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.bin" ContentType="application/vnd.openxmlformats-officedocument.oleObject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Exito\Documents\Projetos 2025\RONDONÓPOLIS\"/>
    </mc:Choice>
  </mc:AlternateContent>
  <xr:revisionPtr revIDLastSave="0" documentId="13_ncr:1_{B3670C32-DD7A-43EF-B362-4AB3DA6C9D3F}" xr6:coauthVersionLast="47" xr6:coauthVersionMax="47" xr10:uidLastSave="{00000000-0000-0000-0000-000000000000}"/>
  <bookViews>
    <workbookView xWindow="28680" yWindow="-120" windowWidth="29040" windowHeight="15720" tabRatio="860" firstSheet="1" activeTab="10" xr2:uid="{00000000-000D-0000-FFFF-FFFF00000000}"/>
  </bookViews>
  <sheets>
    <sheet name="SICRO-SERVIÇOS" sheetId="210" r:id="rId1"/>
    <sheet name="SICRO-EQUIP" sheetId="168" r:id="rId2"/>
    <sheet name="SICRO-MAT" sheetId="167" r:id="rId3"/>
    <sheet name="SICRO-MÃO DE OBRA" sheetId="199" r:id="rId4"/>
    <sheet name="DADOS" sheetId="123" r:id="rId5"/>
    <sheet name="DMT " sheetId="102" r:id="rId6"/>
    <sheet name="RES. ORÇ. SEM DES. " sheetId="7" r:id="rId7"/>
    <sheet name="RES. ORÇ. COM DES. " sheetId="116" r:id="rId8"/>
    <sheet name="QD QTD" sheetId="211" r:id="rId9"/>
    <sheet name="QD DEMONST. ORÇ. SEM DES." sheetId="8" r:id="rId10"/>
    <sheet name="QD DEMONST. ORÇ. COM DES." sheetId="118" r:id="rId11"/>
    <sheet name="ESTUDO COMPARATIVO" sheetId="104" state="hidden" r:id="rId12"/>
    <sheet name="CGI" sheetId="107" state="hidden" r:id="rId13"/>
    <sheet name="CGO" sheetId="105" state="hidden" r:id="rId14"/>
    <sheet name="CGE E RESULTADO" sheetId="106" state="hidden" r:id="rId15"/>
    <sheet name="ISSQN" sheetId="4" r:id="rId16"/>
    <sheet name="BDI - PAV" sheetId="42" r:id="rId17"/>
    <sheet name="BDI - OAE" sheetId="127" state="hidden" r:id="rId18"/>
    <sheet name="CRONOGRAMA" sheetId="9" r:id="rId19"/>
    <sheet name="RES. PARC. ADM LOCAL" sheetId="108" r:id="rId20"/>
    <sheet name="COMP. CUSTO ADM LOCAL" sheetId="109" r:id="rId21"/>
    <sheet name="CANTEIRO PROV." sheetId="121" r:id="rId22"/>
    <sheet name="CANT. OBRAS CONT." sheetId="190" r:id="rId23"/>
    <sheet name="Nº EIXOS" sheetId="240" r:id="rId24"/>
    <sheet name="EQUIPAMENTO MINIMO" sheetId="16" r:id="rId25"/>
    <sheet name="conf equip" sheetId="193" state="hidden" r:id="rId26"/>
    <sheet name="MÃO DE OBRA+N° MAX. FUNC." sheetId="111" r:id="rId27"/>
    <sheet name="MOB PESSOAL + REAJ PASSAGEM" sheetId="14" r:id="rId28"/>
    <sheet name="MOB EQUIPAMENTOS GRANDE PORTE" sheetId="15" r:id="rId29"/>
    <sheet name="MOB EQUIPAMENTO RODANTE" sheetId="101" r:id="rId30"/>
    <sheet name="ABC SERVIÇOS " sheetId="91" r:id="rId31"/>
    <sheet name="ABC INSUMOS" sheetId="114" r:id="rId32"/>
    <sheet name="mat. cof" sheetId="194" state="hidden" r:id="rId33"/>
    <sheet name="BINOMIO INSUMOS (RONDONÓPOLIS)" sheetId="83" r:id="rId34"/>
    <sheet name="areia" sheetId="124" state="hidden" r:id="rId35"/>
    <sheet name="BINOMIO INSUMOS (CUIABÁ)" sheetId="198" state="hidden" r:id="rId36"/>
    <sheet name="MAT. LONGARINAS" sheetId="197" state="hidden" r:id="rId37"/>
    <sheet name="ANP" sheetId="195" r:id="rId38"/>
    <sheet name="BINOMIO MAT. BETUMINOSO" sheetId="112" r:id="rId39"/>
    <sheet name="PEDÁGIO - MT. BET" sheetId="119" r:id="rId40"/>
    <sheet name="QUADRO PEDÁGIO" sheetId="189" r:id="rId41"/>
    <sheet name="DMT" sheetId="66" r:id="rId42"/>
    <sheet name="COMPOSIÇÕES SICRO RODOVIA" sheetId="128" r:id="rId43"/>
    <sheet name="RESUMO" sheetId="233" r:id="rId44"/>
    <sheet name="DISTRIBUIÇÂO FINAL" sheetId="234" r:id="rId45"/>
    <sheet name="EXPURGO" sheetId="212" r:id="rId46"/>
    <sheet name="REGULZRIZAÇÃO" sheetId="213" r:id="rId47"/>
    <sheet name="SUBLEITO-BASE-SUB." sheetId="235" r:id="rId48"/>
    <sheet name="DMT JAZIDA" sheetId="237" r:id="rId49"/>
    <sheet name="TRANSP. JAZIDA" sheetId="236" r:id="rId50"/>
    <sheet name="VARREDURA" sheetId="215" r:id="rId51"/>
    <sheet name="PAV" sheetId="216" r:id="rId52"/>
    <sheet name="TRANSPORTE PAV" sheetId="218" r:id="rId53"/>
    <sheet name="CERCA" sheetId="219" r:id="rId54"/>
    <sheet name="HIDROSSE TALUDE" sheetId="220" r:id="rId55"/>
    <sheet name="RECUPERAÇÃO DE JAZIDA" sheetId="221" r:id="rId56"/>
    <sheet name="SIN HORIZONTAL" sheetId="238" r:id="rId57"/>
    <sheet name="SIN VERTICAL" sheetId="239" r:id="rId58"/>
    <sheet name="NS MFC-STC" sheetId="241" r:id="rId59"/>
    <sheet name="NS VPAC" sheetId="242" r:id="rId60"/>
    <sheet name="NS DISSIPADOR" sheetId="243" r:id="rId61"/>
    <sheet name="NS EDA-DAR" sheetId="244" r:id="rId62"/>
    <sheet name="TRANSP. BRITA E AREIA DREN." sheetId="245" r:id="rId63"/>
    <sheet name="TRANSP. DRENAGEM" sheetId="246" r:id="rId64"/>
    <sheet name="NS OAC" sheetId="247" r:id="rId65"/>
    <sheet name="MEM OAC" sheetId="248" r:id="rId66"/>
    <sheet name="COMPOSIÇÕES PRINCIPAIS" sheetId="125" state="hidden" r:id="rId67"/>
    <sheet name="COMPOSIÇÕES AUXILIARES" sheetId="126" state="hidden" r:id="rId68"/>
    <sheet name="MEMÓRIA TRANSPORTE - AGREGADOS" sheetId="74" state="hidden" r:id="rId69"/>
    <sheet name="MEMÓRIA TRANSPORTE - LONGARINAS" sheetId="113" state="hidden" r:id="rId70"/>
  </sheets>
  <definedNames>
    <definedName name="_" hidden="1">#REF!</definedName>
    <definedName name="______________________________________CEF200" localSheetId="35" hidden="1">{#N/A,#N/A,FALSE,"MO (2)"}</definedName>
    <definedName name="______________________________________CEF200" localSheetId="33" hidden="1">{#N/A,#N/A,FALSE,"MO (2)"}</definedName>
    <definedName name="______________________________________CEF200" localSheetId="48" hidden="1">{#N/A,#N/A,FALSE,"MO (2)"}</definedName>
    <definedName name="______________________________________CEF200" localSheetId="23" hidden="1">{#N/A,#N/A,FALSE,"MO (2)"}</definedName>
    <definedName name="______________________________________CEF200" localSheetId="8" hidden="1">{#N/A,#N/A,FALSE,"MO (2)"}</definedName>
    <definedName name="______________________________________CEF200" localSheetId="0" hidden="1">{#N/A,#N/A,FALSE,"MO (2)"}</definedName>
    <definedName name="______________________________________CEF200" localSheetId="47" hidden="1">{#N/A,#N/A,FALSE,"MO (2)"}</definedName>
    <definedName name="______________________________________CEF200" localSheetId="49" hidden="1">{#N/A,#N/A,FALSE,"MO (2)"}</definedName>
    <definedName name="______________________________________CEF200" hidden="1">{#N/A,#N/A,FALSE,"MO (2)"}</definedName>
    <definedName name="______________________________________CEF222" localSheetId="35" hidden="1">{#N/A,#N/A,FALSE,"MO (2)"}</definedName>
    <definedName name="______________________________________CEF222" localSheetId="33" hidden="1">{#N/A,#N/A,FALSE,"MO (2)"}</definedName>
    <definedName name="______________________________________CEF222" localSheetId="48" hidden="1">{#N/A,#N/A,FALSE,"MO (2)"}</definedName>
    <definedName name="______________________________________CEF222" localSheetId="23" hidden="1">{#N/A,#N/A,FALSE,"MO (2)"}</definedName>
    <definedName name="______________________________________CEF222" localSheetId="8" hidden="1">{#N/A,#N/A,FALSE,"MO (2)"}</definedName>
    <definedName name="______________________________________CEF222" localSheetId="0" hidden="1">{#N/A,#N/A,FALSE,"MO (2)"}</definedName>
    <definedName name="______________________________________CEF222" localSheetId="47" hidden="1">{#N/A,#N/A,FALSE,"MO (2)"}</definedName>
    <definedName name="______________________________________CEF222" localSheetId="49" hidden="1">{#N/A,#N/A,FALSE,"MO (2)"}</definedName>
    <definedName name="______________________________________CEF222" hidden="1">{#N/A,#N/A,FALSE,"MO (2)"}</definedName>
    <definedName name="______________________________________CEF300" localSheetId="35" hidden="1">{#N/A,#N/A,FALSE,"MO (2)"}</definedName>
    <definedName name="______________________________________CEF300" localSheetId="33" hidden="1">{#N/A,#N/A,FALSE,"MO (2)"}</definedName>
    <definedName name="______________________________________CEF300" localSheetId="48" hidden="1">{#N/A,#N/A,FALSE,"MO (2)"}</definedName>
    <definedName name="______________________________________CEF300" localSheetId="23" hidden="1">{#N/A,#N/A,FALSE,"MO (2)"}</definedName>
    <definedName name="______________________________________CEF300" localSheetId="8" hidden="1">{#N/A,#N/A,FALSE,"MO (2)"}</definedName>
    <definedName name="______________________________________CEF300" localSheetId="0" hidden="1">{#N/A,#N/A,FALSE,"MO (2)"}</definedName>
    <definedName name="______________________________________CEF300" localSheetId="47" hidden="1">{#N/A,#N/A,FALSE,"MO (2)"}</definedName>
    <definedName name="______________________________________CEF300" localSheetId="49" hidden="1">{#N/A,#N/A,FALSE,"MO (2)"}</definedName>
    <definedName name="______________________________________CEF300" hidden="1">{#N/A,#N/A,FALSE,"MO (2)"}</definedName>
    <definedName name="______________________________________CEF500" localSheetId="35" hidden="1">{#N/A,#N/A,FALSE,"MO (2)"}</definedName>
    <definedName name="______________________________________CEF500" localSheetId="33" hidden="1">{#N/A,#N/A,FALSE,"MO (2)"}</definedName>
    <definedName name="______________________________________CEF500" localSheetId="48" hidden="1">{#N/A,#N/A,FALSE,"MO (2)"}</definedName>
    <definedName name="______________________________________CEF500" localSheetId="23" hidden="1">{#N/A,#N/A,FALSE,"MO (2)"}</definedName>
    <definedName name="______________________________________CEF500" localSheetId="8" hidden="1">{#N/A,#N/A,FALSE,"MO (2)"}</definedName>
    <definedName name="______________________________________CEF500" localSheetId="0" hidden="1">{#N/A,#N/A,FALSE,"MO (2)"}</definedName>
    <definedName name="______________________________________CEF500" localSheetId="47" hidden="1">{#N/A,#N/A,FALSE,"MO (2)"}</definedName>
    <definedName name="______________________________________CEF500" localSheetId="49" hidden="1">{#N/A,#N/A,FALSE,"MO (2)"}</definedName>
    <definedName name="______________________________________CEF500" hidden="1">{#N/A,#N/A,FALSE,"MO (2)"}</definedName>
    <definedName name="____________________________________CEF200" localSheetId="35" hidden="1">{#N/A,#N/A,FALSE,"MO (2)"}</definedName>
    <definedName name="____________________________________CEF200" localSheetId="33" hidden="1">{#N/A,#N/A,FALSE,"MO (2)"}</definedName>
    <definedName name="____________________________________CEF200" localSheetId="48" hidden="1">{#N/A,#N/A,FALSE,"MO (2)"}</definedName>
    <definedName name="____________________________________CEF200" localSheetId="23" hidden="1">{#N/A,#N/A,FALSE,"MO (2)"}</definedName>
    <definedName name="____________________________________CEF200" localSheetId="8" hidden="1">{#N/A,#N/A,FALSE,"MO (2)"}</definedName>
    <definedName name="____________________________________CEF200" localSheetId="0" hidden="1">{#N/A,#N/A,FALSE,"MO (2)"}</definedName>
    <definedName name="____________________________________CEF200" localSheetId="47" hidden="1">{#N/A,#N/A,FALSE,"MO (2)"}</definedName>
    <definedName name="____________________________________CEF200" localSheetId="49" hidden="1">{#N/A,#N/A,FALSE,"MO (2)"}</definedName>
    <definedName name="____________________________________CEF200" hidden="1">{#N/A,#N/A,FALSE,"MO (2)"}</definedName>
    <definedName name="____________________________________CEF222" localSheetId="35" hidden="1">{#N/A,#N/A,FALSE,"MO (2)"}</definedName>
    <definedName name="____________________________________CEF222" localSheetId="33" hidden="1">{#N/A,#N/A,FALSE,"MO (2)"}</definedName>
    <definedName name="____________________________________CEF222" localSheetId="48" hidden="1">{#N/A,#N/A,FALSE,"MO (2)"}</definedName>
    <definedName name="____________________________________CEF222" localSheetId="23" hidden="1">{#N/A,#N/A,FALSE,"MO (2)"}</definedName>
    <definedName name="____________________________________CEF222" localSheetId="8" hidden="1">{#N/A,#N/A,FALSE,"MO (2)"}</definedName>
    <definedName name="____________________________________CEF222" localSheetId="0" hidden="1">{#N/A,#N/A,FALSE,"MO (2)"}</definedName>
    <definedName name="____________________________________CEF222" localSheetId="47" hidden="1">{#N/A,#N/A,FALSE,"MO (2)"}</definedName>
    <definedName name="____________________________________CEF222" localSheetId="49" hidden="1">{#N/A,#N/A,FALSE,"MO (2)"}</definedName>
    <definedName name="____________________________________CEF222" hidden="1">{#N/A,#N/A,FALSE,"MO (2)"}</definedName>
    <definedName name="____________________________________CEF300" localSheetId="35" hidden="1">{#N/A,#N/A,FALSE,"MO (2)"}</definedName>
    <definedName name="____________________________________CEF300" localSheetId="33" hidden="1">{#N/A,#N/A,FALSE,"MO (2)"}</definedName>
    <definedName name="____________________________________CEF300" localSheetId="48" hidden="1">{#N/A,#N/A,FALSE,"MO (2)"}</definedName>
    <definedName name="____________________________________CEF300" localSheetId="23" hidden="1">{#N/A,#N/A,FALSE,"MO (2)"}</definedName>
    <definedName name="____________________________________CEF300" localSheetId="8" hidden="1">{#N/A,#N/A,FALSE,"MO (2)"}</definedName>
    <definedName name="____________________________________CEF300" localSheetId="0" hidden="1">{#N/A,#N/A,FALSE,"MO (2)"}</definedName>
    <definedName name="____________________________________CEF300" localSheetId="47" hidden="1">{#N/A,#N/A,FALSE,"MO (2)"}</definedName>
    <definedName name="____________________________________CEF300" localSheetId="49" hidden="1">{#N/A,#N/A,FALSE,"MO (2)"}</definedName>
    <definedName name="____________________________________CEF300" hidden="1">{#N/A,#N/A,FALSE,"MO (2)"}</definedName>
    <definedName name="____________________________________CEF500" localSheetId="35" hidden="1">{#N/A,#N/A,FALSE,"MO (2)"}</definedName>
    <definedName name="____________________________________CEF500" localSheetId="33" hidden="1">{#N/A,#N/A,FALSE,"MO (2)"}</definedName>
    <definedName name="____________________________________CEF500" localSheetId="48" hidden="1">{#N/A,#N/A,FALSE,"MO (2)"}</definedName>
    <definedName name="____________________________________CEF500" localSheetId="23" hidden="1">{#N/A,#N/A,FALSE,"MO (2)"}</definedName>
    <definedName name="____________________________________CEF500" localSheetId="8" hidden="1">{#N/A,#N/A,FALSE,"MO (2)"}</definedName>
    <definedName name="____________________________________CEF500" localSheetId="0" hidden="1">{#N/A,#N/A,FALSE,"MO (2)"}</definedName>
    <definedName name="____________________________________CEF500" localSheetId="47" hidden="1">{#N/A,#N/A,FALSE,"MO (2)"}</definedName>
    <definedName name="____________________________________CEF500" localSheetId="49" hidden="1">{#N/A,#N/A,FALSE,"MO (2)"}</definedName>
    <definedName name="____________________________________CEF500" hidden="1">{#N/A,#N/A,FALSE,"MO (2)"}</definedName>
    <definedName name="__________________________________CEF200" localSheetId="35" hidden="1">{#N/A,#N/A,FALSE,"MO (2)"}</definedName>
    <definedName name="__________________________________CEF200" localSheetId="33" hidden="1">{#N/A,#N/A,FALSE,"MO (2)"}</definedName>
    <definedName name="__________________________________CEF200" localSheetId="48" hidden="1">{#N/A,#N/A,FALSE,"MO (2)"}</definedName>
    <definedName name="__________________________________CEF200" localSheetId="23" hidden="1">{#N/A,#N/A,FALSE,"MO (2)"}</definedName>
    <definedName name="__________________________________CEF200" localSheetId="8" hidden="1">{#N/A,#N/A,FALSE,"MO (2)"}</definedName>
    <definedName name="__________________________________CEF200" localSheetId="0" hidden="1">{#N/A,#N/A,FALSE,"MO (2)"}</definedName>
    <definedName name="__________________________________CEF200" localSheetId="47" hidden="1">{#N/A,#N/A,FALSE,"MO (2)"}</definedName>
    <definedName name="__________________________________CEF200" localSheetId="49" hidden="1">{#N/A,#N/A,FALSE,"MO (2)"}</definedName>
    <definedName name="__________________________________CEF200" hidden="1">{#N/A,#N/A,FALSE,"MO (2)"}</definedName>
    <definedName name="__________________________________CEF222" localSheetId="35" hidden="1">{#N/A,#N/A,FALSE,"MO (2)"}</definedName>
    <definedName name="__________________________________CEF222" localSheetId="33" hidden="1">{#N/A,#N/A,FALSE,"MO (2)"}</definedName>
    <definedName name="__________________________________CEF222" localSheetId="48" hidden="1">{#N/A,#N/A,FALSE,"MO (2)"}</definedName>
    <definedName name="__________________________________CEF222" localSheetId="23" hidden="1">{#N/A,#N/A,FALSE,"MO (2)"}</definedName>
    <definedName name="__________________________________CEF222" localSheetId="8" hidden="1">{#N/A,#N/A,FALSE,"MO (2)"}</definedName>
    <definedName name="__________________________________CEF222" localSheetId="0" hidden="1">{#N/A,#N/A,FALSE,"MO (2)"}</definedName>
    <definedName name="__________________________________CEF222" localSheetId="47" hidden="1">{#N/A,#N/A,FALSE,"MO (2)"}</definedName>
    <definedName name="__________________________________CEF222" localSheetId="49" hidden="1">{#N/A,#N/A,FALSE,"MO (2)"}</definedName>
    <definedName name="__________________________________CEF222" hidden="1">{#N/A,#N/A,FALSE,"MO (2)"}</definedName>
    <definedName name="__________________________________CEF300" localSheetId="35" hidden="1">{#N/A,#N/A,FALSE,"MO (2)"}</definedName>
    <definedName name="__________________________________CEF300" localSheetId="33" hidden="1">{#N/A,#N/A,FALSE,"MO (2)"}</definedName>
    <definedName name="__________________________________CEF300" localSheetId="48" hidden="1">{#N/A,#N/A,FALSE,"MO (2)"}</definedName>
    <definedName name="__________________________________CEF300" localSheetId="23" hidden="1">{#N/A,#N/A,FALSE,"MO (2)"}</definedName>
    <definedName name="__________________________________CEF300" localSheetId="8" hidden="1">{#N/A,#N/A,FALSE,"MO (2)"}</definedName>
    <definedName name="__________________________________CEF300" localSheetId="0" hidden="1">{#N/A,#N/A,FALSE,"MO (2)"}</definedName>
    <definedName name="__________________________________CEF300" localSheetId="47" hidden="1">{#N/A,#N/A,FALSE,"MO (2)"}</definedName>
    <definedName name="__________________________________CEF300" localSheetId="49" hidden="1">{#N/A,#N/A,FALSE,"MO (2)"}</definedName>
    <definedName name="__________________________________CEF300" hidden="1">{#N/A,#N/A,FALSE,"MO (2)"}</definedName>
    <definedName name="__________________________________CEF500" localSheetId="35" hidden="1">{#N/A,#N/A,FALSE,"MO (2)"}</definedName>
    <definedName name="__________________________________CEF500" localSheetId="33" hidden="1">{#N/A,#N/A,FALSE,"MO (2)"}</definedName>
    <definedName name="__________________________________CEF500" localSheetId="48" hidden="1">{#N/A,#N/A,FALSE,"MO (2)"}</definedName>
    <definedName name="__________________________________CEF500" localSheetId="23" hidden="1">{#N/A,#N/A,FALSE,"MO (2)"}</definedName>
    <definedName name="__________________________________CEF500" localSheetId="8" hidden="1">{#N/A,#N/A,FALSE,"MO (2)"}</definedName>
    <definedName name="__________________________________CEF500" localSheetId="0" hidden="1">{#N/A,#N/A,FALSE,"MO (2)"}</definedName>
    <definedName name="__________________________________CEF500" localSheetId="47" hidden="1">{#N/A,#N/A,FALSE,"MO (2)"}</definedName>
    <definedName name="__________________________________CEF500" localSheetId="49" hidden="1">{#N/A,#N/A,FALSE,"MO (2)"}</definedName>
    <definedName name="__________________________________CEF500" hidden="1">{#N/A,#N/A,FALSE,"MO (2)"}</definedName>
    <definedName name="_________________________________CEF200" localSheetId="35" hidden="1">{#N/A,#N/A,FALSE,"MO (2)"}</definedName>
    <definedName name="_________________________________CEF200" localSheetId="33" hidden="1">{#N/A,#N/A,FALSE,"MO (2)"}</definedName>
    <definedName name="_________________________________CEF200" localSheetId="48" hidden="1">{#N/A,#N/A,FALSE,"MO (2)"}</definedName>
    <definedName name="_________________________________CEF200" localSheetId="23" hidden="1">{#N/A,#N/A,FALSE,"MO (2)"}</definedName>
    <definedName name="_________________________________CEF200" localSheetId="8" hidden="1">{#N/A,#N/A,FALSE,"MO (2)"}</definedName>
    <definedName name="_________________________________CEF200" localSheetId="0" hidden="1">{#N/A,#N/A,FALSE,"MO (2)"}</definedName>
    <definedName name="_________________________________CEF200" localSheetId="47" hidden="1">{#N/A,#N/A,FALSE,"MO (2)"}</definedName>
    <definedName name="_________________________________CEF200" localSheetId="49" hidden="1">{#N/A,#N/A,FALSE,"MO (2)"}</definedName>
    <definedName name="_________________________________CEF200" hidden="1">{#N/A,#N/A,FALSE,"MO (2)"}</definedName>
    <definedName name="_________________________________CEF222" localSheetId="35" hidden="1">{#N/A,#N/A,FALSE,"MO (2)"}</definedName>
    <definedName name="_________________________________CEF222" localSheetId="33" hidden="1">{#N/A,#N/A,FALSE,"MO (2)"}</definedName>
    <definedName name="_________________________________CEF222" localSheetId="48" hidden="1">{#N/A,#N/A,FALSE,"MO (2)"}</definedName>
    <definedName name="_________________________________CEF222" localSheetId="23" hidden="1">{#N/A,#N/A,FALSE,"MO (2)"}</definedName>
    <definedName name="_________________________________CEF222" localSheetId="8" hidden="1">{#N/A,#N/A,FALSE,"MO (2)"}</definedName>
    <definedName name="_________________________________CEF222" localSheetId="0" hidden="1">{#N/A,#N/A,FALSE,"MO (2)"}</definedName>
    <definedName name="_________________________________CEF222" localSheetId="47" hidden="1">{#N/A,#N/A,FALSE,"MO (2)"}</definedName>
    <definedName name="_________________________________CEF222" localSheetId="49" hidden="1">{#N/A,#N/A,FALSE,"MO (2)"}</definedName>
    <definedName name="_________________________________CEF222" hidden="1">{#N/A,#N/A,FALSE,"MO (2)"}</definedName>
    <definedName name="_________________________________CEF300" localSheetId="35" hidden="1">{#N/A,#N/A,FALSE,"MO (2)"}</definedName>
    <definedName name="_________________________________CEF300" localSheetId="33" hidden="1">{#N/A,#N/A,FALSE,"MO (2)"}</definedName>
    <definedName name="_________________________________CEF300" localSheetId="48" hidden="1">{#N/A,#N/A,FALSE,"MO (2)"}</definedName>
    <definedName name="_________________________________CEF300" localSheetId="23" hidden="1">{#N/A,#N/A,FALSE,"MO (2)"}</definedName>
    <definedName name="_________________________________CEF300" localSheetId="8" hidden="1">{#N/A,#N/A,FALSE,"MO (2)"}</definedName>
    <definedName name="_________________________________CEF300" localSheetId="0" hidden="1">{#N/A,#N/A,FALSE,"MO (2)"}</definedName>
    <definedName name="_________________________________CEF300" localSheetId="47" hidden="1">{#N/A,#N/A,FALSE,"MO (2)"}</definedName>
    <definedName name="_________________________________CEF300" localSheetId="49" hidden="1">{#N/A,#N/A,FALSE,"MO (2)"}</definedName>
    <definedName name="_________________________________CEF300" hidden="1">{#N/A,#N/A,FALSE,"MO (2)"}</definedName>
    <definedName name="_________________________________CEF500" localSheetId="35" hidden="1">{#N/A,#N/A,FALSE,"MO (2)"}</definedName>
    <definedName name="_________________________________CEF500" localSheetId="33" hidden="1">{#N/A,#N/A,FALSE,"MO (2)"}</definedName>
    <definedName name="_________________________________CEF500" localSheetId="48" hidden="1">{#N/A,#N/A,FALSE,"MO (2)"}</definedName>
    <definedName name="_________________________________CEF500" localSheetId="23" hidden="1">{#N/A,#N/A,FALSE,"MO (2)"}</definedName>
    <definedName name="_________________________________CEF500" localSheetId="8" hidden="1">{#N/A,#N/A,FALSE,"MO (2)"}</definedName>
    <definedName name="_________________________________CEF500" localSheetId="0" hidden="1">{#N/A,#N/A,FALSE,"MO (2)"}</definedName>
    <definedName name="_________________________________CEF500" localSheetId="47" hidden="1">{#N/A,#N/A,FALSE,"MO (2)"}</definedName>
    <definedName name="_________________________________CEF500" localSheetId="49" hidden="1">{#N/A,#N/A,FALSE,"MO (2)"}</definedName>
    <definedName name="_________________________________CEF500" hidden="1">{#N/A,#N/A,FALSE,"MO (2)"}</definedName>
    <definedName name="________________________________CEF200" localSheetId="35" hidden="1">{#N/A,#N/A,FALSE,"MO (2)"}</definedName>
    <definedName name="________________________________CEF200" localSheetId="33" hidden="1">{#N/A,#N/A,FALSE,"MO (2)"}</definedName>
    <definedName name="________________________________CEF200" localSheetId="48" hidden="1">{#N/A,#N/A,FALSE,"MO (2)"}</definedName>
    <definedName name="________________________________CEF200" localSheetId="23" hidden="1">{#N/A,#N/A,FALSE,"MO (2)"}</definedName>
    <definedName name="________________________________CEF200" localSheetId="8" hidden="1">{#N/A,#N/A,FALSE,"MO (2)"}</definedName>
    <definedName name="________________________________CEF200" localSheetId="0" hidden="1">{#N/A,#N/A,FALSE,"MO (2)"}</definedName>
    <definedName name="________________________________CEF200" localSheetId="47" hidden="1">{#N/A,#N/A,FALSE,"MO (2)"}</definedName>
    <definedName name="________________________________CEF200" localSheetId="49" hidden="1">{#N/A,#N/A,FALSE,"MO (2)"}</definedName>
    <definedName name="________________________________CEF200" hidden="1">{#N/A,#N/A,FALSE,"MO (2)"}</definedName>
    <definedName name="________________________________CEF222" localSheetId="35" hidden="1">{#N/A,#N/A,FALSE,"MO (2)"}</definedName>
    <definedName name="________________________________CEF222" localSheetId="33" hidden="1">{#N/A,#N/A,FALSE,"MO (2)"}</definedName>
    <definedName name="________________________________CEF222" localSheetId="48" hidden="1">{#N/A,#N/A,FALSE,"MO (2)"}</definedName>
    <definedName name="________________________________CEF222" localSheetId="23" hidden="1">{#N/A,#N/A,FALSE,"MO (2)"}</definedName>
    <definedName name="________________________________CEF222" localSheetId="8" hidden="1">{#N/A,#N/A,FALSE,"MO (2)"}</definedName>
    <definedName name="________________________________CEF222" localSheetId="0" hidden="1">{#N/A,#N/A,FALSE,"MO (2)"}</definedName>
    <definedName name="________________________________CEF222" localSheetId="47" hidden="1">{#N/A,#N/A,FALSE,"MO (2)"}</definedName>
    <definedName name="________________________________CEF222" localSheetId="49" hidden="1">{#N/A,#N/A,FALSE,"MO (2)"}</definedName>
    <definedName name="________________________________CEF222" hidden="1">{#N/A,#N/A,FALSE,"MO (2)"}</definedName>
    <definedName name="________________________________CEF300" localSheetId="35" hidden="1">{#N/A,#N/A,FALSE,"MO (2)"}</definedName>
    <definedName name="________________________________CEF300" localSheetId="33" hidden="1">{#N/A,#N/A,FALSE,"MO (2)"}</definedName>
    <definedName name="________________________________CEF300" localSheetId="48" hidden="1">{#N/A,#N/A,FALSE,"MO (2)"}</definedName>
    <definedName name="________________________________CEF300" localSheetId="23" hidden="1">{#N/A,#N/A,FALSE,"MO (2)"}</definedName>
    <definedName name="________________________________CEF300" localSheetId="8" hidden="1">{#N/A,#N/A,FALSE,"MO (2)"}</definedName>
    <definedName name="________________________________CEF300" localSheetId="0" hidden="1">{#N/A,#N/A,FALSE,"MO (2)"}</definedName>
    <definedName name="________________________________CEF300" localSheetId="47" hidden="1">{#N/A,#N/A,FALSE,"MO (2)"}</definedName>
    <definedName name="________________________________CEF300" localSheetId="49" hidden="1">{#N/A,#N/A,FALSE,"MO (2)"}</definedName>
    <definedName name="________________________________CEF300" hidden="1">{#N/A,#N/A,FALSE,"MO (2)"}</definedName>
    <definedName name="________________________________CEF500" localSheetId="35" hidden="1">{#N/A,#N/A,FALSE,"MO (2)"}</definedName>
    <definedName name="________________________________CEF500" localSheetId="33" hidden="1">{#N/A,#N/A,FALSE,"MO (2)"}</definedName>
    <definedName name="________________________________CEF500" localSheetId="48" hidden="1">{#N/A,#N/A,FALSE,"MO (2)"}</definedName>
    <definedName name="________________________________CEF500" localSheetId="23" hidden="1">{#N/A,#N/A,FALSE,"MO (2)"}</definedName>
    <definedName name="________________________________CEF500" localSheetId="8" hidden="1">{#N/A,#N/A,FALSE,"MO (2)"}</definedName>
    <definedName name="________________________________CEF500" localSheetId="0" hidden="1">{#N/A,#N/A,FALSE,"MO (2)"}</definedName>
    <definedName name="________________________________CEF500" localSheetId="47" hidden="1">{#N/A,#N/A,FALSE,"MO (2)"}</definedName>
    <definedName name="________________________________CEF500" localSheetId="49" hidden="1">{#N/A,#N/A,FALSE,"MO (2)"}</definedName>
    <definedName name="________________________________CEF500" hidden="1">{#N/A,#N/A,FALSE,"MO (2)"}</definedName>
    <definedName name="______________________________CEF200" localSheetId="35" hidden="1">{#N/A,#N/A,FALSE,"MO (2)"}</definedName>
    <definedName name="______________________________CEF200" localSheetId="33" hidden="1">{#N/A,#N/A,FALSE,"MO (2)"}</definedName>
    <definedName name="______________________________CEF200" localSheetId="48" hidden="1">{#N/A,#N/A,FALSE,"MO (2)"}</definedName>
    <definedName name="______________________________CEF200" localSheetId="23" hidden="1">{#N/A,#N/A,FALSE,"MO (2)"}</definedName>
    <definedName name="______________________________CEF200" localSheetId="8" hidden="1">{#N/A,#N/A,FALSE,"MO (2)"}</definedName>
    <definedName name="______________________________CEF200" localSheetId="0" hidden="1">{#N/A,#N/A,FALSE,"MO (2)"}</definedName>
    <definedName name="______________________________CEF200" localSheetId="47" hidden="1">{#N/A,#N/A,FALSE,"MO (2)"}</definedName>
    <definedName name="______________________________CEF200" localSheetId="49" hidden="1">{#N/A,#N/A,FALSE,"MO (2)"}</definedName>
    <definedName name="______________________________CEF200" hidden="1">{#N/A,#N/A,FALSE,"MO (2)"}</definedName>
    <definedName name="______________________________CEF222" localSheetId="35" hidden="1">{#N/A,#N/A,FALSE,"MO (2)"}</definedName>
    <definedName name="______________________________CEF222" localSheetId="33" hidden="1">{#N/A,#N/A,FALSE,"MO (2)"}</definedName>
    <definedName name="______________________________CEF222" localSheetId="48" hidden="1">{#N/A,#N/A,FALSE,"MO (2)"}</definedName>
    <definedName name="______________________________CEF222" localSheetId="23" hidden="1">{#N/A,#N/A,FALSE,"MO (2)"}</definedName>
    <definedName name="______________________________CEF222" localSheetId="8" hidden="1">{#N/A,#N/A,FALSE,"MO (2)"}</definedName>
    <definedName name="______________________________CEF222" localSheetId="0" hidden="1">{#N/A,#N/A,FALSE,"MO (2)"}</definedName>
    <definedName name="______________________________CEF222" localSheetId="47" hidden="1">{#N/A,#N/A,FALSE,"MO (2)"}</definedName>
    <definedName name="______________________________CEF222" localSheetId="49" hidden="1">{#N/A,#N/A,FALSE,"MO (2)"}</definedName>
    <definedName name="______________________________CEF222" hidden="1">{#N/A,#N/A,FALSE,"MO (2)"}</definedName>
    <definedName name="______________________________CEF300" localSheetId="35" hidden="1">{#N/A,#N/A,FALSE,"MO (2)"}</definedName>
    <definedName name="______________________________CEF300" localSheetId="33" hidden="1">{#N/A,#N/A,FALSE,"MO (2)"}</definedName>
    <definedName name="______________________________CEF300" localSheetId="48" hidden="1">{#N/A,#N/A,FALSE,"MO (2)"}</definedName>
    <definedName name="______________________________CEF300" localSheetId="23" hidden="1">{#N/A,#N/A,FALSE,"MO (2)"}</definedName>
    <definedName name="______________________________CEF300" localSheetId="8" hidden="1">{#N/A,#N/A,FALSE,"MO (2)"}</definedName>
    <definedName name="______________________________CEF300" localSheetId="0" hidden="1">{#N/A,#N/A,FALSE,"MO (2)"}</definedName>
    <definedName name="______________________________CEF300" localSheetId="47" hidden="1">{#N/A,#N/A,FALSE,"MO (2)"}</definedName>
    <definedName name="______________________________CEF300" localSheetId="49" hidden="1">{#N/A,#N/A,FALSE,"MO (2)"}</definedName>
    <definedName name="______________________________CEF300" hidden="1">{#N/A,#N/A,FALSE,"MO (2)"}</definedName>
    <definedName name="______________________________CEF500" localSheetId="35" hidden="1">{#N/A,#N/A,FALSE,"MO (2)"}</definedName>
    <definedName name="______________________________CEF500" localSheetId="33" hidden="1">{#N/A,#N/A,FALSE,"MO (2)"}</definedName>
    <definedName name="______________________________CEF500" localSheetId="48" hidden="1">{#N/A,#N/A,FALSE,"MO (2)"}</definedName>
    <definedName name="______________________________CEF500" localSheetId="23" hidden="1">{#N/A,#N/A,FALSE,"MO (2)"}</definedName>
    <definedName name="______________________________CEF500" localSheetId="8" hidden="1">{#N/A,#N/A,FALSE,"MO (2)"}</definedName>
    <definedName name="______________________________CEF500" localSheetId="0" hidden="1">{#N/A,#N/A,FALSE,"MO (2)"}</definedName>
    <definedName name="______________________________CEF500" localSheetId="47" hidden="1">{#N/A,#N/A,FALSE,"MO (2)"}</definedName>
    <definedName name="______________________________CEF500" localSheetId="49" hidden="1">{#N/A,#N/A,FALSE,"MO (2)"}</definedName>
    <definedName name="______________________________CEF500" hidden="1">{#N/A,#N/A,FALSE,"MO (2)"}</definedName>
    <definedName name="____________________________CEF200" localSheetId="35" hidden="1">{#N/A,#N/A,FALSE,"MO (2)"}</definedName>
    <definedName name="____________________________CEF200" localSheetId="33" hidden="1">{#N/A,#N/A,FALSE,"MO (2)"}</definedName>
    <definedName name="____________________________CEF200" localSheetId="48" hidden="1">{#N/A,#N/A,FALSE,"MO (2)"}</definedName>
    <definedName name="____________________________CEF200" localSheetId="23" hidden="1">{#N/A,#N/A,FALSE,"MO (2)"}</definedName>
    <definedName name="____________________________CEF200" localSheetId="8" hidden="1">{#N/A,#N/A,FALSE,"MO (2)"}</definedName>
    <definedName name="____________________________CEF200" localSheetId="0" hidden="1">{#N/A,#N/A,FALSE,"MO (2)"}</definedName>
    <definedName name="____________________________CEF200" localSheetId="47" hidden="1">{#N/A,#N/A,FALSE,"MO (2)"}</definedName>
    <definedName name="____________________________CEF200" localSheetId="49" hidden="1">{#N/A,#N/A,FALSE,"MO (2)"}</definedName>
    <definedName name="____________________________CEF200" hidden="1">{#N/A,#N/A,FALSE,"MO (2)"}</definedName>
    <definedName name="____________________________CEF222" localSheetId="35" hidden="1">{#N/A,#N/A,FALSE,"MO (2)"}</definedName>
    <definedName name="____________________________CEF222" localSheetId="33" hidden="1">{#N/A,#N/A,FALSE,"MO (2)"}</definedName>
    <definedName name="____________________________CEF222" localSheetId="48" hidden="1">{#N/A,#N/A,FALSE,"MO (2)"}</definedName>
    <definedName name="____________________________CEF222" localSheetId="23" hidden="1">{#N/A,#N/A,FALSE,"MO (2)"}</definedName>
    <definedName name="____________________________CEF222" localSheetId="8" hidden="1">{#N/A,#N/A,FALSE,"MO (2)"}</definedName>
    <definedName name="____________________________CEF222" localSheetId="0" hidden="1">{#N/A,#N/A,FALSE,"MO (2)"}</definedName>
    <definedName name="____________________________CEF222" localSheetId="47" hidden="1">{#N/A,#N/A,FALSE,"MO (2)"}</definedName>
    <definedName name="____________________________CEF222" localSheetId="49" hidden="1">{#N/A,#N/A,FALSE,"MO (2)"}</definedName>
    <definedName name="____________________________CEF222" hidden="1">{#N/A,#N/A,FALSE,"MO (2)"}</definedName>
    <definedName name="____________________________CEF300" localSheetId="35" hidden="1">{#N/A,#N/A,FALSE,"MO (2)"}</definedName>
    <definedName name="____________________________CEF300" localSheetId="33" hidden="1">{#N/A,#N/A,FALSE,"MO (2)"}</definedName>
    <definedName name="____________________________CEF300" localSheetId="48" hidden="1">{#N/A,#N/A,FALSE,"MO (2)"}</definedName>
    <definedName name="____________________________CEF300" localSheetId="23" hidden="1">{#N/A,#N/A,FALSE,"MO (2)"}</definedName>
    <definedName name="____________________________CEF300" localSheetId="8" hidden="1">{#N/A,#N/A,FALSE,"MO (2)"}</definedName>
    <definedName name="____________________________CEF300" localSheetId="0" hidden="1">{#N/A,#N/A,FALSE,"MO (2)"}</definedName>
    <definedName name="____________________________CEF300" localSheetId="47" hidden="1">{#N/A,#N/A,FALSE,"MO (2)"}</definedName>
    <definedName name="____________________________CEF300" localSheetId="49" hidden="1">{#N/A,#N/A,FALSE,"MO (2)"}</definedName>
    <definedName name="____________________________CEF300" hidden="1">{#N/A,#N/A,FALSE,"MO (2)"}</definedName>
    <definedName name="____________________________CEF500" localSheetId="35" hidden="1">{#N/A,#N/A,FALSE,"MO (2)"}</definedName>
    <definedName name="____________________________CEF500" localSheetId="33" hidden="1">{#N/A,#N/A,FALSE,"MO (2)"}</definedName>
    <definedName name="____________________________CEF500" localSheetId="48" hidden="1">{#N/A,#N/A,FALSE,"MO (2)"}</definedName>
    <definedName name="____________________________CEF500" localSheetId="23" hidden="1">{#N/A,#N/A,FALSE,"MO (2)"}</definedName>
    <definedName name="____________________________CEF500" localSheetId="8" hidden="1">{#N/A,#N/A,FALSE,"MO (2)"}</definedName>
    <definedName name="____________________________CEF500" localSheetId="0" hidden="1">{#N/A,#N/A,FALSE,"MO (2)"}</definedName>
    <definedName name="____________________________CEF500" localSheetId="47" hidden="1">{#N/A,#N/A,FALSE,"MO (2)"}</definedName>
    <definedName name="____________________________CEF500" localSheetId="49" hidden="1">{#N/A,#N/A,FALSE,"MO (2)"}</definedName>
    <definedName name="____________________________CEF500" hidden="1">{#N/A,#N/A,FALSE,"MO (2)"}</definedName>
    <definedName name="___________________________CEF200" localSheetId="35" hidden="1">{#N/A,#N/A,FALSE,"MO (2)"}</definedName>
    <definedName name="___________________________CEF200" localSheetId="33" hidden="1">{#N/A,#N/A,FALSE,"MO (2)"}</definedName>
    <definedName name="___________________________CEF200" localSheetId="48" hidden="1">{#N/A,#N/A,FALSE,"MO (2)"}</definedName>
    <definedName name="___________________________CEF200" localSheetId="23" hidden="1">{#N/A,#N/A,FALSE,"MO (2)"}</definedName>
    <definedName name="___________________________CEF200" localSheetId="8" hidden="1">{#N/A,#N/A,FALSE,"MO (2)"}</definedName>
    <definedName name="___________________________CEF200" localSheetId="0" hidden="1">{#N/A,#N/A,FALSE,"MO (2)"}</definedName>
    <definedName name="___________________________CEF200" localSheetId="47" hidden="1">{#N/A,#N/A,FALSE,"MO (2)"}</definedName>
    <definedName name="___________________________CEF200" localSheetId="49" hidden="1">{#N/A,#N/A,FALSE,"MO (2)"}</definedName>
    <definedName name="___________________________CEF200" hidden="1">{#N/A,#N/A,FALSE,"MO (2)"}</definedName>
    <definedName name="___________________________CEF222" localSheetId="35" hidden="1">{#N/A,#N/A,FALSE,"MO (2)"}</definedName>
    <definedName name="___________________________CEF222" localSheetId="33" hidden="1">{#N/A,#N/A,FALSE,"MO (2)"}</definedName>
    <definedName name="___________________________CEF222" localSheetId="48" hidden="1">{#N/A,#N/A,FALSE,"MO (2)"}</definedName>
    <definedName name="___________________________CEF222" localSheetId="23" hidden="1">{#N/A,#N/A,FALSE,"MO (2)"}</definedName>
    <definedName name="___________________________CEF222" localSheetId="8" hidden="1">{#N/A,#N/A,FALSE,"MO (2)"}</definedName>
    <definedName name="___________________________CEF222" localSheetId="0" hidden="1">{#N/A,#N/A,FALSE,"MO (2)"}</definedName>
    <definedName name="___________________________CEF222" localSheetId="47" hidden="1">{#N/A,#N/A,FALSE,"MO (2)"}</definedName>
    <definedName name="___________________________CEF222" localSheetId="49" hidden="1">{#N/A,#N/A,FALSE,"MO (2)"}</definedName>
    <definedName name="___________________________CEF222" hidden="1">{#N/A,#N/A,FALSE,"MO (2)"}</definedName>
    <definedName name="___________________________CEF300" localSheetId="35" hidden="1">{#N/A,#N/A,FALSE,"MO (2)"}</definedName>
    <definedName name="___________________________CEF300" localSheetId="33" hidden="1">{#N/A,#N/A,FALSE,"MO (2)"}</definedName>
    <definedName name="___________________________CEF300" localSheetId="48" hidden="1">{#N/A,#N/A,FALSE,"MO (2)"}</definedName>
    <definedName name="___________________________CEF300" localSheetId="23" hidden="1">{#N/A,#N/A,FALSE,"MO (2)"}</definedName>
    <definedName name="___________________________CEF300" localSheetId="8" hidden="1">{#N/A,#N/A,FALSE,"MO (2)"}</definedName>
    <definedName name="___________________________CEF300" localSheetId="0" hidden="1">{#N/A,#N/A,FALSE,"MO (2)"}</definedName>
    <definedName name="___________________________CEF300" localSheetId="47" hidden="1">{#N/A,#N/A,FALSE,"MO (2)"}</definedName>
    <definedName name="___________________________CEF300" localSheetId="49" hidden="1">{#N/A,#N/A,FALSE,"MO (2)"}</definedName>
    <definedName name="___________________________CEF300" hidden="1">{#N/A,#N/A,FALSE,"MO (2)"}</definedName>
    <definedName name="___________________________CEF500" localSheetId="35" hidden="1">{#N/A,#N/A,FALSE,"MO (2)"}</definedName>
    <definedName name="___________________________CEF500" localSheetId="33" hidden="1">{#N/A,#N/A,FALSE,"MO (2)"}</definedName>
    <definedName name="___________________________CEF500" localSheetId="48" hidden="1">{#N/A,#N/A,FALSE,"MO (2)"}</definedName>
    <definedName name="___________________________CEF500" localSheetId="23" hidden="1">{#N/A,#N/A,FALSE,"MO (2)"}</definedName>
    <definedName name="___________________________CEF500" localSheetId="8" hidden="1">{#N/A,#N/A,FALSE,"MO (2)"}</definedName>
    <definedName name="___________________________CEF500" localSheetId="0" hidden="1">{#N/A,#N/A,FALSE,"MO (2)"}</definedName>
    <definedName name="___________________________CEF500" localSheetId="47" hidden="1">{#N/A,#N/A,FALSE,"MO (2)"}</definedName>
    <definedName name="___________________________CEF500" localSheetId="49" hidden="1">{#N/A,#N/A,FALSE,"MO (2)"}</definedName>
    <definedName name="___________________________CEF500" hidden="1">{#N/A,#N/A,FALSE,"MO (2)"}</definedName>
    <definedName name="__________________________CEF200" localSheetId="35" hidden="1">{#N/A,#N/A,FALSE,"MO (2)"}</definedName>
    <definedName name="__________________________CEF200" localSheetId="33" hidden="1">{#N/A,#N/A,FALSE,"MO (2)"}</definedName>
    <definedName name="__________________________CEF200" localSheetId="48" hidden="1">{#N/A,#N/A,FALSE,"MO (2)"}</definedName>
    <definedName name="__________________________CEF200" localSheetId="23" hidden="1">{#N/A,#N/A,FALSE,"MO (2)"}</definedName>
    <definedName name="__________________________CEF200" localSheetId="8" hidden="1">{#N/A,#N/A,FALSE,"MO (2)"}</definedName>
    <definedName name="__________________________CEF200" localSheetId="0" hidden="1">{#N/A,#N/A,FALSE,"MO (2)"}</definedName>
    <definedName name="__________________________CEF200" localSheetId="47" hidden="1">{#N/A,#N/A,FALSE,"MO (2)"}</definedName>
    <definedName name="__________________________CEF200" localSheetId="49" hidden="1">{#N/A,#N/A,FALSE,"MO (2)"}</definedName>
    <definedName name="__________________________CEF200" hidden="1">{#N/A,#N/A,FALSE,"MO (2)"}</definedName>
    <definedName name="__________________________CEF222" localSheetId="35" hidden="1">{#N/A,#N/A,FALSE,"MO (2)"}</definedName>
    <definedName name="__________________________CEF222" localSheetId="33" hidden="1">{#N/A,#N/A,FALSE,"MO (2)"}</definedName>
    <definedName name="__________________________CEF222" localSheetId="48" hidden="1">{#N/A,#N/A,FALSE,"MO (2)"}</definedName>
    <definedName name="__________________________CEF222" localSheetId="23" hidden="1">{#N/A,#N/A,FALSE,"MO (2)"}</definedName>
    <definedName name="__________________________CEF222" localSheetId="8" hidden="1">{#N/A,#N/A,FALSE,"MO (2)"}</definedName>
    <definedName name="__________________________CEF222" localSheetId="0" hidden="1">{#N/A,#N/A,FALSE,"MO (2)"}</definedName>
    <definedName name="__________________________CEF222" localSheetId="47" hidden="1">{#N/A,#N/A,FALSE,"MO (2)"}</definedName>
    <definedName name="__________________________CEF222" localSheetId="49" hidden="1">{#N/A,#N/A,FALSE,"MO (2)"}</definedName>
    <definedName name="__________________________CEF222" hidden="1">{#N/A,#N/A,FALSE,"MO (2)"}</definedName>
    <definedName name="__________________________CEF300" localSheetId="35" hidden="1">{#N/A,#N/A,FALSE,"MO (2)"}</definedName>
    <definedName name="__________________________CEF300" localSheetId="33" hidden="1">{#N/A,#N/A,FALSE,"MO (2)"}</definedName>
    <definedName name="__________________________CEF300" localSheetId="48" hidden="1">{#N/A,#N/A,FALSE,"MO (2)"}</definedName>
    <definedName name="__________________________CEF300" localSheetId="23" hidden="1">{#N/A,#N/A,FALSE,"MO (2)"}</definedName>
    <definedName name="__________________________CEF300" localSheetId="8" hidden="1">{#N/A,#N/A,FALSE,"MO (2)"}</definedName>
    <definedName name="__________________________CEF300" localSheetId="0" hidden="1">{#N/A,#N/A,FALSE,"MO (2)"}</definedName>
    <definedName name="__________________________CEF300" localSheetId="47" hidden="1">{#N/A,#N/A,FALSE,"MO (2)"}</definedName>
    <definedName name="__________________________CEF300" localSheetId="49" hidden="1">{#N/A,#N/A,FALSE,"MO (2)"}</definedName>
    <definedName name="__________________________CEF300" hidden="1">{#N/A,#N/A,FALSE,"MO (2)"}</definedName>
    <definedName name="__________________________CEF500" localSheetId="35" hidden="1">{#N/A,#N/A,FALSE,"MO (2)"}</definedName>
    <definedName name="__________________________CEF500" localSheetId="33" hidden="1">{#N/A,#N/A,FALSE,"MO (2)"}</definedName>
    <definedName name="__________________________CEF500" localSheetId="48" hidden="1">{#N/A,#N/A,FALSE,"MO (2)"}</definedName>
    <definedName name="__________________________CEF500" localSheetId="23" hidden="1">{#N/A,#N/A,FALSE,"MO (2)"}</definedName>
    <definedName name="__________________________CEF500" localSheetId="8" hidden="1">{#N/A,#N/A,FALSE,"MO (2)"}</definedName>
    <definedName name="__________________________CEF500" localSheetId="0" hidden="1">{#N/A,#N/A,FALSE,"MO (2)"}</definedName>
    <definedName name="__________________________CEF500" localSheetId="47" hidden="1">{#N/A,#N/A,FALSE,"MO (2)"}</definedName>
    <definedName name="__________________________CEF500" localSheetId="49" hidden="1">{#N/A,#N/A,FALSE,"MO (2)"}</definedName>
    <definedName name="__________________________CEF500" hidden="1">{#N/A,#N/A,FALSE,"MO (2)"}</definedName>
    <definedName name="_________________________OUT98" localSheetId="48" hidden="1">{#N/A,#N/A,TRUE,"Serviços"}</definedName>
    <definedName name="_________________________OUT98" localSheetId="47" hidden="1">{#N/A,#N/A,TRUE,"Serviços"}</definedName>
    <definedName name="_________________________OUT98" localSheetId="49" hidden="1">{#N/A,#N/A,TRUE,"Serviços"}</definedName>
    <definedName name="_________________________OUT98" hidden="1">{#N/A,#N/A,TRUE,"Serviços"}</definedName>
    <definedName name="________________________CEF200" localSheetId="35" hidden="1">{#N/A,#N/A,FALSE,"MO (2)"}</definedName>
    <definedName name="________________________CEF200" localSheetId="33" hidden="1">{#N/A,#N/A,FALSE,"MO (2)"}</definedName>
    <definedName name="________________________CEF200" localSheetId="48" hidden="1">{#N/A,#N/A,FALSE,"MO (2)"}</definedName>
    <definedName name="________________________CEF200" localSheetId="23" hidden="1">{#N/A,#N/A,FALSE,"MO (2)"}</definedName>
    <definedName name="________________________CEF200" localSheetId="8" hidden="1">{#N/A,#N/A,FALSE,"MO (2)"}</definedName>
    <definedName name="________________________CEF200" localSheetId="0" hidden="1">{#N/A,#N/A,FALSE,"MO (2)"}</definedName>
    <definedName name="________________________CEF200" localSheetId="47" hidden="1">{#N/A,#N/A,FALSE,"MO (2)"}</definedName>
    <definedName name="________________________CEF200" localSheetId="49" hidden="1">{#N/A,#N/A,FALSE,"MO (2)"}</definedName>
    <definedName name="________________________CEF200" hidden="1">{#N/A,#N/A,FALSE,"MO (2)"}</definedName>
    <definedName name="________________________CEF222" localSheetId="35" hidden="1">{#N/A,#N/A,FALSE,"MO (2)"}</definedName>
    <definedName name="________________________CEF222" localSheetId="33" hidden="1">{#N/A,#N/A,FALSE,"MO (2)"}</definedName>
    <definedName name="________________________CEF222" localSheetId="48" hidden="1">{#N/A,#N/A,FALSE,"MO (2)"}</definedName>
    <definedName name="________________________CEF222" localSheetId="23" hidden="1">{#N/A,#N/A,FALSE,"MO (2)"}</definedName>
    <definedName name="________________________CEF222" localSheetId="8" hidden="1">{#N/A,#N/A,FALSE,"MO (2)"}</definedName>
    <definedName name="________________________CEF222" localSheetId="0" hidden="1">{#N/A,#N/A,FALSE,"MO (2)"}</definedName>
    <definedName name="________________________CEF222" localSheetId="47" hidden="1">{#N/A,#N/A,FALSE,"MO (2)"}</definedName>
    <definedName name="________________________CEF222" localSheetId="49" hidden="1">{#N/A,#N/A,FALSE,"MO (2)"}</definedName>
    <definedName name="________________________CEF222" hidden="1">{#N/A,#N/A,FALSE,"MO (2)"}</definedName>
    <definedName name="________________________CEF300" localSheetId="35" hidden="1">{#N/A,#N/A,FALSE,"MO (2)"}</definedName>
    <definedName name="________________________CEF300" localSheetId="33" hidden="1">{#N/A,#N/A,FALSE,"MO (2)"}</definedName>
    <definedName name="________________________CEF300" localSheetId="48" hidden="1">{#N/A,#N/A,FALSE,"MO (2)"}</definedName>
    <definedName name="________________________CEF300" localSheetId="23" hidden="1">{#N/A,#N/A,FALSE,"MO (2)"}</definedName>
    <definedName name="________________________CEF300" localSheetId="8" hidden="1">{#N/A,#N/A,FALSE,"MO (2)"}</definedName>
    <definedName name="________________________CEF300" localSheetId="0" hidden="1">{#N/A,#N/A,FALSE,"MO (2)"}</definedName>
    <definedName name="________________________CEF300" localSheetId="47" hidden="1">{#N/A,#N/A,FALSE,"MO (2)"}</definedName>
    <definedName name="________________________CEF300" localSheetId="49" hidden="1">{#N/A,#N/A,FALSE,"MO (2)"}</definedName>
    <definedName name="________________________CEF300" hidden="1">{#N/A,#N/A,FALSE,"MO (2)"}</definedName>
    <definedName name="________________________CEF500" localSheetId="35" hidden="1">{#N/A,#N/A,FALSE,"MO (2)"}</definedName>
    <definedName name="________________________CEF500" localSheetId="33" hidden="1">{#N/A,#N/A,FALSE,"MO (2)"}</definedName>
    <definedName name="________________________CEF500" localSheetId="48" hidden="1">{#N/A,#N/A,FALSE,"MO (2)"}</definedName>
    <definedName name="________________________CEF500" localSheetId="23" hidden="1">{#N/A,#N/A,FALSE,"MO (2)"}</definedName>
    <definedName name="________________________CEF500" localSheetId="8" hidden="1">{#N/A,#N/A,FALSE,"MO (2)"}</definedName>
    <definedName name="________________________CEF500" localSheetId="0" hidden="1">{#N/A,#N/A,FALSE,"MO (2)"}</definedName>
    <definedName name="________________________CEF500" localSheetId="47" hidden="1">{#N/A,#N/A,FALSE,"MO (2)"}</definedName>
    <definedName name="________________________CEF500" localSheetId="49" hidden="1">{#N/A,#N/A,FALSE,"MO (2)"}</definedName>
    <definedName name="________________________CEF500" hidden="1">{#N/A,#N/A,FALSE,"MO (2)"}</definedName>
    <definedName name="________________________OUT98" localSheetId="48" hidden="1">{#N/A,#N/A,TRUE,"Serviços"}</definedName>
    <definedName name="________________________OUT98" localSheetId="47" hidden="1">{#N/A,#N/A,TRUE,"Serviços"}</definedName>
    <definedName name="________________________OUT98" localSheetId="49" hidden="1">{#N/A,#N/A,TRUE,"Serviços"}</definedName>
    <definedName name="________________________OUT98" hidden="1">{#N/A,#N/A,TRUE,"Serviços"}</definedName>
    <definedName name="_______________________CEF200" localSheetId="35" hidden="1">{#N/A,#N/A,FALSE,"MO (2)"}</definedName>
    <definedName name="_______________________CEF200" localSheetId="33" hidden="1">{#N/A,#N/A,FALSE,"MO (2)"}</definedName>
    <definedName name="_______________________CEF200" localSheetId="48" hidden="1">{#N/A,#N/A,FALSE,"MO (2)"}</definedName>
    <definedName name="_______________________CEF200" localSheetId="23" hidden="1">{#N/A,#N/A,FALSE,"MO (2)"}</definedName>
    <definedName name="_______________________CEF200" localSheetId="8" hidden="1">{#N/A,#N/A,FALSE,"MO (2)"}</definedName>
    <definedName name="_______________________CEF200" localSheetId="0" hidden="1">{#N/A,#N/A,FALSE,"MO (2)"}</definedName>
    <definedName name="_______________________CEF200" localSheetId="47" hidden="1">{#N/A,#N/A,FALSE,"MO (2)"}</definedName>
    <definedName name="_______________________CEF200" localSheetId="49" hidden="1">{#N/A,#N/A,FALSE,"MO (2)"}</definedName>
    <definedName name="_______________________CEF200" hidden="1">{#N/A,#N/A,FALSE,"MO (2)"}</definedName>
    <definedName name="_______________________CEF222" localSheetId="35" hidden="1">{#N/A,#N/A,FALSE,"MO (2)"}</definedName>
    <definedName name="_______________________CEF222" localSheetId="33" hidden="1">{#N/A,#N/A,FALSE,"MO (2)"}</definedName>
    <definedName name="_______________________CEF222" localSheetId="48" hidden="1">{#N/A,#N/A,FALSE,"MO (2)"}</definedName>
    <definedName name="_______________________CEF222" localSheetId="23" hidden="1">{#N/A,#N/A,FALSE,"MO (2)"}</definedName>
    <definedName name="_______________________CEF222" localSheetId="8" hidden="1">{#N/A,#N/A,FALSE,"MO (2)"}</definedName>
    <definedName name="_______________________CEF222" localSheetId="0" hidden="1">{#N/A,#N/A,FALSE,"MO (2)"}</definedName>
    <definedName name="_______________________CEF222" localSheetId="47" hidden="1">{#N/A,#N/A,FALSE,"MO (2)"}</definedName>
    <definedName name="_______________________CEF222" localSheetId="49" hidden="1">{#N/A,#N/A,FALSE,"MO (2)"}</definedName>
    <definedName name="_______________________CEF222" hidden="1">{#N/A,#N/A,FALSE,"MO (2)"}</definedName>
    <definedName name="_______________________CEF300" localSheetId="35" hidden="1">{#N/A,#N/A,FALSE,"MO (2)"}</definedName>
    <definedName name="_______________________CEF300" localSheetId="33" hidden="1">{#N/A,#N/A,FALSE,"MO (2)"}</definedName>
    <definedName name="_______________________CEF300" localSheetId="48" hidden="1">{#N/A,#N/A,FALSE,"MO (2)"}</definedName>
    <definedName name="_______________________CEF300" localSheetId="23" hidden="1">{#N/A,#N/A,FALSE,"MO (2)"}</definedName>
    <definedName name="_______________________CEF300" localSheetId="8" hidden="1">{#N/A,#N/A,FALSE,"MO (2)"}</definedName>
    <definedName name="_______________________CEF300" localSheetId="0" hidden="1">{#N/A,#N/A,FALSE,"MO (2)"}</definedName>
    <definedName name="_______________________CEF300" localSheetId="47" hidden="1">{#N/A,#N/A,FALSE,"MO (2)"}</definedName>
    <definedName name="_______________________CEF300" localSheetId="49" hidden="1">{#N/A,#N/A,FALSE,"MO (2)"}</definedName>
    <definedName name="_______________________CEF300" hidden="1">{#N/A,#N/A,FALSE,"MO (2)"}</definedName>
    <definedName name="_______________________CEF500" localSheetId="35" hidden="1">{#N/A,#N/A,FALSE,"MO (2)"}</definedName>
    <definedName name="_______________________CEF500" localSheetId="33" hidden="1">{#N/A,#N/A,FALSE,"MO (2)"}</definedName>
    <definedName name="_______________________CEF500" localSheetId="48" hidden="1">{#N/A,#N/A,FALSE,"MO (2)"}</definedName>
    <definedName name="_______________________CEF500" localSheetId="23" hidden="1">{#N/A,#N/A,FALSE,"MO (2)"}</definedName>
    <definedName name="_______________________CEF500" localSheetId="8" hidden="1">{#N/A,#N/A,FALSE,"MO (2)"}</definedName>
    <definedName name="_______________________CEF500" localSheetId="0" hidden="1">{#N/A,#N/A,FALSE,"MO (2)"}</definedName>
    <definedName name="_______________________CEF500" localSheetId="47" hidden="1">{#N/A,#N/A,FALSE,"MO (2)"}</definedName>
    <definedName name="_______________________CEF500" localSheetId="49" hidden="1">{#N/A,#N/A,FALSE,"MO (2)"}</definedName>
    <definedName name="_______________________CEF500" hidden="1">{#N/A,#N/A,FALSE,"MO (2)"}</definedName>
    <definedName name="_______________________OUT98" localSheetId="48" hidden="1">{#N/A,#N/A,TRUE,"Serviços"}</definedName>
    <definedName name="_______________________OUT98" localSheetId="47" hidden="1">{#N/A,#N/A,TRUE,"Serviços"}</definedName>
    <definedName name="_______________________OUT98" localSheetId="49" hidden="1">{#N/A,#N/A,TRUE,"Serviços"}</definedName>
    <definedName name="_______________________OUT98" hidden="1">{#N/A,#N/A,TRUE,"Serviços"}</definedName>
    <definedName name="______________________CEF200" localSheetId="35" hidden="1">{#N/A,#N/A,FALSE,"MO (2)"}</definedName>
    <definedName name="______________________CEF200" localSheetId="33" hidden="1">{#N/A,#N/A,FALSE,"MO (2)"}</definedName>
    <definedName name="______________________CEF200" localSheetId="48" hidden="1">{#N/A,#N/A,FALSE,"MO (2)"}</definedName>
    <definedName name="______________________CEF200" localSheetId="23" hidden="1">{#N/A,#N/A,FALSE,"MO (2)"}</definedName>
    <definedName name="______________________CEF200" localSheetId="8" hidden="1">{#N/A,#N/A,FALSE,"MO (2)"}</definedName>
    <definedName name="______________________CEF200" localSheetId="0" hidden="1">{#N/A,#N/A,FALSE,"MO (2)"}</definedName>
    <definedName name="______________________CEF200" localSheetId="47" hidden="1">{#N/A,#N/A,FALSE,"MO (2)"}</definedName>
    <definedName name="______________________CEF200" localSheetId="49" hidden="1">{#N/A,#N/A,FALSE,"MO (2)"}</definedName>
    <definedName name="______________________CEF200" hidden="1">{#N/A,#N/A,FALSE,"MO (2)"}</definedName>
    <definedName name="______________________CEF222" localSheetId="35" hidden="1">{#N/A,#N/A,FALSE,"MO (2)"}</definedName>
    <definedName name="______________________CEF222" localSheetId="33" hidden="1">{#N/A,#N/A,FALSE,"MO (2)"}</definedName>
    <definedName name="______________________CEF222" localSheetId="48" hidden="1">{#N/A,#N/A,FALSE,"MO (2)"}</definedName>
    <definedName name="______________________CEF222" localSheetId="23" hidden="1">{#N/A,#N/A,FALSE,"MO (2)"}</definedName>
    <definedName name="______________________CEF222" localSheetId="8" hidden="1">{#N/A,#N/A,FALSE,"MO (2)"}</definedName>
    <definedName name="______________________CEF222" localSheetId="0" hidden="1">{#N/A,#N/A,FALSE,"MO (2)"}</definedName>
    <definedName name="______________________CEF222" localSheetId="47" hidden="1">{#N/A,#N/A,FALSE,"MO (2)"}</definedName>
    <definedName name="______________________CEF222" localSheetId="49" hidden="1">{#N/A,#N/A,FALSE,"MO (2)"}</definedName>
    <definedName name="______________________CEF222" hidden="1">{#N/A,#N/A,FALSE,"MO (2)"}</definedName>
    <definedName name="______________________CEF300" localSheetId="35" hidden="1">{#N/A,#N/A,FALSE,"MO (2)"}</definedName>
    <definedName name="______________________CEF300" localSheetId="33" hidden="1">{#N/A,#N/A,FALSE,"MO (2)"}</definedName>
    <definedName name="______________________CEF300" localSheetId="48" hidden="1">{#N/A,#N/A,FALSE,"MO (2)"}</definedName>
    <definedName name="______________________CEF300" localSheetId="23" hidden="1">{#N/A,#N/A,FALSE,"MO (2)"}</definedName>
    <definedName name="______________________CEF300" localSheetId="8" hidden="1">{#N/A,#N/A,FALSE,"MO (2)"}</definedName>
    <definedName name="______________________CEF300" localSheetId="0" hidden="1">{#N/A,#N/A,FALSE,"MO (2)"}</definedName>
    <definedName name="______________________CEF300" localSheetId="47" hidden="1">{#N/A,#N/A,FALSE,"MO (2)"}</definedName>
    <definedName name="______________________CEF300" localSheetId="49" hidden="1">{#N/A,#N/A,FALSE,"MO (2)"}</definedName>
    <definedName name="______________________CEF300" hidden="1">{#N/A,#N/A,FALSE,"MO (2)"}</definedName>
    <definedName name="______________________CEF500" localSheetId="35" hidden="1">{#N/A,#N/A,FALSE,"MO (2)"}</definedName>
    <definedName name="______________________CEF500" localSheetId="33" hidden="1">{#N/A,#N/A,FALSE,"MO (2)"}</definedName>
    <definedName name="______________________CEF500" localSheetId="48" hidden="1">{#N/A,#N/A,FALSE,"MO (2)"}</definedName>
    <definedName name="______________________CEF500" localSheetId="23" hidden="1">{#N/A,#N/A,FALSE,"MO (2)"}</definedName>
    <definedName name="______________________CEF500" localSheetId="8" hidden="1">{#N/A,#N/A,FALSE,"MO (2)"}</definedName>
    <definedName name="______________________CEF500" localSheetId="0" hidden="1">{#N/A,#N/A,FALSE,"MO (2)"}</definedName>
    <definedName name="______________________CEF500" localSheetId="47" hidden="1">{#N/A,#N/A,FALSE,"MO (2)"}</definedName>
    <definedName name="______________________CEF500" localSheetId="49" hidden="1">{#N/A,#N/A,FALSE,"MO (2)"}</definedName>
    <definedName name="______________________CEF500" hidden="1">{#N/A,#N/A,FALSE,"MO (2)"}</definedName>
    <definedName name="______________________OUT98" localSheetId="48" hidden="1">{#N/A,#N/A,TRUE,"Serviços"}</definedName>
    <definedName name="______________________OUT98" localSheetId="47" hidden="1">{#N/A,#N/A,TRUE,"Serviços"}</definedName>
    <definedName name="______________________OUT98" localSheetId="49" hidden="1">{#N/A,#N/A,TRUE,"Serviços"}</definedName>
    <definedName name="______________________OUT98" hidden="1">{#N/A,#N/A,TRUE,"Serviços"}</definedName>
    <definedName name="____________________CEF200" localSheetId="35" hidden="1">{#N/A,#N/A,FALSE,"MO (2)"}</definedName>
    <definedName name="____________________CEF200" localSheetId="33" hidden="1">{#N/A,#N/A,FALSE,"MO (2)"}</definedName>
    <definedName name="____________________CEF200" localSheetId="48" hidden="1">{#N/A,#N/A,FALSE,"MO (2)"}</definedName>
    <definedName name="____________________CEF200" localSheetId="23" hidden="1">{#N/A,#N/A,FALSE,"MO (2)"}</definedName>
    <definedName name="____________________CEF200" localSheetId="8" hidden="1">{#N/A,#N/A,FALSE,"MO (2)"}</definedName>
    <definedName name="____________________CEF200" localSheetId="0" hidden="1">{#N/A,#N/A,FALSE,"MO (2)"}</definedName>
    <definedName name="____________________CEF200" localSheetId="47" hidden="1">{#N/A,#N/A,FALSE,"MO (2)"}</definedName>
    <definedName name="____________________CEF200" localSheetId="49" hidden="1">{#N/A,#N/A,FALSE,"MO (2)"}</definedName>
    <definedName name="____________________CEF200" hidden="1">{#N/A,#N/A,FALSE,"MO (2)"}</definedName>
    <definedName name="____________________CEF222" localSheetId="35" hidden="1">{#N/A,#N/A,FALSE,"MO (2)"}</definedName>
    <definedName name="____________________CEF222" localSheetId="33" hidden="1">{#N/A,#N/A,FALSE,"MO (2)"}</definedName>
    <definedName name="____________________CEF222" localSheetId="48" hidden="1">{#N/A,#N/A,FALSE,"MO (2)"}</definedName>
    <definedName name="____________________CEF222" localSheetId="23" hidden="1">{#N/A,#N/A,FALSE,"MO (2)"}</definedName>
    <definedName name="____________________CEF222" localSheetId="8" hidden="1">{#N/A,#N/A,FALSE,"MO (2)"}</definedName>
    <definedName name="____________________CEF222" localSheetId="0" hidden="1">{#N/A,#N/A,FALSE,"MO (2)"}</definedName>
    <definedName name="____________________CEF222" localSheetId="47" hidden="1">{#N/A,#N/A,FALSE,"MO (2)"}</definedName>
    <definedName name="____________________CEF222" localSheetId="49" hidden="1">{#N/A,#N/A,FALSE,"MO (2)"}</definedName>
    <definedName name="____________________CEF222" hidden="1">{#N/A,#N/A,FALSE,"MO (2)"}</definedName>
    <definedName name="____________________CEF300" localSheetId="35" hidden="1">{#N/A,#N/A,FALSE,"MO (2)"}</definedName>
    <definedName name="____________________CEF300" localSheetId="33" hidden="1">{#N/A,#N/A,FALSE,"MO (2)"}</definedName>
    <definedName name="____________________CEF300" localSheetId="48" hidden="1">{#N/A,#N/A,FALSE,"MO (2)"}</definedName>
    <definedName name="____________________CEF300" localSheetId="23" hidden="1">{#N/A,#N/A,FALSE,"MO (2)"}</definedName>
    <definedName name="____________________CEF300" localSheetId="8" hidden="1">{#N/A,#N/A,FALSE,"MO (2)"}</definedName>
    <definedName name="____________________CEF300" localSheetId="0" hidden="1">{#N/A,#N/A,FALSE,"MO (2)"}</definedName>
    <definedName name="____________________CEF300" localSheetId="47" hidden="1">{#N/A,#N/A,FALSE,"MO (2)"}</definedName>
    <definedName name="____________________CEF300" localSheetId="49" hidden="1">{#N/A,#N/A,FALSE,"MO (2)"}</definedName>
    <definedName name="____________________CEF300" hidden="1">{#N/A,#N/A,FALSE,"MO (2)"}</definedName>
    <definedName name="____________________CEF500" localSheetId="35" hidden="1">{#N/A,#N/A,FALSE,"MO (2)"}</definedName>
    <definedName name="____________________CEF500" localSheetId="33" hidden="1">{#N/A,#N/A,FALSE,"MO (2)"}</definedName>
    <definedName name="____________________CEF500" localSheetId="48" hidden="1">{#N/A,#N/A,FALSE,"MO (2)"}</definedName>
    <definedName name="____________________CEF500" localSheetId="23" hidden="1">{#N/A,#N/A,FALSE,"MO (2)"}</definedName>
    <definedName name="____________________CEF500" localSheetId="8" hidden="1">{#N/A,#N/A,FALSE,"MO (2)"}</definedName>
    <definedName name="____________________CEF500" localSheetId="0" hidden="1">{#N/A,#N/A,FALSE,"MO (2)"}</definedName>
    <definedName name="____________________CEF500" localSheetId="47" hidden="1">{#N/A,#N/A,FALSE,"MO (2)"}</definedName>
    <definedName name="____________________CEF500" localSheetId="49" hidden="1">{#N/A,#N/A,FALSE,"MO (2)"}</definedName>
    <definedName name="____________________CEF500" hidden="1">{#N/A,#N/A,FALSE,"MO (2)"}</definedName>
    <definedName name="____________________OUT98" localSheetId="48" hidden="1">{#N/A,#N/A,TRUE,"Serviços"}</definedName>
    <definedName name="____________________OUT98" localSheetId="47" hidden="1">{#N/A,#N/A,TRUE,"Serviços"}</definedName>
    <definedName name="____________________OUT98" localSheetId="49" hidden="1">{#N/A,#N/A,TRUE,"Serviços"}</definedName>
    <definedName name="____________________OUT98" hidden="1">{#N/A,#N/A,TRUE,"Serviços"}</definedName>
    <definedName name="___________________CEF200" localSheetId="35" hidden="1">{#N/A,#N/A,FALSE,"MO (2)"}</definedName>
    <definedName name="___________________CEF200" localSheetId="33" hidden="1">{#N/A,#N/A,FALSE,"MO (2)"}</definedName>
    <definedName name="___________________CEF200" localSheetId="48" hidden="1">{#N/A,#N/A,FALSE,"MO (2)"}</definedName>
    <definedName name="___________________CEF200" localSheetId="23" hidden="1">{#N/A,#N/A,FALSE,"MO (2)"}</definedName>
    <definedName name="___________________CEF200" localSheetId="8" hidden="1">{#N/A,#N/A,FALSE,"MO (2)"}</definedName>
    <definedName name="___________________CEF200" localSheetId="0" hidden="1">{#N/A,#N/A,FALSE,"MO (2)"}</definedName>
    <definedName name="___________________CEF200" localSheetId="47" hidden="1">{#N/A,#N/A,FALSE,"MO (2)"}</definedName>
    <definedName name="___________________CEF200" localSheetId="49" hidden="1">{#N/A,#N/A,FALSE,"MO (2)"}</definedName>
    <definedName name="___________________CEF200" hidden="1">{#N/A,#N/A,FALSE,"MO (2)"}</definedName>
    <definedName name="___________________CEF222" localSheetId="35" hidden="1">{#N/A,#N/A,FALSE,"MO (2)"}</definedName>
    <definedName name="___________________CEF222" localSheetId="33" hidden="1">{#N/A,#N/A,FALSE,"MO (2)"}</definedName>
    <definedName name="___________________CEF222" localSheetId="48" hidden="1">{#N/A,#N/A,FALSE,"MO (2)"}</definedName>
    <definedName name="___________________CEF222" localSheetId="23" hidden="1">{#N/A,#N/A,FALSE,"MO (2)"}</definedName>
    <definedName name="___________________CEF222" localSheetId="8" hidden="1">{#N/A,#N/A,FALSE,"MO (2)"}</definedName>
    <definedName name="___________________CEF222" localSheetId="0" hidden="1">{#N/A,#N/A,FALSE,"MO (2)"}</definedName>
    <definedName name="___________________CEF222" localSheetId="47" hidden="1">{#N/A,#N/A,FALSE,"MO (2)"}</definedName>
    <definedName name="___________________CEF222" localSheetId="49" hidden="1">{#N/A,#N/A,FALSE,"MO (2)"}</definedName>
    <definedName name="___________________CEF222" hidden="1">{#N/A,#N/A,FALSE,"MO (2)"}</definedName>
    <definedName name="___________________CEF300" localSheetId="35" hidden="1">{#N/A,#N/A,FALSE,"MO (2)"}</definedName>
    <definedName name="___________________CEF300" localSheetId="33" hidden="1">{#N/A,#N/A,FALSE,"MO (2)"}</definedName>
    <definedName name="___________________CEF300" localSheetId="48" hidden="1">{#N/A,#N/A,FALSE,"MO (2)"}</definedName>
    <definedName name="___________________CEF300" localSheetId="23" hidden="1">{#N/A,#N/A,FALSE,"MO (2)"}</definedName>
    <definedName name="___________________CEF300" localSheetId="8" hidden="1">{#N/A,#N/A,FALSE,"MO (2)"}</definedName>
    <definedName name="___________________CEF300" localSheetId="0" hidden="1">{#N/A,#N/A,FALSE,"MO (2)"}</definedName>
    <definedName name="___________________CEF300" localSheetId="47" hidden="1">{#N/A,#N/A,FALSE,"MO (2)"}</definedName>
    <definedName name="___________________CEF300" localSheetId="49" hidden="1">{#N/A,#N/A,FALSE,"MO (2)"}</definedName>
    <definedName name="___________________CEF300" hidden="1">{#N/A,#N/A,FALSE,"MO (2)"}</definedName>
    <definedName name="___________________CEF500" localSheetId="35" hidden="1">{#N/A,#N/A,FALSE,"MO (2)"}</definedName>
    <definedName name="___________________CEF500" localSheetId="33" hidden="1">{#N/A,#N/A,FALSE,"MO (2)"}</definedName>
    <definedName name="___________________CEF500" localSheetId="48" hidden="1">{#N/A,#N/A,FALSE,"MO (2)"}</definedName>
    <definedName name="___________________CEF500" localSheetId="23" hidden="1">{#N/A,#N/A,FALSE,"MO (2)"}</definedName>
    <definedName name="___________________CEF500" localSheetId="8" hidden="1">{#N/A,#N/A,FALSE,"MO (2)"}</definedName>
    <definedName name="___________________CEF500" localSheetId="0" hidden="1">{#N/A,#N/A,FALSE,"MO (2)"}</definedName>
    <definedName name="___________________CEF500" localSheetId="47" hidden="1">{#N/A,#N/A,FALSE,"MO (2)"}</definedName>
    <definedName name="___________________CEF500" localSheetId="49" hidden="1">{#N/A,#N/A,FALSE,"MO (2)"}</definedName>
    <definedName name="___________________CEF500" hidden="1">{#N/A,#N/A,FALSE,"MO (2)"}</definedName>
    <definedName name="___________________OUT98" localSheetId="35" hidden="1">{#N/A,#N/A,TRUE,"Serviços"}</definedName>
    <definedName name="___________________OUT98" localSheetId="33" hidden="1">{#N/A,#N/A,TRUE,"Serviços"}</definedName>
    <definedName name="___________________OUT98" localSheetId="21" hidden="1">{#N/A,#N/A,TRUE,"Serviços"}</definedName>
    <definedName name="___________________OUT98" localSheetId="4" hidden="1">{#N/A,#N/A,TRUE,"Serviços"}</definedName>
    <definedName name="___________________OUT98" localSheetId="48" hidden="1">{#N/A,#N/A,TRUE,"Serviços"}</definedName>
    <definedName name="___________________OUT98" localSheetId="68" hidden="1">{#N/A,#N/A,TRUE,"Serviços"}</definedName>
    <definedName name="___________________OUT98" localSheetId="23" hidden="1">{#N/A,#N/A,TRUE,"Serviços"}</definedName>
    <definedName name="___________________OUT98" localSheetId="8" hidden="1">{#N/A,#N/A,TRUE,"Serviços"}</definedName>
    <definedName name="___________________OUT98" localSheetId="40" hidden="1">{#N/A,#N/A,TRUE,"Serviços"}</definedName>
    <definedName name="___________________OUT98" localSheetId="3" hidden="1">{#N/A,#N/A,TRUE,"Serviços"}</definedName>
    <definedName name="___________________OUT98" localSheetId="0" hidden="1">{#N/A,#N/A,TRUE,"Serviços"}</definedName>
    <definedName name="___________________OUT98" hidden="1">{#N/A,#N/A,TRUE,"Serviços"}</definedName>
    <definedName name="__________________CEF200" localSheetId="35" hidden="1">{#N/A,#N/A,FALSE,"MO (2)"}</definedName>
    <definedName name="__________________CEF200" localSheetId="33" hidden="1">{#N/A,#N/A,FALSE,"MO (2)"}</definedName>
    <definedName name="__________________CEF200" localSheetId="48" hidden="1">{#N/A,#N/A,FALSE,"MO (2)"}</definedName>
    <definedName name="__________________CEF200" localSheetId="23" hidden="1">{#N/A,#N/A,FALSE,"MO (2)"}</definedName>
    <definedName name="__________________CEF200" localSheetId="8" hidden="1">{#N/A,#N/A,FALSE,"MO (2)"}</definedName>
    <definedName name="__________________CEF200" localSheetId="0" hidden="1">{#N/A,#N/A,FALSE,"MO (2)"}</definedName>
    <definedName name="__________________CEF200" localSheetId="47" hidden="1">{#N/A,#N/A,FALSE,"MO (2)"}</definedName>
    <definedName name="__________________CEF200" localSheetId="49" hidden="1">{#N/A,#N/A,FALSE,"MO (2)"}</definedName>
    <definedName name="__________________CEF200" hidden="1">{#N/A,#N/A,FALSE,"MO (2)"}</definedName>
    <definedName name="__________________CEF222" localSheetId="35" hidden="1">{#N/A,#N/A,FALSE,"MO (2)"}</definedName>
    <definedName name="__________________CEF222" localSheetId="33" hidden="1">{#N/A,#N/A,FALSE,"MO (2)"}</definedName>
    <definedName name="__________________CEF222" localSheetId="48" hidden="1">{#N/A,#N/A,FALSE,"MO (2)"}</definedName>
    <definedName name="__________________CEF222" localSheetId="23" hidden="1">{#N/A,#N/A,FALSE,"MO (2)"}</definedName>
    <definedName name="__________________CEF222" localSheetId="8" hidden="1">{#N/A,#N/A,FALSE,"MO (2)"}</definedName>
    <definedName name="__________________CEF222" localSheetId="0" hidden="1">{#N/A,#N/A,FALSE,"MO (2)"}</definedName>
    <definedName name="__________________CEF222" localSheetId="47" hidden="1">{#N/A,#N/A,FALSE,"MO (2)"}</definedName>
    <definedName name="__________________CEF222" localSheetId="49" hidden="1">{#N/A,#N/A,FALSE,"MO (2)"}</definedName>
    <definedName name="__________________CEF222" hidden="1">{#N/A,#N/A,FALSE,"MO (2)"}</definedName>
    <definedName name="__________________CEF300" localSheetId="35" hidden="1">{#N/A,#N/A,FALSE,"MO (2)"}</definedName>
    <definedName name="__________________CEF300" localSheetId="33" hidden="1">{#N/A,#N/A,FALSE,"MO (2)"}</definedName>
    <definedName name="__________________CEF300" localSheetId="48" hidden="1">{#N/A,#N/A,FALSE,"MO (2)"}</definedName>
    <definedName name="__________________CEF300" localSheetId="23" hidden="1">{#N/A,#N/A,FALSE,"MO (2)"}</definedName>
    <definedName name="__________________CEF300" localSheetId="8" hidden="1">{#N/A,#N/A,FALSE,"MO (2)"}</definedName>
    <definedName name="__________________CEF300" localSheetId="0" hidden="1">{#N/A,#N/A,FALSE,"MO (2)"}</definedName>
    <definedName name="__________________CEF300" localSheetId="47" hidden="1">{#N/A,#N/A,FALSE,"MO (2)"}</definedName>
    <definedName name="__________________CEF300" localSheetId="49" hidden="1">{#N/A,#N/A,FALSE,"MO (2)"}</definedName>
    <definedName name="__________________CEF300" hidden="1">{#N/A,#N/A,FALSE,"MO (2)"}</definedName>
    <definedName name="__________________CEF500" localSheetId="35" hidden="1">{#N/A,#N/A,FALSE,"MO (2)"}</definedName>
    <definedName name="__________________CEF500" localSheetId="33" hidden="1">{#N/A,#N/A,FALSE,"MO (2)"}</definedName>
    <definedName name="__________________CEF500" localSheetId="48" hidden="1">{#N/A,#N/A,FALSE,"MO (2)"}</definedName>
    <definedName name="__________________CEF500" localSheetId="23" hidden="1">{#N/A,#N/A,FALSE,"MO (2)"}</definedName>
    <definedName name="__________________CEF500" localSheetId="8" hidden="1">{#N/A,#N/A,FALSE,"MO (2)"}</definedName>
    <definedName name="__________________CEF500" localSheetId="0" hidden="1">{#N/A,#N/A,FALSE,"MO (2)"}</definedName>
    <definedName name="__________________CEF500" localSheetId="47" hidden="1">{#N/A,#N/A,FALSE,"MO (2)"}</definedName>
    <definedName name="__________________CEF500" localSheetId="49" hidden="1">{#N/A,#N/A,FALSE,"MO (2)"}</definedName>
    <definedName name="__________________CEF500" hidden="1">{#N/A,#N/A,FALSE,"MO (2)"}</definedName>
    <definedName name="__________________OUT98" localSheetId="35" hidden="1">{#N/A,#N/A,TRUE,"Serviços"}</definedName>
    <definedName name="__________________OUT98" localSheetId="33" hidden="1">{#N/A,#N/A,TRUE,"Serviços"}</definedName>
    <definedName name="__________________OUT98" localSheetId="21" hidden="1">{#N/A,#N/A,TRUE,"Serviços"}</definedName>
    <definedName name="__________________OUT98" localSheetId="4" hidden="1">{#N/A,#N/A,TRUE,"Serviços"}</definedName>
    <definedName name="__________________OUT98" localSheetId="48" hidden="1">{#N/A,#N/A,TRUE,"Serviços"}</definedName>
    <definedName name="__________________OUT98" localSheetId="68" hidden="1">{#N/A,#N/A,TRUE,"Serviços"}</definedName>
    <definedName name="__________________OUT98" localSheetId="23" hidden="1">{#N/A,#N/A,TRUE,"Serviços"}</definedName>
    <definedName name="__________________OUT98" localSheetId="64" hidden="1">{#N/A,#N/A,TRUE,"Serviços"}</definedName>
    <definedName name="__________________OUT98" localSheetId="8" hidden="1">{#N/A,#N/A,TRUE,"Serviços"}</definedName>
    <definedName name="__________________OUT98" localSheetId="40" hidden="1">{#N/A,#N/A,TRUE,"Serviços"}</definedName>
    <definedName name="__________________OUT98" localSheetId="3" hidden="1">{#N/A,#N/A,TRUE,"Serviços"}</definedName>
    <definedName name="__________________OUT98" localSheetId="0" hidden="1">{#N/A,#N/A,TRUE,"Serviços"}</definedName>
    <definedName name="__________________OUT98" localSheetId="47" hidden="1">{#N/A,#N/A,TRUE,"Serviços"}</definedName>
    <definedName name="__________________OUT98" localSheetId="62" hidden="1">{#N/A,#N/A,TRUE,"Serviços"}</definedName>
    <definedName name="__________________OUT98" localSheetId="63" hidden="1">{#N/A,#N/A,TRUE,"Serviços"}</definedName>
    <definedName name="__________________OUT98" localSheetId="49" hidden="1">{#N/A,#N/A,TRUE,"Serviços"}</definedName>
    <definedName name="__________________OUT98" hidden="1">{#N/A,#N/A,TRUE,"Serviços"}</definedName>
    <definedName name="_________________CEF200" localSheetId="35" hidden="1">{#N/A,#N/A,FALSE,"MO (2)"}</definedName>
    <definedName name="_________________CEF200" localSheetId="33" hidden="1">{#N/A,#N/A,FALSE,"MO (2)"}</definedName>
    <definedName name="_________________CEF200" localSheetId="48" hidden="1">{#N/A,#N/A,FALSE,"MO (2)"}</definedName>
    <definedName name="_________________CEF200" localSheetId="23" hidden="1">{#N/A,#N/A,FALSE,"MO (2)"}</definedName>
    <definedName name="_________________CEF200" localSheetId="8" hidden="1">{#N/A,#N/A,FALSE,"MO (2)"}</definedName>
    <definedName name="_________________CEF200" localSheetId="0" hidden="1">{#N/A,#N/A,FALSE,"MO (2)"}</definedName>
    <definedName name="_________________CEF200" localSheetId="47" hidden="1">{#N/A,#N/A,FALSE,"MO (2)"}</definedName>
    <definedName name="_________________CEF200" localSheetId="49" hidden="1">{#N/A,#N/A,FALSE,"MO (2)"}</definedName>
    <definedName name="_________________CEF200" hidden="1">{#N/A,#N/A,FALSE,"MO (2)"}</definedName>
    <definedName name="_________________CEF222" localSheetId="35" hidden="1">{#N/A,#N/A,FALSE,"MO (2)"}</definedName>
    <definedName name="_________________CEF222" localSheetId="33" hidden="1">{#N/A,#N/A,FALSE,"MO (2)"}</definedName>
    <definedName name="_________________CEF222" localSheetId="48" hidden="1">{#N/A,#N/A,FALSE,"MO (2)"}</definedName>
    <definedName name="_________________CEF222" localSheetId="23" hidden="1">{#N/A,#N/A,FALSE,"MO (2)"}</definedName>
    <definedName name="_________________CEF222" localSheetId="8" hidden="1">{#N/A,#N/A,FALSE,"MO (2)"}</definedName>
    <definedName name="_________________CEF222" localSheetId="0" hidden="1">{#N/A,#N/A,FALSE,"MO (2)"}</definedName>
    <definedName name="_________________CEF222" localSheetId="47" hidden="1">{#N/A,#N/A,FALSE,"MO (2)"}</definedName>
    <definedName name="_________________CEF222" localSheetId="49" hidden="1">{#N/A,#N/A,FALSE,"MO (2)"}</definedName>
    <definedName name="_________________CEF222" hidden="1">{#N/A,#N/A,FALSE,"MO (2)"}</definedName>
    <definedName name="_________________CEF300" localSheetId="35" hidden="1">{#N/A,#N/A,FALSE,"MO (2)"}</definedName>
    <definedName name="_________________CEF300" localSheetId="33" hidden="1">{#N/A,#N/A,FALSE,"MO (2)"}</definedName>
    <definedName name="_________________CEF300" localSheetId="48" hidden="1">{#N/A,#N/A,FALSE,"MO (2)"}</definedName>
    <definedName name="_________________CEF300" localSheetId="23" hidden="1">{#N/A,#N/A,FALSE,"MO (2)"}</definedName>
    <definedName name="_________________CEF300" localSheetId="8" hidden="1">{#N/A,#N/A,FALSE,"MO (2)"}</definedName>
    <definedName name="_________________CEF300" localSheetId="0" hidden="1">{#N/A,#N/A,FALSE,"MO (2)"}</definedName>
    <definedName name="_________________CEF300" localSheetId="47" hidden="1">{#N/A,#N/A,FALSE,"MO (2)"}</definedName>
    <definedName name="_________________CEF300" localSheetId="49" hidden="1">{#N/A,#N/A,FALSE,"MO (2)"}</definedName>
    <definedName name="_________________CEF300" hidden="1">{#N/A,#N/A,FALSE,"MO (2)"}</definedName>
    <definedName name="_________________CEF500" localSheetId="35" hidden="1">{#N/A,#N/A,FALSE,"MO (2)"}</definedName>
    <definedName name="_________________CEF500" localSheetId="33" hidden="1">{#N/A,#N/A,FALSE,"MO (2)"}</definedName>
    <definedName name="_________________CEF500" localSheetId="48" hidden="1">{#N/A,#N/A,FALSE,"MO (2)"}</definedName>
    <definedName name="_________________CEF500" localSheetId="23" hidden="1">{#N/A,#N/A,FALSE,"MO (2)"}</definedName>
    <definedName name="_________________CEF500" localSheetId="8" hidden="1">{#N/A,#N/A,FALSE,"MO (2)"}</definedName>
    <definedName name="_________________CEF500" localSheetId="0" hidden="1">{#N/A,#N/A,FALSE,"MO (2)"}</definedName>
    <definedName name="_________________CEF500" localSheetId="47" hidden="1">{#N/A,#N/A,FALSE,"MO (2)"}</definedName>
    <definedName name="_________________CEF500" localSheetId="49" hidden="1">{#N/A,#N/A,FALSE,"MO (2)"}</definedName>
    <definedName name="_________________CEF500" hidden="1">{#N/A,#N/A,FALSE,"MO (2)"}</definedName>
    <definedName name="_________________OUT98" localSheetId="35" hidden="1">{#N/A,#N/A,TRUE,"Serviços"}</definedName>
    <definedName name="_________________OUT98" localSheetId="33" hidden="1">{#N/A,#N/A,TRUE,"Serviços"}</definedName>
    <definedName name="_________________OUT98" localSheetId="21" hidden="1">{#N/A,#N/A,TRUE,"Serviços"}</definedName>
    <definedName name="_________________OUT98" localSheetId="4" hidden="1">{#N/A,#N/A,TRUE,"Serviços"}</definedName>
    <definedName name="_________________OUT98" localSheetId="48" hidden="1">{#N/A,#N/A,TRUE,"Serviços"}</definedName>
    <definedName name="_________________OUT98" localSheetId="68" hidden="1">{#N/A,#N/A,TRUE,"Serviços"}</definedName>
    <definedName name="_________________OUT98" localSheetId="23" hidden="1">{#N/A,#N/A,TRUE,"Serviços"}</definedName>
    <definedName name="_________________OUT98" localSheetId="64" hidden="1">{#N/A,#N/A,TRUE,"Serviços"}</definedName>
    <definedName name="_________________OUT98" localSheetId="8" hidden="1">{#N/A,#N/A,TRUE,"Serviços"}</definedName>
    <definedName name="_________________OUT98" localSheetId="40" hidden="1">{#N/A,#N/A,TRUE,"Serviços"}</definedName>
    <definedName name="_________________OUT98" localSheetId="3" hidden="1">{#N/A,#N/A,TRUE,"Serviços"}</definedName>
    <definedName name="_________________OUT98" localSheetId="0" hidden="1">{#N/A,#N/A,TRUE,"Serviços"}</definedName>
    <definedName name="_________________OUT98" localSheetId="47" hidden="1">{#N/A,#N/A,TRUE,"Serviços"}</definedName>
    <definedName name="_________________OUT98" localSheetId="62" hidden="1">{#N/A,#N/A,TRUE,"Serviços"}</definedName>
    <definedName name="_________________OUT98" localSheetId="63" hidden="1">{#N/A,#N/A,TRUE,"Serviços"}</definedName>
    <definedName name="_________________OUT98" localSheetId="49" hidden="1">{#N/A,#N/A,TRUE,"Serviços"}</definedName>
    <definedName name="_________________OUT98" hidden="1">{#N/A,#N/A,TRUE,"Serviços"}</definedName>
    <definedName name="________________CEF200" localSheetId="35" hidden="1">{#N/A,#N/A,FALSE,"MO (2)"}</definedName>
    <definedName name="________________CEF200" localSheetId="33" hidden="1">{#N/A,#N/A,FALSE,"MO (2)"}</definedName>
    <definedName name="________________CEF200" localSheetId="48" hidden="1">{#N/A,#N/A,FALSE,"MO (2)"}</definedName>
    <definedName name="________________CEF200" localSheetId="23" hidden="1">{#N/A,#N/A,FALSE,"MO (2)"}</definedName>
    <definedName name="________________CEF200" localSheetId="8" hidden="1">{#N/A,#N/A,FALSE,"MO (2)"}</definedName>
    <definedName name="________________CEF200" localSheetId="0" hidden="1">{#N/A,#N/A,FALSE,"MO (2)"}</definedName>
    <definedName name="________________CEF200" localSheetId="47" hidden="1">{#N/A,#N/A,FALSE,"MO (2)"}</definedName>
    <definedName name="________________CEF200" localSheetId="49" hidden="1">{#N/A,#N/A,FALSE,"MO (2)"}</definedName>
    <definedName name="________________CEF200" hidden="1">{#N/A,#N/A,FALSE,"MO (2)"}</definedName>
    <definedName name="________________CEF222" localSheetId="35" hidden="1">{#N/A,#N/A,FALSE,"MO (2)"}</definedName>
    <definedName name="________________CEF222" localSheetId="33" hidden="1">{#N/A,#N/A,FALSE,"MO (2)"}</definedName>
    <definedName name="________________CEF222" localSheetId="48" hidden="1">{#N/A,#N/A,FALSE,"MO (2)"}</definedName>
    <definedName name="________________CEF222" localSheetId="23" hidden="1">{#N/A,#N/A,FALSE,"MO (2)"}</definedName>
    <definedName name="________________CEF222" localSheetId="8" hidden="1">{#N/A,#N/A,FALSE,"MO (2)"}</definedName>
    <definedName name="________________CEF222" localSheetId="0" hidden="1">{#N/A,#N/A,FALSE,"MO (2)"}</definedName>
    <definedName name="________________CEF222" localSheetId="47" hidden="1">{#N/A,#N/A,FALSE,"MO (2)"}</definedName>
    <definedName name="________________CEF222" localSheetId="49" hidden="1">{#N/A,#N/A,FALSE,"MO (2)"}</definedName>
    <definedName name="________________CEF222" hidden="1">{#N/A,#N/A,FALSE,"MO (2)"}</definedName>
    <definedName name="________________CEF300" localSheetId="35" hidden="1">{#N/A,#N/A,FALSE,"MO (2)"}</definedName>
    <definedName name="________________CEF300" localSheetId="33" hidden="1">{#N/A,#N/A,FALSE,"MO (2)"}</definedName>
    <definedName name="________________CEF300" localSheetId="48" hidden="1">{#N/A,#N/A,FALSE,"MO (2)"}</definedName>
    <definedName name="________________CEF300" localSheetId="23" hidden="1">{#N/A,#N/A,FALSE,"MO (2)"}</definedName>
    <definedName name="________________CEF300" localSheetId="8" hidden="1">{#N/A,#N/A,FALSE,"MO (2)"}</definedName>
    <definedName name="________________CEF300" localSheetId="0" hidden="1">{#N/A,#N/A,FALSE,"MO (2)"}</definedName>
    <definedName name="________________CEF300" localSheetId="47" hidden="1">{#N/A,#N/A,FALSE,"MO (2)"}</definedName>
    <definedName name="________________CEF300" localSheetId="49" hidden="1">{#N/A,#N/A,FALSE,"MO (2)"}</definedName>
    <definedName name="________________CEF300" hidden="1">{#N/A,#N/A,FALSE,"MO (2)"}</definedName>
    <definedName name="________________CEF500" localSheetId="35" hidden="1">{#N/A,#N/A,FALSE,"MO (2)"}</definedName>
    <definedName name="________________CEF500" localSheetId="33" hidden="1">{#N/A,#N/A,FALSE,"MO (2)"}</definedName>
    <definedName name="________________CEF500" localSheetId="48" hidden="1">{#N/A,#N/A,FALSE,"MO (2)"}</definedName>
    <definedName name="________________CEF500" localSheetId="23" hidden="1">{#N/A,#N/A,FALSE,"MO (2)"}</definedName>
    <definedName name="________________CEF500" localSheetId="8" hidden="1">{#N/A,#N/A,FALSE,"MO (2)"}</definedName>
    <definedName name="________________CEF500" localSheetId="0" hidden="1">{#N/A,#N/A,FALSE,"MO (2)"}</definedName>
    <definedName name="________________CEF500" localSheetId="47" hidden="1">{#N/A,#N/A,FALSE,"MO (2)"}</definedName>
    <definedName name="________________CEF500" localSheetId="49" hidden="1">{#N/A,#N/A,FALSE,"MO (2)"}</definedName>
    <definedName name="________________CEF500" hidden="1">{#N/A,#N/A,FALSE,"MO (2)"}</definedName>
    <definedName name="________________OUT98" localSheetId="35" hidden="1">{#N/A,#N/A,TRUE,"Serviços"}</definedName>
    <definedName name="________________OUT98" localSheetId="33" hidden="1">{#N/A,#N/A,TRUE,"Serviços"}</definedName>
    <definedName name="________________OUT98" localSheetId="21" hidden="1">{#N/A,#N/A,TRUE,"Serviços"}</definedName>
    <definedName name="________________OUT98" localSheetId="4" hidden="1">{#N/A,#N/A,TRUE,"Serviços"}</definedName>
    <definedName name="________________OUT98" localSheetId="48" hidden="1">{#N/A,#N/A,TRUE,"Serviços"}</definedName>
    <definedName name="________________OUT98" localSheetId="68" hidden="1">{#N/A,#N/A,TRUE,"Serviços"}</definedName>
    <definedName name="________________OUT98" localSheetId="23" hidden="1">{#N/A,#N/A,TRUE,"Serviços"}</definedName>
    <definedName name="________________OUT98" localSheetId="64" hidden="1">{#N/A,#N/A,TRUE,"Serviços"}</definedName>
    <definedName name="________________OUT98" localSheetId="8" hidden="1">{#N/A,#N/A,TRUE,"Serviços"}</definedName>
    <definedName name="________________OUT98" localSheetId="40" hidden="1">{#N/A,#N/A,TRUE,"Serviços"}</definedName>
    <definedName name="________________OUT98" localSheetId="3" hidden="1">{#N/A,#N/A,TRUE,"Serviços"}</definedName>
    <definedName name="________________OUT98" localSheetId="0" hidden="1">{#N/A,#N/A,TRUE,"Serviços"}</definedName>
    <definedName name="________________OUT98" localSheetId="47" hidden="1">{#N/A,#N/A,TRUE,"Serviços"}</definedName>
    <definedName name="________________OUT98" localSheetId="62" hidden="1">{#N/A,#N/A,TRUE,"Serviços"}</definedName>
    <definedName name="________________OUT98" localSheetId="63" hidden="1">{#N/A,#N/A,TRUE,"Serviços"}</definedName>
    <definedName name="________________OUT98" localSheetId="49" hidden="1">{#N/A,#N/A,TRUE,"Serviços"}</definedName>
    <definedName name="________________OUT98" hidden="1">{#N/A,#N/A,TRUE,"Serviços"}</definedName>
    <definedName name="_______________CEF200" localSheetId="35" hidden="1">{#N/A,#N/A,FALSE,"MO (2)"}</definedName>
    <definedName name="_______________CEF200" localSheetId="33" hidden="1">{#N/A,#N/A,FALSE,"MO (2)"}</definedName>
    <definedName name="_______________CEF200" localSheetId="48" hidden="1">{#N/A,#N/A,FALSE,"MO (2)"}</definedName>
    <definedName name="_______________CEF200" localSheetId="23" hidden="1">{#N/A,#N/A,FALSE,"MO (2)"}</definedName>
    <definedName name="_______________CEF200" localSheetId="8" hidden="1">{#N/A,#N/A,FALSE,"MO (2)"}</definedName>
    <definedName name="_______________CEF200" localSheetId="0" hidden="1">{#N/A,#N/A,FALSE,"MO (2)"}</definedName>
    <definedName name="_______________CEF200" localSheetId="47" hidden="1">{#N/A,#N/A,FALSE,"MO (2)"}</definedName>
    <definedName name="_______________CEF200" localSheetId="49" hidden="1">{#N/A,#N/A,FALSE,"MO (2)"}</definedName>
    <definedName name="_______________CEF200" hidden="1">{#N/A,#N/A,FALSE,"MO (2)"}</definedName>
    <definedName name="_______________CEF222" localSheetId="35" hidden="1">{#N/A,#N/A,FALSE,"MO (2)"}</definedName>
    <definedName name="_______________CEF222" localSheetId="33" hidden="1">{#N/A,#N/A,FALSE,"MO (2)"}</definedName>
    <definedName name="_______________CEF222" localSheetId="48" hidden="1">{#N/A,#N/A,FALSE,"MO (2)"}</definedName>
    <definedName name="_______________CEF222" localSheetId="23" hidden="1">{#N/A,#N/A,FALSE,"MO (2)"}</definedName>
    <definedName name="_______________CEF222" localSheetId="8" hidden="1">{#N/A,#N/A,FALSE,"MO (2)"}</definedName>
    <definedName name="_______________CEF222" localSheetId="0" hidden="1">{#N/A,#N/A,FALSE,"MO (2)"}</definedName>
    <definedName name="_______________CEF222" localSheetId="47" hidden="1">{#N/A,#N/A,FALSE,"MO (2)"}</definedName>
    <definedName name="_______________CEF222" localSheetId="49" hidden="1">{#N/A,#N/A,FALSE,"MO (2)"}</definedName>
    <definedName name="_______________CEF222" hidden="1">{#N/A,#N/A,FALSE,"MO (2)"}</definedName>
    <definedName name="_______________CEF300" localSheetId="35" hidden="1">{#N/A,#N/A,FALSE,"MO (2)"}</definedName>
    <definedName name="_______________CEF300" localSheetId="33" hidden="1">{#N/A,#N/A,FALSE,"MO (2)"}</definedName>
    <definedName name="_______________CEF300" localSheetId="48" hidden="1">{#N/A,#N/A,FALSE,"MO (2)"}</definedName>
    <definedName name="_______________CEF300" localSheetId="23" hidden="1">{#N/A,#N/A,FALSE,"MO (2)"}</definedName>
    <definedName name="_______________CEF300" localSheetId="8" hidden="1">{#N/A,#N/A,FALSE,"MO (2)"}</definedName>
    <definedName name="_______________CEF300" localSheetId="0" hidden="1">{#N/A,#N/A,FALSE,"MO (2)"}</definedName>
    <definedName name="_______________CEF300" localSheetId="47" hidden="1">{#N/A,#N/A,FALSE,"MO (2)"}</definedName>
    <definedName name="_______________CEF300" localSheetId="49" hidden="1">{#N/A,#N/A,FALSE,"MO (2)"}</definedName>
    <definedName name="_______________CEF300" hidden="1">{#N/A,#N/A,FALSE,"MO (2)"}</definedName>
    <definedName name="_______________CEF500" localSheetId="35" hidden="1">{#N/A,#N/A,FALSE,"MO (2)"}</definedName>
    <definedName name="_______________CEF500" localSheetId="33" hidden="1">{#N/A,#N/A,FALSE,"MO (2)"}</definedName>
    <definedName name="_______________CEF500" localSheetId="48" hidden="1">{#N/A,#N/A,FALSE,"MO (2)"}</definedName>
    <definedName name="_______________CEF500" localSheetId="23" hidden="1">{#N/A,#N/A,FALSE,"MO (2)"}</definedName>
    <definedName name="_______________CEF500" localSheetId="8" hidden="1">{#N/A,#N/A,FALSE,"MO (2)"}</definedName>
    <definedName name="_______________CEF500" localSheetId="0" hidden="1">{#N/A,#N/A,FALSE,"MO (2)"}</definedName>
    <definedName name="_______________CEF500" localSheetId="47" hidden="1">{#N/A,#N/A,FALSE,"MO (2)"}</definedName>
    <definedName name="_______________CEF500" localSheetId="49" hidden="1">{#N/A,#N/A,FALSE,"MO (2)"}</definedName>
    <definedName name="_______________CEF500" hidden="1">{#N/A,#N/A,FALSE,"MO (2)"}</definedName>
    <definedName name="______________CEF200" localSheetId="35" hidden="1">{#N/A,#N/A,FALSE,"MO (2)"}</definedName>
    <definedName name="______________CEF200" localSheetId="33" hidden="1">{#N/A,#N/A,FALSE,"MO (2)"}</definedName>
    <definedName name="______________CEF200" localSheetId="48" hidden="1">{#N/A,#N/A,FALSE,"MO (2)"}</definedName>
    <definedName name="______________CEF200" localSheetId="23" hidden="1">{#N/A,#N/A,FALSE,"MO (2)"}</definedName>
    <definedName name="______________CEF200" localSheetId="8" hidden="1">{#N/A,#N/A,FALSE,"MO (2)"}</definedName>
    <definedName name="______________CEF200" localSheetId="0" hidden="1">{#N/A,#N/A,FALSE,"MO (2)"}</definedName>
    <definedName name="______________CEF200" localSheetId="47" hidden="1">{#N/A,#N/A,FALSE,"MO (2)"}</definedName>
    <definedName name="______________CEF200" localSheetId="49" hidden="1">{#N/A,#N/A,FALSE,"MO (2)"}</definedName>
    <definedName name="______________CEF200" hidden="1">{#N/A,#N/A,FALSE,"MO (2)"}</definedName>
    <definedName name="______________CEF222" localSheetId="35" hidden="1">{#N/A,#N/A,FALSE,"MO (2)"}</definedName>
    <definedName name="______________CEF222" localSheetId="33" hidden="1">{#N/A,#N/A,FALSE,"MO (2)"}</definedName>
    <definedName name="______________CEF222" localSheetId="48" hidden="1">{#N/A,#N/A,FALSE,"MO (2)"}</definedName>
    <definedName name="______________CEF222" localSheetId="23" hidden="1">{#N/A,#N/A,FALSE,"MO (2)"}</definedName>
    <definedName name="______________CEF222" localSheetId="8" hidden="1">{#N/A,#N/A,FALSE,"MO (2)"}</definedName>
    <definedName name="______________CEF222" localSheetId="0" hidden="1">{#N/A,#N/A,FALSE,"MO (2)"}</definedName>
    <definedName name="______________CEF222" localSheetId="47" hidden="1">{#N/A,#N/A,FALSE,"MO (2)"}</definedName>
    <definedName name="______________CEF222" localSheetId="49" hidden="1">{#N/A,#N/A,FALSE,"MO (2)"}</definedName>
    <definedName name="______________CEF222" hidden="1">{#N/A,#N/A,FALSE,"MO (2)"}</definedName>
    <definedName name="______________CEF300" localSheetId="35" hidden="1">{#N/A,#N/A,FALSE,"MO (2)"}</definedName>
    <definedName name="______________CEF300" localSheetId="33" hidden="1">{#N/A,#N/A,FALSE,"MO (2)"}</definedName>
    <definedName name="______________CEF300" localSheetId="48" hidden="1">{#N/A,#N/A,FALSE,"MO (2)"}</definedName>
    <definedName name="______________CEF300" localSheetId="23" hidden="1">{#N/A,#N/A,FALSE,"MO (2)"}</definedName>
    <definedName name="______________CEF300" localSheetId="8" hidden="1">{#N/A,#N/A,FALSE,"MO (2)"}</definedName>
    <definedName name="______________CEF300" localSheetId="0" hidden="1">{#N/A,#N/A,FALSE,"MO (2)"}</definedName>
    <definedName name="______________CEF300" localSheetId="47" hidden="1">{#N/A,#N/A,FALSE,"MO (2)"}</definedName>
    <definedName name="______________CEF300" localSheetId="49" hidden="1">{#N/A,#N/A,FALSE,"MO (2)"}</definedName>
    <definedName name="______________CEF300" hidden="1">{#N/A,#N/A,FALSE,"MO (2)"}</definedName>
    <definedName name="______________CEF500" localSheetId="35" hidden="1">{#N/A,#N/A,FALSE,"MO (2)"}</definedName>
    <definedName name="______________CEF500" localSheetId="33" hidden="1">{#N/A,#N/A,FALSE,"MO (2)"}</definedName>
    <definedName name="______________CEF500" localSheetId="48" hidden="1">{#N/A,#N/A,FALSE,"MO (2)"}</definedName>
    <definedName name="______________CEF500" localSheetId="23" hidden="1">{#N/A,#N/A,FALSE,"MO (2)"}</definedName>
    <definedName name="______________CEF500" localSheetId="8" hidden="1">{#N/A,#N/A,FALSE,"MO (2)"}</definedName>
    <definedName name="______________CEF500" localSheetId="0" hidden="1">{#N/A,#N/A,FALSE,"MO (2)"}</definedName>
    <definedName name="______________CEF500" localSheetId="47" hidden="1">{#N/A,#N/A,FALSE,"MO (2)"}</definedName>
    <definedName name="______________CEF500" localSheetId="49" hidden="1">{#N/A,#N/A,FALSE,"MO (2)"}</definedName>
    <definedName name="______________CEF500" hidden="1">{#N/A,#N/A,FALSE,"MO (2)"}</definedName>
    <definedName name="______________JAN18" localSheetId="48" hidden="1">{#N/A,#N/A,TRUE,"Serviços"}</definedName>
    <definedName name="______________JAN18" localSheetId="47" hidden="1">{#N/A,#N/A,TRUE,"Serviços"}</definedName>
    <definedName name="______________JAN18" localSheetId="49" hidden="1">{#N/A,#N/A,TRUE,"Serviços"}</definedName>
    <definedName name="______________JAN18" hidden="1">{#N/A,#N/A,TRUE,"Serviços"}</definedName>
    <definedName name="_____________CEF200" localSheetId="35" hidden="1">{#N/A,#N/A,FALSE,"MO (2)"}</definedName>
    <definedName name="_____________CEF200" localSheetId="33" hidden="1">{#N/A,#N/A,FALSE,"MO (2)"}</definedName>
    <definedName name="_____________CEF200" localSheetId="48" hidden="1">{#N/A,#N/A,FALSE,"MO (2)"}</definedName>
    <definedName name="_____________CEF200" localSheetId="23" hidden="1">{#N/A,#N/A,FALSE,"MO (2)"}</definedName>
    <definedName name="_____________CEF200" localSheetId="8" hidden="1">{#N/A,#N/A,FALSE,"MO (2)"}</definedName>
    <definedName name="_____________CEF200" localSheetId="0" hidden="1">{#N/A,#N/A,FALSE,"MO (2)"}</definedName>
    <definedName name="_____________CEF200" localSheetId="47" hidden="1">{#N/A,#N/A,FALSE,"MO (2)"}</definedName>
    <definedName name="_____________CEF200" localSheetId="49" hidden="1">{#N/A,#N/A,FALSE,"MO (2)"}</definedName>
    <definedName name="_____________CEF200" hidden="1">{#N/A,#N/A,FALSE,"MO (2)"}</definedName>
    <definedName name="_____________CEF222" localSheetId="35" hidden="1">{#N/A,#N/A,FALSE,"MO (2)"}</definedName>
    <definedName name="_____________CEF222" localSheetId="33" hidden="1">{#N/A,#N/A,FALSE,"MO (2)"}</definedName>
    <definedName name="_____________CEF222" localSheetId="48" hidden="1">{#N/A,#N/A,FALSE,"MO (2)"}</definedName>
    <definedName name="_____________CEF222" localSheetId="23" hidden="1">{#N/A,#N/A,FALSE,"MO (2)"}</definedName>
    <definedName name="_____________CEF222" localSheetId="8" hidden="1">{#N/A,#N/A,FALSE,"MO (2)"}</definedName>
    <definedName name="_____________CEF222" localSheetId="0" hidden="1">{#N/A,#N/A,FALSE,"MO (2)"}</definedName>
    <definedName name="_____________CEF222" localSheetId="47" hidden="1">{#N/A,#N/A,FALSE,"MO (2)"}</definedName>
    <definedName name="_____________CEF222" localSheetId="49" hidden="1">{#N/A,#N/A,FALSE,"MO (2)"}</definedName>
    <definedName name="_____________CEF222" hidden="1">{#N/A,#N/A,FALSE,"MO (2)"}</definedName>
    <definedName name="_____________CEF300" localSheetId="35" hidden="1">{#N/A,#N/A,FALSE,"MO (2)"}</definedName>
    <definedName name="_____________CEF300" localSheetId="33" hidden="1">{#N/A,#N/A,FALSE,"MO (2)"}</definedName>
    <definedName name="_____________CEF300" localSheetId="48" hidden="1">{#N/A,#N/A,FALSE,"MO (2)"}</definedName>
    <definedName name="_____________CEF300" localSheetId="23" hidden="1">{#N/A,#N/A,FALSE,"MO (2)"}</definedName>
    <definedName name="_____________CEF300" localSheetId="8" hidden="1">{#N/A,#N/A,FALSE,"MO (2)"}</definedName>
    <definedName name="_____________CEF300" localSheetId="0" hidden="1">{#N/A,#N/A,FALSE,"MO (2)"}</definedName>
    <definedName name="_____________CEF300" localSheetId="47" hidden="1">{#N/A,#N/A,FALSE,"MO (2)"}</definedName>
    <definedName name="_____________CEF300" localSheetId="49" hidden="1">{#N/A,#N/A,FALSE,"MO (2)"}</definedName>
    <definedName name="_____________CEF300" hidden="1">{#N/A,#N/A,FALSE,"MO (2)"}</definedName>
    <definedName name="_____________CEF500" localSheetId="35" hidden="1">{#N/A,#N/A,FALSE,"MO (2)"}</definedName>
    <definedName name="_____________CEF500" localSheetId="33" hidden="1">{#N/A,#N/A,FALSE,"MO (2)"}</definedName>
    <definedName name="_____________CEF500" localSheetId="48" hidden="1">{#N/A,#N/A,FALSE,"MO (2)"}</definedName>
    <definedName name="_____________CEF500" localSheetId="23" hidden="1">{#N/A,#N/A,FALSE,"MO (2)"}</definedName>
    <definedName name="_____________CEF500" localSheetId="8" hidden="1">{#N/A,#N/A,FALSE,"MO (2)"}</definedName>
    <definedName name="_____________CEF500" localSheetId="0" hidden="1">{#N/A,#N/A,FALSE,"MO (2)"}</definedName>
    <definedName name="_____________CEF500" localSheetId="47" hidden="1">{#N/A,#N/A,FALSE,"MO (2)"}</definedName>
    <definedName name="_____________CEF500" localSheetId="49" hidden="1">{#N/A,#N/A,FALSE,"MO (2)"}</definedName>
    <definedName name="_____________CEF500" hidden="1">{#N/A,#N/A,FALSE,"MO (2)"}</definedName>
    <definedName name="_____________OUT98" localSheetId="35" hidden="1">{#N/A,#N/A,TRUE,"Serviços"}</definedName>
    <definedName name="_____________OUT98" localSheetId="33" hidden="1">{#N/A,#N/A,TRUE,"Serviços"}</definedName>
    <definedName name="_____________OUT98" localSheetId="21" hidden="1">{#N/A,#N/A,TRUE,"Serviços"}</definedName>
    <definedName name="_____________OUT98" localSheetId="4" hidden="1">{#N/A,#N/A,TRUE,"Serviços"}</definedName>
    <definedName name="_____________OUT98" localSheetId="48" hidden="1">{#N/A,#N/A,TRUE,"Serviços"}</definedName>
    <definedName name="_____________OUT98" localSheetId="68" hidden="1">{#N/A,#N/A,TRUE,"Serviços"}</definedName>
    <definedName name="_____________OUT98" localSheetId="23" hidden="1">{#N/A,#N/A,TRUE,"Serviços"}</definedName>
    <definedName name="_____________OUT98" localSheetId="64" hidden="1">{#N/A,#N/A,TRUE,"Serviços"}</definedName>
    <definedName name="_____________OUT98" localSheetId="8" hidden="1">{#N/A,#N/A,TRUE,"Serviços"}</definedName>
    <definedName name="_____________OUT98" localSheetId="40" hidden="1">{#N/A,#N/A,TRUE,"Serviços"}</definedName>
    <definedName name="_____________OUT98" localSheetId="55" hidden="1">{#N/A,#N/A,TRUE,"Serviços"}</definedName>
    <definedName name="_____________OUT98" localSheetId="3" hidden="1">{#N/A,#N/A,TRUE,"Serviços"}</definedName>
    <definedName name="_____________OUT98" localSheetId="0" hidden="1">{#N/A,#N/A,TRUE,"Serviços"}</definedName>
    <definedName name="_____________OUT98" localSheetId="47" hidden="1">{#N/A,#N/A,TRUE,"Serviços"}</definedName>
    <definedName name="_____________OUT98" localSheetId="62" hidden="1">{#N/A,#N/A,TRUE,"Serviços"}</definedName>
    <definedName name="_____________OUT98" localSheetId="63" hidden="1">{#N/A,#N/A,TRUE,"Serviços"}</definedName>
    <definedName name="_____________OUT98" localSheetId="49" hidden="1">{#N/A,#N/A,TRUE,"Serviços"}</definedName>
    <definedName name="_____________OUT98" hidden="1">{#N/A,#N/A,TRUE,"Serviços"}</definedName>
    <definedName name="_____________OUT98²" localSheetId="35" hidden="1">{#N/A,#N/A,TRUE,"Serviços"}</definedName>
    <definedName name="_____________OUT98²" localSheetId="33" hidden="1">{#N/A,#N/A,TRUE,"Serviços"}</definedName>
    <definedName name="_____________OUT98²" localSheetId="21" hidden="1">{#N/A,#N/A,TRUE,"Serviços"}</definedName>
    <definedName name="_____________OUT98²" localSheetId="4" hidden="1">{#N/A,#N/A,TRUE,"Serviços"}</definedName>
    <definedName name="_____________OUT98²" localSheetId="48" hidden="1">{#N/A,#N/A,TRUE,"Serviços"}</definedName>
    <definedName name="_____________OUT98²" localSheetId="23" hidden="1">{#N/A,#N/A,TRUE,"Serviços"}</definedName>
    <definedName name="_____________OUT98²" localSheetId="64" hidden="1">{#N/A,#N/A,TRUE,"Serviços"}</definedName>
    <definedName name="_____________OUT98²" localSheetId="8" hidden="1">{#N/A,#N/A,TRUE,"Serviços"}</definedName>
    <definedName name="_____________OUT98²" localSheetId="40" hidden="1">{#N/A,#N/A,TRUE,"Serviços"}</definedName>
    <definedName name="_____________OUT98²" localSheetId="3" hidden="1">{#N/A,#N/A,TRUE,"Serviços"}</definedName>
    <definedName name="_____________OUT98²" localSheetId="0" hidden="1">{#N/A,#N/A,TRUE,"Serviços"}</definedName>
    <definedName name="_____________OUT98²" localSheetId="47" hidden="1">{#N/A,#N/A,TRUE,"Serviços"}</definedName>
    <definedName name="_____________OUT98²" localSheetId="62" hidden="1">{#N/A,#N/A,TRUE,"Serviços"}</definedName>
    <definedName name="_____________OUT98²" localSheetId="63" hidden="1">{#N/A,#N/A,TRUE,"Serviços"}</definedName>
    <definedName name="_____________OUT98²" localSheetId="49" hidden="1">{#N/A,#N/A,TRUE,"Serviços"}</definedName>
    <definedName name="_____________OUT98²" hidden="1">{#N/A,#N/A,TRUE,"Serviços"}</definedName>
    <definedName name="________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____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CEF200" localSheetId="35" hidden="1">{#N/A,#N/A,FALSE,"MO (2)"}</definedName>
    <definedName name="____________CEF200" localSheetId="33" hidden="1">{#N/A,#N/A,FALSE,"MO (2)"}</definedName>
    <definedName name="____________CEF200" localSheetId="48" hidden="1">{#N/A,#N/A,FALSE,"MO (2)"}</definedName>
    <definedName name="____________CEF200" localSheetId="23" hidden="1">{#N/A,#N/A,FALSE,"MO (2)"}</definedName>
    <definedName name="____________CEF200" localSheetId="8" hidden="1">{#N/A,#N/A,FALSE,"MO (2)"}</definedName>
    <definedName name="____________CEF200" localSheetId="0" hidden="1">{#N/A,#N/A,FALSE,"MO (2)"}</definedName>
    <definedName name="____________CEF200" localSheetId="47" hidden="1">{#N/A,#N/A,FALSE,"MO (2)"}</definedName>
    <definedName name="____________CEF200" localSheetId="49" hidden="1">{#N/A,#N/A,FALSE,"MO (2)"}</definedName>
    <definedName name="____________CEF200" hidden="1">{#N/A,#N/A,FALSE,"MO (2)"}</definedName>
    <definedName name="____________CEF222" localSheetId="35" hidden="1">{#N/A,#N/A,FALSE,"MO (2)"}</definedName>
    <definedName name="____________CEF222" localSheetId="33" hidden="1">{#N/A,#N/A,FALSE,"MO (2)"}</definedName>
    <definedName name="____________CEF222" localSheetId="48" hidden="1">{#N/A,#N/A,FALSE,"MO (2)"}</definedName>
    <definedName name="____________CEF222" localSheetId="23" hidden="1">{#N/A,#N/A,FALSE,"MO (2)"}</definedName>
    <definedName name="____________CEF222" localSheetId="8" hidden="1">{#N/A,#N/A,FALSE,"MO (2)"}</definedName>
    <definedName name="____________CEF222" localSheetId="0" hidden="1">{#N/A,#N/A,FALSE,"MO (2)"}</definedName>
    <definedName name="____________CEF222" localSheetId="47" hidden="1">{#N/A,#N/A,FALSE,"MO (2)"}</definedName>
    <definedName name="____________CEF222" localSheetId="49" hidden="1">{#N/A,#N/A,FALSE,"MO (2)"}</definedName>
    <definedName name="____________CEF222" hidden="1">{#N/A,#N/A,FALSE,"MO (2)"}</definedName>
    <definedName name="____________CEF300" localSheetId="35" hidden="1">{#N/A,#N/A,FALSE,"MO (2)"}</definedName>
    <definedName name="____________CEF300" localSheetId="33" hidden="1">{#N/A,#N/A,FALSE,"MO (2)"}</definedName>
    <definedName name="____________CEF300" localSheetId="48" hidden="1">{#N/A,#N/A,FALSE,"MO (2)"}</definedName>
    <definedName name="____________CEF300" localSheetId="23" hidden="1">{#N/A,#N/A,FALSE,"MO (2)"}</definedName>
    <definedName name="____________CEF300" localSheetId="8" hidden="1">{#N/A,#N/A,FALSE,"MO (2)"}</definedName>
    <definedName name="____________CEF300" localSheetId="0" hidden="1">{#N/A,#N/A,FALSE,"MO (2)"}</definedName>
    <definedName name="____________CEF300" localSheetId="47" hidden="1">{#N/A,#N/A,FALSE,"MO (2)"}</definedName>
    <definedName name="____________CEF300" localSheetId="49" hidden="1">{#N/A,#N/A,FALSE,"MO (2)"}</definedName>
    <definedName name="____________CEF300" hidden="1">{#N/A,#N/A,FALSE,"MO (2)"}</definedName>
    <definedName name="____________CEF500" localSheetId="35" hidden="1">{#N/A,#N/A,FALSE,"MO (2)"}</definedName>
    <definedName name="____________CEF500" localSheetId="33" hidden="1">{#N/A,#N/A,FALSE,"MO (2)"}</definedName>
    <definedName name="____________CEF500" localSheetId="48" hidden="1">{#N/A,#N/A,FALSE,"MO (2)"}</definedName>
    <definedName name="____________CEF500" localSheetId="23" hidden="1">{#N/A,#N/A,FALSE,"MO (2)"}</definedName>
    <definedName name="____________CEF500" localSheetId="8" hidden="1">{#N/A,#N/A,FALSE,"MO (2)"}</definedName>
    <definedName name="____________CEF500" localSheetId="0" hidden="1">{#N/A,#N/A,FALSE,"MO (2)"}</definedName>
    <definedName name="____________CEF500" localSheetId="47" hidden="1">{#N/A,#N/A,FALSE,"MO (2)"}</definedName>
    <definedName name="____________CEF500" localSheetId="49" hidden="1">{#N/A,#N/A,FALSE,"MO (2)"}</definedName>
    <definedName name="____________CEF500" hidden="1">{#N/A,#N/A,FALSE,"MO (2)"}</definedName>
    <definedName name="____________OUT98" localSheetId="35" hidden="1">{#N/A,#N/A,TRUE,"Serviços"}</definedName>
    <definedName name="____________OUT98" localSheetId="33" hidden="1">{#N/A,#N/A,TRUE,"Serviços"}</definedName>
    <definedName name="____________OUT98" localSheetId="21" hidden="1">{#N/A,#N/A,TRUE,"Serviços"}</definedName>
    <definedName name="____________OUT98" localSheetId="4" hidden="1">{#N/A,#N/A,TRUE,"Serviços"}</definedName>
    <definedName name="____________OUT98" localSheetId="48" hidden="1">{#N/A,#N/A,TRUE,"Serviços"}</definedName>
    <definedName name="____________OUT98" localSheetId="68" hidden="1">{#N/A,#N/A,TRUE,"Serviços"}</definedName>
    <definedName name="____________OUT98" localSheetId="23" hidden="1">{#N/A,#N/A,TRUE,"Serviços"}</definedName>
    <definedName name="____________OUT98" localSheetId="64" hidden="1">{#N/A,#N/A,TRUE,"Serviços"}</definedName>
    <definedName name="____________OUT98" localSheetId="8" hidden="1">{#N/A,#N/A,TRUE,"Serviços"}</definedName>
    <definedName name="____________OUT98" localSheetId="40" hidden="1">{#N/A,#N/A,TRUE,"Serviços"}</definedName>
    <definedName name="____________OUT98" localSheetId="55" hidden="1">{#N/A,#N/A,TRUE,"Serviços"}</definedName>
    <definedName name="____________OUT98" localSheetId="3" hidden="1">{#N/A,#N/A,TRUE,"Serviços"}</definedName>
    <definedName name="____________OUT98" localSheetId="0" hidden="1">{#N/A,#N/A,TRUE,"Serviços"}</definedName>
    <definedName name="____________OUT98" localSheetId="47" hidden="1">{#N/A,#N/A,TRUE,"Serviços"}</definedName>
    <definedName name="____________OUT98" localSheetId="62" hidden="1">{#N/A,#N/A,TRUE,"Serviços"}</definedName>
    <definedName name="____________OUT98" localSheetId="63" hidden="1">{#N/A,#N/A,TRUE,"Serviços"}</definedName>
    <definedName name="____________OUT98" localSheetId="49" hidden="1">{#N/A,#N/A,TRUE,"Serviços"}</definedName>
    <definedName name="____________OUT98" hidden="1">{#N/A,#N/A,TRUE,"Serviços"}</definedName>
    <definedName name="____________OUT988" localSheetId="35" hidden="1">{#N/A,#N/A,TRUE,"Serviços"}</definedName>
    <definedName name="____________OUT988" localSheetId="33" hidden="1">{#N/A,#N/A,TRUE,"Serviços"}</definedName>
    <definedName name="____________OUT988" localSheetId="21" hidden="1">{#N/A,#N/A,TRUE,"Serviços"}</definedName>
    <definedName name="____________OUT988" localSheetId="4" hidden="1">{#N/A,#N/A,TRUE,"Serviços"}</definedName>
    <definedName name="____________OUT988" localSheetId="48" hidden="1">{#N/A,#N/A,TRUE,"Serviços"}</definedName>
    <definedName name="____________OUT988" localSheetId="68" hidden="1">{#N/A,#N/A,TRUE,"Serviços"}</definedName>
    <definedName name="____________OUT988" localSheetId="23" hidden="1">{#N/A,#N/A,TRUE,"Serviços"}</definedName>
    <definedName name="____________OUT988" localSheetId="64" hidden="1">{#N/A,#N/A,TRUE,"Serviços"}</definedName>
    <definedName name="____________OUT988" localSheetId="8" hidden="1">{#N/A,#N/A,TRUE,"Serviços"}</definedName>
    <definedName name="____________OUT988" localSheetId="40" hidden="1">{#N/A,#N/A,TRUE,"Serviços"}</definedName>
    <definedName name="____________OUT988" localSheetId="3" hidden="1">{#N/A,#N/A,TRUE,"Serviços"}</definedName>
    <definedName name="____________OUT988" localSheetId="0" hidden="1">{#N/A,#N/A,TRUE,"Serviços"}</definedName>
    <definedName name="____________OUT988" localSheetId="47" hidden="1">{#N/A,#N/A,TRUE,"Serviços"}</definedName>
    <definedName name="____________OUT988" localSheetId="62" hidden="1">{#N/A,#N/A,TRUE,"Serviços"}</definedName>
    <definedName name="____________OUT988" localSheetId="63" hidden="1">{#N/A,#N/A,TRUE,"Serviços"}</definedName>
    <definedName name="____________OUT988" localSheetId="49" hidden="1">{#N/A,#N/A,TRUE,"Serviços"}</definedName>
    <definedName name="____________OUT988" hidden="1">{#N/A,#N/A,TRUE,"Serviços"}</definedName>
    <definedName name="____________OUT988²" localSheetId="35" hidden="1">{#N/A,#N/A,TRUE,"Serviços"}</definedName>
    <definedName name="____________OUT988²" localSheetId="33" hidden="1">{#N/A,#N/A,TRUE,"Serviços"}</definedName>
    <definedName name="____________OUT988²" localSheetId="21" hidden="1">{#N/A,#N/A,TRUE,"Serviços"}</definedName>
    <definedName name="____________OUT988²" localSheetId="4" hidden="1">{#N/A,#N/A,TRUE,"Serviços"}</definedName>
    <definedName name="____________OUT988²" localSheetId="48" hidden="1">{#N/A,#N/A,TRUE,"Serviços"}</definedName>
    <definedName name="____________OUT988²" localSheetId="23" hidden="1">{#N/A,#N/A,TRUE,"Serviços"}</definedName>
    <definedName name="____________OUT988²" localSheetId="64" hidden="1">{#N/A,#N/A,TRUE,"Serviços"}</definedName>
    <definedName name="____________OUT988²" localSheetId="8" hidden="1">{#N/A,#N/A,TRUE,"Serviços"}</definedName>
    <definedName name="____________OUT988²" localSheetId="40" hidden="1">{#N/A,#N/A,TRUE,"Serviços"}</definedName>
    <definedName name="____________OUT988²" localSheetId="3" hidden="1">{#N/A,#N/A,TRUE,"Serviços"}</definedName>
    <definedName name="____________OUT988²" localSheetId="0" hidden="1">{#N/A,#N/A,TRUE,"Serviços"}</definedName>
    <definedName name="____________OUT988²" localSheetId="47" hidden="1">{#N/A,#N/A,TRUE,"Serviços"}</definedName>
    <definedName name="____________OUT988²" localSheetId="62" hidden="1">{#N/A,#N/A,TRUE,"Serviços"}</definedName>
    <definedName name="____________OUT988²" localSheetId="63" hidden="1">{#N/A,#N/A,TRUE,"Serviços"}</definedName>
    <definedName name="____________OUT988²" localSheetId="49" hidden="1">{#N/A,#N/A,TRUE,"Serviços"}</definedName>
    <definedName name="____________OUT988²" hidden="1">{#N/A,#N/A,TRUE,"Serviços"}</definedName>
    <definedName name="_______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___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CEF200" localSheetId="35" hidden="1">{#N/A,#N/A,FALSE,"MO (2)"}</definedName>
    <definedName name="___________CEF200" localSheetId="33" hidden="1">{#N/A,#N/A,FALSE,"MO (2)"}</definedName>
    <definedName name="___________CEF200" localSheetId="48" hidden="1">{#N/A,#N/A,FALSE,"MO (2)"}</definedName>
    <definedName name="___________CEF200" localSheetId="23" hidden="1">{#N/A,#N/A,FALSE,"MO (2)"}</definedName>
    <definedName name="___________CEF200" localSheetId="8" hidden="1">{#N/A,#N/A,FALSE,"MO (2)"}</definedName>
    <definedName name="___________CEF200" localSheetId="0" hidden="1">{#N/A,#N/A,FALSE,"MO (2)"}</definedName>
    <definedName name="___________CEF200" localSheetId="47" hidden="1">{#N/A,#N/A,FALSE,"MO (2)"}</definedName>
    <definedName name="___________CEF200" localSheetId="49" hidden="1">{#N/A,#N/A,FALSE,"MO (2)"}</definedName>
    <definedName name="___________CEF200" hidden="1">{#N/A,#N/A,FALSE,"MO (2)"}</definedName>
    <definedName name="___________CEF222" localSheetId="35" hidden="1">{#N/A,#N/A,FALSE,"MO (2)"}</definedName>
    <definedName name="___________CEF222" localSheetId="33" hidden="1">{#N/A,#N/A,FALSE,"MO (2)"}</definedName>
    <definedName name="___________CEF222" localSheetId="48" hidden="1">{#N/A,#N/A,FALSE,"MO (2)"}</definedName>
    <definedName name="___________CEF222" localSheetId="23" hidden="1">{#N/A,#N/A,FALSE,"MO (2)"}</definedName>
    <definedName name="___________CEF222" localSheetId="8" hidden="1">{#N/A,#N/A,FALSE,"MO (2)"}</definedName>
    <definedName name="___________CEF222" localSheetId="0" hidden="1">{#N/A,#N/A,FALSE,"MO (2)"}</definedName>
    <definedName name="___________CEF222" localSheetId="47" hidden="1">{#N/A,#N/A,FALSE,"MO (2)"}</definedName>
    <definedName name="___________CEF222" localSheetId="49" hidden="1">{#N/A,#N/A,FALSE,"MO (2)"}</definedName>
    <definedName name="___________CEF222" hidden="1">{#N/A,#N/A,FALSE,"MO (2)"}</definedName>
    <definedName name="___________CEF300" localSheetId="35" hidden="1">{#N/A,#N/A,FALSE,"MO (2)"}</definedName>
    <definedName name="___________CEF300" localSheetId="33" hidden="1">{#N/A,#N/A,FALSE,"MO (2)"}</definedName>
    <definedName name="___________CEF300" localSheetId="48" hidden="1">{#N/A,#N/A,FALSE,"MO (2)"}</definedName>
    <definedName name="___________CEF300" localSheetId="23" hidden="1">{#N/A,#N/A,FALSE,"MO (2)"}</definedName>
    <definedName name="___________CEF300" localSheetId="8" hidden="1">{#N/A,#N/A,FALSE,"MO (2)"}</definedName>
    <definedName name="___________CEF300" localSheetId="0" hidden="1">{#N/A,#N/A,FALSE,"MO (2)"}</definedName>
    <definedName name="___________CEF300" localSheetId="47" hidden="1">{#N/A,#N/A,FALSE,"MO (2)"}</definedName>
    <definedName name="___________CEF300" localSheetId="49" hidden="1">{#N/A,#N/A,FALSE,"MO (2)"}</definedName>
    <definedName name="___________CEF300" hidden="1">{#N/A,#N/A,FALSE,"MO (2)"}</definedName>
    <definedName name="___________CEF500" localSheetId="35" hidden="1">{#N/A,#N/A,FALSE,"MO (2)"}</definedName>
    <definedName name="___________CEF500" localSheetId="33" hidden="1">{#N/A,#N/A,FALSE,"MO (2)"}</definedName>
    <definedName name="___________CEF500" localSheetId="48" hidden="1">{#N/A,#N/A,FALSE,"MO (2)"}</definedName>
    <definedName name="___________CEF500" localSheetId="23" hidden="1">{#N/A,#N/A,FALSE,"MO (2)"}</definedName>
    <definedName name="___________CEF500" localSheetId="8" hidden="1">{#N/A,#N/A,FALSE,"MO (2)"}</definedName>
    <definedName name="___________CEF500" localSheetId="0" hidden="1">{#N/A,#N/A,FALSE,"MO (2)"}</definedName>
    <definedName name="___________CEF500" localSheetId="47" hidden="1">{#N/A,#N/A,FALSE,"MO (2)"}</definedName>
    <definedName name="___________CEF500" localSheetId="49" hidden="1">{#N/A,#N/A,FALSE,"MO (2)"}</definedName>
    <definedName name="___________CEF500" hidden="1">{#N/A,#N/A,FALSE,"MO (2)"}</definedName>
    <definedName name="___________OUT98" localSheetId="35" hidden="1">{#N/A,#N/A,TRUE,"Serviços"}</definedName>
    <definedName name="___________OUT98" localSheetId="33" hidden="1">{#N/A,#N/A,TRUE,"Serviços"}</definedName>
    <definedName name="___________OUT98" localSheetId="21" hidden="1">{#N/A,#N/A,TRUE,"Serviços"}</definedName>
    <definedName name="___________OUT98" localSheetId="4" hidden="1">{#N/A,#N/A,TRUE,"Serviços"}</definedName>
    <definedName name="___________OUT98" localSheetId="48" hidden="1">{#N/A,#N/A,TRUE,"Serviços"}</definedName>
    <definedName name="___________OUT98" localSheetId="68" hidden="1">{#N/A,#N/A,TRUE,"Serviços"}</definedName>
    <definedName name="___________OUT98" localSheetId="23" hidden="1">{#N/A,#N/A,TRUE,"Serviços"}</definedName>
    <definedName name="___________OUT98" localSheetId="64" hidden="1">{#N/A,#N/A,TRUE,"Serviços"}</definedName>
    <definedName name="___________OUT98" localSheetId="8" hidden="1">{#N/A,#N/A,TRUE,"Serviços"}</definedName>
    <definedName name="___________OUT98" localSheetId="40" hidden="1">{#N/A,#N/A,TRUE,"Serviços"}</definedName>
    <definedName name="___________OUT98" localSheetId="55" hidden="1">{#N/A,#N/A,TRUE,"Serviços"}</definedName>
    <definedName name="___________OUT98" localSheetId="3" hidden="1">{#N/A,#N/A,TRUE,"Serviços"}</definedName>
    <definedName name="___________OUT98" localSheetId="0" hidden="1">{#N/A,#N/A,TRUE,"Serviços"}</definedName>
    <definedName name="___________OUT98" localSheetId="47" hidden="1">{#N/A,#N/A,TRUE,"Serviços"}</definedName>
    <definedName name="___________OUT98" localSheetId="62" hidden="1">{#N/A,#N/A,TRUE,"Serviços"}</definedName>
    <definedName name="___________OUT98" localSheetId="63" hidden="1">{#N/A,#N/A,TRUE,"Serviços"}</definedName>
    <definedName name="___________OUT98" localSheetId="49" hidden="1">{#N/A,#N/A,TRUE,"Serviços"}</definedName>
    <definedName name="___________OUT98" hidden="1">{#N/A,#N/A,TRUE,"Serviços"}</definedName>
    <definedName name="___________OUT98¹" localSheetId="35" hidden="1">{#N/A,#N/A,TRUE,"Serviços"}</definedName>
    <definedName name="___________OUT98¹" localSheetId="33" hidden="1">{#N/A,#N/A,TRUE,"Serviços"}</definedName>
    <definedName name="___________OUT98¹" localSheetId="21" hidden="1">{#N/A,#N/A,TRUE,"Serviços"}</definedName>
    <definedName name="___________OUT98¹" localSheetId="4" hidden="1">{#N/A,#N/A,TRUE,"Serviços"}</definedName>
    <definedName name="___________OUT98¹" localSheetId="48" hidden="1">{#N/A,#N/A,TRUE,"Serviços"}</definedName>
    <definedName name="___________OUT98¹" localSheetId="23" hidden="1">{#N/A,#N/A,TRUE,"Serviços"}</definedName>
    <definedName name="___________OUT98¹" localSheetId="64" hidden="1">{#N/A,#N/A,TRUE,"Serviços"}</definedName>
    <definedName name="___________OUT98¹" localSheetId="8" hidden="1">{#N/A,#N/A,TRUE,"Serviços"}</definedName>
    <definedName name="___________OUT98¹" localSheetId="40" hidden="1">{#N/A,#N/A,TRUE,"Serviços"}</definedName>
    <definedName name="___________OUT98¹" localSheetId="3" hidden="1">{#N/A,#N/A,TRUE,"Serviços"}</definedName>
    <definedName name="___________OUT98¹" localSheetId="0" hidden="1">{#N/A,#N/A,TRUE,"Serviços"}</definedName>
    <definedName name="___________OUT98¹" localSheetId="47" hidden="1">{#N/A,#N/A,TRUE,"Serviços"}</definedName>
    <definedName name="___________OUT98¹" localSheetId="62" hidden="1">{#N/A,#N/A,TRUE,"Serviços"}</definedName>
    <definedName name="___________OUT98¹" localSheetId="63" hidden="1">{#N/A,#N/A,TRUE,"Serviços"}</definedName>
    <definedName name="___________OUT98¹" localSheetId="49" hidden="1">{#N/A,#N/A,TRUE,"Serviços"}</definedName>
    <definedName name="___________OUT98¹" hidden="1">{#N/A,#N/A,TRUE,"Serviços"}</definedName>
    <definedName name="___________OUT98²" localSheetId="35" hidden="1">{#N/A,#N/A,TRUE,"Serviços"}</definedName>
    <definedName name="___________OUT98²" localSheetId="33" hidden="1">{#N/A,#N/A,TRUE,"Serviços"}</definedName>
    <definedName name="___________OUT98²" localSheetId="21" hidden="1">{#N/A,#N/A,TRUE,"Serviços"}</definedName>
    <definedName name="___________OUT98²" localSheetId="4" hidden="1">{#N/A,#N/A,TRUE,"Serviços"}</definedName>
    <definedName name="___________OUT98²" localSheetId="48" hidden="1">{#N/A,#N/A,TRUE,"Serviços"}</definedName>
    <definedName name="___________OUT98²" localSheetId="23" hidden="1">{#N/A,#N/A,TRUE,"Serviços"}</definedName>
    <definedName name="___________OUT98²" localSheetId="64" hidden="1">{#N/A,#N/A,TRUE,"Serviços"}</definedName>
    <definedName name="___________OUT98²" localSheetId="8" hidden="1">{#N/A,#N/A,TRUE,"Serviços"}</definedName>
    <definedName name="___________OUT98²" localSheetId="40" hidden="1">{#N/A,#N/A,TRUE,"Serviços"}</definedName>
    <definedName name="___________OUT98²" localSheetId="3" hidden="1">{#N/A,#N/A,TRUE,"Serviços"}</definedName>
    <definedName name="___________OUT98²" localSheetId="0" hidden="1">{#N/A,#N/A,TRUE,"Serviços"}</definedName>
    <definedName name="___________OUT98²" localSheetId="47" hidden="1">{#N/A,#N/A,TRUE,"Serviços"}</definedName>
    <definedName name="___________OUT98²" localSheetId="62" hidden="1">{#N/A,#N/A,TRUE,"Serviços"}</definedName>
    <definedName name="___________OUT98²" localSheetId="63" hidden="1">{#N/A,#N/A,TRUE,"Serviços"}</definedName>
    <definedName name="___________OUT98²" localSheetId="49" hidden="1">{#N/A,#N/A,TRUE,"Serviços"}</definedName>
    <definedName name="___________OUT98²" hidden="1">{#N/A,#N/A,TRUE,"Serviços"}</definedName>
    <definedName name="___________OUT98³" localSheetId="35" hidden="1">{#N/A,#N/A,TRUE,"Serviços"}</definedName>
    <definedName name="___________OUT98³" localSheetId="33" hidden="1">{#N/A,#N/A,TRUE,"Serviços"}</definedName>
    <definedName name="___________OUT98³" localSheetId="21" hidden="1">{#N/A,#N/A,TRUE,"Serviços"}</definedName>
    <definedName name="___________OUT98³" localSheetId="4" hidden="1">{#N/A,#N/A,TRUE,"Serviços"}</definedName>
    <definedName name="___________OUT98³" localSheetId="48" hidden="1">{#N/A,#N/A,TRUE,"Serviços"}</definedName>
    <definedName name="___________OUT98³" localSheetId="23" hidden="1">{#N/A,#N/A,TRUE,"Serviços"}</definedName>
    <definedName name="___________OUT98³" localSheetId="64" hidden="1">{#N/A,#N/A,TRUE,"Serviços"}</definedName>
    <definedName name="___________OUT98³" localSheetId="8" hidden="1">{#N/A,#N/A,TRUE,"Serviços"}</definedName>
    <definedName name="___________OUT98³" localSheetId="40" hidden="1">{#N/A,#N/A,TRUE,"Serviços"}</definedName>
    <definedName name="___________OUT98³" localSheetId="3" hidden="1">{#N/A,#N/A,TRUE,"Serviços"}</definedName>
    <definedName name="___________OUT98³" localSheetId="0" hidden="1">{#N/A,#N/A,TRUE,"Serviços"}</definedName>
    <definedName name="___________OUT98³" localSheetId="47" hidden="1">{#N/A,#N/A,TRUE,"Serviços"}</definedName>
    <definedName name="___________OUT98³" localSheetId="62" hidden="1">{#N/A,#N/A,TRUE,"Serviços"}</definedName>
    <definedName name="___________OUT98³" localSheetId="63" hidden="1">{#N/A,#N/A,TRUE,"Serviços"}</definedName>
    <definedName name="___________OUT98³" localSheetId="49" hidden="1">{#N/A,#N/A,TRUE,"Serviços"}</definedName>
    <definedName name="___________OUT98³" hidden="1">{#N/A,#N/A,TRUE,"Serviços"}</definedName>
    <definedName name="___________OUT988" localSheetId="35" hidden="1">{#N/A,#N/A,TRUE,"Serviços"}</definedName>
    <definedName name="___________OUT988" localSheetId="33" hidden="1">{#N/A,#N/A,TRUE,"Serviços"}</definedName>
    <definedName name="___________OUT988" localSheetId="21" hidden="1">{#N/A,#N/A,TRUE,"Serviços"}</definedName>
    <definedName name="___________OUT988" localSheetId="4" hidden="1">{#N/A,#N/A,TRUE,"Serviços"}</definedName>
    <definedName name="___________OUT988" localSheetId="48" hidden="1">{#N/A,#N/A,TRUE,"Serviços"}</definedName>
    <definedName name="___________OUT988" localSheetId="68" hidden="1">{#N/A,#N/A,TRUE,"Serviços"}</definedName>
    <definedName name="___________OUT988" localSheetId="23" hidden="1">{#N/A,#N/A,TRUE,"Serviços"}</definedName>
    <definedName name="___________OUT988" localSheetId="64" hidden="1">{#N/A,#N/A,TRUE,"Serviços"}</definedName>
    <definedName name="___________OUT988" localSheetId="8" hidden="1">{#N/A,#N/A,TRUE,"Serviços"}</definedName>
    <definedName name="___________OUT988" localSheetId="40" hidden="1">{#N/A,#N/A,TRUE,"Serviços"}</definedName>
    <definedName name="___________OUT988" localSheetId="3" hidden="1">{#N/A,#N/A,TRUE,"Serviços"}</definedName>
    <definedName name="___________OUT988" localSheetId="0" hidden="1">{#N/A,#N/A,TRUE,"Serviços"}</definedName>
    <definedName name="___________OUT988" localSheetId="47" hidden="1">{#N/A,#N/A,TRUE,"Serviços"}</definedName>
    <definedName name="___________OUT988" localSheetId="62" hidden="1">{#N/A,#N/A,TRUE,"Serviços"}</definedName>
    <definedName name="___________OUT988" localSheetId="63" hidden="1">{#N/A,#N/A,TRUE,"Serviços"}</definedName>
    <definedName name="___________OUT988" localSheetId="49" hidden="1">{#N/A,#N/A,TRUE,"Serviços"}</definedName>
    <definedName name="___________OUT988" hidden="1">{#N/A,#N/A,TRUE,"Serviços"}</definedName>
    <definedName name="___________OUT988³" localSheetId="35" hidden="1">{#N/A,#N/A,TRUE,"Serviços"}</definedName>
    <definedName name="___________OUT988³" localSheetId="33" hidden="1">{#N/A,#N/A,TRUE,"Serviços"}</definedName>
    <definedName name="___________OUT988³" localSheetId="21" hidden="1">{#N/A,#N/A,TRUE,"Serviços"}</definedName>
    <definedName name="___________OUT988³" localSheetId="4" hidden="1">{#N/A,#N/A,TRUE,"Serviços"}</definedName>
    <definedName name="___________OUT988³" localSheetId="48" hidden="1">{#N/A,#N/A,TRUE,"Serviços"}</definedName>
    <definedName name="___________OUT988³" localSheetId="23" hidden="1">{#N/A,#N/A,TRUE,"Serviços"}</definedName>
    <definedName name="___________OUT988³" localSheetId="64" hidden="1">{#N/A,#N/A,TRUE,"Serviços"}</definedName>
    <definedName name="___________OUT988³" localSheetId="8" hidden="1">{#N/A,#N/A,TRUE,"Serviços"}</definedName>
    <definedName name="___________OUT988³" localSheetId="40" hidden="1">{#N/A,#N/A,TRUE,"Serviços"}</definedName>
    <definedName name="___________OUT988³" localSheetId="3" hidden="1">{#N/A,#N/A,TRUE,"Serviços"}</definedName>
    <definedName name="___________OUT988³" localSheetId="0" hidden="1">{#N/A,#N/A,TRUE,"Serviços"}</definedName>
    <definedName name="___________OUT988³" localSheetId="47" hidden="1">{#N/A,#N/A,TRUE,"Serviços"}</definedName>
    <definedName name="___________OUT988³" localSheetId="62" hidden="1">{#N/A,#N/A,TRUE,"Serviços"}</definedName>
    <definedName name="___________OUT988³" localSheetId="63" hidden="1">{#N/A,#N/A,TRUE,"Serviços"}</definedName>
    <definedName name="___________OUT988³" localSheetId="49" hidden="1">{#N/A,#N/A,TRUE,"Serviços"}</definedName>
    <definedName name="___________OUT988³" hidden="1">{#N/A,#N/A,TRUE,"Serviços"}</definedName>
    <definedName name="___________OUT9888" localSheetId="35" hidden="1">{#N/A,#N/A,TRUE,"Serviços"}</definedName>
    <definedName name="___________OUT9888" localSheetId="33" hidden="1">{#N/A,#N/A,TRUE,"Serviços"}</definedName>
    <definedName name="___________OUT9888" localSheetId="21" hidden="1">{#N/A,#N/A,TRUE,"Serviços"}</definedName>
    <definedName name="___________OUT9888" localSheetId="4" hidden="1">{#N/A,#N/A,TRUE,"Serviços"}</definedName>
    <definedName name="___________OUT9888" localSheetId="48" hidden="1">{#N/A,#N/A,TRUE,"Serviços"}</definedName>
    <definedName name="___________OUT9888" localSheetId="68" hidden="1">{#N/A,#N/A,TRUE,"Serviços"}</definedName>
    <definedName name="___________OUT9888" localSheetId="23" hidden="1">{#N/A,#N/A,TRUE,"Serviços"}</definedName>
    <definedName name="___________OUT9888" localSheetId="64" hidden="1">{#N/A,#N/A,TRUE,"Serviços"}</definedName>
    <definedName name="___________OUT9888" localSheetId="8" hidden="1">{#N/A,#N/A,TRUE,"Serviços"}</definedName>
    <definedName name="___________OUT9888" localSheetId="40" hidden="1">{#N/A,#N/A,TRUE,"Serviços"}</definedName>
    <definedName name="___________OUT9888" localSheetId="3" hidden="1">{#N/A,#N/A,TRUE,"Serviços"}</definedName>
    <definedName name="___________OUT9888" localSheetId="0" hidden="1">{#N/A,#N/A,TRUE,"Serviços"}</definedName>
    <definedName name="___________OUT9888" localSheetId="47" hidden="1">{#N/A,#N/A,TRUE,"Serviços"}</definedName>
    <definedName name="___________OUT9888" localSheetId="62" hidden="1">{#N/A,#N/A,TRUE,"Serviços"}</definedName>
    <definedName name="___________OUT9888" localSheetId="63" hidden="1">{#N/A,#N/A,TRUE,"Serviços"}</definedName>
    <definedName name="___________OUT9888" localSheetId="49" hidden="1">{#N/A,#N/A,TRUE,"Serviços"}</definedName>
    <definedName name="___________OUT9888" hidden="1">{#N/A,#N/A,TRUE,"Serviços"}</definedName>
    <definedName name="___________OUT9888²" localSheetId="35" hidden="1">{#N/A,#N/A,TRUE,"Serviços"}</definedName>
    <definedName name="___________OUT9888²" localSheetId="33" hidden="1">{#N/A,#N/A,TRUE,"Serviços"}</definedName>
    <definedName name="___________OUT9888²" localSheetId="21" hidden="1">{#N/A,#N/A,TRUE,"Serviços"}</definedName>
    <definedName name="___________OUT9888²" localSheetId="4" hidden="1">{#N/A,#N/A,TRUE,"Serviços"}</definedName>
    <definedName name="___________OUT9888²" localSheetId="48" hidden="1">{#N/A,#N/A,TRUE,"Serviços"}</definedName>
    <definedName name="___________OUT9888²" localSheetId="23" hidden="1">{#N/A,#N/A,TRUE,"Serviços"}</definedName>
    <definedName name="___________OUT9888²" localSheetId="64" hidden="1">{#N/A,#N/A,TRUE,"Serviços"}</definedName>
    <definedName name="___________OUT9888²" localSheetId="8" hidden="1">{#N/A,#N/A,TRUE,"Serviços"}</definedName>
    <definedName name="___________OUT9888²" localSheetId="40" hidden="1">{#N/A,#N/A,TRUE,"Serviços"}</definedName>
    <definedName name="___________OUT9888²" localSheetId="3" hidden="1">{#N/A,#N/A,TRUE,"Serviços"}</definedName>
    <definedName name="___________OUT9888²" localSheetId="0" hidden="1">{#N/A,#N/A,TRUE,"Serviços"}</definedName>
    <definedName name="___________OUT9888²" localSheetId="47" hidden="1">{#N/A,#N/A,TRUE,"Serviços"}</definedName>
    <definedName name="___________OUT9888²" localSheetId="62" hidden="1">{#N/A,#N/A,TRUE,"Serviços"}</definedName>
    <definedName name="___________OUT9888²" localSheetId="63" hidden="1">{#N/A,#N/A,TRUE,"Serviços"}</definedName>
    <definedName name="___________OUT9888²" localSheetId="49" hidden="1">{#N/A,#N/A,TRUE,"Serviços"}</definedName>
    <definedName name="___________OUT9888²" hidden="1">{#N/A,#N/A,TRUE,"Serviços"}</definedName>
    <definedName name="______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__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go1" localSheetId="48" hidden="1">{"'gráf jan00'!$A$1:$AK$41"}</definedName>
    <definedName name="__________ago1" localSheetId="47" hidden="1">{"'gráf jan00'!$A$1:$AK$41"}</definedName>
    <definedName name="__________ago1" localSheetId="49" hidden="1">{"'gráf jan00'!$A$1:$AK$41"}</definedName>
    <definedName name="__________ago1" hidden="1">{"'gráf jan00'!$A$1:$AK$41"}</definedName>
    <definedName name="__________ago10" localSheetId="48" hidden="1">{"'gráf jan00'!$A$1:$AK$41"}</definedName>
    <definedName name="__________ago10" localSheetId="47" hidden="1">{"'gráf jan00'!$A$1:$AK$41"}</definedName>
    <definedName name="__________ago10" localSheetId="49" hidden="1">{"'gráf jan00'!$A$1:$AK$41"}</definedName>
    <definedName name="__________ago10" hidden="1">{"'gráf jan00'!$A$1:$AK$41"}</definedName>
    <definedName name="__________ago2" localSheetId="48" hidden="1">{"'gráf jan00'!$A$1:$AK$41"}</definedName>
    <definedName name="__________ago2" localSheetId="47" hidden="1">{"'gráf jan00'!$A$1:$AK$41"}</definedName>
    <definedName name="__________ago2" localSheetId="49" hidden="1">{"'gráf jan00'!$A$1:$AK$41"}</definedName>
    <definedName name="__________ago2" hidden="1">{"'gráf jan00'!$A$1:$AK$41"}</definedName>
    <definedName name="__________ago3" localSheetId="48" hidden="1">{"'gráf jan00'!$A$1:$AK$41"}</definedName>
    <definedName name="__________ago3" localSheetId="47" hidden="1">{"'gráf jan00'!$A$1:$AK$41"}</definedName>
    <definedName name="__________ago3" localSheetId="49" hidden="1">{"'gráf jan00'!$A$1:$AK$41"}</definedName>
    <definedName name="__________ago3" hidden="1">{"'gráf jan00'!$A$1:$AK$41"}</definedName>
    <definedName name="__________ago4" localSheetId="48" hidden="1">{"'gráf jan00'!$A$1:$AK$41"}</definedName>
    <definedName name="__________ago4" localSheetId="47" hidden="1">{"'gráf jan00'!$A$1:$AK$41"}</definedName>
    <definedName name="__________ago4" localSheetId="49" hidden="1">{"'gráf jan00'!$A$1:$AK$41"}</definedName>
    <definedName name="__________ago4" hidden="1">{"'gráf jan00'!$A$1:$AK$41"}</definedName>
    <definedName name="__________ago5" localSheetId="48" hidden="1">{"'gráf jan00'!$A$1:$AK$41"}</definedName>
    <definedName name="__________ago5" localSheetId="47" hidden="1">{"'gráf jan00'!$A$1:$AK$41"}</definedName>
    <definedName name="__________ago5" localSheetId="49" hidden="1">{"'gráf jan00'!$A$1:$AK$41"}</definedName>
    <definedName name="__________ago5" hidden="1">{"'gráf jan00'!$A$1:$AK$41"}</definedName>
    <definedName name="__________ago6" localSheetId="48" hidden="1">{"'gráf jan00'!$A$1:$AK$41"}</definedName>
    <definedName name="__________ago6" localSheetId="47" hidden="1">{"'gráf jan00'!$A$1:$AK$41"}</definedName>
    <definedName name="__________ago6" localSheetId="49" hidden="1">{"'gráf jan00'!$A$1:$AK$41"}</definedName>
    <definedName name="__________ago6" hidden="1">{"'gráf jan00'!$A$1:$AK$41"}</definedName>
    <definedName name="__________ago7" localSheetId="48" hidden="1">{"'gráf jan00'!$A$1:$AK$41"}</definedName>
    <definedName name="__________ago7" localSheetId="47" hidden="1">{"'gráf jan00'!$A$1:$AK$41"}</definedName>
    <definedName name="__________ago7" localSheetId="49" hidden="1">{"'gráf jan00'!$A$1:$AK$41"}</definedName>
    <definedName name="__________ago7" hidden="1">{"'gráf jan00'!$A$1:$AK$41"}</definedName>
    <definedName name="__________ago8" localSheetId="48" hidden="1">{"'gráf jan00'!$A$1:$AK$41"}</definedName>
    <definedName name="__________ago8" localSheetId="47" hidden="1">{"'gráf jan00'!$A$1:$AK$41"}</definedName>
    <definedName name="__________ago8" localSheetId="49" hidden="1">{"'gráf jan00'!$A$1:$AK$41"}</definedName>
    <definedName name="__________ago8" hidden="1">{"'gráf jan00'!$A$1:$AK$41"}</definedName>
    <definedName name="__________ago9" localSheetId="48" hidden="1">{"'gráf jan00'!$A$1:$AK$41"}</definedName>
    <definedName name="__________ago9" localSheetId="47" hidden="1">{"'gráf jan00'!$A$1:$AK$41"}</definedName>
    <definedName name="__________ago9" localSheetId="49" hidden="1">{"'gráf jan00'!$A$1:$AK$41"}</definedName>
    <definedName name="__________ago9" hidden="1">{"'gráf jan00'!$A$1:$AK$41"}</definedName>
    <definedName name="__________CEF200" localSheetId="35" hidden="1">{#N/A,#N/A,FALSE,"MO (2)"}</definedName>
    <definedName name="__________CEF200" localSheetId="33" hidden="1">{#N/A,#N/A,FALSE,"MO (2)"}</definedName>
    <definedName name="__________CEF200" localSheetId="48" hidden="1">{#N/A,#N/A,FALSE,"MO (2)"}</definedName>
    <definedName name="__________CEF200" localSheetId="23" hidden="1">{#N/A,#N/A,FALSE,"MO (2)"}</definedName>
    <definedName name="__________CEF200" localSheetId="8" hidden="1">{#N/A,#N/A,FALSE,"MO (2)"}</definedName>
    <definedName name="__________CEF200" localSheetId="0" hidden="1">{#N/A,#N/A,FALSE,"MO (2)"}</definedName>
    <definedName name="__________CEF200" localSheetId="47" hidden="1">{#N/A,#N/A,FALSE,"MO (2)"}</definedName>
    <definedName name="__________CEF200" localSheetId="49" hidden="1">{#N/A,#N/A,FALSE,"MO (2)"}</definedName>
    <definedName name="__________CEF200" hidden="1">{#N/A,#N/A,FALSE,"MO (2)"}</definedName>
    <definedName name="__________CEF222" localSheetId="35" hidden="1">{#N/A,#N/A,FALSE,"MO (2)"}</definedName>
    <definedName name="__________CEF222" localSheetId="33" hidden="1">{#N/A,#N/A,FALSE,"MO (2)"}</definedName>
    <definedName name="__________CEF222" localSheetId="48" hidden="1">{#N/A,#N/A,FALSE,"MO (2)"}</definedName>
    <definedName name="__________CEF222" localSheetId="23" hidden="1">{#N/A,#N/A,FALSE,"MO (2)"}</definedName>
    <definedName name="__________CEF222" localSheetId="8" hidden="1">{#N/A,#N/A,FALSE,"MO (2)"}</definedName>
    <definedName name="__________CEF222" localSheetId="0" hidden="1">{#N/A,#N/A,FALSE,"MO (2)"}</definedName>
    <definedName name="__________CEF222" localSheetId="47" hidden="1">{#N/A,#N/A,FALSE,"MO (2)"}</definedName>
    <definedName name="__________CEF222" localSheetId="49" hidden="1">{#N/A,#N/A,FALSE,"MO (2)"}</definedName>
    <definedName name="__________CEF222" hidden="1">{#N/A,#N/A,FALSE,"MO (2)"}</definedName>
    <definedName name="__________CEF300" localSheetId="35" hidden="1">{#N/A,#N/A,FALSE,"MO (2)"}</definedName>
    <definedName name="__________CEF300" localSheetId="33" hidden="1">{#N/A,#N/A,FALSE,"MO (2)"}</definedName>
    <definedName name="__________CEF300" localSheetId="48" hidden="1">{#N/A,#N/A,FALSE,"MO (2)"}</definedName>
    <definedName name="__________CEF300" localSheetId="23" hidden="1">{#N/A,#N/A,FALSE,"MO (2)"}</definedName>
    <definedName name="__________CEF300" localSheetId="8" hidden="1">{#N/A,#N/A,FALSE,"MO (2)"}</definedName>
    <definedName name="__________CEF300" localSheetId="0" hidden="1">{#N/A,#N/A,FALSE,"MO (2)"}</definedName>
    <definedName name="__________CEF300" localSheetId="47" hidden="1">{#N/A,#N/A,FALSE,"MO (2)"}</definedName>
    <definedName name="__________CEF300" localSheetId="49" hidden="1">{#N/A,#N/A,FALSE,"MO (2)"}</definedName>
    <definedName name="__________CEF300" hidden="1">{#N/A,#N/A,FALSE,"MO (2)"}</definedName>
    <definedName name="__________CEF500" localSheetId="35" hidden="1">{#N/A,#N/A,FALSE,"MO (2)"}</definedName>
    <definedName name="__________CEF500" localSheetId="33" hidden="1">{#N/A,#N/A,FALSE,"MO (2)"}</definedName>
    <definedName name="__________CEF500" localSheetId="48" hidden="1">{#N/A,#N/A,FALSE,"MO (2)"}</definedName>
    <definedName name="__________CEF500" localSheetId="23" hidden="1">{#N/A,#N/A,FALSE,"MO (2)"}</definedName>
    <definedName name="__________CEF500" localSheetId="8" hidden="1">{#N/A,#N/A,FALSE,"MO (2)"}</definedName>
    <definedName name="__________CEF500" localSheetId="0" hidden="1">{#N/A,#N/A,FALSE,"MO (2)"}</definedName>
    <definedName name="__________CEF500" localSheetId="47" hidden="1">{#N/A,#N/A,FALSE,"MO (2)"}</definedName>
    <definedName name="__________CEF500" localSheetId="49" hidden="1">{#N/A,#N/A,FALSE,"MO (2)"}</definedName>
    <definedName name="__________CEF500" hidden="1">{#N/A,#N/A,FALSE,"MO (2)"}</definedName>
    <definedName name="__________efc10" localSheetId="48" hidden="1">{"'RR'!$A$2:$E$81"}</definedName>
    <definedName name="__________efc10" localSheetId="47" hidden="1">{"'RR'!$A$2:$E$81"}</definedName>
    <definedName name="__________efc10" localSheetId="49" hidden="1">{"'RR'!$A$2:$E$81"}</definedName>
    <definedName name="__________efc10" hidden="1">{"'RR'!$A$2:$E$81"}</definedName>
    <definedName name="__________EFC2" localSheetId="48" hidden="1">{"'RR'!$A$2:$E$81"}</definedName>
    <definedName name="__________EFC2" localSheetId="47" hidden="1">{"'RR'!$A$2:$E$81"}</definedName>
    <definedName name="__________EFC2" localSheetId="49" hidden="1">{"'RR'!$A$2:$E$81"}</definedName>
    <definedName name="__________EFC2" hidden="1">{"'RR'!$A$2:$E$81"}</definedName>
    <definedName name="__________EFC3" localSheetId="48" hidden="1">{"'RR'!$A$2:$E$81"}</definedName>
    <definedName name="__________EFC3" localSheetId="47" hidden="1">{"'RR'!$A$2:$E$81"}</definedName>
    <definedName name="__________EFC3" localSheetId="49" hidden="1">{"'RR'!$A$2:$E$81"}</definedName>
    <definedName name="__________EFC3" hidden="1">{"'RR'!$A$2:$E$81"}</definedName>
    <definedName name="__________EFC4" localSheetId="48" hidden="1">{"'RR'!$A$2:$E$81"}</definedName>
    <definedName name="__________EFC4" localSheetId="47" hidden="1">{"'RR'!$A$2:$E$81"}</definedName>
    <definedName name="__________EFC4" localSheetId="49" hidden="1">{"'RR'!$A$2:$E$81"}</definedName>
    <definedName name="__________EFC4" hidden="1">{"'RR'!$A$2:$E$81"}</definedName>
    <definedName name="__________n2" localSheetId="48" hidden="1">{#N/A,#N/A,FALSE,"PCOL"}</definedName>
    <definedName name="__________n2" localSheetId="47" hidden="1">{#N/A,#N/A,FALSE,"PCOL"}</definedName>
    <definedName name="__________n2" localSheetId="49" hidden="1">{#N/A,#N/A,FALSE,"PCOL"}</definedName>
    <definedName name="__________n2" hidden="1">{#N/A,#N/A,FALSE,"PCOL"}</definedName>
    <definedName name="__________OUT98" localSheetId="35" hidden="1">{#N/A,#N/A,TRUE,"Serviços"}</definedName>
    <definedName name="__________OUT98" localSheetId="33" hidden="1">{#N/A,#N/A,TRUE,"Serviços"}</definedName>
    <definedName name="__________OUT98" localSheetId="21" hidden="1">{#N/A,#N/A,TRUE,"Serviços"}</definedName>
    <definedName name="__________OUT98" localSheetId="4" hidden="1">{#N/A,#N/A,TRUE,"Serviços"}</definedName>
    <definedName name="__________OUT98" localSheetId="48" hidden="1">{#N/A,#N/A,TRUE,"Serviços"}</definedName>
    <definedName name="__________OUT98" localSheetId="68" hidden="1">{#N/A,#N/A,TRUE,"Serviços"}</definedName>
    <definedName name="__________OUT98" localSheetId="23" hidden="1">{#N/A,#N/A,TRUE,"Serviços"}</definedName>
    <definedName name="__________OUT98" localSheetId="64" hidden="1">{#N/A,#N/A,TRUE,"Serviços"}</definedName>
    <definedName name="__________OUT98" localSheetId="8" hidden="1">{#N/A,#N/A,TRUE,"Serviços"}</definedName>
    <definedName name="__________OUT98" localSheetId="40" hidden="1">{#N/A,#N/A,TRUE,"Serviços"}</definedName>
    <definedName name="__________OUT98" localSheetId="55" hidden="1">{#N/A,#N/A,TRUE,"Serviços"}</definedName>
    <definedName name="__________OUT98" localSheetId="3" hidden="1">{#N/A,#N/A,TRUE,"Serviços"}</definedName>
    <definedName name="__________OUT98" localSheetId="0" hidden="1">{#N/A,#N/A,TRUE,"Serviços"}</definedName>
    <definedName name="__________OUT98" localSheetId="47" hidden="1">{#N/A,#N/A,TRUE,"Serviços"}</definedName>
    <definedName name="__________OUT98" localSheetId="62" hidden="1">{#N/A,#N/A,TRUE,"Serviços"}</definedName>
    <definedName name="__________OUT98" localSheetId="63" hidden="1">{#N/A,#N/A,TRUE,"Serviços"}</definedName>
    <definedName name="__________OUT98" localSheetId="49" hidden="1">{#N/A,#N/A,TRUE,"Serviços"}</definedName>
    <definedName name="__________OUT98" hidden="1">{#N/A,#N/A,TRUE,"Serviços"}</definedName>
    <definedName name="_________ago10" localSheetId="48" hidden="1">{"'gráf jan00'!$A$1:$AK$41"}</definedName>
    <definedName name="_________ago10" localSheetId="47" hidden="1">{"'gráf jan00'!$A$1:$AK$41"}</definedName>
    <definedName name="_________ago10" localSheetId="49" hidden="1">{"'gráf jan00'!$A$1:$AK$41"}</definedName>
    <definedName name="_________ago10" hidden="1">{"'gráf jan00'!$A$1:$AK$41"}</definedName>
    <definedName name="_________ago2" localSheetId="48" hidden="1">{"'gráf jan00'!$A$1:$AK$41"}</definedName>
    <definedName name="_________ago2" localSheetId="47" hidden="1">{"'gráf jan00'!$A$1:$AK$41"}</definedName>
    <definedName name="_________ago2" localSheetId="49" hidden="1">{"'gráf jan00'!$A$1:$AK$41"}</definedName>
    <definedName name="_________ago2" hidden="1">{"'gráf jan00'!$A$1:$AK$41"}</definedName>
    <definedName name="_________ago3" localSheetId="48" hidden="1">{"'gráf jan00'!$A$1:$AK$41"}</definedName>
    <definedName name="_________ago3" localSheetId="47" hidden="1">{"'gráf jan00'!$A$1:$AK$41"}</definedName>
    <definedName name="_________ago3" localSheetId="49" hidden="1">{"'gráf jan00'!$A$1:$AK$41"}</definedName>
    <definedName name="_________ago3" hidden="1">{"'gráf jan00'!$A$1:$AK$41"}</definedName>
    <definedName name="_________ago4" localSheetId="48" hidden="1">{"'gráf jan00'!$A$1:$AK$41"}</definedName>
    <definedName name="_________ago4" localSheetId="47" hidden="1">{"'gráf jan00'!$A$1:$AK$41"}</definedName>
    <definedName name="_________ago4" localSheetId="49" hidden="1">{"'gráf jan00'!$A$1:$AK$41"}</definedName>
    <definedName name="_________ago4" hidden="1">{"'gráf jan00'!$A$1:$AK$41"}</definedName>
    <definedName name="_________ago5" localSheetId="48" hidden="1">{"'gráf jan00'!$A$1:$AK$41"}</definedName>
    <definedName name="_________ago5" localSheetId="47" hidden="1">{"'gráf jan00'!$A$1:$AK$41"}</definedName>
    <definedName name="_________ago5" localSheetId="49" hidden="1">{"'gráf jan00'!$A$1:$AK$41"}</definedName>
    <definedName name="_________ago5" hidden="1">{"'gráf jan00'!$A$1:$AK$41"}</definedName>
    <definedName name="_________ago6" localSheetId="48" hidden="1">{"'gráf jan00'!$A$1:$AK$41"}</definedName>
    <definedName name="_________ago6" localSheetId="47" hidden="1">{"'gráf jan00'!$A$1:$AK$41"}</definedName>
    <definedName name="_________ago6" localSheetId="49" hidden="1">{"'gráf jan00'!$A$1:$AK$41"}</definedName>
    <definedName name="_________ago6" hidden="1">{"'gráf jan00'!$A$1:$AK$41"}</definedName>
    <definedName name="_________ago7" localSheetId="48" hidden="1">{"'gráf jan00'!$A$1:$AK$41"}</definedName>
    <definedName name="_________ago7" localSheetId="47" hidden="1">{"'gráf jan00'!$A$1:$AK$41"}</definedName>
    <definedName name="_________ago7" localSheetId="49" hidden="1">{"'gráf jan00'!$A$1:$AK$41"}</definedName>
    <definedName name="_________ago7" hidden="1">{"'gráf jan00'!$A$1:$AK$41"}</definedName>
    <definedName name="_________ago8" localSheetId="48" hidden="1">{"'gráf jan00'!$A$1:$AK$41"}</definedName>
    <definedName name="_________ago8" localSheetId="47" hidden="1">{"'gráf jan00'!$A$1:$AK$41"}</definedName>
    <definedName name="_________ago8" localSheetId="49" hidden="1">{"'gráf jan00'!$A$1:$AK$41"}</definedName>
    <definedName name="_________ago8" hidden="1">{"'gráf jan00'!$A$1:$AK$41"}</definedName>
    <definedName name="_________ago9" localSheetId="48" hidden="1">{"'gráf jan00'!$A$1:$AK$41"}</definedName>
    <definedName name="_________ago9" localSheetId="47" hidden="1">{"'gráf jan00'!$A$1:$AK$41"}</definedName>
    <definedName name="_________ago9" localSheetId="49" hidden="1">{"'gráf jan00'!$A$1:$AK$41"}</definedName>
    <definedName name="_________ago9" hidden="1">{"'gráf jan00'!$A$1:$AK$41"}</definedName>
    <definedName name="_________ago99999" localSheetId="48" hidden="1">{"'gráf jan00'!$A$1:$AK$41"}</definedName>
    <definedName name="_________ago99999" localSheetId="47" hidden="1">{"'gráf jan00'!$A$1:$AK$41"}</definedName>
    <definedName name="_________ago99999" localSheetId="49" hidden="1">{"'gráf jan00'!$A$1:$AK$41"}</definedName>
    <definedName name="_________ago99999" hidden="1">{"'gráf jan00'!$A$1:$AK$41"}</definedName>
    <definedName name="_________CEF200" localSheetId="35" hidden="1">{#N/A,#N/A,FALSE,"MO (2)"}</definedName>
    <definedName name="_________CEF200" localSheetId="33" hidden="1">{#N/A,#N/A,FALSE,"MO (2)"}</definedName>
    <definedName name="_________CEF200" localSheetId="48" hidden="1">{#N/A,#N/A,FALSE,"MO (2)"}</definedName>
    <definedName name="_________CEF200" localSheetId="23" hidden="1">{#N/A,#N/A,FALSE,"MO (2)"}</definedName>
    <definedName name="_________CEF200" localSheetId="8" hidden="1">{#N/A,#N/A,FALSE,"MO (2)"}</definedName>
    <definedName name="_________CEF200" localSheetId="0" hidden="1">{#N/A,#N/A,FALSE,"MO (2)"}</definedName>
    <definedName name="_________CEF200" localSheetId="47" hidden="1">{#N/A,#N/A,FALSE,"MO (2)"}</definedName>
    <definedName name="_________CEF200" localSheetId="49" hidden="1">{#N/A,#N/A,FALSE,"MO (2)"}</definedName>
    <definedName name="_________CEF200" hidden="1">{#N/A,#N/A,FALSE,"MO (2)"}</definedName>
    <definedName name="_________CEF222" localSheetId="35" hidden="1">{#N/A,#N/A,FALSE,"MO (2)"}</definedName>
    <definedName name="_________CEF222" localSheetId="33" hidden="1">{#N/A,#N/A,FALSE,"MO (2)"}</definedName>
    <definedName name="_________CEF222" localSheetId="48" hidden="1">{#N/A,#N/A,FALSE,"MO (2)"}</definedName>
    <definedName name="_________CEF222" localSheetId="23" hidden="1">{#N/A,#N/A,FALSE,"MO (2)"}</definedName>
    <definedName name="_________CEF222" localSheetId="8" hidden="1">{#N/A,#N/A,FALSE,"MO (2)"}</definedName>
    <definedName name="_________CEF222" localSheetId="0" hidden="1">{#N/A,#N/A,FALSE,"MO (2)"}</definedName>
    <definedName name="_________CEF222" localSheetId="47" hidden="1">{#N/A,#N/A,FALSE,"MO (2)"}</definedName>
    <definedName name="_________CEF222" localSheetId="49" hidden="1">{#N/A,#N/A,FALSE,"MO (2)"}</definedName>
    <definedName name="_________CEF222" hidden="1">{#N/A,#N/A,FALSE,"MO (2)"}</definedName>
    <definedName name="_________CEF300" localSheetId="35" hidden="1">{#N/A,#N/A,FALSE,"MO (2)"}</definedName>
    <definedName name="_________CEF300" localSheetId="33" hidden="1">{#N/A,#N/A,FALSE,"MO (2)"}</definedName>
    <definedName name="_________CEF300" localSheetId="48" hidden="1">{#N/A,#N/A,FALSE,"MO (2)"}</definedName>
    <definedName name="_________CEF300" localSheetId="23" hidden="1">{#N/A,#N/A,FALSE,"MO (2)"}</definedName>
    <definedName name="_________CEF300" localSheetId="8" hidden="1">{#N/A,#N/A,FALSE,"MO (2)"}</definedName>
    <definedName name="_________CEF300" localSheetId="0" hidden="1">{#N/A,#N/A,FALSE,"MO (2)"}</definedName>
    <definedName name="_________CEF300" localSheetId="47" hidden="1">{#N/A,#N/A,FALSE,"MO (2)"}</definedName>
    <definedName name="_________CEF300" localSheetId="49" hidden="1">{#N/A,#N/A,FALSE,"MO (2)"}</definedName>
    <definedName name="_________CEF300" hidden="1">{#N/A,#N/A,FALSE,"MO (2)"}</definedName>
    <definedName name="_________CEF500" localSheetId="35" hidden="1">{#N/A,#N/A,FALSE,"MO (2)"}</definedName>
    <definedName name="_________CEF500" localSheetId="33" hidden="1">{#N/A,#N/A,FALSE,"MO (2)"}</definedName>
    <definedName name="_________CEF500" localSheetId="48" hidden="1">{#N/A,#N/A,FALSE,"MO (2)"}</definedName>
    <definedName name="_________CEF500" localSheetId="23" hidden="1">{#N/A,#N/A,FALSE,"MO (2)"}</definedName>
    <definedName name="_________CEF500" localSheetId="8" hidden="1">{#N/A,#N/A,FALSE,"MO (2)"}</definedName>
    <definedName name="_________CEF500" localSheetId="0" hidden="1">{#N/A,#N/A,FALSE,"MO (2)"}</definedName>
    <definedName name="_________CEF500" localSheetId="47" hidden="1">{#N/A,#N/A,FALSE,"MO (2)"}</definedName>
    <definedName name="_________CEF500" localSheetId="49" hidden="1">{#N/A,#N/A,FALSE,"MO (2)"}</definedName>
    <definedName name="_________CEF500" hidden="1">{#N/A,#N/A,FALSE,"MO (2)"}</definedName>
    <definedName name="_________DEF2" localSheetId="48" hidden="1">{#N/A,#N/A,FALSE,"DEF1";#N/A,#N/A,FALSE,"DEF2";#N/A,#N/A,FALSE,"DEF3"}</definedName>
    <definedName name="_________DEF2" localSheetId="47" hidden="1">{#N/A,#N/A,FALSE,"DEF1";#N/A,#N/A,FALSE,"DEF2";#N/A,#N/A,FALSE,"DEF3"}</definedName>
    <definedName name="_________DEF2" localSheetId="49" hidden="1">{#N/A,#N/A,FALSE,"DEF1";#N/A,#N/A,FALSE,"DEF2";#N/A,#N/A,FALSE,"DEF3"}</definedName>
    <definedName name="_________DEF2" hidden="1">{#N/A,#N/A,FALSE,"DEF1";#N/A,#N/A,FALSE,"DEF2";#N/A,#N/A,FALSE,"DEF3"}</definedName>
    <definedName name="_________DEF3" localSheetId="48" hidden="1">{#N/A,#N/A,FALSE,"DEF1";#N/A,#N/A,FALSE,"DEF2";#N/A,#N/A,FALSE,"DEF3"}</definedName>
    <definedName name="_________DEF3" localSheetId="47" hidden="1">{#N/A,#N/A,FALSE,"DEF1";#N/A,#N/A,FALSE,"DEF2";#N/A,#N/A,FALSE,"DEF3"}</definedName>
    <definedName name="_________DEF3" localSheetId="49" hidden="1">{#N/A,#N/A,FALSE,"DEF1";#N/A,#N/A,FALSE,"DEF2";#N/A,#N/A,FALSE,"DEF3"}</definedName>
    <definedName name="_________DEF3" hidden="1">{#N/A,#N/A,FALSE,"DEF1";#N/A,#N/A,FALSE,"DEF2";#N/A,#N/A,FALSE,"DEF3"}</definedName>
    <definedName name="_________efc10" localSheetId="48" hidden="1">{"'RR'!$A$2:$E$81"}</definedName>
    <definedName name="_________efc10" localSheetId="47" hidden="1">{"'RR'!$A$2:$E$81"}</definedName>
    <definedName name="_________efc10" localSheetId="49" hidden="1">{"'RR'!$A$2:$E$81"}</definedName>
    <definedName name="_________efc10" hidden="1">{"'RR'!$A$2:$E$81"}</definedName>
    <definedName name="_________EFC2" localSheetId="48" hidden="1">{"'RR'!$A$2:$E$81"}</definedName>
    <definedName name="_________EFC2" localSheetId="47" hidden="1">{"'RR'!$A$2:$E$81"}</definedName>
    <definedName name="_________EFC2" localSheetId="49" hidden="1">{"'RR'!$A$2:$E$81"}</definedName>
    <definedName name="_________EFC2" hidden="1">{"'RR'!$A$2:$E$81"}</definedName>
    <definedName name="_________EFC3" localSheetId="48" hidden="1">{"'RR'!$A$2:$E$81"}</definedName>
    <definedName name="_________EFC3" localSheetId="47" hidden="1">{"'RR'!$A$2:$E$81"}</definedName>
    <definedName name="_________EFC3" localSheetId="49" hidden="1">{"'RR'!$A$2:$E$81"}</definedName>
    <definedName name="_________EFC3" hidden="1">{"'RR'!$A$2:$E$81"}</definedName>
    <definedName name="_________EFC4" localSheetId="48" hidden="1">{"'RR'!$A$2:$E$81"}</definedName>
    <definedName name="_________EFC4" localSheetId="47" hidden="1">{"'RR'!$A$2:$E$81"}</definedName>
    <definedName name="_________EFC4" localSheetId="49" hidden="1">{"'RR'!$A$2:$E$81"}</definedName>
    <definedName name="_________EFC4" hidden="1">{"'RR'!$A$2:$E$81"}</definedName>
    <definedName name="_________ffp16" localSheetId="48" hidden="1">{"'gráf jan00'!$A$1:$AK$41"}</definedName>
    <definedName name="_________ffp16" localSheetId="47" hidden="1">{"'gráf jan00'!$A$1:$AK$41"}</definedName>
    <definedName name="_________ffp16" localSheetId="49" hidden="1">{"'gráf jan00'!$A$1:$AK$41"}</definedName>
    <definedName name="_________ffp16" hidden="1">{"'gráf jan00'!$A$1:$AK$41"}</definedName>
    <definedName name="_________ffp4589" localSheetId="48" hidden="1">{"'gráf jan00'!$A$1:$AK$41"}</definedName>
    <definedName name="_________ffp4589" localSheetId="47" hidden="1">{"'gráf jan00'!$A$1:$AK$41"}</definedName>
    <definedName name="_________ffp4589" localSheetId="49" hidden="1">{"'gráf jan00'!$A$1:$AK$41"}</definedName>
    <definedName name="_________ffp4589" hidden="1">{"'gráf jan00'!$A$1:$AK$41"}</definedName>
    <definedName name="_________jun04" localSheetId="48" hidden="1">{"'gráf jan00'!$A$1:$AK$41"}</definedName>
    <definedName name="_________jun04" localSheetId="47" hidden="1">{"'gráf jan00'!$A$1:$AK$41"}</definedName>
    <definedName name="_________jun04" localSheetId="49" hidden="1">{"'gráf jan00'!$A$1:$AK$41"}</definedName>
    <definedName name="_________jun04" hidden="1">{"'gráf jan00'!$A$1:$AK$41"}</definedName>
    <definedName name="_________MOA1" localSheetId="48" hidden="1">{#N/A,#N/A,FALSE,"DEF1";#N/A,#N/A,FALSE,"DEF2";#N/A,#N/A,FALSE,"DEF3"}</definedName>
    <definedName name="_________MOA1" localSheetId="47" hidden="1">{#N/A,#N/A,FALSE,"DEF1";#N/A,#N/A,FALSE,"DEF2";#N/A,#N/A,FALSE,"DEF3"}</definedName>
    <definedName name="_________MOA1" localSheetId="49" hidden="1">{#N/A,#N/A,FALSE,"DEF1";#N/A,#N/A,FALSE,"DEF2";#N/A,#N/A,FALSE,"DEF3"}</definedName>
    <definedName name="_________MOA1" hidden="1">{#N/A,#N/A,FALSE,"DEF1";#N/A,#N/A,FALSE,"DEF2";#N/A,#N/A,FALSE,"DEF3"}</definedName>
    <definedName name="_________MOA2" localSheetId="48" hidden="1">{#N/A,#N/A,FALSE,"DEF1";#N/A,#N/A,FALSE,"DEF2";#N/A,#N/A,FALSE,"DEF3"}</definedName>
    <definedName name="_________MOA2" localSheetId="47" hidden="1">{#N/A,#N/A,FALSE,"DEF1";#N/A,#N/A,FALSE,"DEF2";#N/A,#N/A,FALSE,"DEF3"}</definedName>
    <definedName name="_________MOA2" localSheetId="49" hidden="1">{#N/A,#N/A,FALSE,"DEF1";#N/A,#N/A,FALSE,"DEF2";#N/A,#N/A,FALSE,"DEF3"}</definedName>
    <definedName name="_________MOA2" hidden="1">{#N/A,#N/A,FALSE,"DEF1";#N/A,#N/A,FALSE,"DEF2";#N/A,#N/A,FALSE,"DEF3"}</definedName>
    <definedName name="_________n2" localSheetId="48" hidden="1">{#N/A,#N/A,FALSE,"PCOL"}</definedName>
    <definedName name="_________n2" localSheetId="47" hidden="1">{#N/A,#N/A,FALSE,"PCOL"}</definedName>
    <definedName name="_________n2" localSheetId="49" hidden="1">{#N/A,#N/A,FALSE,"PCOL"}</definedName>
    <definedName name="_________n2" hidden="1">{#N/A,#N/A,FALSE,"PCOL"}</definedName>
    <definedName name="_________OUT98" localSheetId="35" hidden="1">{#N/A,#N/A,TRUE,"Serviços"}</definedName>
    <definedName name="_________OUT98" localSheetId="33" hidden="1">{#N/A,#N/A,TRUE,"Serviços"}</definedName>
    <definedName name="_________OUT98" localSheetId="21" hidden="1">{#N/A,#N/A,TRUE,"Serviços"}</definedName>
    <definedName name="_________OUT98" localSheetId="4" hidden="1">{#N/A,#N/A,TRUE,"Serviços"}</definedName>
    <definedName name="_________OUT98" localSheetId="48" hidden="1">{#N/A,#N/A,TRUE,"Serviços"}</definedName>
    <definedName name="_________OUT98" localSheetId="68" hidden="1">{#N/A,#N/A,TRUE,"Serviços"}</definedName>
    <definedName name="_________OUT98" localSheetId="23" hidden="1">{#N/A,#N/A,TRUE,"Serviços"}</definedName>
    <definedName name="_________OUT98" localSheetId="64" hidden="1">{#N/A,#N/A,TRUE,"Serviços"}</definedName>
    <definedName name="_________OUT98" localSheetId="8" hidden="1">{#N/A,#N/A,TRUE,"Serviços"}</definedName>
    <definedName name="_________OUT98" localSheetId="40" hidden="1">{#N/A,#N/A,TRUE,"Serviços"}</definedName>
    <definedName name="_________OUT98" localSheetId="55" hidden="1">{#N/A,#N/A,TRUE,"Serviços"}</definedName>
    <definedName name="_________OUT98" localSheetId="3" hidden="1">{#N/A,#N/A,TRUE,"Serviços"}</definedName>
    <definedName name="_________OUT98" localSheetId="0" hidden="1">{#N/A,#N/A,TRUE,"Serviços"}</definedName>
    <definedName name="_________OUT98" localSheetId="47" hidden="1">{#N/A,#N/A,TRUE,"Serviços"}</definedName>
    <definedName name="_________OUT98" localSheetId="62" hidden="1">{#N/A,#N/A,TRUE,"Serviços"}</definedName>
    <definedName name="_________OUT98" localSheetId="63" hidden="1">{#N/A,#N/A,TRUE,"Serviços"}</definedName>
    <definedName name="_________OUT98" localSheetId="49" hidden="1">{#N/A,#N/A,TRUE,"Serviços"}</definedName>
    <definedName name="_________OUT98" hidden="1">{#N/A,#N/A,TRUE,"Serviços"}</definedName>
    <definedName name="_________OUTT98" localSheetId="35" hidden="1">{#N/A,#N/A,TRUE,"Serviços"}</definedName>
    <definedName name="_________OUTT98" localSheetId="33" hidden="1">{#N/A,#N/A,TRUE,"Serviços"}</definedName>
    <definedName name="_________OUTT98" localSheetId="21" hidden="1">{#N/A,#N/A,TRUE,"Serviços"}</definedName>
    <definedName name="_________OUTT98" localSheetId="4" hidden="1">{#N/A,#N/A,TRUE,"Serviços"}</definedName>
    <definedName name="_________OUTT98" localSheetId="48" hidden="1">{#N/A,#N/A,TRUE,"Serviços"}</definedName>
    <definedName name="_________OUTT98" localSheetId="68" hidden="1">{#N/A,#N/A,TRUE,"Serviços"}</definedName>
    <definedName name="_________OUTT98" localSheetId="23" hidden="1">{#N/A,#N/A,TRUE,"Serviços"}</definedName>
    <definedName name="_________OUTT98" localSheetId="64" hidden="1">{#N/A,#N/A,TRUE,"Serviços"}</definedName>
    <definedName name="_________OUTT98" localSheetId="8" hidden="1">{#N/A,#N/A,TRUE,"Serviços"}</definedName>
    <definedName name="_________OUTT98" localSheetId="40" hidden="1">{#N/A,#N/A,TRUE,"Serviços"}</definedName>
    <definedName name="_________OUTT98" localSheetId="3" hidden="1">{#N/A,#N/A,TRUE,"Serviços"}</definedName>
    <definedName name="_________OUTT98" localSheetId="0" hidden="1">{#N/A,#N/A,TRUE,"Serviços"}</definedName>
    <definedName name="_________OUTT98" localSheetId="47" hidden="1">{#N/A,#N/A,TRUE,"Serviços"}</definedName>
    <definedName name="_________OUTT98" localSheetId="62" hidden="1">{#N/A,#N/A,TRUE,"Serviços"}</definedName>
    <definedName name="_________OUTT98" localSheetId="63" hidden="1">{#N/A,#N/A,TRUE,"Serviços"}</definedName>
    <definedName name="_________OUTT98" localSheetId="49" hidden="1">{#N/A,#N/A,TRUE,"Serviços"}</definedName>
    <definedName name="_________OUTT98" hidden="1">{#N/A,#N/A,TRUE,"Serviços"}</definedName>
    <definedName name="_________OUTT988" localSheetId="35" hidden="1">{#N/A,#N/A,TRUE,"Serviços"}</definedName>
    <definedName name="_________OUTT988" localSheetId="33" hidden="1">{#N/A,#N/A,TRUE,"Serviços"}</definedName>
    <definedName name="_________OUTT988" localSheetId="21" hidden="1">{#N/A,#N/A,TRUE,"Serviços"}</definedName>
    <definedName name="_________OUTT988" localSheetId="4" hidden="1">{#N/A,#N/A,TRUE,"Serviços"}</definedName>
    <definedName name="_________OUTT988" localSheetId="48" hidden="1">{#N/A,#N/A,TRUE,"Serviços"}</definedName>
    <definedName name="_________OUTT988" localSheetId="68" hidden="1">{#N/A,#N/A,TRUE,"Serviços"}</definedName>
    <definedName name="_________OUTT988" localSheetId="23" hidden="1">{#N/A,#N/A,TRUE,"Serviços"}</definedName>
    <definedName name="_________OUTT988" localSheetId="64" hidden="1">{#N/A,#N/A,TRUE,"Serviços"}</definedName>
    <definedName name="_________OUTT988" localSheetId="8" hidden="1">{#N/A,#N/A,TRUE,"Serviços"}</definedName>
    <definedName name="_________OUTT988" localSheetId="40" hidden="1">{#N/A,#N/A,TRUE,"Serviços"}</definedName>
    <definedName name="_________OUTT988" localSheetId="3" hidden="1">{#N/A,#N/A,TRUE,"Serviços"}</definedName>
    <definedName name="_________OUTT988" localSheetId="0" hidden="1">{#N/A,#N/A,TRUE,"Serviços"}</definedName>
    <definedName name="_________OUTT988" localSheetId="47" hidden="1">{#N/A,#N/A,TRUE,"Serviços"}</definedName>
    <definedName name="_________OUTT988" localSheetId="62" hidden="1">{#N/A,#N/A,TRUE,"Serviços"}</definedName>
    <definedName name="_________OUTT988" localSheetId="63" hidden="1">{#N/A,#N/A,TRUE,"Serviços"}</definedName>
    <definedName name="_________OUTT988" localSheetId="49" hidden="1">{#N/A,#N/A,TRUE,"Serviços"}</definedName>
    <definedName name="_________OUTT988" hidden="1">{#N/A,#N/A,TRUE,"Serviços"}</definedName>
    <definedName name="_________planilha" localSheetId="48" hidden="1">{#N/A,#N/A,TRUE,"Serviços"}</definedName>
    <definedName name="_________planilha" localSheetId="47" hidden="1">{#N/A,#N/A,TRUE,"Serviços"}</definedName>
    <definedName name="_________planilha" localSheetId="49" hidden="1">{#N/A,#N/A,TRUE,"Serviços"}</definedName>
    <definedName name="_________planilha" hidden="1">{#N/A,#N/A,TRUE,"Serviços"}</definedName>
    <definedName name="_________PN10" localSheetId="48" hidden="1">{"'gráf jan00'!$A$1:$AK$41"}</definedName>
    <definedName name="_________PN10" localSheetId="47" hidden="1">{"'gráf jan00'!$A$1:$AK$41"}</definedName>
    <definedName name="_________PN10" localSheetId="49" hidden="1">{"'gráf jan00'!$A$1:$AK$41"}</definedName>
    <definedName name="_________PN10" hidden="1">{"'gráf jan00'!$A$1:$AK$41"}</definedName>
    <definedName name="____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go10" localSheetId="48" hidden="1">{"'gráf jan00'!$A$1:$AK$41"}</definedName>
    <definedName name="________ago10" localSheetId="47" hidden="1">{"'gráf jan00'!$A$1:$AK$41"}</definedName>
    <definedName name="________ago10" localSheetId="49" hidden="1">{"'gráf jan00'!$A$1:$AK$41"}</definedName>
    <definedName name="________ago10" hidden="1">{"'gráf jan00'!$A$1:$AK$41"}</definedName>
    <definedName name="________ago2" localSheetId="48" hidden="1">{"'gráf jan00'!$A$1:$AK$41"}</definedName>
    <definedName name="________ago2" localSheetId="47" hidden="1">{"'gráf jan00'!$A$1:$AK$41"}</definedName>
    <definedName name="________ago2" localSheetId="49" hidden="1">{"'gráf jan00'!$A$1:$AK$41"}</definedName>
    <definedName name="________ago2" hidden="1">{"'gráf jan00'!$A$1:$AK$41"}</definedName>
    <definedName name="________ago3" localSheetId="48" hidden="1">{"'gráf jan00'!$A$1:$AK$41"}</definedName>
    <definedName name="________ago3" localSheetId="47" hidden="1">{"'gráf jan00'!$A$1:$AK$41"}</definedName>
    <definedName name="________ago3" localSheetId="49" hidden="1">{"'gráf jan00'!$A$1:$AK$41"}</definedName>
    <definedName name="________ago3" hidden="1">{"'gráf jan00'!$A$1:$AK$41"}</definedName>
    <definedName name="________ago4" localSheetId="48" hidden="1">{"'gráf jan00'!$A$1:$AK$41"}</definedName>
    <definedName name="________ago4" localSheetId="47" hidden="1">{"'gráf jan00'!$A$1:$AK$41"}</definedName>
    <definedName name="________ago4" localSheetId="49" hidden="1">{"'gráf jan00'!$A$1:$AK$41"}</definedName>
    <definedName name="________ago4" hidden="1">{"'gráf jan00'!$A$1:$AK$41"}</definedName>
    <definedName name="________ago5" localSheetId="48" hidden="1">{"'gráf jan00'!$A$1:$AK$41"}</definedName>
    <definedName name="________ago5" localSheetId="47" hidden="1">{"'gráf jan00'!$A$1:$AK$41"}</definedName>
    <definedName name="________ago5" localSheetId="49" hidden="1">{"'gráf jan00'!$A$1:$AK$41"}</definedName>
    <definedName name="________ago5" hidden="1">{"'gráf jan00'!$A$1:$AK$41"}</definedName>
    <definedName name="________ago6" localSheetId="48" hidden="1">{"'gráf jan00'!$A$1:$AK$41"}</definedName>
    <definedName name="________ago6" localSheetId="47" hidden="1">{"'gráf jan00'!$A$1:$AK$41"}</definedName>
    <definedName name="________ago6" localSheetId="49" hidden="1">{"'gráf jan00'!$A$1:$AK$41"}</definedName>
    <definedName name="________ago6" hidden="1">{"'gráf jan00'!$A$1:$AK$41"}</definedName>
    <definedName name="________ago7" localSheetId="48" hidden="1">{"'gráf jan00'!$A$1:$AK$41"}</definedName>
    <definedName name="________ago7" localSheetId="47" hidden="1">{"'gráf jan00'!$A$1:$AK$41"}</definedName>
    <definedName name="________ago7" localSheetId="49" hidden="1">{"'gráf jan00'!$A$1:$AK$41"}</definedName>
    <definedName name="________ago7" hidden="1">{"'gráf jan00'!$A$1:$AK$41"}</definedName>
    <definedName name="________ago8" localSheetId="48" hidden="1">{"'gráf jan00'!$A$1:$AK$41"}</definedName>
    <definedName name="________ago8" localSheetId="47" hidden="1">{"'gráf jan00'!$A$1:$AK$41"}</definedName>
    <definedName name="________ago8" localSheetId="49" hidden="1">{"'gráf jan00'!$A$1:$AK$41"}</definedName>
    <definedName name="________ago8" hidden="1">{"'gráf jan00'!$A$1:$AK$41"}</definedName>
    <definedName name="________ago9" localSheetId="48" hidden="1">{"'gráf jan00'!$A$1:$AK$41"}</definedName>
    <definedName name="________ago9" localSheetId="47" hidden="1">{"'gráf jan00'!$A$1:$AK$41"}</definedName>
    <definedName name="________ago9" localSheetId="49" hidden="1">{"'gráf jan00'!$A$1:$AK$41"}</definedName>
    <definedName name="________ago9" hidden="1">{"'gráf jan00'!$A$1:$AK$41"}</definedName>
    <definedName name="________ago99999" localSheetId="48" hidden="1">{"'gráf jan00'!$A$1:$AK$41"}</definedName>
    <definedName name="________ago99999" localSheetId="47" hidden="1">{"'gráf jan00'!$A$1:$AK$41"}</definedName>
    <definedName name="________ago99999" localSheetId="49" hidden="1">{"'gráf jan00'!$A$1:$AK$41"}</definedName>
    <definedName name="________ago99999" hidden="1">{"'gráf jan00'!$A$1:$AK$41"}</definedName>
    <definedName name="________b1" localSheetId="35" hidden="1">{#N/A,#N/A,FALSE,"MO (2)"}</definedName>
    <definedName name="________b1" localSheetId="33" hidden="1">{#N/A,#N/A,FALSE,"MO (2)"}</definedName>
    <definedName name="________b1" localSheetId="21" hidden="1">{#N/A,#N/A,FALSE,"MO (2)"}</definedName>
    <definedName name="________b1" localSheetId="4" hidden="1">{#N/A,#N/A,FALSE,"MO (2)"}</definedName>
    <definedName name="________b1" localSheetId="48" hidden="1">{#N/A,#N/A,FALSE,"MO (2)"}</definedName>
    <definedName name="________b1" localSheetId="68" hidden="1">{#N/A,#N/A,FALSE,"MO (2)"}</definedName>
    <definedName name="________b1" localSheetId="23" hidden="1">{#N/A,#N/A,FALSE,"MO (2)"}</definedName>
    <definedName name="________b1" localSheetId="64" hidden="1">{#N/A,#N/A,FALSE,"MO (2)"}</definedName>
    <definedName name="________b1" localSheetId="8" hidden="1">{#N/A,#N/A,FALSE,"MO (2)"}</definedName>
    <definedName name="________b1" localSheetId="40" hidden="1">{#N/A,#N/A,FALSE,"MO (2)"}</definedName>
    <definedName name="________b1" localSheetId="3" hidden="1">{#N/A,#N/A,FALSE,"MO (2)"}</definedName>
    <definedName name="________b1" localSheetId="0" hidden="1">{#N/A,#N/A,FALSE,"MO (2)"}</definedName>
    <definedName name="________b1" localSheetId="47" hidden="1">{#N/A,#N/A,FALSE,"MO (2)"}</definedName>
    <definedName name="________b1" localSheetId="62" hidden="1">{#N/A,#N/A,FALSE,"MO (2)"}</definedName>
    <definedName name="________b1" localSheetId="63" hidden="1">{#N/A,#N/A,FALSE,"MO (2)"}</definedName>
    <definedName name="________b1" localSheetId="49" hidden="1">{#N/A,#N/A,FALSE,"MO (2)"}</definedName>
    <definedName name="________b1" hidden="1">{#N/A,#N/A,FALSE,"MO (2)"}</definedName>
    <definedName name="________CEF200" localSheetId="35" hidden="1">{#N/A,#N/A,FALSE,"MO (2)"}</definedName>
    <definedName name="________CEF200" localSheetId="33" hidden="1">{#N/A,#N/A,FALSE,"MO (2)"}</definedName>
    <definedName name="________CEF200" localSheetId="48" hidden="1">{#N/A,#N/A,FALSE,"MO (2)"}</definedName>
    <definedName name="________CEF200" localSheetId="23" hidden="1">{#N/A,#N/A,FALSE,"MO (2)"}</definedName>
    <definedName name="________CEF200" localSheetId="8" hidden="1">{#N/A,#N/A,FALSE,"MO (2)"}</definedName>
    <definedName name="________CEF200" localSheetId="0" hidden="1">{#N/A,#N/A,FALSE,"MO (2)"}</definedName>
    <definedName name="________CEF200" localSheetId="47" hidden="1">{#N/A,#N/A,FALSE,"MO (2)"}</definedName>
    <definedName name="________CEF200" localSheetId="49" hidden="1">{#N/A,#N/A,FALSE,"MO (2)"}</definedName>
    <definedName name="________CEF200" hidden="1">{#N/A,#N/A,FALSE,"MO (2)"}</definedName>
    <definedName name="________CEF222" localSheetId="35" hidden="1">{#N/A,#N/A,FALSE,"MO (2)"}</definedName>
    <definedName name="________CEF222" localSheetId="33" hidden="1">{#N/A,#N/A,FALSE,"MO (2)"}</definedName>
    <definedName name="________CEF222" localSheetId="48" hidden="1">{#N/A,#N/A,FALSE,"MO (2)"}</definedName>
    <definedName name="________CEF222" localSheetId="23" hidden="1">{#N/A,#N/A,FALSE,"MO (2)"}</definedName>
    <definedName name="________CEF222" localSheetId="8" hidden="1">{#N/A,#N/A,FALSE,"MO (2)"}</definedName>
    <definedName name="________CEF222" localSheetId="0" hidden="1">{#N/A,#N/A,FALSE,"MO (2)"}</definedName>
    <definedName name="________CEF222" localSheetId="47" hidden="1">{#N/A,#N/A,FALSE,"MO (2)"}</definedName>
    <definedName name="________CEF222" localSheetId="49" hidden="1">{#N/A,#N/A,FALSE,"MO (2)"}</definedName>
    <definedName name="________CEF222" hidden="1">{#N/A,#N/A,FALSE,"MO (2)"}</definedName>
    <definedName name="________CEF300" localSheetId="35" hidden="1">{#N/A,#N/A,FALSE,"MO (2)"}</definedName>
    <definedName name="________CEF300" localSheetId="33" hidden="1">{#N/A,#N/A,FALSE,"MO (2)"}</definedName>
    <definedName name="________CEF300" localSheetId="48" hidden="1">{#N/A,#N/A,FALSE,"MO (2)"}</definedName>
    <definedName name="________CEF300" localSheetId="23" hidden="1">{#N/A,#N/A,FALSE,"MO (2)"}</definedName>
    <definedName name="________CEF300" localSheetId="8" hidden="1">{#N/A,#N/A,FALSE,"MO (2)"}</definedName>
    <definedName name="________CEF300" localSheetId="0" hidden="1">{#N/A,#N/A,FALSE,"MO (2)"}</definedName>
    <definedName name="________CEF300" localSheetId="47" hidden="1">{#N/A,#N/A,FALSE,"MO (2)"}</definedName>
    <definedName name="________CEF300" localSheetId="49" hidden="1">{#N/A,#N/A,FALSE,"MO (2)"}</definedName>
    <definedName name="________CEF300" hidden="1">{#N/A,#N/A,FALSE,"MO (2)"}</definedName>
    <definedName name="________CEF500" localSheetId="35" hidden="1">{#N/A,#N/A,FALSE,"MO (2)"}</definedName>
    <definedName name="________CEF500" localSheetId="33" hidden="1">{#N/A,#N/A,FALSE,"MO (2)"}</definedName>
    <definedName name="________CEF500" localSheetId="48" hidden="1">{#N/A,#N/A,FALSE,"MO (2)"}</definedName>
    <definedName name="________CEF500" localSheetId="23" hidden="1">{#N/A,#N/A,FALSE,"MO (2)"}</definedName>
    <definedName name="________CEF500" localSheetId="8" hidden="1">{#N/A,#N/A,FALSE,"MO (2)"}</definedName>
    <definedName name="________CEF500" localSheetId="0" hidden="1">{#N/A,#N/A,FALSE,"MO (2)"}</definedName>
    <definedName name="________CEF500" localSheetId="47" hidden="1">{#N/A,#N/A,FALSE,"MO (2)"}</definedName>
    <definedName name="________CEF500" localSheetId="49" hidden="1">{#N/A,#N/A,FALSE,"MO (2)"}</definedName>
    <definedName name="________CEF500" hidden="1">{#N/A,#N/A,FALSE,"MO (2)"}</definedName>
    <definedName name="________DEF2" localSheetId="48" hidden="1">{#N/A,#N/A,FALSE,"DEF1";#N/A,#N/A,FALSE,"DEF2";#N/A,#N/A,FALSE,"DEF3"}</definedName>
    <definedName name="________DEF2" localSheetId="47" hidden="1">{#N/A,#N/A,FALSE,"DEF1";#N/A,#N/A,FALSE,"DEF2";#N/A,#N/A,FALSE,"DEF3"}</definedName>
    <definedName name="________DEF2" localSheetId="49" hidden="1">{#N/A,#N/A,FALSE,"DEF1";#N/A,#N/A,FALSE,"DEF2";#N/A,#N/A,FALSE,"DEF3"}</definedName>
    <definedName name="________DEF2" hidden="1">{#N/A,#N/A,FALSE,"DEF1";#N/A,#N/A,FALSE,"DEF2";#N/A,#N/A,FALSE,"DEF3"}</definedName>
    <definedName name="________DEF3" localSheetId="48" hidden="1">{#N/A,#N/A,FALSE,"DEF1";#N/A,#N/A,FALSE,"DEF2";#N/A,#N/A,FALSE,"DEF3"}</definedName>
    <definedName name="________DEF3" localSheetId="47" hidden="1">{#N/A,#N/A,FALSE,"DEF1";#N/A,#N/A,FALSE,"DEF2";#N/A,#N/A,FALSE,"DEF3"}</definedName>
    <definedName name="________DEF3" localSheetId="49" hidden="1">{#N/A,#N/A,FALSE,"DEF1";#N/A,#N/A,FALSE,"DEF2";#N/A,#N/A,FALSE,"DEF3"}</definedName>
    <definedName name="________DEF3" hidden="1">{#N/A,#N/A,FALSE,"DEF1";#N/A,#N/A,FALSE,"DEF2";#N/A,#N/A,FALSE,"DEF3"}</definedName>
    <definedName name="________efc10" localSheetId="48" hidden="1">{"'RR'!$A$2:$E$81"}</definedName>
    <definedName name="________efc10" localSheetId="47" hidden="1">{"'RR'!$A$2:$E$81"}</definedName>
    <definedName name="________efc10" localSheetId="49" hidden="1">{"'RR'!$A$2:$E$81"}</definedName>
    <definedName name="________efc10" hidden="1">{"'RR'!$A$2:$E$81"}</definedName>
    <definedName name="________EFC2" localSheetId="48" hidden="1">{"'RR'!$A$2:$E$81"}</definedName>
    <definedName name="________EFC2" localSheetId="47" hidden="1">{"'RR'!$A$2:$E$81"}</definedName>
    <definedName name="________EFC2" localSheetId="49" hidden="1">{"'RR'!$A$2:$E$81"}</definedName>
    <definedName name="________EFC2" hidden="1">{"'RR'!$A$2:$E$81"}</definedName>
    <definedName name="________EFC3" localSheetId="48" hidden="1">{"'RR'!$A$2:$E$81"}</definedName>
    <definedName name="________EFC3" localSheetId="47" hidden="1">{"'RR'!$A$2:$E$81"}</definedName>
    <definedName name="________EFC3" localSheetId="49" hidden="1">{"'RR'!$A$2:$E$81"}</definedName>
    <definedName name="________EFC3" hidden="1">{"'RR'!$A$2:$E$81"}</definedName>
    <definedName name="________EFC4" localSheetId="48" hidden="1">{"'RR'!$A$2:$E$81"}</definedName>
    <definedName name="________EFC4" localSheetId="47" hidden="1">{"'RR'!$A$2:$E$81"}</definedName>
    <definedName name="________EFC4" localSheetId="49" hidden="1">{"'RR'!$A$2:$E$81"}</definedName>
    <definedName name="________EFC4" hidden="1">{"'RR'!$A$2:$E$81"}</definedName>
    <definedName name="________ffp16" localSheetId="48" hidden="1">{"'gráf jan00'!$A$1:$AK$41"}</definedName>
    <definedName name="________ffp16" localSheetId="47" hidden="1">{"'gráf jan00'!$A$1:$AK$41"}</definedName>
    <definedName name="________ffp16" localSheetId="49" hidden="1">{"'gráf jan00'!$A$1:$AK$41"}</definedName>
    <definedName name="________ffp16" hidden="1">{"'gráf jan00'!$A$1:$AK$41"}</definedName>
    <definedName name="________ffp4589" localSheetId="48" hidden="1">{"'gráf jan00'!$A$1:$AK$41"}</definedName>
    <definedName name="________ffp4589" localSheetId="47" hidden="1">{"'gráf jan00'!$A$1:$AK$41"}</definedName>
    <definedName name="________ffp4589" localSheetId="49" hidden="1">{"'gráf jan00'!$A$1:$AK$41"}</definedName>
    <definedName name="________ffp4589" hidden="1">{"'gráf jan00'!$A$1:$AK$41"}</definedName>
    <definedName name="________jun04" localSheetId="48" hidden="1">{"'gráf jan00'!$A$1:$AK$41"}</definedName>
    <definedName name="________jun04" localSheetId="47" hidden="1">{"'gráf jan00'!$A$1:$AK$41"}</definedName>
    <definedName name="________jun04" localSheetId="49" hidden="1">{"'gráf jan00'!$A$1:$AK$41"}</definedName>
    <definedName name="________jun04" hidden="1">{"'gráf jan00'!$A$1:$AK$41"}</definedName>
    <definedName name="________MOA1" localSheetId="48" hidden="1">{#N/A,#N/A,FALSE,"DEF1";#N/A,#N/A,FALSE,"DEF2";#N/A,#N/A,FALSE,"DEF3"}</definedName>
    <definedName name="________MOA1" localSheetId="47" hidden="1">{#N/A,#N/A,FALSE,"DEF1";#N/A,#N/A,FALSE,"DEF2";#N/A,#N/A,FALSE,"DEF3"}</definedName>
    <definedName name="________MOA1" localSheetId="49" hidden="1">{#N/A,#N/A,FALSE,"DEF1";#N/A,#N/A,FALSE,"DEF2";#N/A,#N/A,FALSE,"DEF3"}</definedName>
    <definedName name="________MOA1" hidden="1">{#N/A,#N/A,FALSE,"DEF1";#N/A,#N/A,FALSE,"DEF2";#N/A,#N/A,FALSE,"DEF3"}</definedName>
    <definedName name="________MOA2" localSheetId="48" hidden="1">{#N/A,#N/A,FALSE,"DEF1";#N/A,#N/A,FALSE,"DEF2";#N/A,#N/A,FALSE,"DEF3"}</definedName>
    <definedName name="________MOA2" localSheetId="47" hidden="1">{#N/A,#N/A,FALSE,"DEF1";#N/A,#N/A,FALSE,"DEF2";#N/A,#N/A,FALSE,"DEF3"}</definedName>
    <definedName name="________MOA2" localSheetId="49" hidden="1">{#N/A,#N/A,FALSE,"DEF1";#N/A,#N/A,FALSE,"DEF2";#N/A,#N/A,FALSE,"DEF3"}</definedName>
    <definedName name="________MOA2" hidden="1">{#N/A,#N/A,FALSE,"DEF1";#N/A,#N/A,FALSE,"DEF2";#N/A,#N/A,FALSE,"DEF3"}</definedName>
    <definedName name="________n2" localSheetId="48" hidden="1">{#N/A,#N/A,FALSE,"PCOL"}</definedName>
    <definedName name="________n2" localSheetId="47" hidden="1">{#N/A,#N/A,FALSE,"PCOL"}</definedName>
    <definedName name="________n2" localSheetId="49" hidden="1">{#N/A,#N/A,FALSE,"PCOL"}</definedName>
    <definedName name="________n2" hidden="1">{#N/A,#N/A,FALSE,"PCOL"}</definedName>
    <definedName name="________OUT98" localSheetId="35" hidden="1">{#N/A,#N/A,TRUE,"Serviços"}</definedName>
    <definedName name="________OUT98" localSheetId="33" hidden="1">{#N/A,#N/A,TRUE,"Serviços"}</definedName>
    <definedName name="________OUT98" localSheetId="21" hidden="1">{#N/A,#N/A,TRUE,"Serviços"}</definedName>
    <definedName name="________OUT98" localSheetId="4" hidden="1">{#N/A,#N/A,TRUE,"Serviços"}</definedName>
    <definedName name="________OUT98" localSheetId="48" hidden="1">{#N/A,#N/A,TRUE,"Serviços"}</definedName>
    <definedName name="________OUT98" localSheetId="68" hidden="1">{#N/A,#N/A,TRUE,"Serviços"}</definedName>
    <definedName name="________OUT98" localSheetId="23" hidden="1">{#N/A,#N/A,TRUE,"Serviços"}</definedName>
    <definedName name="________OUT98" localSheetId="64" hidden="1">{#N/A,#N/A,TRUE,"Serviços"}</definedName>
    <definedName name="________OUT98" localSheetId="8" hidden="1">{#N/A,#N/A,TRUE,"Serviços"}</definedName>
    <definedName name="________OUT98" localSheetId="40" hidden="1">{#N/A,#N/A,TRUE,"Serviços"}</definedName>
    <definedName name="________OUT98" localSheetId="55" hidden="1">{#N/A,#N/A,TRUE,"Serviços"}</definedName>
    <definedName name="________OUT98" localSheetId="3" hidden="1">{#N/A,#N/A,TRUE,"Serviços"}</definedName>
    <definedName name="________OUT98" localSheetId="0" hidden="1">{#N/A,#N/A,TRUE,"Serviços"}</definedName>
    <definedName name="________OUT98" localSheetId="47" hidden="1">{#N/A,#N/A,TRUE,"Serviços"}</definedName>
    <definedName name="________OUT98" localSheetId="62" hidden="1">{#N/A,#N/A,TRUE,"Serviços"}</definedName>
    <definedName name="________OUT98" localSheetId="63" hidden="1">{#N/A,#N/A,TRUE,"Serviços"}</definedName>
    <definedName name="________OUT98" localSheetId="49" hidden="1">{#N/A,#N/A,TRUE,"Serviços"}</definedName>
    <definedName name="________OUT98" hidden="1">{#N/A,#N/A,TRUE,"Serviços"}</definedName>
    <definedName name="________out99" localSheetId="35" hidden="1">{#N/A,#N/A,TRUE,"Serviços"}</definedName>
    <definedName name="________out99" localSheetId="33" hidden="1">{#N/A,#N/A,TRUE,"Serviços"}</definedName>
    <definedName name="________out99" localSheetId="48" hidden="1">{#N/A,#N/A,TRUE,"Serviços"}</definedName>
    <definedName name="________out99" localSheetId="23" hidden="1">{#N/A,#N/A,TRUE,"Serviços"}</definedName>
    <definedName name="________out99" localSheetId="8" hidden="1">{#N/A,#N/A,TRUE,"Serviços"}</definedName>
    <definedName name="________out99" localSheetId="0" hidden="1">{#N/A,#N/A,TRUE,"Serviços"}</definedName>
    <definedName name="________out99" localSheetId="47" hidden="1">{#N/A,#N/A,TRUE,"Serviços"}</definedName>
    <definedName name="________out99" localSheetId="49" hidden="1">{#N/A,#N/A,TRUE,"Serviços"}</definedName>
    <definedName name="________out99" hidden="1">{#N/A,#N/A,TRUE,"Serviços"}</definedName>
    <definedName name="________OUTTT98" localSheetId="35" hidden="1">{#N/A,#N/A,TRUE,"Serviços"}</definedName>
    <definedName name="________OUTTT98" localSheetId="33" hidden="1">{#N/A,#N/A,TRUE,"Serviços"}</definedName>
    <definedName name="________OUTTT98" localSheetId="21" hidden="1">{#N/A,#N/A,TRUE,"Serviços"}</definedName>
    <definedName name="________OUTTT98" localSheetId="4" hidden="1">{#N/A,#N/A,TRUE,"Serviços"}</definedName>
    <definedName name="________OUTTT98" localSheetId="48" hidden="1">{#N/A,#N/A,TRUE,"Serviços"}</definedName>
    <definedName name="________OUTTT98" localSheetId="68" hidden="1">{#N/A,#N/A,TRUE,"Serviços"}</definedName>
    <definedName name="________OUTTT98" localSheetId="23" hidden="1">{#N/A,#N/A,TRUE,"Serviços"}</definedName>
    <definedName name="________OUTTT98" localSheetId="64" hidden="1">{#N/A,#N/A,TRUE,"Serviços"}</definedName>
    <definedName name="________OUTTT98" localSheetId="8" hidden="1">{#N/A,#N/A,TRUE,"Serviços"}</definedName>
    <definedName name="________OUTTT98" localSheetId="40" hidden="1">{#N/A,#N/A,TRUE,"Serviços"}</definedName>
    <definedName name="________OUTTT98" localSheetId="3" hidden="1">{#N/A,#N/A,TRUE,"Serviços"}</definedName>
    <definedName name="________OUTTT98" localSheetId="0" hidden="1">{#N/A,#N/A,TRUE,"Serviços"}</definedName>
    <definedName name="________OUTTT98" localSheetId="47" hidden="1">{#N/A,#N/A,TRUE,"Serviços"}</definedName>
    <definedName name="________OUTTT98" localSheetId="62" hidden="1">{#N/A,#N/A,TRUE,"Serviços"}</definedName>
    <definedName name="________OUTTT98" localSheetId="63" hidden="1">{#N/A,#N/A,TRUE,"Serviços"}</definedName>
    <definedName name="________OUTTT98" localSheetId="49" hidden="1">{#N/A,#N/A,TRUE,"Serviços"}</definedName>
    <definedName name="________OUTTT98" hidden="1">{#N/A,#N/A,TRUE,"Serviços"}</definedName>
    <definedName name="________PN10" localSheetId="48" hidden="1">{"'gráf jan00'!$A$1:$AK$41"}</definedName>
    <definedName name="________PN10" localSheetId="47" hidden="1">{"'gráf jan00'!$A$1:$AK$41"}</definedName>
    <definedName name="________PN10" localSheetId="49" hidden="1">{"'gráf jan00'!$A$1:$AK$41"}</definedName>
    <definedName name="________PN10" hidden="1">{"'gráf jan00'!$A$1:$AK$41"}</definedName>
    <definedName name="___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go10" localSheetId="48" hidden="1">{"'gráf jan00'!$A$1:$AK$41"}</definedName>
    <definedName name="_______ago10" localSheetId="47" hidden="1">{"'gráf jan00'!$A$1:$AK$41"}</definedName>
    <definedName name="_______ago10" localSheetId="49" hidden="1">{"'gráf jan00'!$A$1:$AK$41"}</definedName>
    <definedName name="_______ago10" hidden="1">{"'gráf jan00'!$A$1:$AK$41"}</definedName>
    <definedName name="_______ago2" localSheetId="48" hidden="1">{"'gráf jan00'!$A$1:$AK$41"}</definedName>
    <definedName name="_______ago2" localSheetId="47" hidden="1">{"'gráf jan00'!$A$1:$AK$41"}</definedName>
    <definedName name="_______ago2" localSheetId="49" hidden="1">{"'gráf jan00'!$A$1:$AK$41"}</definedName>
    <definedName name="_______ago2" hidden="1">{"'gráf jan00'!$A$1:$AK$41"}</definedName>
    <definedName name="_______ago3" localSheetId="48" hidden="1">{"'gráf jan00'!$A$1:$AK$41"}</definedName>
    <definedName name="_______ago3" localSheetId="47" hidden="1">{"'gráf jan00'!$A$1:$AK$41"}</definedName>
    <definedName name="_______ago3" localSheetId="49" hidden="1">{"'gráf jan00'!$A$1:$AK$41"}</definedName>
    <definedName name="_______ago3" hidden="1">{"'gráf jan00'!$A$1:$AK$41"}</definedName>
    <definedName name="_______ago4" localSheetId="48" hidden="1">{"'gráf jan00'!$A$1:$AK$41"}</definedName>
    <definedName name="_______ago4" localSheetId="47" hidden="1">{"'gráf jan00'!$A$1:$AK$41"}</definedName>
    <definedName name="_______ago4" localSheetId="49" hidden="1">{"'gráf jan00'!$A$1:$AK$41"}</definedName>
    <definedName name="_______ago4" hidden="1">{"'gráf jan00'!$A$1:$AK$41"}</definedName>
    <definedName name="_______ago5" localSheetId="48" hidden="1">{"'gráf jan00'!$A$1:$AK$41"}</definedName>
    <definedName name="_______ago5" localSheetId="47" hidden="1">{"'gráf jan00'!$A$1:$AK$41"}</definedName>
    <definedName name="_______ago5" localSheetId="49" hidden="1">{"'gráf jan00'!$A$1:$AK$41"}</definedName>
    <definedName name="_______ago5" hidden="1">{"'gráf jan00'!$A$1:$AK$41"}</definedName>
    <definedName name="_______ago6" localSheetId="48" hidden="1">{"'gráf jan00'!$A$1:$AK$41"}</definedName>
    <definedName name="_______ago6" localSheetId="47" hidden="1">{"'gráf jan00'!$A$1:$AK$41"}</definedName>
    <definedName name="_______ago6" localSheetId="49" hidden="1">{"'gráf jan00'!$A$1:$AK$41"}</definedName>
    <definedName name="_______ago6" hidden="1">{"'gráf jan00'!$A$1:$AK$41"}</definedName>
    <definedName name="_______ago7" localSheetId="48" hidden="1">{"'gráf jan00'!$A$1:$AK$41"}</definedName>
    <definedName name="_______ago7" localSheetId="47" hidden="1">{"'gráf jan00'!$A$1:$AK$41"}</definedName>
    <definedName name="_______ago7" localSheetId="49" hidden="1">{"'gráf jan00'!$A$1:$AK$41"}</definedName>
    <definedName name="_______ago7" hidden="1">{"'gráf jan00'!$A$1:$AK$41"}</definedName>
    <definedName name="_______ago8" localSheetId="48" hidden="1">{"'gráf jan00'!$A$1:$AK$41"}</definedName>
    <definedName name="_______ago8" localSheetId="47" hidden="1">{"'gráf jan00'!$A$1:$AK$41"}</definedName>
    <definedName name="_______ago8" localSheetId="49" hidden="1">{"'gráf jan00'!$A$1:$AK$41"}</definedName>
    <definedName name="_______ago8" hidden="1">{"'gráf jan00'!$A$1:$AK$41"}</definedName>
    <definedName name="_______ago9" localSheetId="48" hidden="1">{"'gráf jan00'!$A$1:$AK$41"}</definedName>
    <definedName name="_______ago9" localSheetId="47" hidden="1">{"'gráf jan00'!$A$1:$AK$41"}</definedName>
    <definedName name="_______ago9" localSheetId="49" hidden="1">{"'gráf jan00'!$A$1:$AK$41"}</definedName>
    <definedName name="_______ago9" hidden="1">{"'gráf jan00'!$A$1:$AK$41"}</definedName>
    <definedName name="_______ago99999" localSheetId="48" hidden="1">{"'gráf jan00'!$A$1:$AK$41"}</definedName>
    <definedName name="_______ago99999" localSheetId="47" hidden="1">{"'gráf jan00'!$A$1:$AK$41"}</definedName>
    <definedName name="_______ago99999" localSheetId="49" hidden="1">{"'gráf jan00'!$A$1:$AK$41"}</definedName>
    <definedName name="_______ago99999" hidden="1">{"'gráf jan00'!$A$1:$AK$41"}</definedName>
    <definedName name="_______CEF200" localSheetId="35" hidden="1">{#N/A,#N/A,FALSE,"MO (2)"}</definedName>
    <definedName name="_______CEF200" localSheetId="33" hidden="1">{#N/A,#N/A,FALSE,"MO (2)"}</definedName>
    <definedName name="_______CEF200" localSheetId="48" hidden="1">{#N/A,#N/A,FALSE,"MO (2)"}</definedName>
    <definedName name="_______CEF200" localSheetId="23" hidden="1">{#N/A,#N/A,FALSE,"MO (2)"}</definedName>
    <definedName name="_______CEF200" localSheetId="8" hidden="1">{#N/A,#N/A,FALSE,"MO (2)"}</definedName>
    <definedName name="_______CEF200" localSheetId="0" hidden="1">{#N/A,#N/A,FALSE,"MO (2)"}</definedName>
    <definedName name="_______CEF200" localSheetId="47" hidden="1">{#N/A,#N/A,FALSE,"MO (2)"}</definedName>
    <definedName name="_______CEF200" localSheetId="49" hidden="1">{#N/A,#N/A,FALSE,"MO (2)"}</definedName>
    <definedName name="_______CEF200" hidden="1">{#N/A,#N/A,FALSE,"MO (2)"}</definedName>
    <definedName name="_______CEF222" localSheetId="35" hidden="1">{#N/A,#N/A,FALSE,"MO (2)"}</definedName>
    <definedName name="_______CEF222" localSheetId="33" hidden="1">{#N/A,#N/A,FALSE,"MO (2)"}</definedName>
    <definedName name="_______CEF222" localSheetId="48" hidden="1">{#N/A,#N/A,FALSE,"MO (2)"}</definedName>
    <definedName name="_______CEF222" localSheetId="23" hidden="1">{#N/A,#N/A,FALSE,"MO (2)"}</definedName>
    <definedName name="_______CEF222" localSheetId="8" hidden="1">{#N/A,#N/A,FALSE,"MO (2)"}</definedName>
    <definedName name="_______CEF222" localSheetId="0" hidden="1">{#N/A,#N/A,FALSE,"MO (2)"}</definedName>
    <definedName name="_______CEF222" localSheetId="47" hidden="1">{#N/A,#N/A,FALSE,"MO (2)"}</definedName>
    <definedName name="_______CEF222" localSheetId="49" hidden="1">{#N/A,#N/A,FALSE,"MO (2)"}</definedName>
    <definedName name="_______CEF222" hidden="1">{#N/A,#N/A,FALSE,"MO (2)"}</definedName>
    <definedName name="_______CEF300" localSheetId="35" hidden="1">{#N/A,#N/A,FALSE,"MO (2)"}</definedName>
    <definedName name="_______CEF300" localSheetId="33" hidden="1">{#N/A,#N/A,FALSE,"MO (2)"}</definedName>
    <definedName name="_______CEF300" localSheetId="48" hidden="1">{#N/A,#N/A,FALSE,"MO (2)"}</definedName>
    <definedName name="_______CEF300" localSheetId="23" hidden="1">{#N/A,#N/A,FALSE,"MO (2)"}</definedName>
    <definedName name="_______CEF300" localSheetId="8" hidden="1">{#N/A,#N/A,FALSE,"MO (2)"}</definedName>
    <definedName name="_______CEF300" localSheetId="0" hidden="1">{#N/A,#N/A,FALSE,"MO (2)"}</definedName>
    <definedName name="_______CEF300" localSheetId="47" hidden="1">{#N/A,#N/A,FALSE,"MO (2)"}</definedName>
    <definedName name="_______CEF300" localSheetId="49" hidden="1">{#N/A,#N/A,FALSE,"MO (2)"}</definedName>
    <definedName name="_______CEF300" hidden="1">{#N/A,#N/A,FALSE,"MO (2)"}</definedName>
    <definedName name="_______CEF500" localSheetId="35" hidden="1">{#N/A,#N/A,FALSE,"MO (2)"}</definedName>
    <definedName name="_______CEF500" localSheetId="33" hidden="1">{#N/A,#N/A,FALSE,"MO (2)"}</definedName>
    <definedName name="_______CEF500" localSheetId="48" hidden="1">{#N/A,#N/A,FALSE,"MO (2)"}</definedName>
    <definedName name="_______CEF500" localSheetId="23" hidden="1">{#N/A,#N/A,FALSE,"MO (2)"}</definedName>
    <definedName name="_______CEF500" localSheetId="8" hidden="1">{#N/A,#N/A,FALSE,"MO (2)"}</definedName>
    <definedName name="_______CEF500" localSheetId="0" hidden="1">{#N/A,#N/A,FALSE,"MO (2)"}</definedName>
    <definedName name="_______CEF500" localSheetId="47" hidden="1">{#N/A,#N/A,FALSE,"MO (2)"}</definedName>
    <definedName name="_______CEF500" localSheetId="49" hidden="1">{#N/A,#N/A,FALSE,"MO (2)"}</definedName>
    <definedName name="_______CEF500" hidden="1">{#N/A,#N/A,FALSE,"MO (2)"}</definedName>
    <definedName name="_______DEF2" localSheetId="48" hidden="1">{#N/A,#N/A,FALSE,"DEF1";#N/A,#N/A,FALSE,"DEF2";#N/A,#N/A,FALSE,"DEF3"}</definedName>
    <definedName name="_______DEF2" localSheetId="47" hidden="1">{#N/A,#N/A,FALSE,"DEF1";#N/A,#N/A,FALSE,"DEF2";#N/A,#N/A,FALSE,"DEF3"}</definedName>
    <definedName name="_______DEF2" localSheetId="49" hidden="1">{#N/A,#N/A,FALSE,"DEF1";#N/A,#N/A,FALSE,"DEF2";#N/A,#N/A,FALSE,"DEF3"}</definedName>
    <definedName name="_______DEF2" hidden="1">{#N/A,#N/A,FALSE,"DEF1";#N/A,#N/A,FALSE,"DEF2";#N/A,#N/A,FALSE,"DEF3"}</definedName>
    <definedName name="_______DEF3" localSheetId="48" hidden="1">{#N/A,#N/A,FALSE,"DEF1";#N/A,#N/A,FALSE,"DEF2";#N/A,#N/A,FALSE,"DEF3"}</definedName>
    <definedName name="_______DEF3" localSheetId="47" hidden="1">{#N/A,#N/A,FALSE,"DEF1";#N/A,#N/A,FALSE,"DEF2";#N/A,#N/A,FALSE,"DEF3"}</definedName>
    <definedName name="_______DEF3" localSheetId="49" hidden="1">{#N/A,#N/A,FALSE,"DEF1";#N/A,#N/A,FALSE,"DEF2";#N/A,#N/A,FALSE,"DEF3"}</definedName>
    <definedName name="_______DEF3" hidden="1">{#N/A,#N/A,FALSE,"DEF1";#N/A,#N/A,FALSE,"DEF2";#N/A,#N/A,FALSE,"DEF3"}</definedName>
    <definedName name="_______efc10" localSheetId="48" hidden="1">{"'RR'!$A$2:$E$81"}</definedName>
    <definedName name="_______efc10" localSheetId="47" hidden="1">{"'RR'!$A$2:$E$81"}</definedName>
    <definedName name="_______efc10" localSheetId="49" hidden="1">{"'RR'!$A$2:$E$81"}</definedName>
    <definedName name="_______efc10" hidden="1">{"'RR'!$A$2:$E$81"}</definedName>
    <definedName name="_______EFC2" localSheetId="48" hidden="1">{"'RR'!$A$2:$E$81"}</definedName>
    <definedName name="_______EFC2" localSheetId="47" hidden="1">{"'RR'!$A$2:$E$81"}</definedName>
    <definedName name="_______EFC2" localSheetId="49" hidden="1">{"'RR'!$A$2:$E$81"}</definedName>
    <definedName name="_______EFC2" hidden="1">{"'RR'!$A$2:$E$81"}</definedName>
    <definedName name="_______EFC3" localSheetId="48" hidden="1">{"'RR'!$A$2:$E$81"}</definedName>
    <definedName name="_______EFC3" localSheetId="47" hidden="1">{"'RR'!$A$2:$E$81"}</definedName>
    <definedName name="_______EFC3" localSheetId="49" hidden="1">{"'RR'!$A$2:$E$81"}</definedName>
    <definedName name="_______EFC3" hidden="1">{"'RR'!$A$2:$E$81"}</definedName>
    <definedName name="_______EFC4" localSheetId="48" hidden="1">{"'RR'!$A$2:$E$81"}</definedName>
    <definedName name="_______EFC4" localSheetId="47" hidden="1">{"'RR'!$A$2:$E$81"}</definedName>
    <definedName name="_______EFC4" localSheetId="49" hidden="1">{"'RR'!$A$2:$E$81"}</definedName>
    <definedName name="_______EFC4" hidden="1">{"'RR'!$A$2:$E$81"}</definedName>
    <definedName name="_______ffp16" localSheetId="48" hidden="1">{"'gráf jan00'!$A$1:$AK$41"}</definedName>
    <definedName name="_______ffp16" localSheetId="47" hidden="1">{"'gráf jan00'!$A$1:$AK$41"}</definedName>
    <definedName name="_______ffp16" localSheetId="49" hidden="1">{"'gráf jan00'!$A$1:$AK$41"}</definedName>
    <definedName name="_______ffp16" hidden="1">{"'gráf jan00'!$A$1:$AK$41"}</definedName>
    <definedName name="_______ffp4589" localSheetId="48" hidden="1">{"'gráf jan00'!$A$1:$AK$41"}</definedName>
    <definedName name="_______ffp4589" localSheetId="47" hidden="1">{"'gráf jan00'!$A$1:$AK$41"}</definedName>
    <definedName name="_______ffp4589" localSheetId="49" hidden="1">{"'gráf jan00'!$A$1:$AK$41"}</definedName>
    <definedName name="_______ffp4589" hidden="1">{"'gráf jan00'!$A$1:$AK$41"}</definedName>
    <definedName name="_______jun04" localSheetId="48" hidden="1">{"'gráf jan00'!$A$1:$AK$41"}</definedName>
    <definedName name="_______jun04" localSheetId="47" hidden="1">{"'gráf jan00'!$A$1:$AK$41"}</definedName>
    <definedName name="_______jun04" localSheetId="49" hidden="1">{"'gráf jan00'!$A$1:$AK$41"}</definedName>
    <definedName name="_______jun04" hidden="1">{"'gráf jan00'!$A$1:$AK$41"}</definedName>
    <definedName name="_______MOA1" localSheetId="48" hidden="1">{#N/A,#N/A,FALSE,"DEF1";#N/A,#N/A,FALSE,"DEF2";#N/A,#N/A,FALSE,"DEF3"}</definedName>
    <definedName name="_______MOA1" localSheetId="47" hidden="1">{#N/A,#N/A,FALSE,"DEF1";#N/A,#N/A,FALSE,"DEF2";#N/A,#N/A,FALSE,"DEF3"}</definedName>
    <definedName name="_______MOA1" localSheetId="49" hidden="1">{#N/A,#N/A,FALSE,"DEF1";#N/A,#N/A,FALSE,"DEF2";#N/A,#N/A,FALSE,"DEF3"}</definedName>
    <definedName name="_______MOA1" hidden="1">{#N/A,#N/A,FALSE,"DEF1";#N/A,#N/A,FALSE,"DEF2";#N/A,#N/A,FALSE,"DEF3"}</definedName>
    <definedName name="_______MOA2" localSheetId="48" hidden="1">{#N/A,#N/A,FALSE,"DEF1";#N/A,#N/A,FALSE,"DEF2";#N/A,#N/A,FALSE,"DEF3"}</definedName>
    <definedName name="_______MOA2" localSheetId="47" hidden="1">{#N/A,#N/A,FALSE,"DEF1";#N/A,#N/A,FALSE,"DEF2";#N/A,#N/A,FALSE,"DEF3"}</definedName>
    <definedName name="_______MOA2" localSheetId="49" hidden="1">{#N/A,#N/A,FALSE,"DEF1";#N/A,#N/A,FALSE,"DEF2";#N/A,#N/A,FALSE,"DEF3"}</definedName>
    <definedName name="_______MOA2" hidden="1">{#N/A,#N/A,FALSE,"DEF1";#N/A,#N/A,FALSE,"DEF2";#N/A,#N/A,FALSE,"DEF3"}</definedName>
    <definedName name="_______n2" localSheetId="48" hidden="1">{#N/A,#N/A,FALSE,"PCOL"}</definedName>
    <definedName name="_______n2" localSheetId="47" hidden="1">{#N/A,#N/A,FALSE,"PCOL"}</definedName>
    <definedName name="_______n2" localSheetId="49" hidden="1">{#N/A,#N/A,FALSE,"PCOL"}</definedName>
    <definedName name="_______n2" hidden="1">{#N/A,#N/A,FALSE,"PCOL"}</definedName>
    <definedName name="_______OUT98" localSheetId="35" hidden="1">{#N/A,#N/A,TRUE,"Serviços"}</definedName>
    <definedName name="_______OUT98" localSheetId="33" hidden="1">{#N/A,#N/A,TRUE,"Serviços"}</definedName>
    <definedName name="_______OUT98" localSheetId="21" hidden="1">{#N/A,#N/A,TRUE,"Serviços"}</definedName>
    <definedName name="_______OUT98" localSheetId="4" hidden="1">{#N/A,#N/A,TRUE,"Serviços"}</definedName>
    <definedName name="_______OUT98" localSheetId="48" hidden="1">{#N/A,#N/A,TRUE,"Serviços"}</definedName>
    <definedName name="_______OUT98" localSheetId="68" hidden="1">{#N/A,#N/A,TRUE,"Serviços"}</definedName>
    <definedName name="_______OUT98" localSheetId="23" hidden="1">{#N/A,#N/A,TRUE,"Serviços"}</definedName>
    <definedName name="_______OUT98" localSheetId="64" hidden="1">{#N/A,#N/A,TRUE,"Serviços"}</definedName>
    <definedName name="_______OUT98" localSheetId="8" hidden="1">{#N/A,#N/A,TRUE,"Serviços"}</definedName>
    <definedName name="_______OUT98" localSheetId="40" hidden="1">{#N/A,#N/A,TRUE,"Serviços"}</definedName>
    <definedName name="_______OUT98" localSheetId="55" hidden="1">{#N/A,#N/A,TRUE,"Serviços"}</definedName>
    <definedName name="_______OUT98" localSheetId="3" hidden="1">{#N/A,#N/A,TRUE,"Serviços"}</definedName>
    <definedName name="_______OUT98" localSheetId="0" hidden="1">{#N/A,#N/A,TRUE,"Serviços"}</definedName>
    <definedName name="_______OUT98" localSheetId="47" hidden="1">{#N/A,#N/A,TRUE,"Serviços"}</definedName>
    <definedName name="_______OUT98" localSheetId="62" hidden="1">{#N/A,#N/A,TRUE,"Serviços"}</definedName>
    <definedName name="_______OUT98" localSheetId="63" hidden="1">{#N/A,#N/A,TRUE,"Serviços"}</definedName>
    <definedName name="_______OUT98" localSheetId="49" hidden="1">{#N/A,#N/A,TRUE,"Serviços"}</definedName>
    <definedName name="_______OUT98" hidden="1">{#N/A,#N/A,TRUE,"Serviços"}</definedName>
    <definedName name="_______OUT9888" localSheetId="35" hidden="1">{#N/A,#N/A,TRUE,"Serviços"}</definedName>
    <definedName name="_______OUT9888" localSheetId="33" hidden="1">{#N/A,#N/A,TRUE,"Serviços"}</definedName>
    <definedName name="_______OUT9888" localSheetId="21" hidden="1">{#N/A,#N/A,TRUE,"Serviços"}</definedName>
    <definedName name="_______OUT9888" localSheetId="4" hidden="1">{#N/A,#N/A,TRUE,"Serviços"}</definedName>
    <definedName name="_______OUT9888" localSheetId="48" hidden="1">{#N/A,#N/A,TRUE,"Serviços"}</definedName>
    <definedName name="_______OUT9888" localSheetId="68" hidden="1">{#N/A,#N/A,TRUE,"Serviços"}</definedName>
    <definedName name="_______OUT9888" localSheetId="23" hidden="1">{#N/A,#N/A,TRUE,"Serviços"}</definedName>
    <definedName name="_______OUT9888" localSheetId="64" hidden="1">{#N/A,#N/A,TRUE,"Serviços"}</definedName>
    <definedName name="_______OUT9888" localSheetId="8" hidden="1">{#N/A,#N/A,TRUE,"Serviços"}</definedName>
    <definedName name="_______OUT9888" localSheetId="40" hidden="1">{#N/A,#N/A,TRUE,"Serviços"}</definedName>
    <definedName name="_______OUT9888" localSheetId="3" hidden="1">{#N/A,#N/A,TRUE,"Serviços"}</definedName>
    <definedName name="_______OUT9888" localSheetId="0" hidden="1">{#N/A,#N/A,TRUE,"Serviços"}</definedName>
    <definedName name="_______OUT9888" localSheetId="47" hidden="1">{#N/A,#N/A,TRUE,"Serviços"}</definedName>
    <definedName name="_______OUT9888" localSheetId="62" hidden="1">{#N/A,#N/A,TRUE,"Serviços"}</definedName>
    <definedName name="_______OUT9888" localSheetId="63" hidden="1">{#N/A,#N/A,TRUE,"Serviços"}</definedName>
    <definedName name="_______OUT9888" localSheetId="49" hidden="1">{#N/A,#N/A,TRUE,"Serviços"}</definedName>
    <definedName name="_______OUT9888" hidden="1">{#N/A,#N/A,TRUE,"Serviços"}</definedName>
    <definedName name="_______out99" localSheetId="35" hidden="1">{#N/A,#N/A,TRUE,"Serviços"}</definedName>
    <definedName name="_______out99" localSheetId="33" hidden="1">{#N/A,#N/A,TRUE,"Serviços"}</definedName>
    <definedName name="_______out99" localSheetId="23" hidden="1">{#N/A,#N/A,TRUE,"Serviços"}</definedName>
    <definedName name="_______out99" localSheetId="8" hidden="1">{#N/A,#N/A,TRUE,"Serviços"}</definedName>
    <definedName name="_______out99" localSheetId="0" hidden="1">{#N/A,#N/A,TRUE,"Serviços"}</definedName>
    <definedName name="_______out99" hidden="1">{#N/A,#N/A,TRUE,"Serviços"}</definedName>
    <definedName name="_______PN10" localSheetId="48" hidden="1">{"'gráf jan00'!$A$1:$AK$41"}</definedName>
    <definedName name="_______PN10" localSheetId="47" hidden="1">{"'gráf jan00'!$A$1:$AK$41"}</definedName>
    <definedName name="_______PN10" localSheetId="49" hidden="1">{"'gráf jan00'!$A$1:$AK$41"}</definedName>
    <definedName name="_______PN10" hidden="1">{"'gráf jan00'!$A$1:$AK$41"}</definedName>
    <definedName name="__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go10" localSheetId="48" hidden="1">{"'gráf jan00'!$A$1:$AK$41"}</definedName>
    <definedName name="______ago10" localSheetId="47" hidden="1">{"'gráf jan00'!$A$1:$AK$41"}</definedName>
    <definedName name="______ago10" localSheetId="49" hidden="1">{"'gráf jan00'!$A$1:$AK$41"}</definedName>
    <definedName name="______ago10" hidden="1">{"'gráf jan00'!$A$1:$AK$41"}</definedName>
    <definedName name="______ago2" localSheetId="48" hidden="1">{"'gráf jan00'!$A$1:$AK$41"}</definedName>
    <definedName name="______ago2" localSheetId="47" hidden="1">{"'gráf jan00'!$A$1:$AK$41"}</definedName>
    <definedName name="______ago2" localSheetId="49" hidden="1">{"'gráf jan00'!$A$1:$AK$41"}</definedName>
    <definedName name="______ago2" hidden="1">{"'gráf jan00'!$A$1:$AK$41"}</definedName>
    <definedName name="______ago3" localSheetId="48" hidden="1">{"'gráf jan00'!$A$1:$AK$41"}</definedName>
    <definedName name="______ago3" localSheetId="47" hidden="1">{"'gráf jan00'!$A$1:$AK$41"}</definedName>
    <definedName name="______ago3" localSheetId="49" hidden="1">{"'gráf jan00'!$A$1:$AK$41"}</definedName>
    <definedName name="______ago3" hidden="1">{"'gráf jan00'!$A$1:$AK$41"}</definedName>
    <definedName name="______ago4" localSheetId="48" hidden="1">{"'gráf jan00'!$A$1:$AK$41"}</definedName>
    <definedName name="______ago4" localSheetId="47" hidden="1">{"'gráf jan00'!$A$1:$AK$41"}</definedName>
    <definedName name="______ago4" localSheetId="49" hidden="1">{"'gráf jan00'!$A$1:$AK$41"}</definedName>
    <definedName name="______ago4" hidden="1">{"'gráf jan00'!$A$1:$AK$41"}</definedName>
    <definedName name="______ago5" localSheetId="48" hidden="1">{"'gráf jan00'!$A$1:$AK$41"}</definedName>
    <definedName name="______ago5" localSheetId="47" hidden="1">{"'gráf jan00'!$A$1:$AK$41"}</definedName>
    <definedName name="______ago5" localSheetId="49" hidden="1">{"'gráf jan00'!$A$1:$AK$41"}</definedName>
    <definedName name="______ago5" hidden="1">{"'gráf jan00'!$A$1:$AK$41"}</definedName>
    <definedName name="______ago6" localSheetId="48" hidden="1">{"'gráf jan00'!$A$1:$AK$41"}</definedName>
    <definedName name="______ago6" localSheetId="47" hidden="1">{"'gráf jan00'!$A$1:$AK$41"}</definedName>
    <definedName name="______ago6" localSheetId="49" hidden="1">{"'gráf jan00'!$A$1:$AK$41"}</definedName>
    <definedName name="______ago6" hidden="1">{"'gráf jan00'!$A$1:$AK$41"}</definedName>
    <definedName name="______ago7" localSheetId="48" hidden="1">{"'gráf jan00'!$A$1:$AK$41"}</definedName>
    <definedName name="______ago7" localSheetId="47" hidden="1">{"'gráf jan00'!$A$1:$AK$41"}</definedName>
    <definedName name="______ago7" localSheetId="49" hidden="1">{"'gráf jan00'!$A$1:$AK$41"}</definedName>
    <definedName name="______ago7" hidden="1">{"'gráf jan00'!$A$1:$AK$41"}</definedName>
    <definedName name="______ago8" localSheetId="48" hidden="1">{"'gráf jan00'!$A$1:$AK$41"}</definedName>
    <definedName name="______ago8" localSheetId="47" hidden="1">{"'gráf jan00'!$A$1:$AK$41"}</definedName>
    <definedName name="______ago8" localSheetId="49" hidden="1">{"'gráf jan00'!$A$1:$AK$41"}</definedName>
    <definedName name="______ago8" hidden="1">{"'gráf jan00'!$A$1:$AK$41"}</definedName>
    <definedName name="______ago9" localSheetId="48" hidden="1">{"'gráf jan00'!$A$1:$AK$41"}</definedName>
    <definedName name="______ago9" localSheetId="47" hidden="1">{"'gráf jan00'!$A$1:$AK$41"}</definedName>
    <definedName name="______ago9" localSheetId="49" hidden="1">{"'gráf jan00'!$A$1:$AK$41"}</definedName>
    <definedName name="______ago9" hidden="1">{"'gráf jan00'!$A$1:$AK$41"}</definedName>
    <definedName name="______ago99999" localSheetId="48" hidden="1">{"'gráf jan00'!$A$1:$AK$41"}</definedName>
    <definedName name="______ago99999" localSheetId="47" hidden="1">{"'gráf jan00'!$A$1:$AK$41"}</definedName>
    <definedName name="______ago99999" localSheetId="49" hidden="1">{"'gráf jan00'!$A$1:$AK$41"}</definedName>
    <definedName name="______ago99999" hidden="1">{"'gráf jan00'!$A$1:$AK$41"}</definedName>
    <definedName name="______b1" localSheetId="35" hidden="1">{#N/A,#N/A,FALSE,"MO (2)"}</definedName>
    <definedName name="______b1" localSheetId="33" hidden="1">{#N/A,#N/A,FALSE,"MO (2)"}</definedName>
    <definedName name="______b1" localSheetId="21" hidden="1">{#N/A,#N/A,FALSE,"MO (2)"}</definedName>
    <definedName name="______b1" localSheetId="4" hidden="1">{#N/A,#N/A,FALSE,"MO (2)"}</definedName>
    <definedName name="______b1" localSheetId="48" hidden="1">{#N/A,#N/A,FALSE,"MO (2)"}</definedName>
    <definedName name="______b1" localSheetId="68" hidden="1">{#N/A,#N/A,FALSE,"MO (2)"}</definedName>
    <definedName name="______b1" localSheetId="23" hidden="1">{#N/A,#N/A,FALSE,"MO (2)"}</definedName>
    <definedName name="______b1" localSheetId="64" hidden="1">{#N/A,#N/A,FALSE,"MO (2)"}</definedName>
    <definedName name="______b1" localSheetId="8" hidden="1">{#N/A,#N/A,FALSE,"MO (2)"}</definedName>
    <definedName name="______b1" localSheetId="40" hidden="1">{#N/A,#N/A,FALSE,"MO (2)"}</definedName>
    <definedName name="______b1" localSheetId="3" hidden="1">{#N/A,#N/A,FALSE,"MO (2)"}</definedName>
    <definedName name="______b1" localSheetId="0" hidden="1">{#N/A,#N/A,FALSE,"MO (2)"}</definedName>
    <definedName name="______b1" localSheetId="47" hidden="1">{#N/A,#N/A,FALSE,"MO (2)"}</definedName>
    <definedName name="______b1" localSheetId="62" hidden="1">{#N/A,#N/A,FALSE,"MO (2)"}</definedName>
    <definedName name="______b1" localSheetId="63" hidden="1">{#N/A,#N/A,FALSE,"MO (2)"}</definedName>
    <definedName name="______b1" localSheetId="49" hidden="1">{#N/A,#N/A,FALSE,"MO (2)"}</definedName>
    <definedName name="______b1" hidden="1">{#N/A,#N/A,FALSE,"MO (2)"}</definedName>
    <definedName name="______CEF200" localSheetId="35" hidden="1">{#N/A,#N/A,FALSE,"MO (2)"}</definedName>
    <definedName name="______CEF200" localSheetId="33" hidden="1">{#N/A,#N/A,FALSE,"MO (2)"}</definedName>
    <definedName name="______CEF200" localSheetId="48" hidden="1">{#N/A,#N/A,FALSE,"MO (2)"}</definedName>
    <definedName name="______CEF200" localSheetId="23" hidden="1">{#N/A,#N/A,FALSE,"MO (2)"}</definedName>
    <definedName name="______CEF200" localSheetId="8" hidden="1">{#N/A,#N/A,FALSE,"MO (2)"}</definedName>
    <definedName name="______CEF200" localSheetId="0" hidden="1">{#N/A,#N/A,FALSE,"MO (2)"}</definedName>
    <definedName name="______CEF200" localSheetId="47" hidden="1">{#N/A,#N/A,FALSE,"MO (2)"}</definedName>
    <definedName name="______CEF200" localSheetId="49" hidden="1">{#N/A,#N/A,FALSE,"MO (2)"}</definedName>
    <definedName name="______CEF200" hidden="1">{#N/A,#N/A,FALSE,"MO (2)"}</definedName>
    <definedName name="______CEF222" localSheetId="35" hidden="1">{#N/A,#N/A,FALSE,"MO (2)"}</definedName>
    <definedName name="______CEF222" localSheetId="33" hidden="1">{#N/A,#N/A,FALSE,"MO (2)"}</definedName>
    <definedName name="______CEF222" localSheetId="48" hidden="1">{#N/A,#N/A,FALSE,"MO (2)"}</definedName>
    <definedName name="______CEF222" localSheetId="23" hidden="1">{#N/A,#N/A,FALSE,"MO (2)"}</definedName>
    <definedName name="______CEF222" localSheetId="8" hidden="1">{#N/A,#N/A,FALSE,"MO (2)"}</definedName>
    <definedName name="______CEF222" localSheetId="0" hidden="1">{#N/A,#N/A,FALSE,"MO (2)"}</definedName>
    <definedName name="______CEF222" localSheetId="47" hidden="1">{#N/A,#N/A,FALSE,"MO (2)"}</definedName>
    <definedName name="______CEF222" localSheetId="49" hidden="1">{#N/A,#N/A,FALSE,"MO (2)"}</definedName>
    <definedName name="______CEF222" hidden="1">{#N/A,#N/A,FALSE,"MO (2)"}</definedName>
    <definedName name="______CEF300" localSheetId="35" hidden="1">{#N/A,#N/A,FALSE,"MO (2)"}</definedName>
    <definedName name="______CEF300" localSheetId="33" hidden="1">{#N/A,#N/A,FALSE,"MO (2)"}</definedName>
    <definedName name="______CEF300" localSheetId="48" hidden="1">{#N/A,#N/A,FALSE,"MO (2)"}</definedName>
    <definedName name="______CEF300" localSheetId="23" hidden="1">{#N/A,#N/A,FALSE,"MO (2)"}</definedName>
    <definedName name="______CEF300" localSheetId="8" hidden="1">{#N/A,#N/A,FALSE,"MO (2)"}</definedName>
    <definedName name="______CEF300" localSheetId="0" hidden="1">{#N/A,#N/A,FALSE,"MO (2)"}</definedName>
    <definedName name="______CEF300" localSheetId="47" hidden="1">{#N/A,#N/A,FALSE,"MO (2)"}</definedName>
    <definedName name="______CEF300" localSheetId="49" hidden="1">{#N/A,#N/A,FALSE,"MO (2)"}</definedName>
    <definedName name="______CEF300" hidden="1">{#N/A,#N/A,FALSE,"MO (2)"}</definedName>
    <definedName name="______CEF500" localSheetId="35" hidden="1">{#N/A,#N/A,FALSE,"MO (2)"}</definedName>
    <definedName name="______CEF500" localSheetId="33" hidden="1">{#N/A,#N/A,FALSE,"MO (2)"}</definedName>
    <definedName name="______CEF500" localSheetId="48" hidden="1">{#N/A,#N/A,FALSE,"MO (2)"}</definedName>
    <definedName name="______CEF500" localSheetId="23" hidden="1">{#N/A,#N/A,FALSE,"MO (2)"}</definedName>
    <definedName name="______CEF500" localSheetId="8" hidden="1">{#N/A,#N/A,FALSE,"MO (2)"}</definedName>
    <definedName name="______CEF500" localSheetId="0" hidden="1">{#N/A,#N/A,FALSE,"MO (2)"}</definedName>
    <definedName name="______CEF500" localSheetId="47" hidden="1">{#N/A,#N/A,FALSE,"MO (2)"}</definedName>
    <definedName name="______CEF500" localSheetId="49" hidden="1">{#N/A,#N/A,FALSE,"MO (2)"}</definedName>
    <definedName name="______CEF500" hidden="1">{#N/A,#N/A,FALSE,"MO (2)"}</definedName>
    <definedName name="______DEF2" localSheetId="48" hidden="1">{#N/A,#N/A,FALSE,"DEF1";#N/A,#N/A,FALSE,"DEF2";#N/A,#N/A,FALSE,"DEF3"}</definedName>
    <definedName name="______DEF2" localSheetId="47" hidden="1">{#N/A,#N/A,FALSE,"DEF1";#N/A,#N/A,FALSE,"DEF2";#N/A,#N/A,FALSE,"DEF3"}</definedName>
    <definedName name="______DEF2" localSheetId="49" hidden="1">{#N/A,#N/A,FALSE,"DEF1";#N/A,#N/A,FALSE,"DEF2";#N/A,#N/A,FALSE,"DEF3"}</definedName>
    <definedName name="______DEF2" hidden="1">{#N/A,#N/A,FALSE,"DEF1";#N/A,#N/A,FALSE,"DEF2";#N/A,#N/A,FALSE,"DEF3"}</definedName>
    <definedName name="______DEF3" localSheetId="48" hidden="1">{#N/A,#N/A,FALSE,"DEF1";#N/A,#N/A,FALSE,"DEF2";#N/A,#N/A,FALSE,"DEF3"}</definedName>
    <definedName name="______DEF3" localSheetId="47" hidden="1">{#N/A,#N/A,FALSE,"DEF1";#N/A,#N/A,FALSE,"DEF2";#N/A,#N/A,FALSE,"DEF3"}</definedName>
    <definedName name="______DEF3" localSheetId="49" hidden="1">{#N/A,#N/A,FALSE,"DEF1";#N/A,#N/A,FALSE,"DEF2";#N/A,#N/A,FALSE,"DEF3"}</definedName>
    <definedName name="______DEF3" hidden="1">{#N/A,#N/A,FALSE,"DEF1";#N/A,#N/A,FALSE,"DEF2";#N/A,#N/A,FALSE,"DEF3"}</definedName>
    <definedName name="______efc10" localSheetId="48" hidden="1">{"'RR'!$A$2:$E$81"}</definedName>
    <definedName name="______efc10" localSheetId="47" hidden="1">{"'RR'!$A$2:$E$81"}</definedName>
    <definedName name="______efc10" localSheetId="49" hidden="1">{"'RR'!$A$2:$E$81"}</definedName>
    <definedName name="______efc10" hidden="1">{"'RR'!$A$2:$E$81"}</definedName>
    <definedName name="______EFC2" localSheetId="48" hidden="1">{"'RR'!$A$2:$E$81"}</definedName>
    <definedName name="______EFC2" localSheetId="47" hidden="1">{"'RR'!$A$2:$E$81"}</definedName>
    <definedName name="______EFC2" localSheetId="49" hidden="1">{"'RR'!$A$2:$E$81"}</definedName>
    <definedName name="______EFC2" hidden="1">{"'RR'!$A$2:$E$81"}</definedName>
    <definedName name="______EFC3" localSheetId="48" hidden="1">{"'RR'!$A$2:$E$81"}</definedName>
    <definedName name="______EFC3" localSheetId="47" hidden="1">{"'RR'!$A$2:$E$81"}</definedName>
    <definedName name="______EFC3" localSheetId="49" hidden="1">{"'RR'!$A$2:$E$81"}</definedName>
    <definedName name="______EFC3" hidden="1">{"'RR'!$A$2:$E$81"}</definedName>
    <definedName name="______EFC4" localSheetId="48" hidden="1">{"'RR'!$A$2:$E$81"}</definedName>
    <definedName name="______EFC4" localSheetId="47" hidden="1">{"'RR'!$A$2:$E$81"}</definedName>
    <definedName name="______EFC4" localSheetId="49" hidden="1">{"'RR'!$A$2:$E$81"}</definedName>
    <definedName name="______EFC4" hidden="1">{"'RR'!$A$2:$E$81"}</definedName>
    <definedName name="______ffp16" localSheetId="48" hidden="1">{"'gráf jan00'!$A$1:$AK$41"}</definedName>
    <definedName name="______ffp16" localSheetId="47" hidden="1">{"'gráf jan00'!$A$1:$AK$41"}</definedName>
    <definedName name="______ffp16" localSheetId="49" hidden="1">{"'gráf jan00'!$A$1:$AK$41"}</definedName>
    <definedName name="______ffp16" hidden="1">{"'gráf jan00'!$A$1:$AK$41"}</definedName>
    <definedName name="______ffp4589" localSheetId="48" hidden="1">{"'gráf jan00'!$A$1:$AK$41"}</definedName>
    <definedName name="______ffp4589" localSheetId="47" hidden="1">{"'gráf jan00'!$A$1:$AK$41"}</definedName>
    <definedName name="______ffp4589" localSheetId="49" hidden="1">{"'gráf jan00'!$A$1:$AK$41"}</definedName>
    <definedName name="______ffp4589" hidden="1">{"'gráf jan00'!$A$1:$AK$41"}</definedName>
    <definedName name="______jun04" localSheetId="48" hidden="1">{"'gráf jan00'!$A$1:$AK$41"}</definedName>
    <definedName name="______jun04" localSheetId="47" hidden="1">{"'gráf jan00'!$A$1:$AK$41"}</definedName>
    <definedName name="______jun04" localSheetId="49" hidden="1">{"'gráf jan00'!$A$1:$AK$41"}</definedName>
    <definedName name="______jun04" hidden="1">{"'gráf jan00'!$A$1:$AK$41"}</definedName>
    <definedName name="______la32" hidden="1">#REF!</definedName>
    <definedName name="______la4" hidden="1">#REF!</definedName>
    <definedName name="______la5" hidden="1">#REF!</definedName>
    <definedName name="______la6" hidden="1">#REF!</definedName>
    <definedName name="______la7" hidden="1">#REF!</definedName>
    <definedName name="______la8" hidden="1">#REF!</definedName>
    <definedName name="______la9" hidden="1">#REF!</definedName>
    <definedName name="______lb1" hidden="1">#REF!</definedName>
    <definedName name="______lb10" hidden="1">#REF!</definedName>
    <definedName name="______lb11" hidden="1">#REF!</definedName>
    <definedName name="______lb12" hidden="1">#REF!</definedName>
    <definedName name="______lb13" hidden="1">#REF!</definedName>
    <definedName name="______lb14" hidden="1">#REF!</definedName>
    <definedName name="______lb15" hidden="1">#REF!</definedName>
    <definedName name="______lb16" hidden="1">#REF!</definedName>
    <definedName name="______lb17" hidden="1">#REF!</definedName>
    <definedName name="______lb18" hidden="1">#REF!</definedName>
    <definedName name="______lb19" hidden="1">#REF!</definedName>
    <definedName name="______lb2" hidden="1">#REF!</definedName>
    <definedName name="______lb20" hidden="1">#REF!</definedName>
    <definedName name="______lb21" hidden="1">#REF!</definedName>
    <definedName name="______lb22" hidden="1">#REF!</definedName>
    <definedName name="______lb23" hidden="1">#REF!</definedName>
    <definedName name="______lb24" hidden="1">#REF!</definedName>
    <definedName name="______lb25" hidden="1">#REF!</definedName>
    <definedName name="______lb27" hidden="1">#REF!</definedName>
    <definedName name="______lb28" hidden="1">#REF!</definedName>
    <definedName name="______lb29" hidden="1">#REF!</definedName>
    <definedName name="______lb3" hidden="1">#REF!</definedName>
    <definedName name="______lb30" hidden="1">#REF!</definedName>
    <definedName name="______lb31" hidden="1">#REF!</definedName>
    <definedName name="______lb32" hidden="1">#REF!</definedName>
    <definedName name="______lb4" hidden="1">#REF!</definedName>
    <definedName name="______lb5" hidden="1">#REF!</definedName>
    <definedName name="______lb6" hidden="1">#REF!</definedName>
    <definedName name="______lb7" hidden="1">#REF!</definedName>
    <definedName name="______lb8" hidden="1">#REF!</definedName>
    <definedName name="______lb9" hidden="1">#REF!</definedName>
    <definedName name="______lbc1" hidden="1">#REF!</definedName>
    <definedName name="______lbc10" hidden="1">#REF!</definedName>
    <definedName name="______lbc11" hidden="1">#REF!</definedName>
    <definedName name="______lbc12" hidden="1">#REF!</definedName>
    <definedName name="______lbc13" hidden="1">#REF!</definedName>
    <definedName name="______lbc14" hidden="1">#REF!</definedName>
    <definedName name="______lbc15" hidden="1">#REF!</definedName>
    <definedName name="______lbc16" hidden="1">#REF!</definedName>
    <definedName name="______lbc17" hidden="1">#REF!</definedName>
    <definedName name="______lbc18" hidden="1">#REF!</definedName>
    <definedName name="______lbc19" hidden="1">#REF!</definedName>
    <definedName name="______lbc2" hidden="1">#REF!</definedName>
    <definedName name="______lbc20" hidden="1">#REF!</definedName>
    <definedName name="______lbc21" hidden="1">#REF!</definedName>
    <definedName name="______lbc22" hidden="1">#REF!</definedName>
    <definedName name="______lbc23" hidden="1">#REF!</definedName>
    <definedName name="______lbc24" hidden="1">#REF!</definedName>
    <definedName name="______lbc25" hidden="1">#REF!</definedName>
    <definedName name="______lbc26" hidden="1">#REF!</definedName>
    <definedName name="______lbc27" hidden="1">#REF!</definedName>
    <definedName name="______lbc28" hidden="1">#REF!</definedName>
    <definedName name="______lbc29" hidden="1">#REF!</definedName>
    <definedName name="______lbc3" hidden="1">#REF!</definedName>
    <definedName name="______lbc31" hidden="1">#REF!</definedName>
    <definedName name="______lbc32" hidden="1">#REF!</definedName>
    <definedName name="______lbc4" hidden="1">#REF!</definedName>
    <definedName name="______lbc5" hidden="1">#REF!</definedName>
    <definedName name="______lbc6" hidden="1">#REF!</definedName>
    <definedName name="______lbc7" hidden="1">#REF!</definedName>
    <definedName name="______lbc8" hidden="1">#REF!</definedName>
    <definedName name="______lbc9" hidden="1">#REF!</definedName>
    <definedName name="______ld26" hidden="1">#REF!</definedName>
    <definedName name="______ld31" hidden="1">#REF!</definedName>
    <definedName name="______le31" hidden="1">#REF!</definedName>
    <definedName name="______lf31" hidden="1">#REF!</definedName>
    <definedName name="______MOA1" localSheetId="48" hidden="1">{#N/A,#N/A,FALSE,"DEF1";#N/A,#N/A,FALSE,"DEF2";#N/A,#N/A,FALSE,"DEF3"}</definedName>
    <definedName name="______MOA1" localSheetId="47" hidden="1">{#N/A,#N/A,FALSE,"DEF1";#N/A,#N/A,FALSE,"DEF2";#N/A,#N/A,FALSE,"DEF3"}</definedName>
    <definedName name="______MOA1" localSheetId="49" hidden="1">{#N/A,#N/A,FALSE,"DEF1";#N/A,#N/A,FALSE,"DEF2";#N/A,#N/A,FALSE,"DEF3"}</definedName>
    <definedName name="______MOA1" hidden="1">{#N/A,#N/A,FALSE,"DEF1";#N/A,#N/A,FALSE,"DEF2";#N/A,#N/A,FALSE,"DEF3"}</definedName>
    <definedName name="______MOA2" localSheetId="48" hidden="1">{#N/A,#N/A,FALSE,"DEF1";#N/A,#N/A,FALSE,"DEF2";#N/A,#N/A,FALSE,"DEF3"}</definedName>
    <definedName name="______MOA2" localSheetId="47" hidden="1">{#N/A,#N/A,FALSE,"DEF1";#N/A,#N/A,FALSE,"DEF2";#N/A,#N/A,FALSE,"DEF3"}</definedName>
    <definedName name="______MOA2" localSheetId="49" hidden="1">{#N/A,#N/A,FALSE,"DEF1";#N/A,#N/A,FALSE,"DEF2";#N/A,#N/A,FALSE,"DEF3"}</definedName>
    <definedName name="______MOA2" hidden="1">{#N/A,#N/A,FALSE,"DEF1";#N/A,#N/A,FALSE,"DEF2";#N/A,#N/A,FALSE,"DEF3"}</definedName>
    <definedName name="______n2" localSheetId="48" hidden="1">{#N/A,#N/A,FALSE,"PCOL"}</definedName>
    <definedName name="______n2" localSheetId="47" hidden="1">{#N/A,#N/A,FALSE,"PCOL"}</definedName>
    <definedName name="______n2" localSheetId="49" hidden="1">{#N/A,#N/A,FALSE,"PCOL"}</definedName>
    <definedName name="______n2" hidden="1">{#N/A,#N/A,FALSE,"PCOL"}</definedName>
    <definedName name="______OUT98" localSheetId="35" hidden="1">{#N/A,#N/A,TRUE,"Serviços"}</definedName>
    <definedName name="______OUT98" localSheetId="33" hidden="1">{#N/A,#N/A,TRUE,"Serviços"}</definedName>
    <definedName name="______OUT98" localSheetId="21" hidden="1">{#N/A,#N/A,TRUE,"Serviços"}</definedName>
    <definedName name="______OUT98" localSheetId="4" hidden="1">{#N/A,#N/A,TRUE,"Serviços"}</definedName>
    <definedName name="______OUT98" localSheetId="48" hidden="1">{#N/A,#N/A,TRUE,"Serviços"}</definedName>
    <definedName name="______OUT98" localSheetId="68" hidden="1">{#N/A,#N/A,TRUE,"Serviços"}</definedName>
    <definedName name="______OUT98" localSheetId="23" hidden="1">{#N/A,#N/A,TRUE,"Serviços"}</definedName>
    <definedName name="______OUT98" localSheetId="64" hidden="1">{#N/A,#N/A,TRUE,"Serviços"}</definedName>
    <definedName name="______OUT98" localSheetId="8" hidden="1">{#N/A,#N/A,TRUE,"Serviços"}</definedName>
    <definedName name="______OUT98" localSheetId="40" hidden="1">{#N/A,#N/A,TRUE,"Serviços"}</definedName>
    <definedName name="______OUT98" localSheetId="55" hidden="1">{#N/A,#N/A,TRUE,"Serviços"}</definedName>
    <definedName name="______OUT98" localSheetId="3" hidden="1">{#N/A,#N/A,TRUE,"Serviços"}</definedName>
    <definedName name="______OUT98" localSheetId="0" hidden="1">{#N/A,#N/A,TRUE,"Serviços"}</definedName>
    <definedName name="______OUT98" localSheetId="47" hidden="1">{#N/A,#N/A,TRUE,"Serviços"}</definedName>
    <definedName name="______OUT98" localSheetId="62" hidden="1">{#N/A,#N/A,TRUE,"Serviços"}</definedName>
    <definedName name="______OUT98" localSheetId="63" hidden="1">{#N/A,#N/A,TRUE,"Serviços"}</definedName>
    <definedName name="______OUT98" localSheetId="49" hidden="1">{#N/A,#N/A,TRUE,"Serviços"}</definedName>
    <definedName name="______OUT98" hidden="1">{#N/A,#N/A,TRUE,"Serviços"}</definedName>
    <definedName name="______out99" localSheetId="35" hidden="1">{#N/A,#N/A,TRUE,"Serviços"}</definedName>
    <definedName name="______out99" localSheetId="33" hidden="1">{#N/A,#N/A,TRUE,"Serviços"}</definedName>
    <definedName name="______out99" localSheetId="48" hidden="1">{#N/A,#N/A,TRUE,"Serviços"}</definedName>
    <definedName name="______out99" localSheetId="23" hidden="1">{#N/A,#N/A,TRUE,"Serviços"}</definedName>
    <definedName name="______out99" localSheetId="8" hidden="1">{#N/A,#N/A,TRUE,"Serviços"}</definedName>
    <definedName name="______out99" localSheetId="0" hidden="1">{#N/A,#N/A,TRUE,"Serviços"}</definedName>
    <definedName name="______out99" localSheetId="47" hidden="1">{#N/A,#N/A,TRUE,"Serviços"}</definedName>
    <definedName name="______out99" localSheetId="49" hidden="1">{#N/A,#N/A,TRUE,"Serviços"}</definedName>
    <definedName name="______out99" hidden="1">{#N/A,#N/A,TRUE,"Serviços"}</definedName>
    <definedName name="______OUTT98888" localSheetId="35" hidden="1">{#N/A,#N/A,TRUE,"Serviços"}</definedName>
    <definedName name="______OUTT98888" localSheetId="33" hidden="1">{#N/A,#N/A,TRUE,"Serviços"}</definedName>
    <definedName name="______OUTT98888" localSheetId="21" hidden="1">{#N/A,#N/A,TRUE,"Serviços"}</definedName>
    <definedName name="______OUTT98888" localSheetId="4" hidden="1">{#N/A,#N/A,TRUE,"Serviços"}</definedName>
    <definedName name="______OUTT98888" localSheetId="48" hidden="1">{#N/A,#N/A,TRUE,"Serviços"}</definedName>
    <definedName name="______OUTT98888" localSheetId="68" hidden="1">{#N/A,#N/A,TRUE,"Serviços"}</definedName>
    <definedName name="______OUTT98888" localSheetId="23" hidden="1">{#N/A,#N/A,TRUE,"Serviços"}</definedName>
    <definedName name="______OUTT98888" localSheetId="64" hidden="1">{#N/A,#N/A,TRUE,"Serviços"}</definedName>
    <definedName name="______OUTT98888" localSheetId="8" hidden="1">{#N/A,#N/A,TRUE,"Serviços"}</definedName>
    <definedName name="______OUTT98888" localSheetId="40" hidden="1">{#N/A,#N/A,TRUE,"Serviços"}</definedName>
    <definedName name="______OUTT98888" localSheetId="3" hidden="1">{#N/A,#N/A,TRUE,"Serviços"}</definedName>
    <definedName name="______OUTT98888" localSheetId="0" hidden="1">{#N/A,#N/A,TRUE,"Serviços"}</definedName>
    <definedName name="______OUTT98888" localSheetId="47" hidden="1">{#N/A,#N/A,TRUE,"Serviços"}</definedName>
    <definedName name="______OUTT98888" localSheetId="62" hidden="1">{#N/A,#N/A,TRUE,"Serviços"}</definedName>
    <definedName name="______OUTT98888" localSheetId="63" hidden="1">{#N/A,#N/A,TRUE,"Serviços"}</definedName>
    <definedName name="______OUTT98888" localSheetId="49" hidden="1">{#N/A,#N/A,TRUE,"Serviços"}</definedName>
    <definedName name="______OUTT98888" hidden="1">{#N/A,#N/A,TRUE,"Serviços"}</definedName>
    <definedName name="______PN10" localSheetId="48" hidden="1">{"'gráf jan00'!$A$1:$AK$41"}</definedName>
    <definedName name="______PN10" localSheetId="47" hidden="1">{"'gráf jan00'!$A$1:$AK$41"}</definedName>
    <definedName name="______PN10" localSheetId="49" hidden="1">{"'gráf jan00'!$A$1:$AK$41"}</definedName>
    <definedName name="______PN10" hidden="1">{"'gráf jan00'!$A$1:$AK$41"}</definedName>
    <definedName name="______x10" hidden="1">#REF!</definedName>
    <definedName name="______x11" hidden="1">#REF!</definedName>
    <definedName name="______x12" hidden="1">#REF!</definedName>
    <definedName name="______x13" hidden="1">#REF!</definedName>
    <definedName name="______x14" hidden="1">#REF!</definedName>
    <definedName name="______x15" hidden="1">#REF!</definedName>
    <definedName name="______x16" hidden="1">#REF!</definedName>
    <definedName name="______x17" hidden="1">#REF!</definedName>
    <definedName name="______x18" hidden="1">#REF!</definedName>
    <definedName name="______x19" hidden="1">#REF!</definedName>
    <definedName name="______x20" hidden="1">#REF!</definedName>
    <definedName name="______x21" hidden="1">#REF!</definedName>
    <definedName name="______x22" hidden="1">#REF!</definedName>
    <definedName name="______x23" hidden="1">#REF!</definedName>
    <definedName name="______x24" hidden="1">#REF!</definedName>
    <definedName name="______x25" hidden="1">#REF!</definedName>
    <definedName name="______x28" hidden="1">#REF!</definedName>
    <definedName name="______x29" hidden="1">#REF!</definedName>
    <definedName name="______x32" hidden="1">#REF!</definedName>
    <definedName name="______x4" hidden="1">#REF!</definedName>
    <definedName name="______x5" hidden="1">#REF!</definedName>
    <definedName name="______x6" hidden="1">#REF!</definedName>
    <definedName name="______x7" hidden="1">#REF!</definedName>
    <definedName name="______x8" hidden="1">#REF!</definedName>
    <definedName name="______x9" hidden="1">#REF!</definedName>
    <definedName name="_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CC2" hidden="1">#REF!</definedName>
    <definedName name="_____ago10" localSheetId="48" hidden="1">{"'gráf jan00'!$A$1:$AK$41"}</definedName>
    <definedName name="_____ago10" localSheetId="47" hidden="1">{"'gráf jan00'!$A$1:$AK$41"}</definedName>
    <definedName name="_____ago10" localSheetId="49" hidden="1">{"'gráf jan00'!$A$1:$AK$41"}</definedName>
    <definedName name="_____ago10" hidden="1">{"'gráf jan00'!$A$1:$AK$41"}</definedName>
    <definedName name="_____ago2" localSheetId="48" hidden="1">{"'gráf jan00'!$A$1:$AK$41"}</definedName>
    <definedName name="_____ago2" localSheetId="47" hidden="1">{"'gráf jan00'!$A$1:$AK$41"}</definedName>
    <definedName name="_____ago2" localSheetId="49" hidden="1">{"'gráf jan00'!$A$1:$AK$41"}</definedName>
    <definedName name="_____ago2" hidden="1">{"'gráf jan00'!$A$1:$AK$41"}</definedName>
    <definedName name="_____ago3" localSheetId="48" hidden="1">{"'gráf jan00'!$A$1:$AK$41"}</definedName>
    <definedName name="_____ago3" localSheetId="47" hidden="1">{"'gráf jan00'!$A$1:$AK$41"}</definedName>
    <definedName name="_____ago3" localSheetId="49" hidden="1">{"'gráf jan00'!$A$1:$AK$41"}</definedName>
    <definedName name="_____ago3" hidden="1">{"'gráf jan00'!$A$1:$AK$41"}</definedName>
    <definedName name="_____ago4" localSheetId="48" hidden="1">{"'gráf jan00'!$A$1:$AK$41"}</definedName>
    <definedName name="_____ago4" localSheetId="47" hidden="1">{"'gráf jan00'!$A$1:$AK$41"}</definedName>
    <definedName name="_____ago4" localSheetId="49" hidden="1">{"'gráf jan00'!$A$1:$AK$41"}</definedName>
    <definedName name="_____ago4" hidden="1">{"'gráf jan00'!$A$1:$AK$41"}</definedName>
    <definedName name="_____ago5" localSheetId="48" hidden="1">{"'gráf jan00'!$A$1:$AK$41"}</definedName>
    <definedName name="_____ago5" localSheetId="47" hidden="1">{"'gráf jan00'!$A$1:$AK$41"}</definedName>
    <definedName name="_____ago5" localSheetId="49" hidden="1">{"'gráf jan00'!$A$1:$AK$41"}</definedName>
    <definedName name="_____ago5" hidden="1">{"'gráf jan00'!$A$1:$AK$41"}</definedName>
    <definedName name="_____ago6" localSheetId="48" hidden="1">{"'gráf jan00'!$A$1:$AK$41"}</definedName>
    <definedName name="_____ago6" localSheetId="47" hidden="1">{"'gráf jan00'!$A$1:$AK$41"}</definedName>
    <definedName name="_____ago6" localSheetId="49" hidden="1">{"'gráf jan00'!$A$1:$AK$41"}</definedName>
    <definedName name="_____ago6" hidden="1">{"'gráf jan00'!$A$1:$AK$41"}</definedName>
    <definedName name="_____ago7" localSheetId="48" hidden="1">{"'gráf jan00'!$A$1:$AK$41"}</definedName>
    <definedName name="_____ago7" localSheetId="47" hidden="1">{"'gráf jan00'!$A$1:$AK$41"}</definedName>
    <definedName name="_____ago7" localSheetId="49" hidden="1">{"'gráf jan00'!$A$1:$AK$41"}</definedName>
    <definedName name="_____ago7" hidden="1">{"'gráf jan00'!$A$1:$AK$41"}</definedName>
    <definedName name="_____ago8" localSheetId="48" hidden="1">{"'gráf jan00'!$A$1:$AK$41"}</definedName>
    <definedName name="_____ago8" localSheetId="47" hidden="1">{"'gráf jan00'!$A$1:$AK$41"}</definedName>
    <definedName name="_____ago8" localSheetId="49" hidden="1">{"'gráf jan00'!$A$1:$AK$41"}</definedName>
    <definedName name="_____ago8" hidden="1">{"'gráf jan00'!$A$1:$AK$41"}</definedName>
    <definedName name="_____ago9" localSheetId="48" hidden="1">{"'gráf jan00'!$A$1:$AK$41"}</definedName>
    <definedName name="_____ago9" localSheetId="47" hidden="1">{"'gráf jan00'!$A$1:$AK$41"}</definedName>
    <definedName name="_____ago9" localSheetId="49" hidden="1">{"'gráf jan00'!$A$1:$AK$41"}</definedName>
    <definedName name="_____ago9" hidden="1">{"'gráf jan00'!$A$1:$AK$41"}</definedName>
    <definedName name="_____ago99999" localSheetId="48" hidden="1">{"'gráf jan00'!$A$1:$AK$41"}</definedName>
    <definedName name="_____ago99999" localSheetId="47" hidden="1">{"'gráf jan00'!$A$1:$AK$41"}</definedName>
    <definedName name="_____ago99999" localSheetId="49" hidden="1">{"'gráf jan00'!$A$1:$AK$41"}</definedName>
    <definedName name="_____ago99999" hidden="1">{"'gráf jan00'!$A$1:$AK$41"}</definedName>
    <definedName name="_____b1" localSheetId="35" hidden="1">{#N/A,#N/A,FALSE,"MO (2)"}</definedName>
    <definedName name="_____b1" localSheetId="33" hidden="1">{#N/A,#N/A,FALSE,"MO (2)"}</definedName>
    <definedName name="_____b1" localSheetId="21" hidden="1">{#N/A,#N/A,FALSE,"MO (2)"}</definedName>
    <definedName name="_____b1" localSheetId="4" hidden="1">{#N/A,#N/A,FALSE,"MO (2)"}</definedName>
    <definedName name="_____b1" localSheetId="48" hidden="1">{#N/A,#N/A,FALSE,"MO (2)"}</definedName>
    <definedName name="_____b1" localSheetId="68" hidden="1">{#N/A,#N/A,FALSE,"MO (2)"}</definedName>
    <definedName name="_____b1" localSheetId="23" hidden="1">{#N/A,#N/A,FALSE,"MO (2)"}</definedName>
    <definedName name="_____b1" localSheetId="64" hidden="1">{#N/A,#N/A,FALSE,"MO (2)"}</definedName>
    <definedName name="_____b1" localSheetId="8" hidden="1">{#N/A,#N/A,FALSE,"MO (2)"}</definedName>
    <definedName name="_____b1" localSheetId="40" hidden="1">{#N/A,#N/A,FALSE,"MO (2)"}</definedName>
    <definedName name="_____b1" localSheetId="3" hidden="1">{#N/A,#N/A,FALSE,"MO (2)"}</definedName>
    <definedName name="_____b1" localSheetId="0" hidden="1">{#N/A,#N/A,FALSE,"MO (2)"}</definedName>
    <definedName name="_____b1" localSheetId="47" hidden="1">{#N/A,#N/A,FALSE,"MO (2)"}</definedName>
    <definedName name="_____b1" localSheetId="62" hidden="1">{#N/A,#N/A,FALSE,"MO (2)"}</definedName>
    <definedName name="_____b1" localSheetId="63" hidden="1">{#N/A,#N/A,FALSE,"MO (2)"}</definedName>
    <definedName name="_____b1" localSheetId="49" hidden="1">{#N/A,#N/A,FALSE,"MO (2)"}</definedName>
    <definedName name="_____b1" hidden="1">{#N/A,#N/A,FALSE,"MO (2)"}</definedName>
    <definedName name="_____ba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__CEF200" localSheetId="35" hidden="1">{#N/A,#N/A,FALSE,"MO (2)"}</definedName>
    <definedName name="_____CEF200" localSheetId="33" hidden="1">{#N/A,#N/A,FALSE,"MO (2)"}</definedName>
    <definedName name="_____CEF200" localSheetId="48" hidden="1">{#N/A,#N/A,FALSE,"MO (2)"}</definedName>
    <definedName name="_____CEF200" localSheetId="23" hidden="1">{#N/A,#N/A,FALSE,"MO (2)"}</definedName>
    <definedName name="_____CEF200" localSheetId="8" hidden="1">{#N/A,#N/A,FALSE,"MO (2)"}</definedName>
    <definedName name="_____CEF200" localSheetId="0" hidden="1">{#N/A,#N/A,FALSE,"MO (2)"}</definedName>
    <definedName name="_____CEF200" localSheetId="47" hidden="1">{#N/A,#N/A,FALSE,"MO (2)"}</definedName>
    <definedName name="_____CEF200" localSheetId="49" hidden="1">{#N/A,#N/A,FALSE,"MO (2)"}</definedName>
    <definedName name="_____CEF200" hidden="1">{#N/A,#N/A,FALSE,"MO (2)"}</definedName>
    <definedName name="_____CEF222" localSheetId="35" hidden="1">{#N/A,#N/A,FALSE,"MO (2)"}</definedName>
    <definedName name="_____CEF222" localSheetId="33" hidden="1">{#N/A,#N/A,FALSE,"MO (2)"}</definedName>
    <definedName name="_____CEF222" localSheetId="48" hidden="1">{#N/A,#N/A,FALSE,"MO (2)"}</definedName>
    <definedName name="_____CEF222" localSheetId="23" hidden="1">{#N/A,#N/A,FALSE,"MO (2)"}</definedName>
    <definedName name="_____CEF222" localSheetId="8" hidden="1">{#N/A,#N/A,FALSE,"MO (2)"}</definedName>
    <definedName name="_____CEF222" localSheetId="0" hidden="1">{#N/A,#N/A,FALSE,"MO (2)"}</definedName>
    <definedName name="_____CEF222" localSheetId="47" hidden="1">{#N/A,#N/A,FALSE,"MO (2)"}</definedName>
    <definedName name="_____CEF222" localSheetId="49" hidden="1">{#N/A,#N/A,FALSE,"MO (2)"}</definedName>
    <definedName name="_____CEF222" hidden="1">{#N/A,#N/A,FALSE,"MO (2)"}</definedName>
    <definedName name="_____CEF300" localSheetId="35" hidden="1">{#N/A,#N/A,FALSE,"MO (2)"}</definedName>
    <definedName name="_____CEF300" localSheetId="33" hidden="1">{#N/A,#N/A,FALSE,"MO (2)"}</definedName>
    <definedName name="_____CEF300" localSheetId="48" hidden="1">{#N/A,#N/A,FALSE,"MO (2)"}</definedName>
    <definedName name="_____CEF300" localSheetId="23" hidden="1">{#N/A,#N/A,FALSE,"MO (2)"}</definedName>
    <definedName name="_____CEF300" localSheetId="8" hidden="1">{#N/A,#N/A,FALSE,"MO (2)"}</definedName>
    <definedName name="_____CEF300" localSheetId="0" hidden="1">{#N/A,#N/A,FALSE,"MO (2)"}</definedName>
    <definedName name="_____CEF300" localSheetId="47" hidden="1">{#N/A,#N/A,FALSE,"MO (2)"}</definedName>
    <definedName name="_____CEF300" localSheetId="49" hidden="1">{#N/A,#N/A,FALSE,"MO (2)"}</definedName>
    <definedName name="_____CEF300" hidden="1">{#N/A,#N/A,FALSE,"MO (2)"}</definedName>
    <definedName name="_____CEF500" localSheetId="35" hidden="1">{#N/A,#N/A,FALSE,"MO (2)"}</definedName>
    <definedName name="_____CEF500" localSheetId="33" hidden="1">{#N/A,#N/A,FALSE,"MO (2)"}</definedName>
    <definedName name="_____CEF500" localSheetId="48" hidden="1">{#N/A,#N/A,FALSE,"MO (2)"}</definedName>
    <definedName name="_____CEF500" localSheetId="23" hidden="1">{#N/A,#N/A,FALSE,"MO (2)"}</definedName>
    <definedName name="_____CEF500" localSheetId="8" hidden="1">{#N/A,#N/A,FALSE,"MO (2)"}</definedName>
    <definedName name="_____CEF500" localSheetId="0" hidden="1">{#N/A,#N/A,FALSE,"MO (2)"}</definedName>
    <definedName name="_____CEF500" localSheetId="47" hidden="1">{#N/A,#N/A,FALSE,"MO (2)"}</definedName>
    <definedName name="_____CEF500" localSheetId="49" hidden="1">{#N/A,#N/A,FALSE,"MO (2)"}</definedName>
    <definedName name="_____CEF500" hidden="1">{#N/A,#N/A,FALSE,"MO (2)"}</definedName>
    <definedName name="_____DEF2" localSheetId="48" hidden="1">{#N/A,#N/A,FALSE,"DEF1";#N/A,#N/A,FALSE,"DEF2";#N/A,#N/A,FALSE,"DEF3"}</definedName>
    <definedName name="_____DEF2" localSheetId="47" hidden="1">{#N/A,#N/A,FALSE,"DEF1";#N/A,#N/A,FALSE,"DEF2";#N/A,#N/A,FALSE,"DEF3"}</definedName>
    <definedName name="_____DEF2" localSheetId="49" hidden="1">{#N/A,#N/A,FALSE,"DEF1";#N/A,#N/A,FALSE,"DEF2";#N/A,#N/A,FALSE,"DEF3"}</definedName>
    <definedName name="_____DEF2" hidden="1">{#N/A,#N/A,FALSE,"DEF1";#N/A,#N/A,FALSE,"DEF2";#N/A,#N/A,FALSE,"DEF3"}</definedName>
    <definedName name="_____DEF3" localSheetId="48" hidden="1">{#N/A,#N/A,FALSE,"DEF1";#N/A,#N/A,FALSE,"DEF2";#N/A,#N/A,FALSE,"DEF3"}</definedName>
    <definedName name="_____DEF3" localSheetId="47" hidden="1">{#N/A,#N/A,FALSE,"DEF1";#N/A,#N/A,FALSE,"DEF2";#N/A,#N/A,FALSE,"DEF3"}</definedName>
    <definedName name="_____DEF3" localSheetId="49" hidden="1">{#N/A,#N/A,FALSE,"DEF1";#N/A,#N/A,FALSE,"DEF2";#N/A,#N/A,FALSE,"DEF3"}</definedName>
    <definedName name="_____DEF3" hidden="1">{#N/A,#N/A,FALSE,"DEF1";#N/A,#N/A,FALSE,"DEF2";#N/A,#N/A,FALSE,"DEF3"}</definedName>
    <definedName name="_____efc10" localSheetId="48" hidden="1">{"'RR'!$A$2:$E$81"}</definedName>
    <definedName name="_____efc10" localSheetId="47" hidden="1">{"'RR'!$A$2:$E$81"}</definedName>
    <definedName name="_____efc10" localSheetId="49" hidden="1">{"'RR'!$A$2:$E$81"}</definedName>
    <definedName name="_____efc10" hidden="1">{"'RR'!$A$2:$E$81"}</definedName>
    <definedName name="_____EFC2" localSheetId="48" hidden="1">{"'RR'!$A$2:$E$81"}</definedName>
    <definedName name="_____EFC2" localSheetId="47" hidden="1">{"'RR'!$A$2:$E$81"}</definedName>
    <definedName name="_____EFC2" localSheetId="49" hidden="1">{"'RR'!$A$2:$E$81"}</definedName>
    <definedName name="_____EFC2" hidden="1">{"'RR'!$A$2:$E$81"}</definedName>
    <definedName name="_____EFC3" localSheetId="48" hidden="1">{"'RR'!$A$2:$E$81"}</definedName>
    <definedName name="_____EFC3" localSheetId="47" hidden="1">{"'RR'!$A$2:$E$81"}</definedName>
    <definedName name="_____EFC3" localSheetId="49" hidden="1">{"'RR'!$A$2:$E$81"}</definedName>
    <definedName name="_____EFC3" hidden="1">{"'RR'!$A$2:$E$81"}</definedName>
    <definedName name="_____EFC4" localSheetId="48" hidden="1">{"'RR'!$A$2:$E$81"}</definedName>
    <definedName name="_____EFC4" localSheetId="47" hidden="1">{"'RR'!$A$2:$E$81"}</definedName>
    <definedName name="_____EFC4" localSheetId="49" hidden="1">{"'RR'!$A$2:$E$81"}</definedName>
    <definedName name="_____EFC4" hidden="1">{"'RR'!$A$2:$E$81"}</definedName>
    <definedName name="_____ffp16" localSheetId="48" hidden="1">{"'gráf jan00'!$A$1:$AK$41"}</definedName>
    <definedName name="_____ffp16" localSheetId="47" hidden="1">{"'gráf jan00'!$A$1:$AK$41"}</definedName>
    <definedName name="_____ffp16" localSheetId="49" hidden="1">{"'gráf jan00'!$A$1:$AK$41"}</definedName>
    <definedName name="_____ffp16" hidden="1">{"'gráf jan00'!$A$1:$AK$41"}</definedName>
    <definedName name="_____ffp4589" localSheetId="48" hidden="1">{"'gráf jan00'!$A$1:$AK$41"}</definedName>
    <definedName name="_____ffp4589" localSheetId="47" hidden="1">{"'gráf jan00'!$A$1:$AK$41"}</definedName>
    <definedName name="_____ffp4589" localSheetId="49" hidden="1">{"'gráf jan00'!$A$1:$AK$41"}</definedName>
    <definedName name="_____ffp4589" hidden="1">{"'gráf jan00'!$A$1:$AK$41"}</definedName>
    <definedName name="_____jun04" localSheetId="48" hidden="1">{"'gráf jan00'!$A$1:$AK$41"}</definedName>
    <definedName name="_____jun04" localSheetId="47" hidden="1">{"'gráf jan00'!$A$1:$AK$41"}</definedName>
    <definedName name="_____jun04" localSheetId="49" hidden="1">{"'gráf jan00'!$A$1:$AK$41"}</definedName>
    <definedName name="_____jun04" hidden="1">{"'gráf jan00'!$A$1:$AK$41"}</definedName>
    <definedName name="_____la32" hidden="1">#REF!</definedName>
    <definedName name="_____la4" hidden="1">#REF!</definedName>
    <definedName name="_____la5" hidden="1">#REF!</definedName>
    <definedName name="_____la6" hidden="1">#REF!</definedName>
    <definedName name="_____la7" hidden="1">#REF!</definedName>
    <definedName name="_____la8" hidden="1">#REF!</definedName>
    <definedName name="_____la9" hidden="1">#REF!</definedName>
    <definedName name="_____lb1" hidden="1">#REF!</definedName>
    <definedName name="_____lb10" hidden="1">#REF!</definedName>
    <definedName name="_____lb11" hidden="1">#REF!</definedName>
    <definedName name="_____lb12" hidden="1">#REF!</definedName>
    <definedName name="_____lb13" hidden="1">#REF!</definedName>
    <definedName name="_____lb14" hidden="1">#REF!</definedName>
    <definedName name="_____lb15" hidden="1">#REF!</definedName>
    <definedName name="_____lb16" hidden="1">#REF!</definedName>
    <definedName name="_____lb17" hidden="1">#REF!</definedName>
    <definedName name="_____lb18" hidden="1">#REF!</definedName>
    <definedName name="_____lb19" hidden="1">#REF!</definedName>
    <definedName name="_____lb2" hidden="1">#REF!</definedName>
    <definedName name="_____lb20" hidden="1">#REF!</definedName>
    <definedName name="_____lb21" hidden="1">#REF!</definedName>
    <definedName name="_____lb22" hidden="1">#REF!</definedName>
    <definedName name="_____lb23" hidden="1">#REF!</definedName>
    <definedName name="_____lb24" hidden="1">#REF!</definedName>
    <definedName name="_____lb25" hidden="1">#REF!</definedName>
    <definedName name="_____lb27" hidden="1">#REF!</definedName>
    <definedName name="_____lb28" hidden="1">#REF!</definedName>
    <definedName name="_____lb29" hidden="1">#REF!</definedName>
    <definedName name="_____lb3" hidden="1">#REF!</definedName>
    <definedName name="_____lb30" hidden="1">#REF!</definedName>
    <definedName name="_____lb31" hidden="1">#REF!</definedName>
    <definedName name="_____lb32" hidden="1">#REF!</definedName>
    <definedName name="_____lb4" hidden="1">#REF!</definedName>
    <definedName name="_____lb5" hidden="1">#REF!</definedName>
    <definedName name="_____lb6" hidden="1">#REF!</definedName>
    <definedName name="_____lb7" hidden="1">#REF!</definedName>
    <definedName name="_____lb8" hidden="1">#REF!</definedName>
    <definedName name="_____lb9" hidden="1">#REF!</definedName>
    <definedName name="_____lbc1" hidden="1">#REF!</definedName>
    <definedName name="_____lbc10" hidden="1">#REF!</definedName>
    <definedName name="_____lbc11" hidden="1">#REF!</definedName>
    <definedName name="_____lbc12" hidden="1">#REF!</definedName>
    <definedName name="_____lbc13" hidden="1">#REF!</definedName>
    <definedName name="_____lbc14" hidden="1">#REF!</definedName>
    <definedName name="_____lbc15" hidden="1">#REF!</definedName>
    <definedName name="_____lbc16" hidden="1">#REF!</definedName>
    <definedName name="_____lbc17" hidden="1">#REF!</definedName>
    <definedName name="_____lbc18" hidden="1">#REF!</definedName>
    <definedName name="_____lbc19" hidden="1">#REF!</definedName>
    <definedName name="_____lbc2" hidden="1">#REF!</definedName>
    <definedName name="_____lbc20" hidden="1">#REF!</definedName>
    <definedName name="_____lbc21" hidden="1">#REF!</definedName>
    <definedName name="_____lbc22" hidden="1">#REF!</definedName>
    <definedName name="_____lbc23" hidden="1">#REF!</definedName>
    <definedName name="_____lbc24" hidden="1">#REF!</definedName>
    <definedName name="_____lbc25" hidden="1">#REF!</definedName>
    <definedName name="_____lbc26" hidden="1">#REF!</definedName>
    <definedName name="_____lbc27" hidden="1">#REF!</definedName>
    <definedName name="_____lbc28" hidden="1">#REF!</definedName>
    <definedName name="_____lbc29" hidden="1">#REF!</definedName>
    <definedName name="_____lbc3" hidden="1">#REF!</definedName>
    <definedName name="_____lbc31" hidden="1">#REF!</definedName>
    <definedName name="_____lbc32" hidden="1">#REF!</definedName>
    <definedName name="_____lbc4" hidden="1">#REF!</definedName>
    <definedName name="_____lbc5" hidden="1">#REF!</definedName>
    <definedName name="_____lbc6" hidden="1">#REF!</definedName>
    <definedName name="_____lbc7" hidden="1">#REF!</definedName>
    <definedName name="_____lbc8" hidden="1">#REF!</definedName>
    <definedName name="_____lbc9" hidden="1">#REF!</definedName>
    <definedName name="_____ld26" hidden="1">#REF!</definedName>
    <definedName name="_____ld31" hidden="1">#REF!</definedName>
    <definedName name="_____le31" hidden="1">#REF!</definedName>
    <definedName name="_____lf31" hidden="1">#REF!</definedName>
    <definedName name="_____MOA1" localSheetId="48" hidden="1">{#N/A,#N/A,FALSE,"DEF1";#N/A,#N/A,FALSE,"DEF2";#N/A,#N/A,FALSE,"DEF3"}</definedName>
    <definedName name="_____MOA1" localSheetId="47" hidden="1">{#N/A,#N/A,FALSE,"DEF1";#N/A,#N/A,FALSE,"DEF2";#N/A,#N/A,FALSE,"DEF3"}</definedName>
    <definedName name="_____MOA1" localSheetId="49" hidden="1">{#N/A,#N/A,FALSE,"DEF1";#N/A,#N/A,FALSE,"DEF2";#N/A,#N/A,FALSE,"DEF3"}</definedName>
    <definedName name="_____MOA1" hidden="1">{#N/A,#N/A,FALSE,"DEF1";#N/A,#N/A,FALSE,"DEF2";#N/A,#N/A,FALSE,"DEF3"}</definedName>
    <definedName name="_____MOA2" localSheetId="48" hidden="1">{#N/A,#N/A,FALSE,"DEF1";#N/A,#N/A,FALSE,"DEF2";#N/A,#N/A,FALSE,"DEF3"}</definedName>
    <definedName name="_____MOA2" localSheetId="47" hidden="1">{#N/A,#N/A,FALSE,"DEF1";#N/A,#N/A,FALSE,"DEF2";#N/A,#N/A,FALSE,"DEF3"}</definedName>
    <definedName name="_____MOA2" localSheetId="49" hidden="1">{#N/A,#N/A,FALSE,"DEF1";#N/A,#N/A,FALSE,"DEF2";#N/A,#N/A,FALSE,"DEF3"}</definedName>
    <definedName name="_____MOA2" hidden="1">{#N/A,#N/A,FALSE,"DEF1";#N/A,#N/A,FALSE,"DEF2";#N/A,#N/A,FALSE,"DEF3"}</definedName>
    <definedName name="_____n2" localSheetId="48" hidden="1">{#N/A,#N/A,FALSE,"PCOL"}</definedName>
    <definedName name="_____n2" localSheetId="47" hidden="1">{#N/A,#N/A,FALSE,"PCOL"}</definedName>
    <definedName name="_____n2" localSheetId="49" hidden="1">{#N/A,#N/A,FALSE,"PCOL"}</definedName>
    <definedName name="_____n2" hidden="1">{#N/A,#N/A,FALSE,"PCOL"}</definedName>
    <definedName name="_____OUT98" localSheetId="35" hidden="1">{#N/A,#N/A,TRUE,"Serviços"}</definedName>
    <definedName name="_____OUT98" localSheetId="33" hidden="1">{#N/A,#N/A,TRUE,"Serviços"}</definedName>
    <definedName name="_____OUT98" localSheetId="21" hidden="1">{#N/A,#N/A,TRUE,"Serviços"}</definedName>
    <definedName name="_____OUT98" localSheetId="4" hidden="1">{#N/A,#N/A,TRUE,"Serviços"}</definedName>
    <definedName name="_____OUT98" localSheetId="48" hidden="1">{#N/A,#N/A,TRUE,"Serviços"}</definedName>
    <definedName name="_____OUT98" localSheetId="68" hidden="1">{#N/A,#N/A,TRUE,"Serviços"}</definedName>
    <definedName name="_____OUT98" localSheetId="23" hidden="1">{#N/A,#N/A,TRUE,"Serviços"}</definedName>
    <definedName name="_____OUT98" localSheetId="64" hidden="1">{#N/A,#N/A,TRUE,"Serviços"}</definedName>
    <definedName name="_____OUT98" localSheetId="8" hidden="1">{#N/A,#N/A,TRUE,"Serviços"}</definedName>
    <definedName name="_____OUT98" localSheetId="40" hidden="1">{#N/A,#N/A,TRUE,"Serviços"}</definedName>
    <definedName name="_____OUT98" localSheetId="55" hidden="1">{#N/A,#N/A,TRUE,"Serviços"}</definedName>
    <definedName name="_____OUT98" localSheetId="3" hidden="1">{#N/A,#N/A,TRUE,"Serviços"}</definedName>
    <definedName name="_____OUT98" localSheetId="0" hidden="1">{#N/A,#N/A,TRUE,"Serviços"}</definedName>
    <definedName name="_____OUT98" localSheetId="47" hidden="1">{#N/A,#N/A,TRUE,"Serviços"}</definedName>
    <definedName name="_____OUT98" localSheetId="62" hidden="1">{#N/A,#N/A,TRUE,"Serviços"}</definedName>
    <definedName name="_____OUT98" localSheetId="63" hidden="1">{#N/A,#N/A,TRUE,"Serviços"}</definedName>
    <definedName name="_____OUT98" localSheetId="49" hidden="1">{#N/A,#N/A,TRUE,"Serviços"}</definedName>
    <definedName name="_____OUT98" hidden="1">{#N/A,#N/A,TRUE,"Serviços"}</definedName>
    <definedName name="_____out99" localSheetId="35" hidden="1">{#N/A,#N/A,TRUE,"Serviços"}</definedName>
    <definedName name="_____out99" localSheetId="33" hidden="1">{#N/A,#N/A,TRUE,"Serviços"}</definedName>
    <definedName name="_____out99" localSheetId="48" hidden="1">{#N/A,#N/A,TRUE,"Serviços"}</definedName>
    <definedName name="_____out99" localSheetId="23" hidden="1">{#N/A,#N/A,TRUE,"Serviços"}</definedName>
    <definedName name="_____out99" localSheetId="8" hidden="1">{#N/A,#N/A,TRUE,"Serviços"}</definedName>
    <definedName name="_____out99" localSheetId="0" hidden="1">{#N/A,#N/A,TRUE,"Serviços"}</definedName>
    <definedName name="_____out99" localSheetId="47" hidden="1">{#N/A,#N/A,TRUE,"Serviços"}</definedName>
    <definedName name="_____out99" localSheetId="49" hidden="1">{#N/A,#N/A,TRUE,"Serviços"}</definedName>
    <definedName name="_____out99" hidden="1">{#N/A,#N/A,TRUE,"Serviços"}</definedName>
    <definedName name="_____OUTTT988" localSheetId="35" hidden="1">{#N/A,#N/A,TRUE,"Serviços"}</definedName>
    <definedName name="_____OUTTT988" localSheetId="33" hidden="1">{#N/A,#N/A,TRUE,"Serviços"}</definedName>
    <definedName name="_____OUTTT988" localSheetId="21" hidden="1">{#N/A,#N/A,TRUE,"Serviços"}</definedName>
    <definedName name="_____OUTTT988" localSheetId="4" hidden="1">{#N/A,#N/A,TRUE,"Serviços"}</definedName>
    <definedName name="_____OUTTT988" localSheetId="48" hidden="1">{#N/A,#N/A,TRUE,"Serviços"}</definedName>
    <definedName name="_____OUTTT988" localSheetId="68" hidden="1">{#N/A,#N/A,TRUE,"Serviços"}</definedName>
    <definedName name="_____OUTTT988" localSheetId="23" hidden="1">{#N/A,#N/A,TRUE,"Serviços"}</definedName>
    <definedName name="_____OUTTT988" localSheetId="64" hidden="1">{#N/A,#N/A,TRUE,"Serviços"}</definedName>
    <definedName name="_____OUTTT988" localSheetId="8" hidden="1">{#N/A,#N/A,TRUE,"Serviços"}</definedName>
    <definedName name="_____OUTTT988" localSheetId="40" hidden="1">{#N/A,#N/A,TRUE,"Serviços"}</definedName>
    <definedName name="_____OUTTT988" localSheetId="3" hidden="1">{#N/A,#N/A,TRUE,"Serviços"}</definedName>
    <definedName name="_____OUTTT988" localSheetId="0" hidden="1">{#N/A,#N/A,TRUE,"Serviços"}</definedName>
    <definedName name="_____OUTTT988" localSheetId="47" hidden="1">{#N/A,#N/A,TRUE,"Serviços"}</definedName>
    <definedName name="_____OUTTT988" localSheetId="62" hidden="1">{#N/A,#N/A,TRUE,"Serviços"}</definedName>
    <definedName name="_____OUTTT988" localSheetId="63" hidden="1">{#N/A,#N/A,TRUE,"Serviços"}</definedName>
    <definedName name="_____OUTTT988" localSheetId="49" hidden="1">{#N/A,#N/A,TRUE,"Serviços"}</definedName>
    <definedName name="_____OUTTT988" hidden="1">{#N/A,#N/A,TRUE,"Serviços"}</definedName>
    <definedName name="_____PN10" localSheetId="48" hidden="1">{"'gráf jan00'!$A$1:$AK$41"}</definedName>
    <definedName name="_____PN10" localSheetId="47" hidden="1">{"'gráf jan00'!$A$1:$AK$41"}</definedName>
    <definedName name="_____PN10" localSheetId="49" hidden="1">{"'gráf jan00'!$A$1:$AK$41"}</definedName>
    <definedName name="_____PN10" hidden="1">{"'gráf jan00'!$A$1:$AK$41"}</definedName>
    <definedName name="_____x10" hidden="1">#REF!</definedName>
    <definedName name="_____x11" hidden="1">#REF!</definedName>
    <definedName name="_____x12" hidden="1">#REF!</definedName>
    <definedName name="_____x13" hidden="1">#REF!</definedName>
    <definedName name="_____x14" hidden="1">#REF!</definedName>
    <definedName name="_____x15" hidden="1">#REF!</definedName>
    <definedName name="_____x16" hidden="1">#REF!</definedName>
    <definedName name="_____x17" hidden="1">#REF!</definedName>
    <definedName name="_____x18" hidden="1">#REF!</definedName>
    <definedName name="_____x19" hidden="1">#REF!</definedName>
    <definedName name="_____x20" hidden="1">#REF!</definedName>
    <definedName name="_____x21" hidden="1">#REF!</definedName>
    <definedName name="_____x22" hidden="1">#REF!</definedName>
    <definedName name="_____x23" hidden="1">#REF!</definedName>
    <definedName name="_____x24" hidden="1">#REF!</definedName>
    <definedName name="_____x25" hidden="1">#REF!</definedName>
    <definedName name="_____x28" hidden="1">#REF!</definedName>
    <definedName name="_____x29" hidden="1">#REF!</definedName>
    <definedName name="_____x32" hidden="1">#REF!</definedName>
    <definedName name="_____x4" hidden="1">#REF!</definedName>
    <definedName name="_____x5" hidden="1">#REF!</definedName>
    <definedName name="_____x6" hidden="1">#REF!</definedName>
    <definedName name="_____x7" hidden="1">#REF!</definedName>
    <definedName name="_____x8" hidden="1">#REF!</definedName>
    <definedName name="_____x9" hidden="1">#REF!</definedName>
    <definedName name="____a999" localSheetId="48" hidden="1">{#N/A,#N/A,FALSE,"ANEXO3 99 ERA";#N/A,#N/A,FALSE,"ANEXO3 99 UBÁ2";#N/A,#N/A,FALSE,"ANEXO3 99 DTU";#N/A,#N/A,FALSE,"ANEXO3 99 RDR";#N/A,#N/A,FALSE,"ANEXO3 99 UBÁ4";#N/A,#N/A,FALSE,"ANEXO3 99 UBÁ6"}</definedName>
    <definedName name="____a999" localSheetId="47" hidden="1">{#N/A,#N/A,FALSE,"ANEXO3 99 ERA";#N/A,#N/A,FALSE,"ANEXO3 99 UBÁ2";#N/A,#N/A,FALSE,"ANEXO3 99 DTU";#N/A,#N/A,FALSE,"ANEXO3 99 RDR";#N/A,#N/A,FALSE,"ANEXO3 99 UBÁ4";#N/A,#N/A,FALSE,"ANEXO3 99 UBÁ6"}</definedName>
    <definedName name="____a999" localSheetId="49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CC2" hidden="1">#REF!</definedName>
    <definedName name="____adm1" localSheetId="48" hidden="1">{"'Índice'!$A$1:$K$49"}</definedName>
    <definedName name="____adm1" localSheetId="47" hidden="1">{"'Índice'!$A$1:$K$49"}</definedName>
    <definedName name="____adm1" localSheetId="49" hidden="1">{"'Índice'!$A$1:$K$49"}</definedName>
    <definedName name="____adm1" hidden="1">{"'Índice'!$A$1:$K$49"}</definedName>
    <definedName name="____adm2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0" localSheetId="48" hidden="1">{"'gráf jan00'!$A$1:$AK$41"}</definedName>
    <definedName name="____ago10" localSheetId="47" hidden="1">{"'gráf jan00'!$A$1:$AK$41"}</definedName>
    <definedName name="____ago10" localSheetId="49" hidden="1">{"'gráf jan00'!$A$1:$AK$41"}</definedName>
    <definedName name="____ago10" hidden="1">{"'gráf jan00'!$A$1:$AK$41"}</definedName>
    <definedName name="____ago2" localSheetId="48" hidden="1">{"'gráf jan00'!$A$1:$AK$41"}</definedName>
    <definedName name="____ago2" localSheetId="47" hidden="1">{"'gráf jan00'!$A$1:$AK$41"}</definedName>
    <definedName name="____ago2" localSheetId="49" hidden="1">{"'gráf jan00'!$A$1:$AK$41"}</definedName>
    <definedName name="____ago2" hidden="1">{"'gráf jan00'!$A$1:$AK$41"}</definedName>
    <definedName name="____ago3" localSheetId="48" hidden="1">{"'gráf jan00'!$A$1:$AK$41"}</definedName>
    <definedName name="____ago3" localSheetId="47" hidden="1">{"'gráf jan00'!$A$1:$AK$41"}</definedName>
    <definedName name="____ago3" localSheetId="49" hidden="1">{"'gráf jan00'!$A$1:$AK$41"}</definedName>
    <definedName name="____ago3" hidden="1">{"'gráf jan00'!$A$1:$AK$41"}</definedName>
    <definedName name="____ago4" localSheetId="48" hidden="1">{"'gráf jan00'!$A$1:$AK$41"}</definedName>
    <definedName name="____ago4" localSheetId="47" hidden="1">{"'gráf jan00'!$A$1:$AK$41"}</definedName>
    <definedName name="____ago4" localSheetId="49" hidden="1">{"'gráf jan00'!$A$1:$AK$41"}</definedName>
    <definedName name="____ago4" hidden="1">{"'gráf jan00'!$A$1:$AK$41"}</definedName>
    <definedName name="____ago5" localSheetId="48" hidden="1">{"'gráf jan00'!$A$1:$AK$41"}</definedName>
    <definedName name="____ago5" localSheetId="47" hidden="1">{"'gráf jan00'!$A$1:$AK$41"}</definedName>
    <definedName name="____ago5" localSheetId="49" hidden="1">{"'gráf jan00'!$A$1:$AK$41"}</definedName>
    <definedName name="____ago5" hidden="1">{"'gráf jan00'!$A$1:$AK$41"}</definedName>
    <definedName name="____ago6" localSheetId="48" hidden="1">{"'gráf jan00'!$A$1:$AK$41"}</definedName>
    <definedName name="____ago6" localSheetId="47" hidden="1">{"'gráf jan00'!$A$1:$AK$41"}</definedName>
    <definedName name="____ago6" localSheetId="49" hidden="1">{"'gráf jan00'!$A$1:$AK$41"}</definedName>
    <definedName name="____ago6" hidden="1">{"'gráf jan00'!$A$1:$AK$41"}</definedName>
    <definedName name="____ago7" localSheetId="48" hidden="1">{"'gráf jan00'!$A$1:$AK$41"}</definedName>
    <definedName name="____ago7" localSheetId="47" hidden="1">{"'gráf jan00'!$A$1:$AK$41"}</definedName>
    <definedName name="____ago7" localSheetId="49" hidden="1">{"'gráf jan00'!$A$1:$AK$41"}</definedName>
    <definedName name="____ago7" hidden="1">{"'gráf jan00'!$A$1:$AK$41"}</definedName>
    <definedName name="____ago8" localSheetId="48" hidden="1">{"'gráf jan00'!$A$1:$AK$41"}</definedName>
    <definedName name="____ago8" localSheetId="47" hidden="1">{"'gráf jan00'!$A$1:$AK$41"}</definedName>
    <definedName name="____ago8" localSheetId="49" hidden="1">{"'gráf jan00'!$A$1:$AK$41"}</definedName>
    <definedName name="____ago8" hidden="1">{"'gráf jan00'!$A$1:$AK$41"}</definedName>
    <definedName name="____ago9" localSheetId="48" hidden="1">{"'gráf jan00'!$A$1:$AK$41"}</definedName>
    <definedName name="____ago9" localSheetId="47" hidden="1">{"'gráf jan00'!$A$1:$AK$41"}</definedName>
    <definedName name="____ago9" localSheetId="49" hidden="1">{"'gráf jan00'!$A$1:$AK$41"}</definedName>
    <definedName name="____ago9" hidden="1">{"'gráf jan00'!$A$1:$AK$41"}</definedName>
    <definedName name="____ago99999" localSheetId="48" hidden="1">{"'gráf jan00'!$A$1:$AK$41"}</definedName>
    <definedName name="____ago99999" localSheetId="47" hidden="1">{"'gráf jan00'!$A$1:$AK$41"}</definedName>
    <definedName name="____ago99999" localSheetId="49" hidden="1">{"'gráf jan00'!$A$1:$AK$41"}</definedName>
    <definedName name="____ago99999" hidden="1">{"'gráf jan00'!$A$1:$AK$41"}</definedName>
    <definedName name="____b1" localSheetId="35" hidden="1">{#N/A,#N/A,FALSE,"MO (2)"}</definedName>
    <definedName name="____b1" localSheetId="33" hidden="1">{#N/A,#N/A,FALSE,"MO (2)"}</definedName>
    <definedName name="____b1" localSheetId="21" hidden="1">{#N/A,#N/A,FALSE,"MO (2)"}</definedName>
    <definedName name="____b1" localSheetId="4" hidden="1">{#N/A,#N/A,FALSE,"MO (2)"}</definedName>
    <definedName name="____b1" localSheetId="48" hidden="1">{#N/A,#N/A,FALSE,"MO (2)"}</definedName>
    <definedName name="____b1" localSheetId="68" hidden="1">{#N/A,#N/A,FALSE,"MO (2)"}</definedName>
    <definedName name="____b1" localSheetId="23" hidden="1">{#N/A,#N/A,FALSE,"MO (2)"}</definedName>
    <definedName name="____b1" localSheetId="64" hidden="1">{#N/A,#N/A,FALSE,"MO (2)"}</definedName>
    <definedName name="____b1" localSheetId="8" hidden="1">{#N/A,#N/A,FALSE,"MO (2)"}</definedName>
    <definedName name="____b1" localSheetId="40" hidden="1">{#N/A,#N/A,FALSE,"MO (2)"}</definedName>
    <definedName name="____b1" localSheetId="3" hidden="1">{#N/A,#N/A,FALSE,"MO (2)"}</definedName>
    <definedName name="____b1" localSheetId="0" hidden="1">{#N/A,#N/A,FALSE,"MO (2)"}</definedName>
    <definedName name="____b1" localSheetId="47" hidden="1">{#N/A,#N/A,FALSE,"MO (2)"}</definedName>
    <definedName name="____b1" localSheetId="62" hidden="1">{#N/A,#N/A,FALSE,"MO (2)"}</definedName>
    <definedName name="____b1" localSheetId="63" hidden="1">{#N/A,#N/A,FALSE,"MO (2)"}</definedName>
    <definedName name="____b1" localSheetId="49" hidden="1">{#N/A,#N/A,FALSE,"MO (2)"}</definedName>
    <definedName name="____b1" hidden="1">{#N/A,#N/A,FALSE,"MO (2)"}</definedName>
    <definedName name="____CEF200" localSheetId="35" hidden="1">{#N/A,#N/A,FALSE,"MO (2)"}</definedName>
    <definedName name="____CEF200" localSheetId="33" hidden="1">{#N/A,#N/A,FALSE,"MO (2)"}</definedName>
    <definedName name="____CEF200" localSheetId="48" hidden="1">{#N/A,#N/A,FALSE,"MO (2)"}</definedName>
    <definedName name="____CEF200" localSheetId="23" hidden="1">{#N/A,#N/A,FALSE,"MO (2)"}</definedName>
    <definedName name="____CEF200" localSheetId="8" hidden="1">{#N/A,#N/A,FALSE,"MO (2)"}</definedName>
    <definedName name="____CEF200" localSheetId="0" hidden="1">{#N/A,#N/A,FALSE,"MO (2)"}</definedName>
    <definedName name="____CEF200" localSheetId="47" hidden="1">{#N/A,#N/A,FALSE,"MO (2)"}</definedName>
    <definedName name="____CEF200" localSheetId="49" hidden="1">{#N/A,#N/A,FALSE,"MO (2)"}</definedName>
    <definedName name="____CEF200" hidden="1">{#N/A,#N/A,FALSE,"MO (2)"}</definedName>
    <definedName name="____CEF222" localSheetId="35" hidden="1">{#N/A,#N/A,FALSE,"MO (2)"}</definedName>
    <definedName name="____CEF222" localSheetId="33" hidden="1">{#N/A,#N/A,FALSE,"MO (2)"}</definedName>
    <definedName name="____CEF222" localSheetId="48" hidden="1">{#N/A,#N/A,FALSE,"MO (2)"}</definedName>
    <definedName name="____CEF222" localSheetId="23" hidden="1">{#N/A,#N/A,FALSE,"MO (2)"}</definedName>
    <definedName name="____CEF222" localSheetId="8" hidden="1">{#N/A,#N/A,FALSE,"MO (2)"}</definedName>
    <definedName name="____CEF222" localSheetId="0" hidden="1">{#N/A,#N/A,FALSE,"MO (2)"}</definedName>
    <definedName name="____CEF222" localSheetId="47" hidden="1">{#N/A,#N/A,FALSE,"MO (2)"}</definedName>
    <definedName name="____CEF222" localSheetId="49" hidden="1">{#N/A,#N/A,FALSE,"MO (2)"}</definedName>
    <definedName name="____CEF222" hidden="1">{#N/A,#N/A,FALSE,"MO (2)"}</definedName>
    <definedName name="____CEF300" localSheetId="35" hidden="1">{#N/A,#N/A,FALSE,"MO (2)"}</definedName>
    <definedName name="____CEF300" localSheetId="33" hidden="1">{#N/A,#N/A,FALSE,"MO (2)"}</definedName>
    <definedName name="____CEF300" localSheetId="48" hidden="1">{#N/A,#N/A,FALSE,"MO (2)"}</definedName>
    <definedName name="____CEF300" localSheetId="23" hidden="1">{#N/A,#N/A,FALSE,"MO (2)"}</definedName>
    <definedName name="____CEF300" localSheetId="8" hidden="1">{#N/A,#N/A,FALSE,"MO (2)"}</definedName>
    <definedName name="____CEF300" localSheetId="0" hidden="1">{#N/A,#N/A,FALSE,"MO (2)"}</definedName>
    <definedName name="____CEF300" localSheetId="47" hidden="1">{#N/A,#N/A,FALSE,"MO (2)"}</definedName>
    <definedName name="____CEF300" localSheetId="49" hidden="1">{#N/A,#N/A,FALSE,"MO (2)"}</definedName>
    <definedName name="____CEF300" hidden="1">{#N/A,#N/A,FALSE,"MO (2)"}</definedName>
    <definedName name="____CEF500" localSheetId="35" hidden="1">{#N/A,#N/A,FALSE,"MO (2)"}</definedName>
    <definedName name="____CEF500" localSheetId="33" hidden="1">{#N/A,#N/A,FALSE,"MO (2)"}</definedName>
    <definedName name="____CEF500" localSheetId="48" hidden="1">{#N/A,#N/A,FALSE,"MO (2)"}</definedName>
    <definedName name="____CEF500" localSheetId="23" hidden="1">{#N/A,#N/A,FALSE,"MO (2)"}</definedName>
    <definedName name="____CEF500" localSheetId="8" hidden="1">{#N/A,#N/A,FALSE,"MO (2)"}</definedName>
    <definedName name="____CEF500" localSheetId="0" hidden="1">{#N/A,#N/A,FALSE,"MO (2)"}</definedName>
    <definedName name="____CEF500" localSheetId="47" hidden="1">{#N/A,#N/A,FALSE,"MO (2)"}</definedName>
    <definedName name="____CEF500" localSheetId="49" hidden="1">{#N/A,#N/A,FALSE,"MO (2)"}</definedName>
    <definedName name="____CEF500" hidden="1">{#N/A,#N/A,FALSE,"MO (2)"}</definedName>
    <definedName name="____d2" localSheetId="48" hidden="1">{#N/A,#N/A,FALSE,"Aging Summary";#N/A,#N/A,FALSE,"Ratio Analysis";#N/A,#N/A,FALSE,"Test 120 Day Accts";#N/A,#N/A,FALSE,"Tickmarks"}</definedName>
    <definedName name="____d2" localSheetId="47" hidden="1">{#N/A,#N/A,FALSE,"Aging Summary";#N/A,#N/A,FALSE,"Ratio Analysis";#N/A,#N/A,FALSE,"Test 120 Day Accts";#N/A,#N/A,FALSE,"Tickmarks"}</definedName>
    <definedName name="____d2" localSheetId="49" hidden="1">{#N/A,#N/A,FALSE,"Aging Summary";#N/A,#N/A,FALSE,"Ratio Analysis";#N/A,#N/A,FALSE,"Test 120 Day Accts";#N/A,#N/A,FALSE,"Tickmarks"}</definedName>
    <definedName name="____d2" hidden="1">{#N/A,#N/A,FALSE,"Aging Summary";#N/A,#N/A,FALSE,"Ratio Analysis";#N/A,#N/A,FALSE,"Test 120 Day Accts";#N/A,#N/A,FALSE,"Tickmarks"}</definedName>
    <definedName name="____DEF2" localSheetId="48" hidden="1">{#N/A,#N/A,FALSE,"DEF1";#N/A,#N/A,FALSE,"DEF2";#N/A,#N/A,FALSE,"DEF3"}</definedName>
    <definedName name="____DEF2" localSheetId="47" hidden="1">{#N/A,#N/A,FALSE,"DEF1";#N/A,#N/A,FALSE,"DEF2";#N/A,#N/A,FALSE,"DEF3"}</definedName>
    <definedName name="____DEF2" localSheetId="49" hidden="1">{#N/A,#N/A,FALSE,"DEF1";#N/A,#N/A,FALSE,"DEF2";#N/A,#N/A,FALSE,"DEF3"}</definedName>
    <definedName name="____DEF2" hidden="1">{#N/A,#N/A,FALSE,"DEF1";#N/A,#N/A,FALSE,"DEF2";#N/A,#N/A,FALSE,"DEF3"}</definedName>
    <definedName name="____DEF3" localSheetId="48" hidden="1">{#N/A,#N/A,FALSE,"DEF1";#N/A,#N/A,FALSE,"DEF2";#N/A,#N/A,FALSE,"DEF3"}</definedName>
    <definedName name="____DEF3" localSheetId="47" hidden="1">{#N/A,#N/A,FALSE,"DEF1";#N/A,#N/A,FALSE,"DEF2";#N/A,#N/A,FALSE,"DEF3"}</definedName>
    <definedName name="____DEF3" localSheetId="49" hidden="1">{#N/A,#N/A,FALSE,"DEF1";#N/A,#N/A,FALSE,"DEF2";#N/A,#N/A,FALSE,"DEF3"}</definedName>
    <definedName name="____DEF3" hidden="1">{#N/A,#N/A,FALSE,"DEF1";#N/A,#N/A,FALSE,"DEF2";#N/A,#N/A,FALSE,"DEF3"}</definedName>
    <definedName name="____DRE0700" localSheetId="48" hidden="1">{"'PXR_6500'!$A$1:$I$124"}</definedName>
    <definedName name="____DRE0700" localSheetId="47" hidden="1">{"'PXR_6500'!$A$1:$I$124"}</definedName>
    <definedName name="____DRE0700" localSheetId="49" hidden="1">{"'PXR_6500'!$A$1:$I$124"}</definedName>
    <definedName name="____DRE0700" hidden="1">{"'PXR_6500'!$A$1:$I$124"}</definedName>
    <definedName name="____efc10" localSheetId="48" hidden="1">{"'RR'!$A$2:$E$81"}</definedName>
    <definedName name="____efc10" localSheetId="47" hidden="1">{"'RR'!$A$2:$E$81"}</definedName>
    <definedName name="____efc10" localSheetId="49" hidden="1">{"'RR'!$A$2:$E$81"}</definedName>
    <definedName name="____efc10" hidden="1">{"'RR'!$A$2:$E$81"}</definedName>
    <definedName name="____EFC2" localSheetId="48" hidden="1">{"'RR'!$A$2:$E$81"}</definedName>
    <definedName name="____EFC2" localSheetId="47" hidden="1">{"'RR'!$A$2:$E$81"}</definedName>
    <definedName name="____EFC2" localSheetId="49" hidden="1">{"'RR'!$A$2:$E$81"}</definedName>
    <definedName name="____EFC2" hidden="1">{"'RR'!$A$2:$E$81"}</definedName>
    <definedName name="____EFC3" localSheetId="48" hidden="1">{"'RR'!$A$2:$E$81"}</definedName>
    <definedName name="____EFC3" localSheetId="47" hidden="1">{"'RR'!$A$2:$E$81"}</definedName>
    <definedName name="____EFC3" localSheetId="49" hidden="1">{"'RR'!$A$2:$E$81"}</definedName>
    <definedName name="____EFC3" hidden="1">{"'RR'!$A$2:$E$81"}</definedName>
    <definedName name="____EFC4" localSheetId="48" hidden="1">{"'RR'!$A$2:$E$81"}</definedName>
    <definedName name="____EFC4" localSheetId="47" hidden="1">{"'RR'!$A$2:$E$81"}</definedName>
    <definedName name="____EFC4" localSheetId="49" hidden="1">{"'RR'!$A$2:$E$81"}</definedName>
    <definedName name="____EFC4" hidden="1">{"'RR'!$A$2:$E$81"}</definedName>
    <definedName name="____ffp16" localSheetId="48" hidden="1">{"'gráf jan00'!$A$1:$AK$41"}</definedName>
    <definedName name="____ffp16" localSheetId="47" hidden="1">{"'gráf jan00'!$A$1:$AK$41"}</definedName>
    <definedName name="____ffp16" localSheetId="49" hidden="1">{"'gráf jan00'!$A$1:$AK$41"}</definedName>
    <definedName name="____ffp16" hidden="1">{"'gráf jan00'!$A$1:$AK$41"}</definedName>
    <definedName name="____ffp4589" localSheetId="48" hidden="1">{"'gráf jan00'!$A$1:$AK$41"}</definedName>
    <definedName name="____ffp4589" localSheetId="47" hidden="1">{"'gráf jan00'!$A$1:$AK$41"}</definedName>
    <definedName name="____ffp4589" localSheetId="49" hidden="1">{"'gráf jan00'!$A$1:$AK$41"}</definedName>
    <definedName name="____ffp4589" hidden="1">{"'gráf jan00'!$A$1:$AK$41"}</definedName>
    <definedName name="____jun04" localSheetId="48" hidden="1">{"'gráf jan00'!$A$1:$AK$41"}</definedName>
    <definedName name="____jun04" localSheetId="47" hidden="1">{"'gráf jan00'!$A$1:$AK$41"}</definedName>
    <definedName name="____jun04" localSheetId="49" hidden="1">{"'gráf jan00'!$A$1:$AK$41"}</definedName>
    <definedName name="____jun04" hidden="1">{"'gráf jan00'!$A$1:$AK$41"}</definedName>
    <definedName name="____la32" hidden="1">#REF!</definedName>
    <definedName name="____la4" hidden="1">#REF!</definedName>
    <definedName name="____la5" hidden="1">#REF!</definedName>
    <definedName name="____la6" hidden="1">#REF!</definedName>
    <definedName name="____la7" hidden="1">#REF!</definedName>
    <definedName name="____la8" hidden="1">#REF!</definedName>
    <definedName name="____la9" hidden="1">#REF!</definedName>
    <definedName name="____lb1" hidden="1">#REF!</definedName>
    <definedName name="____lb10" hidden="1">#REF!</definedName>
    <definedName name="____lb11" hidden="1">#REF!</definedName>
    <definedName name="____lb12" hidden="1">#REF!</definedName>
    <definedName name="____lb13" hidden="1">#REF!</definedName>
    <definedName name="____lb14" hidden="1">#REF!</definedName>
    <definedName name="____lb15" hidden="1">#REF!</definedName>
    <definedName name="____lb16" hidden="1">#REF!</definedName>
    <definedName name="____lb17" hidden="1">#REF!</definedName>
    <definedName name="____lb18" hidden="1">#REF!</definedName>
    <definedName name="____lb19" hidden="1">#REF!</definedName>
    <definedName name="____lb2" hidden="1">#REF!</definedName>
    <definedName name="____lb20" hidden="1">#REF!</definedName>
    <definedName name="____lb21" hidden="1">#REF!</definedName>
    <definedName name="____lb22" hidden="1">#REF!</definedName>
    <definedName name="____lb23" hidden="1">#REF!</definedName>
    <definedName name="____lb24" hidden="1">#REF!</definedName>
    <definedName name="____lb25" hidden="1">#REF!</definedName>
    <definedName name="____lb27" hidden="1">#REF!</definedName>
    <definedName name="____lb28" hidden="1">#REF!</definedName>
    <definedName name="____lb29" hidden="1">#REF!</definedName>
    <definedName name="____lb3" hidden="1">#REF!</definedName>
    <definedName name="____lb30" hidden="1">#REF!</definedName>
    <definedName name="____lb31" hidden="1">#REF!</definedName>
    <definedName name="____lb32" hidden="1">#REF!</definedName>
    <definedName name="____lb4" hidden="1">#REF!</definedName>
    <definedName name="____lb5" hidden="1">#REF!</definedName>
    <definedName name="____lb6" hidden="1">#REF!</definedName>
    <definedName name="____lb7" hidden="1">#REF!</definedName>
    <definedName name="____lb8" hidden="1">#REF!</definedName>
    <definedName name="____lb9" hidden="1">#REF!</definedName>
    <definedName name="____lbc1" hidden="1">#REF!</definedName>
    <definedName name="____lbc10" hidden="1">#REF!</definedName>
    <definedName name="____lbc11" hidden="1">#REF!</definedName>
    <definedName name="____lbc12" hidden="1">#REF!</definedName>
    <definedName name="____lbc13" hidden="1">#REF!</definedName>
    <definedName name="____lbc14" hidden="1">#REF!</definedName>
    <definedName name="____lbc15" hidden="1">#REF!</definedName>
    <definedName name="____lbc16" hidden="1">#REF!</definedName>
    <definedName name="____lbc17" hidden="1">#REF!</definedName>
    <definedName name="____lbc18" hidden="1">#REF!</definedName>
    <definedName name="____lbc19" hidden="1">#REF!</definedName>
    <definedName name="____lbc2" hidden="1">#REF!</definedName>
    <definedName name="____lbc20" hidden="1">#REF!</definedName>
    <definedName name="____lbc21" hidden="1">#REF!</definedName>
    <definedName name="____lbc22" hidden="1">#REF!</definedName>
    <definedName name="____lbc23" hidden="1">#REF!</definedName>
    <definedName name="____lbc24" hidden="1">#REF!</definedName>
    <definedName name="____lbc25" hidden="1">#REF!</definedName>
    <definedName name="____lbc26" hidden="1">#REF!</definedName>
    <definedName name="____lbc27" hidden="1">#REF!</definedName>
    <definedName name="____lbc28" hidden="1">#REF!</definedName>
    <definedName name="____lbc29" hidden="1">#REF!</definedName>
    <definedName name="____lbc3" hidden="1">#REF!</definedName>
    <definedName name="____lbc31" hidden="1">#REF!</definedName>
    <definedName name="____lbc32" hidden="1">#REF!</definedName>
    <definedName name="____lbc4" hidden="1">#REF!</definedName>
    <definedName name="____lbc5" hidden="1">#REF!</definedName>
    <definedName name="____lbc6" hidden="1">#REF!</definedName>
    <definedName name="____lbc7" hidden="1">#REF!</definedName>
    <definedName name="____lbc8" hidden="1">#REF!</definedName>
    <definedName name="____lbc9" hidden="1">#REF!</definedName>
    <definedName name="____ld26" hidden="1">#REF!</definedName>
    <definedName name="____ld31" hidden="1">#REF!</definedName>
    <definedName name="____le31" hidden="1">#REF!</definedName>
    <definedName name="____lf31" hidden="1">#REF!</definedName>
    <definedName name="____MOA1" localSheetId="48" hidden="1">{#N/A,#N/A,FALSE,"DEF1";#N/A,#N/A,FALSE,"DEF2";#N/A,#N/A,FALSE,"DEF3"}</definedName>
    <definedName name="____MOA1" localSheetId="47" hidden="1">{#N/A,#N/A,FALSE,"DEF1";#N/A,#N/A,FALSE,"DEF2";#N/A,#N/A,FALSE,"DEF3"}</definedName>
    <definedName name="____MOA1" localSheetId="49" hidden="1">{#N/A,#N/A,FALSE,"DEF1";#N/A,#N/A,FALSE,"DEF2";#N/A,#N/A,FALSE,"DEF3"}</definedName>
    <definedName name="____MOA1" hidden="1">{#N/A,#N/A,FALSE,"DEF1";#N/A,#N/A,FALSE,"DEF2";#N/A,#N/A,FALSE,"DEF3"}</definedName>
    <definedName name="____MOA2" localSheetId="48" hidden="1">{#N/A,#N/A,FALSE,"DEF1";#N/A,#N/A,FALSE,"DEF2";#N/A,#N/A,FALSE,"DEF3"}</definedName>
    <definedName name="____MOA2" localSheetId="47" hidden="1">{#N/A,#N/A,FALSE,"DEF1";#N/A,#N/A,FALSE,"DEF2";#N/A,#N/A,FALSE,"DEF3"}</definedName>
    <definedName name="____MOA2" localSheetId="49" hidden="1">{#N/A,#N/A,FALSE,"DEF1";#N/A,#N/A,FALSE,"DEF2";#N/A,#N/A,FALSE,"DEF3"}</definedName>
    <definedName name="____MOA2" hidden="1">{#N/A,#N/A,FALSE,"DEF1";#N/A,#N/A,FALSE,"DEF2";#N/A,#N/A,FALSE,"DEF3"}</definedName>
    <definedName name="____n2" localSheetId="48" hidden="1">{#N/A,#N/A,FALSE,"PCOL"}</definedName>
    <definedName name="____n2" localSheetId="47" hidden="1">{#N/A,#N/A,FALSE,"PCOL"}</definedName>
    <definedName name="____n2" localSheetId="49" hidden="1">{#N/A,#N/A,FALSE,"PCOL"}</definedName>
    <definedName name="____n2" hidden="1">{#N/A,#N/A,FALSE,"PCOL"}</definedName>
    <definedName name="____OUT98" localSheetId="35" hidden="1">{#N/A,#N/A,TRUE,"Serviços"}</definedName>
    <definedName name="____OUT98" localSheetId="33" hidden="1">{#N/A,#N/A,TRUE,"Serviços"}</definedName>
    <definedName name="____OUT98" localSheetId="21" hidden="1">{#N/A,#N/A,TRUE,"Serviços"}</definedName>
    <definedName name="____OUT98" localSheetId="4" hidden="1">{#N/A,#N/A,TRUE,"Serviços"}</definedName>
    <definedName name="____OUT98" localSheetId="48" hidden="1">{#N/A,#N/A,TRUE,"Serviços"}</definedName>
    <definedName name="____OUT98" localSheetId="68" hidden="1">{#N/A,#N/A,TRUE,"Serviços"}</definedName>
    <definedName name="____OUT98" localSheetId="23" hidden="1">{#N/A,#N/A,TRUE,"Serviços"}</definedName>
    <definedName name="____OUT98" localSheetId="64" hidden="1">{#N/A,#N/A,TRUE,"Serviços"}</definedName>
    <definedName name="____OUT98" localSheetId="8" hidden="1">{#N/A,#N/A,TRUE,"Serviços"}</definedName>
    <definedName name="____OUT98" localSheetId="40" hidden="1">{#N/A,#N/A,TRUE,"Serviços"}</definedName>
    <definedName name="____OUT98" localSheetId="55" hidden="1">{#N/A,#N/A,TRUE,"Serviços"}</definedName>
    <definedName name="____OUT98" localSheetId="3" hidden="1">{#N/A,#N/A,TRUE,"Serviços"}</definedName>
    <definedName name="____OUT98" localSheetId="0" hidden="1">{#N/A,#N/A,TRUE,"Serviços"}</definedName>
    <definedName name="____OUT98" localSheetId="47" hidden="1">{#N/A,#N/A,TRUE,"Serviços"}</definedName>
    <definedName name="____OUT98" localSheetId="62" hidden="1">{#N/A,#N/A,TRUE,"Serviços"}</definedName>
    <definedName name="____OUT98" localSheetId="63" hidden="1">{#N/A,#N/A,TRUE,"Serviços"}</definedName>
    <definedName name="____OUT98" localSheetId="49" hidden="1">{#N/A,#N/A,TRUE,"Serviços"}</definedName>
    <definedName name="____OUT98" hidden="1">{#N/A,#N/A,TRUE,"Serviços"}</definedName>
    <definedName name="____out99" localSheetId="35" hidden="1">{#N/A,#N/A,TRUE,"Serviços"}</definedName>
    <definedName name="____out99" localSheetId="33" hidden="1">{#N/A,#N/A,TRUE,"Serviços"}</definedName>
    <definedName name="____out99" localSheetId="21" hidden="1">{#N/A,#N/A,TRUE,"Serviços"}</definedName>
    <definedName name="____out99" localSheetId="4" hidden="1">{#N/A,#N/A,TRUE,"Serviços"}</definedName>
    <definedName name="____out99" localSheetId="48" hidden="1">{#N/A,#N/A,TRUE,"Serviços"}</definedName>
    <definedName name="____out99" localSheetId="23" hidden="1">{#N/A,#N/A,TRUE,"Serviços"}</definedName>
    <definedName name="____out99" localSheetId="64" hidden="1">{#N/A,#N/A,TRUE,"Serviços"}</definedName>
    <definedName name="____out99" localSheetId="8" hidden="1">{#N/A,#N/A,TRUE,"Serviços"}</definedName>
    <definedName name="____out99" localSheetId="40" hidden="1">{#N/A,#N/A,TRUE,"Serviços"}</definedName>
    <definedName name="____out99" localSheetId="3" hidden="1">{#N/A,#N/A,TRUE,"Serviços"}</definedName>
    <definedName name="____out99" localSheetId="0" hidden="1">{#N/A,#N/A,TRUE,"Serviços"}</definedName>
    <definedName name="____out99" localSheetId="47" hidden="1">{#N/A,#N/A,TRUE,"Serviços"}</definedName>
    <definedName name="____out99" localSheetId="62" hidden="1">{#N/A,#N/A,TRUE,"Serviços"}</definedName>
    <definedName name="____out99" localSheetId="63" hidden="1">{#N/A,#N/A,TRUE,"Serviços"}</definedName>
    <definedName name="____out99" localSheetId="49" hidden="1">{#N/A,#N/A,TRUE,"Serviços"}</definedName>
    <definedName name="____out99" hidden="1">{#N/A,#N/A,TRUE,"Serviços"}</definedName>
    <definedName name="____OUTTT98" localSheetId="35" hidden="1">{#N/A,#N/A,TRUE,"Serviços"}</definedName>
    <definedName name="____OUTTT98" localSheetId="33" hidden="1">{#N/A,#N/A,TRUE,"Serviços"}</definedName>
    <definedName name="____OUTTT98" localSheetId="21" hidden="1">{#N/A,#N/A,TRUE,"Serviços"}</definedName>
    <definedName name="____OUTTT98" localSheetId="4" hidden="1">{#N/A,#N/A,TRUE,"Serviços"}</definedName>
    <definedName name="____OUTTT98" localSheetId="48" hidden="1">{#N/A,#N/A,TRUE,"Serviços"}</definedName>
    <definedName name="____OUTTT98" localSheetId="68" hidden="1">{#N/A,#N/A,TRUE,"Serviços"}</definedName>
    <definedName name="____OUTTT98" localSheetId="23" hidden="1">{#N/A,#N/A,TRUE,"Serviços"}</definedName>
    <definedName name="____OUTTT98" localSheetId="64" hidden="1">{#N/A,#N/A,TRUE,"Serviços"}</definedName>
    <definedName name="____OUTTT98" localSheetId="8" hidden="1">{#N/A,#N/A,TRUE,"Serviços"}</definedName>
    <definedName name="____OUTTT98" localSheetId="40" hidden="1">{#N/A,#N/A,TRUE,"Serviços"}</definedName>
    <definedName name="____OUTTT98" localSheetId="3" hidden="1">{#N/A,#N/A,TRUE,"Serviços"}</definedName>
    <definedName name="____OUTTT98" localSheetId="0" hidden="1">{#N/A,#N/A,TRUE,"Serviços"}</definedName>
    <definedName name="____OUTTT98" localSheetId="47" hidden="1">{#N/A,#N/A,TRUE,"Serviços"}</definedName>
    <definedName name="____OUTTT98" localSheetId="62" hidden="1">{#N/A,#N/A,TRUE,"Serviços"}</definedName>
    <definedName name="____OUTTT98" localSheetId="63" hidden="1">{#N/A,#N/A,TRUE,"Serviços"}</definedName>
    <definedName name="____OUTTT98" localSheetId="49" hidden="1">{#N/A,#N/A,TRUE,"Serviços"}</definedName>
    <definedName name="____OUTTT98" hidden="1">{#N/A,#N/A,TRUE,"Serviços"}</definedName>
    <definedName name="____PN10" localSheetId="48" hidden="1">{"'gráf jan00'!$A$1:$AK$41"}</definedName>
    <definedName name="____PN10" localSheetId="47" hidden="1">{"'gráf jan00'!$A$1:$AK$41"}</definedName>
    <definedName name="____PN10" localSheetId="49" hidden="1">{"'gráf jan00'!$A$1:$AK$41"}</definedName>
    <definedName name="____PN10" hidden="1">{"'gráf jan00'!$A$1:$AK$41"}</definedName>
    <definedName name="____x10" hidden="1">#REF!</definedName>
    <definedName name="____x11" hidden="1">#REF!</definedName>
    <definedName name="____x12" hidden="1">#REF!</definedName>
    <definedName name="____x13" hidden="1">#REF!</definedName>
    <definedName name="____x14" hidden="1">#REF!</definedName>
    <definedName name="____x15" hidden="1">#REF!</definedName>
    <definedName name="____x16" hidden="1">#REF!</definedName>
    <definedName name="____x17" hidden="1">#REF!</definedName>
    <definedName name="____x18" hidden="1">#REF!</definedName>
    <definedName name="____x19" hidden="1">#REF!</definedName>
    <definedName name="____x20" hidden="1">#REF!</definedName>
    <definedName name="____x21" hidden="1">#REF!</definedName>
    <definedName name="____x22" hidden="1">#REF!</definedName>
    <definedName name="____x23" hidden="1">#REF!</definedName>
    <definedName name="____x24" hidden="1">#REF!</definedName>
    <definedName name="____x25" hidden="1">#REF!</definedName>
    <definedName name="____x28" hidden="1">#REF!</definedName>
    <definedName name="____x29" hidden="1">#REF!</definedName>
    <definedName name="____x32" hidden="1">#REF!</definedName>
    <definedName name="____x4" hidden="1">#REF!</definedName>
    <definedName name="____x5" hidden="1">#REF!</definedName>
    <definedName name="____x6" hidden="1">#REF!</definedName>
    <definedName name="____x7" hidden="1">#REF!</definedName>
    <definedName name="____x8" hidden="1">#REF!</definedName>
    <definedName name="____x9" hidden="1">#REF!</definedName>
    <definedName name="___123" hidden="1">#REF!</definedName>
    <definedName name="___123asda" hidden="1">#REF!</definedName>
    <definedName name="___1258" hidden="1">#REF!</definedName>
    <definedName name="___a999" localSheetId="48" hidden="1">{#N/A,#N/A,FALSE,"ANEXO3 99 ERA";#N/A,#N/A,FALSE,"ANEXO3 99 UBÁ2";#N/A,#N/A,FALSE,"ANEXO3 99 DTU";#N/A,#N/A,FALSE,"ANEXO3 99 RDR";#N/A,#N/A,FALSE,"ANEXO3 99 UBÁ4";#N/A,#N/A,FALSE,"ANEXO3 99 UBÁ6"}</definedName>
    <definedName name="___a999" localSheetId="47" hidden="1">{#N/A,#N/A,FALSE,"ANEXO3 99 ERA";#N/A,#N/A,FALSE,"ANEXO3 99 UBÁ2";#N/A,#N/A,FALSE,"ANEXO3 99 DTU";#N/A,#N/A,FALSE,"ANEXO3 99 RDR";#N/A,#N/A,FALSE,"ANEXO3 99 UBÁ4";#N/A,#N/A,FALSE,"ANEXO3 99 UBÁ6"}</definedName>
    <definedName name="___a999" localSheetId="49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CC2" hidden="1">#REF!</definedName>
    <definedName name="___adm1" localSheetId="48" hidden="1">{"'Índice'!$A$1:$K$49"}</definedName>
    <definedName name="___adm1" localSheetId="47" hidden="1">{"'Índice'!$A$1:$K$49"}</definedName>
    <definedName name="___adm1" localSheetId="49" hidden="1">{"'Índice'!$A$1:$K$49"}</definedName>
    <definedName name="___adm1" hidden="1">{"'Índice'!$A$1:$K$49"}</definedName>
    <definedName name="___adm2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0" localSheetId="48" hidden="1">{"'gráf jan00'!$A$1:$AK$41"}</definedName>
    <definedName name="___ago10" localSheetId="47" hidden="1">{"'gráf jan00'!$A$1:$AK$41"}</definedName>
    <definedName name="___ago10" localSheetId="49" hidden="1">{"'gráf jan00'!$A$1:$AK$41"}</definedName>
    <definedName name="___ago10" hidden="1">{"'gráf jan00'!$A$1:$AK$41"}</definedName>
    <definedName name="___ago2" localSheetId="48" hidden="1">{"'gráf jan00'!$A$1:$AK$41"}</definedName>
    <definedName name="___ago2" localSheetId="47" hidden="1">{"'gráf jan00'!$A$1:$AK$41"}</definedName>
    <definedName name="___ago2" localSheetId="49" hidden="1">{"'gráf jan00'!$A$1:$AK$41"}</definedName>
    <definedName name="___ago2" hidden="1">{"'gráf jan00'!$A$1:$AK$41"}</definedName>
    <definedName name="___ago3" localSheetId="48" hidden="1">{"'gráf jan00'!$A$1:$AK$41"}</definedName>
    <definedName name="___ago3" localSheetId="47" hidden="1">{"'gráf jan00'!$A$1:$AK$41"}</definedName>
    <definedName name="___ago3" localSheetId="49" hidden="1">{"'gráf jan00'!$A$1:$AK$41"}</definedName>
    <definedName name="___ago3" hidden="1">{"'gráf jan00'!$A$1:$AK$41"}</definedName>
    <definedName name="___ago4" localSheetId="48" hidden="1">{"'gráf jan00'!$A$1:$AK$41"}</definedName>
    <definedName name="___ago4" localSheetId="47" hidden="1">{"'gráf jan00'!$A$1:$AK$41"}</definedName>
    <definedName name="___ago4" localSheetId="49" hidden="1">{"'gráf jan00'!$A$1:$AK$41"}</definedName>
    <definedName name="___ago4" hidden="1">{"'gráf jan00'!$A$1:$AK$41"}</definedName>
    <definedName name="___ago5" localSheetId="48" hidden="1">{"'gráf jan00'!$A$1:$AK$41"}</definedName>
    <definedName name="___ago5" localSheetId="47" hidden="1">{"'gráf jan00'!$A$1:$AK$41"}</definedName>
    <definedName name="___ago5" localSheetId="49" hidden="1">{"'gráf jan00'!$A$1:$AK$41"}</definedName>
    <definedName name="___ago5" hidden="1">{"'gráf jan00'!$A$1:$AK$41"}</definedName>
    <definedName name="___ago6" localSheetId="48" hidden="1">{"'gráf jan00'!$A$1:$AK$41"}</definedName>
    <definedName name="___ago6" localSheetId="47" hidden="1">{"'gráf jan00'!$A$1:$AK$41"}</definedName>
    <definedName name="___ago6" localSheetId="49" hidden="1">{"'gráf jan00'!$A$1:$AK$41"}</definedName>
    <definedName name="___ago6" hidden="1">{"'gráf jan00'!$A$1:$AK$41"}</definedName>
    <definedName name="___ago7" localSheetId="48" hidden="1">{"'gráf jan00'!$A$1:$AK$41"}</definedName>
    <definedName name="___ago7" localSheetId="47" hidden="1">{"'gráf jan00'!$A$1:$AK$41"}</definedName>
    <definedName name="___ago7" localSheetId="49" hidden="1">{"'gráf jan00'!$A$1:$AK$41"}</definedName>
    <definedName name="___ago7" hidden="1">{"'gráf jan00'!$A$1:$AK$41"}</definedName>
    <definedName name="___ago8" localSheetId="48" hidden="1">{"'gráf jan00'!$A$1:$AK$41"}</definedName>
    <definedName name="___ago8" localSheetId="47" hidden="1">{"'gráf jan00'!$A$1:$AK$41"}</definedName>
    <definedName name="___ago8" localSheetId="49" hidden="1">{"'gráf jan00'!$A$1:$AK$41"}</definedName>
    <definedName name="___ago8" hidden="1">{"'gráf jan00'!$A$1:$AK$41"}</definedName>
    <definedName name="___ago9" localSheetId="48" hidden="1">{"'gráf jan00'!$A$1:$AK$41"}</definedName>
    <definedName name="___ago9" localSheetId="47" hidden="1">{"'gráf jan00'!$A$1:$AK$41"}</definedName>
    <definedName name="___ago9" localSheetId="49" hidden="1">{"'gráf jan00'!$A$1:$AK$41"}</definedName>
    <definedName name="___ago9" hidden="1">{"'gráf jan00'!$A$1:$AK$41"}</definedName>
    <definedName name="___ago99999" localSheetId="48" hidden="1">{"'gráf jan00'!$A$1:$AK$41"}</definedName>
    <definedName name="___ago99999" localSheetId="47" hidden="1">{"'gráf jan00'!$A$1:$AK$41"}</definedName>
    <definedName name="___ago99999" localSheetId="49" hidden="1">{"'gráf jan00'!$A$1:$AK$41"}</definedName>
    <definedName name="___ago99999" hidden="1">{"'gráf jan00'!$A$1:$AK$41"}</definedName>
    <definedName name="___ba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_CEF200" localSheetId="35" hidden="1">{#N/A,#N/A,FALSE,"MO (2)"}</definedName>
    <definedName name="___CEF200" localSheetId="33" hidden="1">{#N/A,#N/A,FALSE,"MO (2)"}</definedName>
    <definedName name="___CEF200" localSheetId="48" hidden="1">{#N/A,#N/A,FALSE,"MO (2)"}</definedName>
    <definedName name="___CEF200" localSheetId="23" hidden="1">{#N/A,#N/A,FALSE,"MO (2)"}</definedName>
    <definedName name="___CEF200" localSheetId="8" hidden="1">{#N/A,#N/A,FALSE,"MO (2)"}</definedName>
    <definedName name="___CEF200" localSheetId="0" hidden="1">{#N/A,#N/A,FALSE,"MO (2)"}</definedName>
    <definedName name="___CEF200" localSheetId="47" hidden="1">{#N/A,#N/A,FALSE,"MO (2)"}</definedName>
    <definedName name="___CEF200" localSheetId="49" hidden="1">{#N/A,#N/A,FALSE,"MO (2)"}</definedName>
    <definedName name="___CEF200" hidden="1">{#N/A,#N/A,FALSE,"MO (2)"}</definedName>
    <definedName name="___CEF222" localSheetId="35" hidden="1">{#N/A,#N/A,FALSE,"MO (2)"}</definedName>
    <definedName name="___CEF222" localSheetId="33" hidden="1">{#N/A,#N/A,FALSE,"MO (2)"}</definedName>
    <definedName name="___CEF222" localSheetId="48" hidden="1">{#N/A,#N/A,FALSE,"MO (2)"}</definedName>
    <definedName name="___CEF222" localSheetId="23" hidden="1">{#N/A,#N/A,FALSE,"MO (2)"}</definedName>
    <definedName name="___CEF222" localSheetId="8" hidden="1">{#N/A,#N/A,FALSE,"MO (2)"}</definedName>
    <definedName name="___CEF222" localSheetId="0" hidden="1">{#N/A,#N/A,FALSE,"MO (2)"}</definedName>
    <definedName name="___CEF222" localSheetId="47" hidden="1">{#N/A,#N/A,FALSE,"MO (2)"}</definedName>
    <definedName name="___CEF222" localSheetId="49" hidden="1">{#N/A,#N/A,FALSE,"MO (2)"}</definedName>
    <definedName name="___CEF222" hidden="1">{#N/A,#N/A,FALSE,"MO (2)"}</definedName>
    <definedName name="___CEF300" localSheetId="35" hidden="1">{#N/A,#N/A,FALSE,"MO (2)"}</definedName>
    <definedName name="___CEF300" localSheetId="33" hidden="1">{#N/A,#N/A,FALSE,"MO (2)"}</definedName>
    <definedName name="___CEF300" localSheetId="48" hidden="1">{#N/A,#N/A,FALSE,"MO (2)"}</definedName>
    <definedName name="___CEF300" localSheetId="23" hidden="1">{#N/A,#N/A,FALSE,"MO (2)"}</definedName>
    <definedName name="___CEF300" localSheetId="8" hidden="1">{#N/A,#N/A,FALSE,"MO (2)"}</definedName>
    <definedName name="___CEF300" localSheetId="0" hidden="1">{#N/A,#N/A,FALSE,"MO (2)"}</definedName>
    <definedName name="___CEF300" localSheetId="47" hidden="1">{#N/A,#N/A,FALSE,"MO (2)"}</definedName>
    <definedName name="___CEF300" localSheetId="49" hidden="1">{#N/A,#N/A,FALSE,"MO (2)"}</definedName>
    <definedName name="___CEF300" hidden="1">{#N/A,#N/A,FALSE,"MO (2)"}</definedName>
    <definedName name="___CEF500" localSheetId="35" hidden="1">{#N/A,#N/A,FALSE,"MO (2)"}</definedName>
    <definedName name="___CEF500" localSheetId="33" hidden="1">{#N/A,#N/A,FALSE,"MO (2)"}</definedName>
    <definedName name="___CEF500" localSheetId="48" hidden="1">{#N/A,#N/A,FALSE,"MO (2)"}</definedName>
    <definedName name="___CEF500" localSheetId="23" hidden="1">{#N/A,#N/A,FALSE,"MO (2)"}</definedName>
    <definedName name="___CEF500" localSheetId="8" hidden="1">{#N/A,#N/A,FALSE,"MO (2)"}</definedName>
    <definedName name="___CEF500" localSheetId="0" hidden="1">{#N/A,#N/A,FALSE,"MO (2)"}</definedName>
    <definedName name="___CEF500" localSheetId="47" hidden="1">{#N/A,#N/A,FALSE,"MO (2)"}</definedName>
    <definedName name="___CEF500" localSheetId="49" hidden="1">{#N/A,#N/A,FALSE,"MO (2)"}</definedName>
    <definedName name="___CEF500" hidden="1">{#N/A,#N/A,FALSE,"MO (2)"}</definedName>
    <definedName name="___d2" localSheetId="48" hidden="1">{#N/A,#N/A,FALSE,"Aging Summary";#N/A,#N/A,FALSE,"Ratio Analysis";#N/A,#N/A,FALSE,"Test 120 Day Accts";#N/A,#N/A,FALSE,"Tickmarks"}</definedName>
    <definedName name="___d2" localSheetId="47" hidden="1">{#N/A,#N/A,FALSE,"Aging Summary";#N/A,#N/A,FALSE,"Ratio Analysis";#N/A,#N/A,FALSE,"Test 120 Day Accts";#N/A,#N/A,FALSE,"Tickmarks"}</definedName>
    <definedName name="___d2" localSheetId="49" hidden="1">{#N/A,#N/A,FALSE,"Aging Summary";#N/A,#N/A,FALSE,"Ratio Analysis";#N/A,#N/A,FALSE,"Test 120 Day Accts";#N/A,#N/A,FALSE,"Tickmarks"}</definedName>
    <definedName name="___d2" hidden="1">{#N/A,#N/A,FALSE,"Aging Summary";#N/A,#N/A,FALSE,"Ratio Analysis";#N/A,#N/A,FALSE,"Test 120 Day Accts";#N/A,#N/A,FALSE,"Tickmarks"}</definedName>
    <definedName name="___DEF2" localSheetId="48" hidden="1">{#N/A,#N/A,FALSE,"DEF1";#N/A,#N/A,FALSE,"DEF2";#N/A,#N/A,FALSE,"DEF3"}</definedName>
    <definedName name="___DEF2" localSheetId="47" hidden="1">{#N/A,#N/A,FALSE,"DEF1";#N/A,#N/A,FALSE,"DEF2";#N/A,#N/A,FALSE,"DEF3"}</definedName>
    <definedName name="___DEF2" localSheetId="49" hidden="1">{#N/A,#N/A,FALSE,"DEF1";#N/A,#N/A,FALSE,"DEF2";#N/A,#N/A,FALSE,"DEF3"}</definedName>
    <definedName name="___DEF2" hidden="1">{#N/A,#N/A,FALSE,"DEF1";#N/A,#N/A,FALSE,"DEF2";#N/A,#N/A,FALSE,"DEF3"}</definedName>
    <definedName name="___DEF3" localSheetId="48" hidden="1">{#N/A,#N/A,FALSE,"DEF1";#N/A,#N/A,FALSE,"DEF2";#N/A,#N/A,FALSE,"DEF3"}</definedName>
    <definedName name="___DEF3" localSheetId="47" hidden="1">{#N/A,#N/A,FALSE,"DEF1";#N/A,#N/A,FALSE,"DEF2";#N/A,#N/A,FALSE,"DEF3"}</definedName>
    <definedName name="___DEF3" localSheetId="49" hidden="1">{#N/A,#N/A,FALSE,"DEF1";#N/A,#N/A,FALSE,"DEF2";#N/A,#N/A,FALSE,"DEF3"}</definedName>
    <definedName name="___DEF3" hidden="1">{#N/A,#N/A,FALSE,"DEF1";#N/A,#N/A,FALSE,"DEF2";#N/A,#N/A,FALSE,"DEF3"}</definedName>
    <definedName name="___DFG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RE0700" localSheetId="48" hidden="1">{"'PXR_6500'!$A$1:$I$124"}</definedName>
    <definedName name="___DRE0700" localSheetId="47" hidden="1">{"'PXR_6500'!$A$1:$I$124"}</definedName>
    <definedName name="___DRE0700" localSheetId="49" hidden="1">{"'PXR_6500'!$A$1:$I$124"}</definedName>
    <definedName name="___DRE0700" hidden="1">{"'PXR_6500'!$A$1:$I$124"}</definedName>
    <definedName name="___efc10" localSheetId="48" hidden="1">{"'RR'!$A$2:$E$81"}</definedName>
    <definedName name="___efc10" localSheetId="47" hidden="1">{"'RR'!$A$2:$E$81"}</definedName>
    <definedName name="___efc10" localSheetId="49" hidden="1">{"'RR'!$A$2:$E$81"}</definedName>
    <definedName name="___efc10" hidden="1">{"'RR'!$A$2:$E$81"}</definedName>
    <definedName name="___EFC2" localSheetId="48" hidden="1">{"'RR'!$A$2:$E$81"}</definedName>
    <definedName name="___EFC2" localSheetId="47" hidden="1">{"'RR'!$A$2:$E$81"}</definedName>
    <definedName name="___EFC2" localSheetId="49" hidden="1">{"'RR'!$A$2:$E$81"}</definedName>
    <definedName name="___EFC2" hidden="1">{"'RR'!$A$2:$E$81"}</definedName>
    <definedName name="___EFC3" localSheetId="48" hidden="1">{"'RR'!$A$2:$E$81"}</definedName>
    <definedName name="___EFC3" localSheetId="47" hidden="1">{"'RR'!$A$2:$E$81"}</definedName>
    <definedName name="___EFC3" localSheetId="49" hidden="1">{"'RR'!$A$2:$E$81"}</definedName>
    <definedName name="___EFC3" hidden="1">{"'RR'!$A$2:$E$81"}</definedName>
    <definedName name="___EFC4" localSheetId="48" hidden="1">{"'RR'!$A$2:$E$81"}</definedName>
    <definedName name="___EFC4" localSheetId="47" hidden="1">{"'RR'!$A$2:$E$81"}</definedName>
    <definedName name="___EFC4" localSheetId="49" hidden="1">{"'RR'!$A$2:$E$81"}</definedName>
    <definedName name="___EFC4" hidden="1">{"'RR'!$A$2:$E$81"}</definedName>
    <definedName name="___f" hidden="1">#REF!</definedName>
    <definedName name="___ffp16" localSheetId="48" hidden="1">{"'gráf jan00'!$A$1:$AK$41"}</definedName>
    <definedName name="___ffp16" localSheetId="47" hidden="1">{"'gráf jan00'!$A$1:$AK$41"}</definedName>
    <definedName name="___ffp16" localSheetId="49" hidden="1">{"'gráf jan00'!$A$1:$AK$41"}</definedName>
    <definedName name="___ffp16" hidden="1">{"'gráf jan00'!$A$1:$AK$41"}</definedName>
    <definedName name="___ffp4589" localSheetId="48" hidden="1">{"'gráf jan00'!$A$1:$AK$41"}</definedName>
    <definedName name="___ffp4589" localSheetId="47" hidden="1">{"'gráf jan00'!$A$1:$AK$41"}</definedName>
    <definedName name="___ffp4589" localSheetId="49" hidden="1">{"'gráf jan00'!$A$1:$AK$41"}</definedName>
    <definedName name="___ffp4589" hidden="1">{"'gráf jan00'!$A$1:$AK$41"}</definedName>
    <definedName name="___JU7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n04" localSheetId="48" hidden="1">{"'gráf jan00'!$A$1:$AK$41"}</definedName>
    <definedName name="___jun04" localSheetId="47" hidden="1">{"'gráf jan00'!$A$1:$AK$41"}</definedName>
    <definedName name="___jun04" localSheetId="49" hidden="1">{"'gráf jan00'!$A$1:$AK$41"}</definedName>
    <definedName name="___jun04" hidden="1">{"'gráf jan00'!$A$1:$AK$41"}</definedName>
    <definedName name="___kj1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a32" hidden="1">#REF!</definedName>
    <definedName name="___la4" hidden="1">#REF!</definedName>
    <definedName name="___la5" hidden="1">#REF!</definedName>
    <definedName name="___la6" hidden="1">#REF!</definedName>
    <definedName name="___la7" hidden="1">#REF!</definedName>
    <definedName name="___la8" hidden="1">#REF!</definedName>
    <definedName name="___la9" hidden="1">#REF!</definedName>
    <definedName name="___lb1" hidden="1">#REF!</definedName>
    <definedName name="___lb10" hidden="1">#REF!</definedName>
    <definedName name="___lb11" hidden="1">#REF!</definedName>
    <definedName name="___lb12" hidden="1">#REF!</definedName>
    <definedName name="___lb13" hidden="1">#REF!</definedName>
    <definedName name="___lb14" hidden="1">#REF!</definedName>
    <definedName name="___lb15" hidden="1">#REF!</definedName>
    <definedName name="___lb16" hidden="1">#REF!</definedName>
    <definedName name="___lb17" hidden="1">#REF!</definedName>
    <definedName name="___lb18" hidden="1">#REF!</definedName>
    <definedName name="___lb19" hidden="1">#REF!</definedName>
    <definedName name="___lb2" hidden="1">#REF!</definedName>
    <definedName name="___lb20" hidden="1">#REF!</definedName>
    <definedName name="___lb21" hidden="1">#REF!</definedName>
    <definedName name="___lb22" hidden="1">#REF!</definedName>
    <definedName name="___lb23" hidden="1">#REF!</definedName>
    <definedName name="___lb24" hidden="1">#REF!</definedName>
    <definedName name="___lb25" hidden="1">#REF!</definedName>
    <definedName name="___lb27" hidden="1">#REF!</definedName>
    <definedName name="___lb28" hidden="1">#REF!</definedName>
    <definedName name="___lb29" hidden="1">#REF!</definedName>
    <definedName name="___lb3" hidden="1">#REF!</definedName>
    <definedName name="___lb30" hidden="1">#REF!</definedName>
    <definedName name="___lb31" hidden="1">#REF!</definedName>
    <definedName name="___lb32" hidden="1">#REF!</definedName>
    <definedName name="___lb4" hidden="1">#REF!</definedName>
    <definedName name="___lb5" hidden="1">#REF!</definedName>
    <definedName name="___lb6" hidden="1">#REF!</definedName>
    <definedName name="___lb7" hidden="1">#REF!</definedName>
    <definedName name="___lb8" hidden="1">#REF!</definedName>
    <definedName name="___lb9" hidden="1">#REF!</definedName>
    <definedName name="___lbc1" hidden="1">#REF!</definedName>
    <definedName name="___lbc10" hidden="1">#REF!</definedName>
    <definedName name="___lbc11" hidden="1">#REF!</definedName>
    <definedName name="___lbc12" hidden="1">#REF!</definedName>
    <definedName name="___lbc13" hidden="1">#REF!</definedName>
    <definedName name="___lbc14" hidden="1">#REF!</definedName>
    <definedName name="___lbc15" hidden="1">#REF!</definedName>
    <definedName name="___lbc16" hidden="1">#REF!</definedName>
    <definedName name="___lbc17" hidden="1">#REF!</definedName>
    <definedName name="___lbc18" hidden="1">#REF!</definedName>
    <definedName name="___lbc19" hidden="1">#REF!</definedName>
    <definedName name="___lbc2" hidden="1">#REF!</definedName>
    <definedName name="___lbc20" hidden="1">#REF!</definedName>
    <definedName name="___lbc21" hidden="1">#REF!</definedName>
    <definedName name="___lbc22" hidden="1">#REF!</definedName>
    <definedName name="___lbc23" hidden="1">#REF!</definedName>
    <definedName name="___lbc24" hidden="1">#REF!</definedName>
    <definedName name="___lbc25" hidden="1">#REF!</definedName>
    <definedName name="___lbc26" hidden="1">#REF!</definedName>
    <definedName name="___lbc27" hidden="1">#REF!</definedName>
    <definedName name="___lbc28" hidden="1">#REF!</definedName>
    <definedName name="___lbc29" hidden="1">#REF!</definedName>
    <definedName name="___lbc3" hidden="1">#REF!</definedName>
    <definedName name="___lbc31" hidden="1">#REF!</definedName>
    <definedName name="___lbc32" hidden="1">#REF!</definedName>
    <definedName name="___lbc4" hidden="1">#REF!</definedName>
    <definedName name="___lbc5" hidden="1">#REF!</definedName>
    <definedName name="___lbc6" hidden="1">#REF!</definedName>
    <definedName name="___lbc7" hidden="1">#REF!</definedName>
    <definedName name="___lbc8" hidden="1">#REF!</definedName>
    <definedName name="___lbc9" hidden="1">#REF!</definedName>
    <definedName name="___ld26" hidden="1">#REF!</definedName>
    <definedName name="___ld31" hidden="1">#REF!</definedName>
    <definedName name="___le31" hidden="1">#REF!</definedName>
    <definedName name="___lf31" hidden="1">#REF!</definedName>
    <definedName name="___MOA1" localSheetId="48" hidden="1">{#N/A,#N/A,FALSE,"DEF1";#N/A,#N/A,FALSE,"DEF2";#N/A,#N/A,FALSE,"DEF3"}</definedName>
    <definedName name="___MOA1" localSheetId="47" hidden="1">{#N/A,#N/A,FALSE,"DEF1";#N/A,#N/A,FALSE,"DEF2";#N/A,#N/A,FALSE,"DEF3"}</definedName>
    <definedName name="___MOA1" localSheetId="49" hidden="1">{#N/A,#N/A,FALSE,"DEF1";#N/A,#N/A,FALSE,"DEF2";#N/A,#N/A,FALSE,"DEF3"}</definedName>
    <definedName name="___MOA1" hidden="1">{#N/A,#N/A,FALSE,"DEF1";#N/A,#N/A,FALSE,"DEF2";#N/A,#N/A,FALSE,"DEF3"}</definedName>
    <definedName name="___MOA2" localSheetId="48" hidden="1">{#N/A,#N/A,FALSE,"DEF1";#N/A,#N/A,FALSE,"DEF2";#N/A,#N/A,FALSE,"DEF3"}</definedName>
    <definedName name="___MOA2" localSheetId="47" hidden="1">{#N/A,#N/A,FALSE,"DEF1";#N/A,#N/A,FALSE,"DEF2";#N/A,#N/A,FALSE,"DEF3"}</definedName>
    <definedName name="___MOA2" localSheetId="49" hidden="1">{#N/A,#N/A,FALSE,"DEF1";#N/A,#N/A,FALSE,"DEF2";#N/A,#N/A,FALSE,"DEF3"}</definedName>
    <definedName name="___MOA2" hidden="1">{#N/A,#N/A,FALSE,"DEF1";#N/A,#N/A,FALSE,"DEF2";#N/A,#N/A,FALSE,"DEF3"}</definedName>
    <definedName name="___n2" localSheetId="48" hidden="1">{#N/A,#N/A,FALSE,"PCOL"}</definedName>
    <definedName name="___n2" localSheetId="47" hidden="1">{#N/A,#N/A,FALSE,"PCOL"}</definedName>
    <definedName name="___n2" localSheetId="49" hidden="1">{#N/A,#N/A,FALSE,"PCOL"}</definedName>
    <definedName name="___n2" hidden="1">{#N/A,#N/A,FALSE,"PCOL"}</definedName>
    <definedName name="___OUT98" localSheetId="35" hidden="1">{#N/A,#N/A,TRUE,"Serviços"}</definedName>
    <definedName name="___OUT98" localSheetId="33" hidden="1">{#N/A,#N/A,TRUE,"Serviços"}</definedName>
    <definedName name="___OUT98" localSheetId="21" hidden="1">{#N/A,#N/A,TRUE,"Serviços"}</definedName>
    <definedName name="___OUT98" localSheetId="4" hidden="1">{#N/A,#N/A,TRUE,"Serviços"}</definedName>
    <definedName name="___OUT98" localSheetId="48" hidden="1">{#N/A,#N/A,TRUE,"Serviços"}</definedName>
    <definedName name="___OUT98" localSheetId="68" hidden="1">{#N/A,#N/A,TRUE,"Serviços"}</definedName>
    <definedName name="___OUT98" localSheetId="23" hidden="1">{#N/A,#N/A,TRUE,"Serviços"}</definedName>
    <definedName name="___OUT98" localSheetId="64" hidden="1">{#N/A,#N/A,TRUE,"Serviços"}</definedName>
    <definedName name="___OUT98" localSheetId="8" hidden="1">{#N/A,#N/A,TRUE,"Serviços"}</definedName>
    <definedName name="___OUT98" localSheetId="40" hidden="1">{#N/A,#N/A,TRUE,"Serviços"}</definedName>
    <definedName name="___OUT98" localSheetId="55" hidden="1">{#N/A,#N/A,TRUE,"Serviços"}</definedName>
    <definedName name="___OUT98" localSheetId="3" hidden="1">{#N/A,#N/A,TRUE,"Serviços"}</definedName>
    <definedName name="___OUT98" localSheetId="0" hidden="1">{#N/A,#N/A,TRUE,"Serviços"}</definedName>
    <definedName name="___OUT98" localSheetId="47" hidden="1">{#N/A,#N/A,TRUE,"Serviços"}</definedName>
    <definedName name="___OUT98" localSheetId="62" hidden="1">{#N/A,#N/A,TRUE,"Serviços"}</definedName>
    <definedName name="___OUT98" localSheetId="63" hidden="1">{#N/A,#N/A,TRUE,"Serviços"}</definedName>
    <definedName name="___OUT98" localSheetId="49" hidden="1">{#N/A,#N/A,TRUE,"Serviços"}</definedName>
    <definedName name="___OUT98" hidden="1">{#N/A,#N/A,TRUE,"Serviços"}</definedName>
    <definedName name="___PN10" localSheetId="48" hidden="1">{"'gráf jan00'!$A$1:$AK$41"}</definedName>
    <definedName name="___PN10" localSheetId="47" hidden="1">{"'gráf jan00'!$A$1:$AK$41"}</definedName>
    <definedName name="___PN10" localSheetId="49" hidden="1">{"'gráf jan00'!$A$1:$AK$41"}</definedName>
    <definedName name="___PN10" hidden="1">{"'gráf jan00'!$A$1:$AK$41"}</definedName>
    <definedName name="___thinkcellWUMAAAAAAAAAAAAA7Bc7ZHo6d0e5LJFBo3Hg9g" hidden="1">#REF!</definedName>
    <definedName name="___thinkcellWUMAAAAAAAAAAAAAKKRynGzK50G1rFxZa_HDxA" hidden="1">#REF!</definedName>
    <definedName name="___thinkcellWUMAAAAAAAACAAAAegWaRZ6Vo0CKr.kcUzmglA" hidden="1">#REF!</definedName>
    <definedName name="___thinkcellWUMAAAAAAAADAAAA3noVFmgFpUGVRRVKeaEs5w" hidden="1">#REF!</definedName>
    <definedName name="___thinkcellWUMAAAAAAAAEAAAAr5ktaG6.40Wx2AzkgkL_zg" hidden="1">#REF!</definedName>
    <definedName name="___thinkcellWUMAAAEAAAAAAAAA3TTb3XQgTEmiRjIURXRuew" hidden="1">#REF!</definedName>
    <definedName name="___thinkcellWUMAAAEAAAAAAAAA656ESEq_lEu6K35KDqB5MQ" hidden="1">#REF!</definedName>
    <definedName name="___thinkcellWUMAAAEAAAAAAAAAHioTx9KWm0KPZOjXlIyOnA" hidden="1">#REF!</definedName>
    <definedName name="___thinkcellWUMAAAEAAAAAAAAAnt_BkBjK8EC8NnYJV4n.Yg" hidden="1">#REF!</definedName>
    <definedName name="___thinkcellWUMAAAEAAAACAAAAD0gF2f.tiU69n5bpFCvCaA" hidden="1">#REF!</definedName>
    <definedName name="___thinkcellWUMAAAEAAAACAAAAOFPmKCo_7km37ujhJRhMTw" hidden="1">#REF!</definedName>
    <definedName name="___x10" hidden="1">#REF!</definedName>
    <definedName name="___x11" hidden="1">#REF!</definedName>
    <definedName name="___x12" hidden="1">#REF!</definedName>
    <definedName name="___x13" hidden="1">#REF!</definedName>
    <definedName name="___x14" hidden="1">#REF!</definedName>
    <definedName name="___x15" hidden="1">#REF!</definedName>
    <definedName name="___x16" hidden="1">#REF!</definedName>
    <definedName name="___x17" hidden="1">#REF!</definedName>
    <definedName name="___x18" hidden="1">#REF!</definedName>
    <definedName name="___x19" hidden="1">#REF!</definedName>
    <definedName name="___x20" hidden="1">#REF!</definedName>
    <definedName name="___x21" hidden="1">#REF!</definedName>
    <definedName name="___x22" hidden="1">#REF!</definedName>
    <definedName name="___x23" hidden="1">#REF!</definedName>
    <definedName name="___x24" hidden="1">#REF!</definedName>
    <definedName name="___x25" hidden="1">#REF!</definedName>
    <definedName name="___x28" hidden="1">#REF!</definedName>
    <definedName name="___x29" hidden="1">#REF!</definedName>
    <definedName name="___x32" hidden="1">#REF!</definedName>
    <definedName name="___x4" hidden="1">#REF!</definedName>
    <definedName name="___x5" hidden="1">#REF!</definedName>
    <definedName name="___x6" hidden="1">#REF!</definedName>
    <definedName name="___x7" hidden="1">#REF!</definedName>
    <definedName name="___x8" hidden="1">#REF!</definedName>
    <definedName name="___x9" hidden="1">#REF!</definedName>
    <definedName name="__1__123Graph_A__200__BPF" localSheetId="5" hidden="1">#REF!</definedName>
    <definedName name="__1__123Graph_A__200__BPF" localSheetId="29" hidden="1">#REF!</definedName>
    <definedName name="__1__123Graph_A__200__BPF" hidden="1">#REF!</definedName>
    <definedName name="__1__123Graph_ACHART_1" localSheetId="48" hidden="1">#REF!</definedName>
    <definedName name="__1__123Graph_ACHART_1" hidden="1">#REF!</definedName>
    <definedName name="__1__123Graph_BGrßfico_10C" hidden="1">#REF!</definedName>
    <definedName name="__10__123Graph_BCHART_9" localSheetId="48" hidden="1">#REF!</definedName>
    <definedName name="__10__123Graph_BCHART_9" hidden="1">#REF!</definedName>
    <definedName name="__10__123Graph_C__200__D50" localSheetId="5" hidden="1">#REF!</definedName>
    <definedName name="__10__123Graph_C__200__D50" localSheetId="29" hidden="1">#REF!</definedName>
    <definedName name="__10__123Graph_C__200__D50" hidden="1">#REF!</definedName>
    <definedName name="__11__123Graph_CGRANULOMETRIA_1" localSheetId="5" hidden="1">#REF!</definedName>
    <definedName name="__11__123Graph_CGRANULOMETRIA_1" localSheetId="29" hidden="1">#REF!</definedName>
    <definedName name="__11__123Graph_CGRANULOMETRIA_1" hidden="1">#REF!</definedName>
    <definedName name="__11__123Graph_LBL_ACHART_2" localSheetId="48" hidden="1">#REF!</definedName>
    <definedName name="__11__123Graph_LBL_ACHART_2" hidden="1">#REF!</definedName>
    <definedName name="__12__123Graph_D__200__BPF" localSheetId="5" hidden="1">#REF!</definedName>
    <definedName name="__12__123Graph_D__200__BPF" localSheetId="29" hidden="1">#REF!</definedName>
    <definedName name="__12__123Graph_D__200__BPF" hidden="1">#REF!</definedName>
    <definedName name="__12__123Graph_LBL_ACHART_3" localSheetId="48" hidden="1">#REF!</definedName>
    <definedName name="__12__123Graph_LBL_ACHART_3" hidden="1">#REF!</definedName>
    <definedName name="__123Graph_A" localSheetId="21" hidden="1">#REF!</definedName>
    <definedName name="__123Graph_A" localSheetId="4" hidden="1">#REF!</definedName>
    <definedName name="__123Graph_A" localSheetId="48" hidden="1">#REF!</definedName>
    <definedName name="__123Graph_A" localSheetId="40" hidden="1">#REF!</definedName>
    <definedName name="__123Graph_A" localSheetId="62" hidden="1">#REF!</definedName>
    <definedName name="__123Graph_A" localSheetId="63" hidden="1">#REF!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ANIDRO" hidden="1">#REF!</definedName>
    <definedName name="__123Graph_ABENZENE" hidden="1">#REF!</definedName>
    <definedName name="__123Graph_ABUTADIENE" hidden="1">#REF!</definedName>
    <definedName name="__123Graph_ACAPRO" hidden="1">#REF!</definedName>
    <definedName name="__123Graph_ACOT1" hidden="1">#REF!</definedName>
    <definedName name="__123Graph_ACOT2" hidden="1">#REF!</definedName>
    <definedName name="__123Graph_AETHYLENE" hidden="1">#REF!</definedName>
    <definedName name="__123Graph_AEVAC" hidden="1">#REF!</definedName>
    <definedName name="__123Graph_AGraph1" localSheetId="21" hidden="1">#REF!</definedName>
    <definedName name="__123Graph_AGraph1" localSheetId="4" hidden="1">#REF!</definedName>
    <definedName name="__123Graph_AGraph1" localSheetId="48" hidden="1">#REF!</definedName>
    <definedName name="__123Graph_AGraph1" localSheetId="40" hidden="1">#REF!</definedName>
    <definedName name="__123Graph_AGraph1" localSheetId="62" hidden="1">#REF!</definedName>
    <definedName name="__123Graph_AGraph1" localSheetId="63" hidden="1">#REF!</definedName>
    <definedName name="__123Graph_AGraph1" hidden="1">#REF!</definedName>
    <definedName name="__123Graph_AGraph10" localSheetId="21" hidden="1">#REF!</definedName>
    <definedName name="__123Graph_AGraph10" localSheetId="4" hidden="1">#REF!</definedName>
    <definedName name="__123Graph_AGraph10" localSheetId="48" hidden="1">#REF!</definedName>
    <definedName name="__123Graph_AGraph10" localSheetId="40" hidden="1">#REF!</definedName>
    <definedName name="__123Graph_AGraph10" localSheetId="62" hidden="1">#REF!</definedName>
    <definedName name="__123Graph_AGraph10" localSheetId="63" hidden="1">#REF!</definedName>
    <definedName name="__123Graph_AGraph10" hidden="1">#REF!</definedName>
    <definedName name="__123Graph_AGraph11" localSheetId="21" hidden="1">#REF!</definedName>
    <definedName name="__123Graph_AGraph11" localSheetId="4" hidden="1">#REF!</definedName>
    <definedName name="__123Graph_AGraph11" localSheetId="48" hidden="1">#REF!</definedName>
    <definedName name="__123Graph_AGraph11" localSheetId="40" hidden="1">#REF!</definedName>
    <definedName name="__123Graph_AGraph11" localSheetId="62" hidden="1">#REF!</definedName>
    <definedName name="__123Graph_AGraph11" localSheetId="63" hidden="1">#REF!</definedName>
    <definedName name="__123Graph_AGraph11" hidden="1">#REF!</definedName>
    <definedName name="__123Graph_AGraph12" localSheetId="21" hidden="1">#REF!</definedName>
    <definedName name="__123Graph_AGraph12" localSheetId="4" hidden="1">#REF!</definedName>
    <definedName name="__123Graph_AGraph12" localSheetId="48" hidden="1">#REF!</definedName>
    <definedName name="__123Graph_AGraph12" localSheetId="40" hidden="1">#REF!</definedName>
    <definedName name="__123Graph_AGraph12" localSheetId="62" hidden="1">#REF!</definedName>
    <definedName name="__123Graph_AGraph12" localSheetId="63" hidden="1">#REF!</definedName>
    <definedName name="__123Graph_AGraph12" hidden="1">#REF!</definedName>
    <definedName name="__123Graph_AGraph2" localSheetId="21" hidden="1">#REF!</definedName>
    <definedName name="__123Graph_AGraph2" localSheetId="4" hidden="1">#REF!</definedName>
    <definedName name="__123Graph_AGraph2" localSheetId="48" hidden="1">#REF!</definedName>
    <definedName name="__123Graph_AGraph2" localSheetId="40" hidden="1">#REF!</definedName>
    <definedName name="__123Graph_AGraph2" localSheetId="62" hidden="1">#REF!</definedName>
    <definedName name="__123Graph_AGraph2" localSheetId="63" hidden="1">#REF!</definedName>
    <definedName name="__123Graph_AGraph2" hidden="1">#REF!</definedName>
    <definedName name="__123Graph_AGraph3" localSheetId="21" hidden="1">#REF!</definedName>
    <definedName name="__123Graph_AGraph3" localSheetId="4" hidden="1">#REF!</definedName>
    <definedName name="__123Graph_AGraph3" localSheetId="48" hidden="1">#REF!</definedName>
    <definedName name="__123Graph_AGraph3" localSheetId="40" hidden="1">#REF!</definedName>
    <definedName name="__123Graph_AGraph3" localSheetId="62" hidden="1">#REF!</definedName>
    <definedName name="__123Graph_AGraph3" localSheetId="63" hidden="1">#REF!</definedName>
    <definedName name="__123Graph_AGraph3" hidden="1">#REF!</definedName>
    <definedName name="__123Graph_AGraph4" localSheetId="21" hidden="1">#REF!</definedName>
    <definedName name="__123Graph_AGraph4" localSheetId="4" hidden="1">#REF!</definedName>
    <definedName name="__123Graph_AGraph4" localSheetId="48" hidden="1">#REF!</definedName>
    <definedName name="__123Graph_AGraph4" localSheetId="40" hidden="1">#REF!</definedName>
    <definedName name="__123Graph_AGraph4" localSheetId="62" hidden="1">#REF!</definedName>
    <definedName name="__123Graph_AGraph4" localSheetId="63" hidden="1">#REF!</definedName>
    <definedName name="__123Graph_AGraph4" hidden="1">#REF!</definedName>
    <definedName name="__123Graph_AGraph5" localSheetId="21" hidden="1">#REF!</definedName>
    <definedName name="__123Graph_AGraph5" localSheetId="4" hidden="1">#REF!</definedName>
    <definedName name="__123Graph_AGraph5" localSheetId="48" hidden="1">#REF!</definedName>
    <definedName name="__123Graph_AGraph5" localSheetId="40" hidden="1">#REF!</definedName>
    <definedName name="__123Graph_AGraph5" localSheetId="62" hidden="1">#REF!</definedName>
    <definedName name="__123Graph_AGraph5" localSheetId="63" hidden="1">#REF!</definedName>
    <definedName name="__123Graph_AGraph5" hidden="1">#REF!</definedName>
    <definedName name="__123Graph_AGraph6" localSheetId="21" hidden="1">#REF!</definedName>
    <definedName name="__123Graph_AGraph6" localSheetId="4" hidden="1">#REF!</definedName>
    <definedName name="__123Graph_AGraph6" localSheetId="48" hidden="1">#REF!</definedName>
    <definedName name="__123Graph_AGraph6" localSheetId="40" hidden="1">#REF!</definedName>
    <definedName name="__123Graph_AGraph6" localSheetId="62" hidden="1">#REF!</definedName>
    <definedName name="__123Graph_AGraph6" localSheetId="63" hidden="1">#REF!</definedName>
    <definedName name="__123Graph_AGraph6" hidden="1">#REF!</definedName>
    <definedName name="__123Graph_AGraph7" localSheetId="21" hidden="1">#REF!</definedName>
    <definedName name="__123Graph_AGraph7" localSheetId="4" hidden="1">#REF!</definedName>
    <definedName name="__123Graph_AGraph7" localSheetId="48" hidden="1">#REF!</definedName>
    <definedName name="__123Graph_AGraph7" localSheetId="40" hidden="1">#REF!</definedName>
    <definedName name="__123Graph_AGraph7" localSheetId="62" hidden="1">#REF!</definedName>
    <definedName name="__123Graph_AGraph7" localSheetId="63" hidden="1">#REF!</definedName>
    <definedName name="__123Graph_AGraph7" hidden="1">#REF!</definedName>
    <definedName name="__123Graph_AGraph8" localSheetId="21" hidden="1">#REF!</definedName>
    <definedName name="__123Graph_AGraph8" localSheetId="4" hidden="1">#REF!</definedName>
    <definedName name="__123Graph_AGraph8" localSheetId="48" hidden="1">#REF!</definedName>
    <definedName name="__123Graph_AGraph8" localSheetId="40" hidden="1">#REF!</definedName>
    <definedName name="__123Graph_AGraph8" localSheetId="62" hidden="1">#REF!</definedName>
    <definedName name="__123Graph_AGraph8" localSheetId="63" hidden="1">#REF!</definedName>
    <definedName name="__123Graph_AGraph8" hidden="1">#REF!</definedName>
    <definedName name="__123Graph_AGraph9" localSheetId="21" hidden="1">#REF!</definedName>
    <definedName name="__123Graph_AGraph9" localSheetId="4" hidden="1">#REF!</definedName>
    <definedName name="__123Graph_AGraph9" localSheetId="48" hidden="1">#REF!</definedName>
    <definedName name="__123Graph_AGraph9" localSheetId="40" hidden="1">#REF!</definedName>
    <definedName name="__123Graph_AGraph9" localSheetId="62" hidden="1">#REF!</definedName>
    <definedName name="__123Graph_AGraph9" localSheetId="63" hidden="1">#REF!</definedName>
    <definedName name="__123Graph_AGraph9" hidden="1">#REF!</definedName>
    <definedName name="__123Graph_AHDPE" hidden="1">#REF!</definedName>
    <definedName name="__123Graph_AHIALCOOL" hidden="1">#REF!</definedName>
    <definedName name="__123Graph_AHIDRATADO" hidden="1">#REF!</definedName>
    <definedName name="__123Graph_ALDPE" hidden="1">#REF!</definedName>
    <definedName name="__123Graph_ALLDPE" hidden="1">#REF!</definedName>
    <definedName name="__123Graph_AMTBE" hidden="1">#REF!</definedName>
    <definedName name="__123Graph_ANAPHTHA" hidden="1">#REF!</definedName>
    <definedName name="__123Graph_APET" hidden="1">#REF!</definedName>
    <definedName name="__123Graph_APP" hidden="1">#REF!</definedName>
    <definedName name="__123Graph_APROPYLENE" hidden="1">#REF!</definedName>
    <definedName name="__123Graph_APVC" hidden="1">#REF!</definedName>
    <definedName name="__123Graph_APX" hidden="1">#REF!</definedName>
    <definedName name="__123Graph_ASACAS" hidden="1">#REF!</definedName>
    <definedName name="__123Graph_ASIDECO" localSheetId="5" hidden="1">#REF!</definedName>
    <definedName name="__123Graph_ASIDECO" localSheetId="29" hidden="1">#REF!</definedName>
    <definedName name="__123Graph_ASIDECO" hidden="1">#REF!</definedName>
    <definedName name="__123Graph_ATOL" hidden="1">#REF!</definedName>
    <definedName name="__123Graph_B" localSheetId="21" hidden="1">#REF!</definedName>
    <definedName name="__123Graph_B" localSheetId="4" hidden="1">#REF!</definedName>
    <definedName name="__123Graph_B" localSheetId="48" hidden="1">#REF!</definedName>
    <definedName name="__123Graph_B" localSheetId="40" hidden="1">#REF!</definedName>
    <definedName name="__123Graph_B" localSheetId="62" hidden="1">#REF!</definedName>
    <definedName name="__123Graph_B" localSheetId="63" hidden="1">#REF!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BENZENE" hidden="1">#REF!</definedName>
    <definedName name="__123Graph_BBUTADIENE" hidden="1">#REF!</definedName>
    <definedName name="__123Graph_BCAPRO" hidden="1">#REF!</definedName>
    <definedName name="__123Graph_BETHYLENE" hidden="1">#REF!</definedName>
    <definedName name="__123Graph_BGraph1" localSheetId="21" hidden="1">#REF!</definedName>
    <definedName name="__123Graph_BGraph1" localSheetId="4" hidden="1">#REF!</definedName>
    <definedName name="__123Graph_BGraph1" localSheetId="48" hidden="1">#REF!</definedName>
    <definedName name="__123Graph_BGraph1" localSheetId="40" hidden="1">#REF!</definedName>
    <definedName name="__123Graph_BGraph1" localSheetId="62" hidden="1">#REF!</definedName>
    <definedName name="__123Graph_BGraph1" localSheetId="63" hidden="1">#REF!</definedName>
    <definedName name="__123Graph_BGraph1" hidden="1">#REF!</definedName>
    <definedName name="__123Graph_BGraph10" localSheetId="21" hidden="1">#REF!</definedName>
    <definedName name="__123Graph_BGraph10" localSheetId="4" hidden="1">#REF!</definedName>
    <definedName name="__123Graph_BGraph10" localSheetId="48" hidden="1">#REF!</definedName>
    <definedName name="__123Graph_BGraph10" localSheetId="40" hidden="1">#REF!</definedName>
    <definedName name="__123Graph_BGraph10" localSheetId="62" hidden="1">#REF!</definedName>
    <definedName name="__123Graph_BGraph10" localSheetId="63" hidden="1">#REF!</definedName>
    <definedName name="__123Graph_BGraph10" hidden="1">#REF!</definedName>
    <definedName name="__123Graph_BGraph11" localSheetId="21" hidden="1">#REF!</definedName>
    <definedName name="__123Graph_BGraph11" localSheetId="4" hidden="1">#REF!</definedName>
    <definedName name="__123Graph_BGraph11" localSheetId="48" hidden="1">#REF!</definedName>
    <definedName name="__123Graph_BGraph11" localSheetId="40" hidden="1">#REF!</definedName>
    <definedName name="__123Graph_BGraph11" localSheetId="62" hidden="1">#REF!</definedName>
    <definedName name="__123Graph_BGraph11" localSheetId="63" hidden="1">#REF!</definedName>
    <definedName name="__123Graph_BGraph11" hidden="1">#REF!</definedName>
    <definedName name="__123Graph_BGraph12" localSheetId="21" hidden="1">#REF!</definedName>
    <definedName name="__123Graph_BGraph12" localSheetId="4" hidden="1">#REF!</definedName>
    <definedName name="__123Graph_BGraph12" localSheetId="48" hidden="1">#REF!</definedName>
    <definedName name="__123Graph_BGraph12" localSheetId="40" hidden="1">#REF!</definedName>
    <definedName name="__123Graph_BGraph12" localSheetId="62" hidden="1">#REF!</definedName>
    <definedName name="__123Graph_BGraph12" localSheetId="63" hidden="1">#REF!</definedName>
    <definedName name="__123Graph_BGraph12" hidden="1">#REF!</definedName>
    <definedName name="__123Graph_BGraph2" localSheetId="21" hidden="1">#REF!</definedName>
    <definedName name="__123Graph_BGraph2" localSheetId="4" hidden="1">#REF!</definedName>
    <definedName name="__123Graph_BGraph2" localSheetId="48" hidden="1">#REF!</definedName>
    <definedName name="__123Graph_BGraph2" localSheetId="40" hidden="1">#REF!</definedName>
    <definedName name="__123Graph_BGraph2" localSheetId="62" hidden="1">#REF!</definedName>
    <definedName name="__123Graph_BGraph2" localSheetId="63" hidden="1">#REF!</definedName>
    <definedName name="__123Graph_BGraph2" hidden="1">#REF!</definedName>
    <definedName name="__123Graph_BGraph3" localSheetId="21" hidden="1">#REF!</definedName>
    <definedName name="__123Graph_BGraph3" localSheetId="4" hidden="1">#REF!</definedName>
    <definedName name="__123Graph_BGraph3" localSheetId="48" hidden="1">#REF!</definedName>
    <definedName name="__123Graph_BGraph3" localSheetId="40" hidden="1">#REF!</definedName>
    <definedName name="__123Graph_BGraph3" localSheetId="62" hidden="1">#REF!</definedName>
    <definedName name="__123Graph_BGraph3" localSheetId="63" hidden="1">#REF!</definedName>
    <definedName name="__123Graph_BGraph3" hidden="1">#REF!</definedName>
    <definedName name="__123Graph_BGraph4" localSheetId="21" hidden="1">#REF!</definedName>
    <definedName name="__123Graph_BGraph4" localSheetId="4" hidden="1">#REF!</definedName>
    <definedName name="__123Graph_BGraph4" localSheetId="48" hidden="1">#REF!</definedName>
    <definedName name="__123Graph_BGraph4" localSheetId="40" hidden="1">#REF!</definedName>
    <definedName name="__123Graph_BGraph4" localSheetId="62" hidden="1">#REF!</definedName>
    <definedName name="__123Graph_BGraph4" localSheetId="63" hidden="1">#REF!</definedName>
    <definedName name="__123Graph_BGraph4" hidden="1">#REF!</definedName>
    <definedName name="__123Graph_BGraph5" localSheetId="21" hidden="1">#REF!</definedName>
    <definedName name="__123Graph_BGraph5" localSheetId="4" hidden="1">#REF!</definedName>
    <definedName name="__123Graph_BGraph5" localSheetId="48" hidden="1">#REF!</definedName>
    <definedName name="__123Graph_BGraph5" localSheetId="40" hidden="1">#REF!</definedName>
    <definedName name="__123Graph_BGraph5" localSheetId="62" hidden="1">#REF!</definedName>
    <definedName name="__123Graph_BGraph5" localSheetId="63" hidden="1">#REF!</definedName>
    <definedName name="__123Graph_BGraph5" hidden="1">#REF!</definedName>
    <definedName name="__123Graph_BGraph6" localSheetId="21" hidden="1">#REF!</definedName>
    <definedName name="__123Graph_BGraph6" localSheetId="4" hidden="1">#REF!</definedName>
    <definedName name="__123Graph_BGraph6" localSheetId="48" hidden="1">#REF!</definedName>
    <definedName name="__123Graph_BGraph6" localSheetId="40" hidden="1">#REF!</definedName>
    <definedName name="__123Graph_BGraph6" localSheetId="62" hidden="1">#REF!</definedName>
    <definedName name="__123Graph_BGraph6" localSheetId="63" hidden="1">#REF!</definedName>
    <definedName name="__123Graph_BGraph6" hidden="1">#REF!</definedName>
    <definedName name="__123Graph_BGraph7" localSheetId="21" hidden="1">#REF!</definedName>
    <definedName name="__123Graph_BGraph7" localSheetId="4" hidden="1">#REF!</definedName>
    <definedName name="__123Graph_BGraph7" localSheetId="48" hidden="1">#REF!</definedName>
    <definedName name="__123Graph_BGraph7" localSheetId="40" hidden="1">#REF!</definedName>
    <definedName name="__123Graph_BGraph7" localSheetId="62" hidden="1">#REF!</definedName>
    <definedName name="__123Graph_BGraph7" localSheetId="63" hidden="1">#REF!</definedName>
    <definedName name="__123Graph_BGraph7" hidden="1">#REF!</definedName>
    <definedName name="__123Graph_BGraph8" localSheetId="21" hidden="1">#REF!</definedName>
    <definedName name="__123Graph_BGraph8" localSheetId="4" hidden="1">#REF!</definedName>
    <definedName name="__123Graph_BGraph8" localSheetId="48" hidden="1">#REF!</definedName>
    <definedName name="__123Graph_BGraph8" localSheetId="40" hidden="1">#REF!</definedName>
    <definedName name="__123Graph_BGraph8" localSheetId="62" hidden="1">#REF!</definedName>
    <definedName name="__123Graph_BGraph8" localSheetId="63" hidden="1">#REF!</definedName>
    <definedName name="__123Graph_BGraph8" hidden="1">#REF!</definedName>
    <definedName name="__123Graph_BGraph9" localSheetId="21" hidden="1">#REF!</definedName>
    <definedName name="__123Graph_BGraph9" localSheetId="4" hidden="1">#REF!</definedName>
    <definedName name="__123Graph_BGraph9" localSheetId="48" hidden="1">#REF!</definedName>
    <definedName name="__123Graph_BGraph9" localSheetId="40" hidden="1">#REF!</definedName>
    <definedName name="__123Graph_BGraph9" localSheetId="62" hidden="1">#REF!</definedName>
    <definedName name="__123Graph_BGraph9" localSheetId="63" hidden="1">#REF!</definedName>
    <definedName name="__123Graph_BGraph9" hidden="1">#REF!</definedName>
    <definedName name="__123Graph_BHDPE" hidden="1">#REF!</definedName>
    <definedName name="__123Graph_BLDPE" hidden="1">#REF!</definedName>
    <definedName name="__123Graph_BLLDPE" hidden="1">#REF!</definedName>
    <definedName name="__123Graph_BMTBE" hidden="1">#REF!</definedName>
    <definedName name="__123Graph_BNAPHTHA" hidden="1">#REF!</definedName>
    <definedName name="__123Graph_BPET" hidden="1">#REF!</definedName>
    <definedName name="__123Graph_BPP" hidden="1">#REF!</definedName>
    <definedName name="__123Graph_BPROPYLENE" hidden="1">#REF!</definedName>
    <definedName name="__123Graph_BPVC" hidden="1">#REF!</definedName>
    <definedName name="__123Graph_BPX" hidden="1">#REF!</definedName>
    <definedName name="__123Graph_BSIDECO" localSheetId="5" hidden="1">#REF!</definedName>
    <definedName name="__123Graph_BSIDECO" localSheetId="29" hidden="1">#REF!</definedName>
    <definedName name="__123Graph_BSIDECO" hidden="1">#REF!</definedName>
    <definedName name="__123Graph_BTOL" hidden="1">#REF!</definedName>
    <definedName name="__123Graph_C" hidden="1">#REF!</definedName>
    <definedName name="__123Graph_C1" hidden="1">#REF!</definedName>
    <definedName name="__123Graph_C2" hidden="1">#REF!</definedName>
    <definedName name="__123Graph_C3" hidden="1">#REF!</definedName>
    <definedName name="__123Graph_CBENZENE" hidden="1">#REF!</definedName>
    <definedName name="__123Graph_CBUTADIENE" hidden="1">#REF!</definedName>
    <definedName name="__123Graph_CCAPRO" hidden="1">#REF!</definedName>
    <definedName name="__123Graph_CETHYLENE" hidden="1">#REF!</definedName>
    <definedName name="__123Graph_CEVAC" hidden="1">#REF!</definedName>
    <definedName name="__123Graph_CGraph7" hidden="1">#REF!</definedName>
    <definedName name="__123Graph_CGraph8" hidden="1">#REF!</definedName>
    <definedName name="__123Graph_CHDPE" hidden="1">#REF!</definedName>
    <definedName name="__123Graph_CLDPE" hidden="1">#REF!</definedName>
    <definedName name="__123Graph_CLLDPE" hidden="1">#REF!</definedName>
    <definedName name="__123Graph_CMTBE" hidden="1">#REF!</definedName>
    <definedName name="__123Graph_CNAPHTHA" hidden="1">#REF!</definedName>
    <definedName name="__123Graph_CPET" hidden="1">#REF!</definedName>
    <definedName name="__123Graph_CPP" hidden="1">#REF!</definedName>
    <definedName name="__123Graph_CPROPYLENE" hidden="1">#REF!</definedName>
    <definedName name="__123Graph_CPVC" hidden="1">#REF!</definedName>
    <definedName name="__123Graph_CPX" hidden="1">#REF!</definedName>
    <definedName name="__123Graph_CSIDECO" localSheetId="5" hidden="1">#REF!</definedName>
    <definedName name="__123Graph_CSIDECO" localSheetId="29" hidden="1">#REF!</definedName>
    <definedName name="__123Graph_CSIDECO" hidden="1">#REF!</definedName>
    <definedName name="__123Graph_CTOL" hidden="1">#REF!</definedName>
    <definedName name="__123Graph_D" hidden="1">#REF!</definedName>
    <definedName name="__123Graph_D1" hidden="1">#REF!</definedName>
    <definedName name="__123Graph_D2" hidden="1">#REF!</definedName>
    <definedName name="__123Graph_D3" hidden="1">#REF!</definedName>
    <definedName name="__123Graph_DBENZENE" hidden="1">#REF!</definedName>
    <definedName name="__123Graph_DBUTADIENE" hidden="1">#REF!</definedName>
    <definedName name="__123Graph_DCAPRO" hidden="1">#REF!</definedName>
    <definedName name="__123Graph_DETHYLENE" hidden="1">#REF!</definedName>
    <definedName name="__123Graph_DEVAC" hidden="1">#REF!</definedName>
    <definedName name="__123Graph_DGraph7" hidden="1">#REF!</definedName>
    <definedName name="__123Graph_DGraph8" hidden="1">#REF!</definedName>
    <definedName name="__123Graph_DHDPE" hidden="1">#REF!</definedName>
    <definedName name="__123Graph_DLDPE" hidden="1">#REF!</definedName>
    <definedName name="__123Graph_DLLDPE" hidden="1">#REF!</definedName>
    <definedName name="__123Graph_DMTBE" hidden="1">#REF!</definedName>
    <definedName name="__123Graph_DNAPHTHA" hidden="1">#REF!</definedName>
    <definedName name="__123Graph_DPET" hidden="1">#REF!</definedName>
    <definedName name="__123Graph_DPP" hidden="1">#REF!</definedName>
    <definedName name="__123Graph_DPROPYLENE" hidden="1">#REF!</definedName>
    <definedName name="__123Graph_DPVC" hidden="1">#REF!</definedName>
    <definedName name="__123Graph_DPX" hidden="1">#REF!</definedName>
    <definedName name="__123Graph_DTOL" hidden="1">#REF!</definedName>
    <definedName name="__123Graph_E" hidden="1">#REF!</definedName>
    <definedName name="__123Graph_E1" hidden="1">#REF!</definedName>
    <definedName name="__123Graph_E2" hidden="1">#REF!</definedName>
    <definedName name="__123Graph_E3" hidden="1">#REF!</definedName>
    <definedName name="__123Graph_EBENZENE" hidden="1">#REF!</definedName>
    <definedName name="__123Graph_EBUTADIENE" hidden="1">#REF!</definedName>
    <definedName name="__123Graph_ECAPRO" hidden="1">#REF!</definedName>
    <definedName name="__123Graph_EETHYLENE" hidden="1">#REF!</definedName>
    <definedName name="__123Graph_EGraph7" hidden="1">#REF!</definedName>
    <definedName name="__123Graph_EGraph8" hidden="1">#REF!</definedName>
    <definedName name="__123Graph_EHDPE" hidden="1">#REF!</definedName>
    <definedName name="__123Graph_ELDPE" hidden="1">#REF!</definedName>
    <definedName name="__123Graph_ELLDPE" hidden="1">#REF!</definedName>
    <definedName name="__123Graph_EMTBE" hidden="1">#REF!</definedName>
    <definedName name="__123Graph_ENAPHTHA" hidden="1">#REF!</definedName>
    <definedName name="__123Graph_EPET" hidden="1">#REF!</definedName>
    <definedName name="__123Graph_EPP" hidden="1">#REF!</definedName>
    <definedName name="__123Graph_EPROPYLENE" hidden="1">#REF!</definedName>
    <definedName name="__123Graph_EPVC" hidden="1">#REF!</definedName>
    <definedName name="__123Graph_EPX" hidden="1">#REF!</definedName>
    <definedName name="__123Graph_ETOL" hidden="1">#REF!</definedName>
    <definedName name="__123Graph_F" localSheetId="5" hidden="1">#REF!</definedName>
    <definedName name="__123Graph_F" localSheetId="29" hidden="1">#REF!</definedName>
    <definedName name="__123Graph_F" hidden="1">#REF!</definedName>
    <definedName name="__123Graph_F1" hidden="1">#REF!</definedName>
    <definedName name="__123Graph_F2" hidden="1">#REF!</definedName>
    <definedName name="__123Graph_F3" hidden="1">#REF!</definedName>
    <definedName name="__123Graph_FBENZENE" hidden="1">#REF!</definedName>
    <definedName name="__123Graph_FBUTADIENE" hidden="1">#REF!</definedName>
    <definedName name="__123Graph_FCAPRO" hidden="1">#REF!</definedName>
    <definedName name="__123Graph_FETHYLENE" hidden="1">#REF!</definedName>
    <definedName name="__123Graph_FEVAC" hidden="1">#REF!</definedName>
    <definedName name="__123Graph_FHDPE" hidden="1">#REF!</definedName>
    <definedName name="__123Graph_FLDPE" hidden="1">#REF!</definedName>
    <definedName name="__123Graph_FLLDPE" hidden="1">#REF!</definedName>
    <definedName name="__123Graph_FMTBE" hidden="1">#REF!</definedName>
    <definedName name="__123Graph_FNAPHTHA" hidden="1">#REF!</definedName>
    <definedName name="__123Graph_FPET" hidden="1">#REF!</definedName>
    <definedName name="__123Graph_FPP" hidden="1">#REF!</definedName>
    <definedName name="__123Graph_FPROPYLENE" hidden="1">#REF!</definedName>
    <definedName name="__123Graph_FPVC" hidden="1">#REF!</definedName>
    <definedName name="__123Graph_FPX" hidden="1">#REF!</definedName>
    <definedName name="__123Graph_FTOL" hidden="1">#REF!</definedName>
    <definedName name="__123Graph_LBL_A" hidden="1">#REF!</definedName>
    <definedName name="__123Graph_LBL_ACOT1" hidden="1">#REF!</definedName>
    <definedName name="__123Graph_LBL_ACOT2" hidden="1">#REF!</definedName>
    <definedName name="__123Graph_X" localSheetId="21" hidden="1">#REF!</definedName>
    <definedName name="__123Graph_X" localSheetId="4" hidden="1">#REF!</definedName>
    <definedName name="__123Graph_X" localSheetId="48" hidden="1">#REF!</definedName>
    <definedName name="__123Graph_X" localSheetId="40" hidden="1">#REF!</definedName>
    <definedName name="__123Graph_X" localSheetId="62" hidden="1">#REF!</definedName>
    <definedName name="__123Graph_X" localSheetId="63" hidden="1">#REF!</definedName>
    <definedName name="__123Graph_X" hidden="1">#REF!</definedName>
    <definedName name="__123Graph_X1" hidden="1">#REF!</definedName>
    <definedName name="__123Graph_X2" hidden="1">#REF!</definedName>
    <definedName name="__123Graph_XANIDRO" hidden="1">#REF!</definedName>
    <definedName name="__123Graph_XBENZENE" hidden="1">#REF!</definedName>
    <definedName name="__123Graph_XBUTADIENE" hidden="1">#REF!</definedName>
    <definedName name="__123Graph_XCAPRO" hidden="1">#REF!</definedName>
    <definedName name="__123Graph_XCOT1" hidden="1">#REF!</definedName>
    <definedName name="__123Graph_XCOT2" hidden="1">#REF!</definedName>
    <definedName name="__123Graph_XETHYLENE" hidden="1">#REF!</definedName>
    <definedName name="__123Graph_XEVAC" hidden="1">#REF!</definedName>
    <definedName name="__123Graph_XGraph1" localSheetId="21" hidden="1">#REF!</definedName>
    <definedName name="__123Graph_XGraph1" localSheetId="4" hidden="1">#REF!</definedName>
    <definedName name="__123Graph_XGraph1" localSheetId="48" hidden="1">#REF!</definedName>
    <definedName name="__123Graph_XGraph1" localSheetId="40" hidden="1">#REF!</definedName>
    <definedName name="__123Graph_XGraph1" localSheetId="62" hidden="1">#REF!</definedName>
    <definedName name="__123Graph_XGraph1" localSheetId="63" hidden="1">#REF!</definedName>
    <definedName name="__123Graph_XGraph1" hidden="1">#REF!</definedName>
    <definedName name="__123Graph_XGraph10" localSheetId="21" hidden="1">#REF!</definedName>
    <definedName name="__123Graph_XGraph10" localSheetId="4" hidden="1">#REF!</definedName>
    <definedName name="__123Graph_XGraph10" localSheetId="48" hidden="1">#REF!</definedName>
    <definedName name="__123Graph_XGraph10" localSheetId="40" hidden="1">#REF!</definedName>
    <definedName name="__123Graph_XGraph10" localSheetId="62" hidden="1">#REF!</definedName>
    <definedName name="__123Graph_XGraph10" localSheetId="63" hidden="1">#REF!</definedName>
    <definedName name="__123Graph_XGraph10" hidden="1">#REF!</definedName>
    <definedName name="__123Graph_XGraph11" localSheetId="21" hidden="1">#REF!</definedName>
    <definedName name="__123Graph_XGraph11" localSheetId="4" hidden="1">#REF!</definedName>
    <definedName name="__123Graph_XGraph11" localSheetId="48" hidden="1">#REF!</definedName>
    <definedName name="__123Graph_XGraph11" localSheetId="40" hidden="1">#REF!</definedName>
    <definedName name="__123Graph_XGraph11" localSheetId="62" hidden="1">#REF!</definedName>
    <definedName name="__123Graph_XGraph11" localSheetId="63" hidden="1">#REF!</definedName>
    <definedName name="__123Graph_XGraph11" hidden="1">#REF!</definedName>
    <definedName name="__123Graph_XGraph12" localSheetId="21" hidden="1">#REF!</definedName>
    <definedName name="__123Graph_XGraph12" localSheetId="4" hidden="1">#REF!</definedName>
    <definedName name="__123Graph_XGraph12" localSheetId="48" hidden="1">#REF!</definedName>
    <definedName name="__123Graph_XGraph12" localSheetId="40" hidden="1">#REF!</definedName>
    <definedName name="__123Graph_XGraph12" localSheetId="62" hidden="1">#REF!</definedName>
    <definedName name="__123Graph_XGraph12" localSheetId="63" hidden="1">#REF!</definedName>
    <definedName name="__123Graph_XGraph12" hidden="1">#REF!</definedName>
    <definedName name="__123Graph_XGraph2" localSheetId="21" hidden="1">#REF!</definedName>
    <definedName name="__123Graph_XGraph2" localSheetId="4" hidden="1">#REF!</definedName>
    <definedName name="__123Graph_XGraph2" localSheetId="48" hidden="1">#REF!</definedName>
    <definedName name="__123Graph_XGraph2" localSheetId="40" hidden="1">#REF!</definedName>
    <definedName name="__123Graph_XGraph2" localSheetId="62" hidden="1">#REF!</definedName>
    <definedName name="__123Graph_XGraph2" localSheetId="63" hidden="1">#REF!</definedName>
    <definedName name="__123Graph_XGraph2" hidden="1">#REF!</definedName>
    <definedName name="__123Graph_XGraph3" localSheetId="21" hidden="1">#REF!</definedName>
    <definedName name="__123Graph_XGraph3" localSheetId="4" hidden="1">#REF!</definedName>
    <definedName name="__123Graph_XGraph3" localSheetId="48" hidden="1">#REF!</definedName>
    <definedName name="__123Graph_XGraph3" localSheetId="40" hidden="1">#REF!</definedName>
    <definedName name="__123Graph_XGraph3" localSheetId="62" hidden="1">#REF!</definedName>
    <definedName name="__123Graph_XGraph3" localSheetId="63" hidden="1">#REF!</definedName>
    <definedName name="__123Graph_XGraph3" hidden="1">#REF!</definedName>
    <definedName name="__123Graph_XGraph4" localSheetId="21" hidden="1">#REF!</definedName>
    <definedName name="__123Graph_XGraph4" localSheetId="4" hidden="1">#REF!</definedName>
    <definedName name="__123Graph_XGraph4" localSheetId="48" hidden="1">#REF!</definedName>
    <definedName name="__123Graph_XGraph4" localSheetId="40" hidden="1">#REF!</definedName>
    <definedName name="__123Graph_XGraph4" localSheetId="62" hidden="1">#REF!</definedName>
    <definedName name="__123Graph_XGraph4" localSheetId="63" hidden="1">#REF!</definedName>
    <definedName name="__123Graph_XGraph4" hidden="1">#REF!</definedName>
    <definedName name="__123Graph_XGraph5" localSheetId="21" hidden="1">#REF!</definedName>
    <definedName name="__123Graph_XGraph5" localSheetId="4" hidden="1">#REF!</definedName>
    <definedName name="__123Graph_XGraph5" localSheetId="48" hidden="1">#REF!</definedName>
    <definedName name="__123Graph_XGraph5" localSheetId="40" hidden="1">#REF!</definedName>
    <definedName name="__123Graph_XGraph5" localSheetId="62" hidden="1">#REF!</definedName>
    <definedName name="__123Graph_XGraph5" localSheetId="63" hidden="1">#REF!</definedName>
    <definedName name="__123Graph_XGraph5" hidden="1">#REF!</definedName>
    <definedName name="__123Graph_XGraph6" localSheetId="21" hidden="1">#REF!</definedName>
    <definedName name="__123Graph_XGraph6" localSheetId="4" hidden="1">#REF!</definedName>
    <definedName name="__123Graph_XGraph6" localSheetId="48" hidden="1">#REF!</definedName>
    <definedName name="__123Graph_XGraph6" localSheetId="40" hidden="1">#REF!</definedName>
    <definedName name="__123Graph_XGraph6" localSheetId="62" hidden="1">#REF!</definedName>
    <definedName name="__123Graph_XGraph6" localSheetId="63" hidden="1">#REF!</definedName>
    <definedName name="__123Graph_XGraph6" hidden="1">#REF!</definedName>
    <definedName name="__123Graph_XGraph7" localSheetId="21" hidden="1">#REF!</definedName>
    <definedName name="__123Graph_XGraph7" localSheetId="4" hidden="1">#REF!</definedName>
    <definedName name="__123Graph_XGraph7" localSheetId="48" hidden="1">#REF!</definedName>
    <definedName name="__123Graph_XGraph7" localSheetId="40" hidden="1">#REF!</definedName>
    <definedName name="__123Graph_XGraph7" localSheetId="62" hidden="1">#REF!</definedName>
    <definedName name="__123Graph_XGraph7" localSheetId="63" hidden="1">#REF!</definedName>
    <definedName name="__123Graph_XGraph7" hidden="1">#REF!</definedName>
    <definedName name="__123Graph_XGraph8" localSheetId="21" hidden="1">#REF!</definedName>
    <definedName name="__123Graph_XGraph8" localSheetId="4" hidden="1">#REF!</definedName>
    <definedName name="__123Graph_XGraph8" localSheetId="48" hidden="1">#REF!</definedName>
    <definedName name="__123Graph_XGraph8" localSheetId="40" hidden="1">#REF!</definedName>
    <definedName name="__123Graph_XGraph8" localSheetId="62" hidden="1">#REF!</definedName>
    <definedName name="__123Graph_XGraph8" localSheetId="63" hidden="1">#REF!</definedName>
    <definedName name="__123Graph_XGraph8" hidden="1">#REF!</definedName>
    <definedName name="__123Graph_XGraph9" localSheetId="21" hidden="1">#REF!</definedName>
    <definedName name="__123Graph_XGraph9" localSheetId="4" hidden="1">#REF!</definedName>
    <definedName name="__123Graph_XGraph9" localSheetId="48" hidden="1">#REF!</definedName>
    <definedName name="__123Graph_XGraph9" localSheetId="40" hidden="1">#REF!</definedName>
    <definedName name="__123Graph_XGraph9" localSheetId="62" hidden="1">#REF!</definedName>
    <definedName name="__123Graph_XGraph9" localSheetId="63" hidden="1">#REF!</definedName>
    <definedName name="__123Graph_XGraph9" hidden="1">#REF!</definedName>
    <definedName name="__123Graph_XHDPE" hidden="1">#REF!</definedName>
    <definedName name="__123Graph_XHIALCOOL" hidden="1">#REF!</definedName>
    <definedName name="__123Graph_XHIDRATADO" hidden="1">#REF!</definedName>
    <definedName name="__123Graph_XLDPE" hidden="1">#REF!</definedName>
    <definedName name="__123Graph_XLLDPE" hidden="1">#REF!</definedName>
    <definedName name="__123Graph_XMTBE" hidden="1">#REF!</definedName>
    <definedName name="__123Graph_XNAPHTHA" hidden="1">#REF!</definedName>
    <definedName name="__123Graph_XPET" hidden="1">#REF!</definedName>
    <definedName name="__123Graph_XPP" hidden="1">#REF!</definedName>
    <definedName name="__123Graph_XPROPYLENE" hidden="1">#REF!</definedName>
    <definedName name="__123Graph_XPVC" hidden="1">#REF!</definedName>
    <definedName name="__123Graph_XPX" hidden="1">#REF!</definedName>
    <definedName name="__123Graph_XSACAS" hidden="1">#REF!</definedName>
    <definedName name="__123Graph_XSIDECO" localSheetId="5" hidden="1">#REF!</definedName>
    <definedName name="__123Graph_XSIDECO" localSheetId="29" hidden="1">#REF!</definedName>
    <definedName name="__123Graph_XSIDECO" hidden="1">#REF!</definedName>
    <definedName name="__123Graph_XTOL" hidden="1">#REF!</definedName>
    <definedName name="__13__123Graph_D__200__D50" localSheetId="5" hidden="1">#REF!</definedName>
    <definedName name="__13__123Graph_D__200__D50" localSheetId="29" hidden="1">#REF!</definedName>
    <definedName name="__13__123Graph_D__200__D50" hidden="1">#REF!</definedName>
    <definedName name="__13__123Graph_LBL_ACHART_7" localSheetId="48" hidden="1">#REF!</definedName>
    <definedName name="__13__123Graph_LBL_ACHART_7" hidden="1">#REF!</definedName>
    <definedName name="__14__123Graph_E__200__BPF" localSheetId="5" hidden="1">#REF!</definedName>
    <definedName name="__14__123Graph_E__200__BPF" localSheetId="29" hidden="1">#REF!</definedName>
    <definedName name="__14__123Graph_E__200__BPF" hidden="1">#REF!</definedName>
    <definedName name="__14__123Graph_LBL_ACHART_8" localSheetId="48" hidden="1">#REF!</definedName>
    <definedName name="__14__123Graph_LBL_ACHART_8" hidden="1">#REF!</definedName>
    <definedName name="__15__123Graph_E__200__D50" localSheetId="5" hidden="1">#REF!</definedName>
    <definedName name="__15__123Graph_E__200__D50" localSheetId="29" hidden="1">#REF!</definedName>
    <definedName name="__15__123Graph_E__200__D50" hidden="1">#REF!</definedName>
    <definedName name="__15__123Graph_LBL_BCHART_2" localSheetId="48" hidden="1">#REF!</definedName>
    <definedName name="__15__123Graph_LBL_BCHART_2" hidden="1">#REF!</definedName>
    <definedName name="__16__123Graph_F__200__BPF" localSheetId="5" hidden="1">#REF!</definedName>
    <definedName name="__16__123Graph_F__200__BPF" localSheetId="29" hidden="1">#REF!</definedName>
    <definedName name="__16__123Graph_F__200__BPF" hidden="1">#REF!</definedName>
    <definedName name="__16__123Graph_LBL_BCHART_3" localSheetId="48" hidden="1">#REF!</definedName>
    <definedName name="__16__123Graph_LBL_BCHART_3" hidden="1">#REF!</definedName>
    <definedName name="__17__123Graph_F__200__D50" localSheetId="5" hidden="1">#REF!</definedName>
    <definedName name="__17__123Graph_F__200__D50" localSheetId="29" hidden="1">#REF!</definedName>
    <definedName name="__17__123Graph_F__200__D50" hidden="1">#REF!</definedName>
    <definedName name="__17__123Graph_XCHART_3" localSheetId="48" hidden="1">#REF!</definedName>
    <definedName name="__17__123Graph_XCHART_3" hidden="1">#REF!</definedName>
    <definedName name="__18__123Graph_X__200__BPF" localSheetId="5" hidden="1">#REF!</definedName>
    <definedName name="__18__123Graph_X__200__BPF" localSheetId="29" hidden="1">#REF!</definedName>
    <definedName name="__18__123Graph_X__200__BPF" hidden="1">#REF!</definedName>
    <definedName name="__18__123Graph_XCHART_8" localSheetId="48" hidden="1">#REF!</definedName>
    <definedName name="__18__123Graph_XCHART_8" hidden="1">#REF!</definedName>
    <definedName name="__19__123Graph_X__200__D50" localSheetId="5" hidden="1">#REF!</definedName>
    <definedName name="__19__123Graph_X__200__D50" localSheetId="29" hidden="1">#REF!</definedName>
    <definedName name="__19__123Graph_X__200__D50" hidden="1">#REF!</definedName>
    <definedName name="__19__123Graph_XCHART_9" localSheetId="48" hidden="1">#REF!</definedName>
    <definedName name="__19__123Graph_XCHART_9" hidden="1">#REF!</definedName>
    <definedName name="__2__123Graph_A__200__D50" localSheetId="5" hidden="1">#REF!</definedName>
    <definedName name="__2__123Graph_A__200__D50" localSheetId="29" hidden="1">#REF!</definedName>
    <definedName name="__2__123Graph_A__200__D50" hidden="1">#REF!</definedName>
    <definedName name="__2__123Graph_ACHART_2" localSheetId="48" hidden="1">#REF!</definedName>
    <definedName name="__2__123Graph_ACHART_2" hidden="1">#REF!</definedName>
    <definedName name="__20__123Graph_XEFICIENCIA_1" localSheetId="5" hidden="1">#REF!</definedName>
    <definedName name="__20__123Graph_XEFICIENCIA_1" localSheetId="29" hidden="1">#REF!</definedName>
    <definedName name="__20__123Graph_XEFICIENCIA_1" hidden="1">#REF!</definedName>
    <definedName name="__21__123Graph_XGRANULOMETRIA_1" localSheetId="5" hidden="1">#REF!</definedName>
    <definedName name="__21__123Graph_XGRANULOMETRIA_1" localSheetId="29" hidden="1">#REF!</definedName>
    <definedName name="__21__123Graph_XGRANULOMETRIA_1" hidden="1">#REF!</definedName>
    <definedName name="__3__123Graph_ACHART_3" localSheetId="48" hidden="1">#REF!</definedName>
    <definedName name="__3__123Graph_ACHART_3" hidden="1">#REF!</definedName>
    <definedName name="__3__123Graph_AEFICIENCIA_1" localSheetId="5" hidden="1">#REF!</definedName>
    <definedName name="__3__123Graph_AEFICIENCIA_1" localSheetId="29" hidden="1">#REF!</definedName>
    <definedName name="__3__123Graph_AEFICIENCIA_1" hidden="1">#REF!</definedName>
    <definedName name="__4__123Graph_ACHART_7" localSheetId="48" hidden="1">#REF!</definedName>
    <definedName name="__4__123Graph_ACHART_7" hidden="1">#REF!</definedName>
    <definedName name="__4__123Graph_AGRANULOMETRIA_1" localSheetId="5" hidden="1">#REF!</definedName>
    <definedName name="__4__123Graph_AGRANULOMETRIA_1" localSheetId="29" hidden="1">#REF!</definedName>
    <definedName name="__4__123Graph_AGRANULOMETRIA_1" hidden="1">#REF!</definedName>
    <definedName name="__5__123Graph_ACHART_8" localSheetId="48" hidden="1">#REF!</definedName>
    <definedName name="__5__123Graph_ACHART_8" hidden="1">#REF!</definedName>
    <definedName name="__5__123Graph_B__200__BPF" localSheetId="5" hidden="1">#REF!</definedName>
    <definedName name="__5__123Graph_B__200__BPF" localSheetId="29" hidden="1">#REF!</definedName>
    <definedName name="__5__123Graph_B__200__BPF" hidden="1">#REF!</definedName>
    <definedName name="__6__123Graph_ACHART_9" localSheetId="48" hidden="1">#REF!</definedName>
    <definedName name="__6__123Graph_ACHART_9" hidden="1">#REF!</definedName>
    <definedName name="__6__123Graph_B__200__D50" localSheetId="5" hidden="1">#REF!</definedName>
    <definedName name="__6__123Graph_B__200__D50" localSheetId="29" hidden="1">#REF!</definedName>
    <definedName name="__6__123Graph_B__200__D50" hidden="1">#REF!</definedName>
    <definedName name="__7__123Graph_BCHART_1" localSheetId="48" hidden="1">#REF!</definedName>
    <definedName name="__7__123Graph_BCHART_1" hidden="1">#REF!</definedName>
    <definedName name="__7__123Graph_BEFICIENCIA_1" localSheetId="5" hidden="1">#REF!</definedName>
    <definedName name="__7__123Graph_BEFICIENCIA_1" localSheetId="29" hidden="1">#REF!</definedName>
    <definedName name="__7__123Graph_BEFICIENCIA_1" hidden="1">#REF!</definedName>
    <definedName name="__8__123Graph_BCHART_2" localSheetId="48" hidden="1">#REF!</definedName>
    <definedName name="__8__123Graph_BCHART_2" hidden="1">#REF!</definedName>
    <definedName name="__8__123Graph_BGRANULOMETRIA_1" localSheetId="5" hidden="1">#REF!</definedName>
    <definedName name="__8__123Graph_BGRANULOMETRIA_1" localSheetId="29" hidden="1">#REF!</definedName>
    <definedName name="__8__123Graph_BGRANULOMETRIA_1" hidden="1">#REF!</definedName>
    <definedName name="__9__123Graph_BCHART_3" localSheetId="48" hidden="1">#REF!</definedName>
    <definedName name="__9__123Graph_BCHART_3" hidden="1">#REF!</definedName>
    <definedName name="__9__123Graph_C__200__BPF" localSheetId="5" hidden="1">#REF!</definedName>
    <definedName name="__9__123Graph_C__200__BPF" localSheetId="29" hidden="1">#REF!</definedName>
    <definedName name="__9__123Graph_C__200__BPF" hidden="1">#REF!</definedName>
    <definedName name="__ACC2" hidden="1">#REF!</definedName>
    <definedName name="__adm1" localSheetId="48" hidden="1">{"'Índice'!$A$1:$K$49"}</definedName>
    <definedName name="__adm1" localSheetId="47" hidden="1">{"'Índice'!$A$1:$K$49"}</definedName>
    <definedName name="__adm1" localSheetId="49" hidden="1">{"'Índice'!$A$1:$K$49"}</definedName>
    <definedName name="__adm1" hidden="1">{"'Índice'!$A$1:$K$49"}</definedName>
    <definedName name="__adm2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localSheetId="35" hidden="1">{"'gráf jan00'!$A$1:$AK$41"}</definedName>
    <definedName name="__ago1" localSheetId="33" hidden="1">{"'gráf jan00'!$A$1:$AK$41"}</definedName>
    <definedName name="__ago1" localSheetId="48" hidden="1">{"'gráf jan00'!$A$1:$AK$41"}</definedName>
    <definedName name="__ago1" localSheetId="23" hidden="1">{"'gráf jan00'!$A$1:$AK$41"}</definedName>
    <definedName name="__ago1" localSheetId="8" hidden="1">{"'gráf jan00'!$A$1:$AK$41"}</definedName>
    <definedName name="__ago1" localSheetId="3" hidden="1">{"'gráf jan00'!$A$1:$AK$41"}</definedName>
    <definedName name="__ago1" localSheetId="0" hidden="1">{"'gráf jan00'!$A$1:$AK$41"}</definedName>
    <definedName name="__ago1" localSheetId="47" hidden="1">{"'gráf jan00'!$A$1:$AK$41"}</definedName>
    <definedName name="__ago1" localSheetId="49" hidden="1">{"'gráf jan00'!$A$1:$AK$41"}</definedName>
    <definedName name="__ago1" hidden="1">{"'gráf jan00'!$A$1:$AK$41"}</definedName>
    <definedName name="__ago10" localSheetId="35" hidden="1">{"'gráf jan00'!$A$1:$AK$41"}</definedName>
    <definedName name="__ago10" localSheetId="33" hidden="1">{"'gráf jan00'!$A$1:$AK$41"}</definedName>
    <definedName name="__ago10" localSheetId="48" hidden="1">{"'gráf jan00'!$A$1:$AK$41"}</definedName>
    <definedName name="__ago10" localSheetId="23" hidden="1">{"'gráf jan00'!$A$1:$AK$41"}</definedName>
    <definedName name="__ago10" localSheetId="8" hidden="1">{"'gráf jan00'!$A$1:$AK$41"}</definedName>
    <definedName name="__ago10" localSheetId="3" hidden="1">{"'gráf jan00'!$A$1:$AK$41"}</definedName>
    <definedName name="__ago10" localSheetId="0" hidden="1">{"'gráf jan00'!$A$1:$AK$41"}</definedName>
    <definedName name="__ago10" localSheetId="47" hidden="1">{"'gráf jan00'!$A$1:$AK$41"}</definedName>
    <definedName name="__ago10" localSheetId="49" hidden="1">{"'gráf jan00'!$A$1:$AK$41"}</definedName>
    <definedName name="__ago10" hidden="1">{"'gráf jan00'!$A$1:$AK$41"}</definedName>
    <definedName name="__ago2" localSheetId="35" hidden="1">{"'gráf jan00'!$A$1:$AK$41"}</definedName>
    <definedName name="__ago2" localSheetId="33" hidden="1">{"'gráf jan00'!$A$1:$AK$41"}</definedName>
    <definedName name="__ago2" localSheetId="48" hidden="1">{"'gráf jan00'!$A$1:$AK$41"}</definedName>
    <definedName name="__ago2" localSheetId="23" hidden="1">{"'gráf jan00'!$A$1:$AK$41"}</definedName>
    <definedName name="__ago2" localSheetId="8" hidden="1">{"'gráf jan00'!$A$1:$AK$41"}</definedName>
    <definedName name="__ago2" localSheetId="3" hidden="1">{"'gráf jan00'!$A$1:$AK$41"}</definedName>
    <definedName name="__ago2" localSheetId="0" hidden="1">{"'gráf jan00'!$A$1:$AK$41"}</definedName>
    <definedName name="__ago2" localSheetId="47" hidden="1">{"'gráf jan00'!$A$1:$AK$41"}</definedName>
    <definedName name="__ago2" localSheetId="49" hidden="1">{"'gráf jan00'!$A$1:$AK$41"}</definedName>
    <definedName name="__ago2" hidden="1">{"'gráf jan00'!$A$1:$AK$41"}</definedName>
    <definedName name="__ago3" localSheetId="35" hidden="1">{"'gráf jan00'!$A$1:$AK$41"}</definedName>
    <definedName name="__ago3" localSheetId="33" hidden="1">{"'gráf jan00'!$A$1:$AK$41"}</definedName>
    <definedName name="__ago3" localSheetId="48" hidden="1">{"'gráf jan00'!$A$1:$AK$41"}</definedName>
    <definedName name="__ago3" localSheetId="23" hidden="1">{"'gráf jan00'!$A$1:$AK$41"}</definedName>
    <definedName name="__ago3" localSheetId="8" hidden="1">{"'gráf jan00'!$A$1:$AK$41"}</definedName>
    <definedName name="__ago3" localSheetId="3" hidden="1">{"'gráf jan00'!$A$1:$AK$41"}</definedName>
    <definedName name="__ago3" localSheetId="0" hidden="1">{"'gráf jan00'!$A$1:$AK$41"}</definedName>
    <definedName name="__ago3" localSheetId="47" hidden="1">{"'gráf jan00'!$A$1:$AK$41"}</definedName>
    <definedName name="__ago3" localSheetId="49" hidden="1">{"'gráf jan00'!$A$1:$AK$41"}</definedName>
    <definedName name="__ago3" hidden="1">{"'gráf jan00'!$A$1:$AK$41"}</definedName>
    <definedName name="__ago4" localSheetId="35" hidden="1">{"'gráf jan00'!$A$1:$AK$41"}</definedName>
    <definedName name="__ago4" localSheetId="33" hidden="1">{"'gráf jan00'!$A$1:$AK$41"}</definedName>
    <definedName name="__ago4" localSheetId="48" hidden="1">{"'gráf jan00'!$A$1:$AK$41"}</definedName>
    <definedName name="__ago4" localSheetId="23" hidden="1">{"'gráf jan00'!$A$1:$AK$41"}</definedName>
    <definedName name="__ago4" localSheetId="8" hidden="1">{"'gráf jan00'!$A$1:$AK$41"}</definedName>
    <definedName name="__ago4" localSheetId="3" hidden="1">{"'gráf jan00'!$A$1:$AK$41"}</definedName>
    <definedName name="__ago4" localSheetId="0" hidden="1">{"'gráf jan00'!$A$1:$AK$41"}</definedName>
    <definedName name="__ago4" localSheetId="47" hidden="1">{"'gráf jan00'!$A$1:$AK$41"}</definedName>
    <definedName name="__ago4" localSheetId="49" hidden="1">{"'gráf jan00'!$A$1:$AK$41"}</definedName>
    <definedName name="__ago4" hidden="1">{"'gráf jan00'!$A$1:$AK$41"}</definedName>
    <definedName name="__ago5" localSheetId="35" hidden="1">{"'gráf jan00'!$A$1:$AK$41"}</definedName>
    <definedName name="__ago5" localSheetId="33" hidden="1">{"'gráf jan00'!$A$1:$AK$41"}</definedName>
    <definedName name="__ago5" localSheetId="48" hidden="1">{"'gráf jan00'!$A$1:$AK$41"}</definedName>
    <definedName name="__ago5" localSheetId="23" hidden="1">{"'gráf jan00'!$A$1:$AK$41"}</definedName>
    <definedName name="__ago5" localSheetId="8" hidden="1">{"'gráf jan00'!$A$1:$AK$41"}</definedName>
    <definedName name="__ago5" localSheetId="3" hidden="1">{"'gráf jan00'!$A$1:$AK$41"}</definedName>
    <definedName name="__ago5" localSheetId="0" hidden="1">{"'gráf jan00'!$A$1:$AK$41"}</definedName>
    <definedName name="__ago5" localSheetId="47" hidden="1">{"'gráf jan00'!$A$1:$AK$41"}</definedName>
    <definedName name="__ago5" localSheetId="49" hidden="1">{"'gráf jan00'!$A$1:$AK$41"}</definedName>
    <definedName name="__ago5" hidden="1">{"'gráf jan00'!$A$1:$AK$41"}</definedName>
    <definedName name="__ago6" localSheetId="35" hidden="1">{"'gráf jan00'!$A$1:$AK$41"}</definedName>
    <definedName name="__ago6" localSheetId="33" hidden="1">{"'gráf jan00'!$A$1:$AK$41"}</definedName>
    <definedName name="__ago6" localSheetId="48" hidden="1">{"'gráf jan00'!$A$1:$AK$41"}</definedName>
    <definedName name="__ago6" localSheetId="23" hidden="1">{"'gráf jan00'!$A$1:$AK$41"}</definedName>
    <definedName name="__ago6" localSheetId="8" hidden="1">{"'gráf jan00'!$A$1:$AK$41"}</definedName>
    <definedName name="__ago6" localSheetId="3" hidden="1">{"'gráf jan00'!$A$1:$AK$41"}</definedName>
    <definedName name="__ago6" localSheetId="0" hidden="1">{"'gráf jan00'!$A$1:$AK$41"}</definedName>
    <definedName name="__ago6" localSheetId="47" hidden="1">{"'gráf jan00'!$A$1:$AK$41"}</definedName>
    <definedName name="__ago6" localSheetId="49" hidden="1">{"'gráf jan00'!$A$1:$AK$41"}</definedName>
    <definedName name="__ago6" hidden="1">{"'gráf jan00'!$A$1:$AK$41"}</definedName>
    <definedName name="__ago7" localSheetId="35" hidden="1">{"'gráf jan00'!$A$1:$AK$41"}</definedName>
    <definedName name="__ago7" localSheetId="33" hidden="1">{"'gráf jan00'!$A$1:$AK$41"}</definedName>
    <definedName name="__ago7" localSheetId="48" hidden="1">{"'gráf jan00'!$A$1:$AK$41"}</definedName>
    <definedName name="__ago7" localSheetId="23" hidden="1">{"'gráf jan00'!$A$1:$AK$41"}</definedName>
    <definedName name="__ago7" localSheetId="8" hidden="1">{"'gráf jan00'!$A$1:$AK$41"}</definedName>
    <definedName name="__ago7" localSheetId="3" hidden="1">{"'gráf jan00'!$A$1:$AK$41"}</definedName>
    <definedName name="__ago7" localSheetId="0" hidden="1">{"'gráf jan00'!$A$1:$AK$41"}</definedName>
    <definedName name="__ago7" localSheetId="47" hidden="1">{"'gráf jan00'!$A$1:$AK$41"}</definedName>
    <definedName name="__ago7" localSheetId="49" hidden="1">{"'gráf jan00'!$A$1:$AK$41"}</definedName>
    <definedName name="__ago7" hidden="1">{"'gráf jan00'!$A$1:$AK$41"}</definedName>
    <definedName name="__ago8" localSheetId="35" hidden="1">{"'gráf jan00'!$A$1:$AK$41"}</definedName>
    <definedName name="__ago8" localSheetId="33" hidden="1">{"'gráf jan00'!$A$1:$AK$41"}</definedName>
    <definedName name="__ago8" localSheetId="48" hidden="1">{"'gráf jan00'!$A$1:$AK$41"}</definedName>
    <definedName name="__ago8" localSheetId="23" hidden="1">{"'gráf jan00'!$A$1:$AK$41"}</definedName>
    <definedName name="__ago8" localSheetId="8" hidden="1">{"'gráf jan00'!$A$1:$AK$41"}</definedName>
    <definedName name="__ago8" localSheetId="3" hidden="1">{"'gráf jan00'!$A$1:$AK$41"}</definedName>
    <definedName name="__ago8" localSheetId="0" hidden="1">{"'gráf jan00'!$A$1:$AK$41"}</definedName>
    <definedName name="__ago8" localSheetId="47" hidden="1">{"'gráf jan00'!$A$1:$AK$41"}</definedName>
    <definedName name="__ago8" localSheetId="49" hidden="1">{"'gráf jan00'!$A$1:$AK$41"}</definedName>
    <definedName name="__ago8" hidden="1">{"'gráf jan00'!$A$1:$AK$41"}</definedName>
    <definedName name="__ago9" localSheetId="35" hidden="1">{"'gráf jan00'!$A$1:$AK$41"}</definedName>
    <definedName name="__ago9" localSheetId="33" hidden="1">{"'gráf jan00'!$A$1:$AK$41"}</definedName>
    <definedName name="__ago9" localSheetId="48" hidden="1">{"'gráf jan00'!$A$1:$AK$41"}</definedName>
    <definedName name="__ago9" localSheetId="23" hidden="1">{"'gráf jan00'!$A$1:$AK$41"}</definedName>
    <definedName name="__ago9" localSheetId="8" hidden="1">{"'gráf jan00'!$A$1:$AK$41"}</definedName>
    <definedName name="__ago9" localSheetId="3" hidden="1">{"'gráf jan00'!$A$1:$AK$41"}</definedName>
    <definedName name="__ago9" localSheetId="0" hidden="1">{"'gráf jan00'!$A$1:$AK$41"}</definedName>
    <definedName name="__ago9" localSheetId="47" hidden="1">{"'gráf jan00'!$A$1:$AK$41"}</definedName>
    <definedName name="__ago9" localSheetId="49" hidden="1">{"'gráf jan00'!$A$1:$AK$41"}</definedName>
    <definedName name="__ago9" hidden="1">{"'gráf jan00'!$A$1:$AK$41"}</definedName>
    <definedName name="__ago99999" localSheetId="35" hidden="1">{"'gráf jan00'!$A$1:$AK$41"}</definedName>
    <definedName name="__ago99999" localSheetId="33" hidden="1">{"'gráf jan00'!$A$1:$AK$41"}</definedName>
    <definedName name="__ago99999" localSheetId="48" hidden="1">{"'gráf jan00'!$A$1:$AK$41"}</definedName>
    <definedName name="__ago99999" localSheetId="23" hidden="1">{"'gráf jan00'!$A$1:$AK$41"}</definedName>
    <definedName name="__ago99999" localSheetId="8" hidden="1">{"'gráf jan00'!$A$1:$AK$41"}</definedName>
    <definedName name="__ago99999" localSheetId="3" hidden="1">{"'gráf jan00'!$A$1:$AK$41"}</definedName>
    <definedName name="__ago99999" localSheetId="0" hidden="1">{"'gráf jan00'!$A$1:$AK$41"}</definedName>
    <definedName name="__ago99999" localSheetId="47" hidden="1">{"'gráf jan00'!$A$1:$AK$41"}</definedName>
    <definedName name="__ago99999" localSheetId="49" hidden="1">{"'gráf jan00'!$A$1:$AK$41"}</definedName>
    <definedName name="__ago99999" hidden="1">{"'gráf jan00'!$A$1:$AK$41"}</definedName>
    <definedName name="__CEF200" localSheetId="35" hidden="1">{#N/A,#N/A,FALSE,"MO (2)"}</definedName>
    <definedName name="__CEF200" localSheetId="33" hidden="1">{#N/A,#N/A,FALSE,"MO (2)"}</definedName>
    <definedName name="__CEF200" localSheetId="21" hidden="1">{#N/A,#N/A,FALSE,"MO (2)"}</definedName>
    <definedName name="__CEF200" localSheetId="4" hidden="1">{#N/A,#N/A,FALSE,"MO (2)"}</definedName>
    <definedName name="__CEF200" localSheetId="48" hidden="1">{#N/A,#N/A,FALSE,"MO (2)"}</definedName>
    <definedName name="__CEF200" localSheetId="68" hidden="1">{#N/A,#N/A,FALSE,"MO (2)"}</definedName>
    <definedName name="__CEF200" localSheetId="23" hidden="1">{#N/A,#N/A,FALSE,"MO (2)"}</definedName>
    <definedName name="__CEF200" localSheetId="64" hidden="1">{#N/A,#N/A,FALSE,"MO (2)"}</definedName>
    <definedName name="__CEF200" localSheetId="8" hidden="1">{#N/A,#N/A,FALSE,"MO (2)"}</definedName>
    <definedName name="__CEF200" localSheetId="40" hidden="1">{#N/A,#N/A,FALSE,"MO (2)"}</definedName>
    <definedName name="__CEF200" localSheetId="3" hidden="1">{#N/A,#N/A,FALSE,"MO (2)"}</definedName>
    <definedName name="__CEF200" localSheetId="0" hidden="1">{#N/A,#N/A,FALSE,"MO (2)"}</definedName>
    <definedName name="__CEF200" localSheetId="47" hidden="1">{#N/A,#N/A,FALSE,"MO (2)"}</definedName>
    <definedName name="__CEF200" localSheetId="62" hidden="1">{#N/A,#N/A,FALSE,"MO (2)"}</definedName>
    <definedName name="__CEF200" localSheetId="63" hidden="1">{#N/A,#N/A,FALSE,"MO (2)"}</definedName>
    <definedName name="__CEF200" localSheetId="49" hidden="1">{#N/A,#N/A,FALSE,"MO (2)"}</definedName>
    <definedName name="__CEF200" hidden="1">{#N/A,#N/A,FALSE,"MO (2)"}</definedName>
    <definedName name="__CEF222" localSheetId="35" hidden="1">{#N/A,#N/A,FALSE,"MO (2)"}</definedName>
    <definedName name="__CEF222" localSheetId="33" hidden="1">{#N/A,#N/A,FALSE,"MO (2)"}</definedName>
    <definedName name="__CEF222" localSheetId="21" hidden="1">{#N/A,#N/A,FALSE,"MO (2)"}</definedName>
    <definedName name="__CEF222" localSheetId="4" hidden="1">{#N/A,#N/A,FALSE,"MO (2)"}</definedName>
    <definedName name="__CEF222" localSheetId="48" hidden="1">{#N/A,#N/A,FALSE,"MO (2)"}</definedName>
    <definedName name="__CEF222" localSheetId="68" hidden="1">{#N/A,#N/A,FALSE,"MO (2)"}</definedName>
    <definedName name="__CEF222" localSheetId="23" hidden="1">{#N/A,#N/A,FALSE,"MO (2)"}</definedName>
    <definedName name="__CEF222" localSheetId="64" hidden="1">{#N/A,#N/A,FALSE,"MO (2)"}</definedName>
    <definedName name="__CEF222" localSheetId="8" hidden="1">{#N/A,#N/A,FALSE,"MO (2)"}</definedName>
    <definedName name="__CEF222" localSheetId="40" hidden="1">{#N/A,#N/A,FALSE,"MO (2)"}</definedName>
    <definedName name="__CEF222" localSheetId="3" hidden="1">{#N/A,#N/A,FALSE,"MO (2)"}</definedName>
    <definedName name="__CEF222" localSheetId="0" hidden="1">{#N/A,#N/A,FALSE,"MO (2)"}</definedName>
    <definedName name="__CEF222" localSheetId="47" hidden="1">{#N/A,#N/A,FALSE,"MO (2)"}</definedName>
    <definedName name="__CEF222" localSheetId="62" hidden="1">{#N/A,#N/A,FALSE,"MO (2)"}</definedName>
    <definedName name="__CEF222" localSheetId="63" hidden="1">{#N/A,#N/A,FALSE,"MO (2)"}</definedName>
    <definedName name="__CEF222" localSheetId="49" hidden="1">{#N/A,#N/A,FALSE,"MO (2)"}</definedName>
    <definedName name="__CEF222" hidden="1">{#N/A,#N/A,FALSE,"MO (2)"}</definedName>
    <definedName name="__CEF300" localSheetId="35" hidden="1">{#N/A,#N/A,FALSE,"MO (2)"}</definedName>
    <definedName name="__CEF300" localSheetId="33" hidden="1">{#N/A,#N/A,FALSE,"MO (2)"}</definedName>
    <definedName name="__CEF300" localSheetId="21" hidden="1">{#N/A,#N/A,FALSE,"MO (2)"}</definedName>
    <definedName name="__CEF300" localSheetId="4" hidden="1">{#N/A,#N/A,FALSE,"MO (2)"}</definedName>
    <definedName name="__CEF300" localSheetId="48" hidden="1">{#N/A,#N/A,FALSE,"MO (2)"}</definedName>
    <definedName name="__CEF300" localSheetId="68" hidden="1">{#N/A,#N/A,FALSE,"MO (2)"}</definedName>
    <definedName name="__CEF300" localSheetId="23" hidden="1">{#N/A,#N/A,FALSE,"MO (2)"}</definedName>
    <definedName name="__CEF300" localSheetId="64" hidden="1">{#N/A,#N/A,FALSE,"MO (2)"}</definedName>
    <definedName name="__CEF300" localSheetId="8" hidden="1">{#N/A,#N/A,FALSE,"MO (2)"}</definedName>
    <definedName name="__CEF300" localSheetId="40" hidden="1">{#N/A,#N/A,FALSE,"MO (2)"}</definedName>
    <definedName name="__CEF300" localSheetId="3" hidden="1">{#N/A,#N/A,FALSE,"MO (2)"}</definedName>
    <definedName name="__CEF300" localSheetId="0" hidden="1">{#N/A,#N/A,FALSE,"MO (2)"}</definedName>
    <definedName name="__CEF300" localSheetId="47" hidden="1">{#N/A,#N/A,FALSE,"MO (2)"}</definedName>
    <definedName name="__CEF300" localSheetId="62" hidden="1">{#N/A,#N/A,FALSE,"MO (2)"}</definedName>
    <definedName name="__CEF300" localSheetId="63" hidden="1">{#N/A,#N/A,FALSE,"MO (2)"}</definedName>
    <definedName name="__CEF300" localSheetId="49" hidden="1">{#N/A,#N/A,FALSE,"MO (2)"}</definedName>
    <definedName name="__CEF300" hidden="1">{#N/A,#N/A,FALSE,"MO (2)"}</definedName>
    <definedName name="__CEF500" localSheetId="35" hidden="1">{#N/A,#N/A,FALSE,"MO (2)"}</definedName>
    <definedName name="__CEF500" localSheetId="33" hidden="1">{#N/A,#N/A,FALSE,"MO (2)"}</definedName>
    <definedName name="__CEF500" localSheetId="21" hidden="1">{#N/A,#N/A,FALSE,"MO (2)"}</definedName>
    <definedName name="__CEF500" localSheetId="4" hidden="1">{#N/A,#N/A,FALSE,"MO (2)"}</definedName>
    <definedName name="__CEF500" localSheetId="48" hidden="1">{#N/A,#N/A,FALSE,"MO (2)"}</definedName>
    <definedName name="__CEF500" localSheetId="68" hidden="1">{#N/A,#N/A,FALSE,"MO (2)"}</definedName>
    <definedName name="__CEF500" localSheetId="23" hidden="1">{#N/A,#N/A,FALSE,"MO (2)"}</definedName>
    <definedName name="__CEF500" localSheetId="64" hidden="1">{#N/A,#N/A,FALSE,"MO (2)"}</definedName>
    <definedName name="__CEF500" localSheetId="8" hidden="1">{#N/A,#N/A,FALSE,"MO (2)"}</definedName>
    <definedName name="__CEF500" localSheetId="40" hidden="1">{#N/A,#N/A,FALSE,"MO (2)"}</definedName>
    <definedName name="__CEF500" localSheetId="3" hidden="1">{#N/A,#N/A,FALSE,"MO (2)"}</definedName>
    <definedName name="__CEF500" localSheetId="0" hidden="1">{#N/A,#N/A,FALSE,"MO (2)"}</definedName>
    <definedName name="__CEF500" localSheetId="47" hidden="1">{#N/A,#N/A,FALSE,"MO (2)"}</definedName>
    <definedName name="__CEF500" localSheetId="62" hidden="1">{#N/A,#N/A,FALSE,"MO (2)"}</definedName>
    <definedName name="__CEF500" localSheetId="63" hidden="1">{#N/A,#N/A,FALSE,"MO (2)"}</definedName>
    <definedName name="__CEF500" localSheetId="49" hidden="1">{#N/A,#N/A,FALSE,"MO (2)"}</definedName>
    <definedName name="__CEF500" hidden="1">{#N/A,#N/A,FALSE,"MO (2)"}</definedName>
    <definedName name="__d2" localSheetId="48" hidden="1">{#N/A,#N/A,FALSE,"Aging Summary";#N/A,#N/A,FALSE,"Ratio Analysis";#N/A,#N/A,FALSE,"Test 120 Day Accts";#N/A,#N/A,FALSE,"Tickmarks"}</definedName>
    <definedName name="__d2" localSheetId="47" hidden="1">{#N/A,#N/A,FALSE,"Aging Summary";#N/A,#N/A,FALSE,"Ratio Analysis";#N/A,#N/A,FALSE,"Test 120 Day Accts";#N/A,#N/A,FALSE,"Tickmarks"}</definedName>
    <definedName name="__d2" localSheetId="49" hidden="1">{#N/A,#N/A,FALSE,"Aging Summary";#N/A,#N/A,FALSE,"Ratio Analysis";#N/A,#N/A,FALSE,"Test 120 Day Accts";#N/A,#N/A,FALSE,"Tickmarks"}</definedName>
    <definedName name="__d2" hidden="1">{#N/A,#N/A,FALSE,"Aging Summary";#N/A,#N/A,FALSE,"Ratio Analysis";#N/A,#N/A,FALSE,"Test 120 Day Accts";#N/A,#N/A,FALSE,"Tickmarks"}</definedName>
    <definedName name="__DEF2" localSheetId="48" hidden="1">{#N/A,#N/A,FALSE,"DEF1";#N/A,#N/A,FALSE,"DEF2";#N/A,#N/A,FALSE,"DEF3"}</definedName>
    <definedName name="__DEF2" localSheetId="47" hidden="1">{#N/A,#N/A,FALSE,"DEF1";#N/A,#N/A,FALSE,"DEF2";#N/A,#N/A,FALSE,"DEF3"}</definedName>
    <definedName name="__DEF2" localSheetId="49" hidden="1">{#N/A,#N/A,FALSE,"DEF1";#N/A,#N/A,FALSE,"DEF2";#N/A,#N/A,FALSE,"DEF3"}</definedName>
    <definedName name="__DEF2" hidden="1">{#N/A,#N/A,FALSE,"DEF1";#N/A,#N/A,FALSE,"DEF2";#N/A,#N/A,FALSE,"DEF3"}</definedName>
    <definedName name="__DEF3" localSheetId="48" hidden="1">{#N/A,#N/A,FALSE,"DEF1";#N/A,#N/A,FALSE,"DEF2";#N/A,#N/A,FALSE,"DEF3"}</definedName>
    <definedName name="__DEF3" localSheetId="47" hidden="1">{#N/A,#N/A,FALSE,"DEF1";#N/A,#N/A,FALSE,"DEF2";#N/A,#N/A,FALSE,"DEF3"}</definedName>
    <definedName name="__DEF3" localSheetId="49" hidden="1">{#N/A,#N/A,FALSE,"DEF1";#N/A,#N/A,FALSE,"DEF2";#N/A,#N/A,FALSE,"DEF3"}</definedName>
    <definedName name="__DEF3" hidden="1">{#N/A,#N/A,FALSE,"DEF1";#N/A,#N/A,FALSE,"DEF2";#N/A,#N/A,FALSE,"DEF3"}</definedName>
    <definedName name="__DFG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RE0700" localSheetId="48" hidden="1">{"'PXR_6500'!$A$1:$I$124"}</definedName>
    <definedName name="__DRE0700" localSheetId="47" hidden="1">{"'PXR_6500'!$A$1:$I$124"}</definedName>
    <definedName name="__DRE0700" localSheetId="49" hidden="1">{"'PXR_6500'!$A$1:$I$124"}</definedName>
    <definedName name="__DRE0700" hidden="1">{"'PXR_6500'!$A$1:$I$124"}</definedName>
    <definedName name="__efc10" localSheetId="35" hidden="1">{"'RR'!$A$2:$E$81"}</definedName>
    <definedName name="__efc10" localSheetId="33" hidden="1">{"'RR'!$A$2:$E$81"}</definedName>
    <definedName name="__efc10" localSheetId="48" hidden="1">{"'RR'!$A$2:$E$81"}</definedName>
    <definedName name="__efc10" localSheetId="23" hidden="1">{"'RR'!$A$2:$E$81"}</definedName>
    <definedName name="__efc10" localSheetId="8" hidden="1">{"'RR'!$A$2:$E$81"}</definedName>
    <definedName name="__efc10" localSheetId="3" hidden="1">{"'RR'!$A$2:$E$81"}</definedName>
    <definedName name="__efc10" localSheetId="0" hidden="1">{"'RR'!$A$2:$E$81"}</definedName>
    <definedName name="__efc10" localSheetId="47" hidden="1">{"'RR'!$A$2:$E$81"}</definedName>
    <definedName name="__efc10" localSheetId="49" hidden="1">{"'RR'!$A$2:$E$81"}</definedName>
    <definedName name="__efc10" hidden="1">{"'RR'!$A$2:$E$81"}</definedName>
    <definedName name="__EFC2" localSheetId="35" hidden="1">{"'RR'!$A$2:$E$81"}</definedName>
    <definedName name="__EFC2" localSheetId="33" hidden="1">{"'RR'!$A$2:$E$81"}</definedName>
    <definedName name="__EFC2" localSheetId="48" hidden="1">{"'RR'!$A$2:$E$81"}</definedName>
    <definedName name="__EFC2" localSheetId="23" hidden="1">{"'RR'!$A$2:$E$81"}</definedName>
    <definedName name="__EFC2" localSheetId="8" hidden="1">{"'RR'!$A$2:$E$81"}</definedName>
    <definedName name="__EFC2" localSheetId="3" hidden="1">{"'RR'!$A$2:$E$81"}</definedName>
    <definedName name="__EFC2" localSheetId="0" hidden="1">{"'RR'!$A$2:$E$81"}</definedName>
    <definedName name="__EFC2" localSheetId="47" hidden="1">{"'RR'!$A$2:$E$81"}</definedName>
    <definedName name="__EFC2" localSheetId="49" hidden="1">{"'RR'!$A$2:$E$81"}</definedName>
    <definedName name="__EFC2" hidden="1">{"'RR'!$A$2:$E$81"}</definedName>
    <definedName name="__EFC3" localSheetId="35" hidden="1">{"'RR'!$A$2:$E$81"}</definedName>
    <definedName name="__EFC3" localSheetId="33" hidden="1">{"'RR'!$A$2:$E$81"}</definedName>
    <definedName name="__EFC3" localSheetId="48" hidden="1">{"'RR'!$A$2:$E$81"}</definedName>
    <definedName name="__EFC3" localSheetId="23" hidden="1">{"'RR'!$A$2:$E$81"}</definedName>
    <definedName name="__EFC3" localSheetId="8" hidden="1">{"'RR'!$A$2:$E$81"}</definedName>
    <definedName name="__EFC3" localSheetId="3" hidden="1">{"'RR'!$A$2:$E$81"}</definedName>
    <definedName name="__EFC3" localSheetId="0" hidden="1">{"'RR'!$A$2:$E$81"}</definedName>
    <definedName name="__EFC3" localSheetId="47" hidden="1">{"'RR'!$A$2:$E$81"}</definedName>
    <definedName name="__EFC3" localSheetId="49" hidden="1">{"'RR'!$A$2:$E$81"}</definedName>
    <definedName name="__EFC3" hidden="1">{"'RR'!$A$2:$E$81"}</definedName>
    <definedName name="__EFC4" localSheetId="35" hidden="1">{"'RR'!$A$2:$E$81"}</definedName>
    <definedName name="__EFC4" localSheetId="33" hidden="1">{"'RR'!$A$2:$E$81"}</definedName>
    <definedName name="__EFC4" localSheetId="48" hidden="1">{"'RR'!$A$2:$E$81"}</definedName>
    <definedName name="__EFC4" localSheetId="23" hidden="1">{"'RR'!$A$2:$E$81"}</definedName>
    <definedName name="__EFC4" localSheetId="8" hidden="1">{"'RR'!$A$2:$E$81"}</definedName>
    <definedName name="__EFC4" localSheetId="3" hidden="1">{"'RR'!$A$2:$E$81"}</definedName>
    <definedName name="__EFC4" localSheetId="0" hidden="1">{"'RR'!$A$2:$E$81"}</definedName>
    <definedName name="__EFC4" localSheetId="47" hidden="1">{"'RR'!$A$2:$E$81"}</definedName>
    <definedName name="__EFC4" localSheetId="49" hidden="1">{"'RR'!$A$2:$E$81"}</definedName>
    <definedName name="__EFC4" hidden="1">{"'RR'!$A$2:$E$81"}</definedName>
    <definedName name="__f" hidden="1">#REF!</definedName>
    <definedName name="__ffp16" localSheetId="35" hidden="1">{"'gráf jan00'!$A$1:$AK$41"}</definedName>
    <definedName name="__ffp16" localSheetId="33" hidden="1">{"'gráf jan00'!$A$1:$AK$41"}</definedName>
    <definedName name="__ffp16" localSheetId="48" hidden="1">{"'gráf jan00'!$A$1:$AK$41"}</definedName>
    <definedName name="__ffp16" localSheetId="23" hidden="1">{"'gráf jan00'!$A$1:$AK$41"}</definedName>
    <definedName name="__ffp16" localSheetId="8" hidden="1">{"'gráf jan00'!$A$1:$AK$41"}</definedName>
    <definedName name="__ffp16" localSheetId="3" hidden="1">{"'gráf jan00'!$A$1:$AK$41"}</definedName>
    <definedName name="__ffp16" localSheetId="0" hidden="1">{"'gráf jan00'!$A$1:$AK$41"}</definedName>
    <definedName name="__ffp16" localSheetId="47" hidden="1">{"'gráf jan00'!$A$1:$AK$41"}</definedName>
    <definedName name="__ffp16" localSheetId="49" hidden="1">{"'gráf jan00'!$A$1:$AK$41"}</definedName>
    <definedName name="__ffp16" hidden="1">{"'gráf jan00'!$A$1:$AK$41"}</definedName>
    <definedName name="__ffp4589" localSheetId="35" hidden="1">{"'gráf jan00'!$A$1:$AK$41"}</definedName>
    <definedName name="__ffp4589" localSheetId="33" hidden="1">{"'gráf jan00'!$A$1:$AK$41"}</definedName>
    <definedName name="__ffp4589" localSheetId="48" hidden="1">{"'gráf jan00'!$A$1:$AK$41"}</definedName>
    <definedName name="__ffp4589" localSheetId="23" hidden="1">{"'gráf jan00'!$A$1:$AK$41"}</definedName>
    <definedName name="__ffp4589" localSheetId="8" hidden="1">{"'gráf jan00'!$A$1:$AK$41"}</definedName>
    <definedName name="__ffp4589" localSheetId="3" hidden="1">{"'gráf jan00'!$A$1:$AK$41"}</definedName>
    <definedName name="__ffp4589" localSheetId="0" hidden="1">{"'gráf jan00'!$A$1:$AK$41"}</definedName>
    <definedName name="__ffp4589" localSheetId="47" hidden="1">{"'gráf jan00'!$A$1:$AK$41"}</definedName>
    <definedName name="__ffp4589" localSheetId="49" hidden="1">{"'gráf jan00'!$A$1:$AK$41"}</definedName>
    <definedName name="__ffp4589" hidden="1">{"'gráf jan00'!$A$1:$AK$41"}</definedName>
    <definedName name="__FR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tlFixup" hidden="1">TRUE</definedName>
    <definedName name="__IntlFixupTable" hidden="1">#REF!</definedName>
    <definedName name="__JAN02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localSheetId="35" hidden="1">{"'gráf jan00'!$A$1:$AK$41"}</definedName>
    <definedName name="__jun04" localSheetId="33" hidden="1">{"'gráf jan00'!$A$1:$AK$41"}</definedName>
    <definedName name="__jun04" localSheetId="48" hidden="1">{"'gráf jan00'!$A$1:$AK$41"}</definedName>
    <definedName name="__jun04" localSheetId="23" hidden="1">{"'gráf jan00'!$A$1:$AK$41"}</definedName>
    <definedName name="__jun04" localSheetId="8" hidden="1">{"'gráf jan00'!$A$1:$AK$41"}</definedName>
    <definedName name="__jun04" localSheetId="3" hidden="1">{"'gráf jan00'!$A$1:$AK$41"}</definedName>
    <definedName name="__jun04" localSheetId="0" hidden="1">{"'gráf jan00'!$A$1:$AK$41"}</definedName>
    <definedName name="__jun04" localSheetId="47" hidden="1">{"'gráf jan00'!$A$1:$AK$41"}</definedName>
    <definedName name="__jun04" localSheetId="49" hidden="1">{"'gráf jan00'!$A$1:$AK$41"}</definedName>
    <definedName name="__jun04" hidden="1">{"'gráf jan00'!$A$1:$AK$41"}</definedName>
    <definedName name="__kj1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la29" hidden="1">#REF!</definedName>
    <definedName name="__la3" hidden="1">#REF!</definedName>
    <definedName name="__la31" hidden="1">#REF!</definedName>
    <definedName name="__la32" hidden="1">#REF!</definedName>
    <definedName name="__la4" hidden="1">#REF!</definedName>
    <definedName name="__la5" hidden="1">#REF!</definedName>
    <definedName name="__la6" hidden="1">#REF!</definedName>
    <definedName name="__la7" hidden="1">#REF!</definedName>
    <definedName name="__la8" hidden="1">#REF!</definedName>
    <definedName name="__la9" hidden="1">#REF!</definedName>
    <definedName name="__lb1" hidden="1">#REF!</definedName>
    <definedName name="__lb10" hidden="1">#REF!</definedName>
    <definedName name="__lb11" hidden="1">#REF!</definedName>
    <definedName name="__lb12" hidden="1">#REF!</definedName>
    <definedName name="__lb13" hidden="1">#REF!</definedName>
    <definedName name="__lb14" hidden="1">#REF!</definedName>
    <definedName name="__lb15" hidden="1">#REF!</definedName>
    <definedName name="__lb16" hidden="1">#REF!</definedName>
    <definedName name="__lb17" hidden="1">#REF!</definedName>
    <definedName name="__lb18" hidden="1">#REF!</definedName>
    <definedName name="__lb19" hidden="1">#REF!</definedName>
    <definedName name="__lb2" hidden="1">#REF!</definedName>
    <definedName name="__lb20" hidden="1">#REF!</definedName>
    <definedName name="__lb21" hidden="1">#REF!</definedName>
    <definedName name="__lb22" hidden="1">#REF!</definedName>
    <definedName name="__lb23" hidden="1">#REF!</definedName>
    <definedName name="__lb24" hidden="1">#REF!</definedName>
    <definedName name="__lb25" hidden="1">#REF!</definedName>
    <definedName name="__lb27" hidden="1">#REF!</definedName>
    <definedName name="__lb28" hidden="1">#REF!</definedName>
    <definedName name="__lb29" hidden="1">#REF!</definedName>
    <definedName name="__lb3" hidden="1">#REF!</definedName>
    <definedName name="__lb30" hidden="1">#REF!</definedName>
    <definedName name="__lb31" hidden="1">#REF!</definedName>
    <definedName name="__lb32" hidden="1">#REF!</definedName>
    <definedName name="__lb4" hidden="1">#REF!</definedName>
    <definedName name="__lb5" hidden="1">#REF!</definedName>
    <definedName name="__lb6" hidden="1">#REF!</definedName>
    <definedName name="__lb7" hidden="1">#REF!</definedName>
    <definedName name="__lb8" hidden="1">#REF!</definedName>
    <definedName name="__lb9" hidden="1">#REF!</definedName>
    <definedName name="__lbc1" hidden="1">#REF!</definedName>
    <definedName name="__lbc10" hidden="1">#REF!</definedName>
    <definedName name="__lbc11" hidden="1">#REF!</definedName>
    <definedName name="__lbc12" hidden="1">#REF!</definedName>
    <definedName name="__lbc13" hidden="1">#REF!</definedName>
    <definedName name="__lbc14" hidden="1">#REF!</definedName>
    <definedName name="__lbc15" hidden="1">#REF!</definedName>
    <definedName name="__lbc16" hidden="1">#REF!</definedName>
    <definedName name="__lbc17" hidden="1">#REF!</definedName>
    <definedName name="__lbc18" hidden="1">#REF!</definedName>
    <definedName name="__lbc19" hidden="1">#REF!</definedName>
    <definedName name="__lbc2" hidden="1">#REF!</definedName>
    <definedName name="__lbc20" hidden="1">#REF!</definedName>
    <definedName name="__lbc21" hidden="1">#REF!</definedName>
    <definedName name="__lbc22" hidden="1">#REF!</definedName>
    <definedName name="__lbc23" hidden="1">#REF!</definedName>
    <definedName name="__lbc24" hidden="1">#REF!</definedName>
    <definedName name="__lbc25" hidden="1">#REF!</definedName>
    <definedName name="__lbc26" hidden="1">#REF!</definedName>
    <definedName name="__lbc27" hidden="1">#REF!</definedName>
    <definedName name="__lbc28" hidden="1">#REF!</definedName>
    <definedName name="__lbc29" hidden="1">#REF!</definedName>
    <definedName name="__lbc3" hidden="1">#REF!</definedName>
    <definedName name="__lbc31" hidden="1">#REF!</definedName>
    <definedName name="__lbc32" hidden="1">#REF!</definedName>
    <definedName name="__lbc4" hidden="1">#REF!</definedName>
    <definedName name="__lbc5" hidden="1">#REF!</definedName>
    <definedName name="__lbc6" hidden="1">#REF!</definedName>
    <definedName name="__lbc7" hidden="1">#REF!</definedName>
    <definedName name="__lbc8" hidden="1">#REF!</definedName>
    <definedName name="__lbc9" hidden="1">#REF!</definedName>
    <definedName name="__ld26" hidden="1">#REF!</definedName>
    <definedName name="__ld31" hidden="1">#REF!</definedName>
    <definedName name="__le31" hidden="1">#REF!</definedName>
    <definedName name="__lf31" hidden="1">#REF!</definedName>
    <definedName name="__MOA1" localSheetId="48" hidden="1">{#N/A,#N/A,FALSE,"DEF1";#N/A,#N/A,FALSE,"DEF2";#N/A,#N/A,FALSE,"DEF3"}</definedName>
    <definedName name="__MOA1" localSheetId="47" hidden="1">{#N/A,#N/A,FALSE,"DEF1";#N/A,#N/A,FALSE,"DEF2";#N/A,#N/A,FALSE,"DEF3"}</definedName>
    <definedName name="__MOA1" localSheetId="49" hidden="1">{#N/A,#N/A,FALSE,"DEF1";#N/A,#N/A,FALSE,"DEF2";#N/A,#N/A,FALSE,"DEF3"}</definedName>
    <definedName name="__MOA1" hidden="1">{#N/A,#N/A,FALSE,"DEF1";#N/A,#N/A,FALSE,"DEF2";#N/A,#N/A,FALSE,"DEF3"}</definedName>
    <definedName name="__MOA2" localSheetId="48" hidden="1">{#N/A,#N/A,FALSE,"DEF1";#N/A,#N/A,FALSE,"DEF2";#N/A,#N/A,FALSE,"DEF3"}</definedName>
    <definedName name="__MOA2" localSheetId="47" hidden="1">{#N/A,#N/A,FALSE,"DEF1";#N/A,#N/A,FALSE,"DEF2";#N/A,#N/A,FALSE,"DEF3"}</definedName>
    <definedName name="__MOA2" localSheetId="49" hidden="1">{#N/A,#N/A,FALSE,"DEF1";#N/A,#N/A,FALSE,"DEF2";#N/A,#N/A,FALSE,"DEF3"}</definedName>
    <definedName name="__MOA2" hidden="1">{#N/A,#N/A,FALSE,"DEF1";#N/A,#N/A,FALSE,"DEF2";#N/A,#N/A,FALSE,"DEF3"}</definedName>
    <definedName name="__n2" localSheetId="48" hidden="1">{#N/A,#N/A,FALSE,"PCOL"}</definedName>
    <definedName name="__n2" localSheetId="47" hidden="1">{#N/A,#N/A,FALSE,"PCOL"}</definedName>
    <definedName name="__n2" localSheetId="49" hidden="1">{#N/A,#N/A,FALSE,"PCOL"}</definedName>
    <definedName name="__n2" hidden="1">{#N/A,#N/A,FALSE,"PCOL"}</definedName>
    <definedName name="__OUT98" localSheetId="35" hidden="1">{#N/A,#N/A,TRUE,"Serviços"}</definedName>
    <definedName name="__OUT98" localSheetId="33" hidden="1">{#N/A,#N/A,TRUE,"Serviços"}</definedName>
    <definedName name="__OUT98" localSheetId="21" hidden="1">{#N/A,#N/A,TRUE,"Serviços"}</definedName>
    <definedName name="__OUT98" localSheetId="4" hidden="1">{#N/A,#N/A,TRUE,"Serviços"}</definedName>
    <definedName name="__OUT98" localSheetId="48" hidden="1">{#N/A,#N/A,TRUE,"Serviços"}</definedName>
    <definedName name="__OUT98" localSheetId="68" hidden="1">{#N/A,#N/A,TRUE,"Serviços"}</definedName>
    <definedName name="__OUT98" localSheetId="23" hidden="1">{#N/A,#N/A,TRUE,"Serviços"}</definedName>
    <definedName name="__OUT98" localSheetId="64" hidden="1">{#N/A,#N/A,TRUE,"Serviços"}</definedName>
    <definedName name="__OUT98" localSheetId="8" hidden="1">{#N/A,#N/A,TRUE,"Serviços"}</definedName>
    <definedName name="__OUT98" localSheetId="40" hidden="1">{#N/A,#N/A,TRUE,"Serviços"}</definedName>
    <definedName name="__OUT98" localSheetId="55" hidden="1">{#N/A,#N/A,TRUE,"Serviços"}</definedName>
    <definedName name="__OUT98" localSheetId="3" hidden="1">{#N/A,#N/A,TRUE,"Serviços"}</definedName>
    <definedName name="__OUT98" localSheetId="0" hidden="1">{#N/A,#N/A,TRUE,"Serviços"}</definedName>
    <definedName name="__OUT98" localSheetId="47" hidden="1">{#N/A,#N/A,TRUE,"Serviços"}</definedName>
    <definedName name="__OUT98" localSheetId="62" hidden="1">{#N/A,#N/A,TRUE,"Serviços"}</definedName>
    <definedName name="__OUT98" localSheetId="63" hidden="1">{#N/A,#N/A,TRUE,"Serviços"}</definedName>
    <definedName name="__OUT98" localSheetId="49" hidden="1">{#N/A,#N/A,TRUE,"Serviços"}</definedName>
    <definedName name="__OUT98" hidden="1">{#N/A,#N/A,TRUE,"Serviços"}</definedName>
    <definedName name="__OUT988888" localSheetId="35" hidden="1">{#N/A,#N/A,TRUE,"Serviços"}</definedName>
    <definedName name="__OUT988888" localSheetId="33" hidden="1">{#N/A,#N/A,TRUE,"Serviços"}</definedName>
    <definedName name="__OUT988888" localSheetId="21" hidden="1">{#N/A,#N/A,TRUE,"Serviços"}</definedName>
    <definedName name="__OUT988888" localSheetId="4" hidden="1">{#N/A,#N/A,TRUE,"Serviços"}</definedName>
    <definedName name="__OUT988888" localSheetId="48" hidden="1">{#N/A,#N/A,TRUE,"Serviços"}</definedName>
    <definedName name="__OUT988888" localSheetId="68" hidden="1">{#N/A,#N/A,TRUE,"Serviços"}</definedName>
    <definedName name="__OUT988888" localSheetId="23" hidden="1">{#N/A,#N/A,TRUE,"Serviços"}</definedName>
    <definedName name="__OUT988888" localSheetId="64" hidden="1">{#N/A,#N/A,TRUE,"Serviços"}</definedName>
    <definedName name="__OUT988888" localSheetId="8" hidden="1">{#N/A,#N/A,TRUE,"Serviços"}</definedName>
    <definedName name="__OUT988888" localSheetId="40" hidden="1">{#N/A,#N/A,TRUE,"Serviços"}</definedName>
    <definedName name="__OUT988888" localSheetId="3" hidden="1">{#N/A,#N/A,TRUE,"Serviços"}</definedName>
    <definedName name="__OUT988888" localSheetId="0" hidden="1">{#N/A,#N/A,TRUE,"Serviços"}</definedName>
    <definedName name="__OUT988888" localSheetId="47" hidden="1">{#N/A,#N/A,TRUE,"Serviços"}</definedName>
    <definedName name="__OUT988888" localSheetId="62" hidden="1">{#N/A,#N/A,TRUE,"Serviços"}</definedName>
    <definedName name="__OUT988888" localSheetId="63" hidden="1">{#N/A,#N/A,TRUE,"Serviços"}</definedName>
    <definedName name="__OUT988888" localSheetId="49" hidden="1">{#N/A,#N/A,TRUE,"Serviços"}</definedName>
    <definedName name="__OUT988888" hidden="1">{#N/A,#N/A,TRUE,"Serviços"}</definedName>
    <definedName name="__PA01" localSheetId="35" hidden="1">{"'teste'!$B$2:$R$49"}</definedName>
    <definedName name="__PA01" localSheetId="33" hidden="1">{"'teste'!$B$2:$R$49"}</definedName>
    <definedName name="__PA01" localSheetId="21" hidden="1">{"'teste'!$B$2:$R$49"}</definedName>
    <definedName name="__PA01" localSheetId="4" hidden="1">{"'teste'!$B$2:$R$49"}</definedName>
    <definedName name="__PA01" localSheetId="48" hidden="1">{"'teste'!$B$2:$R$49"}</definedName>
    <definedName name="__PA01" localSheetId="68" hidden="1">{"'teste'!$B$2:$R$49"}</definedName>
    <definedName name="__PA01" localSheetId="23" hidden="1">{"'teste'!$B$2:$R$49"}</definedName>
    <definedName name="__PA01" localSheetId="64" hidden="1">{"'teste'!$B$2:$R$49"}</definedName>
    <definedName name="__PA01" localSheetId="8" hidden="1">{"'teste'!$B$2:$R$49"}</definedName>
    <definedName name="__PA01" localSheetId="40" hidden="1">{"'teste'!$B$2:$R$49"}</definedName>
    <definedName name="__PA01" localSheetId="3" hidden="1">{"'teste'!$B$2:$R$49"}</definedName>
    <definedName name="__PA01" localSheetId="0" hidden="1">{"'teste'!$B$2:$R$49"}</definedName>
    <definedName name="__PA01" localSheetId="47" hidden="1">{"'teste'!$B$2:$R$49"}</definedName>
    <definedName name="__PA01" localSheetId="62" hidden="1">{"'teste'!$B$2:$R$49"}</definedName>
    <definedName name="__PA01" localSheetId="63" hidden="1">{"'teste'!$B$2:$R$49"}</definedName>
    <definedName name="__PA01" localSheetId="49" hidden="1">{"'teste'!$B$2:$R$49"}</definedName>
    <definedName name="__PA01" hidden="1">{"'teste'!$B$2:$R$49"}</definedName>
    <definedName name="__PN10" localSheetId="35" hidden="1">{"'gráf jan00'!$A$1:$AK$41"}</definedName>
    <definedName name="__PN10" localSheetId="33" hidden="1">{"'gráf jan00'!$A$1:$AK$41"}</definedName>
    <definedName name="__PN10" localSheetId="48" hidden="1">{"'gráf jan00'!$A$1:$AK$41"}</definedName>
    <definedName name="__PN10" localSheetId="23" hidden="1">{"'gráf jan00'!$A$1:$AK$41"}</definedName>
    <definedName name="__PN10" localSheetId="8" hidden="1">{"'gráf jan00'!$A$1:$AK$41"}</definedName>
    <definedName name="__PN10" localSheetId="3" hidden="1">{"'gráf jan00'!$A$1:$AK$41"}</definedName>
    <definedName name="__PN10" localSheetId="0" hidden="1">{"'gráf jan00'!$A$1:$AK$41"}</definedName>
    <definedName name="__PN10" localSheetId="47" hidden="1">{"'gráf jan00'!$A$1:$AK$41"}</definedName>
    <definedName name="__PN10" localSheetId="49" hidden="1">{"'gráf jan00'!$A$1:$AK$41"}</definedName>
    <definedName name="__PN10" hidden="1">{"'gráf jan00'!$A$1:$AK$41"}</definedName>
    <definedName name="__WWW1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x1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0" hidden="1">#REF!</definedName>
    <definedName name="__x11" hidden="1">#REF!</definedName>
    <definedName name="__x12" hidden="1">#REF!</definedName>
    <definedName name="__x13" hidden="1">#REF!</definedName>
    <definedName name="__x14" hidden="1">#REF!</definedName>
    <definedName name="__x15" hidden="1">#REF!</definedName>
    <definedName name="__x16" hidden="1">#REF!</definedName>
    <definedName name="__x17" hidden="1">#REF!</definedName>
    <definedName name="__x18" hidden="1">#REF!</definedName>
    <definedName name="__x19" hidden="1">#REF!</definedName>
    <definedName name="__x20" hidden="1">#REF!</definedName>
    <definedName name="__x21" hidden="1">#REF!</definedName>
    <definedName name="__x22" hidden="1">#REF!</definedName>
    <definedName name="__x23" hidden="1">#REF!</definedName>
    <definedName name="__x24" hidden="1">#REF!</definedName>
    <definedName name="__x25" hidden="1">#REF!</definedName>
    <definedName name="__x28" hidden="1">#REF!</definedName>
    <definedName name="__x29" hidden="1">#REF!</definedName>
    <definedName name="__x32" hidden="1">#REF!</definedName>
    <definedName name="__x4" hidden="1">#REF!</definedName>
    <definedName name="__x5" hidden="1">#REF!</definedName>
    <definedName name="__x6" hidden="1">#REF!</definedName>
    <definedName name="__x7" hidden="1">#REF!</definedName>
    <definedName name="__x8" hidden="1">#REF!</definedName>
    <definedName name="__x9" hidden="1">#REF!</definedName>
    <definedName name="__xlfn.AVERAGEIF" hidden="1">#NAME?</definedName>
    <definedName name="__xlfn.RTD" hidden="1">#NAME?</definedName>
    <definedName name="_1____123Graph_ACHART_1" hidden="1">#REF!</definedName>
    <definedName name="_1__123Graph_A__200__BPF" localSheetId="5" hidden="1">#REF!</definedName>
    <definedName name="_1__123Graph_A__200__BPF" localSheetId="29" hidden="1">#REF!</definedName>
    <definedName name="_1__123Graph_A__200__BPF" hidden="1">#REF!</definedName>
    <definedName name="_1__123Graph_ACHART_1" localSheetId="48" hidden="1">#REF!</definedName>
    <definedName name="_1__123Graph_ACHART_1" hidden="1">#REF!</definedName>
    <definedName name="_1__123Graph_AGRÁFICO" hidden="1">#REF!</definedName>
    <definedName name="_1__123Graph_BGrßfico_10C" hidden="1">#REF!</definedName>
    <definedName name="_10___123Graph_CCHART_1" localSheetId="5" hidden="1">#REF!</definedName>
    <definedName name="_10___123Graph_CCHART_1" localSheetId="48" hidden="1">#REF!</definedName>
    <definedName name="_10___123Graph_CCHART_1" localSheetId="29" hidden="1">#REF!</definedName>
    <definedName name="_10___123Graph_CCHART_1" hidden="1">#REF!</definedName>
    <definedName name="_10__123Graph_ACHART_18" hidden="1">#REF!</definedName>
    <definedName name="_10__123Graph_BCHART_2" hidden="1">#REF!</definedName>
    <definedName name="_10__123Graph_BCHART_9" localSheetId="48" hidden="1">#REF!</definedName>
    <definedName name="_10__123Graph_BCHART_9" hidden="1">#REF!</definedName>
    <definedName name="_10__123Graph_BGRÁFICO_3" hidden="1">#REF!</definedName>
    <definedName name="_10__123Graph_C__200__D50" localSheetId="5" hidden="1">#REF!</definedName>
    <definedName name="_10__123Graph_C__200__D50" localSheetId="29" hidden="1">#REF!</definedName>
    <definedName name="_10__123Graph_C__200__D50" hidden="1">#REF!</definedName>
    <definedName name="_10__123Graph_ECHART_1" localSheetId="21" hidden="1">#REF!</definedName>
    <definedName name="_10__123Graph_ECHART_1" localSheetId="5" hidden="1">#REF!</definedName>
    <definedName name="_10__123Graph_ECHART_1" localSheetId="68" hidden="1">#REF!</definedName>
    <definedName name="_10__123Graph_ECHART_1" localSheetId="29" hidden="1">#REF!</definedName>
    <definedName name="_10__123Graph_ECHART_1" hidden="1">#REF!</definedName>
    <definedName name="_10__123Graph_FCHART_1" hidden="1">#REF!</definedName>
    <definedName name="_100___123Graph_ECHART_21" hidden="1">#REF!</definedName>
    <definedName name="_100__123Graph_FCHART_17" hidden="1">#REF!</definedName>
    <definedName name="_101___123Graph_ECHART_22" hidden="1">#REF!</definedName>
    <definedName name="_101__123Graph_FCHART_18" hidden="1">#REF!</definedName>
    <definedName name="_102___123Graph_ECHART_23" hidden="1">#REF!</definedName>
    <definedName name="_102__123Graph_FCHART_19" hidden="1">#REF!</definedName>
    <definedName name="_103___123Graph_ECHART_9" hidden="1">#REF!</definedName>
    <definedName name="_103__123Graph_FCHART_20" hidden="1">#REF!</definedName>
    <definedName name="_104___123Graph_FCHART_10" hidden="1">#REF!</definedName>
    <definedName name="_104__123Graph_FCHART_21" hidden="1">#REF!</definedName>
    <definedName name="_105___123Graph_FCHART_13" hidden="1">#REF!</definedName>
    <definedName name="_105__123Graph_FCHART_22" hidden="1">#REF!</definedName>
    <definedName name="_106___123Graph_FCHART_14" hidden="1">#REF!</definedName>
    <definedName name="_106__123Graph_FCHART_23" hidden="1">#REF!</definedName>
    <definedName name="_107___123Graph_FCHART_15" hidden="1">#REF!</definedName>
    <definedName name="_107__123Graph_FCHART_9" hidden="1">#REF!</definedName>
    <definedName name="_108___123Graph_FCHART_16" hidden="1">#REF!</definedName>
    <definedName name="_108__123Graph_LBL_ACHART_2" hidden="1">#REF!</definedName>
    <definedName name="_109___123Graph_FCHART_17" hidden="1">#REF!</definedName>
    <definedName name="_109__123Graph_LBL_ACHART_3" hidden="1">#REF!</definedName>
    <definedName name="_11___123Graph_ACHART_10" hidden="1">#REF!</definedName>
    <definedName name="_11__123Graph_ACHART_19" hidden="1">#REF!</definedName>
    <definedName name="_11__123Graph_BGRÁFICO_4" hidden="1">#REF!</definedName>
    <definedName name="_11__123Graph_CGRANULOMETRIA_1" localSheetId="35" hidden="1">#REF!</definedName>
    <definedName name="_11__123Graph_CGRANULOMETRIA_1" localSheetId="33" hidden="1">#REF!</definedName>
    <definedName name="_11__123Graph_CGRANULOMETRIA_1" localSheetId="5" hidden="1">#REF!</definedName>
    <definedName name="_11__123Graph_CGRANULOMETRIA_1" localSheetId="29" hidden="1">#REF!</definedName>
    <definedName name="_11__123Graph_CGRANULOMETRIA_1" hidden="1">#REF!</definedName>
    <definedName name="_11__123Graph_LBL_ACHART_2" localSheetId="48" hidden="1">#REF!</definedName>
    <definedName name="_11__123Graph_LBL_ACHART_2" hidden="1">#REF!</definedName>
    <definedName name="_11__123Graph_XCHART_3" hidden="1">#REF!</definedName>
    <definedName name="_110___123Graph_FCHART_18" hidden="1">#REF!</definedName>
    <definedName name="_110__123Graph_LBL_ACHART_7" hidden="1">#REF!</definedName>
    <definedName name="_111___123Graph_FCHART_19" hidden="1">#REF!</definedName>
    <definedName name="_111__123Graph_LBL_ACHART_8" hidden="1">#REF!</definedName>
    <definedName name="_112___123Graph_FCHART_20" hidden="1">#REF!</definedName>
    <definedName name="_112__123Graph_LBL_ACHART_9" hidden="1">#REF!</definedName>
    <definedName name="_113___123Graph_FCHART_21" hidden="1">#REF!</definedName>
    <definedName name="_113__123Graph_LBL_BCHART_10" hidden="1">#REF!</definedName>
    <definedName name="_114___123Graph_FCHART_22" hidden="1">#REF!</definedName>
    <definedName name="_114__123Graph_LBL_BCHART_13" hidden="1">#REF!</definedName>
    <definedName name="_115___123Graph_FCHART_23" hidden="1">#REF!</definedName>
    <definedName name="_115__123Graph_LBL_BCHART_14" hidden="1">#REF!</definedName>
    <definedName name="_116___123Graph_FCHART_9" hidden="1">#REF!</definedName>
    <definedName name="_116__123Graph_LBL_BCHART_15" hidden="1">#REF!</definedName>
    <definedName name="_117___123Graph_LBL_ACHART_2" hidden="1">#REF!</definedName>
    <definedName name="_117__123Graph_LBL_BCHART_16" hidden="1">#REF!</definedName>
    <definedName name="_118___123Graph_LBL_ACHART_3" hidden="1">#REF!</definedName>
    <definedName name="_118__123Graph_LBL_BCHART_17" hidden="1">#REF!</definedName>
    <definedName name="_119___123Graph_LBL_ACHART_7" hidden="1">#REF!</definedName>
    <definedName name="_119__123Graph_LBL_BCHART_18" hidden="1">#REF!</definedName>
    <definedName name="_12___123Graph_ACHART_11" hidden="1">#REF!</definedName>
    <definedName name="_12__123Graph_ACHART_2" hidden="1">#REF!</definedName>
    <definedName name="_12__123Graph_BGRÁFICO_5" hidden="1">#REF!</definedName>
    <definedName name="_12__123Graph_D__200__BPF" localSheetId="5" hidden="1">#REF!</definedName>
    <definedName name="_12__123Graph_D__200__BPF" localSheetId="29" hidden="1">#REF!</definedName>
    <definedName name="_12__123Graph_D__200__BPF" hidden="1">#REF!</definedName>
    <definedName name="_12__123Graph_FCHART_1" localSheetId="21" hidden="1">#REF!</definedName>
    <definedName name="_12__123Graph_FCHART_1" localSheetId="4" hidden="1">#REF!</definedName>
    <definedName name="_12__123Graph_FCHART_1" localSheetId="5" hidden="1">#REF!</definedName>
    <definedName name="_12__123Graph_FCHART_1" localSheetId="68" hidden="1">#REF!</definedName>
    <definedName name="_12__123Graph_FCHART_1" localSheetId="29" hidden="1">#REF!</definedName>
    <definedName name="_12__123Graph_FCHART_1" hidden="1">#REF!</definedName>
    <definedName name="_12__123Graph_LBL_ACHART_3" localSheetId="48" hidden="1">#REF!</definedName>
    <definedName name="_12__123Graph_LBL_ACHART_3" hidden="1">#REF!</definedName>
    <definedName name="_120___123Graph_LBL_ACHART_8" hidden="1">#REF!</definedName>
    <definedName name="_120__123Graph_LBL_BCHART_19" hidden="1">#REF!</definedName>
    <definedName name="_121___123Graph_LBL_ACHART_9" hidden="1">#REF!</definedName>
    <definedName name="_121__123Graph_LBL_BCHART_2" hidden="1">#REF!</definedName>
    <definedName name="_122___123Graph_LBL_BCHART_10" hidden="1">#REF!</definedName>
    <definedName name="_122__123Graph_LBL_BCHART_20" hidden="1">#REF!</definedName>
    <definedName name="_123" localSheetId="48" hidden="1">{#N/A,#N/A,TRUE,"Serviços"}</definedName>
    <definedName name="_123" localSheetId="47" hidden="1">{#N/A,#N/A,TRUE,"Serviços"}</definedName>
    <definedName name="_123" localSheetId="49" hidden="1">{#N/A,#N/A,TRUE,"Serviços"}</definedName>
    <definedName name="_123" hidden="1">{#N/A,#N/A,TRUE,"Serviços"}</definedName>
    <definedName name="_123___123Graph_LBL_BCHART_13" hidden="1">#REF!</definedName>
    <definedName name="_123__123Graph_LBL_BCHART_21" hidden="1">#REF!</definedName>
    <definedName name="_124___123Graph_LBL_BCHART_14" hidden="1">#REF!</definedName>
    <definedName name="_124__123Graph_LBL_BCHART_22" hidden="1">#REF!</definedName>
    <definedName name="_125___123Graph_LBL_BCHART_15" hidden="1">#REF!</definedName>
    <definedName name="_125__123Graph_LBL_BCHART_23" hidden="1">#REF!</definedName>
    <definedName name="_125MMM" hidden="1">#REF!</definedName>
    <definedName name="_126___123Graph_LBL_BCHART_16" hidden="1">#REF!</definedName>
    <definedName name="_126__123Graph_LBL_BCHART_3" hidden="1">#REF!</definedName>
    <definedName name="_127___123Graph_LBL_BCHART_17" hidden="1">#REF!</definedName>
    <definedName name="_127__123Graph_LBL_DCHART_10" hidden="1">#REF!</definedName>
    <definedName name="_128___123Graph_LBL_BCHART_18" hidden="1">#REF!</definedName>
    <definedName name="_128__123Graph_LBL_DCHART_13" hidden="1">#REF!</definedName>
    <definedName name="_129___123Graph_LBL_BCHART_19" hidden="1">#REF!</definedName>
    <definedName name="_129__123Graph_LBL_DCHART_14" hidden="1">#REF!</definedName>
    <definedName name="_13___123Graph_ACHART_12" hidden="1">#REF!</definedName>
    <definedName name="_13___123Graph_DCHART_1" localSheetId="5" hidden="1">#REF!</definedName>
    <definedName name="_13___123Graph_DCHART_1" localSheetId="48" hidden="1">#REF!</definedName>
    <definedName name="_13___123Graph_DCHART_1" localSheetId="29" hidden="1">#REF!</definedName>
    <definedName name="_13___123Graph_DCHART_1" hidden="1">#REF!</definedName>
    <definedName name="_13__123Graph_ACHART_20" hidden="1">#REF!</definedName>
    <definedName name="_13__123Graph_CGRÁFICO" hidden="1">#REF!</definedName>
    <definedName name="_13__123Graph_D__200__D50" localSheetId="5" hidden="1">#REF!</definedName>
    <definedName name="_13__123Graph_D__200__D50" localSheetId="29" hidden="1">#REF!</definedName>
    <definedName name="_13__123Graph_D__200__D50" hidden="1">#REF!</definedName>
    <definedName name="_13__123Graph_LBL_ACHART_7" localSheetId="48" hidden="1">#REF!</definedName>
    <definedName name="_13__123Graph_LBL_ACHART_7" hidden="1">#REF!</definedName>
    <definedName name="_130___123Graph_LBL_BCHART_2" hidden="1">#REF!</definedName>
    <definedName name="_130__123Graph_LBL_DCHART_15" hidden="1">#REF!</definedName>
    <definedName name="_131___123Graph_LBL_BCHART_20" hidden="1">#REF!</definedName>
    <definedName name="_131__123Graph_LBL_DCHART_16" hidden="1">#REF!</definedName>
    <definedName name="_132___123Graph_LBL_BCHART_21" hidden="1">#REF!</definedName>
    <definedName name="_132__123Graph_LBL_DCHART_17" hidden="1">#REF!</definedName>
    <definedName name="_133___123Graph_LBL_BCHART_22" hidden="1">#REF!</definedName>
    <definedName name="_133__123Graph_LBL_DCHART_18" hidden="1">#REF!</definedName>
    <definedName name="_134___123Graph_LBL_BCHART_23" hidden="1">#REF!</definedName>
    <definedName name="_134__123Graph_LBL_DCHART_19" hidden="1">#REF!</definedName>
    <definedName name="_135___123Graph_LBL_BCHART_3" hidden="1">#REF!</definedName>
    <definedName name="_135__123Graph_LBL_DCHART_20" hidden="1">#REF!</definedName>
    <definedName name="_136___123Graph_LBL_DCHART_10" hidden="1">#REF!</definedName>
    <definedName name="_136__123Graph_LBL_DCHART_21" hidden="1">#REF!</definedName>
    <definedName name="_137___123Graph_LBL_DCHART_13" hidden="1">#REF!</definedName>
    <definedName name="_137__123Graph_LBL_DCHART_22" hidden="1">#REF!</definedName>
    <definedName name="_138___123Graph_LBL_DCHART_14" hidden="1">#REF!</definedName>
    <definedName name="_138__123Graph_LBL_DCHART_23" hidden="1">#REF!</definedName>
    <definedName name="_139___123Graph_LBL_DCHART_15" hidden="1">#REF!</definedName>
    <definedName name="_139__123Graph_XCHART_1" hidden="1">#REF!</definedName>
    <definedName name="_14___123Graph_ACHART_13" hidden="1">#REF!</definedName>
    <definedName name="_14__123Graph_ACHART_21" hidden="1">#REF!</definedName>
    <definedName name="_14__123Graph_BCHART_1" hidden="1">#REF!</definedName>
    <definedName name="_14__123Graph_CGRÁFICO_1" hidden="1">#REF!</definedName>
    <definedName name="_14__123Graph_E__200__BPF" localSheetId="5" hidden="1">#REF!</definedName>
    <definedName name="_14__123Graph_E__200__BPF" localSheetId="29" hidden="1">#REF!</definedName>
    <definedName name="_14__123Graph_E__200__BPF" hidden="1">#REF!</definedName>
    <definedName name="_14__123Graph_LBL_ACHART_8" localSheetId="48" hidden="1">#REF!</definedName>
    <definedName name="_14__123Graph_LBL_ACHART_8" hidden="1">#REF!</definedName>
    <definedName name="_14__123Graph_XCHART_3" localSheetId="21" hidden="1">#REF!</definedName>
    <definedName name="_14__123Graph_XCHART_3" localSheetId="4" hidden="1">#REF!</definedName>
    <definedName name="_14__123Graph_XCHART_3" localSheetId="5" hidden="1">#REF!</definedName>
    <definedName name="_14__123Graph_XCHART_3" localSheetId="68" hidden="1">#REF!</definedName>
    <definedName name="_14__123Graph_XCHART_3" localSheetId="29" hidden="1">#REF!</definedName>
    <definedName name="_14__123Graph_XCHART_3" hidden="1">#REF!</definedName>
    <definedName name="_140___123Graph_LBL_DCHART_16" hidden="1">#REF!</definedName>
    <definedName name="_140__123Graph_XCHART_3" hidden="1">#REF!</definedName>
    <definedName name="_141___123Graph_LBL_DCHART_17" hidden="1">#REF!</definedName>
    <definedName name="_141__123Graph_XCHART_6" hidden="1">#REF!</definedName>
    <definedName name="_142___123Graph_LBL_DCHART_18" hidden="1">#REF!</definedName>
    <definedName name="_142__123Graph_XCHART_8" hidden="1">#REF!</definedName>
    <definedName name="_143___123Graph_LBL_DCHART_19" hidden="1">#REF!</definedName>
    <definedName name="_143__123Graph_XCHART_9" hidden="1">#REF!</definedName>
    <definedName name="_144___123Graph_LBL_DCHART_20" hidden="1">#REF!</definedName>
    <definedName name="_145___123Graph_LBL_DCHART_21" hidden="1">#REF!</definedName>
    <definedName name="_146___123Graph_LBL_DCHART_22" hidden="1">#REF!</definedName>
    <definedName name="_147___123Graph_LBL_DCHART_23" hidden="1">#REF!</definedName>
    <definedName name="_148___123Graph_XCHART_1" hidden="1">#REF!</definedName>
    <definedName name="_149___123Graph_XCHART_3" hidden="1">#REF!</definedName>
    <definedName name="_15___123Graph_ACHART_14" hidden="1">#REF!</definedName>
    <definedName name="_15__123Graph_ACHART_22" hidden="1">#REF!</definedName>
    <definedName name="_15__123Graph_CCHART_2" hidden="1">#REF!</definedName>
    <definedName name="_15__123Graph_CGRÁFICO_2" hidden="1">#REF!</definedName>
    <definedName name="_15__123Graph_E__200__D50" localSheetId="35" hidden="1">#REF!</definedName>
    <definedName name="_15__123Graph_E__200__D50" localSheetId="33" hidden="1">#REF!</definedName>
    <definedName name="_15__123Graph_E__200__D50" localSheetId="5" hidden="1">#REF!</definedName>
    <definedName name="_15__123Graph_E__200__D50" localSheetId="29" hidden="1">#REF!</definedName>
    <definedName name="_15__123Graph_E__200__D50" hidden="1">#REF!</definedName>
    <definedName name="_15__123Graph_LBL_BCHART_2" localSheetId="48" hidden="1">#REF!</definedName>
    <definedName name="_15__123Graph_LBL_BCHART_2" hidden="1">#REF!</definedName>
    <definedName name="_150___123Graph_XCHART_6" hidden="1">#REF!</definedName>
    <definedName name="_151___123Graph_XCHART_8" hidden="1">#REF!</definedName>
    <definedName name="_16___123Graph_ACHART_15" hidden="1">#REF!</definedName>
    <definedName name="_16___123Graph_ECHART_1" localSheetId="5" hidden="1">#REF!</definedName>
    <definedName name="_16___123Graph_ECHART_1" localSheetId="48" hidden="1">#REF!</definedName>
    <definedName name="_16___123Graph_ECHART_1" localSheetId="29" hidden="1">#REF!</definedName>
    <definedName name="_16___123Graph_ECHART_1" hidden="1">#REF!</definedName>
    <definedName name="_16__123Graph_ACHART_23" hidden="1">#REF!</definedName>
    <definedName name="_16__123Graph_CGRÁFICO_3" hidden="1">#REF!</definedName>
    <definedName name="_16__123Graph_F__200__BPF" localSheetId="5" hidden="1">#REF!</definedName>
    <definedName name="_16__123Graph_F__200__BPF" localSheetId="29" hidden="1">#REF!</definedName>
    <definedName name="_16__123Graph_F__200__BPF" hidden="1">#REF!</definedName>
    <definedName name="_16__123Graph_LBL_BCHART_3" localSheetId="48" hidden="1">#REF!</definedName>
    <definedName name="_16__123Graph_LBL_BCHART_3" hidden="1">#REF!</definedName>
    <definedName name="_17___123Graph_ACHART_16" hidden="1">#REF!</definedName>
    <definedName name="_17__123Graph_ACHART_25" hidden="1">#REF!</definedName>
    <definedName name="_17__123Graph_CGRÁFICO_4" hidden="1">#REF!</definedName>
    <definedName name="_17__123Graph_F__200__D50" localSheetId="5" hidden="1">#REF!</definedName>
    <definedName name="_17__123Graph_F__200__D50" localSheetId="29" hidden="1">#REF!</definedName>
    <definedName name="_17__123Graph_F__200__D50" hidden="1">#REF!</definedName>
    <definedName name="_17__123Graph_XCHART_3" localSheetId="48" hidden="1">#REF!</definedName>
    <definedName name="_17__123Graph_XCHART_3" hidden="1">#REF!</definedName>
    <definedName name="_18___123Graph_ACHART_17" hidden="1">#REF!</definedName>
    <definedName name="_18__123Graph_ACHART_27" hidden="1">#REF!</definedName>
    <definedName name="_18__123Graph_CGRÁFICO_5" hidden="1">#REF!</definedName>
    <definedName name="_18__123Graph_X__200__BPF" localSheetId="5" hidden="1">#REF!</definedName>
    <definedName name="_18__123Graph_X__200__BPF" localSheetId="29" hidden="1">#REF!</definedName>
    <definedName name="_18__123Graph_X__200__BPF" hidden="1">#REF!</definedName>
    <definedName name="_18__123Graph_XCHART_8" localSheetId="48" hidden="1">#REF!</definedName>
    <definedName name="_18__123Graph_XCHART_8" hidden="1">#REF!</definedName>
    <definedName name="_19___123Graph_ACHART_18" hidden="1">#REF!</definedName>
    <definedName name="_19___123Graph_FCHART_1" localSheetId="5" hidden="1">#REF!</definedName>
    <definedName name="_19___123Graph_FCHART_1" localSheetId="48" hidden="1">#REF!</definedName>
    <definedName name="_19___123Graph_FCHART_1" localSheetId="29" hidden="1">#REF!</definedName>
    <definedName name="_19___123Graph_FCHART_1" hidden="1">#REF!</definedName>
    <definedName name="_19__123Graph_ACHART_29" hidden="1">#REF!</definedName>
    <definedName name="_19__123Graph_CCHART_1" hidden="1">#REF!</definedName>
    <definedName name="_19__123Graph_X__200__D50" localSheetId="5" hidden="1">#REF!</definedName>
    <definedName name="_19__123Graph_X__200__D50" localSheetId="29" hidden="1">#REF!</definedName>
    <definedName name="_19__123Graph_X__200__D50" hidden="1">#REF!</definedName>
    <definedName name="_19__123Graph_XCHART_9" localSheetId="48" hidden="1">#REF!</definedName>
    <definedName name="_19__123Graph_XCHART_9" hidden="1">#REF!</definedName>
    <definedName name="_19__123Graph_XGRÁFICO" hidden="1">#REF!</definedName>
    <definedName name="_2____123Graph_ACHART_2" hidden="1">#REF!</definedName>
    <definedName name="_2__123Graph_A__200__D50" localSheetId="5" hidden="1">#REF!</definedName>
    <definedName name="_2__123Graph_A__200__D50" localSheetId="29" hidden="1">#REF!</definedName>
    <definedName name="_2__123Graph_A__200__D50" hidden="1">#REF!</definedName>
    <definedName name="_2__123Graph_ACHART_10" hidden="1">#REF!</definedName>
    <definedName name="_2__123Graph_ACHART_2" localSheetId="48" hidden="1">#REF!</definedName>
    <definedName name="_2__123Graph_ACHART_2" hidden="1">#REF!</definedName>
    <definedName name="_2__123Graph_ACHART_3" hidden="1">#REF!</definedName>
    <definedName name="_2__123Graph_AGRÁFICO_1" hidden="1">#REF!</definedName>
    <definedName name="_2__123Graph_BCHART_1" hidden="1">#REF!</definedName>
    <definedName name="_20___123Graph_ACHART_19" hidden="1">#REF!</definedName>
    <definedName name="_20__123Graph_ACHART_3" hidden="1">#REF!</definedName>
    <definedName name="_20__123Graph_DCHART_2" hidden="1">#REF!</definedName>
    <definedName name="_20__123Graph_XEFICIENCIA_1" localSheetId="5" hidden="1">#REF!</definedName>
    <definedName name="_20__123Graph_XEFICIENCIA_1" localSheetId="29" hidden="1">#REF!</definedName>
    <definedName name="_20__123Graph_XEFICIENCIA_1" hidden="1">#REF!</definedName>
    <definedName name="_20__123Graph_XGRÁFICO_1" hidden="1">#REF!</definedName>
    <definedName name="_21__123Graph_ACHART_31" hidden="1">#REF!</definedName>
    <definedName name="_21__123Graph_XGRÁFICO_2" hidden="1">#REF!</definedName>
    <definedName name="_21__123Graph_XGRANULOMETRIA_1" localSheetId="5" hidden="1">#REF!</definedName>
    <definedName name="_21__123Graph_XGRANULOMETRIA_1" localSheetId="29" hidden="1">#REF!</definedName>
    <definedName name="_21__123Graph_XGRANULOMETRIA_1" hidden="1">#REF!</definedName>
    <definedName name="_22___123Graph_ACHART_20" hidden="1">#REF!</definedName>
    <definedName name="_22___123Graph_XCHART_3" localSheetId="5" hidden="1">#REF!</definedName>
    <definedName name="_22___123Graph_XCHART_3" localSheetId="48" hidden="1">#REF!</definedName>
    <definedName name="_22___123Graph_XCHART_3" localSheetId="29" hidden="1">#REF!</definedName>
    <definedName name="_22___123Graph_XCHART_3" hidden="1">#REF!</definedName>
    <definedName name="_22__123Graph_ACHART_33" hidden="1">#REF!</definedName>
    <definedName name="_22__123Graph_XGRÁFICO_3" hidden="1">#REF!</definedName>
    <definedName name="_23___123Graph_ACHART_21" hidden="1">#REF!</definedName>
    <definedName name="_23__123Graph_ACHART_35" hidden="1">#REF!</definedName>
    <definedName name="_23__123Graph_XGRÁFICO_4" hidden="1">#REF!</definedName>
    <definedName name="_24___123Graph_ACHART_22" hidden="1">#REF!</definedName>
    <definedName name="_24__123Graph_ACHART_37" hidden="1">#REF!</definedName>
    <definedName name="_24__123Graph_DCHART_1" hidden="1">#REF!</definedName>
    <definedName name="_25___123Graph_ACHART_23" hidden="1">#REF!</definedName>
    <definedName name="_25__123Graph_ACHART_1" localSheetId="5" hidden="1">#REF!</definedName>
    <definedName name="_25__123Graph_ACHART_1" localSheetId="48" hidden="1">#REF!</definedName>
    <definedName name="_25__123Graph_ACHART_1" localSheetId="29" hidden="1">#REF!</definedName>
    <definedName name="_25__123Graph_ACHART_1" hidden="1">#REF!</definedName>
    <definedName name="_25__123Graph_ACHART_39" hidden="1">#REF!</definedName>
    <definedName name="_26___123Graph_ACHART_25" hidden="1">#REF!</definedName>
    <definedName name="_26__123Graph_ACHART_3" localSheetId="48" hidden="1">#REF!</definedName>
    <definedName name="_26__123Graph_ACHART_3" hidden="1">#REF!</definedName>
    <definedName name="_26__123Graph_ACHART_4" hidden="1">#REF!</definedName>
    <definedName name="_27___123Graph_ACHART_27" hidden="1">#REF!</definedName>
    <definedName name="_27__123Graph_ACHART_41" hidden="1">#REF!</definedName>
    <definedName name="_28___123Graph_ACHART_29" hidden="1">#REF!</definedName>
    <definedName name="_28__123Graph_ACHART_43" hidden="1">#REF!</definedName>
    <definedName name="_29__123Graph_ACHART_45" hidden="1">#REF!</definedName>
    <definedName name="_29__123Graph_BCHART_1" localSheetId="5" hidden="1">#REF!</definedName>
    <definedName name="_29__123Graph_BCHART_1" localSheetId="48" hidden="1">#REF!</definedName>
    <definedName name="_29__123Graph_BCHART_1" localSheetId="29" hidden="1">#REF!</definedName>
    <definedName name="_29__123Graph_BCHART_1" hidden="1">#REF!</definedName>
    <definedName name="_29__123Graph_ECHART_1" hidden="1">#REF!</definedName>
    <definedName name="_3____123Graph_ACHART_3" hidden="1">#REF!</definedName>
    <definedName name="_3___123Graph_ACHART_1" localSheetId="5" hidden="1">#REF!</definedName>
    <definedName name="_3___123Graph_ACHART_1" localSheetId="48" hidden="1">#REF!</definedName>
    <definedName name="_3___123Graph_ACHART_1" localSheetId="29" hidden="1">#REF!</definedName>
    <definedName name="_3___123Graph_ACHART_1" hidden="1">#REF!</definedName>
    <definedName name="_3__123Graph_ACHART_1" hidden="1">#REF!</definedName>
    <definedName name="_3__123Graph_ACHART_11" hidden="1">#REF!</definedName>
    <definedName name="_3__123Graph_ACHART_3" localSheetId="48" hidden="1">#REF!</definedName>
    <definedName name="_3__123Graph_ACHART_3" hidden="1">#REF!</definedName>
    <definedName name="_3__123Graph_AEFICIENCIA_1" localSheetId="5" hidden="1">#REF!</definedName>
    <definedName name="_3__123Graph_AEFICIENCIA_1" localSheetId="29" hidden="1">#REF!</definedName>
    <definedName name="_3__123Graph_AEFICIENCIA_1" hidden="1">#REF!</definedName>
    <definedName name="_3__123Graph_AGRÁFICO_2" hidden="1">#REF!</definedName>
    <definedName name="_3__123Graph_BCHART_1" hidden="1">#REF!</definedName>
    <definedName name="_3__123Graph_XCHART_1" hidden="1">#REF!</definedName>
    <definedName name="_30___123Graph_ACHART_31" hidden="1">#REF!</definedName>
    <definedName name="_30__123Graph_ACHART_5" hidden="1">#REF!</definedName>
    <definedName name="_31___123Graph_ACHART_33" hidden="1">#REF!</definedName>
    <definedName name="_31__123Graph_ACHART_6" hidden="1">#REF!</definedName>
    <definedName name="_32___123Graph_ACHART_35" hidden="1">#REF!</definedName>
    <definedName name="_32__123Graph_ACHART_7" hidden="1">#REF!</definedName>
    <definedName name="_32__123Graph_CCHART_1" localSheetId="5" hidden="1">#REF!</definedName>
    <definedName name="_32__123Graph_CCHART_1" localSheetId="48" hidden="1">#REF!</definedName>
    <definedName name="_32__123Graph_CCHART_1" localSheetId="29" hidden="1">#REF!</definedName>
    <definedName name="_32__123Graph_CCHART_1" hidden="1">#REF!</definedName>
    <definedName name="_33___123Graph_ACHART_37" hidden="1">#REF!</definedName>
    <definedName name="_33__123Graph_ACHART_8" hidden="1">#REF!</definedName>
    <definedName name="_34___123Graph_ACHART_39" hidden="1">#REF!</definedName>
    <definedName name="_34__123Graph_ACHART_9" hidden="1">#REF!</definedName>
    <definedName name="_34__123Graph_FCHART_1" hidden="1">#REF!</definedName>
    <definedName name="_35___123Graph_ACHART_4" hidden="1">#REF!</definedName>
    <definedName name="_35__123Graph_BCHART_1" hidden="1">#REF!</definedName>
    <definedName name="_35__123Graph_DCHART_1" localSheetId="5" hidden="1">#REF!</definedName>
    <definedName name="_35__123Graph_DCHART_1" localSheetId="48" hidden="1">#REF!</definedName>
    <definedName name="_35__123Graph_DCHART_1" localSheetId="29" hidden="1">#REF!</definedName>
    <definedName name="_35__123Graph_DCHART_1" hidden="1">#REF!</definedName>
    <definedName name="_35__123Graph_XCHART_3" hidden="1">#REF!</definedName>
    <definedName name="_36___123Graph_ACHART_41" hidden="1">#REF!</definedName>
    <definedName name="_36__123Graph_BCHART_10" hidden="1">#REF!</definedName>
    <definedName name="_37___123Graph_ACHART_43" hidden="1">#REF!</definedName>
    <definedName name="_37__123Graph_BCHART_13" hidden="1">#REF!</definedName>
    <definedName name="_38___123Graph_ACHART_45" hidden="1">#REF!</definedName>
    <definedName name="_38__123Graph_BCHART_14" hidden="1">#REF!</definedName>
    <definedName name="_38__123Graph_ECHART_1" localSheetId="5" hidden="1">#REF!</definedName>
    <definedName name="_38__123Graph_ECHART_1" localSheetId="48" hidden="1">#REF!</definedName>
    <definedName name="_38__123Graph_ECHART_1" localSheetId="29" hidden="1">#REF!</definedName>
    <definedName name="_38__123Graph_ECHART_1" hidden="1">#REF!</definedName>
    <definedName name="_39___123Graph_ACHART_5" hidden="1">#REF!</definedName>
    <definedName name="_39__123Graph_BCHART_15" hidden="1">#REF!</definedName>
    <definedName name="_4____123Graph_ACHART_7" hidden="1">#REF!</definedName>
    <definedName name="_4___123Graph_ACHART_3" localSheetId="48" hidden="1">#REF!</definedName>
    <definedName name="_4___123Graph_ACHART_3" hidden="1">#REF!</definedName>
    <definedName name="_4__123Graph_ACHART_1" hidden="1">#REF!</definedName>
    <definedName name="_4__123Graph_ACHART_12" hidden="1">#REF!</definedName>
    <definedName name="_4__123Graph_ACHART_7" localSheetId="48" hidden="1">#REF!</definedName>
    <definedName name="_4__123Graph_ACHART_7" hidden="1">#REF!</definedName>
    <definedName name="_4__123Graph_AGRÁFICO_3" hidden="1">#REF!</definedName>
    <definedName name="_4__123Graph_AGRANULOMETRIA_1" localSheetId="5" hidden="1">#REF!</definedName>
    <definedName name="_4__123Graph_AGRANULOMETRIA_1" localSheetId="29" hidden="1">#REF!</definedName>
    <definedName name="_4__123Graph_AGRANULOMETRIA_1" hidden="1">#REF!</definedName>
    <definedName name="_4__123Graph_BCHART_1" localSheetId="21" hidden="1">#REF!</definedName>
    <definedName name="_4__123Graph_BCHART_1" localSheetId="4" hidden="1">#REF!</definedName>
    <definedName name="_4__123Graph_BCHART_1" localSheetId="5" hidden="1">#REF!</definedName>
    <definedName name="_4__123Graph_BCHART_1" localSheetId="68" hidden="1">#REF!</definedName>
    <definedName name="_4__123Graph_BCHART_1" localSheetId="29" hidden="1">#REF!</definedName>
    <definedName name="_4__123Graph_BCHART_1" hidden="1">#REF!</definedName>
    <definedName name="_4__123Graph_CCHART_1" hidden="1">#REF!</definedName>
    <definedName name="_40___123Graph_ACHART_6" hidden="1">#REF!</definedName>
    <definedName name="_40__123Graph_BCHART_16" hidden="1">#REF!</definedName>
    <definedName name="_41__123Graph_BCHART_17" hidden="1">#REF!</definedName>
    <definedName name="_41__123Graph_FCHART_1" localSheetId="5" hidden="1">#REF!</definedName>
    <definedName name="_41__123Graph_FCHART_1" localSheetId="48" hidden="1">#REF!</definedName>
    <definedName name="_41__123Graph_FCHART_1" localSheetId="29" hidden="1">#REF!</definedName>
    <definedName name="_41__123Graph_FCHART_1" hidden="1">#REF!</definedName>
    <definedName name="_42__123Graph_BCHART_18" hidden="1">#REF!</definedName>
    <definedName name="_43__123Graph_BCHART_19" hidden="1">#REF!</definedName>
    <definedName name="_44__123Graph_BCHART_2" hidden="1">#REF!</definedName>
    <definedName name="_44__123Graph_XCHART_3" localSheetId="5" hidden="1">#REF!</definedName>
    <definedName name="_44__123Graph_XCHART_3" localSheetId="48" hidden="1">#REF!</definedName>
    <definedName name="_44__123Graph_XCHART_3" localSheetId="29" hidden="1">#REF!</definedName>
    <definedName name="_44__123Graph_XCHART_3" hidden="1">#REF!</definedName>
    <definedName name="_45___123Graph_BCHART_10" hidden="1">#REF!</definedName>
    <definedName name="_45__123Graph_BCHART_20" hidden="1">#REF!</definedName>
    <definedName name="_46___123Graph_BCHART_13" hidden="1">#REF!</definedName>
    <definedName name="_46__123Graph_BCHART_21" hidden="1">#REF!</definedName>
    <definedName name="_47___123Graph_BCHART_14" hidden="1">#REF!</definedName>
    <definedName name="_47__123Graph_BCHART_22" hidden="1">#REF!</definedName>
    <definedName name="_48___123Graph_BCHART_15" hidden="1">#REF!</definedName>
    <definedName name="_48__123Graph_BCHART_23" hidden="1">#REF!</definedName>
    <definedName name="_49___123Graph_BCHART_16" hidden="1">#REF!</definedName>
    <definedName name="_49__123Graph_BCHART_3" hidden="1">#REF!</definedName>
    <definedName name="_5____123Graph_ACHART_8" hidden="1">#REF!</definedName>
    <definedName name="_5__123Graph_ACHART_13" hidden="1">#REF!</definedName>
    <definedName name="_5__123Graph_ACHART_2" hidden="1">#REF!</definedName>
    <definedName name="_5__123Graph_ACHART_3" hidden="1">#REF!</definedName>
    <definedName name="_5__123Graph_ACHART_8" localSheetId="48" hidden="1">#REF!</definedName>
    <definedName name="_5__123Graph_ACHART_8" hidden="1">#REF!</definedName>
    <definedName name="_5__123Graph_AGRÁFICO_4" hidden="1">#REF!</definedName>
    <definedName name="_5__123Graph_B__200__BPF" localSheetId="5" hidden="1">#REF!</definedName>
    <definedName name="_5__123Graph_B__200__BPF" localSheetId="29" hidden="1">#REF!</definedName>
    <definedName name="_5__123Graph_B__200__BPF" hidden="1">#REF!</definedName>
    <definedName name="_5__123Graph_DCHART_1" hidden="1">#REF!</definedName>
    <definedName name="_50___123Graph_BCHART_17" hidden="1">#REF!</definedName>
    <definedName name="_50__123Graph_BCHART_6" hidden="1">#REF!</definedName>
    <definedName name="_51___123Graph_BCHART_18" hidden="1">#REF!</definedName>
    <definedName name="_51__123Graph_BCHART_9" hidden="1">#REF!</definedName>
    <definedName name="_52___123Graph_BCHART_19" hidden="1">#REF!</definedName>
    <definedName name="_52__123Graph_CCHART_1" hidden="1">#REF!</definedName>
    <definedName name="_53___123Graph_BCHART_2" hidden="1">#REF!</definedName>
    <definedName name="_53__123Graph_CCHART_10" hidden="1">#REF!</definedName>
    <definedName name="_54___123Graph_BCHART_20" hidden="1">#REF!</definedName>
    <definedName name="_54__123Graph_CCHART_13" hidden="1">#REF!</definedName>
    <definedName name="_55___123Graph_BCHART_21" hidden="1">#REF!</definedName>
    <definedName name="_55__123Graph_CCHART_14" hidden="1">#REF!</definedName>
    <definedName name="_56___123Graph_BCHART_22" hidden="1">#REF!</definedName>
    <definedName name="_56__123Graph_CCHART_15" hidden="1">#REF!</definedName>
    <definedName name="_57___123Graph_BCHART_23" hidden="1">#REF!</definedName>
    <definedName name="_57__123Graph_CCHART_16" hidden="1">#REF!</definedName>
    <definedName name="_58___123Graph_BCHART_3" hidden="1">#REF!</definedName>
    <definedName name="_58__123Graph_CCHART_17" hidden="1">#REF!</definedName>
    <definedName name="_59___123Graph_BCHART_6" hidden="1">#REF!</definedName>
    <definedName name="_59__123Graph_CCHART_18" hidden="1">#REF!</definedName>
    <definedName name="_6____123Graph_ACHART_9" hidden="1">#REF!</definedName>
    <definedName name="_6__123Graph_ACHART_14" hidden="1">#REF!</definedName>
    <definedName name="_6__123Graph_ACHART_9" localSheetId="48" hidden="1">#REF!</definedName>
    <definedName name="_6__123Graph_ACHART_9" hidden="1">#REF!</definedName>
    <definedName name="_6__123Graph_AGRÁFICO_5" hidden="1">#REF!</definedName>
    <definedName name="_6__123Graph_B__200__D50" localSheetId="5" hidden="1">#REF!</definedName>
    <definedName name="_6__123Graph_B__200__D50" localSheetId="29" hidden="1">#REF!</definedName>
    <definedName name="_6__123Graph_B__200__D50" hidden="1">#REF!</definedName>
    <definedName name="_6__123Graph_BCHART_1" hidden="1">#REF!</definedName>
    <definedName name="_6__123Graph_CCHART_1" localSheetId="21" hidden="1">#REF!</definedName>
    <definedName name="_6__123Graph_CCHART_1" localSheetId="4" hidden="1">#REF!</definedName>
    <definedName name="_6__123Graph_CCHART_1" localSheetId="5" hidden="1">#REF!</definedName>
    <definedName name="_6__123Graph_CCHART_1" localSheetId="68" hidden="1">#REF!</definedName>
    <definedName name="_6__123Graph_CCHART_1" localSheetId="29" hidden="1">#REF!</definedName>
    <definedName name="_6__123Graph_CCHART_1" hidden="1">#REF!</definedName>
    <definedName name="_6__123Graph_ECHART_1" hidden="1">#REF!</definedName>
    <definedName name="_60__123Graph_CCHART_19" hidden="1">#REF!</definedName>
    <definedName name="_61___123Graph_CCHART_1" hidden="1">#REF!</definedName>
    <definedName name="_61__123Graph_CCHART_20" hidden="1">#REF!</definedName>
    <definedName name="_62___123Graph_CCHART_10" hidden="1">#REF!</definedName>
    <definedName name="_62__123Graph_CCHART_21" hidden="1">#REF!</definedName>
    <definedName name="_63___123Graph_CCHART_13" hidden="1">#REF!</definedName>
    <definedName name="_63__123Graph_CCHART_22" hidden="1">#REF!</definedName>
    <definedName name="_64___123Graph_CCHART_14" hidden="1">#REF!</definedName>
    <definedName name="_64__123Graph_CCHART_23" hidden="1">#REF!</definedName>
    <definedName name="_65___123Graph_CCHART_15" hidden="1">#REF!</definedName>
    <definedName name="_65__123Graph_CCHART_6" hidden="1">#REF!</definedName>
    <definedName name="_66___123Graph_CCHART_16" hidden="1">#REF!</definedName>
    <definedName name="_66__123Graph_CCHART_9" hidden="1">#REF!</definedName>
    <definedName name="_67___123Graph_CCHART_17" hidden="1">#REF!</definedName>
    <definedName name="_67__123Graph_DCHART_1" hidden="1">#REF!</definedName>
    <definedName name="_68___123Graph_CCHART_18" hidden="1">#REF!</definedName>
    <definedName name="_68__123Graph_DCHART_10" hidden="1">#REF!</definedName>
    <definedName name="_69___123Graph_CCHART_19" hidden="1">#REF!</definedName>
    <definedName name="_69__123Graph_DCHART_13" hidden="1">#REF!</definedName>
    <definedName name="_7____123Graph_BCHART_1" hidden="1">#REF!</definedName>
    <definedName name="_7___123Graph_BCHART_1" localSheetId="5" hidden="1">#REF!</definedName>
    <definedName name="_7___123Graph_BCHART_1" localSheetId="48" hidden="1">#REF!</definedName>
    <definedName name="_7___123Graph_BCHART_1" localSheetId="29" hidden="1">#REF!</definedName>
    <definedName name="_7___123Graph_BCHART_1" hidden="1">#REF!</definedName>
    <definedName name="_7__123Graph_ACHART_15" hidden="1">#REF!</definedName>
    <definedName name="_7__123Graph_BCHART_1" localSheetId="48" hidden="1">#REF!</definedName>
    <definedName name="_7__123Graph_BCHART_1" hidden="1">#REF!</definedName>
    <definedName name="_7__123Graph_BEFICIENCIA_1" localSheetId="5" hidden="1">#REF!</definedName>
    <definedName name="_7__123Graph_BEFICIENCIA_1" localSheetId="29" hidden="1">#REF!</definedName>
    <definedName name="_7__123Graph_BEFICIENCIA_1" hidden="1">#REF!</definedName>
    <definedName name="_7__123Graph_BGRÁFICO" hidden="1">#REF!</definedName>
    <definedName name="_7__123Graph_CCHART_1" hidden="1">#REF!</definedName>
    <definedName name="_7__123Graph_FCHART_1" hidden="1">#REF!</definedName>
    <definedName name="_7__123Graph_XCHART_1" hidden="1">#REF!</definedName>
    <definedName name="_70___123Graph_CCHART_20" hidden="1">#REF!</definedName>
    <definedName name="_70__123Graph_DCHART_14" hidden="1">#REF!</definedName>
    <definedName name="_71___123Graph_CCHART_21" hidden="1">#REF!</definedName>
    <definedName name="_71__123Graph_DCHART_15" hidden="1">#REF!</definedName>
    <definedName name="_72___123Graph_CCHART_22" hidden="1">#REF!</definedName>
    <definedName name="_72__123Graph_DCHART_16" hidden="1">#REF!</definedName>
    <definedName name="_73___123Graph_CCHART_23" hidden="1">#REF!</definedName>
    <definedName name="_73__123Graph_DCHART_17" hidden="1">#REF!</definedName>
    <definedName name="_74___123Graph_CCHART_6" hidden="1">#REF!</definedName>
    <definedName name="_74__123Graph_DCHART_18" hidden="1">#REF!</definedName>
    <definedName name="_75___123Graph_CCHART_9" hidden="1">#REF!</definedName>
    <definedName name="_75__123Graph_DCHART_19" hidden="1">#REF!</definedName>
    <definedName name="_76___123Graph_DCHART_1" hidden="1">#REF!</definedName>
    <definedName name="_76__123Graph_DCHART_20" hidden="1">#REF!</definedName>
    <definedName name="_77___123Graph_DCHART_10" hidden="1">#REF!</definedName>
    <definedName name="_77__123Graph_DCHART_21" hidden="1">#REF!</definedName>
    <definedName name="_78___123Graph_DCHART_13" hidden="1">#REF!</definedName>
    <definedName name="_78__123Graph_DCHART_22" hidden="1">#REF!</definedName>
    <definedName name="_79___123Graph_DCHART_14" hidden="1">#REF!</definedName>
    <definedName name="_79__123Graph_DCHART_23" hidden="1">#REF!</definedName>
    <definedName name="_8____123Graph_BCHART_9" hidden="1">#REF!</definedName>
    <definedName name="_8__123Graph_ACHART_1" hidden="1">#REF!</definedName>
    <definedName name="_8__123Graph_ACHART_16" hidden="1">#REF!</definedName>
    <definedName name="_8__123Graph_BCHART_2" localSheetId="48" hidden="1">#REF!</definedName>
    <definedName name="_8__123Graph_BCHART_2" hidden="1">#REF!</definedName>
    <definedName name="_8__123Graph_BGRÁFICO_1" hidden="1">#REF!</definedName>
    <definedName name="_8__123Graph_BGRANULOMETRIA_1" localSheetId="5" hidden="1">#REF!</definedName>
    <definedName name="_8__123Graph_BGRANULOMETRIA_1" localSheetId="29" hidden="1">#REF!</definedName>
    <definedName name="_8__123Graph_BGRANULOMETRIA_1" hidden="1">#REF!</definedName>
    <definedName name="_8__123Graph_DCHART_1" localSheetId="21" hidden="1">#REF!</definedName>
    <definedName name="_8__123Graph_DCHART_1" localSheetId="4" hidden="1">#REF!</definedName>
    <definedName name="_8__123Graph_DCHART_1" localSheetId="5" hidden="1">#REF!</definedName>
    <definedName name="_8__123Graph_DCHART_1" localSheetId="68" hidden="1">#REF!</definedName>
    <definedName name="_8__123Graph_DCHART_1" localSheetId="29" hidden="1">#REF!</definedName>
    <definedName name="_8__123Graph_DCHART_1" hidden="1">#REF!</definedName>
    <definedName name="_8__123Graph_XCHART_3" hidden="1">#REF!</definedName>
    <definedName name="_80___123Graph_DCHART_15" hidden="1">#REF!</definedName>
    <definedName name="_80__123Graph_DCHART_6" hidden="1">#REF!</definedName>
    <definedName name="_81___123Graph_DCHART_16" hidden="1">#REF!</definedName>
    <definedName name="_81__123Graph_DCHART_9" hidden="1">#REF!</definedName>
    <definedName name="_82___123Graph_DCHART_17" hidden="1">#REF!</definedName>
    <definedName name="_82__123Graph_ECHART_10" hidden="1">#REF!</definedName>
    <definedName name="_83___123Graph_DCHART_18" hidden="1">#REF!</definedName>
    <definedName name="_83__123Graph_ECHART_13" hidden="1">#REF!</definedName>
    <definedName name="_84___123Graph_DCHART_19" hidden="1">#REF!</definedName>
    <definedName name="_84__123Graph_ECHART_14" hidden="1">#REF!</definedName>
    <definedName name="_85___123Graph_DCHART_20" hidden="1">#REF!</definedName>
    <definedName name="_85__123Graph_ECHART_15" hidden="1">#REF!</definedName>
    <definedName name="_86___123Graph_DCHART_21" hidden="1">#REF!</definedName>
    <definedName name="_86__123Graph_ECHART_16" hidden="1">#REF!</definedName>
    <definedName name="_87___123Graph_DCHART_22" hidden="1">#REF!</definedName>
    <definedName name="_87__123Graph_ECHART_17" hidden="1">#REF!</definedName>
    <definedName name="_88___123Graph_DCHART_23" hidden="1">#REF!</definedName>
    <definedName name="_88__123Graph_ECHART_18" hidden="1">#REF!</definedName>
    <definedName name="_89___123Graph_DCHART_6" hidden="1">#REF!</definedName>
    <definedName name="_89__123Graph_ECHART_19" hidden="1">#REF!</definedName>
    <definedName name="_899" hidden="1">#REF!</definedName>
    <definedName name="_9____123Graph_XCHART_9" hidden="1">#REF!</definedName>
    <definedName name="_9__123Graph_ACHART_17" hidden="1">#REF!</definedName>
    <definedName name="_9__123Graph_ACHART_3" hidden="1">#REF!</definedName>
    <definedName name="_9__123Graph_BCHART_3" localSheetId="48" hidden="1">#REF!</definedName>
    <definedName name="_9__123Graph_BCHART_3" hidden="1">#REF!</definedName>
    <definedName name="_9__123Graph_BGRÁFICO_2" hidden="1">#REF!</definedName>
    <definedName name="_9__123Graph_C__200__BPF" localSheetId="5" hidden="1">#REF!</definedName>
    <definedName name="_9__123Graph_C__200__BPF" localSheetId="29" hidden="1">#REF!</definedName>
    <definedName name="_9__123Graph_C__200__BPF" hidden="1">#REF!</definedName>
    <definedName name="_9__123Graph_ECHART_1" hidden="1">#REF!</definedName>
    <definedName name="_90___123Graph_DCHART_9" hidden="1">#REF!</definedName>
    <definedName name="_90__123Graph_ECHART_20" hidden="1">#REF!</definedName>
    <definedName name="_91___123Graph_ECHART_10" hidden="1">#REF!</definedName>
    <definedName name="_91__123Graph_ECHART_21" hidden="1">#REF!</definedName>
    <definedName name="_92___123Graph_ECHART_13" hidden="1">#REF!</definedName>
    <definedName name="_92__123Graph_ECHART_22" hidden="1">#REF!</definedName>
    <definedName name="_93___123Graph_ECHART_14" hidden="1">#REF!</definedName>
    <definedName name="_93__123Graph_ECHART_23" hidden="1">#REF!</definedName>
    <definedName name="_94___123Graph_ECHART_15" hidden="1">#REF!</definedName>
    <definedName name="_94__123Graph_ECHART_9" hidden="1">#REF!</definedName>
    <definedName name="_95___123Graph_ECHART_16" hidden="1">#REF!</definedName>
    <definedName name="_95__123Graph_FCHART_10" hidden="1">#REF!</definedName>
    <definedName name="_96___123Graph_ECHART_17" hidden="1">#REF!</definedName>
    <definedName name="_96__123Graph_FCHART_13" hidden="1">#REF!</definedName>
    <definedName name="_97___123Graph_ECHART_18" hidden="1">#REF!</definedName>
    <definedName name="_97__123Graph_FCHART_14" hidden="1">#REF!</definedName>
    <definedName name="_98___123Graph_ECHART_19" hidden="1">#REF!</definedName>
    <definedName name="_98__123Graph_FCHART_15" hidden="1">#REF!</definedName>
    <definedName name="_99___123Graph_ECHART_20" hidden="1">#REF!</definedName>
    <definedName name="_99__123Graph_FCHART_16" hidden="1">#REF!</definedName>
    <definedName name="_a999" localSheetId="48" hidden="1">{#N/A,#N/A,FALSE,"ANEXO3 99 ERA";#N/A,#N/A,FALSE,"ANEXO3 99 UBÁ2";#N/A,#N/A,FALSE,"ANEXO3 99 DTU";#N/A,#N/A,FALSE,"ANEXO3 99 RDR";#N/A,#N/A,FALSE,"ANEXO3 99 UBÁ4";#N/A,#N/A,FALSE,"ANEXO3 99 UBÁ6"}</definedName>
    <definedName name="_a999" localSheetId="47" hidden="1">{#N/A,#N/A,FALSE,"ANEXO3 99 ERA";#N/A,#N/A,FALSE,"ANEXO3 99 UBÁ2";#N/A,#N/A,FALSE,"ANEXO3 99 DTU";#N/A,#N/A,FALSE,"ANEXO3 99 RDR";#N/A,#N/A,FALSE,"ANEXO3 99 UBÁ4";#N/A,#N/A,FALSE,"ANEXO3 99 UBÁ6"}</definedName>
    <definedName name="_a999" localSheetId="49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CC2" hidden="1">#REF!</definedName>
    <definedName name="_adm1" localSheetId="48" hidden="1">{"'Índice'!$A$1:$K$49"}</definedName>
    <definedName name="_adm1" localSheetId="47" hidden="1">{"'Índice'!$A$1:$K$49"}</definedName>
    <definedName name="_adm1" localSheetId="49" hidden="1">{"'Índice'!$A$1:$K$49"}</definedName>
    <definedName name="_adm1" hidden="1">{"'Índice'!$A$1:$K$49"}</definedName>
    <definedName name="_adm2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localSheetId="48" hidden="1">{"'gráf jan00'!$A$1:$AK$41"}</definedName>
    <definedName name="_ago1" localSheetId="23" hidden="1">{"'gráf jan00'!$A$1:$AK$41"}</definedName>
    <definedName name="_ago1" localSheetId="8" hidden="1">{"'gráf jan00'!$A$1:$AK$41"}</definedName>
    <definedName name="_ago1" localSheetId="47" hidden="1">{"'gráf jan00'!$A$1:$AK$41"}</definedName>
    <definedName name="_ago1" localSheetId="49" hidden="1">{"'gráf jan00'!$A$1:$AK$41"}</definedName>
    <definedName name="_ago1" hidden="1">{"'gráf jan00'!$A$1:$AK$41"}</definedName>
    <definedName name="_ago10" localSheetId="35" hidden="1">{"'gráf jan00'!$A$1:$AK$41"}</definedName>
    <definedName name="_ago10" localSheetId="33" hidden="1">{"'gráf jan00'!$A$1:$AK$41"}</definedName>
    <definedName name="_ago10" localSheetId="48" hidden="1">{"'gráf jan00'!$A$1:$AK$41"}</definedName>
    <definedName name="_ago10" localSheetId="23" hidden="1">{"'gráf jan00'!$A$1:$AK$41"}</definedName>
    <definedName name="_ago10" localSheetId="8" hidden="1">{"'gráf jan00'!$A$1:$AK$41"}</definedName>
    <definedName name="_ago10" localSheetId="3" hidden="1">{"'gráf jan00'!$A$1:$AK$41"}</definedName>
    <definedName name="_ago10" localSheetId="0" hidden="1">{"'gráf jan00'!$A$1:$AK$41"}</definedName>
    <definedName name="_ago10" localSheetId="47" hidden="1">{"'gráf jan00'!$A$1:$AK$41"}</definedName>
    <definedName name="_ago10" localSheetId="49" hidden="1">{"'gráf jan00'!$A$1:$AK$41"}</definedName>
    <definedName name="_ago10" hidden="1">{"'gráf jan00'!$A$1:$AK$41"}</definedName>
    <definedName name="_ago2" localSheetId="35" hidden="1">{"'gráf jan00'!$A$1:$AK$41"}</definedName>
    <definedName name="_ago2" localSheetId="33" hidden="1">{"'gráf jan00'!$A$1:$AK$41"}</definedName>
    <definedName name="_ago2" localSheetId="48" hidden="1">{"'gráf jan00'!$A$1:$AK$41"}</definedName>
    <definedName name="_ago2" localSheetId="23" hidden="1">{"'gráf jan00'!$A$1:$AK$41"}</definedName>
    <definedName name="_ago2" localSheetId="8" hidden="1">{"'gráf jan00'!$A$1:$AK$41"}</definedName>
    <definedName name="_ago2" localSheetId="3" hidden="1">{"'gráf jan00'!$A$1:$AK$41"}</definedName>
    <definedName name="_ago2" localSheetId="0" hidden="1">{"'gráf jan00'!$A$1:$AK$41"}</definedName>
    <definedName name="_ago2" localSheetId="47" hidden="1">{"'gráf jan00'!$A$1:$AK$41"}</definedName>
    <definedName name="_ago2" localSheetId="49" hidden="1">{"'gráf jan00'!$A$1:$AK$41"}</definedName>
    <definedName name="_ago2" hidden="1">{"'gráf jan00'!$A$1:$AK$41"}</definedName>
    <definedName name="_ago3" localSheetId="35" hidden="1">{"'gráf jan00'!$A$1:$AK$41"}</definedName>
    <definedName name="_ago3" localSheetId="33" hidden="1">{"'gráf jan00'!$A$1:$AK$41"}</definedName>
    <definedName name="_ago3" localSheetId="48" hidden="1">{"'gráf jan00'!$A$1:$AK$41"}</definedName>
    <definedName name="_ago3" localSheetId="23" hidden="1">{"'gráf jan00'!$A$1:$AK$41"}</definedName>
    <definedName name="_ago3" localSheetId="8" hidden="1">{"'gráf jan00'!$A$1:$AK$41"}</definedName>
    <definedName name="_ago3" localSheetId="3" hidden="1">{"'gráf jan00'!$A$1:$AK$41"}</definedName>
    <definedName name="_ago3" localSheetId="0" hidden="1">{"'gráf jan00'!$A$1:$AK$41"}</definedName>
    <definedName name="_ago3" localSheetId="47" hidden="1">{"'gráf jan00'!$A$1:$AK$41"}</definedName>
    <definedName name="_ago3" localSheetId="49" hidden="1">{"'gráf jan00'!$A$1:$AK$41"}</definedName>
    <definedName name="_ago3" hidden="1">{"'gráf jan00'!$A$1:$AK$41"}</definedName>
    <definedName name="_ago4" localSheetId="35" hidden="1">{"'gráf jan00'!$A$1:$AK$41"}</definedName>
    <definedName name="_ago4" localSheetId="33" hidden="1">{"'gráf jan00'!$A$1:$AK$41"}</definedName>
    <definedName name="_ago4" localSheetId="48" hidden="1">{"'gráf jan00'!$A$1:$AK$41"}</definedName>
    <definedName name="_ago4" localSheetId="23" hidden="1">{"'gráf jan00'!$A$1:$AK$41"}</definedName>
    <definedName name="_ago4" localSheetId="8" hidden="1">{"'gráf jan00'!$A$1:$AK$41"}</definedName>
    <definedName name="_ago4" localSheetId="3" hidden="1">{"'gráf jan00'!$A$1:$AK$41"}</definedName>
    <definedName name="_ago4" localSheetId="0" hidden="1">{"'gráf jan00'!$A$1:$AK$41"}</definedName>
    <definedName name="_ago4" localSheetId="47" hidden="1">{"'gráf jan00'!$A$1:$AK$41"}</definedName>
    <definedName name="_ago4" localSheetId="49" hidden="1">{"'gráf jan00'!$A$1:$AK$41"}</definedName>
    <definedName name="_ago4" hidden="1">{"'gráf jan00'!$A$1:$AK$41"}</definedName>
    <definedName name="_ago5" localSheetId="35" hidden="1">{"'gráf jan00'!$A$1:$AK$41"}</definedName>
    <definedName name="_ago5" localSheetId="33" hidden="1">{"'gráf jan00'!$A$1:$AK$41"}</definedName>
    <definedName name="_ago5" localSheetId="48" hidden="1">{"'gráf jan00'!$A$1:$AK$41"}</definedName>
    <definedName name="_ago5" localSheetId="23" hidden="1">{"'gráf jan00'!$A$1:$AK$41"}</definedName>
    <definedName name="_ago5" localSheetId="8" hidden="1">{"'gráf jan00'!$A$1:$AK$41"}</definedName>
    <definedName name="_ago5" localSheetId="3" hidden="1">{"'gráf jan00'!$A$1:$AK$41"}</definedName>
    <definedName name="_ago5" localSheetId="0" hidden="1">{"'gráf jan00'!$A$1:$AK$41"}</definedName>
    <definedName name="_ago5" localSheetId="47" hidden="1">{"'gráf jan00'!$A$1:$AK$41"}</definedName>
    <definedName name="_ago5" localSheetId="49" hidden="1">{"'gráf jan00'!$A$1:$AK$41"}</definedName>
    <definedName name="_ago5" hidden="1">{"'gráf jan00'!$A$1:$AK$41"}</definedName>
    <definedName name="_ago6" localSheetId="35" hidden="1">{"'gráf jan00'!$A$1:$AK$41"}</definedName>
    <definedName name="_ago6" localSheetId="33" hidden="1">{"'gráf jan00'!$A$1:$AK$41"}</definedName>
    <definedName name="_ago6" localSheetId="48" hidden="1">{"'gráf jan00'!$A$1:$AK$41"}</definedName>
    <definedName name="_ago6" localSheetId="23" hidden="1">{"'gráf jan00'!$A$1:$AK$41"}</definedName>
    <definedName name="_ago6" localSheetId="8" hidden="1">{"'gráf jan00'!$A$1:$AK$41"}</definedName>
    <definedName name="_ago6" localSheetId="3" hidden="1">{"'gráf jan00'!$A$1:$AK$41"}</definedName>
    <definedName name="_ago6" localSheetId="0" hidden="1">{"'gráf jan00'!$A$1:$AK$41"}</definedName>
    <definedName name="_ago6" localSheetId="47" hidden="1">{"'gráf jan00'!$A$1:$AK$41"}</definedName>
    <definedName name="_ago6" localSheetId="49" hidden="1">{"'gráf jan00'!$A$1:$AK$41"}</definedName>
    <definedName name="_ago6" hidden="1">{"'gráf jan00'!$A$1:$AK$41"}</definedName>
    <definedName name="_ago7" localSheetId="35" hidden="1">{"'gráf jan00'!$A$1:$AK$41"}</definedName>
    <definedName name="_ago7" localSheetId="33" hidden="1">{"'gráf jan00'!$A$1:$AK$41"}</definedName>
    <definedName name="_ago7" localSheetId="48" hidden="1">{"'gráf jan00'!$A$1:$AK$41"}</definedName>
    <definedName name="_ago7" localSheetId="23" hidden="1">{"'gráf jan00'!$A$1:$AK$41"}</definedName>
    <definedName name="_ago7" localSheetId="8" hidden="1">{"'gráf jan00'!$A$1:$AK$41"}</definedName>
    <definedName name="_ago7" localSheetId="3" hidden="1">{"'gráf jan00'!$A$1:$AK$41"}</definedName>
    <definedName name="_ago7" localSheetId="0" hidden="1">{"'gráf jan00'!$A$1:$AK$41"}</definedName>
    <definedName name="_ago7" localSheetId="47" hidden="1">{"'gráf jan00'!$A$1:$AK$41"}</definedName>
    <definedName name="_ago7" localSheetId="49" hidden="1">{"'gráf jan00'!$A$1:$AK$41"}</definedName>
    <definedName name="_ago7" hidden="1">{"'gráf jan00'!$A$1:$AK$41"}</definedName>
    <definedName name="_ago8" localSheetId="35" hidden="1">{"'gráf jan00'!$A$1:$AK$41"}</definedName>
    <definedName name="_ago8" localSheetId="33" hidden="1">{"'gráf jan00'!$A$1:$AK$41"}</definedName>
    <definedName name="_ago8" localSheetId="48" hidden="1">{"'gráf jan00'!$A$1:$AK$41"}</definedName>
    <definedName name="_ago8" localSheetId="23" hidden="1">{"'gráf jan00'!$A$1:$AK$41"}</definedName>
    <definedName name="_ago8" localSheetId="8" hidden="1">{"'gráf jan00'!$A$1:$AK$41"}</definedName>
    <definedName name="_ago8" localSheetId="3" hidden="1">{"'gráf jan00'!$A$1:$AK$41"}</definedName>
    <definedName name="_ago8" localSheetId="0" hidden="1">{"'gráf jan00'!$A$1:$AK$41"}</definedName>
    <definedName name="_ago8" localSheetId="47" hidden="1">{"'gráf jan00'!$A$1:$AK$41"}</definedName>
    <definedName name="_ago8" localSheetId="49" hidden="1">{"'gráf jan00'!$A$1:$AK$41"}</definedName>
    <definedName name="_ago8" hidden="1">{"'gráf jan00'!$A$1:$AK$41"}</definedName>
    <definedName name="_ago9" localSheetId="35" hidden="1">{"'gráf jan00'!$A$1:$AK$41"}</definedName>
    <definedName name="_ago9" localSheetId="33" hidden="1">{"'gráf jan00'!$A$1:$AK$41"}</definedName>
    <definedName name="_ago9" localSheetId="48" hidden="1">{"'gráf jan00'!$A$1:$AK$41"}</definedName>
    <definedName name="_ago9" localSheetId="23" hidden="1">{"'gráf jan00'!$A$1:$AK$41"}</definedName>
    <definedName name="_ago9" localSheetId="8" hidden="1">{"'gráf jan00'!$A$1:$AK$41"}</definedName>
    <definedName name="_ago9" localSheetId="3" hidden="1">{"'gráf jan00'!$A$1:$AK$41"}</definedName>
    <definedName name="_ago9" localSheetId="0" hidden="1">{"'gráf jan00'!$A$1:$AK$41"}</definedName>
    <definedName name="_ago9" localSheetId="47" hidden="1">{"'gráf jan00'!$A$1:$AK$41"}</definedName>
    <definedName name="_ago9" localSheetId="49" hidden="1">{"'gráf jan00'!$A$1:$AK$41"}</definedName>
    <definedName name="_ago9" hidden="1">{"'gráf jan00'!$A$1:$AK$41"}</definedName>
    <definedName name="_ago99999" localSheetId="35" hidden="1">{"'gráf jan00'!$A$1:$AK$41"}</definedName>
    <definedName name="_ago99999" localSheetId="33" hidden="1">{"'gráf jan00'!$A$1:$AK$41"}</definedName>
    <definedName name="_ago99999" localSheetId="48" hidden="1">{"'gráf jan00'!$A$1:$AK$41"}</definedName>
    <definedName name="_ago99999" localSheetId="23" hidden="1">{"'gráf jan00'!$A$1:$AK$41"}</definedName>
    <definedName name="_ago99999" localSheetId="8" hidden="1">{"'gráf jan00'!$A$1:$AK$41"}</definedName>
    <definedName name="_ago99999" localSheetId="3" hidden="1">{"'gráf jan00'!$A$1:$AK$41"}</definedName>
    <definedName name="_ago99999" localSheetId="0" hidden="1">{"'gráf jan00'!$A$1:$AK$41"}</definedName>
    <definedName name="_ago99999" localSheetId="47" hidden="1">{"'gráf jan00'!$A$1:$AK$41"}</definedName>
    <definedName name="_ago99999" localSheetId="49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localSheetId="48" hidden="1">1</definedName>
    <definedName name="_AtRisk_SimSetting_StdRecalcBehavior" localSheetId="47" hidden="1">1</definedName>
    <definedName name="_AtRisk_SimSetting_StdRecalcBehavior" localSheetId="49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" localSheetId="35" hidden="1">{#N/A,#N/A,FALSE,"MO (2)"}</definedName>
    <definedName name="_b1" localSheetId="33" hidden="1">{#N/A,#N/A,FALSE,"MO (2)"}</definedName>
    <definedName name="_b1" localSheetId="21" hidden="1">{#N/A,#N/A,FALSE,"MO (2)"}</definedName>
    <definedName name="_b1" localSheetId="4" hidden="1">{#N/A,#N/A,FALSE,"MO (2)"}</definedName>
    <definedName name="_b1" localSheetId="48" hidden="1">{#N/A,#N/A,FALSE,"MO (2)"}</definedName>
    <definedName name="_b1" localSheetId="68" hidden="1">{#N/A,#N/A,FALSE,"MO (2)"}</definedName>
    <definedName name="_b1" localSheetId="23" hidden="1">{#N/A,#N/A,FALSE,"MO (2)"}</definedName>
    <definedName name="_b1" localSheetId="64" hidden="1">{#N/A,#N/A,FALSE,"MO (2)"}</definedName>
    <definedName name="_b1" localSheetId="8" hidden="1">{#N/A,#N/A,FALSE,"MO (2)"}</definedName>
    <definedName name="_b1" localSheetId="40" hidden="1">{#N/A,#N/A,FALSE,"MO (2)"}</definedName>
    <definedName name="_b1" localSheetId="3" hidden="1">{#N/A,#N/A,FALSE,"MO (2)"}</definedName>
    <definedName name="_b1" localSheetId="0" hidden="1">{#N/A,#N/A,FALSE,"MO (2)"}</definedName>
    <definedName name="_b1" localSheetId="47" hidden="1">{#N/A,#N/A,FALSE,"MO (2)"}</definedName>
    <definedName name="_b1" localSheetId="62" hidden="1">{#N/A,#N/A,FALSE,"MO (2)"}</definedName>
    <definedName name="_b1" localSheetId="63" hidden="1">{#N/A,#N/A,FALSE,"MO (2)"}</definedName>
    <definedName name="_b1" localSheetId="49" hidden="1">{#N/A,#N/A,FALSE,"MO (2)"}</definedName>
    <definedName name="_b1" hidden="1">{#N/A,#N/A,FALSE,"MO (2)"}</definedName>
    <definedName name="_ba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ar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BBB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BBB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1" localSheetId="4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4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localSheetId="49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C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CC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CEF200" localSheetId="35" hidden="1">{#N/A,#N/A,FALSE,"MO (2)"}</definedName>
    <definedName name="_CEF200" localSheetId="33" hidden="1">{#N/A,#N/A,FALSE,"MO (2)"}</definedName>
    <definedName name="_CEF200" localSheetId="21" hidden="1">{#N/A,#N/A,FALSE,"MO (2)"}</definedName>
    <definedName name="_CEF200" localSheetId="4" hidden="1">{#N/A,#N/A,FALSE,"MO (2)"}</definedName>
    <definedName name="_CEF200" localSheetId="48" hidden="1">{#N/A,#N/A,FALSE,"MO (2)"}</definedName>
    <definedName name="_CEF200" localSheetId="23" hidden="1">{#N/A,#N/A,FALSE,"MO (2)"}</definedName>
    <definedName name="_CEF200" localSheetId="64" hidden="1">{#N/A,#N/A,FALSE,"MO (2)"}</definedName>
    <definedName name="_CEF200" localSheetId="8" hidden="1">{#N/A,#N/A,FALSE,"MO (2)"}</definedName>
    <definedName name="_CEF200" localSheetId="40" hidden="1">{#N/A,#N/A,FALSE,"MO (2)"}</definedName>
    <definedName name="_CEF200" localSheetId="3" hidden="1">{#N/A,#N/A,FALSE,"MO (2)"}</definedName>
    <definedName name="_CEF200" localSheetId="0" hidden="1">{#N/A,#N/A,FALSE,"MO (2)"}</definedName>
    <definedName name="_CEF200" localSheetId="47" hidden="1">{#N/A,#N/A,FALSE,"MO (2)"}</definedName>
    <definedName name="_CEF200" localSheetId="62" hidden="1">{#N/A,#N/A,FALSE,"MO (2)"}</definedName>
    <definedName name="_CEF200" localSheetId="63" hidden="1">{#N/A,#N/A,FALSE,"MO (2)"}</definedName>
    <definedName name="_CEF200" localSheetId="49" hidden="1">{#N/A,#N/A,FALSE,"MO (2)"}</definedName>
    <definedName name="_CEF200" hidden="1">{#N/A,#N/A,FALSE,"MO (2)"}</definedName>
    <definedName name="_CEF222" localSheetId="35" hidden="1">{#N/A,#N/A,FALSE,"MO (2)"}</definedName>
    <definedName name="_CEF222" localSheetId="33" hidden="1">{#N/A,#N/A,FALSE,"MO (2)"}</definedName>
    <definedName name="_CEF222" localSheetId="21" hidden="1">{#N/A,#N/A,FALSE,"MO (2)"}</definedName>
    <definedName name="_CEF222" localSheetId="4" hidden="1">{#N/A,#N/A,FALSE,"MO (2)"}</definedName>
    <definedName name="_CEF222" localSheetId="48" hidden="1">{#N/A,#N/A,FALSE,"MO (2)"}</definedName>
    <definedName name="_CEF222" localSheetId="23" hidden="1">{#N/A,#N/A,FALSE,"MO (2)"}</definedName>
    <definedName name="_CEF222" localSheetId="64" hidden="1">{#N/A,#N/A,FALSE,"MO (2)"}</definedName>
    <definedName name="_CEF222" localSheetId="8" hidden="1">{#N/A,#N/A,FALSE,"MO (2)"}</definedName>
    <definedName name="_CEF222" localSheetId="40" hidden="1">{#N/A,#N/A,FALSE,"MO (2)"}</definedName>
    <definedName name="_CEF222" localSheetId="3" hidden="1">{#N/A,#N/A,FALSE,"MO (2)"}</definedName>
    <definedName name="_CEF222" localSheetId="0" hidden="1">{#N/A,#N/A,FALSE,"MO (2)"}</definedName>
    <definedName name="_CEF222" localSheetId="47" hidden="1">{#N/A,#N/A,FALSE,"MO (2)"}</definedName>
    <definedName name="_CEF222" localSheetId="62" hidden="1">{#N/A,#N/A,FALSE,"MO (2)"}</definedName>
    <definedName name="_CEF222" localSheetId="63" hidden="1">{#N/A,#N/A,FALSE,"MO (2)"}</definedName>
    <definedName name="_CEF222" localSheetId="49" hidden="1">{#N/A,#N/A,FALSE,"MO (2)"}</definedName>
    <definedName name="_CEF222" hidden="1">{#N/A,#N/A,FALSE,"MO (2)"}</definedName>
    <definedName name="_CEF300" localSheetId="35" hidden="1">{#N/A,#N/A,FALSE,"MO (2)"}</definedName>
    <definedName name="_CEF300" localSheetId="33" hidden="1">{#N/A,#N/A,FALSE,"MO (2)"}</definedName>
    <definedName name="_CEF300" localSheetId="21" hidden="1">{#N/A,#N/A,FALSE,"MO (2)"}</definedName>
    <definedName name="_CEF300" localSheetId="4" hidden="1">{#N/A,#N/A,FALSE,"MO (2)"}</definedName>
    <definedName name="_CEF300" localSheetId="48" hidden="1">{#N/A,#N/A,FALSE,"MO (2)"}</definedName>
    <definedName name="_CEF300" localSheetId="23" hidden="1">{#N/A,#N/A,FALSE,"MO (2)"}</definedName>
    <definedName name="_CEF300" localSheetId="64" hidden="1">{#N/A,#N/A,FALSE,"MO (2)"}</definedName>
    <definedName name="_CEF300" localSheetId="8" hidden="1">{#N/A,#N/A,FALSE,"MO (2)"}</definedName>
    <definedName name="_CEF300" localSheetId="40" hidden="1">{#N/A,#N/A,FALSE,"MO (2)"}</definedName>
    <definedName name="_CEF300" localSheetId="3" hidden="1">{#N/A,#N/A,FALSE,"MO (2)"}</definedName>
    <definedName name="_CEF300" localSheetId="0" hidden="1">{#N/A,#N/A,FALSE,"MO (2)"}</definedName>
    <definedName name="_CEF300" localSheetId="47" hidden="1">{#N/A,#N/A,FALSE,"MO (2)"}</definedName>
    <definedName name="_CEF300" localSheetId="62" hidden="1">{#N/A,#N/A,FALSE,"MO (2)"}</definedName>
    <definedName name="_CEF300" localSheetId="63" hidden="1">{#N/A,#N/A,FALSE,"MO (2)"}</definedName>
    <definedName name="_CEF300" localSheetId="49" hidden="1">{#N/A,#N/A,FALSE,"MO (2)"}</definedName>
    <definedName name="_CEF300" hidden="1">{#N/A,#N/A,FALSE,"MO (2)"}</definedName>
    <definedName name="_CEF500" localSheetId="35" hidden="1">{#N/A,#N/A,FALSE,"MO (2)"}</definedName>
    <definedName name="_CEF500" localSheetId="33" hidden="1">{#N/A,#N/A,FALSE,"MO (2)"}</definedName>
    <definedName name="_CEF500" localSheetId="21" hidden="1">{#N/A,#N/A,FALSE,"MO (2)"}</definedName>
    <definedName name="_CEF500" localSheetId="4" hidden="1">{#N/A,#N/A,FALSE,"MO (2)"}</definedName>
    <definedName name="_CEF500" localSheetId="48" hidden="1">{#N/A,#N/A,FALSE,"MO (2)"}</definedName>
    <definedName name="_CEF500" localSheetId="23" hidden="1">{#N/A,#N/A,FALSE,"MO (2)"}</definedName>
    <definedName name="_CEF500" localSheetId="64" hidden="1">{#N/A,#N/A,FALSE,"MO (2)"}</definedName>
    <definedName name="_CEF500" localSheetId="8" hidden="1">{#N/A,#N/A,FALSE,"MO (2)"}</definedName>
    <definedName name="_CEF500" localSheetId="40" hidden="1">{#N/A,#N/A,FALSE,"MO (2)"}</definedName>
    <definedName name="_CEF500" localSheetId="3" hidden="1">{#N/A,#N/A,FALSE,"MO (2)"}</definedName>
    <definedName name="_CEF500" localSheetId="0" hidden="1">{#N/A,#N/A,FALSE,"MO (2)"}</definedName>
    <definedName name="_CEF500" localSheetId="47" hidden="1">{#N/A,#N/A,FALSE,"MO (2)"}</definedName>
    <definedName name="_CEF500" localSheetId="62" hidden="1">{#N/A,#N/A,FALSE,"MO (2)"}</definedName>
    <definedName name="_CEF500" localSheetId="63" hidden="1">{#N/A,#N/A,FALSE,"MO (2)"}</definedName>
    <definedName name="_CEF500" localSheetId="49" hidden="1">{#N/A,#N/A,FALSE,"MO (2)"}</definedName>
    <definedName name="_CEF500" hidden="1">{#N/A,#N/A,FALSE,"MO (2)"}</definedName>
    <definedName name="_d1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2" localSheetId="48" hidden="1">{#N/A,#N/A,FALSE,"Aging Summary";#N/A,#N/A,FALSE,"Ratio Analysis";#N/A,#N/A,FALSE,"Test 120 Day Accts";#N/A,#N/A,FALSE,"Tickmarks"}</definedName>
    <definedName name="_d2" localSheetId="47" hidden="1">{#N/A,#N/A,FALSE,"Aging Summary";#N/A,#N/A,FALSE,"Ratio Analysis";#N/A,#N/A,FALSE,"Test 120 Day Accts";#N/A,#N/A,FALSE,"Tickmarks"}</definedName>
    <definedName name="_d2" localSheetId="49" hidden="1">{#N/A,#N/A,FALSE,"Aging Summary";#N/A,#N/A,FALSE,"Ratio Analysis";#N/A,#N/A,FALSE,"Test 120 Day Accts";#N/A,#N/A,FALSE,"Tickmarks"}</definedName>
    <definedName name="_d2" hidden="1">{#N/A,#N/A,FALSE,"Aging Summary";#N/A,#N/A,FALSE,"Ratio Analysis";#N/A,#N/A,FALSE,"Test 120 Day Accts";#N/A,#N/A,FALSE,"Tickmarks"}</definedName>
    <definedName name="_d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DEF2" localSheetId="48" hidden="1">{#N/A,#N/A,FALSE,"DEF1";#N/A,#N/A,FALSE,"DEF2";#N/A,#N/A,FALSE,"DEF3"}</definedName>
    <definedName name="_DEF2" localSheetId="47" hidden="1">{#N/A,#N/A,FALSE,"DEF1";#N/A,#N/A,FALSE,"DEF2";#N/A,#N/A,FALSE,"DEF3"}</definedName>
    <definedName name="_DEF2" localSheetId="49" hidden="1">{#N/A,#N/A,FALSE,"DEF1";#N/A,#N/A,FALSE,"DEF2";#N/A,#N/A,FALSE,"DEF3"}</definedName>
    <definedName name="_DEF2" hidden="1">{#N/A,#N/A,FALSE,"DEF1";#N/A,#N/A,FALSE,"DEF2";#N/A,#N/A,FALSE,"DEF3"}</definedName>
    <definedName name="_DEF3" localSheetId="48" hidden="1">{#N/A,#N/A,FALSE,"DEF1";#N/A,#N/A,FALSE,"DEF2";#N/A,#N/A,FALSE,"DEF3"}</definedName>
    <definedName name="_DEF3" localSheetId="47" hidden="1">{#N/A,#N/A,FALSE,"DEF1";#N/A,#N/A,FALSE,"DEF2";#N/A,#N/A,FALSE,"DEF3"}</definedName>
    <definedName name="_DEF3" localSheetId="49" hidden="1">{#N/A,#N/A,FALSE,"DEF1";#N/A,#N/A,FALSE,"DEF2";#N/A,#N/A,FALSE,"DEF3"}</definedName>
    <definedName name="_DEF3" hidden="1">{#N/A,#N/A,FALSE,"DEF1";#N/A,#N/A,FALSE,"DEF2";#N/A,#N/A,FALSE,"DEF3"}</definedName>
    <definedName name="_DFG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ist_Values" hidden="1">#REF!</definedName>
    <definedName name="_DRE0700" localSheetId="48" hidden="1">{"'PXR_6500'!$A$1:$I$124"}</definedName>
    <definedName name="_DRE0700" localSheetId="47" hidden="1">{"'PXR_6500'!$A$1:$I$124"}</definedName>
    <definedName name="_DRE0700" localSheetId="49" hidden="1">{"'PXR_6500'!$A$1:$I$124"}</definedName>
    <definedName name="_DRE0700" hidden="1">{"'PXR_6500'!$A$1:$I$124"}</definedName>
    <definedName name="_ee1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efc10" localSheetId="35" hidden="1">{"'RR'!$A$2:$E$81"}</definedName>
    <definedName name="_efc10" localSheetId="33" hidden="1">{"'RR'!$A$2:$E$81"}</definedName>
    <definedName name="_efc10" localSheetId="48" hidden="1">{"'RR'!$A$2:$E$81"}</definedName>
    <definedName name="_efc10" localSheetId="23" hidden="1">{"'RR'!$A$2:$E$81"}</definedName>
    <definedName name="_efc10" localSheetId="8" hidden="1">{"'RR'!$A$2:$E$81"}</definedName>
    <definedName name="_efc10" localSheetId="3" hidden="1">{"'RR'!$A$2:$E$81"}</definedName>
    <definedName name="_efc10" localSheetId="0" hidden="1">{"'RR'!$A$2:$E$81"}</definedName>
    <definedName name="_efc10" localSheetId="47" hidden="1">{"'RR'!$A$2:$E$81"}</definedName>
    <definedName name="_efc10" localSheetId="49" hidden="1">{"'RR'!$A$2:$E$81"}</definedName>
    <definedName name="_efc10" hidden="1">{"'RR'!$A$2:$E$81"}</definedName>
    <definedName name="_EFC2" localSheetId="35" hidden="1">{"'RR'!$A$2:$E$81"}</definedName>
    <definedName name="_EFC2" localSheetId="33" hidden="1">{"'RR'!$A$2:$E$81"}</definedName>
    <definedName name="_EFC2" localSheetId="48" hidden="1">{"'RR'!$A$2:$E$81"}</definedName>
    <definedName name="_EFC2" localSheetId="23" hidden="1">{"'RR'!$A$2:$E$81"}</definedName>
    <definedName name="_EFC2" localSheetId="8" hidden="1">{"'RR'!$A$2:$E$81"}</definedName>
    <definedName name="_EFC2" localSheetId="3" hidden="1">{"'RR'!$A$2:$E$81"}</definedName>
    <definedName name="_EFC2" localSheetId="0" hidden="1">{"'RR'!$A$2:$E$81"}</definedName>
    <definedName name="_EFC2" localSheetId="47" hidden="1">{"'RR'!$A$2:$E$81"}</definedName>
    <definedName name="_EFC2" localSheetId="49" hidden="1">{"'RR'!$A$2:$E$81"}</definedName>
    <definedName name="_EFC2" hidden="1">{"'RR'!$A$2:$E$81"}</definedName>
    <definedName name="_EFC3" localSheetId="35" hidden="1">{"'RR'!$A$2:$E$81"}</definedName>
    <definedName name="_EFC3" localSheetId="33" hidden="1">{"'RR'!$A$2:$E$81"}</definedName>
    <definedName name="_EFC3" localSheetId="48" hidden="1">{"'RR'!$A$2:$E$81"}</definedName>
    <definedName name="_EFC3" localSheetId="23" hidden="1">{"'RR'!$A$2:$E$81"}</definedName>
    <definedName name="_EFC3" localSheetId="8" hidden="1">{"'RR'!$A$2:$E$81"}</definedName>
    <definedName name="_EFC3" localSheetId="3" hidden="1">{"'RR'!$A$2:$E$81"}</definedName>
    <definedName name="_EFC3" localSheetId="0" hidden="1">{"'RR'!$A$2:$E$81"}</definedName>
    <definedName name="_EFC3" localSheetId="47" hidden="1">{"'RR'!$A$2:$E$81"}</definedName>
    <definedName name="_EFC3" localSheetId="49" hidden="1">{"'RR'!$A$2:$E$81"}</definedName>
    <definedName name="_EFC3" hidden="1">{"'RR'!$A$2:$E$81"}</definedName>
    <definedName name="_EFC4" localSheetId="35" hidden="1">{"'RR'!$A$2:$E$81"}</definedName>
    <definedName name="_EFC4" localSheetId="33" hidden="1">{"'RR'!$A$2:$E$81"}</definedName>
    <definedName name="_EFC4" localSheetId="48" hidden="1">{"'RR'!$A$2:$E$81"}</definedName>
    <definedName name="_EFC4" localSheetId="23" hidden="1">{"'RR'!$A$2:$E$81"}</definedName>
    <definedName name="_EFC4" localSheetId="8" hidden="1">{"'RR'!$A$2:$E$81"}</definedName>
    <definedName name="_EFC4" localSheetId="3" hidden="1">{"'RR'!$A$2:$E$81"}</definedName>
    <definedName name="_EFC4" localSheetId="0" hidden="1">{"'RR'!$A$2:$E$81"}</definedName>
    <definedName name="_EFC4" localSheetId="47" hidden="1">{"'RR'!$A$2:$E$81"}</definedName>
    <definedName name="_EFC4" localSheetId="49" hidden="1">{"'RR'!$A$2:$E$81"}</definedName>
    <definedName name="_EFC4" hidden="1">{"'RR'!$A$2:$E$81"}</definedName>
    <definedName name="_f" hidden="1">#REF!</definedName>
    <definedName name="_f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fall" localSheetId="5" hidden="1">#REF!</definedName>
    <definedName name="_fall" localSheetId="29" hidden="1">#REF!</definedName>
    <definedName name="_fall" hidden="1">#REF!</definedName>
    <definedName name="_ffp16" localSheetId="35" hidden="1">{"'gráf jan00'!$A$1:$AK$41"}</definedName>
    <definedName name="_ffp16" localSheetId="33" hidden="1">{"'gráf jan00'!$A$1:$AK$41"}</definedName>
    <definedName name="_ffp16" localSheetId="48" hidden="1">{"'gráf jan00'!$A$1:$AK$41"}</definedName>
    <definedName name="_ffp16" localSheetId="23" hidden="1">{"'gráf jan00'!$A$1:$AK$41"}</definedName>
    <definedName name="_ffp16" localSheetId="8" hidden="1">{"'gráf jan00'!$A$1:$AK$41"}</definedName>
    <definedName name="_ffp16" localSheetId="3" hidden="1">{"'gráf jan00'!$A$1:$AK$41"}</definedName>
    <definedName name="_ffp16" localSheetId="0" hidden="1">{"'gráf jan00'!$A$1:$AK$41"}</definedName>
    <definedName name="_ffp16" localSheetId="47" hidden="1">{"'gráf jan00'!$A$1:$AK$41"}</definedName>
    <definedName name="_ffp16" localSheetId="49" hidden="1">{"'gráf jan00'!$A$1:$AK$41"}</definedName>
    <definedName name="_ffp16" hidden="1">{"'gráf jan00'!$A$1:$AK$41"}</definedName>
    <definedName name="_ffp4589" localSheetId="35" hidden="1">{"'gráf jan00'!$A$1:$AK$41"}</definedName>
    <definedName name="_ffp4589" localSheetId="33" hidden="1">{"'gráf jan00'!$A$1:$AK$41"}</definedName>
    <definedName name="_ffp4589" localSheetId="48" hidden="1">{"'gráf jan00'!$A$1:$AK$41"}</definedName>
    <definedName name="_ffp4589" localSheetId="23" hidden="1">{"'gráf jan00'!$A$1:$AK$41"}</definedName>
    <definedName name="_ffp4589" localSheetId="8" hidden="1">{"'gráf jan00'!$A$1:$AK$41"}</definedName>
    <definedName name="_ffp4589" localSheetId="3" hidden="1">{"'gráf jan00'!$A$1:$AK$41"}</definedName>
    <definedName name="_ffp4589" localSheetId="0" hidden="1">{"'gráf jan00'!$A$1:$AK$41"}</definedName>
    <definedName name="_ffp4589" localSheetId="47" hidden="1">{"'gráf jan00'!$A$1:$AK$41"}</definedName>
    <definedName name="_ffp4589" localSheetId="49" hidden="1">{"'gráf jan00'!$A$1:$AK$41"}</definedName>
    <definedName name="_ffp4589" hidden="1">{"'gráf jan00'!$A$1:$AK$41"}</definedName>
    <definedName name="_Fill" localSheetId="21" hidden="1">#REF!</definedName>
    <definedName name="_Fill" localSheetId="4" hidden="1">#REF!</definedName>
    <definedName name="_Fill" localSheetId="5" hidden="1">#REF!</definedName>
    <definedName name="_Fill" localSheetId="68" hidden="1">#REF!</definedName>
    <definedName name="_Fill" localSheetId="29" hidden="1">#REF!</definedName>
    <definedName name="_Fill" hidden="1">#REF!</definedName>
    <definedName name="_fill1" localSheetId="5" hidden="1">#REF!</definedName>
    <definedName name="_fill1" localSheetId="29" hidden="1">#REF!</definedName>
    <definedName name="_fill1" hidden="1">#REF!</definedName>
    <definedName name="_Filll" hidden="1">#REF!</definedName>
    <definedName name="_FilterDatabase" hidden="1">#REF!</definedName>
    <definedName name="_FiltrarBancoDados1" hidden="1">#REF!</definedName>
    <definedName name="_xlnm._FilterDatabase" localSheetId="31" hidden="1">'ABC INSUMOS'!$A$2:$J$51</definedName>
    <definedName name="_xlnm._FilterDatabase" localSheetId="30" hidden="1">'ABC SERVIÇOS '!$A$2:$K$66</definedName>
    <definedName name="_xlnm._FilterDatabase" localSheetId="35" hidden="1">#REF!</definedName>
    <definedName name="_xlnm._FilterDatabase" localSheetId="33" hidden="1">#REF!</definedName>
    <definedName name="_xlnm._FilterDatabase" localSheetId="42" hidden="1">'COMPOSIÇÕES SICRO RODOVIA'!$A$85:$F$98</definedName>
    <definedName name="_xlnm._FilterDatabase" localSheetId="44" hidden="1">'DISTRIBUIÇÂO FINAL'!$A$6:$BB$87</definedName>
    <definedName name="_xlnm._FilterDatabase" localSheetId="5" hidden="1">'DMT '!#REF!</definedName>
    <definedName name="_xlnm._FilterDatabase" localSheetId="48" hidden="1">#REF!</definedName>
    <definedName name="_xlnm._FilterDatabase" localSheetId="24" hidden="1">'EQUIPAMENTO MINIMO'!$B$3:$D$3</definedName>
    <definedName name="_xlnm._FilterDatabase" localSheetId="29" hidden="1">#REF!</definedName>
    <definedName name="_xlnm._FilterDatabase" localSheetId="64" hidden="1">#REF!</definedName>
    <definedName name="_xlnm._FilterDatabase" localSheetId="8" hidden="1">'QD QTD'!$B$2:$E$81</definedName>
    <definedName name="_xlnm._FilterDatabase" localSheetId="40" hidden="1">#REF!</definedName>
    <definedName name="_xlnm._FilterDatabase" localSheetId="1" hidden="1">'SICRO-EQUIP'!$A$3:$B$544</definedName>
    <definedName name="_xlnm._FilterDatabase" localSheetId="56" hidden="1">'SIN HORIZONTAL'!$A$6:$AI$21</definedName>
    <definedName name="_xlnm._FilterDatabase" localSheetId="62" hidden="1">#REF!</definedName>
    <definedName name="_xlnm._FilterDatabase" localSheetId="63" hidden="1">#REF!</definedName>
    <definedName name="_xlnm._FilterDatabase" hidden="1">#REF!</definedName>
    <definedName name="_FR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h" hidden="1">#REF!</definedName>
    <definedName name="_j" hidden="1">#REF!</definedName>
    <definedName name="_JAN02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n04" localSheetId="35" hidden="1">{"'gráf jan00'!$A$1:$AK$41"}</definedName>
    <definedName name="_jun04" localSheetId="33" hidden="1">{"'gráf jan00'!$A$1:$AK$41"}</definedName>
    <definedName name="_jun04" localSheetId="48" hidden="1">{"'gráf jan00'!$A$1:$AK$41"}</definedName>
    <definedName name="_jun04" localSheetId="23" hidden="1">{"'gráf jan00'!$A$1:$AK$41"}</definedName>
    <definedName name="_jun04" localSheetId="8" hidden="1">{"'gráf jan00'!$A$1:$AK$41"}</definedName>
    <definedName name="_jun04" localSheetId="3" hidden="1">{"'gráf jan00'!$A$1:$AK$41"}</definedName>
    <definedName name="_jun04" localSheetId="0" hidden="1">{"'gráf jan00'!$A$1:$AK$41"}</definedName>
    <definedName name="_jun04" localSheetId="47" hidden="1">{"'gráf jan00'!$A$1:$AK$41"}</definedName>
    <definedName name="_jun04" localSheetId="49" hidden="1">{"'gráf jan00'!$A$1:$AK$41"}</definedName>
    <definedName name="_jun04" hidden="1">{"'gráf jan00'!$A$1:$AK$41"}</definedName>
    <definedName name="_Kay1" hidden="1">#REF!</definedName>
    <definedName name="_Key1" localSheetId="48" hidden="1">#REF!</definedName>
    <definedName name="_Key1" localSheetId="62" hidden="1">#REF!</definedName>
    <definedName name="_Key1" localSheetId="63" hidden="1">#REF!</definedName>
    <definedName name="_Key1" hidden="1">#REF!</definedName>
    <definedName name="_KEY123" hidden="1">#REF!</definedName>
    <definedName name="_Key2" localSheetId="35" hidden="1">#REF!</definedName>
    <definedName name="_Key2" localSheetId="33" hidden="1">#REF!</definedName>
    <definedName name="_Key2" localSheetId="21" hidden="1">#REF!</definedName>
    <definedName name="_Key2" localSheetId="4" hidden="1">#REF!</definedName>
    <definedName name="_Key2" localSheetId="5" hidden="1">#REF!</definedName>
    <definedName name="_Key2" localSheetId="48" hidden="1">#REF!</definedName>
    <definedName name="_Key2" localSheetId="68" hidden="1">#REF!</definedName>
    <definedName name="_Key2" localSheetId="29" hidden="1">#REF!</definedName>
    <definedName name="_Key2" localSheetId="62" hidden="1">#REF!</definedName>
    <definedName name="_Key2" hidden="1">#REF!</definedName>
    <definedName name="_key20" hidden="1">#REF!</definedName>
    <definedName name="_kj1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MatInverse_In" localSheetId="48" hidden="1">#REF!</definedName>
    <definedName name="_MatInverse_In" hidden="1">#REF!</definedName>
    <definedName name="_MatInverse_Out" localSheetId="48" hidden="1">#REF!</definedName>
    <definedName name="_MatInverse_Out" hidden="1">#REF!</definedName>
    <definedName name="_MatMult_A" localSheetId="35" hidden="1">#REF!</definedName>
    <definedName name="_MatMult_A" localSheetId="33" hidden="1">#REF!</definedName>
    <definedName name="_MatMult_A" localSheetId="5" hidden="1">#REF!</definedName>
    <definedName name="_MatMult_A" localSheetId="29" hidden="1">#REF!</definedName>
    <definedName name="_MatMult_A" hidden="1">#REF!</definedName>
    <definedName name="_MOA1" localSheetId="48" hidden="1">{#N/A,#N/A,FALSE,"DEF1";#N/A,#N/A,FALSE,"DEF2";#N/A,#N/A,FALSE,"DEF3"}</definedName>
    <definedName name="_MOA1" localSheetId="47" hidden="1">{#N/A,#N/A,FALSE,"DEF1";#N/A,#N/A,FALSE,"DEF2";#N/A,#N/A,FALSE,"DEF3"}</definedName>
    <definedName name="_MOA1" localSheetId="49" hidden="1">{#N/A,#N/A,FALSE,"DEF1";#N/A,#N/A,FALSE,"DEF2";#N/A,#N/A,FALSE,"DEF3"}</definedName>
    <definedName name="_MOA1" hidden="1">{#N/A,#N/A,FALSE,"DEF1";#N/A,#N/A,FALSE,"DEF2";#N/A,#N/A,FALSE,"DEF3"}</definedName>
    <definedName name="_MOA2" localSheetId="48" hidden="1">{#N/A,#N/A,FALSE,"DEF1";#N/A,#N/A,FALSE,"DEF2";#N/A,#N/A,FALSE,"DEF3"}</definedName>
    <definedName name="_MOA2" localSheetId="47" hidden="1">{#N/A,#N/A,FALSE,"DEF1";#N/A,#N/A,FALSE,"DEF2";#N/A,#N/A,FALSE,"DEF3"}</definedName>
    <definedName name="_MOA2" localSheetId="49" hidden="1">{#N/A,#N/A,FALSE,"DEF1";#N/A,#N/A,FALSE,"DEF2";#N/A,#N/A,FALSE,"DEF3"}</definedName>
    <definedName name="_MOA2" hidden="1">{#N/A,#N/A,FALSE,"DEF1";#N/A,#N/A,FALSE,"DEF2";#N/A,#N/A,FALSE,"DEF3"}</definedName>
    <definedName name="_n2" localSheetId="48" hidden="1">{#N/A,#N/A,FALSE,"PCOL"}</definedName>
    <definedName name="_n2" localSheetId="47" hidden="1">{#N/A,#N/A,FALSE,"PCOL"}</definedName>
    <definedName name="_n2" localSheetId="49" hidden="1">{#N/A,#N/A,FALSE,"PCOL"}</definedName>
    <definedName name="_n2" hidden="1">{#N/A,#N/A,FALSE,"PCOL"}</definedName>
    <definedName name="_NNN1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NNN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ok2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rder1" hidden="1">255</definedName>
    <definedName name="_Order2" localSheetId="21" hidden="1">255</definedName>
    <definedName name="_Order2" localSheetId="4" hidden="1">255</definedName>
    <definedName name="_Order2" localSheetId="48" hidden="1">255</definedName>
    <definedName name="_Order2" localSheetId="40" hidden="1">255</definedName>
    <definedName name="_Order2" localSheetId="3" hidden="1">255</definedName>
    <definedName name="_Order2" localSheetId="0" hidden="1">255</definedName>
    <definedName name="_Order2" localSheetId="47" hidden="1">255</definedName>
    <definedName name="_Order2" localSheetId="49" hidden="1">255</definedName>
    <definedName name="_Order2" hidden="1">0</definedName>
    <definedName name="_OUT98" localSheetId="35" hidden="1">{#N/A,#N/A,TRUE,"Serviços"}</definedName>
    <definedName name="_OUT98" localSheetId="33" hidden="1">{#N/A,#N/A,TRUE,"Serviços"}</definedName>
    <definedName name="_OUT98" localSheetId="21" hidden="1">{#N/A,#N/A,TRUE,"Serviços"}</definedName>
    <definedName name="_OUT98" localSheetId="4" hidden="1">{#N/A,#N/A,TRUE,"Serviços"}</definedName>
    <definedName name="_OUT98" localSheetId="48" hidden="1">{#N/A,#N/A,TRUE,"Serviços"}</definedName>
    <definedName name="_OUT98" localSheetId="68" hidden="1">{#N/A,#N/A,TRUE,"Serviços"}</definedName>
    <definedName name="_OUT98" localSheetId="23" hidden="1">{#N/A,#N/A,TRUE,"Serviços"}</definedName>
    <definedName name="_OUT98" localSheetId="64" hidden="1">{#N/A,#N/A,TRUE,"Serviços"}</definedName>
    <definedName name="_OUT98" localSheetId="8" hidden="1">{#N/A,#N/A,TRUE,"Serviços"}</definedName>
    <definedName name="_OUT98" localSheetId="40" hidden="1">{#N/A,#N/A,TRUE,"Serviços"}</definedName>
    <definedName name="_OUT98" localSheetId="55" hidden="1">{#N/A,#N/A,TRUE,"Serviços"}</definedName>
    <definedName name="_OUT98" localSheetId="3" hidden="1">{#N/A,#N/A,TRUE,"Serviços"}</definedName>
    <definedName name="_OUT98" localSheetId="0" hidden="1">{#N/A,#N/A,TRUE,"Serviços"}</definedName>
    <definedName name="_OUT98" localSheetId="47" hidden="1">{#N/A,#N/A,TRUE,"Serviços"}</definedName>
    <definedName name="_OUT98" localSheetId="62" hidden="1">{#N/A,#N/A,TRUE,"Serviços"}</definedName>
    <definedName name="_OUT98" localSheetId="63" hidden="1">{#N/A,#N/A,TRUE,"Serviços"}</definedName>
    <definedName name="_OUT98" localSheetId="49" hidden="1">{#N/A,#N/A,TRUE,"Serviços"}</definedName>
    <definedName name="_OUT98" hidden="1">{#N/A,#N/A,TRUE,"Serviços"}</definedName>
    <definedName name="_OUT98_" localSheetId="35" hidden="1">{#N/A,#N/A,TRUE,"Serviços"}</definedName>
    <definedName name="_OUT98_" localSheetId="33" hidden="1">{#N/A,#N/A,TRUE,"Serviços"}</definedName>
    <definedName name="_OUT98_" localSheetId="21" hidden="1">{#N/A,#N/A,TRUE,"Serviços"}</definedName>
    <definedName name="_OUT98_" localSheetId="4" hidden="1">{#N/A,#N/A,TRUE,"Serviços"}</definedName>
    <definedName name="_OUT98_" localSheetId="48" hidden="1">{#N/A,#N/A,TRUE,"Serviços"}</definedName>
    <definedName name="_OUT98_" localSheetId="23" hidden="1">{#N/A,#N/A,TRUE,"Serviços"}</definedName>
    <definedName name="_OUT98_" localSheetId="64" hidden="1">{#N/A,#N/A,TRUE,"Serviços"}</definedName>
    <definedName name="_OUT98_" localSheetId="8" hidden="1">{#N/A,#N/A,TRUE,"Serviços"}</definedName>
    <definedName name="_OUT98_" localSheetId="40" hidden="1">{#N/A,#N/A,TRUE,"Serviços"}</definedName>
    <definedName name="_OUT98_" localSheetId="3" hidden="1">{#N/A,#N/A,TRUE,"Serviços"}</definedName>
    <definedName name="_OUT98_" localSheetId="0" hidden="1">{#N/A,#N/A,TRUE,"Serviços"}</definedName>
    <definedName name="_OUT98_" localSheetId="47" hidden="1">{#N/A,#N/A,TRUE,"Serviços"}</definedName>
    <definedName name="_OUT98_" localSheetId="62" hidden="1">{#N/A,#N/A,TRUE,"Serviços"}</definedName>
    <definedName name="_OUT98_" localSheetId="63" hidden="1">{#N/A,#N/A,TRUE,"Serviços"}</definedName>
    <definedName name="_OUT98_" localSheetId="49" hidden="1">{#N/A,#N/A,TRUE,"Serviços"}</definedName>
    <definedName name="_OUT98_" hidden="1">{#N/A,#N/A,TRUE,"Serviços"}</definedName>
    <definedName name="_OUTTTT9888" localSheetId="35" hidden="1">{#N/A,#N/A,TRUE,"Serviços"}</definedName>
    <definedName name="_OUTTTT9888" localSheetId="33" hidden="1">{#N/A,#N/A,TRUE,"Serviços"}</definedName>
    <definedName name="_OUTTTT9888" localSheetId="21" hidden="1">{#N/A,#N/A,TRUE,"Serviços"}</definedName>
    <definedName name="_OUTTTT9888" localSheetId="4" hidden="1">{#N/A,#N/A,TRUE,"Serviços"}</definedName>
    <definedName name="_OUTTTT9888" localSheetId="48" hidden="1">{#N/A,#N/A,TRUE,"Serviços"}</definedName>
    <definedName name="_OUTTTT9888" localSheetId="68" hidden="1">{#N/A,#N/A,TRUE,"Serviços"}</definedName>
    <definedName name="_OUTTTT9888" localSheetId="23" hidden="1">{#N/A,#N/A,TRUE,"Serviços"}</definedName>
    <definedName name="_OUTTTT9888" localSheetId="64" hidden="1">{#N/A,#N/A,TRUE,"Serviços"}</definedName>
    <definedName name="_OUTTTT9888" localSheetId="8" hidden="1">{#N/A,#N/A,TRUE,"Serviços"}</definedName>
    <definedName name="_OUTTTT9888" localSheetId="40" hidden="1">{#N/A,#N/A,TRUE,"Serviços"}</definedName>
    <definedName name="_OUTTTT9888" localSheetId="3" hidden="1">{#N/A,#N/A,TRUE,"Serviços"}</definedName>
    <definedName name="_OUTTTT9888" localSheetId="0" hidden="1">{#N/A,#N/A,TRUE,"Serviços"}</definedName>
    <definedName name="_OUTTTT9888" localSheetId="47" hidden="1">{#N/A,#N/A,TRUE,"Serviços"}</definedName>
    <definedName name="_OUTTTT9888" localSheetId="62" hidden="1">{#N/A,#N/A,TRUE,"Serviços"}</definedName>
    <definedName name="_OUTTTT9888" localSheetId="63" hidden="1">{#N/A,#N/A,TRUE,"Serviços"}</definedName>
    <definedName name="_OUTTTT9888" localSheetId="49" hidden="1">{#N/A,#N/A,TRUE,"Serviços"}</definedName>
    <definedName name="_OUTTTT9888" hidden="1">{#N/A,#N/A,TRUE,"Serviços"}</definedName>
    <definedName name="_PA01" localSheetId="35" hidden="1">{"'teste'!$B$2:$R$49"}</definedName>
    <definedName name="_PA01" localSheetId="33" hidden="1">{"'teste'!$B$2:$R$49"}</definedName>
    <definedName name="_PA01" localSheetId="21" hidden="1">{"'teste'!$B$2:$R$49"}</definedName>
    <definedName name="_PA01" localSheetId="4" hidden="1">{"'teste'!$B$2:$R$49"}</definedName>
    <definedName name="_PA01" localSheetId="48" hidden="1">{"'teste'!$B$2:$R$49"}</definedName>
    <definedName name="_PA01" localSheetId="68" hidden="1">{"'teste'!$B$2:$R$49"}</definedName>
    <definedName name="_PA01" localSheetId="23" hidden="1">{"'teste'!$B$2:$R$49"}</definedName>
    <definedName name="_PA01" localSheetId="64" hidden="1">{"'teste'!$B$2:$R$49"}</definedName>
    <definedName name="_PA01" localSheetId="8" hidden="1">{"'teste'!$B$2:$R$49"}</definedName>
    <definedName name="_PA01" localSheetId="40" hidden="1">{"'teste'!$B$2:$R$49"}</definedName>
    <definedName name="_PA01" localSheetId="3" hidden="1">{"'teste'!$B$2:$R$49"}</definedName>
    <definedName name="_PA01" localSheetId="0" hidden="1">{"'teste'!$B$2:$R$49"}</definedName>
    <definedName name="_PA01" localSheetId="47" hidden="1">{"'teste'!$B$2:$R$49"}</definedName>
    <definedName name="_PA01" localSheetId="62" hidden="1">{"'teste'!$B$2:$R$49"}</definedName>
    <definedName name="_PA01" localSheetId="63" hidden="1">{"'teste'!$B$2:$R$49"}</definedName>
    <definedName name="_PA01" localSheetId="49" hidden="1">{"'teste'!$B$2:$R$49"}</definedName>
    <definedName name="_PA01" hidden="1">{"'teste'!$B$2:$R$49"}</definedName>
    <definedName name="_Parse_On" localSheetId="21" hidden="1">#REF!</definedName>
    <definedName name="_Parse_On" localSheetId="4" hidden="1">#REF!</definedName>
    <definedName name="_Parse_On" localSheetId="5" hidden="1">#REF!</definedName>
    <definedName name="_Parse_On" localSheetId="29" hidden="1">#REF!</definedName>
    <definedName name="_Parse_On" hidden="1">#REF!</definedName>
    <definedName name="_Parse_Out" localSheetId="21" hidden="1">#REF!</definedName>
    <definedName name="_Parse_Out" localSheetId="4" hidden="1">#REF!</definedName>
    <definedName name="_Parse_Out" localSheetId="5" hidden="1">#REF!</definedName>
    <definedName name="_Parse_Out" localSheetId="29" hidden="1">#REF!</definedName>
    <definedName name="_Parse_Out" hidden="1">#REF!</definedName>
    <definedName name="_PN10" localSheetId="35" hidden="1">{"'gráf jan00'!$A$1:$AK$41"}</definedName>
    <definedName name="_PN10" localSheetId="33" hidden="1">{"'gráf jan00'!$A$1:$AK$41"}</definedName>
    <definedName name="_PN10" localSheetId="48" hidden="1">{"'gráf jan00'!$A$1:$AK$41"}</definedName>
    <definedName name="_PN10" localSheetId="23" hidden="1">{"'gráf jan00'!$A$1:$AK$41"}</definedName>
    <definedName name="_PN10" localSheetId="8" hidden="1">{"'gráf jan00'!$A$1:$AK$41"}</definedName>
    <definedName name="_PN10" localSheetId="3" hidden="1">{"'gráf jan00'!$A$1:$AK$41"}</definedName>
    <definedName name="_PN10" localSheetId="0" hidden="1">{"'gráf jan00'!$A$1:$AK$41"}</definedName>
    <definedName name="_PN10" localSheetId="47" hidden="1">{"'gráf jan00'!$A$1:$AK$41"}</definedName>
    <definedName name="_PN10" localSheetId="49" hidden="1">{"'gráf jan00'!$A$1:$AK$41"}</definedName>
    <definedName name="_PN10" hidden="1">{"'gráf jan00'!$A$1:$AK$41"}</definedName>
    <definedName name="_PRIORIDAD_1" hidden="1">#REF!</definedName>
    <definedName name="_qq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qq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C152K04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gression_Int" hidden="1">1</definedName>
    <definedName name="_Regression_Out" localSheetId="48" hidden="1">#REF!</definedName>
    <definedName name="_Regression_Out" hidden="1">#REF!</definedName>
    <definedName name="_Regression_X" localSheetId="48" hidden="1">#REF!</definedName>
    <definedName name="_Regression_X" hidden="1">#REF!</definedName>
    <definedName name="_Regression_Y" localSheetId="48" hidden="1">#REF!</definedName>
    <definedName name="_Regression_Y" hidden="1">#REF!</definedName>
    <definedName name="_rr4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rr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Sort" localSheetId="35" hidden="1">#REF!</definedName>
    <definedName name="_Sort" localSheetId="33" hidden="1">#REF!</definedName>
    <definedName name="_Sort" localSheetId="21" hidden="1">#REF!</definedName>
    <definedName name="_Sort" localSheetId="4" hidden="1">#REF!</definedName>
    <definedName name="_Sort" localSheetId="5" hidden="1">#REF!</definedName>
    <definedName name="_Sort" localSheetId="48" hidden="1">#REF!</definedName>
    <definedName name="_Sort" localSheetId="68" hidden="1">#REF!</definedName>
    <definedName name="_Sort" localSheetId="29" hidden="1">#REF!</definedName>
    <definedName name="_Sort" hidden="1">#REF!</definedName>
    <definedName name="_Table1_In1" hidden="1">#REF!</definedName>
    <definedName name="_Table1_Out" hidden="1">#REF!</definedName>
    <definedName name="_Table2_In1" localSheetId="5" hidden="1">#REF!</definedName>
    <definedName name="_Table2_In1" localSheetId="29" hidden="1">#REF!</definedName>
    <definedName name="_Table2_In1" hidden="1">#REF!</definedName>
    <definedName name="_Table2_In2" localSheetId="5" hidden="1">#REF!</definedName>
    <definedName name="_Table2_In2" localSheetId="29" hidden="1">#REF!</definedName>
    <definedName name="_Table2_In2" hidden="1">#REF!</definedName>
    <definedName name="_Table2_Out" localSheetId="5" hidden="1">#REF!</definedName>
    <definedName name="_Table2_Out" localSheetId="29" hidden="1">#REF!</definedName>
    <definedName name="_Table2_Out" hidden="1">#REF!</definedName>
    <definedName name="_TI1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TI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VVV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rn.pendenci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1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WWW1" localSheetId="3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3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1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32" hidden="1">#REF!</definedName>
    <definedName name="_x4" hidden="1">#REF!</definedName>
    <definedName name="_x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x7" hidden="1">#REF!</definedName>
    <definedName name="_x8" hidden="1">#REF!</definedName>
    <definedName name="_x9" hidden="1">#REF!</definedName>
    <definedName name="_z7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_z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´´" hidden="1">#REF!</definedName>
    <definedName name="A" localSheetId="45" hidden="1">{#N/A,#N/A,FALSE,"Planilha";#N/A,#N/A,FALSE,"Resumo";#N/A,#N/A,FALSE,"Fisico";#N/A,#N/A,FALSE,"Financeiro";#N/A,#N/A,FALSE,"Financeiro"}</definedName>
    <definedName name="a" localSheetId="23" hidden="1">{#N/A,#N/A,TRUE,"Serviços"}</definedName>
    <definedName name="a" localSheetId="8" hidden="1">{#N/A,#N/A,TRUE,"Serviços"}</definedName>
    <definedName name="A" localSheetId="40" hidden="1">{#N/A,#N/A,FALSE,"Planilha";#N/A,#N/A,FALSE,"Resumo";#N/A,#N/A,FALSE,"Fisico";#N/A,#N/A,FALSE,"Financeiro";#N/A,#N/A,FALSE,"Financeiro"}</definedName>
    <definedName name="A" localSheetId="55" hidden="1">{#N/A,#N/A,FALSE,"Planilha";#N/A,#N/A,FALSE,"Resumo";#N/A,#N/A,FALSE,"Fisico";#N/A,#N/A,FALSE,"Financeiro";#N/A,#N/A,FALSE,"Financeiro"}</definedName>
    <definedName name="A" localSheetId="3" hidden="1">{#N/A,#N/A,FALSE,"Planilha";#N/A,#N/A,FALSE,"Resumo";#N/A,#N/A,FALSE,"Fisico";#N/A,#N/A,FALSE,"Financeiro";#N/A,#N/A,FALSE,"Financeiro"}</definedName>
    <definedName name="A" localSheetId="0" hidden="1">{#N/A,#N/A,FALSE,"Planilha";#N/A,#N/A,FALSE,"Resumo";#N/A,#N/A,FALSE,"Fisico";#N/A,#N/A,FALSE,"Financeiro";#N/A,#N/A,FALSE,"Financeiro"}</definedName>
    <definedName name="A" localSheetId="47" hidden="1">{#N/A,#N/A,FALSE,"Planilha";#N/A,#N/A,FALSE,"Resumo";#N/A,#N/A,FALSE,"Fisico";#N/A,#N/A,FALSE,"Financeiro";#N/A,#N/A,FALSE,"Financeiro"}</definedName>
    <definedName name="A" localSheetId="62" hidden="1">{#N/A,#N/A,FALSE,"Planilha";#N/A,#N/A,FALSE,"Resumo";#N/A,#N/A,FALSE,"Fisico";#N/A,#N/A,FALSE,"Financeiro";#N/A,#N/A,FALSE,"Financeiro"}</definedName>
    <definedName name="A" localSheetId="63" hidden="1">{#N/A,#N/A,FALSE,"Planilha";#N/A,#N/A,FALSE,"Resumo";#N/A,#N/A,FALSE,"Fisico";#N/A,#N/A,FALSE,"Financeiro";#N/A,#N/A,FALSE,"Financeiro"}</definedName>
    <definedName name="A" localSheetId="49" hidden="1">{#N/A,#N/A,FALSE,"Planilha";#N/A,#N/A,FALSE,"Resumo";#N/A,#N/A,FALSE,"Fisico";#N/A,#N/A,FALSE,"Financeiro";#N/A,#N/A,FALSE,"Financeiro"}</definedName>
    <definedName name="a" hidden="1">{#N/A,#N/A,TRUE,"Serviços"}</definedName>
    <definedName name="a000" localSheetId="48" hidden="1">{#N/A,#N/A,FALSE,"ANEXO3 99 ERA";#N/A,#N/A,FALSE,"ANEXO3 99 UBÁ2";#N/A,#N/A,FALSE,"ANEXO3 99 DTU";#N/A,#N/A,FALSE,"ANEXO3 99 RDR";#N/A,#N/A,FALSE,"ANEXO3 99 UBÁ4";#N/A,#N/A,FALSE,"ANEXO3 99 UBÁ6"}</definedName>
    <definedName name="a000" localSheetId="47" hidden="1">{#N/A,#N/A,FALSE,"ANEXO3 99 ERA";#N/A,#N/A,FALSE,"ANEXO3 99 UBÁ2";#N/A,#N/A,FALSE,"ANEXO3 99 DTU";#N/A,#N/A,FALSE,"ANEXO3 99 RDR";#N/A,#N/A,FALSE,"ANEXO3 99 UBÁ4";#N/A,#N/A,FALSE,"ANEXO3 99 UBÁ6"}</definedName>
    <definedName name="a000" localSheetId="49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a" localSheetId="35" hidden="1">{"'EI 060 02'!$A$1:$K$59"}</definedName>
    <definedName name="aa" localSheetId="33" hidden="1">{"'EI 060 02'!$A$1:$K$59"}</definedName>
    <definedName name="aa" localSheetId="68" hidden="1">{"'EI 060 02'!$A$1:$K$59"}</definedName>
    <definedName name="aa" localSheetId="23" hidden="1">{"'EI 060 02'!$A$1:$K$59"}</definedName>
    <definedName name="aa" localSheetId="8" hidden="1">{"'EI 060 02'!$A$1:$K$59"}</definedName>
    <definedName name="aa" localSheetId="0" hidden="1">{"'EI 060 02'!$A$1:$K$59"}</definedName>
    <definedName name="aa" hidden="1">{"'EI 060 02'!$A$1:$K$59"}</definedName>
    <definedName name="aaa_1" localSheetId="48" hidden="1">{#N/A,#N/A,FALSE,"Plan1";#N/A,#N/A,FALSE,"Plan2"}</definedName>
    <definedName name="aaa_1" localSheetId="47" hidden="1">{#N/A,#N/A,FALSE,"Plan1";#N/A,#N/A,FALSE,"Plan2"}</definedName>
    <definedName name="aaa_1" localSheetId="49" hidden="1">{#N/A,#N/A,FALSE,"Plan1";#N/A,#N/A,FALSE,"Plan2"}</definedName>
    <definedName name="aaa_1" hidden="1">{#N/A,#N/A,FALSE,"Plan1";#N/A,#N/A,FALSE,"Plan2"}</definedName>
    <definedName name="AAA_DOCTOPS" hidden="1">"AAA_SET"</definedName>
    <definedName name="AAA_duser" hidden="1">"OFF"</definedName>
    <definedName name="aaaaa" localSheetId="35" hidden="1">{#N/A,#N/A,FALSE,"MO (2)"}</definedName>
    <definedName name="aaaaa" localSheetId="33" hidden="1">{#N/A,#N/A,FALSE,"MO (2)"}</definedName>
    <definedName name="aaaaa" localSheetId="21" hidden="1">{#N/A,#N/A,FALSE,"MO (2)"}</definedName>
    <definedName name="aaaaa" localSheetId="4" hidden="1">{#N/A,#N/A,FALSE,"MO (2)"}</definedName>
    <definedName name="aaaaa" localSheetId="48" hidden="1">{#N/A,#N/A,FALSE,"MO (2)"}</definedName>
    <definedName name="aaaaa" localSheetId="23" hidden="1">{#N/A,#N/A,FALSE,"MO (2)"}</definedName>
    <definedName name="aaaaa" localSheetId="8" hidden="1">{#N/A,#N/A,FALSE,"MO (2)"}</definedName>
    <definedName name="aaaaa" localSheetId="40" hidden="1">{#N/A,#N/A,FALSE,"MO (2)"}</definedName>
    <definedName name="aaaaa" localSheetId="0" hidden="1">{#N/A,#N/A,FALSE,"MO (2)"}</definedName>
    <definedName name="aaaaa" hidden="1">{#N/A,#N/A,FALSE,"MO (2)"}</definedName>
    <definedName name="aaaaa_1" localSheetId="48" hidden="1">{"tabela",#N/A,FALSE,"Tabela";"decoração",#N/A,FALSE,"Decor.";"Informações",#N/A,FALSE,"Inform."}</definedName>
    <definedName name="aaaaa_1" localSheetId="47" hidden="1">{"tabela",#N/A,FALSE,"Tabela";"decoração",#N/A,FALSE,"Decor.";"Informações",#N/A,FALSE,"Inform."}</definedName>
    <definedName name="aaaaa_1" localSheetId="49" hidden="1">{"tabela",#N/A,FALSE,"Tabela";"decoração",#N/A,FALSE,"Decor.";"Informações",#N/A,FALSE,"Inform."}</definedName>
    <definedName name="aaaaa_1" hidden="1">{"tabela",#N/A,FALSE,"Tabela";"decoração",#N/A,FALSE,"Decor.";"Informações",#N/A,FALSE,"Inform."}</definedName>
    <definedName name="aaaaaa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aaaaaaa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aaaaaa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aaaaaa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aaaaaa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aaaaaaaaaaaaaaaaaaa" localSheetId="35" hidden="1">{#N/A,#N/A,FALSE,"MO (2)"}</definedName>
    <definedName name="aaaaaaaaaaaaaaaaaaaaaa" localSheetId="33" hidden="1">{#N/A,#N/A,FALSE,"MO (2)"}</definedName>
    <definedName name="AAAAAAAAAAAAAAAAAAAAAA" localSheetId="48" hidden="1">{#N/A,#N/A,TRUE,"Serviços"}</definedName>
    <definedName name="aaaaaaaaaaaaaaaaaaaaaa" localSheetId="23" hidden="1">{#N/A,#N/A,FALSE,"MO (2)"}</definedName>
    <definedName name="aaaaaaaaaaaaaaaaaaaaaa" localSheetId="8" hidden="1">{#N/A,#N/A,FALSE,"MO (2)"}</definedName>
    <definedName name="aaaaaaaaaaaaaaaaaaaaaa" localSheetId="0" hidden="1">{#N/A,#N/A,FALSE,"MO (2)"}</definedName>
    <definedName name="AAAAAAAAAAAAAAAAAAAAAA" localSheetId="47" hidden="1">{#N/A,#N/A,TRUE,"Serviços"}</definedName>
    <definedName name="AAAAAAAAAAAAAAAAAAAAAA" localSheetId="49" hidden="1">{#N/A,#N/A,TRUE,"Serviços"}</definedName>
    <definedName name="aaaaaaaaaaaaaaaaaaaaaa" hidden="1">{#N/A,#N/A,FALSE,"MO (2)"}</definedName>
    <definedName name="aaaaaaaaaaaaaaaaaaaaaaaaaa" hidden="1">#REF!</definedName>
    <definedName name="aaacccc" localSheetId="48" hidden="1">{#N/A,#N/A,FALSE,"Plan1";#N/A,#N/A,FALSE,"Plan2"}</definedName>
    <definedName name="aaacccc" localSheetId="47" hidden="1">{#N/A,#N/A,FALSE,"Plan1";#N/A,#N/A,FALSE,"Plan2"}</definedName>
    <definedName name="aaacccc" localSheetId="49" hidden="1">{#N/A,#N/A,FALSE,"Plan1";#N/A,#N/A,FALSE,"Plan2"}</definedName>
    <definedName name="aaacccc" hidden="1">{#N/A,#N/A,FALSE,"Plan1";#N/A,#N/A,FALSE,"Plan2"}</definedName>
    <definedName name="aaacccc_1" localSheetId="48" hidden="1">{#N/A,#N/A,FALSE,"Plan1";#N/A,#N/A,FALSE,"Plan2"}</definedName>
    <definedName name="aaacccc_1" localSheetId="47" hidden="1">{#N/A,#N/A,FALSE,"Plan1";#N/A,#N/A,FALSE,"Plan2"}</definedName>
    <definedName name="aaacccc_1" localSheetId="49" hidden="1">{#N/A,#N/A,FALSE,"Plan1";#N/A,#N/A,FALSE,"Plan2"}</definedName>
    <definedName name="aaacccc_1" hidden="1">{#N/A,#N/A,FALSE,"Plan1";#N/A,#N/A,FALSE,"Plan2"}</definedName>
    <definedName name="aaas" localSheetId="35" hidden="1">{"'gráf jan00'!$A$1:$AK$41"}</definedName>
    <definedName name="aaas" localSheetId="33" hidden="1">{"'gráf jan00'!$A$1:$AK$41"}</definedName>
    <definedName name="aaas" localSheetId="48" hidden="1">{"'gráf jan00'!$A$1:$AK$41"}</definedName>
    <definedName name="aaas" localSheetId="23" hidden="1">{"'gráf jan00'!$A$1:$AK$41"}</definedName>
    <definedName name="aaas" localSheetId="8" hidden="1">{"'gráf jan00'!$A$1:$AK$41"}</definedName>
    <definedName name="aaas" localSheetId="3" hidden="1">{"'gráf jan00'!$A$1:$AK$41"}</definedName>
    <definedName name="aaas" localSheetId="0" hidden="1">{"'gráf jan00'!$A$1:$AK$41"}</definedName>
    <definedName name="aaas" localSheetId="47" hidden="1">{"'gráf jan00'!$A$1:$AK$41"}</definedName>
    <definedName name="aaas" localSheetId="49" hidden="1">{"'gráf jan00'!$A$1:$AK$41"}</definedName>
    <definedName name="aaas" hidden="1">{"'gráf jan00'!$A$1:$AK$41"}</definedName>
    <definedName name="AAB_Addin5" hidden="1">"AAB_Description for addin 5,Description for addin 5,Description for addin 5,Description for addin 5,Description for addin 5,Description for addin 5"</definedName>
    <definedName name="aasaasas" localSheetId="48" hidden="1">{#N/A,#N/A,TRUE,"indice";#N/A,#N/A,TRUE,"indicadores";#N/A,#N/A,TRUE,"comentarios"}</definedName>
    <definedName name="aasaasas" localSheetId="47" hidden="1">{#N/A,#N/A,TRUE,"indice";#N/A,#N/A,TRUE,"indicadores";#N/A,#N/A,TRUE,"comentarios"}</definedName>
    <definedName name="aasaasas" localSheetId="49" hidden="1">{#N/A,#N/A,TRUE,"indice";#N/A,#N/A,TRUE,"indicadores";#N/A,#N/A,TRUE,"comentarios"}</definedName>
    <definedName name="aasaasas" hidden="1">{#N/A,#N/A,TRUE,"indice";#N/A,#N/A,TRUE,"indicadores";#N/A,#N/A,TRUE,"comentarios"}</definedName>
    <definedName name="aasas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.XLS" localSheetId="35" hidden="1">{"'Quadro'!$A$4:$BG$78"}</definedName>
    <definedName name="ABC.XLS" localSheetId="33" hidden="1">{"'Quadro'!$A$4:$BG$78"}</definedName>
    <definedName name="ABC.XLS" localSheetId="48" hidden="1">{"'Quadro'!$A$4:$BG$78"}</definedName>
    <definedName name="ABC.XLS" localSheetId="23" hidden="1">{"'Quadro'!$A$4:$BG$78"}</definedName>
    <definedName name="ABC.XLS" localSheetId="8" hidden="1">{"'Quadro'!$A$4:$BG$78"}</definedName>
    <definedName name="ABC.XLS" localSheetId="3" hidden="1">{"'Quadro'!$A$4:$BG$78"}</definedName>
    <definedName name="ABC.XLS" localSheetId="0" hidden="1">{"'Quadro'!$A$4:$BG$78"}</definedName>
    <definedName name="ABC.XLS" localSheetId="47" hidden="1">{"'Quadro'!$A$4:$BG$78"}</definedName>
    <definedName name="ABC.XLS" localSheetId="49" hidden="1">{"'Quadro'!$A$4:$BG$78"}</definedName>
    <definedName name="ABC.XLS" hidden="1">{"'Quadro'!$A$4:$BG$78"}</definedName>
    <definedName name="abcd" localSheetId="35" hidden="1">{#N/A,#N/A,FALSE,"MO (2)"}</definedName>
    <definedName name="abcd" localSheetId="33" hidden="1">{#N/A,#N/A,FALSE,"MO (2)"}</definedName>
    <definedName name="abcd" localSheetId="48" hidden="1">{#N/A,#N/A,FALSE,"PCOL"}</definedName>
    <definedName name="abcd" localSheetId="23" hidden="1">{#N/A,#N/A,FALSE,"MO (2)"}</definedName>
    <definedName name="abcd" localSheetId="8" hidden="1">{#N/A,#N/A,FALSE,"MO (2)"}</definedName>
    <definedName name="abcd" localSheetId="0" hidden="1">{#N/A,#N/A,FALSE,"MO (2)"}</definedName>
    <definedName name="abcd" localSheetId="47" hidden="1">{#N/A,#N/A,FALSE,"PCOL"}</definedName>
    <definedName name="abcd" localSheetId="49" hidden="1">{#N/A,#N/A,FALSE,"PCOL"}</definedName>
    <definedName name="abcd" hidden="1">{#N/A,#N/A,FALSE,"MO (2)"}</definedName>
    <definedName name="abcde" localSheetId="48" hidden="1">{#N/A,#N/A,FALSE,"PCOL"}</definedName>
    <definedName name="abcde" localSheetId="47" hidden="1">{#N/A,#N/A,FALSE,"PCOL"}</definedName>
    <definedName name="abcde" localSheetId="49" hidden="1">{#N/A,#N/A,FALSE,"PCOL"}</definedName>
    <definedName name="abcde" hidden="1">{#N/A,#N/A,FALSE,"PCOL"}</definedName>
    <definedName name="abcdef" localSheetId="48" hidden="1">{"'PXR_6500'!$A$1:$I$124"}</definedName>
    <definedName name="abcdef" localSheetId="47" hidden="1">{"'PXR_6500'!$A$1:$I$124"}</definedName>
    <definedName name="abcdef" localSheetId="49" hidden="1">{"'PXR_6500'!$A$1:$I$124"}</definedName>
    <definedName name="abcdef" hidden="1">{"'PXR_6500'!$A$1:$I$124"}</definedName>
    <definedName name="abcdefg" localSheetId="35" hidden="1">{#N/A,#N/A,TRUE,"Plan1"}</definedName>
    <definedName name="abcdefg" localSheetId="33" hidden="1">{#N/A,#N/A,TRUE,"Plan1"}</definedName>
    <definedName name="abcdefg" localSheetId="48" hidden="1">{#N/A,#N/A,TRUE,"Plan1"}</definedName>
    <definedName name="abcdefg" localSheetId="23" hidden="1">{#N/A,#N/A,TRUE,"Plan1"}</definedName>
    <definedName name="abcdefg" localSheetId="8" hidden="1">{#N/A,#N/A,TRUE,"Plan1"}</definedName>
    <definedName name="abcdefg" localSheetId="0" hidden="1">{#N/A,#N/A,TRUE,"Plan1"}</definedName>
    <definedName name="abcdefg" localSheetId="47" hidden="1">{#N/A,#N/A,TRUE,"Plan1"}</definedName>
    <definedName name="abcdefg" localSheetId="49" hidden="1">{#N/A,#N/A,TRUE,"Plan1"}</definedName>
    <definedName name="abcdefg" hidden="1">{#N/A,#N/A,TRUE,"Plan1"}</definedName>
    <definedName name="ABN" localSheetId="48" hidden="1">{"'PXR_6500'!$A$1:$I$124"}</definedName>
    <definedName name="ABN" localSheetId="47" hidden="1">{"'PXR_6500'!$A$1:$I$124"}</definedName>
    <definedName name="ABN" localSheetId="49" hidden="1">{"'PXR_6500'!$A$1:$I$124"}</definedName>
    <definedName name="ABN" hidden="1">{"'PXR_6500'!$A$1:$I$124"}</definedName>
    <definedName name="abno" localSheetId="48" hidden="1">{"'PXR_6500'!$A$1:$I$124"}</definedName>
    <definedName name="abno" localSheetId="47" hidden="1">{"'PXR_6500'!$A$1:$I$124"}</definedName>
    <definedName name="abno" localSheetId="49" hidden="1">{"'PXR_6500'!$A$1:$I$124"}</definedName>
    <definedName name="abno" hidden="1">{"'PXR_6500'!$A$1:$I$124"}</definedName>
    <definedName name="abobora.xls" localSheetId="35" hidden="1">{"'Quadro'!$A$4:$BG$78"}</definedName>
    <definedName name="abobora.xls" localSheetId="33" hidden="1">{"'Quadro'!$A$4:$BG$78"}</definedName>
    <definedName name="abobora.xls" localSheetId="48" hidden="1">{"'Quadro'!$A$4:$BG$78"}</definedName>
    <definedName name="abobora.xls" localSheetId="23" hidden="1">{"'Quadro'!$A$4:$BG$78"}</definedName>
    <definedName name="abobora.xls" localSheetId="8" hidden="1">{"'Quadro'!$A$4:$BG$78"}</definedName>
    <definedName name="abobora.xls" localSheetId="3" hidden="1">{"'Quadro'!$A$4:$BG$78"}</definedName>
    <definedName name="abobora.xls" localSheetId="0" hidden="1">{"'Quadro'!$A$4:$BG$78"}</definedName>
    <definedName name="abobora.xls" localSheetId="47" hidden="1">{"'Quadro'!$A$4:$BG$78"}</definedName>
    <definedName name="abobora.xls" localSheetId="49" hidden="1">{"'Quadro'!$A$4:$BG$78"}</definedName>
    <definedName name="abobora.xls" hidden="1">{"'Quadro'!$A$4:$BG$78"}</definedName>
    <definedName name="AccessDatabase" hidden="1">"C:\Documents and Settings\JPMELLO\Meus documentos\ARQUIVOS 2004\MONITORAMENTO OAC\Monitoramento de OAC.mdb"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cidente" localSheetId="35" hidden="1">{"'gráf jan00'!$A$1:$AK$41"}</definedName>
    <definedName name="Acidente" localSheetId="33" hidden="1">{"'gráf jan00'!$A$1:$AK$41"}</definedName>
    <definedName name="Acidente" localSheetId="48" hidden="1">{"'gráf jan00'!$A$1:$AK$41"}</definedName>
    <definedName name="Acidente" localSheetId="23" hidden="1">{"'gráf jan00'!$A$1:$AK$41"}</definedName>
    <definedName name="Acidente" localSheetId="8" hidden="1">{"'gráf jan00'!$A$1:$AK$41"}</definedName>
    <definedName name="Acidente" localSheetId="3" hidden="1">{"'gráf jan00'!$A$1:$AK$41"}</definedName>
    <definedName name="Acidente" localSheetId="0" hidden="1">{"'gráf jan00'!$A$1:$AK$41"}</definedName>
    <definedName name="Acidente" localSheetId="47" hidden="1">{"'gráf jan00'!$A$1:$AK$41"}</definedName>
    <definedName name="Acidente" localSheetId="49" hidden="1">{"'gráf jan00'!$A$1:$AK$41"}</definedName>
    <definedName name="Acidente" hidden="1">{"'gráf jan00'!$A$1:$AK$41"}</definedName>
    <definedName name="acost" localSheetId="35" hidden="1">{#N/A,#N/A,TRUE,"Serviços"}</definedName>
    <definedName name="acost" localSheetId="33" hidden="1">{#N/A,#N/A,TRUE,"Serviços"}</definedName>
    <definedName name="acost" localSheetId="21" hidden="1">{#N/A,#N/A,TRUE,"Serviços"}</definedName>
    <definedName name="acost" localSheetId="4" hidden="1">{#N/A,#N/A,TRUE,"Serviços"}</definedName>
    <definedName name="acost" localSheetId="48" hidden="1">{#N/A,#N/A,TRUE,"Serviços"}</definedName>
    <definedName name="acost" localSheetId="23" hidden="1">{#N/A,#N/A,TRUE,"Serviços"}</definedName>
    <definedName name="acost" localSheetId="64" hidden="1">{#N/A,#N/A,TRUE,"Serviços"}</definedName>
    <definedName name="acost" localSheetId="8" hidden="1">{#N/A,#N/A,TRUE,"Serviços"}</definedName>
    <definedName name="acost" localSheetId="40" hidden="1">{#N/A,#N/A,TRUE,"Serviços"}</definedName>
    <definedName name="acost" localSheetId="3" hidden="1">{#N/A,#N/A,TRUE,"Serviços"}</definedName>
    <definedName name="acost" localSheetId="0" hidden="1">{#N/A,#N/A,TRUE,"Serviços"}</definedName>
    <definedName name="acost" localSheetId="47" hidden="1">{#N/A,#N/A,TRUE,"Serviços"}</definedName>
    <definedName name="acost" localSheetId="62" hidden="1">{#N/A,#N/A,TRUE,"Serviços"}</definedName>
    <definedName name="acost" localSheetId="63" hidden="1">{#N/A,#N/A,TRUE,"Serviços"}</definedName>
    <definedName name="acost" localSheetId="49" hidden="1">{#N/A,#N/A,TRUE,"Serviços"}</definedName>
    <definedName name="acost" hidden="1">{#N/A,#N/A,TRUE,"Serviços"}</definedName>
    <definedName name="ACwvu.ACC." hidden="1">#REF!</definedName>
    <definedName name="ACwvu.AFAC." hidden="1">#REF!</definedName>
    <definedName name="ACwvu.ELIMLUCRO." hidden="1">#REF!</definedName>
    <definedName name="ACwvu.ESTOQUES." hidden="1">#REF!</definedName>
    <definedName name="ACwvu.Fabio." hidden="1">#REF!</definedName>
    <definedName name="ACwvu.LPERDAS." hidden="1">#REF!</definedName>
    <definedName name="ACwvu.PLANILHA2." hidden="1">#REF!</definedName>
    <definedName name="ACwvu.RES432." hidden="1">#REF!</definedName>
    <definedName name="ACwvu.VERLUCRO." hidden="1">#REF!</definedName>
    <definedName name="ad" localSheetId="35" hidden="1">{#N/A,#N/A,FALSE,"MO (2)"}</definedName>
    <definedName name="ad" localSheetId="33" hidden="1">{#N/A,#N/A,FALSE,"MO (2)"}</definedName>
    <definedName name="ad" localSheetId="21" hidden="1">{#N/A,#N/A,FALSE,"MO (2)"}</definedName>
    <definedName name="ad" localSheetId="4" hidden="1">{#N/A,#N/A,FALSE,"MO (2)"}</definedName>
    <definedName name="ad" localSheetId="48" hidden="1">{#N/A,#N/A,FALSE,"MO (2)"}</definedName>
    <definedName name="ad" localSheetId="68" hidden="1">{#N/A,#N/A,FALSE,"MO (2)"}</definedName>
    <definedName name="ad" localSheetId="23" hidden="1">{#N/A,#N/A,FALSE,"MO (2)"}</definedName>
    <definedName name="ad" localSheetId="64" hidden="1">{#N/A,#N/A,FALSE,"MO (2)"}</definedName>
    <definedName name="ad" localSheetId="8" hidden="1">{#N/A,#N/A,FALSE,"MO (2)"}</definedName>
    <definedName name="ad" localSheetId="40" hidden="1">{#N/A,#N/A,FALSE,"MO (2)"}</definedName>
    <definedName name="ad" localSheetId="3" hidden="1">{#N/A,#N/A,FALSE,"MO (2)"}</definedName>
    <definedName name="ad" localSheetId="0" hidden="1">{#N/A,#N/A,FALSE,"MO (2)"}</definedName>
    <definedName name="ad" localSheetId="47" hidden="1">{#N/A,#N/A,FALSE,"MO (2)"}</definedName>
    <definedName name="ad" localSheetId="62" hidden="1">{#N/A,#N/A,FALSE,"MO (2)"}</definedName>
    <definedName name="ad" localSheetId="63" hidden="1">{#N/A,#N/A,FALSE,"MO (2)"}</definedName>
    <definedName name="ad" localSheetId="49" hidden="1">{#N/A,#N/A,FALSE,"MO (2)"}</definedName>
    <definedName name="ad" hidden="1">{#N/A,#N/A,FALSE,"MO (2)"}</definedName>
    <definedName name="adasdad" localSheetId="35" hidden="1">{"'gráf jan00'!$A$1:$AK$41"}</definedName>
    <definedName name="adasdad" localSheetId="33" hidden="1">{"'gráf jan00'!$A$1:$AK$41"}</definedName>
    <definedName name="adasdad" localSheetId="48" hidden="1">{"'gráf jan00'!$A$1:$AK$41"}</definedName>
    <definedName name="adasdad" localSheetId="23" hidden="1">{"'gráf jan00'!$A$1:$AK$41"}</definedName>
    <definedName name="adasdad" localSheetId="8" hidden="1">{"'gráf jan00'!$A$1:$AK$41"}</definedName>
    <definedName name="adasdad" localSheetId="3" hidden="1">{"'gráf jan00'!$A$1:$AK$41"}</definedName>
    <definedName name="adasdad" localSheetId="0" hidden="1">{"'gráf jan00'!$A$1:$AK$41"}</definedName>
    <definedName name="adasdad" localSheetId="47" hidden="1">{"'gráf jan00'!$A$1:$AK$41"}</definedName>
    <definedName name="adasdad" localSheetId="49" hidden="1">{"'gráf jan00'!$A$1:$AK$41"}</definedName>
    <definedName name="adasdad" hidden="1">{"'gráf jan00'!$A$1:$AK$41"}</definedName>
    <definedName name="ADED" localSheetId="35" hidden="1">{"'gráf jan00'!$A$1:$AK$41"}</definedName>
    <definedName name="ADED" localSheetId="33" hidden="1">{"'gráf jan00'!$A$1:$AK$41"}</definedName>
    <definedName name="ADED" localSheetId="48" hidden="1">{"'gráf jan00'!$A$1:$AK$41"}</definedName>
    <definedName name="ADED" localSheetId="23" hidden="1">{"'gráf jan00'!$A$1:$AK$41"}</definedName>
    <definedName name="ADED" localSheetId="8" hidden="1">{"'gráf jan00'!$A$1:$AK$41"}</definedName>
    <definedName name="ADED" localSheetId="3" hidden="1">{"'gráf jan00'!$A$1:$AK$41"}</definedName>
    <definedName name="ADED" localSheetId="0" hidden="1">{"'gráf jan00'!$A$1:$AK$41"}</definedName>
    <definedName name="ADED" localSheetId="47" hidden="1">{"'gráf jan00'!$A$1:$AK$41"}</definedName>
    <definedName name="ADED" localSheetId="49" hidden="1">{"'gráf jan00'!$A$1:$AK$41"}</definedName>
    <definedName name="ADED" hidden="1">{"'gráf jan00'!$A$1:$AK$41"}</definedName>
    <definedName name="Adequaqção" localSheetId="35" hidden="1">{"'gráf jan00'!$A$1:$AK$41"}</definedName>
    <definedName name="Adequaqção" localSheetId="33" hidden="1">{"'gráf jan00'!$A$1:$AK$41"}</definedName>
    <definedName name="Adequaqção" localSheetId="48" hidden="1">{"'gráf jan00'!$A$1:$AK$41"}</definedName>
    <definedName name="Adequaqção" localSheetId="23" hidden="1">{"'gráf jan00'!$A$1:$AK$41"}</definedName>
    <definedName name="Adequaqção" localSheetId="8" hidden="1">{"'gráf jan00'!$A$1:$AK$41"}</definedName>
    <definedName name="Adequaqção" localSheetId="3" hidden="1">{"'gráf jan00'!$A$1:$AK$41"}</definedName>
    <definedName name="Adequaqção" localSheetId="0" hidden="1">{"'gráf jan00'!$A$1:$AK$41"}</definedName>
    <definedName name="Adequaqção" localSheetId="47" hidden="1">{"'gráf jan00'!$A$1:$AK$41"}</definedName>
    <definedName name="Adequaqção" localSheetId="49" hidden="1">{"'gráf jan00'!$A$1:$AK$41"}</definedName>
    <definedName name="Adequaqção" hidden="1">{"'gráf jan00'!$A$1:$AK$41"}</definedName>
    <definedName name="adfdf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klasdfsçl" localSheetId="48" hidden="1">{#N/A,#N/A,FALSE,"Flx_caixa";#N/A,#N/A,FALSE,"Invest";#N/A,#N/A,FALSE,"Resultado";#N/A,#N/A,FALSE,"Custos";#N/A,#N/A,FALSE,"Receita";#N/A,#N/A,FALSE,"Comentários"}</definedName>
    <definedName name="adfklasdfsçl" localSheetId="47" hidden="1">{#N/A,#N/A,FALSE,"Flx_caixa";#N/A,#N/A,FALSE,"Invest";#N/A,#N/A,FALSE,"Resultado";#N/A,#N/A,FALSE,"Custos";#N/A,#N/A,FALSE,"Receita";#N/A,#N/A,FALSE,"Comentários"}</definedName>
    <definedName name="adfklasdfsçl" localSheetId="49" hidden="1">{#N/A,#N/A,FALSE,"Flx_caixa";#N/A,#N/A,FALSE,"Invest";#N/A,#N/A,FALSE,"Resultado";#N/A,#N/A,FALSE,"Custos";#N/A,#N/A,FALSE,"Receita";#N/A,#N/A,FALSE,"Comentários"}</definedName>
    <definedName name="adfklasdfsçl" hidden="1">{#N/A,#N/A,FALSE,"Flx_caixa";#N/A,#N/A,FALSE,"Invest";#N/A,#N/A,FALSE,"Resultado";#N/A,#N/A,FALSE,"Custos";#N/A,#N/A,FALSE,"Receita";#N/A,#N/A,FALSE,"Comentários"}</definedName>
    <definedName name="adsf" localSheetId="48" hidden="1">{"'gráf jan00'!$A$1:$AK$41"}</definedName>
    <definedName name="adsf" localSheetId="23" hidden="1">{"'gráf jan00'!$A$1:$AK$41"}</definedName>
    <definedName name="adsf" localSheetId="8" hidden="1">{"'gráf jan00'!$A$1:$AK$41"}</definedName>
    <definedName name="adsf" localSheetId="47" hidden="1">{"'gráf jan00'!$A$1:$AK$41"}</definedName>
    <definedName name="adsf" localSheetId="49" hidden="1">{"'gráf jan00'!$A$1:$AK$41"}</definedName>
    <definedName name="adsf" hidden="1">{"'gráf jan00'!$A$1:$AK$41"}</definedName>
    <definedName name="adsfa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sf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eaw" localSheetId="4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4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localSheetId="4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eoijo" localSheetId="48" hidden="1">{#N/A,#N/A,TRUE,"Serviços"}</definedName>
    <definedName name="aeeoijo" localSheetId="47" hidden="1">{#N/A,#N/A,TRUE,"Serviços"}</definedName>
    <definedName name="aeeoijo" localSheetId="49" hidden="1">{#N/A,#N/A,TRUE,"Serviços"}</definedName>
    <definedName name="aeeoijo" hidden="1">{#N/A,#N/A,TRUE,"Serviços"}</definedName>
    <definedName name="aegav" localSheetId="48" hidden="1">{#N/A,#N/A,TRUE,"Serviços"}</definedName>
    <definedName name="aegav" localSheetId="47" hidden="1">{#N/A,#N/A,TRUE,"Serviços"}</definedName>
    <definedName name="aegav" localSheetId="49" hidden="1">{#N/A,#N/A,TRUE,"Serviços"}</definedName>
    <definedName name="aegav" hidden="1">{#N/A,#N/A,TRUE,"Serviços"}</definedName>
    <definedName name="aegev" localSheetId="48" hidden="1">{#N/A,#N/A,TRUE,"Serviços"}</definedName>
    <definedName name="aegev" localSheetId="47" hidden="1">{#N/A,#N/A,TRUE,"Serviços"}</definedName>
    <definedName name="aegev" localSheetId="49" hidden="1">{#N/A,#N/A,TRUE,"Serviços"}</definedName>
    <definedName name="aegev" hidden="1">{#N/A,#N/A,TRUE,"Serviços"}</definedName>
    <definedName name="aevaeva" localSheetId="48" hidden="1">{#N/A,#N/A,TRUE,"Serviços"}</definedName>
    <definedName name="aevaeva" localSheetId="47" hidden="1">{#N/A,#N/A,TRUE,"Serviços"}</definedName>
    <definedName name="aevaeva" localSheetId="49" hidden="1">{#N/A,#N/A,TRUE,"Serviços"}</definedName>
    <definedName name="aevaeva" hidden="1">{#N/A,#N/A,TRUE,"Serviços"}</definedName>
    <definedName name="AEWFDS" localSheetId="48" hidden="1">{#N/A,#N/A,FALSE,"Plan1";#N/A,#N/A,FALSE,"Plan2"}</definedName>
    <definedName name="AEWFDS" localSheetId="47" hidden="1">{#N/A,#N/A,FALSE,"Plan1";#N/A,#N/A,FALSE,"Plan2"}</definedName>
    <definedName name="AEWFDS" localSheetId="49" hidden="1">{#N/A,#N/A,FALSE,"Plan1";#N/A,#N/A,FALSE,"Plan2"}</definedName>
    <definedName name="AEWFDS" hidden="1">{#N/A,#N/A,FALSE,"Plan1";#N/A,#N/A,FALSE,"Plan2"}</definedName>
    <definedName name="aewgeag" localSheetId="48" hidden="1">{#N/A,#N/A,TRUE,"Serviços"}</definedName>
    <definedName name="aewgeag" localSheetId="47" hidden="1">{#N/A,#N/A,TRUE,"Serviços"}</definedName>
    <definedName name="aewgeag" localSheetId="49" hidden="1">{#N/A,#N/A,TRUE,"Serviços"}</definedName>
    <definedName name="aewgeag" hidden="1">{#N/A,#N/A,TRUE,"Serviços"}</definedName>
    <definedName name="A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localSheetId="35" hidden="1">{"'gráf jan00'!$A$1:$AK$41"}</definedName>
    <definedName name="afds" localSheetId="33" hidden="1">{"'gráf jan00'!$A$1:$AK$41"}</definedName>
    <definedName name="afds" localSheetId="48" hidden="1">{"'gráf jan00'!$A$1:$AK$41"}</definedName>
    <definedName name="afds" localSheetId="23" hidden="1">{"'gráf jan00'!$A$1:$AK$41"}</definedName>
    <definedName name="afds" localSheetId="8" hidden="1">{"'gráf jan00'!$A$1:$AK$41"}</definedName>
    <definedName name="afds" localSheetId="3" hidden="1">{"'gráf jan00'!$A$1:$AK$41"}</definedName>
    <definedName name="afds" localSheetId="0" hidden="1">{"'gráf jan00'!$A$1:$AK$41"}</definedName>
    <definedName name="afds" localSheetId="47" hidden="1">{"'gráf jan00'!$A$1:$AK$41"}</definedName>
    <definedName name="afds" localSheetId="49" hidden="1">{"'gráf jan00'!$A$1:$AK$41"}</definedName>
    <definedName name="afds" hidden="1">{"'gráf jan00'!$A$1:$AK$41"}</definedName>
    <definedName name="afev" localSheetId="48" hidden="1">{#N/A,#N/A,TRUE,"Serviços"}</definedName>
    <definedName name="afev" localSheetId="47" hidden="1">{#N/A,#N/A,TRUE,"Serviços"}</definedName>
    <definedName name="afev" localSheetId="49" hidden="1">{#N/A,#N/A,TRUE,"Serviços"}</definedName>
    <definedName name="afev" hidden="1">{#N/A,#N/A,TRUE,"Serviços"}</definedName>
    <definedName name="ag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KLJDFK" localSheetId="35" hidden="1">{"'gráf jan00'!$A$1:$AK$41"}</definedName>
    <definedName name="AGAKLJDFK" localSheetId="33" hidden="1">{"'gráf jan00'!$A$1:$AK$41"}</definedName>
    <definedName name="AGAKLJDFK" localSheetId="48" hidden="1">{"'gráf jan00'!$A$1:$AK$41"}</definedName>
    <definedName name="AGAKLJDFK" localSheetId="23" hidden="1">{"'gráf jan00'!$A$1:$AK$41"}</definedName>
    <definedName name="AGAKLJDFK" localSheetId="8" hidden="1">{"'gráf jan00'!$A$1:$AK$41"}</definedName>
    <definedName name="AGAKLJDFK" localSheetId="3" hidden="1">{"'gráf jan00'!$A$1:$AK$41"}</definedName>
    <definedName name="AGAKLJDFK" localSheetId="0" hidden="1">{"'gráf jan00'!$A$1:$AK$41"}</definedName>
    <definedName name="AGAKLJDFK" localSheetId="47" hidden="1">{"'gráf jan00'!$A$1:$AK$41"}</definedName>
    <definedName name="AGAKLJDFK" localSheetId="49" hidden="1">{"'gráf jan00'!$A$1:$AK$41"}</definedName>
    <definedName name="AGAKLJDFK" hidden="1">{"'gráf jan00'!$A$1:$AK$41"}</definedName>
    <definedName name="agdad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dagd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fggfdf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itannasmn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localSheetId="35" hidden="1">{"'gráf jan00'!$A$1:$AK$41"}</definedName>
    <definedName name="ago" localSheetId="33" hidden="1">{"'gráf jan00'!$A$1:$AK$41"}</definedName>
    <definedName name="ago" localSheetId="48" hidden="1">{"'gráf jan00'!$A$1:$AK$41"}</definedName>
    <definedName name="ago" localSheetId="23" hidden="1">{"'gráf jan00'!$A$1:$AK$41"}</definedName>
    <definedName name="ago" localSheetId="8" hidden="1">{"'gráf jan00'!$A$1:$AK$41"}</definedName>
    <definedName name="ago" localSheetId="3" hidden="1">{"'gráf jan00'!$A$1:$AK$41"}</definedName>
    <definedName name="ago" localSheetId="0" hidden="1">{"'gráf jan00'!$A$1:$AK$41"}</definedName>
    <definedName name="ago" localSheetId="47" hidden="1">{"'gráf jan00'!$A$1:$AK$41"}</definedName>
    <definedName name="ago" localSheetId="49" hidden="1">{"'gráf jan00'!$A$1:$AK$41"}</definedName>
    <definedName name="ago" hidden="1">{"'gráf jan00'!$A$1:$AK$41"}</definedName>
    <definedName name="AGORA" localSheetId="3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6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6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5" localSheetId="35" hidden="1">{"'gráf jan00'!$A$1:$AK$41"}</definedName>
    <definedName name="agost5" localSheetId="33" hidden="1">{"'gráf jan00'!$A$1:$AK$41"}</definedName>
    <definedName name="agost5" localSheetId="48" hidden="1">{"'gráf jan00'!$A$1:$AK$41"}</definedName>
    <definedName name="agost5" localSheetId="23" hidden="1">{"'gráf jan00'!$A$1:$AK$41"}</definedName>
    <definedName name="agost5" localSheetId="8" hidden="1">{"'gráf jan00'!$A$1:$AK$41"}</definedName>
    <definedName name="agost5" localSheetId="3" hidden="1">{"'gráf jan00'!$A$1:$AK$41"}</definedName>
    <definedName name="agost5" localSheetId="0" hidden="1">{"'gráf jan00'!$A$1:$AK$41"}</definedName>
    <definedName name="agost5" localSheetId="47" hidden="1">{"'gráf jan00'!$A$1:$AK$41"}</definedName>
    <definedName name="agost5" localSheetId="49" hidden="1">{"'gráf jan00'!$A$1:$AK$41"}</definedName>
    <definedName name="agost5" hidden="1">{"'gráf jan00'!$A$1:$AK$41"}</definedName>
    <definedName name="agosto2016" localSheetId="35" hidden="1">{#N/A,#N/A,TRUE,"Serviços"}</definedName>
    <definedName name="agosto2016" localSheetId="33" hidden="1">{#N/A,#N/A,TRUE,"Serviços"}</definedName>
    <definedName name="agosto2016" localSheetId="21" hidden="1">{#N/A,#N/A,TRUE,"Serviços"}</definedName>
    <definedName name="agosto2016" localSheetId="4" hidden="1">{#N/A,#N/A,TRUE,"Serviços"}</definedName>
    <definedName name="agosto2016" localSheetId="48" hidden="1">{#N/A,#N/A,TRUE,"Serviços"}</definedName>
    <definedName name="agosto2016" localSheetId="68" hidden="1">{#N/A,#N/A,TRUE,"Serviços"}</definedName>
    <definedName name="agosto2016" localSheetId="23" hidden="1">{#N/A,#N/A,TRUE,"Serviços"}</definedName>
    <definedName name="agosto2016" localSheetId="64" hidden="1">{#N/A,#N/A,TRUE,"Serviços"}</definedName>
    <definedName name="agosto2016" localSheetId="8" hidden="1">{#N/A,#N/A,TRUE,"Serviços"}</definedName>
    <definedName name="agosto2016" localSheetId="40" hidden="1">{#N/A,#N/A,TRUE,"Serviços"}</definedName>
    <definedName name="agosto2016" localSheetId="3" hidden="1">{#N/A,#N/A,TRUE,"Serviços"}</definedName>
    <definedName name="agosto2016" localSheetId="0" hidden="1">{#N/A,#N/A,TRUE,"Serviços"}</definedName>
    <definedName name="agosto2016" localSheetId="47" hidden="1">{#N/A,#N/A,TRUE,"Serviços"}</definedName>
    <definedName name="agosto2016" localSheetId="62" hidden="1">{#N/A,#N/A,TRUE,"Serviços"}</definedName>
    <definedName name="agosto2016" localSheetId="63" hidden="1">{#N/A,#N/A,TRUE,"Serviços"}</definedName>
    <definedName name="agosto2016" localSheetId="49" hidden="1">{#N/A,#N/A,TRUE,"Serviços"}</definedName>
    <definedName name="agosto2016" hidden="1">{#N/A,#N/A,TRUE,"Serviços"}</definedName>
    <definedName name="agu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localSheetId="48" hidden="1">{"'RR'!$A$2:$E$81"}</definedName>
    <definedName name="AHA" localSheetId="47" hidden="1">{"'RR'!$A$2:$E$81"}</definedName>
    <definedName name="AHA" localSheetId="49" hidden="1">{"'RR'!$A$2:$E$81"}</definedName>
    <definedName name="AHA" hidden="1">{"'RR'!$A$2:$E$81"}</definedName>
    <definedName name="aina" localSheetId="48" hidden="1">{#N/A,#N/A,FALSE,"PCOL"}</definedName>
    <definedName name="aina" localSheetId="47" hidden="1">{#N/A,#N/A,FALSE,"PCOL"}</definedName>
    <definedName name="aina" localSheetId="49" hidden="1">{#N/A,#N/A,FALSE,"PCOL"}</definedName>
    <definedName name="aina" hidden="1">{#N/A,#N/A,FALSE,"PCOL"}</definedName>
    <definedName name="Ajustes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juste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LB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ex" localSheetId="35" hidden="1">{#N/A,#N/A,FALSE,"MO (2)"}</definedName>
    <definedName name="alex" localSheetId="33" hidden="1">{#N/A,#N/A,FALSE,"MO (2)"}</definedName>
    <definedName name="alex" localSheetId="21" hidden="1">{#N/A,#N/A,FALSE,"MO (2)"}</definedName>
    <definedName name="alex" localSheetId="4" hidden="1">{#N/A,#N/A,FALSE,"MO (2)"}</definedName>
    <definedName name="alex" localSheetId="48" hidden="1">{#N/A,#N/A,FALSE,"MO (2)"}</definedName>
    <definedName name="alex" localSheetId="68" hidden="1">{#N/A,#N/A,FALSE,"MO (2)"}</definedName>
    <definedName name="alex" localSheetId="23" hidden="1">{#N/A,#N/A,FALSE,"MO (2)"}</definedName>
    <definedName name="alex" localSheetId="64" hidden="1">{#N/A,#N/A,FALSE,"MO (2)"}</definedName>
    <definedName name="alex" localSheetId="8" hidden="1">{#N/A,#N/A,FALSE,"MO (2)"}</definedName>
    <definedName name="alex" localSheetId="40" hidden="1">{#N/A,#N/A,FALSE,"MO (2)"}</definedName>
    <definedName name="alex" localSheetId="55" hidden="1">{#N/A,#N/A,FALSE,"MO (2)"}</definedName>
    <definedName name="alex" localSheetId="3" hidden="1">{#N/A,#N/A,FALSE,"MO (2)"}</definedName>
    <definedName name="alex" localSheetId="0" hidden="1">{#N/A,#N/A,FALSE,"MO (2)"}</definedName>
    <definedName name="alex" localSheetId="47" hidden="1">{#N/A,#N/A,FALSE,"MO (2)"}</definedName>
    <definedName name="alex" localSheetId="62" hidden="1">{#N/A,#N/A,FALSE,"MO (2)"}</definedName>
    <definedName name="alex" localSheetId="63" hidden="1">{#N/A,#N/A,FALSE,"MO (2)"}</definedName>
    <definedName name="alex" localSheetId="49" hidden="1">{#N/A,#N/A,FALSE,"MO (2)"}</definedName>
    <definedName name="alex" hidden="1">{#N/A,#N/A,FALSE,"MO (2)"}</definedName>
    <definedName name="alex_1" localSheetId="35" hidden="1">{#N/A,#N/A,FALSE,"MO (2)"}</definedName>
    <definedName name="alex_1" localSheetId="33" hidden="1">{#N/A,#N/A,FALSE,"MO (2)"}</definedName>
    <definedName name="alex_1" localSheetId="21" hidden="1">{#N/A,#N/A,FALSE,"MO (2)"}</definedName>
    <definedName name="alex_1" localSheetId="4" hidden="1">{#N/A,#N/A,FALSE,"MO (2)"}</definedName>
    <definedName name="alex_1" localSheetId="48" hidden="1">{#N/A,#N/A,FALSE,"MO (2)"}</definedName>
    <definedName name="alex_1" localSheetId="23" hidden="1">{#N/A,#N/A,FALSE,"MO (2)"}</definedName>
    <definedName name="alex_1" localSheetId="64" hidden="1">{#N/A,#N/A,FALSE,"MO (2)"}</definedName>
    <definedName name="alex_1" localSheetId="8" hidden="1">{#N/A,#N/A,FALSE,"MO (2)"}</definedName>
    <definedName name="alex_1" localSheetId="40" hidden="1">{#N/A,#N/A,FALSE,"MO (2)"}</definedName>
    <definedName name="alex_1" localSheetId="3" hidden="1">{#N/A,#N/A,FALSE,"MO (2)"}</definedName>
    <definedName name="alex_1" localSheetId="0" hidden="1">{#N/A,#N/A,FALSE,"MO (2)"}</definedName>
    <definedName name="alex_1" localSheetId="47" hidden="1">{#N/A,#N/A,FALSE,"MO (2)"}</definedName>
    <definedName name="alex_1" localSheetId="62" hidden="1">{#N/A,#N/A,FALSE,"MO (2)"}</definedName>
    <definedName name="alex_1" localSheetId="63" hidden="1">{#N/A,#N/A,FALSE,"MO (2)"}</definedName>
    <definedName name="alex_1" localSheetId="49" hidden="1">{#N/A,#N/A,FALSE,"MO (2)"}</definedName>
    <definedName name="alex_1" hidden="1">{#N/A,#N/A,FALSE,"MO (2)"}</definedName>
    <definedName name="am" localSheetId="35" hidden="1">{#N/A,#N/A,FALSE,"MO (2)"}</definedName>
    <definedName name="am" localSheetId="33" hidden="1">{#N/A,#N/A,FALSE,"MO (2)"}</definedName>
    <definedName name="am" localSheetId="21" hidden="1">{#N/A,#N/A,FALSE,"MO (2)"}</definedName>
    <definedName name="am" localSheetId="4" hidden="1">{#N/A,#N/A,FALSE,"MO (2)"}</definedName>
    <definedName name="am" localSheetId="48" hidden="1">{#N/A,#N/A,FALSE,"MO (2)"}</definedName>
    <definedName name="am" localSheetId="68" hidden="1">{#N/A,#N/A,FALSE,"MO (2)"}</definedName>
    <definedName name="am" localSheetId="23" hidden="1">{#N/A,#N/A,FALSE,"MO (2)"}</definedName>
    <definedName name="am" localSheetId="64" hidden="1">{#N/A,#N/A,FALSE,"MO (2)"}</definedName>
    <definedName name="am" localSheetId="8" hidden="1">{#N/A,#N/A,FALSE,"MO (2)"}</definedName>
    <definedName name="am" localSheetId="40" hidden="1">{#N/A,#N/A,FALSE,"MO (2)"}</definedName>
    <definedName name="am" localSheetId="3" hidden="1">{#N/A,#N/A,FALSE,"MO (2)"}</definedName>
    <definedName name="am" localSheetId="0" hidden="1">{#N/A,#N/A,FALSE,"MO (2)"}</definedName>
    <definedName name="am" localSheetId="47" hidden="1">{#N/A,#N/A,FALSE,"MO (2)"}</definedName>
    <definedName name="am" localSheetId="62" hidden="1">{#N/A,#N/A,FALSE,"MO (2)"}</definedName>
    <definedName name="am" localSheetId="63" hidden="1">{#N/A,#N/A,FALSE,"MO (2)"}</definedName>
    <definedName name="am" localSheetId="49" hidden="1">{#N/A,#N/A,FALSE,"MO (2)"}</definedName>
    <definedName name="am" hidden="1">{#N/A,#N/A,FALSE,"MO (2)"}</definedName>
    <definedName name="AMELI" localSheetId="35" hidden="1">{#N/A,#N/A,FALSE,"MO (2)"}</definedName>
    <definedName name="AMELI" localSheetId="33" hidden="1">{#N/A,#N/A,FALSE,"MO (2)"}</definedName>
    <definedName name="AMELI" localSheetId="21" hidden="1">{#N/A,#N/A,FALSE,"MO (2)"}</definedName>
    <definedName name="AMELI" localSheetId="4" hidden="1">{#N/A,#N/A,FALSE,"MO (2)"}</definedName>
    <definedName name="AMELI" localSheetId="48" hidden="1">{#N/A,#N/A,FALSE,"MO (2)"}</definedName>
    <definedName name="AMELI" localSheetId="68" hidden="1">{#N/A,#N/A,FALSE,"MO (2)"}</definedName>
    <definedName name="AMELI" localSheetId="23" hidden="1">{#N/A,#N/A,FALSE,"MO (2)"}</definedName>
    <definedName name="AMELI" localSheetId="64" hidden="1">{#N/A,#N/A,FALSE,"MO (2)"}</definedName>
    <definedName name="AMELI" localSheetId="8" hidden="1">{#N/A,#N/A,FALSE,"MO (2)"}</definedName>
    <definedName name="AMELI" localSheetId="40" hidden="1">{#N/A,#N/A,FALSE,"MO (2)"}</definedName>
    <definedName name="AMELI" localSheetId="3" hidden="1">{#N/A,#N/A,FALSE,"MO (2)"}</definedName>
    <definedName name="AMELI" localSheetId="0" hidden="1">{#N/A,#N/A,FALSE,"MO (2)"}</definedName>
    <definedName name="AMELI" localSheetId="47" hidden="1">{#N/A,#N/A,FALSE,"MO (2)"}</definedName>
    <definedName name="AMELI" localSheetId="62" hidden="1">{#N/A,#N/A,FALSE,"MO (2)"}</definedName>
    <definedName name="AMELI" localSheetId="63" hidden="1">{#N/A,#N/A,FALSE,"MO (2)"}</definedName>
    <definedName name="AMELI" localSheetId="49" hidden="1">{#N/A,#N/A,FALSE,"MO (2)"}</definedName>
    <definedName name="AMELI" hidden="1">{#N/A,#N/A,FALSE,"MO (2)"}</definedName>
    <definedName name="amortizaciones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localSheetId="35" hidden="1">{"'gráf jan00'!$A$1:$AK$41"}</definedName>
    <definedName name="AMV" localSheetId="33" hidden="1">{"'gráf jan00'!$A$1:$AK$41"}</definedName>
    <definedName name="AMV" localSheetId="48" hidden="1">{"'gráf jan00'!$A$1:$AK$41"}</definedName>
    <definedName name="AMV" localSheetId="23" hidden="1">{"'gráf jan00'!$A$1:$AK$41"}</definedName>
    <definedName name="AMV" localSheetId="8" hidden="1">{"'gráf jan00'!$A$1:$AK$41"}</definedName>
    <definedName name="AMV" localSheetId="3" hidden="1">{"'gráf jan00'!$A$1:$AK$41"}</definedName>
    <definedName name="AMV" localSheetId="0" hidden="1">{"'gráf jan00'!$A$1:$AK$41"}</definedName>
    <definedName name="AMV" localSheetId="47" hidden="1">{"'gráf jan00'!$A$1:$AK$41"}</definedName>
    <definedName name="AMV" localSheetId="49" hidden="1">{"'gráf jan00'!$A$1:$AK$41"}</definedName>
    <definedName name="AMV" hidden="1">{"'gráf jan00'!$A$1:$AK$41"}</definedName>
    <definedName name="Anexo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localSheetId="35" hidden="1">{"'teste'!$B$2:$R$49"}</definedName>
    <definedName name="ANEXO1" localSheetId="33" hidden="1">{"'teste'!$B$2:$R$49"}</definedName>
    <definedName name="ANEXO1" localSheetId="48" hidden="1">{"'teste'!$B$2:$R$49"}</definedName>
    <definedName name="ANEXO1" localSheetId="23" hidden="1">{"'teste'!$B$2:$R$49"}</definedName>
    <definedName name="ANEXO1" localSheetId="8" hidden="1">{"'teste'!$B$2:$R$49"}</definedName>
    <definedName name="ANEXO1" localSheetId="3" hidden="1">{"'teste'!$B$2:$R$49"}</definedName>
    <definedName name="ANEXO1" localSheetId="0" hidden="1">{"'teste'!$B$2:$R$49"}</definedName>
    <definedName name="ANEXO1" localSheetId="47" hidden="1">{"'teste'!$B$2:$R$49"}</definedName>
    <definedName name="ANEXO1" localSheetId="49" hidden="1">{"'teste'!$B$2:$R$49"}</definedName>
    <definedName name="ANEXO1" hidden="1">{"'teste'!$B$2:$R$49"}</definedName>
    <definedName name="ANEXO2" localSheetId="35" hidden="1">{"'teste'!$B$2:$R$49"}</definedName>
    <definedName name="ANEXO2" localSheetId="33" hidden="1">{"'teste'!$B$2:$R$49"}</definedName>
    <definedName name="ANEXO2" localSheetId="48" hidden="1">{"'teste'!$B$2:$R$49"}</definedName>
    <definedName name="ANEXO2" localSheetId="23" hidden="1">{"'teste'!$B$2:$R$49"}</definedName>
    <definedName name="ANEXO2" localSheetId="8" hidden="1">{"'teste'!$B$2:$R$49"}</definedName>
    <definedName name="ANEXO2" localSheetId="3" hidden="1">{"'teste'!$B$2:$R$49"}</definedName>
    <definedName name="ANEXO2" localSheetId="0" hidden="1">{"'teste'!$B$2:$R$49"}</definedName>
    <definedName name="ANEXO2" localSheetId="47" hidden="1">{"'teste'!$B$2:$R$49"}</definedName>
    <definedName name="ANEXO2" localSheetId="49" hidden="1">{"'teste'!$B$2:$R$49"}</definedName>
    <definedName name="ANEXO2" hidden="1">{"'teste'!$B$2:$R$49"}</definedName>
    <definedName name="ans" localSheetId="48" hidden="1">{#N/A,#N/A,FALSE,"PCOL"}</definedName>
    <definedName name="ans" localSheetId="47" hidden="1">{#N/A,#N/A,FALSE,"PCOL"}</definedName>
    <definedName name="ans" localSheetId="49" hidden="1">{#N/A,#N/A,FALSE,"PCOL"}</definedName>
    <definedName name="ans" hidden="1">{#N/A,#N/A,FALSE,"PCOL"}</definedName>
    <definedName name="anscount" hidden="1">3</definedName>
    <definedName name="ant" localSheetId="35" hidden="1">{#N/A,#N/A,FALSE,"MO (2)"}</definedName>
    <definedName name="ant" localSheetId="33" hidden="1">{#N/A,#N/A,FALSE,"MO (2)"}</definedName>
    <definedName name="ant" localSheetId="21" hidden="1">{#N/A,#N/A,FALSE,"MO (2)"}</definedName>
    <definedName name="ant" localSheetId="4" hidden="1">{#N/A,#N/A,FALSE,"MO (2)"}</definedName>
    <definedName name="ant" localSheetId="48" hidden="1">{#N/A,#N/A,FALSE,"MO (2)"}</definedName>
    <definedName name="ant" localSheetId="45" hidden="1">{#N/A,#N/A,FALSE,"MO (2)"}</definedName>
    <definedName name="ant" localSheetId="68" hidden="1">{#N/A,#N/A,FALSE,"MO (2)"}</definedName>
    <definedName name="ant" localSheetId="23" hidden="1">{#N/A,#N/A,FALSE,"MO (2)"}</definedName>
    <definedName name="ant" localSheetId="64" hidden="1">{#N/A,#N/A,FALSE,"MO (2)"}</definedName>
    <definedName name="ant" localSheetId="8" hidden="1">{#N/A,#N/A,FALSE,"MO (2)"}</definedName>
    <definedName name="ant" localSheetId="40" hidden="1">{#N/A,#N/A,FALSE,"MO (2)"}</definedName>
    <definedName name="ant" localSheetId="55" hidden="1">{#N/A,#N/A,FALSE,"MO (2)"}</definedName>
    <definedName name="ant" localSheetId="3" hidden="1">{#N/A,#N/A,FALSE,"MO (2)"}</definedName>
    <definedName name="ant" localSheetId="0" hidden="1">{#N/A,#N/A,FALSE,"MO (2)"}</definedName>
    <definedName name="ant" localSheetId="47" hidden="1">{#N/A,#N/A,FALSE,"MO (2)"}</definedName>
    <definedName name="ant" localSheetId="62" hidden="1">{#N/A,#N/A,FALSE,"MO (2)"}</definedName>
    <definedName name="ant" localSheetId="63" hidden="1">{#N/A,#N/A,FALSE,"MO (2)"}</definedName>
    <definedName name="ant" localSheetId="49" hidden="1">{#N/A,#N/A,FALSE,"MO (2)"}</definedName>
    <definedName name="ant" hidden="1">{#N/A,#N/A,FALSE,"MO (2)"}</definedName>
    <definedName name="ant_1" localSheetId="35" hidden="1">{#N/A,#N/A,FALSE,"MO (2)"}</definedName>
    <definedName name="ant_1" localSheetId="33" hidden="1">{#N/A,#N/A,FALSE,"MO (2)"}</definedName>
    <definedName name="ant_1" localSheetId="21" hidden="1">{#N/A,#N/A,FALSE,"MO (2)"}</definedName>
    <definedName name="ant_1" localSheetId="4" hidden="1">{#N/A,#N/A,FALSE,"MO (2)"}</definedName>
    <definedName name="ant_1" localSheetId="48" hidden="1">{#N/A,#N/A,FALSE,"MO (2)"}</definedName>
    <definedName name="ant_1" localSheetId="45" hidden="1">{#N/A,#N/A,FALSE,"MO (2)"}</definedName>
    <definedName name="ant_1" localSheetId="23" hidden="1">{#N/A,#N/A,FALSE,"MO (2)"}</definedName>
    <definedName name="ant_1" localSheetId="64" hidden="1">{#N/A,#N/A,FALSE,"MO (2)"}</definedName>
    <definedName name="ant_1" localSheetId="8" hidden="1">{#N/A,#N/A,FALSE,"MO (2)"}</definedName>
    <definedName name="ant_1" localSheetId="40" hidden="1">{#N/A,#N/A,FALSE,"MO (2)"}</definedName>
    <definedName name="ant_1" localSheetId="55" hidden="1">{#N/A,#N/A,FALSE,"MO (2)"}</definedName>
    <definedName name="ant_1" localSheetId="3" hidden="1">{#N/A,#N/A,FALSE,"MO (2)"}</definedName>
    <definedName name="ant_1" localSheetId="0" hidden="1">{#N/A,#N/A,FALSE,"MO (2)"}</definedName>
    <definedName name="ant_1" localSheetId="47" hidden="1">{#N/A,#N/A,FALSE,"MO (2)"}</definedName>
    <definedName name="ant_1" localSheetId="62" hidden="1">{#N/A,#N/A,FALSE,"MO (2)"}</definedName>
    <definedName name="ant_1" localSheetId="63" hidden="1">{#N/A,#N/A,FALSE,"MO (2)"}</definedName>
    <definedName name="ant_1" localSheetId="49" hidden="1">{#N/A,#N/A,FALSE,"MO (2)"}</definedName>
    <definedName name="ant_1" hidden="1">{#N/A,#N/A,FALSE,"MO (2)"}</definedName>
    <definedName name="ANTT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q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qq" localSheetId="48" hidden="1">{"'PXR_6500'!$A$1:$I$124"}</definedName>
    <definedName name="aqqq" localSheetId="47" hidden="1">{"'PXR_6500'!$A$1:$I$124"}</definedName>
    <definedName name="aqqq" localSheetId="49" hidden="1">{"'PXR_6500'!$A$1:$I$124"}</definedName>
    <definedName name="aqqq" hidden="1">{"'PXR_6500'!$A$1:$I$124"}</definedName>
    <definedName name="AR" localSheetId="35" hidden="1">{"'Quadro'!$A$4:$BG$78"}</definedName>
    <definedName name="AR" localSheetId="33" hidden="1">{"'Quadro'!$A$4:$BG$78"}</definedName>
    <definedName name="AR" localSheetId="48" hidden="1">{"'Quadro'!$A$4:$BG$78"}</definedName>
    <definedName name="AR" localSheetId="23" hidden="1">{"'Quadro'!$A$4:$BG$78"}</definedName>
    <definedName name="AR" localSheetId="8" hidden="1">{"'Quadro'!$A$4:$BG$78"}</definedName>
    <definedName name="AR" localSheetId="3" hidden="1">{"'Quadro'!$A$4:$BG$78"}</definedName>
    <definedName name="AR" localSheetId="0" hidden="1">{"'Quadro'!$A$4:$BG$78"}</definedName>
    <definedName name="AR" localSheetId="47" hidden="1">{"'Quadro'!$A$4:$BG$78"}</definedName>
    <definedName name="AR" localSheetId="49" hidden="1">{"'Quadro'!$A$4:$BG$78"}</definedName>
    <definedName name="AR" hidden="1">{"'Quadro'!$A$4:$BG$78"}</definedName>
    <definedName name="aRACELLY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ACELLY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ACELLY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ACELLY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ara" localSheetId="48" hidden="1">{#N/A,#N/A,FALSE,"PCOL"}</definedName>
    <definedName name="Arara" localSheetId="47" hidden="1">{#N/A,#N/A,FALSE,"PCOL"}</definedName>
    <definedName name="Arara" localSheetId="49" hidden="1">{#N/A,#N/A,FALSE,"PCOL"}</definedName>
    <definedName name="Arara" hidden="1">{#N/A,#N/A,FALSE,"PCOL"}</definedName>
    <definedName name="arcos" localSheetId="48" hidden="1">{#N/A,#N/A,FALSE,"CDSANFER"}</definedName>
    <definedName name="arcos" localSheetId="47" hidden="1">{#N/A,#N/A,FALSE,"CDSANFER"}</definedName>
    <definedName name="arcos" localSheetId="49" hidden="1">{#N/A,#N/A,FALSE,"CDSANFER"}</definedName>
    <definedName name="arcos" hidden="1">{#N/A,#N/A,FALSE,"CDSANFER"}</definedName>
    <definedName name="area_1" localSheetId="48" hidden="1">{#N/A,#N/A,FALSE,"Plan1";#N/A,#N/A,FALSE,"Plan2"}</definedName>
    <definedName name="area_1" localSheetId="47" hidden="1">{#N/A,#N/A,FALSE,"Plan1";#N/A,#N/A,FALSE,"Plan2"}</definedName>
    <definedName name="area_1" localSheetId="49" hidden="1">{#N/A,#N/A,FALSE,"Plan1";#N/A,#N/A,FALSE,"Plan2"}</definedName>
    <definedName name="area_1" hidden="1">{#N/A,#N/A,FALSE,"Plan1";#N/A,#N/A,FALSE,"Plan2"}</definedName>
    <definedName name="_xlnm.Print_Area" localSheetId="33">'BINOMIO INSUMOS (RONDONÓPOLIS)'!$A$1:$AT$67</definedName>
    <definedName name="_xlnm.Print_Area" localSheetId="14">'CGE E RESULTADO'!$A$1:$F$41</definedName>
    <definedName name="_xlnm.Print_Area" localSheetId="13">CGO!$A$1:$I$165</definedName>
    <definedName name="_xlnm.Print_Area" localSheetId="20">'COMP. CUSTO ADM LOCAL'!$A$1:$L$124</definedName>
    <definedName name="AREEWR" localSheetId="35" hidden="1">{"'Quadro'!$A$4:$BG$78"}</definedName>
    <definedName name="AREEWR" localSheetId="33" hidden="1">{"'Quadro'!$A$4:$BG$78"}</definedName>
    <definedName name="AREEWR" localSheetId="48" hidden="1">{"'Quadro'!$A$4:$BG$78"}</definedName>
    <definedName name="AREEWR" localSheetId="23" hidden="1">{"'Quadro'!$A$4:$BG$78"}</definedName>
    <definedName name="AREEWR" localSheetId="8" hidden="1">{"'Quadro'!$A$4:$BG$78"}</definedName>
    <definedName name="AREEWR" localSheetId="3" hidden="1">{"'Quadro'!$A$4:$BG$78"}</definedName>
    <definedName name="AREEWR" localSheetId="0" hidden="1">{"'Quadro'!$A$4:$BG$78"}</definedName>
    <definedName name="AREEWR" localSheetId="47" hidden="1">{"'Quadro'!$A$4:$BG$78"}</definedName>
    <definedName name="AREEWR" localSheetId="49" hidden="1">{"'Quadro'!$A$4:$BG$78"}</definedName>
    <definedName name="AREEWR" hidden="1">{"'Quadro'!$A$4:$BG$78"}</definedName>
    <definedName name="Arlindo" localSheetId="4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4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localSheetId="49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rrrr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rrr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RS" hidden="1">#REF!</definedName>
    <definedName name="AS" localSheetId="35" hidden="1">{#N/A,#N/A,FALSE,"MO (2)"}</definedName>
    <definedName name="AS" localSheetId="33" hidden="1">{#N/A,#N/A,FALSE,"MO (2)"}</definedName>
    <definedName name="as" localSheetId="48" hidden="1">{#N/A,#N/A,FALSE,"MO (2)"}</definedName>
    <definedName name="as" localSheetId="45" hidden="1">{#N/A,#N/A,FALSE,"MO (2)"}</definedName>
    <definedName name="AS" localSheetId="23" hidden="1">{#N/A,#N/A,FALSE,"MO (2)"}</definedName>
    <definedName name="as" localSheetId="64" hidden="1">{#N/A,#N/A,FALSE,"MO (2)"}</definedName>
    <definedName name="AS" localSheetId="8" hidden="1">{#N/A,#N/A,FALSE,"MO (2)"}</definedName>
    <definedName name="as" localSheetId="3" hidden="1">{#N/A,#N/A,FALSE,"MO (2)"}</definedName>
    <definedName name="as" localSheetId="0" hidden="1">{#N/A,#N/A,FALSE,"MO (2)"}</definedName>
    <definedName name="as" localSheetId="47" hidden="1">{#N/A,#N/A,FALSE,"MO (2)"}</definedName>
    <definedName name="as" localSheetId="63" hidden="1">{#N/A,#N/A,FALSE,"MO (2)"}</definedName>
    <definedName name="as" localSheetId="49" hidden="1">{#N/A,#N/A,FALSE,"MO (2)"}</definedName>
    <definedName name="AS" hidden="1">{#N/A,#N/A,FALSE,"MO (2)"}</definedName>
    <definedName name="AS2DocOpenMode" hidden="1">"AS2DocumentEdit"</definedName>
    <definedName name="AS2HasNoAutoHeaderFooter" hidden="1">" "</definedName>
    <definedName name="AS2NamedRange" localSheetId="48" hidden="1">18</definedName>
    <definedName name="AS2NamedRange" localSheetId="47" hidden="1">18</definedName>
    <definedName name="AS2NamedRange" localSheetId="49" hidden="1">18</definedName>
    <definedName name="AS2NamedRange" hidden="1">18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saas" localSheetId="48" hidden="1">{#N/A,#N/A,TRUE,"indice";#N/A,#N/A,TRUE,"indicadores";#N/A,#N/A,TRUE,"comentarios"}</definedName>
    <definedName name="asaasaas" localSheetId="47" hidden="1">{#N/A,#N/A,TRUE,"indice";#N/A,#N/A,TRUE,"indicadores";#N/A,#N/A,TRUE,"comentarios"}</definedName>
    <definedName name="asaasaas" localSheetId="49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" localSheetId="35" hidden="1">{#N/A,#N/A,FALSE,"MO (2)"}</definedName>
    <definedName name="asasa" localSheetId="33" hidden="1">{#N/A,#N/A,FALSE,"MO (2)"}</definedName>
    <definedName name="asasa" localSheetId="21" hidden="1">{#N/A,#N/A,FALSE,"MO (2)"}</definedName>
    <definedName name="asasa" localSheetId="4" hidden="1">{#N/A,#N/A,FALSE,"MO (2)"}</definedName>
    <definedName name="asasa" localSheetId="48" hidden="1">{#N/A,#N/A,FALSE,"MO (2)"}</definedName>
    <definedName name="asasa" localSheetId="68" hidden="1">{#N/A,#N/A,FALSE,"MO (2)"}</definedName>
    <definedName name="asasa" localSheetId="23" hidden="1">{#N/A,#N/A,FALSE,"MO (2)"}</definedName>
    <definedName name="asasa" localSheetId="64" hidden="1">{#N/A,#N/A,FALSE,"MO (2)"}</definedName>
    <definedName name="asasa" localSheetId="8" hidden="1">{#N/A,#N/A,FALSE,"MO (2)"}</definedName>
    <definedName name="asasa" localSheetId="40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localSheetId="47" hidden="1">{#N/A,#N/A,FALSE,"MO (2)"}</definedName>
    <definedName name="asasa" localSheetId="62" hidden="1">{#N/A,#N/A,FALSE,"MO (2)"}</definedName>
    <definedName name="asasa" localSheetId="63" hidden="1">{#N/A,#N/A,FALSE,"MO (2)"}</definedName>
    <definedName name="asasa" localSheetId="49" hidden="1">{#N/A,#N/A,FALSE,"MO (2)"}</definedName>
    <definedName name="asasa" hidden="1">{#N/A,#N/A,FALSE,"MO (2)"}</definedName>
    <definedName name="asas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asa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d" localSheetId="35" hidden="1">{"'gráf jan00'!$A$1:$AK$41"}</definedName>
    <definedName name="asdad" localSheetId="33" hidden="1">{"'gráf jan00'!$A$1:$AK$41"}</definedName>
    <definedName name="asdad" localSheetId="48" hidden="1">{"'gráf jan00'!$A$1:$AK$41"}</definedName>
    <definedName name="asdad" localSheetId="23" hidden="1">{"'gráf jan00'!$A$1:$AK$41"}</definedName>
    <definedName name="asdad" localSheetId="8" hidden="1">{"'gráf jan00'!$A$1:$AK$41"}</definedName>
    <definedName name="asdad" localSheetId="3" hidden="1">{"'gráf jan00'!$A$1:$AK$41"}</definedName>
    <definedName name="asdad" localSheetId="0" hidden="1">{"'gráf jan00'!$A$1:$AK$41"}</definedName>
    <definedName name="asdad" localSheetId="47" hidden="1">{"'gráf jan00'!$A$1:$AK$41"}</definedName>
    <definedName name="asdad" localSheetId="49" hidden="1">{"'gráf jan00'!$A$1:$AK$41"}</definedName>
    <definedName name="asdad" hidden="1">{"'gráf jan00'!$A$1:$AK$41"}</definedName>
    <definedName name="asdadadad" localSheetId="35" hidden="1">{"'gráf jan00'!$A$1:$AK$41"}</definedName>
    <definedName name="asdadadad" localSheetId="33" hidden="1">{"'gráf jan00'!$A$1:$AK$41"}</definedName>
    <definedName name="asdadadad" localSheetId="48" hidden="1">{"'gráf jan00'!$A$1:$AK$41"}</definedName>
    <definedName name="asdadadad" localSheetId="23" hidden="1">{"'gráf jan00'!$A$1:$AK$41"}</definedName>
    <definedName name="asdadadad" localSheetId="8" hidden="1">{"'gráf jan00'!$A$1:$AK$41"}</definedName>
    <definedName name="asdadadad" localSheetId="3" hidden="1">{"'gráf jan00'!$A$1:$AK$41"}</definedName>
    <definedName name="asdadadad" localSheetId="0" hidden="1">{"'gráf jan00'!$A$1:$AK$41"}</definedName>
    <definedName name="asdadadad" localSheetId="47" hidden="1">{"'gráf jan00'!$A$1:$AK$41"}</definedName>
    <definedName name="asdadadad" localSheetId="49" hidden="1">{"'gráf jan00'!$A$1:$AK$41"}</definedName>
    <definedName name="asdadadad" hidden="1">{"'gráf jan00'!$A$1:$AK$41"}</definedName>
    <definedName name="asdafsdfa" localSheetId="35" hidden="1">{#N/A,#N/A,TRUE,"Serviços"}</definedName>
    <definedName name="asdafsdfa" localSheetId="33" hidden="1">{#N/A,#N/A,TRUE,"Serviços"}</definedName>
    <definedName name="asdafsdfa" localSheetId="48" hidden="1">{#N/A,#N/A,TRUE,"Serviços"}</definedName>
    <definedName name="asdafsdfa" localSheetId="23" hidden="1">{#N/A,#N/A,TRUE,"Serviços"}</definedName>
    <definedName name="asdafsdfa" localSheetId="8" hidden="1">{#N/A,#N/A,TRUE,"Serviços"}</definedName>
    <definedName name="asdafsdfa" localSheetId="0" hidden="1">{#N/A,#N/A,TRUE,"Serviços"}</definedName>
    <definedName name="asdafsdfa" localSheetId="47" hidden="1">{#N/A,#N/A,TRUE,"Serviços"}</definedName>
    <definedName name="asdafsdfa" localSheetId="49" hidden="1">{#N/A,#N/A,TRUE,"Serviços"}</definedName>
    <definedName name="asdafsdfa" hidden="1">{#N/A,#N/A,TRUE,"Serviços"}</definedName>
    <definedName name="asdasd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asdasdas" localSheetId="35" hidden="1">{"'gráf jan00'!$A$1:$AK$41"}</definedName>
    <definedName name="asdasdasdas" localSheetId="33" hidden="1">{"'gráf jan00'!$A$1:$AK$41"}</definedName>
    <definedName name="asdasdasdas" localSheetId="48" hidden="1">{"'gráf jan00'!$A$1:$AK$41"}</definedName>
    <definedName name="asdasdasdas" localSheetId="23" hidden="1">{"'gráf jan00'!$A$1:$AK$41"}</definedName>
    <definedName name="asdasdasdas" localSheetId="8" hidden="1">{"'gráf jan00'!$A$1:$AK$41"}</definedName>
    <definedName name="asdasdasdas" localSheetId="3" hidden="1">{"'gráf jan00'!$A$1:$AK$41"}</definedName>
    <definedName name="asdasdasdas" localSheetId="0" hidden="1">{"'gráf jan00'!$A$1:$AK$41"}</definedName>
    <definedName name="asdasdasdas" localSheetId="47" hidden="1">{"'gráf jan00'!$A$1:$AK$41"}</definedName>
    <definedName name="asdasdasdas" localSheetId="49" hidden="1">{"'gráf jan00'!$A$1:$AK$41"}</definedName>
    <definedName name="asdasdasdas" hidden="1">{"'gráf jan00'!$A$1:$AK$41"}</definedName>
    <definedName name="ASDF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a" hidden="1">#REF!</definedName>
    <definedName name="asdfasd" hidden="1">#REF!</definedName>
    <definedName name="asdfasdfasdfasdfasd" localSheetId="35" hidden="1">{#N/A,#N/A,TRUE,"Serviços"}</definedName>
    <definedName name="asdfasdfasdfasdfasd" localSheetId="33" hidden="1">{#N/A,#N/A,TRUE,"Serviços"}</definedName>
    <definedName name="asdfasdfasdfasdfasd" localSheetId="48" hidden="1">{#N/A,#N/A,TRUE,"Serviços"}</definedName>
    <definedName name="asdfasdfasdfasdfasd" localSheetId="23" hidden="1">{#N/A,#N/A,TRUE,"Serviços"}</definedName>
    <definedName name="asdfasdfasdfasdfasd" localSheetId="8" hidden="1">{#N/A,#N/A,TRUE,"Serviços"}</definedName>
    <definedName name="asdfasdfasdfasdfasd" localSheetId="0" hidden="1">{#N/A,#N/A,TRUE,"Serviços"}</definedName>
    <definedName name="asdfasdfasdfasdfasd" localSheetId="47" hidden="1">{#N/A,#N/A,TRUE,"Serviços"}</definedName>
    <definedName name="asdfasdfasdfasdfasd" localSheetId="49" hidden="1">{#N/A,#N/A,TRUE,"Serviços"}</definedName>
    <definedName name="asdfasdfasdfasdfasd" hidden="1">{#N/A,#N/A,TRUE,"Serviços"}</definedName>
    <definedName name="ASDFASFA" localSheetId="48" hidden="1">{#N/A,#N/A,TRUE,"Resumo de Preços"}</definedName>
    <definedName name="ASDFASFA" localSheetId="47" hidden="1">{#N/A,#N/A,TRUE,"Resumo de Preços"}</definedName>
    <definedName name="ASDFASFA" localSheetId="49" hidden="1">{#N/A,#N/A,TRUE,"Resumo de Preços"}</definedName>
    <definedName name="ASDFASFA" hidden="1">{#N/A,#N/A,TRUE,"Resumo de Preços"}</definedName>
    <definedName name="asdfasfsafasf" localSheetId="48" hidden="1">{"'CptDifn'!$AA$32:$AG$32"}</definedName>
    <definedName name="asdfasfsafasf" localSheetId="47" hidden="1">{"'CptDifn'!$AA$32:$AG$32"}</definedName>
    <definedName name="asdfasfsafasf" localSheetId="49" hidden="1">{"'CptDifn'!$AA$32:$AG$32"}</definedName>
    <definedName name="asdfasfsafasf" hidden="1">{"'CptDifn'!$AA$32:$AG$32"}</definedName>
    <definedName name="asdff" localSheetId="48" hidden="1">{#N/A,#N/A,TRUE,"Serviços"}</definedName>
    <definedName name="asdff" localSheetId="47" hidden="1">{#N/A,#N/A,TRUE,"Serviços"}</definedName>
    <definedName name="asdff" localSheetId="49" hidden="1">{#N/A,#N/A,TRUE,"Serviços"}</definedName>
    <definedName name="asdff" hidden="1">{#N/A,#N/A,TRUE,"Serviços"}</definedName>
    <definedName name="ASDFG" localSheetId="35" hidden="1">{#N/A,#N/A,TRUE,"Serviços"}</definedName>
    <definedName name="ASDFG" localSheetId="33" hidden="1">{#N/A,#N/A,TRUE,"Serviços"}</definedName>
    <definedName name="ASDFG" localSheetId="21" hidden="1">{#N/A,#N/A,TRUE,"Serviços"}</definedName>
    <definedName name="ASDFG" localSheetId="4" hidden="1">{#N/A,#N/A,TRUE,"Serviços"}</definedName>
    <definedName name="ASDFG" localSheetId="48" hidden="1">{#N/A,#N/A,TRUE,"Serviços"}</definedName>
    <definedName name="ASDFG" localSheetId="23" hidden="1">{#N/A,#N/A,TRUE,"Serviços"}</definedName>
    <definedName name="ASDFG" localSheetId="64" hidden="1">{#N/A,#N/A,TRUE,"Serviços"}</definedName>
    <definedName name="ASDFG" localSheetId="8" hidden="1">{#N/A,#N/A,TRUE,"Serviços"}</definedName>
    <definedName name="ASDFG" localSheetId="40" hidden="1">{#N/A,#N/A,TRUE,"Serviços"}</definedName>
    <definedName name="ASDFG" localSheetId="3" hidden="1">{#N/A,#N/A,TRUE,"Serviços"}</definedName>
    <definedName name="ASDFG" localSheetId="0" hidden="1">{#N/A,#N/A,TRUE,"Serviços"}</definedName>
    <definedName name="ASDFG" localSheetId="47" hidden="1">{#N/A,#N/A,TRUE,"Serviços"}</definedName>
    <definedName name="ASDFG" localSheetId="62" hidden="1">{#N/A,#N/A,TRUE,"Serviços"}</definedName>
    <definedName name="ASDFG" localSheetId="63" hidden="1">{#N/A,#N/A,TRUE,"Serviços"}</definedName>
    <definedName name="ASDFG" localSheetId="49" hidden="1">{#N/A,#N/A,TRUE,"Serviços"}</definedName>
    <definedName name="ASDFG" hidden="1">{#N/A,#N/A,TRUE,"Serviços"}</definedName>
    <definedName name="asdfghqefha" localSheetId="35" hidden="1">{#N/A,#N/A,FALSE,"MO (2)"}</definedName>
    <definedName name="asdfghqefha" localSheetId="33" hidden="1">{#N/A,#N/A,FALSE,"MO (2)"}</definedName>
    <definedName name="asdfghqefha" localSheetId="21" hidden="1">{#N/A,#N/A,FALSE,"MO (2)"}</definedName>
    <definedName name="asdfghqefha" localSheetId="4" hidden="1">{#N/A,#N/A,FALSE,"MO (2)"}</definedName>
    <definedName name="asdfghqefha" localSheetId="48" hidden="1">{#N/A,#N/A,FALSE,"MO (2)"}</definedName>
    <definedName name="asdfghqefha" localSheetId="68" hidden="1">{#N/A,#N/A,FALSE,"MO (2)"}</definedName>
    <definedName name="asdfghqefha" localSheetId="23" hidden="1">{#N/A,#N/A,FALSE,"MO (2)"}</definedName>
    <definedName name="asdfghqefha" localSheetId="64" hidden="1">{#N/A,#N/A,FALSE,"MO (2)"}</definedName>
    <definedName name="asdfghqefha" localSheetId="8" hidden="1">{#N/A,#N/A,FALSE,"MO (2)"}</definedName>
    <definedName name="asdfghqefha" localSheetId="40" hidden="1">{#N/A,#N/A,FALSE,"MO (2)"}</definedName>
    <definedName name="asdfghqefha" localSheetId="3" hidden="1">{#N/A,#N/A,FALSE,"MO (2)"}</definedName>
    <definedName name="asdfghqefha" localSheetId="0" hidden="1">{#N/A,#N/A,FALSE,"MO (2)"}</definedName>
    <definedName name="asdfghqefha" localSheetId="47" hidden="1">{#N/A,#N/A,FALSE,"MO (2)"}</definedName>
    <definedName name="asdfghqefha" localSheetId="62" hidden="1">{#N/A,#N/A,FALSE,"MO (2)"}</definedName>
    <definedName name="asdfghqefha" localSheetId="63" hidden="1">{#N/A,#N/A,FALSE,"MO (2)"}</definedName>
    <definedName name="asdfghqefha" localSheetId="49" hidden="1">{#N/A,#N/A,FALSE,"MO (2)"}</definedName>
    <definedName name="asdfghqefha" hidden="1">{#N/A,#N/A,FALSE,"MO (2)"}</definedName>
    <definedName name="asdg" localSheetId="35" hidden="1">{"'gráf jan00'!$A$1:$AK$41"}</definedName>
    <definedName name="asdg" localSheetId="33" hidden="1">{"'gráf jan00'!$A$1:$AK$41"}</definedName>
    <definedName name="asdg" localSheetId="48" hidden="1">{"'gráf jan00'!$A$1:$AK$41"}</definedName>
    <definedName name="asdg" localSheetId="23" hidden="1">{"'gráf jan00'!$A$1:$AK$41"}</definedName>
    <definedName name="asdg" localSheetId="8" hidden="1">{"'gráf jan00'!$A$1:$AK$41"}</definedName>
    <definedName name="asdg" localSheetId="3" hidden="1">{"'gráf jan00'!$A$1:$AK$41"}</definedName>
    <definedName name="asdg" localSheetId="0" hidden="1">{"'gráf jan00'!$A$1:$AK$41"}</definedName>
    <definedName name="asdg" localSheetId="47" hidden="1">{"'gráf jan00'!$A$1:$AK$41"}</definedName>
    <definedName name="asdg" localSheetId="49" hidden="1">{"'gráf jan00'!$A$1:$AK$41"}</definedName>
    <definedName name="asdg" hidden="1">{"'gráf jan00'!$A$1:$AK$41"}</definedName>
    <definedName name="asdq" localSheetId="48" hidden="1">{#N/A,#N/A,TRUE,"Serviços"}</definedName>
    <definedName name="asdq" localSheetId="47" hidden="1">{#N/A,#N/A,TRUE,"Serviços"}</definedName>
    <definedName name="asdq" localSheetId="49" hidden="1">{#N/A,#N/A,TRUE,"Serviços"}</definedName>
    <definedName name="asdq" hidden="1">{#N/A,#N/A,TRUE,"Serviços"}</definedName>
    <definedName name="asdryhsdfh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ac" localSheetId="48" hidden="1">{#N/A,#N/A,TRUE,"Serviços"}</definedName>
    <definedName name="asdsac" localSheetId="47" hidden="1">{#N/A,#N/A,TRUE,"Serviços"}</definedName>
    <definedName name="asdsac" localSheetId="49" hidden="1">{#N/A,#N/A,TRUE,"Serviços"}</definedName>
    <definedName name="asdsac" hidden="1">{#N/A,#N/A,TRUE,"Serviços"}</definedName>
    <definedName name="ASDSD" localSheetId="35" hidden="1">{"'Quadro'!$A$4:$BG$78"}</definedName>
    <definedName name="ASDSD" localSheetId="33" hidden="1">{"'Quadro'!$A$4:$BG$78"}</definedName>
    <definedName name="ASDSD" localSheetId="48" hidden="1">{"'Quadro'!$A$4:$BG$78"}</definedName>
    <definedName name="ASDSD" localSheetId="23" hidden="1">{"'Quadro'!$A$4:$BG$78"}</definedName>
    <definedName name="ASDSD" localSheetId="8" hidden="1">{"'Quadro'!$A$4:$BG$78"}</definedName>
    <definedName name="ASDSD" localSheetId="3" hidden="1">{"'Quadro'!$A$4:$BG$78"}</definedName>
    <definedName name="ASDSD" localSheetId="0" hidden="1">{"'Quadro'!$A$4:$BG$78"}</definedName>
    <definedName name="ASDSD" localSheetId="47" hidden="1">{"'Quadro'!$A$4:$BG$78"}</definedName>
    <definedName name="ASDSD" localSheetId="49" hidden="1">{"'Quadro'!$A$4:$BG$78"}</definedName>
    <definedName name="ASDSD" hidden="1">{"'Quadro'!$A$4:$BG$78"}</definedName>
    <definedName name="asdsdfagf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sdfag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xc" localSheetId="48" hidden="1">{#N/A,#N/A,TRUE,"Serviços"}</definedName>
    <definedName name="asdxc" localSheetId="47" hidden="1">{#N/A,#N/A,TRUE,"Serviços"}</definedName>
    <definedName name="asdxc" localSheetId="49" hidden="1">{#N/A,#N/A,TRUE,"Serviços"}</definedName>
    <definedName name="asdxc" hidden="1">{#N/A,#N/A,TRUE,"Serviços"}</definedName>
    <definedName name="asefete" localSheetId="35" hidden="1">{#N/A,#N/A,FALSE,"MO (2)"}</definedName>
    <definedName name="asefete" localSheetId="33" hidden="1">{#N/A,#N/A,FALSE,"MO (2)"}</definedName>
    <definedName name="asefete" localSheetId="21" hidden="1">{#N/A,#N/A,FALSE,"MO (2)"}</definedName>
    <definedName name="asefete" localSheetId="4" hidden="1">{#N/A,#N/A,FALSE,"MO (2)"}</definedName>
    <definedName name="asefete" localSheetId="48" hidden="1">{#N/A,#N/A,FALSE,"MO (2)"}</definedName>
    <definedName name="asefete" localSheetId="23" hidden="1">{#N/A,#N/A,FALSE,"MO (2)"}</definedName>
    <definedName name="asefete" localSheetId="64" hidden="1">{#N/A,#N/A,FALSE,"MO (2)"}</definedName>
    <definedName name="asefete" localSheetId="8" hidden="1">{#N/A,#N/A,FALSE,"MO (2)"}</definedName>
    <definedName name="asefete" localSheetId="40" hidden="1">{#N/A,#N/A,FALSE,"MO (2)"}</definedName>
    <definedName name="asefete" localSheetId="3" hidden="1">{#N/A,#N/A,FALSE,"MO (2)"}</definedName>
    <definedName name="asefete" localSheetId="0" hidden="1">{#N/A,#N/A,FALSE,"MO (2)"}</definedName>
    <definedName name="asefete" localSheetId="47" hidden="1">{#N/A,#N/A,FALSE,"MO (2)"}</definedName>
    <definedName name="asefete" localSheetId="62" hidden="1">{#N/A,#N/A,FALSE,"MO (2)"}</definedName>
    <definedName name="asefete" localSheetId="63" hidden="1">{#N/A,#N/A,FALSE,"MO (2)"}</definedName>
    <definedName name="asefete" localSheetId="49" hidden="1">{#N/A,#N/A,FALSE,"MO (2)"}</definedName>
    <definedName name="asefete" hidden="1">{#N/A,#N/A,FALSE,"MO (2)"}</definedName>
    <definedName name="ASFD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1" localSheetId="48" hidden="1">{#N/A,#N/A,FALSE,"Cadastro";#N/A,#N/A,FALSE,"Diasmês";#N/A,#N/A,FALSE,"Refeição_3t";#N/A,#N/A,FALSE,"Refeição_Adm";#N/A,#N/A,FALSE,"Custo"}</definedName>
    <definedName name="asfg1" localSheetId="47" hidden="1">{#N/A,#N/A,FALSE,"Cadastro";#N/A,#N/A,FALSE,"Diasmês";#N/A,#N/A,FALSE,"Refeição_3t";#N/A,#N/A,FALSE,"Refeição_Adm";#N/A,#N/A,FALSE,"Custo"}</definedName>
    <definedName name="asfg1" localSheetId="49" hidden="1">{#N/A,#N/A,FALSE,"Cadastro";#N/A,#N/A,FALSE,"Diasmês";#N/A,#N/A,FALSE,"Refeição_3t";#N/A,#N/A,FALSE,"Refeição_Adm";#N/A,#N/A,FALSE,"Custo"}</definedName>
    <definedName name="asfg1" hidden="1">{#N/A,#N/A,FALSE,"Cadastro";#N/A,#N/A,FALSE,"Diasmês";#N/A,#N/A,FALSE,"Refeição_3t";#N/A,#N/A,FALSE,"Refeição_Adm";#N/A,#N/A,FALSE,"Custo"}</definedName>
    <definedName name="ASFGG" localSheetId="35" hidden="1">{#N/A,#N/A,TRUE,"Serviços"}</definedName>
    <definedName name="ASFGG" localSheetId="33" hidden="1">{#N/A,#N/A,TRUE,"Serviços"}</definedName>
    <definedName name="ASFGG" localSheetId="21" hidden="1">{#N/A,#N/A,TRUE,"Serviços"}</definedName>
    <definedName name="ASFGG" localSheetId="4" hidden="1">{#N/A,#N/A,TRUE,"Serviços"}</definedName>
    <definedName name="ASFGG" localSheetId="48" hidden="1">{#N/A,#N/A,TRUE,"Serviços"}</definedName>
    <definedName name="ASFGG" localSheetId="23" hidden="1">{#N/A,#N/A,TRUE,"Serviços"}</definedName>
    <definedName name="ASFGG" localSheetId="64" hidden="1">{#N/A,#N/A,TRUE,"Serviços"}</definedName>
    <definedName name="ASFGG" localSheetId="8" hidden="1">{#N/A,#N/A,TRUE,"Serviços"}</definedName>
    <definedName name="ASFGG" localSheetId="40" hidden="1">{#N/A,#N/A,TRUE,"Serviços"}</definedName>
    <definedName name="ASFGG" localSheetId="3" hidden="1">{#N/A,#N/A,TRUE,"Serviços"}</definedName>
    <definedName name="ASFGG" localSheetId="0" hidden="1">{#N/A,#N/A,TRUE,"Serviços"}</definedName>
    <definedName name="ASFGG" localSheetId="47" hidden="1">{#N/A,#N/A,TRUE,"Serviços"}</definedName>
    <definedName name="ASFGG" localSheetId="62" hidden="1">{#N/A,#N/A,TRUE,"Serviços"}</definedName>
    <definedName name="ASFGG" localSheetId="63" hidden="1">{#N/A,#N/A,TRUE,"Serviços"}</definedName>
    <definedName name="ASFGG" localSheetId="49" hidden="1">{#N/A,#N/A,TRUE,"Serviços"}</definedName>
    <definedName name="ASFGG" hidden="1">{#N/A,#N/A,TRUE,"Serviços"}</definedName>
    <definedName name="ASFS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GREQHÑY3" hidden="1">#REF!</definedName>
    <definedName name="ASKDJAKSDJ" localSheetId="62" hidden="1">#REF!</definedName>
    <definedName name="ASKDJAKSDJ" hidden="1">#REF!</definedName>
    <definedName name="asrgadg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RYJHEYRMT" hidden="1">#REF!</definedName>
    <definedName name="assaass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a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ss" localSheetId="48" hidden="1">{#N/A,#N/A,TRUE,"Serviços"}</definedName>
    <definedName name="asss" localSheetId="47" hidden="1">{#N/A,#N/A,TRUE,"Serviços"}</definedName>
    <definedName name="asss" localSheetId="49" hidden="1">{#N/A,#N/A,TRUE,"Serviços"}</definedName>
    <definedName name="asss" hidden="1">{#N/A,#N/A,TRUE,"Serviços"}</definedName>
    <definedName name="Assumptios2" localSheetId="4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4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localSheetId="49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WEFGQ3" localSheetId="35" hidden="1">{"'gráf jan00'!$A$1:$AK$41"}</definedName>
    <definedName name="ASWEFGQ3" localSheetId="33" hidden="1">{"'gráf jan00'!$A$1:$AK$41"}</definedName>
    <definedName name="ASWEFGQ3" localSheetId="48" hidden="1">{"'gráf jan00'!$A$1:$AK$41"}</definedName>
    <definedName name="ASWEFGQ3" localSheetId="23" hidden="1">{"'gráf jan00'!$A$1:$AK$41"}</definedName>
    <definedName name="ASWEFGQ3" localSheetId="8" hidden="1">{"'gráf jan00'!$A$1:$AK$41"}</definedName>
    <definedName name="ASWEFGQ3" localSheetId="3" hidden="1">{"'gráf jan00'!$A$1:$AK$41"}</definedName>
    <definedName name="ASWEFGQ3" localSheetId="0" hidden="1">{"'gráf jan00'!$A$1:$AK$41"}</definedName>
    <definedName name="ASWEFGQ3" localSheetId="47" hidden="1">{"'gráf jan00'!$A$1:$AK$41"}</definedName>
    <definedName name="ASWEFGQ3" localSheetId="49" hidden="1">{"'gráf jan00'!$A$1:$AK$41"}</definedName>
    <definedName name="ASWEFGQ3" hidden="1">{"'gráf jan00'!$A$1:$AK$41"}</definedName>
    <definedName name="AT" localSheetId="48" hidden="1">{"'Quadro'!$A$4:$BG$78"}</definedName>
    <definedName name="AT" localSheetId="47" hidden="1">{"'Quadro'!$A$4:$BG$78"}</definedName>
    <definedName name="AT" localSheetId="49" hidden="1">{"'Quadro'!$A$4:$BG$78"}</definedName>
    <definedName name="AT" hidden="1">{"'Quadro'!$A$4:$BG$78"}</definedName>
    <definedName name="aveave" localSheetId="48" hidden="1">{#N/A,#N/A,TRUE,"Serviços"}</definedName>
    <definedName name="aveave" localSheetId="47" hidden="1">{#N/A,#N/A,TRUE,"Serviços"}</definedName>
    <definedName name="aveave" localSheetId="49" hidden="1">{#N/A,#N/A,TRUE,"Serviços"}</definedName>
    <definedName name="aveave" hidden="1">{#N/A,#N/A,TRUE,"Serviços"}</definedName>
    <definedName name="AW" localSheetId="35" hidden="1">{"'Quadro'!$A$4:$BG$78"}</definedName>
    <definedName name="AW" localSheetId="33" hidden="1">{"'Quadro'!$A$4:$BG$78"}</definedName>
    <definedName name="AW" localSheetId="48" hidden="1">{"'Quadro'!$A$4:$BG$78"}</definedName>
    <definedName name="AW" localSheetId="23" hidden="1">{"'Quadro'!$A$4:$BG$78"}</definedName>
    <definedName name="AW" localSheetId="8" hidden="1">{"'Quadro'!$A$4:$BG$78"}</definedName>
    <definedName name="AW" localSheetId="3" hidden="1">{"'Quadro'!$A$4:$BG$78"}</definedName>
    <definedName name="AW" localSheetId="0" hidden="1">{"'Quadro'!$A$4:$BG$78"}</definedName>
    <definedName name="AW" localSheetId="47" hidden="1">{"'Quadro'!$A$4:$BG$78"}</definedName>
    <definedName name="AW" localSheetId="49" hidden="1">{"'Quadro'!$A$4:$BG$78"}</definedName>
    <definedName name="AW" hidden="1">{"'Quadro'!$A$4:$BG$78"}</definedName>
    <definedName name="awdasda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ea" localSheetId="48" hidden="1">{#N/A,#N/A,TRUE,"Serviços"}</definedName>
    <definedName name="awea" localSheetId="47" hidden="1">{#N/A,#N/A,TRUE,"Serviços"}</definedName>
    <definedName name="awea" localSheetId="49" hidden="1">{#N/A,#N/A,TRUE,"Serviços"}</definedName>
    <definedName name="awea" hidden="1">{#N/A,#N/A,TRUE,"Serviços"}</definedName>
    <definedName name="awfwc" localSheetId="48" hidden="1">{#N/A,#N/A,TRUE,"Serviços"}</definedName>
    <definedName name="awfwc" localSheetId="47" hidden="1">{#N/A,#N/A,TRUE,"Serviços"}</definedName>
    <definedName name="awfwc" localSheetId="49" hidden="1">{#N/A,#N/A,TRUE,"Serviços"}</definedName>
    <definedName name="awfwc" hidden="1">{#N/A,#N/A,TRUE,"Serviços"}</definedName>
    <definedName name="awwf" localSheetId="48" hidden="1">{#N/A,#N/A,TRUE,"Serviços"}</definedName>
    <definedName name="awwf" localSheetId="47" hidden="1">{#N/A,#N/A,TRUE,"Serviços"}</definedName>
    <definedName name="awwf" localSheetId="49" hidden="1">{#N/A,#N/A,TRUE,"Serviços"}</definedName>
    <definedName name="awwf" hidden="1">{#N/A,#N/A,TRUE,"Serviços"}</definedName>
    <definedName name="az" hidden="1">#REF!</definedName>
    <definedName name="azerty4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SXDCFV" localSheetId="35" hidden="1">{#N/A,#N/A,TRUE,"Serviços"}</definedName>
    <definedName name="AZSXDCFV" localSheetId="33" hidden="1">{#N/A,#N/A,TRUE,"Serviços"}</definedName>
    <definedName name="AZSXDCFV" localSheetId="21" hidden="1">{#N/A,#N/A,TRUE,"Serviços"}</definedName>
    <definedName name="AZSXDCFV" localSheetId="4" hidden="1">{#N/A,#N/A,TRUE,"Serviços"}</definedName>
    <definedName name="AZSXDCFV" localSheetId="48" hidden="1">{#N/A,#N/A,TRUE,"Serviços"}</definedName>
    <definedName name="AZSXDCFV" localSheetId="23" hidden="1">{#N/A,#N/A,TRUE,"Serviços"}</definedName>
    <definedName name="AZSXDCFV" localSheetId="64" hidden="1">{#N/A,#N/A,TRUE,"Serviços"}</definedName>
    <definedName name="AZSXDCFV" localSheetId="8" hidden="1">{#N/A,#N/A,TRUE,"Serviços"}</definedName>
    <definedName name="AZSXDCFV" localSheetId="40" hidden="1">{#N/A,#N/A,TRUE,"Serviços"}</definedName>
    <definedName name="AZSXDCFV" localSheetId="3" hidden="1">{#N/A,#N/A,TRUE,"Serviços"}</definedName>
    <definedName name="AZSXDCFV" localSheetId="0" hidden="1">{#N/A,#N/A,TRUE,"Serviços"}</definedName>
    <definedName name="AZSXDCFV" localSheetId="47" hidden="1">{#N/A,#N/A,TRUE,"Serviços"}</definedName>
    <definedName name="AZSXDCFV" localSheetId="62" hidden="1">{#N/A,#N/A,TRUE,"Serviços"}</definedName>
    <definedName name="AZSXDCFV" localSheetId="63" hidden="1">{#N/A,#N/A,TRUE,"Serviços"}</definedName>
    <definedName name="AZSXDCFV" localSheetId="49" hidden="1">{#N/A,#N/A,TRUE,"Serviços"}</definedName>
    <definedName name="AZSXDCFV" hidden="1">{#N/A,#N/A,TRUE,"Serviços"}</definedName>
    <definedName name="AZXSDC" localSheetId="21" hidden="1">#REF!</definedName>
    <definedName name="AZXSDC" localSheetId="4" hidden="1">#REF!</definedName>
    <definedName name="AZXSDC" localSheetId="5" hidden="1">#REF!</definedName>
    <definedName name="AZXSDC" localSheetId="29" hidden="1">#REF!</definedName>
    <definedName name="AZXSDC" hidden="1">#REF!</definedName>
    <definedName name="azz" hidden="1">#REF!</definedName>
    <definedName name="BACKUP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KUP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KUP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CKU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balance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Type" hidden="1">TRUE</definedName>
    <definedName name="bar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bosa" hidden="1">#REF!</definedName>
    <definedName name="batista" localSheetId="35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1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8" hidden="1">{#N/A,#N/A,FALSE,"SS 1";#N/A,#N/A,FALSE,"SS 2";#N/A,#N/A,FALSE,"TER 1 (1)";#N/A,#N/A,FALSE,"TER 1 (2)";#N/A,#N/A,FALSE,"TER 2 ";#N/A,#N/A,FALSE,"TP  (1)";#N/A,#N/A,FALSE,"TP  (2)";#N/A,#N/A,FALSE,"CM BAR"}</definedName>
    <definedName name="batista" localSheetId="2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8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0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0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7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2" hidden="1">{#N/A,#N/A,FALSE,"SS 1";#N/A,#N/A,FALSE,"SS 2";#N/A,#N/A,FALSE,"TER 1 (1)";#N/A,#N/A,FALSE,"TER 1 (2)";#N/A,#N/A,FALSE,"TER 2 ";#N/A,#N/A,FALSE,"TP  (1)";#N/A,#N/A,FALSE,"TP  (2)";#N/A,#N/A,FALSE,"CM BAR"}</definedName>
    <definedName name="batista" localSheetId="6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9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35" hidden="1">{#N/A,#N/A,FALSE,"MO (2)"}</definedName>
    <definedName name="bbbb" localSheetId="33" hidden="1">{#N/A,#N/A,FALSE,"MO (2)"}</definedName>
    <definedName name="bbbb" localSheetId="21" hidden="1">{#N/A,#N/A,FALSE,"MO (2)"}</definedName>
    <definedName name="bbbb" localSheetId="4" hidden="1">{#N/A,#N/A,FALSE,"MO (2)"}</definedName>
    <definedName name="bbbb" localSheetId="48" hidden="1">{#N/A,#N/A,FALSE,"MO (2)"}</definedName>
    <definedName name="bbbb" localSheetId="68" hidden="1">{#N/A,#N/A,FALSE,"MO (2)"}</definedName>
    <definedName name="bbbb" localSheetId="23" hidden="1">{#N/A,#N/A,FALSE,"MO (2)"}</definedName>
    <definedName name="bbbb" localSheetId="64" hidden="1">{#N/A,#N/A,FALSE,"MO (2)"}</definedName>
    <definedName name="bbbb" localSheetId="8" hidden="1">{#N/A,#N/A,FALSE,"MO (2)"}</definedName>
    <definedName name="bbbb" localSheetId="40" hidden="1">{#N/A,#N/A,FALSE,"MO (2)"}</definedName>
    <definedName name="bbbb" localSheetId="55" hidden="1">{#N/A,#N/A,FALSE,"MO (2)"}</definedName>
    <definedName name="bbbb" localSheetId="3" hidden="1">{#N/A,#N/A,FALSE,"MO (2)"}</definedName>
    <definedName name="bbbb" localSheetId="0" hidden="1">{#N/A,#N/A,FALSE,"MO (2)"}</definedName>
    <definedName name="bbbb" localSheetId="47" hidden="1">{#N/A,#N/A,FALSE,"MO (2)"}</definedName>
    <definedName name="bbbb" localSheetId="62" hidden="1">{#N/A,#N/A,FALSE,"MO (2)"}</definedName>
    <definedName name="bbbb" localSheetId="63" hidden="1">{#N/A,#N/A,FALSE,"MO (2)"}</definedName>
    <definedName name="bbbb" localSheetId="49" hidden="1">{#N/A,#N/A,FALSE,"MO (2)"}</definedName>
    <definedName name="bbbb" hidden="1">{#N/A,#N/A,FALSE,"MO (2)"}</definedName>
    <definedName name="bbbb_1" localSheetId="35" hidden="1">{#N/A,#N/A,FALSE,"MO (2)"}</definedName>
    <definedName name="bbbb_1" localSheetId="33" hidden="1">{#N/A,#N/A,FALSE,"MO (2)"}</definedName>
    <definedName name="bbbb_1" localSheetId="21" hidden="1">{#N/A,#N/A,FALSE,"MO (2)"}</definedName>
    <definedName name="bbbb_1" localSheetId="4" hidden="1">{#N/A,#N/A,FALSE,"MO (2)"}</definedName>
    <definedName name="bbbb_1" localSheetId="48" hidden="1">{#N/A,#N/A,FALSE,"MO (2)"}</definedName>
    <definedName name="bbbb_1" localSheetId="23" hidden="1">{#N/A,#N/A,FALSE,"MO (2)"}</definedName>
    <definedName name="bbbb_1" localSheetId="64" hidden="1">{#N/A,#N/A,FALSE,"MO (2)"}</definedName>
    <definedName name="bbbb_1" localSheetId="8" hidden="1">{#N/A,#N/A,FALSE,"MO (2)"}</definedName>
    <definedName name="bbbb_1" localSheetId="40" hidden="1">{#N/A,#N/A,FALSE,"MO (2)"}</definedName>
    <definedName name="bbbb_1" localSheetId="3" hidden="1">{#N/A,#N/A,FALSE,"MO (2)"}</definedName>
    <definedName name="bbbb_1" localSheetId="0" hidden="1">{#N/A,#N/A,FALSE,"MO (2)"}</definedName>
    <definedName name="bbbb_1" localSheetId="47" hidden="1">{#N/A,#N/A,FALSE,"MO (2)"}</definedName>
    <definedName name="bbbb_1" localSheetId="62" hidden="1">{#N/A,#N/A,FALSE,"MO (2)"}</definedName>
    <definedName name="bbbb_1" localSheetId="63" hidden="1">{#N/A,#N/A,FALSE,"MO (2)"}</definedName>
    <definedName name="bbbb_1" localSheetId="49" hidden="1">{#N/A,#N/A,FALSE,"MO (2)"}</definedName>
    <definedName name="bbbb_1" hidden="1">{#N/A,#N/A,FALSE,"MO (2)"}</definedName>
    <definedName name="bbbbbbb" localSheetId="35" hidden="1">{#N/A,#N/A,FALSE,"MO (2)"}</definedName>
    <definedName name="bbbbbbb" localSheetId="33" hidden="1">{#N/A,#N/A,FALSE,"MO (2)"}</definedName>
    <definedName name="bbbbbbb" localSheetId="21" hidden="1">{#N/A,#N/A,FALSE,"MO (2)"}</definedName>
    <definedName name="bbbbbbb" localSheetId="4" hidden="1">{#N/A,#N/A,FALSE,"MO (2)"}</definedName>
    <definedName name="bbbbbbb" localSheetId="48" hidden="1">{#N/A,#N/A,FALSE,"MO (2)"}</definedName>
    <definedName name="bbbbbbb" localSheetId="68" hidden="1">{#N/A,#N/A,FALSE,"MO (2)"}</definedName>
    <definedName name="bbbbbbb" localSheetId="23" hidden="1">{#N/A,#N/A,FALSE,"MO (2)"}</definedName>
    <definedName name="bbbbbbb" localSheetId="64" hidden="1">{#N/A,#N/A,FALSE,"MO (2)"}</definedName>
    <definedName name="bbbbbbb" localSheetId="8" hidden="1">{#N/A,#N/A,FALSE,"MO (2)"}</definedName>
    <definedName name="bbbbbbb" localSheetId="40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localSheetId="47" hidden="1">{#N/A,#N/A,FALSE,"MO (2)"}</definedName>
    <definedName name="bbbbbbb" localSheetId="62" hidden="1">{#N/A,#N/A,FALSE,"MO (2)"}</definedName>
    <definedName name="bbbbbbb" localSheetId="63" hidden="1">{#N/A,#N/A,FALSE,"MO (2)"}</definedName>
    <definedName name="bbbbbbb" localSheetId="49" hidden="1">{#N/A,#N/A,FALSE,"MO (2)"}</definedName>
    <definedName name="bbbbbbb" hidden="1">{#N/A,#N/A,FALSE,"MO (2)"}</definedName>
    <definedName name="bbbbbbbbbbbbbbbbbbbbbbbbbbbbbbbb" localSheetId="48" hidden="1">{"'REL CUSTODIF'!$B$1:$H$72"}</definedName>
    <definedName name="bbbbbbbbbbbbbbbbbbbbbbbbbbbbbbbb" localSheetId="47" hidden="1">{"'REL CUSTODIF'!$B$1:$H$72"}</definedName>
    <definedName name="bbbbbbbbbbbbbbbbbbbbbbbbbbbbbbbb" localSheetId="49" hidden="1">{"'REL CUSTODIF'!$B$1:$H$72"}</definedName>
    <definedName name="bbbbbbbbbbbbbbbbbbbbbbbbbbbbbbbb" hidden="1">{"'REL CUSTODIF'!$B$1:$H$72"}</definedName>
    <definedName name="BBF" localSheetId="48" hidden="1">{#N/A,#N/A,FALSE,"Aging Summary";#N/A,#N/A,FALSE,"Ratio Analysis";#N/A,#N/A,FALSE,"Test 120 Day Accts";#N/A,#N/A,FALSE,"Tickmarks"}</definedName>
    <definedName name="BBF" localSheetId="47" hidden="1">{#N/A,#N/A,FALSE,"Aging Summary";#N/A,#N/A,FALSE,"Ratio Analysis";#N/A,#N/A,FALSE,"Test 120 Day Accts";#N/A,#N/A,FALSE,"Tickmarks"}</definedName>
    <definedName name="BBF" localSheetId="49" hidden="1">{#N/A,#N/A,FALSE,"Aging Summary";#N/A,#N/A,FALSE,"Ratio Analysis";#N/A,#N/A,FALSE,"Test 120 Day Accts";#N/A,#N/A,FALSE,"Tickmarks"}</definedName>
    <definedName name="BBF" hidden="1">{#N/A,#N/A,FALSE,"Aging Summary";#N/A,#N/A,FALSE,"Ratio Analysis";#N/A,#N/A,FALSE,"Test 120 Day Accts";#N/A,#N/A,FALSE,"Tickmarks"}</definedName>
    <definedName name="BBFB" localSheetId="48" hidden="1">{#N/A,#N/A,FALSE,"IR E CS 1997";#N/A,#N/A,FALSE,"PR ND";#N/A,#N/A,FALSE,"8191";#N/A,#N/A,FALSE,"8383";#N/A,#N/A,FALSE,"MP 1024";#N/A,#N/A,FALSE,"AD_EX_97";#N/A,#N/A,FALSE,"BD 97"}</definedName>
    <definedName name="BBFB" localSheetId="47" hidden="1">{#N/A,#N/A,FALSE,"IR E CS 1997";#N/A,#N/A,FALSE,"PR ND";#N/A,#N/A,FALSE,"8191";#N/A,#N/A,FALSE,"8383";#N/A,#N/A,FALSE,"MP 1024";#N/A,#N/A,FALSE,"AD_EX_97";#N/A,#N/A,FALSE,"BD 97"}</definedName>
    <definedName name="BBFB" localSheetId="49" hidden="1">{#N/A,#N/A,FALSE,"IR E CS 1997";#N/A,#N/A,FALSE,"PR ND";#N/A,#N/A,FALSE,"8191";#N/A,#N/A,FALSE,"8383";#N/A,#N/A,FALSE,"MP 1024";#N/A,#N/A,FALSE,"AD_EX_97";#N/A,#N/A,FALSE,"BD 97"}</definedName>
    <definedName name="BBFB" hidden="1">{#N/A,#N/A,FALSE,"IR E CS 1997";#N/A,#N/A,FALSE,"PR ND";#N/A,#N/A,FALSE,"8191";#N/A,#N/A,FALSE,"8383";#N/A,#N/A,FALSE,"MP 1024";#N/A,#N/A,FALSE,"AD_EX_97";#N/A,#N/A,FALSE,"BD 97"}</definedName>
    <definedName name="Bbn" localSheetId="48" hidden="1">{"'IndicadoresRH'!$AA$50:$AP$67"}</definedName>
    <definedName name="Bbn" localSheetId="47" hidden="1">{"'IndicadoresRH'!$AA$50:$AP$67"}</definedName>
    <definedName name="Bbn" localSheetId="49" hidden="1">{"'IndicadoresRH'!$AA$50:$AP$67"}</definedName>
    <definedName name="Bbn" hidden="1">{"'IndicadoresRH'!$AA$50:$AP$67"}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D_YTS" localSheetId="48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" localSheetId="47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" localSheetId="49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D_YTS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BG_Del" hidden="1">15</definedName>
    <definedName name="BG_Ins" hidden="1">4</definedName>
    <definedName name="BG_Mod" hidden="1">6</definedName>
    <definedName name="BLANK" localSheetId="4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4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localSheetId="49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4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4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49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localSheetId="21" hidden="1">#REF!</definedName>
    <definedName name="Bloco" localSheetId="4" hidden="1">#REF!</definedName>
    <definedName name="Bloco" localSheetId="5" hidden="1">#REF!</definedName>
    <definedName name="Bloco" localSheetId="48" hidden="1">#REF!</definedName>
    <definedName name="Bloco" localSheetId="29" hidden="1">#REF!</definedName>
    <definedName name="Bloco" localSheetId="55" hidden="1">#REF!</definedName>
    <definedName name="Bloco" localSheetId="62" hidden="1">#REF!</definedName>
    <definedName name="Bloco" hidden="1">#REF!</definedName>
    <definedName name="Bloco2" localSheetId="21" hidden="1">#REF!</definedName>
    <definedName name="Bloco2" localSheetId="4" hidden="1">#REF!</definedName>
    <definedName name="Bloco2" localSheetId="5" hidden="1">#REF!</definedName>
    <definedName name="Bloco2" localSheetId="48" hidden="1">#REF!</definedName>
    <definedName name="Bloco2" localSheetId="68" hidden="1">#REF!</definedName>
    <definedName name="Bloco2" localSheetId="29" hidden="1">#REF!</definedName>
    <definedName name="Bloco2" localSheetId="55" hidden="1">#REF!</definedName>
    <definedName name="Bloco2" localSheetId="62" hidden="1">#REF!</definedName>
    <definedName name="Bloco2" hidden="1">#REF!</definedName>
    <definedName name="BLOCOS" localSheetId="35" hidden="1">{#N/A,#N/A,FALSE,"Plan1"}</definedName>
    <definedName name="BLOCOS" localSheetId="33" hidden="1">{#N/A,#N/A,FALSE,"Plan1"}</definedName>
    <definedName name="BLOCOS" localSheetId="21" hidden="1">{#N/A,#N/A,FALSE,"Plan1"}</definedName>
    <definedName name="BLOCOS" localSheetId="4" hidden="1">{#N/A,#N/A,FALSE,"Plan1"}</definedName>
    <definedName name="BLOCOS" localSheetId="48" hidden="1">{#N/A,#N/A,FALSE,"Plan1"}</definedName>
    <definedName name="BLOCOS" localSheetId="68" hidden="1">{#N/A,#N/A,FALSE,"Plan1"}</definedName>
    <definedName name="BLOCOS" localSheetId="23" hidden="1">{#N/A,#N/A,FALSE,"Plan1"}</definedName>
    <definedName name="BLOCOS" localSheetId="64" hidden="1">{#N/A,#N/A,FALSE,"Plan1"}</definedName>
    <definedName name="BLOCOS" localSheetId="8" hidden="1">{#N/A,#N/A,FALSE,"Plan1"}</definedName>
    <definedName name="BLOCOS" localSheetId="40" hidden="1">{#N/A,#N/A,FALSE,"Plan1"}</definedName>
    <definedName name="BLOCOS" localSheetId="3" hidden="1">{#N/A,#N/A,FALSE,"Plan1"}</definedName>
    <definedName name="BLOCOS" localSheetId="0" hidden="1">{#N/A,#N/A,FALSE,"Plan1"}</definedName>
    <definedName name="BLOCOS" localSheetId="47" hidden="1">{#N/A,#N/A,FALSE,"Plan1"}</definedName>
    <definedName name="BLOCOS" localSheetId="62" hidden="1">{#N/A,#N/A,FALSE,"Plan1"}</definedName>
    <definedName name="BLOCOS" localSheetId="63" hidden="1">{#N/A,#N/A,FALSE,"Plan1"}</definedName>
    <definedName name="BLOCOS" localSheetId="49" hidden="1">{#N/A,#N/A,FALSE,"Plan1"}</definedName>
    <definedName name="BLOCOS" hidden="1">{#N/A,#N/A,FALSE,"Plan1"}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7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00001" hidden="1">#REF!</definedName>
    <definedName name="BLPH23" hidden="1">#REF!</definedName>
    <definedName name="BLPH231" hidden="1">#REF!</definedName>
    <definedName name="BLPH24" hidden="1">#REF!</definedName>
    <definedName name="BLPH241" hidden="1">#REF!</definedName>
    <definedName name="BLPH25" hidden="1">#REF!</definedName>
    <definedName name="BLPH251" hidden="1">#REF!</definedName>
    <definedName name="BLPH3" hidden="1">#REF!</definedName>
    <definedName name="BLPH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9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RITA_DRENO" localSheetId="35" hidden="1">{#N/A,#N/A,TRUE,"Plan1"}</definedName>
    <definedName name="BRITA_DRENO" localSheetId="33" hidden="1">{#N/A,#N/A,TRUE,"Plan1"}</definedName>
    <definedName name="BRITA_DRENO" localSheetId="21" hidden="1">{#N/A,#N/A,TRUE,"Plan1"}</definedName>
    <definedName name="BRITA_DRENO" localSheetId="4" hidden="1">{#N/A,#N/A,TRUE,"Plan1"}</definedName>
    <definedName name="BRITA_DRENO" localSheetId="48" hidden="1">{#N/A,#N/A,TRUE,"Plan1"}</definedName>
    <definedName name="BRITA_DRENO" localSheetId="68" hidden="1">{#N/A,#N/A,TRUE,"Plan1"}</definedName>
    <definedName name="BRITA_DRENO" localSheetId="23" hidden="1">{#N/A,#N/A,TRUE,"Plan1"}</definedName>
    <definedName name="BRITA_DRENO" localSheetId="64" hidden="1">{#N/A,#N/A,TRUE,"Plan1"}</definedName>
    <definedName name="BRITA_DRENO" localSheetId="8" hidden="1">{#N/A,#N/A,TRUE,"Plan1"}</definedName>
    <definedName name="BRITA_DRENO" localSheetId="40" hidden="1">{#N/A,#N/A,TRUE,"Plan1"}</definedName>
    <definedName name="BRITA_DRENO" localSheetId="3" hidden="1">{#N/A,#N/A,TRUE,"Plan1"}</definedName>
    <definedName name="BRITA_DRENO" localSheetId="0" hidden="1">{#N/A,#N/A,TRUE,"Plan1"}</definedName>
    <definedName name="BRITA_DRENO" localSheetId="47" hidden="1">{#N/A,#N/A,TRUE,"Plan1"}</definedName>
    <definedName name="BRITA_DRENO" localSheetId="62" hidden="1">{#N/A,#N/A,TRUE,"Plan1"}</definedName>
    <definedName name="BRITA_DRENO" localSheetId="63" hidden="1">{#N/A,#N/A,TRUE,"Plan1"}</definedName>
    <definedName name="BRITA_DRENO" localSheetId="49" hidden="1">{#N/A,#N/A,TRUE,"Plan1"}</definedName>
    <definedName name="BRITA_DRENO" hidden="1">{#N/A,#N/A,TRUE,"Plan1"}</definedName>
    <definedName name="Brita_TSD" localSheetId="35" hidden="1">{#N/A,#N/A,TRUE,"Plan1"}</definedName>
    <definedName name="Brita_TSD" localSheetId="33" hidden="1">{#N/A,#N/A,TRUE,"Plan1"}</definedName>
    <definedName name="Brita_TSD" localSheetId="21" hidden="1">{#N/A,#N/A,TRUE,"Plan1"}</definedName>
    <definedName name="Brita_TSD" localSheetId="4" hidden="1">{#N/A,#N/A,TRUE,"Plan1"}</definedName>
    <definedName name="Brita_TSD" localSheetId="48" hidden="1">{#N/A,#N/A,TRUE,"Plan1"}</definedName>
    <definedName name="Brita_TSD" localSheetId="68" hidden="1">{#N/A,#N/A,TRUE,"Plan1"}</definedName>
    <definedName name="Brita_TSD" localSheetId="23" hidden="1">{#N/A,#N/A,TRUE,"Plan1"}</definedName>
    <definedName name="Brita_TSD" localSheetId="64" hidden="1">{#N/A,#N/A,TRUE,"Plan1"}</definedName>
    <definedName name="Brita_TSD" localSheetId="8" hidden="1">{#N/A,#N/A,TRUE,"Plan1"}</definedName>
    <definedName name="Brita_TSD" localSheetId="40" hidden="1">{#N/A,#N/A,TRUE,"Plan1"}</definedName>
    <definedName name="Brita_TSD" localSheetId="3" hidden="1">{#N/A,#N/A,TRUE,"Plan1"}</definedName>
    <definedName name="Brita_TSD" localSheetId="0" hidden="1">{#N/A,#N/A,TRUE,"Plan1"}</definedName>
    <definedName name="Brita_TSD" localSheetId="47" hidden="1">{#N/A,#N/A,TRUE,"Plan1"}</definedName>
    <definedName name="Brita_TSD" localSheetId="62" hidden="1">{#N/A,#N/A,TRUE,"Plan1"}</definedName>
    <definedName name="Brita_TSD" localSheetId="63" hidden="1">{#N/A,#N/A,TRUE,"Plan1"}</definedName>
    <definedName name="Brita_TSD" localSheetId="49" hidden="1">{#N/A,#N/A,TRUE,"Plan1"}</definedName>
    <definedName name="Brita_TSD" hidden="1">{#N/A,#N/A,TRUE,"Plan1"}</definedName>
    <definedName name="Brita_TSD_2" localSheetId="35" hidden="1">{#N/A,#N/A,TRUE,"Plan1"}</definedName>
    <definedName name="Brita_TSD_2" localSheetId="33" hidden="1">{#N/A,#N/A,TRUE,"Plan1"}</definedName>
    <definedName name="Brita_TSD_2" localSheetId="21" hidden="1">{#N/A,#N/A,TRUE,"Plan1"}</definedName>
    <definedName name="Brita_TSD_2" localSheetId="4" hidden="1">{#N/A,#N/A,TRUE,"Plan1"}</definedName>
    <definedName name="Brita_TSD_2" localSheetId="48" hidden="1">{#N/A,#N/A,TRUE,"Plan1"}</definedName>
    <definedName name="Brita_TSD_2" localSheetId="68" hidden="1">{#N/A,#N/A,TRUE,"Plan1"}</definedName>
    <definedName name="Brita_TSD_2" localSheetId="23" hidden="1">{#N/A,#N/A,TRUE,"Plan1"}</definedName>
    <definedName name="Brita_TSD_2" localSheetId="64" hidden="1">{#N/A,#N/A,TRUE,"Plan1"}</definedName>
    <definedName name="Brita_TSD_2" localSheetId="8" hidden="1">{#N/A,#N/A,TRUE,"Plan1"}</definedName>
    <definedName name="Brita_TSD_2" localSheetId="40" hidden="1">{#N/A,#N/A,TRUE,"Plan1"}</definedName>
    <definedName name="Brita_TSD_2" localSheetId="3" hidden="1">{#N/A,#N/A,TRUE,"Plan1"}</definedName>
    <definedName name="Brita_TSD_2" localSheetId="0" hidden="1">{#N/A,#N/A,TRUE,"Plan1"}</definedName>
    <definedName name="Brita_TSD_2" localSheetId="47" hidden="1">{#N/A,#N/A,TRUE,"Plan1"}</definedName>
    <definedName name="Brita_TSD_2" localSheetId="62" hidden="1">{#N/A,#N/A,TRUE,"Plan1"}</definedName>
    <definedName name="Brita_TSD_2" localSheetId="63" hidden="1">{#N/A,#N/A,TRUE,"Plan1"}</definedName>
    <definedName name="Brita_TSD_2" localSheetId="49" hidden="1">{#N/A,#N/A,TRUE,"Plan1"}</definedName>
    <definedName name="Brita_TSD_2" hidden="1">{#N/A,#N/A,TRUE,"Plan1"}</definedName>
    <definedName name="britage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localSheetId="4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9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ueiro" localSheetId="48" hidden="1">{#N/A,#N/A,FALSE,"MO (2)"}</definedName>
    <definedName name="bueiro" localSheetId="45" hidden="1">{#N/A,#N/A,FALSE,"MO (2)"}</definedName>
    <definedName name="bueiro" localSheetId="23" hidden="1">{#N/A,#N/A,FALSE,"MO (2)"}</definedName>
    <definedName name="bueiro" localSheetId="64" hidden="1">{#N/A,#N/A,FALSE,"MO (2)"}</definedName>
    <definedName name="bueiro" localSheetId="8" hidden="1">{#N/A,#N/A,FALSE,"MO (2)"}</definedName>
    <definedName name="bueiro" localSheetId="40" hidden="1">{#N/A,#N/A,FALSE,"MO (2)"}</definedName>
    <definedName name="bueiro" localSheetId="55" hidden="1">{#N/A,#N/A,FALSE,"MO (2)"}</definedName>
    <definedName name="bueiro" localSheetId="3" hidden="1">{#N/A,#N/A,FALSE,"MO (2)"}</definedName>
    <definedName name="bueiro" localSheetId="0" hidden="1">{#N/A,#N/A,FALSE,"MO (2)"}</definedName>
    <definedName name="bueiro" localSheetId="47" hidden="1">{#N/A,#N/A,FALSE,"MO (2)"}</definedName>
    <definedName name="bueiro" localSheetId="62" hidden="1">{#N/A,#N/A,FALSE,"MO (2)"}</definedName>
    <definedName name="bueiro" localSheetId="63" hidden="1">{#N/A,#N/A,FALSE,"MO (2)"}</definedName>
    <definedName name="bueiro" localSheetId="49" hidden="1">{#N/A,#N/A,FALSE,"MO (2)"}</definedName>
    <definedName name="bueiro" hidden="1">{#N/A,#N/A,FALSE,"MO (2)"}</definedName>
    <definedName name="BVBZ" localSheetId="35" hidden="1">{#N/A,#N/A,FALSE,"MO (2)"}</definedName>
    <definedName name="BVBZ" localSheetId="33" hidden="1">{#N/A,#N/A,FALSE,"MO (2)"}</definedName>
    <definedName name="BVBZ" localSheetId="21" hidden="1">{#N/A,#N/A,FALSE,"MO (2)"}</definedName>
    <definedName name="BVBZ" localSheetId="4" hidden="1">{#N/A,#N/A,FALSE,"MO (2)"}</definedName>
    <definedName name="BVBZ" localSheetId="48" hidden="1">{#N/A,#N/A,FALSE,"MO (2)"}</definedName>
    <definedName name="BVBZ" localSheetId="68" hidden="1">{#N/A,#N/A,FALSE,"MO (2)"}</definedName>
    <definedName name="BVBZ" localSheetId="23" hidden="1">{#N/A,#N/A,FALSE,"MO (2)"}</definedName>
    <definedName name="BVBZ" localSheetId="64" hidden="1">{#N/A,#N/A,FALSE,"MO (2)"}</definedName>
    <definedName name="BVBZ" localSheetId="8" hidden="1">{#N/A,#N/A,FALSE,"MO (2)"}</definedName>
    <definedName name="BVBZ" localSheetId="40" hidden="1">{#N/A,#N/A,FALSE,"MO (2)"}</definedName>
    <definedName name="BVBZ" localSheetId="3" hidden="1">{#N/A,#N/A,FALSE,"MO (2)"}</definedName>
    <definedName name="BVBZ" localSheetId="0" hidden="1">{#N/A,#N/A,FALSE,"MO (2)"}</definedName>
    <definedName name="BVBZ" localSheetId="47" hidden="1">{#N/A,#N/A,FALSE,"MO (2)"}</definedName>
    <definedName name="BVBZ" localSheetId="62" hidden="1">{#N/A,#N/A,FALSE,"MO (2)"}</definedName>
    <definedName name="BVBZ" localSheetId="63" hidden="1">{#N/A,#N/A,FALSE,"MO (2)"}</definedName>
    <definedName name="BVBZ" localSheetId="49" hidden="1">{#N/A,#N/A,FALSE,"MO (2)"}</definedName>
    <definedName name="BVBZ" hidden="1">{#N/A,#N/A,FALSE,"MO (2)"}</definedName>
    <definedName name="BVZ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localSheetId="35" hidden="1">{"'Quadro'!$A$4:$BG$78"}</definedName>
    <definedName name="BXF" localSheetId="33" hidden="1">{"'Quadro'!$A$4:$BG$78"}</definedName>
    <definedName name="BXF" localSheetId="48" hidden="1">{"'Quadro'!$A$4:$BG$78"}</definedName>
    <definedName name="BXF" localSheetId="23" hidden="1">{"'Quadro'!$A$4:$BG$78"}</definedName>
    <definedName name="BXF" localSheetId="8" hidden="1">{"'Quadro'!$A$4:$BG$78"}</definedName>
    <definedName name="BXF" localSheetId="3" hidden="1">{"'Quadro'!$A$4:$BG$78"}</definedName>
    <definedName name="BXF" localSheetId="0" hidden="1">{"'Quadro'!$A$4:$BG$78"}</definedName>
    <definedName name="BXF" localSheetId="47" hidden="1">{"'Quadro'!$A$4:$BG$78"}</definedName>
    <definedName name="BXF" localSheetId="49" hidden="1">{"'Quadro'!$A$4:$BG$78"}</definedName>
    <definedName name="BXF" hidden="1">{"'Quadro'!$A$4:$BG$78"}</definedName>
    <definedName name="BZCZC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localSheetId="35" hidden="1">{#N/A,#N/A,FALSE,"MO (2)"}</definedName>
    <definedName name="Ç" localSheetId="33" hidden="1">{#N/A,#N/A,FALSE,"MO (2)"}</definedName>
    <definedName name="Ç" localSheetId="21" hidden="1">{#N/A,#N/A,FALSE,"MO (2)"}</definedName>
    <definedName name="Ç" localSheetId="4" hidden="1">{#N/A,#N/A,FALSE,"MO (2)"}</definedName>
    <definedName name="Ç" localSheetId="48" hidden="1">{#N/A,#N/A,FALSE,"MO (2)"}</definedName>
    <definedName name="Ç" localSheetId="68" hidden="1">{#N/A,#N/A,FALSE,"MO (2)"}</definedName>
    <definedName name="Ç" localSheetId="23" hidden="1">{#N/A,#N/A,FALSE,"MO (2)"}</definedName>
    <definedName name="Ç" localSheetId="64" hidden="1">{#N/A,#N/A,FALSE,"MO (2)"}</definedName>
    <definedName name="Ç" localSheetId="8" hidden="1">{#N/A,#N/A,FALSE,"MO (2)"}</definedName>
    <definedName name="Ç" localSheetId="40" hidden="1">{#N/A,#N/A,FALSE,"MO (2)"}</definedName>
    <definedName name="Ç" localSheetId="3" hidden="1">{#N/A,#N/A,FALSE,"MO (2)"}</definedName>
    <definedName name="Ç" localSheetId="0" hidden="1">{#N/A,#N/A,FALSE,"MO (2)"}</definedName>
    <definedName name="Ç" localSheetId="47" hidden="1">{#N/A,#N/A,FALSE,"MO (2)"}</definedName>
    <definedName name="Ç" localSheetId="62" hidden="1">{#N/A,#N/A,FALSE,"MO (2)"}</definedName>
    <definedName name="Ç" localSheetId="63" hidden="1">{#N/A,#N/A,FALSE,"MO (2)"}</definedName>
    <definedName name="Ç" localSheetId="49" hidden="1">{#N/A,#N/A,FALSE,"MO (2)"}</definedName>
    <definedName name="Ç" hidden="1">{#N/A,#N/A,FALSE,"MO (2)"}</definedName>
    <definedName name="c_c" localSheetId="35" hidden="1">{"'REL CUSTODIF'!$B$1:$H$72"}</definedName>
    <definedName name="c_c" localSheetId="33" hidden="1">{"'REL CUSTODIF'!$B$1:$H$72"}</definedName>
    <definedName name="c_c" localSheetId="48" hidden="1">{"'REL CUSTODIF'!$B$1:$H$72"}</definedName>
    <definedName name="c_c" localSheetId="23" hidden="1">{"'REL CUSTODIF'!$B$1:$H$72"}</definedName>
    <definedName name="c_c" localSheetId="8" hidden="1">{"'REL CUSTODIF'!$B$1:$H$72"}</definedName>
    <definedName name="c_c" localSheetId="3" hidden="1">{"'REL CUSTODIF'!$B$1:$H$72"}</definedName>
    <definedName name="c_c" localSheetId="0" hidden="1">{"'REL CUSTODIF'!$B$1:$H$72"}</definedName>
    <definedName name="c_c" localSheetId="47" hidden="1">{"'REL CUSTODIF'!$B$1:$H$72"}</definedName>
    <definedName name="c_c" localSheetId="49" hidden="1">{"'REL CUSTODIF'!$B$1:$H$72"}</definedName>
    <definedName name="c_c" hidden="1">{"'REL CUSTODIF'!$B$1:$H$72"}</definedName>
    <definedName name="c1541594415115111114" hidden="1">#REF!</definedName>
    <definedName name="cadeira" localSheetId="35" hidden="1">{#N/A,#N/A,TRUE,"Serviços"}</definedName>
    <definedName name="cadeira" localSheetId="33" hidden="1">{#N/A,#N/A,TRUE,"Serviços"}</definedName>
    <definedName name="cadeira" localSheetId="21" hidden="1">{#N/A,#N/A,TRUE,"Serviços"}</definedName>
    <definedName name="cadeira" localSheetId="4" hidden="1">{#N/A,#N/A,TRUE,"Serviços"}</definedName>
    <definedName name="cadeira" localSheetId="48" hidden="1">{#N/A,#N/A,TRUE,"Serviços"}</definedName>
    <definedName name="cadeira" localSheetId="23" hidden="1">{#N/A,#N/A,TRUE,"Serviços"}</definedName>
    <definedName name="cadeira" localSheetId="64" hidden="1">{#N/A,#N/A,TRUE,"Serviços"}</definedName>
    <definedName name="cadeira" localSheetId="8" hidden="1">{#N/A,#N/A,TRUE,"Serviços"}</definedName>
    <definedName name="cadeira" localSheetId="40" hidden="1">{#N/A,#N/A,TRUE,"Serviços"}</definedName>
    <definedName name="cadeira" localSheetId="3" hidden="1">{#N/A,#N/A,TRUE,"Serviços"}</definedName>
    <definedName name="cadeira" localSheetId="0" hidden="1">{#N/A,#N/A,TRUE,"Serviços"}</definedName>
    <definedName name="cadeira" localSheetId="47" hidden="1">{#N/A,#N/A,TRUE,"Serviços"}</definedName>
    <definedName name="cadeira" localSheetId="62" hidden="1">{#N/A,#N/A,TRUE,"Serviços"}</definedName>
    <definedName name="cadeira" localSheetId="63" hidden="1">{#N/A,#N/A,TRUE,"Serviços"}</definedName>
    <definedName name="cadeira" localSheetId="49" hidden="1">{#N/A,#N/A,TRUE,"Serviços"}</definedName>
    <definedName name="cadeira" hidden="1">{#N/A,#N/A,TRUE,"Serviços"}</definedName>
    <definedName name="CadIns" localSheetId="21" hidden="1">#REF!</definedName>
    <definedName name="CadIns" localSheetId="4" hidden="1">#REF!</definedName>
    <definedName name="CadIns" localSheetId="5" hidden="1">#REF!</definedName>
    <definedName name="CadIns" localSheetId="48" hidden="1">#REF!</definedName>
    <definedName name="CadIns" localSheetId="68" hidden="1">#REF!</definedName>
    <definedName name="CadIns" localSheetId="29" hidden="1">#REF!</definedName>
    <definedName name="CadIns" localSheetId="55" hidden="1">#REF!</definedName>
    <definedName name="CadIns" localSheetId="62" hidden="1">#REF!</definedName>
    <definedName name="CadIns" hidden="1">#REF!</definedName>
    <definedName name="CadSrv" localSheetId="21" hidden="1">#REF!</definedName>
    <definedName name="CadSrv" localSheetId="4" hidden="1">#REF!</definedName>
    <definedName name="CadSrv" localSheetId="5" hidden="1">#REF!</definedName>
    <definedName name="CadSrv" localSheetId="48" hidden="1">#REF!</definedName>
    <definedName name="CadSrv" localSheetId="68" hidden="1">#REF!</definedName>
    <definedName name="CadSrv" localSheetId="29" hidden="1">#REF!</definedName>
    <definedName name="CadSrv" localSheetId="55" hidden="1">#REF!</definedName>
    <definedName name="CadSrv" localSheetId="62" hidden="1">#REF!</definedName>
    <definedName name="CadSrv" hidden="1">#REF!</definedName>
    <definedName name="CAPA" localSheetId="35" hidden="1">{#N/A,#N/A,TRUE,"Serviços"}</definedName>
    <definedName name="CAPA" localSheetId="33" hidden="1">{#N/A,#N/A,TRUE,"Serviços"}</definedName>
    <definedName name="CAPA" localSheetId="21" hidden="1">{#N/A,#N/A,TRUE,"Serviços"}</definedName>
    <definedName name="CAPA" localSheetId="4" hidden="1">{#N/A,#N/A,TRUE,"Serviços"}</definedName>
    <definedName name="CAPA" localSheetId="48" hidden="1">{#N/A,#N/A,TRUE,"Serviços"}</definedName>
    <definedName name="CAPA" localSheetId="68" hidden="1">{#N/A,#N/A,TRUE,"Serviços"}</definedName>
    <definedName name="CAPA" localSheetId="23" hidden="1">{#N/A,#N/A,TRUE,"Serviços"}</definedName>
    <definedName name="CAPA" localSheetId="64" hidden="1">{#N/A,#N/A,TRUE,"Serviços"}</definedName>
    <definedName name="CAPA" localSheetId="8" hidden="1">{#N/A,#N/A,TRUE,"Serviços"}</definedName>
    <definedName name="CAPA" localSheetId="40" hidden="1">{#N/A,#N/A,TRUE,"Serviços"}</definedName>
    <definedName name="CAPA" localSheetId="55" hidden="1">{#N/A,#N/A,TRUE,"Serviços"}</definedName>
    <definedName name="CAPA" localSheetId="3" hidden="1">{#N/A,#N/A,TRUE,"Serviços"}</definedName>
    <definedName name="CAPA" localSheetId="0" hidden="1">{#N/A,#N/A,TRUE,"Serviços"}</definedName>
    <definedName name="CAPA" localSheetId="47" hidden="1">{#N/A,#N/A,TRUE,"Serviços"}</definedName>
    <definedName name="CAPA" localSheetId="62" hidden="1">{#N/A,#N/A,TRUE,"Serviços"}</definedName>
    <definedName name="CAPA" localSheetId="63" hidden="1">{#N/A,#N/A,TRUE,"Serviços"}</definedName>
    <definedName name="CAPA" localSheetId="49" hidden="1">{#N/A,#N/A,TRUE,"Serviços"}</definedName>
    <definedName name="CAPA" hidden="1">{#N/A,#N/A,TRUE,"Serviços"}</definedName>
    <definedName name="capa1" localSheetId="35" hidden="1">{#N/A,#N/A,TRUE,"Serviços"}</definedName>
    <definedName name="capa1" localSheetId="33" hidden="1">{#N/A,#N/A,TRUE,"Serviços"}</definedName>
    <definedName name="capa1" localSheetId="21" hidden="1">{#N/A,#N/A,TRUE,"Serviços"}</definedName>
    <definedName name="capa1" localSheetId="4" hidden="1">{#N/A,#N/A,TRUE,"Serviços"}</definedName>
    <definedName name="capa1" localSheetId="48" hidden="1">{#N/A,#N/A,TRUE,"Serviços"}</definedName>
    <definedName name="capa1" localSheetId="68" hidden="1">{#N/A,#N/A,TRUE,"Serviços"}</definedName>
    <definedName name="capa1" localSheetId="23" hidden="1">{#N/A,#N/A,TRUE,"Serviços"}</definedName>
    <definedName name="capa1" localSheetId="64" hidden="1">{#N/A,#N/A,TRUE,"Serviços"}</definedName>
    <definedName name="capa1" localSheetId="8" hidden="1">{#N/A,#N/A,TRUE,"Serviços"}</definedName>
    <definedName name="capa1" localSheetId="40" hidden="1">{#N/A,#N/A,TRUE,"Serviços"}</definedName>
    <definedName name="capa1" localSheetId="55" hidden="1">{#N/A,#N/A,TRUE,"Serviços"}</definedName>
    <definedName name="capa1" localSheetId="3" hidden="1">{#N/A,#N/A,TRUE,"Serviços"}</definedName>
    <definedName name="capa1" localSheetId="0" hidden="1">{#N/A,#N/A,TRUE,"Serviços"}</definedName>
    <definedName name="capa1" localSheetId="47" hidden="1">{#N/A,#N/A,TRUE,"Serviços"}</definedName>
    <definedName name="capa1" localSheetId="62" hidden="1">{#N/A,#N/A,TRUE,"Serviços"}</definedName>
    <definedName name="capa1" localSheetId="63" hidden="1">{#N/A,#N/A,TRUE,"Serviços"}</definedName>
    <definedName name="capa1" localSheetId="49" hidden="1">{#N/A,#N/A,TRUE,"Serviços"}</definedName>
    <definedName name="capa1" hidden="1">{#N/A,#N/A,TRUE,"Serviços"}</definedName>
    <definedName name="capa11" localSheetId="35" hidden="1">{#N/A,#N/A,TRUE,"Serviços"}</definedName>
    <definedName name="capa11" localSheetId="33" hidden="1">{#N/A,#N/A,TRUE,"Serviços"}</definedName>
    <definedName name="capa11" localSheetId="21" hidden="1">{#N/A,#N/A,TRUE,"Serviços"}</definedName>
    <definedName name="capa11" localSheetId="4" hidden="1">{#N/A,#N/A,TRUE,"Serviços"}</definedName>
    <definedName name="capa11" localSheetId="48" hidden="1">{#N/A,#N/A,TRUE,"Serviços"}</definedName>
    <definedName name="capa11" localSheetId="68" hidden="1">{#N/A,#N/A,TRUE,"Serviços"}</definedName>
    <definedName name="capa11" localSheetId="23" hidden="1">{#N/A,#N/A,TRUE,"Serviços"}</definedName>
    <definedName name="capa11" localSheetId="64" hidden="1">{#N/A,#N/A,TRUE,"Serviços"}</definedName>
    <definedName name="capa11" localSheetId="8" hidden="1">{#N/A,#N/A,TRUE,"Serviços"}</definedName>
    <definedName name="capa11" localSheetId="40" hidden="1">{#N/A,#N/A,TRUE,"Serviços"}</definedName>
    <definedName name="capa11" localSheetId="3" hidden="1">{#N/A,#N/A,TRUE,"Serviços"}</definedName>
    <definedName name="capa11" localSheetId="0" hidden="1">{#N/A,#N/A,TRUE,"Serviços"}</definedName>
    <definedName name="capa11" localSheetId="47" hidden="1">{#N/A,#N/A,TRUE,"Serviços"}</definedName>
    <definedName name="capa11" localSheetId="62" hidden="1">{#N/A,#N/A,TRUE,"Serviços"}</definedName>
    <definedName name="capa11" localSheetId="63" hidden="1">{#N/A,#N/A,TRUE,"Serviços"}</definedName>
    <definedName name="capa11" localSheetId="49" hidden="1">{#N/A,#N/A,TRUE,"Serviços"}</definedName>
    <definedName name="capa11" hidden="1">{#N/A,#N/A,TRUE,"Serviços"}</definedName>
    <definedName name="capa2" localSheetId="35" hidden="1">{#N/A,#N/A,TRUE,"Serviços"}</definedName>
    <definedName name="capa2" localSheetId="33" hidden="1">{#N/A,#N/A,TRUE,"Serviços"}</definedName>
    <definedName name="capa2" localSheetId="21" hidden="1">{#N/A,#N/A,TRUE,"Serviços"}</definedName>
    <definedName name="capa2" localSheetId="4" hidden="1">{#N/A,#N/A,TRUE,"Serviços"}</definedName>
    <definedName name="capa2" localSheetId="48" hidden="1">{#N/A,#N/A,TRUE,"Serviços"}</definedName>
    <definedName name="capa2" localSheetId="68" hidden="1">{#N/A,#N/A,TRUE,"Serviços"}</definedName>
    <definedName name="capa2" localSheetId="23" hidden="1">{#N/A,#N/A,TRUE,"Serviços"}</definedName>
    <definedName name="capa2" localSheetId="64" hidden="1">{#N/A,#N/A,TRUE,"Serviços"}</definedName>
    <definedName name="capa2" localSheetId="8" hidden="1">{#N/A,#N/A,TRUE,"Serviços"}</definedName>
    <definedName name="capa2" localSheetId="40" hidden="1">{#N/A,#N/A,TRUE,"Serviços"}</definedName>
    <definedName name="capa2" localSheetId="55" hidden="1">{#N/A,#N/A,TRUE,"Serviços"}</definedName>
    <definedName name="capa2" localSheetId="3" hidden="1">{#N/A,#N/A,TRUE,"Serviços"}</definedName>
    <definedName name="capa2" localSheetId="0" hidden="1">{#N/A,#N/A,TRUE,"Serviços"}</definedName>
    <definedName name="capa2" localSheetId="47" hidden="1">{#N/A,#N/A,TRUE,"Serviços"}</definedName>
    <definedName name="capa2" localSheetId="62" hidden="1">{#N/A,#N/A,TRUE,"Serviços"}</definedName>
    <definedName name="capa2" localSheetId="63" hidden="1">{#N/A,#N/A,TRUE,"Serviços"}</definedName>
    <definedName name="capa2" localSheetId="49" hidden="1">{#N/A,#N/A,TRUE,"Serviços"}</definedName>
    <definedName name="capa2" hidden="1">{#N/A,#N/A,TRUE,"Serviços"}</definedName>
    <definedName name="capa22" localSheetId="35" hidden="1">{#N/A,#N/A,TRUE,"Serviços"}</definedName>
    <definedName name="capa22" localSheetId="33" hidden="1">{#N/A,#N/A,TRUE,"Serviços"}</definedName>
    <definedName name="capa22" localSheetId="21" hidden="1">{#N/A,#N/A,TRUE,"Serviços"}</definedName>
    <definedName name="capa22" localSheetId="4" hidden="1">{#N/A,#N/A,TRUE,"Serviços"}</definedName>
    <definedName name="capa22" localSheetId="48" hidden="1">{#N/A,#N/A,TRUE,"Serviços"}</definedName>
    <definedName name="capa22" localSheetId="68" hidden="1">{#N/A,#N/A,TRUE,"Serviços"}</definedName>
    <definedName name="capa22" localSheetId="23" hidden="1">{#N/A,#N/A,TRUE,"Serviços"}</definedName>
    <definedName name="capa22" localSheetId="64" hidden="1">{#N/A,#N/A,TRUE,"Serviços"}</definedName>
    <definedName name="capa22" localSheetId="8" hidden="1">{#N/A,#N/A,TRUE,"Serviços"}</definedName>
    <definedName name="capa22" localSheetId="40" hidden="1">{#N/A,#N/A,TRUE,"Serviços"}</definedName>
    <definedName name="capa22" localSheetId="3" hidden="1">{#N/A,#N/A,TRUE,"Serviços"}</definedName>
    <definedName name="capa22" localSheetId="0" hidden="1">{#N/A,#N/A,TRUE,"Serviços"}</definedName>
    <definedName name="capa22" localSheetId="47" hidden="1">{#N/A,#N/A,TRUE,"Serviços"}</definedName>
    <definedName name="capa22" localSheetId="62" hidden="1">{#N/A,#N/A,TRUE,"Serviços"}</definedName>
    <definedName name="capa22" localSheetId="63" hidden="1">{#N/A,#N/A,TRUE,"Serviços"}</definedName>
    <definedName name="capa22" localSheetId="49" hidden="1">{#N/A,#N/A,TRUE,"Serviços"}</definedName>
    <definedName name="capa22" hidden="1">{#N/A,#N/A,TRUE,"Serviços"}</definedName>
    <definedName name="CAPAA" localSheetId="35" hidden="1">{#N/A,#N/A,TRUE,"Serviços"}</definedName>
    <definedName name="CAPAA" localSheetId="33" hidden="1">{#N/A,#N/A,TRUE,"Serviços"}</definedName>
    <definedName name="CAPAA" localSheetId="21" hidden="1">{#N/A,#N/A,TRUE,"Serviços"}</definedName>
    <definedName name="CAPAA" localSheetId="4" hidden="1">{#N/A,#N/A,TRUE,"Serviços"}</definedName>
    <definedName name="CAPAA" localSheetId="48" hidden="1">{#N/A,#N/A,TRUE,"Serviços"}</definedName>
    <definedName name="CAPAA" localSheetId="68" hidden="1">{#N/A,#N/A,TRUE,"Serviços"}</definedName>
    <definedName name="CAPAA" localSheetId="23" hidden="1">{#N/A,#N/A,TRUE,"Serviços"}</definedName>
    <definedName name="CAPAA" localSheetId="64" hidden="1">{#N/A,#N/A,TRUE,"Serviços"}</definedName>
    <definedName name="CAPAA" localSheetId="8" hidden="1">{#N/A,#N/A,TRUE,"Serviços"}</definedName>
    <definedName name="CAPAA" localSheetId="40" hidden="1">{#N/A,#N/A,TRUE,"Serviços"}</definedName>
    <definedName name="CAPAA" localSheetId="3" hidden="1">{#N/A,#N/A,TRUE,"Serviços"}</definedName>
    <definedName name="CAPAA" localSheetId="0" hidden="1">{#N/A,#N/A,TRUE,"Serviços"}</definedName>
    <definedName name="CAPAA" localSheetId="47" hidden="1">{#N/A,#N/A,TRUE,"Serviços"}</definedName>
    <definedName name="CAPAA" localSheetId="62" hidden="1">{#N/A,#N/A,TRUE,"Serviços"}</definedName>
    <definedName name="CAPAA" localSheetId="63" hidden="1">{#N/A,#N/A,TRUE,"Serviços"}</definedName>
    <definedName name="CAPAA" localSheetId="49" hidden="1">{#N/A,#N/A,TRUE,"Serviços"}</definedName>
    <definedName name="CAPAA" hidden="1">{#N/A,#N/A,TRUE,"Serviços"}</definedName>
    <definedName name="capacitação" localSheetId="48" hidden="1">{"'gráf jan00'!$A$1:$AK$41"}</definedName>
    <definedName name="capacitação" localSheetId="47" hidden="1">{"'gráf jan00'!$A$1:$AK$41"}</definedName>
    <definedName name="capacitação" localSheetId="49" hidden="1">{"'gráf jan00'!$A$1:$AK$41"}</definedName>
    <definedName name="capacitação" hidden="1">{"'gráf jan00'!$A$1:$AK$41"}</definedName>
    <definedName name="CAPTAÇÃ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LA" localSheetId="3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6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sh" localSheetId="4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4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localSheetId="49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UQ_ALTERADO" hidden="1">#REF!</definedName>
    <definedName name="CBV" localSheetId="48" hidden="1">{#N/A,#N/A,FALSE,"Plan1";#N/A,#N/A,FALSE,"Plan2"}</definedName>
    <definedName name="CBV" localSheetId="47" hidden="1">{#N/A,#N/A,FALSE,"Plan1";#N/A,#N/A,FALSE,"Plan2"}</definedName>
    <definedName name="CBV" localSheetId="49" hidden="1">{#N/A,#N/A,FALSE,"Plan1";#N/A,#N/A,FALSE,"Plan2"}</definedName>
    <definedName name="CBV" hidden="1">{#N/A,#N/A,FALSE,"Plan1";#N/A,#N/A,FALSE,"Plan2"}</definedName>
    <definedName name="CBWorkbookPriority" localSheetId="48" hidden="1">-568686334</definedName>
    <definedName name="CBWorkbookPriority" localSheetId="47" hidden="1">-568686334</definedName>
    <definedName name="CBWorkbookPriority" localSheetId="49" hidden="1">-568686334</definedName>
    <definedName name="CBWorkbookPriority" hidden="1">-568686334</definedName>
    <definedName name="CCC" localSheetId="35" hidden="1">{#N/A,#N/A,FALSE,"MO (2)"}</definedName>
    <definedName name="CCC" localSheetId="33" hidden="1">{#N/A,#N/A,FALSE,"MO (2)"}</definedName>
    <definedName name="CCC" localSheetId="21" hidden="1">{#N/A,#N/A,FALSE,"MO (2)"}</definedName>
    <definedName name="CCC" localSheetId="4" hidden="1">{#N/A,#N/A,FALSE,"MO (2)"}</definedName>
    <definedName name="CCC" localSheetId="48" hidden="1">{#N/A,#N/A,FALSE,"MO (2)"}</definedName>
    <definedName name="CCC" localSheetId="23" hidden="1">{#N/A,#N/A,FALSE,"MO (2)"}</definedName>
    <definedName name="CCC" localSheetId="64" hidden="1">{#N/A,#N/A,FALSE,"MO (2)"}</definedName>
    <definedName name="CCC" localSheetId="8" hidden="1">{#N/A,#N/A,FALSE,"MO (2)"}</definedName>
    <definedName name="CCC" localSheetId="40" hidden="1">{#N/A,#N/A,FALSE,"MO (2)"}</definedName>
    <definedName name="CCC" localSheetId="3" hidden="1">{#N/A,#N/A,FALSE,"MO (2)"}</definedName>
    <definedName name="CCC" localSheetId="0" hidden="1">{#N/A,#N/A,FALSE,"MO (2)"}</definedName>
    <definedName name="CCC" localSheetId="47" hidden="1">{#N/A,#N/A,FALSE,"MO (2)"}</definedName>
    <definedName name="CCC" localSheetId="62" hidden="1">{#N/A,#N/A,FALSE,"MO (2)"}</definedName>
    <definedName name="CCC" localSheetId="63" hidden="1">{#N/A,#N/A,FALSE,"MO (2)"}</definedName>
    <definedName name="CCC" localSheetId="49" hidden="1">{#N/A,#N/A,FALSE,"MO (2)"}</definedName>
    <definedName name="CCC" hidden="1">{#N/A,#N/A,FALSE,"MO (2)"}</definedName>
    <definedName name="ççç" localSheetId="48" hidden="1">{#N/A,#N/A,FALSE,"Plan1";#N/A,#N/A,FALSE,"Plan2"}</definedName>
    <definedName name="ççç" localSheetId="47" hidden="1">{#N/A,#N/A,FALSE,"Plan1";#N/A,#N/A,FALSE,"Plan2"}</definedName>
    <definedName name="ççç" localSheetId="49" hidden="1">{#N/A,#N/A,FALSE,"Plan1";#N/A,#N/A,FALSE,"Plan2"}</definedName>
    <definedName name="ççç" hidden="1">{#N/A,#N/A,FALSE,"Plan1";#N/A,#N/A,FALSE,"Plan2"}</definedName>
    <definedName name="ççç_1" localSheetId="48" hidden="1">{#N/A,#N/A,FALSE,"Plan1";#N/A,#N/A,FALSE,"Plan2"}</definedName>
    <definedName name="ççç_1" localSheetId="47" hidden="1">{#N/A,#N/A,FALSE,"Plan1";#N/A,#N/A,FALSE,"Plan2"}</definedName>
    <definedName name="ççç_1" localSheetId="49" hidden="1">{#N/A,#N/A,FALSE,"Plan1";#N/A,#N/A,FALSE,"Plan2"}</definedName>
    <definedName name="ççç_1" hidden="1">{#N/A,#N/A,FALSE,"Plan1";#N/A,#N/A,FALSE,"Plan2"}</definedName>
    <definedName name="cccc_1" localSheetId="48" hidden="1">{#N/A,#N/A,FALSE,"Plan1";#N/A,#N/A,FALSE,"Plan2"}</definedName>
    <definedName name="cccc_1" localSheetId="47" hidden="1">{#N/A,#N/A,FALSE,"Plan1";#N/A,#N/A,FALSE,"Plan2"}</definedName>
    <definedName name="cccc_1" localSheetId="49" hidden="1">{#N/A,#N/A,FALSE,"Plan1";#N/A,#N/A,FALSE,"Plan2"}</definedName>
    <definedName name="cccc_1" hidden="1">{#N/A,#N/A,FALSE,"Plan1";#N/A,#N/A,FALSE,"Plan2"}</definedName>
    <definedName name="CCCCC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" localSheetId="48" hidden="1">{"PARTE1",#N/A,FALSE,"Plan1"}</definedName>
    <definedName name="cccccc" localSheetId="47" hidden="1">{"PARTE1",#N/A,FALSE,"Plan1"}</definedName>
    <definedName name="cccccc" localSheetId="49" hidden="1">{"PARTE1",#N/A,FALSE,"Plan1"}</definedName>
    <definedName name="cccccc" hidden="1">{"PARTE1",#N/A,FALSE,"Plan1"}</definedName>
    <definedName name="ççççççç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ççççççç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ççççççç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ççççççç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ççççççç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ççççççç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ççççççç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ççççççç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" localSheetId="35" hidden="1">{#N/A,#N/A,FALSE,"Plan1"}</definedName>
    <definedName name="CCCCCCCC" localSheetId="33" hidden="1">{#N/A,#N/A,FALSE,"Plan1"}</definedName>
    <definedName name="CCCCCCCC" localSheetId="21" hidden="1">{#N/A,#N/A,FALSE,"Plan1"}</definedName>
    <definedName name="CCCCCCCC" localSheetId="4" hidden="1">{#N/A,#N/A,FALSE,"Plan1"}</definedName>
    <definedName name="CCCCCCCC" localSheetId="48" hidden="1">{#N/A,#N/A,FALSE,"Plan1"}</definedName>
    <definedName name="CCCCCCCC" localSheetId="68" hidden="1">{#N/A,#N/A,FALSE,"Plan1"}</definedName>
    <definedName name="CCCCCCCC" localSheetId="23" hidden="1">{#N/A,#N/A,FALSE,"Plan1"}</definedName>
    <definedName name="CCCCCCCC" localSheetId="64" hidden="1">{#N/A,#N/A,FALSE,"Plan1"}</definedName>
    <definedName name="CCCCCCCC" localSheetId="8" hidden="1">{#N/A,#N/A,FALSE,"Plan1"}</definedName>
    <definedName name="CCCCCCCC" localSheetId="40" hidden="1">{#N/A,#N/A,FALSE,"Plan1"}</definedName>
    <definedName name="CCCCCCCC" localSheetId="3" hidden="1">{#N/A,#N/A,FALSE,"Plan1"}</definedName>
    <definedName name="CCCCCCCC" localSheetId="0" hidden="1">{#N/A,#N/A,FALSE,"Plan1"}</definedName>
    <definedName name="CCCCCCCC" localSheetId="47" hidden="1">{#N/A,#N/A,FALSE,"Plan1"}</definedName>
    <definedName name="CCCCCCCC" localSheetId="62" hidden="1">{#N/A,#N/A,FALSE,"Plan1"}</definedName>
    <definedName name="CCCCCCCC" localSheetId="63" hidden="1">{#N/A,#N/A,FALSE,"Plan1"}</definedName>
    <definedName name="CCCCCCCC" localSheetId="49" hidden="1">{#N/A,#N/A,FALSE,"Plan1"}</definedName>
    <definedName name="CCCCCCCC" hidden="1">{#N/A,#N/A,FALSE,"Plan1"}</definedName>
    <definedName name="cccccccc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c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cch" hidden="1">#N/A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db" localSheetId="48" hidden="1">{"PARTE1",#N/A,FALSE,"Plan1"}</definedName>
    <definedName name="cdb" localSheetId="47" hidden="1">{"PARTE1",#N/A,FALSE,"Plan1"}</definedName>
    <definedName name="cdb" localSheetId="49" hidden="1">{"PARTE1",#N/A,FALSE,"Plan1"}</definedName>
    <definedName name="cdb" hidden="1">{"PARTE1",#N/A,FALSE,"Plan1"}</definedName>
    <definedName name="cdcdc" hidden="1">1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c" localSheetId="48" hidden="1">{#N/A,#N/A,FALSE,"FFCXOUT3"}</definedName>
    <definedName name="cdsc" localSheetId="47" hidden="1">{#N/A,#N/A,FALSE,"FFCXOUT3"}</definedName>
    <definedName name="cdsc" localSheetId="49" hidden="1">{#N/A,#N/A,FALSE,"FFCXOUT3"}</definedName>
    <definedName name="cdsc" hidden="1">{#N/A,#N/A,FALSE,"FFCXOUT3"}</definedName>
    <definedName name="Change" hidden="1">#REF!</definedName>
    <definedName name="Change2" hidden="1">#REF!</definedName>
    <definedName name="Change3" hidden="1">#REF!</definedName>
    <definedName name="Change4" hidden="1">#REF!</definedName>
    <definedName name="ChangeRange" hidden="1">#REF!</definedName>
    <definedName name="ChangeRange2" hidden="1">#REF!</definedName>
    <definedName name="charles" localSheetId="35" hidden="1">{"'gráf jan00'!$A$1:$AK$41"}</definedName>
    <definedName name="charles" localSheetId="33" hidden="1">{"'gráf jan00'!$A$1:$AK$41"}</definedName>
    <definedName name="charles" localSheetId="48" hidden="1">{"'gráf jan00'!$A$1:$AK$41"}</definedName>
    <definedName name="charles" localSheetId="23" hidden="1">{"'gráf jan00'!$A$1:$AK$41"}</definedName>
    <definedName name="charles" localSheetId="8" hidden="1">{"'gráf jan00'!$A$1:$AK$41"}</definedName>
    <definedName name="charles" localSheetId="3" hidden="1">{"'gráf jan00'!$A$1:$AK$41"}</definedName>
    <definedName name="charles" localSheetId="0" hidden="1">{"'gráf jan00'!$A$1:$AK$41"}</definedName>
    <definedName name="charles" localSheetId="47" hidden="1">{"'gráf jan00'!$A$1:$AK$41"}</definedName>
    <definedName name="charles" localSheetId="49" hidden="1">{"'gráf jan00'!$A$1:$AK$41"}</definedName>
    <definedName name="charles" hidden="1">{"'gráf jan00'!$A$1:$AK$41"}</definedName>
    <definedName name="Chave" localSheetId="21" hidden="1">#REF!</definedName>
    <definedName name="Chave" localSheetId="5" hidden="1">#REF!</definedName>
    <definedName name="Chave" localSheetId="48" hidden="1">#REF!</definedName>
    <definedName name="Chave" localSheetId="68" hidden="1">#REF!</definedName>
    <definedName name="Chave" localSheetId="29" hidden="1">#REF!</definedName>
    <definedName name="Chave" localSheetId="55" hidden="1">#REF!</definedName>
    <definedName name="Chave" localSheetId="62" hidden="1">#REF!</definedName>
    <definedName name="Chave" hidden="1">#REF!</definedName>
    <definedName name="CHAVE02" hidden="1">#REF!</definedName>
    <definedName name="Chave1" localSheetId="21" hidden="1">#REF!</definedName>
    <definedName name="Chave1" localSheetId="4" hidden="1">#REF!</definedName>
    <definedName name="Chave1" localSheetId="5" hidden="1">#REF!</definedName>
    <definedName name="Chave1" localSheetId="48" hidden="1">#REF!</definedName>
    <definedName name="Chave1" localSheetId="68" hidden="1">#REF!</definedName>
    <definedName name="Chave1" localSheetId="29" hidden="1">#REF!</definedName>
    <definedName name="Chave1" localSheetId="55" hidden="1">#REF!</definedName>
    <definedName name="Chave1" localSheetId="62" hidden="1">#REF!</definedName>
    <definedName name="Chave1" hidden="1">#REF!</definedName>
    <definedName name="CHAVE85" hidden="1">MAX(LEN(#REF!))</definedName>
    <definedName name="CHECKSSO_OUT" localSheetId="35" hidden="1">{"'Quadro'!$A$4:$BG$78"}</definedName>
    <definedName name="CHECKSSO_OUT" localSheetId="33" hidden="1">{"'Quadro'!$A$4:$BG$78"}</definedName>
    <definedName name="CHECKSSO_OUT" localSheetId="48" hidden="1">{"'Quadro'!$A$4:$BG$78"}</definedName>
    <definedName name="CHECKSSO_OUT" localSheetId="23" hidden="1">{"'Quadro'!$A$4:$BG$78"}</definedName>
    <definedName name="CHECKSSO_OUT" localSheetId="8" hidden="1">{"'Quadro'!$A$4:$BG$78"}</definedName>
    <definedName name="CHECKSSO_OUT" localSheetId="3" hidden="1">{"'Quadro'!$A$4:$BG$78"}</definedName>
    <definedName name="CHECKSSO_OUT" localSheetId="0" hidden="1">{"'Quadro'!$A$4:$BG$78"}</definedName>
    <definedName name="CHECKSSO_OUT" localSheetId="47" hidden="1">{"'Quadro'!$A$4:$BG$78"}</definedName>
    <definedName name="CHECKSSO_OUT" localSheetId="49" hidden="1">{"'Quadro'!$A$4:$BG$78"}</definedName>
    <definedName name="CHECKSSO_OUT" hidden="1">{"'Quadro'!$A$4:$BG$78"}</definedName>
    <definedName name="chop" localSheetId="48" hidden="1">{"Pèrdues i Guanys analític.Català",#N/A,FALSE,"Català";"Pèrdues i G. analític.castellà",#N/A,FALSE,"Castellà"}</definedName>
    <definedName name="chop" localSheetId="47" hidden="1">{"Pèrdues i Guanys analític.Català",#N/A,FALSE,"Català";"Pèrdues i G. analític.castellà",#N/A,FALSE,"Castellà"}</definedName>
    <definedName name="chop" localSheetId="49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clone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n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iclos" localSheetId="35" hidden="1">{"'RR'!$A$2:$E$81"}</definedName>
    <definedName name="ciclos" localSheetId="33" hidden="1">{"'RR'!$A$2:$E$81"}</definedName>
    <definedName name="ciclos" localSheetId="48" hidden="1">{"'RR'!$A$2:$E$81"}</definedName>
    <definedName name="ciclos" localSheetId="23" hidden="1">{"'RR'!$A$2:$E$81"}</definedName>
    <definedName name="ciclos" localSheetId="8" hidden="1">{"'RR'!$A$2:$E$81"}</definedName>
    <definedName name="ciclos" localSheetId="3" hidden="1">{"'RR'!$A$2:$E$81"}</definedName>
    <definedName name="ciclos" localSheetId="0" hidden="1">{"'RR'!$A$2:$E$81"}</definedName>
    <definedName name="ciclos" localSheetId="47" hidden="1">{"'RR'!$A$2:$E$81"}</definedName>
    <definedName name="ciclos" localSheetId="49" hidden="1">{"'RR'!$A$2:$E$81"}</definedName>
    <definedName name="ciclos" hidden="1">{"'RR'!$A$2:$E$81"}</definedName>
    <definedName name="cida" localSheetId="48" hidden="1">{#N/A,#N/A,FALSE,"PCOL"}</definedName>
    <definedName name="cida" localSheetId="47" hidden="1">{#N/A,#N/A,FALSE,"PCOL"}</definedName>
    <definedName name="cida" localSheetId="49" hidden="1">{#N/A,#N/A,FALSE,"PCOL"}</definedName>
    <definedName name="cida" hidden="1">{#N/A,#N/A,FALSE,"PCOL"}</definedName>
    <definedName name="CIQWBGuid" hidden="1">"0108310c-234f-41fc-8adf-68da60ff1884"</definedName>
    <definedName name="circularização" hidden="1">"AS2DocumentBrowse"</definedName>
    <definedName name="çl" localSheetId="35" hidden="1">{#N/A,#N/A,FALSE,"MO (2)"}</definedName>
    <definedName name="çl" localSheetId="33" hidden="1">{#N/A,#N/A,FALSE,"MO (2)"}</definedName>
    <definedName name="çl" localSheetId="21" hidden="1">{#N/A,#N/A,FALSE,"MO (2)"}</definedName>
    <definedName name="çl" localSheetId="4" hidden="1">{#N/A,#N/A,FALSE,"MO (2)"}</definedName>
    <definedName name="çl" localSheetId="68" hidden="1">{#N/A,#N/A,FALSE,"MO (2)"}</definedName>
    <definedName name="çl" localSheetId="23" hidden="1">{#N/A,#N/A,FALSE,"MO (2)"}</definedName>
    <definedName name="çl" localSheetId="8" hidden="1">{#N/A,#N/A,FALSE,"MO (2)"}</definedName>
    <definedName name="çl" localSheetId="40" hidden="1">{#N/A,#N/A,FALSE,"MO (2)"}</definedName>
    <definedName name="çl" localSheetId="0" hidden="1">{#N/A,#N/A,FALSE,"MO (2)"}</definedName>
    <definedName name="çl" hidden="1">{#N/A,#N/A,FALSE,"MO (2)"}</definedName>
    <definedName name="Clas" localSheetId="21" hidden="1">MAX(LEN(#REF!))</definedName>
    <definedName name="Clas" localSheetId="5" hidden="1">MAX(LEN(#REF!))</definedName>
    <definedName name="Clas" localSheetId="48" hidden="1">MAX(LEN(#REF!))</definedName>
    <definedName name="Clas" localSheetId="29" hidden="1">MAX(LEN(#REF!))</definedName>
    <definedName name="Clas" localSheetId="55" hidden="1">MAX(LEN(#REF!))</definedName>
    <definedName name="Clas" localSheetId="62" hidden="1">MAX(LEN(#REF!))</definedName>
    <definedName name="Clas" hidden="1">MAX(LEN(#REF!))</definedName>
    <definedName name="Clas_1" localSheetId="21" hidden="1">MAX(LEN(#REF!))</definedName>
    <definedName name="Clas_1" localSheetId="5" hidden="1">MAX(LEN(#REF!))</definedName>
    <definedName name="Clas_1" localSheetId="29" hidden="1">MAX(LEN(#REF!))</definedName>
    <definedName name="Clas_1" localSheetId="62" hidden="1">MAX(LEN(#REF!))</definedName>
    <definedName name="Clas_1" hidden="1">MAX(LEN(#REF!))</definedName>
    <definedName name="classificação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ssificação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laudio" localSheetId="48" hidden="1">{"'gráf jan00'!$A$1:$AK$41"}</definedName>
    <definedName name="claudio" localSheetId="47" hidden="1">{"'gráf jan00'!$A$1:$AK$41"}</definedName>
    <definedName name="claudio" localSheetId="49" hidden="1">{"'gráf jan00'!$A$1:$AK$41"}</definedName>
    <definedName name="claudio" hidden="1">{"'gráf jan00'!$A$1:$AK$41"}</definedName>
    <definedName name="çlçl" localSheetId="35" hidden="1">{"'Quadro'!$A$4:$BG$78"}</definedName>
    <definedName name="çlçl" localSheetId="33" hidden="1">{"'Quadro'!$A$4:$BG$78"}</definedName>
    <definedName name="çlçl" localSheetId="48" hidden="1">{"'Quadro'!$A$4:$BG$78"}</definedName>
    <definedName name="çlçl" localSheetId="23" hidden="1">{"'Quadro'!$A$4:$BG$78"}</definedName>
    <definedName name="çlçl" localSheetId="8" hidden="1">{"'Quadro'!$A$4:$BG$78"}</definedName>
    <definedName name="çlçl" localSheetId="3" hidden="1">{"'Quadro'!$A$4:$BG$78"}</definedName>
    <definedName name="çlçl" localSheetId="0" hidden="1">{"'Quadro'!$A$4:$BG$78"}</definedName>
    <definedName name="çlçl" localSheetId="47" hidden="1">{"'Quadro'!$A$4:$BG$78"}</definedName>
    <definedName name="çlçl" localSheetId="49" hidden="1">{"'Quadro'!$A$4:$BG$78"}</definedName>
    <definedName name="çlçl" hidden="1">{"'Quadro'!$A$4:$BG$78"}</definedName>
    <definedName name="Cliente" hidden="1">""</definedName>
    <definedName name="Cls" hidden="1">#N/A</definedName>
    <definedName name="CMC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nefjkcn" localSheetId="48" hidden="1">{#N/A,#N/A,FALSE,"Aging Summary";#N/A,#N/A,FALSE,"Ratio Analysis";#N/A,#N/A,FALSE,"Test 120 Day Accts";#N/A,#N/A,FALSE,"Tickmarks"}</definedName>
    <definedName name="cnefjkcn" localSheetId="47" hidden="1">{#N/A,#N/A,FALSE,"Aging Summary";#N/A,#N/A,FALSE,"Ratio Analysis";#N/A,#N/A,FALSE,"Test 120 Day Accts";#N/A,#N/A,FALSE,"Tickmarks"}</definedName>
    <definedName name="cnefjkcn" localSheetId="49" hidden="1">{#N/A,#N/A,FALSE,"Aging Summary";#N/A,#N/A,FALSE,"Ratio Analysis";#N/A,#N/A,FALSE,"Test 120 Day Accts";#N/A,#N/A,FALSE,"Tickmarks"}</definedName>
    <definedName name="cnefjkcn" hidden="1">{#N/A,#N/A,FALSE,"Aging Summary";#N/A,#N/A,FALSE,"Ratio Analysis";#N/A,#N/A,FALSE,"Test 120 Day Accts";#N/A,#N/A,FALSE,"Tickmarks"}</definedName>
    <definedName name="Cobra" localSheetId="48" hidden="1">{#N/A,#N/A,FALSE,"PCOL"}</definedName>
    <definedName name="Cobra" localSheetId="47" hidden="1">{#N/A,#N/A,FALSE,"PCOL"}</definedName>
    <definedName name="Cobra" localSheetId="49" hidden="1">{#N/A,#N/A,FALSE,"PCOL"}</definedName>
    <definedName name="Cobra" hidden="1">{#N/A,#N/A,FALSE,"PCOL"}</definedName>
    <definedName name="Cobre" localSheetId="48" hidden="1">{"'CptDifn'!$AA$32:$AG$32"}</definedName>
    <definedName name="Cobre" localSheetId="47" hidden="1">{"'CptDifn'!$AA$32:$AG$32"}</definedName>
    <definedName name="Cobre" localSheetId="49" hidden="1">{"'CptDifn'!$AA$32:$AG$32"}</definedName>
    <definedName name="Cobre" hidden="1">{"'CptDifn'!$AA$32:$AG$32"}</definedName>
    <definedName name="Cod" localSheetId="21" hidden="1">#REF!</definedName>
    <definedName name="Cod" localSheetId="4" hidden="1">#REF!</definedName>
    <definedName name="Cod" localSheetId="5" hidden="1">#REF!</definedName>
    <definedName name="Cod" localSheetId="48" hidden="1">#REF!</definedName>
    <definedName name="Cod" localSheetId="68" hidden="1">#REF!</definedName>
    <definedName name="Cod" localSheetId="29" hidden="1">#REF!</definedName>
    <definedName name="Cod" hidden="1">#REF!</definedName>
    <definedName name="Codigo" localSheetId="21" hidden="1">#REF!</definedName>
    <definedName name="Codigo" localSheetId="5" hidden="1">#REF!</definedName>
    <definedName name="Codigo" localSheetId="48" hidden="1">#REF!</definedName>
    <definedName name="Codigo" localSheetId="68" hidden="1">#REF!</definedName>
    <definedName name="Codigo" localSheetId="29" hidden="1">#REF!</definedName>
    <definedName name="Codigo" localSheetId="55" hidden="1">#REF!</definedName>
    <definedName name="Codigo" localSheetId="62" hidden="1">#REF!</definedName>
    <definedName name="Codigo" hidden="1">#REF!</definedName>
    <definedName name="cofi" hidden="1">15</definedName>
    <definedName name="Coluna" localSheetId="21" hidden="1">#REF!</definedName>
    <definedName name="Coluna" localSheetId="4" hidden="1">#REF!</definedName>
    <definedName name="Coluna" localSheetId="5" hidden="1">#REF!</definedName>
    <definedName name="Coluna" localSheetId="48" hidden="1">#REF!</definedName>
    <definedName name="Coluna" localSheetId="68" hidden="1">#REF!</definedName>
    <definedName name="Coluna" localSheetId="29" hidden="1">#REF!</definedName>
    <definedName name="Coluna" localSheetId="55" hidden="1">#REF!</definedName>
    <definedName name="Coluna" localSheetId="62" hidden="1">#REF!</definedName>
    <definedName name="Coluna" hidden="1">#REF!</definedName>
    <definedName name="Comp" localSheetId="21" hidden="1">#REF!</definedName>
    <definedName name="Comp" localSheetId="4" hidden="1">#REF!</definedName>
    <definedName name="Comp" localSheetId="5" hidden="1">#REF!</definedName>
    <definedName name="Comp" localSheetId="48" hidden="1">#REF!</definedName>
    <definedName name="Comp" localSheetId="68" hidden="1">#REF!</definedName>
    <definedName name="Comp" localSheetId="29" hidden="1">#REF!</definedName>
    <definedName name="Comp" localSheetId="55" hidden="1">#REF!</definedName>
    <definedName name="Comp" localSheetId="62" hidden="1">#REF!</definedName>
    <definedName name="Comp" hidden="1">#REF!</definedName>
    <definedName name="COMP.CBUQ2" localSheetId="23" hidden="1">SUM(IF(#REF! =#REF!,(#REF!)*(#REF!="EQ")))</definedName>
    <definedName name="COMP.CBUQ2" localSheetId="55" hidden="1">SUM(IF(#REF! =#REF!,(#REF!)*(#REF!="EQ")))</definedName>
    <definedName name="COMP.CBUQ2" localSheetId="47" hidden="1">SUM(IF(#REF! =#REF!,(#REF!)*(#REF!="EQ")))</definedName>
    <definedName name="COMP.CBUQ2" localSheetId="62" hidden="1">SUM(IF(#REF! =#REF!,(#REF!)*(#REF!="EQ")))</definedName>
    <definedName name="COMP.CBUQ2" localSheetId="49" hidden="1">SUM(IF(#REF! =#REF!,(#REF!)*(#REF!="EQ")))</definedName>
    <definedName name="COMP.CBUQ2" hidden="1">SUM(IF(#REF! =#REF!,(#REF!)*(#REF!="EQ")))</definedName>
    <definedName name="CONCEL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48" hidden="1">{"'CptDifn'!$AA$32:$AG$32"}</definedName>
    <definedName name="Concentrado_Cobre" localSheetId="47" hidden="1">{"'CptDifn'!$AA$32:$AG$32"}</definedName>
    <definedName name="Concentrado_Cobre" localSheetId="49" hidden="1">{"'CptDifn'!$AA$32:$AG$32"}</definedName>
    <definedName name="Concentrado_Cobre" hidden="1">{"'CptDifn'!$AA$32:$AG$32"}</definedName>
    <definedName name="concorrentes" localSheetId="35" hidden="1">{#N/A,#N/A,FALSE,"Cronograma";#N/A,#N/A,FALSE,"Cronogr. 2"}</definedName>
    <definedName name="concorrentes" localSheetId="33" hidden="1">{#N/A,#N/A,FALSE,"Cronograma";#N/A,#N/A,FALSE,"Cronogr. 2"}</definedName>
    <definedName name="concorrentes" localSheetId="48" hidden="1">{#N/A,#N/A,FALSE,"Cronograma";#N/A,#N/A,FALSE,"Cronogr. 2"}</definedName>
    <definedName name="concorrentes" localSheetId="23" hidden="1">{#N/A,#N/A,FALSE,"Cronograma";#N/A,#N/A,FALSE,"Cronogr. 2"}</definedName>
    <definedName name="concorrentes" localSheetId="8" hidden="1">{#N/A,#N/A,FALSE,"Cronograma";#N/A,#N/A,FALSE,"Cronogr. 2"}</definedName>
    <definedName name="concorrentes" localSheetId="3" hidden="1">{#N/A,#N/A,FALSE,"Cronograma";#N/A,#N/A,FALSE,"Cronogr. 2"}</definedName>
    <definedName name="concorrentes" localSheetId="0" hidden="1">{#N/A,#N/A,FALSE,"Cronograma";#N/A,#N/A,FALSE,"Cronogr. 2"}</definedName>
    <definedName name="concorrentes" localSheetId="47" hidden="1">{#N/A,#N/A,FALSE,"Cronograma";#N/A,#N/A,FALSE,"Cronogr. 2"}</definedName>
    <definedName name="concorrentes" localSheetId="49" hidden="1">{#N/A,#N/A,FALSE,"Cronograma";#N/A,#N/A,FALSE,"Cronogr. 2"}</definedName>
    <definedName name="concorrentes" hidden="1">{#N/A,#N/A,FALSE,"Cronograma";#N/A,#N/A,FALSE,"Cronogr. 2"}</definedName>
    <definedName name="CONT02092000.4" localSheetId="48" hidden="1">{#N/A,#N/A,FALSE,"1321";#N/A,#N/A,FALSE,"1324";#N/A,#N/A,FALSE,"1333";#N/A,#N/A,FALSE,"1371"}</definedName>
    <definedName name="CONT02092000.4" localSheetId="47" hidden="1">{#N/A,#N/A,FALSE,"1321";#N/A,#N/A,FALSE,"1324";#N/A,#N/A,FALSE,"1333";#N/A,#N/A,FALSE,"1371"}</definedName>
    <definedName name="CONT02092000.4" localSheetId="49" hidden="1">{#N/A,#N/A,FALSE,"1321";#N/A,#N/A,FALSE,"1324";#N/A,#N/A,FALSE,"1333";#N/A,#N/A,FALSE,"1371"}</definedName>
    <definedName name="CONT02092000.4" hidden="1">{#N/A,#N/A,FALSE,"1321";#N/A,#N/A,FALSE,"1324";#N/A,#N/A,FALSE,"1333";#N/A,#N/A,FALSE,"1371"}</definedName>
    <definedName name="controle" localSheetId="35" hidden="1">{"'Plan1 (2)'!$A$5:$F$63"}</definedName>
    <definedName name="controle" localSheetId="33" hidden="1">{"'Plan1 (2)'!$A$5:$F$63"}</definedName>
    <definedName name="controle" localSheetId="21" hidden="1">{"'Plan1 (2)'!$A$5:$F$63"}</definedName>
    <definedName name="controle" localSheetId="4" hidden="1">{"'Plan1 (2)'!$A$5:$F$63"}</definedName>
    <definedName name="controle" localSheetId="48" hidden="1">{"'Plan1 (2)'!$A$5:$F$63"}</definedName>
    <definedName name="controle" localSheetId="68" hidden="1">{"'Plan1 (2)'!$A$5:$F$63"}</definedName>
    <definedName name="controle" localSheetId="23" hidden="1">{"'Plan1 (2)'!$A$5:$F$63"}</definedName>
    <definedName name="controle" localSheetId="64" hidden="1">{"'Plan1 (2)'!$A$5:$F$63"}</definedName>
    <definedName name="controle" localSheetId="8" hidden="1">{"'Plan1 (2)'!$A$5:$F$63"}</definedName>
    <definedName name="controle" localSheetId="40" hidden="1">{"'Plan1 (2)'!$A$5:$F$63"}</definedName>
    <definedName name="controle" localSheetId="3" hidden="1">{"'Plan1 (2)'!$A$5:$F$63"}</definedName>
    <definedName name="controle" localSheetId="0" hidden="1">{"'Plan1 (2)'!$A$5:$F$63"}</definedName>
    <definedName name="controle" localSheetId="47" hidden="1">{"'Plan1 (2)'!$A$5:$F$63"}</definedName>
    <definedName name="controle" localSheetId="62" hidden="1">{"'Plan1 (2)'!$A$5:$F$63"}</definedName>
    <definedName name="controle" localSheetId="63" hidden="1">{"'Plan1 (2)'!$A$5:$F$63"}</definedName>
    <definedName name="controle" localSheetId="49" hidden="1">{"'Plan1 (2)'!$A$5:$F$63"}</definedName>
    <definedName name="controle" hidden="1">{"'Plan1 (2)'!$A$5:$F$63"}</definedName>
    <definedName name="COONSUMO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 localSheetId="48" hidden="1">{#N/A,#N/A,FALSE,"PCOL"}</definedName>
    <definedName name="Copia" localSheetId="47" hidden="1">{#N/A,#N/A,FALSE,"PCOL"}</definedName>
    <definedName name="Copia" localSheetId="49" hidden="1">{#N/A,#N/A,FALSE,"PCOL"}</definedName>
    <definedName name="Copia" hidden="1">{#N/A,#N/A,FALSE,"PCOL"}</definedName>
    <definedName name="copiaranch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localSheetId="48" hidden="1">{"'gráf jan00'!$A$1:$AK$41"}</definedName>
    <definedName name="cor" localSheetId="47" hidden="1">{"'gráf jan00'!$A$1:$AK$41"}</definedName>
    <definedName name="cor" localSheetId="49" hidden="1">{"'gráf jan00'!$A$1:$AK$41"}</definedName>
    <definedName name="cor" hidden="1">{"'gráf jan00'!$A$1:$AK$41"}</definedName>
    <definedName name="CpuAux" localSheetId="21" hidden="1">#REF!</definedName>
    <definedName name="CpuAux" localSheetId="4" hidden="1">#REF!</definedName>
    <definedName name="CpuAux" localSheetId="5" hidden="1">#REF!</definedName>
    <definedName name="CpuAux" localSheetId="48" hidden="1">#REF!</definedName>
    <definedName name="CpuAux" localSheetId="68" hidden="1">#REF!</definedName>
    <definedName name="CpuAux" localSheetId="29" hidden="1">#REF!</definedName>
    <definedName name="CpuAux" localSheetId="55" hidden="1">#REF!</definedName>
    <definedName name="CpuAux" localSheetId="62" hidden="1">#REF!</definedName>
    <definedName name="CpuAux" hidden="1">#REF!</definedName>
    <definedName name="CPUs" localSheetId="21" hidden="1">#REF!</definedName>
    <definedName name="CPUs" localSheetId="4" hidden="1">#REF!</definedName>
    <definedName name="CPUs" localSheetId="5" hidden="1">#REF!</definedName>
    <definedName name="CPUs" localSheetId="48" hidden="1">#REF!</definedName>
    <definedName name="CPUs" localSheetId="68" hidden="1">#REF!</definedName>
    <definedName name="CPUs" localSheetId="29" hidden="1">#REF!</definedName>
    <definedName name="CPUs" localSheetId="55" hidden="1">#REF!</definedName>
    <definedName name="CPUs" localSheetId="62" hidden="1">#REF!</definedName>
    <definedName name="CPUs" hidden="1">#REF!</definedName>
    <definedName name="CRIT" localSheetId="21" hidden="1">#REF!</definedName>
    <definedName name="CRIT" localSheetId="4" hidden="1">#REF!</definedName>
    <definedName name="CRIT" localSheetId="5" hidden="1">#REF!</definedName>
    <definedName name="CRIT" localSheetId="48" hidden="1">#REF!</definedName>
    <definedName name="CRIT" localSheetId="68" hidden="1">#REF!</definedName>
    <definedName name="CRIT" localSheetId="29" hidden="1">#REF!</definedName>
    <definedName name="CRIT" localSheetId="55" hidden="1">#REF!</definedName>
    <definedName name="CRIT" localSheetId="62" hidden="1">#REF!</definedName>
    <definedName name="CRIT" hidden="1">#REF!</definedName>
    <definedName name="_xlnm.Criteria" localSheetId="21" hidden="1">#REF!</definedName>
    <definedName name="_xlnm.Criteria" localSheetId="4" hidden="1">#REF!</definedName>
    <definedName name="_xlnm.Criteria" localSheetId="5" hidden="1">#REF!</definedName>
    <definedName name="_xlnm.Criteria" localSheetId="48" hidden="1">#REF!</definedName>
    <definedName name="_xlnm.Criteria" localSheetId="68" hidden="1">#REF!</definedName>
    <definedName name="_xlnm.Criteria" localSheetId="29" hidden="1">#REF!</definedName>
    <definedName name="_xlnm.Criteria" hidden="1">#REF!</definedName>
    <definedName name="CRM" localSheetId="48" hidden="1">{#N/A,#N/A,FALSE,"ANEXO3 99 ERA";#N/A,#N/A,FALSE,"ANEXO3 99 UBÁ2";#N/A,#N/A,FALSE,"ANEXO3 99 DTU";#N/A,#N/A,FALSE,"ANEXO3 99 RDR";#N/A,#N/A,FALSE,"ANEXO3 99 UBÁ4";#N/A,#N/A,FALSE,"ANEXO3 99 UBÁ6"}</definedName>
    <definedName name="CRM" localSheetId="47" hidden="1">{#N/A,#N/A,FALSE,"ANEXO3 99 ERA";#N/A,#N/A,FALSE,"ANEXO3 99 UBÁ2";#N/A,#N/A,FALSE,"ANEXO3 99 DTU";#N/A,#N/A,FALSE,"ANEXO3 99 RDR";#N/A,#N/A,FALSE,"ANEXO3 99 UBÁ4";#N/A,#N/A,FALSE,"ANEXO3 99 UBÁ6"}</definedName>
    <definedName name="CRM" localSheetId="49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" localSheetId="35" hidden="1">{#N/A,#N/A,FALSE,"MO (2)"}</definedName>
    <definedName name="CRO" localSheetId="33" hidden="1">{#N/A,#N/A,FALSE,"MO (2)"}</definedName>
    <definedName name="CRO" localSheetId="21" hidden="1">{#N/A,#N/A,FALSE,"MO (2)"}</definedName>
    <definedName name="CRO" localSheetId="4" hidden="1">{#N/A,#N/A,FALSE,"MO (2)"}</definedName>
    <definedName name="CRO" localSheetId="48" hidden="1">{#N/A,#N/A,FALSE,"MO (2)"}</definedName>
    <definedName name="CRO" localSheetId="68" hidden="1">{#N/A,#N/A,FALSE,"MO (2)"}</definedName>
    <definedName name="CRO" localSheetId="23" hidden="1">{#N/A,#N/A,FALSE,"MO (2)"}</definedName>
    <definedName name="CRO" localSheetId="64" hidden="1">{#N/A,#N/A,FALSE,"MO (2)"}</definedName>
    <definedName name="CRO" localSheetId="8" hidden="1">{#N/A,#N/A,FALSE,"MO (2)"}</definedName>
    <definedName name="CRO" localSheetId="40" hidden="1">{#N/A,#N/A,FALSE,"MO (2)"}</definedName>
    <definedName name="CRO" localSheetId="3" hidden="1">{#N/A,#N/A,FALSE,"MO (2)"}</definedName>
    <definedName name="CRO" localSheetId="0" hidden="1">{#N/A,#N/A,FALSE,"MO (2)"}</definedName>
    <definedName name="CRO" localSheetId="47" hidden="1">{#N/A,#N/A,FALSE,"MO (2)"}</definedName>
    <definedName name="CRO" localSheetId="62" hidden="1">{#N/A,#N/A,FALSE,"MO (2)"}</definedName>
    <definedName name="CRO" localSheetId="63" hidden="1">{#N/A,#N/A,FALSE,"MO (2)"}</definedName>
    <definedName name="CRO" localSheetId="49" hidden="1">{#N/A,#N/A,FALSE,"MO (2)"}</definedName>
    <definedName name="CRO" hidden="1">{#N/A,#N/A,FALSE,"MO (2)"}</definedName>
    <definedName name="Cron" localSheetId="35" hidden="1">{#N/A,#N/A,FALSE,"MO (2)"}</definedName>
    <definedName name="Cron" localSheetId="33" hidden="1">{#N/A,#N/A,FALSE,"MO (2)"}</definedName>
    <definedName name="Cron" localSheetId="21" hidden="1">{#N/A,#N/A,FALSE,"MO (2)"}</definedName>
    <definedName name="Cron" localSheetId="4" hidden="1">{#N/A,#N/A,FALSE,"MO (2)"}</definedName>
    <definedName name="Cron" localSheetId="48" hidden="1">{#N/A,#N/A,FALSE,"MO (2)"}</definedName>
    <definedName name="Cron" localSheetId="45" hidden="1">{#N/A,#N/A,FALSE,"MO (2)"}</definedName>
    <definedName name="Cron" localSheetId="68" hidden="1">{#N/A,#N/A,FALSE,"MO (2)"}</definedName>
    <definedName name="Cron" localSheetId="23" hidden="1">{#N/A,#N/A,FALSE,"MO (2)"}</definedName>
    <definedName name="Cron" localSheetId="64" hidden="1">{#N/A,#N/A,FALSE,"MO (2)"}</definedName>
    <definedName name="Cron" localSheetId="8" hidden="1">{#N/A,#N/A,FALSE,"MO (2)"}</definedName>
    <definedName name="Cron" localSheetId="40" hidden="1">{#N/A,#N/A,FALSE,"MO (2)"}</definedName>
    <definedName name="Cron" localSheetId="55" hidden="1">{#N/A,#N/A,FALSE,"MO (2)"}</definedName>
    <definedName name="Cron" localSheetId="3" hidden="1">{#N/A,#N/A,FALSE,"MO (2)"}</definedName>
    <definedName name="Cron" localSheetId="0" hidden="1">{#N/A,#N/A,FALSE,"MO (2)"}</definedName>
    <definedName name="Cron" localSheetId="47" hidden="1">{#N/A,#N/A,FALSE,"MO (2)"}</definedName>
    <definedName name="Cron" localSheetId="62" hidden="1">{#N/A,#N/A,FALSE,"MO (2)"}</definedName>
    <definedName name="Cron" localSheetId="63" hidden="1">{#N/A,#N/A,FALSE,"MO (2)"}</definedName>
    <definedName name="Cron" localSheetId="49" hidden="1">{#N/A,#N/A,FALSE,"MO (2)"}</definedName>
    <definedName name="Cron" hidden="1">{#N/A,#N/A,FALSE,"MO (2)"}</definedName>
    <definedName name="Cron_1" localSheetId="35" hidden="1">{#N/A,#N/A,FALSE,"MO (2)"}</definedName>
    <definedName name="Cron_1" localSheetId="33" hidden="1">{#N/A,#N/A,FALSE,"MO (2)"}</definedName>
    <definedName name="Cron_1" localSheetId="21" hidden="1">{#N/A,#N/A,FALSE,"MO (2)"}</definedName>
    <definedName name="Cron_1" localSheetId="4" hidden="1">{#N/A,#N/A,FALSE,"MO (2)"}</definedName>
    <definedName name="Cron_1" localSheetId="48" hidden="1">{#N/A,#N/A,FALSE,"MO (2)"}</definedName>
    <definedName name="Cron_1" localSheetId="45" hidden="1">{#N/A,#N/A,FALSE,"MO (2)"}</definedName>
    <definedName name="Cron_1" localSheetId="23" hidden="1">{#N/A,#N/A,FALSE,"MO (2)"}</definedName>
    <definedName name="Cron_1" localSheetId="64" hidden="1">{#N/A,#N/A,FALSE,"MO (2)"}</definedName>
    <definedName name="Cron_1" localSheetId="8" hidden="1">{#N/A,#N/A,FALSE,"MO (2)"}</definedName>
    <definedName name="Cron_1" localSheetId="40" hidden="1">{#N/A,#N/A,FALSE,"MO (2)"}</definedName>
    <definedName name="Cron_1" localSheetId="55" hidden="1">{#N/A,#N/A,FALSE,"MO (2)"}</definedName>
    <definedName name="Cron_1" localSheetId="3" hidden="1">{#N/A,#N/A,FALSE,"MO (2)"}</definedName>
    <definedName name="Cron_1" localSheetId="0" hidden="1">{#N/A,#N/A,FALSE,"MO (2)"}</definedName>
    <definedName name="Cron_1" localSheetId="47" hidden="1">{#N/A,#N/A,FALSE,"MO (2)"}</definedName>
    <definedName name="Cron_1" localSheetId="62" hidden="1">{#N/A,#N/A,FALSE,"MO (2)"}</definedName>
    <definedName name="Cron_1" localSheetId="63" hidden="1">{#N/A,#N/A,FALSE,"MO (2)"}</definedName>
    <definedName name="Cron_1" localSheetId="49" hidden="1">{#N/A,#N/A,FALSE,"MO (2)"}</definedName>
    <definedName name="Cron_1" hidden="1">{#N/A,#N/A,FALSE,"MO (2)"}</definedName>
    <definedName name="cronograma" localSheetId="35" hidden="1">{#N/A,#N/A,TRUE,"Plan1"}</definedName>
    <definedName name="cronograma" localSheetId="33" hidden="1">{#N/A,#N/A,TRUE,"Plan1"}</definedName>
    <definedName name="cronograma" localSheetId="21" hidden="1">{#N/A,#N/A,TRUE,"Plan1"}</definedName>
    <definedName name="cronograma" localSheetId="4" hidden="1">{#N/A,#N/A,TRUE,"Plan1"}</definedName>
    <definedName name="cronograma" localSheetId="48" hidden="1">{#N/A,#N/A,TRUE,"Plan1"}</definedName>
    <definedName name="cronograma" localSheetId="68" hidden="1">{#N/A,#N/A,TRUE,"Plan1"}</definedName>
    <definedName name="cronograma" localSheetId="23" hidden="1">{#N/A,#N/A,TRUE,"Plan1"}</definedName>
    <definedName name="cronograma" localSheetId="64" hidden="1">{#N/A,#N/A,TRUE,"Plan1"}</definedName>
    <definedName name="cronograma" localSheetId="8" hidden="1">{#N/A,#N/A,TRUE,"Plan1"}</definedName>
    <definedName name="cronograma" localSheetId="40" hidden="1">{#N/A,#N/A,TRUE,"Plan1"}</definedName>
    <definedName name="cronograma" localSheetId="55" hidden="1">{#N/A,#N/A,TRUE,"Plan1"}</definedName>
    <definedName name="cronograma" localSheetId="3" hidden="1">{#N/A,#N/A,TRUE,"Plan1"}</definedName>
    <definedName name="cronograma" localSheetId="0" hidden="1">{#N/A,#N/A,TRUE,"Plan1"}</definedName>
    <definedName name="cronograma" localSheetId="47" hidden="1">{#N/A,#N/A,TRUE,"Plan1"}</definedName>
    <definedName name="cronograma" localSheetId="62" hidden="1">{#N/A,#N/A,TRUE,"Plan1"}</definedName>
    <definedName name="cronograma" localSheetId="63" hidden="1">{#N/A,#N/A,TRUE,"Plan1"}</definedName>
    <definedName name="cronograma" localSheetId="49" hidden="1">{#N/A,#N/A,TRUE,"Plan1"}</definedName>
    <definedName name="cronograma" hidden="1">{#N/A,#N/A,TRUE,"Plan1"}</definedName>
    <definedName name="cronograma_1" localSheetId="35" hidden="1">{#N/A,#N/A,TRUE,"Plan1"}</definedName>
    <definedName name="cronograma_1" localSheetId="33" hidden="1">{#N/A,#N/A,TRUE,"Plan1"}</definedName>
    <definedName name="cronograma_1" localSheetId="21" hidden="1">{#N/A,#N/A,TRUE,"Plan1"}</definedName>
    <definedName name="cronograma_1" localSheetId="4" hidden="1">{#N/A,#N/A,TRUE,"Plan1"}</definedName>
    <definedName name="cronograma_1" localSheetId="48" hidden="1">{#N/A,#N/A,TRUE,"Plan1"}</definedName>
    <definedName name="cronograma_1" localSheetId="23" hidden="1">{#N/A,#N/A,TRUE,"Plan1"}</definedName>
    <definedName name="cronograma_1" localSheetId="64" hidden="1">{#N/A,#N/A,TRUE,"Plan1"}</definedName>
    <definedName name="cronograma_1" localSheetId="8" hidden="1">{#N/A,#N/A,TRUE,"Plan1"}</definedName>
    <definedName name="cronograma_1" localSheetId="40" hidden="1">{#N/A,#N/A,TRUE,"Plan1"}</definedName>
    <definedName name="cronograma_1" localSheetId="3" hidden="1">{#N/A,#N/A,TRUE,"Plan1"}</definedName>
    <definedName name="cronograma_1" localSheetId="0" hidden="1">{#N/A,#N/A,TRUE,"Plan1"}</definedName>
    <definedName name="cronograma_1" localSheetId="47" hidden="1">{#N/A,#N/A,TRUE,"Plan1"}</definedName>
    <definedName name="cronograma_1" localSheetId="62" hidden="1">{#N/A,#N/A,TRUE,"Plan1"}</definedName>
    <definedName name="cronograma_1" localSheetId="63" hidden="1">{#N/A,#N/A,TRUE,"Plan1"}</definedName>
    <definedName name="cronograma_1" localSheetId="49" hidden="1">{#N/A,#N/A,TRUE,"Plan1"}</definedName>
    <definedName name="cronograma_1" hidden="1">{#N/A,#N/A,TRUE,"Plan1"}</definedName>
    <definedName name="cronograma1" localSheetId="35" hidden="1">{#N/A,#N/A,TRUE,"Plan1"}</definedName>
    <definedName name="cronograma1" localSheetId="33" hidden="1">{#N/A,#N/A,TRUE,"Plan1"}</definedName>
    <definedName name="cronograma1" localSheetId="48" hidden="1">{#N/A,#N/A,TRUE,"Plan1"}</definedName>
    <definedName name="cronograma1" localSheetId="23" hidden="1">{#N/A,#N/A,TRUE,"Plan1"}</definedName>
    <definedName name="cronograma1" localSheetId="8" hidden="1">{#N/A,#N/A,TRUE,"Plan1"}</definedName>
    <definedName name="cronograma1" localSheetId="0" hidden="1">{#N/A,#N/A,TRUE,"Plan1"}</definedName>
    <definedName name="cronograma1" localSheetId="47" hidden="1">{#N/A,#N/A,TRUE,"Plan1"}</definedName>
    <definedName name="cronograma1" localSheetId="49" hidden="1">{#N/A,#N/A,TRUE,"Plan1"}</definedName>
    <definedName name="cronograma1" hidden="1">{#N/A,#N/A,TRUE,"Plan1"}</definedName>
    <definedName name="Cronograma2" localSheetId="48" hidden="1">{#N/A,#N/A,TRUE,"indice";#N/A,#N/A,TRUE,"indicadores";#N/A,#N/A,TRUE,"comentarios"}</definedName>
    <definedName name="Cronograma2" localSheetId="47" hidden="1">{#N/A,#N/A,TRUE,"indice";#N/A,#N/A,TRUE,"indicadores";#N/A,#N/A,TRUE,"comentarios"}</definedName>
    <definedName name="Cronograma2" localSheetId="49" hidden="1">{#N/A,#N/A,TRUE,"indice";#N/A,#N/A,TRUE,"indicadores";#N/A,#N/A,TRUE,"comentarios"}</definedName>
    <definedName name="Cronograma2" hidden="1">{#N/A,#N/A,TRUE,"indice";#N/A,#N/A,TRUE,"indicadores";#N/A,#N/A,TRUE,"comentarios"}</definedName>
    <definedName name="CronogramadeExecuçãp2003" localSheetId="48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47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49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QUI" localSheetId="35" hidden="1">{#N/A,#N/A,TRUE,"Serviços"}</definedName>
    <definedName name="CROQUI" localSheetId="33" hidden="1">{#N/A,#N/A,TRUE,"Serviços"}</definedName>
    <definedName name="CROQUI" localSheetId="21" hidden="1">{#N/A,#N/A,TRUE,"Serviços"}</definedName>
    <definedName name="CROQUI" localSheetId="4" hidden="1">{#N/A,#N/A,TRUE,"Serviços"}</definedName>
    <definedName name="CROQUI" localSheetId="48" hidden="1">{#N/A,#N/A,TRUE,"Serviços"}</definedName>
    <definedName name="CROQUI" localSheetId="23" hidden="1">{#N/A,#N/A,TRUE,"Serviços"}</definedName>
    <definedName name="CROQUI" localSheetId="64" hidden="1">{#N/A,#N/A,TRUE,"Serviços"}</definedName>
    <definedName name="CROQUI" localSheetId="8" hidden="1">{#N/A,#N/A,TRUE,"Serviços"}</definedName>
    <definedName name="CROQUI" localSheetId="40" hidden="1">{#N/A,#N/A,TRUE,"Serviços"}</definedName>
    <definedName name="CROQUI" localSheetId="3" hidden="1">{#N/A,#N/A,TRUE,"Serviços"}</definedName>
    <definedName name="CROQUI" localSheetId="0" hidden="1">{#N/A,#N/A,TRUE,"Serviços"}</definedName>
    <definedName name="CROQUI" localSheetId="47" hidden="1">{#N/A,#N/A,TRUE,"Serviços"}</definedName>
    <definedName name="CROQUI" localSheetId="62" hidden="1">{#N/A,#N/A,TRUE,"Serviços"}</definedName>
    <definedName name="CROQUI" localSheetId="63" hidden="1">{#N/A,#N/A,TRUE,"Serviços"}</definedName>
    <definedName name="CROQUI" localSheetId="49" hidden="1">{#N/A,#N/A,TRUE,"Serviços"}</definedName>
    <definedName name="CROQUI" hidden="1">{#N/A,#N/A,TRUE,"Serviços"}</definedName>
    <definedName name="CROQUIAAAA" localSheetId="35" hidden="1">{#N/A,#N/A,TRUE,"Serviços"}</definedName>
    <definedName name="CROQUIAAAA" localSheetId="33" hidden="1">{#N/A,#N/A,TRUE,"Serviços"}</definedName>
    <definedName name="CROQUIAAAA" localSheetId="21" hidden="1">{#N/A,#N/A,TRUE,"Serviços"}</definedName>
    <definedName name="CROQUIAAAA" localSheetId="4" hidden="1">{#N/A,#N/A,TRUE,"Serviços"}</definedName>
    <definedName name="CROQUIAAAA" localSheetId="48" hidden="1">{#N/A,#N/A,TRUE,"Serviços"}</definedName>
    <definedName name="CROQUIAAAA" localSheetId="23" hidden="1">{#N/A,#N/A,TRUE,"Serviços"}</definedName>
    <definedName name="CROQUIAAAA" localSheetId="64" hidden="1">{#N/A,#N/A,TRUE,"Serviços"}</definedName>
    <definedName name="CROQUIAAAA" localSheetId="8" hidden="1">{#N/A,#N/A,TRUE,"Serviços"}</definedName>
    <definedName name="CROQUIAAAA" localSheetId="40" hidden="1">{#N/A,#N/A,TRUE,"Serviços"}</definedName>
    <definedName name="CROQUIAAAA" localSheetId="3" hidden="1">{#N/A,#N/A,TRUE,"Serviços"}</definedName>
    <definedName name="CROQUIAAAA" localSheetId="0" hidden="1">{#N/A,#N/A,TRUE,"Serviços"}</definedName>
    <definedName name="CROQUIAAAA" localSheetId="47" hidden="1">{#N/A,#N/A,TRUE,"Serviços"}</definedName>
    <definedName name="CROQUIAAAA" localSheetId="62" hidden="1">{#N/A,#N/A,TRUE,"Serviços"}</definedName>
    <definedName name="CROQUIAAAA" localSheetId="63" hidden="1">{#N/A,#N/A,TRUE,"Serviços"}</definedName>
    <definedName name="CROQUIAAAA" localSheetId="49" hidden="1">{#N/A,#N/A,TRUE,"Serviços"}</definedName>
    <definedName name="CROQUIAAAA" hidden="1">{#N/A,#N/A,TRUE,"Serviços"}</definedName>
    <definedName name="CSLL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SL" localSheetId="48" hidden="1">{#N/A,#N/A,FALSE,"IR E CS 1997";#N/A,#N/A,FALSE,"PR ND";#N/A,#N/A,FALSE,"8191";#N/A,#N/A,FALSE,"8383";#N/A,#N/A,FALSE,"MP 1024";#N/A,#N/A,FALSE,"AD_EX_97";#N/A,#N/A,FALSE,"BD 97"}</definedName>
    <definedName name="CSSL" localSheetId="47" hidden="1">{#N/A,#N/A,FALSE,"IR E CS 1997";#N/A,#N/A,FALSE,"PR ND";#N/A,#N/A,FALSE,"8191";#N/A,#N/A,FALSE,"8383";#N/A,#N/A,FALSE,"MP 1024";#N/A,#N/A,FALSE,"AD_EX_97";#N/A,#N/A,FALSE,"BD 97"}</definedName>
    <definedName name="CSSL" localSheetId="49" hidden="1">{#N/A,#N/A,FALSE,"IR E CS 1997";#N/A,#N/A,FALSE,"PR ND";#N/A,#N/A,FALSE,"8191";#N/A,#N/A,FALSE,"8383";#N/A,#N/A,FALSE,"MP 1024";#N/A,#N/A,FALSE,"AD_EX_97";#N/A,#N/A,FALSE,"BD 97"}</definedName>
    <definedName name="CSSL" hidden="1">{#N/A,#N/A,FALSE,"IR E CS 1997";#N/A,#N/A,FALSE,"PR ND";#N/A,#N/A,FALSE,"8191";#N/A,#N/A,FALSE,"8383";#N/A,#N/A,FALSE,"MP 1024";#N/A,#N/A,FALSE,"AD_EX_97";#N/A,#N/A,FALSE,"BD 97"}</definedName>
    <definedName name="CSSL1998" localSheetId="48" hidden="1">{#N/A,#N/A,FALSE,"IR E CS 1997";#N/A,#N/A,FALSE,"PR ND";#N/A,#N/A,FALSE,"8191";#N/A,#N/A,FALSE,"8383";#N/A,#N/A,FALSE,"MP 1024";#N/A,#N/A,FALSE,"AD_EX_97";#N/A,#N/A,FALSE,"BD 97"}</definedName>
    <definedName name="CSSL1998" localSheetId="47" hidden="1">{#N/A,#N/A,FALSE,"IR E CS 1997";#N/A,#N/A,FALSE,"PR ND";#N/A,#N/A,FALSE,"8191";#N/A,#N/A,FALSE,"8383";#N/A,#N/A,FALSE,"MP 1024";#N/A,#N/A,FALSE,"AD_EX_97";#N/A,#N/A,FALSE,"BD 97"}</definedName>
    <definedName name="CSSL1998" localSheetId="49" hidden="1">{#N/A,#N/A,FALSE,"IR E CS 1997";#N/A,#N/A,FALSE,"PR ND";#N/A,#N/A,FALSE,"8191";#N/A,#N/A,FALSE,"8383";#N/A,#N/A,FALSE,"MP 1024";#N/A,#N/A,FALSE,"AD_EX_97";#N/A,#N/A,FALSE,"BD 97"}</definedName>
    <definedName name="CSSL1998" hidden="1">{#N/A,#N/A,FALSE,"IR E CS 1997";#N/A,#N/A,FALSE,"PR ND";#N/A,#N/A,FALSE,"8191";#N/A,#N/A,FALSE,"8383";#N/A,#N/A,FALSE,"MP 1024";#N/A,#N/A,FALSE,"AD_EX_97";#N/A,#N/A,FALSE,"BD 97"}</definedName>
    <definedName name="CTH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 localSheetId="35" hidden="1">{#N/A,#N/A,TRUE,"Serviços"}</definedName>
    <definedName name="cu" localSheetId="33" hidden="1">{#N/A,#N/A,TRUE,"Serviços"}</definedName>
    <definedName name="cu" localSheetId="21" hidden="1">{#N/A,#N/A,TRUE,"Serviços"}</definedName>
    <definedName name="cu" localSheetId="4" hidden="1">{#N/A,#N/A,TRUE,"Serviços"}</definedName>
    <definedName name="cu" localSheetId="48" hidden="1">{#N/A,#N/A,TRUE,"Serviços"}</definedName>
    <definedName name="cu" localSheetId="23" hidden="1">{#N/A,#N/A,TRUE,"Serviços"}</definedName>
    <definedName name="cu" localSheetId="64" hidden="1">{#N/A,#N/A,TRUE,"Serviços"}</definedName>
    <definedName name="cu" localSheetId="8" hidden="1">{#N/A,#N/A,TRUE,"Serviços"}</definedName>
    <definedName name="cu" localSheetId="40" hidden="1">{#N/A,#N/A,TRUE,"Serviços"}</definedName>
    <definedName name="cu" localSheetId="55" hidden="1">{#N/A,#N/A,TRUE,"Serviços"}</definedName>
    <definedName name="cu" localSheetId="3" hidden="1">{#N/A,#N/A,TRUE,"Serviços"}</definedName>
    <definedName name="cu" localSheetId="0" hidden="1">{#N/A,#N/A,TRUE,"Serviços"}</definedName>
    <definedName name="cu" localSheetId="47" hidden="1">{#N/A,#N/A,TRUE,"Serviços"}</definedName>
    <definedName name="cu" localSheetId="62" hidden="1">{#N/A,#N/A,TRUE,"Serviços"}</definedName>
    <definedName name="cu" localSheetId="63" hidden="1">{#N/A,#N/A,TRUE,"Serviços"}</definedName>
    <definedName name="cu" localSheetId="49" hidden="1">{#N/A,#N/A,TRUE,"Serviços"}</definedName>
    <definedName name="cu" hidden="1">{#N/A,#N/A,TRUE,"Serviços"}</definedName>
    <definedName name="Cun" localSheetId="21" hidden="1">VLOOKUP(#REF!,#REF!,5,0)</definedName>
    <definedName name="Cun" localSheetId="5" hidden="1">VLOOKUP(#REF!,#REF!,5,0)</definedName>
    <definedName name="Cun" localSheetId="29" hidden="1">VLOOKUP(#REF!,#REF!,5,0)</definedName>
    <definedName name="Cun" hidden="1">VLOOKUP(#REF!,#REF!,5,0)</definedName>
    <definedName name="CunEq" localSheetId="21" hidden="1">SUM(IF(#REF! =#REF!,(#REF!)*(#REF!="EQ")))</definedName>
    <definedName name="CunEq" localSheetId="4" hidden="1">SUM(IF(#REF! =#REF!,(#REF!)*(#REF!="EQ")))</definedName>
    <definedName name="CunEq" localSheetId="5" hidden="1">SUM(IF(#REF! =#REF!,(#REF!)*(#REF!="EQ")))</definedName>
    <definedName name="CunEq" localSheetId="48" hidden="1">SUM(IF(#REF! =#REF!,(#REF!)*(#REF!="EQ")))</definedName>
    <definedName name="CunEq" localSheetId="68" hidden="1">SUM(IF(#REF! =#REF!,(#REF!)*(#REF!="EQ")))</definedName>
    <definedName name="CunEq" localSheetId="29" hidden="1">SUM(IF(#REF! =#REF!,(#REF!)*(#REF!="EQ")))</definedName>
    <definedName name="CunEq" localSheetId="23" hidden="1">SUM(IF(#REF! =#REF!,(#REF!)*(#REF!="EQ")))</definedName>
    <definedName name="CunEq" localSheetId="40" hidden="1">SUM(IF(#REF! =#REF!,(#REF!)*(#REF!="EQ")))</definedName>
    <definedName name="CunEq" localSheetId="55" hidden="1">SUM(IF(#REF! =#REF!,(#REF!)*(#REF!="EQ")))</definedName>
    <definedName name="CunEq" localSheetId="47" hidden="1">SUM(IF(#REF! =#REF!,(#REF!)*(#REF!="EQ")))</definedName>
    <definedName name="CunEq" localSheetId="62" hidden="1">SUM(IF(#REF! =#REF!,(#REF!)*(#REF!="EQ")))</definedName>
    <definedName name="CunEq" localSheetId="49" hidden="1">SUM(IF(#REF! =#REF!,(#REF!)*(#REF!="EQ")))</definedName>
    <definedName name="CunEq" hidden="1">SUM(IF(#REF! =#REF!,(#REF!)*(#REF!="EQ")))</definedName>
    <definedName name="CunEq_1" localSheetId="21" hidden="1">SUM(IF(#REF! =#REF!,(#REF!)*(#REF!="EQ")))</definedName>
    <definedName name="CunEq_1" localSheetId="4" hidden="1">SUM(IF(#REF! =#REF!,(#REF!)*(#REF!="EQ")))</definedName>
    <definedName name="CunEq_1" localSheetId="5" hidden="1">SUM(IF(#REF! =#REF!,(#REF!)*(#REF!="EQ")))</definedName>
    <definedName name="CunEq_1" localSheetId="29" hidden="1">SUM(IF(#REF! =#REF!,(#REF!)*(#REF!="EQ")))</definedName>
    <definedName name="CunEq_1" localSheetId="23" hidden="1">SUM(IF(#REF! =#REF!,(#REF!)*(#REF!="EQ")))</definedName>
    <definedName name="CunEq_1" localSheetId="40" hidden="1">SUM(IF(#REF! =#REF!,(#REF!)*(#REF!="EQ")))</definedName>
    <definedName name="CunEq_1" localSheetId="47" hidden="1">SUM(IF(#REF! =#REF!,(#REF!)*(#REF!="EQ")))</definedName>
    <definedName name="CunEq_1" localSheetId="62" hidden="1">SUM(IF(#REF! =#REF!,(#REF!)*(#REF!="EQ")))</definedName>
    <definedName name="CunEq_1" localSheetId="49" hidden="1">SUM(IF(#REF! =#REF!,(#REF!)*(#REF!="EQ")))</definedName>
    <definedName name="CunEq_1" hidden="1">SUM(IF(#REF! =#REF!,(#REF!)*(#REF!="EQ")))</definedName>
    <definedName name="CunMo" localSheetId="21" hidden="1">SUM(IF(#REF! =#REF!,(#REF!)*(#REF!="MO")))</definedName>
    <definedName name="CunMo" localSheetId="4" hidden="1">SUM(IF(#REF! =#REF!,(#REF!)*(#REF!="MO")))</definedName>
    <definedName name="CunMo" localSheetId="5" hidden="1">SUM(IF(#REF! =#REF!,(#REF!)*(#REF!="MO")))</definedName>
    <definedName name="CunMo" localSheetId="48" hidden="1">SUM(IF(#REF! =#REF!,(#REF!)*(#REF!="MO")))</definedName>
    <definedName name="CunMo" localSheetId="68" hidden="1">SUM(IF(#REF! =#REF!,(#REF!)*(#REF!="MO")))</definedName>
    <definedName name="CunMo" localSheetId="29" hidden="1">SUM(IF(#REF! =#REF!,(#REF!)*(#REF!="MO")))</definedName>
    <definedName name="CunMo" localSheetId="23" hidden="1">SUM(IF(#REF! =#REF!,(#REF!)*(#REF!="MO")))</definedName>
    <definedName name="CunMo" localSheetId="40" hidden="1">SUM(IF(#REF! =#REF!,(#REF!)*(#REF!="MO")))</definedName>
    <definedName name="CunMo" localSheetId="55" hidden="1">SUM(IF(#REF! =#REF!,(#REF!)*(#REF!="MO")))</definedName>
    <definedName name="CunMo" localSheetId="47" hidden="1">SUM(IF(#REF! =#REF!,(#REF!)*(#REF!="MO")))</definedName>
    <definedName name="CunMo" localSheetId="62" hidden="1">SUM(IF(#REF! =#REF!,(#REF!)*(#REF!="MO")))</definedName>
    <definedName name="CunMo" localSheetId="49" hidden="1">SUM(IF(#REF! =#REF!,(#REF!)*(#REF!="MO")))</definedName>
    <definedName name="CunMo" hidden="1">SUM(IF(#REF! =#REF!,(#REF!)*(#REF!="MO")))</definedName>
    <definedName name="CunMo_1" localSheetId="21" hidden="1">SUM(IF(#REF! =#REF!,(#REF!)*(#REF!="MO")))</definedName>
    <definedName name="CunMo_1" localSheetId="4" hidden="1">SUM(IF(#REF! =#REF!,(#REF!)*(#REF!="MO")))</definedName>
    <definedName name="CunMo_1" localSheetId="5" hidden="1">SUM(IF(#REF! =#REF!,(#REF!)*(#REF!="MO")))</definedName>
    <definedName name="CunMo_1" localSheetId="29" hidden="1">SUM(IF(#REF! =#REF!,(#REF!)*(#REF!="MO")))</definedName>
    <definedName name="CunMo_1" localSheetId="23" hidden="1">SUM(IF(#REF! =#REF!,(#REF!)*(#REF!="MO")))</definedName>
    <definedName name="CunMo_1" localSheetId="40" hidden="1">SUM(IF(#REF! =#REF!,(#REF!)*(#REF!="MO")))</definedName>
    <definedName name="CunMo_1" localSheetId="47" hidden="1">SUM(IF(#REF! =#REF!,(#REF!)*(#REF!="MO")))</definedName>
    <definedName name="CunMo_1" localSheetId="62" hidden="1">SUM(IF(#REF! =#REF!,(#REF!)*(#REF!="MO")))</definedName>
    <definedName name="CunMo_1" localSheetId="49" hidden="1">SUM(IF(#REF! =#REF!,(#REF!)*(#REF!="MO")))</definedName>
    <definedName name="CunMo_1" hidden="1">SUM(IF(#REF! =#REF!,(#REF!)*(#REF!="MO")))</definedName>
    <definedName name="CunMp" localSheetId="21" hidden="1">SUM(IF(#REF! =#REF!,(#REF!)*(#REF!="MP")))</definedName>
    <definedName name="CunMp" localSheetId="4" hidden="1">SUM(IF(#REF! =#REF!,(#REF!)*(#REF!="MP")))</definedName>
    <definedName name="CunMp" localSheetId="5" hidden="1">SUM(IF(#REF! =#REF!,(#REF!)*(#REF!="MP")))</definedName>
    <definedName name="CunMp" localSheetId="48" hidden="1">SUM(IF(#REF! =#REF!,(#REF!)*(#REF!="MP")))</definedName>
    <definedName name="CunMp" localSheetId="68" hidden="1">SUM(IF(#REF! =#REF!,(#REF!)*(#REF!="MP")))</definedName>
    <definedName name="CunMp" localSheetId="29" hidden="1">SUM(IF(#REF! =#REF!,(#REF!)*(#REF!="MP")))</definedName>
    <definedName name="CunMp" localSheetId="23" hidden="1">SUM(IF(#REF! =#REF!,(#REF!)*(#REF!="MP")))</definedName>
    <definedName name="CunMp" localSheetId="40" hidden="1">SUM(IF(#REF! =#REF!,(#REF!)*(#REF!="MP")))</definedName>
    <definedName name="CunMp" localSheetId="55" hidden="1">SUM(IF(#REF! =#REF!,(#REF!)*(#REF!="MP")))</definedName>
    <definedName name="CunMp" localSheetId="47" hidden="1">SUM(IF(#REF! =#REF!,(#REF!)*(#REF!="MP")))</definedName>
    <definedName name="CunMp" localSheetId="62" hidden="1">SUM(IF(#REF! =#REF!,(#REF!)*(#REF!="MP")))</definedName>
    <definedName name="CunMp" localSheetId="49" hidden="1">SUM(IF(#REF! =#REF!,(#REF!)*(#REF!="MP")))</definedName>
    <definedName name="CunMp" hidden="1">SUM(IF(#REF! =#REF!,(#REF!)*(#REF!="MP")))</definedName>
    <definedName name="CunMp_1" localSheetId="21" hidden="1">SUM(IF(#REF! =#REF!,(#REF!)*(#REF!="MP")))</definedName>
    <definedName name="CunMp_1" localSheetId="4" hidden="1">SUM(IF(#REF! =#REF!,(#REF!)*(#REF!="MP")))</definedName>
    <definedName name="CunMp_1" localSheetId="5" hidden="1">SUM(IF(#REF! =#REF!,(#REF!)*(#REF!="MP")))</definedName>
    <definedName name="CunMp_1" localSheetId="29" hidden="1">SUM(IF(#REF! =#REF!,(#REF!)*(#REF!="MP")))</definedName>
    <definedName name="CunMp_1" localSheetId="23" hidden="1">SUM(IF(#REF! =#REF!,(#REF!)*(#REF!="MP")))</definedName>
    <definedName name="CunMp_1" localSheetId="40" hidden="1">SUM(IF(#REF! =#REF!,(#REF!)*(#REF!="MP")))</definedName>
    <definedName name="CunMp_1" localSheetId="47" hidden="1">SUM(IF(#REF! =#REF!,(#REF!)*(#REF!="MP")))</definedName>
    <definedName name="CunMp_1" localSheetId="62" hidden="1">SUM(IF(#REF! =#REF!,(#REF!)*(#REF!="MP")))</definedName>
    <definedName name="CunMp_1" localSheetId="49" hidden="1">SUM(IF(#REF! =#REF!,(#REF!)*(#REF!="MP")))</definedName>
    <definedName name="CunMp_1" hidden="1">SUM(IF(#REF! =#REF!,(#REF!)*(#REF!="MP")))</definedName>
    <definedName name="curvaabc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rvaab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stoc" hidden="1">#REF!</definedName>
    <definedName name="custoprod" localSheetId="48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prod" localSheetId="47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prod" localSheetId="49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prod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prod_1" localSheetId="48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prod_1" localSheetId="47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prod_1" localSheetId="49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prod_1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wlksd" localSheetId="48" hidden="1">{#N/A,#N/A,FALSE,"Aging Summary";#N/A,#N/A,FALSE,"Ratio Analysis";#N/A,#N/A,FALSE,"Test 120 Day Accts";#N/A,#N/A,FALSE,"Tickmarks"}</definedName>
    <definedName name="cwlksd" localSheetId="47" hidden="1">{#N/A,#N/A,FALSE,"Aging Summary";#N/A,#N/A,FALSE,"Ratio Analysis";#N/A,#N/A,FALSE,"Test 120 Day Accts";#N/A,#N/A,FALSE,"Tickmarks"}</definedName>
    <definedName name="cwlksd" localSheetId="49" hidden="1">{#N/A,#N/A,FALSE,"Aging Summary";#N/A,#N/A,FALSE,"Ratio Analysis";#N/A,#N/A,FALSE,"Test 120 Day Accts";#N/A,#N/A,FALSE,"Tickmarks"}</definedName>
    <definedName name="cwlksd" hidden="1">{#N/A,#N/A,FALSE,"Aging Summary";#N/A,#N/A,FALSE,"Ratio Analysis";#N/A,#N/A,FALSE,"Test 120 Day Accts";#N/A,#N/A,FALSE,"Tickmarks"}</definedName>
    <definedName name="cxz" localSheetId="35" hidden="1">{"'gráf jan00'!$A$1:$AK$41"}</definedName>
    <definedName name="cxz" localSheetId="33" hidden="1">{"'gráf jan00'!$A$1:$AK$41"}</definedName>
    <definedName name="cxz" localSheetId="48" hidden="1">{"'gráf jan00'!$A$1:$AK$41"}</definedName>
    <definedName name="cxz" localSheetId="23" hidden="1">{"'gráf jan00'!$A$1:$AK$41"}</definedName>
    <definedName name="cxz" localSheetId="8" hidden="1">{"'gráf jan00'!$A$1:$AK$41"}</definedName>
    <definedName name="cxz" localSheetId="3" hidden="1">{"'gráf jan00'!$A$1:$AK$41"}</definedName>
    <definedName name="cxz" localSheetId="0" hidden="1">{"'gráf jan00'!$A$1:$AK$41"}</definedName>
    <definedName name="cxz" localSheetId="47" hidden="1">{"'gráf jan00'!$A$1:$AK$41"}</definedName>
    <definedName name="cxz" localSheetId="49" hidden="1">{"'gráf jan00'!$A$1:$AK$41"}</definedName>
    <definedName name="cxz" hidden="1">{"'gráf jan00'!$A$1:$AK$41"}</definedName>
    <definedName name="dadaa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" localSheetId="35" hidden="1">{#N/A,#N/A,FALSE,"MO (2)"}</definedName>
    <definedName name="DADADA" localSheetId="33" hidden="1">{#N/A,#N/A,FALSE,"MO (2)"}</definedName>
    <definedName name="DADADA" localSheetId="21" hidden="1">{#N/A,#N/A,FALSE,"MO (2)"}</definedName>
    <definedName name="DADADA" localSheetId="4" hidden="1">{#N/A,#N/A,FALSE,"MO (2)"}</definedName>
    <definedName name="DADADA" localSheetId="48" hidden="1">{#N/A,#N/A,FALSE,"MO (2)"}</definedName>
    <definedName name="DADADA" localSheetId="23" hidden="1">{#N/A,#N/A,FALSE,"MO (2)"}</definedName>
    <definedName name="DADADA" localSheetId="64" hidden="1">{#N/A,#N/A,FALSE,"MO (2)"}</definedName>
    <definedName name="DADADA" localSheetId="8" hidden="1">{#N/A,#N/A,FALSE,"MO (2)"}</definedName>
    <definedName name="DADADA" localSheetId="40" hidden="1">{#N/A,#N/A,FALSE,"MO (2)"}</definedName>
    <definedName name="DADADA" localSheetId="3" hidden="1">{#N/A,#N/A,FALSE,"MO (2)"}</definedName>
    <definedName name="DADADA" localSheetId="0" hidden="1">{#N/A,#N/A,FALSE,"MO (2)"}</definedName>
    <definedName name="DADADA" localSheetId="47" hidden="1">{#N/A,#N/A,FALSE,"MO (2)"}</definedName>
    <definedName name="DADADA" localSheetId="62" hidden="1">{#N/A,#N/A,FALSE,"MO (2)"}</definedName>
    <definedName name="DADADA" localSheetId="63" hidden="1">{#N/A,#N/A,FALSE,"MO (2)"}</definedName>
    <definedName name="DADADA" localSheetId="49" hidden="1">{#N/A,#N/A,FALSE,"MO (2)"}</definedName>
    <definedName name="DADADA" hidden="1">{#N/A,#N/A,FALSE,"MO (2)"}</definedName>
    <definedName name="dadadada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ER1" localSheetId="35" hidden="1">{#N/A,#N/A,TRUE,"Serviços"}</definedName>
    <definedName name="DAER1" localSheetId="33" hidden="1">{#N/A,#N/A,TRUE,"Serviços"}</definedName>
    <definedName name="DAER1" localSheetId="21" hidden="1">{#N/A,#N/A,TRUE,"Serviços"}</definedName>
    <definedName name="DAER1" localSheetId="4" hidden="1">{#N/A,#N/A,TRUE,"Serviços"}</definedName>
    <definedName name="DAER1" localSheetId="48" hidden="1">{#N/A,#N/A,TRUE,"Serviços"}</definedName>
    <definedName name="DAER1" localSheetId="68" hidden="1">{#N/A,#N/A,TRUE,"Serviços"}</definedName>
    <definedName name="DAER1" localSheetId="23" hidden="1">{#N/A,#N/A,TRUE,"Serviços"}</definedName>
    <definedName name="DAER1" localSheetId="64" hidden="1">{#N/A,#N/A,TRUE,"Serviços"}</definedName>
    <definedName name="DAER1" localSheetId="8" hidden="1">{#N/A,#N/A,TRUE,"Serviços"}</definedName>
    <definedName name="DAER1" localSheetId="40" hidden="1">{#N/A,#N/A,TRUE,"Serviços"}</definedName>
    <definedName name="DAER1" localSheetId="55" hidden="1">{#N/A,#N/A,TRUE,"Serviços"}</definedName>
    <definedName name="DAER1" localSheetId="3" hidden="1">{#N/A,#N/A,TRUE,"Serviços"}</definedName>
    <definedName name="DAER1" localSheetId="0" hidden="1">{#N/A,#N/A,TRUE,"Serviços"}</definedName>
    <definedName name="DAER1" localSheetId="47" hidden="1">{#N/A,#N/A,TRUE,"Serviços"}</definedName>
    <definedName name="DAER1" localSheetId="62" hidden="1">{#N/A,#N/A,TRUE,"Serviços"}</definedName>
    <definedName name="DAER1" localSheetId="63" hidden="1">{#N/A,#N/A,TRUE,"Serviços"}</definedName>
    <definedName name="DAER1" localSheetId="49" hidden="1">{#N/A,#N/A,TRUE,"Serviços"}</definedName>
    <definedName name="DAER1" hidden="1">{#N/A,#N/A,TRUE,"Serviços"}</definedName>
    <definedName name="DAER11" localSheetId="35" hidden="1">{#N/A,#N/A,TRUE,"Serviços"}</definedName>
    <definedName name="DAER11" localSheetId="33" hidden="1">{#N/A,#N/A,TRUE,"Serviços"}</definedName>
    <definedName name="DAER11" localSheetId="21" hidden="1">{#N/A,#N/A,TRUE,"Serviços"}</definedName>
    <definedName name="DAER11" localSheetId="4" hidden="1">{#N/A,#N/A,TRUE,"Serviços"}</definedName>
    <definedName name="DAER11" localSheetId="48" hidden="1">{#N/A,#N/A,TRUE,"Serviços"}</definedName>
    <definedName name="DAER11" localSheetId="68" hidden="1">{#N/A,#N/A,TRUE,"Serviços"}</definedName>
    <definedName name="DAER11" localSheetId="23" hidden="1">{#N/A,#N/A,TRUE,"Serviços"}</definedName>
    <definedName name="DAER11" localSheetId="64" hidden="1">{#N/A,#N/A,TRUE,"Serviços"}</definedName>
    <definedName name="DAER11" localSheetId="8" hidden="1">{#N/A,#N/A,TRUE,"Serviços"}</definedName>
    <definedName name="DAER11" localSheetId="40" hidden="1">{#N/A,#N/A,TRUE,"Serviços"}</definedName>
    <definedName name="DAER11" localSheetId="3" hidden="1">{#N/A,#N/A,TRUE,"Serviços"}</definedName>
    <definedName name="DAER11" localSheetId="0" hidden="1">{#N/A,#N/A,TRUE,"Serviços"}</definedName>
    <definedName name="DAER11" localSheetId="47" hidden="1">{#N/A,#N/A,TRUE,"Serviços"}</definedName>
    <definedName name="DAER11" localSheetId="62" hidden="1">{#N/A,#N/A,TRUE,"Serviços"}</definedName>
    <definedName name="DAER11" localSheetId="63" hidden="1">{#N/A,#N/A,TRUE,"Serviços"}</definedName>
    <definedName name="DAER11" localSheetId="49" hidden="1">{#N/A,#N/A,TRUE,"Serviços"}</definedName>
    <definedName name="DAER11" hidden="1">{#N/A,#N/A,TRUE,"Serviços"}</definedName>
    <definedName name="Daniel" localSheetId="35" hidden="1">{#N/A,#N/A,FALSE,"MO (2)"}</definedName>
    <definedName name="Daniel" localSheetId="33" hidden="1">{#N/A,#N/A,FALSE,"MO (2)"}</definedName>
    <definedName name="Daniel" localSheetId="21" hidden="1">{#N/A,#N/A,FALSE,"MO (2)"}</definedName>
    <definedName name="Daniel" localSheetId="4" hidden="1">{#N/A,#N/A,FALSE,"MO (2)"}</definedName>
    <definedName name="Daniel" localSheetId="48" hidden="1">{#N/A,#N/A,FALSE,"MO (2)"}</definedName>
    <definedName name="Daniel" localSheetId="68" hidden="1">{#N/A,#N/A,FALSE,"MO (2)"}</definedName>
    <definedName name="Daniel" localSheetId="23" hidden="1">{#N/A,#N/A,FALSE,"MO (2)"}</definedName>
    <definedName name="Daniel" localSheetId="64" hidden="1">{#N/A,#N/A,FALSE,"MO (2)"}</definedName>
    <definedName name="Daniel" localSheetId="8" hidden="1">{#N/A,#N/A,FALSE,"MO (2)"}</definedName>
    <definedName name="Daniel" localSheetId="40" hidden="1">{#N/A,#N/A,FALSE,"MO (2)"}</definedName>
    <definedName name="Daniel" localSheetId="3" hidden="1">{#N/A,#N/A,FALSE,"MO (2)"}</definedName>
    <definedName name="Daniel" localSheetId="0" hidden="1">{#N/A,#N/A,FALSE,"MO (2)"}</definedName>
    <definedName name="Daniel" localSheetId="47" hidden="1">{#N/A,#N/A,FALSE,"MO (2)"}</definedName>
    <definedName name="Daniel" localSheetId="62" hidden="1">{#N/A,#N/A,FALSE,"MO (2)"}</definedName>
    <definedName name="Daniel" localSheetId="63" hidden="1">{#N/A,#N/A,FALSE,"MO (2)"}</definedName>
    <definedName name="Daniel" localSheetId="49" hidden="1">{#N/A,#N/A,FALSE,"MO (2)"}</definedName>
    <definedName name="Daniel" hidden="1">{#N/A,#N/A,FALSE,"MO (2)"}</definedName>
    <definedName name="DAS" localSheetId="35" hidden="1">{#N/A,#N/A,FALSE,"MO (2)"}</definedName>
    <definedName name="DAS" localSheetId="33" hidden="1">{#N/A,#N/A,FALSE,"MO (2)"}</definedName>
    <definedName name="DAS" localSheetId="48" hidden="1">{#N/A,#N/A,FALSE,"MO (2)"}</definedName>
    <definedName name="DAS" localSheetId="45" hidden="1">{#N/A,#N/A,FALSE,"MO (2)"}</definedName>
    <definedName name="DAS" localSheetId="23" hidden="1">{#N/A,#N/A,FALSE,"MO (2)"}</definedName>
    <definedName name="DAS" localSheetId="64" hidden="1">{#N/A,#N/A,FALSE,"MO (2)"}</definedName>
    <definedName name="DAS" localSheetId="8" hidden="1">{#N/A,#N/A,FALSE,"MO (2)"}</definedName>
    <definedName name="DAS" localSheetId="40" hidden="1">{#N/A,#N/A,FALSE,"MO (2)"}</definedName>
    <definedName name="DAS" localSheetId="55" hidden="1">{#N/A,#N/A,FALSE,"MO (2)"}</definedName>
    <definedName name="DAS" localSheetId="3" hidden="1">{#N/A,#N/A,FALSE,"MO (2)"}</definedName>
    <definedName name="DAS" localSheetId="0" hidden="1">{#N/A,#N/A,FALSE,"MO (2)"}</definedName>
    <definedName name="DAS" localSheetId="47" hidden="1">{#N/A,#N/A,FALSE,"MO (2)"}</definedName>
    <definedName name="DAS" localSheetId="62" hidden="1">{#N/A,#N/A,FALSE,"MO (2)"}</definedName>
    <definedName name="DAS" localSheetId="63" hidden="1">{#N/A,#N/A,FALSE,"MO (2)"}</definedName>
    <definedName name="DAS" localSheetId="49" hidden="1">{#N/A,#N/A,FALSE,"MO (2)"}</definedName>
    <definedName name="DAS" hidden="1">{#N/A,#N/A,FALSE,"MO (2)"}</definedName>
    <definedName name="DAS_1" localSheetId="35" hidden="1">{#N/A,#N/A,FALSE,"MO (2)"}</definedName>
    <definedName name="DAS_1" localSheetId="33" hidden="1">{#N/A,#N/A,FALSE,"MO (2)"}</definedName>
    <definedName name="DAS_1" localSheetId="48" hidden="1">{#N/A,#N/A,FALSE,"MO (2)"}</definedName>
    <definedName name="DAS_1" localSheetId="45" hidden="1">{#N/A,#N/A,FALSE,"MO (2)"}</definedName>
    <definedName name="DAS_1" localSheetId="23" hidden="1">{#N/A,#N/A,FALSE,"MO (2)"}</definedName>
    <definedName name="DAS_1" localSheetId="64" hidden="1">{#N/A,#N/A,FALSE,"MO (2)"}</definedName>
    <definedName name="DAS_1" localSheetId="8" hidden="1">{#N/A,#N/A,FALSE,"MO (2)"}</definedName>
    <definedName name="DAS_1" localSheetId="40" hidden="1">{#N/A,#N/A,FALSE,"MO (2)"}</definedName>
    <definedName name="DAS_1" localSheetId="55" hidden="1">{#N/A,#N/A,FALSE,"MO (2)"}</definedName>
    <definedName name="DAS_1" localSheetId="3" hidden="1">{#N/A,#N/A,FALSE,"MO (2)"}</definedName>
    <definedName name="DAS_1" localSheetId="0" hidden="1">{#N/A,#N/A,FALSE,"MO (2)"}</definedName>
    <definedName name="DAS_1" localSheetId="47" hidden="1">{#N/A,#N/A,FALSE,"MO (2)"}</definedName>
    <definedName name="DAS_1" localSheetId="62" hidden="1">{#N/A,#N/A,FALSE,"MO (2)"}</definedName>
    <definedName name="DAS_1" localSheetId="63" hidden="1">{#N/A,#N/A,FALSE,"MO (2)"}</definedName>
    <definedName name="DAS_1" localSheetId="49" hidden="1">{#N/A,#N/A,FALSE,"MO (2)"}</definedName>
    <definedName name="DAS_1" hidden="1">{#N/A,#N/A,FALSE,"MO (2)"}</definedName>
    <definedName name="david" localSheetId="35" hidden="1">{"'gráf jan00'!$A$1:$AK$41"}</definedName>
    <definedName name="david" localSheetId="33" hidden="1">{"'gráf jan00'!$A$1:$AK$41"}</definedName>
    <definedName name="david" localSheetId="48" hidden="1">{"'gráf jan00'!$A$1:$AK$41"}</definedName>
    <definedName name="david" localSheetId="23" hidden="1">{"'gráf jan00'!$A$1:$AK$41"}</definedName>
    <definedName name="david" localSheetId="8" hidden="1">{"'gráf jan00'!$A$1:$AK$41"}</definedName>
    <definedName name="david" localSheetId="3" hidden="1">{"'gráf jan00'!$A$1:$AK$41"}</definedName>
    <definedName name="david" localSheetId="0" hidden="1">{"'gráf jan00'!$A$1:$AK$41"}</definedName>
    <definedName name="david" localSheetId="47" hidden="1">{"'gráf jan00'!$A$1:$AK$41"}</definedName>
    <definedName name="david" localSheetId="49" hidden="1">{"'gráf jan00'!$A$1:$AK$41"}</definedName>
    <definedName name="david" hidden="1">{"'gráf jan00'!$A$1:$AK$41"}</definedName>
    <definedName name="david1" localSheetId="35" hidden="1">{"'gráf jan00'!$A$1:$AK$41"}</definedName>
    <definedName name="david1" localSheetId="33" hidden="1">{"'gráf jan00'!$A$1:$AK$41"}</definedName>
    <definedName name="david1" localSheetId="48" hidden="1">{"'gráf jan00'!$A$1:$AK$41"}</definedName>
    <definedName name="david1" localSheetId="23" hidden="1">{"'gráf jan00'!$A$1:$AK$41"}</definedName>
    <definedName name="david1" localSheetId="8" hidden="1">{"'gráf jan00'!$A$1:$AK$41"}</definedName>
    <definedName name="david1" localSheetId="3" hidden="1">{"'gráf jan00'!$A$1:$AK$41"}</definedName>
    <definedName name="david1" localSheetId="0" hidden="1">{"'gráf jan00'!$A$1:$AK$41"}</definedName>
    <definedName name="david1" localSheetId="47" hidden="1">{"'gráf jan00'!$A$1:$AK$41"}</definedName>
    <definedName name="david1" localSheetId="49" hidden="1">{"'gráf jan00'!$A$1:$AK$41"}</definedName>
    <definedName name="david1" hidden="1">{"'gráf jan00'!$A$1:$AK$41"}</definedName>
    <definedName name="dawdw" localSheetId="48" hidden="1">{#N/A,#N/A,TRUE,"Serviços"}</definedName>
    <definedName name="dawdw" localSheetId="47" hidden="1">{#N/A,#N/A,TRUE,"Serviços"}</definedName>
    <definedName name="dawdw" localSheetId="49" hidden="1">{#N/A,#N/A,TRUE,"Serviços"}</definedName>
    <definedName name="dawdw" hidden="1">{#N/A,#N/A,TRUE,"Serviços"}</definedName>
    <definedName name="DCD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CD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CD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C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chart26" hidden="1">#REF!</definedName>
    <definedName name="dchart31" hidden="1">#REF!</definedName>
    <definedName name="dd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asdasdas" hidden="1">#REF!</definedName>
    <definedName name="ddddd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_1" localSheetId="48" hidden="1">{#N/A,#N/A,FALSE,"Plan1";#N/A,#N/A,FALSE,"Plan2"}</definedName>
    <definedName name="ddddd_1" localSheetId="47" hidden="1">{#N/A,#N/A,FALSE,"Plan1";#N/A,#N/A,FALSE,"Plan2"}</definedName>
    <definedName name="ddddd_1" localSheetId="49" hidden="1">{#N/A,#N/A,FALSE,"Plan1";#N/A,#N/A,FALSE,"Plan2"}</definedName>
    <definedName name="ddddd_1" hidden="1">{#N/A,#N/A,FALSE,"Plan1";#N/A,#N/A,FALSE,"Plan2"}</definedName>
    <definedName name="DDDDDDDDDDDDDDDDD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E" localSheetId="35" hidden="1">{#N/A,#N/A,FALSE,"MO (2)"}</definedName>
    <definedName name="DDDDE" localSheetId="33" hidden="1">{#N/A,#N/A,FALSE,"MO (2)"}</definedName>
    <definedName name="DDDDE" localSheetId="48" hidden="1">{#N/A,#N/A,FALSE,"MO (2)"}</definedName>
    <definedName name="DDDDE" localSheetId="45" hidden="1">{#N/A,#N/A,FALSE,"MO (2)"}</definedName>
    <definedName name="DDDDE" localSheetId="23" hidden="1">{#N/A,#N/A,FALSE,"MO (2)"}</definedName>
    <definedName name="DDDDE" localSheetId="64" hidden="1">{#N/A,#N/A,FALSE,"MO (2)"}</definedName>
    <definedName name="DDDDE" localSheetId="8" hidden="1">{#N/A,#N/A,FALSE,"MO (2)"}</definedName>
    <definedName name="DDDDE" localSheetId="40" hidden="1">{#N/A,#N/A,FALSE,"MO (2)"}</definedName>
    <definedName name="DDDDE" localSheetId="55" hidden="1">{#N/A,#N/A,FALSE,"MO (2)"}</definedName>
    <definedName name="DDDDE" localSheetId="3" hidden="1">{#N/A,#N/A,FALSE,"MO (2)"}</definedName>
    <definedName name="DDDDE" localSheetId="0" hidden="1">{#N/A,#N/A,FALSE,"MO (2)"}</definedName>
    <definedName name="DDDDE" localSheetId="47" hidden="1">{#N/A,#N/A,FALSE,"MO (2)"}</definedName>
    <definedName name="DDDDE" localSheetId="62" hidden="1">{#N/A,#N/A,FALSE,"MO (2)"}</definedName>
    <definedName name="DDDDE" localSheetId="63" hidden="1">{#N/A,#N/A,FALSE,"MO (2)"}</definedName>
    <definedName name="DDDDE" localSheetId="49" hidden="1">{#N/A,#N/A,FALSE,"MO (2)"}</definedName>
    <definedName name="DDDDE" hidden="1">{#N/A,#N/A,FALSE,"MO (2)"}</definedName>
    <definedName name="DDDDE_1" localSheetId="35" hidden="1">{#N/A,#N/A,FALSE,"MO (2)"}</definedName>
    <definedName name="DDDDE_1" localSheetId="33" hidden="1">{#N/A,#N/A,FALSE,"MO (2)"}</definedName>
    <definedName name="DDDDE_1" localSheetId="48" hidden="1">{#N/A,#N/A,FALSE,"MO (2)"}</definedName>
    <definedName name="DDDDE_1" localSheetId="45" hidden="1">{#N/A,#N/A,FALSE,"MO (2)"}</definedName>
    <definedName name="DDDDE_1" localSheetId="23" hidden="1">{#N/A,#N/A,FALSE,"MO (2)"}</definedName>
    <definedName name="DDDDE_1" localSheetId="64" hidden="1">{#N/A,#N/A,FALSE,"MO (2)"}</definedName>
    <definedName name="DDDDE_1" localSheetId="8" hidden="1">{#N/A,#N/A,FALSE,"MO (2)"}</definedName>
    <definedName name="DDDDE_1" localSheetId="40" hidden="1">{#N/A,#N/A,FALSE,"MO (2)"}</definedName>
    <definedName name="DDDDE_1" localSheetId="55" hidden="1">{#N/A,#N/A,FALSE,"MO (2)"}</definedName>
    <definedName name="DDDDE_1" localSheetId="3" hidden="1">{#N/A,#N/A,FALSE,"MO (2)"}</definedName>
    <definedName name="DDDDE_1" localSheetId="0" hidden="1">{#N/A,#N/A,FALSE,"MO (2)"}</definedName>
    <definedName name="DDDDE_1" localSheetId="47" hidden="1">{#N/A,#N/A,FALSE,"MO (2)"}</definedName>
    <definedName name="DDDDE_1" localSheetId="62" hidden="1">{#N/A,#N/A,FALSE,"MO (2)"}</definedName>
    <definedName name="DDDDE_1" localSheetId="63" hidden="1">{#N/A,#N/A,FALSE,"MO (2)"}</definedName>
    <definedName name="DDDDE_1" localSheetId="49" hidden="1">{#N/A,#N/A,FALSE,"MO (2)"}</definedName>
    <definedName name="DDDDE_1" hidden="1">{#N/A,#N/A,FALSE,"MO (2)"}</definedName>
    <definedName name="DDEEERE" localSheetId="35" hidden="1">{"'gráf jan00'!$A$1:$AK$41"}</definedName>
    <definedName name="DDEEERE" localSheetId="33" hidden="1">{"'gráf jan00'!$A$1:$AK$41"}</definedName>
    <definedName name="DDEEERE" localSheetId="48" hidden="1">{"'gráf jan00'!$A$1:$AK$41"}</definedName>
    <definedName name="DDEEERE" localSheetId="23" hidden="1">{"'gráf jan00'!$A$1:$AK$41"}</definedName>
    <definedName name="DDEEERE" localSheetId="8" hidden="1">{"'gráf jan00'!$A$1:$AK$41"}</definedName>
    <definedName name="DDEEERE" localSheetId="3" hidden="1">{"'gráf jan00'!$A$1:$AK$41"}</definedName>
    <definedName name="DDEEERE" localSheetId="0" hidden="1">{"'gráf jan00'!$A$1:$AK$41"}</definedName>
    <definedName name="DDEEERE" localSheetId="47" hidden="1">{"'gráf jan00'!$A$1:$AK$41"}</definedName>
    <definedName name="DDEEERE" localSheetId="49" hidden="1">{"'gráf jan00'!$A$1:$AK$41"}</definedName>
    <definedName name="DDEEERE" hidden="1">{"'gráf jan00'!$A$1:$AK$41"}</definedName>
    <definedName name="ddere" localSheetId="35" hidden="1">{#N/A,#N/A,FALSE,"MO (2)"}</definedName>
    <definedName name="ddere" localSheetId="33" hidden="1">{#N/A,#N/A,FALSE,"MO (2)"}</definedName>
    <definedName name="ddere" localSheetId="21" hidden="1">{#N/A,#N/A,FALSE,"MO (2)"}</definedName>
    <definedName name="ddere" localSheetId="4" hidden="1">{#N/A,#N/A,FALSE,"MO (2)"}</definedName>
    <definedName name="ddere" localSheetId="48" hidden="1">{#N/A,#N/A,FALSE,"MO (2)"}</definedName>
    <definedName name="ddere" localSheetId="68" hidden="1">{#N/A,#N/A,FALSE,"MO (2)"}</definedName>
    <definedName name="ddere" localSheetId="23" hidden="1">{#N/A,#N/A,FALSE,"MO (2)"}</definedName>
    <definedName name="ddere" localSheetId="64" hidden="1">{#N/A,#N/A,FALSE,"MO (2)"}</definedName>
    <definedName name="ddere" localSheetId="8" hidden="1">{#N/A,#N/A,FALSE,"MO (2)"}</definedName>
    <definedName name="ddere" localSheetId="40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localSheetId="47" hidden="1">{#N/A,#N/A,FALSE,"MO (2)"}</definedName>
    <definedName name="ddere" localSheetId="62" hidden="1">{#N/A,#N/A,FALSE,"MO (2)"}</definedName>
    <definedName name="ddere" localSheetId="63" hidden="1">{#N/A,#N/A,FALSE,"MO (2)"}</definedName>
    <definedName name="ddere" localSheetId="49" hidden="1">{#N/A,#N/A,FALSE,"MO (2)"}</definedName>
    <definedName name="ddere" hidden="1">{#N/A,#N/A,FALSE,"MO (2)"}</definedName>
    <definedName name="ddf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fdvgdg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gfdvgdg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gfdvgdg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gfdvgd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gfdvgdg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gfdvgdg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gfdvgdg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gfdvgdg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E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AM" localSheetId="48" hidden="1">{"'CptDifn'!$AA$32:$AG$32"}</definedName>
    <definedName name="DEAM" localSheetId="47" hidden="1">{"'CptDifn'!$AA$32:$AG$32"}</definedName>
    <definedName name="DEAM" localSheetId="49" hidden="1">{"'CptDifn'!$AA$32:$AG$32"}</definedName>
    <definedName name="DEAM" hidden="1">{"'CptDifn'!$AA$32:$AG$32"}</definedName>
    <definedName name="DEAS" localSheetId="48" hidden="1">{"'CptDifn'!$AA$32:$AG$32"}</definedName>
    <definedName name="DEAS" localSheetId="47" hidden="1">{"'CptDifn'!$AA$32:$AG$32"}</definedName>
    <definedName name="DEAS" localSheetId="49" hidden="1">{"'CptDifn'!$AA$32:$AG$32"}</definedName>
    <definedName name="DEAS" hidden="1">{"'CptDifn'!$AA$32:$AG$32"}</definedName>
    <definedName name="deb" localSheetId="21" hidden="1">#REF!</definedName>
    <definedName name="deb" localSheetId="4" hidden="1">#REF!</definedName>
    <definedName name="deb" localSheetId="5" hidden="1">#REF!</definedName>
    <definedName name="deb" localSheetId="68" hidden="1">#REF!</definedName>
    <definedName name="deb" localSheetId="29" hidden="1">#REF!</definedName>
    <definedName name="deb" localSheetId="62" hidden="1">#REF!</definedName>
    <definedName name="deb" hidden="1">#REF!</definedName>
    <definedName name="DECG" localSheetId="48" hidden="1">{"'CptDifn'!$AA$32:$AG$32"}</definedName>
    <definedName name="DECG" localSheetId="47" hidden="1">{"'CptDifn'!$AA$32:$AG$32"}</definedName>
    <definedName name="DECG" localSheetId="49" hidden="1">{"'CptDifn'!$AA$32:$AG$32"}</definedName>
    <definedName name="DECG" hidden="1">{"'CptDifn'!$AA$32:$AG$32"}</definedName>
    <definedName name="defensas" localSheetId="21" hidden="1">#REF!</definedName>
    <definedName name="defghj" localSheetId="35" hidden="1">{#N/A,#N/A,FALSE,"MO (2)"}</definedName>
    <definedName name="defghj" localSheetId="33" hidden="1">{#N/A,#N/A,FALSE,"MO (2)"}</definedName>
    <definedName name="defghj" localSheetId="21" hidden="1">{#N/A,#N/A,FALSE,"MO (2)"}</definedName>
    <definedName name="defghj" localSheetId="4" hidden="1">{#N/A,#N/A,FALSE,"MO (2)"}</definedName>
    <definedName name="defghj" localSheetId="48" hidden="1">{#N/A,#N/A,FALSE,"MO (2)"}</definedName>
    <definedName name="defghj" localSheetId="23" hidden="1">{#N/A,#N/A,FALSE,"MO (2)"}</definedName>
    <definedName name="defghj" localSheetId="64" hidden="1">{#N/A,#N/A,FALSE,"MO (2)"}</definedName>
    <definedName name="defghj" localSheetId="8" hidden="1">{#N/A,#N/A,FALSE,"MO (2)"}</definedName>
    <definedName name="defghj" localSheetId="40" hidden="1">{#N/A,#N/A,FALSE,"MO (2)"}</definedName>
    <definedName name="defghj" localSheetId="3" hidden="1">{#N/A,#N/A,FALSE,"MO (2)"}</definedName>
    <definedName name="defghj" localSheetId="0" hidden="1">{#N/A,#N/A,FALSE,"MO (2)"}</definedName>
    <definedName name="defghj" localSheetId="47" hidden="1">{#N/A,#N/A,FALSE,"MO (2)"}</definedName>
    <definedName name="defghj" localSheetId="62" hidden="1">{#N/A,#N/A,FALSE,"MO (2)"}</definedName>
    <definedName name="defghj" localSheetId="63" hidden="1">{#N/A,#N/A,FALSE,"MO (2)"}</definedName>
    <definedName name="defghj" localSheetId="49" hidden="1">{#N/A,#N/A,FALSE,"MO (2)"}</definedName>
    <definedName name="defghj" hidden="1">{#N/A,#N/A,FALSE,"MO (2)"}</definedName>
    <definedName name="defwe" localSheetId="35" hidden="1">{"'Quadro'!$A$4:$BG$78"}</definedName>
    <definedName name="defwe" localSheetId="33" hidden="1">{"'Quadro'!$A$4:$BG$78"}</definedName>
    <definedName name="defwe" localSheetId="48" hidden="1">{"'Quadro'!$A$4:$BG$78"}</definedName>
    <definedName name="defwe" localSheetId="23" hidden="1">{"'Quadro'!$A$4:$BG$78"}</definedName>
    <definedName name="defwe" localSheetId="8" hidden="1">{"'Quadro'!$A$4:$BG$78"}</definedName>
    <definedName name="defwe" localSheetId="3" hidden="1">{"'Quadro'!$A$4:$BG$78"}</definedName>
    <definedName name="defwe" localSheetId="0" hidden="1">{"'Quadro'!$A$4:$BG$78"}</definedName>
    <definedName name="defwe" localSheetId="47" hidden="1">{"'Quadro'!$A$4:$BG$78"}</definedName>
    <definedName name="defwe" localSheetId="49" hidden="1">{"'Quadro'!$A$4:$BG$78"}</definedName>
    <definedName name="defwe" hidden="1">{"'Quadro'!$A$4:$BG$78"}</definedName>
    <definedName name="DEGL" localSheetId="48" hidden="1">{"'CptDifn'!$AA$32:$AG$32"}</definedName>
    <definedName name="DEGL" localSheetId="47" hidden="1">{"'CptDifn'!$AA$32:$AG$32"}</definedName>
    <definedName name="DEGL" localSheetId="49" hidden="1">{"'CptDifn'!$AA$32:$AG$32"}</definedName>
    <definedName name="DEGL" hidden="1">{"'CptDifn'!$AA$32:$AG$32"}</definedName>
    <definedName name="delete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let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preciaciones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RF" localSheetId="48" hidden="1">{#N/A,#N/A,FALSE,"310.1";#N/A,#N/A,FALSE,"321.1";#N/A,#N/A,FALSE,"320.3";#N/A,#N/A,FALSE,"330.1"}</definedName>
    <definedName name="DERF" localSheetId="47" hidden="1">{#N/A,#N/A,FALSE,"310.1";#N/A,#N/A,FALSE,"321.1";#N/A,#N/A,FALSE,"320.3";#N/A,#N/A,FALSE,"330.1"}</definedName>
    <definedName name="DERF" localSheetId="49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rgerh" localSheetId="35" hidden="1">{#N/A,#N/A,FALSE,"MO (2)"}</definedName>
    <definedName name="dergerh" localSheetId="33" hidden="1">{#N/A,#N/A,FALSE,"MO (2)"}</definedName>
    <definedName name="dergerh" localSheetId="21" hidden="1">{#N/A,#N/A,FALSE,"MO (2)"}</definedName>
    <definedName name="dergerh" localSheetId="4" hidden="1">{#N/A,#N/A,FALSE,"MO (2)"}</definedName>
    <definedName name="dergerh" localSheetId="48" hidden="1">{#N/A,#N/A,FALSE,"MO (2)"}</definedName>
    <definedName name="dergerh" localSheetId="23" hidden="1">{#N/A,#N/A,FALSE,"MO (2)"}</definedName>
    <definedName name="dergerh" localSheetId="64" hidden="1">{#N/A,#N/A,FALSE,"MO (2)"}</definedName>
    <definedName name="dergerh" localSheetId="8" hidden="1">{#N/A,#N/A,FALSE,"MO (2)"}</definedName>
    <definedName name="dergerh" localSheetId="40" hidden="1">{#N/A,#N/A,FALSE,"MO (2)"}</definedName>
    <definedName name="dergerh" localSheetId="3" hidden="1">{#N/A,#N/A,FALSE,"MO (2)"}</definedName>
    <definedName name="dergerh" localSheetId="0" hidden="1">{#N/A,#N/A,FALSE,"MO (2)"}</definedName>
    <definedName name="dergerh" localSheetId="47" hidden="1">{#N/A,#N/A,FALSE,"MO (2)"}</definedName>
    <definedName name="dergerh" localSheetId="62" hidden="1">{#N/A,#N/A,FALSE,"MO (2)"}</definedName>
    <definedName name="dergerh" localSheetId="63" hidden="1">{#N/A,#N/A,FALSE,"MO (2)"}</definedName>
    <definedName name="dergerh" localSheetId="49" hidden="1">{#N/A,#N/A,FALSE,"MO (2)"}</definedName>
    <definedName name="dergerh" hidden="1">{#N/A,#N/A,FALSE,"MO (2)"}</definedName>
    <definedName name="des_1" localSheetId="48" hidden="1">{#N/A,#N/A,FALSE,"Plan1";#N/A,#N/A,FALSE,"Plan2"}</definedName>
    <definedName name="des_1" localSheetId="47" hidden="1">{#N/A,#N/A,FALSE,"Plan1";#N/A,#N/A,FALSE,"Plan2"}</definedName>
    <definedName name="des_1" localSheetId="49" hidden="1">{#N/A,#N/A,FALSE,"Plan1";#N/A,#N/A,FALSE,"Plan2"}</definedName>
    <definedName name="des_1" hidden="1">{#N/A,#N/A,FALSE,"Plan1";#N/A,#N/A,FALSE,"Plan2"}</definedName>
    <definedName name="desc_1" localSheetId="48" hidden="1">{#N/A,#N/A,FALSE,"Plan1";#N/A,#N/A,FALSE,"Plan2"}</definedName>
    <definedName name="desc_1" localSheetId="47" hidden="1">{#N/A,#N/A,FALSE,"Plan1";#N/A,#N/A,FALSE,"Plan2"}</definedName>
    <definedName name="desc_1" localSheetId="49" hidden="1">{#N/A,#N/A,FALSE,"Plan1";#N/A,#N/A,FALSE,"Plan2"}</definedName>
    <definedName name="desc_1" hidden="1">{#N/A,#N/A,FALSE,"Plan1";#N/A,#N/A,FALSE,"Plan2"}</definedName>
    <definedName name="DescAux" hidden="1">#N/A</definedName>
    <definedName name="descobrir" localSheetId="35" hidden="1">{#N/A,#N/A,FALSE,"Cronograma";#N/A,#N/A,FALSE,"Cronogr. 2"}</definedName>
    <definedName name="descobrir" localSheetId="33" hidden="1">{#N/A,#N/A,FALSE,"Cronograma";#N/A,#N/A,FALSE,"Cronogr. 2"}</definedName>
    <definedName name="descobrir" localSheetId="48" hidden="1">{#N/A,#N/A,FALSE,"Cronograma";#N/A,#N/A,FALSE,"Cronogr. 2"}</definedName>
    <definedName name="descobrir" localSheetId="23" hidden="1">{#N/A,#N/A,FALSE,"Cronograma";#N/A,#N/A,FALSE,"Cronogr. 2"}</definedName>
    <definedName name="descobrir" localSheetId="8" hidden="1">{#N/A,#N/A,FALSE,"Cronograma";#N/A,#N/A,FALSE,"Cronogr. 2"}</definedName>
    <definedName name="descobrir" localSheetId="3" hidden="1">{#N/A,#N/A,FALSE,"Cronograma";#N/A,#N/A,FALSE,"Cronogr. 2"}</definedName>
    <definedName name="descobrir" localSheetId="0" hidden="1">{#N/A,#N/A,FALSE,"Cronograma";#N/A,#N/A,FALSE,"Cronogr. 2"}</definedName>
    <definedName name="descobrir" localSheetId="47" hidden="1">{#N/A,#N/A,FALSE,"Cronograma";#N/A,#N/A,FALSE,"Cronogr. 2"}</definedName>
    <definedName name="descobrir" localSheetId="49" hidden="1">{#N/A,#N/A,FALSE,"Cronograma";#N/A,#N/A,FALSE,"Cronogr. 2"}</definedName>
    <definedName name="descobrir" hidden="1">{#N/A,#N/A,FALSE,"Cronograma";#N/A,#N/A,FALSE,"Cronogr. 2"}</definedName>
    <definedName name="descobrir1" localSheetId="3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3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4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2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47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localSheetId="49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localSheetId="3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3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4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2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47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localSheetId="49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localSheetId="35" hidden="1">{#N/A,#N/A,FALSE,"Cronograma";#N/A,#N/A,FALSE,"Cronogr. 2"}</definedName>
    <definedName name="descobrir3" localSheetId="33" hidden="1">{#N/A,#N/A,FALSE,"Cronograma";#N/A,#N/A,FALSE,"Cronogr. 2"}</definedName>
    <definedName name="descobrir3" localSheetId="48" hidden="1">{#N/A,#N/A,FALSE,"Cronograma";#N/A,#N/A,FALSE,"Cronogr. 2"}</definedName>
    <definedName name="descobrir3" localSheetId="23" hidden="1">{#N/A,#N/A,FALSE,"Cronograma";#N/A,#N/A,FALSE,"Cronogr. 2"}</definedName>
    <definedName name="descobrir3" localSheetId="8" hidden="1">{#N/A,#N/A,FALSE,"Cronograma";#N/A,#N/A,FALSE,"Cronogr. 2"}</definedName>
    <definedName name="descobrir3" localSheetId="3" hidden="1">{#N/A,#N/A,FALSE,"Cronograma";#N/A,#N/A,FALSE,"Cronogr. 2"}</definedName>
    <definedName name="descobrir3" localSheetId="0" hidden="1">{#N/A,#N/A,FALSE,"Cronograma";#N/A,#N/A,FALSE,"Cronogr. 2"}</definedName>
    <definedName name="descobrir3" localSheetId="47" hidden="1">{#N/A,#N/A,FALSE,"Cronograma";#N/A,#N/A,FALSE,"Cronogr. 2"}</definedName>
    <definedName name="descobrir3" localSheetId="49" hidden="1">{#N/A,#N/A,FALSE,"Cronograma";#N/A,#N/A,FALSE,"Cronogr. 2"}</definedName>
    <definedName name="descobrir3" hidden="1">{#N/A,#N/A,FALSE,"Cronograma";#N/A,#N/A,FALSE,"Cronogr. 2"}</definedName>
    <definedName name="descobrir4" localSheetId="3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3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4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2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47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localSheetId="49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localSheetId="35" hidden="1">{"'gráf jan00'!$A$1:$AK$41"}</definedName>
    <definedName name="DESCOR" localSheetId="33" hidden="1">{"'gráf jan00'!$A$1:$AK$41"}</definedName>
    <definedName name="DESCOR" localSheetId="48" hidden="1">{"'gráf jan00'!$A$1:$AK$41"}</definedName>
    <definedName name="DESCOR" localSheetId="23" hidden="1">{"'gráf jan00'!$A$1:$AK$41"}</definedName>
    <definedName name="DESCOR" localSheetId="8" hidden="1">{"'gráf jan00'!$A$1:$AK$41"}</definedName>
    <definedName name="DESCOR" localSheetId="3" hidden="1">{"'gráf jan00'!$A$1:$AK$41"}</definedName>
    <definedName name="DESCOR" localSheetId="0" hidden="1">{"'gráf jan00'!$A$1:$AK$41"}</definedName>
    <definedName name="DESCOR" localSheetId="47" hidden="1">{"'gráf jan00'!$A$1:$AK$41"}</definedName>
    <definedName name="DESCOR" localSheetId="49" hidden="1">{"'gráf jan00'!$A$1:$AK$41"}</definedName>
    <definedName name="DESCOR" hidden="1">{"'gráf jan00'!$A$1:$AK$41"}</definedName>
    <definedName name="descricao1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localSheetId="35" hidden="1">{"'gráf jan00'!$A$1:$AK$41"}</definedName>
    <definedName name="descrisão" localSheetId="33" hidden="1">{"'gráf jan00'!$A$1:$AK$41"}</definedName>
    <definedName name="descrisão" localSheetId="48" hidden="1">{"'gráf jan00'!$A$1:$AK$41"}</definedName>
    <definedName name="descrisão" localSheetId="23" hidden="1">{"'gráf jan00'!$A$1:$AK$41"}</definedName>
    <definedName name="descrisão" localSheetId="8" hidden="1">{"'gráf jan00'!$A$1:$AK$41"}</definedName>
    <definedName name="descrisão" localSheetId="3" hidden="1">{"'gráf jan00'!$A$1:$AK$41"}</definedName>
    <definedName name="descrisão" localSheetId="0" hidden="1">{"'gráf jan00'!$A$1:$AK$41"}</definedName>
    <definedName name="descrisão" localSheetId="47" hidden="1">{"'gráf jan00'!$A$1:$AK$41"}</definedName>
    <definedName name="descrisão" localSheetId="49" hidden="1">{"'gráf jan00'!$A$1:$AK$41"}</definedName>
    <definedName name="descrisão" hidden="1">{"'gráf jan00'!$A$1:$AK$41"}</definedName>
    <definedName name="Detalhe" localSheetId="35" hidden="1">{"'Resumo'!$A$4:$N$60"}</definedName>
    <definedName name="Detalhe" localSheetId="33" hidden="1">{"'Resumo'!$A$4:$N$60"}</definedName>
    <definedName name="Detalhe" localSheetId="21" hidden="1">{"'Resumo'!$A$4:$N$60"}</definedName>
    <definedName name="Detalhe" localSheetId="4" hidden="1">{"'Resumo'!$A$4:$N$60"}</definedName>
    <definedName name="Detalhe" localSheetId="48" hidden="1">{"'Resumo'!$A$4:$N$60"}</definedName>
    <definedName name="Detalhe" localSheetId="68" hidden="1">{"'Resumo'!$A$4:$N$60"}</definedName>
    <definedName name="Detalhe" localSheetId="23" hidden="1">{"'Resumo'!$A$4:$N$60"}</definedName>
    <definedName name="Detalhe" localSheetId="64" hidden="1">{"'Resumo'!$A$4:$N$60"}</definedName>
    <definedName name="Detalhe" localSheetId="8" hidden="1">{"'Resumo'!$A$4:$N$60"}</definedName>
    <definedName name="Detalhe" localSheetId="40" hidden="1">{"'Resumo'!$A$4:$N$60"}</definedName>
    <definedName name="Detalhe" localSheetId="3" hidden="1">{"'Resumo'!$A$4:$N$60"}</definedName>
    <definedName name="Detalhe" localSheetId="0" hidden="1">{"'Resumo'!$A$4:$N$60"}</definedName>
    <definedName name="Detalhe" localSheetId="47" hidden="1">{"'Resumo'!$A$4:$N$60"}</definedName>
    <definedName name="Detalhe" localSheetId="62" hidden="1">{"'Resumo'!$A$4:$N$60"}</definedName>
    <definedName name="Detalhe" localSheetId="63" hidden="1">{"'Resumo'!$A$4:$N$60"}</definedName>
    <definedName name="Detalhe" localSheetId="49" hidden="1">{"'Resumo'!$A$4:$N$60"}</definedName>
    <definedName name="Detalhe" hidden="1">{"'Resumo'!$A$4:$N$60"}</definedName>
    <definedName name="deuda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wded" localSheetId="48" hidden="1">{#N/A,#N/A,FALSE,"Aging Summary";#N/A,#N/A,FALSE,"Ratio Analysis";#N/A,#N/A,FALSE,"Test 120 Day Accts";#N/A,#N/A,FALSE,"Tickmarks"}</definedName>
    <definedName name="dewded" localSheetId="47" hidden="1">{#N/A,#N/A,FALSE,"Aging Summary";#N/A,#N/A,FALSE,"Ratio Analysis";#N/A,#N/A,FALSE,"Test 120 Day Accts";#N/A,#N/A,FALSE,"Tickmarks"}</definedName>
    <definedName name="dewded" localSheetId="49" hidden="1">{#N/A,#N/A,FALSE,"Aging Summary";#N/A,#N/A,FALSE,"Ratio Analysis";#N/A,#N/A,FALSE,"Test 120 Day Accts";#N/A,#N/A,FALSE,"Tickmarks"}</definedName>
    <definedName name="dewded" hidden="1">{#N/A,#N/A,FALSE,"Aging Summary";#N/A,#N/A,FALSE,"Ratio Analysis";#N/A,#N/A,FALSE,"Test 120 Day Accts";#N/A,#N/A,FALSE,"Tickmarks"}</definedName>
    <definedName name="dfadsfsadf" localSheetId="35" hidden="1">{"'gráf jan00'!$A$1:$AK$41"}</definedName>
    <definedName name="dfadsfsadf" localSheetId="33" hidden="1">{"'gráf jan00'!$A$1:$AK$41"}</definedName>
    <definedName name="dfadsfsadf" localSheetId="48" hidden="1">{"'gráf jan00'!$A$1:$AK$41"}</definedName>
    <definedName name="dfadsfsadf" localSheetId="23" hidden="1">{"'gráf jan00'!$A$1:$AK$41"}</definedName>
    <definedName name="dfadsfsadf" localSheetId="8" hidden="1">{"'gráf jan00'!$A$1:$AK$41"}</definedName>
    <definedName name="dfadsfsadf" localSheetId="3" hidden="1">{"'gráf jan00'!$A$1:$AK$41"}</definedName>
    <definedName name="dfadsfsadf" localSheetId="0" hidden="1">{"'gráf jan00'!$A$1:$AK$41"}</definedName>
    <definedName name="dfadsfsadf" localSheetId="47" hidden="1">{"'gráf jan00'!$A$1:$AK$41"}</definedName>
    <definedName name="dfadsfsadf" localSheetId="49" hidden="1">{"'gráf jan00'!$A$1:$AK$41"}</definedName>
    <definedName name="dfadsfsadf" hidden="1">{"'gráf jan00'!$A$1:$AK$41"}</definedName>
    <definedName name="dfd" localSheetId="35" hidden="1">{"'gráf jan00'!$A$1:$AK$41"}</definedName>
    <definedName name="dfd" localSheetId="33" hidden="1">{"'gráf jan00'!$A$1:$AK$41"}</definedName>
    <definedName name="dfd" localSheetId="48" hidden="1">{"'gráf jan00'!$A$1:$AK$41"}</definedName>
    <definedName name="dfd" localSheetId="23" hidden="1">{"'gráf jan00'!$A$1:$AK$41"}</definedName>
    <definedName name="dfd" localSheetId="8" hidden="1">{"'gráf jan00'!$A$1:$AK$41"}</definedName>
    <definedName name="dfd" localSheetId="3" hidden="1">{"'gráf jan00'!$A$1:$AK$41"}</definedName>
    <definedName name="dfd" localSheetId="0" hidden="1">{"'gráf jan00'!$A$1:$AK$41"}</definedName>
    <definedName name="dfd" localSheetId="47" hidden="1">{"'gráf jan00'!$A$1:$AK$41"}</definedName>
    <definedName name="dfd" localSheetId="49" hidden="1">{"'gráf jan00'!$A$1:$AK$41"}</definedName>
    <definedName name="dfd" hidden="1">{"'gráf jan00'!$A$1:$AK$41"}</definedName>
    <definedName name="dfdf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localSheetId="35" hidden="1">{"'gráf jan00'!$A$1:$AK$41"}</definedName>
    <definedName name="DFDFDF" localSheetId="33" hidden="1">{"'gráf jan00'!$A$1:$AK$41"}</definedName>
    <definedName name="DFDFDF" localSheetId="48" hidden="1">{"'gráf jan00'!$A$1:$AK$41"}</definedName>
    <definedName name="DFDFDF" localSheetId="23" hidden="1">{"'gráf jan00'!$A$1:$AK$41"}</definedName>
    <definedName name="DFDFDF" localSheetId="8" hidden="1">{"'gráf jan00'!$A$1:$AK$41"}</definedName>
    <definedName name="DFDFDF" localSheetId="3" hidden="1">{"'gráf jan00'!$A$1:$AK$41"}</definedName>
    <definedName name="DFDFDF" localSheetId="0" hidden="1">{"'gráf jan00'!$A$1:$AK$41"}</definedName>
    <definedName name="DFDFDF" localSheetId="47" hidden="1">{"'gráf jan00'!$A$1:$AK$41"}</definedName>
    <definedName name="DFDFDF" localSheetId="49" hidden="1">{"'gráf jan00'!$A$1:$AK$41"}</definedName>
    <definedName name="DFDFDF" hidden="1">{"'gráf jan00'!$A$1:$AK$41"}</definedName>
    <definedName name="dfdfdfd" localSheetId="35" hidden="1">{#N/A,#N/A,FALSE,"MO (2)"}</definedName>
    <definedName name="dfdfdfd" localSheetId="33" hidden="1">{#N/A,#N/A,FALSE,"MO (2)"}</definedName>
    <definedName name="dfdfdfd" localSheetId="21" hidden="1">{#N/A,#N/A,FALSE,"MO (2)"}</definedName>
    <definedName name="dfdfdfd" localSheetId="4" hidden="1">{#N/A,#N/A,FALSE,"MO (2)"}</definedName>
    <definedName name="dfdfdfd" localSheetId="48" hidden="1">{#N/A,#N/A,FALSE,"MO (2)"}</definedName>
    <definedName name="dfdfdfd" localSheetId="68" hidden="1">{#N/A,#N/A,FALSE,"MO (2)"}</definedName>
    <definedName name="dfdfdfd" localSheetId="23" hidden="1">{#N/A,#N/A,FALSE,"MO (2)"}</definedName>
    <definedName name="dfdfdfd" localSheetId="64" hidden="1">{#N/A,#N/A,FALSE,"MO (2)"}</definedName>
    <definedName name="dfdfdfd" localSheetId="8" hidden="1">{#N/A,#N/A,FALSE,"MO (2)"}</definedName>
    <definedName name="dfdfdfd" localSheetId="40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localSheetId="47" hidden="1">{#N/A,#N/A,FALSE,"MO (2)"}</definedName>
    <definedName name="dfdfdfd" localSheetId="62" hidden="1">{#N/A,#N/A,FALSE,"MO (2)"}</definedName>
    <definedName name="dfdfdfd" localSheetId="63" hidden="1">{#N/A,#N/A,FALSE,"MO (2)"}</definedName>
    <definedName name="dfdfdfd" localSheetId="49" hidden="1">{#N/A,#N/A,FALSE,"MO (2)"}</definedName>
    <definedName name="dfdfdfd" hidden="1">{#N/A,#N/A,FALSE,"MO (2)"}</definedName>
    <definedName name="DFDFSSD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DFS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fasf" localSheetId="48" hidden="1">{#N/A,#N/A,TRUE,"indice";#N/A,#N/A,TRUE,"indicadores";#N/A,#N/A,TRUE,"comentarios"}</definedName>
    <definedName name="dffasf" localSheetId="47" hidden="1">{#N/A,#N/A,TRUE,"indice";#N/A,#N/A,TRUE,"indicadores";#N/A,#N/A,TRUE,"comentarios"}</definedName>
    <definedName name="dffasf" localSheetId="49" hidden="1">{#N/A,#N/A,TRUE,"indice";#N/A,#N/A,TRUE,"indicadores";#N/A,#N/A,TRUE,"comentarios"}</definedName>
    <definedName name="dffasf" hidden="1">{#N/A,#N/A,TRUE,"indice";#N/A,#N/A,TRUE,"indicadores";#N/A,#N/A,TRUE,"comentarios"}</definedName>
    <definedName name="DFGADET" localSheetId="35" hidden="1">{"'gráf jan00'!$A$1:$AK$41"}</definedName>
    <definedName name="DFGADET" localSheetId="33" hidden="1">{"'gráf jan00'!$A$1:$AK$41"}</definedName>
    <definedName name="DFGADET" localSheetId="48" hidden="1">{"'gráf jan00'!$A$1:$AK$41"}</definedName>
    <definedName name="DFGADET" localSheetId="23" hidden="1">{"'gráf jan00'!$A$1:$AK$41"}</definedName>
    <definedName name="DFGADET" localSheetId="8" hidden="1">{"'gráf jan00'!$A$1:$AK$41"}</definedName>
    <definedName name="DFGADET" localSheetId="3" hidden="1">{"'gráf jan00'!$A$1:$AK$41"}</definedName>
    <definedName name="DFGADET" localSheetId="0" hidden="1">{"'gráf jan00'!$A$1:$AK$41"}</definedName>
    <definedName name="DFGADET" localSheetId="47" hidden="1">{"'gráf jan00'!$A$1:$AK$41"}</definedName>
    <definedName name="DFGADET" localSheetId="49" hidden="1">{"'gráf jan00'!$A$1:$AK$41"}</definedName>
    <definedName name="DFGADET" hidden="1">{"'gráf jan00'!$A$1:$AK$41"}</definedName>
    <definedName name="DFGDFGD" localSheetId="35" hidden="1">{"'Quadro'!$A$4:$BG$78"}</definedName>
    <definedName name="DFGDFGD" localSheetId="33" hidden="1">{"'Quadro'!$A$4:$BG$78"}</definedName>
    <definedName name="DFGDFGD" localSheetId="48" hidden="1">{"'Quadro'!$A$4:$BG$78"}</definedName>
    <definedName name="DFGDFGD" localSheetId="23" hidden="1">{"'Quadro'!$A$4:$BG$78"}</definedName>
    <definedName name="DFGDFGD" localSheetId="8" hidden="1">{"'Quadro'!$A$4:$BG$78"}</definedName>
    <definedName name="DFGDFGD" localSheetId="3" hidden="1">{"'Quadro'!$A$4:$BG$78"}</definedName>
    <definedName name="DFGDFGD" localSheetId="0" hidden="1">{"'Quadro'!$A$4:$BG$78"}</definedName>
    <definedName name="DFGDFGD" localSheetId="47" hidden="1">{"'Quadro'!$A$4:$BG$78"}</definedName>
    <definedName name="DFGDFGD" localSheetId="49" hidden="1">{"'Quadro'!$A$4:$BG$78"}</definedName>
    <definedName name="DFGDFGD" hidden="1">{"'Quadro'!$A$4:$BG$78"}</definedName>
    <definedName name="dfgs" localSheetId="35" hidden="1">{#N/A,#N/A,TRUE,"Serviços"}</definedName>
    <definedName name="dfgs" localSheetId="33" hidden="1">{#N/A,#N/A,TRUE,"Serviços"}</definedName>
    <definedName name="dfgs" localSheetId="21" hidden="1">{#N/A,#N/A,TRUE,"Serviços"}</definedName>
    <definedName name="dfgs" localSheetId="4" hidden="1">{#N/A,#N/A,TRUE,"Serviços"}</definedName>
    <definedName name="dfgs" localSheetId="48" hidden="1">{#N/A,#N/A,TRUE,"Serviços"}</definedName>
    <definedName name="dfgs" localSheetId="68" hidden="1">{#N/A,#N/A,TRUE,"Serviços"}</definedName>
    <definedName name="dfgs" localSheetId="23" hidden="1">{#N/A,#N/A,TRUE,"Serviços"}</definedName>
    <definedName name="dfgs" localSheetId="64" hidden="1">{#N/A,#N/A,TRUE,"Serviços"}</definedName>
    <definedName name="dfgs" localSheetId="8" hidden="1">{#N/A,#N/A,TRUE,"Serviços"}</definedName>
    <definedName name="dfgs" localSheetId="40" hidden="1">{#N/A,#N/A,TRUE,"Serviços"}</definedName>
    <definedName name="dfgs" localSheetId="3" hidden="1">{#N/A,#N/A,TRUE,"Serviços"}</definedName>
    <definedName name="dfgs" localSheetId="0" hidden="1">{#N/A,#N/A,TRUE,"Serviços"}</definedName>
    <definedName name="dfgs" localSheetId="47" hidden="1">{#N/A,#N/A,TRUE,"Serviços"}</definedName>
    <definedName name="dfgs" localSheetId="62" hidden="1">{#N/A,#N/A,TRUE,"Serviços"}</definedName>
    <definedName name="dfgs" localSheetId="63" hidden="1">{#N/A,#N/A,TRUE,"Serviços"}</definedName>
    <definedName name="dfgs" localSheetId="49" hidden="1">{#N/A,#N/A,TRUE,"Serviços"}</definedName>
    <definedName name="dfgs" hidden="1">{#N/A,#N/A,TRUE,"Serviços"}</definedName>
    <definedName name="dfgss" localSheetId="35" hidden="1">{#N/A,#N/A,TRUE,"Serviços"}</definedName>
    <definedName name="dfgss" localSheetId="33" hidden="1">{#N/A,#N/A,TRUE,"Serviços"}</definedName>
    <definedName name="dfgss" localSheetId="21" hidden="1">{#N/A,#N/A,TRUE,"Serviços"}</definedName>
    <definedName name="dfgss" localSheetId="4" hidden="1">{#N/A,#N/A,TRUE,"Serviços"}</definedName>
    <definedName name="dfgss" localSheetId="48" hidden="1">{#N/A,#N/A,TRUE,"Serviços"}</definedName>
    <definedName name="dfgss" localSheetId="68" hidden="1">{#N/A,#N/A,TRUE,"Serviços"}</definedName>
    <definedName name="dfgss" localSheetId="23" hidden="1">{#N/A,#N/A,TRUE,"Serviços"}</definedName>
    <definedName name="dfgss" localSheetId="64" hidden="1">{#N/A,#N/A,TRUE,"Serviços"}</definedName>
    <definedName name="dfgss" localSheetId="8" hidden="1">{#N/A,#N/A,TRUE,"Serviços"}</definedName>
    <definedName name="dfgss" localSheetId="40" hidden="1">{#N/A,#N/A,TRUE,"Serviços"}</definedName>
    <definedName name="dfgss" localSheetId="3" hidden="1">{#N/A,#N/A,TRUE,"Serviços"}</definedName>
    <definedName name="dfgss" localSheetId="0" hidden="1">{#N/A,#N/A,TRUE,"Serviços"}</definedName>
    <definedName name="dfgss" localSheetId="47" hidden="1">{#N/A,#N/A,TRUE,"Serviços"}</definedName>
    <definedName name="dfgss" localSheetId="62" hidden="1">{#N/A,#N/A,TRUE,"Serviços"}</definedName>
    <definedName name="dfgss" localSheetId="63" hidden="1">{#N/A,#N/A,TRUE,"Serviços"}</definedName>
    <definedName name="dfgss" localSheetId="49" hidden="1">{#N/A,#N/A,TRUE,"Serviços"}</definedName>
    <definedName name="dfgss" hidden="1">{#N/A,#N/A,TRUE,"Serviços"}</definedName>
    <definedName name="dfhgdf" localSheetId="48" hidden="1">{#N/A,#N/A,TRUE,"indice";#N/A,#N/A,TRUE,"indicadores";#N/A,#N/A,TRUE,"comentarios"}</definedName>
    <definedName name="dfhgdf" localSheetId="47" hidden="1">{#N/A,#N/A,TRUE,"indice";#N/A,#N/A,TRUE,"indicadores";#N/A,#N/A,TRUE,"comentarios"}</definedName>
    <definedName name="dfhgdf" localSheetId="49" hidden="1">{#N/A,#N/A,TRUE,"indice";#N/A,#N/A,TRUE,"indicadores";#N/A,#N/A,TRUE,"comentarios"}</definedName>
    <definedName name="dfhgdf" hidden="1">{#N/A,#N/A,TRUE,"indice";#N/A,#N/A,TRUE,"indicadores";#N/A,#N/A,TRUE,"comentarios"}</definedName>
    <definedName name="dfuil" localSheetId="35" hidden="1">{"'RR'!$A$2:$E$81"}</definedName>
    <definedName name="dfuil" localSheetId="33" hidden="1">{"'RR'!$A$2:$E$81"}</definedName>
    <definedName name="dfuil" localSheetId="48" hidden="1">{"'RR'!$A$2:$E$81"}</definedName>
    <definedName name="dfuil" localSheetId="23" hidden="1">{"'RR'!$A$2:$E$81"}</definedName>
    <definedName name="dfuil" localSheetId="8" hidden="1">{"'RR'!$A$2:$E$81"}</definedName>
    <definedName name="dfuil" localSheetId="3" hidden="1">{"'RR'!$A$2:$E$81"}</definedName>
    <definedName name="dfuil" localSheetId="0" hidden="1">{"'RR'!$A$2:$E$81"}</definedName>
    <definedName name="dfuil" localSheetId="47" hidden="1">{"'RR'!$A$2:$E$81"}</definedName>
    <definedName name="dfuil" localSheetId="49" hidden="1">{"'RR'!$A$2:$E$81"}</definedName>
    <definedName name="dfuil" hidden="1">{"'RR'!$A$2:$E$81"}</definedName>
    <definedName name="dfv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f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GF" localSheetId="35" hidden="1">{#N/A,#N/A,FALSE,"MO (2)"}</definedName>
    <definedName name="DGF" localSheetId="33" hidden="1">{#N/A,#N/A,FALSE,"MO (2)"}</definedName>
    <definedName name="DGF" localSheetId="21" hidden="1">{#N/A,#N/A,FALSE,"MO (2)"}</definedName>
    <definedName name="DGF" localSheetId="4" hidden="1">{#N/A,#N/A,FALSE,"MO (2)"}</definedName>
    <definedName name="DGF" localSheetId="48" hidden="1">{#N/A,#N/A,FALSE,"MO (2)"}</definedName>
    <definedName name="DGF" localSheetId="68" hidden="1">{#N/A,#N/A,FALSE,"MO (2)"}</definedName>
    <definedName name="DGF" localSheetId="23" hidden="1">{#N/A,#N/A,FALSE,"MO (2)"}</definedName>
    <definedName name="DGF" localSheetId="64" hidden="1">{#N/A,#N/A,FALSE,"MO (2)"}</definedName>
    <definedName name="DGF" localSheetId="8" hidden="1">{#N/A,#N/A,FALSE,"MO (2)"}</definedName>
    <definedName name="DGF" localSheetId="40" hidden="1">{#N/A,#N/A,FALSE,"MO (2)"}</definedName>
    <definedName name="DGF" localSheetId="55" hidden="1">{#N/A,#N/A,FALSE,"MO (2)"}</definedName>
    <definedName name="DGF" localSheetId="3" hidden="1">{#N/A,#N/A,FALSE,"MO (2)"}</definedName>
    <definedName name="DGF" localSheetId="0" hidden="1">{#N/A,#N/A,FALSE,"MO (2)"}</definedName>
    <definedName name="DGF" localSheetId="47" hidden="1">{#N/A,#N/A,FALSE,"MO (2)"}</definedName>
    <definedName name="DGF" localSheetId="62" hidden="1">{#N/A,#N/A,FALSE,"MO (2)"}</definedName>
    <definedName name="DGF" localSheetId="63" hidden="1">{#N/A,#N/A,FALSE,"MO (2)"}</definedName>
    <definedName name="DGF" localSheetId="49" hidden="1">{#N/A,#N/A,FALSE,"MO (2)"}</definedName>
    <definedName name="DGF" hidden="1">{#N/A,#N/A,FALSE,"MO (2)"}</definedName>
    <definedName name="DGF_1" localSheetId="35" hidden="1">{#N/A,#N/A,FALSE,"MO (2)"}</definedName>
    <definedName name="DGF_1" localSheetId="33" hidden="1">{#N/A,#N/A,FALSE,"MO (2)"}</definedName>
    <definedName name="DGF_1" localSheetId="21" hidden="1">{#N/A,#N/A,FALSE,"MO (2)"}</definedName>
    <definedName name="DGF_1" localSheetId="4" hidden="1">{#N/A,#N/A,FALSE,"MO (2)"}</definedName>
    <definedName name="DGF_1" localSheetId="48" hidden="1">{#N/A,#N/A,FALSE,"MO (2)"}</definedName>
    <definedName name="DGF_1" localSheetId="23" hidden="1">{#N/A,#N/A,FALSE,"MO (2)"}</definedName>
    <definedName name="DGF_1" localSheetId="64" hidden="1">{#N/A,#N/A,FALSE,"MO (2)"}</definedName>
    <definedName name="DGF_1" localSheetId="8" hidden="1">{#N/A,#N/A,FALSE,"MO (2)"}</definedName>
    <definedName name="DGF_1" localSheetId="40" hidden="1">{#N/A,#N/A,FALSE,"MO (2)"}</definedName>
    <definedName name="DGF_1" localSheetId="3" hidden="1">{#N/A,#N/A,FALSE,"MO (2)"}</definedName>
    <definedName name="DGF_1" localSheetId="0" hidden="1">{#N/A,#N/A,FALSE,"MO (2)"}</definedName>
    <definedName name="DGF_1" localSheetId="47" hidden="1">{#N/A,#N/A,FALSE,"MO (2)"}</definedName>
    <definedName name="DGF_1" localSheetId="62" hidden="1">{#N/A,#N/A,FALSE,"MO (2)"}</definedName>
    <definedName name="DGF_1" localSheetId="63" hidden="1">{#N/A,#N/A,FALSE,"MO (2)"}</definedName>
    <definedName name="DGF_1" localSheetId="49" hidden="1">{#N/A,#N/A,FALSE,"MO (2)"}</definedName>
    <definedName name="DGF_1" hidden="1">{#N/A,#N/A,FALSE,"MO (2)"}</definedName>
    <definedName name="dggfdg" localSheetId="48" hidden="1">{#N/A,#N/A,FALSE,"Plan1";#N/A,#N/A,FALSE,"Plan2"}</definedName>
    <definedName name="dggfdg" localSheetId="47" hidden="1">{#N/A,#N/A,FALSE,"Plan1";#N/A,#N/A,FALSE,"Plan2"}</definedName>
    <definedName name="dggfdg" localSheetId="49" hidden="1">{#N/A,#N/A,FALSE,"Plan1";#N/A,#N/A,FALSE,"Plan2"}</definedName>
    <definedName name="dggfdg" hidden="1">{#N/A,#N/A,FALSE,"Plan1";#N/A,#N/A,FALSE,"Plan2"}</definedName>
    <definedName name="dggfdg_1" localSheetId="48" hidden="1">{#N/A,#N/A,FALSE,"Plan1";#N/A,#N/A,FALSE,"Plan2"}</definedName>
    <definedName name="dggfdg_1" localSheetId="47" hidden="1">{#N/A,#N/A,FALSE,"Plan1";#N/A,#N/A,FALSE,"Plan2"}</definedName>
    <definedName name="dggfdg_1" localSheetId="49" hidden="1">{#N/A,#N/A,FALSE,"Plan1";#N/A,#N/A,FALSE,"Plan2"}</definedName>
    <definedName name="dggfdg_1" hidden="1">{#N/A,#N/A,FALSE,"Plan1";#N/A,#N/A,FALSE,"Plan2"}</definedName>
    <definedName name="dhdh" hidden="1">#REF!</definedName>
    <definedName name="DILO_Ferrovia" localSheetId="35" hidden="1">{"'Quadro'!$A$4:$BG$78"}</definedName>
    <definedName name="DILO_Ferrovia" localSheetId="33" hidden="1">{"'Quadro'!$A$4:$BG$78"}</definedName>
    <definedName name="DILO_Ferrovia" localSheetId="48" hidden="1">{"'Quadro'!$A$4:$BG$78"}</definedName>
    <definedName name="DILO_Ferrovia" localSheetId="23" hidden="1">{"'Quadro'!$A$4:$BG$78"}</definedName>
    <definedName name="DILO_Ferrovia" localSheetId="8" hidden="1">{"'Quadro'!$A$4:$BG$78"}</definedName>
    <definedName name="DILO_Ferrovia" localSheetId="3" hidden="1">{"'Quadro'!$A$4:$BG$78"}</definedName>
    <definedName name="DILO_Ferrovia" localSheetId="0" hidden="1">{"'Quadro'!$A$4:$BG$78"}</definedName>
    <definedName name="DILO_Ferrovia" localSheetId="47" hidden="1">{"'Quadro'!$A$4:$BG$78"}</definedName>
    <definedName name="DILO_Ferrovia" localSheetId="49" hidden="1">{"'Quadro'!$A$4:$BG$78"}</definedName>
    <definedName name="DILO_Ferrovia" hidden="1">{"'Quadro'!$A$4:$BG$78"}</definedName>
    <definedName name="disdjo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localSheetId="35" hidden="1">{"'RR'!$A$2:$E$81"}</definedName>
    <definedName name="disp1" localSheetId="33" hidden="1">{"'RR'!$A$2:$E$81"}</definedName>
    <definedName name="disp1" localSheetId="48" hidden="1">{"'RR'!$A$2:$E$81"}</definedName>
    <definedName name="disp1" localSheetId="23" hidden="1">{"'RR'!$A$2:$E$81"}</definedName>
    <definedName name="disp1" localSheetId="8" hidden="1">{"'RR'!$A$2:$E$81"}</definedName>
    <definedName name="disp1" localSheetId="3" hidden="1">{"'RR'!$A$2:$E$81"}</definedName>
    <definedName name="disp1" localSheetId="0" hidden="1">{"'RR'!$A$2:$E$81"}</definedName>
    <definedName name="disp1" localSheetId="47" hidden="1">{"'RR'!$A$2:$E$81"}</definedName>
    <definedName name="disp1" localSheetId="49" hidden="1">{"'RR'!$A$2:$E$81"}</definedName>
    <definedName name="disp1" hidden="1">{"'RR'!$A$2:$E$81"}</definedName>
    <definedName name="Displocopaul1" localSheetId="35" hidden="1">{"'gráf jan00'!$A$1:$AK$41"}</definedName>
    <definedName name="Displocopaul1" localSheetId="33" hidden="1">{"'gráf jan00'!$A$1:$AK$41"}</definedName>
    <definedName name="Displocopaul1" localSheetId="48" hidden="1">{"'gráf jan00'!$A$1:$AK$41"}</definedName>
    <definedName name="Displocopaul1" localSheetId="23" hidden="1">{"'gráf jan00'!$A$1:$AK$41"}</definedName>
    <definedName name="Displocopaul1" localSheetId="8" hidden="1">{"'gráf jan00'!$A$1:$AK$41"}</definedName>
    <definedName name="Displocopaul1" localSheetId="3" hidden="1">{"'gráf jan00'!$A$1:$AK$41"}</definedName>
    <definedName name="Displocopaul1" localSheetId="0" hidden="1">{"'gráf jan00'!$A$1:$AK$41"}</definedName>
    <definedName name="Displocopaul1" localSheetId="47" hidden="1">{"'gráf jan00'!$A$1:$AK$41"}</definedName>
    <definedName name="Displocopaul1" localSheetId="49" hidden="1">{"'gráf jan00'!$A$1:$AK$41"}</definedName>
    <definedName name="Displocopaul1" hidden="1">{"'gráf jan00'!$A$1:$AK$41"}</definedName>
    <definedName name="disppaul" localSheetId="35" hidden="1">{"'gráf jan00'!$A$1:$AK$41"}</definedName>
    <definedName name="disppaul" localSheetId="33" hidden="1">{"'gráf jan00'!$A$1:$AK$41"}</definedName>
    <definedName name="disppaul" localSheetId="48" hidden="1">{"'gráf jan00'!$A$1:$AK$41"}</definedName>
    <definedName name="disppaul" localSheetId="23" hidden="1">{"'gráf jan00'!$A$1:$AK$41"}</definedName>
    <definedName name="disppaul" localSheetId="8" hidden="1">{"'gráf jan00'!$A$1:$AK$41"}</definedName>
    <definedName name="disppaul" localSheetId="3" hidden="1">{"'gráf jan00'!$A$1:$AK$41"}</definedName>
    <definedName name="disppaul" localSheetId="0" hidden="1">{"'gráf jan00'!$A$1:$AK$41"}</definedName>
    <definedName name="disppaul" localSheetId="47" hidden="1">{"'gráf jan00'!$A$1:$AK$41"}</definedName>
    <definedName name="disppaul" localSheetId="49" hidden="1">{"'gráf jan00'!$A$1:$AK$41"}</definedName>
    <definedName name="disppaul" hidden="1">{"'gráf jan00'!$A$1:$AK$41"}</definedName>
    <definedName name="Disppaul1" localSheetId="35" hidden="1">{"'gráf jan00'!$A$1:$AK$41"}</definedName>
    <definedName name="Disppaul1" localSheetId="33" hidden="1">{"'gráf jan00'!$A$1:$AK$41"}</definedName>
    <definedName name="Disppaul1" localSheetId="48" hidden="1">{"'gráf jan00'!$A$1:$AK$41"}</definedName>
    <definedName name="Disppaul1" localSheetId="23" hidden="1">{"'gráf jan00'!$A$1:$AK$41"}</definedName>
    <definedName name="Disppaul1" localSheetId="8" hidden="1">{"'gráf jan00'!$A$1:$AK$41"}</definedName>
    <definedName name="Disppaul1" localSheetId="3" hidden="1">{"'gráf jan00'!$A$1:$AK$41"}</definedName>
    <definedName name="Disppaul1" localSheetId="0" hidden="1">{"'gráf jan00'!$A$1:$AK$41"}</definedName>
    <definedName name="Disppaul1" localSheetId="47" hidden="1">{"'gráf jan00'!$A$1:$AK$41"}</definedName>
    <definedName name="Disppaul1" localSheetId="49" hidden="1">{"'gráf jan00'!$A$1:$AK$41"}</definedName>
    <definedName name="Disppaul1" hidden="1">{"'gráf jan00'!$A$1:$AK$41"}</definedName>
    <definedName name="disppaul10" localSheetId="35" hidden="1">{"'gráf jan00'!$A$1:$AK$41"}</definedName>
    <definedName name="disppaul10" localSheetId="33" hidden="1">{"'gráf jan00'!$A$1:$AK$41"}</definedName>
    <definedName name="disppaul10" localSheetId="48" hidden="1">{"'gráf jan00'!$A$1:$AK$41"}</definedName>
    <definedName name="disppaul10" localSheetId="23" hidden="1">{"'gráf jan00'!$A$1:$AK$41"}</definedName>
    <definedName name="disppaul10" localSheetId="8" hidden="1">{"'gráf jan00'!$A$1:$AK$41"}</definedName>
    <definedName name="disppaul10" localSheetId="3" hidden="1">{"'gráf jan00'!$A$1:$AK$41"}</definedName>
    <definedName name="disppaul10" localSheetId="0" hidden="1">{"'gráf jan00'!$A$1:$AK$41"}</definedName>
    <definedName name="disppaul10" localSheetId="47" hidden="1">{"'gráf jan00'!$A$1:$AK$41"}</definedName>
    <definedName name="disppaul10" localSheetId="49" hidden="1">{"'gráf jan00'!$A$1:$AK$41"}</definedName>
    <definedName name="disppaul10" hidden="1">{"'gráf jan00'!$A$1:$AK$41"}</definedName>
    <definedName name="disppaul100" localSheetId="35" hidden="1">{"'gráf jan00'!$A$1:$AK$41"}</definedName>
    <definedName name="disppaul100" localSheetId="33" hidden="1">{"'gráf jan00'!$A$1:$AK$41"}</definedName>
    <definedName name="disppaul100" localSheetId="48" hidden="1">{"'gráf jan00'!$A$1:$AK$41"}</definedName>
    <definedName name="disppaul100" localSheetId="23" hidden="1">{"'gráf jan00'!$A$1:$AK$41"}</definedName>
    <definedName name="disppaul100" localSheetId="8" hidden="1">{"'gráf jan00'!$A$1:$AK$41"}</definedName>
    <definedName name="disppaul100" localSheetId="3" hidden="1">{"'gráf jan00'!$A$1:$AK$41"}</definedName>
    <definedName name="disppaul100" localSheetId="0" hidden="1">{"'gráf jan00'!$A$1:$AK$41"}</definedName>
    <definedName name="disppaul100" localSheetId="47" hidden="1">{"'gráf jan00'!$A$1:$AK$41"}</definedName>
    <definedName name="disppaul100" localSheetId="49" hidden="1">{"'gráf jan00'!$A$1:$AK$41"}</definedName>
    <definedName name="disppaul100" hidden="1">{"'gráf jan00'!$A$1:$AK$41"}</definedName>
    <definedName name="disppaul11" localSheetId="35" hidden="1">{"'Quadro'!$A$4:$BG$78"}</definedName>
    <definedName name="disppaul11" localSheetId="33" hidden="1">{"'Quadro'!$A$4:$BG$78"}</definedName>
    <definedName name="disppaul11" localSheetId="48" hidden="1">{"'Quadro'!$A$4:$BG$78"}</definedName>
    <definedName name="disppaul11" localSheetId="23" hidden="1">{"'Quadro'!$A$4:$BG$78"}</definedName>
    <definedName name="disppaul11" localSheetId="8" hidden="1">{"'Quadro'!$A$4:$BG$78"}</definedName>
    <definedName name="disppaul11" localSheetId="3" hidden="1">{"'Quadro'!$A$4:$BG$78"}</definedName>
    <definedName name="disppaul11" localSheetId="0" hidden="1">{"'Quadro'!$A$4:$BG$78"}</definedName>
    <definedName name="disppaul11" localSheetId="47" hidden="1">{"'Quadro'!$A$4:$BG$78"}</definedName>
    <definedName name="disppaul11" localSheetId="49" hidden="1">{"'Quadro'!$A$4:$BG$78"}</definedName>
    <definedName name="disppaul11" hidden="1">{"'Quadro'!$A$4:$BG$78"}</definedName>
    <definedName name="disppaul12" localSheetId="35" hidden="1">{"'gráf jan00'!$A$1:$AK$41"}</definedName>
    <definedName name="disppaul12" localSheetId="33" hidden="1">{"'gráf jan00'!$A$1:$AK$41"}</definedName>
    <definedName name="disppaul12" localSheetId="48" hidden="1">{"'gráf jan00'!$A$1:$AK$41"}</definedName>
    <definedName name="disppaul12" localSheetId="23" hidden="1">{"'gráf jan00'!$A$1:$AK$41"}</definedName>
    <definedName name="disppaul12" localSheetId="8" hidden="1">{"'gráf jan00'!$A$1:$AK$41"}</definedName>
    <definedName name="disppaul12" localSheetId="3" hidden="1">{"'gráf jan00'!$A$1:$AK$41"}</definedName>
    <definedName name="disppaul12" localSheetId="0" hidden="1">{"'gráf jan00'!$A$1:$AK$41"}</definedName>
    <definedName name="disppaul12" localSheetId="47" hidden="1">{"'gráf jan00'!$A$1:$AK$41"}</definedName>
    <definedName name="disppaul12" localSheetId="49" hidden="1">{"'gráf jan00'!$A$1:$AK$41"}</definedName>
    <definedName name="disppaul12" hidden="1">{"'gráf jan00'!$A$1:$AK$41"}</definedName>
    <definedName name="disppaul13" localSheetId="35" hidden="1">{"'gráf jan00'!$A$1:$AK$41"}</definedName>
    <definedName name="disppaul13" localSheetId="33" hidden="1">{"'gráf jan00'!$A$1:$AK$41"}</definedName>
    <definedName name="disppaul13" localSheetId="48" hidden="1">{"'gráf jan00'!$A$1:$AK$41"}</definedName>
    <definedName name="disppaul13" localSheetId="23" hidden="1">{"'gráf jan00'!$A$1:$AK$41"}</definedName>
    <definedName name="disppaul13" localSheetId="8" hidden="1">{"'gráf jan00'!$A$1:$AK$41"}</definedName>
    <definedName name="disppaul13" localSheetId="3" hidden="1">{"'gráf jan00'!$A$1:$AK$41"}</definedName>
    <definedName name="disppaul13" localSheetId="0" hidden="1">{"'gráf jan00'!$A$1:$AK$41"}</definedName>
    <definedName name="disppaul13" localSheetId="47" hidden="1">{"'gráf jan00'!$A$1:$AK$41"}</definedName>
    <definedName name="disppaul13" localSheetId="49" hidden="1">{"'gráf jan00'!$A$1:$AK$41"}</definedName>
    <definedName name="disppaul13" hidden="1">{"'gráf jan00'!$A$1:$AK$41"}</definedName>
    <definedName name="disppaul14" localSheetId="35" hidden="1">{"'gráf jan00'!$A$1:$AK$41"}</definedName>
    <definedName name="disppaul14" localSheetId="33" hidden="1">{"'gráf jan00'!$A$1:$AK$41"}</definedName>
    <definedName name="disppaul14" localSheetId="48" hidden="1">{"'gráf jan00'!$A$1:$AK$41"}</definedName>
    <definedName name="disppaul14" localSheetId="23" hidden="1">{"'gráf jan00'!$A$1:$AK$41"}</definedName>
    <definedName name="disppaul14" localSheetId="8" hidden="1">{"'gráf jan00'!$A$1:$AK$41"}</definedName>
    <definedName name="disppaul14" localSheetId="3" hidden="1">{"'gráf jan00'!$A$1:$AK$41"}</definedName>
    <definedName name="disppaul14" localSheetId="0" hidden="1">{"'gráf jan00'!$A$1:$AK$41"}</definedName>
    <definedName name="disppaul14" localSheetId="47" hidden="1">{"'gráf jan00'!$A$1:$AK$41"}</definedName>
    <definedName name="disppaul14" localSheetId="49" hidden="1">{"'gráf jan00'!$A$1:$AK$41"}</definedName>
    <definedName name="disppaul14" hidden="1">{"'gráf jan00'!$A$1:$AK$41"}</definedName>
    <definedName name="disppaul15" localSheetId="35" hidden="1">{"'gráf jan00'!$A$1:$AK$41"}</definedName>
    <definedName name="disppaul15" localSheetId="33" hidden="1">{"'gráf jan00'!$A$1:$AK$41"}</definedName>
    <definedName name="disppaul15" localSheetId="48" hidden="1">{"'gráf jan00'!$A$1:$AK$41"}</definedName>
    <definedName name="disppaul15" localSheetId="23" hidden="1">{"'gráf jan00'!$A$1:$AK$41"}</definedName>
    <definedName name="disppaul15" localSheetId="8" hidden="1">{"'gráf jan00'!$A$1:$AK$41"}</definedName>
    <definedName name="disppaul15" localSheetId="3" hidden="1">{"'gráf jan00'!$A$1:$AK$41"}</definedName>
    <definedName name="disppaul15" localSheetId="0" hidden="1">{"'gráf jan00'!$A$1:$AK$41"}</definedName>
    <definedName name="disppaul15" localSheetId="47" hidden="1">{"'gráf jan00'!$A$1:$AK$41"}</definedName>
    <definedName name="disppaul15" localSheetId="49" hidden="1">{"'gráf jan00'!$A$1:$AK$41"}</definedName>
    <definedName name="disppaul15" hidden="1">{"'gráf jan00'!$A$1:$AK$41"}</definedName>
    <definedName name="disppaul2" localSheetId="35" hidden="1">{"'gráf jan00'!$A$1:$AK$41"}</definedName>
    <definedName name="disppaul2" localSheetId="33" hidden="1">{"'gráf jan00'!$A$1:$AK$41"}</definedName>
    <definedName name="disppaul2" localSheetId="48" hidden="1">{"'gráf jan00'!$A$1:$AK$41"}</definedName>
    <definedName name="disppaul2" localSheetId="23" hidden="1">{"'gráf jan00'!$A$1:$AK$41"}</definedName>
    <definedName name="disppaul2" localSheetId="8" hidden="1">{"'gráf jan00'!$A$1:$AK$41"}</definedName>
    <definedName name="disppaul2" localSheetId="3" hidden="1">{"'gráf jan00'!$A$1:$AK$41"}</definedName>
    <definedName name="disppaul2" localSheetId="0" hidden="1">{"'gráf jan00'!$A$1:$AK$41"}</definedName>
    <definedName name="disppaul2" localSheetId="47" hidden="1">{"'gráf jan00'!$A$1:$AK$41"}</definedName>
    <definedName name="disppaul2" localSheetId="49" hidden="1">{"'gráf jan00'!$A$1:$AK$41"}</definedName>
    <definedName name="disppaul2" hidden="1">{"'gráf jan00'!$A$1:$AK$41"}</definedName>
    <definedName name="disppaul4" localSheetId="35" hidden="1">{"'gráf jan00'!$A$1:$AK$41"}</definedName>
    <definedName name="disppaul4" localSheetId="33" hidden="1">{"'gráf jan00'!$A$1:$AK$41"}</definedName>
    <definedName name="disppaul4" localSheetId="48" hidden="1">{"'gráf jan00'!$A$1:$AK$41"}</definedName>
    <definedName name="disppaul4" localSheetId="23" hidden="1">{"'gráf jan00'!$A$1:$AK$41"}</definedName>
    <definedName name="disppaul4" localSheetId="8" hidden="1">{"'gráf jan00'!$A$1:$AK$41"}</definedName>
    <definedName name="disppaul4" localSheetId="3" hidden="1">{"'gráf jan00'!$A$1:$AK$41"}</definedName>
    <definedName name="disppaul4" localSheetId="0" hidden="1">{"'gráf jan00'!$A$1:$AK$41"}</definedName>
    <definedName name="disppaul4" localSheetId="47" hidden="1">{"'gráf jan00'!$A$1:$AK$41"}</definedName>
    <definedName name="disppaul4" localSheetId="49" hidden="1">{"'gráf jan00'!$A$1:$AK$41"}</definedName>
    <definedName name="disppaul4" hidden="1">{"'gráf jan00'!$A$1:$AK$41"}</definedName>
    <definedName name="DispTelGASAG" localSheetId="35" hidden="1">{"'teste'!$B$2:$R$49"}</definedName>
    <definedName name="DispTelGASAG" localSheetId="33" hidden="1">{"'teste'!$B$2:$R$49"}</definedName>
    <definedName name="DispTelGASAG" localSheetId="21" hidden="1">{"'teste'!$B$2:$R$49"}</definedName>
    <definedName name="DispTelGASAG" localSheetId="4" hidden="1">{"'teste'!$B$2:$R$49"}</definedName>
    <definedName name="DispTelGASAG" localSheetId="48" hidden="1">{"'teste'!$B$2:$R$49"}</definedName>
    <definedName name="DispTelGASAG" localSheetId="68" hidden="1">{"'teste'!$B$2:$R$49"}</definedName>
    <definedName name="DispTelGASAG" localSheetId="23" hidden="1">{"'teste'!$B$2:$R$49"}</definedName>
    <definedName name="DispTelGASAG" localSheetId="64" hidden="1">{"'teste'!$B$2:$R$49"}</definedName>
    <definedName name="DispTelGASAG" localSheetId="8" hidden="1">{"'teste'!$B$2:$R$49"}</definedName>
    <definedName name="DispTelGASAG" localSheetId="40" hidden="1">{"'teste'!$B$2:$R$49"}</definedName>
    <definedName name="DispTelGASAG" localSheetId="3" hidden="1">{"'teste'!$B$2:$R$49"}</definedName>
    <definedName name="DispTelGASAG" localSheetId="0" hidden="1">{"'teste'!$B$2:$R$49"}</definedName>
    <definedName name="DispTelGASAG" localSheetId="47" hidden="1">{"'teste'!$B$2:$R$49"}</definedName>
    <definedName name="DispTelGASAG" localSheetId="62" hidden="1">{"'teste'!$B$2:$R$49"}</definedName>
    <definedName name="DispTelGASAG" localSheetId="63" hidden="1">{"'teste'!$B$2:$R$49"}</definedName>
    <definedName name="DispTelGASAG" localSheetId="49" hidden="1">{"'teste'!$B$2:$R$49"}</definedName>
    <definedName name="DispTelGASAG" hidden="1">{"'teste'!$B$2:$R$49"}</definedName>
    <definedName name="ditf" localSheetId="48" hidden="1">{"'CptDifn'!$AA$32:$AG$32"}</definedName>
    <definedName name="ditf" localSheetId="47" hidden="1">{"'CptDifn'!$AA$32:$AG$32"}</definedName>
    <definedName name="ditf" localSheetId="49" hidden="1">{"'CptDifn'!$AA$32:$AG$32"}</definedName>
    <definedName name="ditf" hidden="1">{"'CptDifn'!$AA$32:$AG$32"}</definedName>
    <definedName name="dksojd" localSheetId="48" hidden="1">{#N/A,#N/A,FALSE,"PCOL"}</definedName>
    <definedName name="dksojd" localSheetId="47" hidden="1">{#N/A,#N/A,FALSE,"PCOL"}</definedName>
    <definedName name="dksojd" localSheetId="49" hidden="1">{#N/A,#N/A,FALSE,"PCOL"}</definedName>
    <definedName name="dksojd" hidden="1">{#N/A,#N/A,FALSE,"PCOL"}</definedName>
    <definedName name="dng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2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6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6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4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6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6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ar" localSheetId="48" hidden="1">{#N/A,#N/A,FALSE,"Relatórios";"Vendas e Custos",#N/A,FALSE,"Vendas e Custos";"Premissas",#N/A,FALSE,"Premissas";"Projeções",#N/A,FALSE,"Projeções";"Dolar",#N/A,FALSE,"Dolar";"Original",#N/A,FALSE,"Original e UFIR"}</definedName>
    <definedName name="Doar" localSheetId="47" hidden="1">{#N/A,#N/A,FALSE,"Relatórios";"Vendas e Custos",#N/A,FALSE,"Vendas e Custos";"Premissas",#N/A,FALSE,"Premissas";"Projeções",#N/A,FALSE,"Projeções";"Dolar",#N/A,FALSE,"Dolar";"Original",#N/A,FALSE,"Original e UFIR"}</definedName>
    <definedName name="Doar" localSheetId="49" hidden="1">{#N/A,#N/A,FALSE,"Relatórios";"Vendas e Custos",#N/A,FALSE,"Vendas e Custos";"Premissas",#N/A,FALSE,"Premissas";"Projeções",#N/A,FALSE,"Projeções";"Dolar",#N/A,FALSE,"Dolar";"Original",#N/A,FALSE,"Original e UFIR"}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i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rd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re__Descida" localSheetId="35" hidden="1">{#N/A,#N/A,TRUE,"Serviços"}</definedName>
    <definedName name="Dre__Descida" localSheetId="33" hidden="1">{#N/A,#N/A,TRUE,"Serviços"}</definedName>
    <definedName name="Dre__Descida" localSheetId="48" hidden="1">{#N/A,#N/A,TRUE,"Serviços"}</definedName>
    <definedName name="Dre__Descida" localSheetId="23" hidden="1">{#N/A,#N/A,TRUE,"Serviços"}</definedName>
    <definedName name="Dre__Descida" localSheetId="8" hidden="1">{#N/A,#N/A,TRUE,"Serviços"}</definedName>
    <definedName name="Dre__Descida" localSheetId="0" hidden="1">{#N/A,#N/A,TRUE,"Serviços"}</definedName>
    <definedName name="Dre__Descida" localSheetId="47" hidden="1">{#N/A,#N/A,TRUE,"Serviços"}</definedName>
    <definedName name="Dre__Descida" localSheetId="49" hidden="1">{#N/A,#N/A,TRUE,"Serviços"}</definedName>
    <definedName name="Dre__Descida" hidden="1">{#N/A,#N/A,TRUE,"Serviços"}</definedName>
    <definedName name="Drenagem2" hidden="1">#REF!</definedName>
    <definedName name="DS" localSheetId="35" hidden="1">{"'Quadro'!$A$4:$BG$78"}</definedName>
    <definedName name="DS" localSheetId="33" hidden="1">{"'Quadro'!$A$4:$BG$78"}</definedName>
    <definedName name="DS" localSheetId="48" hidden="1">{"'Quadro'!$A$4:$BG$78"}</definedName>
    <definedName name="DS" localSheetId="23" hidden="1">{"'Quadro'!$A$4:$BG$78"}</definedName>
    <definedName name="DS" localSheetId="8" hidden="1">{"'Quadro'!$A$4:$BG$78"}</definedName>
    <definedName name="DS" localSheetId="3" hidden="1">{"'Quadro'!$A$4:$BG$78"}</definedName>
    <definedName name="DS" localSheetId="0" hidden="1">{"'Quadro'!$A$4:$BG$78"}</definedName>
    <definedName name="DS" localSheetId="47" hidden="1">{"'Quadro'!$A$4:$BG$78"}</definedName>
    <definedName name="DS" localSheetId="49" hidden="1">{"'Quadro'!$A$4:$BG$78"}</definedName>
    <definedName name="DS" hidden="1">{"'Quadro'!$A$4:$BG$78"}</definedName>
    <definedName name="DSCR_DEBT_EQUITY" hidden="1">#REF!-1 &amp; "." &amp; MAX(1,COUNTA(INDEX(#REF!,MATCH(#REF!-1,#REF!,FALSE)):#REF!))</definedName>
    <definedName name="dsda" localSheetId="48" hidden="1">{#N/A,#N/A,TRUE,"indice";#N/A,#N/A,TRUE,"indicadores";#N/A,#N/A,TRUE,"comentarios"}</definedName>
    <definedName name="dsda" localSheetId="47" hidden="1">{#N/A,#N/A,TRUE,"indice";#N/A,#N/A,TRUE,"indicadores";#N/A,#N/A,TRUE,"comentarios"}</definedName>
    <definedName name="dsda" localSheetId="49" hidden="1">{#N/A,#N/A,TRUE,"indice";#N/A,#N/A,TRUE,"indicadores";#N/A,#N/A,TRUE,"comentarios"}</definedName>
    <definedName name="dsda" hidden="1">{#N/A,#N/A,TRUE,"indice";#N/A,#N/A,TRUE,"indicadores";#N/A,#N/A,TRUE,"comentarios"}</definedName>
    <definedName name="dsdf" hidden="1">#REF!</definedName>
    <definedName name="dsdgdg" hidden="1">#REF!</definedName>
    <definedName name="DSD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ds" hidden="1">#REF!</definedName>
    <definedName name="dsfs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localSheetId="35" hidden="1">{"'gráf jan00'!$A$1:$AK$41"}</definedName>
    <definedName name="dsipaul" localSheetId="33" hidden="1">{"'gráf jan00'!$A$1:$AK$41"}</definedName>
    <definedName name="dsipaul" localSheetId="48" hidden="1">{"'gráf jan00'!$A$1:$AK$41"}</definedName>
    <definedName name="dsipaul" localSheetId="23" hidden="1">{"'gráf jan00'!$A$1:$AK$41"}</definedName>
    <definedName name="dsipaul" localSheetId="8" hidden="1">{"'gráf jan00'!$A$1:$AK$41"}</definedName>
    <definedName name="dsipaul" localSheetId="3" hidden="1">{"'gráf jan00'!$A$1:$AK$41"}</definedName>
    <definedName name="dsipaul" localSheetId="0" hidden="1">{"'gráf jan00'!$A$1:$AK$41"}</definedName>
    <definedName name="dsipaul" localSheetId="47" hidden="1">{"'gráf jan00'!$A$1:$AK$41"}</definedName>
    <definedName name="dsipaul" localSheetId="49" hidden="1">{"'gráf jan00'!$A$1:$AK$41"}</definedName>
    <definedName name="dsipaul" hidden="1">{"'gráf jan00'!$A$1:$AK$41"}</definedName>
    <definedName name="DSSDG" localSheetId="48" hidden="1">{#N/A,#N/A,FALSE,"Plan1";#N/A,#N/A,FALSE,"Plan2"}</definedName>
    <definedName name="DSSDG" localSheetId="47" hidden="1">{#N/A,#N/A,FALSE,"Plan1";#N/A,#N/A,FALSE,"Plan2"}</definedName>
    <definedName name="DSSDG" localSheetId="49" hidden="1">{#N/A,#N/A,FALSE,"Plan1";#N/A,#N/A,FALSE,"Plan2"}</definedName>
    <definedName name="DSSDG" hidden="1">{#N/A,#N/A,FALSE,"Plan1";#N/A,#N/A,FALSE,"Plan2"}</definedName>
    <definedName name="dssssss" localSheetId="35" hidden="1">{"'gráf jan00'!$A$1:$AK$41"}</definedName>
    <definedName name="dssssss" localSheetId="33" hidden="1">{"'gráf jan00'!$A$1:$AK$41"}</definedName>
    <definedName name="dssssss" localSheetId="48" hidden="1">{"'gráf jan00'!$A$1:$AK$41"}</definedName>
    <definedName name="dssssss" localSheetId="23" hidden="1">{"'gráf jan00'!$A$1:$AK$41"}</definedName>
    <definedName name="dssssss" localSheetId="8" hidden="1">{"'gráf jan00'!$A$1:$AK$41"}</definedName>
    <definedName name="dssssss" localSheetId="3" hidden="1">{"'gráf jan00'!$A$1:$AK$41"}</definedName>
    <definedName name="dssssss" localSheetId="0" hidden="1">{"'gráf jan00'!$A$1:$AK$41"}</definedName>
    <definedName name="dssssss" localSheetId="47" hidden="1">{"'gráf jan00'!$A$1:$AK$41"}</definedName>
    <definedName name="dssssss" localSheetId="49" hidden="1">{"'gráf jan00'!$A$1:$AK$41"}</definedName>
    <definedName name="dssssss" hidden="1">{"'gráf jan00'!$A$1:$AK$41"}</definedName>
    <definedName name="DUCOL" localSheetId="35" hidden="1">{"'Plan1 (2)'!$A$5:$F$63"}</definedName>
    <definedName name="DUCOL" localSheetId="33" hidden="1">{"'Plan1 (2)'!$A$5:$F$63"}</definedName>
    <definedName name="DUCOL" localSheetId="21" hidden="1">{"'Plan1 (2)'!$A$5:$F$63"}</definedName>
    <definedName name="DUCOL" localSheetId="4" hidden="1">{"'Plan1 (2)'!$A$5:$F$63"}</definedName>
    <definedName name="DUCOL" localSheetId="48" hidden="1">{"'Plan1 (2)'!$A$5:$F$63"}</definedName>
    <definedName name="DUCOL" localSheetId="68" hidden="1">{"'Plan1 (2)'!$A$5:$F$63"}</definedName>
    <definedName name="DUCOL" localSheetId="23" hidden="1">{"'Plan1 (2)'!$A$5:$F$63"}</definedName>
    <definedName name="DUCOL" localSheetId="64" hidden="1">{"'Plan1 (2)'!$A$5:$F$63"}</definedName>
    <definedName name="DUCOL" localSheetId="8" hidden="1">{"'Plan1 (2)'!$A$5:$F$63"}</definedName>
    <definedName name="DUCOL" localSheetId="40" hidden="1">{"'Plan1 (2)'!$A$5:$F$63"}</definedName>
    <definedName name="DUCOL" localSheetId="3" hidden="1">{"'Plan1 (2)'!$A$5:$F$63"}</definedName>
    <definedName name="DUCOL" localSheetId="0" hidden="1">{"'Plan1 (2)'!$A$5:$F$63"}</definedName>
    <definedName name="DUCOL" localSheetId="47" hidden="1">{"'Plan1 (2)'!$A$5:$F$63"}</definedName>
    <definedName name="DUCOL" localSheetId="62" hidden="1">{"'Plan1 (2)'!$A$5:$F$63"}</definedName>
    <definedName name="DUCOL" localSheetId="63" hidden="1">{"'Plan1 (2)'!$A$5:$F$63"}</definedName>
    <definedName name="DUCOL" localSheetId="49" hidden="1">{"'Plan1 (2)'!$A$5:$F$63"}</definedName>
    <definedName name="DUCOL" hidden="1">{"'Plan1 (2)'!$A$5:$F$63"}</definedName>
    <definedName name="Dúvidas" localSheetId="48" hidden="1">{"'Quadro'!$A$4:$BG$78"}</definedName>
    <definedName name="Dúvidas" localSheetId="47" hidden="1">{"'Quadro'!$A$4:$BG$78"}</definedName>
    <definedName name="Dúvidas" localSheetId="49" hidden="1">{"'Quadro'!$A$4:$BG$78"}</definedName>
    <definedName name="Dúvidas" hidden="1">{"'Quadro'!$A$4:$BG$78"}</definedName>
    <definedName name="DV" localSheetId="35" hidden="1">{"'Quadro'!$A$4:$BG$78"}</definedName>
    <definedName name="DV" localSheetId="33" hidden="1">{"'Quadro'!$A$4:$BG$78"}</definedName>
    <definedName name="DV" localSheetId="48" hidden="1">{"'Quadro'!$A$4:$BG$78"}</definedName>
    <definedName name="DV" localSheetId="23" hidden="1">{"'Quadro'!$A$4:$BG$78"}</definedName>
    <definedName name="DV" localSheetId="8" hidden="1">{"'Quadro'!$A$4:$BG$78"}</definedName>
    <definedName name="DV" localSheetId="3" hidden="1">{"'Quadro'!$A$4:$BG$78"}</definedName>
    <definedName name="DV" localSheetId="0" hidden="1">{"'Quadro'!$A$4:$BG$78"}</definedName>
    <definedName name="DV" localSheetId="47" hidden="1">{"'Quadro'!$A$4:$BG$78"}</definedName>
    <definedName name="DV" localSheetId="49" hidden="1">{"'Quadro'!$A$4:$BG$78"}</definedName>
    <definedName name="DV" hidden="1">{"'Quadro'!$A$4:$BG$78"}</definedName>
    <definedName name="DVDV" localSheetId="48" hidden="1">{"PARTE1",#N/A,FALSE,"Plan1"}</definedName>
    <definedName name="DVDV" localSheetId="47" hidden="1">{"PARTE1",#N/A,FALSE,"Plan1"}</definedName>
    <definedName name="DVDV" localSheetId="49" hidden="1">{"PARTE1",#N/A,FALSE,"Plan1"}</definedName>
    <definedName name="DVDV" hidden="1">{"PARTE1",#N/A,FALSE,"Plan1"}</definedName>
    <definedName name="DVDVVD" localSheetId="48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" localSheetId="47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" localSheetId="49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DVVD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DVVB" localSheetId="48" hidden="1">{"tabela",#N/A,FALSE,"Tabela";"decoração",#N/A,FALSE,"Decor.";"Informações",#N/A,FALSE,"Inform."}</definedName>
    <definedName name="DVVB" localSheetId="47" hidden="1">{"tabela",#N/A,FALSE,"Tabela";"decoração",#N/A,FALSE,"Decor.";"Informações",#N/A,FALSE,"Inform."}</definedName>
    <definedName name="DVVB" localSheetId="49" hidden="1">{"tabela",#N/A,FALSE,"Tabela";"decoração",#N/A,FALSE,"Decor.";"Informações",#N/A,FALSE,"Inform."}</definedName>
    <definedName name="DVVB" hidden="1">{"tabela",#N/A,FALSE,"Tabela";"decoração",#N/A,FALSE,"Decor.";"Informações",#N/A,FALSE,"Inform."}</definedName>
    <definedName name="dwd" localSheetId="35" hidden="1">{"'Quadro'!$A$4:$BG$78"}</definedName>
    <definedName name="dwd" localSheetId="33" hidden="1">{"'Quadro'!$A$4:$BG$78"}</definedName>
    <definedName name="dwd" localSheetId="48" hidden="1">{"'Quadro'!$A$4:$BG$78"}</definedName>
    <definedName name="dwd" localSheetId="23" hidden="1">{"'Quadro'!$A$4:$BG$78"}</definedName>
    <definedName name="dwd" localSheetId="8" hidden="1">{"'Quadro'!$A$4:$BG$78"}</definedName>
    <definedName name="dwd" localSheetId="3" hidden="1">{"'Quadro'!$A$4:$BG$78"}</definedName>
    <definedName name="dwd" localSheetId="0" hidden="1">{"'Quadro'!$A$4:$BG$78"}</definedName>
    <definedName name="dwd" localSheetId="47" hidden="1">{"'Quadro'!$A$4:$BG$78"}</definedName>
    <definedName name="dwd" localSheetId="49" hidden="1">{"'Quadro'!$A$4:$BG$78"}</definedName>
    <definedName name="dwd" hidden="1">{"'Quadro'!$A$4:$BG$78"}</definedName>
    <definedName name="dwdw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ed" hidden="1">#REF!</definedName>
    <definedName name="dwsdad" localSheetId="35" hidden="1">{"'ReceitaLiquidaME'!$AA$25:$AN$32"}</definedName>
    <definedName name="dwsdad" localSheetId="33" hidden="1">{"'ReceitaLiquidaME'!$AA$25:$AN$32"}</definedName>
    <definedName name="dwsdad" localSheetId="48" hidden="1">{"'ReceitaLiquidaME'!$AA$25:$AN$32"}</definedName>
    <definedName name="dwsdad" localSheetId="23" hidden="1">{"'ReceitaLiquidaME'!$AA$25:$AN$32"}</definedName>
    <definedName name="dwsdad" localSheetId="8" hidden="1">{"'ReceitaLiquidaME'!$AA$25:$AN$32"}</definedName>
    <definedName name="dwsdad" localSheetId="3" hidden="1">{"'ReceitaLiquidaME'!$AA$25:$AN$32"}</definedName>
    <definedName name="dwsdad" localSheetId="0" hidden="1">{"'ReceitaLiquidaME'!$AA$25:$AN$32"}</definedName>
    <definedName name="dwsdad" localSheetId="47" hidden="1">{"'ReceitaLiquidaME'!$AA$25:$AN$32"}</definedName>
    <definedName name="dwsdad" localSheetId="49" hidden="1">{"'ReceitaLiquidaME'!$AA$25:$AN$32"}</definedName>
    <definedName name="dwsdad" hidden="1">{"'ReceitaLiquidaME'!$AA$25:$AN$32"}</definedName>
    <definedName name="dwwefwe" hidden="1">#REF!</definedName>
    <definedName name="DXCZ" localSheetId="48" hidden="1">{#N/A,#N/A,FALSE,"Plan1";#N/A,#N/A,FALSE,"Plan2"}</definedName>
    <definedName name="DXCZ" localSheetId="47" hidden="1">{#N/A,#N/A,FALSE,"Plan1";#N/A,#N/A,FALSE,"Plan2"}</definedName>
    <definedName name="DXCZ" localSheetId="49" hidden="1">{#N/A,#N/A,FALSE,"Plan1";#N/A,#N/A,FALSE,"Plan2"}</definedName>
    <definedName name="DXCZ" hidden="1">{#N/A,#N/A,FALSE,"Plan1";#N/A,#N/A,FALSE,"Plan2"}</definedName>
    <definedName name="DXNGBKGN" hidden="1">#REF!</definedName>
    <definedName name="dyugs" localSheetId="48" hidden="1">{#N/A,#N/A,FALSE,"Aging Summary";#N/A,#N/A,FALSE,"Ratio Analysis";#N/A,#N/A,FALSE,"Test 120 Day Accts";#N/A,#N/A,FALSE,"Tickmarks"}</definedName>
    <definedName name="dyugs" localSheetId="47" hidden="1">{#N/A,#N/A,FALSE,"Aging Summary";#N/A,#N/A,FALSE,"Ratio Analysis";#N/A,#N/A,FALSE,"Test 120 Day Accts";#N/A,#N/A,FALSE,"Tickmarks"}</definedName>
    <definedName name="dyugs" localSheetId="49" hidden="1">{#N/A,#N/A,FALSE,"Aging Summary";#N/A,#N/A,FALSE,"Ratio Analysis";#N/A,#N/A,FALSE,"Test 120 Day Accts";#N/A,#N/A,FALSE,"Tickmarks"}</definedName>
    <definedName name="dyugs" hidden="1">{#N/A,#N/A,FALSE,"Aging Summary";#N/A,#N/A,FALSE,"Ratio Analysis";#N/A,#N/A,FALSE,"Test 120 Day Accts";#N/A,#N/A,FALSE,"Tickmarks"}</definedName>
    <definedName name="e2we" hidden="1">#REF!</definedName>
    <definedName name="eageag" localSheetId="48" hidden="1">{#N/A,#N/A,TRUE,"Serviços"}</definedName>
    <definedName name="eageag" localSheetId="47" hidden="1">{#N/A,#N/A,TRUE,"Serviços"}</definedName>
    <definedName name="eageag" localSheetId="49" hidden="1">{#N/A,#N/A,TRUE,"Serviços"}</definedName>
    <definedName name="eageag" hidden="1">{#N/A,#N/A,TRUE,"Serviços"}</definedName>
    <definedName name="EAHYTHJWDRHYEJ" hidden="1">4</definedName>
    <definedName name="EBASREGW" hidden="1">#REF!</definedName>
    <definedName name="echart31" hidden="1">#REF!</definedName>
    <definedName name="ecm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CNOFIBRAS" localSheetId="48" hidden="1">{"'PXR_6500'!$A$1:$I$124"}</definedName>
    <definedName name="ECNOFIBRAS" localSheetId="47" hidden="1">{"'PXR_6500'!$A$1:$I$124"}</definedName>
    <definedName name="ECNOFIBRAS" localSheetId="49" hidden="1">{"'PXR_6500'!$A$1:$I$124"}</definedName>
    <definedName name="ECNOFIBRAS" hidden="1">{"'PXR_6500'!$A$1:$I$124"}</definedName>
    <definedName name="ECNOFIBRAS2" localSheetId="48" hidden="1">{"'PXR_6500'!$A$1:$I$124"}</definedName>
    <definedName name="ECNOFIBRAS2" localSheetId="47" hidden="1">{"'PXR_6500'!$A$1:$I$124"}</definedName>
    <definedName name="ECNOFIBRAS2" localSheetId="49" hidden="1">{"'PXR_6500'!$A$1:$I$124"}</definedName>
    <definedName name="ECNOFIBRAS2" hidden="1">{"'PXR_6500'!$A$1:$I$124"}</definedName>
    <definedName name="EDC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C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DEDDC" localSheetId="48" hidden="1">{#N/A,#N/A,FALSE,"Cadastro";#N/A,#N/A,FALSE,"Diasmês";#N/A,#N/A,FALSE,"Refeição_3t";#N/A,#N/A,FALSE,"Refeição_Adm";#N/A,#N/A,FALSE,"Custo"}</definedName>
    <definedName name="EDEDDC" localSheetId="47" hidden="1">{#N/A,#N/A,FALSE,"Cadastro";#N/A,#N/A,FALSE,"Diasmês";#N/A,#N/A,FALSE,"Refeição_3t";#N/A,#N/A,FALSE,"Refeição_Adm";#N/A,#N/A,FALSE,"Custo"}</definedName>
    <definedName name="EDEDDC" localSheetId="49" hidden="1">{#N/A,#N/A,FALSE,"Cadastro";#N/A,#N/A,FALSE,"Diasmês";#N/A,#N/A,FALSE,"Refeição_3t";#N/A,#N/A,FALSE,"Refeição_Adm";#N/A,#N/A,FALSE,"Custo"}</definedName>
    <definedName name="EDEDDC" hidden="1">{#N/A,#N/A,FALSE,"Cadastro";#N/A,#N/A,FALSE,"Diasmês";#N/A,#N/A,FALSE,"Refeição_3t";#N/A,#N/A,FALSE,"Refeição_Adm";#N/A,#N/A,FALSE,"Custo"}</definedName>
    <definedName name="edefegeh" localSheetId="35" hidden="1">{#N/A,#N/A,FALSE,"MO (2)"}</definedName>
    <definedName name="edefegeh" localSheetId="33" hidden="1">{#N/A,#N/A,FALSE,"MO (2)"}</definedName>
    <definedName name="edefegeh" localSheetId="48" hidden="1">{#N/A,#N/A,FALSE,"MO (2)"}</definedName>
    <definedName name="edefegeh" localSheetId="45" hidden="1">{#N/A,#N/A,FALSE,"MO (2)"}</definedName>
    <definedName name="edefegeh" localSheetId="23" hidden="1">{#N/A,#N/A,FALSE,"MO (2)"}</definedName>
    <definedName name="edefegeh" localSheetId="64" hidden="1">{#N/A,#N/A,FALSE,"MO (2)"}</definedName>
    <definedName name="edefegeh" localSheetId="8" hidden="1">{#N/A,#N/A,FALSE,"MO (2)"}</definedName>
    <definedName name="edefegeh" localSheetId="40" hidden="1">{#N/A,#N/A,FALSE,"MO (2)"}</definedName>
    <definedName name="edefegeh" localSheetId="55" hidden="1">{#N/A,#N/A,FALSE,"MO (2)"}</definedName>
    <definedName name="edefegeh" localSheetId="3" hidden="1">{#N/A,#N/A,FALSE,"MO (2)"}</definedName>
    <definedName name="edefegeh" localSheetId="0" hidden="1">{#N/A,#N/A,FALSE,"MO (2)"}</definedName>
    <definedName name="edefegeh" localSheetId="47" hidden="1">{#N/A,#N/A,FALSE,"MO (2)"}</definedName>
    <definedName name="edefegeh" localSheetId="62" hidden="1">{#N/A,#N/A,FALSE,"MO (2)"}</definedName>
    <definedName name="edefegeh" localSheetId="63" hidden="1">{#N/A,#N/A,FALSE,"MO (2)"}</definedName>
    <definedName name="edefegeh" localSheetId="49" hidden="1">{#N/A,#N/A,FALSE,"MO (2)"}</definedName>
    <definedName name="edefegeh" hidden="1">{#N/A,#N/A,FALSE,"MO (2)"}</definedName>
    <definedName name="edefegeh_1" localSheetId="35" hidden="1">{#N/A,#N/A,FALSE,"MO (2)"}</definedName>
    <definedName name="edefegeh_1" localSheetId="33" hidden="1">{#N/A,#N/A,FALSE,"MO (2)"}</definedName>
    <definedName name="edefegeh_1" localSheetId="48" hidden="1">{#N/A,#N/A,FALSE,"MO (2)"}</definedName>
    <definedName name="edefegeh_1" localSheetId="45" hidden="1">{#N/A,#N/A,FALSE,"MO (2)"}</definedName>
    <definedName name="edefegeh_1" localSheetId="23" hidden="1">{#N/A,#N/A,FALSE,"MO (2)"}</definedName>
    <definedName name="edefegeh_1" localSheetId="64" hidden="1">{#N/A,#N/A,FALSE,"MO (2)"}</definedName>
    <definedName name="edefegeh_1" localSheetId="8" hidden="1">{#N/A,#N/A,FALSE,"MO (2)"}</definedName>
    <definedName name="edefegeh_1" localSheetId="40" hidden="1">{#N/A,#N/A,FALSE,"MO (2)"}</definedName>
    <definedName name="edefegeh_1" localSheetId="55" hidden="1">{#N/A,#N/A,FALSE,"MO (2)"}</definedName>
    <definedName name="edefegeh_1" localSheetId="3" hidden="1">{#N/A,#N/A,FALSE,"MO (2)"}</definedName>
    <definedName name="edefegeh_1" localSheetId="0" hidden="1">{#N/A,#N/A,FALSE,"MO (2)"}</definedName>
    <definedName name="edefegeh_1" localSheetId="47" hidden="1">{#N/A,#N/A,FALSE,"MO (2)"}</definedName>
    <definedName name="edefegeh_1" localSheetId="62" hidden="1">{#N/A,#N/A,FALSE,"MO (2)"}</definedName>
    <definedName name="edefegeh_1" localSheetId="63" hidden="1">{#N/A,#N/A,FALSE,"MO (2)"}</definedName>
    <definedName name="edefegeh_1" localSheetId="49" hidden="1">{#N/A,#N/A,FALSE,"MO (2)"}</definedName>
    <definedName name="edefegeh_1" hidden="1">{#N/A,#N/A,FALSE,"MO (2)"}</definedName>
    <definedName name="edweqd" hidden="1">#REF!</definedName>
    <definedName name="eedd" localSheetId="48" hidden="1">{#N/A,#N/A,TRUE,"BD 97";#N/A,#N/A,TRUE,"IR E CS 1997";#N/A,#N/A,TRUE,"CONTINGÊNCIAS";#N/A,#N/A,TRUE,"AD_EX_97";#N/A,#N/A,TRUE,"PR ND";#N/A,#N/A,TRUE,"8191";#N/A,#N/A,TRUE,"8383";#N/A,#N/A,TRUE,"MP 1024"}</definedName>
    <definedName name="eedd" localSheetId="47" hidden="1">{#N/A,#N/A,TRUE,"BD 97";#N/A,#N/A,TRUE,"IR E CS 1997";#N/A,#N/A,TRUE,"CONTINGÊNCIAS";#N/A,#N/A,TRUE,"AD_EX_97";#N/A,#N/A,TRUE,"PR ND";#N/A,#N/A,TRUE,"8191";#N/A,#N/A,TRUE,"8383";#N/A,#N/A,TRUE,"MP 1024"}</definedName>
    <definedName name="eedd" localSheetId="49" hidden="1">{#N/A,#N/A,TRUE,"BD 97";#N/A,#N/A,TRUE,"IR E CS 1997";#N/A,#N/A,TRUE,"CONTINGÊNCIAS";#N/A,#N/A,TRUE,"AD_EX_97";#N/A,#N/A,TRUE,"PR ND";#N/A,#N/A,TRUE,"8191";#N/A,#N/A,TRUE,"8383";#N/A,#N/A,TRUE,"MP 1024"}</definedName>
    <definedName name="eedd" hidden="1">{#N/A,#N/A,TRUE,"BD 97";#N/A,#N/A,TRUE,"IR E CS 1997";#N/A,#N/A,TRUE,"CONTINGÊNCIAS";#N/A,#N/A,TRUE,"AD_EX_97";#N/A,#N/A,TRUE,"PR ND";#N/A,#N/A,TRUE,"8191";#N/A,#N/A,TRUE,"8383";#N/A,#N/A,TRUE,"MP 1024"}</definedName>
    <definedName name="eeeee" localSheetId="35" hidden="1">{#N/A,#N/A,FALSE,"MO (2)"}</definedName>
    <definedName name="eeeee" localSheetId="33" hidden="1">{#N/A,#N/A,FALSE,"MO (2)"}</definedName>
    <definedName name="eeeee" localSheetId="21" hidden="1">{#N/A,#N/A,FALSE,"MO (2)"}</definedName>
    <definedName name="eeeee" localSheetId="4" hidden="1">{#N/A,#N/A,FALSE,"MO (2)"}</definedName>
    <definedName name="eeeee" localSheetId="48" hidden="1">{#N/A,#N/A,FALSE,"MO (2)"}</definedName>
    <definedName name="eeeee" localSheetId="23" hidden="1">{#N/A,#N/A,FALSE,"MO (2)"}</definedName>
    <definedName name="eeeee" localSheetId="64" hidden="1">{#N/A,#N/A,FALSE,"MO (2)"}</definedName>
    <definedName name="eeeee" localSheetId="8" hidden="1">{#N/A,#N/A,FALSE,"MO (2)"}</definedName>
    <definedName name="eeeee" localSheetId="40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localSheetId="47" hidden="1">{#N/A,#N/A,FALSE,"MO (2)"}</definedName>
    <definedName name="eeeee" localSheetId="62" hidden="1">{#N/A,#N/A,FALSE,"MO (2)"}</definedName>
    <definedName name="eeeee" localSheetId="63" hidden="1">{#N/A,#N/A,FALSE,"MO (2)"}</definedName>
    <definedName name="eeeee" localSheetId="49" hidden="1">{#N/A,#N/A,FALSE,"MO (2)"}</definedName>
    <definedName name="eeeee" hidden="1">{#N/A,#N/A,FALSE,"MO (2)"}</definedName>
    <definedName name="EEEEEE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EEE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esdd" localSheetId="48" hidden="1">{#N/A,#N/A,TRUE,"indice";#N/A,#N/A,TRUE,"indicadores";#N/A,#N/A,TRUE,"comentarios"}</definedName>
    <definedName name="eesdd" localSheetId="47" hidden="1">{#N/A,#N/A,TRUE,"indice";#N/A,#N/A,TRUE,"indicadores";#N/A,#N/A,TRUE,"comentarios"}</definedName>
    <definedName name="eesdd" localSheetId="49" hidden="1">{#N/A,#N/A,TRUE,"indice";#N/A,#N/A,TRUE,"indicadores";#N/A,#N/A,TRUE,"comentarios"}</definedName>
    <definedName name="eesdd" hidden="1">{#N/A,#N/A,TRUE,"indice";#N/A,#N/A,TRUE,"indicadores";#N/A,#N/A,TRUE,"comentarios"}</definedName>
    <definedName name="efas" localSheetId="48" hidden="1">{#N/A,#N/A,TRUE,"Serviços"}</definedName>
    <definedName name="efas" localSheetId="47" hidden="1">{#N/A,#N/A,TRUE,"Serviços"}</definedName>
    <definedName name="efas" localSheetId="49" hidden="1">{#N/A,#N/A,TRUE,"Serviços"}</definedName>
    <definedName name="efas" hidden="1">{#N/A,#N/A,TRUE,"Serviços"}</definedName>
    <definedName name="EFC" localSheetId="35" hidden="1">{"'RR'!$A$2:$E$81"}</definedName>
    <definedName name="EFC" localSheetId="33" hidden="1">{"'RR'!$A$2:$E$81"}</definedName>
    <definedName name="EFC" localSheetId="48" hidden="1">{"'RR'!$A$2:$E$81"}</definedName>
    <definedName name="EFC" localSheetId="23" hidden="1">{"'RR'!$A$2:$E$81"}</definedName>
    <definedName name="EFC" localSheetId="8" hidden="1">{"'RR'!$A$2:$E$81"}</definedName>
    <definedName name="EFC" localSheetId="3" hidden="1">{"'RR'!$A$2:$E$81"}</definedName>
    <definedName name="EFC" localSheetId="0" hidden="1">{"'RR'!$A$2:$E$81"}</definedName>
    <definedName name="EFC" localSheetId="47" hidden="1">{"'RR'!$A$2:$E$81"}</definedName>
    <definedName name="EFC" localSheetId="49" hidden="1">{"'RR'!$A$2:$E$81"}</definedName>
    <definedName name="EFC" hidden="1">{"'RR'!$A$2:$E$81"}</definedName>
    <definedName name="efcd" hidden="1">#REF!</definedName>
    <definedName name="EFCEletron" localSheetId="35" hidden="1">{"'RR'!$A$2:$E$81"}</definedName>
    <definedName name="EFCEletron" localSheetId="33" hidden="1">{"'RR'!$A$2:$E$81"}</definedName>
    <definedName name="EFCEletron" localSheetId="48" hidden="1">{"'RR'!$A$2:$E$81"}</definedName>
    <definedName name="EFCEletron" localSheetId="23" hidden="1">{"'RR'!$A$2:$E$81"}</definedName>
    <definedName name="EFCEletron" localSheetId="8" hidden="1">{"'RR'!$A$2:$E$81"}</definedName>
    <definedName name="EFCEletron" localSheetId="3" hidden="1">{"'RR'!$A$2:$E$81"}</definedName>
    <definedName name="EFCEletron" localSheetId="0" hidden="1">{"'RR'!$A$2:$E$81"}</definedName>
    <definedName name="EFCEletron" localSheetId="47" hidden="1">{"'RR'!$A$2:$E$81"}</definedName>
    <definedName name="EFCEletron" localSheetId="49" hidden="1">{"'RR'!$A$2:$E$81"}</definedName>
    <definedName name="EFCEletron" hidden="1">{"'RR'!$A$2:$E$81"}</definedName>
    <definedName name="EF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FFEEF" localSheetId="48" hidden="1">{#N/A,#N/A,FALSE,"Aging Summary";#N/A,#N/A,FALSE,"Ratio Analysis";#N/A,#N/A,FALSE,"Test 120 Day Accts";#N/A,#N/A,FALSE,"Tickmarks"}</definedName>
    <definedName name="EFFEEF" localSheetId="47" hidden="1">{#N/A,#N/A,FALSE,"Aging Summary";#N/A,#N/A,FALSE,"Ratio Analysis";#N/A,#N/A,FALSE,"Test 120 Day Accts";#N/A,#N/A,FALSE,"Tickmarks"}</definedName>
    <definedName name="EFFEEF" localSheetId="49" hidden="1">{#N/A,#N/A,FALSE,"Aging Summary";#N/A,#N/A,FALSE,"Ratio Analysis";#N/A,#N/A,FALSE,"Test 120 Day Accts";#N/A,#N/A,FALSE,"Tickmarks"}</definedName>
    <definedName name="EFFEEF" hidden="1">{#N/A,#N/A,FALSE,"Aging Summary";#N/A,#N/A,FALSE,"Ratio Analysis";#N/A,#N/A,FALSE,"Test 120 Day Accts";#N/A,#N/A,FALSE,"Tickmarks"}</definedName>
    <definedName name="efsfs" hidden="1">#REF!</definedName>
    <definedName name="EFVM" localSheetId="35" hidden="1">{"'RR'!$A$2:$E$81"}</definedName>
    <definedName name="EFVM" localSheetId="33" hidden="1">{"'RR'!$A$2:$E$81"}</definedName>
    <definedName name="EFVM" localSheetId="48" hidden="1">{"'RR'!$A$2:$E$81"}</definedName>
    <definedName name="EFVM" localSheetId="23" hidden="1">{"'RR'!$A$2:$E$81"}</definedName>
    <definedName name="EFVM" localSheetId="8" hidden="1">{"'RR'!$A$2:$E$81"}</definedName>
    <definedName name="EFVM" localSheetId="3" hidden="1">{"'RR'!$A$2:$E$81"}</definedName>
    <definedName name="EFVM" localSheetId="0" hidden="1">{"'RR'!$A$2:$E$81"}</definedName>
    <definedName name="EFVM" localSheetId="47" hidden="1">{"'RR'!$A$2:$E$81"}</definedName>
    <definedName name="EFVM" localSheetId="49" hidden="1">{"'RR'!$A$2:$E$81"}</definedName>
    <definedName name="EFVM" hidden="1">{"'RR'!$A$2:$E$81"}</definedName>
    <definedName name="EFVM2" localSheetId="35" hidden="1">{"'RR'!$A$2:$E$81"}</definedName>
    <definedName name="EFVM2" localSheetId="33" hidden="1">{"'RR'!$A$2:$E$81"}</definedName>
    <definedName name="EFVM2" localSheetId="48" hidden="1">{"'RR'!$A$2:$E$81"}</definedName>
    <definedName name="EFVM2" localSheetId="23" hidden="1">{"'RR'!$A$2:$E$81"}</definedName>
    <definedName name="EFVM2" localSheetId="8" hidden="1">{"'RR'!$A$2:$E$81"}</definedName>
    <definedName name="EFVM2" localSheetId="3" hidden="1">{"'RR'!$A$2:$E$81"}</definedName>
    <definedName name="EFVM2" localSheetId="0" hidden="1">{"'RR'!$A$2:$E$81"}</definedName>
    <definedName name="EFVM2" localSheetId="47" hidden="1">{"'RR'!$A$2:$E$81"}</definedName>
    <definedName name="EFVM2" localSheetId="49" hidden="1">{"'RR'!$A$2:$E$81"}</definedName>
    <definedName name="EFVM2" hidden="1">{"'RR'!$A$2:$E$81"}</definedName>
    <definedName name="EFVM3" localSheetId="35" hidden="1">{"'RR'!$A$2:$E$81"}</definedName>
    <definedName name="EFVM3" localSheetId="33" hidden="1">{"'RR'!$A$2:$E$81"}</definedName>
    <definedName name="EFVM3" localSheetId="48" hidden="1">{"'RR'!$A$2:$E$81"}</definedName>
    <definedName name="EFVM3" localSheetId="23" hidden="1">{"'RR'!$A$2:$E$81"}</definedName>
    <definedName name="EFVM3" localSheetId="8" hidden="1">{"'RR'!$A$2:$E$81"}</definedName>
    <definedName name="EFVM3" localSheetId="3" hidden="1">{"'RR'!$A$2:$E$81"}</definedName>
    <definedName name="EFVM3" localSheetId="0" hidden="1">{"'RR'!$A$2:$E$81"}</definedName>
    <definedName name="EFVM3" localSheetId="47" hidden="1">{"'RR'!$A$2:$E$81"}</definedName>
    <definedName name="EFVM3" localSheetId="49" hidden="1">{"'RR'!$A$2:$E$81"}</definedName>
    <definedName name="EFVM3" hidden="1">{"'RR'!$A$2:$E$81"}</definedName>
    <definedName name="EFwegfWE" localSheetId="48" hidden="1">{#N/A,#N/A,FALSE,"Anexo I";#N/A,#N/A,FALSE,"Anexo II";#N/A,#N/A,FALSE,"Anexo III"}</definedName>
    <definedName name="EFwegfWE" localSheetId="47" hidden="1">{#N/A,#N/A,FALSE,"Anexo I";#N/A,#N/A,FALSE,"Anexo II";#N/A,#N/A,FALSE,"Anexo III"}</definedName>
    <definedName name="EFwegfWE" localSheetId="49" hidden="1">{#N/A,#N/A,FALSE,"Anexo I";#N/A,#N/A,FALSE,"Anexo II";#N/A,#N/A,FALSE,"Anexo III"}</definedName>
    <definedName name="EFwegfWE" hidden="1">{#N/A,#N/A,FALSE,"Anexo I";#N/A,#N/A,FALSE,"Anexo II";#N/A,#N/A,FALSE,"Anexo III"}</definedName>
    <definedName name="EGFewgfWEG" localSheetId="48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FewgfWEG" localSheetId="47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FewgfWEG" localSheetId="49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ipeo" localSheetId="48" hidden="1">{#N/A,#N/A,TRUE,"Serviços"}</definedName>
    <definedName name="eipeo" localSheetId="47" hidden="1">{#N/A,#N/A,TRUE,"Serviços"}</definedName>
    <definedName name="eipeo" localSheetId="49" hidden="1">{#N/A,#N/A,TRUE,"Serviços"}</definedName>
    <definedName name="eipeo" hidden="1">{#N/A,#N/A,TRUE,"Serviços"}</definedName>
    <definedName name="EJI" localSheetId="35" hidden="1">{"'Quadro'!$A$4:$BG$78"}</definedName>
    <definedName name="EJI" localSheetId="33" hidden="1">{"'Quadro'!$A$4:$BG$78"}</definedName>
    <definedName name="EJI" localSheetId="48" hidden="1">{"'Quadro'!$A$4:$BG$78"}</definedName>
    <definedName name="EJI" localSheetId="23" hidden="1">{"'Quadro'!$A$4:$BG$78"}</definedName>
    <definedName name="EJI" localSheetId="8" hidden="1">{"'Quadro'!$A$4:$BG$78"}</definedName>
    <definedName name="EJI" localSheetId="3" hidden="1">{"'Quadro'!$A$4:$BG$78"}</definedName>
    <definedName name="EJI" localSheetId="0" hidden="1">{"'Quadro'!$A$4:$BG$78"}</definedName>
    <definedName name="EJI" localSheetId="47" hidden="1">{"'Quadro'!$A$4:$BG$78"}</definedName>
    <definedName name="EJI" localSheetId="49" hidden="1">{"'Quadro'!$A$4:$BG$78"}</definedName>
    <definedName name="EJI" hidden="1">{"'Quadro'!$A$4:$BG$78"}</definedName>
    <definedName name="electr" localSheetId="48" hidden="1">{#N/A,#N/A,FALSE,"CDSANFER"}</definedName>
    <definedName name="electr" localSheetId="47" hidden="1">{#N/A,#N/A,FALSE,"CDSANFER"}</definedName>
    <definedName name="electr" localSheetId="49" hidden="1">{#N/A,#N/A,FALSE,"CDSANFER"}</definedName>
    <definedName name="electr" hidden="1">{#N/A,#N/A,FALSE,"CDSANFER"}</definedName>
    <definedName name="Eletric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i" localSheetId="4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4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localSheetId="49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éder" hidden="1">#REF!</definedName>
    <definedName name="Elton" localSheetId="48" hidden="1">{"'RR'!$A$2:$E$81"}</definedName>
    <definedName name="Elton" localSheetId="47" hidden="1">{"'RR'!$A$2:$E$81"}</definedName>
    <definedName name="Elton" localSheetId="49" hidden="1">{"'RR'!$A$2:$E$81"}</definedName>
    <definedName name="Elton" hidden="1">{"'RR'!$A$2:$E$81"}</definedName>
    <definedName name="EmpAux" hidden="1">""</definedName>
    <definedName name="EmpMn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Mn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mpr" hidden="1">#REF!</definedName>
    <definedName name="ENERGIA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g." localSheetId="35" hidden="1">{#N/A,#N/A,FALSE,"MO (2)"}</definedName>
    <definedName name="eng." localSheetId="33" hidden="1">{#N/A,#N/A,FALSE,"MO (2)"}</definedName>
    <definedName name="eng." localSheetId="21" hidden="1">{#N/A,#N/A,FALSE,"MO (2)"}</definedName>
    <definedName name="eng." localSheetId="4" hidden="1">{#N/A,#N/A,FALSE,"MO (2)"}</definedName>
    <definedName name="eng." localSheetId="48" hidden="1">{#N/A,#N/A,FALSE,"MO (2)"}</definedName>
    <definedName name="eng." localSheetId="45" hidden="1">{#N/A,#N/A,FALSE,"MO (2)"}</definedName>
    <definedName name="eng." localSheetId="68" hidden="1">{#N/A,#N/A,FALSE,"MO (2)"}</definedName>
    <definedName name="eng." localSheetId="23" hidden="1">{#N/A,#N/A,FALSE,"MO (2)"}</definedName>
    <definedName name="eng." localSheetId="64" hidden="1">{#N/A,#N/A,FALSE,"MO (2)"}</definedName>
    <definedName name="eng." localSheetId="8" hidden="1">{#N/A,#N/A,FALSE,"MO (2)"}</definedName>
    <definedName name="eng." localSheetId="40" hidden="1">{#N/A,#N/A,FALSE,"MO (2)"}</definedName>
    <definedName name="eng." localSheetId="55" hidden="1">{#N/A,#N/A,FALSE,"MO (2)"}</definedName>
    <definedName name="eng." localSheetId="3" hidden="1">{#N/A,#N/A,FALSE,"MO (2)"}</definedName>
    <definedName name="eng." localSheetId="0" hidden="1">{#N/A,#N/A,FALSE,"MO (2)"}</definedName>
    <definedName name="eng." localSheetId="47" hidden="1">{#N/A,#N/A,FALSE,"MO (2)"}</definedName>
    <definedName name="eng." localSheetId="62" hidden="1">{#N/A,#N/A,FALSE,"MO (2)"}</definedName>
    <definedName name="eng." localSheetId="63" hidden="1">{#N/A,#N/A,FALSE,"MO (2)"}</definedName>
    <definedName name="eng." localSheetId="49" hidden="1">{#N/A,#N/A,FALSE,"MO (2)"}</definedName>
    <definedName name="eng." hidden="1">{#N/A,#N/A,FALSE,"MO (2)"}</definedName>
    <definedName name="eng._1" localSheetId="35" hidden="1">{#N/A,#N/A,FALSE,"MO (2)"}</definedName>
    <definedName name="eng._1" localSheetId="33" hidden="1">{#N/A,#N/A,FALSE,"MO (2)"}</definedName>
    <definedName name="eng._1" localSheetId="48" hidden="1">{#N/A,#N/A,FALSE,"MO (2)"}</definedName>
    <definedName name="eng._1" localSheetId="45" hidden="1">{#N/A,#N/A,FALSE,"MO (2)"}</definedName>
    <definedName name="eng._1" localSheetId="23" hidden="1">{#N/A,#N/A,FALSE,"MO (2)"}</definedName>
    <definedName name="eng._1" localSheetId="64" hidden="1">{#N/A,#N/A,FALSE,"MO (2)"}</definedName>
    <definedName name="eng._1" localSheetId="8" hidden="1">{#N/A,#N/A,FALSE,"MO (2)"}</definedName>
    <definedName name="eng._1" localSheetId="40" hidden="1">{#N/A,#N/A,FALSE,"MO (2)"}</definedName>
    <definedName name="eng._1" localSheetId="55" hidden="1">{#N/A,#N/A,FALSE,"MO (2)"}</definedName>
    <definedName name="eng._1" localSheetId="3" hidden="1">{#N/A,#N/A,FALSE,"MO (2)"}</definedName>
    <definedName name="eng._1" localSheetId="0" hidden="1">{#N/A,#N/A,FALSE,"MO (2)"}</definedName>
    <definedName name="eng._1" localSheetId="47" hidden="1">{#N/A,#N/A,FALSE,"MO (2)"}</definedName>
    <definedName name="eng._1" localSheetId="62" hidden="1">{#N/A,#N/A,FALSE,"MO (2)"}</definedName>
    <definedName name="eng._1" localSheetId="63" hidden="1">{#N/A,#N/A,FALSE,"MO (2)"}</definedName>
    <definedName name="eng._1" localSheetId="49" hidden="1">{#N/A,#N/A,FALSE,"MO (2)"}</definedName>
    <definedName name="eng._1" hidden="1">{#N/A,#N/A,FALSE,"MO (2)"}</definedName>
    <definedName name="ENGENHARIA" localSheetId="35" hidden="1">{#N/A,#N/A,FALSE,"MO (2)"}</definedName>
    <definedName name="ENGENHARIA" localSheetId="33" hidden="1">{#N/A,#N/A,FALSE,"MO (2)"}</definedName>
    <definedName name="ENGENHARIA" localSheetId="21" hidden="1">{#N/A,#N/A,FALSE,"MO (2)"}</definedName>
    <definedName name="ENGENHARIA" localSheetId="4" hidden="1">{#N/A,#N/A,FALSE,"MO (2)"}</definedName>
    <definedName name="ENGENHARIA" localSheetId="48" hidden="1">{#N/A,#N/A,FALSE,"MO (2)"}</definedName>
    <definedName name="ENGENHARIA" localSheetId="45" hidden="1">{#N/A,#N/A,FALSE,"MO (2)"}</definedName>
    <definedName name="ENGENHARIA" localSheetId="68" hidden="1">{#N/A,#N/A,FALSE,"MO (2)"}</definedName>
    <definedName name="ENGENHARIA" localSheetId="23" hidden="1">{#N/A,#N/A,FALSE,"MO (2)"}</definedName>
    <definedName name="ENGENHARIA" localSheetId="64" hidden="1">{#N/A,#N/A,FALSE,"MO (2)"}</definedName>
    <definedName name="ENGENHARIA" localSheetId="8" hidden="1">{#N/A,#N/A,FALSE,"MO (2)"}</definedName>
    <definedName name="ENGENHARIA" localSheetId="40" hidden="1">{#N/A,#N/A,FALSE,"MO (2)"}</definedName>
    <definedName name="ENGENHARIA" localSheetId="55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localSheetId="47" hidden="1">{#N/A,#N/A,FALSE,"MO (2)"}</definedName>
    <definedName name="ENGENHARIA" localSheetId="62" hidden="1">{#N/A,#N/A,FALSE,"MO (2)"}</definedName>
    <definedName name="ENGENHARIA" localSheetId="63" hidden="1">{#N/A,#N/A,FALSE,"MO (2)"}</definedName>
    <definedName name="ENGENHARIA" localSheetId="49" hidden="1">{#N/A,#N/A,FALSE,"MO (2)"}</definedName>
    <definedName name="ENGENHARIA" hidden="1">{#N/A,#N/A,FALSE,"MO (2)"}</definedName>
    <definedName name="ENGENHARIA_1" localSheetId="35" hidden="1">{#N/A,#N/A,FALSE,"MO (2)"}</definedName>
    <definedName name="ENGENHARIA_1" localSheetId="33" hidden="1">{#N/A,#N/A,FALSE,"MO (2)"}</definedName>
    <definedName name="ENGENHARIA_1" localSheetId="48" hidden="1">{#N/A,#N/A,FALSE,"MO (2)"}</definedName>
    <definedName name="ENGENHARIA_1" localSheetId="45" hidden="1">{#N/A,#N/A,FALSE,"MO (2)"}</definedName>
    <definedName name="ENGENHARIA_1" localSheetId="23" hidden="1">{#N/A,#N/A,FALSE,"MO (2)"}</definedName>
    <definedName name="ENGENHARIA_1" localSheetId="64" hidden="1">{#N/A,#N/A,FALSE,"MO (2)"}</definedName>
    <definedName name="ENGENHARIA_1" localSheetId="8" hidden="1">{#N/A,#N/A,FALSE,"MO (2)"}</definedName>
    <definedName name="ENGENHARIA_1" localSheetId="40" hidden="1">{#N/A,#N/A,FALSE,"MO (2)"}</definedName>
    <definedName name="ENGENHARIA_1" localSheetId="55" hidden="1">{#N/A,#N/A,FALSE,"MO (2)"}</definedName>
    <definedName name="ENGENHARIA_1" localSheetId="3" hidden="1">{#N/A,#N/A,FALSE,"MO (2)"}</definedName>
    <definedName name="ENGENHARIA_1" localSheetId="0" hidden="1">{#N/A,#N/A,FALSE,"MO (2)"}</definedName>
    <definedName name="ENGENHARIA_1" localSheetId="47" hidden="1">{#N/A,#N/A,FALSE,"MO (2)"}</definedName>
    <definedName name="ENGENHARIA_1" localSheetId="62" hidden="1">{#N/A,#N/A,FALSE,"MO (2)"}</definedName>
    <definedName name="ENGENHARIA_1" localSheetId="63" hidden="1">{#N/A,#N/A,FALSE,"MO (2)"}</definedName>
    <definedName name="ENGENHARIA_1" localSheetId="49" hidden="1">{#N/A,#N/A,FALSE,"MO (2)"}</definedName>
    <definedName name="ENGENHARIA_1" hidden="1">{#N/A,#N/A,FALSE,"MO (2)"}</definedName>
    <definedName name="Enrocamento" localSheetId="35" hidden="1">{#N/A,#N/A,TRUE,"Plan1"}</definedName>
    <definedName name="Enrocamento" localSheetId="33" hidden="1">{#N/A,#N/A,TRUE,"Plan1"}</definedName>
    <definedName name="Enrocamento" localSheetId="21" hidden="1">{#N/A,#N/A,TRUE,"Plan1"}</definedName>
    <definedName name="Enrocamento" localSheetId="4" hidden="1">{#N/A,#N/A,TRUE,"Plan1"}</definedName>
    <definedName name="Enrocamento" localSheetId="48" hidden="1">{#N/A,#N/A,TRUE,"Plan1"}</definedName>
    <definedName name="Enrocamento" localSheetId="68" hidden="1">{#N/A,#N/A,TRUE,"Plan1"}</definedName>
    <definedName name="Enrocamento" localSheetId="23" hidden="1">{#N/A,#N/A,TRUE,"Plan1"}</definedName>
    <definedName name="Enrocamento" localSheetId="64" hidden="1">{#N/A,#N/A,TRUE,"Plan1"}</definedName>
    <definedName name="Enrocamento" localSheetId="8" hidden="1">{#N/A,#N/A,TRUE,"Plan1"}</definedName>
    <definedName name="Enrocamento" localSheetId="40" hidden="1">{#N/A,#N/A,TRUE,"Plan1"}</definedName>
    <definedName name="Enrocamento" localSheetId="3" hidden="1">{#N/A,#N/A,TRUE,"Plan1"}</definedName>
    <definedName name="Enrocamento" localSheetId="0" hidden="1">{#N/A,#N/A,TRUE,"Plan1"}</definedName>
    <definedName name="Enrocamento" localSheetId="47" hidden="1">{#N/A,#N/A,TRUE,"Plan1"}</definedName>
    <definedName name="Enrocamento" localSheetId="62" hidden="1">{#N/A,#N/A,TRUE,"Plan1"}</definedName>
    <definedName name="Enrocamento" localSheetId="63" hidden="1">{#N/A,#N/A,TRUE,"Plan1"}</definedName>
    <definedName name="Enrocamento" localSheetId="49" hidden="1">{#N/A,#N/A,TRUE,"Plan1"}</definedName>
    <definedName name="Enrocamento" hidden="1">{#N/A,#N/A,TRUE,"Plan1"}</definedName>
    <definedName name="Enrocamentos" localSheetId="35" hidden="1">{#N/A,#N/A,TRUE,"Plan1"}</definedName>
    <definedName name="Enrocamentos" localSheetId="33" hidden="1">{#N/A,#N/A,TRUE,"Plan1"}</definedName>
    <definedName name="Enrocamentos" localSheetId="21" hidden="1">{#N/A,#N/A,TRUE,"Plan1"}</definedName>
    <definedName name="Enrocamentos" localSheetId="4" hidden="1">{#N/A,#N/A,TRUE,"Plan1"}</definedName>
    <definedName name="Enrocamentos" localSheetId="48" hidden="1">{#N/A,#N/A,TRUE,"Plan1"}</definedName>
    <definedName name="Enrocamentos" localSheetId="68" hidden="1">{#N/A,#N/A,TRUE,"Plan1"}</definedName>
    <definedName name="Enrocamentos" localSheetId="23" hidden="1">{#N/A,#N/A,TRUE,"Plan1"}</definedName>
    <definedName name="Enrocamentos" localSheetId="64" hidden="1">{#N/A,#N/A,TRUE,"Plan1"}</definedName>
    <definedName name="Enrocamentos" localSheetId="8" hidden="1">{#N/A,#N/A,TRUE,"Plan1"}</definedName>
    <definedName name="Enrocamentos" localSheetId="40" hidden="1">{#N/A,#N/A,TRUE,"Plan1"}</definedName>
    <definedName name="Enrocamentos" localSheetId="3" hidden="1">{#N/A,#N/A,TRUE,"Plan1"}</definedName>
    <definedName name="Enrocamentos" localSheetId="0" hidden="1">{#N/A,#N/A,TRUE,"Plan1"}</definedName>
    <definedName name="Enrocamentos" localSheetId="47" hidden="1">{#N/A,#N/A,TRUE,"Plan1"}</definedName>
    <definedName name="Enrocamentos" localSheetId="62" hidden="1">{#N/A,#N/A,TRUE,"Plan1"}</definedName>
    <definedName name="Enrocamentos" localSheetId="63" hidden="1">{#N/A,#N/A,TRUE,"Plan1"}</definedName>
    <definedName name="Enrocamentos" localSheetId="49" hidden="1">{#N/A,#N/A,TRUE,"Plan1"}</definedName>
    <definedName name="Enrocamentos" hidden="1">{#N/A,#N/A,TRUE,"Plan1"}</definedName>
    <definedName name="eoju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Q" localSheetId="21" hidden="1">#REF!</definedName>
    <definedName name="EQ" localSheetId="4" hidden="1">#REF!</definedName>
    <definedName name="EQ" localSheetId="5" hidden="1">#REF!</definedName>
    <definedName name="EQ" localSheetId="48" hidden="1">#REF!</definedName>
    <definedName name="EQ" localSheetId="68" hidden="1">#REF!</definedName>
    <definedName name="EQ" localSheetId="29" hidden="1">#REF!</definedName>
    <definedName name="EQ" localSheetId="55" hidden="1">#REF!</definedName>
    <definedName name="EQ" localSheetId="62" hidden="1">#REF!</definedName>
    <definedName name="EQ" hidden="1">#REF!</definedName>
    <definedName name="erb" localSheetId="35" hidden="1">{"'Quadro'!$A$4:$BG$78"}</definedName>
    <definedName name="erb" localSheetId="33" hidden="1">{"'Quadro'!$A$4:$BG$78"}</definedName>
    <definedName name="erb" localSheetId="48" hidden="1">{"'Quadro'!$A$4:$BG$78"}</definedName>
    <definedName name="erb" localSheetId="23" hidden="1">{"'Quadro'!$A$4:$BG$78"}</definedName>
    <definedName name="erb" localSheetId="8" hidden="1">{"'Quadro'!$A$4:$BG$78"}</definedName>
    <definedName name="erb" localSheetId="3" hidden="1">{"'Quadro'!$A$4:$BG$78"}</definedName>
    <definedName name="erb" localSheetId="0" hidden="1">{"'Quadro'!$A$4:$BG$78"}</definedName>
    <definedName name="erb" localSheetId="47" hidden="1">{"'Quadro'!$A$4:$BG$78"}</definedName>
    <definedName name="erb" localSheetId="49" hidden="1">{"'Quadro'!$A$4:$BG$78"}</definedName>
    <definedName name="erb" hidden="1">{"'Quadro'!$A$4:$BG$78"}</definedName>
    <definedName name="erc" localSheetId="35" hidden="1">{"'RR'!$A$2:$E$81"}</definedName>
    <definedName name="erc" localSheetId="33" hidden="1">{"'RR'!$A$2:$E$81"}</definedName>
    <definedName name="erc" localSheetId="48" hidden="1">{"'RR'!$A$2:$E$81"}</definedName>
    <definedName name="erc" localSheetId="23" hidden="1">{"'RR'!$A$2:$E$81"}</definedName>
    <definedName name="erc" localSheetId="8" hidden="1">{"'RR'!$A$2:$E$81"}</definedName>
    <definedName name="erc" localSheetId="3" hidden="1">{"'RR'!$A$2:$E$81"}</definedName>
    <definedName name="erc" localSheetId="0" hidden="1">{"'RR'!$A$2:$E$81"}</definedName>
    <definedName name="erc" localSheetId="47" hidden="1">{"'RR'!$A$2:$E$81"}</definedName>
    <definedName name="erc" localSheetId="49" hidden="1">{"'RR'!$A$2:$E$81"}</definedName>
    <definedName name="erc" hidden="1">{"'RR'!$A$2:$E$81"}</definedName>
    <definedName name="ereerer" localSheetId="35" hidden="1">{#N/A,#N/A,FALSE,"MO (2)"}</definedName>
    <definedName name="ereerer" localSheetId="33" hidden="1">{#N/A,#N/A,FALSE,"MO (2)"}</definedName>
    <definedName name="ereerer" localSheetId="21" hidden="1">{#N/A,#N/A,FALSE,"MO (2)"}</definedName>
    <definedName name="ereerer" localSheetId="4" hidden="1">{#N/A,#N/A,FALSE,"MO (2)"}</definedName>
    <definedName name="ereerer" localSheetId="48" hidden="1">{#N/A,#N/A,FALSE,"MO (2)"}</definedName>
    <definedName name="ereerer" localSheetId="68" hidden="1">{#N/A,#N/A,FALSE,"MO (2)"}</definedName>
    <definedName name="ereerer" localSheetId="23" hidden="1">{#N/A,#N/A,FALSE,"MO (2)"}</definedName>
    <definedName name="ereerer" localSheetId="64" hidden="1">{#N/A,#N/A,FALSE,"MO (2)"}</definedName>
    <definedName name="ereerer" localSheetId="8" hidden="1">{#N/A,#N/A,FALSE,"MO (2)"}</definedName>
    <definedName name="ereerer" localSheetId="40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localSheetId="47" hidden="1">{#N/A,#N/A,FALSE,"MO (2)"}</definedName>
    <definedName name="ereerer" localSheetId="62" hidden="1">{#N/A,#N/A,FALSE,"MO (2)"}</definedName>
    <definedName name="ereerer" localSheetId="63" hidden="1">{#N/A,#N/A,FALSE,"MO (2)"}</definedName>
    <definedName name="ereerer" localSheetId="49" hidden="1">{#N/A,#N/A,FALSE,"MO (2)"}</definedName>
    <definedName name="ereerer" hidden="1">{#N/A,#N/A,FALSE,"MO (2)"}</definedName>
    <definedName name="erffref" localSheetId="35" hidden="1">{#N/A,#N/A,TRUE,"Plan1"}</definedName>
    <definedName name="erffref" localSheetId="33" hidden="1">{#N/A,#N/A,TRUE,"Plan1"}</definedName>
    <definedName name="erffref" localSheetId="21" hidden="1">{#N/A,#N/A,TRUE,"Plan1"}</definedName>
    <definedName name="erffref" localSheetId="4" hidden="1">{#N/A,#N/A,TRUE,"Plan1"}</definedName>
    <definedName name="erffref" localSheetId="48" hidden="1">{#N/A,#N/A,TRUE,"Plan1"}</definedName>
    <definedName name="erffref" localSheetId="23" hidden="1">{#N/A,#N/A,TRUE,"Plan1"}</definedName>
    <definedName name="erffref" localSheetId="64" hidden="1">{#N/A,#N/A,TRUE,"Plan1"}</definedName>
    <definedName name="erffref" localSheetId="8" hidden="1">{#N/A,#N/A,TRUE,"Plan1"}</definedName>
    <definedName name="erffref" localSheetId="40" hidden="1">{#N/A,#N/A,TRUE,"Plan1"}</definedName>
    <definedName name="erffref" localSheetId="3" hidden="1">{#N/A,#N/A,TRUE,"Plan1"}</definedName>
    <definedName name="erffref" localSheetId="0" hidden="1">{#N/A,#N/A,TRUE,"Plan1"}</definedName>
    <definedName name="erffref" localSheetId="47" hidden="1">{#N/A,#N/A,TRUE,"Plan1"}</definedName>
    <definedName name="erffref" localSheetId="62" hidden="1">{#N/A,#N/A,TRUE,"Plan1"}</definedName>
    <definedName name="erffref" localSheetId="63" hidden="1">{#N/A,#N/A,TRUE,"Plan1"}</definedName>
    <definedName name="erffref" localSheetId="49" hidden="1">{#N/A,#N/A,TRUE,"Plan1"}</definedName>
    <definedName name="erffref" hidden="1">{#N/A,#N/A,TRUE,"Plan1"}</definedName>
    <definedName name="ERRO" localSheetId="48" hidden="1">{"'CptDifn'!$AA$32:$AG$32"}</definedName>
    <definedName name="ERRO" localSheetId="47" hidden="1">{"'CptDifn'!$AA$32:$AG$32"}</definedName>
    <definedName name="ERRO" localSheetId="49" hidden="1">{"'CptDifn'!$AA$32:$AG$32"}</definedName>
    <definedName name="ERRO" hidden="1">{"'CptDifn'!$AA$32:$AG$32"}</definedName>
    <definedName name="ERRO1" localSheetId="48" hidden="1">{"'CptDifn'!$AA$32:$AG$32"}</definedName>
    <definedName name="ERRO1" localSheetId="47" hidden="1">{"'CptDifn'!$AA$32:$AG$32"}</definedName>
    <definedName name="ERRO1" localSheetId="49" hidden="1">{"'CptDifn'!$AA$32:$AG$32"}</definedName>
    <definedName name="ERRO1" hidden="1">{"'CptDifn'!$AA$32:$AG$32"}</definedName>
    <definedName name="ERRO3" localSheetId="48" hidden="1">{"'CptDifn'!$AA$32:$AG$32"}</definedName>
    <definedName name="ERRO3" localSheetId="47" hidden="1">{"'CptDifn'!$AA$32:$AG$32"}</definedName>
    <definedName name="ERRO3" localSheetId="49" hidden="1">{"'CptDifn'!$AA$32:$AG$32"}</definedName>
    <definedName name="ERRO3" hidden="1">{"'CptDifn'!$AA$32:$AG$32"}</definedName>
    <definedName name="ERRO4" localSheetId="48" hidden="1">{"'CptDifn'!$AA$32:$AG$32"}</definedName>
    <definedName name="ERRO4" localSheetId="47" hidden="1">{"'CptDifn'!$AA$32:$AG$32"}</definedName>
    <definedName name="ERRO4" localSheetId="49" hidden="1">{"'CptDifn'!$AA$32:$AG$32"}</definedName>
    <definedName name="ERRO4" hidden="1">{"'CptDifn'!$AA$32:$AG$32"}</definedName>
    <definedName name="ERRO5" localSheetId="48" hidden="1">{"'CptDifn'!$AA$32:$AG$32"}</definedName>
    <definedName name="ERRO5" localSheetId="47" hidden="1">{"'CptDifn'!$AA$32:$AG$32"}</definedName>
    <definedName name="ERRO5" localSheetId="49" hidden="1">{"'CptDifn'!$AA$32:$AG$32"}</definedName>
    <definedName name="ERRO5" hidden="1">{"'CptDifn'!$AA$32:$AG$32"}</definedName>
    <definedName name="ERRO6" localSheetId="48" hidden="1">{"'CptDifn'!$AA$32:$AG$32"}</definedName>
    <definedName name="ERRO6" localSheetId="47" hidden="1">{"'CptDifn'!$AA$32:$AG$32"}</definedName>
    <definedName name="ERRO6" localSheetId="49" hidden="1">{"'CptDifn'!$AA$32:$AG$32"}</definedName>
    <definedName name="ERRO6" hidden="1">{"'CptDifn'!$AA$32:$AG$32"}</definedName>
    <definedName name="errrrr" localSheetId="5" hidden="1">#REF!</definedName>
    <definedName name="errrrr" localSheetId="48" hidden="1">#REF!</definedName>
    <definedName name="errrrr" localSheetId="29" hidden="1">#REF!</definedName>
    <definedName name="errrrr" hidden="1">#REF!</definedName>
    <definedName name="ERRRRRRRRRRRRRRRO" localSheetId="48" hidden="1">{"'CptDifn'!$AA$32:$AG$32"}</definedName>
    <definedName name="ERRRRRRRRRRRRRRRO" localSheetId="47" hidden="1">{"'CptDifn'!$AA$32:$AG$32"}</definedName>
    <definedName name="ERRRRRRRRRRRRRRRO" localSheetId="49" hidden="1">{"'CptDifn'!$AA$32:$AG$32"}</definedName>
    <definedName name="ERRRRRRRRRRRRRRRO" hidden="1">{"'CptDifn'!$AA$32:$AG$32"}</definedName>
    <definedName name="ertert" hidden="1">#REF!</definedName>
    <definedName name="erwer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ca" hidden="1">#REF!</definedName>
    <definedName name="ESP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localSheetId="48" hidden="1">{#N/A,#N/A,FALSE,"PCOL"}</definedName>
    <definedName name="est_B" localSheetId="47" hidden="1">{#N/A,#N/A,FALSE,"PCOL"}</definedName>
    <definedName name="est_B" localSheetId="49" hidden="1">{#N/A,#N/A,FALSE,"PCOL"}</definedName>
    <definedName name="est_B" hidden="1">{#N/A,#N/A,FALSE,"PCOL"}</definedName>
    <definedName name="EU" localSheetId="35" hidden="1">{#N/A,#N/A,FALSE,"MO (2)"}</definedName>
    <definedName name="EU" localSheetId="33" hidden="1">{#N/A,#N/A,FALSE,"MO (2)"}</definedName>
    <definedName name="EU" localSheetId="21" hidden="1">{#N/A,#N/A,FALSE,"MO (2)"}</definedName>
    <definedName name="EU" localSheetId="4" hidden="1">{#N/A,#N/A,FALSE,"MO (2)"}</definedName>
    <definedName name="EU" localSheetId="48" hidden="1">{#N/A,#N/A,FALSE,"MO (2)"}</definedName>
    <definedName name="EU" localSheetId="45" hidden="1">{#N/A,#N/A,FALSE,"MO (2)"}</definedName>
    <definedName name="EU" localSheetId="68" hidden="1">{#N/A,#N/A,FALSE,"MO (2)"}</definedName>
    <definedName name="EU" localSheetId="23" hidden="1">{#N/A,#N/A,FALSE,"MO (2)"}</definedName>
    <definedName name="EU" localSheetId="64" hidden="1">{#N/A,#N/A,FALSE,"MO (2)"}</definedName>
    <definedName name="EU" localSheetId="8" hidden="1">{#N/A,#N/A,FALSE,"MO (2)"}</definedName>
    <definedName name="EU" localSheetId="40" hidden="1">{#N/A,#N/A,FALSE,"MO (2)"}</definedName>
    <definedName name="EU" localSheetId="55" hidden="1">{#N/A,#N/A,FALSE,"MO (2)"}</definedName>
    <definedName name="EU" localSheetId="3" hidden="1">{#N/A,#N/A,FALSE,"MO (2)"}</definedName>
    <definedName name="EU" localSheetId="0" hidden="1">{#N/A,#N/A,FALSE,"MO (2)"}</definedName>
    <definedName name="EU" localSheetId="47" hidden="1">{#N/A,#N/A,FALSE,"MO (2)"}</definedName>
    <definedName name="EU" localSheetId="62" hidden="1">{#N/A,#N/A,FALSE,"MO (2)"}</definedName>
    <definedName name="EU" localSheetId="63" hidden="1">{#N/A,#N/A,FALSE,"MO (2)"}</definedName>
    <definedName name="EU" localSheetId="49" hidden="1">{#N/A,#N/A,FALSE,"MO (2)"}</definedName>
    <definedName name="EU" hidden="1">{#N/A,#N/A,FALSE,"MO (2)"}</definedName>
    <definedName name="EU_1" localSheetId="35" hidden="1">{#N/A,#N/A,FALSE,"MO (2)"}</definedName>
    <definedName name="EU_1" localSheetId="33" hidden="1">{#N/A,#N/A,FALSE,"MO (2)"}</definedName>
    <definedName name="EU_1" localSheetId="21" hidden="1">{#N/A,#N/A,FALSE,"MO (2)"}</definedName>
    <definedName name="EU_1" localSheetId="4" hidden="1">{#N/A,#N/A,FALSE,"MO (2)"}</definedName>
    <definedName name="EU_1" localSheetId="48" hidden="1">{#N/A,#N/A,FALSE,"MO (2)"}</definedName>
    <definedName name="EU_1" localSheetId="45" hidden="1">{#N/A,#N/A,FALSE,"MO (2)"}</definedName>
    <definedName name="EU_1" localSheetId="23" hidden="1">{#N/A,#N/A,FALSE,"MO (2)"}</definedName>
    <definedName name="EU_1" localSheetId="64" hidden="1">{#N/A,#N/A,FALSE,"MO (2)"}</definedName>
    <definedName name="EU_1" localSheetId="8" hidden="1">{#N/A,#N/A,FALSE,"MO (2)"}</definedName>
    <definedName name="EU_1" localSheetId="40" hidden="1">{#N/A,#N/A,FALSE,"MO (2)"}</definedName>
    <definedName name="EU_1" localSheetId="55" hidden="1">{#N/A,#N/A,FALSE,"MO (2)"}</definedName>
    <definedName name="EU_1" localSheetId="3" hidden="1">{#N/A,#N/A,FALSE,"MO (2)"}</definedName>
    <definedName name="EU_1" localSheetId="0" hidden="1">{#N/A,#N/A,FALSE,"MO (2)"}</definedName>
    <definedName name="EU_1" localSheetId="47" hidden="1">{#N/A,#N/A,FALSE,"MO (2)"}</definedName>
    <definedName name="EU_1" localSheetId="62" hidden="1">{#N/A,#N/A,FALSE,"MO (2)"}</definedName>
    <definedName name="EU_1" localSheetId="63" hidden="1">{#N/A,#N/A,FALSE,"MO (2)"}</definedName>
    <definedName name="EU_1" localSheetId="49" hidden="1">{#N/A,#N/A,FALSE,"MO (2)"}</definedName>
    <definedName name="EU_1" hidden="1">{#N/A,#N/A,FALSE,"MO (2)"}</definedName>
    <definedName name="Euip" localSheetId="48" hidden="1">{#N/A,#N/A,FALSE,"ET-CAPA";#N/A,#N/A,FALSE,"ET-PAG1";#N/A,#N/A,FALSE,"ET-PAG2";#N/A,#N/A,FALSE,"ET-PAG3";#N/A,#N/A,FALSE,"ET-PAG4";#N/A,#N/A,FALSE,"ET-PAG5"}</definedName>
    <definedName name="Euip" localSheetId="47" hidden="1">{#N/A,#N/A,FALSE,"ET-CAPA";#N/A,#N/A,FALSE,"ET-PAG1";#N/A,#N/A,FALSE,"ET-PAG2";#N/A,#N/A,FALSE,"ET-PAG3";#N/A,#N/A,FALSE,"ET-PAG4";#N/A,#N/A,FALSE,"ET-PAG5"}</definedName>
    <definedName name="Euip" localSheetId="49" hidden="1">{#N/A,#N/A,FALSE,"ET-CAPA";#N/A,#N/A,FALSE,"ET-PAG1";#N/A,#N/A,FALSE,"ET-PAG2";#N/A,#N/A,FALSE,"ET-PAG3";#N/A,#N/A,FALSE,"ET-PAG4";#N/A,#N/A,FALSE,"ET-PAG5"}</definedName>
    <definedName name="Euip" hidden="1">{#N/A,#N/A,FALSE,"ET-CAPA";#N/A,#N/A,FALSE,"ET-PAG1";#N/A,#N/A,FALSE,"ET-PAG2";#N/A,#N/A,FALSE,"ET-PAG3";#N/A,#N/A,FALSE,"ET-PAG4";#N/A,#N/A,FALSE,"ET-PAG5"}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"(GMT-03:00)04/02/2015 14:27:11"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09_LS___ACOMPANHAMENTO_MENSAL_R01.XLSX" hidden="1">"[CGI_ARTERIS"</definedName>
    <definedName name="EV__MEMORYCVW__09_LS___ACOMPANHAMENTO_MENSAL_R02.XLSX" hidden="1">"[CGI_ARTERIS"</definedName>
    <definedName name="EV__MEMORYCVW__09_LS___ACOMPANHAMENTO_MENSAL_R03.XLSX" hidden="1">"[CGI_ARTERIS"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FORME_PLANIFICACION_CARREGA_MASIVA1" hidden="1">"[CGI_ARTERIS"</definedName>
    <definedName name="EV__MEMORYCVW__INFORME_PLANIFICACION_CARREGA_MASIVA1_BASEYEARVALUE" hidden="1">"[0000.01"</definedName>
    <definedName name="EV__MEMORYCVW__INFORME_PLANIFICACION_CARREGA_MASIVA1_CATEGORY" hidden="1">"[PLAN"</definedName>
    <definedName name="EV__MEMORYCVW__INFORME_PLANIFICACION_CARREGA_MASIVA1_CGI_MEASURE" hidden="1">"[MONEDA"</definedName>
    <definedName name="EV__MEMORYCVW__INFORME_PLANIFICACION_CARREGA_MASIVA1_CGI_OBJECT" hidden="1">"[Aux_object"</definedName>
    <definedName name="EV__MEMORYCVW__INFORME_PLANIFICACION_CARREGA_MASIVA1_DATASRC" hidden="1">"[TOTAL"</definedName>
    <definedName name="EV__MEMORYCVW__INFORME_PLANIFICACION_CARREGA_MASIVA1_DETAIL" hidden="1">"[TOT_DET"</definedName>
    <definedName name="EV__MEMORYCVW__INFORME_PLANIFICACION_CARREGA_MASIVA1_EMPREENDIMENTO" hidden="1">"[I_NONE"</definedName>
    <definedName name="EV__MEMORYCVW__INFORME_PLANIFICACION_CARREGA_MASIVA1_ENTITY" hidden="1">"[1268"</definedName>
    <definedName name="EV__MEMORYCVW__INFORME_PLANIFICACION_CARREGA_MASIVA1_ITEM" hidden="1">"[P_NONE"</definedName>
    <definedName name="EV__MEMORYCVW__INFORME_PLANIFICACION_CARREGA_MASIVA1_MEASURES" hidden="1">"[PERIODIC"</definedName>
    <definedName name="EV__MEMORYCVW__INFORME_PLANIFICACION_CARREGA_MASIVA1_TIME" hidden="1">"[SELECT_TIME"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LP_AGOSTO.XLSX" hidden="1">"[CGI_ARTERIS"</definedName>
    <definedName name="EV__MEMORYCVW__PLP_JANEIRO.XLSX" hidden="1">"[CGI_ARTERIS"</definedName>
    <definedName name="EV__MEMORYCVW__PLP_JANEIRO.XLSX_BASEYEARVALUE" hidden="1">"[0000.01"</definedName>
    <definedName name="EV__MEMORYCVW__PLP_JANEIRO.XLSX_CATEGORY" hidden="1">"[PLAN"</definedName>
    <definedName name="EV__MEMORYCVW__PLP_JANEIRO.XLSX_CGI_MEASURE" hidden="1">"[MONEDA"</definedName>
    <definedName name="EV__MEMORYCVW__PLP_JANEIRO.XLSX_CGI_OBJECT" hidden="1">"[Aux_object"</definedName>
    <definedName name="EV__MEMORYCVW__PLP_JANEIRO.XLSX_DATASRC" hidden="1">"[TOTAL"</definedName>
    <definedName name="EV__MEMORYCVW__PLP_JANEIRO.XLSX_DETAIL" hidden="1">"[TOT_DET"</definedName>
    <definedName name="EV__MEMORYCVW__PLP_JANEIRO.XLSX_EMPREENDIMENTO" hidden="1">"[I_NONE"</definedName>
    <definedName name="EV__MEMORYCVW__PLP_JANEIRO.XLSX_ENTITY" hidden="1">"[1268"</definedName>
    <definedName name="EV__MEMORYCVW__PLP_JANEIRO.XLSX_ITEM" hidden="1">"[P_NONE"</definedName>
    <definedName name="EV__MEMORYCVW__PLP_JANEIRO.XLSX_MEASURES" hidden="1">"[PERIODIC"</definedName>
    <definedName name="EV__MEMORYCVW__PLP_JANEIRO.XLSX_TIME" hidden="1">"[SELECT_TIME"</definedName>
    <definedName name="EV__MEMORYCVW__PLP_JANEIRO_REAJUSTADO.XLSX" hidden="1">"[CGI_ARTERIS"</definedName>
    <definedName name="EV__MEMORYCVW__PLP_JANEIRO_REAJUSTADO.XLSX_BASEYEARVALUE" hidden="1">"[0000.01"</definedName>
    <definedName name="EV__MEMORYCVW__PLP_JANEIRO_REAJUSTADO.XLSX_CATEGORY" hidden="1">"[PLAN"</definedName>
    <definedName name="EV__MEMORYCVW__PLP_JANEIRO_REAJUSTADO.XLSX_CGI_MEASURE" hidden="1">"[MONEDA"</definedName>
    <definedName name="EV__MEMORYCVW__PLP_JANEIRO_REAJUSTADO.XLSX_CGI_OBJECT" hidden="1">"[Aux_object"</definedName>
    <definedName name="EV__MEMORYCVW__PLP_JANEIRO_REAJUSTADO.XLSX_DATASRC" hidden="1">"[TOTAL"</definedName>
    <definedName name="EV__MEMORYCVW__PLP_JANEIRO_REAJUSTADO.XLSX_DETAIL" hidden="1">"[TOT_DET"</definedName>
    <definedName name="EV__MEMORYCVW__PLP_JANEIRO_REAJUSTADO.XLSX_EMPREENDIMENTO" hidden="1">"[I_NONE"</definedName>
    <definedName name="EV__MEMORYCVW__PLP_JANEIRO_REAJUSTADO.XLSX_ENTITY" hidden="1">"[1268"</definedName>
    <definedName name="EV__MEMORYCVW__PLP_JANEIRO_REAJUSTADO.XLSX_ITEM" hidden="1">"[P_NONE"</definedName>
    <definedName name="EV__MEMORYCVW__PLP_JANEIRO_REAJUSTADO.XLSX_MEASURES" hidden="1">"[PERIODIC"</definedName>
    <definedName name="EV__MEMORYCVW__PLP_JANEIRO_REAJUSTADO.XLSX_TIME" hidden="1">"[SELECT_TIME"</definedName>
    <definedName name="EV__MEMORYCVW__PLP_SETEMBRO.XLSX" hidden="1">"[CGI_ARTERIS"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134217735</definedName>
    <definedName name="EV__WBVERSION__" hidden="1">0</definedName>
    <definedName name="EV__WSINFO__" hidden="1">"asd"</definedName>
    <definedName name="ewde" hidden="1">1</definedName>
    <definedName name="ExecFerro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Ferr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ExecPess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tuetyueyueyt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bio" hidden="1">#REF!</definedName>
    <definedName name="fabricia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brici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AROL_2" localSheetId="35" hidden="1">{"'gráf jan00'!$A$1:$AK$41"}</definedName>
    <definedName name="FAROL_2" localSheetId="33" hidden="1">{"'gráf jan00'!$A$1:$AK$41"}</definedName>
    <definedName name="FAROL_2" localSheetId="48" hidden="1">{"'gráf jan00'!$A$1:$AK$41"}</definedName>
    <definedName name="FAROL_2" localSheetId="23" hidden="1">{"'gráf jan00'!$A$1:$AK$41"}</definedName>
    <definedName name="FAROL_2" localSheetId="8" hidden="1">{"'gráf jan00'!$A$1:$AK$41"}</definedName>
    <definedName name="FAROL_2" localSheetId="3" hidden="1">{"'gráf jan00'!$A$1:$AK$41"}</definedName>
    <definedName name="FAROL_2" localSheetId="0" hidden="1">{"'gráf jan00'!$A$1:$AK$41"}</definedName>
    <definedName name="FAROL_2" localSheetId="47" hidden="1">{"'gráf jan00'!$A$1:$AK$41"}</definedName>
    <definedName name="FAROL_2" localSheetId="49" hidden="1">{"'gráf jan00'!$A$1:$AK$41"}</definedName>
    <definedName name="FAROL_2" hidden="1">{"'gráf jan00'!$A$1:$AK$41"}</definedName>
    <definedName name="fasdfasfdadsf" localSheetId="35" hidden="1">{"'gráf jan00'!$A$1:$AK$41"}</definedName>
    <definedName name="fasdfasfdadsf" localSheetId="33" hidden="1">{"'gráf jan00'!$A$1:$AK$41"}</definedName>
    <definedName name="fasdfasfdadsf" localSheetId="48" hidden="1">{"'gráf jan00'!$A$1:$AK$41"}</definedName>
    <definedName name="fasdfasfdadsf" localSheetId="23" hidden="1">{"'gráf jan00'!$A$1:$AK$41"}</definedName>
    <definedName name="fasdfasfdadsf" localSheetId="8" hidden="1">{"'gráf jan00'!$A$1:$AK$41"}</definedName>
    <definedName name="fasdfasfdadsf" localSheetId="3" hidden="1">{"'gráf jan00'!$A$1:$AK$41"}</definedName>
    <definedName name="fasdfasfdadsf" localSheetId="0" hidden="1">{"'gráf jan00'!$A$1:$AK$41"}</definedName>
    <definedName name="fasdfasfdadsf" localSheetId="47" hidden="1">{"'gráf jan00'!$A$1:$AK$41"}</definedName>
    <definedName name="fasdfasfdadsf" localSheetId="49" hidden="1">{"'gráf jan00'!$A$1:$AK$41"}</definedName>
    <definedName name="fasdfasfdadsf" hidden="1">{"'gráf jan00'!$A$1:$AK$41"}</definedName>
    <definedName name="FATURAS2002" localSheetId="35" hidden="1">{#N/A,#N/A,TRUE,"Serviços"}</definedName>
    <definedName name="FATURAS2002" localSheetId="33" hidden="1">{#N/A,#N/A,TRUE,"Serviços"}</definedName>
    <definedName name="FATURAS2002" localSheetId="21" hidden="1">{#N/A,#N/A,TRUE,"Serviços"}</definedName>
    <definedName name="FATURAS2002" localSheetId="4" hidden="1">{#N/A,#N/A,TRUE,"Serviços"}</definedName>
    <definedName name="FATURAS2002" localSheetId="48" hidden="1">{#N/A,#N/A,TRUE,"Serviços"}</definedName>
    <definedName name="FATURAS2002" localSheetId="68" hidden="1">{#N/A,#N/A,TRUE,"Serviços"}</definedName>
    <definedName name="FATURAS2002" localSheetId="23" hidden="1">{#N/A,#N/A,TRUE,"Serviços"}</definedName>
    <definedName name="FATURAS2002" localSheetId="64" hidden="1">{#N/A,#N/A,TRUE,"Serviços"}</definedName>
    <definedName name="FATURAS2002" localSheetId="8" hidden="1">{#N/A,#N/A,TRUE,"Serviços"}</definedName>
    <definedName name="FATURAS2002" localSheetId="40" hidden="1">{#N/A,#N/A,TRUE,"Serviços"}</definedName>
    <definedName name="FATURAS2002" localSheetId="55" hidden="1">{#N/A,#N/A,TRUE,"Serviços"}</definedName>
    <definedName name="FATURAS2002" localSheetId="3" hidden="1">{#N/A,#N/A,TRUE,"Serviços"}</definedName>
    <definedName name="FATURAS2002" localSheetId="0" hidden="1">{#N/A,#N/A,TRUE,"Serviços"}</definedName>
    <definedName name="FATURAS2002" localSheetId="47" hidden="1">{#N/A,#N/A,TRUE,"Serviços"}</definedName>
    <definedName name="FATURAS2002" localSheetId="62" hidden="1">{#N/A,#N/A,TRUE,"Serviços"}</definedName>
    <definedName name="FATURAS2002" localSheetId="63" hidden="1">{#N/A,#N/A,TRUE,"Serviços"}</definedName>
    <definedName name="FATURAS2002" localSheetId="49" hidden="1">{#N/A,#N/A,TRUE,"Serviços"}</definedName>
    <definedName name="FATURAS2002" hidden="1">{#N/A,#N/A,TRUE,"Serviços"}</definedName>
    <definedName name="FATURAS20022" localSheetId="35" hidden="1">{#N/A,#N/A,TRUE,"Serviços"}</definedName>
    <definedName name="FATURAS20022" localSheetId="33" hidden="1">{#N/A,#N/A,TRUE,"Serviços"}</definedName>
    <definedName name="FATURAS20022" localSheetId="21" hidden="1">{#N/A,#N/A,TRUE,"Serviços"}</definedName>
    <definedName name="FATURAS20022" localSheetId="4" hidden="1">{#N/A,#N/A,TRUE,"Serviços"}</definedName>
    <definedName name="FATURAS20022" localSheetId="48" hidden="1">{#N/A,#N/A,TRUE,"Serviços"}</definedName>
    <definedName name="FATURAS20022" localSheetId="68" hidden="1">{#N/A,#N/A,TRUE,"Serviços"}</definedName>
    <definedName name="FATURAS20022" localSheetId="23" hidden="1">{#N/A,#N/A,TRUE,"Serviços"}</definedName>
    <definedName name="FATURAS20022" localSheetId="64" hidden="1">{#N/A,#N/A,TRUE,"Serviços"}</definedName>
    <definedName name="FATURAS20022" localSheetId="8" hidden="1">{#N/A,#N/A,TRUE,"Serviços"}</definedName>
    <definedName name="FATURAS20022" localSheetId="40" hidden="1">{#N/A,#N/A,TRUE,"Serviços"}</definedName>
    <definedName name="FATURAS20022" localSheetId="3" hidden="1">{#N/A,#N/A,TRUE,"Serviços"}</definedName>
    <definedName name="FATURAS20022" localSheetId="0" hidden="1">{#N/A,#N/A,TRUE,"Serviços"}</definedName>
    <definedName name="FATURAS20022" localSheetId="47" hidden="1">{#N/A,#N/A,TRUE,"Serviços"}</definedName>
    <definedName name="FATURAS20022" localSheetId="62" hidden="1">{#N/A,#N/A,TRUE,"Serviços"}</definedName>
    <definedName name="FATURAS20022" localSheetId="63" hidden="1">{#N/A,#N/A,TRUE,"Serviços"}</definedName>
    <definedName name="FATURAS20022" localSheetId="49" hidden="1">{#N/A,#N/A,TRUE,"Serviços"}</definedName>
    <definedName name="FATURAS20022" hidden="1">{#N/A,#N/A,TRUE,"Serviços"}</definedName>
    <definedName name="FBFFF" localSheetId="48" hidden="1">{#N/A,#N/A,FALSE,"IR E CS 1997";#N/A,#N/A,FALSE,"PR ND";#N/A,#N/A,FALSE,"8191";#N/A,#N/A,FALSE,"8383";#N/A,#N/A,FALSE,"MP 1024";#N/A,#N/A,FALSE,"AD_EX_97";#N/A,#N/A,FALSE,"BD 97"}</definedName>
    <definedName name="FBFFF" localSheetId="47" hidden="1">{#N/A,#N/A,FALSE,"IR E CS 1997";#N/A,#N/A,FALSE,"PR ND";#N/A,#N/A,FALSE,"8191";#N/A,#N/A,FALSE,"8383";#N/A,#N/A,FALSE,"MP 1024";#N/A,#N/A,FALSE,"AD_EX_97";#N/A,#N/A,FALSE,"BD 97"}</definedName>
    <definedName name="FBFFF" localSheetId="49" hidden="1">{#N/A,#N/A,FALSE,"IR E CS 1997";#N/A,#N/A,FALSE,"PR ND";#N/A,#N/A,FALSE,"8191";#N/A,#N/A,FALSE,"8383";#N/A,#N/A,FALSE,"MP 1024";#N/A,#N/A,FALSE,"AD_EX_97";#N/A,#N/A,FALSE,"BD 97"}</definedName>
    <definedName name="FBFFF" hidden="1">{#N/A,#N/A,FALSE,"IR E CS 1997";#N/A,#N/A,FALSE,"PR ND";#N/A,#N/A,FALSE,"8191";#N/A,#N/A,FALSE,"8383";#N/A,#N/A,FALSE,"MP 1024";#N/A,#N/A,FALSE,"AD_EX_97";#N/A,#N/A,FALSE,"BD 97"}</definedName>
    <definedName name="FCA" localSheetId="48" hidden="1">{"'Quadro'!$A$4:$BG$78"}</definedName>
    <definedName name="FCA" localSheetId="47" hidden="1">{"'Quadro'!$A$4:$BG$78"}</definedName>
    <definedName name="FCA" localSheetId="49" hidden="1">{"'Quadro'!$A$4:$BG$78"}</definedName>
    <definedName name="FCA" hidden="1">{"'Quadro'!$A$4:$BG$78"}</definedName>
    <definedName name="fchart31" hidden="1">#REF!</definedName>
    <definedName name="fd" localSheetId="48" hidden="1">{"'Quadro'!$A$4:$BG$78"}</definedName>
    <definedName name="fd" localSheetId="23" hidden="1">{"'Quadro'!$A$4:$BG$78"}</definedName>
    <definedName name="fd" localSheetId="8" hidden="1">{"'Quadro'!$A$4:$BG$78"}</definedName>
    <definedName name="fd" localSheetId="47" hidden="1">{"'Quadro'!$A$4:$BG$78"}</definedName>
    <definedName name="fd" localSheetId="49" hidden="1">{"'Quadro'!$A$4:$BG$78"}</definedName>
    <definedName name="fd" hidden="1">{"'Quadro'!$A$4:$BG$78"}</definedName>
    <definedName name="fdaf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DFDFDF" localSheetId="35" hidden="1">{"'gráf jan00'!$A$1:$AK$41"}</definedName>
    <definedName name="FDFDFDFDF" localSheetId="33" hidden="1">{"'gráf jan00'!$A$1:$AK$41"}</definedName>
    <definedName name="FDFDFDFDF" localSheetId="48" hidden="1">{"'gráf jan00'!$A$1:$AK$41"}</definedName>
    <definedName name="FDFDFDFDF" localSheetId="23" hidden="1">{"'gráf jan00'!$A$1:$AK$41"}</definedName>
    <definedName name="FDFDFDFDF" localSheetId="8" hidden="1">{"'gráf jan00'!$A$1:$AK$41"}</definedName>
    <definedName name="FDFDFDFDF" localSheetId="3" hidden="1">{"'gráf jan00'!$A$1:$AK$41"}</definedName>
    <definedName name="FDFDFDFDF" localSheetId="0" hidden="1">{"'gráf jan00'!$A$1:$AK$41"}</definedName>
    <definedName name="FDFDFDFDF" localSheetId="47" hidden="1">{"'gráf jan00'!$A$1:$AK$41"}</definedName>
    <definedName name="FDFDFDFDF" localSheetId="49" hidden="1">{"'gráf jan00'!$A$1:$AK$41"}</definedName>
    <definedName name="FDFDFDFDF" hidden="1">{"'gráf jan00'!$A$1:$AK$41"}</definedName>
    <definedName name="fdfng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2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6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6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4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6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6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g" localSheetId="48" hidden="1">{#N/A,#N/A,TRUE,"Serviços"}</definedName>
    <definedName name="fdg" localSheetId="47" hidden="1">{#N/A,#N/A,TRUE,"Serviços"}</definedName>
    <definedName name="fdg" localSheetId="49" hidden="1">{#N/A,#N/A,TRUE,"Serviços"}</definedName>
    <definedName name="fdg" hidden="1">{#N/A,#N/A,TRUE,"Serviços"}</definedName>
    <definedName name="fdgaf" localSheetId="48" hidden="1">{#N/A,#N/A,FALSE,"Plan1";#N/A,#N/A,FALSE,"Plan2"}</definedName>
    <definedName name="fdgaf" localSheetId="47" hidden="1">{#N/A,#N/A,FALSE,"Plan1";#N/A,#N/A,FALSE,"Plan2"}</definedName>
    <definedName name="fdgaf" localSheetId="49" hidden="1">{#N/A,#N/A,FALSE,"Plan1";#N/A,#N/A,FALSE,"Plan2"}</definedName>
    <definedName name="fdgaf" hidden="1">{#N/A,#N/A,FALSE,"Plan1";#N/A,#N/A,FALSE,"Plan2"}</definedName>
    <definedName name="fdgaf_1" localSheetId="48" hidden="1">{#N/A,#N/A,FALSE,"Plan1";#N/A,#N/A,FALSE,"Plan2"}</definedName>
    <definedName name="fdgaf_1" localSheetId="47" hidden="1">{#N/A,#N/A,FALSE,"Plan1";#N/A,#N/A,FALSE,"Plan2"}</definedName>
    <definedName name="fdgaf_1" localSheetId="49" hidden="1">{#N/A,#N/A,FALSE,"Plan1";#N/A,#N/A,FALSE,"Plan2"}</definedName>
    <definedName name="fdgaf_1" hidden="1">{#N/A,#N/A,FALSE,"Plan1";#N/A,#N/A,FALSE,"Plan2"}</definedName>
    <definedName name="fdhgfdf" localSheetId="48" hidden="1">{#N/A,#N/A,FALSE,"Plan1";#N/A,#N/A,FALSE,"Plan2"}</definedName>
    <definedName name="fdhgfdf" localSheetId="47" hidden="1">{#N/A,#N/A,FALSE,"Plan1";#N/A,#N/A,FALSE,"Plan2"}</definedName>
    <definedName name="fdhgfdf" localSheetId="49" hidden="1">{#N/A,#N/A,FALSE,"Plan1";#N/A,#N/A,FALSE,"Plan2"}</definedName>
    <definedName name="fdhgfdf" hidden="1">{#N/A,#N/A,FALSE,"Plan1";#N/A,#N/A,FALSE,"Plan2"}</definedName>
    <definedName name="fdhgfdf_1" localSheetId="48" hidden="1">{#N/A,#N/A,FALSE,"Plan1";#N/A,#N/A,FALSE,"Plan2"}</definedName>
    <definedName name="fdhgfdf_1" localSheetId="47" hidden="1">{#N/A,#N/A,FALSE,"Plan1";#N/A,#N/A,FALSE,"Plan2"}</definedName>
    <definedName name="fdhgfdf_1" localSheetId="49" hidden="1">{#N/A,#N/A,FALSE,"Plan1";#N/A,#N/A,FALSE,"Plan2"}</definedName>
    <definedName name="fdhgfdf_1" hidden="1">{#N/A,#N/A,FALSE,"Plan1";#N/A,#N/A,FALSE,"Plan2"}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localSheetId="35" hidden="1">{"'gráf jan00'!$A$1:$AK$41"}</definedName>
    <definedName name="fds" localSheetId="33" hidden="1">{"'gráf jan00'!$A$1:$AK$41"}</definedName>
    <definedName name="fds" localSheetId="48" hidden="1">{"'gráf jan00'!$A$1:$AK$41"}</definedName>
    <definedName name="fds" localSheetId="23" hidden="1">{"'gráf jan00'!$A$1:$AK$41"}</definedName>
    <definedName name="fds" localSheetId="8" hidden="1">{"'gráf jan00'!$A$1:$AK$41"}</definedName>
    <definedName name="fds" localSheetId="3" hidden="1">{"'gráf jan00'!$A$1:$AK$41"}</definedName>
    <definedName name="fds" localSheetId="0" hidden="1">{"'gráf jan00'!$A$1:$AK$41"}</definedName>
    <definedName name="fds" localSheetId="47" hidden="1">{"'gráf jan00'!$A$1:$AK$41"}</definedName>
    <definedName name="fds" localSheetId="49" hidden="1">{"'gráf jan00'!$A$1:$AK$41"}</definedName>
    <definedName name="fds" hidden="1">{"'gráf jan00'!$A$1:$AK$41"}</definedName>
    <definedName name="FDSFSD" localSheetId="35" hidden="1">{"'gráf jan00'!$A$1:$AK$41"}</definedName>
    <definedName name="FDSFSD" localSheetId="33" hidden="1">{"'gráf jan00'!$A$1:$AK$41"}</definedName>
    <definedName name="FDSFSD" localSheetId="48" hidden="1">{"'gráf jan00'!$A$1:$AK$41"}</definedName>
    <definedName name="FDSFSD" localSheetId="23" hidden="1">{"'gráf jan00'!$A$1:$AK$41"}</definedName>
    <definedName name="FDSFSD" localSheetId="8" hidden="1">{"'gráf jan00'!$A$1:$AK$41"}</definedName>
    <definedName name="FDSFSD" localSheetId="3" hidden="1">{"'gráf jan00'!$A$1:$AK$41"}</definedName>
    <definedName name="FDSFSD" localSheetId="0" hidden="1">{"'gráf jan00'!$A$1:$AK$41"}</definedName>
    <definedName name="FDSFSD" localSheetId="47" hidden="1">{"'gráf jan00'!$A$1:$AK$41"}</definedName>
    <definedName name="FDSFSD" localSheetId="49" hidden="1">{"'gráf jan00'!$A$1:$AK$41"}</definedName>
    <definedName name="FDSFSD" hidden="1">{"'gráf jan00'!$A$1:$AK$41"}</definedName>
    <definedName name="fegregtrtg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6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ereiro" localSheetId="35" hidden="1">{"'Quadro'!$A$4:$BG$78"}</definedName>
    <definedName name="Fevereiro" localSheetId="33" hidden="1">{"'Quadro'!$A$4:$BG$78"}</definedName>
    <definedName name="Fevereiro" localSheetId="48" hidden="1">{"'Quadro'!$A$4:$BG$78"}</definedName>
    <definedName name="Fevereiro" localSheetId="23" hidden="1">{"'Quadro'!$A$4:$BG$78"}</definedName>
    <definedName name="Fevereiro" localSheetId="8" hidden="1">{"'Quadro'!$A$4:$BG$78"}</definedName>
    <definedName name="Fevereiro" localSheetId="3" hidden="1">{"'Quadro'!$A$4:$BG$78"}</definedName>
    <definedName name="Fevereiro" localSheetId="0" hidden="1">{"'Quadro'!$A$4:$BG$78"}</definedName>
    <definedName name="Fevereiro" localSheetId="47" hidden="1">{"'Quadro'!$A$4:$BG$78"}</definedName>
    <definedName name="Fevereiro" localSheetId="49" hidden="1">{"'Quadro'!$A$4:$BG$78"}</definedName>
    <definedName name="Fevereiro" hidden="1">{"'Quadro'!$A$4:$BG$78"}</definedName>
    <definedName name="fewfew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" localSheetId="35" hidden="1">{"'gráf jan00'!$A$1:$AK$41"}</definedName>
    <definedName name="ff" localSheetId="33" hidden="1">{"'gráf jan00'!$A$1:$AK$41"}</definedName>
    <definedName name="ff" localSheetId="48" hidden="1">{"'gráf jan00'!$A$1:$AK$41"}</definedName>
    <definedName name="ff" localSheetId="23" hidden="1">{"'gráf jan00'!$A$1:$AK$41"}</definedName>
    <definedName name="ff" localSheetId="8" hidden="1">{"'gráf jan00'!$A$1:$AK$41"}</definedName>
    <definedName name="ff" localSheetId="3" hidden="1">{"'gráf jan00'!$A$1:$AK$41"}</definedName>
    <definedName name="ff" localSheetId="0" hidden="1">{"'gráf jan00'!$A$1:$AK$41"}</definedName>
    <definedName name="ff" hidden="1">{"'gráf jan00'!$A$1:$AK$41"}</definedName>
    <definedName name="FFF" localSheetId="5" hidden="1">#REF!</definedName>
    <definedName name="FF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localSheetId="29" hidden="1">#REF!</definedName>
    <definedName name="FF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hidden="1">#REF!</definedName>
    <definedName name="fffff" localSheetId="35" hidden="1">{"'EI 060 02'!$A$1:$K$59"}</definedName>
    <definedName name="fffff" localSheetId="33" hidden="1">{"'EI 060 02'!$A$1:$K$59"}</definedName>
    <definedName name="fffff" localSheetId="48" hidden="1">{"'EI 060 02'!$A$1:$K$59"}</definedName>
    <definedName name="fffff" localSheetId="68" hidden="1">{"'EI 060 02'!$A$1:$K$59"}</definedName>
    <definedName name="fffff" localSheetId="23" hidden="1">{"'EI 060 02'!$A$1:$K$59"}</definedName>
    <definedName name="fffff" localSheetId="8" hidden="1">{"'EI 060 02'!$A$1:$K$59"}</definedName>
    <definedName name="fffff" localSheetId="0" hidden="1">{"'EI 060 02'!$A$1:$K$59"}</definedName>
    <definedName name="fffff" localSheetId="47" hidden="1">{"'EI 060 02'!$A$1:$K$59"}</definedName>
    <definedName name="fffff" localSheetId="49" hidden="1">{"'EI 060 02'!$A$1:$K$59"}</definedName>
    <definedName name="fffff" hidden="1">{"'EI 060 02'!$A$1:$K$59"}</definedName>
    <definedName name="fffff_1" localSheetId="48" hidden="1">{#N/A,#N/A,FALSE,"Plan1";#N/A,#N/A,FALSE,"Plan2"}</definedName>
    <definedName name="fffff_1" localSheetId="47" hidden="1">{#N/A,#N/A,FALSE,"Plan1";#N/A,#N/A,FALSE,"Plan2"}</definedName>
    <definedName name="fffff_1" localSheetId="49" hidden="1">{#N/A,#N/A,FALSE,"Plan1";#N/A,#N/A,FALSE,"Plan2"}</definedName>
    <definedName name="fffff_1" hidden="1">{#N/A,#N/A,FALSE,"Plan1";#N/A,#N/A,FALSE,"Plan2"}</definedName>
    <definedName name="fffffff" localSheetId="48" hidden="1">{#N/A,#N/A,TRUE,"Serviços"}</definedName>
    <definedName name="fffffff" localSheetId="47" hidden="1">{#N/A,#N/A,TRUE,"Serviços"}</definedName>
    <definedName name="fffffff" localSheetId="49" hidden="1">{#N/A,#N/A,TRUE,"Serviços"}</definedName>
    <definedName name="fffffff" hidden="1">{#N/A,#N/A,TRUE,"Serviços"}</definedName>
    <definedName name="ffg" localSheetId="35" hidden="1">{#N/A,#N/A,FALSE,"MO (2)"}</definedName>
    <definedName name="ffg" localSheetId="33" hidden="1">{#N/A,#N/A,FALSE,"MO (2)"}</definedName>
    <definedName name="ffg" localSheetId="48" hidden="1">{#N/A,#N/A,FALSE,"MO (2)"}</definedName>
    <definedName name="ffg" localSheetId="45" hidden="1">{#N/A,#N/A,FALSE,"MO (2)"}</definedName>
    <definedName name="ffg" localSheetId="23" hidden="1">{#N/A,#N/A,FALSE,"MO (2)"}</definedName>
    <definedName name="ffg" localSheetId="64" hidden="1">{#N/A,#N/A,FALSE,"MO (2)"}</definedName>
    <definedName name="ffg" localSheetId="8" hidden="1">{#N/A,#N/A,FALSE,"MO (2)"}</definedName>
    <definedName name="ffg" localSheetId="40" hidden="1">{#N/A,#N/A,FALSE,"MO (2)"}</definedName>
    <definedName name="ffg" localSheetId="55" hidden="1">{#N/A,#N/A,FALSE,"MO (2)"}</definedName>
    <definedName name="ffg" localSheetId="3" hidden="1">{#N/A,#N/A,FALSE,"MO (2)"}</definedName>
    <definedName name="ffg" localSheetId="0" hidden="1">{#N/A,#N/A,FALSE,"MO (2)"}</definedName>
    <definedName name="ffg" localSheetId="47" hidden="1">{#N/A,#N/A,FALSE,"MO (2)"}</definedName>
    <definedName name="ffg" localSheetId="62" hidden="1">{#N/A,#N/A,FALSE,"MO (2)"}</definedName>
    <definedName name="ffg" localSheetId="63" hidden="1">{#N/A,#N/A,FALSE,"MO (2)"}</definedName>
    <definedName name="ffg" localSheetId="49" hidden="1">{#N/A,#N/A,FALSE,"MO (2)"}</definedName>
    <definedName name="ffg" hidden="1">{#N/A,#N/A,FALSE,"MO (2)"}</definedName>
    <definedName name="ffg_1" localSheetId="35" hidden="1">{#N/A,#N/A,FALSE,"MO (2)"}</definedName>
    <definedName name="ffg_1" localSheetId="33" hidden="1">{#N/A,#N/A,FALSE,"MO (2)"}</definedName>
    <definedName name="ffg_1" localSheetId="48" hidden="1">{#N/A,#N/A,FALSE,"MO (2)"}</definedName>
    <definedName name="ffg_1" localSheetId="45" hidden="1">{#N/A,#N/A,FALSE,"MO (2)"}</definedName>
    <definedName name="ffg_1" localSheetId="23" hidden="1">{#N/A,#N/A,FALSE,"MO (2)"}</definedName>
    <definedName name="ffg_1" localSheetId="64" hidden="1">{#N/A,#N/A,FALSE,"MO (2)"}</definedName>
    <definedName name="ffg_1" localSheetId="8" hidden="1">{#N/A,#N/A,FALSE,"MO (2)"}</definedName>
    <definedName name="ffg_1" localSheetId="40" hidden="1">{#N/A,#N/A,FALSE,"MO (2)"}</definedName>
    <definedName name="ffg_1" localSheetId="55" hidden="1">{#N/A,#N/A,FALSE,"MO (2)"}</definedName>
    <definedName name="ffg_1" localSheetId="3" hidden="1">{#N/A,#N/A,FALSE,"MO (2)"}</definedName>
    <definedName name="ffg_1" localSheetId="0" hidden="1">{#N/A,#N/A,FALSE,"MO (2)"}</definedName>
    <definedName name="ffg_1" localSheetId="47" hidden="1">{#N/A,#N/A,FALSE,"MO (2)"}</definedName>
    <definedName name="ffg_1" localSheetId="62" hidden="1">{#N/A,#N/A,FALSE,"MO (2)"}</definedName>
    <definedName name="ffg_1" localSheetId="63" hidden="1">{#N/A,#N/A,FALSE,"MO (2)"}</definedName>
    <definedName name="ffg_1" localSheetId="49" hidden="1">{#N/A,#N/A,FALSE,"MO (2)"}</definedName>
    <definedName name="ffg_1" hidden="1">{#N/A,#N/A,FALSE,"MO (2)"}</definedName>
    <definedName name="FFTY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localSheetId="35" hidden="1">{"'gráf jan00'!$A$1:$AK$41"}</definedName>
    <definedName name="FFVP" localSheetId="33" hidden="1">{"'gráf jan00'!$A$1:$AK$41"}</definedName>
    <definedName name="FFVP" localSheetId="48" hidden="1">{"'gráf jan00'!$A$1:$AK$41"}</definedName>
    <definedName name="FFVP" localSheetId="23" hidden="1">{"'gráf jan00'!$A$1:$AK$41"}</definedName>
    <definedName name="FFVP" localSheetId="8" hidden="1">{"'gráf jan00'!$A$1:$AK$41"}</definedName>
    <definedName name="FFVP" localSheetId="3" hidden="1">{"'gráf jan00'!$A$1:$AK$41"}</definedName>
    <definedName name="FFVP" localSheetId="0" hidden="1">{"'gráf jan00'!$A$1:$AK$41"}</definedName>
    <definedName name="FFVP" localSheetId="47" hidden="1">{"'gráf jan00'!$A$1:$AK$41"}</definedName>
    <definedName name="FFVP" localSheetId="49" hidden="1">{"'gráf jan00'!$A$1:$AK$41"}</definedName>
    <definedName name="FFVP" hidden="1">{"'gráf jan00'!$A$1:$AK$41"}</definedName>
    <definedName name="FFVP1" localSheetId="35" hidden="1">{"'gráf jan00'!$A$1:$AK$41"}</definedName>
    <definedName name="FFVP1" localSheetId="33" hidden="1">{"'gráf jan00'!$A$1:$AK$41"}</definedName>
    <definedName name="FFVP1" localSheetId="48" hidden="1">{"'gráf jan00'!$A$1:$AK$41"}</definedName>
    <definedName name="FFVP1" localSheetId="23" hidden="1">{"'gráf jan00'!$A$1:$AK$41"}</definedName>
    <definedName name="FFVP1" localSheetId="8" hidden="1">{"'gráf jan00'!$A$1:$AK$41"}</definedName>
    <definedName name="FFVP1" localSheetId="3" hidden="1">{"'gráf jan00'!$A$1:$AK$41"}</definedName>
    <definedName name="FFVP1" localSheetId="0" hidden="1">{"'gráf jan00'!$A$1:$AK$41"}</definedName>
    <definedName name="FFVP1" localSheetId="47" hidden="1">{"'gráf jan00'!$A$1:$AK$41"}</definedName>
    <definedName name="FFVP1" localSheetId="49" hidden="1">{"'gráf jan00'!$A$1:$AK$41"}</definedName>
    <definedName name="FFVP1" hidden="1">{"'gráf jan00'!$A$1:$AK$41"}</definedName>
    <definedName name="FFVP10" localSheetId="35" hidden="1">{"'gráf jan00'!$A$1:$AK$41"}</definedName>
    <definedName name="FFVP10" localSheetId="33" hidden="1">{"'gráf jan00'!$A$1:$AK$41"}</definedName>
    <definedName name="FFVP10" localSheetId="48" hidden="1">{"'gráf jan00'!$A$1:$AK$41"}</definedName>
    <definedName name="FFVP10" localSheetId="23" hidden="1">{"'gráf jan00'!$A$1:$AK$41"}</definedName>
    <definedName name="FFVP10" localSheetId="8" hidden="1">{"'gráf jan00'!$A$1:$AK$41"}</definedName>
    <definedName name="FFVP10" localSheetId="3" hidden="1">{"'gráf jan00'!$A$1:$AK$41"}</definedName>
    <definedName name="FFVP10" localSheetId="0" hidden="1">{"'gráf jan00'!$A$1:$AK$41"}</definedName>
    <definedName name="FFVP10" localSheetId="47" hidden="1">{"'gráf jan00'!$A$1:$AK$41"}</definedName>
    <definedName name="FFVP10" localSheetId="49" hidden="1">{"'gráf jan00'!$A$1:$AK$41"}</definedName>
    <definedName name="FFVP10" hidden="1">{"'gráf jan00'!$A$1:$AK$41"}</definedName>
    <definedName name="FFVP11" localSheetId="35" hidden="1">{"'gráf jan00'!$A$1:$AK$41"}</definedName>
    <definedName name="FFVP11" localSheetId="33" hidden="1">{"'gráf jan00'!$A$1:$AK$41"}</definedName>
    <definedName name="FFVP11" localSheetId="48" hidden="1">{"'gráf jan00'!$A$1:$AK$41"}</definedName>
    <definedName name="FFVP11" localSheetId="23" hidden="1">{"'gráf jan00'!$A$1:$AK$41"}</definedName>
    <definedName name="FFVP11" localSheetId="8" hidden="1">{"'gráf jan00'!$A$1:$AK$41"}</definedName>
    <definedName name="FFVP11" localSheetId="3" hidden="1">{"'gráf jan00'!$A$1:$AK$41"}</definedName>
    <definedName name="FFVP11" localSheetId="0" hidden="1">{"'gráf jan00'!$A$1:$AK$41"}</definedName>
    <definedName name="FFVP11" localSheetId="47" hidden="1">{"'gráf jan00'!$A$1:$AK$41"}</definedName>
    <definedName name="FFVP11" localSheetId="49" hidden="1">{"'gráf jan00'!$A$1:$AK$41"}</definedName>
    <definedName name="FFVP11" hidden="1">{"'gráf jan00'!$A$1:$AK$41"}</definedName>
    <definedName name="FFVP12" localSheetId="35" hidden="1">{"'gráf jan00'!$A$1:$AK$41"}</definedName>
    <definedName name="FFVP12" localSheetId="33" hidden="1">{"'gráf jan00'!$A$1:$AK$41"}</definedName>
    <definedName name="FFVP12" localSheetId="48" hidden="1">{"'gráf jan00'!$A$1:$AK$41"}</definedName>
    <definedName name="FFVP12" localSheetId="23" hidden="1">{"'gráf jan00'!$A$1:$AK$41"}</definedName>
    <definedName name="FFVP12" localSheetId="8" hidden="1">{"'gráf jan00'!$A$1:$AK$41"}</definedName>
    <definedName name="FFVP12" localSheetId="3" hidden="1">{"'gráf jan00'!$A$1:$AK$41"}</definedName>
    <definedName name="FFVP12" localSheetId="0" hidden="1">{"'gráf jan00'!$A$1:$AK$41"}</definedName>
    <definedName name="FFVP12" localSheetId="47" hidden="1">{"'gráf jan00'!$A$1:$AK$41"}</definedName>
    <definedName name="FFVP12" localSheetId="49" hidden="1">{"'gráf jan00'!$A$1:$AK$41"}</definedName>
    <definedName name="FFVP12" hidden="1">{"'gráf jan00'!$A$1:$AK$41"}</definedName>
    <definedName name="FFVP13" localSheetId="35" hidden="1">{"'gráf jan00'!$A$1:$AK$41"}</definedName>
    <definedName name="FFVP13" localSheetId="33" hidden="1">{"'gráf jan00'!$A$1:$AK$41"}</definedName>
    <definedName name="FFVP13" localSheetId="48" hidden="1">{"'gráf jan00'!$A$1:$AK$41"}</definedName>
    <definedName name="FFVP13" localSheetId="23" hidden="1">{"'gráf jan00'!$A$1:$AK$41"}</definedName>
    <definedName name="FFVP13" localSheetId="8" hidden="1">{"'gráf jan00'!$A$1:$AK$41"}</definedName>
    <definedName name="FFVP13" localSheetId="3" hidden="1">{"'gráf jan00'!$A$1:$AK$41"}</definedName>
    <definedName name="FFVP13" localSheetId="0" hidden="1">{"'gráf jan00'!$A$1:$AK$41"}</definedName>
    <definedName name="FFVP13" localSheetId="47" hidden="1">{"'gráf jan00'!$A$1:$AK$41"}</definedName>
    <definedName name="FFVP13" localSheetId="49" hidden="1">{"'gráf jan00'!$A$1:$AK$41"}</definedName>
    <definedName name="FFVP13" hidden="1">{"'gráf jan00'!$A$1:$AK$41"}</definedName>
    <definedName name="FFVP14" localSheetId="35" hidden="1">{"'gráf jan00'!$A$1:$AK$41"}</definedName>
    <definedName name="FFVP14" localSheetId="33" hidden="1">{"'gráf jan00'!$A$1:$AK$41"}</definedName>
    <definedName name="FFVP14" localSheetId="48" hidden="1">{"'gráf jan00'!$A$1:$AK$41"}</definedName>
    <definedName name="FFVP14" localSheetId="23" hidden="1">{"'gráf jan00'!$A$1:$AK$41"}</definedName>
    <definedName name="FFVP14" localSheetId="8" hidden="1">{"'gráf jan00'!$A$1:$AK$41"}</definedName>
    <definedName name="FFVP14" localSheetId="3" hidden="1">{"'gráf jan00'!$A$1:$AK$41"}</definedName>
    <definedName name="FFVP14" localSheetId="0" hidden="1">{"'gráf jan00'!$A$1:$AK$41"}</definedName>
    <definedName name="FFVP14" localSheetId="47" hidden="1">{"'gráf jan00'!$A$1:$AK$41"}</definedName>
    <definedName name="FFVP14" localSheetId="49" hidden="1">{"'gráf jan00'!$A$1:$AK$41"}</definedName>
    <definedName name="FFVP14" hidden="1">{"'gráf jan00'!$A$1:$AK$41"}</definedName>
    <definedName name="FFVP15" localSheetId="35" hidden="1">{"'gráf jan00'!$A$1:$AK$41"}</definedName>
    <definedName name="FFVP15" localSheetId="33" hidden="1">{"'gráf jan00'!$A$1:$AK$41"}</definedName>
    <definedName name="FFVP15" localSheetId="48" hidden="1">{"'gráf jan00'!$A$1:$AK$41"}</definedName>
    <definedName name="FFVP15" localSheetId="23" hidden="1">{"'gráf jan00'!$A$1:$AK$41"}</definedName>
    <definedName name="FFVP15" localSheetId="8" hidden="1">{"'gráf jan00'!$A$1:$AK$41"}</definedName>
    <definedName name="FFVP15" localSheetId="3" hidden="1">{"'gráf jan00'!$A$1:$AK$41"}</definedName>
    <definedName name="FFVP15" localSheetId="0" hidden="1">{"'gráf jan00'!$A$1:$AK$41"}</definedName>
    <definedName name="FFVP15" localSheetId="47" hidden="1">{"'gráf jan00'!$A$1:$AK$41"}</definedName>
    <definedName name="FFVP15" localSheetId="49" hidden="1">{"'gráf jan00'!$A$1:$AK$41"}</definedName>
    <definedName name="FFVP15" hidden="1">{"'gráf jan00'!$A$1:$AK$41"}</definedName>
    <definedName name="FFVP16" localSheetId="35" hidden="1">{"'gráf jan00'!$A$1:$AK$41"}</definedName>
    <definedName name="FFVP16" localSheetId="33" hidden="1">{"'gráf jan00'!$A$1:$AK$41"}</definedName>
    <definedName name="FFVP16" localSheetId="48" hidden="1">{"'gráf jan00'!$A$1:$AK$41"}</definedName>
    <definedName name="FFVP16" localSheetId="23" hidden="1">{"'gráf jan00'!$A$1:$AK$41"}</definedName>
    <definedName name="FFVP16" localSheetId="8" hidden="1">{"'gráf jan00'!$A$1:$AK$41"}</definedName>
    <definedName name="FFVP16" localSheetId="3" hidden="1">{"'gráf jan00'!$A$1:$AK$41"}</definedName>
    <definedName name="FFVP16" localSheetId="0" hidden="1">{"'gráf jan00'!$A$1:$AK$41"}</definedName>
    <definedName name="FFVP16" localSheetId="47" hidden="1">{"'gráf jan00'!$A$1:$AK$41"}</definedName>
    <definedName name="FFVP16" localSheetId="49" hidden="1">{"'gráf jan00'!$A$1:$AK$41"}</definedName>
    <definedName name="FFVP16" hidden="1">{"'gráf jan00'!$A$1:$AK$41"}</definedName>
    <definedName name="FFVP2" localSheetId="35" hidden="1">{"'gráf jan00'!$A$1:$AK$41"}</definedName>
    <definedName name="FFVP2" localSheetId="33" hidden="1">{"'gráf jan00'!$A$1:$AK$41"}</definedName>
    <definedName name="FFVP2" localSheetId="48" hidden="1">{"'gráf jan00'!$A$1:$AK$41"}</definedName>
    <definedName name="FFVP2" localSheetId="23" hidden="1">{"'gráf jan00'!$A$1:$AK$41"}</definedName>
    <definedName name="FFVP2" localSheetId="8" hidden="1">{"'gráf jan00'!$A$1:$AK$41"}</definedName>
    <definedName name="FFVP2" localSheetId="3" hidden="1">{"'gráf jan00'!$A$1:$AK$41"}</definedName>
    <definedName name="FFVP2" localSheetId="0" hidden="1">{"'gráf jan00'!$A$1:$AK$41"}</definedName>
    <definedName name="FFVP2" localSheetId="47" hidden="1">{"'gráf jan00'!$A$1:$AK$41"}</definedName>
    <definedName name="FFVP2" localSheetId="49" hidden="1">{"'gráf jan00'!$A$1:$AK$41"}</definedName>
    <definedName name="FFVP2" hidden="1">{"'gráf jan00'!$A$1:$AK$41"}</definedName>
    <definedName name="FFVP3" localSheetId="35" hidden="1">{"'gráf jan00'!$A$1:$AK$41"}</definedName>
    <definedName name="FFVP3" localSheetId="33" hidden="1">{"'gráf jan00'!$A$1:$AK$41"}</definedName>
    <definedName name="FFVP3" localSheetId="48" hidden="1">{"'gráf jan00'!$A$1:$AK$41"}</definedName>
    <definedName name="FFVP3" localSheetId="23" hidden="1">{"'gráf jan00'!$A$1:$AK$41"}</definedName>
    <definedName name="FFVP3" localSheetId="8" hidden="1">{"'gráf jan00'!$A$1:$AK$41"}</definedName>
    <definedName name="FFVP3" localSheetId="3" hidden="1">{"'gráf jan00'!$A$1:$AK$41"}</definedName>
    <definedName name="FFVP3" localSheetId="0" hidden="1">{"'gráf jan00'!$A$1:$AK$41"}</definedName>
    <definedName name="FFVP3" localSheetId="47" hidden="1">{"'gráf jan00'!$A$1:$AK$41"}</definedName>
    <definedName name="FFVP3" localSheetId="49" hidden="1">{"'gráf jan00'!$A$1:$AK$41"}</definedName>
    <definedName name="FFVP3" hidden="1">{"'gráf jan00'!$A$1:$AK$41"}</definedName>
    <definedName name="FFVP4" localSheetId="35" hidden="1">{"'gráf jan00'!$A$1:$AK$41"}</definedName>
    <definedName name="FFVP4" localSheetId="33" hidden="1">{"'gráf jan00'!$A$1:$AK$41"}</definedName>
    <definedName name="FFVP4" localSheetId="48" hidden="1">{"'gráf jan00'!$A$1:$AK$41"}</definedName>
    <definedName name="FFVP4" localSheetId="23" hidden="1">{"'gráf jan00'!$A$1:$AK$41"}</definedName>
    <definedName name="FFVP4" localSheetId="8" hidden="1">{"'gráf jan00'!$A$1:$AK$41"}</definedName>
    <definedName name="FFVP4" localSheetId="3" hidden="1">{"'gráf jan00'!$A$1:$AK$41"}</definedName>
    <definedName name="FFVP4" localSheetId="0" hidden="1">{"'gráf jan00'!$A$1:$AK$41"}</definedName>
    <definedName name="FFVP4" localSheetId="47" hidden="1">{"'gráf jan00'!$A$1:$AK$41"}</definedName>
    <definedName name="FFVP4" localSheetId="49" hidden="1">{"'gráf jan00'!$A$1:$AK$41"}</definedName>
    <definedName name="FFVP4" hidden="1">{"'gráf jan00'!$A$1:$AK$41"}</definedName>
    <definedName name="ffvp43" localSheetId="35" hidden="1">{"'gráf jan00'!$A$1:$AK$41"}</definedName>
    <definedName name="ffvp43" localSheetId="33" hidden="1">{"'gráf jan00'!$A$1:$AK$41"}</definedName>
    <definedName name="ffvp43" localSheetId="48" hidden="1">{"'gráf jan00'!$A$1:$AK$41"}</definedName>
    <definedName name="ffvp43" localSheetId="23" hidden="1">{"'gráf jan00'!$A$1:$AK$41"}</definedName>
    <definedName name="ffvp43" localSheetId="8" hidden="1">{"'gráf jan00'!$A$1:$AK$41"}</definedName>
    <definedName name="ffvp43" localSheetId="3" hidden="1">{"'gráf jan00'!$A$1:$AK$41"}</definedName>
    <definedName name="ffvp43" localSheetId="0" hidden="1">{"'gráf jan00'!$A$1:$AK$41"}</definedName>
    <definedName name="ffvp43" localSheetId="47" hidden="1">{"'gráf jan00'!$A$1:$AK$41"}</definedName>
    <definedName name="ffvp43" localSheetId="49" hidden="1">{"'gráf jan00'!$A$1:$AK$41"}</definedName>
    <definedName name="ffvp43" hidden="1">{"'gráf jan00'!$A$1:$AK$41"}</definedName>
    <definedName name="FFVP5" localSheetId="35" hidden="1">{"'gráf jan00'!$A$1:$AK$41"}</definedName>
    <definedName name="FFVP5" localSheetId="33" hidden="1">{"'gráf jan00'!$A$1:$AK$41"}</definedName>
    <definedName name="FFVP5" localSheetId="48" hidden="1">{"'gráf jan00'!$A$1:$AK$41"}</definedName>
    <definedName name="FFVP5" localSheetId="23" hidden="1">{"'gráf jan00'!$A$1:$AK$41"}</definedName>
    <definedName name="FFVP5" localSheetId="8" hidden="1">{"'gráf jan00'!$A$1:$AK$41"}</definedName>
    <definedName name="FFVP5" localSheetId="3" hidden="1">{"'gráf jan00'!$A$1:$AK$41"}</definedName>
    <definedName name="FFVP5" localSheetId="0" hidden="1">{"'gráf jan00'!$A$1:$AK$41"}</definedName>
    <definedName name="FFVP5" localSheetId="47" hidden="1">{"'gráf jan00'!$A$1:$AK$41"}</definedName>
    <definedName name="FFVP5" localSheetId="49" hidden="1">{"'gráf jan00'!$A$1:$AK$41"}</definedName>
    <definedName name="FFVP5" hidden="1">{"'gráf jan00'!$A$1:$AK$41"}</definedName>
    <definedName name="FFVP6" localSheetId="35" hidden="1">{"'gráf jan00'!$A$1:$AK$41"}</definedName>
    <definedName name="FFVP6" localSheetId="33" hidden="1">{"'gráf jan00'!$A$1:$AK$41"}</definedName>
    <definedName name="FFVP6" localSheetId="48" hidden="1">{"'gráf jan00'!$A$1:$AK$41"}</definedName>
    <definedName name="FFVP6" localSheetId="23" hidden="1">{"'gráf jan00'!$A$1:$AK$41"}</definedName>
    <definedName name="FFVP6" localSheetId="8" hidden="1">{"'gráf jan00'!$A$1:$AK$41"}</definedName>
    <definedName name="FFVP6" localSheetId="3" hidden="1">{"'gráf jan00'!$A$1:$AK$41"}</definedName>
    <definedName name="FFVP6" localSheetId="0" hidden="1">{"'gráf jan00'!$A$1:$AK$41"}</definedName>
    <definedName name="FFVP6" localSheetId="47" hidden="1">{"'gráf jan00'!$A$1:$AK$41"}</definedName>
    <definedName name="FFVP6" localSheetId="49" hidden="1">{"'gráf jan00'!$A$1:$AK$41"}</definedName>
    <definedName name="FFVP6" hidden="1">{"'gráf jan00'!$A$1:$AK$41"}</definedName>
    <definedName name="FFVP7" localSheetId="35" hidden="1">{"'gráf jan00'!$A$1:$AK$41"}</definedName>
    <definedName name="FFVP7" localSheetId="33" hidden="1">{"'gráf jan00'!$A$1:$AK$41"}</definedName>
    <definedName name="FFVP7" localSheetId="48" hidden="1">{"'gráf jan00'!$A$1:$AK$41"}</definedName>
    <definedName name="FFVP7" localSheetId="23" hidden="1">{"'gráf jan00'!$A$1:$AK$41"}</definedName>
    <definedName name="FFVP7" localSheetId="8" hidden="1">{"'gráf jan00'!$A$1:$AK$41"}</definedName>
    <definedName name="FFVP7" localSheetId="3" hidden="1">{"'gráf jan00'!$A$1:$AK$41"}</definedName>
    <definedName name="FFVP7" localSheetId="0" hidden="1">{"'gráf jan00'!$A$1:$AK$41"}</definedName>
    <definedName name="FFVP7" localSheetId="47" hidden="1">{"'gráf jan00'!$A$1:$AK$41"}</definedName>
    <definedName name="FFVP7" localSheetId="49" hidden="1">{"'gráf jan00'!$A$1:$AK$41"}</definedName>
    <definedName name="FFVP7" hidden="1">{"'gráf jan00'!$A$1:$AK$41"}</definedName>
    <definedName name="FFVP8" localSheetId="35" hidden="1">{"'gráf jan00'!$A$1:$AK$41"}</definedName>
    <definedName name="FFVP8" localSheetId="33" hidden="1">{"'gráf jan00'!$A$1:$AK$41"}</definedName>
    <definedName name="FFVP8" localSheetId="48" hidden="1">{"'gráf jan00'!$A$1:$AK$41"}</definedName>
    <definedName name="FFVP8" localSheetId="23" hidden="1">{"'gráf jan00'!$A$1:$AK$41"}</definedName>
    <definedName name="FFVP8" localSheetId="8" hidden="1">{"'gráf jan00'!$A$1:$AK$41"}</definedName>
    <definedName name="FFVP8" localSheetId="3" hidden="1">{"'gráf jan00'!$A$1:$AK$41"}</definedName>
    <definedName name="FFVP8" localSheetId="0" hidden="1">{"'gráf jan00'!$A$1:$AK$41"}</definedName>
    <definedName name="FFVP8" localSheetId="47" hidden="1">{"'gráf jan00'!$A$1:$AK$41"}</definedName>
    <definedName name="FFVP8" localSheetId="49" hidden="1">{"'gráf jan00'!$A$1:$AK$41"}</definedName>
    <definedName name="FFVP8" hidden="1">{"'gráf jan00'!$A$1:$AK$41"}</definedName>
    <definedName name="FFVP9" localSheetId="35" hidden="1">{"'gráf jan00'!$A$1:$AK$41"}</definedName>
    <definedName name="FFVP9" localSheetId="33" hidden="1">{"'gráf jan00'!$A$1:$AK$41"}</definedName>
    <definedName name="FFVP9" localSheetId="48" hidden="1">{"'gráf jan00'!$A$1:$AK$41"}</definedName>
    <definedName name="FFVP9" localSheetId="23" hidden="1">{"'gráf jan00'!$A$1:$AK$41"}</definedName>
    <definedName name="FFVP9" localSheetId="8" hidden="1">{"'gráf jan00'!$A$1:$AK$41"}</definedName>
    <definedName name="FFVP9" localSheetId="3" hidden="1">{"'gráf jan00'!$A$1:$AK$41"}</definedName>
    <definedName name="FFVP9" localSheetId="0" hidden="1">{"'gráf jan00'!$A$1:$AK$41"}</definedName>
    <definedName name="FFVP9" localSheetId="47" hidden="1">{"'gráf jan00'!$A$1:$AK$41"}</definedName>
    <definedName name="FFVP9" localSheetId="49" hidden="1">{"'gráf jan00'!$A$1:$AK$41"}</definedName>
    <definedName name="FFVP9" hidden="1">{"'gráf jan00'!$A$1:$AK$41"}</definedName>
    <definedName name="ffw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" hidden="1">#REF!</definedName>
    <definedName name="fgff" localSheetId="35" hidden="1">{#N/A,#N/A,FALSE,"MO (2)"}</definedName>
    <definedName name="fgff" localSheetId="33" hidden="1">{#N/A,#N/A,FALSE,"MO (2)"}</definedName>
    <definedName name="fgff" localSheetId="21" hidden="1">{#N/A,#N/A,FALSE,"MO (2)"}</definedName>
    <definedName name="fgff" localSheetId="4" hidden="1">{#N/A,#N/A,FALSE,"MO (2)"}</definedName>
    <definedName name="fgff" localSheetId="48" hidden="1">{#N/A,#N/A,FALSE,"MO (2)"}</definedName>
    <definedName name="fgff" localSheetId="68" hidden="1">{#N/A,#N/A,FALSE,"MO (2)"}</definedName>
    <definedName name="fgff" localSheetId="23" hidden="1">{#N/A,#N/A,FALSE,"MO (2)"}</definedName>
    <definedName name="fgff" localSheetId="64" hidden="1">{#N/A,#N/A,FALSE,"MO (2)"}</definedName>
    <definedName name="fgff" localSheetId="8" hidden="1">{#N/A,#N/A,FALSE,"MO (2)"}</definedName>
    <definedName name="fgff" localSheetId="40" hidden="1">{#N/A,#N/A,FALSE,"MO (2)"}</definedName>
    <definedName name="fgff" localSheetId="55" hidden="1">{#N/A,#N/A,FALSE,"MO (2)"}</definedName>
    <definedName name="fgff" localSheetId="3" hidden="1">{#N/A,#N/A,FALSE,"MO (2)"}</definedName>
    <definedName name="fgff" localSheetId="0" hidden="1">{#N/A,#N/A,FALSE,"MO (2)"}</definedName>
    <definedName name="fgff" localSheetId="47" hidden="1">{#N/A,#N/A,FALSE,"MO (2)"}</definedName>
    <definedName name="fgff" localSheetId="62" hidden="1">{#N/A,#N/A,FALSE,"MO (2)"}</definedName>
    <definedName name="fgff" localSheetId="63" hidden="1">{#N/A,#N/A,FALSE,"MO (2)"}</definedName>
    <definedName name="fgff" localSheetId="49" hidden="1">{#N/A,#N/A,FALSE,"MO (2)"}</definedName>
    <definedName name="fgff" hidden="1">{#N/A,#N/A,FALSE,"MO (2)"}</definedName>
    <definedName name="fgff_1" localSheetId="35" hidden="1">{#N/A,#N/A,FALSE,"MO (2)"}</definedName>
    <definedName name="fgff_1" localSheetId="33" hidden="1">{#N/A,#N/A,FALSE,"MO (2)"}</definedName>
    <definedName name="fgff_1" localSheetId="21" hidden="1">{#N/A,#N/A,FALSE,"MO (2)"}</definedName>
    <definedName name="fgff_1" localSheetId="4" hidden="1">{#N/A,#N/A,FALSE,"MO (2)"}</definedName>
    <definedName name="fgff_1" localSheetId="48" hidden="1">{#N/A,#N/A,FALSE,"MO (2)"}</definedName>
    <definedName name="fgff_1" localSheetId="23" hidden="1">{#N/A,#N/A,FALSE,"MO (2)"}</definedName>
    <definedName name="fgff_1" localSheetId="64" hidden="1">{#N/A,#N/A,FALSE,"MO (2)"}</definedName>
    <definedName name="fgff_1" localSheetId="8" hidden="1">{#N/A,#N/A,FALSE,"MO (2)"}</definedName>
    <definedName name="fgff_1" localSheetId="40" hidden="1">{#N/A,#N/A,FALSE,"MO (2)"}</definedName>
    <definedName name="fgff_1" localSheetId="3" hidden="1">{#N/A,#N/A,FALSE,"MO (2)"}</definedName>
    <definedName name="fgff_1" localSheetId="0" hidden="1">{#N/A,#N/A,FALSE,"MO (2)"}</definedName>
    <definedName name="fgff_1" localSheetId="47" hidden="1">{#N/A,#N/A,FALSE,"MO (2)"}</definedName>
    <definedName name="fgff_1" localSheetId="62" hidden="1">{#N/A,#N/A,FALSE,"MO (2)"}</definedName>
    <definedName name="fgff_1" localSheetId="63" hidden="1">{#N/A,#N/A,FALSE,"MO (2)"}</definedName>
    <definedName name="fgff_1" localSheetId="49" hidden="1">{#N/A,#N/A,FALSE,"MO (2)"}</definedName>
    <definedName name="fgff_1" hidden="1">{#N/A,#N/A,FALSE,"MO (2)"}</definedName>
    <definedName name="fgfg" hidden="1">#REF!</definedName>
    <definedName name="fggggg" localSheetId="48" hidden="1">{#N/A,#N/A,FALSE,"CPV";#N/A,#N/A,FALSE,"Pareto";#N/A,#N/A,FALSE,"Gráficos"}</definedName>
    <definedName name="fggggg" localSheetId="47" hidden="1">{#N/A,#N/A,FALSE,"CPV";#N/A,#N/A,FALSE,"Pareto";#N/A,#N/A,FALSE,"Gráficos"}</definedName>
    <definedName name="fggggg" localSheetId="49" hidden="1">{#N/A,#N/A,FALSE,"CPV";#N/A,#N/A,FALSE,"Pareto";#N/A,#N/A,FALSE,"Gráficos"}</definedName>
    <definedName name="fggggg" hidden="1">{#N/A,#N/A,FALSE,"CPV";#N/A,#N/A,FALSE,"Pareto";#N/A,#N/A,FALSE,"Gráficos"}</definedName>
    <definedName name="fgh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ji" localSheetId="35" hidden="1">{#N/A,#N/A,FALSE,"MO (2)"}</definedName>
    <definedName name="fghji" localSheetId="33" hidden="1">{#N/A,#N/A,FALSE,"MO (2)"}</definedName>
    <definedName name="fghji" localSheetId="48" hidden="1">{#N/A,#N/A,FALSE,"MO (2)"}</definedName>
    <definedName name="fghji" localSheetId="45" hidden="1">{#N/A,#N/A,FALSE,"MO (2)"}</definedName>
    <definedName name="fghji" localSheetId="23" hidden="1">{#N/A,#N/A,FALSE,"MO (2)"}</definedName>
    <definedName name="fghji" localSheetId="64" hidden="1">{#N/A,#N/A,FALSE,"MO (2)"}</definedName>
    <definedName name="fghji" localSheetId="8" hidden="1">{#N/A,#N/A,FALSE,"MO (2)"}</definedName>
    <definedName name="fghji" localSheetId="40" hidden="1">{#N/A,#N/A,FALSE,"MO (2)"}</definedName>
    <definedName name="fghji" localSheetId="55" hidden="1">{#N/A,#N/A,FALSE,"MO (2)"}</definedName>
    <definedName name="fghji" localSheetId="3" hidden="1">{#N/A,#N/A,FALSE,"MO (2)"}</definedName>
    <definedName name="fghji" localSheetId="0" hidden="1">{#N/A,#N/A,FALSE,"MO (2)"}</definedName>
    <definedName name="fghji" localSheetId="47" hidden="1">{#N/A,#N/A,FALSE,"MO (2)"}</definedName>
    <definedName name="fghji" localSheetId="62" hidden="1">{#N/A,#N/A,FALSE,"MO (2)"}</definedName>
    <definedName name="fghji" localSheetId="63" hidden="1">{#N/A,#N/A,FALSE,"MO (2)"}</definedName>
    <definedName name="fghji" localSheetId="49" hidden="1">{#N/A,#N/A,FALSE,"MO (2)"}</definedName>
    <definedName name="fghji" hidden="1">{#N/A,#N/A,FALSE,"MO (2)"}</definedName>
    <definedName name="fghji_1" localSheetId="35" hidden="1">{#N/A,#N/A,FALSE,"MO (2)"}</definedName>
    <definedName name="fghji_1" localSheetId="33" hidden="1">{#N/A,#N/A,FALSE,"MO (2)"}</definedName>
    <definedName name="fghji_1" localSheetId="48" hidden="1">{#N/A,#N/A,FALSE,"MO (2)"}</definedName>
    <definedName name="fghji_1" localSheetId="45" hidden="1">{#N/A,#N/A,FALSE,"MO (2)"}</definedName>
    <definedName name="fghji_1" localSheetId="23" hidden="1">{#N/A,#N/A,FALSE,"MO (2)"}</definedName>
    <definedName name="fghji_1" localSheetId="64" hidden="1">{#N/A,#N/A,FALSE,"MO (2)"}</definedName>
    <definedName name="fghji_1" localSheetId="8" hidden="1">{#N/A,#N/A,FALSE,"MO (2)"}</definedName>
    <definedName name="fghji_1" localSheetId="40" hidden="1">{#N/A,#N/A,FALSE,"MO (2)"}</definedName>
    <definedName name="fghji_1" localSheetId="55" hidden="1">{#N/A,#N/A,FALSE,"MO (2)"}</definedName>
    <definedName name="fghji_1" localSheetId="3" hidden="1">{#N/A,#N/A,FALSE,"MO (2)"}</definedName>
    <definedName name="fghji_1" localSheetId="0" hidden="1">{#N/A,#N/A,FALSE,"MO (2)"}</definedName>
    <definedName name="fghji_1" localSheetId="47" hidden="1">{#N/A,#N/A,FALSE,"MO (2)"}</definedName>
    <definedName name="fghji_1" localSheetId="62" hidden="1">{#N/A,#N/A,FALSE,"MO (2)"}</definedName>
    <definedName name="fghji_1" localSheetId="63" hidden="1">{#N/A,#N/A,FALSE,"MO (2)"}</definedName>
    <definedName name="fghji_1" localSheetId="49" hidden="1">{#N/A,#N/A,FALSE,"MO (2)"}</definedName>
    <definedName name="fghji_1" hidden="1">{#N/A,#N/A,FALSE,"MO (2)"}</definedName>
    <definedName name="FGJHFGK" localSheetId="48" hidden="1">{#N/A,#N/A,FALSE,"Plan1";#N/A,#N/A,FALSE,"Plan2"}</definedName>
    <definedName name="FGJHFGK" localSheetId="47" hidden="1">{#N/A,#N/A,FALSE,"Plan1";#N/A,#N/A,FALSE,"Plan2"}</definedName>
    <definedName name="FGJHFGK" localSheetId="49" hidden="1">{#N/A,#N/A,FALSE,"Plan1";#N/A,#N/A,FALSE,"Plan2"}</definedName>
    <definedName name="FGJHFGK" hidden="1">{#N/A,#N/A,FALSE,"Plan1";#N/A,#N/A,FALSE,"Plan2"}</definedName>
    <definedName name="FGJHFGK_1" localSheetId="48" hidden="1">{#N/A,#N/A,FALSE,"Plan1";#N/A,#N/A,FALSE,"Plan2"}</definedName>
    <definedName name="FGJHFGK_1" localSheetId="47" hidden="1">{#N/A,#N/A,FALSE,"Plan1";#N/A,#N/A,FALSE,"Plan2"}</definedName>
    <definedName name="FGJHFGK_1" localSheetId="49" hidden="1">{#N/A,#N/A,FALSE,"Plan1";#N/A,#N/A,FALSE,"Plan2"}</definedName>
    <definedName name="FGJHFGK_1" hidden="1">{#N/A,#N/A,FALSE,"Plan1";#N/A,#N/A,FALSE,"Plan2"}</definedName>
    <definedName name="fgs" localSheetId="35" hidden="1">{"'gráf jan00'!$A$1:$AK$41"}</definedName>
    <definedName name="fgs" localSheetId="33" hidden="1">{"'gráf jan00'!$A$1:$AK$41"}</definedName>
    <definedName name="fgs" localSheetId="48" hidden="1">{"'gráf jan00'!$A$1:$AK$41"}</definedName>
    <definedName name="fgs" localSheetId="23" hidden="1">{"'gráf jan00'!$A$1:$AK$41"}</definedName>
    <definedName name="fgs" localSheetId="8" hidden="1">{"'gráf jan00'!$A$1:$AK$41"}</definedName>
    <definedName name="fgs" localSheetId="3" hidden="1">{"'gráf jan00'!$A$1:$AK$41"}</definedName>
    <definedName name="fgs" localSheetId="0" hidden="1">{"'gráf jan00'!$A$1:$AK$41"}</definedName>
    <definedName name="fgs" localSheetId="47" hidden="1">{"'gráf jan00'!$A$1:$AK$41"}</definedName>
    <definedName name="fgs" localSheetId="49" hidden="1">{"'gráf jan00'!$A$1:$AK$41"}</definedName>
    <definedName name="fgs" hidden="1">{"'gráf jan00'!$A$1:$AK$41"}</definedName>
    <definedName name="FHDZ" localSheetId="35" hidden="1">{"'gráf jan00'!$A$1:$AK$41"}</definedName>
    <definedName name="FHDZ" localSheetId="33" hidden="1">{"'gráf jan00'!$A$1:$AK$41"}</definedName>
    <definedName name="FHDZ" localSheetId="48" hidden="1">{"'gráf jan00'!$A$1:$AK$41"}</definedName>
    <definedName name="FHDZ" localSheetId="23" hidden="1">{"'gráf jan00'!$A$1:$AK$41"}</definedName>
    <definedName name="FHDZ" localSheetId="8" hidden="1">{"'gráf jan00'!$A$1:$AK$41"}</definedName>
    <definedName name="FHDZ" localSheetId="3" hidden="1">{"'gráf jan00'!$A$1:$AK$41"}</definedName>
    <definedName name="FHDZ" localSheetId="0" hidden="1">{"'gráf jan00'!$A$1:$AK$41"}</definedName>
    <definedName name="FHDZ" localSheetId="47" hidden="1">{"'gráf jan00'!$A$1:$AK$41"}</definedName>
    <definedName name="FHDZ" localSheetId="49" hidden="1">{"'gráf jan00'!$A$1:$AK$41"}</definedName>
    <definedName name="FHDZ" hidden="1">{"'gráf jan00'!$A$1:$AK$41"}</definedName>
    <definedName name="fhg" localSheetId="48" hidden="1">{#N/A,#N/A,FALSE,"310.1";#N/A,#N/A,FALSE,"321.1";#N/A,#N/A,FALSE,"320.3";#N/A,#N/A,FALSE,"330.1"}</definedName>
    <definedName name="fhg" localSheetId="47" hidden="1">{#N/A,#N/A,FALSE,"310.1";#N/A,#N/A,FALSE,"321.1";#N/A,#N/A,FALSE,"320.3";#N/A,#N/A,FALSE,"330.1"}</definedName>
    <definedName name="fhg" localSheetId="49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ll" hidden="1">#REF!</definedName>
    <definedName name="filtragem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n" localSheetId="3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3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n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OK" localSheetId="35" hidden="1">{#N/A,#N/A,TRUE,"Serviços"}</definedName>
    <definedName name="FITOK" localSheetId="33" hidden="1">{#N/A,#N/A,TRUE,"Serviços"}</definedName>
    <definedName name="FITOK" localSheetId="48" hidden="1">{#N/A,#N/A,TRUE,"Serviços"}</definedName>
    <definedName name="FITOK" localSheetId="23" hidden="1">{#N/A,#N/A,TRUE,"Serviços"}</definedName>
    <definedName name="FITOK" localSheetId="8" hidden="1">{#N/A,#N/A,TRUE,"Serviços"}</definedName>
    <definedName name="FITOK" localSheetId="0" hidden="1">{#N/A,#N/A,TRUE,"Serviços"}</definedName>
    <definedName name="FITOK" localSheetId="47" hidden="1">{#N/A,#N/A,TRUE,"Serviços"}</definedName>
    <definedName name="FITOK" localSheetId="49" hidden="1">{#N/A,#N/A,TRUE,"Serviços"}</definedName>
    <definedName name="FITOK" hidden="1">{#N/A,#N/A,TRUE,"Serviços"}</definedName>
    <definedName name="FJASLJFIL" localSheetId="35" hidden="1">{"'gráf jan00'!$A$1:$AK$41"}</definedName>
    <definedName name="FJASLJFIL" localSheetId="33" hidden="1">{"'gráf jan00'!$A$1:$AK$41"}</definedName>
    <definedName name="FJASLJFIL" localSheetId="48" hidden="1">{"'gráf jan00'!$A$1:$AK$41"}</definedName>
    <definedName name="FJASLJFIL" localSheetId="23" hidden="1">{"'gráf jan00'!$A$1:$AK$41"}</definedName>
    <definedName name="FJASLJFIL" localSheetId="8" hidden="1">{"'gráf jan00'!$A$1:$AK$41"}</definedName>
    <definedName name="FJASLJFIL" localSheetId="3" hidden="1">{"'gráf jan00'!$A$1:$AK$41"}</definedName>
    <definedName name="FJASLJFIL" localSheetId="0" hidden="1">{"'gráf jan00'!$A$1:$AK$41"}</definedName>
    <definedName name="FJASLJFIL" localSheetId="47" hidden="1">{"'gráf jan00'!$A$1:$AK$41"}</definedName>
    <definedName name="FJASLJFIL" localSheetId="49" hidden="1">{"'gráf jan00'!$A$1:$AK$41"}</definedName>
    <definedName name="FJASLJFIL" hidden="1">{"'gráf jan00'!$A$1:$AK$41"}</definedName>
    <definedName name="FJGHJ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GHJ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GHJ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GHJ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GHJ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GHJ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GHJ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GHJ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HJHG" localSheetId="48" hidden="1">{#N/A,#N/A,FALSE,"Plan1";#N/A,#N/A,FALSE,"Plan2"}</definedName>
    <definedName name="FJHJHG" localSheetId="47" hidden="1">{#N/A,#N/A,FALSE,"Plan1";#N/A,#N/A,FALSE,"Plan2"}</definedName>
    <definedName name="FJHJHG" localSheetId="49" hidden="1">{#N/A,#N/A,FALSE,"Plan1";#N/A,#N/A,FALSE,"Plan2"}</definedName>
    <definedName name="FJHJHG" hidden="1">{#N/A,#N/A,FALSE,"Plan1";#N/A,#N/A,FALSE,"Plan2"}</definedName>
    <definedName name="FJHJHG_1" localSheetId="48" hidden="1">{#N/A,#N/A,FALSE,"Plan1";#N/A,#N/A,FALSE,"Plan2"}</definedName>
    <definedName name="FJHJHG_1" localSheetId="47" hidden="1">{#N/A,#N/A,FALSE,"Plan1";#N/A,#N/A,FALSE,"Plan2"}</definedName>
    <definedName name="FJHJHG_1" localSheetId="49" hidden="1">{#N/A,#N/A,FALSE,"Plan1";#N/A,#N/A,FALSE,"Plan2"}</definedName>
    <definedName name="FJHJHG_1" hidden="1">{#N/A,#N/A,FALSE,"Plan1";#N/A,#N/A,FALSE,"Plan2"}</definedName>
    <definedName name="fjjashfja" hidden="1">#REF!</definedName>
    <definedName name="fjrjrjrtj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LOT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_Orçado_201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MDIAS" hidden="1">#REF!</definedName>
    <definedName name="FMDIAS1" hidden="1">#REF!</definedName>
    <definedName name="FMDIAS10" hidden="1">#REF!</definedName>
    <definedName name="FMDIAS11" hidden="1">#REF!</definedName>
    <definedName name="FMDIAS12" hidden="1">#REF!</definedName>
    <definedName name="FMDIAS13" hidden="1">#REF!</definedName>
    <definedName name="FMDIAS15" hidden="1">#REF!</definedName>
    <definedName name="FMDIAS2" hidden="1">#REF!</definedName>
    <definedName name="FMDIAS20" hidden="1">#REF!</definedName>
    <definedName name="FMDIAS28" hidden="1">#REF!</definedName>
    <definedName name="FMDIAS3" hidden="1">#REF!</definedName>
    <definedName name="FMDIAS32" hidden="1">#REF!</definedName>
    <definedName name="FMDIAS34" hidden="1">#REF!</definedName>
    <definedName name="FMDIAS35" hidden="1">#REF!</definedName>
    <definedName name="FMDIAS36" hidden="1">#REF!</definedName>
    <definedName name="FMDIAS37" hidden="1">#REF!</definedName>
    <definedName name="FMDIAS38" hidden="1">#REF!</definedName>
    <definedName name="FMDIAS40" hidden="1">#REF!</definedName>
    <definedName name="FMDIAS41" hidden="1">#REF!</definedName>
    <definedName name="FMDIAS42" hidden="1">#REF!</definedName>
    <definedName name="FMDIAS43" hidden="1">#REF!</definedName>
    <definedName name="FMDIAS9" hidden="1">#REF!</definedName>
    <definedName name="fol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localSheetId="35" hidden="1">{#N/A,#N/A,TRUE,"Serviços"}</definedName>
    <definedName name="FOLHA01" localSheetId="33" hidden="1">{#N/A,#N/A,TRUE,"Serviços"}</definedName>
    <definedName name="FOLHA01" localSheetId="21" hidden="1">{#N/A,#N/A,TRUE,"Serviços"}</definedName>
    <definedName name="FOLHA01" localSheetId="4" hidden="1">{#N/A,#N/A,TRUE,"Serviços"}</definedName>
    <definedName name="FOLHA01" localSheetId="48" hidden="1">{#N/A,#N/A,TRUE,"Serviços"}</definedName>
    <definedName name="FOLHA01" localSheetId="68" hidden="1">{#N/A,#N/A,TRUE,"Serviços"}</definedName>
    <definedName name="FOLHA01" localSheetId="23" hidden="1">{#N/A,#N/A,TRUE,"Serviços"}</definedName>
    <definedName name="FOLHA01" localSheetId="64" hidden="1">{#N/A,#N/A,TRUE,"Serviços"}</definedName>
    <definedName name="FOLHA01" localSheetId="8" hidden="1">{#N/A,#N/A,TRUE,"Serviços"}</definedName>
    <definedName name="FOLHA01" localSheetId="40" hidden="1">{#N/A,#N/A,TRUE,"Serviços"}</definedName>
    <definedName name="FOLHA01" localSheetId="55" hidden="1">{#N/A,#N/A,TRUE,"Serviços"}</definedName>
    <definedName name="FOLHA01" localSheetId="3" hidden="1">{#N/A,#N/A,TRUE,"Serviços"}</definedName>
    <definedName name="FOLHA01" localSheetId="0" hidden="1">{#N/A,#N/A,TRUE,"Serviços"}</definedName>
    <definedName name="FOLHA01" localSheetId="47" hidden="1">{#N/A,#N/A,TRUE,"Serviços"}</definedName>
    <definedName name="FOLHA01" localSheetId="62" hidden="1">{#N/A,#N/A,TRUE,"Serviços"}</definedName>
    <definedName name="FOLHA01" localSheetId="63" hidden="1">{#N/A,#N/A,TRUE,"Serviços"}</definedName>
    <definedName name="FOLHA01" localSheetId="49" hidden="1">{#N/A,#N/A,TRUE,"Serviços"}</definedName>
    <definedName name="FOLHA01" hidden="1">{#N/A,#N/A,TRUE,"Serviços"}</definedName>
    <definedName name="FOLHA011" localSheetId="35" hidden="1">{#N/A,#N/A,TRUE,"Serviços"}</definedName>
    <definedName name="FOLHA011" localSheetId="33" hidden="1">{#N/A,#N/A,TRUE,"Serviços"}</definedName>
    <definedName name="FOLHA011" localSheetId="21" hidden="1">{#N/A,#N/A,TRUE,"Serviços"}</definedName>
    <definedName name="FOLHA011" localSheetId="4" hidden="1">{#N/A,#N/A,TRUE,"Serviços"}</definedName>
    <definedName name="FOLHA011" localSheetId="48" hidden="1">{#N/A,#N/A,TRUE,"Serviços"}</definedName>
    <definedName name="FOLHA011" localSheetId="68" hidden="1">{#N/A,#N/A,TRUE,"Serviços"}</definedName>
    <definedName name="FOLHA011" localSheetId="23" hidden="1">{#N/A,#N/A,TRUE,"Serviços"}</definedName>
    <definedName name="FOLHA011" localSheetId="64" hidden="1">{#N/A,#N/A,TRUE,"Serviços"}</definedName>
    <definedName name="FOLHA011" localSheetId="8" hidden="1">{#N/A,#N/A,TRUE,"Serviços"}</definedName>
    <definedName name="FOLHA011" localSheetId="40" hidden="1">{#N/A,#N/A,TRUE,"Serviços"}</definedName>
    <definedName name="FOLHA011" localSheetId="3" hidden="1">{#N/A,#N/A,TRUE,"Serviços"}</definedName>
    <definedName name="FOLHA011" localSheetId="0" hidden="1">{#N/A,#N/A,TRUE,"Serviços"}</definedName>
    <definedName name="FOLHA011" localSheetId="47" hidden="1">{#N/A,#N/A,TRUE,"Serviços"}</definedName>
    <definedName name="FOLHA011" localSheetId="62" hidden="1">{#N/A,#N/A,TRUE,"Serviços"}</definedName>
    <definedName name="FOLHA011" localSheetId="63" hidden="1">{#N/A,#N/A,TRUE,"Serviços"}</definedName>
    <definedName name="FOLHA011" localSheetId="49" hidden="1">{#N/A,#N/A,TRUE,"Serviços"}</definedName>
    <definedName name="FOLHA011" hidden="1">{#N/A,#N/A,TRUE,"Serviços"}</definedName>
    <definedName name="folha1" localSheetId="35" hidden="1">{#N/A,#N/A,TRUE,"Serviços"}</definedName>
    <definedName name="folha1" localSheetId="33" hidden="1">{#N/A,#N/A,TRUE,"Serviços"}</definedName>
    <definedName name="folha1" localSheetId="21" hidden="1">{#N/A,#N/A,TRUE,"Serviços"}</definedName>
    <definedName name="folha1" localSheetId="4" hidden="1">{#N/A,#N/A,TRUE,"Serviços"}</definedName>
    <definedName name="folha1" localSheetId="48" hidden="1">{#N/A,#N/A,TRUE,"Serviços"}</definedName>
    <definedName name="folha1" localSheetId="68" hidden="1">{#N/A,#N/A,TRUE,"Serviços"}</definedName>
    <definedName name="folha1" localSheetId="23" hidden="1">{#N/A,#N/A,TRUE,"Serviços"}</definedName>
    <definedName name="folha1" localSheetId="64" hidden="1">{#N/A,#N/A,TRUE,"Serviços"}</definedName>
    <definedName name="folha1" localSheetId="8" hidden="1">{#N/A,#N/A,TRUE,"Serviços"}</definedName>
    <definedName name="folha1" localSheetId="40" hidden="1">{#N/A,#N/A,TRUE,"Serviços"}</definedName>
    <definedName name="folha1" localSheetId="55" hidden="1">{#N/A,#N/A,TRUE,"Serviços"}</definedName>
    <definedName name="folha1" localSheetId="3" hidden="1">{#N/A,#N/A,TRUE,"Serviços"}</definedName>
    <definedName name="folha1" localSheetId="0" hidden="1">{#N/A,#N/A,TRUE,"Serviços"}</definedName>
    <definedName name="folha1" localSheetId="47" hidden="1">{#N/A,#N/A,TRUE,"Serviços"}</definedName>
    <definedName name="folha1" localSheetId="62" hidden="1">{#N/A,#N/A,TRUE,"Serviços"}</definedName>
    <definedName name="folha1" localSheetId="63" hidden="1">{#N/A,#N/A,TRUE,"Serviços"}</definedName>
    <definedName name="folha1" localSheetId="49" hidden="1">{#N/A,#N/A,TRUE,"Serviços"}</definedName>
    <definedName name="folha1" hidden="1">{#N/A,#N/A,TRUE,"Serviços"}</definedName>
    <definedName name="folha11" localSheetId="35" hidden="1">{#N/A,#N/A,TRUE,"Serviços"}</definedName>
    <definedName name="folha11" localSheetId="33" hidden="1">{#N/A,#N/A,TRUE,"Serviços"}</definedName>
    <definedName name="folha11" localSheetId="21" hidden="1">{#N/A,#N/A,TRUE,"Serviços"}</definedName>
    <definedName name="folha11" localSheetId="4" hidden="1">{#N/A,#N/A,TRUE,"Serviços"}</definedName>
    <definedName name="folha11" localSheetId="48" hidden="1">{#N/A,#N/A,TRUE,"Serviços"}</definedName>
    <definedName name="folha11" localSheetId="68" hidden="1">{#N/A,#N/A,TRUE,"Serviços"}</definedName>
    <definedName name="folha11" localSheetId="23" hidden="1">{#N/A,#N/A,TRUE,"Serviços"}</definedName>
    <definedName name="folha11" localSheetId="64" hidden="1">{#N/A,#N/A,TRUE,"Serviços"}</definedName>
    <definedName name="folha11" localSheetId="8" hidden="1">{#N/A,#N/A,TRUE,"Serviços"}</definedName>
    <definedName name="folha11" localSheetId="40" hidden="1">{#N/A,#N/A,TRUE,"Serviços"}</definedName>
    <definedName name="folha11" localSheetId="3" hidden="1">{#N/A,#N/A,TRUE,"Serviços"}</definedName>
    <definedName name="folha11" localSheetId="0" hidden="1">{#N/A,#N/A,TRUE,"Serviços"}</definedName>
    <definedName name="folha11" localSheetId="47" hidden="1">{#N/A,#N/A,TRUE,"Serviços"}</definedName>
    <definedName name="folha11" localSheetId="62" hidden="1">{#N/A,#N/A,TRUE,"Serviços"}</definedName>
    <definedName name="folha11" localSheetId="63" hidden="1">{#N/A,#N/A,TRUE,"Serviços"}</definedName>
    <definedName name="folha11" localSheetId="49" hidden="1">{#N/A,#N/A,TRUE,"Serviços"}</definedName>
    <definedName name="folha11" hidden="1">{#N/A,#N/A,TRUE,"Serviços"}</definedName>
    <definedName name="FolResumoFlorestas" localSheetId="35" hidden="1">{"'REL CUSTODIF'!$B$1:$H$72"}</definedName>
    <definedName name="FolResumoFlorestas" localSheetId="33" hidden="1">{"'REL CUSTODIF'!$B$1:$H$72"}</definedName>
    <definedName name="FolResumoFlorestas" localSheetId="48" hidden="1">{"'REL CUSTODIF'!$B$1:$H$72"}</definedName>
    <definedName name="FolResumoFlorestas" localSheetId="23" hidden="1">{"'REL CUSTODIF'!$B$1:$H$72"}</definedName>
    <definedName name="FolResumoFlorestas" localSheetId="8" hidden="1">{"'REL CUSTODIF'!$B$1:$H$72"}</definedName>
    <definedName name="FolResumoFlorestas" localSheetId="3" hidden="1">{"'REL CUSTODIF'!$B$1:$H$72"}</definedName>
    <definedName name="FolResumoFlorestas" localSheetId="0" hidden="1">{"'REL CUSTODIF'!$B$1:$H$72"}</definedName>
    <definedName name="FolResumoFlorestas" localSheetId="47" hidden="1">{"'REL CUSTODIF'!$B$1:$H$72"}</definedName>
    <definedName name="FolResumoFlorestas" localSheetId="49" hidden="1">{"'REL CUSTODIF'!$B$1:$H$72"}</definedName>
    <definedName name="FolResumoFlorestas" hidden="1">{"'REL CUSTODIF'!$B$1:$H$72"}</definedName>
    <definedName name="FOOR" localSheetId="35" hidden="1">{#N/A,#N/A,FALSE,"Plan1"}</definedName>
    <definedName name="FOOR" localSheetId="33" hidden="1">{#N/A,#N/A,FALSE,"Plan1"}</definedName>
    <definedName name="FOOR" localSheetId="21" hidden="1">{#N/A,#N/A,FALSE,"Plan1"}</definedName>
    <definedName name="FOOR" localSheetId="4" hidden="1">{#N/A,#N/A,FALSE,"Plan1"}</definedName>
    <definedName name="FOOR" localSheetId="48" hidden="1">{#N/A,#N/A,FALSE,"Plan1"}</definedName>
    <definedName name="FOOR" localSheetId="68" hidden="1">{#N/A,#N/A,FALSE,"Plan1"}</definedName>
    <definedName name="FOOR" localSheetId="23" hidden="1">{#N/A,#N/A,FALSE,"Plan1"}</definedName>
    <definedName name="FOOR" localSheetId="64" hidden="1">{#N/A,#N/A,FALSE,"Plan1"}</definedName>
    <definedName name="FOOR" localSheetId="8" hidden="1">{#N/A,#N/A,FALSE,"Plan1"}</definedName>
    <definedName name="FOOR" localSheetId="40" hidden="1">{#N/A,#N/A,FALSE,"Plan1"}</definedName>
    <definedName name="FOOR" localSheetId="3" hidden="1">{#N/A,#N/A,FALSE,"Plan1"}</definedName>
    <definedName name="FOOR" localSheetId="0" hidden="1">{#N/A,#N/A,FALSE,"Plan1"}</definedName>
    <definedName name="FOOR" localSheetId="47" hidden="1">{#N/A,#N/A,FALSE,"Plan1"}</definedName>
    <definedName name="FOOR" localSheetId="62" hidden="1">{#N/A,#N/A,FALSE,"Plan1"}</definedName>
    <definedName name="FOOR" localSheetId="63" hidden="1">{#N/A,#N/A,FALSE,"Plan1"}</definedName>
    <definedName name="FOOR" localSheetId="49" hidden="1">{#N/A,#N/A,FALSE,"Plan1"}</definedName>
    <definedName name="FOOR" hidden="1">{#N/A,#N/A,FALSE,"Plan1"}</definedName>
    <definedName name="FORMULÁRIO" localSheetId="35" hidden="1">{#N/A,#N/A,FALSE,"Plan1"}</definedName>
    <definedName name="FORMULÁRIO" localSheetId="33" hidden="1">{#N/A,#N/A,FALSE,"Plan1"}</definedName>
    <definedName name="FORMULÁRIO" localSheetId="21" hidden="1">{#N/A,#N/A,FALSE,"Plan1"}</definedName>
    <definedName name="FORMULÁRIO" localSheetId="4" hidden="1">{#N/A,#N/A,FALSE,"Plan1"}</definedName>
    <definedName name="FORMULÁRIO" localSheetId="48" hidden="1">{#N/A,#N/A,FALSE,"Plan1"}</definedName>
    <definedName name="FORMULÁRIO" localSheetId="68" hidden="1">{#N/A,#N/A,FALSE,"Plan1"}</definedName>
    <definedName name="FORMULÁRIO" localSheetId="23" hidden="1">{#N/A,#N/A,FALSE,"Plan1"}</definedName>
    <definedName name="FORMULÁRIO" localSheetId="64" hidden="1">{#N/A,#N/A,FALSE,"Plan1"}</definedName>
    <definedName name="FORMULÁRIO" localSheetId="8" hidden="1">{#N/A,#N/A,FALSE,"Plan1"}</definedName>
    <definedName name="FORMULÁRIO" localSheetId="40" hidden="1">{#N/A,#N/A,FALSE,"Plan1"}</definedName>
    <definedName name="FORMULÁRIO" localSheetId="3" hidden="1">{#N/A,#N/A,FALSE,"Plan1"}</definedName>
    <definedName name="FORMULÁRIO" localSheetId="0" hidden="1">{#N/A,#N/A,FALSE,"Plan1"}</definedName>
    <definedName name="FORMULÁRIO" localSheetId="47" hidden="1">{#N/A,#N/A,FALSE,"Plan1"}</definedName>
    <definedName name="FORMULÁRIO" localSheetId="62" hidden="1">{#N/A,#N/A,FALSE,"Plan1"}</definedName>
    <definedName name="FORMULÁRIO" localSheetId="63" hidden="1">{#N/A,#N/A,FALSE,"Plan1"}</definedName>
    <definedName name="FORMULÁRIO" localSheetId="49" hidden="1">{#N/A,#N/A,FALSE,"Plan1"}</definedName>
    <definedName name="FORMULÁRIO" hidden="1">{#N/A,#N/A,FALSE,"Plan1"}</definedName>
    <definedName name="FornosBOZ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nosBO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FORRO" localSheetId="35" hidden="1">{#N/A,#N/A,FALSE,"Plan1"}</definedName>
    <definedName name="FORRO" localSheetId="33" hidden="1">{#N/A,#N/A,FALSE,"Plan1"}</definedName>
    <definedName name="FORRO" localSheetId="21" hidden="1">{#N/A,#N/A,FALSE,"Plan1"}</definedName>
    <definedName name="FORRO" localSheetId="4" hidden="1">{#N/A,#N/A,FALSE,"Plan1"}</definedName>
    <definedName name="FORRO" localSheetId="48" hidden="1">{#N/A,#N/A,FALSE,"Plan1"}</definedName>
    <definedName name="FORRO" localSheetId="68" hidden="1">{#N/A,#N/A,FALSE,"Plan1"}</definedName>
    <definedName name="FORRO" localSheetId="23" hidden="1">{#N/A,#N/A,FALSE,"Plan1"}</definedName>
    <definedName name="FORRO" localSheetId="64" hidden="1">{#N/A,#N/A,FALSE,"Plan1"}</definedName>
    <definedName name="FORRO" localSheetId="8" hidden="1">{#N/A,#N/A,FALSE,"Plan1"}</definedName>
    <definedName name="FORRO" localSheetId="40" hidden="1">{#N/A,#N/A,FALSE,"Plan1"}</definedName>
    <definedName name="FORRO" localSheetId="3" hidden="1">{#N/A,#N/A,FALSE,"Plan1"}</definedName>
    <definedName name="FORRO" localSheetId="0" hidden="1">{#N/A,#N/A,FALSE,"Plan1"}</definedName>
    <definedName name="FORRO" localSheetId="47" hidden="1">{#N/A,#N/A,FALSE,"Plan1"}</definedName>
    <definedName name="FORRO" localSheetId="62" hidden="1">{#N/A,#N/A,FALSE,"Plan1"}</definedName>
    <definedName name="FORRO" localSheetId="63" hidden="1">{#N/A,#N/A,FALSE,"Plan1"}</definedName>
    <definedName name="FORRO" localSheetId="49" hidden="1">{#N/A,#N/A,FALSE,"Plan1"}</definedName>
    <definedName name="FORRO" hidden="1">{#N/A,#N/A,FALSE,"Plan1"}</definedName>
    <definedName name="Fot" localSheetId="35" hidden="1">{"'EI 060 02'!$A$1:$K$59"}</definedName>
    <definedName name="Fot" localSheetId="33" hidden="1">{"'EI 060 02'!$A$1:$K$59"}</definedName>
    <definedName name="Fot" localSheetId="48" hidden="1">{"'EI 060 02'!$A$1:$K$59"}</definedName>
    <definedName name="Fot" localSheetId="68" hidden="1">{"'EI 060 02'!$A$1:$K$59"}</definedName>
    <definedName name="Fot" localSheetId="23" hidden="1">{"'EI 060 02'!$A$1:$K$59"}</definedName>
    <definedName name="Fot" localSheetId="8" hidden="1">{"'EI 060 02'!$A$1:$K$59"}</definedName>
    <definedName name="Fot" localSheetId="0" hidden="1">{"'EI 060 02'!$A$1:$K$59"}</definedName>
    <definedName name="Fot" localSheetId="47" hidden="1">{"'EI 060 02'!$A$1:$K$59"}</definedName>
    <definedName name="Fot" localSheetId="49" hidden="1">{"'EI 060 02'!$A$1:$K$59"}</definedName>
    <definedName name="Fot" hidden="1">{"'EI 060 02'!$A$1:$K$59"}</definedName>
    <definedName name="Fresagem01" localSheetId="35" hidden="1">{#N/A,#N/A,TRUE,"Serviços"}</definedName>
    <definedName name="Fresagem01" localSheetId="33" hidden="1">{#N/A,#N/A,TRUE,"Serviços"}</definedName>
    <definedName name="Fresagem01" localSheetId="21" hidden="1">{#N/A,#N/A,TRUE,"Serviços"}</definedName>
    <definedName name="Fresagem01" localSheetId="4" hidden="1">{#N/A,#N/A,TRUE,"Serviços"}</definedName>
    <definedName name="Fresagem01" localSheetId="48" hidden="1">{#N/A,#N/A,TRUE,"Serviços"}</definedName>
    <definedName name="Fresagem01" localSheetId="68" hidden="1">{#N/A,#N/A,TRUE,"Serviços"}</definedName>
    <definedName name="Fresagem01" localSheetId="23" hidden="1">{#N/A,#N/A,TRUE,"Serviços"}</definedName>
    <definedName name="Fresagem01" localSheetId="64" hidden="1">{#N/A,#N/A,TRUE,"Serviços"}</definedName>
    <definedName name="Fresagem01" localSheetId="8" hidden="1">{#N/A,#N/A,TRUE,"Serviços"}</definedName>
    <definedName name="Fresagem01" localSheetId="40" hidden="1">{#N/A,#N/A,TRUE,"Serviços"}</definedName>
    <definedName name="Fresagem01" localSheetId="3" hidden="1">{#N/A,#N/A,TRUE,"Serviços"}</definedName>
    <definedName name="Fresagem01" localSheetId="0" hidden="1">{#N/A,#N/A,TRUE,"Serviços"}</definedName>
    <definedName name="Fresagem01" localSheetId="47" hidden="1">{#N/A,#N/A,TRUE,"Serviços"}</definedName>
    <definedName name="Fresagem01" localSheetId="62" hidden="1">{#N/A,#N/A,TRUE,"Serviços"}</definedName>
    <definedName name="Fresagem01" localSheetId="63" hidden="1">{#N/A,#N/A,TRUE,"Serviços"}</definedName>
    <definedName name="Fresagem01" localSheetId="49" hidden="1">{#N/A,#N/A,TRUE,"Serviços"}</definedName>
    <definedName name="Fresagem01" hidden="1">{#N/A,#N/A,TRUE,"Serviços"}</definedName>
    <definedName name="Fresagem011" localSheetId="35" hidden="1">{#N/A,#N/A,TRUE,"Serviços"}</definedName>
    <definedName name="Fresagem011" localSheetId="33" hidden="1">{#N/A,#N/A,TRUE,"Serviços"}</definedName>
    <definedName name="Fresagem011" localSheetId="21" hidden="1">{#N/A,#N/A,TRUE,"Serviços"}</definedName>
    <definedName name="Fresagem011" localSheetId="4" hidden="1">{#N/A,#N/A,TRUE,"Serviços"}</definedName>
    <definedName name="Fresagem011" localSheetId="48" hidden="1">{#N/A,#N/A,TRUE,"Serviços"}</definedName>
    <definedName name="Fresagem011" localSheetId="68" hidden="1">{#N/A,#N/A,TRUE,"Serviços"}</definedName>
    <definedName name="Fresagem011" localSheetId="23" hidden="1">{#N/A,#N/A,TRUE,"Serviços"}</definedName>
    <definedName name="Fresagem011" localSheetId="64" hidden="1">{#N/A,#N/A,TRUE,"Serviços"}</definedName>
    <definedName name="Fresagem011" localSheetId="8" hidden="1">{#N/A,#N/A,TRUE,"Serviços"}</definedName>
    <definedName name="Fresagem011" localSheetId="40" hidden="1">{#N/A,#N/A,TRUE,"Serviços"}</definedName>
    <definedName name="Fresagem011" localSheetId="3" hidden="1">{#N/A,#N/A,TRUE,"Serviços"}</definedName>
    <definedName name="Fresagem011" localSheetId="0" hidden="1">{#N/A,#N/A,TRUE,"Serviços"}</definedName>
    <definedName name="Fresagem011" localSheetId="47" hidden="1">{#N/A,#N/A,TRUE,"Serviços"}</definedName>
    <definedName name="Fresagem011" localSheetId="62" hidden="1">{#N/A,#N/A,TRUE,"Serviços"}</definedName>
    <definedName name="Fresagem011" localSheetId="63" hidden="1">{#N/A,#N/A,TRUE,"Serviços"}</definedName>
    <definedName name="Fresagem011" localSheetId="49" hidden="1">{#N/A,#N/A,TRUE,"Serviços"}</definedName>
    <definedName name="Fresagem011" hidden="1">{#N/A,#N/A,TRUE,"Serviços"}</definedName>
    <definedName name="fresfg" localSheetId="4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4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localSheetId="49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R" localSheetId="35" hidden="1">{#N/A,#N/A,FALSE,"Plan1"}</definedName>
    <definedName name="FRR" localSheetId="33" hidden="1">{#N/A,#N/A,FALSE,"Plan1"}</definedName>
    <definedName name="FRR" localSheetId="21" hidden="1">{#N/A,#N/A,FALSE,"Plan1"}</definedName>
    <definedName name="FRR" localSheetId="4" hidden="1">{#N/A,#N/A,FALSE,"Plan1"}</definedName>
    <definedName name="FRR" localSheetId="48" hidden="1">{#N/A,#N/A,FALSE,"Plan1"}</definedName>
    <definedName name="FRR" localSheetId="68" hidden="1">{#N/A,#N/A,FALSE,"Plan1"}</definedName>
    <definedName name="FRR" localSheetId="23" hidden="1">{#N/A,#N/A,FALSE,"Plan1"}</definedName>
    <definedName name="FRR" localSheetId="64" hidden="1">{#N/A,#N/A,FALSE,"Plan1"}</definedName>
    <definedName name="FRR" localSheetId="8" hidden="1">{#N/A,#N/A,FALSE,"Plan1"}</definedName>
    <definedName name="FRR" localSheetId="40" hidden="1">{#N/A,#N/A,FALSE,"Plan1"}</definedName>
    <definedName name="FRR" localSheetId="3" hidden="1">{#N/A,#N/A,FALSE,"Plan1"}</definedName>
    <definedName name="FRR" localSheetId="0" hidden="1">{#N/A,#N/A,FALSE,"Plan1"}</definedName>
    <definedName name="FRR" localSheetId="47" hidden="1">{#N/A,#N/A,FALSE,"Plan1"}</definedName>
    <definedName name="FRR" localSheetId="62" hidden="1">{#N/A,#N/A,FALSE,"Plan1"}</definedName>
    <definedName name="FRR" localSheetId="63" hidden="1">{#N/A,#N/A,FALSE,"Plan1"}</definedName>
    <definedName name="FRR" localSheetId="49" hidden="1">{#N/A,#N/A,FALSE,"Plan1"}</definedName>
    <definedName name="FRR" hidden="1">{#N/A,#N/A,FALSE,"Plan1"}</definedName>
    <definedName name="FRWAESR" localSheetId="35" hidden="1">{"'Quadro'!$A$4:$BG$78"}</definedName>
    <definedName name="FRWAESR" localSheetId="33" hidden="1">{"'Quadro'!$A$4:$BG$78"}</definedName>
    <definedName name="FRWAESR" localSheetId="48" hidden="1">{"'Quadro'!$A$4:$BG$78"}</definedName>
    <definedName name="FRWAESR" localSheetId="23" hidden="1">{"'Quadro'!$A$4:$BG$78"}</definedName>
    <definedName name="FRWAESR" localSheetId="8" hidden="1">{"'Quadro'!$A$4:$BG$78"}</definedName>
    <definedName name="FRWAESR" localSheetId="3" hidden="1">{"'Quadro'!$A$4:$BG$78"}</definedName>
    <definedName name="FRWAESR" localSheetId="0" hidden="1">{"'Quadro'!$A$4:$BG$78"}</definedName>
    <definedName name="FRWAESR" localSheetId="47" hidden="1">{"'Quadro'!$A$4:$BG$78"}</definedName>
    <definedName name="FRWAESR" localSheetId="49" hidden="1">{"'Quadro'!$A$4:$BG$78"}</definedName>
    <definedName name="FRWAESR" hidden="1">{"'Quadro'!$A$4:$BG$78"}</definedName>
    <definedName name="FSA" localSheetId="35" hidden="1">{"'Quadro'!$A$4:$BG$78"}</definedName>
    <definedName name="FSA" localSheetId="33" hidden="1">{"'Quadro'!$A$4:$BG$78"}</definedName>
    <definedName name="FSA" localSheetId="48" hidden="1">{"'Quadro'!$A$4:$BG$78"}</definedName>
    <definedName name="FSA" localSheetId="23" hidden="1">{"'Quadro'!$A$4:$BG$78"}</definedName>
    <definedName name="FSA" localSheetId="8" hidden="1">{"'Quadro'!$A$4:$BG$78"}</definedName>
    <definedName name="FSA" localSheetId="3" hidden="1">{"'Quadro'!$A$4:$BG$78"}</definedName>
    <definedName name="FSA" localSheetId="0" hidden="1">{"'Quadro'!$A$4:$BG$78"}</definedName>
    <definedName name="FSA" localSheetId="47" hidden="1">{"'Quadro'!$A$4:$BG$78"}</definedName>
    <definedName name="FSA" localSheetId="49" hidden="1">{"'Quadro'!$A$4:$BG$78"}</definedName>
    <definedName name="FSA" hidden="1">{"'Quadro'!$A$4:$BG$78"}</definedName>
    <definedName name="fsadfasd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localSheetId="35" hidden="1">{"'gráf jan00'!$A$1:$AK$41"}</definedName>
    <definedName name="fsd" localSheetId="33" hidden="1">{"'gráf jan00'!$A$1:$AK$41"}</definedName>
    <definedName name="fsd" localSheetId="48" hidden="1">{"'gráf jan00'!$A$1:$AK$41"}</definedName>
    <definedName name="fsd" localSheetId="23" hidden="1">{"'gráf jan00'!$A$1:$AK$41"}</definedName>
    <definedName name="fsd" localSheetId="8" hidden="1">{"'gráf jan00'!$A$1:$AK$41"}</definedName>
    <definedName name="fsd" localSheetId="3" hidden="1">{"'gráf jan00'!$A$1:$AK$41"}</definedName>
    <definedName name="fsd" localSheetId="0" hidden="1">{"'gráf jan00'!$A$1:$AK$41"}</definedName>
    <definedName name="fsd" localSheetId="47" hidden="1">{"'gráf jan00'!$A$1:$AK$41"}</definedName>
    <definedName name="fsd" localSheetId="49" hidden="1">{"'gráf jan00'!$A$1:$AK$41"}</definedName>
    <definedName name="fsd" hidden="1">{"'gráf jan00'!$A$1:$AK$41"}</definedName>
    <definedName name="FSDF" localSheetId="35" hidden="1">{"'Quadro'!$A$4:$BG$78"}</definedName>
    <definedName name="FSDF" localSheetId="33" hidden="1">{"'Quadro'!$A$4:$BG$78"}</definedName>
    <definedName name="FSDF" localSheetId="48" hidden="1">{"'Quadro'!$A$4:$BG$78"}</definedName>
    <definedName name="FSDF" localSheetId="23" hidden="1">{"'Quadro'!$A$4:$BG$78"}</definedName>
    <definedName name="FSDF" localSheetId="8" hidden="1">{"'Quadro'!$A$4:$BG$78"}</definedName>
    <definedName name="FSDF" localSheetId="3" hidden="1">{"'Quadro'!$A$4:$BG$78"}</definedName>
    <definedName name="FSDF" localSheetId="0" hidden="1">{"'Quadro'!$A$4:$BG$78"}</definedName>
    <definedName name="FSDF" localSheetId="47" hidden="1">{"'Quadro'!$A$4:$BG$78"}</definedName>
    <definedName name="FSDF" localSheetId="49" hidden="1">{"'Quadro'!$A$4:$BG$78"}</definedName>
    <definedName name="FSDF" hidden="1">{"'Quadro'!$A$4:$BG$78"}</definedName>
    <definedName name="FSDS" localSheetId="35" hidden="1">{"'gráf jan00'!$A$1:$AK$41"}</definedName>
    <definedName name="FSDS" localSheetId="33" hidden="1">{"'gráf jan00'!$A$1:$AK$41"}</definedName>
    <definedName name="FSDS" localSheetId="48" hidden="1">{"'gráf jan00'!$A$1:$AK$41"}</definedName>
    <definedName name="FSDS" localSheetId="23" hidden="1">{"'gráf jan00'!$A$1:$AK$41"}</definedName>
    <definedName name="FSDS" localSheetId="8" hidden="1">{"'gráf jan00'!$A$1:$AK$41"}</definedName>
    <definedName name="FSDS" localSheetId="3" hidden="1">{"'gráf jan00'!$A$1:$AK$41"}</definedName>
    <definedName name="FSDS" localSheetId="0" hidden="1">{"'gráf jan00'!$A$1:$AK$41"}</definedName>
    <definedName name="FSDS" localSheetId="47" hidden="1">{"'gráf jan00'!$A$1:$AK$41"}</definedName>
    <definedName name="FSDS" localSheetId="49" hidden="1">{"'gráf jan00'!$A$1:$AK$41"}</definedName>
    <definedName name="FSDS" hidden="1">{"'gráf jan00'!$A$1:$AK$41"}</definedName>
    <definedName name="fthju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localSheetId="35" hidden="1">{"'Quadro'!$A$4:$BG$78"}</definedName>
    <definedName name="FTU" localSheetId="33" hidden="1">{"'Quadro'!$A$4:$BG$78"}</definedName>
    <definedName name="FTU" localSheetId="48" hidden="1">{"'Quadro'!$A$4:$BG$78"}</definedName>
    <definedName name="FTU" localSheetId="23" hidden="1">{"'Quadro'!$A$4:$BG$78"}</definedName>
    <definedName name="FTU" localSheetId="8" hidden="1">{"'Quadro'!$A$4:$BG$78"}</definedName>
    <definedName name="FTU" localSheetId="3" hidden="1">{"'Quadro'!$A$4:$BG$78"}</definedName>
    <definedName name="FTU" localSheetId="0" hidden="1">{"'Quadro'!$A$4:$BG$78"}</definedName>
    <definedName name="FTU" localSheetId="47" hidden="1">{"'Quadro'!$A$4:$BG$78"}</definedName>
    <definedName name="FTU" localSheetId="49" hidden="1">{"'Quadro'!$A$4:$BG$78"}</definedName>
    <definedName name="FTU" hidden="1">{"'Quadro'!$A$4:$BG$78"}</definedName>
    <definedName name="FVVVFE" localSheetId="48" hidden="1">{"PARTE1",#N/A,FALSE,"Plan1"}</definedName>
    <definedName name="FVVVFE" localSheetId="47" hidden="1">{"PARTE1",#N/A,FALSE,"Plan1"}</definedName>
    <definedName name="FVVVFE" localSheetId="49" hidden="1">{"PARTE1",#N/A,FALSE,"Plan1"}</definedName>
    <definedName name="FVVVFE" hidden="1">{"PARTE1",#N/A,FALSE,"Plan1"}</definedName>
    <definedName name="fx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fd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dgff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l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MAN" localSheetId="48" hidden="1">{#N/A,#N/A,FALSE,"PCOL"}</definedName>
    <definedName name="GAMAN" localSheetId="47" hidden="1">{#N/A,#N/A,FALSE,"PCOL"}</definedName>
    <definedName name="GAMAN" localSheetId="49" hidden="1">{#N/A,#N/A,FALSE,"PCOL"}</definedName>
    <definedName name="GAMAN" hidden="1">{#N/A,#N/A,FALSE,"PCOL"}</definedName>
    <definedName name="GAMAR" localSheetId="48" hidden="1">{"'CptDifn'!$AA$32:$AG$32"}</definedName>
    <definedName name="GAMAR" localSheetId="47" hidden="1">{"'CptDifn'!$AA$32:$AG$32"}</definedName>
    <definedName name="GAMAR" localSheetId="49" hidden="1">{"'CptDifn'!$AA$32:$AG$32"}</definedName>
    <definedName name="GAMAR" hidden="1">{"'CptDifn'!$AA$32:$AG$32"}</definedName>
    <definedName name="GAMAR1" localSheetId="48" hidden="1">{"'CptDifn'!$AA$32:$AG$32"}</definedName>
    <definedName name="GAMAR1" localSheetId="47" hidden="1">{"'CptDifn'!$AA$32:$AG$32"}</definedName>
    <definedName name="GAMAR1" localSheetId="49" hidden="1">{"'CptDifn'!$AA$32:$AG$32"}</definedName>
    <definedName name="GAMAR1" hidden="1">{"'CptDifn'!$AA$32:$AG$32"}</definedName>
    <definedName name="gamen" localSheetId="48" hidden="1">{#N/A,#N/A,FALSE,"PCOL"}</definedName>
    <definedName name="gamen" localSheetId="47" hidden="1">{#N/A,#N/A,FALSE,"PCOL"}</definedName>
    <definedName name="gamen" localSheetId="49" hidden="1">{#N/A,#N/A,FALSE,"PCOL"}</definedName>
    <definedName name="gamen" hidden="1">{#N/A,#N/A,FALSE,"PCOL"}</definedName>
    <definedName name="garug01" localSheetId="35" hidden="1">{"'REL CUSTODIF'!$B$1:$H$72"}</definedName>
    <definedName name="garug01" localSheetId="33" hidden="1">{"'REL CUSTODIF'!$B$1:$H$72"}</definedName>
    <definedName name="garug01" localSheetId="48" hidden="1">{"'REL CUSTODIF'!$B$1:$H$72"}</definedName>
    <definedName name="garug01" localSheetId="23" hidden="1">{"'REL CUSTODIF'!$B$1:$H$72"}</definedName>
    <definedName name="garug01" localSheetId="8" hidden="1">{"'REL CUSTODIF'!$B$1:$H$72"}</definedName>
    <definedName name="garug01" localSheetId="3" hidden="1">{"'REL CUSTODIF'!$B$1:$H$72"}</definedName>
    <definedName name="garug01" localSheetId="0" hidden="1">{"'REL CUSTODIF'!$B$1:$H$72"}</definedName>
    <definedName name="garug01" localSheetId="47" hidden="1">{"'REL CUSTODIF'!$B$1:$H$72"}</definedName>
    <definedName name="garug01" localSheetId="49" hidden="1">{"'REL CUSTODIF'!$B$1:$H$72"}</definedName>
    <definedName name="garug01" hidden="1">{"'REL CUSTODIF'!$B$1:$H$72"}</definedName>
    <definedName name="garug1" localSheetId="48" hidden="1">{#N/A,#N/A,FALSE,"PCOL"}</definedName>
    <definedName name="garug1" localSheetId="47" hidden="1">{#N/A,#N/A,FALSE,"PCOL"}</definedName>
    <definedName name="garug1" localSheetId="49" hidden="1">{#N/A,#N/A,FALSE,"PCOL"}</definedName>
    <definedName name="garug1" hidden="1">{#N/A,#N/A,FALSE,"PCOL"}</definedName>
    <definedName name="GASEG" localSheetId="35" hidden="1">{"'Quadro'!$A$4:$BG$78"}</definedName>
    <definedName name="GASEG" localSheetId="33" hidden="1">{"'Quadro'!$A$4:$BG$78"}</definedName>
    <definedName name="GASEG" localSheetId="48" hidden="1">{"'Quadro'!$A$4:$BG$78"}</definedName>
    <definedName name="GASEG" localSheetId="23" hidden="1">{"'Quadro'!$A$4:$BG$78"}</definedName>
    <definedName name="GASEG" localSheetId="8" hidden="1">{"'Quadro'!$A$4:$BG$78"}</definedName>
    <definedName name="GASEG" localSheetId="3" hidden="1">{"'Quadro'!$A$4:$BG$78"}</definedName>
    <definedName name="GASEG" localSheetId="0" hidden="1">{"'Quadro'!$A$4:$BG$78"}</definedName>
    <definedName name="GASEG" localSheetId="47" hidden="1">{"'Quadro'!$A$4:$BG$78"}</definedName>
    <definedName name="GASEG" localSheetId="49" hidden="1">{"'Quadro'!$A$4:$BG$78"}</definedName>
    <definedName name="GASEG" hidden="1">{"'Quadro'!$A$4:$BG$78"}</definedName>
    <definedName name="GAVTG" localSheetId="35" hidden="1">{"'gráf jan00'!$A$1:$AK$41"}</definedName>
    <definedName name="GAVTG" localSheetId="33" hidden="1">{"'gráf jan00'!$A$1:$AK$41"}</definedName>
    <definedName name="GAVTG" localSheetId="48" hidden="1">{"'gráf jan00'!$A$1:$AK$41"}</definedName>
    <definedName name="GAVTG" localSheetId="23" hidden="1">{"'gráf jan00'!$A$1:$AK$41"}</definedName>
    <definedName name="GAVTG" localSheetId="8" hidden="1">{"'gráf jan00'!$A$1:$AK$41"}</definedName>
    <definedName name="GAVTG" localSheetId="3" hidden="1">{"'gráf jan00'!$A$1:$AK$41"}</definedName>
    <definedName name="GAVTG" localSheetId="0" hidden="1">{"'gráf jan00'!$A$1:$AK$41"}</definedName>
    <definedName name="GAVTG" localSheetId="47" hidden="1">{"'gráf jan00'!$A$1:$AK$41"}</definedName>
    <definedName name="GAVTG" localSheetId="49" hidden="1">{"'gráf jan00'!$A$1:$AK$41"}</definedName>
    <definedName name="GAVTG" hidden="1">{"'gráf jan00'!$A$1:$AK$41"}</definedName>
    <definedName name="gd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dfg" localSheetId="35" hidden="1">{"'gráf jan00'!$A$1:$AK$41"}</definedName>
    <definedName name="gdfg" localSheetId="33" hidden="1">{"'gráf jan00'!$A$1:$AK$41"}</definedName>
    <definedName name="gdfg" localSheetId="48" hidden="1">{"'gráf jan00'!$A$1:$AK$41"}</definedName>
    <definedName name="gdfg" localSheetId="23" hidden="1">{"'gráf jan00'!$A$1:$AK$41"}</definedName>
    <definedName name="gdfg" localSheetId="8" hidden="1">{"'gráf jan00'!$A$1:$AK$41"}</definedName>
    <definedName name="gdfg" localSheetId="3" hidden="1">{"'gráf jan00'!$A$1:$AK$41"}</definedName>
    <definedName name="gdfg" localSheetId="0" hidden="1">{"'gráf jan00'!$A$1:$AK$41"}</definedName>
    <definedName name="gdfg" localSheetId="47" hidden="1">{"'gráf jan00'!$A$1:$AK$41"}</definedName>
    <definedName name="gdfg" localSheetId="49" hidden="1">{"'gráf jan00'!$A$1:$AK$41"}</definedName>
    <definedName name="gdfg" hidden="1">{"'gráf jan00'!$A$1:$AK$41"}</definedName>
    <definedName name="gdgdg" localSheetId="48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gdg" localSheetId="47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gdg" localSheetId="49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gdg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gdg_1" localSheetId="48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gdg_1" localSheetId="47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gdg_1" localSheetId="49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gdg_1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rt" hidden="1">#REF!</definedName>
    <definedName name="GDS" localSheetId="35" hidden="1">{"'Quadro'!$A$4:$BG$78"}</definedName>
    <definedName name="GDS" localSheetId="33" hidden="1">{"'Quadro'!$A$4:$BG$78"}</definedName>
    <definedName name="GDS" localSheetId="48" hidden="1">{"'Quadro'!$A$4:$BG$78"}</definedName>
    <definedName name="GDS" localSheetId="23" hidden="1">{"'Quadro'!$A$4:$BG$78"}</definedName>
    <definedName name="GDS" localSheetId="8" hidden="1">{"'Quadro'!$A$4:$BG$78"}</definedName>
    <definedName name="GDS" localSheetId="3" hidden="1">{"'Quadro'!$A$4:$BG$78"}</definedName>
    <definedName name="GDS" localSheetId="0" hidden="1">{"'Quadro'!$A$4:$BG$78"}</definedName>
    <definedName name="GDS" localSheetId="47" hidden="1">{"'Quadro'!$A$4:$BG$78"}</definedName>
    <definedName name="GDS" localSheetId="49" hidden="1">{"'Quadro'!$A$4:$BG$78"}</definedName>
    <definedName name="GDS" hidden="1">{"'Quadro'!$A$4:$BG$78"}</definedName>
    <definedName name="gemin" localSheetId="48" hidden="1">{#N/A,#N/A,FALSE,"PCOL"}</definedName>
    <definedName name="gemin" localSheetId="47" hidden="1">{#N/A,#N/A,FALSE,"PCOL"}</definedName>
    <definedName name="gemin" localSheetId="49" hidden="1">{#N/A,#N/A,FALSE,"PCOL"}</definedName>
    <definedName name="gemin" hidden="1">{#N/A,#N/A,FALSE,"PCOL"}</definedName>
    <definedName name="Gemop" localSheetId="48" hidden="1">{#N/A,#N/A,TRUE,"indice";#N/A,#N/A,TRUE,"indicadores";#N/A,#N/A,TRUE,"comentarios"}</definedName>
    <definedName name="Gemop" localSheetId="47" hidden="1">{#N/A,#N/A,TRUE,"indice";#N/A,#N/A,TRUE,"indicadores";#N/A,#N/A,TRUE,"comentarios"}</definedName>
    <definedName name="Gemop" localSheetId="49" hidden="1">{#N/A,#N/A,TRUE,"indice";#N/A,#N/A,TRUE,"indicadores";#N/A,#N/A,TRUE,"comentarios"}</definedName>
    <definedName name="Gemop" hidden="1">{#N/A,#N/A,TRUE,"indice";#N/A,#N/A,TRUE,"indicadores";#N/A,#N/A,TRUE,"comentarios"}</definedName>
    <definedName name="geração" localSheetId="48" hidden="1">{#N/A,#N/A,FALSE,"ANEXO3 99 ERA";#N/A,#N/A,FALSE,"ANEXO3 99 UBÁ2";#N/A,#N/A,FALSE,"ANEXO3 99 DTU";#N/A,#N/A,FALSE,"ANEXO3 99 RDR";#N/A,#N/A,FALSE,"ANEXO3 99 UBÁ4";#N/A,#N/A,FALSE,"ANEXO3 99 UBÁ6"}</definedName>
    <definedName name="geração" localSheetId="47" hidden="1">{#N/A,#N/A,FALSE,"ANEXO3 99 ERA";#N/A,#N/A,FALSE,"ANEXO3 99 UBÁ2";#N/A,#N/A,FALSE,"ANEXO3 99 DTU";#N/A,#N/A,FALSE,"ANEXO3 99 RDR";#N/A,#N/A,FALSE,"ANEXO3 99 UBÁ4";#N/A,#N/A,FALSE,"ANEXO3 99 UBÁ6"}</definedName>
    <definedName name="geração" localSheetId="49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rot" localSheetId="48" hidden="1">{"'Quadro'!$A$4:$BG$78"}</definedName>
    <definedName name="Gerrot" localSheetId="47" hidden="1">{"'Quadro'!$A$4:$BG$78"}</definedName>
    <definedName name="Gerrot" localSheetId="49" hidden="1">{"'Quadro'!$A$4:$BG$78"}</definedName>
    <definedName name="Gerrot" hidden="1">{"'Quadro'!$A$4:$BG$78"}</definedName>
    <definedName name="gertrude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rtru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etep" localSheetId="48" hidden="1">{#N/A,#N/A,TRUE,"indice";#N/A,#N/A,TRUE,"indicadores";#N/A,#N/A,TRUE,"comentarios"}</definedName>
    <definedName name="getep" localSheetId="47" hidden="1">{#N/A,#N/A,TRUE,"indice";#N/A,#N/A,TRUE,"indicadores";#N/A,#N/A,TRUE,"comentarios"}</definedName>
    <definedName name="getep" localSheetId="49" hidden="1">{#N/A,#N/A,TRUE,"indice";#N/A,#N/A,TRUE,"indicadores";#N/A,#N/A,TRUE,"comentarios"}</definedName>
    <definedName name="getep" hidden="1">{#N/A,#N/A,TRUE,"indice";#N/A,#N/A,TRUE,"indicadores";#N/A,#N/A,TRUE,"comentarios"}</definedName>
    <definedName name="GFD" localSheetId="35" hidden="1">{"'gráf jan00'!$A$1:$AK$41"}</definedName>
    <definedName name="GFD" localSheetId="33" hidden="1">{"'gráf jan00'!$A$1:$AK$41"}</definedName>
    <definedName name="GFD" localSheetId="48" hidden="1">{"'gráf jan00'!$A$1:$AK$41"}</definedName>
    <definedName name="GFD" localSheetId="23" hidden="1">{"'gráf jan00'!$A$1:$AK$41"}</definedName>
    <definedName name="GFD" localSheetId="8" hidden="1">{"'gráf jan00'!$A$1:$AK$41"}</definedName>
    <definedName name="GFD" localSheetId="3" hidden="1">{"'gráf jan00'!$A$1:$AK$41"}</definedName>
    <definedName name="GFD" localSheetId="0" hidden="1">{"'gráf jan00'!$A$1:$AK$41"}</definedName>
    <definedName name="GFD" localSheetId="47" hidden="1">{"'gráf jan00'!$A$1:$AK$41"}</definedName>
    <definedName name="GFD" localSheetId="49" hidden="1">{"'gráf jan00'!$A$1:$AK$41"}</definedName>
    <definedName name="GFD" hidden="1">{"'gráf jan00'!$A$1:$AK$41"}</definedName>
    <definedName name="gfdddf" localSheetId="48" hidden="1">{"'CptDifn'!$AA$32:$AG$32"}</definedName>
    <definedName name="gfdddf" localSheetId="47" hidden="1">{"'CptDifn'!$AA$32:$AG$32"}</definedName>
    <definedName name="gfdddf" localSheetId="49" hidden="1">{"'CptDifn'!$AA$32:$AG$32"}</definedName>
    <definedName name="gfdddf" hidden="1">{"'CptDifn'!$AA$32:$AG$32"}</definedName>
    <definedName name="gfgfgfg" localSheetId="35" hidden="1">{#N/A,#N/A,FALSE,"MO (2)"}</definedName>
    <definedName name="gfgfgfg" localSheetId="33" hidden="1">{#N/A,#N/A,FALSE,"MO (2)"}</definedName>
    <definedName name="gfgfgfg" localSheetId="21" hidden="1">{#N/A,#N/A,FALSE,"MO (2)"}</definedName>
    <definedName name="gfgfgfg" localSheetId="4" hidden="1">{#N/A,#N/A,FALSE,"MO (2)"}</definedName>
    <definedName name="gfgfgfg" localSheetId="48" hidden="1">{#N/A,#N/A,FALSE,"MO (2)"}</definedName>
    <definedName name="gfgfgfg" localSheetId="68" hidden="1">{#N/A,#N/A,FALSE,"MO (2)"}</definedName>
    <definedName name="gfgfgfg" localSheetId="23" hidden="1">{#N/A,#N/A,FALSE,"MO (2)"}</definedName>
    <definedName name="gfgfgfg" localSheetId="64" hidden="1">{#N/A,#N/A,FALSE,"MO (2)"}</definedName>
    <definedName name="gfgfgfg" localSheetId="8" hidden="1">{#N/A,#N/A,FALSE,"MO (2)"}</definedName>
    <definedName name="gfgfgfg" localSheetId="40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localSheetId="47" hidden="1">{#N/A,#N/A,FALSE,"MO (2)"}</definedName>
    <definedName name="gfgfgfg" localSheetId="62" hidden="1">{#N/A,#N/A,FALSE,"MO (2)"}</definedName>
    <definedName name="gfgfgfg" localSheetId="63" hidden="1">{#N/A,#N/A,FALSE,"MO (2)"}</definedName>
    <definedName name="gfgfgfg" localSheetId="49" hidden="1">{#N/A,#N/A,FALSE,"MO (2)"}</definedName>
    <definedName name="gfgfgfg" hidden="1">{#N/A,#N/A,FALSE,"MO (2)"}</definedName>
    <definedName name="gfgh" localSheetId="35" hidden="1">{#N/A,#N/A,FALSE,"MO (2)"}</definedName>
    <definedName name="gfgh" localSheetId="33" hidden="1">{#N/A,#N/A,FALSE,"MO (2)"}</definedName>
    <definedName name="gfgh" localSheetId="48" hidden="1">{#N/A,#N/A,FALSE,"MO (2)"}</definedName>
    <definedName name="gfgh" localSheetId="45" hidden="1">{#N/A,#N/A,FALSE,"MO (2)"}</definedName>
    <definedName name="gfgh" localSheetId="23" hidden="1">{#N/A,#N/A,FALSE,"MO (2)"}</definedName>
    <definedName name="gfgh" localSheetId="64" hidden="1">{#N/A,#N/A,FALSE,"MO (2)"}</definedName>
    <definedName name="gfgh" localSheetId="8" hidden="1">{#N/A,#N/A,FALSE,"MO (2)"}</definedName>
    <definedName name="gfgh" localSheetId="40" hidden="1">{#N/A,#N/A,FALSE,"MO (2)"}</definedName>
    <definedName name="gfgh" localSheetId="55" hidden="1">{#N/A,#N/A,FALSE,"MO (2)"}</definedName>
    <definedName name="gfgh" localSheetId="3" hidden="1">{#N/A,#N/A,FALSE,"MO (2)"}</definedName>
    <definedName name="gfgh" localSheetId="0" hidden="1">{#N/A,#N/A,FALSE,"MO (2)"}</definedName>
    <definedName name="gfgh" localSheetId="47" hidden="1">{#N/A,#N/A,FALSE,"MO (2)"}</definedName>
    <definedName name="gfgh" localSheetId="62" hidden="1">{#N/A,#N/A,FALSE,"MO (2)"}</definedName>
    <definedName name="gfgh" localSheetId="63" hidden="1">{#N/A,#N/A,FALSE,"MO (2)"}</definedName>
    <definedName name="gfgh" localSheetId="49" hidden="1">{#N/A,#N/A,FALSE,"MO (2)"}</definedName>
    <definedName name="gfgh" hidden="1">{#N/A,#N/A,FALSE,"MO (2)"}</definedName>
    <definedName name="gfgh_1" localSheetId="35" hidden="1">{#N/A,#N/A,FALSE,"MO (2)"}</definedName>
    <definedName name="gfgh_1" localSheetId="33" hidden="1">{#N/A,#N/A,FALSE,"MO (2)"}</definedName>
    <definedName name="gfgh_1" localSheetId="48" hidden="1">{#N/A,#N/A,FALSE,"MO (2)"}</definedName>
    <definedName name="gfgh_1" localSheetId="45" hidden="1">{#N/A,#N/A,FALSE,"MO (2)"}</definedName>
    <definedName name="gfgh_1" localSheetId="23" hidden="1">{#N/A,#N/A,FALSE,"MO (2)"}</definedName>
    <definedName name="gfgh_1" localSheetId="64" hidden="1">{#N/A,#N/A,FALSE,"MO (2)"}</definedName>
    <definedName name="gfgh_1" localSheetId="8" hidden="1">{#N/A,#N/A,FALSE,"MO (2)"}</definedName>
    <definedName name="gfgh_1" localSheetId="40" hidden="1">{#N/A,#N/A,FALSE,"MO (2)"}</definedName>
    <definedName name="gfgh_1" localSheetId="55" hidden="1">{#N/A,#N/A,FALSE,"MO (2)"}</definedName>
    <definedName name="gfgh_1" localSheetId="3" hidden="1">{#N/A,#N/A,FALSE,"MO (2)"}</definedName>
    <definedName name="gfgh_1" localSheetId="0" hidden="1">{#N/A,#N/A,FALSE,"MO (2)"}</definedName>
    <definedName name="gfgh_1" localSheetId="47" hidden="1">{#N/A,#N/A,FALSE,"MO (2)"}</definedName>
    <definedName name="gfgh_1" localSheetId="62" hidden="1">{#N/A,#N/A,FALSE,"MO (2)"}</definedName>
    <definedName name="gfgh_1" localSheetId="63" hidden="1">{#N/A,#N/A,FALSE,"MO (2)"}</definedName>
    <definedName name="gfgh_1" localSheetId="49" hidden="1">{#N/A,#N/A,FALSE,"MO (2)"}</definedName>
    <definedName name="gfgh_1" hidden="1">{#N/A,#N/A,FALSE,"MO (2)"}</definedName>
    <definedName name="gfghdhadeh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dhade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ghsfha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fhfghgh" hidden="1">#REF!</definedName>
    <definedName name="gg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ggggg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gggggggg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gggggggg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ggggggg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gggggggg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gggggggg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gggggggg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gggggggg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gtggg" localSheetId="48" hidden="1">{#N/A,#N/A,FALSE,"DEF1";#N/A,#N/A,FALSE,"DEF2";#N/A,#N/A,FALSE,"DEF3"}</definedName>
    <definedName name="ggtggg" localSheetId="47" hidden="1">{#N/A,#N/A,FALSE,"DEF1";#N/A,#N/A,FALSE,"DEF2";#N/A,#N/A,FALSE,"DEF3"}</definedName>
    <definedName name="ggtggg" localSheetId="49" hidden="1">{#N/A,#N/A,FALSE,"DEF1";#N/A,#N/A,FALSE,"DEF2";#N/A,#N/A,FALSE,"DEF3"}</definedName>
    <definedName name="ggtggg" hidden="1">{#N/A,#N/A,FALSE,"DEF1";#N/A,#N/A,FALSE,"DEF2";#N/A,#N/A,FALSE,"DEF3"}</definedName>
    <definedName name="gh" hidden="1">#REF!</definedName>
    <definedName name="GHFG" localSheetId="48" hidden="1">{"'RR'!$A$2:$E$81"}</definedName>
    <definedName name="GHFG" localSheetId="47" hidden="1">{"'RR'!$A$2:$E$81"}</definedName>
    <definedName name="GHFG" localSheetId="49" hidden="1">{"'RR'!$A$2:$E$81"}</definedName>
    <definedName name="GHFG" hidden="1">{"'RR'!$A$2:$E$81"}</definedName>
    <definedName name="ghfghf" hidden="1">#REF!</definedName>
    <definedName name="ghghgh" localSheetId="35" hidden="1">{#N/A,#N/A,FALSE,"MO (2)"}</definedName>
    <definedName name="ghghgh" localSheetId="33" hidden="1">{#N/A,#N/A,FALSE,"MO (2)"}</definedName>
    <definedName name="ghghgh" localSheetId="21" hidden="1">{#N/A,#N/A,FALSE,"MO (2)"}</definedName>
    <definedName name="ghghgh" localSheetId="4" hidden="1">{#N/A,#N/A,FALSE,"MO (2)"}</definedName>
    <definedName name="ghghgh" localSheetId="48" hidden="1">{#N/A,#N/A,FALSE,"MO (2)"}</definedName>
    <definedName name="ghghgh" localSheetId="68" hidden="1">{#N/A,#N/A,FALSE,"MO (2)"}</definedName>
    <definedName name="ghghgh" localSheetId="23" hidden="1">{#N/A,#N/A,FALSE,"MO (2)"}</definedName>
    <definedName name="ghghgh" localSheetId="64" hidden="1">{#N/A,#N/A,FALSE,"MO (2)"}</definedName>
    <definedName name="ghghgh" localSheetId="8" hidden="1">{#N/A,#N/A,FALSE,"MO (2)"}</definedName>
    <definedName name="ghghgh" localSheetId="40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localSheetId="47" hidden="1">{#N/A,#N/A,FALSE,"MO (2)"}</definedName>
    <definedName name="ghghgh" localSheetId="62" hidden="1">{#N/A,#N/A,FALSE,"MO (2)"}</definedName>
    <definedName name="ghghgh" localSheetId="63" hidden="1">{#N/A,#N/A,FALSE,"MO (2)"}</definedName>
    <definedName name="ghghgh" localSheetId="49" hidden="1">{#N/A,#N/A,FALSE,"MO (2)"}</definedName>
    <definedName name="ghghgh" hidden="1">{#N/A,#N/A,FALSE,"MO (2)"}</definedName>
    <definedName name="GHJ" localSheetId="35" hidden="1">{#N/A,#N/A,FALSE,"MO (2)"}</definedName>
    <definedName name="GHJ" localSheetId="33" hidden="1">{#N/A,#N/A,FALSE,"MO (2)"}</definedName>
    <definedName name="GHJ" localSheetId="21" hidden="1">{#N/A,#N/A,FALSE,"MO (2)"}</definedName>
    <definedName name="GHJ" localSheetId="4" hidden="1">{#N/A,#N/A,FALSE,"MO (2)"}</definedName>
    <definedName name="GHJ" localSheetId="48" hidden="1">{#N/A,#N/A,FALSE,"MO (2)"}</definedName>
    <definedName name="GHJ" localSheetId="68" hidden="1">{#N/A,#N/A,FALSE,"MO (2)"}</definedName>
    <definedName name="GHJ" localSheetId="23" hidden="1">{#N/A,#N/A,FALSE,"MO (2)"}</definedName>
    <definedName name="GHJ" localSheetId="64" hidden="1">{#N/A,#N/A,FALSE,"MO (2)"}</definedName>
    <definedName name="GHJ" localSheetId="8" hidden="1">{#N/A,#N/A,FALSE,"MO (2)"}</definedName>
    <definedName name="GHJ" localSheetId="40" hidden="1">{#N/A,#N/A,FALSE,"MO (2)"}</definedName>
    <definedName name="GHJ" localSheetId="3" hidden="1">{#N/A,#N/A,FALSE,"MO (2)"}</definedName>
    <definedName name="GHJ" localSheetId="0" hidden="1">{#N/A,#N/A,FALSE,"MO (2)"}</definedName>
    <definedName name="GHJ" localSheetId="47" hidden="1">{#N/A,#N/A,FALSE,"MO (2)"}</definedName>
    <definedName name="GHJ" localSheetId="62" hidden="1">{#N/A,#N/A,FALSE,"MO (2)"}</definedName>
    <definedName name="GHJ" localSheetId="63" hidden="1">{#N/A,#N/A,FALSE,"MO (2)"}</definedName>
    <definedName name="GHJ" localSheetId="49" hidden="1">{#N/A,#N/A,FALSE,"MO (2)"}</definedName>
    <definedName name="GHJ" hidden="1">{#N/A,#N/A,FALSE,"MO (2)"}</definedName>
    <definedName name="GHJESRXDTG" localSheetId="48" hidden="1">{#N/A,#N/A,FALSE,"Plan1";#N/A,#N/A,FALSE,"Plan2"}</definedName>
    <definedName name="GHJESRXDTG" localSheetId="47" hidden="1">{#N/A,#N/A,FALSE,"Plan1";#N/A,#N/A,FALSE,"Plan2"}</definedName>
    <definedName name="GHJESRXDTG" localSheetId="49" hidden="1">{#N/A,#N/A,FALSE,"Plan1";#N/A,#N/A,FALSE,"Plan2"}</definedName>
    <definedName name="GHJESRXDTG" hidden="1">{#N/A,#N/A,FALSE,"Plan1";#N/A,#N/A,FALSE,"Plan2"}</definedName>
    <definedName name="ghjh" localSheetId="48" hidden="1">{"'Índice'!$A$1:$K$49"}</definedName>
    <definedName name="ghjh" localSheetId="47" hidden="1">{"'Índice'!$A$1:$K$49"}</definedName>
    <definedName name="ghjh" localSheetId="49" hidden="1">{"'Índice'!$A$1:$K$49"}</definedName>
    <definedName name="ghjh" hidden="1">{"'Índice'!$A$1:$K$49"}</definedName>
    <definedName name="GHJJKGK" localSheetId="35" hidden="1">{"'gráf jan00'!$A$1:$AK$41"}</definedName>
    <definedName name="GHJJKGK" localSheetId="33" hidden="1">{"'gráf jan00'!$A$1:$AK$41"}</definedName>
    <definedName name="GHJJKGK" localSheetId="48" hidden="1">{"'gráf jan00'!$A$1:$AK$41"}</definedName>
    <definedName name="GHJJKGK" localSheetId="23" hidden="1">{"'gráf jan00'!$A$1:$AK$41"}</definedName>
    <definedName name="GHJJKGK" localSheetId="8" hidden="1">{"'gráf jan00'!$A$1:$AK$41"}</definedName>
    <definedName name="GHJJKGK" localSheetId="3" hidden="1">{"'gráf jan00'!$A$1:$AK$41"}</definedName>
    <definedName name="GHJJKGK" localSheetId="0" hidden="1">{"'gráf jan00'!$A$1:$AK$41"}</definedName>
    <definedName name="GHJJKGK" localSheetId="47" hidden="1">{"'gráf jan00'!$A$1:$AK$41"}</definedName>
    <definedName name="GHJJKGK" localSheetId="49" hidden="1">{"'gráf jan00'!$A$1:$AK$41"}</definedName>
    <definedName name="GHJJKGK" hidden="1">{"'gráf jan00'!$A$1:$AK$41"}</definedName>
    <definedName name="GJ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6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6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4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6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6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NNMJ" localSheetId="48" hidden="1">{"tabela",#N/A,FALSE,"Tabela";"decoração",#N/A,FALSE,"Decor.";"Informações",#N/A,FALSE,"Inform."}</definedName>
    <definedName name="GNNMJ" localSheetId="47" hidden="1">{"tabela",#N/A,FALSE,"Tabela";"decoração",#N/A,FALSE,"Decor.";"Informações",#N/A,FALSE,"Inform."}</definedName>
    <definedName name="GNNMJ" localSheetId="49" hidden="1">{"tabela",#N/A,FALSE,"Tabela";"decoração",#N/A,FALSE,"Decor.";"Informações",#N/A,FALSE,"Inform."}</definedName>
    <definedName name="GNNMJ" hidden="1">{"tabela",#N/A,FALSE,"Tabela";"decoração",#N/A,FALSE,"Decor.";"Informações",#N/A,FALSE,"Inform."}</definedName>
    <definedName name="GRAF_10A" localSheetId="48" hidden="1">{#N/A,#N/A,FALSE,"SITUAÇÃO DIÁRIA ";#N/A,#N/A,FALSE,"7 à 7"}</definedName>
    <definedName name="GRAF_10A" localSheetId="47" hidden="1">{#N/A,#N/A,FALSE,"SITUAÇÃO DIÁRIA ";#N/A,#N/A,FALSE,"7 à 7"}</definedName>
    <definedName name="GRAF_10A" localSheetId="49" hidden="1">{#N/A,#N/A,FALSE,"SITUAÇÃO DIÁRIA ";#N/A,#N/A,FALSE,"7 à 7"}</definedName>
    <definedName name="GRAF_10A" hidden="1">{#N/A,#N/A,FALSE,"SITUAÇÃO DIÁRIA ";#N/A,#N/A,FALSE,"7 à 7"}</definedName>
    <definedName name="GRAF_11A" localSheetId="48" hidden="1">{#N/A,#N/A,FALSE,"SITUAÇÃO DIÁRIA ";#N/A,#N/A,FALSE,"7 à 7"}</definedName>
    <definedName name="GRAF_11A" localSheetId="47" hidden="1">{#N/A,#N/A,FALSE,"SITUAÇÃO DIÁRIA ";#N/A,#N/A,FALSE,"7 à 7"}</definedName>
    <definedName name="GRAF_11A" localSheetId="49" hidden="1">{#N/A,#N/A,FALSE,"SITUAÇÃO DIÁRIA ";#N/A,#N/A,FALSE,"7 à 7"}</definedName>
    <definedName name="GRAF_11A" hidden="1">{#N/A,#N/A,FALSE,"SITUAÇÃO DIÁRIA ";#N/A,#N/A,FALSE,"7 à 7"}</definedName>
    <definedName name="GRAF_12A" localSheetId="48" hidden="1">{#N/A,#N/A,FALSE,"SITUAÇÃO DIÁRIA ";#N/A,#N/A,FALSE,"7 à 7"}</definedName>
    <definedName name="GRAF_12A" localSheetId="47" hidden="1">{#N/A,#N/A,FALSE,"SITUAÇÃO DIÁRIA ";#N/A,#N/A,FALSE,"7 à 7"}</definedName>
    <definedName name="GRAF_12A" localSheetId="49" hidden="1">{#N/A,#N/A,FALSE,"SITUAÇÃO DIÁRIA ";#N/A,#N/A,FALSE,"7 à 7"}</definedName>
    <definedName name="GRAF_12A" hidden="1">{#N/A,#N/A,FALSE,"SITUAÇÃO DIÁRIA ";#N/A,#N/A,FALSE,"7 à 7"}</definedName>
    <definedName name="GRAF_21" localSheetId="48" hidden="1">{#N/A,#N/A,FALSE,"SITUAÇÃO DIÁRIA ";#N/A,#N/A,FALSE,"7 à 7"}</definedName>
    <definedName name="GRAF_21" localSheetId="47" hidden="1">{#N/A,#N/A,FALSE,"SITUAÇÃO DIÁRIA ";#N/A,#N/A,FALSE,"7 à 7"}</definedName>
    <definedName name="GRAF_21" localSheetId="49" hidden="1">{#N/A,#N/A,FALSE,"SITUAÇÃO DIÁRIA ";#N/A,#N/A,FALSE,"7 à 7"}</definedName>
    <definedName name="GRAF_21" hidden="1">{#N/A,#N/A,FALSE,"SITUAÇÃO DIÁRIA ";#N/A,#N/A,FALSE,"7 à 7"}</definedName>
    <definedName name="graf_3" localSheetId="48" hidden="1">{#N/A,#N/A,FALSE,"SITUAÇÃO DIÁRIA ";#N/A,#N/A,FALSE,"7 à 7"}</definedName>
    <definedName name="graf_3" localSheetId="47" hidden="1">{#N/A,#N/A,FALSE,"SITUAÇÃO DIÁRIA ";#N/A,#N/A,FALSE,"7 à 7"}</definedName>
    <definedName name="graf_3" localSheetId="49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v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lh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hr" localSheetId="48" hidden="1">{#N/A,#N/A,TRUE,"Serviços"}</definedName>
    <definedName name="grhr" localSheetId="47" hidden="1">{#N/A,#N/A,TRUE,"Serviços"}</definedName>
    <definedName name="grhr" localSheetId="49" hidden="1">{#N/A,#N/A,TRUE,"Serviços"}</definedName>
    <definedName name="grhr" hidden="1">{#N/A,#N/A,TRUE,"Serviços"}</definedName>
    <definedName name="GrpAcct1" hidden="1">"Blank (325)"</definedName>
    <definedName name="GrpAcct2" hidden="1">"5612"</definedName>
    <definedName name="GrpLevel" hidden="1">2</definedName>
    <definedName name="grtgert" localSheetId="48" hidden="1">{#N/A,#N/A,TRUE,"indice";#N/A,#N/A,TRUE,"indicadores";#N/A,#N/A,TRUE,"comentarios"}</definedName>
    <definedName name="grtgert" localSheetId="47" hidden="1">{#N/A,#N/A,TRUE,"indice";#N/A,#N/A,TRUE,"indicadores";#N/A,#N/A,TRUE,"comentarios"}</definedName>
    <definedName name="grtgert" localSheetId="49" hidden="1">{#N/A,#N/A,TRUE,"indice";#N/A,#N/A,TRUE,"indicadores";#N/A,#N/A,TRUE,"comentarios"}</definedName>
    <definedName name="grtgert" hidden="1">{#N/A,#N/A,TRUE,"indice";#N/A,#N/A,TRUE,"indicadores";#N/A,#N/A,TRUE,"comentarios"}</definedName>
    <definedName name="grwegwer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sdag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hyt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35" hidden="1">{#N/A,#N/A,TRUE,"Serviços"}</definedName>
    <definedName name="gtryfj" localSheetId="33" hidden="1">{#N/A,#N/A,TRUE,"Serviços"}</definedName>
    <definedName name="gtryfj" localSheetId="21" hidden="1">{#N/A,#N/A,TRUE,"Serviços"}</definedName>
    <definedName name="gtryfj" localSheetId="4" hidden="1">{#N/A,#N/A,TRUE,"Serviços"}</definedName>
    <definedName name="gtryfj" localSheetId="48" hidden="1">{#N/A,#N/A,TRUE,"Serviços"}</definedName>
    <definedName name="gtryfj" localSheetId="68" hidden="1">{#N/A,#N/A,TRUE,"Serviços"}</definedName>
    <definedName name="gtryfj" localSheetId="23" hidden="1">{#N/A,#N/A,TRUE,"Serviços"}</definedName>
    <definedName name="gtryfj" localSheetId="64" hidden="1">{#N/A,#N/A,TRUE,"Serviços"}</definedName>
    <definedName name="gtryfj" localSheetId="8" hidden="1">{#N/A,#N/A,TRUE,"Serviços"}</definedName>
    <definedName name="gtryfj" localSheetId="40" hidden="1">{#N/A,#N/A,TRUE,"Serviços"}</definedName>
    <definedName name="gtryfj" localSheetId="55" hidden="1">{#N/A,#N/A,TRUE,"Serviços"}</definedName>
    <definedName name="gtryfj" localSheetId="3" hidden="1">{#N/A,#N/A,TRUE,"Serviços"}</definedName>
    <definedName name="gtryfj" localSheetId="0" hidden="1">{#N/A,#N/A,TRUE,"Serviços"}</definedName>
    <definedName name="gtryfj" localSheetId="47" hidden="1">{#N/A,#N/A,TRUE,"Serviços"}</definedName>
    <definedName name="gtryfj" localSheetId="62" hidden="1">{#N/A,#N/A,TRUE,"Serviços"}</definedName>
    <definedName name="gtryfj" localSheetId="63" hidden="1">{#N/A,#N/A,TRUE,"Serviços"}</definedName>
    <definedName name="gtryfj" localSheetId="49" hidden="1">{#N/A,#N/A,TRUE,"Serviços"}</definedName>
    <definedName name="gtryfj" hidden="1">{#N/A,#N/A,TRUE,"Serviços"}</definedName>
    <definedName name="gtryfjj" localSheetId="35" hidden="1">{#N/A,#N/A,TRUE,"Serviços"}</definedName>
    <definedName name="gtryfjj" localSheetId="33" hidden="1">{#N/A,#N/A,TRUE,"Serviços"}</definedName>
    <definedName name="gtryfjj" localSheetId="21" hidden="1">{#N/A,#N/A,TRUE,"Serviços"}</definedName>
    <definedName name="gtryfjj" localSheetId="4" hidden="1">{#N/A,#N/A,TRUE,"Serviços"}</definedName>
    <definedName name="gtryfjj" localSheetId="48" hidden="1">{#N/A,#N/A,TRUE,"Serviços"}</definedName>
    <definedName name="gtryfjj" localSheetId="68" hidden="1">{#N/A,#N/A,TRUE,"Serviços"}</definedName>
    <definedName name="gtryfjj" localSheetId="23" hidden="1">{#N/A,#N/A,TRUE,"Serviços"}</definedName>
    <definedName name="gtryfjj" localSheetId="64" hidden="1">{#N/A,#N/A,TRUE,"Serviços"}</definedName>
    <definedName name="gtryfjj" localSheetId="8" hidden="1">{#N/A,#N/A,TRUE,"Serviços"}</definedName>
    <definedName name="gtryfjj" localSheetId="40" hidden="1">{#N/A,#N/A,TRUE,"Serviços"}</definedName>
    <definedName name="gtryfjj" localSheetId="3" hidden="1">{#N/A,#N/A,TRUE,"Serviços"}</definedName>
    <definedName name="gtryfjj" localSheetId="0" hidden="1">{#N/A,#N/A,TRUE,"Serviços"}</definedName>
    <definedName name="gtryfjj" localSheetId="47" hidden="1">{#N/A,#N/A,TRUE,"Serviços"}</definedName>
    <definedName name="gtryfjj" localSheetId="62" hidden="1">{#N/A,#N/A,TRUE,"Serviços"}</definedName>
    <definedName name="gtryfjj" localSheetId="63" hidden="1">{#N/A,#N/A,TRUE,"Serviços"}</definedName>
    <definedName name="gtryfjj" localSheetId="49" hidden="1">{#N/A,#N/A,TRUE,"Serviços"}</definedName>
    <definedName name="gtryfjj" hidden="1">{#N/A,#N/A,TRUE,"Serviços"}</definedName>
    <definedName name="Guaraniana" hidden="1">#REF!</definedName>
    <definedName name="GUI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localSheetId="48" hidden="1">{#N/A,#N/A,FALSE,"Suprimentos";#N/A,#N/A,FALSE,"Medicina e Segurança";#N/A,#N/A,FALSE,"Administração";#N/A,#N/A,FALSE,"Meio Ambiente";#N/A,#N/A,FALSE,"Operação (Mina)";#N/A,#N/A,FALSE,"Operação (Porto)"}</definedName>
    <definedName name="Gupob01Real" localSheetId="47" hidden="1">{#N/A,#N/A,FALSE,"Suprimentos";#N/A,#N/A,FALSE,"Medicina e Segurança";#N/A,#N/A,FALSE,"Administração";#N/A,#N/A,FALSE,"Meio Ambiente";#N/A,#N/A,FALSE,"Operação (Mina)";#N/A,#N/A,FALSE,"Operação (Porto)"}</definedName>
    <definedName name="Gupob01Real" localSheetId="49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48" hidden="1">{"'gráf jan00'!$A$1:$AK$41"}</definedName>
    <definedName name="Gurjão" localSheetId="47" hidden="1">{"'gráf jan00'!$A$1:$AK$41"}</definedName>
    <definedName name="Gurjão" localSheetId="49" hidden="1">{"'gráf jan00'!$A$1:$AK$41"}</definedName>
    <definedName name="Gurjão" hidden="1">{"'gráf jan00'!$A$1:$AK$41"}</definedName>
    <definedName name="gv" localSheetId="48" hidden="1">{"Pèrdues i Guanys analític.Català",#N/A,FALSE,"Català";"Pèrdues i G. analític.castellà",#N/A,FALSE,"Castellà"}</definedName>
    <definedName name="gv" localSheetId="47" hidden="1">{"Pèrdues i Guanys analític.Català",#N/A,FALSE,"Català";"Pèrdues i G. analític.castellà",#N/A,FALSE,"Castellà"}</definedName>
    <definedName name="gv" localSheetId="49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ersfg" hidden="1">#REF!</definedName>
    <definedName name="gvgg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WSGWETH" hidden="1">#REF!</definedName>
    <definedName name="HA" localSheetId="48" hidden="1">{"Pèrdues i Guanys analític.Català",#N/A,FALSE,"Català";"Pèrdues i G. analític.castellà",#N/A,FALSE,"Castellà"}</definedName>
    <definedName name="HA" localSheetId="47" hidden="1">{"Pèrdues i Guanys analític.Català",#N/A,FALSE,"Català";"Pèrdues i G. analític.castellà",#N/A,FALSE,"Castellà"}</definedName>
    <definedName name="HA" localSheetId="49" hidden="1">{"Pèrdues i Guanys analític.Català",#N/A,FALSE,"Català";"Pèrdues i G. analític.castellà",#N/A,FALSE,"Castellà"}</definedName>
    <definedName name="HA" hidden="1">{"Pèrdues i Guanys analític.Català",#N/A,FALSE,"Català";"Pèrdues i G. analític.castellà",#N/A,FALSE,"Castellà"}</definedName>
    <definedName name="hbfghfgh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djdj" localSheetId="48" hidden="1">{#N/A,#N/A,FALSE,"CDSANFER"}</definedName>
    <definedName name="hdjdj" localSheetId="47" hidden="1">{#N/A,#N/A,FALSE,"CDSANFER"}</definedName>
    <definedName name="hdjdj" localSheetId="49" hidden="1">{#N/A,#N/A,FALSE,"CDSANFER"}</definedName>
    <definedName name="hdjdj" hidden="1">{#N/A,#N/A,FALSE,"CDSANFER"}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fghfg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hfghfg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hfghfg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hfgh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hfghfgh" hidden="1">#REF!</definedName>
    <definedName name="hfs" localSheetId="35" hidden="1">{"'gráf jan00'!$A$1:$AK$41"}</definedName>
    <definedName name="hfs" localSheetId="33" hidden="1">{"'gráf jan00'!$A$1:$AK$41"}</definedName>
    <definedName name="hfs" localSheetId="48" hidden="1">{"'gráf jan00'!$A$1:$AK$41"}</definedName>
    <definedName name="hfs" localSheetId="23" hidden="1">{"'gráf jan00'!$A$1:$AK$41"}</definedName>
    <definedName name="hfs" localSheetId="8" hidden="1">{"'gráf jan00'!$A$1:$AK$41"}</definedName>
    <definedName name="hfs" localSheetId="3" hidden="1">{"'gráf jan00'!$A$1:$AK$41"}</definedName>
    <definedName name="hfs" localSheetId="0" hidden="1">{"'gráf jan00'!$A$1:$AK$41"}</definedName>
    <definedName name="hfs" localSheetId="47" hidden="1">{"'gráf jan00'!$A$1:$AK$41"}</definedName>
    <definedName name="hfs" localSheetId="49" hidden="1">{"'gráf jan00'!$A$1:$AK$41"}</definedName>
    <definedName name="hfs" hidden="1">{"'gráf jan00'!$A$1:$AK$41"}</definedName>
    <definedName name="HG" hidden="1">#REF!</definedName>
    <definedName name="hgfhgfh" hidden="1">#REF!</definedName>
    <definedName name="HGH" localSheetId="48" hidden="1">{"'gráf jan00'!$A$1:$AK$41"}</definedName>
    <definedName name="HGH" localSheetId="47" hidden="1">{"'gráf jan00'!$A$1:$AK$41"}</definedName>
    <definedName name="HGH" localSheetId="49" hidden="1">{"'gráf jan00'!$A$1:$AK$41"}</definedName>
    <definedName name="HGH" hidden="1">{"'gráf jan00'!$A$1:$AK$41"}</definedName>
    <definedName name="HGHJ" localSheetId="35" hidden="1">{"'Quadro'!$A$4:$BG$78"}</definedName>
    <definedName name="HGHJ" localSheetId="33" hidden="1">{"'Quadro'!$A$4:$BG$78"}</definedName>
    <definedName name="HGHJ" localSheetId="48" hidden="1">{"'Quadro'!$A$4:$BG$78"}</definedName>
    <definedName name="HGHJ" localSheetId="23" hidden="1">{"'Quadro'!$A$4:$BG$78"}</definedName>
    <definedName name="HGHJ" localSheetId="8" hidden="1">{"'Quadro'!$A$4:$BG$78"}</definedName>
    <definedName name="HGHJ" localSheetId="3" hidden="1">{"'Quadro'!$A$4:$BG$78"}</definedName>
    <definedName name="HGHJ" localSheetId="0" hidden="1">{"'Quadro'!$A$4:$BG$78"}</definedName>
    <definedName name="HGHJ" localSheetId="47" hidden="1">{"'Quadro'!$A$4:$BG$78"}</definedName>
    <definedName name="HGHJ" localSheetId="49" hidden="1">{"'Quadro'!$A$4:$BG$78"}</definedName>
    <definedName name="HGHJ" hidden="1">{"'Quadro'!$A$4:$BG$78"}</definedName>
    <definedName name="HGRET" localSheetId="35" hidden="1">{"'RR'!$A$2:$E$81"}</definedName>
    <definedName name="HGRET" localSheetId="33" hidden="1">{"'RR'!$A$2:$E$81"}</definedName>
    <definedName name="HGRET" localSheetId="21" hidden="1">{"'RR'!$A$2:$E$81"}</definedName>
    <definedName name="HGRET" localSheetId="4" hidden="1">{"'RR'!$A$2:$E$81"}</definedName>
    <definedName name="HGRET" localSheetId="48" hidden="1">{"'RR'!$A$2:$E$81"}</definedName>
    <definedName name="HGRET" localSheetId="68" hidden="1">{"'RR'!$A$2:$E$81"}</definedName>
    <definedName name="HGRET" localSheetId="23" hidden="1">{"'RR'!$A$2:$E$81"}</definedName>
    <definedName name="HGRET" localSheetId="64" hidden="1">{"'RR'!$A$2:$E$81"}</definedName>
    <definedName name="HGRET" localSheetId="8" hidden="1">{"'RR'!$A$2:$E$81"}</definedName>
    <definedName name="HGRET" localSheetId="40" hidden="1">{"'RR'!$A$2:$E$81"}</definedName>
    <definedName name="HGRET" localSheetId="3" hidden="1">{"'RR'!$A$2:$E$81"}</definedName>
    <definedName name="HGRET" localSheetId="0" hidden="1">{"'RR'!$A$2:$E$81"}</definedName>
    <definedName name="HGRET" localSheetId="47" hidden="1">{"'RR'!$A$2:$E$81"}</definedName>
    <definedName name="HGRET" localSheetId="62" hidden="1">{"'RR'!$A$2:$E$81"}</definedName>
    <definedName name="HGRET" localSheetId="63" hidden="1">{"'RR'!$A$2:$E$81"}</definedName>
    <definedName name="HGRET" localSheetId="49" hidden="1">{"'RR'!$A$2:$E$81"}</definedName>
    <definedName name="HGRET" hidden="1">{"'RR'!$A$2:$E$81"}</definedName>
    <definedName name="hh" localSheetId="5" hidden="1">#REF!</definedName>
    <definedName name="hh" localSheetId="29" hidden="1">#REF!</definedName>
    <definedName name="hh" hidden="1">#REF!</definedName>
    <definedName name="hhgfgfg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" localSheetId="48" hidden="1">{#N/A,#N/A,FALSE,"IR E CS 1997";#N/A,#N/A,FALSE,"PR ND";#N/A,#N/A,FALSE,"8191";#N/A,#N/A,FALSE,"8383";#N/A,#N/A,FALSE,"MP 1024";#N/A,#N/A,FALSE,"AD_EX_97";#N/A,#N/A,FALSE,"BD 97"}</definedName>
    <definedName name="hhhh" localSheetId="47" hidden="1">{#N/A,#N/A,FALSE,"IR E CS 1997";#N/A,#N/A,FALSE,"PR ND";#N/A,#N/A,FALSE,"8191";#N/A,#N/A,FALSE,"8383";#N/A,#N/A,FALSE,"MP 1024";#N/A,#N/A,FALSE,"AD_EX_97";#N/A,#N/A,FALSE,"BD 97"}</definedName>
    <definedName name="hhhh" localSheetId="49" hidden="1">{#N/A,#N/A,FALSE,"IR E CS 1997";#N/A,#N/A,FALSE,"PR ND";#N/A,#N/A,FALSE,"8191";#N/A,#N/A,FALSE,"8383";#N/A,#N/A,FALSE,"MP 1024";#N/A,#N/A,FALSE,"AD_EX_97";#N/A,#N/A,FALSE,"BD 97"}</definedName>
    <definedName name="hhhh" hidden="1">{#N/A,#N/A,FALSE,"IR E CS 1997";#N/A,#N/A,FALSE,"PR ND";#N/A,#N/A,FALSE,"8191";#N/A,#N/A,FALSE,"8383";#N/A,#N/A,FALSE,"MP 1024";#N/A,#N/A,FALSE,"AD_EX_97";#N/A,#N/A,FALSE,"BD 97"}</definedName>
    <definedName name="hhhhh" localSheetId="35" hidden="1">{#N/A,#N/A,FALSE,"MO (2)"}</definedName>
    <definedName name="hhhhh" localSheetId="33" hidden="1">{#N/A,#N/A,FALSE,"MO (2)"}</definedName>
    <definedName name="hhhhh" localSheetId="21" hidden="1">{#N/A,#N/A,FALSE,"MO (2)"}</definedName>
    <definedName name="hhhhh" localSheetId="4" hidden="1">{#N/A,#N/A,FALSE,"MO (2)"}</definedName>
    <definedName name="hhhhh" localSheetId="48" hidden="1">{#N/A,#N/A,FALSE,"MO (2)"}</definedName>
    <definedName name="hhhhh" localSheetId="23" hidden="1">{#N/A,#N/A,FALSE,"MO (2)"}</definedName>
    <definedName name="hhhhh" localSheetId="64" hidden="1">{#N/A,#N/A,FALSE,"MO (2)"}</definedName>
    <definedName name="hhhhh" localSheetId="8" hidden="1">{#N/A,#N/A,FALSE,"MO (2)"}</definedName>
    <definedName name="hhhhh" localSheetId="40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localSheetId="47" hidden="1">{#N/A,#N/A,FALSE,"MO (2)"}</definedName>
    <definedName name="hhhhh" localSheetId="62" hidden="1">{#N/A,#N/A,FALSE,"MO (2)"}</definedName>
    <definedName name="hhhhh" localSheetId="63" hidden="1">{#N/A,#N/A,FALSE,"MO (2)"}</definedName>
    <definedName name="hhhhh" localSheetId="49" hidden="1">{#N/A,#N/A,FALSE,"MO (2)"}</definedName>
    <definedName name="hhhhh" hidden="1">{#N/A,#N/A,FALSE,"MO (2)"}</definedName>
    <definedName name="HISPANOBRAS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orico" hidden="1">#REF!</definedName>
    <definedName name="HJBJBJ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BJB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JF" localSheetId="48" hidden="1">{"'RR'!$A$2:$E$81"}</definedName>
    <definedName name="HJF" localSheetId="47" hidden="1">{"'RR'!$A$2:$E$81"}</definedName>
    <definedName name="HJF" localSheetId="49" hidden="1">{"'RR'!$A$2:$E$81"}</definedName>
    <definedName name="HJF" hidden="1">{"'RR'!$A$2:$E$81"}</definedName>
    <definedName name="hjhjhjhju" localSheetId="35" hidden="1">{#N/A,#N/A,FALSE,"MO (2)"}</definedName>
    <definedName name="hjhjhjhju" localSheetId="33" hidden="1">{#N/A,#N/A,FALSE,"MO (2)"}</definedName>
    <definedName name="hjhjhjhju" localSheetId="21" hidden="1">{#N/A,#N/A,FALSE,"MO (2)"}</definedName>
    <definedName name="hjhjhjhju" localSheetId="4" hidden="1">{#N/A,#N/A,FALSE,"MO (2)"}</definedName>
    <definedName name="hjhjhjhju" localSheetId="48" hidden="1">{#N/A,#N/A,FALSE,"MO (2)"}</definedName>
    <definedName name="hjhjhjhju" localSheetId="68" hidden="1">{#N/A,#N/A,FALSE,"MO (2)"}</definedName>
    <definedName name="hjhjhjhju" localSheetId="23" hidden="1">{#N/A,#N/A,FALSE,"MO (2)"}</definedName>
    <definedName name="hjhjhjhju" localSheetId="64" hidden="1">{#N/A,#N/A,FALSE,"MO (2)"}</definedName>
    <definedName name="hjhjhjhju" localSheetId="8" hidden="1">{#N/A,#N/A,FALSE,"MO (2)"}</definedName>
    <definedName name="hjhjhjhju" localSheetId="40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localSheetId="47" hidden="1">{#N/A,#N/A,FALSE,"MO (2)"}</definedName>
    <definedName name="hjhjhjhju" localSheetId="62" hidden="1">{#N/A,#N/A,FALSE,"MO (2)"}</definedName>
    <definedName name="hjhjhjhju" localSheetId="63" hidden="1">{#N/A,#N/A,FALSE,"MO (2)"}</definedName>
    <definedName name="hjhjhjhju" localSheetId="49" hidden="1">{#N/A,#N/A,FALSE,"MO (2)"}</definedName>
    <definedName name="hjhjhjhju" hidden="1">{#N/A,#N/A,FALSE,"MO (2)"}</definedName>
    <definedName name="hlç" localSheetId="35" hidden="1">{"'Quadro'!$A$4:$BG$78"}</definedName>
    <definedName name="hlç" localSheetId="33" hidden="1">{"'Quadro'!$A$4:$BG$78"}</definedName>
    <definedName name="hlç" localSheetId="48" hidden="1">{"'Quadro'!$A$4:$BG$78"}</definedName>
    <definedName name="hlç" localSheetId="23" hidden="1">{"'Quadro'!$A$4:$BG$78"}</definedName>
    <definedName name="hlç" localSheetId="8" hidden="1">{"'Quadro'!$A$4:$BG$78"}</definedName>
    <definedName name="hlç" localSheetId="3" hidden="1">{"'Quadro'!$A$4:$BG$78"}</definedName>
    <definedName name="hlç" localSheetId="0" hidden="1">{"'Quadro'!$A$4:$BG$78"}</definedName>
    <definedName name="hlç" localSheetId="47" hidden="1">{"'Quadro'!$A$4:$BG$78"}</definedName>
    <definedName name="hlç" localSheetId="49" hidden="1">{"'Quadro'!$A$4:$BG$78"}</definedName>
    <definedName name="hlç" hidden="1">{"'Quadro'!$A$4:$BG$78"}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rfghre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thj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 localSheetId="35" hidden="1">{"'Plan1 (2)'!$A$5:$F$63"}</definedName>
    <definedName name="htm" localSheetId="33" hidden="1">{"'Plan1 (2)'!$A$5:$F$63"}</definedName>
    <definedName name="htm" localSheetId="21" hidden="1">{"'Plan1 (2)'!$A$5:$F$63"}</definedName>
    <definedName name="htm" localSheetId="4" hidden="1">{"'Plan1 (2)'!$A$5:$F$63"}</definedName>
    <definedName name="htm" localSheetId="48" hidden="1">{"'Plan1 (2)'!$A$5:$F$63"}</definedName>
    <definedName name="htm" localSheetId="68" hidden="1">{"'Plan1 (2)'!$A$5:$F$63"}</definedName>
    <definedName name="htm" localSheetId="23" hidden="1">{"'Plan1 (2)'!$A$5:$F$63"}</definedName>
    <definedName name="htm" localSheetId="64" hidden="1">{"'Plan1 (2)'!$A$5:$F$63"}</definedName>
    <definedName name="htm" localSheetId="8" hidden="1">{"'Plan1 (2)'!$A$5:$F$63"}</definedName>
    <definedName name="htm" localSheetId="40" hidden="1">{"'Plan1 (2)'!$A$5:$F$63"}</definedName>
    <definedName name="htm" localSheetId="3" hidden="1">{"'Plan1 (2)'!$A$5:$F$63"}</definedName>
    <definedName name="htm" localSheetId="0" hidden="1">{"'Plan1 (2)'!$A$5:$F$63"}</definedName>
    <definedName name="htm" localSheetId="47" hidden="1">{"'Plan1 (2)'!$A$5:$F$63"}</definedName>
    <definedName name="htm" localSheetId="62" hidden="1">{"'Plan1 (2)'!$A$5:$F$63"}</definedName>
    <definedName name="htm" localSheetId="63" hidden="1">{"'Plan1 (2)'!$A$5:$F$63"}</definedName>
    <definedName name="htm" localSheetId="49" hidden="1">{"'Plan1 (2)'!$A$5:$F$63"}</definedName>
    <definedName name="htm" hidden="1">{"'Plan1 (2)'!$A$5:$F$63"}</definedName>
    <definedName name="htmal_control3" localSheetId="35" hidden="1">{"'RR'!$A$2:$E$81"}</definedName>
    <definedName name="htmal_control3" localSheetId="33" hidden="1">{"'RR'!$A$2:$E$81"}</definedName>
    <definedName name="htmal_control3" localSheetId="48" hidden="1">{"'RR'!$A$2:$E$81"}</definedName>
    <definedName name="htmal_control3" localSheetId="23" hidden="1">{"'RR'!$A$2:$E$81"}</definedName>
    <definedName name="htmal_control3" localSheetId="8" hidden="1">{"'RR'!$A$2:$E$81"}</definedName>
    <definedName name="htmal_control3" localSheetId="3" hidden="1">{"'RR'!$A$2:$E$81"}</definedName>
    <definedName name="htmal_control3" localSheetId="0" hidden="1">{"'RR'!$A$2:$E$81"}</definedName>
    <definedName name="htmal_control3" localSheetId="47" hidden="1">{"'RR'!$A$2:$E$81"}</definedName>
    <definedName name="htmal_control3" localSheetId="49" hidden="1">{"'RR'!$A$2:$E$81"}</definedName>
    <definedName name="htmal_control3" hidden="1">{"'RR'!$A$2:$E$81"}</definedName>
    <definedName name="htmal_control4" localSheetId="35" hidden="1">{"'RR'!$A$2:$E$81"}</definedName>
    <definedName name="htmal_control4" localSheetId="33" hidden="1">{"'RR'!$A$2:$E$81"}</definedName>
    <definedName name="htmal_control4" localSheetId="48" hidden="1">{"'RR'!$A$2:$E$81"}</definedName>
    <definedName name="htmal_control4" localSheetId="23" hidden="1">{"'RR'!$A$2:$E$81"}</definedName>
    <definedName name="htmal_control4" localSheetId="8" hidden="1">{"'RR'!$A$2:$E$81"}</definedName>
    <definedName name="htmal_control4" localSheetId="3" hidden="1">{"'RR'!$A$2:$E$81"}</definedName>
    <definedName name="htmal_control4" localSheetId="0" hidden="1">{"'RR'!$A$2:$E$81"}</definedName>
    <definedName name="htmal_control4" localSheetId="47" hidden="1">{"'RR'!$A$2:$E$81"}</definedName>
    <definedName name="htmal_control4" localSheetId="49" hidden="1">{"'RR'!$A$2:$E$81"}</definedName>
    <definedName name="htmal_control4" hidden="1">{"'RR'!$A$2:$E$81"}</definedName>
    <definedName name="htmal_control5" localSheetId="35" hidden="1">{"'RR'!$A$2:$E$81"}</definedName>
    <definedName name="htmal_control5" localSheetId="33" hidden="1">{"'RR'!$A$2:$E$81"}</definedName>
    <definedName name="htmal_control5" localSheetId="48" hidden="1">{"'RR'!$A$2:$E$81"}</definedName>
    <definedName name="htmal_control5" localSheetId="23" hidden="1">{"'RR'!$A$2:$E$81"}</definedName>
    <definedName name="htmal_control5" localSheetId="8" hidden="1">{"'RR'!$A$2:$E$81"}</definedName>
    <definedName name="htmal_control5" localSheetId="3" hidden="1">{"'RR'!$A$2:$E$81"}</definedName>
    <definedName name="htmal_control5" localSheetId="0" hidden="1">{"'RR'!$A$2:$E$81"}</definedName>
    <definedName name="htmal_control5" localSheetId="47" hidden="1">{"'RR'!$A$2:$E$81"}</definedName>
    <definedName name="htmal_control5" localSheetId="49" hidden="1">{"'RR'!$A$2:$E$81"}</definedName>
    <definedName name="htmal_control5" hidden="1">{"'RR'!$A$2:$E$81"}</definedName>
    <definedName name="htmal_control6" localSheetId="35" hidden="1">{"'RR'!$A$2:$E$81"}</definedName>
    <definedName name="htmal_control6" localSheetId="33" hidden="1">{"'RR'!$A$2:$E$81"}</definedName>
    <definedName name="htmal_control6" localSheetId="48" hidden="1">{"'RR'!$A$2:$E$81"}</definedName>
    <definedName name="htmal_control6" localSheetId="23" hidden="1">{"'RR'!$A$2:$E$81"}</definedName>
    <definedName name="htmal_control6" localSheetId="8" hidden="1">{"'RR'!$A$2:$E$81"}</definedName>
    <definedName name="htmal_control6" localSheetId="3" hidden="1">{"'RR'!$A$2:$E$81"}</definedName>
    <definedName name="htmal_control6" localSheetId="0" hidden="1">{"'RR'!$A$2:$E$81"}</definedName>
    <definedName name="htmal_control6" localSheetId="47" hidden="1">{"'RR'!$A$2:$E$81"}</definedName>
    <definedName name="htmal_control6" localSheetId="49" hidden="1">{"'RR'!$A$2:$E$81"}</definedName>
    <definedName name="htmal_control6" hidden="1">{"'RR'!$A$2:$E$81"}</definedName>
    <definedName name="htmal_control7" localSheetId="35" hidden="1">{"'RR'!$A$2:$E$81"}</definedName>
    <definedName name="htmal_control7" localSheetId="33" hidden="1">{"'RR'!$A$2:$E$81"}</definedName>
    <definedName name="htmal_control7" localSheetId="48" hidden="1">{"'RR'!$A$2:$E$81"}</definedName>
    <definedName name="htmal_control7" localSheetId="23" hidden="1">{"'RR'!$A$2:$E$81"}</definedName>
    <definedName name="htmal_control7" localSheetId="8" hidden="1">{"'RR'!$A$2:$E$81"}</definedName>
    <definedName name="htmal_control7" localSheetId="3" hidden="1">{"'RR'!$A$2:$E$81"}</definedName>
    <definedName name="htmal_control7" localSheetId="0" hidden="1">{"'RR'!$A$2:$E$81"}</definedName>
    <definedName name="htmal_control7" localSheetId="47" hidden="1">{"'RR'!$A$2:$E$81"}</definedName>
    <definedName name="htmal_control7" localSheetId="49" hidden="1">{"'RR'!$A$2:$E$81"}</definedName>
    <definedName name="htmal_control7" hidden="1">{"'RR'!$A$2:$E$81"}</definedName>
    <definedName name="htmal_control8" localSheetId="35" hidden="1">{"'RR'!$A$2:$E$81"}</definedName>
    <definedName name="htmal_control8" localSheetId="33" hidden="1">{"'RR'!$A$2:$E$81"}</definedName>
    <definedName name="htmal_control8" localSheetId="48" hidden="1">{"'RR'!$A$2:$E$81"}</definedName>
    <definedName name="htmal_control8" localSheetId="23" hidden="1">{"'RR'!$A$2:$E$81"}</definedName>
    <definedName name="htmal_control8" localSheetId="8" hidden="1">{"'RR'!$A$2:$E$81"}</definedName>
    <definedName name="htmal_control8" localSheetId="3" hidden="1">{"'RR'!$A$2:$E$81"}</definedName>
    <definedName name="htmal_control8" localSheetId="0" hidden="1">{"'RR'!$A$2:$E$81"}</definedName>
    <definedName name="htmal_control8" localSheetId="47" hidden="1">{"'RR'!$A$2:$E$81"}</definedName>
    <definedName name="htmal_control8" localSheetId="49" hidden="1">{"'RR'!$A$2:$E$81"}</definedName>
    <definedName name="htmal_control8" hidden="1">{"'RR'!$A$2:$E$81"}</definedName>
    <definedName name="HTML" localSheetId="48" hidden="1">{"'PXR_6500'!$A$1:$I$124"}</definedName>
    <definedName name="HTML" localSheetId="47" hidden="1">{"'PXR_6500'!$A$1:$I$124"}</definedName>
    <definedName name="HTML" localSheetId="49" hidden="1">{"'PXR_6500'!$A$1:$I$124"}</definedName>
    <definedName name="HTML" hidden="1">{"'PXR_6500'!$A$1:$I$124"}</definedName>
    <definedName name="HTML_C" localSheetId="48" hidden="1">{"'RR'!$A$2:$E$81"}</definedName>
    <definedName name="HTML_C" localSheetId="47" hidden="1">{"'RR'!$A$2:$E$81"}</definedName>
    <definedName name="HTML_C" localSheetId="49" hidden="1">{"'RR'!$A$2:$E$81"}</definedName>
    <definedName name="HTML_C" hidden="1">{"'RR'!$A$2:$E$81"}</definedName>
    <definedName name="HTML_CodePage" hidden="1">1252</definedName>
    <definedName name="HTML_Control" localSheetId="35" hidden="1">{"'EI 060 02'!$A$1:$K$59"}</definedName>
    <definedName name="HTML_Control" localSheetId="33" hidden="1">{"'EI 060 02'!$A$1:$K$59"}</definedName>
    <definedName name="HTML_Control" localSheetId="21" hidden="1">{"'Plan1 (2)'!$A$5:$F$63"}</definedName>
    <definedName name="HTML_Control" localSheetId="4" hidden="1">{"'Plan1 (2)'!$A$5:$F$63"}</definedName>
    <definedName name="HTML_Control" localSheetId="48" hidden="1">{"'INDI DIV'!$A$5:$P$15","'INDI DIV'!$A$17:$P$24","'INDI DIV'!$A$26:$P$29","'INDI DIV'!$A$32:$P$32","'INDI DIV'!$A$35:$P$41","'INDI DIV'!$A$43:$P$48","'INDI DIV'!$A$50:$P$51","'INDI DIV'!$A$53:$P$54","'INDI DIV'!$A$56:$P$57","'INDI DIV'!$A$59:$P$60","'INDI DIV'!$A$1:$P$60"}</definedName>
    <definedName name="HTML_Control" localSheetId="68" hidden="1">{"'EI 060 02'!$A$1:$K$59"}</definedName>
    <definedName name="HTML_Control" localSheetId="23" hidden="1">{"'EI 060 02'!$A$1:$K$59"}</definedName>
    <definedName name="HTML_Control" localSheetId="64" hidden="1">{"'Plan1 (2)'!$A$5:$F$63"}</definedName>
    <definedName name="HTML_Control" localSheetId="8" hidden="1">{"'EI 060 02'!$A$1:$K$59"}</definedName>
    <definedName name="HTML_Control" localSheetId="40" hidden="1">{"'Plan1 (2)'!$A$5:$F$63"}</definedName>
    <definedName name="HTML_Control" localSheetId="3" hidden="1">{"'Plan1 (2)'!$A$5:$F$63"}</definedName>
    <definedName name="HTML_Control" localSheetId="0" hidden="1">{"'Plan1 (2)'!$A$5:$F$63"}</definedName>
    <definedName name="HTML_Control" localSheetId="47" hidden="1">{"'Plan1 (2)'!$A$5:$F$63"}</definedName>
    <definedName name="HTML_Control" localSheetId="62" hidden="1">{"'Plan1 (2)'!$A$5:$F$63"}</definedName>
    <definedName name="HTML_Control" localSheetId="63" hidden="1">{"'Plan1 (2)'!$A$5:$F$63"}</definedName>
    <definedName name="HTML_Control" localSheetId="49" hidden="1">{"'Plan1 (2)'!$A$5:$F$63"}</definedName>
    <definedName name="HTML_Control" hidden="1">{"'EI 060 02'!$A$1:$K$59"}</definedName>
    <definedName name="HTML_Control_1" localSheetId="48" hidden="1">{"'Índice'!$A$1:$K$49"}</definedName>
    <definedName name="HTML_Control_1" localSheetId="47" hidden="1">{"'Índice'!$A$1:$K$49"}</definedName>
    <definedName name="HTML_Control_1" localSheetId="49" hidden="1">{"'Índice'!$A$1:$K$49"}</definedName>
    <definedName name="HTML_Control_1" hidden="1">{"'Índice'!$A$1:$K$49"}</definedName>
    <definedName name="HTML_Control_2" localSheetId="48" hidden="1">{"'ReceitaLiquidaME'!$AA$25:$AN$32"}</definedName>
    <definedName name="HTML_Control_2" localSheetId="47" hidden="1">{"'ReceitaLiquidaME'!$AA$25:$AN$32"}</definedName>
    <definedName name="HTML_Control_2" localSheetId="49" hidden="1">{"'ReceitaLiquidaME'!$AA$25:$AN$32"}</definedName>
    <definedName name="HTML_Control_2" hidden="1">{"'ReceitaLiquidaME'!$AA$25:$AN$32"}</definedName>
    <definedName name="html_control10" localSheetId="35" hidden="1">{"'RR'!$A$2:$E$81"}</definedName>
    <definedName name="html_control10" localSheetId="33" hidden="1">{"'RR'!$A$2:$E$81"}</definedName>
    <definedName name="html_control10" localSheetId="48" hidden="1">{"'RR'!$A$2:$E$81"}</definedName>
    <definedName name="html_control10" localSheetId="23" hidden="1">{"'RR'!$A$2:$E$81"}</definedName>
    <definedName name="html_control10" localSheetId="8" hidden="1">{"'RR'!$A$2:$E$81"}</definedName>
    <definedName name="html_control10" localSheetId="3" hidden="1">{"'RR'!$A$2:$E$81"}</definedName>
    <definedName name="html_control10" localSheetId="0" hidden="1">{"'RR'!$A$2:$E$81"}</definedName>
    <definedName name="html_control10" localSheetId="47" hidden="1">{"'RR'!$A$2:$E$81"}</definedName>
    <definedName name="html_control10" localSheetId="49" hidden="1">{"'RR'!$A$2:$E$81"}</definedName>
    <definedName name="html_control10" hidden="1">{"'RR'!$A$2:$E$81"}</definedName>
    <definedName name="html_control11" localSheetId="35" hidden="1">{"'RR'!$A$2:$E$81"}</definedName>
    <definedName name="html_control11" localSheetId="33" hidden="1">{"'RR'!$A$2:$E$81"}</definedName>
    <definedName name="html_control11" localSheetId="48" hidden="1">{"'RR'!$A$2:$E$81"}</definedName>
    <definedName name="html_control11" localSheetId="23" hidden="1">{"'RR'!$A$2:$E$81"}</definedName>
    <definedName name="html_control11" localSheetId="8" hidden="1">{"'RR'!$A$2:$E$81"}</definedName>
    <definedName name="html_control11" localSheetId="3" hidden="1">{"'RR'!$A$2:$E$81"}</definedName>
    <definedName name="html_control11" localSheetId="0" hidden="1">{"'RR'!$A$2:$E$81"}</definedName>
    <definedName name="html_control11" localSheetId="47" hidden="1">{"'RR'!$A$2:$E$81"}</definedName>
    <definedName name="html_control11" localSheetId="49" hidden="1">{"'RR'!$A$2:$E$81"}</definedName>
    <definedName name="html_control11" hidden="1">{"'RR'!$A$2:$E$81"}</definedName>
    <definedName name="html_control12" localSheetId="35" hidden="1">{"'RR'!$A$2:$E$81"}</definedName>
    <definedName name="html_control12" localSheetId="33" hidden="1">{"'RR'!$A$2:$E$81"}</definedName>
    <definedName name="html_control12" localSheetId="48" hidden="1">{"'RR'!$A$2:$E$81"}</definedName>
    <definedName name="html_control12" localSheetId="23" hidden="1">{"'RR'!$A$2:$E$81"}</definedName>
    <definedName name="html_control12" localSheetId="8" hidden="1">{"'RR'!$A$2:$E$81"}</definedName>
    <definedName name="html_control12" localSheetId="3" hidden="1">{"'RR'!$A$2:$E$81"}</definedName>
    <definedName name="html_control12" localSheetId="0" hidden="1">{"'RR'!$A$2:$E$81"}</definedName>
    <definedName name="html_control12" localSheetId="47" hidden="1">{"'RR'!$A$2:$E$81"}</definedName>
    <definedName name="html_control12" localSheetId="49" hidden="1">{"'RR'!$A$2:$E$81"}</definedName>
    <definedName name="html_control12" hidden="1">{"'RR'!$A$2:$E$81"}</definedName>
    <definedName name="html_control13" localSheetId="35" hidden="1">{"'RR'!$A$2:$E$81"}</definedName>
    <definedName name="html_control13" localSheetId="33" hidden="1">{"'RR'!$A$2:$E$81"}</definedName>
    <definedName name="html_control13" localSheetId="48" hidden="1">{"'RR'!$A$2:$E$81"}</definedName>
    <definedName name="html_control13" localSheetId="23" hidden="1">{"'RR'!$A$2:$E$81"}</definedName>
    <definedName name="html_control13" localSheetId="8" hidden="1">{"'RR'!$A$2:$E$81"}</definedName>
    <definedName name="html_control13" localSheetId="3" hidden="1">{"'RR'!$A$2:$E$81"}</definedName>
    <definedName name="html_control13" localSheetId="0" hidden="1">{"'RR'!$A$2:$E$81"}</definedName>
    <definedName name="html_control13" localSheetId="47" hidden="1">{"'RR'!$A$2:$E$81"}</definedName>
    <definedName name="html_control13" localSheetId="49" hidden="1">{"'RR'!$A$2:$E$81"}</definedName>
    <definedName name="html_control13" hidden="1">{"'RR'!$A$2:$E$81"}</definedName>
    <definedName name="html_control14" localSheetId="35" hidden="1">{"'RR'!$A$2:$E$81"}</definedName>
    <definedName name="html_control14" localSheetId="33" hidden="1">{"'RR'!$A$2:$E$81"}</definedName>
    <definedName name="html_control14" localSheetId="48" hidden="1">{"'RR'!$A$2:$E$81"}</definedName>
    <definedName name="html_control14" localSheetId="23" hidden="1">{"'RR'!$A$2:$E$81"}</definedName>
    <definedName name="html_control14" localSheetId="8" hidden="1">{"'RR'!$A$2:$E$81"}</definedName>
    <definedName name="html_control14" localSheetId="3" hidden="1">{"'RR'!$A$2:$E$81"}</definedName>
    <definedName name="html_control14" localSheetId="0" hidden="1">{"'RR'!$A$2:$E$81"}</definedName>
    <definedName name="html_control14" localSheetId="47" hidden="1">{"'RR'!$A$2:$E$81"}</definedName>
    <definedName name="html_control14" localSheetId="49" hidden="1">{"'RR'!$A$2:$E$81"}</definedName>
    <definedName name="html_control14" hidden="1">{"'RR'!$A$2:$E$81"}</definedName>
    <definedName name="html_control2" localSheetId="35" hidden="1">{"'RR'!$A$2:$E$81"}</definedName>
    <definedName name="html_control2" localSheetId="33" hidden="1">{"'RR'!$A$2:$E$81"}</definedName>
    <definedName name="html_control2" localSheetId="48" hidden="1">{"'RR'!$A$2:$E$81"}</definedName>
    <definedName name="html_control2" localSheetId="23" hidden="1">{"'RR'!$A$2:$E$81"}</definedName>
    <definedName name="html_control2" localSheetId="8" hidden="1">{"'RR'!$A$2:$E$81"}</definedName>
    <definedName name="html_control2" localSheetId="3" hidden="1">{"'RR'!$A$2:$E$81"}</definedName>
    <definedName name="html_control2" localSheetId="0" hidden="1">{"'RR'!$A$2:$E$81"}</definedName>
    <definedName name="html_control2" localSheetId="47" hidden="1">{"'RR'!$A$2:$E$81"}</definedName>
    <definedName name="html_control2" localSheetId="49" hidden="1">{"'RR'!$A$2:$E$81"}</definedName>
    <definedName name="html_control2" hidden="1">{"'RR'!$A$2:$E$81"}</definedName>
    <definedName name="HTML_CONTROL20" localSheetId="35" hidden="1">{"'RR'!$A$2:$E$81"}</definedName>
    <definedName name="HTML_CONTROL20" localSheetId="33" hidden="1">{"'RR'!$A$2:$E$81"}</definedName>
    <definedName name="HTML_CONTROL20" localSheetId="48" hidden="1">{"'RR'!$A$2:$E$81"}</definedName>
    <definedName name="HTML_CONTROL20" localSheetId="23" hidden="1">{"'RR'!$A$2:$E$81"}</definedName>
    <definedName name="HTML_CONTROL20" localSheetId="8" hidden="1">{"'RR'!$A$2:$E$81"}</definedName>
    <definedName name="HTML_CONTROL20" localSheetId="3" hidden="1">{"'RR'!$A$2:$E$81"}</definedName>
    <definedName name="HTML_CONTROL20" localSheetId="0" hidden="1">{"'RR'!$A$2:$E$81"}</definedName>
    <definedName name="HTML_CONTROL20" localSheetId="47" hidden="1">{"'RR'!$A$2:$E$81"}</definedName>
    <definedName name="HTML_CONTROL20" localSheetId="49" hidden="1">{"'RR'!$A$2:$E$81"}</definedName>
    <definedName name="HTML_CONTROL20" hidden="1">{"'RR'!$A$2:$E$81"}</definedName>
    <definedName name="HTML_CONTROL21" localSheetId="35" hidden="1">{"'RR'!$A$2:$E$81"}</definedName>
    <definedName name="HTML_CONTROL21" localSheetId="33" hidden="1">{"'RR'!$A$2:$E$81"}</definedName>
    <definedName name="HTML_CONTROL21" localSheetId="48" hidden="1">{"'RR'!$A$2:$E$81"}</definedName>
    <definedName name="HTML_CONTROL21" localSheetId="23" hidden="1">{"'RR'!$A$2:$E$81"}</definedName>
    <definedName name="HTML_CONTROL21" localSheetId="8" hidden="1">{"'RR'!$A$2:$E$81"}</definedName>
    <definedName name="HTML_CONTROL21" localSheetId="3" hidden="1">{"'RR'!$A$2:$E$81"}</definedName>
    <definedName name="HTML_CONTROL21" localSheetId="0" hidden="1">{"'RR'!$A$2:$E$81"}</definedName>
    <definedName name="HTML_CONTROL21" localSheetId="47" hidden="1">{"'RR'!$A$2:$E$81"}</definedName>
    <definedName name="HTML_CONTROL21" localSheetId="49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localSheetId="21" hidden="1">"Plan1 (2)"</definedName>
    <definedName name="HTML_Header" localSheetId="4" hidden="1">"Plan1 (2)"</definedName>
    <definedName name="HTML_Header" localSheetId="48" hidden="1">"INDI DIV"</definedName>
    <definedName name="HTML_Header" localSheetId="40" hidden="1">"Plan1 (2)"</definedName>
    <definedName name="HTML_Header" localSheetId="3" hidden="1">"Plan1 (2)"</definedName>
    <definedName name="HTML_Header" localSheetId="0" hidden="1">"Plan1 (2)"</definedName>
    <definedName name="HTML_Header" localSheetId="47" hidden="1">"Plan1 (2)"</definedName>
    <definedName name="HTML_Header" localSheetId="49" hidden="1">"Plan1 (2)"</definedName>
    <definedName name="HTML_Header" hidden="1">"EI 060 02"</definedName>
    <definedName name="HTML_LastUpdate" localSheetId="21" hidden="1">"04/03/1999"</definedName>
    <definedName name="HTML_LastUpdate" localSheetId="4" hidden="1">"04/03/1999"</definedName>
    <definedName name="HTML_LastUpdate" localSheetId="48" hidden="1">"15-05-2003"</definedName>
    <definedName name="HTML_LastUpdate" localSheetId="40" hidden="1">"04/03/1999"</definedName>
    <definedName name="HTML_LastUpdate" localSheetId="3" hidden="1">"04/03/1999"</definedName>
    <definedName name="HTML_LastUpdate" localSheetId="0" hidden="1">"04/03/1999"</definedName>
    <definedName name="HTML_LastUpdate" localSheetId="47" hidden="1">"04/03/1999"</definedName>
    <definedName name="HTML_LastUpdate" localSheetId="49" hidden="1">"04/03/1999"</definedName>
    <definedName name="HTML_LastUpdate" hidden="1">"05/05/03"</definedName>
    <definedName name="HTML_LineAfter" hidden="1">FALSE</definedName>
    <definedName name="HTML_LineBefore" hidden="1">FALSE</definedName>
    <definedName name="HTML_Name" localSheetId="21" hidden="1">"Ana Tereza"</definedName>
    <definedName name="HTML_Name" localSheetId="4" hidden="1">"Ana Tereza"</definedName>
    <definedName name="HTML_Name" localSheetId="48" hidden="1">"ROrdenez"</definedName>
    <definedName name="HTML_Name" localSheetId="40" hidden="1">"Ana Tereza"</definedName>
    <definedName name="HTML_Name" localSheetId="3" hidden="1">"Ana Tereza"</definedName>
    <definedName name="HTML_Name" localSheetId="0" hidden="1">"Ana Tereza"</definedName>
    <definedName name="HTML_Name" localSheetId="47" hidden="1">"Ana Tereza"</definedName>
    <definedName name="HTML_Name" localSheetId="49" hidden="1">"Ana Tereza"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localSheetId="21" hidden="1">"V:\Operacao de Maquinas\INTERDIÇÕES NA VP\MeuHTML.htm"</definedName>
    <definedName name="HTML_PathFile" localSheetId="4" hidden="1">"V:\Operacao de Maquinas\INTERDIÇÕES NA VP\MeuHTML.htm"</definedName>
    <definedName name="HTML_PathFile" localSheetId="48" hidden="1">"D:\INFORMES\Indices\2003\Divisional\indices 20031.htm"</definedName>
    <definedName name="HTML_PathFile" localSheetId="40" hidden="1">"V:\Operacao de Maquinas\INTERDIÇÕES NA VP\MeuHTML.htm"</definedName>
    <definedName name="HTML_PathFile" localSheetId="3" hidden="1">"V:\Operacao de Maquinas\INTERDIÇÕES NA VP\MeuHTML.htm"</definedName>
    <definedName name="HTML_PathFile" localSheetId="0" hidden="1">"V:\Operacao de Maquinas\INTERDIÇÕES NA VP\MeuHTML.htm"</definedName>
    <definedName name="HTML_PathFile" localSheetId="47" hidden="1">"V:\Operacao de Maquinas\INTERDIÇÕES NA VP\MeuHTML.htm"</definedName>
    <definedName name="HTML_PathFile" localSheetId="49" hidden="1">"V:\Operacao de Maquinas\INTERDIÇÕES NA VP\MeuHTML.htm"</definedName>
    <definedName name="HTML_PathFile" hidden="1">"C:\Meus documentos\EI 060-02.htm"</definedName>
    <definedName name="HTML_PathFileMac" hidden="1">"Macintosh HD:HomePageStuff:New_Home_Page:datafile:histret.html"</definedName>
    <definedName name="HTML_Title" localSheetId="21" hidden="1">"TabLoc"</definedName>
    <definedName name="HTML_Title" localSheetId="4" hidden="1">"TabLoc"</definedName>
    <definedName name="HTML_Title" localSheetId="48" hidden="1">"INFORME ENERGIA 2003"</definedName>
    <definedName name="HTML_Title" localSheetId="40" hidden="1">"TabLoc"</definedName>
    <definedName name="HTML_Title" localSheetId="3" hidden="1">"TabLoc"</definedName>
    <definedName name="HTML_Title" localSheetId="0" hidden="1">"TabLoc"</definedName>
    <definedName name="HTML_Title" localSheetId="47" hidden="1">"TabLoc"</definedName>
    <definedName name="HTML_Title" localSheetId="49" hidden="1">"TabLoc"</definedName>
    <definedName name="HTML_Title" hidden="1">"EI 060-02 Relatório"</definedName>
    <definedName name="HTML1_1" hidden="1">"[map.xls]Plan1!$A$1:$B$8"</definedName>
    <definedName name="HTML1_10" hidden="1">""</definedName>
    <definedName name="HTML1_11" hidden="1">1</definedName>
    <definedName name="HTML1_12" hidden="1">"C:\MyHTML.htm"</definedName>
    <definedName name="HTML1_2" hidden="1">1</definedName>
    <definedName name="HTML1_3" hidden="1">"map"</definedName>
    <definedName name="HTML1_4" hidden="1">"Plan1"</definedName>
    <definedName name="HTML1_5" hidden="1">""</definedName>
    <definedName name="HTML1_6" hidden="1">-4146</definedName>
    <definedName name="HTML1_7" hidden="1">-4146</definedName>
    <definedName name="HTML1_8" hidden="1">"16/02/98"</definedName>
    <definedName name="HTML1_9" hidden="1">"C.S.N"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1</definedName>
    <definedName name="htrhrt" localSheetId="48" hidden="1">{#N/A,#N/A,TRUE,"Serviços"}</definedName>
    <definedName name="htrhrt" localSheetId="47" hidden="1">{#N/A,#N/A,TRUE,"Serviços"}</definedName>
    <definedName name="htrhrt" localSheetId="49" hidden="1">{#N/A,#N/A,TRUE,"Serviços"}</definedName>
    <definedName name="htrhrt" hidden="1">{#N/A,#N/A,TRUE,"Serviços"}</definedName>
    <definedName name="HU" localSheetId="35" hidden="1">{"'gráf jan00'!$A$1:$AK$41"}</definedName>
    <definedName name="HU" localSheetId="33" hidden="1">{"'gráf jan00'!$A$1:$AK$41"}</definedName>
    <definedName name="HU" localSheetId="48" hidden="1">{"'gráf jan00'!$A$1:$AK$41"}</definedName>
    <definedName name="HU" localSheetId="23" hidden="1">{"'gráf jan00'!$A$1:$AK$41"}</definedName>
    <definedName name="HU" localSheetId="8" hidden="1">{"'gráf jan00'!$A$1:$AK$41"}</definedName>
    <definedName name="HU" localSheetId="3" hidden="1">{"'gráf jan00'!$A$1:$AK$41"}</definedName>
    <definedName name="HU" localSheetId="0" hidden="1">{"'gráf jan00'!$A$1:$AK$41"}</definedName>
    <definedName name="HU" localSheetId="47" hidden="1">{"'gráf jan00'!$A$1:$AK$41"}</definedName>
    <definedName name="HU" localSheetId="49" hidden="1">{"'gráf jan00'!$A$1:$AK$41"}</definedName>
    <definedName name="HU" hidden="1">{"'gráf jan00'!$A$1:$AK$41"}</definedName>
    <definedName name="hupu." localSheetId="48" hidden="1">{#N/A,#N/A,TRUE,"Serviços"}</definedName>
    <definedName name="hupu." localSheetId="47" hidden="1">{#N/A,#N/A,TRUE,"Serviços"}</definedName>
    <definedName name="hupu." localSheetId="49" hidden="1">{#N/A,#N/A,TRUE,"Serviços"}</definedName>
    <definedName name="hupu." hidden="1">{#N/A,#N/A,TRUE,"Serviços"}</definedName>
    <definedName name="hva" localSheetId="48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4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localSheetId="49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i" localSheetId="35" hidden="1">{#N/A,#N/A,FALSE,"MO (2)"}</definedName>
    <definedName name="i" localSheetId="33" hidden="1">{#N/A,#N/A,FALSE,"MO (2)"}</definedName>
    <definedName name="i" localSheetId="21" hidden="1">{#N/A,#N/A,FALSE,"MO (2)"}</definedName>
    <definedName name="i" localSheetId="4" hidden="1">{#N/A,#N/A,FALSE,"MO (2)"}</definedName>
    <definedName name="i" localSheetId="48" hidden="1">{#N/A,#N/A,FALSE,"MO (2)"}</definedName>
    <definedName name="i" localSheetId="23" hidden="1">{#N/A,#N/A,FALSE,"MO (2)"}</definedName>
    <definedName name="i" localSheetId="64" hidden="1">{#N/A,#N/A,FALSE,"MO (2)"}</definedName>
    <definedName name="i" localSheetId="8" hidden="1">{#N/A,#N/A,FALSE,"MO (2)"}</definedName>
    <definedName name="i" localSheetId="40" hidden="1">{#N/A,#N/A,FALSE,"MO (2)"}</definedName>
    <definedName name="i" localSheetId="3" hidden="1">{#N/A,#N/A,FALSE,"MO (2)"}</definedName>
    <definedName name="i" localSheetId="0" hidden="1">{#N/A,#N/A,FALSE,"MO (2)"}</definedName>
    <definedName name="i" localSheetId="47" hidden="1">{#N/A,#N/A,FALSE,"MO (2)"}</definedName>
    <definedName name="i" localSheetId="62" hidden="1">{#N/A,#N/A,FALSE,"MO (2)"}</definedName>
    <definedName name="i" localSheetId="63" hidden="1">{#N/A,#N/A,FALSE,"MO (2)"}</definedName>
    <definedName name="i" localSheetId="49" hidden="1">{#N/A,#N/A,FALSE,"MO (2)"}</definedName>
    <definedName name="i" hidden="1">{#N/A,#N/A,FALSE,"MO (2)"}</definedName>
    <definedName name="içhiç" localSheetId="48" hidden="1">{#N/A,#N/A,TRUE,"Serviços"}</definedName>
    <definedName name="içhiç" localSheetId="47" hidden="1">{#N/A,#N/A,TRUE,"Serviços"}</definedName>
    <definedName name="içhiç" localSheetId="49" hidden="1">{#N/A,#N/A,TRUE,"Serviços"}</definedName>
    <definedName name="içhiç" hidden="1">{#N/A,#N/A,TRUE,"Serviços"}</definedName>
    <definedName name="IÇOLJ" localSheetId="48" hidden="1">{"tabela",#N/A,FALSE,"Tabela";"decoração",#N/A,FALSE,"Decor.";"Informações",#N/A,FALSE,"Inform."}</definedName>
    <definedName name="IÇOLJ" localSheetId="47" hidden="1">{"tabela",#N/A,FALSE,"Tabela";"decoração",#N/A,FALSE,"Decor.";"Informações",#N/A,FALSE,"Inform."}</definedName>
    <definedName name="IÇOLJ" localSheetId="49" hidden="1">{"tabela",#N/A,FALSE,"Tabela";"decoração",#N/A,FALSE,"Decor.";"Informações",#N/A,FALSE,"Inform."}</definedName>
    <definedName name="IÇOLJ" hidden="1">{"tabela",#N/A,FALSE,"Tabela";"decoração",#N/A,FALSE,"Decor.";"Informações",#N/A,FALSE,"Inform."}</definedName>
    <definedName name="IdentCausas_pareto" localSheetId="48" hidden="1">{"'RR'!$A$2:$E$81"}</definedName>
    <definedName name="IdentCausas_pareto" localSheetId="47" hidden="1">{"'RR'!$A$2:$E$81"}</definedName>
    <definedName name="IdentCausas_pareto" localSheetId="49" hidden="1">{"'RR'!$A$2:$E$81"}</definedName>
    <definedName name="IdentCausas_pareto" hidden="1">{"'RR'!$A$2:$E$81"}</definedName>
    <definedName name="ifg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IIII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iiiiiiiiiiiiiiiiiiiiiii" hidden="1">#REF!</definedName>
    <definedName name="IJFLUYF" hidden="1">#REF!</definedName>
    <definedName name="ilçuil" localSheetId="48" hidden="1">{#N/A,#N/A,TRUE,"Serviços"}</definedName>
    <definedName name="ilçuil" localSheetId="47" hidden="1">{#N/A,#N/A,TRUE,"Serviços"}</definedName>
    <definedName name="ilçuil" localSheetId="49" hidden="1">{#N/A,#N/A,TRUE,"Serviços"}</definedName>
    <definedName name="ilçuil" hidden="1">{#N/A,#N/A,TRUE,"Serviços"}</definedName>
    <definedName name="iLUMINAÇÃO" localSheetId="48" hidden="1">{#N/A,#N/A,FALSE,"ANEXO3 99 ERA";#N/A,#N/A,FALSE,"ANEXO3 99 UBÁ2";#N/A,#N/A,FALSE,"ANEXO3 99 DTU";#N/A,#N/A,FALSE,"ANEXO3 99 RDR";#N/A,#N/A,FALSE,"ANEXO3 99 UBÁ4";#N/A,#N/A,FALSE,"ANEXO3 99 UBÁ6"}</definedName>
    <definedName name="iLUMINAÇÃO" localSheetId="47" hidden="1">{#N/A,#N/A,FALSE,"ANEXO3 99 ERA";#N/A,#N/A,FALSE,"ANEXO3 99 UBÁ2";#N/A,#N/A,FALSE,"ANEXO3 99 DTU";#N/A,#N/A,FALSE,"ANEXO3 99 RDR";#N/A,#N/A,FALSE,"ANEXO3 99 UBÁ4";#N/A,#N/A,FALSE,"ANEXO3 99 UBÁ6"}</definedName>
    <definedName name="iLUMINAÇÃO" localSheetId="49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mmm" localSheetId="48" hidden="1">{#N/A,#N/A,FALSE,"DEF1";#N/A,#N/A,FALSE,"DEF2";#N/A,#N/A,FALSE,"DEF3"}</definedName>
    <definedName name="immmm" localSheetId="47" hidden="1">{#N/A,#N/A,FALSE,"DEF1";#N/A,#N/A,FALSE,"DEF2";#N/A,#N/A,FALSE,"DEF3"}</definedName>
    <definedName name="immmm" localSheetId="49" hidden="1">{#N/A,#N/A,FALSE,"DEF1";#N/A,#N/A,FALSE,"DEF2";#N/A,#N/A,FALSE,"DEF3"}</definedName>
    <definedName name="immmm" hidden="1">{#N/A,#N/A,FALSE,"DEF1";#N/A,#N/A,FALSE,"DEF2";#N/A,#N/A,FALSE,"DEF3"}</definedName>
    <definedName name="Import.DescLote" localSheetId="62" hidden="1">#REF!</definedName>
    <definedName name="Import.DescLote" hidden="1">#REF!</definedName>
    <definedName name="in" localSheetId="48" hidden="1">{#N/A,#N/A,FALSE,"DEF1";#N/A,#N/A,FALSE,"DEF2";#N/A,#N/A,FALSE,"DEF3"}</definedName>
    <definedName name="in" localSheetId="47" hidden="1">{#N/A,#N/A,FALSE,"DEF1";#N/A,#N/A,FALSE,"DEF2";#N/A,#N/A,FALSE,"DEF3"}</definedName>
    <definedName name="in" localSheetId="49" hidden="1">{#N/A,#N/A,FALSE,"DEF1";#N/A,#N/A,FALSE,"DEF2";#N/A,#N/A,FALSE,"DEF3"}</definedName>
    <definedName name="in" hidden="1">{#N/A,#N/A,FALSE,"DEF1";#N/A,#N/A,FALSE,"DEF2";#N/A,#N/A,FALSE,"DEF3"}</definedName>
    <definedName name="Inflación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48" hidden="1">{"'Quadro'!$A$4:$BG$78"}</definedName>
    <definedName name="Infra" localSheetId="47" hidden="1">{"'Quadro'!$A$4:$BG$78"}</definedName>
    <definedName name="Infra" localSheetId="49" hidden="1">{"'Quadro'!$A$4:$BG$78"}</definedName>
    <definedName name="Infra" hidden="1">{"'Quadro'!$A$4:$BG$78"}</definedName>
    <definedName name="insta" localSheetId="48" hidden="1">{#N/A,#N/A,TRUE,"Serviços"}</definedName>
    <definedName name="insta" localSheetId="47" hidden="1">{#N/A,#N/A,TRUE,"Serviços"}</definedName>
    <definedName name="insta" localSheetId="49" hidden="1">{#N/A,#N/A,TRUE,"Serviços"}</definedName>
    <definedName name="insta" hidden="1">{#N/A,#N/A,TRUE,"Serviços"}</definedName>
    <definedName name="Insumos" localSheetId="21" hidden="1">#REF!</definedName>
    <definedName name="Insumos" localSheetId="4" hidden="1">#REF!</definedName>
    <definedName name="Insumos" localSheetId="5" hidden="1">#REF!</definedName>
    <definedName name="Insumos" localSheetId="48" hidden="1">#REF!</definedName>
    <definedName name="Insumos" localSheetId="68" hidden="1">#REF!</definedName>
    <definedName name="Insumos" localSheetId="29" hidden="1">#REF!</definedName>
    <definedName name="Insumos" localSheetId="55" hidden="1">#REF!</definedName>
    <definedName name="Insumos" localSheetId="62" hidden="1">#REF!</definedName>
    <definedName name="Insumos" hidden="1">#REF!</definedName>
    <definedName name="int" localSheetId="48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localSheetId="4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localSheetId="49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localSheetId="35" hidden="1">{"'teste'!$B$2:$R$49"}</definedName>
    <definedName name="Intran" localSheetId="33" hidden="1">{"'teste'!$B$2:$R$49"}</definedName>
    <definedName name="Intran" localSheetId="21" hidden="1">{"'teste'!$B$2:$R$49"}</definedName>
    <definedName name="Intran" localSheetId="4" hidden="1">{"'teste'!$B$2:$R$49"}</definedName>
    <definedName name="Intran" localSheetId="48" hidden="1">{"'teste'!$B$2:$R$49"}</definedName>
    <definedName name="Intran" localSheetId="68" hidden="1">{"'teste'!$B$2:$R$49"}</definedName>
    <definedName name="Intran" localSheetId="23" hidden="1">{"'teste'!$B$2:$R$49"}</definedName>
    <definedName name="Intran" localSheetId="64" hidden="1">{"'teste'!$B$2:$R$49"}</definedName>
    <definedName name="Intran" localSheetId="8" hidden="1">{"'teste'!$B$2:$R$49"}</definedName>
    <definedName name="Intran" localSheetId="40" hidden="1">{"'teste'!$B$2:$R$49"}</definedName>
    <definedName name="Intran" localSheetId="3" hidden="1">{"'teste'!$B$2:$R$49"}</definedName>
    <definedName name="Intran" localSheetId="0" hidden="1">{"'teste'!$B$2:$R$49"}</definedName>
    <definedName name="Intran" localSheetId="47" hidden="1">{"'teste'!$B$2:$R$49"}</definedName>
    <definedName name="Intran" localSheetId="62" hidden="1">{"'teste'!$B$2:$R$49"}</definedName>
    <definedName name="Intran" localSheetId="63" hidden="1">{"'teste'!$B$2:$R$49"}</definedName>
    <definedName name="Intran" localSheetId="49" hidden="1">{"'teste'!$B$2:$R$49"}</definedName>
    <definedName name="Intran" hidden="1">{"'teste'!$B$2:$R$49"}</definedName>
    <definedName name="inv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localSheetId="48" hidden="1">{#N/A,#N/A,FALSE,"DEF1";#N/A,#N/A,FALSE,"DEF2";#N/A,#N/A,FALSE,"DEF3"}</definedName>
    <definedName name="INV_ECON_MENSAL" localSheetId="47" hidden="1">{#N/A,#N/A,FALSE,"DEF1";#N/A,#N/A,FALSE,"DEF2";#N/A,#N/A,FALSE,"DEF3"}</definedName>
    <definedName name="INV_ECON_MENSAL" localSheetId="49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48" hidden="1">{#N/A,#N/A,FALSE,"DEF1";#N/A,#N/A,FALSE,"DEF2";#N/A,#N/A,FALSE,"DEF3"}</definedName>
    <definedName name="inv_financ_Mensal_desemb" localSheetId="47" hidden="1">{#N/A,#N/A,FALSE,"DEF1";#N/A,#N/A,FALSE,"DEF2";#N/A,#N/A,FALSE,"DEF3"}</definedName>
    <definedName name="inv_financ_Mensal_desemb" localSheetId="49" hidden="1">{#N/A,#N/A,FALSE,"DEF1";#N/A,#N/A,FALSE,"DEF2";#N/A,#N/A,FALSE,"DEF3"}</definedName>
    <definedName name="inv_financ_Mensal_desemb" hidden="1">{#N/A,#N/A,FALSE,"DEF1";#N/A,#N/A,FALSE,"DEF2";#N/A,#N/A,FALSE,"DEF3"}</definedName>
    <definedName name="inver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oujeobn" localSheetId="48" hidden="1">{#N/A,#N/A,TRUE,"Serviços"}</definedName>
    <definedName name="ioujeobn" localSheetId="47" hidden="1">{#N/A,#N/A,TRUE,"Serviços"}</definedName>
    <definedName name="ioujeobn" localSheetId="49" hidden="1">{#N/A,#N/A,TRUE,"Serviços"}</definedName>
    <definedName name="ioujeobn" hidden="1">{#N/A,#N/A,TRUE,"Serviços"}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"01/16/2012 14:24:06"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PJ98" localSheetId="48" hidden="1">{#N/A,#N/A,FALSE,"IR E CS 1997";#N/A,#N/A,FALSE,"PR ND";#N/A,#N/A,FALSE,"8191";#N/A,#N/A,FALSE,"8383";#N/A,#N/A,FALSE,"MP 1024";#N/A,#N/A,FALSE,"AD_EX_97";#N/A,#N/A,FALSE,"BD 97"}</definedName>
    <definedName name="IRPJ98" localSheetId="47" hidden="1">{#N/A,#N/A,FALSE,"IR E CS 1997";#N/A,#N/A,FALSE,"PR ND";#N/A,#N/A,FALSE,"8191";#N/A,#N/A,FALSE,"8383";#N/A,#N/A,FALSE,"MP 1024";#N/A,#N/A,FALSE,"AD_EX_97";#N/A,#N/A,FALSE,"BD 97"}</definedName>
    <definedName name="IRPJ98" localSheetId="49" hidden="1">{#N/A,#N/A,FALSE,"IR E CS 1997";#N/A,#N/A,FALSE,"PR ND";#N/A,#N/A,FALSE,"8191";#N/A,#N/A,FALSE,"8383";#N/A,#N/A,FALSE,"MP 1024";#N/A,#N/A,FALSE,"AD_EX_97";#N/A,#N/A,FALSE,"BD 97"}</definedName>
    <definedName name="IRPJ98" hidden="1">{#N/A,#N/A,FALSE,"IR E CS 1997";#N/A,#N/A,FALSE,"PR ND";#N/A,#N/A,FALSE,"8191";#N/A,#N/A,FALSE,"8383";#N/A,#N/A,FALSE,"MP 1024";#N/A,#N/A,FALSE,"AD_EX_97";#N/A,#N/A,FALSE,"BD 97"}</definedName>
    <definedName name="IsColHidden" hidden="1">FALSE</definedName>
    <definedName name="IsLTMColHidden" hidden="1">FALSE</definedName>
    <definedName name="IT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Itens" localSheetId="21" hidden="1">#REF!</definedName>
    <definedName name="Itens" localSheetId="4" hidden="1">#REF!</definedName>
    <definedName name="Itens" localSheetId="5" hidden="1">#REF!</definedName>
    <definedName name="Itens" localSheetId="48" hidden="1">#REF!</definedName>
    <definedName name="Itens" localSheetId="68" hidden="1">#REF!</definedName>
    <definedName name="Itens" localSheetId="29" hidden="1">#REF!</definedName>
    <definedName name="Itens" localSheetId="55" hidden="1">#REF!</definedName>
    <definedName name="Itens" localSheetId="62" hidden="1">#REF!</definedName>
    <definedName name="Itens" hidden="1">#REF!</definedName>
    <definedName name="iui" hidden="1">#REF!</definedName>
    <definedName name="IUO" localSheetId="35" hidden="1">{"'Quadro'!$A$4:$BG$78"}</definedName>
    <definedName name="IUO" localSheetId="33" hidden="1">{"'Quadro'!$A$4:$BG$78"}</definedName>
    <definedName name="IUO" localSheetId="48" hidden="1">{"'Quadro'!$A$4:$BG$78"}</definedName>
    <definedName name="IUO" localSheetId="23" hidden="1">{"'Quadro'!$A$4:$BG$78"}</definedName>
    <definedName name="IUO" localSheetId="8" hidden="1">{"'Quadro'!$A$4:$BG$78"}</definedName>
    <definedName name="IUO" localSheetId="3" hidden="1">{"'Quadro'!$A$4:$BG$78"}</definedName>
    <definedName name="IUO" localSheetId="0" hidden="1">{"'Quadro'!$A$4:$BG$78"}</definedName>
    <definedName name="IUO" localSheetId="47" hidden="1">{"'Quadro'!$A$4:$BG$78"}</definedName>
    <definedName name="IUO" localSheetId="49" hidden="1">{"'Quadro'!$A$4:$BG$78"}</definedName>
    <definedName name="IUO" hidden="1">{"'Quadro'!$A$4:$BG$78"}</definedName>
    <definedName name="iuoiaev" localSheetId="48" hidden="1">{#N/A,#N/A,TRUE,"Serviços"}</definedName>
    <definedName name="iuoiaev" localSheetId="47" hidden="1">{#N/A,#N/A,TRUE,"Serviços"}</definedName>
    <definedName name="iuoiaev" localSheetId="49" hidden="1">{#N/A,#N/A,TRUE,"Serviços"}</definedName>
    <definedName name="iuoiaev" hidden="1">{#N/A,#N/A,TRUE,"Serviços"}</definedName>
    <definedName name="j" localSheetId="35" hidden="1">{#N/A,#N/A,FALSE,"MO (2)"}</definedName>
    <definedName name="j" localSheetId="33" hidden="1">{#N/A,#N/A,FALSE,"MO (2)"}</definedName>
    <definedName name="j" localSheetId="21" hidden="1">{#N/A,#N/A,FALSE,"MO (2)"}</definedName>
    <definedName name="j" localSheetId="4" hidden="1">{#N/A,#N/A,FALSE,"MO (2)"}</definedName>
    <definedName name="j" localSheetId="48" hidden="1">{#N/A,#N/A,FALSE,"MO (2)"}</definedName>
    <definedName name="j" localSheetId="23" hidden="1">{#N/A,#N/A,FALSE,"MO (2)"}</definedName>
    <definedName name="j" localSheetId="64" hidden="1">{#N/A,#N/A,FALSE,"MO (2)"}</definedName>
    <definedName name="j" localSheetId="8" hidden="1">{#N/A,#N/A,FALSE,"MO (2)"}</definedName>
    <definedName name="j" localSheetId="40" hidden="1">{#N/A,#N/A,FALSE,"MO (2)"}</definedName>
    <definedName name="j" localSheetId="3" hidden="1">{#N/A,#N/A,FALSE,"MO (2)"}</definedName>
    <definedName name="j" localSheetId="0" hidden="1">{#N/A,#N/A,FALSE,"MO (2)"}</definedName>
    <definedName name="j" localSheetId="47" hidden="1">{#N/A,#N/A,FALSE,"MO (2)"}</definedName>
    <definedName name="j" localSheetId="62" hidden="1">{#N/A,#N/A,FALSE,"MO (2)"}</definedName>
    <definedName name="j" localSheetId="63" hidden="1">{#N/A,#N/A,FALSE,"MO (2)"}</definedName>
    <definedName name="j" localSheetId="49" hidden="1">{#N/A,#N/A,FALSE,"MO (2)"}</definedName>
    <definedName name="j" hidden="1">{#N/A,#N/A,FALSE,"MO (2)"}</definedName>
    <definedName name="JANEIRO2003" localSheetId="35" hidden="1">{#N/A,#N/A,TRUE,"Serviços"}</definedName>
    <definedName name="JANEIRO2003" localSheetId="33" hidden="1">{#N/A,#N/A,TRUE,"Serviços"}</definedName>
    <definedName name="JANEIRO2003" localSheetId="21" hidden="1">{#N/A,#N/A,TRUE,"Serviços"}</definedName>
    <definedName name="JANEIRO2003" localSheetId="4" hidden="1">{#N/A,#N/A,TRUE,"Serviços"}</definedName>
    <definedName name="JANEIRO2003" localSheetId="48" hidden="1">{#N/A,#N/A,TRUE,"Serviços"}</definedName>
    <definedName name="JANEIRO2003" localSheetId="68" hidden="1">{#N/A,#N/A,TRUE,"Serviços"}</definedName>
    <definedName name="JANEIRO2003" localSheetId="23" hidden="1">{#N/A,#N/A,TRUE,"Serviços"}</definedName>
    <definedName name="JANEIRO2003" localSheetId="64" hidden="1">{#N/A,#N/A,TRUE,"Serviços"}</definedName>
    <definedName name="JANEIRO2003" localSheetId="8" hidden="1">{#N/A,#N/A,TRUE,"Serviços"}</definedName>
    <definedName name="JANEIRO2003" localSheetId="40" hidden="1">{#N/A,#N/A,TRUE,"Serviços"}</definedName>
    <definedName name="JANEIRO2003" localSheetId="55" hidden="1">{#N/A,#N/A,TRUE,"Serviços"}</definedName>
    <definedName name="JANEIRO2003" localSheetId="3" hidden="1">{#N/A,#N/A,TRUE,"Serviços"}</definedName>
    <definedName name="JANEIRO2003" localSheetId="0" hidden="1">{#N/A,#N/A,TRUE,"Serviços"}</definedName>
    <definedName name="JANEIRO2003" localSheetId="47" hidden="1">{#N/A,#N/A,TRUE,"Serviços"}</definedName>
    <definedName name="JANEIRO2003" localSheetId="62" hidden="1">{#N/A,#N/A,TRUE,"Serviços"}</definedName>
    <definedName name="JANEIRO2003" localSheetId="63" hidden="1">{#N/A,#N/A,TRUE,"Serviços"}</definedName>
    <definedName name="JANEIRO2003" localSheetId="49" hidden="1">{#N/A,#N/A,TRUE,"Serviços"}</definedName>
    <definedName name="JANEIRO2003" hidden="1">{#N/A,#N/A,TRUE,"Serviços"}</definedName>
    <definedName name="JANEIRO20033" localSheetId="35" hidden="1">{#N/A,#N/A,TRUE,"Serviços"}</definedName>
    <definedName name="JANEIRO20033" localSheetId="33" hidden="1">{#N/A,#N/A,TRUE,"Serviços"}</definedName>
    <definedName name="JANEIRO20033" localSheetId="21" hidden="1">{#N/A,#N/A,TRUE,"Serviços"}</definedName>
    <definedName name="JANEIRO20033" localSheetId="4" hidden="1">{#N/A,#N/A,TRUE,"Serviços"}</definedName>
    <definedName name="JANEIRO20033" localSheetId="48" hidden="1">{#N/A,#N/A,TRUE,"Serviços"}</definedName>
    <definedName name="JANEIRO20033" localSheetId="68" hidden="1">{#N/A,#N/A,TRUE,"Serviços"}</definedName>
    <definedName name="JANEIRO20033" localSheetId="23" hidden="1">{#N/A,#N/A,TRUE,"Serviços"}</definedName>
    <definedName name="JANEIRO20033" localSheetId="64" hidden="1">{#N/A,#N/A,TRUE,"Serviços"}</definedName>
    <definedName name="JANEIRO20033" localSheetId="8" hidden="1">{#N/A,#N/A,TRUE,"Serviços"}</definedName>
    <definedName name="JANEIRO20033" localSheetId="40" hidden="1">{#N/A,#N/A,TRUE,"Serviços"}</definedName>
    <definedName name="JANEIRO20033" localSheetId="3" hidden="1">{#N/A,#N/A,TRUE,"Serviços"}</definedName>
    <definedName name="JANEIRO20033" localSheetId="0" hidden="1">{#N/A,#N/A,TRUE,"Serviços"}</definedName>
    <definedName name="JANEIRO20033" localSheetId="47" hidden="1">{#N/A,#N/A,TRUE,"Serviços"}</definedName>
    <definedName name="JANEIRO20033" localSheetId="62" hidden="1">{#N/A,#N/A,TRUE,"Serviços"}</definedName>
    <definedName name="JANEIRO20033" localSheetId="63" hidden="1">{#N/A,#N/A,TRUE,"Serviços"}</definedName>
    <definedName name="JANEIRO20033" localSheetId="49" hidden="1">{#N/A,#N/A,TRUE,"Serviços"}</definedName>
    <definedName name="JANEIRO20033" hidden="1">{#N/A,#N/A,TRUE,"Serviços"}</definedName>
    <definedName name="jçkj" localSheetId="48" hidden="1">{"'CptDifn'!$AA$32:$AG$32"}</definedName>
    <definedName name="jçkj" localSheetId="47" hidden="1">{"'CptDifn'!$AA$32:$AG$32"}</definedName>
    <definedName name="jçkj" localSheetId="49" hidden="1">{"'CptDifn'!$AA$32:$AG$32"}</definedName>
    <definedName name="jçkj" hidden="1">{"'CptDifn'!$AA$32:$AG$32"}</definedName>
    <definedName name="jhe" hidden="1">#REF!</definedName>
    <definedName name="jhjhjhjju" localSheetId="35" hidden="1">{#N/A,#N/A,FALSE,"MO (2)"}</definedName>
    <definedName name="jhjhjhjju" localSheetId="33" hidden="1">{#N/A,#N/A,FALSE,"MO (2)"}</definedName>
    <definedName name="jhjhjhjju" localSheetId="21" hidden="1">{#N/A,#N/A,FALSE,"MO (2)"}</definedName>
    <definedName name="jhjhjhjju" localSheetId="4" hidden="1">{#N/A,#N/A,FALSE,"MO (2)"}</definedName>
    <definedName name="jhjhjhjju" localSheetId="48" hidden="1">{#N/A,#N/A,FALSE,"MO (2)"}</definedName>
    <definedName name="jhjhjhjju" localSheetId="68" hidden="1">{#N/A,#N/A,FALSE,"MO (2)"}</definedName>
    <definedName name="jhjhjhjju" localSheetId="23" hidden="1">{#N/A,#N/A,FALSE,"MO (2)"}</definedName>
    <definedName name="jhjhjhjju" localSheetId="64" hidden="1">{#N/A,#N/A,FALSE,"MO (2)"}</definedName>
    <definedName name="jhjhjhjju" localSheetId="8" hidden="1">{#N/A,#N/A,FALSE,"MO (2)"}</definedName>
    <definedName name="jhjhjhjju" localSheetId="40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localSheetId="47" hidden="1">{#N/A,#N/A,FALSE,"MO (2)"}</definedName>
    <definedName name="jhjhjhjju" localSheetId="62" hidden="1">{#N/A,#N/A,FALSE,"MO (2)"}</definedName>
    <definedName name="jhjhjhjju" localSheetId="63" hidden="1">{#N/A,#N/A,FALSE,"MO (2)"}</definedName>
    <definedName name="jhjhjhjju" localSheetId="49" hidden="1">{#N/A,#N/A,FALSE,"MO (2)"}</definedName>
    <definedName name="jhjhjhjju" hidden="1">{#N/A,#N/A,FALSE,"MO (2)"}</definedName>
    <definedName name="JHMB" localSheetId="48" hidden="1">{#N/A,#N/A,FALSE,"Plan1";#N/A,#N/A,FALSE,"Plan2"}</definedName>
    <definedName name="JHMB" localSheetId="47" hidden="1">{#N/A,#N/A,FALSE,"Plan1";#N/A,#N/A,FALSE,"Plan2"}</definedName>
    <definedName name="JHMB" localSheetId="49" hidden="1">{#N/A,#N/A,FALSE,"Plan1";#N/A,#N/A,FALSE,"Plan2"}</definedName>
    <definedName name="JHMB" hidden="1">{#N/A,#N/A,FALSE,"Plan1";#N/A,#N/A,FALSE,"Plan2"}</definedName>
    <definedName name="jjjj" hidden="1">#REF!</definedName>
    <definedName name="jjjjj" localSheetId="35" hidden="1">{#N/A,#N/A,FALSE,"MO (2)"}</definedName>
    <definedName name="jjjjj" localSheetId="33" hidden="1">{#N/A,#N/A,FALSE,"MO (2)"}</definedName>
    <definedName name="jjjjj" localSheetId="21" hidden="1">{#N/A,#N/A,FALSE,"MO (2)"}</definedName>
    <definedName name="jjjjj" localSheetId="4" hidden="1">{#N/A,#N/A,FALSE,"MO (2)"}</definedName>
    <definedName name="jjjjj" localSheetId="48" hidden="1">{#N/A,#N/A,FALSE,"MO (2)"}</definedName>
    <definedName name="jjjjj" localSheetId="23" hidden="1">{#N/A,#N/A,FALSE,"MO (2)"}</definedName>
    <definedName name="jjjjj" localSheetId="64" hidden="1">{#N/A,#N/A,FALSE,"MO (2)"}</definedName>
    <definedName name="jjjjj" localSheetId="8" hidden="1">{#N/A,#N/A,FALSE,"MO (2)"}</definedName>
    <definedName name="jjjjj" localSheetId="40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localSheetId="47" hidden="1">{#N/A,#N/A,FALSE,"MO (2)"}</definedName>
    <definedName name="jjjjj" localSheetId="62" hidden="1">{#N/A,#N/A,FALSE,"MO (2)"}</definedName>
    <definedName name="jjjjj" localSheetId="63" hidden="1">{#N/A,#N/A,FALSE,"MO (2)"}</definedName>
    <definedName name="jjjjj" localSheetId="49" hidden="1">{#N/A,#N/A,FALSE,"MO (2)"}</definedName>
    <definedName name="jjjjj" hidden="1">{#N/A,#N/A,FALSE,"MO (2)"}</definedName>
    <definedName name="JJJJJL" localSheetId="35" hidden="1">{#N/A,#N/A,FALSE,"MO (2)"}</definedName>
    <definedName name="JJJJJL" localSheetId="33" hidden="1">{#N/A,#N/A,FALSE,"MO (2)"}</definedName>
    <definedName name="JJJJJL" localSheetId="21" hidden="1">{#N/A,#N/A,FALSE,"MO (2)"}</definedName>
    <definedName name="JJJJJL" localSheetId="4" hidden="1">{#N/A,#N/A,FALSE,"MO (2)"}</definedName>
    <definedName name="JJJJJL" localSheetId="48" hidden="1">{#N/A,#N/A,FALSE,"MO (2)"}</definedName>
    <definedName name="JJJJJL" localSheetId="68" hidden="1">{#N/A,#N/A,FALSE,"MO (2)"}</definedName>
    <definedName name="JJJJJL" localSheetId="23" hidden="1">{#N/A,#N/A,FALSE,"MO (2)"}</definedName>
    <definedName name="JJJJJL" localSheetId="64" hidden="1">{#N/A,#N/A,FALSE,"MO (2)"}</definedName>
    <definedName name="JJJJJL" localSheetId="8" hidden="1">{#N/A,#N/A,FALSE,"MO (2)"}</definedName>
    <definedName name="JJJJJL" localSheetId="40" hidden="1">{#N/A,#N/A,FALSE,"MO (2)"}</definedName>
    <definedName name="JJJJJL" localSheetId="3" hidden="1">{#N/A,#N/A,FALSE,"MO (2)"}</definedName>
    <definedName name="JJJJJL" localSheetId="0" hidden="1">{#N/A,#N/A,FALSE,"MO (2)"}</definedName>
    <definedName name="JJJJJL" localSheetId="47" hidden="1">{#N/A,#N/A,FALSE,"MO (2)"}</definedName>
    <definedName name="JJJJJL" localSheetId="62" hidden="1">{#N/A,#N/A,FALSE,"MO (2)"}</definedName>
    <definedName name="JJJJJL" localSheetId="63" hidden="1">{#N/A,#N/A,FALSE,"MO (2)"}</definedName>
    <definedName name="JJJJJL" localSheetId="49" hidden="1">{#N/A,#N/A,FALSE,"MO (2)"}</definedName>
    <definedName name="JJJJJL" hidden="1">{#N/A,#N/A,FALSE,"MO (2)"}</definedName>
    <definedName name="JJJY" localSheetId="48" hidden="1">{#N/A,#N/A,FALSE,"Aging Summary";#N/A,#N/A,FALSE,"Ratio Analysis";#N/A,#N/A,FALSE,"Test 120 Day Accts";#N/A,#N/A,FALSE,"Tickmarks"}</definedName>
    <definedName name="JJJY" localSheetId="47" hidden="1">{#N/A,#N/A,FALSE,"Aging Summary";#N/A,#N/A,FALSE,"Ratio Analysis";#N/A,#N/A,FALSE,"Test 120 Day Accts";#N/A,#N/A,FALSE,"Tickmarks"}</definedName>
    <definedName name="JJJY" localSheetId="49" hidden="1">{#N/A,#N/A,FALSE,"Aging Summary";#N/A,#N/A,FALSE,"Ratio Analysis";#N/A,#N/A,FALSE,"Test 120 Day Accts";#N/A,#N/A,FALSE,"Tickmarks"}</definedName>
    <definedName name="JJJY" hidden="1">{#N/A,#N/A,FALSE,"Aging Summary";#N/A,#N/A,FALSE,"Ratio Analysis";#N/A,#N/A,FALSE,"Test 120 Day Accts";#N/A,#N/A,FALSE,"Tickmarks"}</definedName>
    <definedName name="jkhjkjkg" localSheetId="35" hidden="1">{#N/A,#N/A,FALSE,"MO (2)"}</definedName>
    <definedName name="jkhjkjkg" localSheetId="33" hidden="1">{#N/A,#N/A,FALSE,"MO (2)"}</definedName>
    <definedName name="jkhjkjkg" localSheetId="48" hidden="1">{#N/A,#N/A,FALSE,"MO (2)"}</definedName>
    <definedName name="jkhjkjkg" localSheetId="45" hidden="1">{#N/A,#N/A,FALSE,"MO (2)"}</definedName>
    <definedName name="jkhjkjkg" localSheetId="23" hidden="1">{#N/A,#N/A,FALSE,"MO (2)"}</definedName>
    <definedName name="jkhjkjkg" localSheetId="64" hidden="1">{#N/A,#N/A,FALSE,"MO (2)"}</definedName>
    <definedName name="jkhjkjkg" localSheetId="8" hidden="1">{#N/A,#N/A,FALSE,"MO (2)"}</definedName>
    <definedName name="jkhjkjkg" localSheetId="40" hidden="1">{#N/A,#N/A,FALSE,"MO (2)"}</definedName>
    <definedName name="jkhjkjkg" localSheetId="55" hidden="1">{#N/A,#N/A,FALSE,"MO (2)"}</definedName>
    <definedName name="jkhjkjkg" localSheetId="3" hidden="1">{#N/A,#N/A,FALSE,"MO (2)"}</definedName>
    <definedName name="jkhjkjkg" localSheetId="0" hidden="1">{#N/A,#N/A,FALSE,"MO (2)"}</definedName>
    <definedName name="jkhjkjkg" localSheetId="47" hidden="1">{#N/A,#N/A,FALSE,"MO (2)"}</definedName>
    <definedName name="jkhjkjkg" localSheetId="62" hidden="1">{#N/A,#N/A,FALSE,"MO (2)"}</definedName>
    <definedName name="jkhjkjkg" localSheetId="63" hidden="1">{#N/A,#N/A,FALSE,"MO (2)"}</definedName>
    <definedName name="jkhjkjkg" localSheetId="49" hidden="1">{#N/A,#N/A,FALSE,"MO (2)"}</definedName>
    <definedName name="jkhjkjkg" hidden="1">{#N/A,#N/A,FALSE,"MO (2)"}</definedName>
    <definedName name="jkhjkjkg_1" localSheetId="35" hidden="1">{#N/A,#N/A,FALSE,"MO (2)"}</definedName>
    <definedName name="jkhjkjkg_1" localSheetId="33" hidden="1">{#N/A,#N/A,FALSE,"MO (2)"}</definedName>
    <definedName name="jkhjkjkg_1" localSheetId="48" hidden="1">{#N/A,#N/A,FALSE,"MO (2)"}</definedName>
    <definedName name="jkhjkjkg_1" localSheetId="45" hidden="1">{#N/A,#N/A,FALSE,"MO (2)"}</definedName>
    <definedName name="jkhjkjkg_1" localSheetId="23" hidden="1">{#N/A,#N/A,FALSE,"MO (2)"}</definedName>
    <definedName name="jkhjkjkg_1" localSheetId="64" hidden="1">{#N/A,#N/A,FALSE,"MO (2)"}</definedName>
    <definedName name="jkhjkjkg_1" localSheetId="8" hidden="1">{#N/A,#N/A,FALSE,"MO (2)"}</definedName>
    <definedName name="jkhjkjkg_1" localSheetId="40" hidden="1">{#N/A,#N/A,FALSE,"MO (2)"}</definedName>
    <definedName name="jkhjkjkg_1" localSheetId="55" hidden="1">{#N/A,#N/A,FALSE,"MO (2)"}</definedName>
    <definedName name="jkhjkjkg_1" localSheetId="3" hidden="1">{#N/A,#N/A,FALSE,"MO (2)"}</definedName>
    <definedName name="jkhjkjkg_1" localSheetId="0" hidden="1">{#N/A,#N/A,FALSE,"MO (2)"}</definedName>
    <definedName name="jkhjkjkg_1" localSheetId="47" hidden="1">{#N/A,#N/A,FALSE,"MO (2)"}</definedName>
    <definedName name="jkhjkjkg_1" localSheetId="62" hidden="1">{#N/A,#N/A,FALSE,"MO (2)"}</definedName>
    <definedName name="jkhjkjkg_1" localSheetId="63" hidden="1">{#N/A,#N/A,FALSE,"MO (2)"}</definedName>
    <definedName name="jkhjkjkg_1" localSheetId="49" hidden="1">{#N/A,#N/A,FALSE,"MO (2)"}</definedName>
    <definedName name="jkhjkjkg_1" hidden="1">{#N/A,#N/A,FALSE,"MO (2)"}</definedName>
    <definedName name="JKHZDG" hidden="1">#REF!</definedName>
    <definedName name="JKJ" localSheetId="48" hidden="1">{#N/A,#N/A,FALSE,"Aging Summary";#N/A,#N/A,FALSE,"Ratio Analysis";#N/A,#N/A,FALSE,"Test 120 Day Accts";#N/A,#N/A,FALSE,"Tickmarks"}</definedName>
    <definedName name="JKJ" localSheetId="47" hidden="1">{#N/A,#N/A,FALSE,"Aging Summary";#N/A,#N/A,FALSE,"Ratio Analysis";#N/A,#N/A,FALSE,"Test 120 Day Accts";#N/A,#N/A,FALSE,"Tickmarks"}</definedName>
    <definedName name="JKJ" localSheetId="49" hidden="1">{#N/A,#N/A,FALSE,"Aging Summary";#N/A,#N/A,FALSE,"Ratio Analysis";#N/A,#N/A,FALSE,"Test 120 Day Accts";#N/A,#N/A,FALSE,"Tickmarks"}</definedName>
    <definedName name="JKJ" hidden="1">{#N/A,#N/A,FALSE,"Aging Summary";#N/A,#N/A,FALSE,"Ratio Analysis";#N/A,#N/A,FALSE,"Test 120 Day Accts";#N/A,#N/A,FALSE,"Tickmarks"}</definedName>
    <definedName name="jo" localSheetId="35" hidden="1">{#N/A,#N/A,FALSE,"MO (2)"}</definedName>
    <definedName name="jo" localSheetId="33" hidden="1">{#N/A,#N/A,FALSE,"MO (2)"}</definedName>
    <definedName name="jo" localSheetId="21" hidden="1">{#N/A,#N/A,FALSE,"MO (2)"}</definedName>
    <definedName name="jo" localSheetId="4" hidden="1">{#N/A,#N/A,FALSE,"MO (2)"}</definedName>
    <definedName name="jo" localSheetId="48" hidden="1">{#N/A,#N/A,FALSE,"MO (2)"}</definedName>
    <definedName name="jo" localSheetId="68" hidden="1">{#N/A,#N/A,FALSE,"MO (2)"}</definedName>
    <definedName name="jo" localSheetId="23" hidden="1">{#N/A,#N/A,FALSE,"MO (2)"}</definedName>
    <definedName name="jo" localSheetId="64" hidden="1">{#N/A,#N/A,FALSE,"MO (2)"}</definedName>
    <definedName name="jo" localSheetId="8" hidden="1">{#N/A,#N/A,FALSE,"MO (2)"}</definedName>
    <definedName name="jo" localSheetId="40" hidden="1">{#N/A,#N/A,FALSE,"MO (2)"}</definedName>
    <definedName name="jo" localSheetId="3" hidden="1">{#N/A,#N/A,FALSE,"MO (2)"}</definedName>
    <definedName name="jo" localSheetId="0" hidden="1">{#N/A,#N/A,FALSE,"MO (2)"}</definedName>
    <definedName name="jo" localSheetId="47" hidden="1">{#N/A,#N/A,FALSE,"MO (2)"}</definedName>
    <definedName name="jo" localSheetId="62" hidden="1">{#N/A,#N/A,FALSE,"MO (2)"}</definedName>
    <definedName name="jo" localSheetId="63" hidden="1">{#N/A,#N/A,FALSE,"MO (2)"}</definedName>
    <definedName name="jo" localSheetId="49" hidden="1">{#N/A,#N/A,FALSE,"MO (2)"}</definedName>
    <definedName name="jo" hidden="1">{#N/A,#N/A,FALSE,"MO (2)"}</definedName>
    <definedName name="JOAO" localSheetId="35" hidden="1">{#N/A,#N/A,FALSE,"SS 1";#N/A,#N/A,FALSE,"SS 2";#N/A,#N/A,FALSE,"TER 1 (1)";#N/A,#N/A,FALSE,"TER 1 (2)";#N/A,#N/A,FALSE,"TER 2 ";#N/A,#N/A,FALSE,"TP  (1)";#N/A,#N/A,FALSE,"TP  (2)";#N/A,#N/A,FALSE,"CM BAR"}</definedName>
    <definedName name="JOAO" localSheetId="33" hidden="1">{#N/A,#N/A,FALSE,"SS 1";#N/A,#N/A,FALSE,"SS 2";#N/A,#N/A,FALSE,"TER 1 (1)";#N/A,#N/A,FALSE,"TER 1 (2)";#N/A,#N/A,FALSE,"TER 2 ";#N/A,#N/A,FALSE,"TP  (1)";#N/A,#N/A,FALSE,"TP  (2)";#N/A,#N/A,FALSE,"CM BAR"}</definedName>
    <definedName name="JOAO" localSheetId="21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localSheetId="48" hidden="1">{#N/A,#N/A,FALSE,"SS 1";#N/A,#N/A,FALSE,"SS 2";#N/A,#N/A,FALSE,"TER 1 (1)";#N/A,#N/A,FALSE,"TER 1 (2)";#N/A,#N/A,FALSE,"TER 2 ";#N/A,#N/A,FALSE,"TP  (1)";#N/A,#N/A,FALSE,"TP  (2)";#N/A,#N/A,FALSE,"CM BAR"}</definedName>
    <definedName name="JOAO" localSheetId="23" hidden="1">{#N/A,#N/A,FALSE,"SS 1";#N/A,#N/A,FALSE,"SS 2";#N/A,#N/A,FALSE,"TER 1 (1)";#N/A,#N/A,FALSE,"TER 1 (2)";#N/A,#N/A,FALSE,"TER 2 ";#N/A,#N/A,FALSE,"TP  (1)";#N/A,#N/A,FALSE,"TP  (2)";#N/A,#N/A,FALSE,"CM BAR"}</definedName>
    <definedName name="JOAO" localSheetId="64" hidden="1">{#N/A,#N/A,FALSE,"SS 1";#N/A,#N/A,FALSE,"SS 2";#N/A,#N/A,FALSE,"TER 1 (1)";#N/A,#N/A,FALSE,"TER 1 (2)";#N/A,#N/A,FALSE,"TER 2 ";#N/A,#N/A,FALSE,"TP  (1)";#N/A,#N/A,FALSE,"TP  (2)";#N/A,#N/A,FALSE,"CM BAR"}</definedName>
    <definedName name="JOAO" localSheetId="8" hidden="1">{#N/A,#N/A,FALSE,"SS 1";#N/A,#N/A,FALSE,"SS 2";#N/A,#N/A,FALSE,"TER 1 (1)";#N/A,#N/A,FALSE,"TER 1 (2)";#N/A,#N/A,FALSE,"TER 2 ";#N/A,#N/A,FALSE,"TP  (1)";#N/A,#N/A,FALSE,"TP  (2)";#N/A,#N/A,FALSE,"CM BAR"}</definedName>
    <definedName name="JOAO" localSheetId="40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0" hidden="1">{#N/A,#N/A,FALSE,"SS 1";#N/A,#N/A,FALSE,"SS 2";#N/A,#N/A,FALSE,"TER 1 (1)";#N/A,#N/A,FALSE,"TER 1 (2)";#N/A,#N/A,FALSE,"TER 2 ";#N/A,#N/A,FALSE,"TP  (1)";#N/A,#N/A,FALSE,"TP  (2)";#N/A,#N/A,FALSE,"CM BAR"}</definedName>
    <definedName name="JOAO" localSheetId="47" hidden="1">{#N/A,#N/A,FALSE,"SS 1";#N/A,#N/A,FALSE,"SS 2";#N/A,#N/A,FALSE,"TER 1 (1)";#N/A,#N/A,FALSE,"TER 1 (2)";#N/A,#N/A,FALSE,"TER 2 ";#N/A,#N/A,FALSE,"TP  (1)";#N/A,#N/A,FALSE,"TP  (2)";#N/A,#N/A,FALSE,"CM BAR"}</definedName>
    <definedName name="JOAO" localSheetId="62" hidden="1">{#N/A,#N/A,FALSE,"SS 1";#N/A,#N/A,FALSE,"SS 2";#N/A,#N/A,FALSE,"TER 1 (1)";#N/A,#N/A,FALSE,"TER 1 (2)";#N/A,#N/A,FALSE,"TER 2 ";#N/A,#N/A,FALSE,"TP  (1)";#N/A,#N/A,FALSE,"TP  (2)";#N/A,#N/A,FALSE,"CM BAR"}</definedName>
    <definedName name="JOAO" localSheetId="63" hidden="1">{#N/A,#N/A,FALSE,"SS 1";#N/A,#N/A,FALSE,"SS 2";#N/A,#N/A,FALSE,"TER 1 (1)";#N/A,#N/A,FALSE,"TER 1 (2)";#N/A,#N/A,FALSE,"TER 2 ";#N/A,#N/A,FALSE,"TP  (1)";#N/A,#N/A,FALSE,"TP  (2)";#N/A,#N/A,FALSE,"CM BAR"}</definedName>
    <definedName name="JOAO" localSheetId="49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35" hidden="1">{#N/A,#N/A,FALSE,"LEVFER V2 P";#N/A,#N/A,FALSE,"LEVFER V2 P10%"}</definedName>
    <definedName name="JOAO1" localSheetId="33" hidden="1">{#N/A,#N/A,FALSE,"LEVFER V2 P";#N/A,#N/A,FALSE,"LEVFER V2 P10%"}</definedName>
    <definedName name="JOAO1" localSheetId="21" hidden="1">{#N/A,#N/A,FALSE,"LEVFER V2 P";#N/A,#N/A,FALSE,"LEVFER V2 P10%"}</definedName>
    <definedName name="JOAO1" localSheetId="4" hidden="1">{#N/A,#N/A,FALSE,"LEVFER V2 P";#N/A,#N/A,FALSE,"LEVFER V2 P10%"}</definedName>
    <definedName name="JOAO1" localSheetId="48" hidden="1">{#N/A,#N/A,FALSE,"LEVFER V2 P";#N/A,#N/A,FALSE,"LEVFER V2 P10%"}</definedName>
    <definedName name="JOAO1" localSheetId="23" hidden="1">{#N/A,#N/A,FALSE,"LEVFER V2 P";#N/A,#N/A,FALSE,"LEVFER V2 P10%"}</definedName>
    <definedName name="JOAO1" localSheetId="64" hidden="1">{#N/A,#N/A,FALSE,"LEVFER V2 P";#N/A,#N/A,FALSE,"LEVFER V2 P10%"}</definedName>
    <definedName name="JOAO1" localSheetId="8" hidden="1">{#N/A,#N/A,FALSE,"LEVFER V2 P";#N/A,#N/A,FALSE,"LEVFER V2 P10%"}</definedName>
    <definedName name="JOAO1" localSheetId="40" hidden="1">{#N/A,#N/A,FALSE,"LEVFER V2 P";#N/A,#N/A,FALSE,"LEVFER V2 P10%"}</definedName>
    <definedName name="JOAO1" localSheetId="3" hidden="1">{#N/A,#N/A,FALSE,"LEVFER V2 P";#N/A,#N/A,FALSE,"LEVFER V2 P10%"}</definedName>
    <definedName name="JOAO1" localSheetId="0" hidden="1">{#N/A,#N/A,FALSE,"LEVFER V2 P";#N/A,#N/A,FALSE,"LEVFER V2 P10%"}</definedName>
    <definedName name="JOAO1" localSheetId="47" hidden="1">{#N/A,#N/A,FALSE,"LEVFER V2 P";#N/A,#N/A,FALSE,"LEVFER V2 P10%"}</definedName>
    <definedName name="JOAO1" localSheetId="62" hidden="1">{#N/A,#N/A,FALSE,"LEVFER V2 P";#N/A,#N/A,FALSE,"LEVFER V2 P10%"}</definedName>
    <definedName name="JOAO1" localSheetId="63" hidden="1">{#N/A,#N/A,FALSE,"LEVFER V2 P";#N/A,#N/A,FALSE,"LEVFER V2 P10%"}</definedName>
    <definedName name="JOAO1" localSheetId="49" hidden="1">{#N/A,#N/A,FALSE,"LEVFER V2 P";#N/A,#N/A,FALSE,"LEVFER V2 P10%"}</definedName>
    <definedName name="JOAO1" hidden="1">{#N/A,#N/A,FALSE,"LEVFER V2 P";#N/A,#N/A,FALSE,"LEVFER V2 P10%"}</definedName>
    <definedName name="JR_PAGE_ANCHOR_0_1" localSheetId="67">'COMPOSIÇÕES AUXILIARES'!#REF!</definedName>
    <definedName name="JR_PAGE_ANCHOR_0_1" localSheetId="66">'COMPOSIÇÕES PRINCIPAIS'!#REF!</definedName>
    <definedName name="jryhjtry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uca" localSheetId="35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1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8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2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0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7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2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6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9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jk" localSheetId="48" hidden="1">{#N/A,#N/A,FALSE,"PCOL"}</definedName>
    <definedName name="jujk" localSheetId="47" hidden="1">{#N/A,#N/A,FALSE,"PCOL"}</definedName>
    <definedName name="jujk" localSheetId="49" hidden="1">{#N/A,#N/A,FALSE,"PCOL"}</definedName>
    <definedName name="jujk" hidden="1">{#N/A,#N/A,FALSE,"PCOL"}</definedName>
    <definedName name="JUJU" localSheetId="4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4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localSheetId="49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localSheetId="48" hidden="1">{"'CptDifn'!$AA$32:$AG$32"}</definedName>
    <definedName name="Julio" localSheetId="47" hidden="1">{"'CptDifn'!$AA$32:$AG$32"}</definedName>
    <definedName name="Julio" localSheetId="49" hidden="1">{"'CptDifn'!$AA$32:$AG$32"}</definedName>
    <definedName name="Julio" hidden="1">{"'CptDifn'!$AA$32:$AG$32"}</definedName>
    <definedName name="justificativa" localSheetId="5" hidden="1">#REF!</definedName>
    <definedName name="justificativa" localSheetId="29" hidden="1">#REF!</definedName>
    <definedName name="justificativa" hidden="1">#REF!</definedName>
    <definedName name="jythjty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 localSheetId="62" hidden="1">#REF!</definedName>
    <definedName name="K" hidden="1">#REF!</definedName>
    <definedName name="KDFJA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EY" hidden="1">#REF!</definedName>
    <definedName name="kf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wdf" localSheetId="48" hidden="1">{"Hourly cost",#N/A,FALSE,"Hours_cost";"Equipment_utilization",#N/A,FALSE,"Hours_cost"}</definedName>
    <definedName name="kflwdf" localSheetId="47" hidden="1">{"Hourly cost",#N/A,FALSE,"Hours_cost";"Equipment_utilization",#N/A,FALSE,"Hours_cost"}</definedName>
    <definedName name="kflwdf" localSheetId="49" hidden="1">{"Hourly cost",#N/A,FALSE,"Hours_cost";"Equipment_utilization",#N/A,FALSE,"Hours_cost"}</definedName>
    <definedName name="kflwdf" hidden="1">{"Hourly cost",#N/A,FALSE,"Hours_cost";"Equipment_utilization",#N/A,FALSE,"Hours_cost"}</definedName>
    <definedName name="KGZFKJSZKJGD" hidden="1">1</definedName>
    <definedName name="KHFSLFHGA" hidden="1">#REF!</definedName>
    <definedName name="KHSKFASKLF" hidden="1">#REF!</definedName>
    <definedName name="khtykfh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iuy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FDGLS" hidden="1">#REF!</definedName>
    <definedName name="kjhgjk" localSheetId="35" hidden="1">{"'gráf jan00'!$A$1:$AK$41"}</definedName>
    <definedName name="kjhgjk" localSheetId="33" hidden="1">{"'gráf jan00'!$A$1:$AK$41"}</definedName>
    <definedName name="kjhgjk" localSheetId="48" hidden="1">{"'gráf jan00'!$A$1:$AK$41"}</definedName>
    <definedName name="kjhgjk" localSheetId="23" hidden="1">{"'gráf jan00'!$A$1:$AK$41"}</definedName>
    <definedName name="kjhgjk" localSheetId="8" hidden="1">{"'gráf jan00'!$A$1:$AK$41"}</definedName>
    <definedName name="kjhgjk" localSheetId="3" hidden="1">{"'gráf jan00'!$A$1:$AK$41"}</definedName>
    <definedName name="kjhgjk" localSheetId="0" hidden="1">{"'gráf jan00'!$A$1:$AK$41"}</definedName>
    <definedName name="kjhgjk" localSheetId="47" hidden="1">{"'gráf jan00'!$A$1:$AK$41"}</definedName>
    <definedName name="kjhgjk" localSheetId="49" hidden="1">{"'gráf jan00'!$A$1:$AK$41"}</definedName>
    <definedName name="kjhgjk" hidden="1">{"'gráf jan00'!$A$1:$AK$41"}</definedName>
    <definedName name="kjkhjkh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FGSDKJGFLKS" hidden="1">#REF!</definedName>
    <definedName name="kkk" hidden="1">#REF!</definedName>
    <definedName name="kkkk" localSheetId="48" hidden="1">{#N/A,#N/A,FALSE,"PCOL"}</definedName>
    <definedName name="kkkk" localSheetId="47" hidden="1">{#N/A,#N/A,FALSE,"PCOL"}</definedName>
    <definedName name="kkkk" localSheetId="49" hidden="1">{#N/A,#N/A,FALSE,"PCOL"}</definedName>
    <definedName name="kkkk" hidden="1">{#N/A,#N/A,FALSE,"PCOL"}</definedName>
    <definedName name="kkkkkk" localSheetId="35" hidden="1">{#N/A,#N/A,FALSE,"MO (2)"}</definedName>
    <definedName name="kkkkkk" localSheetId="33" hidden="1">{#N/A,#N/A,FALSE,"MO (2)"}</definedName>
    <definedName name="kkkkkk" localSheetId="21" hidden="1">{#N/A,#N/A,FALSE,"MO (2)"}</definedName>
    <definedName name="kkkkkk" localSheetId="4" hidden="1">{#N/A,#N/A,FALSE,"MO (2)"}</definedName>
    <definedName name="kkkkkk" localSheetId="48" hidden="1">{#N/A,#N/A,FALSE,"MO (2)"}</definedName>
    <definedName name="kkkkkk" localSheetId="68" hidden="1">{#N/A,#N/A,FALSE,"MO (2)"}</definedName>
    <definedName name="kkkkkk" localSheetId="23" hidden="1">{#N/A,#N/A,FALSE,"MO (2)"}</definedName>
    <definedName name="kkkkkk" localSheetId="64" hidden="1">{#N/A,#N/A,FALSE,"MO (2)"}</definedName>
    <definedName name="kkkkkk" localSheetId="8" hidden="1">{#N/A,#N/A,FALSE,"MO (2)"}</definedName>
    <definedName name="kkkkkk" localSheetId="40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localSheetId="47" hidden="1">{#N/A,#N/A,FALSE,"MO (2)"}</definedName>
    <definedName name="kkkkkk" localSheetId="62" hidden="1">{#N/A,#N/A,FALSE,"MO (2)"}</definedName>
    <definedName name="kkkkkk" localSheetId="63" hidden="1">{#N/A,#N/A,FALSE,"MO (2)"}</definedName>
    <definedName name="kkkkkk" localSheetId="49" hidden="1">{#N/A,#N/A,FALSE,"MO (2)"}</definedName>
    <definedName name="kkkkkk" hidden="1">{#N/A,#N/A,FALSE,"MO (2)"}</definedName>
    <definedName name="kl" hidden="1">#REF!</definedName>
    <definedName name="KLKKLKÇJÇ" localSheetId="48" hidden="1">{#N/A,#N/A,FALSE,"Plan1";#N/A,#N/A,FALSE,"Plan2"}</definedName>
    <definedName name="KLKKLKÇJÇ" localSheetId="47" hidden="1">{#N/A,#N/A,FALSE,"Plan1";#N/A,#N/A,FALSE,"Plan2"}</definedName>
    <definedName name="KLKKLKÇJÇ" localSheetId="49" hidden="1">{#N/A,#N/A,FALSE,"Plan1";#N/A,#N/A,FALSE,"Plan2"}</definedName>
    <definedName name="KLKKLKÇJÇ" hidden="1">{#N/A,#N/A,FALSE,"Plan1";#N/A,#N/A,FALSE,"Plan2"}</definedName>
    <definedName name="KLKKLKÇJÇ_1" localSheetId="48" hidden="1">{#N/A,#N/A,FALSE,"Plan1";#N/A,#N/A,FALSE,"Plan2"}</definedName>
    <definedName name="KLKKLKÇJÇ_1" localSheetId="47" hidden="1">{#N/A,#N/A,FALSE,"Plan1";#N/A,#N/A,FALSE,"Plan2"}</definedName>
    <definedName name="KLKKLKÇJÇ_1" localSheetId="49" hidden="1">{#N/A,#N/A,FALSE,"Plan1";#N/A,#N/A,FALSE,"Plan2"}</definedName>
    <definedName name="KLKKLKÇJÇ_1" hidden="1">{#N/A,#N/A,FALSE,"Plan1";#N/A,#N/A,FALSE,"Plan2"}</definedName>
    <definedName name="klklklkl" localSheetId="35" hidden="1">{#N/A,#N/A,FALSE,"MO (2)"}</definedName>
    <definedName name="klklklkl" localSheetId="33" hidden="1">{#N/A,#N/A,FALSE,"MO (2)"}</definedName>
    <definedName name="klklklkl" localSheetId="21" hidden="1">{#N/A,#N/A,FALSE,"MO (2)"}</definedName>
    <definedName name="klklklkl" localSheetId="4" hidden="1">{#N/A,#N/A,FALSE,"MO (2)"}</definedName>
    <definedName name="klklklkl" localSheetId="48" hidden="1">{#N/A,#N/A,FALSE,"MO (2)"}</definedName>
    <definedName name="klklklkl" localSheetId="68" hidden="1">{#N/A,#N/A,FALSE,"MO (2)"}</definedName>
    <definedName name="klklklkl" localSheetId="23" hidden="1">{#N/A,#N/A,FALSE,"MO (2)"}</definedName>
    <definedName name="klklklkl" localSheetId="64" hidden="1">{#N/A,#N/A,FALSE,"MO (2)"}</definedName>
    <definedName name="klklklkl" localSheetId="8" hidden="1">{#N/A,#N/A,FALSE,"MO (2)"}</definedName>
    <definedName name="klklklkl" localSheetId="40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localSheetId="47" hidden="1">{#N/A,#N/A,FALSE,"MO (2)"}</definedName>
    <definedName name="klklklkl" localSheetId="62" hidden="1">{#N/A,#N/A,FALSE,"MO (2)"}</definedName>
    <definedName name="klklklkl" localSheetId="63" hidden="1">{#N/A,#N/A,FALSE,"MO (2)"}</definedName>
    <definedName name="klklklkl" localSheetId="49" hidden="1">{#N/A,#N/A,FALSE,"MO (2)"}</definedName>
    <definedName name="klklklkl" hidden="1">{#N/A,#N/A,FALSE,"MO (2)"}</definedName>
    <definedName name="KLKZDLKSGF" hidden="1">#REF!</definedName>
    <definedName name="KLSAIOKPGPO" localSheetId="35" hidden="1">{#N/A,#N/A,FALSE,"MO (2)"}</definedName>
    <definedName name="KLSAIOKPGPO" localSheetId="33" hidden="1">{#N/A,#N/A,FALSE,"MO (2)"}</definedName>
    <definedName name="KLSAIOKPGPO" localSheetId="48" hidden="1">{#N/A,#N/A,FALSE,"MO (2)"}</definedName>
    <definedName name="KLSAIOKPGPO" localSheetId="23" hidden="1">{#N/A,#N/A,FALSE,"MO (2)"}</definedName>
    <definedName name="KLSAIOKPGPO" localSheetId="8" hidden="1">{#N/A,#N/A,FALSE,"MO (2)"}</definedName>
    <definedName name="KLSAIOKPGPO" localSheetId="0" hidden="1">{#N/A,#N/A,FALSE,"MO (2)"}</definedName>
    <definedName name="KLSAIOKPGPO" localSheetId="47" hidden="1">{#N/A,#N/A,FALSE,"MO (2)"}</definedName>
    <definedName name="KLSAIOKPGPO" localSheetId="49" hidden="1">{#N/A,#N/A,FALSE,"MO (2)"}</definedName>
    <definedName name="KLSAIOKPGPO" hidden="1">{#N/A,#N/A,FALSE,"MO (2)"}</definedName>
    <definedName name="ko" localSheetId="48" hidden="1">{#N/A,#N/A,FALSE,"PCOL"}</definedName>
    <definedName name="ko" localSheetId="47" hidden="1">{#N/A,#N/A,FALSE,"PCOL"}</definedName>
    <definedName name="ko" localSheetId="49" hidden="1">{#N/A,#N/A,FALSE,"PCOL"}</definedName>
    <definedName name="ko" hidden="1">{#N/A,#N/A,FALSE,"PCOL"}</definedName>
    <definedName name="KSFKASKF" hidden="1">#REF!</definedName>
    <definedName name="KU" localSheetId="48" hidden="1">{#N/A,#N/A,FALSE,"Aging Summary";#N/A,#N/A,FALSE,"Ratio Analysis";#N/A,#N/A,FALSE,"Test 120 Day Accts";#N/A,#N/A,FALSE,"Tickmarks"}</definedName>
    <definedName name="KU" localSheetId="47" hidden="1">{#N/A,#N/A,FALSE,"Aging Summary";#N/A,#N/A,FALSE,"Ratio Analysis";#N/A,#N/A,FALSE,"Test 120 Day Accts";#N/A,#N/A,FALSE,"Tickmarks"}</definedName>
    <definedName name="KU" localSheetId="49" hidden="1">{#N/A,#N/A,FALSE,"Aging Summary";#N/A,#N/A,FALSE,"Ratio Analysis";#N/A,#N/A,FALSE,"Test 120 Day Accts";#N/A,#N/A,FALSE,"Tickmarks"}</definedName>
    <definedName name="KU" hidden="1">{#N/A,#N/A,FALSE,"Aging Summary";#N/A,#N/A,FALSE,"Ratio Analysis";#N/A,#N/A,FALSE,"Test 120 Day Accts";#N/A,#N/A,FALSE,"Tickmarks"}</definedName>
    <definedName name="KUKR" localSheetId="48" hidden="1">{#N/A,#N/A,FALSE,"Aging Summary";#N/A,#N/A,FALSE,"Ratio Analysis";#N/A,#N/A,FALSE,"Test 120 Day Accts";#N/A,#N/A,FALSE,"Tickmarks"}</definedName>
    <definedName name="KUKR" localSheetId="47" hidden="1">{#N/A,#N/A,FALSE,"Aging Summary";#N/A,#N/A,FALSE,"Ratio Analysis";#N/A,#N/A,FALSE,"Test 120 Day Accts";#N/A,#N/A,FALSE,"Tickmarks"}</definedName>
    <definedName name="KUKR" localSheetId="49" hidden="1">{#N/A,#N/A,FALSE,"Aging Summary";#N/A,#N/A,FALSE,"Ratio Analysis";#N/A,#N/A,FALSE,"Test 120 Day Accts";#N/A,#N/A,FALSE,"Tickmarks"}</definedName>
    <definedName name="KUKR" hidden="1">{#N/A,#N/A,FALSE,"Aging Summary";#N/A,#N/A,FALSE,"Ratio Analysis";#N/A,#N/A,FALSE,"Test 120 Day Accts";#N/A,#N/A,FALSE,"Tickmarks"}</definedName>
    <definedName name="la" localSheetId="35" hidden="1">{#N/A,#N/A,FALSE,"MO (2)"}</definedName>
    <definedName name="la" localSheetId="33" hidden="1">{#N/A,#N/A,FALSE,"MO (2)"}</definedName>
    <definedName name="la" localSheetId="21" hidden="1">{#N/A,#N/A,FALSE,"MO (2)"}</definedName>
    <definedName name="la" localSheetId="4" hidden="1">{#N/A,#N/A,FALSE,"MO (2)"}</definedName>
    <definedName name="la" localSheetId="48" hidden="1">{#N/A,#N/A,FALSE,"MO (2)"}</definedName>
    <definedName name="la" localSheetId="68" hidden="1">{#N/A,#N/A,FALSE,"MO (2)"}</definedName>
    <definedName name="la" localSheetId="23" hidden="1">{#N/A,#N/A,FALSE,"MO (2)"}</definedName>
    <definedName name="la" localSheetId="64" hidden="1">{#N/A,#N/A,FALSE,"MO (2)"}</definedName>
    <definedName name="la" localSheetId="8" hidden="1">{#N/A,#N/A,FALSE,"MO (2)"}</definedName>
    <definedName name="la" localSheetId="40" hidden="1">{#N/A,#N/A,FALSE,"MO (2)"}</definedName>
    <definedName name="la" localSheetId="55" hidden="1">{#N/A,#N/A,FALSE,"MO (2)"}</definedName>
    <definedName name="la" localSheetId="3" hidden="1">{#N/A,#N/A,FALSE,"MO (2)"}</definedName>
    <definedName name="la" localSheetId="0" hidden="1">{#N/A,#N/A,FALSE,"MO (2)"}</definedName>
    <definedName name="la" localSheetId="47" hidden="1">{#N/A,#N/A,FALSE,"MO (2)"}</definedName>
    <definedName name="la" localSheetId="62" hidden="1">{#N/A,#N/A,FALSE,"MO (2)"}</definedName>
    <definedName name="la" localSheetId="63" hidden="1">{#N/A,#N/A,FALSE,"MO (2)"}</definedName>
    <definedName name="la" localSheetId="49" hidden="1">{#N/A,#N/A,FALSE,"MO (2)"}</definedName>
    <definedName name="la" hidden="1">{#N/A,#N/A,FALSE,"MO (2)"}</definedName>
    <definedName name="la_1" localSheetId="35" hidden="1">{#N/A,#N/A,FALSE,"MO (2)"}</definedName>
    <definedName name="la_1" localSheetId="33" hidden="1">{#N/A,#N/A,FALSE,"MO (2)"}</definedName>
    <definedName name="la_1" localSheetId="21" hidden="1">{#N/A,#N/A,FALSE,"MO (2)"}</definedName>
    <definedName name="la_1" localSheetId="4" hidden="1">{#N/A,#N/A,FALSE,"MO (2)"}</definedName>
    <definedName name="la_1" localSheetId="48" hidden="1">{#N/A,#N/A,FALSE,"MO (2)"}</definedName>
    <definedName name="la_1" localSheetId="23" hidden="1">{#N/A,#N/A,FALSE,"MO (2)"}</definedName>
    <definedName name="la_1" localSheetId="64" hidden="1">{#N/A,#N/A,FALSE,"MO (2)"}</definedName>
    <definedName name="la_1" localSheetId="8" hidden="1">{#N/A,#N/A,FALSE,"MO (2)"}</definedName>
    <definedName name="la_1" localSheetId="40" hidden="1">{#N/A,#N/A,FALSE,"MO (2)"}</definedName>
    <definedName name="la_1" localSheetId="3" hidden="1">{#N/A,#N/A,FALSE,"MO (2)"}</definedName>
    <definedName name="la_1" localSheetId="0" hidden="1">{#N/A,#N/A,FALSE,"MO (2)"}</definedName>
    <definedName name="la_1" localSheetId="47" hidden="1">{#N/A,#N/A,FALSE,"MO (2)"}</definedName>
    <definedName name="la_1" localSheetId="62" hidden="1">{#N/A,#N/A,FALSE,"MO (2)"}</definedName>
    <definedName name="la_1" localSheetId="63" hidden="1">{#N/A,#N/A,FALSE,"MO (2)"}</definedName>
    <definedName name="la_1" localSheetId="49" hidden="1">{#N/A,#N/A,FALSE,"MO (2)"}</definedName>
    <definedName name="la_1" hidden="1">{#N/A,#N/A,FALSE,"MO (2)"}</definedName>
    <definedName name="lab" localSheetId="35" hidden="1">{#N/A,#N/A,TRUE,"Serviços"}</definedName>
    <definedName name="lab" localSheetId="33" hidden="1">{#N/A,#N/A,TRUE,"Serviços"}</definedName>
    <definedName name="lab" localSheetId="21" hidden="1">{#N/A,#N/A,TRUE,"Serviços"}</definedName>
    <definedName name="lab" localSheetId="4" hidden="1">{#N/A,#N/A,TRUE,"Serviços"}</definedName>
    <definedName name="lab" localSheetId="48" hidden="1">{#N/A,#N/A,TRUE,"Serviços"}</definedName>
    <definedName name="lab" localSheetId="68" hidden="1">{#N/A,#N/A,TRUE,"Serviços"}</definedName>
    <definedName name="lab" localSheetId="23" hidden="1">{#N/A,#N/A,TRUE,"Serviços"}</definedName>
    <definedName name="lab" localSheetId="64" hidden="1">{#N/A,#N/A,TRUE,"Serviços"}</definedName>
    <definedName name="lab" localSheetId="8" hidden="1">{#N/A,#N/A,TRUE,"Serviços"}</definedName>
    <definedName name="lab" localSheetId="40" hidden="1">{#N/A,#N/A,TRUE,"Serviços"}</definedName>
    <definedName name="lab" localSheetId="3" hidden="1">{#N/A,#N/A,TRUE,"Serviços"}</definedName>
    <definedName name="lab" localSheetId="0" hidden="1">{#N/A,#N/A,TRUE,"Serviços"}</definedName>
    <definedName name="lab" localSheetId="47" hidden="1">{#N/A,#N/A,TRUE,"Serviços"}</definedName>
    <definedName name="lab" localSheetId="62" hidden="1">{#N/A,#N/A,TRUE,"Serviços"}</definedName>
    <definedName name="lab" localSheetId="63" hidden="1">{#N/A,#N/A,TRUE,"Serviços"}</definedName>
    <definedName name="lab" localSheetId="49" hidden="1">{#N/A,#N/A,TRUE,"Serviços"}</definedName>
    <definedName name="lab" hidden="1">{#N/A,#N/A,TRUE,"Serviços"}</definedName>
    <definedName name="labb" localSheetId="35" hidden="1">{#N/A,#N/A,TRUE,"Serviços"}</definedName>
    <definedName name="labb" localSheetId="33" hidden="1">{#N/A,#N/A,TRUE,"Serviços"}</definedName>
    <definedName name="labb" localSheetId="21" hidden="1">{#N/A,#N/A,TRUE,"Serviços"}</definedName>
    <definedName name="labb" localSheetId="4" hidden="1">{#N/A,#N/A,TRUE,"Serviços"}</definedName>
    <definedName name="labb" localSheetId="48" hidden="1">{#N/A,#N/A,TRUE,"Serviços"}</definedName>
    <definedName name="labb" localSheetId="68" hidden="1">{#N/A,#N/A,TRUE,"Serviços"}</definedName>
    <definedName name="labb" localSheetId="23" hidden="1">{#N/A,#N/A,TRUE,"Serviços"}</definedName>
    <definedName name="labb" localSheetId="64" hidden="1">{#N/A,#N/A,TRUE,"Serviços"}</definedName>
    <definedName name="labb" localSheetId="8" hidden="1">{#N/A,#N/A,TRUE,"Serviços"}</definedName>
    <definedName name="labb" localSheetId="40" hidden="1">{#N/A,#N/A,TRUE,"Serviços"}</definedName>
    <definedName name="labb" localSheetId="3" hidden="1">{#N/A,#N/A,TRUE,"Serviços"}</definedName>
    <definedName name="labb" localSheetId="0" hidden="1">{#N/A,#N/A,TRUE,"Serviços"}</definedName>
    <definedName name="labb" localSheetId="47" hidden="1">{#N/A,#N/A,TRUE,"Serviços"}</definedName>
    <definedName name="labb" localSheetId="62" hidden="1">{#N/A,#N/A,TRUE,"Serviços"}</definedName>
    <definedName name="labb" localSheetId="63" hidden="1">{#N/A,#N/A,TRUE,"Serviços"}</definedName>
    <definedName name="labb" localSheetId="49" hidden="1">{#N/A,#N/A,TRUE,"Serviços"}</definedName>
    <definedName name="labb" hidden="1">{#N/A,#N/A,TRUE,"Serviços"}</definedName>
    <definedName name="LAPEL" localSheetId="48" hidden="1">{"'RR'!$A$2:$E$81"}</definedName>
    <definedName name="LAPEL" localSheetId="47" hidden="1">{"'RR'!$A$2:$E$81"}</definedName>
    <definedName name="LAPEL" localSheetId="49" hidden="1">{"'RR'!$A$2:$E$81"}</definedName>
    <definedName name="LAPEL" hidden="1">{"'RR'!$A$2:$E$81"}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egal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ga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eo" localSheetId="48" hidden="1">{"'CptDifn'!$AA$32:$AG$32"}</definedName>
    <definedName name="leo" localSheetId="47" hidden="1">{"'CptDifn'!$AA$32:$AG$32"}</definedName>
    <definedName name="leo" localSheetId="49" hidden="1">{"'CptDifn'!$AA$32:$AG$32"}</definedName>
    <definedName name="leo" hidden="1">{"'CptDifn'!$AA$32:$AG$32"}</definedName>
    <definedName name="leonardo" localSheetId="35" hidden="1">{"'gráf jan00'!$A$1:$AK$41"}</definedName>
    <definedName name="leonardo" localSheetId="33" hidden="1">{"'gráf jan00'!$A$1:$AK$41"}</definedName>
    <definedName name="leonardo" localSheetId="48" hidden="1">{"'gráf jan00'!$A$1:$AK$41"}</definedName>
    <definedName name="leonardo" localSheetId="23" hidden="1">{"'gráf jan00'!$A$1:$AK$41"}</definedName>
    <definedName name="leonardo" localSheetId="8" hidden="1">{"'gráf jan00'!$A$1:$AK$41"}</definedName>
    <definedName name="leonardo" localSheetId="3" hidden="1">{"'gráf jan00'!$A$1:$AK$41"}</definedName>
    <definedName name="leonardo" localSheetId="0" hidden="1">{"'gráf jan00'!$A$1:$AK$41"}</definedName>
    <definedName name="leonardo" localSheetId="47" hidden="1">{"'gráf jan00'!$A$1:$AK$41"}</definedName>
    <definedName name="leonardo" localSheetId="49" hidden="1">{"'gráf jan00'!$A$1:$AK$41"}</definedName>
    <definedName name="leonardo" hidden="1">{"'gráf jan00'!$A$1:$AK$41"}</definedName>
    <definedName name="Leste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antDrE2" hidden="1">#REF!</definedName>
    <definedName name="LG" localSheetId="48" hidden="1">{#N/A,#N/A,FALSE,"Aging Summary";#N/A,#N/A,FALSE,"Ratio Analysis";#N/A,#N/A,FALSE,"Test 120 Day Accts";#N/A,#N/A,FALSE,"Tickmarks"}</definedName>
    <definedName name="LG" localSheetId="47" hidden="1">{#N/A,#N/A,FALSE,"Aging Summary";#N/A,#N/A,FALSE,"Ratio Analysis";#N/A,#N/A,FALSE,"Test 120 Day Accts";#N/A,#N/A,FALSE,"Tickmarks"}</definedName>
    <definedName name="LG" localSheetId="49" hidden="1">{#N/A,#N/A,FALSE,"Aging Summary";#N/A,#N/A,FALSE,"Ratio Analysis";#N/A,#N/A,FALSE,"Test 120 Day Accts";#N/A,#N/A,FALSE,"Tickmarks"}</definedName>
    <definedName name="LG" hidden="1">{#N/A,#N/A,FALSE,"Aging Summary";#N/A,#N/A,FALSE,"Ratio Analysis";#N/A,#N/A,FALSE,"Test 120 Day Accts";#N/A,#N/A,FALSE,"Tickmarks"}</definedName>
    <definedName name="LGE" localSheetId="48" hidden="1">{#N/A,#N/A,FALSE,"IR E CS 1997";#N/A,#N/A,FALSE,"PR ND";#N/A,#N/A,FALSE,"8191";#N/A,#N/A,FALSE,"8383";#N/A,#N/A,FALSE,"MP 1024";#N/A,#N/A,FALSE,"AD_EX_97";#N/A,#N/A,FALSE,"BD 97"}</definedName>
    <definedName name="LGE" localSheetId="47" hidden="1">{#N/A,#N/A,FALSE,"IR E CS 1997";#N/A,#N/A,FALSE,"PR ND";#N/A,#N/A,FALSE,"8191";#N/A,#N/A,FALSE,"8383";#N/A,#N/A,FALSE,"MP 1024";#N/A,#N/A,FALSE,"AD_EX_97";#N/A,#N/A,FALSE,"BD 97"}</definedName>
    <definedName name="LGE" localSheetId="49" hidden="1">{#N/A,#N/A,FALSE,"IR E CS 1997";#N/A,#N/A,FALSE,"PR ND";#N/A,#N/A,FALSE,"8191";#N/A,#N/A,FALSE,"8383";#N/A,#N/A,FALSE,"MP 1024";#N/A,#N/A,FALSE,"AD_EX_97";#N/A,#N/A,FALSE,"BD 97"}</definedName>
    <definedName name="LGE" hidden="1">{#N/A,#N/A,FALSE,"IR E CS 1997";#N/A,#N/A,FALSE,"PR ND";#N/A,#N/A,FALSE,"8191";#N/A,#N/A,FALSE,"8383";#N/A,#N/A,FALSE,"MP 1024";#N/A,#N/A,FALSE,"AD_EX_97";#N/A,#N/A,FALSE,"BD 97"}</definedName>
    <definedName name="Liga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gas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imcount" hidden="1">1</definedName>
    <definedName name="Limpeza1" hidden="1">#REF!</definedName>
    <definedName name="LINEAR" localSheetId="35" hidden="1">{#N/A,#N/A,TRUE,"Serviços"}</definedName>
    <definedName name="LINEAR" localSheetId="33" hidden="1">{#N/A,#N/A,TRUE,"Serviços"}</definedName>
    <definedName name="LINEAR" localSheetId="21" hidden="1">{#N/A,#N/A,TRUE,"Serviços"}</definedName>
    <definedName name="LINEAR" localSheetId="4" hidden="1">{#N/A,#N/A,TRUE,"Serviços"}</definedName>
    <definedName name="LINEAR" localSheetId="48" hidden="1">{#N/A,#N/A,TRUE,"Serviços"}</definedName>
    <definedName name="LINEAR" localSheetId="23" hidden="1">{#N/A,#N/A,TRUE,"Serviços"}</definedName>
    <definedName name="LINEAR" localSheetId="64" hidden="1">{#N/A,#N/A,TRUE,"Serviços"}</definedName>
    <definedName name="LINEAR" localSheetId="8" hidden="1">{#N/A,#N/A,TRUE,"Serviços"}</definedName>
    <definedName name="LINEAR" localSheetId="40" hidden="1">{#N/A,#N/A,TRUE,"Serviços"}</definedName>
    <definedName name="LINEAR" localSheetId="3" hidden="1">{#N/A,#N/A,TRUE,"Serviços"}</definedName>
    <definedName name="LINEAR" localSheetId="0" hidden="1">{#N/A,#N/A,TRUE,"Serviços"}</definedName>
    <definedName name="LINEAR" localSheetId="47" hidden="1">{#N/A,#N/A,TRUE,"Serviços"}</definedName>
    <definedName name="LINEAR" localSheetId="62" hidden="1">{#N/A,#N/A,TRUE,"Serviços"}</definedName>
    <definedName name="LINEAR" localSheetId="63" hidden="1">{#N/A,#N/A,TRUE,"Serviços"}</definedName>
    <definedName name="LINEAR" localSheetId="49" hidden="1">{#N/A,#N/A,TRUE,"Serviços"}</definedName>
    <definedName name="LINEAR" hidden="1">{#N/A,#N/A,TRUE,"Serviços"}</definedName>
    <definedName name="LINEAR001" localSheetId="35" hidden="1">{#N/A,#N/A,TRUE,"Serviços"}</definedName>
    <definedName name="LINEAR001" localSheetId="33" hidden="1">{#N/A,#N/A,TRUE,"Serviços"}</definedName>
    <definedName name="LINEAR001" localSheetId="21" hidden="1">{#N/A,#N/A,TRUE,"Serviços"}</definedName>
    <definedName name="LINEAR001" localSheetId="4" hidden="1">{#N/A,#N/A,TRUE,"Serviços"}</definedName>
    <definedName name="LINEAR001" localSheetId="48" hidden="1">{#N/A,#N/A,TRUE,"Serviços"}</definedName>
    <definedName name="LINEAR001" localSheetId="23" hidden="1">{#N/A,#N/A,TRUE,"Serviços"}</definedName>
    <definedName name="LINEAR001" localSheetId="64" hidden="1">{#N/A,#N/A,TRUE,"Serviços"}</definedName>
    <definedName name="LINEAR001" localSheetId="8" hidden="1">{#N/A,#N/A,TRUE,"Serviços"}</definedName>
    <definedName name="LINEAR001" localSheetId="40" hidden="1">{#N/A,#N/A,TRUE,"Serviços"}</definedName>
    <definedName name="LINEAR001" localSheetId="3" hidden="1">{#N/A,#N/A,TRUE,"Serviços"}</definedName>
    <definedName name="LINEAR001" localSheetId="0" hidden="1">{#N/A,#N/A,TRUE,"Serviços"}</definedName>
    <definedName name="LINEAR001" localSheetId="47" hidden="1">{#N/A,#N/A,TRUE,"Serviços"}</definedName>
    <definedName name="LINEAR001" localSheetId="62" hidden="1">{#N/A,#N/A,TRUE,"Serviços"}</definedName>
    <definedName name="LINEAR001" localSheetId="63" hidden="1">{#N/A,#N/A,TRUE,"Serviços"}</definedName>
    <definedName name="LINEAR001" localSheetId="49" hidden="1">{#N/A,#N/A,TRUE,"Serviços"}</definedName>
    <definedName name="LINEAR001" hidden="1">{#N/A,#N/A,TRUE,"Serviços"}</definedName>
    <definedName name="LKJ" localSheetId="35" hidden="1">{"'Quadro'!$A$4:$BG$78"}</definedName>
    <definedName name="LKJ" localSheetId="33" hidden="1">{"'Quadro'!$A$4:$BG$78"}</definedName>
    <definedName name="LKJ" localSheetId="48" hidden="1">{"'Quadro'!$A$4:$BG$78"}</definedName>
    <definedName name="LKJ" localSheetId="23" hidden="1">{"'Quadro'!$A$4:$BG$78"}</definedName>
    <definedName name="LKJ" localSheetId="8" hidden="1">{"'Quadro'!$A$4:$BG$78"}</definedName>
    <definedName name="LKJ" localSheetId="3" hidden="1">{"'Quadro'!$A$4:$BG$78"}</definedName>
    <definedName name="LKJ" localSheetId="0" hidden="1">{"'Quadro'!$A$4:$BG$78"}</definedName>
    <definedName name="LKJ" localSheetId="47" hidden="1">{"'Quadro'!$A$4:$BG$78"}</definedName>
    <definedName name="LKJ" localSheetId="49" hidden="1">{"'Quadro'!$A$4:$BG$78"}</definedName>
    <definedName name="LKJ" hidden="1">{"'Quadro'!$A$4:$BG$78"}</definedName>
    <definedName name="LKLKEOVNSDNKI" localSheetId="23" hidden="1">SUM(IF(#REF! =#REF!,(#REF!)*(#REF!="MP")))</definedName>
    <definedName name="LKLKEOVNSDNKI" localSheetId="64" hidden="1">SUM(IF(#REF! =#REF!,(#REF!)*(#REF!="MP")))</definedName>
    <definedName name="LKLKEOVNSDNKI" localSheetId="47" hidden="1">SUM(IF(#REF! =#REF!,(#REF!)*(#REF!="MP")))</definedName>
    <definedName name="LKLKEOVNSDNKI" localSheetId="62" hidden="1">SUM(IF(#REF! =#REF!,(#REF!)*(#REF!="MP")))</definedName>
    <definedName name="LKLKEOVNSDNKI" localSheetId="49" hidden="1">SUM(IF(#REF! =#REF!,(#REF!)*(#REF!="MP")))</definedName>
    <definedName name="LKLKEOVNSDNKI" hidden="1">SUM(IF(#REF! =#REF!,(#REF!)*(#REF!="MP")))</definedName>
    <definedName name="LKTE" hidden="1">#REF!</definedName>
    <definedName name="ll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kk" localSheetId="48" hidden="1">{#N/A,#N/A,FALSE,"CDSANFER"}</definedName>
    <definedName name="llkk" localSheetId="47" hidden="1">{#N/A,#N/A,FALSE,"CDSANFER"}</definedName>
    <definedName name="llkk" localSheetId="49" hidden="1">{#N/A,#N/A,FALSE,"CDSANFER"}</definedName>
    <definedName name="llkk" hidden="1">{#N/A,#N/A,FALSE,"CDSANFER"}</definedName>
    <definedName name="LLLL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LLL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LNNN" localSheetId="5" hidden="1">#REF!</definedName>
    <definedName name="LNNN" localSheetId="68" hidden="1">#REF!</definedName>
    <definedName name="LNNN" localSheetId="29" hidden="1">#REF!</definedName>
    <definedName name="LNNN" hidden="1">#REF!</definedName>
    <definedName name="Local" localSheetId="48" hidden="1">""</definedName>
    <definedName name="Local" hidden="1">""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teBonito2" localSheetId="48" hidden="1">{"'Resumo2'!$B$2:$J$23"}</definedName>
    <definedName name="LoteBonito2" localSheetId="47" hidden="1">{"'Resumo2'!$B$2:$J$23"}</definedName>
    <definedName name="LoteBonito2" localSheetId="49" hidden="1">{"'Resumo2'!$B$2:$J$23"}</definedName>
    <definedName name="LoteBonito2" hidden="1">{"'Resumo2'!$B$2:$J$23"}</definedName>
    <definedName name="lu" localSheetId="35" hidden="1">{#N/A,#N/A,FALSE,"MO (2)"}</definedName>
    <definedName name="lu" localSheetId="33" hidden="1">{#N/A,#N/A,FALSE,"MO (2)"}</definedName>
    <definedName name="lu" localSheetId="21" hidden="1">{#N/A,#N/A,FALSE,"MO (2)"}</definedName>
    <definedName name="lu" localSheetId="4" hidden="1">{#N/A,#N/A,FALSE,"MO (2)"}</definedName>
    <definedName name="lu" localSheetId="48" hidden="1">{#N/A,#N/A,FALSE,"MO (2)"}</definedName>
    <definedName name="lu" localSheetId="68" hidden="1">{#N/A,#N/A,FALSE,"MO (2)"}</definedName>
    <definedName name="lu" localSheetId="23" hidden="1">{#N/A,#N/A,FALSE,"MO (2)"}</definedName>
    <definedName name="lu" localSheetId="64" hidden="1">{#N/A,#N/A,FALSE,"MO (2)"}</definedName>
    <definedName name="lu" localSheetId="8" hidden="1">{#N/A,#N/A,FALSE,"MO (2)"}</definedName>
    <definedName name="lu" localSheetId="40" hidden="1">{#N/A,#N/A,FALSE,"MO (2)"}</definedName>
    <definedName name="lu" localSheetId="3" hidden="1">{#N/A,#N/A,FALSE,"MO (2)"}</definedName>
    <definedName name="lu" localSheetId="0" hidden="1">{#N/A,#N/A,FALSE,"MO (2)"}</definedName>
    <definedName name="lu" localSheetId="47" hidden="1">{#N/A,#N/A,FALSE,"MO (2)"}</definedName>
    <definedName name="lu" localSheetId="62" hidden="1">{#N/A,#N/A,FALSE,"MO (2)"}</definedName>
    <definedName name="lu" localSheetId="63" hidden="1">{#N/A,#N/A,FALSE,"MO (2)"}</definedName>
    <definedName name="lu" localSheetId="49" hidden="1">{#N/A,#N/A,FALSE,"MO (2)"}</definedName>
    <definedName name="lu" hidden="1">{#N/A,#N/A,FALSE,"MO (2)"}</definedName>
    <definedName name="lulul" localSheetId="48" hidden="1">{#N/A,#N/A,FALSE,"Aging Summary";#N/A,#N/A,FALSE,"Ratio Analysis";#N/A,#N/A,FALSE,"Test 120 Day Accts";#N/A,#N/A,FALSE,"Tickmarks"}</definedName>
    <definedName name="lulul" localSheetId="47" hidden="1">{#N/A,#N/A,FALSE,"Aging Summary";#N/A,#N/A,FALSE,"Ratio Analysis";#N/A,#N/A,FALSE,"Test 120 Day Accts";#N/A,#N/A,FALSE,"Tickmarks"}</definedName>
    <definedName name="lulul" localSheetId="49" hidden="1">{#N/A,#N/A,FALSE,"Aging Summary";#N/A,#N/A,FALSE,"Ratio Analysis";#N/A,#N/A,FALSE,"Test 120 Day Accts";#N/A,#N/A,FALSE,"Tickmarks"}</definedName>
    <definedName name="lulul" hidden="1">{#N/A,#N/A,FALSE,"Aging Summary";#N/A,#N/A,FALSE,"Ratio Analysis";#N/A,#N/A,FALSE,"Test 120 Day Accts";#N/A,#N/A,FALSE,"Tickmarks"}</definedName>
    <definedName name="man" localSheetId="48" hidden="1">{"'gráf jan00'!$A$1:$AK$41"}</definedName>
    <definedName name="man" localSheetId="47" hidden="1">{"'gráf jan00'!$A$1:$AK$41"}</definedName>
    <definedName name="man" localSheetId="49" hidden="1">{"'gráf jan00'!$A$1:$AK$41"}</definedName>
    <definedName name="man" hidden="1">{"'gráf jan00'!$A$1:$AK$41"}</definedName>
    <definedName name="MANAJ" hidden="1">#REF!</definedName>
    <definedName name="Manoel" localSheetId="48" hidden="1">{"'Quadro'!$A$4:$BG$78"}</definedName>
    <definedName name="Manoel" localSheetId="47" hidden="1">{"'Quadro'!$A$4:$BG$78"}</definedName>
    <definedName name="Manoel" localSheetId="49" hidden="1">{"'Quadro'!$A$4:$BG$78"}</definedName>
    <definedName name="Manoel" hidden="1">{"'Quadro'!$A$4:$BG$78"}</definedName>
    <definedName name="MANTO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localSheetId="35" hidden="1">{"'gráf jan00'!$A$1:$AK$41"}</definedName>
    <definedName name="manut" localSheetId="33" hidden="1">{"'gráf jan00'!$A$1:$AK$41"}</definedName>
    <definedName name="manut" localSheetId="48" hidden="1">{"'gráf jan00'!$A$1:$AK$41"}</definedName>
    <definedName name="manut" localSheetId="23" hidden="1">{"'gráf jan00'!$A$1:$AK$41"}</definedName>
    <definedName name="manut" localSheetId="8" hidden="1">{"'gráf jan00'!$A$1:$AK$41"}</definedName>
    <definedName name="manut" localSheetId="3" hidden="1">{"'gráf jan00'!$A$1:$AK$41"}</definedName>
    <definedName name="manut" localSheetId="0" hidden="1">{"'gráf jan00'!$A$1:$AK$41"}</definedName>
    <definedName name="manut" localSheetId="47" hidden="1">{"'gráf jan00'!$A$1:$AK$41"}</definedName>
    <definedName name="manut" localSheetId="49" hidden="1">{"'gráf jan00'!$A$1:$AK$41"}</definedName>
    <definedName name="manut" hidden="1">{"'gráf jan00'!$A$1:$AK$41"}</definedName>
    <definedName name="mar" hidden="1">#REF!</definedName>
    <definedName name="marc" hidden="1">#REF!</definedName>
    <definedName name="marcelo" localSheetId="35" hidden="1">{"'gráf jan00'!$A$1:$AK$41"}</definedName>
    <definedName name="marcelo" localSheetId="33" hidden="1">{"'gráf jan00'!$A$1:$AK$41"}</definedName>
    <definedName name="marcelo" localSheetId="48" hidden="1">{"'gráf jan00'!$A$1:$AK$41"}</definedName>
    <definedName name="marcelo" localSheetId="23" hidden="1">{"'gráf jan00'!$A$1:$AK$41"}</definedName>
    <definedName name="marcelo" localSheetId="8" hidden="1">{"'gráf jan00'!$A$1:$AK$41"}</definedName>
    <definedName name="marcelo" localSheetId="3" hidden="1">{"'gráf jan00'!$A$1:$AK$41"}</definedName>
    <definedName name="marcelo" localSheetId="0" hidden="1">{"'gráf jan00'!$A$1:$AK$41"}</definedName>
    <definedName name="marcelo" localSheetId="47" hidden="1">{"'gráf jan00'!$A$1:$AK$41"}</definedName>
    <definedName name="marcelo" localSheetId="49" hidden="1">{"'gráf jan00'!$A$1:$AK$41"}</definedName>
    <definedName name="marcelo" hidden="1">{"'gráf jan00'!$A$1:$AK$41"}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STER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STE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2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6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6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4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6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6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21" hidden="1">COUNTIF(#REF!,"&lt;&gt;0")+3</definedName>
    <definedName name="Max" localSheetId="5" hidden="1">COUNTIF(#REF!,"&lt;&gt;0")+3</definedName>
    <definedName name="Max" localSheetId="48" hidden="1">COUNTIF(#REF!,"&lt;&gt;0")+3</definedName>
    <definedName name="Max" localSheetId="29" hidden="1">COUNTIF(#REF!,"&lt;&gt;0")+3</definedName>
    <definedName name="Max" localSheetId="55" hidden="1">COUNTIF(#REF!,"&lt;&gt;0")+3</definedName>
    <definedName name="Max" hidden="1">COUNTIF(#REF!,"&lt;&gt;0")+3</definedName>
    <definedName name="MC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_DRE" hidden="1">#REF!</definedName>
    <definedName name="MC_obras" hidden="1">#REF!</definedName>
    <definedName name="MC_OBRAS_" hidden="1">#REF!</definedName>
    <definedName name="MC_PAV" hidden="1">#REF!</definedName>
    <definedName name="MC_SINAL_OBRAS" hidden="1">#REF!</definedName>
    <definedName name="MCM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PAV" localSheetId="48" hidden="1">{#N/A,#N/A,TRUE,"Serviços"}</definedName>
    <definedName name="MCPAV" localSheetId="47" hidden="1">{#N/A,#N/A,TRUE,"Serviços"}</definedName>
    <definedName name="MCPAV" localSheetId="49" hidden="1">{#N/A,#N/A,TRUE,"Serviços"}</definedName>
    <definedName name="MCPAV" hidden="1">{#N/A,#N/A,TRUE,"Serviços"}</definedName>
    <definedName name="MDO" localSheetId="48" hidden="1">{#N/A,#N/A,FALSE,"ET-CAPA";#N/A,#N/A,FALSE,"ET-PAG1";#N/A,#N/A,FALSE,"ET-PAG2";#N/A,#N/A,FALSE,"ET-PAG3";#N/A,#N/A,FALSE,"ET-PAG4";#N/A,#N/A,FALSE,"ET-PAG5"}</definedName>
    <definedName name="MDO" localSheetId="47" hidden="1">{#N/A,#N/A,FALSE,"ET-CAPA";#N/A,#N/A,FALSE,"ET-PAG1";#N/A,#N/A,FALSE,"ET-PAG2";#N/A,#N/A,FALSE,"ET-PAG3";#N/A,#N/A,FALSE,"ET-PAG4";#N/A,#N/A,FALSE,"ET-PAG5"}</definedName>
    <definedName name="MDO" localSheetId="49" hidden="1">{#N/A,#N/A,FALSE,"ET-CAPA";#N/A,#N/A,FALSE,"ET-PAG1";#N/A,#N/A,FALSE,"ET-PAG2";#N/A,#N/A,FALSE,"ET-PAG3";#N/A,#N/A,FALSE,"ET-PAG4";#N/A,#N/A,FALSE,"ET-PAG5"}</definedName>
    <definedName name="MDO" hidden="1">{#N/A,#N/A,FALSE,"ET-CAPA";#N/A,#N/A,FALSE,"ET-PAG1";#N/A,#N/A,FALSE,"ET-PAG2";#N/A,#N/A,FALSE,"ET-PAG3";#N/A,#N/A,FALSE,"ET-PAG4";#N/A,#N/A,FALSE,"ET-PAG5"}</definedName>
    <definedName name="med" localSheetId="48" hidden="1">{#N/A,#N/A,FALSE,"MO (2)"}</definedName>
    <definedName name="med" localSheetId="45" hidden="1">{#N/A,#N/A,FALSE,"MO (2)"}</definedName>
    <definedName name="med" localSheetId="23" hidden="1">{#N/A,#N/A,FALSE,"MO (2)"}</definedName>
    <definedName name="med" localSheetId="64" hidden="1">{#N/A,#N/A,FALSE,"MO (2)"}</definedName>
    <definedName name="med" localSheetId="8" hidden="1">{#N/A,#N/A,FALSE,"MO (2)"}</definedName>
    <definedName name="med" localSheetId="40" hidden="1">{#N/A,#N/A,FALSE,"MO (2)"}</definedName>
    <definedName name="med" localSheetId="55" hidden="1">{#N/A,#N/A,FALSE,"MO (2)"}</definedName>
    <definedName name="med" localSheetId="3" hidden="1">{#N/A,#N/A,FALSE,"MO (2)"}</definedName>
    <definedName name="med" localSheetId="0" hidden="1">{#N/A,#N/A,FALSE,"MO (2)"}</definedName>
    <definedName name="med" localSheetId="47" hidden="1">{#N/A,#N/A,FALSE,"MO (2)"}</definedName>
    <definedName name="med" localSheetId="62" hidden="1">{#N/A,#N/A,FALSE,"MO (2)"}</definedName>
    <definedName name="med" localSheetId="63" hidden="1">{#N/A,#N/A,FALSE,"MO (2)"}</definedName>
    <definedName name="med" localSheetId="49" hidden="1">{#N/A,#N/A,FALSE,"MO (2)"}</definedName>
    <definedName name="med" hidden="1">{#N/A,#N/A,FALSE,"MO (2)"}</definedName>
    <definedName name="med_1" localSheetId="35" hidden="1">{#N/A,#N/A,FALSE,"MO (2)"}</definedName>
    <definedName name="med_1" localSheetId="33" hidden="1">{#N/A,#N/A,FALSE,"MO (2)"}</definedName>
    <definedName name="med_1" localSheetId="48" hidden="1">{#N/A,#N/A,FALSE,"MO (2)"}</definedName>
    <definedName name="med_1" localSheetId="45" hidden="1">{#N/A,#N/A,FALSE,"MO (2)"}</definedName>
    <definedName name="med_1" localSheetId="23" hidden="1">{#N/A,#N/A,FALSE,"MO (2)"}</definedName>
    <definedName name="med_1" localSheetId="64" hidden="1">{#N/A,#N/A,FALSE,"MO (2)"}</definedName>
    <definedName name="med_1" localSheetId="8" hidden="1">{#N/A,#N/A,FALSE,"MO (2)"}</definedName>
    <definedName name="med_1" localSheetId="40" hidden="1">{#N/A,#N/A,FALSE,"MO (2)"}</definedName>
    <definedName name="med_1" localSheetId="55" hidden="1">{#N/A,#N/A,FALSE,"MO (2)"}</definedName>
    <definedName name="med_1" localSheetId="3" hidden="1">{#N/A,#N/A,FALSE,"MO (2)"}</definedName>
    <definedName name="med_1" localSheetId="0" hidden="1">{#N/A,#N/A,FALSE,"MO (2)"}</definedName>
    <definedName name="med_1" localSheetId="47" hidden="1">{#N/A,#N/A,FALSE,"MO (2)"}</definedName>
    <definedName name="med_1" localSheetId="62" hidden="1">{#N/A,#N/A,FALSE,"MO (2)"}</definedName>
    <definedName name="med_1" localSheetId="63" hidden="1">{#N/A,#N/A,FALSE,"MO (2)"}</definedName>
    <definedName name="med_1" localSheetId="49" hidden="1">{#N/A,#N/A,FALSE,"MO (2)"}</definedName>
    <definedName name="med_1" hidden="1">{#N/A,#N/A,FALSE,"MO (2)"}</definedName>
    <definedName name="MEDEXP4.1" localSheetId="35" hidden="1">{#N/A,#N/A,FALSE,"ET-CAPA";#N/A,#N/A,FALSE,"ET-PAG1";#N/A,#N/A,FALSE,"ET-PAG2";#N/A,#N/A,FALSE,"ET-PAG3";#N/A,#N/A,FALSE,"ET-PAG4";#N/A,#N/A,FALSE,"ET-PAG5"}</definedName>
    <definedName name="MEDEXP4.1" localSheetId="33" hidden="1">{#N/A,#N/A,FALSE,"ET-CAPA";#N/A,#N/A,FALSE,"ET-PAG1";#N/A,#N/A,FALSE,"ET-PAG2";#N/A,#N/A,FALSE,"ET-PAG3";#N/A,#N/A,FALSE,"ET-PAG4";#N/A,#N/A,FALSE,"ET-PAG5"}</definedName>
    <definedName name="MEDEXP4.1" localSheetId="48" hidden="1">{#N/A,#N/A,FALSE,"ET-CAPA";#N/A,#N/A,FALSE,"ET-PAG1";#N/A,#N/A,FALSE,"ET-PAG2";#N/A,#N/A,FALSE,"ET-PAG3";#N/A,#N/A,FALSE,"ET-PAG4";#N/A,#N/A,FALSE,"ET-PAG5"}</definedName>
    <definedName name="MEDEXP4.1" localSheetId="23" hidden="1">{#N/A,#N/A,FALSE,"ET-CAPA";#N/A,#N/A,FALSE,"ET-PAG1";#N/A,#N/A,FALSE,"ET-PAG2";#N/A,#N/A,FALSE,"ET-PAG3";#N/A,#N/A,FALSE,"ET-PAG4";#N/A,#N/A,FALSE,"ET-PAG5"}</definedName>
    <definedName name="MEDEXP4.1" localSheetId="8" hidden="1">{#N/A,#N/A,FALSE,"ET-CAPA";#N/A,#N/A,FALSE,"ET-PAG1";#N/A,#N/A,FALSE,"ET-PAG2";#N/A,#N/A,FALSE,"ET-PAG3";#N/A,#N/A,FALSE,"ET-PAG4";#N/A,#N/A,FALSE,"ET-PAG5"}</definedName>
    <definedName name="MEDEXP4.1" localSheetId="3" hidden="1">{#N/A,#N/A,FALSE,"ET-CAPA";#N/A,#N/A,FALSE,"ET-PAG1";#N/A,#N/A,FALSE,"ET-PAG2";#N/A,#N/A,FALSE,"ET-PAG3";#N/A,#N/A,FALSE,"ET-PAG4";#N/A,#N/A,FALSE,"ET-PAG5"}</definedName>
    <definedName name="MEDEXP4.1" localSheetId="0" hidden="1">{#N/A,#N/A,FALSE,"ET-CAPA";#N/A,#N/A,FALSE,"ET-PAG1";#N/A,#N/A,FALSE,"ET-PAG2";#N/A,#N/A,FALSE,"ET-PAG3";#N/A,#N/A,FALSE,"ET-PAG4";#N/A,#N/A,FALSE,"ET-PAG5"}</definedName>
    <definedName name="MEDEXP4.1" localSheetId="47" hidden="1">{#N/A,#N/A,FALSE,"ET-CAPA";#N/A,#N/A,FALSE,"ET-PAG1";#N/A,#N/A,FALSE,"ET-PAG2";#N/A,#N/A,FALSE,"ET-PAG3";#N/A,#N/A,FALSE,"ET-PAG4";#N/A,#N/A,FALSE,"ET-PAG5"}</definedName>
    <definedName name="MEDEXP4.1" localSheetId="49" hidden="1">{#N/A,#N/A,FALSE,"ET-CAPA";#N/A,#N/A,FALSE,"ET-PAG1";#N/A,#N/A,FALSE,"ET-PAG2";#N/A,#N/A,FALSE,"ET-PAG3";#N/A,#N/A,FALSE,"ET-PAG4";#N/A,#N/A,FALSE,"ET-PAG5"}</definedName>
    <definedName name="MEDEXP4.1" hidden="1">{#N/A,#N/A,FALSE,"ET-CAPA";#N/A,#N/A,FALSE,"ET-PAG1";#N/A,#N/A,FALSE,"ET-PAG2";#N/A,#N/A,FALSE,"ET-PAG3";#N/A,#N/A,FALSE,"ET-PAG4";#N/A,#N/A,FALSE,"ET-PAG5"}</definedName>
    <definedName name="MEDEXP44" localSheetId="35" hidden="1">{#N/A,#N/A,FALSE,"ET-CAPA";#N/A,#N/A,FALSE,"ET-PAG1";#N/A,#N/A,FALSE,"ET-PAG2";#N/A,#N/A,FALSE,"ET-PAG3";#N/A,#N/A,FALSE,"ET-PAG4";#N/A,#N/A,FALSE,"ET-PAG5"}</definedName>
    <definedName name="MEDEXP44" localSheetId="33" hidden="1">{#N/A,#N/A,FALSE,"ET-CAPA";#N/A,#N/A,FALSE,"ET-PAG1";#N/A,#N/A,FALSE,"ET-PAG2";#N/A,#N/A,FALSE,"ET-PAG3";#N/A,#N/A,FALSE,"ET-PAG4";#N/A,#N/A,FALSE,"ET-PAG5"}</definedName>
    <definedName name="MEDEXP44" localSheetId="48" hidden="1">{#N/A,#N/A,FALSE,"ET-CAPA";#N/A,#N/A,FALSE,"ET-PAG1";#N/A,#N/A,FALSE,"ET-PAG2";#N/A,#N/A,FALSE,"ET-PAG3";#N/A,#N/A,FALSE,"ET-PAG4";#N/A,#N/A,FALSE,"ET-PAG5"}</definedName>
    <definedName name="MEDEXP44" localSheetId="23" hidden="1">{#N/A,#N/A,FALSE,"ET-CAPA";#N/A,#N/A,FALSE,"ET-PAG1";#N/A,#N/A,FALSE,"ET-PAG2";#N/A,#N/A,FALSE,"ET-PAG3";#N/A,#N/A,FALSE,"ET-PAG4";#N/A,#N/A,FALSE,"ET-PAG5"}</definedName>
    <definedName name="MEDEXP44" localSheetId="8" hidden="1">{#N/A,#N/A,FALSE,"ET-CAPA";#N/A,#N/A,FALSE,"ET-PAG1";#N/A,#N/A,FALSE,"ET-PAG2";#N/A,#N/A,FALSE,"ET-PAG3";#N/A,#N/A,FALSE,"ET-PAG4";#N/A,#N/A,FALSE,"ET-PAG5"}</definedName>
    <definedName name="MEDEXP44" localSheetId="3" hidden="1">{#N/A,#N/A,FALSE,"ET-CAPA";#N/A,#N/A,FALSE,"ET-PAG1";#N/A,#N/A,FALSE,"ET-PAG2";#N/A,#N/A,FALSE,"ET-PAG3";#N/A,#N/A,FALSE,"ET-PAG4";#N/A,#N/A,FALSE,"ET-PAG5"}</definedName>
    <definedName name="MEDEXP44" localSheetId="0" hidden="1">{#N/A,#N/A,FALSE,"ET-CAPA";#N/A,#N/A,FALSE,"ET-PAG1";#N/A,#N/A,FALSE,"ET-PAG2";#N/A,#N/A,FALSE,"ET-PAG3";#N/A,#N/A,FALSE,"ET-PAG4";#N/A,#N/A,FALSE,"ET-PAG5"}</definedName>
    <definedName name="MEDEXP44" localSheetId="47" hidden="1">{#N/A,#N/A,FALSE,"ET-CAPA";#N/A,#N/A,FALSE,"ET-PAG1";#N/A,#N/A,FALSE,"ET-PAG2";#N/A,#N/A,FALSE,"ET-PAG3";#N/A,#N/A,FALSE,"ET-PAG4";#N/A,#N/A,FALSE,"ET-PAG5"}</definedName>
    <definedName name="MEDEXP44" localSheetId="49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lhoria" localSheetId="35" hidden="1">{#N/A,#N/A,FALSE,"Plan1"}</definedName>
    <definedName name="melhoria" localSheetId="33" hidden="1">{#N/A,#N/A,FALSE,"Plan1"}</definedName>
    <definedName name="melhoria" localSheetId="21" hidden="1">{#N/A,#N/A,FALSE,"Plan1"}</definedName>
    <definedName name="melhoria" localSheetId="4" hidden="1">{#N/A,#N/A,FALSE,"Plan1"}</definedName>
    <definedName name="melhoria" localSheetId="48" hidden="1">{#N/A,#N/A,FALSE,"Plan1"}</definedName>
    <definedName name="melhoria" localSheetId="68" hidden="1">{#N/A,#N/A,FALSE,"Plan1"}</definedName>
    <definedName name="melhoria" localSheetId="23" hidden="1">{#N/A,#N/A,FALSE,"Plan1"}</definedName>
    <definedName name="melhoria" localSheetId="64" hidden="1">{#N/A,#N/A,FALSE,"Plan1"}</definedName>
    <definedName name="melhoria" localSheetId="8" hidden="1">{#N/A,#N/A,FALSE,"Plan1"}</definedName>
    <definedName name="melhoria" localSheetId="40" hidden="1">{#N/A,#N/A,FALSE,"Plan1"}</definedName>
    <definedName name="melhoria" localSheetId="3" hidden="1">{#N/A,#N/A,FALSE,"Plan1"}</definedName>
    <definedName name="melhoria" localSheetId="0" hidden="1">{#N/A,#N/A,FALSE,"Plan1"}</definedName>
    <definedName name="melhoria" localSheetId="47" hidden="1">{#N/A,#N/A,FALSE,"Plan1"}</definedName>
    <definedName name="melhoria" localSheetId="62" hidden="1">{#N/A,#N/A,FALSE,"Plan1"}</definedName>
    <definedName name="melhoria" localSheetId="63" hidden="1">{#N/A,#N/A,FALSE,"Plan1"}</definedName>
    <definedName name="melhoria" localSheetId="49" hidden="1">{#N/A,#N/A,FALSE,"Plan1"}</definedName>
    <definedName name="melhoria" hidden="1">{#N/A,#N/A,FALSE,"Plan1"}</definedName>
    <definedName name="Mem.01" localSheetId="35" hidden="1">{"'Plan1 (2)'!$A$5:$F$63"}</definedName>
    <definedName name="Mem.01" localSheetId="33" hidden="1">{"'Plan1 (2)'!$A$5:$F$63"}</definedName>
    <definedName name="Mem.01" localSheetId="21" hidden="1">{"'Plan1 (2)'!$A$5:$F$63"}</definedName>
    <definedName name="Mem.01" localSheetId="4" hidden="1">{"'Plan1 (2)'!$A$5:$F$63"}</definedName>
    <definedName name="Mem.01" localSheetId="48" hidden="1">{"'Plan1 (2)'!$A$5:$F$63"}</definedName>
    <definedName name="Mem.01" localSheetId="68" hidden="1">{"'Plan1 (2)'!$A$5:$F$63"}</definedName>
    <definedName name="Mem.01" localSheetId="23" hidden="1">{"'Plan1 (2)'!$A$5:$F$63"}</definedName>
    <definedName name="Mem.01" localSheetId="64" hidden="1">{"'Plan1 (2)'!$A$5:$F$63"}</definedName>
    <definedName name="Mem.01" localSheetId="8" hidden="1">{"'Plan1 (2)'!$A$5:$F$63"}</definedName>
    <definedName name="Mem.01" localSheetId="40" hidden="1">{"'Plan1 (2)'!$A$5:$F$63"}</definedName>
    <definedName name="Mem.01" localSheetId="3" hidden="1">{"'Plan1 (2)'!$A$5:$F$63"}</definedName>
    <definedName name="Mem.01" localSheetId="0" hidden="1">{"'Plan1 (2)'!$A$5:$F$63"}</definedName>
    <definedName name="Mem.01" localSheetId="47" hidden="1">{"'Plan1 (2)'!$A$5:$F$63"}</definedName>
    <definedName name="Mem.01" localSheetId="62" hidden="1">{"'Plan1 (2)'!$A$5:$F$63"}</definedName>
    <definedName name="Mem.01" localSheetId="63" hidden="1">{"'Plan1 (2)'!$A$5:$F$63"}</definedName>
    <definedName name="Mem.01" localSheetId="49" hidden="1">{"'Plan1 (2)'!$A$5:$F$63"}</definedName>
    <definedName name="Mem.01" hidden="1">{"'Plan1 (2)'!$A$5:$F$63"}</definedName>
    <definedName name="mercia" localSheetId="35" hidden="1">{"'REL CUSTODIF'!$B$1:$H$72"}</definedName>
    <definedName name="mercia" localSheetId="33" hidden="1">{"'REL CUSTODIF'!$B$1:$H$72"}</definedName>
    <definedName name="mercia" localSheetId="48" hidden="1">{"'REL CUSTODIF'!$B$1:$H$72"}</definedName>
    <definedName name="mercia" localSheetId="23" hidden="1">{"'REL CUSTODIF'!$B$1:$H$72"}</definedName>
    <definedName name="mercia" localSheetId="8" hidden="1">{"'REL CUSTODIF'!$B$1:$H$72"}</definedName>
    <definedName name="mercia" localSheetId="3" hidden="1">{"'REL CUSTODIF'!$B$1:$H$72"}</definedName>
    <definedName name="mercia" localSheetId="0" hidden="1">{"'REL CUSTODIF'!$B$1:$H$72"}</definedName>
    <definedName name="mercia" localSheetId="47" hidden="1">{"'REL CUSTODIF'!$B$1:$H$72"}</definedName>
    <definedName name="mercia" localSheetId="49" hidden="1">{"'REL CUSTODIF'!$B$1:$H$72"}</definedName>
    <definedName name="mercia" hidden="1">{"'REL CUSTODIF'!$B$1:$H$72"}</definedName>
    <definedName name="merito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TRE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localSheetId="35" hidden="1">{"'gráf jan00'!$A$1:$AK$41"}</definedName>
    <definedName name="metasantigas" localSheetId="33" hidden="1">{"'gráf jan00'!$A$1:$AK$41"}</definedName>
    <definedName name="metasantigas" localSheetId="48" hidden="1">{"'gráf jan00'!$A$1:$AK$41"}</definedName>
    <definedName name="metasantigas" localSheetId="23" hidden="1">{"'gráf jan00'!$A$1:$AK$41"}</definedName>
    <definedName name="metasantigas" localSheetId="8" hidden="1">{"'gráf jan00'!$A$1:$AK$41"}</definedName>
    <definedName name="metasantigas" localSheetId="3" hidden="1">{"'gráf jan00'!$A$1:$AK$41"}</definedName>
    <definedName name="metasantigas" localSheetId="0" hidden="1">{"'gráf jan00'!$A$1:$AK$41"}</definedName>
    <definedName name="metasantigas" localSheetId="47" hidden="1">{"'gráf jan00'!$A$1:$AK$41"}</definedName>
    <definedName name="metasantigas" localSheetId="49" hidden="1">{"'gráf jan00'!$A$1:$AK$41"}</definedName>
    <definedName name="metasantigas" hidden="1">{"'gráf jan00'!$A$1:$AK$41"}</definedName>
    <definedName name="MEWarning" hidden="1">1</definedName>
    <definedName name="MM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 localSheetId="48" hidden="1">{"'gráf jan00'!$A$1:$AK$41"}</definedName>
    <definedName name="MMM" localSheetId="47" hidden="1">{"'gráf jan00'!$A$1:$AK$41"}</definedName>
    <definedName name="MMM" localSheetId="49" hidden="1">{"'gráf jan00'!$A$1:$AK$41"}</definedName>
    <definedName name="MMM" hidden="1">{"'gráf jan00'!$A$1:$AK$41"}</definedName>
    <definedName name="mmmmm" localSheetId="3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3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localSheetId="48" hidden="1">{"tabela",#N/A,FALSE,"Tabela";"decoração",#N/A,FALSE,"Decor.";"Informações",#N/A,FALSE,"Inform."}</definedName>
    <definedName name="mmmmm_1" localSheetId="47" hidden="1">{"tabela",#N/A,FALSE,"Tabela";"decoração",#N/A,FALSE,"Decor.";"Informações",#N/A,FALSE,"Inform."}</definedName>
    <definedName name="mmmmm_1" localSheetId="49" hidden="1">{"tabela",#N/A,FALSE,"Tabela";"decoração",#N/A,FALSE,"Decor.";"Informações",#N/A,FALSE,"Inform."}</definedName>
    <definedName name="mmmmm_1" hidden="1">{"tabela",#N/A,FALSE,"Tabela";"decoração",#N/A,FALSE,"Decor.";"Informações",#N/A,FALSE,"Inform."}</definedName>
    <definedName name="MMMMMM" hidden="1">#REF!</definedName>
    <definedName name="mmmmmmm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mmmmmm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mmmmmm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mmmmmm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mreeee" hidden="1">#REF!</definedName>
    <definedName name="MO" localSheetId="21" hidden="1">#REF!</definedName>
    <definedName name="MO" localSheetId="5" hidden="1">#REF!</definedName>
    <definedName name="MO" localSheetId="48" hidden="1">#REF!</definedName>
    <definedName name="MO" localSheetId="68" hidden="1">#REF!</definedName>
    <definedName name="MO" localSheetId="29" hidden="1">#REF!</definedName>
    <definedName name="MO" hidden="1">#REF!</definedName>
    <definedName name="MOA" localSheetId="48" hidden="1">{#N/A,#N/A,FALSE,"DEF1";#N/A,#N/A,FALSE,"DEF2";#N/A,#N/A,FALSE,"DEF3"}</definedName>
    <definedName name="MOA" localSheetId="47" hidden="1">{#N/A,#N/A,FALSE,"DEF1";#N/A,#N/A,FALSE,"DEF2";#N/A,#N/A,FALSE,"DEF3"}</definedName>
    <definedName name="MOA" localSheetId="49" hidden="1">{#N/A,#N/A,FALSE,"DEF1";#N/A,#N/A,FALSE,"DEF2";#N/A,#N/A,FALSE,"DEF3"}</definedName>
    <definedName name="MOA" hidden="1">{#N/A,#N/A,FALSE,"DEF1";#N/A,#N/A,FALSE,"DEF2";#N/A,#N/A,FALSE,"DEF3"}</definedName>
    <definedName name="Moagem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ob" localSheetId="21" hidden="1">#REF!</definedName>
    <definedName name="Mob" localSheetId="4" hidden="1">#REF!</definedName>
    <definedName name="Mob" localSheetId="5" hidden="1">#REF!</definedName>
    <definedName name="Mob" localSheetId="29" hidden="1">#REF!</definedName>
    <definedName name="Mob" hidden="1">#REF!</definedName>
    <definedName name="Modelo" localSheetId="21" hidden="1">#REF!</definedName>
    <definedName name="Modelo" localSheetId="4" hidden="1">#REF!</definedName>
    <definedName name="Modelo" localSheetId="5" hidden="1">#REF!</definedName>
    <definedName name="Modelo" localSheetId="48" hidden="1">#REF!</definedName>
    <definedName name="Modelo" localSheetId="68" hidden="1">#REF!</definedName>
    <definedName name="Modelo" localSheetId="29" hidden="1">#REF!</definedName>
    <definedName name="Modelo" localSheetId="55" hidden="1">#REF!</definedName>
    <definedName name="Modelo" localSheetId="62" hidden="1">#REF!</definedName>
    <definedName name="Modelo" hidden="1">#REF!</definedName>
    <definedName name="MP" localSheetId="21" hidden="1">#REF!</definedName>
    <definedName name="MP" localSheetId="4" hidden="1">#REF!</definedName>
    <definedName name="MP" localSheetId="5" hidden="1">#REF!</definedName>
    <definedName name="MP" localSheetId="48" hidden="1">#REF!</definedName>
    <definedName name="MP" localSheetId="68" hidden="1">#REF!</definedName>
    <definedName name="MP" localSheetId="29" hidden="1">#REF!</definedName>
    <definedName name="MP" localSheetId="55" hidden="1">#REF!</definedName>
    <definedName name="MP" localSheetId="62" hidden="1">#REF!</definedName>
    <definedName name="MP" hidden="1">#REF!</definedName>
    <definedName name="MULHRT" localSheetId="35" hidden="1">{"'gráf jan00'!$A$1:$AK$41"}</definedName>
    <definedName name="MULHRT" localSheetId="33" hidden="1">{"'gráf jan00'!$A$1:$AK$41"}</definedName>
    <definedName name="MULHRT" localSheetId="48" hidden="1">{"'gráf jan00'!$A$1:$AK$41"}</definedName>
    <definedName name="MULHRT" localSheetId="23" hidden="1">{"'gráf jan00'!$A$1:$AK$41"}</definedName>
    <definedName name="MULHRT" localSheetId="8" hidden="1">{"'gráf jan00'!$A$1:$AK$41"}</definedName>
    <definedName name="MULHRT" localSheetId="3" hidden="1">{"'gráf jan00'!$A$1:$AK$41"}</definedName>
    <definedName name="MULHRT" localSheetId="0" hidden="1">{"'gráf jan00'!$A$1:$AK$41"}</definedName>
    <definedName name="MULHRT" localSheetId="47" hidden="1">{"'gráf jan00'!$A$1:$AK$41"}</definedName>
    <definedName name="MULHRT" localSheetId="49" hidden="1">{"'gráf jan00'!$A$1:$AK$41"}</definedName>
    <definedName name="MULHRT" hidden="1">{"'gráf jan00'!$A$1:$AK$41"}</definedName>
    <definedName name="Mutações" localSheetId="48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" localSheetId="47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" localSheetId="49" hidden="1">{#N/A,#N/A,FALSE,"Relatórios";"Vendas e Custos",#N/A,FALSE,"Vendas e Custos";"Premissas",#N/A,FALSE,"Premissas";"Projeções",#N/A,FALSE,"Projeções";"Dolar",#N/A,FALSE,"Dolar";"Original",#N/A,FALSE,"Original e UFIR"}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N.Ferrosos" localSheetId="48" hidden="1">{"'CptDifn'!$AA$32:$AG$32"}</definedName>
    <definedName name="N.Ferrosos" localSheetId="47" hidden="1">{"'CptDifn'!$AA$32:$AG$32"}</definedName>
    <definedName name="N.Ferrosos" localSheetId="49" hidden="1">{"'CptDifn'!$AA$32:$AG$32"}</definedName>
    <definedName name="N.Ferrosos" hidden="1">{"'CptDifn'!$AA$32:$AG$32"}</definedName>
    <definedName name="n_1" localSheetId="48" hidden="1">{"'Estimativa de Lançamento-JAN'!$A$1:$AI$85"}</definedName>
    <definedName name="n_1" localSheetId="47" hidden="1">{"'Estimativa de Lançamento-JAN'!$A$1:$AI$85"}</definedName>
    <definedName name="n_1" localSheetId="49" hidden="1">{"'Estimativa de Lançamento-JAN'!$A$1:$AI$85"}</definedName>
    <definedName name="n_1" hidden="1">{"'Estimativa de Lançamento-JAN'!$A$1:$AI$85"}</definedName>
    <definedName name="NADA" hidden="1">SUM(IF(#REF! =#REF!,(#REF!)*(#REF!="EQ")))</definedName>
    <definedName name="NADA1" hidden="1">SUM(IF(#REF! =#REF!,(#REF!)*(#REF!="MO")))</definedName>
    <definedName name="NADA2" hidden="1">SUM(IF(#REF! =#REF!,(#REF!)*(#REF!="MP")))</definedName>
    <definedName name="nass" localSheetId="48" hidden="1">VLOOKUP(#REF!,[0]!rec,5,0)</definedName>
    <definedName name="nass" localSheetId="47" hidden="1">VLOOKUP(#REF!,[0]!rec,5,0)</definedName>
    <definedName name="nass" localSheetId="49" hidden="1">VLOOKUP(#REF!,[0]!rec,5,0)</definedName>
    <definedName name="nass" hidden="1">VLOOKUP(#REF!,[0]!rec,5,0)</definedName>
    <definedName name="NB" hidden="1">#REF!</definedName>
    <definedName name="negócio" localSheetId="35" hidden="1">{"'gráf jan00'!$A$1:$AK$41"}</definedName>
    <definedName name="negócio" localSheetId="33" hidden="1">{"'gráf jan00'!$A$1:$AK$41"}</definedName>
    <definedName name="negócio" localSheetId="48" hidden="1">{"'gráf jan00'!$A$1:$AK$41"}</definedName>
    <definedName name="negócio" localSheetId="23" hidden="1">{"'gráf jan00'!$A$1:$AK$41"}</definedName>
    <definedName name="negócio" localSheetId="8" hidden="1">{"'gráf jan00'!$A$1:$AK$41"}</definedName>
    <definedName name="negócio" localSheetId="3" hidden="1">{"'gráf jan00'!$A$1:$AK$41"}</definedName>
    <definedName name="negócio" localSheetId="0" hidden="1">{"'gráf jan00'!$A$1:$AK$41"}</definedName>
    <definedName name="negócio" localSheetId="47" hidden="1">{"'gráf jan00'!$A$1:$AK$41"}</definedName>
    <definedName name="negócio" localSheetId="49" hidden="1">{"'gráf jan00'!$A$1:$AK$41"}</definedName>
    <definedName name="negócio" hidden="1">{"'gráf jan00'!$A$1:$AK$41"}</definedName>
    <definedName name="NEW" localSheetId="48" hidden="1">{#N/A,#N/A,FALSE,"Aging Summary";#N/A,#N/A,FALSE,"Ratio Analysis";#N/A,#N/A,FALSE,"Test 120 Day Accts";#N/A,#N/A,FALSE,"Tickmarks"}</definedName>
    <definedName name="NEW" localSheetId="47" hidden="1">{#N/A,#N/A,FALSE,"Aging Summary";#N/A,#N/A,FALSE,"Ratio Analysis";#N/A,#N/A,FALSE,"Test 120 Day Accts";#N/A,#N/A,FALSE,"Tickmarks"}</definedName>
    <definedName name="NEW" localSheetId="49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EWWW" localSheetId="48" hidden="1">{"'PXR_6500'!$A$1:$I$124"}</definedName>
    <definedName name="NEWWW" localSheetId="47" hidden="1">{"'PXR_6500'!$A$1:$I$124"}</definedName>
    <definedName name="NEWWW" localSheetId="49" hidden="1">{"'PXR_6500'!$A$1:$I$124"}</definedName>
    <definedName name="NEWWW" hidden="1">{"'PXR_6500'!$A$1:$I$124"}</definedName>
    <definedName name="NLEq" hidden="1">4</definedName>
    <definedName name="NLMo" hidden="1">6</definedName>
    <definedName name="NLMp" hidden="1">5</definedName>
    <definedName name="NLTr" hidden="1">3</definedName>
    <definedName name="NOME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va01" localSheetId="48" hidden="1">VLOOKUP(#REF!,[0]!rec,5,0)</definedName>
    <definedName name="Nova01" localSheetId="47" hidden="1">VLOOKUP(#REF!,[0]!rec,5,0)</definedName>
    <definedName name="Nova01" localSheetId="49" hidden="1">VLOOKUP(#REF!,[0]!rec,5,0)</definedName>
    <definedName name="Nova01" hidden="1">VLOOKUP(#REF!,[0]!rec,5,0)</definedName>
    <definedName name="novo_nome" localSheetId="48" hidden="1">{#N/A,#N/A,FALSE,"31 - Balanço";#N/A,#N/A,FALSE,"41 - Resultado";#N/A,#N/A,FALSE,"51 - Fluxo de Caixa"}</definedName>
    <definedName name="novo_nome" localSheetId="47" hidden="1">{#N/A,#N/A,FALSE,"31 - Balanço";#N/A,#N/A,FALSE,"41 - Resultado";#N/A,#N/A,FALSE,"51 - Fluxo de Caixa"}</definedName>
    <definedName name="novo_nome" localSheetId="49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ti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i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i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uevo" localSheetId="48" hidden="1">{#N/A,#N/A,FALSE,"CDSANFER"}</definedName>
    <definedName name="nuevo" localSheetId="47" hidden="1">{#N/A,#N/A,FALSE,"CDSANFER"}</definedName>
    <definedName name="nuevo" localSheetId="49" hidden="1">{#N/A,#N/A,FALSE,"CDSANFER"}</definedName>
    <definedName name="nuevo" hidden="1">{#N/A,#N/A,FALSE,"CDSANFER"}</definedName>
    <definedName name="NumofGrpAccts" hidden="1">2</definedName>
    <definedName name="nvnvnvnv" localSheetId="48" hidden="1">{#N/A,#N/A,FALSE,"Aging Summary";#N/A,#N/A,FALSE,"Ratio Analysis";#N/A,#N/A,FALSE,"Test 120 Day Accts";#N/A,#N/A,FALSE,"Tickmarks"}</definedName>
    <definedName name="nvnvnvnv" localSheetId="47" hidden="1">{#N/A,#N/A,FALSE,"Aging Summary";#N/A,#N/A,FALSE,"Ratio Analysis";#N/A,#N/A,FALSE,"Test 120 Day Accts";#N/A,#N/A,FALSE,"Tickmarks"}</definedName>
    <definedName name="nvnvnvnv" localSheetId="49" hidden="1">{#N/A,#N/A,FALSE,"Aging Summary";#N/A,#N/A,FALSE,"Ratio Analysis";#N/A,#N/A,FALSE,"Test 120 Day Accts";#N/A,#N/A,FALSE,"Tickmarks"}</definedName>
    <definedName name="nvnvnvnv" hidden="1">{#N/A,#N/A,FALSE,"Aging Summary";#N/A,#N/A,FALSE,"Ratio Analysis";#N/A,#N/A,FALSE,"Test 120 Day Accts";#N/A,#N/A,FALSE,"Tickmarks"}</definedName>
    <definedName name="nwr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yr" localSheetId="48" hidden="1">{#N/A,#N/A,FALSE,"CPV";#N/A,#N/A,FALSE,"Pareto";#N/A,#N/A,FALSE,"Gráficos"}</definedName>
    <definedName name="nyyr" localSheetId="47" hidden="1">{#N/A,#N/A,FALSE,"CPV";#N/A,#N/A,FALSE,"Pareto";#N/A,#N/A,FALSE,"Gráficos"}</definedName>
    <definedName name="nyyr" localSheetId="49" hidden="1">{#N/A,#N/A,FALSE,"CPV";#N/A,#N/A,FALSE,"Pareto";#N/A,#N/A,FALSE,"Gráficos"}</definedName>
    <definedName name="nyyr" hidden="1">{#N/A,#N/A,FALSE,"CPV";#N/A,#N/A,FALSE,"Pareto";#N/A,#N/A,FALSE,"Gráficos"}</definedName>
    <definedName name="OA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ijeobkn" localSheetId="48" hidden="1">{#N/A,#N/A,TRUE,"Serviços"}</definedName>
    <definedName name="oaijeobkn" localSheetId="47" hidden="1">{#N/A,#N/A,TRUE,"Serviços"}</definedName>
    <definedName name="oaijeobkn" localSheetId="49" hidden="1">{#N/A,#N/A,TRUE,"Serviços"}</definedName>
    <definedName name="oaijeobkn" hidden="1">{#N/A,#N/A,TRUE,"Serviços"}</definedName>
    <definedName name="Obra" hidden="1">""</definedName>
    <definedName name="oi" localSheetId="48" hidden="1">{#N/A,#N/A,FALSE,"MO (2)"}</definedName>
    <definedName name="oi" localSheetId="23" hidden="1">{#N/A,#N/A,FALSE,"MO (2)"}</definedName>
    <definedName name="oi" localSheetId="64" hidden="1">{#N/A,#N/A,FALSE,"MO (2)"}</definedName>
    <definedName name="oi" localSheetId="8" hidden="1">{#N/A,#N/A,FALSE,"MO (2)"}</definedName>
    <definedName name="oi" localSheetId="3" hidden="1">{#N/A,#N/A,FALSE,"MO (2)"}</definedName>
    <definedName name="oi" localSheetId="0" hidden="1">{#N/A,#N/A,FALSE,"MO (2)"}</definedName>
    <definedName name="oi" localSheetId="47" hidden="1">{#N/A,#N/A,FALSE,"MO (2)"}</definedName>
    <definedName name="oi" localSheetId="62" hidden="1">{#N/A,#N/A,FALSE,"MO (2)"}</definedName>
    <definedName name="oi" localSheetId="63" hidden="1">{#N/A,#N/A,FALSE,"MO (2)"}</definedName>
    <definedName name="oi" localSheetId="49" hidden="1">{#N/A,#N/A,FALSE,"MO (2)"}</definedName>
    <definedName name="oi" hidden="1">{#N/A,#N/A,FALSE,"MO (2)"}</definedName>
    <definedName name="oijop" localSheetId="48" hidden="1">{#N/A,#N/A,TRUE,"Serviços"}</definedName>
    <definedName name="oijop" localSheetId="47" hidden="1">{#N/A,#N/A,TRUE,"Serviços"}</definedName>
    <definedName name="oijop" localSheetId="49" hidden="1">{#N/A,#N/A,TRUE,"Serviços"}</definedName>
    <definedName name="oijop" hidden="1">{#N/A,#N/A,TRUE,"Serviços"}</definedName>
    <definedName name="oioeve" localSheetId="48" hidden="1">{#N/A,#N/A,TRUE,"Serviços"}</definedName>
    <definedName name="oioeve" localSheetId="47" hidden="1">{#N/A,#N/A,TRUE,"Serviços"}</definedName>
    <definedName name="oioeve" localSheetId="49" hidden="1">{#N/A,#N/A,TRUE,"Serviços"}</definedName>
    <definedName name="oioeve" hidden="1">{#N/A,#N/A,TRUE,"Serviços"}</definedName>
    <definedName name="OIUNHGT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NHGT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NHGT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o" localSheetId="48" hidden="1">{#N/A,#N/A,TRUE,"Serviços"}</definedName>
    <definedName name="oiuo" localSheetId="47" hidden="1">{#N/A,#N/A,TRUE,"Serviços"}</definedName>
    <definedName name="oiuo" localSheetId="49" hidden="1">{#N/A,#N/A,TRUE,"Serviços"}</definedName>
    <definedName name="oiuo" hidden="1">{#N/A,#N/A,TRUE,"Serviços"}</definedName>
    <definedName name="okaaaaa" localSheetId="5" hidden="1">#REF!</definedName>
    <definedName name="okaaaaa" localSheetId="68" hidden="1">#REF!</definedName>
    <definedName name="okaaaaa" localSheetId="29" hidden="1">#REF!</definedName>
    <definedName name="okaaaaa" hidden="1">#REF!</definedName>
    <definedName name="olnah" localSheetId="48" hidden="1">{#N/A,#N/A,TRUE,"Summary";#N/A,#N/A,TRUE,"Worksheet";#N/A,#N/A,TRUE,"CashFlow"}</definedName>
    <definedName name="olnah" localSheetId="47" hidden="1">{#N/A,#N/A,TRUE,"Summary";#N/A,#N/A,TRUE,"Worksheet";#N/A,#N/A,TRUE,"CashFlow"}</definedName>
    <definedName name="olnah" localSheetId="49" hidden="1">{#N/A,#N/A,TRUE,"Summary";#N/A,#N/A,TRUE,"Worksheet";#N/A,#N/A,TRUE,"CashFlow"}</definedName>
    <definedName name="olnah" hidden="1">{#N/A,#N/A,TRUE,"Summary";#N/A,#N/A,TRUE,"Worksheet";#N/A,#N/A,TRUE,"CashFlow"}</definedName>
    <definedName name="OMY" localSheetId="48" hidden="1">{#N/A,#N/A,FALSE,"Ocorrência OOLA";#N/A,#N/A,FALSE,"Ocorrência OOLL";#N/A,#N/A,FALSE,"Extra OOLA";#N/A,#N/A,FALSE,"Extra OOLL"}</definedName>
    <definedName name="OMY" localSheetId="47" hidden="1">{#N/A,#N/A,FALSE,"Ocorrência OOLA";#N/A,#N/A,FALSE,"Ocorrência OOLL";#N/A,#N/A,FALSE,"Extra OOLA";#N/A,#N/A,FALSE,"Extra OOLL"}</definedName>
    <definedName name="OMY" localSheetId="49" hidden="1">{#N/A,#N/A,FALSE,"Ocorrência OOLA";#N/A,#N/A,FALSE,"Ocorrência OOLL";#N/A,#N/A,FALSE,"Extra OOLA";#N/A,#N/A,FALSE,"Extra OOLL"}</definedName>
    <definedName name="OMY" hidden="1">{#N/A,#N/A,FALSE,"Ocorrência OOLA";#N/A,#N/A,FALSE,"Ocorrência OOLL";#N/A,#N/A,FALSE,"Extra OOLA";#N/A,#N/A,FALSE,"Extra OOLL"}</definedName>
    <definedName name="OnOff" hidden="1">"ON"</definedName>
    <definedName name="OO" localSheetId="5" hidden="1">#REF!</definedName>
    <definedName name="OO" localSheetId="68" hidden="1">#REF!</definedName>
    <definedName name="OO" localSheetId="29" hidden="1">#REF!</definedName>
    <definedName name="OO" hidden="1">#REF!</definedName>
    <definedName name="OOOOO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OOOO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opihjkgfgyufuyfuy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hjkgfgyufuyfuy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PIOKKL" localSheetId="48" hidden="1">{#N/A,#N/A,FALSE,"Suprimentos";#N/A,#N/A,FALSE,"Medicina e Segurança";#N/A,#N/A,FALSE,"Administração";#N/A,#N/A,FALSE,"Meio Ambiente";#N/A,#N/A,FALSE,"Operação (Mina)";#N/A,#N/A,FALSE,"Operação (Porto)"}</definedName>
    <definedName name="OPIOKKL" localSheetId="47" hidden="1">{#N/A,#N/A,FALSE,"Suprimentos";#N/A,#N/A,FALSE,"Medicina e Segurança";#N/A,#N/A,FALSE,"Administração";#N/A,#N/A,FALSE,"Meio Ambiente";#N/A,#N/A,FALSE,"Operação (Mina)";#N/A,#N/A,FALSE,"Operação (Porto)"}</definedName>
    <definedName name="OPIOKKL" localSheetId="49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r.Mod." localSheetId="35" hidden="1">{#N/A,#N/A,FALSE,"MO (2)"}</definedName>
    <definedName name="Or.Mod." localSheetId="33" hidden="1">{#N/A,#N/A,FALSE,"MO (2)"}</definedName>
    <definedName name="Or.Mod." localSheetId="21" hidden="1">{#N/A,#N/A,FALSE,"MO (2)"}</definedName>
    <definedName name="Or.Mod." localSheetId="4" hidden="1">{#N/A,#N/A,FALSE,"MO (2)"}</definedName>
    <definedName name="Or.Mod." localSheetId="48" hidden="1">{#N/A,#N/A,FALSE,"MO (2)"}</definedName>
    <definedName name="Or.Mod." localSheetId="23" hidden="1">{#N/A,#N/A,FALSE,"MO (2)"}</definedName>
    <definedName name="Or.Mod." localSheetId="64" hidden="1">{#N/A,#N/A,FALSE,"MO (2)"}</definedName>
    <definedName name="Or.Mod." localSheetId="8" hidden="1">{#N/A,#N/A,FALSE,"MO (2)"}</definedName>
    <definedName name="Or.Mod." localSheetId="40" hidden="1">{#N/A,#N/A,FALSE,"MO (2)"}</definedName>
    <definedName name="Or.Mod." localSheetId="3" hidden="1">{#N/A,#N/A,FALSE,"MO (2)"}</definedName>
    <definedName name="Or.Mod." localSheetId="0" hidden="1">{#N/A,#N/A,FALSE,"MO (2)"}</definedName>
    <definedName name="Or.Mod." localSheetId="47" hidden="1">{#N/A,#N/A,FALSE,"MO (2)"}</definedName>
    <definedName name="Or.Mod." localSheetId="62" hidden="1">{#N/A,#N/A,FALSE,"MO (2)"}</definedName>
    <definedName name="Or.Mod." localSheetId="63" hidden="1">{#N/A,#N/A,FALSE,"MO (2)"}</definedName>
    <definedName name="Or.Mod." localSheetId="49" hidden="1">{#N/A,#N/A,FALSE,"MO (2)"}</definedName>
    <definedName name="Or.Mod." hidden="1">{#N/A,#N/A,FALSE,"MO (2)"}</definedName>
    <definedName name="Orçado_201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ENTO.BancoRef" localSheetId="62" hidden="1">#REF!</definedName>
    <definedName name="ORÇAMENTO.BancoRef" hidden="1">#REF!</definedName>
    <definedName name="ORÇAMENTO.CustoUnitario" localSheetId="62" hidden="1">ROUND(#REF!,15-13*#REF!)</definedName>
    <definedName name="ORÇAMENTO.CustoUnitario" hidden="1">ROUND(#REF!,15-13*#REF!)</definedName>
    <definedName name="orçamrest" localSheetId="35" hidden="1">{#N/A,#N/A,TRUE,"Serviços"}</definedName>
    <definedName name="orçamrest" localSheetId="33" hidden="1">{#N/A,#N/A,TRUE,"Serviços"}</definedName>
    <definedName name="orçamrest" localSheetId="21" hidden="1">{#N/A,#N/A,TRUE,"Serviços"}</definedName>
    <definedName name="orçamrest" localSheetId="4" hidden="1">{#N/A,#N/A,TRUE,"Serviços"}</definedName>
    <definedName name="orçamrest" localSheetId="48" hidden="1">{#N/A,#N/A,TRUE,"Serviços"}</definedName>
    <definedName name="orçamrest" localSheetId="68" hidden="1">{#N/A,#N/A,TRUE,"Serviços"}</definedName>
    <definedName name="orçamrest" localSheetId="23" hidden="1">{#N/A,#N/A,TRUE,"Serviços"}</definedName>
    <definedName name="orçamrest" localSheetId="64" hidden="1">{#N/A,#N/A,TRUE,"Serviços"}</definedName>
    <definedName name="orçamrest" localSheetId="8" hidden="1">{#N/A,#N/A,TRUE,"Serviços"}</definedName>
    <definedName name="orçamrest" localSheetId="40" hidden="1">{#N/A,#N/A,TRUE,"Serviços"}</definedName>
    <definedName name="orçamrest" localSheetId="55" hidden="1">{#N/A,#N/A,TRUE,"Serviços"}</definedName>
    <definedName name="orçamrest" localSheetId="3" hidden="1">{#N/A,#N/A,TRUE,"Serviços"}</definedName>
    <definedName name="orçamrest" localSheetId="0" hidden="1">{#N/A,#N/A,TRUE,"Serviços"}</definedName>
    <definedName name="orçamrest" localSheetId="47" hidden="1">{#N/A,#N/A,TRUE,"Serviços"}</definedName>
    <definedName name="orçamrest" localSheetId="62" hidden="1">{#N/A,#N/A,TRUE,"Serviços"}</definedName>
    <definedName name="orçamrest" localSheetId="63" hidden="1">{#N/A,#N/A,TRUE,"Serviços"}</definedName>
    <definedName name="orçamrest" localSheetId="49" hidden="1">{#N/A,#N/A,TRUE,"Serviços"}</definedName>
    <definedName name="orçamrest" hidden="1">{#N/A,#N/A,TRUE,"Serviços"}</definedName>
    <definedName name="orçamrestt" localSheetId="35" hidden="1">{#N/A,#N/A,TRUE,"Serviços"}</definedName>
    <definedName name="orçamrestt" localSheetId="33" hidden="1">{#N/A,#N/A,TRUE,"Serviços"}</definedName>
    <definedName name="orçamrestt" localSheetId="21" hidden="1">{#N/A,#N/A,TRUE,"Serviços"}</definedName>
    <definedName name="orçamrestt" localSheetId="4" hidden="1">{#N/A,#N/A,TRUE,"Serviços"}</definedName>
    <definedName name="orçamrestt" localSheetId="48" hidden="1">{#N/A,#N/A,TRUE,"Serviços"}</definedName>
    <definedName name="orçamrestt" localSheetId="68" hidden="1">{#N/A,#N/A,TRUE,"Serviços"}</definedName>
    <definedName name="orçamrestt" localSheetId="23" hidden="1">{#N/A,#N/A,TRUE,"Serviços"}</definedName>
    <definedName name="orçamrestt" localSheetId="64" hidden="1">{#N/A,#N/A,TRUE,"Serviços"}</definedName>
    <definedName name="orçamrestt" localSheetId="8" hidden="1">{#N/A,#N/A,TRUE,"Serviços"}</definedName>
    <definedName name="orçamrestt" localSheetId="40" hidden="1">{#N/A,#N/A,TRUE,"Serviços"}</definedName>
    <definedName name="orçamrestt" localSheetId="3" hidden="1">{#N/A,#N/A,TRUE,"Serviços"}</definedName>
    <definedName name="orçamrestt" localSheetId="0" hidden="1">{#N/A,#N/A,TRUE,"Serviços"}</definedName>
    <definedName name="orçamrestt" localSheetId="47" hidden="1">{#N/A,#N/A,TRUE,"Serviços"}</definedName>
    <definedName name="orçamrestt" localSheetId="62" hidden="1">{#N/A,#N/A,TRUE,"Serviços"}</definedName>
    <definedName name="orçamrestt" localSheetId="63" hidden="1">{#N/A,#N/A,TRUE,"Serviços"}</definedName>
    <definedName name="orçamrestt" localSheetId="49" hidden="1">{#N/A,#N/A,TRUE,"Serviços"}</definedName>
    <definedName name="orçamrestt" hidden="1">{#N/A,#N/A,TRUE,"Serviços"}</definedName>
    <definedName name="Ordem" localSheetId="21" hidden="1">#REF!</definedName>
    <definedName name="Ordem" localSheetId="4" hidden="1">#REF!</definedName>
    <definedName name="Ordem" localSheetId="5" hidden="1">#REF!</definedName>
    <definedName name="Ordem" localSheetId="48" hidden="1">#REF!</definedName>
    <definedName name="Ordem" localSheetId="68" hidden="1">#REF!</definedName>
    <definedName name="Ordem" localSheetId="29" hidden="1">#REF!</definedName>
    <definedName name="Ordem" localSheetId="55" hidden="1">#REF!</definedName>
    <definedName name="Ordem" localSheetId="62" hidden="1">#REF!</definedName>
    <definedName name="Ordem" hidden="1">#REF!</definedName>
    <definedName name="ORGAN" localSheetId="48" hidden="1">{#N/A,#N/A,FALSE,"Ocorrência OOLA";#N/A,#N/A,FALSE,"Ocorrência OOLL";#N/A,#N/A,FALSE,"Extra OOLA";#N/A,#N/A,FALSE,"Extra OOLL"}</definedName>
    <definedName name="ORGAN" localSheetId="47" hidden="1">{#N/A,#N/A,FALSE,"Ocorrência OOLA";#N/A,#N/A,FALSE,"Ocorrência OOLL";#N/A,#N/A,FALSE,"Extra OOLA";#N/A,#N/A,FALSE,"Extra OOLL"}</definedName>
    <definedName name="ORGAN" localSheetId="49" hidden="1">{#N/A,#N/A,FALSE,"Ocorrência OOLA";#N/A,#N/A,FALSE,"Ocorrência OOLL";#N/A,#N/A,FALSE,"Extra OOLA";#N/A,#N/A,FALSE,"Extra OOLL"}</definedName>
    <definedName name="ORGAN" hidden="1">{#N/A,#N/A,FALSE,"Ocorrência OOLA";#N/A,#N/A,FALSE,"Ocorrência OOLL";#N/A,#N/A,FALSE,"Extra OOLA";#N/A,#N/A,FALSE,"Extra OOLL"}</definedName>
    <definedName name="ORGANO" localSheetId="48" hidden="1">{#N/A,#N/A,FALSE,"Anexo I";#N/A,#N/A,FALSE,"Anexo II";#N/A,#N/A,FALSE,"Anexo III"}</definedName>
    <definedName name="ORGANO" localSheetId="47" hidden="1">{#N/A,#N/A,FALSE,"Anexo I";#N/A,#N/A,FALSE,"Anexo II";#N/A,#N/A,FALSE,"Anexo III"}</definedName>
    <definedName name="ORGANO" localSheetId="49" hidden="1">{#N/A,#N/A,FALSE,"Anexo I";#N/A,#N/A,FALSE,"Anexo II";#N/A,#N/A,FALSE,"Anexo III"}</definedName>
    <definedName name="ORGANO" hidden="1">{#N/A,#N/A,FALSE,"Anexo I";#N/A,#N/A,FALSE,"Anexo II";#N/A,#N/A,FALSE,"Anexo III"}</definedName>
    <definedName name="Origem" localSheetId="21" hidden="1">#REF!</definedName>
    <definedName name="Origem" localSheetId="4" hidden="1">#REF!</definedName>
    <definedName name="Origem" localSheetId="5" hidden="1">#REF!</definedName>
    <definedName name="Origem" localSheetId="48" hidden="1">#REF!</definedName>
    <definedName name="Origem" localSheetId="68" hidden="1">#REF!</definedName>
    <definedName name="Origem" localSheetId="29" hidden="1">#REF!</definedName>
    <definedName name="Origem" localSheetId="55" hidden="1">#REF!</definedName>
    <definedName name="Origem" localSheetId="62" hidden="1">#REF!</definedName>
    <definedName name="Origem" hidden="1">#REF!</definedName>
    <definedName name="origen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sosososo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utra" localSheetId="21" hidden="1">#REF!</definedName>
    <definedName name="outra" localSheetId="4" hidden="1">#REF!</definedName>
    <definedName name="outra" localSheetId="5" hidden="1">#REF!</definedName>
    <definedName name="outra" localSheetId="29" hidden="1">#REF!</definedName>
    <definedName name="outra" localSheetId="62" hidden="1">#REF!</definedName>
    <definedName name="outra" hidden="1">#REF!</definedName>
    <definedName name="OUTRO" localSheetId="48" hidden="1">{"'PXR_6500'!$A$1:$I$124"}</definedName>
    <definedName name="OUTRO" localSheetId="47" hidden="1">{"'PXR_6500'!$A$1:$I$124"}</definedName>
    <definedName name="OUTRO" localSheetId="49" hidden="1">{"'PXR_6500'!$A$1:$I$124"}</definedName>
    <definedName name="OUTRO" hidden="1">{"'PXR_6500'!$A$1:$I$124"}</definedName>
    <definedName name="OUTT" localSheetId="48" hidden="1">{#N/A,#N/A,TRUE,"Serviços"}</definedName>
    <definedName name="OUTT" localSheetId="47" hidden="1">{#N/A,#N/A,TRUE,"Serviços"}</definedName>
    <definedName name="OUTT" localSheetId="49" hidden="1">{#N/A,#N/A,TRUE,"Serviços"}</definedName>
    <definedName name="OUTT" hidden="1">{#N/A,#N/A,TRUE,"Serviços"}</definedName>
    <definedName name="OUTUBRO" localSheetId="48" hidden="1">{#N/A,#N/A,FALSE,"SITUAÇÃO DIÁRIA ";#N/A,#N/A,FALSE,"7 à 7"}</definedName>
    <definedName name="OUTUBRO" localSheetId="47" hidden="1">{#N/A,#N/A,FALSE,"SITUAÇÃO DIÁRIA ";#N/A,#N/A,FALSE,"7 à 7"}</definedName>
    <definedName name="OUTUBRO" localSheetId="49" hidden="1">{#N/A,#N/A,FALSE,"SITUAÇÃO DIÁRIA ";#N/A,#N/A,FALSE,"7 à 7"}</definedName>
    <definedName name="OUTUBRO" hidden="1">{#N/A,#N/A,FALSE,"SITUAÇÃO DIÁRIA ";#N/A,#N/A,FALSE,"7 à 7"}</definedName>
    <definedName name="Página5" localSheetId="48" hidden="1">{#N/A,#N/A,FALSE,"O&amp;I Worksheet"}</definedName>
    <definedName name="Página5" localSheetId="47" hidden="1">{#N/A,#N/A,FALSE,"O&amp;I Worksheet"}</definedName>
    <definedName name="Página5" localSheetId="49" hidden="1">{#N/A,#N/A,FALSE,"O&amp;I Worksheet"}</definedName>
    <definedName name="Página5" hidden="1">{#N/A,#N/A,FALSE,"O&amp;I Worksheet"}</definedName>
    <definedName name="Página5_1" localSheetId="48" hidden="1">{#N/A,#N/A,FALSE,"O&amp;I Worksheet"}</definedName>
    <definedName name="Página5_1" localSheetId="47" hidden="1">{#N/A,#N/A,FALSE,"O&amp;I Worksheet"}</definedName>
    <definedName name="Página5_1" localSheetId="49" hidden="1">{#N/A,#N/A,FALSE,"O&amp;I Worksheet"}</definedName>
    <definedName name="Página5_1" hidden="1">{#N/A,#N/A,FALSE,"O&amp;I Worksheet"}</definedName>
    <definedName name="Pal_Workbook_GUID" localSheetId="48" hidden="1">"BUPQ1SRKSYJCRBAFQZDTXKJI"</definedName>
    <definedName name="Pal_Workbook_GUID" localSheetId="47" hidden="1">"BUPQ1SRKSYJCRBAFQZDTXKJI"</definedName>
    <definedName name="Pal_Workbook_GUID" localSheetId="49" hidden="1">"BUPQ1SRKSYJCRBAFQZDTXKJI"</definedName>
    <definedName name="Pal_Workbook_GUID" hidden="1">"BUPQ1SRKSYJCRBAFQZDTXKJI"</definedName>
    <definedName name="parametro" localSheetId="48" hidden="1">{#N/A,#N/A,FALSE,"IR E CS 1997";#N/A,#N/A,FALSE,"PR ND";#N/A,#N/A,FALSE,"8191";#N/A,#N/A,FALSE,"8383";#N/A,#N/A,FALSE,"MP 1024";#N/A,#N/A,FALSE,"AD_EX_97";#N/A,#N/A,FALSE,"BD 97"}</definedName>
    <definedName name="parametro" localSheetId="47" hidden="1">{#N/A,#N/A,FALSE,"IR E CS 1997";#N/A,#N/A,FALSE,"PR ND";#N/A,#N/A,FALSE,"8191";#N/A,#N/A,FALSE,"8383";#N/A,#N/A,FALSE,"MP 1024";#N/A,#N/A,FALSE,"AD_EX_97";#N/A,#N/A,FALSE,"BD 97"}</definedName>
    <definedName name="parametro" localSheetId="49" hidden="1">{#N/A,#N/A,FALSE,"IR E CS 1997";#N/A,#N/A,FALSE,"PR ND";#N/A,#N/A,FALSE,"8191";#N/A,#N/A,FALSE,"8383";#N/A,#N/A,FALSE,"MP 1024";#N/A,#N/A,FALSE,"AD_EX_97";#N/A,#N/A,FALSE,"BD 97"}</definedName>
    <definedName name="parametro" hidden="1">{#N/A,#N/A,FALSE,"IR E CS 1997";#N/A,#N/A,FALSE,"PR ND";#N/A,#N/A,FALSE,"8191";#N/A,#N/A,FALSE,"8383";#N/A,#N/A,FALSE,"MP 1024";#N/A,#N/A,FALSE,"AD_EX_97";#N/A,#N/A,FALSE,"BD 97"}</definedName>
    <definedName name="paranetro" localSheetId="48" hidden="1">{#N/A,#N/A,TRUE,"BD 97";#N/A,#N/A,TRUE,"IR E CS 1997";#N/A,#N/A,TRUE,"CONTINGÊNCIAS";#N/A,#N/A,TRUE,"AD_EX_97";#N/A,#N/A,TRUE,"PR ND";#N/A,#N/A,TRUE,"8191";#N/A,#N/A,TRUE,"8383";#N/A,#N/A,TRUE,"MP 1024"}</definedName>
    <definedName name="paranetro" localSheetId="47" hidden="1">{#N/A,#N/A,TRUE,"BD 97";#N/A,#N/A,TRUE,"IR E CS 1997";#N/A,#N/A,TRUE,"CONTINGÊNCIAS";#N/A,#N/A,TRUE,"AD_EX_97";#N/A,#N/A,TRUE,"PR ND";#N/A,#N/A,TRUE,"8191";#N/A,#N/A,TRUE,"8383";#N/A,#N/A,TRUE,"MP 1024"}</definedName>
    <definedName name="paranetro" localSheetId="49" hidden="1">{#N/A,#N/A,TRUE,"BD 97";#N/A,#N/A,TRUE,"IR E CS 1997";#N/A,#N/A,TRUE,"CONTINGÊNCIAS";#N/A,#N/A,TRUE,"AD_EX_97";#N/A,#N/A,TRUE,"PR ND";#N/A,#N/A,TRUE,"8191";#N/A,#N/A,TRUE,"8383";#N/A,#N/A,TRUE,"MP 1024"}</definedName>
    <definedName name="paranetro" hidden="1">{#N/A,#N/A,TRUE,"BD 97";#N/A,#N/A,TRUE,"IR E CS 1997";#N/A,#N/A,TRUE,"CONTINGÊNCIAS";#N/A,#N/A,TRUE,"AD_EX_97";#N/A,#N/A,TRUE,"PR ND";#N/A,#N/A,TRUE,"8191";#N/A,#N/A,TRUE,"8383";#N/A,#N/A,TRUE,"MP 1024"}</definedName>
    <definedName name="PARETOATIV" localSheetId="48" hidden="1">{#N/A,#N/A,FALSE,"CPV";#N/A,#N/A,FALSE,"Pareto";#N/A,#N/A,FALSE,"Gráficos"}</definedName>
    <definedName name="PARETOATIV" localSheetId="47" hidden="1">{#N/A,#N/A,FALSE,"CPV";#N/A,#N/A,FALSE,"Pareto";#N/A,#N/A,FALSE,"Gráficos"}</definedName>
    <definedName name="PARETOATIV" localSheetId="49" hidden="1">{#N/A,#N/A,FALSE,"CPV";#N/A,#N/A,FALSE,"Pareto";#N/A,#N/A,FALSE,"Gráficos"}</definedName>
    <definedName name="PARETOATIV" hidden="1">{#N/A,#N/A,FALSE,"CPV";#N/A,#N/A,FALSE,"Pareto";#N/A,#N/A,FALSE,"Gráficos"}</definedName>
    <definedName name="Parte1a." localSheetId="48" hidden="1">{"PARTE1",#N/A,FALSE,"Plan1"}</definedName>
    <definedName name="Parte1a." localSheetId="47" hidden="1">{"PARTE1",#N/A,FALSE,"Plan1"}</definedName>
    <definedName name="Parte1a." localSheetId="49" hidden="1">{"PARTE1",#N/A,FALSE,"Plan1"}</definedName>
    <definedName name="Parte1a." hidden="1">{"PARTE1",#N/A,FALSE,"Plan1"}</definedName>
    <definedName name="Parte2" localSheetId="48" hidden="1">{"PARTE1",#N/A,FALSE,"Plan1"}</definedName>
    <definedName name="Parte2" localSheetId="47" hidden="1">{"PARTE1",#N/A,FALSE,"Plan1"}</definedName>
    <definedName name="Parte2" localSheetId="49" hidden="1">{"PARTE1",#N/A,FALSE,"Plan1"}</definedName>
    <definedName name="Parte2" hidden="1">{"PARTE1",#N/A,FALSE,"Plan1"}</definedName>
    <definedName name="PARTE3" localSheetId="48" hidden="1">{"PARTE1",#N/A,FALSE,"Plan1"}</definedName>
    <definedName name="PARTE3" localSheetId="47" hidden="1">{"PARTE1",#N/A,FALSE,"Plan1"}</definedName>
    <definedName name="PARTE3" localSheetId="49" hidden="1">{"PARTE1",#N/A,FALSE,"Plan1"}</definedName>
    <definedName name="PARTE3" hidden="1">{"PARTE1",#N/A,FALSE,"Plan1"}</definedName>
    <definedName name="Paula" localSheetId="48" hidden="1">{"'Quadro'!$A$4:$BG$78"}</definedName>
    <definedName name="Paula" localSheetId="47" hidden="1">{"'Quadro'!$A$4:$BG$78"}</definedName>
    <definedName name="Paula" localSheetId="49" hidden="1">{"'Quadro'!$A$4:$BG$78"}</definedName>
    <definedName name="Paula" hidden="1">{"'Quadro'!$A$4:$BG$78"}</definedName>
    <definedName name="PAVIMENTAÇÃO1" localSheetId="35" hidden="1">{#N/A,#N/A,TRUE,"Serviços"}</definedName>
    <definedName name="PAVIMENTAÇÃO1" localSheetId="33" hidden="1">{#N/A,#N/A,TRUE,"Serviços"}</definedName>
    <definedName name="PAVIMENTAÇÃO1" localSheetId="21" hidden="1">{#N/A,#N/A,TRUE,"Serviços"}</definedName>
    <definedName name="PAVIMENTAÇÃO1" localSheetId="4" hidden="1">{#N/A,#N/A,TRUE,"Serviços"}</definedName>
    <definedName name="PAVIMENTAÇÃO1" localSheetId="48" hidden="1">{#N/A,#N/A,TRUE,"Serviços"}</definedName>
    <definedName name="PAVIMENTAÇÃO1" localSheetId="23" hidden="1">{#N/A,#N/A,TRUE,"Serviços"}</definedName>
    <definedName name="PAVIMENTAÇÃO1" localSheetId="64" hidden="1">{#N/A,#N/A,TRUE,"Serviços"}</definedName>
    <definedName name="PAVIMENTAÇÃO1" localSheetId="8" hidden="1">{#N/A,#N/A,TRUE,"Serviços"}</definedName>
    <definedName name="PAVIMENTAÇÃO1" localSheetId="40" hidden="1">{#N/A,#N/A,TRUE,"Serviços"}</definedName>
    <definedName name="PAVIMENTAÇÃO1" localSheetId="3" hidden="1">{#N/A,#N/A,TRUE,"Serviços"}</definedName>
    <definedName name="PAVIMENTAÇÃO1" localSheetId="0" hidden="1">{#N/A,#N/A,TRUE,"Serviços"}</definedName>
    <definedName name="PAVIMENTAÇÃO1" localSheetId="47" hidden="1">{#N/A,#N/A,TRUE,"Serviços"}</definedName>
    <definedName name="PAVIMENTAÇÃO1" localSheetId="62" hidden="1">{#N/A,#N/A,TRUE,"Serviços"}</definedName>
    <definedName name="PAVIMENTAÇÃO1" localSheetId="63" hidden="1">{#N/A,#N/A,TRUE,"Serviços"}</definedName>
    <definedName name="PAVIMENTAÇÃO1" localSheetId="49" hidden="1">{#N/A,#N/A,TRUE,"Serviços"}</definedName>
    <definedName name="PAVIMENTAÇÃO1" hidden="1">{#N/A,#N/A,TRUE,"Serviços"}</definedName>
    <definedName name="PAZ.COM.N" localSheetId="35" hidden="1">{"'TelRDAV'!$A$1:$T$20"}</definedName>
    <definedName name="PAZ.COM.N" localSheetId="33" hidden="1">{"'TelRDAV'!$A$1:$T$20"}</definedName>
    <definedName name="PAZ.COM.N" localSheetId="48" hidden="1">{"'TelRDAV'!$A$1:$T$20"}</definedName>
    <definedName name="PAZ.COM.N" localSheetId="23" hidden="1">{"'TelRDAV'!$A$1:$T$20"}</definedName>
    <definedName name="PAZ.COM.N" localSheetId="8" hidden="1">{"'TelRDAV'!$A$1:$T$20"}</definedName>
    <definedName name="PAZ.COM.N" localSheetId="3" hidden="1">{"'TelRDAV'!$A$1:$T$20"}</definedName>
    <definedName name="PAZ.COM.N" localSheetId="0" hidden="1">{"'TelRDAV'!$A$1:$T$20"}</definedName>
    <definedName name="PAZ.COM.N" localSheetId="47" hidden="1">{"'TelRDAV'!$A$1:$T$20"}</definedName>
    <definedName name="PAZ.COM.N" localSheetId="49" hidden="1">{"'TelRDAV'!$A$1:$T$20"}</definedName>
    <definedName name="PAZ.COM.N" hidden="1">{"'TelRDAV'!$A$1:$T$20"}</definedName>
    <definedName name="PDCA" localSheetId="48" hidden="1">{"'RR'!$A$2:$E$81"}</definedName>
    <definedName name="PDCA" localSheetId="23" hidden="1">{"'RR'!$A$2:$E$81"}</definedName>
    <definedName name="PDCA" localSheetId="8" hidden="1">{"'RR'!$A$2:$E$81"}</definedName>
    <definedName name="PDCA" localSheetId="47" hidden="1">{"'RR'!$A$2:$E$81"}</definedName>
    <definedName name="PDCA" localSheetId="49" hidden="1">{"'RR'!$A$2:$E$81"}</definedName>
    <definedName name="PDCA" hidden="1">{"'RR'!$A$2:$E$81"}</definedName>
    <definedName name="pendencias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EIR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ONAL" localSheetId="48" hidden="1">{#N/A,#N/A,FALSE,"310.1";#N/A,#N/A,FALSE,"321.1";#N/A,#N/A,FALSE,"320.3";#N/A,#N/A,FALSE,"330.1"}</definedName>
    <definedName name="PERSONAL" localSheetId="47" hidden="1">{#N/A,#N/A,FALSE,"310.1";#N/A,#N/A,FALSE,"321.1";#N/A,#N/A,FALSE,"320.3";#N/A,#N/A,FALSE,"330.1"}</definedName>
    <definedName name="PERSONAL" localSheetId="49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rvp" hidden="1">#REF!</definedName>
    <definedName name="PEV" localSheetId="35" hidden="1">{"'Quadro'!$A$4:$BG$78"}</definedName>
    <definedName name="PEV" localSheetId="33" hidden="1">{"'Quadro'!$A$4:$BG$78"}</definedName>
    <definedName name="PEV" localSheetId="48" hidden="1">{"'Quadro'!$A$4:$BG$78"}</definedName>
    <definedName name="PEV" localSheetId="23" hidden="1">{"'Quadro'!$A$4:$BG$78"}</definedName>
    <definedName name="PEV" localSheetId="8" hidden="1">{"'Quadro'!$A$4:$BG$78"}</definedName>
    <definedName name="PEV" localSheetId="3" hidden="1">{"'Quadro'!$A$4:$BG$78"}</definedName>
    <definedName name="PEV" localSheetId="0" hidden="1">{"'Quadro'!$A$4:$BG$78"}</definedName>
    <definedName name="PEV" localSheetId="47" hidden="1">{"'Quadro'!$A$4:$BG$78"}</definedName>
    <definedName name="PEV" localSheetId="49" hidden="1">{"'Quadro'!$A$4:$BG$78"}</definedName>
    <definedName name="PEV" hidden="1">{"'Quadro'!$A$4:$BG$78"}</definedName>
    <definedName name="PISCINA" localSheetId="48" hidden="1">{#N/A,#N/A,FALSE,"CDSANFER"}</definedName>
    <definedName name="PISCINA" localSheetId="47" hidden="1">{#N/A,#N/A,FALSE,"CDSANFER"}</definedName>
    <definedName name="PISCINA" localSheetId="49" hidden="1">{#N/A,#N/A,FALSE,"CDSANFER"}</definedName>
    <definedName name="PISCINA" hidden="1">{#N/A,#N/A,FALSE,"CDSANFER"}</definedName>
    <definedName name="PISTA" localSheetId="35" hidden="1">{#N/A,#N/A,TRUE,"Serviços"}</definedName>
    <definedName name="PISTA" localSheetId="33" hidden="1">{#N/A,#N/A,TRUE,"Serviços"}</definedName>
    <definedName name="PISTA" localSheetId="21" hidden="1">{#N/A,#N/A,TRUE,"Serviços"}</definedName>
    <definedName name="PISTA" localSheetId="4" hidden="1">{#N/A,#N/A,TRUE,"Serviços"}</definedName>
    <definedName name="PISTA" localSheetId="48" hidden="1">{#N/A,#N/A,TRUE,"Serviços"}</definedName>
    <definedName name="PISTA" localSheetId="23" hidden="1">{#N/A,#N/A,TRUE,"Serviços"}</definedName>
    <definedName name="PISTA" localSheetId="64" hidden="1">{#N/A,#N/A,TRUE,"Serviços"}</definedName>
    <definedName name="PISTA" localSheetId="8" hidden="1">{#N/A,#N/A,TRUE,"Serviços"}</definedName>
    <definedName name="PISTA" localSheetId="40" hidden="1">{#N/A,#N/A,TRUE,"Serviços"}</definedName>
    <definedName name="PISTA" localSheetId="3" hidden="1">{#N/A,#N/A,TRUE,"Serviços"}</definedName>
    <definedName name="PISTA" localSheetId="0" hidden="1">{#N/A,#N/A,TRUE,"Serviços"}</definedName>
    <definedName name="PISTA" localSheetId="47" hidden="1">{#N/A,#N/A,TRUE,"Serviços"}</definedName>
    <definedName name="PISTA" localSheetId="62" hidden="1">{#N/A,#N/A,TRUE,"Serviços"}</definedName>
    <definedName name="PISTA" localSheetId="63" hidden="1">{#N/A,#N/A,TRUE,"Serviços"}</definedName>
    <definedName name="PISTA" localSheetId="49" hidden="1">{#N/A,#N/A,TRUE,"Serviços"}</definedName>
    <definedName name="PISTA" hidden="1">{#N/A,#N/A,TRUE,"Serviços"}</definedName>
    <definedName name="pjoiohgib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joiohgi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mnsj" localSheetId="48" hidden="1">{#N/A,#N/A,TRUE,"Summary";#N/A,#N/A,TRUE,"Worksheet";#N/A,#N/A,TRUE,"CashFlow"}</definedName>
    <definedName name="plamnsj" localSheetId="47" hidden="1">{#N/A,#N/A,TRUE,"Summary";#N/A,#N/A,TRUE,"Worksheet";#N/A,#N/A,TRUE,"CashFlow"}</definedName>
    <definedName name="plamnsj" localSheetId="49" hidden="1">{#N/A,#N/A,TRUE,"Summary";#N/A,#N/A,TRUE,"Worksheet";#N/A,#N/A,TRUE,"CashFlow"}</definedName>
    <definedName name="plamnsj" hidden="1">{#N/A,#N/A,TRUE,"Summary";#N/A,#N/A,TRUE,"Worksheet";#N/A,#N/A,TRUE,"CashFlow"}</definedName>
    <definedName name="Plan1" localSheetId="21" hidden="1">#REF!</definedName>
    <definedName name="Plan1" localSheetId="4" hidden="1">#REF!</definedName>
    <definedName name="Plan1" localSheetId="5" hidden="1">#REF!</definedName>
    <definedName name="Plan1" localSheetId="48" hidden="1">#REF!</definedName>
    <definedName name="Plan1" localSheetId="68" hidden="1">#REF!</definedName>
    <definedName name="Plan1" localSheetId="29" hidden="1">#REF!</definedName>
    <definedName name="Plan1" localSheetId="55" hidden="1">#REF!</definedName>
    <definedName name="Plan1" localSheetId="62" hidden="1">#REF!</definedName>
    <definedName name="Plan1" hidden="1">#REF!</definedName>
    <definedName name="plan2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2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2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2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ilha" localSheetId="35" hidden="1">{#N/A,#N/A,TRUE,"Serviços"}</definedName>
    <definedName name="planilha" localSheetId="33" hidden="1">{#N/A,#N/A,TRUE,"Serviços"}</definedName>
    <definedName name="planilha" localSheetId="21" hidden="1">{#N/A,#N/A,TRUE,"Serviços"}</definedName>
    <definedName name="planilha" localSheetId="4" hidden="1">{#N/A,#N/A,TRUE,"Serviços"}</definedName>
    <definedName name="planilha" localSheetId="48" hidden="1">{#N/A,#N/A,TRUE,"Serviços"}</definedName>
    <definedName name="planilha" localSheetId="68" hidden="1">{#N/A,#N/A,TRUE,"Serviços"}</definedName>
    <definedName name="planilha" localSheetId="23" hidden="1">{#N/A,#N/A,TRUE,"Serviços"}</definedName>
    <definedName name="planilha" localSheetId="64" hidden="1">{#N/A,#N/A,TRUE,"Serviços"}</definedName>
    <definedName name="planilha" localSheetId="8" hidden="1">{#N/A,#N/A,TRUE,"Serviços"}</definedName>
    <definedName name="planilha" localSheetId="40" hidden="1">{#N/A,#N/A,TRUE,"Serviços"}</definedName>
    <definedName name="planilha" localSheetId="55" hidden="1">{#N/A,#N/A,TRUE,"Serviços"}</definedName>
    <definedName name="planilha" localSheetId="3" hidden="1">{#N/A,#N/A,TRUE,"Serviços"}</definedName>
    <definedName name="planilha" localSheetId="0" hidden="1">{#N/A,#N/A,TRUE,"Serviços"}</definedName>
    <definedName name="planilha" localSheetId="47" hidden="1">{#N/A,#N/A,TRUE,"Serviços"}</definedName>
    <definedName name="planilha" localSheetId="62" hidden="1">{#N/A,#N/A,TRUE,"Serviços"}</definedName>
    <definedName name="planilha" localSheetId="63" hidden="1">{#N/A,#N/A,TRUE,"Serviços"}</definedName>
    <definedName name="planilha" localSheetId="49" hidden="1">{#N/A,#N/A,TRUE,"Serviços"}</definedName>
    <definedName name="planilha" hidden="1">{#N/A,#N/A,TRUE,"Serviços"}</definedName>
    <definedName name="PNO_Rev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localSheetId="35" hidden="1">{"'gráf jan00'!$A$1:$AK$41"}</definedName>
    <definedName name="pnow" localSheetId="33" hidden="1">{"'gráf jan00'!$A$1:$AK$41"}</definedName>
    <definedName name="pnow" localSheetId="48" hidden="1">{"'gráf jan00'!$A$1:$AK$41"}</definedName>
    <definedName name="pnow" localSheetId="23" hidden="1">{"'gráf jan00'!$A$1:$AK$41"}</definedName>
    <definedName name="pnow" localSheetId="8" hidden="1">{"'gráf jan00'!$A$1:$AK$41"}</definedName>
    <definedName name="pnow" localSheetId="3" hidden="1">{"'gráf jan00'!$A$1:$AK$41"}</definedName>
    <definedName name="pnow" localSheetId="0" hidden="1">{"'gráf jan00'!$A$1:$AK$41"}</definedName>
    <definedName name="pnow" localSheetId="47" hidden="1">{"'gráf jan00'!$A$1:$AK$41"}</definedName>
    <definedName name="pnow" localSheetId="49" hidden="1">{"'gráf jan00'!$A$1:$AK$41"}</definedName>
    <definedName name="pnow" hidden="1">{"'gráf jan00'!$A$1:$AK$41"}</definedName>
    <definedName name="poi" localSheetId="48" hidden="1">{#N/A,#N/A,TRUE,"Serviços"}</definedName>
    <definedName name="poi" localSheetId="47" hidden="1">{#N/A,#N/A,TRUE,"Serviços"}</definedName>
    <definedName name="poi" localSheetId="49" hidden="1">{#N/A,#N/A,TRUE,"Serviços"}</definedName>
    <definedName name="poi" hidden="1">{#N/A,#N/A,TRUE,"Serviços"}</definedName>
    <definedName name="POIUYT" localSheetId="48" hidden="1">{"'REL CUSTODIF'!$B$1:$H$72"}</definedName>
    <definedName name="POIUYT" localSheetId="47" hidden="1">{"'REL CUSTODIF'!$B$1:$H$72"}</definedName>
    <definedName name="POIUYT" localSheetId="49" hidden="1">{"'REL CUSTODIF'!$B$1:$H$72"}</definedName>
    <definedName name="POIUYT" hidden="1">{"'REL CUSTODIF'!$B$1:$H$72"}</definedName>
    <definedName name="poiv" localSheetId="48" hidden="1">{#N/A,#N/A,TRUE,"Serviços"}</definedName>
    <definedName name="poiv" localSheetId="47" hidden="1">{#N/A,#N/A,TRUE,"Serviços"}</definedName>
    <definedName name="poiv" localSheetId="49" hidden="1">{#N/A,#N/A,TRUE,"Serviços"}</definedName>
    <definedName name="poiv" hidden="1">{#N/A,#N/A,TRUE,"Serviços"}</definedName>
    <definedName name="pojnjhn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jnjh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popopo" localSheetId="35" hidden="1">{#N/A,#N/A,FALSE,"MO (2)"}</definedName>
    <definedName name="popopopo" localSheetId="33" hidden="1">{#N/A,#N/A,FALSE,"MO (2)"}</definedName>
    <definedName name="popopopo" localSheetId="21" hidden="1">{#N/A,#N/A,FALSE,"MO (2)"}</definedName>
    <definedName name="popopopo" localSheetId="4" hidden="1">{#N/A,#N/A,FALSE,"MO (2)"}</definedName>
    <definedName name="popopopo" localSheetId="48" hidden="1">{#N/A,#N/A,FALSE,"MO (2)"}</definedName>
    <definedName name="popopopo" localSheetId="68" hidden="1">{#N/A,#N/A,FALSE,"MO (2)"}</definedName>
    <definedName name="popopopo" localSheetId="23" hidden="1">{#N/A,#N/A,FALSE,"MO (2)"}</definedName>
    <definedName name="popopopo" localSheetId="64" hidden="1">{#N/A,#N/A,FALSE,"MO (2)"}</definedName>
    <definedName name="popopopo" localSheetId="8" hidden="1">{#N/A,#N/A,FALSE,"MO (2)"}</definedName>
    <definedName name="popopopo" localSheetId="40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localSheetId="47" hidden="1">{#N/A,#N/A,FALSE,"MO (2)"}</definedName>
    <definedName name="popopopo" localSheetId="62" hidden="1">{#N/A,#N/A,FALSE,"MO (2)"}</definedName>
    <definedName name="popopopo" localSheetId="63" hidden="1">{#N/A,#N/A,FALSE,"MO (2)"}</definedName>
    <definedName name="popopopo" localSheetId="49" hidden="1">{#N/A,#N/A,FALSE,"MO (2)"}</definedName>
    <definedName name="popopopo" hidden="1">{#N/A,#N/A,FALSE,"MO (2)"}</definedName>
    <definedName name="Portos1" localSheetId="35" hidden="1">{"'RR'!$A$2:$E$81"}</definedName>
    <definedName name="Portos1" localSheetId="33" hidden="1">{"'RR'!$A$2:$E$81"}</definedName>
    <definedName name="Portos1" localSheetId="48" hidden="1">{"'RR'!$A$2:$E$81"}</definedName>
    <definedName name="Portos1" localSheetId="23" hidden="1">{"'RR'!$A$2:$E$81"}</definedName>
    <definedName name="Portos1" localSheetId="8" hidden="1">{"'RR'!$A$2:$E$81"}</definedName>
    <definedName name="Portos1" localSheetId="3" hidden="1">{"'RR'!$A$2:$E$81"}</definedName>
    <definedName name="Portos1" localSheetId="0" hidden="1">{"'RR'!$A$2:$E$81"}</definedName>
    <definedName name="Portos1" localSheetId="47" hidden="1">{"'RR'!$A$2:$E$81"}</definedName>
    <definedName name="Portos1" localSheetId="49" hidden="1">{"'RR'!$A$2:$E$81"}</definedName>
    <definedName name="Portos1" hidden="1">{"'RR'!$A$2:$E$81"}</definedName>
    <definedName name="PORTU" localSheetId="48" hidden="1">{"'REL CUSTODIF'!$B$1:$H$72"}</definedName>
    <definedName name="PORTU" localSheetId="47" hidden="1">{"'REL CUSTODIF'!$B$1:$H$72"}</definedName>
    <definedName name="PORTU" localSheetId="49" hidden="1">{"'REL CUSTODIF'!$B$1:$H$72"}</definedName>
    <definedName name="PORTU" hidden="1">{"'REL CUSTODIF'!$B$1:$H$72"}</definedName>
    <definedName name="po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ição" localSheetId="21" hidden="1">#REF!</definedName>
    <definedName name="Posição" localSheetId="4" hidden="1">#REF!</definedName>
    <definedName name="Posição" localSheetId="5" hidden="1">#REF!</definedName>
    <definedName name="Posição" localSheetId="48" hidden="1">#REF!</definedName>
    <definedName name="Posição" localSheetId="68" hidden="1">#REF!</definedName>
    <definedName name="Posição" localSheetId="29" hidden="1">#REF!</definedName>
    <definedName name="Posição" localSheetId="55" hidden="1">#REF!</definedName>
    <definedName name="Posição" localSheetId="62" hidden="1">#REF!</definedName>
    <definedName name="Posição" hidden="1">#REF!</definedName>
    <definedName name="PPOII" localSheetId="35" hidden="1">{#N/A,#N/A,TRUE,"Serviços"}</definedName>
    <definedName name="PPOII" localSheetId="33" hidden="1">{#N/A,#N/A,TRUE,"Serviços"}</definedName>
    <definedName name="PPOII" localSheetId="48" hidden="1">{#N/A,#N/A,TRUE,"Serviços"}</definedName>
    <definedName name="PPOII" localSheetId="23" hidden="1">{#N/A,#N/A,TRUE,"Serviços"}</definedName>
    <definedName name="PPOII" localSheetId="8" hidden="1">{#N/A,#N/A,TRUE,"Serviços"}</definedName>
    <definedName name="PPOII" localSheetId="0" hidden="1">{#N/A,#N/A,TRUE,"Serviços"}</definedName>
    <definedName name="PPOII" localSheetId="47" hidden="1">{#N/A,#N/A,TRUE,"Serviços"}</definedName>
    <definedName name="PPOII" localSheetId="49" hidden="1">{#N/A,#N/A,TRUE,"Serviços"}</definedName>
    <definedName name="PPOII" hidden="1">{#N/A,#N/A,TRUE,"Serviços"}</definedName>
    <definedName name="pppp" localSheetId="48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localSheetId="47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localSheetId="49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DPDP" hidden="1">#REF!</definedName>
    <definedName name="PPPPP" localSheetId="48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localSheetId="47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localSheetId="49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RA" localSheetId="48" hidden="1">{"'CptDifn'!$AA$32:$AG$32"}</definedName>
    <definedName name="PPRA" localSheetId="47" hidden="1">{"'CptDifn'!$AA$32:$AG$32"}</definedName>
    <definedName name="PPRA" localSheetId="49" hidden="1">{"'CptDifn'!$AA$32:$AG$32"}</definedName>
    <definedName name="PPRA" hidden="1">{"'CptDifn'!$AA$32:$AG$32"}</definedName>
    <definedName name="PRAT" localSheetId="48" hidden="1">{#N/A,#N/A,FALSE,"ET-CAPA";#N/A,#N/A,FALSE,"ET-PAG1";#N/A,#N/A,FALSE,"ET-PAG2";#N/A,#N/A,FALSE,"ET-PAG3";#N/A,#N/A,FALSE,"ET-PAG4";#N/A,#N/A,FALSE,"ET-PAG5"}</definedName>
    <definedName name="PRAT" localSheetId="47" hidden="1">{#N/A,#N/A,FALSE,"ET-CAPA";#N/A,#N/A,FALSE,"ET-PAG1";#N/A,#N/A,FALSE,"ET-PAG2";#N/A,#N/A,FALSE,"ET-PAG3";#N/A,#N/A,FALSE,"ET-PAG4";#N/A,#N/A,FALSE,"ET-PAG5"}</definedName>
    <definedName name="PRAT" localSheetId="49" hidden="1">{#N/A,#N/A,FALSE,"ET-CAPA";#N/A,#N/A,FALSE,"ET-PAG1";#N/A,#N/A,FALSE,"ET-PAG2";#N/A,#N/A,FALSE,"ET-PAG3";#N/A,#N/A,FALSE,"ET-PAG4";#N/A,#N/A,FALSE,"ET-PAG5"}</definedName>
    <definedName name="PRAT" hidden="1">{#N/A,#N/A,FALSE,"ET-CAPA";#N/A,#N/A,FALSE,"ET-PAG1";#N/A,#N/A,FALSE,"ET-PAG2";#N/A,#N/A,FALSE,"ET-PAG3";#N/A,#N/A,FALSE,"ET-PAG4";#N/A,#N/A,FALSE,"ET-PAG5"}</definedName>
    <definedName name="PRATICAB" localSheetId="48" hidden="1">{#N/A,#N/A,FALSE,"ET-CAPA";#N/A,#N/A,FALSE,"ET-PAG1";#N/A,#N/A,FALSE,"ET-PAG2";#N/A,#N/A,FALSE,"ET-PAG3";#N/A,#N/A,FALSE,"ET-PAG4";#N/A,#N/A,FALSE,"ET-PAG5"}</definedName>
    <definedName name="PRATICAB" localSheetId="47" hidden="1">{#N/A,#N/A,FALSE,"ET-CAPA";#N/A,#N/A,FALSE,"ET-PAG1";#N/A,#N/A,FALSE,"ET-PAG2";#N/A,#N/A,FALSE,"ET-PAG3";#N/A,#N/A,FALSE,"ET-PAG4";#N/A,#N/A,FALSE,"ET-PAG5"}</definedName>
    <definedName name="PRATICAB" localSheetId="49" hidden="1">{#N/A,#N/A,FALSE,"ET-CAPA";#N/A,#N/A,FALSE,"ET-PAG1";#N/A,#N/A,FALSE,"ET-PAG2";#N/A,#N/A,FALSE,"ET-PAG3";#N/A,#N/A,FALSE,"ET-PAG4";#N/A,#N/A,FALSE,"ET-PAG5"}</definedName>
    <definedName name="PRATICAB" hidden="1">{#N/A,#N/A,FALSE,"ET-CAPA";#N/A,#N/A,FALSE,"ET-PAG1";#N/A,#N/A,FALSE,"ET-PAG2";#N/A,#N/A,FALSE,"ET-PAG3";#N/A,#N/A,FALSE,"ET-PAG4";#N/A,#N/A,FALSE,"ET-PAG5"}</definedName>
    <definedName name="Prd" hidden="1">#N/A</definedName>
    <definedName name="PrdAux" hidden="1">#N/A</definedName>
    <definedName name="Premissas" localSheetId="48" hidden="1">{"summary1",#N/A,TRUE,"Comps";"summary2",#N/A,TRUE,"Comps";"summary3",#N/A,TRUE,"Comps"}</definedName>
    <definedName name="Premissas" localSheetId="47" hidden="1">{"summary1",#N/A,TRUE,"Comps";"summary2",#N/A,TRUE,"Comps";"summary3",#N/A,TRUE,"Comps"}</definedName>
    <definedName name="Premissas" localSheetId="49" hidden="1">{"summary1",#N/A,TRUE,"Comps";"summary2",#N/A,TRUE,"Comps";"summary3",#N/A,TRUE,"Comps"}</definedName>
    <definedName name="Premissas" hidden="1">{"summary1",#N/A,TRUE,"Comps";"summary2",#N/A,TRUE,"Comps";"summary3",#N/A,TRUE,"Comps"}</definedName>
    <definedName name="presupuesto" hidden="1">#REF!</definedName>
    <definedName name="Previsao" localSheetId="48" hidden="1">{"'Índice'!$A$1:$K$49"}</definedName>
    <definedName name="Previsao" localSheetId="47" hidden="1">{"'Índice'!$A$1:$K$49"}</definedName>
    <definedName name="Previsao" localSheetId="49" hidden="1">{"'Índice'!$A$1:$K$49"}</definedName>
    <definedName name="Previsao" hidden="1">{"'Índice'!$A$1:$K$49"}</definedName>
    <definedName name="priordefinit2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iordefinit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rocurad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cura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OD_1" localSheetId="35" hidden="1">{#N/A,#N/A,TRUE,"Serviços"}</definedName>
    <definedName name="PROD_1" localSheetId="33" hidden="1">{#N/A,#N/A,TRUE,"Serviços"}</definedName>
    <definedName name="PROD_1" localSheetId="21" hidden="1">{#N/A,#N/A,TRUE,"Serviços"}</definedName>
    <definedName name="PROD_1" localSheetId="4" hidden="1">{#N/A,#N/A,TRUE,"Serviços"}</definedName>
    <definedName name="PROD_1" localSheetId="48" hidden="1">{#N/A,#N/A,TRUE,"Serviços"}</definedName>
    <definedName name="PROD_1" localSheetId="68" hidden="1">{#N/A,#N/A,TRUE,"Serviços"}</definedName>
    <definedName name="PROD_1" localSheetId="23" hidden="1">{#N/A,#N/A,TRUE,"Serviços"}</definedName>
    <definedName name="PROD_1" localSheetId="64" hidden="1">{#N/A,#N/A,TRUE,"Serviços"}</definedName>
    <definedName name="PROD_1" localSheetId="8" hidden="1">{#N/A,#N/A,TRUE,"Serviços"}</definedName>
    <definedName name="PROD_1" localSheetId="40" hidden="1">{#N/A,#N/A,TRUE,"Serviços"}</definedName>
    <definedName name="PROD_1" localSheetId="55" hidden="1">{#N/A,#N/A,TRUE,"Serviços"}</definedName>
    <definedName name="PROD_1" localSheetId="3" hidden="1">{#N/A,#N/A,TRUE,"Serviços"}</definedName>
    <definedName name="PROD_1" localSheetId="0" hidden="1">{#N/A,#N/A,TRUE,"Serviços"}</definedName>
    <definedName name="PROD_1" localSheetId="47" hidden="1">{#N/A,#N/A,TRUE,"Serviços"}</definedName>
    <definedName name="PROD_1" localSheetId="62" hidden="1">{#N/A,#N/A,TRUE,"Serviços"}</definedName>
    <definedName name="PROD_1" localSheetId="63" hidden="1">{#N/A,#N/A,TRUE,"Serviços"}</definedName>
    <definedName name="PROD_1" localSheetId="49" hidden="1">{#N/A,#N/A,TRUE,"Serviços"}</definedName>
    <definedName name="PROD_1" hidden="1">{#N/A,#N/A,TRUE,"Serviços"}</definedName>
    <definedName name="PROD_11" localSheetId="35" hidden="1">{#N/A,#N/A,TRUE,"Serviços"}</definedName>
    <definedName name="PROD_11" localSheetId="33" hidden="1">{#N/A,#N/A,TRUE,"Serviços"}</definedName>
    <definedName name="PROD_11" localSheetId="21" hidden="1">{#N/A,#N/A,TRUE,"Serviços"}</definedName>
    <definedName name="PROD_11" localSheetId="4" hidden="1">{#N/A,#N/A,TRUE,"Serviços"}</definedName>
    <definedName name="PROD_11" localSheetId="48" hidden="1">{#N/A,#N/A,TRUE,"Serviços"}</definedName>
    <definedName name="PROD_11" localSheetId="68" hidden="1">{#N/A,#N/A,TRUE,"Serviços"}</definedName>
    <definedName name="PROD_11" localSheetId="23" hidden="1">{#N/A,#N/A,TRUE,"Serviços"}</definedName>
    <definedName name="PROD_11" localSheetId="64" hidden="1">{#N/A,#N/A,TRUE,"Serviços"}</definedName>
    <definedName name="PROD_11" localSheetId="8" hidden="1">{#N/A,#N/A,TRUE,"Serviços"}</definedName>
    <definedName name="PROD_11" localSheetId="40" hidden="1">{#N/A,#N/A,TRUE,"Serviços"}</definedName>
    <definedName name="PROD_11" localSheetId="3" hidden="1">{#N/A,#N/A,TRUE,"Serviços"}</definedName>
    <definedName name="PROD_11" localSheetId="0" hidden="1">{#N/A,#N/A,TRUE,"Serviços"}</definedName>
    <definedName name="PROD_11" localSheetId="47" hidden="1">{#N/A,#N/A,TRUE,"Serviços"}</definedName>
    <definedName name="PROD_11" localSheetId="62" hidden="1">{#N/A,#N/A,TRUE,"Serviços"}</definedName>
    <definedName name="PROD_11" localSheetId="63" hidden="1">{#N/A,#N/A,TRUE,"Serviços"}</definedName>
    <definedName name="PROD_11" localSheetId="49" hidden="1">{#N/A,#N/A,TRUE,"Serviços"}</definedName>
    <definedName name="PROD_11" hidden="1">{#N/A,#N/A,TRUE,"Serviços"}</definedName>
    <definedName name="Prog.Excel._Set" localSheetId="35" hidden="1">{"'teste'!$B$2:$R$49"}</definedName>
    <definedName name="Prog.Excel._Set" localSheetId="33" hidden="1">{"'teste'!$B$2:$R$49"}</definedName>
    <definedName name="Prog.Excel._Set" localSheetId="48" hidden="1">{"'teste'!$B$2:$R$49"}</definedName>
    <definedName name="Prog.Excel._Set" localSheetId="23" hidden="1">{"'teste'!$B$2:$R$49"}</definedName>
    <definedName name="Prog.Excel._Set" localSheetId="8" hidden="1">{"'teste'!$B$2:$R$49"}</definedName>
    <definedName name="Prog.Excel._Set" localSheetId="3" hidden="1">{"'teste'!$B$2:$R$49"}</definedName>
    <definedName name="Prog.Excel._Set" localSheetId="0" hidden="1">{"'teste'!$B$2:$R$49"}</definedName>
    <definedName name="Prog.Excel._Set" localSheetId="47" hidden="1">{"'teste'!$B$2:$R$49"}</definedName>
    <definedName name="Prog.Excel._Set" localSheetId="49" hidden="1">{"'teste'!$B$2:$R$49"}</definedName>
    <definedName name="Prog.Excel._Set" hidden="1">{"'teste'!$B$2:$R$49"}</definedName>
    <definedName name="proposta" localSheetId="48" hidden="1">{"'Quadro'!$A$4:$BG$78"}</definedName>
    <definedName name="proposta" localSheetId="8" hidden="1">{"'Quadro'!$A$4:$BG$78"}</definedName>
    <definedName name="proposta" localSheetId="3" hidden="1">{"'Quadro'!$A$4:$BG$78"}</definedName>
    <definedName name="proposta" hidden="1">{"'Quadro'!$A$4:$BG$78"}</definedName>
    <definedName name="PRRA" localSheetId="48" hidden="1">{"'CptDifn'!$AA$32:$AG$32"}</definedName>
    <definedName name="PRRA" localSheetId="47" hidden="1">{"'CptDifn'!$AA$32:$AG$32"}</definedName>
    <definedName name="PRRA" localSheetId="49" hidden="1">{"'CptDifn'!$AA$32:$AG$32"}</definedName>
    <definedName name="PRRA" hidden="1">{"'CptDifn'!$AA$32:$AG$32"}</definedName>
    <definedName name="prs" localSheetId="48" hidden="1">{#N/A,#N/A,FALSE,"310.1";#N/A,#N/A,FALSE,"321.1";#N/A,#N/A,FALSE,"320.3";#N/A,#N/A,FALSE,"330.1"}</definedName>
    <definedName name="prs" localSheetId="47" hidden="1">{#N/A,#N/A,FALSE,"310.1";#N/A,#N/A,FALSE,"321.1";#N/A,#N/A,FALSE,"320.3";#N/A,#N/A,FALSE,"330.1"}</definedName>
    <definedName name="prs" localSheetId="49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Q" localSheetId="21" hidden="1">#REF!</definedName>
    <definedName name="Q" localSheetId="4" hidden="1">#REF!</definedName>
    <definedName name="Q" localSheetId="5" hidden="1">#REF!</definedName>
    <definedName name="Q" localSheetId="29" hidden="1">#REF!</definedName>
    <definedName name="Q" localSheetId="55" hidden="1">#REF!</definedName>
    <definedName name="Q" localSheetId="62" hidden="1">#REF!</definedName>
    <definedName name="Q" hidden="1">#REF!</definedName>
    <definedName name="QA" hidden="1">#REF!</definedName>
    <definedName name="QAZ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A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QD" localSheetId="21" hidden="1">#REF!</definedName>
    <definedName name="QD" localSheetId="4" hidden="1">#REF!</definedName>
    <definedName name="QD" localSheetId="5" hidden="1">#REF!</definedName>
    <definedName name="QD" localSheetId="48" hidden="1">#REF!</definedName>
    <definedName name="QD" localSheetId="68" hidden="1">#REF!</definedName>
    <definedName name="QD" localSheetId="29" hidden="1">#REF!</definedName>
    <definedName name="QD" localSheetId="55" hidden="1">#REF!</definedName>
    <definedName name="QD" localSheetId="62" hidden="1">#REF!</definedName>
    <definedName name="QD" hidden="1">#REF!</definedName>
    <definedName name="qq" localSheetId="35" hidden="1">{#N/A,#N/A,FALSE,"MO (2)"}</definedName>
    <definedName name="qq" localSheetId="33" hidden="1">{#N/A,#N/A,FALSE,"MO (2)"}</definedName>
    <definedName name="qq" localSheetId="21" hidden="1">{#N/A,#N/A,FALSE,"MO (2)"}</definedName>
    <definedName name="qq" localSheetId="4" hidden="1">{#N/A,#N/A,FALSE,"MO (2)"}</definedName>
    <definedName name="qq" localSheetId="48" hidden="1">{#N/A,#N/A,FALSE,"MO (2)"}</definedName>
    <definedName name="qq" localSheetId="68" hidden="1">{#N/A,#N/A,FALSE,"MO (2)"}</definedName>
    <definedName name="qq" localSheetId="23" hidden="1">{#N/A,#N/A,FALSE,"MO (2)"}</definedName>
    <definedName name="qq" localSheetId="64" hidden="1">{#N/A,#N/A,FALSE,"MO (2)"}</definedName>
    <definedName name="qq" localSheetId="8" hidden="1">{#N/A,#N/A,FALSE,"MO (2)"}</definedName>
    <definedName name="qq" localSheetId="40" hidden="1">{#N/A,#N/A,FALSE,"MO (2)"}</definedName>
    <definedName name="qq" localSheetId="3" hidden="1">{#N/A,#N/A,FALSE,"MO (2)"}</definedName>
    <definedName name="qq" localSheetId="0" hidden="1">{#N/A,#N/A,FALSE,"MO (2)"}</definedName>
    <definedName name="qq" localSheetId="47" hidden="1">{#N/A,#N/A,FALSE,"MO (2)"}</definedName>
    <definedName name="qq" localSheetId="62" hidden="1">{#N/A,#N/A,FALSE,"MO (2)"}</definedName>
    <definedName name="qq" localSheetId="63" hidden="1">{#N/A,#N/A,FALSE,"MO (2)"}</definedName>
    <definedName name="qq" localSheetId="49" hidden="1">{#N/A,#N/A,FALSE,"MO (2)"}</definedName>
    <definedName name="qq" hidden="1">{#N/A,#N/A,FALSE,"MO (2)"}</definedName>
    <definedName name="QQP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5" hidden="1">#REF!</definedName>
    <definedName name="QQQQ" localSheetId="48" hidden="1">{"'gráf jan00'!$A$1:$AK$41"}</definedName>
    <definedName name="qqqq" localSheetId="29" hidden="1">#REF!</definedName>
    <definedName name="QQQQ" localSheetId="3" hidden="1">{"'gráf jan00'!$A$1:$AK$41"}</definedName>
    <definedName name="QQQQ" localSheetId="47" hidden="1">{"'gráf jan00'!$A$1:$AK$41"}</definedName>
    <definedName name="QQQQ" localSheetId="49" hidden="1">{"'gráf jan00'!$A$1:$AK$41"}</definedName>
    <definedName name="qqqq" hidden="1">#REF!</definedName>
    <definedName name="qqqq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35" hidden="1">{#N/A,#N/A,FALSE,"MO (2)"}</definedName>
    <definedName name="qqqqq" localSheetId="33" hidden="1">{#N/A,#N/A,FALSE,"MO (2)"}</definedName>
    <definedName name="qqqqq" localSheetId="21" hidden="1">{#N/A,#N/A,FALSE,"MO (2)"}</definedName>
    <definedName name="qqqqq" localSheetId="4" hidden="1">{#N/A,#N/A,FALSE,"MO (2)"}</definedName>
    <definedName name="qqqqq" localSheetId="48" hidden="1">{#N/A,#N/A,FALSE,"MO (2)"}</definedName>
    <definedName name="qqqqq" localSheetId="68" hidden="1">{#N/A,#N/A,FALSE,"MO (2)"}</definedName>
    <definedName name="qqqqq" localSheetId="23" hidden="1">{#N/A,#N/A,FALSE,"MO (2)"}</definedName>
    <definedName name="qqqqq" localSheetId="64" hidden="1">{#N/A,#N/A,FALSE,"MO (2)"}</definedName>
    <definedName name="qqqqq" localSheetId="8" hidden="1">{#N/A,#N/A,FALSE,"MO (2)"}</definedName>
    <definedName name="qqqqq" localSheetId="40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localSheetId="47" hidden="1">{#N/A,#N/A,FALSE,"MO (2)"}</definedName>
    <definedName name="qqqqq" localSheetId="62" hidden="1">{#N/A,#N/A,FALSE,"MO (2)"}</definedName>
    <definedName name="qqqqq" localSheetId="63" hidden="1">{#N/A,#N/A,FALSE,"MO (2)"}</definedName>
    <definedName name="qqqqq" localSheetId="49" hidden="1">{#N/A,#N/A,FALSE,"MO (2)"}</definedName>
    <definedName name="qqqqq" hidden="1">{#N/A,#N/A,FALSE,"MO (2)"}</definedName>
    <definedName name="qqqqq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35" hidden="1">{"'gráf jan00'!$A$1:$AK$41"}</definedName>
    <definedName name="qqqqqq" localSheetId="33" hidden="1">{"'gráf jan00'!$A$1:$AK$41"}</definedName>
    <definedName name="qqqqqq" localSheetId="48" hidden="1">{"'gráf jan00'!$A$1:$AK$41"}</definedName>
    <definedName name="qqqqqq" localSheetId="23" hidden="1">{"'gráf jan00'!$A$1:$AK$41"}</definedName>
    <definedName name="qqqqqq" localSheetId="8" hidden="1">{"'gráf jan00'!$A$1:$AK$41"}</definedName>
    <definedName name="qqqqqq" localSheetId="3" hidden="1">{"'gráf jan00'!$A$1:$AK$41"}</definedName>
    <definedName name="qqqqqq" localSheetId="0" hidden="1">{"'gráf jan00'!$A$1:$AK$41"}</definedName>
    <definedName name="qqqqqq" localSheetId="47" hidden="1">{"'gráf jan00'!$A$1:$AK$41"}</definedName>
    <definedName name="qqqqqq" localSheetId="49" hidden="1">{"'gráf jan00'!$A$1:$AK$41"}</definedName>
    <definedName name="qqqqqq" hidden="1">{"'gráf jan00'!$A$1:$AK$41"}</definedName>
    <definedName name="qqqqqq_1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2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3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3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4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2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4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localSheetId="49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4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4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localSheetId="49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3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3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2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we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w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R" hidden="1">OFFSET(#REF!,1,,COUNTA(#REF!),7)</definedName>
    <definedName name="qs" localSheetId="48" hidden="1">{#N/A,#N/A,TRUE,"BD 97";#N/A,#N/A,TRUE,"IR E CS 1997";#N/A,#N/A,TRUE,"CONTINGÊNCIAS";#N/A,#N/A,TRUE,"AD_EX_97";#N/A,#N/A,TRUE,"PR ND";#N/A,#N/A,TRUE,"8191";#N/A,#N/A,TRUE,"8383";#N/A,#N/A,TRUE,"MP 1024"}</definedName>
    <definedName name="qs" localSheetId="47" hidden="1">{#N/A,#N/A,TRUE,"BD 97";#N/A,#N/A,TRUE,"IR E CS 1997";#N/A,#N/A,TRUE,"CONTINGÊNCIAS";#N/A,#N/A,TRUE,"AD_EX_97";#N/A,#N/A,TRUE,"PR ND";#N/A,#N/A,TRUE,"8191";#N/A,#N/A,TRUE,"8383";#N/A,#N/A,TRUE,"MP 1024"}</definedName>
    <definedName name="qs" localSheetId="49" hidden="1">{#N/A,#N/A,TRUE,"BD 97";#N/A,#N/A,TRUE,"IR E CS 1997";#N/A,#N/A,TRUE,"CONTINGÊNCIAS";#N/A,#N/A,TRUE,"AD_EX_97";#N/A,#N/A,TRUE,"PR ND";#N/A,#N/A,TRUE,"8191";#N/A,#N/A,TRUE,"8383";#N/A,#N/A,TRUE,"MP 1024"}</definedName>
    <definedName name="qs" hidden="1">{#N/A,#N/A,TRUE,"BD 97";#N/A,#N/A,TRUE,"IR E CS 1997";#N/A,#N/A,TRUE,"CONTINGÊNCIAS";#N/A,#N/A,TRUE,"AD_EX_97";#N/A,#N/A,TRUE,"PR ND";#N/A,#N/A,TRUE,"8191";#N/A,#N/A,TRUE,"8383";#N/A,#N/A,TRUE,"MP 1024"}</definedName>
    <definedName name="QTD" localSheetId="21" hidden="1">#REF!</definedName>
    <definedName name="QTD" localSheetId="4" hidden="1">#REF!</definedName>
    <definedName name="QTD" localSheetId="5" hidden="1">#REF!</definedName>
    <definedName name="QTD" localSheetId="48" hidden="1">#REF!</definedName>
    <definedName name="QTD" localSheetId="68" hidden="1">#REF!</definedName>
    <definedName name="QTD" localSheetId="29" hidden="1">#REF!</definedName>
    <definedName name="QTD" localSheetId="55" hidden="1">#REF!</definedName>
    <definedName name="QTD" localSheetId="62" hidden="1">#REF!</definedName>
    <definedName name="QTD" hidden="1">#REF!</definedName>
    <definedName name="QtEq" localSheetId="21" hidden="1">#REF!</definedName>
    <definedName name="QtEq" localSheetId="4" hidden="1">#REF!</definedName>
    <definedName name="QtEq" localSheetId="5" hidden="1">#REF!</definedName>
    <definedName name="QtEq" localSheetId="48" hidden="1">#REF!</definedName>
    <definedName name="QtEq" localSheetId="68" hidden="1">#REF!</definedName>
    <definedName name="QtEq" localSheetId="29" hidden="1">#REF!</definedName>
    <definedName name="QtEq" localSheetId="55" hidden="1">#REF!</definedName>
    <definedName name="QtEq" localSheetId="62" hidden="1">#REF!</definedName>
    <definedName name="QtEq" hidden="1">#REF!</definedName>
    <definedName name="QtMo" localSheetId="21" hidden="1">#REF!</definedName>
    <definedName name="QtMo" localSheetId="4" hidden="1">#REF!</definedName>
    <definedName name="QtMo" localSheetId="5" hidden="1">#REF!</definedName>
    <definedName name="QtMo" localSheetId="48" hidden="1">#REF!</definedName>
    <definedName name="QtMo" localSheetId="68" hidden="1">#REF!</definedName>
    <definedName name="QtMo" localSheetId="29" hidden="1">#REF!</definedName>
    <definedName name="QtMo" localSheetId="55" hidden="1">#REF!</definedName>
    <definedName name="QtMo" localSheetId="62" hidden="1">#REF!</definedName>
    <definedName name="QtMo" hidden="1">#REF!</definedName>
    <definedName name="QtMp" localSheetId="21" hidden="1">#REF!</definedName>
    <definedName name="QtMp" localSheetId="4" hidden="1">#REF!</definedName>
    <definedName name="QtMp" localSheetId="5" hidden="1">#REF!</definedName>
    <definedName name="QtMp" localSheetId="48" hidden="1">#REF!</definedName>
    <definedName name="QtMp" localSheetId="68" hidden="1">#REF!</definedName>
    <definedName name="QtMp" localSheetId="29" hidden="1">#REF!</definedName>
    <definedName name="QtMp" localSheetId="55" hidden="1">#REF!</definedName>
    <definedName name="QtMp" localSheetId="62" hidden="1">#REF!</definedName>
    <definedName name="QtMp" hidden="1">#REF!</definedName>
    <definedName name="QtTr" localSheetId="21" hidden="1">#REF!</definedName>
    <definedName name="QtTr" localSheetId="4" hidden="1">#REF!</definedName>
    <definedName name="QtTr" localSheetId="5" hidden="1">#REF!</definedName>
    <definedName name="QtTr" localSheetId="48" hidden="1">#REF!</definedName>
    <definedName name="QtTr" localSheetId="68" hidden="1">#REF!</definedName>
    <definedName name="QtTr" localSheetId="29" hidden="1">#REF!</definedName>
    <definedName name="QtTr" localSheetId="55" hidden="1">#REF!</definedName>
    <definedName name="QtTr" localSheetId="62" hidden="1">#REF!</definedName>
    <definedName name="QtTr" hidden="1">#REF!</definedName>
    <definedName name="QUAL" localSheetId="35" hidden="1">{#N/A,#N/A,TRUE,"Serviços"}</definedName>
    <definedName name="QUAL" localSheetId="33" hidden="1">{#N/A,#N/A,TRUE,"Serviços"}</definedName>
    <definedName name="QUAL" localSheetId="21" hidden="1">{#N/A,#N/A,TRUE,"Serviços"}</definedName>
    <definedName name="QUAL" localSheetId="4" hidden="1">{#N/A,#N/A,TRUE,"Serviços"}</definedName>
    <definedName name="QUAL" localSheetId="48" hidden="1">{#N/A,#N/A,TRUE,"Serviços"}</definedName>
    <definedName name="QUAL" localSheetId="23" hidden="1">{#N/A,#N/A,TRUE,"Serviços"}</definedName>
    <definedName name="QUAL" localSheetId="64" hidden="1">{#N/A,#N/A,TRUE,"Serviços"}</definedName>
    <definedName name="QUAL" localSheetId="8" hidden="1">{#N/A,#N/A,TRUE,"Serviços"}</definedName>
    <definedName name="QUAL" localSheetId="40" hidden="1">{#N/A,#N/A,TRUE,"Serviços"}</definedName>
    <definedName name="QUAL" localSheetId="3" hidden="1">{#N/A,#N/A,TRUE,"Serviços"}</definedName>
    <definedName name="QUAL" localSheetId="0" hidden="1">{#N/A,#N/A,TRUE,"Serviços"}</definedName>
    <definedName name="QUAL" localSheetId="47" hidden="1">{#N/A,#N/A,TRUE,"Serviços"}</definedName>
    <definedName name="QUAL" localSheetId="62" hidden="1">{#N/A,#N/A,TRUE,"Serviços"}</definedName>
    <definedName name="QUAL" localSheetId="63" hidden="1">{#N/A,#N/A,TRUE,"Serviços"}</definedName>
    <definedName name="QUAL" localSheetId="49" hidden="1">{#N/A,#N/A,TRUE,"Serviços"}</definedName>
    <definedName name="QUAL" hidden="1">{#N/A,#N/A,TRUE,"Serviços"}</definedName>
    <definedName name="que" localSheetId="35" hidden="1">{#N/A,#N/A,FALSE,"MO (2)"}</definedName>
    <definedName name="que" localSheetId="33" hidden="1">{#N/A,#N/A,FALSE,"MO (2)"}</definedName>
    <definedName name="que" localSheetId="48" hidden="1">{#N/A,#N/A,FALSE,"PCOL"}</definedName>
    <definedName name="que" localSheetId="23" hidden="1">{#N/A,#N/A,FALSE,"MO (2)"}</definedName>
    <definedName name="que" localSheetId="8" hidden="1">{#N/A,#N/A,FALSE,"MO (2)"}</definedName>
    <definedName name="que" localSheetId="0" hidden="1">{#N/A,#N/A,FALSE,"MO (2)"}</definedName>
    <definedName name="que" localSheetId="47" hidden="1">{#N/A,#N/A,FALSE,"PCOL"}</definedName>
    <definedName name="que" localSheetId="49" hidden="1">{#N/A,#N/A,FALSE,"PCOL"}</definedName>
    <definedName name="que" hidden="1">{#N/A,#N/A,FALSE,"MO (2)"}</definedName>
    <definedName name="QUQT" localSheetId="35" hidden="1">{"'gráf jan00'!$A$1:$AK$41"}</definedName>
    <definedName name="QUQT" localSheetId="33" hidden="1">{"'gráf jan00'!$A$1:$AK$41"}</definedName>
    <definedName name="QUQT" localSheetId="48" hidden="1">{"'gráf jan00'!$A$1:$AK$41"}</definedName>
    <definedName name="QUQT" localSheetId="23" hidden="1">{"'gráf jan00'!$A$1:$AK$41"}</definedName>
    <definedName name="QUQT" localSheetId="8" hidden="1">{"'gráf jan00'!$A$1:$AK$41"}</definedName>
    <definedName name="QUQT" localSheetId="3" hidden="1">{"'gráf jan00'!$A$1:$AK$41"}</definedName>
    <definedName name="QUQT" localSheetId="0" hidden="1">{"'gráf jan00'!$A$1:$AK$41"}</definedName>
    <definedName name="QUQT" localSheetId="47" hidden="1">{"'gráf jan00'!$A$1:$AK$41"}</definedName>
    <definedName name="QUQT" localSheetId="49" hidden="1">{"'gráf jan00'!$A$1:$AK$41"}</definedName>
    <definedName name="QUQT" hidden="1">{"'gráf jan00'!$A$1:$AK$41"}</definedName>
    <definedName name="qw" hidden="1">#REF!</definedName>
    <definedName name="QWE" localSheetId="48" hidden="1">{"'gráf jan00'!$A$1:$AK$41"}</definedName>
    <definedName name="QWE" localSheetId="23" hidden="1">{"'gráf jan00'!$A$1:$AK$41"}</definedName>
    <definedName name="QWE" localSheetId="8" hidden="1">{"'gráf jan00'!$A$1:$AK$41"}</definedName>
    <definedName name="QWE" localSheetId="47" hidden="1">{"'gráf jan00'!$A$1:$AK$41"}</definedName>
    <definedName name="QWE" localSheetId="49" hidden="1">{"'gráf jan00'!$A$1:$AK$41"}</definedName>
    <definedName name="QWE" hidden="1">{"'gráf jan00'!$A$1:$AK$41"}</definedName>
    <definedName name="qweeererr" localSheetId="48" hidden="1">{"'RR'!$A$2:$E$81"}</definedName>
    <definedName name="qweeererr" localSheetId="47" hidden="1">{"'RR'!$A$2:$E$81"}</definedName>
    <definedName name="qweeererr" localSheetId="49" hidden="1">{"'RR'!$A$2:$E$81"}</definedName>
    <definedName name="qweeererr" hidden="1">{"'RR'!$A$2:$E$81"}</definedName>
    <definedName name="qwewqadasfdytwyytryryrrt6hyyuiuokp0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q" localSheetId="48" hidden="1">{#N/A,#N/A,FALSE,"PCOL"}</definedName>
    <definedName name="qwqq" localSheetId="47" hidden="1">{#N/A,#N/A,FALSE,"PCOL"}</definedName>
    <definedName name="qwqq" localSheetId="49" hidden="1">{#N/A,#N/A,FALSE,"PCOL"}</definedName>
    <definedName name="qwqq" hidden="1">{#N/A,#N/A,FALSE,"PCOL"}</definedName>
    <definedName name="qwqw" localSheetId="48" hidden="1">{#N/A,#N/A,FALSE,"PCOL"}</definedName>
    <definedName name="qwqw" localSheetId="47" hidden="1">{#N/A,#N/A,FALSE,"PCOL"}</definedName>
    <definedName name="qwqw" localSheetId="49" hidden="1">{#N/A,#N/A,FALSE,"PCOL"}</definedName>
    <definedName name="qwqw" hidden="1">{#N/A,#N/A,FALSE,"PCOL"}</definedName>
    <definedName name="qwqweq" localSheetId="48" hidden="1">{#N/A,#N/A,FALSE,"PCOL"}</definedName>
    <definedName name="qwqweq" localSheetId="47" hidden="1">{#N/A,#N/A,FALSE,"PCOL"}</definedName>
    <definedName name="qwqweq" localSheetId="49" hidden="1">{#N/A,#N/A,FALSE,"PCOL"}</definedName>
    <definedName name="qwqweq" hidden="1">{#N/A,#N/A,FALSE,"PCOL"}</definedName>
    <definedName name="qwqwq" localSheetId="48" hidden="1">{#N/A,#N/A,FALSE,"PCOL"}</definedName>
    <definedName name="qwqwq" localSheetId="47" hidden="1">{#N/A,#N/A,FALSE,"PCOL"}</definedName>
    <definedName name="qwqwq" localSheetId="49" hidden="1">{#N/A,#N/A,FALSE,"PCOL"}</definedName>
    <definedName name="qwqwq" hidden="1">{#N/A,#N/A,FALSE,"PCOL"}</definedName>
    <definedName name="qwqwsq" localSheetId="48" hidden="1">{#N/A,#N/A,FALSE,"PCOL"}</definedName>
    <definedName name="qwqwsq" localSheetId="47" hidden="1">{#N/A,#N/A,FALSE,"PCOL"}</definedName>
    <definedName name="qwqwsq" localSheetId="49" hidden="1">{#N/A,#N/A,FALSE,"PCOL"}</definedName>
    <definedName name="qwqwsq" hidden="1">{#N/A,#N/A,FALSE,"PCOL"}</definedName>
    <definedName name="QWR" localSheetId="48" hidden="1">{#N/A,#N/A,FALSE,"Ocorrência OOLA";#N/A,#N/A,FALSE,"Ocorrência OOLL";#N/A,#N/A,FALSE,"Extra OOLA";#N/A,#N/A,FALSE,"Extra OOLL"}</definedName>
    <definedName name="QWR" localSheetId="47" hidden="1">{#N/A,#N/A,FALSE,"Ocorrência OOLA";#N/A,#N/A,FALSE,"Ocorrência OOLL";#N/A,#N/A,FALSE,"Extra OOLA";#N/A,#N/A,FALSE,"Extra OOLL"}</definedName>
    <definedName name="QWR" localSheetId="49" hidden="1">{#N/A,#N/A,FALSE,"Ocorrência OOLA";#N/A,#N/A,FALSE,"Ocorrência OOLL";#N/A,#N/A,FALSE,"Extra OOLA";#N/A,#N/A,FALSE,"Extra OOLL"}</definedName>
    <definedName name="QWR" hidden="1">{#N/A,#N/A,FALSE,"Ocorrência OOLA";#N/A,#N/A,FALSE,"Ocorrência OOLL";#N/A,#N/A,FALSE,"Extra OOLA";#N/A,#N/A,FALSE,"Extra OOLL"}</definedName>
    <definedName name="RA" localSheetId="48" hidden="1">{"'Quadro'!$A$4:$BG$78"}</definedName>
    <definedName name="RA" localSheetId="23" hidden="1">{"'Quadro'!$A$4:$BG$78"}</definedName>
    <definedName name="RA" localSheetId="8" hidden="1">{"'Quadro'!$A$4:$BG$78"}</definedName>
    <definedName name="RA" localSheetId="47" hidden="1">{"'Quadro'!$A$4:$BG$78"}</definedName>
    <definedName name="RA" localSheetId="49" hidden="1">{"'Quadro'!$A$4:$BG$78"}</definedName>
    <definedName name="RA" hidden="1">{"'Quadro'!$A$4:$BG$78"}</definedName>
    <definedName name="RangeChange" hidden="1">#REF!</definedName>
    <definedName name="Ratios_2" localSheetId="48" hidden="1">{"'TG'!$A$1:$L$37"}</definedName>
    <definedName name="Ratios_2" localSheetId="47" hidden="1">{"'TG'!$A$1:$L$37"}</definedName>
    <definedName name="Ratios_2" localSheetId="49" hidden="1">{"'TG'!$A$1:$L$37"}</definedName>
    <definedName name="Ratios_2" hidden="1">{"'TG'!$A$1:$L$37"}</definedName>
    <definedName name="RAWEF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RAWEF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RAWEF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RAWEF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rdff" localSheetId="48" hidden="1">{#N/A,#N/A,TRUE,"indice";#N/A,#N/A,TRUE,"indicadores";#N/A,#N/A,TRUE,"comentarios"}</definedName>
    <definedName name="rdff" localSheetId="47" hidden="1">{#N/A,#N/A,TRUE,"indice";#N/A,#N/A,TRUE,"indicadores";#N/A,#N/A,TRUE,"comentarios"}</definedName>
    <definedName name="rdff" localSheetId="49" hidden="1">{#N/A,#N/A,TRUE,"indice";#N/A,#N/A,TRUE,"indicadores";#N/A,#N/A,TRUE,"comentarios"}</definedName>
    <definedName name="rdff" hidden="1">{#N/A,#N/A,TRUE,"indice";#N/A,#N/A,TRUE,"indicadores";#N/A,#N/A,TRUE,"comentarios"}</definedName>
    <definedName name="RDME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DTEA" localSheetId="35" hidden="1">{"'Quadro'!$A$4:$BG$78"}</definedName>
    <definedName name="RDTEA" localSheetId="33" hidden="1">{"'Quadro'!$A$4:$BG$78"}</definedName>
    <definedName name="RDTEA" localSheetId="48" hidden="1">{"'Quadro'!$A$4:$BG$78"}</definedName>
    <definedName name="RDTEA" localSheetId="23" hidden="1">{"'Quadro'!$A$4:$BG$78"}</definedName>
    <definedName name="RDTEA" localSheetId="8" hidden="1">{"'Quadro'!$A$4:$BG$78"}</definedName>
    <definedName name="RDTEA" localSheetId="3" hidden="1">{"'Quadro'!$A$4:$BG$78"}</definedName>
    <definedName name="RDTEA" localSheetId="0" hidden="1">{"'Quadro'!$A$4:$BG$78"}</definedName>
    <definedName name="RDTEA" localSheetId="47" hidden="1">{"'Quadro'!$A$4:$BG$78"}</definedName>
    <definedName name="RDTEA" localSheetId="49" hidden="1">{"'Quadro'!$A$4:$BG$78"}</definedName>
    <definedName name="RDTEA" hidden="1">{"'Quadro'!$A$4:$BG$78"}</definedName>
    <definedName name="reagente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agent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boque" localSheetId="35" hidden="1">{#N/A,#N/A,FALSE,"MO (2)"}</definedName>
    <definedName name="reboque" localSheetId="33" hidden="1">{#N/A,#N/A,FALSE,"MO (2)"}</definedName>
    <definedName name="reboque" localSheetId="21" hidden="1">{#N/A,#N/A,FALSE,"MO (2)"}</definedName>
    <definedName name="reboque" localSheetId="4" hidden="1">{#N/A,#N/A,FALSE,"MO (2)"}</definedName>
    <definedName name="reboque" localSheetId="48" hidden="1">{#N/A,#N/A,FALSE,"MO (2)"}</definedName>
    <definedName name="reboque" localSheetId="23" hidden="1">{#N/A,#N/A,FALSE,"MO (2)"}</definedName>
    <definedName name="reboque" localSheetId="64" hidden="1">{#N/A,#N/A,FALSE,"MO (2)"}</definedName>
    <definedName name="reboque" localSheetId="8" hidden="1">{#N/A,#N/A,FALSE,"MO (2)"}</definedName>
    <definedName name="reboque" localSheetId="40" hidden="1">{#N/A,#N/A,FALSE,"MO (2)"}</definedName>
    <definedName name="reboque" localSheetId="3" hidden="1">{#N/A,#N/A,FALSE,"MO (2)"}</definedName>
    <definedName name="reboque" localSheetId="0" hidden="1">{#N/A,#N/A,FALSE,"MO (2)"}</definedName>
    <definedName name="reboque" localSheetId="47" hidden="1">{#N/A,#N/A,FALSE,"MO (2)"}</definedName>
    <definedName name="reboque" localSheetId="62" hidden="1">{#N/A,#N/A,FALSE,"MO (2)"}</definedName>
    <definedName name="reboque" localSheetId="63" hidden="1">{#N/A,#N/A,FALSE,"MO (2)"}</definedName>
    <definedName name="reboque" localSheetId="49" hidden="1">{#N/A,#N/A,FALSE,"MO (2)"}</definedName>
    <definedName name="reboque" hidden="1">{#N/A,#N/A,FALSE,"MO (2)"}</definedName>
    <definedName name="reet" localSheetId="48" hidden="1">{#N/A,#N/A,TRUE,"Serviços"}</definedName>
    <definedName name="reet" localSheetId="47" hidden="1">{#N/A,#N/A,TRUE,"Serviços"}</definedName>
    <definedName name="reet" localSheetId="49" hidden="1">{#N/A,#N/A,TRUE,"Serviços"}</definedName>
    <definedName name="reet" hidden="1">{#N/A,#N/A,TRUE,"Serviços"}</definedName>
    <definedName name="REFEITO" localSheetId="35" hidden="1">{#N/A,#N/A,FALSE,"Plan1"}</definedName>
    <definedName name="REFEITO" localSheetId="33" hidden="1">{#N/A,#N/A,FALSE,"Plan1"}</definedName>
    <definedName name="REFEITO" localSheetId="21" hidden="1">{#N/A,#N/A,FALSE,"Plan1"}</definedName>
    <definedName name="REFEITO" localSheetId="4" hidden="1">{#N/A,#N/A,FALSE,"Plan1"}</definedName>
    <definedName name="REFEITO" localSheetId="48" hidden="1">{#N/A,#N/A,FALSE,"Plan1"}</definedName>
    <definedName name="REFEITO" localSheetId="68" hidden="1">{#N/A,#N/A,FALSE,"Plan1"}</definedName>
    <definedName name="REFEITO" localSheetId="23" hidden="1">{#N/A,#N/A,FALSE,"Plan1"}</definedName>
    <definedName name="REFEITO" localSheetId="64" hidden="1">{#N/A,#N/A,FALSE,"Plan1"}</definedName>
    <definedName name="REFEITO" localSheetId="8" hidden="1">{#N/A,#N/A,FALSE,"Plan1"}</definedName>
    <definedName name="REFEITO" localSheetId="40" hidden="1">{#N/A,#N/A,FALSE,"Plan1"}</definedName>
    <definedName name="REFEITO" localSheetId="3" hidden="1">{#N/A,#N/A,FALSE,"Plan1"}</definedName>
    <definedName name="REFEITO" localSheetId="0" hidden="1">{#N/A,#N/A,FALSE,"Plan1"}</definedName>
    <definedName name="REFEITO" localSheetId="47" hidden="1">{#N/A,#N/A,FALSE,"Plan1"}</definedName>
    <definedName name="REFEITO" localSheetId="62" hidden="1">{#N/A,#N/A,FALSE,"Plan1"}</definedName>
    <definedName name="REFEITO" localSheetId="63" hidden="1">{#N/A,#N/A,FALSE,"Plan1"}</definedName>
    <definedName name="REFEITO" localSheetId="49" hidden="1">{#N/A,#N/A,FALSE,"Plan1"}</definedName>
    <definedName name="REFEITO" hidden="1">{#N/A,#N/A,FALSE,"Plan1"}</definedName>
    <definedName name="REFERENCIA.Descricao" localSheetId="48" hidden="1">IF(ISNUMBER(#REF!),OFFSET(INDIRECT(ORÇAMENTO.BancoRef),#REF!-1,3,1),#REF!)</definedName>
    <definedName name="REFERENCIA.Descricao" localSheetId="23" hidden="1">IF(ISNUMBER(#REF!),OFFSET(INDIRECT(ORÇAMENTO.BancoRef),#REF!-1,3,1),#REF!)</definedName>
    <definedName name="REFERENCIA.Descricao" localSheetId="64" hidden="1">IF(ISNUMBER(#REF!),OFFSET(INDIRECT(ORÇAMENTO.BancoRef),#REF!-1,3,1),#REF!)</definedName>
    <definedName name="REFERENCIA.Descricao" localSheetId="8" hidden="1">IF(ISNUMBER(#REF!),OFFSET(INDIRECT(ORÇAMENTO.BancoRef),#REF!-1,3,1),#REF!)</definedName>
    <definedName name="REFERENCIA.Descricao" localSheetId="47" hidden="1">IF(ISNUMBER(#REF!),OFFSET(INDIRECT(ORÇAMENTO.BancoRef),#REF!-1,3,1),#REF!)</definedName>
    <definedName name="REFERENCIA.Descricao" localSheetId="62" hidden="1">IF(ISNUMBER(#REF!),OFFSET(INDIRECT('TRANSP. BRITA E AREIA DREN.'!ORÇAMENTO.BancoRef),#REF!-1,3,1),#REF!)</definedName>
    <definedName name="REFERENCIA.Descricao" localSheetId="63" hidden="1">IF(ISNUMBER(#REF!),OFFSET(INDIRECT(ORÇAMENTO.BancoRef),#REF!-1,3,1),#REF!)</definedName>
    <definedName name="REFERENCIA.Descricao" localSheetId="49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48" hidden="1">IF(ISNUMBER(#REF!),VALUE(OFFSET(INDIRECT(ORÇAMENTO.BancoRef),#REF!-1,5,1)),0)</definedName>
    <definedName name="REFERENCIA.Desonerado" localSheetId="23" hidden="1">IF(ISNUMBER(#REF!),VALUE(OFFSET(INDIRECT(ORÇAMENTO.BancoRef),#REF!-1,5,1)),0)</definedName>
    <definedName name="REFERENCIA.Desonerado" localSheetId="64" hidden="1">IF(ISNUMBER(#REF!),VALUE(OFFSET(INDIRECT(ORÇAMENTO.BancoRef),#REF!-1,5,1)),0)</definedName>
    <definedName name="REFERENCIA.Desonerado" localSheetId="8" hidden="1">IF(ISNUMBER(#REF!),VALUE(OFFSET(INDIRECT(ORÇAMENTO.BancoRef),#REF!-1,5,1)),0)</definedName>
    <definedName name="REFERENCIA.Desonerado" localSheetId="47" hidden="1">IF(ISNUMBER(#REF!),VALUE(OFFSET(INDIRECT(ORÇAMENTO.BancoRef),#REF!-1,5,1)),0)</definedName>
    <definedName name="REFERENCIA.Desonerado" localSheetId="62" hidden="1">IF(ISNUMBER(#REF!),VALUE(OFFSET(INDIRECT('TRANSP. BRITA E AREIA DREN.'!ORÇAMENTO.BancoRef),#REF!-1,5,1)),0)</definedName>
    <definedName name="REFERENCIA.Desonerado" localSheetId="63" hidden="1">IF(ISNUMBER(#REF!),VALUE(OFFSET(INDIRECT(ORÇAMENTO.BancoRef),#REF!-1,5,1)),0)</definedName>
    <definedName name="REFERENCIA.Desonerado" localSheetId="49" hidden="1">IF(ISNUMBER(#REF!),VALUE(OFFSET(INDIRECT(ORÇAMENTO.BancoRef),#REF!-1,5,1)),0)</definedName>
    <definedName name="REFERENCIA.Desonerado" hidden="1">IF(ISNUMBER(#REF!),VALUE(OFFSET(INDIRECT(ORÇAMENTO.BancoRef),#REF!-1,5,1)),0)</definedName>
    <definedName name="REFERENCIA.Unidade" localSheetId="48" hidden="1">IF(ISNUMBER(#REF!),OFFSET(INDIRECT(ORÇAMENTO.BancoRef),#REF!-1,4,1),"-")</definedName>
    <definedName name="REFERENCIA.Unidade" localSheetId="23" hidden="1">IF(ISNUMBER(#REF!),OFFSET(INDIRECT(ORÇAMENTO.BancoRef),#REF!-1,4,1),"-")</definedName>
    <definedName name="REFERENCIA.Unidade" localSheetId="64" hidden="1">IF(ISNUMBER(#REF!),OFFSET(INDIRECT(ORÇAMENTO.BancoRef),#REF!-1,4,1),"-")</definedName>
    <definedName name="REFERENCIA.Unidade" localSheetId="8" hidden="1">IF(ISNUMBER(#REF!),OFFSET(INDIRECT(ORÇAMENTO.BancoRef),#REF!-1,4,1),"-")</definedName>
    <definedName name="REFERENCIA.Unidade" localSheetId="47" hidden="1">IF(ISNUMBER(#REF!),OFFSET(INDIRECT(ORÇAMENTO.BancoRef),#REF!-1,4,1),"-")</definedName>
    <definedName name="REFERENCIA.Unidade" localSheetId="62" hidden="1">IF(ISNUMBER(#REF!),OFFSET(INDIRECT('TRANSP. BRITA E AREIA DREN.'!ORÇAMENTO.BancoRef),#REF!-1,4,1),"-")</definedName>
    <definedName name="REFERENCIA.Unidade" localSheetId="63" hidden="1">IF(ISNUMBER(#REF!),OFFSET(INDIRECT(ORÇAMENTO.BancoRef),#REF!-1,4,1),"-")</definedName>
    <definedName name="REFERENCIA.Unidade" localSheetId="49" hidden="1">IF(ISNUMBER(#REF!),OFFSET(INDIRECT(ORÇAMENTO.BancoRef),#REF!-1,4,1),"-")</definedName>
    <definedName name="REFERENCIA.Unidade" hidden="1">IF(ISNUMBER(#REF!),OFFSET(INDIRECT(ORÇAMENTO.BancoRef),#REF!-1,4,1),"-")</definedName>
    <definedName name="rei" hidden="1">#REF!</definedName>
    <definedName name="REL" localSheetId="35" hidden="1">{#N/A,#N/A,TRUE,"Serviços"}</definedName>
    <definedName name="REL" localSheetId="33" hidden="1">{#N/A,#N/A,TRUE,"Serviços"}</definedName>
    <definedName name="REL" localSheetId="21" hidden="1">{#N/A,#N/A,TRUE,"Serviços"}</definedName>
    <definedName name="REL" localSheetId="4" hidden="1">{#N/A,#N/A,TRUE,"Serviços"}</definedName>
    <definedName name="REL" localSheetId="48" hidden="1">{#N/A,#N/A,TRUE,"Serviços"}</definedName>
    <definedName name="REL" localSheetId="68" hidden="1">{#N/A,#N/A,TRUE,"Serviços"}</definedName>
    <definedName name="REL" localSheetId="23" hidden="1">{#N/A,#N/A,TRUE,"Serviços"}</definedName>
    <definedName name="REL" localSheetId="64" hidden="1">{#N/A,#N/A,TRUE,"Serviços"}</definedName>
    <definedName name="REL" localSheetId="8" hidden="1">{#N/A,#N/A,TRUE,"Serviços"}</definedName>
    <definedName name="REL" localSheetId="40" hidden="1">{#N/A,#N/A,TRUE,"Serviços"}</definedName>
    <definedName name="REL" localSheetId="55" hidden="1">{#N/A,#N/A,TRUE,"Serviços"}</definedName>
    <definedName name="REL" localSheetId="3" hidden="1">{#N/A,#N/A,TRUE,"Serviços"}</definedName>
    <definedName name="REL" localSheetId="0" hidden="1">{#N/A,#N/A,TRUE,"Serviços"}</definedName>
    <definedName name="REL" localSheetId="47" hidden="1">{#N/A,#N/A,TRUE,"Serviços"}</definedName>
    <definedName name="REL" localSheetId="62" hidden="1">{#N/A,#N/A,TRUE,"Serviços"}</definedName>
    <definedName name="REL" localSheetId="63" hidden="1">{#N/A,#N/A,TRUE,"Serviços"}</definedName>
    <definedName name="REL" localSheetId="49" hidden="1">{#N/A,#N/A,TRUE,"Serviços"}</definedName>
    <definedName name="REL" hidden="1">{#N/A,#N/A,TRUE,"Serviços"}</definedName>
    <definedName name="relação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" localSheetId="21" hidden="1">#REF!</definedName>
    <definedName name="Relat" localSheetId="4" hidden="1">#REF!</definedName>
    <definedName name="Relat" localSheetId="5" hidden="1">#REF!</definedName>
    <definedName name="Relat" localSheetId="48" hidden="1">#REF!</definedName>
    <definedName name="Relat" localSheetId="68" hidden="1">#REF!</definedName>
    <definedName name="Relat" localSheetId="29" hidden="1">#REF!</definedName>
    <definedName name="Relat" localSheetId="55" hidden="1">#REF!</definedName>
    <definedName name="Relat" localSheetId="62" hidden="1">#REF!</definedName>
    <definedName name="Relat" hidden="1">#REF!</definedName>
    <definedName name="RELL" localSheetId="35" hidden="1">{#N/A,#N/A,TRUE,"Serviços"}</definedName>
    <definedName name="RELL" localSheetId="33" hidden="1">{#N/A,#N/A,TRUE,"Serviços"}</definedName>
    <definedName name="RELL" localSheetId="21" hidden="1">{#N/A,#N/A,TRUE,"Serviços"}</definedName>
    <definedName name="RELL" localSheetId="4" hidden="1">{#N/A,#N/A,TRUE,"Serviços"}</definedName>
    <definedName name="RELL" localSheetId="48" hidden="1">{#N/A,#N/A,TRUE,"Serviços"}</definedName>
    <definedName name="RELL" localSheetId="68" hidden="1">{#N/A,#N/A,TRUE,"Serviços"}</definedName>
    <definedName name="RELL" localSheetId="23" hidden="1">{#N/A,#N/A,TRUE,"Serviços"}</definedName>
    <definedName name="RELL" localSheetId="64" hidden="1">{#N/A,#N/A,TRUE,"Serviços"}</definedName>
    <definedName name="RELL" localSheetId="8" hidden="1">{#N/A,#N/A,TRUE,"Serviços"}</definedName>
    <definedName name="RELL" localSheetId="40" hidden="1">{#N/A,#N/A,TRUE,"Serviços"}</definedName>
    <definedName name="RELL" localSheetId="3" hidden="1">{#N/A,#N/A,TRUE,"Serviços"}</definedName>
    <definedName name="RELL" localSheetId="0" hidden="1">{#N/A,#N/A,TRUE,"Serviços"}</definedName>
    <definedName name="RELL" localSheetId="47" hidden="1">{#N/A,#N/A,TRUE,"Serviços"}</definedName>
    <definedName name="RELL" localSheetId="62" hidden="1">{#N/A,#N/A,TRUE,"Serviços"}</definedName>
    <definedName name="RELL" localSheetId="63" hidden="1">{#N/A,#N/A,TRUE,"Serviços"}</definedName>
    <definedName name="RELL" localSheetId="49" hidden="1">{#N/A,#N/A,TRUE,"Serviços"}</definedName>
    <definedName name="RELL" hidden="1">{#N/A,#N/A,TRUE,"Serviços"}</definedName>
    <definedName name="RELMOBRA" localSheetId="3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6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na" hidden="1">#REF!</definedName>
    <definedName name="renat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nat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su" localSheetId="35" hidden="1">{#N/A,#N/A,FALSE,"MO (2)"}</definedName>
    <definedName name="resu" localSheetId="33" hidden="1">{#N/A,#N/A,FALSE,"MO (2)"}</definedName>
    <definedName name="resu" localSheetId="21" hidden="1">{#N/A,#N/A,FALSE,"MO (2)"}</definedName>
    <definedName name="resu" localSheetId="4" hidden="1">{#N/A,#N/A,FALSE,"MO (2)"}</definedName>
    <definedName name="resu" localSheetId="48" hidden="1">{#N/A,#N/A,FALSE,"MO (2)"}</definedName>
    <definedName name="resu" localSheetId="68" hidden="1">{#N/A,#N/A,FALSE,"MO (2)"}</definedName>
    <definedName name="resu" localSheetId="23" hidden="1">{#N/A,#N/A,FALSE,"MO (2)"}</definedName>
    <definedName name="resu" localSheetId="64" hidden="1">{#N/A,#N/A,FALSE,"MO (2)"}</definedName>
    <definedName name="resu" localSheetId="8" hidden="1">{#N/A,#N/A,FALSE,"MO (2)"}</definedName>
    <definedName name="resu" localSheetId="40" hidden="1">{#N/A,#N/A,FALSE,"MO (2)"}</definedName>
    <definedName name="resu" localSheetId="3" hidden="1">{#N/A,#N/A,FALSE,"MO (2)"}</definedName>
    <definedName name="resu" localSheetId="0" hidden="1">{#N/A,#N/A,FALSE,"MO (2)"}</definedName>
    <definedName name="resu" localSheetId="47" hidden="1">{#N/A,#N/A,FALSE,"MO (2)"}</definedName>
    <definedName name="resu" localSheetId="62" hidden="1">{#N/A,#N/A,FALSE,"MO (2)"}</definedName>
    <definedName name="resu" localSheetId="63" hidden="1">{#N/A,#N/A,FALSE,"MO (2)"}</definedName>
    <definedName name="resu" localSheetId="49" hidden="1">{#N/A,#N/A,FALSE,"MO (2)"}</definedName>
    <definedName name="resu" hidden="1">{#N/A,#N/A,FALSE,"MO (2)"}</definedName>
    <definedName name="Resumo1" localSheetId="48" hidden="1">{"'teste'!$B$2:$R$49"}</definedName>
    <definedName name="Resumo1" localSheetId="23" hidden="1">{"'teste'!$B$2:$R$49"}</definedName>
    <definedName name="Resumo1" localSheetId="8" hidden="1">{"'teste'!$B$2:$R$49"}</definedName>
    <definedName name="Resumo1" localSheetId="47" hidden="1">{"'teste'!$B$2:$R$49"}</definedName>
    <definedName name="Resumo1" localSheetId="49" hidden="1">{"'teste'!$B$2:$R$49"}</definedName>
    <definedName name="Resumo1" hidden="1">{"'teste'!$B$2:$R$49"}</definedName>
    <definedName name="resumo3" localSheetId="35" hidden="1">{#N/A,#N/A,FALSE,"MO (2)"}</definedName>
    <definedName name="resumo3" localSheetId="33" hidden="1">{#N/A,#N/A,FALSE,"MO (2)"}</definedName>
    <definedName name="resumo3" localSheetId="48" hidden="1">{#N/A,#N/A,FALSE,"MO (2)"}</definedName>
    <definedName name="resumo3" localSheetId="45" hidden="1">{#N/A,#N/A,FALSE,"MO (2)"}</definedName>
    <definedName name="resumo3" localSheetId="23" hidden="1">{#N/A,#N/A,FALSE,"MO (2)"}</definedName>
    <definedName name="resumo3" localSheetId="64" hidden="1">{#N/A,#N/A,FALSE,"MO (2)"}</definedName>
    <definedName name="resumo3" localSheetId="8" hidden="1">{#N/A,#N/A,FALSE,"MO (2)"}</definedName>
    <definedName name="resumo3" localSheetId="40" hidden="1">{#N/A,#N/A,FALSE,"MO (2)"}</definedName>
    <definedName name="resumo3" localSheetId="55" hidden="1">{#N/A,#N/A,FALSE,"MO (2)"}</definedName>
    <definedName name="resumo3" localSheetId="3" hidden="1">{#N/A,#N/A,FALSE,"MO (2)"}</definedName>
    <definedName name="resumo3" localSheetId="0" hidden="1">{#N/A,#N/A,FALSE,"MO (2)"}</definedName>
    <definedName name="resumo3" localSheetId="47" hidden="1">{#N/A,#N/A,FALSE,"MO (2)"}</definedName>
    <definedName name="resumo3" localSheetId="62" hidden="1">{#N/A,#N/A,FALSE,"MO (2)"}</definedName>
    <definedName name="resumo3" localSheetId="63" hidden="1">{#N/A,#N/A,FALSE,"MO (2)"}</definedName>
    <definedName name="resumo3" localSheetId="49" hidden="1">{#N/A,#N/A,FALSE,"MO (2)"}</definedName>
    <definedName name="resumo3" hidden="1">{#N/A,#N/A,FALSE,"MO (2)"}</definedName>
    <definedName name="resumo3_1" localSheetId="35" hidden="1">{#N/A,#N/A,FALSE,"MO (2)"}</definedName>
    <definedName name="resumo3_1" localSheetId="33" hidden="1">{#N/A,#N/A,FALSE,"MO (2)"}</definedName>
    <definedName name="resumo3_1" localSheetId="48" hidden="1">{#N/A,#N/A,FALSE,"MO (2)"}</definedName>
    <definedName name="resumo3_1" localSheetId="45" hidden="1">{#N/A,#N/A,FALSE,"MO (2)"}</definedName>
    <definedName name="resumo3_1" localSheetId="23" hidden="1">{#N/A,#N/A,FALSE,"MO (2)"}</definedName>
    <definedName name="resumo3_1" localSheetId="64" hidden="1">{#N/A,#N/A,FALSE,"MO (2)"}</definedName>
    <definedName name="resumo3_1" localSheetId="8" hidden="1">{#N/A,#N/A,FALSE,"MO (2)"}</definedName>
    <definedName name="resumo3_1" localSheetId="40" hidden="1">{#N/A,#N/A,FALSE,"MO (2)"}</definedName>
    <definedName name="resumo3_1" localSheetId="55" hidden="1">{#N/A,#N/A,FALSE,"MO (2)"}</definedName>
    <definedName name="resumo3_1" localSheetId="3" hidden="1">{#N/A,#N/A,FALSE,"MO (2)"}</definedName>
    <definedName name="resumo3_1" localSheetId="0" hidden="1">{#N/A,#N/A,FALSE,"MO (2)"}</definedName>
    <definedName name="resumo3_1" localSheetId="47" hidden="1">{#N/A,#N/A,FALSE,"MO (2)"}</definedName>
    <definedName name="resumo3_1" localSheetId="62" hidden="1">{#N/A,#N/A,FALSE,"MO (2)"}</definedName>
    <definedName name="resumo3_1" localSheetId="63" hidden="1">{#N/A,#N/A,FALSE,"MO (2)"}</definedName>
    <definedName name="resumo3_1" localSheetId="49" hidden="1">{#N/A,#N/A,FALSE,"MO (2)"}</definedName>
    <definedName name="resumo3_1" hidden="1">{#N/A,#N/A,FALSE,"MO (2)"}</definedName>
    <definedName name="resumoii" localSheetId="35" hidden="1">{#N/A,#N/A,FALSE,"MO (2)"}</definedName>
    <definedName name="resumoii" localSheetId="33" hidden="1">{#N/A,#N/A,FALSE,"MO (2)"}</definedName>
    <definedName name="resumoii" localSheetId="21" hidden="1">{#N/A,#N/A,FALSE,"MO (2)"}</definedName>
    <definedName name="resumoii" localSheetId="4" hidden="1">{#N/A,#N/A,FALSE,"MO (2)"}</definedName>
    <definedName name="resumoii" localSheetId="48" hidden="1">{#N/A,#N/A,FALSE,"MO (2)"}</definedName>
    <definedName name="resumoii" localSheetId="68" hidden="1">{#N/A,#N/A,FALSE,"MO (2)"}</definedName>
    <definedName name="resumoii" localSheetId="23" hidden="1">{#N/A,#N/A,FALSE,"MO (2)"}</definedName>
    <definedName name="resumoii" localSheetId="64" hidden="1">{#N/A,#N/A,FALSE,"MO (2)"}</definedName>
    <definedName name="resumoii" localSheetId="8" hidden="1">{#N/A,#N/A,FALSE,"MO (2)"}</definedName>
    <definedName name="resumoii" localSheetId="40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localSheetId="47" hidden="1">{#N/A,#N/A,FALSE,"MO (2)"}</definedName>
    <definedName name="resumoii" localSheetId="62" hidden="1">{#N/A,#N/A,FALSE,"MO (2)"}</definedName>
    <definedName name="resumoii" localSheetId="63" hidden="1">{#N/A,#N/A,FALSE,"MO (2)"}</definedName>
    <definedName name="resumoii" localSheetId="49" hidden="1">{#N/A,#N/A,FALSE,"MO (2)"}</definedName>
    <definedName name="resumoii" hidden="1">{#N/A,#N/A,FALSE,"MO (2)"}</definedName>
    <definedName name="resumou" localSheetId="35" hidden="1">{#N/A,#N/A,TRUE,"Plan1"}</definedName>
    <definedName name="resumou" localSheetId="33" hidden="1">{#N/A,#N/A,TRUE,"Plan1"}</definedName>
    <definedName name="resumou" localSheetId="21" hidden="1">{#N/A,#N/A,TRUE,"Plan1"}</definedName>
    <definedName name="resumou" localSheetId="4" hidden="1">{#N/A,#N/A,TRUE,"Plan1"}</definedName>
    <definedName name="resumou" localSheetId="48" hidden="1">{#N/A,#N/A,TRUE,"Plan1"}</definedName>
    <definedName name="resumou" localSheetId="68" hidden="1">{#N/A,#N/A,TRUE,"Plan1"}</definedName>
    <definedName name="resumou" localSheetId="23" hidden="1">{#N/A,#N/A,TRUE,"Plan1"}</definedName>
    <definedName name="resumou" localSheetId="64" hidden="1">{#N/A,#N/A,TRUE,"Plan1"}</definedName>
    <definedName name="resumou" localSheetId="8" hidden="1">{#N/A,#N/A,TRUE,"Plan1"}</definedName>
    <definedName name="resumou" localSheetId="40" hidden="1">{#N/A,#N/A,TRUE,"Plan1"}</definedName>
    <definedName name="resumou" localSheetId="55" hidden="1">{#N/A,#N/A,TRUE,"Plan1"}</definedName>
    <definedName name="resumou" localSheetId="3" hidden="1">{#N/A,#N/A,TRUE,"Plan1"}</definedName>
    <definedName name="resumou" localSheetId="0" hidden="1">{#N/A,#N/A,TRUE,"Plan1"}</definedName>
    <definedName name="resumou" localSheetId="47" hidden="1">{#N/A,#N/A,TRUE,"Plan1"}</definedName>
    <definedName name="resumou" localSheetId="62" hidden="1">{#N/A,#N/A,TRUE,"Plan1"}</definedName>
    <definedName name="resumou" localSheetId="63" hidden="1">{#N/A,#N/A,TRUE,"Plan1"}</definedName>
    <definedName name="resumou" localSheetId="49" hidden="1">{#N/A,#N/A,TRUE,"Plan1"}</definedName>
    <definedName name="resumou" hidden="1">{#N/A,#N/A,TRUE,"Plan1"}</definedName>
    <definedName name="resumou_1" localSheetId="35" hidden="1">{#N/A,#N/A,TRUE,"Plan1"}</definedName>
    <definedName name="resumou_1" localSheetId="33" hidden="1">{#N/A,#N/A,TRUE,"Plan1"}</definedName>
    <definedName name="resumou_1" localSheetId="21" hidden="1">{#N/A,#N/A,TRUE,"Plan1"}</definedName>
    <definedName name="resumou_1" localSheetId="4" hidden="1">{#N/A,#N/A,TRUE,"Plan1"}</definedName>
    <definedName name="resumou_1" localSheetId="48" hidden="1">{#N/A,#N/A,TRUE,"Plan1"}</definedName>
    <definedName name="resumou_1" localSheetId="23" hidden="1">{#N/A,#N/A,TRUE,"Plan1"}</definedName>
    <definedName name="resumou_1" localSheetId="64" hidden="1">{#N/A,#N/A,TRUE,"Plan1"}</definedName>
    <definedName name="resumou_1" localSheetId="8" hidden="1">{#N/A,#N/A,TRUE,"Plan1"}</definedName>
    <definedName name="resumou_1" localSheetId="40" hidden="1">{#N/A,#N/A,TRUE,"Plan1"}</definedName>
    <definedName name="resumou_1" localSheetId="3" hidden="1">{#N/A,#N/A,TRUE,"Plan1"}</definedName>
    <definedName name="resumou_1" localSheetId="0" hidden="1">{#N/A,#N/A,TRUE,"Plan1"}</definedName>
    <definedName name="resumou_1" localSheetId="47" hidden="1">{#N/A,#N/A,TRUE,"Plan1"}</definedName>
    <definedName name="resumou_1" localSheetId="62" hidden="1">{#N/A,#N/A,TRUE,"Plan1"}</definedName>
    <definedName name="resumou_1" localSheetId="63" hidden="1">{#N/A,#N/A,TRUE,"Plan1"}</definedName>
    <definedName name="resumou_1" localSheetId="49" hidden="1">{#N/A,#N/A,TRUE,"Plan1"}</definedName>
    <definedName name="resumou_1" hidden="1">{#N/A,#N/A,TRUE,"Plan1"}</definedName>
    <definedName name="RET" localSheetId="35" hidden="1">{"'Quadro'!$A$4:$BG$78"}</definedName>
    <definedName name="RET" localSheetId="33" hidden="1">{"'Quadro'!$A$4:$BG$78"}</definedName>
    <definedName name="RET" localSheetId="48" hidden="1">{"'Quadro'!$A$4:$BG$78"}</definedName>
    <definedName name="RET" localSheetId="23" hidden="1">{"'Quadro'!$A$4:$BG$78"}</definedName>
    <definedName name="RET" localSheetId="8" hidden="1">{"'Quadro'!$A$4:$BG$78"}</definedName>
    <definedName name="RET" localSheetId="3" hidden="1">{"'Quadro'!$A$4:$BG$78"}</definedName>
    <definedName name="RET" localSheetId="0" hidden="1">{"'Quadro'!$A$4:$BG$78"}</definedName>
    <definedName name="RET" localSheetId="47" hidden="1">{"'Quadro'!$A$4:$BG$78"}</definedName>
    <definedName name="RET" localSheetId="49" hidden="1">{"'Quadro'!$A$4:$BG$78"}</definedName>
    <definedName name="RET" hidden="1">{"'Quadro'!$A$4:$BG$78"}</definedName>
    <definedName name="reuyre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feagtergtaszurxyja" hidden="1">#REF!</definedName>
    <definedName name="RFTY" localSheetId="35" hidden="1">{"'Quadro'!$A$4:$BG$78"}</definedName>
    <definedName name="RFTY" localSheetId="33" hidden="1">{"'Quadro'!$A$4:$BG$78"}</definedName>
    <definedName name="RFTY" localSheetId="48" hidden="1">{"'Quadro'!$A$4:$BG$78"}</definedName>
    <definedName name="RFTY" localSheetId="23" hidden="1">{"'Quadro'!$A$4:$BG$78"}</definedName>
    <definedName name="RFTY" localSheetId="8" hidden="1">{"'Quadro'!$A$4:$BG$78"}</definedName>
    <definedName name="RFTY" localSheetId="3" hidden="1">{"'Quadro'!$A$4:$BG$78"}</definedName>
    <definedName name="RFTY" localSheetId="0" hidden="1">{"'Quadro'!$A$4:$BG$78"}</definedName>
    <definedName name="RFTY" localSheetId="47" hidden="1">{"'Quadro'!$A$4:$BG$78"}</definedName>
    <definedName name="RFTY" localSheetId="49" hidden="1">{"'Quadro'!$A$4:$BG$78"}</definedName>
    <definedName name="RFTY" hidden="1">{"'Quadro'!$A$4:$BG$78"}</definedName>
    <definedName name="RFV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rhrbr" localSheetId="48" hidden="1">{#N/A,#N/A,TRUE,"Serviços"}</definedName>
    <definedName name="rhrbr" localSheetId="47" hidden="1">{#N/A,#N/A,TRUE,"Serviços"}</definedName>
    <definedName name="rhrbr" localSheetId="49" hidden="1">{#N/A,#N/A,TRUE,"Serviços"}</definedName>
    <definedName name="rhrbr" hidden="1">{#N/A,#N/A,TRUE,"Serviços"}</definedName>
    <definedName name="RHTHNT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"Verdadero"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s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wLevel" hidden="1">1</definedName>
    <definedName name="rr" localSheetId="35" hidden="1">{#N/A,#N/A,TRUE,"Serviços"}</definedName>
    <definedName name="rr" localSheetId="33" hidden="1">{#N/A,#N/A,TRUE,"Serviços"}</definedName>
    <definedName name="rr" localSheetId="21" hidden="1">{#N/A,#N/A,TRUE,"Serviços"}</definedName>
    <definedName name="rr" localSheetId="4" hidden="1">{#N/A,#N/A,TRUE,"Serviços"}</definedName>
    <definedName name="rr" localSheetId="48" hidden="1">{#N/A,#N/A,TRUE,"Serviços"}</definedName>
    <definedName name="rr" localSheetId="68" hidden="1">{#N/A,#N/A,TRUE,"Serviços"}</definedName>
    <definedName name="rr" localSheetId="23" hidden="1">{#N/A,#N/A,TRUE,"Serviços"}</definedName>
    <definedName name="rr" localSheetId="64" hidden="1">{#N/A,#N/A,TRUE,"Serviços"}</definedName>
    <definedName name="rr" localSheetId="8" hidden="1">{#N/A,#N/A,TRUE,"Serviços"}</definedName>
    <definedName name="rr" localSheetId="40" hidden="1">{#N/A,#N/A,TRUE,"Serviços"}</definedName>
    <definedName name="rr" localSheetId="55" hidden="1">{#N/A,#N/A,TRUE,"Serviços"}</definedName>
    <definedName name="rr" localSheetId="3" hidden="1">{#N/A,#N/A,TRUE,"Serviços"}</definedName>
    <definedName name="rr" localSheetId="0" hidden="1">{#N/A,#N/A,TRUE,"Serviços"}</definedName>
    <definedName name="rr" localSheetId="47" hidden="1">{#N/A,#N/A,TRUE,"Serviços"}</definedName>
    <definedName name="rr" localSheetId="62" hidden="1">{#N/A,#N/A,TRUE,"Serviços"}</definedName>
    <definedName name="rr" localSheetId="63" hidden="1">{#N/A,#N/A,TRUE,"Serviços"}</definedName>
    <definedName name="rr" localSheetId="49" hidden="1">{#N/A,#N/A,TRUE,"Serviços"}</definedName>
    <definedName name="rr" hidden="1">{#N/A,#N/A,TRUE,"Serviços"}</definedName>
    <definedName name="rrff" localSheetId="35" hidden="1">{#N/A,#N/A,TRUE,"Serviços"}</definedName>
    <definedName name="rrff" localSheetId="33" hidden="1">{#N/A,#N/A,TRUE,"Serviços"}</definedName>
    <definedName name="rrff" localSheetId="21" hidden="1">{#N/A,#N/A,TRUE,"Serviços"}</definedName>
    <definedName name="rrff" localSheetId="4" hidden="1">{#N/A,#N/A,TRUE,"Serviços"}</definedName>
    <definedName name="rrff" localSheetId="48" hidden="1">{#N/A,#N/A,TRUE,"Serviços"}</definedName>
    <definedName name="rrff" localSheetId="68" hidden="1">{#N/A,#N/A,TRUE,"Serviços"}</definedName>
    <definedName name="rrff" localSheetId="23" hidden="1">{#N/A,#N/A,TRUE,"Serviços"}</definedName>
    <definedName name="rrff" localSheetId="64" hidden="1">{#N/A,#N/A,TRUE,"Serviços"}</definedName>
    <definedName name="rrff" localSheetId="8" hidden="1">{#N/A,#N/A,TRUE,"Serviços"}</definedName>
    <definedName name="rrff" localSheetId="40" hidden="1">{#N/A,#N/A,TRUE,"Serviços"}</definedName>
    <definedName name="rrff" localSheetId="55" hidden="1">{#N/A,#N/A,TRUE,"Serviços"}</definedName>
    <definedName name="rrff" localSheetId="3" hidden="1">{#N/A,#N/A,TRUE,"Serviços"}</definedName>
    <definedName name="rrff" localSheetId="0" hidden="1">{#N/A,#N/A,TRUE,"Serviços"}</definedName>
    <definedName name="rrff" localSheetId="47" hidden="1">{#N/A,#N/A,TRUE,"Serviços"}</definedName>
    <definedName name="rrff" localSheetId="62" hidden="1">{#N/A,#N/A,TRUE,"Serviços"}</definedName>
    <definedName name="rrff" localSheetId="63" hidden="1">{#N/A,#N/A,TRUE,"Serviços"}</definedName>
    <definedName name="rrff" localSheetId="49" hidden="1">{#N/A,#N/A,TRUE,"Serviços"}</definedName>
    <definedName name="rrff" hidden="1">{#N/A,#N/A,TRUE,"Serviços"}</definedName>
    <definedName name="rrfff" localSheetId="35" hidden="1">{#N/A,#N/A,TRUE,"Serviços"}</definedName>
    <definedName name="rrfff" localSheetId="33" hidden="1">{#N/A,#N/A,TRUE,"Serviços"}</definedName>
    <definedName name="rrfff" localSheetId="21" hidden="1">{#N/A,#N/A,TRUE,"Serviços"}</definedName>
    <definedName name="rrfff" localSheetId="4" hidden="1">{#N/A,#N/A,TRUE,"Serviços"}</definedName>
    <definedName name="rrfff" localSheetId="48" hidden="1">{#N/A,#N/A,TRUE,"Serviços"}</definedName>
    <definedName name="rrfff" localSheetId="68" hidden="1">{#N/A,#N/A,TRUE,"Serviços"}</definedName>
    <definedName name="rrfff" localSheetId="23" hidden="1">{#N/A,#N/A,TRUE,"Serviços"}</definedName>
    <definedName name="rrfff" localSheetId="64" hidden="1">{#N/A,#N/A,TRUE,"Serviços"}</definedName>
    <definedName name="rrfff" localSheetId="8" hidden="1">{#N/A,#N/A,TRUE,"Serviços"}</definedName>
    <definedName name="rrfff" localSheetId="40" hidden="1">{#N/A,#N/A,TRUE,"Serviços"}</definedName>
    <definedName name="rrfff" localSheetId="3" hidden="1">{#N/A,#N/A,TRUE,"Serviços"}</definedName>
    <definedName name="rrfff" localSheetId="0" hidden="1">{#N/A,#N/A,TRUE,"Serviços"}</definedName>
    <definedName name="rrfff" localSheetId="47" hidden="1">{#N/A,#N/A,TRUE,"Serviços"}</definedName>
    <definedName name="rrfff" localSheetId="62" hidden="1">{#N/A,#N/A,TRUE,"Serviços"}</definedName>
    <definedName name="rrfff" localSheetId="63" hidden="1">{#N/A,#N/A,TRUE,"Serviços"}</definedName>
    <definedName name="rrfff" localSheetId="49" hidden="1">{#N/A,#N/A,TRUE,"Serviços"}</definedName>
    <definedName name="rrfff" hidden="1">{#N/A,#N/A,TRUE,"Serviços"}</definedName>
    <definedName name="rrr" localSheetId="35" hidden="1">{#N/A,#N/A,TRUE,"Serviços"}</definedName>
    <definedName name="rrr" localSheetId="33" hidden="1">{#N/A,#N/A,TRUE,"Serviços"}</definedName>
    <definedName name="rrr" localSheetId="21" hidden="1">{#N/A,#N/A,TRUE,"Serviços"}</definedName>
    <definedName name="rrr" localSheetId="4" hidden="1">{#N/A,#N/A,TRUE,"Serviços"}</definedName>
    <definedName name="rrr" localSheetId="48" hidden="1">{#N/A,#N/A,TRUE,"Serviços"}</definedName>
    <definedName name="rrr" localSheetId="68" hidden="1">{#N/A,#N/A,TRUE,"Serviços"}</definedName>
    <definedName name="rrr" localSheetId="23" hidden="1">{#N/A,#N/A,TRUE,"Serviços"}</definedName>
    <definedName name="rrr" localSheetId="64" hidden="1">{#N/A,#N/A,TRUE,"Serviços"}</definedName>
    <definedName name="rrr" localSheetId="8" hidden="1">{#N/A,#N/A,TRUE,"Serviços"}</definedName>
    <definedName name="rrr" localSheetId="40" hidden="1">{#N/A,#N/A,TRUE,"Serviços"}</definedName>
    <definedName name="rrr" localSheetId="3" hidden="1">{#N/A,#N/A,TRUE,"Serviços"}</definedName>
    <definedName name="rrr" localSheetId="0" hidden="1">{#N/A,#N/A,TRUE,"Serviços"}</definedName>
    <definedName name="rrr" localSheetId="47" hidden="1">{#N/A,#N/A,TRUE,"Serviços"}</definedName>
    <definedName name="rrr" localSheetId="62" hidden="1">{#N/A,#N/A,TRUE,"Serviços"}</definedName>
    <definedName name="rrr" localSheetId="63" hidden="1">{#N/A,#N/A,TRUE,"Serviços"}</definedName>
    <definedName name="rrr" localSheetId="49" hidden="1">{#N/A,#N/A,TRUE,"Serviços"}</definedName>
    <definedName name="rrr" hidden="1">{#N/A,#N/A,TRUE,"Serviços"}</definedName>
    <definedName name="RRRR" localSheetId="48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localSheetId="47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localSheetId="49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r" localSheetId="48" hidden="1">{#N/A,#N/A,TRUE,"Serviços"}</definedName>
    <definedName name="rrrrrr" localSheetId="47" hidden="1">{#N/A,#N/A,TRUE,"Serviços"}</definedName>
    <definedName name="rrrrrr" localSheetId="49" hidden="1">{#N/A,#N/A,TRUE,"Serviços"}</definedName>
    <definedName name="rrrrrr" hidden="1">{#N/A,#N/A,TRUE,"Serviços"}</definedName>
    <definedName name="RRRRRRR" hidden="1">#REF!</definedName>
    <definedName name="rrrrrrrrr" localSheetId="48" hidden="1">{#N/A,#N/A,TRUE,"Serviços"}</definedName>
    <definedName name="rrrrrrrrr" localSheetId="47" hidden="1">{#N/A,#N/A,TRUE,"Serviços"}</definedName>
    <definedName name="rrrrrrrrr" localSheetId="49" hidden="1">{#N/A,#N/A,TRUE,"Serviços"}</definedName>
    <definedName name="rrrrrrrrr" hidden="1">{#N/A,#N/A,TRUE,"Serviços"}</definedName>
    <definedName name="rsetwt" localSheetId="48" hidden="1">{#N/A,#N/A,TRUE,"Serviços"}</definedName>
    <definedName name="rsetwt" localSheetId="47" hidden="1">{#N/A,#N/A,TRUE,"Serviços"}</definedName>
    <definedName name="rsetwt" localSheetId="49" hidden="1">{#N/A,#N/A,TRUE,"Serviços"}</definedName>
    <definedName name="rsetwt" hidden="1">{#N/A,#N/A,TRUE,"Serviços"}</definedName>
    <definedName name="rtesrtewsrt" hidden="1">#REF!</definedName>
    <definedName name="rtr" hidden="1">#REF!</definedName>
    <definedName name="rwwwwwwwww" localSheetId="48" hidden="1">{#N/A,#N/A,TRUE,"Serviços"}</definedName>
    <definedName name="rwwwwwwwww" localSheetId="47" hidden="1">{#N/A,#N/A,TRUE,"Serviços"}</definedName>
    <definedName name="rwwwwwwwww" localSheetId="49" hidden="1">{#N/A,#N/A,TRUE,"Serviços"}</definedName>
    <definedName name="rwwwwwwwww" hidden="1">{#N/A,#N/A,TRUE,"Serviços"}</definedName>
    <definedName name="S.Luís2" localSheetId="35" hidden="1">{#N/A,#N/A,FALSE,"Custo Unitário";#N/A,#N/A,FALSE,"Custo Unitário";#N/A,#N/A,FALSE,"Custo Unitário"}</definedName>
    <definedName name="S.Luís2" localSheetId="33" hidden="1">{#N/A,#N/A,FALSE,"Custo Unitário";#N/A,#N/A,FALSE,"Custo Unitário";#N/A,#N/A,FALSE,"Custo Unitário"}</definedName>
    <definedName name="S.Luís2" localSheetId="48" hidden="1">{#N/A,#N/A,FALSE,"Custo Unitário";#N/A,#N/A,FALSE,"Custo Unitário";#N/A,#N/A,FALSE,"Custo Unitário"}</definedName>
    <definedName name="S.Luís2" localSheetId="23" hidden="1">{#N/A,#N/A,FALSE,"Custo Unitário";#N/A,#N/A,FALSE,"Custo Unitário";#N/A,#N/A,FALSE,"Custo Unitário"}</definedName>
    <definedName name="S.Luís2" localSheetId="8" hidden="1">{#N/A,#N/A,FALSE,"Custo Unitário";#N/A,#N/A,FALSE,"Custo Unitário";#N/A,#N/A,FALSE,"Custo Unitário"}</definedName>
    <definedName name="S.Luís2" localSheetId="0" hidden="1">{#N/A,#N/A,FALSE,"Custo Unitário";#N/A,#N/A,FALSE,"Custo Unitário";#N/A,#N/A,FALSE,"Custo Unitário"}</definedName>
    <definedName name="S.Luís2" localSheetId="47" hidden="1">{#N/A,#N/A,FALSE,"Custo Unitário";#N/A,#N/A,FALSE,"Custo Unitário";#N/A,#N/A,FALSE,"Custo Unitário"}</definedName>
    <definedName name="S.Luís2" localSheetId="49" hidden="1">{#N/A,#N/A,FALSE,"Custo Unitário";#N/A,#N/A,FALSE,"Custo Unitário";#N/A,#N/A,FALSE,"Custo Unitário"}</definedName>
    <definedName name="S.Luís2" hidden="1">{#N/A,#N/A,FALSE,"Custo Unitário";#N/A,#N/A,FALSE,"Custo Unitário";#N/A,#N/A,FALSE,"Custo Unitário"}</definedName>
    <definedName name="saa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localSheetId="35" hidden="1">{"'Quadro'!$A$4:$BG$78"}</definedName>
    <definedName name="SAAF" localSheetId="33" hidden="1">{"'Quadro'!$A$4:$BG$78"}</definedName>
    <definedName name="SAAF" localSheetId="48" hidden="1">{"'Quadro'!$A$4:$BG$78"}</definedName>
    <definedName name="SAAF" localSheetId="23" hidden="1">{"'Quadro'!$A$4:$BG$78"}</definedName>
    <definedName name="SAAF" localSheetId="8" hidden="1">{"'Quadro'!$A$4:$BG$78"}</definedName>
    <definedName name="SAAF" localSheetId="3" hidden="1">{"'Quadro'!$A$4:$BG$78"}</definedName>
    <definedName name="SAAF" localSheetId="0" hidden="1">{"'Quadro'!$A$4:$BG$78"}</definedName>
    <definedName name="SAAF" localSheetId="47" hidden="1">{"'Quadro'!$A$4:$BG$78"}</definedName>
    <definedName name="SAAF" localSheetId="49" hidden="1">{"'Quadro'!$A$4:$BG$78"}</definedName>
    <definedName name="SAAF" hidden="1">{"'Quadro'!$A$4:$BG$78"}</definedName>
    <definedName name="saasa" localSheetId="35" hidden="1">{#N/A,#N/A,FALSE,"MO (2)"}</definedName>
    <definedName name="saasa" localSheetId="33" hidden="1">{#N/A,#N/A,FALSE,"MO (2)"}</definedName>
    <definedName name="saasa" localSheetId="21" hidden="1">{#N/A,#N/A,FALSE,"MO (2)"}</definedName>
    <definedName name="saasa" localSheetId="4" hidden="1">{#N/A,#N/A,FALSE,"MO (2)"}</definedName>
    <definedName name="saasa" localSheetId="48" hidden="1">{#N/A,#N/A,FALSE,"MO (2)"}</definedName>
    <definedName name="saasa" localSheetId="23" hidden="1">{#N/A,#N/A,FALSE,"MO (2)"}</definedName>
    <definedName name="saasa" localSheetId="64" hidden="1">{#N/A,#N/A,FALSE,"MO (2)"}</definedName>
    <definedName name="saasa" localSheetId="8" hidden="1">{#N/A,#N/A,FALSE,"MO (2)"}</definedName>
    <definedName name="saasa" localSheetId="40" hidden="1">{#N/A,#N/A,FALSE,"MO (2)"}</definedName>
    <definedName name="saasa" localSheetId="3" hidden="1">{#N/A,#N/A,FALSE,"MO (2)"}</definedName>
    <definedName name="saasa" localSheetId="0" hidden="1">{#N/A,#N/A,FALSE,"MO (2)"}</definedName>
    <definedName name="saasa" localSheetId="47" hidden="1">{#N/A,#N/A,FALSE,"MO (2)"}</definedName>
    <definedName name="saasa" localSheetId="62" hidden="1">{#N/A,#N/A,FALSE,"MO (2)"}</definedName>
    <definedName name="saasa" localSheetId="63" hidden="1">{#N/A,#N/A,FALSE,"MO (2)"}</definedName>
    <definedName name="saasa" localSheetId="49" hidden="1">{#N/A,#N/A,FALSE,"MO (2)"}</definedName>
    <definedName name="saasa" hidden="1">{#N/A,#N/A,FALSE,"MO (2)"}</definedName>
    <definedName name="sabrina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brin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c" localSheetId="48" hidden="1">{#N/A,#N/A,FALSE,"PCOL"}</definedName>
    <definedName name="sac" localSheetId="47" hidden="1">{#N/A,#N/A,FALSE,"PCOL"}</definedName>
    <definedName name="sac" localSheetId="49" hidden="1">{#N/A,#N/A,FALSE,"PCOL"}</definedName>
    <definedName name="sac" hidden="1">{#N/A,#N/A,FALSE,"PCOL"}</definedName>
    <definedName name="SADADWE" localSheetId="35" hidden="1">{#N/A,#N/A,FALSE,"MO (2)"}</definedName>
    <definedName name="SADADWE" localSheetId="33" hidden="1">{#N/A,#N/A,FALSE,"MO (2)"}</definedName>
    <definedName name="SADADWE" localSheetId="21" hidden="1">{#N/A,#N/A,FALSE,"MO (2)"}</definedName>
    <definedName name="SADADWE" localSheetId="4" hidden="1">{#N/A,#N/A,FALSE,"MO (2)"}</definedName>
    <definedName name="SADADWE" localSheetId="48" hidden="1">{#N/A,#N/A,FALSE,"MO (2)"}</definedName>
    <definedName name="SADADWE" localSheetId="68" hidden="1">{#N/A,#N/A,FALSE,"MO (2)"}</definedName>
    <definedName name="SADADWE" localSheetId="23" hidden="1">{#N/A,#N/A,FALSE,"MO (2)"}</definedName>
    <definedName name="SADADWE" localSheetId="64" hidden="1">{#N/A,#N/A,FALSE,"MO (2)"}</definedName>
    <definedName name="SADADWE" localSheetId="8" hidden="1">{#N/A,#N/A,FALSE,"MO (2)"}</definedName>
    <definedName name="SADADWE" localSheetId="40" hidden="1">{#N/A,#N/A,FALSE,"MO (2)"}</definedName>
    <definedName name="SADADWE" localSheetId="3" hidden="1">{#N/A,#N/A,FALSE,"MO (2)"}</definedName>
    <definedName name="SADADWE" localSheetId="0" hidden="1">{#N/A,#N/A,FALSE,"MO (2)"}</definedName>
    <definedName name="SADADWE" localSheetId="47" hidden="1">{#N/A,#N/A,FALSE,"MO (2)"}</definedName>
    <definedName name="SADADWE" localSheetId="62" hidden="1">{#N/A,#N/A,FALSE,"MO (2)"}</definedName>
    <definedName name="SADADWE" localSheetId="63" hidden="1">{#N/A,#N/A,FALSE,"MO (2)"}</definedName>
    <definedName name="SADADWE" localSheetId="49" hidden="1">{#N/A,#N/A,FALSE,"MO (2)"}</definedName>
    <definedName name="SADADWE" hidden="1">{#N/A,#N/A,FALSE,"MO (2)"}</definedName>
    <definedName name="sad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DERA" localSheetId="35" hidden="1">{#N/A,#N/A,FALSE,"MO (2)"}</definedName>
    <definedName name="SADERA" localSheetId="33" hidden="1">{#N/A,#N/A,FALSE,"MO (2)"}</definedName>
    <definedName name="SADERA" localSheetId="48" hidden="1">{#N/A,#N/A,FALSE,"MO (2)"}</definedName>
    <definedName name="SADERA" localSheetId="45" hidden="1">{#N/A,#N/A,FALSE,"MO (2)"}</definedName>
    <definedName name="SADERA" localSheetId="23" hidden="1">{#N/A,#N/A,FALSE,"MO (2)"}</definedName>
    <definedName name="SADERA" localSheetId="64" hidden="1">{#N/A,#N/A,FALSE,"MO (2)"}</definedName>
    <definedName name="SADERA" localSheetId="8" hidden="1">{#N/A,#N/A,FALSE,"MO (2)"}</definedName>
    <definedName name="SADERA" localSheetId="40" hidden="1">{#N/A,#N/A,FALSE,"MO (2)"}</definedName>
    <definedName name="SADERA" localSheetId="55" hidden="1">{#N/A,#N/A,FALSE,"MO (2)"}</definedName>
    <definedName name="SADERA" localSheetId="3" hidden="1">{#N/A,#N/A,FALSE,"MO (2)"}</definedName>
    <definedName name="SADERA" localSheetId="0" hidden="1">{#N/A,#N/A,FALSE,"MO (2)"}</definedName>
    <definedName name="SADERA" localSheetId="47" hidden="1">{#N/A,#N/A,FALSE,"MO (2)"}</definedName>
    <definedName name="SADERA" localSheetId="62" hidden="1">{#N/A,#N/A,FALSE,"MO (2)"}</definedName>
    <definedName name="SADERA" localSheetId="63" hidden="1">{#N/A,#N/A,FALSE,"MO (2)"}</definedName>
    <definedName name="SADERA" localSheetId="49" hidden="1">{#N/A,#N/A,FALSE,"MO (2)"}</definedName>
    <definedName name="SADERA" hidden="1">{#N/A,#N/A,FALSE,"MO (2)"}</definedName>
    <definedName name="SADERA_1" localSheetId="35" hidden="1">{#N/A,#N/A,FALSE,"MO (2)"}</definedName>
    <definedName name="SADERA_1" localSheetId="33" hidden="1">{#N/A,#N/A,FALSE,"MO (2)"}</definedName>
    <definedName name="SADERA_1" localSheetId="48" hidden="1">{#N/A,#N/A,FALSE,"MO (2)"}</definedName>
    <definedName name="SADERA_1" localSheetId="45" hidden="1">{#N/A,#N/A,FALSE,"MO (2)"}</definedName>
    <definedName name="SADERA_1" localSheetId="23" hidden="1">{#N/A,#N/A,FALSE,"MO (2)"}</definedName>
    <definedName name="SADERA_1" localSheetId="64" hidden="1">{#N/A,#N/A,FALSE,"MO (2)"}</definedName>
    <definedName name="SADERA_1" localSheetId="8" hidden="1">{#N/A,#N/A,FALSE,"MO (2)"}</definedName>
    <definedName name="SADERA_1" localSheetId="40" hidden="1">{#N/A,#N/A,FALSE,"MO (2)"}</definedName>
    <definedName name="SADERA_1" localSheetId="55" hidden="1">{#N/A,#N/A,FALSE,"MO (2)"}</definedName>
    <definedName name="SADERA_1" localSheetId="3" hidden="1">{#N/A,#N/A,FALSE,"MO (2)"}</definedName>
    <definedName name="SADERA_1" localSheetId="0" hidden="1">{#N/A,#N/A,FALSE,"MO (2)"}</definedName>
    <definedName name="SADERA_1" localSheetId="47" hidden="1">{#N/A,#N/A,FALSE,"MO (2)"}</definedName>
    <definedName name="SADERA_1" localSheetId="62" hidden="1">{#N/A,#N/A,FALSE,"MO (2)"}</definedName>
    <definedName name="SADERA_1" localSheetId="63" hidden="1">{#N/A,#N/A,FALSE,"MO (2)"}</definedName>
    <definedName name="SADERA_1" localSheetId="49" hidden="1">{#N/A,#N/A,FALSE,"MO (2)"}</definedName>
    <definedName name="SADERA_1" hidden="1">{#N/A,#N/A,FALSE,"MO (2)"}</definedName>
    <definedName name="saderadesa" localSheetId="35" hidden="1">{#N/A,#N/A,FALSE,"MO (2)"}</definedName>
    <definedName name="saderadesa" localSheetId="33" hidden="1">{#N/A,#N/A,FALSE,"MO (2)"}</definedName>
    <definedName name="saderadesa" localSheetId="48" hidden="1">{#N/A,#N/A,FALSE,"MO (2)"}</definedName>
    <definedName name="saderadesa" localSheetId="45" hidden="1">{#N/A,#N/A,FALSE,"MO (2)"}</definedName>
    <definedName name="saderadesa" localSheetId="23" hidden="1">{#N/A,#N/A,FALSE,"MO (2)"}</definedName>
    <definedName name="saderadesa" localSheetId="64" hidden="1">{#N/A,#N/A,FALSE,"MO (2)"}</definedName>
    <definedName name="saderadesa" localSheetId="8" hidden="1">{#N/A,#N/A,FALSE,"MO (2)"}</definedName>
    <definedName name="saderadesa" localSheetId="40" hidden="1">{#N/A,#N/A,FALSE,"MO (2)"}</definedName>
    <definedName name="saderadesa" localSheetId="55" hidden="1">{#N/A,#N/A,FALSE,"MO (2)"}</definedName>
    <definedName name="saderadesa" localSheetId="3" hidden="1">{#N/A,#N/A,FALSE,"MO (2)"}</definedName>
    <definedName name="saderadesa" localSheetId="0" hidden="1">{#N/A,#N/A,FALSE,"MO (2)"}</definedName>
    <definedName name="saderadesa" localSheetId="47" hidden="1">{#N/A,#N/A,FALSE,"MO (2)"}</definedName>
    <definedName name="saderadesa" localSheetId="62" hidden="1">{#N/A,#N/A,FALSE,"MO (2)"}</definedName>
    <definedName name="saderadesa" localSheetId="63" hidden="1">{#N/A,#N/A,FALSE,"MO (2)"}</definedName>
    <definedName name="saderadesa" localSheetId="49" hidden="1">{#N/A,#N/A,FALSE,"MO (2)"}</definedName>
    <definedName name="saderadesa" hidden="1">{#N/A,#N/A,FALSE,"MO (2)"}</definedName>
    <definedName name="saderadesa_1" localSheetId="35" hidden="1">{#N/A,#N/A,FALSE,"MO (2)"}</definedName>
    <definedName name="saderadesa_1" localSheetId="33" hidden="1">{#N/A,#N/A,FALSE,"MO (2)"}</definedName>
    <definedName name="saderadesa_1" localSheetId="48" hidden="1">{#N/A,#N/A,FALSE,"MO (2)"}</definedName>
    <definedName name="saderadesa_1" localSheetId="45" hidden="1">{#N/A,#N/A,FALSE,"MO (2)"}</definedName>
    <definedName name="saderadesa_1" localSheetId="23" hidden="1">{#N/A,#N/A,FALSE,"MO (2)"}</definedName>
    <definedName name="saderadesa_1" localSheetId="64" hidden="1">{#N/A,#N/A,FALSE,"MO (2)"}</definedName>
    <definedName name="saderadesa_1" localSheetId="8" hidden="1">{#N/A,#N/A,FALSE,"MO (2)"}</definedName>
    <definedName name="saderadesa_1" localSheetId="40" hidden="1">{#N/A,#N/A,FALSE,"MO (2)"}</definedName>
    <definedName name="saderadesa_1" localSheetId="55" hidden="1">{#N/A,#N/A,FALSE,"MO (2)"}</definedName>
    <definedName name="saderadesa_1" localSheetId="3" hidden="1">{#N/A,#N/A,FALSE,"MO (2)"}</definedName>
    <definedName name="saderadesa_1" localSheetId="0" hidden="1">{#N/A,#N/A,FALSE,"MO (2)"}</definedName>
    <definedName name="saderadesa_1" localSheetId="47" hidden="1">{#N/A,#N/A,FALSE,"MO (2)"}</definedName>
    <definedName name="saderadesa_1" localSheetId="62" hidden="1">{#N/A,#N/A,FALSE,"MO (2)"}</definedName>
    <definedName name="saderadesa_1" localSheetId="63" hidden="1">{#N/A,#N/A,FALSE,"MO (2)"}</definedName>
    <definedName name="saderadesa_1" localSheetId="49" hidden="1">{#N/A,#N/A,FALSE,"MO (2)"}</definedName>
    <definedName name="saderadesa_1" hidden="1">{#N/A,#N/A,FALSE,"MO (2)"}</definedName>
    <definedName name="saderasa" localSheetId="35" hidden="1">{#N/A,#N/A,FALSE,"MO (2)"}</definedName>
    <definedName name="saderasa" localSheetId="33" hidden="1">{#N/A,#N/A,FALSE,"MO (2)"}</definedName>
    <definedName name="saderasa" localSheetId="48" hidden="1">{#N/A,#N/A,FALSE,"MO (2)"}</definedName>
    <definedName name="saderasa" localSheetId="45" hidden="1">{#N/A,#N/A,FALSE,"MO (2)"}</definedName>
    <definedName name="saderasa" localSheetId="23" hidden="1">{#N/A,#N/A,FALSE,"MO (2)"}</definedName>
    <definedName name="saderasa" localSheetId="64" hidden="1">{#N/A,#N/A,FALSE,"MO (2)"}</definedName>
    <definedName name="saderasa" localSheetId="8" hidden="1">{#N/A,#N/A,FALSE,"MO (2)"}</definedName>
    <definedName name="saderasa" localSheetId="40" hidden="1">{#N/A,#N/A,FALSE,"MO (2)"}</definedName>
    <definedName name="saderasa" localSheetId="55" hidden="1">{#N/A,#N/A,FALSE,"MO (2)"}</definedName>
    <definedName name="saderasa" localSheetId="3" hidden="1">{#N/A,#N/A,FALSE,"MO (2)"}</definedName>
    <definedName name="saderasa" localSheetId="0" hidden="1">{#N/A,#N/A,FALSE,"MO (2)"}</definedName>
    <definedName name="saderasa" localSheetId="47" hidden="1">{#N/A,#N/A,FALSE,"MO (2)"}</definedName>
    <definedName name="saderasa" localSheetId="62" hidden="1">{#N/A,#N/A,FALSE,"MO (2)"}</definedName>
    <definedName name="saderasa" localSheetId="63" hidden="1">{#N/A,#N/A,FALSE,"MO (2)"}</definedName>
    <definedName name="saderasa" localSheetId="49" hidden="1">{#N/A,#N/A,FALSE,"MO (2)"}</definedName>
    <definedName name="saderasa" hidden="1">{#N/A,#N/A,FALSE,"MO (2)"}</definedName>
    <definedName name="saderasa_1" localSheetId="35" hidden="1">{#N/A,#N/A,FALSE,"MO (2)"}</definedName>
    <definedName name="saderasa_1" localSheetId="33" hidden="1">{#N/A,#N/A,FALSE,"MO (2)"}</definedName>
    <definedName name="saderasa_1" localSheetId="48" hidden="1">{#N/A,#N/A,FALSE,"MO (2)"}</definedName>
    <definedName name="saderasa_1" localSheetId="45" hidden="1">{#N/A,#N/A,FALSE,"MO (2)"}</definedName>
    <definedName name="saderasa_1" localSheetId="23" hidden="1">{#N/A,#N/A,FALSE,"MO (2)"}</definedName>
    <definedName name="saderasa_1" localSheetId="64" hidden="1">{#N/A,#N/A,FALSE,"MO (2)"}</definedName>
    <definedName name="saderasa_1" localSheetId="8" hidden="1">{#N/A,#N/A,FALSE,"MO (2)"}</definedName>
    <definedName name="saderasa_1" localSheetId="40" hidden="1">{#N/A,#N/A,FALSE,"MO (2)"}</definedName>
    <definedName name="saderasa_1" localSheetId="55" hidden="1">{#N/A,#N/A,FALSE,"MO (2)"}</definedName>
    <definedName name="saderasa_1" localSheetId="3" hidden="1">{#N/A,#N/A,FALSE,"MO (2)"}</definedName>
    <definedName name="saderasa_1" localSheetId="0" hidden="1">{#N/A,#N/A,FALSE,"MO (2)"}</definedName>
    <definedName name="saderasa_1" localSheetId="47" hidden="1">{#N/A,#N/A,FALSE,"MO (2)"}</definedName>
    <definedName name="saderasa_1" localSheetId="62" hidden="1">{#N/A,#N/A,FALSE,"MO (2)"}</definedName>
    <definedName name="saderasa_1" localSheetId="63" hidden="1">{#N/A,#N/A,FALSE,"MO (2)"}</definedName>
    <definedName name="saderasa_1" localSheetId="49" hidden="1">{#N/A,#N/A,FALSE,"MO (2)"}</definedName>
    <definedName name="saderasa_1" hidden="1">{#N/A,#N/A,FALSE,"MO (2)"}</definedName>
    <definedName name="saderefe" localSheetId="35" hidden="1">{#N/A,#N/A,FALSE,"MO (2)"}</definedName>
    <definedName name="saderefe" localSheetId="33" hidden="1">{#N/A,#N/A,FALSE,"MO (2)"}</definedName>
    <definedName name="saderefe" localSheetId="48" hidden="1">{#N/A,#N/A,FALSE,"MO (2)"}</definedName>
    <definedName name="saderefe" localSheetId="45" hidden="1">{#N/A,#N/A,FALSE,"MO (2)"}</definedName>
    <definedName name="saderefe" localSheetId="23" hidden="1">{#N/A,#N/A,FALSE,"MO (2)"}</definedName>
    <definedName name="saderefe" localSheetId="64" hidden="1">{#N/A,#N/A,FALSE,"MO (2)"}</definedName>
    <definedName name="saderefe" localSheetId="8" hidden="1">{#N/A,#N/A,FALSE,"MO (2)"}</definedName>
    <definedName name="saderefe" localSheetId="40" hidden="1">{#N/A,#N/A,FALSE,"MO (2)"}</definedName>
    <definedName name="saderefe" localSheetId="55" hidden="1">{#N/A,#N/A,FALSE,"MO (2)"}</definedName>
    <definedName name="saderefe" localSheetId="3" hidden="1">{#N/A,#N/A,FALSE,"MO (2)"}</definedName>
    <definedName name="saderefe" localSheetId="0" hidden="1">{#N/A,#N/A,FALSE,"MO (2)"}</definedName>
    <definedName name="saderefe" localSheetId="47" hidden="1">{#N/A,#N/A,FALSE,"MO (2)"}</definedName>
    <definedName name="saderefe" localSheetId="62" hidden="1">{#N/A,#N/A,FALSE,"MO (2)"}</definedName>
    <definedName name="saderefe" localSheetId="63" hidden="1">{#N/A,#N/A,FALSE,"MO (2)"}</definedName>
    <definedName name="saderefe" localSheetId="49" hidden="1">{#N/A,#N/A,FALSE,"MO (2)"}</definedName>
    <definedName name="saderefe" hidden="1">{#N/A,#N/A,FALSE,"MO (2)"}</definedName>
    <definedName name="saderefe_1" localSheetId="35" hidden="1">{#N/A,#N/A,FALSE,"MO (2)"}</definedName>
    <definedName name="saderefe_1" localSheetId="33" hidden="1">{#N/A,#N/A,FALSE,"MO (2)"}</definedName>
    <definedName name="saderefe_1" localSheetId="48" hidden="1">{#N/A,#N/A,FALSE,"MO (2)"}</definedName>
    <definedName name="saderefe_1" localSheetId="45" hidden="1">{#N/A,#N/A,FALSE,"MO (2)"}</definedName>
    <definedName name="saderefe_1" localSheetId="23" hidden="1">{#N/A,#N/A,FALSE,"MO (2)"}</definedName>
    <definedName name="saderefe_1" localSheetId="64" hidden="1">{#N/A,#N/A,FALSE,"MO (2)"}</definedName>
    <definedName name="saderefe_1" localSheetId="8" hidden="1">{#N/A,#N/A,FALSE,"MO (2)"}</definedName>
    <definedName name="saderefe_1" localSheetId="40" hidden="1">{#N/A,#N/A,FALSE,"MO (2)"}</definedName>
    <definedName name="saderefe_1" localSheetId="55" hidden="1">{#N/A,#N/A,FALSE,"MO (2)"}</definedName>
    <definedName name="saderefe_1" localSheetId="3" hidden="1">{#N/A,#N/A,FALSE,"MO (2)"}</definedName>
    <definedName name="saderefe_1" localSheetId="0" hidden="1">{#N/A,#N/A,FALSE,"MO (2)"}</definedName>
    <definedName name="saderefe_1" localSheetId="47" hidden="1">{#N/A,#N/A,FALSE,"MO (2)"}</definedName>
    <definedName name="saderefe_1" localSheetId="62" hidden="1">{#N/A,#N/A,FALSE,"MO (2)"}</definedName>
    <definedName name="saderefe_1" localSheetId="63" hidden="1">{#N/A,#N/A,FALSE,"MO (2)"}</definedName>
    <definedName name="saderefe_1" localSheetId="49" hidden="1">{#N/A,#N/A,FALSE,"MO (2)"}</definedName>
    <definedName name="saderefe_1" hidden="1">{#N/A,#N/A,FALSE,"MO (2)"}</definedName>
    <definedName name="saease" hidden="1">#REF!</definedName>
    <definedName name="salete" localSheetId="35" hidden="1">{#N/A,#N/A,FALSE,"MO (2)"}</definedName>
    <definedName name="salete" localSheetId="33" hidden="1">{#N/A,#N/A,FALSE,"MO (2)"}</definedName>
    <definedName name="salete" localSheetId="21" hidden="1">{#N/A,#N/A,FALSE,"MO (2)"}</definedName>
    <definedName name="salete" localSheetId="4" hidden="1">{#N/A,#N/A,FALSE,"MO (2)"}</definedName>
    <definedName name="salete" localSheetId="48" hidden="1">{#N/A,#N/A,FALSE,"MO (2)"}</definedName>
    <definedName name="salete" localSheetId="45" hidden="1">{#N/A,#N/A,FALSE,"MO (2)"}</definedName>
    <definedName name="salete" localSheetId="68" hidden="1">{#N/A,#N/A,FALSE,"MO (2)"}</definedName>
    <definedName name="salete" localSheetId="23" hidden="1">{#N/A,#N/A,FALSE,"MO (2)"}</definedName>
    <definedName name="salete" localSheetId="64" hidden="1">{#N/A,#N/A,FALSE,"MO (2)"}</definedName>
    <definedName name="salete" localSheetId="8" hidden="1">{#N/A,#N/A,FALSE,"MO (2)"}</definedName>
    <definedName name="salete" localSheetId="40" hidden="1">{#N/A,#N/A,FALSE,"MO (2)"}</definedName>
    <definedName name="salete" localSheetId="55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localSheetId="47" hidden="1">{#N/A,#N/A,FALSE,"MO (2)"}</definedName>
    <definedName name="salete" localSheetId="62" hidden="1">{#N/A,#N/A,FALSE,"MO (2)"}</definedName>
    <definedName name="salete" localSheetId="63" hidden="1">{#N/A,#N/A,FALSE,"MO (2)"}</definedName>
    <definedName name="salete" localSheetId="49" hidden="1">{#N/A,#N/A,FALSE,"MO (2)"}</definedName>
    <definedName name="salete" hidden="1">{#N/A,#N/A,FALSE,"MO (2)"}</definedName>
    <definedName name="salete.com" localSheetId="35" hidden="1">{#N/A,#N/A,FALSE,"MO (2)"}</definedName>
    <definedName name="salete.com" localSheetId="33" hidden="1">{#N/A,#N/A,FALSE,"MO (2)"}</definedName>
    <definedName name="salete.com" localSheetId="21" hidden="1">{#N/A,#N/A,FALSE,"MO (2)"}</definedName>
    <definedName name="salete.com" localSheetId="4" hidden="1">{#N/A,#N/A,FALSE,"MO (2)"}</definedName>
    <definedName name="salete.com" localSheetId="48" hidden="1">{#N/A,#N/A,FALSE,"MO (2)"}</definedName>
    <definedName name="salete.com" localSheetId="45" hidden="1">{#N/A,#N/A,FALSE,"MO (2)"}</definedName>
    <definedName name="salete.com" localSheetId="68" hidden="1">{#N/A,#N/A,FALSE,"MO (2)"}</definedName>
    <definedName name="salete.com" localSheetId="23" hidden="1">{#N/A,#N/A,FALSE,"MO (2)"}</definedName>
    <definedName name="salete.com" localSheetId="64" hidden="1">{#N/A,#N/A,FALSE,"MO (2)"}</definedName>
    <definedName name="salete.com" localSheetId="8" hidden="1">{#N/A,#N/A,FALSE,"MO (2)"}</definedName>
    <definedName name="salete.com" localSheetId="40" hidden="1">{#N/A,#N/A,FALSE,"MO (2)"}</definedName>
    <definedName name="salete.com" localSheetId="55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localSheetId="47" hidden="1">{#N/A,#N/A,FALSE,"MO (2)"}</definedName>
    <definedName name="salete.com" localSheetId="62" hidden="1">{#N/A,#N/A,FALSE,"MO (2)"}</definedName>
    <definedName name="salete.com" localSheetId="63" hidden="1">{#N/A,#N/A,FALSE,"MO (2)"}</definedName>
    <definedName name="salete.com" localSheetId="49" hidden="1">{#N/A,#N/A,FALSE,"MO (2)"}</definedName>
    <definedName name="salete.com" hidden="1">{#N/A,#N/A,FALSE,"MO (2)"}</definedName>
    <definedName name="salete.com_1" localSheetId="35" hidden="1">{#N/A,#N/A,FALSE,"MO (2)"}</definedName>
    <definedName name="salete.com_1" localSheetId="33" hidden="1">{#N/A,#N/A,FALSE,"MO (2)"}</definedName>
    <definedName name="salete.com_1" localSheetId="48" hidden="1">{#N/A,#N/A,FALSE,"MO (2)"}</definedName>
    <definedName name="salete.com_1" localSheetId="45" hidden="1">{#N/A,#N/A,FALSE,"MO (2)"}</definedName>
    <definedName name="salete.com_1" localSheetId="23" hidden="1">{#N/A,#N/A,FALSE,"MO (2)"}</definedName>
    <definedName name="salete.com_1" localSheetId="64" hidden="1">{#N/A,#N/A,FALSE,"MO (2)"}</definedName>
    <definedName name="salete.com_1" localSheetId="8" hidden="1">{#N/A,#N/A,FALSE,"MO (2)"}</definedName>
    <definedName name="salete.com_1" localSheetId="40" hidden="1">{#N/A,#N/A,FALSE,"MO (2)"}</definedName>
    <definedName name="salete.com_1" localSheetId="55" hidden="1">{#N/A,#N/A,FALSE,"MO (2)"}</definedName>
    <definedName name="salete.com_1" localSheetId="3" hidden="1">{#N/A,#N/A,FALSE,"MO (2)"}</definedName>
    <definedName name="salete.com_1" localSheetId="0" hidden="1">{#N/A,#N/A,FALSE,"MO (2)"}</definedName>
    <definedName name="salete.com_1" localSheetId="47" hidden="1">{#N/A,#N/A,FALSE,"MO (2)"}</definedName>
    <definedName name="salete.com_1" localSheetId="62" hidden="1">{#N/A,#N/A,FALSE,"MO (2)"}</definedName>
    <definedName name="salete.com_1" localSheetId="63" hidden="1">{#N/A,#N/A,FALSE,"MO (2)"}</definedName>
    <definedName name="salete.com_1" localSheetId="49" hidden="1">{#N/A,#N/A,FALSE,"MO (2)"}</definedName>
    <definedName name="salete.com_1" hidden="1">{#N/A,#N/A,FALSE,"MO (2)"}</definedName>
    <definedName name="salete_1" localSheetId="35" hidden="1">{#N/A,#N/A,FALSE,"MO (2)"}</definedName>
    <definedName name="salete_1" localSheetId="33" hidden="1">{#N/A,#N/A,FALSE,"MO (2)"}</definedName>
    <definedName name="salete_1" localSheetId="48" hidden="1">{#N/A,#N/A,FALSE,"MO (2)"}</definedName>
    <definedName name="salete_1" localSheetId="45" hidden="1">{#N/A,#N/A,FALSE,"MO (2)"}</definedName>
    <definedName name="salete_1" localSheetId="23" hidden="1">{#N/A,#N/A,FALSE,"MO (2)"}</definedName>
    <definedName name="salete_1" localSheetId="64" hidden="1">{#N/A,#N/A,FALSE,"MO (2)"}</definedName>
    <definedName name="salete_1" localSheetId="8" hidden="1">{#N/A,#N/A,FALSE,"MO (2)"}</definedName>
    <definedName name="salete_1" localSheetId="40" hidden="1">{#N/A,#N/A,FALSE,"MO (2)"}</definedName>
    <definedName name="salete_1" localSheetId="55" hidden="1">{#N/A,#N/A,FALSE,"MO (2)"}</definedName>
    <definedName name="salete_1" localSheetId="3" hidden="1">{#N/A,#N/A,FALSE,"MO (2)"}</definedName>
    <definedName name="salete_1" localSheetId="0" hidden="1">{#N/A,#N/A,FALSE,"MO (2)"}</definedName>
    <definedName name="salete_1" localSheetId="47" hidden="1">{#N/A,#N/A,FALSE,"MO (2)"}</definedName>
    <definedName name="salete_1" localSheetId="62" hidden="1">{#N/A,#N/A,FALSE,"MO (2)"}</definedName>
    <definedName name="salete_1" localSheetId="63" hidden="1">{#N/A,#N/A,FALSE,"MO (2)"}</definedName>
    <definedName name="salete_1" localSheetId="49" hidden="1">{#N/A,#N/A,FALSE,"MO (2)"}</definedName>
    <definedName name="salete_1" hidden="1">{#N/A,#N/A,FALSE,"MO (2)"}</definedName>
    <definedName name="salete333" localSheetId="35" hidden="1">{#N/A,#N/A,FALSE,"MO (2)"}</definedName>
    <definedName name="salete333" localSheetId="33" hidden="1">{#N/A,#N/A,FALSE,"MO (2)"}</definedName>
    <definedName name="salete333" localSheetId="48" hidden="1">{#N/A,#N/A,FALSE,"MO (2)"}</definedName>
    <definedName name="salete333" localSheetId="45" hidden="1">{#N/A,#N/A,FALSE,"MO (2)"}</definedName>
    <definedName name="salete333" localSheetId="23" hidden="1">{#N/A,#N/A,FALSE,"MO (2)"}</definedName>
    <definedName name="salete333" localSheetId="64" hidden="1">{#N/A,#N/A,FALSE,"MO (2)"}</definedName>
    <definedName name="salete333" localSheetId="8" hidden="1">{#N/A,#N/A,FALSE,"MO (2)"}</definedName>
    <definedName name="salete333" localSheetId="40" hidden="1">{#N/A,#N/A,FALSE,"MO (2)"}</definedName>
    <definedName name="salete333" localSheetId="55" hidden="1">{#N/A,#N/A,FALSE,"MO (2)"}</definedName>
    <definedName name="salete333" localSheetId="3" hidden="1">{#N/A,#N/A,FALSE,"MO (2)"}</definedName>
    <definedName name="salete333" localSheetId="0" hidden="1">{#N/A,#N/A,FALSE,"MO (2)"}</definedName>
    <definedName name="salete333" localSheetId="47" hidden="1">{#N/A,#N/A,FALSE,"MO (2)"}</definedName>
    <definedName name="salete333" localSheetId="62" hidden="1">{#N/A,#N/A,FALSE,"MO (2)"}</definedName>
    <definedName name="salete333" localSheetId="63" hidden="1">{#N/A,#N/A,FALSE,"MO (2)"}</definedName>
    <definedName name="salete333" localSheetId="49" hidden="1">{#N/A,#N/A,FALSE,"MO (2)"}</definedName>
    <definedName name="salete333" hidden="1">{#N/A,#N/A,FALSE,"MO (2)"}</definedName>
    <definedName name="salete333_1" localSheetId="35" hidden="1">{#N/A,#N/A,FALSE,"MO (2)"}</definedName>
    <definedName name="salete333_1" localSheetId="33" hidden="1">{#N/A,#N/A,FALSE,"MO (2)"}</definedName>
    <definedName name="salete333_1" localSheetId="48" hidden="1">{#N/A,#N/A,FALSE,"MO (2)"}</definedName>
    <definedName name="salete333_1" localSheetId="45" hidden="1">{#N/A,#N/A,FALSE,"MO (2)"}</definedName>
    <definedName name="salete333_1" localSheetId="23" hidden="1">{#N/A,#N/A,FALSE,"MO (2)"}</definedName>
    <definedName name="salete333_1" localSheetId="64" hidden="1">{#N/A,#N/A,FALSE,"MO (2)"}</definedName>
    <definedName name="salete333_1" localSheetId="8" hidden="1">{#N/A,#N/A,FALSE,"MO (2)"}</definedName>
    <definedName name="salete333_1" localSheetId="40" hidden="1">{#N/A,#N/A,FALSE,"MO (2)"}</definedName>
    <definedName name="salete333_1" localSheetId="55" hidden="1">{#N/A,#N/A,FALSE,"MO (2)"}</definedName>
    <definedName name="salete333_1" localSheetId="3" hidden="1">{#N/A,#N/A,FALSE,"MO (2)"}</definedName>
    <definedName name="salete333_1" localSheetId="0" hidden="1">{#N/A,#N/A,FALSE,"MO (2)"}</definedName>
    <definedName name="salete333_1" localSheetId="47" hidden="1">{#N/A,#N/A,FALSE,"MO (2)"}</definedName>
    <definedName name="salete333_1" localSheetId="62" hidden="1">{#N/A,#N/A,FALSE,"MO (2)"}</definedName>
    <definedName name="salete333_1" localSheetId="63" hidden="1">{#N/A,#N/A,FALSE,"MO (2)"}</definedName>
    <definedName name="salete333_1" localSheetId="49" hidden="1">{#N/A,#N/A,FALSE,"MO (2)"}</definedName>
    <definedName name="salete333_1" hidden="1">{#N/A,#N/A,FALSE,"MO (2)"}</definedName>
    <definedName name="SAPBEXrevision" hidden="1">18</definedName>
    <definedName name="SAPBEXsysID" hidden="1">"BIP"</definedName>
    <definedName name="SAPBEXwbID" hidden="1">"4ZUOE77O1HF840EF45K3PLCV5"</definedName>
    <definedName name="saquinho" localSheetId="48" hidden="1">{#N/A,#N/A,FALSE,"PCOL"}</definedName>
    <definedName name="saquinho" localSheetId="47" hidden="1">{#N/A,#N/A,FALSE,"PCOL"}</definedName>
    <definedName name="saquinho" localSheetId="49" hidden="1">{#N/A,#N/A,FALSE,"PCOL"}</definedName>
    <definedName name="saquinho" hidden="1">{#N/A,#N/A,FALSE,"PCOL"}</definedName>
    <definedName name="SAR" localSheetId="35" hidden="1">{"'Quadro'!$A$4:$BG$78"}</definedName>
    <definedName name="SAR" localSheetId="33" hidden="1">{"'Quadro'!$A$4:$BG$78"}</definedName>
    <definedName name="SAR" localSheetId="48" hidden="1">{"'Quadro'!$A$4:$BG$78"}</definedName>
    <definedName name="SAR" localSheetId="23" hidden="1">{"'Quadro'!$A$4:$BG$78"}</definedName>
    <definedName name="SAR" localSheetId="8" hidden="1">{"'Quadro'!$A$4:$BG$78"}</definedName>
    <definedName name="SAR" localSheetId="3" hidden="1">{"'Quadro'!$A$4:$BG$78"}</definedName>
    <definedName name="SAR" localSheetId="0" hidden="1">{"'Quadro'!$A$4:$BG$78"}</definedName>
    <definedName name="SAR" localSheetId="47" hidden="1">{"'Quadro'!$A$4:$BG$78"}</definedName>
    <definedName name="SAR" localSheetId="49" hidden="1">{"'Quadro'!$A$4:$BG$78"}</definedName>
    <definedName name="SAR" hidden="1">{"'Quadro'!$A$4:$BG$78"}</definedName>
    <definedName name="sargtwregwer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A" localSheetId="35" hidden="1">{#N/A,#N/A,FALSE,"MO (2)"}</definedName>
    <definedName name="SASA" localSheetId="33" hidden="1">{#N/A,#N/A,FALSE,"MO (2)"}</definedName>
    <definedName name="SASA" localSheetId="21" hidden="1">{#N/A,#N/A,FALSE,"MO (2)"}</definedName>
    <definedName name="SASA" localSheetId="4" hidden="1">{#N/A,#N/A,FALSE,"MO (2)"}</definedName>
    <definedName name="SASA" localSheetId="48" hidden="1">{#N/A,#N/A,FALSE,"MO (2)"}</definedName>
    <definedName name="SASA" localSheetId="45" hidden="1">{#N/A,#N/A,FALSE,"MO (2)"}</definedName>
    <definedName name="SASA" localSheetId="68" hidden="1">{#N/A,#N/A,FALSE,"MO (2)"}</definedName>
    <definedName name="SASA" localSheetId="23" hidden="1">{#N/A,#N/A,FALSE,"MO (2)"}</definedName>
    <definedName name="SASA" localSheetId="64" hidden="1">{#N/A,#N/A,FALSE,"MO (2)"}</definedName>
    <definedName name="SASA" localSheetId="8" hidden="1">{#N/A,#N/A,FALSE,"MO (2)"}</definedName>
    <definedName name="SASA" localSheetId="40" hidden="1">{#N/A,#N/A,FALSE,"MO (2)"}</definedName>
    <definedName name="SASA" localSheetId="55" hidden="1">{#N/A,#N/A,FALSE,"MO (2)"}</definedName>
    <definedName name="SASA" localSheetId="3" hidden="1">{#N/A,#N/A,FALSE,"MO (2)"}</definedName>
    <definedName name="SASA" localSheetId="0" hidden="1">{#N/A,#N/A,FALSE,"MO (2)"}</definedName>
    <definedName name="SASA" localSheetId="47" hidden="1">{#N/A,#N/A,FALSE,"MO (2)"}</definedName>
    <definedName name="SASA" localSheetId="62" hidden="1">{#N/A,#N/A,FALSE,"MO (2)"}</definedName>
    <definedName name="SASA" localSheetId="63" hidden="1">{#N/A,#N/A,FALSE,"MO (2)"}</definedName>
    <definedName name="SASA" localSheetId="49" hidden="1">{#N/A,#N/A,FALSE,"MO (2)"}</definedName>
    <definedName name="SASA" hidden="1">{#N/A,#N/A,FALSE,"MO (2)"}</definedName>
    <definedName name="sasa.com" localSheetId="35" hidden="1">{#N/A,#N/A,FALSE,"MO (2)"}</definedName>
    <definedName name="sasa.com" localSheetId="33" hidden="1">{#N/A,#N/A,FALSE,"MO (2)"}</definedName>
    <definedName name="sasa.com" localSheetId="21" hidden="1">{#N/A,#N/A,FALSE,"MO (2)"}</definedName>
    <definedName name="sasa.com" localSheetId="4" hidden="1">{#N/A,#N/A,FALSE,"MO (2)"}</definedName>
    <definedName name="sasa.com" localSheetId="48" hidden="1">{#N/A,#N/A,FALSE,"MO (2)"}</definedName>
    <definedName name="sasa.com" localSheetId="45" hidden="1">{#N/A,#N/A,FALSE,"MO (2)"}</definedName>
    <definedName name="sasa.com" localSheetId="68" hidden="1">{#N/A,#N/A,FALSE,"MO (2)"}</definedName>
    <definedName name="sasa.com" localSheetId="23" hidden="1">{#N/A,#N/A,FALSE,"MO (2)"}</definedName>
    <definedName name="sasa.com" localSheetId="64" hidden="1">{#N/A,#N/A,FALSE,"MO (2)"}</definedName>
    <definedName name="sasa.com" localSheetId="8" hidden="1">{#N/A,#N/A,FALSE,"MO (2)"}</definedName>
    <definedName name="sasa.com" localSheetId="40" hidden="1">{#N/A,#N/A,FALSE,"MO (2)"}</definedName>
    <definedName name="sasa.com" localSheetId="55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localSheetId="47" hidden="1">{#N/A,#N/A,FALSE,"MO (2)"}</definedName>
    <definedName name="sasa.com" localSheetId="62" hidden="1">{#N/A,#N/A,FALSE,"MO (2)"}</definedName>
    <definedName name="sasa.com" localSheetId="63" hidden="1">{#N/A,#N/A,FALSE,"MO (2)"}</definedName>
    <definedName name="sasa.com" localSheetId="49" hidden="1">{#N/A,#N/A,FALSE,"MO (2)"}</definedName>
    <definedName name="sasa.com" hidden="1">{#N/A,#N/A,FALSE,"MO (2)"}</definedName>
    <definedName name="sasa.com_1" localSheetId="35" hidden="1">{#N/A,#N/A,FALSE,"MO (2)"}</definedName>
    <definedName name="sasa.com_1" localSheetId="33" hidden="1">{#N/A,#N/A,FALSE,"MO (2)"}</definedName>
    <definedName name="sasa.com_1" localSheetId="48" hidden="1">{#N/A,#N/A,FALSE,"MO (2)"}</definedName>
    <definedName name="sasa.com_1" localSheetId="45" hidden="1">{#N/A,#N/A,FALSE,"MO (2)"}</definedName>
    <definedName name="sasa.com_1" localSheetId="23" hidden="1">{#N/A,#N/A,FALSE,"MO (2)"}</definedName>
    <definedName name="sasa.com_1" localSheetId="64" hidden="1">{#N/A,#N/A,FALSE,"MO (2)"}</definedName>
    <definedName name="sasa.com_1" localSheetId="8" hidden="1">{#N/A,#N/A,FALSE,"MO (2)"}</definedName>
    <definedName name="sasa.com_1" localSheetId="40" hidden="1">{#N/A,#N/A,FALSE,"MO (2)"}</definedName>
    <definedName name="sasa.com_1" localSheetId="55" hidden="1">{#N/A,#N/A,FALSE,"MO (2)"}</definedName>
    <definedName name="sasa.com_1" localSheetId="3" hidden="1">{#N/A,#N/A,FALSE,"MO (2)"}</definedName>
    <definedName name="sasa.com_1" localSheetId="0" hidden="1">{#N/A,#N/A,FALSE,"MO (2)"}</definedName>
    <definedName name="sasa.com_1" localSheetId="47" hidden="1">{#N/A,#N/A,FALSE,"MO (2)"}</definedName>
    <definedName name="sasa.com_1" localSheetId="62" hidden="1">{#N/A,#N/A,FALSE,"MO (2)"}</definedName>
    <definedName name="sasa.com_1" localSheetId="63" hidden="1">{#N/A,#N/A,FALSE,"MO (2)"}</definedName>
    <definedName name="sasa.com_1" localSheetId="49" hidden="1">{#N/A,#N/A,FALSE,"MO (2)"}</definedName>
    <definedName name="sasa.com_1" hidden="1">{#N/A,#N/A,FALSE,"MO (2)"}</definedName>
    <definedName name="SASA_1" localSheetId="35" hidden="1">{#N/A,#N/A,FALSE,"MO (2)"}</definedName>
    <definedName name="SASA_1" localSheetId="33" hidden="1">{#N/A,#N/A,FALSE,"MO (2)"}</definedName>
    <definedName name="SASA_1" localSheetId="48" hidden="1">{#N/A,#N/A,FALSE,"MO (2)"}</definedName>
    <definedName name="SASA_1" localSheetId="45" hidden="1">{#N/A,#N/A,FALSE,"MO (2)"}</definedName>
    <definedName name="SASA_1" localSheetId="23" hidden="1">{#N/A,#N/A,FALSE,"MO (2)"}</definedName>
    <definedName name="SASA_1" localSheetId="64" hidden="1">{#N/A,#N/A,FALSE,"MO (2)"}</definedName>
    <definedName name="SASA_1" localSheetId="8" hidden="1">{#N/A,#N/A,FALSE,"MO (2)"}</definedName>
    <definedName name="SASA_1" localSheetId="40" hidden="1">{#N/A,#N/A,FALSE,"MO (2)"}</definedName>
    <definedName name="SASA_1" localSheetId="55" hidden="1">{#N/A,#N/A,FALSE,"MO (2)"}</definedName>
    <definedName name="SASA_1" localSheetId="3" hidden="1">{#N/A,#N/A,FALSE,"MO (2)"}</definedName>
    <definedName name="SASA_1" localSheetId="0" hidden="1">{#N/A,#N/A,FALSE,"MO (2)"}</definedName>
    <definedName name="SASA_1" localSheetId="47" hidden="1">{#N/A,#N/A,FALSE,"MO (2)"}</definedName>
    <definedName name="SASA_1" localSheetId="62" hidden="1">{#N/A,#N/A,FALSE,"MO (2)"}</definedName>
    <definedName name="SASA_1" localSheetId="63" hidden="1">{#N/A,#N/A,FALSE,"MO (2)"}</definedName>
    <definedName name="SASA_1" localSheetId="49" hidden="1">{#N/A,#N/A,FALSE,"MO (2)"}</definedName>
    <definedName name="SASA_1" hidden="1">{#N/A,#N/A,FALSE,"MO (2)"}</definedName>
    <definedName name="sasaasa" localSheetId="35" hidden="1">{#N/A,#N/A,FALSE,"MO (2)"}</definedName>
    <definedName name="sasaasa" localSheetId="33" hidden="1">{#N/A,#N/A,FALSE,"MO (2)"}</definedName>
    <definedName name="sasaasa" localSheetId="21" hidden="1">{#N/A,#N/A,FALSE,"MO (2)"}</definedName>
    <definedName name="sasaasa" localSheetId="4" hidden="1">{#N/A,#N/A,FALSE,"MO (2)"}</definedName>
    <definedName name="sasaasa" localSheetId="48" hidden="1">{#N/A,#N/A,FALSE,"MO (2)"}</definedName>
    <definedName name="sasaasa" localSheetId="45" hidden="1">{#N/A,#N/A,FALSE,"MO (2)"}</definedName>
    <definedName name="sasaasa" localSheetId="68" hidden="1">{#N/A,#N/A,FALSE,"MO (2)"}</definedName>
    <definedName name="sasaasa" localSheetId="23" hidden="1">{#N/A,#N/A,FALSE,"MO (2)"}</definedName>
    <definedName name="sasaasa" localSheetId="64" hidden="1">{#N/A,#N/A,FALSE,"MO (2)"}</definedName>
    <definedName name="sasaasa" localSheetId="8" hidden="1">{#N/A,#N/A,FALSE,"MO (2)"}</definedName>
    <definedName name="sasaasa" localSheetId="40" hidden="1">{#N/A,#N/A,FALSE,"MO (2)"}</definedName>
    <definedName name="sasaasa" localSheetId="55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localSheetId="47" hidden="1">{#N/A,#N/A,FALSE,"MO (2)"}</definedName>
    <definedName name="sasaasa" localSheetId="62" hidden="1">{#N/A,#N/A,FALSE,"MO (2)"}</definedName>
    <definedName name="sasaasa" localSheetId="63" hidden="1">{#N/A,#N/A,FALSE,"MO (2)"}</definedName>
    <definedName name="sasaasa" localSheetId="49" hidden="1">{#N/A,#N/A,FALSE,"MO (2)"}</definedName>
    <definedName name="sasaasa" hidden="1">{#N/A,#N/A,FALSE,"MO (2)"}</definedName>
    <definedName name="sasaasa_1" localSheetId="35" hidden="1">{#N/A,#N/A,FALSE,"MO (2)"}</definedName>
    <definedName name="sasaasa_1" localSheetId="33" hidden="1">{#N/A,#N/A,FALSE,"MO (2)"}</definedName>
    <definedName name="sasaasa_1" localSheetId="48" hidden="1">{#N/A,#N/A,FALSE,"MO (2)"}</definedName>
    <definedName name="sasaasa_1" localSheetId="45" hidden="1">{#N/A,#N/A,FALSE,"MO (2)"}</definedName>
    <definedName name="sasaasa_1" localSheetId="23" hidden="1">{#N/A,#N/A,FALSE,"MO (2)"}</definedName>
    <definedName name="sasaasa_1" localSheetId="64" hidden="1">{#N/A,#N/A,FALSE,"MO (2)"}</definedName>
    <definedName name="sasaasa_1" localSheetId="8" hidden="1">{#N/A,#N/A,FALSE,"MO (2)"}</definedName>
    <definedName name="sasaasa_1" localSheetId="40" hidden="1">{#N/A,#N/A,FALSE,"MO (2)"}</definedName>
    <definedName name="sasaasa_1" localSheetId="55" hidden="1">{#N/A,#N/A,FALSE,"MO (2)"}</definedName>
    <definedName name="sasaasa_1" localSheetId="3" hidden="1">{#N/A,#N/A,FALSE,"MO (2)"}</definedName>
    <definedName name="sasaasa_1" localSheetId="0" hidden="1">{#N/A,#N/A,FALSE,"MO (2)"}</definedName>
    <definedName name="sasaasa_1" localSheetId="47" hidden="1">{#N/A,#N/A,FALSE,"MO (2)"}</definedName>
    <definedName name="sasaasa_1" localSheetId="62" hidden="1">{#N/A,#N/A,FALSE,"MO (2)"}</definedName>
    <definedName name="sasaasa_1" localSheetId="63" hidden="1">{#N/A,#N/A,FALSE,"MO (2)"}</definedName>
    <definedName name="sasaasa_1" localSheetId="49" hidden="1">{#N/A,#N/A,FALSE,"MO (2)"}</definedName>
    <definedName name="sasaasa_1" hidden="1">{#N/A,#N/A,FALSE,"MO (2)"}</definedName>
    <definedName name="sasadasas" localSheetId="35" hidden="1">{#N/A,#N/A,FALSE,"MO (2)"}</definedName>
    <definedName name="sasadasas" localSheetId="33" hidden="1">{#N/A,#N/A,FALSE,"MO (2)"}</definedName>
    <definedName name="sasadasas" localSheetId="48" hidden="1">{#N/A,#N/A,FALSE,"MO (2)"}</definedName>
    <definedName name="sasadasas" localSheetId="45" hidden="1">{#N/A,#N/A,FALSE,"MO (2)"}</definedName>
    <definedName name="sasadasas" localSheetId="23" hidden="1">{#N/A,#N/A,FALSE,"MO (2)"}</definedName>
    <definedName name="sasadasas" localSheetId="64" hidden="1">{#N/A,#N/A,FALSE,"MO (2)"}</definedName>
    <definedName name="sasadasas" localSheetId="8" hidden="1">{#N/A,#N/A,FALSE,"MO (2)"}</definedName>
    <definedName name="sasadasas" localSheetId="40" hidden="1">{#N/A,#N/A,FALSE,"MO (2)"}</definedName>
    <definedName name="sasadasas" localSheetId="55" hidden="1">{#N/A,#N/A,FALSE,"MO (2)"}</definedName>
    <definedName name="sasadasas" localSheetId="3" hidden="1">{#N/A,#N/A,FALSE,"MO (2)"}</definedName>
    <definedName name="sasadasas" localSheetId="0" hidden="1">{#N/A,#N/A,FALSE,"MO (2)"}</definedName>
    <definedName name="sasadasas" localSheetId="47" hidden="1">{#N/A,#N/A,FALSE,"MO (2)"}</definedName>
    <definedName name="sasadasas" localSheetId="62" hidden="1">{#N/A,#N/A,FALSE,"MO (2)"}</definedName>
    <definedName name="sasadasas" localSheetId="63" hidden="1">{#N/A,#N/A,FALSE,"MO (2)"}</definedName>
    <definedName name="sasadasas" localSheetId="49" hidden="1">{#N/A,#N/A,FALSE,"MO (2)"}</definedName>
    <definedName name="sasadasas" hidden="1">{#N/A,#N/A,FALSE,"MO (2)"}</definedName>
    <definedName name="sasadasas_1" localSheetId="35" hidden="1">{#N/A,#N/A,FALSE,"MO (2)"}</definedName>
    <definedName name="sasadasas_1" localSheetId="33" hidden="1">{#N/A,#N/A,FALSE,"MO (2)"}</definedName>
    <definedName name="sasadasas_1" localSheetId="48" hidden="1">{#N/A,#N/A,FALSE,"MO (2)"}</definedName>
    <definedName name="sasadasas_1" localSheetId="45" hidden="1">{#N/A,#N/A,FALSE,"MO (2)"}</definedName>
    <definedName name="sasadasas_1" localSheetId="23" hidden="1">{#N/A,#N/A,FALSE,"MO (2)"}</definedName>
    <definedName name="sasadasas_1" localSheetId="64" hidden="1">{#N/A,#N/A,FALSE,"MO (2)"}</definedName>
    <definedName name="sasadasas_1" localSheetId="8" hidden="1">{#N/A,#N/A,FALSE,"MO (2)"}</definedName>
    <definedName name="sasadasas_1" localSheetId="40" hidden="1">{#N/A,#N/A,FALSE,"MO (2)"}</definedName>
    <definedName name="sasadasas_1" localSheetId="55" hidden="1">{#N/A,#N/A,FALSE,"MO (2)"}</definedName>
    <definedName name="sasadasas_1" localSheetId="3" hidden="1">{#N/A,#N/A,FALSE,"MO (2)"}</definedName>
    <definedName name="sasadasas_1" localSheetId="0" hidden="1">{#N/A,#N/A,FALSE,"MO (2)"}</definedName>
    <definedName name="sasadasas_1" localSheetId="47" hidden="1">{#N/A,#N/A,FALSE,"MO (2)"}</definedName>
    <definedName name="sasadasas_1" localSheetId="62" hidden="1">{#N/A,#N/A,FALSE,"MO (2)"}</definedName>
    <definedName name="sasadasas_1" localSheetId="63" hidden="1">{#N/A,#N/A,FALSE,"MO (2)"}</definedName>
    <definedName name="sasadasas_1" localSheetId="49" hidden="1">{#N/A,#N/A,FALSE,"MO (2)"}</definedName>
    <definedName name="sasadasas_1" hidden="1">{#N/A,#N/A,FALSE,"MO (2)"}</definedName>
    <definedName name="SASADE" localSheetId="35" hidden="1">{#N/A,#N/A,FALSE,"MO (2)"}</definedName>
    <definedName name="SASADE" localSheetId="33" hidden="1">{#N/A,#N/A,FALSE,"MO (2)"}</definedName>
    <definedName name="SASADE" localSheetId="21" hidden="1">{#N/A,#N/A,FALSE,"MO (2)"}</definedName>
    <definedName name="SASADE" localSheetId="4" hidden="1">{#N/A,#N/A,FALSE,"MO (2)"}</definedName>
    <definedName name="SASADE" localSheetId="48" hidden="1">{#N/A,#N/A,FALSE,"MO (2)"}</definedName>
    <definedName name="SASADE" localSheetId="68" hidden="1">{#N/A,#N/A,FALSE,"MO (2)"}</definedName>
    <definedName name="SASADE" localSheetId="23" hidden="1">{#N/A,#N/A,FALSE,"MO (2)"}</definedName>
    <definedName name="SASADE" localSheetId="64" hidden="1">{#N/A,#N/A,FALSE,"MO (2)"}</definedName>
    <definedName name="SASADE" localSheetId="8" hidden="1">{#N/A,#N/A,FALSE,"MO (2)"}</definedName>
    <definedName name="SASADE" localSheetId="40" hidden="1">{#N/A,#N/A,FALSE,"MO (2)"}</definedName>
    <definedName name="SASADE" localSheetId="3" hidden="1">{#N/A,#N/A,FALSE,"MO (2)"}</definedName>
    <definedName name="SASADE" localSheetId="0" hidden="1">{#N/A,#N/A,FALSE,"MO (2)"}</definedName>
    <definedName name="SASADE" localSheetId="47" hidden="1">{#N/A,#N/A,FALSE,"MO (2)"}</definedName>
    <definedName name="SASADE" localSheetId="62" hidden="1">{#N/A,#N/A,FALSE,"MO (2)"}</definedName>
    <definedName name="SASADE" localSheetId="63" hidden="1">{#N/A,#N/A,FALSE,"MO (2)"}</definedName>
    <definedName name="SASADE" localSheetId="49" hidden="1">{#N/A,#N/A,FALSE,"MO (2)"}</definedName>
    <definedName name="SASADE" hidden="1">{#N/A,#N/A,FALSE,"MO (2)"}</definedName>
    <definedName name="sasadefadesa" localSheetId="35" hidden="1">{#N/A,#N/A,FALSE,"MO (2)"}</definedName>
    <definedName name="sasadefadesa" localSheetId="33" hidden="1">{#N/A,#N/A,FALSE,"MO (2)"}</definedName>
    <definedName name="sasadefadesa" localSheetId="48" hidden="1">{#N/A,#N/A,FALSE,"MO (2)"}</definedName>
    <definedName name="sasadefadesa" localSheetId="45" hidden="1">{#N/A,#N/A,FALSE,"MO (2)"}</definedName>
    <definedName name="sasadefadesa" localSheetId="23" hidden="1">{#N/A,#N/A,FALSE,"MO (2)"}</definedName>
    <definedName name="sasadefadesa" localSheetId="64" hidden="1">{#N/A,#N/A,FALSE,"MO (2)"}</definedName>
    <definedName name="sasadefadesa" localSheetId="8" hidden="1">{#N/A,#N/A,FALSE,"MO (2)"}</definedName>
    <definedName name="sasadefadesa" localSheetId="40" hidden="1">{#N/A,#N/A,FALSE,"MO (2)"}</definedName>
    <definedName name="sasadefadesa" localSheetId="55" hidden="1">{#N/A,#N/A,FALSE,"MO (2)"}</definedName>
    <definedName name="sasadefadesa" localSheetId="3" hidden="1">{#N/A,#N/A,FALSE,"MO (2)"}</definedName>
    <definedName name="sasadefadesa" localSheetId="0" hidden="1">{#N/A,#N/A,FALSE,"MO (2)"}</definedName>
    <definedName name="sasadefadesa" localSheetId="47" hidden="1">{#N/A,#N/A,FALSE,"MO (2)"}</definedName>
    <definedName name="sasadefadesa" localSheetId="62" hidden="1">{#N/A,#N/A,FALSE,"MO (2)"}</definedName>
    <definedName name="sasadefadesa" localSheetId="63" hidden="1">{#N/A,#N/A,FALSE,"MO (2)"}</definedName>
    <definedName name="sasadefadesa" localSheetId="49" hidden="1">{#N/A,#N/A,FALSE,"MO (2)"}</definedName>
    <definedName name="sasadefadesa" hidden="1">{#N/A,#N/A,FALSE,"MO (2)"}</definedName>
    <definedName name="sasadefadesa_1" localSheetId="35" hidden="1">{#N/A,#N/A,FALSE,"MO (2)"}</definedName>
    <definedName name="sasadefadesa_1" localSheetId="33" hidden="1">{#N/A,#N/A,FALSE,"MO (2)"}</definedName>
    <definedName name="sasadefadesa_1" localSheetId="48" hidden="1">{#N/A,#N/A,FALSE,"MO (2)"}</definedName>
    <definedName name="sasadefadesa_1" localSheetId="45" hidden="1">{#N/A,#N/A,FALSE,"MO (2)"}</definedName>
    <definedName name="sasadefadesa_1" localSheetId="23" hidden="1">{#N/A,#N/A,FALSE,"MO (2)"}</definedName>
    <definedName name="sasadefadesa_1" localSheetId="64" hidden="1">{#N/A,#N/A,FALSE,"MO (2)"}</definedName>
    <definedName name="sasadefadesa_1" localSheetId="8" hidden="1">{#N/A,#N/A,FALSE,"MO (2)"}</definedName>
    <definedName name="sasadefadesa_1" localSheetId="40" hidden="1">{#N/A,#N/A,FALSE,"MO (2)"}</definedName>
    <definedName name="sasadefadesa_1" localSheetId="55" hidden="1">{#N/A,#N/A,FALSE,"MO (2)"}</definedName>
    <definedName name="sasadefadesa_1" localSheetId="3" hidden="1">{#N/A,#N/A,FALSE,"MO (2)"}</definedName>
    <definedName name="sasadefadesa_1" localSheetId="0" hidden="1">{#N/A,#N/A,FALSE,"MO (2)"}</definedName>
    <definedName name="sasadefadesa_1" localSheetId="47" hidden="1">{#N/A,#N/A,FALSE,"MO (2)"}</definedName>
    <definedName name="sasadefadesa_1" localSheetId="62" hidden="1">{#N/A,#N/A,FALSE,"MO (2)"}</definedName>
    <definedName name="sasadefadesa_1" localSheetId="63" hidden="1">{#N/A,#N/A,FALSE,"MO (2)"}</definedName>
    <definedName name="sasadefadesa_1" localSheetId="49" hidden="1">{#N/A,#N/A,FALSE,"MO (2)"}</definedName>
    <definedName name="sasadefadesa_1" hidden="1">{#N/A,#N/A,FALSE,"MO (2)"}</definedName>
    <definedName name="SASASA" localSheetId="35" hidden="1">{#N/A,#N/A,FALSE,"MO (2)"}</definedName>
    <definedName name="SASASA" localSheetId="33" hidden="1">{#N/A,#N/A,FALSE,"MO (2)"}</definedName>
    <definedName name="SASASA" localSheetId="21" hidden="1">{#N/A,#N/A,FALSE,"MO (2)"}</definedName>
    <definedName name="SASASA" localSheetId="4" hidden="1">{#N/A,#N/A,FALSE,"MO (2)"}</definedName>
    <definedName name="SASASA" localSheetId="48" hidden="1">{#N/A,#N/A,FALSE,"MO (2)"}</definedName>
    <definedName name="SASASA" localSheetId="68" hidden="1">{#N/A,#N/A,FALSE,"MO (2)"}</definedName>
    <definedName name="SASASA" localSheetId="23" hidden="1">{#N/A,#N/A,FALSE,"MO (2)"}</definedName>
    <definedName name="SASASA" localSheetId="64" hidden="1">{#N/A,#N/A,FALSE,"MO (2)"}</definedName>
    <definedName name="SASASA" localSheetId="8" hidden="1">{#N/A,#N/A,FALSE,"MO (2)"}</definedName>
    <definedName name="SASASA" localSheetId="40" hidden="1">{#N/A,#N/A,FALSE,"MO (2)"}</definedName>
    <definedName name="SASASA" localSheetId="55" hidden="1">{#N/A,#N/A,FALSE,"MO (2)"}</definedName>
    <definedName name="SASASA" localSheetId="3" hidden="1">{#N/A,#N/A,FALSE,"MO (2)"}</definedName>
    <definedName name="SASASA" localSheetId="0" hidden="1">{#N/A,#N/A,FALSE,"MO (2)"}</definedName>
    <definedName name="SASASA" localSheetId="47" hidden="1">{#N/A,#N/A,FALSE,"MO (2)"}</definedName>
    <definedName name="SASASA" localSheetId="62" hidden="1">{#N/A,#N/A,FALSE,"MO (2)"}</definedName>
    <definedName name="SASASA" localSheetId="63" hidden="1">{#N/A,#N/A,FALSE,"MO (2)"}</definedName>
    <definedName name="SASASA" localSheetId="49" hidden="1">{#N/A,#N/A,FALSE,"MO (2)"}</definedName>
    <definedName name="SASASA" hidden="1">{#N/A,#N/A,FALSE,"MO (2)"}</definedName>
    <definedName name="SASASA_1" localSheetId="35" hidden="1">{#N/A,#N/A,FALSE,"MO (2)"}</definedName>
    <definedName name="SASASA_1" localSheetId="33" hidden="1">{#N/A,#N/A,FALSE,"MO (2)"}</definedName>
    <definedName name="SASASA_1" localSheetId="21" hidden="1">{#N/A,#N/A,FALSE,"MO (2)"}</definedName>
    <definedName name="SASASA_1" localSheetId="4" hidden="1">{#N/A,#N/A,FALSE,"MO (2)"}</definedName>
    <definedName name="SASASA_1" localSheetId="48" hidden="1">{#N/A,#N/A,FALSE,"MO (2)"}</definedName>
    <definedName name="SASASA_1" localSheetId="23" hidden="1">{#N/A,#N/A,FALSE,"MO (2)"}</definedName>
    <definedName name="SASASA_1" localSheetId="64" hidden="1">{#N/A,#N/A,FALSE,"MO (2)"}</definedName>
    <definedName name="SASASA_1" localSheetId="8" hidden="1">{#N/A,#N/A,FALSE,"MO (2)"}</definedName>
    <definedName name="SASASA_1" localSheetId="40" hidden="1">{#N/A,#N/A,FALSE,"MO (2)"}</definedName>
    <definedName name="SASASA_1" localSheetId="3" hidden="1">{#N/A,#N/A,FALSE,"MO (2)"}</definedName>
    <definedName name="SASASA_1" localSheetId="0" hidden="1">{#N/A,#N/A,FALSE,"MO (2)"}</definedName>
    <definedName name="SASASA_1" localSheetId="47" hidden="1">{#N/A,#N/A,FALSE,"MO (2)"}</definedName>
    <definedName name="SASASA_1" localSheetId="62" hidden="1">{#N/A,#N/A,FALSE,"MO (2)"}</definedName>
    <definedName name="SASASA_1" localSheetId="63" hidden="1">{#N/A,#N/A,FALSE,"MO (2)"}</definedName>
    <definedName name="SASASA_1" localSheetId="49" hidden="1">{#N/A,#N/A,FALSE,"MO (2)"}</definedName>
    <definedName name="SASASA_1" hidden="1">{#N/A,#N/A,FALSE,"MO (2)"}</definedName>
    <definedName name="sasassasa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da" localSheetId="35" hidden="1">{#N/A,#N/A,TRUE,"Serviços"}</definedName>
    <definedName name="sasda" localSheetId="33" hidden="1">{#N/A,#N/A,TRUE,"Serviços"}</definedName>
    <definedName name="sasda" localSheetId="21" hidden="1">{#N/A,#N/A,TRUE,"Serviços"}</definedName>
    <definedName name="sasda" localSheetId="4" hidden="1">{#N/A,#N/A,TRUE,"Serviços"}</definedName>
    <definedName name="sasda" localSheetId="48" hidden="1">{#N/A,#N/A,TRUE,"Serviços"}</definedName>
    <definedName name="sasda" localSheetId="68" hidden="1">{#N/A,#N/A,TRUE,"Serviços"}</definedName>
    <definedName name="sasda" localSheetId="23" hidden="1">{#N/A,#N/A,TRUE,"Serviços"}</definedName>
    <definedName name="sasda" localSheetId="64" hidden="1">{#N/A,#N/A,TRUE,"Serviços"}</definedName>
    <definedName name="sasda" localSheetId="8" hidden="1">{#N/A,#N/A,TRUE,"Serviços"}</definedName>
    <definedName name="sasda" localSheetId="40" hidden="1">{#N/A,#N/A,TRUE,"Serviços"}</definedName>
    <definedName name="sasda" localSheetId="3" hidden="1">{#N/A,#N/A,TRUE,"Serviços"}</definedName>
    <definedName name="sasda" localSheetId="0" hidden="1">{#N/A,#N/A,TRUE,"Serviços"}</definedName>
    <definedName name="sasda" localSheetId="47" hidden="1">{#N/A,#N/A,TRUE,"Serviços"}</definedName>
    <definedName name="sasda" localSheetId="62" hidden="1">{#N/A,#N/A,TRUE,"Serviços"}</definedName>
    <definedName name="sasda" localSheetId="63" hidden="1">{#N/A,#N/A,TRUE,"Serviços"}</definedName>
    <definedName name="sasda" localSheetId="49" hidden="1">{#N/A,#N/A,TRUE,"Serviços"}</definedName>
    <definedName name="sasda" hidden="1">{#N/A,#N/A,TRUE,"Serviços"}</definedName>
    <definedName name="sasdaa" localSheetId="35" hidden="1">{#N/A,#N/A,TRUE,"Serviços"}</definedName>
    <definedName name="sasdaa" localSheetId="33" hidden="1">{#N/A,#N/A,TRUE,"Serviços"}</definedName>
    <definedName name="sasdaa" localSheetId="21" hidden="1">{#N/A,#N/A,TRUE,"Serviços"}</definedName>
    <definedName name="sasdaa" localSheetId="4" hidden="1">{#N/A,#N/A,TRUE,"Serviços"}</definedName>
    <definedName name="sasdaa" localSheetId="48" hidden="1">{#N/A,#N/A,TRUE,"Serviços"}</definedName>
    <definedName name="sasdaa" localSheetId="68" hidden="1">{#N/A,#N/A,TRUE,"Serviços"}</definedName>
    <definedName name="sasdaa" localSheetId="23" hidden="1">{#N/A,#N/A,TRUE,"Serviços"}</definedName>
    <definedName name="sasdaa" localSheetId="64" hidden="1">{#N/A,#N/A,TRUE,"Serviços"}</definedName>
    <definedName name="sasdaa" localSheetId="8" hidden="1">{#N/A,#N/A,TRUE,"Serviços"}</definedName>
    <definedName name="sasdaa" localSheetId="40" hidden="1">{#N/A,#N/A,TRUE,"Serviços"}</definedName>
    <definedName name="sasdaa" localSheetId="3" hidden="1">{#N/A,#N/A,TRUE,"Serviços"}</definedName>
    <definedName name="sasdaa" localSheetId="0" hidden="1">{#N/A,#N/A,TRUE,"Serviços"}</definedName>
    <definedName name="sasdaa" localSheetId="47" hidden="1">{#N/A,#N/A,TRUE,"Serviços"}</definedName>
    <definedName name="sasdaa" localSheetId="62" hidden="1">{#N/A,#N/A,TRUE,"Serviços"}</definedName>
    <definedName name="sasdaa" localSheetId="63" hidden="1">{#N/A,#N/A,TRUE,"Serviços"}</definedName>
    <definedName name="sasdaa" localSheetId="49" hidden="1">{#N/A,#N/A,TRUE,"Serviços"}</definedName>
    <definedName name="sasdaa" hidden="1">{#N/A,#N/A,TRUE,"Serviços"}</definedName>
    <definedName name="sbb" localSheetId="48" hidden="1">{#N/A,#N/A,FALSE,"Plan1";#N/A,#N/A,FALSE,"Plan2"}</definedName>
    <definedName name="sbb" localSheetId="47" hidden="1">{#N/A,#N/A,FALSE,"Plan1";#N/A,#N/A,FALSE,"Plan2"}</definedName>
    <definedName name="sbb" localSheetId="49" hidden="1">{#N/A,#N/A,FALSE,"Plan1";#N/A,#N/A,FALSE,"Plan2"}</definedName>
    <definedName name="sbb" hidden="1">{#N/A,#N/A,FALSE,"Plan1";#N/A,#N/A,FALSE,"Plan2"}</definedName>
    <definedName name="sbb_1" localSheetId="48" hidden="1">{#N/A,#N/A,FALSE,"Plan1";#N/A,#N/A,FALSE,"Plan2"}</definedName>
    <definedName name="sbb_1" localSheetId="47" hidden="1">{#N/A,#N/A,FALSE,"Plan1";#N/A,#N/A,FALSE,"Plan2"}</definedName>
    <definedName name="sbb_1" localSheetId="49" hidden="1">{#N/A,#N/A,FALSE,"Plan1";#N/A,#N/A,FALSE,"Plan2"}</definedName>
    <definedName name="sbb_1" hidden="1">{#N/A,#N/A,FALSE,"Plan1";#N/A,#N/A,FALSE,"Plan2"}</definedName>
    <definedName name="S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c" hidden="1">#REF!</definedName>
    <definedName name="sdf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FDFDF" localSheetId="35" hidden="1">{"'gráf jan00'!$A$1:$AK$41"}</definedName>
    <definedName name="SDFFDFDF" localSheetId="33" hidden="1">{"'gráf jan00'!$A$1:$AK$41"}</definedName>
    <definedName name="SDFFDFDF" localSheetId="48" hidden="1">{"'gráf jan00'!$A$1:$AK$41"}</definedName>
    <definedName name="SDFFDFDF" localSheetId="23" hidden="1">{"'gráf jan00'!$A$1:$AK$41"}</definedName>
    <definedName name="SDFFDFDF" localSheetId="8" hidden="1">{"'gráf jan00'!$A$1:$AK$41"}</definedName>
    <definedName name="SDFFDFDF" localSheetId="3" hidden="1">{"'gráf jan00'!$A$1:$AK$41"}</definedName>
    <definedName name="SDFFDFDF" localSheetId="0" hidden="1">{"'gráf jan00'!$A$1:$AK$41"}</definedName>
    <definedName name="SDFFDFDF" localSheetId="47" hidden="1">{"'gráf jan00'!$A$1:$AK$41"}</definedName>
    <definedName name="SDFFDFDF" localSheetId="49" hidden="1">{"'gráf jan00'!$A$1:$AK$41"}</definedName>
    <definedName name="SDFFDFDF" hidden="1">{"'gráf jan00'!$A$1:$AK$41"}</definedName>
    <definedName name="sdfsdfd" hidden="1">#REF!</definedName>
    <definedName name="sd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sdf" localSheetId="48" hidden="1">{"'Quadro'!$A$4:$BG$78"}</definedName>
    <definedName name="sdsdf" localSheetId="47" hidden="1">{"'Quadro'!$A$4:$BG$78"}</definedName>
    <definedName name="sdsdf" localSheetId="49" hidden="1">{"'Quadro'!$A$4:$BG$78"}</definedName>
    <definedName name="sdsdf" hidden="1">{"'Quadro'!$A$4:$BG$78"}</definedName>
    <definedName name="sdsdsds" localSheetId="35" hidden="1">{#N/A,#N/A,FALSE,"MO (2)"}</definedName>
    <definedName name="sdsdsds" localSheetId="33" hidden="1">{#N/A,#N/A,FALSE,"MO (2)"}</definedName>
    <definedName name="sdsdsds" localSheetId="21" hidden="1">{#N/A,#N/A,FALSE,"MO (2)"}</definedName>
    <definedName name="sdsdsds" localSheetId="4" hidden="1">{#N/A,#N/A,FALSE,"MO (2)"}</definedName>
    <definedName name="sdsdsds" localSheetId="48" hidden="1">{#N/A,#N/A,FALSE,"MO (2)"}</definedName>
    <definedName name="sdsdsds" localSheetId="68" hidden="1">{#N/A,#N/A,FALSE,"MO (2)"}</definedName>
    <definedName name="sdsdsds" localSheetId="23" hidden="1">{#N/A,#N/A,FALSE,"MO (2)"}</definedName>
    <definedName name="sdsdsds" localSheetId="64" hidden="1">{#N/A,#N/A,FALSE,"MO (2)"}</definedName>
    <definedName name="sdsdsds" localSheetId="8" hidden="1">{#N/A,#N/A,FALSE,"MO (2)"}</definedName>
    <definedName name="sdsdsds" localSheetId="40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localSheetId="47" hidden="1">{#N/A,#N/A,FALSE,"MO (2)"}</definedName>
    <definedName name="sdsdsds" localSheetId="62" hidden="1">{#N/A,#N/A,FALSE,"MO (2)"}</definedName>
    <definedName name="sdsdsds" localSheetId="63" hidden="1">{#N/A,#N/A,FALSE,"MO (2)"}</definedName>
    <definedName name="sdsdsds" localSheetId="49" hidden="1">{#N/A,#N/A,FALSE,"MO (2)"}</definedName>
    <definedName name="sdsdsds" hidden="1">{#N/A,#N/A,FALSE,"MO (2)"}</definedName>
    <definedName name="sdsdsdsx" localSheetId="35" hidden="1">{#N/A,#N/A,FALSE,"MO (2)"}</definedName>
    <definedName name="sdsdsdsx" localSheetId="33" hidden="1">{#N/A,#N/A,FALSE,"MO (2)"}</definedName>
    <definedName name="sdsdsdsx" localSheetId="21" hidden="1">{#N/A,#N/A,FALSE,"MO (2)"}</definedName>
    <definedName name="sdsdsdsx" localSheetId="4" hidden="1">{#N/A,#N/A,FALSE,"MO (2)"}</definedName>
    <definedName name="sdsdsdsx" localSheetId="48" hidden="1">{#N/A,#N/A,FALSE,"MO (2)"}</definedName>
    <definedName name="sdsdsdsx" localSheetId="68" hidden="1">{#N/A,#N/A,FALSE,"MO (2)"}</definedName>
    <definedName name="sdsdsdsx" localSheetId="23" hidden="1">{#N/A,#N/A,FALSE,"MO (2)"}</definedName>
    <definedName name="sdsdsdsx" localSheetId="64" hidden="1">{#N/A,#N/A,FALSE,"MO (2)"}</definedName>
    <definedName name="sdsdsdsx" localSheetId="8" hidden="1">{#N/A,#N/A,FALSE,"MO (2)"}</definedName>
    <definedName name="sdsdsdsx" localSheetId="40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localSheetId="47" hidden="1">{#N/A,#N/A,FALSE,"MO (2)"}</definedName>
    <definedName name="sdsdsdsx" localSheetId="62" hidden="1">{#N/A,#N/A,FALSE,"MO (2)"}</definedName>
    <definedName name="sdsdsdsx" localSheetId="63" hidden="1">{#N/A,#N/A,FALSE,"MO (2)"}</definedName>
    <definedName name="sdsdsdsx" localSheetId="49" hidden="1">{#N/A,#N/A,FALSE,"MO (2)"}</definedName>
    <definedName name="sdsdsdsx" hidden="1">{#N/A,#N/A,FALSE,"MO (2)"}</definedName>
    <definedName name="sdvs" hidden="1">#REF!</definedName>
    <definedName name="SE" localSheetId="21" hidden="1">#REF!</definedName>
    <definedName name="SE" localSheetId="5" hidden="1">#REF!</definedName>
    <definedName name="SE" localSheetId="48" hidden="1">#REF!</definedName>
    <definedName name="SE" localSheetId="68" hidden="1">#REF!</definedName>
    <definedName name="SE" localSheetId="29" hidden="1">#REF!</definedName>
    <definedName name="SE" hidden="1">#REF!</definedName>
    <definedName name="segfAF\asf\af\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ncount" hidden="1">1</definedName>
    <definedName name="SETEMBRO" localSheetId="35" hidden="1">{#N/A,#N/A,TRUE,"Serviços"}</definedName>
    <definedName name="SETEMBRO" localSheetId="33" hidden="1">{#N/A,#N/A,TRUE,"Serviços"}</definedName>
    <definedName name="SETEMBRO" localSheetId="21" hidden="1">{#N/A,#N/A,TRUE,"Serviços"}</definedName>
    <definedName name="SETEMBRO" localSheetId="4" hidden="1">{#N/A,#N/A,TRUE,"Serviços"}</definedName>
    <definedName name="SETEMBRO" localSheetId="48" hidden="1">{#N/A,#N/A,TRUE,"Serviços"}</definedName>
    <definedName name="SETEMBRO" localSheetId="68" hidden="1">{#N/A,#N/A,TRUE,"Serviços"}</definedName>
    <definedName name="SETEMBRO" localSheetId="23" hidden="1">{#N/A,#N/A,TRUE,"Serviços"}</definedName>
    <definedName name="SETEMBRO" localSheetId="64" hidden="1">{#N/A,#N/A,TRUE,"Serviços"}</definedName>
    <definedName name="SETEMBRO" localSheetId="8" hidden="1">{#N/A,#N/A,TRUE,"Serviços"}</definedName>
    <definedName name="SETEMBRO" localSheetId="40" hidden="1">{#N/A,#N/A,TRUE,"Serviços"}</definedName>
    <definedName name="SETEMBRO" localSheetId="55" hidden="1">{#N/A,#N/A,TRUE,"Serviços"}</definedName>
    <definedName name="SETEMBRO" localSheetId="3" hidden="1">{#N/A,#N/A,TRUE,"Serviços"}</definedName>
    <definedName name="SETEMBRO" localSheetId="0" hidden="1">{#N/A,#N/A,TRUE,"Serviços"}</definedName>
    <definedName name="SETEMBRO" localSheetId="47" hidden="1">{#N/A,#N/A,TRUE,"Serviços"}</definedName>
    <definedName name="SETEMBRO" localSheetId="62" hidden="1">{#N/A,#N/A,TRUE,"Serviços"}</definedName>
    <definedName name="SETEMBRO" localSheetId="63" hidden="1">{#N/A,#N/A,TRUE,"Serviços"}</definedName>
    <definedName name="SETEMBRO" localSheetId="49" hidden="1">{#N/A,#N/A,TRUE,"Serviços"}</definedName>
    <definedName name="SETEMBRO" hidden="1">{#N/A,#N/A,TRUE,"Serviços"}</definedName>
    <definedName name="SETEMBROO" localSheetId="35" hidden="1">{#N/A,#N/A,TRUE,"Serviços"}</definedName>
    <definedName name="SETEMBROO" localSheetId="33" hidden="1">{#N/A,#N/A,TRUE,"Serviços"}</definedName>
    <definedName name="SETEMBROO" localSheetId="21" hidden="1">{#N/A,#N/A,TRUE,"Serviços"}</definedName>
    <definedName name="SETEMBROO" localSheetId="4" hidden="1">{#N/A,#N/A,TRUE,"Serviços"}</definedName>
    <definedName name="SETEMBROO" localSheetId="48" hidden="1">{#N/A,#N/A,TRUE,"Serviços"}</definedName>
    <definedName name="SETEMBROO" localSheetId="68" hidden="1">{#N/A,#N/A,TRUE,"Serviços"}</definedName>
    <definedName name="SETEMBROO" localSheetId="23" hidden="1">{#N/A,#N/A,TRUE,"Serviços"}</definedName>
    <definedName name="SETEMBROO" localSheetId="64" hidden="1">{#N/A,#N/A,TRUE,"Serviços"}</definedName>
    <definedName name="SETEMBROO" localSheetId="8" hidden="1">{#N/A,#N/A,TRUE,"Serviços"}</definedName>
    <definedName name="SETEMBROO" localSheetId="40" hidden="1">{#N/A,#N/A,TRUE,"Serviços"}</definedName>
    <definedName name="SETEMBROO" localSheetId="3" hidden="1">{#N/A,#N/A,TRUE,"Serviços"}</definedName>
    <definedName name="SETEMBROO" localSheetId="0" hidden="1">{#N/A,#N/A,TRUE,"Serviços"}</definedName>
    <definedName name="SETEMBROO" localSheetId="47" hidden="1">{#N/A,#N/A,TRUE,"Serviços"}</definedName>
    <definedName name="SETEMBROO" localSheetId="62" hidden="1">{#N/A,#N/A,TRUE,"Serviços"}</definedName>
    <definedName name="SETEMBROO" localSheetId="63" hidden="1">{#N/A,#N/A,TRUE,"Serviços"}</definedName>
    <definedName name="SETEMBROO" localSheetId="49" hidden="1">{#N/A,#N/A,TRUE,"Serviços"}</definedName>
    <definedName name="SETEMBROO" hidden="1">{#N/A,#N/A,TRUE,"Serviços"}</definedName>
    <definedName name="sf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FD" localSheetId="35" hidden="1">{"'Quadro'!$A$4:$BG$78"}</definedName>
    <definedName name="SFD" localSheetId="33" hidden="1">{"'Quadro'!$A$4:$BG$78"}</definedName>
    <definedName name="SFD" localSheetId="48" hidden="1">{"'Quadro'!$A$4:$BG$78"}</definedName>
    <definedName name="SFD" localSheetId="23" hidden="1">{"'Quadro'!$A$4:$BG$78"}</definedName>
    <definedName name="SFD" localSheetId="8" hidden="1">{"'Quadro'!$A$4:$BG$78"}</definedName>
    <definedName name="SFD" localSheetId="3" hidden="1">{"'Quadro'!$A$4:$BG$78"}</definedName>
    <definedName name="SFD" localSheetId="0" hidden="1">{"'Quadro'!$A$4:$BG$78"}</definedName>
    <definedName name="SFD" localSheetId="47" hidden="1">{"'Quadro'!$A$4:$BG$78"}</definedName>
    <definedName name="SFD" localSheetId="49" hidden="1">{"'Quadro'!$A$4:$BG$78"}</definedName>
    <definedName name="SFD" hidden="1">{"'Quadro'!$A$4:$BG$78"}</definedName>
    <definedName name="SFHJ" localSheetId="48" hidden="1">{"'Quadro'!$A$4:$BG$78"}</definedName>
    <definedName name="SFHJ" localSheetId="47" hidden="1">{"'Quadro'!$A$4:$BG$78"}</definedName>
    <definedName name="SFHJ" localSheetId="49" hidden="1">{"'Quadro'!$A$4:$BG$78"}</definedName>
    <definedName name="SFHJ" hidden="1">{"'Quadro'!$A$4:$BG$78"}</definedName>
    <definedName name="SFR" localSheetId="35" hidden="1">{"'Quadro'!$A$4:$BG$78"}</definedName>
    <definedName name="SFR" localSheetId="33" hidden="1">{"'Quadro'!$A$4:$BG$78"}</definedName>
    <definedName name="SFR" localSheetId="48" hidden="1">{"'Quadro'!$A$4:$BG$78"}</definedName>
    <definedName name="SFR" localSheetId="23" hidden="1">{"'Quadro'!$A$4:$BG$78"}</definedName>
    <definedName name="SFR" localSheetId="8" hidden="1">{"'Quadro'!$A$4:$BG$78"}</definedName>
    <definedName name="SFR" localSheetId="3" hidden="1">{"'Quadro'!$A$4:$BG$78"}</definedName>
    <definedName name="SFR" localSheetId="0" hidden="1">{"'Quadro'!$A$4:$BG$78"}</definedName>
    <definedName name="SFR" localSheetId="47" hidden="1">{"'Quadro'!$A$4:$BG$78"}</definedName>
    <definedName name="SFR" localSheetId="49" hidden="1">{"'Quadro'!$A$4:$BG$78"}</definedName>
    <definedName name="SFR" hidden="1">{"'Quadro'!$A$4:$BG$78"}</definedName>
    <definedName name="sfsfsfs" localSheetId="48" hidden="1">{#N/A,#N/A,FALSE,"MO (2)"}</definedName>
    <definedName name="sfsfsfs" localSheetId="45" hidden="1">{#N/A,#N/A,FALSE,"MO (2)"}</definedName>
    <definedName name="sfsfsfs" localSheetId="23" hidden="1">{#N/A,#N/A,FALSE,"MO (2)"}</definedName>
    <definedName name="sfsfsfs" localSheetId="64" hidden="1">{#N/A,#N/A,FALSE,"MO (2)"}</definedName>
    <definedName name="sfsfsfs" localSheetId="8" hidden="1">{#N/A,#N/A,FALSE,"MO (2)"}</definedName>
    <definedName name="sfsfsfs" localSheetId="40" hidden="1">{#N/A,#N/A,FALSE,"MO (2)"}</definedName>
    <definedName name="sfsfsfs" localSheetId="55" hidden="1">{#N/A,#N/A,FALSE,"MO (2)"}</definedName>
    <definedName name="sfsfsfs" localSheetId="3" hidden="1">{#N/A,#N/A,FALSE,"MO (2)"}</definedName>
    <definedName name="sfsfsfs" localSheetId="0" hidden="1">{#N/A,#N/A,FALSE,"MO (2)"}</definedName>
    <definedName name="sfsfsfs" localSheetId="47" hidden="1">{#N/A,#N/A,FALSE,"MO (2)"}</definedName>
    <definedName name="sfsfsfs" localSheetId="62" hidden="1">{#N/A,#N/A,FALSE,"MO (2)"}</definedName>
    <definedName name="sfsfsfs" localSheetId="63" hidden="1">{#N/A,#N/A,FALSE,"MO (2)"}</definedName>
    <definedName name="sfsfsfs" localSheetId="49" hidden="1">{#N/A,#N/A,FALSE,"MO (2)"}</definedName>
    <definedName name="sfsfsfs" hidden="1">{#N/A,#N/A,FALSE,"MO (2)"}</definedName>
    <definedName name="SGAREHHUJ" hidden="1">#REF!</definedName>
    <definedName name="SH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#REF!-1 &amp; "." &amp; MAX(1,COUNTA(INDEX(#REF!,MATCH(#REF!-1,#REF!,FALSE)):#REF!))</definedName>
    <definedName name="SHHHHJ" localSheetId="48" hidden="1">{"'RR'!$A$2:$E$81"}</definedName>
    <definedName name="SHHHHJ" localSheetId="47" hidden="1">{"'RR'!$A$2:$E$81"}</definedName>
    <definedName name="SHHHHJ" localSheetId="49" hidden="1">{"'RR'!$A$2:$E$81"}</definedName>
    <definedName name="SHHHHJ" hidden="1">{"'RR'!$A$2:$E$81"}</definedName>
    <definedName name="Si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NALIZAÇÃO" hidden="1">#REF!</definedName>
    <definedName name="SINTETICO" localSheetId="35" hidden="1">{#N/A,#N/A,TRUE,"TER  EXT";#N/A,#N/A,TRUE,"TER  EXT";#N/A,#N/A,TRUE,"LAT  ESQ";#N/A,#N/A,TRUE,"FRONTAL";#N/A,#N/A,TRUE,"POST";#N/A,#N/A,TRUE,"LAT  DIR"}</definedName>
    <definedName name="SINTETICO" localSheetId="33" hidden="1">{#N/A,#N/A,TRUE,"TER  EXT";#N/A,#N/A,TRUE,"TER  EXT";#N/A,#N/A,TRUE,"LAT  ESQ";#N/A,#N/A,TRUE,"FRONTAL";#N/A,#N/A,TRUE,"POST";#N/A,#N/A,TRUE,"LAT  DIR"}</definedName>
    <definedName name="SINTETICO" localSheetId="21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localSheetId="48" hidden="1">{#N/A,#N/A,TRUE,"TER  EXT";#N/A,#N/A,TRUE,"TER  EXT";#N/A,#N/A,TRUE,"LAT  ESQ";#N/A,#N/A,TRUE,"FRONTAL";#N/A,#N/A,TRUE,"POST";#N/A,#N/A,TRUE,"LAT  DIR"}</definedName>
    <definedName name="SINTETICO" localSheetId="23" hidden="1">{#N/A,#N/A,TRUE,"TER  EXT";#N/A,#N/A,TRUE,"TER  EXT";#N/A,#N/A,TRUE,"LAT  ESQ";#N/A,#N/A,TRUE,"FRONTAL";#N/A,#N/A,TRUE,"POST";#N/A,#N/A,TRUE,"LAT  DIR"}</definedName>
    <definedName name="SINTETICO" localSheetId="64" hidden="1">{#N/A,#N/A,TRUE,"TER  EXT";#N/A,#N/A,TRUE,"TER  EXT";#N/A,#N/A,TRUE,"LAT  ESQ";#N/A,#N/A,TRUE,"FRONTAL";#N/A,#N/A,TRUE,"POST";#N/A,#N/A,TRUE,"LAT  DIR"}</definedName>
    <definedName name="SINTETICO" localSheetId="8" hidden="1">{#N/A,#N/A,TRUE,"TER  EXT";#N/A,#N/A,TRUE,"TER  EXT";#N/A,#N/A,TRUE,"LAT  ESQ";#N/A,#N/A,TRUE,"FRONTAL";#N/A,#N/A,TRUE,"POST";#N/A,#N/A,TRUE,"LAT  DIR"}</definedName>
    <definedName name="SINTETICO" localSheetId="40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0" hidden="1">{#N/A,#N/A,TRUE,"TER  EXT";#N/A,#N/A,TRUE,"TER  EXT";#N/A,#N/A,TRUE,"LAT  ESQ";#N/A,#N/A,TRUE,"FRONTAL";#N/A,#N/A,TRUE,"POST";#N/A,#N/A,TRUE,"LAT  DIR"}</definedName>
    <definedName name="SINTETICO" localSheetId="47" hidden="1">{#N/A,#N/A,TRUE,"TER  EXT";#N/A,#N/A,TRUE,"TER  EXT";#N/A,#N/A,TRUE,"LAT  ESQ";#N/A,#N/A,TRUE,"FRONTAL";#N/A,#N/A,TRUE,"POST";#N/A,#N/A,TRUE,"LAT  DIR"}</definedName>
    <definedName name="SINTETICO" localSheetId="62" hidden="1">{#N/A,#N/A,TRUE,"TER  EXT";#N/A,#N/A,TRUE,"TER  EXT";#N/A,#N/A,TRUE,"LAT  ESQ";#N/A,#N/A,TRUE,"FRONTAL";#N/A,#N/A,TRUE,"POST";#N/A,#N/A,TRUE,"LAT  DIR"}</definedName>
    <definedName name="SINTETICO" localSheetId="63" hidden="1">{#N/A,#N/A,TRUE,"TER  EXT";#N/A,#N/A,TRUE,"TER  EXT";#N/A,#N/A,TRUE,"LAT  ESQ";#N/A,#N/A,TRUE,"FRONTAL";#N/A,#N/A,TRUE,"POST";#N/A,#N/A,TRUE,"LAT  DIR"}</definedName>
    <definedName name="SINTETICO" localSheetId="49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LEVIN" localSheetId="4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9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" localSheetId="48" hidden="1">{#N/A,#N/A,FALSE,"PCOL"}</definedName>
    <definedName name="sof" localSheetId="47" hidden="1">{#N/A,#N/A,FALSE,"PCOL"}</definedName>
    <definedName name="sof" localSheetId="49" hidden="1">{#N/A,#N/A,FALSE,"PCOL"}</definedName>
    <definedName name="sof" hidden="1">{#N/A,#N/A,FALSE,"PCOL"}</definedName>
    <definedName name="sogsafra" hidden="1">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21" hidden="1">#REF!</definedName>
    <definedName name="solver_opt" localSheetId="4" hidden="1">#REF!</definedName>
    <definedName name="solver_opt" localSheetId="48" hidden="1">#REF!</definedName>
    <definedName name="solver_opt" localSheetId="40" hidden="1">#REF!</definedName>
    <definedName name="solver_opt" localSheetId="62" hidden="1">#REF!</definedName>
    <definedName name="solver_opt" localSheetId="63" hidden="1">#REF!</definedName>
    <definedName name="solver_opt" hidden="1">#REF!</definedName>
    <definedName name="solver_pre" hidden="1">0.000001</definedName>
    <definedName name="solver_rel1" hidden="1">3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1</definedName>
    <definedName name="solver_val" hidden="1">0</definedName>
    <definedName name="SomaAgrup" hidden="1">SUMIF(OFFSET(#REF!,1,0,#REF!),"S",OFFSET(#REF!,1,0,#REF!))</definedName>
    <definedName name="SPO" hidden="1">#REF!</definedName>
    <definedName name="SRH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localSheetId="21" hidden="1">#REF!</definedName>
    <definedName name="SRV" localSheetId="4" hidden="1">#REF!</definedName>
    <definedName name="SRV" localSheetId="5" hidden="1">#REF!</definedName>
    <definedName name="SRV" localSheetId="48" hidden="1">#REF!</definedName>
    <definedName name="SRV" localSheetId="68" hidden="1">#REF!</definedName>
    <definedName name="SRV" localSheetId="29" hidden="1">#REF!</definedName>
    <definedName name="SRV" localSheetId="55" hidden="1">#REF!</definedName>
    <definedName name="SRV" localSheetId="62" hidden="1">#REF!</definedName>
    <definedName name="SRV" hidden="1">#REF!</definedName>
    <definedName name="SS" localSheetId="21" hidden="1">{#N/A,#N/A,FALSE,"MO (2)"}</definedName>
    <definedName name="SS" localSheetId="4" hidden="1">{#N/A,#N/A,FALSE,"MO (2)"}</definedName>
    <definedName name="SS" localSheetId="5" hidden="1">#REF!</definedName>
    <definedName name="SS" localSheetId="48" hidden="1">{#N/A,#N/A,FALSE,"MO (2)"}</definedName>
    <definedName name="SS" localSheetId="45" hidden="1">{#N/A,#N/A,FALSE,"MO (2)"}</definedName>
    <definedName name="SS" localSheetId="68" hidden="1">#REF!</definedName>
    <definedName name="SS" localSheetId="29" hidden="1">#REF!</definedName>
    <definedName name="SS" localSheetId="64" hidden="1">{#N/A,#N/A,FALSE,"MO (2)"}</definedName>
    <definedName name="SS" localSheetId="40" hidden="1">{#N/A,#N/A,FALSE,"MO (2)"}</definedName>
    <definedName name="SS" localSheetId="55" hidden="1">{#N/A,#N/A,FALSE,"MO (2)"}</definedName>
    <definedName name="SS" localSheetId="3" hidden="1">{#N/A,#N/A,FALSE,"MO (2)"}</definedName>
    <definedName name="SS" localSheetId="0" hidden="1">{#N/A,#N/A,FALSE,"MO (2)"}</definedName>
    <definedName name="SS" localSheetId="47" hidden="1">{#N/A,#N/A,FALSE,"MO (2)"}</definedName>
    <definedName name="SS" localSheetId="62" hidden="1">{#N/A,#N/A,FALSE,"MO (2)"}</definedName>
    <definedName name="SS" localSheetId="63" hidden="1">{#N/A,#N/A,FALSE,"MO (2)"}</definedName>
    <definedName name="SS" localSheetId="49" hidden="1">{#N/A,#N/A,FALSE,"MO (2)"}</definedName>
    <definedName name="SS" hidden="1">#REF!</definedName>
    <definedName name="SS_1" localSheetId="35" hidden="1">{#N/A,#N/A,FALSE,"MO (2)"}</definedName>
    <definedName name="SS_1" localSheetId="33" hidden="1">{#N/A,#N/A,FALSE,"MO (2)"}</definedName>
    <definedName name="SS_1" localSheetId="48" hidden="1">{#N/A,#N/A,FALSE,"MO (2)"}</definedName>
    <definedName name="SS_1" localSheetId="45" hidden="1">{#N/A,#N/A,FALSE,"MO (2)"}</definedName>
    <definedName name="SS_1" localSheetId="23" hidden="1">{#N/A,#N/A,FALSE,"MO (2)"}</definedName>
    <definedName name="SS_1" localSheetId="64" hidden="1">{#N/A,#N/A,FALSE,"MO (2)"}</definedName>
    <definedName name="SS_1" localSheetId="8" hidden="1">{#N/A,#N/A,FALSE,"MO (2)"}</definedName>
    <definedName name="SS_1" localSheetId="40" hidden="1">{#N/A,#N/A,FALSE,"MO (2)"}</definedName>
    <definedName name="SS_1" localSheetId="55" hidden="1">{#N/A,#N/A,FALSE,"MO (2)"}</definedName>
    <definedName name="SS_1" localSheetId="3" hidden="1">{#N/A,#N/A,FALSE,"MO (2)"}</definedName>
    <definedName name="SS_1" localSheetId="0" hidden="1">{#N/A,#N/A,FALSE,"MO (2)"}</definedName>
    <definedName name="SS_1" localSheetId="47" hidden="1">{#N/A,#N/A,FALSE,"MO (2)"}</definedName>
    <definedName name="SS_1" localSheetId="62" hidden="1">{#N/A,#N/A,FALSE,"MO (2)"}</definedName>
    <definedName name="SS_1" localSheetId="63" hidden="1">{#N/A,#N/A,FALSE,"MO (2)"}</definedName>
    <definedName name="SS_1" localSheetId="49" hidden="1">{#N/A,#N/A,FALSE,"MO (2)"}</definedName>
    <definedName name="SS_1" hidden="1">{#N/A,#N/A,FALSE,"MO (2)"}</definedName>
    <definedName name="SSDF" localSheetId="35" hidden="1">{"'Quadro'!$A$4:$BG$78"}</definedName>
    <definedName name="SSDF" localSheetId="33" hidden="1">{"'Quadro'!$A$4:$BG$78"}</definedName>
    <definedName name="SSDF" localSheetId="48" hidden="1">{"'Quadro'!$A$4:$BG$78"}</definedName>
    <definedName name="SSDF" localSheetId="23" hidden="1">{"'Quadro'!$A$4:$BG$78"}</definedName>
    <definedName name="SSDF" localSheetId="8" hidden="1">{"'Quadro'!$A$4:$BG$78"}</definedName>
    <definedName name="SSDF" localSheetId="3" hidden="1">{"'Quadro'!$A$4:$BG$78"}</definedName>
    <definedName name="SSDF" localSheetId="0" hidden="1">{"'Quadro'!$A$4:$BG$78"}</definedName>
    <definedName name="SSDF" localSheetId="47" hidden="1">{"'Quadro'!$A$4:$BG$78"}</definedName>
    <definedName name="SSDF" localSheetId="49" hidden="1">{"'Quadro'!$A$4:$BG$78"}</definedName>
    <definedName name="SSDF" hidden="1">{"'Quadro'!$A$4:$BG$78"}</definedName>
    <definedName name="ssrs" localSheetId="48" hidden="1">{#N/A,#N/A,TRUE,"Serviços"}</definedName>
    <definedName name="ssrs" localSheetId="47" hidden="1">{#N/A,#N/A,TRUE,"Serviços"}</definedName>
    <definedName name="ssrs" localSheetId="49" hidden="1">{#N/A,#N/A,TRUE,"Serviços"}</definedName>
    <definedName name="ssrs" hidden="1">{#N/A,#N/A,TRUE,"Serviços"}</definedName>
    <definedName name="SSS" localSheetId="35" hidden="1">{#N/A,#N/A,FALSE,"MO (2)"}</definedName>
    <definedName name="SSS" localSheetId="33" hidden="1">{#N/A,#N/A,FALSE,"MO (2)"}</definedName>
    <definedName name="SSS" localSheetId="21" hidden="1">{#N/A,#N/A,FALSE,"MO (2)"}</definedName>
    <definedName name="SSS" localSheetId="4" hidden="1">{#N/A,#N/A,FALSE,"MO (2)"}</definedName>
    <definedName name="SSS" localSheetId="48" hidden="1">{#N/A,#N/A,FALSE,"MO (2)"}</definedName>
    <definedName name="SSS" localSheetId="45" hidden="1">{#N/A,#N/A,FALSE,"MO (2)"}</definedName>
    <definedName name="SSS" localSheetId="68" hidden="1">{#N/A,#N/A,FALSE,"MO (2)"}</definedName>
    <definedName name="SSS" localSheetId="23" hidden="1">{#N/A,#N/A,FALSE,"MO (2)"}</definedName>
    <definedName name="SSS" localSheetId="64" hidden="1">{#N/A,#N/A,FALSE,"MO (2)"}</definedName>
    <definedName name="SSS" localSheetId="8" hidden="1">{#N/A,#N/A,FALSE,"MO (2)"}</definedName>
    <definedName name="SSS" localSheetId="40" hidden="1">{#N/A,#N/A,FALSE,"MO (2)"}</definedName>
    <definedName name="SSS" localSheetId="55" hidden="1">{#N/A,#N/A,FALSE,"MO (2)"}</definedName>
    <definedName name="SSS" localSheetId="3" hidden="1">{#N/A,#N/A,FALSE,"MO (2)"}</definedName>
    <definedName name="SSS" localSheetId="0" hidden="1">{#N/A,#N/A,FALSE,"MO (2)"}</definedName>
    <definedName name="SSS" localSheetId="47" hidden="1">{#N/A,#N/A,FALSE,"MO (2)"}</definedName>
    <definedName name="SSS" localSheetId="62" hidden="1">{#N/A,#N/A,FALSE,"MO (2)"}</definedName>
    <definedName name="SSS" localSheetId="63" hidden="1">{#N/A,#N/A,FALSE,"MO (2)"}</definedName>
    <definedName name="SSS" localSheetId="49" hidden="1">{#N/A,#N/A,FALSE,"MO (2)"}</definedName>
    <definedName name="SSS" hidden="1">{#N/A,#N/A,FALSE,"MO (2)"}</definedName>
    <definedName name="SSS_1" localSheetId="35" hidden="1">{#N/A,#N/A,FALSE,"MO (2)"}</definedName>
    <definedName name="SSS_1" localSheetId="33" hidden="1">{#N/A,#N/A,FALSE,"MO (2)"}</definedName>
    <definedName name="SSS_1" localSheetId="21" hidden="1">{#N/A,#N/A,FALSE,"MO (2)"}</definedName>
    <definedName name="SSS_1" localSheetId="4" hidden="1">{#N/A,#N/A,FALSE,"MO (2)"}</definedName>
    <definedName name="SSS_1" localSheetId="48" hidden="1">{#N/A,#N/A,FALSE,"MO (2)"}</definedName>
    <definedName name="SSS_1" localSheetId="45" hidden="1">{#N/A,#N/A,FALSE,"MO (2)"}</definedName>
    <definedName name="SSS_1" localSheetId="23" hidden="1">{#N/A,#N/A,FALSE,"MO (2)"}</definedName>
    <definedName name="SSS_1" localSheetId="64" hidden="1">{#N/A,#N/A,FALSE,"MO (2)"}</definedName>
    <definedName name="SSS_1" localSheetId="8" hidden="1">{#N/A,#N/A,FALSE,"MO (2)"}</definedName>
    <definedName name="SSS_1" localSheetId="40" hidden="1">{#N/A,#N/A,FALSE,"MO (2)"}</definedName>
    <definedName name="SSS_1" localSheetId="55" hidden="1">{#N/A,#N/A,FALSE,"MO (2)"}</definedName>
    <definedName name="SSS_1" localSheetId="3" hidden="1">{#N/A,#N/A,FALSE,"MO (2)"}</definedName>
    <definedName name="SSS_1" localSheetId="0" hidden="1">{#N/A,#N/A,FALSE,"MO (2)"}</definedName>
    <definedName name="SSS_1" localSheetId="47" hidden="1">{#N/A,#N/A,FALSE,"MO (2)"}</definedName>
    <definedName name="SSS_1" localSheetId="62" hidden="1">{#N/A,#N/A,FALSE,"MO (2)"}</definedName>
    <definedName name="SSS_1" localSheetId="63" hidden="1">{#N/A,#N/A,FALSE,"MO (2)"}</definedName>
    <definedName name="SSS_1" localSheetId="49" hidden="1">{#N/A,#N/A,FALSE,"MO (2)"}</definedName>
    <definedName name="SSS_1" hidden="1">{#N/A,#N/A,FALSE,"MO (2)"}</definedName>
    <definedName name="sss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" localSheetId="35" hidden="1">{#N/A,#N/A,FALSE,"MO (2)"}</definedName>
    <definedName name="ssssss" localSheetId="33" hidden="1">{#N/A,#N/A,FALSE,"MO (2)"}</definedName>
    <definedName name="ssssss" localSheetId="21" hidden="1">{#N/A,#N/A,FALSE,"MO (2)"}</definedName>
    <definedName name="ssssss" localSheetId="4" hidden="1">{#N/A,#N/A,FALSE,"MO (2)"}</definedName>
    <definedName name="ssssss" localSheetId="48" hidden="1">{#N/A,#N/A,FALSE,"MO (2)"}</definedName>
    <definedName name="ssssss" localSheetId="68" hidden="1">{#N/A,#N/A,FALSE,"MO (2)"}</definedName>
    <definedName name="ssssss" localSheetId="23" hidden="1">{#N/A,#N/A,FALSE,"MO (2)"}</definedName>
    <definedName name="ssssss" localSheetId="64" hidden="1">{#N/A,#N/A,FALSE,"MO (2)"}</definedName>
    <definedName name="ssssss" localSheetId="8" hidden="1">{#N/A,#N/A,FALSE,"MO (2)"}</definedName>
    <definedName name="ssssss" localSheetId="40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localSheetId="47" hidden="1">{#N/A,#N/A,FALSE,"MO (2)"}</definedName>
    <definedName name="ssssss" localSheetId="62" hidden="1">{#N/A,#N/A,FALSE,"MO (2)"}</definedName>
    <definedName name="ssssss" localSheetId="63" hidden="1">{#N/A,#N/A,FALSE,"MO (2)"}</definedName>
    <definedName name="ssssss" localSheetId="49" hidden="1">{#N/A,#N/A,FALSE,"MO (2)"}</definedName>
    <definedName name="ssssss" hidden="1">{#N/A,#N/A,FALSE,"MO (2)"}</definedName>
    <definedName name="ssssssss" localSheetId="35" hidden="1">{#N/A,#N/A,FALSE,"MO (2)"}</definedName>
    <definedName name="ssssssss" localSheetId="33" hidden="1">{#N/A,#N/A,FALSE,"MO (2)"}</definedName>
    <definedName name="ssssssss" localSheetId="48" hidden="1">{#N/A,#N/A,FALSE,"MO (2)"}</definedName>
    <definedName name="ssssssss" localSheetId="23" hidden="1">{#N/A,#N/A,FALSE,"MO (2)"}</definedName>
    <definedName name="ssssssss" localSheetId="8" hidden="1">{#N/A,#N/A,FALSE,"MO (2)"}</definedName>
    <definedName name="ssssssss" localSheetId="0" hidden="1">{#N/A,#N/A,FALSE,"MO (2)"}</definedName>
    <definedName name="ssssssss" localSheetId="47" hidden="1">{#N/A,#N/A,FALSE,"MO (2)"}</definedName>
    <definedName name="ssssssss" localSheetId="49" hidden="1">{#N/A,#N/A,FALSE,"MO (2)"}</definedName>
    <definedName name="ssssssss" hidden="1">{#N/A,#N/A,FALSE,"MO (2)"}</definedName>
    <definedName name="ssssssss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sssssssssssssssssss" localSheetId="35" hidden="1">{#N/A,#N/A,TRUE,"Plan1"}</definedName>
    <definedName name="sssssssssssssssssssss" localSheetId="33" hidden="1">{#N/A,#N/A,TRUE,"Plan1"}</definedName>
    <definedName name="sssssssssssssssssssss" localSheetId="21" hidden="1">{#N/A,#N/A,TRUE,"Plan1"}</definedName>
    <definedName name="sssssssssssssssssssss" localSheetId="4" hidden="1">{#N/A,#N/A,TRUE,"Plan1"}</definedName>
    <definedName name="sssssssssssssssssssss" localSheetId="48" hidden="1">{#N/A,#N/A,TRUE,"Plan1"}</definedName>
    <definedName name="sssssssssssssssssssss" localSheetId="68" hidden="1">{#N/A,#N/A,TRUE,"Plan1"}</definedName>
    <definedName name="sssssssssssssssssssss" localSheetId="23" hidden="1">{#N/A,#N/A,TRUE,"Plan1"}</definedName>
    <definedName name="sssssssssssssssssssss" localSheetId="64" hidden="1">{#N/A,#N/A,TRUE,"Plan1"}</definedName>
    <definedName name="sssssssssssssssssssss" localSheetId="8" hidden="1">{#N/A,#N/A,TRUE,"Plan1"}</definedName>
    <definedName name="sssssssssssssssssssss" localSheetId="40" hidden="1">{#N/A,#N/A,TRUE,"Plan1"}</definedName>
    <definedName name="sssssssssssssssssssss" localSheetId="55" hidden="1">{#N/A,#N/A,TRUE,"Plan1"}</definedName>
    <definedName name="sssssssssssssssssssss" localSheetId="3" hidden="1">{#N/A,#N/A,TRUE,"Plan1"}</definedName>
    <definedName name="sssssssssssssssssssss" localSheetId="0" hidden="1">{#N/A,#N/A,TRUE,"Plan1"}</definedName>
    <definedName name="sssssssssssssssssssss" localSheetId="47" hidden="1">{#N/A,#N/A,TRUE,"Plan1"}</definedName>
    <definedName name="sssssssssssssssssssss" localSheetId="62" hidden="1">{#N/A,#N/A,TRUE,"Plan1"}</definedName>
    <definedName name="sssssssssssssssssssss" localSheetId="63" hidden="1">{#N/A,#N/A,TRUE,"Plan1"}</definedName>
    <definedName name="sssssssssssssssssssss" localSheetId="49" hidden="1">{#N/A,#N/A,TRUE,"Plan1"}</definedName>
    <definedName name="sssssssssssssssssssss" hidden="1">{#N/A,#N/A,TRUE,"Plan1"}</definedName>
    <definedName name="sssssssssssssssssssss_1" localSheetId="35" hidden="1">{#N/A,#N/A,TRUE,"Plan1"}</definedName>
    <definedName name="sssssssssssssssssssss_1" localSheetId="33" hidden="1">{#N/A,#N/A,TRUE,"Plan1"}</definedName>
    <definedName name="sssssssssssssssssssss_1" localSheetId="21" hidden="1">{#N/A,#N/A,TRUE,"Plan1"}</definedName>
    <definedName name="sssssssssssssssssssss_1" localSheetId="4" hidden="1">{#N/A,#N/A,TRUE,"Plan1"}</definedName>
    <definedName name="sssssssssssssssssssss_1" localSheetId="48" hidden="1">{#N/A,#N/A,TRUE,"Plan1"}</definedName>
    <definedName name="sssssssssssssssssssss_1" localSheetId="23" hidden="1">{#N/A,#N/A,TRUE,"Plan1"}</definedName>
    <definedName name="sssssssssssssssssssss_1" localSheetId="64" hidden="1">{#N/A,#N/A,TRUE,"Plan1"}</definedName>
    <definedName name="sssssssssssssssssssss_1" localSheetId="8" hidden="1">{#N/A,#N/A,TRUE,"Plan1"}</definedName>
    <definedName name="sssssssssssssssssssss_1" localSheetId="40" hidden="1">{#N/A,#N/A,TRUE,"Plan1"}</definedName>
    <definedName name="sssssssssssssssssssss_1" localSheetId="3" hidden="1">{#N/A,#N/A,TRUE,"Plan1"}</definedName>
    <definedName name="sssssssssssssssssssss_1" localSheetId="0" hidden="1">{#N/A,#N/A,TRUE,"Plan1"}</definedName>
    <definedName name="sssssssssssssssssssss_1" localSheetId="47" hidden="1">{#N/A,#N/A,TRUE,"Plan1"}</definedName>
    <definedName name="sssssssssssssssssssss_1" localSheetId="62" hidden="1">{#N/A,#N/A,TRUE,"Plan1"}</definedName>
    <definedName name="sssssssssssssssssssss_1" localSheetId="63" hidden="1">{#N/A,#N/A,TRUE,"Plan1"}</definedName>
    <definedName name="sssssssssssssssssssss_1" localSheetId="49" hidden="1">{#N/A,#N/A,TRUE,"Plan1"}</definedName>
    <definedName name="sssssssssssssssssssss_1" hidden="1">{#N/A,#N/A,TRUE,"Plan1"}</definedName>
    <definedName name="strr" hidden="1">#REF!</definedName>
    <definedName name="Summary" hidden="1">#REF!</definedName>
    <definedName name="sw" localSheetId="48" hidden="1">{#N/A,#N/A,FALSE,"Aging Summary";#N/A,#N/A,FALSE,"Ratio Analysis";#N/A,#N/A,FALSE,"Test 120 Day Accts";#N/A,#N/A,FALSE,"Tickmarks"}</definedName>
    <definedName name="sw" localSheetId="47" hidden="1">{#N/A,#N/A,FALSE,"Aging Summary";#N/A,#N/A,FALSE,"Ratio Analysis";#N/A,#N/A,FALSE,"Test 120 Day Accts";#N/A,#N/A,FALSE,"Tickmarks"}</definedName>
    <definedName name="sw" localSheetId="49" hidden="1">{#N/A,#N/A,FALSE,"Aging Summary";#N/A,#N/A,FALSE,"Ratio Analysis";#N/A,#N/A,FALSE,"Test 120 Day Accts";#N/A,#N/A,FALSE,"Tickmarks"}</definedName>
    <definedName name="sw" hidden="1">{#N/A,#N/A,FALSE,"Aging Summary";#N/A,#N/A,FALSE,"Ratio Analysis";#N/A,#N/A,FALSE,"Test 120 Day Accts";#N/A,#N/A,FALSE,"Tickmarks"}</definedName>
    <definedName name="SWE" localSheetId="35" hidden="1">{"'Quadro'!$A$4:$BG$78"}</definedName>
    <definedName name="SWE" localSheetId="33" hidden="1">{"'Quadro'!$A$4:$BG$78"}</definedName>
    <definedName name="SWE" localSheetId="48" hidden="1">{"'Quadro'!$A$4:$BG$78"}</definedName>
    <definedName name="SWE" localSheetId="23" hidden="1">{"'Quadro'!$A$4:$BG$78"}</definedName>
    <definedName name="SWE" localSheetId="8" hidden="1">{"'Quadro'!$A$4:$BG$78"}</definedName>
    <definedName name="SWE" localSheetId="3" hidden="1">{"'Quadro'!$A$4:$BG$78"}</definedName>
    <definedName name="SWE" localSheetId="0" hidden="1">{"'Quadro'!$A$4:$BG$78"}</definedName>
    <definedName name="SWE" localSheetId="47" hidden="1">{"'Quadro'!$A$4:$BG$78"}</definedName>
    <definedName name="SWE" localSheetId="49" hidden="1">{"'Quadro'!$A$4:$BG$78"}</definedName>
    <definedName name="SWE" hidden="1">{"'Quadro'!$A$4:$BG$78"}</definedName>
    <definedName name="SWR" localSheetId="35" hidden="1">{"'Quadro'!$A$4:$BG$78"}</definedName>
    <definedName name="SWR" localSheetId="33" hidden="1">{"'Quadro'!$A$4:$BG$78"}</definedName>
    <definedName name="SWR" localSheetId="48" hidden="1">{"'Quadro'!$A$4:$BG$78"}</definedName>
    <definedName name="SWR" localSheetId="23" hidden="1">{"'Quadro'!$A$4:$BG$78"}</definedName>
    <definedName name="SWR" localSheetId="8" hidden="1">{"'Quadro'!$A$4:$BG$78"}</definedName>
    <definedName name="SWR" localSheetId="3" hidden="1">{"'Quadro'!$A$4:$BG$78"}</definedName>
    <definedName name="SWR" localSheetId="0" hidden="1">{"'Quadro'!$A$4:$BG$78"}</definedName>
    <definedName name="SWR" localSheetId="47" hidden="1">{"'Quadro'!$A$4:$BG$78"}</definedName>
    <definedName name="SWR" localSheetId="49" hidden="1">{"'Quadro'!$A$4:$BG$78"}</definedName>
    <definedName name="SWR" hidden="1">{"'Quadro'!$A$4:$BG$78"}</definedName>
    <definedName name="Swvu.ACC." hidden="1">#REF!</definedName>
    <definedName name="Swvu.AFAC." hidden="1">#REF!</definedName>
    <definedName name="Swvu.ELIMLUCRO." hidden="1">#REF!</definedName>
    <definedName name="Swvu.ESTOQUES." hidden="1">#REF!</definedName>
    <definedName name="Swvu.Fabio." hidden="1">#REF!</definedName>
    <definedName name="Swvu.LPERDAS." hidden="1">#REF!</definedName>
    <definedName name="Swvu.PLANILHA2." hidden="1">#REF!</definedName>
    <definedName name="Swvu.RES432." hidden="1">#REF!</definedName>
    <definedName name="Swvu.VERLUCRO." hidden="1">#REF!</definedName>
    <definedName name="SWW" localSheetId="48" hidden="1">{#N/A,#N/A,FALSE,"Aging Summary";#N/A,#N/A,FALSE,"Ratio Analysis";#N/A,#N/A,FALSE,"Test 120 Day Accts";#N/A,#N/A,FALSE,"Tickmarks"}</definedName>
    <definedName name="SWW" localSheetId="47" hidden="1">{#N/A,#N/A,FALSE,"Aging Summary";#N/A,#N/A,FALSE,"Ratio Analysis";#N/A,#N/A,FALSE,"Test 120 Day Accts";#N/A,#N/A,FALSE,"Tickmarks"}</definedName>
    <definedName name="SWW" localSheetId="49" hidden="1">{#N/A,#N/A,FALSE,"Aging Summary";#N/A,#N/A,FALSE,"Ratio Analysis";#N/A,#N/A,FALSE,"Test 120 Day Accts";#N/A,#N/A,FALSE,"Tickmarks"}</definedName>
    <definedName name="SWW" hidden="1">{#N/A,#N/A,FALSE,"Aging Summary";#N/A,#N/A,FALSE,"Ratio Analysis";#N/A,#N/A,FALSE,"Test 120 Day Accts";#N/A,#N/A,FALSE,"Tickmarks"}</definedName>
    <definedName name="sxcc" localSheetId="3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6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ynthese" localSheetId="48" hidden="1">{"tbl1",#N/A,FALSE,"regul";"tbl2",#N/A,FALSE,"regul"}</definedName>
    <definedName name="synthese" localSheetId="47" hidden="1">{"tbl1",#N/A,FALSE,"regul";"tbl2",#N/A,FALSE,"regul"}</definedName>
    <definedName name="synthese" localSheetId="49" hidden="1">{"tbl1",#N/A,FALSE,"regul";"tbl2",#N/A,FALSE,"regul"}</definedName>
    <definedName name="synthese" hidden="1">{"tbl1",#N/A,FALSE,"regul";"tbl2",#N/A,FALSE,"regul"}</definedName>
    <definedName name="tab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ab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ab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ab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abta" localSheetId="48" hidden="1">{#N/A,#N/A,FALSE,"Aging Summary";#N/A,#N/A,FALSE,"Ratio Analysis";#N/A,#N/A,FALSE,"Test 120 Day Accts";#N/A,#N/A,FALSE,"Tickmarks"}</definedName>
    <definedName name="tabta" localSheetId="47" hidden="1">{#N/A,#N/A,FALSE,"Aging Summary";#N/A,#N/A,FALSE,"Ratio Analysis";#N/A,#N/A,FALSE,"Test 120 Day Accts";#N/A,#N/A,FALSE,"Tickmarks"}</definedName>
    <definedName name="tabta" localSheetId="49" hidden="1">{#N/A,#N/A,FALSE,"Aging Summary";#N/A,#N/A,FALSE,"Ratio Analysis";#N/A,#N/A,FALSE,"Test 120 Day Accts";#N/A,#N/A,FALSE,"Tickmarks"}</definedName>
    <definedName name="tabta" hidden="1">{#N/A,#N/A,FALSE,"Aging Summary";#N/A,#N/A,FALSE,"Ratio Analysis";#N/A,#N/A,FALSE,"Test 120 Day Accts";#N/A,#N/A,FALSE,"Tickmarks"}</definedName>
    <definedName name="Tachas" localSheetId="35" hidden="1">{#N/A,#N/A,TRUE,"Plan1"}</definedName>
    <definedName name="Tachas" localSheetId="33" hidden="1">{#N/A,#N/A,TRUE,"Plan1"}</definedName>
    <definedName name="Tachas" localSheetId="21" hidden="1">{#N/A,#N/A,TRUE,"Plan1"}</definedName>
    <definedName name="Tachas" localSheetId="4" hidden="1">{#N/A,#N/A,TRUE,"Plan1"}</definedName>
    <definedName name="Tachas" localSheetId="48" hidden="1">{#N/A,#N/A,TRUE,"Plan1"}</definedName>
    <definedName name="Tachas" localSheetId="68" hidden="1">{#N/A,#N/A,TRUE,"Plan1"}</definedName>
    <definedName name="Tachas" localSheetId="23" hidden="1">{#N/A,#N/A,TRUE,"Plan1"}</definedName>
    <definedName name="Tachas" localSheetId="64" hidden="1">{#N/A,#N/A,TRUE,"Plan1"}</definedName>
    <definedName name="Tachas" localSheetId="8" hidden="1">{#N/A,#N/A,TRUE,"Plan1"}</definedName>
    <definedName name="Tachas" localSheetId="40" hidden="1">{#N/A,#N/A,TRUE,"Plan1"}</definedName>
    <definedName name="Tachas" localSheetId="55" hidden="1">{#N/A,#N/A,TRUE,"Plan1"}</definedName>
    <definedName name="Tachas" localSheetId="3" hidden="1">{#N/A,#N/A,TRUE,"Plan1"}</definedName>
    <definedName name="Tachas" localSheetId="0" hidden="1">{#N/A,#N/A,TRUE,"Plan1"}</definedName>
    <definedName name="Tachas" localSheetId="47" hidden="1">{#N/A,#N/A,TRUE,"Plan1"}</definedName>
    <definedName name="Tachas" localSheetId="62" hidden="1">{#N/A,#N/A,TRUE,"Plan1"}</definedName>
    <definedName name="Tachas" localSheetId="63" hidden="1">{#N/A,#N/A,TRUE,"Plan1"}</definedName>
    <definedName name="Tachas" localSheetId="49" hidden="1">{#N/A,#N/A,TRUE,"Plan1"}</definedName>
    <definedName name="Tachas" hidden="1">{#N/A,#N/A,TRUE,"Plan1"}</definedName>
    <definedName name="Tachas_1" localSheetId="35" hidden="1">{#N/A,#N/A,TRUE,"Plan1"}</definedName>
    <definedName name="Tachas_1" localSheetId="33" hidden="1">{#N/A,#N/A,TRUE,"Plan1"}</definedName>
    <definedName name="Tachas_1" localSheetId="21" hidden="1">{#N/A,#N/A,TRUE,"Plan1"}</definedName>
    <definedName name="Tachas_1" localSheetId="4" hidden="1">{#N/A,#N/A,TRUE,"Plan1"}</definedName>
    <definedName name="Tachas_1" localSheetId="48" hidden="1">{#N/A,#N/A,TRUE,"Plan1"}</definedName>
    <definedName name="Tachas_1" localSheetId="23" hidden="1">{#N/A,#N/A,TRUE,"Plan1"}</definedName>
    <definedName name="Tachas_1" localSheetId="64" hidden="1">{#N/A,#N/A,TRUE,"Plan1"}</definedName>
    <definedName name="Tachas_1" localSheetId="8" hidden="1">{#N/A,#N/A,TRUE,"Plan1"}</definedName>
    <definedName name="Tachas_1" localSheetId="40" hidden="1">{#N/A,#N/A,TRUE,"Plan1"}</definedName>
    <definedName name="Tachas_1" localSheetId="3" hidden="1">{#N/A,#N/A,TRUE,"Plan1"}</definedName>
    <definedName name="Tachas_1" localSheetId="0" hidden="1">{#N/A,#N/A,TRUE,"Plan1"}</definedName>
    <definedName name="Tachas_1" localSheetId="47" hidden="1">{#N/A,#N/A,TRUE,"Plan1"}</definedName>
    <definedName name="Tachas_1" localSheetId="62" hidden="1">{#N/A,#N/A,TRUE,"Plan1"}</definedName>
    <definedName name="Tachas_1" localSheetId="63" hidden="1">{#N/A,#N/A,TRUE,"Plan1"}</definedName>
    <definedName name="Tachas_1" localSheetId="49" hidden="1">{#N/A,#N/A,TRUE,"Plan1"}</definedName>
    <definedName name="Tachas_1" hidden="1">{#N/A,#N/A,TRUE,"Plan1"}</definedName>
    <definedName name="talvez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lve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arifas2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BdbName" hidden="1">"88D5BF544BE111D2B8C5006097494125.mdb"</definedName>
    <definedName name="TECNOFIBRAS" localSheetId="48" hidden="1">{"'PXR_6500'!$A$1:$I$124"}</definedName>
    <definedName name="TECNOFIBRAS" localSheetId="47" hidden="1">{"'PXR_6500'!$A$1:$I$124"}</definedName>
    <definedName name="TECNOFIBRAS" localSheetId="49" hidden="1">{"'PXR_6500'!$A$1:$I$124"}</definedName>
    <definedName name="TECNOFIBRAS" hidden="1">{"'PXR_6500'!$A$1:$I$124"}</definedName>
    <definedName name="TECNOFIBRAS2" localSheetId="48" hidden="1">{"'PXR_6500'!$A$1:$I$124"}</definedName>
    <definedName name="TECNOFIBRAS2" localSheetId="47" hidden="1">{"'PXR_6500'!$A$1:$I$124"}</definedName>
    <definedName name="TECNOFIBRAS2" localSheetId="49" hidden="1">{"'PXR_6500'!$A$1:$I$124"}</definedName>
    <definedName name="TECNOFIBRAS2" hidden="1">{"'PXR_6500'!$A$1:$I$124"}</definedName>
    <definedName name="temp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a" localSheetId="4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4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localSheetId="49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1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xtRefCopyRangeCount" localSheetId="48" hidden="1">1</definedName>
    <definedName name="TextRefCopyRangeCount" localSheetId="47" hidden="1">1</definedName>
    <definedName name="TextRefCopyRangeCount" localSheetId="49" hidden="1">1</definedName>
    <definedName name="TextRefCopyRangeCount" hidden="1">1</definedName>
    <definedName name="TFV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F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hiago" localSheetId="35" hidden="1">{#N/A,#N/A,FALSE,"MO (2)"}</definedName>
    <definedName name="thiago" localSheetId="33" hidden="1">{#N/A,#N/A,FALSE,"MO (2)"}</definedName>
    <definedName name="thiago" localSheetId="21" hidden="1">{#N/A,#N/A,FALSE,"MO (2)"}</definedName>
    <definedName name="thiago" localSheetId="4" hidden="1">{#N/A,#N/A,FALSE,"MO (2)"}</definedName>
    <definedName name="thiago" localSheetId="48" hidden="1">{#N/A,#N/A,FALSE,"MO (2)"}</definedName>
    <definedName name="thiago" localSheetId="68" hidden="1">{#N/A,#N/A,FALSE,"MO (2)"}</definedName>
    <definedName name="thiago" localSheetId="23" hidden="1">{#N/A,#N/A,FALSE,"MO (2)"}</definedName>
    <definedName name="thiago" localSheetId="64" hidden="1">{#N/A,#N/A,FALSE,"MO (2)"}</definedName>
    <definedName name="thiago" localSheetId="8" hidden="1">{#N/A,#N/A,FALSE,"MO (2)"}</definedName>
    <definedName name="thiago" localSheetId="40" hidden="1">{#N/A,#N/A,FALSE,"MO (2)"}</definedName>
    <definedName name="thiago" localSheetId="3" hidden="1">{#N/A,#N/A,FALSE,"MO (2)"}</definedName>
    <definedName name="thiago" localSheetId="0" hidden="1">{#N/A,#N/A,FALSE,"MO (2)"}</definedName>
    <definedName name="thiago" localSheetId="47" hidden="1">{#N/A,#N/A,FALSE,"MO (2)"}</definedName>
    <definedName name="thiago" localSheetId="62" hidden="1">{#N/A,#N/A,FALSE,"MO (2)"}</definedName>
    <definedName name="thiago" localSheetId="63" hidden="1">{#N/A,#N/A,FALSE,"MO (2)"}</definedName>
    <definedName name="thiago" localSheetId="49" hidden="1">{#N/A,#N/A,FALSE,"MO (2)"}</definedName>
    <definedName name="thiago" hidden="1">{#N/A,#N/A,FALSE,"MO (2)"}</definedName>
    <definedName name="THR" localSheetId="35" hidden="1">{"'gráf jan00'!$A$1:$AK$41"}</definedName>
    <definedName name="THR" localSheetId="33" hidden="1">{"'gráf jan00'!$A$1:$AK$41"}</definedName>
    <definedName name="THR" localSheetId="48" hidden="1">{"'gráf jan00'!$A$1:$AK$41"}</definedName>
    <definedName name="THR" localSheetId="23" hidden="1">{"'gráf jan00'!$A$1:$AK$41"}</definedName>
    <definedName name="THR" localSheetId="8" hidden="1">{"'gráf jan00'!$A$1:$AK$41"}</definedName>
    <definedName name="THR" localSheetId="3" hidden="1">{"'gráf jan00'!$A$1:$AK$41"}</definedName>
    <definedName name="THR" localSheetId="0" hidden="1">{"'gráf jan00'!$A$1:$AK$41"}</definedName>
    <definedName name="THR" localSheetId="47" hidden="1">{"'gráf jan00'!$A$1:$AK$41"}</definedName>
    <definedName name="THR" localSheetId="49" hidden="1">{"'gráf jan00'!$A$1:$AK$41"}</definedName>
    <definedName name="THR" hidden="1">{"'gráf jan00'!$A$1:$AK$41"}</definedName>
    <definedName name="THTRHT" localSheetId="35" hidden="1">{"'gráf jan00'!$A$1:$AK$41"}</definedName>
    <definedName name="THTRHT" localSheetId="33" hidden="1">{"'gráf jan00'!$A$1:$AK$41"}</definedName>
    <definedName name="THTRHT" localSheetId="48" hidden="1">{"'gráf jan00'!$A$1:$AK$41"}</definedName>
    <definedName name="THTRHT" localSheetId="23" hidden="1">{"'gráf jan00'!$A$1:$AK$41"}</definedName>
    <definedName name="THTRHT" localSheetId="8" hidden="1">{"'gráf jan00'!$A$1:$AK$41"}</definedName>
    <definedName name="THTRHT" localSheetId="3" hidden="1">{"'gráf jan00'!$A$1:$AK$41"}</definedName>
    <definedName name="THTRHT" localSheetId="0" hidden="1">{"'gráf jan00'!$A$1:$AK$41"}</definedName>
    <definedName name="THTRHT" localSheetId="47" hidden="1">{"'gráf jan00'!$A$1:$AK$41"}</definedName>
    <definedName name="THTRHT" localSheetId="49" hidden="1">{"'gráf jan00'!$A$1:$AK$41"}</definedName>
    <definedName name="THTRHT" hidden="1">{"'gráf jan00'!$A$1:$AK$41"}</definedName>
    <definedName name="TIPOORCAMENTO" localSheetId="62" hidden="1">IF(VALUE(#REF!)=2,"Licitado","Proposto")</definedName>
    <definedName name="TIPOORCAMENTO" hidden="1">IF(VALUE(#REF!)=2,"Licitado","Proposto")</definedName>
    <definedName name="tjtrj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OT" localSheetId="21" hidden="1">#REF!</definedName>
    <definedName name="TOT" localSheetId="4" hidden="1">#REF!</definedName>
    <definedName name="TOT" localSheetId="5" hidden="1">#REF!</definedName>
    <definedName name="TOT" localSheetId="48" hidden="1">#REF!</definedName>
    <definedName name="TOT" localSheetId="68" hidden="1">#REF!</definedName>
    <definedName name="TOT" localSheetId="29" hidden="1">#REF!</definedName>
    <definedName name="TOT" localSheetId="55" hidden="1">#REF!</definedName>
    <definedName name="TOT" localSheetId="62" hidden="1">#REF!</definedName>
    <definedName name="TOT" hidden="1">#REF!</definedName>
    <definedName name="toto" localSheetId="48" hidden="1">{"'Database'!$A$1:$F$130"}</definedName>
    <definedName name="toto" localSheetId="47" hidden="1">{"'Database'!$A$1:$F$130"}</definedName>
    <definedName name="toto" localSheetId="49" hidden="1">{"'Database'!$A$1:$F$130"}</definedName>
    <definedName name="toto" hidden="1">{"'Database'!$A$1:$F$130"}</definedName>
    <definedName name="tøv" localSheetId="4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4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localSheetId="49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" hidden="1">#REF!</definedName>
    <definedName name="TR\" localSheetId="48" hidden="1">{#N/A,#N/A,FALSE,"Aging Summary";#N/A,#N/A,FALSE,"Ratio Analysis";#N/A,#N/A,FALSE,"Test 120 Day Accts";#N/A,#N/A,FALSE,"Tickmarks"}</definedName>
    <definedName name="TR\" localSheetId="47" hidden="1">{#N/A,#N/A,FALSE,"Aging Summary";#N/A,#N/A,FALSE,"Ratio Analysis";#N/A,#N/A,FALSE,"Test 120 Day Accts";#N/A,#N/A,FALSE,"Tickmarks"}</definedName>
    <definedName name="TR\" localSheetId="49" hidden="1">{#N/A,#N/A,FALSE,"Aging Summary";#N/A,#N/A,FALSE,"Ratio Analysis";#N/A,#N/A,FALSE,"Test 120 Day Accts";#N/A,#N/A,FALSE,"Tickmarks"}</definedName>
    <definedName name="TR\" hidden="1">{#N/A,#N/A,FALSE,"Aging Summary";#N/A,#N/A,FALSE,"Ratio Analysis";#N/A,#N/A,FALSE,"Test 120 Day Accts";#N/A,#N/A,FALSE,"Tickmarks"}</definedName>
    <definedName name="tran" localSheetId="35" hidden="1">{"'Quadro'!$A$4:$BG$78"}</definedName>
    <definedName name="tran" localSheetId="33" hidden="1">{"'Quadro'!$A$4:$BG$78"}</definedName>
    <definedName name="tran" localSheetId="48" hidden="1">{"'Quadro'!$A$4:$BG$78"}</definedName>
    <definedName name="tran" localSheetId="23" hidden="1">{"'Quadro'!$A$4:$BG$78"}</definedName>
    <definedName name="tran" localSheetId="8" hidden="1">{"'Quadro'!$A$4:$BG$78"}</definedName>
    <definedName name="tran" localSheetId="3" hidden="1">{"'Quadro'!$A$4:$BG$78"}</definedName>
    <definedName name="tran" localSheetId="0" hidden="1">{"'Quadro'!$A$4:$BG$78"}</definedName>
    <definedName name="tran" localSheetId="47" hidden="1">{"'Quadro'!$A$4:$BG$78"}</definedName>
    <definedName name="tran" localSheetId="49" hidden="1">{"'Quadro'!$A$4:$BG$78"}</definedName>
    <definedName name="tran" hidden="1">{"'Quadro'!$A$4:$BG$78"}</definedName>
    <definedName name="transp36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orte_Brita_TSD" localSheetId="35" hidden="1">{#N/A,#N/A,TRUE,"Plan1"}</definedName>
    <definedName name="Transporte_Brita_TSD" localSheetId="33" hidden="1">{#N/A,#N/A,TRUE,"Plan1"}</definedName>
    <definedName name="Transporte_Brita_TSD" localSheetId="21" hidden="1">{#N/A,#N/A,TRUE,"Plan1"}</definedName>
    <definedName name="Transporte_Brita_TSD" localSheetId="4" hidden="1">{#N/A,#N/A,TRUE,"Plan1"}</definedName>
    <definedName name="Transporte_Brita_TSD" localSheetId="48" hidden="1">{#N/A,#N/A,TRUE,"Plan1"}</definedName>
    <definedName name="Transporte_Brita_TSD" localSheetId="68" hidden="1">{#N/A,#N/A,TRUE,"Plan1"}</definedName>
    <definedName name="Transporte_Brita_TSD" localSheetId="23" hidden="1">{#N/A,#N/A,TRUE,"Plan1"}</definedName>
    <definedName name="Transporte_Brita_TSD" localSheetId="64" hidden="1">{#N/A,#N/A,TRUE,"Plan1"}</definedName>
    <definedName name="Transporte_Brita_TSD" localSheetId="8" hidden="1">{#N/A,#N/A,TRUE,"Plan1"}</definedName>
    <definedName name="Transporte_Brita_TSD" localSheetId="40" hidden="1">{#N/A,#N/A,TRUE,"Plan1"}</definedName>
    <definedName name="Transporte_Brita_TSD" localSheetId="3" hidden="1">{#N/A,#N/A,TRUE,"Plan1"}</definedName>
    <definedName name="Transporte_Brita_TSD" localSheetId="0" hidden="1">{#N/A,#N/A,TRUE,"Plan1"}</definedName>
    <definedName name="Transporte_Brita_TSD" localSheetId="47" hidden="1">{#N/A,#N/A,TRUE,"Plan1"}</definedName>
    <definedName name="Transporte_Brita_TSD" localSheetId="62" hidden="1">{#N/A,#N/A,TRUE,"Plan1"}</definedName>
    <definedName name="Transporte_Brita_TSD" localSheetId="63" hidden="1">{#N/A,#N/A,TRUE,"Plan1"}</definedName>
    <definedName name="Transporte_Brita_TSD" localSheetId="49" hidden="1">{#N/A,#N/A,TRUE,"Plan1"}</definedName>
    <definedName name="Transporte_Brita_TSD" hidden="1">{#N/A,#N/A,TRUE,"Plan1"}</definedName>
    <definedName name="trem" localSheetId="35" hidden="1">{"'gráf jan00'!$A$1:$AK$41"}</definedName>
    <definedName name="trem" localSheetId="33" hidden="1">{"'gráf jan00'!$A$1:$AK$41"}</definedName>
    <definedName name="trem" localSheetId="48" hidden="1">{"'gráf jan00'!$A$1:$AK$41"}</definedName>
    <definedName name="trem" localSheetId="23" hidden="1">{"'gráf jan00'!$A$1:$AK$41"}</definedName>
    <definedName name="trem" localSheetId="8" hidden="1">{"'gráf jan00'!$A$1:$AK$41"}</definedName>
    <definedName name="trem" localSheetId="3" hidden="1">{"'gráf jan00'!$A$1:$AK$41"}</definedName>
    <definedName name="trem" localSheetId="0" hidden="1">{"'gráf jan00'!$A$1:$AK$41"}</definedName>
    <definedName name="trem" localSheetId="47" hidden="1">{"'gráf jan00'!$A$1:$AK$41"}</definedName>
    <definedName name="trem" localSheetId="49" hidden="1">{"'gráf jan00'!$A$1:$AK$41"}</definedName>
    <definedName name="trem" hidden="1">{"'gráf jan00'!$A$1:$AK$41"}</definedName>
    <definedName name="treu" hidden="1">#REF!</definedName>
    <definedName name="trezeabril" localSheetId="35" hidden="1">{"'gráf jan00'!$A$1:$AK$41"}</definedName>
    <definedName name="trezeabril" localSheetId="33" hidden="1">{"'gráf jan00'!$A$1:$AK$41"}</definedName>
    <definedName name="trezeabril" localSheetId="48" hidden="1">{"'gráf jan00'!$A$1:$AK$41"}</definedName>
    <definedName name="trezeabril" localSheetId="23" hidden="1">{"'gráf jan00'!$A$1:$AK$41"}</definedName>
    <definedName name="trezeabril" localSheetId="8" hidden="1">{"'gráf jan00'!$A$1:$AK$41"}</definedName>
    <definedName name="trezeabril" localSheetId="3" hidden="1">{"'gráf jan00'!$A$1:$AK$41"}</definedName>
    <definedName name="trezeabril" localSheetId="0" hidden="1">{"'gráf jan00'!$A$1:$AK$41"}</definedName>
    <definedName name="trezeabril" localSheetId="47" hidden="1">{"'gráf jan00'!$A$1:$AK$41"}</definedName>
    <definedName name="trezeabril" localSheetId="49" hidden="1">{"'gráf jan00'!$A$1:$AK$41"}</definedName>
    <definedName name="trezeabril" hidden="1">{"'gráf jan00'!$A$1:$AK$41"}</definedName>
    <definedName name="TREZEABRILL" localSheetId="35" hidden="1">{"'gráf jan00'!$A$1:$AK$41"}</definedName>
    <definedName name="TREZEABRILL" localSheetId="33" hidden="1">{"'gráf jan00'!$A$1:$AK$41"}</definedName>
    <definedName name="TREZEABRILL" localSheetId="48" hidden="1">{"'gráf jan00'!$A$1:$AK$41"}</definedName>
    <definedName name="TREZEABRILL" localSheetId="23" hidden="1">{"'gráf jan00'!$A$1:$AK$41"}</definedName>
    <definedName name="TREZEABRILL" localSheetId="8" hidden="1">{"'gráf jan00'!$A$1:$AK$41"}</definedName>
    <definedName name="TREZEABRILL" localSheetId="3" hidden="1">{"'gráf jan00'!$A$1:$AK$41"}</definedName>
    <definedName name="TREZEABRILL" localSheetId="0" hidden="1">{"'gráf jan00'!$A$1:$AK$41"}</definedName>
    <definedName name="TREZEABRILL" localSheetId="47" hidden="1">{"'gráf jan00'!$A$1:$AK$41"}</definedName>
    <definedName name="TREZEABRILL" localSheetId="49" hidden="1">{"'gráf jan00'!$A$1:$AK$41"}</definedName>
    <definedName name="TREZEABRILL" hidden="1">{"'gráf jan00'!$A$1:$AK$41"}</definedName>
    <definedName name="trezeagosto" localSheetId="35" hidden="1">{"'gráf jan00'!$A$1:$AK$41"}</definedName>
    <definedName name="trezeagosto" localSheetId="33" hidden="1">{"'gráf jan00'!$A$1:$AK$41"}</definedName>
    <definedName name="trezeagosto" localSheetId="48" hidden="1">{"'gráf jan00'!$A$1:$AK$41"}</definedName>
    <definedName name="trezeagosto" localSheetId="23" hidden="1">{"'gráf jan00'!$A$1:$AK$41"}</definedName>
    <definedName name="trezeagosto" localSheetId="8" hidden="1">{"'gráf jan00'!$A$1:$AK$41"}</definedName>
    <definedName name="trezeagosto" localSheetId="3" hidden="1">{"'gráf jan00'!$A$1:$AK$41"}</definedName>
    <definedName name="trezeagosto" localSheetId="0" hidden="1">{"'gráf jan00'!$A$1:$AK$41"}</definedName>
    <definedName name="trezeagosto" localSheetId="47" hidden="1">{"'gráf jan00'!$A$1:$AK$41"}</definedName>
    <definedName name="trezeagosto" localSheetId="49" hidden="1">{"'gráf jan00'!$A$1:$AK$41"}</definedName>
    <definedName name="trezeagosto" hidden="1">{"'gráf jan00'!$A$1:$AK$41"}</definedName>
    <definedName name="trezeagosto2" localSheetId="35" hidden="1">{"'gráf jan00'!$A$1:$AK$41"}</definedName>
    <definedName name="trezeagosto2" localSheetId="33" hidden="1">{"'gráf jan00'!$A$1:$AK$41"}</definedName>
    <definedName name="trezeagosto2" localSheetId="48" hidden="1">{"'gráf jan00'!$A$1:$AK$41"}</definedName>
    <definedName name="trezeagosto2" localSheetId="23" hidden="1">{"'gráf jan00'!$A$1:$AK$41"}</definedName>
    <definedName name="trezeagosto2" localSheetId="8" hidden="1">{"'gráf jan00'!$A$1:$AK$41"}</definedName>
    <definedName name="trezeagosto2" localSheetId="3" hidden="1">{"'gráf jan00'!$A$1:$AK$41"}</definedName>
    <definedName name="trezeagosto2" localSheetId="0" hidden="1">{"'gráf jan00'!$A$1:$AK$41"}</definedName>
    <definedName name="trezeagosto2" localSheetId="47" hidden="1">{"'gráf jan00'!$A$1:$AK$41"}</definedName>
    <definedName name="trezeagosto2" localSheetId="49" hidden="1">{"'gráf jan00'!$A$1:$AK$41"}</definedName>
    <definedName name="trezeagosto2" hidden="1">{"'gráf jan00'!$A$1:$AK$41"}</definedName>
    <definedName name="trezeagosto3" localSheetId="35" hidden="1">{"'gráf jan00'!$A$1:$AK$41"}</definedName>
    <definedName name="trezeagosto3" localSheetId="33" hidden="1">{"'gráf jan00'!$A$1:$AK$41"}</definedName>
    <definedName name="trezeagosto3" localSheetId="48" hidden="1">{"'gráf jan00'!$A$1:$AK$41"}</definedName>
    <definedName name="trezeagosto3" localSheetId="23" hidden="1">{"'gráf jan00'!$A$1:$AK$41"}</definedName>
    <definedName name="trezeagosto3" localSheetId="8" hidden="1">{"'gráf jan00'!$A$1:$AK$41"}</definedName>
    <definedName name="trezeagosto3" localSheetId="3" hidden="1">{"'gráf jan00'!$A$1:$AK$41"}</definedName>
    <definedName name="trezeagosto3" localSheetId="0" hidden="1">{"'gráf jan00'!$A$1:$AK$41"}</definedName>
    <definedName name="trezeagosto3" localSheetId="47" hidden="1">{"'gráf jan00'!$A$1:$AK$41"}</definedName>
    <definedName name="trezeagosto3" localSheetId="49" hidden="1">{"'gráf jan00'!$A$1:$AK$41"}</definedName>
    <definedName name="trezeagosto3" hidden="1">{"'gráf jan00'!$A$1:$AK$41"}</definedName>
    <definedName name="trezeagosto4" localSheetId="35" hidden="1">{"'gráf jan00'!$A$1:$AK$41"}</definedName>
    <definedName name="trezeagosto4" localSheetId="33" hidden="1">{"'gráf jan00'!$A$1:$AK$41"}</definedName>
    <definedName name="trezeagosto4" localSheetId="48" hidden="1">{"'gráf jan00'!$A$1:$AK$41"}</definedName>
    <definedName name="trezeagosto4" localSheetId="23" hidden="1">{"'gráf jan00'!$A$1:$AK$41"}</definedName>
    <definedName name="trezeagosto4" localSheetId="8" hidden="1">{"'gráf jan00'!$A$1:$AK$41"}</definedName>
    <definedName name="trezeagosto4" localSheetId="3" hidden="1">{"'gráf jan00'!$A$1:$AK$41"}</definedName>
    <definedName name="trezeagosto4" localSheetId="0" hidden="1">{"'gráf jan00'!$A$1:$AK$41"}</definedName>
    <definedName name="trezeagosto4" localSheetId="47" hidden="1">{"'gráf jan00'!$A$1:$AK$41"}</definedName>
    <definedName name="trezeagosto4" localSheetId="49" hidden="1">{"'gráf jan00'!$A$1:$AK$41"}</definedName>
    <definedName name="trezeagosto4" hidden="1">{"'gráf jan00'!$A$1:$AK$41"}</definedName>
    <definedName name="trezeagosto5" localSheetId="35" hidden="1">{"'gráf jan00'!$A$1:$AK$41"}</definedName>
    <definedName name="trezeagosto5" localSheetId="33" hidden="1">{"'gráf jan00'!$A$1:$AK$41"}</definedName>
    <definedName name="trezeagosto5" localSheetId="48" hidden="1">{"'gráf jan00'!$A$1:$AK$41"}</definedName>
    <definedName name="trezeagosto5" localSheetId="23" hidden="1">{"'gráf jan00'!$A$1:$AK$41"}</definedName>
    <definedName name="trezeagosto5" localSheetId="8" hidden="1">{"'gráf jan00'!$A$1:$AK$41"}</definedName>
    <definedName name="trezeagosto5" localSheetId="3" hidden="1">{"'gráf jan00'!$A$1:$AK$41"}</definedName>
    <definedName name="trezeagosto5" localSheetId="0" hidden="1">{"'gráf jan00'!$A$1:$AK$41"}</definedName>
    <definedName name="trezeagosto5" localSheetId="47" hidden="1">{"'gráf jan00'!$A$1:$AK$41"}</definedName>
    <definedName name="trezeagosto5" localSheetId="49" hidden="1">{"'gráf jan00'!$A$1:$AK$41"}</definedName>
    <definedName name="trezeagosto5" hidden="1">{"'gráf jan00'!$A$1:$AK$41"}</definedName>
    <definedName name="trezeagosto6" localSheetId="35" hidden="1">{"'gráf jan00'!$A$1:$AK$41"}</definedName>
    <definedName name="trezeagosto6" localSheetId="33" hidden="1">{"'gráf jan00'!$A$1:$AK$41"}</definedName>
    <definedName name="trezeagosto6" localSheetId="48" hidden="1">{"'gráf jan00'!$A$1:$AK$41"}</definedName>
    <definedName name="trezeagosto6" localSheetId="23" hidden="1">{"'gráf jan00'!$A$1:$AK$41"}</definedName>
    <definedName name="trezeagosto6" localSheetId="8" hidden="1">{"'gráf jan00'!$A$1:$AK$41"}</definedName>
    <definedName name="trezeagosto6" localSheetId="3" hidden="1">{"'gráf jan00'!$A$1:$AK$41"}</definedName>
    <definedName name="trezeagosto6" localSheetId="0" hidden="1">{"'gráf jan00'!$A$1:$AK$41"}</definedName>
    <definedName name="trezeagosto6" localSheetId="47" hidden="1">{"'gráf jan00'!$A$1:$AK$41"}</definedName>
    <definedName name="trezeagosto6" localSheetId="49" hidden="1">{"'gráf jan00'!$A$1:$AK$41"}</definedName>
    <definedName name="trezeagosto6" hidden="1">{"'gráf jan00'!$A$1:$AK$41"}</definedName>
    <definedName name="trezeagosto7" localSheetId="35" hidden="1">{"'gráf jan00'!$A$1:$AK$41"}</definedName>
    <definedName name="trezeagosto7" localSheetId="33" hidden="1">{"'gráf jan00'!$A$1:$AK$41"}</definedName>
    <definedName name="trezeagosto7" localSheetId="48" hidden="1">{"'gráf jan00'!$A$1:$AK$41"}</definedName>
    <definedName name="trezeagosto7" localSheetId="23" hidden="1">{"'gráf jan00'!$A$1:$AK$41"}</definedName>
    <definedName name="trezeagosto7" localSheetId="8" hidden="1">{"'gráf jan00'!$A$1:$AK$41"}</definedName>
    <definedName name="trezeagosto7" localSheetId="3" hidden="1">{"'gráf jan00'!$A$1:$AK$41"}</definedName>
    <definedName name="trezeagosto7" localSheetId="0" hidden="1">{"'gráf jan00'!$A$1:$AK$41"}</definedName>
    <definedName name="trezeagosto7" localSheetId="47" hidden="1">{"'gráf jan00'!$A$1:$AK$41"}</definedName>
    <definedName name="trezeagosto7" localSheetId="49" hidden="1">{"'gráf jan00'!$A$1:$AK$41"}</definedName>
    <definedName name="trezeagosto7" hidden="1">{"'gráf jan00'!$A$1:$AK$41"}</definedName>
    <definedName name="trezeagosto8" localSheetId="35" hidden="1">{"'gráf jan00'!$A$1:$AK$41"}</definedName>
    <definedName name="trezeagosto8" localSheetId="33" hidden="1">{"'gráf jan00'!$A$1:$AK$41"}</definedName>
    <definedName name="trezeagosto8" localSheetId="48" hidden="1">{"'gráf jan00'!$A$1:$AK$41"}</definedName>
    <definedName name="trezeagosto8" localSheetId="23" hidden="1">{"'gráf jan00'!$A$1:$AK$41"}</definedName>
    <definedName name="trezeagosto8" localSheetId="8" hidden="1">{"'gráf jan00'!$A$1:$AK$41"}</definedName>
    <definedName name="trezeagosto8" localSheetId="3" hidden="1">{"'gráf jan00'!$A$1:$AK$41"}</definedName>
    <definedName name="trezeagosto8" localSheetId="0" hidden="1">{"'gráf jan00'!$A$1:$AK$41"}</definedName>
    <definedName name="trezeagosto8" localSheetId="47" hidden="1">{"'gráf jan00'!$A$1:$AK$41"}</definedName>
    <definedName name="trezeagosto8" localSheetId="49" hidden="1">{"'gráf jan00'!$A$1:$AK$41"}</definedName>
    <definedName name="trezeagosto8" hidden="1">{"'gráf jan00'!$A$1:$AK$41"}</definedName>
    <definedName name="trezejulho" localSheetId="35" hidden="1">{"'gráf jan00'!$A$1:$AK$41"}</definedName>
    <definedName name="trezejulho" localSheetId="33" hidden="1">{"'gráf jan00'!$A$1:$AK$41"}</definedName>
    <definedName name="trezejulho" localSheetId="48" hidden="1">{"'gráf jan00'!$A$1:$AK$41"}</definedName>
    <definedName name="trezejulho" localSheetId="23" hidden="1">{"'gráf jan00'!$A$1:$AK$41"}</definedName>
    <definedName name="trezejulho" localSheetId="8" hidden="1">{"'gráf jan00'!$A$1:$AK$41"}</definedName>
    <definedName name="trezejulho" localSheetId="3" hidden="1">{"'gráf jan00'!$A$1:$AK$41"}</definedName>
    <definedName name="trezejulho" localSheetId="0" hidden="1">{"'gráf jan00'!$A$1:$AK$41"}</definedName>
    <definedName name="trezejulho" localSheetId="47" hidden="1">{"'gráf jan00'!$A$1:$AK$41"}</definedName>
    <definedName name="trezejulho" localSheetId="49" hidden="1">{"'gráf jan00'!$A$1:$AK$41"}</definedName>
    <definedName name="trezejulho" hidden="1">{"'gráf jan00'!$A$1:$AK$41"}</definedName>
    <definedName name="trezejulho2" localSheetId="35" hidden="1">{"'gráf jan00'!$A$1:$AK$41"}</definedName>
    <definedName name="trezejulho2" localSheetId="33" hidden="1">{"'gráf jan00'!$A$1:$AK$41"}</definedName>
    <definedName name="trezejulho2" localSheetId="48" hidden="1">{"'gráf jan00'!$A$1:$AK$41"}</definedName>
    <definedName name="trezejulho2" localSheetId="23" hidden="1">{"'gráf jan00'!$A$1:$AK$41"}</definedName>
    <definedName name="trezejulho2" localSheetId="8" hidden="1">{"'gráf jan00'!$A$1:$AK$41"}</definedName>
    <definedName name="trezejulho2" localSheetId="3" hidden="1">{"'gráf jan00'!$A$1:$AK$41"}</definedName>
    <definedName name="trezejulho2" localSheetId="0" hidden="1">{"'gráf jan00'!$A$1:$AK$41"}</definedName>
    <definedName name="trezejulho2" localSheetId="47" hidden="1">{"'gráf jan00'!$A$1:$AK$41"}</definedName>
    <definedName name="trezejulho2" localSheetId="49" hidden="1">{"'gráf jan00'!$A$1:$AK$41"}</definedName>
    <definedName name="trezejulho2" hidden="1">{"'gráf jan00'!$A$1:$AK$41"}</definedName>
    <definedName name="trezejulho3" localSheetId="35" hidden="1">{"'gráf jan00'!$A$1:$AK$41"}</definedName>
    <definedName name="trezejulho3" localSheetId="33" hidden="1">{"'gráf jan00'!$A$1:$AK$41"}</definedName>
    <definedName name="trezejulho3" localSheetId="48" hidden="1">{"'gráf jan00'!$A$1:$AK$41"}</definedName>
    <definedName name="trezejulho3" localSheetId="23" hidden="1">{"'gráf jan00'!$A$1:$AK$41"}</definedName>
    <definedName name="trezejulho3" localSheetId="8" hidden="1">{"'gráf jan00'!$A$1:$AK$41"}</definedName>
    <definedName name="trezejulho3" localSheetId="3" hidden="1">{"'gráf jan00'!$A$1:$AK$41"}</definedName>
    <definedName name="trezejulho3" localSheetId="0" hidden="1">{"'gráf jan00'!$A$1:$AK$41"}</definedName>
    <definedName name="trezejulho3" localSheetId="47" hidden="1">{"'gráf jan00'!$A$1:$AK$41"}</definedName>
    <definedName name="trezejulho3" localSheetId="49" hidden="1">{"'gráf jan00'!$A$1:$AK$41"}</definedName>
    <definedName name="trezejulho3" hidden="1">{"'gráf jan00'!$A$1:$AK$41"}</definedName>
    <definedName name="trezejun" localSheetId="35" hidden="1">{"'gráf jan00'!$A$1:$AK$41"}</definedName>
    <definedName name="trezejun" localSheetId="33" hidden="1">{"'gráf jan00'!$A$1:$AK$41"}</definedName>
    <definedName name="trezejun" localSheetId="48" hidden="1">{"'gráf jan00'!$A$1:$AK$41"}</definedName>
    <definedName name="trezejun" localSheetId="23" hidden="1">{"'gráf jan00'!$A$1:$AK$41"}</definedName>
    <definedName name="trezejun" localSheetId="8" hidden="1">{"'gráf jan00'!$A$1:$AK$41"}</definedName>
    <definedName name="trezejun" localSheetId="3" hidden="1">{"'gráf jan00'!$A$1:$AK$41"}</definedName>
    <definedName name="trezejun" localSheetId="0" hidden="1">{"'gráf jan00'!$A$1:$AK$41"}</definedName>
    <definedName name="trezejun" localSheetId="47" hidden="1">{"'gráf jan00'!$A$1:$AK$41"}</definedName>
    <definedName name="trezejun" localSheetId="49" hidden="1">{"'gráf jan00'!$A$1:$AK$41"}</definedName>
    <definedName name="trezejun" hidden="1">{"'gráf jan00'!$A$1:$AK$41"}</definedName>
    <definedName name="trezejunho" localSheetId="35" hidden="1">{"'gráf jan00'!$A$1:$AK$41"}</definedName>
    <definedName name="trezejunho" localSheetId="33" hidden="1">{"'gráf jan00'!$A$1:$AK$41"}</definedName>
    <definedName name="trezejunho" localSheetId="48" hidden="1">{"'gráf jan00'!$A$1:$AK$41"}</definedName>
    <definedName name="trezejunho" localSheetId="23" hidden="1">{"'gráf jan00'!$A$1:$AK$41"}</definedName>
    <definedName name="trezejunho" localSheetId="8" hidden="1">{"'gráf jan00'!$A$1:$AK$41"}</definedName>
    <definedName name="trezejunho" localSheetId="3" hidden="1">{"'gráf jan00'!$A$1:$AK$41"}</definedName>
    <definedName name="trezejunho" localSheetId="0" hidden="1">{"'gráf jan00'!$A$1:$AK$41"}</definedName>
    <definedName name="trezejunho" localSheetId="47" hidden="1">{"'gráf jan00'!$A$1:$AK$41"}</definedName>
    <definedName name="trezejunho" localSheetId="49" hidden="1">{"'gráf jan00'!$A$1:$AK$41"}</definedName>
    <definedName name="trezejunho" hidden="1">{"'gráf jan00'!$A$1:$AK$41"}</definedName>
    <definedName name="trezejunnho" localSheetId="35" hidden="1">{"'gráf jan00'!$A$1:$AK$41"}</definedName>
    <definedName name="trezejunnho" localSheetId="33" hidden="1">{"'gráf jan00'!$A$1:$AK$41"}</definedName>
    <definedName name="trezejunnho" localSheetId="48" hidden="1">{"'gráf jan00'!$A$1:$AK$41"}</definedName>
    <definedName name="trezejunnho" localSheetId="23" hidden="1">{"'gráf jan00'!$A$1:$AK$41"}</definedName>
    <definedName name="trezejunnho" localSheetId="8" hidden="1">{"'gráf jan00'!$A$1:$AK$41"}</definedName>
    <definedName name="trezejunnho" localSheetId="3" hidden="1">{"'gráf jan00'!$A$1:$AK$41"}</definedName>
    <definedName name="trezejunnho" localSheetId="0" hidden="1">{"'gráf jan00'!$A$1:$AK$41"}</definedName>
    <definedName name="trezejunnho" localSheetId="47" hidden="1">{"'gráf jan00'!$A$1:$AK$41"}</definedName>
    <definedName name="trezejunnho" localSheetId="49" hidden="1">{"'gráf jan00'!$A$1:$AK$41"}</definedName>
    <definedName name="trezejunnho" hidden="1">{"'gráf jan00'!$A$1:$AK$41"}</definedName>
    <definedName name="trezemarço" localSheetId="35" hidden="1">{"'gráf jan00'!$A$1:$AK$41"}</definedName>
    <definedName name="trezemarço" localSheetId="33" hidden="1">{"'gráf jan00'!$A$1:$AK$41"}</definedName>
    <definedName name="trezemarço" localSheetId="48" hidden="1">{"'gráf jan00'!$A$1:$AK$41"}</definedName>
    <definedName name="trezemarço" localSheetId="23" hidden="1">{"'gráf jan00'!$A$1:$AK$41"}</definedName>
    <definedName name="trezemarço" localSheetId="8" hidden="1">{"'gráf jan00'!$A$1:$AK$41"}</definedName>
    <definedName name="trezemarço" localSheetId="3" hidden="1">{"'gráf jan00'!$A$1:$AK$41"}</definedName>
    <definedName name="trezemarço" localSheetId="0" hidden="1">{"'gráf jan00'!$A$1:$AK$41"}</definedName>
    <definedName name="trezemarço" localSheetId="47" hidden="1">{"'gráf jan00'!$A$1:$AK$41"}</definedName>
    <definedName name="trezemarço" localSheetId="49" hidden="1">{"'gráf jan00'!$A$1:$AK$41"}</definedName>
    <definedName name="trezemarço" hidden="1">{"'gráf jan00'!$A$1:$AK$41"}</definedName>
    <definedName name="TRYU" localSheetId="35" hidden="1">{"'Quadro'!$A$4:$BG$78"}</definedName>
    <definedName name="TRYU" localSheetId="33" hidden="1">{"'Quadro'!$A$4:$BG$78"}</definedName>
    <definedName name="TRYU" localSheetId="48" hidden="1">{"'Quadro'!$A$4:$BG$78"}</definedName>
    <definedName name="TRYU" localSheetId="23" hidden="1">{"'Quadro'!$A$4:$BG$78"}</definedName>
    <definedName name="TRYU" localSheetId="8" hidden="1">{"'Quadro'!$A$4:$BG$78"}</definedName>
    <definedName name="TRYU" localSheetId="3" hidden="1">{"'Quadro'!$A$4:$BG$78"}</definedName>
    <definedName name="TRYU" localSheetId="0" hidden="1">{"'Quadro'!$A$4:$BG$78"}</definedName>
    <definedName name="TRYU" localSheetId="47" hidden="1">{"'Quadro'!$A$4:$BG$78"}</definedName>
    <definedName name="TRYU" localSheetId="49" hidden="1">{"'Quadro'!$A$4:$BG$78"}</definedName>
    <definedName name="TRYU" hidden="1">{"'Quadro'!$A$4:$BG$78"}</definedName>
    <definedName name="TTER" localSheetId="35" hidden="1">{"'Quadro'!$A$4:$BG$78"}</definedName>
    <definedName name="TTER" localSheetId="33" hidden="1">{"'Quadro'!$A$4:$BG$78"}</definedName>
    <definedName name="TTER" localSheetId="48" hidden="1">{"'Quadro'!$A$4:$BG$78"}</definedName>
    <definedName name="TTER" localSheetId="23" hidden="1">{"'Quadro'!$A$4:$BG$78"}</definedName>
    <definedName name="TTER" localSheetId="8" hidden="1">{"'Quadro'!$A$4:$BG$78"}</definedName>
    <definedName name="TTER" localSheetId="3" hidden="1">{"'Quadro'!$A$4:$BG$78"}</definedName>
    <definedName name="TTER" localSheetId="0" hidden="1">{"'Quadro'!$A$4:$BG$78"}</definedName>
    <definedName name="TTER" localSheetId="47" hidden="1">{"'Quadro'!$A$4:$BG$78"}</definedName>
    <definedName name="TTER" localSheetId="49" hidden="1">{"'Quadro'!$A$4:$BG$78"}</definedName>
    <definedName name="TTER" hidden="1">{"'Quadro'!$A$4:$BG$78"}</definedName>
    <definedName name="TTTT" localSheetId="48" hidden="1">{"'gráf jan00'!$A$1:$AK$41"}</definedName>
    <definedName name="TTTT" localSheetId="23" hidden="1">{"'gráf jan00'!$A$1:$AK$41"}</definedName>
    <definedName name="TTTT" localSheetId="8" hidden="1">{"'gráf jan00'!$A$1:$AK$41"}</definedName>
    <definedName name="TTTT" localSheetId="47" hidden="1">{"'gráf jan00'!$A$1:$AK$41"}</definedName>
    <definedName name="TTTT" localSheetId="49" hidden="1">{"'gráf jan00'!$A$1:$AK$41"}</definedName>
    <definedName name="TTTT" hidden="1">{"'gráf jan00'!$A$1:$AK$41"}</definedName>
    <definedName name="tyjtykj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localSheetId="48" hidden="1">{#N/A,#N/A,FALSE,"Flx_caixa";#N/A,#N/A,FALSE,"Invest";#N/A,#N/A,FALSE,"Resultado";#N/A,#N/A,FALSE,"Custos";#N/A,#N/A,FALSE,"Receita";#N/A,#N/A,FALSE,"Comentários"}</definedName>
    <definedName name="tykforfuyo" localSheetId="47" hidden="1">{#N/A,#N/A,FALSE,"Flx_caixa";#N/A,#N/A,FALSE,"Invest";#N/A,#N/A,FALSE,"Resultado";#N/A,#N/A,FALSE,"Custos";#N/A,#N/A,FALSE,"Receita";#N/A,#N/A,FALSE,"Comentários"}</definedName>
    <definedName name="tykforfuyo" localSheetId="49" hidden="1">{#N/A,#N/A,FALSE,"Flx_caixa";#N/A,#N/A,FALSE,"Invest";#N/A,#N/A,FALSE,"Resultado";#N/A,#N/A,FALSE,"Custos";#N/A,#N/A,FALSE,"Receita";#N/A,#N/A,FALSE,"Comentários"}</definedName>
    <definedName name="tykforfuyo" hidden="1">{#N/A,#N/A,FALSE,"Flx_caixa";#N/A,#N/A,FALSE,"Invest";#N/A,#N/A,FALSE,"Resultado";#N/A,#N/A,FALSE,"Custos";#N/A,#N/A,FALSE,"Receita";#N/A,#N/A,FALSE,"Comentários"}</definedName>
    <definedName name="TYU" localSheetId="35" hidden="1">{"'Quadro'!$A$4:$BG$78"}</definedName>
    <definedName name="TYU" localSheetId="33" hidden="1">{"'Quadro'!$A$4:$BG$78"}</definedName>
    <definedName name="TYU" localSheetId="48" hidden="1">{"'Quadro'!$A$4:$BG$78"}</definedName>
    <definedName name="TYU" localSheetId="23" hidden="1">{"'Quadro'!$A$4:$BG$78"}</definedName>
    <definedName name="TYU" localSheetId="8" hidden="1">{"'Quadro'!$A$4:$BG$78"}</definedName>
    <definedName name="TYU" localSheetId="3" hidden="1">{"'Quadro'!$A$4:$BG$78"}</definedName>
    <definedName name="TYU" localSheetId="0" hidden="1">{"'Quadro'!$A$4:$BG$78"}</definedName>
    <definedName name="TYU" localSheetId="47" hidden="1">{"'Quadro'!$A$4:$BG$78"}</definedName>
    <definedName name="TYU" localSheetId="49" hidden="1">{"'Quadro'!$A$4:$BG$78"}</definedName>
    <definedName name="TYU" hidden="1">{"'Quadro'!$A$4:$BG$78"}</definedName>
    <definedName name="TYUIO" localSheetId="35" hidden="1">{#N/A,#N/A,TRUE,"Serviços"}</definedName>
    <definedName name="TYUIO" localSheetId="33" hidden="1">{#N/A,#N/A,TRUE,"Serviços"}</definedName>
    <definedName name="TYUIO" localSheetId="21" hidden="1">{#N/A,#N/A,TRUE,"Serviços"}</definedName>
    <definedName name="TYUIO" localSheetId="4" hidden="1">{#N/A,#N/A,TRUE,"Serviços"}</definedName>
    <definedName name="TYUIO" localSheetId="48" hidden="1">{#N/A,#N/A,TRUE,"Serviços"}</definedName>
    <definedName name="TYUIO" localSheetId="68" hidden="1">{#N/A,#N/A,TRUE,"Serviços"}</definedName>
    <definedName name="TYUIO" localSheetId="23" hidden="1">{#N/A,#N/A,TRUE,"Serviços"}</definedName>
    <definedName name="TYUIO" localSheetId="64" hidden="1">{#N/A,#N/A,TRUE,"Serviços"}</definedName>
    <definedName name="TYUIO" localSheetId="8" hidden="1">{#N/A,#N/A,TRUE,"Serviços"}</definedName>
    <definedName name="TYUIO" localSheetId="40" hidden="1">{#N/A,#N/A,TRUE,"Serviços"}</definedName>
    <definedName name="TYUIO" localSheetId="55" hidden="1">{#N/A,#N/A,TRUE,"Serviços"}</definedName>
    <definedName name="TYUIO" localSheetId="3" hidden="1">{#N/A,#N/A,TRUE,"Serviços"}</definedName>
    <definedName name="TYUIO" localSheetId="0" hidden="1">{#N/A,#N/A,TRUE,"Serviços"}</definedName>
    <definedName name="TYUIO" localSheetId="47" hidden="1">{#N/A,#N/A,TRUE,"Serviços"}</definedName>
    <definedName name="TYUIO" localSheetId="62" hidden="1">{#N/A,#N/A,TRUE,"Serviços"}</definedName>
    <definedName name="TYUIO" localSheetId="63" hidden="1">{#N/A,#N/A,TRUE,"Serviços"}</definedName>
    <definedName name="TYUIO" localSheetId="49" hidden="1">{#N/A,#N/A,TRUE,"Serviços"}</definedName>
    <definedName name="TYUIO" hidden="1">{#N/A,#N/A,TRUE,"Serviços"}</definedName>
    <definedName name="TYUIOO" localSheetId="35" hidden="1">{#N/A,#N/A,TRUE,"Serviços"}</definedName>
    <definedName name="TYUIOO" localSheetId="33" hidden="1">{#N/A,#N/A,TRUE,"Serviços"}</definedName>
    <definedName name="TYUIOO" localSheetId="21" hidden="1">{#N/A,#N/A,TRUE,"Serviços"}</definedName>
    <definedName name="TYUIOO" localSheetId="4" hidden="1">{#N/A,#N/A,TRUE,"Serviços"}</definedName>
    <definedName name="TYUIOO" localSheetId="48" hidden="1">{#N/A,#N/A,TRUE,"Serviços"}</definedName>
    <definedName name="TYUIOO" localSheetId="68" hidden="1">{#N/A,#N/A,TRUE,"Serviços"}</definedName>
    <definedName name="TYUIOO" localSheetId="23" hidden="1">{#N/A,#N/A,TRUE,"Serviços"}</definedName>
    <definedName name="TYUIOO" localSheetId="64" hidden="1">{#N/A,#N/A,TRUE,"Serviços"}</definedName>
    <definedName name="TYUIOO" localSheetId="8" hidden="1">{#N/A,#N/A,TRUE,"Serviços"}</definedName>
    <definedName name="TYUIOO" localSheetId="40" hidden="1">{#N/A,#N/A,TRUE,"Serviços"}</definedName>
    <definedName name="TYUIOO" localSheetId="3" hidden="1">{#N/A,#N/A,TRUE,"Serviços"}</definedName>
    <definedName name="TYUIOO" localSheetId="0" hidden="1">{#N/A,#N/A,TRUE,"Serviços"}</definedName>
    <definedName name="TYUIOO" localSheetId="47" hidden="1">{#N/A,#N/A,TRUE,"Serviços"}</definedName>
    <definedName name="TYUIOO" localSheetId="62" hidden="1">{#N/A,#N/A,TRUE,"Serviços"}</definedName>
    <definedName name="TYUIOO" localSheetId="63" hidden="1">{#N/A,#N/A,TRUE,"Serviços"}</definedName>
    <definedName name="TYUIOO" localSheetId="49" hidden="1">{#N/A,#N/A,TRUE,"Serviços"}</definedName>
    <definedName name="TYUIOO" hidden="1">{#N/A,#N/A,TRUE,"Serviços"}</definedName>
    <definedName name="TYUJ" hidden="1">#REF!</definedName>
    <definedName name="uai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a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BB_UTEJF" localSheetId="48" hidden="1">{#N/A,#N/A,FALSE,"ANEXO3 99 ERA";#N/A,#N/A,FALSE,"ANEXO3 99 UBÁ2";#N/A,#N/A,FALSE,"ANEXO3 99 DTU";#N/A,#N/A,FALSE,"ANEXO3 99 RDR";#N/A,#N/A,FALSE,"ANEXO3 99 UBÁ4";#N/A,#N/A,FALSE,"ANEXO3 99 UBÁ6"}</definedName>
    <definedName name="UBB_UTEJF" localSheetId="47" hidden="1">{#N/A,#N/A,FALSE,"ANEXO3 99 ERA";#N/A,#N/A,FALSE,"ANEXO3 99 UBÁ2";#N/A,#N/A,FALSE,"ANEXO3 99 DTU";#N/A,#N/A,FALSE,"ANEXO3 99 RDR";#N/A,#N/A,FALSE,"ANEXO3 99 UBÁ4";#N/A,#N/A,FALSE,"ANEXO3 99 UBÁ6"}</definedName>
    <definedName name="UBB_UTEJF" localSheetId="49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I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ILU" localSheetId="48" hidden="1">{#N/A,#N/A,FALSE,"Plan1";#N/A,#N/A,FALSE,"Plan2"}</definedName>
    <definedName name="UILU" localSheetId="47" hidden="1">{#N/A,#N/A,FALSE,"Plan1";#N/A,#N/A,FALSE,"Plan2"}</definedName>
    <definedName name="UILU" localSheetId="49" hidden="1">{#N/A,#N/A,FALSE,"Plan1";#N/A,#N/A,FALSE,"Plan2"}</definedName>
    <definedName name="UILU" hidden="1">{#N/A,#N/A,FALSE,"Plan1";#N/A,#N/A,FALSE,"Plan2"}</definedName>
    <definedName name="UK" localSheetId="48" hidden="1">{"PARTE1",#N/A,FALSE,"Plan1"}</definedName>
    <definedName name="UK" localSheetId="47" hidden="1">{"PARTE1",#N/A,FALSE,"Plan1"}</definedName>
    <definedName name="UK" localSheetId="49" hidden="1">{"PARTE1",#N/A,FALSE,"Plan1"}</definedName>
    <definedName name="UK" hidden="1">{"PARTE1",#N/A,FALSE,"Plan1"}</definedName>
    <definedName name="ulu" localSheetId="48" hidden="1">{#N/A,#N/A,TRUE,"Serviços"}</definedName>
    <definedName name="ulu" localSheetId="47" hidden="1">{#N/A,#N/A,TRUE,"Serviços"}</definedName>
    <definedName name="ulu" localSheetId="49" hidden="1">{#N/A,#N/A,TRUE,"Serviços"}</definedName>
    <definedName name="ulu" hidden="1">{#N/A,#N/A,TRUE,"Serviços"}</definedName>
    <definedName name="um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n" localSheetId="48" hidden="1">#N/A</definedName>
    <definedName name="un" hidden="1">#N/A</definedName>
    <definedName name="UnidAux" hidden="1">#N/A</definedName>
    <definedName name="uohuli" localSheetId="48" hidden="1">{#N/A,#N/A,TRUE,"Serviços"}</definedName>
    <definedName name="uohuli" localSheetId="47" hidden="1">{#N/A,#N/A,TRUE,"Serviços"}</definedName>
    <definedName name="uohuli" localSheetId="49" hidden="1">{#N/A,#N/A,TRUE,"Serviços"}</definedName>
    <definedName name="uohuli" hidden="1">{#N/A,#N/A,TRUE,"Serviços"}</definedName>
    <definedName name="uoluyk" localSheetId="48" hidden="1">{#N/A,#N/A,TRUE,"indice";#N/A,#N/A,TRUE,"indicadores";#N/A,#N/A,TRUE,"comentarios"}</definedName>
    <definedName name="uoluyk" localSheetId="47" hidden="1">{#N/A,#N/A,TRUE,"indice";#N/A,#N/A,TRUE,"indicadores";#N/A,#N/A,TRUE,"comentarios"}</definedName>
    <definedName name="uoluyk" localSheetId="49" hidden="1">{#N/A,#N/A,TRUE,"indice";#N/A,#N/A,TRUE,"indicadores";#N/A,#N/A,TRUE,"comentarios"}</definedName>
    <definedName name="uoluyk" hidden="1">{#N/A,#N/A,TRUE,"indice";#N/A,#N/A,TRUE,"indicadores";#N/A,#N/A,TRUE,"comentarios"}</definedName>
    <definedName name="usimin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min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sinagem" localSheetId="35" hidden="1">{#N/A,#N/A,FALSE,"MO (2)"}</definedName>
    <definedName name="Usinagem" localSheetId="33" hidden="1">{#N/A,#N/A,FALSE,"MO (2)"}</definedName>
    <definedName name="Usinagem" localSheetId="21" hidden="1">{#N/A,#N/A,FALSE,"MO (2)"}</definedName>
    <definedName name="Usinagem" localSheetId="4" hidden="1">{#N/A,#N/A,FALSE,"MO (2)"}</definedName>
    <definedName name="Usinagem" localSheetId="48" hidden="1">{#N/A,#N/A,FALSE,"MO (2)"}</definedName>
    <definedName name="Usinagem" localSheetId="68" hidden="1">{#N/A,#N/A,FALSE,"MO (2)"}</definedName>
    <definedName name="Usinagem" localSheetId="23" hidden="1">{#N/A,#N/A,FALSE,"MO (2)"}</definedName>
    <definedName name="Usinagem" localSheetId="64" hidden="1">{#N/A,#N/A,FALSE,"MO (2)"}</definedName>
    <definedName name="Usinagem" localSheetId="8" hidden="1">{#N/A,#N/A,FALSE,"MO (2)"}</definedName>
    <definedName name="Usinagem" localSheetId="40" hidden="1">{#N/A,#N/A,FALSE,"MO (2)"}</definedName>
    <definedName name="Usinagem" localSheetId="3" hidden="1">{#N/A,#N/A,FALSE,"MO (2)"}</definedName>
    <definedName name="Usinagem" localSheetId="0" hidden="1">{#N/A,#N/A,FALSE,"MO (2)"}</definedName>
    <definedName name="Usinagem" localSheetId="47" hidden="1">{#N/A,#N/A,FALSE,"MO (2)"}</definedName>
    <definedName name="Usinagem" localSheetId="62" hidden="1">{#N/A,#N/A,FALSE,"MO (2)"}</definedName>
    <definedName name="Usinagem" localSheetId="63" hidden="1">{#N/A,#N/A,FALSE,"MO (2)"}</definedName>
    <definedName name="Usinagem" localSheetId="49" hidden="1">{#N/A,#N/A,FALSE,"MO (2)"}</definedName>
    <definedName name="Usinagem" hidden="1">{#N/A,#N/A,FALSE,"MO (2)"}</definedName>
    <definedName name="uu" localSheetId="35" hidden="1">{"'REL CUSTODIF'!$B$1:$H$72"}</definedName>
    <definedName name="uu" localSheetId="33" hidden="1">{"'REL CUSTODIF'!$B$1:$H$72"}</definedName>
    <definedName name="uu" localSheetId="48" hidden="1">{"'REL CUSTODIF'!$B$1:$H$72"}</definedName>
    <definedName name="uu" localSheetId="23" hidden="1">{"'REL CUSTODIF'!$B$1:$H$72"}</definedName>
    <definedName name="uu" localSheetId="8" hidden="1">{"'REL CUSTODIF'!$B$1:$H$72"}</definedName>
    <definedName name="uu" localSheetId="3" hidden="1">{"'REL CUSTODIF'!$B$1:$H$72"}</definedName>
    <definedName name="uu" localSheetId="0" hidden="1">{"'REL CUSTODIF'!$B$1:$H$72"}</definedName>
    <definedName name="uu" localSheetId="47" hidden="1">{"'REL CUSTODIF'!$B$1:$H$72"}</definedName>
    <definedName name="uu" localSheetId="49" hidden="1">{"'REL CUSTODIF'!$B$1:$H$72"}</definedName>
    <definedName name="uu" hidden="1">{"'REL CUSTODIF'!$B$1:$H$72"}</definedName>
    <definedName name="uuu" localSheetId="35" hidden="1">{#N/A,#N/A,TRUE,"Serviços"}</definedName>
    <definedName name="uuu" localSheetId="33" hidden="1">{#N/A,#N/A,TRUE,"Serviços"}</definedName>
    <definedName name="uuu" localSheetId="21" hidden="1">{#N/A,#N/A,TRUE,"Serviços"}</definedName>
    <definedName name="uuu" localSheetId="4" hidden="1">{#N/A,#N/A,TRUE,"Serviços"}</definedName>
    <definedName name="uuu" localSheetId="48" hidden="1">{#N/A,#N/A,TRUE,"Serviços"}</definedName>
    <definedName name="uuu" localSheetId="23" hidden="1">{#N/A,#N/A,TRUE,"Serviços"}</definedName>
    <definedName name="uuu" localSheetId="64" hidden="1">{#N/A,#N/A,TRUE,"Serviços"}</definedName>
    <definedName name="uuu" localSheetId="8" hidden="1">{#N/A,#N/A,TRUE,"Serviços"}</definedName>
    <definedName name="uuu" localSheetId="40" hidden="1">{#N/A,#N/A,TRUE,"Serviços"}</definedName>
    <definedName name="uuu" localSheetId="3" hidden="1">{#N/A,#N/A,TRUE,"Serviços"}</definedName>
    <definedName name="uuu" localSheetId="0" hidden="1">{#N/A,#N/A,TRUE,"Serviços"}</definedName>
    <definedName name="uuu" localSheetId="47" hidden="1">{#N/A,#N/A,TRUE,"Serviços"}</definedName>
    <definedName name="uuu" localSheetId="62" hidden="1">{#N/A,#N/A,TRUE,"Serviços"}</definedName>
    <definedName name="uuu" localSheetId="63" hidden="1">{#N/A,#N/A,TRUE,"Serviços"}</definedName>
    <definedName name="uuu" localSheetId="49" hidden="1">{#N/A,#N/A,TRUE,"Serviços"}</definedName>
    <definedName name="uuu" hidden="1">{#N/A,#N/A,TRUE,"Serviços"}</definedName>
    <definedName name="UUUUU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UUUUUUU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uuuuu" localSheetId="5" hidden="1">#REF!</definedName>
    <definedName name="uuuuuuuuuuuu" localSheetId="29" hidden="1">#REF!</definedName>
    <definedName name="uuuuuuuuuuuu" hidden="1">#REF!</definedName>
    <definedName name="uyt" hidden="1">#REF!</definedName>
    <definedName name="uyuye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uy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bhjg" localSheetId="35" hidden="1">{#N/A,#N/A,TRUE,"Serviços"}</definedName>
    <definedName name="vbhjg" localSheetId="33" hidden="1">{#N/A,#N/A,TRUE,"Serviços"}</definedName>
    <definedName name="vbhjg" localSheetId="48" hidden="1">{#N/A,#N/A,TRUE,"Serviços"}</definedName>
    <definedName name="vbhjg" localSheetId="23" hidden="1">{#N/A,#N/A,TRUE,"Serviços"}</definedName>
    <definedName name="vbhjg" localSheetId="8" hidden="1">{#N/A,#N/A,TRUE,"Serviços"}</definedName>
    <definedName name="vbhjg" localSheetId="0" hidden="1">{#N/A,#N/A,TRUE,"Serviços"}</definedName>
    <definedName name="vbhjg" localSheetId="47" hidden="1">{#N/A,#N/A,TRUE,"Serviços"}</definedName>
    <definedName name="vbhjg" localSheetId="49" hidden="1">{#N/A,#N/A,TRUE,"Serviços"}</definedName>
    <definedName name="vbhjg" hidden="1">{#N/A,#N/A,TRUE,"Serviços"}</definedName>
    <definedName name="veiculo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RLUCRO" localSheetId="48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localSheetId="47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localSheetId="49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ERLUCRO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vfv" localSheetId="35" hidden="1">{#N/A,#N/A,TRUE,"Plan1"}</definedName>
    <definedName name="vfv" localSheetId="33" hidden="1">{#N/A,#N/A,TRUE,"Plan1"}</definedName>
    <definedName name="vfv" localSheetId="21" hidden="1">{#N/A,#N/A,TRUE,"Plan1"}</definedName>
    <definedName name="vfv" localSheetId="4" hidden="1">{#N/A,#N/A,TRUE,"Plan1"}</definedName>
    <definedName name="vfv" localSheetId="48" hidden="1">{#N/A,#N/A,TRUE,"Plan1"}</definedName>
    <definedName name="vfv" localSheetId="23" hidden="1">{#N/A,#N/A,TRUE,"Plan1"}</definedName>
    <definedName name="vfv" localSheetId="64" hidden="1">{#N/A,#N/A,TRUE,"Plan1"}</definedName>
    <definedName name="vfv" localSheetId="8" hidden="1">{#N/A,#N/A,TRUE,"Plan1"}</definedName>
    <definedName name="vfv" localSheetId="40" hidden="1">{#N/A,#N/A,TRUE,"Plan1"}</definedName>
    <definedName name="vfv" localSheetId="3" hidden="1">{#N/A,#N/A,TRUE,"Plan1"}</definedName>
    <definedName name="vfv" localSheetId="0" hidden="1">{#N/A,#N/A,TRUE,"Plan1"}</definedName>
    <definedName name="vfv" localSheetId="47" hidden="1">{#N/A,#N/A,TRUE,"Plan1"}</definedName>
    <definedName name="vfv" localSheetId="62" hidden="1">{#N/A,#N/A,TRUE,"Plan1"}</definedName>
    <definedName name="vfv" localSheetId="63" hidden="1">{#N/A,#N/A,TRUE,"Plan1"}</definedName>
    <definedName name="vfv" localSheetId="49" hidden="1">{#N/A,#N/A,TRUE,"Plan1"}</definedName>
    <definedName name="vfv" hidden="1">{#N/A,#N/A,TRUE,"Plan1"}</definedName>
    <definedName name="VFVV" localSheetId="48" hidden="1">{#N/A,#N/A,FALSE,"Aging Summary";#N/A,#N/A,FALSE,"Ratio Analysis";#N/A,#N/A,FALSE,"Test 120 Day Accts";#N/A,#N/A,FALSE,"Tickmarks"}</definedName>
    <definedName name="VFVV" localSheetId="47" hidden="1">{#N/A,#N/A,FALSE,"Aging Summary";#N/A,#N/A,FALSE,"Ratio Analysis";#N/A,#N/A,FALSE,"Test 120 Day Accts";#N/A,#N/A,FALSE,"Tickmarks"}</definedName>
    <definedName name="VFVV" localSheetId="49" hidden="1">{#N/A,#N/A,FALSE,"Aging Summary";#N/A,#N/A,FALSE,"Ratio Analysis";#N/A,#N/A,FALSE,"Test 120 Day Accts";#N/A,#N/A,FALSE,"Tickmarks"}</definedName>
    <definedName name="VFVV" hidden="1">{#N/A,#N/A,FALSE,"Aging Summary";#N/A,#N/A,FALSE,"Ratio Analysis";#N/A,#N/A,FALSE,"Test 120 Day Accts";#N/A,#N/A,FALSE,"Tickmarks"}</definedName>
    <definedName name="VGT" localSheetId="48" hidden="1">{#N/A,#N/A,FALSE,"Aging Summary";#N/A,#N/A,FALSE,"Ratio Analysis";#N/A,#N/A,FALSE,"Test 120 Day Accts";#N/A,#N/A,FALSE,"Tickmarks"}</definedName>
    <definedName name="VGT" localSheetId="47" hidden="1">{#N/A,#N/A,FALSE,"Aging Summary";#N/A,#N/A,FALSE,"Ratio Analysis";#N/A,#N/A,FALSE,"Test 120 Day Accts";#N/A,#N/A,FALSE,"Tickmarks"}</definedName>
    <definedName name="VGT" localSheetId="49" hidden="1">{#N/A,#N/A,FALSE,"Aging Summary";#N/A,#N/A,FALSE,"Ratio Analysis";#N/A,#N/A,FALSE,"Test 120 Day Accts";#N/A,#N/A,FALSE,"Tickmarks"}</definedName>
    <definedName name="VGT" hidden="1">{#N/A,#N/A,FALSE,"Aging Summary";#N/A,#N/A,FALSE,"Ratio Analysis";#N/A,#N/A,FALSE,"Test 120 Day Accts";#N/A,#N/A,FALSE,"Tickmarks"}</definedName>
    <definedName name="VGTS" localSheetId="48" hidden="1">{#N/A,#N/A,FALSE,"Aging Summary";#N/A,#N/A,FALSE,"Ratio Analysis";#N/A,#N/A,FALSE,"Test 120 Day Accts";#N/A,#N/A,FALSE,"Tickmarks"}</definedName>
    <definedName name="VGTS" localSheetId="47" hidden="1">{#N/A,#N/A,FALSE,"Aging Summary";#N/A,#N/A,FALSE,"Ratio Analysis";#N/A,#N/A,FALSE,"Test 120 Day Accts";#N/A,#N/A,FALSE,"Tickmarks"}</definedName>
    <definedName name="VGTS" localSheetId="49" hidden="1">{#N/A,#N/A,FALSE,"Aging Summary";#N/A,#N/A,FALSE,"Ratio Analysis";#N/A,#N/A,FALSE,"Test 120 Day Accts";#N/A,#N/A,FALSE,"Tickmarks"}</definedName>
    <definedName name="VGTS" hidden="1">{#N/A,#N/A,FALSE,"Aging Summary";#N/A,#N/A,FALSE,"Ratio Analysis";#N/A,#N/A,FALSE,"Test 120 Day Accts";#N/A,#N/A,FALSE,"Tickmarks"}</definedName>
    <definedName name="VI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ABAHIA" hidden="1">#REF!</definedName>
    <definedName name="VIABAHIA1" hidden="1">#REF!</definedName>
    <definedName name="VIABAHIA2" hidden="1">#REF!</definedName>
    <definedName name="vjebvojeh" localSheetId="48" hidden="1">{#N/A,#N/A,TRUE,"Serviços"}</definedName>
    <definedName name="vjebvojeh" localSheetId="47" hidden="1">{#N/A,#N/A,TRUE,"Serviços"}</definedName>
    <definedName name="vjebvojeh" localSheetId="49" hidden="1">{#N/A,#N/A,TRUE,"Serviços"}</definedName>
    <definedName name="vjebvojeh" hidden="1">{#N/A,#N/A,TRUE,"Serviços"}</definedName>
    <definedName name="vm" localSheetId="35" hidden="1">{#N/A,#N/A,FALSE,"MO (2)"}</definedName>
    <definedName name="vm" localSheetId="33" hidden="1">{#N/A,#N/A,FALSE,"MO (2)"}</definedName>
    <definedName name="vm" localSheetId="21" hidden="1">{#N/A,#N/A,FALSE,"MO (2)"}</definedName>
    <definedName name="vm" localSheetId="4" hidden="1">{#N/A,#N/A,FALSE,"MO (2)"}</definedName>
    <definedName name="vm" localSheetId="48" hidden="1">{#N/A,#N/A,FALSE,"MO (2)"}</definedName>
    <definedName name="vm" localSheetId="68" hidden="1">{#N/A,#N/A,FALSE,"MO (2)"}</definedName>
    <definedName name="vm" localSheetId="23" hidden="1">{#N/A,#N/A,FALSE,"MO (2)"}</definedName>
    <definedName name="vm" localSheetId="64" hidden="1">{#N/A,#N/A,FALSE,"MO (2)"}</definedName>
    <definedName name="vm" localSheetId="8" hidden="1">{#N/A,#N/A,FALSE,"MO (2)"}</definedName>
    <definedName name="vm" localSheetId="40" hidden="1">{#N/A,#N/A,FALSE,"MO (2)"}</definedName>
    <definedName name="vm" localSheetId="3" hidden="1">{#N/A,#N/A,FALSE,"MO (2)"}</definedName>
    <definedName name="vm" localSheetId="0" hidden="1">{#N/A,#N/A,FALSE,"MO (2)"}</definedName>
    <definedName name="vm" localSheetId="47" hidden="1">{#N/A,#N/A,FALSE,"MO (2)"}</definedName>
    <definedName name="vm" localSheetId="62" hidden="1">{#N/A,#N/A,FALSE,"MO (2)"}</definedName>
    <definedName name="vm" localSheetId="63" hidden="1">{#N/A,#N/A,FALSE,"MO (2)"}</definedName>
    <definedName name="vm" localSheetId="49" hidden="1">{#N/A,#N/A,FALSE,"MO (2)"}</definedName>
    <definedName name="vm" hidden="1">{#N/A,#N/A,FALSE,"MO (2)"}</definedName>
    <definedName name="VN" localSheetId="48" hidden="1">{#N/A,#N/A,FALSE,"Plan1";#N/A,#N/A,FALSE,"Plan2"}</definedName>
    <definedName name="VN" localSheetId="47" hidden="1">{#N/A,#N/A,FALSE,"Plan1";#N/A,#N/A,FALSE,"Plan2"}</definedName>
    <definedName name="VN" localSheetId="49" hidden="1">{#N/A,#N/A,FALSE,"Plan1";#N/A,#N/A,FALSE,"Plan2"}</definedName>
    <definedName name="VN" hidden="1">{#N/A,#N/A,FALSE,"Plan1";#N/A,#N/A,FALSE,"Plan2"}</definedName>
    <definedName name="vp" localSheetId="35" hidden="1">{"'Quadro'!$A$4:$BG$78"}</definedName>
    <definedName name="vp" localSheetId="33" hidden="1">{"'Quadro'!$A$4:$BG$78"}</definedName>
    <definedName name="vp" localSheetId="48" hidden="1">{"'Quadro'!$A$4:$BG$78"}</definedName>
    <definedName name="vp" localSheetId="23" hidden="1">{"'Quadro'!$A$4:$BG$78"}</definedName>
    <definedName name="vp" localSheetId="8" hidden="1">{"'Quadro'!$A$4:$BG$78"}</definedName>
    <definedName name="vp" localSheetId="3" hidden="1">{"'Quadro'!$A$4:$BG$78"}</definedName>
    <definedName name="vp" localSheetId="0" hidden="1">{"'Quadro'!$A$4:$BG$78"}</definedName>
    <definedName name="vp" localSheetId="47" hidden="1">{"'Quadro'!$A$4:$BG$78"}</definedName>
    <definedName name="vp" localSheetId="49" hidden="1">{"'Quadro'!$A$4:$BG$78"}</definedName>
    <definedName name="vp" hidden="1">{"'Quadro'!$A$4:$BG$78"}</definedName>
    <definedName name="VTOTAL1" hidden="1">ROUND(#REF!*#REF!,15-13*#REF!)</definedName>
    <definedName name="vvbb" localSheetId="48" hidden="1">{"tabela",#N/A,FALSE,"Tabela";"decoração",#N/A,FALSE,"Decor.";"Informações",#N/A,FALSE,"Inform."}</definedName>
    <definedName name="vvbb" localSheetId="47" hidden="1">{"tabela",#N/A,FALSE,"Tabela";"decoração",#N/A,FALSE,"Decor.";"Informações",#N/A,FALSE,"Inform."}</definedName>
    <definedName name="vvbb" localSheetId="49" hidden="1">{"tabela",#N/A,FALSE,"Tabela";"decoração",#N/A,FALSE,"Decor.";"Informações",#N/A,FALSE,"Inform."}</definedName>
    <definedName name="vvbb" hidden="1">{"tabela",#N/A,FALSE,"Tabela";"decoração",#N/A,FALSE,"Decor.";"Informações",#N/A,FALSE,"Inform."}</definedName>
    <definedName name="vvbb_1" localSheetId="48" hidden="1">{"tabela",#N/A,FALSE,"Tabela";"decoração",#N/A,FALSE,"Decor.";"Informações",#N/A,FALSE,"Inform."}</definedName>
    <definedName name="vvbb_1" localSheetId="47" hidden="1">{"tabela",#N/A,FALSE,"Tabela";"decoração",#N/A,FALSE,"Decor.";"Informações",#N/A,FALSE,"Inform."}</definedName>
    <definedName name="vvbb_1" localSheetId="49" hidden="1">{"tabela",#N/A,FALSE,"Tabela";"decoração",#N/A,FALSE,"Decor.";"Informações",#N/A,FALSE,"Inform."}</definedName>
    <definedName name="vvbb_1" hidden="1">{"tabela",#N/A,FALSE,"Tabela";"decoração",#N/A,FALSE,"Decor.";"Informações",#N/A,FALSE,"Inform."}</definedName>
    <definedName name="vvcbnb" localSheetId="48" hidden="1">{#N/A,#N/A,FALSE,"Plan1";#N/A,#N/A,FALSE,"Plan2"}</definedName>
    <definedName name="vvcbnb" localSheetId="47" hidden="1">{#N/A,#N/A,FALSE,"Plan1";#N/A,#N/A,FALSE,"Plan2"}</definedName>
    <definedName name="vvcbnb" localSheetId="49" hidden="1">{#N/A,#N/A,FALSE,"Plan1";#N/A,#N/A,FALSE,"Plan2"}</definedName>
    <definedName name="vvcbnb" hidden="1">{#N/A,#N/A,FALSE,"Plan1";#N/A,#N/A,FALSE,"Plan2"}</definedName>
    <definedName name="vvcbnb_1" localSheetId="48" hidden="1">{#N/A,#N/A,FALSE,"Plan1";#N/A,#N/A,FALSE,"Plan2"}</definedName>
    <definedName name="vvcbnb_1" localSheetId="47" hidden="1">{#N/A,#N/A,FALSE,"Plan1";#N/A,#N/A,FALSE,"Plan2"}</definedName>
    <definedName name="vvcbnb_1" localSheetId="49" hidden="1">{#N/A,#N/A,FALSE,"Plan1";#N/A,#N/A,FALSE,"Plan2"}</definedName>
    <definedName name="vvcbnb_1" hidden="1">{#N/A,#N/A,FALSE,"Plan1";#N/A,#N/A,FALSE,"Plan2"}</definedName>
    <definedName name="vvv" localSheetId="35" hidden="1">{#N/A,#N/A,FALSE,"MO (2)"}</definedName>
    <definedName name="vvv" localSheetId="33" hidden="1">{#N/A,#N/A,FALSE,"MO (2)"}</definedName>
    <definedName name="vvv" localSheetId="21" hidden="1">{#N/A,#N/A,FALSE,"MO (2)"}</definedName>
    <definedName name="vvv" localSheetId="4" hidden="1">{#N/A,#N/A,FALSE,"MO (2)"}</definedName>
    <definedName name="vvv" localSheetId="48" hidden="1">{#N/A,#N/A,FALSE,"MO (2)"}</definedName>
    <definedName name="vvv" localSheetId="45" hidden="1">{#N/A,#N/A,FALSE,"MO (2)"}</definedName>
    <definedName name="vvv" localSheetId="68" hidden="1">{#N/A,#N/A,FALSE,"MO (2)"}</definedName>
    <definedName name="vvv" localSheetId="23" hidden="1">{#N/A,#N/A,FALSE,"MO (2)"}</definedName>
    <definedName name="vvv" localSheetId="64" hidden="1">{#N/A,#N/A,FALSE,"MO (2)"}</definedName>
    <definedName name="vvv" localSheetId="8" hidden="1">{#N/A,#N/A,FALSE,"MO (2)"}</definedName>
    <definedName name="vvv" localSheetId="40" hidden="1">{#N/A,#N/A,FALSE,"MO (2)"}</definedName>
    <definedName name="vvv" localSheetId="55" hidden="1">{#N/A,#N/A,FALSE,"MO (2)"}</definedName>
    <definedName name="vvv" localSheetId="3" hidden="1">{#N/A,#N/A,FALSE,"MO (2)"}</definedName>
    <definedName name="vvv" localSheetId="0" hidden="1">{#N/A,#N/A,FALSE,"MO (2)"}</definedName>
    <definedName name="vvv" localSheetId="47" hidden="1">{#N/A,#N/A,FALSE,"MO (2)"}</definedName>
    <definedName name="vvv" localSheetId="62" hidden="1">{#N/A,#N/A,FALSE,"MO (2)"}</definedName>
    <definedName name="vvv" localSheetId="63" hidden="1">{#N/A,#N/A,FALSE,"MO (2)"}</definedName>
    <definedName name="vvv" localSheetId="49" hidden="1">{#N/A,#N/A,FALSE,"MO (2)"}</definedName>
    <definedName name="vvv" hidden="1">{#N/A,#N/A,FALSE,"MO (2)"}</definedName>
    <definedName name="vvv_1" localSheetId="35" hidden="1">{#N/A,#N/A,FALSE,"MO (2)"}</definedName>
    <definedName name="vvv_1" localSheetId="33" hidden="1">{#N/A,#N/A,FALSE,"MO (2)"}</definedName>
    <definedName name="vvv_1" localSheetId="21" hidden="1">{#N/A,#N/A,FALSE,"MO (2)"}</definedName>
    <definedName name="vvv_1" localSheetId="4" hidden="1">{#N/A,#N/A,FALSE,"MO (2)"}</definedName>
    <definedName name="vvv_1" localSheetId="48" hidden="1">{#N/A,#N/A,FALSE,"MO (2)"}</definedName>
    <definedName name="vvv_1" localSheetId="45" hidden="1">{#N/A,#N/A,FALSE,"MO (2)"}</definedName>
    <definedName name="vvv_1" localSheetId="23" hidden="1">{#N/A,#N/A,FALSE,"MO (2)"}</definedName>
    <definedName name="vvv_1" localSheetId="64" hidden="1">{#N/A,#N/A,FALSE,"MO (2)"}</definedName>
    <definedName name="vvv_1" localSheetId="8" hidden="1">{#N/A,#N/A,FALSE,"MO (2)"}</definedName>
    <definedName name="vvv_1" localSheetId="40" hidden="1">{#N/A,#N/A,FALSE,"MO (2)"}</definedName>
    <definedName name="vvv_1" localSheetId="55" hidden="1">{#N/A,#N/A,FALSE,"MO (2)"}</definedName>
    <definedName name="vvv_1" localSheetId="3" hidden="1">{#N/A,#N/A,FALSE,"MO (2)"}</definedName>
    <definedName name="vvv_1" localSheetId="0" hidden="1">{#N/A,#N/A,FALSE,"MO (2)"}</definedName>
    <definedName name="vvv_1" localSheetId="47" hidden="1">{#N/A,#N/A,FALSE,"MO (2)"}</definedName>
    <definedName name="vvv_1" localSheetId="62" hidden="1">{#N/A,#N/A,FALSE,"MO (2)"}</definedName>
    <definedName name="vvv_1" localSheetId="63" hidden="1">{#N/A,#N/A,FALSE,"MO (2)"}</definedName>
    <definedName name="vvv_1" localSheetId="49" hidden="1">{#N/A,#N/A,FALSE,"MO (2)"}</definedName>
    <definedName name="vvv_1" hidden="1">{#N/A,#N/A,FALSE,"MO (2)"}</definedName>
    <definedName name="vvvvv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_1" localSheetId="48" hidden="1">{#N/A,#N/A,FALSE,"Plan1";#N/A,#N/A,FALSE,"Plan2"}</definedName>
    <definedName name="vvvvv_1" localSheetId="47" hidden="1">{#N/A,#N/A,FALSE,"Plan1";#N/A,#N/A,FALSE,"Plan2"}</definedName>
    <definedName name="vvvvv_1" localSheetId="49" hidden="1">{#N/A,#N/A,FALSE,"Plan1";#N/A,#N/A,FALSE,"Plan2"}</definedName>
    <definedName name="vvvvv_1" hidden="1">{#N/A,#N/A,FALSE,"Plan1";#N/A,#N/A,FALSE,"Plan2"}</definedName>
    <definedName name="vvvvvv" localSheetId="48" hidden="1">{#N/A,#N/A,FALSE,"Plan1";#N/A,#N/A,FALSE,"Plan2"}</definedName>
    <definedName name="vvvvvv" localSheetId="47" hidden="1">{#N/A,#N/A,FALSE,"Plan1";#N/A,#N/A,FALSE,"Plan2"}</definedName>
    <definedName name="vvvvvv" localSheetId="49" hidden="1">{#N/A,#N/A,FALSE,"Plan1";#N/A,#N/A,FALSE,"Plan2"}</definedName>
    <definedName name="vvvvvv" hidden="1">{#N/A,#N/A,FALSE,"Plan1";#N/A,#N/A,FALSE,"Plan2"}</definedName>
    <definedName name="vvvvvv_1" localSheetId="48" hidden="1">{#N/A,#N/A,FALSE,"Plan1";#N/A,#N/A,FALSE,"Plan2"}</definedName>
    <definedName name="vvvvvv_1" localSheetId="47" hidden="1">{#N/A,#N/A,FALSE,"Plan1";#N/A,#N/A,FALSE,"Plan2"}</definedName>
    <definedName name="vvvvvv_1" localSheetId="49" hidden="1">{#N/A,#N/A,FALSE,"Plan1";#N/A,#N/A,FALSE,"Plan2"}</definedName>
    <definedName name="vvvvvv_1" hidden="1">{#N/A,#N/A,FALSE,"Plan1";#N/A,#N/A,FALSE,"Plan2"}</definedName>
    <definedName name="vxs" localSheetId="35" hidden="1">{"'RR'!$A$2:$E$81"}</definedName>
    <definedName name="vxs" localSheetId="33" hidden="1">{"'RR'!$A$2:$E$81"}</definedName>
    <definedName name="vxs" localSheetId="48" hidden="1">{"'RR'!$A$2:$E$81"}</definedName>
    <definedName name="vxs" localSheetId="23" hidden="1">{"'RR'!$A$2:$E$81"}</definedName>
    <definedName name="vxs" localSheetId="8" hidden="1">{"'RR'!$A$2:$E$81"}</definedName>
    <definedName name="vxs" localSheetId="3" hidden="1">{"'RR'!$A$2:$E$81"}</definedName>
    <definedName name="vxs" localSheetId="0" hidden="1">{"'RR'!$A$2:$E$81"}</definedName>
    <definedName name="vxs" localSheetId="47" hidden="1">{"'RR'!$A$2:$E$81"}</definedName>
    <definedName name="vxs" localSheetId="49" hidden="1">{"'RR'!$A$2:$E$81"}</definedName>
    <definedName name="vxs" hidden="1">{"'RR'!$A$2:$E$81"}</definedName>
    <definedName name="wadfaw" localSheetId="48" hidden="1">{#N/A,#N/A,TRUE,"indice";#N/A,#N/A,TRUE,"indicadores";#N/A,#N/A,TRUE,"comentarios"}</definedName>
    <definedName name="wadfaw" localSheetId="47" hidden="1">{#N/A,#N/A,TRUE,"indice";#N/A,#N/A,TRUE,"indicadores";#N/A,#N/A,TRUE,"comentarios"}</definedName>
    <definedName name="wadfaw" localSheetId="49" hidden="1">{#N/A,#N/A,TRUE,"indice";#N/A,#N/A,TRUE,"indicadores";#N/A,#N/A,TRUE,"comentarios"}</definedName>
    <definedName name="wadfaw" hidden="1">{#N/A,#N/A,TRUE,"indice";#N/A,#N/A,TRUE,"indicadores";#N/A,#N/A,TRUE,"comentarios"}</definedName>
    <definedName name="wdewdwd" localSheetId="48" hidden="1">{#N/A,#N/A,FALSE,"PCOL"}</definedName>
    <definedName name="wdewdwd" localSheetId="47" hidden="1">{#N/A,#N/A,FALSE,"PCOL"}</definedName>
    <definedName name="wdewdwd" localSheetId="49" hidden="1">{#N/A,#N/A,FALSE,"PCOL"}</definedName>
    <definedName name="wdewdwd" hidden="1">{#N/A,#N/A,FALSE,"PCOL"}</definedName>
    <definedName name="wdwd" localSheetId="48" hidden="1">{#N/A,#N/A,FALSE,"PCOL"}</definedName>
    <definedName name="wdwd" localSheetId="47" hidden="1">{#N/A,#N/A,FALSE,"PCOL"}</definedName>
    <definedName name="wdwd" localSheetId="49" hidden="1">{#N/A,#N/A,FALSE,"PCOL"}</definedName>
    <definedName name="wdwd" hidden="1">{#N/A,#N/A,FALSE,"PCOL"}</definedName>
    <definedName name="wdwqdq" hidden="1">#REF!</definedName>
    <definedName name="wedwedw" localSheetId="48" hidden="1">{#N/A,#N/A,FALSE,"PCOL"}</definedName>
    <definedName name="wedwedw" localSheetId="47" hidden="1">{#N/A,#N/A,FALSE,"PCOL"}</definedName>
    <definedName name="wedwedw" localSheetId="49" hidden="1">{#N/A,#N/A,FALSE,"PCOL"}</definedName>
    <definedName name="wedwedw" hidden="1">{#N/A,#N/A,FALSE,"PCOL"}</definedName>
    <definedName name="wedwew" localSheetId="48" hidden="1">{#N/A,#N/A,FALSE,"PCOL"}</definedName>
    <definedName name="wedwew" localSheetId="47" hidden="1">{#N/A,#N/A,FALSE,"PCOL"}</definedName>
    <definedName name="wedwew" localSheetId="49" hidden="1">{#N/A,#N/A,FALSE,"PCOL"}</definedName>
    <definedName name="wedwew" hidden="1">{#N/A,#N/A,FALSE,"PCOL"}</definedName>
    <definedName name="WEHAERHTUY7J" hidden="1">#REF!</definedName>
    <definedName name="WERDFG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ERDFG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ERDFG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ERDF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ewe" localSheetId="48" hidden="1">{#N/A,#N/A,FALSE,"PCOL"}</definedName>
    <definedName name="wewe" localSheetId="47" hidden="1">{#N/A,#N/A,FALSE,"PCOL"}</definedName>
    <definedName name="wewe" localSheetId="49" hidden="1">{#N/A,#N/A,FALSE,"PCOL"}</definedName>
    <definedName name="wewe" hidden="1">{#N/A,#N/A,FALSE,"PCOL"}</definedName>
    <definedName name="wewedwedw" localSheetId="48" hidden="1">{#N/A,#N/A,FALSE,"PCOL"}</definedName>
    <definedName name="wewedwedw" localSheetId="47" hidden="1">{#N/A,#N/A,FALSE,"PCOL"}</definedName>
    <definedName name="wewedwedw" localSheetId="49" hidden="1">{#N/A,#N/A,FALSE,"PCOL"}</definedName>
    <definedName name="wewedwedw" hidden="1">{#N/A,#N/A,FALSE,"PCOL"}</definedName>
    <definedName name="WEWEW" localSheetId="48" hidden="1">{#N/A,#N/A,TRUE,"Serviços"}</definedName>
    <definedName name="WEWEW" localSheetId="47" hidden="1">{#N/A,#N/A,TRUE,"Serviços"}</definedName>
    <definedName name="WEWEW" localSheetId="49" hidden="1">{#N/A,#N/A,TRUE,"Serviços"}</definedName>
    <definedName name="WEWEW" hidden="1">{#N/A,#N/A,TRUE,"Serviços"}</definedName>
    <definedName name="wewewew" localSheetId="35" hidden="1">{#N/A,#N/A,FALSE,"MO (2)"}</definedName>
    <definedName name="wewewew" localSheetId="33" hidden="1">{#N/A,#N/A,FALSE,"MO (2)"}</definedName>
    <definedName name="wewewew" localSheetId="21" hidden="1">{#N/A,#N/A,FALSE,"MO (2)"}</definedName>
    <definedName name="wewewew" localSheetId="4" hidden="1">{#N/A,#N/A,FALSE,"MO (2)"}</definedName>
    <definedName name="wewewew" localSheetId="48" hidden="1">{#N/A,#N/A,FALSE,"MO (2)"}</definedName>
    <definedName name="wewewew" localSheetId="68" hidden="1">{#N/A,#N/A,FALSE,"MO (2)"}</definedName>
    <definedName name="wewewew" localSheetId="23" hidden="1">{#N/A,#N/A,FALSE,"MO (2)"}</definedName>
    <definedName name="wewewew" localSheetId="64" hidden="1">{#N/A,#N/A,FALSE,"MO (2)"}</definedName>
    <definedName name="wewewew" localSheetId="8" hidden="1">{#N/A,#N/A,FALSE,"MO (2)"}</definedName>
    <definedName name="wewewew" localSheetId="40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localSheetId="47" hidden="1">{#N/A,#N/A,FALSE,"MO (2)"}</definedName>
    <definedName name="wewewew" localSheetId="62" hidden="1">{#N/A,#N/A,FALSE,"MO (2)"}</definedName>
    <definedName name="wewewew" localSheetId="63" hidden="1">{#N/A,#N/A,FALSE,"MO (2)"}</definedName>
    <definedName name="wewewew" localSheetId="49" hidden="1">{#N/A,#N/A,FALSE,"MO (2)"}</definedName>
    <definedName name="wewewew" hidden="1">{#N/A,#N/A,FALSE,"MO (2)"}</definedName>
    <definedName name="WN" localSheetId="48" hidden="1">{#N/A,#N/A,FALSE,"31 - Balanço";#N/A,#N/A,FALSE,"41 - Resultado";#N/A,#N/A,FALSE,"51 - Fluxo de Caixa"}</definedName>
    <definedName name="WN" localSheetId="47" hidden="1">{#N/A,#N/A,FALSE,"31 - Balanço";#N/A,#N/A,FALSE,"41 - Resultado";#N/A,#N/A,FALSE,"51 - Fluxo de Caixa"}</definedName>
    <definedName name="WN" localSheetId="49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nr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" localSheetId="35" hidden="1">{#N/A,#N/A,FALSE,"ET-CAPA";#N/A,#N/A,FALSE,"ET-PAG1";#N/A,#N/A,FALSE,"ET-PAG2";#N/A,#N/A,FALSE,"ET-PAG3";#N/A,#N/A,FALSE,"ET-PAG4";#N/A,#N/A,FALSE,"ET-PAG5"}</definedName>
    <definedName name="WQ" localSheetId="33" hidden="1">{#N/A,#N/A,FALSE,"ET-CAPA";#N/A,#N/A,FALSE,"ET-PAG1";#N/A,#N/A,FALSE,"ET-PAG2";#N/A,#N/A,FALSE,"ET-PAG3";#N/A,#N/A,FALSE,"ET-PAG4";#N/A,#N/A,FALSE,"ET-PAG5"}</definedName>
    <definedName name="WQ" localSheetId="48" hidden="1">{#N/A,#N/A,FALSE,"ET-CAPA";#N/A,#N/A,FALSE,"ET-PAG1";#N/A,#N/A,FALSE,"ET-PAG2";#N/A,#N/A,FALSE,"ET-PAG3";#N/A,#N/A,FALSE,"ET-PAG4";#N/A,#N/A,FALSE,"ET-PAG5"}</definedName>
    <definedName name="WQ" localSheetId="23" hidden="1">{#N/A,#N/A,FALSE,"ET-CAPA";#N/A,#N/A,FALSE,"ET-PAG1";#N/A,#N/A,FALSE,"ET-PAG2";#N/A,#N/A,FALSE,"ET-PAG3";#N/A,#N/A,FALSE,"ET-PAG4";#N/A,#N/A,FALSE,"ET-PAG5"}</definedName>
    <definedName name="WQ" localSheetId="8" hidden="1">{#N/A,#N/A,FALSE,"ET-CAPA";#N/A,#N/A,FALSE,"ET-PAG1";#N/A,#N/A,FALSE,"ET-PAG2";#N/A,#N/A,FALSE,"ET-PAG3";#N/A,#N/A,FALSE,"ET-PAG4";#N/A,#N/A,FALSE,"ET-PAG5"}</definedName>
    <definedName name="WQ" localSheetId="3" hidden="1">{#N/A,#N/A,FALSE,"ET-CAPA";#N/A,#N/A,FALSE,"ET-PAG1";#N/A,#N/A,FALSE,"ET-PAG2";#N/A,#N/A,FALSE,"ET-PAG3";#N/A,#N/A,FALSE,"ET-PAG4";#N/A,#N/A,FALSE,"ET-PAG5"}</definedName>
    <definedName name="WQ" localSheetId="0" hidden="1">{#N/A,#N/A,FALSE,"ET-CAPA";#N/A,#N/A,FALSE,"ET-PAG1";#N/A,#N/A,FALSE,"ET-PAG2";#N/A,#N/A,FALSE,"ET-PAG3";#N/A,#N/A,FALSE,"ET-PAG4";#N/A,#N/A,FALSE,"ET-PAG5"}</definedName>
    <definedName name="WQ" localSheetId="47" hidden="1">{#N/A,#N/A,FALSE,"ET-CAPA";#N/A,#N/A,FALSE,"ET-PAG1";#N/A,#N/A,FALSE,"ET-PAG2";#N/A,#N/A,FALSE,"ET-PAG3";#N/A,#N/A,FALSE,"ET-PAG4";#N/A,#N/A,FALSE,"ET-PAG5"}</definedName>
    <definedName name="WQ" localSheetId="49" hidden="1">{#N/A,#N/A,FALSE,"ET-CAPA";#N/A,#N/A,FALSE,"ET-PAG1";#N/A,#N/A,FALSE,"ET-PAG2";#N/A,#N/A,FALSE,"ET-PAG3";#N/A,#N/A,FALSE,"ET-PAG4";#N/A,#N/A,FALSE,"ET-PAG5"}</definedName>
    <definedName name="WQ" hidden="1">{#N/A,#N/A,FALSE,"ET-CAPA";#N/A,#N/A,FALSE,"ET-PAG1";#N/A,#N/A,FALSE,"ET-PAG2";#N/A,#N/A,FALSE,"ET-PAG3";#N/A,#N/A,FALSE,"ET-PAG4";#N/A,#N/A,FALSE,"ET-PAG5"}</definedName>
    <definedName name="wqdwd" localSheetId="48" hidden="1">{#N/A,#N/A,TRUE,"Serviços"}</definedName>
    <definedName name="wqdwd" localSheetId="47" hidden="1">{#N/A,#N/A,TRUE,"Serviços"}</definedName>
    <definedName name="wqdwd" localSheetId="49" hidden="1">{#N/A,#N/A,TRUE,"Serviços"}</definedName>
    <definedName name="wqdwd" hidden="1">{#N/A,#N/A,TRUE,"Serviços"}</definedName>
    <definedName name="WR" localSheetId="35" hidden="1">{"'Quadro'!$A$4:$BG$78"}</definedName>
    <definedName name="WR" localSheetId="33" hidden="1">{"'Quadro'!$A$4:$BG$78"}</definedName>
    <definedName name="WR" localSheetId="48" hidden="1">{"'Quadro'!$A$4:$BG$78"}</definedName>
    <definedName name="WR" localSheetId="23" hidden="1">{"'Quadro'!$A$4:$BG$78"}</definedName>
    <definedName name="WR" localSheetId="8" hidden="1">{"'Quadro'!$A$4:$BG$78"}</definedName>
    <definedName name="WR" localSheetId="3" hidden="1">{"'Quadro'!$A$4:$BG$78"}</definedName>
    <definedName name="WR" localSheetId="0" hidden="1">{"'Quadro'!$A$4:$BG$78"}</definedName>
    <definedName name="WR" localSheetId="47" hidden="1">{"'Quadro'!$A$4:$BG$78"}</definedName>
    <definedName name="WR" localSheetId="49" hidden="1">{"'Quadro'!$A$4:$BG$78"}</definedName>
    <definedName name="WR" hidden="1">{"'Quadro'!$A$4:$BG$78"}</definedName>
    <definedName name="wrn.01." localSheetId="48" hidden="1">{#N/A,#N/A,FALSE,"1321";#N/A,#N/A,FALSE,"1324";#N/A,#N/A,FALSE,"1333";#N/A,#N/A,FALSE,"1371"}</definedName>
    <definedName name="wrn.01." localSheetId="47" hidden="1">{#N/A,#N/A,FALSE,"1321";#N/A,#N/A,FALSE,"1324";#N/A,#N/A,FALSE,"1333";#N/A,#N/A,FALSE,"1371"}</definedName>
    <definedName name="wrn.01." localSheetId="49" hidden="1">{#N/A,#N/A,FALSE,"1321";#N/A,#N/A,FALSE,"1324";#N/A,#N/A,FALSE,"1333";#N/A,#N/A,FALSE,"1371"}</definedName>
    <definedName name="wrn.01." hidden="1">{#N/A,#N/A,FALSE,"1321";#N/A,#N/A,FALSE,"1324";#N/A,#N/A,FALSE,"1333";#N/A,#N/A,FALSE,"1371"}</definedName>
    <definedName name="wrn.ACABINT." localSheetId="35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2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8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7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6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35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2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8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7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2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6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9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quisition_matrix." localSheetId="48" hidden="1">{"Acq_matrix",#N/A,FALSE,"Acquisition Matrix"}</definedName>
    <definedName name="wrn.Acquisition_matrix." localSheetId="47" hidden="1">{"Acq_matrix",#N/A,FALSE,"Acquisition Matrix"}</definedName>
    <definedName name="wrn.Acquisition_matrix." localSheetId="49" hidden="1">{"Acq_matrix",#N/A,FALSE,"Acquisition Matrix"}</definedName>
    <definedName name="wrn.Acquisition_matrix." hidden="1">{"Acq_matrix",#N/A,FALSE,"Acquisition Matrix"}</definedName>
    <definedName name="wrn.administracion." localSheetId="48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localSheetId="47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localSheetId="49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localSheetId="48" hidden="1">{#N/A,#N/A,FALSE,"Aging Summary";#N/A,#N/A,FALSE,"Ratio Analysis";#N/A,#N/A,FALSE,"Test 120 Day Accts";#N/A,#N/A,FALSE,"Tickmarks"}</definedName>
    <definedName name="wrn.Aging._.and._.Trend._.Analysis." localSheetId="47" hidden="1">{#N/A,#N/A,FALSE,"Aging Summary";#N/A,#N/A,FALSE,"Ratio Analysis";#N/A,#N/A,FALSE,"Test 120 Day Accts";#N/A,#N/A,FALSE,"Tickmarks"}</definedName>
    <definedName name="wrn.Aging._.and._.Trend._.Analysis." localSheetId="49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8" hidden="1">{#N/A,#N/A,FALSE,"Aging Summary";#N/A,#N/A,FALSE,"Ratio Analysis";#N/A,#N/A,FALSE,"Test 120 Day Accts";#N/A,#N/A,FALSE,"Tickmarks"}</definedName>
    <definedName name="wrn.Aging._.and._.Trend._.Analysis._1" localSheetId="47" hidden="1">{#N/A,#N/A,FALSE,"Aging Summary";#N/A,#N/A,FALSE,"Ratio Analysis";#N/A,#N/A,FALSE,"Test 120 Day Accts";#N/A,#N/A,FALSE,"Tickmarks"}</definedName>
    <definedName name="wrn.Aging._.and._.Trend._.Analysis._1" localSheetId="49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kerr" localSheetId="4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4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localSheetId="49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48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47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49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48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47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49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48" hidden="1">{#N/A,#N/A,FALSE,"cpt"}</definedName>
    <definedName name="wrn.all." localSheetId="47" hidden="1">{#N/A,#N/A,FALSE,"cpt"}</definedName>
    <definedName name="wrn.all." localSheetId="49" hidden="1">{#N/A,#N/A,FALSE,"cpt"}</definedName>
    <definedName name="wrn.all." hidden="1">{#N/A,#N/A,FALSE,"cpt"}</definedName>
    <definedName name="wrn.All._.Tabs._.for._.Ken." localSheetId="48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localSheetId="47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localSheetId="49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E._.ÅRSKJEMAER." localSheetId="48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47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localSheetId="49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ALISIS._.SENSIBILIDAD." localSheetId="48" hidden="1">{#N/A,#N/A,FALSE,"BALANCE";#N/A,#N/A,FALSE,"CUENTA DE PYG";#N/A,#N/A,FALSE,"RATIOS"}</definedName>
    <definedName name="wrn.ANALISIS._.SENSIBILIDAD." localSheetId="47" hidden="1">{#N/A,#N/A,FALSE,"BALANCE";#N/A,#N/A,FALSE,"CUENTA DE PYG";#N/A,#N/A,FALSE,"RATIOS"}</definedName>
    <definedName name="wrn.ANALISIS._.SENSIBILIDAD." localSheetId="49" hidden="1">{#N/A,#N/A,FALSE,"BALANCE";#N/A,#N/A,FALSE,"CUENTA DE PYG";#N/A,#N/A,FALSE,"RATIOS"}</definedName>
    <definedName name="wrn.ANALISIS._.SENSIBILIDAD." hidden="1">{#N/A,#N/A,FALSE,"BALANCE";#N/A,#N/A,FALSE,"CUENTA DE PYG";#N/A,#N/A,FALSE,"RATIOS"}</definedName>
    <definedName name="wrn.ANEXO0300." localSheetId="48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47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localSheetId="49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48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47" hidden="1">{#N/A,#N/A,FALSE,"ANEXO3 99 ERA";#N/A,#N/A,FALSE,"ANEXO3 99 UBÁ2";#N/A,#N/A,FALSE,"ANEXO3 99 DTU";#N/A,#N/A,FALSE,"ANEXO3 99 RDR";#N/A,#N/A,FALSE,"ANEXO3 99 UBÁ4";#N/A,#N/A,FALSE,"ANEXO3 99 UBÁ6"}</definedName>
    <definedName name="wrn.ANEXO0399." localSheetId="49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48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47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localSheetId="49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48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47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localSheetId="49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48" hidden="1">{"AQUIRORDCF",#N/A,FALSE,"Merger consequences";"Acquirorassns",#N/A,FALSE,"Merger consequences"}</definedName>
    <definedName name="wrn.AQUIROR._.DCF." localSheetId="47" hidden="1">{"AQUIRORDCF",#N/A,FALSE,"Merger consequences";"Acquirorassns",#N/A,FALSE,"Merger consequences"}</definedName>
    <definedName name="wrn.AQUIROR._.DCF." localSheetId="49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uildups." localSheetId="48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47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49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localSheetId="3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4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47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49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3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4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47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49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SO._.BASE." localSheetId="48" hidden="1">{"SCENARIOS",#N/A,FALSE,"Resumen de escenario";"INFORHIPOT",#N/A,FALSE,"hipotesis";"INFORA8",#N/A,FALSE,"A-8";"INFORSS",#N/A,FALSE,"SSUR";"SCENARIOS",#N/A,FALSE,"consolidado"}</definedName>
    <definedName name="wrn.CASO._.BASE." localSheetId="47" hidden="1">{"SCENARIOS",#N/A,FALSE,"Resumen de escenario";"INFORHIPOT",#N/A,FALSE,"hipotesis";"INFORA8",#N/A,FALSE,"A-8";"INFORSS",#N/A,FALSE,"SSUR";"SCENARIOS",#N/A,FALSE,"consolidado"}</definedName>
    <definedName name="wrn.CASO._.BASE." localSheetId="49" hidden="1">{"SCENARIOS",#N/A,FALSE,"Resumen de escenario";"INFORHIPOT",#N/A,FALSE,"hipotesis";"INFORA8",#N/A,FALSE,"A-8";"INFORSS",#N/A,FALSE,"SSUR";"SCENARIOS",#N/A,FALSE,"consolidado"}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LOVES." localSheetId="48" hidden="1">{#N/A,#N/A,FALSE,"Plan1";#N/A,#N/A,FALSE,"Despesas Diversas por C.Custo"}</definedName>
    <definedName name="wrn.CLOVES." localSheetId="47" hidden="1">{#N/A,#N/A,FALSE,"Plan1";#N/A,#N/A,FALSE,"Despesas Diversas por C.Custo"}</definedName>
    <definedName name="wrn.CLOVES." localSheetId="49" hidden="1">{#N/A,#N/A,FALSE,"Plan1";#N/A,#N/A,FALSE,"Despesas Diversas por C.Custo"}</definedName>
    <definedName name="wrn.CLOVES." hidden="1">{#N/A,#N/A,FALSE,"Plan1";#N/A,#N/A,FALSE,"Despesas Diversas por C.Custo"}</definedName>
    <definedName name="wrn.COLETAS._.DE._.EQUIPAMENTOS." localSheetId="35" hidden="1">{#N/A,#N/A,FALSE,"EQUIPAMENTOS"}</definedName>
    <definedName name="wrn.COLETAS._.DE._.EQUIPAMENTOS." localSheetId="33" hidden="1">{#N/A,#N/A,FALSE,"EQUIPAMENTOS"}</definedName>
    <definedName name="wrn.COLETAS._.DE._.EQUIPAMENTOS." localSheetId="21" hidden="1">{#N/A,#N/A,FALSE,"EQUIPAMENTOS"}</definedName>
    <definedName name="wrn.COLETAS._.DE._.EQUIPAMENTOS." localSheetId="4" hidden="1">{#N/A,#N/A,FALSE,"EQUIPAMENTOS"}</definedName>
    <definedName name="wrn.COLETAS._.DE._.EQUIPAMENTOS." localSheetId="48" hidden="1">{#N/A,#N/A,FALSE,"EQUIPAMENTOS"}</definedName>
    <definedName name="wrn.COLETAS._.DE._.EQUIPAMENTOS." localSheetId="68" hidden="1">{#N/A,#N/A,FALSE,"EQUIPAMENTOS"}</definedName>
    <definedName name="wrn.COLETAS._.DE._.EQUIPAMENTOS." localSheetId="23" hidden="1">{#N/A,#N/A,FALSE,"EQUIPAMENTOS"}</definedName>
    <definedName name="wrn.COLETAS._.DE._.EQUIPAMENTOS." localSheetId="64" hidden="1">{#N/A,#N/A,FALSE,"EQUIPAMENTOS"}</definedName>
    <definedName name="wrn.COLETAS._.DE._.EQUIPAMENTOS." localSheetId="8" hidden="1">{#N/A,#N/A,FALSE,"EQUIPAMENTOS"}</definedName>
    <definedName name="wrn.COLETAS._.DE._.EQUIPAMENTOS." localSheetId="40" hidden="1">{#N/A,#N/A,FALSE,"EQUIPAMENTOS"}</definedName>
    <definedName name="wrn.COLETAS._.DE._.EQUIPAMENTOS." localSheetId="3" hidden="1">{#N/A,#N/A,FALSE,"EQUIPAMENTOS"}</definedName>
    <definedName name="wrn.COLETAS._.DE._.EQUIPAMENTOS." localSheetId="0" hidden="1">{#N/A,#N/A,FALSE,"EQUIPAMENTOS"}</definedName>
    <definedName name="wrn.COLETAS._.DE._.EQUIPAMENTOS." localSheetId="47" hidden="1">{#N/A,#N/A,FALSE,"EQUIPAMENTOS"}</definedName>
    <definedName name="wrn.COLETAS._.DE._.EQUIPAMENTOS." localSheetId="62" hidden="1">{#N/A,#N/A,FALSE,"EQUIPAMENTOS"}</definedName>
    <definedName name="wrn.COLETAS._.DE._.EQUIPAMENTOS." localSheetId="63" hidden="1">{#N/A,#N/A,FALSE,"EQUIPAMENTOS"}</definedName>
    <definedName name="wrn.COLETAS._.DE._.EQUIPAMENTOS." localSheetId="49" hidden="1">{#N/A,#N/A,FALSE,"EQUIPAMENTOS"}</definedName>
    <definedName name="wrn.COLETAS._.DE._.EQUIPAMENTOS." hidden="1">{#N/A,#N/A,FALSE,"EQUIPAMENTOS"}</definedName>
    <definedName name="wrn.COLETAS._.DE._.MATERIAIS." localSheetId="35" hidden="1">{#N/A,#N/A,FALSE,"SOTREQ"}</definedName>
    <definedName name="wrn.COLETAS._.DE._.MATERIAIS." localSheetId="33" hidden="1">{#N/A,#N/A,FALSE,"SOTREQ"}</definedName>
    <definedName name="wrn.COLETAS._.DE._.MATERIAIS." localSheetId="21" hidden="1">{#N/A,#N/A,FALSE,"SOTREQ"}</definedName>
    <definedName name="wrn.COLETAS._.DE._.MATERIAIS." localSheetId="4" hidden="1">{#N/A,#N/A,FALSE,"SOTREQ"}</definedName>
    <definedName name="wrn.COLETAS._.DE._.MATERIAIS." localSheetId="48" hidden="1">{#N/A,#N/A,FALSE,"SOTREQ"}</definedName>
    <definedName name="wrn.COLETAS._.DE._.MATERIAIS." localSheetId="68" hidden="1">{#N/A,#N/A,FALSE,"SOTREQ"}</definedName>
    <definedName name="wrn.COLETAS._.DE._.MATERIAIS." localSheetId="23" hidden="1">{#N/A,#N/A,FALSE,"SOTREQ"}</definedName>
    <definedName name="wrn.COLETAS._.DE._.MATERIAIS." localSheetId="64" hidden="1">{#N/A,#N/A,FALSE,"SOTREQ"}</definedName>
    <definedName name="wrn.COLETAS._.DE._.MATERIAIS." localSheetId="8" hidden="1">{#N/A,#N/A,FALSE,"SOTREQ"}</definedName>
    <definedName name="wrn.COLETAS._.DE._.MATERIAIS." localSheetId="40" hidden="1">{#N/A,#N/A,FALSE,"SOTREQ"}</definedName>
    <definedName name="wrn.COLETAS._.DE._.MATERIAIS." localSheetId="3" hidden="1">{#N/A,#N/A,FALSE,"SOTREQ"}</definedName>
    <definedName name="wrn.COLETAS._.DE._.MATERIAIS." localSheetId="0" hidden="1">{#N/A,#N/A,FALSE,"SOTREQ"}</definedName>
    <definedName name="wrn.COLETAS._.DE._.MATERIAIS." localSheetId="47" hidden="1">{#N/A,#N/A,FALSE,"SOTREQ"}</definedName>
    <definedName name="wrn.COLETAS._.DE._.MATERIAIS." localSheetId="62" hidden="1">{#N/A,#N/A,FALSE,"SOTREQ"}</definedName>
    <definedName name="wrn.COLETAS._.DE._.MATERIAIS." localSheetId="63" hidden="1">{#N/A,#N/A,FALSE,"SOTREQ"}</definedName>
    <definedName name="wrn.COLETAS._.DE._.MATERIAIS." localSheetId="49" hidden="1">{#N/A,#N/A,FALSE,"SOTREQ"}</definedName>
    <definedName name="wrn.COLETAS._.DE._.MATERIAIS." hidden="1">{#N/A,#N/A,FALSE,"SOTREQ"}</definedName>
    <definedName name="wrn.comentario." localSheetId="48" hidden="1">{#N/A,#N/A,FALSE,"PCOL"}</definedName>
    <definedName name="wrn.comentario." localSheetId="47" hidden="1">{#N/A,#N/A,FALSE,"PCOL"}</definedName>
    <definedName name="wrn.comentario." localSheetId="49" hidden="1">{#N/A,#N/A,FALSE,"PCOL"}</definedName>
    <definedName name="wrn.comentario." hidden="1">{#N/A,#N/A,FALSE,"PCOL"}</definedName>
    <definedName name="wrn.COMP._.EQUIP." localSheetId="35" hidden="1">{#N/A,#N/A,FALSE,"EQUIPAMENTOS"}</definedName>
    <definedName name="wrn.COMP._.EQUIP." localSheetId="33" hidden="1">{#N/A,#N/A,FALSE,"EQUIPAMENTOS"}</definedName>
    <definedName name="wrn.COMP._.EQUIP." localSheetId="21" hidden="1">{#N/A,#N/A,FALSE,"EQUIPAMENTOS"}</definedName>
    <definedName name="wrn.COMP._.EQUIP." localSheetId="4" hidden="1">{#N/A,#N/A,FALSE,"EQUIPAMENTOS"}</definedName>
    <definedName name="wrn.COMP._.EQUIP." localSheetId="48" hidden="1">{#N/A,#N/A,FALSE,"EQUIPAMENTOS"}</definedName>
    <definedName name="wrn.COMP._.EQUIP." localSheetId="68" hidden="1">{#N/A,#N/A,FALSE,"EQUIPAMENTOS"}</definedName>
    <definedName name="wrn.COMP._.EQUIP." localSheetId="23" hidden="1">{#N/A,#N/A,FALSE,"EQUIPAMENTOS"}</definedName>
    <definedName name="wrn.COMP._.EQUIP." localSheetId="64" hidden="1">{#N/A,#N/A,FALSE,"EQUIPAMENTOS"}</definedName>
    <definedName name="wrn.COMP._.EQUIP." localSheetId="8" hidden="1">{#N/A,#N/A,FALSE,"EQUIPAMENTOS"}</definedName>
    <definedName name="wrn.COMP._.EQUIP." localSheetId="40" hidden="1">{#N/A,#N/A,FALSE,"EQUIPAMENTOS"}</definedName>
    <definedName name="wrn.COMP._.EQUIP." localSheetId="3" hidden="1">{#N/A,#N/A,FALSE,"EQUIPAMENTOS"}</definedName>
    <definedName name="wrn.COMP._.EQUIP." localSheetId="0" hidden="1">{#N/A,#N/A,FALSE,"EQUIPAMENTOS"}</definedName>
    <definedName name="wrn.COMP._.EQUIP." localSheetId="47" hidden="1">{#N/A,#N/A,FALSE,"EQUIPAMENTOS"}</definedName>
    <definedName name="wrn.COMP._.EQUIP." localSheetId="62" hidden="1">{#N/A,#N/A,FALSE,"EQUIPAMENTOS"}</definedName>
    <definedName name="wrn.COMP._.EQUIP." localSheetId="63" hidden="1">{#N/A,#N/A,FALSE,"EQUIPAMENTOS"}</definedName>
    <definedName name="wrn.COMP._.EQUIP." localSheetId="49" hidden="1">{#N/A,#N/A,FALSE,"EQUIPAMENTOS"}</definedName>
    <definedName name="wrn.COMP._.EQUIP." hidden="1">{#N/A,#N/A,FALSE,"EQUIPAMENTOS"}</definedName>
    <definedName name="wrn.COMP._.MATERIAIS." localSheetId="35" hidden="1">{#N/A,#N/A,FALSE,"MATERIAIS"}</definedName>
    <definedName name="wrn.COMP._.MATERIAIS." localSheetId="33" hidden="1">{#N/A,#N/A,FALSE,"MATERIAIS"}</definedName>
    <definedName name="wrn.COMP._.MATERIAIS." localSheetId="21" hidden="1">{#N/A,#N/A,FALSE,"MATERIAIS"}</definedName>
    <definedName name="wrn.COMP._.MATERIAIS." localSheetId="4" hidden="1">{#N/A,#N/A,FALSE,"MATERIAIS"}</definedName>
    <definedName name="wrn.COMP._.MATERIAIS." localSheetId="48" hidden="1">{#N/A,#N/A,FALSE,"MATERIAIS"}</definedName>
    <definedName name="wrn.COMP._.MATERIAIS." localSheetId="68" hidden="1">{#N/A,#N/A,FALSE,"MATERIAIS"}</definedName>
    <definedName name="wrn.COMP._.MATERIAIS." localSheetId="23" hidden="1">{#N/A,#N/A,FALSE,"MATERIAIS"}</definedName>
    <definedName name="wrn.COMP._.MATERIAIS." localSheetId="64" hidden="1">{#N/A,#N/A,FALSE,"MATERIAIS"}</definedName>
    <definedName name="wrn.COMP._.MATERIAIS." localSheetId="8" hidden="1">{#N/A,#N/A,FALSE,"MATERIAIS"}</definedName>
    <definedName name="wrn.COMP._.MATERIAIS." localSheetId="40" hidden="1">{#N/A,#N/A,FALSE,"MATERIAIS"}</definedName>
    <definedName name="wrn.COMP._.MATERIAIS." localSheetId="3" hidden="1">{#N/A,#N/A,FALSE,"MATERIAIS"}</definedName>
    <definedName name="wrn.COMP._.MATERIAIS." localSheetId="0" hidden="1">{#N/A,#N/A,FALSE,"MATERIAIS"}</definedName>
    <definedName name="wrn.COMP._.MATERIAIS." localSheetId="47" hidden="1">{#N/A,#N/A,FALSE,"MATERIAIS"}</definedName>
    <definedName name="wrn.COMP._.MATERIAIS." localSheetId="62" hidden="1">{#N/A,#N/A,FALSE,"MATERIAIS"}</definedName>
    <definedName name="wrn.COMP._.MATERIAIS." localSheetId="63" hidden="1">{#N/A,#N/A,FALSE,"MATERIAIS"}</definedName>
    <definedName name="wrn.COMP._.MATERIAIS." localSheetId="49" hidden="1">{#N/A,#N/A,FALSE,"MATERIAIS"}</definedName>
    <definedName name="wrn.COMP._.MATERIAIS." hidden="1">{#N/A,#N/A,FALSE,"MATERIAIS"}</definedName>
    <definedName name="wrn.Comparaison._.DMU." localSheetId="48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47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localSheetId="49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48" hidden="1">{"Page1",#N/A,FALSE,"CompCo";"Page2",#N/A,FALSE,"CompCo"}</definedName>
    <definedName name="wrn.COMPCO." localSheetId="47" hidden="1">{"Page1",#N/A,FALSE,"CompCo";"Page2",#N/A,FALSE,"CompCo"}</definedName>
    <definedName name="wrn.COMPCO." localSheetId="49" hidden="1">{"Page1",#N/A,FALSE,"CompCo";"Page2",#N/A,FALSE,"CompCo"}</definedName>
    <definedName name="wrn.COMPCO." hidden="1">{"Page1",#N/A,FALSE,"CompCo";"Page2",#N/A,FALSE,"CompCo"}</definedName>
    <definedName name="wrn.COMPLETA." localSheetId="48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47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localSheetId="49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48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47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localSheetId="49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st_data." localSheetId="48" hidden="1">{"Hourly cost",#N/A,FALSE,"Hours_cost";"Equipment_utilization",#N/A,FALSE,"Hours_cost"}</definedName>
    <definedName name="wrn.Cost_data." localSheetId="47" hidden="1">{"Hourly cost",#N/A,FALSE,"Hours_cost";"Equipment_utilization",#N/A,FALSE,"Hours_cost"}</definedName>
    <definedName name="wrn.Cost_data." localSheetId="49" hidden="1">{"Hourly cost",#N/A,FALSE,"Hours_cost";"Equipment_utilization",#N/A,FALSE,"Hours_cost"}</definedName>
    <definedName name="wrn.Cost_data." hidden="1">{"Hourly cost",#N/A,FALSE,"Hours_cost";"Equipment_utilization",#N/A,FALSE,"Hours_cost"}</definedName>
    <definedName name="wrn.Cost2." localSheetId="48" hidden="1">{"Wages",#N/A,FALSE,"Personnel";#N/A,#N/A,FALSE,"Burden";#N/A,#N/A,FALSE,"Startup";#N/A,#N/A,FALSE,"Spares";#N/A,#N/A,FALSE,"Cost_Summary"}</definedName>
    <definedName name="wrn.Cost2." localSheetId="47" hidden="1">{"Wages",#N/A,FALSE,"Personnel";#N/A,#N/A,FALSE,"Burden";#N/A,#N/A,FALSE,"Startup";#N/A,#N/A,FALSE,"Spares";#N/A,#N/A,FALSE,"Cost_Summary"}</definedName>
    <definedName name="wrn.Cost2." localSheetId="49" hidden="1">{"Wages",#N/A,FALSE,"Personnel";#N/A,#N/A,FALSE,"Burden";#N/A,#N/A,FALSE,"Startup";#N/A,#N/A,FALSE,"Spares";#N/A,#N/A,FALSE,"Cost_Summary"}</definedName>
    <definedName name="wrn.Cost2." hidden="1">{"Wages",#N/A,FALSE,"Personnel";#N/A,#N/A,FALSE,"Burden";#N/A,#N/A,FALSE,"Startup";#N/A,#N/A,FALSE,"Spares";#N/A,#N/A,FALSE,"Cost_Summary"}</definedName>
    <definedName name="wrn.costos." localSheetId="48" hidden="1">{#N/A,#N/A,FALSE,"CDSANFER"}</definedName>
    <definedName name="wrn.costos." localSheetId="47" hidden="1">{#N/A,#N/A,FALSE,"CDSANFER"}</definedName>
    <definedName name="wrn.costos." localSheetId="49" hidden="1">{#N/A,#N/A,FALSE,"CDSANFER"}</definedName>
    <definedName name="wrn.costos." hidden="1">{#N/A,#N/A,FALSE,"CDSANFER"}</definedName>
    <definedName name="wrn.Cronograma." localSheetId="35" hidden="1">{#N/A,#N/A,FALSE,"Cronograma";#N/A,#N/A,FALSE,"Cronogr. 2"}</definedName>
    <definedName name="wrn.Cronograma." localSheetId="33" hidden="1">{#N/A,#N/A,FALSE,"Cronograma";#N/A,#N/A,FALSE,"Cronogr. 2"}</definedName>
    <definedName name="wrn.Cronograma." localSheetId="48" hidden="1">{#N/A,#N/A,FALSE,"Cronograma";#N/A,#N/A,FALSE,"Cronogr. 2"}</definedName>
    <definedName name="wrn.Cronograma." localSheetId="23" hidden="1">{#N/A,#N/A,FALSE,"Cronograma";#N/A,#N/A,FALSE,"Cronogr. 2"}</definedName>
    <definedName name="wrn.Cronograma." localSheetId="8" hidden="1">{#N/A,#N/A,FALSE,"Cronograma";#N/A,#N/A,FALSE,"Cronogr. 2"}</definedName>
    <definedName name="wrn.Cronograma." localSheetId="3" hidden="1">{#N/A,#N/A,FALSE,"Cronograma";#N/A,#N/A,FALSE,"Cronogr. 2"}</definedName>
    <definedName name="wrn.Cronograma." localSheetId="0" hidden="1">{#N/A,#N/A,FALSE,"Cronograma";#N/A,#N/A,FALSE,"Cronogr. 2"}</definedName>
    <definedName name="wrn.Cronograma." localSheetId="47" hidden="1">{#N/A,#N/A,FALSE,"Cronograma";#N/A,#N/A,FALSE,"Cronogr. 2"}</definedName>
    <definedName name="wrn.Cronograma." localSheetId="49" hidden="1">{#N/A,#N/A,FALSE,"Cronograma";#N/A,#N/A,FALSE,"Cronogr. 2"}</definedName>
    <definedName name="wrn.Cronograma." hidden="1">{#N/A,#N/A,FALSE,"Cronograma";#N/A,#N/A,FALSE,"Cronogr. 2"}</definedName>
    <definedName name="wrn.CUSTO._.DE._.PRODUÇÃO._.MINA._.DE._.MANGANES._.DO._.AZUL." localSheetId="48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localSheetId="47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localSheetId="49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DE._.PRODUÇÃO._.MINA._.DE._.MANGANES._.DO._.AZUL." hidden="1">{#N/A,#N/A,FALSE,"CAPA";#N/A,#N/A,FALSE,"CUSTOTOT";#N/A,#N/A,FALSE,"CUSTO";#N/A,#N/A,FALSE,"ORCEXEC";#N/A,#N/A,FALSE,"MINCC";#N/A,#N/A,FALSE,"MINCCUNI";#N/A,#N/A,FALSE,"MINNAT";#N/A,#N/A,FALSE,"MINNATUN";#N/A,#N/A,FALSE,"TRACC";#N/A,#N/A,FALSE,"TRACCUNI";#N/A,#N/A,FALSE,"TRANAT";#N/A,#N/A,FALSE,"TRANATUN";#N/A,#N/A,FALSE,"TRANATUN";#N/A,#N/A,FALSE,"TRANATUN";#N/A,#N/A,FALSE,"MOICC";#N/A,#N/A,FALSE,"MOICCUNI";#N/A,#N/A,FALSE,"MOINAT";#N/A,#N/A,FALSE,"MOINATUN";#N/A,#N/A,FALSE,"STANDARD";#N/A,#N/A,FALSE,"MPCC";#N/A,#N/A,FALSE,"MPCCUNIT";#N/A,#N/A,FALSE,"MPNATTOT";#N/A,#N/A,FALSE,"MPNATUNI"}</definedName>
    <definedName name="wrn.Custo._.Unit." localSheetId="35" hidden="1">{#N/A,#N/A,FALSE,"Custo Unitário";#N/A,#N/A,FALSE,"Custo Unitário";#N/A,#N/A,FALSE,"Custo Unitário"}</definedName>
    <definedName name="wrn.Custo._.Unit." localSheetId="33" hidden="1">{#N/A,#N/A,FALSE,"Custo Unitário";#N/A,#N/A,FALSE,"Custo Unitário";#N/A,#N/A,FALSE,"Custo Unitário"}</definedName>
    <definedName name="wrn.Custo._.Unit." localSheetId="48" hidden="1">{#N/A,#N/A,FALSE,"Custo Unitário";#N/A,#N/A,FALSE,"Custo Unitário";#N/A,#N/A,FALSE,"Custo Unitário"}</definedName>
    <definedName name="wrn.Custo._.Unit." localSheetId="23" hidden="1">{#N/A,#N/A,FALSE,"Custo Unitário";#N/A,#N/A,FALSE,"Custo Unitário";#N/A,#N/A,FALSE,"Custo Unitário"}</definedName>
    <definedName name="wrn.Custo._.Unit." localSheetId="8" hidden="1">{#N/A,#N/A,FALSE,"Custo Unitário";#N/A,#N/A,FALSE,"Custo Unitário";#N/A,#N/A,FALSE,"Custo Unitário"}</definedName>
    <definedName name="wrn.Custo._.Unit." localSheetId="0" hidden="1">{#N/A,#N/A,FALSE,"Custo Unitário";#N/A,#N/A,FALSE,"Custo Unitário";#N/A,#N/A,FALSE,"Custo Unitário"}</definedName>
    <definedName name="wrn.Custo._.Unit." localSheetId="47" hidden="1">{#N/A,#N/A,FALSE,"Custo Unitário";#N/A,#N/A,FALSE,"Custo Unitário";#N/A,#N/A,FALSE,"Custo Unitário"}</definedName>
    <definedName name="wrn.Custo._.Unit." localSheetId="49" hidden="1">{#N/A,#N/A,FALSE,"Custo Unitário";#N/A,#N/A,FALSE,"Custo Unitário";#N/A,#N/A,FALSE,"Custo Unitário"}</definedName>
    <definedName name="wrn.Custo._.Unit." hidden="1">{#N/A,#N/A,FALSE,"Custo Unitário";#N/A,#N/A,FALSE,"Custo Unitário";#N/A,#N/A,FALSE,"Custo Unitário"}</definedName>
    <definedName name="wrn.CUSTOS." localSheetId="48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localSheetId="47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localSheetId="49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USTO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}</definedName>
    <definedName name="wrn.cxdia." localSheetId="48" hidden="1">{#N/A,#N/A,FALSE,"FFCXOUT3"}</definedName>
    <definedName name="wrn.cxdia." localSheetId="47" hidden="1">{#N/A,#N/A,FALSE,"FFCXOUT3"}</definedName>
    <definedName name="wrn.cxdia." localSheetId="49" hidden="1">{#N/A,#N/A,FALSE,"FFCXOUT3"}</definedName>
    <definedName name="wrn.cxdia." hidden="1">{#N/A,#N/A,FALSE,"FFCXOUT3"}</definedName>
    <definedName name="wrn.cxdiager." localSheetId="48" hidden="1">{#N/A,#N/A,FALSE,"FFCXOUT3"}</definedName>
    <definedName name="wrn.cxdiager." localSheetId="47" hidden="1">{#N/A,#N/A,FALSE,"FFCXOUT3"}</definedName>
    <definedName name="wrn.cxdiager." localSheetId="49" hidden="1">{#N/A,#N/A,FALSE,"FFCXOUT3"}</definedName>
    <definedName name="wrn.cxdiager." hidden="1">{#N/A,#N/A,FALSE,"FFCXOUT3"}</definedName>
    <definedName name="wrn.DCF_Terminal_Value_qchm." localSheetId="48" hidden="1">{"qchm_dcf",#N/A,FALSE,"QCHMDCF2";"qchm_terminal",#N/A,FALSE,"QCHMDCF2"}</definedName>
    <definedName name="wrn.DCF_Terminal_Value_qchm." localSheetId="47" hidden="1">{"qchm_dcf",#N/A,FALSE,"QCHMDCF2";"qchm_terminal",#N/A,FALSE,"QCHMDCF2"}</definedName>
    <definedName name="wrn.DCF_Terminal_Value_qchm." localSheetId="49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4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4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localSheetId="49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localSheetId="48" hidden="1">{#N/A,#N/A,FALSE,"DEF1";#N/A,#N/A,FALSE,"DEF2";#N/A,#N/A,FALSE,"DEF3"}</definedName>
    <definedName name="wrn.def9806." localSheetId="47" hidden="1">{#N/A,#N/A,FALSE,"DEF1";#N/A,#N/A,FALSE,"DEF2";#N/A,#N/A,FALSE,"DEF3"}</definedName>
    <definedName name="wrn.def9806." localSheetId="49" hidden="1">{#N/A,#N/A,FALSE,"DEF1";#N/A,#N/A,FALSE,"DEF2";#N/A,#N/A,FALSE,"DEF3"}</definedName>
    <definedName name="wrn.def9806." hidden="1">{#N/A,#N/A,FALSE,"DEF1";#N/A,#N/A,FALSE,"DEF2";#N/A,#N/A,FALSE,"DEF3"}</definedName>
    <definedName name="wrn.Demonstrações._.Financeiras." localSheetId="48" hidden="1">{#N/A,#N/A,FALSE,"31 - Balanço";#N/A,#N/A,FALSE,"41 - Resultado";#N/A,#N/A,FALSE,"51 - Fluxo de Caixa"}</definedName>
    <definedName name="wrn.Demonstrações._.Financeiras." localSheetId="47" hidden="1">{#N/A,#N/A,FALSE,"31 - Balanço";#N/A,#N/A,FALSE,"41 - Resultado";#N/A,#N/A,FALSE,"51 - Fluxo de Caixa"}</definedName>
    <definedName name="wrn.Demonstrações._.Financeiras." localSheetId="49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DESDOBRE." localSheetId="48" hidden="1">{#N/A,#N/A,FALSE,"CPV";#N/A,#N/A,FALSE,"Pareto";#N/A,#N/A,FALSE,"Gráficos"}</definedName>
    <definedName name="wrn.DESDOBRE." localSheetId="47" hidden="1">{#N/A,#N/A,FALSE,"CPV";#N/A,#N/A,FALSE,"Pareto";#N/A,#N/A,FALSE,"Gráficos"}</definedName>
    <definedName name="wrn.DESDOBRE." localSheetId="49" hidden="1">{#N/A,#N/A,FALSE,"CPV";#N/A,#N/A,FALSE,"Pareto";#N/A,#N/A,FALSE,"Gráficos"}</definedName>
    <definedName name="wrn.DESDOBRE." hidden="1">{#N/A,#N/A,FALSE,"CPV";#N/A,#N/A,FALSE,"Pareto";#N/A,#N/A,FALSE,"Gráficos"}</definedName>
    <definedName name="wrn.EKSKL.._.PM._.FORM." localSheetId="48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47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localSheetId="49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48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47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localSheetId="49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localSheetId="48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47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localSheetId="49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48" hidden="1">{#N/A,#N/A,TRUE,"Recap";#N/A,#N/A,TRUE,"Comp taux";#N/A,#N/A,TRUE,"Deplaf";#N/A,#N/A,TRUE,"Siége";#N/A,#N/A,TRUE,"Saint Ouen";#N/A,#N/A,TRUE,"Ivry";#N/A,#N/A,TRUE,"Issy";#N/A,#N/A,TRUE,"VA"}</definedName>
    <definedName name="wrn.Estimation._.TP." localSheetId="47" hidden="1">{#N/A,#N/A,TRUE,"Recap";#N/A,#N/A,TRUE,"Comp taux";#N/A,#N/A,TRUE,"Deplaf";#N/A,#N/A,TRUE,"Siége";#N/A,#N/A,TRUE,"Saint Ouen";#N/A,#N/A,TRUE,"Ivry";#N/A,#N/A,TRUE,"Issy";#N/A,#N/A,TRUE,"VA"}</definedName>
    <definedName name="wrn.Estimation._.TP." localSheetId="49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ACHADA." localSheetId="35" hidden="1">{#N/A,#N/A,TRUE,"TER  EXT";#N/A,#N/A,TRUE,"TER  EXT";#N/A,#N/A,TRUE,"LAT  ESQ";#N/A,#N/A,TRUE,"FRONTAL";#N/A,#N/A,TRUE,"POST";#N/A,#N/A,TRUE,"LAT  DIR"}</definedName>
    <definedName name="wrn.FACHADA." localSheetId="33" hidden="1">{#N/A,#N/A,TRUE,"TER  EXT";#N/A,#N/A,TRUE,"TER  EXT";#N/A,#N/A,TRUE,"LAT  ESQ";#N/A,#N/A,TRUE,"FRONTAL";#N/A,#N/A,TRUE,"POST";#N/A,#N/A,TRUE,"LAT  DIR"}</definedName>
    <definedName name="wrn.FACHADA." localSheetId="21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localSheetId="48" hidden="1">{#N/A,#N/A,TRUE,"TER  EXT";#N/A,#N/A,TRUE,"TER  EXT";#N/A,#N/A,TRUE,"LAT  ESQ";#N/A,#N/A,TRUE,"FRONTAL";#N/A,#N/A,TRUE,"POST";#N/A,#N/A,TRUE,"LAT  DIR"}</definedName>
    <definedName name="wrn.FACHADA." localSheetId="23" hidden="1">{#N/A,#N/A,TRUE,"TER  EXT";#N/A,#N/A,TRUE,"TER  EXT";#N/A,#N/A,TRUE,"LAT  ESQ";#N/A,#N/A,TRUE,"FRONTAL";#N/A,#N/A,TRUE,"POST";#N/A,#N/A,TRUE,"LAT  DIR"}</definedName>
    <definedName name="wrn.FACHADA." localSheetId="64" hidden="1">{#N/A,#N/A,TRUE,"TER  EXT";#N/A,#N/A,TRUE,"TER  EXT";#N/A,#N/A,TRUE,"LAT  ESQ";#N/A,#N/A,TRUE,"FRONTAL";#N/A,#N/A,TRUE,"POST";#N/A,#N/A,TRUE,"LAT  DIR"}</definedName>
    <definedName name="wrn.FACHADA." localSheetId="8" hidden="1">{#N/A,#N/A,TRUE,"TER  EXT";#N/A,#N/A,TRUE,"TER  EXT";#N/A,#N/A,TRUE,"LAT  ESQ";#N/A,#N/A,TRUE,"FRONTAL";#N/A,#N/A,TRUE,"POST";#N/A,#N/A,TRUE,"LAT  DIR"}</definedName>
    <definedName name="wrn.FACHADA." localSheetId="40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0" hidden="1">{#N/A,#N/A,TRUE,"TER  EXT";#N/A,#N/A,TRUE,"TER  EXT";#N/A,#N/A,TRUE,"LAT  ESQ";#N/A,#N/A,TRUE,"FRONTAL";#N/A,#N/A,TRUE,"POST";#N/A,#N/A,TRUE,"LAT  DIR"}</definedName>
    <definedName name="wrn.FACHADA." localSheetId="47" hidden="1">{#N/A,#N/A,TRUE,"TER  EXT";#N/A,#N/A,TRUE,"TER  EXT";#N/A,#N/A,TRUE,"LAT  ESQ";#N/A,#N/A,TRUE,"FRONTAL";#N/A,#N/A,TRUE,"POST";#N/A,#N/A,TRUE,"LAT  DIR"}</definedName>
    <definedName name="wrn.FACHADA." localSheetId="62" hidden="1">{#N/A,#N/A,TRUE,"TER  EXT";#N/A,#N/A,TRUE,"TER  EXT";#N/A,#N/A,TRUE,"LAT  ESQ";#N/A,#N/A,TRUE,"FRONTAL";#N/A,#N/A,TRUE,"POST";#N/A,#N/A,TRUE,"LAT  DIR"}</definedName>
    <definedName name="wrn.FACHADA." localSheetId="63" hidden="1">{#N/A,#N/A,TRUE,"TER  EXT";#N/A,#N/A,TRUE,"TER  EXT";#N/A,#N/A,TRUE,"LAT  ESQ";#N/A,#N/A,TRUE,"FRONTAL";#N/A,#N/A,TRUE,"POST";#N/A,#N/A,TRUE,"LAT  DIR"}</definedName>
    <definedName name="wrn.FACHADA." localSheetId="49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fff" localSheetId="48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47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localSheetId="49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48" hidden="1">{#N/A,#N/A,FALSE,"REGNSKAPSUTDRAG DIVISJON";#N/A,#N/A,FALSE,"Nøkkeltall"}</definedName>
    <definedName name="wrn.ffg" localSheetId="47" hidden="1">{#N/A,#N/A,FALSE,"REGNSKAPSUTDRAG DIVISJON";#N/A,#N/A,FALSE,"Nøkkeltall"}</definedName>
    <definedName name="wrn.ffg" localSheetId="49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48" hidden="1">{"IS",#N/A,FALSE,"Financials2 (Expanded)";"bsa",#N/A,FALSE,"Financials2 (Expanded)";"BS",#N/A,FALSE,"Financials2 (Expanded)";"CF",#N/A,FALSE,"Financials2 (Expanded)"}</definedName>
    <definedName name="wrn.Financials_long." localSheetId="47" hidden="1">{"IS",#N/A,FALSE,"Financials2 (Expanded)";"bsa",#N/A,FALSE,"Financials2 (Expanded)";"BS",#N/A,FALSE,"Financials2 (Expanded)";"CF",#N/A,FALSE,"Financials2 (Expanded)"}</definedName>
    <definedName name="wrn.Financials_long." localSheetId="49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orecast." localSheetId="48" hidden="1">{#N/A,#N/A,FALSE,"model"}</definedName>
    <definedName name="wrn.forecast." localSheetId="47" hidden="1">{#N/A,#N/A,FALSE,"model"}</definedName>
    <definedName name="wrn.forecast." localSheetId="49" hidden="1">{#N/A,#N/A,FALSE,"model"}</definedName>
    <definedName name="wrn.forecast." hidden="1">{#N/A,#N/A,FALSE,"model"}</definedName>
    <definedName name="wrn.forecast2" localSheetId="48" hidden="1">{#N/A,#N/A,FALSE,"model"}</definedName>
    <definedName name="wrn.forecast2" localSheetId="47" hidden="1">{#N/A,#N/A,FALSE,"model"}</definedName>
    <definedName name="wrn.forecast2" localSheetId="49" hidden="1">{#N/A,#N/A,FALSE,"model"}</definedName>
    <definedName name="wrn.forecast2" hidden="1">{#N/A,#N/A,FALSE,"model"}</definedName>
    <definedName name="wrn.forecastassumptions." localSheetId="48" hidden="1">{#N/A,#N/A,FALSE,"model"}</definedName>
    <definedName name="wrn.forecastassumptions." localSheetId="47" hidden="1">{#N/A,#N/A,FALSE,"model"}</definedName>
    <definedName name="wrn.forecastassumptions." localSheetId="49" hidden="1">{#N/A,#N/A,FALSE,"model"}</definedName>
    <definedName name="wrn.forecastassumptions." hidden="1">{#N/A,#N/A,FALSE,"model"}</definedName>
    <definedName name="wrn.forecastassumptions2" localSheetId="48" hidden="1">{#N/A,#N/A,FALSE,"model"}</definedName>
    <definedName name="wrn.forecastassumptions2" localSheetId="47" hidden="1">{#N/A,#N/A,FALSE,"model"}</definedName>
    <definedName name="wrn.forecastassumptions2" localSheetId="49" hidden="1">{#N/A,#N/A,FALSE,"model"}</definedName>
    <definedName name="wrn.forecastassumptions2" hidden="1">{#N/A,#N/A,FALSE,"model"}</definedName>
    <definedName name="wrn.forecastROIC." localSheetId="48" hidden="1">{#N/A,#N/A,FALSE,"model"}</definedName>
    <definedName name="wrn.forecastROIC." localSheetId="47" hidden="1">{#N/A,#N/A,FALSE,"model"}</definedName>
    <definedName name="wrn.forecastROIC." localSheetId="49" hidden="1">{#N/A,#N/A,FALSE,"model"}</definedName>
    <definedName name="wrn.forecastROIC." hidden="1">{#N/A,#N/A,FALSE,"model"}</definedName>
    <definedName name="wrn.forecastROIC2" localSheetId="48" hidden="1">{#N/A,#N/A,FALSE,"model"}</definedName>
    <definedName name="wrn.forecastROIC2" localSheetId="47" hidden="1">{#N/A,#N/A,FALSE,"model"}</definedName>
    <definedName name="wrn.forecastROIC2" localSheetId="49" hidden="1">{#N/A,#N/A,FALSE,"model"}</definedName>
    <definedName name="wrn.forecastROIC2" hidden="1">{#N/A,#N/A,FALSE,"model"}</definedName>
    <definedName name="wrn.Full._.Monty." localSheetId="48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47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49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48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47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49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35" hidden="1">{#N/A,#N/A,FALSE,"ET-CAPA";#N/A,#N/A,FALSE,"ET-PAG1";#N/A,#N/A,FALSE,"ET-PAG2";#N/A,#N/A,FALSE,"ET-PAG3";#N/A,#N/A,FALSE,"ET-PAG4";#N/A,#N/A,FALSE,"ET-PAG5"}</definedName>
    <definedName name="wrn.GERAL." localSheetId="33" hidden="1">{#N/A,#N/A,FALSE,"ET-CAPA";#N/A,#N/A,FALSE,"ET-PAG1";#N/A,#N/A,FALSE,"ET-PAG2";#N/A,#N/A,FALSE,"ET-PAG3";#N/A,#N/A,FALSE,"ET-PAG4";#N/A,#N/A,FALSE,"ET-PAG5"}</definedName>
    <definedName name="wrn.GERAL." localSheetId="21" hidden="1">{#N/A,#N/A,FALSE,"ET-CAPA";#N/A,#N/A,FALSE,"ET-PAG1";#N/A,#N/A,FALSE,"ET-PAG2";#N/A,#N/A,FALSE,"ET-PAG3";#N/A,#N/A,FALSE,"ET-PAG4";#N/A,#N/A,FALSE,"ET-PAG5"}</definedName>
    <definedName name="wrn.GERAL." localSheetId="4" hidden="1">{#N/A,#N/A,FALSE,"ET-CAPA";#N/A,#N/A,FALSE,"ET-PAG1";#N/A,#N/A,FALSE,"ET-PAG2";#N/A,#N/A,FALSE,"ET-PAG3";#N/A,#N/A,FALSE,"ET-PAG4";#N/A,#N/A,FALSE,"ET-PAG5"}</definedName>
    <definedName name="wrn.GERAL." localSheetId="48" hidden="1">{#N/A,#N/A,FALSE,"ET-CAPA";#N/A,#N/A,FALSE,"ET-PAG1";#N/A,#N/A,FALSE,"ET-PAG2";#N/A,#N/A,FALSE,"ET-PAG3";#N/A,#N/A,FALSE,"ET-PAG4";#N/A,#N/A,FALSE,"ET-PAG5"}</definedName>
    <definedName name="wrn.GERAL." localSheetId="68" hidden="1">{#N/A,#N/A,FALSE,"ET-CAPA";#N/A,#N/A,FALSE,"ET-PAG1";#N/A,#N/A,FALSE,"ET-PAG2";#N/A,#N/A,FALSE,"ET-PAG3";#N/A,#N/A,FALSE,"ET-PAG4";#N/A,#N/A,FALSE,"ET-PAG5"}</definedName>
    <definedName name="wrn.GERAL." localSheetId="23" hidden="1">{#N/A,#N/A,FALSE,"ET-CAPA";#N/A,#N/A,FALSE,"ET-PAG1";#N/A,#N/A,FALSE,"ET-PAG2";#N/A,#N/A,FALSE,"ET-PAG3";#N/A,#N/A,FALSE,"ET-PAG4";#N/A,#N/A,FALSE,"ET-PAG5"}</definedName>
    <definedName name="wrn.GERAL." localSheetId="64" hidden="1">{#N/A,#N/A,FALSE,"ET-CAPA";#N/A,#N/A,FALSE,"ET-PAG1";#N/A,#N/A,FALSE,"ET-PAG2";#N/A,#N/A,FALSE,"ET-PAG3";#N/A,#N/A,FALSE,"ET-PAG4";#N/A,#N/A,FALSE,"ET-PAG5"}</definedName>
    <definedName name="wrn.GERAL." localSheetId="8" hidden="1">{#N/A,#N/A,FALSE,"ET-CAPA";#N/A,#N/A,FALSE,"ET-PAG1";#N/A,#N/A,FALSE,"ET-PAG2";#N/A,#N/A,FALSE,"ET-PAG3";#N/A,#N/A,FALSE,"ET-PAG4";#N/A,#N/A,FALSE,"ET-PAG5"}</definedName>
    <definedName name="wrn.GERAL." localSheetId="40" hidden="1">{#N/A,#N/A,FALSE,"ET-CAPA";#N/A,#N/A,FALSE,"ET-PAG1";#N/A,#N/A,FALSE,"ET-PAG2";#N/A,#N/A,FALSE,"ET-PAG3";#N/A,#N/A,FALSE,"ET-PAG4";#N/A,#N/A,FALSE,"ET-PAG5"}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localSheetId="47" hidden="1">{#N/A,#N/A,FALSE,"ET-CAPA";#N/A,#N/A,FALSE,"ET-PAG1";#N/A,#N/A,FALSE,"ET-PAG2";#N/A,#N/A,FALSE,"ET-PAG3";#N/A,#N/A,FALSE,"ET-PAG4";#N/A,#N/A,FALSE,"ET-PAG5"}</definedName>
    <definedName name="wrn.GERAL." localSheetId="62" hidden="1">{#N/A,#N/A,FALSE,"ET-CAPA";#N/A,#N/A,FALSE,"ET-PAG1";#N/A,#N/A,FALSE,"ET-PAG2";#N/A,#N/A,FALSE,"ET-PAG3";#N/A,#N/A,FALSE,"ET-PAG4";#N/A,#N/A,FALSE,"ET-PAG5"}</definedName>
    <definedName name="wrn.GERAL." localSheetId="63" hidden="1">{#N/A,#N/A,FALSE,"ET-CAPA";#N/A,#N/A,FALSE,"ET-PAG1";#N/A,#N/A,FALSE,"ET-PAG2";#N/A,#N/A,FALSE,"ET-PAG3";#N/A,#N/A,FALSE,"ET-PAG4";#N/A,#N/A,FALSE,"ET-PAG5"}</definedName>
    <definedName name="wrn.GERAL." localSheetId="49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e." localSheetId="48" hidden="1">{#N/A,#N/A,FALSE,"GQGEMPRE"}</definedName>
    <definedName name="wrn.gere." localSheetId="47" hidden="1">{#N/A,#N/A,FALSE,"GQGEMPRE"}</definedName>
    <definedName name="wrn.gere." localSheetId="49" hidden="1">{#N/A,#N/A,FALSE,"GQGEMPRE"}</definedName>
    <definedName name="wrn.gere." hidden="1">{#N/A,#N/A,FALSE,"GQGEMPRE"}</definedName>
    <definedName name="wrn.geren." localSheetId="48" hidden="1">{#N/A,#N/A,FALSE,"EXPORTAC";#N/A,#N/A,FALSE,"SUPEL94"}</definedName>
    <definedName name="wrn.geren." localSheetId="47" hidden="1">{#N/A,#N/A,FALSE,"EXPORTAC";#N/A,#N/A,FALSE,"SUPEL94"}</definedName>
    <definedName name="wrn.geren." localSheetId="49" hidden="1">{#N/A,#N/A,FALSE,"EXPORTAC";#N/A,#N/A,FALSE,"SUPEL94"}</definedName>
    <definedName name="wrn.geren." hidden="1">{#N/A,#N/A,FALSE,"EXPORTAC";#N/A,#N/A,FALSE,"SUPEL94"}</definedName>
    <definedName name="wrn.gleachår." localSheetId="48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47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localSheetId="49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localSheetId="48" hidden="1">{#N/A,#N/A,FALSE,"Anexo I";#N/A,#N/A,FALSE,"Anexo II";#N/A,#N/A,FALSE,"Anexo III"}</definedName>
    <definedName name="WRN.HGTR" localSheetId="47" hidden="1">{#N/A,#N/A,FALSE,"Anexo I";#N/A,#N/A,FALSE,"Anexo II";#N/A,#N/A,FALSE,"Anexo III"}</definedName>
    <definedName name="WRN.HGTR" localSheetId="49" hidden="1">{#N/A,#N/A,FALSE,"Anexo I";#N/A,#N/A,FALSE,"Anexo II";#N/A,#N/A,FALSE,"Anexo III"}</definedName>
    <definedName name="WRN.HGTR" hidden="1">{#N/A,#N/A,FALSE,"Anexo I";#N/A,#N/A,FALSE,"Anexo II";#N/A,#N/A,FALSE,"Anexo III"}</definedName>
    <definedName name="wrn.history." localSheetId="48" hidden="1">{#N/A,#N/A,FALSE,"model"}</definedName>
    <definedName name="wrn.history." localSheetId="47" hidden="1">{#N/A,#N/A,FALSE,"model"}</definedName>
    <definedName name="wrn.history." localSheetId="49" hidden="1">{#N/A,#N/A,FALSE,"model"}</definedName>
    <definedName name="wrn.history." hidden="1">{#N/A,#N/A,FALSE,"model"}</definedName>
    <definedName name="wrn.history2" localSheetId="48" hidden="1">{#N/A,#N/A,FALSE,"model"}</definedName>
    <definedName name="wrn.history2" localSheetId="47" hidden="1">{#N/A,#N/A,FALSE,"model"}</definedName>
    <definedName name="wrn.history2" localSheetId="49" hidden="1">{#N/A,#N/A,FALSE,"model"}</definedName>
    <definedName name="wrn.history2" hidden="1">{#N/A,#N/A,FALSE,"model"}</definedName>
    <definedName name="wrn.histROIC." localSheetId="48" hidden="1">{#N/A,#N/A,FALSE,"model"}</definedName>
    <definedName name="wrn.histROIC." localSheetId="47" hidden="1">{#N/A,#N/A,FALSE,"model"}</definedName>
    <definedName name="wrn.histROIC." localSheetId="49" hidden="1">{#N/A,#N/A,FALSE,"model"}</definedName>
    <definedName name="wrn.histROIC." hidden="1">{#N/A,#N/A,FALSE,"model"}</definedName>
    <definedName name="wrn.histROIC2" localSheetId="48" hidden="1">{#N/A,#N/A,FALSE,"model"}</definedName>
    <definedName name="wrn.histROIC2" localSheetId="47" hidden="1">{#N/A,#N/A,FALSE,"model"}</definedName>
    <definedName name="wrn.histROIC2" localSheetId="49" hidden="1">{#N/A,#N/A,FALSE,"model"}</definedName>
    <definedName name="wrn.histROIC2" hidden="1">{#N/A,#N/A,FALSE,"model"}</definedName>
    <definedName name="wrn.holding." localSheetId="48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47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localSheetId="49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3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3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5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2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3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localSheetId="3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3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4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47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49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O." localSheetId="48" hidden="1">{#N/A,#N/A,FALSE,"Plan1";#N/A,#N/A,FALSE,"Plan2"}</definedName>
    <definedName name="wrn.IMPRESSO." localSheetId="47" hidden="1">{#N/A,#N/A,FALSE,"Plan1";#N/A,#N/A,FALSE,"Plan2"}</definedName>
    <definedName name="wrn.IMPRESSO." localSheetId="49" hidden="1">{#N/A,#N/A,FALSE,"Plan1";#N/A,#N/A,FALSE,"Plan2"}</definedName>
    <definedName name="wrn.IMPRESSO." hidden="1">{#N/A,#N/A,FALSE,"Plan1";#N/A,#N/A,FALSE,"Plan2"}</definedName>
    <definedName name="wrn.IMPRESSO._1" localSheetId="48" hidden="1">{#N/A,#N/A,FALSE,"Plan1";#N/A,#N/A,FALSE,"Plan2"}</definedName>
    <definedName name="wrn.IMPRESSO._1" localSheetId="47" hidden="1">{#N/A,#N/A,FALSE,"Plan1";#N/A,#N/A,FALSE,"Plan2"}</definedName>
    <definedName name="wrn.IMPRESSO._1" localSheetId="49" hidden="1">{#N/A,#N/A,FALSE,"Plan1";#N/A,#N/A,FALSE,"Plan2"}</definedName>
    <definedName name="wrn.IMPRESSO._1" hidden="1">{#N/A,#N/A,FALSE,"Plan1";#N/A,#N/A,FALSE,"Plan2"}</definedName>
    <definedName name="wrn.Imprimir." localSheetId="48" hidden="1">{"tabela",#N/A,FALSE,"Tabela";"decoração",#N/A,FALSE,"Decor.";"Informações",#N/A,FALSE,"Inform."}</definedName>
    <definedName name="wrn.Imprimir." localSheetId="47" hidden="1">{"tabela",#N/A,FALSE,"Tabela";"decoração",#N/A,FALSE,"Decor.";"Informações",#N/A,FALSE,"Inform."}</definedName>
    <definedName name="wrn.Imprimir." localSheetId="49" hidden="1">{"tabela",#N/A,FALSE,"Tabela";"decoração",#N/A,FALSE,"Decor.";"Informações",#N/A,FALSE,"Inform."}</definedName>
    <definedName name="wrn.Imprimir." hidden="1">{"tabela",#N/A,FALSE,"Tabela";"decoração",#N/A,FALSE,"Decor.";"Informações",#N/A,FALSE,"Inform."}</definedName>
    <definedName name="wrn.Imprimir._.seções." localSheetId="48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.seções." localSheetId="47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.seções." localSheetId="49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1" localSheetId="48" hidden="1">{"tabela",#N/A,FALSE,"Tabela";"decoração",#N/A,FALSE,"Decor.";"Informações",#N/A,FALSE,"Inform."}</definedName>
    <definedName name="wrn.Imprimir._1" localSheetId="47" hidden="1">{"tabela",#N/A,FALSE,"Tabela";"decoração",#N/A,FALSE,"Decor.";"Informações",#N/A,FALSE,"Inform."}</definedName>
    <definedName name="wrn.Imprimir._1" localSheetId="49" hidden="1">{"tabela",#N/A,FALSE,"Tabela";"decoração",#N/A,FALSE,"Decor.";"Informações",#N/A,FALSE,"Inform."}</definedName>
    <definedName name="wrn.Imprimir._1" hidden="1">{"tabela",#N/A,FALSE,"Tabela";"decoração",#N/A,FALSE,"Decor.";"Informações",#N/A,FALSE,"Inform."}</definedName>
    <definedName name="wrn.INDICADORES." localSheetId="48" hidden="1">{"PARTE1",#N/A,FALSE,"Plan1"}</definedName>
    <definedName name="wrn.INDICADORES." localSheetId="47" hidden="1">{"PARTE1",#N/A,FALSE,"Plan1"}</definedName>
    <definedName name="wrn.INDICADORES." localSheetId="49" hidden="1">{"PARTE1",#N/A,FALSE,"Plan1"}</definedName>
    <definedName name="wrn.INDICADORES." hidden="1">{"PARTE1",#N/A,FALSE,"Plan1"}</definedName>
    <definedName name="wrn.Informe._.Mensual." localSheetId="48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localSheetId="47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localSheetId="49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localSheetId="48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localSheetId="47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localSheetId="49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T.._.MELLOMV." localSheetId="48" hidden="1">{#N/A,#N/A,FALSE,"Skjema 6.5"}</definedName>
    <definedName name="wrn.INT.._.MELLOMV." localSheetId="47" hidden="1">{#N/A,#N/A,FALSE,"Skjema 6.5"}</definedName>
    <definedName name="wrn.INT.._.MELLOMV." localSheetId="49" hidden="1">{#N/A,#N/A,FALSE,"Skjema 6.5"}</definedName>
    <definedName name="wrn.INT.._.MELLOMV." hidden="1">{#N/A,#N/A,FALSE,"Skjema 6.5"}</definedName>
    <definedName name="wrn.INVESTIMENTOS._.CORRENTES." localSheetId="48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localSheetId="47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localSheetId="49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OGO_CONSOLIDADO." localSheetId="48" hidden="1">{#N/A,#N/A,TRUE,"Consolidado";#N/A,#N/A,TRUE,"Laticínios";#N/A,#N/A,TRUE,"Frangos";#N/A,#N/A,TRUE,"Suínos";#N/A,#N/A,TRUE,"Peru";#N/A,#N/A,TRUE,"Carnes";#N/A,#N/A,TRUE,"Suco";#N/A,#N/A,TRUE,"Batata"}</definedName>
    <definedName name="wrn.JOGO_CONSOLIDADO." localSheetId="47" hidden="1">{#N/A,#N/A,TRUE,"Consolidado";#N/A,#N/A,TRUE,"Laticínios";#N/A,#N/A,TRUE,"Frangos";#N/A,#N/A,TRUE,"Suínos";#N/A,#N/A,TRUE,"Peru";#N/A,#N/A,TRUE,"Carnes";#N/A,#N/A,TRUE,"Suco";#N/A,#N/A,TRUE,"Batata"}</definedName>
    <definedName name="wrn.JOGO_CONSOLIDADO." localSheetId="49" hidden="1">{#N/A,#N/A,TRUE,"Consolidado";#N/A,#N/A,TRUE,"Laticínios";#N/A,#N/A,TRUE,"Frangos";#N/A,#N/A,TRUE,"Suínos";#N/A,#N/A,TRUE,"Peru";#N/A,#N/A,TRUE,"Carnes";#N/A,#N/A,TRUE,"Suco";#N/A,#N/A,TRUE,"Batata"}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ulio24." localSheetId="48" hidden="1">{#N/A,#N/A,FALSE,"310.1";#N/A,#N/A,FALSE,"321.1";#N/A,#N/A,FALSE,"320.3";#N/A,#N/A,FALSE,"330.1"}</definedName>
    <definedName name="wrn.julio24." localSheetId="47" hidden="1">{#N/A,#N/A,FALSE,"310.1";#N/A,#N/A,FALSE,"321.1";#N/A,#N/A,FALSE,"320.3";#N/A,#N/A,FALSE,"330.1"}</definedName>
    <definedName name="wrn.julio24." localSheetId="49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LEVFER." localSheetId="35" hidden="1">{#N/A,#N/A,FALSE,"LEVFER V2 P";#N/A,#N/A,FALSE,"LEVFER V2 P10%"}</definedName>
    <definedName name="wrn.LEVFER." localSheetId="33" hidden="1">{#N/A,#N/A,FALSE,"LEVFER V2 P";#N/A,#N/A,FALSE,"LEVFER V2 P10%"}</definedName>
    <definedName name="wrn.LEVFER." localSheetId="21" hidden="1">{#N/A,#N/A,FALSE,"LEVFER V2 P";#N/A,#N/A,FALSE,"LEVFER V2 P10%"}</definedName>
    <definedName name="wrn.LEVFER." localSheetId="4" hidden="1">{#N/A,#N/A,FALSE,"LEVFER V2 P";#N/A,#N/A,FALSE,"LEVFER V2 P10%"}</definedName>
    <definedName name="wrn.LEVFER." localSheetId="48" hidden="1">{#N/A,#N/A,FALSE,"LEVFER V2 P";#N/A,#N/A,FALSE,"LEVFER V2 P10%"}</definedName>
    <definedName name="wrn.LEVFER." localSheetId="23" hidden="1">{#N/A,#N/A,FALSE,"LEVFER V2 P";#N/A,#N/A,FALSE,"LEVFER V2 P10%"}</definedName>
    <definedName name="wrn.LEVFER." localSheetId="64" hidden="1">{#N/A,#N/A,FALSE,"LEVFER V2 P";#N/A,#N/A,FALSE,"LEVFER V2 P10%"}</definedName>
    <definedName name="wrn.LEVFER." localSheetId="8" hidden="1">{#N/A,#N/A,FALSE,"LEVFER V2 P";#N/A,#N/A,FALSE,"LEVFER V2 P10%"}</definedName>
    <definedName name="wrn.LEVFER." localSheetId="40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0" hidden="1">{#N/A,#N/A,FALSE,"LEVFER V2 P";#N/A,#N/A,FALSE,"LEVFER V2 P10%"}</definedName>
    <definedName name="wrn.LEVFER." localSheetId="47" hidden="1">{#N/A,#N/A,FALSE,"LEVFER V2 P";#N/A,#N/A,FALSE,"LEVFER V2 P10%"}</definedName>
    <definedName name="wrn.LEVFER." localSheetId="62" hidden="1">{#N/A,#N/A,FALSE,"LEVFER V2 P";#N/A,#N/A,FALSE,"LEVFER V2 P10%"}</definedName>
    <definedName name="wrn.LEVFER." localSheetId="63" hidden="1">{#N/A,#N/A,FALSE,"LEVFER V2 P";#N/A,#N/A,FALSE,"LEVFER V2 P10%"}</definedName>
    <definedName name="wrn.LEVFER." localSheetId="49" hidden="1">{#N/A,#N/A,FALSE,"LEVFER V2 P";#N/A,#N/A,FALSE,"LEVFER V2 P10%"}</definedName>
    <definedName name="wrn.LEVFER." hidden="1">{#N/A,#N/A,FALSE,"LEVFER V2 P";#N/A,#N/A,FALSE,"LEVFER V2 P10%"}</definedName>
    <definedName name="wrn.Medição._.Aciaria." localSheetId="48" hidden="1">{#N/A,#N/A,FALSE,"Cadastro";#N/A,#N/A,FALSE,"Diasmês";#N/A,#N/A,FALSE,"Refeição_3t";#N/A,#N/A,FALSE,"Refeição_Adm";#N/A,#N/A,FALSE,"Custo"}</definedName>
    <definedName name="wrn.Medição._.Aciaria." localSheetId="47" hidden="1">{#N/A,#N/A,FALSE,"Cadastro";#N/A,#N/A,FALSE,"Diasmês";#N/A,#N/A,FALSE,"Refeição_3t";#N/A,#N/A,FALSE,"Refeição_Adm";#N/A,#N/A,FALSE,"Custo"}</definedName>
    <definedName name="wrn.Medição._.Aciaria." localSheetId="49" hidden="1">{#N/A,#N/A,FALSE,"Cadastro";#N/A,#N/A,FALSE,"Diasmês";#N/A,#N/A,FALSE,"Refeição_3t";#N/A,#N/A,FALSE,"Refeição_Adm";#N/A,#N/A,FALSE,"Custo"}</definedName>
    <definedName name="wrn.Medição._.Aciaria." hidden="1">{#N/A,#N/A,FALSE,"Cadastro";#N/A,#N/A,FALSE,"Diasmês";#N/A,#N/A,FALSE,"Refeição_3t";#N/A,#N/A,FALSE,"Refeição_Adm";#N/A,#N/A,FALSE,"Custo"}</definedName>
    <definedName name="wrn.Memoria97." localSheetId="48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localSheetId="47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localSheetId="49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localSheetId="48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localSheetId="47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localSheetId="49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o2." localSheetId="35" hidden="1">{#N/A,#N/A,FALSE,"MO (2)"}</definedName>
    <definedName name="wrn.mo2." localSheetId="33" hidden="1">{#N/A,#N/A,FALSE,"MO (2)"}</definedName>
    <definedName name="wrn.mo2." localSheetId="21" hidden="1">{#N/A,#N/A,FALSE,"MO (2)"}</definedName>
    <definedName name="wrn.mo2." localSheetId="4" hidden="1">{#N/A,#N/A,FALSE,"MO (2)"}</definedName>
    <definedName name="wrn.mo2." localSheetId="48" hidden="1">{#N/A,#N/A,FALSE,"MO (2)"}</definedName>
    <definedName name="wrn.mo2." localSheetId="45" hidden="1">{#N/A,#N/A,FALSE,"MO (2)"}</definedName>
    <definedName name="wrn.mo2." localSheetId="68" hidden="1">{#N/A,#N/A,FALSE,"MO (2)"}</definedName>
    <definedName name="wrn.mo2." localSheetId="23" hidden="1">{#N/A,#N/A,FALSE,"MO (2)"}</definedName>
    <definedName name="wrn.mo2." localSheetId="64" hidden="1">{#N/A,#N/A,FALSE,"MO (2)"}</definedName>
    <definedName name="wrn.mo2." localSheetId="8" hidden="1">{#N/A,#N/A,FALSE,"MO (2)"}</definedName>
    <definedName name="wrn.mo2." localSheetId="40" hidden="1">{#N/A,#N/A,FALSE,"MO (2)"}</definedName>
    <definedName name="wrn.mo2." localSheetId="55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localSheetId="47" hidden="1">{#N/A,#N/A,FALSE,"MO (2)"}</definedName>
    <definedName name="wrn.mo2." localSheetId="62" hidden="1">{#N/A,#N/A,FALSE,"MO (2)"}</definedName>
    <definedName name="wrn.mo2." localSheetId="63" hidden="1">{#N/A,#N/A,FALSE,"MO (2)"}</definedName>
    <definedName name="wrn.mo2." localSheetId="49" hidden="1">{#N/A,#N/A,FALSE,"MO (2)"}</definedName>
    <definedName name="wrn.mo2." hidden="1">{#N/A,#N/A,FALSE,"MO (2)"}</definedName>
    <definedName name="wrn.mo2._1" localSheetId="35" hidden="1">{#N/A,#N/A,FALSE,"MO (2)"}</definedName>
    <definedName name="wrn.mo2._1" localSheetId="33" hidden="1">{#N/A,#N/A,FALSE,"MO (2)"}</definedName>
    <definedName name="wrn.mo2._1" localSheetId="21" hidden="1">{#N/A,#N/A,FALSE,"MO (2)"}</definedName>
    <definedName name="wrn.mo2._1" localSheetId="4" hidden="1">{#N/A,#N/A,FALSE,"MO (2)"}</definedName>
    <definedName name="wrn.mo2._1" localSheetId="48" hidden="1">{#N/A,#N/A,FALSE,"MO (2)"}</definedName>
    <definedName name="wrn.mo2._1" localSheetId="45" hidden="1">{#N/A,#N/A,FALSE,"MO (2)"}</definedName>
    <definedName name="wrn.mo2._1" localSheetId="23" hidden="1">{#N/A,#N/A,FALSE,"MO (2)"}</definedName>
    <definedName name="wrn.mo2._1" localSheetId="64" hidden="1">{#N/A,#N/A,FALSE,"MO (2)"}</definedName>
    <definedName name="wrn.mo2._1" localSheetId="8" hidden="1">{#N/A,#N/A,FALSE,"MO (2)"}</definedName>
    <definedName name="wrn.mo2._1" localSheetId="40" hidden="1">{#N/A,#N/A,FALSE,"MO (2)"}</definedName>
    <definedName name="wrn.mo2._1" localSheetId="55" hidden="1">{#N/A,#N/A,FALSE,"MO (2)"}</definedName>
    <definedName name="wrn.mo2._1" localSheetId="3" hidden="1">{#N/A,#N/A,FALSE,"MO (2)"}</definedName>
    <definedName name="wrn.mo2._1" localSheetId="0" hidden="1">{#N/A,#N/A,FALSE,"MO (2)"}</definedName>
    <definedName name="wrn.mo2._1" localSheetId="47" hidden="1">{#N/A,#N/A,FALSE,"MO (2)"}</definedName>
    <definedName name="wrn.mo2._1" localSheetId="62" hidden="1">{#N/A,#N/A,FALSE,"MO (2)"}</definedName>
    <definedName name="wrn.mo2._1" localSheetId="63" hidden="1">{#N/A,#N/A,FALSE,"MO (2)"}</definedName>
    <definedName name="wrn.mo2._1" localSheetId="49" hidden="1">{#N/A,#N/A,FALSE,"MO (2)"}</definedName>
    <definedName name="wrn.mo2._1" hidden="1">{#N/A,#N/A,FALSE,"MO (2)"}</definedName>
    <definedName name="wrn.Model." localSheetId="48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47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localSheetId="49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._.and._.I._.Worksheet." localSheetId="48" hidden="1">{#N/A,#N/A,FALSE,"O&amp;I Worksheet"}</definedName>
    <definedName name="wrn.O._.and._.I._.Worksheet." localSheetId="47" hidden="1">{#N/A,#N/A,FALSE,"O&amp;I Worksheet"}</definedName>
    <definedName name="wrn.O._.and._.I._.Worksheet." localSheetId="49" hidden="1">{#N/A,#N/A,FALSE,"O&amp;I Worksheet"}</definedName>
    <definedName name="wrn.O._.and._.I._.Worksheet." hidden="1">{#N/A,#N/A,FALSE,"O&amp;I Worksheet"}</definedName>
    <definedName name="wrn.O._.and._.I._.Worksheet._1" localSheetId="48" hidden="1">{#N/A,#N/A,FALSE,"O&amp;I Worksheet"}</definedName>
    <definedName name="wrn.O._.and._.I._.Worksheet._1" localSheetId="47" hidden="1">{#N/A,#N/A,FALSE,"O&amp;I Worksheet"}</definedName>
    <definedName name="wrn.O._.and._.I._.Worksheet._1" localSheetId="49" hidden="1">{#N/A,#N/A,FALSE,"O&amp;I Worksheet"}</definedName>
    <definedName name="wrn.O._.and._.I._.Worksheet._1" hidden="1">{#N/A,#N/A,FALSE,"O&amp;I Worksheet"}</definedName>
    <definedName name="wrn.Ocorrencias._.Acabamento." localSheetId="48" hidden="1">{#N/A,#N/A,FALSE,"Ocorrência OOLA";#N/A,#N/A,FALSE,"Ocorrência OOLL";#N/A,#N/A,FALSE,"Extra OOLA";#N/A,#N/A,FALSE,"Extra OOLL"}</definedName>
    <definedName name="wrn.Ocorrencias._.Acabamento." localSheetId="47" hidden="1">{#N/A,#N/A,FALSE,"Ocorrência OOLA";#N/A,#N/A,FALSE,"Ocorrência OOLL";#N/A,#N/A,FALSE,"Extra OOLA";#N/A,#N/A,FALSE,"Extra OOLL"}</definedName>
    <definedName name="wrn.Ocorrencias._.Acabamento." localSheetId="49" hidden="1">{#N/A,#N/A,FALSE,"Ocorrência OOLA";#N/A,#N/A,FALSE,"Ocorrência OOLL";#N/A,#N/A,FALSE,"Extra OOLA";#N/A,#N/A,FALSE,"Extra OOLL"}</definedName>
    <definedName name="wrn.Ocorrencias._.Acabamento." hidden="1">{#N/A,#N/A,FALSE,"Ocorrência OOLA";#N/A,#N/A,FALSE,"Ocorrência OOLL";#N/A,#N/A,FALSE,"Extra OOLA";#N/A,#N/A,FALSE,"Extra OOLL"}</definedName>
    <definedName name="wrn.OPP." localSheetId="48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PP." localSheetId="47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PP." localSheetId="49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PP.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PP._1" localSheetId="48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PP._1" localSheetId="47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PP._1" localSheetId="49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PP._1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Orçamento." localSheetId="48" hidden="1">{#N/A,#N/A,FALSE,"Planilha";#N/A,#N/A,FALSE,"Resumo";#N/A,#N/A,FALSE,"Fisico";#N/A,#N/A,FALSE,"Financeiro";#N/A,#N/A,FALSE,"Financeiro"}</definedName>
    <definedName name="wrn.Orçamento." localSheetId="45" hidden="1">{#N/A,#N/A,FALSE,"Planilha";#N/A,#N/A,FALSE,"Resumo";#N/A,#N/A,FALSE,"Fisico";#N/A,#N/A,FALSE,"Financeiro";#N/A,#N/A,FALSE,"Financeiro"}</definedName>
    <definedName name="wrn.Orçamento." localSheetId="23" hidden="1">{#N/A,#N/A,FALSE,"Planilha";#N/A,#N/A,FALSE,"Resumo";#N/A,#N/A,FALSE,"Fisico";#N/A,#N/A,FALSE,"Financeiro";#N/A,#N/A,FALSE,"Financeiro"}</definedName>
    <definedName name="wrn.Orçamento." localSheetId="64" hidden="1">{#N/A,#N/A,FALSE,"Planilha";#N/A,#N/A,FALSE,"Resumo";#N/A,#N/A,FALSE,"Fisico";#N/A,#N/A,FALSE,"Financeiro";#N/A,#N/A,FALSE,"Financeiro"}</definedName>
    <definedName name="wrn.Orçamento." localSheetId="8" hidden="1">{#N/A,#N/A,FALSE,"Planilha";#N/A,#N/A,FALSE,"Resumo";#N/A,#N/A,FALSE,"Fisico";#N/A,#N/A,FALSE,"Financeiro";#N/A,#N/A,FALSE,"Financeiro"}</definedName>
    <definedName name="wrn.Orçamento." localSheetId="40" hidden="1">{#N/A,#N/A,FALSE,"Planilha";#N/A,#N/A,FALSE,"Resumo";#N/A,#N/A,FALSE,"Fisico";#N/A,#N/A,FALSE,"Financeiro";#N/A,#N/A,FALSE,"Financeiro"}</definedName>
    <definedName name="wrn.Orçamento." localSheetId="55" hidden="1">{#N/A,#N/A,FALSE,"Planilha";#N/A,#N/A,FALSE,"Resumo";#N/A,#N/A,FALSE,"Fisico";#N/A,#N/A,FALSE,"Financeiro";#N/A,#N/A,FALSE,"Financeiro"}</definedName>
    <definedName name="wrn.Orçamento." localSheetId="3" hidden="1">{#N/A,#N/A,FALSE,"Planilha";#N/A,#N/A,FALSE,"Resumo";#N/A,#N/A,FALSE,"Fisico";#N/A,#N/A,FALSE,"Financeiro";#N/A,#N/A,FALSE,"Financeiro"}</definedName>
    <definedName name="wrn.Orçamento." localSheetId="0" hidden="1">{#N/A,#N/A,FALSE,"Planilha";#N/A,#N/A,FALSE,"Resumo";#N/A,#N/A,FALSE,"Fisico";#N/A,#N/A,FALSE,"Financeiro";#N/A,#N/A,FALSE,"Financeiro"}</definedName>
    <definedName name="wrn.Orçamento." localSheetId="47" hidden="1">{#N/A,#N/A,FALSE,"Planilha";#N/A,#N/A,FALSE,"Resumo";#N/A,#N/A,FALSE,"Fisico";#N/A,#N/A,FALSE,"Financeiro";#N/A,#N/A,FALSE,"Financeiro"}</definedName>
    <definedName name="wrn.Orçamento." localSheetId="62" hidden="1">{#N/A,#N/A,FALSE,"Planilha";#N/A,#N/A,FALSE,"Resumo";#N/A,#N/A,FALSE,"Fisico";#N/A,#N/A,FALSE,"Financeiro";#N/A,#N/A,FALSE,"Financeiro"}</definedName>
    <definedName name="wrn.Orçamento." localSheetId="63" hidden="1">{#N/A,#N/A,FALSE,"Planilha";#N/A,#N/A,FALSE,"Resumo";#N/A,#N/A,FALSE,"Fisico";#N/A,#N/A,FALSE,"Financeiro";#N/A,#N/A,FALSE,"Financeiro"}</definedName>
    <definedName name="wrn.Orçamento." localSheetId="49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S." localSheetId="48" hidden="1">{#N/A,#N/A,FALSE,"Anexo I";#N/A,#N/A,FALSE,"Anexo II";#N/A,#N/A,FALSE,"Anexo III OS01";#N/A,#N/A,FALSE,"Anexo III OS02"}</definedName>
    <definedName name="wrn.OS." localSheetId="47" hidden="1">{#N/A,#N/A,FALSE,"Anexo I";#N/A,#N/A,FALSE,"Anexo II";#N/A,#N/A,FALSE,"Anexo III OS01";#N/A,#N/A,FALSE,"Anexo III OS02"}</definedName>
    <definedName name="wrn.OS." localSheetId="49" hidden="1">{#N/A,#N/A,FALSE,"Anexo I";#N/A,#N/A,FALSE,"Anexo II";#N/A,#N/A,FALSE,"Anexo III OS01";#N/A,#N/A,FALSE,"Anexo III OS02"}</definedName>
    <definedName name="wrn.OS." hidden="1">{#N/A,#N/A,FALSE,"Anexo I";#N/A,#N/A,FALSE,"Anexo II";#N/A,#N/A,FALSE,"Anexo III OS01";#N/A,#N/A,FALSE,"Anexo III OS02"}</definedName>
    <definedName name="wrn.Parcial" localSheetId="48" hidden="1">{"Indice",#N/A,FALSE,"Indice";"Etapas",#N/A,FALSE,"Etapas";"Procedimiento",#N/A,FALSE,"Procedimiento";"Personal",#N/A,FALSE,"Personal";"Detalle_duraciones",#N/A,FALSE,"Detalle_Duraciones"}</definedName>
    <definedName name="wrn.Parcial" localSheetId="47" hidden="1">{"Indice",#N/A,FALSE,"Indice";"Etapas",#N/A,FALSE,"Etapas";"Procedimiento",#N/A,FALSE,"Procedimiento";"Personal",#N/A,FALSE,"Personal";"Detalle_duraciones",#N/A,FALSE,"Detalle_Duraciones"}</definedName>
    <definedName name="wrn.Parcial" localSheetId="49" hidden="1">{"Indice",#N/A,FALSE,"Indice";"Etapas",#N/A,FALSE,"Etapas";"Procedimiento",#N/A,FALSE,"Procedimiento";"Personal",#N/A,FALSE,"Personal";"Detalle_duraciones",#N/A,FALSE,"Detalle_Duraciones"}</definedName>
    <definedName name="wrn.Parcial" hidden="1">{"Indice",#N/A,FALSE,"Indice";"Etapas",#N/A,FALSE,"Etapas";"Procedimiento",#N/A,FALSE,"Procedimiento";"Personal",#N/A,FALSE,"Personal";"Detalle_duraciones",#N/A,FALSE,"Detalle_Duraciones"}</definedName>
    <definedName name="WRN.PEND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48" hidden="1">{"Pèrdues i Guanys analític.Català",#N/A,FALSE,"Català";"Pèrdues i G. analític.castellà",#N/A,FALSE,"Castellà"}</definedName>
    <definedName name="wrn.Pèrdues._.i._.G.._.analític." localSheetId="47" hidden="1">{"Pèrdues i Guanys analític.Català",#N/A,FALSE,"Català";"Pèrdues i G. analític.castellà",#N/A,FALSE,"Castellà"}</definedName>
    <definedName name="wrn.Pèrdues._.i._.G.._.analític." localSheetId="49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LANILHAS." localSheetId="35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33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21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4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48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23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64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8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40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3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0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47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62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63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localSheetId="49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LANILHAS." hidden="1">{#N/A,#N/A,FALSE,"PL. LT 01 - TO134";#N/A,#N/A,FALSE,"PL. LT 02 - TO255";#N/A,#N/A,FALSE,"PL. LT 03 - TO255";#N/A,#N/A,FALSE,"PL. LT 04 - TO374";#N/A,#N/A,FALSE,"PL. LT 05 - TO050";#N/A,#N/A,FALSE,"PL. LT 06 - TO050";#N/A,#N/A,FALSE,"PL. LT 07 - TO280";#N/A,#N/A,FALSE,"PL. LT 08 - TO280";#N/A,#N/A,FALSE,"PL. LT 09 - TO280";#N/A,#N/A,FALSE,"PL. LT 10 - TO373";#N/A,#N/A,FALSE,"PL. LT 11 - TO373";#N/A,#N/A,FALSE,"PL LT 12 - TO373";#N/A,#N/A,FALSE,"PL LT 13 - TO050";#N/A,#N/A,FALSE,"PL LT 14 - TO050";#N/A,#N/A,FALSE,"PL LT 15 - TO050";#N/A,#N/A,FALSE,"PL LT 16 - TO255"}</definedName>
    <definedName name="wrn.PNEUS." localSheetId="35" hidden="1">{#N/A,#N/A,FALSE,"EQUIPAMENTOS"}</definedName>
    <definedName name="wrn.PNEUS." localSheetId="33" hidden="1">{#N/A,#N/A,FALSE,"EQUIPAMENTOS"}</definedName>
    <definedName name="wrn.PNEUS." localSheetId="21" hidden="1">{#N/A,#N/A,FALSE,"EQUIPAMENTOS"}</definedName>
    <definedName name="wrn.PNEUS." localSheetId="4" hidden="1">{#N/A,#N/A,FALSE,"EQUIPAMENTOS"}</definedName>
    <definedName name="wrn.PNEUS." localSheetId="48" hidden="1">{#N/A,#N/A,FALSE,"EQUIPAMENTOS"}</definedName>
    <definedName name="wrn.PNEUS." localSheetId="68" hidden="1">{#N/A,#N/A,FALSE,"EQUIPAMENTOS"}</definedName>
    <definedName name="wrn.PNEUS." localSheetId="23" hidden="1">{#N/A,#N/A,FALSE,"EQUIPAMENTOS"}</definedName>
    <definedName name="wrn.PNEUS." localSheetId="64" hidden="1">{#N/A,#N/A,FALSE,"EQUIPAMENTOS"}</definedName>
    <definedName name="wrn.PNEUS." localSheetId="8" hidden="1">{#N/A,#N/A,FALSE,"EQUIPAMENTOS"}</definedName>
    <definedName name="wrn.PNEUS." localSheetId="40" hidden="1">{#N/A,#N/A,FALSE,"EQUIPAMENTOS"}</definedName>
    <definedName name="wrn.PNEUS." localSheetId="3" hidden="1">{#N/A,#N/A,FALSE,"EQUIPAMENTOS"}</definedName>
    <definedName name="wrn.PNEUS." localSheetId="0" hidden="1">{#N/A,#N/A,FALSE,"EQUIPAMENTOS"}</definedName>
    <definedName name="wrn.PNEUS." localSheetId="47" hidden="1">{#N/A,#N/A,FALSE,"EQUIPAMENTOS"}</definedName>
    <definedName name="wrn.PNEUS." localSheetId="62" hidden="1">{#N/A,#N/A,FALSE,"EQUIPAMENTOS"}</definedName>
    <definedName name="wrn.PNEUS." localSheetId="63" hidden="1">{#N/A,#N/A,FALSE,"EQUIPAMENTOS"}</definedName>
    <definedName name="wrn.PNEUS." localSheetId="49" hidden="1">{#N/A,#N/A,FALSE,"EQUIPAMENTOS"}</definedName>
    <definedName name="wrn.PNEUS." hidden="1">{#N/A,#N/A,FALSE,"EQUIPAMENTOS"}</definedName>
    <definedName name="wrn.preco." localSheetId="35" hidden="1">{#N/A,#N/A,FALSE,"Pla_Preço";#N/A,#N/A,FALSE,"Crono"}</definedName>
    <definedName name="wrn.preco." localSheetId="33" hidden="1">{#N/A,#N/A,FALSE,"Pla_Preço";#N/A,#N/A,FALSE,"Crono"}</definedName>
    <definedName name="wrn.preco." localSheetId="48" hidden="1">{#N/A,#N/A,FALSE,"Pla_Preço";#N/A,#N/A,FALSE,"Crono"}</definedName>
    <definedName name="wrn.preco." localSheetId="23" hidden="1">{#N/A,#N/A,FALSE,"Pla_Preço";#N/A,#N/A,FALSE,"Crono"}</definedName>
    <definedName name="wrn.preco." localSheetId="8" hidden="1">{#N/A,#N/A,FALSE,"Pla_Preço";#N/A,#N/A,FALSE,"Crono"}</definedName>
    <definedName name="wrn.preco." localSheetId="0" hidden="1">{#N/A,#N/A,FALSE,"Pla_Preço";#N/A,#N/A,FALSE,"Crono"}</definedName>
    <definedName name="wrn.preco." localSheetId="47" hidden="1">{#N/A,#N/A,FALSE,"Pla_Preço";#N/A,#N/A,FALSE,"Crono"}</definedName>
    <definedName name="wrn.preco." localSheetId="49" hidden="1">{#N/A,#N/A,FALSE,"Pla_Preço";#N/A,#N/A,FALSE,"Crono"}</definedName>
    <definedName name="wrn.preco." hidden="1">{#N/A,#N/A,FALSE,"Pla_Preço";#N/A,#N/A,FALSE,"Crono"}</definedName>
    <definedName name="wrn.Presentacion." localSheetId="48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localSheetId="47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localSheetId="49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nt." localSheetId="48" hidden="1">{"vi1",#N/A,FALSE,"Financial Statements";"vi2",#N/A,FALSE,"Financial Statements";#N/A,#N/A,FALSE,"DCF"}</definedName>
    <definedName name="wrn.Print." localSheetId="47" hidden="1">{"vi1",#N/A,FALSE,"Financial Statements";"vi2",#N/A,FALSE,"Financial Statements";#N/A,#N/A,FALSE,"DCF"}</definedName>
    <definedName name="wrn.Print." localSheetId="49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All." localSheetId="48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localSheetId="47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localSheetId="49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graphs." localSheetId="48" hidden="1">{"cap_structure",#N/A,FALSE,"Graph-Mkt Cap";"price",#N/A,FALSE,"Graph-Price";"ebit",#N/A,FALSE,"Graph-EBITDA";"ebitda",#N/A,FALSE,"Graph-EBITDA"}</definedName>
    <definedName name="wrn.print._.graphs." localSheetId="47" hidden="1">{"cap_structure",#N/A,FALSE,"Graph-Mkt Cap";"price",#N/A,FALSE,"Graph-Price";"ebit",#N/A,FALSE,"Graph-EBITDA";"ebitda",#N/A,FALSE,"Graph-EBITDA"}</definedName>
    <definedName name="wrn.print._.graphs." localSheetId="49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L._.Reports." localSheetId="48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localSheetId="47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localSheetId="49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aw._.data._.entry." localSheetId="48" hidden="1">{"inputs raw data",#N/A,TRUE,"INPUT"}</definedName>
    <definedName name="wrn.print._.raw._.data._.entry." localSheetId="47" hidden="1">{"inputs raw data",#N/A,TRUE,"INPUT"}</definedName>
    <definedName name="wrn.print._.raw._.data._.entry." localSheetId="49" hidden="1">{"inputs raw data",#N/A,TRUE,"INPUT"}</definedName>
    <definedName name="wrn.print._.raw._.data._.entry." hidden="1">{"inputs raw data",#N/A,TRUE,"INPUT"}</definedName>
    <definedName name="wrn.Print._.Report." localSheetId="48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47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localSheetId="49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localSheetId="48" hidden="1">{#N/A,#N/A,FALSE,"Summary Intro";#N/A,#N/A,FALSE,"Summary";#N/A,#N/A,FALSE,"TY (formulas)";#N/A,#N/A,FALSE,"Q1 (ACT)";#N/A,#N/A,FALSE,"Q2 (Act)";#N/A,#N/A,FALSE,"Q3 (IOP)";#N/A,#N/A,FALSE,"Q4 (IOP)"}</definedName>
    <definedName name="wrn.Print._.Summary." localSheetId="47" hidden="1">{#N/A,#N/A,FALSE,"Summary Intro";#N/A,#N/A,FALSE,"Summary";#N/A,#N/A,FALSE,"TY (formulas)";#N/A,#N/A,FALSE,"Q1 (ACT)";#N/A,#N/A,FALSE,"Q2 (Act)";#N/A,#N/A,FALSE,"Q3 (IOP)";#N/A,#N/A,FALSE,"Q4 (IOP)"}</definedName>
    <definedName name="wrn.Print._.Summary." localSheetId="49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summary._.sheets." localSheetId="48" hidden="1">{"summary1",#N/A,TRUE,"Comps";"summary2",#N/A,TRUE,"Comps";"summary3",#N/A,TRUE,"Comps"}</definedName>
    <definedName name="wrn.print._.summary._.sheets." localSheetId="47" hidden="1">{"summary1",#N/A,TRUE,"Comps";"summary2",#N/A,TRUE,"Comps";"summary3",#N/A,TRUE,"Comps"}</definedName>
    <definedName name="wrn.print._.summary._.sheets." localSheetId="49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TST._.Reports." localSheetId="48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localSheetId="47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localSheetId="49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All." localSheetId="48" hidden="1">{"PA1",#N/A,FALSE,"BORDMW";"pa2",#N/A,FALSE,"BORDMW";"PA3",#N/A,FALSE,"BORDMW";"PA4",#N/A,FALSE,"BORDMW"}</definedName>
    <definedName name="wrn.PrintAll." localSheetId="47" hidden="1">{"PA1",#N/A,FALSE,"BORDMW";"pa2",#N/A,FALSE,"BORDMW";"PA3",#N/A,FALSE,"BORDMW";"PA4",#N/A,FALSE,"BORDMW"}</definedName>
    <definedName name="wrn.PrintAll." localSheetId="49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48" hidden="1">{"side1",#N/A,FALSE,"ResRegn.A-kons.";"Side2",#N/A,FALSE,"Bal3112.A-kons."}</definedName>
    <definedName name="wrn.Proforma._.1." localSheetId="47" hidden="1">{"side1",#N/A,FALSE,"ResRegn.A-kons.";"Side2",#N/A,FALSE,"Bal3112.A-kons."}</definedName>
    <definedName name="wrn.Proforma._.1." localSheetId="49" hidden="1">{"side1",#N/A,FALSE,"ResRegn.A-kons.";"Side2",#N/A,FALSE,"Bal3112.A-kons."}</definedName>
    <definedName name="wrn.Proforma._.1." hidden="1">{"side1",#N/A,FALSE,"ResRegn.A-kons.";"Side2",#N/A,FALSE,"Bal3112.A-kons."}</definedName>
    <definedName name="wrn.PROVIR97." localSheetId="48" hidden="1">{#N/A,#N/A,FALSE,"IR E CS 1997";#N/A,#N/A,FALSE,"PR ND";#N/A,#N/A,FALSE,"8191";#N/A,#N/A,FALSE,"8383";#N/A,#N/A,FALSE,"MP 1024";#N/A,#N/A,FALSE,"AD_EX_97";#N/A,#N/A,FALSE,"BD 97"}</definedName>
    <definedName name="wrn.PROVIR97." localSheetId="47" hidden="1">{#N/A,#N/A,FALSE,"IR E CS 1997";#N/A,#N/A,FALSE,"PR ND";#N/A,#N/A,FALSE,"8191";#N/A,#N/A,FALSE,"8383";#N/A,#N/A,FALSE,"MP 1024";#N/A,#N/A,FALSE,"AD_EX_97";#N/A,#N/A,FALSE,"BD 97"}</definedName>
    <definedName name="wrn.PROVIR97." localSheetId="49" hidden="1">{#N/A,#N/A,FALSE,"IR E CS 1997";#N/A,#N/A,FALSE,"PR ND";#N/A,#N/A,FALSE,"8191";#N/A,#N/A,FALSE,"8383";#N/A,#N/A,FALSE,"MP 1024";#N/A,#N/A,FALSE,"AD_EX_97";#N/A,#N/A,FALSE,"BD 97"}</definedName>
    <definedName name="wrn.PROVIR97." hidden="1">{#N/A,#N/A,FALSE,"IR E CS 1997";#N/A,#N/A,FALSE,"PR ND";#N/A,#N/A,FALSE,"8191";#N/A,#N/A,FALSE,"8383";#N/A,#N/A,FALSE,"MP 1024";#N/A,#N/A,FALSE,"AD_EX_97";#N/A,#N/A,FALSE,"BD 97"}</definedName>
    <definedName name="wrn.Quadros." localSheetId="48" hidden="1">{#N/A,#N/A,FALSE,"Flx_caixa";#N/A,#N/A,FALSE,"Invest";#N/A,#N/A,FALSE,"Resultado";#N/A,#N/A,FALSE,"Custos";#N/A,#N/A,FALSE,"Receita";#N/A,#N/A,FALSE,"Comentários"}</definedName>
    <definedName name="wrn.Quadros." localSheetId="47" hidden="1">{#N/A,#N/A,FALSE,"Flx_caixa";#N/A,#N/A,FALSE,"Invest";#N/A,#N/A,FALSE,"Resultado";#N/A,#N/A,FALSE,"Custos";#N/A,#N/A,FALSE,"Receita";#N/A,#N/A,FALSE,"Comentários"}</definedName>
    <definedName name="wrn.Quadros." localSheetId="49" hidden="1">{#N/A,#N/A,FALSE,"Flx_caixa";#N/A,#N/A,FALSE,"Invest";#N/A,#N/A,FALSE,"Resultado";#N/A,#N/A,FALSE,"Custos";#N/A,#N/A,FALSE,"Receita";#N/A,#N/A,FALSE,"Comentários"}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localSheetId="3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3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48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4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localSheetId="49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48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47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49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48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47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localSheetId="49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.custo._.xls." localSheetId="48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localSheetId="47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localSheetId="49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.custo._.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_IR_97." localSheetId="48" hidden="1">{#N/A,#N/A,TRUE,"BD 97";#N/A,#N/A,TRUE,"IR E CS 1997";#N/A,#N/A,TRUE,"CONTINGÊNCIAS";#N/A,#N/A,TRUE,"AD_EX_97";#N/A,#N/A,TRUE,"PR ND";#N/A,#N/A,TRUE,"8191";#N/A,#N/A,TRUE,"8383";#N/A,#N/A,TRUE,"MP 1024"}</definedName>
    <definedName name="wrn.REL_IR_97." localSheetId="47" hidden="1">{#N/A,#N/A,TRUE,"BD 97";#N/A,#N/A,TRUE,"IR E CS 1997";#N/A,#N/A,TRUE,"CONTINGÊNCIAS";#N/A,#N/A,TRUE,"AD_EX_97";#N/A,#N/A,TRUE,"PR ND";#N/A,#N/A,TRUE,"8191";#N/A,#N/A,TRUE,"8383";#N/A,#N/A,TRUE,"MP 1024"}</definedName>
    <definedName name="wrn.REL_IR_97." localSheetId="49" hidden="1">{#N/A,#N/A,TRUE,"BD 97";#N/A,#N/A,TRUE,"IR E CS 1997";#N/A,#N/A,TRUE,"CONTINGÊNCIAS";#N/A,#N/A,TRUE,"AD_EX_97";#N/A,#N/A,TRUE,"PR ND";#N/A,#N/A,TRUE,"8191";#N/A,#N/A,TRUE,"8383";#N/A,#N/A,TRUE,"MP 1024"}</definedName>
    <definedName name="wrn.REL_IR_97." hidden="1">{#N/A,#N/A,TRUE,"BD 97";#N/A,#N/A,TRUE,"IR E CS 1997";#N/A,#N/A,TRUE,"CONTINGÊNCIAS";#N/A,#N/A,TRUE,"AD_EX_97";#N/A,#N/A,TRUE,"PR ND";#N/A,#N/A,TRUE,"8191";#N/A,#N/A,TRUE,"8383";#N/A,#N/A,TRUE,"MP 1024"}</definedName>
    <definedName name="wrn.RELAT_EAP." localSheetId="35" hidden="1">{#N/A,#N/A,FALSE,"EAP";#N/A,#N/A,FALSE,"CURVA AV.FÍSICO";#N/A,#N/A,FALSE,"CURVA AV.FINANC."}</definedName>
    <definedName name="wrn.RELAT_EAP." localSheetId="33" hidden="1">{#N/A,#N/A,FALSE,"EAP";#N/A,#N/A,FALSE,"CURVA AV.FÍSICO";#N/A,#N/A,FALSE,"CURVA AV.FINANC."}</definedName>
    <definedName name="wrn.RELAT_EAP." localSheetId="48" hidden="1">{#N/A,#N/A,FALSE,"EAP";#N/A,#N/A,FALSE,"CURVA AV.FÍSICO";#N/A,#N/A,FALSE,"CURVA AV.FINANC."}</definedName>
    <definedName name="wrn.RELAT_EAP." localSheetId="68" hidden="1">{#N/A,#N/A,FALSE,"EAP";#N/A,#N/A,FALSE,"CURVA AV.FÍSICO";#N/A,#N/A,FALSE,"CURVA AV.FINANC."}</definedName>
    <definedName name="wrn.RELAT_EAP." localSheetId="23" hidden="1">{#N/A,#N/A,FALSE,"EAP";#N/A,#N/A,FALSE,"CURVA AV.FÍSICO";#N/A,#N/A,FALSE,"CURVA AV.FINANC."}</definedName>
    <definedName name="wrn.RELAT_EAP." localSheetId="8" hidden="1">{#N/A,#N/A,FALSE,"EAP";#N/A,#N/A,FALSE,"CURVA AV.FÍSICO";#N/A,#N/A,FALSE,"CURVA AV.FINANC."}</definedName>
    <definedName name="wrn.RELAT_EAP." localSheetId="0" hidden="1">{#N/A,#N/A,FALSE,"EAP";#N/A,#N/A,FALSE,"CURVA AV.FÍSICO";#N/A,#N/A,FALSE,"CURVA AV.FINANC."}</definedName>
    <definedName name="wrn.RELAT_EAP." localSheetId="47" hidden="1">{#N/A,#N/A,FALSE,"EAP";#N/A,#N/A,FALSE,"CURVA AV.FÍSICO";#N/A,#N/A,FALSE,"CURVA AV.FINANC."}</definedName>
    <definedName name="wrn.RELAT_EAP." localSheetId="49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atório._.01." localSheetId="48" hidden="1">{#N/A,#N/A,TRUE,"Resumo de Preços"}</definedName>
    <definedName name="wrn.Relatório._.01." localSheetId="47" hidden="1">{#N/A,#N/A,TRUE,"Resumo de Preços"}</definedName>
    <definedName name="wrn.Relatório._.01." localSheetId="49" hidden="1">{#N/A,#N/A,TRUE,"Resumo de Preços"}</definedName>
    <definedName name="wrn.Relatório._.01." hidden="1">{#N/A,#N/A,TRUE,"Resumo de Preços"}</definedName>
    <definedName name="wrn.RELATÓRIO._.CONTÁBIL." localSheetId="48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" localSheetId="47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" localSheetId="49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Porto.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CUSTO." localSheetId="48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localSheetId="47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localSheetId="49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STANDARD";#N/A,#N/A,FALSE,"MPCC";#N/A,#N/A,FALSE,"MPCCUNIT";#N/A,#N/A,FALSE,"MPNATTOT";#N/A,#N/A,FALSE,"MPNATTOT";#N/A,#N/A,FALSE,"MPNATUNI"}</definedName>
    <definedName name="wrn.relcustoxls." localSheetId="48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localSheetId="47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localSheetId="49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custoxls." hidden="1">{#N/A,#N/A,FALSE,"CAPA";#N/A,#N/A,FALSE,"CUSTOTOT";#N/A,#N/A,FALSE,"ORCEXEC";#N/A,#N/A,FALSE,"CUSTO";#N/A,#N/A,FALSE,"MINCC";#N/A,#N/A,FALSE,"MINCCUNI";#N/A,#N/A,FALSE,"MINNAT";#N/A,#N/A,FALSE,"MINNATUN";#N/A,#N/A,FALSE,"TRACC";#N/A,#N/A,FALSE,"TRACCUNI";#N/A,#N/A,FALSE,"TRANAT";#N/A,#N/A,FALSE,"TRANATUN";#N/A,#N/A,FALSE,"MOICC";#N/A,#N/A,FALSE,"MOICCUNI";#N/A,#N/A,FALSE,"MOINAT";#N/A,#N/A,FALSE,"MOINATUN";#N/A,#N/A,FALSE,"MPCC";#N/A,#N/A,FALSE,"MPCCUNIT";#N/A,#N/A,FALSE,"MPNATTOT";#N/A,#N/A,FALSE,"MPNATUNI";#N/A,#N/A,FALSE,"STANDARD"}</definedName>
    <definedName name="wrn.relext." localSheetId="35" hidden="1">{#N/A,#N/A,TRUE,"Plan1"}</definedName>
    <definedName name="wrn.relext." localSheetId="33" hidden="1">{#N/A,#N/A,TRUE,"Plan1"}</definedName>
    <definedName name="wrn.relext." localSheetId="21" hidden="1">{#N/A,#N/A,TRUE,"Plan1"}</definedName>
    <definedName name="wrn.relext." localSheetId="4" hidden="1">{#N/A,#N/A,TRUE,"Plan1"}</definedName>
    <definedName name="wrn.relext." localSheetId="48" hidden="1">{#N/A,#N/A,TRUE,"Plan1"}</definedName>
    <definedName name="wrn.relext." localSheetId="45" hidden="1">{#N/A,#N/A,TRUE,"Plan1"}</definedName>
    <definedName name="wrn.relext." localSheetId="68" hidden="1">{#N/A,#N/A,TRUE,"Plan1"}</definedName>
    <definedName name="wrn.relext." localSheetId="23" hidden="1">{#N/A,#N/A,TRUE,"Plan1"}</definedName>
    <definedName name="wrn.relext." localSheetId="64" hidden="1">{#N/A,#N/A,TRUE,"Plan1"}</definedName>
    <definedName name="wrn.relext." localSheetId="8" hidden="1">{#N/A,#N/A,TRUE,"Plan1"}</definedName>
    <definedName name="wrn.relext." localSheetId="40" hidden="1">{#N/A,#N/A,TRUE,"Plan1"}</definedName>
    <definedName name="wrn.relext." localSheetId="55" hidden="1">{#N/A,#N/A,TRUE,"Plan1"}</definedName>
    <definedName name="wrn.relext." localSheetId="3" hidden="1">{#N/A,#N/A,TRUE,"Plan1"}</definedName>
    <definedName name="wrn.relext." localSheetId="0" hidden="1">{#N/A,#N/A,TRUE,"Plan1"}</definedName>
    <definedName name="wrn.relext." localSheetId="47" hidden="1">{#N/A,#N/A,TRUE,"Plan1"}</definedName>
    <definedName name="wrn.relext." localSheetId="62" hidden="1">{#N/A,#N/A,TRUE,"Plan1"}</definedName>
    <definedName name="wrn.relext." localSheetId="63" hidden="1">{#N/A,#N/A,TRUE,"Plan1"}</definedName>
    <definedName name="wrn.relext." localSheetId="49" hidden="1">{#N/A,#N/A,TRUE,"Plan1"}</definedName>
    <definedName name="wrn.relext." hidden="1">{#N/A,#N/A,TRUE,"Plan1"}</definedName>
    <definedName name="wrn.relext._1" localSheetId="35" hidden="1">{#N/A,#N/A,TRUE,"Plan1"}</definedName>
    <definedName name="wrn.relext._1" localSheetId="33" hidden="1">{#N/A,#N/A,TRUE,"Plan1"}</definedName>
    <definedName name="wrn.relext._1" localSheetId="21" hidden="1">{#N/A,#N/A,TRUE,"Plan1"}</definedName>
    <definedName name="wrn.relext._1" localSheetId="4" hidden="1">{#N/A,#N/A,TRUE,"Plan1"}</definedName>
    <definedName name="wrn.relext._1" localSheetId="48" hidden="1">{#N/A,#N/A,TRUE,"Plan1"}</definedName>
    <definedName name="wrn.relext._1" localSheetId="45" hidden="1">{#N/A,#N/A,TRUE,"Plan1"}</definedName>
    <definedName name="wrn.relext._1" localSheetId="23" hidden="1">{#N/A,#N/A,TRUE,"Plan1"}</definedName>
    <definedName name="wrn.relext._1" localSheetId="64" hidden="1">{#N/A,#N/A,TRUE,"Plan1"}</definedName>
    <definedName name="wrn.relext._1" localSheetId="8" hidden="1">{#N/A,#N/A,TRUE,"Plan1"}</definedName>
    <definedName name="wrn.relext._1" localSheetId="40" hidden="1">{#N/A,#N/A,TRUE,"Plan1"}</definedName>
    <definedName name="wrn.relext._1" localSheetId="55" hidden="1">{#N/A,#N/A,TRUE,"Plan1"}</definedName>
    <definedName name="wrn.relext._1" localSheetId="3" hidden="1">{#N/A,#N/A,TRUE,"Plan1"}</definedName>
    <definedName name="wrn.relext._1" localSheetId="0" hidden="1">{#N/A,#N/A,TRUE,"Plan1"}</definedName>
    <definedName name="wrn.relext._1" localSheetId="47" hidden="1">{#N/A,#N/A,TRUE,"Plan1"}</definedName>
    <definedName name="wrn.relext._1" localSheetId="62" hidden="1">{#N/A,#N/A,TRUE,"Plan1"}</definedName>
    <definedName name="wrn.relext._1" localSheetId="63" hidden="1">{#N/A,#N/A,TRUE,"Plan1"}</definedName>
    <definedName name="wrn.relext._1" localSheetId="49" hidden="1">{#N/A,#N/A,TRUE,"Plan1"}</definedName>
    <definedName name="wrn.relext._1" hidden="1">{#N/A,#N/A,TRUE,"Plan1"}</definedName>
    <definedName name="wrn.RELPAC.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sales." localSheetId="48" hidden="1">{"sales",#N/A,FALSE,"Sales";"sales existing",#N/A,FALSE,"Sales";"sales rd1",#N/A,FALSE,"Sales";"sales rd2",#N/A,FALSE,"Sales"}</definedName>
    <definedName name="wrn.sales." localSheetId="47" hidden="1">{"sales",#N/A,FALSE,"Sales";"sales existing",#N/A,FALSE,"Sales";"sales rd1",#N/A,FALSE,"Sales";"sales rd2",#N/A,FALSE,"Sales"}</definedName>
    <definedName name="wrn.sales." localSheetId="49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BBE." localSheetId="35" hidden="1">{#N/A,#N/A,FALSE,"Plan1"}</definedName>
    <definedName name="wrn.SBBE." localSheetId="33" hidden="1">{#N/A,#N/A,FALSE,"Plan1"}</definedName>
    <definedName name="wrn.SBBE." localSheetId="21" hidden="1">{#N/A,#N/A,FALSE,"Plan1"}</definedName>
    <definedName name="wrn.SBBE." localSheetId="4" hidden="1">{#N/A,#N/A,FALSE,"Plan1"}</definedName>
    <definedName name="wrn.SBBE." localSheetId="48" hidden="1">{#N/A,#N/A,FALSE,"Plan1"}</definedName>
    <definedName name="wrn.SBBE." localSheetId="68" hidden="1">{#N/A,#N/A,FALSE,"Plan1"}</definedName>
    <definedName name="wrn.SBBE." localSheetId="23" hidden="1">{#N/A,#N/A,FALSE,"Plan1"}</definedName>
    <definedName name="wrn.SBBE." localSheetId="64" hidden="1">{#N/A,#N/A,FALSE,"Plan1"}</definedName>
    <definedName name="wrn.SBBE." localSheetId="8" hidden="1">{#N/A,#N/A,FALSE,"Plan1"}</definedName>
    <definedName name="wrn.SBBE." localSheetId="40" hidden="1">{#N/A,#N/A,FALSE,"Plan1"}</definedName>
    <definedName name="wrn.SBBE." localSheetId="3" hidden="1">{#N/A,#N/A,FALSE,"Plan1"}</definedName>
    <definedName name="wrn.SBBE." localSheetId="0" hidden="1">{#N/A,#N/A,FALSE,"Plan1"}</definedName>
    <definedName name="wrn.SBBE." localSheetId="47" hidden="1">{#N/A,#N/A,FALSE,"Plan1"}</definedName>
    <definedName name="wrn.SBBE." localSheetId="62" hidden="1">{#N/A,#N/A,FALSE,"Plan1"}</definedName>
    <definedName name="wrn.SBBE." localSheetId="63" hidden="1">{#N/A,#N/A,FALSE,"Plan1"}</definedName>
    <definedName name="wrn.SBBE." localSheetId="49" hidden="1">{#N/A,#N/A,FALSE,"Plan1"}</definedName>
    <definedName name="wrn.SBBE." hidden="1">{#N/A,#N/A,FALSE,"Plan1"}</definedName>
    <definedName name="wrn.SERV._.PAVTO." localSheetId="35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1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8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2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8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0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0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7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2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6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9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HORT." localSheetId="48" hidden="1">{"CREDIT STATISTICS",#N/A,FALSE,"STATS";"CF_AND_IS",#N/A,FALSE,"PLAN";"BALSHEET",#N/A,FALSE,"BALANCE SHEET"}</definedName>
    <definedName name="wrn.SHORT." localSheetId="47" hidden="1">{"CREDIT STATISTICS",#N/A,FALSE,"STATS";"CF_AND_IS",#N/A,FALSE,"PLAN";"BALSHEET",#N/A,FALSE,"BALANCE SHEET"}</definedName>
    <definedName name="wrn.SHORT." localSheetId="49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ITUAÇÃO._.DIÁRIA." localSheetId="48" hidden="1">{#N/A,#N/A,FALSE,"SITUAÇÃO DIÁRIA ";#N/A,#N/A,FALSE,"7 à 7"}</definedName>
    <definedName name="wrn.SITUAÇÃO._.DIÁRIA." localSheetId="47" hidden="1">{#N/A,#N/A,FALSE,"SITUAÇÃO DIÁRIA ";#N/A,#N/A,FALSE,"7 à 7"}</definedName>
    <definedName name="wrn.SITUAÇÃO._.DIÁRIA." localSheetId="49" hidden="1">{#N/A,#N/A,FALSE,"SITUAÇÃO DIÁRIA ";#N/A,#N/A,FALSE,"7 à 7"}</definedName>
    <definedName name="wrn.SITUAÇÃO._.DIÁRIA." hidden="1">{#N/A,#N/A,FALSE,"SITUAÇÃO DIÁRIA ";#N/A,#N/A,FALSE,"7 à 7"}</definedName>
    <definedName name="wrn.Standard." localSheetId="48" hidden="1">{#N/A,#N/A,TRUE,"Summary";#N/A,#N/A,TRUE,"Worksheet"}</definedName>
    <definedName name="wrn.Standard." localSheetId="47" hidden="1">{#N/A,#N/A,TRUE,"Summary";#N/A,#N/A,TRUE,"Worksheet"}</definedName>
    <definedName name="wrn.Standard." localSheetId="49" hidden="1">{#N/A,#N/A,TRUE,"Summary";#N/A,#N/A,TRUE,"Worksheet"}</definedName>
    <definedName name="wrn.Standard." hidden="1">{#N/A,#N/A,TRUE,"Summary";#N/A,#N/A,TRUE,"Worksheet"}</definedName>
    <definedName name="wrn.suibud." localSheetId="48" hidden="1">{"tbl1",#N/A,FALSE,"regul";"tbl2",#N/A,FALSE,"regul"}</definedName>
    <definedName name="wrn.suibud." localSheetId="47" hidden="1">{"tbl1",#N/A,FALSE,"regul";"tbl2",#N/A,FALSE,"regul"}</definedName>
    <definedName name="wrn.suibud." localSheetId="49" hidden="1">{"tbl1",#N/A,FALSE,"regul";"tbl2",#N/A,FALSE,"regul"}</definedName>
    <definedName name="wrn.suibud." hidden="1">{"tbl1",#N/A,FALSE,"regul";"tbl2",#N/A,FALSE,"regul"}</definedName>
    <definedName name="wrn.suivi." localSheetId="48" hidden="1">{"moy",#N/A,FALSE,"CAMBRAI";"paie",#N/A,FALSE,"CAMBRAI"}</definedName>
    <definedName name="wrn.suivi." localSheetId="47" hidden="1">{"moy",#N/A,FALSE,"CAMBRAI";"paie",#N/A,FALSE,"CAMBRAI"}</definedName>
    <definedName name="wrn.suivi." localSheetId="49" hidden="1">{"moy",#N/A,FALSE,"CAMBRAI";"paie",#N/A,FALSE,"CAMBRAI"}</definedName>
    <definedName name="wrn.suivi." hidden="1">{"moy",#N/A,FALSE,"CAMBRAI";"paie",#N/A,FALSE,"CAMBRAI"}</definedName>
    <definedName name="wrn.SUMMARY." localSheetId="48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47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49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localSheetId="48" hidden="1">{#N/A,#N/A,FALSE,"CW Summary";#N/A,#N/A,FALSE,"Weekly Tracking";#N/A,#N/A,FALSE,"MSA";#N/A,#N/A,FALSE,"Parts";#N/A,#N/A,FALSE,"RS";#N/A,#N/A,FALSE,"Mods";#N/A,#N/A,FALSE,"GEVISA"}</definedName>
    <definedName name="wrn.Tabs._.for._.Dave." localSheetId="47" hidden="1">{#N/A,#N/A,FALSE,"CW Summary";#N/A,#N/A,FALSE,"Weekly Tracking";#N/A,#N/A,FALSE,"MSA";#N/A,#N/A,FALSE,"Parts";#N/A,#N/A,FALSE,"RS";#N/A,#N/A,FALSE,"Mods";#N/A,#N/A,FALSE,"GEVISA"}</definedName>
    <definedName name="wrn.Tabs._.for._.Dave." localSheetId="49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localSheetId="48" hidden="1">{"targetdcf",#N/A,FALSE,"Merger consequences";"TARGETASSU",#N/A,FALSE,"Merger consequences";"TERMINAL VALUE",#N/A,FALSE,"Merger consequences"}</definedName>
    <definedName name="wrn.TARGET._.DCF." localSheetId="47" hidden="1">{"targetdcf",#N/A,FALSE,"Merger consequences";"TARGETASSU",#N/A,FALSE,"Merger consequences";"TERMINAL VALUE",#N/A,FALSE,"Merger consequences"}</definedName>
    <definedName name="wrn.TARGET._.DCF." localSheetId="49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48" hidden="1">{"test",#N/A,FALSE,"ResRegn.A-kons.";"test",#N/A,FALSE,"Note11-12";"test1",#N/A,FALSE,"Note11-12"}</definedName>
    <definedName name="wrn.test" localSheetId="47" hidden="1">{"test",#N/A,FALSE,"ResRegn.A-kons.";"test",#N/A,FALSE,"Note11-12";"test1",#N/A,FALSE,"Note11-12"}</definedName>
    <definedName name="wrn.test" localSheetId="49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48" hidden="1">{"test",#N/A,FALSE,"ResRegn.A-kons.";"test",#N/A,FALSE,"Note11-12";"test1",#N/A,FALSE,"Note11-12"}</definedName>
    <definedName name="wrn.test2." localSheetId="47" hidden="1">{"test",#N/A,FALSE,"ResRegn.A-kons.";"test",#N/A,FALSE,"Note11-12";"test1",#N/A,FALSE,"Note11-12"}</definedName>
    <definedName name="wrn.test2." localSheetId="49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e." localSheetId="48" hidden="1">{#N/A,#N/A,TRUE,"indice";#N/A,#N/A,TRUE,"indicadores";#N/A,#N/A,TRUE,"comentarios"}</definedName>
    <definedName name="wrn.teste." localSheetId="47" hidden="1">{#N/A,#N/A,TRUE,"indice";#N/A,#N/A,TRUE,"indicadores";#N/A,#N/A,TRUE,"comentarios"}</definedName>
    <definedName name="wrn.teste." localSheetId="49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po." localSheetId="35" hidden="1">{#N/A,#N/A,TRUE,"Serviços"}</definedName>
    <definedName name="wrn.Tipo." localSheetId="33" hidden="1">{#N/A,#N/A,TRUE,"Serviços"}</definedName>
    <definedName name="wrn.Tipo." localSheetId="21" hidden="1">{#N/A,#N/A,TRUE,"Serviços"}</definedName>
    <definedName name="wrn.Tipo." localSheetId="4" hidden="1">{#N/A,#N/A,TRUE,"Serviços"}</definedName>
    <definedName name="wrn.Tipo." localSheetId="48" hidden="1">{#N/A,#N/A,TRUE,"Serviços"}</definedName>
    <definedName name="wrn.Tipo." localSheetId="68" hidden="1">{#N/A,#N/A,TRUE,"Serviços"}</definedName>
    <definedName name="wrn.Tipo." localSheetId="23" hidden="1">{#N/A,#N/A,TRUE,"Serviços"}</definedName>
    <definedName name="wrn.Tipo." localSheetId="64" hidden="1">{#N/A,#N/A,TRUE,"Serviços"}</definedName>
    <definedName name="wrn.Tipo." localSheetId="8" hidden="1">{#N/A,#N/A,TRUE,"Serviços"}</definedName>
    <definedName name="wrn.Tipo." localSheetId="40" hidden="1">{#N/A,#N/A,TRUE,"Serviços"}</definedName>
    <definedName name="wrn.Tipo." localSheetId="55" hidden="1">{#N/A,#N/A,TRUE,"Serviços"}</definedName>
    <definedName name="wrn.Tipo." localSheetId="3" hidden="1">{#N/A,#N/A,TRUE,"Serviços"}</definedName>
    <definedName name="wrn.Tipo." localSheetId="0" hidden="1">{#N/A,#N/A,TRUE,"Serviços"}</definedName>
    <definedName name="wrn.Tipo." localSheetId="47" hidden="1">{#N/A,#N/A,TRUE,"Serviços"}</definedName>
    <definedName name="wrn.Tipo." localSheetId="62" hidden="1">{#N/A,#N/A,TRUE,"Serviços"}</definedName>
    <definedName name="wrn.Tipo." localSheetId="63" hidden="1">{#N/A,#N/A,TRUE,"Serviços"}</definedName>
    <definedName name="wrn.Tipo." localSheetId="49" hidden="1">{#N/A,#N/A,TRUE,"Serviços"}</definedName>
    <definedName name="wrn.Tipo." hidden="1">{#N/A,#N/A,TRUE,"Serviços"}</definedName>
    <definedName name="wrn.Tipo.." localSheetId="35" hidden="1">{#N/A,#N/A,TRUE,"Serviços"}</definedName>
    <definedName name="wrn.Tipo.." localSheetId="33" hidden="1">{#N/A,#N/A,TRUE,"Serviços"}</definedName>
    <definedName name="wrn.Tipo.." localSheetId="21" hidden="1">{#N/A,#N/A,TRUE,"Serviços"}</definedName>
    <definedName name="wrn.Tipo.." localSheetId="4" hidden="1">{#N/A,#N/A,TRUE,"Serviços"}</definedName>
    <definedName name="wrn.Tipo.." localSheetId="48" hidden="1">{#N/A,#N/A,TRUE,"Serviços"}</definedName>
    <definedName name="wrn.Tipo.." localSheetId="68" hidden="1">{#N/A,#N/A,TRUE,"Serviços"}</definedName>
    <definedName name="wrn.Tipo.." localSheetId="23" hidden="1">{#N/A,#N/A,TRUE,"Serviços"}</definedName>
    <definedName name="wrn.Tipo.." localSheetId="64" hidden="1">{#N/A,#N/A,TRUE,"Serviços"}</definedName>
    <definedName name="wrn.Tipo.." localSheetId="8" hidden="1">{#N/A,#N/A,TRUE,"Serviços"}</definedName>
    <definedName name="wrn.Tipo.." localSheetId="40" hidden="1">{#N/A,#N/A,TRUE,"Serviços"}</definedName>
    <definedName name="wrn.Tipo.." localSheetId="3" hidden="1">{#N/A,#N/A,TRUE,"Serviços"}</definedName>
    <definedName name="wrn.Tipo.." localSheetId="0" hidden="1">{#N/A,#N/A,TRUE,"Serviços"}</definedName>
    <definedName name="wrn.Tipo.." localSheetId="47" hidden="1">{#N/A,#N/A,TRUE,"Serviços"}</definedName>
    <definedName name="wrn.Tipo.." localSheetId="62" hidden="1">{#N/A,#N/A,TRUE,"Serviços"}</definedName>
    <definedName name="wrn.Tipo.." localSheetId="63" hidden="1">{#N/A,#N/A,TRUE,"Serviços"}</definedName>
    <definedName name="wrn.Tipo.." localSheetId="49" hidden="1">{#N/A,#N/A,TRUE,"Serviços"}</definedName>
    <definedName name="wrn.Tipo.." hidden="1">{#N/A,#N/A,TRUE,"Serviços"}</definedName>
    <definedName name="wrn.Todas." localSheetId="48" hidden="1">{#N/A,#N/A,FALSE,"Anexo I";#N/A,#N/A,FALSE,"Anexo II";#N/A,#N/A,FALSE,"Anexo III"}</definedName>
    <definedName name="wrn.Todas." localSheetId="47" hidden="1">{#N/A,#N/A,FALSE,"Anexo I";#N/A,#N/A,FALSE,"Anexo II";#N/A,#N/A,FALSE,"Anexo III"}</definedName>
    <definedName name="wrn.Todas." localSheetId="49" hidden="1">{#N/A,#N/A,FALSE,"Anexo I";#N/A,#N/A,FALSE,"Anexo II";#N/A,#N/A,FALSE,"Anexo III"}</definedName>
    <definedName name="wrn.Todas." hidden="1">{#N/A,#N/A,FALSE,"Anexo I";#N/A,#N/A,FALSE,"Anexo II";#N/A,#N/A,FALSE,"Anexo III"}</definedName>
    <definedName name="wrn.TODO." localSheetId="48" hidden="1">{#N/A,#N/A,FALSE,"RESUMEN";#N/A,#N/A,FALSE,"PARQ_C";#N/A,#N/A,FALSE,"PARQ_P";#N/A,#N/A,FALSE,"MIN_S_C";#N/A,#N/A,FALSE,"MIN_S_P";#N/A,#N/A,FALSE,"MIN_E_M_M";#N/A,#N/A,FALSE,"MIN_E_FIJA";#N/A,#N/A,FALSE,"SUPUESTOS"}</definedName>
    <definedName name="wrn.TODO." localSheetId="47" hidden="1">{#N/A,#N/A,FALSE,"RESUMEN";#N/A,#N/A,FALSE,"PARQ_C";#N/A,#N/A,FALSE,"PARQ_P";#N/A,#N/A,FALSE,"MIN_S_C";#N/A,#N/A,FALSE,"MIN_S_P";#N/A,#N/A,FALSE,"MIN_E_M_M";#N/A,#N/A,FALSE,"MIN_E_FIJA";#N/A,#N/A,FALSE,"SUPUESTOS"}</definedName>
    <definedName name="wrn.TODO." localSheetId="49" hidden="1">{#N/A,#N/A,FALSE,"RESUMEN";#N/A,#N/A,FALSE,"PARQ_C";#N/A,#N/A,FALSE,"PARQ_P";#N/A,#N/A,FALSE,"MIN_S_C";#N/A,#N/A,FALSE,"MIN_S_P";#N/A,#N/A,FALSE,"MIN_E_M_M";#N/A,#N/A,FALSE,"MIN_E_FIJA";#N/A,#N/A,FALSE,"SUPUESTOS"}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TAL." localSheetId="48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localSheetId="47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localSheetId="49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suivi." localSheetId="48" hidden="1">{"TOTMOY",#N/A,FALSE,"TOTFDP";"TOTPAIE",#N/A,FALSE,"TOTFDP"}</definedName>
    <definedName name="wrn.totsuivi." localSheetId="47" hidden="1">{"TOTMOY",#N/A,FALSE,"TOTFDP";"TOTPAIE",#N/A,FALSE,"TOTFDP"}</definedName>
    <definedName name="wrn.totsuivi." localSheetId="49" hidden="1">{"TOTMOY",#N/A,FALSE,"TOTFDP";"TOTPAIE",#N/A,FALSE,"TOTFDP"}</definedName>
    <definedName name="wrn.totsuivi." hidden="1">{"TOTMOY",#N/A,FALSE,"TOTFDP";"TOTPAIE",#N/A,FALSE,"TOTFDP"}</definedName>
    <definedName name="wrn.Utdr_div.xls." localSheetId="48" hidden="1">{#N/A,#N/A,FALSE,"REGNSKAPSUTDRAG DIVISJON";#N/A,#N/A,FALSE,"Nøkkeltall"}</definedName>
    <definedName name="wrn.Utdr_div.xls." localSheetId="47" hidden="1">{#N/A,#N/A,FALSE,"REGNSKAPSUTDRAG DIVISJON";#N/A,#N/A,FALSE,"Nøkkeltall"}</definedName>
    <definedName name="wrn.Utdr_div.xls." localSheetId="49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48" hidden="1">{"side1",#N/A,FALSE,"ResRegn.A-kons.";"Side2",#N/A,FALSE,"Bal3112.A-kons."}</definedName>
    <definedName name="wrn.uuu" localSheetId="47" hidden="1">{"side1",#N/A,FALSE,"ResRegn.A-kons.";"Side2",#N/A,FALSE,"Bal3112.A-kons."}</definedName>
    <definedName name="wrn.uuu" localSheetId="49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3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3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2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5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2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3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0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48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47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localSheetId="49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48" hidden="1">{"Area1",#N/A,FALSE,"OREWACC";"Area2",#N/A,FALSE,"OREWACC"}</definedName>
    <definedName name="wrn.Wacc." localSheetId="47" hidden="1">{"Area1",#N/A,FALSE,"OREWACC";"Area2",#N/A,FALSE,"OREWACC"}</definedName>
    <definedName name="wrn.Wacc." localSheetId="49" hidden="1">{"Area1",#N/A,FALSE,"OREWACC";"Area2",#N/A,FALSE,"OREWACC"}</definedName>
    <definedName name="wrn.Wacc." hidden="1">{"Area1",#N/A,FALSE,"OREWACC";"Area2",#N/A,FALSE,"OREWACC"}</definedName>
    <definedName name="wrn.Wright." localSheetId="4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4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49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localSheetId="48" hidden="1">{#N/A,#N/A,TRUE,"Summary";#N/A,#N/A,TRUE,"Worksheet";#N/A,#N/A,TRUE,"CashFlow"}</definedName>
    <definedName name="wrn.X_Print._.All." localSheetId="47" hidden="1">{#N/A,#N/A,TRUE,"Summary";#N/A,#N/A,TRUE,"Worksheet";#N/A,#N/A,TRUE,"CashFlow"}</definedName>
    <definedName name="wrn.X_Print._.All." localSheetId="49" hidden="1">{#N/A,#N/A,TRUE,"Summary";#N/A,#N/A,TRUE,"Worksheet";#N/A,#N/A,TRUE,"CashFlow"}</definedName>
    <definedName name="wrn.X_Print._.All." hidden="1">{#N/A,#N/A,TRUE,"Summary";#N/A,#N/A,TRUE,"Worksheet";#N/A,#N/A,TRUE,"CashFlow"}</definedName>
    <definedName name="wrn1.history" localSheetId="48" hidden="1">{#N/A,#N/A,FALSE,"model"}</definedName>
    <definedName name="wrn1.history" localSheetId="47" hidden="1">{#N/A,#N/A,FALSE,"model"}</definedName>
    <definedName name="wrn1.history" localSheetId="49" hidden="1">{#N/A,#N/A,FALSE,"model"}</definedName>
    <definedName name="wrn1.history" hidden="1">{#N/A,#N/A,FALSE,"model"}</definedName>
    <definedName name="wrn3.histroic" localSheetId="48" hidden="1">{#N/A,#N/A,FALSE,"model"}</definedName>
    <definedName name="wrn3.histroic" localSheetId="47" hidden="1">{#N/A,#N/A,FALSE,"model"}</definedName>
    <definedName name="wrn3.histroic" localSheetId="49" hidden="1">{#N/A,#N/A,FALSE,"model"}</definedName>
    <definedName name="wrn3.histroic" hidden="1">{#N/A,#N/A,FALSE,"model"}</definedName>
    <definedName name="wsewew" localSheetId="48" hidden="1">{#N/A,#N/A,FALSE,"PCOL"}</definedName>
    <definedName name="wsewew" localSheetId="47" hidden="1">{#N/A,#N/A,FALSE,"PCOL"}</definedName>
    <definedName name="wsewew" localSheetId="49" hidden="1">{#N/A,#N/A,FALSE,"PCOL"}</definedName>
    <definedName name="wsewew" hidden="1">{#N/A,#N/A,FALSE,"PCOL"}</definedName>
    <definedName name="WSX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SX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vu.ACC." localSheetId="48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localSheetId="47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localSheetId="49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CC." hidden="1">{TRUE,TRUE,-1.25,-15.5,484.5,278.25,FALSE,FALSE,TRUE,FALSE,0,1,#N/A,452,#N/A,5.92592592592593,22.5714285714286,1,FALSE,FALSE,3,TRUE,1,FALSE,100,"Swvu.ACC.","ACwvu.ACC.",#N/A,FALSE,FALSE,0,0,0,0,2,"","",FALSE,FALSE,FALSE,FALSE,1,90,#N/A,#N/A,"=R1C1:R650C11",FALSE,#N/A,#N/A,FALSE,FALSE,FALSE,1,65532,65532,FALSE,FALSE,TRUE,TRUE,TRUE}</definedName>
    <definedName name="wvu.AFAC." localSheetId="48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localSheetId="47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localSheetId="49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AFAC.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wvu.ELIMLUCRO." localSheetId="48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localSheetId="47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localSheetId="49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LIMLUCRO." hidden="1">{TRUE,TRUE,-1.25,-15.5,484.5,278.25,FALSE,FALSE,TRUE,FALSE,0,3,#N/A,574,#N/A,6.75,22.5714285714286,1,FALSE,FALSE,3,TRUE,1,FALSE,100,"Swvu.ELIMLUCRO.","ACwvu.ELIMLUCRO.",#N/A,FALSE,FALSE,0,0,0,0,2,"","",FALSE,FALSE,FALSE,FALSE,1,90,#N/A,#N/A,"=R1C1:R650C11",FALSE,#N/A,#N/A,FALSE,FALSE,FALSE,1,65532,65532,FALSE,FALSE,TRUE,TRUE,TRUE}</definedName>
    <definedName name="wvu.ESTOQUES." localSheetId="48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localSheetId="47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localSheetId="49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ESTOQUES." hidden="1">{TRUE,TRUE,-1.25,-15.5,484.5,278.25,FALSE,FALSE,TRUE,FALSE,0,1,#N/A,183,#N/A,5.92592592592593,22.5714285714286,1,FALSE,FALSE,3,TRUE,1,FALSE,100,"Swvu.ESTOQUES.","ACwvu.ESTOQUES.",#N/A,FALSE,FALSE,0,0,0,0,2,"","",FALSE,FALSE,FALSE,FALSE,1,90,#N/A,#N/A,"=R1C1:R650C11",FALSE,#N/A,#N/A,FALSE,FALSE,FALSE,1,65532,65532,FALSE,FALSE,TRUE,TRUE,TRUE}</definedName>
    <definedName name="wvu.Fabio." localSheetId="48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localSheetId="47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localSheetId="49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Fabio." hidden="1">{TRUE,TRUE,-1.25,-15.5,484.5,276.75,FALSE,FALSE,TRUE,TRUE,0,2,3,6,469,1,1,4,TRUE,TRUE,3,TRUE,1,TRUE,100,"Swvu.Fabio.","ACwvu.Fabio.",#N/A,FALSE,FALSE,0,0,0.393700787401575,0.393700787401575,2,"","&amp;C&amp;""Times New Roman,Bold Italic""&amp;P",TRUE,FALSE,FALSE,FALSE,1,67,#N/A,#N/A,"=R1C2:R497C25","=R1:R7",#N/A,#N/A,FALSE,FALSE,FALSE,1,65532,65532,FALSE,FALSE,TRUE,TRUE,TRUE}</definedName>
    <definedName name="wvu.inputs._.raw._.data." localSheetId="48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9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PERDAS." localSheetId="48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localSheetId="47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localSheetId="49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LPERDAS." hidden="1">{TRUE,TRUE,-1.25,-15.5,484.5,278.25,FALSE,FALSE,TRUE,FALSE,0,5,#N/A,63,#N/A,7.47457627118644,22.5714285714286,1,FALSE,FALSE,3,TRUE,1,FALSE,100,"Swvu.LPERDAS.","ACwvu.LPERDAS.",#N/A,FALSE,FALSE,0,0,0,0,2,"","",FALSE,FALSE,FALSE,FALSE,1,90,#N/A,#N/A,"=R1C1:R650C11",FALSE,#N/A,#N/A,FALSE,FALSE,FALSE,1,65532,65532,FALSE,FALSE,TRUE,TRUE,TRUE}</definedName>
    <definedName name="wvu.PLANILHA2.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int_Todo." localSheetId="35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3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4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2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3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0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4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localSheetId="49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48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47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localSheetId="49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RES432." localSheetId="48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localSheetId="47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localSheetId="49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RES432." hidden="1">{TRUE,TRUE,-1.25,-15.5,484.5,278.25,FALSE,FALSE,TRUE,FALSE,0,5,#N/A,593,#N/A,7.47457627118644,22.5714285714286,1,FALSE,FALSE,3,TRUE,1,FALSE,100,"Swvu.RES432.","ACwvu.RES432.",#N/A,FALSE,FALSE,0,0,0,0,2,"","",FALSE,FALSE,FALSE,FALSE,1,90,#N/A,#N/A,"=R1C1:R650C11",FALSE,#N/A,#N/A,FALSE,FALSE,FALSE,1,65532,65532,FALSE,FALSE,TRUE,TRUE,TRUE}</definedName>
    <definedName name="wvu.Socios._.95." localSheetId="35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3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2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3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0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48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47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localSheetId="49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localSheetId="48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9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8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9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9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VERLUCRO." localSheetId="48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localSheetId="47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localSheetId="49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u.VERLUCRO." hidden="1">{FALSE,FALSE,-1.25,-15.5,484.5,278.25,FALSE,FALSE,TRUE,FALSE,0,1,#N/A,1106,#N/A,12.4059405940594,23.2666666666667,1,FALSE,FALSE,3,TRUE,1,FALSE,100,"Swvu.VERLUCRO.","ACwvu.VERLUCRO.",#N/A,FALSE,FALSE,0,0,0,0,1,"","",TRUE,FALSE,FALSE,FALSE,1,95,#N/A,#N/A,FALSE,FALSE,FALSE,FALSE,FALSE,FALSE,FALSE,1,65532,65532,FALSE,FALSE,TRUE,TRUE,TRUE}</definedName>
    <definedName name="wvwa\" localSheetId="48" hidden="1">{#N/A,#N/A,TRUE,"Serviços"}</definedName>
    <definedName name="wvwa\" localSheetId="47" hidden="1">{#N/A,#N/A,TRUE,"Serviços"}</definedName>
    <definedName name="wvwa\" localSheetId="49" hidden="1">{#N/A,#N/A,TRUE,"Serviços"}</definedName>
    <definedName name="wvwa\" hidden="1">{#N/A,#N/A,TRUE,"Serviços"}</definedName>
    <definedName name="wwqew" localSheetId="48" hidden="1">{#N/A,#N/A,TRUE,"Serviços"}</definedName>
    <definedName name="wwqew" localSheetId="47" hidden="1">{#N/A,#N/A,TRUE,"Serviços"}</definedName>
    <definedName name="wwqew" localSheetId="49" hidden="1">{#N/A,#N/A,TRUE,"Serviços"}</definedName>
    <definedName name="wwqew" hidden="1">{#N/A,#N/A,TRUE,"Serviços"}</definedName>
    <definedName name="www_1" localSheetId="48" hidden="1">{#N/A,#N/A,FALSE,"Plan1";#N/A,#N/A,FALSE,"Plan2"}</definedName>
    <definedName name="www_1" localSheetId="47" hidden="1">{#N/A,#N/A,FALSE,"Plan1";#N/A,#N/A,FALSE,"Plan2"}</definedName>
    <definedName name="www_1" localSheetId="49" hidden="1">{#N/A,#N/A,FALSE,"Plan1";#N/A,#N/A,FALSE,"Plan2"}</definedName>
    <definedName name="www_1" hidden="1">{#N/A,#N/A,FALSE,"Plan1";#N/A,#N/A,FALSE,"Plan2"}</definedName>
    <definedName name="WWWW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www" localSheetId="35" hidden="1">{#N/A,#N/A,FALSE,"MO (2)"}</definedName>
    <definedName name="wwwww" localSheetId="33" hidden="1">{#N/A,#N/A,FALSE,"MO (2)"}</definedName>
    <definedName name="wwwww" localSheetId="21" hidden="1">{#N/A,#N/A,FALSE,"MO (2)"}</definedName>
    <definedName name="wwwww" localSheetId="4" hidden="1">{#N/A,#N/A,FALSE,"MO (2)"}</definedName>
    <definedName name="wwwww" localSheetId="48" hidden="1">{#N/A,#N/A,FALSE,"MO (2)"}</definedName>
    <definedName name="wwwww" localSheetId="68" hidden="1">{#N/A,#N/A,FALSE,"MO (2)"}</definedName>
    <definedName name="wwwww" localSheetId="23" hidden="1">{#N/A,#N/A,FALSE,"MO (2)"}</definedName>
    <definedName name="wwwww" localSheetId="64" hidden="1">{#N/A,#N/A,FALSE,"MO (2)"}</definedName>
    <definedName name="wwwww" localSheetId="8" hidden="1">{#N/A,#N/A,FALSE,"MO (2)"}</definedName>
    <definedName name="wwwww" localSheetId="40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localSheetId="47" hidden="1">{#N/A,#N/A,FALSE,"MO (2)"}</definedName>
    <definedName name="wwwww" localSheetId="62" hidden="1">{#N/A,#N/A,FALSE,"MO (2)"}</definedName>
    <definedName name="wwwww" localSheetId="63" hidden="1">{#N/A,#N/A,FALSE,"MO (2)"}</definedName>
    <definedName name="wwwww" localSheetId="49" hidden="1">{#N/A,#N/A,FALSE,"MO (2)"}</definedName>
    <definedName name="wwwww" hidden="1">{#N/A,#N/A,FALSE,"MO (2)"}</definedName>
    <definedName name="wwwww1" localSheetId="3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3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b" localSheetId="48" hidden="1">{#N/A,#N/A,TRUE,"Serviços"}</definedName>
    <definedName name="wwwwwb" localSheetId="47" hidden="1">{#N/A,#N/A,TRUE,"Serviços"}</definedName>
    <definedName name="wwwwwb" localSheetId="49" hidden="1">{#N/A,#N/A,TRUE,"Serviços"}</definedName>
    <definedName name="wwwwwb" hidden="1">{#N/A,#N/A,TRUE,"Serviços"}</definedName>
    <definedName name="wwwwww" localSheetId="35" hidden="1">{#N/A,#N/A,FALSE,"MO (2)"}</definedName>
    <definedName name="wwwwww" localSheetId="33" hidden="1">{#N/A,#N/A,FALSE,"MO (2)"}</definedName>
    <definedName name="wwwwww" localSheetId="21" hidden="1">{#N/A,#N/A,FALSE,"MO (2)"}</definedName>
    <definedName name="wwwwww" localSheetId="4" hidden="1">{#N/A,#N/A,FALSE,"MO (2)"}</definedName>
    <definedName name="wwwwww" localSheetId="48" hidden="1">{#N/A,#N/A,FALSE,"MO (2)"}</definedName>
    <definedName name="wwwwww" localSheetId="68" hidden="1">{#N/A,#N/A,FALSE,"MO (2)"}</definedName>
    <definedName name="wwwwww" localSheetId="23" hidden="1">{#N/A,#N/A,FALSE,"MO (2)"}</definedName>
    <definedName name="wwwwww" localSheetId="64" hidden="1">{#N/A,#N/A,FALSE,"MO (2)"}</definedName>
    <definedName name="wwwwww" localSheetId="8" hidden="1">{#N/A,#N/A,FALSE,"MO (2)"}</definedName>
    <definedName name="wwwwww" localSheetId="40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localSheetId="47" hidden="1">{#N/A,#N/A,FALSE,"MO (2)"}</definedName>
    <definedName name="wwwwww" localSheetId="62" hidden="1">{#N/A,#N/A,FALSE,"MO (2)"}</definedName>
    <definedName name="wwwwww" localSheetId="63" hidden="1">{#N/A,#N/A,FALSE,"MO (2)"}</definedName>
    <definedName name="wwwwww" localSheetId="49" hidden="1">{#N/A,#N/A,FALSE,"MO (2)"}</definedName>
    <definedName name="wwwwww" hidden="1">{#N/A,#N/A,FALSE,"MO (2)"}</definedName>
    <definedName name="wwwwww1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" localSheetId="35" hidden="1">{"'gráf jan00'!$A$1:$AK$41"}</definedName>
    <definedName name="WWWWWWWWWW" localSheetId="33" hidden="1">{"'gráf jan00'!$A$1:$AK$41"}</definedName>
    <definedName name="WWWWWWWWWW" localSheetId="48" hidden="1">{"'gráf jan00'!$A$1:$AK$41"}</definedName>
    <definedName name="WWWWWWWWWW" localSheetId="23" hidden="1">{"'gráf jan00'!$A$1:$AK$41"}</definedName>
    <definedName name="WWWWWWWWWW" localSheetId="8" hidden="1">{"'gráf jan00'!$A$1:$AK$41"}</definedName>
    <definedName name="WWWWWWWWWW" localSheetId="3" hidden="1">{"'gráf jan00'!$A$1:$AK$41"}</definedName>
    <definedName name="WWWWWWWWWW" localSheetId="0" hidden="1">{"'gráf jan00'!$A$1:$AK$41"}</definedName>
    <definedName name="WWWWWWWWWW" localSheetId="47" hidden="1">{"'gráf jan00'!$A$1:$AK$41"}</definedName>
    <definedName name="WWWWWWWWWW" localSheetId="49" hidden="1">{"'gráf jan00'!$A$1:$AK$41"}</definedName>
    <definedName name="WWWWWWWWWW" hidden="1">{"'gráf jan00'!$A$1:$AK$41"}</definedName>
    <definedName name="wwwwwwwwwwwwwwwwwww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xaaxx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" hidden="1">#REF!</definedName>
    <definedName name="XCFV" localSheetId="48" hidden="1">{#N/A,#N/A,FALSE,"Plan1";#N/A,#N/A,FALSE,"Plan2"}</definedName>
    <definedName name="XCFV" localSheetId="47" hidden="1">{#N/A,#N/A,FALSE,"Plan1";#N/A,#N/A,FALSE,"Plan2"}</definedName>
    <definedName name="XCFV" localSheetId="49" hidden="1">{#N/A,#N/A,FALSE,"Plan1";#N/A,#N/A,FALSE,"Plan2"}</definedName>
    <definedName name="XCFV" hidden="1">{#N/A,#N/A,FALSE,"Plan1";#N/A,#N/A,FALSE,"Plan2"}</definedName>
    <definedName name="XCV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CV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CV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CV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cxcx" localSheetId="35" hidden="1">{"'gráf jan00'!$A$1:$AK$41"}</definedName>
    <definedName name="xcxcx" localSheetId="33" hidden="1">{"'gráf jan00'!$A$1:$AK$41"}</definedName>
    <definedName name="xcxcx" localSheetId="48" hidden="1">{"'gráf jan00'!$A$1:$AK$41"}</definedName>
    <definedName name="xcxcx" localSheetId="23" hidden="1">{"'gráf jan00'!$A$1:$AK$41"}</definedName>
    <definedName name="xcxcx" localSheetId="8" hidden="1">{"'gráf jan00'!$A$1:$AK$41"}</definedName>
    <definedName name="xcxcx" localSheetId="3" hidden="1">{"'gráf jan00'!$A$1:$AK$41"}</definedName>
    <definedName name="xcxcx" localSheetId="0" hidden="1">{"'gráf jan00'!$A$1:$AK$41"}</definedName>
    <definedName name="xcxcx" localSheetId="47" hidden="1">{"'gráf jan00'!$A$1:$AK$41"}</definedName>
    <definedName name="xcxcx" localSheetId="49" hidden="1">{"'gráf jan00'!$A$1:$AK$41"}</definedName>
    <definedName name="xcxcx" hidden="1">{"'gráf jan00'!$A$1:$AK$41"}</definedName>
    <definedName name="xd" localSheetId="48" hidden="1">{"'gráf jan00'!$A$1:$AK$41"}</definedName>
    <definedName name="xd" localSheetId="47" hidden="1">{"'gráf jan00'!$A$1:$AK$41"}</definedName>
    <definedName name="xd" localSheetId="49" hidden="1">{"'gráf jan00'!$A$1:$AK$41"}</definedName>
    <definedName name="xd" hidden="1">{"'gráf jan00'!$A$1:$AK$41"}</definedName>
    <definedName name="xdet" localSheetId="48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localSheetId="47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localSheetId="49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localSheetId="35" hidden="1">{"'Quadro'!$A$4:$BG$78"}</definedName>
    <definedName name="XDF" localSheetId="33" hidden="1">{"'Quadro'!$A$4:$BG$78"}</definedName>
    <definedName name="XDF" localSheetId="48" hidden="1">{"'Quadro'!$A$4:$BG$78"}</definedName>
    <definedName name="XDF" localSheetId="23" hidden="1">{"'Quadro'!$A$4:$BG$78"}</definedName>
    <definedName name="XDF" localSheetId="8" hidden="1">{"'Quadro'!$A$4:$BG$78"}</definedName>
    <definedName name="XDF" localSheetId="3" hidden="1">{"'Quadro'!$A$4:$BG$78"}</definedName>
    <definedName name="XDF" localSheetId="0" hidden="1">{"'Quadro'!$A$4:$BG$78"}</definedName>
    <definedName name="XDF" localSheetId="47" hidden="1">{"'Quadro'!$A$4:$BG$78"}</definedName>
    <definedName name="XDF" localSheetId="49" hidden="1">{"'Quadro'!$A$4:$BG$78"}</definedName>
    <definedName name="XDF" hidden="1">{"'Quadro'!$A$4:$BG$78"}</definedName>
    <definedName name="xpaste1" hidden="1">#REF!</definedName>
    <definedName name="xpaste4" hidden="1">#REF!</definedName>
    <definedName name="xref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#REF!</definedName>
    <definedName name="XREF_COLUMN_31" hidden="1">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46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#REF!</definedName>
    <definedName name="XREF_COLUMN_52" hidden="1">#REF!</definedName>
    <definedName name="XREF_COLUMN_53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" hidden="1">#REF!</definedName>
    <definedName name="xref2" hidden="1">#REF!</definedName>
    <definedName name="xref3" hidden="1">7</definedName>
    <definedName name="xref4" hidden="1">#REF!</definedName>
    <definedName name="xref5" hidden="1">#REF!</definedName>
    <definedName name="xref6" hidden="1">#REF!</definedName>
    <definedName name="xref7" hidden="1">69</definedName>
    <definedName name="xref8" hidden="1">#REF!</definedName>
    <definedName name="xref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1" hidden="1">#REF!</definedName>
    <definedName name="XRefCopy103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Row" hidden="1">#REF!</definedName>
    <definedName name="XRefCopyRangeCount" hidden="1">3</definedName>
    <definedName name="XRefPaste1" hidden="1">#REF!</definedName>
    <definedName name="XRefPaste10" hidden="1">#REF!</definedName>
    <definedName name="XRefPaste100Row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7</definedName>
    <definedName name="xsssss" localSheetId="48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sssss" localSheetId="47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sssss" localSheetId="49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sss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" localSheetId="35" hidden="1">{"'EI 060 02'!$A$1:$K$59"}</definedName>
    <definedName name="XX" localSheetId="33" hidden="1">{"'EI 060 02'!$A$1:$K$59"}</definedName>
    <definedName name="XX" localSheetId="68" hidden="1">{"'EI 060 02'!$A$1:$K$59"}</definedName>
    <definedName name="XX" localSheetId="23" hidden="1">{"'EI 060 02'!$A$1:$K$59"}</definedName>
    <definedName name="XX" localSheetId="8" hidden="1">{"'EI 060 02'!$A$1:$K$59"}</definedName>
    <definedName name="XX" localSheetId="0" hidden="1">{"'EI 060 02'!$A$1:$K$59"}</definedName>
    <definedName name="XX" hidden="1">{"'EI 060 02'!$A$1:$K$59"}</definedName>
    <definedName name="XXX7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xxxaa" localSheetId="35" hidden="1">{#N/A,#N/A,FALSE,"MO (2)"}</definedName>
    <definedName name="xxxaa" localSheetId="33" hidden="1">{#N/A,#N/A,FALSE,"MO (2)"}</definedName>
    <definedName name="xxxaa" localSheetId="21" hidden="1">{#N/A,#N/A,FALSE,"MO (2)"}</definedName>
    <definedName name="xxxaa" localSheetId="4" hidden="1">{#N/A,#N/A,FALSE,"MO (2)"}</definedName>
    <definedName name="xxxaa" localSheetId="48" hidden="1">{#N/A,#N/A,FALSE,"MO (2)"}</definedName>
    <definedName name="xxxaa" localSheetId="23" hidden="1">{#N/A,#N/A,FALSE,"MO (2)"}</definedName>
    <definedName name="xxxaa" localSheetId="64" hidden="1">{#N/A,#N/A,FALSE,"MO (2)"}</definedName>
    <definedName name="xxxaa" localSheetId="8" hidden="1">{#N/A,#N/A,FALSE,"MO (2)"}</definedName>
    <definedName name="xxxaa" localSheetId="40" hidden="1">{#N/A,#N/A,FALSE,"MO (2)"}</definedName>
    <definedName name="xxxaa" localSheetId="3" hidden="1">{#N/A,#N/A,FALSE,"MO (2)"}</definedName>
    <definedName name="xxxaa" localSheetId="0" hidden="1">{#N/A,#N/A,FALSE,"MO (2)"}</definedName>
    <definedName name="xxxaa" localSheetId="47" hidden="1">{#N/A,#N/A,FALSE,"MO (2)"}</definedName>
    <definedName name="xxxaa" localSheetId="62" hidden="1">{#N/A,#N/A,FALSE,"MO (2)"}</definedName>
    <definedName name="xxxaa" localSheetId="63" hidden="1">{#N/A,#N/A,FALSE,"MO (2)"}</definedName>
    <definedName name="xxxaa" localSheetId="49" hidden="1">{#N/A,#N/A,FALSE,"MO (2)"}</definedName>
    <definedName name="xxxaa" hidden="1">{#N/A,#N/A,FALSE,"MO (2)"}</definedName>
    <definedName name="xxxx_1" localSheetId="48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xxx_1" localSheetId="47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xxx_1" localSheetId="49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xxx_1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xxxx" localSheetId="35" hidden="1">{#N/A,#N/A,FALSE,"MO (2)"}</definedName>
    <definedName name="xxxxx" localSheetId="33" hidden="1">{#N/A,#N/A,FALSE,"MO (2)"}</definedName>
    <definedName name="xxxxx" localSheetId="21" hidden="1">{#N/A,#N/A,FALSE,"MO (2)"}</definedName>
    <definedName name="xxxxx" localSheetId="4" hidden="1">{#N/A,#N/A,FALSE,"MO (2)"}</definedName>
    <definedName name="xxxxx" localSheetId="48" hidden="1">{#N/A,#N/A,FALSE,"MO (2)"}</definedName>
    <definedName name="xxxxx" localSheetId="68" hidden="1">{#N/A,#N/A,FALSE,"MO (2)"}</definedName>
    <definedName name="xxxxx" localSheetId="23" hidden="1">{#N/A,#N/A,FALSE,"MO (2)"}</definedName>
    <definedName name="xxxxx" localSheetId="64" hidden="1">{#N/A,#N/A,FALSE,"MO (2)"}</definedName>
    <definedName name="xxxxx" localSheetId="8" hidden="1">{#N/A,#N/A,FALSE,"MO (2)"}</definedName>
    <definedName name="xxxxx" localSheetId="40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localSheetId="47" hidden="1">{#N/A,#N/A,FALSE,"MO (2)"}</definedName>
    <definedName name="xxxxx" localSheetId="62" hidden="1">{#N/A,#N/A,FALSE,"MO (2)"}</definedName>
    <definedName name="xxxxx" localSheetId="63" hidden="1">{#N/A,#N/A,FALSE,"MO (2)"}</definedName>
    <definedName name="xxxxx" localSheetId="49" hidden="1">{#N/A,#N/A,FALSE,"MO (2)"}</definedName>
    <definedName name="xxxxx" hidden="1">{#N/A,#N/A,FALSE,"MO (2)"}</definedName>
    <definedName name="xz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" localSheetId="35" hidden="1">{#N/A,#N/A,FALSE,"MO (2)"}</definedName>
    <definedName name="Y" localSheetId="33" hidden="1">{#N/A,#N/A,FALSE,"MO (2)"}</definedName>
    <definedName name="Y" localSheetId="21" hidden="1">{#N/A,#N/A,FALSE,"MO (2)"}</definedName>
    <definedName name="Y" localSheetId="4" hidden="1">{#N/A,#N/A,FALSE,"MO (2)"}</definedName>
    <definedName name="Y" localSheetId="48" hidden="1">{#N/A,#N/A,FALSE,"MO (2)"}</definedName>
    <definedName name="Y" localSheetId="68" hidden="1">{#N/A,#N/A,FALSE,"MO (2)"}</definedName>
    <definedName name="Y" localSheetId="23" hidden="1">{#N/A,#N/A,FALSE,"MO (2)"}</definedName>
    <definedName name="Y" localSheetId="64" hidden="1">{#N/A,#N/A,FALSE,"MO (2)"}</definedName>
    <definedName name="Y" localSheetId="8" hidden="1">{#N/A,#N/A,FALSE,"MO (2)"}</definedName>
    <definedName name="Y" localSheetId="40" hidden="1">{#N/A,#N/A,FALSE,"MO (2)"}</definedName>
    <definedName name="Y" localSheetId="3" hidden="1">{#N/A,#N/A,FALSE,"MO (2)"}</definedName>
    <definedName name="Y" localSheetId="0" hidden="1">{#N/A,#N/A,FALSE,"MO (2)"}</definedName>
    <definedName name="Y" localSheetId="47" hidden="1">{#N/A,#N/A,FALSE,"MO (2)"}</definedName>
    <definedName name="Y" localSheetId="62" hidden="1">{#N/A,#N/A,FALSE,"MO (2)"}</definedName>
    <definedName name="Y" localSheetId="63" hidden="1">{#N/A,#N/A,FALSE,"MO (2)"}</definedName>
    <definedName name="Y" localSheetId="49" hidden="1">{#N/A,#N/A,FALSE,"MO (2)"}</definedName>
    <definedName name="Y" hidden="1">{#N/A,#N/A,FALSE,"MO (2)"}</definedName>
    <definedName name="ygv" localSheetId="48" hidden="1">{#N/A,#N/A,FALSE,"PCOL"}</definedName>
    <definedName name="ygv" localSheetId="47" hidden="1">{#N/A,#N/A,FALSE,"PCOL"}</definedName>
    <definedName name="ygv" localSheetId="49" hidden="1">{#N/A,#N/A,FALSE,"PCOL"}</definedName>
    <definedName name="ygv" hidden="1">{#N/A,#N/A,FALSE,"PCOL"}</definedName>
    <definedName name="YJJYJ" localSheetId="48" hidden="1">{#N/A,#N/A,TRUE,"BD 97";#N/A,#N/A,TRUE,"IR E CS 1997";#N/A,#N/A,TRUE,"CONTINGÊNCIAS";#N/A,#N/A,TRUE,"AD_EX_97";#N/A,#N/A,TRUE,"PR ND";#N/A,#N/A,TRUE,"8191";#N/A,#N/A,TRUE,"8383";#N/A,#N/A,TRUE,"MP 1024"}</definedName>
    <definedName name="YJJYJ" localSheetId="47" hidden="1">{#N/A,#N/A,TRUE,"BD 97";#N/A,#N/A,TRUE,"IR E CS 1997";#N/A,#N/A,TRUE,"CONTINGÊNCIAS";#N/A,#N/A,TRUE,"AD_EX_97";#N/A,#N/A,TRUE,"PR ND";#N/A,#N/A,TRUE,"8191";#N/A,#N/A,TRUE,"8383";#N/A,#N/A,TRUE,"MP 1024"}</definedName>
    <definedName name="YJJYJ" localSheetId="49" hidden="1">{#N/A,#N/A,TRUE,"BD 97";#N/A,#N/A,TRUE,"IR E CS 1997";#N/A,#N/A,TRUE,"CONTINGÊNCIAS";#N/A,#N/A,TRUE,"AD_EX_97";#N/A,#N/A,TRUE,"PR ND";#N/A,#N/A,TRUE,"8191";#N/A,#N/A,TRUE,"8383";#N/A,#N/A,TRUE,"MP 1024"}</definedName>
    <definedName name="YJJYJ" hidden="1">{#N/A,#N/A,TRUE,"BD 97";#N/A,#N/A,TRUE,"IR E CS 1997";#N/A,#N/A,TRUE,"CONTINGÊNCIAS";#N/A,#N/A,TRUE,"AD_EX_97";#N/A,#N/A,TRUE,"PR ND";#N/A,#N/A,TRUE,"8191";#N/A,#N/A,TRUE,"8383";#N/A,#N/A,TRUE,"MP 1024"}</definedName>
    <definedName name="YO" localSheetId="48" hidden="1">{"'Quadro'!$A$4:$BG$78"}</definedName>
    <definedName name="YO" localSheetId="47" hidden="1">{"'Quadro'!$A$4:$BG$78"}</definedName>
    <definedName name="YO" localSheetId="49" hidden="1">{"'Quadro'!$A$4:$BG$78"}</definedName>
    <definedName name="YO" hidden="1">{"'Quadro'!$A$4:$BG$78"}</definedName>
    <definedName name="yukym" localSheetId="48" hidden="1">{#N/A,#N/A,TRUE,"Serviços"}</definedName>
    <definedName name="yukym" localSheetId="47" hidden="1">{#N/A,#N/A,TRUE,"Serviços"}</definedName>
    <definedName name="yukym" localSheetId="49" hidden="1">{#N/A,#N/A,TRUE,"Serviços"}</definedName>
    <definedName name="yukym" hidden="1">{#N/A,#N/A,TRUE,"Serviços"}</definedName>
    <definedName name="yy" localSheetId="35" hidden="1">{#N/A,#N/A,TRUE,"Serviços"}</definedName>
    <definedName name="yy" localSheetId="33" hidden="1">{#N/A,#N/A,TRUE,"Serviços"}</definedName>
    <definedName name="yy" localSheetId="21" hidden="1">{#N/A,#N/A,TRUE,"Serviços"}</definedName>
    <definedName name="yy" localSheetId="4" hidden="1">{#N/A,#N/A,TRUE,"Serviços"}</definedName>
    <definedName name="yy" localSheetId="48" hidden="1">{#N/A,#N/A,TRUE,"Serviços"}</definedName>
    <definedName name="yy" localSheetId="23" hidden="1">{#N/A,#N/A,TRUE,"Serviços"}</definedName>
    <definedName name="yy" localSheetId="64" hidden="1">{#N/A,#N/A,TRUE,"Serviços"}</definedName>
    <definedName name="yy" localSheetId="8" hidden="1">{#N/A,#N/A,TRUE,"Serviços"}</definedName>
    <definedName name="yy" localSheetId="40" hidden="1">{#N/A,#N/A,TRUE,"Serviços"}</definedName>
    <definedName name="yy" localSheetId="3" hidden="1">{#N/A,#N/A,TRUE,"Serviços"}</definedName>
    <definedName name="yy" localSheetId="0" hidden="1">{#N/A,#N/A,TRUE,"Serviços"}</definedName>
    <definedName name="yy" localSheetId="47" hidden="1">{#N/A,#N/A,TRUE,"Serviços"}</definedName>
    <definedName name="yy" localSheetId="62" hidden="1">{#N/A,#N/A,TRUE,"Serviços"}</definedName>
    <definedName name="yy" localSheetId="63" hidden="1">{#N/A,#N/A,TRUE,"Serviços"}</definedName>
    <definedName name="yy" localSheetId="49" hidden="1">{#N/A,#N/A,TRUE,"Serviços"}</definedName>
    <definedName name="yy" hidden="1">{#N/A,#N/A,TRUE,"Serviços"}</definedName>
    <definedName name="z" localSheetId="35" hidden="1">{#N/A,#N/A,FALSE,"MO (2)"}</definedName>
    <definedName name="z" localSheetId="33" hidden="1">{#N/A,#N/A,FALSE,"MO (2)"}</definedName>
    <definedName name="z" localSheetId="21" hidden="1">{#N/A,#N/A,FALSE,"MO (2)"}</definedName>
    <definedName name="z" localSheetId="4" hidden="1">{#N/A,#N/A,FALSE,"MO (2)"}</definedName>
    <definedName name="z" localSheetId="48" hidden="1">{#N/A,#N/A,FALSE,"MO (2)"}</definedName>
    <definedName name="z" localSheetId="45" hidden="1">{#N/A,#N/A,FALSE,"MO (2)"}</definedName>
    <definedName name="z" localSheetId="23" hidden="1">{#N/A,#N/A,FALSE,"MO (2)"}</definedName>
    <definedName name="z" localSheetId="64" hidden="1">{#N/A,#N/A,FALSE,"MO (2)"}</definedName>
    <definedName name="z" localSheetId="8" hidden="1">{#N/A,#N/A,FALSE,"MO (2)"}</definedName>
    <definedName name="z" localSheetId="40" hidden="1">{#N/A,#N/A,FALSE,"MO (2)"}</definedName>
    <definedName name="z" localSheetId="55" hidden="1">{#N/A,#N/A,FALSE,"MO (2)"}</definedName>
    <definedName name="z" localSheetId="3" hidden="1">{#N/A,#N/A,FALSE,"MO (2)"}</definedName>
    <definedName name="z" localSheetId="0" hidden="1">{#N/A,#N/A,FALSE,"MO (2)"}</definedName>
    <definedName name="z" localSheetId="47" hidden="1">{#N/A,#N/A,FALSE,"MO (2)"}</definedName>
    <definedName name="z" localSheetId="62" hidden="1">{#N/A,#N/A,FALSE,"MO (2)"}</definedName>
    <definedName name="z" localSheetId="63" hidden="1">{#N/A,#N/A,FALSE,"MO (2)"}</definedName>
    <definedName name="z" localSheetId="49" hidden="1">{#N/A,#N/A,FALSE,"MO (2)"}</definedName>
    <definedName name="z" hidden="1">{#N/A,#N/A,FALSE,"MO (2)"}</definedName>
    <definedName name="Z_022B7420_7F94_427F_B370_84030F9B3342_.wvu.FilterData" localSheetId="5" hidden="1">#REF!</definedName>
    <definedName name="Z_022B7420_7F94_427F_B370_84030F9B3342_.wvu.FilterData" localSheetId="29" hidden="1">#REF!</definedName>
    <definedName name="Z_022B7420_7F94_427F_B370_84030F9B3342_.wvu.FilterData" hidden="1">#REF!</definedName>
    <definedName name="Z_04BC043C_175B_412D_8093_6F29CD74FBAE_.wvu.FilterData" localSheetId="5" hidden="1">#REF!</definedName>
    <definedName name="Z_04BC043C_175B_412D_8093_6F29CD74FBAE_.wvu.FilterData" localSheetId="29" hidden="1">#REF!</definedName>
    <definedName name="Z_04BC043C_175B_412D_8093_6F29CD74FBAE_.wvu.FilterData" hidden="1">#REF!</definedName>
    <definedName name="Z_058B9256_CB4D_4C39_834D_D693FEEB491F_.wvu.FilterData" localSheetId="5" hidden="1">#REF!</definedName>
    <definedName name="Z_058B9256_CB4D_4C39_834D_D693FEEB491F_.wvu.FilterData" localSheetId="29" hidden="1">#REF!</definedName>
    <definedName name="Z_058B9256_CB4D_4C39_834D_D693FEEB491F_.wvu.FilterData" hidden="1">#REF!</definedName>
    <definedName name="Z_05D1A71D_3B7B_4FB7_8DF3_B8E29CA3927A_.wvu.FilterData" localSheetId="5" hidden="1">#REF!</definedName>
    <definedName name="Z_05D1A71D_3B7B_4FB7_8DF3_B8E29CA3927A_.wvu.FilterData" localSheetId="29" hidden="1">#REF!</definedName>
    <definedName name="Z_05D1A71D_3B7B_4FB7_8DF3_B8E29CA3927A_.wvu.FilterData" hidden="1">#REF!</definedName>
    <definedName name="Z_07C2CF55_E6DF_411A_AB00_7E155615468C_.wvu.FilterData" localSheetId="5" hidden="1">#REF!</definedName>
    <definedName name="Z_07C2CF55_E6DF_411A_AB00_7E155615468C_.wvu.FilterData" localSheetId="29" hidden="1">#REF!</definedName>
    <definedName name="Z_07C2CF55_E6DF_411A_AB00_7E155615468C_.wvu.FilterData" hidden="1">#REF!</definedName>
    <definedName name="Z_0B1003A7_69DB_4D5B_966D_57B9E8AF76FB_.wvu.FilterData" localSheetId="5" hidden="1">#REF!</definedName>
    <definedName name="Z_0B1003A7_69DB_4D5B_966D_57B9E8AF76FB_.wvu.FilterData" localSheetId="29" hidden="1">#REF!</definedName>
    <definedName name="Z_0B1003A7_69DB_4D5B_966D_57B9E8AF76FB_.wvu.FilterData" hidden="1">#REF!</definedName>
    <definedName name="Z_0C3EE359_64F6_4049_9576_8EACA8563EA4_.wvu.FilterData" localSheetId="5" hidden="1">#REF!</definedName>
    <definedName name="Z_0C3EE359_64F6_4049_9576_8EACA8563EA4_.wvu.FilterData" localSheetId="29" hidden="1">#REF!</definedName>
    <definedName name="Z_0C3EE359_64F6_4049_9576_8EACA8563EA4_.wvu.FilterData" hidden="1">#REF!</definedName>
    <definedName name="Z_0D05AC4E_32D3_4985_8208_9776E00AC749_.wvu.FilterData" localSheetId="5" hidden="1">#REF!</definedName>
    <definedName name="Z_0D05AC4E_32D3_4985_8208_9776E00AC749_.wvu.FilterData" localSheetId="29" hidden="1">#REF!</definedName>
    <definedName name="Z_0D05AC4E_32D3_4985_8208_9776E00AC749_.wvu.FilterData" hidden="1">#REF!</definedName>
    <definedName name="Z_0DC459DE_F68C_4E33_8D1E_F1663ABAC944_.wvu.FilterData" localSheetId="5" hidden="1">#REF!</definedName>
    <definedName name="Z_0DC459DE_F68C_4E33_8D1E_F1663ABAC944_.wvu.FilterData" localSheetId="29" hidden="1">#REF!</definedName>
    <definedName name="Z_0DC459DE_F68C_4E33_8D1E_F1663ABAC944_.wvu.FilterData" hidden="1">#REF!</definedName>
    <definedName name="Z_0FACBA89_1203_4ED8_87E5_EC1D45B051B7_.wvu.FilterData" localSheetId="5" hidden="1">#REF!</definedName>
    <definedName name="Z_0FACBA89_1203_4ED8_87E5_EC1D45B051B7_.wvu.FilterData" localSheetId="29" hidden="1">#REF!</definedName>
    <definedName name="Z_0FACBA89_1203_4ED8_87E5_EC1D45B051B7_.wvu.FilterData" hidden="1">#REF!</definedName>
    <definedName name="Z_0FEA3536_5108_4591_BECF_C3181387F85F_.wvu.FilterData" localSheetId="5" hidden="1">#REF!</definedName>
    <definedName name="Z_0FEA3536_5108_4591_BECF_C3181387F85F_.wvu.FilterData" localSheetId="29" hidden="1">#REF!</definedName>
    <definedName name="Z_0FEA3536_5108_4591_BECF_C3181387F85F_.wvu.FilterData" hidden="1">#REF!</definedName>
    <definedName name="Z_0FEFDB42_ECBC_4500_A6C8_FEE3D368790B_.wvu.FilterData" localSheetId="5" hidden="1">#REF!</definedName>
    <definedName name="Z_0FEFDB42_ECBC_4500_A6C8_FEE3D368790B_.wvu.FilterData" localSheetId="29" hidden="1">#REF!</definedName>
    <definedName name="Z_0FEFDB42_ECBC_4500_A6C8_FEE3D368790B_.wvu.FilterData" hidden="1">#REF!</definedName>
    <definedName name="z_1" localSheetId="35" hidden="1">{#N/A,#N/A,FALSE,"MO (2)"}</definedName>
    <definedName name="z_1" localSheetId="33" hidden="1">{#N/A,#N/A,FALSE,"MO (2)"}</definedName>
    <definedName name="z_1" localSheetId="21" hidden="1">{#N/A,#N/A,FALSE,"MO (2)"}</definedName>
    <definedName name="z_1" localSheetId="4" hidden="1">{#N/A,#N/A,FALSE,"MO (2)"}</definedName>
    <definedName name="z_1" localSheetId="48" hidden="1">{#N/A,#N/A,FALSE,"MO (2)"}</definedName>
    <definedName name="z_1" localSheetId="45" hidden="1">{#N/A,#N/A,FALSE,"MO (2)"}</definedName>
    <definedName name="z_1" localSheetId="23" hidden="1">{#N/A,#N/A,FALSE,"MO (2)"}</definedName>
    <definedName name="z_1" localSheetId="64" hidden="1">{#N/A,#N/A,FALSE,"MO (2)"}</definedName>
    <definedName name="z_1" localSheetId="8" hidden="1">{#N/A,#N/A,FALSE,"MO (2)"}</definedName>
    <definedName name="z_1" localSheetId="40" hidden="1">{#N/A,#N/A,FALSE,"MO (2)"}</definedName>
    <definedName name="z_1" localSheetId="55" hidden="1">{#N/A,#N/A,FALSE,"MO (2)"}</definedName>
    <definedName name="z_1" localSheetId="3" hidden="1">{#N/A,#N/A,FALSE,"MO (2)"}</definedName>
    <definedName name="z_1" localSheetId="0" hidden="1">{#N/A,#N/A,FALSE,"MO (2)"}</definedName>
    <definedName name="z_1" localSheetId="47" hidden="1">{#N/A,#N/A,FALSE,"MO (2)"}</definedName>
    <definedName name="z_1" localSheetId="62" hidden="1">{#N/A,#N/A,FALSE,"MO (2)"}</definedName>
    <definedName name="z_1" localSheetId="63" hidden="1">{#N/A,#N/A,FALSE,"MO (2)"}</definedName>
    <definedName name="z_1" localSheetId="49" hidden="1">{#N/A,#N/A,FALSE,"MO (2)"}</definedName>
    <definedName name="z_1" hidden="1">{#N/A,#N/A,FALSE,"MO (2)"}</definedName>
    <definedName name="Z_110A0651_47C7_408E_B3BF_0C80D30B95FC_.wvu.FilterData" localSheetId="5" hidden="1">#REF!</definedName>
    <definedName name="Z_110A0651_47C7_408E_B3BF_0C80D30B95FC_.wvu.FilterData" localSheetId="29" hidden="1">#REF!</definedName>
    <definedName name="Z_110A0651_47C7_408E_B3BF_0C80D30B95FC_.wvu.FilterData" hidden="1">#REF!</definedName>
    <definedName name="Z_128E64DD_BE84_40EE_A6D2_C9B0EB25CBBD_.wvu.FilterData" localSheetId="5" hidden="1">#REF!</definedName>
    <definedName name="Z_128E64DD_BE84_40EE_A6D2_C9B0EB25CBBD_.wvu.FilterData" localSheetId="29" hidden="1">#REF!</definedName>
    <definedName name="Z_128E64DD_BE84_40EE_A6D2_C9B0EB25CBBD_.wvu.FilterData" hidden="1">#REF!</definedName>
    <definedName name="Z_12F2973E_0018_407B_98AD_CD9C5D1F65FA_.wvu.FilterData" localSheetId="5" hidden="1">#REF!</definedName>
    <definedName name="Z_12F2973E_0018_407B_98AD_CD9C5D1F65FA_.wvu.FilterData" localSheetId="29" hidden="1">#REF!</definedName>
    <definedName name="Z_12F2973E_0018_407B_98AD_CD9C5D1F65FA_.wvu.FilterData" hidden="1">#REF!</definedName>
    <definedName name="Z_137DAE61_8A8D_4219_A4CC_0EEC18A94882_.wvu.FilterData" localSheetId="5" hidden="1">#REF!</definedName>
    <definedName name="Z_137DAE61_8A8D_4219_A4CC_0EEC18A94882_.wvu.FilterData" localSheetId="29" hidden="1">#REF!</definedName>
    <definedName name="Z_137DAE61_8A8D_4219_A4CC_0EEC18A94882_.wvu.FilterData" hidden="1">#REF!</definedName>
    <definedName name="Z_13E06FB5_D019_406D_B278_1B53AD2F6386_.wvu.FilterData" localSheetId="5" hidden="1">#REF!</definedName>
    <definedName name="Z_13E06FB5_D019_406D_B278_1B53AD2F6386_.wvu.FilterData" localSheetId="29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localSheetId="5" hidden="1">#REF!</definedName>
    <definedName name="Z_14D375AC_5615_46DE_8EE3_95915B2A8B54_.wvu.FilterData" localSheetId="29" hidden="1">#REF!</definedName>
    <definedName name="Z_14D375AC_5615_46DE_8EE3_95915B2A8B54_.wvu.FilterData" hidden="1">#REF!</definedName>
    <definedName name="Z_15B5DC78_B02F_4AC6_8572_015040A55619_.wvu.FilterData" localSheetId="5" hidden="1">#REF!</definedName>
    <definedName name="Z_15B5DC78_B02F_4AC6_8572_015040A55619_.wvu.FilterData" localSheetId="29" hidden="1">#REF!</definedName>
    <definedName name="Z_15B5DC78_B02F_4AC6_8572_015040A55619_.wvu.FilterData" hidden="1">#REF!</definedName>
    <definedName name="Z_166D6F0F_4D44_46E7_8C36_48FD4848B5AA_.wvu.FilterData" localSheetId="5" hidden="1">#REF!</definedName>
    <definedName name="Z_166D6F0F_4D44_46E7_8C36_48FD4848B5AA_.wvu.FilterData" localSheetId="29" hidden="1">#REF!</definedName>
    <definedName name="Z_166D6F0F_4D44_46E7_8C36_48FD4848B5AA_.wvu.FilterData" hidden="1">#REF!</definedName>
    <definedName name="Z_16FAB836_2255_4D4C_90E4_6B46255F3759_.wvu.FilterData" localSheetId="5" hidden="1">#REF!</definedName>
    <definedName name="Z_16FAB836_2255_4D4C_90E4_6B46255F3759_.wvu.FilterData" localSheetId="29" hidden="1">#REF!</definedName>
    <definedName name="Z_16FAB836_2255_4D4C_90E4_6B46255F3759_.wvu.FilterData" hidden="1">#REF!</definedName>
    <definedName name="Z_198D391C_95CB_49F5_8924_5FEA3CE5C98A_.wvu.FilterData" localSheetId="5" hidden="1">#REF!</definedName>
    <definedName name="Z_198D391C_95CB_49F5_8924_5FEA3CE5C98A_.wvu.FilterData" localSheetId="29" hidden="1">#REF!</definedName>
    <definedName name="Z_198D391C_95CB_49F5_8924_5FEA3CE5C98A_.wvu.FilterData" hidden="1">#REF!</definedName>
    <definedName name="Z_1D9C37CC_3E33_4D4D_B7CD_819F75C83D65_.wvu.FilterData" localSheetId="5" hidden="1">#REF!</definedName>
    <definedName name="Z_1D9C37CC_3E33_4D4D_B7CD_819F75C83D65_.wvu.FilterData" localSheetId="29" hidden="1">#REF!</definedName>
    <definedName name="Z_1D9C37CC_3E33_4D4D_B7CD_819F75C83D65_.wvu.FilterData" hidden="1">#REF!</definedName>
    <definedName name="Z_1DF9838C_880D_4C4E_BFFE_89B5894EC40F_.wvu.FilterData" localSheetId="5" hidden="1">#REF!</definedName>
    <definedName name="Z_1DF9838C_880D_4C4E_BFFE_89B5894EC40F_.wvu.FilterData" localSheetId="29" hidden="1">#REF!</definedName>
    <definedName name="Z_1DF9838C_880D_4C4E_BFFE_89B5894EC40F_.wvu.FilterData" hidden="1">#REF!</definedName>
    <definedName name="Z_1EF42BFC_874B_4E01_B67D_1607E823ACD0_.wvu.FilterData" localSheetId="5" hidden="1">#REF!</definedName>
    <definedName name="Z_1EF42BFC_874B_4E01_B67D_1607E823ACD0_.wvu.FilterData" localSheetId="29" hidden="1">#REF!</definedName>
    <definedName name="Z_1EF42BFC_874B_4E01_B67D_1607E823ACD0_.wvu.FilterData" hidden="1">#REF!</definedName>
    <definedName name="Z_1F94C6E7_3CCA_4599_AF6F_4D6291B2AD93_.wvu.FilterData" localSheetId="5" hidden="1">#REF!</definedName>
    <definedName name="Z_1F94C6E7_3CCA_4599_AF6F_4D6291B2AD93_.wvu.FilterData" localSheetId="29" hidden="1">#REF!</definedName>
    <definedName name="Z_1F94C6E7_3CCA_4599_AF6F_4D6291B2AD93_.wvu.FilterData" hidden="1">#REF!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localSheetId="5" hidden="1">#REF!</definedName>
    <definedName name="Z_20A9AA17_0DEB_4190_8DAD_FC60D0D33A52_.wvu.FilterData" localSheetId="29" hidden="1">#REF!</definedName>
    <definedName name="Z_20A9AA17_0DEB_4190_8DAD_FC60D0D33A52_.wvu.FilterData" hidden="1">#REF!</definedName>
    <definedName name="Z_2103F656_ECB2_4F99_BE9B_56F4D7A5CEE2_.wvu.FilterData" localSheetId="5" hidden="1">#REF!</definedName>
    <definedName name="Z_2103F656_ECB2_4F99_BE9B_56F4D7A5CEE2_.wvu.FilterData" localSheetId="29" hidden="1">#REF!</definedName>
    <definedName name="Z_2103F656_ECB2_4F99_BE9B_56F4D7A5CEE2_.wvu.FilterData" hidden="1">#REF!</definedName>
    <definedName name="Z_2158A2BC_8DB5_455D_AFDE_914B22949288_.wvu.FilterData" localSheetId="5" hidden="1">#REF!</definedName>
    <definedName name="Z_2158A2BC_8DB5_455D_AFDE_914B22949288_.wvu.FilterData" localSheetId="29" hidden="1">#REF!</definedName>
    <definedName name="Z_2158A2BC_8DB5_455D_AFDE_914B22949288_.wvu.FilterData" hidden="1">#REF!</definedName>
    <definedName name="Z_21A967FF_561E_495F_AEB9_4DD3BEDA53BC_.wvu.FilterData" localSheetId="5" hidden="1">#REF!</definedName>
    <definedName name="Z_21A967FF_561E_495F_AEB9_4DD3BEDA53BC_.wvu.FilterData" localSheetId="29" hidden="1">#REF!</definedName>
    <definedName name="Z_21A967FF_561E_495F_AEB9_4DD3BEDA53BC_.wvu.FilterData" hidden="1">#REF!</definedName>
    <definedName name="Z_227E7522_DC52_4EA7_A11A_0741FF23CC42_.wvu.FilterData" localSheetId="5" hidden="1">#REF!</definedName>
    <definedName name="Z_227E7522_DC52_4EA7_A11A_0741FF23CC42_.wvu.FilterData" localSheetId="29" hidden="1">#REF!</definedName>
    <definedName name="Z_227E7522_DC52_4EA7_A11A_0741FF23CC42_.wvu.FilterData" hidden="1">#REF!</definedName>
    <definedName name="Z_23BA0C23_280B_4568_A53C_1C6D2E85772A_.wvu.FilterData" localSheetId="5" hidden="1">#REF!</definedName>
    <definedName name="Z_23BA0C23_280B_4568_A53C_1C6D2E85772A_.wvu.FilterData" localSheetId="29" hidden="1">#REF!</definedName>
    <definedName name="Z_23BA0C23_280B_4568_A53C_1C6D2E85772A_.wvu.FilterData" hidden="1">#REF!</definedName>
    <definedName name="Z_244346C6_3866_4160_9E2E_C77913F25398_.wvu.FilterData" localSheetId="5" hidden="1">#REF!</definedName>
    <definedName name="Z_244346C6_3866_4160_9E2E_C77913F25398_.wvu.FilterData" localSheetId="29" hidden="1">#REF!</definedName>
    <definedName name="Z_244346C6_3866_4160_9E2E_C77913F25398_.wvu.FilterData" hidden="1">#REF!</definedName>
    <definedName name="Z_25117F67_F0EE_43EF_8FF9_79F533CE10B0_.wvu.FilterData" localSheetId="5" hidden="1">#REF!</definedName>
    <definedName name="Z_25117F67_F0EE_43EF_8FF9_79F533CE10B0_.wvu.FilterData" localSheetId="29" hidden="1">#REF!</definedName>
    <definedName name="Z_25117F67_F0EE_43EF_8FF9_79F533CE10B0_.wvu.FilterData" hidden="1">#REF!</definedName>
    <definedName name="Z_259E2DDE_5459_4510_B7A2_66F49964C56E_.wvu.FilterData" localSheetId="5" hidden="1">#REF!</definedName>
    <definedName name="Z_259E2DDE_5459_4510_B7A2_66F49964C56E_.wvu.FilterData" localSheetId="29" hidden="1">#REF!</definedName>
    <definedName name="Z_259E2DDE_5459_4510_B7A2_66F49964C56E_.wvu.FilterData" hidden="1">#REF!</definedName>
    <definedName name="Z_25C7DFCF_BE54_4A41_B957_DE39B9B2A5B5_.wvu.FilterData" localSheetId="5" hidden="1">#REF!</definedName>
    <definedName name="Z_25C7DFCF_BE54_4A41_B957_DE39B9B2A5B5_.wvu.FilterData" localSheetId="29" hidden="1">#REF!</definedName>
    <definedName name="Z_25C7DFCF_BE54_4A41_B957_DE39B9B2A5B5_.wvu.FilterData" hidden="1">#REF!</definedName>
    <definedName name="Z_272E0E4D_901D_11D7_B59C_0050DAB35C7B_.wvu.FilterData" localSheetId="5" hidden="1">#REF!</definedName>
    <definedName name="Z_272E0E4D_901D_11D7_B59C_0050DAB35C7B_.wvu.FilterData" localSheetId="29" hidden="1">#REF!</definedName>
    <definedName name="Z_272E0E4D_901D_11D7_B59C_0050DAB35C7B_.wvu.FilterData" hidden="1">#REF!</definedName>
    <definedName name="Z_27D9353E_5A5F_49BF_8724_FA312A4073FF_.wvu.FilterData" localSheetId="5" hidden="1">#REF!</definedName>
    <definedName name="Z_27D9353E_5A5F_49BF_8724_FA312A4073FF_.wvu.FilterData" localSheetId="29" hidden="1">#REF!</definedName>
    <definedName name="Z_27D9353E_5A5F_49BF_8724_FA312A4073FF_.wvu.FilterData" hidden="1">#REF!</definedName>
    <definedName name="Z_299BE965_B904_49FA_A79D_B9538F94936F_.wvu.FilterData" localSheetId="5" hidden="1">#REF!</definedName>
    <definedName name="Z_299BE965_B904_49FA_A79D_B9538F94936F_.wvu.FilterData" localSheetId="29" hidden="1">#REF!</definedName>
    <definedName name="Z_299BE965_B904_49FA_A79D_B9538F94936F_.wvu.FilterData" hidden="1">#REF!</definedName>
    <definedName name="Z_29D37CE9_76D1_4D09_99A0_55ABA6929929_.wvu.FilterData" localSheetId="5" hidden="1">#REF!</definedName>
    <definedName name="Z_29D37CE9_76D1_4D09_99A0_55ABA6929929_.wvu.FilterData" localSheetId="29" hidden="1">#REF!</definedName>
    <definedName name="Z_29D37CE9_76D1_4D09_99A0_55ABA6929929_.wvu.FilterData" hidden="1">#REF!</definedName>
    <definedName name="Z_2C05BC27_731C_41F4_980F_CD81E4A7A662_.wvu.FilterData" localSheetId="5" hidden="1">#REF!</definedName>
    <definedName name="Z_2C05BC27_731C_41F4_980F_CD81E4A7A662_.wvu.FilterData" localSheetId="29" hidden="1">#REF!</definedName>
    <definedName name="Z_2C05BC27_731C_41F4_980F_CD81E4A7A662_.wvu.FilterData" hidden="1">#REF!</definedName>
    <definedName name="Z_2C0BDCBF_705B_4E5A_9659_05D99EC56641_.wvu.FilterData" localSheetId="5" hidden="1">#REF!</definedName>
    <definedName name="Z_2C0BDCBF_705B_4E5A_9659_05D99EC56641_.wvu.FilterData" localSheetId="29" hidden="1">#REF!</definedName>
    <definedName name="Z_2C0BDCBF_705B_4E5A_9659_05D99EC56641_.wvu.FilterData" hidden="1">#REF!</definedName>
    <definedName name="Z_2CD580B5_D99D_45ED_AC1E_45F8CBBBB9F1_.wvu.FilterData" localSheetId="5" hidden="1">#REF!</definedName>
    <definedName name="Z_2CD580B5_D99D_45ED_AC1E_45F8CBBBB9F1_.wvu.FilterData" localSheetId="29" hidden="1">#REF!</definedName>
    <definedName name="Z_2CD580B5_D99D_45ED_AC1E_45F8CBBBB9F1_.wvu.FilterData" hidden="1">#REF!</definedName>
    <definedName name="Z_2D98D706_A306_4353_8B3D_DA92F9EAEC9A_.wvu.FilterData" localSheetId="5" hidden="1">#REF!</definedName>
    <definedName name="Z_2D98D706_A306_4353_8B3D_DA92F9EAEC9A_.wvu.FilterData" localSheetId="29" hidden="1">#REF!</definedName>
    <definedName name="Z_2D98D706_A306_4353_8B3D_DA92F9EAEC9A_.wvu.FilterData" hidden="1">#REF!</definedName>
    <definedName name="Z_2F8736FC_F07E_49E8_9C13_8E0A0F5EFE5F_.wvu.FilterData" localSheetId="5" hidden="1">#REF!</definedName>
    <definedName name="Z_2F8736FC_F07E_49E8_9C13_8E0A0F5EFE5F_.wvu.FilterData" localSheetId="29" hidden="1">#REF!</definedName>
    <definedName name="Z_2F8736FC_F07E_49E8_9C13_8E0A0F5EFE5F_.wvu.FilterData" hidden="1">#REF!</definedName>
    <definedName name="Z_304C2F7A_D3A6_4DBA_A568_C3E56D7C6E2F_.wvu.FilterData" localSheetId="5" hidden="1">#REF!</definedName>
    <definedName name="Z_304C2F7A_D3A6_4DBA_A568_C3E56D7C6E2F_.wvu.FilterData" localSheetId="29" hidden="1">#REF!</definedName>
    <definedName name="Z_304C2F7A_D3A6_4DBA_A568_C3E56D7C6E2F_.wvu.FilterData" hidden="1">#REF!</definedName>
    <definedName name="Z_30E0ACE8_B29A_44E9_B542_E8C1CA3FD802_.wvu.FilterData" localSheetId="5" hidden="1">#REF!</definedName>
    <definedName name="Z_30E0ACE8_B29A_44E9_B542_E8C1CA3FD802_.wvu.FilterData" localSheetId="29" hidden="1">#REF!</definedName>
    <definedName name="Z_30E0ACE8_B29A_44E9_B542_E8C1CA3FD802_.wvu.FilterData" hidden="1">#REF!</definedName>
    <definedName name="Z_31A27EA2_D574_43B8_A671_7419A12151C9_.wvu.FilterData" localSheetId="5" hidden="1">#REF!</definedName>
    <definedName name="Z_31A27EA2_D574_43B8_A671_7419A12151C9_.wvu.FilterData" localSheetId="29" hidden="1">#REF!</definedName>
    <definedName name="Z_31A27EA2_D574_43B8_A671_7419A12151C9_.wvu.FilterData" hidden="1">#REF!</definedName>
    <definedName name="Z_32D1B352_62AB_4105_8DFC_EAA2DF743365_.wvu.FilterData" localSheetId="5" hidden="1">#REF!</definedName>
    <definedName name="Z_32D1B352_62AB_4105_8DFC_EAA2DF743365_.wvu.FilterData" localSheetId="29" hidden="1">#REF!</definedName>
    <definedName name="Z_32D1B352_62AB_4105_8DFC_EAA2DF743365_.wvu.FilterData" hidden="1">#REF!</definedName>
    <definedName name="Z_330DF436_5BED_40AF_AC51_73D268BD9DF4_.wvu.FilterData" localSheetId="5" hidden="1">#REF!</definedName>
    <definedName name="Z_330DF436_5BED_40AF_AC51_73D268BD9DF4_.wvu.FilterData" localSheetId="29" hidden="1">#REF!</definedName>
    <definedName name="Z_330DF436_5BED_40AF_AC51_73D268BD9DF4_.wvu.FilterData" hidden="1">#REF!</definedName>
    <definedName name="Z_33B8EF57_2FB1_4600_9590_B0A2F2FE409B_.wvu.FilterData" localSheetId="5" hidden="1">#REF!</definedName>
    <definedName name="Z_33B8EF57_2FB1_4600_9590_B0A2F2FE409B_.wvu.FilterData" localSheetId="29" hidden="1">#REF!</definedName>
    <definedName name="Z_33B8EF57_2FB1_4600_9590_B0A2F2FE409B_.wvu.FilterData" hidden="1">#REF!</definedName>
    <definedName name="Z_3404588C_6CE7_4C97_A62C_D19D9EE290D3_.wvu.FilterData" localSheetId="5" hidden="1">#REF!</definedName>
    <definedName name="Z_3404588C_6CE7_4C97_A62C_D19D9EE290D3_.wvu.FilterData" localSheetId="29" hidden="1">#REF!</definedName>
    <definedName name="Z_3404588C_6CE7_4C97_A62C_D19D9EE290D3_.wvu.FilterData" hidden="1">#REF!</definedName>
    <definedName name="Z_34E71878_8D1A_4343_91A1_3FE085136D2B_.wvu.FilterData" localSheetId="5" hidden="1">#REF!</definedName>
    <definedName name="Z_34E71878_8D1A_4343_91A1_3FE085136D2B_.wvu.FilterData" localSheetId="29" hidden="1">#REF!</definedName>
    <definedName name="Z_34E71878_8D1A_4343_91A1_3FE085136D2B_.wvu.FilterData" hidden="1">#REF!</definedName>
    <definedName name="Z_37611AA0_E86A_42C8_8705_108B25E060A1_.wvu.FilterData" localSheetId="5" hidden="1">#REF!</definedName>
    <definedName name="Z_37611AA0_E86A_42C8_8705_108B25E060A1_.wvu.FilterData" localSheetId="29" hidden="1">#REF!</definedName>
    <definedName name="Z_37611AA0_E86A_42C8_8705_108B25E060A1_.wvu.FilterData" hidden="1">#REF!</definedName>
    <definedName name="Z_38FE6CED_4C19_4332_9788_ACC902B20A46_.wvu.FilterData" localSheetId="5" hidden="1">#REF!</definedName>
    <definedName name="Z_38FE6CED_4C19_4332_9788_ACC902B20A46_.wvu.FilterData" localSheetId="29" hidden="1">#REF!</definedName>
    <definedName name="Z_38FE6CED_4C19_4332_9788_ACC902B20A46_.wvu.FilterData" hidden="1">#REF!</definedName>
    <definedName name="Z_394E75CB_4F7F_4C88_A08F_29E48E587341_.wvu.FilterData" localSheetId="5" hidden="1">#REF!</definedName>
    <definedName name="Z_394E75CB_4F7F_4C88_A08F_29E48E587341_.wvu.FilterData" localSheetId="29" hidden="1">#REF!</definedName>
    <definedName name="Z_394E75CB_4F7F_4C88_A08F_29E48E587341_.wvu.FilterData" hidden="1">#REF!</definedName>
    <definedName name="Z_3C200595_20A3_4A0C_B071_705F4AD5DAD3_.wvu.FilterData" localSheetId="5" hidden="1">#REF!</definedName>
    <definedName name="Z_3C200595_20A3_4A0C_B071_705F4AD5DAD3_.wvu.FilterData" localSheetId="29" hidden="1">#REF!</definedName>
    <definedName name="Z_3C200595_20A3_4A0C_B071_705F4AD5DAD3_.wvu.FilterData" hidden="1">#REF!</definedName>
    <definedName name="Z_3E93FF4A_0B7F_475C_A63C_54FBDB9DB4C5_.wvu.FilterData" localSheetId="5" hidden="1">#REF!</definedName>
    <definedName name="Z_3E93FF4A_0B7F_475C_A63C_54FBDB9DB4C5_.wvu.FilterData" localSheetId="29" hidden="1">#REF!</definedName>
    <definedName name="Z_3E93FF4A_0B7F_475C_A63C_54FBDB9DB4C5_.wvu.FilterData" hidden="1">#REF!</definedName>
    <definedName name="Z_3FF05DC4_CA9E_470D_A193_91785ACE00EF_.wvu.FilterData" localSheetId="5" hidden="1">#REF!</definedName>
    <definedName name="Z_3FF05DC4_CA9E_470D_A193_91785ACE00EF_.wvu.FilterData" localSheetId="29" hidden="1">#REF!</definedName>
    <definedName name="Z_3FF05DC4_CA9E_470D_A193_91785ACE00EF_.wvu.FilterData" hidden="1">#REF!</definedName>
    <definedName name="Z_43791B95_57D7_42F4_8815_D1B7E488543E_.wvu.FilterData" localSheetId="5" hidden="1">#REF!</definedName>
    <definedName name="Z_43791B95_57D7_42F4_8815_D1B7E488543E_.wvu.FilterData" localSheetId="29" hidden="1">#REF!</definedName>
    <definedName name="Z_43791B95_57D7_42F4_8815_D1B7E488543E_.wvu.FilterData" hidden="1">#REF!</definedName>
    <definedName name="Z_445AA90F_6D9B_40F5_8E1D_CE1EF57CF450_.wvu.FilterData" localSheetId="5" hidden="1">#REF!</definedName>
    <definedName name="Z_445AA90F_6D9B_40F5_8E1D_CE1EF57CF450_.wvu.FilterData" localSheetId="29" hidden="1">#REF!</definedName>
    <definedName name="Z_445AA90F_6D9B_40F5_8E1D_CE1EF57CF450_.wvu.FilterData" hidden="1">#REF!</definedName>
    <definedName name="Z_454E0C40_F84F_42A3_A371_6F23C1F38595_.wvu.FilterData" localSheetId="5" hidden="1">#REF!</definedName>
    <definedName name="Z_454E0C40_F84F_42A3_A371_6F23C1F38595_.wvu.FilterData" localSheetId="29" hidden="1">#REF!</definedName>
    <definedName name="Z_454E0C40_F84F_42A3_A371_6F23C1F38595_.wvu.FilterData" hidden="1">#REF!</definedName>
    <definedName name="Z_4608FCB3_3552_4D58_B6CE_B8F34D78221E_.wvu.FilterData" localSheetId="5" hidden="1">#REF!</definedName>
    <definedName name="Z_4608FCB3_3552_4D58_B6CE_B8F34D78221E_.wvu.FilterData" localSheetId="29" hidden="1">#REF!</definedName>
    <definedName name="Z_4608FCB3_3552_4D58_B6CE_B8F34D78221E_.wvu.FilterData" hidden="1">#REF!</definedName>
    <definedName name="Z_46E47F7C_9185_4E39_BED5_B4A69FF64CC1_.wvu.FilterData" localSheetId="5" hidden="1">#REF!</definedName>
    <definedName name="Z_46E47F7C_9185_4E39_BED5_B4A69FF64CC1_.wvu.FilterData" localSheetId="29" hidden="1">#REF!</definedName>
    <definedName name="Z_46E47F7C_9185_4E39_BED5_B4A69FF64CC1_.wvu.FilterData" hidden="1">#REF!</definedName>
    <definedName name="Z_48202D5D_77CB_41DE_8C59_9325C98D7C97_.wvu.FilterData" localSheetId="5" hidden="1">#REF!</definedName>
    <definedName name="Z_48202D5D_77CB_41DE_8C59_9325C98D7C97_.wvu.FilterData" localSheetId="29" hidden="1">#REF!</definedName>
    <definedName name="Z_48202D5D_77CB_41DE_8C59_9325C98D7C97_.wvu.FilterData" hidden="1">#REF!</definedName>
    <definedName name="Z_48824DFE_B714_4D0B_9E95_F01C5BAD5D1F_.wvu.FilterData" localSheetId="5" hidden="1">#REF!</definedName>
    <definedName name="Z_48824DFE_B714_4D0B_9E95_F01C5BAD5D1F_.wvu.FilterData" localSheetId="29" hidden="1">#REF!</definedName>
    <definedName name="Z_48824DFE_B714_4D0B_9E95_F01C5BAD5D1F_.wvu.FilterData" hidden="1">#REF!</definedName>
    <definedName name="Z_4C45D885_33EE_4DA9_BF96_6B10CFBA5596_.wvu.FilterData" localSheetId="5" hidden="1">#REF!</definedName>
    <definedName name="Z_4C45D885_33EE_4DA9_BF96_6B10CFBA5596_.wvu.FilterData" localSheetId="29" hidden="1">#REF!</definedName>
    <definedName name="Z_4C45D885_33EE_4DA9_BF96_6B10CFBA5596_.wvu.FilterData" hidden="1">#REF!</definedName>
    <definedName name="Z_4D344757_9064_4D2F_A3A5_69132D23B7B9_.wvu.FilterData" localSheetId="5" hidden="1">#REF!</definedName>
    <definedName name="Z_4D344757_9064_4D2F_A3A5_69132D23B7B9_.wvu.FilterData" localSheetId="29" hidden="1">#REF!</definedName>
    <definedName name="Z_4D344757_9064_4D2F_A3A5_69132D23B7B9_.wvu.FilterData" hidden="1">#REF!</definedName>
    <definedName name="Z_4E773EE1_0A5B_43A9_9C28_FFB0A27D19C3_.wvu.FilterData" localSheetId="5" hidden="1">#REF!</definedName>
    <definedName name="Z_4E773EE1_0A5B_43A9_9C28_FFB0A27D19C3_.wvu.FilterData" localSheetId="29" hidden="1">#REF!</definedName>
    <definedName name="Z_4E773EE1_0A5B_43A9_9C28_FFB0A27D19C3_.wvu.FilterData" hidden="1">#REF!</definedName>
    <definedName name="Z_5122F04C_91B2_4031_BAE2_43203D520992_.wvu.FilterData" localSheetId="5" hidden="1">#REF!</definedName>
    <definedName name="Z_5122F04C_91B2_4031_BAE2_43203D520992_.wvu.FilterData" localSheetId="29" hidden="1">#REF!</definedName>
    <definedName name="Z_5122F04C_91B2_4031_BAE2_43203D520992_.wvu.FilterData" hidden="1">#REF!</definedName>
    <definedName name="Z_52B8D0B0_5872_4367_8D38_9AA5A4B975B3_.wvu.FilterData" localSheetId="5" hidden="1">#REF!</definedName>
    <definedName name="Z_52B8D0B0_5872_4367_8D38_9AA5A4B975B3_.wvu.FilterData" localSheetId="29" hidden="1">#REF!</definedName>
    <definedName name="Z_52B8D0B0_5872_4367_8D38_9AA5A4B975B3_.wvu.FilterData" hidden="1">#REF!</definedName>
    <definedName name="Z_532423B2_94C7_44C1_9A2A_9712DAE92CE9_.wvu.FilterData" localSheetId="5" hidden="1">#REF!</definedName>
    <definedName name="Z_532423B2_94C7_44C1_9A2A_9712DAE92CE9_.wvu.FilterData" localSheetId="29" hidden="1">#REF!</definedName>
    <definedName name="Z_532423B2_94C7_44C1_9A2A_9712DAE92CE9_.wvu.FilterData" hidden="1">#REF!</definedName>
    <definedName name="Z_53F31130_5EA7_42BA_93EB_88A7CB743782_.wvu.FilterData" localSheetId="5" hidden="1">#REF!</definedName>
    <definedName name="Z_53F31130_5EA7_42BA_93EB_88A7CB743782_.wvu.FilterData" localSheetId="29" hidden="1">#REF!</definedName>
    <definedName name="Z_53F31130_5EA7_42BA_93EB_88A7CB743782_.wvu.FilterData" hidden="1">#REF!</definedName>
    <definedName name="Z_55213581_1831_4A94_AB4D_23E4F8BC8085_.wvu.FilterData" localSheetId="5" hidden="1">#REF!</definedName>
    <definedName name="Z_55213581_1831_4A94_AB4D_23E4F8BC8085_.wvu.FilterData" localSheetId="29" hidden="1">#REF!</definedName>
    <definedName name="Z_55213581_1831_4A94_AB4D_23E4F8BC8085_.wvu.FilterData" hidden="1">#REF!</definedName>
    <definedName name="Z_552B9204_1C85_45BC_B148_AF3E206BDAA2_.wvu.FilterData" localSheetId="5" hidden="1">#REF!</definedName>
    <definedName name="Z_552B9204_1C85_45BC_B148_AF3E206BDAA2_.wvu.FilterData" localSheetId="29" hidden="1">#REF!</definedName>
    <definedName name="Z_552B9204_1C85_45BC_B148_AF3E206BDAA2_.wvu.FilterData" hidden="1">#REF!</definedName>
    <definedName name="Z_566671FC_5910_47FD_B961_1065A17D262D_.wvu.FilterData" localSheetId="5" hidden="1">#REF!</definedName>
    <definedName name="Z_566671FC_5910_47FD_B961_1065A17D262D_.wvu.FilterData" localSheetId="29" hidden="1">#REF!</definedName>
    <definedName name="Z_566671FC_5910_47FD_B961_1065A17D262D_.wvu.FilterData" hidden="1">#REF!</definedName>
    <definedName name="Z_569D17FA_30FE_42CA_8D65_E126C1C01EC2_.wvu.FilterData" localSheetId="5" hidden="1">#REF!</definedName>
    <definedName name="Z_569D17FA_30FE_42CA_8D65_E126C1C01EC2_.wvu.FilterData" localSheetId="29" hidden="1">#REF!</definedName>
    <definedName name="Z_569D17FA_30FE_42CA_8D65_E126C1C01EC2_.wvu.FilterData" hidden="1">#REF!</definedName>
    <definedName name="Z_573E904E_5C2F_4CA2_AFCF_918B916322E4_.wvu.FilterData" localSheetId="5" hidden="1">#REF!</definedName>
    <definedName name="Z_573E904E_5C2F_4CA2_AFCF_918B916322E4_.wvu.FilterData" localSheetId="29" hidden="1">#REF!</definedName>
    <definedName name="Z_573E904E_5C2F_4CA2_AFCF_918B916322E4_.wvu.FilterData" hidden="1">#REF!</definedName>
    <definedName name="Z_58DA6172_DC47_4A5F_B420_207BB6987764_.wvu.FilterData" localSheetId="5" hidden="1">#REF!</definedName>
    <definedName name="Z_58DA6172_DC47_4A5F_B420_207BB6987764_.wvu.FilterData" localSheetId="29" hidden="1">#REF!</definedName>
    <definedName name="Z_58DA6172_DC47_4A5F_B420_207BB6987764_.wvu.FilterData" hidden="1">#REF!</definedName>
    <definedName name="Z_58FCB891_F6F4_46F2_BF6B_861E585C9231_.wvu.FilterData" localSheetId="5" hidden="1">#REF!</definedName>
    <definedName name="Z_58FCB891_F6F4_46F2_BF6B_861E585C9231_.wvu.FilterData" localSheetId="29" hidden="1">#REF!</definedName>
    <definedName name="Z_58FCB891_F6F4_46F2_BF6B_861E585C9231_.wvu.FilterData" hidden="1">#REF!</definedName>
    <definedName name="Z_59A87EBA_E018_40E8_A580_AB2176E95D7E_.wvu.FilterData" localSheetId="5" hidden="1">#REF!</definedName>
    <definedName name="Z_59A87EBA_E018_40E8_A580_AB2176E95D7E_.wvu.FilterData" localSheetId="29" hidden="1">#REF!</definedName>
    <definedName name="Z_59A87EBA_E018_40E8_A580_AB2176E95D7E_.wvu.FilterData" hidden="1">#REF!</definedName>
    <definedName name="Z_5A3E740D_87C0_4F85_AB6D_B402AD860D04_.wvu.FilterData" localSheetId="5" hidden="1">#REF!</definedName>
    <definedName name="Z_5A3E740D_87C0_4F85_AB6D_B402AD860D04_.wvu.FilterData" localSheetId="29" hidden="1">#REF!</definedName>
    <definedName name="Z_5A3E740D_87C0_4F85_AB6D_B402AD860D04_.wvu.FilterData" hidden="1">#REF!</definedName>
    <definedName name="Z_5B42E6B5_40AA_4D3F_B932_EF1583491CDE_.wvu.FilterData" localSheetId="5" hidden="1">#REF!</definedName>
    <definedName name="Z_5B42E6B5_40AA_4D3F_B932_EF1583491CDE_.wvu.FilterData" localSheetId="29" hidden="1">#REF!</definedName>
    <definedName name="Z_5B42E6B5_40AA_4D3F_B932_EF1583491CDE_.wvu.FilterData" hidden="1">#REF!</definedName>
    <definedName name="Z_5B7B4951_7310_4C66_B906_4D046076272E_.wvu.FilterData" localSheetId="5" hidden="1">#REF!</definedName>
    <definedName name="Z_5B7B4951_7310_4C66_B906_4D046076272E_.wvu.FilterData" localSheetId="29" hidden="1">#REF!</definedName>
    <definedName name="Z_5B7B4951_7310_4C66_B906_4D046076272E_.wvu.FilterData" hidden="1">#REF!</definedName>
    <definedName name="Z_5D41F4B9_83DF_4509_9C07_453BA5A62846_.wvu.FilterData" localSheetId="5" hidden="1">#REF!</definedName>
    <definedName name="Z_5D41F4B9_83DF_4509_9C07_453BA5A62846_.wvu.FilterData" localSheetId="29" hidden="1">#REF!</definedName>
    <definedName name="Z_5D41F4B9_83DF_4509_9C07_453BA5A62846_.wvu.FilterData" hidden="1">#REF!</definedName>
    <definedName name="Z_5DB05E9F_8F3B_4886_A6CB_2CC53331BA7A_.wvu.FilterData" localSheetId="5" hidden="1">#REF!</definedName>
    <definedName name="Z_5DB05E9F_8F3B_4886_A6CB_2CC53331BA7A_.wvu.FilterData" localSheetId="29" hidden="1">#REF!</definedName>
    <definedName name="Z_5DB05E9F_8F3B_4886_A6CB_2CC53331BA7A_.wvu.FilterData" hidden="1">#REF!</definedName>
    <definedName name="Z_5F096896_2CB8_4B96_A0FE_9AB50EEEEFAB_.wvu.FilterData" localSheetId="5" hidden="1">#REF!</definedName>
    <definedName name="Z_5F096896_2CB8_4B96_A0FE_9AB50EEEEFAB_.wvu.FilterData" localSheetId="29" hidden="1">#REF!</definedName>
    <definedName name="Z_5F096896_2CB8_4B96_A0FE_9AB50EEEEFAB_.wvu.FilterData" hidden="1">#REF!</definedName>
    <definedName name="Z_60DF8B29_1C1F_4B50_BDA8_B8E0C7DD04C3_.wvu.Cols" localSheetId="48" hidden="1">#REF!,#REF!</definedName>
    <definedName name="Z_60DF8B29_1C1F_4B50_BDA8_B8E0C7DD04C3_.wvu.Cols" hidden="1">#REF!,#REF!</definedName>
    <definedName name="Z_60DF8B29_1C1F_4B50_BDA8_B8E0C7DD04C3_.wvu.FilterData" localSheetId="35" hidden="1">#REF!</definedName>
    <definedName name="Z_60DF8B29_1C1F_4B50_BDA8_B8E0C7DD04C3_.wvu.FilterData" localSheetId="33" hidden="1">#REF!</definedName>
    <definedName name="Z_60DF8B29_1C1F_4B50_BDA8_B8E0C7DD04C3_.wvu.FilterData" localSheetId="5" hidden="1">#REF!</definedName>
    <definedName name="Z_60DF8B29_1C1F_4B50_BDA8_B8E0C7DD04C3_.wvu.FilterData" localSheetId="29" hidden="1">#REF!</definedName>
    <definedName name="Z_60DF8B29_1C1F_4B50_BDA8_B8E0C7DD04C3_.wvu.FilterData" hidden="1">#REF!</definedName>
    <definedName name="Z_615F4A4D_D5AB_4A04_81F5_F436484247A5_.wvu.FilterData" localSheetId="35" hidden="1">#REF!</definedName>
    <definedName name="Z_615F4A4D_D5AB_4A04_81F5_F436484247A5_.wvu.FilterData" localSheetId="33" hidden="1">#REF!</definedName>
    <definedName name="Z_615F4A4D_D5AB_4A04_81F5_F436484247A5_.wvu.FilterData" localSheetId="5" hidden="1">#REF!</definedName>
    <definedName name="Z_615F4A4D_D5AB_4A04_81F5_F436484247A5_.wvu.FilterData" localSheetId="29" hidden="1">#REF!</definedName>
    <definedName name="Z_615F4A4D_D5AB_4A04_81F5_F436484247A5_.wvu.FilterData" hidden="1">#REF!</definedName>
    <definedName name="Z_616443B5_6F0D_4082_9223_F71B54305366_.wvu.FilterData" localSheetId="5" hidden="1">#REF!</definedName>
    <definedName name="Z_616443B5_6F0D_4082_9223_F71B54305366_.wvu.FilterData" localSheetId="29" hidden="1">#REF!</definedName>
    <definedName name="Z_616443B5_6F0D_4082_9223_F71B54305366_.wvu.FilterData" hidden="1">#REF!</definedName>
    <definedName name="Z_631F0312_B404_409F_AF2B_39FB2D25040B_.wvu.FilterData" localSheetId="5" hidden="1">#REF!</definedName>
    <definedName name="Z_631F0312_B404_409F_AF2B_39FB2D25040B_.wvu.FilterData" localSheetId="29" hidden="1">#REF!</definedName>
    <definedName name="Z_631F0312_B404_409F_AF2B_39FB2D25040B_.wvu.FilterData" hidden="1">#REF!</definedName>
    <definedName name="Z_632CF316_8294_4588_87E1_2B69E184A62B_.wvu.FilterData" localSheetId="5" hidden="1">#REF!</definedName>
    <definedName name="Z_632CF316_8294_4588_87E1_2B69E184A62B_.wvu.FilterData" localSheetId="29" hidden="1">#REF!</definedName>
    <definedName name="Z_632CF316_8294_4588_87E1_2B69E184A62B_.wvu.FilterData" hidden="1">#REF!</definedName>
    <definedName name="Z_66D1BA5F_F4AE_443C_8583_CE89D6674A73_.wvu.FilterData" localSheetId="5" hidden="1">#REF!</definedName>
    <definedName name="Z_66D1BA5F_F4AE_443C_8583_CE89D6674A73_.wvu.FilterData" localSheetId="29" hidden="1">#REF!</definedName>
    <definedName name="Z_66D1BA5F_F4AE_443C_8583_CE89D6674A73_.wvu.FilterData" hidden="1">#REF!</definedName>
    <definedName name="Z_66DD4806_8039_438A_B1CE_46CC5B464050_.wvu.FilterData" localSheetId="5" hidden="1">#REF!</definedName>
    <definedName name="Z_66DD4806_8039_438A_B1CE_46CC5B464050_.wvu.FilterData" localSheetId="29" hidden="1">#REF!</definedName>
    <definedName name="Z_66DD4806_8039_438A_B1CE_46CC5B464050_.wvu.FilterData" hidden="1">#REF!</definedName>
    <definedName name="Z_67B65FDF_FF67_490E_B8E5_92DC66C9FC9D_.wvu.FilterData" localSheetId="5" hidden="1">#REF!</definedName>
    <definedName name="Z_67B65FDF_FF67_490E_B8E5_92DC66C9FC9D_.wvu.FilterData" localSheetId="29" hidden="1">#REF!</definedName>
    <definedName name="Z_67B65FDF_FF67_490E_B8E5_92DC66C9FC9D_.wvu.FilterData" hidden="1">#REF!</definedName>
    <definedName name="Z_68B709DF_9429_4090_9106_386C5F16C4D7_.wvu.FilterData" localSheetId="5" hidden="1">#REF!</definedName>
    <definedName name="Z_68B709DF_9429_4090_9106_386C5F16C4D7_.wvu.FilterData" localSheetId="29" hidden="1">#REF!</definedName>
    <definedName name="Z_68B709DF_9429_4090_9106_386C5F16C4D7_.wvu.FilterData" hidden="1">#REF!</definedName>
    <definedName name="Z_690BC25F_5AA3_4B4B_9507_8C197E768E98_.wvu.FilterData" localSheetId="5" hidden="1">#REF!</definedName>
    <definedName name="Z_690BC25F_5AA3_4B4B_9507_8C197E768E98_.wvu.FilterData" localSheetId="29" hidden="1">#REF!</definedName>
    <definedName name="Z_690BC25F_5AA3_4B4B_9507_8C197E768E98_.wvu.FilterData" hidden="1">#REF!</definedName>
    <definedName name="Z_6A66B8A7_491B_4A29_94A1_39F4FDA32C48_.wvu.FilterData" localSheetId="5" hidden="1">#REF!</definedName>
    <definedName name="Z_6A66B8A7_491B_4A29_94A1_39F4FDA32C48_.wvu.FilterData" localSheetId="29" hidden="1">#REF!</definedName>
    <definedName name="Z_6A66B8A7_491B_4A29_94A1_39F4FDA32C48_.wvu.FilterData" hidden="1">#REF!</definedName>
    <definedName name="Z_6A6F36C8_24A1_4147_9C63_27B7978935DD_.wvu.FilterData" localSheetId="5" hidden="1">#REF!</definedName>
    <definedName name="Z_6A6F36C8_24A1_4147_9C63_27B7978935DD_.wvu.FilterData" localSheetId="29" hidden="1">#REF!</definedName>
    <definedName name="Z_6A6F36C8_24A1_4147_9C63_27B7978935DD_.wvu.FilterData" hidden="1">#REF!</definedName>
    <definedName name="Z_6C2050D3_ABE5_4B48_B2A7_DDDD21669987_.wvu.FilterData" localSheetId="5" hidden="1">#REF!</definedName>
    <definedName name="Z_6C2050D3_ABE5_4B48_B2A7_DDDD21669987_.wvu.FilterData" localSheetId="29" hidden="1">#REF!</definedName>
    <definedName name="Z_6C2050D3_ABE5_4B48_B2A7_DDDD21669987_.wvu.FilterData" hidden="1">#REF!</definedName>
    <definedName name="Z_6CD84A0B_C00D_4BC8_A655_6383CCA4B296_.wvu.FilterData" localSheetId="5" hidden="1">#REF!</definedName>
    <definedName name="Z_6CD84A0B_C00D_4BC8_A655_6383CCA4B296_.wvu.FilterData" localSheetId="29" hidden="1">#REF!</definedName>
    <definedName name="Z_6CD84A0B_C00D_4BC8_A655_6383CCA4B296_.wvu.FilterData" hidden="1">#REF!</definedName>
    <definedName name="Z_6D5E5F42_E924_48A0_A50F_5BB481AFD1D5_.wvu.FilterData" localSheetId="5" hidden="1">#REF!</definedName>
    <definedName name="Z_6D5E5F42_E924_48A0_A50F_5BB481AFD1D5_.wvu.FilterData" localSheetId="29" hidden="1">#REF!</definedName>
    <definedName name="Z_6D5E5F42_E924_48A0_A50F_5BB481AFD1D5_.wvu.FilterData" hidden="1">#REF!</definedName>
    <definedName name="Z_6D789842_F56B_40C4_8907_F36C02855F76_.wvu.FilterData" localSheetId="5" hidden="1">#REF!</definedName>
    <definedName name="Z_6D789842_F56B_40C4_8907_F36C02855F76_.wvu.FilterData" localSheetId="29" hidden="1">#REF!</definedName>
    <definedName name="Z_6D789842_F56B_40C4_8907_F36C02855F76_.wvu.FilterData" hidden="1">#REF!</definedName>
    <definedName name="Z_6E345713_0818_471C_B54B_D890B987A0BC_.wvu.FilterData" localSheetId="5" hidden="1">#REF!</definedName>
    <definedName name="Z_6E345713_0818_471C_B54B_D890B987A0BC_.wvu.FilterData" localSheetId="29" hidden="1">#REF!</definedName>
    <definedName name="Z_6E345713_0818_471C_B54B_D890B987A0BC_.wvu.FilterData" hidden="1">#REF!</definedName>
    <definedName name="Z_701DEAE4_9CF1_491A_A54B_A6AE3235639D_.wvu.FilterData" localSheetId="5" hidden="1">#REF!</definedName>
    <definedName name="Z_701DEAE4_9CF1_491A_A54B_A6AE3235639D_.wvu.FilterData" localSheetId="29" hidden="1">#REF!</definedName>
    <definedName name="Z_701DEAE4_9CF1_491A_A54B_A6AE3235639D_.wvu.FilterData" hidden="1">#REF!</definedName>
    <definedName name="Z_7319B1DA_C8AE_4D1D_AB4C_B14141921483_.wvu.FilterData" localSheetId="5" hidden="1">#REF!</definedName>
    <definedName name="Z_7319B1DA_C8AE_4D1D_AB4C_B14141921483_.wvu.FilterData" localSheetId="29" hidden="1">#REF!</definedName>
    <definedName name="Z_7319B1DA_C8AE_4D1D_AB4C_B14141921483_.wvu.FilterData" hidden="1">#REF!</definedName>
    <definedName name="Z_75A1B66F_9EE1_4406_8264_C9BF12113183_.wvu.FilterData" localSheetId="5" hidden="1">#REF!</definedName>
    <definedName name="Z_75A1B66F_9EE1_4406_8264_C9BF12113183_.wvu.FilterData" localSheetId="29" hidden="1">#REF!</definedName>
    <definedName name="Z_75A1B66F_9EE1_4406_8264_C9BF12113183_.wvu.FilterData" hidden="1">#REF!</definedName>
    <definedName name="Z_7651BD63_D75B_41A5_B133_06AE6A84AE8F_.wvu.FilterData" localSheetId="5" hidden="1">#REF!</definedName>
    <definedName name="Z_7651BD63_D75B_41A5_B133_06AE6A84AE8F_.wvu.FilterData" localSheetId="29" hidden="1">#REF!</definedName>
    <definedName name="Z_7651BD63_D75B_41A5_B133_06AE6A84AE8F_.wvu.FilterData" hidden="1">#REF!</definedName>
    <definedName name="Z_767B7DB4_B657_4E6E_831B_84CA933FFCBE_.wvu.FilterData" localSheetId="5" hidden="1">#REF!</definedName>
    <definedName name="Z_767B7DB4_B657_4E6E_831B_84CA933FFCBE_.wvu.FilterData" localSheetId="29" hidden="1">#REF!</definedName>
    <definedName name="Z_767B7DB4_B657_4E6E_831B_84CA933FFCBE_.wvu.FilterData" hidden="1">#REF!</definedName>
    <definedName name="Z_76FA93EF_40A9_4929_9B4A_2213742C1620_.wvu.FilterData" localSheetId="5" hidden="1">#REF!</definedName>
    <definedName name="Z_76FA93EF_40A9_4929_9B4A_2213742C1620_.wvu.FilterData" localSheetId="29" hidden="1">#REF!</definedName>
    <definedName name="Z_76FA93EF_40A9_4929_9B4A_2213742C1620_.wvu.FilterData" hidden="1">#REF!</definedName>
    <definedName name="Z_78A33412_D032_45F7_9C2D_D4A31DB937D9_.wvu.FilterData" localSheetId="5" hidden="1">#REF!</definedName>
    <definedName name="Z_78A33412_D032_45F7_9C2D_D4A31DB937D9_.wvu.FilterData" localSheetId="29" hidden="1">#REF!</definedName>
    <definedName name="Z_78A33412_D032_45F7_9C2D_D4A31DB937D9_.wvu.FilterData" hidden="1">#REF!</definedName>
    <definedName name="Z_796E4E5E_16C3_474D_B1D5_F6D39CD34051_.wvu.FilterData" localSheetId="5" hidden="1">#REF!</definedName>
    <definedName name="Z_796E4E5E_16C3_474D_B1D5_F6D39CD34051_.wvu.FilterData" localSheetId="29" hidden="1">#REF!</definedName>
    <definedName name="Z_796E4E5E_16C3_474D_B1D5_F6D39CD34051_.wvu.FilterData" hidden="1">#REF!</definedName>
    <definedName name="Z_799FF90A_59EC_11D7_9495_0002B31BFBD5_.wvu.Cols" localSheetId="5" hidden="1">#REF!,#REF!</definedName>
    <definedName name="Z_799FF90A_59EC_11D7_9495_0002B31BFBD5_.wvu.Cols" localSheetId="29" hidden="1">#REF!,#REF!</definedName>
    <definedName name="Z_799FF90A_59EC_11D7_9495_0002B31BFBD5_.wvu.Cols" hidden="1">#REF!,#REF!</definedName>
    <definedName name="Z_799FF90A_59EC_11D7_9495_0002B31BFBD5_.wvu.Rows" localSheetId="5" hidden="1">#REF!,#REF!,#REF!,#REF!,#REF!,#REF!,#REF!,#REF!,#REF!,#REF!,#REF!,#REF!</definedName>
    <definedName name="Z_799FF90A_59EC_11D7_9495_0002B31BFBD5_.wvu.Rows" localSheetId="29" hidden="1">#REF!,#REF!,#REF!,#REF!,#REF!,#REF!,#REF!,#REF!,#REF!,#REF!,#REF!,#REF!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localSheetId="5" hidden="1">#REF!</definedName>
    <definedName name="Z_7BFA9C41_C881_48A8_90C2_F93F8E16E599_.wvu.FilterData" localSheetId="29" hidden="1">#REF!</definedName>
    <definedName name="Z_7BFA9C41_C881_48A8_90C2_F93F8E16E599_.wvu.FilterData" hidden="1">#REF!</definedName>
    <definedName name="Z_7BFBCE1E_B6C5_4BAC_AD95_2B50D2ED28AB_.wvu.FilterData" localSheetId="5" hidden="1">#REF!</definedName>
    <definedName name="Z_7BFBCE1E_B6C5_4BAC_AD95_2B50D2ED28AB_.wvu.FilterData" localSheetId="29" hidden="1">#REF!</definedName>
    <definedName name="Z_7BFBCE1E_B6C5_4BAC_AD95_2B50D2ED28AB_.wvu.FilterData" hidden="1">#REF!</definedName>
    <definedName name="Z_7C6FEBF3_4382_4282_BBB0_E0269BEE42DE_.wvu.FilterData" localSheetId="5" hidden="1">#REF!</definedName>
    <definedName name="Z_7C6FEBF3_4382_4282_BBB0_E0269BEE42DE_.wvu.FilterData" localSheetId="29" hidden="1">#REF!</definedName>
    <definedName name="Z_7C6FEBF3_4382_4282_BBB0_E0269BEE42DE_.wvu.FilterData" hidden="1">#REF!</definedName>
    <definedName name="Z_7D057642_92FA_4DD6_84C5_B10B17893E1F_.wvu.FilterData" localSheetId="5" hidden="1">#REF!</definedName>
    <definedName name="Z_7D057642_92FA_4DD6_84C5_B10B17893E1F_.wvu.FilterData" localSheetId="29" hidden="1">#REF!</definedName>
    <definedName name="Z_7D057642_92FA_4DD6_84C5_B10B17893E1F_.wvu.FilterData" hidden="1">#REF!</definedName>
    <definedName name="Z_7ED5F3D1_B838_492E_9467_7E7CE6B348ED_.wvu.FilterData" localSheetId="5" hidden="1">#REF!</definedName>
    <definedName name="Z_7ED5F3D1_B838_492E_9467_7E7CE6B348ED_.wvu.FilterData" localSheetId="29" hidden="1">#REF!</definedName>
    <definedName name="Z_7ED5F3D1_B838_492E_9467_7E7CE6B348ED_.wvu.FilterData" hidden="1">#REF!</definedName>
    <definedName name="Z_8090FD3B_94DF_4ACF_9708_D5B9ADEFD29C_.wvu.FilterData" localSheetId="5" hidden="1">#REF!</definedName>
    <definedName name="Z_8090FD3B_94DF_4ACF_9708_D5B9ADEFD29C_.wvu.FilterData" localSheetId="29" hidden="1">#REF!</definedName>
    <definedName name="Z_8090FD3B_94DF_4ACF_9708_D5B9ADEFD29C_.wvu.FilterData" hidden="1">#REF!</definedName>
    <definedName name="Z_8149A5A7_8307_4FA6_B457_A66B8A6DFABD_.wvu.FilterData" localSheetId="5" hidden="1">#REF!</definedName>
    <definedName name="Z_8149A5A7_8307_4FA6_B457_A66B8A6DFABD_.wvu.FilterData" localSheetId="29" hidden="1">#REF!</definedName>
    <definedName name="Z_8149A5A7_8307_4FA6_B457_A66B8A6DFABD_.wvu.FilterData" hidden="1">#REF!</definedName>
    <definedName name="Z_819A0FD3_B678_47E8_9DFB_641B3990B590_.wvu.FilterData" localSheetId="5" hidden="1">#REF!</definedName>
    <definedName name="Z_819A0FD3_B678_47E8_9DFB_641B3990B590_.wvu.FilterData" localSheetId="29" hidden="1">#REF!</definedName>
    <definedName name="Z_819A0FD3_B678_47E8_9DFB_641B3990B590_.wvu.FilterData" hidden="1">#REF!</definedName>
    <definedName name="Z_82999604_BD48_4054_BDCB_CB8B074A34A3_.wvu.FilterData" localSheetId="5" hidden="1">#REF!</definedName>
    <definedName name="Z_82999604_BD48_4054_BDCB_CB8B074A34A3_.wvu.FilterData" localSheetId="29" hidden="1">#REF!</definedName>
    <definedName name="Z_82999604_BD48_4054_BDCB_CB8B074A34A3_.wvu.FilterData" hidden="1">#REF!</definedName>
    <definedName name="Z_8473B3F0_0740_4E9F_9BAE_9113E5077DE8_.wvu.FilterData" localSheetId="5" hidden="1">#REF!</definedName>
    <definedName name="Z_8473B3F0_0740_4E9F_9BAE_9113E5077DE8_.wvu.FilterData" localSheetId="29" hidden="1">#REF!</definedName>
    <definedName name="Z_8473B3F0_0740_4E9F_9BAE_9113E5077DE8_.wvu.FilterData" hidden="1">#REF!</definedName>
    <definedName name="Z_85A83A94_71B4_44C8_8B5A_68CAA2461241_.wvu.FilterData" localSheetId="5" hidden="1">#REF!</definedName>
    <definedName name="Z_85A83A94_71B4_44C8_8B5A_68CAA2461241_.wvu.FilterData" localSheetId="29" hidden="1">#REF!</definedName>
    <definedName name="Z_85A83A94_71B4_44C8_8B5A_68CAA2461241_.wvu.FilterData" hidden="1">#REF!</definedName>
    <definedName name="Z_86E0C273_91AF_11D7_9C1E_0004231B06E7_.wvu.FilterData" localSheetId="5" hidden="1">#REF!</definedName>
    <definedName name="Z_86E0C273_91AF_11D7_9C1E_0004231B06E7_.wvu.FilterData" localSheetId="29" hidden="1">#REF!</definedName>
    <definedName name="Z_86E0C273_91AF_11D7_9C1E_0004231B06E7_.wvu.FilterData" hidden="1">#REF!</definedName>
    <definedName name="Z_87F04A72_68BF_497D_8569_47D1A3B89590_.wvu.FilterData" localSheetId="5" hidden="1">#REF!</definedName>
    <definedName name="Z_87F04A72_68BF_497D_8569_47D1A3B89590_.wvu.FilterData" localSheetId="29" hidden="1">#REF!</definedName>
    <definedName name="Z_87F04A72_68BF_497D_8569_47D1A3B89590_.wvu.FilterData" hidden="1">#REF!</definedName>
    <definedName name="Z_893CBEFD_F317_41F0_BA87_CC1860E1F73B_.wvu.FilterData" localSheetId="5" hidden="1">#REF!</definedName>
    <definedName name="Z_893CBEFD_F317_41F0_BA87_CC1860E1F73B_.wvu.FilterData" localSheetId="29" hidden="1">#REF!</definedName>
    <definedName name="Z_893CBEFD_F317_41F0_BA87_CC1860E1F73B_.wvu.FilterData" hidden="1">#REF!</definedName>
    <definedName name="Z_89D83FA2_2F4F_4275_9074_3A6247C2CDA6_.wvu.FilterData" localSheetId="5" hidden="1">#REF!</definedName>
    <definedName name="Z_89D83FA2_2F4F_4275_9074_3A6247C2CDA6_.wvu.FilterData" localSheetId="29" hidden="1">#REF!</definedName>
    <definedName name="Z_89D83FA2_2F4F_4275_9074_3A6247C2CDA6_.wvu.FilterData" hidden="1">#REF!</definedName>
    <definedName name="Z_8B2E8E84_1A68_4B75_A867_04E8EAC8E685_.wvu.FilterData" localSheetId="5" hidden="1">#REF!</definedName>
    <definedName name="Z_8B2E8E84_1A68_4B75_A867_04E8EAC8E685_.wvu.FilterData" localSheetId="29" hidden="1">#REF!</definedName>
    <definedName name="Z_8B2E8E84_1A68_4B75_A867_04E8EAC8E685_.wvu.FilterData" hidden="1">#REF!</definedName>
    <definedName name="Z_8B5FADF8_BAFC_44E0_9D1D_DE21657D83CA_.wvu.FilterData" localSheetId="5" hidden="1">#REF!</definedName>
    <definedName name="Z_8B5FADF8_BAFC_44E0_9D1D_DE21657D83CA_.wvu.FilterData" localSheetId="29" hidden="1">#REF!</definedName>
    <definedName name="Z_8B5FADF8_BAFC_44E0_9D1D_DE21657D83CA_.wvu.FilterData" hidden="1">#REF!</definedName>
    <definedName name="Z_8CBA7976_3F45_4926_8F5C_251343B1DCDB_.wvu.FilterData" localSheetId="5" hidden="1">#REF!</definedName>
    <definedName name="Z_8CBA7976_3F45_4926_8F5C_251343B1DCDB_.wvu.FilterData" localSheetId="29" hidden="1">#REF!</definedName>
    <definedName name="Z_8CBA7976_3F45_4926_8F5C_251343B1DCDB_.wvu.FilterData" hidden="1">#REF!</definedName>
    <definedName name="Z_8D213052_8AFD_4E06_B410_DCB431062572_.wvu.FilterData" localSheetId="5" hidden="1">#REF!</definedName>
    <definedName name="Z_8D213052_8AFD_4E06_B410_DCB431062572_.wvu.FilterData" localSheetId="29" hidden="1">#REF!</definedName>
    <definedName name="Z_8D213052_8AFD_4E06_B410_DCB431062572_.wvu.FilterData" hidden="1">#REF!</definedName>
    <definedName name="Z_8EA755F4_0515_4AA0_970C_55F473C7FD9B_.wvu.FilterData" localSheetId="5" hidden="1">#REF!</definedName>
    <definedName name="Z_8EA755F4_0515_4AA0_970C_55F473C7FD9B_.wvu.FilterData" localSheetId="29" hidden="1">#REF!</definedName>
    <definedName name="Z_8EA755F4_0515_4AA0_970C_55F473C7FD9B_.wvu.FilterData" hidden="1">#REF!</definedName>
    <definedName name="Z_8F33F4E3_A14E_4DD4_ADD4_B19023A45B10_.wvu.FilterData" localSheetId="5" hidden="1">#REF!</definedName>
    <definedName name="Z_8F33F4E3_A14E_4DD4_ADD4_B19023A45B10_.wvu.FilterData" localSheetId="29" hidden="1">#REF!</definedName>
    <definedName name="Z_8F33F4E3_A14E_4DD4_ADD4_B19023A45B10_.wvu.FilterData" hidden="1">#REF!</definedName>
    <definedName name="Z_901BF8EA_CA8A_411C_8FD3_BCB793FCF48A_.wvu.FilterData" localSheetId="5" hidden="1">#REF!</definedName>
    <definedName name="Z_901BF8EA_CA8A_411C_8FD3_BCB793FCF48A_.wvu.FilterData" localSheetId="29" hidden="1">#REF!</definedName>
    <definedName name="Z_901BF8EA_CA8A_411C_8FD3_BCB793FCF48A_.wvu.FilterData" hidden="1">#REF!</definedName>
    <definedName name="Z_91488B6D_F045_4050_BA1B_41C2E3B3B10A_.wvu.FilterData" localSheetId="5" hidden="1">#REF!</definedName>
    <definedName name="Z_91488B6D_F045_4050_BA1B_41C2E3B3B10A_.wvu.FilterData" localSheetId="29" hidden="1">#REF!</definedName>
    <definedName name="Z_91488B6D_F045_4050_BA1B_41C2E3B3B10A_.wvu.FilterData" hidden="1">#REF!</definedName>
    <definedName name="Z_92919032_3A1D_4E0A_A8D8_FD23494D13A8_.wvu.FilterData" localSheetId="5" hidden="1">#REF!</definedName>
    <definedName name="Z_92919032_3A1D_4E0A_A8D8_FD23494D13A8_.wvu.FilterData" localSheetId="29" hidden="1">#REF!</definedName>
    <definedName name="Z_92919032_3A1D_4E0A_A8D8_FD23494D13A8_.wvu.FilterData" hidden="1">#REF!</definedName>
    <definedName name="Z_9587B38A_B060_410B_8598_4B23623A371C_.wvu.FilterData" localSheetId="5" hidden="1">#REF!</definedName>
    <definedName name="Z_9587B38A_B060_410B_8598_4B23623A371C_.wvu.FilterData" localSheetId="29" hidden="1">#REF!</definedName>
    <definedName name="Z_9587B38A_B060_410B_8598_4B23623A371C_.wvu.FilterData" hidden="1">#REF!</definedName>
    <definedName name="Z_96EB0306_BB94_45E8_9D0D_4C07A6623010_.wvu.FilterData" localSheetId="5" hidden="1">#REF!</definedName>
    <definedName name="Z_96EB0306_BB94_45E8_9D0D_4C07A6623010_.wvu.FilterData" localSheetId="29" hidden="1">#REF!</definedName>
    <definedName name="Z_96EB0306_BB94_45E8_9D0D_4C07A6623010_.wvu.FilterData" hidden="1">#REF!</definedName>
    <definedName name="Z_97666733_8666_4F9D_9588_AF9B6CF9224C_.wvu.FilterData" localSheetId="5" hidden="1">#REF!</definedName>
    <definedName name="Z_97666733_8666_4F9D_9588_AF9B6CF9224C_.wvu.FilterData" localSheetId="29" hidden="1">#REF!</definedName>
    <definedName name="Z_97666733_8666_4F9D_9588_AF9B6CF9224C_.wvu.FilterData" hidden="1">#REF!</definedName>
    <definedName name="Z_98599B4F_1D05_4040_9183_E1D7A1DDEB9C_.wvu.FilterData" localSheetId="5" hidden="1">#REF!</definedName>
    <definedName name="Z_98599B4F_1D05_4040_9183_E1D7A1DDEB9C_.wvu.FilterData" localSheetId="29" hidden="1">#REF!</definedName>
    <definedName name="Z_98599B4F_1D05_4040_9183_E1D7A1DDEB9C_.wvu.FilterData" hidden="1">#REF!</definedName>
    <definedName name="Z_98C8BF36_C172_45C3_8EFB_521E6ACCA0D3_.wvu.FilterData" localSheetId="5" hidden="1">#REF!</definedName>
    <definedName name="Z_98C8BF36_C172_45C3_8EFB_521E6ACCA0D3_.wvu.FilterData" localSheetId="29" hidden="1">#REF!</definedName>
    <definedName name="Z_98C8BF36_C172_45C3_8EFB_521E6ACCA0D3_.wvu.FilterData" hidden="1">#REF!</definedName>
    <definedName name="Z_9A372634_7C2D_4502_BF44_0C63FD1FB6D2_.wvu.FilterData" localSheetId="5" hidden="1">#REF!</definedName>
    <definedName name="Z_9A372634_7C2D_4502_BF44_0C63FD1FB6D2_.wvu.FilterData" localSheetId="29" hidden="1">#REF!</definedName>
    <definedName name="Z_9A372634_7C2D_4502_BF44_0C63FD1FB6D2_.wvu.FilterData" hidden="1">#REF!</definedName>
    <definedName name="Z_9A5CC0D4_28E7_4461_BE2E_802002496535_.wvu.FilterData" localSheetId="5" hidden="1">#REF!</definedName>
    <definedName name="Z_9A5CC0D4_28E7_4461_BE2E_802002496535_.wvu.FilterData" localSheetId="29" hidden="1">#REF!</definedName>
    <definedName name="Z_9A5CC0D4_28E7_4461_BE2E_802002496535_.wvu.FilterData" hidden="1">#REF!</definedName>
    <definedName name="Z_9AD9F8EC_02C7_11D3_8AD4_002035336BE0_.wvu.PrintTitles" hidden="1">#REF!</definedName>
    <definedName name="Z_9C86BF25_210A_4B5C_9F2A_856CA801294A_.wvu.FilterData" localSheetId="5" hidden="1">#REF!</definedName>
    <definedName name="Z_9C86BF25_210A_4B5C_9F2A_856CA801294A_.wvu.FilterData" localSheetId="29" hidden="1">#REF!</definedName>
    <definedName name="Z_9C86BF25_210A_4B5C_9F2A_856CA801294A_.wvu.FilterData" hidden="1">#REF!</definedName>
    <definedName name="Z_9C8AF864_7E20_415C_848E_C2849E8CBF0C_.wvu.FilterData" localSheetId="5" hidden="1">#REF!</definedName>
    <definedName name="Z_9C8AF864_7E20_415C_848E_C2849E8CBF0C_.wvu.FilterData" localSheetId="29" hidden="1">#REF!</definedName>
    <definedName name="Z_9C8AF864_7E20_415C_848E_C2849E8CBF0C_.wvu.FilterData" hidden="1">#REF!</definedName>
    <definedName name="Z_9E7B61E2_2701_4257_A261_86548A6D7D7C_.wvu.FilterData" localSheetId="5" hidden="1">#REF!</definedName>
    <definedName name="Z_9E7B61E2_2701_4257_A261_86548A6D7D7C_.wvu.FilterData" localSheetId="29" hidden="1">#REF!</definedName>
    <definedName name="Z_9E7B61E2_2701_4257_A261_86548A6D7D7C_.wvu.FilterData" hidden="1">#REF!</definedName>
    <definedName name="Z_A0276843_5A14_4A7A_AD1C_583475FE9ED2_.wvu.FilterData" localSheetId="5" hidden="1">#REF!</definedName>
    <definedName name="Z_A0276843_5A14_4A7A_AD1C_583475FE9ED2_.wvu.FilterData" localSheetId="29" hidden="1">#REF!</definedName>
    <definedName name="Z_A0276843_5A14_4A7A_AD1C_583475FE9ED2_.wvu.FilterData" hidden="1">#REF!</definedName>
    <definedName name="Z_A2CB926C_E33A_4E38_9626_682814771DB1_.wvu.FilterData" localSheetId="5" hidden="1">#REF!</definedName>
    <definedName name="Z_A2CB926C_E33A_4E38_9626_682814771DB1_.wvu.FilterData" localSheetId="29" hidden="1">#REF!</definedName>
    <definedName name="Z_A2CB926C_E33A_4E38_9626_682814771DB1_.wvu.FilterData" hidden="1">#REF!</definedName>
    <definedName name="Z_A320C8A7_8D87_4204_85D4_AE25493D1363_.wvu.FilterData" localSheetId="5" hidden="1">#REF!</definedName>
    <definedName name="Z_A320C8A7_8D87_4204_85D4_AE25493D1363_.wvu.FilterData" localSheetId="29" hidden="1">#REF!</definedName>
    <definedName name="Z_A320C8A7_8D87_4204_85D4_AE25493D1363_.wvu.FilterData" hidden="1">#REF!</definedName>
    <definedName name="Z_A5F4C2AC_640B_40D9_88C9_69B3215DBE96_.wvu.FilterData" localSheetId="5" hidden="1">#REF!</definedName>
    <definedName name="Z_A5F4C2AC_640B_40D9_88C9_69B3215DBE96_.wvu.FilterData" localSheetId="29" hidden="1">#REF!</definedName>
    <definedName name="Z_A5F4C2AC_640B_40D9_88C9_69B3215DBE96_.wvu.FilterData" hidden="1">#REF!</definedName>
    <definedName name="Z_A686C168_1672_48B1_ADFD_481A1276CC81_.wvu.FilterData" localSheetId="5" hidden="1">#REF!</definedName>
    <definedName name="Z_A686C168_1672_48B1_ADFD_481A1276CC81_.wvu.FilterData" localSheetId="29" hidden="1">#REF!</definedName>
    <definedName name="Z_A686C168_1672_48B1_ADFD_481A1276CC81_.wvu.FilterData" hidden="1">#REF!</definedName>
    <definedName name="Z_A933351F_4BD3_4901_98D5_53D192BD61DC_.wvu.FilterData" localSheetId="5" hidden="1">#REF!</definedName>
    <definedName name="Z_A933351F_4BD3_4901_98D5_53D192BD61DC_.wvu.FilterData" localSheetId="29" hidden="1">#REF!</definedName>
    <definedName name="Z_A933351F_4BD3_4901_98D5_53D192BD61DC_.wvu.FilterData" hidden="1">#REF!</definedName>
    <definedName name="Z_AA0BD2F5_1513_40DB_B224_CC27CA57E181_.wvu.FilterData" localSheetId="5" hidden="1">#REF!</definedName>
    <definedName name="Z_AA0BD2F5_1513_40DB_B224_CC27CA57E181_.wvu.FilterData" localSheetId="29" hidden="1">#REF!</definedName>
    <definedName name="Z_AA0BD2F5_1513_40DB_B224_CC27CA57E181_.wvu.FilterData" hidden="1">#REF!</definedName>
    <definedName name="Z_AA329A38_94E6_4014_8D54_EFB48C7FA433_.wvu.FilterData" localSheetId="5" hidden="1">#REF!</definedName>
    <definedName name="Z_AA329A38_94E6_4014_8D54_EFB48C7FA433_.wvu.FilterData" localSheetId="29" hidden="1">#REF!</definedName>
    <definedName name="Z_AA329A38_94E6_4014_8D54_EFB48C7FA433_.wvu.FilterData" hidden="1">#REF!</definedName>
    <definedName name="Z_AC5679A6_5A24_441C_BBA3_F0C9D8E8E441_.wvu.FilterData" localSheetId="5" hidden="1">#REF!</definedName>
    <definedName name="Z_AC5679A6_5A24_441C_BBA3_F0C9D8E8E441_.wvu.FilterData" localSheetId="29" hidden="1">#REF!</definedName>
    <definedName name="Z_AC5679A6_5A24_441C_BBA3_F0C9D8E8E441_.wvu.FilterData" hidden="1">#REF!</definedName>
    <definedName name="Z_ACE528A7_3516_429C_8E77_FA07F86ED2D8_.wvu.Cols" localSheetId="5" hidden="1">#REF!</definedName>
    <definedName name="Z_ACE528A7_3516_429C_8E77_FA07F86ED2D8_.wvu.Cols" localSheetId="29" hidden="1">#REF!</definedName>
    <definedName name="Z_ACE528A7_3516_429C_8E77_FA07F86ED2D8_.wvu.Cols" hidden="1">#REF!</definedName>
    <definedName name="Z_AE302359_F16A_4874_8921_3865B0ECD878_.wvu.FilterData" localSheetId="5" hidden="1">#REF!</definedName>
    <definedName name="Z_AE302359_F16A_4874_8921_3865B0ECD878_.wvu.FilterData" localSheetId="29" hidden="1">#REF!</definedName>
    <definedName name="Z_AE302359_F16A_4874_8921_3865B0ECD878_.wvu.FilterData" hidden="1">#REF!</definedName>
    <definedName name="Z_AF0BF736_181F_4A59_8FB9_D3BCA8E591F7_.wvu.FilterData" localSheetId="5" hidden="1">#REF!</definedName>
    <definedName name="Z_AF0BF736_181F_4A59_8FB9_D3BCA8E591F7_.wvu.FilterData" localSheetId="29" hidden="1">#REF!</definedName>
    <definedName name="Z_AF0BF736_181F_4A59_8FB9_D3BCA8E591F7_.wvu.FilterData" hidden="1">#REF!</definedName>
    <definedName name="Z_AF12B415_1D2E_4088_9C86_BB0173951217_.wvu.FilterData" localSheetId="5" hidden="1">#REF!</definedName>
    <definedName name="Z_AF12B415_1D2E_4088_9C86_BB0173951217_.wvu.FilterData" localSheetId="29" hidden="1">#REF!</definedName>
    <definedName name="Z_AF12B415_1D2E_4088_9C86_BB0173951217_.wvu.FilterData" hidden="1">#REF!</definedName>
    <definedName name="Z_AF537E87_E5DE_4792_8C82_FFA1FC35463A_.wvu.FilterData" localSheetId="5" hidden="1">#REF!</definedName>
    <definedName name="Z_AF537E87_E5DE_4792_8C82_FFA1FC35463A_.wvu.FilterData" localSheetId="29" hidden="1">#REF!</definedName>
    <definedName name="Z_AF537E87_E5DE_4792_8C82_FFA1FC35463A_.wvu.FilterData" hidden="1">#REF!</definedName>
    <definedName name="Z_B1269BAB_A618_45E5_8379_9ECE98405A14_.wvu.FilterData" localSheetId="5" hidden="1">#REF!</definedName>
    <definedName name="Z_B1269BAB_A618_45E5_8379_9ECE98405A14_.wvu.FilterData" localSheetId="29" hidden="1">#REF!</definedName>
    <definedName name="Z_B1269BAB_A618_45E5_8379_9ECE98405A14_.wvu.FilterData" hidden="1">#REF!</definedName>
    <definedName name="Z_B20EEB3D_E9E6_496E_8678_B417DDC74718_.wvu.FilterData" localSheetId="5" hidden="1">#REF!</definedName>
    <definedName name="Z_B20EEB3D_E9E6_496E_8678_B417DDC74718_.wvu.FilterData" localSheetId="29" hidden="1">#REF!</definedName>
    <definedName name="Z_B20EEB3D_E9E6_496E_8678_B417DDC74718_.wvu.FilterData" hidden="1">#REF!</definedName>
    <definedName name="Z_B4864B96_AD18_4114_8AFA_A8BAA8915737_.wvu.FilterData" localSheetId="5" hidden="1">#REF!</definedName>
    <definedName name="Z_B4864B96_AD18_4114_8AFA_A8BAA8915737_.wvu.FilterData" localSheetId="29" hidden="1">#REF!</definedName>
    <definedName name="Z_B4864B96_AD18_4114_8AFA_A8BAA8915737_.wvu.FilterData" hidden="1">#REF!</definedName>
    <definedName name="Z_B645C4A8_1830_42C7_9DBF_0F519499A6CE_.wvu.FilterData" localSheetId="5" hidden="1">#REF!</definedName>
    <definedName name="Z_B645C4A8_1830_42C7_9DBF_0F519499A6CE_.wvu.FilterData" localSheetId="29" hidden="1">#REF!</definedName>
    <definedName name="Z_B645C4A8_1830_42C7_9DBF_0F519499A6CE_.wvu.FilterData" hidden="1">#REF!</definedName>
    <definedName name="Z_B7475313_60A1_440E_A07B_6B97978B34F2_.wvu.FilterData" localSheetId="5" hidden="1">#REF!</definedName>
    <definedName name="Z_B7475313_60A1_440E_A07B_6B97978B34F2_.wvu.FilterData" localSheetId="29" hidden="1">#REF!</definedName>
    <definedName name="Z_B7475313_60A1_440E_A07B_6B97978B34F2_.wvu.FilterData" hidden="1">#REF!</definedName>
    <definedName name="Z_B891B51F_1CA2_435F_A819_8A494B08D3EE_.wvu.FilterData" localSheetId="5" hidden="1">#REF!</definedName>
    <definedName name="Z_B891B51F_1CA2_435F_A819_8A494B08D3EE_.wvu.FilterData" localSheetId="29" hidden="1">#REF!</definedName>
    <definedName name="Z_B891B51F_1CA2_435F_A819_8A494B08D3EE_.wvu.FilterData" hidden="1">#REF!</definedName>
    <definedName name="Z_B8CE2FA5_D3F2_48A0_8603_A3FBA2808CB4_.wvu.FilterData" localSheetId="5" hidden="1">#REF!</definedName>
    <definedName name="Z_B8CE2FA5_D3F2_48A0_8603_A3FBA2808CB4_.wvu.FilterData" localSheetId="29" hidden="1">#REF!</definedName>
    <definedName name="Z_B8CE2FA5_D3F2_48A0_8603_A3FBA2808CB4_.wvu.FilterData" hidden="1">#REF!</definedName>
    <definedName name="Z_B9837360_94DA_11D7_9C1E_0004231B06E7_.wvu.FilterData" localSheetId="5" hidden="1">#REF!</definedName>
    <definedName name="Z_B9837360_94DA_11D7_9C1E_0004231B06E7_.wvu.FilterData" localSheetId="29" hidden="1">#REF!</definedName>
    <definedName name="Z_B9837360_94DA_11D7_9C1E_0004231B06E7_.wvu.FilterData" hidden="1">#REF!</definedName>
    <definedName name="Z_BBE1AFA0_C6F6_4019_9D53_075DA4654337_.wvu.FilterData" localSheetId="5" hidden="1">#REF!</definedName>
    <definedName name="Z_BBE1AFA0_C6F6_4019_9D53_075DA4654337_.wvu.FilterData" localSheetId="29" hidden="1">#REF!</definedName>
    <definedName name="Z_BBE1AFA0_C6F6_4019_9D53_075DA4654337_.wvu.FilterData" hidden="1">#REF!</definedName>
    <definedName name="Z_BC0EED6A_3F15_49FF_A48F_B40AC74B528A_.wvu.FilterData" localSheetId="5" hidden="1">#REF!</definedName>
    <definedName name="Z_BC0EED6A_3F15_49FF_A48F_B40AC74B528A_.wvu.FilterData" localSheetId="29" hidden="1">#REF!</definedName>
    <definedName name="Z_BC0EED6A_3F15_49FF_A48F_B40AC74B528A_.wvu.FilterData" hidden="1">#REF!</definedName>
    <definedName name="Z_BC4212E8_2D54_48E9_A2B4_66875F86EBEF_.wvu.FilterData" localSheetId="5" hidden="1">#REF!</definedName>
    <definedName name="Z_BC4212E8_2D54_48E9_A2B4_66875F86EBEF_.wvu.FilterData" localSheetId="29" hidden="1">#REF!</definedName>
    <definedName name="Z_BC4212E8_2D54_48E9_A2B4_66875F86EBEF_.wvu.FilterData" hidden="1">#REF!</definedName>
    <definedName name="Z_BE48B5BF_102F_4FB8_8807_DA126440E01B_.wvu.FilterData" localSheetId="5" hidden="1">#REF!</definedName>
    <definedName name="Z_BE48B5BF_102F_4FB8_8807_DA126440E01B_.wvu.FilterData" localSheetId="29" hidden="1">#REF!</definedName>
    <definedName name="Z_BE48B5BF_102F_4FB8_8807_DA126440E01B_.wvu.FilterData" hidden="1">#REF!</definedName>
    <definedName name="Z_BE949522_4A35_4352_9A91_0CE0E28D3461_.wvu.FilterData" localSheetId="5" hidden="1">#REF!</definedName>
    <definedName name="Z_BE949522_4A35_4352_9A91_0CE0E28D3461_.wvu.FilterData" localSheetId="29" hidden="1">#REF!</definedName>
    <definedName name="Z_BE949522_4A35_4352_9A91_0CE0E28D3461_.wvu.FilterData" hidden="1">#REF!</definedName>
    <definedName name="Z_C1310828_8567_4952_A9D3_7183F1221321_.wvu.FilterData" localSheetId="5" hidden="1">#REF!</definedName>
    <definedName name="Z_C1310828_8567_4952_A9D3_7183F1221321_.wvu.FilterData" localSheetId="29" hidden="1">#REF!</definedName>
    <definedName name="Z_C1310828_8567_4952_A9D3_7183F1221321_.wvu.FilterData" hidden="1">#REF!</definedName>
    <definedName name="Z_C581774C_2FCD_4906_B930_CCB3F9F9A50B_.wvu.FilterData" localSheetId="5" hidden="1">#REF!</definedName>
    <definedName name="Z_C581774C_2FCD_4906_B930_CCB3F9F9A50B_.wvu.FilterData" localSheetId="29" hidden="1">#REF!</definedName>
    <definedName name="Z_C581774C_2FCD_4906_B930_CCB3F9F9A50B_.wvu.FilterData" hidden="1">#REF!</definedName>
    <definedName name="Z_C67C9A44_7556_4756_AC39_E00F137116ED_.wvu.FilterData" localSheetId="5" hidden="1">#REF!</definedName>
    <definedName name="Z_C67C9A44_7556_4756_AC39_E00F137116ED_.wvu.FilterData" localSheetId="29" hidden="1">#REF!</definedName>
    <definedName name="Z_C67C9A44_7556_4756_AC39_E00F137116ED_.wvu.FilterData" hidden="1">#REF!</definedName>
    <definedName name="Z_C908089F_9A5A_11D7_9C1E_0004231B06E7_.wvu.FilterData" localSheetId="5" hidden="1">#REF!</definedName>
    <definedName name="Z_C908089F_9A5A_11D7_9C1E_0004231B06E7_.wvu.FilterData" localSheetId="29" hidden="1">#REF!</definedName>
    <definedName name="Z_C908089F_9A5A_11D7_9C1E_0004231B06E7_.wvu.FilterData" hidden="1">#REF!</definedName>
    <definedName name="Z_C942EE3A_8DBF_41D7_ADAF_F43C01F31E23_.wvu.FilterData" localSheetId="5" hidden="1">#REF!</definedName>
    <definedName name="Z_C942EE3A_8DBF_41D7_ADAF_F43C01F31E23_.wvu.FilterData" localSheetId="29" hidden="1">#REF!</definedName>
    <definedName name="Z_C942EE3A_8DBF_41D7_ADAF_F43C01F31E23_.wvu.FilterData" hidden="1">#REF!</definedName>
    <definedName name="Z_CB8FB7EE_B771_11D7_9C1E_0004231B06E7_.wvu.FilterData" localSheetId="5" hidden="1">#REF!</definedName>
    <definedName name="Z_CB8FB7EE_B771_11D7_9C1E_0004231B06E7_.wvu.FilterData" localSheetId="29" hidden="1">#REF!</definedName>
    <definedName name="Z_CB8FB7EE_B771_11D7_9C1E_0004231B06E7_.wvu.FilterData" hidden="1">#REF!</definedName>
    <definedName name="Z_CB8FB7F1_B771_11D7_9C1E_0004231B06E7_.wvu.FilterData" localSheetId="5" hidden="1">#REF!</definedName>
    <definedName name="Z_CB8FB7F1_B771_11D7_9C1E_0004231B06E7_.wvu.FilterData" localSheetId="29" hidden="1">#REF!</definedName>
    <definedName name="Z_CB8FB7F1_B771_11D7_9C1E_0004231B06E7_.wvu.FilterData" hidden="1">#REF!</definedName>
    <definedName name="Z_CD48E0DF_E307_492A_9CFD_ADF6DE6ECCFB_.wvu.FilterData" localSheetId="5" hidden="1">#REF!</definedName>
    <definedName name="Z_CD48E0DF_E307_492A_9CFD_ADF6DE6ECCFB_.wvu.FilterData" localSheetId="29" hidden="1">#REF!</definedName>
    <definedName name="Z_CD48E0DF_E307_492A_9CFD_ADF6DE6ECCFB_.wvu.FilterData" hidden="1">#REF!</definedName>
    <definedName name="Z_CDAD3BC7_95B1_4949_91B3_EAB234D2A550_.wvu.FilterData" localSheetId="5" hidden="1">#REF!</definedName>
    <definedName name="Z_CDAD3BC7_95B1_4949_91B3_EAB234D2A550_.wvu.FilterData" localSheetId="29" hidden="1">#REF!</definedName>
    <definedName name="Z_CDAD3BC7_95B1_4949_91B3_EAB234D2A550_.wvu.FilterData" hidden="1">#REF!</definedName>
    <definedName name="Z_CE1A6073_4007_44EE_88D3_3C79CF746C78_.wvu.FilterData" localSheetId="5" hidden="1">#REF!</definedName>
    <definedName name="Z_CE1A6073_4007_44EE_88D3_3C79CF746C78_.wvu.FilterData" localSheetId="29" hidden="1">#REF!</definedName>
    <definedName name="Z_CE1A6073_4007_44EE_88D3_3C79CF746C78_.wvu.FilterData" hidden="1">#REF!</definedName>
    <definedName name="Z_D0500033_B90B_46E5_BD62_60D0DA033A55_.wvu.FilterData" localSheetId="5" hidden="1">#REF!</definedName>
    <definedName name="Z_D0500033_B90B_46E5_BD62_60D0DA033A55_.wvu.FilterData" localSheetId="29" hidden="1">#REF!</definedName>
    <definedName name="Z_D0500033_B90B_46E5_BD62_60D0DA033A55_.wvu.FilterData" hidden="1">#REF!</definedName>
    <definedName name="Z_D11C04A2_606C_4EF4_9AD3_4865E5EFAE70_.wvu.FilterData" localSheetId="5" hidden="1">#REF!</definedName>
    <definedName name="Z_D11C04A2_606C_4EF4_9AD3_4865E5EFAE70_.wvu.FilterData" localSheetId="29" hidden="1">#REF!</definedName>
    <definedName name="Z_D11C04A2_606C_4EF4_9AD3_4865E5EFAE70_.wvu.FilterData" hidden="1">#REF!</definedName>
    <definedName name="Z_D1371C66_ADFD_11D7_9C1E_0004231B06E7_.wvu.FilterData" localSheetId="5" hidden="1">#REF!</definedName>
    <definedName name="Z_D1371C66_ADFD_11D7_9C1E_0004231B06E7_.wvu.FilterData" localSheetId="29" hidden="1">#REF!</definedName>
    <definedName name="Z_D1371C66_ADFD_11D7_9C1E_0004231B06E7_.wvu.FilterData" hidden="1">#REF!</definedName>
    <definedName name="Z_D1371C82_ADFD_11D7_9C1E_0004231B06E7_.wvu.FilterData" localSheetId="5" hidden="1">#REF!</definedName>
    <definedName name="Z_D1371C82_ADFD_11D7_9C1E_0004231B06E7_.wvu.FilterData" localSheetId="29" hidden="1">#REF!</definedName>
    <definedName name="Z_D1371C82_ADFD_11D7_9C1E_0004231B06E7_.wvu.FilterData" hidden="1">#REF!</definedName>
    <definedName name="Z_D1371C98_ADFD_11D7_9C1E_0004231B06E7_.wvu.FilterData" localSheetId="5" hidden="1">#REF!</definedName>
    <definedName name="Z_D1371C98_ADFD_11D7_9C1E_0004231B06E7_.wvu.FilterData" localSheetId="29" hidden="1">#REF!</definedName>
    <definedName name="Z_D1371C98_ADFD_11D7_9C1E_0004231B06E7_.wvu.FilterData" hidden="1">#REF!</definedName>
    <definedName name="Z_D15727E9_9BC2_420E_AC98_E8E9B60BD754_.wvu.FilterData" localSheetId="5" hidden="1">#REF!</definedName>
    <definedName name="Z_D15727E9_9BC2_420E_AC98_E8E9B60BD754_.wvu.FilterData" localSheetId="29" hidden="1">#REF!</definedName>
    <definedName name="Z_D15727E9_9BC2_420E_AC98_E8E9B60BD754_.wvu.FilterData" hidden="1">#REF!</definedName>
    <definedName name="Z_D371D622_5497_46A4_826D_01F2F492E39D_.wvu.FilterData" localSheetId="5" hidden="1">#REF!</definedName>
    <definedName name="Z_D371D622_5497_46A4_826D_01F2F492E39D_.wvu.FilterData" localSheetId="29" hidden="1">#REF!</definedName>
    <definedName name="Z_D371D622_5497_46A4_826D_01F2F492E39D_.wvu.FilterData" hidden="1">#REF!</definedName>
    <definedName name="Z_D3FF2053_BD11_4CA8_9648_A06F387C0C79_.wvu.FilterData" localSheetId="5" hidden="1">#REF!</definedName>
    <definedName name="Z_D3FF2053_BD11_4CA8_9648_A06F387C0C79_.wvu.FilterData" localSheetId="29" hidden="1">#REF!</definedName>
    <definedName name="Z_D3FF2053_BD11_4CA8_9648_A06F387C0C79_.wvu.FilterData" hidden="1">#REF!</definedName>
    <definedName name="Z_D4D6DC3A_302F_4BF4_8221_EFB7EA05B30F_.wvu.FilterData" localSheetId="5" hidden="1">#REF!</definedName>
    <definedName name="Z_D4D6DC3A_302F_4BF4_8221_EFB7EA05B30F_.wvu.FilterData" localSheetId="29" hidden="1">#REF!</definedName>
    <definedName name="Z_D4D6DC3A_302F_4BF4_8221_EFB7EA05B30F_.wvu.FilterData" hidden="1">#REF!</definedName>
    <definedName name="Z_D4FF4BA0_F9BE_4CEE_B334_FBD19DA86BF4_.wvu.FilterData" localSheetId="5" hidden="1">#REF!</definedName>
    <definedName name="Z_D4FF4BA0_F9BE_4CEE_B334_FBD19DA86BF4_.wvu.FilterData" localSheetId="29" hidden="1">#REF!</definedName>
    <definedName name="Z_D4FF4BA0_F9BE_4CEE_B334_FBD19DA86BF4_.wvu.FilterData" hidden="1">#REF!</definedName>
    <definedName name="Z_D5810466_54E3_455B_B341_3E7B86FB72D3_.wvu.FilterData" localSheetId="5" hidden="1">#REF!</definedName>
    <definedName name="Z_D5810466_54E3_455B_B341_3E7B86FB72D3_.wvu.FilterData" localSheetId="29" hidden="1">#REF!</definedName>
    <definedName name="Z_D5810466_54E3_455B_B341_3E7B86FB72D3_.wvu.FilterData" hidden="1">#REF!</definedName>
    <definedName name="Z_D60B1DF7_D653_4F01_B5AD_6A66E578C24F_.wvu.FilterData" localSheetId="5" hidden="1">#REF!</definedName>
    <definedName name="Z_D60B1DF7_D653_4F01_B5AD_6A66E578C24F_.wvu.FilterData" localSheetId="29" hidden="1">#REF!</definedName>
    <definedName name="Z_D60B1DF7_D653_4F01_B5AD_6A66E578C24F_.wvu.FilterData" hidden="1">#REF!</definedName>
    <definedName name="Z_D684BA0E_B94B_4BF7_8F27_4E3A1924425C_.wvu.FilterData" localSheetId="5" hidden="1">#REF!</definedName>
    <definedName name="Z_D684BA0E_B94B_4BF7_8F27_4E3A1924425C_.wvu.FilterData" localSheetId="29" hidden="1">#REF!</definedName>
    <definedName name="Z_D684BA0E_B94B_4BF7_8F27_4E3A1924425C_.wvu.FilterData" hidden="1">#REF!</definedName>
    <definedName name="Z_D9443332_B48E_4E65_8F23_AC96FB75A5A9_.wvu.FilterData" localSheetId="5" hidden="1">#REF!</definedName>
    <definedName name="Z_D9443332_B48E_4E65_8F23_AC96FB75A5A9_.wvu.FilterData" localSheetId="29" hidden="1">#REF!</definedName>
    <definedName name="Z_D9443332_B48E_4E65_8F23_AC96FB75A5A9_.wvu.FilterData" hidden="1">#REF!</definedName>
    <definedName name="Z_DAA35AF8_874B_4671_A195_994D9700CFB0_.wvu.FilterData" localSheetId="5" hidden="1">#REF!</definedName>
    <definedName name="Z_DAA35AF8_874B_4671_A195_994D9700CFB0_.wvu.FilterData" localSheetId="29" hidden="1">#REF!</definedName>
    <definedName name="Z_DAA35AF8_874B_4671_A195_994D9700CFB0_.wvu.FilterData" hidden="1">#REF!</definedName>
    <definedName name="Z_DB31579F_8662_40C5_BB19_660F0F7B70E5_.wvu.FilterData" localSheetId="5" hidden="1">#REF!</definedName>
    <definedName name="Z_DB31579F_8662_40C5_BB19_660F0F7B70E5_.wvu.FilterData" localSheetId="29" hidden="1">#REF!</definedName>
    <definedName name="Z_DB31579F_8662_40C5_BB19_660F0F7B70E5_.wvu.FilterData" hidden="1">#REF!</definedName>
    <definedName name="Z_DB349C77_BBCF_4BF0_8906_770DC9CEB279_.wvu.FilterData" localSheetId="5" hidden="1">#REF!</definedName>
    <definedName name="Z_DB349C77_BBCF_4BF0_8906_770DC9CEB279_.wvu.FilterData" localSheetId="29" hidden="1">#REF!</definedName>
    <definedName name="Z_DB349C77_BBCF_4BF0_8906_770DC9CEB279_.wvu.FilterData" hidden="1">#REF!</definedName>
    <definedName name="Z_DBA9A16F_C863_43D6_BEF6_4907AD7FF11A_.wvu.FilterData" localSheetId="5" hidden="1">#REF!</definedName>
    <definedName name="Z_DBA9A16F_C863_43D6_BEF6_4907AD7FF11A_.wvu.FilterData" localSheetId="29" hidden="1">#REF!</definedName>
    <definedName name="Z_DBA9A16F_C863_43D6_BEF6_4907AD7FF11A_.wvu.FilterData" hidden="1">#REF!</definedName>
    <definedName name="Z_DC39DC03_5BF1_41DE_A26D_8DA774859990_.wvu.FilterData" localSheetId="5" hidden="1">#REF!</definedName>
    <definedName name="Z_DC39DC03_5BF1_41DE_A26D_8DA774859990_.wvu.FilterData" localSheetId="29" hidden="1">#REF!</definedName>
    <definedName name="Z_DC39DC03_5BF1_41DE_A26D_8DA774859990_.wvu.FilterData" hidden="1">#REF!</definedName>
    <definedName name="Z_DC4BE57B_E9B6_4823_AAB5_0B4AD0A1C9F8_.wvu.FilterData" localSheetId="5" hidden="1">#REF!</definedName>
    <definedName name="Z_DC4BE57B_E9B6_4823_AAB5_0B4AD0A1C9F8_.wvu.FilterData" localSheetId="29" hidden="1">#REF!</definedName>
    <definedName name="Z_DC4BE57B_E9B6_4823_AAB5_0B4AD0A1C9F8_.wvu.FilterData" hidden="1">#REF!</definedName>
    <definedName name="Z_DD40B456_B833_4D7B_A3C9_47AA2D6A0830_.wvu.FilterData" localSheetId="5" hidden="1">#REF!</definedName>
    <definedName name="Z_DD40B456_B833_4D7B_A3C9_47AA2D6A0830_.wvu.FilterData" localSheetId="29" hidden="1">#REF!</definedName>
    <definedName name="Z_DD40B456_B833_4D7B_A3C9_47AA2D6A0830_.wvu.FilterData" hidden="1">#REF!</definedName>
    <definedName name="Z_DDC9046D_2716_4CA3_9471_7091058B3C12_.wvu.FilterData" localSheetId="5" hidden="1">#REF!</definedName>
    <definedName name="Z_DDC9046D_2716_4CA3_9471_7091058B3C12_.wvu.FilterData" localSheetId="29" hidden="1">#REF!</definedName>
    <definedName name="Z_DDC9046D_2716_4CA3_9471_7091058B3C12_.wvu.FilterData" hidden="1">#REF!</definedName>
    <definedName name="Z_DF3B204A_F509_4DA0_BCB7_F89536B5FEBF_.wvu.FilterData" localSheetId="5" hidden="1">#REF!</definedName>
    <definedName name="Z_DF3B204A_F509_4DA0_BCB7_F89536B5FEBF_.wvu.FilterData" localSheetId="29" hidden="1">#REF!</definedName>
    <definedName name="Z_DF3B204A_F509_4DA0_BCB7_F89536B5FEBF_.wvu.FilterData" hidden="1">#REF!</definedName>
    <definedName name="Z_E3FFE9E0_6C4F_4FB4_A56E_FBE96871B5C8_.wvu.Cols" localSheetId="48" hidden="1">#REF!,#REF!</definedName>
    <definedName name="Z_E3FFE9E0_6C4F_4FB4_A56E_FBE96871B5C8_.wvu.Cols" hidden="1">#REF!,#REF!</definedName>
    <definedName name="Z_E3FFE9E0_6C4F_4FB4_A56E_FBE96871B5C8_.wvu.FilterData" localSheetId="35" hidden="1">#REF!</definedName>
    <definedName name="Z_E3FFE9E0_6C4F_4FB4_A56E_FBE96871B5C8_.wvu.FilterData" localSheetId="33" hidden="1">#REF!</definedName>
    <definedName name="Z_E3FFE9E0_6C4F_4FB4_A56E_FBE96871B5C8_.wvu.FilterData" localSheetId="5" hidden="1">#REF!</definedName>
    <definedName name="Z_E3FFE9E0_6C4F_4FB4_A56E_FBE96871B5C8_.wvu.FilterData" localSheetId="29" hidden="1">#REF!</definedName>
    <definedName name="Z_E3FFE9E0_6C4F_4FB4_A56E_FBE96871B5C8_.wvu.FilterData" hidden="1">#REF!</definedName>
    <definedName name="Z_E42D429F_E4E8_41D2_9176_83C726BAF8E3_.wvu.FilterData" localSheetId="35" hidden="1">#REF!</definedName>
    <definedName name="Z_E42D429F_E4E8_41D2_9176_83C726BAF8E3_.wvu.FilterData" localSheetId="33" hidden="1">#REF!</definedName>
    <definedName name="Z_E42D429F_E4E8_41D2_9176_83C726BAF8E3_.wvu.FilterData" localSheetId="5" hidden="1">#REF!</definedName>
    <definedName name="Z_E42D429F_E4E8_41D2_9176_83C726BAF8E3_.wvu.FilterData" localSheetId="29" hidden="1">#REF!</definedName>
    <definedName name="Z_E42D429F_E4E8_41D2_9176_83C726BAF8E3_.wvu.FilterData" hidden="1">#REF!</definedName>
    <definedName name="Z_E491B72F_902A_11D7_9C1E_0004231B06E7_.wvu.FilterData" localSheetId="5" hidden="1">#REF!</definedName>
    <definedName name="Z_E491B72F_902A_11D7_9C1E_0004231B06E7_.wvu.FilterData" localSheetId="29" hidden="1">#REF!</definedName>
    <definedName name="Z_E491B72F_902A_11D7_9C1E_0004231B06E7_.wvu.FilterData" hidden="1">#REF!</definedName>
    <definedName name="Z_E491B77E_902A_11D7_9C1E_0004231B06E7_.wvu.FilterData" localSheetId="5" hidden="1">#REF!</definedName>
    <definedName name="Z_E491B77E_902A_11D7_9C1E_0004231B06E7_.wvu.FilterData" localSheetId="29" hidden="1">#REF!</definedName>
    <definedName name="Z_E491B77E_902A_11D7_9C1E_0004231B06E7_.wvu.FilterData" hidden="1">#REF!</definedName>
    <definedName name="Z_E4A534A8_CD89_4423_9F3F_8134353F3CAC_.wvu.FilterData" localSheetId="5" hidden="1">#REF!</definedName>
    <definedName name="Z_E4A534A8_CD89_4423_9F3F_8134353F3CAC_.wvu.FilterData" localSheetId="29" hidden="1">#REF!</definedName>
    <definedName name="Z_E4A534A8_CD89_4423_9F3F_8134353F3CAC_.wvu.FilterData" hidden="1">#REF!</definedName>
    <definedName name="Z_E4E1532E_DC25_47E7_8CAC_8E70342889F1_.wvu.FilterData" localSheetId="5" hidden="1">#REF!</definedName>
    <definedName name="Z_E4E1532E_DC25_47E7_8CAC_8E70342889F1_.wvu.FilterData" localSheetId="29" hidden="1">#REF!</definedName>
    <definedName name="Z_E4E1532E_DC25_47E7_8CAC_8E70342889F1_.wvu.FilterData" hidden="1">#REF!</definedName>
    <definedName name="Z_E74731A0_5CEF_4B97_AFDD_B1DCA3953478_.wvu.FilterData" localSheetId="5" hidden="1">#REF!</definedName>
    <definedName name="Z_E74731A0_5CEF_4B97_AFDD_B1DCA3953478_.wvu.FilterData" localSheetId="29" hidden="1">#REF!</definedName>
    <definedName name="Z_E74731A0_5CEF_4B97_AFDD_B1DCA3953478_.wvu.FilterData" hidden="1">#REF!</definedName>
    <definedName name="Z_E7582842_0D7F_4174_A223_2AB1DD8C9047_.wvu.FilterData" localSheetId="5" hidden="1">#REF!</definedName>
    <definedName name="Z_E7582842_0D7F_4174_A223_2AB1DD8C9047_.wvu.FilterData" localSheetId="29" hidden="1">#REF!</definedName>
    <definedName name="Z_E7582842_0D7F_4174_A223_2AB1DD8C9047_.wvu.FilterData" hidden="1">#REF!</definedName>
    <definedName name="Z_E7E3B215_0D2B_424B_B9A9_091ABF42A9B2_.wvu.FilterData" localSheetId="5" hidden="1">#REF!</definedName>
    <definedName name="Z_E7E3B215_0D2B_424B_B9A9_091ABF42A9B2_.wvu.FilterData" localSheetId="29" hidden="1">#REF!</definedName>
    <definedName name="Z_E7E3B215_0D2B_424B_B9A9_091ABF42A9B2_.wvu.FilterData" hidden="1">#REF!</definedName>
    <definedName name="Z_E833D806_B408_4951_8EA0_84873DD98CC6_.wvu.FilterData" localSheetId="5" hidden="1">#REF!</definedName>
    <definedName name="Z_E833D806_B408_4951_8EA0_84873DD98CC6_.wvu.FilterData" localSheetId="29" hidden="1">#REF!</definedName>
    <definedName name="Z_E833D806_B408_4951_8EA0_84873DD98CC6_.wvu.FilterData" hidden="1">#REF!</definedName>
    <definedName name="Z_E84FA520_D8B7_472A_9913_1B62E15D532D_.wvu.FilterData" localSheetId="5" hidden="1">#REF!</definedName>
    <definedName name="Z_E84FA520_D8B7_472A_9913_1B62E15D532D_.wvu.FilterData" localSheetId="29" hidden="1">#REF!</definedName>
    <definedName name="Z_E84FA520_D8B7_472A_9913_1B62E15D532D_.wvu.FilterData" hidden="1">#REF!</definedName>
    <definedName name="Z_E856A7FB_F0DE_4CE8_85BE_FBD78193AF0B_.wvu.FilterData" localSheetId="5" hidden="1">#REF!</definedName>
    <definedName name="Z_E856A7FB_F0DE_4CE8_85BE_FBD78193AF0B_.wvu.FilterData" localSheetId="29" hidden="1">#REF!</definedName>
    <definedName name="Z_E856A7FB_F0DE_4CE8_85BE_FBD78193AF0B_.wvu.FilterData" hidden="1">#REF!</definedName>
    <definedName name="Z_E8B81FC8_C17A_451A_B505_641DE5886245_.wvu.FilterData" localSheetId="5" hidden="1">#REF!</definedName>
    <definedName name="Z_E8B81FC8_C17A_451A_B505_641DE5886245_.wvu.FilterData" localSheetId="29" hidden="1">#REF!</definedName>
    <definedName name="Z_E8B81FC8_C17A_451A_B505_641DE5886245_.wvu.FilterData" hidden="1">#REF!</definedName>
    <definedName name="Z_EA900FC6_5EC3_4E18_9ED9_37FAC8862A4C_.wvu.FilterData" localSheetId="5" hidden="1">#REF!</definedName>
    <definedName name="Z_EA900FC6_5EC3_4E18_9ED9_37FAC8862A4C_.wvu.FilterData" localSheetId="29" hidden="1">#REF!</definedName>
    <definedName name="Z_EA900FC6_5EC3_4E18_9ED9_37FAC8862A4C_.wvu.FilterData" hidden="1">#REF!</definedName>
    <definedName name="Z_EC12F0CE_807C_4CF2_B52D_1E5945238C05_.wvu.FilterData" localSheetId="5" hidden="1">#REF!</definedName>
    <definedName name="Z_EC12F0CE_807C_4CF2_B52D_1E5945238C05_.wvu.FilterData" localSheetId="29" hidden="1">#REF!</definedName>
    <definedName name="Z_EC12F0CE_807C_4CF2_B52D_1E5945238C05_.wvu.FilterData" hidden="1">#REF!</definedName>
    <definedName name="Z_EC74CDC8_4C91_4C55_BE9F_24DF0A9793FF_.wvu.FilterData" localSheetId="5" hidden="1">#REF!</definedName>
    <definedName name="Z_EC74CDC8_4C91_4C55_BE9F_24DF0A9793FF_.wvu.FilterData" localSheetId="29" hidden="1">#REF!</definedName>
    <definedName name="Z_EC74CDC8_4C91_4C55_BE9F_24DF0A9793FF_.wvu.FilterData" hidden="1">#REF!</definedName>
    <definedName name="Z_ED3E33DB_FBFA_4FDE_929F_AD12074101A3_.wvu.FilterData" localSheetId="5" hidden="1">#REF!</definedName>
    <definedName name="Z_ED3E33DB_FBFA_4FDE_929F_AD12074101A3_.wvu.FilterData" localSheetId="29" hidden="1">#REF!</definedName>
    <definedName name="Z_ED3E33DB_FBFA_4FDE_929F_AD12074101A3_.wvu.FilterData" hidden="1">#REF!</definedName>
    <definedName name="Z_EE21DFC7_81AA_40DA_B313_9BC83DA41DD6_.wvu.FilterData" localSheetId="5" hidden="1">#REF!</definedName>
    <definedName name="Z_EE21DFC7_81AA_40DA_B313_9BC83DA41DD6_.wvu.FilterData" localSheetId="29" hidden="1">#REF!</definedName>
    <definedName name="Z_EE21DFC7_81AA_40DA_B313_9BC83DA41DD6_.wvu.FilterData" hidden="1">#REF!</definedName>
    <definedName name="Z_EE5311D7_3149_40F1_82F5_7EEC6ACB6C85_.wvu.FilterData" localSheetId="5" hidden="1">#REF!</definedName>
    <definedName name="Z_EE5311D7_3149_40F1_82F5_7EEC6ACB6C85_.wvu.FilterData" localSheetId="29" hidden="1">#REF!</definedName>
    <definedName name="Z_EE5311D7_3149_40F1_82F5_7EEC6ACB6C85_.wvu.FilterData" hidden="1">#REF!</definedName>
    <definedName name="Z_EEE8CD21_C3A5_4786_B8BE_B9E68F0A5347_.wvu.FilterData" localSheetId="5" hidden="1">#REF!</definedName>
    <definedName name="Z_EEE8CD21_C3A5_4786_B8BE_B9E68F0A5347_.wvu.FilterData" localSheetId="29" hidden="1">#REF!</definedName>
    <definedName name="Z_EEE8CD21_C3A5_4786_B8BE_B9E68F0A5347_.wvu.FilterData" hidden="1">#REF!</definedName>
    <definedName name="Z_EF5474CE_76F1_4EBC_AAFB_351E2FCFBA1D_.wvu.PrintArea" localSheetId="21" hidden="1">'CANTEIRO PROV.'!#REF!</definedName>
    <definedName name="Z_F0522591_4E2E_4AD6_B99B_B69551272A68_.wvu.FilterData" localSheetId="5" hidden="1">#REF!</definedName>
    <definedName name="Z_F0522591_4E2E_4AD6_B99B_B69551272A68_.wvu.FilterData" localSheetId="29" hidden="1">#REF!</definedName>
    <definedName name="Z_F0522591_4E2E_4AD6_B99B_B69551272A68_.wvu.FilterData" hidden="1">#REF!</definedName>
    <definedName name="Z_F1326E0B_5376_4D6E_9BC8_214AA525DE83_.wvu.FilterData" localSheetId="5" hidden="1">#REF!</definedName>
    <definedName name="Z_F1326E0B_5376_4D6E_9BC8_214AA525DE83_.wvu.FilterData" localSheetId="29" hidden="1">#REF!</definedName>
    <definedName name="Z_F1326E0B_5376_4D6E_9BC8_214AA525DE83_.wvu.FilterData" hidden="1">#REF!</definedName>
    <definedName name="Z_F300E2D5_C458_4E4B_AB71_FF06367EF684_.wvu.FilterData" localSheetId="5" hidden="1">#REF!</definedName>
    <definedName name="Z_F300E2D5_C458_4E4B_AB71_FF06367EF684_.wvu.FilterData" localSheetId="29" hidden="1">#REF!</definedName>
    <definedName name="Z_F300E2D5_C458_4E4B_AB71_FF06367EF684_.wvu.FilterData" hidden="1">#REF!</definedName>
    <definedName name="Z_F3F443DB_8EE1_48F9_9BF4_EAF21EDD719F_.wvu.FilterData" localSheetId="5" hidden="1">#REF!</definedName>
    <definedName name="Z_F3F443DB_8EE1_48F9_9BF4_EAF21EDD719F_.wvu.FilterData" localSheetId="29" hidden="1">#REF!</definedName>
    <definedName name="Z_F3F443DB_8EE1_48F9_9BF4_EAF21EDD719F_.wvu.FilterData" hidden="1">#REF!</definedName>
    <definedName name="Z_F6923408_DB58_4A59_8717_D0133A922204_.wvu.FilterData" localSheetId="5" hidden="1">#REF!</definedName>
    <definedName name="Z_F6923408_DB58_4A59_8717_D0133A922204_.wvu.FilterData" localSheetId="29" hidden="1">#REF!</definedName>
    <definedName name="Z_F6923408_DB58_4A59_8717_D0133A922204_.wvu.FilterData" hidden="1">#REF!</definedName>
    <definedName name="Z_F9CB3A99_6D24_412C_93C4_575819594890_.wvu.FilterData" localSheetId="5" hidden="1">#REF!</definedName>
    <definedName name="Z_F9CB3A99_6D24_412C_93C4_575819594890_.wvu.FilterData" localSheetId="29" hidden="1">#REF!</definedName>
    <definedName name="Z_F9CB3A99_6D24_412C_93C4_575819594890_.wvu.FilterData" hidden="1">#REF!</definedName>
    <definedName name="Z_FA40CB26_17FE_4901_96A4_2176E8FA5EEE_.wvu.FilterData" localSheetId="5" hidden="1">#REF!</definedName>
    <definedName name="Z_FA40CB26_17FE_4901_96A4_2176E8FA5EEE_.wvu.FilterData" localSheetId="29" hidden="1">#REF!</definedName>
    <definedName name="Z_FA40CB26_17FE_4901_96A4_2176E8FA5EEE_.wvu.FilterData" hidden="1">#REF!</definedName>
    <definedName name="Z_FC4D1412_4B52_4393_A184_1BAD70B9C231_.wvu.FilterData" localSheetId="5" hidden="1">#REF!</definedName>
    <definedName name="Z_FC4D1412_4B52_4393_A184_1BAD70B9C231_.wvu.FilterData" localSheetId="29" hidden="1">#REF!</definedName>
    <definedName name="Z_FC4D1412_4B52_4393_A184_1BAD70B9C231_.wvu.FilterData" hidden="1">#REF!</definedName>
    <definedName name="Z_FD259A29_AD61_4284_9BC7_5C3B20DD002B_.wvu.FilterData" localSheetId="5" hidden="1">#REF!</definedName>
    <definedName name="Z_FD259A29_AD61_4284_9BC7_5C3B20DD002B_.wvu.FilterData" localSheetId="29" hidden="1">#REF!</definedName>
    <definedName name="Z_FD259A29_AD61_4284_9BC7_5C3B20DD002B_.wvu.FilterData" hidden="1">#REF!</definedName>
    <definedName name="Z_FDFF93A6_D487_497C_8FA1_B8636451E74C_.wvu.FilterData" localSheetId="5" hidden="1">#REF!</definedName>
    <definedName name="Z_FDFF93A6_D487_497C_8FA1_B8636451E74C_.wvu.FilterData" localSheetId="29" hidden="1">#REF!</definedName>
    <definedName name="Z_FDFF93A6_D487_497C_8FA1_B8636451E74C_.wvu.FilterData" hidden="1">#REF!</definedName>
    <definedName name="Z_FE37516D_56E4_424C_8DE6_6B2719F76EF4_.wvu.FilterData" localSheetId="5" hidden="1">#REF!</definedName>
    <definedName name="Z_FE37516D_56E4_424C_8DE6_6B2719F76EF4_.wvu.FilterData" localSheetId="29" hidden="1">#REF!</definedName>
    <definedName name="Z_FE37516D_56E4_424C_8DE6_6B2719F76EF4_.wvu.FilterData" hidden="1">#REF!</definedName>
    <definedName name="Z_FEBB3479_FB57_4CDC_BCCD_5D8B83257FC7_.wvu.FilterData" localSheetId="5" hidden="1">#REF!</definedName>
    <definedName name="Z_FEBB3479_FB57_4CDC_BCCD_5D8B83257FC7_.wvu.FilterData" localSheetId="29" hidden="1">#REF!</definedName>
    <definedName name="Z_FEBB3479_FB57_4CDC_BCCD_5D8B83257FC7_.wvu.FilterData" hidden="1">#REF!</definedName>
    <definedName name="zaza" localSheetId="35" hidden="1">{#N/A,#N/A,FALSE,"MO (2)"}</definedName>
    <definedName name="zaza" localSheetId="33" hidden="1">{#N/A,#N/A,FALSE,"MO (2)"}</definedName>
    <definedName name="zaza" localSheetId="21" hidden="1">{#N/A,#N/A,FALSE,"MO (2)"}</definedName>
    <definedName name="zaza" localSheetId="4" hidden="1">{#N/A,#N/A,FALSE,"MO (2)"}</definedName>
    <definedName name="zaza" localSheetId="48" hidden="1">{#N/A,#N/A,FALSE,"MO (2)"}</definedName>
    <definedName name="zaza" localSheetId="45" hidden="1">{#N/A,#N/A,FALSE,"MO (2)"}</definedName>
    <definedName name="zaza" localSheetId="68" hidden="1">{#N/A,#N/A,FALSE,"MO (2)"}</definedName>
    <definedName name="zaza" localSheetId="23" hidden="1">{#N/A,#N/A,FALSE,"MO (2)"}</definedName>
    <definedName name="zaza" localSheetId="64" hidden="1">{#N/A,#N/A,FALSE,"MO (2)"}</definedName>
    <definedName name="zaza" localSheetId="8" hidden="1">{#N/A,#N/A,FALSE,"MO (2)"}</definedName>
    <definedName name="zaza" localSheetId="40" hidden="1">{#N/A,#N/A,FALSE,"MO (2)"}</definedName>
    <definedName name="zaza" localSheetId="55" hidden="1">{#N/A,#N/A,FALSE,"MO (2)"}</definedName>
    <definedName name="zaza" localSheetId="3" hidden="1">{#N/A,#N/A,FALSE,"MO (2)"}</definedName>
    <definedName name="zaza" localSheetId="0" hidden="1">{#N/A,#N/A,FALSE,"MO (2)"}</definedName>
    <definedName name="zaza" localSheetId="47" hidden="1">{#N/A,#N/A,FALSE,"MO (2)"}</definedName>
    <definedName name="zaza" localSheetId="62" hidden="1">{#N/A,#N/A,FALSE,"MO (2)"}</definedName>
    <definedName name="zaza" localSheetId="63" hidden="1">{#N/A,#N/A,FALSE,"MO (2)"}</definedName>
    <definedName name="zaza" localSheetId="49" hidden="1">{#N/A,#N/A,FALSE,"MO (2)"}</definedName>
    <definedName name="zaza" hidden="1">{#N/A,#N/A,FALSE,"MO (2)"}</definedName>
    <definedName name="zaza_1" localSheetId="35" hidden="1">{#N/A,#N/A,FALSE,"MO (2)"}</definedName>
    <definedName name="zaza_1" localSheetId="33" hidden="1">{#N/A,#N/A,FALSE,"MO (2)"}</definedName>
    <definedName name="zaza_1" localSheetId="21" hidden="1">{#N/A,#N/A,FALSE,"MO (2)"}</definedName>
    <definedName name="zaza_1" localSheetId="4" hidden="1">{#N/A,#N/A,FALSE,"MO (2)"}</definedName>
    <definedName name="zaza_1" localSheetId="48" hidden="1">{#N/A,#N/A,FALSE,"MO (2)"}</definedName>
    <definedName name="zaza_1" localSheetId="45" hidden="1">{#N/A,#N/A,FALSE,"MO (2)"}</definedName>
    <definedName name="zaza_1" localSheetId="23" hidden="1">{#N/A,#N/A,FALSE,"MO (2)"}</definedName>
    <definedName name="zaza_1" localSheetId="64" hidden="1">{#N/A,#N/A,FALSE,"MO (2)"}</definedName>
    <definedName name="zaza_1" localSheetId="8" hidden="1">{#N/A,#N/A,FALSE,"MO (2)"}</definedName>
    <definedName name="zaza_1" localSheetId="40" hidden="1">{#N/A,#N/A,FALSE,"MO (2)"}</definedName>
    <definedName name="zaza_1" localSheetId="55" hidden="1">{#N/A,#N/A,FALSE,"MO (2)"}</definedName>
    <definedName name="zaza_1" localSheetId="3" hidden="1">{#N/A,#N/A,FALSE,"MO (2)"}</definedName>
    <definedName name="zaza_1" localSheetId="0" hidden="1">{#N/A,#N/A,FALSE,"MO (2)"}</definedName>
    <definedName name="zaza_1" localSheetId="47" hidden="1">{#N/A,#N/A,FALSE,"MO (2)"}</definedName>
    <definedName name="zaza_1" localSheetId="62" hidden="1">{#N/A,#N/A,FALSE,"MO (2)"}</definedName>
    <definedName name="zaza_1" localSheetId="63" hidden="1">{#N/A,#N/A,FALSE,"MO (2)"}</definedName>
    <definedName name="zaza_1" localSheetId="49" hidden="1">{#N/A,#N/A,FALSE,"MO (2)"}</definedName>
    <definedName name="zaza_1" hidden="1">{#N/A,#N/A,FALSE,"MO (2)"}</definedName>
    <definedName name="ZDA\DS" localSheetId="35" hidden="1">{"'gráf jan00'!$A$1:$AK$41"}</definedName>
    <definedName name="ZDA\DS" localSheetId="33" hidden="1">{"'gráf jan00'!$A$1:$AK$41"}</definedName>
    <definedName name="ZDA\DS" localSheetId="48" hidden="1">{"'gráf jan00'!$A$1:$AK$41"}</definedName>
    <definedName name="ZDA\DS" localSheetId="23" hidden="1">{"'gráf jan00'!$A$1:$AK$41"}</definedName>
    <definedName name="ZDA\DS" localSheetId="8" hidden="1">{"'gráf jan00'!$A$1:$AK$41"}</definedName>
    <definedName name="ZDA\DS" localSheetId="3" hidden="1">{"'gráf jan00'!$A$1:$AK$41"}</definedName>
    <definedName name="ZDA\DS" localSheetId="0" hidden="1">{"'gráf jan00'!$A$1:$AK$41"}</definedName>
    <definedName name="ZDA\DS" localSheetId="47" hidden="1">{"'gráf jan00'!$A$1:$AK$41"}</definedName>
    <definedName name="ZDA\DS" localSheetId="49" hidden="1">{"'gráf jan00'!$A$1:$AK$41"}</definedName>
    <definedName name="ZDA\DS" hidden="1">{"'gráf jan00'!$A$1:$AK$41"}</definedName>
    <definedName name="ZFLHDSZLGKJ" hidden="1">#REF!</definedName>
    <definedName name="zg" hidden="1">#REF!</definedName>
    <definedName name="zgfd" localSheetId="35" hidden="1">{"'gráf jan00'!$A$1:$AK$41"}</definedName>
    <definedName name="zgfd" localSheetId="33" hidden="1">{"'gráf jan00'!$A$1:$AK$41"}</definedName>
    <definedName name="zgfd" localSheetId="48" hidden="1">{"'gráf jan00'!$A$1:$AK$41"}</definedName>
    <definedName name="zgfd" localSheetId="23" hidden="1">{"'gráf jan00'!$A$1:$AK$41"}</definedName>
    <definedName name="zgfd" localSheetId="8" hidden="1">{"'gráf jan00'!$A$1:$AK$41"}</definedName>
    <definedName name="zgfd" localSheetId="3" hidden="1">{"'gráf jan00'!$A$1:$AK$41"}</definedName>
    <definedName name="zgfd" localSheetId="0" hidden="1">{"'gráf jan00'!$A$1:$AK$41"}</definedName>
    <definedName name="zgfd" localSheetId="47" hidden="1">{"'gráf jan00'!$A$1:$AK$41"}</definedName>
    <definedName name="zgfd" localSheetId="49" hidden="1">{"'gráf jan00'!$A$1:$AK$41"}</definedName>
    <definedName name="zgfd" hidden="1">{"'gráf jan00'!$A$1:$AK$41"}</definedName>
    <definedName name="zk" hidden="1">#REF!</definedName>
    <definedName name="zo" hidden="1">#REF!</definedName>
    <definedName name="ZS" hidden="1">#REF!</definedName>
    <definedName name="ZVZ" localSheetId="3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3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4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2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4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localSheetId="4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localSheetId="48" hidden="1">{"Pèrdues i Guanys analític.Català",#N/A,FALSE,"Català";"Pèrdues i G. analític.castellà",#N/A,FALSE,"Castellà"}</definedName>
    <definedName name="zx" localSheetId="47" hidden="1">{"Pèrdues i Guanys analític.Català",#N/A,FALSE,"Català";"Pèrdues i G. analític.castellà",#N/A,FALSE,"Castellà"}</definedName>
    <definedName name="zx" localSheetId="49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XD" localSheetId="48" hidden="1">{#N/A,#N/A,FALSE,"Plan1";#N/A,#N/A,FALSE,"Plan2"}</definedName>
    <definedName name="ZXD" localSheetId="47" hidden="1">{#N/A,#N/A,FALSE,"Plan1";#N/A,#N/A,FALSE,"Plan2"}</definedName>
    <definedName name="ZXD" localSheetId="49" hidden="1">{#N/A,#N/A,FALSE,"Plan1";#N/A,#N/A,FALSE,"Plan2"}</definedName>
    <definedName name="ZXD" hidden="1">{#N/A,#N/A,FALSE,"Plan1";#N/A,#N/A,FALSE,"Plan2"}</definedName>
    <definedName name="zxz" localSheetId="35" hidden="1">{#N/A,#N/A,FALSE,"MO (2)"}</definedName>
    <definedName name="zxz" localSheetId="33" hidden="1">{#N/A,#N/A,FALSE,"MO (2)"}</definedName>
    <definedName name="zxz" localSheetId="21" hidden="1">{#N/A,#N/A,FALSE,"MO (2)"}</definedName>
    <definedName name="zxz" localSheetId="4" hidden="1">{#N/A,#N/A,FALSE,"MO (2)"}</definedName>
    <definedName name="zxz" localSheetId="48" hidden="1">{#N/A,#N/A,FALSE,"MO (2)"}</definedName>
    <definedName name="zxz" localSheetId="23" hidden="1">{#N/A,#N/A,FALSE,"MO (2)"}</definedName>
    <definedName name="zxz" localSheetId="64" hidden="1">{#N/A,#N/A,FALSE,"MO (2)"}</definedName>
    <definedName name="zxz" localSheetId="8" hidden="1">{#N/A,#N/A,FALSE,"MO (2)"}</definedName>
    <definedName name="zxz" localSheetId="40" hidden="1">{#N/A,#N/A,FALSE,"MO (2)"}</definedName>
    <definedName name="zxz" localSheetId="3" hidden="1">{#N/A,#N/A,FALSE,"MO (2)"}</definedName>
    <definedName name="zxz" localSheetId="0" hidden="1">{#N/A,#N/A,FALSE,"MO (2)"}</definedName>
    <definedName name="zxz" localSheetId="47" hidden="1">{#N/A,#N/A,FALSE,"MO (2)"}</definedName>
    <definedName name="zxz" localSheetId="62" hidden="1">{#N/A,#N/A,FALSE,"MO (2)"}</definedName>
    <definedName name="zxz" localSheetId="63" hidden="1">{#N/A,#N/A,FALSE,"MO (2)"}</definedName>
    <definedName name="zxz" localSheetId="49" hidden="1">{#N/A,#N/A,FALSE,"MO (2)"}</definedName>
    <definedName name="zxz" hidden="1">{#N/A,#N/A,FALSE,"MO (2)"}</definedName>
    <definedName name="zzz" localSheetId="3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3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4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2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8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0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47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localSheetId="49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1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" hidden="1">#REF!</definedName>
    <definedName name="ZZZZZZZZZZZZZ" localSheetId="48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" localSheetId="47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" localSheetId="49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ZZZZZZZZZZZZZ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16" l="1"/>
  <c r="B23" i="116"/>
  <c r="C22" i="116"/>
  <c r="B22" i="116"/>
  <c r="C21" i="116"/>
  <c r="B21" i="116"/>
  <c r="C20" i="116"/>
  <c r="B20" i="116"/>
  <c r="C19" i="116"/>
  <c r="B19" i="116"/>
  <c r="C18" i="116"/>
  <c r="B18" i="116"/>
  <c r="C17" i="116"/>
  <c r="B17" i="116"/>
  <c r="C16" i="116"/>
  <c r="B16" i="116"/>
  <c r="C15" i="116"/>
  <c r="B15" i="116"/>
  <c r="C14" i="116"/>
  <c r="B14" i="116"/>
  <c r="C13" i="116"/>
  <c r="B13" i="116"/>
  <c r="C12" i="116"/>
  <c r="B12" i="116"/>
  <c r="C11" i="116"/>
  <c r="B11" i="116"/>
  <c r="D247" i="128"/>
  <c r="D246" i="128"/>
  <c r="D245" i="128"/>
  <c r="D244" i="128"/>
  <c r="D243" i="128"/>
  <c r="D242" i="128"/>
  <c r="D241" i="128"/>
  <c r="D240" i="128"/>
  <c r="D239" i="128"/>
  <c r="D236" i="128"/>
  <c r="D235" i="128"/>
  <c r="D234" i="128"/>
  <c r="D233" i="128"/>
  <c r="D232" i="128"/>
  <c r="D231" i="128"/>
  <c r="D230" i="128"/>
  <c r="D229" i="128"/>
  <c r="D228" i="128"/>
  <c r="D227" i="128"/>
  <c r="D226" i="128"/>
  <c r="D225" i="128"/>
  <c r="D224" i="128"/>
  <c r="D223" i="128"/>
  <c r="D222" i="128"/>
  <c r="D221" i="128"/>
  <c r="D220" i="128"/>
  <c r="D217" i="128"/>
  <c r="D216" i="128"/>
  <c r="D215" i="128"/>
  <c r="D214" i="128"/>
  <c r="D213" i="128"/>
  <c r="D212" i="128"/>
  <c r="D211" i="128"/>
  <c r="D210" i="128"/>
  <c r="D209" i="128"/>
  <c r="D208" i="128"/>
  <c r="D207" i="128"/>
  <c r="D204" i="128"/>
  <c r="D203" i="128"/>
  <c r="D202" i="128"/>
  <c r="D201" i="128"/>
  <c r="D200" i="128"/>
  <c r="D199" i="128"/>
  <c r="D198" i="128"/>
  <c r="D197" i="128"/>
  <c r="D196" i="128"/>
  <c r="D195" i="128"/>
  <c r="D194" i="128"/>
  <c r="D193" i="128"/>
  <c r="D192" i="128"/>
  <c r="D191" i="128"/>
  <c r="D190" i="128"/>
  <c r="D189" i="128"/>
  <c r="D188" i="128"/>
  <c r="D187" i="128"/>
  <c r="D186" i="128"/>
  <c r="D185" i="128"/>
  <c r="D184" i="128"/>
  <c r="D183" i="128"/>
  <c r="D182" i="128"/>
  <c r="D181" i="128"/>
  <c r="D178" i="128"/>
  <c r="D173" i="128"/>
  <c r="D172" i="128"/>
  <c r="D171" i="128"/>
  <c r="D170" i="128"/>
  <c r="D169" i="128"/>
  <c r="D166" i="128"/>
  <c r="D165" i="128"/>
  <c r="D164" i="128"/>
  <c r="D163" i="128"/>
  <c r="D162" i="128"/>
  <c r="D161" i="128"/>
  <c r="D160" i="128"/>
  <c r="D159" i="128"/>
  <c r="D158" i="128"/>
  <c r="D157" i="128"/>
  <c r="D156" i="128"/>
  <c r="D155" i="128"/>
  <c r="D154" i="128"/>
  <c r="D153" i="128"/>
  <c r="D152" i="128"/>
  <c r="D151" i="128"/>
  <c r="D150" i="128"/>
  <c r="D149" i="128"/>
  <c r="D148" i="128"/>
  <c r="D147" i="128"/>
  <c r="D146" i="128"/>
  <c r="D145" i="128"/>
  <c r="D144" i="128"/>
  <c r="D143" i="128"/>
  <c r="D142" i="128"/>
  <c r="D141" i="128"/>
  <c r="D140" i="128"/>
  <c r="D138" i="128"/>
  <c r="D137" i="128"/>
  <c r="D136" i="128"/>
  <c r="D135" i="128"/>
  <c r="D134" i="128"/>
  <c r="D133" i="128"/>
  <c r="D132" i="128"/>
  <c r="D131" i="128"/>
  <c r="D130" i="128"/>
  <c r="D129" i="128"/>
  <c r="D128" i="128"/>
  <c r="D127" i="128"/>
  <c r="D126" i="128"/>
  <c r="D125" i="128"/>
  <c r="D124" i="128"/>
  <c r="D123" i="128"/>
  <c r="D122" i="128"/>
  <c r="D121" i="128"/>
  <c r="D120" i="128"/>
  <c r="D119" i="128"/>
  <c r="D118" i="128"/>
  <c r="D116" i="128"/>
  <c r="D115" i="128"/>
  <c r="D114" i="128"/>
  <c r="D112" i="128"/>
  <c r="D111" i="128"/>
  <c r="D110" i="128"/>
  <c r="D109" i="128"/>
  <c r="D108" i="128"/>
  <c r="D107" i="128"/>
  <c r="D104" i="128"/>
  <c r="D103" i="128"/>
  <c r="D102" i="128"/>
  <c r="D101" i="128"/>
  <c r="D100" i="128"/>
  <c r="D99" i="128"/>
  <c r="D98" i="128"/>
  <c r="D97" i="128"/>
  <c r="D96" i="128"/>
  <c r="D95" i="128"/>
  <c r="D94" i="128"/>
  <c r="D93" i="128"/>
  <c r="D92" i="128"/>
  <c r="D91" i="128"/>
  <c r="D90" i="128"/>
  <c r="D89" i="128"/>
  <c r="D88" i="128"/>
  <c r="D87" i="128"/>
  <c r="D86" i="128"/>
  <c r="D85" i="128"/>
  <c r="D84" i="128"/>
  <c r="D81" i="128"/>
  <c r="D80" i="128"/>
  <c r="D79" i="128"/>
  <c r="D78" i="128"/>
  <c r="D77" i="128"/>
  <c r="D76" i="128"/>
  <c r="D75" i="128"/>
  <c r="D74" i="128"/>
  <c r="D73" i="128"/>
  <c r="D72" i="128"/>
  <c r="D71" i="128"/>
  <c r="D70" i="128"/>
  <c r="D69" i="128"/>
  <c r="D68" i="128"/>
  <c r="D67" i="128"/>
  <c r="D66" i="128"/>
  <c r="D65" i="128"/>
  <c r="D64" i="128"/>
  <c r="D63" i="128"/>
  <c r="D62" i="128"/>
  <c r="D61" i="128"/>
  <c r="D60" i="128"/>
  <c r="D59" i="128"/>
  <c r="D58" i="128"/>
  <c r="D57" i="128"/>
  <c r="D56" i="128"/>
  <c r="D55" i="128"/>
  <c r="D54" i="128"/>
  <c r="D53" i="128"/>
  <c r="D52" i="128"/>
  <c r="D51" i="128"/>
  <c r="D50" i="128"/>
  <c r="D49" i="128"/>
  <c r="D46" i="128"/>
  <c r="D45" i="128"/>
  <c r="D44" i="128"/>
  <c r="D43" i="128"/>
  <c r="D42" i="128"/>
  <c r="D41" i="128"/>
  <c r="D38" i="128"/>
  <c r="D37" i="128"/>
  <c r="D36" i="128"/>
  <c r="D35" i="128"/>
  <c r="D34" i="128"/>
  <c r="D33" i="128"/>
  <c r="D32" i="128"/>
  <c r="D31" i="128"/>
  <c r="D30" i="128"/>
  <c r="D27" i="128"/>
  <c r="D26" i="128"/>
  <c r="D25" i="128"/>
  <c r="D24" i="128"/>
  <c r="D23" i="128"/>
  <c r="D22" i="128"/>
  <c r="D21" i="128"/>
  <c r="D20" i="128"/>
  <c r="D19" i="128"/>
  <c r="D18" i="128"/>
  <c r="D17" i="128"/>
  <c r="D16" i="128"/>
  <c r="D11" i="128"/>
  <c r="D10" i="128"/>
  <c r="D9" i="128"/>
  <c r="D8" i="128"/>
  <c r="D7" i="128"/>
  <c r="D6" i="128"/>
  <c r="D5" i="128"/>
  <c r="I53" i="66"/>
  <c r="I52" i="66"/>
  <c r="I49" i="66"/>
  <c r="I48" i="66"/>
  <c r="I45" i="66"/>
  <c r="I44" i="66"/>
  <c r="I41" i="66"/>
  <c r="I40" i="66"/>
  <c r="I38" i="66"/>
  <c r="I37" i="66"/>
  <c r="I35" i="66"/>
  <c r="I34" i="66"/>
  <c r="I32" i="66"/>
  <c r="I31" i="66"/>
  <c r="I29" i="66"/>
  <c r="I28" i="66"/>
  <c r="I26" i="66"/>
  <c r="I25" i="66"/>
  <c r="I23" i="66"/>
  <c r="I22" i="66"/>
  <c r="I20" i="66"/>
  <c r="I19" i="66"/>
  <c r="I17" i="66"/>
  <c r="I16" i="66"/>
  <c r="I15" i="66"/>
  <c r="I14" i="66"/>
  <c r="I12" i="66"/>
  <c r="I11" i="66"/>
  <c r="I9" i="66"/>
  <c r="I8" i="66"/>
  <c r="I6" i="66"/>
  <c r="I4" i="66"/>
  <c r="K5" i="190"/>
  <c r="K4" i="190"/>
  <c r="C2" i="118"/>
  <c r="C3" i="118"/>
  <c r="C4" i="118"/>
  <c r="C5" i="118"/>
  <c r="C6" i="118"/>
  <c r="C7" i="118"/>
  <c r="C2" i="8"/>
  <c r="C3" i="8"/>
  <c r="C5" i="8"/>
  <c r="C6" i="8"/>
  <c r="C7" i="8"/>
  <c r="C8" i="8"/>
  <c r="K3" i="190"/>
  <c r="F24" i="121"/>
  <c r="D42" i="121"/>
  <c r="H42" i="121"/>
  <c r="F5" i="4"/>
  <c r="E55" i="211"/>
  <c r="E54" i="211"/>
  <c r="E53" i="211"/>
  <c r="E51" i="211"/>
  <c r="E49" i="211"/>
  <c r="E47" i="211"/>
  <c r="E45" i="211"/>
  <c r="E44" i="211"/>
  <c r="E71" i="211"/>
  <c r="E70" i="211"/>
  <c r="E69" i="211"/>
  <c r="E68" i="211"/>
  <c r="E67" i="211"/>
  <c r="E65" i="211"/>
  <c r="E64" i="211"/>
  <c r="E63" i="211"/>
  <c r="E62" i="211"/>
  <c r="E61" i="211"/>
  <c r="E60" i="211"/>
  <c r="E59" i="211"/>
  <c r="E58" i="211"/>
  <c r="E57" i="211"/>
  <c r="T9" i="248"/>
  <c r="V9" i="248" s="1"/>
  <c r="J9" i="248"/>
  <c r="F9" i="248"/>
  <c r="T8" i="248"/>
  <c r="V8" i="248" s="1"/>
  <c r="J8" i="248"/>
  <c r="T7" i="248"/>
  <c r="V7" i="248" s="1"/>
  <c r="J7" i="248"/>
  <c r="F7" i="248"/>
  <c r="T6" i="248"/>
  <c r="V6" i="248" s="1"/>
  <c r="J6" i="248"/>
  <c r="F6" i="248"/>
  <c r="AB31" i="247"/>
  <c r="AA31" i="247"/>
  <c r="AB30" i="247"/>
  <c r="T28" i="247"/>
  <c r="S28" i="247"/>
  <c r="K27" i="247"/>
  <c r="J27" i="247"/>
  <c r="K26" i="247"/>
  <c r="J26" i="247"/>
  <c r="K25" i="247"/>
  <c r="J25" i="247"/>
  <c r="K24" i="247"/>
  <c r="J24" i="247"/>
  <c r="X23" i="247"/>
  <c r="O19" i="247"/>
  <c r="N19" i="247"/>
  <c r="O18" i="247"/>
  <c r="N18" i="247"/>
  <c r="K18" i="247"/>
  <c r="J18" i="247"/>
  <c r="K17" i="247"/>
  <c r="J17" i="247"/>
  <c r="P10" i="247"/>
  <c r="O10" i="247"/>
  <c r="N10" i="247"/>
  <c r="M10" i="247"/>
  <c r="K19" i="247" s="1"/>
  <c r="K10" i="247"/>
  <c r="J19" i="247" s="1"/>
  <c r="P9" i="247"/>
  <c r="O9" i="247"/>
  <c r="N9" i="247"/>
  <c r="P8" i="247"/>
  <c r="O8" i="247"/>
  <c r="N8" i="247"/>
  <c r="P7" i="247"/>
  <c r="O7" i="247"/>
  <c r="N7" i="247"/>
  <c r="M7" i="247"/>
  <c r="K16" i="247" s="1"/>
  <c r="K7" i="247"/>
  <c r="J16" i="247" s="1"/>
  <c r="P6" i="247"/>
  <c r="P11" i="247" s="1"/>
  <c r="O6" i="247"/>
  <c r="O11" i="247" s="1"/>
  <c r="N6" i="247"/>
  <c r="N11" i="247" s="1"/>
  <c r="I19" i="246"/>
  <c r="G16" i="246"/>
  <c r="B21" i="246"/>
  <c r="G15" i="246"/>
  <c r="B20" i="246"/>
  <c r="G14" i="246"/>
  <c r="B19" i="246"/>
  <c r="I67" i="245"/>
  <c r="H67" i="245"/>
  <c r="G67" i="245"/>
  <c r="F67" i="245"/>
  <c r="M66" i="245"/>
  <c r="L65" i="245"/>
  <c r="J65" i="245"/>
  <c r="K65" i="245"/>
  <c r="D50" i="245"/>
  <c r="F23" i="244"/>
  <c r="F22" i="244"/>
  <c r="F21" i="244"/>
  <c r="J20" i="244"/>
  <c r="F20" i="244"/>
  <c r="F24" i="244" s="1"/>
  <c r="J23" i="243"/>
  <c r="F26" i="243" s="1"/>
  <c r="J22" i="243"/>
  <c r="F22" i="243"/>
  <c r="F25" i="243" s="1"/>
  <c r="J21" i="243"/>
  <c r="F21" i="243"/>
  <c r="F24" i="243" s="1"/>
  <c r="N39" i="242"/>
  <c r="Q38" i="242"/>
  <c r="T29" i="242"/>
  <c r="R27" i="242"/>
  <c r="J7" i="242"/>
  <c r="J15" i="242" s="1"/>
  <c r="F6" i="242"/>
  <c r="F15" i="242" s="1"/>
  <c r="F16" i="242" s="1"/>
  <c r="F19" i="241"/>
  <c r="J18" i="241"/>
  <c r="J17" i="241"/>
  <c r="F17" i="241"/>
  <c r="F5" i="241"/>
  <c r="F18" i="241" s="1"/>
  <c r="F20" i="241" s="1"/>
  <c r="G6" i="91"/>
  <c r="G14" i="91"/>
  <c r="F6" i="91"/>
  <c r="F14" i="91"/>
  <c r="B30" i="91"/>
  <c r="C30" i="91"/>
  <c r="D30" i="91"/>
  <c r="C14" i="91"/>
  <c r="D14" i="91"/>
  <c r="C6" i="91"/>
  <c r="D6" i="91"/>
  <c r="C15" i="15"/>
  <c r="C14" i="15"/>
  <c r="C13" i="15"/>
  <c r="C12" i="15"/>
  <c r="C11" i="15"/>
  <c r="C10" i="15"/>
  <c r="C9" i="15"/>
  <c r="C8" i="15"/>
  <c r="C7" i="15"/>
  <c r="C6" i="15"/>
  <c r="C5" i="15"/>
  <c r="Q15" i="15"/>
  <c r="Q14" i="15"/>
  <c r="Q13" i="15"/>
  <c r="Q12" i="15"/>
  <c r="Q11" i="15"/>
  <c r="Q10" i="15"/>
  <c r="Q9" i="15"/>
  <c r="Q8" i="15"/>
  <c r="Q7" i="15"/>
  <c r="Q6" i="15"/>
  <c r="Q5" i="15"/>
  <c r="P17" i="101"/>
  <c r="P16" i="101"/>
  <c r="P15" i="101"/>
  <c r="P14" i="101"/>
  <c r="P13" i="101"/>
  <c r="P12" i="101"/>
  <c r="P11" i="101"/>
  <c r="P10" i="101"/>
  <c r="P9" i="101"/>
  <c r="P8" i="101"/>
  <c r="P7" i="101"/>
  <c r="P6" i="101"/>
  <c r="U17" i="101"/>
  <c r="S17" i="101"/>
  <c r="R17" i="101"/>
  <c r="M17" i="101"/>
  <c r="O17" i="101" s="1"/>
  <c r="J17" i="101"/>
  <c r="H17" i="101"/>
  <c r="G17" i="101"/>
  <c r="I17" i="101" s="1"/>
  <c r="B17" i="101"/>
  <c r="U16" i="101"/>
  <c r="S16" i="101"/>
  <c r="R16" i="101"/>
  <c r="M16" i="101"/>
  <c r="O16" i="101" s="1"/>
  <c r="J16" i="101"/>
  <c r="H16" i="101"/>
  <c r="G16" i="101"/>
  <c r="I16" i="101" s="1"/>
  <c r="B16" i="101"/>
  <c r="U15" i="101"/>
  <c r="S15" i="101"/>
  <c r="R15" i="101"/>
  <c r="M15" i="101"/>
  <c r="O15" i="101" s="1"/>
  <c r="J15" i="101"/>
  <c r="H15" i="101"/>
  <c r="G15" i="101"/>
  <c r="I15" i="101" s="1"/>
  <c r="B15" i="101"/>
  <c r="U14" i="101"/>
  <c r="S14" i="101"/>
  <c r="R14" i="101"/>
  <c r="M14" i="101"/>
  <c r="O14" i="101" s="1"/>
  <c r="J14" i="101"/>
  <c r="H14" i="101"/>
  <c r="G14" i="101"/>
  <c r="I14" i="101" s="1"/>
  <c r="B14" i="101"/>
  <c r="M13" i="101"/>
  <c r="M12" i="101"/>
  <c r="M11" i="101"/>
  <c r="M10" i="101"/>
  <c r="M9" i="101"/>
  <c r="M8" i="101"/>
  <c r="M7" i="101"/>
  <c r="M6" i="101"/>
  <c r="N15" i="15"/>
  <c r="N14" i="15"/>
  <c r="N13" i="15"/>
  <c r="N12" i="15"/>
  <c r="N11" i="15"/>
  <c r="N10" i="15"/>
  <c r="N9" i="15"/>
  <c r="N8" i="15"/>
  <c r="N7" i="15"/>
  <c r="N6" i="15"/>
  <c r="N5" i="15"/>
  <c r="R13" i="101"/>
  <c r="R12" i="101"/>
  <c r="R11" i="101"/>
  <c r="R10" i="101"/>
  <c r="R9" i="101"/>
  <c r="R8" i="101"/>
  <c r="R7" i="101"/>
  <c r="R6" i="101"/>
  <c r="S15" i="15"/>
  <c r="S14" i="15"/>
  <c r="S13" i="15"/>
  <c r="S12" i="15"/>
  <c r="S11" i="15"/>
  <c r="S10" i="15"/>
  <c r="S9" i="15"/>
  <c r="S8" i="15"/>
  <c r="S7" i="15"/>
  <c r="S6" i="15"/>
  <c r="S5" i="15"/>
  <c r="H179" i="240"/>
  <c r="H178" i="240"/>
  <c r="H177" i="240"/>
  <c r="H176" i="240"/>
  <c r="H175" i="240"/>
  <c r="H174" i="240"/>
  <c r="H173" i="240"/>
  <c r="H172" i="240"/>
  <c r="H171" i="240"/>
  <c r="H170" i="240"/>
  <c r="H169" i="240"/>
  <c r="H168" i="240"/>
  <c r="H167" i="240"/>
  <c r="H166" i="240"/>
  <c r="H165" i="240"/>
  <c r="H164" i="240"/>
  <c r="H163" i="240"/>
  <c r="H162" i="240"/>
  <c r="H161" i="240"/>
  <c r="H160" i="240"/>
  <c r="H159" i="240"/>
  <c r="H158" i="240"/>
  <c r="H157" i="240"/>
  <c r="H156" i="240"/>
  <c r="H155" i="240"/>
  <c r="H154" i="240"/>
  <c r="H153" i="240"/>
  <c r="H152" i="240"/>
  <c r="H151" i="240"/>
  <c r="H150" i="240"/>
  <c r="H149" i="240"/>
  <c r="H148" i="240"/>
  <c r="H147" i="240"/>
  <c r="H146" i="240"/>
  <c r="H145" i="240"/>
  <c r="H144" i="240"/>
  <c r="H143" i="240"/>
  <c r="H142" i="240"/>
  <c r="H141" i="240"/>
  <c r="H140" i="240"/>
  <c r="H139" i="240"/>
  <c r="H138" i="240"/>
  <c r="H137" i="240"/>
  <c r="H136" i="240"/>
  <c r="H135" i="240"/>
  <c r="H134" i="240"/>
  <c r="H133" i="240"/>
  <c r="H132" i="240"/>
  <c r="H131" i="240"/>
  <c r="H130" i="240"/>
  <c r="H129" i="240"/>
  <c r="H128" i="240"/>
  <c r="H127" i="240"/>
  <c r="H126" i="240"/>
  <c r="H125" i="240"/>
  <c r="H124" i="240"/>
  <c r="H123" i="240"/>
  <c r="H122" i="240"/>
  <c r="H121" i="240"/>
  <c r="H120" i="240"/>
  <c r="H119" i="240"/>
  <c r="H118" i="240"/>
  <c r="H117" i="240"/>
  <c r="H116" i="240"/>
  <c r="H115" i="240"/>
  <c r="H114" i="240"/>
  <c r="H113" i="240"/>
  <c r="H112" i="240"/>
  <c r="H111" i="240"/>
  <c r="H110" i="240"/>
  <c r="H109" i="240"/>
  <c r="H108" i="240"/>
  <c r="H107" i="240"/>
  <c r="H106" i="240"/>
  <c r="H105" i="240"/>
  <c r="H104" i="240"/>
  <c r="H103" i="240"/>
  <c r="H102" i="240"/>
  <c r="H101" i="240"/>
  <c r="H100" i="240"/>
  <c r="H99" i="240"/>
  <c r="H98" i="240"/>
  <c r="H97" i="240"/>
  <c r="H96" i="240"/>
  <c r="H95" i="240"/>
  <c r="H94" i="240"/>
  <c r="H93" i="240"/>
  <c r="H92" i="240"/>
  <c r="H91" i="240"/>
  <c r="H90" i="240"/>
  <c r="H89" i="240"/>
  <c r="H88" i="240"/>
  <c r="H87" i="240"/>
  <c r="H86" i="240"/>
  <c r="H85" i="240"/>
  <c r="H84" i="240"/>
  <c r="H83" i="240"/>
  <c r="H82" i="240"/>
  <c r="H81" i="240"/>
  <c r="H80" i="240"/>
  <c r="H79" i="240"/>
  <c r="H78" i="240"/>
  <c r="H77" i="240"/>
  <c r="H76" i="240"/>
  <c r="H75" i="240"/>
  <c r="H74" i="240"/>
  <c r="H73" i="240"/>
  <c r="H72" i="240"/>
  <c r="H71" i="240"/>
  <c r="H70" i="240"/>
  <c r="H69" i="240"/>
  <c r="H68" i="240"/>
  <c r="H67" i="240"/>
  <c r="H66" i="240"/>
  <c r="H65" i="240"/>
  <c r="H64" i="240"/>
  <c r="H63" i="240"/>
  <c r="H62" i="240"/>
  <c r="H61" i="240"/>
  <c r="H60" i="240"/>
  <c r="H59" i="240"/>
  <c r="H58" i="240"/>
  <c r="H57" i="240"/>
  <c r="H56" i="240"/>
  <c r="H55" i="240"/>
  <c r="H54" i="240"/>
  <c r="H53" i="240"/>
  <c r="H52" i="240"/>
  <c r="H51" i="240"/>
  <c r="H50" i="240"/>
  <c r="H49" i="240"/>
  <c r="H48" i="240"/>
  <c r="H47" i="240"/>
  <c r="H46" i="240"/>
  <c r="H45" i="240"/>
  <c r="H44" i="240"/>
  <c r="H43" i="240"/>
  <c r="H42" i="240"/>
  <c r="H41" i="240"/>
  <c r="H40" i="240"/>
  <c r="H39" i="240"/>
  <c r="H38" i="240"/>
  <c r="H37" i="240"/>
  <c r="H36" i="240"/>
  <c r="H35" i="240"/>
  <c r="H34" i="240"/>
  <c r="H33" i="240"/>
  <c r="H32" i="240"/>
  <c r="H31" i="240"/>
  <c r="H30" i="240"/>
  <c r="H29" i="240"/>
  <c r="H28" i="240"/>
  <c r="H27" i="240"/>
  <c r="H26" i="240"/>
  <c r="H25" i="240"/>
  <c r="H24" i="240"/>
  <c r="H23" i="240"/>
  <c r="H22" i="240"/>
  <c r="H21" i="240"/>
  <c r="H20" i="240"/>
  <c r="H19" i="240"/>
  <c r="H18" i="240"/>
  <c r="H17" i="240"/>
  <c r="H16" i="240"/>
  <c r="H15" i="240"/>
  <c r="H14" i="240"/>
  <c r="H13" i="240"/>
  <c r="H12" i="240"/>
  <c r="H11" i="240"/>
  <c r="H10" i="240"/>
  <c r="H9" i="240"/>
  <c r="H8" i="240"/>
  <c r="H7" i="240"/>
  <c r="H6" i="240"/>
  <c r="H5" i="240"/>
  <c r="H4" i="240"/>
  <c r="I10" i="16"/>
  <c r="I9" i="16"/>
  <c r="I42" i="16"/>
  <c r="I41" i="16"/>
  <c r="I40" i="16"/>
  <c r="I39" i="16"/>
  <c r="I38" i="16"/>
  <c r="K37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8" i="16"/>
  <c r="I7" i="16"/>
  <c r="I6" i="16"/>
  <c r="K5" i="16"/>
  <c r="I5" i="16"/>
  <c r="I4" i="16"/>
  <c r="F42" i="16"/>
  <c r="F41" i="16"/>
  <c r="F40" i="16"/>
  <c r="E42" i="16"/>
  <c r="E41" i="16"/>
  <c r="E40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C30" i="190"/>
  <c r="K24" i="190"/>
  <c r="K25" i="190" s="1"/>
  <c r="K23" i="190"/>
  <c r="F24" i="190"/>
  <c r="K12" i="190"/>
  <c r="K11" i="190"/>
  <c r="K10" i="190"/>
  <c r="K9" i="190"/>
  <c r="J12" i="190"/>
  <c r="J11" i="190"/>
  <c r="J10" i="190"/>
  <c r="J9" i="190"/>
  <c r="I5" i="190"/>
  <c r="I4" i="190"/>
  <c r="H5" i="190"/>
  <c r="D5" i="190"/>
  <c r="L5" i="190"/>
  <c r="C87" i="118"/>
  <c r="C86" i="118"/>
  <c r="C85" i="118"/>
  <c r="C84" i="118"/>
  <c r="C82" i="118"/>
  <c r="C80" i="118"/>
  <c r="C79" i="118"/>
  <c r="C77" i="118"/>
  <c r="C76" i="118"/>
  <c r="C75" i="118"/>
  <c r="C74" i="118"/>
  <c r="C73" i="118"/>
  <c r="C72" i="118"/>
  <c r="C71" i="118"/>
  <c r="C70" i="118"/>
  <c r="C69" i="118"/>
  <c r="C68" i="118"/>
  <c r="C67" i="118"/>
  <c r="C66" i="118"/>
  <c r="C65" i="118"/>
  <c r="C64" i="118"/>
  <c r="C63" i="118"/>
  <c r="C61" i="118"/>
  <c r="C60" i="118"/>
  <c r="C59" i="118"/>
  <c r="C58" i="118"/>
  <c r="C57" i="118"/>
  <c r="C56" i="118"/>
  <c r="C55" i="118"/>
  <c r="C54" i="118"/>
  <c r="C53" i="118"/>
  <c r="C52" i="118"/>
  <c r="C51" i="118"/>
  <c r="C50" i="118"/>
  <c r="C49" i="118"/>
  <c r="C47" i="118"/>
  <c r="C46" i="118"/>
  <c r="C44" i="118"/>
  <c r="C43" i="118"/>
  <c r="C41" i="118"/>
  <c r="C40" i="118"/>
  <c r="C39" i="118"/>
  <c r="C38" i="118"/>
  <c r="C36" i="118"/>
  <c r="C35" i="118"/>
  <c r="C34" i="118"/>
  <c r="C33" i="118"/>
  <c r="C32" i="118"/>
  <c r="C31" i="118"/>
  <c r="C30" i="118"/>
  <c r="G27" i="118"/>
  <c r="F27" i="118"/>
  <c r="G26" i="118"/>
  <c r="F26" i="118"/>
  <c r="C28" i="118"/>
  <c r="C27" i="118"/>
  <c r="C26" i="118"/>
  <c r="C25" i="118"/>
  <c r="C24" i="118"/>
  <c r="C23" i="118"/>
  <c r="C22" i="118"/>
  <c r="C21" i="118"/>
  <c r="C20" i="118"/>
  <c r="C88" i="8"/>
  <c r="C87" i="8"/>
  <c r="C86" i="8"/>
  <c r="C85" i="8"/>
  <c r="C83" i="8"/>
  <c r="C81" i="8"/>
  <c r="C80" i="8"/>
  <c r="B12" i="91" s="1"/>
  <c r="C78" i="8"/>
  <c r="B23" i="91" s="1"/>
  <c r="C77" i="8"/>
  <c r="B49" i="91" s="1"/>
  <c r="C76" i="8"/>
  <c r="B56" i="91" s="1"/>
  <c r="C75" i="8"/>
  <c r="B58" i="91" s="1"/>
  <c r="C74" i="8"/>
  <c r="B61" i="91" s="1"/>
  <c r="C73" i="8"/>
  <c r="B50" i="91" s="1"/>
  <c r="C72" i="8"/>
  <c r="B37" i="91" s="1"/>
  <c r="C71" i="8"/>
  <c r="B51" i="91" s="1"/>
  <c r="C70" i="8"/>
  <c r="B38" i="91" s="1"/>
  <c r="C69" i="8"/>
  <c r="B53" i="91" s="1"/>
  <c r="C68" i="8"/>
  <c r="B59" i="91" s="1"/>
  <c r="C67" i="8"/>
  <c r="B57" i="91" s="1"/>
  <c r="C66" i="8"/>
  <c r="B22" i="91" s="1"/>
  <c r="C65" i="8"/>
  <c r="B29" i="91" s="1"/>
  <c r="C64" i="8"/>
  <c r="B21" i="91" s="1"/>
  <c r="C62" i="8"/>
  <c r="B34" i="91" s="1"/>
  <c r="C61" i="8"/>
  <c r="C60" i="8"/>
  <c r="B46" i="91" s="1"/>
  <c r="C59" i="8"/>
  <c r="C58" i="8"/>
  <c r="C57" i="8"/>
  <c r="C56" i="8"/>
  <c r="C55" i="8"/>
  <c r="C54" i="8"/>
  <c r="C53" i="8"/>
  <c r="C52" i="8"/>
  <c r="C51" i="8"/>
  <c r="C50" i="8"/>
  <c r="C48" i="8"/>
  <c r="C47" i="8"/>
  <c r="C45" i="8"/>
  <c r="B6" i="91" s="1"/>
  <c r="C44" i="8"/>
  <c r="B14" i="91" s="1"/>
  <c r="C42" i="8"/>
  <c r="C41" i="8"/>
  <c r="C40" i="8"/>
  <c r="B7" i="91" s="1"/>
  <c r="C39" i="8"/>
  <c r="C37" i="8"/>
  <c r="C36" i="8"/>
  <c r="C35" i="8"/>
  <c r="B41" i="91" s="1"/>
  <c r="C34" i="8"/>
  <c r="C33" i="8"/>
  <c r="C32" i="8"/>
  <c r="C31" i="8"/>
  <c r="C29" i="8"/>
  <c r="C28" i="8"/>
  <c r="C27" i="8"/>
  <c r="B3" i="91" s="1"/>
  <c r="C26" i="8"/>
  <c r="C25" i="8"/>
  <c r="C24" i="8"/>
  <c r="C23" i="8"/>
  <c r="C22" i="8"/>
  <c r="C21" i="8"/>
  <c r="H29" i="8"/>
  <c r="G29" i="8"/>
  <c r="E13" i="91" s="1"/>
  <c r="F29" i="8"/>
  <c r="E29" i="8"/>
  <c r="H28" i="8"/>
  <c r="G28" i="8"/>
  <c r="E9" i="91" s="1"/>
  <c r="H27" i="8"/>
  <c r="G27" i="8"/>
  <c r="E3" i="91" s="1"/>
  <c r="H26" i="8"/>
  <c r="G26" i="8"/>
  <c r="E16" i="91" s="1"/>
  <c r="H25" i="8"/>
  <c r="G25" i="8"/>
  <c r="E20" i="91" s="1"/>
  <c r="H24" i="8"/>
  <c r="G24" i="8"/>
  <c r="E63" i="91" s="1"/>
  <c r="H23" i="8"/>
  <c r="G23" i="8"/>
  <c r="E64" i="91" s="1"/>
  <c r="E79" i="211"/>
  <c r="E78" i="211"/>
  <c r="E81" i="211"/>
  <c r="E80" i="211"/>
  <c r="N36" i="239"/>
  <c r="Q30" i="239"/>
  <c r="Q24" i="239"/>
  <c r="Q18" i="239"/>
  <c r="Q10" i="239"/>
  <c r="R4" i="239"/>
  <c r="R36" i="239" s="1"/>
  <c r="Q4" i="239"/>
  <c r="Q36" i="239" s="1"/>
  <c r="AK20" i="238"/>
  <c r="U20" i="238"/>
  <c r="W20" i="238" s="1"/>
  <c r="P27" i="238" s="1"/>
  <c r="AK19" i="238"/>
  <c r="W19" i="238"/>
  <c r="P28" i="238" s="1"/>
  <c r="M16" i="238"/>
  <c r="T16" i="238" s="1"/>
  <c r="V16" i="238" s="1"/>
  <c r="M15" i="238"/>
  <c r="T15" i="238" s="1"/>
  <c r="V15" i="238" s="1"/>
  <c r="T14" i="238"/>
  <c r="V14" i="238" s="1"/>
  <c r="M14" i="238"/>
  <c r="W13" i="238"/>
  <c r="W15" i="238" s="1"/>
  <c r="M13" i="238"/>
  <c r="T13" i="238" s="1"/>
  <c r="V13" i="238" s="1"/>
  <c r="M12" i="238"/>
  <c r="T12" i="238" s="1"/>
  <c r="V12" i="238" s="1"/>
  <c r="W11" i="238"/>
  <c r="M11" i="238"/>
  <c r="T11" i="238" s="1"/>
  <c r="V11" i="238" s="1"/>
  <c r="W10" i="238"/>
  <c r="W12" i="238" s="1"/>
  <c r="W14" i="238" s="1"/>
  <c r="W16" i="238" s="1"/>
  <c r="M10" i="238"/>
  <c r="T10" i="238" s="1"/>
  <c r="V10" i="238" s="1"/>
  <c r="M9" i="238"/>
  <c r="T9" i="238" s="1"/>
  <c r="V9" i="238" s="1"/>
  <c r="AF8" i="238"/>
  <c r="AH8" i="238" s="1"/>
  <c r="AH21" i="238" s="1"/>
  <c r="T8" i="238"/>
  <c r="V8" i="238" s="1"/>
  <c r="H8" i="238"/>
  <c r="J8" i="238" s="1"/>
  <c r="J21" i="238" s="1"/>
  <c r="P26" i="238" s="1"/>
  <c r="E73" i="211"/>
  <c r="E30" i="211"/>
  <c r="E29" i="211"/>
  <c r="E28" i="211"/>
  <c r="E24" i="211"/>
  <c r="E22" i="211"/>
  <c r="E21" i="211"/>
  <c r="E20" i="211"/>
  <c r="D20" i="211"/>
  <c r="C20" i="211"/>
  <c r="E19" i="211"/>
  <c r="E18" i="211"/>
  <c r="E17" i="211"/>
  <c r="E16" i="211"/>
  <c r="E15" i="211"/>
  <c r="E14" i="211"/>
  <c r="T33" i="237"/>
  <c r="R35" i="237" s="1"/>
  <c r="D34" i="237" s="1"/>
  <c r="H34" i="237" s="1"/>
  <c r="O34" i="237"/>
  <c r="S33" i="237"/>
  <c r="R33" i="237"/>
  <c r="Q33" i="237"/>
  <c r="F31" i="237"/>
  <c r="F28" i="237"/>
  <c r="D28" i="237"/>
  <c r="T18" i="237"/>
  <c r="O19" i="237"/>
  <c r="S18" i="237"/>
  <c r="R18" i="237"/>
  <c r="Q18" i="237"/>
  <c r="J18" i="237"/>
  <c r="F18" i="237"/>
  <c r="J15" i="237"/>
  <c r="F15" i="237"/>
  <c r="D15" i="237"/>
  <c r="O6" i="237"/>
  <c r="T5" i="237"/>
  <c r="S5" i="237"/>
  <c r="R5" i="237"/>
  <c r="Q5" i="237"/>
  <c r="R7" i="237" s="1"/>
  <c r="L15" i="218"/>
  <c r="J15" i="218"/>
  <c r="J16" i="218" s="1"/>
  <c r="E34" i="211" s="1"/>
  <c r="L14" i="218"/>
  <c r="J14" i="218"/>
  <c r="L13" i="218"/>
  <c r="J13" i="218"/>
  <c r="L12" i="218"/>
  <c r="J12" i="218"/>
  <c r="L11" i="218"/>
  <c r="J11" i="218"/>
  <c r="L9" i="218"/>
  <c r="J9" i="218"/>
  <c r="L5" i="218"/>
  <c r="L6" i="218" s="1"/>
  <c r="J5" i="218"/>
  <c r="J6" i="218" s="1"/>
  <c r="D15" i="218"/>
  <c r="D14" i="218"/>
  <c r="D13" i="218"/>
  <c r="D12" i="218"/>
  <c r="D11" i="218"/>
  <c r="H10" i="236"/>
  <c r="K10" i="236" s="1"/>
  <c r="H9" i="236"/>
  <c r="K9" i="236" s="1"/>
  <c r="K11" i="236" s="1"/>
  <c r="E33" i="211" s="1"/>
  <c r="H6" i="236"/>
  <c r="K6" i="236" s="1"/>
  <c r="H5" i="236"/>
  <c r="K5" i="236" s="1"/>
  <c r="K7" i="236" s="1"/>
  <c r="E32" i="211" s="1"/>
  <c r="F6" i="235"/>
  <c r="C6" i="235"/>
  <c r="P77" i="234"/>
  <c r="L77" i="234"/>
  <c r="O77" i="234" s="1"/>
  <c r="Q77" i="234" s="1"/>
  <c r="P76" i="234"/>
  <c r="P75" i="234"/>
  <c r="O75" i="234"/>
  <c r="Q75" i="234" s="1"/>
  <c r="K75" i="234"/>
  <c r="K76" i="234" s="1"/>
  <c r="L76" i="234" s="1"/>
  <c r="O76" i="234" s="1"/>
  <c r="Q76" i="234" s="1"/>
  <c r="P73" i="234"/>
  <c r="L73" i="234"/>
  <c r="O73" i="234" s="1"/>
  <c r="Q73" i="234" s="1"/>
  <c r="P72" i="234"/>
  <c r="L72" i="234"/>
  <c r="O72" i="234" s="1"/>
  <c r="Q72" i="234" s="1"/>
  <c r="P71" i="234"/>
  <c r="O71" i="234"/>
  <c r="Q71" i="234" s="1"/>
  <c r="P69" i="234"/>
  <c r="L69" i="234"/>
  <c r="O69" i="234" s="1"/>
  <c r="Q69" i="234" s="1"/>
  <c r="P68" i="234"/>
  <c r="P67" i="234"/>
  <c r="O67" i="234"/>
  <c r="Q67" i="234" s="1"/>
  <c r="K67" i="234"/>
  <c r="K68" i="234" s="1"/>
  <c r="L68" i="234" s="1"/>
  <c r="O68" i="234" s="1"/>
  <c r="Q68" i="234" s="1"/>
  <c r="P65" i="234"/>
  <c r="L65" i="234"/>
  <c r="O65" i="234" s="1"/>
  <c r="Q65" i="234" s="1"/>
  <c r="P64" i="234"/>
  <c r="L64" i="234"/>
  <c r="O64" i="234" s="1"/>
  <c r="Q64" i="234" s="1"/>
  <c r="P63" i="234"/>
  <c r="O63" i="234"/>
  <c r="Q63" i="234" s="1"/>
  <c r="P61" i="234"/>
  <c r="L61" i="234"/>
  <c r="O61" i="234" s="1"/>
  <c r="Q61" i="234" s="1"/>
  <c r="P60" i="234"/>
  <c r="P59" i="234"/>
  <c r="O59" i="234"/>
  <c r="Q59" i="234" s="1"/>
  <c r="K59" i="234"/>
  <c r="K60" i="234" s="1"/>
  <c r="L60" i="234" s="1"/>
  <c r="O60" i="234" s="1"/>
  <c r="Q60" i="234" s="1"/>
  <c r="P57" i="234"/>
  <c r="L57" i="234"/>
  <c r="O57" i="234" s="1"/>
  <c r="Q57" i="234" s="1"/>
  <c r="P56" i="234"/>
  <c r="P55" i="234"/>
  <c r="O55" i="234"/>
  <c r="Q55" i="234" s="1"/>
  <c r="K55" i="234"/>
  <c r="K56" i="234" s="1"/>
  <c r="L56" i="234" s="1"/>
  <c r="O56" i="234" s="1"/>
  <c r="Q56" i="234" s="1"/>
  <c r="P53" i="234"/>
  <c r="L53" i="234"/>
  <c r="O53" i="234" s="1"/>
  <c r="Q53" i="234" s="1"/>
  <c r="P52" i="234"/>
  <c r="P51" i="234"/>
  <c r="O51" i="234"/>
  <c r="Q51" i="234" s="1"/>
  <c r="K51" i="234"/>
  <c r="K52" i="234" s="1"/>
  <c r="L52" i="234" s="1"/>
  <c r="O52" i="234" s="1"/>
  <c r="Q52" i="234" s="1"/>
  <c r="P49" i="234"/>
  <c r="L49" i="234"/>
  <c r="O49" i="234" s="1"/>
  <c r="Q49" i="234" s="1"/>
  <c r="P48" i="234"/>
  <c r="K48" i="234"/>
  <c r="L48" i="234" s="1"/>
  <c r="O48" i="234" s="1"/>
  <c r="Q48" i="234" s="1"/>
  <c r="P47" i="234"/>
  <c r="O47" i="234"/>
  <c r="Q47" i="234" s="1"/>
  <c r="K47" i="234"/>
  <c r="P45" i="234"/>
  <c r="L45" i="234"/>
  <c r="O45" i="234" s="1"/>
  <c r="Q45" i="234" s="1"/>
  <c r="P44" i="234"/>
  <c r="K43" i="234"/>
  <c r="K44" i="234" s="1"/>
  <c r="L44" i="234" s="1"/>
  <c r="O44" i="234" s="1"/>
  <c r="Q44" i="234" s="1"/>
  <c r="P41" i="234"/>
  <c r="L41" i="234"/>
  <c r="O41" i="234" s="1"/>
  <c r="Q41" i="234" s="1"/>
  <c r="AD40" i="234"/>
  <c r="P40" i="234"/>
  <c r="L40" i="234"/>
  <c r="O40" i="234" s="1"/>
  <c r="Q40" i="234" s="1"/>
  <c r="P39" i="234"/>
  <c r="O39" i="234"/>
  <c r="Q39" i="234" s="1"/>
  <c r="P37" i="234"/>
  <c r="L37" i="234"/>
  <c r="O37" i="234" s="1"/>
  <c r="Q37" i="234" s="1"/>
  <c r="P36" i="234"/>
  <c r="K36" i="234"/>
  <c r="L36" i="234" s="1"/>
  <c r="O36" i="234" s="1"/>
  <c r="Q36" i="234" s="1"/>
  <c r="P35" i="234"/>
  <c r="O35" i="234"/>
  <c r="Q35" i="234" s="1"/>
  <c r="K35" i="234"/>
  <c r="P33" i="234"/>
  <c r="L33" i="234"/>
  <c r="O33" i="234" s="1"/>
  <c r="Q33" i="234" s="1"/>
  <c r="P32" i="234"/>
  <c r="L32" i="234"/>
  <c r="O32" i="234" s="1"/>
  <c r="Q32" i="234" s="1"/>
  <c r="P31" i="234"/>
  <c r="O31" i="234"/>
  <c r="Q31" i="234" s="1"/>
  <c r="P29" i="234"/>
  <c r="L29" i="234"/>
  <c r="O29" i="234" s="1"/>
  <c r="Q29" i="234" s="1"/>
  <c r="P28" i="234"/>
  <c r="P27" i="234"/>
  <c r="O27" i="234"/>
  <c r="Q27" i="234" s="1"/>
  <c r="K27" i="234"/>
  <c r="K28" i="234" s="1"/>
  <c r="L28" i="234" s="1"/>
  <c r="O28" i="234" s="1"/>
  <c r="Q28" i="234" s="1"/>
  <c r="P25" i="234"/>
  <c r="L25" i="234"/>
  <c r="O25" i="234" s="1"/>
  <c r="Q25" i="234" s="1"/>
  <c r="P24" i="234"/>
  <c r="L24" i="234"/>
  <c r="O24" i="234" s="1"/>
  <c r="Q24" i="234" s="1"/>
  <c r="P23" i="234"/>
  <c r="O23" i="234"/>
  <c r="Q23" i="234" s="1"/>
  <c r="P21" i="234"/>
  <c r="L21" i="234"/>
  <c r="O21" i="234" s="1"/>
  <c r="Q21" i="234" s="1"/>
  <c r="P20" i="234"/>
  <c r="P19" i="234"/>
  <c r="O19" i="234"/>
  <c r="Q19" i="234" s="1"/>
  <c r="K19" i="234"/>
  <c r="K20" i="234" s="1"/>
  <c r="L20" i="234" s="1"/>
  <c r="O20" i="234" s="1"/>
  <c r="Q20" i="234" s="1"/>
  <c r="P17" i="234"/>
  <c r="L17" i="234"/>
  <c r="O17" i="234" s="1"/>
  <c r="Q17" i="234" s="1"/>
  <c r="P16" i="234"/>
  <c r="P15" i="234"/>
  <c r="O15" i="234"/>
  <c r="Q15" i="234" s="1"/>
  <c r="K15" i="234"/>
  <c r="K16" i="234" s="1"/>
  <c r="L16" i="234" s="1"/>
  <c r="O16" i="234" s="1"/>
  <c r="Q16" i="234" s="1"/>
  <c r="P13" i="234"/>
  <c r="L13" i="234"/>
  <c r="O13" i="234" s="1"/>
  <c r="Q13" i="234" s="1"/>
  <c r="P12" i="234"/>
  <c r="L12" i="234"/>
  <c r="O12" i="234" s="1"/>
  <c r="Q12" i="234" s="1"/>
  <c r="O11" i="234"/>
  <c r="Q11" i="234" s="1"/>
  <c r="P9" i="234"/>
  <c r="L9" i="234"/>
  <c r="O9" i="234" s="1"/>
  <c r="Q9" i="234" s="1"/>
  <c r="P8" i="234"/>
  <c r="P7" i="234"/>
  <c r="O7" i="234"/>
  <c r="Q7" i="234" s="1"/>
  <c r="K7" i="234"/>
  <c r="K8" i="234" s="1"/>
  <c r="J26" i="233"/>
  <c r="C21" i="233"/>
  <c r="H18" i="233"/>
  <c r="H17" i="233"/>
  <c r="H16" i="233"/>
  <c r="H15" i="233"/>
  <c r="E15" i="233"/>
  <c r="H14" i="233"/>
  <c r="E14" i="233"/>
  <c r="I13" i="233"/>
  <c r="H13" i="233"/>
  <c r="E13" i="233"/>
  <c r="B13" i="233"/>
  <c r="F13" i="233" s="1"/>
  <c r="I12" i="233"/>
  <c r="H12" i="233"/>
  <c r="E12" i="233"/>
  <c r="B12" i="233"/>
  <c r="F12" i="233" s="1"/>
  <c r="I11" i="233"/>
  <c r="H11" i="233"/>
  <c r="E11" i="233"/>
  <c r="B11" i="233"/>
  <c r="F11" i="233" s="1"/>
  <c r="I10" i="233"/>
  <c r="H10" i="233"/>
  <c r="E10" i="233"/>
  <c r="B10" i="233"/>
  <c r="F10" i="233" s="1"/>
  <c r="I9" i="233"/>
  <c r="H9" i="233"/>
  <c r="E9" i="233"/>
  <c r="B9" i="233"/>
  <c r="F9" i="233" s="1"/>
  <c r="I8" i="233"/>
  <c r="H8" i="233"/>
  <c r="E8" i="233"/>
  <c r="B8" i="233"/>
  <c r="F8" i="233" s="1"/>
  <c r="I7" i="233"/>
  <c r="H7" i="233"/>
  <c r="E7" i="233"/>
  <c r="D7" i="233"/>
  <c r="D21" i="233" s="1"/>
  <c r="B7" i="233"/>
  <c r="F7" i="233" s="1"/>
  <c r="I6" i="233"/>
  <c r="H6" i="233"/>
  <c r="E6" i="233"/>
  <c r="B6" i="233"/>
  <c r="F6" i="233" s="1"/>
  <c r="I5" i="233"/>
  <c r="H5" i="233"/>
  <c r="H21" i="233" s="1"/>
  <c r="E5" i="233"/>
  <c r="B5" i="233"/>
  <c r="H634" i="220"/>
  <c r="G634" i="220"/>
  <c r="E74" i="211"/>
  <c r="D26" i="211"/>
  <c r="C26" i="211"/>
  <c r="D18" i="211"/>
  <c r="C18" i="211"/>
  <c r="H44" i="118"/>
  <c r="H43" i="118"/>
  <c r="I45" i="8"/>
  <c r="I44" i="8"/>
  <c r="E42" i="112"/>
  <c r="D42" i="112"/>
  <c r="G11" i="112"/>
  <c r="G10" i="112"/>
  <c r="E74" i="112"/>
  <c r="C20" i="112"/>
  <c r="C19" i="112"/>
  <c r="C17" i="112"/>
  <c r="C16" i="112"/>
  <c r="C14" i="112"/>
  <c r="C11" i="112"/>
  <c r="C10" i="112"/>
  <c r="G60" i="118"/>
  <c r="G59" i="118"/>
  <c r="F60" i="118"/>
  <c r="F59" i="118"/>
  <c r="E28" i="8" l="1"/>
  <c r="F28" i="8"/>
  <c r="L9" i="248"/>
  <c r="K9" i="248"/>
  <c r="K8" i="248"/>
  <c r="L8" i="248"/>
  <c r="K7" i="248"/>
  <c r="L7" i="248"/>
  <c r="L6" i="248"/>
  <c r="K6" i="248"/>
  <c r="K16" i="246"/>
  <c r="M16" i="246" s="1"/>
  <c r="G21" i="246"/>
  <c r="K21" i="246" s="1"/>
  <c r="M21" i="246" s="1"/>
  <c r="K15" i="246"/>
  <c r="M15" i="246" s="1"/>
  <c r="G20" i="246"/>
  <c r="K20" i="246" s="1"/>
  <c r="M20" i="246" s="1"/>
  <c r="K14" i="246"/>
  <c r="M14" i="246" s="1"/>
  <c r="M17" i="246" s="1"/>
  <c r="G19" i="246"/>
  <c r="K19" i="246" s="1"/>
  <c r="M19" i="246" s="1"/>
  <c r="L63" i="245"/>
  <c r="K63" i="245"/>
  <c r="J63" i="245"/>
  <c r="J61" i="245"/>
  <c r="M62" i="245"/>
  <c r="J59" i="245"/>
  <c r="L59" i="245"/>
  <c r="K59" i="245"/>
  <c r="K57" i="245"/>
  <c r="J57" i="245"/>
  <c r="M56" i="245"/>
  <c r="M67" i="245" s="1"/>
  <c r="J55" i="245"/>
  <c r="L57" i="245"/>
  <c r="J51" i="245"/>
  <c r="L53" i="245"/>
  <c r="K52" i="245"/>
  <c r="J53" i="245"/>
  <c r="J52" i="245"/>
  <c r="L52" i="245"/>
  <c r="J47" i="245"/>
  <c r="J48" i="245"/>
  <c r="K48" i="245"/>
  <c r="L48" i="245"/>
  <c r="J49" i="245"/>
  <c r="L49" i="245"/>
  <c r="L45" i="245"/>
  <c r="J44" i="245"/>
  <c r="L44" i="245"/>
  <c r="K44" i="245"/>
  <c r="J45" i="245"/>
  <c r="J43" i="245"/>
  <c r="L41" i="245"/>
  <c r="J40" i="245"/>
  <c r="J41" i="245"/>
  <c r="L40" i="245"/>
  <c r="J39" i="245"/>
  <c r="K40" i="245"/>
  <c r="K37" i="245"/>
  <c r="J37" i="245"/>
  <c r="L37" i="245"/>
  <c r="L36" i="245"/>
  <c r="J35" i="245"/>
  <c r="L33" i="245"/>
  <c r="K33" i="245"/>
  <c r="J33" i="245"/>
  <c r="J31" i="245"/>
  <c r="K31" i="245"/>
  <c r="L31" i="245"/>
  <c r="J27" i="245"/>
  <c r="J29" i="245"/>
  <c r="L28" i="245"/>
  <c r="K27" i="245"/>
  <c r="K28" i="245"/>
  <c r="J28" i="245"/>
  <c r="L29" i="245"/>
  <c r="L27" i="245"/>
  <c r="J25" i="245"/>
  <c r="K25" i="245"/>
  <c r="L25" i="245"/>
  <c r="J23" i="245"/>
  <c r="K23" i="245"/>
  <c r="L23" i="245"/>
  <c r="K21" i="245"/>
  <c r="J21" i="245"/>
  <c r="L21" i="245"/>
  <c r="L19" i="245"/>
  <c r="J19" i="245"/>
  <c r="K19" i="245"/>
  <c r="J17" i="245"/>
  <c r="K17" i="245"/>
  <c r="L17" i="245"/>
  <c r="K15" i="245"/>
  <c r="L15" i="245"/>
  <c r="J15" i="245"/>
  <c r="J13" i="245"/>
  <c r="L13" i="245"/>
  <c r="K13" i="245"/>
  <c r="J12" i="245"/>
  <c r="J10" i="245"/>
  <c r="J9" i="245"/>
  <c r="K10" i="245"/>
  <c r="L10" i="245"/>
  <c r="L7" i="245"/>
  <c r="L67" i="245" s="1"/>
  <c r="J7" i="245"/>
  <c r="J6" i="245"/>
  <c r="J67" i="245" s="1"/>
  <c r="G6" i="246" s="1"/>
  <c r="K7" i="245"/>
  <c r="K67" i="245" s="1"/>
  <c r="K17" i="101"/>
  <c r="L17" i="101" s="1"/>
  <c r="K16" i="101"/>
  <c r="L16" i="101" s="1"/>
  <c r="K15" i="101"/>
  <c r="L15" i="101" s="1"/>
  <c r="K14" i="101"/>
  <c r="L14" i="101" s="1"/>
  <c r="K42" i="16"/>
  <c r="K41" i="16"/>
  <c r="K40" i="16"/>
  <c r="K39" i="16"/>
  <c r="K38" i="16"/>
  <c r="M37" i="16"/>
  <c r="L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L13" i="16" s="1"/>
  <c r="M13" i="16"/>
  <c r="K12" i="16"/>
  <c r="K11" i="16"/>
  <c r="K10" i="16"/>
  <c r="K9" i="16"/>
  <c r="K8" i="16"/>
  <c r="L8" i="16" s="1"/>
  <c r="M8" i="16"/>
  <c r="K7" i="16"/>
  <c r="K6" i="16"/>
  <c r="L5" i="16"/>
  <c r="M5" i="16"/>
  <c r="K4" i="16"/>
  <c r="P3" i="16" a="1"/>
  <c r="R20" i="237"/>
  <c r="D21" i="237" s="1"/>
  <c r="F21" i="237" s="1"/>
  <c r="E5" i="235"/>
  <c r="H27" i="118"/>
  <c r="I27" i="118" s="1"/>
  <c r="J27" i="118" s="1"/>
  <c r="E27" i="118"/>
  <c r="D27" i="118"/>
  <c r="H26" i="118"/>
  <c r="I26" i="118" s="1"/>
  <c r="J26" i="118" s="1"/>
  <c r="E26" i="118"/>
  <c r="D26" i="118"/>
  <c r="I29" i="8"/>
  <c r="J29" i="8" s="1"/>
  <c r="I28" i="8"/>
  <c r="J28" i="8" s="1"/>
  <c r="I27" i="8"/>
  <c r="J27" i="8" s="1"/>
  <c r="F27" i="8"/>
  <c r="D3" i="91" s="1"/>
  <c r="E27" i="8"/>
  <c r="C3" i="91" s="1"/>
  <c r="I26" i="8"/>
  <c r="J26" i="8" s="1"/>
  <c r="F26" i="8"/>
  <c r="E26" i="8"/>
  <c r="B48" i="91"/>
  <c r="I25" i="8"/>
  <c r="J25" i="8" s="1"/>
  <c r="F25" i="8"/>
  <c r="E25" i="8"/>
  <c r="I24" i="8"/>
  <c r="J24" i="8" s="1"/>
  <c r="F24" i="8"/>
  <c r="E24" i="8"/>
  <c r="I23" i="8"/>
  <c r="J23" i="8" s="1"/>
  <c r="F23" i="8"/>
  <c r="E23" i="8"/>
  <c r="V17" i="238"/>
  <c r="V21" i="238" s="1"/>
  <c r="V22" i="238" s="1"/>
  <c r="P24" i="238"/>
  <c r="P25" i="238"/>
  <c r="J31" i="237"/>
  <c r="J28" i="237"/>
  <c r="H31" i="237"/>
  <c r="H28" i="237"/>
  <c r="H18" i="237"/>
  <c r="H15" i="237"/>
  <c r="G5" i="235"/>
  <c r="E6" i="235"/>
  <c r="B16" i="233"/>
  <c r="B17" i="233"/>
  <c r="I17" i="233"/>
  <c r="B14" i="233"/>
  <c r="F14" i="233" s="1"/>
  <c r="I14" i="233"/>
  <c r="I16" i="233"/>
  <c r="B18" i="233"/>
  <c r="I15" i="233"/>
  <c r="B15" i="233"/>
  <c r="F15" i="233" s="1"/>
  <c r="E17" i="233"/>
  <c r="E16" i="233"/>
  <c r="L8" i="234"/>
  <c r="K79" i="234"/>
  <c r="J13" i="233"/>
  <c r="K13" i="233" s="1"/>
  <c r="L13" i="233" s="1"/>
  <c r="G13" i="233"/>
  <c r="G12" i="233"/>
  <c r="J12" i="233"/>
  <c r="K12" i="233" s="1"/>
  <c r="L12" i="233" s="1"/>
  <c r="J11" i="233"/>
  <c r="K11" i="233" s="1"/>
  <c r="L11" i="233" s="1"/>
  <c r="G11" i="233"/>
  <c r="G10" i="233"/>
  <c r="J10" i="233"/>
  <c r="K10" i="233" s="1"/>
  <c r="L10" i="233" s="1"/>
  <c r="J9" i="233"/>
  <c r="K9" i="233" s="1"/>
  <c r="L9" i="233" s="1"/>
  <c r="G9" i="233"/>
  <c r="G8" i="233"/>
  <c r="J8" i="233"/>
  <c r="K8" i="233" s="1"/>
  <c r="L8" i="233" s="1"/>
  <c r="G7" i="233"/>
  <c r="J7" i="233"/>
  <c r="K7" i="233" s="1"/>
  <c r="L7" i="233" s="1"/>
  <c r="G6" i="233"/>
  <c r="J6" i="233"/>
  <c r="K6" i="233" s="1"/>
  <c r="L6" i="233" s="1"/>
  <c r="B21" i="233"/>
  <c r="F5" i="233"/>
  <c r="K29" i="8" l="1"/>
  <c r="H13" i="91" s="1"/>
  <c r="F13" i="91"/>
  <c r="K28" i="8"/>
  <c r="H9" i="91" s="1"/>
  <c r="F9" i="91"/>
  <c r="K27" i="8"/>
  <c r="F3" i="91"/>
  <c r="K26" i="8"/>
  <c r="H16" i="91" s="1"/>
  <c r="F16" i="91"/>
  <c r="K24" i="8"/>
  <c r="H63" i="91" s="1"/>
  <c r="F63" i="91"/>
  <c r="K23" i="8"/>
  <c r="F64" i="91"/>
  <c r="K25" i="8"/>
  <c r="H20" i="91" s="1"/>
  <c r="F20" i="91"/>
  <c r="O9" i="248"/>
  <c r="P9" i="248" s="1"/>
  <c r="R9" i="248"/>
  <c r="S9" i="248" s="1"/>
  <c r="U9" i="248" s="1"/>
  <c r="O8" i="248"/>
  <c r="P8" i="248" s="1"/>
  <c r="R8" i="248"/>
  <c r="S8" i="248" s="1"/>
  <c r="U8" i="248" s="1"/>
  <c r="O7" i="248"/>
  <c r="P7" i="248" s="1"/>
  <c r="R7" i="248"/>
  <c r="S7" i="248" s="1"/>
  <c r="U7" i="248" s="1"/>
  <c r="O6" i="248"/>
  <c r="P6" i="248" s="1"/>
  <c r="R6" i="248"/>
  <c r="S6" i="248" s="1"/>
  <c r="U6" i="248" s="1"/>
  <c r="K6" i="246"/>
  <c r="M6" i="246" s="1"/>
  <c r="G10" i="246"/>
  <c r="K10" i="246" s="1"/>
  <c r="M10" i="246" s="1"/>
  <c r="M22" i="246"/>
  <c r="G7" i="246"/>
  <c r="T17" i="101"/>
  <c r="V17" i="101"/>
  <c r="T16" i="101"/>
  <c r="V16" i="101"/>
  <c r="T15" i="101"/>
  <c r="V15" i="101"/>
  <c r="T14" i="101"/>
  <c r="V14" i="101"/>
  <c r="L38" i="16"/>
  <c r="M38" i="16"/>
  <c r="L31" i="16"/>
  <c r="M31" i="16"/>
  <c r="L30" i="16"/>
  <c r="M30" i="16"/>
  <c r="L29" i="16"/>
  <c r="M29" i="16"/>
  <c r="L27" i="16"/>
  <c r="M27" i="16"/>
  <c r="L25" i="16"/>
  <c r="M25" i="16"/>
  <c r="L21" i="16"/>
  <c r="M21" i="16"/>
  <c r="L14" i="16"/>
  <c r="M14" i="16"/>
  <c r="P3" i="16"/>
  <c r="L42" i="16"/>
  <c r="M42" i="16"/>
  <c r="L41" i="16"/>
  <c r="M41" i="16"/>
  <c r="L40" i="16"/>
  <c r="M40" i="16"/>
  <c r="L39" i="16"/>
  <c r="M39" i="16"/>
  <c r="L36" i="16"/>
  <c r="M36" i="16"/>
  <c r="L35" i="16"/>
  <c r="M35" i="16"/>
  <c r="L34" i="16"/>
  <c r="M34" i="16"/>
  <c r="L33" i="16"/>
  <c r="M33" i="16"/>
  <c r="L32" i="16"/>
  <c r="M32" i="16"/>
  <c r="L28" i="16"/>
  <c r="M28" i="16"/>
  <c r="L26" i="16"/>
  <c r="M26" i="16"/>
  <c r="L24" i="16"/>
  <c r="M24" i="16"/>
  <c r="L23" i="16"/>
  <c r="M23" i="16"/>
  <c r="L22" i="16"/>
  <c r="M22" i="16"/>
  <c r="L20" i="16"/>
  <c r="M20" i="16"/>
  <c r="L19" i="16"/>
  <c r="M19" i="16"/>
  <c r="L18" i="16"/>
  <c r="M18" i="16"/>
  <c r="L17" i="16"/>
  <c r="M17" i="16"/>
  <c r="L16" i="16"/>
  <c r="M16" i="16"/>
  <c r="L15" i="16"/>
  <c r="M15" i="16"/>
  <c r="L12" i="16"/>
  <c r="M12" i="16"/>
  <c r="L11" i="16"/>
  <c r="M11" i="16"/>
  <c r="L10" i="16"/>
  <c r="M10" i="16"/>
  <c r="L9" i="16"/>
  <c r="M9" i="16"/>
  <c r="L7" i="16"/>
  <c r="M7" i="16"/>
  <c r="L6" i="16"/>
  <c r="M6" i="16"/>
  <c r="L4" i="16"/>
  <c r="O3" i="16" s="1" a="1"/>
  <c r="O3" i="16" s="1"/>
  <c r="M4" i="16"/>
  <c r="P29" i="238"/>
  <c r="J5" i="235"/>
  <c r="L5" i="235"/>
  <c r="L6" i="235" s="1"/>
  <c r="E27" i="211" s="1"/>
  <c r="G6" i="235"/>
  <c r="G14" i="233"/>
  <c r="J14" i="233"/>
  <c r="K14" i="233" s="1"/>
  <c r="L14" i="233" s="1"/>
  <c r="G15" i="233"/>
  <c r="J15" i="233"/>
  <c r="K15" i="233" s="1"/>
  <c r="L15" i="233" s="1"/>
  <c r="O8" i="234"/>
  <c r="E18" i="233"/>
  <c r="L79" i="234"/>
  <c r="I18" i="233"/>
  <c r="N18" i="233"/>
  <c r="J5" i="233"/>
  <c r="G5" i="233"/>
  <c r="F16" i="233"/>
  <c r="F17" i="233"/>
  <c r="G3" i="91" l="1"/>
  <c r="H3" i="91"/>
  <c r="H64" i="91"/>
  <c r="G64" i="91"/>
  <c r="G11" i="246"/>
  <c r="K11" i="246" s="1"/>
  <c r="M11" i="246" s="1"/>
  <c r="M12" i="246" s="1"/>
  <c r="K7" i="246"/>
  <c r="M7" i="246" s="1"/>
  <c r="M8" i="246" s="1"/>
  <c r="N3" i="16" a="1"/>
  <c r="N3" i="16" s="1"/>
  <c r="M5" i="235"/>
  <c r="M6" i="235" s="1"/>
  <c r="J6" i="235"/>
  <c r="O79" i="234"/>
  <c r="Q8" i="234"/>
  <c r="F18" i="233"/>
  <c r="E21" i="233"/>
  <c r="I21" i="233"/>
  <c r="L30" i="233" s="1"/>
  <c r="K5" i="233"/>
  <c r="J16" i="233"/>
  <c r="K16" i="233" s="1"/>
  <c r="L16" i="233" s="1"/>
  <c r="G16" i="233"/>
  <c r="J17" i="233"/>
  <c r="G17" i="233"/>
  <c r="E26" i="211" l="1"/>
  <c r="G5" i="212"/>
  <c r="Q79" i="234"/>
  <c r="O18" i="233"/>
  <c r="F21" i="233"/>
  <c r="J18" i="233"/>
  <c r="K18" i="233" s="1"/>
  <c r="L18" i="233" s="1"/>
  <c r="G18" i="233"/>
  <c r="K21" i="233"/>
  <c r="L5" i="233"/>
  <c r="L21" i="233" s="1"/>
  <c r="L28" i="233" s="1"/>
  <c r="L29" i="233" s="1"/>
  <c r="G21" i="233"/>
  <c r="K17" i="233"/>
  <c r="L17" i="233" s="1"/>
  <c r="J21" i="233"/>
  <c r="L31" i="233" s="1"/>
  <c r="E22" i="233" l="1"/>
  <c r="B22" i="233"/>
  <c r="F22" i="233" l="1"/>
  <c r="N7" i="219" l="1"/>
  <c r="K7" i="219"/>
  <c r="F7" i="219"/>
  <c r="C7" i="219"/>
  <c r="O6" i="219"/>
  <c r="M6" i="219"/>
  <c r="C6" i="219"/>
  <c r="B10" i="216"/>
  <c r="G10" i="216"/>
  <c r="E10" i="216"/>
  <c r="D10" i="216"/>
  <c r="C10" i="216"/>
  <c r="H6" i="215"/>
  <c r="J6" i="215" s="1"/>
  <c r="H14" i="213"/>
  <c r="H13" i="213"/>
  <c r="H12" i="213"/>
  <c r="H11" i="213"/>
  <c r="H10" i="213"/>
  <c r="H9" i="213"/>
  <c r="H8" i="213"/>
  <c r="I8" i="213"/>
  <c r="H7" i="213"/>
  <c r="H15" i="213" s="1"/>
  <c r="B7" i="7"/>
  <c r="B7" i="116"/>
  <c r="B2" i="116"/>
  <c r="B5" i="7"/>
  <c r="B3" i="7"/>
  <c r="H28" i="118"/>
  <c r="H25" i="118"/>
  <c r="G28" i="118"/>
  <c r="F28" i="118"/>
  <c r="E28" i="118"/>
  <c r="D28" i="118"/>
  <c r="G25" i="118"/>
  <c r="F25" i="118"/>
  <c r="E25" i="118"/>
  <c r="D25" i="118"/>
  <c r="G24" i="118"/>
  <c r="F24" i="118"/>
  <c r="E24" i="118"/>
  <c r="D24" i="118"/>
  <c r="D19" i="211"/>
  <c r="C19" i="211"/>
  <c r="D17" i="211"/>
  <c r="C17" i="211"/>
  <c r="Q6" i="219" l="1"/>
  <c r="Q8" i="219" s="1"/>
  <c r="P6" i="219"/>
  <c r="P8" i="219" s="1"/>
  <c r="I9" i="213"/>
  <c r="I10" i="213" s="1"/>
  <c r="I11" i="213" s="1"/>
  <c r="I12" i="213" s="1"/>
  <c r="I13" i="213" s="1"/>
  <c r="I14" i="213" s="1"/>
  <c r="J14" i="213" s="1"/>
  <c r="J8" i="213"/>
  <c r="J9" i="213"/>
  <c r="J10" i="213"/>
  <c r="J13" i="213"/>
  <c r="H10" i="216"/>
  <c r="H11" i="216" s="1"/>
  <c r="K6" i="215"/>
  <c r="J7" i="215" s="1"/>
  <c r="H7" i="216"/>
  <c r="F10" i="216"/>
  <c r="J7" i="213"/>
  <c r="F6" i="219"/>
  <c r="H6" i="219"/>
  <c r="H24" i="118"/>
  <c r="I24" i="118" s="1"/>
  <c r="J24" i="118" s="1"/>
  <c r="I25" i="118"/>
  <c r="J25" i="118" s="1"/>
  <c r="I28" i="118"/>
  <c r="J28" i="118" s="1"/>
  <c r="H8" i="219" l="1"/>
  <c r="J9" i="219" s="1"/>
  <c r="I6" i="219"/>
  <c r="I8" i="219" s="1"/>
  <c r="J10" i="219" s="1"/>
  <c r="J12" i="213"/>
  <c r="H8" i="216"/>
  <c r="J7" i="216"/>
  <c r="J11" i="213"/>
  <c r="J15" i="213" s="1"/>
  <c r="J10" i="216" l="1"/>
  <c r="L7" i="216"/>
  <c r="L8" i="216" s="1"/>
  <c r="E37" i="211" s="1"/>
  <c r="J8" i="216"/>
  <c r="L10" i="216" l="1"/>
  <c r="L11" i="216" s="1"/>
  <c r="E38" i="211" s="1"/>
  <c r="J11" i="216"/>
  <c r="I5" i="212"/>
  <c r="K5" i="212" s="1"/>
  <c r="D5" i="221" l="1"/>
  <c r="D7" i="221" s="1"/>
  <c r="E76" i="211" s="1"/>
  <c r="M5" i="212"/>
  <c r="M7" i="212" s="1"/>
  <c r="E25" i="211" s="1"/>
  <c r="H11" i="218" l="1"/>
  <c r="H12" i="218" l="1"/>
  <c r="H13" i="218" l="1"/>
  <c r="H15" i="218"/>
  <c r="H14" i="218" l="1"/>
  <c r="L16" i="218" s="1"/>
  <c r="E35" i="211" s="1"/>
  <c r="G45" i="8" l="1"/>
  <c r="E6" i="91" s="1"/>
  <c r="G44" i="8"/>
  <c r="E14" i="91" s="1"/>
  <c r="G42" i="8"/>
  <c r="E17" i="91" s="1"/>
  <c r="G41" i="8"/>
  <c r="E39" i="91" s="1"/>
  <c r="G40" i="8"/>
  <c r="E7" i="91" s="1"/>
  <c r="G39" i="8"/>
  <c r="E8" i="91" s="1"/>
  <c r="E41" i="211"/>
  <c r="G48" i="8" s="1"/>
  <c r="E40" i="211"/>
  <c r="G47" i="8" s="1"/>
  <c r="H21" i="118"/>
  <c r="G21" i="118"/>
  <c r="F21" i="118"/>
  <c r="E21" i="118"/>
  <c r="D21" i="118"/>
  <c r="I22" i="8"/>
  <c r="H22" i="8"/>
  <c r="G22" i="8"/>
  <c r="E66" i="91" s="1"/>
  <c r="F22" i="8"/>
  <c r="E22" i="8"/>
  <c r="I21" i="118" l="1"/>
  <c r="J21" i="118" s="1"/>
  <c r="J22" i="8"/>
  <c r="K22" i="8" l="1"/>
  <c r="H66" i="91" s="1"/>
  <c r="F66" i="91"/>
  <c r="D15" i="211"/>
  <c r="C15" i="211"/>
  <c r="F42" i="114" l="1"/>
  <c r="G42" i="114" s="1"/>
  <c r="D42" i="114"/>
  <c r="C42" i="114"/>
  <c r="F37" i="114"/>
  <c r="G37" i="114" s="1"/>
  <c r="D37" i="114"/>
  <c r="C37" i="114"/>
  <c r="F28" i="114"/>
  <c r="D28" i="114"/>
  <c r="C28" i="114"/>
  <c r="F48" i="114"/>
  <c r="F21" i="114"/>
  <c r="F49" i="114"/>
  <c r="F31" i="114"/>
  <c r="F25" i="114"/>
  <c r="F7" i="114"/>
  <c r="F46" i="114"/>
  <c r="F9" i="114"/>
  <c r="F6" i="114"/>
  <c r="F16" i="114"/>
  <c r="F15" i="114"/>
  <c r="F23" i="114"/>
  <c r="F33" i="114"/>
  <c r="D64" i="91"/>
  <c r="C64" i="91"/>
  <c r="B64" i="91"/>
  <c r="E87" i="118"/>
  <c r="E86" i="118"/>
  <c r="D85" i="118"/>
  <c r="E84" i="118"/>
  <c r="E82" i="118"/>
  <c r="E80" i="118"/>
  <c r="D79" i="118"/>
  <c r="E77" i="118"/>
  <c r="H76" i="118"/>
  <c r="E75" i="118"/>
  <c r="E74" i="118"/>
  <c r="E73" i="118"/>
  <c r="E72" i="118"/>
  <c r="D71" i="118"/>
  <c r="E70" i="118"/>
  <c r="E69" i="118"/>
  <c r="E68" i="118"/>
  <c r="E67" i="118"/>
  <c r="E66" i="118"/>
  <c r="E65" i="118"/>
  <c r="D64" i="118"/>
  <c r="E63" i="118"/>
  <c r="E61" i="118"/>
  <c r="E58" i="118"/>
  <c r="D57" i="118"/>
  <c r="D56" i="118"/>
  <c r="E55" i="118"/>
  <c r="E54" i="118"/>
  <c r="D53" i="118"/>
  <c r="E52" i="118"/>
  <c r="E51" i="118"/>
  <c r="E50" i="118"/>
  <c r="D49" i="118"/>
  <c r="E41" i="118"/>
  <c r="E40" i="118"/>
  <c r="E39" i="118"/>
  <c r="E38" i="118"/>
  <c r="E36" i="118"/>
  <c r="E35" i="118"/>
  <c r="E34" i="118"/>
  <c r="E33" i="118"/>
  <c r="E32" i="118"/>
  <c r="D31" i="118"/>
  <c r="E30" i="118"/>
  <c r="E23" i="118"/>
  <c r="E22" i="118"/>
  <c r="G76" i="118"/>
  <c r="F76" i="118"/>
  <c r="E20" i="118"/>
  <c r="E60" i="118" l="1"/>
  <c r="H60" i="118"/>
  <c r="I60" i="118" s="1"/>
  <c r="J60" i="118" s="1"/>
  <c r="E59" i="118"/>
  <c r="H59" i="118"/>
  <c r="I59" i="118" s="1"/>
  <c r="J59" i="118" s="1"/>
  <c r="E64" i="118"/>
  <c r="D55" i="118"/>
  <c r="D34" i="118"/>
  <c r="E71" i="118"/>
  <c r="E31" i="118"/>
  <c r="D50" i="118"/>
  <c r="D30" i="118"/>
  <c r="D69" i="118"/>
  <c r="E85" i="118"/>
  <c r="G28" i="114"/>
  <c r="D84" i="118"/>
  <c r="D87" i="118"/>
  <c r="D86" i="118"/>
  <c r="D82" i="118"/>
  <c r="E79" i="118"/>
  <c r="D80" i="118"/>
  <c r="D65" i="118"/>
  <c r="D72" i="118"/>
  <c r="D66" i="118"/>
  <c r="D73" i="118"/>
  <c r="D67" i="118"/>
  <c r="D74" i="118"/>
  <c r="D68" i="118"/>
  <c r="D75" i="118"/>
  <c r="D76" i="118"/>
  <c r="D63" i="118"/>
  <c r="E76" i="118"/>
  <c r="D70" i="118"/>
  <c r="D77" i="118"/>
  <c r="E49" i="118"/>
  <c r="E56" i="118"/>
  <c r="E57" i="118"/>
  <c r="D51" i="118"/>
  <c r="E53" i="118"/>
  <c r="D60" i="118"/>
  <c r="D54" i="118"/>
  <c r="D61" i="118"/>
  <c r="D58" i="118"/>
  <c r="D52" i="118"/>
  <c r="D59" i="118"/>
  <c r="D40" i="118"/>
  <c r="D41" i="118"/>
  <c r="D38" i="118"/>
  <c r="D39" i="118"/>
  <c r="D32" i="118"/>
  <c r="D33" i="118"/>
  <c r="D35" i="118"/>
  <c r="D36" i="118"/>
  <c r="D22" i="118"/>
  <c r="D23" i="118"/>
  <c r="I76" i="118"/>
  <c r="J76" i="118" s="1"/>
  <c r="D20" i="118"/>
  <c r="C62" i="91" l="1"/>
  <c r="B62" i="91"/>
  <c r="B28" i="91"/>
  <c r="B60" i="91"/>
  <c r="B8" i="91"/>
  <c r="B44" i="91"/>
  <c r="B33" i="91"/>
  <c r="B36" i="91"/>
  <c r="B42" i="91"/>
  <c r="B63" i="91"/>
  <c r="B40" i="91"/>
  <c r="B52" i="91"/>
  <c r="B15" i="15"/>
  <c r="F13" i="14"/>
  <c r="E12" i="111"/>
  <c r="E11" i="111"/>
  <c r="E10" i="111"/>
  <c r="E9" i="111"/>
  <c r="E8" i="111"/>
  <c r="E7" i="111"/>
  <c r="E6" i="111"/>
  <c r="E5" i="111"/>
  <c r="E4" i="111"/>
  <c r="F39" i="16" l="1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1" i="16"/>
  <c r="F20" i="16"/>
  <c r="I12" i="190"/>
  <c r="I11" i="190"/>
  <c r="I10" i="190"/>
  <c r="I9" i="190"/>
  <c r="I8" i="190"/>
  <c r="I6" i="190"/>
  <c r="I3" i="190"/>
  <c r="I81" i="8"/>
  <c r="H81" i="8"/>
  <c r="G81" i="8"/>
  <c r="E35" i="91" s="1"/>
  <c r="F81" i="8"/>
  <c r="D74" i="211"/>
  <c r="J81" i="8" l="1"/>
  <c r="F35" i="91" s="1"/>
  <c r="B10" i="123"/>
  <c r="G88" i="8"/>
  <c r="E54" i="91" s="1"/>
  <c r="G87" i="8"/>
  <c r="E48" i="91" s="1"/>
  <c r="G86" i="8"/>
  <c r="E65" i="91" s="1"/>
  <c r="G85" i="8"/>
  <c r="E25" i="91" s="1"/>
  <c r="G83" i="8"/>
  <c r="E5" i="91" s="1"/>
  <c r="G80" i="8"/>
  <c r="E12" i="91" s="1"/>
  <c r="G78" i="8"/>
  <c r="E23" i="91" s="1"/>
  <c r="G77" i="8"/>
  <c r="E49" i="91" s="1"/>
  <c r="G76" i="8"/>
  <c r="E56" i="91" s="1"/>
  <c r="G75" i="8"/>
  <c r="E58" i="91" s="1"/>
  <c r="G74" i="8"/>
  <c r="E61" i="91" s="1"/>
  <c r="G73" i="8"/>
  <c r="E50" i="91" s="1"/>
  <c r="G72" i="8"/>
  <c r="E37" i="91" s="1"/>
  <c r="G71" i="8"/>
  <c r="E51" i="91" s="1"/>
  <c r="G70" i="8"/>
  <c r="E38" i="91" s="1"/>
  <c r="G69" i="8"/>
  <c r="E53" i="91" s="1"/>
  <c r="G68" i="8"/>
  <c r="E59" i="91" s="1"/>
  <c r="G67" i="8"/>
  <c r="E57" i="91" s="1"/>
  <c r="G66" i="8"/>
  <c r="E22" i="91" s="1"/>
  <c r="G65" i="8"/>
  <c r="E29" i="91" s="1"/>
  <c r="G64" i="8"/>
  <c r="E21" i="91" s="1"/>
  <c r="G62" i="8"/>
  <c r="E34" i="91" s="1"/>
  <c r="G61" i="8"/>
  <c r="E36" i="91" s="1"/>
  <c r="G60" i="8"/>
  <c r="E46" i="91" s="1"/>
  <c r="G59" i="8"/>
  <c r="E42" i="91" s="1"/>
  <c r="G58" i="8"/>
  <c r="E26" i="91" s="1"/>
  <c r="G57" i="8"/>
  <c r="E47" i="91" s="1"/>
  <c r="G56" i="8"/>
  <c r="E32" i="91" s="1"/>
  <c r="G55" i="8"/>
  <c r="E31" i="91" s="1"/>
  <c r="G54" i="8"/>
  <c r="E18" i="91" s="1"/>
  <c r="G53" i="8"/>
  <c r="E33" i="91" s="1"/>
  <c r="G52" i="8"/>
  <c r="E24" i="91" s="1"/>
  <c r="G51" i="8"/>
  <c r="E44" i="91" s="1"/>
  <c r="G50" i="8"/>
  <c r="E60" i="91" s="1"/>
  <c r="G37" i="8"/>
  <c r="E11" i="91" s="1"/>
  <c r="G36" i="8"/>
  <c r="E27" i="91" s="1"/>
  <c r="G35" i="8"/>
  <c r="E41" i="91" s="1"/>
  <c r="G34" i="8"/>
  <c r="E15" i="91" s="1"/>
  <c r="G33" i="8"/>
  <c r="E19" i="91" s="1"/>
  <c r="G32" i="8"/>
  <c r="E40" i="91" s="1"/>
  <c r="G31" i="8"/>
  <c r="E43" i="91" s="1"/>
  <c r="G21" i="8"/>
  <c r="E52" i="91" s="1"/>
  <c r="D68" i="211"/>
  <c r="C68" i="211"/>
  <c r="D67" i="211"/>
  <c r="C67" i="211"/>
  <c r="D66" i="211"/>
  <c r="C66" i="211"/>
  <c r="D81" i="211"/>
  <c r="C81" i="211"/>
  <c r="D80" i="211"/>
  <c r="C80" i="211"/>
  <c r="D79" i="211"/>
  <c r="C79" i="211"/>
  <c r="D78" i="211"/>
  <c r="C78" i="211"/>
  <c r="D76" i="211"/>
  <c r="D73" i="211"/>
  <c r="C73" i="211"/>
  <c r="D71" i="211"/>
  <c r="C71" i="211"/>
  <c r="D70" i="211"/>
  <c r="C70" i="211"/>
  <c r="D69" i="211"/>
  <c r="C69" i="211"/>
  <c r="D65" i="211"/>
  <c r="C65" i="211"/>
  <c r="D64" i="211"/>
  <c r="C64" i="211"/>
  <c r="D63" i="211"/>
  <c r="C63" i="211"/>
  <c r="D62" i="211"/>
  <c r="C62" i="211"/>
  <c r="D61" i="211"/>
  <c r="C61" i="211"/>
  <c r="D60" i="211"/>
  <c r="C60" i="211"/>
  <c r="D59" i="211"/>
  <c r="C59" i="211"/>
  <c r="D58" i="211"/>
  <c r="C58" i="211"/>
  <c r="D57" i="211"/>
  <c r="C57" i="211"/>
  <c r="D55" i="211"/>
  <c r="C55" i="211"/>
  <c r="D54" i="211"/>
  <c r="C54" i="211"/>
  <c r="D53" i="211"/>
  <c r="C53" i="211"/>
  <c r="D52" i="211"/>
  <c r="C52" i="211"/>
  <c r="D51" i="211"/>
  <c r="C51" i="211"/>
  <c r="D50" i="211"/>
  <c r="C50" i="211"/>
  <c r="D49" i="211"/>
  <c r="C49" i="211"/>
  <c r="D48" i="211"/>
  <c r="C48" i="211"/>
  <c r="D47" i="211"/>
  <c r="C47" i="211"/>
  <c r="D46" i="211"/>
  <c r="C46" i="211"/>
  <c r="D45" i="211"/>
  <c r="C45" i="211"/>
  <c r="D44" i="211"/>
  <c r="C44" i="211"/>
  <c r="D43" i="211"/>
  <c r="C43" i="211"/>
  <c r="D35" i="211"/>
  <c r="C35" i="211"/>
  <c r="D34" i="211"/>
  <c r="C34" i="211"/>
  <c r="D33" i="211"/>
  <c r="C33" i="211"/>
  <c r="D32" i="211"/>
  <c r="C32" i="211"/>
  <c r="D30" i="211"/>
  <c r="C30" i="211"/>
  <c r="D29" i="211"/>
  <c r="C29" i="211"/>
  <c r="D28" i="211"/>
  <c r="C28" i="211"/>
  <c r="D27" i="211"/>
  <c r="C27" i="211"/>
  <c r="D25" i="211"/>
  <c r="C25" i="211"/>
  <c r="D24" i="211"/>
  <c r="C24" i="211"/>
  <c r="D22" i="211"/>
  <c r="C22" i="211"/>
  <c r="D21" i="211"/>
  <c r="C21" i="211"/>
  <c r="D16" i="211"/>
  <c r="C16" i="211"/>
  <c r="D14" i="211"/>
  <c r="C14" i="211"/>
  <c r="H86" i="8"/>
  <c r="I86" i="8"/>
  <c r="I76" i="8"/>
  <c r="H76" i="8"/>
  <c r="F76" i="8"/>
  <c r="D56" i="91" s="1"/>
  <c r="E76" i="8"/>
  <c r="C56" i="91" s="1"/>
  <c r="I75" i="8"/>
  <c r="H75" i="8"/>
  <c r="F75" i="8"/>
  <c r="D58" i="91" s="1"/>
  <c r="E75" i="8"/>
  <c r="C58" i="91" s="1"/>
  <c r="I60" i="8"/>
  <c r="H60" i="8"/>
  <c r="F60" i="8"/>
  <c r="D46" i="91" s="1"/>
  <c r="E60" i="8"/>
  <c r="C46" i="91" s="1"/>
  <c r="I59" i="8"/>
  <c r="H59" i="8"/>
  <c r="F59" i="8"/>
  <c r="E59" i="8"/>
  <c r="E5" i="114" l="1"/>
  <c r="E3" i="114"/>
  <c r="K81" i="8"/>
  <c r="H35" i="91" s="1"/>
  <c r="J59" i="8"/>
  <c r="J75" i="8"/>
  <c r="J76" i="8"/>
  <c r="J60" i="8"/>
  <c r="K59" i="8" l="1"/>
  <c r="H42" i="91" s="1"/>
  <c r="F42" i="91"/>
  <c r="K75" i="8"/>
  <c r="F58" i="91"/>
  <c r="K76" i="8"/>
  <c r="F56" i="91"/>
  <c r="K60" i="8"/>
  <c r="F46" i="91"/>
  <c r="F88" i="8"/>
  <c r="E88" i="8"/>
  <c r="F87" i="8"/>
  <c r="D48" i="91" s="1"/>
  <c r="E87" i="8"/>
  <c r="C48" i="91" s="1"/>
  <c r="F86" i="8"/>
  <c r="E86" i="8"/>
  <c r="F85" i="8"/>
  <c r="E85" i="8"/>
  <c r="F83" i="8"/>
  <c r="D62" i="91" s="1"/>
  <c r="F80" i="8"/>
  <c r="E80" i="8"/>
  <c r="F78" i="8"/>
  <c r="D23" i="91" s="1"/>
  <c r="E78" i="8"/>
  <c r="C23" i="91" s="1"/>
  <c r="F77" i="8"/>
  <c r="D49" i="91" s="1"/>
  <c r="E77" i="8"/>
  <c r="C49" i="91" s="1"/>
  <c r="F74" i="8"/>
  <c r="D61" i="91" s="1"/>
  <c r="E74" i="8"/>
  <c r="C61" i="91" s="1"/>
  <c r="F73" i="8"/>
  <c r="E73" i="8"/>
  <c r="F72" i="8"/>
  <c r="E72" i="8"/>
  <c r="F71" i="8"/>
  <c r="E71" i="8"/>
  <c r="F70" i="8"/>
  <c r="D38" i="91" s="1"/>
  <c r="E70" i="8"/>
  <c r="C38" i="91" s="1"/>
  <c r="F69" i="8"/>
  <c r="E69" i="8"/>
  <c r="F68" i="8"/>
  <c r="E68" i="8"/>
  <c r="C59" i="91" s="1"/>
  <c r="F67" i="8"/>
  <c r="E67" i="8"/>
  <c r="F66" i="8"/>
  <c r="E66" i="8"/>
  <c r="F65" i="8"/>
  <c r="E65" i="8"/>
  <c r="C29" i="91" s="1"/>
  <c r="F64" i="8"/>
  <c r="D21" i="91" s="1"/>
  <c r="E64" i="8"/>
  <c r="C21" i="91" s="1"/>
  <c r="F62" i="8"/>
  <c r="D34" i="91" s="1"/>
  <c r="E62" i="8"/>
  <c r="C34" i="91" s="1"/>
  <c r="F61" i="8"/>
  <c r="E61" i="8"/>
  <c r="F58" i="8"/>
  <c r="E58" i="8"/>
  <c r="F57" i="8"/>
  <c r="E57" i="8"/>
  <c r="F56" i="8"/>
  <c r="E56" i="8"/>
  <c r="F55" i="8"/>
  <c r="E55" i="8"/>
  <c r="F54" i="8"/>
  <c r="E54" i="8"/>
  <c r="F53" i="8"/>
  <c r="E53" i="8"/>
  <c r="F52" i="8"/>
  <c r="E52" i="8"/>
  <c r="F51" i="8"/>
  <c r="E51" i="8"/>
  <c r="F50" i="8"/>
  <c r="E50" i="8"/>
  <c r="F42" i="8"/>
  <c r="E42" i="8"/>
  <c r="F41" i="8"/>
  <c r="E41" i="8"/>
  <c r="F40" i="8"/>
  <c r="D7" i="91" s="1"/>
  <c r="E40" i="8"/>
  <c r="C7" i="91" s="1"/>
  <c r="F39" i="8"/>
  <c r="E39" i="8"/>
  <c r="F37" i="8"/>
  <c r="E37" i="8"/>
  <c r="F36" i="8"/>
  <c r="E36" i="8"/>
  <c r="F35" i="8"/>
  <c r="D41" i="91" s="1"/>
  <c r="E35" i="8"/>
  <c r="C41" i="91" s="1"/>
  <c r="F34" i="8"/>
  <c r="E34" i="8"/>
  <c r="F33" i="8"/>
  <c r="E33" i="8"/>
  <c r="F32" i="8"/>
  <c r="E32" i="8"/>
  <c r="F31" i="8"/>
  <c r="E31" i="8"/>
  <c r="F13" i="8"/>
  <c r="E13" i="8"/>
  <c r="F12" i="8"/>
  <c r="E12" i="8"/>
  <c r="F21" i="8"/>
  <c r="E21" i="8"/>
  <c r="G58" i="91" l="1"/>
  <c r="H58" i="91"/>
  <c r="G56" i="91"/>
  <c r="H56" i="91"/>
  <c r="G46" i="91"/>
  <c r="H46" i="91"/>
  <c r="C40" i="91"/>
  <c r="D52" i="91"/>
  <c r="C52" i="91"/>
  <c r="C36" i="91"/>
  <c r="D28" i="91"/>
  <c r="D12" i="91"/>
  <c r="C28" i="91"/>
  <c r="C12" i="91"/>
  <c r="D60" i="91"/>
  <c r="D50" i="91"/>
  <c r="C60" i="91"/>
  <c r="C50" i="91"/>
  <c r="D8" i="91"/>
  <c r="D37" i="91"/>
  <c r="C8" i="91"/>
  <c r="C37" i="91"/>
  <c r="D44" i="91"/>
  <c r="D51" i="91"/>
  <c r="C44" i="91"/>
  <c r="C51" i="91"/>
  <c r="D33" i="91"/>
  <c r="D53" i="91"/>
  <c r="C33" i="91"/>
  <c r="C53" i="91"/>
  <c r="D36" i="91"/>
  <c r="D59" i="91"/>
  <c r="D42" i="91"/>
  <c r="D57" i="91"/>
  <c r="C42" i="91"/>
  <c r="C57" i="91"/>
  <c r="D63" i="91"/>
  <c r="D22" i="91"/>
  <c r="C63" i="91"/>
  <c r="C22" i="91"/>
  <c r="D40" i="91"/>
  <c r="D29" i="91"/>
  <c r="H40" i="118" l="1"/>
  <c r="G40" i="118"/>
  <c r="F40" i="118"/>
  <c r="H39" i="118"/>
  <c r="G39" i="118"/>
  <c r="F39" i="118"/>
  <c r="F87" i="118"/>
  <c r="F86" i="118"/>
  <c r="F85" i="118"/>
  <c r="F84" i="118"/>
  <c r="F82" i="118"/>
  <c r="F80" i="118"/>
  <c r="F79" i="118"/>
  <c r="F77" i="118"/>
  <c r="F75" i="118"/>
  <c r="F74" i="118"/>
  <c r="F73" i="118"/>
  <c r="F72" i="118"/>
  <c r="F71" i="118"/>
  <c r="F70" i="118"/>
  <c r="F69" i="118"/>
  <c r="F68" i="118"/>
  <c r="F67" i="118"/>
  <c r="F66" i="118"/>
  <c r="F65" i="118"/>
  <c r="F64" i="118"/>
  <c r="F63" i="118"/>
  <c r="F61" i="118"/>
  <c r="F58" i="118"/>
  <c r="F57" i="118"/>
  <c r="F56" i="118"/>
  <c r="F55" i="118"/>
  <c r="F54" i="118"/>
  <c r="F53" i="118"/>
  <c r="F52" i="118"/>
  <c r="F51" i="118"/>
  <c r="F50" i="118"/>
  <c r="F49" i="118"/>
  <c r="F47" i="118"/>
  <c r="F46" i="118"/>
  <c r="F44" i="118"/>
  <c r="F43" i="118"/>
  <c r="F41" i="118"/>
  <c r="F38" i="118"/>
  <c r="F36" i="118"/>
  <c r="F35" i="118"/>
  <c r="F34" i="118"/>
  <c r="F33" i="118"/>
  <c r="F32" i="118"/>
  <c r="F31" i="118"/>
  <c r="F30" i="118"/>
  <c r="F23" i="118"/>
  <c r="F22" i="118"/>
  <c r="F20" i="118"/>
  <c r="F18" i="118"/>
  <c r="F16" i="118"/>
  <c r="F15" i="118"/>
  <c r="F14" i="118"/>
  <c r="F12" i="118"/>
  <c r="F11" i="118"/>
  <c r="F10" i="118"/>
  <c r="G19" i="8"/>
  <c r="E4" i="91" s="1"/>
  <c r="G17" i="8"/>
  <c r="E30" i="91" s="1"/>
  <c r="G16" i="8"/>
  <c r="E28" i="91" s="1"/>
  <c r="G15" i="8"/>
  <c r="E55" i="91" s="1"/>
  <c r="G13" i="8"/>
  <c r="E62" i="91" s="1"/>
  <c r="G12" i="8"/>
  <c r="E45" i="91" s="1"/>
  <c r="G11" i="8"/>
  <c r="I40" i="118" l="1"/>
  <c r="J40" i="118" s="1"/>
  <c r="I39" i="118"/>
  <c r="J39" i="118" s="1"/>
  <c r="B23" i="7"/>
  <c r="B22" i="7"/>
  <c r="B21" i="7"/>
  <c r="B20" i="7"/>
  <c r="B19" i="7"/>
  <c r="B18" i="7"/>
  <c r="B17" i="7"/>
  <c r="B16" i="7"/>
  <c r="B15" i="7"/>
  <c r="B14" i="7"/>
  <c r="B13" i="7"/>
  <c r="B12" i="7"/>
  <c r="L7152" i="210"/>
  <c r="L7151" i="210"/>
  <c r="D7151" i="210"/>
  <c r="L7150" i="210"/>
  <c r="D7150" i="210"/>
  <c r="L7149" i="210"/>
  <c r="E7149" i="210"/>
  <c r="D7149" i="210"/>
  <c r="L7148" i="210"/>
  <c r="E7148" i="210"/>
  <c r="D7148" i="210"/>
  <c r="L7147" i="210"/>
  <c r="E7147" i="210"/>
  <c r="L7146" i="210"/>
  <c r="L7145" i="210"/>
  <c r="L7144" i="210"/>
  <c r="E7144" i="210"/>
  <c r="L7143" i="210"/>
  <c r="E7143" i="210"/>
  <c r="D7143" i="210"/>
  <c r="L7142" i="210"/>
  <c r="E7142" i="210"/>
  <c r="D7142" i="210"/>
  <c r="L7141" i="210"/>
  <c r="E7141" i="210"/>
  <c r="D7141" i="210"/>
  <c r="L7140" i="210"/>
  <c r="D7140" i="210"/>
  <c r="L7139" i="210"/>
  <c r="L7138" i="210"/>
  <c r="L7137" i="210"/>
  <c r="L7136" i="210"/>
  <c r="E7136" i="210"/>
  <c r="D7136" i="210"/>
  <c r="L7135" i="210"/>
  <c r="E7135" i="210"/>
  <c r="D7135" i="210"/>
  <c r="L7134" i="210"/>
  <c r="E7134" i="210"/>
  <c r="D7134" i="210"/>
  <c r="L7133" i="210"/>
  <c r="E7133" i="210"/>
  <c r="L7132" i="210"/>
  <c r="L7131" i="210"/>
  <c r="D7131" i="210"/>
  <c r="L7130" i="210"/>
  <c r="D7130" i="210"/>
  <c r="L7129" i="210"/>
  <c r="E7129" i="210"/>
  <c r="D7129" i="210"/>
  <c r="L7128" i="210"/>
  <c r="E7128" i="210"/>
  <c r="D7128" i="210"/>
  <c r="L7127" i="210"/>
  <c r="E7127" i="210"/>
  <c r="L7126" i="210"/>
  <c r="L7125" i="210"/>
  <c r="L7124" i="210"/>
  <c r="E7124" i="210"/>
  <c r="L7123" i="210"/>
  <c r="E7123" i="210"/>
  <c r="D7123" i="210"/>
  <c r="L7122" i="210"/>
  <c r="E7122" i="210"/>
  <c r="D7122" i="210"/>
  <c r="L7121" i="210"/>
  <c r="E7121" i="210"/>
  <c r="D7121" i="210"/>
  <c r="L7120" i="210"/>
  <c r="D7120" i="210"/>
  <c r="L7119" i="210"/>
  <c r="L7118" i="210"/>
  <c r="L7117" i="210"/>
  <c r="L7116" i="210"/>
  <c r="E7116" i="210"/>
  <c r="D7116" i="210"/>
  <c r="L7115" i="210"/>
  <c r="E7115" i="210"/>
  <c r="D7115" i="210"/>
  <c r="L7114" i="210"/>
  <c r="E7114" i="210"/>
  <c r="D7114" i="210"/>
  <c r="L7113" i="210"/>
  <c r="E7113" i="210"/>
  <c r="L7112" i="210"/>
  <c r="L7111" i="210"/>
  <c r="D7111" i="210"/>
  <c r="L7110" i="210"/>
  <c r="D7110" i="210"/>
  <c r="L7109" i="210"/>
  <c r="E7109" i="210"/>
  <c r="D7109" i="210"/>
  <c r="L7108" i="210"/>
  <c r="E7108" i="210"/>
  <c r="D7108" i="210"/>
  <c r="L7107" i="210"/>
  <c r="E7107" i="210"/>
  <c r="L7106" i="210"/>
  <c r="L7105" i="210"/>
  <c r="L7104" i="210"/>
  <c r="E7104" i="210"/>
  <c r="L7103" i="210"/>
  <c r="E7103" i="210"/>
  <c r="D7103" i="210"/>
  <c r="L7102" i="210"/>
  <c r="E7102" i="210"/>
  <c r="D7102" i="210"/>
  <c r="L7101" i="210"/>
  <c r="E7101" i="210"/>
  <c r="D7101" i="210"/>
  <c r="L7100" i="210"/>
  <c r="D7100" i="210"/>
  <c r="L7099" i="210"/>
  <c r="L7098" i="210"/>
  <c r="L7097" i="210"/>
  <c r="L7096" i="210"/>
  <c r="E7096" i="210"/>
  <c r="D7096" i="210"/>
  <c r="L7095" i="210"/>
  <c r="E7095" i="210"/>
  <c r="D7095" i="210"/>
  <c r="L7094" i="210"/>
  <c r="E7094" i="210"/>
  <c r="D7094" i="210"/>
  <c r="L7093" i="210"/>
  <c r="E7093" i="210"/>
  <c r="L7092" i="210"/>
  <c r="L7091" i="210"/>
  <c r="D7091" i="210"/>
  <c r="L7090" i="210"/>
  <c r="D7090" i="210"/>
  <c r="L7089" i="210"/>
  <c r="E7089" i="210"/>
  <c r="D7089" i="210"/>
  <c r="L7088" i="210"/>
  <c r="E7088" i="210"/>
  <c r="D7088" i="210"/>
  <c r="L7087" i="210"/>
  <c r="E7087" i="210"/>
  <c r="L7086" i="210"/>
  <c r="L7085" i="210"/>
  <c r="L7084" i="210"/>
  <c r="E7084" i="210"/>
  <c r="L7083" i="210"/>
  <c r="E7083" i="210"/>
  <c r="D7083" i="210"/>
  <c r="L7082" i="210"/>
  <c r="E7082" i="210"/>
  <c r="D7082" i="210"/>
  <c r="L7081" i="210"/>
  <c r="E7081" i="210"/>
  <c r="D7081" i="210"/>
  <c r="L7080" i="210"/>
  <c r="D7080" i="210"/>
  <c r="L7079" i="210"/>
  <c r="L7078" i="210"/>
  <c r="L7077" i="210"/>
  <c r="L7076" i="210"/>
  <c r="E7076" i="210"/>
  <c r="D7076" i="210"/>
  <c r="L7075" i="210"/>
  <c r="E7075" i="210"/>
  <c r="D7075" i="210"/>
  <c r="L7074" i="210"/>
  <c r="E7074" i="210"/>
  <c r="D7074" i="210"/>
  <c r="L7073" i="210"/>
  <c r="E7073" i="210"/>
  <c r="L7072" i="210"/>
  <c r="L7071" i="210"/>
  <c r="D7071" i="210"/>
  <c r="L7070" i="210"/>
  <c r="D7070" i="210"/>
  <c r="L7069" i="210"/>
  <c r="E7069" i="210"/>
  <c r="D7069" i="210"/>
  <c r="L7068" i="210"/>
  <c r="E7068" i="210"/>
  <c r="D7068" i="210"/>
  <c r="L7067" i="210"/>
  <c r="E7067" i="210"/>
  <c r="L7066" i="210"/>
  <c r="L7065" i="210"/>
  <c r="L7064" i="210"/>
  <c r="E7064" i="210"/>
  <c r="L7063" i="210"/>
  <c r="E7063" i="210"/>
  <c r="D7063" i="210"/>
  <c r="L7062" i="210"/>
  <c r="E7062" i="210"/>
  <c r="D7062" i="210"/>
  <c r="L7061" i="210"/>
  <c r="E7061" i="210"/>
  <c r="D7061" i="210"/>
  <c r="L7060" i="210"/>
  <c r="D7060" i="210"/>
  <c r="L7059" i="210"/>
  <c r="L7058" i="210"/>
  <c r="L7057" i="210"/>
  <c r="L7056" i="210"/>
  <c r="E7056" i="210"/>
  <c r="D7056" i="210"/>
  <c r="L7055" i="210"/>
  <c r="E7055" i="210"/>
  <c r="D7055" i="210"/>
  <c r="L7054" i="210"/>
  <c r="E7054" i="210"/>
  <c r="D7054" i="210"/>
  <c r="L7053" i="210"/>
  <c r="E7053" i="210"/>
  <c r="L7052" i="210"/>
  <c r="L7051" i="210"/>
  <c r="D7051" i="210"/>
  <c r="L7050" i="210"/>
  <c r="D7050" i="210"/>
  <c r="L7049" i="210"/>
  <c r="E7049" i="210"/>
  <c r="D7049" i="210"/>
  <c r="L7048" i="210"/>
  <c r="E7048" i="210"/>
  <c r="D7048" i="210"/>
  <c r="L7047" i="210"/>
  <c r="E7047" i="210"/>
  <c r="L7046" i="210"/>
  <c r="L7045" i="210"/>
  <c r="L7044" i="210"/>
  <c r="E7044" i="210"/>
  <c r="L7043" i="210"/>
  <c r="E7043" i="210"/>
  <c r="D7043" i="210"/>
  <c r="L7042" i="210"/>
  <c r="E7042" i="210"/>
  <c r="D7042" i="210"/>
  <c r="L7041" i="210"/>
  <c r="E7041" i="210"/>
  <c r="D7041" i="210"/>
  <c r="L7040" i="210"/>
  <c r="D7040" i="210"/>
  <c r="L7039" i="210"/>
  <c r="L7038" i="210"/>
  <c r="L7037" i="210"/>
  <c r="L7036" i="210"/>
  <c r="E7036" i="210"/>
  <c r="D7036" i="210"/>
  <c r="L7035" i="210"/>
  <c r="E7035" i="210"/>
  <c r="D7035" i="210"/>
  <c r="L7034" i="210"/>
  <c r="E7034" i="210"/>
  <c r="D7034" i="210"/>
  <c r="L7033" i="210"/>
  <c r="E7033" i="210"/>
  <c r="L7032" i="210"/>
  <c r="L7031" i="210"/>
  <c r="D7031" i="210"/>
  <c r="L7030" i="210"/>
  <c r="D7030" i="210"/>
  <c r="L7029" i="210"/>
  <c r="E7029" i="210"/>
  <c r="D7029" i="210"/>
  <c r="L7028" i="210"/>
  <c r="E7028" i="210"/>
  <c r="D7028" i="210"/>
  <c r="L7027" i="210"/>
  <c r="E7027" i="210"/>
  <c r="L7026" i="210"/>
  <c r="L7025" i="210"/>
  <c r="L7024" i="210"/>
  <c r="E7024" i="210"/>
  <c r="L7023" i="210"/>
  <c r="E7023" i="210"/>
  <c r="D7023" i="210"/>
  <c r="L7022" i="210"/>
  <c r="E7022" i="210"/>
  <c r="D7022" i="210"/>
  <c r="L7021" i="210"/>
  <c r="E7021" i="210"/>
  <c r="D7021" i="210"/>
  <c r="L7020" i="210"/>
  <c r="D7020" i="210"/>
  <c r="L7019" i="210"/>
  <c r="L7018" i="210"/>
  <c r="L7017" i="210"/>
  <c r="L7016" i="210"/>
  <c r="E7016" i="210"/>
  <c r="D7016" i="210"/>
  <c r="L7015" i="210"/>
  <c r="E7015" i="210"/>
  <c r="D7015" i="210"/>
  <c r="L7014" i="210"/>
  <c r="E7014" i="210"/>
  <c r="D7014" i="210"/>
  <c r="L7013" i="210"/>
  <c r="E7013" i="210"/>
  <c r="L7012" i="210"/>
  <c r="L7011" i="210"/>
  <c r="D7011" i="210"/>
  <c r="L7010" i="210"/>
  <c r="D7010" i="210"/>
  <c r="L7009" i="210"/>
  <c r="E7009" i="210"/>
  <c r="D7009" i="210"/>
  <c r="L7008" i="210"/>
  <c r="E7008" i="210"/>
  <c r="D7008" i="210"/>
  <c r="L7007" i="210"/>
  <c r="E7007" i="210"/>
  <c r="L7006" i="210"/>
  <c r="L7005" i="210"/>
  <c r="L7004" i="210"/>
  <c r="E7004" i="210"/>
  <c r="L7003" i="210"/>
  <c r="E7003" i="210"/>
  <c r="D7003" i="210"/>
  <c r="L7002" i="210"/>
  <c r="E7002" i="210"/>
  <c r="D7002" i="210"/>
  <c r="L7001" i="210"/>
  <c r="E7001" i="210"/>
  <c r="D7001" i="210"/>
  <c r="L7000" i="210"/>
  <c r="D7000" i="210"/>
  <c r="L6999" i="210"/>
  <c r="L6998" i="210"/>
  <c r="L6997" i="210"/>
  <c r="L6996" i="210"/>
  <c r="E6996" i="210"/>
  <c r="D6996" i="210"/>
  <c r="L6995" i="210"/>
  <c r="E6995" i="210"/>
  <c r="D6995" i="210"/>
  <c r="L6994" i="210"/>
  <c r="E6994" i="210"/>
  <c r="D6994" i="210"/>
  <c r="L6993" i="210"/>
  <c r="E6993" i="210"/>
  <c r="L6992" i="210"/>
  <c r="L6991" i="210"/>
  <c r="D6991" i="210"/>
  <c r="L6990" i="210"/>
  <c r="D6990" i="210"/>
  <c r="L6989" i="210"/>
  <c r="E6989" i="210"/>
  <c r="D6989" i="210"/>
  <c r="L6988" i="210"/>
  <c r="E6988" i="210"/>
  <c r="D6988" i="210"/>
  <c r="L6987" i="210"/>
  <c r="E6987" i="210"/>
  <c r="L6986" i="210"/>
  <c r="L6985" i="210"/>
  <c r="L6984" i="210"/>
  <c r="E6984" i="210"/>
  <c r="L6983" i="210"/>
  <c r="E6983" i="210"/>
  <c r="D6983" i="210"/>
  <c r="L6982" i="210"/>
  <c r="E6982" i="210"/>
  <c r="D6982" i="210"/>
  <c r="L6981" i="210"/>
  <c r="E6981" i="210"/>
  <c r="D6981" i="210"/>
  <c r="L6980" i="210"/>
  <c r="D6980" i="210"/>
  <c r="L6979" i="210"/>
  <c r="L6978" i="210"/>
  <c r="L6977" i="210"/>
  <c r="L6976" i="210"/>
  <c r="E6976" i="210"/>
  <c r="D6976" i="210"/>
  <c r="L6975" i="210"/>
  <c r="E6975" i="210"/>
  <c r="D6975" i="210"/>
  <c r="L6974" i="210"/>
  <c r="E6974" i="210"/>
  <c r="D6974" i="210"/>
  <c r="L6973" i="210"/>
  <c r="E6973" i="210"/>
  <c r="L6972" i="210"/>
  <c r="L6971" i="210"/>
  <c r="D6971" i="210"/>
  <c r="L6970" i="210"/>
  <c r="D6970" i="210"/>
  <c r="L6969" i="210"/>
  <c r="E6969" i="210"/>
  <c r="D6969" i="210"/>
  <c r="L6968" i="210"/>
  <c r="E6968" i="210"/>
  <c r="D6968" i="210"/>
  <c r="L6967" i="210"/>
  <c r="E6967" i="210"/>
  <c r="L6966" i="210"/>
  <c r="L6965" i="210"/>
  <c r="L6964" i="210"/>
  <c r="E6964" i="210"/>
  <c r="L6963" i="210"/>
  <c r="E6963" i="210"/>
  <c r="D6963" i="210"/>
  <c r="L6962" i="210"/>
  <c r="E6962" i="210"/>
  <c r="D6962" i="210"/>
  <c r="L6961" i="210"/>
  <c r="E6961" i="210"/>
  <c r="D6961" i="210"/>
  <c r="L6960" i="210"/>
  <c r="D6960" i="210"/>
  <c r="L6959" i="210"/>
  <c r="L6958" i="210"/>
  <c r="L6957" i="210"/>
  <c r="L6956" i="210"/>
  <c r="E6956" i="210"/>
  <c r="D6956" i="210"/>
  <c r="L6955" i="210"/>
  <c r="E6955" i="210"/>
  <c r="D6955" i="210"/>
  <c r="L6954" i="210"/>
  <c r="E6954" i="210"/>
  <c r="D6954" i="210"/>
  <c r="L6953" i="210"/>
  <c r="E6953" i="210"/>
  <c r="L6952" i="210"/>
  <c r="L6951" i="210"/>
  <c r="D6951" i="210"/>
  <c r="L6950" i="210"/>
  <c r="D6950" i="210"/>
  <c r="L6949" i="210"/>
  <c r="E6949" i="210"/>
  <c r="D6949" i="210"/>
  <c r="L6948" i="210"/>
  <c r="E6948" i="210"/>
  <c r="D6948" i="210"/>
  <c r="L6947" i="210"/>
  <c r="E6947" i="210"/>
  <c r="L6946" i="210"/>
  <c r="L6945" i="210"/>
  <c r="L6944" i="210"/>
  <c r="E6944" i="210"/>
  <c r="L6943" i="210"/>
  <c r="E6943" i="210"/>
  <c r="D6943" i="210"/>
  <c r="L6942" i="210"/>
  <c r="E6942" i="210"/>
  <c r="D6942" i="210"/>
  <c r="L6941" i="210"/>
  <c r="E6941" i="210"/>
  <c r="D6941" i="210"/>
  <c r="L6940" i="210"/>
  <c r="D6940" i="210"/>
  <c r="L6939" i="210"/>
  <c r="L6938" i="210"/>
  <c r="L6937" i="210"/>
  <c r="L6936" i="210"/>
  <c r="E6936" i="210"/>
  <c r="D6936" i="210"/>
  <c r="L6935" i="210"/>
  <c r="E6935" i="210"/>
  <c r="D6935" i="210"/>
  <c r="L6934" i="210"/>
  <c r="E6934" i="210"/>
  <c r="D6934" i="210"/>
  <c r="L6933" i="210"/>
  <c r="E6933" i="210"/>
  <c r="L6932" i="210"/>
  <c r="L6931" i="210"/>
  <c r="D6931" i="210"/>
  <c r="L6930" i="210"/>
  <c r="D6930" i="210"/>
  <c r="L6929" i="210"/>
  <c r="E6929" i="210"/>
  <c r="D6929" i="210"/>
  <c r="L6928" i="210"/>
  <c r="E6928" i="210"/>
  <c r="D6928" i="210"/>
  <c r="L6927" i="210"/>
  <c r="E6927" i="210"/>
  <c r="L6926" i="210"/>
  <c r="L6925" i="210"/>
  <c r="L6924" i="210"/>
  <c r="E6924" i="210"/>
  <c r="L6923" i="210"/>
  <c r="E6923" i="210"/>
  <c r="D6923" i="210"/>
  <c r="L6922" i="210"/>
  <c r="E6922" i="210"/>
  <c r="D6922" i="210"/>
  <c r="L6921" i="210"/>
  <c r="E6921" i="210"/>
  <c r="D6921" i="210"/>
  <c r="L6920" i="210"/>
  <c r="D6920" i="210"/>
  <c r="L6919" i="210"/>
  <c r="L6918" i="210"/>
  <c r="L6917" i="210"/>
  <c r="L6916" i="210"/>
  <c r="E6916" i="210"/>
  <c r="D6916" i="210"/>
  <c r="L6915" i="210"/>
  <c r="E6915" i="210"/>
  <c r="D6915" i="210"/>
  <c r="L6914" i="210"/>
  <c r="E6914" i="210"/>
  <c r="D6914" i="210"/>
  <c r="L6913" i="210"/>
  <c r="E6913" i="210"/>
  <c r="L6912" i="210"/>
  <c r="L6911" i="210"/>
  <c r="D6911" i="210"/>
  <c r="L6910" i="210"/>
  <c r="D6910" i="210"/>
  <c r="L6909" i="210"/>
  <c r="E6909" i="210"/>
  <c r="D6909" i="210"/>
  <c r="L6908" i="210"/>
  <c r="E6908" i="210"/>
  <c r="D6908" i="210"/>
  <c r="L6907" i="210"/>
  <c r="E6907" i="210"/>
  <c r="L6906" i="210"/>
  <c r="L6905" i="210"/>
  <c r="L6904" i="210"/>
  <c r="E6904" i="210"/>
  <c r="L6903" i="210"/>
  <c r="E6903" i="210"/>
  <c r="D6903" i="210"/>
  <c r="L6902" i="210"/>
  <c r="E6902" i="210"/>
  <c r="D6902" i="210"/>
  <c r="L6901" i="210"/>
  <c r="E6901" i="210"/>
  <c r="D6901" i="210"/>
  <c r="L6900" i="210"/>
  <c r="D6900" i="210"/>
  <c r="L6899" i="210"/>
  <c r="L6898" i="210"/>
  <c r="L6897" i="210"/>
  <c r="L6896" i="210"/>
  <c r="E6896" i="210"/>
  <c r="D6896" i="210"/>
  <c r="L6895" i="210"/>
  <c r="E6895" i="210"/>
  <c r="D6895" i="210"/>
  <c r="L6894" i="210"/>
  <c r="E6894" i="210"/>
  <c r="D6894" i="210"/>
  <c r="L6893" i="210"/>
  <c r="E6893" i="210"/>
  <c r="L6892" i="210"/>
  <c r="L6891" i="210"/>
  <c r="D6891" i="210"/>
  <c r="L6890" i="210"/>
  <c r="D6890" i="210"/>
  <c r="L6889" i="210"/>
  <c r="E6889" i="210"/>
  <c r="D6889" i="210"/>
  <c r="L6888" i="210"/>
  <c r="E6888" i="210"/>
  <c r="D6888" i="210"/>
  <c r="L6887" i="210"/>
  <c r="E6887" i="210"/>
  <c r="L6886" i="210"/>
  <c r="L6885" i="210"/>
  <c r="L6884" i="210"/>
  <c r="E6884" i="210"/>
  <c r="L6883" i="210"/>
  <c r="E6883" i="210"/>
  <c r="D6883" i="210"/>
  <c r="L6882" i="210"/>
  <c r="E6882" i="210"/>
  <c r="D6882" i="210"/>
  <c r="L6881" i="210"/>
  <c r="E6881" i="210"/>
  <c r="D6881" i="210"/>
  <c r="L6880" i="210"/>
  <c r="D6880" i="210"/>
  <c r="L6879" i="210"/>
  <c r="L6878" i="210"/>
  <c r="L6877" i="210"/>
  <c r="L6876" i="210"/>
  <c r="E6876" i="210"/>
  <c r="D6876" i="210"/>
  <c r="L6875" i="210"/>
  <c r="E6875" i="210"/>
  <c r="D6875" i="210"/>
  <c r="L6874" i="210"/>
  <c r="E6874" i="210"/>
  <c r="D6874" i="210"/>
  <c r="L6873" i="210"/>
  <c r="E6873" i="210"/>
  <c r="L6872" i="210"/>
  <c r="L6871" i="210"/>
  <c r="D6871" i="210"/>
  <c r="L6870" i="210"/>
  <c r="D6870" i="210"/>
  <c r="L6869" i="210"/>
  <c r="E6869" i="210"/>
  <c r="D6869" i="210"/>
  <c r="L6868" i="210"/>
  <c r="E6868" i="210"/>
  <c r="D6868" i="210"/>
  <c r="L6867" i="210"/>
  <c r="E6867" i="210"/>
  <c r="L6866" i="210"/>
  <c r="L6865" i="210"/>
  <c r="L6864" i="210"/>
  <c r="E6864" i="210"/>
  <c r="L6863" i="210"/>
  <c r="E6863" i="210"/>
  <c r="D6863" i="210"/>
  <c r="L6862" i="210"/>
  <c r="E6862" i="210"/>
  <c r="D6862" i="210"/>
  <c r="L6861" i="210"/>
  <c r="E6861" i="210"/>
  <c r="D6861" i="210"/>
  <c r="L6860" i="210"/>
  <c r="D6860" i="210"/>
  <c r="L6859" i="210"/>
  <c r="L6858" i="210"/>
  <c r="L6857" i="210"/>
  <c r="L6856" i="210"/>
  <c r="E6856" i="210"/>
  <c r="D6856" i="210"/>
  <c r="L6855" i="210"/>
  <c r="E6855" i="210"/>
  <c r="D6855" i="210"/>
  <c r="L6854" i="210"/>
  <c r="E6854" i="210"/>
  <c r="D6854" i="210"/>
  <c r="L6853" i="210"/>
  <c r="E6853" i="210"/>
  <c r="L6852" i="210"/>
  <c r="L6851" i="210"/>
  <c r="D6851" i="210"/>
  <c r="L6850" i="210"/>
  <c r="D6850" i="210"/>
  <c r="L6849" i="210"/>
  <c r="E6849" i="210"/>
  <c r="D6849" i="210"/>
  <c r="L6848" i="210"/>
  <c r="E6848" i="210"/>
  <c r="D6848" i="210"/>
  <c r="L6847" i="210"/>
  <c r="E6847" i="210"/>
  <c r="L6846" i="210"/>
  <c r="L6845" i="210"/>
  <c r="L6844" i="210"/>
  <c r="E6844" i="210"/>
  <c r="L6843" i="210"/>
  <c r="E6843" i="210"/>
  <c r="D6843" i="210"/>
  <c r="L6842" i="210"/>
  <c r="E6842" i="210"/>
  <c r="D6842" i="210"/>
  <c r="L6841" i="210"/>
  <c r="E6841" i="210"/>
  <c r="D6841" i="210"/>
  <c r="L6840" i="210"/>
  <c r="D6840" i="210"/>
  <c r="L6839" i="210"/>
  <c r="L6838" i="210"/>
  <c r="L6837" i="210"/>
  <c r="L6836" i="210"/>
  <c r="E6836" i="210"/>
  <c r="D6836" i="210"/>
  <c r="L6835" i="210"/>
  <c r="E6835" i="210"/>
  <c r="D6835" i="210"/>
  <c r="L6834" i="210"/>
  <c r="E6834" i="210"/>
  <c r="D6834" i="210"/>
  <c r="L6833" i="210"/>
  <c r="E6833" i="210"/>
  <c r="L6832" i="210"/>
  <c r="L6831" i="210"/>
  <c r="D6831" i="210"/>
  <c r="L6830" i="210"/>
  <c r="D6830" i="210"/>
  <c r="L6829" i="210"/>
  <c r="E6829" i="210"/>
  <c r="D6829" i="210"/>
  <c r="L6828" i="210"/>
  <c r="E6828" i="210"/>
  <c r="D6828" i="210"/>
  <c r="L6827" i="210"/>
  <c r="E6827" i="210"/>
  <c r="L6826" i="210"/>
  <c r="L6825" i="210"/>
  <c r="L6824" i="210"/>
  <c r="E6824" i="210"/>
  <c r="L6823" i="210"/>
  <c r="E6823" i="210"/>
  <c r="D6823" i="210"/>
  <c r="L6822" i="210"/>
  <c r="E6822" i="210"/>
  <c r="D6822" i="210"/>
  <c r="L6821" i="210"/>
  <c r="E6821" i="210"/>
  <c r="D6821" i="210"/>
  <c r="L6820" i="210"/>
  <c r="D6820" i="210"/>
  <c r="L6819" i="210"/>
  <c r="L6818" i="210"/>
  <c r="L6817" i="210"/>
  <c r="L6816" i="210"/>
  <c r="E6816" i="210"/>
  <c r="D6816" i="210"/>
  <c r="L6815" i="210"/>
  <c r="E6815" i="210"/>
  <c r="D6815" i="210"/>
  <c r="L6814" i="210"/>
  <c r="E6814" i="210"/>
  <c r="D6814" i="210"/>
  <c r="L6813" i="210"/>
  <c r="E6813" i="210"/>
  <c r="L6812" i="210"/>
  <c r="L6811" i="210"/>
  <c r="D6811" i="210"/>
  <c r="L6810" i="210"/>
  <c r="D6810" i="210"/>
  <c r="L6809" i="210"/>
  <c r="E6809" i="210"/>
  <c r="D6809" i="210"/>
  <c r="L6808" i="210"/>
  <c r="E6808" i="210"/>
  <c r="D6808" i="210"/>
  <c r="L6807" i="210"/>
  <c r="E6807" i="210"/>
  <c r="L6806" i="210"/>
  <c r="L6805" i="210"/>
  <c r="L6804" i="210"/>
  <c r="E6804" i="210"/>
  <c r="L6803" i="210"/>
  <c r="E6803" i="210"/>
  <c r="D6803" i="210"/>
  <c r="L6802" i="210"/>
  <c r="E6802" i="210"/>
  <c r="D6802" i="210"/>
  <c r="L6801" i="210"/>
  <c r="E6801" i="210"/>
  <c r="D6801" i="210"/>
  <c r="L6800" i="210"/>
  <c r="D6800" i="210"/>
  <c r="L6799" i="210"/>
  <c r="L6798" i="210"/>
  <c r="L6797" i="210"/>
  <c r="L6796" i="210"/>
  <c r="E6796" i="210"/>
  <c r="D6796" i="210"/>
  <c r="L6795" i="210"/>
  <c r="E6795" i="210"/>
  <c r="D6795" i="210"/>
  <c r="L6794" i="210"/>
  <c r="E6794" i="210"/>
  <c r="D6794" i="210"/>
  <c r="L6793" i="210"/>
  <c r="E6793" i="210"/>
  <c r="L6792" i="210"/>
  <c r="L6791" i="210"/>
  <c r="D6791" i="210"/>
  <c r="L6790" i="210"/>
  <c r="D6790" i="210"/>
  <c r="L6789" i="210"/>
  <c r="E6789" i="210"/>
  <c r="D6789" i="210"/>
  <c r="L6788" i="210"/>
  <c r="E6788" i="210"/>
  <c r="D6788" i="210"/>
  <c r="L6787" i="210"/>
  <c r="E6787" i="210"/>
  <c r="L6786" i="210"/>
  <c r="L6785" i="210"/>
  <c r="L6784" i="210"/>
  <c r="E6784" i="210"/>
  <c r="L6783" i="210"/>
  <c r="E6783" i="210"/>
  <c r="D6783" i="210"/>
  <c r="L6782" i="210"/>
  <c r="E6782" i="210"/>
  <c r="D6782" i="210"/>
  <c r="L6781" i="210"/>
  <c r="E6781" i="210"/>
  <c r="D6781" i="210"/>
  <c r="L6780" i="210"/>
  <c r="D6780" i="210"/>
  <c r="L6779" i="210"/>
  <c r="L6778" i="210"/>
  <c r="L6777" i="210"/>
  <c r="L6776" i="210"/>
  <c r="E6776" i="210"/>
  <c r="D6776" i="210"/>
  <c r="L6775" i="210"/>
  <c r="E6775" i="210"/>
  <c r="D6775" i="210"/>
  <c r="L6774" i="210"/>
  <c r="E6774" i="210"/>
  <c r="D6774" i="210"/>
  <c r="L6773" i="210"/>
  <c r="E6773" i="210"/>
  <c r="L6772" i="210"/>
  <c r="L6771" i="210"/>
  <c r="D6771" i="210"/>
  <c r="L6770" i="210"/>
  <c r="D6770" i="210"/>
  <c r="L6769" i="210"/>
  <c r="E6769" i="210"/>
  <c r="D6769" i="210"/>
  <c r="L6768" i="210"/>
  <c r="E6768" i="210"/>
  <c r="D6768" i="210"/>
  <c r="L6767" i="210"/>
  <c r="E6767" i="210"/>
  <c r="L6766" i="210"/>
  <c r="L6765" i="210"/>
  <c r="L6764" i="210"/>
  <c r="E6764" i="210"/>
  <c r="L6763" i="210"/>
  <c r="E6763" i="210"/>
  <c r="D6763" i="210"/>
  <c r="L6762" i="210"/>
  <c r="E6762" i="210"/>
  <c r="D6762" i="210"/>
  <c r="L6761" i="210"/>
  <c r="E6761" i="210"/>
  <c r="D6761" i="210"/>
  <c r="L6760" i="210"/>
  <c r="D6760" i="210"/>
  <c r="L6759" i="210"/>
  <c r="L6758" i="210"/>
  <c r="L6757" i="210"/>
  <c r="L6756" i="210"/>
  <c r="E6756" i="210"/>
  <c r="D6756" i="210"/>
  <c r="L6755" i="210"/>
  <c r="E6755" i="210"/>
  <c r="D6755" i="210"/>
  <c r="L6754" i="210"/>
  <c r="E6754" i="210"/>
  <c r="D6754" i="210"/>
  <c r="L6753" i="210"/>
  <c r="E6753" i="210"/>
  <c r="L6752" i="210"/>
  <c r="L6751" i="210"/>
  <c r="D6751" i="210"/>
  <c r="L6750" i="210"/>
  <c r="D6750" i="210"/>
  <c r="L6749" i="210"/>
  <c r="E6749" i="210"/>
  <c r="D6749" i="210"/>
  <c r="L6748" i="210"/>
  <c r="E6748" i="210"/>
  <c r="D6748" i="210"/>
  <c r="L6747" i="210"/>
  <c r="E6747" i="210"/>
  <c r="L6746" i="210"/>
  <c r="L6745" i="210"/>
  <c r="L6744" i="210"/>
  <c r="E6744" i="210"/>
  <c r="L6743" i="210"/>
  <c r="E6743" i="210"/>
  <c r="D6743" i="210"/>
  <c r="L6742" i="210"/>
  <c r="E6742" i="210"/>
  <c r="D6742" i="210"/>
  <c r="L6741" i="210"/>
  <c r="E6741" i="210"/>
  <c r="D6741" i="210"/>
  <c r="L6740" i="210"/>
  <c r="D6740" i="210"/>
  <c r="L6739" i="210"/>
  <c r="L6738" i="210"/>
  <c r="L6737" i="210"/>
  <c r="L6736" i="210"/>
  <c r="E6736" i="210"/>
  <c r="D6736" i="210"/>
  <c r="L6735" i="210"/>
  <c r="E6735" i="210"/>
  <c r="D6735" i="210"/>
  <c r="L6734" i="210"/>
  <c r="E6734" i="210"/>
  <c r="D6734" i="210"/>
  <c r="L6733" i="210"/>
  <c r="E6733" i="210"/>
  <c r="L6732" i="210"/>
  <c r="L6731" i="210"/>
  <c r="D6731" i="210"/>
  <c r="L6730" i="210"/>
  <c r="D6730" i="210"/>
  <c r="L6729" i="210"/>
  <c r="E6729" i="210"/>
  <c r="D6729" i="210"/>
  <c r="L6728" i="210"/>
  <c r="E6728" i="210"/>
  <c r="D6728" i="210"/>
  <c r="L6727" i="210"/>
  <c r="E6727" i="210"/>
  <c r="L6726" i="210"/>
  <c r="L6725" i="210"/>
  <c r="L6724" i="210"/>
  <c r="E6724" i="210"/>
  <c r="L6723" i="210"/>
  <c r="E6723" i="210"/>
  <c r="D6723" i="210"/>
  <c r="L6722" i="210"/>
  <c r="E6722" i="210"/>
  <c r="D6722" i="210"/>
  <c r="L6721" i="210"/>
  <c r="E6721" i="210"/>
  <c r="D6721" i="210"/>
  <c r="L6720" i="210"/>
  <c r="D6720" i="210"/>
  <c r="L6719" i="210"/>
  <c r="L6718" i="210"/>
  <c r="L6717" i="210"/>
  <c r="L6716" i="210"/>
  <c r="E6716" i="210"/>
  <c r="D6716" i="210"/>
  <c r="L6715" i="210"/>
  <c r="E6715" i="210"/>
  <c r="D6715" i="210"/>
  <c r="L6714" i="210"/>
  <c r="E6714" i="210"/>
  <c r="D6714" i="210"/>
  <c r="L6713" i="210"/>
  <c r="E6713" i="210"/>
  <c r="L6712" i="210"/>
  <c r="L6711" i="210"/>
  <c r="D6711" i="210"/>
  <c r="L6710" i="210"/>
  <c r="D6710" i="210"/>
  <c r="L6709" i="210"/>
  <c r="E6709" i="210"/>
  <c r="D6709" i="210"/>
  <c r="L6708" i="210"/>
  <c r="E6708" i="210"/>
  <c r="D6708" i="210"/>
  <c r="L6707" i="210"/>
  <c r="E6707" i="210"/>
  <c r="L6706" i="210"/>
  <c r="L6705" i="210"/>
  <c r="L6704" i="210"/>
  <c r="E6704" i="210"/>
  <c r="L6703" i="210"/>
  <c r="E6703" i="210"/>
  <c r="D6703" i="210"/>
  <c r="L6702" i="210"/>
  <c r="E6702" i="210"/>
  <c r="D6702" i="210"/>
  <c r="L6701" i="210"/>
  <c r="E6701" i="210"/>
  <c r="D6701" i="210"/>
  <c r="L6700" i="210"/>
  <c r="D6700" i="210"/>
  <c r="L6699" i="210"/>
  <c r="L6698" i="210"/>
  <c r="L6697" i="210"/>
  <c r="L6696" i="210"/>
  <c r="E6696" i="210"/>
  <c r="D6696" i="210"/>
  <c r="L6695" i="210"/>
  <c r="E6695" i="210"/>
  <c r="D6695" i="210"/>
  <c r="L6694" i="210"/>
  <c r="E6694" i="210"/>
  <c r="D6694" i="210"/>
  <c r="L6693" i="210"/>
  <c r="E6693" i="210"/>
  <c r="L6692" i="210"/>
  <c r="L6691" i="210"/>
  <c r="D6691" i="210"/>
  <c r="L6690" i="210"/>
  <c r="D6690" i="210"/>
  <c r="L6689" i="210"/>
  <c r="E6689" i="210"/>
  <c r="D6689" i="210"/>
  <c r="L6688" i="210"/>
  <c r="E6688" i="210"/>
  <c r="D6688" i="210"/>
  <c r="L6687" i="210"/>
  <c r="E6687" i="210"/>
  <c r="L6686" i="210"/>
  <c r="L6685" i="210"/>
  <c r="L6684" i="210"/>
  <c r="E6684" i="210"/>
  <c r="L6683" i="210"/>
  <c r="E6683" i="210"/>
  <c r="D6683" i="210"/>
  <c r="L6682" i="210"/>
  <c r="E6682" i="210"/>
  <c r="D6682" i="210"/>
  <c r="L6681" i="210"/>
  <c r="E6681" i="210"/>
  <c r="D6681" i="210"/>
  <c r="L6680" i="210"/>
  <c r="D6680" i="210"/>
  <c r="L6679" i="210"/>
  <c r="L6678" i="210"/>
  <c r="L6677" i="210"/>
  <c r="L6676" i="210"/>
  <c r="E6676" i="210"/>
  <c r="D6676" i="210"/>
  <c r="L6675" i="210"/>
  <c r="E6675" i="210"/>
  <c r="D6675" i="210"/>
  <c r="L6674" i="210"/>
  <c r="E6674" i="210"/>
  <c r="D6674" i="210"/>
  <c r="L6673" i="210"/>
  <c r="E6673" i="210"/>
  <c r="L6672" i="210"/>
  <c r="L6671" i="210"/>
  <c r="D6671" i="210"/>
  <c r="L6670" i="210"/>
  <c r="D6670" i="210"/>
  <c r="L6669" i="210"/>
  <c r="E6669" i="210"/>
  <c r="D6669" i="210"/>
  <c r="L6668" i="210"/>
  <c r="E6668" i="210"/>
  <c r="D6668" i="210"/>
  <c r="L6667" i="210"/>
  <c r="E6667" i="210"/>
  <c r="L6666" i="210"/>
  <c r="L6665" i="210"/>
  <c r="L6664" i="210"/>
  <c r="E6664" i="210"/>
  <c r="L6663" i="210"/>
  <c r="E6663" i="210"/>
  <c r="D6663" i="210"/>
  <c r="L6662" i="210"/>
  <c r="E6662" i="210"/>
  <c r="D6662" i="210"/>
  <c r="L6661" i="210"/>
  <c r="E6661" i="210"/>
  <c r="D6661" i="210"/>
  <c r="L6660" i="210"/>
  <c r="D6660" i="210"/>
  <c r="L6659" i="210"/>
  <c r="L6658" i="210"/>
  <c r="L6657" i="210"/>
  <c r="L6656" i="210"/>
  <c r="E6656" i="210"/>
  <c r="D6656" i="210"/>
  <c r="L6655" i="210"/>
  <c r="E6655" i="210"/>
  <c r="D6655" i="210"/>
  <c r="L6654" i="210"/>
  <c r="E6654" i="210"/>
  <c r="D6654" i="210"/>
  <c r="L6653" i="210"/>
  <c r="E6653" i="210"/>
  <c r="L6652" i="210"/>
  <c r="L6651" i="210"/>
  <c r="D6651" i="210"/>
  <c r="L6650" i="210"/>
  <c r="D6650" i="210"/>
  <c r="L6649" i="210"/>
  <c r="E6649" i="210"/>
  <c r="D6649" i="210"/>
  <c r="L6648" i="210"/>
  <c r="E6648" i="210"/>
  <c r="D6648" i="210"/>
  <c r="L6647" i="210"/>
  <c r="E6647" i="210"/>
  <c r="L6646" i="210"/>
  <c r="L6645" i="210"/>
  <c r="L6644" i="210"/>
  <c r="E6644" i="210"/>
  <c r="L6643" i="210"/>
  <c r="E6643" i="210"/>
  <c r="D6643" i="210"/>
  <c r="L6642" i="210"/>
  <c r="E6642" i="210"/>
  <c r="D6642" i="210"/>
  <c r="L6641" i="210"/>
  <c r="E6641" i="210"/>
  <c r="D6641" i="210"/>
  <c r="L6640" i="210"/>
  <c r="D6640" i="210"/>
  <c r="L6639" i="210"/>
  <c r="L6638" i="210"/>
  <c r="L6637" i="210"/>
  <c r="L6636" i="210"/>
  <c r="E6636" i="210"/>
  <c r="D6636" i="210"/>
  <c r="L6635" i="210"/>
  <c r="E6635" i="210"/>
  <c r="D6635" i="210"/>
  <c r="L6634" i="210"/>
  <c r="E6634" i="210"/>
  <c r="D6634" i="210"/>
  <c r="L6633" i="210"/>
  <c r="E6633" i="210"/>
  <c r="L6632" i="210"/>
  <c r="L6631" i="210"/>
  <c r="D6631" i="210"/>
  <c r="L6630" i="210"/>
  <c r="D6630" i="210"/>
  <c r="L6629" i="210"/>
  <c r="E6629" i="210"/>
  <c r="D6629" i="210"/>
  <c r="L6628" i="210"/>
  <c r="E6628" i="210"/>
  <c r="D6628" i="210"/>
  <c r="L6627" i="210"/>
  <c r="E6627" i="210"/>
  <c r="L6626" i="210"/>
  <c r="L6625" i="210"/>
  <c r="L6624" i="210"/>
  <c r="E6624" i="210"/>
  <c r="L6623" i="210"/>
  <c r="E6623" i="210"/>
  <c r="D6623" i="210"/>
  <c r="L6622" i="210"/>
  <c r="E6622" i="210"/>
  <c r="D6622" i="210"/>
  <c r="L6621" i="210"/>
  <c r="E6621" i="210"/>
  <c r="D6621" i="210"/>
  <c r="L6620" i="210"/>
  <c r="D6620" i="210"/>
  <c r="L6619" i="210"/>
  <c r="L6618" i="210"/>
  <c r="L6617" i="210"/>
  <c r="L6616" i="210"/>
  <c r="E6616" i="210"/>
  <c r="D6616" i="210"/>
  <c r="L6615" i="210"/>
  <c r="E6615" i="210"/>
  <c r="D6615" i="210"/>
  <c r="L6614" i="210"/>
  <c r="E6614" i="210"/>
  <c r="D6614" i="210"/>
  <c r="L6613" i="210"/>
  <c r="E6613" i="210"/>
  <c r="L6612" i="210"/>
  <c r="D7146" i="210"/>
  <c r="K6603" i="210"/>
  <c r="J6603" i="210"/>
  <c r="K6602" i="210"/>
  <c r="J6602" i="210"/>
  <c r="E6602" i="210"/>
  <c r="K6601" i="210"/>
  <c r="J6601" i="210"/>
  <c r="E6601" i="210"/>
  <c r="K6600" i="210"/>
  <c r="J6600" i="210"/>
  <c r="E6600" i="210"/>
  <c r="K6599" i="210"/>
  <c r="J6599" i="210"/>
  <c r="E6599" i="210"/>
  <c r="K6598" i="210"/>
  <c r="J6598" i="210"/>
  <c r="K6597" i="210"/>
  <c r="J6597" i="210"/>
  <c r="E6597" i="210"/>
  <c r="K6596" i="210"/>
  <c r="J6596" i="210"/>
  <c r="E6596" i="210"/>
  <c r="K6595" i="210"/>
  <c r="J6595" i="210"/>
  <c r="E6595" i="210"/>
  <c r="K6594" i="210"/>
  <c r="J6594" i="210"/>
  <c r="E6594" i="210"/>
  <c r="K6593" i="210"/>
  <c r="J6593" i="210"/>
  <c r="K6592" i="210"/>
  <c r="J6592" i="210"/>
  <c r="K6591" i="210"/>
  <c r="J6591" i="210"/>
  <c r="K6590" i="210"/>
  <c r="J6590" i="210"/>
  <c r="E6590" i="210"/>
  <c r="K6589" i="210"/>
  <c r="J6589" i="210"/>
  <c r="E6589" i="210"/>
  <c r="K6588" i="210"/>
  <c r="J6588" i="210"/>
  <c r="E6588" i="210"/>
  <c r="K6587" i="210"/>
  <c r="J6587" i="210"/>
  <c r="E6587" i="210"/>
  <c r="K6586" i="210"/>
  <c r="J6586" i="210"/>
  <c r="E6586" i="210"/>
  <c r="K6585" i="210"/>
  <c r="J6585" i="210"/>
  <c r="K6584" i="210"/>
  <c r="J6584" i="210"/>
  <c r="E6584" i="210"/>
  <c r="K6583" i="210"/>
  <c r="J6583" i="210"/>
  <c r="E6583" i="210"/>
  <c r="K6582" i="210"/>
  <c r="J6582" i="210"/>
  <c r="E6582" i="210"/>
  <c r="K6581" i="210"/>
  <c r="J6581" i="210"/>
  <c r="E6581" i="210"/>
  <c r="K6580" i="210"/>
  <c r="J6580" i="210"/>
  <c r="E6580" i="210"/>
  <c r="K6579" i="210"/>
  <c r="J6579" i="210"/>
  <c r="E6579" i="210"/>
  <c r="K6578" i="210"/>
  <c r="J6578" i="210"/>
  <c r="K6577" i="210"/>
  <c r="J6577" i="210"/>
  <c r="E6577" i="210"/>
  <c r="K6576" i="210"/>
  <c r="J6576" i="210"/>
  <c r="E6576" i="210"/>
  <c r="K6575" i="210"/>
  <c r="J6575" i="210"/>
  <c r="E6575" i="210"/>
  <c r="K6574" i="210"/>
  <c r="J6574" i="210"/>
  <c r="E6574" i="210"/>
  <c r="K6573" i="210"/>
  <c r="J6573" i="210"/>
  <c r="K6572" i="210"/>
  <c r="J6572" i="210"/>
  <c r="K6571" i="210"/>
  <c r="J6571" i="210"/>
  <c r="K6570" i="210"/>
  <c r="J6570" i="210"/>
  <c r="E6570" i="210"/>
  <c r="K6569" i="210"/>
  <c r="J6569" i="210"/>
  <c r="E6569" i="210"/>
  <c r="K6568" i="210"/>
  <c r="J6568" i="210"/>
  <c r="E6568" i="210"/>
  <c r="K6567" i="210"/>
  <c r="J6567" i="210"/>
  <c r="E6567" i="210"/>
  <c r="K6566" i="210"/>
  <c r="J6566" i="210"/>
  <c r="E6566" i="210"/>
  <c r="K6565" i="210"/>
  <c r="J6565" i="210"/>
  <c r="K6564" i="210"/>
  <c r="J6564" i="210"/>
  <c r="E6564" i="210"/>
  <c r="K6563" i="210"/>
  <c r="J6563" i="210"/>
  <c r="E6563" i="210"/>
  <c r="K6562" i="210"/>
  <c r="J6562" i="210"/>
  <c r="E6562" i="210"/>
  <c r="K6561" i="210"/>
  <c r="J6561" i="210"/>
  <c r="E6561" i="210"/>
  <c r="K6560" i="210"/>
  <c r="J6560" i="210"/>
  <c r="E6560" i="210"/>
  <c r="K6559" i="210"/>
  <c r="J6559" i="210"/>
  <c r="E6559" i="210"/>
  <c r="K6558" i="210"/>
  <c r="J6558" i="210"/>
  <c r="K6557" i="210"/>
  <c r="J6557" i="210"/>
  <c r="E6557" i="210"/>
  <c r="K6556" i="210"/>
  <c r="J6556" i="210"/>
  <c r="E6556" i="210"/>
  <c r="K6555" i="210"/>
  <c r="J6555" i="210"/>
  <c r="E6555" i="210"/>
  <c r="K6554" i="210"/>
  <c r="J6554" i="210"/>
  <c r="E6554" i="210"/>
  <c r="K6553" i="210"/>
  <c r="J6553" i="210"/>
  <c r="K6552" i="210"/>
  <c r="J6552" i="210"/>
  <c r="K6551" i="210"/>
  <c r="J6551" i="210"/>
  <c r="K6550" i="210"/>
  <c r="J6550" i="210"/>
  <c r="E6550" i="210"/>
  <c r="K6549" i="210"/>
  <c r="J6549" i="210"/>
  <c r="E6549" i="210"/>
  <c r="K6548" i="210"/>
  <c r="J6548" i="210"/>
  <c r="E6548" i="210"/>
  <c r="K6547" i="210"/>
  <c r="J6547" i="210"/>
  <c r="E6547" i="210"/>
  <c r="K6546" i="210"/>
  <c r="J6546" i="210"/>
  <c r="E6546" i="210"/>
  <c r="K6545" i="210"/>
  <c r="J6545" i="210"/>
  <c r="K6544" i="210"/>
  <c r="J6544" i="210"/>
  <c r="E6544" i="210"/>
  <c r="K6543" i="210"/>
  <c r="J6543" i="210"/>
  <c r="E6543" i="210"/>
  <c r="K6542" i="210"/>
  <c r="J6542" i="210"/>
  <c r="E6542" i="210"/>
  <c r="K6541" i="210"/>
  <c r="J6541" i="210"/>
  <c r="E6541" i="210"/>
  <c r="K6540" i="210"/>
  <c r="J6540" i="210"/>
  <c r="E6540" i="210"/>
  <c r="K6539" i="210"/>
  <c r="J6539" i="210"/>
  <c r="E6539" i="210"/>
  <c r="K6538" i="210"/>
  <c r="J6538" i="210"/>
  <c r="K6537" i="210"/>
  <c r="J6537" i="210"/>
  <c r="E6537" i="210"/>
  <c r="K6536" i="210"/>
  <c r="J6536" i="210"/>
  <c r="E6536" i="210"/>
  <c r="K6535" i="210"/>
  <c r="J6535" i="210"/>
  <c r="E6535" i="210"/>
  <c r="K6534" i="210"/>
  <c r="J6534" i="210"/>
  <c r="E6534" i="210"/>
  <c r="K6533" i="210"/>
  <c r="J6533" i="210"/>
  <c r="K6532" i="210"/>
  <c r="J6532" i="210"/>
  <c r="K6531" i="210"/>
  <c r="J6531" i="210"/>
  <c r="K6530" i="210"/>
  <c r="J6530" i="210"/>
  <c r="E6530" i="210"/>
  <c r="K6529" i="210"/>
  <c r="J6529" i="210"/>
  <c r="E6529" i="210"/>
  <c r="K6528" i="210"/>
  <c r="J6528" i="210"/>
  <c r="E6528" i="210"/>
  <c r="K6527" i="210"/>
  <c r="J6527" i="210"/>
  <c r="E6527" i="210"/>
  <c r="K6526" i="210"/>
  <c r="J6526" i="210"/>
  <c r="E6526" i="210"/>
  <c r="K6525" i="210"/>
  <c r="J6525" i="210"/>
  <c r="K6524" i="210"/>
  <c r="J6524" i="210"/>
  <c r="E6524" i="210"/>
  <c r="K6523" i="210"/>
  <c r="J6523" i="210"/>
  <c r="E6523" i="210"/>
  <c r="K6522" i="210"/>
  <c r="J6522" i="210"/>
  <c r="E6522" i="210"/>
  <c r="K6521" i="210"/>
  <c r="J6521" i="210"/>
  <c r="E6521" i="210"/>
  <c r="K6520" i="210"/>
  <c r="J6520" i="210"/>
  <c r="E6520" i="210"/>
  <c r="K6519" i="210"/>
  <c r="J6519" i="210"/>
  <c r="E6519" i="210"/>
  <c r="K6518" i="210"/>
  <c r="J6518" i="210"/>
  <c r="K6517" i="210"/>
  <c r="J6517" i="210"/>
  <c r="E6517" i="210"/>
  <c r="K6516" i="210"/>
  <c r="J6516" i="210"/>
  <c r="E6516" i="210"/>
  <c r="K6515" i="210"/>
  <c r="J6515" i="210"/>
  <c r="E6515" i="210"/>
  <c r="K6514" i="210"/>
  <c r="J6514" i="210"/>
  <c r="E6514" i="210"/>
  <c r="K6513" i="210"/>
  <c r="J6513" i="210"/>
  <c r="K6512" i="210"/>
  <c r="J6512" i="210"/>
  <c r="K6511" i="210"/>
  <c r="J6511" i="210"/>
  <c r="K6510" i="210"/>
  <c r="J6510" i="210"/>
  <c r="E6510" i="210"/>
  <c r="K6509" i="210"/>
  <c r="J6509" i="210"/>
  <c r="E6509" i="210"/>
  <c r="K6508" i="210"/>
  <c r="J6508" i="210"/>
  <c r="E6508" i="210"/>
  <c r="K6507" i="210"/>
  <c r="J6507" i="210"/>
  <c r="E6507" i="210"/>
  <c r="K6506" i="210"/>
  <c r="J6506" i="210"/>
  <c r="E6506" i="210"/>
  <c r="K6505" i="210"/>
  <c r="J6505" i="210"/>
  <c r="K6504" i="210"/>
  <c r="J6504" i="210"/>
  <c r="E6504" i="210"/>
  <c r="K6503" i="210"/>
  <c r="J6503" i="210"/>
  <c r="E6503" i="210"/>
  <c r="K6502" i="210"/>
  <c r="J6502" i="210"/>
  <c r="E6502" i="210"/>
  <c r="K6501" i="210"/>
  <c r="J6501" i="210"/>
  <c r="E6501" i="210"/>
  <c r="K6500" i="210"/>
  <c r="J6500" i="210"/>
  <c r="E6500" i="210"/>
  <c r="E6592" i="210"/>
  <c r="H6497" i="210"/>
  <c r="I6495" i="210"/>
  <c r="H6495" i="210"/>
  <c r="I6494" i="210"/>
  <c r="H6494" i="210"/>
  <c r="I6493" i="210"/>
  <c r="H6493" i="210"/>
  <c r="I6492" i="210"/>
  <c r="H6492" i="210"/>
  <c r="I6491" i="210"/>
  <c r="H6491" i="210"/>
  <c r="I6490" i="210"/>
  <c r="H6490" i="210"/>
  <c r="I6489" i="210"/>
  <c r="H6489" i="210"/>
  <c r="I6488" i="210"/>
  <c r="H6488" i="210"/>
  <c r="I6487" i="210"/>
  <c r="H6487" i="210"/>
  <c r="I6486" i="210"/>
  <c r="H6486" i="210"/>
  <c r="I6485" i="210"/>
  <c r="H6485" i="210"/>
  <c r="I6484" i="210"/>
  <c r="H6484" i="210"/>
  <c r="I6483" i="210"/>
  <c r="H6483" i="210"/>
  <c r="I6482" i="210"/>
  <c r="H6482" i="210"/>
  <c r="I6481" i="210"/>
  <c r="H6481" i="210"/>
  <c r="I6480" i="210"/>
  <c r="H6480" i="210"/>
  <c r="I6479" i="210"/>
  <c r="H6479" i="210"/>
  <c r="I6478" i="210"/>
  <c r="H6478" i="210"/>
  <c r="I6477" i="210"/>
  <c r="H6477" i="210"/>
  <c r="I6476" i="210"/>
  <c r="H6476" i="210"/>
  <c r="I6475" i="210"/>
  <c r="H6475" i="210"/>
  <c r="I6474" i="210"/>
  <c r="H6474" i="210"/>
  <c r="I6473" i="210"/>
  <c r="H6473" i="210"/>
  <c r="I6472" i="210"/>
  <c r="H6472" i="210"/>
  <c r="I6471" i="210"/>
  <c r="H6471" i="210"/>
  <c r="I6470" i="210"/>
  <c r="H6470" i="210"/>
  <c r="I6469" i="210"/>
  <c r="H6469" i="210"/>
  <c r="I6468" i="210"/>
  <c r="H6468" i="210"/>
  <c r="I6467" i="210"/>
  <c r="H6467" i="210"/>
  <c r="I6466" i="210"/>
  <c r="H6466" i="210"/>
  <c r="I6465" i="210"/>
  <c r="H6465" i="210"/>
  <c r="I6464" i="210"/>
  <c r="H6464" i="210"/>
  <c r="I6463" i="210"/>
  <c r="H6463" i="210"/>
  <c r="I6462" i="210"/>
  <c r="H6462" i="210"/>
  <c r="I6461" i="210"/>
  <c r="H6461" i="210"/>
  <c r="I6460" i="210"/>
  <c r="H6460" i="210"/>
  <c r="I6459" i="210"/>
  <c r="H6459" i="210"/>
  <c r="I6458" i="210"/>
  <c r="H6458" i="210"/>
  <c r="I6457" i="210"/>
  <c r="H6457" i="210"/>
  <c r="I6456" i="210"/>
  <c r="H6456" i="210"/>
  <c r="I6455" i="210"/>
  <c r="H6455" i="210"/>
  <c r="I6454" i="210"/>
  <c r="H6454" i="210"/>
  <c r="I6453" i="210"/>
  <c r="H6453" i="210"/>
  <c r="I6452" i="210"/>
  <c r="H6452" i="210"/>
  <c r="I6451" i="210"/>
  <c r="H6451" i="210"/>
  <c r="I6450" i="210"/>
  <c r="H6450" i="210"/>
  <c r="I6449" i="210"/>
  <c r="H6449" i="210"/>
  <c r="I6448" i="210"/>
  <c r="H6448" i="210"/>
  <c r="I6447" i="210"/>
  <c r="H6447" i="210"/>
  <c r="I6446" i="210"/>
  <c r="H6446" i="210"/>
  <c r="I6445" i="210"/>
  <c r="H6445" i="210"/>
  <c r="I6444" i="210"/>
  <c r="H6444" i="210"/>
  <c r="I6443" i="210"/>
  <c r="H6443" i="210"/>
  <c r="I6442" i="210"/>
  <c r="H6442" i="210"/>
  <c r="I6441" i="210"/>
  <c r="H6441" i="210"/>
  <c r="I6440" i="210"/>
  <c r="H6440" i="210"/>
  <c r="I6439" i="210"/>
  <c r="H6439" i="210"/>
  <c r="I6438" i="210"/>
  <c r="H6438" i="210"/>
  <c r="I6437" i="210"/>
  <c r="H6437" i="210"/>
  <c r="I6436" i="210"/>
  <c r="H6436" i="210"/>
  <c r="I6435" i="210"/>
  <c r="H6435" i="210"/>
  <c r="I6434" i="210"/>
  <c r="H6434" i="210"/>
  <c r="I6433" i="210"/>
  <c r="H6433" i="210"/>
  <c r="I6432" i="210"/>
  <c r="H6432" i="210"/>
  <c r="I6431" i="210"/>
  <c r="H6431" i="210"/>
  <c r="I6430" i="210"/>
  <c r="H6430" i="210"/>
  <c r="I6429" i="210"/>
  <c r="H6429" i="210"/>
  <c r="I6428" i="210"/>
  <c r="H6428" i="210"/>
  <c r="I6427" i="210"/>
  <c r="H6427" i="210"/>
  <c r="I6426" i="210"/>
  <c r="H6426" i="210"/>
  <c r="I6425" i="210"/>
  <c r="H6425" i="210"/>
  <c r="I6424" i="210"/>
  <c r="H6424" i="210"/>
  <c r="I6423" i="210"/>
  <c r="H6423" i="210"/>
  <c r="I6422" i="210"/>
  <c r="H6422" i="210"/>
  <c r="I6421" i="210"/>
  <c r="H6421" i="210"/>
  <c r="I6420" i="210"/>
  <c r="H6420" i="210"/>
  <c r="I6419" i="210"/>
  <c r="H6419" i="210"/>
  <c r="I6418" i="210"/>
  <c r="H6418" i="210"/>
  <c r="I6417" i="210"/>
  <c r="H6417" i="210"/>
  <c r="I6416" i="210"/>
  <c r="H6416" i="210"/>
  <c r="I6415" i="210"/>
  <c r="H6415" i="210"/>
  <c r="I6414" i="210"/>
  <c r="H6414" i="210"/>
  <c r="I6413" i="210"/>
  <c r="H6413" i="210"/>
  <c r="I6412" i="210"/>
  <c r="H6412" i="210"/>
  <c r="I6411" i="210"/>
  <c r="H6411" i="210"/>
  <c r="I6410" i="210"/>
  <c r="H6410" i="210"/>
  <c r="I6409" i="210"/>
  <c r="H6409" i="210"/>
  <c r="I6408" i="210"/>
  <c r="H6408" i="210"/>
  <c r="I6407" i="210"/>
  <c r="H6407" i="210"/>
  <c r="I6406" i="210"/>
  <c r="H6406" i="210"/>
  <c r="I6405" i="210"/>
  <c r="H6405" i="210"/>
  <c r="I6404" i="210"/>
  <c r="H6404" i="210"/>
  <c r="I6403" i="210"/>
  <c r="H6403" i="210"/>
  <c r="I6402" i="210"/>
  <c r="H6402" i="210"/>
  <c r="I6401" i="210"/>
  <c r="H6401" i="210"/>
  <c r="I6400" i="210"/>
  <c r="H6400" i="210"/>
  <c r="I6399" i="210"/>
  <c r="H6399" i="210"/>
  <c r="I6398" i="210"/>
  <c r="H6398" i="210"/>
  <c r="I6397" i="210"/>
  <c r="H6397" i="210"/>
  <c r="I6396" i="210"/>
  <c r="H6396" i="210"/>
  <c r="I6395" i="210"/>
  <c r="H6395" i="210"/>
  <c r="I6394" i="210"/>
  <c r="H6394" i="210"/>
  <c r="I6393" i="210"/>
  <c r="H6393" i="210"/>
  <c r="I6392" i="210"/>
  <c r="H6392" i="210"/>
  <c r="I6391" i="210"/>
  <c r="H6391" i="210"/>
  <c r="I6390" i="210"/>
  <c r="H6390" i="210"/>
  <c r="I6389" i="210"/>
  <c r="H6389" i="210"/>
  <c r="I6388" i="210"/>
  <c r="H6388" i="210"/>
  <c r="I6387" i="210"/>
  <c r="H6387" i="210"/>
  <c r="I6386" i="210"/>
  <c r="H6386" i="210"/>
  <c r="I6385" i="210"/>
  <c r="H6385" i="210"/>
  <c r="I6384" i="210"/>
  <c r="H6384" i="210"/>
  <c r="I6383" i="210"/>
  <c r="H6383" i="210"/>
  <c r="I6382" i="210"/>
  <c r="H6382" i="210"/>
  <c r="I6381" i="210"/>
  <c r="H6381" i="210"/>
  <c r="I6380" i="210"/>
  <c r="H6380" i="210"/>
  <c r="I6379" i="210"/>
  <c r="H6379" i="210"/>
  <c r="I6378" i="210"/>
  <c r="H6378" i="210"/>
  <c r="I6377" i="210"/>
  <c r="H6377" i="210"/>
  <c r="I6376" i="210"/>
  <c r="H6376" i="210"/>
  <c r="I6375" i="210"/>
  <c r="H6375" i="210"/>
  <c r="I6374" i="210"/>
  <c r="H6374" i="210"/>
  <c r="I6373" i="210"/>
  <c r="H6373" i="210"/>
  <c r="I6372" i="210"/>
  <c r="H6372" i="210"/>
  <c r="I6371" i="210"/>
  <c r="H6371" i="210"/>
  <c r="I6370" i="210"/>
  <c r="H6370" i="210"/>
  <c r="I6369" i="210"/>
  <c r="H6369" i="210"/>
  <c r="I6368" i="210"/>
  <c r="H6368" i="210"/>
  <c r="I6367" i="210"/>
  <c r="H6367" i="210"/>
  <c r="I6366" i="210"/>
  <c r="H6366" i="210"/>
  <c r="I6365" i="210"/>
  <c r="H6365" i="210"/>
  <c r="I6364" i="210"/>
  <c r="H6364" i="210"/>
  <c r="I6363" i="210"/>
  <c r="H6363" i="210"/>
  <c r="I6362" i="210"/>
  <c r="H6362" i="210"/>
  <c r="I6361" i="210"/>
  <c r="H6361" i="210"/>
  <c r="I6360" i="210"/>
  <c r="H6360" i="210"/>
  <c r="I6359" i="210"/>
  <c r="H6359" i="210"/>
  <c r="I6358" i="210"/>
  <c r="H6358" i="210"/>
  <c r="I6357" i="210"/>
  <c r="H6357" i="210"/>
  <c r="I6356" i="210"/>
  <c r="H6356" i="210"/>
  <c r="I6355" i="210"/>
  <c r="H6355" i="210"/>
  <c r="I6354" i="210"/>
  <c r="H6354" i="210"/>
  <c r="I6353" i="210"/>
  <c r="H6353" i="210"/>
  <c r="I6352" i="210"/>
  <c r="H6352" i="210"/>
  <c r="I6351" i="210"/>
  <c r="H6351" i="210"/>
  <c r="I6350" i="210"/>
  <c r="H6350" i="210"/>
  <c r="I6349" i="210"/>
  <c r="H6349" i="210"/>
  <c r="I6348" i="210"/>
  <c r="H6348" i="210"/>
  <c r="I6347" i="210"/>
  <c r="H6347" i="210"/>
  <c r="I6346" i="210"/>
  <c r="H6346" i="210"/>
  <c r="I6345" i="210"/>
  <c r="H6345" i="210"/>
  <c r="I6344" i="210"/>
  <c r="H6344" i="210"/>
  <c r="I6343" i="210"/>
  <c r="H6343" i="210"/>
  <c r="I6342" i="210"/>
  <c r="H6342" i="210"/>
  <c r="I6341" i="210"/>
  <c r="H6341" i="210"/>
  <c r="I6340" i="210"/>
  <c r="H6340" i="210"/>
  <c r="I6339" i="210"/>
  <c r="H6339" i="210"/>
  <c r="I6338" i="210"/>
  <c r="H6338" i="210"/>
  <c r="I6337" i="210"/>
  <c r="H6337" i="210"/>
  <c r="I6336" i="210"/>
  <c r="H6336" i="210"/>
  <c r="I6335" i="210"/>
  <c r="H6335" i="210"/>
  <c r="I6334" i="210"/>
  <c r="H6334" i="210"/>
  <c r="I6333" i="210"/>
  <c r="H6333" i="210"/>
  <c r="I6332" i="210"/>
  <c r="H6332" i="210"/>
  <c r="I6331" i="210"/>
  <c r="H6331" i="210"/>
  <c r="I6330" i="210"/>
  <c r="H6330" i="210"/>
  <c r="I6329" i="210"/>
  <c r="H6329" i="210"/>
  <c r="I6328" i="210"/>
  <c r="H6328" i="210"/>
  <c r="I6327" i="210"/>
  <c r="H6327" i="210"/>
  <c r="I6326" i="210"/>
  <c r="H6326" i="210"/>
  <c r="I6325" i="210"/>
  <c r="H6325" i="210"/>
  <c r="I6324" i="210"/>
  <c r="H6324" i="210"/>
  <c r="I6323" i="210"/>
  <c r="H6323" i="210"/>
  <c r="I6322" i="210"/>
  <c r="H6322" i="210"/>
  <c r="I6321" i="210"/>
  <c r="H6321" i="210"/>
  <c r="I6320" i="210"/>
  <c r="H6320" i="210"/>
  <c r="I6319" i="210"/>
  <c r="H6319" i="210"/>
  <c r="I6318" i="210"/>
  <c r="H6318" i="210"/>
  <c r="I6317" i="210"/>
  <c r="H6317" i="210"/>
  <c r="I6316" i="210"/>
  <c r="H6316" i="210"/>
  <c r="I6315" i="210"/>
  <c r="H6315" i="210"/>
  <c r="I6314" i="210"/>
  <c r="H6314" i="210"/>
  <c r="I6313" i="210"/>
  <c r="H6313" i="210"/>
  <c r="I6312" i="210"/>
  <c r="H6312" i="210"/>
  <c r="I6311" i="210"/>
  <c r="H6311" i="210"/>
  <c r="I6310" i="210"/>
  <c r="H6310" i="210"/>
  <c r="I6309" i="210"/>
  <c r="H6309" i="210"/>
  <c r="I6308" i="210"/>
  <c r="H6308" i="210"/>
  <c r="I6307" i="210"/>
  <c r="H6307" i="210"/>
  <c r="I6306" i="210"/>
  <c r="H6306" i="210"/>
  <c r="I6305" i="210"/>
  <c r="H6305" i="210"/>
  <c r="I6304" i="210"/>
  <c r="H6304" i="210"/>
  <c r="I6303" i="210"/>
  <c r="H6303" i="210"/>
  <c r="I6302" i="210"/>
  <c r="H6302" i="210"/>
  <c r="I6301" i="210"/>
  <c r="H6301" i="210"/>
  <c r="I6300" i="210"/>
  <c r="H6300" i="210"/>
  <c r="I6299" i="210"/>
  <c r="H6299" i="210"/>
  <c r="I6298" i="210"/>
  <c r="H6298" i="210"/>
  <c r="I6297" i="210"/>
  <c r="H6297" i="210"/>
  <c r="I6296" i="210"/>
  <c r="H6296" i="210"/>
  <c r="I6295" i="210"/>
  <c r="H6295" i="210"/>
  <c r="I6294" i="210"/>
  <c r="H6294" i="210"/>
  <c r="I6293" i="210"/>
  <c r="H6293" i="210"/>
  <c r="I6292" i="210"/>
  <c r="H6292" i="210"/>
  <c r="I6291" i="210"/>
  <c r="H6291" i="210"/>
  <c r="I6290" i="210"/>
  <c r="H6290" i="210"/>
  <c r="I6289" i="210"/>
  <c r="H6289" i="210"/>
  <c r="I6288" i="210"/>
  <c r="H6288" i="210"/>
  <c r="I6287" i="210"/>
  <c r="H6287" i="210"/>
  <c r="I6286" i="210"/>
  <c r="H6286" i="210"/>
  <c r="I6285" i="210"/>
  <c r="H6285" i="210"/>
  <c r="I6284" i="210"/>
  <c r="H6284" i="210"/>
  <c r="I6283" i="210"/>
  <c r="H6283" i="210"/>
  <c r="I6282" i="210"/>
  <c r="H6282" i="210"/>
  <c r="I6281" i="210"/>
  <c r="H6281" i="210"/>
  <c r="I6280" i="210"/>
  <c r="H6280" i="210"/>
  <c r="I6279" i="210"/>
  <c r="H6279" i="210"/>
  <c r="I6278" i="210"/>
  <c r="H6278" i="210"/>
  <c r="I6277" i="210"/>
  <c r="H6277" i="210"/>
  <c r="I6276" i="210"/>
  <c r="H6276" i="210"/>
  <c r="I6275" i="210"/>
  <c r="H6275" i="210"/>
  <c r="I6274" i="210"/>
  <c r="H6274" i="210"/>
  <c r="I6273" i="210"/>
  <c r="H6273" i="210"/>
  <c r="I6272" i="210"/>
  <c r="H6272" i="210"/>
  <c r="I6271" i="210"/>
  <c r="H6271" i="210"/>
  <c r="I6270" i="210"/>
  <c r="H6270" i="210"/>
  <c r="I6269" i="210"/>
  <c r="H6269" i="210"/>
  <c r="I6268" i="210"/>
  <c r="H6268" i="210"/>
  <c r="I6267" i="210"/>
  <c r="H6267" i="210"/>
  <c r="I6266" i="210"/>
  <c r="H6266" i="210"/>
  <c r="I6265" i="210"/>
  <c r="H6265" i="210"/>
  <c r="I6264" i="210"/>
  <c r="H6264" i="210"/>
  <c r="I6263" i="210"/>
  <c r="H6263" i="210"/>
  <c r="I6262" i="210"/>
  <c r="H6262" i="210"/>
  <c r="I6261" i="210"/>
  <c r="H6261" i="210"/>
  <c r="I6260" i="210"/>
  <c r="H6260" i="210"/>
  <c r="I6259" i="210"/>
  <c r="H6259" i="210"/>
  <c r="I6258" i="210"/>
  <c r="H6258" i="210"/>
  <c r="I6257" i="210"/>
  <c r="H6257" i="210"/>
  <c r="I6256" i="210"/>
  <c r="H6256" i="210"/>
  <c r="I6255" i="210"/>
  <c r="H6255" i="210"/>
  <c r="I6254" i="210"/>
  <c r="H6254" i="210"/>
  <c r="I6253" i="210"/>
  <c r="H6253" i="210"/>
  <c r="I6252" i="210"/>
  <c r="H6252" i="210"/>
  <c r="I6251" i="210"/>
  <c r="H6251" i="210"/>
  <c r="I6250" i="210"/>
  <c r="H6250" i="210"/>
  <c r="I6249" i="210"/>
  <c r="H6249" i="210"/>
  <c r="I6248" i="210"/>
  <c r="H6248" i="210"/>
  <c r="I6247" i="210"/>
  <c r="H6247" i="210"/>
  <c r="I6246" i="210"/>
  <c r="H6246" i="210"/>
  <c r="I6245" i="210"/>
  <c r="H6245" i="210"/>
  <c r="I6244" i="210"/>
  <c r="H6244" i="210"/>
  <c r="I6243" i="210"/>
  <c r="H6243" i="210"/>
  <c r="I6242" i="210"/>
  <c r="H6242" i="210"/>
  <c r="I6241" i="210"/>
  <c r="H6241" i="210"/>
  <c r="I6240" i="210"/>
  <c r="H6240" i="210"/>
  <c r="I6239" i="210"/>
  <c r="H6239" i="210"/>
  <c r="I6238" i="210"/>
  <c r="H6238" i="210"/>
  <c r="I6237" i="210"/>
  <c r="H6237" i="210"/>
  <c r="I6236" i="210"/>
  <c r="H6236" i="210"/>
  <c r="I6235" i="210"/>
  <c r="H6235" i="210"/>
  <c r="I6234" i="210"/>
  <c r="H6234" i="210"/>
  <c r="I6233" i="210"/>
  <c r="H6233" i="210"/>
  <c r="I6232" i="210"/>
  <c r="H6232" i="210"/>
  <c r="I6231" i="210"/>
  <c r="H6231" i="210"/>
  <c r="I6230" i="210"/>
  <c r="H6230" i="210"/>
  <c r="I6229" i="210"/>
  <c r="H6229" i="210"/>
  <c r="I6228" i="210"/>
  <c r="H6228" i="210"/>
  <c r="I6227" i="210"/>
  <c r="H6227" i="210"/>
  <c r="I6226" i="210"/>
  <c r="H6226" i="210"/>
  <c r="I6225" i="210"/>
  <c r="H6225" i="210"/>
  <c r="I6224" i="210"/>
  <c r="H6224" i="210"/>
  <c r="I6223" i="210"/>
  <c r="H6223" i="210"/>
  <c r="I6222" i="210"/>
  <c r="H6222" i="210"/>
  <c r="I6221" i="210"/>
  <c r="H6221" i="210"/>
  <c r="I6220" i="210"/>
  <c r="H6220" i="210"/>
  <c r="I6219" i="210"/>
  <c r="H6219" i="210"/>
  <c r="I6218" i="210"/>
  <c r="H6218" i="210"/>
  <c r="I6217" i="210"/>
  <c r="H6217" i="210"/>
  <c r="I6216" i="210"/>
  <c r="H6216" i="210"/>
  <c r="I6215" i="210"/>
  <c r="H6215" i="210"/>
  <c r="I6214" i="210"/>
  <c r="H6214" i="210"/>
  <c r="I6213" i="210"/>
  <c r="H6213" i="210"/>
  <c r="I6212" i="210"/>
  <c r="H6212" i="210"/>
  <c r="I6211" i="210"/>
  <c r="H6211" i="210"/>
  <c r="I6210" i="210"/>
  <c r="H6210" i="210"/>
  <c r="I6209" i="210"/>
  <c r="H6209" i="210"/>
  <c r="I6208" i="210"/>
  <c r="H6208" i="210"/>
  <c r="I6207" i="210"/>
  <c r="H6207" i="210"/>
  <c r="I6206" i="210"/>
  <c r="H6206" i="210"/>
  <c r="I6205" i="210"/>
  <c r="H6205" i="210"/>
  <c r="I6204" i="210"/>
  <c r="H6204" i="210"/>
  <c r="I6203" i="210"/>
  <c r="H6203" i="210"/>
  <c r="I6202" i="210"/>
  <c r="H6202" i="210"/>
  <c r="I6201" i="210"/>
  <c r="H6201" i="210"/>
  <c r="I6200" i="210"/>
  <c r="H6200" i="210"/>
  <c r="I6199" i="210"/>
  <c r="H6199" i="210"/>
  <c r="I6198" i="210"/>
  <c r="H6198" i="210"/>
  <c r="I6197" i="210"/>
  <c r="H6197" i="210"/>
  <c r="I6196" i="210"/>
  <c r="H6196" i="210"/>
  <c r="I6195" i="210"/>
  <c r="H6195" i="210"/>
  <c r="I6194" i="210"/>
  <c r="H6194" i="210"/>
  <c r="I6193" i="210"/>
  <c r="H6193" i="210"/>
  <c r="I6192" i="210"/>
  <c r="H6192" i="210"/>
  <c r="I6191" i="210"/>
  <c r="H6191" i="210"/>
  <c r="I6190" i="210"/>
  <c r="H6190" i="210"/>
  <c r="I6189" i="210"/>
  <c r="H6189" i="210"/>
  <c r="I6188" i="210"/>
  <c r="H6188" i="210"/>
  <c r="I6187" i="210"/>
  <c r="H6187" i="210"/>
  <c r="I6186" i="210"/>
  <c r="H6186" i="210"/>
  <c r="I6185" i="210"/>
  <c r="H6185" i="210"/>
  <c r="I6184" i="210"/>
  <c r="H6184" i="210"/>
  <c r="I6183" i="210"/>
  <c r="H6183" i="210"/>
  <c r="I6182" i="210"/>
  <c r="H6182" i="210"/>
  <c r="I6181" i="210"/>
  <c r="H6181" i="210"/>
  <c r="I6180" i="210"/>
  <c r="H6180" i="210"/>
  <c r="I6179" i="210"/>
  <c r="H6179" i="210"/>
  <c r="I6178" i="210"/>
  <c r="H6178" i="210"/>
  <c r="I6177" i="210"/>
  <c r="H6177" i="210"/>
  <c r="I6176" i="210"/>
  <c r="H6176" i="210"/>
  <c r="I6175" i="210"/>
  <c r="H6175" i="210"/>
  <c r="I6174" i="210"/>
  <c r="H6174" i="210"/>
  <c r="I6173" i="210"/>
  <c r="H6173" i="210"/>
  <c r="I6172" i="210"/>
  <c r="H6172" i="210"/>
  <c r="I6171" i="210"/>
  <c r="H6171" i="210"/>
  <c r="I6170" i="210"/>
  <c r="H6170" i="210"/>
  <c r="I6169" i="210"/>
  <c r="H6169" i="210"/>
  <c r="I6168" i="210"/>
  <c r="H6168" i="210"/>
  <c r="I6167" i="210"/>
  <c r="H6167" i="210"/>
  <c r="I6166" i="210"/>
  <c r="H6166" i="210"/>
  <c r="I6165" i="210"/>
  <c r="H6165" i="210"/>
  <c r="I6164" i="210"/>
  <c r="H6164" i="210"/>
  <c r="I6163" i="210"/>
  <c r="H6163" i="210"/>
  <c r="I6162" i="210"/>
  <c r="H6162" i="210"/>
  <c r="I6161" i="210"/>
  <c r="H6161" i="210"/>
  <c r="I6160" i="210"/>
  <c r="H6160" i="210"/>
  <c r="I6159" i="210"/>
  <c r="H6159" i="210"/>
  <c r="I6158" i="210"/>
  <c r="H6158" i="210"/>
  <c r="I6157" i="210"/>
  <c r="H6157" i="210"/>
  <c r="I6156" i="210"/>
  <c r="H6156" i="210"/>
  <c r="I6155" i="210"/>
  <c r="H6155" i="210"/>
  <c r="I6154" i="210"/>
  <c r="H6154" i="210"/>
  <c r="I6153" i="210"/>
  <c r="H6153" i="210"/>
  <c r="I6152" i="210"/>
  <c r="H6152" i="210"/>
  <c r="I6151" i="210"/>
  <c r="H6151" i="210"/>
  <c r="I6150" i="210"/>
  <c r="H6150" i="210"/>
  <c r="I6149" i="210"/>
  <c r="H6149" i="210"/>
  <c r="I6148" i="210"/>
  <c r="H6148" i="210"/>
  <c r="I6147" i="210"/>
  <c r="H6147" i="210"/>
  <c r="I6146" i="210"/>
  <c r="H6146" i="210"/>
  <c r="I6145" i="210"/>
  <c r="H6145" i="210"/>
  <c r="I6144" i="210"/>
  <c r="H6144" i="210"/>
  <c r="I6143" i="210"/>
  <c r="H6143" i="210"/>
  <c r="I6142" i="210"/>
  <c r="H6142" i="210"/>
  <c r="I6141" i="210"/>
  <c r="H6141" i="210"/>
  <c r="I6140" i="210"/>
  <c r="H6140" i="210"/>
  <c r="I6139" i="210"/>
  <c r="H6139" i="210"/>
  <c r="I6138" i="210"/>
  <c r="H6138" i="210"/>
  <c r="I6137" i="210"/>
  <c r="H6137" i="210"/>
  <c r="I6136" i="210"/>
  <c r="H6136" i="210"/>
  <c r="I6135" i="210"/>
  <c r="H6135" i="210"/>
  <c r="I6134" i="210"/>
  <c r="H6134" i="210"/>
  <c r="I6133" i="210"/>
  <c r="H6133" i="210"/>
  <c r="I6132" i="210"/>
  <c r="H6132" i="210"/>
  <c r="I6131" i="210"/>
  <c r="H6131" i="210"/>
  <c r="I6130" i="210"/>
  <c r="H6130" i="210"/>
  <c r="I6129" i="210"/>
  <c r="H6129" i="210"/>
  <c r="I6128" i="210"/>
  <c r="H6128" i="210"/>
  <c r="I6127" i="210"/>
  <c r="H6127" i="210"/>
  <c r="I6126" i="210"/>
  <c r="H6126" i="210"/>
  <c r="I6125" i="210"/>
  <c r="H6125" i="210"/>
  <c r="I6124" i="210"/>
  <c r="H6124" i="210"/>
  <c r="I6123" i="210"/>
  <c r="H6123" i="210"/>
  <c r="I6122" i="210"/>
  <c r="H6122" i="210"/>
  <c r="I6121" i="210"/>
  <c r="H6121" i="210"/>
  <c r="I6120" i="210"/>
  <c r="H6120" i="210"/>
  <c r="I6119" i="210"/>
  <c r="H6119" i="210"/>
  <c r="I6118" i="210"/>
  <c r="H6118" i="210"/>
  <c r="I6117" i="210"/>
  <c r="H6117" i="210"/>
  <c r="I6116" i="210"/>
  <c r="H6116" i="210"/>
  <c r="I6115" i="210"/>
  <c r="H6115" i="210"/>
  <c r="I6114" i="210"/>
  <c r="H6114" i="210"/>
  <c r="I6113" i="210"/>
  <c r="H6113" i="210"/>
  <c r="I6112" i="210"/>
  <c r="H6112" i="210"/>
  <c r="I6111" i="210"/>
  <c r="H6111" i="210"/>
  <c r="I6110" i="210"/>
  <c r="H6110" i="210"/>
  <c r="I6109" i="210"/>
  <c r="H6109" i="210"/>
  <c r="I6108" i="210"/>
  <c r="H6108" i="210"/>
  <c r="I6107" i="210"/>
  <c r="H6107" i="210"/>
  <c r="I6106" i="210"/>
  <c r="H6106" i="210"/>
  <c r="I6105" i="210"/>
  <c r="H6105" i="210"/>
  <c r="I6104" i="210"/>
  <c r="H6104" i="210"/>
  <c r="I6103" i="210"/>
  <c r="H6103" i="210"/>
  <c r="I6102" i="210"/>
  <c r="H6102" i="210"/>
  <c r="I6101" i="210"/>
  <c r="H6101" i="210"/>
  <c r="I6100" i="210"/>
  <c r="H6100" i="210"/>
  <c r="I6099" i="210"/>
  <c r="H6099" i="210"/>
  <c r="I6098" i="210"/>
  <c r="H6098" i="210"/>
  <c r="I6097" i="210"/>
  <c r="H6097" i="210"/>
  <c r="I6096" i="210"/>
  <c r="H6096" i="210"/>
  <c r="I6095" i="210"/>
  <c r="H6095" i="210"/>
  <c r="I6094" i="210"/>
  <c r="H6094" i="210"/>
  <c r="I6093" i="210"/>
  <c r="H6093" i="210"/>
  <c r="I6092" i="210"/>
  <c r="H6092" i="210"/>
  <c r="I6091" i="210"/>
  <c r="H6091" i="210"/>
  <c r="I6090" i="210"/>
  <c r="H6090" i="210"/>
  <c r="I6089" i="210"/>
  <c r="H6089" i="210"/>
  <c r="I6088" i="210"/>
  <c r="H6088" i="210"/>
  <c r="I6087" i="210"/>
  <c r="H6087" i="210"/>
  <c r="I6086" i="210"/>
  <c r="H6086" i="210"/>
  <c r="I6085" i="210"/>
  <c r="H6085" i="210"/>
  <c r="I6084" i="210"/>
  <c r="H6084" i="210"/>
  <c r="I6083" i="210"/>
  <c r="H6083" i="210"/>
  <c r="I6082" i="210"/>
  <c r="H6082" i="210"/>
  <c r="I6081" i="210"/>
  <c r="H6081" i="210"/>
  <c r="I6080" i="210"/>
  <c r="H6080" i="210"/>
  <c r="I6079" i="210"/>
  <c r="H6079" i="210"/>
  <c r="I6078" i="210"/>
  <c r="H6078" i="210"/>
  <c r="I6077" i="210"/>
  <c r="H6077" i="210"/>
  <c r="I6076" i="210"/>
  <c r="H6076" i="210"/>
  <c r="I6075" i="210"/>
  <c r="H6075" i="210"/>
  <c r="I6074" i="210"/>
  <c r="H6074" i="210"/>
  <c r="I6073" i="210"/>
  <c r="H6073" i="210"/>
  <c r="I6072" i="210"/>
  <c r="H6072" i="210"/>
  <c r="I6071" i="210"/>
  <c r="H6071" i="210"/>
  <c r="I6070" i="210"/>
  <c r="H6070" i="210"/>
  <c r="I6069" i="210"/>
  <c r="H6069" i="210"/>
  <c r="I6068" i="210"/>
  <c r="H6068" i="210"/>
  <c r="I6067" i="210"/>
  <c r="H6067" i="210"/>
  <c r="I6066" i="210"/>
  <c r="H6066" i="210"/>
  <c r="I6065" i="210"/>
  <c r="H6065" i="210"/>
  <c r="I6064" i="210"/>
  <c r="H6064" i="210"/>
  <c r="I6063" i="210"/>
  <c r="H6063" i="210"/>
  <c r="I6062" i="210"/>
  <c r="H6062" i="210"/>
  <c r="I6061" i="210"/>
  <c r="H6061" i="210"/>
  <c r="I6060" i="210"/>
  <c r="H6060" i="210"/>
  <c r="I6059" i="210"/>
  <c r="H6059" i="210"/>
  <c r="I6058" i="210"/>
  <c r="H6058" i="210"/>
  <c r="I6057" i="210"/>
  <c r="H6057" i="210"/>
  <c r="I6056" i="210"/>
  <c r="H6056" i="210"/>
  <c r="I6055" i="210"/>
  <c r="H6055" i="210"/>
  <c r="I6054" i="210"/>
  <c r="H6054" i="210"/>
  <c r="I6053" i="210"/>
  <c r="H6053" i="210"/>
  <c r="I6052" i="210"/>
  <c r="H6052" i="210"/>
  <c r="I6051" i="210"/>
  <c r="H6051" i="210"/>
  <c r="I6050" i="210"/>
  <c r="H6050" i="210"/>
  <c r="I6049" i="210"/>
  <c r="H6049" i="210"/>
  <c r="I6048" i="210"/>
  <c r="H6048" i="210"/>
  <c r="I6047" i="210"/>
  <c r="H6047" i="210"/>
  <c r="I6046" i="210"/>
  <c r="H6046" i="210"/>
  <c r="I6045" i="210"/>
  <c r="H6045" i="210"/>
  <c r="I6044" i="210"/>
  <c r="H6044" i="210"/>
  <c r="I6043" i="210"/>
  <c r="H6043" i="210"/>
  <c r="I6042" i="210"/>
  <c r="H6042" i="210"/>
  <c r="I6041" i="210"/>
  <c r="H6041" i="210"/>
  <c r="I6040" i="210"/>
  <c r="H6040" i="210"/>
  <c r="I6039" i="210"/>
  <c r="H6039" i="210"/>
  <c r="I6038" i="210"/>
  <c r="H6038" i="210"/>
  <c r="I6037" i="210"/>
  <c r="H6037" i="210"/>
  <c r="I6036" i="210"/>
  <c r="H6036" i="210"/>
  <c r="I6035" i="210"/>
  <c r="H6035" i="210"/>
  <c r="I6034" i="210"/>
  <c r="H6034" i="210"/>
  <c r="I6033" i="210"/>
  <c r="H6033" i="210"/>
  <c r="I6032" i="210"/>
  <c r="H6032" i="210"/>
  <c r="I6031" i="210"/>
  <c r="H6031" i="210"/>
  <c r="I6030" i="210"/>
  <c r="H6030" i="210"/>
  <c r="I6029" i="210"/>
  <c r="H6029" i="210"/>
  <c r="I6028" i="210"/>
  <c r="H6028" i="210"/>
  <c r="I6027" i="210"/>
  <c r="H6027" i="210"/>
  <c r="I6026" i="210"/>
  <c r="H6026" i="210"/>
  <c r="I6025" i="210"/>
  <c r="H6025" i="210"/>
  <c r="I6024" i="210"/>
  <c r="H6024" i="210"/>
  <c r="I6023" i="210"/>
  <c r="H6023" i="210"/>
  <c r="I6022" i="210"/>
  <c r="H6022" i="210"/>
  <c r="I6021" i="210"/>
  <c r="H6021" i="210"/>
  <c r="I6020" i="210"/>
  <c r="H6020" i="210"/>
  <c r="I6019" i="210"/>
  <c r="H6019" i="210"/>
  <c r="I6018" i="210"/>
  <c r="H6018" i="210"/>
  <c r="I6017" i="210"/>
  <c r="H6017" i="210"/>
  <c r="I6016" i="210"/>
  <c r="H6016" i="210"/>
  <c r="I6015" i="210"/>
  <c r="H6015" i="210"/>
  <c r="I6014" i="210"/>
  <c r="H6014" i="210"/>
  <c r="I6013" i="210"/>
  <c r="H6013" i="210"/>
  <c r="I6012" i="210"/>
  <c r="H6012" i="210"/>
  <c r="I6011" i="210"/>
  <c r="H6011" i="210"/>
  <c r="I6010" i="210"/>
  <c r="H6010" i="210"/>
  <c r="I6009" i="210"/>
  <c r="H6009" i="210"/>
  <c r="I6008" i="210"/>
  <c r="H6008" i="210"/>
  <c r="I6007" i="210"/>
  <c r="H6007" i="210"/>
  <c r="I6006" i="210"/>
  <c r="H6006" i="210"/>
  <c r="I6005" i="210"/>
  <c r="H6005" i="210"/>
  <c r="I6004" i="210"/>
  <c r="H6004" i="210"/>
  <c r="I6003" i="210"/>
  <c r="H6003" i="210"/>
  <c r="I6002" i="210"/>
  <c r="H6002" i="210"/>
  <c r="I6001" i="210"/>
  <c r="H6001" i="210"/>
  <c r="I6000" i="210"/>
  <c r="H6000" i="210"/>
  <c r="I5999" i="210"/>
  <c r="H5999" i="210"/>
  <c r="I5998" i="210"/>
  <c r="H5998" i="210"/>
  <c r="I5997" i="210"/>
  <c r="H5997" i="210"/>
  <c r="I5996" i="210"/>
  <c r="H5996" i="210"/>
  <c r="I5995" i="210"/>
  <c r="H5995" i="210"/>
  <c r="I5994" i="210"/>
  <c r="H5994" i="210"/>
  <c r="I5993" i="210"/>
  <c r="H5993" i="210"/>
  <c r="I5992" i="210"/>
  <c r="H5992" i="210"/>
  <c r="I5991" i="210"/>
  <c r="H5991" i="210"/>
  <c r="I5990" i="210"/>
  <c r="H5990" i="210"/>
  <c r="I5989" i="210"/>
  <c r="H5989" i="210"/>
  <c r="I5988" i="210"/>
  <c r="H5988" i="210"/>
  <c r="I5987" i="210"/>
  <c r="H5987" i="210"/>
  <c r="I5986" i="210"/>
  <c r="H5986" i="210"/>
  <c r="I5985" i="210"/>
  <c r="H5985" i="210"/>
  <c r="I5984" i="210"/>
  <c r="H5984" i="210"/>
  <c r="I5983" i="210"/>
  <c r="H5983" i="210"/>
  <c r="I5982" i="210"/>
  <c r="H5982" i="210"/>
  <c r="I5981" i="210"/>
  <c r="H5981" i="210"/>
  <c r="I5980" i="210"/>
  <c r="H5980" i="210"/>
  <c r="I5979" i="210"/>
  <c r="H5979" i="210"/>
  <c r="I5978" i="210"/>
  <c r="H5978" i="210"/>
  <c r="I5977" i="210"/>
  <c r="H5977" i="210"/>
  <c r="I5976" i="210"/>
  <c r="H5976" i="210"/>
  <c r="I5975" i="210"/>
  <c r="H5975" i="210"/>
  <c r="I5974" i="210"/>
  <c r="H5974" i="210"/>
  <c r="I5973" i="210"/>
  <c r="H5973" i="210"/>
  <c r="I5972" i="210"/>
  <c r="H5972" i="210"/>
  <c r="I5971" i="210"/>
  <c r="H5971" i="210"/>
  <c r="I5970" i="210"/>
  <c r="H5970" i="210"/>
  <c r="I5969" i="210"/>
  <c r="H5969" i="210"/>
  <c r="I5968" i="210"/>
  <c r="H5968" i="210"/>
  <c r="I5967" i="210"/>
  <c r="H5967" i="210"/>
  <c r="I5966" i="210"/>
  <c r="H5966" i="210"/>
  <c r="I5965" i="210"/>
  <c r="H5965" i="210"/>
  <c r="I5964" i="210"/>
  <c r="H5964" i="210"/>
  <c r="I5963" i="210"/>
  <c r="H5963" i="210"/>
  <c r="I5962" i="210"/>
  <c r="H5962" i="210"/>
  <c r="I5961" i="210"/>
  <c r="H5961" i="210"/>
  <c r="I5960" i="210"/>
  <c r="H5960" i="210"/>
  <c r="I5959" i="210"/>
  <c r="H5959" i="210"/>
  <c r="I5958" i="210"/>
  <c r="H5958" i="210"/>
  <c r="I5957" i="210"/>
  <c r="H5957" i="210"/>
  <c r="I5956" i="210"/>
  <c r="H5956" i="210"/>
  <c r="I5955" i="210"/>
  <c r="H5955" i="210"/>
  <c r="I5954" i="210"/>
  <c r="H5954" i="210"/>
  <c r="I5953" i="210"/>
  <c r="H5953" i="210"/>
  <c r="I5952" i="210"/>
  <c r="H5952" i="210"/>
  <c r="I5951" i="210"/>
  <c r="H5951" i="210"/>
  <c r="I5950" i="210"/>
  <c r="H5950" i="210"/>
  <c r="I5949" i="210"/>
  <c r="H5949" i="210"/>
  <c r="I5948" i="210"/>
  <c r="H5948" i="210"/>
  <c r="I5947" i="210"/>
  <c r="H5947" i="210"/>
  <c r="I5946" i="210"/>
  <c r="H5946" i="210"/>
  <c r="I5945" i="210"/>
  <c r="H5945" i="210"/>
  <c r="I5944" i="210"/>
  <c r="H5944" i="210"/>
  <c r="I5943" i="210"/>
  <c r="H5943" i="210"/>
  <c r="I5942" i="210"/>
  <c r="H5942" i="210"/>
  <c r="I5941" i="210"/>
  <c r="H5941" i="210"/>
  <c r="I5940" i="210"/>
  <c r="H5940" i="210"/>
  <c r="I5939" i="210"/>
  <c r="H5939" i="210"/>
  <c r="I5938" i="210"/>
  <c r="H5938" i="210"/>
  <c r="I5937" i="210"/>
  <c r="H5937" i="210"/>
  <c r="I5936" i="210"/>
  <c r="H5936" i="210"/>
  <c r="I5935" i="210"/>
  <c r="H5935" i="210"/>
  <c r="I5934" i="210"/>
  <c r="H5934" i="210"/>
  <c r="I5933" i="210"/>
  <c r="H5933" i="210"/>
  <c r="I5932" i="210"/>
  <c r="H5932" i="210"/>
  <c r="I5931" i="210"/>
  <c r="H5931" i="210"/>
  <c r="I5930" i="210"/>
  <c r="H5930" i="210"/>
  <c r="I5929" i="210"/>
  <c r="H5929" i="210"/>
  <c r="I5928" i="210"/>
  <c r="H5928" i="210"/>
  <c r="I5927" i="210"/>
  <c r="H5927" i="210"/>
  <c r="I5926" i="210"/>
  <c r="H5926" i="210"/>
  <c r="I5925" i="210"/>
  <c r="H5925" i="210"/>
  <c r="I5924" i="210"/>
  <c r="H5924" i="210"/>
  <c r="I5923" i="210"/>
  <c r="H5923" i="210"/>
  <c r="I5922" i="210"/>
  <c r="H5922" i="210"/>
  <c r="I5921" i="210"/>
  <c r="H5921" i="210"/>
  <c r="I5920" i="210"/>
  <c r="H5920" i="210"/>
  <c r="I5919" i="210"/>
  <c r="H5919" i="210"/>
  <c r="I5918" i="210"/>
  <c r="H5918" i="210"/>
  <c r="I5917" i="210"/>
  <c r="H5917" i="210"/>
  <c r="I5916" i="210"/>
  <c r="H5916" i="210"/>
  <c r="I5915" i="210"/>
  <c r="H5915" i="210"/>
  <c r="I5914" i="210"/>
  <c r="H5914" i="210"/>
  <c r="I5913" i="210"/>
  <c r="H5913" i="210"/>
  <c r="I5912" i="210"/>
  <c r="H5912" i="210"/>
  <c r="I5911" i="210"/>
  <c r="H5911" i="210"/>
  <c r="I5910" i="210"/>
  <c r="H5910" i="210"/>
  <c r="I5909" i="210"/>
  <c r="H5909" i="210"/>
  <c r="I5908" i="210"/>
  <c r="H5908" i="210"/>
  <c r="I5907" i="210"/>
  <c r="H5907" i="210"/>
  <c r="I5906" i="210"/>
  <c r="H5906" i="210"/>
  <c r="I5905" i="210"/>
  <c r="H5905" i="210"/>
  <c r="I5904" i="210"/>
  <c r="H5904" i="210"/>
  <c r="I5903" i="210"/>
  <c r="H5903" i="210"/>
  <c r="I5902" i="210"/>
  <c r="H5902" i="210"/>
  <c r="I5901" i="210"/>
  <c r="H5901" i="210"/>
  <c r="I5900" i="210"/>
  <c r="H5900" i="210"/>
  <c r="I5899" i="210"/>
  <c r="H5899" i="210"/>
  <c r="I5898" i="210"/>
  <c r="H5898" i="210"/>
  <c r="I5897" i="210"/>
  <c r="H5897" i="210"/>
  <c r="I5896" i="210"/>
  <c r="H5896" i="210"/>
  <c r="I5895" i="210"/>
  <c r="H5895" i="210"/>
  <c r="I5894" i="210"/>
  <c r="H5894" i="210"/>
  <c r="I5893" i="210"/>
  <c r="H5893" i="210"/>
  <c r="I5892" i="210"/>
  <c r="H5892" i="210"/>
  <c r="I5891" i="210"/>
  <c r="H5891" i="210"/>
  <c r="I5890" i="210"/>
  <c r="H5890" i="210"/>
  <c r="I5889" i="210"/>
  <c r="H5889" i="210"/>
  <c r="I5888" i="210"/>
  <c r="H5888" i="210"/>
  <c r="I5887" i="210"/>
  <c r="H5887" i="210"/>
  <c r="I5886" i="210"/>
  <c r="H5886" i="210"/>
  <c r="I5885" i="210"/>
  <c r="H5885" i="210"/>
  <c r="I5884" i="210"/>
  <c r="H5884" i="210"/>
  <c r="I5883" i="210"/>
  <c r="H5883" i="210"/>
  <c r="I5882" i="210"/>
  <c r="H5882" i="210"/>
  <c r="I5881" i="210"/>
  <c r="H5881" i="210"/>
  <c r="I5880" i="210"/>
  <c r="H5880" i="210"/>
  <c r="I5879" i="210"/>
  <c r="H5879" i="210"/>
  <c r="I5878" i="210"/>
  <c r="H5878" i="210"/>
  <c r="I5877" i="210"/>
  <c r="H5877" i="210"/>
  <c r="I5876" i="210"/>
  <c r="H5876" i="210"/>
  <c r="I5875" i="210"/>
  <c r="H5875" i="210"/>
  <c r="I5874" i="210"/>
  <c r="H5874" i="210"/>
  <c r="I5873" i="210"/>
  <c r="H5873" i="210"/>
  <c r="I5872" i="210"/>
  <c r="H5872" i="210"/>
  <c r="I5871" i="210"/>
  <c r="H5871" i="210"/>
  <c r="I5870" i="210"/>
  <c r="H5870" i="210"/>
  <c r="I5869" i="210"/>
  <c r="H5869" i="210"/>
  <c r="I5868" i="210"/>
  <c r="H5868" i="210"/>
  <c r="I5867" i="210"/>
  <c r="H5867" i="210"/>
  <c r="I5866" i="210"/>
  <c r="H5866" i="210"/>
  <c r="I5865" i="210"/>
  <c r="H5865" i="210"/>
  <c r="I5864" i="210"/>
  <c r="H5864" i="210"/>
  <c r="I5863" i="210"/>
  <c r="H5863" i="210"/>
  <c r="I5862" i="210"/>
  <c r="H5862" i="210"/>
  <c r="I5861" i="210"/>
  <c r="H5861" i="210"/>
  <c r="I5860" i="210"/>
  <c r="H5860" i="210"/>
  <c r="I5859" i="210"/>
  <c r="H5859" i="210"/>
  <c r="I5858" i="210"/>
  <c r="H5858" i="210"/>
  <c r="I5857" i="210"/>
  <c r="H5857" i="210"/>
  <c r="I5856" i="210"/>
  <c r="H5856" i="210"/>
  <c r="I5855" i="210"/>
  <c r="H5855" i="210"/>
  <c r="I5854" i="210"/>
  <c r="H5854" i="210"/>
  <c r="I5853" i="210"/>
  <c r="H5853" i="210"/>
  <c r="I5852" i="210"/>
  <c r="H5852" i="210"/>
  <c r="I5851" i="210"/>
  <c r="H5851" i="210"/>
  <c r="I5850" i="210"/>
  <c r="H5850" i="210"/>
  <c r="I5849" i="210"/>
  <c r="H5849" i="210"/>
  <c r="I5848" i="210"/>
  <c r="H5848" i="210"/>
  <c r="I5847" i="210"/>
  <c r="H5847" i="210"/>
  <c r="I5846" i="210"/>
  <c r="H5846" i="210"/>
  <c r="I5845" i="210"/>
  <c r="H5845" i="210"/>
  <c r="I5844" i="210"/>
  <c r="H5844" i="210"/>
  <c r="I5843" i="210"/>
  <c r="H5843" i="210"/>
  <c r="I5842" i="210"/>
  <c r="H5842" i="210"/>
  <c r="I5841" i="210"/>
  <c r="H5841" i="210"/>
  <c r="I5840" i="210"/>
  <c r="H5840" i="210"/>
  <c r="I5839" i="210"/>
  <c r="H5839" i="210"/>
  <c r="I5838" i="210"/>
  <c r="H5838" i="210"/>
  <c r="I5837" i="210"/>
  <c r="H5837" i="210"/>
  <c r="I5836" i="210"/>
  <c r="H5836" i="210"/>
  <c r="I5835" i="210"/>
  <c r="H5835" i="210"/>
  <c r="I5834" i="210"/>
  <c r="H5834" i="210"/>
  <c r="I5833" i="210"/>
  <c r="H5833" i="210"/>
  <c r="I5832" i="210"/>
  <c r="H5832" i="210"/>
  <c r="I5831" i="210"/>
  <c r="H5831" i="210"/>
  <c r="I5830" i="210"/>
  <c r="H5830" i="210"/>
  <c r="I5829" i="210"/>
  <c r="H5829" i="210"/>
  <c r="I5828" i="210"/>
  <c r="H5828" i="210"/>
  <c r="I5827" i="210"/>
  <c r="H5827" i="210"/>
  <c r="I5826" i="210"/>
  <c r="H5826" i="210"/>
  <c r="I5825" i="210"/>
  <c r="H5825" i="210"/>
  <c r="I5824" i="210"/>
  <c r="H5824" i="210"/>
  <c r="I5823" i="210"/>
  <c r="H5823" i="210"/>
  <c r="I5822" i="210"/>
  <c r="H5822" i="210"/>
  <c r="I5821" i="210"/>
  <c r="H5821" i="210"/>
  <c r="I5820" i="210"/>
  <c r="H5820" i="210"/>
  <c r="I5819" i="210"/>
  <c r="H5819" i="210"/>
  <c r="I5818" i="210"/>
  <c r="H5818" i="210"/>
  <c r="I5817" i="210"/>
  <c r="H5817" i="210"/>
  <c r="I5816" i="210"/>
  <c r="H5816" i="210"/>
  <c r="I5815" i="210"/>
  <c r="H5815" i="210"/>
  <c r="I5814" i="210"/>
  <c r="H5814" i="210"/>
  <c r="I5813" i="210"/>
  <c r="H5813" i="210"/>
  <c r="I5812" i="210"/>
  <c r="H5812" i="210"/>
  <c r="I5811" i="210"/>
  <c r="H5811" i="210"/>
  <c r="I5810" i="210"/>
  <c r="H5810" i="210"/>
  <c r="I5809" i="210"/>
  <c r="H5809" i="210"/>
  <c r="I5808" i="210"/>
  <c r="H5808" i="210"/>
  <c r="I5807" i="210"/>
  <c r="H5807" i="210"/>
  <c r="I5806" i="210"/>
  <c r="H5806" i="210"/>
  <c r="I5805" i="210"/>
  <c r="H5805" i="210"/>
  <c r="I5804" i="210"/>
  <c r="H5804" i="210"/>
  <c r="I5803" i="210"/>
  <c r="H5803" i="210"/>
  <c r="I5802" i="210"/>
  <c r="H5802" i="210"/>
  <c r="I5801" i="210"/>
  <c r="H5801" i="210"/>
  <c r="I5800" i="210"/>
  <c r="H5800" i="210"/>
  <c r="I5799" i="210"/>
  <c r="H5799" i="210"/>
  <c r="I5798" i="210"/>
  <c r="H5798" i="210"/>
  <c r="I5797" i="210"/>
  <c r="H5797" i="210"/>
  <c r="I5796" i="210"/>
  <c r="H5796" i="210"/>
  <c r="I5795" i="210"/>
  <c r="H5795" i="210"/>
  <c r="I5794" i="210"/>
  <c r="H5794" i="210"/>
  <c r="I5793" i="210"/>
  <c r="H5793" i="210"/>
  <c r="I5792" i="210"/>
  <c r="H5792" i="210"/>
  <c r="I5791" i="210"/>
  <c r="H5791" i="210"/>
  <c r="I5790" i="210"/>
  <c r="H5790" i="210"/>
  <c r="I5789" i="210"/>
  <c r="H5789" i="210"/>
  <c r="I5788" i="210"/>
  <c r="H5788" i="210"/>
  <c r="I5787" i="210"/>
  <c r="H5787" i="210"/>
  <c r="I5786" i="210"/>
  <c r="H5786" i="210"/>
  <c r="I5785" i="210"/>
  <c r="H5785" i="210"/>
  <c r="I5784" i="210"/>
  <c r="H5784" i="210"/>
  <c r="I5783" i="210"/>
  <c r="H5783" i="210"/>
  <c r="I5782" i="210"/>
  <c r="H5782" i="210"/>
  <c r="I5781" i="210"/>
  <c r="H5781" i="210"/>
  <c r="I5780" i="210"/>
  <c r="H5780" i="210"/>
  <c r="I5779" i="210"/>
  <c r="H5779" i="210"/>
  <c r="I5778" i="210"/>
  <c r="H5778" i="210"/>
  <c r="I5777" i="210"/>
  <c r="H5777" i="210"/>
  <c r="I5776" i="210"/>
  <c r="H5776" i="210"/>
  <c r="I5775" i="210"/>
  <c r="H5775" i="210"/>
  <c r="I5774" i="210"/>
  <c r="H5774" i="210"/>
  <c r="I5773" i="210"/>
  <c r="H5773" i="210"/>
  <c r="I5772" i="210"/>
  <c r="H5772" i="210"/>
  <c r="I5771" i="210"/>
  <c r="H5771" i="210"/>
  <c r="I5770" i="210"/>
  <c r="H5770" i="210"/>
  <c r="I5769" i="210"/>
  <c r="H5769" i="210"/>
  <c r="I5768" i="210"/>
  <c r="H5768" i="210"/>
  <c r="I5767" i="210"/>
  <c r="H5767" i="210"/>
  <c r="I5766" i="210"/>
  <c r="H5766" i="210"/>
  <c r="I5765" i="210"/>
  <c r="H5765" i="210"/>
  <c r="I5764" i="210"/>
  <c r="H5764" i="210"/>
  <c r="I5763" i="210"/>
  <c r="H5763" i="210"/>
  <c r="I5762" i="210"/>
  <c r="H5762" i="210"/>
  <c r="I5761" i="210"/>
  <c r="H5761" i="210"/>
  <c r="I5760" i="210"/>
  <c r="H5760" i="210"/>
  <c r="I5759" i="210"/>
  <c r="H5759" i="210"/>
  <c r="I5758" i="210"/>
  <c r="H5758" i="210"/>
  <c r="I5757" i="210"/>
  <c r="H5757" i="210"/>
  <c r="I5756" i="210"/>
  <c r="H5756" i="210"/>
  <c r="I5755" i="210"/>
  <c r="H5755" i="210"/>
  <c r="I5754" i="210"/>
  <c r="H5754" i="210"/>
  <c r="I5753" i="210"/>
  <c r="H5753" i="210"/>
  <c r="I5752" i="210"/>
  <c r="H5752" i="210"/>
  <c r="I5751" i="210"/>
  <c r="H5751" i="210"/>
  <c r="I5750" i="210"/>
  <c r="H5750" i="210"/>
  <c r="I5749" i="210"/>
  <c r="H5749" i="210"/>
  <c r="I5748" i="210"/>
  <c r="H5748" i="210"/>
  <c r="I5747" i="210"/>
  <c r="H5747" i="210"/>
  <c r="I5746" i="210"/>
  <c r="H5746" i="210"/>
  <c r="I5745" i="210"/>
  <c r="H5745" i="210"/>
  <c r="I5744" i="210"/>
  <c r="H5744" i="210"/>
  <c r="I5743" i="210"/>
  <c r="H5743" i="210"/>
  <c r="I5742" i="210"/>
  <c r="H5742" i="210"/>
  <c r="I5741" i="210"/>
  <c r="H5741" i="210"/>
  <c r="I5740" i="210"/>
  <c r="H5740" i="210"/>
  <c r="I5739" i="210"/>
  <c r="H5739" i="210"/>
  <c r="I5738" i="210"/>
  <c r="H5738" i="210"/>
  <c r="I5737" i="210"/>
  <c r="H5737" i="210"/>
  <c r="I5736" i="210"/>
  <c r="H5736" i="210"/>
  <c r="I5735" i="210"/>
  <c r="H5735" i="210"/>
  <c r="I5734" i="210"/>
  <c r="H5734" i="210"/>
  <c r="I5733" i="210"/>
  <c r="H5733" i="210"/>
  <c r="I5732" i="210"/>
  <c r="H5732" i="210"/>
  <c r="I5731" i="210"/>
  <c r="H5731" i="210"/>
  <c r="I5730" i="210"/>
  <c r="H5730" i="210"/>
  <c r="I5729" i="210"/>
  <c r="H5729" i="210"/>
  <c r="I5728" i="210"/>
  <c r="H5728" i="210"/>
  <c r="I5727" i="210"/>
  <c r="H5727" i="210"/>
  <c r="I5726" i="210"/>
  <c r="H5726" i="210"/>
  <c r="I5725" i="210"/>
  <c r="H5725" i="210"/>
  <c r="I5724" i="210"/>
  <c r="H5724" i="210"/>
  <c r="I5723" i="210"/>
  <c r="H5723" i="210"/>
  <c r="I5722" i="210"/>
  <c r="H5722" i="210"/>
  <c r="I5721" i="210"/>
  <c r="H5721" i="210"/>
  <c r="I5720" i="210"/>
  <c r="H5720" i="210"/>
  <c r="I5719" i="210"/>
  <c r="H5719" i="210"/>
  <c r="I5718" i="210"/>
  <c r="H5718" i="210"/>
  <c r="I5717" i="210"/>
  <c r="H5717" i="210"/>
  <c r="I5716" i="210"/>
  <c r="H5716" i="210"/>
  <c r="I5715" i="210"/>
  <c r="H5715" i="210"/>
  <c r="I5714" i="210"/>
  <c r="H5714" i="210"/>
  <c r="I5713" i="210"/>
  <c r="H5713" i="210"/>
  <c r="I5712" i="210"/>
  <c r="H5712" i="210"/>
  <c r="I5711" i="210"/>
  <c r="H5711" i="210"/>
  <c r="I5710" i="210"/>
  <c r="H5710" i="210"/>
  <c r="I5709" i="210"/>
  <c r="H5709" i="210"/>
  <c r="I5708" i="210"/>
  <c r="H5708" i="210"/>
  <c r="I5707" i="210"/>
  <c r="H5707" i="210"/>
  <c r="I5706" i="210"/>
  <c r="H5706" i="210"/>
  <c r="I5705" i="210"/>
  <c r="H5705" i="210"/>
  <c r="I5704" i="210"/>
  <c r="H5704" i="210"/>
  <c r="I5703" i="210"/>
  <c r="H5703" i="210"/>
  <c r="I5702" i="210"/>
  <c r="H5702" i="210"/>
  <c r="I5701" i="210"/>
  <c r="H5701" i="210"/>
  <c r="I5700" i="210"/>
  <c r="H5700" i="210"/>
  <c r="I5699" i="210"/>
  <c r="H5699" i="210"/>
  <c r="I5698" i="210"/>
  <c r="H5698" i="210"/>
  <c r="I5697" i="210"/>
  <c r="H5697" i="210"/>
  <c r="I5696" i="210"/>
  <c r="H5696" i="210"/>
  <c r="I5695" i="210"/>
  <c r="H5695" i="210"/>
  <c r="I5694" i="210"/>
  <c r="H5694" i="210"/>
  <c r="I5693" i="210"/>
  <c r="H5693" i="210"/>
  <c r="I5692" i="210"/>
  <c r="H5692" i="210"/>
  <c r="I5691" i="210"/>
  <c r="H5691" i="210"/>
  <c r="I5690" i="210"/>
  <c r="H5690" i="210"/>
  <c r="I5689" i="210"/>
  <c r="H5689" i="210"/>
  <c r="I5688" i="210"/>
  <c r="H5688" i="210"/>
  <c r="I5687" i="210"/>
  <c r="H5687" i="210"/>
  <c r="I5686" i="210"/>
  <c r="H5686" i="210"/>
  <c r="I5685" i="210"/>
  <c r="H5685" i="210"/>
  <c r="I5684" i="210"/>
  <c r="H5684" i="210"/>
  <c r="I5683" i="210"/>
  <c r="H5683" i="210"/>
  <c r="I5682" i="210"/>
  <c r="H5682" i="210"/>
  <c r="I5681" i="210"/>
  <c r="H5681" i="210"/>
  <c r="I5680" i="210"/>
  <c r="H5680" i="210"/>
  <c r="I5679" i="210"/>
  <c r="H5679" i="210"/>
  <c r="I5678" i="210"/>
  <c r="H5678" i="210"/>
  <c r="I5677" i="210"/>
  <c r="H5677" i="210"/>
  <c r="I5676" i="210"/>
  <c r="H5676" i="210"/>
  <c r="I5675" i="210"/>
  <c r="H5675" i="210"/>
  <c r="I5674" i="210"/>
  <c r="H5674" i="210"/>
  <c r="I5673" i="210"/>
  <c r="H5673" i="210"/>
  <c r="I5672" i="210"/>
  <c r="H5672" i="210"/>
  <c r="I5671" i="210"/>
  <c r="H5671" i="210"/>
  <c r="I5670" i="210"/>
  <c r="H5670" i="210"/>
  <c r="I5669" i="210"/>
  <c r="H5669" i="210"/>
  <c r="I5668" i="210"/>
  <c r="H5668" i="210"/>
  <c r="I5667" i="210"/>
  <c r="H5667" i="210"/>
  <c r="I5666" i="210"/>
  <c r="H5666" i="210"/>
  <c r="I5665" i="210"/>
  <c r="H5665" i="210"/>
  <c r="I5664" i="210"/>
  <c r="H5664" i="210"/>
  <c r="I5663" i="210"/>
  <c r="H5663" i="210"/>
  <c r="I5662" i="210"/>
  <c r="H5662" i="210"/>
  <c r="I5661" i="210"/>
  <c r="H5661" i="210"/>
  <c r="I5660" i="210"/>
  <c r="H5660" i="210"/>
  <c r="I5659" i="210"/>
  <c r="H5659" i="210"/>
  <c r="I5658" i="210"/>
  <c r="H5658" i="210"/>
  <c r="I5657" i="210"/>
  <c r="H5657" i="210"/>
  <c r="I5656" i="210"/>
  <c r="H5656" i="210"/>
  <c r="I5655" i="210"/>
  <c r="H5655" i="210"/>
  <c r="I5654" i="210"/>
  <c r="H5654" i="210"/>
  <c r="I5653" i="210"/>
  <c r="H5653" i="210"/>
  <c r="I5652" i="210"/>
  <c r="H5652" i="210"/>
  <c r="I5651" i="210"/>
  <c r="H5651" i="210"/>
  <c r="I5650" i="210"/>
  <c r="H5650" i="210"/>
  <c r="I5649" i="210"/>
  <c r="H5649" i="210"/>
  <c r="I5648" i="210"/>
  <c r="H5648" i="210"/>
  <c r="I5647" i="210"/>
  <c r="H5647" i="210"/>
  <c r="I5646" i="210"/>
  <c r="H5646" i="210"/>
  <c r="I5645" i="210"/>
  <c r="H5645" i="210"/>
  <c r="I5644" i="210"/>
  <c r="H5644" i="210"/>
  <c r="I5643" i="210"/>
  <c r="H5643" i="210"/>
  <c r="I5642" i="210"/>
  <c r="H5642" i="210"/>
  <c r="I5641" i="210"/>
  <c r="H5641" i="210"/>
  <c r="I5640" i="210"/>
  <c r="H5640" i="210"/>
  <c r="I5639" i="210"/>
  <c r="H5639" i="210"/>
  <c r="I5638" i="210"/>
  <c r="H5638" i="210"/>
  <c r="I5637" i="210"/>
  <c r="H5637" i="210"/>
  <c r="I5636" i="210"/>
  <c r="H5636" i="210"/>
  <c r="I5635" i="210"/>
  <c r="H5635" i="210"/>
  <c r="I5634" i="210"/>
  <c r="H5634" i="210"/>
  <c r="I5633" i="210"/>
  <c r="H5633" i="210"/>
  <c r="I5632" i="210"/>
  <c r="H5632" i="210"/>
  <c r="I5631" i="210"/>
  <c r="H5631" i="210"/>
  <c r="I5630" i="210"/>
  <c r="H5630" i="210"/>
  <c r="I5629" i="210"/>
  <c r="H5629" i="210"/>
  <c r="I5628" i="210"/>
  <c r="H5628" i="210"/>
  <c r="I5627" i="210"/>
  <c r="H5627" i="210"/>
  <c r="I5626" i="210"/>
  <c r="H5626" i="210"/>
  <c r="I5625" i="210"/>
  <c r="H5625" i="210"/>
  <c r="I5624" i="210"/>
  <c r="H5624" i="210"/>
  <c r="I5623" i="210"/>
  <c r="H5623" i="210"/>
  <c r="I5622" i="210"/>
  <c r="H5622" i="210"/>
  <c r="I5621" i="210"/>
  <c r="H5621" i="210"/>
  <c r="I5620" i="210"/>
  <c r="H5620" i="210"/>
  <c r="I5619" i="210"/>
  <c r="H5619" i="210"/>
  <c r="I5618" i="210"/>
  <c r="H5618" i="210"/>
  <c r="I5617" i="210"/>
  <c r="H5617" i="210"/>
  <c r="I5616" i="210"/>
  <c r="H5616" i="210"/>
  <c r="I5615" i="210"/>
  <c r="H5615" i="210"/>
  <c r="I5614" i="210"/>
  <c r="H5614" i="210"/>
  <c r="I5613" i="210"/>
  <c r="H5613" i="210"/>
  <c r="I5612" i="210"/>
  <c r="H5612" i="210"/>
  <c r="I5611" i="210"/>
  <c r="H5611" i="210"/>
  <c r="I5610" i="210"/>
  <c r="H5610" i="210"/>
  <c r="I5609" i="210"/>
  <c r="H5609" i="210"/>
  <c r="I5608" i="210"/>
  <c r="H5608" i="210"/>
  <c r="I5607" i="210"/>
  <c r="H5607" i="210"/>
  <c r="I5606" i="210"/>
  <c r="H5606" i="210"/>
  <c r="I5605" i="210"/>
  <c r="H5605" i="210"/>
  <c r="I5604" i="210"/>
  <c r="H5604" i="210"/>
  <c r="I5603" i="210"/>
  <c r="H5603" i="210"/>
  <c r="I5602" i="210"/>
  <c r="H5602" i="210"/>
  <c r="I5601" i="210"/>
  <c r="H5601" i="210"/>
  <c r="I5600" i="210"/>
  <c r="H5600" i="210"/>
  <c r="I5599" i="210"/>
  <c r="H5599" i="210"/>
  <c r="I5598" i="210"/>
  <c r="H5598" i="210"/>
  <c r="I5597" i="210"/>
  <c r="H5597" i="210"/>
  <c r="I5596" i="210"/>
  <c r="H5596" i="210"/>
  <c r="I5595" i="210"/>
  <c r="H5595" i="210"/>
  <c r="I5594" i="210"/>
  <c r="H5594" i="210"/>
  <c r="I5593" i="210"/>
  <c r="H5593" i="210"/>
  <c r="I5592" i="210"/>
  <c r="H5592" i="210"/>
  <c r="I5591" i="210"/>
  <c r="H5591" i="210"/>
  <c r="I5590" i="210"/>
  <c r="H5590" i="210"/>
  <c r="I5589" i="210"/>
  <c r="H5589" i="210"/>
  <c r="I5588" i="210"/>
  <c r="H5588" i="210"/>
  <c r="I5587" i="210"/>
  <c r="H5587" i="210"/>
  <c r="I5586" i="210"/>
  <c r="H5586" i="210"/>
  <c r="I5585" i="210"/>
  <c r="H5585" i="210"/>
  <c r="I5584" i="210"/>
  <c r="H5584" i="210"/>
  <c r="I5583" i="210"/>
  <c r="H5583" i="210"/>
  <c r="I5582" i="210"/>
  <c r="H5582" i="210"/>
  <c r="I5581" i="210"/>
  <c r="H5581" i="210"/>
  <c r="I5580" i="210"/>
  <c r="H5580" i="210"/>
  <c r="I5579" i="210"/>
  <c r="H5579" i="210"/>
  <c r="I5578" i="210"/>
  <c r="H5578" i="210"/>
  <c r="I5577" i="210"/>
  <c r="H5577" i="210"/>
  <c r="I5576" i="210"/>
  <c r="H5576" i="210"/>
  <c r="I5575" i="210"/>
  <c r="H5575" i="210"/>
  <c r="I5574" i="210"/>
  <c r="H5574" i="210"/>
  <c r="I5573" i="210"/>
  <c r="H5573" i="210"/>
  <c r="I5572" i="210"/>
  <c r="H5572" i="210"/>
  <c r="I5571" i="210"/>
  <c r="H5571" i="210"/>
  <c r="I5570" i="210"/>
  <c r="H5570" i="210"/>
  <c r="I5569" i="210"/>
  <c r="H5569" i="210"/>
  <c r="I5568" i="210"/>
  <c r="H5568" i="210"/>
  <c r="I5567" i="210"/>
  <c r="H5567" i="210"/>
  <c r="I5566" i="210"/>
  <c r="H5566" i="210"/>
  <c r="I5565" i="210"/>
  <c r="H5565" i="210"/>
  <c r="I5564" i="210"/>
  <c r="H5564" i="210"/>
  <c r="I5563" i="210"/>
  <c r="H5563" i="210"/>
  <c r="I5562" i="210"/>
  <c r="H5562" i="210"/>
  <c r="I5561" i="210"/>
  <c r="H5561" i="210"/>
  <c r="I5560" i="210"/>
  <c r="H5560" i="210"/>
  <c r="I5559" i="210"/>
  <c r="H5559" i="210"/>
  <c r="I5558" i="210"/>
  <c r="H5558" i="210"/>
  <c r="I5557" i="210"/>
  <c r="H5557" i="210"/>
  <c r="I5556" i="210"/>
  <c r="H5556" i="210"/>
  <c r="I5555" i="210"/>
  <c r="H5555" i="210"/>
  <c r="I5554" i="210"/>
  <c r="H5554" i="210"/>
  <c r="I5553" i="210"/>
  <c r="H5553" i="210"/>
  <c r="I5552" i="210"/>
  <c r="H5552" i="210"/>
  <c r="I5551" i="210"/>
  <c r="H5551" i="210"/>
  <c r="I5550" i="210"/>
  <c r="H5550" i="210"/>
  <c r="I5549" i="210"/>
  <c r="H5549" i="210"/>
  <c r="I5548" i="210"/>
  <c r="H5548" i="210"/>
  <c r="I5547" i="210"/>
  <c r="H5547" i="210"/>
  <c r="I5546" i="210"/>
  <c r="H5546" i="210"/>
  <c r="I5545" i="210"/>
  <c r="H5545" i="210"/>
  <c r="I5544" i="210"/>
  <c r="H5544" i="210"/>
  <c r="I5543" i="210"/>
  <c r="H5543" i="210"/>
  <c r="I5542" i="210"/>
  <c r="H5542" i="210"/>
  <c r="I5541" i="210"/>
  <c r="H5541" i="210"/>
  <c r="I5540" i="210"/>
  <c r="H5540" i="210"/>
  <c r="I5539" i="210"/>
  <c r="H5539" i="210"/>
  <c r="I5538" i="210"/>
  <c r="H5538" i="210"/>
  <c r="I5537" i="210"/>
  <c r="H5537" i="210"/>
  <c r="I5536" i="210"/>
  <c r="H5536" i="210"/>
  <c r="I5535" i="210"/>
  <c r="H5535" i="210"/>
  <c r="I5534" i="210"/>
  <c r="H5534" i="210"/>
  <c r="I5533" i="210"/>
  <c r="H5533" i="210"/>
  <c r="I5532" i="210"/>
  <c r="H5532" i="210"/>
  <c r="I5531" i="210"/>
  <c r="H5531" i="210"/>
  <c r="I5530" i="210"/>
  <c r="H5530" i="210"/>
  <c r="I5529" i="210"/>
  <c r="H5529" i="210"/>
  <c r="I5528" i="210"/>
  <c r="H5528" i="210"/>
  <c r="I5527" i="210"/>
  <c r="H5527" i="210"/>
  <c r="I5526" i="210"/>
  <c r="H5526" i="210"/>
  <c r="I5525" i="210"/>
  <c r="H5525" i="210"/>
  <c r="I5524" i="210"/>
  <c r="H5524" i="210"/>
  <c r="I5523" i="210"/>
  <c r="H5523" i="210"/>
  <c r="I5522" i="210"/>
  <c r="H5522" i="210"/>
  <c r="I5521" i="210"/>
  <c r="H5521" i="210"/>
  <c r="I5520" i="210"/>
  <c r="H5520" i="210"/>
  <c r="I5519" i="210"/>
  <c r="H5519" i="210"/>
  <c r="I5518" i="210"/>
  <c r="H5518" i="210"/>
  <c r="I5517" i="210"/>
  <c r="H5517" i="210"/>
  <c r="I5516" i="210"/>
  <c r="H5516" i="210"/>
  <c r="I5515" i="210"/>
  <c r="H5515" i="210"/>
  <c r="I5514" i="210"/>
  <c r="H5514" i="210"/>
  <c r="I5513" i="210"/>
  <c r="H5513" i="210"/>
  <c r="I5512" i="210"/>
  <c r="H5512" i="210"/>
  <c r="I5511" i="210"/>
  <c r="H5511" i="210"/>
  <c r="I5510" i="210"/>
  <c r="H5510" i="210"/>
  <c r="I5509" i="210"/>
  <c r="H5509" i="210"/>
  <c r="I5508" i="210"/>
  <c r="H5508" i="210"/>
  <c r="I5507" i="210"/>
  <c r="H5507" i="210"/>
  <c r="I5506" i="210"/>
  <c r="H5506" i="210"/>
  <c r="I5505" i="210"/>
  <c r="H5505" i="210"/>
  <c r="I5504" i="210"/>
  <c r="H5504" i="210"/>
  <c r="I5503" i="210"/>
  <c r="H5503" i="210"/>
  <c r="I5502" i="210"/>
  <c r="H5502" i="210"/>
  <c r="I5501" i="210"/>
  <c r="H5501" i="210"/>
  <c r="I5500" i="210"/>
  <c r="H5500" i="210"/>
  <c r="I5499" i="210"/>
  <c r="H5499" i="210"/>
  <c r="I5498" i="210"/>
  <c r="H5498" i="210"/>
  <c r="I5497" i="210"/>
  <c r="H5497" i="210"/>
  <c r="I5496" i="210"/>
  <c r="H5496" i="210"/>
  <c r="I5495" i="210"/>
  <c r="H5495" i="210"/>
  <c r="I5494" i="210"/>
  <c r="H5494" i="210"/>
  <c r="I5493" i="210"/>
  <c r="H5493" i="210"/>
  <c r="I5492" i="210"/>
  <c r="H5492" i="210"/>
  <c r="I5491" i="210"/>
  <c r="H5491" i="210"/>
  <c r="I5490" i="210"/>
  <c r="H5490" i="210"/>
  <c r="I5489" i="210"/>
  <c r="H5489" i="210"/>
  <c r="I5488" i="210"/>
  <c r="H5488" i="210"/>
  <c r="I5487" i="210"/>
  <c r="H5487" i="210"/>
  <c r="I5486" i="210"/>
  <c r="H5486" i="210"/>
  <c r="I5485" i="210"/>
  <c r="H5485" i="210"/>
  <c r="I5484" i="210"/>
  <c r="H5484" i="210"/>
  <c r="I5483" i="210"/>
  <c r="H5483" i="210"/>
  <c r="I5482" i="210"/>
  <c r="H5482" i="210"/>
  <c r="I5481" i="210"/>
  <c r="H5481" i="210"/>
  <c r="I5480" i="210"/>
  <c r="H5480" i="210"/>
  <c r="I5479" i="210"/>
  <c r="H5479" i="210"/>
  <c r="I5478" i="210"/>
  <c r="H5478" i="210"/>
  <c r="I5477" i="210"/>
  <c r="H5477" i="210"/>
  <c r="I5476" i="210"/>
  <c r="H5476" i="210"/>
  <c r="I5475" i="210"/>
  <c r="H5475" i="210"/>
  <c r="I5474" i="210"/>
  <c r="H5474" i="210"/>
  <c r="I5473" i="210"/>
  <c r="H5473" i="210"/>
  <c r="I5472" i="210"/>
  <c r="H5472" i="210"/>
  <c r="I5471" i="210"/>
  <c r="H5471" i="210"/>
  <c r="I5470" i="210"/>
  <c r="H5470" i="210"/>
  <c r="I5469" i="210"/>
  <c r="H5469" i="210"/>
  <c r="I5468" i="210"/>
  <c r="H5468" i="210"/>
  <c r="I5467" i="210"/>
  <c r="H5467" i="210"/>
  <c r="I5466" i="210"/>
  <c r="H5466" i="210"/>
  <c r="I5465" i="210"/>
  <c r="H5465" i="210"/>
  <c r="I5464" i="210"/>
  <c r="H5464" i="210"/>
  <c r="I5463" i="210"/>
  <c r="H5463" i="210"/>
  <c r="I5462" i="210"/>
  <c r="H5462" i="210"/>
  <c r="I5461" i="210"/>
  <c r="H5461" i="210"/>
  <c r="I5460" i="210"/>
  <c r="H5460" i="210"/>
  <c r="I5459" i="210"/>
  <c r="H5459" i="210"/>
  <c r="I5458" i="210"/>
  <c r="H5458" i="210"/>
  <c r="I5457" i="210"/>
  <c r="H5457" i="210"/>
  <c r="I5456" i="210"/>
  <c r="H5456" i="210"/>
  <c r="I5455" i="210"/>
  <c r="H5455" i="210"/>
  <c r="I5454" i="210"/>
  <c r="H5454" i="210"/>
  <c r="I5453" i="210"/>
  <c r="H5453" i="210"/>
  <c r="I5452" i="210"/>
  <c r="H5452" i="210"/>
  <c r="I5451" i="210"/>
  <c r="H5451" i="210"/>
  <c r="I5450" i="210"/>
  <c r="H5450" i="210"/>
  <c r="I5449" i="210"/>
  <c r="H5449" i="210"/>
  <c r="I5448" i="210"/>
  <c r="H5448" i="210"/>
  <c r="I5447" i="210"/>
  <c r="H5447" i="210"/>
  <c r="I5446" i="210"/>
  <c r="H5446" i="210"/>
  <c r="I5445" i="210"/>
  <c r="H5445" i="210"/>
  <c r="I5444" i="210"/>
  <c r="H5444" i="210"/>
  <c r="I5443" i="210"/>
  <c r="H5443" i="210"/>
  <c r="I5442" i="210"/>
  <c r="H5442" i="210"/>
  <c r="I5441" i="210"/>
  <c r="H5441" i="210"/>
  <c r="I5440" i="210"/>
  <c r="H5440" i="210"/>
  <c r="I5439" i="210"/>
  <c r="H5439" i="210"/>
  <c r="I5438" i="210"/>
  <c r="H5438" i="210"/>
  <c r="I5437" i="210"/>
  <c r="H5437" i="210"/>
  <c r="I5436" i="210"/>
  <c r="H5436" i="210"/>
  <c r="I5435" i="210"/>
  <c r="H5435" i="210"/>
  <c r="I5434" i="210"/>
  <c r="H5434" i="210"/>
  <c r="I5433" i="210"/>
  <c r="H5433" i="210"/>
  <c r="I5432" i="210"/>
  <c r="H5432" i="210"/>
  <c r="I5431" i="210"/>
  <c r="H5431" i="210"/>
  <c r="I5430" i="210"/>
  <c r="H5430" i="210"/>
  <c r="I5429" i="210"/>
  <c r="H5429" i="210"/>
  <c r="I5428" i="210"/>
  <c r="H5428" i="210"/>
  <c r="I5427" i="210"/>
  <c r="H5427" i="210"/>
  <c r="I5426" i="210"/>
  <c r="H5426" i="210"/>
  <c r="I5425" i="210"/>
  <c r="H5425" i="210"/>
  <c r="I5424" i="210"/>
  <c r="H5424" i="210"/>
  <c r="I5423" i="210"/>
  <c r="H5423" i="210"/>
  <c r="I5422" i="210"/>
  <c r="H5422" i="210"/>
  <c r="I5421" i="210"/>
  <c r="H5421" i="210"/>
  <c r="I5420" i="210"/>
  <c r="H5420" i="210"/>
  <c r="I5419" i="210"/>
  <c r="H5419" i="210"/>
  <c r="I5418" i="210"/>
  <c r="H5418" i="210"/>
  <c r="I5417" i="210"/>
  <c r="H5417" i="210"/>
  <c r="I5416" i="210"/>
  <c r="H5416" i="210"/>
  <c r="I5415" i="210"/>
  <c r="H5415" i="210"/>
  <c r="I5414" i="210"/>
  <c r="H5414" i="210"/>
  <c r="I5413" i="210"/>
  <c r="H5413" i="210"/>
  <c r="I5412" i="210"/>
  <c r="H5412" i="210"/>
  <c r="I5411" i="210"/>
  <c r="H5411" i="210"/>
  <c r="I5410" i="210"/>
  <c r="H5410" i="210"/>
  <c r="I5409" i="210"/>
  <c r="H5409" i="210"/>
  <c r="I5408" i="210"/>
  <c r="H5408" i="210"/>
  <c r="I5407" i="210"/>
  <c r="H5407" i="210"/>
  <c r="I5406" i="210"/>
  <c r="H5406" i="210"/>
  <c r="I5405" i="210"/>
  <c r="H5405" i="210"/>
  <c r="I5404" i="210"/>
  <c r="H5404" i="210"/>
  <c r="I5403" i="210"/>
  <c r="H5403" i="210"/>
  <c r="I5402" i="210"/>
  <c r="H5402" i="210"/>
  <c r="I5401" i="210"/>
  <c r="H5401" i="210"/>
  <c r="I5400" i="210"/>
  <c r="H5400" i="210"/>
  <c r="I5399" i="210"/>
  <c r="H5399" i="210"/>
  <c r="I5398" i="210"/>
  <c r="H5398" i="210"/>
  <c r="I5397" i="210"/>
  <c r="H5397" i="210"/>
  <c r="I5396" i="210"/>
  <c r="H5396" i="210"/>
  <c r="I5395" i="210"/>
  <c r="H5395" i="210"/>
  <c r="I5394" i="210"/>
  <c r="H5394" i="210"/>
  <c r="I5393" i="210"/>
  <c r="H5393" i="210"/>
  <c r="I5392" i="210"/>
  <c r="H5392" i="210"/>
  <c r="I5391" i="210"/>
  <c r="H5391" i="210"/>
  <c r="I5390" i="210"/>
  <c r="H5390" i="210"/>
  <c r="I5389" i="210"/>
  <c r="H5389" i="210"/>
  <c r="I5388" i="210"/>
  <c r="H5388" i="210"/>
  <c r="I5387" i="210"/>
  <c r="H5387" i="210"/>
  <c r="I5386" i="210"/>
  <c r="H5386" i="210"/>
  <c r="I5385" i="210"/>
  <c r="H5385" i="210"/>
  <c r="I5384" i="210"/>
  <c r="H5384" i="210"/>
  <c r="I5383" i="210"/>
  <c r="H5383" i="210"/>
  <c r="I5382" i="210"/>
  <c r="H5382" i="210"/>
  <c r="I5381" i="210"/>
  <c r="H5381" i="210"/>
  <c r="I5380" i="210"/>
  <c r="H5380" i="210"/>
  <c r="I5379" i="210"/>
  <c r="H5379" i="210"/>
  <c r="I5378" i="210"/>
  <c r="H5378" i="210"/>
  <c r="I5377" i="210"/>
  <c r="H5377" i="210"/>
  <c r="I5376" i="210"/>
  <c r="H5376" i="210"/>
  <c r="I5375" i="210"/>
  <c r="H5375" i="210"/>
  <c r="I5374" i="210"/>
  <c r="H5374" i="210"/>
  <c r="I5373" i="210"/>
  <c r="H5373" i="210"/>
  <c r="I5372" i="210"/>
  <c r="H5372" i="210"/>
  <c r="I5371" i="210"/>
  <c r="H5371" i="210"/>
  <c r="I5370" i="210"/>
  <c r="H5370" i="210"/>
  <c r="I5369" i="210"/>
  <c r="H5369" i="210"/>
  <c r="I5368" i="210"/>
  <c r="H5368" i="210"/>
  <c r="I5367" i="210"/>
  <c r="H5367" i="210"/>
  <c r="I5366" i="210"/>
  <c r="H5366" i="210"/>
  <c r="I5365" i="210"/>
  <c r="H5365" i="210"/>
  <c r="I5364" i="210"/>
  <c r="H5364" i="210"/>
  <c r="I5363" i="210"/>
  <c r="H5363" i="210"/>
  <c r="I5362" i="210"/>
  <c r="H5362" i="210"/>
  <c r="I5361" i="210"/>
  <c r="H5361" i="210"/>
  <c r="I5360" i="210"/>
  <c r="H5360" i="210"/>
  <c r="I5359" i="210"/>
  <c r="H5359" i="210"/>
  <c r="I5358" i="210"/>
  <c r="H5358" i="210"/>
  <c r="I5357" i="210"/>
  <c r="H5357" i="210"/>
  <c r="I5356" i="210"/>
  <c r="H5356" i="210"/>
  <c r="I5355" i="210"/>
  <c r="H5355" i="210"/>
  <c r="I5354" i="210"/>
  <c r="H5354" i="210"/>
  <c r="I5353" i="210"/>
  <c r="H5353" i="210"/>
  <c r="I5352" i="210"/>
  <c r="H5352" i="210"/>
  <c r="I5351" i="210"/>
  <c r="H5351" i="210"/>
  <c r="I5350" i="210"/>
  <c r="H5350" i="210"/>
  <c r="I5349" i="210"/>
  <c r="H5349" i="210"/>
  <c r="I5348" i="210"/>
  <c r="H5348" i="210"/>
  <c r="I5347" i="210"/>
  <c r="H5347" i="210"/>
  <c r="I5346" i="210"/>
  <c r="H5346" i="210"/>
  <c r="I5345" i="210"/>
  <c r="H5345" i="210"/>
  <c r="I5344" i="210"/>
  <c r="H5344" i="210"/>
  <c r="I5343" i="210"/>
  <c r="H5343" i="210"/>
  <c r="I5342" i="210"/>
  <c r="H5342" i="210"/>
  <c r="I5341" i="210"/>
  <c r="H5341" i="210"/>
  <c r="I5340" i="210"/>
  <c r="H5340" i="210"/>
  <c r="I5339" i="210"/>
  <c r="H5339" i="210"/>
  <c r="I5338" i="210"/>
  <c r="H5338" i="210"/>
  <c r="I5337" i="210"/>
  <c r="H5337" i="210"/>
  <c r="I5336" i="210"/>
  <c r="H5336" i="210"/>
  <c r="I5335" i="210"/>
  <c r="H5335" i="210"/>
  <c r="I5334" i="210"/>
  <c r="H5334" i="210"/>
  <c r="I5333" i="210"/>
  <c r="H5333" i="210"/>
  <c r="I5332" i="210"/>
  <c r="H5332" i="210"/>
  <c r="I5331" i="210"/>
  <c r="H5331" i="210"/>
  <c r="I5330" i="210"/>
  <c r="H5330" i="210"/>
  <c r="I5329" i="210"/>
  <c r="H5329" i="210"/>
  <c r="I5328" i="210"/>
  <c r="H5328" i="210"/>
  <c r="I5327" i="210"/>
  <c r="H5327" i="210"/>
  <c r="I5326" i="210"/>
  <c r="H5326" i="210"/>
  <c r="I5325" i="210"/>
  <c r="H5325" i="210"/>
  <c r="I5324" i="210"/>
  <c r="H5324" i="210"/>
  <c r="I5323" i="210"/>
  <c r="H5323" i="210"/>
  <c r="I5322" i="210"/>
  <c r="H5322" i="210"/>
  <c r="I5321" i="210"/>
  <c r="H5321" i="210"/>
  <c r="I5320" i="210"/>
  <c r="H5320" i="210"/>
  <c r="I5319" i="210"/>
  <c r="H5319" i="210"/>
  <c r="I5318" i="210"/>
  <c r="H5318" i="210"/>
  <c r="I5317" i="210"/>
  <c r="H5317" i="210"/>
  <c r="I5316" i="210"/>
  <c r="H5316" i="210"/>
  <c r="I5315" i="210"/>
  <c r="H5315" i="210"/>
  <c r="I5314" i="210"/>
  <c r="H5314" i="210"/>
  <c r="I5313" i="210"/>
  <c r="H5313" i="210"/>
  <c r="I5312" i="210"/>
  <c r="H5312" i="210"/>
  <c r="I5311" i="210"/>
  <c r="H5311" i="210"/>
  <c r="I5310" i="210"/>
  <c r="H5310" i="210"/>
  <c r="I5309" i="210"/>
  <c r="H5309" i="210"/>
  <c r="I5308" i="210"/>
  <c r="H5308" i="210"/>
  <c r="I5307" i="210"/>
  <c r="H5307" i="210"/>
  <c r="I5306" i="210"/>
  <c r="H5306" i="210"/>
  <c r="I5305" i="210"/>
  <c r="H5305" i="210"/>
  <c r="I5304" i="210"/>
  <c r="H5304" i="210"/>
  <c r="I5303" i="210"/>
  <c r="H5303" i="210"/>
  <c r="I5302" i="210"/>
  <c r="H5302" i="210"/>
  <c r="I5301" i="210"/>
  <c r="H5301" i="210"/>
  <c r="I5300" i="210"/>
  <c r="H5300" i="210"/>
  <c r="I5299" i="210"/>
  <c r="H5299" i="210"/>
  <c r="I5298" i="210"/>
  <c r="H5298" i="210"/>
  <c r="I5297" i="210"/>
  <c r="H5297" i="210"/>
  <c r="I5296" i="210"/>
  <c r="H5296" i="210"/>
  <c r="I5295" i="210"/>
  <c r="H5295" i="210"/>
  <c r="I5294" i="210"/>
  <c r="H5294" i="210"/>
  <c r="I5293" i="210"/>
  <c r="H5293" i="210"/>
  <c r="I5292" i="210"/>
  <c r="H5292" i="210"/>
  <c r="I5291" i="210"/>
  <c r="H5291" i="210"/>
  <c r="I5290" i="210"/>
  <c r="H5290" i="210"/>
  <c r="I5289" i="210"/>
  <c r="H5289" i="210"/>
  <c r="I5288" i="210"/>
  <c r="H5288" i="210"/>
  <c r="I5287" i="210"/>
  <c r="H5287" i="210"/>
  <c r="I5286" i="210"/>
  <c r="H5286" i="210"/>
  <c r="I5285" i="210"/>
  <c r="H5285" i="210"/>
  <c r="I5284" i="210"/>
  <c r="H5284" i="210"/>
  <c r="I5283" i="210"/>
  <c r="H5283" i="210"/>
  <c r="I5282" i="210"/>
  <c r="H5282" i="210"/>
  <c r="I5281" i="210"/>
  <c r="H5281" i="210"/>
  <c r="I5280" i="210"/>
  <c r="H5280" i="210"/>
  <c r="I5279" i="210"/>
  <c r="H5279" i="210"/>
  <c r="I5278" i="210"/>
  <c r="H5278" i="210"/>
  <c r="I5277" i="210"/>
  <c r="H5277" i="210"/>
  <c r="I5276" i="210"/>
  <c r="H5276" i="210"/>
  <c r="I5275" i="210"/>
  <c r="H5275" i="210"/>
  <c r="I5274" i="210"/>
  <c r="H5274" i="210"/>
  <c r="I5273" i="210"/>
  <c r="H5273" i="210"/>
  <c r="I5272" i="210"/>
  <c r="H5272" i="210"/>
  <c r="I5271" i="210"/>
  <c r="H5271" i="210"/>
  <c r="I5270" i="210"/>
  <c r="H5270" i="210"/>
  <c r="I5269" i="210"/>
  <c r="H5269" i="210"/>
  <c r="I5268" i="210"/>
  <c r="H5268" i="210"/>
  <c r="I5267" i="210"/>
  <c r="H5267" i="210"/>
  <c r="I5266" i="210"/>
  <c r="H5266" i="210"/>
  <c r="I5265" i="210"/>
  <c r="H5265" i="210"/>
  <c r="I5264" i="210"/>
  <c r="H5264" i="210"/>
  <c r="I5263" i="210"/>
  <c r="H5263" i="210"/>
  <c r="I5262" i="210"/>
  <c r="H5262" i="210"/>
  <c r="I5261" i="210"/>
  <c r="H5261" i="210"/>
  <c r="I5260" i="210"/>
  <c r="H5260" i="210"/>
  <c r="I5259" i="210"/>
  <c r="H5259" i="210"/>
  <c r="I5258" i="210"/>
  <c r="H5258" i="210"/>
  <c r="I5257" i="210"/>
  <c r="H5257" i="210"/>
  <c r="I5256" i="210"/>
  <c r="H5256" i="210"/>
  <c r="I5255" i="210"/>
  <c r="H5255" i="210"/>
  <c r="I5254" i="210"/>
  <c r="H5254" i="210"/>
  <c r="I5253" i="210"/>
  <c r="H5253" i="210"/>
  <c r="I5252" i="210"/>
  <c r="H5252" i="210"/>
  <c r="I5251" i="210"/>
  <c r="H5251" i="210"/>
  <c r="I5250" i="210"/>
  <c r="H5250" i="210"/>
  <c r="I5249" i="210"/>
  <c r="H5249" i="210"/>
  <c r="I5248" i="210"/>
  <c r="H5248" i="210"/>
  <c r="I5247" i="210"/>
  <c r="H5247" i="210"/>
  <c r="I5246" i="210"/>
  <c r="H5246" i="210"/>
  <c r="I5245" i="210"/>
  <c r="H5245" i="210"/>
  <c r="I5244" i="210"/>
  <c r="H5244" i="210"/>
  <c r="I5243" i="210"/>
  <c r="H5243" i="210"/>
  <c r="I5242" i="210"/>
  <c r="H5242" i="210"/>
  <c r="I5241" i="210"/>
  <c r="H5241" i="210"/>
  <c r="I5240" i="210"/>
  <c r="H5240" i="210"/>
  <c r="I5239" i="210"/>
  <c r="H5239" i="210"/>
  <c r="I5238" i="210"/>
  <c r="H5238" i="210"/>
  <c r="I5237" i="210"/>
  <c r="H5237" i="210"/>
  <c r="I5236" i="210"/>
  <c r="H5236" i="210"/>
  <c r="I5235" i="210"/>
  <c r="H5235" i="210"/>
  <c r="I5234" i="210"/>
  <c r="H5234" i="210"/>
  <c r="I5233" i="210"/>
  <c r="H5233" i="210"/>
  <c r="I5232" i="210"/>
  <c r="H5232" i="210"/>
  <c r="I5231" i="210"/>
  <c r="H5231" i="210"/>
  <c r="I5230" i="210"/>
  <c r="H5230" i="210"/>
  <c r="I5229" i="210"/>
  <c r="H5229" i="210"/>
  <c r="I5228" i="210"/>
  <c r="H5228" i="210"/>
  <c r="I5227" i="210"/>
  <c r="H5227" i="210"/>
  <c r="I5226" i="210"/>
  <c r="H5226" i="210"/>
  <c r="I5225" i="210"/>
  <c r="H5225" i="210"/>
  <c r="I5224" i="210"/>
  <c r="H5224" i="210"/>
  <c r="I5223" i="210"/>
  <c r="H5223" i="210"/>
  <c r="I5222" i="210"/>
  <c r="H5222" i="210"/>
  <c r="I5221" i="210"/>
  <c r="H5221" i="210"/>
  <c r="I5220" i="210"/>
  <c r="H5220" i="210"/>
  <c r="I5219" i="210"/>
  <c r="H5219" i="210"/>
  <c r="I5218" i="210"/>
  <c r="H5218" i="210"/>
  <c r="I5217" i="210"/>
  <c r="H5217" i="210"/>
  <c r="I5216" i="210"/>
  <c r="H5216" i="210"/>
  <c r="I5215" i="210"/>
  <c r="H5215" i="210"/>
  <c r="I5214" i="210"/>
  <c r="H5214" i="210"/>
  <c r="I5213" i="210"/>
  <c r="H5213" i="210"/>
  <c r="I5212" i="210"/>
  <c r="H5212" i="210"/>
  <c r="I5211" i="210"/>
  <c r="H5211" i="210"/>
  <c r="I5210" i="210"/>
  <c r="H5210" i="210"/>
  <c r="I5209" i="210"/>
  <c r="H5209" i="210"/>
  <c r="I5208" i="210"/>
  <c r="H5208" i="210"/>
  <c r="I5207" i="210"/>
  <c r="H5207" i="210"/>
  <c r="I5206" i="210"/>
  <c r="H5206" i="210"/>
  <c r="I5205" i="210"/>
  <c r="H5205" i="210"/>
  <c r="I5204" i="210"/>
  <c r="H5204" i="210"/>
  <c r="I5203" i="210"/>
  <c r="H5203" i="210"/>
  <c r="I5202" i="210"/>
  <c r="H5202" i="210"/>
  <c r="I5201" i="210"/>
  <c r="H5201" i="210"/>
  <c r="I5200" i="210"/>
  <c r="H5200" i="210"/>
  <c r="I5199" i="210"/>
  <c r="H5199" i="210"/>
  <c r="I5198" i="210"/>
  <c r="H5198" i="210"/>
  <c r="I5197" i="210"/>
  <c r="H5197" i="210"/>
  <c r="I5196" i="210"/>
  <c r="H5196" i="210"/>
  <c r="I5195" i="210"/>
  <c r="H5195" i="210"/>
  <c r="I5194" i="210"/>
  <c r="H5194" i="210"/>
  <c r="I5193" i="210"/>
  <c r="H5193" i="210"/>
  <c r="I5192" i="210"/>
  <c r="H5192" i="210"/>
  <c r="I5191" i="210"/>
  <c r="H5191" i="210"/>
  <c r="I5190" i="210"/>
  <c r="H5190" i="210"/>
  <c r="I5189" i="210"/>
  <c r="H5189" i="210"/>
  <c r="I5188" i="210"/>
  <c r="H5188" i="210"/>
  <c r="I5187" i="210"/>
  <c r="H5187" i="210"/>
  <c r="I5186" i="210"/>
  <c r="H5186" i="210"/>
  <c r="I5185" i="210"/>
  <c r="H5185" i="210"/>
  <c r="I5184" i="210"/>
  <c r="H5184" i="210"/>
  <c r="I5183" i="210"/>
  <c r="H5183" i="210"/>
  <c r="I5182" i="210"/>
  <c r="H5182" i="210"/>
  <c r="I5181" i="210"/>
  <c r="H5181" i="210"/>
  <c r="I5180" i="210"/>
  <c r="H5180" i="210"/>
  <c r="I5179" i="210"/>
  <c r="H5179" i="210"/>
  <c r="I5178" i="210"/>
  <c r="H5178" i="210"/>
  <c r="I5177" i="210"/>
  <c r="H5177" i="210"/>
  <c r="I5176" i="210"/>
  <c r="H5176" i="210"/>
  <c r="I5175" i="210"/>
  <c r="H5175" i="210"/>
  <c r="I5174" i="210"/>
  <c r="H5174" i="210"/>
  <c r="I5173" i="210"/>
  <c r="H5173" i="210"/>
  <c r="I5172" i="210"/>
  <c r="H5172" i="210"/>
  <c r="I5171" i="210"/>
  <c r="H5171" i="210"/>
  <c r="I5170" i="210"/>
  <c r="H5170" i="210"/>
  <c r="I5169" i="210"/>
  <c r="H5169" i="210"/>
  <c r="I5168" i="210"/>
  <c r="H5168" i="210"/>
  <c r="I5167" i="210"/>
  <c r="H5167" i="210"/>
  <c r="I5166" i="210"/>
  <c r="H5166" i="210"/>
  <c r="I5165" i="210"/>
  <c r="H5165" i="210"/>
  <c r="I5164" i="210"/>
  <c r="H5164" i="210"/>
  <c r="I5163" i="210"/>
  <c r="H5163" i="210"/>
  <c r="I5162" i="210"/>
  <c r="H5162" i="210"/>
  <c r="I5161" i="210"/>
  <c r="H5161" i="210"/>
  <c r="I5160" i="210"/>
  <c r="H5160" i="210"/>
  <c r="I5159" i="210"/>
  <c r="H5159" i="210"/>
  <c r="I5158" i="210"/>
  <c r="H5158" i="210"/>
  <c r="I5157" i="210"/>
  <c r="H5157" i="210"/>
  <c r="I5156" i="210"/>
  <c r="H5156" i="210"/>
  <c r="I5155" i="210"/>
  <c r="H5155" i="210"/>
  <c r="I5154" i="210"/>
  <c r="H5154" i="210"/>
  <c r="I5153" i="210"/>
  <c r="H5153" i="210"/>
  <c r="I5152" i="210"/>
  <c r="H5152" i="210"/>
  <c r="I5151" i="210"/>
  <c r="H5151" i="210"/>
  <c r="I5150" i="210"/>
  <c r="H5150" i="210"/>
  <c r="I5149" i="210"/>
  <c r="H5149" i="210"/>
  <c r="I5148" i="210"/>
  <c r="H5148" i="210"/>
  <c r="I5147" i="210"/>
  <c r="H5147" i="210"/>
  <c r="I5146" i="210"/>
  <c r="H5146" i="210"/>
  <c r="I5145" i="210"/>
  <c r="H5145" i="210"/>
  <c r="I5144" i="210"/>
  <c r="H5144" i="210"/>
  <c r="I5143" i="210"/>
  <c r="H5143" i="210"/>
  <c r="I5142" i="210"/>
  <c r="H5142" i="210"/>
  <c r="I5141" i="210"/>
  <c r="H5141" i="210"/>
  <c r="I5140" i="210"/>
  <c r="H5140" i="210"/>
  <c r="I5139" i="210"/>
  <c r="H5139" i="210"/>
  <c r="I5138" i="210"/>
  <c r="H5138" i="210"/>
  <c r="I5137" i="210"/>
  <c r="H5137" i="210"/>
  <c r="I5136" i="210"/>
  <c r="H5136" i="210"/>
  <c r="I5135" i="210"/>
  <c r="H5135" i="210"/>
  <c r="I5134" i="210"/>
  <c r="H5134" i="210"/>
  <c r="I5133" i="210"/>
  <c r="H5133" i="210"/>
  <c r="I5132" i="210"/>
  <c r="H5132" i="210"/>
  <c r="I5131" i="210"/>
  <c r="H5131" i="210"/>
  <c r="I5130" i="210"/>
  <c r="H5130" i="210"/>
  <c r="I5129" i="210"/>
  <c r="H5129" i="210"/>
  <c r="I5128" i="210"/>
  <c r="H5128" i="210"/>
  <c r="I5127" i="210"/>
  <c r="H5127" i="210"/>
  <c r="I5126" i="210"/>
  <c r="H5126" i="210"/>
  <c r="I5125" i="210"/>
  <c r="H5125" i="210"/>
  <c r="I5124" i="210"/>
  <c r="H5124" i="210"/>
  <c r="I5123" i="210"/>
  <c r="H5123" i="210"/>
  <c r="I5122" i="210"/>
  <c r="H5122" i="210"/>
  <c r="I5121" i="210"/>
  <c r="H5121" i="210"/>
  <c r="I5120" i="210"/>
  <c r="H5120" i="210"/>
  <c r="I5119" i="210"/>
  <c r="H5119" i="210"/>
  <c r="I5118" i="210"/>
  <c r="H5118" i="210"/>
  <c r="I5117" i="210"/>
  <c r="H5117" i="210"/>
  <c r="I5116" i="210"/>
  <c r="H5116" i="210"/>
  <c r="I5115" i="210"/>
  <c r="H5115" i="210"/>
  <c r="I5114" i="210"/>
  <c r="H5114" i="210"/>
  <c r="I5113" i="210"/>
  <c r="H5113" i="210"/>
  <c r="I5112" i="210"/>
  <c r="H5112" i="210"/>
  <c r="I5111" i="210"/>
  <c r="H5111" i="210"/>
  <c r="I5110" i="210"/>
  <c r="H5110" i="210"/>
  <c r="I5109" i="210"/>
  <c r="H5109" i="210"/>
  <c r="I5108" i="210"/>
  <c r="H5108" i="210"/>
  <c r="I5107" i="210"/>
  <c r="H5107" i="210"/>
  <c r="I5106" i="210"/>
  <c r="H5106" i="210"/>
  <c r="I5105" i="210"/>
  <c r="H5105" i="210"/>
  <c r="I5104" i="210"/>
  <c r="H5104" i="210"/>
  <c r="I5103" i="210"/>
  <c r="H5103" i="210"/>
  <c r="I5102" i="210"/>
  <c r="H5102" i="210"/>
  <c r="I5101" i="210"/>
  <c r="H5101" i="210"/>
  <c r="I5100" i="210"/>
  <c r="H5100" i="210"/>
  <c r="I5099" i="210"/>
  <c r="H5099" i="210"/>
  <c r="I5098" i="210"/>
  <c r="H5098" i="210"/>
  <c r="I5097" i="210"/>
  <c r="H5097" i="210"/>
  <c r="I5096" i="210"/>
  <c r="H5096" i="210"/>
  <c r="I5095" i="210"/>
  <c r="H5095" i="210"/>
  <c r="I5094" i="210"/>
  <c r="H5094" i="210"/>
  <c r="I5093" i="210"/>
  <c r="H5093" i="210"/>
  <c r="I5092" i="210"/>
  <c r="H5092" i="210"/>
  <c r="I5091" i="210"/>
  <c r="H5091" i="210"/>
  <c r="I5090" i="210"/>
  <c r="H5090" i="210"/>
  <c r="I5089" i="210"/>
  <c r="H5089" i="210"/>
  <c r="I5088" i="210"/>
  <c r="H5088" i="210"/>
  <c r="I5087" i="210"/>
  <c r="H5087" i="210"/>
  <c r="I5086" i="210"/>
  <c r="H5086" i="210"/>
  <c r="I5085" i="210"/>
  <c r="H5085" i="210"/>
  <c r="I5084" i="210"/>
  <c r="H5084" i="210"/>
  <c r="I5083" i="210"/>
  <c r="H5083" i="210"/>
  <c r="I5082" i="210"/>
  <c r="H5082" i="210"/>
  <c r="I5081" i="210"/>
  <c r="H5081" i="210"/>
  <c r="I5080" i="210"/>
  <c r="H5080" i="210"/>
  <c r="I5079" i="210"/>
  <c r="H5079" i="210"/>
  <c r="I5078" i="210"/>
  <c r="H5078" i="210"/>
  <c r="I5077" i="210"/>
  <c r="H5077" i="210"/>
  <c r="I5076" i="210"/>
  <c r="H5076" i="210"/>
  <c r="I5075" i="210"/>
  <c r="H5075" i="210"/>
  <c r="I5074" i="210"/>
  <c r="H5074" i="210"/>
  <c r="I5073" i="210"/>
  <c r="H5073" i="210"/>
  <c r="I5072" i="210"/>
  <c r="H5072" i="210"/>
  <c r="I5071" i="210"/>
  <c r="H5071" i="210"/>
  <c r="I5070" i="210"/>
  <c r="H5070" i="210"/>
  <c r="I5069" i="210"/>
  <c r="H5069" i="210"/>
  <c r="I5068" i="210"/>
  <c r="H5068" i="210"/>
  <c r="I5067" i="210"/>
  <c r="H5067" i="210"/>
  <c r="I5066" i="210"/>
  <c r="H5066" i="210"/>
  <c r="I5065" i="210"/>
  <c r="H5065" i="210"/>
  <c r="I5064" i="210"/>
  <c r="H5064" i="210"/>
  <c r="I5063" i="210"/>
  <c r="H5063" i="210"/>
  <c r="I5062" i="210"/>
  <c r="H5062" i="210"/>
  <c r="I5061" i="210"/>
  <c r="H5061" i="210"/>
  <c r="I5060" i="210"/>
  <c r="H5060" i="210"/>
  <c r="I5059" i="210"/>
  <c r="H5059" i="210"/>
  <c r="I5058" i="210"/>
  <c r="H5058" i="210"/>
  <c r="I5057" i="210"/>
  <c r="H5057" i="210"/>
  <c r="I5056" i="210"/>
  <c r="H5056" i="210"/>
  <c r="I5055" i="210"/>
  <c r="H5055" i="210"/>
  <c r="I5054" i="210"/>
  <c r="H5054" i="210"/>
  <c r="I5053" i="210"/>
  <c r="H5053" i="210"/>
  <c r="I5052" i="210"/>
  <c r="H5052" i="210"/>
  <c r="I5051" i="210"/>
  <c r="H5051" i="210"/>
  <c r="I5050" i="210"/>
  <c r="H5050" i="210"/>
  <c r="I5049" i="210"/>
  <c r="H5049" i="210"/>
  <c r="I5048" i="210"/>
  <c r="H5048" i="210"/>
  <c r="I5047" i="210"/>
  <c r="H5047" i="210"/>
  <c r="I5046" i="210"/>
  <c r="H5046" i="210"/>
  <c r="I5045" i="210"/>
  <c r="H5045" i="210"/>
  <c r="I5044" i="210"/>
  <c r="H5044" i="210"/>
  <c r="I5043" i="210"/>
  <c r="H5043" i="210"/>
  <c r="I5042" i="210"/>
  <c r="H5042" i="210"/>
  <c r="I5041" i="210"/>
  <c r="H5041" i="210"/>
  <c r="I5040" i="210"/>
  <c r="H5040" i="210"/>
  <c r="I5039" i="210"/>
  <c r="H5039" i="210"/>
  <c r="I5038" i="210"/>
  <c r="H5038" i="210"/>
  <c r="I5037" i="210"/>
  <c r="H5037" i="210"/>
  <c r="I5036" i="210"/>
  <c r="H5036" i="210"/>
  <c r="I5035" i="210"/>
  <c r="H5035" i="210"/>
  <c r="I5034" i="210"/>
  <c r="H5034" i="210"/>
  <c r="I5033" i="210"/>
  <c r="H5033" i="210"/>
  <c r="I5032" i="210"/>
  <c r="H5032" i="210"/>
  <c r="I5031" i="210"/>
  <c r="H5031" i="210"/>
  <c r="I5030" i="210"/>
  <c r="H5030" i="210"/>
  <c r="I5029" i="210"/>
  <c r="H5029" i="210"/>
  <c r="I5028" i="210"/>
  <c r="H5028" i="210"/>
  <c r="I5027" i="210"/>
  <c r="H5027" i="210"/>
  <c r="I5026" i="210"/>
  <c r="H5026" i="210"/>
  <c r="I5025" i="210"/>
  <c r="H5025" i="210"/>
  <c r="I5024" i="210"/>
  <c r="H5024" i="210"/>
  <c r="I5023" i="210"/>
  <c r="H5023" i="210"/>
  <c r="I5022" i="210"/>
  <c r="H5022" i="210"/>
  <c r="I5021" i="210"/>
  <c r="H5021" i="210"/>
  <c r="I5020" i="210"/>
  <c r="H5020" i="210"/>
  <c r="I5019" i="210"/>
  <c r="H5019" i="210"/>
  <c r="I5018" i="210"/>
  <c r="H5018" i="210"/>
  <c r="I5017" i="210"/>
  <c r="H5017" i="210"/>
  <c r="I5016" i="210"/>
  <c r="H5016" i="210"/>
  <c r="I5015" i="210"/>
  <c r="H5015" i="210"/>
  <c r="I5014" i="210"/>
  <c r="H5014" i="210"/>
  <c r="I5013" i="210"/>
  <c r="H5013" i="210"/>
  <c r="I5012" i="210"/>
  <c r="H5012" i="210"/>
  <c r="I5011" i="210"/>
  <c r="H5011" i="210"/>
  <c r="I5010" i="210"/>
  <c r="H5010" i="210"/>
  <c r="I5009" i="210"/>
  <c r="H5009" i="210"/>
  <c r="I5008" i="210"/>
  <c r="H5008" i="210"/>
  <c r="I5007" i="210"/>
  <c r="H5007" i="210"/>
  <c r="I5006" i="210"/>
  <c r="H5006" i="210"/>
  <c r="I5005" i="210"/>
  <c r="H5005" i="210"/>
  <c r="I5004" i="210"/>
  <c r="H5004" i="210"/>
  <c r="I5003" i="210"/>
  <c r="H5003" i="210"/>
  <c r="I5002" i="210"/>
  <c r="H5002" i="210"/>
  <c r="I5001" i="210"/>
  <c r="H5001" i="210"/>
  <c r="I5000" i="210"/>
  <c r="H5000" i="210"/>
  <c r="I4999" i="210"/>
  <c r="H4999" i="210"/>
  <c r="I4998" i="210"/>
  <c r="H4998" i="210"/>
  <c r="I4997" i="210"/>
  <c r="H4997" i="210"/>
  <c r="I4996" i="210"/>
  <c r="H4996" i="210"/>
  <c r="I4995" i="210"/>
  <c r="H4995" i="210"/>
  <c r="I4994" i="210"/>
  <c r="H4994" i="210"/>
  <c r="I4993" i="210"/>
  <c r="H4993" i="210"/>
  <c r="I4992" i="210"/>
  <c r="H4992" i="210"/>
  <c r="I4991" i="210"/>
  <c r="H4991" i="210"/>
  <c r="I4990" i="210"/>
  <c r="H4990" i="210"/>
  <c r="I4989" i="210"/>
  <c r="H4989" i="210"/>
  <c r="I4988" i="210"/>
  <c r="H4988" i="210"/>
  <c r="I4987" i="210"/>
  <c r="H4987" i="210"/>
  <c r="I4986" i="210"/>
  <c r="H4986" i="210"/>
  <c r="I4985" i="210"/>
  <c r="H4985" i="210"/>
  <c r="I4984" i="210"/>
  <c r="H4984" i="210"/>
  <c r="I4983" i="210"/>
  <c r="H4983" i="210"/>
  <c r="I4982" i="210"/>
  <c r="H4982" i="210"/>
  <c r="I4981" i="210"/>
  <c r="H4981" i="210"/>
  <c r="I4980" i="210"/>
  <c r="H4980" i="210"/>
  <c r="I4979" i="210"/>
  <c r="H4979" i="210"/>
  <c r="I4978" i="210"/>
  <c r="H4978" i="210"/>
  <c r="I4977" i="210"/>
  <c r="H4977" i="210"/>
  <c r="I4976" i="210"/>
  <c r="H4976" i="210"/>
  <c r="I4975" i="210"/>
  <c r="H4975" i="210"/>
  <c r="I4974" i="210"/>
  <c r="H4974" i="210"/>
  <c r="I4973" i="210"/>
  <c r="H4973" i="210"/>
  <c r="I4972" i="210"/>
  <c r="H4972" i="210"/>
  <c r="I4971" i="210"/>
  <c r="H4971" i="210"/>
  <c r="I4970" i="210"/>
  <c r="H4970" i="210"/>
  <c r="I4969" i="210"/>
  <c r="H4969" i="210"/>
  <c r="I4968" i="210"/>
  <c r="H4968" i="210"/>
  <c r="I4967" i="210"/>
  <c r="H4967" i="210"/>
  <c r="I4966" i="210"/>
  <c r="H4966" i="210"/>
  <c r="I4965" i="210"/>
  <c r="H4965" i="210"/>
  <c r="I4964" i="210"/>
  <c r="H4964" i="210"/>
  <c r="I4963" i="210"/>
  <c r="H4963" i="210"/>
  <c r="I4962" i="210"/>
  <c r="H4962" i="210"/>
  <c r="I4961" i="210"/>
  <c r="H4961" i="210"/>
  <c r="I4960" i="210"/>
  <c r="H4960" i="210"/>
  <c r="I4959" i="210"/>
  <c r="H4959" i="210"/>
  <c r="I4958" i="210"/>
  <c r="H4958" i="210"/>
  <c r="I4957" i="210"/>
  <c r="H4957" i="210"/>
  <c r="I4956" i="210"/>
  <c r="H4956" i="210"/>
  <c r="I4955" i="210"/>
  <c r="H4955" i="210"/>
  <c r="I4954" i="210"/>
  <c r="H4954" i="210"/>
  <c r="I4953" i="210"/>
  <c r="H4953" i="210"/>
  <c r="I4952" i="210"/>
  <c r="H4952" i="210"/>
  <c r="I4951" i="210"/>
  <c r="H4951" i="210"/>
  <c r="I4950" i="210"/>
  <c r="H4950" i="210"/>
  <c r="I4949" i="210"/>
  <c r="H4949" i="210"/>
  <c r="I4948" i="210"/>
  <c r="H4948" i="210"/>
  <c r="I4947" i="210"/>
  <c r="H4947" i="210"/>
  <c r="I4946" i="210"/>
  <c r="H4946" i="210"/>
  <c r="I4945" i="210"/>
  <c r="H4945" i="210"/>
  <c r="I4944" i="210"/>
  <c r="H4944" i="210"/>
  <c r="I4943" i="210"/>
  <c r="H4943" i="210"/>
  <c r="I4942" i="210"/>
  <c r="H4942" i="210"/>
  <c r="I4941" i="210"/>
  <c r="H4941" i="210"/>
  <c r="I4940" i="210"/>
  <c r="H4940" i="210"/>
  <c r="I4939" i="210"/>
  <c r="H4939" i="210"/>
  <c r="I4938" i="210"/>
  <c r="H4938" i="210"/>
  <c r="I4937" i="210"/>
  <c r="H4937" i="210"/>
  <c r="I4936" i="210"/>
  <c r="H4936" i="210"/>
  <c r="I4935" i="210"/>
  <c r="H4935" i="210"/>
  <c r="I4934" i="210"/>
  <c r="H4934" i="210"/>
  <c r="I4933" i="210"/>
  <c r="H4933" i="210"/>
  <c r="I4932" i="210"/>
  <c r="H4932" i="210"/>
  <c r="I4931" i="210"/>
  <c r="H4931" i="210"/>
  <c r="I4930" i="210"/>
  <c r="H4930" i="210"/>
  <c r="I4929" i="210"/>
  <c r="H4929" i="210"/>
  <c r="I4928" i="210"/>
  <c r="H4928" i="210"/>
  <c r="I4927" i="210"/>
  <c r="H4927" i="210"/>
  <c r="I4926" i="210"/>
  <c r="H4926" i="210"/>
  <c r="I4925" i="210"/>
  <c r="H4925" i="210"/>
  <c r="I4924" i="210"/>
  <c r="H4924" i="210"/>
  <c r="I4923" i="210"/>
  <c r="H4923" i="210"/>
  <c r="I4922" i="210"/>
  <c r="H4922" i="210"/>
  <c r="I4921" i="210"/>
  <c r="H4921" i="210"/>
  <c r="I4920" i="210"/>
  <c r="H4920" i="210"/>
  <c r="I4919" i="210"/>
  <c r="H4919" i="210"/>
  <c r="I4918" i="210"/>
  <c r="H4918" i="210"/>
  <c r="I4917" i="210"/>
  <c r="H4917" i="210"/>
  <c r="I4916" i="210"/>
  <c r="H4916" i="210"/>
  <c r="I4915" i="210"/>
  <c r="H4915" i="210"/>
  <c r="I4914" i="210"/>
  <c r="H4914" i="210"/>
  <c r="I4913" i="210"/>
  <c r="H4913" i="210"/>
  <c r="I4912" i="210"/>
  <c r="H4912" i="210"/>
  <c r="I4911" i="210"/>
  <c r="H4911" i="210"/>
  <c r="I4910" i="210"/>
  <c r="H4910" i="210"/>
  <c r="I4909" i="210"/>
  <c r="H4909" i="210"/>
  <c r="I4908" i="210"/>
  <c r="H4908" i="210"/>
  <c r="I4907" i="210"/>
  <c r="H4907" i="210"/>
  <c r="I4906" i="210"/>
  <c r="H4906" i="210"/>
  <c r="I4905" i="210"/>
  <c r="H4905" i="210"/>
  <c r="I4904" i="210"/>
  <c r="H4904" i="210"/>
  <c r="I4903" i="210"/>
  <c r="H4903" i="210"/>
  <c r="I4902" i="210"/>
  <c r="H4902" i="210"/>
  <c r="I4901" i="210"/>
  <c r="H4901" i="210"/>
  <c r="I4900" i="210"/>
  <c r="H4900" i="210"/>
  <c r="I4899" i="210"/>
  <c r="H4899" i="210"/>
  <c r="I4898" i="210"/>
  <c r="H4898" i="210"/>
  <c r="I4897" i="210"/>
  <c r="H4897" i="210"/>
  <c r="I4896" i="210"/>
  <c r="H4896" i="210"/>
  <c r="I4895" i="210"/>
  <c r="H4895" i="210"/>
  <c r="I4894" i="210"/>
  <c r="H4894" i="210"/>
  <c r="I4893" i="210"/>
  <c r="H4893" i="210"/>
  <c r="I4892" i="210"/>
  <c r="H4892" i="210"/>
  <c r="I4891" i="210"/>
  <c r="H4891" i="210"/>
  <c r="I4890" i="210"/>
  <c r="H4890" i="210"/>
  <c r="I4889" i="210"/>
  <c r="H4889" i="210"/>
  <c r="I4888" i="210"/>
  <c r="H4888" i="210"/>
  <c r="I4887" i="210"/>
  <c r="H4887" i="210"/>
  <c r="I4886" i="210"/>
  <c r="H4886" i="210"/>
  <c r="I4885" i="210"/>
  <c r="H4885" i="210"/>
  <c r="I4884" i="210"/>
  <c r="H4884" i="210"/>
  <c r="I4883" i="210"/>
  <c r="H4883" i="210"/>
  <c r="I4882" i="210"/>
  <c r="H4882" i="210"/>
  <c r="I4881" i="210"/>
  <c r="H4881" i="210"/>
  <c r="I4880" i="210"/>
  <c r="H4880" i="210"/>
  <c r="I4879" i="210"/>
  <c r="H4879" i="210"/>
  <c r="I4878" i="210"/>
  <c r="H4878" i="210"/>
  <c r="I4877" i="210"/>
  <c r="H4877" i="210"/>
  <c r="I4876" i="210"/>
  <c r="H4876" i="210"/>
  <c r="I4875" i="210"/>
  <c r="H4875" i="210"/>
  <c r="I4874" i="210"/>
  <c r="H4874" i="210"/>
  <c r="I4873" i="210"/>
  <c r="H4873" i="210"/>
  <c r="I4872" i="210"/>
  <c r="H4872" i="210"/>
  <c r="I4871" i="210"/>
  <c r="H4871" i="210"/>
  <c r="I4870" i="210"/>
  <c r="H4870" i="210"/>
  <c r="I4869" i="210"/>
  <c r="H4869" i="210"/>
  <c r="I4868" i="210"/>
  <c r="H4868" i="210"/>
  <c r="I4867" i="210"/>
  <c r="H4867" i="210"/>
  <c r="I4866" i="210"/>
  <c r="H4866" i="210"/>
  <c r="I4865" i="210"/>
  <c r="H4865" i="210"/>
  <c r="I4864" i="210"/>
  <c r="H4864" i="210"/>
  <c r="I4863" i="210"/>
  <c r="H4863" i="210"/>
  <c r="I4862" i="210"/>
  <c r="H4862" i="210"/>
  <c r="I4861" i="210"/>
  <c r="H4861" i="210"/>
  <c r="I4860" i="210"/>
  <c r="H4860" i="210"/>
  <c r="I4859" i="210"/>
  <c r="H4859" i="210"/>
  <c r="I4858" i="210"/>
  <c r="H4858" i="210"/>
  <c r="I4857" i="210"/>
  <c r="H4857" i="210"/>
  <c r="I4856" i="210"/>
  <c r="H4856" i="210"/>
  <c r="I4855" i="210"/>
  <c r="H4855" i="210"/>
  <c r="I4854" i="210"/>
  <c r="H4854" i="210"/>
  <c r="I4853" i="210"/>
  <c r="H4853" i="210"/>
  <c r="I4852" i="210"/>
  <c r="H4852" i="210"/>
  <c r="I4851" i="210"/>
  <c r="H4851" i="210"/>
  <c r="I4850" i="210"/>
  <c r="H4850" i="210"/>
  <c r="I4849" i="210"/>
  <c r="H4849" i="210"/>
  <c r="I4848" i="210"/>
  <c r="H4848" i="210"/>
  <c r="I4847" i="210"/>
  <c r="H4847" i="210"/>
  <c r="I4846" i="210"/>
  <c r="H4846" i="210"/>
  <c r="I4845" i="210"/>
  <c r="H4845" i="210"/>
  <c r="I4844" i="210"/>
  <c r="H4844" i="210"/>
  <c r="I4843" i="210"/>
  <c r="H4843" i="210"/>
  <c r="I4842" i="210"/>
  <c r="H4842" i="210"/>
  <c r="I4841" i="210"/>
  <c r="H4841" i="210"/>
  <c r="I4840" i="210"/>
  <c r="H4840" i="210"/>
  <c r="I4839" i="210"/>
  <c r="H4839" i="210"/>
  <c r="I4838" i="210"/>
  <c r="H4838" i="210"/>
  <c r="I4837" i="210"/>
  <c r="H4837" i="210"/>
  <c r="I4836" i="210"/>
  <c r="H4836" i="210"/>
  <c r="I4835" i="210"/>
  <c r="H4835" i="210"/>
  <c r="I4834" i="210"/>
  <c r="H4834" i="210"/>
  <c r="I4833" i="210"/>
  <c r="H4833" i="210"/>
  <c r="I4832" i="210"/>
  <c r="H4832" i="210"/>
  <c r="I4831" i="210"/>
  <c r="H4831" i="210"/>
  <c r="I4830" i="210"/>
  <c r="H4830" i="210"/>
  <c r="I4829" i="210"/>
  <c r="H4829" i="210"/>
  <c r="I4828" i="210"/>
  <c r="H4828" i="210"/>
  <c r="I4827" i="210"/>
  <c r="H4827" i="210"/>
  <c r="I4826" i="210"/>
  <c r="H4826" i="210"/>
  <c r="I4825" i="210"/>
  <c r="H4825" i="210"/>
  <c r="I4824" i="210"/>
  <c r="H4824" i="210"/>
  <c r="I4823" i="210"/>
  <c r="H4823" i="210"/>
  <c r="I4822" i="210"/>
  <c r="H4822" i="210"/>
  <c r="I4821" i="210"/>
  <c r="H4821" i="210"/>
  <c r="I4820" i="210"/>
  <c r="H4820" i="210"/>
  <c r="I4819" i="210"/>
  <c r="H4819" i="210"/>
  <c r="I4818" i="210"/>
  <c r="H4818" i="210"/>
  <c r="I4817" i="210"/>
  <c r="H4817" i="210"/>
  <c r="I4816" i="210"/>
  <c r="H4816" i="210"/>
  <c r="I4815" i="210"/>
  <c r="H4815" i="210"/>
  <c r="I4814" i="210"/>
  <c r="H4814" i="210"/>
  <c r="I4813" i="210"/>
  <c r="H4813" i="210"/>
  <c r="I4812" i="210"/>
  <c r="H4812" i="210"/>
  <c r="I4811" i="210"/>
  <c r="H4811" i="210"/>
  <c r="I4810" i="210"/>
  <c r="H4810" i="210"/>
  <c r="I4809" i="210"/>
  <c r="H4809" i="210"/>
  <c r="I4808" i="210"/>
  <c r="H4808" i="210"/>
  <c r="I4807" i="210"/>
  <c r="H4807" i="210"/>
  <c r="I4806" i="210"/>
  <c r="H4806" i="210"/>
  <c r="I4805" i="210"/>
  <c r="H4805" i="210"/>
  <c r="I4804" i="210"/>
  <c r="H4804" i="210"/>
  <c r="I4803" i="210"/>
  <c r="H4803" i="210"/>
  <c r="I4802" i="210"/>
  <c r="H4802" i="210"/>
  <c r="I4801" i="210"/>
  <c r="H4801" i="210"/>
  <c r="I4800" i="210"/>
  <c r="H4800" i="210"/>
  <c r="I4799" i="210"/>
  <c r="H4799" i="210"/>
  <c r="I4798" i="210"/>
  <c r="H4798" i="210"/>
  <c r="I4797" i="210"/>
  <c r="H4797" i="210"/>
  <c r="I4796" i="210"/>
  <c r="H4796" i="210"/>
  <c r="I4795" i="210"/>
  <c r="H4795" i="210"/>
  <c r="I4794" i="210"/>
  <c r="H4794" i="210"/>
  <c r="I4793" i="210"/>
  <c r="H4793" i="210"/>
  <c r="I4792" i="210"/>
  <c r="H4792" i="210"/>
  <c r="I4791" i="210"/>
  <c r="H4791" i="210"/>
  <c r="I4790" i="210"/>
  <c r="H4790" i="210"/>
  <c r="I4789" i="210"/>
  <c r="H4789" i="210"/>
  <c r="I4788" i="210"/>
  <c r="H4788" i="210"/>
  <c r="I4787" i="210"/>
  <c r="H4787" i="210"/>
  <c r="I4786" i="210"/>
  <c r="H4786" i="210"/>
  <c r="I4785" i="210"/>
  <c r="H4785" i="210"/>
  <c r="I4784" i="210"/>
  <c r="H4784" i="210"/>
  <c r="I4783" i="210"/>
  <c r="H4783" i="210"/>
  <c r="I4782" i="210"/>
  <c r="H4782" i="210"/>
  <c r="I4781" i="210"/>
  <c r="H4781" i="210"/>
  <c r="I4780" i="210"/>
  <c r="H4780" i="210"/>
  <c r="I4779" i="210"/>
  <c r="H4779" i="210"/>
  <c r="I4778" i="210"/>
  <c r="H4778" i="210"/>
  <c r="I4777" i="210"/>
  <c r="H4777" i="210"/>
  <c r="I4776" i="210"/>
  <c r="H4776" i="210"/>
  <c r="I4775" i="210"/>
  <c r="H4775" i="210"/>
  <c r="I4774" i="210"/>
  <c r="H4774" i="210"/>
  <c r="I4773" i="210"/>
  <c r="H4773" i="210"/>
  <c r="I4772" i="210"/>
  <c r="H4772" i="210"/>
  <c r="I4771" i="210"/>
  <c r="H4771" i="210"/>
  <c r="I4770" i="210"/>
  <c r="H4770" i="210"/>
  <c r="I4769" i="210"/>
  <c r="H4769" i="210"/>
  <c r="I4768" i="210"/>
  <c r="H4768" i="210"/>
  <c r="I4767" i="210"/>
  <c r="H4767" i="210"/>
  <c r="I4766" i="210"/>
  <c r="H4766" i="210"/>
  <c r="I4765" i="210"/>
  <c r="H4765" i="210"/>
  <c r="I4764" i="210"/>
  <c r="H4764" i="210"/>
  <c r="I4763" i="210"/>
  <c r="H4763" i="210"/>
  <c r="I4762" i="210"/>
  <c r="H4762" i="210"/>
  <c r="I4761" i="210"/>
  <c r="H4761" i="210"/>
  <c r="I4760" i="210"/>
  <c r="H4760" i="210"/>
  <c r="I4759" i="210"/>
  <c r="H4759" i="210"/>
  <c r="I4758" i="210"/>
  <c r="H4758" i="210"/>
  <c r="I4757" i="210"/>
  <c r="H4757" i="210"/>
  <c r="I4756" i="210"/>
  <c r="H4756" i="210"/>
  <c r="I4755" i="210"/>
  <c r="H4755" i="210"/>
  <c r="I4754" i="210"/>
  <c r="H4754" i="210"/>
  <c r="I4753" i="210"/>
  <c r="H4753" i="210"/>
  <c r="I4752" i="210"/>
  <c r="H4752" i="210"/>
  <c r="I4751" i="210"/>
  <c r="H4751" i="210"/>
  <c r="I4750" i="210"/>
  <c r="H4750" i="210"/>
  <c r="I4749" i="210"/>
  <c r="H4749" i="210"/>
  <c r="I4748" i="210"/>
  <c r="H4748" i="210"/>
  <c r="I4747" i="210"/>
  <c r="H4747" i="210"/>
  <c r="I4746" i="210"/>
  <c r="H4746" i="210"/>
  <c r="I4745" i="210"/>
  <c r="H4745" i="210"/>
  <c r="I4744" i="210"/>
  <c r="H4744" i="210"/>
  <c r="I4743" i="210"/>
  <c r="H4743" i="210"/>
  <c r="I4742" i="210"/>
  <c r="H4742" i="210"/>
  <c r="I4741" i="210"/>
  <c r="H4741" i="210"/>
  <c r="I4740" i="210"/>
  <c r="H4740" i="210"/>
  <c r="I4739" i="210"/>
  <c r="H4739" i="210"/>
  <c r="I4738" i="210"/>
  <c r="H4738" i="210"/>
  <c r="I4737" i="210"/>
  <c r="H4737" i="210"/>
  <c r="I4736" i="210"/>
  <c r="H4736" i="210"/>
  <c r="I4735" i="210"/>
  <c r="H4735" i="210"/>
  <c r="I4734" i="210"/>
  <c r="H4734" i="210"/>
  <c r="I4733" i="210"/>
  <c r="H4733" i="210"/>
  <c r="I4732" i="210"/>
  <c r="H4732" i="210"/>
  <c r="I4731" i="210"/>
  <c r="H4731" i="210"/>
  <c r="I4730" i="210"/>
  <c r="H4730" i="210"/>
  <c r="I4729" i="210"/>
  <c r="H4729" i="210"/>
  <c r="I4728" i="210"/>
  <c r="H4728" i="210"/>
  <c r="I4727" i="210"/>
  <c r="H4727" i="210"/>
  <c r="I4726" i="210"/>
  <c r="H4726" i="210"/>
  <c r="I4725" i="210"/>
  <c r="H4725" i="210"/>
  <c r="I4724" i="210"/>
  <c r="H4724" i="210"/>
  <c r="I4723" i="210"/>
  <c r="H4723" i="210"/>
  <c r="I4722" i="210"/>
  <c r="H4722" i="210"/>
  <c r="I4721" i="210"/>
  <c r="H4721" i="210"/>
  <c r="I4720" i="210"/>
  <c r="H4720" i="210"/>
  <c r="I4719" i="210"/>
  <c r="H4719" i="210"/>
  <c r="I4718" i="210"/>
  <c r="H4718" i="210"/>
  <c r="I4717" i="210"/>
  <c r="H4717" i="210"/>
  <c r="I4716" i="210"/>
  <c r="H4716" i="210"/>
  <c r="I4715" i="210"/>
  <c r="H4715" i="210"/>
  <c r="I4714" i="210"/>
  <c r="H4714" i="210"/>
  <c r="I4713" i="210"/>
  <c r="H4713" i="210"/>
  <c r="I4712" i="210"/>
  <c r="H4712" i="210"/>
  <c r="I4711" i="210"/>
  <c r="H4711" i="210"/>
  <c r="I4710" i="210"/>
  <c r="H4710" i="210"/>
  <c r="I4709" i="210"/>
  <c r="H4709" i="210"/>
  <c r="I4708" i="210"/>
  <c r="H4708" i="210"/>
  <c r="I4707" i="210"/>
  <c r="H4707" i="210"/>
  <c r="I4706" i="210"/>
  <c r="H4706" i="210"/>
  <c r="I4705" i="210"/>
  <c r="H4705" i="210"/>
  <c r="I4704" i="210"/>
  <c r="H4704" i="210"/>
  <c r="I4703" i="210"/>
  <c r="H4703" i="210"/>
  <c r="I4702" i="210"/>
  <c r="H4702" i="210"/>
  <c r="I4701" i="210"/>
  <c r="H4701" i="210"/>
  <c r="I4700" i="210"/>
  <c r="H4700" i="210"/>
  <c r="I4699" i="210"/>
  <c r="H4699" i="210"/>
  <c r="I4698" i="210"/>
  <c r="H4698" i="210"/>
  <c r="I4697" i="210"/>
  <c r="H4697" i="210"/>
  <c r="I4696" i="210"/>
  <c r="H4696" i="210"/>
  <c r="I4695" i="210"/>
  <c r="H4695" i="210"/>
  <c r="I4694" i="210"/>
  <c r="H4694" i="210"/>
  <c r="I4693" i="210"/>
  <c r="H4693" i="210"/>
  <c r="I4692" i="210"/>
  <c r="H4692" i="210"/>
  <c r="I4691" i="210"/>
  <c r="H4691" i="210"/>
  <c r="I4690" i="210"/>
  <c r="H4690" i="210"/>
  <c r="I4689" i="210"/>
  <c r="H4689" i="210"/>
  <c r="I4688" i="210"/>
  <c r="H4688" i="210"/>
  <c r="I4687" i="210"/>
  <c r="H4687" i="210"/>
  <c r="I4686" i="210"/>
  <c r="H4686" i="210"/>
  <c r="I4685" i="210"/>
  <c r="H4685" i="210"/>
  <c r="I4684" i="210"/>
  <c r="H4684" i="210"/>
  <c r="I4683" i="210"/>
  <c r="H4683" i="210"/>
  <c r="I4682" i="210"/>
  <c r="H4682" i="210"/>
  <c r="I4681" i="210"/>
  <c r="H4681" i="210"/>
  <c r="I4680" i="210"/>
  <c r="H4680" i="210"/>
  <c r="I4679" i="210"/>
  <c r="H4679" i="210"/>
  <c r="I4678" i="210"/>
  <c r="H4678" i="210"/>
  <c r="I4677" i="210"/>
  <c r="H4677" i="210"/>
  <c r="I4676" i="210"/>
  <c r="H4676" i="210"/>
  <c r="I4675" i="210"/>
  <c r="H4675" i="210"/>
  <c r="I4674" i="210"/>
  <c r="H4674" i="210"/>
  <c r="I4673" i="210"/>
  <c r="H4673" i="210"/>
  <c r="I4672" i="210"/>
  <c r="H4672" i="210"/>
  <c r="I4671" i="210"/>
  <c r="H4671" i="210"/>
  <c r="I4670" i="210"/>
  <c r="H4670" i="210"/>
  <c r="I4669" i="210"/>
  <c r="H4669" i="210"/>
  <c r="I4668" i="210"/>
  <c r="H4668" i="210"/>
  <c r="I4667" i="210"/>
  <c r="H4667" i="210"/>
  <c r="I4666" i="210"/>
  <c r="H4666" i="210"/>
  <c r="I4665" i="210"/>
  <c r="H4665" i="210"/>
  <c r="I4664" i="210"/>
  <c r="H4664" i="210"/>
  <c r="I4663" i="210"/>
  <c r="H4663" i="210"/>
  <c r="I4662" i="210"/>
  <c r="H4662" i="210"/>
  <c r="I4661" i="210"/>
  <c r="H4661" i="210"/>
  <c r="I4660" i="210"/>
  <c r="H4660" i="210"/>
  <c r="I4659" i="210"/>
  <c r="H4659" i="210"/>
  <c r="I4658" i="210"/>
  <c r="H4658" i="210"/>
  <c r="I4657" i="210"/>
  <c r="H4657" i="210"/>
  <c r="I4656" i="210"/>
  <c r="H4656" i="210"/>
  <c r="I4655" i="210"/>
  <c r="H4655" i="210"/>
  <c r="I4654" i="210"/>
  <c r="H4654" i="210"/>
  <c r="I4653" i="210"/>
  <c r="H4653" i="210"/>
  <c r="I4652" i="210"/>
  <c r="H4652" i="210"/>
  <c r="I4651" i="210"/>
  <c r="H4651" i="210"/>
  <c r="I4650" i="210"/>
  <c r="H4650" i="210"/>
  <c r="I4649" i="210"/>
  <c r="H4649" i="210"/>
  <c r="I4648" i="210"/>
  <c r="H4648" i="210"/>
  <c r="I4647" i="210"/>
  <c r="H4647" i="210"/>
  <c r="I4646" i="210"/>
  <c r="H4646" i="210"/>
  <c r="I4645" i="210"/>
  <c r="H4645" i="210"/>
  <c r="I4644" i="210"/>
  <c r="H4644" i="210"/>
  <c r="I4643" i="210"/>
  <c r="H4643" i="210"/>
  <c r="I4642" i="210"/>
  <c r="H4642" i="210"/>
  <c r="I4641" i="210"/>
  <c r="H4641" i="210"/>
  <c r="I4640" i="210"/>
  <c r="H4640" i="210"/>
  <c r="I4639" i="210"/>
  <c r="H4639" i="210"/>
  <c r="I4638" i="210"/>
  <c r="H4638" i="210"/>
  <c r="I4637" i="210"/>
  <c r="H4637" i="210"/>
  <c r="I4636" i="210"/>
  <c r="H4636" i="210"/>
  <c r="I4635" i="210"/>
  <c r="H4635" i="210"/>
  <c r="I4634" i="210"/>
  <c r="H4634" i="210"/>
  <c r="I4633" i="210"/>
  <c r="H4633" i="210"/>
  <c r="I4632" i="210"/>
  <c r="H4632" i="210"/>
  <c r="I4631" i="210"/>
  <c r="H4631" i="210"/>
  <c r="I4630" i="210"/>
  <c r="H4630" i="210"/>
  <c r="I4629" i="210"/>
  <c r="H4629" i="210"/>
  <c r="I4628" i="210"/>
  <c r="H4628" i="210"/>
  <c r="I4627" i="210"/>
  <c r="H4627" i="210"/>
  <c r="I4626" i="210"/>
  <c r="H4626" i="210"/>
  <c r="I4625" i="210"/>
  <c r="H4625" i="210"/>
  <c r="I4624" i="210"/>
  <c r="H4624" i="210"/>
  <c r="I4623" i="210"/>
  <c r="H4623" i="210"/>
  <c r="I4622" i="210"/>
  <c r="H4622" i="210"/>
  <c r="I4621" i="210"/>
  <c r="H4621" i="210"/>
  <c r="I4620" i="210"/>
  <c r="H4620" i="210"/>
  <c r="I4619" i="210"/>
  <c r="H4619" i="210"/>
  <c r="I4618" i="210"/>
  <c r="H4618" i="210"/>
  <c r="I4617" i="210"/>
  <c r="H4617" i="210"/>
  <c r="I4616" i="210"/>
  <c r="H4616" i="210"/>
  <c r="I4615" i="210"/>
  <c r="H4615" i="210"/>
  <c r="I4614" i="210"/>
  <c r="H4614" i="210"/>
  <c r="I4613" i="210"/>
  <c r="H4613" i="210"/>
  <c r="I4612" i="210"/>
  <c r="H4612" i="210"/>
  <c r="I4611" i="210"/>
  <c r="H4611" i="210"/>
  <c r="I4610" i="210"/>
  <c r="H4610" i="210"/>
  <c r="I4609" i="210"/>
  <c r="H4609" i="210"/>
  <c r="I4608" i="210"/>
  <c r="H4608" i="210"/>
  <c r="I4607" i="210"/>
  <c r="H4607" i="210"/>
  <c r="I4606" i="210"/>
  <c r="H4606" i="210"/>
  <c r="I4605" i="210"/>
  <c r="H4605" i="210"/>
  <c r="I4604" i="210"/>
  <c r="H4604" i="210"/>
  <c r="I4603" i="210"/>
  <c r="H4603" i="210"/>
  <c r="I4602" i="210"/>
  <c r="H4602" i="210"/>
  <c r="I4601" i="210"/>
  <c r="H4601" i="210"/>
  <c r="I4600" i="210"/>
  <c r="H4600" i="210"/>
  <c r="I4599" i="210"/>
  <c r="H4599" i="210"/>
  <c r="I4598" i="210"/>
  <c r="H4598" i="210"/>
  <c r="I4597" i="210"/>
  <c r="H4597" i="210"/>
  <c r="I4596" i="210"/>
  <c r="H4596" i="210"/>
  <c r="I4595" i="210"/>
  <c r="H4595" i="210"/>
  <c r="I4594" i="210"/>
  <c r="H4594" i="210"/>
  <c r="I4593" i="210"/>
  <c r="H4593" i="210"/>
  <c r="I4592" i="210"/>
  <c r="H4592" i="210"/>
  <c r="I4591" i="210"/>
  <c r="H4591" i="210"/>
  <c r="I4590" i="210"/>
  <c r="H4590" i="210"/>
  <c r="I4589" i="210"/>
  <c r="H4589" i="210"/>
  <c r="I4588" i="210"/>
  <c r="H4588" i="210"/>
  <c r="I4587" i="210"/>
  <c r="H4587" i="210"/>
  <c r="I4586" i="210"/>
  <c r="H4586" i="210"/>
  <c r="I4585" i="210"/>
  <c r="H4585" i="210"/>
  <c r="I4584" i="210"/>
  <c r="H4584" i="210"/>
  <c r="I4583" i="210"/>
  <c r="H4583" i="210"/>
  <c r="I4582" i="210"/>
  <c r="H4582" i="210"/>
  <c r="I4581" i="210"/>
  <c r="H4581" i="210"/>
  <c r="I4580" i="210"/>
  <c r="H4580" i="210"/>
  <c r="I4579" i="210"/>
  <c r="H4579" i="210"/>
  <c r="I4578" i="210"/>
  <c r="H4578" i="210"/>
  <c r="I4577" i="210"/>
  <c r="H4577" i="210"/>
  <c r="I4576" i="210"/>
  <c r="H4576" i="210"/>
  <c r="I4575" i="210"/>
  <c r="H4575" i="210"/>
  <c r="I4574" i="210"/>
  <c r="H4574" i="210"/>
  <c r="I4573" i="210"/>
  <c r="H4573" i="210"/>
  <c r="I4572" i="210"/>
  <c r="H4572" i="210"/>
  <c r="I4571" i="210"/>
  <c r="H4571" i="210"/>
  <c r="I4570" i="210"/>
  <c r="H4570" i="210"/>
  <c r="I4569" i="210"/>
  <c r="H4569" i="210"/>
  <c r="I4568" i="210"/>
  <c r="H4568" i="210"/>
  <c r="I4567" i="210"/>
  <c r="H4567" i="210"/>
  <c r="I4566" i="210"/>
  <c r="H4566" i="210"/>
  <c r="I4565" i="210"/>
  <c r="H4565" i="210"/>
  <c r="I4564" i="210"/>
  <c r="H4564" i="210"/>
  <c r="I4563" i="210"/>
  <c r="H4563" i="210"/>
  <c r="I4562" i="210"/>
  <c r="H4562" i="210"/>
  <c r="I4561" i="210"/>
  <c r="H4561" i="210"/>
  <c r="I4560" i="210"/>
  <c r="H4560" i="210"/>
  <c r="I4559" i="210"/>
  <c r="H4559" i="210"/>
  <c r="I4558" i="210"/>
  <c r="H4558" i="210"/>
  <c r="I4557" i="210"/>
  <c r="H4557" i="210"/>
  <c r="I4556" i="210"/>
  <c r="H4556" i="210"/>
  <c r="I4555" i="210"/>
  <c r="H4555" i="210"/>
  <c r="I4554" i="210"/>
  <c r="H4554" i="210"/>
  <c r="I4553" i="210"/>
  <c r="H4553" i="210"/>
  <c r="I4552" i="210"/>
  <c r="H4552" i="210"/>
  <c r="I4551" i="210"/>
  <c r="H4551" i="210"/>
  <c r="I4550" i="210"/>
  <c r="H4550" i="210"/>
  <c r="I4549" i="210"/>
  <c r="H4549" i="210"/>
  <c r="I4548" i="210"/>
  <c r="H4548" i="210"/>
  <c r="I4547" i="210"/>
  <c r="H4547" i="210"/>
  <c r="I4546" i="210"/>
  <c r="H4546" i="210"/>
  <c r="I4545" i="210"/>
  <c r="H4545" i="210"/>
  <c r="I4544" i="210"/>
  <c r="H4544" i="210"/>
  <c r="I4543" i="210"/>
  <c r="H4543" i="210"/>
  <c r="I4542" i="210"/>
  <c r="H4542" i="210"/>
  <c r="I4541" i="210"/>
  <c r="H4541" i="210"/>
  <c r="I4540" i="210"/>
  <c r="H4540" i="210"/>
  <c r="I4539" i="210"/>
  <c r="H4539" i="210"/>
  <c r="I4538" i="210"/>
  <c r="H4538" i="210"/>
  <c r="I4537" i="210"/>
  <c r="H4537" i="210"/>
  <c r="I4536" i="210"/>
  <c r="H4536" i="210"/>
  <c r="I4535" i="210"/>
  <c r="H4535" i="210"/>
  <c r="I4534" i="210"/>
  <c r="H4534" i="210"/>
  <c r="I4533" i="210"/>
  <c r="H4533" i="210"/>
  <c r="I4532" i="210"/>
  <c r="H4532" i="210"/>
  <c r="I4531" i="210"/>
  <c r="H4531" i="210"/>
  <c r="I4530" i="210"/>
  <c r="H4530" i="210"/>
  <c r="I4529" i="210"/>
  <c r="H4529" i="210"/>
  <c r="I4528" i="210"/>
  <c r="H4528" i="210"/>
  <c r="I4527" i="210"/>
  <c r="H4527" i="210"/>
  <c r="I4526" i="210"/>
  <c r="H4526" i="210"/>
  <c r="I4525" i="210"/>
  <c r="H4525" i="210"/>
  <c r="I4524" i="210"/>
  <c r="H4524" i="210"/>
  <c r="I4523" i="210"/>
  <c r="H4523" i="210"/>
  <c r="I4522" i="210"/>
  <c r="H4522" i="210"/>
  <c r="I4521" i="210"/>
  <c r="H4521" i="210"/>
  <c r="I4520" i="210"/>
  <c r="H4520" i="210"/>
  <c r="I4519" i="210"/>
  <c r="H4519" i="210"/>
  <c r="I4518" i="210"/>
  <c r="H4518" i="210"/>
  <c r="I4517" i="210"/>
  <c r="H4517" i="210"/>
  <c r="I4516" i="210"/>
  <c r="H4516" i="210"/>
  <c r="I4515" i="210"/>
  <c r="H4515" i="210"/>
  <c r="I4514" i="210"/>
  <c r="H4514" i="210"/>
  <c r="I4513" i="210"/>
  <c r="H4513" i="210"/>
  <c r="I4512" i="210"/>
  <c r="H4512" i="210"/>
  <c r="I4511" i="210"/>
  <c r="H4511" i="210"/>
  <c r="I4510" i="210"/>
  <c r="H4510" i="210"/>
  <c r="I4509" i="210"/>
  <c r="H4509" i="210"/>
  <c r="I4508" i="210"/>
  <c r="H4508" i="210"/>
  <c r="I4507" i="210"/>
  <c r="H4507" i="210"/>
  <c r="I4506" i="210"/>
  <c r="H4506" i="210"/>
  <c r="I4505" i="210"/>
  <c r="H4505" i="210"/>
  <c r="I4504" i="210"/>
  <c r="H4504" i="210"/>
  <c r="I4503" i="210"/>
  <c r="H4503" i="210"/>
  <c r="I4502" i="210"/>
  <c r="H4502" i="210"/>
  <c r="I4501" i="210"/>
  <c r="H4501" i="210"/>
  <c r="I4500" i="210"/>
  <c r="H4500" i="210"/>
  <c r="I4499" i="210"/>
  <c r="H4499" i="210"/>
  <c r="I4498" i="210"/>
  <c r="H4498" i="210"/>
  <c r="I4497" i="210"/>
  <c r="H4497" i="210"/>
  <c r="I4496" i="210"/>
  <c r="H4496" i="210"/>
  <c r="I4495" i="210"/>
  <c r="H4495" i="210"/>
  <c r="I4494" i="210"/>
  <c r="H4494" i="210"/>
  <c r="I4493" i="210"/>
  <c r="H4493" i="210"/>
  <c r="I4492" i="210"/>
  <c r="H4492" i="210"/>
  <c r="I4491" i="210"/>
  <c r="H4491" i="210"/>
  <c r="I4490" i="210"/>
  <c r="H4490" i="210"/>
  <c r="I4489" i="210"/>
  <c r="H4489" i="210"/>
  <c r="I4488" i="210"/>
  <c r="H4488" i="210"/>
  <c r="I4487" i="210"/>
  <c r="H4487" i="210"/>
  <c r="I4486" i="210"/>
  <c r="H4486" i="210"/>
  <c r="I4485" i="210"/>
  <c r="H4485" i="210"/>
  <c r="I4484" i="210"/>
  <c r="H4484" i="210"/>
  <c r="I4483" i="210"/>
  <c r="H4483" i="210"/>
  <c r="I4482" i="210"/>
  <c r="H4482" i="210"/>
  <c r="I4481" i="210"/>
  <c r="H4481" i="210"/>
  <c r="I4480" i="210"/>
  <c r="H4480" i="210"/>
  <c r="I4479" i="210"/>
  <c r="H4479" i="210"/>
  <c r="I4478" i="210"/>
  <c r="H4478" i="210"/>
  <c r="I4477" i="210"/>
  <c r="H4477" i="210"/>
  <c r="I4476" i="210"/>
  <c r="H4476" i="210"/>
  <c r="I4475" i="210"/>
  <c r="H4475" i="210"/>
  <c r="I4474" i="210"/>
  <c r="H4474" i="210"/>
  <c r="I4473" i="210"/>
  <c r="H4473" i="210"/>
  <c r="I4472" i="210"/>
  <c r="H4472" i="210"/>
  <c r="I4471" i="210"/>
  <c r="H4471" i="210"/>
  <c r="I4470" i="210"/>
  <c r="H4470" i="210"/>
  <c r="I4469" i="210"/>
  <c r="H4469" i="210"/>
  <c r="I4468" i="210"/>
  <c r="H4468" i="210"/>
  <c r="I4467" i="210"/>
  <c r="H4467" i="210"/>
  <c r="I4466" i="210"/>
  <c r="H4466" i="210"/>
  <c r="I4465" i="210"/>
  <c r="H4465" i="210"/>
  <c r="I4464" i="210"/>
  <c r="H4464" i="210"/>
  <c r="I4463" i="210"/>
  <c r="H4463" i="210"/>
  <c r="I4462" i="210"/>
  <c r="H4462" i="210"/>
  <c r="I4461" i="210"/>
  <c r="H4461" i="210"/>
  <c r="I4460" i="210"/>
  <c r="H4460" i="210"/>
  <c r="I4459" i="210"/>
  <c r="H4459" i="210"/>
  <c r="I4458" i="210"/>
  <c r="H4458" i="210"/>
  <c r="I4457" i="210"/>
  <c r="H4457" i="210"/>
  <c r="I4456" i="210"/>
  <c r="H4456" i="210"/>
  <c r="I4455" i="210"/>
  <c r="H4455" i="210"/>
  <c r="I4454" i="210"/>
  <c r="H4454" i="210"/>
  <c r="I4453" i="210"/>
  <c r="H4453" i="210"/>
  <c r="I4452" i="210"/>
  <c r="H4452" i="210"/>
  <c r="I4451" i="210"/>
  <c r="H4451" i="210"/>
  <c r="I4450" i="210"/>
  <c r="H4450" i="210"/>
  <c r="I4449" i="210"/>
  <c r="H4449" i="210"/>
  <c r="I4448" i="210"/>
  <c r="H4448" i="210"/>
  <c r="I4447" i="210"/>
  <c r="H4447" i="210"/>
  <c r="I4446" i="210"/>
  <c r="H4446" i="210"/>
  <c r="I4445" i="210"/>
  <c r="H4445" i="210"/>
  <c r="I4444" i="210"/>
  <c r="H4444" i="210"/>
  <c r="I4443" i="210"/>
  <c r="H4443" i="210"/>
  <c r="I4442" i="210"/>
  <c r="H4442" i="210"/>
  <c r="I4441" i="210"/>
  <c r="H4441" i="210"/>
  <c r="I4440" i="210"/>
  <c r="H4440" i="210"/>
  <c r="I4439" i="210"/>
  <c r="H4439" i="210"/>
  <c r="I4438" i="210"/>
  <c r="H4438" i="210"/>
  <c r="I4437" i="210"/>
  <c r="H4437" i="210"/>
  <c r="I4436" i="210"/>
  <c r="H4436" i="210"/>
  <c r="I4435" i="210"/>
  <c r="H4435" i="210"/>
  <c r="I4434" i="210"/>
  <c r="H4434" i="210"/>
  <c r="I4433" i="210"/>
  <c r="H4433" i="210"/>
  <c r="I4432" i="210"/>
  <c r="H4432" i="210"/>
  <c r="I4431" i="210"/>
  <c r="H4431" i="210"/>
  <c r="I4430" i="210"/>
  <c r="H4430" i="210"/>
  <c r="I4429" i="210"/>
  <c r="H4429" i="210"/>
  <c r="I4428" i="210"/>
  <c r="H4428" i="210"/>
  <c r="I4427" i="210"/>
  <c r="H4427" i="210"/>
  <c r="I4426" i="210"/>
  <c r="H4426" i="210"/>
  <c r="I4425" i="210"/>
  <c r="H4425" i="210"/>
  <c r="I4424" i="210"/>
  <c r="H4424" i="210"/>
  <c r="I4423" i="210"/>
  <c r="H4423" i="210"/>
  <c r="I4422" i="210"/>
  <c r="H4422" i="210"/>
  <c r="I4421" i="210"/>
  <c r="H4421" i="210"/>
  <c r="I4420" i="210"/>
  <c r="H4420" i="210"/>
  <c r="I4419" i="210"/>
  <c r="H4419" i="210"/>
  <c r="I4418" i="210"/>
  <c r="H4418" i="210"/>
  <c r="I4417" i="210"/>
  <c r="H4417" i="210"/>
  <c r="I4416" i="210"/>
  <c r="H4416" i="210"/>
  <c r="I4415" i="210"/>
  <c r="H4415" i="210"/>
  <c r="I4414" i="210"/>
  <c r="H4414" i="210"/>
  <c r="I4413" i="210"/>
  <c r="H4413" i="210"/>
  <c r="I4412" i="210"/>
  <c r="H4412" i="210"/>
  <c r="I4411" i="210"/>
  <c r="H4411" i="210"/>
  <c r="I4410" i="210"/>
  <c r="H4410" i="210"/>
  <c r="I4409" i="210"/>
  <c r="H4409" i="210"/>
  <c r="I4408" i="210"/>
  <c r="H4408" i="210"/>
  <c r="I4407" i="210"/>
  <c r="H4407" i="210"/>
  <c r="I4406" i="210"/>
  <c r="H4406" i="210"/>
  <c r="I4405" i="210"/>
  <c r="H4405" i="210"/>
  <c r="I4404" i="210"/>
  <c r="H4404" i="210"/>
  <c r="I4403" i="210"/>
  <c r="H4403" i="210"/>
  <c r="I4402" i="210"/>
  <c r="H4402" i="210"/>
  <c r="I4401" i="210"/>
  <c r="H4401" i="210"/>
  <c r="I4400" i="210"/>
  <c r="H4400" i="210"/>
  <c r="I4399" i="210"/>
  <c r="H4399" i="210"/>
  <c r="I4398" i="210"/>
  <c r="H4398" i="210"/>
  <c r="I4397" i="210"/>
  <c r="H4397" i="210"/>
  <c r="I4396" i="210"/>
  <c r="H4396" i="210"/>
  <c r="I4395" i="210"/>
  <c r="H4395" i="210"/>
  <c r="I4394" i="210"/>
  <c r="H4394" i="210"/>
  <c r="I4393" i="210"/>
  <c r="H4393" i="210"/>
  <c r="I4392" i="210"/>
  <c r="H4392" i="210"/>
  <c r="I4391" i="210"/>
  <c r="H4391" i="210"/>
  <c r="I4390" i="210"/>
  <c r="H4390" i="210"/>
  <c r="I4389" i="210"/>
  <c r="H4389" i="210"/>
  <c r="I4388" i="210"/>
  <c r="H4388" i="210"/>
  <c r="I4387" i="210"/>
  <c r="H4387" i="210"/>
  <c r="I4386" i="210"/>
  <c r="H4386" i="210"/>
  <c r="I4385" i="210"/>
  <c r="H4385" i="210"/>
  <c r="I4384" i="210"/>
  <c r="H4384" i="210"/>
  <c r="I4383" i="210"/>
  <c r="H4383" i="210"/>
  <c r="I4382" i="210"/>
  <c r="H4382" i="210"/>
  <c r="I4381" i="210"/>
  <c r="H4381" i="210"/>
  <c r="I4380" i="210"/>
  <c r="H4380" i="210"/>
  <c r="I4379" i="210"/>
  <c r="H4379" i="210"/>
  <c r="I4378" i="210"/>
  <c r="H4378" i="210"/>
  <c r="I4377" i="210"/>
  <c r="H4377" i="210"/>
  <c r="I4376" i="210"/>
  <c r="H4376" i="210"/>
  <c r="I4375" i="210"/>
  <c r="H4375" i="210"/>
  <c r="I4374" i="210"/>
  <c r="H4374" i="210"/>
  <c r="I4373" i="210"/>
  <c r="H4373" i="210"/>
  <c r="I4372" i="210"/>
  <c r="H4372" i="210"/>
  <c r="I4371" i="210"/>
  <c r="H4371" i="210"/>
  <c r="I4370" i="210"/>
  <c r="H4370" i="210"/>
  <c r="I4369" i="210"/>
  <c r="H4369" i="210"/>
  <c r="I4368" i="210"/>
  <c r="H4368" i="210"/>
  <c r="I4367" i="210"/>
  <c r="H4367" i="210"/>
  <c r="I4366" i="210"/>
  <c r="H4366" i="210"/>
  <c r="I4365" i="210"/>
  <c r="H4365" i="210"/>
  <c r="I4364" i="210"/>
  <c r="H4364" i="210"/>
  <c r="I4363" i="210"/>
  <c r="H4363" i="210"/>
  <c r="I4362" i="210"/>
  <c r="H4362" i="210"/>
  <c r="I4361" i="210"/>
  <c r="H4361" i="210"/>
  <c r="I4360" i="210"/>
  <c r="H4360" i="210"/>
  <c r="I4359" i="210"/>
  <c r="H4359" i="210"/>
  <c r="I4358" i="210"/>
  <c r="H4358" i="210"/>
  <c r="I4357" i="210"/>
  <c r="H4357" i="210"/>
  <c r="I4356" i="210"/>
  <c r="H4356" i="210"/>
  <c r="I4355" i="210"/>
  <c r="H4355" i="210"/>
  <c r="I4354" i="210"/>
  <c r="H4354" i="210"/>
  <c r="I4353" i="210"/>
  <c r="H4353" i="210"/>
  <c r="I4352" i="210"/>
  <c r="H4352" i="210"/>
  <c r="I4351" i="210"/>
  <c r="H4351" i="210"/>
  <c r="I4350" i="210"/>
  <c r="H4350" i="210"/>
  <c r="I4349" i="210"/>
  <c r="H4349" i="210"/>
  <c r="I4348" i="210"/>
  <c r="H4348" i="210"/>
  <c r="I4347" i="210"/>
  <c r="H4347" i="210"/>
  <c r="I4346" i="210"/>
  <c r="H4346" i="210"/>
  <c r="I4345" i="210"/>
  <c r="H4345" i="210"/>
  <c r="I4344" i="210"/>
  <c r="H4344" i="210"/>
  <c r="I4343" i="210"/>
  <c r="H4343" i="210"/>
  <c r="I4342" i="210"/>
  <c r="H4342" i="210"/>
  <c r="I4341" i="210"/>
  <c r="H4341" i="210"/>
  <c r="I4340" i="210"/>
  <c r="H4340" i="210"/>
  <c r="I4339" i="210"/>
  <c r="H4339" i="210"/>
  <c r="I4338" i="210"/>
  <c r="H4338" i="210"/>
  <c r="I4337" i="210"/>
  <c r="H4337" i="210"/>
  <c r="I4336" i="210"/>
  <c r="H4336" i="210"/>
  <c r="I4335" i="210"/>
  <c r="H4335" i="210"/>
  <c r="I4334" i="210"/>
  <c r="H4334" i="210"/>
  <c r="I4333" i="210"/>
  <c r="H4333" i="210"/>
  <c r="I4332" i="210"/>
  <c r="H4332" i="210"/>
  <c r="I4331" i="210"/>
  <c r="H4331" i="210"/>
  <c r="I4330" i="210"/>
  <c r="H4330" i="210"/>
  <c r="I4329" i="210"/>
  <c r="H4329" i="210"/>
  <c r="I4328" i="210"/>
  <c r="H4328" i="210"/>
  <c r="I4327" i="210"/>
  <c r="H4327" i="210"/>
  <c r="I4326" i="210"/>
  <c r="H4326" i="210"/>
  <c r="I4325" i="210"/>
  <c r="H4325" i="210"/>
  <c r="I4324" i="210"/>
  <c r="H4324" i="210"/>
  <c r="I4323" i="210"/>
  <c r="H4323" i="210"/>
  <c r="I4322" i="210"/>
  <c r="H4322" i="210"/>
  <c r="I4321" i="210"/>
  <c r="H4321" i="210"/>
  <c r="I4320" i="210"/>
  <c r="H4320" i="210"/>
  <c r="I4319" i="210"/>
  <c r="H4319" i="210"/>
  <c r="I4318" i="210"/>
  <c r="H4318" i="210"/>
  <c r="I4317" i="210"/>
  <c r="H4317" i="210"/>
  <c r="I4316" i="210"/>
  <c r="H4316" i="210"/>
  <c r="I4315" i="210"/>
  <c r="H4315" i="210"/>
  <c r="I4314" i="210"/>
  <c r="H4314" i="210"/>
  <c r="I4313" i="210"/>
  <c r="H4313" i="210"/>
  <c r="I4312" i="210"/>
  <c r="H4312" i="210"/>
  <c r="I4311" i="210"/>
  <c r="H4311" i="210"/>
  <c r="I4310" i="210"/>
  <c r="H4310" i="210"/>
  <c r="I4309" i="210"/>
  <c r="H4309" i="210"/>
  <c r="I4308" i="210"/>
  <c r="H4308" i="210"/>
  <c r="I4307" i="210"/>
  <c r="H4307" i="210"/>
  <c r="I4306" i="210"/>
  <c r="H4306" i="210"/>
  <c r="I4305" i="210"/>
  <c r="H4305" i="210"/>
  <c r="I4304" i="210"/>
  <c r="H4304" i="210"/>
  <c r="I4303" i="210"/>
  <c r="H4303" i="210"/>
  <c r="I4302" i="210"/>
  <c r="H4302" i="210"/>
  <c r="I4301" i="210"/>
  <c r="H4301" i="210"/>
  <c r="I4300" i="210"/>
  <c r="H4300" i="210"/>
  <c r="I4299" i="210"/>
  <c r="H4299" i="210"/>
  <c r="I4298" i="210"/>
  <c r="H4298" i="210"/>
  <c r="I4297" i="210"/>
  <c r="H4297" i="210"/>
  <c r="I4296" i="210"/>
  <c r="H4296" i="210"/>
  <c r="I4295" i="210"/>
  <c r="H4295" i="210"/>
  <c r="I4294" i="210"/>
  <c r="H4294" i="210"/>
  <c r="I4293" i="210"/>
  <c r="H4293" i="210"/>
  <c r="I4292" i="210"/>
  <c r="H4292" i="210"/>
  <c r="I4291" i="210"/>
  <c r="H4291" i="210"/>
  <c r="I4290" i="210"/>
  <c r="H4290" i="210"/>
  <c r="I4289" i="210"/>
  <c r="H4289" i="210"/>
  <c r="I4288" i="210"/>
  <c r="H4288" i="210"/>
  <c r="I4287" i="210"/>
  <c r="H4287" i="210"/>
  <c r="I4286" i="210"/>
  <c r="H4286" i="210"/>
  <c r="I4285" i="210"/>
  <c r="H4285" i="210"/>
  <c r="I4284" i="210"/>
  <c r="H4284" i="210"/>
  <c r="I4283" i="210"/>
  <c r="H4283" i="210"/>
  <c r="I4282" i="210"/>
  <c r="H4282" i="210"/>
  <c r="I4281" i="210"/>
  <c r="H4281" i="210"/>
  <c r="I4280" i="210"/>
  <c r="H4280" i="210"/>
  <c r="I4279" i="210"/>
  <c r="H4279" i="210"/>
  <c r="I4278" i="210"/>
  <c r="H4278" i="210"/>
  <c r="I4277" i="210"/>
  <c r="H4277" i="210"/>
  <c r="I4276" i="210"/>
  <c r="H4276" i="210"/>
  <c r="I4275" i="210"/>
  <c r="H4275" i="210"/>
  <c r="I4274" i="210"/>
  <c r="H4274" i="210"/>
  <c r="I4273" i="210"/>
  <c r="H4273" i="210"/>
  <c r="I4272" i="210"/>
  <c r="H4272" i="210"/>
  <c r="I4271" i="210"/>
  <c r="H4271" i="210"/>
  <c r="I4270" i="210"/>
  <c r="H4270" i="210"/>
  <c r="I4269" i="210"/>
  <c r="H4269" i="210"/>
  <c r="I4268" i="210"/>
  <c r="H4268" i="210"/>
  <c r="I4267" i="210"/>
  <c r="H4267" i="210"/>
  <c r="I4266" i="210"/>
  <c r="H4266" i="210"/>
  <c r="I4265" i="210"/>
  <c r="H4265" i="210"/>
  <c r="I4264" i="210"/>
  <c r="H4264" i="210"/>
  <c r="I4263" i="210"/>
  <c r="H4263" i="210"/>
  <c r="I4262" i="210"/>
  <c r="H4262" i="210"/>
  <c r="I4261" i="210"/>
  <c r="H4261" i="210"/>
  <c r="I4260" i="210"/>
  <c r="H4260" i="210"/>
  <c r="I4259" i="210"/>
  <c r="H4259" i="210"/>
  <c r="I4258" i="210"/>
  <c r="H4258" i="210"/>
  <c r="I4257" i="210"/>
  <c r="H4257" i="210"/>
  <c r="I4256" i="210"/>
  <c r="H4256" i="210"/>
  <c r="I4255" i="210"/>
  <c r="H4255" i="210"/>
  <c r="I4254" i="210"/>
  <c r="H4254" i="210"/>
  <c r="I4253" i="210"/>
  <c r="H4253" i="210"/>
  <c r="I4252" i="210"/>
  <c r="H4252" i="210"/>
  <c r="I4251" i="210"/>
  <c r="H4251" i="210"/>
  <c r="I4250" i="210"/>
  <c r="H4250" i="210"/>
  <c r="I4249" i="210"/>
  <c r="H4249" i="210"/>
  <c r="I4248" i="210"/>
  <c r="H4248" i="210"/>
  <c r="I4247" i="210"/>
  <c r="H4247" i="210"/>
  <c r="I4246" i="210"/>
  <c r="H4246" i="210"/>
  <c r="I4245" i="210"/>
  <c r="H4245" i="210"/>
  <c r="I4244" i="210"/>
  <c r="H4244" i="210"/>
  <c r="I4243" i="210"/>
  <c r="H4243" i="210"/>
  <c r="I4242" i="210"/>
  <c r="H4242" i="210"/>
  <c r="I4241" i="210"/>
  <c r="H4241" i="210"/>
  <c r="I4240" i="210"/>
  <c r="H4240" i="210"/>
  <c r="I4239" i="210"/>
  <c r="H4239" i="210"/>
  <c r="I4238" i="210"/>
  <c r="H4238" i="210"/>
  <c r="I4237" i="210"/>
  <c r="H4237" i="210"/>
  <c r="I4236" i="210"/>
  <c r="H4236" i="210"/>
  <c r="I4235" i="210"/>
  <c r="H4235" i="210"/>
  <c r="I4234" i="210"/>
  <c r="H4234" i="210"/>
  <c r="I4233" i="210"/>
  <c r="H4233" i="210"/>
  <c r="I4232" i="210"/>
  <c r="H4232" i="210"/>
  <c r="I4231" i="210"/>
  <c r="H4231" i="210"/>
  <c r="I4230" i="210"/>
  <c r="H4230" i="210"/>
  <c r="I4229" i="210"/>
  <c r="H4229" i="210"/>
  <c r="I4228" i="210"/>
  <c r="H4228" i="210"/>
  <c r="I4227" i="210"/>
  <c r="H4227" i="210"/>
  <c r="I4226" i="210"/>
  <c r="H4226" i="210"/>
  <c r="I4225" i="210"/>
  <c r="H4225" i="210"/>
  <c r="I4224" i="210"/>
  <c r="H4224" i="210"/>
  <c r="I4223" i="210"/>
  <c r="H4223" i="210"/>
  <c r="I4222" i="210"/>
  <c r="H4222" i="210"/>
  <c r="I4221" i="210"/>
  <c r="H4221" i="210"/>
  <c r="I4220" i="210"/>
  <c r="H4220" i="210"/>
  <c r="I4219" i="210"/>
  <c r="H4219" i="210"/>
  <c r="I4218" i="210"/>
  <c r="H4218" i="210"/>
  <c r="I4217" i="210"/>
  <c r="H4217" i="210"/>
  <c r="I4216" i="210"/>
  <c r="H4216" i="210"/>
  <c r="I4215" i="210"/>
  <c r="H4215" i="210"/>
  <c r="I4214" i="210"/>
  <c r="H4214" i="210"/>
  <c r="I4213" i="210"/>
  <c r="H4213" i="210"/>
  <c r="I4212" i="210"/>
  <c r="H4212" i="210"/>
  <c r="I4211" i="210"/>
  <c r="H4211" i="210"/>
  <c r="I4210" i="210"/>
  <c r="H4210" i="210"/>
  <c r="I4209" i="210"/>
  <c r="H4209" i="210"/>
  <c r="I4208" i="210"/>
  <c r="H4208" i="210"/>
  <c r="I4207" i="210"/>
  <c r="H4207" i="210"/>
  <c r="I4206" i="210"/>
  <c r="H4206" i="210"/>
  <c r="I4205" i="210"/>
  <c r="H4205" i="210"/>
  <c r="I4204" i="210"/>
  <c r="H4204" i="210"/>
  <c r="I4203" i="210"/>
  <c r="H4203" i="210"/>
  <c r="I4202" i="210"/>
  <c r="H4202" i="210"/>
  <c r="I4201" i="210"/>
  <c r="H4201" i="210"/>
  <c r="I4200" i="210"/>
  <c r="H4200" i="210"/>
  <c r="I4199" i="210"/>
  <c r="H4199" i="210"/>
  <c r="I4198" i="210"/>
  <c r="H4198" i="210"/>
  <c r="I4197" i="210"/>
  <c r="H4197" i="210"/>
  <c r="I4196" i="210"/>
  <c r="H4196" i="210"/>
  <c r="I4195" i="210"/>
  <c r="H4195" i="210"/>
  <c r="I4194" i="210"/>
  <c r="H4194" i="210"/>
  <c r="I4193" i="210"/>
  <c r="H4193" i="210"/>
  <c r="I4192" i="210"/>
  <c r="H4192" i="210"/>
  <c r="I4191" i="210"/>
  <c r="H4191" i="210"/>
  <c r="I4190" i="210"/>
  <c r="H4190" i="210"/>
  <c r="I4189" i="210"/>
  <c r="H4189" i="210"/>
  <c r="I4188" i="210"/>
  <c r="H4188" i="210"/>
  <c r="I4187" i="210"/>
  <c r="H4187" i="210"/>
  <c r="I4186" i="210"/>
  <c r="H4186" i="210"/>
  <c r="I4185" i="210"/>
  <c r="H4185" i="210"/>
  <c r="I4184" i="210"/>
  <c r="H4184" i="210"/>
  <c r="I4183" i="210"/>
  <c r="H4183" i="210"/>
  <c r="I4182" i="210"/>
  <c r="H4182" i="210"/>
  <c r="I4181" i="210"/>
  <c r="H4181" i="210"/>
  <c r="I4180" i="210"/>
  <c r="H4180" i="210"/>
  <c r="I4179" i="210"/>
  <c r="H4179" i="210"/>
  <c r="I4178" i="210"/>
  <c r="H4178" i="210"/>
  <c r="I4177" i="210"/>
  <c r="H4177" i="210"/>
  <c r="I4176" i="210"/>
  <c r="H4176" i="210"/>
  <c r="I4175" i="210"/>
  <c r="H4175" i="210"/>
  <c r="I4174" i="210"/>
  <c r="H4174" i="210"/>
  <c r="I4173" i="210"/>
  <c r="H4173" i="210"/>
  <c r="I4172" i="210"/>
  <c r="H4172" i="210"/>
  <c r="I4171" i="210"/>
  <c r="H4171" i="210"/>
  <c r="I4170" i="210"/>
  <c r="H4170" i="210"/>
  <c r="I4169" i="210"/>
  <c r="H4169" i="210"/>
  <c r="I4168" i="210"/>
  <c r="H4168" i="210"/>
  <c r="I4167" i="210"/>
  <c r="H4167" i="210"/>
  <c r="I4166" i="210"/>
  <c r="H4166" i="210"/>
  <c r="I4165" i="210"/>
  <c r="H4165" i="210"/>
  <c r="I4164" i="210"/>
  <c r="H4164" i="210"/>
  <c r="I4163" i="210"/>
  <c r="H4163" i="210"/>
  <c r="I4162" i="210"/>
  <c r="H4162" i="210"/>
  <c r="I4161" i="210"/>
  <c r="H4161" i="210"/>
  <c r="I4160" i="210"/>
  <c r="H4160" i="210"/>
  <c r="I4159" i="210"/>
  <c r="H4159" i="210"/>
  <c r="I4158" i="210"/>
  <c r="H4158" i="210"/>
  <c r="I4157" i="210"/>
  <c r="H4157" i="210"/>
  <c r="I4156" i="210"/>
  <c r="H4156" i="210"/>
  <c r="I4155" i="210"/>
  <c r="H4155" i="210"/>
  <c r="I4154" i="210"/>
  <c r="H4154" i="210"/>
  <c r="I4153" i="210"/>
  <c r="H4153" i="210"/>
  <c r="I4152" i="210"/>
  <c r="H4152" i="210"/>
  <c r="I4151" i="210"/>
  <c r="H4151" i="210"/>
  <c r="I4150" i="210"/>
  <c r="H4150" i="210"/>
  <c r="I4149" i="210"/>
  <c r="H4149" i="210"/>
  <c r="I4148" i="210"/>
  <c r="H4148" i="210"/>
  <c r="I4147" i="210"/>
  <c r="H4147" i="210"/>
  <c r="I4146" i="210"/>
  <c r="H4146" i="210"/>
  <c r="I4145" i="210"/>
  <c r="H4145" i="210"/>
  <c r="I4144" i="210"/>
  <c r="H4144" i="210"/>
  <c r="I4143" i="210"/>
  <c r="H4143" i="210"/>
  <c r="I4142" i="210"/>
  <c r="H4142" i="210"/>
  <c r="I4141" i="210"/>
  <c r="H4141" i="210"/>
  <c r="I4140" i="210"/>
  <c r="H4140" i="210"/>
  <c r="I4139" i="210"/>
  <c r="H4139" i="210"/>
  <c r="I4138" i="210"/>
  <c r="H4138" i="210"/>
  <c r="I4137" i="210"/>
  <c r="H4137" i="210"/>
  <c r="I4136" i="210"/>
  <c r="H4136" i="210"/>
  <c r="I4135" i="210"/>
  <c r="H4135" i="210"/>
  <c r="I4134" i="210"/>
  <c r="H4134" i="210"/>
  <c r="I4133" i="210"/>
  <c r="H4133" i="210"/>
  <c r="I4132" i="210"/>
  <c r="H4132" i="210"/>
  <c r="I4131" i="210"/>
  <c r="H4131" i="210"/>
  <c r="I4130" i="210"/>
  <c r="H4130" i="210"/>
  <c r="I4129" i="210"/>
  <c r="H4129" i="210"/>
  <c r="I4128" i="210"/>
  <c r="H4128" i="210"/>
  <c r="I4127" i="210"/>
  <c r="H4127" i="210"/>
  <c r="I4126" i="210"/>
  <c r="H4126" i="210"/>
  <c r="I4125" i="210"/>
  <c r="H4125" i="210"/>
  <c r="I4124" i="210"/>
  <c r="H4124" i="210"/>
  <c r="I4123" i="210"/>
  <c r="H4123" i="210"/>
  <c r="I4122" i="210"/>
  <c r="H4122" i="210"/>
  <c r="I4121" i="210"/>
  <c r="H4121" i="210"/>
  <c r="I4120" i="210"/>
  <c r="H4120" i="210"/>
  <c r="I4119" i="210"/>
  <c r="H4119" i="210"/>
  <c r="I4118" i="210"/>
  <c r="H4118" i="210"/>
  <c r="I4117" i="210"/>
  <c r="H4117" i="210"/>
  <c r="I4116" i="210"/>
  <c r="H4116" i="210"/>
  <c r="I4115" i="210"/>
  <c r="H4115" i="210"/>
  <c r="I4114" i="210"/>
  <c r="H4114" i="210"/>
  <c r="I4113" i="210"/>
  <c r="H4113" i="210"/>
  <c r="I4112" i="210"/>
  <c r="H4112" i="210"/>
  <c r="I4111" i="210"/>
  <c r="H4111" i="210"/>
  <c r="I4110" i="210"/>
  <c r="H4110" i="210"/>
  <c r="I4109" i="210"/>
  <c r="H4109" i="210"/>
  <c r="I4108" i="210"/>
  <c r="H4108" i="210"/>
  <c r="I4107" i="210"/>
  <c r="H4107" i="210"/>
  <c r="I4106" i="210"/>
  <c r="H4106" i="210"/>
  <c r="I4105" i="210"/>
  <c r="H4105" i="210"/>
  <c r="I4104" i="210"/>
  <c r="H4104" i="210"/>
  <c r="I4103" i="210"/>
  <c r="H4103" i="210"/>
  <c r="I4102" i="210"/>
  <c r="H4102" i="210"/>
  <c r="I4101" i="210"/>
  <c r="H4101" i="210"/>
  <c r="I4100" i="210"/>
  <c r="H4100" i="210"/>
  <c r="I4099" i="210"/>
  <c r="H4099" i="210"/>
  <c r="I4098" i="210"/>
  <c r="H4098" i="210"/>
  <c r="I4097" i="210"/>
  <c r="H4097" i="210"/>
  <c r="I4096" i="210"/>
  <c r="H4096" i="210"/>
  <c r="I4095" i="210"/>
  <c r="H4095" i="210"/>
  <c r="I4094" i="210"/>
  <c r="H4094" i="210"/>
  <c r="I4093" i="210"/>
  <c r="H4093" i="210"/>
  <c r="I4092" i="210"/>
  <c r="H4092" i="210"/>
  <c r="I4091" i="210"/>
  <c r="H4091" i="210"/>
  <c r="I4090" i="210"/>
  <c r="H4090" i="210"/>
  <c r="I4089" i="210"/>
  <c r="H4089" i="210"/>
  <c r="I4088" i="210"/>
  <c r="H4088" i="210"/>
  <c r="I4087" i="210"/>
  <c r="H4087" i="210"/>
  <c r="I4086" i="210"/>
  <c r="H4086" i="210"/>
  <c r="I4085" i="210"/>
  <c r="H4085" i="210"/>
  <c r="I4084" i="210"/>
  <c r="H4084" i="210"/>
  <c r="I4083" i="210"/>
  <c r="H4083" i="210"/>
  <c r="I4082" i="210"/>
  <c r="H4082" i="210"/>
  <c r="I4081" i="210"/>
  <c r="H4081" i="210"/>
  <c r="I4080" i="210"/>
  <c r="H4080" i="210"/>
  <c r="I4079" i="210"/>
  <c r="H4079" i="210"/>
  <c r="I4078" i="210"/>
  <c r="H4078" i="210"/>
  <c r="I4077" i="210"/>
  <c r="H4077" i="210"/>
  <c r="I4076" i="210"/>
  <c r="H4076" i="210"/>
  <c r="I4075" i="210"/>
  <c r="H4075" i="210"/>
  <c r="I4074" i="210"/>
  <c r="H4074" i="210"/>
  <c r="I4073" i="210"/>
  <c r="H4073" i="210"/>
  <c r="I4072" i="210"/>
  <c r="H4072" i="210"/>
  <c r="I4071" i="210"/>
  <c r="H4071" i="210"/>
  <c r="I4070" i="210"/>
  <c r="H4070" i="210"/>
  <c r="I4069" i="210"/>
  <c r="H4069" i="210"/>
  <c r="I4068" i="210"/>
  <c r="H4068" i="210"/>
  <c r="I4067" i="210"/>
  <c r="H4067" i="210"/>
  <c r="I4066" i="210"/>
  <c r="H4066" i="210"/>
  <c r="I4065" i="210"/>
  <c r="H4065" i="210"/>
  <c r="I4064" i="210"/>
  <c r="H4064" i="210"/>
  <c r="I4063" i="210"/>
  <c r="H4063" i="210"/>
  <c r="I4062" i="210"/>
  <c r="H4062" i="210"/>
  <c r="I4061" i="210"/>
  <c r="H4061" i="210"/>
  <c r="I4060" i="210"/>
  <c r="H4060" i="210"/>
  <c r="I4059" i="210"/>
  <c r="H4059" i="210"/>
  <c r="I4058" i="210"/>
  <c r="H4058" i="210"/>
  <c r="I4057" i="210"/>
  <c r="H4057" i="210"/>
  <c r="I4056" i="210"/>
  <c r="H4056" i="210"/>
  <c r="I4055" i="210"/>
  <c r="H4055" i="210"/>
  <c r="I4054" i="210"/>
  <c r="H4054" i="210"/>
  <c r="I4053" i="210"/>
  <c r="H4053" i="210"/>
  <c r="I4052" i="210"/>
  <c r="H4052" i="210"/>
  <c r="I4051" i="210"/>
  <c r="H4051" i="210"/>
  <c r="I4050" i="210"/>
  <c r="H4050" i="210"/>
  <c r="I4049" i="210"/>
  <c r="H4049" i="210"/>
  <c r="I4048" i="210"/>
  <c r="H4048" i="210"/>
  <c r="I4047" i="210"/>
  <c r="H4047" i="210"/>
  <c r="I4046" i="210"/>
  <c r="H4046" i="210"/>
  <c r="I4045" i="210"/>
  <c r="H4045" i="210"/>
  <c r="I4044" i="210"/>
  <c r="H4044" i="210"/>
  <c r="I4043" i="210"/>
  <c r="H4043" i="210"/>
  <c r="I4042" i="210"/>
  <c r="H4042" i="210"/>
  <c r="I4041" i="210"/>
  <c r="H4041" i="210"/>
  <c r="I4040" i="210"/>
  <c r="H4040" i="210"/>
  <c r="I4039" i="210"/>
  <c r="H4039" i="210"/>
  <c r="I4038" i="210"/>
  <c r="H4038" i="210"/>
  <c r="I4037" i="210"/>
  <c r="H4037" i="210"/>
  <c r="I4036" i="210"/>
  <c r="H4036" i="210"/>
  <c r="I4035" i="210"/>
  <c r="H4035" i="210"/>
  <c r="I4034" i="210"/>
  <c r="H4034" i="210"/>
  <c r="I4033" i="210"/>
  <c r="H4033" i="210"/>
  <c r="I4032" i="210"/>
  <c r="H4032" i="210"/>
  <c r="I4031" i="210"/>
  <c r="H4031" i="210"/>
  <c r="I4030" i="210"/>
  <c r="H4030" i="210"/>
  <c r="I4029" i="210"/>
  <c r="H4029" i="210"/>
  <c r="I4028" i="210"/>
  <c r="H4028" i="210"/>
  <c r="I4027" i="210"/>
  <c r="H4027" i="210"/>
  <c r="I4026" i="210"/>
  <c r="H4026" i="210"/>
  <c r="I4025" i="210"/>
  <c r="H4025" i="210"/>
  <c r="I4024" i="210"/>
  <c r="H4024" i="210"/>
  <c r="I4023" i="210"/>
  <c r="H4023" i="210"/>
  <c r="I4022" i="210"/>
  <c r="H4022" i="210"/>
  <c r="I4021" i="210"/>
  <c r="H4021" i="210"/>
  <c r="I4020" i="210"/>
  <c r="H4020" i="210"/>
  <c r="I4019" i="210"/>
  <c r="H4019" i="210"/>
  <c r="I4018" i="210"/>
  <c r="H4018" i="210"/>
  <c r="I4017" i="210"/>
  <c r="H4017" i="210"/>
  <c r="I4016" i="210"/>
  <c r="H4016" i="210"/>
  <c r="I4015" i="210"/>
  <c r="H4015" i="210"/>
  <c r="I4014" i="210"/>
  <c r="H4014" i="210"/>
  <c r="I4013" i="210"/>
  <c r="H4013" i="210"/>
  <c r="I4012" i="210"/>
  <c r="H4012" i="210"/>
  <c r="I4011" i="210"/>
  <c r="H4011" i="210"/>
  <c r="I4010" i="210"/>
  <c r="H4010" i="210"/>
  <c r="I4009" i="210"/>
  <c r="H4009" i="210"/>
  <c r="I4008" i="210"/>
  <c r="H4008" i="210"/>
  <c r="I4007" i="210"/>
  <c r="H4007" i="210"/>
  <c r="I4006" i="210"/>
  <c r="H4006" i="210"/>
  <c r="I4005" i="210"/>
  <c r="H4005" i="210"/>
  <c r="I4004" i="210"/>
  <c r="H4004" i="210"/>
  <c r="I4003" i="210"/>
  <c r="H4003" i="210"/>
  <c r="I4002" i="210"/>
  <c r="H4002" i="210"/>
  <c r="I4001" i="210"/>
  <c r="H4001" i="210"/>
  <c r="I4000" i="210"/>
  <c r="H4000" i="210"/>
  <c r="I3999" i="210"/>
  <c r="H3999" i="210"/>
  <c r="I3998" i="210"/>
  <c r="H3998" i="210"/>
  <c r="I3997" i="210"/>
  <c r="H3997" i="210"/>
  <c r="I3996" i="210"/>
  <c r="H3996" i="210"/>
  <c r="I3995" i="210"/>
  <c r="H3995" i="210"/>
  <c r="I3994" i="210"/>
  <c r="H3994" i="210"/>
  <c r="I3993" i="210"/>
  <c r="H3993" i="210"/>
  <c r="I3992" i="210"/>
  <c r="H3992" i="210"/>
  <c r="I3991" i="210"/>
  <c r="H3991" i="210"/>
  <c r="I3990" i="210"/>
  <c r="H3990" i="210"/>
  <c r="I3989" i="210"/>
  <c r="H3989" i="210"/>
  <c r="I3988" i="210"/>
  <c r="H3988" i="210"/>
  <c r="I3987" i="210"/>
  <c r="H3987" i="210"/>
  <c r="I3986" i="210"/>
  <c r="H3986" i="210"/>
  <c r="I3985" i="210"/>
  <c r="H3985" i="210"/>
  <c r="I3984" i="210"/>
  <c r="H3984" i="210"/>
  <c r="I3983" i="210"/>
  <c r="H3983" i="210"/>
  <c r="I3982" i="210"/>
  <c r="H3982" i="210"/>
  <c r="I3981" i="210"/>
  <c r="H3981" i="210"/>
  <c r="I3980" i="210"/>
  <c r="H3980" i="210"/>
  <c r="I3979" i="210"/>
  <c r="H3979" i="210"/>
  <c r="I3978" i="210"/>
  <c r="H3978" i="210"/>
  <c r="I3977" i="210"/>
  <c r="H3977" i="210"/>
  <c r="I3976" i="210"/>
  <c r="H3976" i="210"/>
  <c r="I3975" i="210"/>
  <c r="H3975" i="210"/>
  <c r="I3974" i="210"/>
  <c r="H3974" i="210"/>
  <c r="I3973" i="210"/>
  <c r="H3973" i="210"/>
  <c r="I3972" i="210"/>
  <c r="H3972" i="210"/>
  <c r="I3971" i="210"/>
  <c r="H3971" i="210"/>
  <c r="I3970" i="210"/>
  <c r="H3970" i="210"/>
  <c r="I3969" i="210"/>
  <c r="H3969" i="210"/>
  <c r="I3968" i="210"/>
  <c r="H3968" i="210"/>
  <c r="I3967" i="210"/>
  <c r="H3967" i="210"/>
  <c r="I3966" i="210"/>
  <c r="H3966" i="210"/>
  <c r="I3965" i="210"/>
  <c r="H3965" i="210"/>
  <c r="I3964" i="210"/>
  <c r="H3964" i="210"/>
  <c r="I3963" i="210"/>
  <c r="H3963" i="210"/>
  <c r="I3962" i="210"/>
  <c r="H3962" i="210"/>
  <c r="I3961" i="210"/>
  <c r="H3961" i="210"/>
  <c r="I3960" i="210"/>
  <c r="H3960" i="210"/>
  <c r="I3959" i="210"/>
  <c r="H3959" i="210"/>
  <c r="I3958" i="210"/>
  <c r="H3958" i="210"/>
  <c r="I3957" i="210"/>
  <c r="H3957" i="210"/>
  <c r="I3956" i="210"/>
  <c r="H3956" i="210"/>
  <c r="I3955" i="210"/>
  <c r="H3955" i="210"/>
  <c r="I3954" i="210"/>
  <c r="H3954" i="210"/>
  <c r="I3953" i="210"/>
  <c r="H3953" i="210"/>
  <c r="I3952" i="210"/>
  <c r="H3952" i="210"/>
  <c r="I3951" i="210"/>
  <c r="H3951" i="210"/>
  <c r="I3950" i="210"/>
  <c r="H3950" i="210"/>
  <c r="I3949" i="210"/>
  <c r="H3949" i="210"/>
  <c r="I3948" i="210"/>
  <c r="H3948" i="210"/>
  <c r="I3947" i="210"/>
  <c r="H3947" i="210"/>
  <c r="I3946" i="210"/>
  <c r="H3946" i="210"/>
  <c r="I3945" i="210"/>
  <c r="H3945" i="210"/>
  <c r="I3944" i="210"/>
  <c r="H3944" i="210"/>
  <c r="I3943" i="210"/>
  <c r="H3943" i="210"/>
  <c r="I3942" i="210"/>
  <c r="H3942" i="210"/>
  <c r="I3941" i="210"/>
  <c r="H3941" i="210"/>
  <c r="I3940" i="210"/>
  <c r="H3940" i="210"/>
  <c r="I3939" i="210"/>
  <c r="H3939" i="210"/>
  <c r="I3938" i="210"/>
  <c r="H3938" i="210"/>
  <c r="I3937" i="210"/>
  <c r="H3937" i="210"/>
  <c r="I3936" i="210"/>
  <c r="H3936" i="210"/>
  <c r="I3935" i="210"/>
  <c r="H3935" i="210"/>
  <c r="I3934" i="210"/>
  <c r="H3934" i="210"/>
  <c r="I3933" i="210"/>
  <c r="H3933" i="210"/>
  <c r="I3932" i="210"/>
  <c r="H3932" i="210"/>
  <c r="I3931" i="210"/>
  <c r="H3931" i="210"/>
  <c r="I3930" i="210"/>
  <c r="H3930" i="210"/>
  <c r="I3929" i="210"/>
  <c r="H3929" i="210"/>
  <c r="I3928" i="210"/>
  <c r="H3928" i="210"/>
  <c r="I3927" i="210"/>
  <c r="H3927" i="210"/>
  <c r="I3926" i="210"/>
  <c r="H3926" i="210"/>
  <c r="I3925" i="210"/>
  <c r="H3925" i="210"/>
  <c r="I3924" i="210"/>
  <c r="H3924" i="210"/>
  <c r="I3923" i="210"/>
  <c r="H3923" i="210"/>
  <c r="I3922" i="210"/>
  <c r="H3922" i="210"/>
  <c r="I3921" i="210"/>
  <c r="H3921" i="210"/>
  <c r="I3920" i="210"/>
  <c r="H3920" i="210"/>
  <c r="I3919" i="210"/>
  <c r="H3919" i="210"/>
  <c r="I3918" i="210"/>
  <c r="H3918" i="210"/>
  <c r="I3917" i="210"/>
  <c r="H3917" i="210"/>
  <c r="I3916" i="210"/>
  <c r="H3916" i="210"/>
  <c r="I3915" i="210"/>
  <c r="H3915" i="210"/>
  <c r="I3914" i="210"/>
  <c r="H3914" i="210"/>
  <c r="I3913" i="210"/>
  <c r="H3913" i="210"/>
  <c r="I3912" i="210"/>
  <c r="H3912" i="210"/>
  <c r="I3911" i="210"/>
  <c r="H3911" i="210"/>
  <c r="I3910" i="210"/>
  <c r="H3910" i="210"/>
  <c r="I3909" i="210"/>
  <c r="H3909" i="210"/>
  <c r="I3908" i="210"/>
  <c r="H3908" i="210"/>
  <c r="I3907" i="210"/>
  <c r="H3907" i="210"/>
  <c r="I3906" i="210"/>
  <c r="H3906" i="210"/>
  <c r="I3905" i="210"/>
  <c r="H3905" i="210"/>
  <c r="I3904" i="210"/>
  <c r="H3904" i="210"/>
  <c r="I3903" i="210"/>
  <c r="H3903" i="210"/>
  <c r="I3902" i="210"/>
  <c r="H3902" i="210"/>
  <c r="I3901" i="210"/>
  <c r="H3901" i="210"/>
  <c r="I3900" i="210"/>
  <c r="H3900" i="210"/>
  <c r="I3899" i="210"/>
  <c r="H3899" i="210"/>
  <c r="I3898" i="210"/>
  <c r="H3898" i="210"/>
  <c r="I3897" i="210"/>
  <c r="H3897" i="210"/>
  <c r="I3896" i="210"/>
  <c r="H3896" i="210"/>
  <c r="I3895" i="210"/>
  <c r="H3895" i="210"/>
  <c r="I3894" i="210"/>
  <c r="H3894" i="210"/>
  <c r="I3893" i="210"/>
  <c r="H3893" i="210"/>
  <c r="I3892" i="210"/>
  <c r="H3892" i="210"/>
  <c r="I3891" i="210"/>
  <c r="H3891" i="210"/>
  <c r="I3890" i="210"/>
  <c r="H3890" i="210"/>
  <c r="I3889" i="210"/>
  <c r="H3889" i="210"/>
  <c r="I3888" i="210"/>
  <c r="H3888" i="210"/>
  <c r="I3887" i="210"/>
  <c r="H3887" i="210"/>
  <c r="I3886" i="210"/>
  <c r="H3886" i="210"/>
  <c r="I3885" i="210"/>
  <c r="H3885" i="210"/>
  <c r="I3884" i="210"/>
  <c r="H3884" i="210"/>
  <c r="I3883" i="210"/>
  <c r="H3883" i="210"/>
  <c r="I3882" i="210"/>
  <c r="H3882" i="210"/>
  <c r="I3881" i="210"/>
  <c r="H3881" i="210"/>
  <c r="I3880" i="210"/>
  <c r="H3880" i="210"/>
  <c r="I3879" i="210"/>
  <c r="H3879" i="210"/>
  <c r="I3878" i="210"/>
  <c r="H3878" i="210"/>
  <c r="I3877" i="210"/>
  <c r="H3877" i="210"/>
  <c r="I3876" i="210"/>
  <c r="H3876" i="210"/>
  <c r="I3875" i="210"/>
  <c r="H3875" i="210"/>
  <c r="I3874" i="210"/>
  <c r="H3874" i="210"/>
  <c r="I3873" i="210"/>
  <c r="H3873" i="210"/>
  <c r="I3872" i="210"/>
  <c r="H3872" i="210"/>
  <c r="I3871" i="210"/>
  <c r="H3871" i="210"/>
  <c r="I3870" i="210"/>
  <c r="H3870" i="210"/>
  <c r="I3869" i="210"/>
  <c r="H3869" i="210"/>
  <c r="I3868" i="210"/>
  <c r="H3868" i="210"/>
  <c r="I3867" i="210"/>
  <c r="H3867" i="210"/>
  <c r="I3866" i="210"/>
  <c r="H3866" i="210"/>
  <c r="I3865" i="210"/>
  <c r="H3865" i="210"/>
  <c r="I3864" i="210"/>
  <c r="H3864" i="210"/>
  <c r="I3863" i="210"/>
  <c r="H3863" i="210"/>
  <c r="I3862" i="210"/>
  <c r="H3862" i="210"/>
  <c r="I3861" i="210"/>
  <c r="H3861" i="210"/>
  <c r="I3860" i="210"/>
  <c r="H3860" i="210"/>
  <c r="I3859" i="210"/>
  <c r="H3859" i="210"/>
  <c r="I3858" i="210"/>
  <c r="H3858" i="210"/>
  <c r="I3857" i="210"/>
  <c r="H3857" i="210"/>
  <c r="I3856" i="210"/>
  <c r="H3856" i="210"/>
  <c r="I3855" i="210"/>
  <c r="H3855" i="210"/>
  <c r="I3854" i="210"/>
  <c r="H3854" i="210"/>
  <c r="I3853" i="210"/>
  <c r="H3853" i="210"/>
  <c r="I3852" i="210"/>
  <c r="H3852" i="210"/>
  <c r="I3851" i="210"/>
  <c r="H3851" i="210"/>
  <c r="I3850" i="210"/>
  <c r="H3850" i="210"/>
  <c r="I3849" i="210"/>
  <c r="H3849" i="210"/>
  <c r="I3848" i="210"/>
  <c r="H3848" i="210"/>
  <c r="I3847" i="210"/>
  <c r="H3847" i="210"/>
  <c r="I3846" i="210"/>
  <c r="H3846" i="210"/>
  <c r="I3845" i="210"/>
  <c r="H3845" i="210"/>
  <c r="I3844" i="210"/>
  <c r="H3844" i="210"/>
  <c r="I3843" i="210"/>
  <c r="H3843" i="210"/>
  <c r="I3842" i="210"/>
  <c r="H3842" i="210"/>
  <c r="I3841" i="210"/>
  <c r="H3841" i="210"/>
  <c r="I3840" i="210"/>
  <c r="H3840" i="210"/>
  <c r="I3839" i="210"/>
  <c r="H3839" i="210"/>
  <c r="I3838" i="210"/>
  <c r="H3838" i="210"/>
  <c r="I3837" i="210"/>
  <c r="H3837" i="210"/>
  <c r="I3836" i="210"/>
  <c r="H3836" i="210"/>
  <c r="I3835" i="210"/>
  <c r="H3835" i="210"/>
  <c r="I3834" i="210"/>
  <c r="H3834" i="210"/>
  <c r="I3833" i="210"/>
  <c r="H3833" i="210"/>
  <c r="I3832" i="210"/>
  <c r="H3832" i="210"/>
  <c r="I3831" i="210"/>
  <c r="H3831" i="210"/>
  <c r="I3830" i="210"/>
  <c r="H3830" i="210"/>
  <c r="I3829" i="210"/>
  <c r="H3829" i="210"/>
  <c r="I3828" i="210"/>
  <c r="H3828" i="210"/>
  <c r="I3827" i="210"/>
  <c r="H3827" i="210"/>
  <c r="I3826" i="210"/>
  <c r="H3826" i="210"/>
  <c r="I3825" i="210"/>
  <c r="H3825" i="210"/>
  <c r="I3824" i="210"/>
  <c r="H3824" i="210"/>
  <c r="I3823" i="210"/>
  <c r="H3823" i="210"/>
  <c r="I3822" i="210"/>
  <c r="H3822" i="210"/>
  <c r="I3821" i="210"/>
  <c r="H3821" i="210"/>
  <c r="I3820" i="210"/>
  <c r="H3820" i="210"/>
  <c r="I3819" i="210"/>
  <c r="H3819" i="210"/>
  <c r="I3818" i="210"/>
  <c r="H3818" i="210"/>
  <c r="I3817" i="210"/>
  <c r="H3817" i="210"/>
  <c r="I3816" i="210"/>
  <c r="H3816" i="210"/>
  <c r="I3815" i="210"/>
  <c r="H3815" i="210"/>
  <c r="I3814" i="210"/>
  <c r="H3814" i="210"/>
  <c r="I3813" i="210"/>
  <c r="H3813" i="210"/>
  <c r="I3812" i="210"/>
  <c r="H3812" i="210"/>
  <c r="I3811" i="210"/>
  <c r="H3811" i="210"/>
  <c r="I3810" i="210"/>
  <c r="H3810" i="210"/>
  <c r="I3809" i="210"/>
  <c r="H3809" i="210"/>
  <c r="I3808" i="210"/>
  <c r="H3808" i="210"/>
  <c r="I3807" i="210"/>
  <c r="H3807" i="210"/>
  <c r="I3806" i="210"/>
  <c r="H3806" i="210"/>
  <c r="I3805" i="210"/>
  <c r="H3805" i="210"/>
  <c r="I3804" i="210"/>
  <c r="H3804" i="210"/>
  <c r="I3803" i="210"/>
  <c r="H3803" i="210"/>
  <c r="I3802" i="210"/>
  <c r="H3802" i="210"/>
  <c r="I3801" i="210"/>
  <c r="H3801" i="210"/>
  <c r="I3800" i="210"/>
  <c r="H3800" i="210"/>
  <c r="I3799" i="210"/>
  <c r="H3799" i="210"/>
  <c r="I3798" i="210"/>
  <c r="H3798" i="210"/>
  <c r="I3797" i="210"/>
  <c r="H3797" i="210"/>
  <c r="I3796" i="210"/>
  <c r="H3796" i="210"/>
  <c r="I3795" i="210"/>
  <c r="H3795" i="210"/>
  <c r="I3794" i="210"/>
  <c r="H3794" i="210"/>
  <c r="I3793" i="210"/>
  <c r="H3793" i="210"/>
  <c r="I3792" i="210"/>
  <c r="H3792" i="210"/>
  <c r="I3791" i="210"/>
  <c r="H3791" i="210"/>
  <c r="I3790" i="210"/>
  <c r="H3790" i="210"/>
  <c r="I3789" i="210"/>
  <c r="H3789" i="210"/>
  <c r="I3788" i="210"/>
  <c r="H3788" i="210"/>
  <c r="I3787" i="210"/>
  <c r="H3787" i="210"/>
  <c r="I3786" i="210"/>
  <c r="H3786" i="210"/>
  <c r="I3785" i="210"/>
  <c r="H3785" i="210"/>
  <c r="I3784" i="210"/>
  <c r="H3784" i="210"/>
  <c r="I3783" i="210"/>
  <c r="H3783" i="210"/>
  <c r="I3782" i="210"/>
  <c r="H3782" i="210"/>
  <c r="I3781" i="210"/>
  <c r="H3781" i="210"/>
  <c r="I3780" i="210"/>
  <c r="H3780" i="210"/>
  <c r="I3779" i="210"/>
  <c r="H3779" i="210"/>
  <c r="I3778" i="210"/>
  <c r="H3778" i="210"/>
  <c r="I3777" i="210"/>
  <c r="H3777" i="210"/>
  <c r="I3776" i="210"/>
  <c r="H3776" i="210"/>
  <c r="I3775" i="210"/>
  <c r="H3775" i="210"/>
  <c r="I3774" i="210"/>
  <c r="H3774" i="210"/>
  <c r="I3773" i="210"/>
  <c r="H3773" i="210"/>
  <c r="I3772" i="210"/>
  <c r="H3772" i="210"/>
  <c r="I3771" i="210"/>
  <c r="H3771" i="210"/>
  <c r="I3770" i="210"/>
  <c r="H3770" i="210"/>
  <c r="I3769" i="210"/>
  <c r="H3769" i="210"/>
  <c r="I3768" i="210"/>
  <c r="H3768" i="210"/>
  <c r="I3767" i="210"/>
  <c r="H3767" i="210"/>
  <c r="I3766" i="210"/>
  <c r="H3766" i="210"/>
  <c r="I3765" i="210"/>
  <c r="H3765" i="210"/>
  <c r="I3764" i="210"/>
  <c r="H3764" i="210"/>
  <c r="I3763" i="210"/>
  <c r="H3763" i="210"/>
  <c r="I3762" i="210"/>
  <c r="H3762" i="210"/>
  <c r="I3761" i="210"/>
  <c r="H3761" i="210"/>
  <c r="I3760" i="210"/>
  <c r="H3760" i="210"/>
  <c r="I3759" i="210"/>
  <c r="H3759" i="210"/>
  <c r="I3758" i="210"/>
  <c r="H3758" i="210"/>
  <c r="I3757" i="210"/>
  <c r="H3757" i="210"/>
  <c r="I3756" i="210"/>
  <c r="H3756" i="210"/>
  <c r="I3755" i="210"/>
  <c r="H3755" i="210"/>
  <c r="I3754" i="210"/>
  <c r="H3754" i="210"/>
  <c r="I3753" i="210"/>
  <c r="H3753" i="210"/>
  <c r="I3752" i="210"/>
  <c r="H3752" i="210"/>
  <c r="I3751" i="210"/>
  <c r="H3751" i="210"/>
  <c r="I3750" i="210"/>
  <c r="H3750" i="210"/>
  <c r="I3749" i="210"/>
  <c r="H3749" i="210"/>
  <c r="I3748" i="210"/>
  <c r="H3748" i="210"/>
  <c r="I3747" i="210"/>
  <c r="H3747" i="210"/>
  <c r="I3746" i="210"/>
  <c r="H3746" i="210"/>
  <c r="I3745" i="210"/>
  <c r="H3745" i="210"/>
  <c r="I3744" i="210"/>
  <c r="H3744" i="210"/>
  <c r="I3743" i="210"/>
  <c r="H3743" i="210"/>
  <c r="I3742" i="210"/>
  <c r="H3742" i="210"/>
  <c r="I3741" i="210"/>
  <c r="H3741" i="210"/>
  <c r="I3740" i="210"/>
  <c r="H3740" i="210"/>
  <c r="I3739" i="210"/>
  <c r="H3739" i="210"/>
  <c r="I3738" i="210"/>
  <c r="H3738" i="210"/>
  <c r="I3737" i="210"/>
  <c r="H3737" i="210"/>
  <c r="I3736" i="210"/>
  <c r="H3736" i="210"/>
  <c r="I3735" i="210"/>
  <c r="H3735" i="210"/>
  <c r="I3734" i="210"/>
  <c r="H3734" i="210"/>
  <c r="I3733" i="210"/>
  <c r="H3733" i="210"/>
  <c r="I3732" i="210"/>
  <c r="H3732" i="210"/>
  <c r="I3731" i="210"/>
  <c r="H3731" i="210"/>
  <c r="I3730" i="210"/>
  <c r="H3730" i="210"/>
  <c r="I3729" i="210"/>
  <c r="H3729" i="210"/>
  <c r="I3728" i="210"/>
  <c r="H3728" i="210"/>
  <c r="I3727" i="210"/>
  <c r="H3727" i="210"/>
  <c r="I3726" i="210"/>
  <c r="H3726" i="210"/>
  <c r="I3725" i="210"/>
  <c r="H3725" i="210"/>
  <c r="I3724" i="210"/>
  <c r="H3724" i="210"/>
  <c r="I3723" i="210"/>
  <c r="H3723" i="210"/>
  <c r="I3722" i="210"/>
  <c r="H3722" i="210"/>
  <c r="I3721" i="210"/>
  <c r="H3721" i="210"/>
  <c r="I3720" i="210"/>
  <c r="H3720" i="210"/>
  <c r="I3719" i="210"/>
  <c r="H3719" i="210"/>
  <c r="I3718" i="210"/>
  <c r="H3718" i="210"/>
  <c r="I3717" i="210"/>
  <c r="H3717" i="210"/>
  <c r="I3716" i="210"/>
  <c r="H3716" i="210"/>
  <c r="I3715" i="210"/>
  <c r="H3715" i="210"/>
  <c r="I3714" i="210"/>
  <c r="H3714" i="210"/>
  <c r="I3713" i="210"/>
  <c r="H3713" i="210"/>
  <c r="I3712" i="210"/>
  <c r="H3712" i="210"/>
  <c r="I3711" i="210"/>
  <c r="H3711" i="210"/>
  <c r="I3710" i="210"/>
  <c r="H3710" i="210"/>
  <c r="I3709" i="210"/>
  <c r="H3709" i="210"/>
  <c r="I3708" i="210"/>
  <c r="H3708" i="210"/>
  <c r="I3707" i="210"/>
  <c r="H3707" i="210"/>
  <c r="I3706" i="210"/>
  <c r="H3706" i="210"/>
  <c r="I3705" i="210"/>
  <c r="H3705" i="210"/>
  <c r="I3704" i="210"/>
  <c r="H3704" i="210"/>
  <c r="I3703" i="210"/>
  <c r="H3703" i="210"/>
  <c r="I3702" i="210"/>
  <c r="H3702" i="210"/>
  <c r="I3701" i="210"/>
  <c r="H3701" i="210"/>
  <c r="I3700" i="210"/>
  <c r="H3700" i="210"/>
  <c r="I3699" i="210"/>
  <c r="H3699" i="210"/>
  <c r="I3698" i="210"/>
  <c r="H3698" i="210"/>
  <c r="I3697" i="210"/>
  <c r="H3697" i="210"/>
  <c r="I3696" i="210"/>
  <c r="H3696" i="210"/>
  <c r="I3695" i="210"/>
  <c r="H3695" i="210"/>
  <c r="I3694" i="210"/>
  <c r="H3694" i="210"/>
  <c r="I3693" i="210"/>
  <c r="H3693" i="210"/>
  <c r="I3692" i="210"/>
  <c r="H3692" i="210"/>
  <c r="I3691" i="210"/>
  <c r="H3691" i="210"/>
  <c r="I3690" i="210"/>
  <c r="H3690" i="210"/>
  <c r="I3689" i="210"/>
  <c r="H3689" i="210"/>
  <c r="I3688" i="210"/>
  <c r="H3688" i="210"/>
  <c r="I3687" i="210"/>
  <c r="H3687" i="210"/>
  <c r="I3686" i="210"/>
  <c r="H3686" i="210"/>
  <c r="I3685" i="210"/>
  <c r="H3685" i="210"/>
  <c r="I3684" i="210"/>
  <c r="H3684" i="210"/>
  <c r="I3683" i="210"/>
  <c r="H3683" i="210"/>
  <c r="I3682" i="210"/>
  <c r="H3682" i="210"/>
  <c r="I3681" i="210"/>
  <c r="H3681" i="210"/>
  <c r="I3680" i="210"/>
  <c r="H3680" i="210"/>
  <c r="I3679" i="210"/>
  <c r="H3679" i="210"/>
  <c r="I3678" i="210"/>
  <c r="H3678" i="210"/>
  <c r="I3677" i="210"/>
  <c r="H3677" i="210"/>
  <c r="I3676" i="210"/>
  <c r="H3676" i="210"/>
  <c r="I3675" i="210"/>
  <c r="H3675" i="210"/>
  <c r="I3674" i="210"/>
  <c r="H3674" i="210"/>
  <c r="I3673" i="210"/>
  <c r="H3673" i="210"/>
  <c r="I3672" i="210"/>
  <c r="H3672" i="210"/>
  <c r="I3671" i="210"/>
  <c r="H3671" i="210"/>
  <c r="I3670" i="210"/>
  <c r="H3670" i="210"/>
  <c r="I3669" i="210"/>
  <c r="H3669" i="210"/>
  <c r="I3668" i="210"/>
  <c r="H3668" i="210"/>
  <c r="I3667" i="210"/>
  <c r="H3667" i="210"/>
  <c r="I3666" i="210"/>
  <c r="H3666" i="210"/>
  <c r="I3665" i="210"/>
  <c r="H3665" i="210"/>
  <c r="I3664" i="210"/>
  <c r="H3664" i="210"/>
  <c r="I3663" i="210"/>
  <c r="H3663" i="210"/>
  <c r="I3662" i="210"/>
  <c r="H3662" i="210"/>
  <c r="I3661" i="210"/>
  <c r="H3661" i="210"/>
  <c r="I3660" i="210"/>
  <c r="H3660" i="210"/>
  <c r="I3659" i="210"/>
  <c r="H3659" i="210"/>
  <c r="I3658" i="210"/>
  <c r="H3658" i="210"/>
  <c r="I3657" i="210"/>
  <c r="H3657" i="210"/>
  <c r="I3656" i="210"/>
  <c r="H3656" i="210"/>
  <c r="I3655" i="210"/>
  <c r="H3655" i="210"/>
  <c r="I3654" i="210"/>
  <c r="H3654" i="210"/>
  <c r="I3653" i="210"/>
  <c r="H3653" i="210"/>
  <c r="I3652" i="210"/>
  <c r="H3652" i="210"/>
  <c r="I3651" i="210"/>
  <c r="H3651" i="210"/>
  <c r="I3650" i="210"/>
  <c r="H3650" i="210"/>
  <c r="I3649" i="210"/>
  <c r="H3649" i="210"/>
  <c r="I3648" i="210"/>
  <c r="H3648" i="210"/>
  <c r="I3647" i="210"/>
  <c r="H3647" i="210"/>
  <c r="I3646" i="210"/>
  <c r="H3646" i="210"/>
  <c r="I3645" i="210"/>
  <c r="H3645" i="210"/>
  <c r="I3644" i="210"/>
  <c r="H3644" i="210"/>
  <c r="I3643" i="210"/>
  <c r="H3643" i="210"/>
  <c r="I3642" i="210"/>
  <c r="H3642" i="210"/>
  <c r="I3641" i="210"/>
  <c r="H3641" i="210"/>
  <c r="I3640" i="210"/>
  <c r="H3640" i="210"/>
  <c r="I3639" i="210"/>
  <c r="H3639" i="210"/>
  <c r="I3638" i="210"/>
  <c r="H3638" i="210"/>
  <c r="I3637" i="210"/>
  <c r="H3637" i="210"/>
  <c r="I3636" i="210"/>
  <c r="H3636" i="210"/>
  <c r="I3635" i="210"/>
  <c r="H3635" i="210"/>
  <c r="I3634" i="210"/>
  <c r="H3634" i="210"/>
  <c r="I3633" i="210"/>
  <c r="H3633" i="210"/>
  <c r="I3632" i="210"/>
  <c r="H3632" i="210"/>
  <c r="I3631" i="210"/>
  <c r="H3631" i="210"/>
  <c r="I3630" i="210"/>
  <c r="H3630" i="210"/>
  <c r="I3629" i="210"/>
  <c r="H3629" i="210"/>
  <c r="I3628" i="210"/>
  <c r="H3628" i="210"/>
  <c r="I3627" i="210"/>
  <c r="H3627" i="210"/>
  <c r="I3626" i="210"/>
  <c r="H3626" i="210"/>
  <c r="I3625" i="210"/>
  <c r="H3625" i="210"/>
  <c r="I3624" i="210"/>
  <c r="H3624" i="210"/>
  <c r="I3623" i="210"/>
  <c r="H3623" i="210"/>
  <c r="I3622" i="210"/>
  <c r="H3622" i="210"/>
  <c r="I3621" i="210"/>
  <c r="H3621" i="210"/>
  <c r="I3620" i="210"/>
  <c r="H3620" i="210"/>
  <c r="I3619" i="210"/>
  <c r="H3619" i="210"/>
  <c r="I3618" i="210"/>
  <c r="H3618" i="210"/>
  <c r="I3617" i="210"/>
  <c r="H3617" i="210"/>
  <c r="I3616" i="210"/>
  <c r="H3616" i="210"/>
  <c r="I3615" i="210"/>
  <c r="H3615" i="210"/>
  <c r="I3614" i="210"/>
  <c r="H3614" i="210"/>
  <c r="I3613" i="210"/>
  <c r="H3613" i="210"/>
  <c r="I3612" i="210"/>
  <c r="H3612" i="210"/>
  <c r="I3611" i="210"/>
  <c r="H3611" i="210"/>
  <c r="I3610" i="210"/>
  <c r="H3610" i="210"/>
  <c r="I3609" i="210"/>
  <c r="H3609" i="210"/>
  <c r="I3608" i="210"/>
  <c r="H3608" i="210"/>
  <c r="I3607" i="210"/>
  <c r="H3607" i="210"/>
  <c r="I3606" i="210"/>
  <c r="H3606" i="210"/>
  <c r="I3605" i="210"/>
  <c r="H3605" i="210"/>
  <c r="I3604" i="210"/>
  <c r="H3604" i="210"/>
  <c r="I3603" i="210"/>
  <c r="H3603" i="210"/>
  <c r="I3602" i="210"/>
  <c r="H3602" i="210"/>
  <c r="I3601" i="210"/>
  <c r="H3601" i="210"/>
  <c r="I3600" i="210"/>
  <c r="H3600" i="210"/>
  <c r="I3599" i="210"/>
  <c r="H3599" i="210"/>
  <c r="I3598" i="210"/>
  <c r="H3598" i="210"/>
  <c r="I3597" i="210"/>
  <c r="H3597" i="210"/>
  <c r="I3596" i="210"/>
  <c r="H3596" i="210"/>
  <c r="I3595" i="210"/>
  <c r="H3595" i="210"/>
  <c r="I3594" i="210"/>
  <c r="H3594" i="210"/>
  <c r="I3593" i="210"/>
  <c r="H3593" i="210"/>
  <c r="I3592" i="210"/>
  <c r="H3592" i="210"/>
  <c r="I3591" i="210"/>
  <c r="H3591" i="210"/>
  <c r="I3590" i="210"/>
  <c r="H3590" i="210"/>
  <c r="I3589" i="210"/>
  <c r="H3589" i="210"/>
  <c r="I3588" i="210"/>
  <c r="H3588" i="210"/>
  <c r="I3587" i="210"/>
  <c r="H3587" i="210"/>
  <c r="I3586" i="210"/>
  <c r="H3586" i="210"/>
  <c r="I3585" i="210"/>
  <c r="H3585" i="210"/>
  <c r="I3584" i="210"/>
  <c r="H3584" i="210"/>
  <c r="I3583" i="210"/>
  <c r="H3583" i="210"/>
  <c r="I3582" i="210"/>
  <c r="H3582" i="210"/>
  <c r="I3581" i="210"/>
  <c r="H3581" i="210"/>
  <c r="I3580" i="210"/>
  <c r="H3580" i="210"/>
  <c r="I3579" i="210"/>
  <c r="H3579" i="210"/>
  <c r="I3578" i="210"/>
  <c r="H3578" i="210"/>
  <c r="I3577" i="210"/>
  <c r="H3577" i="210"/>
  <c r="I3576" i="210"/>
  <c r="H3576" i="210"/>
  <c r="I3575" i="210"/>
  <c r="H3575" i="210"/>
  <c r="I3574" i="210"/>
  <c r="H3574" i="210"/>
  <c r="I3573" i="210"/>
  <c r="H3573" i="210"/>
  <c r="I3572" i="210"/>
  <c r="H3572" i="210"/>
  <c r="I3571" i="210"/>
  <c r="H3571" i="210"/>
  <c r="I3570" i="210"/>
  <c r="H3570" i="210"/>
  <c r="I3569" i="210"/>
  <c r="H3569" i="210"/>
  <c r="I3568" i="210"/>
  <c r="H3568" i="210"/>
  <c r="I3567" i="210"/>
  <c r="H3567" i="210"/>
  <c r="I3566" i="210"/>
  <c r="H3566" i="210"/>
  <c r="I3565" i="210"/>
  <c r="H3565" i="210"/>
  <c r="I3564" i="210"/>
  <c r="H3564" i="210"/>
  <c r="I3563" i="210"/>
  <c r="H3563" i="210"/>
  <c r="I3562" i="210"/>
  <c r="H3562" i="210"/>
  <c r="I3561" i="210"/>
  <c r="H3561" i="210"/>
  <c r="I3560" i="210"/>
  <c r="H3560" i="210"/>
  <c r="I3559" i="210"/>
  <c r="H3559" i="210"/>
  <c r="I3558" i="210"/>
  <c r="H3558" i="210"/>
  <c r="I3557" i="210"/>
  <c r="H3557" i="210"/>
  <c r="I3556" i="210"/>
  <c r="H3556" i="210"/>
  <c r="I3555" i="210"/>
  <c r="H3555" i="210"/>
  <c r="I3554" i="210"/>
  <c r="H3554" i="210"/>
  <c r="I3553" i="210"/>
  <c r="H3553" i="210"/>
  <c r="I3552" i="210"/>
  <c r="H3552" i="210"/>
  <c r="I3551" i="210"/>
  <c r="H3551" i="210"/>
  <c r="I3550" i="210"/>
  <c r="H3550" i="210"/>
  <c r="I3549" i="210"/>
  <c r="H3549" i="210"/>
  <c r="I3548" i="210"/>
  <c r="H3548" i="210"/>
  <c r="I3547" i="210"/>
  <c r="H3547" i="210"/>
  <c r="I3546" i="210"/>
  <c r="H3546" i="210"/>
  <c r="I3545" i="210"/>
  <c r="H3545" i="210"/>
  <c r="I3544" i="210"/>
  <c r="H3544" i="210"/>
  <c r="I3543" i="210"/>
  <c r="H3543" i="210"/>
  <c r="I3542" i="210"/>
  <c r="H3542" i="210"/>
  <c r="I3541" i="210"/>
  <c r="H3541" i="210"/>
  <c r="I3540" i="210"/>
  <c r="H3540" i="210"/>
  <c r="I3539" i="210"/>
  <c r="H3539" i="210"/>
  <c r="I3538" i="210"/>
  <c r="H3538" i="210"/>
  <c r="I3537" i="210"/>
  <c r="H3537" i="210"/>
  <c r="I3536" i="210"/>
  <c r="H3536" i="210"/>
  <c r="I3535" i="210"/>
  <c r="H3535" i="210"/>
  <c r="I3534" i="210"/>
  <c r="H3534" i="210"/>
  <c r="I3533" i="210"/>
  <c r="H3533" i="210"/>
  <c r="I3532" i="210"/>
  <c r="H3532" i="210"/>
  <c r="I3531" i="210"/>
  <c r="H3531" i="210"/>
  <c r="I3530" i="210"/>
  <c r="H3530" i="210"/>
  <c r="I3529" i="210"/>
  <c r="H3529" i="210"/>
  <c r="I3528" i="210"/>
  <c r="H3528" i="210"/>
  <c r="I3527" i="210"/>
  <c r="H3527" i="210"/>
  <c r="I3526" i="210"/>
  <c r="H3526" i="210"/>
  <c r="I3525" i="210"/>
  <c r="H3525" i="210"/>
  <c r="I3524" i="210"/>
  <c r="H3524" i="210"/>
  <c r="I3523" i="210"/>
  <c r="H3523" i="210"/>
  <c r="I3522" i="210"/>
  <c r="H3522" i="210"/>
  <c r="I3521" i="210"/>
  <c r="H3521" i="210"/>
  <c r="I3520" i="210"/>
  <c r="H3520" i="210"/>
  <c r="I3519" i="210"/>
  <c r="H3519" i="210"/>
  <c r="I3518" i="210"/>
  <c r="H3518" i="210"/>
  <c r="I3517" i="210"/>
  <c r="H3517" i="210"/>
  <c r="I3516" i="210"/>
  <c r="H3516" i="210"/>
  <c r="I3515" i="210"/>
  <c r="H3515" i="210"/>
  <c r="I3514" i="210"/>
  <c r="H3514" i="210"/>
  <c r="I3513" i="210"/>
  <c r="H3513" i="210"/>
  <c r="I3512" i="210"/>
  <c r="H3512" i="210"/>
  <c r="I3511" i="210"/>
  <c r="H3511" i="210"/>
  <c r="I3510" i="210"/>
  <c r="H3510" i="210"/>
  <c r="I3509" i="210"/>
  <c r="H3509" i="210"/>
  <c r="I3508" i="210"/>
  <c r="H3508" i="210"/>
  <c r="I3507" i="210"/>
  <c r="H3507" i="210"/>
  <c r="I3506" i="210"/>
  <c r="H3506" i="210"/>
  <c r="I3505" i="210"/>
  <c r="H3505" i="210"/>
  <c r="I3504" i="210"/>
  <c r="H3504" i="210"/>
  <c r="I3503" i="210"/>
  <c r="H3503" i="210"/>
  <c r="I3502" i="210"/>
  <c r="H3502" i="210"/>
  <c r="I3501" i="210"/>
  <c r="H3501" i="210"/>
  <c r="I3500" i="210"/>
  <c r="H3500" i="210"/>
  <c r="I3499" i="210"/>
  <c r="H3499" i="210"/>
  <c r="I3498" i="210"/>
  <c r="H3498" i="210"/>
  <c r="I3497" i="210"/>
  <c r="H3497" i="210"/>
  <c r="I3496" i="210"/>
  <c r="H3496" i="210"/>
  <c r="I3495" i="210"/>
  <c r="H3495" i="210"/>
  <c r="I3494" i="210"/>
  <c r="H3494" i="210"/>
  <c r="I3493" i="210"/>
  <c r="H3493" i="210"/>
  <c r="I3492" i="210"/>
  <c r="H3492" i="210"/>
  <c r="I3491" i="210"/>
  <c r="H3491" i="210"/>
  <c r="I3490" i="210"/>
  <c r="H3490" i="210"/>
  <c r="I3489" i="210"/>
  <c r="H3489" i="210"/>
  <c r="I3488" i="210"/>
  <c r="H3488" i="210"/>
  <c r="I3487" i="210"/>
  <c r="H3487" i="210"/>
  <c r="I3486" i="210"/>
  <c r="H3486" i="210"/>
  <c r="I3485" i="210"/>
  <c r="H3485" i="210"/>
  <c r="I3484" i="210"/>
  <c r="H3484" i="210"/>
  <c r="I3483" i="210"/>
  <c r="H3483" i="210"/>
  <c r="I3482" i="210"/>
  <c r="H3482" i="210"/>
  <c r="I3481" i="210"/>
  <c r="H3481" i="210"/>
  <c r="I3480" i="210"/>
  <c r="H3480" i="210"/>
  <c r="I3479" i="210"/>
  <c r="H3479" i="210"/>
  <c r="I3478" i="210"/>
  <c r="H3478" i="210"/>
  <c r="I3477" i="210"/>
  <c r="H3477" i="210"/>
  <c r="I3476" i="210"/>
  <c r="H3476" i="210"/>
  <c r="I3475" i="210"/>
  <c r="H3475" i="210"/>
  <c r="I3474" i="210"/>
  <c r="H3474" i="210"/>
  <c r="I3473" i="210"/>
  <c r="H3473" i="210"/>
  <c r="I3472" i="210"/>
  <c r="H3472" i="210"/>
  <c r="I3471" i="210"/>
  <c r="H3471" i="210"/>
  <c r="I3470" i="210"/>
  <c r="H3470" i="210"/>
  <c r="I3469" i="210"/>
  <c r="H3469" i="210"/>
  <c r="I3468" i="210"/>
  <c r="H3468" i="210"/>
  <c r="I3467" i="210"/>
  <c r="H3467" i="210"/>
  <c r="I3466" i="210"/>
  <c r="H3466" i="210"/>
  <c r="I3465" i="210"/>
  <c r="H3465" i="210"/>
  <c r="I3464" i="210"/>
  <c r="H3464" i="210"/>
  <c r="I3463" i="210"/>
  <c r="H3463" i="210"/>
  <c r="I3462" i="210"/>
  <c r="H3462" i="210"/>
  <c r="I3461" i="210"/>
  <c r="H3461" i="210"/>
  <c r="I3460" i="210"/>
  <c r="H3460" i="210"/>
  <c r="I3459" i="210"/>
  <c r="H3459" i="210"/>
  <c r="I3458" i="210"/>
  <c r="H3458" i="210"/>
  <c r="I3457" i="210"/>
  <c r="H3457" i="210"/>
  <c r="I3456" i="210"/>
  <c r="H3456" i="210"/>
  <c r="I3455" i="210"/>
  <c r="H3455" i="210"/>
  <c r="I3454" i="210"/>
  <c r="H3454" i="210"/>
  <c r="I3453" i="210"/>
  <c r="H3453" i="210"/>
  <c r="I3452" i="210"/>
  <c r="H3452" i="210"/>
  <c r="I3451" i="210"/>
  <c r="H3451" i="210"/>
  <c r="I3450" i="210"/>
  <c r="H3450" i="210"/>
  <c r="I3449" i="210"/>
  <c r="H3449" i="210"/>
  <c r="I3448" i="210"/>
  <c r="H3448" i="210"/>
  <c r="I3447" i="210"/>
  <c r="H3447" i="210"/>
  <c r="I3446" i="210"/>
  <c r="H3446" i="210"/>
  <c r="I3445" i="210"/>
  <c r="H3445" i="210"/>
  <c r="I3444" i="210"/>
  <c r="H3444" i="210"/>
  <c r="I3443" i="210"/>
  <c r="H3443" i="210"/>
  <c r="I3442" i="210"/>
  <c r="H3442" i="210"/>
  <c r="I3441" i="210"/>
  <c r="H3441" i="210"/>
  <c r="I3440" i="210"/>
  <c r="H3440" i="210"/>
  <c r="I3439" i="210"/>
  <c r="H3439" i="210"/>
  <c r="I3438" i="210"/>
  <c r="H3438" i="210"/>
  <c r="I3437" i="210"/>
  <c r="H3437" i="210"/>
  <c r="I3436" i="210"/>
  <c r="H3436" i="210"/>
  <c r="I3435" i="210"/>
  <c r="H3435" i="210"/>
  <c r="I3434" i="210"/>
  <c r="H3434" i="210"/>
  <c r="I3433" i="210"/>
  <c r="H3433" i="210"/>
  <c r="I3432" i="210"/>
  <c r="H3432" i="210"/>
  <c r="I3431" i="210"/>
  <c r="H3431" i="210"/>
  <c r="I3430" i="210"/>
  <c r="H3430" i="210"/>
  <c r="I3429" i="210"/>
  <c r="H3429" i="210"/>
  <c r="I3428" i="210"/>
  <c r="H3428" i="210"/>
  <c r="I3427" i="210"/>
  <c r="H3427" i="210"/>
  <c r="I3426" i="210"/>
  <c r="H3426" i="210"/>
  <c r="I3425" i="210"/>
  <c r="H3425" i="210"/>
  <c r="I3424" i="210"/>
  <c r="H3424" i="210"/>
  <c r="I3423" i="210"/>
  <c r="H3423" i="210"/>
  <c r="I3422" i="210"/>
  <c r="H3422" i="210"/>
  <c r="I3421" i="210"/>
  <c r="H3421" i="210"/>
  <c r="I3420" i="210"/>
  <c r="H3420" i="210"/>
  <c r="I3419" i="210"/>
  <c r="H3419" i="210"/>
  <c r="I3418" i="210"/>
  <c r="H3418" i="210"/>
  <c r="I3417" i="210"/>
  <c r="H3417" i="210"/>
  <c r="I3416" i="210"/>
  <c r="H3416" i="210"/>
  <c r="I3415" i="210"/>
  <c r="H3415" i="210"/>
  <c r="I3414" i="210"/>
  <c r="H3414" i="210"/>
  <c r="I3413" i="210"/>
  <c r="H3413" i="210"/>
  <c r="I3412" i="210"/>
  <c r="H3412" i="210"/>
  <c r="I3411" i="210"/>
  <c r="H3411" i="210"/>
  <c r="I3410" i="210"/>
  <c r="H3410" i="210"/>
  <c r="I3409" i="210"/>
  <c r="H3409" i="210"/>
  <c r="I3408" i="210"/>
  <c r="H3408" i="210"/>
  <c r="I3407" i="210"/>
  <c r="H3407" i="210"/>
  <c r="I3406" i="210"/>
  <c r="H3406" i="210"/>
  <c r="I3405" i="210"/>
  <c r="H3405" i="210"/>
  <c r="I3404" i="210"/>
  <c r="H3404" i="210"/>
  <c r="I3403" i="210"/>
  <c r="H3403" i="210"/>
  <c r="I3402" i="210"/>
  <c r="H3402" i="210"/>
  <c r="I3401" i="210"/>
  <c r="H3401" i="210"/>
  <c r="I3400" i="210"/>
  <c r="H3400" i="210"/>
  <c r="I3399" i="210"/>
  <c r="H3399" i="210"/>
  <c r="I3398" i="210"/>
  <c r="H3398" i="210"/>
  <c r="I3397" i="210"/>
  <c r="H3397" i="210"/>
  <c r="I3396" i="210"/>
  <c r="H3396" i="210"/>
  <c r="I3395" i="210"/>
  <c r="H3395" i="210"/>
  <c r="I3394" i="210"/>
  <c r="H3394" i="210"/>
  <c r="I3393" i="210"/>
  <c r="H3393" i="210"/>
  <c r="I3392" i="210"/>
  <c r="H3392" i="210"/>
  <c r="I3391" i="210"/>
  <c r="H3391" i="210"/>
  <c r="I3390" i="210"/>
  <c r="H3390" i="210"/>
  <c r="I3389" i="210"/>
  <c r="H3389" i="210"/>
  <c r="I3388" i="210"/>
  <c r="H3388" i="210"/>
  <c r="I3387" i="210"/>
  <c r="H3387" i="210"/>
  <c r="I3386" i="210"/>
  <c r="H3386" i="210"/>
  <c r="I3385" i="210"/>
  <c r="H3385" i="210"/>
  <c r="I3384" i="210"/>
  <c r="H3384" i="210"/>
  <c r="I3383" i="210"/>
  <c r="H3383" i="210"/>
  <c r="I3382" i="210"/>
  <c r="H3382" i="210"/>
  <c r="I3381" i="210"/>
  <c r="H3381" i="210"/>
  <c r="I3380" i="210"/>
  <c r="H3380" i="210"/>
  <c r="I3379" i="210"/>
  <c r="H3379" i="210"/>
  <c r="I3378" i="210"/>
  <c r="H3378" i="210"/>
  <c r="I3377" i="210"/>
  <c r="H3377" i="210"/>
  <c r="I3376" i="210"/>
  <c r="H3376" i="210"/>
  <c r="I3375" i="210"/>
  <c r="H3375" i="210"/>
  <c r="I3374" i="210"/>
  <c r="H3374" i="210"/>
  <c r="I3373" i="210"/>
  <c r="H3373" i="210"/>
  <c r="I3372" i="210"/>
  <c r="H3372" i="210"/>
  <c r="I3371" i="210"/>
  <c r="H3371" i="210"/>
  <c r="I3370" i="210"/>
  <c r="H3370" i="210"/>
  <c r="I3369" i="210"/>
  <c r="H3369" i="210"/>
  <c r="I3368" i="210"/>
  <c r="H3368" i="210"/>
  <c r="I3367" i="210"/>
  <c r="H3367" i="210"/>
  <c r="I3366" i="210"/>
  <c r="H3366" i="210"/>
  <c r="I3365" i="210"/>
  <c r="H3365" i="210"/>
  <c r="I3364" i="210"/>
  <c r="H3364" i="210"/>
  <c r="I3363" i="210"/>
  <c r="H3363" i="210"/>
  <c r="I3362" i="210"/>
  <c r="H3362" i="210"/>
  <c r="I3361" i="210"/>
  <c r="H3361" i="210"/>
  <c r="I3360" i="210"/>
  <c r="H3360" i="210"/>
  <c r="I3359" i="210"/>
  <c r="H3359" i="210"/>
  <c r="I3358" i="210"/>
  <c r="H3358" i="210"/>
  <c r="I3357" i="210"/>
  <c r="H3357" i="210"/>
  <c r="I3356" i="210"/>
  <c r="H3356" i="210"/>
  <c r="I3355" i="210"/>
  <c r="H3355" i="210"/>
  <c r="I3354" i="210"/>
  <c r="H3354" i="210"/>
  <c r="I3353" i="210"/>
  <c r="H3353" i="210"/>
  <c r="I3352" i="210"/>
  <c r="H3352" i="210"/>
  <c r="I3351" i="210"/>
  <c r="H3351" i="210"/>
  <c r="I3350" i="210"/>
  <c r="H3350" i="210"/>
  <c r="I3349" i="210"/>
  <c r="H3349" i="210"/>
  <c r="I3348" i="210"/>
  <c r="H3348" i="210"/>
  <c r="I3347" i="210"/>
  <c r="H3347" i="210"/>
  <c r="I3346" i="210"/>
  <c r="H3346" i="210"/>
  <c r="I3345" i="210"/>
  <c r="H3345" i="210"/>
  <c r="I3344" i="210"/>
  <c r="H3344" i="210"/>
  <c r="I3343" i="210"/>
  <c r="H3343" i="210"/>
  <c r="I3342" i="210"/>
  <c r="H3342" i="210"/>
  <c r="I3341" i="210"/>
  <c r="H3341" i="210"/>
  <c r="I3340" i="210"/>
  <c r="H3340" i="210"/>
  <c r="I3339" i="210"/>
  <c r="H3339" i="210"/>
  <c r="I3338" i="210"/>
  <c r="H3338" i="210"/>
  <c r="I3337" i="210"/>
  <c r="H3337" i="210"/>
  <c r="I3336" i="210"/>
  <c r="H3336" i="210"/>
  <c r="I3335" i="210"/>
  <c r="H3335" i="210"/>
  <c r="I3334" i="210"/>
  <c r="H3334" i="210"/>
  <c r="I3333" i="210"/>
  <c r="H3333" i="210"/>
  <c r="I3332" i="210"/>
  <c r="H3332" i="210"/>
  <c r="I3331" i="210"/>
  <c r="H3331" i="210"/>
  <c r="I3330" i="210"/>
  <c r="H3330" i="210"/>
  <c r="I3329" i="210"/>
  <c r="H3329" i="210"/>
  <c r="I3328" i="210"/>
  <c r="H3328" i="210"/>
  <c r="I3327" i="210"/>
  <c r="H3327" i="210"/>
  <c r="I3326" i="210"/>
  <c r="H3326" i="210"/>
  <c r="I3325" i="210"/>
  <c r="H3325" i="210"/>
  <c r="I3324" i="210"/>
  <c r="H3324" i="210"/>
  <c r="I3323" i="210"/>
  <c r="H3323" i="210"/>
  <c r="I3322" i="210"/>
  <c r="H3322" i="210"/>
  <c r="I3321" i="210"/>
  <c r="H3321" i="210"/>
  <c r="I3320" i="210"/>
  <c r="H3320" i="210"/>
  <c r="I3319" i="210"/>
  <c r="H3319" i="210"/>
  <c r="I3318" i="210"/>
  <c r="H3318" i="210"/>
  <c r="I3317" i="210"/>
  <c r="H3317" i="210"/>
  <c r="I3316" i="210"/>
  <c r="H3316" i="210"/>
  <c r="I3315" i="210"/>
  <c r="H3315" i="210"/>
  <c r="I3314" i="210"/>
  <c r="H3314" i="210"/>
  <c r="I3313" i="210"/>
  <c r="H3313" i="210"/>
  <c r="I3312" i="210"/>
  <c r="H3312" i="210"/>
  <c r="I3311" i="210"/>
  <c r="H3311" i="210"/>
  <c r="I3310" i="210"/>
  <c r="H3310" i="210"/>
  <c r="I3309" i="210"/>
  <c r="H3309" i="210"/>
  <c r="I3308" i="210"/>
  <c r="H3308" i="210"/>
  <c r="I3307" i="210"/>
  <c r="H3307" i="210"/>
  <c r="I3306" i="210"/>
  <c r="H3306" i="210"/>
  <c r="I3305" i="210"/>
  <c r="H3305" i="210"/>
  <c r="I3304" i="210"/>
  <c r="H3304" i="210"/>
  <c r="I3303" i="210"/>
  <c r="H3303" i="210"/>
  <c r="I3302" i="210"/>
  <c r="H3302" i="210"/>
  <c r="I3301" i="210"/>
  <c r="H3301" i="210"/>
  <c r="I3300" i="210"/>
  <c r="H3300" i="210"/>
  <c r="I3299" i="210"/>
  <c r="H3299" i="210"/>
  <c r="I3298" i="210"/>
  <c r="H3298" i="210"/>
  <c r="I3297" i="210"/>
  <c r="H3297" i="210"/>
  <c r="I3296" i="210"/>
  <c r="H3296" i="210"/>
  <c r="I3295" i="210"/>
  <c r="H3295" i="210"/>
  <c r="I3294" i="210"/>
  <c r="H3294" i="210"/>
  <c r="I3293" i="210"/>
  <c r="H3293" i="210"/>
  <c r="I3292" i="210"/>
  <c r="H3292" i="210"/>
  <c r="I3291" i="210"/>
  <c r="H3291" i="210"/>
  <c r="I3290" i="210"/>
  <c r="H3290" i="210"/>
  <c r="I3289" i="210"/>
  <c r="H3289" i="210"/>
  <c r="I3288" i="210"/>
  <c r="H3288" i="210"/>
  <c r="I3287" i="210"/>
  <c r="H3287" i="210"/>
  <c r="I3286" i="210"/>
  <c r="H3286" i="210"/>
  <c r="I3285" i="210"/>
  <c r="H3285" i="210"/>
  <c r="I3284" i="210"/>
  <c r="H3284" i="210"/>
  <c r="I3283" i="210"/>
  <c r="H3283" i="210"/>
  <c r="I3282" i="210"/>
  <c r="H3282" i="210"/>
  <c r="I3281" i="210"/>
  <c r="H3281" i="210"/>
  <c r="I3280" i="210"/>
  <c r="H3280" i="210"/>
  <c r="I3279" i="210"/>
  <c r="H3279" i="210"/>
  <c r="I3278" i="210"/>
  <c r="H3278" i="210"/>
  <c r="I3277" i="210"/>
  <c r="H3277" i="210"/>
  <c r="I3276" i="210"/>
  <c r="H3276" i="210"/>
  <c r="I3275" i="210"/>
  <c r="H3275" i="210"/>
  <c r="I3274" i="210"/>
  <c r="H3274" i="210"/>
  <c r="I3273" i="210"/>
  <c r="H3273" i="210"/>
  <c r="I3272" i="210"/>
  <c r="H3272" i="210"/>
  <c r="I3271" i="210"/>
  <c r="H3271" i="210"/>
  <c r="I3270" i="210"/>
  <c r="H3270" i="210"/>
  <c r="I3269" i="210"/>
  <c r="H3269" i="210"/>
  <c r="I3268" i="210"/>
  <c r="H3268" i="210"/>
  <c r="I3267" i="210"/>
  <c r="H3267" i="210"/>
  <c r="I3266" i="210"/>
  <c r="H3266" i="210"/>
  <c r="I3265" i="210"/>
  <c r="H3265" i="210"/>
  <c r="I3264" i="210"/>
  <c r="H3264" i="210"/>
  <c r="I3263" i="210"/>
  <c r="H3263" i="210"/>
  <c r="I3262" i="210"/>
  <c r="H3262" i="210"/>
  <c r="I3261" i="210"/>
  <c r="H3261" i="210"/>
  <c r="I3260" i="210"/>
  <c r="H3260" i="210"/>
  <c r="I3259" i="210"/>
  <c r="H3259" i="210"/>
  <c r="I3258" i="210"/>
  <c r="H3258" i="210"/>
  <c r="I3257" i="210"/>
  <c r="H3257" i="210"/>
  <c r="I3256" i="210"/>
  <c r="H3256" i="210"/>
  <c r="I3255" i="210"/>
  <c r="H3255" i="210"/>
  <c r="I3254" i="210"/>
  <c r="H3254" i="210"/>
  <c r="I3253" i="210"/>
  <c r="H3253" i="210"/>
  <c r="I3252" i="210"/>
  <c r="H3252" i="210"/>
  <c r="I3251" i="210"/>
  <c r="H3251" i="210"/>
  <c r="I3250" i="210"/>
  <c r="H3250" i="210"/>
  <c r="I3249" i="210"/>
  <c r="H3249" i="210"/>
  <c r="I3248" i="210"/>
  <c r="H3248" i="210"/>
  <c r="I3247" i="210"/>
  <c r="H3247" i="210"/>
  <c r="I3246" i="210"/>
  <c r="H3246" i="210"/>
  <c r="I3245" i="210"/>
  <c r="H3245" i="210"/>
  <c r="I3244" i="210"/>
  <c r="H3244" i="210"/>
  <c r="I3243" i="210"/>
  <c r="H3243" i="210"/>
  <c r="I3242" i="210"/>
  <c r="H3242" i="210"/>
  <c r="I3241" i="210"/>
  <c r="H3241" i="210"/>
  <c r="I3240" i="210"/>
  <c r="H3240" i="210"/>
  <c r="I3239" i="210"/>
  <c r="H3239" i="210"/>
  <c r="I3238" i="210"/>
  <c r="H3238" i="210"/>
  <c r="I3237" i="210"/>
  <c r="H3237" i="210"/>
  <c r="I3236" i="210"/>
  <c r="H3236" i="210"/>
  <c r="I3235" i="210"/>
  <c r="H3235" i="210"/>
  <c r="I3234" i="210"/>
  <c r="H3234" i="210"/>
  <c r="I3233" i="210"/>
  <c r="H3233" i="210"/>
  <c r="I3232" i="210"/>
  <c r="H3232" i="210"/>
  <c r="I3231" i="210"/>
  <c r="H3231" i="210"/>
  <c r="I3230" i="210"/>
  <c r="H3230" i="210"/>
  <c r="I3229" i="210"/>
  <c r="H3229" i="210"/>
  <c r="I3228" i="210"/>
  <c r="H3228" i="210"/>
  <c r="I3227" i="210"/>
  <c r="H3227" i="210"/>
  <c r="I3226" i="210"/>
  <c r="H3226" i="210"/>
  <c r="I3225" i="210"/>
  <c r="H3225" i="210"/>
  <c r="I3224" i="210"/>
  <c r="H3224" i="210"/>
  <c r="I3223" i="210"/>
  <c r="H3223" i="210"/>
  <c r="I3222" i="210"/>
  <c r="H3222" i="210"/>
  <c r="I3221" i="210"/>
  <c r="H3221" i="210"/>
  <c r="I3220" i="210"/>
  <c r="H3220" i="210"/>
  <c r="I3219" i="210"/>
  <c r="H3219" i="210"/>
  <c r="I3218" i="210"/>
  <c r="H3218" i="210"/>
  <c r="I3217" i="210"/>
  <c r="H3217" i="210"/>
  <c r="I3216" i="210"/>
  <c r="H3216" i="210"/>
  <c r="I3215" i="210"/>
  <c r="H3215" i="210"/>
  <c r="I3214" i="210"/>
  <c r="H3214" i="210"/>
  <c r="I3213" i="210"/>
  <c r="H3213" i="210"/>
  <c r="I3212" i="210"/>
  <c r="H3212" i="210"/>
  <c r="I3211" i="210"/>
  <c r="H3211" i="210"/>
  <c r="I3210" i="210"/>
  <c r="H3210" i="210"/>
  <c r="I3209" i="210"/>
  <c r="H3209" i="210"/>
  <c r="I3208" i="210"/>
  <c r="H3208" i="210"/>
  <c r="I3207" i="210"/>
  <c r="H3207" i="210"/>
  <c r="I3206" i="210"/>
  <c r="H3206" i="210"/>
  <c r="I3205" i="210"/>
  <c r="H3205" i="210"/>
  <c r="I3204" i="210"/>
  <c r="H3204" i="210"/>
  <c r="I3203" i="210"/>
  <c r="H3203" i="210"/>
  <c r="I3202" i="210"/>
  <c r="H3202" i="210"/>
  <c r="I3201" i="210"/>
  <c r="H3201" i="210"/>
  <c r="I3200" i="210"/>
  <c r="H3200" i="210"/>
  <c r="I3199" i="210"/>
  <c r="H3199" i="210"/>
  <c r="I3198" i="210"/>
  <c r="H3198" i="210"/>
  <c r="I3197" i="210"/>
  <c r="H3197" i="210"/>
  <c r="I3196" i="210"/>
  <c r="H3196" i="210"/>
  <c r="I3195" i="210"/>
  <c r="H3195" i="210"/>
  <c r="I3194" i="210"/>
  <c r="H3194" i="210"/>
  <c r="I3193" i="210"/>
  <c r="H3193" i="210"/>
  <c r="I3192" i="210"/>
  <c r="H3192" i="210"/>
  <c r="I3191" i="210"/>
  <c r="H3191" i="210"/>
  <c r="I3190" i="210"/>
  <c r="H3190" i="210"/>
  <c r="I3189" i="210"/>
  <c r="H3189" i="210"/>
  <c r="I3188" i="210"/>
  <c r="H3188" i="210"/>
  <c r="I3187" i="210"/>
  <c r="H3187" i="210"/>
  <c r="I3186" i="210"/>
  <c r="H3186" i="210"/>
  <c r="I3185" i="210"/>
  <c r="H3185" i="210"/>
  <c r="I3184" i="210"/>
  <c r="H3184" i="210"/>
  <c r="I3183" i="210"/>
  <c r="H3183" i="210"/>
  <c r="I3182" i="210"/>
  <c r="H3182" i="210"/>
  <c r="I3181" i="210"/>
  <c r="H3181" i="210"/>
  <c r="I3180" i="210"/>
  <c r="H3180" i="210"/>
  <c r="I3179" i="210"/>
  <c r="H3179" i="210"/>
  <c r="I3178" i="210"/>
  <c r="H3178" i="210"/>
  <c r="I3177" i="210"/>
  <c r="H3177" i="210"/>
  <c r="I3176" i="210"/>
  <c r="H3176" i="210"/>
  <c r="I3175" i="210"/>
  <c r="H3175" i="210"/>
  <c r="I3174" i="210"/>
  <c r="H3174" i="210"/>
  <c r="I3173" i="210"/>
  <c r="H3173" i="210"/>
  <c r="I3172" i="210"/>
  <c r="H3172" i="210"/>
  <c r="I3171" i="210"/>
  <c r="H3171" i="210"/>
  <c r="I3170" i="210"/>
  <c r="H3170" i="210"/>
  <c r="I3169" i="210"/>
  <c r="H3169" i="210"/>
  <c r="I3168" i="210"/>
  <c r="H3168" i="210"/>
  <c r="I3167" i="210"/>
  <c r="H3167" i="210"/>
  <c r="I3166" i="210"/>
  <c r="H3166" i="210"/>
  <c r="I3165" i="210"/>
  <c r="H3165" i="210"/>
  <c r="I3164" i="210"/>
  <c r="H3164" i="210"/>
  <c r="I3163" i="210"/>
  <c r="H3163" i="210"/>
  <c r="I3162" i="210"/>
  <c r="H3162" i="210"/>
  <c r="I3161" i="210"/>
  <c r="H3161" i="210"/>
  <c r="I3160" i="210"/>
  <c r="H3160" i="210"/>
  <c r="I3159" i="210"/>
  <c r="H3159" i="210"/>
  <c r="I3158" i="210"/>
  <c r="H3158" i="210"/>
  <c r="I3157" i="210"/>
  <c r="H3157" i="210"/>
  <c r="I3156" i="210"/>
  <c r="H3156" i="210"/>
  <c r="I3155" i="210"/>
  <c r="H3155" i="210"/>
  <c r="I3154" i="210"/>
  <c r="H3154" i="210"/>
  <c r="I3153" i="210"/>
  <c r="H3153" i="210"/>
  <c r="I3152" i="210"/>
  <c r="H3152" i="210"/>
  <c r="I3151" i="210"/>
  <c r="H3151" i="210"/>
  <c r="I3150" i="210"/>
  <c r="H3150" i="210"/>
  <c r="I3149" i="210"/>
  <c r="H3149" i="210"/>
  <c r="I3148" i="210"/>
  <c r="H3148" i="210"/>
  <c r="I3147" i="210"/>
  <c r="H3147" i="210"/>
  <c r="I3146" i="210"/>
  <c r="H3146" i="210"/>
  <c r="I3145" i="210"/>
  <c r="H3145" i="210"/>
  <c r="I3144" i="210"/>
  <c r="H3144" i="210"/>
  <c r="I3143" i="210"/>
  <c r="H3143" i="210"/>
  <c r="I3142" i="210"/>
  <c r="H3142" i="210"/>
  <c r="I3141" i="210"/>
  <c r="H3141" i="210"/>
  <c r="I3140" i="210"/>
  <c r="H3140" i="210"/>
  <c r="I3139" i="210"/>
  <c r="H3139" i="210"/>
  <c r="I3138" i="210"/>
  <c r="H3138" i="210"/>
  <c r="I3137" i="210"/>
  <c r="H3137" i="210"/>
  <c r="I3136" i="210"/>
  <c r="H3136" i="210"/>
  <c r="I3135" i="210"/>
  <c r="H3135" i="210"/>
  <c r="I3134" i="210"/>
  <c r="H3134" i="210"/>
  <c r="I3133" i="210"/>
  <c r="H3133" i="210"/>
  <c r="I3132" i="210"/>
  <c r="H3132" i="210"/>
  <c r="I3131" i="210"/>
  <c r="H3131" i="210"/>
  <c r="I3130" i="210"/>
  <c r="H3130" i="210"/>
  <c r="I3129" i="210"/>
  <c r="H3129" i="210"/>
  <c r="I3128" i="210"/>
  <c r="H3128" i="210"/>
  <c r="I3127" i="210"/>
  <c r="H3127" i="210"/>
  <c r="I3126" i="210"/>
  <c r="H3126" i="210"/>
  <c r="I3125" i="210"/>
  <c r="H3125" i="210"/>
  <c r="I3124" i="210"/>
  <c r="H3124" i="210"/>
  <c r="I3123" i="210"/>
  <c r="H3123" i="210"/>
  <c r="I3122" i="210"/>
  <c r="H3122" i="210"/>
  <c r="I3121" i="210"/>
  <c r="H3121" i="210"/>
  <c r="I3120" i="210"/>
  <c r="H3120" i="210"/>
  <c r="I3119" i="210"/>
  <c r="H3119" i="210"/>
  <c r="I3118" i="210"/>
  <c r="H3118" i="210"/>
  <c r="I3117" i="210"/>
  <c r="H3117" i="210"/>
  <c r="I3116" i="210"/>
  <c r="H3116" i="210"/>
  <c r="I3115" i="210"/>
  <c r="H3115" i="210"/>
  <c r="I3114" i="210"/>
  <c r="H3114" i="210"/>
  <c r="I3113" i="210"/>
  <c r="H3113" i="210"/>
  <c r="I3112" i="210"/>
  <c r="H3112" i="210"/>
  <c r="I3111" i="210"/>
  <c r="H3111" i="210"/>
  <c r="I3110" i="210"/>
  <c r="H3110" i="210"/>
  <c r="I3109" i="210"/>
  <c r="H3109" i="210"/>
  <c r="I3108" i="210"/>
  <c r="H3108" i="210"/>
  <c r="I3107" i="210"/>
  <c r="H3107" i="210"/>
  <c r="I3106" i="210"/>
  <c r="H3106" i="210"/>
  <c r="I3105" i="210"/>
  <c r="H3105" i="210"/>
  <c r="I3104" i="210"/>
  <c r="H3104" i="210"/>
  <c r="I3103" i="210"/>
  <c r="H3103" i="210"/>
  <c r="I3102" i="210"/>
  <c r="H3102" i="210"/>
  <c r="I3101" i="210"/>
  <c r="H3101" i="210"/>
  <c r="I3100" i="210"/>
  <c r="H3100" i="210"/>
  <c r="I3099" i="210"/>
  <c r="H3099" i="210"/>
  <c r="I3098" i="210"/>
  <c r="H3098" i="210"/>
  <c r="I3097" i="210"/>
  <c r="H3097" i="210"/>
  <c r="I3096" i="210"/>
  <c r="H3096" i="210"/>
  <c r="I3095" i="210"/>
  <c r="H3095" i="210"/>
  <c r="I3094" i="210"/>
  <c r="H3094" i="210"/>
  <c r="I3093" i="210"/>
  <c r="H3093" i="210"/>
  <c r="I3092" i="210"/>
  <c r="H3092" i="210"/>
  <c r="I3091" i="210"/>
  <c r="H3091" i="210"/>
  <c r="I3090" i="210"/>
  <c r="H3090" i="210"/>
  <c r="I3089" i="210"/>
  <c r="H3089" i="210"/>
  <c r="I3088" i="210"/>
  <c r="H3088" i="210"/>
  <c r="I3087" i="210"/>
  <c r="H3087" i="210"/>
  <c r="I3086" i="210"/>
  <c r="H3086" i="210"/>
  <c r="I3085" i="210"/>
  <c r="H3085" i="210"/>
  <c r="I3084" i="210"/>
  <c r="H3084" i="210"/>
  <c r="I3083" i="210"/>
  <c r="H3083" i="210"/>
  <c r="I3082" i="210"/>
  <c r="H3082" i="210"/>
  <c r="I3081" i="210"/>
  <c r="H3081" i="210"/>
  <c r="I3080" i="210"/>
  <c r="H3080" i="210"/>
  <c r="I3079" i="210"/>
  <c r="H3079" i="210"/>
  <c r="I3078" i="210"/>
  <c r="H3078" i="210"/>
  <c r="I3077" i="210"/>
  <c r="H3077" i="210"/>
  <c r="I3076" i="210"/>
  <c r="H3076" i="210"/>
  <c r="I3075" i="210"/>
  <c r="H3075" i="210"/>
  <c r="I3074" i="210"/>
  <c r="H3074" i="210"/>
  <c r="I3073" i="210"/>
  <c r="H3073" i="210"/>
  <c r="I3072" i="210"/>
  <c r="H3072" i="210"/>
  <c r="I3071" i="210"/>
  <c r="H3071" i="210"/>
  <c r="I3070" i="210"/>
  <c r="H3070" i="210"/>
  <c r="I3069" i="210"/>
  <c r="H3069" i="210"/>
  <c r="I3068" i="210"/>
  <c r="H3068" i="210"/>
  <c r="I3067" i="210"/>
  <c r="H3067" i="210"/>
  <c r="I3066" i="210"/>
  <c r="H3066" i="210"/>
  <c r="I3065" i="210"/>
  <c r="H3065" i="210"/>
  <c r="I3064" i="210"/>
  <c r="H3064" i="210"/>
  <c r="I3063" i="210"/>
  <c r="H3063" i="210"/>
  <c r="I3062" i="210"/>
  <c r="H3062" i="210"/>
  <c r="I3061" i="210"/>
  <c r="H3061" i="210"/>
  <c r="I3060" i="210"/>
  <c r="H3060" i="210"/>
  <c r="I3059" i="210"/>
  <c r="H3059" i="210"/>
  <c r="I3058" i="210"/>
  <c r="H3058" i="210"/>
  <c r="I3057" i="210"/>
  <c r="H3057" i="210"/>
  <c r="I3056" i="210"/>
  <c r="H3056" i="210"/>
  <c r="I3055" i="210"/>
  <c r="H3055" i="210"/>
  <c r="I3054" i="210"/>
  <c r="H3054" i="210"/>
  <c r="I3053" i="210"/>
  <c r="H3053" i="210"/>
  <c r="I3052" i="210"/>
  <c r="H3052" i="210"/>
  <c r="I3051" i="210"/>
  <c r="H3051" i="210"/>
  <c r="I3050" i="210"/>
  <c r="H3050" i="210"/>
  <c r="I3049" i="210"/>
  <c r="H3049" i="210"/>
  <c r="I3048" i="210"/>
  <c r="H3048" i="210"/>
  <c r="I3047" i="210"/>
  <c r="H3047" i="210"/>
  <c r="I3046" i="210"/>
  <c r="H3046" i="210"/>
  <c r="I3045" i="210"/>
  <c r="H3045" i="210"/>
  <c r="I3044" i="210"/>
  <c r="H3044" i="210"/>
  <c r="I3043" i="210"/>
  <c r="H3043" i="210"/>
  <c r="I3042" i="210"/>
  <c r="H3042" i="210"/>
  <c r="I3041" i="210"/>
  <c r="H3041" i="210"/>
  <c r="I3040" i="210"/>
  <c r="H3040" i="210"/>
  <c r="I3039" i="210"/>
  <c r="H3039" i="210"/>
  <c r="I3038" i="210"/>
  <c r="H3038" i="210"/>
  <c r="I3037" i="210"/>
  <c r="H3037" i="210"/>
  <c r="I3036" i="210"/>
  <c r="H3036" i="210"/>
  <c r="I3035" i="210"/>
  <c r="H3035" i="210"/>
  <c r="I3034" i="210"/>
  <c r="H3034" i="210"/>
  <c r="I3033" i="210"/>
  <c r="H3033" i="210"/>
  <c r="I3032" i="210"/>
  <c r="H3032" i="210"/>
  <c r="I3031" i="210"/>
  <c r="H3031" i="210"/>
  <c r="I3030" i="210"/>
  <c r="H3030" i="210"/>
  <c r="I3029" i="210"/>
  <c r="H3029" i="210"/>
  <c r="I3028" i="210"/>
  <c r="H3028" i="210"/>
  <c r="I3027" i="210"/>
  <c r="H3027" i="210"/>
  <c r="I3026" i="210"/>
  <c r="H3026" i="210"/>
  <c r="I3025" i="210"/>
  <c r="H3025" i="210"/>
  <c r="I3024" i="210"/>
  <c r="H3024" i="210"/>
  <c r="I3023" i="210"/>
  <c r="H3023" i="210"/>
  <c r="I3022" i="210"/>
  <c r="H3022" i="210"/>
  <c r="I3021" i="210"/>
  <c r="H3021" i="210"/>
  <c r="I3020" i="210"/>
  <c r="H3020" i="210"/>
  <c r="I3019" i="210"/>
  <c r="H3019" i="210"/>
  <c r="I3018" i="210"/>
  <c r="H3018" i="210"/>
  <c r="I3017" i="210"/>
  <c r="H3017" i="210"/>
  <c r="I3016" i="210"/>
  <c r="H3016" i="210"/>
  <c r="I3015" i="210"/>
  <c r="H3015" i="210"/>
  <c r="I3014" i="210"/>
  <c r="H3014" i="210"/>
  <c r="I3013" i="210"/>
  <c r="H3013" i="210"/>
  <c r="I3012" i="210"/>
  <c r="H3012" i="210"/>
  <c r="I3011" i="210"/>
  <c r="H3011" i="210"/>
  <c r="I3010" i="210"/>
  <c r="H3010" i="210"/>
  <c r="I3009" i="210"/>
  <c r="H3009" i="210"/>
  <c r="I3008" i="210"/>
  <c r="H3008" i="210"/>
  <c r="I3007" i="210"/>
  <c r="H3007" i="210"/>
  <c r="I3006" i="210"/>
  <c r="H3006" i="210"/>
  <c r="I3005" i="210"/>
  <c r="H3005" i="210"/>
  <c r="I3004" i="210"/>
  <c r="H3004" i="210"/>
  <c r="I3003" i="210"/>
  <c r="H3003" i="210"/>
  <c r="I3002" i="210"/>
  <c r="H3002" i="210"/>
  <c r="I3001" i="210"/>
  <c r="H3001" i="210"/>
  <c r="I3000" i="210"/>
  <c r="H3000" i="210"/>
  <c r="I2999" i="210"/>
  <c r="H2999" i="210"/>
  <c r="I2998" i="210"/>
  <c r="H2998" i="210"/>
  <c r="I2997" i="210"/>
  <c r="H2997" i="210"/>
  <c r="I2996" i="210"/>
  <c r="H2996" i="210"/>
  <c r="I2995" i="210"/>
  <c r="H2995" i="210"/>
  <c r="I2994" i="210"/>
  <c r="H2994" i="210"/>
  <c r="I2993" i="210"/>
  <c r="H2993" i="210"/>
  <c r="I2992" i="210"/>
  <c r="H2992" i="210"/>
  <c r="I2991" i="210"/>
  <c r="H2991" i="210"/>
  <c r="I2990" i="210"/>
  <c r="H2990" i="210"/>
  <c r="I2989" i="210"/>
  <c r="H2989" i="210"/>
  <c r="I2988" i="210"/>
  <c r="H2988" i="210"/>
  <c r="I2987" i="210"/>
  <c r="H2987" i="210"/>
  <c r="I2986" i="210"/>
  <c r="H2986" i="210"/>
  <c r="I2985" i="210"/>
  <c r="H2985" i="210"/>
  <c r="I2984" i="210"/>
  <c r="H2984" i="210"/>
  <c r="I2983" i="210"/>
  <c r="H2983" i="210"/>
  <c r="I2982" i="210"/>
  <c r="H2982" i="210"/>
  <c r="I2981" i="210"/>
  <c r="H2981" i="210"/>
  <c r="I2980" i="210"/>
  <c r="H2980" i="210"/>
  <c r="I2979" i="210"/>
  <c r="H2979" i="210"/>
  <c r="I2978" i="210"/>
  <c r="H2978" i="210"/>
  <c r="I2977" i="210"/>
  <c r="H2977" i="210"/>
  <c r="I2976" i="210"/>
  <c r="H2976" i="210"/>
  <c r="I2975" i="210"/>
  <c r="H2975" i="210"/>
  <c r="I2974" i="210"/>
  <c r="H2974" i="210"/>
  <c r="I2973" i="210"/>
  <c r="H2973" i="210"/>
  <c r="I2972" i="210"/>
  <c r="H2972" i="210"/>
  <c r="I2971" i="210"/>
  <c r="H2971" i="210"/>
  <c r="I2970" i="210"/>
  <c r="H2970" i="210"/>
  <c r="I2969" i="210"/>
  <c r="H2969" i="210"/>
  <c r="I2968" i="210"/>
  <c r="H2968" i="210"/>
  <c r="I2967" i="210"/>
  <c r="H2967" i="210"/>
  <c r="I2966" i="210"/>
  <c r="H2966" i="210"/>
  <c r="I2965" i="210"/>
  <c r="H2965" i="210"/>
  <c r="I2964" i="210"/>
  <c r="H2964" i="210"/>
  <c r="I2963" i="210"/>
  <c r="H2963" i="210"/>
  <c r="I2962" i="210"/>
  <c r="H2962" i="210"/>
  <c r="I2961" i="210"/>
  <c r="H2961" i="210"/>
  <c r="I2960" i="210"/>
  <c r="H2960" i="210"/>
  <c r="I2959" i="210"/>
  <c r="H2959" i="210"/>
  <c r="I2958" i="210"/>
  <c r="H2958" i="210"/>
  <c r="I2957" i="210"/>
  <c r="H2957" i="210"/>
  <c r="I2956" i="210"/>
  <c r="H2956" i="210"/>
  <c r="I2955" i="210"/>
  <c r="H2955" i="210"/>
  <c r="I2954" i="210"/>
  <c r="H2954" i="210"/>
  <c r="I2953" i="210"/>
  <c r="H2953" i="210"/>
  <c r="I2952" i="210"/>
  <c r="H2952" i="210"/>
  <c r="I2951" i="210"/>
  <c r="H2951" i="210"/>
  <c r="I2950" i="210"/>
  <c r="H2950" i="210"/>
  <c r="I2949" i="210"/>
  <c r="H2949" i="210"/>
  <c r="I2948" i="210"/>
  <c r="H2948" i="210"/>
  <c r="I2947" i="210"/>
  <c r="H2947" i="210"/>
  <c r="I2946" i="210"/>
  <c r="H2946" i="210"/>
  <c r="I2945" i="210"/>
  <c r="H2945" i="210"/>
  <c r="I2944" i="210"/>
  <c r="H2944" i="210"/>
  <c r="I2943" i="210"/>
  <c r="H2943" i="210"/>
  <c r="I2942" i="210"/>
  <c r="H2942" i="210"/>
  <c r="I2941" i="210"/>
  <c r="H2941" i="210"/>
  <c r="I2940" i="210"/>
  <c r="H2940" i="210"/>
  <c r="I2939" i="210"/>
  <c r="H2939" i="210"/>
  <c r="I2938" i="210"/>
  <c r="H2938" i="210"/>
  <c r="I2937" i="210"/>
  <c r="H2937" i="210"/>
  <c r="I2936" i="210"/>
  <c r="H2936" i="210"/>
  <c r="I2935" i="210"/>
  <c r="H2935" i="210"/>
  <c r="I2934" i="210"/>
  <c r="H2934" i="210"/>
  <c r="I2933" i="210"/>
  <c r="H2933" i="210"/>
  <c r="I2932" i="210"/>
  <c r="H2932" i="210"/>
  <c r="I2931" i="210"/>
  <c r="H2931" i="210"/>
  <c r="I2930" i="210"/>
  <c r="H2930" i="210"/>
  <c r="I2929" i="210"/>
  <c r="H2929" i="210"/>
  <c r="I2928" i="210"/>
  <c r="H2928" i="210"/>
  <c r="I2927" i="210"/>
  <c r="H2927" i="210"/>
  <c r="I2926" i="210"/>
  <c r="H2926" i="210"/>
  <c r="I2925" i="210"/>
  <c r="H2925" i="210"/>
  <c r="I2924" i="210"/>
  <c r="H2924" i="210"/>
  <c r="I2923" i="210"/>
  <c r="H2923" i="210"/>
  <c r="I2922" i="210"/>
  <c r="H2922" i="210"/>
  <c r="I2921" i="210"/>
  <c r="H2921" i="210"/>
  <c r="I2920" i="210"/>
  <c r="H2920" i="210"/>
  <c r="I2919" i="210"/>
  <c r="H2919" i="210"/>
  <c r="I2918" i="210"/>
  <c r="H2918" i="210"/>
  <c r="I2917" i="210"/>
  <c r="H2917" i="210"/>
  <c r="I2916" i="210"/>
  <c r="H2916" i="210"/>
  <c r="I2915" i="210"/>
  <c r="H2915" i="210"/>
  <c r="I2914" i="210"/>
  <c r="H2914" i="210"/>
  <c r="I2913" i="210"/>
  <c r="H2913" i="210"/>
  <c r="I2912" i="210"/>
  <c r="H2912" i="210"/>
  <c r="I2911" i="210"/>
  <c r="H2911" i="210"/>
  <c r="I2910" i="210"/>
  <c r="H2910" i="210"/>
  <c r="I2909" i="210"/>
  <c r="H2909" i="210"/>
  <c r="I2908" i="210"/>
  <c r="H2908" i="210"/>
  <c r="I2907" i="210"/>
  <c r="H2907" i="210"/>
  <c r="I2906" i="210"/>
  <c r="H2906" i="210"/>
  <c r="I2905" i="210"/>
  <c r="H2905" i="210"/>
  <c r="I2904" i="210"/>
  <c r="H2904" i="210"/>
  <c r="I2903" i="210"/>
  <c r="H2903" i="210"/>
  <c r="I2902" i="210"/>
  <c r="H2902" i="210"/>
  <c r="I2901" i="210"/>
  <c r="H2901" i="210"/>
  <c r="I2900" i="210"/>
  <c r="H2900" i="210"/>
  <c r="I2899" i="210"/>
  <c r="H2899" i="210"/>
  <c r="I2898" i="210"/>
  <c r="H2898" i="210"/>
  <c r="I2897" i="210"/>
  <c r="H2897" i="210"/>
  <c r="I2896" i="210"/>
  <c r="H2896" i="210"/>
  <c r="I2895" i="210"/>
  <c r="H2895" i="210"/>
  <c r="I2894" i="210"/>
  <c r="H2894" i="210"/>
  <c r="I2893" i="210"/>
  <c r="H2893" i="210"/>
  <c r="I2892" i="210"/>
  <c r="H2892" i="210"/>
  <c r="I2891" i="210"/>
  <c r="H2891" i="210"/>
  <c r="I2890" i="210"/>
  <c r="H2890" i="210"/>
  <c r="I2889" i="210"/>
  <c r="H2889" i="210"/>
  <c r="I2888" i="210"/>
  <c r="H2888" i="210"/>
  <c r="I2887" i="210"/>
  <c r="H2887" i="210"/>
  <c r="I2886" i="210"/>
  <c r="H2886" i="210"/>
  <c r="I2885" i="210"/>
  <c r="H2885" i="210"/>
  <c r="I2884" i="210"/>
  <c r="H2884" i="210"/>
  <c r="I2883" i="210"/>
  <c r="H2883" i="210"/>
  <c r="I2882" i="210"/>
  <c r="H2882" i="210"/>
  <c r="I2881" i="210"/>
  <c r="H2881" i="210"/>
  <c r="I2880" i="210"/>
  <c r="H2880" i="210"/>
  <c r="I2879" i="210"/>
  <c r="H2879" i="210"/>
  <c r="I2878" i="210"/>
  <c r="H2878" i="210"/>
  <c r="I2877" i="210"/>
  <c r="H2877" i="210"/>
  <c r="I2876" i="210"/>
  <c r="H2876" i="210"/>
  <c r="I2875" i="210"/>
  <c r="H2875" i="210"/>
  <c r="I2874" i="210"/>
  <c r="H2874" i="210"/>
  <c r="I2873" i="210"/>
  <c r="H2873" i="210"/>
  <c r="I2872" i="210"/>
  <c r="H2872" i="210"/>
  <c r="I2871" i="210"/>
  <c r="H2871" i="210"/>
  <c r="I2870" i="210"/>
  <c r="H2870" i="210"/>
  <c r="I2869" i="210"/>
  <c r="H2869" i="210"/>
  <c r="I2868" i="210"/>
  <c r="H2868" i="210"/>
  <c r="I2867" i="210"/>
  <c r="H2867" i="210"/>
  <c r="I2866" i="210"/>
  <c r="H2866" i="210"/>
  <c r="I2865" i="210"/>
  <c r="H2865" i="210"/>
  <c r="I2864" i="210"/>
  <c r="H2864" i="210"/>
  <c r="I2863" i="210"/>
  <c r="H2863" i="210"/>
  <c r="I2862" i="210"/>
  <c r="H2862" i="210"/>
  <c r="I2861" i="210"/>
  <c r="H2861" i="210"/>
  <c r="I2860" i="210"/>
  <c r="H2860" i="210"/>
  <c r="I2859" i="210"/>
  <c r="H2859" i="210"/>
  <c r="I2858" i="210"/>
  <c r="H2858" i="210"/>
  <c r="I2857" i="210"/>
  <c r="H2857" i="210"/>
  <c r="I2856" i="210"/>
  <c r="H2856" i="210"/>
  <c r="I2855" i="210"/>
  <c r="H2855" i="210"/>
  <c r="I2854" i="210"/>
  <c r="H2854" i="210"/>
  <c r="I2853" i="210"/>
  <c r="H2853" i="210"/>
  <c r="I2852" i="210"/>
  <c r="H2852" i="210"/>
  <c r="I2851" i="210"/>
  <c r="H2851" i="210"/>
  <c r="I2850" i="210"/>
  <c r="H2850" i="210"/>
  <c r="I2849" i="210"/>
  <c r="H2849" i="210"/>
  <c r="I2848" i="210"/>
  <c r="H2848" i="210"/>
  <c r="I2847" i="210"/>
  <c r="H2847" i="210"/>
  <c r="I2846" i="210"/>
  <c r="H2846" i="210"/>
  <c r="I2845" i="210"/>
  <c r="H2845" i="210"/>
  <c r="I2844" i="210"/>
  <c r="H2844" i="210"/>
  <c r="I2843" i="210"/>
  <c r="H2843" i="210"/>
  <c r="I2842" i="210"/>
  <c r="H2842" i="210"/>
  <c r="I2841" i="210"/>
  <c r="H2841" i="210"/>
  <c r="I2840" i="210"/>
  <c r="H2840" i="210"/>
  <c r="I2839" i="210"/>
  <c r="H2839" i="210"/>
  <c r="I2838" i="210"/>
  <c r="H2838" i="210"/>
  <c r="I2837" i="210"/>
  <c r="H2837" i="210"/>
  <c r="I2836" i="210"/>
  <c r="H2836" i="210"/>
  <c r="I2835" i="210"/>
  <c r="H2835" i="210"/>
  <c r="I2834" i="210"/>
  <c r="H2834" i="210"/>
  <c r="I2833" i="210"/>
  <c r="H2833" i="210"/>
  <c r="I2832" i="210"/>
  <c r="H2832" i="210"/>
  <c r="I2831" i="210"/>
  <c r="H2831" i="210"/>
  <c r="I2830" i="210"/>
  <c r="H2830" i="210"/>
  <c r="I2829" i="210"/>
  <c r="H2829" i="210"/>
  <c r="I2828" i="210"/>
  <c r="H2828" i="210"/>
  <c r="I2827" i="210"/>
  <c r="H2827" i="210"/>
  <c r="I2826" i="210"/>
  <c r="H2826" i="210"/>
  <c r="I2825" i="210"/>
  <c r="H2825" i="210"/>
  <c r="I2824" i="210"/>
  <c r="H2824" i="210"/>
  <c r="I2823" i="210"/>
  <c r="H2823" i="210"/>
  <c r="I2822" i="210"/>
  <c r="H2822" i="210"/>
  <c r="I2821" i="210"/>
  <c r="H2821" i="210"/>
  <c r="I2820" i="210"/>
  <c r="H2820" i="210"/>
  <c r="I2819" i="210"/>
  <c r="H2819" i="210"/>
  <c r="I2818" i="210"/>
  <c r="H2818" i="210"/>
  <c r="I2817" i="210"/>
  <c r="H2817" i="210"/>
  <c r="I2816" i="210"/>
  <c r="H2816" i="210"/>
  <c r="I2815" i="210"/>
  <c r="H2815" i="210"/>
  <c r="I2814" i="210"/>
  <c r="H2814" i="210"/>
  <c r="I2813" i="210"/>
  <c r="H2813" i="210"/>
  <c r="I2812" i="210"/>
  <c r="H2812" i="210"/>
  <c r="I2811" i="210"/>
  <c r="H2811" i="210"/>
  <c r="I2810" i="210"/>
  <c r="H2810" i="210"/>
  <c r="I2809" i="210"/>
  <c r="H2809" i="210"/>
  <c r="I2808" i="210"/>
  <c r="H2808" i="210"/>
  <c r="I2807" i="210"/>
  <c r="H2807" i="210"/>
  <c r="I2806" i="210"/>
  <c r="H2806" i="210"/>
  <c r="I2805" i="210"/>
  <c r="H2805" i="210"/>
  <c r="I2804" i="210"/>
  <c r="H2804" i="210"/>
  <c r="I2803" i="210"/>
  <c r="H2803" i="210"/>
  <c r="I2802" i="210"/>
  <c r="H2802" i="210"/>
  <c r="I2801" i="210"/>
  <c r="H2801" i="210"/>
  <c r="I2800" i="210"/>
  <c r="H2800" i="210"/>
  <c r="I2799" i="210"/>
  <c r="H2799" i="210"/>
  <c r="I2798" i="210"/>
  <c r="H2798" i="210"/>
  <c r="I2797" i="210"/>
  <c r="H2797" i="210"/>
  <c r="I2796" i="210"/>
  <c r="H2796" i="210"/>
  <c r="I2795" i="210"/>
  <c r="H2795" i="210"/>
  <c r="I2794" i="210"/>
  <c r="H2794" i="210"/>
  <c r="I2793" i="210"/>
  <c r="H2793" i="210"/>
  <c r="I2792" i="210"/>
  <c r="H2792" i="210"/>
  <c r="I2791" i="210"/>
  <c r="H2791" i="210"/>
  <c r="I2790" i="210"/>
  <c r="H2790" i="210"/>
  <c r="I2789" i="210"/>
  <c r="H2789" i="210"/>
  <c r="I2788" i="210"/>
  <c r="H2788" i="210"/>
  <c r="I2787" i="210"/>
  <c r="H2787" i="210"/>
  <c r="I2786" i="210"/>
  <c r="H2786" i="210"/>
  <c r="I2785" i="210"/>
  <c r="H2785" i="210"/>
  <c r="I2784" i="210"/>
  <c r="H2784" i="210"/>
  <c r="I2783" i="210"/>
  <c r="H2783" i="210"/>
  <c r="I2782" i="210"/>
  <c r="H2782" i="210"/>
  <c r="I2781" i="210"/>
  <c r="H2781" i="210"/>
  <c r="I2780" i="210"/>
  <c r="H2780" i="210"/>
  <c r="I2779" i="210"/>
  <c r="H2779" i="210"/>
  <c r="I2778" i="210"/>
  <c r="H2778" i="210"/>
  <c r="I2777" i="210"/>
  <c r="H2777" i="210"/>
  <c r="I2776" i="210"/>
  <c r="H2776" i="210"/>
  <c r="I2775" i="210"/>
  <c r="H2775" i="210"/>
  <c r="I2774" i="210"/>
  <c r="H2774" i="210"/>
  <c r="I2773" i="210"/>
  <c r="H2773" i="210"/>
  <c r="I2772" i="210"/>
  <c r="H2772" i="210"/>
  <c r="I2771" i="210"/>
  <c r="H2771" i="210"/>
  <c r="I2770" i="210"/>
  <c r="H2770" i="210"/>
  <c r="I2769" i="210"/>
  <c r="H2769" i="210"/>
  <c r="I2768" i="210"/>
  <c r="H2768" i="210"/>
  <c r="I2767" i="210"/>
  <c r="H2767" i="210"/>
  <c r="I2766" i="210"/>
  <c r="H2766" i="210"/>
  <c r="I2765" i="210"/>
  <c r="H2765" i="210"/>
  <c r="I2764" i="210"/>
  <c r="H2764" i="210"/>
  <c r="I2763" i="210"/>
  <c r="H2763" i="210"/>
  <c r="I2762" i="210"/>
  <c r="H2762" i="210"/>
  <c r="I2761" i="210"/>
  <c r="H2761" i="210"/>
  <c r="I2760" i="210"/>
  <c r="H2760" i="210"/>
  <c r="I2759" i="210"/>
  <c r="H2759" i="210"/>
  <c r="I2758" i="210"/>
  <c r="H2758" i="210"/>
  <c r="I2757" i="210"/>
  <c r="H2757" i="210"/>
  <c r="I2756" i="210"/>
  <c r="H2756" i="210"/>
  <c r="I2755" i="210"/>
  <c r="H2755" i="210"/>
  <c r="I2754" i="210"/>
  <c r="H2754" i="210"/>
  <c r="I2753" i="210"/>
  <c r="H2753" i="210"/>
  <c r="I2752" i="210"/>
  <c r="H2752" i="210"/>
  <c r="I2751" i="210"/>
  <c r="H2751" i="210"/>
  <c r="I2750" i="210"/>
  <c r="H2750" i="210"/>
  <c r="I2749" i="210"/>
  <c r="H2749" i="210"/>
  <c r="I2748" i="210"/>
  <c r="H2748" i="210"/>
  <c r="I2747" i="210"/>
  <c r="H2747" i="210"/>
  <c r="I2746" i="210"/>
  <c r="H2746" i="210"/>
  <c r="I2745" i="210"/>
  <c r="H2745" i="210"/>
  <c r="I2744" i="210"/>
  <c r="H2744" i="210"/>
  <c r="I2743" i="210"/>
  <c r="H2743" i="210"/>
  <c r="I2742" i="210"/>
  <c r="H2742" i="210"/>
  <c r="I2741" i="210"/>
  <c r="H2741" i="210"/>
  <c r="I2740" i="210"/>
  <c r="H2740" i="210"/>
  <c r="I2739" i="210"/>
  <c r="H2739" i="210"/>
  <c r="I2738" i="210"/>
  <c r="H2738" i="210"/>
  <c r="I2737" i="210"/>
  <c r="H2737" i="210"/>
  <c r="I2736" i="210"/>
  <c r="H2736" i="210"/>
  <c r="I2735" i="210"/>
  <c r="H2735" i="210"/>
  <c r="I2734" i="210"/>
  <c r="H2734" i="210"/>
  <c r="I2733" i="210"/>
  <c r="H2733" i="210"/>
  <c r="I2732" i="210"/>
  <c r="H2732" i="210"/>
  <c r="I2731" i="210"/>
  <c r="H2731" i="210"/>
  <c r="I2730" i="210"/>
  <c r="H2730" i="210"/>
  <c r="I2729" i="210"/>
  <c r="H2729" i="210"/>
  <c r="I2728" i="210"/>
  <c r="H2728" i="210"/>
  <c r="I2727" i="210"/>
  <c r="H2727" i="210"/>
  <c r="I2726" i="210"/>
  <c r="H2726" i="210"/>
  <c r="I2725" i="210"/>
  <c r="H2725" i="210"/>
  <c r="I2724" i="210"/>
  <c r="H2724" i="210"/>
  <c r="I2723" i="210"/>
  <c r="H2723" i="210"/>
  <c r="I2722" i="210"/>
  <c r="H2722" i="210"/>
  <c r="I2721" i="210"/>
  <c r="H2721" i="210"/>
  <c r="I2720" i="210"/>
  <c r="H2720" i="210"/>
  <c r="I2719" i="210"/>
  <c r="H2719" i="210"/>
  <c r="I2718" i="210"/>
  <c r="H2718" i="210"/>
  <c r="I2717" i="210"/>
  <c r="H2717" i="210"/>
  <c r="I2716" i="210"/>
  <c r="H2716" i="210"/>
  <c r="I2715" i="210"/>
  <c r="H2715" i="210"/>
  <c r="I2714" i="210"/>
  <c r="H2714" i="210"/>
  <c r="I2713" i="210"/>
  <c r="H2713" i="210"/>
  <c r="I2712" i="210"/>
  <c r="H2712" i="210"/>
  <c r="I2711" i="210"/>
  <c r="H2711" i="210"/>
  <c r="I2710" i="210"/>
  <c r="H2710" i="210"/>
  <c r="I2709" i="210"/>
  <c r="H2709" i="210"/>
  <c r="I2708" i="210"/>
  <c r="H2708" i="210"/>
  <c r="I2707" i="210"/>
  <c r="H2707" i="210"/>
  <c r="I2706" i="210"/>
  <c r="H2706" i="210"/>
  <c r="I2705" i="210"/>
  <c r="H2705" i="210"/>
  <c r="I2704" i="210"/>
  <c r="H2704" i="210"/>
  <c r="I2703" i="210"/>
  <c r="H2703" i="210"/>
  <c r="I2702" i="210"/>
  <c r="H2702" i="210"/>
  <c r="I2701" i="210"/>
  <c r="H2701" i="210"/>
  <c r="I2700" i="210"/>
  <c r="H2700" i="210"/>
  <c r="I2699" i="210"/>
  <c r="H2699" i="210"/>
  <c r="I2698" i="210"/>
  <c r="H2698" i="210"/>
  <c r="I2697" i="210"/>
  <c r="H2697" i="210"/>
  <c r="I2696" i="210"/>
  <c r="H2696" i="210"/>
  <c r="I2695" i="210"/>
  <c r="H2695" i="210"/>
  <c r="I2694" i="210"/>
  <c r="H2694" i="210"/>
  <c r="I2693" i="210"/>
  <c r="H2693" i="210"/>
  <c r="I2692" i="210"/>
  <c r="H2692" i="210"/>
  <c r="I2691" i="210"/>
  <c r="H2691" i="210"/>
  <c r="I2690" i="210"/>
  <c r="H2690" i="210"/>
  <c r="I2689" i="210"/>
  <c r="H2689" i="210"/>
  <c r="I2688" i="210"/>
  <c r="H2688" i="210"/>
  <c r="I2687" i="210"/>
  <c r="H2687" i="210"/>
  <c r="I2686" i="210"/>
  <c r="H2686" i="210"/>
  <c r="I2685" i="210"/>
  <c r="H2685" i="210"/>
  <c r="I2684" i="210"/>
  <c r="H2684" i="210"/>
  <c r="I2683" i="210"/>
  <c r="H2683" i="210"/>
  <c r="I2682" i="210"/>
  <c r="H2682" i="210"/>
  <c r="I2681" i="210"/>
  <c r="H2681" i="210"/>
  <c r="I2680" i="210"/>
  <c r="H2680" i="210"/>
  <c r="I2679" i="210"/>
  <c r="H2679" i="210"/>
  <c r="I2678" i="210"/>
  <c r="H2678" i="210"/>
  <c r="I2677" i="210"/>
  <c r="H2677" i="210"/>
  <c r="I2676" i="210"/>
  <c r="H2676" i="210"/>
  <c r="I2675" i="210"/>
  <c r="H2675" i="210"/>
  <c r="I2674" i="210"/>
  <c r="H2674" i="210"/>
  <c r="I2673" i="210"/>
  <c r="H2673" i="210"/>
  <c r="I2672" i="210"/>
  <c r="H2672" i="210"/>
  <c r="I2671" i="210"/>
  <c r="H2671" i="210"/>
  <c r="I2670" i="210"/>
  <c r="H2670" i="210"/>
  <c r="I2669" i="210"/>
  <c r="H2669" i="210"/>
  <c r="I2668" i="210"/>
  <c r="H2668" i="210"/>
  <c r="I2667" i="210"/>
  <c r="H2667" i="210"/>
  <c r="I2666" i="210"/>
  <c r="H2666" i="210"/>
  <c r="I2665" i="210"/>
  <c r="H2665" i="210"/>
  <c r="I2664" i="210"/>
  <c r="H2664" i="210"/>
  <c r="I2663" i="210"/>
  <c r="H2663" i="210"/>
  <c r="I2662" i="210"/>
  <c r="H2662" i="210"/>
  <c r="I2661" i="210"/>
  <c r="H2661" i="210"/>
  <c r="I2660" i="210"/>
  <c r="H2660" i="210"/>
  <c r="I2659" i="210"/>
  <c r="H2659" i="210"/>
  <c r="I2658" i="210"/>
  <c r="H2658" i="210"/>
  <c r="I2657" i="210"/>
  <c r="H2657" i="210"/>
  <c r="I2656" i="210"/>
  <c r="H2656" i="210"/>
  <c r="I2655" i="210"/>
  <c r="H2655" i="210"/>
  <c r="I2654" i="210"/>
  <c r="H2654" i="210"/>
  <c r="I2653" i="210"/>
  <c r="H2653" i="210"/>
  <c r="I2652" i="210"/>
  <c r="H2652" i="210"/>
  <c r="I2651" i="210"/>
  <c r="H2651" i="210"/>
  <c r="I2650" i="210"/>
  <c r="H2650" i="210"/>
  <c r="I2649" i="210"/>
  <c r="H2649" i="210"/>
  <c r="I2648" i="210"/>
  <c r="H2648" i="210"/>
  <c r="I2647" i="210"/>
  <c r="H2647" i="210"/>
  <c r="I2646" i="210"/>
  <c r="H2646" i="210"/>
  <c r="I2645" i="210"/>
  <c r="H2645" i="210"/>
  <c r="I2644" i="210"/>
  <c r="H2644" i="210"/>
  <c r="I2643" i="210"/>
  <c r="H2643" i="210"/>
  <c r="I2642" i="210"/>
  <c r="H2642" i="210"/>
  <c r="I2641" i="210"/>
  <c r="H2641" i="210"/>
  <c r="I2640" i="210"/>
  <c r="H2640" i="210"/>
  <c r="I2639" i="210"/>
  <c r="H2639" i="210"/>
  <c r="I2638" i="210"/>
  <c r="H2638" i="210"/>
  <c r="I2637" i="210"/>
  <c r="H2637" i="210"/>
  <c r="I2636" i="210"/>
  <c r="H2636" i="210"/>
  <c r="I2635" i="210"/>
  <c r="H2635" i="210"/>
  <c r="I2634" i="210"/>
  <c r="H2634" i="210"/>
  <c r="I2633" i="210"/>
  <c r="H2633" i="210"/>
  <c r="I2632" i="210"/>
  <c r="H2632" i="210"/>
  <c r="I2631" i="210"/>
  <c r="H2631" i="210"/>
  <c r="I2630" i="210"/>
  <c r="H2630" i="210"/>
  <c r="I2629" i="210"/>
  <c r="H2629" i="210"/>
  <c r="I2628" i="210"/>
  <c r="H2628" i="210"/>
  <c r="I2627" i="210"/>
  <c r="H2627" i="210"/>
  <c r="I2626" i="210"/>
  <c r="H2626" i="210"/>
  <c r="I2625" i="210"/>
  <c r="H2625" i="210"/>
  <c r="I2624" i="210"/>
  <c r="H2624" i="210"/>
  <c r="I2623" i="210"/>
  <c r="H2623" i="210"/>
  <c r="I2622" i="210"/>
  <c r="H2622" i="210"/>
  <c r="I2621" i="210"/>
  <c r="H2621" i="210"/>
  <c r="I2620" i="210"/>
  <c r="H2620" i="210"/>
  <c r="I2619" i="210"/>
  <c r="H2619" i="210"/>
  <c r="I2618" i="210"/>
  <c r="H2618" i="210"/>
  <c r="I2617" i="210"/>
  <c r="H2617" i="210"/>
  <c r="I2616" i="210"/>
  <c r="H2616" i="210"/>
  <c r="I2615" i="210"/>
  <c r="H2615" i="210"/>
  <c r="I2614" i="210"/>
  <c r="H2614" i="210"/>
  <c r="I2613" i="210"/>
  <c r="H2613" i="210"/>
  <c r="I2612" i="210"/>
  <c r="H2612" i="210"/>
  <c r="I2611" i="210"/>
  <c r="H2611" i="210"/>
  <c r="I2610" i="210"/>
  <c r="H2610" i="210"/>
  <c r="I2609" i="210"/>
  <c r="H2609" i="210"/>
  <c r="I2608" i="210"/>
  <c r="H2608" i="210"/>
  <c r="I2607" i="210"/>
  <c r="H2607" i="210"/>
  <c r="I2606" i="210"/>
  <c r="H2606" i="210"/>
  <c r="I2605" i="210"/>
  <c r="H2605" i="210"/>
  <c r="I2604" i="210"/>
  <c r="H2604" i="210"/>
  <c r="I2603" i="210"/>
  <c r="H2603" i="210"/>
  <c r="I2602" i="210"/>
  <c r="H2602" i="210"/>
  <c r="I2601" i="210"/>
  <c r="H2601" i="210"/>
  <c r="I2600" i="210"/>
  <c r="H2600" i="210"/>
  <c r="I2599" i="210"/>
  <c r="H2599" i="210"/>
  <c r="I2598" i="210"/>
  <c r="H2598" i="210"/>
  <c r="I2597" i="210"/>
  <c r="H2597" i="210"/>
  <c r="I2596" i="210"/>
  <c r="H2596" i="210"/>
  <c r="I2595" i="210"/>
  <c r="H2595" i="210"/>
  <c r="I2594" i="210"/>
  <c r="H2594" i="210"/>
  <c r="I2593" i="210"/>
  <c r="H2593" i="210"/>
  <c r="I2592" i="210"/>
  <c r="H2592" i="210"/>
  <c r="I2591" i="210"/>
  <c r="H2591" i="210"/>
  <c r="I2590" i="210"/>
  <c r="H2590" i="210"/>
  <c r="I2589" i="210"/>
  <c r="H2589" i="210"/>
  <c r="I2588" i="210"/>
  <c r="H2588" i="210"/>
  <c r="I2587" i="210"/>
  <c r="H2587" i="210"/>
  <c r="I2586" i="210"/>
  <c r="H2586" i="210"/>
  <c r="I2585" i="210"/>
  <c r="H2585" i="210"/>
  <c r="I2584" i="210"/>
  <c r="H2584" i="210"/>
  <c r="I2583" i="210"/>
  <c r="H2583" i="210"/>
  <c r="I2582" i="210"/>
  <c r="H2582" i="210"/>
  <c r="I2581" i="210"/>
  <c r="H2581" i="210"/>
  <c r="I2580" i="210"/>
  <c r="H2580" i="210"/>
  <c r="I2579" i="210"/>
  <c r="H2579" i="210"/>
  <c r="I2578" i="210"/>
  <c r="H2578" i="210"/>
  <c r="I2577" i="210"/>
  <c r="H2577" i="210"/>
  <c r="I2576" i="210"/>
  <c r="H2576" i="210"/>
  <c r="I2575" i="210"/>
  <c r="H2575" i="210"/>
  <c r="I2574" i="210"/>
  <c r="H2574" i="210"/>
  <c r="I2573" i="210"/>
  <c r="H2573" i="210"/>
  <c r="I2572" i="210"/>
  <c r="H2572" i="210"/>
  <c r="I2571" i="210"/>
  <c r="H2571" i="210"/>
  <c r="I2570" i="210"/>
  <c r="H2570" i="210"/>
  <c r="I2569" i="210"/>
  <c r="H2569" i="210"/>
  <c r="I2568" i="210"/>
  <c r="H2568" i="210"/>
  <c r="I2567" i="210"/>
  <c r="H2567" i="210"/>
  <c r="I2566" i="210"/>
  <c r="H2566" i="210"/>
  <c r="I2565" i="210"/>
  <c r="H2565" i="210"/>
  <c r="I2564" i="210"/>
  <c r="H2564" i="210"/>
  <c r="I2563" i="210"/>
  <c r="H2563" i="210"/>
  <c r="I2562" i="210"/>
  <c r="H2562" i="210"/>
  <c r="I2561" i="210"/>
  <c r="H2561" i="210"/>
  <c r="I2560" i="210"/>
  <c r="H2560" i="210"/>
  <c r="I2559" i="210"/>
  <c r="H2559" i="210"/>
  <c r="I2558" i="210"/>
  <c r="H2558" i="210"/>
  <c r="I2557" i="210"/>
  <c r="H2557" i="210"/>
  <c r="I2556" i="210"/>
  <c r="H2556" i="210"/>
  <c r="I2555" i="210"/>
  <c r="H2555" i="210"/>
  <c r="I2554" i="210"/>
  <c r="H2554" i="210"/>
  <c r="I2553" i="210"/>
  <c r="H2553" i="210"/>
  <c r="I2552" i="210"/>
  <c r="H2552" i="210"/>
  <c r="I2551" i="210"/>
  <c r="H2551" i="210"/>
  <c r="I2550" i="210"/>
  <c r="H2550" i="210"/>
  <c r="I2549" i="210"/>
  <c r="H2549" i="210"/>
  <c r="I2548" i="210"/>
  <c r="H2548" i="210"/>
  <c r="I2547" i="210"/>
  <c r="H2547" i="210"/>
  <c r="I2546" i="210"/>
  <c r="H2546" i="210"/>
  <c r="I2545" i="210"/>
  <c r="H2545" i="210"/>
  <c r="I2544" i="210"/>
  <c r="H2544" i="210"/>
  <c r="I2543" i="210"/>
  <c r="H2543" i="210"/>
  <c r="I2542" i="210"/>
  <c r="H2542" i="210"/>
  <c r="I2541" i="210"/>
  <c r="H2541" i="210"/>
  <c r="I2540" i="210"/>
  <c r="H2540" i="210"/>
  <c r="I2539" i="210"/>
  <c r="H2539" i="210"/>
  <c r="I2538" i="210"/>
  <c r="H2538" i="210"/>
  <c r="I2537" i="210"/>
  <c r="H2537" i="210"/>
  <c r="I2536" i="210"/>
  <c r="H2536" i="210"/>
  <c r="I2535" i="210"/>
  <c r="H2535" i="210"/>
  <c r="I2534" i="210"/>
  <c r="H2534" i="210"/>
  <c r="I2533" i="210"/>
  <c r="H2533" i="210"/>
  <c r="I2532" i="210"/>
  <c r="H2532" i="210"/>
  <c r="I2531" i="210"/>
  <c r="H2531" i="210"/>
  <c r="I2530" i="210"/>
  <c r="H2530" i="210"/>
  <c r="I2529" i="210"/>
  <c r="H2529" i="210"/>
  <c r="I2528" i="210"/>
  <c r="H2528" i="210"/>
  <c r="I2527" i="210"/>
  <c r="H2527" i="210"/>
  <c r="I2526" i="210"/>
  <c r="H2526" i="210"/>
  <c r="I2525" i="210"/>
  <c r="H2525" i="210"/>
  <c r="I2524" i="210"/>
  <c r="H2524" i="210"/>
  <c r="I2523" i="210"/>
  <c r="H2523" i="210"/>
  <c r="I2522" i="210"/>
  <c r="H2522" i="210"/>
  <c r="I2521" i="210"/>
  <c r="H2521" i="210"/>
  <c r="I2520" i="210"/>
  <c r="H2520" i="210"/>
  <c r="I2519" i="210"/>
  <c r="H2519" i="210"/>
  <c r="I2518" i="210"/>
  <c r="H2518" i="210"/>
  <c r="I2517" i="210"/>
  <c r="H2517" i="210"/>
  <c r="I2516" i="210"/>
  <c r="H2516" i="210"/>
  <c r="I2515" i="210"/>
  <c r="H2515" i="210"/>
  <c r="I2514" i="210"/>
  <c r="H2514" i="210"/>
  <c r="I2513" i="210"/>
  <c r="H2513" i="210"/>
  <c r="I2512" i="210"/>
  <c r="H2512" i="210"/>
  <c r="I2511" i="210"/>
  <c r="H2511" i="210"/>
  <c r="I2510" i="210"/>
  <c r="H2510" i="210"/>
  <c r="I2509" i="210"/>
  <c r="H2509" i="210"/>
  <c r="I2508" i="210"/>
  <c r="H2508" i="210"/>
  <c r="I2507" i="210"/>
  <c r="H2507" i="210"/>
  <c r="I2506" i="210"/>
  <c r="H2506" i="210"/>
  <c r="I2505" i="210"/>
  <c r="H2505" i="210"/>
  <c r="I2504" i="210"/>
  <c r="H2504" i="210"/>
  <c r="I2503" i="210"/>
  <c r="H2503" i="210"/>
  <c r="I2502" i="210"/>
  <c r="H2502" i="210"/>
  <c r="I2501" i="210"/>
  <c r="H2501" i="210"/>
  <c r="I2500" i="210"/>
  <c r="H2500" i="210"/>
  <c r="I2499" i="210"/>
  <c r="H2499" i="210"/>
  <c r="I2498" i="210"/>
  <c r="H2498" i="210"/>
  <c r="I2497" i="210"/>
  <c r="H2497" i="210"/>
  <c r="I2496" i="210"/>
  <c r="H2496" i="210"/>
  <c r="I2495" i="210"/>
  <c r="H2495" i="210"/>
  <c r="I2494" i="210"/>
  <c r="H2494" i="210"/>
  <c r="I2493" i="210"/>
  <c r="H2493" i="210"/>
  <c r="I2492" i="210"/>
  <c r="H2492" i="210"/>
  <c r="I2491" i="210"/>
  <c r="H2491" i="210"/>
  <c r="I2490" i="210"/>
  <c r="H2490" i="210"/>
  <c r="I2489" i="210"/>
  <c r="H2489" i="210"/>
  <c r="I2488" i="210"/>
  <c r="H2488" i="210"/>
  <c r="I2487" i="210"/>
  <c r="H2487" i="210"/>
  <c r="I2486" i="210"/>
  <c r="H2486" i="210"/>
  <c r="I2485" i="210"/>
  <c r="H2485" i="210"/>
  <c r="I2484" i="210"/>
  <c r="H2484" i="210"/>
  <c r="I2483" i="210"/>
  <c r="H2483" i="210"/>
  <c r="I2482" i="210"/>
  <c r="H2482" i="210"/>
  <c r="I2481" i="210"/>
  <c r="H2481" i="210"/>
  <c r="I2480" i="210"/>
  <c r="H2480" i="210"/>
  <c r="I2479" i="210"/>
  <c r="H2479" i="210"/>
  <c r="I2478" i="210"/>
  <c r="H2478" i="210"/>
  <c r="I2477" i="210"/>
  <c r="H2477" i="210"/>
  <c r="I2476" i="210"/>
  <c r="H2476" i="210"/>
  <c r="I2475" i="210"/>
  <c r="H2475" i="210"/>
  <c r="I2474" i="210"/>
  <c r="H2474" i="210"/>
  <c r="I2473" i="210"/>
  <c r="H2473" i="210"/>
  <c r="I2472" i="210"/>
  <c r="H2472" i="210"/>
  <c r="I2471" i="210"/>
  <c r="H2471" i="210"/>
  <c r="I2470" i="210"/>
  <c r="H2470" i="210"/>
  <c r="I2469" i="210"/>
  <c r="H2469" i="210"/>
  <c r="I2468" i="210"/>
  <c r="H2468" i="210"/>
  <c r="I2467" i="210"/>
  <c r="H2467" i="210"/>
  <c r="I2466" i="210"/>
  <c r="H2466" i="210"/>
  <c r="I2465" i="210"/>
  <c r="H2465" i="210"/>
  <c r="I2464" i="210"/>
  <c r="H2464" i="210"/>
  <c r="I2463" i="210"/>
  <c r="H2463" i="210"/>
  <c r="I2462" i="210"/>
  <c r="H2462" i="210"/>
  <c r="I2461" i="210"/>
  <c r="H2461" i="210"/>
  <c r="I2460" i="210"/>
  <c r="H2460" i="210"/>
  <c r="I2459" i="210"/>
  <c r="H2459" i="210"/>
  <c r="I2458" i="210"/>
  <c r="H2458" i="210"/>
  <c r="I2457" i="210"/>
  <c r="H2457" i="210"/>
  <c r="I2456" i="210"/>
  <c r="H2456" i="210"/>
  <c r="I2455" i="210"/>
  <c r="H2455" i="210"/>
  <c r="I2454" i="210"/>
  <c r="H2454" i="210"/>
  <c r="I2453" i="210"/>
  <c r="H2453" i="210"/>
  <c r="I2452" i="210"/>
  <c r="H2452" i="210"/>
  <c r="I2451" i="210"/>
  <c r="H2451" i="210"/>
  <c r="I2450" i="210"/>
  <c r="H2450" i="210"/>
  <c r="I2449" i="210"/>
  <c r="H2449" i="210"/>
  <c r="I2448" i="210"/>
  <c r="H2448" i="210"/>
  <c r="I2447" i="210"/>
  <c r="H2447" i="210"/>
  <c r="I2446" i="210"/>
  <c r="H2446" i="210"/>
  <c r="I2445" i="210"/>
  <c r="H2445" i="210"/>
  <c r="I2444" i="210"/>
  <c r="H2444" i="210"/>
  <c r="I2443" i="210"/>
  <c r="H2443" i="210"/>
  <c r="I2442" i="210"/>
  <c r="H2442" i="210"/>
  <c r="I2441" i="210"/>
  <c r="H2441" i="210"/>
  <c r="I2440" i="210"/>
  <c r="H2440" i="210"/>
  <c r="I2439" i="210"/>
  <c r="H2439" i="210"/>
  <c r="I2438" i="210"/>
  <c r="H2438" i="210"/>
  <c r="I2437" i="210"/>
  <c r="H2437" i="210"/>
  <c r="I2436" i="210"/>
  <c r="H2436" i="210"/>
  <c r="I2435" i="210"/>
  <c r="H2435" i="210"/>
  <c r="I2434" i="210"/>
  <c r="H2434" i="210"/>
  <c r="I2433" i="210"/>
  <c r="H2433" i="210"/>
  <c r="I2432" i="210"/>
  <c r="H2432" i="210"/>
  <c r="I2431" i="210"/>
  <c r="H2431" i="210"/>
  <c r="I2430" i="210"/>
  <c r="H2430" i="210"/>
  <c r="I2429" i="210"/>
  <c r="H2429" i="210"/>
  <c r="I2428" i="210"/>
  <c r="H2428" i="210"/>
  <c r="I2427" i="210"/>
  <c r="H2427" i="210"/>
  <c r="I2426" i="210"/>
  <c r="H2426" i="210"/>
  <c r="I2425" i="210"/>
  <c r="H2425" i="210"/>
  <c r="I2424" i="210"/>
  <c r="H2424" i="210"/>
  <c r="I2423" i="210"/>
  <c r="H2423" i="210"/>
  <c r="I2422" i="210"/>
  <c r="H2422" i="210"/>
  <c r="I2421" i="210"/>
  <c r="H2421" i="210"/>
  <c r="I2420" i="210"/>
  <c r="H2420" i="210"/>
  <c r="I2419" i="210"/>
  <c r="H2419" i="210"/>
  <c r="I2418" i="210"/>
  <c r="H2418" i="210"/>
  <c r="I2417" i="210"/>
  <c r="H2417" i="210"/>
  <c r="I2416" i="210"/>
  <c r="H2416" i="210"/>
  <c r="I2415" i="210"/>
  <c r="H2415" i="210"/>
  <c r="I2414" i="210"/>
  <c r="H2414" i="210"/>
  <c r="I2413" i="210"/>
  <c r="H2413" i="210"/>
  <c r="I2412" i="210"/>
  <c r="H2412" i="210"/>
  <c r="I2411" i="210"/>
  <c r="H2411" i="210"/>
  <c r="I2410" i="210"/>
  <c r="H2410" i="210"/>
  <c r="I2409" i="210"/>
  <c r="H2409" i="210"/>
  <c r="I2408" i="210"/>
  <c r="H2408" i="210"/>
  <c r="I2407" i="210"/>
  <c r="H2407" i="210"/>
  <c r="I2406" i="210"/>
  <c r="H2406" i="210"/>
  <c r="I2405" i="210"/>
  <c r="H2405" i="210"/>
  <c r="I2404" i="210"/>
  <c r="H2404" i="210"/>
  <c r="I2403" i="210"/>
  <c r="H2403" i="210"/>
  <c r="I2402" i="210"/>
  <c r="H2402" i="210"/>
  <c r="I2401" i="210"/>
  <c r="H2401" i="210"/>
  <c r="I2400" i="210"/>
  <c r="H2400" i="210"/>
  <c r="I2399" i="210"/>
  <c r="H2399" i="210"/>
  <c r="I2398" i="210"/>
  <c r="H2398" i="210"/>
  <c r="I2397" i="210"/>
  <c r="H2397" i="210"/>
  <c r="I2396" i="210"/>
  <c r="H2396" i="210"/>
  <c r="I2395" i="210"/>
  <c r="H2395" i="210"/>
  <c r="I2394" i="210"/>
  <c r="H2394" i="210"/>
  <c r="I2393" i="210"/>
  <c r="H2393" i="210"/>
  <c r="I2392" i="210"/>
  <c r="H2392" i="210"/>
  <c r="I2391" i="210"/>
  <c r="H2391" i="210"/>
  <c r="I2390" i="210"/>
  <c r="H2390" i="210"/>
  <c r="I2389" i="210"/>
  <c r="H2389" i="210"/>
  <c r="I2388" i="210"/>
  <c r="H2388" i="210"/>
  <c r="I2387" i="210"/>
  <c r="H2387" i="210"/>
  <c r="I2386" i="210"/>
  <c r="H2386" i="210"/>
  <c r="I2385" i="210"/>
  <c r="H2385" i="210"/>
  <c r="I2384" i="210"/>
  <c r="H2384" i="210"/>
  <c r="I2383" i="210"/>
  <c r="H2383" i="210"/>
  <c r="I2382" i="210"/>
  <c r="H2382" i="210"/>
  <c r="I2381" i="210"/>
  <c r="H2381" i="210"/>
  <c r="I2380" i="210"/>
  <c r="H2380" i="210"/>
  <c r="I2379" i="210"/>
  <c r="H2379" i="210"/>
  <c r="I2378" i="210"/>
  <c r="H2378" i="210"/>
  <c r="I2377" i="210"/>
  <c r="H2377" i="210"/>
  <c r="I2376" i="210"/>
  <c r="H2376" i="210"/>
  <c r="I2375" i="210"/>
  <c r="H2375" i="210"/>
  <c r="I2374" i="210"/>
  <c r="H2374" i="210"/>
  <c r="I2373" i="210"/>
  <c r="H2373" i="210"/>
  <c r="I2372" i="210"/>
  <c r="H2372" i="210"/>
  <c r="I2371" i="210"/>
  <c r="H2371" i="210"/>
  <c r="I2370" i="210"/>
  <c r="H2370" i="210"/>
  <c r="I2369" i="210"/>
  <c r="H2369" i="210"/>
  <c r="I2368" i="210"/>
  <c r="H2368" i="210"/>
  <c r="I2367" i="210"/>
  <c r="H2367" i="210"/>
  <c r="I2366" i="210"/>
  <c r="H2366" i="210"/>
  <c r="I2365" i="210"/>
  <c r="H2365" i="210"/>
  <c r="I2364" i="210"/>
  <c r="H2364" i="210"/>
  <c r="I2363" i="210"/>
  <c r="H2363" i="210"/>
  <c r="I2362" i="210"/>
  <c r="H2362" i="210"/>
  <c r="I2361" i="210"/>
  <c r="H2361" i="210"/>
  <c r="I2360" i="210"/>
  <c r="H2360" i="210"/>
  <c r="I2359" i="210"/>
  <c r="H2359" i="210"/>
  <c r="I2358" i="210"/>
  <c r="H2358" i="210"/>
  <c r="I2357" i="210"/>
  <c r="H2357" i="210"/>
  <c r="I2356" i="210"/>
  <c r="H2356" i="210"/>
  <c r="I2355" i="210"/>
  <c r="H2355" i="210"/>
  <c r="I2354" i="210"/>
  <c r="H2354" i="210"/>
  <c r="I2353" i="210"/>
  <c r="H2353" i="210"/>
  <c r="I2352" i="210"/>
  <c r="H2352" i="210"/>
  <c r="I2351" i="210"/>
  <c r="H2351" i="210"/>
  <c r="I2350" i="210"/>
  <c r="H2350" i="210"/>
  <c r="I2349" i="210"/>
  <c r="H2349" i="210"/>
  <c r="I2348" i="210"/>
  <c r="H2348" i="210"/>
  <c r="I2347" i="210"/>
  <c r="H2347" i="210"/>
  <c r="I2346" i="210"/>
  <c r="H2346" i="210"/>
  <c r="I2345" i="210"/>
  <c r="H2345" i="210"/>
  <c r="I2344" i="210"/>
  <c r="H2344" i="210"/>
  <c r="I2343" i="210"/>
  <c r="H2343" i="210"/>
  <c r="I2342" i="210"/>
  <c r="H2342" i="210"/>
  <c r="I2341" i="210"/>
  <c r="H2341" i="210"/>
  <c r="I2340" i="210"/>
  <c r="H2340" i="210"/>
  <c r="I2339" i="210"/>
  <c r="H2339" i="210"/>
  <c r="I2338" i="210"/>
  <c r="H2338" i="210"/>
  <c r="I2337" i="210"/>
  <c r="H2337" i="210"/>
  <c r="I2336" i="210"/>
  <c r="H2336" i="210"/>
  <c r="I2335" i="210"/>
  <c r="H2335" i="210"/>
  <c r="I2334" i="210"/>
  <c r="H2334" i="210"/>
  <c r="I2333" i="210"/>
  <c r="H2333" i="210"/>
  <c r="I2332" i="210"/>
  <c r="H2332" i="210"/>
  <c r="I2331" i="210"/>
  <c r="H2331" i="210"/>
  <c r="I2330" i="210"/>
  <c r="H2330" i="210"/>
  <c r="I2329" i="210"/>
  <c r="H2329" i="210"/>
  <c r="I2328" i="210"/>
  <c r="H2328" i="210"/>
  <c r="I2327" i="210"/>
  <c r="H2327" i="210"/>
  <c r="I2326" i="210"/>
  <c r="H2326" i="210"/>
  <c r="I2325" i="210"/>
  <c r="H2325" i="210"/>
  <c r="I2324" i="210"/>
  <c r="H2324" i="210"/>
  <c r="I2323" i="210"/>
  <c r="H2323" i="210"/>
  <c r="I2322" i="210"/>
  <c r="H2322" i="210"/>
  <c r="I2321" i="210"/>
  <c r="H2321" i="210"/>
  <c r="I2320" i="210"/>
  <c r="H2320" i="210"/>
  <c r="I2319" i="210"/>
  <c r="H2319" i="210"/>
  <c r="I2318" i="210"/>
  <c r="H2318" i="210"/>
  <c r="I2317" i="210"/>
  <c r="H2317" i="210"/>
  <c r="I2316" i="210"/>
  <c r="H2316" i="210"/>
  <c r="I2315" i="210"/>
  <c r="H2315" i="210"/>
  <c r="I2314" i="210"/>
  <c r="H2314" i="210"/>
  <c r="I2313" i="210"/>
  <c r="H2313" i="210"/>
  <c r="I2312" i="210"/>
  <c r="H2312" i="210"/>
  <c r="I2311" i="210"/>
  <c r="H2311" i="210"/>
  <c r="I2310" i="210"/>
  <c r="H2310" i="210"/>
  <c r="I2309" i="210"/>
  <c r="H2309" i="210"/>
  <c r="I2308" i="210"/>
  <c r="H2308" i="210"/>
  <c r="I2307" i="210"/>
  <c r="H2307" i="210"/>
  <c r="I2306" i="210"/>
  <c r="H2306" i="210"/>
  <c r="I2305" i="210"/>
  <c r="H2305" i="210"/>
  <c r="I2304" i="210"/>
  <c r="H2304" i="210"/>
  <c r="I2303" i="210"/>
  <c r="H2303" i="210"/>
  <c r="I2302" i="210"/>
  <c r="H2302" i="210"/>
  <c r="I2301" i="210"/>
  <c r="H2301" i="210"/>
  <c r="I2300" i="210"/>
  <c r="H2300" i="210"/>
  <c r="I2299" i="210"/>
  <c r="H2299" i="210"/>
  <c r="I2298" i="210"/>
  <c r="H2298" i="210"/>
  <c r="I2297" i="210"/>
  <c r="H2297" i="210"/>
  <c r="I2296" i="210"/>
  <c r="H2296" i="210"/>
  <c r="I2295" i="210"/>
  <c r="H2295" i="210"/>
  <c r="I2294" i="210"/>
  <c r="H2294" i="210"/>
  <c r="I2293" i="210"/>
  <c r="H2293" i="210"/>
  <c r="I2292" i="210"/>
  <c r="H2292" i="210"/>
  <c r="I2291" i="210"/>
  <c r="H2291" i="210"/>
  <c r="I2290" i="210"/>
  <c r="H2290" i="210"/>
  <c r="I2289" i="210"/>
  <c r="H2289" i="210"/>
  <c r="I2288" i="210"/>
  <c r="H2288" i="210"/>
  <c r="I2287" i="210"/>
  <c r="H2287" i="210"/>
  <c r="I2286" i="210"/>
  <c r="H2286" i="210"/>
  <c r="I2285" i="210"/>
  <c r="H2285" i="210"/>
  <c r="I2284" i="210"/>
  <c r="H2284" i="210"/>
  <c r="I2283" i="210"/>
  <c r="H2283" i="210"/>
  <c r="I2282" i="210"/>
  <c r="H2282" i="210"/>
  <c r="I2281" i="210"/>
  <c r="H2281" i="210"/>
  <c r="I2280" i="210"/>
  <c r="H2280" i="210"/>
  <c r="I2279" i="210"/>
  <c r="H2279" i="210"/>
  <c r="I2278" i="210"/>
  <c r="H2278" i="210"/>
  <c r="I2277" i="210"/>
  <c r="H2277" i="210"/>
  <c r="I2276" i="210"/>
  <c r="H2276" i="210"/>
  <c r="I2275" i="210"/>
  <c r="H2275" i="210"/>
  <c r="I2274" i="210"/>
  <c r="H2274" i="210"/>
  <c r="I2273" i="210"/>
  <c r="H2273" i="210"/>
  <c r="I2272" i="210"/>
  <c r="H2272" i="210"/>
  <c r="I2271" i="210"/>
  <c r="H2271" i="210"/>
  <c r="I2270" i="210"/>
  <c r="H2270" i="210"/>
  <c r="I2269" i="210"/>
  <c r="H2269" i="210"/>
  <c r="I2268" i="210"/>
  <c r="H2268" i="210"/>
  <c r="I2267" i="210"/>
  <c r="H2267" i="210"/>
  <c r="I2266" i="210"/>
  <c r="H2266" i="210"/>
  <c r="I2265" i="210"/>
  <c r="H2265" i="210"/>
  <c r="I2264" i="210"/>
  <c r="H2264" i="210"/>
  <c r="I2263" i="210"/>
  <c r="H2263" i="210"/>
  <c r="I2262" i="210"/>
  <c r="H2262" i="210"/>
  <c r="I2261" i="210"/>
  <c r="H2261" i="210"/>
  <c r="I2260" i="210"/>
  <c r="H2260" i="210"/>
  <c r="I2259" i="210"/>
  <c r="H2259" i="210"/>
  <c r="I2258" i="210"/>
  <c r="H2258" i="210"/>
  <c r="I2257" i="210"/>
  <c r="H2257" i="210"/>
  <c r="I2256" i="210"/>
  <c r="H2256" i="210"/>
  <c r="I2255" i="210"/>
  <c r="H2255" i="210"/>
  <c r="I2254" i="210"/>
  <c r="H2254" i="210"/>
  <c r="I2253" i="210"/>
  <c r="H2253" i="210"/>
  <c r="I2252" i="210"/>
  <c r="H2252" i="210"/>
  <c r="I2251" i="210"/>
  <c r="H2251" i="210"/>
  <c r="I2250" i="210"/>
  <c r="H2250" i="210"/>
  <c r="I2249" i="210"/>
  <c r="H2249" i="210"/>
  <c r="I2248" i="210"/>
  <c r="H2248" i="210"/>
  <c r="I2247" i="210"/>
  <c r="H2247" i="210"/>
  <c r="I2246" i="210"/>
  <c r="H2246" i="210"/>
  <c r="I2245" i="210"/>
  <c r="H2245" i="210"/>
  <c r="I2244" i="210"/>
  <c r="H2244" i="210"/>
  <c r="I2243" i="210"/>
  <c r="H2243" i="210"/>
  <c r="I2242" i="210"/>
  <c r="H2242" i="210"/>
  <c r="I2241" i="210"/>
  <c r="H2241" i="210"/>
  <c r="I2240" i="210"/>
  <c r="H2240" i="210"/>
  <c r="I2239" i="210"/>
  <c r="H2239" i="210"/>
  <c r="I2238" i="210"/>
  <c r="H2238" i="210"/>
  <c r="I2237" i="210"/>
  <c r="H2237" i="210"/>
  <c r="I2236" i="210"/>
  <c r="H2236" i="210"/>
  <c r="I2235" i="210"/>
  <c r="H2235" i="210"/>
  <c r="I2234" i="210"/>
  <c r="H2234" i="210"/>
  <c r="I2233" i="210"/>
  <c r="H2233" i="210"/>
  <c r="I2232" i="210"/>
  <c r="H2232" i="210"/>
  <c r="I2231" i="210"/>
  <c r="H2231" i="210"/>
  <c r="I2230" i="210"/>
  <c r="H2230" i="210"/>
  <c r="I2229" i="210"/>
  <c r="H2229" i="210"/>
  <c r="I2228" i="210"/>
  <c r="H2228" i="210"/>
  <c r="I2227" i="210"/>
  <c r="H2227" i="210"/>
  <c r="I2226" i="210"/>
  <c r="H2226" i="210"/>
  <c r="I2225" i="210"/>
  <c r="H2225" i="210"/>
  <c r="I2224" i="210"/>
  <c r="H2224" i="210"/>
  <c r="I2223" i="210"/>
  <c r="H2223" i="210"/>
  <c r="I2222" i="210"/>
  <c r="H2222" i="210"/>
  <c r="I2221" i="210"/>
  <c r="H2221" i="210"/>
  <c r="I2220" i="210"/>
  <c r="H2220" i="210"/>
  <c r="I2219" i="210"/>
  <c r="H2219" i="210"/>
  <c r="I2218" i="210"/>
  <c r="H2218" i="210"/>
  <c r="I2217" i="210"/>
  <c r="H2217" i="210"/>
  <c r="I2216" i="210"/>
  <c r="H2216" i="210"/>
  <c r="I2215" i="210"/>
  <c r="H2215" i="210"/>
  <c r="I2214" i="210"/>
  <c r="H2214" i="210"/>
  <c r="I2213" i="210"/>
  <c r="H2213" i="210"/>
  <c r="I2212" i="210"/>
  <c r="H2212" i="210"/>
  <c r="I2211" i="210"/>
  <c r="H2211" i="210"/>
  <c r="I2210" i="210"/>
  <c r="H2210" i="210"/>
  <c r="I2209" i="210"/>
  <c r="H2209" i="210"/>
  <c r="I2208" i="210"/>
  <c r="H2208" i="210"/>
  <c r="I2207" i="210"/>
  <c r="H2207" i="210"/>
  <c r="I2206" i="210"/>
  <c r="H2206" i="210"/>
  <c r="I2205" i="210"/>
  <c r="H2205" i="210"/>
  <c r="I2204" i="210"/>
  <c r="H2204" i="210"/>
  <c r="I2203" i="210"/>
  <c r="H2203" i="210"/>
  <c r="I2202" i="210"/>
  <c r="H2202" i="210"/>
  <c r="I2201" i="210"/>
  <c r="H2201" i="210"/>
  <c r="I2200" i="210"/>
  <c r="H2200" i="210"/>
  <c r="I2199" i="210"/>
  <c r="H2199" i="210"/>
  <c r="I2198" i="210"/>
  <c r="H2198" i="210"/>
  <c r="I2197" i="210"/>
  <c r="H2197" i="210"/>
  <c r="I2196" i="210"/>
  <c r="H2196" i="210"/>
  <c r="I2195" i="210"/>
  <c r="H2195" i="210"/>
  <c r="I2194" i="210"/>
  <c r="H2194" i="210"/>
  <c r="I2193" i="210"/>
  <c r="H2193" i="210"/>
  <c r="I2192" i="210"/>
  <c r="H2192" i="210"/>
  <c r="I2191" i="210"/>
  <c r="H2191" i="210"/>
  <c r="I2190" i="210"/>
  <c r="H2190" i="210"/>
  <c r="I2189" i="210"/>
  <c r="H2189" i="210"/>
  <c r="I2188" i="210"/>
  <c r="H2188" i="210"/>
  <c r="I2187" i="210"/>
  <c r="H2187" i="210"/>
  <c r="I2186" i="210"/>
  <c r="H2186" i="210"/>
  <c r="I2185" i="210"/>
  <c r="H2185" i="210"/>
  <c r="I2184" i="210"/>
  <c r="H2184" i="210"/>
  <c r="I2183" i="210"/>
  <c r="H2183" i="210"/>
  <c r="I2182" i="210"/>
  <c r="H2182" i="210"/>
  <c r="I2181" i="210"/>
  <c r="H2181" i="210"/>
  <c r="I2180" i="210"/>
  <c r="H2180" i="210"/>
  <c r="I2179" i="210"/>
  <c r="H2179" i="210"/>
  <c r="I2178" i="210"/>
  <c r="H2178" i="210"/>
  <c r="I2177" i="210"/>
  <c r="H2177" i="210"/>
  <c r="I2176" i="210"/>
  <c r="H2176" i="210"/>
  <c r="I2175" i="210"/>
  <c r="H2175" i="210"/>
  <c r="I2174" i="210"/>
  <c r="H2174" i="210"/>
  <c r="I2173" i="210"/>
  <c r="H2173" i="210"/>
  <c r="I2172" i="210"/>
  <c r="H2172" i="210"/>
  <c r="I2171" i="210"/>
  <c r="H2171" i="210"/>
  <c r="I2170" i="210"/>
  <c r="H2170" i="210"/>
  <c r="I2169" i="210"/>
  <c r="H2169" i="210"/>
  <c r="I2168" i="210"/>
  <c r="H2168" i="210"/>
  <c r="I2167" i="210"/>
  <c r="H2167" i="210"/>
  <c r="I2166" i="210"/>
  <c r="H2166" i="210"/>
  <c r="I2165" i="210"/>
  <c r="H2165" i="210"/>
  <c r="I2164" i="210"/>
  <c r="H2164" i="210"/>
  <c r="I2163" i="210"/>
  <c r="H2163" i="210"/>
  <c r="I2162" i="210"/>
  <c r="H2162" i="210"/>
  <c r="I2161" i="210"/>
  <c r="H2161" i="210"/>
  <c r="I2160" i="210"/>
  <c r="H2160" i="210"/>
  <c r="I2159" i="210"/>
  <c r="H2159" i="210"/>
  <c r="I2158" i="210"/>
  <c r="H2158" i="210"/>
  <c r="I2157" i="210"/>
  <c r="H2157" i="210"/>
  <c r="I2156" i="210"/>
  <c r="H2156" i="210"/>
  <c r="I2155" i="210"/>
  <c r="H2155" i="210"/>
  <c r="I2154" i="210"/>
  <c r="H2154" i="210"/>
  <c r="I2153" i="210"/>
  <c r="H2153" i="210"/>
  <c r="I2152" i="210"/>
  <c r="H2152" i="210"/>
  <c r="I2151" i="210"/>
  <c r="H2151" i="210"/>
  <c r="I2150" i="210"/>
  <c r="H2150" i="210"/>
  <c r="I2149" i="210"/>
  <c r="H2149" i="210"/>
  <c r="I2148" i="210"/>
  <c r="H2148" i="210"/>
  <c r="I2147" i="210"/>
  <c r="H2147" i="210"/>
  <c r="I2146" i="210"/>
  <c r="H2146" i="210"/>
  <c r="I2145" i="210"/>
  <c r="H2145" i="210"/>
  <c r="I2144" i="210"/>
  <c r="H2144" i="210"/>
  <c r="I2143" i="210"/>
  <c r="H2143" i="210"/>
  <c r="I2142" i="210"/>
  <c r="H2142" i="210"/>
  <c r="I2141" i="210"/>
  <c r="H2141" i="210"/>
  <c r="I2140" i="210"/>
  <c r="H2140" i="210"/>
  <c r="I2139" i="210"/>
  <c r="H2139" i="210"/>
  <c r="I2138" i="210"/>
  <c r="H2138" i="210"/>
  <c r="I2137" i="210"/>
  <c r="H2137" i="210"/>
  <c r="I2136" i="210"/>
  <c r="H2136" i="210"/>
  <c r="I2135" i="210"/>
  <c r="H2135" i="210"/>
  <c r="I2134" i="210"/>
  <c r="H2134" i="210"/>
  <c r="I2133" i="210"/>
  <c r="H2133" i="210"/>
  <c r="I2132" i="210"/>
  <c r="H2132" i="210"/>
  <c r="I2131" i="210"/>
  <c r="H2131" i="210"/>
  <c r="I2130" i="210"/>
  <c r="H2130" i="210"/>
  <c r="I2129" i="210"/>
  <c r="H2129" i="210"/>
  <c r="I2128" i="210"/>
  <c r="H2128" i="210"/>
  <c r="I2127" i="210"/>
  <c r="H2127" i="210"/>
  <c r="I2126" i="210"/>
  <c r="H2126" i="210"/>
  <c r="I2125" i="210"/>
  <c r="H2125" i="210"/>
  <c r="I2124" i="210"/>
  <c r="H2124" i="210"/>
  <c r="I2123" i="210"/>
  <c r="H2123" i="210"/>
  <c r="I2122" i="210"/>
  <c r="H2122" i="210"/>
  <c r="I2121" i="210"/>
  <c r="H2121" i="210"/>
  <c r="I2120" i="210"/>
  <c r="H2120" i="210"/>
  <c r="I2119" i="210"/>
  <c r="H2119" i="210"/>
  <c r="I2118" i="210"/>
  <c r="H2118" i="210"/>
  <c r="I2117" i="210"/>
  <c r="H2117" i="210"/>
  <c r="I2116" i="210"/>
  <c r="H2116" i="210"/>
  <c r="I2115" i="210"/>
  <c r="H2115" i="210"/>
  <c r="I2114" i="210"/>
  <c r="H2114" i="210"/>
  <c r="I2113" i="210"/>
  <c r="H2113" i="210"/>
  <c r="I2112" i="210"/>
  <c r="H2112" i="210"/>
  <c r="I2111" i="210"/>
  <c r="H2111" i="210"/>
  <c r="I2110" i="210"/>
  <c r="H2110" i="210"/>
  <c r="I2109" i="210"/>
  <c r="H2109" i="210"/>
  <c r="I2108" i="210"/>
  <c r="H2108" i="210"/>
  <c r="I2107" i="210"/>
  <c r="H2107" i="210"/>
  <c r="I2106" i="210"/>
  <c r="H2106" i="210"/>
  <c r="I2105" i="210"/>
  <c r="H2105" i="210"/>
  <c r="I2104" i="210"/>
  <c r="H2104" i="210"/>
  <c r="I2103" i="210"/>
  <c r="H2103" i="210"/>
  <c r="I2102" i="210"/>
  <c r="H2102" i="210"/>
  <c r="I2101" i="210"/>
  <c r="H2101" i="210"/>
  <c r="I2100" i="210"/>
  <c r="H2100" i="210"/>
  <c r="I2099" i="210"/>
  <c r="H2099" i="210"/>
  <c r="I2098" i="210"/>
  <c r="H2098" i="210"/>
  <c r="I2097" i="210"/>
  <c r="H2097" i="210"/>
  <c r="I2096" i="210"/>
  <c r="H2096" i="210"/>
  <c r="I2095" i="210"/>
  <c r="H2095" i="210"/>
  <c r="I2094" i="210"/>
  <c r="H2094" i="210"/>
  <c r="I2093" i="210"/>
  <c r="H2093" i="210"/>
  <c r="I2092" i="210"/>
  <c r="H2092" i="210"/>
  <c r="I2091" i="210"/>
  <c r="H2091" i="210"/>
  <c r="I2090" i="210"/>
  <c r="H2090" i="210"/>
  <c r="I2089" i="210"/>
  <c r="H2089" i="210"/>
  <c r="I2088" i="210"/>
  <c r="H2088" i="210"/>
  <c r="I2087" i="210"/>
  <c r="H2087" i="210"/>
  <c r="I2086" i="210"/>
  <c r="H2086" i="210"/>
  <c r="I2085" i="210"/>
  <c r="H2085" i="210"/>
  <c r="I2084" i="210"/>
  <c r="H2084" i="210"/>
  <c r="I2083" i="210"/>
  <c r="H2083" i="210"/>
  <c r="I2082" i="210"/>
  <c r="H2082" i="210"/>
  <c r="I2081" i="210"/>
  <c r="H2081" i="210"/>
  <c r="I2080" i="210"/>
  <c r="H2080" i="210"/>
  <c r="I2079" i="210"/>
  <c r="H2079" i="210"/>
  <c r="I2078" i="210"/>
  <c r="H2078" i="210"/>
  <c r="I2077" i="210"/>
  <c r="H2077" i="210"/>
  <c r="I2076" i="210"/>
  <c r="H2076" i="210"/>
  <c r="I2075" i="210"/>
  <c r="H2075" i="210"/>
  <c r="I2074" i="210"/>
  <c r="H2074" i="210"/>
  <c r="I2073" i="210"/>
  <c r="H2073" i="210"/>
  <c r="I2072" i="210"/>
  <c r="H2072" i="210"/>
  <c r="I2071" i="210"/>
  <c r="H2071" i="210"/>
  <c r="I2070" i="210"/>
  <c r="H2070" i="210"/>
  <c r="I2069" i="210"/>
  <c r="H2069" i="210"/>
  <c r="I2068" i="210"/>
  <c r="H2068" i="210"/>
  <c r="I2067" i="210"/>
  <c r="H2067" i="210"/>
  <c r="I2066" i="210"/>
  <c r="H2066" i="210"/>
  <c r="I2065" i="210"/>
  <c r="H2065" i="210"/>
  <c r="I2064" i="210"/>
  <c r="H2064" i="210"/>
  <c r="I2063" i="210"/>
  <c r="H2063" i="210"/>
  <c r="I2062" i="210"/>
  <c r="H2062" i="210"/>
  <c r="I2061" i="210"/>
  <c r="H2061" i="210"/>
  <c r="I2060" i="210"/>
  <c r="H2060" i="210"/>
  <c r="I2059" i="210"/>
  <c r="H2059" i="210"/>
  <c r="I2058" i="210"/>
  <c r="H2058" i="210"/>
  <c r="I2057" i="210"/>
  <c r="H2057" i="210"/>
  <c r="I2056" i="210"/>
  <c r="H2056" i="210"/>
  <c r="I2055" i="210"/>
  <c r="H2055" i="210"/>
  <c r="I2054" i="210"/>
  <c r="H2054" i="210"/>
  <c r="I2053" i="210"/>
  <c r="H2053" i="210"/>
  <c r="I2052" i="210"/>
  <c r="H2052" i="210"/>
  <c r="I2051" i="210"/>
  <c r="H2051" i="210"/>
  <c r="I2050" i="210"/>
  <c r="H2050" i="210"/>
  <c r="I2049" i="210"/>
  <c r="H2049" i="210"/>
  <c r="I2048" i="210"/>
  <c r="H2048" i="210"/>
  <c r="I2047" i="210"/>
  <c r="H2047" i="210"/>
  <c r="I2046" i="210"/>
  <c r="H2046" i="210"/>
  <c r="I2045" i="210"/>
  <c r="H2045" i="210"/>
  <c r="I2044" i="210"/>
  <c r="H2044" i="210"/>
  <c r="I2043" i="210"/>
  <c r="H2043" i="210"/>
  <c r="I2042" i="210"/>
  <c r="H2042" i="210"/>
  <c r="I2041" i="210"/>
  <c r="H2041" i="210"/>
  <c r="I2040" i="210"/>
  <c r="H2040" i="210"/>
  <c r="I2039" i="210"/>
  <c r="H2039" i="210"/>
  <c r="I2038" i="210"/>
  <c r="H2038" i="210"/>
  <c r="I2037" i="210"/>
  <c r="H2037" i="210"/>
  <c r="I2036" i="210"/>
  <c r="H2036" i="210"/>
  <c r="I2035" i="210"/>
  <c r="H2035" i="210"/>
  <c r="I2034" i="210"/>
  <c r="H2034" i="210"/>
  <c r="I2033" i="210"/>
  <c r="H2033" i="210"/>
  <c r="I2032" i="210"/>
  <c r="H2032" i="210"/>
  <c r="I2031" i="210"/>
  <c r="H2031" i="210"/>
  <c r="I2030" i="210"/>
  <c r="H2030" i="210"/>
  <c r="I2029" i="210"/>
  <c r="H2029" i="210"/>
  <c r="I2028" i="210"/>
  <c r="H2028" i="210"/>
  <c r="I2027" i="210"/>
  <c r="H2027" i="210"/>
  <c r="I2026" i="210"/>
  <c r="H2026" i="210"/>
  <c r="I2025" i="210"/>
  <c r="H2025" i="210"/>
  <c r="I2024" i="210"/>
  <c r="H2024" i="210"/>
  <c r="I2023" i="210"/>
  <c r="H2023" i="210"/>
  <c r="I2022" i="210"/>
  <c r="H2022" i="210"/>
  <c r="I2021" i="210"/>
  <c r="H2021" i="210"/>
  <c r="I2020" i="210"/>
  <c r="H2020" i="210"/>
  <c r="I2019" i="210"/>
  <c r="H2019" i="210"/>
  <c r="I2018" i="210"/>
  <c r="H2018" i="210"/>
  <c r="I2017" i="210"/>
  <c r="H2017" i="210"/>
  <c r="I2016" i="210"/>
  <c r="H2016" i="210"/>
  <c r="I2015" i="210"/>
  <c r="H2015" i="210"/>
  <c r="I2014" i="210"/>
  <c r="H2014" i="210"/>
  <c r="I2013" i="210"/>
  <c r="H2013" i="210"/>
  <c r="I2012" i="210"/>
  <c r="H2012" i="210"/>
  <c r="I2011" i="210"/>
  <c r="H2011" i="210"/>
  <c r="I2010" i="210"/>
  <c r="H2010" i="210"/>
  <c r="I2009" i="210"/>
  <c r="H2009" i="210"/>
  <c r="I2008" i="210"/>
  <c r="H2008" i="210"/>
  <c r="I2007" i="210"/>
  <c r="H2007" i="210"/>
  <c r="I2006" i="210"/>
  <c r="H2006" i="210"/>
  <c r="I2005" i="210"/>
  <c r="H2005" i="210"/>
  <c r="I2004" i="210"/>
  <c r="H2004" i="210"/>
  <c r="I2003" i="210"/>
  <c r="H2003" i="210"/>
  <c r="I2002" i="210"/>
  <c r="H2002" i="210"/>
  <c r="I2001" i="210"/>
  <c r="H2001" i="210"/>
  <c r="I2000" i="210"/>
  <c r="H2000" i="210"/>
  <c r="I1999" i="210"/>
  <c r="H1999" i="210"/>
  <c r="I1998" i="210"/>
  <c r="H1998" i="210"/>
  <c r="I1997" i="210"/>
  <c r="H1997" i="210"/>
  <c r="I1996" i="210"/>
  <c r="H1996" i="210"/>
  <c r="I1995" i="210"/>
  <c r="H1995" i="210"/>
  <c r="I1994" i="210"/>
  <c r="H1994" i="210"/>
  <c r="I1993" i="210"/>
  <c r="H1993" i="210"/>
  <c r="I1992" i="210"/>
  <c r="H1992" i="210"/>
  <c r="I1991" i="210"/>
  <c r="H1991" i="210"/>
  <c r="I1990" i="210"/>
  <c r="H1990" i="210"/>
  <c r="I1989" i="210"/>
  <c r="H1989" i="210"/>
  <c r="I1988" i="210"/>
  <c r="H1988" i="210"/>
  <c r="I1987" i="210"/>
  <c r="H1987" i="210"/>
  <c r="I1986" i="210"/>
  <c r="H1986" i="210"/>
  <c r="I1985" i="210"/>
  <c r="H1985" i="210"/>
  <c r="I1984" i="210"/>
  <c r="H1984" i="210"/>
  <c r="I1983" i="210"/>
  <c r="H1983" i="210"/>
  <c r="I1982" i="210"/>
  <c r="H1982" i="210"/>
  <c r="I1981" i="210"/>
  <c r="H1981" i="210"/>
  <c r="I1980" i="210"/>
  <c r="H1980" i="210"/>
  <c r="I1979" i="210"/>
  <c r="H1979" i="210"/>
  <c r="I1978" i="210"/>
  <c r="H1978" i="210"/>
  <c r="I1977" i="210"/>
  <c r="H1977" i="210"/>
  <c r="I1976" i="210"/>
  <c r="H1976" i="210"/>
  <c r="I1975" i="210"/>
  <c r="H1975" i="210"/>
  <c r="I1974" i="210"/>
  <c r="H1974" i="210"/>
  <c r="I1973" i="210"/>
  <c r="H1973" i="210"/>
  <c r="I1972" i="210"/>
  <c r="H1972" i="210"/>
  <c r="I1971" i="210"/>
  <c r="H1971" i="210"/>
  <c r="I1970" i="210"/>
  <c r="H1970" i="210"/>
  <c r="I1969" i="210"/>
  <c r="H1969" i="210"/>
  <c r="I1968" i="210"/>
  <c r="H1968" i="210"/>
  <c r="I1967" i="210"/>
  <c r="H1967" i="210"/>
  <c r="I1966" i="210"/>
  <c r="H1966" i="210"/>
  <c r="I1965" i="210"/>
  <c r="H1965" i="210"/>
  <c r="I1964" i="210"/>
  <c r="H1964" i="210"/>
  <c r="I1963" i="210"/>
  <c r="H1963" i="210"/>
  <c r="I1962" i="210"/>
  <c r="H1962" i="210"/>
  <c r="I1961" i="210"/>
  <c r="H1961" i="210"/>
  <c r="I1960" i="210"/>
  <c r="H1960" i="210"/>
  <c r="I1959" i="210"/>
  <c r="H1959" i="210"/>
  <c r="I1958" i="210"/>
  <c r="H1958" i="210"/>
  <c r="I1957" i="210"/>
  <c r="H1957" i="210"/>
  <c r="I1956" i="210"/>
  <c r="H1956" i="210"/>
  <c r="I1955" i="210"/>
  <c r="H1955" i="210"/>
  <c r="I1954" i="210"/>
  <c r="H1954" i="210"/>
  <c r="I1953" i="210"/>
  <c r="H1953" i="210"/>
  <c r="I1952" i="210"/>
  <c r="H1952" i="210"/>
  <c r="I1951" i="210"/>
  <c r="H1951" i="210"/>
  <c r="I1950" i="210"/>
  <c r="H1950" i="210"/>
  <c r="I1949" i="210"/>
  <c r="H1949" i="210"/>
  <c r="I1948" i="210"/>
  <c r="H1948" i="210"/>
  <c r="I1947" i="210"/>
  <c r="H1947" i="210"/>
  <c r="I1946" i="210"/>
  <c r="H1946" i="210"/>
  <c r="I1945" i="210"/>
  <c r="H1945" i="210"/>
  <c r="I1944" i="210"/>
  <c r="H1944" i="210"/>
  <c r="I1943" i="210"/>
  <c r="H1943" i="210"/>
  <c r="I1942" i="210"/>
  <c r="H1942" i="210"/>
  <c r="I1941" i="210"/>
  <c r="H1941" i="210"/>
  <c r="I1940" i="210"/>
  <c r="H1940" i="210"/>
  <c r="I1939" i="210"/>
  <c r="H1939" i="210"/>
  <c r="I1938" i="210"/>
  <c r="H1938" i="210"/>
  <c r="I1937" i="210"/>
  <c r="H1937" i="210"/>
  <c r="I1936" i="210"/>
  <c r="H1936" i="210"/>
  <c r="I1935" i="210"/>
  <c r="H1935" i="210"/>
  <c r="I1934" i="210"/>
  <c r="H1934" i="210"/>
  <c r="I1933" i="210"/>
  <c r="H1933" i="210"/>
  <c r="I1932" i="210"/>
  <c r="H1932" i="210"/>
  <c r="I1931" i="210"/>
  <c r="H1931" i="210"/>
  <c r="I1930" i="210"/>
  <c r="H1930" i="210"/>
  <c r="I1929" i="210"/>
  <c r="H1929" i="210"/>
  <c r="I1928" i="210"/>
  <c r="H1928" i="210"/>
  <c r="I1927" i="210"/>
  <c r="H1927" i="210"/>
  <c r="I1926" i="210"/>
  <c r="H1926" i="210"/>
  <c r="I1925" i="210"/>
  <c r="H1925" i="210"/>
  <c r="I1924" i="210"/>
  <c r="H1924" i="210"/>
  <c r="I1923" i="210"/>
  <c r="H1923" i="210"/>
  <c r="I1922" i="210"/>
  <c r="H1922" i="210"/>
  <c r="I1921" i="210"/>
  <c r="H1921" i="210"/>
  <c r="I1920" i="210"/>
  <c r="H1920" i="210"/>
  <c r="I1919" i="210"/>
  <c r="H1919" i="210"/>
  <c r="I1918" i="210"/>
  <c r="H1918" i="210"/>
  <c r="I1917" i="210"/>
  <c r="H1917" i="210"/>
  <c r="I1916" i="210"/>
  <c r="H1916" i="210"/>
  <c r="I1915" i="210"/>
  <c r="H1915" i="210"/>
  <c r="I1914" i="210"/>
  <c r="H1914" i="210"/>
  <c r="I1913" i="210"/>
  <c r="H1913" i="210"/>
  <c r="I1912" i="210"/>
  <c r="H1912" i="210"/>
  <c r="I1911" i="210"/>
  <c r="H1911" i="210"/>
  <c r="I1910" i="210"/>
  <c r="H1910" i="210"/>
  <c r="I1909" i="210"/>
  <c r="H1909" i="210"/>
  <c r="I1908" i="210"/>
  <c r="H1908" i="210"/>
  <c r="I1907" i="210"/>
  <c r="H1907" i="210"/>
  <c r="I1906" i="210"/>
  <c r="H1906" i="210"/>
  <c r="I1905" i="210"/>
  <c r="H1905" i="210"/>
  <c r="I1904" i="210"/>
  <c r="H1904" i="210"/>
  <c r="I1903" i="210"/>
  <c r="H1903" i="210"/>
  <c r="I1902" i="210"/>
  <c r="H1902" i="210"/>
  <c r="I1901" i="210"/>
  <c r="H1901" i="210"/>
  <c r="I1900" i="210"/>
  <c r="H1900" i="210"/>
  <c r="I1899" i="210"/>
  <c r="H1899" i="210"/>
  <c r="I1898" i="210"/>
  <c r="H1898" i="210"/>
  <c r="I1897" i="210"/>
  <c r="H1897" i="210"/>
  <c r="I1896" i="210"/>
  <c r="H1896" i="210"/>
  <c r="I1895" i="210"/>
  <c r="H1895" i="210"/>
  <c r="I1894" i="210"/>
  <c r="H1894" i="210"/>
  <c r="I1893" i="210"/>
  <c r="H1893" i="210"/>
  <c r="I1892" i="210"/>
  <c r="H1892" i="210"/>
  <c r="I1891" i="210"/>
  <c r="H1891" i="210"/>
  <c r="I1890" i="210"/>
  <c r="H1890" i="210"/>
  <c r="I1889" i="210"/>
  <c r="H1889" i="210"/>
  <c r="I1888" i="210"/>
  <c r="H1888" i="210"/>
  <c r="I1887" i="210"/>
  <c r="H1887" i="210"/>
  <c r="I1886" i="210"/>
  <c r="H1886" i="210"/>
  <c r="I1885" i="210"/>
  <c r="H1885" i="210"/>
  <c r="I1884" i="210"/>
  <c r="H1884" i="210"/>
  <c r="I1883" i="210"/>
  <c r="H1883" i="210"/>
  <c r="I1882" i="210"/>
  <c r="H1882" i="210"/>
  <c r="I1881" i="210"/>
  <c r="H1881" i="210"/>
  <c r="I1880" i="210"/>
  <c r="H1880" i="210"/>
  <c r="I1879" i="210"/>
  <c r="H1879" i="210"/>
  <c r="I1878" i="210"/>
  <c r="H1878" i="210"/>
  <c r="I1877" i="210"/>
  <c r="H1877" i="210"/>
  <c r="I1876" i="210"/>
  <c r="H1876" i="210"/>
  <c r="I1875" i="210"/>
  <c r="H1875" i="210"/>
  <c r="I1874" i="210"/>
  <c r="H1874" i="210"/>
  <c r="I1873" i="210"/>
  <c r="H1873" i="210"/>
  <c r="I1872" i="210"/>
  <c r="H1872" i="210"/>
  <c r="I1871" i="210"/>
  <c r="H1871" i="210"/>
  <c r="I1870" i="210"/>
  <c r="H1870" i="210"/>
  <c r="I1869" i="210"/>
  <c r="H1869" i="210"/>
  <c r="I1868" i="210"/>
  <c r="H1868" i="210"/>
  <c r="I1867" i="210"/>
  <c r="H1867" i="210"/>
  <c r="I1866" i="210"/>
  <c r="H1866" i="210"/>
  <c r="I1865" i="210"/>
  <c r="H1865" i="210"/>
  <c r="I1864" i="210"/>
  <c r="H1864" i="210"/>
  <c r="I1863" i="210"/>
  <c r="H1863" i="210"/>
  <c r="I1862" i="210"/>
  <c r="H1862" i="210"/>
  <c r="I1861" i="210"/>
  <c r="H1861" i="210"/>
  <c r="I1860" i="210"/>
  <c r="H1860" i="210"/>
  <c r="I1859" i="210"/>
  <c r="H1859" i="210"/>
  <c r="I1858" i="210"/>
  <c r="H1858" i="210"/>
  <c r="I1857" i="210"/>
  <c r="H1857" i="210"/>
  <c r="I1856" i="210"/>
  <c r="H1856" i="210"/>
  <c r="I1855" i="210"/>
  <c r="H1855" i="210"/>
  <c r="I1854" i="210"/>
  <c r="H1854" i="210"/>
  <c r="I1853" i="210"/>
  <c r="H1853" i="210"/>
  <c r="I1852" i="210"/>
  <c r="H1852" i="210"/>
  <c r="I1851" i="210"/>
  <c r="H1851" i="210"/>
  <c r="I1850" i="210"/>
  <c r="H1850" i="210"/>
  <c r="I1849" i="210"/>
  <c r="H1849" i="210"/>
  <c r="I1848" i="210"/>
  <c r="H1848" i="210"/>
  <c r="I1847" i="210"/>
  <c r="H1847" i="210"/>
  <c r="I1846" i="210"/>
  <c r="H1846" i="210"/>
  <c r="I1845" i="210"/>
  <c r="H1845" i="210"/>
  <c r="I1844" i="210"/>
  <c r="H1844" i="210"/>
  <c r="I1843" i="210"/>
  <c r="H1843" i="210"/>
  <c r="I1842" i="210"/>
  <c r="H1842" i="210"/>
  <c r="I1841" i="210"/>
  <c r="H1841" i="210"/>
  <c r="I1840" i="210"/>
  <c r="H1840" i="210"/>
  <c r="I1839" i="210"/>
  <c r="H1839" i="210"/>
  <c r="I1838" i="210"/>
  <c r="H1838" i="210"/>
  <c r="I1837" i="210"/>
  <c r="H1837" i="210"/>
  <c r="I1836" i="210"/>
  <c r="H1836" i="210"/>
  <c r="I1835" i="210"/>
  <c r="H1835" i="210"/>
  <c r="I1834" i="210"/>
  <c r="H1834" i="210"/>
  <c r="I1833" i="210"/>
  <c r="H1833" i="210"/>
  <c r="I1832" i="210"/>
  <c r="H1832" i="210"/>
  <c r="I1831" i="210"/>
  <c r="H1831" i="210"/>
  <c r="I1830" i="210"/>
  <c r="H1830" i="210"/>
  <c r="I1829" i="210"/>
  <c r="H1829" i="210"/>
  <c r="I1828" i="210"/>
  <c r="H1828" i="210"/>
  <c r="I1827" i="210"/>
  <c r="H1827" i="210"/>
  <c r="I1826" i="210"/>
  <c r="H1826" i="210"/>
  <c r="I1825" i="210"/>
  <c r="H1825" i="210"/>
  <c r="I1824" i="210"/>
  <c r="H1824" i="210"/>
  <c r="I1823" i="210"/>
  <c r="H1823" i="210"/>
  <c r="I1822" i="210"/>
  <c r="H1822" i="210"/>
  <c r="I1821" i="210"/>
  <c r="H1821" i="210"/>
  <c r="I1820" i="210"/>
  <c r="H1820" i="210"/>
  <c r="I1819" i="210"/>
  <c r="H1819" i="210"/>
  <c r="I1818" i="210"/>
  <c r="H1818" i="210"/>
  <c r="I1817" i="210"/>
  <c r="H1817" i="210"/>
  <c r="I1816" i="210"/>
  <c r="H1816" i="210"/>
  <c r="I1815" i="210"/>
  <c r="H1815" i="210"/>
  <c r="I1814" i="210"/>
  <c r="H1814" i="210"/>
  <c r="I1813" i="210"/>
  <c r="H1813" i="210"/>
  <c r="I1812" i="210"/>
  <c r="H1812" i="210"/>
  <c r="I1811" i="210"/>
  <c r="H1811" i="210"/>
  <c r="I1810" i="210"/>
  <c r="H1810" i="210"/>
  <c r="I1809" i="210"/>
  <c r="H1809" i="210"/>
  <c r="I1808" i="210"/>
  <c r="H1808" i="210"/>
  <c r="I1807" i="210"/>
  <c r="H1807" i="210"/>
  <c r="I1806" i="210"/>
  <c r="H1806" i="210"/>
  <c r="I1805" i="210"/>
  <c r="H1805" i="210"/>
  <c r="I1804" i="210"/>
  <c r="H1804" i="210"/>
  <c r="I1803" i="210"/>
  <c r="H1803" i="210"/>
  <c r="I1802" i="210"/>
  <c r="H1802" i="210"/>
  <c r="I1801" i="210"/>
  <c r="H1801" i="210"/>
  <c r="I1800" i="210"/>
  <c r="H1800" i="210"/>
  <c r="I1799" i="210"/>
  <c r="H1799" i="210"/>
  <c r="I1798" i="210"/>
  <c r="H1798" i="210"/>
  <c r="I1797" i="210"/>
  <c r="H1797" i="210"/>
  <c r="I1796" i="210"/>
  <c r="H1796" i="210"/>
  <c r="I1795" i="210"/>
  <c r="H1795" i="210"/>
  <c r="I1794" i="210"/>
  <c r="H1794" i="210"/>
  <c r="I1793" i="210"/>
  <c r="H1793" i="210"/>
  <c r="I1792" i="210"/>
  <c r="H1792" i="210"/>
  <c r="I1791" i="210"/>
  <c r="H1791" i="210"/>
  <c r="I1790" i="210"/>
  <c r="H1790" i="210"/>
  <c r="I1789" i="210"/>
  <c r="H1789" i="210"/>
  <c r="I1788" i="210"/>
  <c r="H1788" i="210"/>
  <c r="I1787" i="210"/>
  <c r="H1787" i="210"/>
  <c r="I1786" i="210"/>
  <c r="H1786" i="210"/>
  <c r="I1785" i="210"/>
  <c r="H1785" i="210"/>
  <c r="I1784" i="210"/>
  <c r="H1784" i="210"/>
  <c r="I1783" i="210"/>
  <c r="H1783" i="210"/>
  <c r="I1782" i="210"/>
  <c r="H1782" i="210"/>
  <c r="I1781" i="210"/>
  <c r="H1781" i="210"/>
  <c r="I1780" i="210"/>
  <c r="H1780" i="210"/>
  <c r="I1779" i="210"/>
  <c r="H1779" i="210"/>
  <c r="I1778" i="210"/>
  <c r="H1778" i="210"/>
  <c r="I1777" i="210"/>
  <c r="H1777" i="210"/>
  <c r="I1776" i="210"/>
  <c r="H1776" i="210"/>
  <c r="I1775" i="210"/>
  <c r="H1775" i="210"/>
  <c r="I1774" i="210"/>
  <c r="H1774" i="210"/>
  <c r="I1773" i="210"/>
  <c r="H1773" i="210"/>
  <c r="I1772" i="210"/>
  <c r="H1772" i="210"/>
  <c r="I1771" i="210"/>
  <c r="H1771" i="210"/>
  <c r="I1770" i="210"/>
  <c r="H1770" i="210"/>
  <c r="I1769" i="210"/>
  <c r="H1769" i="210"/>
  <c r="I1768" i="210"/>
  <c r="H1768" i="210"/>
  <c r="I1767" i="210"/>
  <c r="H1767" i="210"/>
  <c r="I1766" i="210"/>
  <c r="H1766" i="210"/>
  <c r="I1765" i="210"/>
  <c r="H1765" i="210"/>
  <c r="I1764" i="210"/>
  <c r="H1764" i="210"/>
  <c r="I1763" i="210"/>
  <c r="H1763" i="210"/>
  <c r="I1762" i="210"/>
  <c r="H1762" i="210"/>
  <c r="I1761" i="210"/>
  <c r="H1761" i="210"/>
  <c r="I1760" i="210"/>
  <c r="H1760" i="210"/>
  <c r="I1759" i="210"/>
  <c r="H1759" i="210"/>
  <c r="I1758" i="210"/>
  <c r="H1758" i="210"/>
  <c r="I1757" i="210"/>
  <c r="H1757" i="210"/>
  <c r="I1756" i="210"/>
  <c r="H1756" i="210"/>
  <c r="I1755" i="210"/>
  <c r="H1755" i="210"/>
  <c r="I1754" i="210"/>
  <c r="H1754" i="210"/>
  <c r="I1753" i="210"/>
  <c r="H1753" i="210"/>
  <c r="I1752" i="210"/>
  <c r="H1752" i="210"/>
  <c r="I1751" i="210"/>
  <c r="H1751" i="210"/>
  <c r="I1750" i="210"/>
  <c r="H1750" i="210"/>
  <c r="I1749" i="210"/>
  <c r="H1749" i="210"/>
  <c r="I1748" i="210"/>
  <c r="H1748" i="210"/>
  <c r="I1747" i="210"/>
  <c r="H1747" i="210"/>
  <c r="I1746" i="210"/>
  <c r="H1746" i="210"/>
  <c r="I1745" i="210"/>
  <c r="H1745" i="210"/>
  <c r="I1744" i="210"/>
  <c r="H1744" i="210"/>
  <c r="I1743" i="210"/>
  <c r="H1743" i="210"/>
  <c r="I1742" i="210"/>
  <c r="H1742" i="210"/>
  <c r="I1741" i="210"/>
  <c r="H1741" i="210"/>
  <c r="I1740" i="210"/>
  <c r="H1740" i="210"/>
  <c r="I1739" i="210"/>
  <c r="H1739" i="210"/>
  <c r="I1738" i="210"/>
  <c r="H1738" i="210"/>
  <c r="I1737" i="210"/>
  <c r="H1737" i="210"/>
  <c r="I1736" i="210"/>
  <c r="H1736" i="210"/>
  <c r="I1735" i="210"/>
  <c r="H1735" i="210"/>
  <c r="I1734" i="210"/>
  <c r="H1734" i="210"/>
  <c r="I1733" i="210"/>
  <c r="H1733" i="210"/>
  <c r="I1732" i="210"/>
  <c r="H1732" i="210"/>
  <c r="I1731" i="210"/>
  <c r="H1731" i="210"/>
  <c r="I1730" i="210"/>
  <c r="H1730" i="210"/>
  <c r="I1729" i="210"/>
  <c r="H1729" i="210"/>
  <c r="I1728" i="210"/>
  <c r="H1728" i="210"/>
  <c r="I1727" i="210"/>
  <c r="H1727" i="210"/>
  <c r="I1726" i="210"/>
  <c r="H1726" i="210"/>
  <c r="I1725" i="210"/>
  <c r="H1725" i="210"/>
  <c r="I1724" i="210"/>
  <c r="H1724" i="210"/>
  <c r="I1723" i="210"/>
  <c r="H1723" i="210"/>
  <c r="I1722" i="210"/>
  <c r="H1722" i="210"/>
  <c r="I1721" i="210"/>
  <c r="H1721" i="210"/>
  <c r="I1720" i="210"/>
  <c r="H1720" i="210"/>
  <c r="I1719" i="210"/>
  <c r="H1719" i="210"/>
  <c r="I1718" i="210"/>
  <c r="H1718" i="210"/>
  <c r="I1717" i="210"/>
  <c r="H1717" i="210"/>
  <c r="I1716" i="210"/>
  <c r="H1716" i="210"/>
  <c r="I1715" i="210"/>
  <c r="H1715" i="210"/>
  <c r="I1714" i="210"/>
  <c r="H1714" i="210"/>
  <c r="I1713" i="210"/>
  <c r="H1713" i="210"/>
  <c r="I1712" i="210"/>
  <c r="H1712" i="210"/>
  <c r="I1711" i="210"/>
  <c r="H1711" i="210"/>
  <c r="I1710" i="210"/>
  <c r="H1710" i="210"/>
  <c r="I1709" i="210"/>
  <c r="H1709" i="210"/>
  <c r="I1708" i="210"/>
  <c r="H1708" i="210"/>
  <c r="I1707" i="210"/>
  <c r="H1707" i="210"/>
  <c r="I1706" i="210"/>
  <c r="H1706" i="210"/>
  <c r="I1705" i="210"/>
  <c r="H1705" i="210"/>
  <c r="I1704" i="210"/>
  <c r="H1704" i="210"/>
  <c r="I1703" i="210"/>
  <c r="H1703" i="210"/>
  <c r="I1702" i="210"/>
  <c r="H1702" i="210"/>
  <c r="I1701" i="210"/>
  <c r="H1701" i="210"/>
  <c r="I1700" i="210"/>
  <c r="H1700" i="210"/>
  <c r="I1699" i="210"/>
  <c r="H1699" i="210"/>
  <c r="I1698" i="210"/>
  <c r="H1698" i="210"/>
  <c r="I1697" i="210"/>
  <c r="H1697" i="210"/>
  <c r="I1696" i="210"/>
  <c r="H1696" i="210"/>
  <c r="I1695" i="210"/>
  <c r="H1695" i="210"/>
  <c r="I1694" i="210"/>
  <c r="H1694" i="210"/>
  <c r="I1693" i="210"/>
  <c r="H1693" i="210"/>
  <c r="I1692" i="210"/>
  <c r="H1692" i="210"/>
  <c r="I1691" i="210"/>
  <c r="H1691" i="210"/>
  <c r="I1690" i="210"/>
  <c r="H1690" i="210"/>
  <c r="I1689" i="210"/>
  <c r="H1689" i="210"/>
  <c r="I1688" i="210"/>
  <c r="H1688" i="210"/>
  <c r="I1687" i="210"/>
  <c r="H1687" i="210"/>
  <c r="I1686" i="210"/>
  <c r="H1686" i="210"/>
  <c r="I1685" i="210"/>
  <c r="H1685" i="210"/>
  <c r="I1684" i="210"/>
  <c r="H1684" i="210"/>
  <c r="I1683" i="210"/>
  <c r="H1683" i="210"/>
  <c r="I1682" i="210"/>
  <c r="H1682" i="210"/>
  <c r="I1681" i="210"/>
  <c r="H1681" i="210"/>
  <c r="I1680" i="210"/>
  <c r="H1680" i="210"/>
  <c r="I1679" i="210"/>
  <c r="H1679" i="210"/>
  <c r="I1678" i="210"/>
  <c r="H1678" i="210"/>
  <c r="I1677" i="210"/>
  <c r="H1677" i="210"/>
  <c r="I1676" i="210"/>
  <c r="H1676" i="210"/>
  <c r="I1675" i="210"/>
  <c r="H1675" i="210"/>
  <c r="I1674" i="210"/>
  <c r="H1674" i="210"/>
  <c r="I1673" i="210"/>
  <c r="H1673" i="210"/>
  <c r="I1672" i="210"/>
  <c r="H1672" i="210"/>
  <c r="I1671" i="210"/>
  <c r="H1671" i="210"/>
  <c r="I1670" i="210"/>
  <c r="H1670" i="210"/>
  <c r="I1669" i="210"/>
  <c r="H1669" i="210"/>
  <c r="I1668" i="210"/>
  <c r="H1668" i="210"/>
  <c r="I1667" i="210"/>
  <c r="H1667" i="210"/>
  <c r="I1666" i="210"/>
  <c r="H1666" i="210"/>
  <c r="I1665" i="210"/>
  <c r="H1665" i="210"/>
  <c r="I1664" i="210"/>
  <c r="H1664" i="210"/>
  <c r="I1663" i="210"/>
  <c r="H1663" i="210"/>
  <c r="I1662" i="210"/>
  <c r="H1662" i="210"/>
  <c r="I1661" i="210"/>
  <c r="H1661" i="210"/>
  <c r="I1660" i="210"/>
  <c r="H1660" i="210"/>
  <c r="I1659" i="210"/>
  <c r="H1659" i="210"/>
  <c r="I1658" i="210"/>
  <c r="H1658" i="210"/>
  <c r="I1657" i="210"/>
  <c r="H1657" i="210"/>
  <c r="I1656" i="210"/>
  <c r="H1656" i="210"/>
  <c r="I1655" i="210"/>
  <c r="H1655" i="210"/>
  <c r="I1654" i="210"/>
  <c r="H1654" i="210"/>
  <c r="I1653" i="210"/>
  <c r="H1653" i="210"/>
  <c r="I1652" i="210"/>
  <c r="H1652" i="210"/>
  <c r="I1651" i="210"/>
  <c r="H1651" i="210"/>
  <c r="I1650" i="210"/>
  <c r="H1650" i="210"/>
  <c r="I1649" i="210"/>
  <c r="H1649" i="210"/>
  <c r="I1648" i="210"/>
  <c r="H1648" i="210"/>
  <c r="I1647" i="210"/>
  <c r="H1647" i="210"/>
  <c r="I1646" i="210"/>
  <c r="H1646" i="210"/>
  <c r="I1645" i="210"/>
  <c r="H1645" i="210"/>
  <c r="I1644" i="210"/>
  <c r="H1644" i="210"/>
  <c r="I1643" i="210"/>
  <c r="H1643" i="210"/>
  <c r="I1642" i="210"/>
  <c r="H1642" i="210"/>
  <c r="I1641" i="210"/>
  <c r="H1641" i="210"/>
  <c r="I1640" i="210"/>
  <c r="H1640" i="210"/>
  <c r="I1639" i="210"/>
  <c r="H1639" i="210"/>
  <c r="I1638" i="210"/>
  <c r="H1638" i="210"/>
  <c r="I1637" i="210"/>
  <c r="H1637" i="210"/>
  <c r="I1636" i="210"/>
  <c r="H1636" i="210"/>
  <c r="I1635" i="210"/>
  <c r="H1635" i="210"/>
  <c r="I1634" i="210"/>
  <c r="H1634" i="210"/>
  <c r="I1633" i="210"/>
  <c r="H1633" i="210"/>
  <c r="I1632" i="210"/>
  <c r="H1632" i="210"/>
  <c r="I1631" i="210"/>
  <c r="H1631" i="210"/>
  <c r="I1630" i="210"/>
  <c r="H1630" i="210"/>
  <c r="I1629" i="210"/>
  <c r="H1629" i="210"/>
  <c r="I1628" i="210"/>
  <c r="H1628" i="210"/>
  <c r="I1627" i="210"/>
  <c r="H1627" i="210"/>
  <c r="I1626" i="210"/>
  <c r="H1626" i="210"/>
  <c r="I1625" i="210"/>
  <c r="H1625" i="210"/>
  <c r="I1624" i="210"/>
  <c r="H1624" i="210"/>
  <c r="I1623" i="210"/>
  <c r="H1623" i="210"/>
  <c r="I1622" i="210"/>
  <c r="H1622" i="210"/>
  <c r="I1621" i="210"/>
  <c r="H1621" i="210"/>
  <c r="I1620" i="210"/>
  <c r="H1620" i="210"/>
  <c r="I1619" i="210"/>
  <c r="H1619" i="210"/>
  <c r="I1618" i="210"/>
  <c r="H1618" i="210"/>
  <c r="I1617" i="210"/>
  <c r="H1617" i="210"/>
  <c r="I1616" i="210"/>
  <c r="H1616" i="210"/>
  <c r="I1615" i="210"/>
  <c r="H1615" i="210"/>
  <c r="I1614" i="210"/>
  <c r="H1614" i="210"/>
  <c r="I1613" i="210"/>
  <c r="H1613" i="210"/>
  <c r="I1612" i="210"/>
  <c r="H1612" i="210"/>
  <c r="I1611" i="210"/>
  <c r="H1611" i="210"/>
  <c r="I1610" i="210"/>
  <c r="H1610" i="210"/>
  <c r="I1609" i="210"/>
  <c r="H1609" i="210"/>
  <c r="I1608" i="210"/>
  <c r="H1608" i="210"/>
  <c r="I1607" i="210"/>
  <c r="H1607" i="210"/>
  <c r="I1606" i="210"/>
  <c r="H1606" i="210"/>
  <c r="I1605" i="210"/>
  <c r="H1605" i="210"/>
  <c r="I1604" i="210"/>
  <c r="H1604" i="210"/>
  <c r="I1603" i="210"/>
  <c r="H1603" i="210"/>
  <c r="I1602" i="210"/>
  <c r="H1602" i="210"/>
  <c r="I1601" i="210"/>
  <c r="H1601" i="210"/>
  <c r="I1600" i="210"/>
  <c r="H1600" i="210"/>
  <c r="I1599" i="210"/>
  <c r="H1599" i="210"/>
  <c r="I1598" i="210"/>
  <c r="H1598" i="210"/>
  <c r="I1597" i="210"/>
  <c r="H1597" i="210"/>
  <c r="I1596" i="210"/>
  <c r="H1596" i="210"/>
  <c r="I1595" i="210"/>
  <c r="H1595" i="210"/>
  <c r="I1594" i="210"/>
  <c r="H1594" i="210"/>
  <c r="I1593" i="210"/>
  <c r="H1593" i="210"/>
  <c r="I1592" i="210"/>
  <c r="H1592" i="210"/>
  <c r="I1591" i="210"/>
  <c r="H1591" i="210"/>
  <c r="I1590" i="210"/>
  <c r="H1590" i="210"/>
  <c r="I1589" i="210"/>
  <c r="H1589" i="210"/>
  <c r="I1588" i="210"/>
  <c r="H1588" i="210"/>
  <c r="I1587" i="210"/>
  <c r="H1587" i="210"/>
  <c r="I1586" i="210"/>
  <c r="H1586" i="210"/>
  <c r="I1585" i="210"/>
  <c r="H1585" i="210"/>
  <c r="I1584" i="210"/>
  <c r="H1584" i="210"/>
  <c r="I1583" i="210"/>
  <c r="H1583" i="210"/>
  <c r="I1582" i="210"/>
  <c r="H1582" i="210"/>
  <c r="I1581" i="210"/>
  <c r="H1581" i="210"/>
  <c r="I1580" i="210"/>
  <c r="H1580" i="210"/>
  <c r="I1579" i="210"/>
  <c r="H1579" i="210"/>
  <c r="I1578" i="210"/>
  <c r="H1578" i="210"/>
  <c r="I1577" i="210"/>
  <c r="H1577" i="210"/>
  <c r="I1576" i="210"/>
  <c r="H1576" i="210"/>
  <c r="I1575" i="210"/>
  <c r="H1575" i="210"/>
  <c r="I1574" i="210"/>
  <c r="H1574" i="210"/>
  <c r="I1573" i="210"/>
  <c r="H1573" i="210"/>
  <c r="I1572" i="210"/>
  <c r="H1572" i="210"/>
  <c r="I1571" i="210"/>
  <c r="H1571" i="210"/>
  <c r="I1570" i="210"/>
  <c r="H1570" i="210"/>
  <c r="I1569" i="210"/>
  <c r="H1569" i="210"/>
  <c r="I1568" i="210"/>
  <c r="H1568" i="210"/>
  <c r="I1567" i="210"/>
  <c r="H1567" i="210"/>
  <c r="I1566" i="210"/>
  <c r="H1566" i="210"/>
  <c r="I1565" i="210"/>
  <c r="H1565" i="210"/>
  <c r="I1564" i="210"/>
  <c r="H1564" i="210"/>
  <c r="I1563" i="210"/>
  <c r="H1563" i="210"/>
  <c r="I1562" i="210"/>
  <c r="H1562" i="210"/>
  <c r="I1561" i="210"/>
  <c r="H1561" i="210"/>
  <c r="I1560" i="210"/>
  <c r="H1560" i="210"/>
  <c r="I1559" i="210"/>
  <c r="H1559" i="210"/>
  <c r="I1558" i="210"/>
  <c r="H1558" i="210"/>
  <c r="I1557" i="210"/>
  <c r="H1557" i="210"/>
  <c r="I1556" i="210"/>
  <c r="H1556" i="210"/>
  <c r="I1555" i="210"/>
  <c r="H1555" i="210"/>
  <c r="I1554" i="210"/>
  <c r="H1554" i="210"/>
  <c r="I1553" i="210"/>
  <c r="H1553" i="210"/>
  <c r="I1552" i="210"/>
  <c r="H1552" i="210"/>
  <c r="I1551" i="210"/>
  <c r="H1551" i="210"/>
  <c r="I1550" i="210"/>
  <c r="H1550" i="210"/>
  <c r="I1549" i="210"/>
  <c r="H1549" i="210"/>
  <c r="I1548" i="210"/>
  <c r="H1548" i="210"/>
  <c r="I1547" i="210"/>
  <c r="H1547" i="210"/>
  <c r="I1546" i="210"/>
  <c r="H1546" i="210"/>
  <c r="I1545" i="210"/>
  <c r="H1545" i="210"/>
  <c r="I1544" i="210"/>
  <c r="H1544" i="210"/>
  <c r="I1543" i="210"/>
  <c r="H1543" i="210"/>
  <c r="I1542" i="210"/>
  <c r="H1542" i="210"/>
  <c r="I1541" i="210"/>
  <c r="H1541" i="210"/>
  <c r="I1540" i="210"/>
  <c r="H1540" i="210"/>
  <c r="I1539" i="210"/>
  <c r="H1539" i="210"/>
  <c r="I1538" i="210"/>
  <c r="H1538" i="210"/>
  <c r="I1537" i="210"/>
  <c r="H1537" i="210"/>
  <c r="I1536" i="210"/>
  <c r="H1536" i="210"/>
  <c r="I1535" i="210"/>
  <c r="H1535" i="210"/>
  <c r="I1534" i="210"/>
  <c r="H1534" i="210"/>
  <c r="I1533" i="210"/>
  <c r="H1533" i="210"/>
  <c r="I1532" i="210"/>
  <c r="H1532" i="210"/>
  <c r="I1531" i="210"/>
  <c r="H1531" i="210"/>
  <c r="I1530" i="210"/>
  <c r="H1530" i="210"/>
  <c r="I1529" i="210"/>
  <c r="H1529" i="210"/>
  <c r="I1528" i="210"/>
  <c r="H1528" i="210"/>
  <c r="I1527" i="210"/>
  <c r="H1527" i="210"/>
  <c r="I1526" i="210"/>
  <c r="H1526" i="210"/>
  <c r="I1525" i="210"/>
  <c r="H1525" i="210"/>
  <c r="I1524" i="210"/>
  <c r="H1524" i="210"/>
  <c r="I1523" i="210"/>
  <c r="H1523" i="210"/>
  <c r="I1522" i="210"/>
  <c r="H1522" i="210"/>
  <c r="I1521" i="210"/>
  <c r="H1521" i="210"/>
  <c r="I1520" i="210"/>
  <c r="H1520" i="210"/>
  <c r="I1519" i="210"/>
  <c r="H1519" i="210"/>
  <c r="I1518" i="210"/>
  <c r="H1518" i="210"/>
  <c r="I1517" i="210"/>
  <c r="H1517" i="210"/>
  <c r="I1516" i="210"/>
  <c r="H1516" i="210"/>
  <c r="I1515" i="210"/>
  <c r="H1515" i="210"/>
  <c r="I1514" i="210"/>
  <c r="H1514" i="210"/>
  <c r="I1513" i="210"/>
  <c r="H1513" i="210"/>
  <c r="I1512" i="210"/>
  <c r="H1512" i="210"/>
  <c r="I1511" i="210"/>
  <c r="H1511" i="210"/>
  <c r="I1510" i="210"/>
  <c r="H1510" i="210"/>
  <c r="I1509" i="210"/>
  <c r="H1509" i="210"/>
  <c r="I1508" i="210"/>
  <c r="H1508" i="210"/>
  <c r="I1507" i="210"/>
  <c r="H1507" i="210"/>
  <c r="I1506" i="210"/>
  <c r="H1506" i="210"/>
  <c r="I1505" i="210"/>
  <c r="H1505" i="210"/>
  <c r="I1504" i="210"/>
  <c r="H1504" i="210"/>
  <c r="I1503" i="210"/>
  <c r="H1503" i="210"/>
  <c r="I1502" i="210"/>
  <c r="H1502" i="210"/>
  <c r="I1501" i="210"/>
  <c r="H1501" i="210"/>
  <c r="I1500" i="210"/>
  <c r="H1500" i="210"/>
  <c r="I1499" i="210"/>
  <c r="H1499" i="210"/>
  <c r="I1498" i="210"/>
  <c r="H1498" i="210"/>
  <c r="I1497" i="210"/>
  <c r="H1497" i="210"/>
  <c r="I1496" i="210"/>
  <c r="H1496" i="210"/>
  <c r="I1495" i="210"/>
  <c r="H1495" i="210"/>
  <c r="I1494" i="210"/>
  <c r="H1494" i="210"/>
  <c r="I1493" i="210"/>
  <c r="H1493" i="210"/>
  <c r="I1492" i="210"/>
  <c r="H1492" i="210"/>
  <c r="I1491" i="210"/>
  <c r="H1491" i="210"/>
  <c r="I1490" i="210"/>
  <c r="H1490" i="210"/>
  <c r="I1489" i="210"/>
  <c r="H1489" i="210"/>
  <c r="I1488" i="210"/>
  <c r="H1488" i="210"/>
  <c r="I1487" i="210"/>
  <c r="H1487" i="210"/>
  <c r="I1486" i="210"/>
  <c r="H1486" i="210"/>
  <c r="I1485" i="210"/>
  <c r="H1485" i="210"/>
  <c r="I1484" i="210"/>
  <c r="H1484" i="210"/>
  <c r="I1483" i="210"/>
  <c r="H1483" i="210"/>
  <c r="I1482" i="210"/>
  <c r="H1482" i="210"/>
  <c r="I1481" i="210"/>
  <c r="H1481" i="210"/>
  <c r="I1480" i="210"/>
  <c r="H1480" i="210"/>
  <c r="I1479" i="210"/>
  <c r="H1479" i="210"/>
  <c r="I1478" i="210"/>
  <c r="H1478" i="210"/>
  <c r="I1477" i="210"/>
  <c r="H1477" i="210"/>
  <c r="I1476" i="210"/>
  <c r="H1476" i="210"/>
  <c r="I1475" i="210"/>
  <c r="H1475" i="210"/>
  <c r="I1474" i="210"/>
  <c r="H1474" i="210"/>
  <c r="I1473" i="210"/>
  <c r="H1473" i="210"/>
  <c r="I1472" i="210"/>
  <c r="H1472" i="210"/>
  <c r="I1471" i="210"/>
  <c r="H1471" i="210"/>
  <c r="I1470" i="210"/>
  <c r="H1470" i="210"/>
  <c r="I1469" i="210"/>
  <c r="H1469" i="210"/>
  <c r="I1468" i="210"/>
  <c r="H1468" i="210"/>
  <c r="I1467" i="210"/>
  <c r="H1467" i="210"/>
  <c r="I1466" i="210"/>
  <c r="H1466" i="210"/>
  <c r="I1465" i="210"/>
  <c r="H1465" i="210"/>
  <c r="I1464" i="210"/>
  <c r="H1464" i="210"/>
  <c r="I1463" i="210"/>
  <c r="H1463" i="210"/>
  <c r="I1462" i="210"/>
  <c r="H1462" i="210"/>
  <c r="I1461" i="210"/>
  <c r="H1461" i="210"/>
  <c r="I1460" i="210"/>
  <c r="H1460" i="210"/>
  <c r="I1459" i="210"/>
  <c r="H1459" i="210"/>
  <c r="I1458" i="210"/>
  <c r="H1458" i="210"/>
  <c r="I1457" i="210"/>
  <c r="H1457" i="210"/>
  <c r="I1456" i="210"/>
  <c r="H1456" i="210"/>
  <c r="I1455" i="210"/>
  <c r="H1455" i="210"/>
  <c r="I1454" i="210"/>
  <c r="H1454" i="210"/>
  <c r="I1453" i="210"/>
  <c r="H1453" i="210"/>
  <c r="I1452" i="210"/>
  <c r="H1452" i="210"/>
  <c r="I1451" i="210"/>
  <c r="H1451" i="210"/>
  <c r="I1450" i="210"/>
  <c r="H1450" i="210"/>
  <c r="I1449" i="210"/>
  <c r="H1449" i="210"/>
  <c r="I1448" i="210"/>
  <c r="H1448" i="210"/>
  <c r="I1447" i="210"/>
  <c r="H1447" i="210"/>
  <c r="I1446" i="210"/>
  <c r="H1446" i="210"/>
  <c r="I1445" i="210"/>
  <c r="H1445" i="210"/>
  <c r="I1444" i="210"/>
  <c r="H1444" i="210"/>
  <c r="I1443" i="210"/>
  <c r="H1443" i="210"/>
  <c r="I1442" i="210"/>
  <c r="H1442" i="210"/>
  <c r="I1441" i="210"/>
  <c r="H1441" i="210"/>
  <c r="I1440" i="210"/>
  <c r="H1440" i="210"/>
  <c r="I1439" i="210"/>
  <c r="H1439" i="210"/>
  <c r="I1438" i="210"/>
  <c r="H1438" i="210"/>
  <c r="I1437" i="210"/>
  <c r="H1437" i="210"/>
  <c r="I1436" i="210"/>
  <c r="H1436" i="210"/>
  <c r="I1435" i="210"/>
  <c r="H1435" i="210"/>
  <c r="I1434" i="210"/>
  <c r="H1434" i="210"/>
  <c r="I1433" i="210"/>
  <c r="H1433" i="210"/>
  <c r="I1432" i="210"/>
  <c r="H1432" i="210"/>
  <c r="I1431" i="210"/>
  <c r="H1431" i="210"/>
  <c r="I1430" i="210"/>
  <c r="H1430" i="210"/>
  <c r="I1429" i="210"/>
  <c r="H1429" i="210"/>
  <c r="I1428" i="210"/>
  <c r="H1428" i="210"/>
  <c r="I1427" i="210"/>
  <c r="H1427" i="210"/>
  <c r="I1426" i="210"/>
  <c r="H1426" i="210"/>
  <c r="I1425" i="210"/>
  <c r="H1425" i="210"/>
  <c r="I1424" i="210"/>
  <c r="H1424" i="210"/>
  <c r="I1423" i="210"/>
  <c r="H1423" i="210"/>
  <c r="I1422" i="210"/>
  <c r="H1422" i="210"/>
  <c r="I1421" i="210"/>
  <c r="H1421" i="210"/>
  <c r="I1420" i="210"/>
  <c r="H1420" i="210"/>
  <c r="I1419" i="210"/>
  <c r="H1419" i="210"/>
  <c r="I1418" i="210"/>
  <c r="H1418" i="210"/>
  <c r="I1417" i="210"/>
  <c r="H1417" i="210"/>
  <c r="I1416" i="210"/>
  <c r="H1416" i="210"/>
  <c r="I1415" i="210"/>
  <c r="H1415" i="210"/>
  <c r="I1414" i="210"/>
  <c r="H1414" i="210"/>
  <c r="I1413" i="210"/>
  <c r="H1413" i="210"/>
  <c r="I1412" i="210"/>
  <c r="H1412" i="210"/>
  <c r="I1411" i="210"/>
  <c r="H1411" i="210"/>
  <c r="I1410" i="210"/>
  <c r="H1410" i="210"/>
  <c r="I1409" i="210"/>
  <c r="H1409" i="210"/>
  <c r="I1408" i="210"/>
  <c r="H1408" i="210"/>
  <c r="I1407" i="210"/>
  <c r="H1407" i="210"/>
  <c r="I1406" i="210"/>
  <c r="H1406" i="210"/>
  <c r="I1405" i="210"/>
  <c r="H1405" i="210"/>
  <c r="I1404" i="210"/>
  <c r="H1404" i="210"/>
  <c r="I1403" i="210"/>
  <c r="H1403" i="210"/>
  <c r="I1402" i="210"/>
  <c r="H1402" i="210"/>
  <c r="I1401" i="210"/>
  <c r="H1401" i="210"/>
  <c r="I1400" i="210"/>
  <c r="H1400" i="210"/>
  <c r="I1399" i="210"/>
  <c r="H1399" i="210"/>
  <c r="I1398" i="210"/>
  <c r="H1398" i="210"/>
  <c r="I1397" i="210"/>
  <c r="H1397" i="210"/>
  <c r="I1396" i="210"/>
  <c r="H1396" i="210"/>
  <c r="I1395" i="210"/>
  <c r="H1395" i="210"/>
  <c r="I1394" i="210"/>
  <c r="H1394" i="210"/>
  <c r="I1393" i="210"/>
  <c r="H1393" i="210"/>
  <c r="I1392" i="210"/>
  <c r="H1392" i="210"/>
  <c r="I1391" i="210"/>
  <c r="H1391" i="210"/>
  <c r="I1390" i="210"/>
  <c r="H1390" i="210"/>
  <c r="I1389" i="210"/>
  <c r="H1389" i="210"/>
  <c r="I1388" i="210"/>
  <c r="H1388" i="210"/>
  <c r="I1387" i="210"/>
  <c r="H1387" i="210"/>
  <c r="I1386" i="210"/>
  <c r="H1386" i="210"/>
  <c r="I1385" i="210"/>
  <c r="H1385" i="210"/>
  <c r="I1384" i="210"/>
  <c r="H1384" i="210"/>
  <c r="I1383" i="210"/>
  <c r="H1383" i="210"/>
  <c r="I1382" i="210"/>
  <c r="H1382" i="210"/>
  <c r="I1381" i="210"/>
  <c r="H1381" i="210"/>
  <c r="I1380" i="210"/>
  <c r="H1380" i="210"/>
  <c r="I1379" i="210"/>
  <c r="H1379" i="210"/>
  <c r="I1378" i="210"/>
  <c r="H1378" i="210"/>
  <c r="I1377" i="210"/>
  <c r="H1377" i="210"/>
  <c r="I1376" i="210"/>
  <c r="H1376" i="210"/>
  <c r="I1375" i="210"/>
  <c r="H1375" i="210"/>
  <c r="I1374" i="210"/>
  <c r="H1374" i="210"/>
  <c r="I1373" i="210"/>
  <c r="H1373" i="210"/>
  <c r="I1372" i="210"/>
  <c r="H1372" i="210"/>
  <c r="I1371" i="210"/>
  <c r="H1371" i="210"/>
  <c r="I1370" i="210"/>
  <c r="H1370" i="210"/>
  <c r="I1369" i="210"/>
  <c r="H1369" i="210"/>
  <c r="I1368" i="210"/>
  <c r="H1368" i="210"/>
  <c r="I1367" i="210"/>
  <c r="H1367" i="210"/>
  <c r="I1366" i="210"/>
  <c r="H1366" i="210"/>
  <c r="I1365" i="210"/>
  <c r="H1365" i="210"/>
  <c r="I1364" i="210"/>
  <c r="H1364" i="210"/>
  <c r="I1363" i="210"/>
  <c r="H1363" i="210"/>
  <c r="I1362" i="210"/>
  <c r="H1362" i="210"/>
  <c r="I1361" i="210"/>
  <c r="H1361" i="210"/>
  <c r="I1360" i="210"/>
  <c r="H1360" i="210"/>
  <c r="I1359" i="210"/>
  <c r="H1359" i="210"/>
  <c r="I1358" i="210"/>
  <c r="H1358" i="210"/>
  <c r="I1357" i="210"/>
  <c r="H1357" i="210"/>
  <c r="I1356" i="210"/>
  <c r="H1356" i="210"/>
  <c r="I1355" i="210"/>
  <c r="H1355" i="210"/>
  <c r="I1354" i="210"/>
  <c r="H1354" i="210"/>
  <c r="I1353" i="210"/>
  <c r="H1353" i="210"/>
  <c r="I1352" i="210"/>
  <c r="H1352" i="210"/>
  <c r="I1351" i="210"/>
  <c r="H1351" i="210"/>
  <c r="I1350" i="210"/>
  <c r="H1350" i="210"/>
  <c r="I1349" i="210"/>
  <c r="H1349" i="210"/>
  <c r="I1348" i="210"/>
  <c r="H1348" i="210"/>
  <c r="I1347" i="210"/>
  <c r="H1347" i="210"/>
  <c r="I1346" i="210"/>
  <c r="H1346" i="210"/>
  <c r="I1345" i="210"/>
  <c r="H1345" i="210"/>
  <c r="I1344" i="210"/>
  <c r="H1344" i="210"/>
  <c r="I1343" i="210"/>
  <c r="H1343" i="210"/>
  <c r="I1342" i="210"/>
  <c r="H1342" i="210"/>
  <c r="I1341" i="210"/>
  <c r="H1341" i="210"/>
  <c r="I1340" i="210"/>
  <c r="H1340" i="210"/>
  <c r="I1339" i="210"/>
  <c r="H1339" i="210"/>
  <c r="I1338" i="210"/>
  <c r="H1338" i="210"/>
  <c r="I1337" i="210"/>
  <c r="H1337" i="210"/>
  <c r="I1336" i="210"/>
  <c r="H1336" i="210"/>
  <c r="I1335" i="210"/>
  <c r="H1335" i="210"/>
  <c r="I1334" i="210"/>
  <c r="H1334" i="210"/>
  <c r="I1333" i="210"/>
  <c r="H1333" i="210"/>
  <c r="I1332" i="210"/>
  <c r="H1332" i="210"/>
  <c r="I1331" i="210"/>
  <c r="H1331" i="210"/>
  <c r="I1330" i="210"/>
  <c r="H1330" i="210"/>
  <c r="I1329" i="210"/>
  <c r="H1329" i="210"/>
  <c r="I1328" i="210"/>
  <c r="H1328" i="210"/>
  <c r="I1327" i="210"/>
  <c r="H1327" i="210"/>
  <c r="I1326" i="210"/>
  <c r="H1326" i="210"/>
  <c r="I1325" i="210"/>
  <c r="H1325" i="210"/>
  <c r="I1324" i="210"/>
  <c r="H1324" i="210"/>
  <c r="I1323" i="210"/>
  <c r="H1323" i="210"/>
  <c r="I1322" i="210"/>
  <c r="H1322" i="210"/>
  <c r="I1321" i="210"/>
  <c r="H1321" i="210"/>
  <c r="I1320" i="210"/>
  <c r="H1320" i="210"/>
  <c r="I1319" i="210"/>
  <c r="H1319" i="210"/>
  <c r="I1318" i="210"/>
  <c r="H1318" i="210"/>
  <c r="I1317" i="210"/>
  <c r="H1317" i="210"/>
  <c r="I1316" i="210"/>
  <c r="H1316" i="210"/>
  <c r="I1315" i="210"/>
  <c r="H1315" i="210"/>
  <c r="I1314" i="210"/>
  <c r="H1314" i="210"/>
  <c r="I1313" i="210"/>
  <c r="H1313" i="210"/>
  <c r="I1312" i="210"/>
  <c r="H1312" i="210"/>
  <c r="I1311" i="210"/>
  <c r="H1311" i="210"/>
  <c r="I1310" i="210"/>
  <c r="H1310" i="210"/>
  <c r="I1309" i="210"/>
  <c r="H1309" i="210"/>
  <c r="I1308" i="210"/>
  <c r="H1308" i="210"/>
  <c r="I1307" i="210"/>
  <c r="H1307" i="210"/>
  <c r="I1306" i="210"/>
  <c r="H1306" i="210"/>
  <c r="I1305" i="210"/>
  <c r="H1305" i="210"/>
  <c r="I1304" i="210"/>
  <c r="H1304" i="210"/>
  <c r="I1303" i="210"/>
  <c r="H1303" i="210"/>
  <c r="I1302" i="210"/>
  <c r="H1302" i="210"/>
  <c r="I1301" i="210"/>
  <c r="H1301" i="210"/>
  <c r="I1300" i="210"/>
  <c r="H1300" i="210"/>
  <c r="I1299" i="210"/>
  <c r="H1299" i="210"/>
  <c r="I1298" i="210"/>
  <c r="H1298" i="210"/>
  <c r="I1297" i="210"/>
  <c r="H1297" i="210"/>
  <c r="I1296" i="210"/>
  <c r="H1296" i="210"/>
  <c r="I1295" i="210"/>
  <c r="H1295" i="210"/>
  <c r="I1294" i="210"/>
  <c r="H1294" i="210"/>
  <c r="I1293" i="210"/>
  <c r="H1293" i="210"/>
  <c r="I1292" i="210"/>
  <c r="H1292" i="210"/>
  <c r="I1291" i="210"/>
  <c r="H1291" i="210"/>
  <c r="I1290" i="210"/>
  <c r="H1290" i="210"/>
  <c r="I1289" i="210"/>
  <c r="H1289" i="210"/>
  <c r="I1288" i="210"/>
  <c r="H1288" i="210"/>
  <c r="I1287" i="210"/>
  <c r="H1287" i="210"/>
  <c r="I1286" i="210"/>
  <c r="H1286" i="210"/>
  <c r="I1285" i="210"/>
  <c r="H1285" i="210"/>
  <c r="I1284" i="210"/>
  <c r="H1284" i="210"/>
  <c r="I1283" i="210"/>
  <c r="H1283" i="210"/>
  <c r="I1282" i="210"/>
  <c r="H1282" i="210"/>
  <c r="I1281" i="210"/>
  <c r="H1281" i="210"/>
  <c r="I1280" i="210"/>
  <c r="H1280" i="210"/>
  <c r="I1279" i="210"/>
  <c r="H1279" i="210"/>
  <c r="I1278" i="210"/>
  <c r="H1278" i="210"/>
  <c r="I1277" i="210"/>
  <c r="H1277" i="210"/>
  <c r="I1276" i="210"/>
  <c r="H1276" i="210"/>
  <c r="I1275" i="210"/>
  <c r="H1275" i="210"/>
  <c r="I1274" i="210"/>
  <c r="H1274" i="210"/>
  <c r="I1273" i="210"/>
  <c r="H1273" i="210"/>
  <c r="I1272" i="210"/>
  <c r="H1272" i="210"/>
  <c r="I1271" i="210"/>
  <c r="H1271" i="210"/>
  <c r="I1270" i="210"/>
  <c r="H1270" i="210"/>
  <c r="I1269" i="210"/>
  <c r="H1269" i="210"/>
  <c r="I1268" i="210"/>
  <c r="H1268" i="210"/>
  <c r="I1267" i="210"/>
  <c r="H1267" i="210"/>
  <c r="I1266" i="210"/>
  <c r="H1266" i="210"/>
  <c r="I1265" i="210"/>
  <c r="H1265" i="210"/>
  <c r="I1264" i="210"/>
  <c r="H1264" i="210"/>
  <c r="I1263" i="210"/>
  <c r="H1263" i="210"/>
  <c r="I1262" i="210"/>
  <c r="H1262" i="210"/>
  <c r="I1261" i="210"/>
  <c r="H1261" i="210"/>
  <c r="I1260" i="210"/>
  <c r="H1260" i="210"/>
  <c r="I1259" i="210"/>
  <c r="H1259" i="210"/>
  <c r="I1258" i="210"/>
  <c r="H1258" i="210"/>
  <c r="I1257" i="210"/>
  <c r="H1257" i="210"/>
  <c r="I1256" i="210"/>
  <c r="H1256" i="210"/>
  <c r="I1255" i="210"/>
  <c r="H1255" i="210"/>
  <c r="I1254" i="210"/>
  <c r="H1254" i="210"/>
  <c r="I1253" i="210"/>
  <c r="H1253" i="210"/>
  <c r="I1252" i="210"/>
  <c r="H1252" i="210"/>
  <c r="I1251" i="210"/>
  <c r="H1251" i="210"/>
  <c r="I1250" i="210"/>
  <c r="H1250" i="210"/>
  <c r="I1249" i="210"/>
  <c r="H1249" i="210"/>
  <c r="I1248" i="210"/>
  <c r="H1248" i="210"/>
  <c r="I1247" i="210"/>
  <c r="H1247" i="210"/>
  <c r="I1246" i="210"/>
  <c r="H1246" i="210"/>
  <c r="I1245" i="210"/>
  <c r="H1245" i="210"/>
  <c r="I1244" i="210"/>
  <c r="H1244" i="210"/>
  <c r="I1243" i="210"/>
  <c r="H1243" i="210"/>
  <c r="I1242" i="210"/>
  <c r="H1242" i="210"/>
  <c r="I1241" i="210"/>
  <c r="H1241" i="210"/>
  <c r="I1240" i="210"/>
  <c r="H1240" i="210"/>
  <c r="I1239" i="210"/>
  <c r="H1239" i="210"/>
  <c r="I1238" i="210"/>
  <c r="H1238" i="210"/>
  <c r="I1237" i="210"/>
  <c r="H1237" i="210"/>
  <c r="I1236" i="210"/>
  <c r="H1236" i="210"/>
  <c r="I1235" i="210"/>
  <c r="H1235" i="210"/>
  <c r="I1234" i="210"/>
  <c r="H1234" i="210"/>
  <c r="I1233" i="210"/>
  <c r="H1233" i="210"/>
  <c r="I1232" i="210"/>
  <c r="H1232" i="210"/>
  <c r="I1231" i="210"/>
  <c r="H1231" i="210"/>
  <c r="I1230" i="210"/>
  <c r="H1230" i="210"/>
  <c r="I1229" i="210"/>
  <c r="H1229" i="210"/>
  <c r="I1228" i="210"/>
  <c r="H1228" i="210"/>
  <c r="I1227" i="210"/>
  <c r="H1227" i="210"/>
  <c r="I1226" i="210"/>
  <c r="H1226" i="210"/>
  <c r="I1225" i="210"/>
  <c r="H1225" i="210"/>
  <c r="I1224" i="210"/>
  <c r="H1224" i="210"/>
  <c r="I1223" i="210"/>
  <c r="H1223" i="210"/>
  <c r="I1222" i="210"/>
  <c r="H1222" i="210"/>
  <c r="I1221" i="210"/>
  <c r="H1221" i="210"/>
  <c r="I1220" i="210"/>
  <c r="H1220" i="210"/>
  <c r="I1219" i="210"/>
  <c r="H1219" i="210"/>
  <c r="I1218" i="210"/>
  <c r="H1218" i="210"/>
  <c r="I1217" i="210"/>
  <c r="H1217" i="210"/>
  <c r="I1216" i="210"/>
  <c r="H1216" i="210"/>
  <c r="I1215" i="210"/>
  <c r="H1215" i="210"/>
  <c r="I1214" i="210"/>
  <c r="H1214" i="210"/>
  <c r="I1213" i="210"/>
  <c r="H1213" i="210"/>
  <c r="I1212" i="210"/>
  <c r="H1212" i="210"/>
  <c r="I1211" i="210"/>
  <c r="H1211" i="210"/>
  <c r="I1210" i="210"/>
  <c r="H1210" i="210"/>
  <c r="I1209" i="210"/>
  <c r="H1209" i="210"/>
  <c r="I1208" i="210"/>
  <c r="H1208" i="210"/>
  <c r="I1207" i="210"/>
  <c r="H1207" i="210"/>
  <c r="I1206" i="210"/>
  <c r="H1206" i="210"/>
  <c r="I1205" i="210"/>
  <c r="H1205" i="210"/>
  <c r="I1204" i="210"/>
  <c r="H1204" i="210"/>
  <c r="I1203" i="210"/>
  <c r="H1203" i="210"/>
  <c r="I1202" i="210"/>
  <c r="H1202" i="210"/>
  <c r="I1201" i="210"/>
  <c r="H1201" i="210"/>
  <c r="I1200" i="210"/>
  <c r="H1200" i="210"/>
  <c r="I1199" i="210"/>
  <c r="H1199" i="210"/>
  <c r="I1198" i="210"/>
  <c r="H1198" i="210"/>
  <c r="I1197" i="210"/>
  <c r="H1197" i="210"/>
  <c r="I1196" i="210"/>
  <c r="H1196" i="210"/>
  <c r="I1195" i="210"/>
  <c r="H1195" i="210"/>
  <c r="I1194" i="210"/>
  <c r="H1194" i="210"/>
  <c r="I1193" i="210"/>
  <c r="H1193" i="210"/>
  <c r="I1192" i="210"/>
  <c r="H1192" i="210"/>
  <c r="I1191" i="210"/>
  <c r="H1191" i="210"/>
  <c r="I1190" i="210"/>
  <c r="H1190" i="210"/>
  <c r="I1189" i="210"/>
  <c r="H1189" i="210"/>
  <c r="I1188" i="210"/>
  <c r="H1188" i="210"/>
  <c r="I1187" i="210"/>
  <c r="H1187" i="210"/>
  <c r="I1186" i="210"/>
  <c r="H1186" i="210"/>
  <c r="I1185" i="210"/>
  <c r="H1185" i="210"/>
  <c r="I1184" i="210"/>
  <c r="H1184" i="210"/>
  <c r="I1183" i="210"/>
  <c r="H1183" i="210"/>
  <c r="I1182" i="210"/>
  <c r="H1182" i="210"/>
  <c r="I1181" i="210"/>
  <c r="H1181" i="210"/>
  <c r="I1180" i="210"/>
  <c r="H1180" i="210"/>
  <c r="I1179" i="210"/>
  <c r="H1179" i="210"/>
  <c r="I1178" i="210"/>
  <c r="H1178" i="210"/>
  <c r="I1177" i="210"/>
  <c r="H1177" i="210"/>
  <c r="I1176" i="210"/>
  <c r="H1176" i="210"/>
  <c r="I1175" i="210"/>
  <c r="H1175" i="210"/>
  <c r="I1174" i="210"/>
  <c r="H1174" i="210"/>
  <c r="I1173" i="210"/>
  <c r="H1173" i="210"/>
  <c r="I1172" i="210"/>
  <c r="H1172" i="210"/>
  <c r="I1171" i="210"/>
  <c r="H1171" i="210"/>
  <c r="I1170" i="210"/>
  <c r="H1170" i="210"/>
  <c r="I1169" i="210"/>
  <c r="H1169" i="210"/>
  <c r="I1168" i="210"/>
  <c r="H1168" i="210"/>
  <c r="I1167" i="210"/>
  <c r="H1167" i="210"/>
  <c r="I1166" i="210"/>
  <c r="H1166" i="210"/>
  <c r="I1165" i="210"/>
  <c r="H1165" i="210"/>
  <c r="I1164" i="210"/>
  <c r="H1164" i="210"/>
  <c r="I1163" i="210"/>
  <c r="H1163" i="210"/>
  <c r="I1162" i="210"/>
  <c r="H1162" i="210"/>
  <c r="I1161" i="210"/>
  <c r="H1161" i="210"/>
  <c r="I1160" i="210"/>
  <c r="H1160" i="210"/>
  <c r="I1159" i="210"/>
  <c r="H1159" i="210"/>
  <c r="I1158" i="210"/>
  <c r="H1158" i="210"/>
  <c r="I1157" i="210"/>
  <c r="H1157" i="210"/>
  <c r="I1156" i="210"/>
  <c r="H1156" i="210"/>
  <c r="I1155" i="210"/>
  <c r="H1155" i="210"/>
  <c r="I1154" i="210"/>
  <c r="H1154" i="210"/>
  <c r="I1153" i="210"/>
  <c r="H1153" i="210"/>
  <c r="I1152" i="210"/>
  <c r="H1152" i="210"/>
  <c r="I1151" i="210"/>
  <c r="H1151" i="210"/>
  <c r="I1150" i="210"/>
  <c r="H1150" i="210"/>
  <c r="I1149" i="210"/>
  <c r="H1149" i="210"/>
  <c r="I1148" i="210"/>
  <c r="H1148" i="210"/>
  <c r="I1147" i="210"/>
  <c r="H1147" i="210"/>
  <c r="I1146" i="210"/>
  <c r="H1146" i="210"/>
  <c r="I1145" i="210"/>
  <c r="H1145" i="210"/>
  <c r="I1144" i="210"/>
  <c r="H1144" i="210"/>
  <c r="I1143" i="210"/>
  <c r="H1143" i="210"/>
  <c r="I1142" i="210"/>
  <c r="H1142" i="210"/>
  <c r="I1141" i="210"/>
  <c r="H1141" i="210"/>
  <c r="I1140" i="210"/>
  <c r="H1140" i="210"/>
  <c r="I1139" i="210"/>
  <c r="H1139" i="210"/>
  <c r="I1138" i="210"/>
  <c r="H1138" i="210"/>
  <c r="I1137" i="210"/>
  <c r="H1137" i="210"/>
  <c r="I1136" i="210"/>
  <c r="H1136" i="210"/>
  <c r="I1135" i="210"/>
  <c r="H1135" i="210"/>
  <c r="I1134" i="210"/>
  <c r="H1134" i="210"/>
  <c r="I1133" i="210"/>
  <c r="H1133" i="210"/>
  <c r="I1132" i="210"/>
  <c r="H1132" i="210"/>
  <c r="I1131" i="210"/>
  <c r="H1131" i="210"/>
  <c r="I1130" i="210"/>
  <c r="H1130" i="210"/>
  <c r="I1129" i="210"/>
  <c r="H1129" i="210"/>
  <c r="I1128" i="210"/>
  <c r="H1128" i="210"/>
  <c r="I1127" i="210"/>
  <c r="H1127" i="210"/>
  <c r="I1126" i="210"/>
  <c r="H1126" i="210"/>
  <c r="I1125" i="210"/>
  <c r="H1125" i="210"/>
  <c r="I1124" i="210"/>
  <c r="H1124" i="210"/>
  <c r="I1123" i="210"/>
  <c r="H1123" i="210"/>
  <c r="I1122" i="210"/>
  <c r="H1122" i="210"/>
  <c r="I1121" i="210"/>
  <c r="H1121" i="210"/>
  <c r="I1120" i="210"/>
  <c r="H1120" i="210"/>
  <c r="I1119" i="210"/>
  <c r="H1119" i="210"/>
  <c r="I1118" i="210"/>
  <c r="H1118" i="210"/>
  <c r="I1117" i="210"/>
  <c r="H1117" i="210"/>
  <c r="I1116" i="210"/>
  <c r="H1116" i="210"/>
  <c r="I1115" i="210"/>
  <c r="H1115" i="210"/>
  <c r="I1114" i="210"/>
  <c r="H1114" i="210"/>
  <c r="I1113" i="210"/>
  <c r="H1113" i="210"/>
  <c r="I1112" i="210"/>
  <c r="H1112" i="210"/>
  <c r="I1111" i="210"/>
  <c r="H1111" i="210"/>
  <c r="I1110" i="210"/>
  <c r="H1110" i="210"/>
  <c r="I1109" i="210"/>
  <c r="H1109" i="210"/>
  <c r="I1108" i="210"/>
  <c r="H1108" i="210"/>
  <c r="I1107" i="210"/>
  <c r="H1107" i="210"/>
  <c r="I1106" i="210"/>
  <c r="H1106" i="210"/>
  <c r="I1105" i="210"/>
  <c r="H1105" i="210"/>
  <c r="I1104" i="210"/>
  <c r="H1104" i="210"/>
  <c r="I1103" i="210"/>
  <c r="H1103" i="210"/>
  <c r="I1102" i="210"/>
  <c r="H1102" i="210"/>
  <c r="I1101" i="210"/>
  <c r="H1101" i="210"/>
  <c r="I1100" i="210"/>
  <c r="H1100" i="210"/>
  <c r="I1099" i="210"/>
  <c r="H1099" i="210"/>
  <c r="I1098" i="210"/>
  <c r="H1098" i="210"/>
  <c r="I1097" i="210"/>
  <c r="H1097" i="210"/>
  <c r="I1096" i="210"/>
  <c r="H1096" i="210"/>
  <c r="I1095" i="210"/>
  <c r="H1095" i="210"/>
  <c r="I1094" i="210"/>
  <c r="H1094" i="210"/>
  <c r="I1093" i="210"/>
  <c r="H1093" i="210"/>
  <c r="I1092" i="210"/>
  <c r="H1092" i="210"/>
  <c r="I1091" i="210"/>
  <c r="H1091" i="210"/>
  <c r="I1090" i="210"/>
  <c r="H1090" i="210"/>
  <c r="I1089" i="210"/>
  <c r="H1089" i="210"/>
  <c r="I1088" i="210"/>
  <c r="H1088" i="210"/>
  <c r="I1087" i="210"/>
  <c r="H1087" i="210"/>
  <c r="I1086" i="210"/>
  <c r="H1086" i="210"/>
  <c r="I1085" i="210"/>
  <c r="H1085" i="210"/>
  <c r="I1084" i="210"/>
  <c r="H1084" i="210"/>
  <c r="I1083" i="210"/>
  <c r="H1083" i="210"/>
  <c r="I1082" i="210"/>
  <c r="H1082" i="210"/>
  <c r="I1081" i="210"/>
  <c r="H1081" i="210"/>
  <c r="I1080" i="210"/>
  <c r="H1080" i="210"/>
  <c r="I1079" i="210"/>
  <c r="H1079" i="210"/>
  <c r="I1078" i="210"/>
  <c r="H1078" i="210"/>
  <c r="I1077" i="210"/>
  <c r="H1077" i="210"/>
  <c r="I1076" i="210"/>
  <c r="H1076" i="210"/>
  <c r="I1075" i="210"/>
  <c r="H1075" i="210"/>
  <c r="I1074" i="210"/>
  <c r="H1074" i="210"/>
  <c r="I1073" i="210"/>
  <c r="H1073" i="210"/>
  <c r="I1072" i="210"/>
  <c r="H1072" i="210"/>
  <c r="I1071" i="210"/>
  <c r="H1071" i="210"/>
  <c r="I1070" i="210"/>
  <c r="H1070" i="210"/>
  <c r="I1069" i="210"/>
  <c r="H1069" i="210"/>
  <c r="I1068" i="210"/>
  <c r="H1068" i="210"/>
  <c r="I1067" i="210"/>
  <c r="H1067" i="210"/>
  <c r="I1066" i="210"/>
  <c r="H1066" i="210"/>
  <c r="I1065" i="210"/>
  <c r="H1065" i="210"/>
  <c r="I1064" i="210"/>
  <c r="H1064" i="210"/>
  <c r="I1063" i="210"/>
  <c r="H1063" i="210"/>
  <c r="I1062" i="210"/>
  <c r="H1062" i="210"/>
  <c r="I1061" i="210"/>
  <c r="H1061" i="210"/>
  <c r="I1060" i="210"/>
  <c r="H1060" i="210"/>
  <c r="I1059" i="210"/>
  <c r="H1059" i="210"/>
  <c r="I1058" i="210"/>
  <c r="H1058" i="210"/>
  <c r="I1057" i="210"/>
  <c r="H1057" i="210"/>
  <c r="I1056" i="210"/>
  <c r="H1056" i="210"/>
  <c r="I1055" i="210"/>
  <c r="H1055" i="210"/>
  <c r="I1054" i="210"/>
  <c r="H1054" i="210"/>
  <c r="I1053" i="210"/>
  <c r="H1053" i="210"/>
  <c r="I1052" i="210"/>
  <c r="H1052" i="210"/>
  <c r="I1051" i="210"/>
  <c r="H1051" i="210"/>
  <c r="I1050" i="210"/>
  <c r="H1050" i="210"/>
  <c r="I1049" i="210"/>
  <c r="H1049" i="210"/>
  <c r="I1048" i="210"/>
  <c r="H1048" i="210"/>
  <c r="I1047" i="210"/>
  <c r="H1047" i="210"/>
  <c r="I1046" i="210"/>
  <c r="H1046" i="210"/>
  <c r="I1045" i="210"/>
  <c r="H1045" i="210"/>
  <c r="I1044" i="210"/>
  <c r="H1044" i="210"/>
  <c r="I1043" i="210"/>
  <c r="H1043" i="210"/>
  <c r="I1042" i="210"/>
  <c r="H1042" i="210"/>
  <c r="I1041" i="210"/>
  <c r="H1041" i="210"/>
  <c r="I1040" i="210"/>
  <c r="H1040" i="210"/>
  <c r="I1039" i="210"/>
  <c r="H1039" i="210"/>
  <c r="I1038" i="210"/>
  <c r="H1038" i="210"/>
  <c r="I1037" i="210"/>
  <c r="H1037" i="210"/>
  <c r="I1036" i="210"/>
  <c r="H1036" i="210"/>
  <c r="I1035" i="210"/>
  <c r="H1035" i="210"/>
  <c r="I1034" i="210"/>
  <c r="H1034" i="210"/>
  <c r="I1033" i="210"/>
  <c r="H1033" i="210"/>
  <c r="I1032" i="210"/>
  <c r="H1032" i="210"/>
  <c r="I1031" i="210"/>
  <c r="H1031" i="210"/>
  <c r="I1030" i="210"/>
  <c r="H1030" i="210"/>
  <c r="I1029" i="210"/>
  <c r="H1029" i="210"/>
  <c r="I1028" i="210"/>
  <c r="H1028" i="210"/>
  <c r="I1027" i="210"/>
  <c r="H1027" i="210"/>
  <c r="I1026" i="210"/>
  <c r="H1026" i="210"/>
  <c r="I1025" i="210"/>
  <c r="H1025" i="210"/>
  <c r="I1024" i="210"/>
  <c r="H1024" i="210"/>
  <c r="I1023" i="210"/>
  <c r="H1023" i="210"/>
  <c r="I1022" i="210"/>
  <c r="H1022" i="210"/>
  <c r="I1021" i="210"/>
  <c r="H1021" i="210"/>
  <c r="I1020" i="210"/>
  <c r="H1020" i="210"/>
  <c r="I1019" i="210"/>
  <c r="H1019" i="210"/>
  <c r="I1018" i="210"/>
  <c r="H1018" i="210"/>
  <c r="I1017" i="210"/>
  <c r="H1017" i="210"/>
  <c r="I1016" i="210"/>
  <c r="H1016" i="210"/>
  <c r="I1015" i="210"/>
  <c r="H1015" i="210"/>
  <c r="I1014" i="210"/>
  <c r="H1014" i="210"/>
  <c r="I1013" i="210"/>
  <c r="H1013" i="210"/>
  <c r="I1012" i="210"/>
  <c r="H1012" i="210"/>
  <c r="I1011" i="210"/>
  <c r="H1011" i="210"/>
  <c r="I1010" i="210"/>
  <c r="H1010" i="210"/>
  <c r="I1009" i="210"/>
  <c r="H1009" i="210"/>
  <c r="I1008" i="210"/>
  <c r="H1008" i="210"/>
  <c r="I1007" i="210"/>
  <c r="H1007" i="210"/>
  <c r="I1006" i="210"/>
  <c r="H1006" i="210"/>
  <c r="I1005" i="210"/>
  <c r="H1005" i="210"/>
  <c r="I1004" i="210"/>
  <c r="H1004" i="210"/>
  <c r="I1003" i="210"/>
  <c r="H1003" i="210"/>
  <c r="I1002" i="210"/>
  <c r="H1002" i="210"/>
  <c r="I1001" i="210"/>
  <c r="H1001" i="210"/>
  <c r="I1000" i="210"/>
  <c r="H1000" i="210"/>
  <c r="I999" i="210"/>
  <c r="H999" i="210"/>
  <c r="I998" i="210"/>
  <c r="H998" i="210"/>
  <c r="I997" i="210"/>
  <c r="H997" i="210"/>
  <c r="I996" i="210"/>
  <c r="H996" i="210"/>
  <c r="I995" i="210"/>
  <c r="H995" i="210"/>
  <c r="I994" i="210"/>
  <c r="H994" i="210"/>
  <c r="I993" i="210"/>
  <c r="H993" i="210"/>
  <c r="I992" i="210"/>
  <c r="H992" i="210"/>
  <c r="I991" i="210"/>
  <c r="H991" i="210"/>
  <c r="I990" i="210"/>
  <c r="H990" i="210"/>
  <c r="I989" i="210"/>
  <c r="H989" i="210"/>
  <c r="I988" i="210"/>
  <c r="H988" i="210"/>
  <c r="I987" i="210"/>
  <c r="H987" i="210"/>
  <c r="I986" i="210"/>
  <c r="H986" i="210"/>
  <c r="I985" i="210"/>
  <c r="H985" i="210"/>
  <c r="I984" i="210"/>
  <c r="H984" i="210"/>
  <c r="I983" i="210"/>
  <c r="H983" i="210"/>
  <c r="I982" i="210"/>
  <c r="H982" i="210"/>
  <c r="I981" i="210"/>
  <c r="H981" i="210"/>
  <c r="I980" i="210"/>
  <c r="H980" i="210"/>
  <c r="I979" i="210"/>
  <c r="H979" i="210"/>
  <c r="I978" i="210"/>
  <c r="H978" i="210"/>
  <c r="I977" i="210"/>
  <c r="H977" i="210"/>
  <c r="I976" i="210"/>
  <c r="H976" i="210"/>
  <c r="I975" i="210"/>
  <c r="H975" i="210"/>
  <c r="I974" i="210"/>
  <c r="H974" i="210"/>
  <c r="I973" i="210"/>
  <c r="H973" i="210"/>
  <c r="I972" i="210"/>
  <c r="H972" i="210"/>
  <c r="I971" i="210"/>
  <c r="H971" i="210"/>
  <c r="I970" i="210"/>
  <c r="H970" i="210"/>
  <c r="I969" i="210"/>
  <c r="H969" i="210"/>
  <c r="I968" i="210"/>
  <c r="H968" i="210"/>
  <c r="I967" i="210"/>
  <c r="H967" i="210"/>
  <c r="I966" i="210"/>
  <c r="H966" i="210"/>
  <c r="I965" i="210"/>
  <c r="H965" i="210"/>
  <c r="I964" i="210"/>
  <c r="H964" i="210"/>
  <c r="I963" i="210"/>
  <c r="H963" i="210"/>
  <c r="I962" i="210"/>
  <c r="H962" i="210"/>
  <c r="I961" i="210"/>
  <c r="H961" i="210"/>
  <c r="I960" i="210"/>
  <c r="H960" i="210"/>
  <c r="I959" i="210"/>
  <c r="H959" i="210"/>
  <c r="I958" i="210"/>
  <c r="H958" i="210"/>
  <c r="I957" i="210"/>
  <c r="H957" i="210"/>
  <c r="I956" i="210"/>
  <c r="H956" i="210"/>
  <c r="I955" i="210"/>
  <c r="H955" i="210"/>
  <c r="I954" i="210"/>
  <c r="H954" i="210"/>
  <c r="I953" i="210"/>
  <c r="H953" i="210"/>
  <c r="I952" i="210"/>
  <c r="H952" i="210"/>
  <c r="I951" i="210"/>
  <c r="H951" i="210"/>
  <c r="I950" i="210"/>
  <c r="H950" i="210"/>
  <c r="I949" i="210"/>
  <c r="H949" i="210"/>
  <c r="I948" i="210"/>
  <c r="H948" i="210"/>
  <c r="I947" i="210"/>
  <c r="H947" i="210"/>
  <c r="I946" i="210"/>
  <c r="H946" i="210"/>
  <c r="I945" i="210"/>
  <c r="H945" i="210"/>
  <c r="I944" i="210"/>
  <c r="H944" i="210"/>
  <c r="I943" i="210"/>
  <c r="H943" i="210"/>
  <c r="I942" i="210"/>
  <c r="H942" i="210"/>
  <c r="I941" i="210"/>
  <c r="H941" i="210"/>
  <c r="I940" i="210"/>
  <c r="H940" i="210"/>
  <c r="I939" i="210"/>
  <c r="H939" i="210"/>
  <c r="I938" i="210"/>
  <c r="H938" i="210"/>
  <c r="I937" i="210"/>
  <c r="H937" i="210"/>
  <c r="I936" i="210"/>
  <c r="H936" i="210"/>
  <c r="I935" i="210"/>
  <c r="H935" i="210"/>
  <c r="I934" i="210"/>
  <c r="H934" i="210"/>
  <c r="I933" i="210"/>
  <c r="H933" i="210"/>
  <c r="I932" i="210"/>
  <c r="H932" i="210"/>
  <c r="I931" i="210"/>
  <c r="H931" i="210"/>
  <c r="I930" i="210"/>
  <c r="H930" i="210"/>
  <c r="I929" i="210"/>
  <c r="H929" i="210"/>
  <c r="I928" i="210"/>
  <c r="H928" i="210"/>
  <c r="I927" i="210"/>
  <c r="H927" i="210"/>
  <c r="I926" i="210"/>
  <c r="H926" i="210"/>
  <c r="I925" i="210"/>
  <c r="H925" i="210"/>
  <c r="I924" i="210"/>
  <c r="H924" i="210"/>
  <c r="I923" i="210"/>
  <c r="H923" i="210"/>
  <c r="I922" i="210"/>
  <c r="H922" i="210"/>
  <c r="I921" i="210"/>
  <c r="H921" i="210"/>
  <c r="I920" i="210"/>
  <c r="H920" i="210"/>
  <c r="I919" i="210"/>
  <c r="H919" i="210"/>
  <c r="I918" i="210"/>
  <c r="H918" i="210"/>
  <c r="I917" i="210"/>
  <c r="H917" i="210"/>
  <c r="I916" i="210"/>
  <c r="H916" i="210"/>
  <c r="I915" i="210"/>
  <c r="H915" i="210"/>
  <c r="I914" i="210"/>
  <c r="H914" i="210"/>
  <c r="I913" i="210"/>
  <c r="H913" i="210"/>
  <c r="I912" i="210"/>
  <c r="H912" i="210"/>
  <c r="I911" i="210"/>
  <c r="H911" i="210"/>
  <c r="I910" i="210"/>
  <c r="H910" i="210"/>
  <c r="I909" i="210"/>
  <c r="H909" i="210"/>
  <c r="I908" i="210"/>
  <c r="H908" i="210"/>
  <c r="I907" i="210"/>
  <c r="H907" i="210"/>
  <c r="I906" i="210"/>
  <c r="H906" i="210"/>
  <c r="I905" i="210"/>
  <c r="H905" i="210"/>
  <c r="I904" i="210"/>
  <c r="H904" i="210"/>
  <c r="I903" i="210"/>
  <c r="H903" i="210"/>
  <c r="I902" i="210"/>
  <c r="H902" i="210"/>
  <c r="I901" i="210"/>
  <c r="H901" i="210"/>
  <c r="I900" i="210"/>
  <c r="H900" i="210"/>
  <c r="I899" i="210"/>
  <c r="H899" i="210"/>
  <c r="I898" i="210"/>
  <c r="H898" i="210"/>
  <c r="I897" i="210"/>
  <c r="H897" i="210"/>
  <c r="I896" i="210"/>
  <c r="H896" i="210"/>
  <c r="I895" i="210"/>
  <c r="H895" i="210"/>
  <c r="I894" i="210"/>
  <c r="H894" i="210"/>
  <c r="I893" i="210"/>
  <c r="H893" i="210"/>
  <c r="I892" i="210"/>
  <c r="H892" i="210"/>
  <c r="I891" i="210"/>
  <c r="H891" i="210"/>
  <c r="I890" i="210"/>
  <c r="H890" i="210"/>
  <c r="I889" i="210"/>
  <c r="H889" i="210"/>
  <c r="I888" i="210"/>
  <c r="H888" i="210"/>
  <c r="I887" i="210"/>
  <c r="H887" i="210"/>
  <c r="I886" i="210"/>
  <c r="H886" i="210"/>
  <c r="I885" i="210"/>
  <c r="H885" i="210"/>
  <c r="I884" i="210"/>
  <c r="H884" i="210"/>
  <c r="I883" i="210"/>
  <c r="H883" i="210"/>
  <c r="I882" i="210"/>
  <c r="H882" i="210"/>
  <c r="I881" i="210"/>
  <c r="H881" i="210"/>
  <c r="I880" i="210"/>
  <c r="H880" i="210"/>
  <c r="I879" i="210"/>
  <c r="H879" i="210"/>
  <c r="I878" i="210"/>
  <c r="H878" i="210"/>
  <c r="I877" i="210"/>
  <c r="H877" i="210"/>
  <c r="I876" i="210"/>
  <c r="H876" i="210"/>
  <c r="I875" i="210"/>
  <c r="H875" i="210"/>
  <c r="I874" i="210"/>
  <c r="H874" i="210"/>
  <c r="I873" i="210"/>
  <c r="H873" i="210"/>
  <c r="I872" i="210"/>
  <c r="H872" i="210"/>
  <c r="I871" i="210"/>
  <c r="H871" i="210"/>
  <c r="I870" i="210"/>
  <c r="H870" i="210"/>
  <c r="I869" i="210"/>
  <c r="H869" i="210"/>
  <c r="I868" i="210"/>
  <c r="H868" i="210"/>
  <c r="I867" i="210"/>
  <c r="H867" i="210"/>
  <c r="I866" i="210"/>
  <c r="H866" i="210"/>
  <c r="I865" i="210"/>
  <c r="H865" i="210"/>
  <c r="I864" i="210"/>
  <c r="H864" i="210"/>
  <c r="I863" i="210"/>
  <c r="H863" i="210"/>
  <c r="I862" i="210"/>
  <c r="H862" i="210"/>
  <c r="I861" i="210"/>
  <c r="H861" i="210"/>
  <c r="I860" i="210"/>
  <c r="H860" i="210"/>
  <c r="I859" i="210"/>
  <c r="H859" i="210"/>
  <c r="I858" i="210"/>
  <c r="H858" i="210"/>
  <c r="I857" i="210"/>
  <c r="H857" i="210"/>
  <c r="I856" i="210"/>
  <c r="H856" i="210"/>
  <c r="I855" i="210"/>
  <c r="H855" i="210"/>
  <c r="I854" i="210"/>
  <c r="H854" i="210"/>
  <c r="I853" i="210"/>
  <c r="H853" i="210"/>
  <c r="I852" i="210"/>
  <c r="H852" i="210"/>
  <c r="I851" i="210"/>
  <c r="H851" i="210"/>
  <c r="I850" i="210"/>
  <c r="H850" i="210"/>
  <c r="I849" i="210"/>
  <c r="H849" i="210"/>
  <c r="I848" i="210"/>
  <c r="H848" i="210"/>
  <c r="I847" i="210"/>
  <c r="H847" i="210"/>
  <c r="I846" i="210"/>
  <c r="H846" i="210"/>
  <c r="I845" i="210"/>
  <c r="H845" i="210"/>
  <c r="I844" i="210"/>
  <c r="H844" i="210"/>
  <c r="I843" i="210"/>
  <c r="H843" i="210"/>
  <c r="I842" i="210"/>
  <c r="H842" i="210"/>
  <c r="I841" i="210"/>
  <c r="H841" i="210"/>
  <c r="I840" i="210"/>
  <c r="H840" i="210"/>
  <c r="I839" i="210"/>
  <c r="H839" i="210"/>
  <c r="I838" i="210"/>
  <c r="H838" i="210"/>
  <c r="I837" i="210"/>
  <c r="H837" i="210"/>
  <c r="I836" i="210"/>
  <c r="H836" i="210"/>
  <c r="I835" i="210"/>
  <c r="H835" i="210"/>
  <c r="I834" i="210"/>
  <c r="H834" i="210"/>
  <c r="I833" i="210"/>
  <c r="H833" i="210"/>
  <c r="I832" i="210"/>
  <c r="H832" i="210"/>
  <c r="I831" i="210"/>
  <c r="H831" i="210"/>
  <c r="I830" i="210"/>
  <c r="H830" i="210"/>
  <c r="I829" i="210"/>
  <c r="H829" i="210"/>
  <c r="I828" i="210"/>
  <c r="H828" i="210"/>
  <c r="I827" i="210"/>
  <c r="H827" i="210"/>
  <c r="I826" i="210"/>
  <c r="H826" i="210"/>
  <c r="I825" i="210"/>
  <c r="H825" i="210"/>
  <c r="I824" i="210"/>
  <c r="H824" i="210"/>
  <c r="I823" i="210"/>
  <c r="H823" i="210"/>
  <c r="I822" i="210"/>
  <c r="H822" i="210"/>
  <c r="I821" i="210"/>
  <c r="H821" i="210"/>
  <c r="I820" i="210"/>
  <c r="H820" i="210"/>
  <c r="I819" i="210"/>
  <c r="H819" i="210"/>
  <c r="I818" i="210"/>
  <c r="H818" i="210"/>
  <c r="I817" i="210"/>
  <c r="H817" i="210"/>
  <c r="I816" i="210"/>
  <c r="H816" i="210"/>
  <c r="I815" i="210"/>
  <c r="H815" i="210"/>
  <c r="I814" i="210"/>
  <c r="H814" i="210"/>
  <c r="I813" i="210"/>
  <c r="H813" i="210"/>
  <c r="I812" i="210"/>
  <c r="H812" i="210"/>
  <c r="I811" i="210"/>
  <c r="H811" i="210"/>
  <c r="I810" i="210"/>
  <c r="H810" i="210"/>
  <c r="I809" i="210"/>
  <c r="H809" i="210"/>
  <c r="I808" i="210"/>
  <c r="H808" i="210"/>
  <c r="I807" i="210"/>
  <c r="H807" i="210"/>
  <c r="I806" i="210"/>
  <c r="H806" i="210"/>
  <c r="I805" i="210"/>
  <c r="H805" i="210"/>
  <c r="I804" i="210"/>
  <c r="H804" i="210"/>
  <c r="I803" i="210"/>
  <c r="H803" i="210"/>
  <c r="I802" i="210"/>
  <c r="H802" i="210"/>
  <c r="I801" i="210"/>
  <c r="H801" i="210"/>
  <c r="I800" i="210"/>
  <c r="H800" i="210"/>
  <c r="I799" i="210"/>
  <c r="H799" i="210"/>
  <c r="I798" i="210"/>
  <c r="H798" i="210"/>
  <c r="I797" i="210"/>
  <c r="H797" i="210"/>
  <c r="I796" i="210"/>
  <c r="H796" i="210"/>
  <c r="I795" i="210"/>
  <c r="H795" i="210"/>
  <c r="I794" i="210"/>
  <c r="H794" i="210"/>
  <c r="I793" i="210"/>
  <c r="H793" i="210"/>
  <c r="I792" i="210"/>
  <c r="H792" i="210"/>
  <c r="I791" i="210"/>
  <c r="H791" i="210"/>
  <c r="I790" i="210"/>
  <c r="H790" i="210"/>
  <c r="I789" i="210"/>
  <c r="H789" i="210"/>
  <c r="I788" i="210"/>
  <c r="H788" i="210"/>
  <c r="I787" i="210"/>
  <c r="H787" i="210"/>
  <c r="I786" i="210"/>
  <c r="H786" i="210"/>
  <c r="I785" i="210"/>
  <c r="H785" i="210"/>
  <c r="I784" i="210"/>
  <c r="H784" i="210"/>
  <c r="I783" i="210"/>
  <c r="H783" i="210"/>
  <c r="I782" i="210"/>
  <c r="H782" i="210"/>
  <c r="I781" i="210"/>
  <c r="H781" i="210"/>
  <c r="I780" i="210"/>
  <c r="H780" i="210"/>
  <c r="I779" i="210"/>
  <c r="H779" i="210"/>
  <c r="I778" i="210"/>
  <c r="H778" i="210"/>
  <c r="I777" i="210"/>
  <c r="H777" i="210"/>
  <c r="I776" i="210"/>
  <c r="H776" i="210"/>
  <c r="I775" i="210"/>
  <c r="H775" i="210"/>
  <c r="I774" i="210"/>
  <c r="H774" i="210"/>
  <c r="I773" i="210"/>
  <c r="H773" i="210"/>
  <c r="I772" i="210"/>
  <c r="H772" i="210"/>
  <c r="I771" i="210"/>
  <c r="H771" i="210"/>
  <c r="I770" i="210"/>
  <c r="H770" i="210"/>
  <c r="I769" i="210"/>
  <c r="H769" i="210"/>
  <c r="I768" i="210"/>
  <c r="H768" i="210"/>
  <c r="I767" i="210"/>
  <c r="H767" i="210"/>
  <c r="I766" i="210"/>
  <c r="H766" i="210"/>
  <c r="I765" i="210"/>
  <c r="H765" i="210"/>
  <c r="I764" i="210"/>
  <c r="H764" i="210"/>
  <c r="I763" i="210"/>
  <c r="H763" i="210"/>
  <c r="I762" i="210"/>
  <c r="H762" i="210"/>
  <c r="I761" i="210"/>
  <c r="H761" i="210"/>
  <c r="I760" i="210"/>
  <c r="H760" i="210"/>
  <c r="I759" i="210"/>
  <c r="H759" i="210"/>
  <c r="I758" i="210"/>
  <c r="H758" i="210"/>
  <c r="I757" i="210"/>
  <c r="H757" i="210"/>
  <c r="I756" i="210"/>
  <c r="H756" i="210"/>
  <c r="I755" i="210"/>
  <c r="H755" i="210"/>
  <c r="I754" i="210"/>
  <c r="H754" i="210"/>
  <c r="I753" i="210"/>
  <c r="H753" i="210"/>
  <c r="I752" i="210"/>
  <c r="H752" i="210"/>
  <c r="I751" i="210"/>
  <c r="H751" i="210"/>
  <c r="I750" i="210"/>
  <c r="H750" i="210"/>
  <c r="I749" i="210"/>
  <c r="H749" i="210"/>
  <c r="I748" i="210"/>
  <c r="H748" i="210"/>
  <c r="I747" i="210"/>
  <c r="H747" i="210"/>
  <c r="I746" i="210"/>
  <c r="H746" i="210"/>
  <c r="I745" i="210"/>
  <c r="H745" i="210"/>
  <c r="I744" i="210"/>
  <c r="H744" i="210"/>
  <c r="I743" i="210"/>
  <c r="H743" i="210"/>
  <c r="I742" i="210"/>
  <c r="H742" i="210"/>
  <c r="I741" i="210"/>
  <c r="H741" i="210"/>
  <c r="I740" i="210"/>
  <c r="H740" i="210"/>
  <c r="I739" i="210"/>
  <c r="H739" i="210"/>
  <c r="I738" i="210"/>
  <c r="H738" i="210"/>
  <c r="I737" i="210"/>
  <c r="H737" i="210"/>
  <c r="I736" i="210"/>
  <c r="H736" i="210"/>
  <c r="I735" i="210"/>
  <c r="H735" i="210"/>
  <c r="I734" i="210"/>
  <c r="H734" i="210"/>
  <c r="I733" i="210"/>
  <c r="H733" i="210"/>
  <c r="I732" i="210"/>
  <c r="H732" i="210"/>
  <c r="I731" i="210"/>
  <c r="H731" i="210"/>
  <c r="I730" i="210"/>
  <c r="H730" i="210"/>
  <c r="I729" i="210"/>
  <c r="H729" i="210"/>
  <c r="I728" i="210"/>
  <c r="H728" i="210"/>
  <c r="I727" i="210"/>
  <c r="H727" i="210"/>
  <c r="I726" i="210"/>
  <c r="H726" i="210"/>
  <c r="I725" i="210"/>
  <c r="H725" i="210"/>
  <c r="I724" i="210"/>
  <c r="H724" i="210"/>
  <c r="I723" i="210"/>
  <c r="H723" i="210"/>
  <c r="I722" i="210"/>
  <c r="H722" i="210"/>
  <c r="I721" i="210"/>
  <c r="H721" i="210"/>
  <c r="I720" i="210"/>
  <c r="H720" i="210"/>
  <c r="I719" i="210"/>
  <c r="H719" i="210"/>
  <c r="I718" i="210"/>
  <c r="H718" i="210"/>
  <c r="I717" i="210"/>
  <c r="H717" i="210"/>
  <c r="I716" i="210"/>
  <c r="H716" i="210"/>
  <c r="I715" i="210"/>
  <c r="H715" i="210"/>
  <c r="I714" i="210"/>
  <c r="H714" i="210"/>
  <c r="I713" i="210"/>
  <c r="H713" i="210"/>
  <c r="I712" i="210"/>
  <c r="H712" i="210"/>
  <c r="I711" i="210"/>
  <c r="H711" i="210"/>
  <c r="I710" i="210"/>
  <c r="H710" i="210"/>
  <c r="I709" i="210"/>
  <c r="H709" i="210"/>
  <c r="I708" i="210"/>
  <c r="H708" i="210"/>
  <c r="I707" i="210"/>
  <c r="H707" i="210"/>
  <c r="I706" i="210"/>
  <c r="H706" i="210"/>
  <c r="I705" i="210"/>
  <c r="H705" i="210"/>
  <c r="I704" i="210"/>
  <c r="H704" i="210"/>
  <c r="I703" i="210"/>
  <c r="H703" i="210"/>
  <c r="I702" i="210"/>
  <c r="H702" i="210"/>
  <c r="I701" i="210"/>
  <c r="H701" i="210"/>
  <c r="I700" i="210"/>
  <c r="H700" i="210"/>
  <c r="I699" i="210"/>
  <c r="H699" i="210"/>
  <c r="I698" i="210"/>
  <c r="H698" i="210"/>
  <c r="I697" i="210"/>
  <c r="H697" i="210"/>
  <c r="I696" i="210"/>
  <c r="H696" i="210"/>
  <c r="I695" i="210"/>
  <c r="H695" i="210"/>
  <c r="I694" i="210"/>
  <c r="H694" i="210"/>
  <c r="I693" i="210"/>
  <c r="H693" i="210"/>
  <c r="I692" i="210"/>
  <c r="H692" i="210"/>
  <c r="I691" i="210"/>
  <c r="H691" i="210"/>
  <c r="I690" i="210"/>
  <c r="H690" i="210"/>
  <c r="I689" i="210"/>
  <c r="H689" i="210"/>
  <c r="I688" i="210"/>
  <c r="H688" i="210"/>
  <c r="I687" i="210"/>
  <c r="H687" i="210"/>
  <c r="I686" i="210"/>
  <c r="H686" i="210"/>
  <c r="I685" i="210"/>
  <c r="H685" i="210"/>
  <c r="I684" i="210"/>
  <c r="H684" i="210"/>
  <c r="I683" i="210"/>
  <c r="H683" i="210"/>
  <c r="I682" i="210"/>
  <c r="H682" i="210"/>
  <c r="I681" i="210"/>
  <c r="H681" i="210"/>
  <c r="I680" i="210"/>
  <c r="H680" i="210"/>
  <c r="I679" i="210"/>
  <c r="H679" i="210"/>
  <c r="I678" i="210"/>
  <c r="H678" i="210"/>
  <c r="I677" i="210"/>
  <c r="H677" i="210"/>
  <c r="I676" i="210"/>
  <c r="H676" i="210"/>
  <c r="I675" i="210"/>
  <c r="H675" i="210"/>
  <c r="I674" i="210"/>
  <c r="H674" i="210"/>
  <c r="I673" i="210"/>
  <c r="H673" i="210"/>
  <c r="I672" i="210"/>
  <c r="H672" i="210"/>
  <c r="I671" i="210"/>
  <c r="H671" i="210"/>
  <c r="I670" i="210"/>
  <c r="H670" i="210"/>
  <c r="I669" i="210"/>
  <c r="H669" i="210"/>
  <c r="I668" i="210"/>
  <c r="H668" i="210"/>
  <c r="I667" i="210"/>
  <c r="H667" i="210"/>
  <c r="I666" i="210"/>
  <c r="H666" i="210"/>
  <c r="I665" i="210"/>
  <c r="H665" i="210"/>
  <c r="I664" i="210"/>
  <c r="H664" i="210"/>
  <c r="I663" i="210"/>
  <c r="H663" i="210"/>
  <c r="I662" i="210"/>
  <c r="H662" i="210"/>
  <c r="I661" i="210"/>
  <c r="H661" i="210"/>
  <c r="I660" i="210"/>
  <c r="H660" i="210"/>
  <c r="I659" i="210"/>
  <c r="H659" i="210"/>
  <c r="I658" i="210"/>
  <c r="H658" i="210"/>
  <c r="I657" i="210"/>
  <c r="H657" i="210"/>
  <c r="I656" i="210"/>
  <c r="H656" i="210"/>
  <c r="I655" i="210"/>
  <c r="H655" i="210"/>
  <c r="I654" i="210"/>
  <c r="H654" i="210"/>
  <c r="I653" i="210"/>
  <c r="H653" i="210"/>
  <c r="I652" i="210"/>
  <c r="H652" i="210"/>
  <c r="I651" i="210"/>
  <c r="H651" i="210"/>
  <c r="I650" i="210"/>
  <c r="H650" i="210"/>
  <c r="I649" i="210"/>
  <c r="H649" i="210"/>
  <c r="I648" i="210"/>
  <c r="H648" i="210"/>
  <c r="I647" i="210"/>
  <c r="H647" i="210"/>
  <c r="I646" i="210"/>
  <c r="H646" i="210"/>
  <c r="I645" i="210"/>
  <c r="H645" i="210"/>
  <c r="I644" i="210"/>
  <c r="H644" i="210"/>
  <c r="I643" i="210"/>
  <c r="H643" i="210"/>
  <c r="I642" i="210"/>
  <c r="H642" i="210"/>
  <c r="I641" i="210"/>
  <c r="H641" i="210"/>
  <c r="I640" i="210"/>
  <c r="H640" i="210"/>
  <c r="I639" i="210"/>
  <c r="H639" i="210"/>
  <c r="I638" i="210"/>
  <c r="H638" i="210"/>
  <c r="I637" i="210"/>
  <c r="H637" i="210"/>
  <c r="I636" i="210"/>
  <c r="H636" i="210"/>
  <c r="I635" i="210"/>
  <c r="H635" i="210"/>
  <c r="I634" i="210"/>
  <c r="H634" i="210"/>
  <c r="I633" i="210"/>
  <c r="H633" i="210"/>
  <c r="I632" i="210"/>
  <c r="H632" i="210"/>
  <c r="I631" i="210"/>
  <c r="H631" i="210"/>
  <c r="I630" i="210"/>
  <c r="H630" i="210"/>
  <c r="I629" i="210"/>
  <c r="H629" i="210"/>
  <c r="I628" i="210"/>
  <c r="H628" i="210"/>
  <c r="I627" i="210"/>
  <c r="H627" i="210"/>
  <c r="I626" i="210"/>
  <c r="H626" i="210"/>
  <c r="I625" i="210"/>
  <c r="H625" i="210"/>
  <c r="I624" i="210"/>
  <c r="H624" i="210"/>
  <c r="I623" i="210"/>
  <c r="H623" i="210"/>
  <c r="I622" i="210"/>
  <c r="H622" i="210"/>
  <c r="I621" i="210"/>
  <c r="H621" i="210"/>
  <c r="I620" i="210"/>
  <c r="H620" i="210"/>
  <c r="I619" i="210"/>
  <c r="H619" i="210"/>
  <c r="I618" i="210"/>
  <c r="H618" i="210"/>
  <c r="I617" i="210"/>
  <c r="H617" i="210"/>
  <c r="I616" i="210"/>
  <c r="H616" i="210"/>
  <c r="I615" i="210"/>
  <c r="H615" i="210"/>
  <c r="I614" i="210"/>
  <c r="H614" i="210"/>
  <c r="I613" i="210"/>
  <c r="H613" i="210"/>
  <c r="I612" i="210"/>
  <c r="H612" i="210"/>
  <c r="I611" i="210"/>
  <c r="H611" i="210"/>
  <c r="I610" i="210"/>
  <c r="H610" i="210"/>
  <c r="I609" i="210"/>
  <c r="H609" i="210"/>
  <c r="I608" i="210"/>
  <c r="H608" i="210"/>
  <c r="I607" i="210"/>
  <c r="H607" i="210"/>
  <c r="I606" i="210"/>
  <c r="H606" i="210"/>
  <c r="I605" i="210"/>
  <c r="H605" i="210"/>
  <c r="I604" i="210"/>
  <c r="H604" i="210"/>
  <c r="I603" i="210"/>
  <c r="H603" i="210"/>
  <c r="I602" i="210"/>
  <c r="H602" i="210"/>
  <c r="I601" i="210"/>
  <c r="H601" i="210"/>
  <c r="I600" i="210"/>
  <c r="H600" i="210"/>
  <c r="I599" i="210"/>
  <c r="H599" i="210"/>
  <c r="I598" i="210"/>
  <c r="H598" i="210"/>
  <c r="I597" i="210"/>
  <c r="H597" i="210"/>
  <c r="I596" i="210"/>
  <c r="H596" i="210"/>
  <c r="I595" i="210"/>
  <c r="H595" i="210"/>
  <c r="I594" i="210"/>
  <c r="H594" i="210"/>
  <c r="I593" i="210"/>
  <c r="H593" i="210"/>
  <c r="I592" i="210"/>
  <c r="H592" i="210"/>
  <c r="I591" i="210"/>
  <c r="H591" i="210"/>
  <c r="I590" i="210"/>
  <c r="H590" i="210"/>
  <c r="I589" i="210"/>
  <c r="H589" i="210"/>
  <c r="I588" i="210"/>
  <c r="H588" i="210"/>
  <c r="I587" i="210"/>
  <c r="H587" i="210"/>
  <c r="I586" i="210"/>
  <c r="H586" i="210"/>
  <c r="I585" i="210"/>
  <c r="H585" i="210"/>
  <c r="I584" i="210"/>
  <c r="H584" i="210"/>
  <c r="I583" i="210"/>
  <c r="H583" i="210"/>
  <c r="I582" i="210"/>
  <c r="H582" i="210"/>
  <c r="I581" i="210"/>
  <c r="H581" i="210"/>
  <c r="I580" i="210"/>
  <c r="H580" i="210"/>
  <c r="I579" i="210"/>
  <c r="H579" i="210"/>
  <c r="I578" i="210"/>
  <c r="H578" i="210"/>
  <c r="I577" i="210"/>
  <c r="H577" i="210"/>
  <c r="I576" i="210"/>
  <c r="H576" i="210"/>
  <c r="I575" i="210"/>
  <c r="H575" i="210"/>
  <c r="I574" i="210"/>
  <c r="H574" i="210"/>
  <c r="I573" i="210"/>
  <c r="H573" i="210"/>
  <c r="I572" i="210"/>
  <c r="H572" i="210"/>
  <c r="I571" i="210"/>
  <c r="H571" i="210"/>
  <c r="I570" i="210"/>
  <c r="H570" i="210"/>
  <c r="I569" i="210"/>
  <c r="H569" i="210"/>
  <c r="I568" i="210"/>
  <c r="H568" i="210"/>
  <c r="I567" i="210"/>
  <c r="H567" i="210"/>
  <c r="I566" i="210"/>
  <c r="H566" i="210"/>
  <c r="I565" i="210"/>
  <c r="H565" i="210"/>
  <c r="I564" i="210"/>
  <c r="H564" i="210"/>
  <c r="I563" i="210"/>
  <c r="H563" i="210"/>
  <c r="I562" i="210"/>
  <c r="H562" i="210"/>
  <c r="I561" i="210"/>
  <c r="H561" i="210"/>
  <c r="I560" i="210"/>
  <c r="H560" i="210"/>
  <c r="I559" i="210"/>
  <c r="H559" i="210"/>
  <c r="I558" i="210"/>
  <c r="H558" i="210"/>
  <c r="I557" i="210"/>
  <c r="H557" i="210"/>
  <c r="I556" i="210"/>
  <c r="H556" i="210"/>
  <c r="I555" i="210"/>
  <c r="H555" i="210"/>
  <c r="I554" i="210"/>
  <c r="H554" i="210"/>
  <c r="I553" i="210"/>
  <c r="H553" i="210"/>
  <c r="I552" i="210"/>
  <c r="H552" i="210"/>
  <c r="I551" i="210"/>
  <c r="H551" i="210"/>
  <c r="I550" i="210"/>
  <c r="H550" i="210"/>
  <c r="I549" i="210"/>
  <c r="H549" i="210"/>
  <c r="I548" i="210"/>
  <c r="H548" i="210"/>
  <c r="I547" i="210"/>
  <c r="H547" i="210"/>
  <c r="I546" i="210"/>
  <c r="H546" i="210"/>
  <c r="I545" i="210"/>
  <c r="H545" i="210"/>
  <c r="I544" i="210"/>
  <c r="H544" i="210"/>
  <c r="I543" i="210"/>
  <c r="H543" i="210"/>
  <c r="I542" i="210"/>
  <c r="H542" i="210"/>
  <c r="I541" i="210"/>
  <c r="H541" i="210"/>
  <c r="I540" i="210"/>
  <c r="H540" i="210"/>
  <c r="I539" i="210"/>
  <c r="H539" i="210"/>
  <c r="I538" i="210"/>
  <c r="H538" i="210"/>
  <c r="I537" i="210"/>
  <c r="H537" i="210"/>
  <c r="I536" i="210"/>
  <c r="H536" i="210"/>
  <c r="I535" i="210"/>
  <c r="H535" i="210"/>
  <c r="I534" i="210"/>
  <c r="H534" i="210"/>
  <c r="I533" i="210"/>
  <c r="H533" i="210"/>
  <c r="I532" i="210"/>
  <c r="H532" i="210"/>
  <c r="I531" i="210"/>
  <c r="H531" i="210"/>
  <c r="I530" i="210"/>
  <c r="H530" i="210"/>
  <c r="I529" i="210"/>
  <c r="H529" i="210"/>
  <c r="I528" i="210"/>
  <c r="H528" i="210"/>
  <c r="I527" i="210"/>
  <c r="H527" i="210"/>
  <c r="I526" i="210"/>
  <c r="H526" i="210"/>
  <c r="I525" i="210"/>
  <c r="H525" i="210"/>
  <c r="I524" i="210"/>
  <c r="H524" i="210"/>
  <c r="I523" i="210"/>
  <c r="H523" i="210"/>
  <c r="I522" i="210"/>
  <c r="H522" i="210"/>
  <c r="I521" i="210"/>
  <c r="H521" i="210"/>
  <c r="I520" i="210"/>
  <c r="H520" i="210"/>
  <c r="I519" i="210"/>
  <c r="H519" i="210"/>
  <c r="I518" i="210"/>
  <c r="H518" i="210"/>
  <c r="I517" i="210"/>
  <c r="H517" i="210"/>
  <c r="I516" i="210"/>
  <c r="H516" i="210"/>
  <c r="I515" i="210"/>
  <c r="H515" i="210"/>
  <c r="I514" i="210"/>
  <c r="H514" i="210"/>
  <c r="I513" i="210"/>
  <c r="H513" i="210"/>
  <c r="I512" i="210"/>
  <c r="H512" i="210"/>
  <c r="I511" i="210"/>
  <c r="H511" i="210"/>
  <c r="I510" i="210"/>
  <c r="H510" i="210"/>
  <c r="I509" i="210"/>
  <c r="H509" i="210"/>
  <c r="I508" i="210"/>
  <c r="H508" i="210"/>
  <c r="I507" i="210"/>
  <c r="H507" i="210"/>
  <c r="I506" i="210"/>
  <c r="H506" i="210"/>
  <c r="I505" i="210"/>
  <c r="H505" i="210"/>
  <c r="I504" i="210"/>
  <c r="H504" i="210"/>
  <c r="I503" i="210"/>
  <c r="H503" i="210"/>
  <c r="I502" i="210"/>
  <c r="H502" i="210"/>
  <c r="I501" i="210"/>
  <c r="H501" i="210"/>
  <c r="I500" i="210"/>
  <c r="H500" i="210"/>
  <c r="I499" i="210"/>
  <c r="H499" i="210"/>
  <c r="I498" i="210"/>
  <c r="H498" i="210"/>
  <c r="I497" i="210"/>
  <c r="H497" i="210"/>
  <c r="I496" i="210"/>
  <c r="H496" i="210"/>
  <c r="I495" i="210"/>
  <c r="H495" i="210"/>
  <c r="I494" i="210"/>
  <c r="H494" i="210"/>
  <c r="I493" i="210"/>
  <c r="H493" i="210"/>
  <c r="I492" i="210"/>
  <c r="H492" i="210"/>
  <c r="I491" i="210"/>
  <c r="H491" i="210"/>
  <c r="I490" i="210"/>
  <c r="H490" i="210"/>
  <c r="I489" i="210"/>
  <c r="H489" i="210"/>
  <c r="I488" i="210"/>
  <c r="H488" i="210"/>
  <c r="I487" i="210"/>
  <c r="H487" i="210"/>
  <c r="I486" i="210"/>
  <c r="H486" i="210"/>
  <c r="I485" i="210"/>
  <c r="H485" i="210"/>
  <c r="I484" i="210"/>
  <c r="H484" i="210"/>
  <c r="I483" i="210"/>
  <c r="H483" i="210"/>
  <c r="I482" i="210"/>
  <c r="H482" i="210"/>
  <c r="I481" i="210"/>
  <c r="H481" i="210"/>
  <c r="I480" i="210"/>
  <c r="H480" i="210"/>
  <c r="I479" i="210"/>
  <c r="H479" i="210"/>
  <c r="I478" i="210"/>
  <c r="H478" i="210"/>
  <c r="I477" i="210"/>
  <c r="H477" i="210"/>
  <c r="I476" i="210"/>
  <c r="H476" i="210"/>
  <c r="I475" i="210"/>
  <c r="H475" i="210"/>
  <c r="I474" i="210"/>
  <c r="H474" i="210"/>
  <c r="I473" i="210"/>
  <c r="H473" i="210"/>
  <c r="I472" i="210"/>
  <c r="H472" i="210"/>
  <c r="I471" i="210"/>
  <c r="H471" i="210"/>
  <c r="I470" i="210"/>
  <c r="H470" i="210"/>
  <c r="I469" i="210"/>
  <c r="H469" i="210"/>
  <c r="I468" i="210"/>
  <c r="H468" i="210"/>
  <c r="I467" i="210"/>
  <c r="H467" i="210"/>
  <c r="I466" i="210"/>
  <c r="H466" i="210"/>
  <c r="I465" i="210"/>
  <c r="H465" i="210"/>
  <c r="I464" i="210"/>
  <c r="H464" i="210"/>
  <c r="I463" i="210"/>
  <c r="H463" i="210"/>
  <c r="I462" i="210"/>
  <c r="H462" i="210"/>
  <c r="I461" i="210"/>
  <c r="H461" i="210"/>
  <c r="I460" i="210"/>
  <c r="H460" i="210"/>
  <c r="I459" i="210"/>
  <c r="H459" i="210"/>
  <c r="I458" i="210"/>
  <c r="H458" i="210"/>
  <c r="I457" i="210"/>
  <c r="H457" i="210"/>
  <c r="I456" i="210"/>
  <c r="H456" i="210"/>
  <c r="I455" i="210"/>
  <c r="H455" i="210"/>
  <c r="I454" i="210"/>
  <c r="H454" i="210"/>
  <c r="I453" i="210"/>
  <c r="H453" i="210"/>
  <c r="I452" i="210"/>
  <c r="H452" i="210"/>
  <c r="I451" i="210"/>
  <c r="H451" i="210"/>
  <c r="I450" i="210"/>
  <c r="H450" i="210"/>
  <c r="I449" i="210"/>
  <c r="H449" i="210"/>
  <c r="I448" i="210"/>
  <c r="H448" i="210"/>
  <c r="I447" i="210"/>
  <c r="H447" i="210"/>
  <c r="I446" i="210"/>
  <c r="H446" i="210"/>
  <c r="I445" i="210"/>
  <c r="H445" i="210"/>
  <c r="I444" i="210"/>
  <c r="H444" i="210"/>
  <c r="I443" i="210"/>
  <c r="H443" i="210"/>
  <c r="I442" i="210"/>
  <c r="H442" i="210"/>
  <c r="I441" i="210"/>
  <c r="H441" i="210"/>
  <c r="I440" i="210"/>
  <c r="H440" i="210"/>
  <c r="I439" i="210"/>
  <c r="H439" i="210"/>
  <c r="I438" i="210"/>
  <c r="H438" i="210"/>
  <c r="I437" i="210"/>
  <c r="H437" i="210"/>
  <c r="I436" i="210"/>
  <c r="H436" i="210"/>
  <c r="I435" i="210"/>
  <c r="H435" i="210"/>
  <c r="I434" i="210"/>
  <c r="H434" i="210"/>
  <c r="I433" i="210"/>
  <c r="H433" i="210"/>
  <c r="I432" i="210"/>
  <c r="H432" i="210"/>
  <c r="I431" i="210"/>
  <c r="H431" i="210"/>
  <c r="I430" i="210"/>
  <c r="H430" i="210"/>
  <c r="I429" i="210"/>
  <c r="H429" i="210"/>
  <c r="I428" i="210"/>
  <c r="H428" i="210"/>
  <c r="I427" i="210"/>
  <c r="H427" i="210"/>
  <c r="I426" i="210"/>
  <c r="H426" i="210"/>
  <c r="I425" i="210"/>
  <c r="H425" i="210"/>
  <c r="I424" i="210"/>
  <c r="H424" i="210"/>
  <c r="I423" i="210"/>
  <c r="H423" i="210"/>
  <c r="I422" i="210"/>
  <c r="H422" i="210"/>
  <c r="I421" i="210"/>
  <c r="H421" i="210"/>
  <c r="I420" i="210"/>
  <c r="H420" i="210"/>
  <c r="I419" i="210"/>
  <c r="H419" i="210"/>
  <c r="I418" i="210"/>
  <c r="H418" i="210"/>
  <c r="I417" i="210"/>
  <c r="H417" i="210"/>
  <c r="I416" i="210"/>
  <c r="H416" i="210"/>
  <c r="I415" i="210"/>
  <c r="H415" i="210"/>
  <c r="I414" i="210"/>
  <c r="H414" i="210"/>
  <c r="I413" i="210"/>
  <c r="H413" i="210"/>
  <c r="I412" i="210"/>
  <c r="H412" i="210"/>
  <c r="I411" i="210"/>
  <c r="H411" i="210"/>
  <c r="I410" i="210"/>
  <c r="H410" i="210"/>
  <c r="I409" i="210"/>
  <c r="H409" i="210"/>
  <c r="I408" i="210"/>
  <c r="H408" i="210"/>
  <c r="I407" i="210"/>
  <c r="H407" i="210"/>
  <c r="I406" i="210"/>
  <c r="H406" i="210"/>
  <c r="I405" i="210"/>
  <c r="H405" i="210"/>
  <c r="I404" i="210"/>
  <c r="H404" i="210"/>
  <c r="I403" i="210"/>
  <c r="H403" i="210"/>
  <c r="I402" i="210"/>
  <c r="H402" i="210"/>
  <c r="I401" i="210"/>
  <c r="H401" i="210"/>
  <c r="I400" i="210"/>
  <c r="H400" i="210"/>
  <c r="I399" i="210"/>
  <c r="H399" i="210"/>
  <c r="I398" i="210"/>
  <c r="H398" i="210"/>
  <c r="I397" i="210"/>
  <c r="H397" i="210"/>
  <c r="I396" i="210"/>
  <c r="H396" i="210"/>
  <c r="I395" i="210"/>
  <c r="H395" i="210"/>
  <c r="I394" i="210"/>
  <c r="H394" i="210"/>
  <c r="I393" i="210"/>
  <c r="H393" i="210"/>
  <c r="I392" i="210"/>
  <c r="H392" i="210"/>
  <c r="I391" i="210"/>
  <c r="H391" i="210"/>
  <c r="I390" i="210"/>
  <c r="H390" i="210"/>
  <c r="I389" i="210"/>
  <c r="H389" i="210"/>
  <c r="I388" i="210"/>
  <c r="H388" i="210"/>
  <c r="I387" i="210"/>
  <c r="H387" i="210"/>
  <c r="I386" i="210"/>
  <c r="H386" i="210"/>
  <c r="I385" i="210"/>
  <c r="H385" i="210"/>
  <c r="I384" i="210"/>
  <c r="H384" i="210"/>
  <c r="I383" i="210"/>
  <c r="H383" i="210"/>
  <c r="I382" i="210"/>
  <c r="H382" i="210"/>
  <c r="I381" i="210"/>
  <c r="H381" i="210"/>
  <c r="I380" i="210"/>
  <c r="H380" i="210"/>
  <c r="I379" i="210"/>
  <c r="H379" i="210"/>
  <c r="I378" i="210"/>
  <c r="H378" i="210"/>
  <c r="I377" i="210"/>
  <c r="H377" i="210"/>
  <c r="I376" i="210"/>
  <c r="H376" i="210"/>
  <c r="I375" i="210"/>
  <c r="H375" i="210"/>
  <c r="I374" i="210"/>
  <c r="H374" i="210"/>
  <c r="I373" i="210"/>
  <c r="H373" i="210"/>
  <c r="I372" i="210"/>
  <c r="H372" i="210"/>
  <c r="I371" i="210"/>
  <c r="H371" i="210"/>
  <c r="I370" i="210"/>
  <c r="H370" i="210"/>
  <c r="I369" i="210"/>
  <c r="H369" i="210"/>
  <c r="I368" i="210"/>
  <c r="H368" i="210"/>
  <c r="I367" i="210"/>
  <c r="H367" i="210"/>
  <c r="I366" i="210"/>
  <c r="H366" i="210"/>
  <c r="I365" i="210"/>
  <c r="H365" i="210"/>
  <c r="I364" i="210"/>
  <c r="H364" i="210"/>
  <c r="I363" i="210"/>
  <c r="H363" i="210"/>
  <c r="I362" i="210"/>
  <c r="H362" i="210"/>
  <c r="I361" i="210"/>
  <c r="H361" i="210"/>
  <c r="I360" i="210"/>
  <c r="H360" i="210"/>
  <c r="I359" i="210"/>
  <c r="H359" i="210"/>
  <c r="I358" i="210"/>
  <c r="H358" i="210"/>
  <c r="I357" i="210"/>
  <c r="H357" i="210"/>
  <c r="I356" i="210"/>
  <c r="H356" i="210"/>
  <c r="I355" i="210"/>
  <c r="H355" i="210"/>
  <c r="I354" i="210"/>
  <c r="H354" i="210"/>
  <c r="I353" i="210"/>
  <c r="H353" i="210"/>
  <c r="I352" i="210"/>
  <c r="H352" i="210"/>
  <c r="I351" i="210"/>
  <c r="H351" i="210"/>
  <c r="I350" i="210"/>
  <c r="H350" i="210"/>
  <c r="I349" i="210"/>
  <c r="H349" i="210"/>
  <c r="I348" i="210"/>
  <c r="H348" i="210"/>
  <c r="I347" i="210"/>
  <c r="H347" i="210"/>
  <c r="I346" i="210"/>
  <c r="H346" i="210"/>
  <c r="I345" i="210"/>
  <c r="H345" i="210"/>
  <c r="I344" i="210"/>
  <c r="H344" i="210"/>
  <c r="I343" i="210"/>
  <c r="H343" i="210"/>
  <c r="I342" i="210"/>
  <c r="H342" i="210"/>
  <c r="I341" i="210"/>
  <c r="H341" i="210"/>
  <c r="I340" i="210"/>
  <c r="H340" i="210"/>
  <c r="I339" i="210"/>
  <c r="H339" i="210"/>
  <c r="I338" i="210"/>
  <c r="H338" i="210"/>
  <c r="I337" i="210"/>
  <c r="H337" i="210"/>
  <c r="I336" i="210"/>
  <c r="H336" i="210"/>
  <c r="I335" i="210"/>
  <c r="H335" i="210"/>
  <c r="I334" i="210"/>
  <c r="H334" i="210"/>
  <c r="I333" i="210"/>
  <c r="H333" i="210"/>
  <c r="I332" i="210"/>
  <c r="H332" i="210"/>
  <c r="I331" i="210"/>
  <c r="H331" i="210"/>
  <c r="I330" i="210"/>
  <c r="H330" i="210"/>
  <c r="I329" i="210"/>
  <c r="H329" i="210"/>
  <c r="I328" i="210"/>
  <c r="H328" i="210"/>
  <c r="I327" i="210"/>
  <c r="H327" i="210"/>
  <c r="I326" i="210"/>
  <c r="H326" i="210"/>
  <c r="I325" i="210"/>
  <c r="H325" i="210"/>
  <c r="I324" i="210"/>
  <c r="H324" i="210"/>
  <c r="I323" i="210"/>
  <c r="H323" i="210"/>
  <c r="I322" i="210"/>
  <c r="H322" i="210"/>
  <c r="I321" i="210"/>
  <c r="H321" i="210"/>
  <c r="I320" i="210"/>
  <c r="H320" i="210"/>
  <c r="I319" i="210"/>
  <c r="H319" i="210"/>
  <c r="I318" i="210"/>
  <c r="H318" i="210"/>
  <c r="I317" i="210"/>
  <c r="H317" i="210"/>
  <c r="I316" i="210"/>
  <c r="H316" i="210"/>
  <c r="I315" i="210"/>
  <c r="H315" i="210"/>
  <c r="I314" i="210"/>
  <c r="H314" i="210"/>
  <c r="I313" i="210"/>
  <c r="H313" i="210"/>
  <c r="I312" i="210"/>
  <c r="H312" i="210"/>
  <c r="I311" i="210"/>
  <c r="H311" i="210"/>
  <c r="I310" i="210"/>
  <c r="H310" i="210"/>
  <c r="I309" i="210"/>
  <c r="H309" i="210"/>
  <c r="I308" i="210"/>
  <c r="H308" i="210"/>
  <c r="I307" i="210"/>
  <c r="H307" i="210"/>
  <c r="I306" i="210"/>
  <c r="H306" i="210"/>
  <c r="I305" i="210"/>
  <c r="H305" i="210"/>
  <c r="I304" i="210"/>
  <c r="H304" i="210"/>
  <c r="I303" i="210"/>
  <c r="H303" i="210"/>
  <c r="I302" i="210"/>
  <c r="H302" i="210"/>
  <c r="I301" i="210"/>
  <c r="H301" i="210"/>
  <c r="I300" i="210"/>
  <c r="H300" i="210"/>
  <c r="I299" i="210"/>
  <c r="H299" i="210"/>
  <c r="I298" i="210"/>
  <c r="H298" i="210"/>
  <c r="I297" i="210"/>
  <c r="H297" i="210"/>
  <c r="I296" i="210"/>
  <c r="H296" i="210"/>
  <c r="I295" i="210"/>
  <c r="H295" i="210"/>
  <c r="I294" i="210"/>
  <c r="H294" i="210"/>
  <c r="I293" i="210"/>
  <c r="H293" i="210"/>
  <c r="I292" i="210"/>
  <c r="H292" i="210"/>
  <c r="I291" i="210"/>
  <c r="H291" i="210"/>
  <c r="I290" i="210"/>
  <c r="H290" i="210"/>
  <c r="I289" i="210"/>
  <c r="H289" i="210"/>
  <c r="I288" i="210"/>
  <c r="H288" i="210"/>
  <c r="I287" i="210"/>
  <c r="H287" i="210"/>
  <c r="I286" i="210"/>
  <c r="H286" i="210"/>
  <c r="I285" i="210"/>
  <c r="H285" i="210"/>
  <c r="I284" i="210"/>
  <c r="H284" i="210"/>
  <c r="I283" i="210"/>
  <c r="H283" i="210"/>
  <c r="I282" i="210"/>
  <c r="H282" i="210"/>
  <c r="I281" i="210"/>
  <c r="H281" i="210"/>
  <c r="I280" i="210"/>
  <c r="H280" i="210"/>
  <c r="I279" i="210"/>
  <c r="H279" i="210"/>
  <c r="I278" i="210"/>
  <c r="H278" i="210"/>
  <c r="I277" i="210"/>
  <c r="H277" i="210"/>
  <c r="I276" i="210"/>
  <c r="H276" i="210"/>
  <c r="I275" i="210"/>
  <c r="H275" i="210"/>
  <c r="I274" i="210"/>
  <c r="H274" i="210"/>
  <c r="I273" i="210"/>
  <c r="H273" i="210"/>
  <c r="I272" i="210"/>
  <c r="H272" i="210"/>
  <c r="I271" i="210"/>
  <c r="H271" i="210"/>
  <c r="I270" i="210"/>
  <c r="H270" i="210"/>
  <c r="I269" i="210"/>
  <c r="H269" i="210"/>
  <c r="I268" i="210"/>
  <c r="H268" i="210"/>
  <c r="I267" i="210"/>
  <c r="H267" i="210"/>
  <c r="I266" i="210"/>
  <c r="H266" i="210"/>
  <c r="I265" i="210"/>
  <c r="H265" i="210"/>
  <c r="I264" i="210"/>
  <c r="H264" i="210"/>
  <c r="I263" i="210"/>
  <c r="H263" i="210"/>
  <c r="I262" i="210"/>
  <c r="H262" i="210"/>
  <c r="I261" i="210"/>
  <c r="H261" i="210"/>
  <c r="I260" i="210"/>
  <c r="H260" i="210"/>
  <c r="I259" i="210"/>
  <c r="H259" i="210"/>
  <c r="I258" i="210"/>
  <c r="H258" i="210"/>
  <c r="I257" i="210"/>
  <c r="H257" i="210"/>
  <c r="I256" i="210"/>
  <c r="H256" i="210"/>
  <c r="I255" i="210"/>
  <c r="H255" i="210"/>
  <c r="I254" i="210"/>
  <c r="H254" i="210"/>
  <c r="I253" i="210"/>
  <c r="H253" i="210"/>
  <c r="I252" i="210"/>
  <c r="H252" i="210"/>
  <c r="I251" i="210"/>
  <c r="H251" i="210"/>
  <c r="I250" i="210"/>
  <c r="H250" i="210"/>
  <c r="I249" i="210"/>
  <c r="H249" i="210"/>
  <c r="I248" i="210"/>
  <c r="H248" i="210"/>
  <c r="I247" i="210"/>
  <c r="H247" i="210"/>
  <c r="I246" i="210"/>
  <c r="H246" i="210"/>
  <c r="I245" i="210"/>
  <c r="H245" i="210"/>
  <c r="I244" i="210"/>
  <c r="H244" i="210"/>
  <c r="I243" i="210"/>
  <c r="H243" i="210"/>
  <c r="I242" i="210"/>
  <c r="H242" i="210"/>
  <c r="I241" i="210"/>
  <c r="H241" i="210"/>
  <c r="I240" i="210"/>
  <c r="H240" i="210"/>
  <c r="I239" i="210"/>
  <c r="H239" i="210"/>
  <c r="I238" i="210"/>
  <c r="H238" i="210"/>
  <c r="I237" i="210"/>
  <c r="H237" i="210"/>
  <c r="I236" i="210"/>
  <c r="H236" i="210"/>
  <c r="I235" i="210"/>
  <c r="H235" i="210"/>
  <c r="I234" i="210"/>
  <c r="H234" i="210"/>
  <c r="I233" i="210"/>
  <c r="H233" i="210"/>
  <c r="I232" i="210"/>
  <c r="H232" i="210"/>
  <c r="I231" i="210"/>
  <c r="H231" i="210"/>
  <c r="I230" i="210"/>
  <c r="H230" i="210"/>
  <c r="I229" i="210"/>
  <c r="H229" i="210"/>
  <c r="I228" i="210"/>
  <c r="H228" i="210"/>
  <c r="I227" i="210"/>
  <c r="H227" i="210"/>
  <c r="I226" i="210"/>
  <c r="H226" i="210"/>
  <c r="I225" i="210"/>
  <c r="H225" i="210"/>
  <c r="I224" i="210"/>
  <c r="H224" i="210"/>
  <c r="I223" i="210"/>
  <c r="H223" i="210"/>
  <c r="I222" i="210"/>
  <c r="H222" i="210"/>
  <c r="I221" i="210"/>
  <c r="H221" i="210"/>
  <c r="I220" i="210"/>
  <c r="H220" i="210"/>
  <c r="I219" i="210"/>
  <c r="H219" i="210"/>
  <c r="I218" i="210"/>
  <c r="H218" i="210"/>
  <c r="I217" i="210"/>
  <c r="H217" i="210"/>
  <c r="I216" i="210"/>
  <c r="H216" i="210"/>
  <c r="I215" i="210"/>
  <c r="H215" i="210"/>
  <c r="I214" i="210"/>
  <c r="H214" i="210"/>
  <c r="I213" i="210"/>
  <c r="H213" i="210"/>
  <c r="I212" i="210"/>
  <c r="H212" i="210"/>
  <c r="I211" i="210"/>
  <c r="H211" i="210"/>
  <c r="I210" i="210"/>
  <c r="H210" i="210"/>
  <c r="I209" i="210"/>
  <c r="H209" i="210"/>
  <c r="I208" i="210"/>
  <c r="H208" i="210"/>
  <c r="I207" i="210"/>
  <c r="H207" i="210"/>
  <c r="I206" i="210"/>
  <c r="H206" i="210"/>
  <c r="I205" i="210"/>
  <c r="H205" i="210"/>
  <c r="I204" i="210"/>
  <c r="H204" i="210"/>
  <c r="I203" i="210"/>
  <c r="H203" i="210"/>
  <c r="I202" i="210"/>
  <c r="H202" i="210"/>
  <c r="I201" i="210"/>
  <c r="H201" i="210"/>
  <c r="I200" i="210"/>
  <c r="H200" i="210"/>
  <c r="I199" i="210"/>
  <c r="H199" i="210"/>
  <c r="I198" i="210"/>
  <c r="H198" i="210"/>
  <c r="I197" i="210"/>
  <c r="H197" i="210"/>
  <c r="I196" i="210"/>
  <c r="H196" i="210"/>
  <c r="I195" i="210"/>
  <c r="H195" i="210"/>
  <c r="I194" i="210"/>
  <c r="H194" i="210"/>
  <c r="I193" i="210"/>
  <c r="H193" i="210"/>
  <c r="I192" i="210"/>
  <c r="H192" i="210"/>
  <c r="I191" i="210"/>
  <c r="H191" i="210"/>
  <c r="I190" i="210"/>
  <c r="H190" i="210"/>
  <c r="I189" i="210"/>
  <c r="H189" i="210"/>
  <c r="I188" i="210"/>
  <c r="H188" i="210"/>
  <c r="I187" i="210"/>
  <c r="H187" i="210"/>
  <c r="I186" i="210"/>
  <c r="H186" i="210"/>
  <c r="I185" i="210"/>
  <c r="H185" i="210"/>
  <c r="I184" i="210"/>
  <c r="H184" i="210"/>
  <c r="I183" i="210"/>
  <c r="H183" i="210"/>
  <c r="I182" i="210"/>
  <c r="H182" i="210"/>
  <c r="I181" i="210"/>
  <c r="H181" i="210"/>
  <c r="I180" i="210"/>
  <c r="H180" i="210"/>
  <c r="I179" i="210"/>
  <c r="H179" i="210"/>
  <c r="I178" i="210"/>
  <c r="H178" i="210"/>
  <c r="I177" i="210"/>
  <c r="H177" i="210"/>
  <c r="I176" i="210"/>
  <c r="H176" i="210"/>
  <c r="I175" i="210"/>
  <c r="H175" i="210"/>
  <c r="I174" i="210"/>
  <c r="H174" i="210"/>
  <c r="I173" i="210"/>
  <c r="H173" i="210"/>
  <c r="I172" i="210"/>
  <c r="H172" i="210"/>
  <c r="I171" i="210"/>
  <c r="H171" i="210"/>
  <c r="I170" i="210"/>
  <c r="H170" i="210"/>
  <c r="I169" i="210"/>
  <c r="H169" i="210"/>
  <c r="I168" i="210"/>
  <c r="H168" i="210"/>
  <c r="I167" i="210"/>
  <c r="H167" i="210"/>
  <c r="I166" i="210"/>
  <c r="H166" i="210"/>
  <c r="I165" i="210"/>
  <c r="H165" i="210"/>
  <c r="I164" i="210"/>
  <c r="H164" i="210"/>
  <c r="I163" i="210"/>
  <c r="H163" i="210"/>
  <c r="I162" i="210"/>
  <c r="H162" i="210"/>
  <c r="I161" i="210"/>
  <c r="H161" i="210"/>
  <c r="I160" i="210"/>
  <c r="H160" i="210"/>
  <c r="I159" i="210"/>
  <c r="H159" i="210"/>
  <c r="I158" i="210"/>
  <c r="H158" i="210"/>
  <c r="I157" i="210"/>
  <c r="H157" i="210"/>
  <c r="I156" i="210"/>
  <c r="H156" i="210"/>
  <c r="I155" i="210"/>
  <c r="H155" i="210"/>
  <c r="I154" i="210"/>
  <c r="H154" i="210"/>
  <c r="I153" i="210"/>
  <c r="H153" i="210"/>
  <c r="I152" i="210"/>
  <c r="H152" i="210"/>
  <c r="I151" i="210"/>
  <c r="H151" i="210"/>
  <c r="I150" i="210"/>
  <c r="H150" i="210"/>
  <c r="I149" i="210"/>
  <c r="H149" i="210"/>
  <c r="I148" i="210"/>
  <c r="H148" i="210"/>
  <c r="I147" i="210"/>
  <c r="H147" i="210"/>
  <c r="I146" i="210"/>
  <c r="H146" i="210"/>
  <c r="I145" i="210"/>
  <c r="H145" i="210"/>
  <c r="I144" i="210"/>
  <c r="H144" i="210"/>
  <c r="I143" i="210"/>
  <c r="H143" i="210"/>
  <c r="I142" i="210"/>
  <c r="H142" i="210"/>
  <c r="I141" i="210"/>
  <c r="H141" i="210"/>
  <c r="I140" i="210"/>
  <c r="H140" i="210"/>
  <c r="I139" i="210"/>
  <c r="H139" i="210"/>
  <c r="I138" i="210"/>
  <c r="H138" i="210"/>
  <c r="I137" i="210"/>
  <c r="H137" i="210"/>
  <c r="I136" i="210"/>
  <c r="H136" i="210"/>
  <c r="I135" i="210"/>
  <c r="H135" i="210"/>
  <c r="I134" i="210"/>
  <c r="H134" i="210"/>
  <c r="I133" i="210"/>
  <c r="H133" i="210"/>
  <c r="I132" i="210"/>
  <c r="H132" i="210"/>
  <c r="I131" i="210"/>
  <c r="H131" i="210"/>
  <c r="I130" i="210"/>
  <c r="H130" i="210"/>
  <c r="I129" i="210"/>
  <c r="H129" i="210"/>
  <c r="I128" i="210"/>
  <c r="H128" i="210"/>
  <c r="I127" i="210"/>
  <c r="H127" i="210"/>
  <c r="I126" i="210"/>
  <c r="H126" i="210"/>
  <c r="I125" i="210"/>
  <c r="H125" i="210"/>
  <c r="I124" i="210"/>
  <c r="H124" i="210"/>
  <c r="I123" i="210"/>
  <c r="H123" i="210"/>
  <c r="I122" i="210"/>
  <c r="H122" i="210"/>
  <c r="I121" i="210"/>
  <c r="H121" i="210"/>
  <c r="I120" i="210"/>
  <c r="H120" i="210"/>
  <c r="I119" i="210"/>
  <c r="H119" i="210"/>
  <c r="I118" i="210"/>
  <c r="H118" i="210"/>
  <c r="I117" i="210"/>
  <c r="H117" i="210"/>
  <c r="I116" i="210"/>
  <c r="H116" i="210"/>
  <c r="I115" i="210"/>
  <c r="H115" i="210"/>
  <c r="I114" i="210"/>
  <c r="H114" i="210"/>
  <c r="I113" i="210"/>
  <c r="H113" i="210"/>
  <c r="I112" i="210"/>
  <c r="H112" i="210"/>
  <c r="I111" i="210"/>
  <c r="H111" i="210"/>
  <c r="I110" i="210"/>
  <c r="H110" i="210"/>
  <c r="I109" i="210"/>
  <c r="H109" i="210"/>
  <c r="I108" i="210"/>
  <c r="H108" i="210"/>
  <c r="I107" i="210"/>
  <c r="H107" i="210"/>
  <c r="I106" i="210"/>
  <c r="H106" i="210"/>
  <c r="I105" i="210"/>
  <c r="H105" i="210"/>
  <c r="I104" i="210"/>
  <c r="H104" i="210"/>
  <c r="I103" i="210"/>
  <c r="H103" i="210"/>
  <c r="I102" i="210"/>
  <c r="H102" i="210"/>
  <c r="I101" i="210"/>
  <c r="H101" i="210"/>
  <c r="I100" i="210"/>
  <c r="H100" i="210"/>
  <c r="I99" i="210"/>
  <c r="H99" i="210"/>
  <c r="I98" i="210"/>
  <c r="H98" i="210"/>
  <c r="I97" i="210"/>
  <c r="H97" i="210"/>
  <c r="I96" i="210"/>
  <c r="H96" i="210"/>
  <c r="I95" i="210"/>
  <c r="H95" i="210"/>
  <c r="I94" i="210"/>
  <c r="H94" i="210"/>
  <c r="I93" i="210"/>
  <c r="H93" i="210"/>
  <c r="I92" i="210"/>
  <c r="H92" i="210"/>
  <c r="I91" i="210"/>
  <c r="H91" i="210"/>
  <c r="I90" i="210"/>
  <c r="H90" i="210"/>
  <c r="I89" i="210"/>
  <c r="H89" i="210"/>
  <c r="I88" i="210"/>
  <c r="H88" i="210"/>
  <c r="I87" i="210"/>
  <c r="H87" i="210"/>
  <c r="I86" i="210"/>
  <c r="H86" i="210"/>
  <c r="I85" i="210"/>
  <c r="H85" i="210"/>
  <c r="I84" i="210"/>
  <c r="H84" i="210"/>
  <c r="I83" i="210"/>
  <c r="H83" i="210"/>
  <c r="I82" i="210"/>
  <c r="H82" i="210"/>
  <c r="I81" i="210"/>
  <c r="H81" i="210"/>
  <c r="I80" i="210"/>
  <c r="H80" i="210"/>
  <c r="I79" i="210"/>
  <c r="H79" i="210"/>
  <c r="I78" i="210"/>
  <c r="H78" i="210"/>
  <c r="I77" i="210"/>
  <c r="H77" i="210"/>
  <c r="I76" i="210"/>
  <c r="H76" i="210"/>
  <c r="I75" i="210"/>
  <c r="H75" i="210"/>
  <c r="I74" i="210"/>
  <c r="H74" i="210"/>
  <c r="I73" i="210"/>
  <c r="H73" i="210"/>
  <c r="I72" i="210"/>
  <c r="H72" i="210"/>
  <c r="I71" i="210"/>
  <c r="H71" i="210"/>
  <c r="I70" i="210"/>
  <c r="H70" i="210"/>
  <c r="I69" i="210"/>
  <c r="H69" i="210"/>
  <c r="I68" i="210"/>
  <c r="H68" i="210"/>
  <c r="I67" i="210"/>
  <c r="H67" i="210"/>
  <c r="I66" i="210"/>
  <c r="H66" i="210"/>
  <c r="I65" i="210"/>
  <c r="H65" i="210"/>
  <c r="I64" i="210"/>
  <c r="H64" i="210"/>
  <c r="I63" i="210"/>
  <c r="H63" i="210"/>
  <c r="I62" i="210"/>
  <c r="H62" i="210"/>
  <c r="I61" i="210"/>
  <c r="H61" i="210"/>
  <c r="I60" i="210"/>
  <c r="H60" i="210"/>
  <c r="I59" i="210"/>
  <c r="H59" i="210"/>
  <c r="I58" i="210"/>
  <c r="H58" i="210"/>
  <c r="I57" i="210"/>
  <c r="H57" i="210"/>
  <c r="I56" i="210"/>
  <c r="H56" i="210"/>
  <c r="I55" i="210"/>
  <c r="H55" i="210"/>
  <c r="I54" i="210"/>
  <c r="H54" i="210"/>
  <c r="I53" i="210"/>
  <c r="H53" i="210"/>
  <c r="I52" i="210"/>
  <c r="H52" i="210"/>
  <c r="I51" i="210"/>
  <c r="H51" i="210"/>
  <c r="I50" i="210"/>
  <c r="H50" i="210"/>
  <c r="I49" i="210"/>
  <c r="H49" i="210"/>
  <c r="I48" i="210"/>
  <c r="H48" i="210"/>
  <c r="I47" i="210"/>
  <c r="H47" i="210"/>
  <c r="I46" i="210"/>
  <c r="H46" i="210"/>
  <c r="I45" i="210"/>
  <c r="H45" i="210"/>
  <c r="I44" i="210"/>
  <c r="H44" i="210"/>
  <c r="I43" i="210"/>
  <c r="H43" i="210"/>
  <c r="I42" i="210"/>
  <c r="H42" i="210"/>
  <c r="I41" i="210"/>
  <c r="H41" i="210"/>
  <c r="I40" i="210"/>
  <c r="H40" i="210"/>
  <c r="I39" i="210"/>
  <c r="H39" i="210"/>
  <c r="I38" i="210"/>
  <c r="H38" i="210"/>
  <c r="I37" i="210"/>
  <c r="H37" i="210"/>
  <c r="I36" i="210"/>
  <c r="H36" i="210"/>
  <c r="I35" i="210"/>
  <c r="H35" i="210"/>
  <c r="I34" i="210"/>
  <c r="H34" i="210"/>
  <c r="I33" i="210"/>
  <c r="H33" i="210"/>
  <c r="I32" i="210"/>
  <c r="H32" i="210"/>
  <c r="I31" i="210"/>
  <c r="H31" i="210"/>
  <c r="I30" i="210"/>
  <c r="H30" i="210"/>
  <c r="I29" i="210"/>
  <c r="H29" i="210"/>
  <c r="I28" i="210"/>
  <c r="H28" i="210"/>
  <c r="I27" i="210"/>
  <c r="H27" i="210"/>
  <c r="I26" i="210"/>
  <c r="H26" i="210"/>
  <c r="I25" i="210"/>
  <c r="H25" i="210"/>
  <c r="I24" i="210"/>
  <c r="H24" i="210"/>
  <c r="I23" i="210"/>
  <c r="H23" i="210"/>
  <c r="I22" i="210"/>
  <c r="H22" i="210"/>
  <c r="I21" i="210"/>
  <c r="H21" i="210"/>
  <c r="I20" i="210"/>
  <c r="H20" i="210"/>
  <c r="I19" i="210"/>
  <c r="H19" i="210"/>
  <c r="I18" i="210"/>
  <c r="H18" i="210"/>
  <c r="I17" i="210"/>
  <c r="H17" i="210"/>
  <c r="I16" i="210"/>
  <c r="H16" i="210"/>
  <c r="I15" i="210"/>
  <c r="H15" i="210"/>
  <c r="I14" i="210"/>
  <c r="H14" i="210"/>
  <c r="I13" i="210"/>
  <c r="H13" i="210"/>
  <c r="I12" i="210"/>
  <c r="H12" i="210"/>
  <c r="I11" i="210"/>
  <c r="H11" i="210"/>
  <c r="I10" i="210"/>
  <c r="H10" i="210"/>
  <c r="I9" i="210"/>
  <c r="H9" i="210"/>
  <c r="I8" i="210"/>
  <c r="H8" i="210"/>
  <c r="I7" i="210"/>
  <c r="H7" i="210"/>
  <c r="I6" i="210"/>
  <c r="H6" i="210"/>
  <c r="I5" i="210"/>
  <c r="H5" i="210"/>
  <c r="I4" i="210"/>
  <c r="H4" i="210"/>
  <c r="I3" i="210"/>
  <c r="H3" i="210"/>
  <c r="I2" i="210"/>
  <c r="H2" i="210"/>
  <c r="D6613" i="210" l="1"/>
  <c r="E6626" i="210"/>
  <c r="D6633" i="210"/>
  <c r="E6646" i="210"/>
  <c r="D6653" i="210"/>
  <c r="E6666" i="210"/>
  <c r="D6673" i="210"/>
  <c r="E6686" i="210"/>
  <c r="D6693" i="210"/>
  <c r="E6706" i="210"/>
  <c r="D6713" i="210"/>
  <c r="E6726" i="210"/>
  <c r="D6733" i="210"/>
  <c r="E6746" i="210"/>
  <c r="D6753" i="210"/>
  <c r="E6766" i="210"/>
  <c r="D6773" i="210"/>
  <c r="E6786" i="210"/>
  <c r="D6793" i="210"/>
  <c r="E6806" i="210"/>
  <c r="D6813" i="210"/>
  <c r="E6826" i="210"/>
  <c r="D6833" i="210"/>
  <c r="E6846" i="210"/>
  <c r="D6853" i="210"/>
  <c r="E6866" i="210"/>
  <c r="D6873" i="210"/>
  <c r="E6886" i="210"/>
  <c r="D6893" i="210"/>
  <c r="E6906" i="210"/>
  <c r="D6913" i="210"/>
  <c r="E6926" i="210"/>
  <c r="D6933" i="210"/>
  <c r="E6946" i="210"/>
  <c r="D6953" i="210"/>
  <c r="E6966" i="210"/>
  <c r="D6973" i="210"/>
  <c r="E6986" i="210"/>
  <c r="D6993" i="210"/>
  <c r="E7006" i="210"/>
  <c r="D7013" i="210"/>
  <c r="E7026" i="210"/>
  <c r="D7033" i="210"/>
  <c r="E7046" i="210"/>
  <c r="D7053" i="210"/>
  <c r="E7066" i="210"/>
  <c r="D7073" i="210"/>
  <c r="E7086" i="210"/>
  <c r="D7093" i="210"/>
  <c r="E7106" i="210"/>
  <c r="D7113" i="210"/>
  <c r="E7126" i="210"/>
  <c r="D7133" i="210"/>
  <c r="E7146" i="210"/>
  <c r="E6513" i="210"/>
  <c r="E6533" i="210"/>
  <c r="E6553" i="210"/>
  <c r="E6573" i="210"/>
  <c r="E6593" i="210"/>
  <c r="E6620" i="210"/>
  <c r="D6627" i="210"/>
  <c r="E6640" i="210"/>
  <c r="D6647" i="210"/>
  <c r="E6660" i="210"/>
  <c r="D6667" i="210"/>
  <c r="E6680" i="210"/>
  <c r="D6687" i="210"/>
  <c r="E6700" i="210"/>
  <c r="D6707" i="210"/>
  <c r="E6720" i="210"/>
  <c r="D6727" i="210"/>
  <c r="E6740" i="210"/>
  <c r="D6747" i="210"/>
  <c r="E6760" i="210"/>
  <c r="D6767" i="210"/>
  <c r="E6780" i="210"/>
  <c r="D6787" i="210"/>
  <c r="E6800" i="210"/>
  <c r="D6807" i="210"/>
  <c r="E6820" i="210"/>
  <c r="D6827" i="210"/>
  <c r="E6840" i="210"/>
  <c r="D6847" i="210"/>
  <c r="E6860" i="210"/>
  <c r="D6867" i="210"/>
  <c r="E6880" i="210"/>
  <c r="D6887" i="210"/>
  <c r="E6900" i="210"/>
  <c r="D6907" i="210"/>
  <c r="E6920" i="210"/>
  <c r="D6927" i="210"/>
  <c r="E6940" i="210"/>
  <c r="D6947" i="210"/>
  <c r="E6960" i="210"/>
  <c r="D6967" i="210"/>
  <c r="E6980" i="210"/>
  <c r="D6987" i="210"/>
  <c r="E7000" i="210"/>
  <c r="D7007" i="210"/>
  <c r="E7020" i="210"/>
  <c r="D7027" i="210"/>
  <c r="E7040" i="210"/>
  <c r="D7047" i="210"/>
  <c r="E7060" i="210"/>
  <c r="D7067" i="210"/>
  <c r="E7080" i="210"/>
  <c r="D7087" i="210"/>
  <c r="E7100" i="210"/>
  <c r="D7107" i="210"/>
  <c r="E7120" i="210"/>
  <c r="D7127" i="210"/>
  <c r="E7140" i="210"/>
  <c r="D7147" i="210"/>
  <c r="E6603" i="210"/>
  <c r="D6617" i="210"/>
  <c r="E6630" i="210"/>
  <c r="D6637" i="210"/>
  <c r="E6650" i="210"/>
  <c r="D6657" i="210"/>
  <c r="E6670" i="210"/>
  <c r="D6677" i="210"/>
  <c r="E6690" i="210"/>
  <c r="D6697" i="210"/>
  <c r="E6710" i="210"/>
  <c r="D6717" i="210"/>
  <c r="E6730" i="210"/>
  <c r="D6737" i="210"/>
  <c r="E6750" i="210"/>
  <c r="D6757" i="210"/>
  <c r="E6770" i="210"/>
  <c r="D6777" i="210"/>
  <c r="E6790" i="210"/>
  <c r="D6797" i="210"/>
  <c r="E6810" i="210"/>
  <c r="D6817" i="210"/>
  <c r="E6830" i="210"/>
  <c r="D6837" i="210"/>
  <c r="E6850" i="210"/>
  <c r="D6857" i="210"/>
  <c r="E6870" i="210"/>
  <c r="D6877" i="210"/>
  <c r="E6890" i="210"/>
  <c r="D6897" i="210"/>
  <c r="E6910" i="210"/>
  <c r="D6917" i="210"/>
  <c r="E6930" i="210"/>
  <c r="D6937" i="210"/>
  <c r="E6950" i="210"/>
  <c r="D6957" i="210"/>
  <c r="E6970" i="210"/>
  <c r="D6977" i="210"/>
  <c r="E6990" i="210"/>
  <c r="D6997" i="210"/>
  <c r="E7010" i="210"/>
  <c r="D7017" i="210"/>
  <c r="E7030" i="210"/>
  <c r="D7037" i="210"/>
  <c r="E7050" i="210"/>
  <c r="D7057" i="210"/>
  <c r="E7070" i="210"/>
  <c r="D7077" i="210"/>
  <c r="E7090" i="210"/>
  <c r="D7097" i="210"/>
  <c r="E7110" i="210"/>
  <c r="D7117" i="210"/>
  <c r="E7130" i="210"/>
  <c r="D7137" i="210"/>
  <c r="E7150" i="210"/>
  <c r="E6617" i="210"/>
  <c r="D6624" i="210"/>
  <c r="E6637" i="210"/>
  <c r="D6644" i="210"/>
  <c r="E6657" i="210"/>
  <c r="D6664" i="210"/>
  <c r="E6677" i="210"/>
  <c r="D6684" i="210"/>
  <c r="E6697" i="210"/>
  <c r="D6704" i="210"/>
  <c r="E6717" i="210"/>
  <c r="D6724" i="210"/>
  <c r="E6737" i="210"/>
  <c r="D6744" i="210"/>
  <c r="E6757" i="210"/>
  <c r="D6764" i="210"/>
  <c r="E6777" i="210"/>
  <c r="D6784" i="210"/>
  <c r="E6797" i="210"/>
  <c r="D6804" i="210"/>
  <c r="E6817" i="210"/>
  <c r="D6824" i="210"/>
  <c r="E6837" i="210"/>
  <c r="D6844" i="210"/>
  <c r="E6857" i="210"/>
  <c r="D6864" i="210"/>
  <c r="E6877" i="210"/>
  <c r="D6884" i="210"/>
  <c r="E6897" i="210"/>
  <c r="D6904" i="210"/>
  <c r="E6917" i="210"/>
  <c r="D6924" i="210"/>
  <c r="E6937" i="210"/>
  <c r="D6944" i="210"/>
  <c r="E6957" i="210"/>
  <c r="D6964" i="210"/>
  <c r="E6977" i="210"/>
  <c r="D6984" i="210"/>
  <c r="E6997" i="210"/>
  <c r="D7004" i="210"/>
  <c r="E7017" i="210"/>
  <c r="D7024" i="210"/>
  <c r="E7037" i="210"/>
  <c r="D7044" i="210"/>
  <c r="E7057" i="210"/>
  <c r="D7064" i="210"/>
  <c r="E7077" i="210"/>
  <c r="D7084" i="210"/>
  <c r="E7097" i="210"/>
  <c r="D7104" i="210"/>
  <c r="E7117" i="210"/>
  <c r="D7124" i="210"/>
  <c r="E7137" i="210"/>
  <c r="D7144" i="210"/>
  <c r="D6618" i="210"/>
  <c r="E6631" i="210"/>
  <c r="D6638" i="210"/>
  <c r="E6651" i="210"/>
  <c r="D6658" i="210"/>
  <c r="E6671" i="210"/>
  <c r="D6678" i="210"/>
  <c r="E6691" i="210"/>
  <c r="D6698" i="210"/>
  <c r="E6711" i="210"/>
  <c r="D6718" i="210"/>
  <c r="E6731" i="210"/>
  <c r="D6738" i="210"/>
  <c r="E6751" i="210"/>
  <c r="D6758" i="210"/>
  <c r="E6771" i="210"/>
  <c r="D6778" i="210"/>
  <c r="E6791" i="210"/>
  <c r="D6798" i="210"/>
  <c r="E6811" i="210"/>
  <c r="D6818" i="210"/>
  <c r="E6831" i="210"/>
  <c r="D6838" i="210"/>
  <c r="E6851" i="210"/>
  <c r="D6858" i="210"/>
  <c r="E6871" i="210"/>
  <c r="D6878" i="210"/>
  <c r="E6891" i="210"/>
  <c r="D6898" i="210"/>
  <c r="E6911" i="210"/>
  <c r="D6918" i="210"/>
  <c r="E6931" i="210"/>
  <c r="D6938" i="210"/>
  <c r="E6951" i="210"/>
  <c r="D6958" i="210"/>
  <c r="E6971" i="210"/>
  <c r="D6978" i="210"/>
  <c r="E6991" i="210"/>
  <c r="D6998" i="210"/>
  <c r="E7011" i="210"/>
  <c r="D7018" i="210"/>
  <c r="E7031" i="210"/>
  <c r="D7038" i="210"/>
  <c r="E7051" i="210"/>
  <c r="D7058" i="210"/>
  <c r="E7071" i="210"/>
  <c r="D7078" i="210"/>
  <c r="E7091" i="210"/>
  <c r="D7098" i="210"/>
  <c r="E7111" i="210"/>
  <c r="D7118" i="210"/>
  <c r="E7131" i="210"/>
  <c r="D7138" i="210"/>
  <c r="E7151" i="210"/>
  <c r="E6511" i="210"/>
  <c r="E6531" i="210"/>
  <c r="E6551" i="210"/>
  <c r="E6571" i="210"/>
  <c r="E6591" i="210"/>
  <c r="D6610" i="210"/>
  <c r="E6618" i="210"/>
  <c r="D6625" i="210"/>
  <c r="E6638" i="210"/>
  <c r="D6645" i="210"/>
  <c r="E6658" i="210"/>
  <c r="D6665" i="210"/>
  <c r="E6678" i="210"/>
  <c r="D6685" i="210"/>
  <c r="E6698" i="210"/>
  <c r="D6705" i="210"/>
  <c r="E6718" i="210"/>
  <c r="D6725" i="210"/>
  <c r="E6738" i="210"/>
  <c r="D6745" i="210"/>
  <c r="E6758" i="210"/>
  <c r="D6765" i="210"/>
  <c r="E6778" i="210"/>
  <c r="D6785" i="210"/>
  <c r="E6798" i="210"/>
  <c r="D6805" i="210"/>
  <c r="E6818" i="210"/>
  <c r="D6825" i="210"/>
  <c r="E6838" i="210"/>
  <c r="D6845" i="210"/>
  <c r="E6858" i="210"/>
  <c r="D6865" i="210"/>
  <c r="E6878" i="210"/>
  <c r="D6885" i="210"/>
  <c r="E6898" i="210"/>
  <c r="D6905" i="210"/>
  <c r="E6918" i="210"/>
  <c r="D6925" i="210"/>
  <c r="E6938" i="210"/>
  <c r="D6945" i="210"/>
  <c r="E6958" i="210"/>
  <c r="D6965" i="210"/>
  <c r="E6978" i="210"/>
  <c r="D6985" i="210"/>
  <c r="E6998" i="210"/>
  <c r="D7005" i="210"/>
  <c r="E7018" i="210"/>
  <c r="D7025" i="210"/>
  <c r="E7038" i="210"/>
  <c r="D7045" i="210"/>
  <c r="E7058" i="210"/>
  <c r="D7065" i="210"/>
  <c r="E7078" i="210"/>
  <c r="D7085" i="210"/>
  <c r="E7098" i="210"/>
  <c r="D7105" i="210"/>
  <c r="E7118" i="210"/>
  <c r="D7125" i="210"/>
  <c r="E7138" i="210"/>
  <c r="D7145" i="210"/>
  <c r="E6518" i="210"/>
  <c r="E6538" i="210"/>
  <c r="E6558" i="210"/>
  <c r="E6578" i="210"/>
  <c r="E6598" i="210"/>
  <c r="D6612" i="210"/>
  <c r="E6625" i="210"/>
  <c r="D6632" i="210"/>
  <c r="E6645" i="210"/>
  <c r="D6652" i="210"/>
  <c r="E6665" i="210"/>
  <c r="D6672" i="210"/>
  <c r="E6685" i="210"/>
  <c r="D6692" i="210"/>
  <c r="E6705" i="210"/>
  <c r="D6712" i="210"/>
  <c r="E6725" i="210"/>
  <c r="D6732" i="210"/>
  <c r="E6745" i="210"/>
  <c r="D6752" i="210"/>
  <c r="E6765" i="210"/>
  <c r="D6772" i="210"/>
  <c r="E6785" i="210"/>
  <c r="D6792" i="210"/>
  <c r="E6805" i="210"/>
  <c r="D6812" i="210"/>
  <c r="E6825" i="210"/>
  <c r="D6832" i="210"/>
  <c r="E6845" i="210"/>
  <c r="D6852" i="210"/>
  <c r="E6865" i="210"/>
  <c r="D6872" i="210"/>
  <c r="E6885" i="210"/>
  <c r="D6892" i="210"/>
  <c r="E6905" i="210"/>
  <c r="D6912" i="210"/>
  <c r="E6925" i="210"/>
  <c r="D6932" i="210"/>
  <c r="E6945" i="210"/>
  <c r="D6952" i="210"/>
  <c r="E6965" i="210"/>
  <c r="D6972" i="210"/>
  <c r="E6985" i="210"/>
  <c r="D6992" i="210"/>
  <c r="E7005" i="210"/>
  <c r="D7012" i="210"/>
  <c r="E7025" i="210"/>
  <c r="D7032" i="210"/>
  <c r="E7045" i="210"/>
  <c r="D7052" i="210"/>
  <c r="E7065" i="210"/>
  <c r="D7072" i="210"/>
  <c r="E7085" i="210"/>
  <c r="D7092" i="210"/>
  <c r="E7105" i="210"/>
  <c r="D7112" i="210"/>
  <c r="E7125" i="210"/>
  <c r="D7132" i="210"/>
  <c r="E7145" i="210"/>
  <c r="D7152" i="210"/>
  <c r="E6505" i="210"/>
  <c r="E6525" i="210"/>
  <c r="E6545" i="210"/>
  <c r="E6565" i="210"/>
  <c r="E6585" i="210"/>
  <c r="E6612" i="210"/>
  <c r="D6619" i="210"/>
  <c r="E6632" i="210"/>
  <c r="D6639" i="210"/>
  <c r="E6652" i="210"/>
  <c r="D6659" i="210"/>
  <c r="E6672" i="210"/>
  <c r="D6679" i="210"/>
  <c r="E6692" i="210"/>
  <c r="D6699" i="210"/>
  <c r="E6712" i="210"/>
  <c r="D6719" i="210"/>
  <c r="E6732" i="210"/>
  <c r="D6739" i="210"/>
  <c r="E6752" i="210"/>
  <c r="D6759" i="210"/>
  <c r="E6772" i="210"/>
  <c r="D6779" i="210"/>
  <c r="E6792" i="210"/>
  <c r="D6799" i="210"/>
  <c r="E6812" i="210"/>
  <c r="D6819" i="210"/>
  <c r="E6832" i="210"/>
  <c r="D6839" i="210"/>
  <c r="E6852" i="210"/>
  <c r="D6859" i="210"/>
  <c r="E6872" i="210"/>
  <c r="D6879" i="210"/>
  <c r="E6892" i="210"/>
  <c r="D6899" i="210"/>
  <c r="E6912" i="210"/>
  <c r="D6919" i="210"/>
  <c r="E6932" i="210"/>
  <c r="D6939" i="210"/>
  <c r="E6952" i="210"/>
  <c r="D6959" i="210"/>
  <c r="E6972" i="210"/>
  <c r="D6979" i="210"/>
  <c r="E6992" i="210"/>
  <c r="D6999" i="210"/>
  <c r="E7012" i="210"/>
  <c r="D7019" i="210"/>
  <c r="E7032" i="210"/>
  <c r="D7039" i="210"/>
  <c r="E7052" i="210"/>
  <c r="D7059" i="210"/>
  <c r="E7072" i="210"/>
  <c r="D7079" i="210"/>
  <c r="E7092" i="210"/>
  <c r="D7099" i="210"/>
  <c r="E7112" i="210"/>
  <c r="D7119" i="210"/>
  <c r="E7132" i="210"/>
  <c r="D7139" i="210"/>
  <c r="E7152" i="210"/>
  <c r="E6512" i="210"/>
  <c r="E6532" i="210"/>
  <c r="E6552" i="210"/>
  <c r="E6572" i="210"/>
  <c r="E6619" i="210"/>
  <c r="D6626" i="210"/>
  <c r="E6639" i="210"/>
  <c r="D6646" i="210"/>
  <c r="E6659" i="210"/>
  <c r="D6666" i="210"/>
  <c r="E6679" i="210"/>
  <c r="D6686" i="210"/>
  <c r="E6699" i="210"/>
  <c r="D6706" i="210"/>
  <c r="E6719" i="210"/>
  <c r="D6726" i="210"/>
  <c r="E6739" i="210"/>
  <c r="D6746" i="210"/>
  <c r="E6759" i="210"/>
  <c r="D6766" i="210"/>
  <c r="E6779" i="210"/>
  <c r="D6786" i="210"/>
  <c r="E6799" i="210"/>
  <c r="D6806" i="210"/>
  <c r="E6819" i="210"/>
  <c r="D6826" i="210"/>
  <c r="E6839" i="210"/>
  <c r="D6846" i="210"/>
  <c r="E6859" i="210"/>
  <c r="D6866" i="210"/>
  <c r="E6879" i="210"/>
  <c r="D6886" i="210"/>
  <c r="E6899" i="210"/>
  <c r="D6906" i="210"/>
  <c r="E6919" i="210"/>
  <c r="D6926" i="210"/>
  <c r="E6939" i="210"/>
  <c r="D6946" i="210"/>
  <c r="E6959" i="210"/>
  <c r="D6966" i="210"/>
  <c r="E6979" i="210"/>
  <c r="D6986" i="210"/>
  <c r="E6999" i="210"/>
  <c r="D7006" i="210"/>
  <c r="E7019" i="210"/>
  <c r="D7026" i="210"/>
  <c r="E7039" i="210"/>
  <c r="D7046" i="210"/>
  <c r="E7059" i="210"/>
  <c r="D7066" i="210"/>
  <c r="E7079" i="210"/>
  <c r="D7086" i="210"/>
  <c r="E7099" i="210"/>
  <c r="D7106" i="210"/>
  <c r="E7119" i="210"/>
  <c r="D7126" i="210"/>
  <c r="E7139" i="210"/>
  <c r="H88" i="8" l="1"/>
  <c r="I88" i="8"/>
  <c r="H87" i="8"/>
  <c r="I87" i="8"/>
  <c r="H41" i="8"/>
  <c r="I41" i="8"/>
  <c r="H40" i="8"/>
  <c r="I40" i="8"/>
  <c r="J87" i="8" l="1"/>
  <c r="J88" i="8"/>
  <c r="J40" i="8"/>
  <c r="J41" i="8"/>
  <c r="T5" i="15"/>
  <c r="D5" i="167"/>
  <c r="D6" i="167"/>
  <c r="D7" i="167"/>
  <c r="D8" i="167"/>
  <c r="D9" i="167"/>
  <c r="D10" i="167"/>
  <c r="D11" i="167"/>
  <c r="D12" i="167"/>
  <c r="D13" i="167"/>
  <c r="D14" i="167"/>
  <c r="D15" i="167"/>
  <c r="D16" i="167"/>
  <c r="D17" i="167"/>
  <c r="D18" i="167"/>
  <c r="D19" i="167"/>
  <c r="D20" i="167"/>
  <c r="D21" i="167"/>
  <c r="D22" i="167"/>
  <c r="D23" i="167"/>
  <c r="D24" i="167"/>
  <c r="D25" i="167"/>
  <c r="D26" i="167"/>
  <c r="D27" i="167"/>
  <c r="D28" i="167"/>
  <c r="D29" i="167"/>
  <c r="D30" i="167"/>
  <c r="D31" i="167"/>
  <c r="D32" i="167"/>
  <c r="D33" i="167"/>
  <c r="D34" i="167"/>
  <c r="D35" i="167"/>
  <c r="D36" i="167"/>
  <c r="D37" i="167"/>
  <c r="D38" i="167"/>
  <c r="D39" i="167"/>
  <c r="D40" i="167"/>
  <c r="D41" i="167"/>
  <c r="D42" i="167"/>
  <c r="D43" i="167"/>
  <c r="D44" i="167"/>
  <c r="D45" i="167"/>
  <c r="D46" i="167"/>
  <c r="D47" i="167"/>
  <c r="D48" i="167"/>
  <c r="D49" i="167"/>
  <c r="D50" i="167"/>
  <c r="D51" i="167"/>
  <c r="D52" i="167"/>
  <c r="D53" i="167"/>
  <c r="D54" i="167"/>
  <c r="D55" i="167"/>
  <c r="D56" i="167"/>
  <c r="D57" i="167"/>
  <c r="D58" i="167"/>
  <c r="D59" i="167"/>
  <c r="D60" i="167"/>
  <c r="D61" i="167"/>
  <c r="D62" i="167"/>
  <c r="D63" i="167"/>
  <c r="D64" i="167"/>
  <c r="D65" i="167"/>
  <c r="D66" i="167"/>
  <c r="D67" i="167"/>
  <c r="D68" i="167"/>
  <c r="D69" i="167"/>
  <c r="D70" i="167"/>
  <c r="D71" i="167"/>
  <c r="D72" i="167"/>
  <c r="D73" i="167"/>
  <c r="D74" i="167"/>
  <c r="D75" i="167"/>
  <c r="D76" i="167"/>
  <c r="D77" i="167"/>
  <c r="D78" i="167"/>
  <c r="D79" i="167"/>
  <c r="D80" i="167"/>
  <c r="D81" i="167"/>
  <c r="D82" i="167"/>
  <c r="D83" i="167"/>
  <c r="D84" i="167"/>
  <c r="D85" i="167"/>
  <c r="D86" i="167"/>
  <c r="D87" i="167"/>
  <c r="D88" i="167"/>
  <c r="D89" i="167"/>
  <c r="D90" i="167"/>
  <c r="D91" i="167"/>
  <c r="D92" i="167"/>
  <c r="D93" i="167"/>
  <c r="D94" i="167"/>
  <c r="D95" i="167"/>
  <c r="D96" i="167"/>
  <c r="D97" i="167"/>
  <c r="D98" i="167"/>
  <c r="D99" i="167"/>
  <c r="D100" i="167"/>
  <c r="D101" i="167"/>
  <c r="D102" i="167"/>
  <c r="D103" i="167"/>
  <c r="D104" i="167"/>
  <c r="D105" i="167"/>
  <c r="D106" i="167"/>
  <c r="D107" i="167"/>
  <c r="D108" i="167"/>
  <c r="D109" i="167"/>
  <c r="D110" i="167"/>
  <c r="D111" i="167"/>
  <c r="D112" i="167"/>
  <c r="D113" i="167"/>
  <c r="D114" i="167"/>
  <c r="D115" i="167"/>
  <c r="D116" i="167"/>
  <c r="D117" i="167"/>
  <c r="D118" i="167"/>
  <c r="D119" i="167"/>
  <c r="D120" i="167"/>
  <c r="D121" i="167"/>
  <c r="D122" i="167"/>
  <c r="D123" i="167"/>
  <c r="D124" i="167"/>
  <c r="D125" i="167"/>
  <c r="D126" i="167"/>
  <c r="D127" i="167"/>
  <c r="D128" i="167"/>
  <c r="D129" i="167"/>
  <c r="D130" i="167"/>
  <c r="D131" i="167"/>
  <c r="D132" i="167"/>
  <c r="D133" i="167"/>
  <c r="D134" i="167"/>
  <c r="D135" i="167"/>
  <c r="D136" i="167"/>
  <c r="D137" i="167"/>
  <c r="D138" i="167"/>
  <c r="D139" i="167"/>
  <c r="D140" i="167"/>
  <c r="D141" i="167"/>
  <c r="D142" i="167"/>
  <c r="D143" i="167"/>
  <c r="D144" i="167"/>
  <c r="D145" i="167"/>
  <c r="D146" i="167"/>
  <c r="D147" i="167"/>
  <c r="D148" i="167"/>
  <c r="D149" i="167"/>
  <c r="D150" i="167"/>
  <c r="D151" i="167"/>
  <c r="D152" i="167"/>
  <c r="D153" i="167"/>
  <c r="D154" i="167"/>
  <c r="D155" i="167"/>
  <c r="D156" i="167"/>
  <c r="D157" i="167"/>
  <c r="D158" i="167"/>
  <c r="D159" i="167"/>
  <c r="D160" i="167"/>
  <c r="D161" i="167"/>
  <c r="D162" i="167"/>
  <c r="D163" i="167"/>
  <c r="D164" i="167"/>
  <c r="D165" i="167"/>
  <c r="D166" i="167"/>
  <c r="D167" i="167"/>
  <c r="D168" i="167"/>
  <c r="D169" i="167"/>
  <c r="D170" i="167"/>
  <c r="D171" i="167"/>
  <c r="D172" i="167"/>
  <c r="D173" i="167"/>
  <c r="D174" i="167"/>
  <c r="D175" i="167"/>
  <c r="D176" i="167"/>
  <c r="D177" i="167"/>
  <c r="D178" i="167"/>
  <c r="D179" i="167"/>
  <c r="D180" i="167"/>
  <c r="D181" i="167"/>
  <c r="D182" i="167"/>
  <c r="D183" i="167"/>
  <c r="D184" i="167"/>
  <c r="D185" i="167"/>
  <c r="D186" i="167"/>
  <c r="D187" i="167"/>
  <c r="D188" i="167"/>
  <c r="D189" i="167"/>
  <c r="D190" i="167"/>
  <c r="D191" i="167"/>
  <c r="D192" i="167"/>
  <c r="D193" i="167"/>
  <c r="D194" i="167"/>
  <c r="D195" i="167"/>
  <c r="D196" i="167"/>
  <c r="D197" i="167"/>
  <c r="D198" i="167"/>
  <c r="D199" i="167"/>
  <c r="D200" i="167"/>
  <c r="D201" i="167"/>
  <c r="D202" i="167"/>
  <c r="D203" i="167"/>
  <c r="D204" i="167"/>
  <c r="D205" i="167"/>
  <c r="D206" i="167"/>
  <c r="D207" i="167"/>
  <c r="D208" i="167"/>
  <c r="D209" i="167"/>
  <c r="D210" i="167"/>
  <c r="D211" i="167"/>
  <c r="D212" i="167"/>
  <c r="D213" i="167"/>
  <c r="D214" i="167"/>
  <c r="D215" i="167"/>
  <c r="D216" i="167"/>
  <c r="D217" i="167"/>
  <c r="D218" i="167"/>
  <c r="D219" i="167"/>
  <c r="D220" i="167"/>
  <c r="D221" i="167"/>
  <c r="D222" i="167"/>
  <c r="D223" i="167"/>
  <c r="D224" i="167"/>
  <c r="D225" i="167"/>
  <c r="D226" i="167"/>
  <c r="D227" i="167"/>
  <c r="D228" i="167"/>
  <c r="D229" i="167"/>
  <c r="D230" i="167"/>
  <c r="D231" i="167"/>
  <c r="D232" i="167"/>
  <c r="D233" i="167"/>
  <c r="D234" i="167"/>
  <c r="D235" i="167"/>
  <c r="D236" i="167"/>
  <c r="D237" i="167"/>
  <c r="D238" i="167"/>
  <c r="D239" i="167"/>
  <c r="D240" i="167"/>
  <c r="D241" i="167"/>
  <c r="D242" i="167"/>
  <c r="D243" i="167"/>
  <c r="D244" i="167"/>
  <c r="D245" i="167"/>
  <c r="D246" i="167"/>
  <c r="D247" i="167"/>
  <c r="D248" i="167"/>
  <c r="D249" i="167"/>
  <c r="D250" i="167"/>
  <c r="D251" i="167"/>
  <c r="D252" i="167"/>
  <c r="D253" i="167"/>
  <c r="D254" i="167"/>
  <c r="D255" i="167"/>
  <c r="D256" i="167"/>
  <c r="D257" i="167"/>
  <c r="D258" i="167"/>
  <c r="D259" i="167"/>
  <c r="D260" i="167"/>
  <c r="D261" i="167"/>
  <c r="D262" i="167"/>
  <c r="D263" i="167"/>
  <c r="D264" i="167"/>
  <c r="D265" i="167"/>
  <c r="D266" i="167"/>
  <c r="D267" i="167"/>
  <c r="D268" i="167"/>
  <c r="D269" i="167"/>
  <c r="D270" i="167"/>
  <c r="D271" i="167"/>
  <c r="D272" i="167"/>
  <c r="D273" i="167"/>
  <c r="D274" i="167"/>
  <c r="D275" i="167"/>
  <c r="D276" i="167"/>
  <c r="D277" i="167"/>
  <c r="D278" i="167"/>
  <c r="D279" i="167"/>
  <c r="D280" i="167"/>
  <c r="D281" i="167"/>
  <c r="D282" i="167"/>
  <c r="D283" i="167"/>
  <c r="D284" i="167"/>
  <c r="D285" i="167"/>
  <c r="D286" i="167"/>
  <c r="D287" i="167"/>
  <c r="D288" i="167"/>
  <c r="D289" i="167"/>
  <c r="D290" i="167"/>
  <c r="D291" i="167"/>
  <c r="D292" i="167"/>
  <c r="D293" i="167"/>
  <c r="D294" i="167"/>
  <c r="D295" i="167"/>
  <c r="D296" i="167"/>
  <c r="D297" i="167"/>
  <c r="D298" i="167"/>
  <c r="D299" i="167"/>
  <c r="D300" i="167"/>
  <c r="D301" i="167"/>
  <c r="D302" i="167"/>
  <c r="D303" i="167"/>
  <c r="D304" i="167"/>
  <c r="D305" i="167"/>
  <c r="D306" i="167"/>
  <c r="D307" i="167"/>
  <c r="D308" i="167"/>
  <c r="D309" i="167"/>
  <c r="D310" i="167"/>
  <c r="D311" i="167"/>
  <c r="D312" i="167"/>
  <c r="D313" i="167"/>
  <c r="D314" i="167"/>
  <c r="D315" i="167"/>
  <c r="D316" i="167"/>
  <c r="D317" i="167"/>
  <c r="D318" i="167"/>
  <c r="D319" i="167"/>
  <c r="D320" i="167"/>
  <c r="D321" i="167"/>
  <c r="D322" i="167"/>
  <c r="D323" i="167"/>
  <c r="D324" i="167"/>
  <c r="D325" i="167"/>
  <c r="D326" i="167"/>
  <c r="D327" i="167"/>
  <c r="D328" i="167"/>
  <c r="D329" i="167"/>
  <c r="D330" i="167"/>
  <c r="D331" i="167"/>
  <c r="D332" i="167"/>
  <c r="D333" i="167"/>
  <c r="D334" i="167"/>
  <c r="D335" i="167"/>
  <c r="D336" i="167"/>
  <c r="D337" i="167"/>
  <c r="D338" i="167"/>
  <c r="D339" i="167"/>
  <c r="D340" i="167"/>
  <c r="D341" i="167"/>
  <c r="D342" i="167"/>
  <c r="D343" i="167"/>
  <c r="D344" i="167"/>
  <c r="D345" i="167"/>
  <c r="D346" i="167"/>
  <c r="D347" i="167"/>
  <c r="D348" i="167"/>
  <c r="D349" i="167"/>
  <c r="D350" i="167"/>
  <c r="D351" i="167"/>
  <c r="D352" i="167"/>
  <c r="D353" i="167"/>
  <c r="D354" i="167"/>
  <c r="D355" i="167"/>
  <c r="D356" i="167"/>
  <c r="D357" i="167"/>
  <c r="D358" i="167"/>
  <c r="D359" i="167"/>
  <c r="D360" i="167"/>
  <c r="D361" i="167"/>
  <c r="D362" i="167"/>
  <c r="D363" i="167"/>
  <c r="D364" i="167"/>
  <c r="D365" i="167"/>
  <c r="D366" i="167"/>
  <c r="D367" i="167"/>
  <c r="D368" i="167"/>
  <c r="D369" i="167"/>
  <c r="D370" i="167"/>
  <c r="D371" i="167"/>
  <c r="D372" i="167"/>
  <c r="D373" i="167"/>
  <c r="D374" i="167"/>
  <c r="D375" i="167"/>
  <c r="D376" i="167"/>
  <c r="D377" i="167"/>
  <c r="D378" i="167"/>
  <c r="D379" i="167"/>
  <c r="D380" i="167"/>
  <c r="D381" i="167"/>
  <c r="D382" i="167"/>
  <c r="D383" i="167"/>
  <c r="D384" i="167"/>
  <c r="D385" i="167"/>
  <c r="D386" i="167"/>
  <c r="D387" i="167"/>
  <c r="D388" i="167"/>
  <c r="D389" i="167"/>
  <c r="D390" i="167"/>
  <c r="D391" i="167"/>
  <c r="D392" i="167"/>
  <c r="D393" i="167"/>
  <c r="D394" i="167"/>
  <c r="D395" i="167"/>
  <c r="D396" i="167"/>
  <c r="D397" i="167"/>
  <c r="D398" i="167"/>
  <c r="D399" i="167"/>
  <c r="D400" i="167"/>
  <c r="D401" i="167"/>
  <c r="D402" i="167"/>
  <c r="D403" i="167"/>
  <c r="D404" i="167"/>
  <c r="D405" i="167"/>
  <c r="D406" i="167"/>
  <c r="D407" i="167"/>
  <c r="D408" i="167"/>
  <c r="D409" i="167"/>
  <c r="D410" i="167"/>
  <c r="D411" i="167"/>
  <c r="D412" i="167"/>
  <c r="D413" i="167"/>
  <c r="D414" i="167"/>
  <c r="D415" i="167"/>
  <c r="D416" i="167"/>
  <c r="D417" i="167"/>
  <c r="D418" i="167"/>
  <c r="D419" i="167"/>
  <c r="D420" i="167"/>
  <c r="D421" i="167"/>
  <c r="D422" i="167"/>
  <c r="D423" i="167"/>
  <c r="D424" i="167"/>
  <c r="D425" i="167"/>
  <c r="D426" i="167"/>
  <c r="D427" i="167"/>
  <c r="D428" i="167"/>
  <c r="D429" i="167"/>
  <c r="D430" i="167"/>
  <c r="D431" i="167"/>
  <c r="D432" i="167"/>
  <c r="D433" i="167"/>
  <c r="D434" i="167"/>
  <c r="D435" i="167"/>
  <c r="D436" i="167"/>
  <c r="D437" i="167"/>
  <c r="D438" i="167"/>
  <c r="D439" i="167"/>
  <c r="D440" i="167"/>
  <c r="D441" i="167"/>
  <c r="D442" i="167"/>
  <c r="D443" i="167"/>
  <c r="D444" i="167"/>
  <c r="D445" i="167"/>
  <c r="D446" i="167"/>
  <c r="D447" i="167"/>
  <c r="D448" i="167"/>
  <c r="D449" i="167"/>
  <c r="D450" i="167"/>
  <c r="D451" i="167"/>
  <c r="D452" i="167"/>
  <c r="D453" i="167"/>
  <c r="D454" i="167"/>
  <c r="D455" i="167"/>
  <c r="D456" i="167"/>
  <c r="D457" i="167"/>
  <c r="D458" i="167"/>
  <c r="D459" i="167"/>
  <c r="D460" i="167"/>
  <c r="D461" i="167"/>
  <c r="D462" i="167"/>
  <c r="D463" i="167"/>
  <c r="D464" i="167"/>
  <c r="D465" i="167"/>
  <c r="D466" i="167"/>
  <c r="D467" i="167"/>
  <c r="D468" i="167"/>
  <c r="D469" i="167"/>
  <c r="D470" i="167"/>
  <c r="D471" i="167"/>
  <c r="D472" i="167"/>
  <c r="D473" i="167"/>
  <c r="D474" i="167"/>
  <c r="D475" i="167"/>
  <c r="D476" i="167"/>
  <c r="D477" i="167"/>
  <c r="D478" i="167"/>
  <c r="D479" i="167"/>
  <c r="D480" i="167"/>
  <c r="D481" i="167"/>
  <c r="D482" i="167"/>
  <c r="D483" i="167"/>
  <c r="D484" i="167"/>
  <c r="D485" i="167"/>
  <c r="D486" i="167"/>
  <c r="D487" i="167"/>
  <c r="D488" i="167"/>
  <c r="D489" i="167"/>
  <c r="D490" i="167"/>
  <c r="D491" i="167"/>
  <c r="D492" i="167"/>
  <c r="D493" i="167"/>
  <c r="D494" i="167"/>
  <c r="D495" i="167"/>
  <c r="D496" i="167"/>
  <c r="D497" i="167"/>
  <c r="D498" i="167"/>
  <c r="D499" i="167"/>
  <c r="D500" i="167"/>
  <c r="D501" i="167"/>
  <c r="D502" i="167"/>
  <c r="D503" i="167"/>
  <c r="D504" i="167"/>
  <c r="D505" i="167"/>
  <c r="D506" i="167"/>
  <c r="D507" i="167"/>
  <c r="D508" i="167"/>
  <c r="D509" i="167"/>
  <c r="D510" i="167"/>
  <c r="D511" i="167"/>
  <c r="D512" i="167"/>
  <c r="D513" i="167"/>
  <c r="D514" i="167"/>
  <c r="D515" i="167"/>
  <c r="D516" i="167"/>
  <c r="D517" i="167"/>
  <c r="D518" i="167"/>
  <c r="D519" i="167"/>
  <c r="D520" i="167"/>
  <c r="D521" i="167"/>
  <c r="D522" i="167"/>
  <c r="D523" i="167"/>
  <c r="D524" i="167"/>
  <c r="D525" i="167"/>
  <c r="D526" i="167"/>
  <c r="D527" i="167"/>
  <c r="D528" i="167"/>
  <c r="D529" i="167"/>
  <c r="D530" i="167"/>
  <c r="D531" i="167"/>
  <c r="D532" i="167"/>
  <c r="D533" i="167"/>
  <c r="D534" i="167"/>
  <c r="D535" i="167"/>
  <c r="D536" i="167"/>
  <c r="D537" i="167"/>
  <c r="D538" i="167"/>
  <c r="D539" i="167"/>
  <c r="D540" i="167"/>
  <c r="D541" i="167"/>
  <c r="D542" i="167"/>
  <c r="D543" i="167"/>
  <c r="D544" i="167"/>
  <c r="D545" i="167"/>
  <c r="D546" i="167"/>
  <c r="D547" i="167"/>
  <c r="D548" i="167"/>
  <c r="D549" i="167"/>
  <c r="D550" i="167"/>
  <c r="D551" i="167"/>
  <c r="D552" i="167"/>
  <c r="D553" i="167"/>
  <c r="D554" i="167"/>
  <c r="D555" i="167"/>
  <c r="D556" i="167"/>
  <c r="D557" i="167"/>
  <c r="D558" i="167"/>
  <c r="D559" i="167"/>
  <c r="D560" i="167"/>
  <c r="D561" i="167"/>
  <c r="D562" i="167"/>
  <c r="D563" i="167"/>
  <c r="D564" i="167"/>
  <c r="D565" i="167"/>
  <c r="D566" i="167"/>
  <c r="D567" i="167"/>
  <c r="D568" i="167"/>
  <c r="D569" i="167"/>
  <c r="D570" i="167"/>
  <c r="D571" i="167"/>
  <c r="D572" i="167"/>
  <c r="D573" i="167"/>
  <c r="D574" i="167"/>
  <c r="D575" i="167"/>
  <c r="D576" i="167"/>
  <c r="D577" i="167"/>
  <c r="D578" i="167"/>
  <c r="D579" i="167"/>
  <c r="D580" i="167"/>
  <c r="D581" i="167"/>
  <c r="D582" i="167"/>
  <c r="D583" i="167"/>
  <c r="D584" i="167"/>
  <c r="D585" i="167"/>
  <c r="D586" i="167"/>
  <c r="D587" i="167"/>
  <c r="D588" i="167"/>
  <c r="D589" i="167"/>
  <c r="D590" i="167"/>
  <c r="D591" i="167"/>
  <c r="D592" i="167"/>
  <c r="D593" i="167"/>
  <c r="D594" i="167"/>
  <c r="D595" i="167"/>
  <c r="D596" i="167"/>
  <c r="D597" i="167"/>
  <c r="D598" i="167"/>
  <c r="D599" i="167"/>
  <c r="D600" i="167"/>
  <c r="D601" i="167"/>
  <c r="D602" i="167"/>
  <c r="D603" i="167"/>
  <c r="D604" i="167"/>
  <c r="D605" i="167"/>
  <c r="D606" i="167"/>
  <c r="D607" i="167"/>
  <c r="D608" i="167"/>
  <c r="D609" i="167"/>
  <c r="D610" i="167"/>
  <c r="D611" i="167"/>
  <c r="D612" i="167"/>
  <c r="D613" i="167"/>
  <c r="D614" i="167"/>
  <c r="D615" i="167"/>
  <c r="D616" i="167"/>
  <c r="D617" i="167"/>
  <c r="D618" i="167"/>
  <c r="D619" i="167"/>
  <c r="D620" i="167"/>
  <c r="D621" i="167"/>
  <c r="D622" i="167"/>
  <c r="D623" i="167"/>
  <c r="D624" i="167"/>
  <c r="D625" i="167"/>
  <c r="D626" i="167"/>
  <c r="D627" i="167"/>
  <c r="D628" i="167"/>
  <c r="D629" i="167"/>
  <c r="D630" i="167"/>
  <c r="D631" i="167"/>
  <c r="D632" i="167"/>
  <c r="D633" i="167"/>
  <c r="D634" i="167"/>
  <c r="D635" i="167"/>
  <c r="D636" i="167"/>
  <c r="D637" i="167"/>
  <c r="D638" i="167"/>
  <c r="D639" i="167"/>
  <c r="D640" i="167"/>
  <c r="D641" i="167"/>
  <c r="D642" i="167"/>
  <c r="D643" i="167"/>
  <c r="D644" i="167"/>
  <c r="D645" i="167"/>
  <c r="D646" i="167"/>
  <c r="D647" i="167"/>
  <c r="D648" i="167"/>
  <c r="D649" i="167"/>
  <c r="D650" i="167"/>
  <c r="D651" i="167"/>
  <c r="D652" i="167"/>
  <c r="D653" i="167"/>
  <c r="D654" i="167"/>
  <c r="D655" i="167"/>
  <c r="D656" i="167"/>
  <c r="D657" i="167"/>
  <c r="D658" i="167"/>
  <c r="D659" i="167"/>
  <c r="D660" i="167"/>
  <c r="D661" i="167"/>
  <c r="D662" i="167"/>
  <c r="D663" i="167"/>
  <c r="D664" i="167"/>
  <c r="D665" i="167"/>
  <c r="D666" i="167"/>
  <c r="D667" i="167"/>
  <c r="D668" i="167"/>
  <c r="D669" i="167"/>
  <c r="D670" i="167"/>
  <c r="D671" i="167"/>
  <c r="D672" i="167"/>
  <c r="D673" i="167"/>
  <c r="D674" i="167"/>
  <c r="D675" i="167"/>
  <c r="D676" i="167"/>
  <c r="D677" i="167"/>
  <c r="D678" i="167"/>
  <c r="D679" i="167"/>
  <c r="D680" i="167"/>
  <c r="D681" i="167"/>
  <c r="D682" i="167"/>
  <c r="D683" i="167"/>
  <c r="D684" i="167"/>
  <c r="D685" i="167"/>
  <c r="D686" i="167"/>
  <c r="D687" i="167"/>
  <c r="D688" i="167"/>
  <c r="D689" i="167"/>
  <c r="D690" i="167"/>
  <c r="D691" i="167"/>
  <c r="D692" i="167"/>
  <c r="D693" i="167"/>
  <c r="D694" i="167"/>
  <c r="D695" i="167"/>
  <c r="D696" i="167"/>
  <c r="D697" i="167"/>
  <c r="D698" i="167"/>
  <c r="D699" i="167"/>
  <c r="D700" i="167"/>
  <c r="D701" i="167"/>
  <c r="D702" i="167"/>
  <c r="D703" i="167"/>
  <c r="D704" i="167"/>
  <c r="D705" i="167"/>
  <c r="D706" i="167"/>
  <c r="D707" i="167"/>
  <c r="D708" i="167"/>
  <c r="D709" i="167"/>
  <c r="D710" i="167"/>
  <c r="D711" i="167"/>
  <c r="D712" i="167"/>
  <c r="D713" i="167"/>
  <c r="D714" i="167"/>
  <c r="D715" i="167"/>
  <c r="D716" i="167"/>
  <c r="D717" i="167"/>
  <c r="D718" i="167"/>
  <c r="D719" i="167"/>
  <c r="D720" i="167"/>
  <c r="D721" i="167"/>
  <c r="D722" i="167"/>
  <c r="D723" i="167"/>
  <c r="D724" i="167"/>
  <c r="D725" i="167"/>
  <c r="D726" i="167"/>
  <c r="D727" i="167"/>
  <c r="D728" i="167"/>
  <c r="D729" i="167"/>
  <c r="D730" i="167"/>
  <c r="D731" i="167"/>
  <c r="D732" i="167"/>
  <c r="D733" i="167"/>
  <c r="D734" i="167"/>
  <c r="D735" i="167"/>
  <c r="D736" i="167"/>
  <c r="D737" i="167"/>
  <c r="D738" i="167"/>
  <c r="D739" i="167"/>
  <c r="D740" i="167"/>
  <c r="D741" i="167"/>
  <c r="D742" i="167"/>
  <c r="D743" i="167"/>
  <c r="D744" i="167"/>
  <c r="D745" i="167"/>
  <c r="D746" i="167"/>
  <c r="D747" i="167"/>
  <c r="D748" i="167"/>
  <c r="D749" i="167"/>
  <c r="D750" i="167"/>
  <c r="D751" i="167"/>
  <c r="D752" i="167"/>
  <c r="D753" i="167"/>
  <c r="D754" i="167"/>
  <c r="D755" i="167"/>
  <c r="D756" i="167"/>
  <c r="D757" i="167"/>
  <c r="D758" i="167"/>
  <c r="D759" i="167"/>
  <c r="D760" i="167"/>
  <c r="D761" i="167"/>
  <c r="D762" i="167"/>
  <c r="D763" i="167"/>
  <c r="D764" i="167"/>
  <c r="D765" i="167"/>
  <c r="D766" i="167"/>
  <c r="D767" i="167"/>
  <c r="D768" i="167"/>
  <c r="D769" i="167"/>
  <c r="D770" i="167"/>
  <c r="D771" i="167"/>
  <c r="D772" i="167"/>
  <c r="D773" i="167"/>
  <c r="D774" i="167"/>
  <c r="D775" i="167"/>
  <c r="D776" i="167"/>
  <c r="D777" i="167"/>
  <c r="D778" i="167"/>
  <c r="D779" i="167"/>
  <c r="D780" i="167"/>
  <c r="D781" i="167"/>
  <c r="D782" i="167"/>
  <c r="D783" i="167"/>
  <c r="D784" i="167"/>
  <c r="D785" i="167"/>
  <c r="D786" i="167"/>
  <c r="D787" i="167"/>
  <c r="D788" i="167"/>
  <c r="D789" i="167"/>
  <c r="D790" i="167"/>
  <c r="D791" i="167"/>
  <c r="D792" i="167"/>
  <c r="D793" i="167"/>
  <c r="D794" i="167"/>
  <c r="D795" i="167"/>
  <c r="D796" i="167"/>
  <c r="D797" i="167"/>
  <c r="D798" i="167"/>
  <c r="D799" i="167"/>
  <c r="D800" i="167"/>
  <c r="D801" i="167"/>
  <c r="D802" i="167"/>
  <c r="D803" i="167"/>
  <c r="D804" i="167"/>
  <c r="D805" i="167"/>
  <c r="D806" i="167"/>
  <c r="D807" i="167"/>
  <c r="D808" i="167"/>
  <c r="D809" i="167"/>
  <c r="D810" i="167"/>
  <c r="D811" i="167"/>
  <c r="D812" i="167"/>
  <c r="D813" i="167"/>
  <c r="D814" i="167"/>
  <c r="D815" i="167"/>
  <c r="D816" i="167"/>
  <c r="D817" i="167"/>
  <c r="D818" i="167"/>
  <c r="D819" i="167"/>
  <c r="D820" i="167"/>
  <c r="D821" i="167"/>
  <c r="D822" i="167"/>
  <c r="D823" i="167"/>
  <c r="D824" i="167"/>
  <c r="D825" i="167"/>
  <c r="D826" i="167"/>
  <c r="D827" i="167"/>
  <c r="D828" i="167"/>
  <c r="D829" i="167"/>
  <c r="D830" i="167"/>
  <c r="D831" i="167"/>
  <c r="D832" i="167"/>
  <c r="D833" i="167"/>
  <c r="D834" i="167"/>
  <c r="D835" i="167"/>
  <c r="D836" i="167"/>
  <c r="D837" i="167"/>
  <c r="D838" i="167"/>
  <c r="D839" i="167"/>
  <c r="D840" i="167"/>
  <c r="D841" i="167"/>
  <c r="D842" i="167"/>
  <c r="D843" i="167"/>
  <c r="D844" i="167"/>
  <c r="D845" i="167"/>
  <c r="D846" i="167"/>
  <c r="D847" i="167"/>
  <c r="D848" i="167"/>
  <c r="D849" i="167"/>
  <c r="D850" i="167"/>
  <c r="D851" i="167"/>
  <c r="D852" i="167"/>
  <c r="D853" i="167"/>
  <c r="D854" i="167"/>
  <c r="D855" i="167"/>
  <c r="D856" i="167"/>
  <c r="D857" i="167"/>
  <c r="D858" i="167"/>
  <c r="D859" i="167"/>
  <c r="D860" i="167"/>
  <c r="D861" i="167"/>
  <c r="D862" i="167"/>
  <c r="D863" i="167"/>
  <c r="D864" i="167"/>
  <c r="D865" i="167"/>
  <c r="D866" i="167"/>
  <c r="D867" i="167"/>
  <c r="D868" i="167"/>
  <c r="D869" i="167"/>
  <c r="D870" i="167"/>
  <c r="D871" i="167"/>
  <c r="D872" i="167"/>
  <c r="D873" i="167"/>
  <c r="D874" i="167"/>
  <c r="D875" i="167"/>
  <c r="D876" i="167"/>
  <c r="D877" i="167"/>
  <c r="D878" i="167"/>
  <c r="D879" i="167"/>
  <c r="D880" i="167"/>
  <c r="D881" i="167"/>
  <c r="D882" i="167"/>
  <c r="D883" i="167"/>
  <c r="D884" i="167"/>
  <c r="D885" i="167"/>
  <c r="D886" i="167"/>
  <c r="D887" i="167"/>
  <c r="D888" i="167"/>
  <c r="D889" i="167"/>
  <c r="D890" i="167"/>
  <c r="D891" i="167"/>
  <c r="D892" i="167"/>
  <c r="D893" i="167"/>
  <c r="D894" i="167"/>
  <c r="D895" i="167"/>
  <c r="D896" i="167"/>
  <c r="D897" i="167"/>
  <c r="D898" i="167"/>
  <c r="D899" i="167"/>
  <c r="D900" i="167"/>
  <c r="D901" i="167"/>
  <c r="D902" i="167"/>
  <c r="D903" i="167"/>
  <c r="D904" i="167"/>
  <c r="D905" i="167"/>
  <c r="D906" i="167"/>
  <c r="D907" i="167"/>
  <c r="D908" i="167"/>
  <c r="D909" i="167"/>
  <c r="D910" i="167"/>
  <c r="D911" i="167"/>
  <c r="D912" i="167"/>
  <c r="D913" i="167"/>
  <c r="D914" i="167"/>
  <c r="D915" i="167"/>
  <c r="D916" i="167"/>
  <c r="D917" i="167"/>
  <c r="D918" i="167"/>
  <c r="D919" i="167"/>
  <c r="D920" i="167"/>
  <c r="D921" i="167"/>
  <c r="D922" i="167"/>
  <c r="D923" i="167"/>
  <c r="D924" i="167"/>
  <c r="D925" i="167"/>
  <c r="D926" i="167"/>
  <c r="D927" i="167"/>
  <c r="D928" i="167"/>
  <c r="D929" i="167"/>
  <c r="D930" i="167"/>
  <c r="D931" i="167"/>
  <c r="D932" i="167"/>
  <c r="D933" i="167"/>
  <c r="D934" i="167"/>
  <c r="D935" i="167"/>
  <c r="D936" i="167"/>
  <c r="D937" i="167"/>
  <c r="D938" i="167"/>
  <c r="D939" i="167"/>
  <c r="D940" i="167"/>
  <c r="D941" i="167"/>
  <c r="D942" i="167"/>
  <c r="D943" i="167"/>
  <c r="D944" i="167"/>
  <c r="D945" i="167"/>
  <c r="D946" i="167"/>
  <c r="D947" i="167"/>
  <c r="D948" i="167"/>
  <c r="D949" i="167"/>
  <c r="D950" i="167"/>
  <c r="D951" i="167"/>
  <c r="D952" i="167"/>
  <c r="D953" i="167"/>
  <c r="D954" i="167"/>
  <c r="D955" i="167"/>
  <c r="D956" i="167"/>
  <c r="D957" i="167"/>
  <c r="D958" i="167"/>
  <c r="D959" i="167"/>
  <c r="D960" i="167"/>
  <c r="D961" i="167"/>
  <c r="D962" i="167"/>
  <c r="D963" i="167"/>
  <c r="D964" i="167"/>
  <c r="D965" i="167"/>
  <c r="D966" i="167"/>
  <c r="D967" i="167"/>
  <c r="D968" i="167"/>
  <c r="D969" i="167"/>
  <c r="D970" i="167"/>
  <c r="D971" i="167"/>
  <c r="D972" i="167"/>
  <c r="D973" i="167"/>
  <c r="D974" i="167"/>
  <c r="D975" i="167"/>
  <c r="D976" i="167"/>
  <c r="D977" i="167"/>
  <c r="D978" i="167"/>
  <c r="D979" i="167"/>
  <c r="D980" i="167"/>
  <c r="D981" i="167"/>
  <c r="D982" i="167"/>
  <c r="D983" i="167"/>
  <c r="D984" i="167"/>
  <c r="D985" i="167"/>
  <c r="D986" i="167"/>
  <c r="D987" i="167"/>
  <c r="D988" i="167"/>
  <c r="D989" i="167"/>
  <c r="D990" i="167"/>
  <c r="D991" i="167"/>
  <c r="D992" i="167"/>
  <c r="D993" i="167"/>
  <c r="D994" i="167"/>
  <c r="D995" i="167"/>
  <c r="D996" i="167"/>
  <c r="D997" i="167"/>
  <c r="D998" i="167"/>
  <c r="D999" i="167"/>
  <c r="D1000" i="167"/>
  <c r="D1001" i="167"/>
  <c r="D1002" i="167"/>
  <c r="D1003" i="167"/>
  <c r="D1004" i="167"/>
  <c r="D1005" i="167"/>
  <c r="D1006" i="167"/>
  <c r="D1007" i="167"/>
  <c r="D1008" i="167"/>
  <c r="D1009" i="167"/>
  <c r="D1010" i="167"/>
  <c r="D1011" i="167"/>
  <c r="D1012" i="167"/>
  <c r="D1013" i="167"/>
  <c r="D1014" i="167"/>
  <c r="D1015" i="167"/>
  <c r="D1016" i="167"/>
  <c r="D1017" i="167"/>
  <c r="D1018" i="167"/>
  <c r="D1019" i="167"/>
  <c r="D1020" i="167"/>
  <c r="D1021" i="167"/>
  <c r="D1022" i="167"/>
  <c r="D1023" i="167"/>
  <c r="D1024" i="167"/>
  <c r="D1025" i="167"/>
  <c r="D1026" i="167"/>
  <c r="D1027" i="167"/>
  <c r="D1028" i="167"/>
  <c r="D1029" i="167"/>
  <c r="D1030" i="167"/>
  <c r="D1031" i="167"/>
  <c r="D1032" i="167"/>
  <c r="D1033" i="167"/>
  <c r="D1034" i="167"/>
  <c r="D1035" i="167"/>
  <c r="D1036" i="167"/>
  <c r="D1037" i="167"/>
  <c r="D1038" i="167"/>
  <c r="D1039" i="167"/>
  <c r="D1040" i="167"/>
  <c r="D1041" i="167"/>
  <c r="D1042" i="167"/>
  <c r="D1043" i="167"/>
  <c r="D1044" i="167"/>
  <c r="D1045" i="167"/>
  <c r="D1046" i="167"/>
  <c r="D1047" i="167"/>
  <c r="D1048" i="167"/>
  <c r="D1049" i="167"/>
  <c r="D1050" i="167"/>
  <c r="D1051" i="167"/>
  <c r="D1052" i="167"/>
  <c r="D1053" i="167"/>
  <c r="D1054" i="167"/>
  <c r="D1055" i="167"/>
  <c r="D1056" i="167"/>
  <c r="D1057" i="167"/>
  <c r="D1058" i="167"/>
  <c r="D1059" i="167"/>
  <c r="D1060" i="167"/>
  <c r="D1061" i="167"/>
  <c r="D1062" i="167"/>
  <c r="D1063" i="167"/>
  <c r="D1064" i="167"/>
  <c r="D1065" i="167"/>
  <c r="D1066" i="167"/>
  <c r="D1067" i="167"/>
  <c r="D1068" i="167"/>
  <c r="D1069" i="167"/>
  <c r="D1070" i="167"/>
  <c r="D1071" i="167"/>
  <c r="D1072" i="167"/>
  <c r="D1073" i="167"/>
  <c r="D1074" i="167"/>
  <c r="D1075" i="167"/>
  <c r="D1076" i="167"/>
  <c r="D1077" i="167"/>
  <c r="D1078" i="167"/>
  <c r="D1079" i="167"/>
  <c r="D1080" i="167"/>
  <c r="D1081" i="167"/>
  <c r="D1082" i="167"/>
  <c r="D1083" i="167"/>
  <c r="D1084" i="167"/>
  <c r="D1085" i="167"/>
  <c r="D1086" i="167"/>
  <c r="D1087" i="167"/>
  <c r="D1088" i="167"/>
  <c r="D1089" i="167"/>
  <c r="D1090" i="167"/>
  <c r="D1091" i="167"/>
  <c r="D1092" i="167"/>
  <c r="D1093" i="167"/>
  <c r="D1094" i="167"/>
  <c r="D1095" i="167"/>
  <c r="D1096" i="167"/>
  <c r="D1097" i="167"/>
  <c r="D1098" i="167"/>
  <c r="D1099" i="167"/>
  <c r="D1100" i="167"/>
  <c r="D1101" i="167"/>
  <c r="D1102" i="167"/>
  <c r="D1103" i="167"/>
  <c r="D1104" i="167"/>
  <c r="D1105" i="167"/>
  <c r="D1106" i="167"/>
  <c r="D1107" i="167"/>
  <c r="D1108" i="167"/>
  <c r="D1109" i="167"/>
  <c r="D1110" i="167"/>
  <c r="D1111" i="167"/>
  <c r="D1112" i="167"/>
  <c r="D1113" i="167"/>
  <c r="D1114" i="167"/>
  <c r="D1115" i="167"/>
  <c r="D1116" i="167"/>
  <c r="D1117" i="167"/>
  <c r="D1118" i="167"/>
  <c r="D1119" i="167"/>
  <c r="D1120" i="167"/>
  <c r="D1121" i="167"/>
  <c r="D1122" i="167"/>
  <c r="D1123" i="167"/>
  <c r="D1124" i="167"/>
  <c r="D1125" i="167"/>
  <c r="D1126" i="167"/>
  <c r="D1127" i="167"/>
  <c r="D1128" i="167"/>
  <c r="D1129" i="167"/>
  <c r="D1130" i="167"/>
  <c r="D1131" i="167"/>
  <c r="D1132" i="167"/>
  <c r="D1133" i="167"/>
  <c r="D1134" i="167"/>
  <c r="D1135" i="167"/>
  <c r="D1136" i="167"/>
  <c r="D1137" i="167"/>
  <c r="D1138" i="167"/>
  <c r="D1139" i="167"/>
  <c r="D1140" i="167"/>
  <c r="D1141" i="167"/>
  <c r="D1142" i="167"/>
  <c r="D1143" i="167"/>
  <c r="D1144" i="167"/>
  <c r="D1145" i="167"/>
  <c r="D1146" i="167"/>
  <c r="D1147" i="167"/>
  <c r="D1148" i="167"/>
  <c r="D1149" i="167"/>
  <c r="D1150" i="167"/>
  <c r="D1151" i="167"/>
  <c r="D1152" i="167"/>
  <c r="D1153" i="167"/>
  <c r="D1154" i="167"/>
  <c r="D1155" i="167"/>
  <c r="D1156" i="167"/>
  <c r="D1157" i="167"/>
  <c r="D1158" i="167"/>
  <c r="D1159" i="167"/>
  <c r="D1160" i="167"/>
  <c r="D1161" i="167"/>
  <c r="D1162" i="167"/>
  <c r="D1163" i="167"/>
  <c r="D1164" i="167"/>
  <c r="D1165" i="167"/>
  <c r="D1166" i="167"/>
  <c r="D1167" i="167"/>
  <c r="D1168" i="167"/>
  <c r="D1169" i="167"/>
  <c r="D1170" i="167"/>
  <c r="D1171" i="167"/>
  <c r="D1172" i="167"/>
  <c r="D1173" i="167"/>
  <c r="D1174" i="167"/>
  <c r="D1175" i="167"/>
  <c r="D1176" i="167"/>
  <c r="D1177" i="167"/>
  <c r="D1178" i="167"/>
  <c r="D1179" i="167"/>
  <c r="D1180" i="167"/>
  <c r="D1181" i="167"/>
  <c r="D1182" i="167"/>
  <c r="D1183" i="167"/>
  <c r="D1184" i="167"/>
  <c r="D1185" i="167"/>
  <c r="D1186" i="167"/>
  <c r="D1187" i="167"/>
  <c r="D1188" i="167"/>
  <c r="D1189" i="167"/>
  <c r="D1190" i="167"/>
  <c r="D1191" i="167"/>
  <c r="D1192" i="167"/>
  <c r="D1193" i="167"/>
  <c r="D1194" i="167"/>
  <c r="D1195" i="167"/>
  <c r="D1196" i="167"/>
  <c r="D1197" i="167"/>
  <c r="D1198" i="167"/>
  <c r="D1199" i="167"/>
  <c r="D1200" i="167"/>
  <c r="D1201" i="167"/>
  <c r="D1202" i="167"/>
  <c r="D1203" i="167"/>
  <c r="D1204" i="167"/>
  <c r="D1205" i="167"/>
  <c r="D1206" i="167"/>
  <c r="D1207" i="167"/>
  <c r="D1208" i="167"/>
  <c r="D1209" i="167"/>
  <c r="D1210" i="167"/>
  <c r="D1211" i="167"/>
  <c r="D1212" i="167"/>
  <c r="D1213" i="167"/>
  <c r="D1214" i="167"/>
  <c r="D1215" i="167"/>
  <c r="D1216" i="167"/>
  <c r="D1217" i="167"/>
  <c r="D1218" i="167"/>
  <c r="D1219" i="167"/>
  <c r="D1220" i="167"/>
  <c r="D1221" i="167"/>
  <c r="D1222" i="167"/>
  <c r="D1223" i="167"/>
  <c r="D1224" i="167"/>
  <c r="D1225" i="167"/>
  <c r="D1226" i="167"/>
  <c r="D1227" i="167"/>
  <c r="D1228" i="167"/>
  <c r="D1229" i="167"/>
  <c r="D1230" i="167"/>
  <c r="D1231" i="167"/>
  <c r="D1232" i="167"/>
  <c r="D1233" i="167"/>
  <c r="D1234" i="167"/>
  <c r="D1235" i="167"/>
  <c r="D1236" i="167"/>
  <c r="D1237" i="167"/>
  <c r="D1238" i="167"/>
  <c r="D1239" i="167"/>
  <c r="D1240" i="167"/>
  <c r="D1241" i="167"/>
  <c r="D1242" i="167"/>
  <c r="D1243" i="167"/>
  <c r="D1244" i="167"/>
  <c r="D1245" i="167"/>
  <c r="D1246" i="167"/>
  <c r="D1247" i="167"/>
  <c r="D1248" i="167"/>
  <c r="D1249" i="167"/>
  <c r="D1250" i="167"/>
  <c r="D1251" i="167"/>
  <c r="D1252" i="167"/>
  <c r="D1253" i="167"/>
  <c r="D1254" i="167"/>
  <c r="D1255" i="167"/>
  <c r="D1256" i="167"/>
  <c r="D1257" i="167"/>
  <c r="D1258" i="167"/>
  <c r="D1259" i="167"/>
  <c r="D1260" i="167"/>
  <c r="D1261" i="167"/>
  <c r="D1262" i="167"/>
  <c r="D1263" i="167"/>
  <c r="D1264" i="167"/>
  <c r="D1265" i="167"/>
  <c r="D1266" i="167"/>
  <c r="D1267" i="167"/>
  <c r="D1268" i="167"/>
  <c r="D1269" i="167"/>
  <c r="D1270" i="167"/>
  <c r="D1271" i="167"/>
  <c r="D1272" i="167"/>
  <c r="D1273" i="167"/>
  <c r="D1274" i="167"/>
  <c r="D1275" i="167"/>
  <c r="D1276" i="167"/>
  <c r="D1277" i="167"/>
  <c r="D1278" i="167"/>
  <c r="D1279" i="167"/>
  <c r="D1280" i="167"/>
  <c r="D1281" i="167"/>
  <c r="D1282" i="167"/>
  <c r="D1283" i="167"/>
  <c r="D1284" i="167"/>
  <c r="D1285" i="167"/>
  <c r="D1286" i="167"/>
  <c r="D1287" i="167"/>
  <c r="D1288" i="167"/>
  <c r="D1289" i="167"/>
  <c r="D1290" i="167"/>
  <c r="D1291" i="167"/>
  <c r="D1292" i="167"/>
  <c r="D1293" i="167"/>
  <c r="D1294" i="167"/>
  <c r="D1295" i="167"/>
  <c r="D1296" i="167"/>
  <c r="D1297" i="167"/>
  <c r="D1298" i="167"/>
  <c r="D1299" i="167"/>
  <c r="D1300" i="167"/>
  <c r="D1301" i="167"/>
  <c r="D1302" i="167"/>
  <c r="D1303" i="167"/>
  <c r="D1304" i="167"/>
  <c r="D1305" i="167"/>
  <c r="D1306" i="167"/>
  <c r="D1307" i="167"/>
  <c r="D1308" i="167"/>
  <c r="D1309" i="167"/>
  <c r="D1310" i="167"/>
  <c r="D1311" i="167"/>
  <c r="D1312" i="167"/>
  <c r="D1313" i="167"/>
  <c r="D1314" i="167"/>
  <c r="D1315" i="167"/>
  <c r="D1316" i="167"/>
  <c r="D1317" i="167"/>
  <c r="D1318" i="167"/>
  <c r="D1319" i="167"/>
  <c r="D1320" i="167"/>
  <c r="D1321" i="167"/>
  <c r="D1322" i="167"/>
  <c r="D1323" i="167"/>
  <c r="D1324" i="167"/>
  <c r="D1325" i="167"/>
  <c r="D1326" i="167"/>
  <c r="D1327" i="167"/>
  <c r="D1328" i="167"/>
  <c r="D1329" i="167"/>
  <c r="D1330" i="167"/>
  <c r="D1331" i="167"/>
  <c r="D1332" i="167"/>
  <c r="D1333" i="167"/>
  <c r="D1334" i="167"/>
  <c r="D1335" i="167"/>
  <c r="D1336" i="167"/>
  <c r="D1337" i="167"/>
  <c r="D1338" i="167"/>
  <c r="D1339" i="167"/>
  <c r="D1340" i="167"/>
  <c r="D1341" i="167"/>
  <c r="D1342" i="167"/>
  <c r="D1343" i="167"/>
  <c r="D1344" i="167"/>
  <c r="D1345" i="167"/>
  <c r="D1346" i="167"/>
  <c r="D1347" i="167"/>
  <c r="D1348" i="167"/>
  <c r="D1349" i="167"/>
  <c r="D1350" i="167"/>
  <c r="D1351" i="167"/>
  <c r="D1352" i="167"/>
  <c r="D1353" i="167"/>
  <c r="D1354" i="167"/>
  <c r="D1355" i="167"/>
  <c r="D1356" i="167"/>
  <c r="D1357" i="167"/>
  <c r="D1358" i="167"/>
  <c r="D1359" i="167"/>
  <c r="D1360" i="167"/>
  <c r="D1361" i="167"/>
  <c r="D1362" i="167"/>
  <c r="D1363" i="167"/>
  <c r="D1364" i="167"/>
  <c r="D1365" i="167"/>
  <c r="D1366" i="167"/>
  <c r="D1367" i="167"/>
  <c r="D1368" i="167"/>
  <c r="D1369" i="167"/>
  <c r="D1370" i="167"/>
  <c r="D1371" i="167"/>
  <c r="D1372" i="167"/>
  <c r="D1373" i="167"/>
  <c r="D1374" i="167"/>
  <c r="D1375" i="167"/>
  <c r="D1376" i="167"/>
  <c r="D1377" i="167"/>
  <c r="D1378" i="167"/>
  <c r="D1379" i="167"/>
  <c r="D1380" i="167"/>
  <c r="D1381" i="167"/>
  <c r="D1382" i="167"/>
  <c r="D1383" i="167"/>
  <c r="D1384" i="167"/>
  <c r="D1385" i="167"/>
  <c r="D1386" i="167"/>
  <c r="D1387" i="167"/>
  <c r="D1388" i="167"/>
  <c r="D1389" i="167"/>
  <c r="D1390" i="167"/>
  <c r="D1391" i="167"/>
  <c r="D1392" i="167"/>
  <c r="D1393" i="167"/>
  <c r="D1394" i="167"/>
  <c r="D1395" i="167"/>
  <c r="D1396" i="167"/>
  <c r="D1397" i="167"/>
  <c r="D1398" i="167"/>
  <c r="D1399" i="167"/>
  <c r="D1400" i="167"/>
  <c r="D1401" i="167"/>
  <c r="D1402" i="167"/>
  <c r="D1403" i="167"/>
  <c r="D1404" i="167"/>
  <c r="D1405" i="167"/>
  <c r="D1406" i="167"/>
  <c r="D1407" i="167"/>
  <c r="D1408" i="167"/>
  <c r="D1409" i="167"/>
  <c r="D1410" i="167"/>
  <c r="D1411" i="167"/>
  <c r="D1412" i="167"/>
  <c r="D1413" i="167"/>
  <c r="D1414" i="167"/>
  <c r="D1415" i="167"/>
  <c r="D1416" i="167"/>
  <c r="D1417" i="167"/>
  <c r="D1418" i="167"/>
  <c r="D1419" i="167"/>
  <c r="D1420" i="167"/>
  <c r="D1421" i="167"/>
  <c r="D1422" i="167"/>
  <c r="D1423" i="167"/>
  <c r="D1424" i="167"/>
  <c r="D1425" i="167"/>
  <c r="D1426" i="167"/>
  <c r="D1427" i="167"/>
  <c r="D1428" i="167"/>
  <c r="D1429" i="167"/>
  <c r="D1430" i="167"/>
  <c r="D1431" i="167"/>
  <c r="D1432" i="167"/>
  <c r="D1433" i="167"/>
  <c r="D1434" i="167"/>
  <c r="D1435" i="167"/>
  <c r="D1436" i="167"/>
  <c r="D1437" i="167"/>
  <c r="D1438" i="167"/>
  <c r="D1439" i="167"/>
  <c r="D1440" i="167"/>
  <c r="D1441" i="167"/>
  <c r="D1442" i="167"/>
  <c r="D1443" i="167"/>
  <c r="D1444" i="167"/>
  <c r="D1445" i="167"/>
  <c r="D1446" i="167"/>
  <c r="D1447" i="167"/>
  <c r="D1448" i="167"/>
  <c r="D1449" i="167"/>
  <c r="D1450" i="167"/>
  <c r="D1451" i="167"/>
  <c r="D1452" i="167"/>
  <c r="D1453" i="167"/>
  <c r="D1454" i="167"/>
  <c r="D1455" i="167"/>
  <c r="D1456" i="167"/>
  <c r="D1457" i="167"/>
  <c r="D1458" i="167"/>
  <c r="D1459" i="167"/>
  <c r="D1460" i="167"/>
  <c r="D1461" i="167"/>
  <c r="D1462" i="167"/>
  <c r="D1463" i="167"/>
  <c r="D1464" i="167"/>
  <c r="D1465" i="167"/>
  <c r="D1466" i="167"/>
  <c r="D1467" i="167"/>
  <c r="D1468" i="167"/>
  <c r="D1469" i="167"/>
  <c r="D1470" i="167"/>
  <c r="D1471" i="167"/>
  <c r="D1472" i="167"/>
  <c r="D1473" i="167"/>
  <c r="D1474" i="167"/>
  <c r="D1475" i="167"/>
  <c r="D1476" i="167"/>
  <c r="D1477" i="167"/>
  <c r="D1478" i="167"/>
  <c r="D1479" i="167"/>
  <c r="D1480" i="167"/>
  <c r="D1481" i="167"/>
  <c r="D1482" i="167"/>
  <c r="D1483" i="167"/>
  <c r="D1484" i="167"/>
  <c r="D1485" i="167"/>
  <c r="D1486" i="167"/>
  <c r="D1487" i="167"/>
  <c r="D1488" i="167"/>
  <c r="D1489" i="167"/>
  <c r="D1490" i="167"/>
  <c r="D1491" i="167"/>
  <c r="D1492" i="167"/>
  <c r="D1493" i="167"/>
  <c r="D1494" i="167"/>
  <c r="D1495" i="167"/>
  <c r="D1496" i="167"/>
  <c r="D1497" i="167"/>
  <c r="D1498" i="167"/>
  <c r="D1499" i="167"/>
  <c r="D1500" i="167"/>
  <c r="D1501" i="167"/>
  <c r="D1502" i="167"/>
  <c r="D1503" i="167"/>
  <c r="D1504" i="167"/>
  <c r="D1505" i="167"/>
  <c r="D1506" i="167"/>
  <c r="D1507" i="167"/>
  <c r="D1508" i="167"/>
  <c r="D1509" i="167"/>
  <c r="D1510" i="167"/>
  <c r="D1511" i="167"/>
  <c r="D1512" i="167"/>
  <c r="D1513" i="167"/>
  <c r="D1514" i="167"/>
  <c r="D1515" i="167"/>
  <c r="D1516" i="167"/>
  <c r="D1517" i="167"/>
  <c r="D1518" i="167"/>
  <c r="D1519" i="167"/>
  <c r="D1520" i="167"/>
  <c r="D1521" i="167"/>
  <c r="D1522" i="167"/>
  <c r="D1523" i="167"/>
  <c r="D1524" i="167"/>
  <c r="D1525" i="167"/>
  <c r="D1526" i="167"/>
  <c r="D1527" i="167"/>
  <c r="D1528" i="167"/>
  <c r="D1529" i="167"/>
  <c r="D1530" i="167"/>
  <c r="D1531" i="167"/>
  <c r="D1532" i="167"/>
  <c r="D1533" i="167"/>
  <c r="D1534" i="167"/>
  <c r="D1535" i="167"/>
  <c r="D1536" i="167"/>
  <c r="D1537" i="167"/>
  <c r="D1538" i="167"/>
  <c r="D1539" i="167"/>
  <c r="D1540" i="167"/>
  <c r="D1541" i="167"/>
  <c r="D1542" i="167"/>
  <c r="D1543" i="167"/>
  <c r="D1544" i="167"/>
  <c r="D1545" i="167"/>
  <c r="D1546" i="167"/>
  <c r="D1547" i="167"/>
  <c r="D1548" i="167"/>
  <c r="D1549" i="167"/>
  <c r="D1550" i="167"/>
  <c r="D1551" i="167"/>
  <c r="D1552" i="167"/>
  <c r="D1553" i="167"/>
  <c r="D1554" i="167"/>
  <c r="D1555" i="167"/>
  <c r="D1556" i="167"/>
  <c r="D1557" i="167"/>
  <c r="D1558" i="167"/>
  <c r="D1559" i="167"/>
  <c r="D1560" i="167"/>
  <c r="D1561" i="167"/>
  <c r="D1562" i="167"/>
  <c r="D1563" i="167"/>
  <c r="D1564" i="167"/>
  <c r="D1565" i="167"/>
  <c r="D1566" i="167"/>
  <c r="D1567" i="167"/>
  <c r="D1568" i="167"/>
  <c r="D1569" i="167"/>
  <c r="D1570" i="167"/>
  <c r="D1571" i="167"/>
  <c r="D1572" i="167"/>
  <c r="D1573" i="167"/>
  <c r="D1574" i="167"/>
  <c r="D1575" i="167"/>
  <c r="D1576" i="167"/>
  <c r="D1577" i="167"/>
  <c r="D1578" i="167"/>
  <c r="D1579" i="167"/>
  <c r="D1580" i="167"/>
  <c r="D1581" i="167"/>
  <c r="D1582" i="167"/>
  <c r="D1583" i="167"/>
  <c r="D1584" i="167"/>
  <c r="D1585" i="167"/>
  <c r="D1586" i="167"/>
  <c r="D1587" i="167"/>
  <c r="D1588" i="167"/>
  <c r="D1589" i="167"/>
  <c r="D1590" i="167"/>
  <c r="D1591" i="167"/>
  <c r="D1592" i="167"/>
  <c r="D1593" i="167"/>
  <c r="D1594" i="167"/>
  <c r="D1595" i="167"/>
  <c r="D1596" i="167"/>
  <c r="D1597" i="167"/>
  <c r="D1598" i="167"/>
  <c r="D1599" i="167"/>
  <c r="D1600" i="167"/>
  <c r="D1601" i="167"/>
  <c r="D1602" i="167"/>
  <c r="D1603" i="167"/>
  <c r="D1604" i="167"/>
  <c r="D1605" i="167"/>
  <c r="D1606" i="167"/>
  <c r="D1607" i="167"/>
  <c r="D1608" i="167"/>
  <c r="D1609" i="167"/>
  <c r="D1610" i="167"/>
  <c r="D1611" i="167"/>
  <c r="D1612" i="167"/>
  <c r="D1613" i="167"/>
  <c r="D1614" i="167"/>
  <c r="D1615" i="167"/>
  <c r="D1616" i="167"/>
  <c r="D1617" i="167"/>
  <c r="D1618" i="167"/>
  <c r="D1619" i="167"/>
  <c r="D1620" i="167"/>
  <c r="D1621" i="167"/>
  <c r="D1622" i="167"/>
  <c r="D1623" i="167"/>
  <c r="D1624" i="167"/>
  <c r="D1625" i="167"/>
  <c r="D1626" i="167"/>
  <c r="D1627" i="167"/>
  <c r="D1628" i="167"/>
  <c r="D1629" i="167"/>
  <c r="D1630" i="167"/>
  <c r="D1631" i="167"/>
  <c r="D1632" i="167"/>
  <c r="D1633" i="167"/>
  <c r="D1634" i="167"/>
  <c r="D1635" i="167"/>
  <c r="D1636" i="167"/>
  <c r="D1637" i="167"/>
  <c r="D1638" i="167"/>
  <c r="D1639" i="167"/>
  <c r="D1640" i="167"/>
  <c r="D1641" i="167"/>
  <c r="D1642" i="167"/>
  <c r="D1643" i="167"/>
  <c r="D1644" i="167"/>
  <c r="D1645" i="167"/>
  <c r="D1646" i="167"/>
  <c r="D1647" i="167"/>
  <c r="D1648" i="167"/>
  <c r="D1649" i="167"/>
  <c r="D1650" i="167"/>
  <c r="D1651" i="167"/>
  <c r="D1652" i="167"/>
  <c r="D1653" i="167"/>
  <c r="D1654" i="167"/>
  <c r="D1655" i="167"/>
  <c r="D1656" i="167"/>
  <c r="D1657" i="167"/>
  <c r="D1658" i="167"/>
  <c r="D1659" i="167"/>
  <c r="D1660" i="167"/>
  <c r="D1661" i="167"/>
  <c r="D1662" i="167"/>
  <c r="D1663" i="167"/>
  <c r="D1664" i="167"/>
  <c r="D1665" i="167"/>
  <c r="D1666" i="167"/>
  <c r="D1667" i="167"/>
  <c r="D1668" i="167"/>
  <c r="D1669" i="167"/>
  <c r="D1670" i="167"/>
  <c r="D1671" i="167"/>
  <c r="D1672" i="167"/>
  <c r="D1673" i="167"/>
  <c r="D1674" i="167"/>
  <c r="D1675" i="167"/>
  <c r="D1676" i="167"/>
  <c r="D1677" i="167"/>
  <c r="C33" i="114"/>
  <c r="C23" i="114"/>
  <c r="C44" i="114"/>
  <c r="C15" i="114"/>
  <c r="C16" i="114"/>
  <c r="C6" i="114"/>
  <c r="C9" i="114"/>
  <c r="C17" i="114"/>
  <c r="C46" i="114"/>
  <c r="C7" i="114"/>
  <c r="C25" i="114"/>
  <c r="C31" i="114"/>
  <c r="C49" i="114"/>
  <c r="C21" i="114"/>
  <c r="C48" i="114"/>
  <c r="C26" i="114"/>
  <c r="C51" i="114"/>
  <c r="C40" i="114"/>
  <c r="C36" i="114"/>
  <c r="C4" i="114"/>
  <c r="C47" i="114"/>
  <c r="C41" i="114"/>
  <c r="C22" i="114"/>
  <c r="C39" i="114"/>
  <c r="C20" i="114"/>
  <c r="C19" i="114"/>
  <c r="C14" i="114"/>
  <c r="C43" i="114"/>
  <c r="C32" i="114"/>
  <c r="C34" i="114"/>
  <c r="C24" i="114"/>
  <c r="C45" i="114"/>
  <c r="C30" i="114"/>
  <c r="C11" i="114"/>
  <c r="C13" i="114"/>
  <c r="C10" i="114"/>
  <c r="C35" i="114"/>
  <c r="C38" i="114"/>
  <c r="C50" i="114"/>
  <c r="C27" i="114"/>
  <c r="C29" i="114"/>
  <c r="C12" i="114"/>
  <c r="C18" i="114"/>
  <c r="C8" i="114"/>
  <c r="K87" i="8" l="1"/>
  <c r="F48" i="91"/>
  <c r="K88" i="8"/>
  <c r="H54" i="91" s="1"/>
  <c r="F54" i="91"/>
  <c r="K40" i="8"/>
  <c r="F7" i="91"/>
  <c r="K41" i="8"/>
  <c r="H39" i="91" s="1"/>
  <c r="F39" i="91"/>
  <c r="F51" i="114"/>
  <c r="G51" i="114" s="1"/>
  <c r="D51" i="114"/>
  <c r="G46" i="114"/>
  <c r="D46" i="114"/>
  <c r="F14" i="114"/>
  <c r="G14" i="114" s="1"/>
  <c r="D14" i="114"/>
  <c r="F45" i="114"/>
  <c r="G45" i="114" s="1"/>
  <c r="D45" i="114"/>
  <c r="F12" i="114"/>
  <c r="G12" i="114" s="1"/>
  <c r="D12" i="114"/>
  <c r="G48" i="91" l="1"/>
  <c r="H48" i="91"/>
  <c r="G7" i="91"/>
  <c r="H7" i="91"/>
  <c r="B16" i="111"/>
  <c r="C16" i="111"/>
  <c r="B17" i="111"/>
  <c r="C17" i="111"/>
  <c r="B18" i="111"/>
  <c r="C18" i="111"/>
  <c r="B19" i="111"/>
  <c r="C19" i="111"/>
  <c r="B20" i="111"/>
  <c r="C20" i="111"/>
  <c r="B21" i="111"/>
  <c r="C21" i="111"/>
  <c r="B22" i="111"/>
  <c r="C22" i="111"/>
  <c r="B23" i="111"/>
  <c r="C23" i="111"/>
  <c r="B24" i="111"/>
  <c r="C24" i="111"/>
  <c r="B25" i="111"/>
  <c r="C25" i="111"/>
  <c r="B26" i="111"/>
  <c r="C26" i="111"/>
  <c r="B27" i="111"/>
  <c r="C27" i="111"/>
  <c r="B28" i="111"/>
  <c r="C28" i="111"/>
  <c r="B29" i="111"/>
  <c r="C29" i="111"/>
  <c r="D29" i="111"/>
  <c r="F13" i="16" l="1"/>
  <c r="D23" i="111" s="1"/>
  <c r="F4" i="16"/>
  <c r="F32" i="112"/>
  <c r="F31" i="112"/>
  <c r="F30" i="112"/>
  <c r="F29" i="112"/>
  <c r="D1678" i="167" l="1"/>
  <c r="D49" i="114"/>
  <c r="D8" i="114"/>
  <c r="D19" i="114"/>
  <c r="D40" i="114"/>
  <c r="D41" i="114"/>
  <c r="D34" i="114"/>
  <c r="D23" i="114"/>
  <c r="D17" i="114"/>
  <c r="D15" i="114"/>
  <c r="D9" i="114"/>
  <c r="D13" i="114"/>
  <c r="D18" i="114"/>
  <c r="D21" i="114"/>
  <c r="D43" i="114"/>
  <c r="D35" i="114"/>
  <c r="D24" i="114"/>
  <c r="D44" i="114"/>
  <c r="D7" i="114"/>
  <c r="D29" i="114"/>
  <c r="D38" i="114"/>
  <c r="D10" i="114"/>
  <c r="D20" i="114"/>
  <c r="D6" i="114"/>
  <c r="D27" i="114"/>
  <c r="D4" i="114"/>
  <c r="D50" i="114"/>
  <c r="D32" i="114"/>
  <c r="D11" i="114"/>
  <c r="D26" i="114"/>
  <c r="D39" i="114"/>
  <c r="D36" i="114"/>
  <c r="D48" i="114"/>
  <c r="D22" i="114"/>
  <c r="D33" i="114"/>
  <c r="D47" i="114"/>
  <c r="D16" i="114"/>
  <c r="D30" i="114"/>
  <c r="D31" i="114"/>
  <c r="D25" i="114"/>
  <c r="T598" i="123"/>
  <c r="T597" i="123"/>
  <c r="T596" i="123"/>
  <c r="T595" i="123"/>
  <c r="T594" i="123"/>
  <c r="T593" i="123"/>
  <c r="T592" i="123"/>
  <c r="T591" i="123"/>
  <c r="T590" i="123"/>
  <c r="T589" i="123"/>
  <c r="T588" i="123"/>
  <c r="T587" i="123"/>
  <c r="T586" i="123"/>
  <c r="T585" i="123"/>
  <c r="T584" i="123"/>
  <c r="T583" i="123"/>
  <c r="T582" i="123"/>
  <c r="T581" i="123"/>
  <c r="T580" i="123"/>
  <c r="T579" i="123"/>
  <c r="T578" i="123"/>
  <c r="T577" i="123"/>
  <c r="T576" i="123"/>
  <c r="T575" i="123"/>
  <c r="T574" i="123"/>
  <c r="T573" i="123"/>
  <c r="T572" i="123"/>
  <c r="T571" i="123"/>
  <c r="T570" i="123"/>
  <c r="T569" i="123"/>
  <c r="T568" i="123"/>
  <c r="T567" i="123"/>
  <c r="T566" i="123"/>
  <c r="T565" i="123"/>
  <c r="T564" i="123"/>
  <c r="T563" i="123"/>
  <c r="T562" i="123"/>
  <c r="T561" i="123"/>
  <c r="T560" i="123"/>
  <c r="T559" i="123"/>
  <c r="T558" i="123"/>
  <c r="T557" i="123"/>
  <c r="T556" i="123"/>
  <c r="T555" i="123"/>
  <c r="T554" i="123"/>
  <c r="T553" i="123"/>
  <c r="T552" i="123"/>
  <c r="T551" i="123"/>
  <c r="T550" i="123"/>
  <c r="T549" i="123"/>
  <c r="T548" i="123"/>
  <c r="T547" i="123"/>
  <c r="T546" i="123"/>
  <c r="T545" i="123"/>
  <c r="T544" i="123"/>
  <c r="T543" i="123"/>
  <c r="T542" i="123"/>
  <c r="T541" i="123"/>
  <c r="T540" i="123"/>
  <c r="T539" i="123"/>
  <c r="T538" i="123"/>
  <c r="T537" i="123"/>
  <c r="T536" i="123"/>
  <c r="T535" i="123"/>
  <c r="T534" i="123"/>
  <c r="T533" i="123"/>
  <c r="T532" i="123"/>
  <c r="T531" i="123"/>
  <c r="T530" i="123"/>
  <c r="T529" i="123"/>
  <c r="T528" i="123"/>
  <c r="T527" i="123"/>
  <c r="T526" i="123"/>
  <c r="T525" i="123"/>
  <c r="T524" i="123"/>
  <c r="T523" i="123"/>
  <c r="T522" i="123"/>
  <c r="T521" i="123"/>
  <c r="T520" i="123"/>
  <c r="T519" i="123"/>
  <c r="T518" i="123"/>
  <c r="T517" i="123"/>
  <c r="T516" i="123"/>
  <c r="T515" i="123"/>
  <c r="T514" i="123"/>
  <c r="T513" i="123"/>
  <c r="T512" i="123"/>
  <c r="T511" i="123"/>
  <c r="T510" i="123"/>
  <c r="T509" i="123"/>
  <c r="T508" i="123"/>
  <c r="T507" i="123"/>
  <c r="T506" i="123"/>
  <c r="T505" i="123"/>
  <c r="T504" i="123"/>
  <c r="T503" i="123"/>
  <c r="T502" i="123"/>
  <c r="T501" i="123"/>
  <c r="T500" i="123"/>
  <c r="T499" i="123"/>
  <c r="T498" i="123"/>
  <c r="T497" i="123"/>
  <c r="T496" i="123"/>
  <c r="T495" i="123"/>
  <c r="T494" i="123"/>
  <c r="T493" i="123"/>
  <c r="T492" i="123"/>
  <c r="T491" i="123"/>
  <c r="T490" i="123"/>
  <c r="T489" i="123"/>
  <c r="T488" i="123"/>
  <c r="T487" i="123"/>
  <c r="T486" i="123"/>
  <c r="T485" i="123"/>
  <c r="T484" i="123"/>
  <c r="T483" i="123"/>
  <c r="T482" i="123"/>
  <c r="T481" i="123"/>
  <c r="T480" i="123"/>
  <c r="T479" i="123"/>
  <c r="T478" i="123"/>
  <c r="T477" i="123"/>
  <c r="T476" i="123"/>
  <c r="T475" i="123"/>
  <c r="T474" i="123"/>
  <c r="T473" i="123"/>
  <c r="T472" i="123"/>
  <c r="T471" i="123"/>
  <c r="T470" i="123"/>
  <c r="T469" i="123"/>
  <c r="T468" i="123"/>
  <c r="T467" i="123"/>
  <c r="T466" i="123"/>
  <c r="T465" i="123"/>
  <c r="T464" i="123"/>
  <c r="T463" i="123"/>
  <c r="T462" i="123"/>
  <c r="T461" i="123"/>
  <c r="T460" i="123"/>
  <c r="T459" i="123"/>
  <c r="T458" i="123"/>
  <c r="T457" i="123"/>
  <c r="T456" i="123"/>
  <c r="T455" i="123"/>
  <c r="T454" i="123"/>
  <c r="T453" i="123"/>
  <c r="T452" i="123"/>
  <c r="T451" i="123"/>
  <c r="T450" i="123"/>
  <c r="T449" i="123"/>
  <c r="T448" i="123"/>
  <c r="T447" i="123"/>
  <c r="T446" i="123"/>
  <c r="T445" i="123"/>
  <c r="T444" i="123"/>
  <c r="T443" i="123"/>
  <c r="T442" i="123"/>
  <c r="T441" i="123"/>
  <c r="T440" i="123"/>
  <c r="T439" i="123"/>
  <c r="T438" i="123"/>
  <c r="T437" i="123"/>
  <c r="T436" i="123"/>
  <c r="T435" i="123"/>
  <c r="T434" i="123"/>
  <c r="T433" i="123"/>
  <c r="T432" i="123"/>
  <c r="T431" i="123"/>
  <c r="T430" i="123"/>
  <c r="T429" i="123"/>
  <c r="T428" i="123"/>
  <c r="T427" i="123"/>
  <c r="T426" i="123"/>
  <c r="T425" i="123"/>
  <c r="T424" i="123"/>
  <c r="T423" i="123"/>
  <c r="T422" i="123"/>
  <c r="T421" i="123"/>
  <c r="T420" i="123"/>
  <c r="T419" i="123"/>
  <c r="T418" i="123"/>
  <c r="T417" i="123"/>
  <c r="T416" i="123"/>
  <c r="T415" i="123"/>
  <c r="T414" i="123"/>
  <c r="T413" i="123"/>
  <c r="T412" i="123"/>
  <c r="T411" i="123"/>
  <c r="T410" i="123"/>
  <c r="T409" i="123"/>
  <c r="T408" i="123"/>
  <c r="T407" i="123"/>
  <c r="T406" i="123"/>
  <c r="T405" i="123"/>
  <c r="T404" i="123"/>
  <c r="T403" i="123"/>
  <c r="T402" i="123"/>
  <c r="T401" i="123"/>
  <c r="T400" i="123"/>
  <c r="T399" i="123"/>
  <c r="T398" i="123"/>
  <c r="T397" i="123"/>
  <c r="T396" i="123"/>
  <c r="T395" i="123"/>
  <c r="T394" i="123"/>
  <c r="T393" i="123"/>
  <c r="T392" i="123"/>
  <c r="T391" i="123"/>
  <c r="T390" i="123"/>
  <c r="T389" i="123"/>
  <c r="T388" i="123"/>
  <c r="T387" i="123"/>
  <c r="T386" i="123"/>
  <c r="T385" i="123"/>
  <c r="T384" i="123"/>
  <c r="T383" i="123"/>
  <c r="T382" i="123"/>
  <c r="T381" i="123"/>
  <c r="T380" i="123"/>
  <c r="T379" i="123"/>
  <c r="T378" i="123"/>
  <c r="T377" i="123"/>
  <c r="T376" i="123"/>
  <c r="T375" i="123"/>
  <c r="T374" i="123"/>
  <c r="T373" i="123"/>
  <c r="T372" i="123"/>
  <c r="T371" i="123"/>
  <c r="T370" i="123"/>
  <c r="T369" i="123"/>
  <c r="T368" i="123"/>
  <c r="T367" i="123"/>
  <c r="T366" i="123"/>
  <c r="T365" i="123"/>
  <c r="T364" i="123"/>
  <c r="T363" i="123"/>
  <c r="T362" i="123"/>
  <c r="T361" i="123"/>
  <c r="T360" i="123"/>
  <c r="T359" i="123"/>
  <c r="T358" i="123"/>
  <c r="T357" i="123"/>
  <c r="T356" i="123"/>
  <c r="T355" i="123"/>
  <c r="T354" i="123"/>
  <c r="T353" i="123"/>
  <c r="T352" i="123"/>
  <c r="T351" i="123"/>
  <c r="T350" i="123"/>
  <c r="T349" i="123"/>
  <c r="T348" i="123"/>
  <c r="T347" i="123"/>
  <c r="T346" i="123"/>
  <c r="T345" i="123"/>
  <c r="T344" i="123"/>
  <c r="T343" i="123"/>
  <c r="T342" i="123"/>
  <c r="T341" i="123"/>
  <c r="T340" i="123"/>
  <c r="T339" i="123"/>
  <c r="T338" i="123"/>
  <c r="T337" i="123"/>
  <c r="T336" i="123"/>
  <c r="T335" i="123"/>
  <c r="T334" i="123"/>
  <c r="T333" i="123"/>
  <c r="T332" i="123"/>
  <c r="T331" i="123"/>
  <c r="T330" i="123"/>
  <c r="T329" i="123"/>
  <c r="T328" i="123"/>
  <c r="T327" i="123"/>
  <c r="T326" i="123"/>
  <c r="T325" i="123"/>
  <c r="T324" i="123"/>
  <c r="T323" i="123"/>
  <c r="T322" i="123"/>
  <c r="T321" i="123"/>
  <c r="T320" i="123"/>
  <c r="T319" i="123"/>
  <c r="T318" i="123"/>
  <c r="T317" i="123"/>
  <c r="T316" i="123"/>
  <c r="T315" i="123"/>
  <c r="T314" i="123"/>
  <c r="T313" i="123"/>
  <c r="T312" i="123"/>
  <c r="T311" i="123"/>
  <c r="T310" i="123"/>
  <c r="T309" i="123"/>
  <c r="T308" i="123"/>
  <c r="T307" i="123"/>
  <c r="T306" i="123"/>
  <c r="T305" i="123"/>
  <c r="T304" i="123"/>
  <c r="T303" i="123"/>
  <c r="T302" i="123"/>
  <c r="T301" i="123"/>
  <c r="T300" i="123"/>
  <c r="T299" i="123"/>
  <c r="T298" i="123"/>
  <c r="T297" i="123"/>
  <c r="T296" i="123"/>
  <c r="T295" i="123"/>
  <c r="T294" i="123"/>
  <c r="T293" i="123"/>
  <c r="T292" i="123"/>
  <c r="T291" i="123"/>
  <c r="T290" i="123"/>
  <c r="T289" i="123"/>
  <c r="T288" i="123"/>
  <c r="T287" i="123"/>
  <c r="T286" i="123"/>
  <c r="T285" i="123"/>
  <c r="T284" i="123"/>
  <c r="T283" i="123"/>
  <c r="T282" i="123"/>
  <c r="T281" i="123"/>
  <c r="T280" i="123"/>
  <c r="T279" i="123"/>
  <c r="T278" i="123"/>
  <c r="T277" i="123"/>
  <c r="T276" i="123"/>
  <c r="T275" i="123"/>
  <c r="T274" i="123"/>
  <c r="T273" i="123"/>
  <c r="T272" i="123"/>
  <c r="T271" i="123"/>
  <c r="T270" i="123"/>
  <c r="T269" i="123"/>
  <c r="T268" i="123"/>
  <c r="T267" i="123"/>
  <c r="T266" i="123"/>
  <c r="T265" i="123"/>
  <c r="T264" i="123"/>
  <c r="T263" i="123"/>
  <c r="T262" i="123"/>
  <c r="T261" i="123"/>
  <c r="T260" i="123"/>
  <c r="T259" i="123"/>
  <c r="T258" i="123"/>
  <c r="T257" i="123"/>
  <c r="T256" i="123"/>
  <c r="T255" i="123"/>
  <c r="T254" i="123"/>
  <c r="T253" i="123"/>
  <c r="T252" i="123"/>
  <c r="T251" i="123"/>
  <c r="T250" i="123"/>
  <c r="T249" i="123"/>
  <c r="T248" i="123"/>
  <c r="T247" i="123"/>
  <c r="T246" i="123"/>
  <c r="T245" i="123"/>
  <c r="T244" i="123"/>
  <c r="T243" i="123"/>
  <c r="T242" i="123"/>
  <c r="T241" i="123"/>
  <c r="T240" i="123"/>
  <c r="T239" i="123"/>
  <c r="T238" i="123"/>
  <c r="T237" i="123"/>
  <c r="T236" i="123"/>
  <c r="T235" i="123"/>
  <c r="T234" i="123"/>
  <c r="T233" i="123"/>
  <c r="T232" i="123"/>
  <c r="T231" i="123"/>
  <c r="T230" i="123"/>
  <c r="T229" i="123"/>
  <c r="T228" i="123"/>
  <c r="T227" i="123"/>
  <c r="T226" i="123"/>
  <c r="T225" i="123"/>
  <c r="T224" i="123"/>
  <c r="T223" i="123"/>
  <c r="T222" i="123"/>
  <c r="T221" i="123"/>
  <c r="T220" i="123"/>
  <c r="T219" i="123"/>
  <c r="T218" i="123"/>
  <c r="T217" i="123"/>
  <c r="T216" i="123"/>
  <c r="T215" i="123"/>
  <c r="T214" i="123"/>
  <c r="T213" i="123"/>
  <c r="T212" i="123"/>
  <c r="T211" i="123"/>
  <c r="T210" i="123"/>
  <c r="T209" i="123"/>
  <c r="T208" i="123"/>
  <c r="T207" i="123"/>
  <c r="T206" i="123"/>
  <c r="T205" i="123"/>
  <c r="T204" i="123"/>
  <c r="T203" i="123"/>
  <c r="T202" i="123"/>
  <c r="T201" i="123"/>
  <c r="T200" i="123"/>
  <c r="T199" i="123"/>
  <c r="T198" i="123"/>
  <c r="T197" i="123"/>
  <c r="T196" i="123"/>
  <c r="T195" i="123"/>
  <c r="T194" i="123"/>
  <c r="T193" i="123"/>
  <c r="T192" i="123"/>
  <c r="T191" i="123"/>
  <c r="T190" i="123"/>
  <c r="T189" i="123"/>
  <c r="T188" i="123"/>
  <c r="T187" i="123"/>
  <c r="T186" i="123"/>
  <c r="T185" i="123"/>
  <c r="T184" i="123"/>
  <c r="T183" i="123"/>
  <c r="T182" i="123"/>
  <c r="T181" i="123"/>
  <c r="T180" i="123"/>
  <c r="T179" i="123"/>
  <c r="T178" i="123"/>
  <c r="T177" i="123"/>
  <c r="T176" i="123"/>
  <c r="T175" i="123"/>
  <c r="T174" i="123"/>
  <c r="T173" i="123"/>
  <c r="T172" i="123"/>
  <c r="T171" i="123"/>
  <c r="T170" i="123"/>
  <c r="T169" i="123"/>
  <c r="T168" i="123"/>
  <c r="U179" i="123"/>
  <c r="U598" i="123"/>
  <c r="N598" i="123"/>
  <c r="J598" i="123"/>
  <c r="B598" i="123"/>
  <c r="U597" i="123"/>
  <c r="N597" i="123"/>
  <c r="J597" i="123"/>
  <c r="B597" i="123"/>
  <c r="U596" i="123"/>
  <c r="N596" i="123"/>
  <c r="J596" i="123"/>
  <c r="B596" i="123"/>
  <c r="U183" i="123" l="1"/>
  <c r="U181" i="123"/>
  <c r="U180" i="123"/>
  <c r="N170" i="123" l="1"/>
  <c r="N169" i="123"/>
  <c r="N168" i="123"/>
  <c r="N120" i="123"/>
  <c r="N119" i="123"/>
  <c r="N118" i="123"/>
  <c r="N117" i="123"/>
  <c r="N116" i="123"/>
  <c r="N115" i="123"/>
  <c r="N114" i="123"/>
  <c r="N113" i="123"/>
  <c r="N112" i="123"/>
  <c r="N111" i="123"/>
  <c r="N110" i="123"/>
  <c r="N109" i="123"/>
  <c r="N108" i="123"/>
  <c r="N107" i="123"/>
  <c r="N106" i="123"/>
  <c r="N105" i="123"/>
  <c r="N104" i="123"/>
  <c r="N103" i="123"/>
  <c r="N102" i="123"/>
  <c r="N101" i="123"/>
  <c r="N100" i="123"/>
  <c r="N99" i="123"/>
  <c r="N98" i="123"/>
  <c r="N97" i="123"/>
  <c r="N96" i="123"/>
  <c r="N95" i="123"/>
  <c r="N94" i="123"/>
  <c r="N93" i="123"/>
  <c r="N92" i="123"/>
  <c r="N91" i="123"/>
  <c r="N90" i="123"/>
  <c r="N89" i="123"/>
  <c r="N88" i="123"/>
  <c r="N87" i="123"/>
  <c r="N86" i="123"/>
  <c r="N85" i="123"/>
  <c r="N84" i="123"/>
  <c r="N83" i="123"/>
  <c r="N82" i="123"/>
  <c r="N81" i="123"/>
  <c r="N80" i="123"/>
  <c r="N79" i="123"/>
  <c r="N78" i="123"/>
  <c r="N77" i="123"/>
  <c r="N76" i="123"/>
  <c r="N75" i="123"/>
  <c r="N74" i="123"/>
  <c r="N73" i="123"/>
  <c r="N72" i="123"/>
  <c r="N71" i="123"/>
  <c r="N70" i="123"/>
  <c r="N69" i="123"/>
  <c r="N68" i="123"/>
  <c r="N67" i="123"/>
  <c r="N66" i="123"/>
  <c r="N65" i="123"/>
  <c r="N64" i="123"/>
  <c r="J120" i="123"/>
  <c r="J119" i="123"/>
  <c r="J118" i="123"/>
  <c r="J117" i="123"/>
  <c r="J116" i="123"/>
  <c r="J115" i="123"/>
  <c r="J114" i="123"/>
  <c r="J113" i="123"/>
  <c r="J112" i="123"/>
  <c r="J111" i="123"/>
  <c r="J110" i="123"/>
  <c r="J109" i="123"/>
  <c r="J108" i="123"/>
  <c r="J107" i="123"/>
  <c r="J106" i="123"/>
  <c r="J105" i="123"/>
  <c r="J104" i="123"/>
  <c r="J103" i="123"/>
  <c r="J102" i="123"/>
  <c r="J101" i="123"/>
  <c r="J100" i="123"/>
  <c r="J99" i="123"/>
  <c r="J98" i="123"/>
  <c r="J97" i="123"/>
  <c r="J96" i="123"/>
  <c r="J95" i="123"/>
  <c r="J94" i="123"/>
  <c r="J93" i="123"/>
  <c r="J92" i="123"/>
  <c r="J91" i="123"/>
  <c r="J90" i="123"/>
  <c r="J89" i="123"/>
  <c r="J88" i="123"/>
  <c r="J87" i="123"/>
  <c r="J86" i="123"/>
  <c r="J85" i="123"/>
  <c r="J84" i="123"/>
  <c r="J83" i="123"/>
  <c r="J82" i="123"/>
  <c r="J81" i="123"/>
  <c r="J80" i="123"/>
  <c r="J79" i="123"/>
  <c r="J78" i="123"/>
  <c r="J77" i="123"/>
  <c r="J76" i="123"/>
  <c r="J75" i="123"/>
  <c r="J74" i="123"/>
  <c r="J73" i="123"/>
  <c r="J72" i="123"/>
  <c r="J71" i="123"/>
  <c r="J70" i="123"/>
  <c r="J69" i="123"/>
  <c r="J68" i="123"/>
  <c r="J67" i="123"/>
  <c r="J66" i="123"/>
  <c r="J65" i="123"/>
  <c r="J64" i="123"/>
  <c r="D104" i="199"/>
  <c r="D101" i="199"/>
  <c r="D97" i="199"/>
  <c r="D94" i="199"/>
  <c r="D91" i="199"/>
  <c r="D88" i="199"/>
  <c r="D87" i="199"/>
  <c r="D84" i="199"/>
  <c r="D81" i="199"/>
  <c r="D77" i="199"/>
  <c r="D74" i="199"/>
  <c r="D71" i="199"/>
  <c r="D67" i="199"/>
  <c r="D64" i="199"/>
  <c r="D61" i="199"/>
  <c r="D57" i="199"/>
  <c r="D54" i="199"/>
  <c r="D51" i="199"/>
  <c r="D47" i="199"/>
  <c r="D44" i="199"/>
  <c r="D41" i="199"/>
  <c r="D37" i="199"/>
  <c r="D34" i="199"/>
  <c r="D31" i="199"/>
  <c r="D27" i="199"/>
  <c r="D24" i="199"/>
  <c r="D21" i="199"/>
  <c r="D17" i="199"/>
  <c r="D14" i="199"/>
  <c r="D11" i="199"/>
  <c r="D7" i="199"/>
  <c r="D4" i="199"/>
  <c r="D5" i="199" l="1"/>
  <c r="D15" i="199"/>
  <c r="D25" i="199"/>
  <c r="D35" i="199"/>
  <c r="D45" i="199"/>
  <c r="D55" i="199"/>
  <c r="D65" i="199"/>
  <c r="D75" i="199"/>
  <c r="D85" i="199"/>
  <c r="D95" i="199"/>
  <c r="D105" i="199"/>
  <c r="D2" i="199"/>
  <c r="D12" i="199"/>
  <c r="D22" i="199"/>
  <c r="D32" i="199"/>
  <c r="D42" i="199"/>
  <c r="D52" i="199"/>
  <c r="D62" i="199"/>
  <c r="D72" i="199"/>
  <c r="D82" i="199"/>
  <c r="D92" i="199"/>
  <c r="D102" i="199"/>
  <c r="D9" i="199"/>
  <c r="D19" i="199"/>
  <c r="D29" i="199"/>
  <c r="D39" i="199"/>
  <c r="D49" i="199"/>
  <c r="D59" i="199"/>
  <c r="D69" i="199"/>
  <c r="D79" i="199"/>
  <c r="D89" i="199"/>
  <c r="D99" i="199"/>
  <c r="D48" i="199"/>
  <c r="D58" i="199"/>
  <c r="D68" i="199"/>
  <c r="D78" i="199"/>
  <c r="D98" i="199"/>
  <c r="D6" i="199"/>
  <c r="D16" i="199"/>
  <c r="D26" i="199"/>
  <c r="D36" i="199"/>
  <c r="D46" i="199"/>
  <c r="D56" i="199"/>
  <c r="D66" i="199"/>
  <c r="D76" i="199"/>
  <c r="D86" i="199"/>
  <c r="D3" i="199"/>
  <c r="D13" i="199"/>
  <c r="D23" i="199"/>
  <c r="D33" i="199"/>
  <c r="D43" i="199"/>
  <c r="D53" i="199"/>
  <c r="D63" i="199"/>
  <c r="D73" i="199"/>
  <c r="D83" i="199"/>
  <c r="D93" i="199"/>
  <c r="D103" i="199"/>
  <c r="D96" i="199"/>
  <c r="D10" i="199"/>
  <c r="D20" i="199"/>
  <c r="D30" i="199"/>
  <c r="D40" i="199"/>
  <c r="D50" i="199"/>
  <c r="D60" i="199"/>
  <c r="D70" i="199"/>
  <c r="D80" i="199"/>
  <c r="D90" i="199"/>
  <c r="D100" i="199"/>
  <c r="D8" i="199"/>
  <c r="D18" i="199"/>
  <c r="D28" i="199"/>
  <c r="D38" i="199"/>
  <c r="N22" i="198" l="1"/>
  <c r="N27" i="198" s="1"/>
  <c r="N32" i="198" s="1"/>
  <c r="N21" i="198"/>
  <c r="N26" i="198" s="1"/>
  <c r="N20" i="198"/>
  <c r="P20" i="198" s="1"/>
  <c r="N23" i="198"/>
  <c r="N28" i="198" s="1"/>
  <c r="O38" i="198"/>
  <c r="H38" i="198"/>
  <c r="E38" i="198"/>
  <c r="C38" i="198" s="1"/>
  <c r="O37" i="198"/>
  <c r="H37" i="198"/>
  <c r="J37" i="198" s="1"/>
  <c r="K37" i="198" s="1"/>
  <c r="E35" i="198"/>
  <c r="O36" i="198"/>
  <c r="H36" i="198"/>
  <c r="J36" i="198" s="1"/>
  <c r="K36" i="198" s="1"/>
  <c r="E36" i="198"/>
  <c r="O35" i="198"/>
  <c r="H35" i="198"/>
  <c r="J35" i="198" s="1"/>
  <c r="L35" i="198" s="1"/>
  <c r="E37" i="198"/>
  <c r="O33" i="198"/>
  <c r="H33" i="198"/>
  <c r="E33" i="198"/>
  <c r="C33" i="198" s="1"/>
  <c r="O32" i="198"/>
  <c r="H32" i="198"/>
  <c r="E30" i="198"/>
  <c r="O31" i="198"/>
  <c r="H31" i="198"/>
  <c r="E31" i="198"/>
  <c r="O30" i="198"/>
  <c r="H30" i="198"/>
  <c r="E32" i="198"/>
  <c r="O28" i="198"/>
  <c r="H28" i="198"/>
  <c r="E28" i="198"/>
  <c r="O27" i="198"/>
  <c r="H27" i="198"/>
  <c r="E25" i="198"/>
  <c r="O26" i="198"/>
  <c r="H26" i="198"/>
  <c r="E26" i="198"/>
  <c r="O25" i="198"/>
  <c r="H25" i="198"/>
  <c r="E27" i="198"/>
  <c r="P23" i="198"/>
  <c r="O23" i="198"/>
  <c r="H23" i="198"/>
  <c r="E23" i="198"/>
  <c r="C23" i="198" s="1"/>
  <c r="O22" i="198"/>
  <c r="H22" i="198"/>
  <c r="E20" i="198"/>
  <c r="P21" i="198"/>
  <c r="O21" i="198"/>
  <c r="H21" i="198"/>
  <c r="E21" i="198"/>
  <c r="O20" i="198"/>
  <c r="H20" i="198"/>
  <c r="E22" i="198"/>
  <c r="P18" i="198"/>
  <c r="O18" i="198"/>
  <c r="H18" i="198"/>
  <c r="F18" i="198"/>
  <c r="E18" i="198"/>
  <c r="C18" i="198" s="1"/>
  <c r="P17" i="198"/>
  <c r="O17" i="198"/>
  <c r="H17" i="198"/>
  <c r="E15" i="198"/>
  <c r="P16" i="198"/>
  <c r="O16" i="198"/>
  <c r="H16" i="198"/>
  <c r="E16" i="198"/>
  <c r="P15" i="198"/>
  <c r="O15" i="198"/>
  <c r="H15" i="198"/>
  <c r="E17" i="198"/>
  <c r="P13" i="198"/>
  <c r="O13" i="198"/>
  <c r="H13" i="198"/>
  <c r="E13" i="198"/>
  <c r="C13" i="198" s="1"/>
  <c r="P12" i="198"/>
  <c r="O12" i="198"/>
  <c r="H12" i="198"/>
  <c r="P11" i="198"/>
  <c r="O11" i="198"/>
  <c r="H11" i="198"/>
  <c r="C11" i="198"/>
  <c r="P10" i="198"/>
  <c r="O10" i="198"/>
  <c r="H10" i="198"/>
  <c r="I8" i="198"/>
  <c r="V7" i="198"/>
  <c r="L37" i="198" l="1"/>
  <c r="L36" i="198"/>
  <c r="N25" i="198"/>
  <c r="N30" i="198" s="1"/>
  <c r="N35" i="198" s="1"/>
  <c r="P35" i="198" s="1"/>
  <c r="K35" i="198"/>
  <c r="N31" i="198"/>
  <c r="N36" i="198" s="1"/>
  <c r="P36" i="198" s="1"/>
  <c r="Q36" i="198" s="1"/>
  <c r="P26" i="198"/>
  <c r="P22" i="198"/>
  <c r="N33" i="198"/>
  <c r="P28" i="198"/>
  <c r="P27" i="198"/>
  <c r="I11" i="198"/>
  <c r="J11" i="198" s="1"/>
  <c r="I20" i="198"/>
  <c r="J20" i="198" s="1"/>
  <c r="I25" i="198"/>
  <c r="J25" i="198" s="1"/>
  <c r="I13" i="198"/>
  <c r="J13" i="198" s="1"/>
  <c r="C28" i="198"/>
  <c r="I30" i="198"/>
  <c r="J30" i="198" s="1"/>
  <c r="I18" i="198"/>
  <c r="J18" i="198" s="1"/>
  <c r="K18" i="198" s="1"/>
  <c r="Q18" i="198" s="1"/>
  <c r="I12" i="198"/>
  <c r="J12" i="198" s="1"/>
  <c r="L12" i="198" s="1"/>
  <c r="I17" i="198"/>
  <c r="J17" i="198" s="1"/>
  <c r="I23" i="198"/>
  <c r="J23" i="198" s="1"/>
  <c r="I38" i="198"/>
  <c r="J38" i="198" s="1"/>
  <c r="L38" i="198" s="1"/>
  <c r="I28" i="198"/>
  <c r="J28" i="198" s="1"/>
  <c r="L28" i="198" s="1"/>
  <c r="I22" i="198"/>
  <c r="J22" i="198" s="1"/>
  <c r="I33" i="198"/>
  <c r="J33" i="198" s="1"/>
  <c r="L33" i="198" s="1"/>
  <c r="I16" i="198"/>
  <c r="J16" i="198" s="1"/>
  <c r="K16" i="198" s="1"/>
  <c r="Q16" i="198" s="1"/>
  <c r="I27" i="198"/>
  <c r="J27" i="198" s="1"/>
  <c r="I32" i="198"/>
  <c r="J32" i="198" s="1"/>
  <c r="I21" i="198"/>
  <c r="J21" i="198" s="1"/>
  <c r="I10" i="198"/>
  <c r="J10" i="198" s="1"/>
  <c r="L10" i="198" s="1"/>
  <c r="I15" i="198"/>
  <c r="J15" i="198" s="1"/>
  <c r="L15" i="198" s="1"/>
  <c r="I26" i="198"/>
  <c r="J26" i="198" s="1"/>
  <c r="L26" i="198" s="1"/>
  <c r="I31" i="198"/>
  <c r="J31" i="198" s="1"/>
  <c r="K31" i="198" s="1"/>
  <c r="K32" i="198" l="1"/>
  <c r="L32" i="198"/>
  <c r="K27" i="198"/>
  <c r="L27" i="198"/>
  <c r="K17" i="198"/>
  <c r="Q17" i="198" s="1"/>
  <c r="L17" i="198"/>
  <c r="K25" i="198"/>
  <c r="L25" i="198"/>
  <c r="K30" i="198"/>
  <c r="L30" i="198"/>
  <c r="K22" i="198"/>
  <c r="Q22" i="198" s="1"/>
  <c r="L22" i="198"/>
  <c r="K20" i="198"/>
  <c r="Q20" i="198" s="1"/>
  <c r="L20" i="198"/>
  <c r="P31" i="198"/>
  <c r="Q31" i="198" s="1"/>
  <c r="K28" i="198"/>
  <c r="Q28" i="198" s="1"/>
  <c r="K15" i="198"/>
  <c r="Q15" i="198" s="1"/>
  <c r="P30" i="198"/>
  <c r="Q30" i="198" s="1"/>
  <c r="P25" i="198"/>
  <c r="Q35" i="198"/>
  <c r="K33" i="198"/>
  <c r="Q27" i="198"/>
  <c r="L18" i="198"/>
  <c r="N37" i="198"/>
  <c r="P37" i="198" s="1"/>
  <c r="Q37" i="198" s="1"/>
  <c r="P32" i="198"/>
  <c r="Q32" i="198" s="1"/>
  <c r="N38" i="198"/>
  <c r="P38" i="198" s="1"/>
  <c r="P33" i="198"/>
  <c r="K10" i="198"/>
  <c r="Q10" i="198" s="1"/>
  <c r="L31" i="198"/>
  <c r="K38" i="198"/>
  <c r="L16" i="198"/>
  <c r="L21" i="198"/>
  <c r="K21" i="198"/>
  <c r="Q21" i="198" s="1"/>
  <c r="L23" i="198"/>
  <c r="K23" i="198"/>
  <c r="Q23" i="198" s="1"/>
  <c r="L11" i="198"/>
  <c r="K11" i="198"/>
  <c r="Q11" i="198" s="1"/>
  <c r="L13" i="198"/>
  <c r="K13" i="198"/>
  <c r="Q13" i="198" s="1"/>
  <c r="K12" i="198"/>
  <c r="Q12" i="198" s="1"/>
  <c r="K26" i="198"/>
  <c r="Q26" i="198" s="1"/>
  <c r="Q25" i="198" l="1"/>
  <c r="Q33" i="198"/>
  <c r="Q38" i="198"/>
  <c r="D8" i="7" l="1"/>
  <c r="B6" i="7"/>
  <c r="H12" i="83" l="1"/>
  <c r="H11" i="83"/>
  <c r="H10" i="83"/>
  <c r="G5" i="4" l="1"/>
  <c r="E5" i="4"/>
  <c r="I15" i="197"/>
  <c r="I9" i="197"/>
  <c r="I8" i="197"/>
  <c r="I7" i="197"/>
  <c r="K7" i="197"/>
  <c r="I3" i="197"/>
  <c r="K15" i="197"/>
  <c r="K3" i="197"/>
  <c r="J8" i="197"/>
  <c r="J9" i="197" s="1"/>
  <c r="K9" i="197" s="1"/>
  <c r="E51" i="83"/>
  <c r="K8" i="197" l="1"/>
  <c r="H62" i="83"/>
  <c r="H61" i="83"/>
  <c r="H60" i="83"/>
  <c r="H59" i="83"/>
  <c r="H54" i="83"/>
  <c r="H53" i="83"/>
  <c r="H52" i="83"/>
  <c r="H51" i="83"/>
  <c r="H46" i="83"/>
  <c r="H45" i="83"/>
  <c r="H44" i="83"/>
  <c r="H43" i="83"/>
  <c r="H37" i="83"/>
  <c r="H36" i="83"/>
  <c r="H35" i="83"/>
  <c r="H32" i="83"/>
  <c r="H31" i="83"/>
  <c r="H30" i="83"/>
  <c r="H27" i="83"/>
  <c r="H26" i="83"/>
  <c r="H25" i="83"/>
  <c r="H22" i="83"/>
  <c r="H21" i="83"/>
  <c r="H20" i="83"/>
  <c r="H17" i="83"/>
  <c r="H16" i="83"/>
  <c r="H15" i="83"/>
  <c r="E13" i="83" l="1"/>
  <c r="D6" i="108" l="1"/>
  <c r="E54" i="112" l="1"/>
  <c r="G54" i="112" s="1"/>
  <c r="C62" i="112" s="1"/>
  <c r="F44" i="189"/>
  <c r="F45" i="189"/>
  <c r="F46" i="189"/>
  <c r="F47" i="189"/>
  <c r="F48" i="189"/>
  <c r="F35" i="189"/>
  <c r="F36" i="189"/>
  <c r="F49" i="189" s="1"/>
  <c r="F37" i="189"/>
  <c r="F38" i="189"/>
  <c r="F39" i="189"/>
  <c r="F40" i="189"/>
  <c r="F41" i="189"/>
  <c r="F42" i="189"/>
  <c r="F43" i="189"/>
  <c r="F34" i="189"/>
  <c r="F15" i="189"/>
  <c r="F16" i="189"/>
  <c r="F17" i="189"/>
  <c r="F18" i="189"/>
  <c r="F14" i="189"/>
  <c r="D45" i="112"/>
  <c r="E38" i="112"/>
  <c r="F38" i="112"/>
  <c r="E32" i="112"/>
  <c r="D19" i="112"/>
  <c r="E19" i="112" s="1"/>
  <c r="P11" i="15"/>
  <c r="I11" i="15"/>
  <c r="H11" i="15"/>
  <c r="F12" i="14"/>
  <c r="AG85" i="123"/>
  <c r="AH85" i="123" s="1"/>
  <c r="AI85" i="123" s="1"/>
  <c r="AJ85" i="123" s="1"/>
  <c r="AK85" i="123" s="1"/>
  <c r="AG84" i="123"/>
  <c r="AH84" i="123" s="1"/>
  <c r="AI84" i="123" s="1"/>
  <c r="AJ84" i="123" s="1"/>
  <c r="AK84" i="123" s="1"/>
  <c r="AG83" i="123"/>
  <c r="AH83" i="123" s="1"/>
  <c r="AI83" i="123" s="1"/>
  <c r="AJ83" i="123" s="1"/>
  <c r="AK83" i="123" s="1"/>
  <c r="AG82" i="123"/>
  <c r="AH82" i="123" s="1"/>
  <c r="AI82" i="123" s="1"/>
  <c r="AJ82" i="123" s="1"/>
  <c r="AK82" i="123" s="1"/>
  <c r="AG81" i="123"/>
  <c r="AH81" i="123" s="1"/>
  <c r="AI81" i="123" s="1"/>
  <c r="AJ81" i="123" s="1"/>
  <c r="AK81" i="123" s="1"/>
  <c r="AG80" i="123"/>
  <c r="AH80" i="123" s="1"/>
  <c r="AI80" i="123" s="1"/>
  <c r="AJ80" i="123" s="1"/>
  <c r="AK80" i="123" s="1"/>
  <c r="AG79" i="123"/>
  <c r="AH79" i="123" s="1"/>
  <c r="AI79" i="123" s="1"/>
  <c r="AJ79" i="123" s="1"/>
  <c r="AK79" i="123" s="1"/>
  <c r="AG78" i="123"/>
  <c r="AH78" i="123" s="1"/>
  <c r="AI78" i="123" s="1"/>
  <c r="AJ78" i="123" s="1"/>
  <c r="AK78" i="123" s="1"/>
  <c r="AG77" i="123"/>
  <c r="AH77" i="123" s="1"/>
  <c r="AI77" i="123" s="1"/>
  <c r="AJ77" i="123" s="1"/>
  <c r="AK77" i="123" s="1"/>
  <c r="AG76" i="123"/>
  <c r="AH76" i="123" s="1"/>
  <c r="AI76" i="123" s="1"/>
  <c r="AJ76" i="123" s="1"/>
  <c r="AK76" i="123" s="1"/>
  <c r="AG75" i="123"/>
  <c r="AH75" i="123" s="1"/>
  <c r="AI75" i="123" s="1"/>
  <c r="AJ75" i="123" s="1"/>
  <c r="AK75" i="123" s="1"/>
  <c r="AG74" i="123"/>
  <c r="AH74" i="123" s="1"/>
  <c r="AI74" i="123" s="1"/>
  <c r="AJ74" i="123" s="1"/>
  <c r="AK74" i="123" s="1"/>
  <c r="AG73" i="123"/>
  <c r="AH73" i="123" s="1"/>
  <c r="AI73" i="123" s="1"/>
  <c r="AJ73" i="123" s="1"/>
  <c r="AK73" i="123" s="1"/>
  <c r="AG72" i="123"/>
  <c r="AH72" i="123" s="1"/>
  <c r="AI72" i="123" s="1"/>
  <c r="AJ72" i="123" s="1"/>
  <c r="AK72" i="123" s="1"/>
  <c r="AG71" i="123"/>
  <c r="AH71" i="123" s="1"/>
  <c r="AI71" i="123" s="1"/>
  <c r="AJ71" i="123" s="1"/>
  <c r="AK71" i="123" s="1"/>
  <c r="AG70" i="123"/>
  <c r="AH70" i="123" s="1"/>
  <c r="AI70" i="123" s="1"/>
  <c r="AJ70" i="123" s="1"/>
  <c r="AK70" i="123" s="1"/>
  <c r="AG69" i="123"/>
  <c r="AH69" i="123" s="1"/>
  <c r="AI69" i="123" s="1"/>
  <c r="AJ69" i="123" s="1"/>
  <c r="AK69" i="123" s="1"/>
  <c r="AG68" i="123"/>
  <c r="AH68" i="123" s="1"/>
  <c r="AI68" i="123" s="1"/>
  <c r="AJ68" i="123" s="1"/>
  <c r="AK68" i="123" s="1"/>
  <c r="AG67" i="123"/>
  <c r="AH67" i="123" s="1"/>
  <c r="AI67" i="123" s="1"/>
  <c r="AJ67" i="123" s="1"/>
  <c r="AK67" i="123" s="1"/>
  <c r="AG66" i="123"/>
  <c r="AH66" i="123" s="1"/>
  <c r="AI66" i="123" s="1"/>
  <c r="AJ66" i="123" s="1"/>
  <c r="AK66" i="123" s="1"/>
  <c r="AG65" i="123"/>
  <c r="AH65" i="123" s="1"/>
  <c r="AI65" i="123" s="1"/>
  <c r="AJ65" i="123" s="1"/>
  <c r="AK65" i="123" s="1"/>
  <c r="AG64" i="123"/>
  <c r="AH64" i="123" s="1"/>
  <c r="AI64" i="123" s="1"/>
  <c r="AJ64" i="123" s="1"/>
  <c r="AK64" i="123" s="1"/>
  <c r="AG63" i="123"/>
  <c r="AH63" i="123" s="1"/>
  <c r="AI63" i="123" s="1"/>
  <c r="AJ63" i="123" s="1"/>
  <c r="AK63" i="123" s="1"/>
  <c r="J11" i="15" l="1"/>
  <c r="L11" i="15" s="1"/>
  <c r="M11" i="15" s="1"/>
  <c r="G38" i="112"/>
  <c r="F45" i="112" s="1"/>
  <c r="G32" i="112"/>
  <c r="E45" i="112" s="1"/>
  <c r="G49" i="189"/>
  <c r="E29" i="111"/>
  <c r="E23" i="111"/>
  <c r="G45" i="112" l="1"/>
  <c r="B62" i="112" s="1"/>
  <c r="D62" i="112" s="1"/>
  <c r="F62" i="112" l="1"/>
  <c r="G62" i="112" s="1"/>
  <c r="D82" i="112" s="1"/>
  <c r="D83" i="112" s="1"/>
  <c r="P62" i="83"/>
  <c r="E62" i="83" l="1"/>
  <c r="C62" i="83"/>
  <c r="P61" i="83"/>
  <c r="O61" i="83"/>
  <c r="J61" i="83"/>
  <c r="E61" i="83"/>
  <c r="C61" i="83" s="1"/>
  <c r="C54" i="83"/>
  <c r="E54" i="83" s="1"/>
  <c r="P53" i="83"/>
  <c r="O53" i="83"/>
  <c r="J53" i="83"/>
  <c r="E53" i="83"/>
  <c r="C53" i="83" s="1"/>
  <c r="C46" i="83"/>
  <c r="E46" i="83" s="1"/>
  <c r="P45" i="83"/>
  <c r="O45" i="83"/>
  <c r="C45" i="83"/>
  <c r="E38" i="83"/>
  <c r="P38" i="83"/>
  <c r="O38" i="83"/>
  <c r="E33" i="83"/>
  <c r="P33" i="83"/>
  <c r="O33" i="83"/>
  <c r="E28" i="83"/>
  <c r="C28" i="83" s="1"/>
  <c r="P28" i="83"/>
  <c r="O28" i="83"/>
  <c r="E23" i="83"/>
  <c r="P23" i="83"/>
  <c r="O23" i="83"/>
  <c r="E18" i="83"/>
  <c r="C18" i="83" s="1"/>
  <c r="L61" i="83" l="1"/>
  <c r="K61" i="83"/>
  <c r="Q61" i="83" s="1"/>
  <c r="K53" i="83"/>
  <c r="Q53" i="83" s="1"/>
  <c r="L53" i="83"/>
  <c r="C38" i="83"/>
  <c r="C33" i="83"/>
  <c r="C23" i="83"/>
  <c r="F18" i="83" l="1"/>
  <c r="P18" i="83"/>
  <c r="O18" i="83"/>
  <c r="C13" i="83"/>
  <c r="P13" i="83"/>
  <c r="O13" i="83"/>
  <c r="I13" i="190" l="1"/>
  <c r="N10" i="123"/>
  <c r="K10" i="123"/>
  <c r="I31" i="42"/>
  <c r="I25" i="42"/>
  <c r="C12" i="83"/>
  <c r="C11" i="83"/>
  <c r="C10" i="83"/>
  <c r="E51" i="112" l="1"/>
  <c r="G51" i="112" s="1"/>
  <c r="E29" i="112"/>
  <c r="E35" i="112"/>
  <c r="F8" i="114"/>
  <c r="F36" i="114"/>
  <c r="F50" i="114"/>
  <c r="F29" i="114"/>
  <c r="F34" i="114"/>
  <c r="F32" i="114"/>
  <c r="F10" i="114"/>
  <c r="F26" i="114"/>
  <c r="F4" i="114"/>
  <c r="F41" i="114"/>
  <c r="F18" i="114"/>
  <c r="F13" i="114"/>
  <c r="F17" i="114"/>
  <c r="F47" i="114"/>
  <c r="F35" i="114"/>
  <c r="F38" i="114"/>
  <c r="F19" i="114"/>
  <c r="F39" i="114"/>
  <c r="G8" i="114" l="1"/>
  <c r="G6" i="114"/>
  <c r="G36" i="114"/>
  <c r="G50" i="114"/>
  <c r="G29" i="114"/>
  <c r="G34" i="114"/>
  <c r="G32" i="114"/>
  <c r="G16" i="114"/>
  <c r="G10" i="114"/>
  <c r="G26" i="114"/>
  <c r="G4" i="114"/>
  <c r="G41" i="114"/>
  <c r="G18" i="114"/>
  <c r="G13" i="114"/>
  <c r="G17" i="114"/>
  <c r="G47" i="114"/>
  <c r="G35" i="114"/>
  <c r="G38" i="114"/>
  <c r="G19" i="114"/>
  <c r="G25" i="114"/>
  <c r="G39" i="114"/>
  <c r="F20" i="114"/>
  <c r="F24" i="114"/>
  <c r="F44" i="114"/>
  <c r="F11" i="114"/>
  <c r="F22" i="114"/>
  <c r="F27" i="114"/>
  <c r="F40" i="114"/>
  <c r="F43" i="114"/>
  <c r="F30" i="114"/>
  <c r="G44" i="114" l="1"/>
  <c r="G7" i="114"/>
  <c r="G15" i="114"/>
  <c r="G21" i="114"/>
  <c r="G27" i="114"/>
  <c r="G40" i="114"/>
  <c r="G23" i="114"/>
  <c r="G24" i="114"/>
  <c r="G20" i="114"/>
  <c r="G22" i="114"/>
  <c r="G49" i="114"/>
  <c r="G11" i="114"/>
  <c r="G9" i="114"/>
  <c r="G31" i="114"/>
  <c r="G30" i="114"/>
  <c r="G43" i="114"/>
  <c r="G48" i="114"/>
  <c r="O6" i="101"/>
  <c r="F19" i="16" l="1"/>
  <c r="D28" i="111" s="1"/>
  <c r="E28" i="111" s="1"/>
  <c r="J10" i="102" l="1"/>
  <c r="K10" i="102"/>
  <c r="H7" i="123" l="1"/>
  <c r="N7" i="123" s="1"/>
  <c r="F38" i="121" s="1"/>
  <c r="P15" i="15" l="1"/>
  <c r="P14" i="15"/>
  <c r="P13" i="15"/>
  <c r="P12" i="15"/>
  <c r="P10" i="15"/>
  <c r="P9" i="15"/>
  <c r="P8" i="15"/>
  <c r="P7" i="15"/>
  <c r="P6" i="15"/>
  <c r="P5" i="15"/>
  <c r="I31" i="127" l="1"/>
  <c r="H26" i="42"/>
  <c r="F18" i="16"/>
  <c r="F17" i="16"/>
  <c r="F16" i="16"/>
  <c r="D26" i="111" s="1"/>
  <c r="E26" i="111" s="1"/>
  <c r="F15" i="16"/>
  <c r="F14" i="16"/>
  <c r="D24" i="111" s="1"/>
  <c r="E24" i="111" s="1"/>
  <c r="F12" i="16"/>
  <c r="D22" i="111" s="1"/>
  <c r="E22" i="111" s="1"/>
  <c r="F11" i="16"/>
  <c r="F10" i="16"/>
  <c r="D20" i="111" s="1"/>
  <c r="E20" i="111" s="1"/>
  <c r="F9" i="16"/>
  <c r="D19" i="111" s="1"/>
  <c r="E19" i="111" s="1"/>
  <c r="F8" i="16"/>
  <c r="F7" i="16"/>
  <c r="D17" i="111" s="1"/>
  <c r="E17" i="111" s="1"/>
  <c r="F6" i="16"/>
  <c r="D16" i="111" s="1"/>
  <c r="F5" i="16"/>
  <c r="D21" i="111" l="1"/>
  <c r="E21" i="111" s="1"/>
  <c r="D18" i="111"/>
  <c r="E18" i="111" s="1"/>
  <c r="D27" i="111"/>
  <c r="E27" i="111" s="1"/>
  <c r="D25" i="111"/>
  <c r="E16" i="111"/>
  <c r="L25" i="190"/>
  <c r="L24" i="190"/>
  <c r="L23" i="190"/>
  <c r="L22" i="190"/>
  <c r="A4" i="190"/>
  <c r="A6" i="190" s="1"/>
  <c r="A7" i="190" s="1"/>
  <c r="A8" i="190" s="1"/>
  <c r="A9" i="190" s="1"/>
  <c r="A10" i="190" s="1"/>
  <c r="A11" i="190" s="1"/>
  <c r="A12" i="190" s="1"/>
  <c r="E25" i="111" l="1"/>
  <c r="D30" i="111"/>
  <c r="D13" i="111"/>
  <c r="E13" i="111" s="1"/>
  <c r="D40" i="106"/>
  <c r="D39" i="106"/>
  <c r="D38" i="106"/>
  <c r="D37" i="106"/>
  <c r="D36" i="106"/>
  <c r="D35" i="106"/>
  <c r="D34" i="106"/>
  <c r="D33" i="106"/>
  <c r="D32" i="106"/>
  <c r="D31" i="106"/>
  <c r="D30" i="106"/>
  <c r="D29" i="106"/>
  <c r="D28" i="106"/>
  <c r="D27" i="106"/>
  <c r="D26" i="106"/>
  <c r="D25" i="106"/>
  <c r="D24" i="106"/>
  <c r="D23" i="106"/>
  <c r="D22" i="106"/>
  <c r="D21" i="106"/>
  <c r="D20" i="106"/>
  <c r="D19" i="106"/>
  <c r="D18" i="106"/>
  <c r="D17" i="106"/>
  <c r="D16" i="106"/>
  <c r="D15" i="106"/>
  <c r="D14" i="106"/>
  <c r="D13" i="106"/>
  <c r="D12" i="106"/>
  <c r="D11" i="106"/>
  <c r="D10" i="106"/>
  <c r="D9" i="106"/>
  <c r="D8" i="106"/>
  <c r="D7" i="106"/>
  <c r="D6" i="106"/>
  <c r="D5" i="106"/>
  <c r="D4" i="106"/>
  <c r="C40" i="106"/>
  <c r="C39" i="106"/>
  <c r="C38" i="106"/>
  <c r="C37" i="106"/>
  <c r="C36" i="106"/>
  <c r="C35" i="106"/>
  <c r="C34" i="106"/>
  <c r="C33" i="106"/>
  <c r="C32" i="106"/>
  <c r="C31" i="106"/>
  <c r="C30" i="106"/>
  <c r="C29" i="106"/>
  <c r="C28" i="106"/>
  <c r="C27" i="106"/>
  <c r="C26" i="106"/>
  <c r="C25" i="106"/>
  <c r="C24" i="106"/>
  <c r="C23" i="106"/>
  <c r="C22" i="106"/>
  <c r="C21" i="106"/>
  <c r="C20" i="106"/>
  <c r="C19" i="106"/>
  <c r="C18" i="106"/>
  <c r="C17" i="106"/>
  <c r="C16" i="106"/>
  <c r="C15" i="106"/>
  <c r="C14" i="106"/>
  <c r="C13" i="106"/>
  <c r="C12" i="106"/>
  <c r="C11" i="106"/>
  <c r="C10" i="106"/>
  <c r="C9" i="106"/>
  <c r="C8" i="106"/>
  <c r="C7" i="106"/>
  <c r="C6" i="106"/>
  <c r="C5" i="106"/>
  <c r="C4" i="106"/>
  <c r="A40" i="106"/>
  <c r="A39" i="106"/>
  <c r="A38" i="106"/>
  <c r="A37" i="106"/>
  <c r="A36" i="106"/>
  <c r="A35" i="106"/>
  <c r="A34" i="106"/>
  <c r="A33" i="106"/>
  <c r="A32" i="106"/>
  <c r="A31" i="106"/>
  <c r="A30" i="106"/>
  <c r="A29" i="106"/>
  <c r="A28" i="106"/>
  <c r="A27" i="106"/>
  <c r="A26" i="106"/>
  <c r="A25" i="106"/>
  <c r="A24" i="106"/>
  <c r="A23" i="106"/>
  <c r="A22" i="106"/>
  <c r="A21" i="106"/>
  <c r="A20" i="106"/>
  <c r="A19" i="106"/>
  <c r="A18" i="106"/>
  <c r="A17" i="106"/>
  <c r="A16" i="106"/>
  <c r="A15" i="106"/>
  <c r="A14" i="106"/>
  <c r="A13" i="106"/>
  <c r="A12" i="106"/>
  <c r="A11" i="106"/>
  <c r="A10" i="106"/>
  <c r="A9" i="106"/>
  <c r="A8" i="106"/>
  <c r="A7" i="106"/>
  <c r="A6" i="106"/>
  <c r="A5" i="106"/>
  <c r="A4" i="106"/>
  <c r="B40" i="106"/>
  <c r="E40" i="106" s="1"/>
  <c r="B39" i="106"/>
  <c r="E39" i="106" s="1"/>
  <c r="B38" i="106"/>
  <c r="E38" i="106" s="1"/>
  <c r="B37" i="106"/>
  <c r="E37" i="106" s="1"/>
  <c r="B36" i="106"/>
  <c r="E36" i="106" s="1"/>
  <c r="B35" i="106"/>
  <c r="E35" i="106" s="1"/>
  <c r="B34" i="106"/>
  <c r="E34" i="106" s="1"/>
  <c r="B33" i="106"/>
  <c r="E33" i="106" s="1"/>
  <c r="B32" i="106"/>
  <c r="E32" i="106" s="1"/>
  <c r="B31" i="106"/>
  <c r="E31" i="106" s="1"/>
  <c r="B30" i="106"/>
  <c r="E30" i="106" s="1"/>
  <c r="B29" i="106"/>
  <c r="E29" i="106" s="1"/>
  <c r="B28" i="106"/>
  <c r="E28" i="106" s="1"/>
  <c r="B27" i="106"/>
  <c r="E27" i="106" s="1"/>
  <c r="B26" i="106"/>
  <c r="E26" i="106" s="1"/>
  <c r="B25" i="106"/>
  <c r="E25" i="106" s="1"/>
  <c r="B24" i="106"/>
  <c r="E24" i="106" s="1"/>
  <c r="B23" i="106"/>
  <c r="E23" i="106" s="1"/>
  <c r="B22" i="106"/>
  <c r="E22" i="106" s="1"/>
  <c r="B21" i="106"/>
  <c r="E21" i="106" s="1"/>
  <c r="B20" i="106"/>
  <c r="E20" i="106" s="1"/>
  <c r="B19" i="106"/>
  <c r="E19" i="106" s="1"/>
  <c r="B18" i="106"/>
  <c r="E18" i="106" s="1"/>
  <c r="B17" i="106"/>
  <c r="E17" i="106" s="1"/>
  <c r="B16" i="106"/>
  <c r="E16" i="106" s="1"/>
  <c r="B15" i="106"/>
  <c r="E15" i="106" s="1"/>
  <c r="B14" i="106"/>
  <c r="E14" i="106" s="1"/>
  <c r="B13" i="106"/>
  <c r="E13" i="106" s="1"/>
  <c r="B12" i="106"/>
  <c r="E12" i="106" s="1"/>
  <c r="B11" i="106"/>
  <c r="E11" i="106" s="1"/>
  <c r="B10" i="106"/>
  <c r="E10" i="106" s="1"/>
  <c r="B9" i="106"/>
  <c r="E9" i="106" s="1"/>
  <c r="B8" i="106"/>
  <c r="E8" i="106" s="1"/>
  <c r="B7" i="106"/>
  <c r="E7" i="106" s="1"/>
  <c r="B6" i="106"/>
  <c r="E6" i="106" s="1"/>
  <c r="B5" i="106"/>
  <c r="E5" i="106" s="1"/>
  <c r="B4" i="106"/>
  <c r="E4" i="106" s="1"/>
  <c r="C6" i="105"/>
  <c r="B4" i="105"/>
  <c r="E103" i="105"/>
  <c r="C162" i="105"/>
  <c r="C153" i="105"/>
  <c r="C136" i="105"/>
  <c r="C130" i="105"/>
  <c r="C119" i="105"/>
  <c r="C114" i="105"/>
  <c r="C108" i="105"/>
  <c r="C105" i="105"/>
  <c r="C98" i="105"/>
  <c r="C72" i="105"/>
  <c r="C59" i="105"/>
  <c r="C55" i="105"/>
  <c r="C51" i="105"/>
  <c r="C48" i="105"/>
  <c r="C38" i="105"/>
  <c r="C23" i="105"/>
  <c r="C21" i="105"/>
  <c r="C17" i="105"/>
  <c r="C12" i="105"/>
  <c r="A20" i="105"/>
  <c r="A19" i="105"/>
  <c r="A18" i="105"/>
  <c r="A16" i="105"/>
  <c r="A15" i="105"/>
  <c r="A14" i="105"/>
  <c r="A13" i="105"/>
  <c r="D47" i="105"/>
  <c r="C47" i="105"/>
  <c r="D46" i="105"/>
  <c r="C46" i="105"/>
  <c r="B46" i="105"/>
  <c r="F31" i="189"/>
  <c r="G31" i="189" s="1"/>
  <c r="F21" i="189"/>
  <c r="G21" i="189" s="1"/>
  <c r="F8" i="189"/>
  <c r="F7" i="189"/>
  <c r="F6" i="189"/>
  <c r="F11" i="189" s="1"/>
  <c r="G11" i="189" s="1"/>
  <c r="F17" i="106" l="1"/>
  <c r="F6" i="106"/>
  <c r="F18" i="106"/>
  <c r="F24" i="106"/>
  <c r="F30" i="106"/>
  <c r="F13" i="106"/>
  <c r="F31" i="106"/>
  <c r="F8" i="106"/>
  <c r="F14" i="106"/>
  <c r="F20" i="106"/>
  <c r="F26" i="106"/>
  <c r="F32" i="106"/>
  <c r="F38" i="106"/>
  <c r="F12" i="106"/>
  <c r="F36" i="106"/>
  <c r="F7" i="106"/>
  <c r="F25" i="106"/>
  <c r="F9" i="106"/>
  <c r="F15" i="106"/>
  <c r="F21" i="106"/>
  <c r="F27" i="106"/>
  <c r="F33" i="106"/>
  <c r="F39" i="106"/>
  <c r="F19" i="106"/>
  <c r="F37" i="106"/>
  <c r="F4" i="106"/>
  <c r="F10" i="106"/>
  <c r="F16" i="106"/>
  <c r="F22" i="106"/>
  <c r="F28" i="106"/>
  <c r="F34" i="106"/>
  <c r="F40" i="106"/>
  <c r="F5" i="106"/>
  <c r="F11" i="106"/>
  <c r="F23" i="106"/>
  <c r="F29" i="106"/>
  <c r="F35" i="106"/>
  <c r="E46" i="105"/>
  <c r="E47" i="105"/>
  <c r="B47" i="105"/>
  <c r="E14" i="105"/>
  <c r="G87" i="112"/>
  <c r="U305" i="123"/>
  <c r="H27" i="42"/>
  <c r="E26" i="42"/>
  <c r="H11" i="118" l="1"/>
  <c r="D14" i="105" l="1"/>
  <c r="B14" i="105"/>
  <c r="C14" i="105"/>
  <c r="E52" i="112"/>
  <c r="C59" i="112"/>
  <c r="G6" i="101"/>
  <c r="N595" i="123" l="1"/>
  <c r="N594" i="123"/>
  <c r="N593" i="123"/>
  <c r="N592" i="123"/>
  <c r="N591" i="123"/>
  <c r="N590" i="123"/>
  <c r="N589" i="123"/>
  <c r="N588" i="123"/>
  <c r="N587" i="123"/>
  <c r="N586" i="123"/>
  <c r="N585" i="123"/>
  <c r="N584" i="123"/>
  <c r="N583" i="123"/>
  <c r="N582" i="123"/>
  <c r="N581" i="123"/>
  <c r="N580" i="123"/>
  <c r="N579" i="123"/>
  <c r="N578" i="123"/>
  <c r="N577" i="123"/>
  <c r="N576" i="123"/>
  <c r="N575" i="123"/>
  <c r="N574" i="123"/>
  <c r="N573" i="123"/>
  <c r="N572" i="123"/>
  <c r="N571" i="123"/>
  <c r="N570" i="123"/>
  <c r="N569" i="123"/>
  <c r="N568" i="123"/>
  <c r="N567" i="123"/>
  <c r="N566" i="123"/>
  <c r="N565" i="123"/>
  <c r="N564" i="123"/>
  <c r="N563" i="123"/>
  <c r="N562" i="123"/>
  <c r="N561" i="123"/>
  <c r="N560" i="123"/>
  <c r="N559" i="123"/>
  <c r="N558" i="123"/>
  <c r="N557" i="123"/>
  <c r="N556" i="123"/>
  <c r="N555" i="123"/>
  <c r="N554" i="123"/>
  <c r="N553" i="123"/>
  <c r="N552" i="123"/>
  <c r="N551" i="123"/>
  <c r="N550" i="123"/>
  <c r="N549" i="123"/>
  <c r="N548" i="123"/>
  <c r="N547" i="123"/>
  <c r="N546" i="123"/>
  <c r="N545" i="123"/>
  <c r="N544" i="123"/>
  <c r="N543" i="123"/>
  <c r="N542" i="123"/>
  <c r="N541" i="123"/>
  <c r="N540" i="123"/>
  <c r="N539" i="123"/>
  <c r="N538" i="123"/>
  <c r="N537" i="123"/>
  <c r="N536" i="123"/>
  <c r="N535" i="123"/>
  <c r="N534" i="123"/>
  <c r="N533" i="123"/>
  <c r="N532" i="123"/>
  <c r="N531" i="123"/>
  <c r="N530" i="123"/>
  <c r="N529" i="123"/>
  <c r="N528" i="123"/>
  <c r="N527" i="123"/>
  <c r="N526" i="123"/>
  <c r="N525" i="123"/>
  <c r="N524" i="123"/>
  <c r="N523" i="123"/>
  <c r="N522" i="123"/>
  <c r="N521" i="123"/>
  <c r="N520" i="123"/>
  <c r="N519" i="123"/>
  <c r="N518" i="123"/>
  <c r="N517" i="123"/>
  <c r="N516" i="123"/>
  <c r="N515" i="123"/>
  <c r="N514" i="123"/>
  <c r="N513" i="123"/>
  <c r="N512" i="123"/>
  <c r="N511" i="123"/>
  <c r="N510" i="123"/>
  <c r="N509" i="123"/>
  <c r="N508" i="123"/>
  <c r="N507" i="123"/>
  <c r="N506" i="123"/>
  <c r="N505" i="123"/>
  <c r="N504" i="123"/>
  <c r="N503" i="123"/>
  <c r="N502" i="123"/>
  <c r="N501" i="123"/>
  <c r="N500" i="123"/>
  <c r="N499" i="123"/>
  <c r="N498" i="123"/>
  <c r="N497" i="123"/>
  <c r="N496" i="123"/>
  <c r="N495" i="123"/>
  <c r="N494" i="123"/>
  <c r="N493" i="123"/>
  <c r="N492" i="123"/>
  <c r="N491" i="123"/>
  <c r="N490" i="123"/>
  <c r="N489" i="123"/>
  <c r="N488" i="123"/>
  <c r="N487" i="123"/>
  <c r="N486" i="123"/>
  <c r="N485" i="123"/>
  <c r="N484" i="123"/>
  <c r="N483" i="123"/>
  <c r="N482" i="123"/>
  <c r="N481" i="123"/>
  <c r="N480" i="123"/>
  <c r="N479" i="123"/>
  <c r="N478" i="123"/>
  <c r="N477" i="123"/>
  <c r="N476" i="123"/>
  <c r="N475" i="123"/>
  <c r="N474" i="123"/>
  <c r="N473" i="123"/>
  <c r="N472" i="123"/>
  <c r="N471" i="123"/>
  <c r="N470" i="123"/>
  <c r="N469" i="123"/>
  <c r="N468" i="123"/>
  <c r="N467" i="123"/>
  <c r="N466" i="123"/>
  <c r="N465" i="123"/>
  <c r="N464" i="123"/>
  <c r="N463" i="123"/>
  <c r="N462" i="123"/>
  <c r="N461" i="123"/>
  <c r="N460" i="123"/>
  <c r="N459" i="123"/>
  <c r="N458" i="123"/>
  <c r="N457" i="123"/>
  <c r="N456" i="123"/>
  <c r="N455" i="123"/>
  <c r="N454" i="123"/>
  <c r="N453" i="123"/>
  <c r="N452" i="123"/>
  <c r="N451" i="123"/>
  <c r="N450" i="123"/>
  <c r="N449" i="123"/>
  <c r="N448" i="123"/>
  <c r="N447" i="123"/>
  <c r="N446" i="123"/>
  <c r="N445" i="123"/>
  <c r="N444" i="123"/>
  <c r="N443" i="123"/>
  <c r="N442" i="123"/>
  <c r="N441" i="123"/>
  <c r="N440" i="123"/>
  <c r="N439" i="123"/>
  <c r="N438" i="123"/>
  <c r="N437" i="123"/>
  <c r="N436" i="123"/>
  <c r="N435" i="123"/>
  <c r="N434" i="123"/>
  <c r="N433" i="123"/>
  <c r="N432" i="123"/>
  <c r="N431" i="123"/>
  <c r="N430" i="123"/>
  <c r="N429" i="123"/>
  <c r="N428" i="123"/>
  <c r="N427" i="123"/>
  <c r="N426" i="123"/>
  <c r="N425" i="123"/>
  <c r="N424" i="123"/>
  <c r="N423" i="123"/>
  <c r="N422" i="123"/>
  <c r="N421" i="123"/>
  <c r="N420" i="123"/>
  <c r="N419" i="123"/>
  <c r="N418" i="123"/>
  <c r="N417" i="123"/>
  <c r="N416" i="123"/>
  <c r="N415" i="123"/>
  <c r="N414" i="123"/>
  <c r="N413" i="123"/>
  <c r="N412" i="123"/>
  <c r="N411" i="123"/>
  <c r="N410" i="123"/>
  <c r="N409" i="123"/>
  <c r="N408" i="123"/>
  <c r="N407" i="123"/>
  <c r="N406" i="123"/>
  <c r="N405" i="123"/>
  <c r="N404" i="123"/>
  <c r="N403" i="123"/>
  <c r="N402" i="123"/>
  <c r="N401" i="123"/>
  <c r="N400" i="123"/>
  <c r="N399" i="123"/>
  <c r="N398" i="123"/>
  <c r="N397" i="123"/>
  <c r="N396" i="123"/>
  <c r="N395" i="123"/>
  <c r="N394" i="123"/>
  <c r="N393" i="123"/>
  <c r="N392" i="123"/>
  <c r="N391" i="123"/>
  <c r="N390" i="123"/>
  <c r="N389" i="123"/>
  <c r="N388" i="123"/>
  <c r="N387" i="123"/>
  <c r="N386" i="123"/>
  <c r="N385" i="123"/>
  <c r="N384" i="123"/>
  <c r="N383" i="123"/>
  <c r="N382" i="123"/>
  <c r="N381" i="123"/>
  <c r="N380" i="123"/>
  <c r="N379" i="123"/>
  <c r="N378" i="123"/>
  <c r="N377" i="123"/>
  <c r="N376" i="123"/>
  <c r="N375" i="123"/>
  <c r="N374" i="123"/>
  <c r="N373" i="123"/>
  <c r="N372" i="123"/>
  <c r="N371" i="123"/>
  <c r="N370" i="123"/>
  <c r="N369" i="123"/>
  <c r="N368" i="123"/>
  <c r="N367" i="123"/>
  <c r="N366" i="123"/>
  <c r="N365" i="123"/>
  <c r="N364" i="123"/>
  <c r="N363" i="123"/>
  <c r="N362" i="123"/>
  <c r="N361" i="123"/>
  <c r="N360" i="123"/>
  <c r="N359" i="123"/>
  <c r="N358" i="123"/>
  <c r="N357" i="123"/>
  <c r="N356" i="123"/>
  <c r="N355" i="123"/>
  <c r="N354" i="123"/>
  <c r="N353" i="123"/>
  <c r="N352" i="123"/>
  <c r="N351" i="123"/>
  <c r="N350" i="123"/>
  <c r="N349" i="123"/>
  <c r="N348" i="123"/>
  <c r="N347" i="123"/>
  <c r="N346" i="123"/>
  <c r="N345" i="123"/>
  <c r="N344" i="123"/>
  <c r="N343" i="123"/>
  <c r="N342" i="123"/>
  <c r="N341" i="123"/>
  <c r="N340" i="123"/>
  <c r="N339" i="123"/>
  <c r="N338" i="123"/>
  <c r="N337" i="123"/>
  <c r="N336" i="123"/>
  <c r="N335" i="123"/>
  <c r="N334" i="123"/>
  <c r="N333" i="123"/>
  <c r="N332" i="123"/>
  <c r="N331" i="123"/>
  <c r="N330" i="123"/>
  <c r="N329" i="123"/>
  <c r="N328" i="123"/>
  <c r="N327" i="123"/>
  <c r="N326" i="123"/>
  <c r="N325" i="123"/>
  <c r="N324" i="123"/>
  <c r="N323" i="123"/>
  <c r="N322" i="123"/>
  <c r="N321" i="123"/>
  <c r="N320" i="123"/>
  <c r="N319" i="123"/>
  <c r="N318" i="123"/>
  <c r="N317" i="123"/>
  <c r="N316" i="123"/>
  <c r="N315" i="123"/>
  <c r="N314" i="123"/>
  <c r="N313" i="123"/>
  <c r="N312" i="123"/>
  <c r="N311" i="123"/>
  <c r="N310" i="123"/>
  <c r="N309" i="123"/>
  <c r="N308" i="123"/>
  <c r="N307" i="123"/>
  <c r="N306" i="123"/>
  <c r="N305" i="123"/>
  <c r="N304" i="123"/>
  <c r="N303" i="123"/>
  <c r="N302" i="123"/>
  <c r="N301" i="123"/>
  <c r="N300" i="123"/>
  <c r="N299" i="123"/>
  <c r="N298" i="123"/>
  <c r="N297" i="123"/>
  <c r="N296" i="123"/>
  <c r="N295" i="123"/>
  <c r="N294" i="123"/>
  <c r="N293" i="123"/>
  <c r="N292" i="123"/>
  <c r="N291" i="123"/>
  <c r="N290" i="123"/>
  <c r="N289" i="123"/>
  <c r="N288" i="123"/>
  <c r="N287" i="123"/>
  <c r="N286" i="123"/>
  <c r="N285" i="123"/>
  <c r="N284" i="123"/>
  <c r="N283" i="123"/>
  <c r="N282" i="123"/>
  <c r="N281" i="123"/>
  <c r="N280" i="123"/>
  <c r="N279" i="123"/>
  <c r="N278" i="123"/>
  <c r="N277" i="123"/>
  <c r="N276" i="123"/>
  <c r="N275" i="123"/>
  <c r="N274" i="123"/>
  <c r="N273" i="123"/>
  <c r="N272" i="123"/>
  <c r="N271" i="123"/>
  <c r="N270" i="123"/>
  <c r="N269" i="123"/>
  <c r="N268" i="123"/>
  <c r="N267" i="123"/>
  <c r="N266" i="123"/>
  <c r="N265" i="123"/>
  <c r="N264" i="123"/>
  <c r="N263" i="123"/>
  <c r="N262" i="123"/>
  <c r="N261" i="123"/>
  <c r="N260" i="123"/>
  <c r="N259" i="123"/>
  <c r="N258" i="123"/>
  <c r="N257" i="123"/>
  <c r="N256" i="123"/>
  <c r="N255" i="123"/>
  <c r="N254" i="123"/>
  <c r="N253" i="123"/>
  <c r="N252" i="123"/>
  <c r="N251" i="123"/>
  <c r="N250" i="123"/>
  <c r="N249" i="123"/>
  <c r="N248" i="123"/>
  <c r="N247" i="123"/>
  <c r="N246" i="123"/>
  <c r="N245" i="123"/>
  <c r="N244" i="123"/>
  <c r="N243" i="123"/>
  <c r="N242" i="123"/>
  <c r="N241" i="123"/>
  <c r="N240" i="123"/>
  <c r="N239" i="123"/>
  <c r="N238" i="123"/>
  <c r="N237" i="123"/>
  <c r="N236" i="123"/>
  <c r="N235" i="123"/>
  <c r="N234" i="123"/>
  <c r="N233" i="123"/>
  <c r="N232" i="123"/>
  <c r="N231" i="123"/>
  <c r="N230" i="123"/>
  <c r="N229" i="123"/>
  <c r="N228" i="123"/>
  <c r="N227" i="123"/>
  <c r="N226" i="123"/>
  <c r="N225" i="123"/>
  <c r="N224" i="123"/>
  <c r="N223" i="123"/>
  <c r="N222" i="123"/>
  <c r="N221" i="123"/>
  <c r="N220" i="123"/>
  <c r="N219" i="123"/>
  <c r="N218" i="123"/>
  <c r="N217" i="123"/>
  <c r="N216" i="123"/>
  <c r="N215" i="123"/>
  <c r="N214" i="123"/>
  <c r="N213" i="123"/>
  <c r="N212" i="123"/>
  <c r="N211" i="123"/>
  <c r="N210" i="123"/>
  <c r="N209" i="123"/>
  <c r="N208" i="123"/>
  <c r="N207" i="123"/>
  <c r="N206" i="123"/>
  <c r="N205" i="123"/>
  <c r="N204" i="123"/>
  <c r="N203" i="123"/>
  <c r="N202" i="123"/>
  <c r="N201" i="123"/>
  <c r="N200" i="123"/>
  <c r="N199" i="123"/>
  <c r="N198" i="123"/>
  <c r="N197" i="123"/>
  <c r="N196" i="123"/>
  <c r="N195" i="123"/>
  <c r="N194" i="123"/>
  <c r="N193" i="123"/>
  <c r="N192" i="123"/>
  <c r="N191" i="123"/>
  <c r="N190" i="123"/>
  <c r="N189" i="123"/>
  <c r="N188" i="123"/>
  <c r="N187" i="123"/>
  <c r="N186" i="123"/>
  <c r="N185" i="123"/>
  <c r="N184" i="123"/>
  <c r="N183" i="123"/>
  <c r="N182" i="123"/>
  <c r="N181" i="123"/>
  <c r="N180" i="123"/>
  <c r="N179" i="123"/>
  <c r="N178" i="123"/>
  <c r="N177" i="123"/>
  <c r="N176" i="123"/>
  <c r="N175" i="123"/>
  <c r="N174" i="123"/>
  <c r="N173" i="123"/>
  <c r="N172" i="123"/>
  <c r="N171" i="123"/>
  <c r="J595" i="123"/>
  <c r="J594" i="123"/>
  <c r="J593" i="123"/>
  <c r="J592" i="123"/>
  <c r="J591" i="123"/>
  <c r="J590" i="123"/>
  <c r="J589" i="123"/>
  <c r="J588" i="123"/>
  <c r="J587" i="123"/>
  <c r="J586" i="123"/>
  <c r="J585" i="123"/>
  <c r="J584" i="123"/>
  <c r="J583" i="123"/>
  <c r="J582" i="123"/>
  <c r="J581" i="123"/>
  <c r="J580" i="123"/>
  <c r="J579" i="123"/>
  <c r="J578" i="123"/>
  <c r="J577" i="123"/>
  <c r="J576" i="123"/>
  <c r="J575" i="123"/>
  <c r="J574" i="123"/>
  <c r="J573" i="123"/>
  <c r="J572" i="123"/>
  <c r="J571" i="123"/>
  <c r="J570" i="123"/>
  <c r="J569" i="123"/>
  <c r="J568" i="123"/>
  <c r="J567" i="123"/>
  <c r="J566" i="123"/>
  <c r="J565" i="123"/>
  <c r="J564" i="123"/>
  <c r="J563" i="123"/>
  <c r="J562" i="123"/>
  <c r="J561" i="123"/>
  <c r="J560" i="123"/>
  <c r="J559" i="123"/>
  <c r="J558" i="123"/>
  <c r="J557" i="123"/>
  <c r="J556" i="123"/>
  <c r="J555" i="123"/>
  <c r="J554" i="123"/>
  <c r="J553" i="123"/>
  <c r="J552" i="123"/>
  <c r="J551" i="123"/>
  <c r="J550" i="123"/>
  <c r="J549" i="123"/>
  <c r="J548" i="123"/>
  <c r="J547" i="123"/>
  <c r="J546" i="123"/>
  <c r="J545" i="123"/>
  <c r="J544" i="123"/>
  <c r="J543" i="123"/>
  <c r="J542" i="123"/>
  <c r="J541" i="123"/>
  <c r="J540" i="123"/>
  <c r="J539" i="123"/>
  <c r="J538" i="123"/>
  <c r="J537" i="123"/>
  <c r="J536" i="123"/>
  <c r="J535" i="123"/>
  <c r="J534" i="123"/>
  <c r="J533" i="123"/>
  <c r="J532" i="123"/>
  <c r="J531" i="123"/>
  <c r="J530" i="123"/>
  <c r="J529" i="123"/>
  <c r="J528" i="123"/>
  <c r="J527" i="123"/>
  <c r="J526" i="123"/>
  <c r="J525" i="123"/>
  <c r="J524" i="123"/>
  <c r="J523" i="123"/>
  <c r="J522" i="123"/>
  <c r="J521" i="123"/>
  <c r="J520" i="123"/>
  <c r="J519" i="123"/>
  <c r="J518" i="123"/>
  <c r="J517" i="123"/>
  <c r="J516" i="123"/>
  <c r="J515" i="123"/>
  <c r="J514" i="123"/>
  <c r="J513" i="123"/>
  <c r="J512" i="123"/>
  <c r="J511" i="123"/>
  <c r="J510" i="123"/>
  <c r="J509" i="123"/>
  <c r="J508" i="123"/>
  <c r="J507" i="123"/>
  <c r="J506" i="123"/>
  <c r="J505" i="123"/>
  <c r="J504" i="123"/>
  <c r="J503" i="123"/>
  <c r="J502" i="123"/>
  <c r="J501" i="123"/>
  <c r="J500" i="123"/>
  <c r="J499" i="123"/>
  <c r="J498" i="123"/>
  <c r="J497" i="123"/>
  <c r="J496" i="123"/>
  <c r="J495" i="123"/>
  <c r="J494" i="123"/>
  <c r="J493" i="123"/>
  <c r="J492" i="123"/>
  <c r="J491" i="123"/>
  <c r="J490" i="123"/>
  <c r="J489" i="123"/>
  <c r="J488" i="123"/>
  <c r="J487" i="123"/>
  <c r="J486" i="123"/>
  <c r="J485" i="123"/>
  <c r="J484" i="123"/>
  <c r="J483" i="123"/>
  <c r="J482" i="123"/>
  <c r="J481" i="123"/>
  <c r="J480" i="123"/>
  <c r="J479" i="123"/>
  <c r="J478" i="123"/>
  <c r="J477" i="123"/>
  <c r="J476" i="123"/>
  <c r="J475" i="123"/>
  <c r="J474" i="123"/>
  <c r="J473" i="123"/>
  <c r="J472" i="123"/>
  <c r="J471" i="123"/>
  <c r="J470" i="123"/>
  <c r="J469" i="123"/>
  <c r="J468" i="123"/>
  <c r="J467" i="123"/>
  <c r="J466" i="123"/>
  <c r="J465" i="123"/>
  <c r="J464" i="123"/>
  <c r="J463" i="123"/>
  <c r="J462" i="123"/>
  <c r="J461" i="123"/>
  <c r="J460" i="123"/>
  <c r="J459" i="123"/>
  <c r="J458" i="123"/>
  <c r="J457" i="123"/>
  <c r="J456" i="123"/>
  <c r="J455" i="123"/>
  <c r="J454" i="123"/>
  <c r="J453" i="123"/>
  <c r="J452" i="123"/>
  <c r="J451" i="123"/>
  <c r="J450" i="123"/>
  <c r="J449" i="123"/>
  <c r="J448" i="123"/>
  <c r="J447" i="123"/>
  <c r="J446" i="123"/>
  <c r="J445" i="123"/>
  <c r="J444" i="123"/>
  <c r="J443" i="123"/>
  <c r="J442" i="123"/>
  <c r="J441" i="123"/>
  <c r="J440" i="123"/>
  <c r="J439" i="123"/>
  <c r="J438" i="123"/>
  <c r="J437" i="123"/>
  <c r="J436" i="123"/>
  <c r="J435" i="123"/>
  <c r="J434" i="123"/>
  <c r="J433" i="123"/>
  <c r="J432" i="123"/>
  <c r="J431" i="123"/>
  <c r="J430" i="123"/>
  <c r="J429" i="123"/>
  <c r="J428" i="123"/>
  <c r="J427" i="123"/>
  <c r="J426" i="123"/>
  <c r="J425" i="123"/>
  <c r="J424" i="123"/>
  <c r="J423" i="123"/>
  <c r="J422" i="123"/>
  <c r="J421" i="123"/>
  <c r="J420" i="123"/>
  <c r="J419" i="123"/>
  <c r="J418" i="123"/>
  <c r="J417" i="123"/>
  <c r="J416" i="123"/>
  <c r="J415" i="123"/>
  <c r="J414" i="123"/>
  <c r="J413" i="123"/>
  <c r="J412" i="123"/>
  <c r="J411" i="123"/>
  <c r="J410" i="123"/>
  <c r="J409" i="123"/>
  <c r="J408" i="123"/>
  <c r="J407" i="123"/>
  <c r="J406" i="123"/>
  <c r="J405" i="123"/>
  <c r="J404" i="123"/>
  <c r="J403" i="123"/>
  <c r="J402" i="123"/>
  <c r="J401" i="123"/>
  <c r="J400" i="123"/>
  <c r="J399" i="123"/>
  <c r="J398" i="123"/>
  <c r="J397" i="123"/>
  <c r="J396" i="123"/>
  <c r="J395" i="123"/>
  <c r="J394" i="123"/>
  <c r="J393" i="123"/>
  <c r="J392" i="123"/>
  <c r="J391" i="123"/>
  <c r="J390" i="123"/>
  <c r="J389" i="123"/>
  <c r="J388" i="123"/>
  <c r="J387" i="123"/>
  <c r="J386" i="123"/>
  <c r="J385" i="123"/>
  <c r="J384" i="123"/>
  <c r="J383" i="123"/>
  <c r="J382" i="123"/>
  <c r="J381" i="123"/>
  <c r="J380" i="123"/>
  <c r="J379" i="123"/>
  <c r="J378" i="123"/>
  <c r="J377" i="123"/>
  <c r="J376" i="123"/>
  <c r="J375" i="123"/>
  <c r="J374" i="123"/>
  <c r="J373" i="123"/>
  <c r="J372" i="123"/>
  <c r="J371" i="123"/>
  <c r="J370" i="123"/>
  <c r="J369" i="123"/>
  <c r="J368" i="123"/>
  <c r="J367" i="123"/>
  <c r="J366" i="123"/>
  <c r="J365" i="123"/>
  <c r="J364" i="123"/>
  <c r="J363" i="123"/>
  <c r="J362" i="123"/>
  <c r="J361" i="123"/>
  <c r="J360" i="123"/>
  <c r="J359" i="123"/>
  <c r="J358" i="123"/>
  <c r="J357" i="123"/>
  <c r="J356" i="123"/>
  <c r="J355" i="123"/>
  <c r="J354" i="123"/>
  <c r="J353" i="123"/>
  <c r="J352" i="123"/>
  <c r="J351" i="123"/>
  <c r="J350" i="123"/>
  <c r="J349" i="123"/>
  <c r="J348" i="123"/>
  <c r="J347" i="123"/>
  <c r="J346" i="123"/>
  <c r="J345" i="123"/>
  <c r="J344" i="123"/>
  <c r="J343" i="123"/>
  <c r="J342" i="123"/>
  <c r="J341" i="123"/>
  <c r="J340" i="123"/>
  <c r="J339" i="123"/>
  <c r="J338" i="123"/>
  <c r="J337" i="123"/>
  <c r="J336" i="123"/>
  <c r="J335" i="123"/>
  <c r="J334" i="123"/>
  <c r="J333" i="123"/>
  <c r="J332" i="123"/>
  <c r="J331" i="123"/>
  <c r="J330" i="123"/>
  <c r="J329" i="123"/>
  <c r="J328" i="123"/>
  <c r="J327" i="123"/>
  <c r="J326" i="123"/>
  <c r="J325" i="123"/>
  <c r="J324" i="123"/>
  <c r="J323" i="123"/>
  <c r="J322" i="123"/>
  <c r="J321" i="123"/>
  <c r="J320" i="123"/>
  <c r="J319" i="123"/>
  <c r="J318" i="123"/>
  <c r="J317" i="123"/>
  <c r="J316" i="123"/>
  <c r="J315" i="123"/>
  <c r="J314" i="123"/>
  <c r="J313" i="123"/>
  <c r="J312" i="123"/>
  <c r="J311" i="123"/>
  <c r="J310" i="123"/>
  <c r="J309" i="123"/>
  <c r="J308" i="123"/>
  <c r="J307" i="123"/>
  <c r="J306" i="123"/>
  <c r="J305" i="123"/>
  <c r="J304" i="123"/>
  <c r="J303" i="123"/>
  <c r="J302" i="123"/>
  <c r="J301" i="123"/>
  <c r="J300" i="123"/>
  <c r="J299" i="123"/>
  <c r="J298" i="123"/>
  <c r="J297" i="123"/>
  <c r="J296" i="123"/>
  <c r="J295" i="123"/>
  <c r="J294" i="123"/>
  <c r="J293" i="123"/>
  <c r="J292" i="123"/>
  <c r="J291" i="123"/>
  <c r="J290" i="123"/>
  <c r="J289" i="123"/>
  <c r="J288" i="123"/>
  <c r="J287" i="123"/>
  <c r="J286" i="123"/>
  <c r="J285" i="123"/>
  <c r="J284" i="123"/>
  <c r="J283" i="123"/>
  <c r="J282" i="123"/>
  <c r="J281" i="123"/>
  <c r="J280" i="123"/>
  <c r="J279" i="123"/>
  <c r="J278" i="123"/>
  <c r="J277" i="123"/>
  <c r="J276" i="123"/>
  <c r="J275" i="123"/>
  <c r="J274" i="123"/>
  <c r="J273" i="123"/>
  <c r="J272" i="123"/>
  <c r="J271" i="123"/>
  <c r="J270" i="123"/>
  <c r="J269" i="123"/>
  <c r="J268" i="123"/>
  <c r="J267" i="123"/>
  <c r="J266" i="123"/>
  <c r="J265" i="123"/>
  <c r="J264" i="123"/>
  <c r="J263" i="123"/>
  <c r="J262" i="123"/>
  <c r="J261" i="123"/>
  <c r="J260" i="123"/>
  <c r="J259" i="123"/>
  <c r="J258" i="123"/>
  <c r="J257" i="123"/>
  <c r="J256" i="123"/>
  <c r="J255" i="123"/>
  <c r="J254" i="123"/>
  <c r="J253" i="123"/>
  <c r="J252" i="123"/>
  <c r="J251" i="123"/>
  <c r="J250" i="123"/>
  <c r="J249" i="123"/>
  <c r="J248" i="123"/>
  <c r="J247" i="123"/>
  <c r="J246" i="123"/>
  <c r="J245" i="123"/>
  <c r="J244" i="123"/>
  <c r="J243" i="123"/>
  <c r="J242" i="123"/>
  <c r="J241" i="123"/>
  <c r="J240" i="123"/>
  <c r="J239" i="123"/>
  <c r="J238" i="123"/>
  <c r="J237" i="123"/>
  <c r="J236" i="123"/>
  <c r="J235" i="123"/>
  <c r="J234" i="123"/>
  <c r="J233" i="123"/>
  <c r="J232" i="123"/>
  <c r="J231" i="123"/>
  <c r="J230" i="123"/>
  <c r="J229" i="123"/>
  <c r="J228" i="123"/>
  <c r="J227" i="123"/>
  <c r="J226" i="123"/>
  <c r="J225" i="123"/>
  <c r="J224" i="123"/>
  <c r="J223" i="123"/>
  <c r="J222" i="123"/>
  <c r="J221" i="123"/>
  <c r="J220" i="123"/>
  <c r="J219" i="123"/>
  <c r="J218" i="123"/>
  <c r="J217" i="123"/>
  <c r="J216" i="123"/>
  <c r="J215" i="123"/>
  <c r="J214" i="123"/>
  <c r="J213" i="123"/>
  <c r="J212" i="123"/>
  <c r="J211" i="123"/>
  <c r="J210" i="123"/>
  <c r="J209" i="123"/>
  <c r="J208" i="123"/>
  <c r="J207" i="123"/>
  <c r="J206" i="123"/>
  <c r="J205" i="123"/>
  <c r="J204" i="123"/>
  <c r="J203" i="123"/>
  <c r="J202" i="123"/>
  <c r="J201" i="123"/>
  <c r="J200" i="123"/>
  <c r="J199" i="123"/>
  <c r="J198" i="123"/>
  <c r="J197" i="123"/>
  <c r="J196" i="123"/>
  <c r="J195" i="123"/>
  <c r="J194" i="123"/>
  <c r="J193" i="123"/>
  <c r="J192" i="123"/>
  <c r="J191" i="123"/>
  <c r="J190" i="123"/>
  <c r="J189" i="123"/>
  <c r="J188" i="123"/>
  <c r="J187" i="123"/>
  <c r="J186" i="123"/>
  <c r="J185" i="123"/>
  <c r="J184" i="123"/>
  <c r="J183" i="123"/>
  <c r="J182" i="123"/>
  <c r="J181" i="123"/>
  <c r="J180" i="123"/>
  <c r="J179" i="123"/>
  <c r="J178" i="123"/>
  <c r="J177" i="123"/>
  <c r="J176" i="123"/>
  <c r="J175" i="123"/>
  <c r="J174" i="123"/>
  <c r="J173" i="123"/>
  <c r="J172" i="123"/>
  <c r="J171" i="123"/>
  <c r="J170" i="123"/>
  <c r="J169" i="123"/>
  <c r="J168" i="123"/>
  <c r="B595" i="123"/>
  <c r="B594" i="123"/>
  <c r="B593" i="123"/>
  <c r="B592" i="123"/>
  <c r="B591" i="123"/>
  <c r="B590" i="123"/>
  <c r="B589" i="123"/>
  <c r="B588" i="123"/>
  <c r="B587" i="123"/>
  <c r="B586" i="123"/>
  <c r="B585" i="123"/>
  <c r="B584" i="123"/>
  <c r="B583" i="123"/>
  <c r="B582" i="123"/>
  <c r="B581" i="123"/>
  <c r="B580" i="123"/>
  <c r="B579" i="123"/>
  <c r="B578" i="123"/>
  <c r="B577" i="123"/>
  <c r="B576" i="123"/>
  <c r="B575" i="123"/>
  <c r="B574" i="123"/>
  <c r="B573" i="123"/>
  <c r="B572" i="123"/>
  <c r="B571" i="123"/>
  <c r="B570" i="123"/>
  <c r="B569" i="123"/>
  <c r="B568" i="123"/>
  <c r="B567" i="123"/>
  <c r="B566" i="123"/>
  <c r="B565" i="123"/>
  <c r="B564" i="123"/>
  <c r="B563" i="123"/>
  <c r="B562" i="123"/>
  <c r="B561" i="123"/>
  <c r="B560" i="123"/>
  <c r="B559" i="123"/>
  <c r="B558" i="123"/>
  <c r="B557" i="123"/>
  <c r="B556" i="123"/>
  <c r="B555" i="123"/>
  <c r="B554" i="123"/>
  <c r="B553" i="123"/>
  <c r="B552" i="123"/>
  <c r="B551" i="123"/>
  <c r="B550" i="123"/>
  <c r="B549" i="123"/>
  <c r="B548" i="123"/>
  <c r="B547" i="123"/>
  <c r="B546" i="123"/>
  <c r="B545" i="123"/>
  <c r="B544" i="123"/>
  <c r="B543" i="123"/>
  <c r="B542" i="123"/>
  <c r="B541" i="123"/>
  <c r="B540" i="123"/>
  <c r="B539" i="123"/>
  <c r="B538" i="123"/>
  <c r="B537" i="123"/>
  <c r="B536" i="123"/>
  <c r="B535" i="123"/>
  <c r="B534" i="123"/>
  <c r="B533" i="123"/>
  <c r="B532" i="123"/>
  <c r="B531" i="123"/>
  <c r="B530" i="123"/>
  <c r="B529" i="123"/>
  <c r="B528" i="123"/>
  <c r="B527" i="123"/>
  <c r="B526" i="123"/>
  <c r="B525" i="123"/>
  <c r="B524" i="123"/>
  <c r="B523" i="123"/>
  <c r="B522" i="123"/>
  <c r="B521" i="123"/>
  <c r="B520" i="123"/>
  <c r="B519" i="123"/>
  <c r="B518" i="123"/>
  <c r="B517" i="123"/>
  <c r="B516" i="123"/>
  <c r="B515" i="123"/>
  <c r="B514" i="123"/>
  <c r="B513" i="123"/>
  <c r="B512" i="123"/>
  <c r="B511" i="123"/>
  <c r="B510" i="123"/>
  <c r="B509" i="123"/>
  <c r="B508" i="123"/>
  <c r="B507" i="123"/>
  <c r="B506" i="123"/>
  <c r="B505" i="123"/>
  <c r="B504" i="123"/>
  <c r="B503" i="123"/>
  <c r="B502" i="123"/>
  <c r="B501" i="123"/>
  <c r="B500" i="123"/>
  <c r="B499" i="123"/>
  <c r="B498" i="123"/>
  <c r="B497" i="123"/>
  <c r="B496" i="123"/>
  <c r="B495" i="123"/>
  <c r="B494" i="123"/>
  <c r="B493" i="123"/>
  <c r="B492" i="123"/>
  <c r="B491" i="123"/>
  <c r="B490" i="123"/>
  <c r="B489" i="123"/>
  <c r="B488" i="123"/>
  <c r="B487" i="123"/>
  <c r="B486" i="123"/>
  <c r="B485" i="123"/>
  <c r="B484" i="123"/>
  <c r="B483" i="123"/>
  <c r="B482" i="123"/>
  <c r="B481" i="123"/>
  <c r="B480" i="123"/>
  <c r="B479" i="123"/>
  <c r="B478" i="123"/>
  <c r="B477" i="123"/>
  <c r="B476" i="123"/>
  <c r="B475" i="123"/>
  <c r="B474" i="123"/>
  <c r="B473" i="123"/>
  <c r="B472" i="123"/>
  <c r="B471" i="123"/>
  <c r="B470" i="123"/>
  <c r="B469" i="123"/>
  <c r="B468" i="123"/>
  <c r="B467" i="123"/>
  <c r="B466" i="123"/>
  <c r="B465" i="123"/>
  <c r="B464" i="123"/>
  <c r="B463" i="123"/>
  <c r="B462" i="123"/>
  <c r="B461" i="123"/>
  <c r="B460" i="123"/>
  <c r="B459" i="123"/>
  <c r="B458" i="123"/>
  <c r="B457" i="123"/>
  <c r="B456" i="123"/>
  <c r="B455" i="123"/>
  <c r="B454" i="123"/>
  <c r="B453" i="123"/>
  <c r="B452" i="123"/>
  <c r="B451" i="123"/>
  <c r="B450" i="123"/>
  <c r="B449" i="123"/>
  <c r="B448" i="123"/>
  <c r="B447" i="123"/>
  <c r="B446" i="123"/>
  <c r="B445" i="123"/>
  <c r="B444" i="123"/>
  <c r="B443" i="123"/>
  <c r="B442" i="123"/>
  <c r="B441" i="123"/>
  <c r="B440" i="123"/>
  <c r="B439" i="123"/>
  <c r="B438" i="123"/>
  <c r="B437" i="123"/>
  <c r="B436" i="123"/>
  <c r="B435" i="123"/>
  <c r="B434" i="123"/>
  <c r="B433" i="123"/>
  <c r="B432" i="123"/>
  <c r="B431" i="123"/>
  <c r="B430" i="123"/>
  <c r="B429" i="123"/>
  <c r="B428" i="123"/>
  <c r="B427" i="123"/>
  <c r="B426" i="123"/>
  <c r="B425" i="123"/>
  <c r="B424" i="123"/>
  <c r="B423" i="123"/>
  <c r="B422" i="123"/>
  <c r="B421" i="123"/>
  <c r="B420" i="123"/>
  <c r="B419" i="123"/>
  <c r="B418" i="123"/>
  <c r="B417" i="123"/>
  <c r="B416" i="123"/>
  <c r="B415" i="123"/>
  <c r="B414" i="123"/>
  <c r="B413" i="123"/>
  <c r="B412" i="123"/>
  <c r="B411" i="123"/>
  <c r="B410" i="123"/>
  <c r="B409" i="123"/>
  <c r="B408" i="123"/>
  <c r="B407" i="123"/>
  <c r="B406" i="123"/>
  <c r="B405" i="123"/>
  <c r="B404" i="123"/>
  <c r="B403" i="123"/>
  <c r="B402" i="123"/>
  <c r="B401" i="123"/>
  <c r="B400" i="123"/>
  <c r="B399" i="123"/>
  <c r="B398" i="123"/>
  <c r="B397" i="123"/>
  <c r="B396" i="123"/>
  <c r="B395" i="123"/>
  <c r="B394" i="123"/>
  <c r="B393" i="123"/>
  <c r="B392" i="123"/>
  <c r="B391" i="123"/>
  <c r="B390" i="123"/>
  <c r="B389" i="123"/>
  <c r="B388" i="123"/>
  <c r="B387" i="123"/>
  <c r="B386" i="123"/>
  <c r="B385" i="123"/>
  <c r="B384" i="123"/>
  <c r="B383" i="123"/>
  <c r="B382" i="123"/>
  <c r="B381" i="123"/>
  <c r="B380" i="123"/>
  <c r="B379" i="123"/>
  <c r="B378" i="123"/>
  <c r="B377" i="123"/>
  <c r="B376" i="123"/>
  <c r="B375" i="123"/>
  <c r="B374" i="123"/>
  <c r="B373" i="123"/>
  <c r="B372" i="123"/>
  <c r="B371" i="123"/>
  <c r="B370" i="123"/>
  <c r="B369" i="123"/>
  <c r="B368" i="123"/>
  <c r="B367" i="123"/>
  <c r="B366" i="123"/>
  <c r="B365" i="123"/>
  <c r="B364" i="123"/>
  <c r="B363" i="123"/>
  <c r="B362" i="123"/>
  <c r="B361" i="123"/>
  <c r="B360" i="123"/>
  <c r="B359" i="123"/>
  <c r="B358" i="123"/>
  <c r="B357" i="123"/>
  <c r="B356" i="123"/>
  <c r="B355" i="123"/>
  <c r="B354" i="123"/>
  <c r="B353" i="123"/>
  <c r="B352" i="123"/>
  <c r="B351" i="123"/>
  <c r="B350" i="123"/>
  <c r="B349" i="123"/>
  <c r="B348" i="123"/>
  <c r="B347" i="123"/>
  <c r="B346" i="123"/>
  <c r="B345" i="123"/>
  <c r="B344" i="123"/>
  <c r="B343" i="123"/>
  <c r="B342" i="123"/>
  <c r="B341" i="123"/>
  <c r="B340" i="123"/>
  <c r="B339" i="123"/>
  <c r="B338" i="123"/>
  <c r="B337" i="123"/>
  <c r="B336" i="123"/>
  <c r="B335" i="123"/>
  <c r="B334" i="123"/>
  <c r="B333" i="123"/>
  <c r="B332" i="123"/>
  <c r="B331" i="123"/>
  <c r="B330" i="123"/>
  <c r="B329" i="123"/>
  <c r="B328" i="123"/>
  <c r="B327" i="123"/>
  <c r="B326" i="123"/>
  <c r="B325" i="123"/>
  <c r="B324" i="123"/>
  <c r="B323" i="123"/>
  <c r="B322" i="123"/>
  <c r="B321" i="123"/>
  <c r="B320" i="123"/>
  <c r="B319" i="123"/>
  <c r="B318" i="123"/>
  <c r="B317" i="123"/>
  <c r="B316" i="123"/>
  <c r="B315" i="123"/>
  <c r="B314" i="123"/>
  <c r="B313" i="123"/>
  <c r="B312" i="123"/>
  <c r="B311" i="123"/>
  <c r="B310" i="123"/>
  <c r="B309" i="123"/>
  <c r="B308" i="123"/>
  <c r="B307" i="123"/>
  <c r="B306" i="123"/>
  <c r="B305" i="123"/>
  <c r="B304" i="123"/>
  <c r="B303" i="123"/>
  <c r="B302" i="123"/>
  <c r="B301" i="123"/>
  <c r="B300" i="123"/>
  <c r="B299" i="123"/>
  <c r="B298" i="123"/>
  <c r="B297" i="123"/>
  <c r="B296" i="123"/>
  <c r="B295" i="123"/>
  <c r="B294" i="123"/>
  <c r="B293" i="123"/>
  <c r="B292" i="123"/>
  <c r="B291" i="123"/>
  <c r="B290" i="123"/>
  <c r="B289" i="123"/>
  <c r="B288" i="123"/>
  <c r="B287" i="123"/>
  <c r="B286" i="123"/>
  <c r="B285" i="123"/>
  <c r="B284" i="123"/>
  <c r="B283" i="123"/>
  <c r="B282" i="123"/>
  <c r="B281" i="123"/>
  <c r="B280" i="123"/>
  <c r="B279" i="123"/>
  <c r="B278" i="123"/>
  <c r="B277" i="123"/>
  <c r="B276" i="123"/>
  <c r="B275" i="123"/>
  <c r="B274" i="123"/>
  <c r="B273" i="123"/>
  <c r="B272" i="123"/>
  <c r="B271" i="123"/>
  <c r="B270" i="123"/>
  <c r="B269" i="123"/>
  <c r="B268" i="123"/>
  <c r="B267" i="123"/>
  <c r="B266" i="123"/>
  <c r="B265" i="123"/>
  <c r="B264" i="123"/>
  <c r="B263" i="123"/>
  <c r="B262" i="123"/>
  <c r="B261" i="123"/>
  <c r="B260" i="123"/>
  <c r="B259" i="123"/>
  <c r="B258" i="123"/>
  <c r="B257" i="123"/>
  <c r="B256" i="123"/>
  <c r="B255" i="123"/>
  <c r="B254" i="123"/>
  <c r="B253" i="123"/>
  <c r="B252" i="123"/>
  <c r="B251" i="123"/>
  <c r="B250" i="123"/>
  <c r="B249" i="123"/>
  <c r="B248" i="123"/>
  <c r="B247" i="123"/>
  <c r="B246" i="123"/>
  <c r="B245" i="123"/>
  <c r="B244" i="123"/>
  <c r="B243" i="123"/>
  <c r="B242" i="123"/>
  <c r="B241" i="123"/>
  <c r="B240" i="123"/>
  <c r="B239" i="123"/>
  <c r="B238" i="123"/>
  <c r="B237" i="123"/>
  <c r="B236" i="123"/>
  <c r="B235" i="123"/>
  <c r="B234" i="123"/>
  <c r="B233" i="123"/>
  <c r="B232" i="123"/>
  <c r="B231" i="123"/>
  <c r="B230" i="123"/>
  <c r="B229" i="123"/>
  <c r="B228" i="123"/>
  <c r="B227" i="123"/>
  <c r="B226" i="123"/>
  <c r="B225" i="123"/>
  <c r="B224" i="123"/>
  <c r="B223" i="123"/>
  <c r="B222" i="123"/>
  <c r="B221" i="123"/>
  <c r="B220" i="123"/>
  <c r="B219" i="123"/>
  <c r="B218" i="123"/>
  <c r="B217" i="123"/>
  <c r="B216" i="123"/>
  <c r="B215" i="123"/>
  <c r="B214" i="123"/>
  <c r="B213" i="123"/>
  <c r="B212" i="123"/>
  <c r="B211" i="123"/>
  <c r="B210" i="123"/>
  <c r="B209" i="123"/>
  <c r="B208" i="123"/>
  <c r="B207" i="123"/>
  <c r="B206" i="123"/>
  <c r="B205" i="123"/>
  <c r="B204" i="123"/>
  <c r="B203" i="123"/>
  <c r="B202" i="123"/>
  <c r="B201" i="123"/>
  <c r="B200" i="123"/>
  <c r="B199" i="123"/>
  <c r="B198" i="123"/>
  <c r="B197" i="123"/>
  <c r="B196" i="123"/>
  <c r="B195" i="123"/>
  <c r="B194" i="123"/>
  <c r="B193" i="123"/>
  <c r="B192" i="123"/>
  <c r="B191" i="123"/>
  <c r="B190" i="123"/>
  <c r="B189" i="123"/>
  <c r="B188" i="123"/>
  <c r="B187" i="123"/>
  <c r="B186" i="123"/>
  <c r="B185" i="123"/>
  <c r="B184" i="123"/>
  <c r="B183" i="123"/>
  <c r="B182" i="123"/>
  <c r="B181" i="123"/>
  <c r="B180" i="123"/>
  <c r="B179" i="123"/>
  <c r="B178" i="123"/>
  <c r="B177" i="123"/>
  <c r="B176" i="123"/>
  <c r="B175" i="123"/>
  <c r="B174" i="123"/>
  <c r="B173" i="123"/>
  <c r="B172" i="123"/>
  <c r="B171" i="123"/>
  <c r="B170" i="123"/>
  <c r="B169" i="123"/>
  <c r="B168" i="123"/>
  <c r="N151" i="123"/>
  <c r="N150" i="123"/>
  <c r="N149" i="123"/>
  <c r="N148" i="123"/>
  <c r="N147" i="123"/>
  <c r="N146" i="123"/>
  <c r="N145" i="123"/>
  <c r="J151" i="123"/>
  <c r="J150" i="123"/>
  <c r="J149" i="123"/>
  <c r="J148" i="123"/>
  <c r="J147" i="123"/>
  <c r="J146" i="123"/>
  <c r="J145" i="123"/>
  <c r="B151" i="123"/>
  <c r="B150" i="123"/>
  <c r="B149" i="123"/>
  <c r="B148" i="123"/>
  <c r="B147" i="123"/>
  <c r="B146" i="123"/>
  <c r="B145" i="123"/>
  <c r="N141" i="123"/>
  <c r="N140" i="123"/>
  <c r="N139" i="123"/>
  <c r="N138" i="123"/>
  <c r="N137" i="123"/>
  <c r="N136" i="123"/>
  <c r="N135" i="123"/>
  <c r="J141" i="123"/>
  <c r="I117" i="109" s="1"/>
  <c r="J140" i="123"/>
  <c r="J139" i="123"/>
  <c r="J138" i="123"/>
  <c r="J137" i="123"/>
  <c r="G35" i="109" s="1"/>
  <c r="J136" i="123"/>
  <c r="J135" i="123"/>
  <c r="G33" i="109" s="1"/>
  <c r="B141" i="123"/>
  <c r="B140" i="123"/>
  <c r="B139" i="123"/>
  <c r="B138" i="123"/>
  <c r="B137" i="123"/>
  <c r="B136" i="123"/>
  <c r="B135" i="123"/>
  <c r="J131" i="123"/>
  <c r="J130" i="123"/>
  <c r="J129" i="123"/>
  <c r="J128" i="123"/>
  <c r="J127" i="123"/>
  <c r="J126" i="123"/>
  <c r="J125" i="123"/>
  <c r="N125" i="123" s="1"/>
  <c r="J124" i="123"/>
  <c r="N124" i="123" s="1"/>
  <c r="J123" i="123"/>
  <c r="I131" i="123"/>
  <c r="I130" i="123"/>
  <c r="I129" i="123"/>
  <c r="I128" i="123"/>
  <c r="I127" i="123"/>
  <c r="H7" i="190" s="1"/>
  <c r="I126" i="123"/>
  <c r="H6" i="190" s="1"/>
  <c r="I125" i="123"/>
  <c r="I124" i="123"/>
  <c r="I123" i="123"/>
  <c r="B131" i="123"/>
  <c r="B130" i="123"/>
  <c r="B129" i="123"/>
  <c r="B128" i="123"/>
  <c r="B127" i="123"/>
  <c r="D7" i="190" s="1"/>
  <c r="B126" i="123"/>
  <c r="D6" i="190" s="1"/>
  <c r="B125" i="123"/>
  <c r="B124" i="123"/>
  <c r="B123" i="123"/>
  <c r="N130" i="123"/>
  <c r="N131" i="123"/>
  <c r="U182" i="123"/>
  <c r="U184" i="123"/>
  <c r="U185" i="123"/>
  <c r="U186" i="123"/>
  <c r="U187" i="123"/>
  <c r="U188" i="123"/>
  <c r="U192" i="123"/>
  <c r="J61" i="109"/>
  <c r="I61" i="109"/>
  <c r="U196" i="123"/>
  <c r="U201" i="123"/>
  <c r="U202" i="123"/>
  <c r="U206" i="123"/>
  <c r="U207" i="123"/>
  <c r="U208" i="123"/>
  <c r="U209" i="123"/>
  <c r="U214" i="123"/>
  <c r="U215" i="123"/>
  <c r="U216" i="123"/>
  <c r="U217" i="123"/>
  <c r="U218" i="123"/>
  <c r="U219" i="123"/>
  <c r="U224" i="123"/>
  <c r="U233" i="123"/>
  <c r="U235" i="123"/>
  <c r="U237" i="123"/>
  <c r="U239" i="123"/>
  <c r="U241" i="123"/>
  <c r="U242" i="123"/>
  <c r="U243" i="123"/>
  <c r="U245" i="123"/>
  <c r="U247" i="123"/>
  <c r="U253" i="123"/>
  <c r="U254" i="123"/>
  <c r="U255" i="123"/>
  <c r="U256" i="123"/>
  <c r="U257" i="123"/>
  <c r="U258" i="123"/>
  <c r="U259" i="123"/>
  <c r="U260" i="123"/>
  <c r="U268" i="123"/>
  <c r="U275" i="123"/>
  <c r="U277" i="123"/>
  <c r="U278" i="123"/>
  <c r="U279" i="123"/>
  <c r="U280" i="123"/>
  <c r="U282" i="123"/>
  <c r="U283" i="123"/>
  <c r="U285" i="123"/>
  <c r="U286" i="123"/>
  <c r="U287" i="123"/>
  <c r="U290" i="123"/>
  <c r="U304" i="123"/>
  <c r="U306" i="123"/>
  <c r="U307" i="123"/>
  <c r="U308" i="123"/>
  <c r="U309" i="123"/>
  <c r="U310" i="123"/>
  <c r="U311" i="123"/>
  <c r="U312" i="123"/>
  <c r="U313" i="123"/>
  <c r="U314" i="123"/>
  <c r="U315" i="123"/>
  <c r="U319" i="123"/>
  <c r="U344" i="123"/>
  <c r="U345" i="123"/>
  <c r="U346" i="123"/>
  <c r="U347" i="123"/>
  <c r="U348" i="123"/>
  <c r="U349" i="123"/>
  <c r="U350" i="123"/>
  <c r="U351" i="123"/>
  <c r="U352" i="123"/>
  <c r="U353" i="123"/>
  <c r="U354" i="123"/>
  <c r="U355" i="123"/>
  <c r="U356" i="123"/>
  <c r="U357" i="123"/>
  <c r="U358" i="123"/>
  <c r="U359" i="123"/>
  <c r="U360" i="123"/>
  <c r="U361" i="123"/>
  <c r="U362" i="123"/>
  <c r="U363" i="123"/>
  <c r="U364" i="123"/>
  <c r="U365" i="123"/>
  <c r="U366" i="123"/>
  <c r="U367" i="123"/>
  <c r="U368" i="123"/>
  <c r="U369" i="123"/>
  <c r="U370" i="123"/>
  <c r="U371" i="123"/>
  <c r="U372" i="123"/>
  <c r="U373" i="123"/>
  <c r="U374" i="123"/>
  <c r="U375" i="123"/>
  <c r="U376" i="123"/>
  <c r="U377" i="123"/>
  <c r="U378" i="123"/>
  <c r="U379" i="123"/>
  <c r="U380" i="123"/>
  <c r="U381" i="123"/>
  <c r="U382" i="123"/>
  <c r="U383" i="123"/>
  <c r="U384" i="123"/>
  <c r="U385" i="123"/>
  <c r="U386" i="123"/>
  <c r="U387" i="123"/>
  <c r="U388" i="123"/>
  <c r="U389" i="123"/>
  <c r="U390" i="123"/>
  <c r="U391" i="123"/>
  <c r="U392" i="123"/>
  <c r="U393" i="123"/>
  <c r="U394" i="123"/>
  <c r="U395" i="123"/>
  <c r="U396" i="123"/>
  <c r="U397" i="123"/>
  <c r="U398" i="123"/>
  <c r="U399" i="123"/>
  <c r="U400" i="123"/>
  <c r="U401" i="123"/>
  <c r="U402" i="123"/>
  <c r="U403" i="123"/>
  <c r="U404" i="123"/>
  <c r="U405" i="123"/>
  <c r="U406" i="123"/>
  <c r="U407" i="123"/>
  <c r="U408" i="123"/>
  <c r="U409" i="123"/>
  <c r="U410" i="123"/>
  <c r="U411" i="123"/>
  <c r="U412" i="123"/>
  <c r="U413" i="123"/>
  <c r="U414" i="123"/>
  <c r="U415" i="123"/>
  <c r="U416" i="123"/>
  <c r="U417" i="123"/>
  <c r="U418" i="123"/>
  <c r="U419" i="123"/>
  <c r="U420" i="123"/>
  <c r="U421" i="123"/>
  <c r="U422" i="123"/>
  <c r="U423" i="123"/>
  <c r="U424" i="123"/>
  <c r="U425" i="123"/>
  <c r="U426" i="123"/>
  <c r="U427" i="123"/>
  <c r="U428" i="123"/>
  <c r="U429" i="123"/>
  <c r="U430" i="123"/>
  <c r="U431" i="123"/>
  <c r="U432" i="123"/>
  <c r="U433" i="123"/>
  <c r="U434" i="123"/>
  <c r="U435" i="123"/>
  <c r="U436" i="123"/>
  <c r="U437" i="123"/>
  <c r="U438" i="123"/>
  <c r="U439" i="123"/>
  <c r="U440" i="123"/>
  <c r="U441" i="123"/>
  <c r="U442" i="123"/>
  <c r="U443" i="123"/>
  <c r="U444" i="123"/>
  <c r="U445" i="123"/>
  <c r="U446" i="123"/>
  <c r="U447" i="123"/>
  <c r="U448" i="123"/>
  <c r="U449" i="123"/>
  <c r="U450" i="123"/>
  <c r="U451" i="123"/>
  <c r="U452" i="123"/>
  <c r="U453" i="123"/>
  <c r="U454" i="123"/>
  <c r="U455" i="123"/>
  <c r="U456" i="123"/>
  <c r="U457" i="123"/>
  <c r="U458" i="123"/>
  <c r="U459" i="123"/>
  <c r="U460" i="123"/>
  <c r="U461" i="123"/>
  <c r="U462" i="123"/>
  <c r="U463" i="123"/>
  <c r="U464" i="123"/>
  <c r="U465" i="123"/>
  <c r="U466" i="123"/>
  <c r="U467" i="123"/>
  <c r="U468" i="123"/>
  <c r="U469" i="123"/>
  <c r="U470" i="123"/>
  <c r="U471" i="123"/>
  <c r="U472" i="123"/>
  <c r="U473" i="123"/>
  <c r="U474" i="123"/>
  <c r="U475" i="123"/>
  <c r="U476" i="123"/>
  <c r="U477" i="123"/>
  <c r="U478" i="123"/>
  <c r="U479" i="123"/>
  <c r="U480" i="123"/>
  <c r="U481" i="123"/>
  <c r="U482" i="123"/>
  <c r="U483" i="123"/>
  <c r="U484" i="123"/>
  <c r="U485" i="123"/>
  <c r="U486" i="123"/>
  <c r="U487" i="123"/>
  <c r="U488" i="123"/>
  <c r="U489" i="123"/>
  <c r="U490" i="123"/>
  <c r="U491" i="123"/>
  <c r="U492" i="123"/>
  <c r="U493" i="123"/>
  <c r="U494" i="123"/>
  <c r="U495" i="123"/>
  <c r="U496" i="123"/>
  <c r="U497" i="123"/>
  <c r="U498" i="123"/>
  <c r="U499" i="123"/>
  <c r="U500" i="123"/>
  <c r="U501" i="123"/>
  <c r="U502" i="123"/>
  <c r="U503" i="123"/>
  <c r="U504" i="123"/>
  <c r="U505" i="123"/>
  <c r="U506" i="123"/>
  <c r="U507" i="123"/>
  <c r="U508" i="123"/>
  <c r="U509" i="123"/>
  <c r="U510" i="123"/>
  <c r="U511" i="123"/>
  <c r="U512" i="123"/>
  <c r="U513" i="123"/>
  <c r="U514" i="123"/>
  <c r="U515" i="123"/>
  <c r="U516" i="123"/>
  <c r="U517" i="123"/>
  <c r="U518" i="123"/>
  <c r="U519" i="123"/>
  <c r="U520" i="123"/>
  <c r="U521" i="123"/>
  <c r="U522" i="123"/>
  <c r="U523" i="123"/>
  <c r="U524" i="123"/>
  <c r="U525" i="123"/>
  <c r="U526" i="123"/>
  <c r="U527" i="123"/>
  <c r="U528" i="123"/>
  <c r="U529" i="123"/>
  <c r="U530" i="123"/>
  <c r="U531" i="123"/>
  <c r="U532" i="123"/>
  <c r="U533" i="123"/>
  <c r="U534" i="123"/>
  <c r="U535" i="123"/>
  <c r="U536" i="123"/>
  <c r="U537" i="123"/>
  <c r="U538" i="123"/>
  <c r="U539" i="123"/>
  <c r="U540" i="123"/>
  <c r="U541" i="123"/>
  <c r="U542" i="123"/>
  <c r="U543" i="123"/>
  <c r="U544" i="123"/>
  <c r="U545" i="123"/>
  <c r="U546" i="123"/>
  <c r="U547" i="123"/>
  <c r="U548" i="123"/>
  <c r="U549" i="123"/>
  <c r="U550" i="123"/>
  <c r="U551" i="123"/>
  <c r="U552" i="123"/>
  <c r="U553" i="123"/>
  <c r="U554" i="123"/>
  <c r="U555" i="123"/>
  <c r="U556" i="123"/>
  <c r="U557" i="123"/>
  <c r="U558" i="123"/>
  <c r="U559" i="123"/>
  <c r="U560" i="123"/>
  <c r="U561" i="123"/>
  <c r="U562" i="123"/>
  <c r="U563" i="123"/>
  <c r="U564" i="123"/>
  <c r="U565" i="123"/>
  <c r="U566" i="123"/>
  <c r="U567" i="123"/>
  <c r="U568" i="123"/>
  <c r="U569" i="123"/>
  <c r="U570" i="123"/>
  <c r="U571" i="123"/>
  <c r="U572" i="123"/>
  <c r="U573" i="123"/>
  <c r="U574" i="123"/>
  <c r="U575" i="123"/>
  <c r="U576" i="123"/>
  <c r="U577" i="123"/>
  <c r="U578" i="123"/>
  <c r="U579" i="123"/>
  <c r="U580" i="123"/>
  <c r="U581" i="123"/>
  <c r="U582" i="123"/>
  <c r="U583" i="123"/>
  <c r="U584" i="123"/>
  <c r="U585" i="123"/>
  <c r="U586" i="123"/>
  <c r="U587" i="123"/>
  <c r="U588" i="123"/>
  <c r="U589" i="123"/>
  <c r="U590" i="123"/>
  <c r="U591" i="123"/>
  <c r="U592" i="123"/>
  <c r="U593" i="123"/>
  <c r="U594" i="123"/>
  <c r="U595" i="123"/>
  <c r="H13" i="101"/>
  <c r="G13" i="101"/>
  <c r="H12" i="101"/>
  <c r="G12" i="101"/>
  <c r="H11" i="101"/>
  <c r="G11" i="101"/>
  <c r="H10" i="101"/>
  <c r="G10" i="101"/>
  <c r="J37" i="121"/>
  <c r="B11" i="15" l="1"/>
  <c r="V11" i="15"/>
  <c r="T11" i="15"/>
  <c r="B104" i="105"/>
  <c r="U10" i="101"/>
  <c r="U11" i="101"/>
  <c r="H8" i="190"/>
  <c r="H4" i="190"/>
  <c r="N126" i="123"/>
  <c r="L6" i="190"/>
  <c r="N127" i="123"/>
  <c r="L7" i="190"/>
  <c r="N128" i="123"/>
  <c r="D3" i="190"/>
  <c r="N129" i="123"/>
  <c r="L12" i="190"/>
  <c r="L11" i="190"/>
  <c r="H3" i="190"/>
  <c r="B6" i="101"/>
  <c r="H10" i="190"/>
  <c r="H9" i="190"/>
  <c r="U12" i="101"/>
  <c r="D8" i="190"/>
  <c r="D4" i="190"/>
  <c r="L8" i="190"/>
  <c r="L4" i="190"/>
  <c r="H12" i="190"/>
  <c r="H11" i="190"/>
  <c r="D11" i="190"/>
  <c r="D12" i="190"/>
  <c r="L3" i="190"/>
  <c r="N123" i="123"/>
  <c r="U13" i="101"/>
  <c r="D10" i="190"/>
  <c r="D9" i="190"/>
  <c r="L9" i="190"/>
  <c r="L10" i="190"/>
  <c r="S10" i="101"/>
  <c r="S12" i="101"/>
  <c r="B10" i="101"/>
  <c r="I11" i="101"/>
  <c r="K11" i="101" s="1"/>
  <c r="B12" i="101"/>
  <c r="S13" i="101"/>
  <c r="I10" i="101"/>
  <c r="K10" i="101" s="1"/>
  <c r="I12" i="101"/>
  <c r="K12" i="101" s="1"/>
  <c r="L12" i="101" s="1"/>
  <c r="B13" i="101"/>
  <c r="S11" i="101"/>
  <c r="B11" i="101"/>
  <c r="I13" i="101"/>
  <c r="K13" i="101" s="1"/>
  <c r="O11" i="101" l="1"/>
  <c r="O13" i="101"/>
  <c r="O9" i="101"/>
  <c r="O12" i="101"/>
  <c r="O8" i="101"/>
  <c r="O10" i="101"/>
  <c r="O7" i="101"/>
  <c r="L13" i="101"/>
  <c r="L11" i="101"/>
  <c r="L10" i="101"/>
  <c r="P37" i="83" l="1"/>
  <c r="O37" i="83"/>
  <c r="J37" i="83"/>
  <c r="K37" i="83" s="1"/>
  <c r="P36" i="83"/>
  <c r="O36" i="83"/>
  <c r="J36" i="83"/>
  <c r="K36" i="83" s="1"/>
  <c r="P35" i="83"/>
  <c r="O35" i="83"/>
  <c r="J35" i="83"/>
  <c r="K35" i="83" s="1"/>
  <c r="L36" i="83" l="1"/>
  <c r="L37" i="83"/>
  <c r="Q35" i="83"/>
  <c r="Q37" i="83"/>
  <c r="L35" i="83"/>
  <c r="Q36" i="83"/>
  <c r="I52" i="125" l="1"/>
  <c r="I51" i="125"/>
  <c r="K44" i="125" l="1"/>
  <c r="K15" i="125"/>
  <c r="D11" i="112" l="1"/>
  <c r="E11" i="112" s="1"/>
  <c r="D10" i="112"/>
  <c r="E10" i="112" s="1"/>
  <c r="D20" i="112" l="1"/>
  <c r="E20" i="112" s="1"/>
  <c r="G19" i="112"/>
  <c r="C82" i="112" s="1"/>
  <c r="E82" i="112" s="1"/>
  <c r="E60" i="83"/>
  <c r="C60" i="83" s="1"/>
  <c r="E59" i="83"/>
  <c r="C59" i="83" s="1"/>
  <c r="O62" i="83"/>
  <c r="P60" i="83"/>
  <c r="O60" i="83"/>
  <c r="P59" i="83"/>
  <c r="O59" i="83"/>
  <c r="C51" i="83"/>
  <c r="E52" i="83"/>
  <c r="G20" i="112" l="1"/>
  <c r="C83" i="112" s="1"/>
  <c r="E83" i="112" s="1"/>
  <c r="W42" i="9"/>
  <c r="V42" i="9"/>
  <c r="U42" i="9"/>
  <c r="T42" i="9"/>
  <c r="S42" i="9"/>
  <c r="R42" i="9"/>
  <c r="B39" i="9" l="1"/>
  <c r="B33" i="9"/>
  <c r="B30" i="9"/>
  <c r="B27" i="9"/>
  <c r="B24" i="9"/>
  <c r="B21" i="9"/>
  <c r="B18" i="9"/>
  <c r="B15" i="9"/>
  <c r="B12" i="9"/>
  <c r="B9" i="9"/>
  <c r="B6" i="9"/>
  <c r="B11" i="7"/>
  <c r="B3" i="9" s="1"/>
  <c r="D39" i="9"/>
  <c r="D6" i="9"/>
  <c r="D3" i="9"/>
  <c r="A41" i="127"/>
  <c r="A39" i="127"/>
  <c r="E36" i="127"/>
  <c r="H35" i="127"/>
  <c r="H34" i="127"/>
  <c r="I32" i="127"/>
  <c r="E31" i="127"/>
  <c r="H28" i="127"/>
  <c r="E28" i="127" s="1"/>
  <c r="H27" i="127"/>
  <c r="E27" i="127"/>
  <c r="E26" i="127"/>
  <c r="I25" i="127"/>
  <c r="I10" i="127"/>
  <c r="E6" i="127"/>
  <c r="E5" i="127"/>
  <c r="E4" i="127"/>
  <c r="B35" i="91"/>
  <c r="B54" i="91"/>
  <c r="B55" i="91"/>
  <c r="D24" i="91"/>
  <c r="C24" i="91"/>
  <c r="B139" i="105"/>
  <c r="B138" i="105"/>
  <c r="B137" i="105"/>
  <c r="D4" i="91"/>
  <c r="C4" i="91"/>
  <c r="D15" i="91"/>
  <c r="C15" i="91"/>
  <c r="D25" i="91"/>
  <c r="C25" i="91"/>
  <c r="D65" i="91"/>
  <c r="C65" i="91"/>
  <c r="B65" i="91"/>
  <c r="B97" i="105"/>
  <c r="B96" i="105"/>
  <c r="B95" i="105"/>
  <c r="B94" i="105"/>
  <c r="B93" i="105"/>
  <c r="B92" i="105"/>
  <c r="B91" i="105"/>
  <c r="B90" i="105"/>
  <c r="B89" i="105"/>
  <c r="B88" i="105"/>
  <c r="B87" i="105"/>
  <c r="B86" i="105"/>
  <c r="B85" i="105"/>
  <c r="C55" i="91" l="1"/>
  <c r="C54" i="91"/>
  <c r="D55" i="91"/>
  <c r="D54" i="91"/>
  <c r="B80" i="105"/>
  <c r="B118" i="105"/>
  <c r="B122" i="105"/>
  <c r="B15" i="91"/>
  <c r="B125" i="105"/>
  <c r="B4" i="91"/>
  <c r="B128" i="105"/>
  <c r="B132" i="105"/>
  <c r="B135" i="105"/>
  <c r="C35" i="91"/>
  <c r="D35" i="91"/>
  <c r="B81" i="105"/>
  <c r="B84" i="105"/>
  <c r="B120" i="105"/>
  <c r="B123" i="105"/>
  <c r="B126" i="105"/>
  <c r="B129" i="105"/>
  <c r="B133" i="105"/>
  <c r="B140" i="105"/>
  <c r="B24" i="91"/>
  <c r="B83" i="105"/>
  <c r="B79" i="105"/>
  <c r="B82" i="105"/>
  <c r="B117" i="105"/>
  <c r="B25" i="91"/>
  <c r="B121" i="105"/>
  <c r="B124" i="105"/>
  <c r="B127" i="105"/>
  <c r="B131" i="105"/>
  <c r="B134" i="105"/>
  <c r="B36" i="9"/>
  <c r="B143" i="105"/>
  <c r="B146" i="105"/>
  <c r="B149" i="105"/>
  <c r="B152" i="105"/>
  <c r="B156" i="105"/>
  <c r="B159" i="105"/>
  <c r="B163" i="105"/>
  <c r="B142" i="105"/>
  <c r="B145" i="105"/>
  <c r="B148" i="105"/>
  <c r="B151" i="105"/>
  <c r="B155" i="105"/>
  <c r="B158" i="105"/>
  <c r="B161" i="105"/>
  <c r="B165" i="105"/>
  <c r="B141" i="105"/>
  <c r="B144" i="105"/>
  <c r="B147" i="105"/>
  <c r="B150" i="105"/>
  <c r="B154" i="105"/>
  <c r="B157" i="105"/>
  <c r="B160" i="105"/>
  <c r="B164" i="105"/>
  <c r="E80" i="105"/>
  <c r="C85" i="105"/>
  <c r="C88" i="105"/>
  <c r="D97" i="105"/>
  <c r="C121" i="105"/>
  <c r="E125" i="105"/>
  <c r="C131" i="105"/>
  <c r="E135" i="105"/>
  <c r="C141" i="105"/>
  <c r="E145" i="105"/>
  <c r="C150" i="105"/>
  <c r="E155" i="105"/>
  <c r="E158" i="105"/>
  <c r="C164" i="105"/>
  <c r="B57" i="105"/>
  <c r="D79" i="105"/>
  <c r="D82" i="105"/>
  <c r="D88" i="105"/>
  <c r="E91" i="105"/>
  <c r="C96" i="105"/>
  <c r="B116" i="105"/>
  <c r="D117" i="105"/>
  <c r="D124" i="105"/>
  <c r="D134" i="105"/>
  <c r="D138" i="105"/>
  <c r="D147" i="105"/>
  <c r="D154" i="105"/>
  <c r="D160" i="105"/>
  <c r="C57" i="105"/>
  <c r="C84" i="105"/>
  <c r="E85" i="105"/>
  <c r="D90" i="105"/>
  <c r="C116" i="105"/>
  <c r="C120" i="105"/>
  <c r="E124" i="105"/>
  <c r="E127" i="105"/>
  <c r="E131" i="105"/>
  <c r="E134" i="105"/>
  <c r="E138" i="105"/>
  <c r="E141" i="105"/>
  <c r="C146" i="105"/>
  <c r="C149" i="105"/>
  <c r="E154" i="105"/>
  <c r="E157" i="105"/>
  <c r="E160" i="105"/>
  <c r="D81" i="105"/>
  <c r="D87" i="105"/>
  <c r="E90" i="105"/>
  <c r="C95" i="105"/>
  <c r="D133" i="105"/>
  <c r="D140" i="105"/>
  <c r="D152" i="105"/>
  <c r="D163" i="105"/>
  <c r="E53" i="105"/>
  <c r="C82" i="105"/>
  <c r="D91" i="105"/>
  <c r="D94" i="105"/>
  <c r="E115" i="105"/>
  <c r="E118" i="105"/>
  <c r="C124" i="105"/>
  <c r="E128" i="105"/>
  <c r="C134" i="105"/>
  <c r="E139" i="105"/>
  <c r="C144" i="105"/>
  <c r="E148" i="105"/>
  <c r="C154" i="105"/>
  <c r="C157" i="105"/>
  <c r="E161" i="105"/>
  <c r="D85" i="105"/>
  <c r="C90" i="105"/>
  <c r="C93" i="105"/>
  <c r="E94" i="105"/>
  <c r="E97" i="105"/>
  <c r="D121" i="105"/>
  <c r="D127" i="105"/>
  <c r="D131" i="105"/>
  <c r="D141" i="105"/>
  <c r="D144" i="105"/>
  <c r="D150" i="105"/>
  <c r="D157" i="105"/>
  <c r="D164" i="105"/>
  <c r="E79" i="105"/>
  <c r="C81" i="105"/>
  <c r="E82" i="105"/>
  <c r="C87" i="105"/>
  <c r="E88" i="105"/>
  <c r="D93" i="105"/>
  <c r="D96" i="105"/>
  <c r="D89" i="105"/>
  <c r="E117" i="105"/>
  <c r="E121" i="105"/>
  <c r="C123" i="105"/>
  <c r="C126" i="105"/>
  <c r="C129" i="105"/>
  <c r="C133" i="105"/>
  <c r="C137" i="105"/>
  <c r="C140" i="105"/>
  <c r="C143" i="105"/>
  <c r="E144" i="105"/>
  <c r="E147" i="105"/>
  <c r="E150" i="105"/>
  <c r="C152" i="105"/>
  <c r="C156" i="105"/>
  <c r="C159" i="105"/>
  <c r="C163" i="105"/>
  <c r="E164" i="105"/>
  <c r="B53" i="105"/>
  <c r="D57" i="105"/>
  <c r="D84" i="105"/>
  <c r="C92" i="105"/>
  <c r="E93" i="105"/>
  <c r="E96" i="105"/>
  <c r="B115" i="105"/>
  <c r="D116" i="105"/>
  <c r="D120" i="105"/>
  <c r="D123" i="105"/>
  <c r="D126" i="105"/>
  <c r="D129" i="105"/>
  <c r="D137" i="105"/>
  <c r="D143" i="105"/>
  <c r="D146" i="105"/>
  <c r="D149" i="105"/>
  <c r="D156" i="105"/>
  <c r="D159" i="105"/>
  <c r="C53" i="105"/>
  <c r="E57" i="105"/>
  <c r="C80" i="105"/>
  <c r="E81" i="105"/>
  <c r="C83" i="105"/>
  <c r="E84" i="105"/>
  <c r="C86" i="105"/>
  <c r="E87" i="105"/>
  <c r="C89" i="105"/>
  <c r="D92" i="105"/>
  <c r="D95" i="105"/>
  <c r="C115" i="105"/>
  <c r="E116" i="105"/>
  <c r="C118" i="105"/>
  <c r="E120" i="105"/>
  <c r="C122" i="105"/>
  <c r="E123" i="105"/>
  <c r="C125" i="105"/>
  <c r="E126" i="105"/>
  <c r="C128" i="105"/>
  <c r="E129" i="105"/>
  <c r="C132" i="105"/>
  <c r="E133" i="105"/>
  <c r="C135" i="105"/>
  <c r="E137" i="105"/>
  <c r="C139" i="105"/>
  <c r="E140" i="105"/>
  <c r="C142" i="105"/>
  <c r="E143" i="105"/>
  <c r="C145" i="105"/>
  <c r="E146" i="105"/>
  <c r="C148" i="105"/>
  <c r="E149" i="105"/>
  <c r="C151" i="105"/>
  <c r="E152" i="105"/>
  <c r="C155" i="105"/>
  <c r="E156" i="105"/>
  <c r="C158" i="105"/>
  <c r="E159" i="105"/>
  <c r="C161" i="105"/>
  <c r="E163" i="105"/>
  <c r="C165" i="105"/>
  <c r="C79" i="105"/>
  <c r="E83" i="105"/>
  <c r="E86" i="105"/>
  <c r="C117" i="105"/>
  <c r="E122" i="105"/>
  <c r="C127" i="105"/>
  <c r="E132" i="105"/>
  <c r="C138" i="105"/>
  <c r="E142" i="105"/>
  <c r="C147" i="105"/>
  <c r="E151" i="105"/>
  <c r="C160" i="105"/>
  <c r="E165" i="105"/>
  <c r="D53" i="105"/>
  <c r="D80" i="105"/>
  <c r="D83" i="105"/>
  <c r="D86" i="105"/>
  <c r="E89" i="105"/>
  <c r="C91" i="105"/>
  <c r="E92" i="105"/>
  <c r="C94" i="105"/>
  <c r="E95" i="105"/>
  <c r="C97" i="105"/>
  <c r="D115" i="105"/>
  <c r="D118" i="105"/>
  <c r="D122" i="105"/>
  <c r="D125" i="105"/>
  <c r="D128" i="105"/>
  <c r="D132" i="105"/>
  <c r="D135" i="105"/>
  <c r="D139" i="105"/>
  <c r="D142" i="105"/>
  <c r="D145" i="105"/>
  <c r="D148" i="105"/>
  <c r="D151" i="105"/>
  <c r="D155" i="105"/>
  <c r="D158" i="105"/>
  <c r="D161" i="105"/>
  <c r="D165" i="105"/>
  <c r="I78" i="8"/>
  <c r="I77" i="8"/>
  <c r="H41" i="118"/>
  <c r="H36" i="118"/>
  <c r="K5" i="126" l="1"/>
  <c r="K6" i="126" s="1"/>
  <c r="K8" i="126"/>
  <c r="K9" i="126" s="1"/>
  <c r="K18" i="126"/>
  <c r="K19" i="126" s="1"/>
  <c r="K20" i="126" s="1"/>
  <c r="K22" i="126" s="1"/>
  <c r="K23" i="126" s="1"/>
  <c r="K24" i="126" s="1"/>
  <c r="K29" i="126"/>
  <c r="K30" i="126"/>
  <c r="K31" i="126"/>
  <c r="K34" i="126"/>
  <c r="K35" i="126"/>
  <c r="K36" i="126" s="1"/>
  <c r="K41" i="126"/>
  <c r="K42" i="126"/>
  <c r="K45" i="126"/>
  <c r="K46" i="126"/>
  <c r="K50" i="126"/>
  <c r="K51" i="126"/>
  <c r="K52" i="126" s="1"/>
  <c r="K59" i="126"/>
  <c r="K60" i="126"/>
  <c r="K61" i="126"/>
  <c r="K64" i="126"/>
  <c r="K65" i="126"/>
  <c r="K66" i="126" s="1"/>
  <c r="K71" i="126"/>
  <c r="K72" i="126"/>
  <c r="K75" i="126"/>
  <c r="K76" i="126"/>
  <c r="K80" i="126"/>
  <c r="K81" i="126"/>
  <c r="K82" i="126" s="1"/>
  <c r="K89" i="126"/>
  <c r="K90" i="126"/>
  <c r="K91" i="126"/>
  <c r="K94" i="126"/>
  <c r="K95" i="126"/>
  <c r="K101" i="126"/>
  <c r="K102" i="126"/>
  <c r="K105" i="126"/>
  <c r="K106" i="126"/>
  <c r="K110" i="126"/>
  <c r="K111" i="126"/>
  <c r="K112" i="126" s="1"/>
  <c r="K118" i="126"/>
  <c r="K119" i="126"/>
  <c r="K125" i="126"/>
  <c r="K126" i="126"/>
  <c r="K129" i="126"/>
  <c r="K130" i="126"/>
  <c r="K134" i="126"/>
  <c r="K135" i="126"/>
  <c r="K143" i="126"/>
  <c r="K144" i="126" s="1"/>
  <c r="K145" i="126" s="1"/>
  <c r="K147" i="126" s="1"/>
  <c r="K148" i="126" s="1"/>
  <c r="K149" i="126" s="1"/>
  <c r="K154" i="126"/>
  <c r="K155" i="126" s="1"/>
  <c r="K156" i="126" s="1"/>
  <c r="K158" i="126" s="1"/>
  <c r="K159" i="126" s="1"/>
  <c r="K160" i="126" s="1"/>
  <c r="K165" i="126"/>
  <c r="K166" i="126" s="1"/>
  <c r="K167" i="126" s="1"/>
  <c r="K169" i="126" s="1"/>
  <c r="K170" i="126" s="1"/>
  <c r="K171" i="126" s="1"/>
  <c r="K176" i="126"/>
  <c r="K177" i="126" s="1"/>
  <c r="K179" i="126"/>
  <c r="K180" i="126" s="1"/>
  <c r="K190" i="126"/>
  <c r="K191" i="126"/>
  <c r="K192" i="126" s="1"/>
  <c r="K194" i="126"/>
  <c r="K195" i="126" s="1"/>
  <c r="K205" i="126"/>
  <c r="K206" i="126" s="1"/>
  <c r="K208" i="126"/>
  <c r="K209" i="126" s="1"/>
  <c r="K219" i="126"/>
  <c r="K220" i="126" s="1"/>
  <c r="K222" i="126"/>
  <c r="K223" i="126" s="1"/>
  <c r="K233" i="126"/>
  <c r="K234" i="126" s="1"/>
  <c r="K235" i="126" s="1"/>
  <c r="K237" i="126" s="1"/>
  <c r="K239" i="126"/>
  <c r="K240" i="126" s="1"/>
  <c r="K242" i="126"/>
  <c r="K243" i="126"/>
  <c r="K245" i="126"/>
  <c r="K246" i="126" s="1"/>
  <c r="K249" i="126"/>
  <c r="K250" i="126" s="1"/>
  <c r="K257" i="126"/>
  <c r="K258" i="126"/>
  <c r="K259" i="126"/>
  <c r="K260" i="126"/>
  <c r="K263" i="126"/>
  <c r="K264" i="126"/>
  <c r="K270" i="126"/>
  <c r="K271" i="126"/>
  <c r="K272" i="126"/>
  <c r="K273" i="126"/>
  <c r="K274" i="126"/>
  <c r="K277" i="126"/>
  <c r="K278" i="126"/>
  <c r="K279" i="126"/>
  <c r="K280" i="126"/>
  <c r="K281" i="126"/>
  <c r="K285" i="126"/>
  <c r="K286" i="126"/>
  <c r="K287" i="126"/>
  <c r="K288" i="126"/>
  <c r="K289" i="126"/>
  <c r="K297" i="126"/>
  <c r="K298" i="126"/>
  <c r="K299" i="126"/>
  <c r="K302" i="126"/>
  <c r="K303" i="126"/>
  <c r="K309" i="126"/>
  <c r="K310" i="126"/>
  <c r="K311" i="126"/>
  <c r="K314" i="126"/>
  <c r="K315" i="126"/>
  <c r="K316" i="126"/>
  <c r="K320" i="126"/>
  <c r="K321" i="126"/>
  <c r="K322" i="126"/>
  <c r="K330" i="126"/>
  <c r="K331" i="126"/>
  <c r="K332" i="126"/>
  <c r="K333" i="126"/>
  <c r="K336" i="126"/>
  <c r="K337" i="126"/>
  <c r="K343" i="126"/>
  <c r="K344" i="126"/>
  <c r="K345" i="126"/>
  <c r="K346" i="126"/>
  <c r="K349" i="126"/>
  <c r="K350" i="126"/>
  <c r="K351" i="126"/>
  <c r="K352" i="126"/>
  <c r="K356" i="126"/>
  <c r="K357" i="126"/>
  <c r="K358" i="126"/>
  <c r="K359" i="126"/>
  <c r="K367" i="126"/>
  <c r="K368" i="126"/>
  <c r="K369" i="126"/>
  <c r="K372" i="126"/>
  <c r="K373" i="126" s="1"/>
  <c r="K378" i="126"/>
  <c r="K379" i="126" s="1"/>
  <c r="K385" i="126"/>
  <c r="K386" i="126" s="1"/>
  <c r="K387" i="126" s="1"/>
  <c r="K389" i="126" s="1"/>
  <c r="K391" i="126"/>
  <c r="K392" i="126"/>
  <c r="K393" i="126"/>
  <c r="K394" i="126"/>
  <c r="K395" i="126"/>
  <c r="K398" i="126"/>
  <c r="K399" i="126" s="1"/>
  <c r="K401" i="126"/>
  <c r="K402" i="126"/>
  <c r="K403" i="126"/>
  <c r="K404" i="126"/>
  <c r="K405" i="126"/>
  <c r="K409" i="126"/>
  <c r="K410" i="126"/>
  <c r="K411" i="126"/>
  <c r="K412" i="126"/>
  <c r="K413" i="126"/>
  <c r="K421" i="126"/>
  <c r="K422" i="126" s="1"/>
  <c r="K424" i="126"/>
  <c r="K425" i="126"/>
  <c r="K435" i="126"/>
  <c r="K436" i="126" s="1"/>
  <c r="K437" i="126" s="1"/>
  <c r="K439" i="126" s="1"/>
  <c r="K440" i="126" s="1"/>
  <c r="K447" i="126"/>
  <c r="K448" i="126" s="1"/>
  <c r="K450" i="126"/>
  <c r="K451" i="126" s="1"/>
  <c r="K462" i="126"/>
  <c r="K463" i="126" s="1"/>
  <c r="K465" i="126"/>
  <c r="K466" i="126" s="1"/>
  <c r="K477" i="126"/>
  <c r="K478" i="126" s="1"/>
  <c r="K480" i="126"/>
  <c r="K481" i="126" s="1"/>
  <c r="K492" i="126"/>
  <c r="K493" i="126"/>
  <c r="K496" i="126"/>
  <c r="K497" i="126"/>
  <c r="K503" i="126"/>
  <c r="K504" i="126"/>
  <c r="K505" i="126"/>
  <c r="K506" i="126"/>
  <c r="K507" i="126"/>
  <c r="K508" i="126"/>
  <c r="K511" i="126"/>
  <c r="K512" i="126"/>
  <c r="K513" i="126"/>
  <c r="K514" i="126"/>
  <c r="K515" i="126"/>
  <c r="K516" i="126"/>
  <c r="K520" i="126"/>
  <c r="K521" i="126"/>
  <c r="K522" i="126"/>
  <c r="K523" i="126"/>
  <c r="K524" i="126"/>
  <c r="K525" i="126"/>
  <c r="K533" i="126"/>
  <c r="K534" i="126"/>
  <c r="K537" i="126"/>
  <c r="K538" i="126"/>
  <c r="K544" i="126"/>
  <c r="K545" i="126"/>
  <c r="K546" i="126"/>
  <c r="K547" i="126"/>
  <c r="K548" i="126"/>
  <c r="K549" i="126"/>
  <c r="K550" i="126"/>
  <c r="K553" i="126"/>
  <c r="K554" i="126"/>
  <c r="K555" i="126"/>
  <c r="K556" i="126"/>
  <c r="K557" i="126"/>
  <c r="K558" i="126"/>
  <c r="K559" i="126"/>
  <c r="K563" i="126"/>
  <c r="K564" i="126"/>
  <c r="K565" i="126"/>
  <c r="K566" i="126"/>
  <c r="K567" i="126"/>
  <c r="K568" i="126"/>
  <c r="K569" i="126"/>
  <c r="K577" i="126"/>
  <c r="K578" i="126"/>
  <c r="K581" i="126"/>
  <c r="K582" i="126"/>
  <c r="K588" i="126"/>
  <c r="K589" i="126"/>
  <c r="K590" i="126"/>
  <c r="K591" i="126"/>
  <c r="K592" i="126"/>
  <c r="K593" i="126"/>
  <c r="K596" i="126"/>
  <c r="K597" i="126"/>
  <c r="K598" i="126"/>
  <c r="K599" i="126"/>
  <c r="K600" i="126"/>
  <c r="K601" i="126"/>
  <c r="K605" i="126"/>
  <c r="K606" i="126"/>
  <c r="K607" i="126"/>
  <c r="K608" i="126"/>
  <c r="K609" i="126"/>
  <c r="K610" i="126"/>
  <c r="K618" i="126"/>
  <c r="K619" i="126"/>
  <c r="K622" i="126"/>
  <c r="K623" i="126"/>
  <c r="K629" i="126"/>
  <c r="K630" i="126"/>
  <c r="K631" i="126"/>
  <c r="K632" i="126"/>
  <c r="K635" i="126"/>
  <c r="K636" i="126"/>
  <c r="K637" i="126"/>
  <c r="K638" i="126"/>
  <c r="K642" i="126"/>
  <c r="K643" i="126"/>
  <c r="K644" i="126"/>
  <c r="K645" i="126"/>
  <c r="K652" i="126"/>
  <c r="K653" i="126"/>
  <c r="K654" i="126" s="1"/>
  <c r="K655" i="126" s="1"/>
  <c r="K657" i="126" s="1"/>
  <c r="K659" i="126"/>
  <c r="K660" i="126" s="1"/>
  <c r="K662" i="126"/>
  <c r="K663" i="126" s="1"/>
  <c r="K666" i="126"/>
  <c r="K667" i="126" s="1"/>
  <c r="K673" i="126"/>
  <c r="K674" i="126" s="1"/>
  <c r="K675" i="126" s="1"/>
  <c r="K677" i="126" s="1"/>
  <c r="K678" i="126" s="1"/>
  <c r="K679" i="126" s="1"/>
  <c r="K684" i="126"/>
  <c r="K685" i="126" s="1"/>
  <c r="K687" i="126"/>
  <c r="K688" i="126" s="1"/>
  <c r="K698" i="126"/>
  <c r="K699" i="126"/>
  <c r="K702" i="126"/>
  <c r="K703" i="126"/>
  <c r="K709" i="126"/>
  <c r="K710" i="126" s="1"/>
  <c r="K712" i="126"/>
  <c r="K713" i="126" s="1"/>
  <c r="K716" i="126"/>
  <c r="K717" i="126" s="1"/>
  <c r="K724" i="126"/>
  <c r="K725" i="126"/>
  <c r="K726" i="126"/>
  <c r="K727" i="126"/>
  <c r="K728" i="126"/>
  <c r="K731" i="126"/>
  <c r="K732" i="126"/>
  <c r="K733" i="126"/>
  <c r="K734" i="126"/>
  <c r="K740" i="126"/>
  <c r="K741" i="126"/>
  <c r="K744" i="126"/>
  <c r="K745" i="126" s="1"/>
  <c r="K747" i="126"/>
  <c r="K748" i="126"/>
  <c r="K752" i="126"/>
  <c r="K753" i="126"/>
  <c r="K761" i="126"/>
  <c r="K762" i="126"/>
  <c r="K763" i="126"/>
  <c r="K764" i="126"/>
  <c r="K765" i="126"/>
  <c r="K768" i="126"/>
  <c r="K769" i="126"/>
  <c r="K770" i="126"/>
  <c r="K771" i="126"/>
  <c r="K777" i="126"/>
  <c r="K778" i="126"/>
  <c r="K781" i="126"/>
  <c r="K782" i="126" s="1"/>
  <c r="K784" i="126"/>
  <c r="K785" i="126"/>
  <c r="K789" i="126"/>
  <c r="K790" i="126"/>
  <c r="K798" i="126"/>
  <c r="K799" i="126" s="1"/>
  <c r="K801" i="126"/>
  <c r="K802" i="126" s="1"/>
  <c r="K811" i="126"/>
  <c r="K812" i="126" s="1"/>
  <c r="K813" i="126" s="1"/>
  <c r="K815" i="126" s="1"/>
  <c r="K816" i="126" s="1"/>
  <c r="K817" i="126" s="1"/>
  <c r="K822" i="126"/>
  <c r="K823" i="126" s="1"/>
  <c r="K824" i="126" s="1"/>
  <c r="K826" i="126" s="1"/>
  <c r="K827" i="126" s="1"/>
  <c r="K834" i="126"/>
  <c r="K835" i="126" s="1"/>
  <c r="K836" i="126" s="1"/>
  <c r="K838" i="126" s="1"/>
  <c r="K846" i="126"/>
  <c r="K847" i="126" s="1"/>
  <c r="K848" i="126"/>
  <c r="K850" i="126" s="1"/>
  <c r="K851" i="126" s="1"/>
  <c r="K852" i="126" s="1"/>
  <c r="K857" i="126"/>
  <c r="K858" i="126" s="1"/>
  <c r="K859" i="126" s="1"/>
  <c r="K861" i="126" s="1"/>
  <c r="K862" i="126" s="1"/>
  <c r="K869" i="126"/>
  <c r="K870" i="126" s="1"/>
  <c r="K871" i="126" s="1"/>
  <c r="K873" i="126" s="1"/>
  <c r="K874" i="126" s="1"/>
  <c r="K881" i="126"/>
  <c r="K882" i="126" s="1"/>
  <c r="K883" i="126" s="1"/>
  <c r="K885" i="126" s="1"/>
  <c r="K886" i="126" s="1"/>
  <c r="K887" i="126" s="1"/>
  <c r="K892" i="126"/>
  <c r="K893" i="126" s="1"/>
  <c r="K894" i="126" s="1"/>
  <c r="K896" i="126" s="1"/>
  <c r="K904" i="126"/>
  <c r="K905" i="126" s="1"/>
  <c r="K906" i="126" s="1"/>
  <c r="K908" i="126" s="1"/>
  <c r="K916" i="126"/>
  <c r="K917" i="126" s="1"/>
  <c r="K918" i="126" s="1"/>
  <c r="K920" i="126" s="1"/>
  <c r="K921" i="126" s="1"/>
  <c r="K922" i="126" s="1"/>
  <c r="K5" i="125"/>
  <c r="K6" i="125" s="1"/>
  <c r="K8" i="125"/>
  <c r="K9" i="125"/>
  <c r="K16" i="125"/>
  <c r="K23" i="125"/>
  <c r="K24" i="125" s="1"/>
  <c r="K26" i="125"/>
  <c r="K27" i="125"/>
  <c r="K28" i="125"/>
  <c r="K34" i="125"/>
  <c r="K35" i="125"/>
  <c r="K36" i="125"/>
  <c r="K39" i="125"/>
  <c r="K42" i="125" s="1"/>
  <c r="K40" i="125"/>
  <c r="K41" i="125"/>
  <c r="K45" i="125"/>
  <c r="K46" i="125"/>
  <c r="K50" i="125"/>
  <c r="K53" i="125" s="1"/>
  <c r="K51" i="125"/>
  <c r="K52" i="125"/>
  <c r="K60" i="125"/>
  <c r="K61" i="125" s="1"/>
  <c r="K63" i="125"/>
  <c r="K64" i="125" s="1"/>
  <c r="K75" i="125"/>
  <c r="K76" i="125" s="1"/>
  <c r="K78" i="125"/>
  <c r="K79" i="125" s="1"/>
  <c r="K90" i="125"/>
  <c r="K91" i="125" s="1"/>
  <c r="K93" i="125"/>
  <c r="K94" i="125" s="1"/>
  <c r="K95" i="125" s="1"/>
  <c r="K97" i="125" s="1"/>
  <c r="K105" i="125"/>
  <c r="K106" i="125" s="1"/>
  <c r="K108" i="125"/>
  <c r="K109" i="125" s="1"/>
  <c r="K120" i="125"/>
  <c r="K121" i="125"/>
  <c r="K124" i="125"/>
  <c r="K125" i="125" s="1"/>
  <c r="K136" i="125"/>
  <c r="K137" i="125"/>
  <c r="K140" i="125"/>
  <c r="K141" i="125" s="1"/>
  <c r="K152" i="125"/>
  <c r="K153" i="125"/>
  <c r="K156" i="125"/>
  <c r="K157" i="125" s="1"/>
  <c r="K168" i="125"/>
  <c r="K169" i="125"/>
  <c r="K172" i="125"/>
  <c r="K173" i="125" s="1"/>
  <c r="K184" i="125"/>
  <c r="K186" i="125" s="1"/>
  <c r="K185" i="125"/>
  <c r="K188" i="125"/>
  <c r="K189" i="125" s="1"/>
  <c r="K200" i="125"/>
  <c r="K201" i="125"/>
  <c r="K204" i="125"/>
  <c r="K205" i="125" s="1"/>
  <c r="K216" i="125"/>
  <c r="K217" i="125"/>
  <c r="K220" i="125"/>
  <c r="K221" i="125"/>
  <c r="K232" i="125"/>
  <c r="K233" i="125"/>
  <c r="K236" i="125"/>
  <c r="K237" i="125" s="1"/>
  <c r="K248" i="125"/>
  <c r="K250" i="125" s="1"/>
  <c r="K249" i="125"/>
  <c r="K252" i="125"/>
  <c r="K253" i="125" s="1"/>
  <c r="K264" i="125"/>
  <c r="K265" i="125"/>
  <c r="K268" i="125"/>
  <c r="K269" i="125" s="1"/>
  <c r="K280" i="125"/>
  <c r="K281" i="125"/>
  <c r="K284" i="125"/>
  <c r="K285" i="125"/>
  <c r="K296" i="125"/>
  <c r="K297" i="125"/>
  <c r="K298" i="125"/>
  <c r="K301" i="125"/>
  <c r="K302" i="125" s="1"/>
  <c r="K313" i="125"/>
  <c r="K314" i="125"/>
  <c r="K315" i="125" s="1"/>
  <c r="K317" i="125" s="1"/>
  <c r="K318" i="125" s="1"/>
  <c r="K325" i="125"/>
  <c r="K330" i="125" s="1"/>
  <c r="K334" i="125" s="1"/>
  <c r="K336" i="125" s="1"/>
  <c r="K326" i="125"/>
  <c r="K327" i="125"/>
  <c r="K328" i="125"/>
  <c r="K329" i="125"/>
  <c r="K332" i="125"/>
  <c r="K333" i="125" s="1"/>
  <c r="K344" i="125"/>
  <c r="K345" i="125"/>
  <c r="K346" i="125"/>
  <c r="K347" i="125"/>
  <c r="K348" i="125"/>
  <c r="K351" i="125"/>
  <c r="K352" i="125"/>
  <c r="K363" i="125"/>
  <c r="K364" i="125"/>
  <c r="K365" i="125"/>
  <c r="K366" i="125"/>
  <c r="K367" i="125"/>
  <c r="K368" i="125"/>
  <c r="K371" i="125"/>
  <c r="K372" i="125" s="1"/>
  <c r="K383" i="125"/>
  <c r="K384" i="125" s="1"/>
  <c r="K386" i="125"/>
  <c r="K387" i="125" s="1"/>
  <c r="K398" i="125"/>
  <c r="K399" i="125"/>
  <c r="K400" i="125"/>
  <c r="K401" i="125"/>
  <c r="K402" i="125"/>
  <c r="K403" i="125"/>
  <c r="K406" i="125"/>
  <c r="K407" i="125"/>
  <c r="K413" i="125"/>
  <c r="K414" i="125" s="1"/>
  <c r="K416" i="125"/>
  <c r="K417" i="125" s="1"/>
  <c r="K420" i="125"/>
  <c r="K421" i="125" s="1"/>
  <c r="K428" i="125"/>
  <c r="K429" i="125"/>
  <c r="K430" i="125"/>
  <c r="K431" i="125"/>
  <c r="K432" i="125"/>
  <c r="K433" i="125"/>
  <c r="K436" i="125"/>
  <c r="K437" i="125" s="1"/>
  <c r="K443" i="125"/>
  <c r="K444" i="125" s="1"/>
  <c r="K446" i="125"/>
  <c r="K447" i="125" s="1"/>
  <c r="K450" i="125"/>
  <c r="K451" i="125" s="1"/>
  <c r="K458" i="125"/>
  <c r="K459" i="125"/>
  <c r="K462" i="125"/>
  <c r="K463" i="125" s="1"/>
  <c r="K469" i="125"/>
  <c r="K470" i="125" s="1"/>
  <c r="K477" i="125"/>
  <c r="K478" i="125"/>
  <c r="K489" i="125"/>
  <c r="K490" i="125"/>
  <c r="K491" i="125"/>
  <c r="K492" i="125"/>
  <c r="K495" i="125"/>
  <c r="K496" i="125" s="1"/>
  <c r="K502" i="125"/>
  <c r="K503" i="125"/>
  <c r="K504" i="125"/>
  <c r="K507" i="125"/>
  <c r="K508" i="125"/>
  <c r="K512" i="125"/>
  <c r="K513" i="125"/>
  <c r="K521" i="125"/>
  <c r="K522" i="125" s="1"/>
  <c r="K523" i="125" s="1"/>
  <c r="K525" i="125" s="1"/>
  <c r="K526" i="125" s="1"/>
  <c r="K533" i="125"/>
  <c r="K534" i="125" s="1"/>
  <c r="K535" i="125" s="1"/>
  <c r="K537" i="125" s="1"/>
  <c r="K538" i="125" s="1"/>
  <c r="K539" i="125" s="1"/>
  <c r="K543" i="125"/>
  <c r="K544" i="125"/>
  <c r="K545" i="125"/>
  <c r="K546" i="125"/>
  <c r="K553" i="125"/>
  <c r="K554" i="125"/>
  <c r="K555" i="125"/>
  <c r="K556" i="125"/>
  <c r="K557" i="125"/>
  <c r="K564" i="125"/>
  <c r="K565" i="125"/>
  <c r="K566" i="125"/>
  <c r="K567" i="125"/>
  <c r="K568" i="125"/>
  <c r="K575" i="125"/>
  <c r="K576" i="125" s="1"/>
  <c r="K577" i="125" s="1"/>
  <c r="K579" i="125" s="1"/>
  <c r="K581" i="125"/>
  <c r="K582" i="125" s="1"/>
  <c r="K584" i="125"/>
  <c r="K585" i="125"/>
  <c r="K586" i="125"/>
  <c r="K587" i="125"/>
  <c r="K590" i="125"/>
  <c r="K591" i="125" s="1"/>
  <c r="K594" i="125"/>
  <c r="K595" i="125" s="1"/>
  <c r="K601" i="125"/>
  <c r="K602" i="125"/>
  <c r="K603" i="125"/>
  <c r="K604" i="125"/>
  <c r="K605" i="125"/>
  <c r="K606" i="125"/>
  <c r="K607" i="125"/>
  <c r="K614" i="125"/>
  <c r="K615" i="125"/>
  <c r="K616" i="125"/>
  <c r="K617" i="125"/>
  <c r="K618" i="125"/>
  <c r="K619" i="125"/>
  <c r="K620" i="125"/>
  <c r="K627" i="125"/>
  <c r="K628" i="125"/>
  <c r="K629" i="125"/>
  <c r="K630" i="125"/>
  <c r="K637" i="125"/>
  <c r="K638" i="125"/>
  <c r="K639" i="125"/>
  <c r="K640" i="125"/>
  <c r="K647" i="125"/>
  <c r="K648" i="125"/>
  <c r="K649" i="125"/>
  <c r="K650" i="125"/>
  <c r="K651" i="125"/>
  <c r="K652" i="125"/>
  <c r="K659" i="125"/>
  <c r="K660" i="125"/>
  <c r="K661" i="125"/>
  <c r="K662" i="125"/>
  <c r="K663" i="125"/>
  <c r="K664" i="125"/>
  <c r="K671" i="125"/>
  <c r="K672" i="125" s="1"/>
  <c r="K673" i="125" s="1"/>
  <c r="K675" i="125" s="1"/>
  <c r="K677" i="125"/>
  <c r="K678" i="125" s="1"/>
  <c r="K680" i="125"/>
  <c r="K681" i="125"/>
  <c r="K682" i="125"/>
  <c r="K683" i="125"/>
  <c r="K686" i="125"/>
  <c r="K687" i="125" s="1"/>
  <c r="K690" i="125"/>
  <c r="K691" i="125" s="1"/>
  <c r="K697" i="125"/>
  <c r="K698" i="125" s="1"/>
  <c r="K699" i="125" s="1"/>
  <c r="K701" i="125" s="1"/>
  <c r="K703" i="125"/>
  <c r="K704" i="125" s="1"/>
  <c r="K706" i="125"/>
  <c r="K707" i="125"/>
  <c r="K708" i="125"/>
  <c r="K709" i="125"/>
  <c r="K712" i="125"/>
  <c r="K713" i="125" s="1"/>
  <c r="K716" i="125"/>
  <c r="K717" i="125" s="1"/>
  <c r="K724" i="125"/>
  <c r="K725" i="125" s="1"/>
  <c r="K727" i="125"/>
  <c r="K728" i="125"/>
  <c r="K734" i="125"/>
  <c r="K735" i="125"/>
  <c r="K736" i="125"/>
  <c r="K739" i="125"/>
  <c r="K740" i="125"/>
  <c r="K741" i="125"/>
  <c r="K744" i="125"/>
  <c r="K745" i="125"/>
  <c r="K746" i="125"/>
  <c r="K747" i="125"/>
  <c r="K751" i="125"/>
  <c r="K752" i="125"/>
  <c r="K753" i="125"/>
  <c r="K754" i="125"/>
  <c r="K761" i="125"/>
  <c r="K762" i="125"/>
  <c r="K770" i="125"/>
  <c r="K771" i="125" s="1"/>
  <c r="K773" i="125"/>
  <c r="K774" i="125" s="1"/>
  <c r="K785" i="125"/>
  <c r="K786" i="125" s="1"/>
  <c r="K788" i="125"/>
  <c r="K789" i="125" s="1"/>
  <c r="K798" i="125"/>
  <c r="K799" i="125" s="1"/>
  <c r="K800" i="125" s="1"/>
  <c r="K802" i="125" s="1"/>
  <c r="K805" i="125"/>
  <c r="K806" i="125" s="1"/>
  <c r="K808" i="125"/>
  <c r="K809" i="125" s="1"/>
  <c r="K812" i="125"/>
  <c r="K813" i="125" s="1"/>
  <c r="K820" i="125"/>
  <c r="K821" i="125" s="1"/>
  <c r="K823" i="125"/>
  <c r="K824" i="125" s="1"/>
  <c r="K829" i="125"/>
  <c r="K830" i="125" s="1"/>
  <c r="K832" i="125"/>
  <c r="K833" i="125"/>
  <c r="K834" i="125"/>
  <c r="K838" i="125"/>
  <c r="K839" i="125" s="1"/>
  <c r="K845" i="125"/>
  <c r="K846" i="125"/>
  <c r="K854" i="125"/>
  <c r="K855" i="125" s="1"/>
  <c r="K857" i="125"/>
  <c r="K858" i="125" s="1"/>
  <c r="K863" i="125"/>
  <c r="K864" i="125" s="1"/>
  <c r="K866" i="125"/>
  <c r="K867" i="125"/>
  <c r="K868" i="125"/>
  <c r="K872" i="125"/>
  <c r="K873" i="125" s="1"/>
  <c r="K879" i="125"/>
  <c r="K880" i="125"/>
  <c r="K888" i="125"/>
  <c r="K889" i="125" s="1"/>
  <c r="K891" i="125"/>
  <c r="K892" i="125" s="1"/>
  <c r="K897" i="125"/>
  <c r="K898" i="125" s="1"/>
  <c r="K900" i="125"/>
  <c r="K901" i="125"/>
  <c r="K902" i="125"/>
  <c r="K906" i="125"/>
  <c r="K907" i="125" s="1"/>
  <c r="K913" i="125"/>
  <c r="K914" i="125"/>
  <c r="K922" i="125"/>
  <c r="K923" i="125" s="1"/>
  <c r="K925" i="125"/>
  <c r="K926" i="125" s="1"/>
  <c r="K931" i="125"/>
  <c r="K932" i="125" s="1"/>
  <c r="K934" i="125"/>
  <c r="K935" i="125"/>
  <c r="K936" i="125"/>
  <c r="K940" i="125"/>
  <c r="K941" i="125" s="1"/>
  <c r="K947" i="125"/>
  <c r="K949" i="125" s="1"/>
  <c r="K950" i="125" s="1"/>
  <c r="K951" i="125" s="1"/>
  <c r="K948" i="125"/>
  <c r="K955" i="125"/>
  <c r="K956" i="125"/>
  <c r="K959" i="125"/>
  <c r="K960" i="125"/>
  <c r="K961" i="125"/>
  <c r="K962" i="125"/>
  <c r="K963" i="125"/>
  <c r="K964" i="125"/>
  <c r="K965" i="125"/>
  <c r="K968" i="125"/>
  <c r="K969" i="125"/>
  <c r="K973" i="125"/>
  <c r="K974" i="125"/>
  <c r="K981" i="125"/>
  <c r="K982" i="125"/>
  <c r="K983" i="125"/>
  <c r="K984" i="125"/>
  <c r="K985" i="125"/>
  <c r="K986" i="125"/>
  <c r="K993" i="125"/>
  <c r="K994" i="125"/>
  <c r="K997" i="125"/>
  <c r="K998" i="125"/>
  <c r="K999" i="125"/>
  <c r="K1000" i="125"/>
  <c r="K1001" i="125"/>
  <c r="K1002" i="125"/>
  <c r="K1003" i="125"/>
  <c r="K1006" i="125"/>
  <c r="K1008" i="125" s="1"/>
  <c r="K1007" i="125"/>
  <c r="K1011" i="125"/>
  <c r="K1012" i="125"/>
  <c r="K1019" i="125"/>
  <c r="K1020" i="125"/>
  <c r="K1021" i="125"/>
  <c r="K1022" i="125"/>
  <c r="K1023" i="125"/>
  <c r="K1024" i="125"/>
  <c r="K1031" i="125"/>
  <c r="K1032" i="125"/>
  <c r="K1033" i="125" s="1"/>
  <c r="K1035" i="125"/>
  <c r="K1036" i="125"/>
  <c r="K1037" i="125"/>
  <c r="K1038" i="125"/>
  <c r="K1039" i="125"/>
  <c r="K1040" i="125"/>
  <c r="K1041" i="125"/>
  <c r="K1044" i="125"/>
  <c r="K1045" i="125"/>
  <c r="K1049" i="125"/>
  <c r="K1050" i="125"/>
  <c r="K1057" i="125"/>
  <c r="K1058" i="125"/>
  <c r="K1059" i="125"/>
  <c r="K1060" i="125"/>
  <c r="K1061" i="125"/>
  <c r="K1062" i="125"/>
  <c r="K1069" i="125"/>
  <c r="K1070" i="125"/>
  <c r="K1071" i="125"/>
  <c r="K1072" i="125"/>
  <c r="K1073" i="125"/>
  <c r="K1074" i="125"/>
  <c r="K1075" i="125"/>
  <c r="K1076" i="125"/>
  <c r="K1083" i="125"/>
  <c r="K1084" i="125"/>
  <c r="K1085" i="125"/>
  <c r="K1086" i="125"/>
  <c r="K1087" i="125"/>
  <c r="K1088" i="125"/>
  <c r="K1095" i="125"/>
  <c r="K1096" i="125"/>
  <c r="K1097" i="125"/>
  <c r="K1098" i="125"/>
  <c r="K1099" i="125"/>
  <c r="K1100" i="125"/>
  <c r="K1107" i="125"/>
  <c r="K1108" i="125"/>
  <c r="K1109" i="125"/>
  <c r="K1117" i="125"/>
  <c r="K1118" i="125" s="1"/>
  <c r="K1120" i="125"/>
  <c r="K1121" i="125"/>
  <c r="K1127" i="125"/>
  <c r="K1128" i="125"/>
  <c r="K1129" i="125"/>
  <c r="K1130" i="125"/>
  <c r="K1133" i="125"/>
  <c r="K1134" i="125"/>
  <c r="K1135" i="125"/>
  <c r="K1139" i="125"/>
  <c r="K1140" i="125"/>
  <c r="K1141" i="125"/>
  <c r="K1149" i="125"/>
  <c r="K1150" i="125" s="1"/>
  <c r="K1152" i="125"/>
  <c r="K1153" i="125"/>
  <c r="K1159" i="125"/>
  <c r="K1160" i="125"/>
  <c r="K1161" i="125"/>
  <c r="K1162" i="125"/>
  <c r="K1165" i="125"/>
  <c r="K1166" i="125"/>
  <c r="K1167" i="125"/>
  <c r="K1171" i="125"/>
  <c r="K1172" i="125"/>
  <c r="K1173" i="125"/>
  <c r="K1181" i="125"/>
  <c r="K1182" i="125"/>
  <c r="K1183" i="125"/>
  <c r="K1186" i="125"/>
  <c r="K1187" i="125"/>
  <c r="K1193" i="125"/>
  <c r="K1194" i="125"/>
  <c r="K1195" i="125"/>
  <c r="K1198" i="125"/>
  <c r="K1199" i="125"/>
  <c r="K1203" i="125"/>
  <c r="K1204" i="125"/>
  <c r="K1212" i="125"/>
  <c r="K1213" i="125"/>
  <c r="K1214" i="125"/>
  <c r="K1217" i="125"/>
  <c r="K1218" i="125"/>
  <c r="K1224" i="125"/>
  <c r="K1225" i="125"/>
  <c r="K1226" i="125"/>
  <c r="K1229" i="125"/>
  <c r="K1230" i="125"/>
  <c r="K1234" i="125"/>
  <c r="K1235" i="125"/>
  <c r="K1243" i="125"/>
  <c r="K1244" i="125"/>
  <c r="K1245" i="125"/>
  <c r="K1248" i="125"/>
  <c r="K1249" i="125"/>
  <c r="K1255" i="125"/>
  <c r="K1256" i="125"/>
  <c r="K1257" i="125"/>
  <c r="K1260" i="125"/>
  <c r="K1261" i="125"/>
  <c r="K1265" i="125"/>
  <c r="K1266" i="125"/>
  <c r="K1274" i="125"/>
  <c r="K1275" i="125" s="1"/>
  <c r="K1277" i="125"/>
  <c r="K1278" i="125"/>
  <c r="K1284" i="125"/>
  <c r="K1285" i="125" s="1"/>
  <c r="K1292" i="125"/>
  <c r="K1293" i="125" s="1"/>
  <c r="K1295" i="125"/>
  <c r="K1296" i="125"/>
  <c r="K1302" i="125"/>
  <c r="K1303" i="125" s="1"/>
  <c r="K1305" i="125"/>
  <c r="K1306" i="125" s="1"/>
  <c r="K1309" i="125"/>
  <c r="K1310" i="125" s="1"/>
  <c r="K1317" i="125"/>
  <c r="K1318" i="125" s="1"/>
  <c r="K1320" i="125"/>
  <c r="K1322" i="125" s="1"/>
  <c r="K1321" i="125"/>
  <c r="K1327" i="125"/>
  <c r="K1328" i="125" s="1"/>
  <c r="K1330" i="125"/>
  <c r="K1331" i="125" s="1"/>
  <c r="K1334" i="125"/>
  <c r="K1335" i="125" s="1"/>
  <c r="K1342" i="125"/>
  <c r="K1343" i="125" s="1"/>
  <c r="K1345" i="125"/>
  <c r="K1346" i="125" s="1"/>
  <c r="K1351" i="125"/>
  <c r="K1352" i="125"/>
  <c r="K1353" i="125"/>
  <c r="K1354" i="125"/>
  <c r="K1355" i="125"/>
  <c r="K1356" i="125"/>
  <c r="K1357" i="125"/>
  <c r="K1360" i="125"/>
  <c r="K1361" i="125"/>
  <c r="K1362" i="125"/>
  <c r="K1363" i="125"/>
  <c r="K1364" i="125"/>
  <c r="K1365" i="125"/>
  <c r="K1369" i="125"/>
  <c r="K1370" i="125"/>
  <c r="K1371" i="125"/>
  <c r="K1372" i="125"/>
  <c r="K1373" i="125"/>
  <c r="K1374" i="125"/>
  <c r="K1381" i="125"/>
  <c r="K1382" i="125" s="1"/>
  <c r="K1383" i="125" s="1"/>
  <c r="K1385" i="125" s="1"/>
  <c r="K1386" i="125" s="1"/>
  <c r="K1387" i="125" s="1"/>
  <c r="K1391" i="125"/>
  <c r="K1392" i="125" s="1"/>
  <c r="K1393" i="125" s="1"/>
  <c r="K1395" i="125" s="1"/>
  <c r="K1397" i="125"/>
  <c r="K1398" i="125"/>
  <c r="K1399" i="125"/>
  <c r="K1400" i="125"/>
  <c r="K1403" i="125"/>
  <c r="K1404" i="125"/>
  <c r="K1405" i="125"/>
  <c r="K1406" i="125"/>
  <c r="K1410" i="125"/>
  <c r="K1411" i="125"/>
  <c r="K1412" i="125"/>
  <c r="K1413" i="125"/>
  <c r="K1421" i="125"/>
  <c r="K1422" i="125" s="1"/>
  <c r="K1424" i="125"/>
  <c r="K1425" i="125"/>
  <c r="K1435" i="125"/>
  <c r="K1436" i="125" s="1"/>
  <c r="K1437" i="125" s="1"/>
  <c r="K1439" i="125" s="1"/>
  <c r="K1441" i="125"/>
  <c r="K1442" i="125"/>
  <c r="K1443" i="125"/>
  <c r="K1444" i="125"/>
  <c r="K1445" i="125"/>
  <c r="K1446" i="125"/>
  <c r="K1449" i="125"/>
  <c r="K1450" i="125" s="1"/>
  <c r="K1452" i="125"/>
  <c r="K1453" i="125"/>
  <c r="K1454" i="125"/>
  <c r="K1455" i="125"/>
  <c r="K1456" i="125"/>
  <c r="K1457" i="125"/>
  <c r="K1461" i="125"/>
  <c r="K1462" i="125"/>
  <c r="K1463" i="125"/>
  <c r="K1464" i="125"/>
  <c r="K1465" i="125"/>
  <c r="K1466" i="125"/>
  <c r="P54" i="83"/>
  <c r="O54" i="83"/>
  <c r="O52" i="83"/>
  <c r="P52" i="83"/>
  <c r="O51" i="83"/>
  <c r="P51" i="83"/>
  <c r="K1196" i="125" l="1"/>
  <c r="K47" i="125"/>
  <c r="K729" i="125"/>
  <c r="K786" i="126"/>
  <c r="K1401" i="125"/>
  <c r="K1262" i="125"/>
  <c r="K396" i="126"/>
  <c r="K1227" i="125"/>
  <c r="K1258" i="125"/>
  <c r="K620" i="126"/>
  <c r="K970" i="125"/>
  <c r="K1407" i="125"/>
  <c r="K684" i="125"/>
  <c r="K122" i="125"/>
  <c r="K126" i="125" s="1"/>
  <c r="K128" i="125" s="1"/>
  <c r="K583" i="126"/>
  <c r="K467" i="126"/>
  <c r="K469" i="126" s="1"/>
  <c r="K136" i="126"/>
  <c r="K987" i="125"/>
  <c r="K988" i="125" s="1"/>
  <c r="K989" i="125" s="1"/>
  <c r="K957" i="125"/>
  <c r="K37" i="125"/>
  <c r="K791" i="126"/>
  <c r="K494" i="126"/>
  <c r="K1447" i="125"/>
  <c r="K1110" i="125"/>
  <c r="K1111" i="125" s="1"/>
  <c r="K1112" i="125" s="1"/>
  <c r="K505" i="125"/>
  <c r="K1246" i="125"/>
  <c r="K763" i="125"/>
  <c r="K764" i="125" s="1"/>
  <c r="K765" i="125" s="1"/>
  <c r="K338" i="126"/>
  <c r="K265" i="126"/>
  <c r="K1077" i="125"/>
  <c r="K1078" i="125" s="1"/>
  <c r="K1079" i="125" s="1"/>
  <c r="K735" i="126"/>
  <c r="K120" i="126"/>
  <c r="K121" i="126" s="1"/>
  <c r="K123" i="126" s="1"/>
  <c r="K1205" i="125"/>
  <c r="K1122" i="125"/>
  <c r="K1123" i="125" s="1"/>
  <c r="K1125" i="125" s="1"/>
  <c r="K915" i="125"/>
  <c r="K916" i="125" s="1"/>
  <c r="K917" i="125" s="1"/>
  <c r="K234" i="125"/>
  <c r="K238" i="125" s="1"/>
  <c r="K240" i="125" s="1"/>
  <c r="K110" i="125"/>
  <c r="K112" i="125" s="1"/>
  <c r="K113" i="125" s="1"/>
  <c r="K114" i="125" s="1"/>
  <c r="K115" i="125" s="1"/>
  <c r="K282" i="126"/>
  <c r="K103" i="126"/>
  <c r="K73" i="126"/>
  <c r="K43" i="126"/>
  <c r="K1366" i="125"/>
  <c r="K730" i="125"/>
  <c r="K732" i="125" s="1"/>
  <c r="K700" i="126"/>
  <c r="K1426" i="125"/>
  <c r="K1427" i="125" s="1"/>
  <c r="K1429" i="125" s="1"/>
  <c r="K1430" i="125" s="1"/>
  <c r="K1431" i="125" s="1"/>
  <c r="K1231" i="125"/>
  <c r="K1219" i="125"/>
  <c r="K835" i="125"/>
  <c r="K202" i="125"/>
  <c r="K602" i="126"/>
  <c r="K334" i="126"/>
  <c r="K224" i="126"/>
  <c r="K226" i="126" s="1"/>
  <c r="K227" i="126" s="1"/>
  <c r="K1267" i="125"/>
  <c r="K1046" i="125"/>
  <c r="K509" i="126"/>
  <c r="K1025" i="125"/>
  <c r="K1026" i="125" s="1"/>
  <c r="K1027" i="125" s="1"/>
  <c r="K641" i="125"/>
  <c r="K642" i="125" s="1"/>
  <c r="K643" i="125" s="1"/>
  <c r="K704" i="126"/>
  <c r="K498" i="126"/>
  <c r="K275" i="126"/>
  <c r="K847" i="125"/>
  <c r="K848" i="125" s="1"/>
  <c r="K849" i="125" s="1"/>
  <c r="K1467" i="125"/>
  <c r="K1168" i="125"/>
  <c r="K995" i="125"/>
  <c r="K742" i="125"/>
  <c r="K710" i="125"/>
  <c r="K218" i="125"/>
  <c r="K624" i="126"/>
  <c r="K570" i="126"/>
  <c r="K370" i="126"/>
  <c r="K374" i="126" s="1"/>
  <c r="K376" i="126" s="1"/>
  <c r="K380" i="126" s="1"/>
  <c r="K381" i="126" s="1"/>
  <c r="K290" i="126"/>
  <c r="K77" i="126"/>
  <c r="K47" i="126"/>
  <c r="K839" i="126"/>
  <c r="K840" i="126" s="1"/>
  <c r="K841" i="126" s="1"/>
  <c r="K909" i="126"/>
  <c r="K910" i="126" s="1"/>
  <c r="K911" i="126" s="1"/>
  <c r="K254" i="125"/>
  <c r="K256" i="125" s="1"/>
  <c r="K1200" i="125"/>
  <c r="K692" i="125"/>
  <c r="K693" i="125" s="1"/>
  <c r="K633" i="126"/>
  <c r="K1279" i="125"/>
  <c r="K1280" i="125" s="1"/>
  <c r="K1282" i="125" s="1"/>
  <c r="K1286" i="125" s="1"/>
  <c r="K1287" i="125" s="1"/>
  <c r="K1013" i="125"/>
  <c r="K170" i="125"/>
  <c r="K772" i="126"/>
  <c r="K551" i="126"/>
  <c r="K452" i="126"/>
  <c r="K454" i="126" s="1"/>
  <c r="K455" i="126" s="1"/>
  <c r="K456" i="126" s="1"/>
  <c r="K457" i="126" s="1"/>
  <c r="K317" i="126"/>
  <c r="K1414" i="125"/>
  <c r="K1236" i="125"/>
  <c r="K893" i="125"/>
  <c r="K895" i="125" s="1"/>
  <c r="K608" i="125"/>
  <c r="K609" i="125" s="1"/>
  <c r="K610" i="125" s="1"/>
  <c r="K535" i="126"/>
  <c r="K426" i="126"/>
  <c r="K428" i="126" s="1"/>
  <c r="K429" i="126" s="1"/>
  <c r="K300" i="126"/>
  <c r="K261" i="126"/>
  <c r="K196" i="126"/>
  <c r="K198" i="126" s="1"/>
  <c r="K199" i="126" s="1"/>
  <c r="K200" i="126" s="1"/>
  <c r="K127" i="126"/>
  <c r="K10" i="126"/>
  <c r="K12" i="126" s="1"/>
  <c r="K13" i="126" s="1"/>
  <c r="K14" i="126" s="1"/>
  <c r="K80" i="125"/>
  <c r="K82" i="125" s="1"/>
  <c r="K83" i="125" s="1"/>
  <c r="K84" i="125" s="1"/>
  <c r="K85" i="125" s="1"/>
  <c r="K646" i="126"/>
  <c r="K560" i="126"/>
  <c r="K181" i="126"/>
  <c r="K183" i="126" s="1"/>
  <c r="K184" i="126" s="1"/>
  <c r="K185" i="126" s="1"/>
  <c r="K131" i="126"/>
  <c r="K1131" i="125"/>
  <c r="K222" i="125"/>
  <c r="K224" i="125" s="1"/>
  <c r="K225" i="125" s="1"/>
  <c r="K226" i="125" s="1"/>
  <c r="K227" i="125" s="1"/>
  <c r="K689" i="126"/>
  <c r="K691" i="126" s="1"/>
  <c r="K692" i="126" s="1"/>
  <c r="K693" i="126" s="1"/>
  <c r="K579" i="126"/>
  <c r="K517" i="126"/>
  <c r="K347" i="126"/>
  <c r="K1250" i="125"/>
  <c r="K1251" i="125" s="1"/>
  <c r="K1253" i="125" s="1"/>
  <c r="K927" i="125"/>
  <c r="K929" i="125" s="1"/>
  <c r="K790" i="125"/>
  <c r="K792" i="125" s="1"/>
  <c r="K793" i="125" s="1"/>
  <c r="K794" i="125" s="1"/>
  <c r="K190" i="125"/>
  <c r="K192" i="125" s="1"/>
  <c r="K193" i="125" s="1"/>
  <c r="K194" i="125" s="1"/>
  <c r="K195" i="125" s="1"/>
  <c r="K1323" i="125"/>
  <c r="K1325" i="125" s="1"/>
  <c r="K1336" i="125" s="1"/>
  <c r="K1337" i="125" s="1"/>
  <c r="K1297" i="125"/>
  <c r="K1184" i="125"/>
  <c r="K1154" i="125"/>
  <c r="K1155" i="125" s="1"/>
  <c r="K1157" i="125" s="1"/>
  <c r="K1051" i="125"/>
  <c r="K1004" i="125"/>
  <c r="K1014" i="125" s="1"/>
  <c r="K1015" i="125" s="1"/>
  <c r="K937" i="125"/>
  <c r="K639" i="126"/>
  <c r="K360" i="126"/>
  <c r="K107" i="126"/>
  <c r="K92" i="126"/>
  <c r="K62" i="126"/>
  <c r="K775" i="125"/>
  <c r="K777" i="125" s="1"/>
  <c r="K778" i="125" s="1"/>
  <c r="K779" i="125" s="1"/>
  <c r="K780" i="125" s="1"/>
  <c r="K1458" i="125"/>
  <c r="K1188" i="125"/>
  <c r="K1189" i="125" s="1"/>
  <c r="K1191" i="125" s="1"/>
  <c r="K966" i="125"/>
  <c r="K509" i="125"/>
  <c r="K349" i="125"/>
  <c r="K353" i="125" s="1"/>
  <c r="K355" i="125" s="1"/>
  <c r="K356" i="125" s="1"/>
  <c r="K749" i="126"/>
  <c r="K611" i="126"/>
  <c r="K539" i="126"/>
  <c r="K1142" i="125"/>
  <c r="K1042" i="125"/>
  <c r="K299" i="125"/>
  <c r="K303" i="125" s="1"/>
  <c r="K305" i="125" s="1"/>
  <c r="K306" i="125" s="1"/>
  <c r="K307" i="125" s="1"/>
  <c r="K308" i="125" s="1"/>
  <c r="K414" i="126"/>
  <c r="K96" i="126"/>
  <c r="K1215" i="125"/>
  <c r="K266" i="125"/>
  <c r="K270" i="125" s="1"/>
  <c r="K272" i="125" s="1"/>
  <c r="K138" i="125"/>
  <c r="K142" i="125" s="1"/>
  <c r="K144" i="125" s="1"/>
  <c r="K1375" i="125"/>
  <c r="K1358" i="125"/>
  <c r="K1298" i="125"/>
  <c r="K1300" i="125" s="1"/>
  <c r="K1311" i="125" s="1"/>
  <c r="K1312" i="125" s="1"/>
  <c r="K1174" i="125"/>
  <c r="K1163" i="125"/>
  <c r="K1136" i="125"/>
  <c r="K1101" i="125"/>
  <c r="K1102" i="125" s="1"/>
  <c r="K1103" i="125" s="1"/>
  <c r="K1089" i="125"/>
  <c r="K1090" i="125" s="1"/>
  <c r="K1091" i="125" s="1"/>
  <c r="K1063" i="125"/>
  <c r="K1064" i="125" s="1"/>
  <c r="K1065" i="125" s="1"/>
  <c r="K975" i="125"/>
  <c r="K881" i="125"/>
  <c r="K882" i="125" s="1"/>
  <c r="K883" i="125" s="1"/>
  <c r="K755" i="125"/>
  <c r="K282" i="125"/>
  <c r="K286" i="125" s="1"/>
  <c r="K288" i="125" s="1"/>
  <c r="K289" i="125" s="1"/>
  <c r="K290" i="125" s="1"/>
  <c r="K291" i="125" s="1"/>
  <c r="K154" i="125"/>
  <c r="K158" i="125" s="1"/>
  <c r="K160" i="125" s="1"/>
  <c r="K161" i="125" s="1"/>
  <c r="K162" i="125" s="1"/>
  <c r="K163" i="125" s="1"/>
  <c r="K779" i="126"/>
  <c r="K754" i="126"/>
  <c r="K406" i="126"/>
  <c r="K323" i="126"/>
  <c r="K312" i="126"/>
  <c r="K32" i="126"/>
  <c r="K37" i="126" s="1"/>
  <c r="K39" i="126" s="1"/>
  <c r="K53" i="126" s="1"/>
  <c r="K54" i="126" s="1"/>
  <c r="K742" i="126"/>
  <c r="K594" i="126"/>
  <c r="K470" i="126"/>
  <c r="K471" i="126" s="1"/>
  <c r="K472" i="126" s="1"/>
  <c r="K210" i="126"/>
  <c r="K212" i="126" s="1"/>
  <c r="K213" i="126" s="1"/>
  <c r="K214" i="126" s="1"/>
  <c r="K828" i="126"/>
  <c r="K829" i="126" s="1"/>
  <c r="K766" i="126"/>
  <c r="K773" i="126" s="1"/>
  <c r="K775" i="126" s="1"/>
  <c r="K668" i="126"/>
  <c r="K669" i="126" s="1"/>
  <c r="K482" i="126"/>
  <c r="K484" i="126" s="1"/>
  <c r="K441" i="126"/>
  <c r="K442" i="126" s="1"/>
  <c r="K353" i="126"/>
  <c r="K304" i="126"/>
  <c r="K67" i="126"/>
  <c r="K69" i="126" s="1"/>
  <c r="K897" i="126"/>
  <c r="K898" i="126" s="1"/>
  <c r="K899" i="126" s="1"/>
  <c r="K875" i="126"/>
  <c r="K876" i="126" s="1"/>
  <c r="K863" i="126"/>
  <c r="K864" i="126" s="1"/>
  <c r="K803" i="126"/>
  <c r="K805" i="126" s="1"/>
  <c r="K806" i="126" s="1"/>
  <c r="K807" i="126" s="1"/>
  <c r="K729" i="126"/>
  <c r="K736" i="126" s="1"/>
  <c r="K738" i="126" s="1"/>
  <c r="K526" i="126"/>
  <c r="K251" i="126"/>
  <c r="K252" i="126" s="1"/>
  <c r="K228" i="126"/>
  <c r="K229" i="126" s="1"/>
  <c r="K1347" i="125"/>
  <c r="K1349" i="125" s="1"/>
  <c r="K803" i="125"/>
  <c r="K814" i="125" s="1"/>
  <c r="K815" i="125" s="1"/>
  <c r="K129" i="125"/>
  <c r="K130" i="125" s="1"/>
  <c r="K131" i="125" s="1"/>
  <c r="K98" i="125"/>
  <c r="K99" i="125" s="1"/>
  <c r="K100" i="125" s="1"/>
  <c r="K337" i="125"/>
  <c r="K338" i="125" s="1"/>
  <c r="K339" i="125" s="1"/>
  <c r="K748" i="125"/>
  <c r="K718" i="125"/>
  <c r="K719" i="125" s="1"/>
  <c r="K527" i="125"/>
  <c r="K528" i="125" s="1"/>
  <c r="K514" i="125"/>
  <c r="K493" i="125"/>
  <c r="K497" i="125" s="1"/>
  <c r="K499" i="125" s="1"/>
  <c r="K460" i="125"/>
  <c r="K464" i="125" s="1"/>
  <c r="K466" i="125" s="1"/>
  <c r="K174" i="125"/>
  <c r="K176" i="125" s="1"/>
  <c r="K903" i="125"/>
  <c r="K621" i="125"/>
  <c r="K622" i="125" s="1"/>
  <c r="K623" i="125" s="1"/>
  <c r="K588" i="125"/>
  <c r="K596" i="125" s="1"/>
  <c r="K597" i="125" s="1"/>
  <c r="K558" i="125"/>
  <c r="K559" i="125" s="1"/>
  <c r="K560" i="125" s="1"/>
  <c r="K547" i="125"/>
  <c r="K548" i="125" s="1"/>
  <c r="K549" i="125" s="1"/>
  <c r="K479" i="125"/>
  <c r="K480" i="125" s="1"/>
  <c r="K482" i="125" s="1"/>
  <c r="K483" i="125" s="1"/>
  <c r="K484" i="125" s="1"/>
  <c r="K369" i="125"/>
  <c r="K373" i="125" s="1"/>
  <c r="K375" i="125" s="1"/>
  <c r="K65" i="125"/>
  <c r="K67" i="125" s="1"/>
  <c r="K10" i="125"/>
  <c r="K11" i="125" s="1"/>
  <c r="K13" i="125" s="1"/>
  <c r="K17" i="125" s="1"/>
  <c r="K18" i="125" s="1"/>
  <c r="K869" i="125"/>
  <c r="K859" i="125"/>
  <c r="K861" i="125" s="1"/>
  <c r="K737" i="125"/>
  <c r="K756" i="125" s="1"/>
  <c r="K757" i="125" s="1"/>
  <c r="K653" i="125"/>
  <c r="K654" i="125" s="1"/>
  <c r="K655" i="125" s="1"/>
  <c r="K631" i="125"/>
  <c r="K632" i="125" s="1"/>
  <c r="K633" i="125" s="1"/>
  <c r="K404" i="125"/>
  <c r="K408" i="125" s="1"/>
  <c r="K410" i="125" s="1"/>
  <c r="K388" i="125"/>
  <c r="K390" i="125" s="1"/>
  <c r="K319" i="125"/>
  <c r="K320" i="125" s="1"/>
  <c r="K206" i="125"/>
  <c r="K208" i="125" s="1"/>
  <c r="K825" i="125"/>
  <c r="K827" i="125" s="1"/>
  <c r="K665" i="125"/>
  <c r="K666" i="125" s="1"/>
  <c r="K667" i="125" s="1"/>
  <c r="K569" i="125"/>
  <c r="K570" i="125" s="1"/>
  <c r="K571" i="125" s="1"/>
  <c r="K434" i="125"/>
  <c r="K438" i="125" s="1"/>
  <c r="K440" i="125" s="1"/>
  <c r="K29" i="125"/>
  <c r="K30" i="125" s="1"/>
  <c r="K32" i="125" s="1"/>
  <c r="V7" i="83"/>
  <c r="K266" i="126" l="1"/>
  <c r="K268" i="126" s="1"/>
  <c r="K499" i="126"/>
  <c r="K501" i="126" s="1"/>
  <c r="K1052" i="125"/>
  <c r="K1053" i="125" s="1"/>
  <c r="K1415" i="125"/>
  <c r="K1416" i="125" s="1"/>
  <c r="K339" i="126"/>
  <c r="K341" i="126" s="1"/>
  <c r="K361" i="126" s="1"/>
  <c r="K362" i="126" s="1"/>
  <c r="K1376" i="125"/>
  <c r="K1377" i="125" s="1"/>
  <c r="K415" i="126"/>
  <c r="K416" i="126" s="1"/>
  <c r="K976" i="125"/>
  <c r="K977" i="125" s="1"/>
  <c r="K942" i="125"/>
  <c r="K943" i="125" s="1"/>
  <c r="K625" i="126"/>
  <c r="K627" i="126" s="1"/>
  <c r="K647" i="126" s="1"/>
  <c r="K648" i="126" s="1"/>
  <c r="K1468" i="125"/>
  <c r="K1469" i="125" s="1"/>
  <c r="K705" i="126"/>
  <c r="K707" i="126" s="1"/>
  <c r="K718" i="126" s="1"/>
  <c r="K719" i="126" s="1"/>
  <c r="K840" i="125"/>
  <c r="K841" i="125" s="1"/>
  <c r="K908" i="125"/>
  <c r="K909" i="125" s="1"/>
  <c r="K1220" i="125"/>
  <c r="K1222" i="125" s="1"/>
  <c r="K1237" i="125" s="1"/>
  <c r="K1238" i="125" s="1"/>
  <c r="K1206" i="125"/>
  <c r="K1207" i="125" s="1"/>
  <c r="K1268" i="125"/>
  <c r="K1269" i="125" s="1"/>
  <c r="K137" i="126"/>
  <c r="K138" i="126" s="1"/>
  <c r="K1143" i="125"/>
  <c r="K1144" i="125" s="1"/>
  <c r="K584" i="126"/>
  <c r="K586" i="126" s="1"/>
  <c r="K612" i="126" s="1"/>
  <c r="K613" i="126" s="1"/>
  <c r="K1175" i="125"/>
  <c r="K1176" i="125" s="1"/>
  <c r="K540" i="126"/>
  <c r="K542" i="126" s="1"/>
  <c r="K571" i="126" s="1"/>
  <c r="K572" i="126" s="1"/>
  <c r="K97" i="126"/>
  <c r="K99" i="126" s="1"/>
  <c r="K113" i="126" s="1"/>
  <c r="K114" i="126" s="1"/>
  <c r="K792" i="126"/>
  <c r="K793" i="126" s="1"/>
  <c r="K291" i="126"/>
  <c r="K292" i="126" s="1"/>
  <c r="K83" i="126"/>
  <c r="K84" i="126" s="1"/>
  <c r="K54" i="125"/>
  <c r="K55" i="125" s="1"/>
  <c r="K755" i="126"/>
  <c r="K756" i="126" s="1"/>
  <c r="K430" i="126"/>
  <c r="K431" i="126" s="1"/>
  <c r="K305" i="126"/>
  <c r="K307" i="126" s="1"/>
  <c r="K324" i="126" s="1"/>
  <c r="K325" i="126" s="1"/>
  <c r="K257" i="125"/>
  <c r="K258" i="125" s="1"/>
  <c r="K259" i="125" s="1"/>
  <c r="K357" i="125"/>
  <c r="K358" i="125" s="1"/>
  <c r="K527" i="126"/>
  <c r="K528" i="126" s="1"/>
  <c r="K485" i="126"/>
  <c r="K486" i="126" s="1"/>
  <c r="K487" i="126" s="1"/>
  <c r="K209" i="125"/>
  <c r="K210" i="125" s="1"/>
  <c r="K211" i="125" s="1"/>
  <c r="K411" i="125"/>
  <c r="K422" i="125" s="1"/>
  <c r="K423" i="125" s="1"/>
  <c r="K874" i="125"/>
  <c r="K875" i="125" s="1"/>
  <c r="K376" i="125"/>
  <c r="K377" i="125" s="1"/>
  <c r="K378" i="125" s="1"/>
  <c r="K177" i="125"/>
  <c r="K178" i="125" s="1"/>
  <c r="K179" i="125" s="1"/>
  <c r="K273" i="125"/>
  <c r="K274" i="125" s="1"/>
  <c r="K275" i="125" s="1"/>
  <c r="K241" i="125"/>
  <c r="K242" i="125" s="1"/>
  <c r="K243" i="125" s="1"/>
  <c r="K467" i="125"/>
  <c r="K471" i="125" s="1"/>
  <c r="K472" i="125" s="1"/>
  <c r="K441" i="125"/>
  <c r="K452" i="125" s="1"/>
  <c r="K453" i="125" s="1"/>
  <c r="K145" i="125"/>
  <c r="K146" i="125"/>
  <c r="K147" i="125" s="1"/>
  <c r="K391" i="125"/>
  <c r="K392" i="125" s="1"/>
  <c r="K393" i="125" s="1"/>
  <c r="K68" i="125"/>
  <c r="K69" i="125" s="1"/>
  <c r="K70" i="125" s="1"/>
  <c r="K500" i="125"/>
  <c r="K515" i="125" s="1"/>
  <c r="K516" i="125" s="1"/>
  <c r="B8" i="15"/>
  <c r="V8" i="15"/>
  <c r="H8" i="15"/>
  <c r="I8" i="15"/>
  <c r="T6" i="15"/>
  <c r="H6" i="15"/>
  <c r="I6" i="15"/>
  <c r="B6" i="15"/>
  <c r="C52" i="83"/>
  <c r="J6" i="15" l="1"/>
  <c r="L6" i="15" s="1"/>
  <c r="T8" i="15"/>
  <c r="J8" i="15"/>
  <c r="L8" i="15" s="1"/>
  <c r="M8" i="15" s="1"/>
  <c r="V6" i="15"/>
  <c r="M6" i="15" l="1"/>
  <c r="B107" i="105" l="1"/>
  <c r="C103" i="105" l="1"/>
  <c r="E104" i="105"/>
  <c r="C107" i="105"/>
  <c r="B103" i="105"/>
  <c r="D104" i="105"/>
  <c r="C104" i="105"/>
  <c r="E107" i="105"/>
  <c r="D103" i="105"/>
  <c r="D107" i="105"/>
  <c r="H61" i="118" l="1"/>
  <c r="H49" i="118"/>
  <c r="H38" i="118"/>
  <c r="H35" i="118"/>
  <c r="H34" i="118"/>
  <c r="H31" i="118"/>
  <c r="H30" i="118"/>
  <c r="B111" i="105"/>
  <c r="B18" i="91"/>
  <c r="B109" i="105"/>
  <c r="B101" i="105"/>
  <c r="B45" i="91"/>
  <c r="B19" i="91"/>
  <c r="B11" i="91"/>
  <c r="B27" i="91"/>
  <c r="B20" i="91"/>
  <c r="B32" i="91"/>
  <c r="B17" i="91"/>
  <c r="B16" i="105"/>
  <c r="G88" i="112"/>
  <c r="I21" i="8" l="1"/>
  <c r="B39" i="91"/>
  <c r="B113" i="105"/>
  <c r="B43" i="91"/>
  <c r="B15" i="105"/>
  <c r="B31" i="91"/>
  <c r="B106" i="105"/>
  <c r="B102" i="105"/>
  <c r="B112" i="105"/>
  <c r="B110" i="105"/>
  <c r="B25" i="105"/>
  <c r="B18" i="105"/>
  <c r="B30" i="105"/>
  <c r="B16" i="91"/>
  <c r="B35" i="105"/>
  <c r="B49" i="105"/>
  <c r="B26" i="91"/>
  <c r="B60" i="105"/>
  <c r="B99" i="105"/>
  <c r="B20" i="105"/>
  <c r="B28" i="105"/>
  <c r="B44" i="105"/>
  <c r="B50" i="105"/>
  <c r="B71" i="105"/>
  <c r="B65" i="105"/>
  <c r="B74" i="105"/>
  <c r="B31" i="105"/>
  <c r="B41" i="105"/>
  <c r="B62" i="105"/>
  <c r="B39" i="105"/>
  <c r="B58" i="105"/>
  <c r="B61" i="105"/>
  <c r="B29" i="105"/>
  <c r="B34" i="105"/>
  <c r="B22" i="105"/>
  <c r="B33" i="105"/>
  <c r="B27" i="105"/>
  <c r="B43" i="105"/>
  <c r="B52" i="105"/>
  <c r="B70" i="105"/>
  <c r="B64" i="105"/>
  <c r="B78" i="105"/>
  <c r="B37" i="105"/>
  <c r="B56" i="105"/>
  <c r="B68" i="105"/>
  <c r="B76" i="105"/>
  <c r="B47" i="91"/>
  <c r="B36" i="105"/>
  <c r="B40" i="105"/>
  <c r="B67" i="105"/>
  <c r="B75" i="105"/>
  <c r="B19" i="105"/>
  <c r="B45" i="105"/>
  <c r="B66" i="105"/>
  <c r="B73" i="105"/>
  <c r="B13" i="105"/>
  <c r="B24" i="105"/>
  <c r="B32" i="105"/>
  <c r="B26" i="105"/>
  <c r="B13" i="91"/>
  <c r="B42" i="105"/>
  <c r="B54" i="105"/>
  <c r="B69" i="105"/>
  <c r="B63" i="105"/>
  <c r="B77" i="105"/>
  <c r="B100" i="105"/>
  <c r="B5" i="91"/>
  <c r="I85" i="8"/>
  <c r="B66" i="91"/>
  <c r="B9" i="91"/>
  <c r="B10" i="91"/>
  <c r="I31" i="8"/>
  <c r="I32" i="8"/>
  <c r="I37" i="8"/>
  <c r="I39" i="8"/>
  <c r="I50" i="8"/>
  <c r="I80" i="8"/>
  <c r="I36" i="8"/>
  <c r="I42" i="8"/>
  <c r="I35" i="8"/>
  <c r="I62" i="8"/>
  <c r="G3" i="121"/>
  <c r="D36" i="9"/>
  <c r="D33" i="9"/>
  <c r="D30" i="9"/>
  <c r="D27" i="9"/>
  <c r="D24" i="9"/>
  <c r="D21" i="9"/>
  <c r="D18" i="9"/>
  <c r="D15" i="9"/>
  <c r="D12" i="9"/>
  <c r="A39" i="42"/>
  <c r="A41" i="42"/>
  <c r="O44" i="83" l="1"/>
  <c r="O46" i="83"/>
  <c r="O43" i="83"/>
  <c r="P44" i="83"/>
  <c r="P46" i="83"/>
  <c r="P43" i="83"/>
  <c r="C44" i="83"/>
  <c r="C43" i="83"/>
  <c r="I42" i="83"/>
  <c r="I8" i="83"/>
  <c r="P32" i="83"/>
  <c r="O32" i="83"/>
  <c r="P31" i="83"/>
  <c r="O31" i="83"/>
  <c r="O30" i="83"/>
  <c r="P30" i="83"/>
  <c r="P25" i="83"/>
  <c r="P20" i="83"/>
  <c r="P15" i="83"/>
  <c r="P27" i="83"/>
  <c r="O27" i="83"/>
  <c r="P26" i="83"/>
  <c r="O26" i="83"/>
  <c r="O25" i="83"/>
  <c r="P22" i="83"/>
  <c r="O22" i="83"/>
  <c r="P21" i="83"/>
  <c r="O21" i="83"/>
  <c r="O20" i="83"/>
  <c r="O16" i="83"/>
  <c r="P16" i="83"/>
  <c r="O17" i="83"/>
  <c r="P17" i="83"/>
  <c r="O15" i="83"/>
  <c r="O11" i="83"/>
  <c r="O12" i="83"/>
  <c r="P11" i="83"/>
  <c r="P12" i="83"/>
  <c r="P10" i="83"/>
  <c r="O10" i="83"/>
  <c r="I45" i="83" l="1"/>
  <c r="J45" i="83" s="1"/>
  <c r="L45" i="83" s="1"/>
  <c r="I13" i="83"/>
  <c r="J13" i="83" s="1"/>
  <c r="K13" i="83" s="1"/>
  <c r="Q13" i="83" s="1"/>
  <c r="I12" i="83"/>
  <c r="J12" i="83" s="1"/>
  <c r="I10" i="83"/>
  <c r="J10" i="83" s="1"/>
  <c r="I11" i="83"/>
  <c r="J11" i="83" s="1"/>
  <c r="I33" i="83"/>
  <c r="J33" i="83" s="1"/>
  <c r="I38" i="83"/>
  <c r="J38" i="83" s="1"/>
  <c r="I23" i="83"/>
  <c r="J23" i="83" s="1"/>
  <c r="L23" i="83" s="1"/>
  <c r="I28" i="83"/>
  <c r="J28" i="83" s="1"/>
  <c r="I18" i="83"/>
  <c r="J18" i="83" s="1"/>
  <c r="J59" i="83"/>
  <c r="J60" i="83"/>
  <c r="J62" i="83"/>
  <c r="I26" i="83"/>
  <c r="J26" i="83" s="1"/>
  <c r="K26" i="83" s="1"/>
  <c r="Q26" i="83" s="1"/>
  <c r="J52" i="83"/>
  <c r="J54" i="83"/>
  <c r="J51" i="83"/>
  <c r="I43" i="83"/>
  <c r="J43" i="83" s="1"/>
  <c r="L43" i="83" s="1"/>
  <c r="I44" i="83"/>
  <c r="J44" i="83" s="1"/>
  <c r="L44" i="83" s="1"/>
  <c r="I46" i="83"/>
  <c r="J46" i="83" s="1"/>
  <c r="L46" i="83" s="1"/>
  <c r="I32" i="83"/>
  <c r="J32" i="83" s="1"/>
  <c r="K32" i="83" s="1"/>
  <c r="Q32" i="83" s="1"/>
  <c r="I31" i="83"/>
  <c r="J31" i="83" s="1"/>
  <c r="K31" i="83" s="1"/>
  <c r="Q31" i="83" s="1"/>
  <c r="I30" i="83"/>
  <c r="J30" i="83" s="1"/>
  <c r="K30" i="83" s="1"/>
  <c r="Q30" i="83" s="1"/>
  <c r="I21" i="83"/>
  <c r="J21" i="83" s="1"/>
  <c r="L21" i="83" s="1"/>
  <c r="I22" i="83"/>
  <c r="J22" i="83" s="1"/>
  <c r="K22" i="83" s="1"/>
  <c r="Q22" i="83" s="1"/>
  <c r="I16" i="83"/>
  <c r="J16" i="83" s="1"/>
  <c r="K16" i="83" s="1"/>
  <c r="Q16" i="83" s="1"/>
  <c r="I15" i="83"/>
  <c r="J15" i="83" s="1"/>
  <c r="K15" i="83" s="1"/>
  <c r="Q15" i="83" s="1"/>
  <c r="I27" i="83"/>
  <c r="J27" i="83" s="1"/>
  <c r="K27" i="83" s="1"/>
  <c r="Q27" i="83" s="1"/>
  <c r="I17" i="83"/>
  <c r="J17" i="83" s="1"/>
  <c r="K17" i="83" s="1"/>
  <c r="Q17" i="83" s="1"/>
  <c r="I25" i="83"/>
  <c r="J25" i="83" s="1"/>
  <c r="I20" i="83"/>
  <c r="J20" i="83" s="1"/>
  <c r="L20" i="83" s="1"/>
  <c r="K45" i="83" l="1"/>
  <c r="Q45" i="83" s="1"/>
  <c r="L38" i="83"/>
  <c r="K38" i="83"/>
  <c r="Q38" i="83" s="1"/>
  <c r="L33" i="83"/>
  <c r="K33" i="83"/>
  <c r="Q33" i="83" s="1"/>
  <c r="K23" i="83"/>
  <c r="Q23" i="83" s="1"/>
  <c r="L28" i="83"/>
  <c r="K28" i="83"/>
  <c r="Q28" i="83" s="1"/>
  <c r="L13" i="83"/>
  <c r="K18" i="83"/>
  <c r="Q18" i="83" s="1"/>
  <c r="L18" i="83"/>
  <c r="L62" i="83"/>
  <c r="K62" i="83"/>
  <c r="Q62" i="83" s="1"/>
  <c r="L60" i="83"/>
  <c r="K60" i="83"/>
  <c r="Q60" i="83" s="1"/>
  <c r="K10" i="83"/>
  <c r="Q10" i="83" s="1"/>
  <c r="L59" i="83"/>
  <c r="K59" i="83"/>
  <c r="Q59" i="83" s="1"/>
  <c r="K11" i="83"/>
  <c r="Q11" i="83" s="1"/>
  <c r="L11" i="83"/>
  <c r="L54" i="83"/>
  <c r="K54" i="83"/>
  <c r="Q54" i="83" s="1"/>
  <c r="L51" i="83"/>
  <c r="K51" i="83"/>
  <c r="Q51" i="83" s="1"/>
  <c r="K52" i="83"/>
  <c r="Q52" i="83" s="1"/>
  <c r="L52" i="83"/>
  <c r="K44" i="83"/>
  <c r="Q44" i="83" s="1"/>
  <c r="K46" i="83"/>
  <c r="Q46" i="83" s="1"/>
  <c r="K43" i="83"/>
  <c r="L26" i="83"/>
  <c r="L30" i="83"/>
  <c r="L31" i="83"/>
  <c r="L32" i="83"/>
  <c r="L27" i="83"/>
  <c r="L25" i="83"/>
  <c r="K25" i="83"/>
  <c r="Q25" i="83" s="1"/>
  <c r="K20" i="83"/>
  <c r="Q20" i="83" s="1"/>
  <c r="K21" i="83"/>
  <c r="Q21" i="83" s="1"/>
  <c r="L22" i="83"/>
  <c r="L17" i="83"/>
  <c r="L16" i="83"/>
  <c r="L15" i="83"/>
  <c r="K12" i="83"/>
  <c r="Q12" i="83" s="1"/>
  <c r="L12" i="83"/>
  <c r="L10" i="83" l="1"/>
  <c r="B6" i="102"/>
  <c r="B4" i="102"/>
  <c r="B2" i="102"/>
  <c r="B1" i="102"/>
  <c r="E53" i="112" l="1"/>
  <c r="G53" i="112" s="1"/>
  <c r="C61" i="112" s="1"/>
  <c r="G52" i="112"/>
  <c r="C60" i="112" s="1"/>
  <c r="E38" i="119"/>
  <c r="E37" i="119"/>
  <c r="E36" i="119"/>
  <c r="E26" i="119"/>
  <c r="E25" i="119"/>
  <c r="E24" i="119"/>
  <c r="E23" i="119"/>
  <c r="E22" i="119"/>
  <c r="E21" i="119"/>
  <c r="E20" i="119"/>
  <c r="E19" i="119"/>
  <c r="E27" i="119"/>
  <c r="F39" i="119"/>
  <c r="F28" i="119"/>
  <c r="E18" i="119"/>
  <c r="F10" i="119"/>
  <c r="E9" i="119"/>
  <c r="E8" i="119"/>
  <c r="D43" i="112"/>
  <c r="D44" i="112"/>
  <c r="E36" i="112"/>
  <c r="E37" i="112"/>
  <c r="F37" i="112"/>
  <c r="F36" i="112"/>
  <c r="G29" i="112"/>
  <c r="E30" i="112"/>
  <c r="E31" i="112"/>
  <c r="G31" i="112" s="1"/>
  <c r="E44" i="112" s="1"/>
  <c r="D16" i="112"/>
  <c r="E16" i="112" s="1"/>
  <c r="D13" i="112"/>
  <c r="E13" i="112" s="1"/>
  <c r="B3" i="112"/>
  <c r="C41" i="112" s="1"/>
  <c r="D14" i="112" l="1"/>
  <c r="E14" i="112" s="1"/>
  <c r="G13" i="112"/>
  <c r="C73" i="112" s="1"/>
  <c r="D17" i="112"/>
  <c r="E17" i="112" s="1"/>
  <c r="G16" i="112"/>
  <c r="C77" i="112" s="1"/>
  <c r="F35" i="112"/>
  <c r="G35" i="112" s="1"/>
  <c r="F42" i="112" s="1"/>
  <c r="G42" i="112" s="1"/>
  <c r="B59" i="112" s="1"/>
  <c r="G30" i="112"/>
  <c r="E43" i="112" s="1"/>
  <c r="G37" i="112"/>
  <c r="F44" i="112" s="1"/>
  <c r="G36" i="112"/>
  <c r="F43" i="112" s="1"/>
  <c r="D59" i="112" l="1"/>
  <c r="G43" i="112"/>
  <c r="B60" i="112" s="1"/>
  <c r="D60" i="112" s="1"/>
  <c r="F60" i="112" s="1"/>
  <c r="G60" i="112" s="1"/>
  <c r="D73" i="112" s="1"/>
  <c r="D74" i="112" s="1"/>
  <c r="G44" i="112"/>
  <c r="B61" i="112" s="1"/>
  <c r="D61" i="112" s="1"/>
  <c r="F61" i="112" s="1"/>
  <c r="G61" i="112" s="1"/>
  <c r="G17" i="112"/>
  <c r="C78" i="112" s="1"/>
  <c r="G14" i="112"/>
  <c r="C74" i="112" s="1"/>
  <c r="C68" i="112"/>
  <c r="C69" i="112"/>
  <c r="D16" i="105"/>
  <c r="D17" i="91"/>
  <c r="D27" i="91"/>
  <c r="D20" i="91"/>
  <c r="D32" i="91"/>
  <c r="D11" i="91"/>
  <c r="D45" i="91"/>
  <c r="D19" i="91"/>
  <c r="C45" i="91"/>
  <c r="C19" i="91"/>
  <c r="C11" i="91"/>
  <c r="C27" i="91"/>
  <c r="C20" i="91"/>
  <c r="C32" i="91"/>
  <c r="C17" i="91"/>
  <c r="B7" i="105"/>
  <c r="B2" i="105"/>
  <c r="B8" i="116"/>
  <c r="B6" i="116"/>
  <c r="B5" i="116"/>
  <c r="B3" i="116"/>
  <c r="B8" i="7"/>
  <c r="H47" i="118" l="1"/>
  <c r="I48" i="8"/>
  <c r="D77" i="112"/>
  <c r="E77" i="112" s="1"/>
  <c r="D78" i="112"/>
  <c r="C31" i="91"/>
  <c r="D18" i="91"/>
  <c r="C39" i="91"/>
  <c r="D39" i="91"/>
  <c r="C18" i="91"/>
  <c r="D31" i="91"/>
  <c r="C43" i="91"/>
  <c r="D43" i="91"/>
  <c r="G33" i="114"/>
  <c r="J45" i="8"/>
  <c r="J44" i="8"/>
  <c r="B6" i="105"/>
  <c r="G54" i="105"/>
  <c r="I44" i="118"/>
  <c r="I43" i="118"/>
  <c r="C15" i="105"/>
  <c r="C43" i="105"/>
  <c r="C76" i="105"/>
  <c r="D77" i="105"/>
  <c r="D44" i="105"/>
  <c r="D25" i="105"/>
  <c r="E32" i="105"/>
  <c r="C39" i="105"/>
  <c r="C75" i="105"/>
  <c r="D63" i="105"/>
  <c r="D47" i="91"/>
  <c r="D36" i="105"/>
  <c r="E106" i="105"/>
  <c r="E64" i="105"/>
  <c r="E31" i="105"/>
  <c r="C29" i="105"/>
  <c r="C26" i="91"/>
  <c r="C60" i="105"/>
  <c r="C67" i="105"/>
  <c r="C73" i="105"/>
  <c r="C99" i="105"/>
  <c r="C110" i="105"/>
  <c r="D9" i="91"/>
  <c r="D112" i="105"/>
  <c r="D10" i="91"/>
  <c r="D101" i="105"/>
  <c r="D75" i="105"/>
  <c r="D68" i="105"/>
  <c r="D62" i="105"/>
  <c r="D52" i="105"/>
  <c r="D13" i="91"/>
  <c r="D42" i="105"/>
  <c r="D16" i="91"/>
  <c r="D35" i="105"/>
  <c r="D29" i="105"/>
  <c r="D22" i="105"/>
  <c r="E113" i="105"/>
  <c r="E102" i="105"/>
  <c r="E76" i="105"/>
  <c r="E69" i="105"/>
  <c r="E63" i="105"/>
  <c r="E54" i="105"/>
  <c r="E43" i="105"/>
  <c r="E36" i="105"/>
  <c r="E30" i="105"/>
  <c r="E24" i="105"/>
  <c r="E15" i="105"/>
  <c r="C31" i="105"/>
  <c r="C69" i="105"/>
  <c r="D106" i="105"/>
  <c r="D64" i="105"/>
  <c r="D31" i="105"/>
  <c r="E78" i="105"/>
  <c r="E71" i="105"/>
  <c r="E45" i="105"/>
  <c r="E26" i="105"/>
  <c r="C47" i="91"/>
  <c r="C36" i="105"/>
  <c r="C58" i="105"/>
  <c r="C5" i="91"/>
  <c r="C109" i="105"/>
  <c r="D76" i="105"/>
  <c r="D54" i="105"/>
  <c r="D30" i="105"/>
  <c r="E77" i="105"/>
  <c r="E56" i="105"/>
  <c r="E37" i="105"/>
  <c r="E16" i="105"/>
  <c r="C19" i="105"/>
  <c r="C40" i="105"/>
  <c r="C20" i="105"/>
  <c r="C34" i="105"/>
  <c r="C28" i="105"/>
  <c r="C41" i="105"/>
  <c r="C50" i="105"/>
  <c r="C61" i="105"/>
  <c r="C66" i="105"/>
  <c r="C74" i="105"/>
  <c r="C100" i="105"/>
  <c r="C66" i="91"/>
  <c r="C113" i="105"/>
  <c r="D111" i="105"/>
  <c r="D100" i="105"/>
  <c r="D74" i="105"/>
  <c r="D67" i="105"/>
  <c r="D61" i="105"/>
  <c r="D50" i="105"/>
  <c r="D41" i="105"/>
  <c r="D34" i="105"/>
  <c r="D28" i="105"/>
  <c r="D20" i="105"/>
  <c r="E112" i="105"/>
  <c r="E10" i="91"/>
  <c r="E101" i="105"/>
  <c r="E75" i="105"/>
  <c r="E68" i="105"/>
  <c r="E62" i="105"/>
  <c r="E52" i="105"/>
  <c r="E42" i="105"/>
  <c r="E35" i="105"/>
  <c r="E29" i="105"/>
  <c r="E22" i="105"/>
  <c r="C56" i="105"/>
  <c r="C106" i="105"/>
  <c r="D70" i="105"/>
  <c r="D37" i="105"/>
  <c r="E109" i="105"/>
  <c r="E58" i="105"/>
  <c r="E39" i="105"/>
  <c r="C18" i="105"/>
  <c r="C13" i="91"/>
  <c r="C42" i="105"/>
  <c r="C62" i="105"/>
  <c r="D66" i="91"/>
  <c r="D113" i="105"/>
  <c r="D69" i="105"/>
  <c r="D43" i="105"/>
  <c r="D24" i="105"/>
  <c r="D15" i="105"/>
  <c r="E70" i="105"/>
  <c r="E44" i="105"/>
  <c r="E25" i="105"/>
  <c r="C16" i="91"/>
  <c r="C35" i="105"/>
  <c r="C49" i="105"/>
  <c r="C13" i="105"/>
  <c r="C22" i="105"/>
  <c r="C33" i="105"/>
  <c r="C27" i="105"/>
  <c r="C45" i="105"/>
  <c r="C52" i="105"/>
  <c r="C71" i="105"/>
  <c r="C65" i="105"/>
  <c r="C78" i="105"/>
  <c r="C102" i="105"/>
  <c r="C9" i="91"/>
  <c r="C112" i="105"/>
  <c r="D110" i="105"/>
  <c r="D99" i="105"/>
  <c r="D73" i="105"/>
  <c r="D66" i="105"/>
  <c r="D26" i="91"/>
  <c r="D60" i="105"/>
  <c r="D49" i="105"/>
  <c r="D40" i="105"/>
  <c r="D33" i="105"/>
  <c r="D27" i="105"/>
  <c r="D19" i="105"/>
  <c r="E111" i="105"/>
  <c r="E100" i="105"/>
  <c r="E74" i="105"/>
  <c r="E67" i="105"/>
  <c r="E61" i="105"/>
  <c r="E50" i="105"/>
  <c r="E41" i="105"/>
  <c r="E34" i="105"/>
  <c r="E28" i="105"/>
  <c r="E20" i="105"/>
  <c r="E13" i="105"/>
  <c r="C37" i="105"/>
  <c r="C25" i="105"/>
  <c r="C63" i="105"/>
  <c r="D13" i="105"/>
  <c r="D56" i="105"/>
  <c r="E65" i="105"/>
  <c r="E18" i="105"/>
  <c r="C30" i="105"/>
  <c r="C68" i="105"/>
  <c r="D102" i="105"/>
  <c r="C16" i="105"/>
  <c r="C24" i="105"/>
  <c r="C32" i="105"/>
  <c r="C26" i="105"/>
  <c r="C44" i="105"/>
  <c r="C54" i="105"/>
  <c r="C70" i="105"/>
  <c r="C64" i="105"/>
  <c r="C77" i="105"/>
  <c r="C10" i="91"/>
  <c r="C101" i="105"/>
  <c r="C111" i="105"/>
  <c r="D5" i="91"/>
  <c r="D109" i="105"/>
  <c r="D78" i="105"/>
  <c r="D71" i="105"/>
  <c r="D65" i="105"/>
  <c r="D58" i="105"/>
  <c r="D45" i="105"/>
  <c r="D39" i="105"/>
  <c r="D32" i="105"/>
  <c r="D26" i="105"/>
  <c r="D18" i="105"/>
  <c r="E110" i="105"/>
  <c r="E99" i="105"/>
  <c r="E73" i="105"/>
  <c r="E66" i="105"/>
  <c r="E60" i="105"/>
  <c r="E49" i="105"/>
  <c r="E40" i="105"/>
  <c r="E33" i="105"/>
  <c r="E27" i="105"/>
  <c r="E19" i="105"/>
  <c r="B3" i="105"/>
  <c r="H46" i="118"/>
  <c r="I47" i="8"/>
  <c r="F59" i="112"/>
  <c r="G59" i="112" s="1"/>
  <c r="B8" i="105"/>
  <c r="B5" i="105"/>
  <c r="K45" i="8" l="1"/>
  <c r="F54" i="105"/>
  <c r="H54" i="105" s="1"/>
  <c r="K44" i="8"/>
  <c r="E78" i="112"/>
  <c r="F53" i="105"/>
  <c r="H53" i="105" s="1"/>
  <c r="F52" i="105"/>
  <c r="H52" i="105" s="1"/>
  <c r="J43" i="118"/>
  <c r="G52" i="105" s="1"/>
  <c r="J44" i="118"/>
  <c r="G53" i="105" s="1"/>
  <c r="I53" i="105" s="1"/>
  <c r="D68" i="112"/>
  <c r="I46" i="118"/>
  <c r="G58" i="105"/>
  <c r="I58" i="105" s="1"/>
  <c r="I47" i="118"/>
  <c r="I54" i="105"/>
  <c r="J48" i="8"/>
  <c r="F3" i="114" s="1"/>
  <c r="G3" i="114" s="1"/>
  <c r="J47" i="8"/>
  <c r="G11" i="121"/>
  <c r="G10" i="121"/>
  <c r="U7" i="101"/>
  <c r="U8" i="101"/>
  <c r="U9" i="101"/>
  <c r="U6" i="101"/>
  <c r="S7" i="101"/>
  <c r="S8" i="101"/>
  <c r="S9" i="101"/>
  <c r="S6" i="101"/>
  <c r="B9" i="101"/>
  <c r="B8" i="101"/>
  <c r="B7" i="101"/>
  <c r="H9" i="101"/>
  <c r="G9" i="101"/>
  <c r="V7" i="15"/>
  <c r="T9" i="15"/>
  <c r="T10" i="15"/>
  <c r="V12" i="15"/>
  <c r="T13" i="15"/>
  <c r="T14" i="15"/>
  <c r="V15" i="15"/>
  <c r="B5" i="15"/>
  <c r="B7" i="15"/>
  <c r="B9" i="15"/>
  <c r="B10" i="15"/>
  <c r="B12" i="15"/>
  <c r="B13" i="15"/>
  <c r="B14" i="15"/>
  <c r="I15" i="15"/>
  <c r="H15" i="15"/>
  <c r="I14" i="15"/>
  <c r="H14" i="15"/>
  <c r="I13" i="15"/>
  <c r="H13" i="15"/>
  <c r="I12" i="15"/>
  <c r="H12" i="15"/>
  <c r="D13" i="14"/>
  <c r="G13" i="14" s="1"/>
  <c r="D12" i="14"/>
  <c r="G12" i="14" s="1"/>
  <c r="G51" i="105" l="1"/>
  <c r="I52" i="105"/>
  <c r="I51" i="105" s="1"/>
  <c r="K43" i="8"/>
  <c r="C17" i="7" s="1"/>
  <c r="F56" i="105"/>
  <c r="H56" i="105" s="1"/>
  <c r="F5" i="114"/>
  <c r="G5" i="114" s="1"/>
  <c r="F58" i="105"/>
  <c r="H58" i="105" s="1"/>
  <c r="V5" i="15"/>
  <c r="F51" i="105"/>
  <c r="F57" i="105"/>
  <c r="H57" i="105" s="1"/>
  <c r="J47" i="118"/>
  <c r="G57" i="105" s="1"/>
  <c r="I57" i="105" s="1"/>
  <c r="J46" i="118"/>
  <c r="G56" i="105" s="1"/>
  <c r="J42" i="118"/>
  <c r="D69" i="112"/>
  <c r="E69" i="112" s="1"/>
  <c r="E68" i="112"/>
  <c r="H51" i="105"/>
  <c r="K48" i="8"/>
  <c r="H6" i="91" s="1"/>
  <c r="G4" i="121"/>
  <c r="K47" i="8"/>
  <c r="I9" i="101"/>
  <c r="K9" i="101" s="1"/>
  <c r="V14" i="15"/>
  <c r="V10" i="15"/>
  <c r="T7" i="15"/>
  <c r="V13" i="15"/>
  <c r="V9" i="15"/>
  <c r="T15" i="15"/>
  <c r="T12" i="15"/>
  <c r="J14" i="15"/>
  <c r="H13" i="14"/>
  <c r="J13" i="15"/>
  <c r="H12" i="14"/>
  <c r="J12" i="15"/>
  <c r="J15" i="15"/>
  <c r="E31" i="111"/>
  <c r="D32" i="111" s="1"/>
  <c r="E14" i="111"/>
  <c r="I56" i="105" l="1"/>
  <c r="I55" i="105" s="1"/>
  <c r="G55" i="105"/>
  <c r="H14" i="91"/>
  <c r="K46" i="8"/>
  <c r="C18" i="7" s="1"/>
  <c r="G53" i="114"/>
  <c r="H55" i="105"/>
  <c r="F83" i="112"/>
  <c r="F78" i="112"/>
  <c r="F69" i="112"/>
  <c r="F82" i="112"/>
  <c r="F77" i="112"/>
  <c r="F68" i="112"/>
  <c r="K11" i="15"/>
  <c r="F55" i="105"/>
  <c r="J45" i="118"/>
  <c r="C21" i="9"/>
  <c r="N23" i="9" s="1"/>
  <c r="F5" i="14"/>
  <c r="F4" i="14"/>
  <c r="J11" i="101"/>
  <c r="J12" i="101"/>
  <c r="J6" i="101"/>
  <c r="J10" i="101"/>
  <c r="J13" i="101"/>
  <c r="K6" i="15"/>
  <c r="K8" i="15"/>
  <c r="L9" i="101"/>
  <c r="L14" i="15"/>
  <c r="M14" i="15" s="1"/>
  <c r="L15" i="15"/>
  <c r="M15" i="15" s="1"/>
  <c r="L13" i="15"/>
  <c r="M13" i="15" s="1"/>
  <c r="L12" i="15"/>
  <c r="M12" i="15" s="1"/>
  <c r="J9" i="101"/>
  <c r="K13" i="15"/>
  <c r="K15" i="15"/>
  <c r="K12" i="15"/>
  <c r="K14" i="15"/>
  <c r="H42" i="114" l="1"/>
  <c r="H37" i="114"/>
  <c r="H28" i="114"/>
  <c r="H51" i="114"/>
  <c r="H46" i="114"/>
  <c r="H14" i="114"/>
  <c r="H45" i="114"/>
  <c r="H12" i="114"/>
  <c r="H8" i="114"/>
  <c r="H26" i="114"/>
  <c r="H38" i="114"/>
  <c r="H19" i="114"/>
  <c r="H25" i="114"/>
  <c r="H39" i="114"/>
  <c r="H6" i="114"/>
  <c r="H36" i="114"/>
  <c r="H50" i="114"/>
  <c r="H29" i="114"/>
  <c r="H34" i="114"/>
  <c r="H32" i="114"/>
  <c r="H16" i="114"/>
  <c r="H10" i="114"/>
  <c r="H4" i="114"/>
  <c r="H41" i="114"/>
  <c r="H18" i="114"/>
  <c r="H13" i="114"/>
  <c r="H17" i="114"/>
  <c r="H47" i="114"/>
  <c r="H35" i="114"/>
  <c r="H31" i="114"/>
  <c r="H30" i="114"/>
  <c r="H43" i="114"/>
  <c r="H48" i="114"/>
  <c r="H44" i="114"/>
  <c r="H7" i="114"/>
  <c r="H15" i="114"/>
  <c r="H21" i="114"/>
  <c r="H27" i="114"/>
  <c r="H40" i="114"/>
  <c r="H24" i="114"/>
  <c r="H20" i="114"/>
  <c r="H22" i="114"/>
  <c r="H49" i="114"/>
  <c r="H11" i="114"/>
  <c r="H9" i="114"/>
  <c r="H23" i="114"/>
  <c r="H33" i="114"/>
  <c r="H5" i="114"/>
  <c r="M29" i="106"/>
  <c r="H3" i="114"/>
  <c r="I3" i="114" s="1"/>
  <c r="U11" i="15"/>
  <c r="W11" i="15"/>
  <c r="U12" i="15"/>
  <c r="W12" i="15"/>
  <c r="T10" i="101"/>
  <c r="V10" i="101"/>
  <c r="V12" i="101"/>
  <c r="T12" i="101"/>
  <c r="U13" i="15"/>
  <c r="W13" i="15"/>
  <c r="U8" i="15"/>
  <c r="W8" i="15"/>
  <c r="T11" i="101"/>
  <c r="V11" i="101"/>
  <c r="W15" i="15"/>
  <c r="U15" i="15"/>
  <c r="U6" i="15"/>
  <c r="W6" i="15"/>
  <c r="W14" i="15"/>
  <c r="U14" i="15"/>
  <c r="T9" i="101"/>
  <c r="V9" i="101"/>
  <c r="T13" i="101"/>
  <c r="V13" i="101"/>
  <c r="J23" i="9"/>
  <c r="K23" i="9"/>
  <c r="I23" i="9"/>
  <c r="L23" i="9"/>
  <c r="M23" i="9"/>
  <c r="C24" i="9"/>
  <c r="I26" i="9" s="1"/>
  <c r="E32" i="111"/>
  <c r="F20" i="123" s="1"/>
  <c r="I4" i="114" l="1"/>
  <c r="I5" i="114" s="1"/>
  <c r="I6" i="114" s="1"/>
  <c r="I7" i="114" s="1"/>
  <c r="I8" i="114" s="1"/>
  <c r="I9" i="114" s="1"/>
  <c r="I10" i="114" s="1"/>
  <c r="I11" i="114" s="1"/>
  <c r="I12" i="114" s="1"/>
  <c r="I13" i="114" s="1"/>
  <c r="I14" i="114" s="1"/>
  <c r="I15" i="114" s="1"/>
  <c r="I16" i="114" s="1"/>
  <c r="I17" i="114" s="1"/>
  <c r="I18" i="114" s="1"/>
  <c r="I19" i="114" s="1"/>
  <c r="I20" i="114" s="1"/>
  <c r="I21" i="114" s="1"/>
  <c r="I22" i="114" s="1"/>
  <c r="I23" i="114" s="1"/>
  <c r="I24" i="114" s="1"/>
  <c r="I25" i="114" s="1"/>
  <c r="I26" i="114" s="1"/>
  <c r="I27" i="114" s="1"/>
  <c r="I28" i="114" s="1"/>
  <c r="I29" i="114" s="1"/>
  <c r="I30" i="114" s="1"/>
  <c r="I31" i="114" s="1"/>
  <c r="I32" i="114" s="1"/>
  <c r="I33" i="114" s="1"/>
  <c r="I34" i="114" s="1"/>
  <c r="I35" i="114" s="1"/>
  <c r="I36" i="114" s="1"/>
  <c r="I37" i="114" s="1"/>
  <c r="I38" i="114" s="1"/>
  <c r="I39" i="114" s="1"/>
  <c r="I40" i="114" s="1"/>
  <c r="I41" i="114" s="1"/>
  <c r="I42" i="114" s="1"/>
  <c r="I43" i="114" s="1"/>
  <c r="I44" i="114" s="1"/>
  <c r="I45" i="114" s="1"/>
  <c r="I46" i="114" s="1"/>
  <c r="I47" i="114" s="1"/>
  <c r="I48" i="114" s="1"/>
  <c r="I49" i="114" s="1"/>
  <c r="I50" i="114" s="1"/>
  <c r="I51" i="114" s="1"/>
  <c r="G9" i="121"/>
  <c r="F17" i="121" s="1"/>
  <c r="G64" i="109"/>
  <c r="D55" i="111" s="1"/>
  <c r="D56" i="111"/>
  <c r="D57" i="111"/>
  <c r="P22" i="123" l="1"/>
  <c r="C25" i="190" s="1"/>
  <c r="O22" i="123"/>
  <c r="C24" i="190" s="1"/>
  <c r="K97" i="109" l="1"/>
  <c r="H97" i="109"/>
  <c r="K75" i="109"/>
  <c r="H75" i="109"/>
  <c r="K41" i="109"/>
  <c r="K38" i="109"/>
  <c r="H41" i="109"/>
  <c r="H38" i="109"/>
  <c r="K34" i="109"/>
  <c r="K35" i="109"/>
  <c r="H34" i="109"/>
  <c r="H35" i="109"/>
  <c r="H33" i="109"/>
  <c r="K33" i="109"/>
  <c r="I118" i="109"/>
  <c r="I119" i="109"/>
  <c r="J118" i="109"/>
  <c r="J119" i="109"/>
  <c r="J117" i="109"/>
  <c r="J97" i="109"/>
  <c r="J75" i="109"/>
  <c r="J41" i="109"/>
  <c r="J38" i="109"/>
  <c r="J34" i="109"/>
  <c r="J35" i="109"/>
  <c r="J33" i="109"/>
  <c r="G97" i="109"/>
  <c r="G75" i="109"/>
  <c r="G41" i="109"/>
  <c r="G38" i="109"/>
  <c r="G34" i="109"/>
  <c r="I108" i="109" l="1"/>
  <c r="I109" i="109"/>
  <c r="I107" i="109"/>
  <c r="I86" i="109"/>
  <c r="I87" i="109"/>
  <c r="I88" i="109"/>
  <c r="I89" i="109"/>
  <c r="I85" i="109"/>
  <c r="I65" i="109"/>
  <c r="K65" i="109" s="1"/>
  <c r="I66" i="109"/>
  <c r="K66" i="109" s="1"/>
  <c r="I64" i="109"/>
  <c r="K64" i="109" s="1"/>
  <c r="I58" i="109"/>
  <c r="I57" i="109"/>
  <c r="I54" i="109"/>
  <c r="I51" i="109"/>
  <c r="I19" i="109"/>
  <c r="I20" i="109"/>
  <c r="I21" i="109"/>
  <c r="I22" i="109"/>
  <c r="I23" i="109"/>
  <c r="I18" i="109"/>
  <c r="I15" i="109"/>
  <c r="I14" i="109"/>
  <c r="I9" i="109"/>
  <c r="I10" i="109"/>
  <c r="I11" i="109"/>
  <c r="I8" i="109"/>
  <c r="J8" i="109"/>
  <c r="J9" i="109"/>
  <c r="J10" i="109"/>
  <c r="J11" i="109"/>
  <c r="J18" i="109"/>
  <c r="J19" i="109"/>
  <c r="J20" i="109"/>
  <c r="J21" i="109"/>
  <c r="J23" i="109"/>
  <c r="J14" i="109"/>
  <c r="J15" i="109"/>
  <c r="J22" i="109"/>
  <c r="J51" i="109"/>
  <c r="J54" i="109"/>
  <c r="J57" i="109"/>
  <c r="J58" i="109"/>
  <c r="J64" i="109"/>
  <c r="J65" i="109"/>
  <c r="J66" i="109"/>
  <c r="J85" i="109"/>
  <c r="J86" i="109"/>
  <c r="J87" i="109"/>
  <c r="J88" i="109"/>
  <c r="J89" i="109"/>
  <c r="J107" i="109"/>
  <c r="J108" i="109"/>
  <c r="J109" i="109"/>
  <c r="K67" i="109" l="1"/>
  <c r="D23" i="108"/>
  <c r="D22" i="108"/>
  <c r="D18" i="108"/>
  <c r="D17" i="108"/>
  <c r="D13" i="108"/>
  <c r="D14" i="108"/>
  <c r="D12" i="108"/>
  <c r="D7" i="108"/>
  <c r="L66" i="109"/>
  <c r="L65" i="109"/>
  <c r="L64" i="109"/>
  <c r="L67" i="109" l="1"/>
  <c r="G13" i="108" s="1"/>
  <c r="H13" i="108" s="1"/>
  <c r="E13" i="108"/>
  <c r="F13" i="108" s="1"/>
  <c r="G7" i="101" l="1"/>
  <c r="H7" i="101"/>
  <c r="J7" i="101"/>
  <c r="G8" i="101"/>
  <c r="H8" i="101"/>
  <c r="J8" i="101"/>
  <c r="H6" i="101"/>
  <c r="I6" i="101" s="1"/>
  <c r="K5" i="15"/>
  <c r="K7" i="15"/>
  <c r="K9" i="15"/>
  <c r="K10" i="15"/>
  <c r="H5" i="15"/>
  <c r="I5" i="15"/>
  <c r="H7" i="15"/>
  <c r="I7" i="15"/>
  <c r="H9" i="15"/>
  <c r="I9" i="15"/>
  <c r="H10" i="15"/>
  <c r="I10" i="15"/>
  <c r="E6" i="42"/>
  <c r="E5" i="42"/>
  <c r="E4" i="42"/>
  <c r="H35" i="42"/>
  <c r="H34" i="42"/>
  <c r="I32" i="42"/>
  <c r="H28" i="42"/>
  <c r="E28" i="42" s="1"/>
  <c r="I10" i="42"/>
  <c r="B13" i="123"/>
  <c r="K6" i="101" l="1"/>
  <c r="L6" i="101" s="1"/>
  <c r="J5" i="15"/>
  <c r="L5" i="15" s="1"/>
  <c r="M5" i="15" s="1"/>
  <c r="D34" i="109"/>
  <c r="I34" i="109" s="1"/>
  <c r="G51" i="109"/>
  <c r="D51" i="111" s="1"/>
  <c r="G61" i="109"/>
  <c r="J7" i="15"/>
  <c r="L7" i="15" s="1"/>
  <c r="D35" i="109"/>
  <c r="E27" i="42"/>
  <c r="F35" i="121"/>
  <c r="D51" i="121" s="1"/>
  <c r="H51" i="121" s="1"/>
  <c r="F36" i="121"/>
  <c r="F32" i="121"/>
  <c r="F33" i="121"/>
  <c r="F34" i="121"/>
  <c r="I7" i="101"/>
  <c r="J10" i="15"/>
  <c r="J9" i="15"/>
  <c r="I8" i="101"/>
  <c r="G87" i="109"/>
  <c r="D62" i="111" s="1"/>
  <c r="D41" i="109"/>
  <c r="G22" i="109"/>
  <c r="D46" i="111" s="1"/>
  <c r="G89" i="109"/>
  <c r="D64" i="111" s="1"/>
  <c r="G18" i="109"/>
  <c r="D42" i="111" s="1"/>
  <c r="D33" i="109"/>
  <c r="G57" i="109"/>
  <c r="D53" i="111" s="1"/>
  <c r="D75" i="109"/>
  <c r="G10" i="109"/>
  <c r="D38" i="111" s="1"/>
  <c r="G11" i="109"/>
  <c r="D39" i="111" s="1"/>
  <c r="G88" i="109"/>
  <c r="D63" i="111" s="1"/>
  <c r="D38" i="109"/>
  <c r="I38" i="109" s="1"/>
  <c r="G23" i="109"/>
  <c r="D47" i="111" s="1"/>
  <c r="G85" i="109"/>
  <c r="D60" i="111" s="1"/>
  <c r="G15" i="109"/>
  <c r="D41" i="111" s="1"/>
  <c r="G14" i="109"/>
  <c r="D40" i="111" s="1"/>
  <c r="D97" i="109"/>
  <c r="D65" i="111" s="1"/>
  <c r="G9" i="109"/>
  <c r="D37" i="111" s="1"/>
  <c r="G20" i="109"/>
  <c r="D44" i="111" s="1"/>
  <c r="G86" i="109"/>
  <c r="D61" i="111" s="1"/>
  <c r="G58" i="109"/>
  <c r="D54" i="111" s="1"/>
  <c r="G19" i="109"/>
  <c r="D43" i="111" s="1"/>
  <c r="G54" i="109"/>
  <c r="D52" i="111" s="1"/>
  <c r="G21" i="109"/>
  <c r="D45" i="111" s="1"/>
  <c r="F19" i="123"/>
  <c r="G8" i="109"/>
  <c r="D36" i="111" s="1"/>
  <c r="N20" i="123"/>
  <c r="U5" i="15" l="1"/>
  <c r="W5" i="15"/>
  <c r="K61" i="109"/>
  <c r="K62" i="109" s="1"/>
  <c r="L61" i="109"/>
  <c r="L62" i="109" s="1"/>
  <c r="D48" i="111"/>
  <c r="D49" i="111" s="1"/>
  <c r="G6" i="121" s="1"/>
  <c r="F14" i="121" s="1"/>
  <c r="J3" i="190" s="1"/>
  <c r="M7" i="15"/>
  <c r="L10" i="15"/>
  <c r="M10" i="15" s="1"/>
  <c r="K8" i="101"/>
  <c r="L8" i="101" s="1"/>
  <c r="L9" i="15"/>
  <c r="M9" i="15" s="1"/>
  <c r="K7" i="101"/>
  <c r="L7" i="101" s="1"/>
  <c r="D66" i="111"/>
  <c r="G8" i="121" s="1"/>
  <c r="F16" i="121" s="1"/>
  <c r="D58" i="111"/>
  <c r="L8" i="109"/>
  <c r="D53" i="121"/>
  <c r="H53" i="121" s="1"/>
  <c r="D50" i="121"/>
  <c r="H50" i="121" s="1"/>
  <c r="D49" i="121"/>
  <c r="H49" i="121" s="1"/>
  <c r="D48" i="121"/>
  <c r="H48" i="121" s="1"/>
  <c r="H54" i="121"/>
  <c r="D52" i="121"/>
  <c r="H52" i="121" s="1"/>
  <c r="K19" i="109"/>
  <c r="L19" i="109"/>
  <c r="K85" i="109"/>
  <c r="L85" i="109"/>
  <c r="I75" i="109"/>
  <c r="I76" i="109" s="1"/>
  <c r="E14" i="108" s="1"/>
  <c r="F14" i="108" s="1"/>
  <c r="L75" i="109"/>
  <c r="L76" i="109" s="1"/>
  <c r="G14" i="108" s="1"/>
  <c r="H14" i="108" s="1"/>
  <c r="L87" i="109"/>
  <c r="K87" i="109"/>
  <c r="L58" i="109"/>
  <c r="K58" i="109"/>
  <c r="L34" i="109"/>
  <c r="L57" i="109"/>
  <c r="K57" i="109"/>
  <c r="K23" i="109"/>
  <c r="L23" i="109"/>
  <c r="K20" i="109"/>
  <c r="L20" i="109"/>
  <c r="I39" i="109"/>
  <c r="L38" i="109"/>
  <c r="L39" i="109" s="1"/>
  <c r="L88" i="109"/>
  <c r="K88" i="109"/>
  <c r="I97" i="109"/>
  <c r="I98" i="109" s="1"/>
  <c r="L97" i="109"/>
  <c r="L98" i="109" s="1"/>
  <c r="K11" i="109"/>
  <c r="L11" i="109"/>
  <c r="L89" i="109"/>
  <c r="K89" i="109"/>
  <c r="L86" i="109"/>
  <c r="K86" i="109"/>
  <c r="L33" i="109"/>
  <c r="I33" i="109"/>
  <c r="I35" i="109"/>
  <c r="L35" i="109"/>
  <c r="K18" i="109"/>
  <c r="L18" i="109"/>
  <c r="K21" i="109"/>
  <c r="L21" i="109"/>
  <c r="K14" i="109"/>
  <c r="L14" i="109"/>
  <c r="L51" i="109"/>
  <c r="L52" i="109" s="1"/>
  <c r="K51" i="109"/>
  <c r="K52" i="109" s="1"/>
  <c r="K22" i="109"/>
  <c r="L22" i="109"/>
  <c r="K9" i="109"/>
  <c r="L9" i="109"/>
  <c r="L54" i="109"/>
  <c r="L55" i="109" s="1"/>
  <c r="G11" i="108" s="1"/>
  <c r="K54" i="109"/>
  <c r="K55" i="109" s="1"/>
  <c r="E11" i="108" s="1"/>
  <c r="K15" i="109"/>
  <c r="L15" i="109"/>
  <c r="K10" i="109"/>
  <c r="L10" i="109"/>
  <c r="I41" i="109"/>
  <c r="I42" i="109" s="1"/>
  <c r="L41" i="109"/>
  <c r="L42" i="109" s="1"/>
  <c r="K8" i="109"/>
  <c r="H19" i="121"/>
  <c r="V7" i="101" l="1"/>
  <c r="T7" i="101"/>
  <c r="V6" i="101"/>
  <c r="T6" i="101"/>
  <c r="U9" i="15"/>
  <c r="W9" i="15"/>
  <c r="T8" i="101"/>
  <c r="V8" i="101"/>
  <c r="U10" i="15"/>
  <c r="W10" i="15"/>
  <c r="U7" i="15"/>
  <c r="W7" i="15"/>
  <c r="F27" i="121"/>
  <c r="J7" i="190" s="1"/>
  <c r="K7" i="190" s="1"/>
  <c r="F26" i="121"/>
  <c r="J6" i="190" s="1"/>
  <c r="K6" i="190" s="1"/>
  <c r="D67" i="111"/>
  <c r="D68" i="111" s="1"/>
  <c r="G7" i="121"/>
  <c r="F15" i="121" s="1"/>
  <c r="F19" i="121" s="1"/>
  <c r="G5" i="121" s="1"/>
  <c r="L59" i="109"/>
  <c r="G12" i="108" s="1"/>
  <c r="H12" i="108" s="1"/>
  <c r="K16" i="109"/>
  <c r="L36" i="109"/>
  <c r="L43" i="109" s="1"/>
  <c r="G7" i="108" s="1"/>
  <c r="H7" i="108" s="1"/>
  <c r="K12" i="109"/>
  <c r="K59" i="109"/>
  <c r="E12" i="108" s="1"/>
  <c r="F12" i="108" s="1"/>
  <c r="I36" i="109"/>
  <c r="I43" i="109" s="1"/>
  <c r="E7" i="108" s="1"/>
  <c r="F7" i="108" s="1"/>
  <c r="L90" i="109"/>
  <c r="G17" i="108" s="1"/>
  <c r="H17" i="108" s="1"/>
  <c r="K24" i="109"/>
  <c r="K90" i="109"/>
  <c r="E17" i="108" s="1"/>
  <c r="F17" i="108" s="1"/>
  <c r="G18" i="108"/>
  <c r="H18" i="108" s="1"/>
  <c r="E18" i="108"/>
  <c r="F18" i="108" s="1"/>
  <c r="E10" i="108"/>
  <c r="G10" i="108"/>
  <c r="L12" i="109"/>
  <c r="L16" i="109"/>
  <c r="L24" i="109"/>
  <c r="F41" i="106"/>
  <c r="M31" i="106" s="1"/>
  <c r="M32" i="106" s="1"/>
  <c r="U16" i="15" l="1"/>
  <c r="I16" i="8" s="1"/>
  <c r="L68" i="109"/>
  <c r="L77" i="109" s="1"/>
  <c r="K68" i="109"/>
  <c r="I77" i="109" s="1"/>
  <c r="X23" i="9"/>
  <c r="Y23" i="9" s="1"/>
  <c r="C4" i="14"/>
  <c r="C5" i="14"/>
  <c r="V18" i="101"/>
  <c r="H16" i="118" s="1"/>
  <c r="T18" i="101"/>
  <c r="I17" i="8" s="1"/>
  <c r="W16" i="15"/>
  <c r="H15" i="118" s="1"/>
  <c r="D44" i="121"/>
  <c r="H44" i="121" s="1"/>
  <c r="D45" i="121"/>
  <c r="H45" i="121" s="1"/>
  <c r="F18" i="121"/>
  <c r="F28" i="121" s="1"/>
  <c r="D46" i="121" s="1"/>
  <c r="H46" i="121" s="1"/>
  <c r="F29" i="121"/>
  <c r="J8" i="190" s="1"/>
  <c r="K8" i="190" s="1"/>
  <c r="H19" i="108"/>
  <c r="F19" i="108"/>
  <c r="K25" i="109"/>
  <c r="E6" i="108" s="1"/>
  <c r="F6" i="108" s="1"/>
  <c r="F8" i="108" s="1"/>
  <c r="L99" i="109"/>
  <c r="I99" i="109"/>
  <c r="L25" i="109"/>
  <c r="G6" i="108" s="1"/>
  <c r="H6" i="108" s="1"/>
  <c r="H8" i="108" s="1"/>
  <c r="E36" i="42"/>
  <c r="E31" i="42"/>
  <c r="V19" i="101" l="1"/>
  <c r="V20" i="101" s="1"/>
  <c r="T19" i="101"/>
  <c r="T20" i="101" s="1"/>
  <c r="D47" i="121"/>
  <c r="H47" i="121" s="1"/>
  <c r="G5" i="14"/>
  <c r="G4" i="14"/>
  <c r="F25" i="121"/>
  <c r="J4" i="190" s="1"/>
  <c r="A7" i="4"/>
  <c r="M5" i="190" l="1"/>
  <c r="G6" i="14"/>
  <c r="D43" i="121"/>
  <c r="H43" i="121" s="1"/>
  <c r="H55" i="121" s="1"/>
  <c r="H39" i="121"/>
  <c r="H14" i="42"/>
  <c r="I15" i="8" l="1"/>
  <c r="H14" i="118"/>
  <c r="H14" i="127"/>
  <c r="G7" i="4"/>
  <c r="H16" i="127" l="1"/>
  <c r="H36" i="127"/>
  <c r="I17" i="127"/>
  <c r="I20" i="127" s="1"/>
  <c r="I14" i="127" s="1"/>
  <c r="I17" i="42"/>
  <c r="I20" i="42" s="1"/>
  <c r="H16" i="42"/>
  <c r="H36" i="42"/>
  <c r="H9" i="42" l="1"/>
  <c r="H3" i="42"/>
  <c r="H3" i="127"/>
  <c r="H7" i="127" s="1"/>
  <c r="I15" i="127"/>
  <c r="I4" i="127"/>
  <c r="I6" i="127"/>
  <c r="I13" i="127"/>
  <c r="I5" i="127"/>
  <c r="H9" i="127"/>
  <c r="H10" i="127" s="1"/>
  <c r="I12" i="127"/>
  <c r="H38" i="127"/>
  <c r="I39" i="127"/>
  <c r="I42" i="127" s="1"/>
  <c r="I36" i="127" s="1"/>
  <c r="H72" i="8"/>
  <c r="H73" i="8"/>
  <c r="H74" i="8"/>
  <c r="H78" i="8"/>
  <c r="H71" i="8"/>
  <c r="H77" i="8"/>
  <c r="H70" i="8"/>
  <c r="I14" i="42"/>
  <c r="H35" i="8"/>
  <c r="H37" i="8"/>
  <c r="H68" i="8"/>
  <c r="H56" i="8"/>
  <c r="H13" i="8"/>
  <c r="H58" i="8"/>
  <c r="H21" i="8"/>
  <c r="H69" i="8"/>
  <c r="H53" i="8"/>
  <c r="I6" i="42"/>
  <c r="I15" i="42"/>
  <c r="H10" i="42"/>
  <c r="H61" i="8"/>
  <c r="H80" i="8"/>
  <c r="H64" i="8"/>
  <c r="H15" i="8"/>
  <c r="H16" i="8"/>
  <c r="H52" i="8"/>
  <c r="H11" i="8"/>
  <c r="H36" i="8"/>
  <c r="I5" i="42"/>
  <c r="H33" i="8"/>
  <c r="H39" i="8"/>
  <c r="H17" i="8"/>
  <c r="H54" i="8"/>
  <c r="H83" i="8"/>
  <c r="H42" i="8"/>
  <c r="H34" i="8"/>
  <c r="H62" i="8"/>
  <c r="H57" i="8"/>
  <c r="H65" i="8"/>
  <c r="H19" i="8"/>
  <c r="H31" i="8"/>
  <c r="I13" i="42"/>
  <c r="I4" i="42"/>
  <c r="I12" i="42"/>
  <c r="H12" i="8"/>
  <c r="H66" i="8"/>
  <c r="H50" i="8"/>
  <c r="H85" i="8"/>
  <c r="H55" i="8"/>
  <c r="H32" i="8"/>
  <c r="H67" i="8"/>
  <c r="H51" i="8"/>
  <c r="H7" i="42"/>
  <c r="I39" i="42"/>
  <c r="I42" i="42" s="1"/>
  <c r="H38" i="42"/>
  <c r="H31" i="42" l="1"/>
  <c r="H25" i="42"/>
  <c r="H29" i="42" s="1"/>
  <c r="J36" i="8"/>
  <c r="F27" i="91" s="1"/>
  <c r="J31" i="8"/>
  <c r="F43" i="91" s="1"/>
  <c r="F116" i="105"/>
  <c r="H116" i="105" s="1"/>
  <c r="J85" i="8"/>
  <c r="F25" i="91" s="1"/>
  <c r="F117" i="105"/>
  <c r="H117" i="105" s="1"/>
  <c r="J77" i="8"/>
  <c r="J16" i="8"/>
  <c r="J37" i="8"/>
  <c r="F115" i="105"/>
  <c r="J50" i="8"/>
  <c r="F140" i="105"/>
  <c r="H140" i="105" s="1"/>
  <c r="J15" i="8"/>
  <c r="J17" i="8"/>
  <c r="F118" i="105"/>
  <c r="H118" i="105" s="1"/>
  <c r="F148" i="105"/>
  <c r="H148" i="105" s="1"/>
  <c r="J80" i="8"/>
  <c r="F12" i="91" s="1"/>
  <c r="J35" i="8"/>
  <c r="J78" i="8"/>
  <c r="F23" i="91" s="1"/>
  <c r="J32" i="8"/>
  <c r="J42" i="8"/>
  <c r="F128" i="105"/>
  <c r="H128" i="105" s="1"/>
  <c r="J39" i="8"/>
  <c r="F8" i="91" s="1"/>
  <c r="J86" i="8"/>
  <c r="F65" i="91" s="1"/>
  <c r="J62" i="8"/>
  <c r="G11" i="118"/>
  <c r="H25" i="127"/>
  <c r="H29" i="127" s="1"/>
  <c r="I27" i="127"/>
  <c r="H31" i="127"/>
  <c r="H32" i="127" s="1"/>
  <c r="I28" i="127"/>
  <c r="I37" i="127"/>
  <c r="I34" i="127"/>
  <c r="I26" i="127"/>
  <c r="I35" i="127"/>
  <c r="I7" i="127"/>
  <c r="H17" i="127"/>
  <c r="H18" i="127" s="1"/>
  <c r="I16" i="127"/>
  <c r="G75" i="118"/>
  <c r="G77" i="118"/>
  <c r="G41" i="118"/>
  <c r="I41" i="118" s="1"/>
  <c r="G36" i="118"/>
  <c r="I36" i="118" s="1"/>
  <c r="I36" i="42"/>
  <c r="I7" i="42"/>
  <c r="H17" i="42"/>
  <c r="H18" i="42" s="1"/>
  <c r="H32" i="42"/>
  <c r="D8" i="116"/>
  <c r="G66" i="118"/>
  <c r="G14" i="118"/>
  <c r="I14" i="118" s="1"/>
  <c r="G38" i="118"/>
  <c r="I38" i="118" s="1"/>
  <c r="G51" i="118"/>
  <c r="G69" i="118"/>
  <c r="G79" i="118"/>
  <c r="G49" i="118"/>
  <c r="I49" i="118" s="1"/>
  <c r="G33" i="118"/>
  <c r="G63" i="118"/>
  <c r="G85" i="118"/>
  <c r="G35" i="118"/>
  <c r="I35" i="118" s="1"/>
  <c r="G65" i="118"/>
  <c r="G87" i="118"/>
  <c r="I28" i="42"/>
  <c r="G58" i="118"/>
  <c r="G32" i="118"/>
  <c r="G53" i="118"/>
  <c r="G80" i="118"/>
  <c r="G20" i="118"/>
  <c r="G86" i="118"/>
  <c r="G73" i="118"/>
  <c r="I37" i="42"/>
  <c r="I34" i="42"/>
  <c r="G67" i="118"/>
  <c r="G50" i="118"/>
  <c r="G15" i="118"/>
  <c r="I15" i="118" s="1"/>
  <c r="G61" i="118"/>
  <c r="I61" i="118" s="1"/>
  <c r="G84" i="118"/>
  <c r="G12" i="118"/>
  <c r="G54" i="118"/>
  <c r="G82" i="118"/>
  <c r="I27" i="42"/>
  <c r="G74" i="118"/>
  <c r="G57" i="118"/>
  <c r="G31" i="118"/>
  <c r="I31" i="118" s="1"/>
  <c r="G10" i="118"/>
  <c r="G70" i="118"/>
  <c r="G18" i="118"/>
  <c r="G64" i="118"/>
  <c r="G55" i="118"/>
  <c r="G23" i="118"/>
  <c r="G56" i="118"/>
  <c r="G30" i="118"/>
  <c r="I30" i="118" s="1"/>
  <c r="G68" i="118"/>
  <c r="G16" i="118"/>
  <c r="I16" i="118" s="1"/>
  <c r="G52" i="118"/>
  <c r="G34" i="118"/>
  <c r="I34" i="118" s="1"/>
  <c r="G72" i="118"/>
  <c r="G22" i="118"/>
  <c r="I35" i="42"/>
  <c r="G71" i="118"/>
  <c r="I26" i="42"/>
  <c r="I16" i="42"/>
  <c r="K15" i="8" l="1"/>
  <c r="F55" i="91"/>
  <c r="K16" i="8"/>
  <c r="F28" i="91"/>
  <c r="K17" i="8"/>
  <c r="F30" i="91"/>
  <c r="K14" i="8"/>
  <c r="K77" i="8"/>
  <c r="F49" i="91"/>
  <c r="K37" i="8"/>
  <c r="H11" i="91" s="1"/>
  <c r="F11" i="91"/>
  <c r="K50" i="8"/>
  <c r="F60" i="91"/>
  <c r="G30" i="91"/>
  <c r="H30" i="91"/>
  <c r="K35" i="8"/>
  <c r="F41" i="91"/>
  <c r="K32" i="8"/>
  <c r="H40" i="91" s="1"/>
  <c r="F40" i="91"/>
  <c r="K42" i="8"/>
  <c r="H17" i="91" s="1"/>
  <c r="F17" i="91"/>
  <c r="K62" i="8"/>
  <c r="F34" i="91"/>
  <c r="K78" i="8"/>
  <c r="K39" i="8"/>
  <c r="G35" i="91"/>
  <c r="I29" i="42"/>
  <c r="G115" i="105"/>
  <c r="I115" i="105" s="1"/>
  <c r="G49" i="105"/>
  <c r="I49" i="105" s="1"/>
  <c r="G165" i="105"/>
  <c r="I165" i="105" s="1"/>
  <c r="G144" i="105"/>
  <c r="I144" i="105" s="1"/>
  <c r="G97" i="105"/>
  <c r="I97" i="105" s="1"/>
  <c r="G164" i="105"/>
  <c r="I164" i="105" s="1"/>
  <c r="G103" i="105"/>
  <c r="I103" i="105" s="1"/>
  <c r="G117" i="105"/>
  <c r="I117" i="105" s="1"/>
  <c r="G143" i="105"/>
  <c r="I143" i="105" s="1"/>
  <c r="G163" i="105"/>
  <c r="I163" i="105" s="1"/>
  <c r="G120" i="105"/>
  <c r="I120" i="105" s="1"/>
  <c r="G50" i="105"/>
  <c r="I50" i="105" s="1"/>
  <c r="G20" i="105"/>
  <c r="I20" i="105" s="1"/>
  <c r="G70" i="105"/>
  <c r="I70" i="105" s="1"/>
  <c r="G116" i="105"/>
  <c r="I116" i="105" s="1"/>
  <c r="G123" i="105"/>
  <c r="I123" i="105" s="1"/>
  <c r="G90" i="105"/>
  <c r="I90" i="105" s="1"/>
  <c r="G160" i="105"/>
  <c r="I160" i="105" s="1"/>
  <c r="G18" i="105"/>
  <c r="I18" i="105" s="1"/>
  <c r="G45" i="105"/>
  <c r="I45" i="105" s="1"/>
  <c r="G146" i="105"/>
  <c r="I146" i="105" s="1"/>
  <c r="G19" i="105"/>
  <c r="I19" i="105" s="1"/>
  <c r="G60" i="105"/>
  <c r="I60" i="105" s="1"/>
  <c r="G71" i="105"/>
  <c r="I71" i="105" s="1"/>
  <c r="G40" i="105"/>
  <c r="I40" i="105" s="1"/>
  <c r="G96" i="105"/>
  <c r="I96" i="105" s="1"/>
  <c r="G89" i="105"/>
  <c r="I89" i="105" s="1"/>
  <c r="G118" i="105"/>
  <c r="I118" i="105" s="1"/>
  <c r="G35" i="105"/>
  <c r="I35" i="105" s="1"/>
  <c r="G151" i="105"/>
  <c r="I151" i="105" s="1"/>
  <c r="G34" i="105"/>
  <c r="I34" i="105" s="1"/>
  <c r="G39" i="105"/>
  <c r="I39" i="105" s="1"/>
  <c r="G129" i="105"/>
  <c r="I129" i="105" s="1"/>
  <c r="F161" i="105"/>
  <c r="H161" i="105" s="1"/>
  <c r="F147" i="105"/>
  <c r="H147" i="105" s="1"/>
  <c r="F99" i="105"/>
  <c r="H99" i="105" s="1"/>
  <c r="F158" i="105"/>
  <c r="H158" i="105" s="1"/>
  <c r="F155" i="105"/>
  <c r="H155" i="105" s="1"/>
  <c r="F131" i="105"/>
  <c r="F124" i="105"/>
  <c r="H124" i="105" s="1"/>
  <c r="F127" i="105"/>
  <c r="H127" i="105" s="1"/>
  <c r="F150" i="105"/>
  <c r="H150" i="105" s="1"/>
  <c r="F110" i="105"/>
  <c r="H110" i="105" s="1"/>
  <c r="F44" i="105"/>
  <c r="H44" i="105" s="1"/>
  <c r="K36" i="8"/>
  <c r="H27" i="91" s="1"/>
  <c r="F89" i="105"/>
  <c r="H89" i="105" s="1"/>
  <c r="F125" i="105"/>
  <c r="H125" i="105" s="1"/>
  <c r="F165" i="105"/>
  <c r="H165" i="105" s="1"/>
  <c r="F39" i="105"/>
  <c r="H39" i="105" s="1"/>
  <c r="F135" i="105"/>
  <c r="H135" i="105" s="1"/>
  <c r="F103" i="105"/>
  <c r="H103" i="105" s="1"/>
  <c r="F70" i="105"/>
  <c r="H70" i="105" s="1"/>
  <c r="F120" i="105"/>
  <c r="F45" i="105"/>
  <c r="H45" i="105" s="1"/>
  <c r="F49" i="105"/>
  <c r="F96" i="105"/>
  <c r="H96" i="105" s="1"/>
  <c r="F149" i="105"/>
  <c r="H149" i="105" s="1"/>
  <c r="F129" i="105"/>
  <c r="H129" i="105" s="1"/>
  <c r="F60" i="105"/>
  <c r="H60" i="105" s="1"/>
  <c r="F126" i="105"/>
  <c r="H126" i="105" s="1"/>
  <c r="F160" i="105"/>
  <c r="H160" i="105" s="1"/>
  <c r="F138" i="105"/>
  <c r="H138" i="105" s="1"/>
  <c r="F122" i="105"/>
  <c r="H122" i="105" s="1"/>
  <c r="F43" i="105"/>
  <c r="H43" i="105" s="1"/>
  <c r="F90" i="105"/>
  <c r="H90" i="105" s="1"/>
  <c r="F123" i="105"/>
  <c r="H123" i="105" s="1"/>
  <c r="F19" i="105"/>
  <c r="H19" i="105" s="1"/>
  <c r="K31" i="8"/>
  <c r="F156" i="105"/>
  <c r="H156" i="105" s="1"/>
  <c r="F133" i="105"/>
  <c r="H133" i="105" s="1"/>
  <c r="F34" i="105"/>
  <c r="H34" i="105" s="1"/>
  <c r="F100" i="105"/>
  <c r="H100" i="105" s="1"/>
  <c r="F18" i="105"/>
  <c r="F164" i="105"/>
  <c r="H164" i="105" s="1"/>
  <c r="F157" i="105"/>
  <c r="H157" i="105" s="1"/>
  <c r="F121" i="105"/>
  <c r="H121" i="105" s="1"/>
  <c r="F152" i="105"/>
  <c r="H152" i="105" s="1"/>
  <c r="K86" i="8"/>
  <c r="H65" i="91" s="1"/>
  <c r="F146" i="105"/>
  <c r="H146" i="105" s="1"/>
  <c r="K80" i="8"/>
  <c r="F50" i="105"/>
  <c r="H50" i="105" s="1"/>
  <c r="F102" i="105"/>
  <c r="H102" i="105" s="1"/>
  <c r="H115" i="105"/>
  <c r="H114" i="105" s="1"/>
  <c r="F114" i="105"/>
  <c r="F143" i="105"/>
  <c r="H143" i="105" s="1"/>
  <c r="F151" i="105"/>
  <c r="H151" i="105" s="1"/>
  <c r="F163" i="105"/>
  <c r="F109" i="105"/>
  <c r="H109" i="105" s="1"/>
  <c r="F134" i="105"/>
  <c r="H134" i="105" s="1"/>
  <c r="F35" i="105"/>
  <c r="H35" i="105" s="1"/>
  <c r="F137" i="105"/>
  <c r="H137" i="105" s="1"/>
  <c r="F86" i="105"/>
  <c r="H86" i="105" s="1"/>
  <c r="F91" i="105"/>
  <c r="H91" i="105" s="1"/>
  <c r="F132" i="105"/>
  <c r="H132" i="105" s="1"/>
  <c r="F142" i="105"/>
  <c r="H142" i="105" s="1"/>
  <c r="F85" i="105"/>
  <c r="H85" i="105" s="1"/>
  <c r="F145" i="105"/>
  <c r="H145" i="105" s="1"/>
  <c r="F159" i="105"/>
  <c r="H159" i="105" s="1"/>
  <c r="F20" i="105"/>
  <c r="H20" i="105" s="1"/>
  <c r="K85" i="8"/>
  <c r="F40" i="105"/>
  <c r="H40" i="105" s="1"/>
  <c r="F97" i="105"/>
  <c r="H97" i="105" s="1"/>
  <c r="F154" i="105"/>
  <c r="F144" i="105"/>
  <c r="H144" i="105" s="1"/>
  <c r="F111" i="105"/>
  <c r="H111" i="105" s="1"/>
  <c r="J38" i="118"/>
  <c r="J61" i="118"/>
  <c r="J16" i="118"/>
  <c r="J31" i="118"/>
  <c r="J15" i="118"/>
  <c r="J14" i="118"/>
  <c r="J36" i="118"/>
  <c r="J49" i="118"/>
  <c r="J41" i="118"/>
  <c r="J34" i="118"/>
  <c r="G43" i="105" s="1"/>
  <c r="I43" i="105" s="1"/>
  <c r="J30" i="118"/>
  <c r="J35" i="118"/>
  <c r="G44" i="105" s="1"/>
  <c r="I44" i="105" s="1"/>
  <c r="I38" i="127"/>
  <c r="H39" i="127"/>
  <c r="H40" i="127" s="1"/>
  <c r="I29" i="127"/>
  <c r="H39" i="42"/>
  <c r="H40" i="42" s="1"/>
  <c r="I38" i="42"/>
  <c r="G49" i="91" l="1"/>
  <c r="H49" i="91"/>
  <c r="H60" i="91"/>
  <c r="G41" i="91"/>
  <c r="H41" i="91"/>
  <c r="G34" i="91"/>
  <c r="H34" i="91"/>
  <c r="H23" i="91"/>
  <c r="G23" i="91"/>
  <c r="H8" i="91"/>
  <c r="K38" i="8"/>
  <c r="C16" i="7" s="1"/>
  <c r="C18" i="9" s="1"/>
  <c r="K20" i="9" s="1"/>
  <c r="H43" i="91"/>
  <c r="H12" i="91"/>
  <c r="K79" i="8"/>
  <c r="G12" i="91"/>
  <c r="H25" i="91"/>
  <c r="K84" i="8"/>
  <c r="H28" i="91"/>
  <c r="G28" i="91"/>
  <c r="G48" i="105"/>
  <c r="I162" i="105"/>
  <c r="I17" i="105"/>
  <c r="I48" i="105"/>
  <c r="G17" i="105"/>
  <c r="G162" i="105"/>
  <c r="I114" i="105"/>
  <c r="G114" i="105"/>
  <c r="H131" i="105"/>
  <c r="H130" i="105" s="1"/>
  <c r="F130" i="105"/>
  <c r="H120" i="105"/>
  <c r="H119" i="105" s="1"/>
  <c r="F119" i="105"/>
  <c r="F48" i="105"/>
  <c r="H49" i="105"/>
  <c r="H48" i="105" s="1"/>
  <c r="H154" i="105"/>
  <c r="H153" i="105" s="1"/>
  <c r="F153" i="105"/>
  <c r="F17" i="105"/>
  <c r="H18" i="105"/>
  <c r="H17" i="105" s="1"/>
  <c r="F162" i="105"/>
  <c r="H163" i="105"/>
  <c r="H162" i="105" s="1"/>
  <c r="J13" i="118"/>
  <c r="J37" i="118"/>
  <c r="C12" i="7" l="1"/>
  <c r="C6" i="9" s="1"/>
  <c r="C23" i="7"/>
  <c r="I20" i="9"/>
  <c r="J20" i="9"/>
  <c r="L20" i="9"/>
  <c r="N20" i="9"/>
  <c r="M20" i="9"/>
  <c r="M26" i="9"/>
  <c r="L26" i="9"/>
  <c r="K26" i="9"/>
  <c r="N26" i="9"/>
  <c r="J26" i="9"/>
  <c r="F8" i="9" l="1"/>
  <c r="Q8" i="9"/>
  <c r="Q42" i="9" s="1"/>
  <c r="D11" i="108"/>
  <c r="H11" i="108" s="1"/>
  <c r="D10" i="108"/>
  <c r="F10" i="108" s="1"/>
  <c r="X20" i="9"/>
  <c r="Y20" i="9" s="1"/>
  <c r="X26" i="9"/>
  <c r="Y26" i="9" s="1"/>
  <c r="X8" i="9" l="1"/>
  <c r="Y8" i="9" s="1"/>
  <c r="F11" i="108"/>
  <c r="F15" i="108" s="1"/>
  <c r="H10" i="108"/>
  <c r="H15" i="108" s="1"/>
  <c r="Q43" i="83" l="1"/>
  <c r="I61" i="8" l="1"/>
  <c r="I34" i="8"/>
  <c r="J61" i="8" l="1"/>
  <c r="F36" i="91" s="1"/>
  <c r="I83" i="8"/>
  <c r="J34" i="8"/>
  <c r="F15" i="91" s="1"/>
  <c r="F71" i="105" l="1"/>
  <c r="H71" i="105" s="1"/>
  <c r="F42" i="105"/>
  <c r="H42" i="105" s="1"/>
  <c r="F107" i="105"/>
  <c r="H107" i="105" s="1"/>
  <c r="F69" i="105"/>
  <c r="H69" i="105" s="1"/>
  <c r="K61" i="8"/>
  <c r="H36" i="91" s="1"/>
  <c r="K34" i="8"/>
  <c r="H15" i="91" s="1"/>
  <c r="J83" i="8"/>
  <c r="F5" i="91" s="1"/>
  <c r="H80" i="118"/>
  <c r="I33" i="8"/>
  <c r="G39" i="91" l="1"/>
  <c r="F106" i="105"/>
  <c r="F101" i="105"/>
  <c r="H101" i="105" s="1"/>
  <c r="G102" i="105"/>
  <c r="I102" i="105" s="1"/>
  <c r="F95" i="105"/>
  <c r="H95" i="105" s="1"/>
  <c r="H33" i="118"/>
  <c r="H85" i="118"/>
  <c r="J33" i="8"/>
  <c r="F19" i="91" s="1"/>
  <c r="H58" i="118"/>
  <c r="I80" i="118"/>
  <c r="J80" i="118" s="1"/>
  <c r="H32" i="118"/>
  <c r="H79" i="118"/>
  <c r="K83" i="8"/>
  <c r="H22" i="118"/>
  <c r="I12" i="8"/>
  <c r="I74" i="8"/>
  <c r="H5" i="91" l="1"/>
  <c r="K82" i="8"/>
  <c r="F105" i="105"/>
  <c r="H106" i="105"/>
  <c r="H105" i="105" s="1"/>
  <c r="G13" i="91"/>
  <c r="G66" i="91"/>
  <c r="F41" i="105"/>
  <c r="H41" i="105" s="1"/>
  <c r="G32" i="105"/>
  <c r="I32" i="105" s="1"/>
  <c r="F47" i="105"/>
  <c r="H47" i="105" s="1"/>
  <c r="F32" i="105"/>
  <c r="H32" i="105" s="1"/>
  <c r="G100" i="105"/>
  <c r="I100" i="105" s="1"/>
  <c r="I22" i="118"/>
  <c r="J22" i="118" s="1"/>
  <c r="F36" i="105"/>
  <c r="H36" i="105" s="1"/>
  <c r="H86" i="118"/>
  <c r="H77" i="118"/>
  <c r="J21" i="8"/>
  <c r="F52" i="91" s="1"/>
  <c r="H84" i="118"/>
  <c r="J74" i="8"/>
  <c r="F61" i="91" s="1"/>
  <c r="I79" i="118"/>
  <c r="J79" i="118" s="1"/>
  <c r="I85" i="118"/>
  <c r="J85" i="118" s="1"/>
  <c r="H75" i="118"/>
  <c r="H82" i="118"/>
  <c r="I32" i="118"/>
  <c r="J32" i="118" s="1"/>
  <c r="J12" i="8"/>
  <c r="F45" i="91" s="1"/>
  <c r="H23" i="118"/>
  <c r="I33" i="118"/>
  <c r="J33" i="118" s="1"/>
  <c r="H20" i="118"/>
  <c r="I58" i="118"/>
  <c r="J58" i="118" s="1"/>
  <c r="K33" i="8"/>
  <c r="H19" i="91" l="1"/>
  <c r="K30" i="8"/>
  <c r="F30" i="105"/>
  <c r="H30" i="105" s="1"/>
  <c r="H55" i="91"/>
  <c r="G55" i="91"/>
  <c r="C22" i="7"/>
  <c r="C36" i="9" s="1"/>
  <c r="F15" i="105"/>
  <c r="H15" i="105" s="1"/>
  <c r="G16" i="91"/>
  <c r="G156" i="105"/>
  <c r="I156" i="105" s="1"/>
  <c r="G150" i="105"/>
  <c r="I150" i="105" s="1"/>
  <c r="G157" i="105"/>
  <c r="I157" i="105" s="1"/>
  <c r="G155" i="105"/>
  <c r="I155" i="105" s="1"/>
  <c r="F46" i="105"/>
  <c r="H46" i="105" s="1"/>
  <c r="H38" i="105" s="1"/>
  <c r="F84" i="105"/>
  <c r="H84" i="105" s="1"/>
  <c r="F26" i="105"/>
  <c r="H26" i="105" s="1"/>
  <c r="F24" i="105"/>
  <c r="H24" i="105" s="1"/>
  <c r="F25" i="105"/>
  <c r="H25" i="105" s="1"/>
  <c r="G69" i="105"/>
  <c r="I69" i="105" s="1"/>
  <c r="G42" i="105"/>
  <c r="I42" i="105" s="1"/>
  <c r="G30" i="105"/>
  <c r="I30" i="105" s="1"/>
  <c r="G134" i="105"/>
  <c r="I134" i="105" s="1"/>
  <c r="G110" i="105"/>
  <c r="I110" i="105" s="1"/>
  <c r="G145" i="105"/>
  <c r="I145" i="105" s="1"/>
  <c r="G25" i="105"/>
  <c r="I25" i="105" s="1"/>
  <c r="G99" i="105"/>
  <c r="I99" i="105" s="1"/>
  <c r="G41" i="105"/>
  <c r="I41" i="105" s="1"/>
  <c r="I82" i="118"/>
  <c r="J82" i="118" s="1"/>
  <c r="K74" i="8"/>
  <c r="I77" i="118"/>
  <c r="J77" i="118" s="1"/>
  <c r="I20" i="118"/>
  <c r="J20" i="118" s="1"/>
  <c r="K12" i="8"/>
  <c r="I86" i="118"/>
  <c r="J86" i="118" s="1"/>
  <c r="I75" i="118"/>
  <c r="J75" i="118" s="1"/>
  <c r="I23" i="118"/>
  <c r="J23" i="118" s="1"/>
  <c r="I84" i="118"/>
  <c r="J84" i="118" s="1"/>
  <c r="K21" i="8"/>
  <c r="I56" i="8"/>
  <c r="I72" i="8"/>
  <c r="I73" i="8"/>
  <c r="I66" i="8"/>
  <c r="I65" i="8"/>
  <c r="I67" i="8"/>
  <c r="I55" i="8"/>
  <c r="I53" i="8"/>
  <c r="I71" i="8"/>
  <c r="I70" i="8"/>
  <c r="I57" i="8"/>
  <c r="I54" i="8"/>
  <c r="I58" i="8"/>
  <c r="H61" i="91" l="1"/>
  <c r="G61" i="91"/>
  <c r="H52" i="91"/>
  <c r="K20" i="8"/>
  <c r="F29" i="105"/>
  <c r="H29" i="105" s="1"/>
  <c r="F27" i="105"/>
  <c r="H27" i="105" s="1"/>
  <c r="G54" i="91"/>
  <c r="G25" i="91"/>
  <c r="F112" i="105"/>
  <c r="H112" i="105" s="1"/>
  <c r="G159" i="105"/>
  <c r="I159" i="105" s="1"/>
  <c r="G158" i="105"/>
  <c r="I158" i="105" s="1"/>
  <c r="G109" i="105"/>
  <c r="I109" i="105" s="1"/>
  <c r="F38" i="105"/>
  <c r="G126" i="105"/>
  <c r="I126" i="105" s="1"/>
  <c r="G121" i="105"/>
  <c r="I121" i="105" s="1"/>
  <c r="G86" i="105"/>
  <c r="I86" i="105" s="1"/>
  <c r="G31" i="105"/>
  <c r="I31" i="105" s="1"/>
  <c r="G91" i="105"/>
  <c r="I91" i="105" s="1"/>
  <c r="G161" i="105"/>
  <c r="I161" i="105" s="1"/>
  <c r="G154" i="105"/>
  <c r="I154" i="105" s="1"/>
  <c r="G137" i="105"/>
  <c r="I137" i="105" s="1"/>
  <c r="G124" i="105"/>
  <c r="I124" i="105" s="1"/>
  <c r="F33" i="105"/>
  <c r="H33" i="105" s="1"/>
  <c r="F28" i="105"/>
  <c r="H28" i="105" s="1"/>
  <c r="F37" i="105"/>
  <c r="H37" i="105" s="1"/>
  <c r="F31" i="105"/>
  <c r="H31" i="105" s="1"/>
  <c r="G125" i="105"/>
  <c r="I125" i="105" s="1"/>
  <c r="G138" i="105"/>
  <c r="I138" i="105" s="1"/>
  <c r="G132" i="105"/>
  <c r="I132" i="105" s="1"/>
  <c r="G106" i="105"/>
  <c r="I106" i="105" s="1"/>
  <c r="G147" i="105"/>
  <c r="I147" i="105" s="1"/>
  <c r="G24" i="105"/>
  <c r="I24" i="105" s="1"/>
  <c r="G133" i="105"/>
  <c r="I133" i="105" s="1"/>
  <c r="G148" i="105"/>
  <c r="I148" i="105" s="1"/>
  <c r="G111" i="105"/>
  <c r="I111" i="105" s="1"/>
  <c r="G152" i="105"/>
  <c r="I152" i="105" s="1"/>
  <c r="G149" i="105"/>
  <c r="I149" i="105" s="1"/>
  <c r="G127" i="105"/>
  <c r="I127" i="105" s="1"/>
  <c r="G27" i="105"/>
  <c r="I27" i="105" s="1"/>
  <c r="G135" i="105"/>
  <c r="I135" i="105" s="1"/>
  <c r="G140" i="105"/>
  <c r="I140" i="105" s="1"/>
  <c r="G122" i="105"/>
  <c r="I122" i="105" s="1"/>
  <c r="G142" i="105"/>
  <c r="I142" i="105" s="1"/>
  <c r="G128" i="105"/>
  <c r="I128" i="105" s="1"/>
  <c r="G26" i="105"/>
  <c r="I26" i="105" s="1"/>
  <c r="G85" i="105"/>
  <c r="I85" i="105" s="1"/>
  <c r="G36" i="105"/>
  <c r="I36" i="105" s="1"/>
  <c r="G95" i="105"/>
  <c r="I95" i="105" s="1"/>
  <c r="G131" i="105"/>
  <c r="I131" i="105" s="1"/>
  <c r="G101" i="105"/>
  <c r="I101" i="105" s="1"/>
  <c r="G107" i="105"/>
  <c r="I107" i="105" s="1"/>
  <c r="G29" i="105"/>
  <c r="I29" i="105" s="1"/>
  <c r="J58" i="8"/>
  <c r="F26" i="91" s="1"/>
  <c r="J65" i="8"/>
  <c r="F29" i="91" s="1"/>
  <c r="H74" i="118"/>
  <c r="I69" i="8"/>
  <c r="I68" i="8"/>
  <c r="J67" i="8"/>
  <c r="F57" i="91" s="1"/>
  <c r="J57" i="8"/>
  <c r="F47" i="91" s="1"/>
  <c r="J66" i="8"/>
  <c r="F22" i="91" s="1"/>
  <c r="J81" i="118"/>
  <c r="J78" i="118"/>
  <c r="J70" i="8"/>
  <c r="F38" i="91" s="1"/>
  <c r="J53" i="8"/>
  <c r="F33" i="91" s="1"/>
  <c r="J73" i="8"/>
  <c r="F50" i="91" s="1"/>
  <c r="J56" i="8"/>
  <c r="F32" i="91" s="1"/>
  <c r="P38" i="9"/>
  <c r="O38" i="9"/>
  <c r="J71" i="8"/>
  <c r="F51" i="91" s="1"/>
  <c r="J55" i="8"/>
  <c r="F31" i="91" s="1"/>
  <c r="J72" i="8"/>
  <c r="F37" i="91" s="1"/>
  <c r="I64" i="8"/>
  <c r="C15" i="7"/>
  <c r="H87" i="118"/>
  <c r="I13" i="8"/>
  <c r="J54" i="8"/>
  <c r="F18" i="91" s="1"/>
  <c r="C14" i="7" l="1"/>
  <c r="F75" i="105"/>
  <c r="H75" i="105" s="1"/>
  <c r="G65" i="91"/>
  <c r="F64" i="105"/>
  <c r="H64" i="105" s="1"/>
  <c r="F139" i="105"/>
  <c r="H139" i="105" s="1"/>
  <c r="I153" i="105"/>
  <c r="F66" i="105"/>
  <c r="H66" i="105" s="1"/>
  <c r="H23" i="105"/>
  <c r="F23" i="105"/>
  <c r="G104" i="105"/>
  <c r="I104" i="105" s="1"/>
  <c r="I98" i="105" s="1"/>
  <c r="G153" i="105"/>
  <c r="F63" i="105"/>
  <c r="H63" i="105" s="1"/>
  <c r="F93" i="105"/>
  <c r="H93" i="105" s="1"/>
  <c r="F67" i="105"/>
  <c r="H67" i="105" s="1"/>
  <c r="F74" i="105"/>
  <c r="H74" i="105" s="1"/>
  <c r="F68" i="105"/>
  <c r="H68" i="105" s="1"/>
  <c r="F141" i="105"/>
  <c r="H141" i="105" s="1"/>
  <c r="F94" i="105"/>
  <c r="H94" i="105" s="1"/>
  <c r="F80" i="105"/>
  <c r="H80" i="105" s="1"/>
  <c r="F79" i="105"/>
  <c r="H79" i="105" s="1"/>
  <c r="F76" i="105"/>
  <c r="H76" i="105" s="1"/>
  <c r="F81" i="105"/>
  <c r="H81" i="105" s="1"/>
  <c r="F83" i="105"/>
  <c r="H83" i="105" s="1"/>
  <c r="F65" i="105"/>
  <c r="H65" i="105" s="1"/>
  <c r="F88" i="105"/>
  <c r="H88" i="105" s="1"/>
  <c r="C15" i="9"/>
  <c r="I119" i="105"/>
  <c r="I105" i="105"/>
  <c r="G105" i="105"/>
  <c r="I130" i="105"/>
  <c r="G33" i="105"/>
  <c r="I33" i="105" s="1"/>
  <c r="G37" i="105"/>
  <c r="I37" i="105" s="1"/>
  <c r="G28" i="105"/>
  <c r="I28" i="105" s="1"/>
  <c r="G130" i="105"/>
  <c r="G119" i="105"/>
  <c r="J19" i="118"/>
  <c r="H53" i="118"/>
  <c r="K53" i="8"/>
  <c r="H33" i="91" s="1"/>
  <c r="K65" i="8"/>
  <c r="H68" i="118"/>
  <c r="I87" i="118"/>
  <c r="J87" i="118" s="1"/>
  <c r="H72" i="118"/>
  <c r="H71" i="118"/>
  <c r="J13" i="8"/>
  <c r="F62" i="91" s="1"/>
  <c r="K55" i="8"/>
  <c r="H31" i="91" s="1"/>
  <c r="X38" i="9"/>
  <c r="Y38" i="9" s="1"/>
  <c r="K56" i="8"/>
  <c r="H32" i="91" s="1"/>
  <c r="K66" i="8"/>
  <c r="K57" i="8"/>
  <c r="H47" i="91" s="1"/>
  <c r="J69" i="8"/>
  <c r="F53" i="91" s="1"/>
  <c r="H52" i="118"/>
  <c r="H12" i="118"/>
  <c r="J64" i="8"/>
  <c r="F21" i="91" s="1"/>
  <c r="K73" i="8"/>
  <c r="K70" i="8"/>
  <c r="K58" i="8"/>
  <c r="H26" i="91" s="1"/>
  <c r="H70" i="118"/>
  <c r="I51" i="8"/>
  <c r="K54" i="8"/>
  <c r="J68" i="8"/>
  <c r="F59" i="91" s="1"/>
  <c r="I74" i="118"/>
  <c r="J74" i="118" s="1"/>
  <c r="I52" i="8"/>
  <c r="H54" i="118"/>
  <c r="K72" i="8"/>
  <c r="K71" i="8"/>
  <c r="K67" i="8"/>
  <c r="H18" i="91" l="1"/>
  <c r="G18" i="91"/>
  <c r="H29" i="91"/>
  <c r="G29" i="91"/>
  <c r="H22" i="91"/>
  <c r="G22" i="91"/>
  <c r="H50" i="91"/>
  <c r="G50" i="91"/>
  <c r="H38" i="91"/>
  <c r="G38" i="91"/>
  <c r="G37" i="91"/>
  <c r="H37" i="91"/>
  <c r="H51" i="91"/>
  <c r="G51" i="91"/>
  <c r="H57" i="91"/>
  <c r="G57" i="91"/>
  <c r="G15" i="91"/>
  <c r="H45" i="91"/>
  <c r="G63" i="91"/>
  <c r="G8" i="91"/>
  <c r="G40" i="91"/>
  <c r="G42" i="91"/>
  <c r="G60" i="91"/>
  <c r="G19" i="91"/>
  <c r="G32" i="91"/>
  <c r="F82" i="105"/>
  <c r="H82" i="105" s="1"/>
  <c r="F104" i="105"/>
  <c r="H104" i="105" s="1"/>
  <c r="H98" i="105" s="1"/>
  <c r="G20" i="91"/>
  <c r="G98" i="105"/>
  <c r="G84" i="105"/>
  <c r="I84" i="105" s="1"/>
  <c r="G45" i="91"/>
  <c r="G112" i="105"/>
  <c r="I112" i="105" s="1"/>
  <c r="G93" i="105"/>
  <c r="I93" i="105" s="1"/>
  <c r="F113" i="105"/>
  <c r="F108" i="105" s="1"/>
  <c r="F16" i="105"/>
  <c r="H16" i="105" s="1"/>
  <c r="F78" i="105"/>
  <c r="H78" i="105" s="1"/>
  <c r="F77" i="105"/>
  <c r="H77" i="105" s="1"/>
  <c r="F92" i="105"/>
  <c r="H92" i="105" s="1"/>
  <c r="F136" i="105"/>
  <c r="H136" i="105"/>
  <c r="F73" i="105"/>
  <c r="I23" i="105"/>
  <c r="F87" i="105"/>
  <c r="H87" i="105" s="1"/>
  <c r="C12" i="9"/>
  <c r="G23" i="105"/>
  <c r="G88" i="105"/>
  <c r="I88" i="105" s="1"/>
  <c r="G46" i="105"/>
  <c r="I46" i="105" s="1"/>
  <c r="G47" i="105"/>
  <c r="I47" i="105" s="1"/>
  <c r="K64" i="8"/>
  <c r="I12" i="118"/>
  <c r="J12" i="118" s="1"/>
  <c r="K69" i="8"/>
  <c r="H56" i="118"/>
  <c r="I72" i="118"/>
  <c r="J72" i="118" s="1"/>
  <c r="H55" i="118"/>
  <c r="J52" i="8"/>
  <c r="F24" i="91" s="1"/>
  <c r="K68" i="8"/>
  <c r="H63" i="118"/>
  <c r="K13" i="8"/>
  <c r="H64" i="118"/>
  <c r="H73" i="118"/>
  <c r="H66" i="118"/>
  <c r="I68" i="118"/>
  <c r="J68" i="118" s="1"/>
  <c r="H50" i="118"/>
  <c r="I54" i="118"/>
  <c r="J54" i="118" s="1"/>
  <c r="H57" i="118"/>
  <c r="J51" i="8"/>
  <c r="F44" i="91" s="1"/>
  <c r="H69" i="118"/>
  <c r="H51" i="118"/>
  <c r="H65" i="118"/>
  <c r="I52" i="118"/>
  <c r="J52" i="118" s="1"/>
  <c r="I71" i="118"/>
  <c r="J71" i="118" s="1"/>
  <c r="H67" i="118"/>
  <c r="L17" i="9"/>
  <c r="K17" i="9"/>
  <c r="J17" i="9"/>
  <c r="N17" i="9"/>
  <c r="M17" i="9"/>
  <c r="I17" i="9"/>
  <c r="I70" i="118"/>
  <c r="J70" i="118" s="1"/>
  <c r="J29" i="118"/>
  <c r="I53" i="118"/>
  <c r="J53" i="118" s="1"/>
  <c r="K63" i="8" l="1"/>
  <c r="H21" i="91"/>
  <c r="G21" i="91"/>
  <c r="H53" i="91"/>
  <c r="G53" i="91"/>
  <c r="H59" i="91"/>
  <c r="G59" i="91"/>
  <c r="G62" i="91"/>
  <c r="H62" i="91"/>
  <c r="G52" i="91"/>
  <c r="G33" i="91"/>
  <c r="G5" i="91"/>
  <c r="G36" i="91"/>
  <c r="G11" i="91"/>
  <c r="G31" i="91"/>
  <c r="F98" i="105"/>
  <c r="F62" i="105"/>
  <c r="H62" i="105" s="1"/>
  <c r="G26" i="91"/>
  <c r="H113" i="105"/>
  <c r="H108" i="105" s="1"/>
  <c r="G43" i="91"/>
  <c r="G141" i="105"/>
  <c r="I141" i="105" s="1"/>
  <c r="F61" i="105"/>
  <c r="F72" i="105"/>
  <c r="G64" i="105"/>
  <c r="I64" i="105" s="1"/>
  <c r="H73" i="105"/>
  <c r="H72" i="105" s="1"/>
  <c r="I38" i="105"/>
  <c r="G81" i="105"/>
  <c r="I81" i="105" s="1"/>
  <c r="G82" i="105"/>
  <c r="I82" i="105" s="1"/>
  <c r="G63" i="105"/>
  <c r="I63" i="105" s="1"/>
  <c r="G80" i="105"/>
  <c r="I80" i="105" s="1"/>
  <c r="G78" i="105"/>
  <c r="I78" i="105" s="1"/>
  <c r="G94" i="105"/>
  <c r="I94" i="105" s="1"/>
  <c r="G38" i="105"/>
  <c r="G65" i="105"/>
  <c r="I65" i="105" s="1"/>
  <c r="G92" i="105"/>
  <c r="I92" i="105" s="1"/>
  <c r="G87" i="105"/>
  <c r="I87" i="105" s="1"/>
  <c r="X17" i="9"/>
  <c r="Y17" i="9" s="1"/>
  <c r="K51" i="8"/>
  <c r="I64" i="118"/>
  <c r="J64" i="118" s="1"/>
  <c r="I55" i="118"/>
  <c r="J55" i="118" s="1"/>
  <c r="I69" i="118"/>
  <c r="J69" i="118" s="1"/>
  <c r="K14" i="9"/>
  <c r="H14" i="9"/>
  <c r="G14" i="9"/>
  <c r="J14" i="9"/>
  <c r="I14" i="9"/>
  <c r="I67" i="118"/>
  <c r="J67" i="118" s="1"/>
  <c r="I57" i="118"/>
  <c r="J57" i="118" s="1"/>
  <c r="I66" i="118"/>
  <c r="J66" i="118" s="1"/>
  <c r="I65" i="118"/>
  <c r="J65" i="118" s="1"/>
  <c r="I51" i="118"/>
  <c r="J51" i="118" s="1"/>
  <c r="I50" i="118"/>
  <c r="J50" i="118" s="1"/>
  <c r="I73" i="118"/>
  <c r="J73" i="118" s="1"/>
  <c r="I63" i="118"/>
  <c r="J63" i="118" s="1"/>
  <c r="K52" i="8"/>
  <c r="I56" i="118"/>
  <c r="J56" i="118" s="1"/>
  <c r="H44" i="91" l="1"/>
  <c r="K49" i="8"/>
  <c r="G44" i="91"/>
  <c r="H24" i="91"/>
  <c r="G24" i="91"/>
  <c r="C20" i="7"/>
  <c r="C30" i="9" s="1"/>
  <c r="G9" i="91"/>
  <c r="G17" i="91"/>
  <c r="C21" i="7"/>
  <c r="C33" i="9" s="1"/>
  <c r="F59" i="105"/>
  <c r="G27" i="91"/>
  <c r="H61" i="105"/>
  <c r="H59" i="105" s="1"/>
  <c r="G66" i="105"/>
  <c r="I66" i="105" s="1"/>
  <c r="G83" i="105"/>
  <c r="I83" i="105" s="1"/>
  <c r="G62" i="105"/>
  <c r="I62" i="105" s="1"/>
  <c r="G79" i="105"/>
  <c r="I79" i="105" s="1"/>
  <c r="G74" i="105"/>
  <c r="I74" i="105" s="1"/>
  <c r="G67" i="105"/>
  <c r="I67" i="105" s="1"/>
  <c r="G77" i="105"/>
  <c r="I77" i="105" s="1"/>
  <c r="G61" i="105"/>
  <c r="I61" i="105" s="1"/>
  <c r="G68" i="105"/>
  <c r="I68" i="105" s="1"/>
  <c r="G73" i="105"/>
  <c r="G76" i="105"/>
  <c r="I76" i="105" s="1"/>
  <c r="G75" i="105"/>
  <c r="I75" i="105" s="1"/>
  <c r="J62" i="118"/>
  <c r="C39" i="9"/>
  <c r="J48" i="118"/>
  <c r="J83" i="118"/>
  <c r="X14" i="9"/>
  <c r="Y14" i="9" s="1"/>
  <c r="C19" i="7" l="1"/>
  <c r="C27" i="9" s="1"/>
  <c r="I59" i="105"/>
  <c r="G72" i="105"/>
  <c r="G59" i="105"/>
  <c r="I73" i="105"/>
  <c r="I72" i="105" s="1"/>
  <c r="G113" i="105"/>
  <c r="G108" i="105" s="1"/>
  <c r="G16" i="105"/>
  <c r="I16" i="105" s="1"/>
  <c r="G32" i="9"/>
  <c r="I32" i="9"/>
  <c r="P32" i="9"/>
  <c r="N32" i="9"/>
  <c r="O32" i="9"/>
  <c r="H32" i="9"/>
  <c r="N35" i="9"/>
  <c r="O35" i="9"/>
  <c r="P35" i="9"/>
  <c r="P41" i="9"/>
  <c r="O41" i="9"/>
  <c r="N41" i="9"/>
  <c r="O20" i="123"/>
  <c r="O9" i="9" l="1"/>
  <c r="P9" i="9"/>
  <c r="N9" i="9"/>
  <c r="L9" i="9"/>
  <c r="M9" i="9"/>
  <c r="K9" i="9"/>
  <c r="I113" i="105"/>
  <c r="I108" i="105" s="1"/>
  <c r="P20" i="123"/>
  <c r="X35" i="9"/>
  <c r="Y35" i="9" s="1"/>
  <c r="X32" i="9"/>
  <c r="Y32" i="9" s="1"/>
  <c r="J29" i="9"/>
  <c r="J9" i="9" s="1"/>
  <c r="I29" i="9"/>
  <c r="I9" i="9" s="1"/>
  <c r="H29" i="9"/>
  <c r="H9" i="9" s="1"/>
  <c r="G29" i="9"/>
  <c r="G9" i="9" s="1"/>
  <c r="F14" i="105" l="1"/>
  <c r="H14" i="105" s="1"/>
  <c r="D9" i="9"/>
  <c r="X29" i="9"/>
  <c r="Y29" i="9" s="1"/>
  <c r="I11" i="118"/>
  <c r="J11" i="118" l="1"/>
  <c r="G15" i="105" s="1"/>
  <c r="I15" i="105" s="1"/>
  <c r="G14" i="105"/>
  <c r="I14" i="105" s="1"/>
  <c r="G139" i="105" l="1"/>
  <c r="I139" i="105" s="1"/>
  <c r="I136" i="105" s="1"/>
  <c r="G136" i="105" l="1"/>
  <c r="G47" i="91" l="1"/>
  <c r="M4" i="190" l="1"/>
  <c r="M6" i="190"/>
  <c r="M7" i="190"/>
  <c r="M8" i="190"/>
  <c r="M9" i="190"/>
  <c r="M10" i="190"/>
  <c r="M11" i="190"/>
  <c r="M12" i="190"/>
  <c r="M3" i="190" l="1"/>
  <c r="M13" i="190" s="1"/>
  <c r="K13" i="190"/>
  <c r="F28" i="190" s="1"/>
  <c r="J14" i="190"/>
  <c r="B124" i="109" l="1"/>
  <c r="J124" i="109" s="1"/>
  <c r="C29" i="190"/>
  <c r="L30" i="190"/>
  <c r="H117" i="109" l="1"/>
  <c r="H107" i="109"/>
  <c r="L29" i="190"/>
  <c r="H10" i="118" s="1"/>
  <c r="I10" i="118" s="1"/>
  <c r="L28" i="190"/>
  <c r="I11" i="8" s="1"/>
  <c r="J11" i="8" s="1"/>
  <c r="F13" i="105" l="1"/>
  <c r="K11" i="8"/>
  <c r="K10" i="8" s="1"/>
  <c r="L119" i="109"/>
  <c r="L117" i="109"/>
  <c r="K119" i="109"/>
  <c r="L118" i="109"/>
  <c r="K117" i="109"/>
  <c r="K118" i="109"/>
  <c r="L109" i="109"/>
  <c r="K108" i="109"/>
  <c r="K107" i="109"/>
  <c r="K109" i="109"/>
  <c r="L108" i="109"/>
  <c r="L107" i="109"/>
  <c r="J10" i="118"/>
  <c r="J9" i="118" l="1"/>
  <c r="G13" i="105"/>
  <c r="K120" i="109"/>
  <c r="E23" i="108" s="1"/>
  <c r="F23" i="108" s="1"/>
  <c r="K110" i="109"/>
  <c r="L110" i="109"/>
  <c r="L120" i="109"/>
  <c r="G23" i="108" s="1"/>
  <c r="H23" i="108" s="1"/>
  <c r="F12" i="105"/>
  <c r="H13" i="105"/>
  <c r="H12" i="105" s="1"/>
  <c r="M30" i="106" s="1"/>
  <c r="C11" i="7"/>
  <c r="C3" i="9" s="1"/>
  <c r="I13" i="105" l="1"/>
  <c r="I12" i="105" s="1"/>
  <c r="G12" i="105"/>
  <c r="K121" i="109"/>
  <c r="E22" i="108"/>
  <c r="F22" i="108" s="1"/>
  <c r="F24" i="108" s="1"/>
  <c r="F25" i="108" s="1"/>
  <c r="F27" i="108" s="1"/>
  <c r="F28" i="108" s="1"/>
  <c r="F29" i="108" s="1"/>
  <c r="I19" i="8" s="1"/>
  <c r="J19" i="8" s="1"/>
  <c r="F4" i="91" s="1"/>
  <c r="L121" i="109"/>
  <c r="G22" i="108"/>
  <c r="H22" i="108" s="1"/>
  <c r="H24" i="108" s="1"/>
  <c r="H25" i="108" s="1"/>
  <c r="H27" i="108" s="1"/>
  <c r="H28" i="108" s="1"/>
  <c r="H29" i="108" s="1"/>
  <c r="H18" i="118" s="1"/>
  <c r="I18" i="118" s="1"/>
  <c r="F5" i="9"/>
  <c r="K19" i="8" l="1"/>
  <c r="F10" i="91"/>
  <c r="F22" i="105"/>
  <c r="J18" i="118"/>
  <c r="X5" i="9"/>
  <c r="Y5" i="9" s="1"/>
  <c r="F42" i="9"/>
  <c r="H10" i="91"/>
  <c r="J17" i="118" l="1"/>
  <c r="G22" i="105"/>
  <c r="C24" i="116"/>
  <c r="D13" i="116" s="1"/>
  <c r="J88" i="118"/>
  <c r="G10" i="91"/>
  <c r="K18" i="8"/>
  <c r="G4" i="91"/>
  <c r="H4" i="91"/>
  <c r="F21" i="105"/>
  <c r="H22" i="105"/>
  <c r="H21" i="105" s="1"/>
  <c r="F43" i="9"/>
  <c r="I22" i="105" l="1"/>
  <c r="I21" i="105" s="1"/>
  <c r="G21" i="105"/>
  <c r="K89" i="8" a="1"/>
  <c r="K89" i="8" s="1"/>
  <c r="C13" i="7"/>
  <c r="H68" i="91"/>
  <c r="I4" i="91" s="1"/>
  <c r="C25" i="116"/>
  <c r="C29" i="116"/>
  <c r="D12" i="116"/>
  <c r="D20" i="116"/>
  <c r="D14" i="116"/>
  <c r="D15" i="116"/>
  <c r="D16" i="116"/>
  <c r="D17" i="116"/>
  <c r="D18" i="116"/>
  <c r="D19" i="116"/>
  <c r="D21" i="116"/>
  <c r="D22" i="116"/>
  <c r="D23" i="116"/>
  <c r="D11" i="116"/>
  <c r="C9" i="9" l="1"/>
  <c r="C24" i="7"/>
  <c r="I33" i="91"/>
  <c r="I52" i="91"/>
  <c r="I36" i="91"/>
  <c r="I8" i="91"/>
  <c r="I42" i="91"/>
  <c r="I60" i="91"/>
  <c r="I24" i="91"/>
  <c r="I18" i="91"/>
  <c r="I65" i="91"/>
  <c r="I25" i="91"/>
  <c r="I15" i="91"/>
  <c r="I54" i="91"/>
  <c r="I55" i="91"/>
  <c r="I35" i="91"/>
  <c r="I31" i="91"/>
  <c r="I9" i="91"/>
  <c r="I27" i="91"/>
  <c r="I11" i="91"/>
  <c r="I32" i="91"/>
  <c r="I66" i="91"/>
  <c r="I20" i="91"/>
  <c r="I47" i="91"/>
  <c r="I39" i="91"/>
  <c r="I64" i="91"/>
  <c r="I44" i="91"/>
  <c r="I45" i="91"/>
  <c r="I28" i="91"/>
  <c r="I30" i="91"/>
  <c r="I14" i="91"/>
  <c r="I3" i="91"/>
  <c r="J3" i="91" s="1"/>
  <c r="J4" i="91" s="1"/>
  <c r="I22" i="91"/>
  <c r="I58" i="91"/>
  <c r="I21" i="91"/>
  <c r="I57" i="91"/>
  <c r="I59" i="91"/>
  <c r="I53" i="91"/>
  <c r="I38" i="91"/>
  <c r="H70" i="91"/>
  <c r="I5" i="91"/>
  <c r="J5" i="91" s="1"/>
  <c r="J6" i="91" s="1"/>
  <c r="J7" i="91" s="1"/>
  <c r="J8" i="91" s="1"/>
  <c r="J9" i="91" s="1"/>
  <c r="J10" i="91" s="1"/>
  <c r="J11" i="91" s="1"/>
  <c r="J12" i="91" s="1"/>
  <c r="J13" i="91" s="1"/>
  <c r="J14" i="91" s="1"/>
  <c r="J15" i="91" s="1"/>
  <c r="J16" i="91" s="1"/>
  <c r="J17" i="91" s="1"/>
  <c r="J18" i="91" s="1"/>
  <c r="J19" i="91" s="1"/>
  <c r="J20" i="91" s="1"/>
  <c r="J21" i="91" s="1"/>
  <c r="J22" i="91" s="1"/>
  <c r="J23" i="91" s="1"/>
  <c r="J24" i="91" s="1"/>
  <c r="J25" i="91" s="1"/>
  <c r="J26" i="91" s="1"/>
  <c r="J27" i="91" s="1"/>
  <c r="J28" i="91" s="1"/>
  <c r="J29" i="91" s="1"/>
  <c r="J30" i="91" s="1"/>
  <c r="J31" i="91" s="1"/>
  <c r="J32" i="91" s="1"/>
  <c r="J33" i="91" s="1"/>
  <c r="J34" i="91" s="1"/>
  <c r="J35" i="91" s="1"/>
  <c r="J36" i="91" s="1"/>
  <c r="J37" i="91" s="1"/>
  <c r="J38" i="91" s="1"/>
  <c r="J39" i="91" s="1"/>
  <c r="J40" i="91" s="1"/>
  <c r="J41" i="91" s="1"/>
  <c r="J42" i="91" s="1"/>
  <c r="J43" i="91" s="1"/>
  <c r="J44" i="91" s="1"/>
  <c r="J45" i="91" s="1"/>
  <c r="J46" i="91" s="1"/>
  <c r="J47" i="91" s="1"/>
  <c r="J48" i="91" s="1"/>
  <c r="J49" i="91" s="1"/>
  <c r="J50" i="91" s="1"/>
  <c r="J51" i="91" s="1"/>
  <c r="J52" i="91" s="1"/>
  <c r="J53" i="91" s="1"/>
  <c r="J54" i="91" s="1"/>
  <c r="J55" i="91" s="1"/>
  <c r="J56" i="91" s="1"/>
  <c r="J57" i="91" s="1"/>
  <c r="J58" i="91" s="1"/>
  <c r="J59" i="91" s="1"/>
  <c r="J60" i="91" s="1"/>
  <c r="J61" i="91" s="1"/>
  <c r="J62" i="91" s="1"/>
  <c r="J63" i="91" s="1"/>
  <c r="J64" i="91" s="1"/>
  <c r="J65" i="91" s="1"/>
  <c r="J66" i="91" s="1"/>
  <c r="I43" i="91"/>
  <c r="I26" i="91"/>
  <c r="I16" i="91"/>
  <c r="I19" i="91"/>
  <c r="I13" i="91"/>
  <c r="I48" i="91"/>
  <c r="I63" i="91"/>
  <c r="I17" i="91"/>
  <c r="I62" i="91"/>
  <c r="I40" i="91"/>
  <c r="I10" i="91"/>
  <c r="I6" i="91"/>
  <c r="I46" i="91"/>
  <c r="I7" i="91"/>
  <c r="I41" i="91"/>
  <c r="I51" i="91"/>
  <c r="I12" i="91"/>
  <c r="I37" i="91"/>
  <c r="I50" i="91"/>
  <c r="I61" i="91"/>
  <c r="I56" i="91"/>
  <c r="I49" i="91"/>
  <c r="I23" i="91"/>
  <c r="I34" i="91"/>
  <c r="I29" i="91"/>
  <c r="D24" i="116"/>
  <c r="C44" i="9" l="1"/>
  <c r="K11" i="9"/>
  <c r="K42" i="9" s="1"/>
  <c r="G11" i="9"/>
  <c r="O11" i="9"/>
  <c r="O42" i="9" s="1"/>
  <c r="M11" i="9"/>
  <c r="M42" i="9" s="1"/>
  <c r="N11" i="9"/>
  <c r="N42" i="9" s="1"/>
  <c r="L11" i="9"/>
  <c r="L42" i="9" s="1"/>
  <c r="H11" i="9"/>
  <c r="H42" i="9" s="1"/>
  <c r="I11" i="9"/>
  <c r="I42" i="9" s="1"/>
  <c r="P11" i="9"/>
  <c r="P42" i="9" s="1"/>
  <c r="J11" i="9"/>
  <c r="J42" i="9" s="1"/>
  <c r="D13" i="7"/>
  <c r="C25" i="7"/>
  <c r="D12" i="7"/>
  <c r="D14" i="7"/>
  <c r="D15" i="7"/>
  <c r="D16" i="7"/>
  <c r="D17" i="7"/>
  <c r="D18" i="7"/>
  <c r="D19" i="7"/>
  <c r="D20" i="7"/>
  <c r="D21" i="7"/>
  <c r="D22" i="7"/>
  <c r="D23" i="7"/>
  <c r="D11" i="7"/>
  <c r="K45" i="9" l="1"/>
  <c r="I45" i="9"/>
  <c r="J45" i="9"/>
  <c r="O45" i="9"/>
  <c r="M45" i="9"/>
  <c r="N45" i="9"/>
  <c r="L45" i="9"/>
  <c r="H45" i="9"/>
  <c r="P45" i="9"/>
  <c r="C48" i="9"/>
  <c r="F45" i="9"/>
  <c r="F46" i="9" s="1"/>
  <c r="S45" i="9"/>
  <c r="Q45" i="9"/>
  <c r="R45" i="9"/>
  <c r="T45" i="9"/>
  <c r="U45" i="9"/>
  <c r="V45" i="9"/>
  <c r="W45" i="9"/>
  <c r="D24" i="7"/>
  <c r="G42" i="9"/>
  <c r="X11" i="9"/>
  <c r="Y11" i="9" s="1"/>
  <c r="G45" i="9" l="1"/>
  <c r="G46" i="9" s="1"/>
  <c r="H46" i="9" s="1"/>
  <c r="I46" i="9" s="1"/>
  <c r="J46" i="9" s="1"/>
  <c r="K46" i="9" s="1"/>
  <c r="L46" i="9" s="1"/>
  <c r="M46" i="9" s="1"/>
  <c r="N46" i="9" s="1"/>
  <c r="O46" i="9" s="1"/>
  <c r="P46" i="9" s="1"/>
  <c r="Q46" i="9" s="1"/>
  <c r="R46" i="9" s="1"/>
  <c r="S46" i="9" s="1"/>
  <c r="T46" i="9" s="1"/>
  <c r="U46" i="9" s="1"/>
  <c r="V46" i="9" s="1"/>
  <c r="W46" i="9" s="1"/>
  <c r="Y46" i="9" s="1"/>
  <c r="G43" i="9"/>
  <c r="H43" i="9" s="1"/>
  <c r="I43" i="9" s="1"/>
  <c r="J43" i="9" s="1"/>
  <c r="K43" i="9" s="1"/>
  <c r="L43" i="9" s="1"/>
  <c r="M43" i="9" s="1"/>
  <c r="N43" i="9" s="1"/>
  <c r="O43" i="9" s="1"/>
  <c r="P43" i="9" s="1"/>
  <c r="Q43" i="9" s="1"/>
  <c r="R43" i="9" l="1"/>
  <c r="S43" i="9" s="1"/>
  <c r="T43" i="9" s="1"/>
  <c r="U43" i="9" s="1"/>
  <c r="V43" i="9" s="1"/>
  <c r="W43" i="9" s="1"/>
  <c r="W48" i="9" s="1"/>
  <c r="Q48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<sst xmlns="http://schemas.openxmlformats.org/spreadsheetml/2006/main" count="36991" uniqueCount="14413">
  <si>
    <t xml:space="preserve">FONTE </t>
  </si>
  <si>
    <t>CÓDIGO</t>
  </si>
  <si>
    <t>INSUMO</t>
  </si>
  <si>
    <t>UND</t>
  </si>
  <si>
    <t>QUANT</t>
  </si>
  <si>
    <t>VALOR TOTAL</t>
  </si>
  <si>
    <t xml:space="preserve">% </t>
  </si>
  <si>
    <t>% ACUMULADA</t>
  </si>
  <si>
    <t>m³</t>
  </si>
  <si>
    <t>m²</t>
  </si>
  <si>
    <t>MATERIAL</t>
  </si>
  <si>
    <t>CUSTO</t>
  </si>
  <si>
    <t>MÊS BASE DA COTAÇÃO</t>
  </si>
  <si>
    <t>DISTRIBUIDORA</t>
  </si>
  <si>
    <t>Índice Ref.</t>
  </si>
  <si>
    <t>INDICE COTAÇÃO</t>
  </si>
  <si>
    <t>Reaj.(%)</t>
  </si>
  <si>
    <t>P. UNITÁRIO CORRIGIDO m³</t>
  </si>
  <si>
    <t>DMT Rod. Rev. Prim</t>
  </si>
  <si>
    <t>DMT Rod. Pav.</t>
  </si>
  <si>
    <t>CUSTO TOTAL</t>
  </si>
  <si>
    <t>ton</t>
  </si>
  <si>
    <t>Km</t>
  </si>
  <si>
    <t>(R$/ton)</t>
  </si>
  <si>
    <t>AREIA</t>
  </si>
  <si>
    <t>PASSAGEM</t>
  </si>
  <si>
    <t>HOTEL</t>
  </si>
  <si>
    <t>MUNICIPIO</t>
  </si>
  <si>
    <t>ISSQN</t>
  </si>
  <si>
    <t>BASE DE CALCULO SOBRE SERVIÇO</t>
  </si>
  <si>
    <t>BASE DE CALCULO SOBRE MATERIAL</t>
  </si>
  <si>
    <t>ALIQUOTA APLICADA</t>
  </si>
  <si>
    <t>TOTAL</t>
  </si>
  <si>
    <t>-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</si>
  <si>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</si>
  <si>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</si>
  <si>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</si>
  <si>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</si>
  <si>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</si>
  <si>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</si>
  <si>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</si>
  <si>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</si>
  <si>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</si>
  <si>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 xml:space="preserve">C </t>
  </si>
  <si>
    <t>RISCOS</t>
  </si>
  <si>
    <t xml:space="preserve">D </t>
  </si>
  <si>
    <t>SEGUROS E GARANTIAS CONTRATUAIS</t>
  </si>
  <si>
    <t>SUBTOTAL</t>
  </si>
  <si>
    <t>LUCRO</t>
  </si>
  <si>
    <t>E</t>
  </si>
  <si>
    <t>LUCRO OPERACIONAL</t>
  </si>
  <si>
    <t>TAXAS E IMPOSTOS</t>
  </si>
  <si>
    <t>F</t>
  </si>
  <si>
    <t>PIS</t>
  </si>
  <si>
    <t>0,65% de PV</t>
  </si>
  <si>
    <t>G</t>
  </si>
  <si>
    <t>COFINS</t>
  </si>
  <si>
    <t>3,00% de PV</t>
  </si>
  <si>
    <t>H</t>
  </si>
  <si>
    <t>CUSTO DIRETO - CD</t>
  </si>
  <si>
    <t>BDI</t>
  </si>
  <si>
    <t>DETALHAMENTO DO BDI - COM DESONERAÇÃO</t>
  </si>
  <si>
    <t>I</t>
  </si>
  <si>
    <t>Contribuição Previdenciaria</t>
  </si>
  <si>
    <t>PERCURSO</t>
  </si>
  <si>
    <t>ORIGEM</t>
  </si>
  <si>
    <t>DESTINO</t>
  </si>
  <si>
    <t>P</t>
  </si>
  <si>
    <t>Canteiro</t>
  </si>
  <si>
    <t>RODOVIA:</t>
  </si>
  <si>
    <t>ITEM</t>
  </si>
  <si>
    <t>DISCRIMINAÇÃO</t>
  </si>
  <si>
    <t>QUANTIDADE</t>
  </si>
  <si>
    <t>MOBILIZAÇÃO E DESMOBILIZAÇÃO</t>
  </si>
  <si>
    <t>2.1</t>
  </si>
  <si>
    <t>2.2</t>
  </si>
  <si>
    <t>ADMINISTRAÇÃO LOCAL</t>
  </si>
  <si>
    <t>5.0</t>
  </si>
  <si>
    <t>5.1</t>
  </si>
  <si>
    <t>5.2</t>
  </si>
  <si>
    <t>6.0</t>
  </si>
  <si>
    <t>6.1</t>
  </si>
  <si>
    <t>6.2</t>
  </si>
  <si>
    <t>7.0</t>
  </si>
  <si>
    <t>8.0</t>
  </si>
  <si>
    <t>8.1</t>
  </si>
  <si>
    <t>8.2</t>
  </si>
  <si>
    <t>DESCRIÇÃO</t>
  </si>
  <si>
    <t>SEM DESONERAÇÃO</t>
  </si>
  <si>
    <t>COM DESONERAÇÃO</t>
  </si>
  <si>
    <t>RELAÇÃO (%)</t>
  </si>
  <si>
    <t>VALOR</t>
  </si>
  <si>
    <t xml:space="preserve">PREÇO  SEM DESONERAÇÃO           </t>
  </si>
  <si>
    <t xml:space="preserve">PREÇO  COM DESONERAÇÃO           </t>
  </si>
  <si>
    <t xml:space="preserve">TOTAL SEM DESONERAÇÃO    </t>
  </si>
  <si>
    <t xml:space="preserve">TOTAL COM DESONERAÇÃO    </t>
  </si>
  <si>
    <t>Custo Direto</t>
  </si>
  <si>
    <t>VALOR TOTAL DO ORÇAMENTO SEM DESONERAÇÃO</t>
  </si>
  <si>
    <t>1.0</t>
  </si>
  <si>
    <t>1.1</t>
  </si>
  <si>
    <t>1.2</t>
  </si>
  <si>
    <t>2.0</t>
  </si>
  <si>
    <t>3.0</t>
  </si>
  <si>
    <t>3.1</t>
  </si>
  <si>
    <t>4.0</t>
  </si>
  <si>
    <t>4.1</t>
  </si>
  <si>
    <t>SERVIÇOS PRELIMINARES</t>
  </si>
  <si>
    <t>h</t>
  </si>
  <si>
    <t>Total Mão de Obra Especializada</t>
  </si>
  <si>
    <t>Total Mão de Obra Especializada (Mensal) (182,49 hrs/mês)</t>
  </si>
  <si>
    <t>UNIDADE</t>
  </si>
  <si>
    <t>Quant.</t>
  </si>
  <si>
    <t>Refeitório e cozinha</t>
  </si>
  <si>
    <t>Alojamentos</t>
  </si>
  <si>
    <t>Almoxarifado</t>
  </si>
  <si>
    <t>Guarita</t>
  </si>
  <si>
    <t>Laboratório</t>
  </si>
  <si>
    <t>DMT</t>
  </si>
  <si>
    <t>MOBILIZAÇÃO E DESMOBILIZAÇÃO DE EQUIPE TÉCNICA</t>
  </si>
  <si>
    <t>CUSTO TOTAL
(R$)</t>
  </si>
  <si>
    <t>IDA - FUNCIONÁRIOS DIVERSOS</t>
  </si>
  <si>
    <t>CUIABÁ</t>
  </si>
  <si>
    <t>CANT. DE OBRAS</t>
  </si>
  <si>
    <t>VOLTA - FUNCIONÁRIOS DIVERSOS</t>
  </si>
  <si>
    <t xml:space="preserve">Equipamentos </t>
  </si>
  <si>
    <t>Origem</t>
  </si>
  <si>
    <t>Destino</t>
  </si>
  <si>
    <t>Pav. (km/h)</t>
  </si>
  <si>
    <t>Rev. Prim (km/h)</t>
  </si>
  <si>
    <t>Dist. Pav.</t>
  </si>
  <si>
    <t>Dist. RP.</t>
  </si>
  <si>
    <t>Tempo de Viagem</t>
  </si>
  <si>
    <t>Hotel</t>
  </si>
  <si>
    <t>Tempo de descanso</t>
  </si>
  <si>
    <t>Tempo Total</t>
  </si>
  <si>
    <t>Pedágio*</t>
  </si>
  <si>
    <t>k</t>
  </si>
  <si>
    <t>FU</t>
  </si>
  <si>
    <t>Preço Transporte (Sem desoneração)</t>
  </si>
  <si>
    <t>Preço Transporte (Com desoneração)</t>
  </si>
  <si>
    <t>(Horas)</t>
  </si>
  <si>
    <t>R$</t>
  </si>
  <si>
    <t>Terrestre</t>
  </si>
  <si>
    <t>Preço Total</t>
  </si>
  <si>
    <t>Cuiabá</t>
  </si>
  <si>
    <t>SUBTOTAL - Equipamentos de Grande Porte</t>
  </si>
  <si>
    <t>SUBTOTAL - Equipamentos rodantes</t>
  </si>
  <si>
    <t>TOTAL DE MOBILIZAÇÃO</t>
  </si>
  <si>
    <t>TOTAL DE MOBILIZAÇÃO + DESMOBILIZAÇÃO (SEM BDI)</t>
  </si>
  <si>
    <t xml:space="preserve">CÓDIGO    </t>
  </si>
  <si>
    <t>PESO 
(%)</t>
  </si>
  <si>
    <t>PORCENTUAL</t>
  </si>
  <si>
    <t>FATURAMENTO (R$)</t>
  </si>
  <si>
    <t xml:space="preserve">SIMPLES </t>
  </si>
  <si>
    <t>ACUMULADO</t>
  </si>
  <si>
    <t>TOTAL GERAL DO PROJETO:</t>
  </si>
  <si>
    <t>PERCENTUAL (%)</t>
  </si>
  <si>
    <t>FONTE</t>
  </si>
  <si>
    <t>REAJUSTE HOTEL E PASSAGEM</t>
  </si>
  <si>
    <t>ÍNDICE RODOVIÁRIO</t>
  </si>
  <si>
    <t>MÊS COTAÇÃO</t>
  </si>
  <si>
    <t>MÊS BASE</t>
  </si>
  <si>
    <t>ÍNDICE COTAÇÃO</t>
  </si>
  <si>
    <t>ÍNDICE BASE</t>
  </si>
  <si>
    <t>VALOR REAJUSTADO</t>
  </si>
  <si>
    <t>Residências</t>
  </si>
  <si>
    <t>PARCELA VINCULADA</t>
  </si>
  <si>
    <t>DESPESAS DIVERSAS</t>
  </si>
  <si>
    <t>PARCELA FIXA</t>
  </si>
  <si>
    <t>Mão de Obra</t>
  </si>
  <si>
    <t>UTILIZAÇÃO PRODUTIVA</t>
  </si>
  <si>
    <t>UTILIZAÇÃO IMPRODUTIVA</t>
  </si>
  <si>
    <t>PREÇO PASSAGEM REAJUSTADO
(R$)</t>
  </si>
  <si>
    <t>BINÔMIO DE INSUMOS OBRA</t>
  </si>
  <si>
    <t>BRITA 1</t>
  </si>
  <si>
    <t>BRITA 2</t>
  </si>
  <si>
    <t>Subtotal</t>
  </si>
  <si>
    <t>4.2</t>
  </si>
  <si>
    <t>2.3</t>
  </si>
  <si>
    <t>7.1</t>
  </si>
  <si>
    <t>7.2</t>
  </si>
  <si>
    <t>PEDRA DE MÃO</t>
  </si>
  <si>
    <t>ÁREA</t>
  </si>
  <si>
    <t>CUSTO UNIT. CONTAINER</t>
  </si>
  <si>
    <t>CUSTO TOTAL CONTAINER</t>
  </si>
  <si>
    <t>CÁLCULO DO CUSTO DE INSTALAÇÃO DO CANTEIRO DE OBRAS</t>
  </si>
  <si>
    <t>Fator de Distância do Canteiro de Obras aos Centros Fornecedores (k3)</t>
  </si>
  <si>
    <t>Container</t>
  </si>
  <si>
    <t>Não aplicável</t>
  </si>
  <si>
    <t>TIPO PAVIMENTO</t>
  </si>
  <si>
    <t>EQUAÇÃO</t>
  </si>
  <si>
    <t>Leito Natural</t>
  </si>
  <si>
    <t>Fator de Equivalência de Áreas Totais Terreno (FEAT)</t>
  </si>
  <si>
    <t>Revestimento Primário</t>
  </si>
  <si>
    <t>Rod. Pavimentada</t>
  </si>
  <si>
    <t>FATOR K3</t>
  </si>
  <si>
    <t>Quantidade de Container (QC)</t>
  </si>
  <si>
    <t>Custo Container (CC)</t>
  </si>
  <si>
    <t>Conforme descrição</t>
  </si>
  <si>
    <t>Área total terreno (m²)</t>
  </si>
  <si>
    <t>SUPERESTRUTURA</t>
  </si>
  <si>
    <t>TRANSPORTE</t>
  </si>
  <si>
    <t>Transporte em cavalo mecânico com dolly de 4 eixos com capacidade de 57 t - rodovia em revestimento primário</t>
  </si>
  <si>
    <t>Transporte em cavalo mecânico com dolly de 4 eixos com capacidade de 57 t - rodovia pavimentada</t>
  </si>
  <si>
    <t>EXTENSÃO (m)</t>
  </si>
  <si>
    <t>P. UNITÁRIO CORRIGIDO (ton)</t>
  </si>
  <si>
    <t>9.0</t>
  </si>
  <si>
    <t>PAVIMENTAÇÃO</t>
  </si>
  <si>
    <t>OBRAS COMPLEMENTARES</t>
  </si>
  <si>
    <t>SINALIZAÇÃO</t>
  </si>
  <si>
    <t>TERRAPLANAGEM</t>
  </si>
  <si>
    <t>10.0</t>
  </si>
  <si>
    <t>11.0</t>
  </si>
  <si>
    <t>12.0</t>
  </si>
  <si>
    <t>13.0</t>
  </si>
  <si>
    <t>MEMÓRIA DE CÁLCULO TRANSPORTE LONGARINAS</t>
  </si>
  <si>
    <t>DMT PAV/ RP</t>
  </si>
  <si>
    <t>MOMENTO TRANSPORTE</t>
  </si>
  <si>
    <t>VIGAS</t>
  </si>
  <si>
    <t>UND.</t>
  </si>
  <si>
    <t>CGC</t>
  </si>
  <si>
    <t>Veículos</t>
  </si>
  <si>
    <t>%</t>
  </si>
  <si>
    <t>ACUM%</t>
  </si>
  <si>
    <t>Material</t>
  </si>
  <si>
    <t>Transporte</t>
  </si>
  <si>
    <t>RELAÇÃO DE EQUIPAMENTOS MÍNIMOS</t>
  </si>
  <si>
    <t>CUSTO DE MOBILIZAÇÃO E DESMOBILIZAÇÃO DE EQUIPAMENTOS DE GRANDE PORTE</t>
  </si>
  <si>
    <t>Equipamento Transportador</t>
  </si>
  <si>
    <t>CUSTO DE MOBILIZAÇÃO E DESMOBILIZAÇÃO DE EQUIPAMENTOS RODANTES</t>
  </si>
  <si>
    <t>C</t>
  </si>
  <si>
    <t>FAIXA</t>
  </si>
  <si>
    <t>R$ TOTAL</t>
  </si>
  <si>
    <t>Trecho:</t>
  </si>
  <si>
    <t xml:space="preserve">Rodovia: </t>
  </si>
  <si>
    <t>Projeto Executivo de Engeharia para Implantação e Pavimentação - Volume 04</t>
  </si>
  <si>
    <t>Mapa de Situação</t>
  </si>
  <si>
    <t>Escala 1:500.00</t>
  </si>
  <si>
    <t xml:space="preserve">Subtrecho: </t>
  </si>
  <si>
    <t xml:space="preserve">Extensão: </t>
  </si>
  <si>
    <t>Coordenadas</t>
  </si>
  <si>
    <t>Longitude</t>
  </si>
  <si>
    <t>Latitude</t>
  </si>
  <si>
    <t xml:space="preserve">DMT - Leito Natural (Canteiro X Cuiabá) </t>
  </si>
  <si>
    <t>DMT - Revestimento Primário (Canteiro x Cuiabá)</t>
  </si>
  <si>
    <t>DMT - Pavimentado (Canteiro x Cuiabá)</t>
  </si>
  <si>
    <t>OBRA:</t>
  </si>
  <si>
    <t>TRECHO:</t>
  </si>
  <si>
    <t>EXTENSÃO:</t>
  </si>
  <si>
    <t>BDI:</t>
  </si>
  <si>
    <t>OBRA</t>
  </si>
  <si>
    <t>% sobre PV - Lucro Operacional</t>
  </si>
  <si>
    <t>PERCENTUAIS E VALORES</t>
  </si>
  <si>
    <t>Varíavel% de f (CD)</t>
  </si>
  <si>
    <t>CPRB</t>
  </si>
  <si>
    <t>EQUIPAMENTOS RODANTES</t>
  </si>
  <si>
    <t>TOTAL IDA E VOLTA</t>
  </si>
  <si>
    <t>CUSTO TOTAL:</t>
  </si>
  <si>
    <t>1º MÊS</t>
  </si>
  <si>
    <t>2º MÊS</t>
  </si>
  <si>
    <t>3º MÊS</t>
  </si>
  <si>
    <t>4º MÊS</t>
  </si>
  <si>
    <t>5º MÊS</t>
  </si>
  <si>
    <t>6º MÊS</t>
  </si>
  <si>
    <t>KM</t>
  </si>
  <si>
    <t>CURVA ABC DE SERVIÇOS</t>
  </si>
  <si>
    <t>CUSTO DIRETO</t>
  </si>
  <si>
    <t>CUSTO COM BDI</t>
  </si>
  <si>
    <t>Instalação da central de concreto com capacidade de 30 m³/h</t>
  </si>
  <si>
    <t>und</t>
  </si>
  <si>
    <t xml:space="preserve">Concreto para bombeamento fck = 30 Mpa - confecção em central dosadora de 30 m³/h - areia e brita comerciais </t>
  </si>
  <si>
    <t xml:space="preserve">Concreto para bombeamento fck = 35 Mpa - confecção em central dosadora de 30 m³/h - areia e brita comerciais </t>
  </si>
  <si>
    <t>Concreto Confecionado em Betoneira</t>
  </si>
  <si>
    <t>Código</t>
  </si>
  <si>
    <t>Discriminação</t>
  </si>
  <si>
    <t>Und.</t>
  </si>
  <si>
    <t>Custo Unit.</t>
  </si>
  <si>
    <t>Custo Total</t>
  </si>
  <si>
    <t>Concreto Confecionado em Central Dosadora</t>
  </si>
  <si>
    <t xml:space="preserve">Concreto fck = 30 Mpa - confecção em betoneira e lançamento manual - areia e brita comerciais </t>
  </si>
  <si>
    <t xml:space="preserve">Concreto fck = 35 Mpa - confecção em betoneira e lançamento manual - areia e brita comerciais </t>
  </si>
  <si>
    <t>Conclusão</t>
  </si>
  <si>
    <t>Informar a conclusão do estudo comparativo</t>
  </si>
  <si>
    <t>ANÁLISE COMPARATIVA DO CONCRETO</t>
  </si>
  <si>
    <t>'</t>
  </si>
  <si>
    <t>CUSTO GLOBAL DOS INSUMOS</t>
  </si>
  <si>
    <t xml:space="preserve">VALOR </t>
  </si>
  <si>
    <t>CUSTO GLOBAL DOS EQUIPAMENTOS</t>
  </si>
  <si>
    <t>HORAS</t>
  </si>
  <si>
    <t>VALOR PRODUTIVO</t>
  </si>
  <si>
    <t>TOTAL:</t>
  </si>
  <si>
    <t>RESULTADO</t>
  </si>
  <si>
    <t xml:space="preserve">CGI </t>
  </si>
  <si>
    <t xml:space="preserve">CGO </t>
  </si>
  <si>
    <t xml:space="preserve">CGE </t>
  </si>
  <si>
    <t xml:space="preserve">RESUMO DAS PARCELAS DA ADMINISTRAÇÃO LOCAL </t>
  </si>
  <si>
    <t xml:space="preserve">ITEM </t>
  </si>
  <si>
    <t>UNID.</t>
  </si>
  <si>
    <t>QUANT.</t>
  </si>
  <si>
    <t>CUSTO SEM DESONERAÇÃO (R$)</t>
  </si>
  <si>
    <t>CUSTO COM DESONERAÇÃO (R$)</t>
  </si>
  <si>
    <t>UNITÁRIO</t>
  </si>
  <si>
    <t xml:space="preserve">1.1 </t>
  </si>
  <si>
    <t>Subtotal do item 1:</t>
  </si>
  <si>
    <t>Equipe de Topografia</t>
  </si>
  <si>
    <t>2.4</t>
  </si>
  <si>
    <t>Equipe de Medicina e Segurança do Trabalho</t>
  </si>
  <si>
    <t>Subtotal do item 2:</t>
  </si>
  <si>
    <t>EQUIPE DE FRENTE DE SERVIÇO</t>
  </si>
  <si>
    <t>3.2</t>
  </si>
  <si>
    <t>Veiculos</t>
  </si>
  <si>
    <t>Subtotal do item 3:</t>
  </si>
  <si>
    <t>MANUTENÇÃO DO CANTEIRO DE OBRAS E ACAMPAMENTOS</t>
  </si>
  <si>
    <t>Subtotal do item 4</t>
  </si>
  <si>
    <t>SUB-TOTAL GERAL:</t>
  </si>
  <si>
    <t>Despesas diversas</t>
  </si>
  <si>
    <t>Subtotal do item 5</t>
  </si>
  <si>
    <t>TOTAL GERAL:</t>
  </si>
  <si>
    <t>COMPOSIÇÃO DE CUSTO DA PARCELA FIXA DA ADMINISTRAÇÃO LOCAL (MÃO DE OBRA)</t>
  </si>
  <si>
    <t xml:space="preserve">PARTICIPAÇAO  </t>
  </si>
  <si>
    <t>PREÇO UNITÁRIO (R$)</t>
  </si>
  <si>
    <t>PREÇO TOTAL (R$)</t>
  </si>
  <si>
    <t xml:space="preserve">MENSAL MED </t>
  </si>
  <si>
    <t>1. MÃO DE OBRA</t>
  </si>
  <si>
    <t>1.1. GERÊNCIA TECNICA</t>
  </si>
  <si>
    <t xml:space="preserve">1.1.1 SEÇÃO TÉCNICA GERAL </t>
  </si>
  <si>
    <t>1.1.2 SEÇÃO TÉCNICA AUXILIAR</t>
  </si>
  <si>
    <t>Total de Mão de Obra da Parcela Fixa:</t>
  </si>
  <si>
    <t>COMPOSIÇÃO DE CUSTO DA PARCELA FIXA DA ADMINISTRAÇÃO LOCAL (VEÍCULOS)</t>
  </si>
  <si>
    <t xml:space="preserve">QUANT. </t>
  </si>
  <si>
    <t>R$ HORA PRODUTIVA</t>
  </si>
  <si>
    <t>R$ HORA IMPRODUTIVA</t>
  </si>
  <si>
    <t>CUSTO TOTAL (R$)</t>
  </si>
  <si>
    <t>Total de Veículos da Parcela Fixa:</t>
  </si>
  <si>
    <t>COMPOSIÇÃO DE CUSTO DA PARCELA VINCULADA DA ADMINISTRAÇÃO LOCAL</t>
  </si>
  <si>
    <t>2.GERÊNCIA TECNICA</t>
  </si>
  <si>
    <t>2.1 TERRAPLANAGEM</t>
  </si>
  <si>
    <t>Total equipe de Terraplanagem:</t>
  </si>
  <si>
    <t>Total equipe de Pavimentação:</t>
  </si>
  <si>
    <t xml:space="preserve">2.3 TOPOGRAFIA </t>
  </si>
  <si>
    <t>Total equipe de Topografia:</t>
  </si>
  <si>
    <t>2.4 EQUIPE DE MEDICINA E SEGURANÇA DO TRABALHO</t>
  </si>
  <si>
    <t>Total equipe de medicina e segurança do trabalho:</t>
  </si>
  <si>
    <t>EQUIPE DE FRENTE DE SERVIÇO DA ADMINISTRAÇÃO LOCAL (MÃO DE OBRA)</t>
  </si>
  <si>
    <t>EQUIPE DE FRENTE DE SERVIÇO DA ADMISTRAÇÃO LOCAL (VEÍCULOS)</t>
  </si>
  <si>
    <t>R$ Hora Produtivo</t>
  </si>
  <si>
    <t>R$ Hora Improdutivo</t>
  </si>
  <si>
    <t>Custo total (R$)</t>
  </si>
  <si>
    <t>Total de Veículos de Frente de Serviço:</t>
  </si>
  <si>
    <t>CANTEIRO DE OBRAS</t>
  </si>
  <si>
    <t>M.O EQUIPAMENTOS</t>
  </si>
  <si>
    <t>MÉDIA (func./mês)</t>
  </si>
  <si>
    <t>Total Operadores/ Motoristas / Mensal</t>
  </si>
  <si>
    <t>M.O SERVIÇOS</t>
  </si>
  <si>
    <t>Mão de Obra Total Mensal (Operadores/ Motoristas + Mão de Obra Esp.)* 1,2</t>
  </si>
  <si>
    <t>M.O ADM LOCAL - PARCELA FIXA</t>
  </si>
  <si>
    <t>M.O ADM LOCAL - PARCELA VINCULADA</t>
  </si>
  <si>
    <t>M.O ADM LOCAL - PARCELA VARIÁVEL</t>
  </si>
  <si>
    <t>ANÁLISE DO BINÔMIO DE AQUISIÇÃO E TRANSPORTE DE MATERIAL BETUMINOSO</t>
  </si>
  <si>
    <t>- Data base dos preços unitários:</t>
  </si>
  <si>
    <t>- Tributo Federal PIS e COFINS:</t>
  </si>
  <si>
    <t>Mato Grosso:</t>
  </si>
  <si>
    <t>- Tributo Estadual ICMS:</t>
  </si>
  <si>
    <t>Preço para Mato Grosso</t>
  </si>
  <si>
    <t>Unidade</t>
  </si>
  <si>
    <t>Preço Unit.</t>
  </si>
  <si>
    <t>Impostos</t>
  </si>
  <si>
    <t>BDI (SD)</t>
  </si>
  <si>
    <t>Os preços dos transportes comercial de materiais betuminosos foram determinados seguindo as orientações contidas na portaria nº 1977 de 25 de outubro de 2017.
Art 3º: Os preços de referência para o transporte dos produtos asfálticos serão calculados a partir das novas equações tarifárias apresentadas na tabela abaixo e definidas em função da natureza do transporte, das condições do pavimento e das distâncias de transporte envolvidas.</t>
  </si>
  <si>
    <t>Natureza do transporte</t>
  </si>
  <si>
    <t>Equações Tarifárias de Transporte (R$)</t>
  </si>
  <si>
    <t>Rodovia pavimentada</t>
  </si>
  <si>
    <t>(26,939 + 0,253 x D) por tonelada</t>
  </si>
  <si>
    <t>Rodovia em revestimento primário</t>
  </si>
  <si>
    <t>(26,939 + 0,299 x D) por tonelada</t>
  </si>
  <si>
    <t>Rodovia em leito natural</t>
  </si>
  <si>
    <t>(26,939 + 0,412 x D) por tonelada</t>
  </si>
  <si>
    <t>§1º - As novas equações tarifárias têm como referência o mês base de Julho de 2014 e incluem todos os custos diretos envolvidos com o transporte de produtos asfálticos, excetuando-se ICMS, BDI diferenciado, conforme preconizado no Memorando Circular nº 02/2012-DIREX, e eventuais despesas relacionadas ao pagamento de pedágio em rodovias concessionadas.
§2º - Os preços iniciais do transporte dos produtos asfálticos serão reajustados para o mês-base do projeto ou contrato, segundo a natureza, por meio do índice setorial de pavimentação, conforme orientações preconizadas na Instrução de Serviço DNIT nº 04/2012.</t>
  </si>
  <si>
    <t>Cálculo do Valor do Transporte de Material Betuminoso (sem pedágio) (Jul/2014)</t>
  </si>
  <si>
    <t>Localidade de Origem</t>
  </si>
  <si>
    <t>Cálculo do Transporte</t>
  </si>
  <si>
    <t>Valor</t>
  </si>
  <si>
    <t>ICMS</t>
  </si>
  <si>
    <t>Mato Grosso - Cuiabá</t>
  </si>
  <si>
    <t>(26,939 + 0,253 x D)</t>
  </si>
  <si>
    <t>Atualização dos Fatores da Fôrmula de Transporte pelo Índice de Reajuste de Pavimentação</t>
  </si>
  <si>
    <t>Fatores</t>
  </si>
  <si>
    <t>Io</t>
  </si>
  <si>
    <t>Ii</t>
  </si>
  <si>
    <t>R</t>
  </si>
  <si>
    <t>Jul/2014</t>
  </si>
  <si>
    <t>Atualização</t>
  </si>
  <si>
    <t>Os valores dos pedágios foram calculados de acordo com a origem do fornecimento do material betuminoso, considerando um veículo de carga de 2S3:</t>
  </si>
  <si>
    <t>Cálculo dos Valores de Pedágio</t>
  </si>
  <si>
    <t>Pedágio</t>
  </si>
  <si>
    <t>Veículo</t>
  </si>
  <si>
    <t>Carga (ton.)
Veic. 2S3</t>
  </si>
  <si>
    <t>Custo (ton.)</t>
  </si>
  <si>
    <t>Eixo - Ida</t>
  </si>
  <si>
    <t>Eixo - Volta</t>
  </si>
  <si>
    <t>Por Eixo</t>
  </si>
  <si>
    <t>Por Veículo</t>
  </si>
  <si>
    <t>Valores por eixo de pedágio consultados na data base do orçamento (MÊS/ANO)</t>
  </si>
  <si>
    <t>Soma</t>
  </si>
  <si>
    <t>Valor BDI</t>
  </si>
  <si>
    <t>Preço</t>
  </si>
  <si>
    <t>RESULTADO DA ANÁLISE DO BINÔMIO DE AQUISIÇÃO E TRANSPORTE DE MATERIAL BETUMINOSO</t>
  </si>
  <si>
    <t>Fornecimento por Mato Grosso - Cuiabá</t>
  </si>
  <si>
    <t>Unid</t>
  </si>
  <si>
    <t>Aquisição</t>
  </si>
  <si>
    <t>Binômio</t>
  </si>
  <si>
    <t>RP (KM)</t>
  </si>
  <si>
    <t>P (KM)</t>
  </si>
  <si>
    <t>Serviços Preliminares</t>
  </si>
  <si>
    <t>Serviço</t>
  </si>
  <si>
    <t>Quantidade</t>
  </si>
  <si>
    <t>Total (m³)</t>
  </si>
  <si>
    <t>Total (ton)</t>
  </si>
  <si>
    <t>DMT RP</t>
  </si>
  <si>
    <t>DMT PAV</t>
  </si>
  <si>
    <t>Mom. Transporte RP</t>
  </si>
  <si>
    <t>Mom. Transporte PAV</t>
  </si>
  <si>
    <t>Total:</t>
  </si>
  <si>
    <t>Total Serviços Preliminares:</t>
  </si>
  <si>
    <t>Total Superestrutura Longarinas:</t>
  </si>
  <si>
    <t>Total Superestrutura Pré-lajes / lajes de transição / transversinas:</t>
  </si>
  <si>
    <t>Por orientação SINFRA: "Para fins de orçamento de OAE e com o intuito de reduzir os custos, considerando que na prática os serviços de transporte das vigas pré-moldadas das pontes de concreto são executados de forma a transportar mais de uma, usar o fator de utilização de 0,5 (2 vigas por transporte)"</t>
  </si>
  <si>
    <t>% de PV</t>
  </si>
  <si>
    <t>CÁLCULO DE MÃO DE OBRA ORDINÁRIA</t>
  </si>
  <si>
    <t xml:space="preserve">MÃO DE OBRA ADM LOCAL </t>
  </si>
  <si>
    <t>Número Máximo de funcionário (Mão de obra ordinária + ADM Local):</t>
  </si>
  <si>
    <t>Número Máximo de funcionário ADM Local:</t>
  </si>
  <si>
    <t>Total M.O ADM Local - Parcela Fixa</t>
  </si>
  <si>
    <t>Total M.O ADM Local - Parcela Vinculada</t>
  </si>
  <si>
    <t>Total M.O ADM Local - Parcela Variavél</t>
  </si>
  <si>
    <t>R$ UNITÁRIO</t>
  </si>
  <si>
    <t>CURVA ABC DE INSUMOS</t>
  </si>
  <si>
    <t>Link :</t>
  </si>
  <si>
    <t>CONCLUSÃO</t>
  </si>
  <si>
    <t>RESUMO DO ORÇAMENTO SEM DESONERAÇÃO</t>
  </si>
  <si>
    <t>RESUMO DO ORÇAMENTO COM DESONERAÇÃO</t>
  </si>
  <si>
    <t>TABELA</t>
  </si>
  <si>
    <t>NÍVEL</t>
  </si>
  <si>
    <t>QUADRO DEMONSTRATIVO DO ORÇAMENTO SEM DESONERAÇÃO</t>
  </si>
  <si>
    <t xml:space="preserve">TOTAL COM BDI          </t>
  </si>
  <si>
    <t>PREÇO UNITÁRIO SEM BDI</t>
  </si>
  <si>
    <t>PREÇO UNITITÁRIO COM BDI</t>
  </si>
  <si>
    <t>SUBTRECHO:</t>
  </si>
  <si>
    <t>DATA BASE:</t>
  </si>
  <si>
    <t>UNDIDADE</t>
  </si>
  <si>
    <t>OBS.: Foi considerado 35% do Numero máximo de funcionarios (NMAX), conforme INSTRUÇÃO NORMATIVA Nº 001/2025/GS/SINFRA/MT,  DE 23 DE JANEIRO DE 2025.</t>
  </si>
  <si>
    <t>PEDÁGIOS - MATERIAIS BETUMINOSOS</t>
  </si>
  <si>
    <t xml:space="preserve">ORIGEM E DESTINOS </t>
  </si>
  <si>
    <t>A: Cuiabá - Mato Grosso</t>
  </si>
  <si>
    <t xml:space="preserve">PEDÁGIOS </t>
  </si>
  <si>
    <t>CONCESSIONÁRIA</t>
  </si>
  <si>
    <t>PRAÇA</t>
  </si>
  <si>
    <t>RODOVIA</t>
  </si>
  <si>
    <t>POR EIXO</t>
  </si>
  <si>
    <t>DATA DE REFERÊNCIA: MÊS/ANO</t>
  </si>
  <si>
    <t>Inicio do trecho</t>
  </si>
  <si>
    <t>Final do trecho</t>
  </si>
  <si>
    <t>S.R.E:</t>
  </si>
  <si>
    <t>TRANSPORTE DE MATERIAIS PARA PAVIMENTAÇÃO</t>
  </si>
  <si>
    <t>AQUISIÇÃO DE MATERIAL BETUMINOSO</t>
  </si>
  <si>
    <t>OBRA DE ARTE CORRENTES</t>
  </si>
  <si>
    <t>DRENAGEM SUPERFICIAL</t>
  </si>
  <si>
    <t>CUSTO R$/ KM:</t>
  </si>
  <si>
    <t>Und</t>
  </si>
  <si>
    <t>Total total (m²)</t>
  </si>
  <si>
    <t>Topografia</t>
  </si>
  <si>
    <t>Oficina</t>
  </si>
  <si>
    <t>Depós de cimento</t>
  </si>
  <si>
    <t>Área de recreação</t>
  </si>
  <si>
    <t>Ambulatório</t>
  </si>
  <si>
    <t xml:space="preserve">Banheiros e vestiário </t>
  </si>
  <si>
    <t xml:space="preserve">Escritório e seção técnica </t>
  </si>
  <si>
    <t>Áreas Equiv.</t>
  </si>
  <si>
    <t>FEAC (%)</t>
  </si>
  <si>
    <t>Áreas de Ref.</t>
  </si>
  <si>
    <t>Áreas equivalentes</t>
  </si>
  <si>
    <t>Equivalência de áreas</t>
  </si>
  <si>
    <t>Àrea de Referência</t>
  </si>
  <si>
    <t>Laboratório - Dimensionado conforme instalações industriais</t>
  </si>
  <si>
    <t>Área (m²)</t>
  </si>
  <si>
    <t>Instalação Coberta</t>
  </si>
  <si>
    <t>Áreas Fixas de Referência do Canteiro</t>
  </si>
  <si>
    <t>ARES = 8,46 x NPF-V</t>
  </si>
  <si>
    <t>AAR = 1,5 x 35% NFA</t>
  </si>
  <si>
    <t>AB-V = 0,77 x (NMO + NPV)</t>
  </si>
  <si>
    <t>AAL = 3,11 x 35% (NMO + NPV)</t>
  </si>
  <si>
    <t>AR-C = 1,55 * 50% NMAX</t>
  </si>
  <si>
    <t>AE-ST = 57,95 + 4,5 x NPF</t>
  </si>
  <si>
    <t>Equação de Dimensionamento</t>
  </si>
  <si>
    <t>Dimensionamento das Áreas Variáveis</t>
  </si>
  <si>
    <t>Dimensionamento de Instalações do Canteiro</t>
  </si>
  <si>
    <t>N MAX</t>
  </si>
  <si>
    <t>Número máximo de funcionários</t>
  </si>
  <si>
    <t>N FA</t>
  </si>
  <si>
    <t>Número de funcionários alojados no canteiro (Residências+Alojamento)</t>
  </si>
  <si>
    <t>N MO</t>
  </si>
  <si>
    <t>Número de funcionários da mão de obra ordinária no mês de pico</t>
  </si>
  <si>
    <t xml:space="preserve">N PV </t>
  </si>
  <si>
    <t>Número de funcionários da parcela variável da administração local no mês de pico</t>
  </si>
  <si>
    <t>N PF-V</t>
  </si>
  <si>
    <t>Número de funcionários das parcelas fixa e vinculada da administração local</t>
  </si>
  <si>
    <t>N PF</t>
  </si>
  <si>
    <t>Número de funcionários da parcela fixa da administração local</t>
  </si>
  <si>
    <t>Tipo</t>
  </si>
  <si>
    <t xml:space="preserve">Quantidade de Funcionários nos Canteiros </t>
  </si>
  <si>
    <t>km</t>
  </si>
  <si>
    <t>Distância entre o canteiro e a cidade mais próxima (pavimentado):</t>
  </si>
  <si>
    <t>Distância entre o canteiro e a cidade mais próxima (revest primário):</t>
  </si>
  <si>
    <t>Funcionários</t>
  </si>
  <si>
    <t>Mão de obra máxima (funcionários/mês):</t>
  </si>
  <si>
    <t>Distândia fixa da localidade mais próxima para atender às necessidades de insumos para a instalação do canteiro:</t>
  </si>
  <si>
    <t>meses</t>
  </si>
  <si>
    <t>Prazo de execução:</t>
  </si>
  <si>
    <t>Verificação da Instalação do Canteiro de Obras</t>
  </si>
  <si>
    <t>DEFENSAS METÁLICAS (UND)</t>
  </si>
  <si>
    <t>kg</t>
  </si>
  <si>
    <t>Obra de Arte Correntes</t>
  </si>
  <si>
    <t>Total Obra de Arte Correntes:</t>
  </si>
  <si>
    <t>Drenagem</t>
  </si>
  <si>
    <t>Total Drenagem:</t>
  </si>
  <si>
    <t>Componente ambiental</t>
  </si>
  <si>
    <t>Sinalização</t>
  </si>
  <si>
    <t>9.0.1</t>
  </si>
  <si>
    <t>9.0.2</t>
  </si>
  <si>
    <t>10.0.1</t>
  </si>
  <si>
    <t>10.0.2</t>
  </si>
  <si>
    <t>QUADRO CUSTO GLOBAL DA OBRA</t>
  </si>
  <si>
    <t>CRONOGRAMA FÍSICO FINANCEIRO</t>
  </si>
  <si>
    <t>Mão de obra parcela fixa da administ local:</t>
  </si>
  <si>
    <t>Mão de obra parcela vinculada da administ local:</t>
  </si>
  <si>
    <t>Mão de obra parcela variável da administração local:</t>
  </si>
  <si>
    <t>Mão de obra parcela ordinária:</t>
  </si>
  <si>
    <t>Área Total ( àreas Variáveis + Fixas)(m²) =</t>
  </si>
  <si>
    <t>Data Base:</t>
  </si>
  <si>
    <t>ALTERAR INFORMAÇÕES DE ACORDO COM O PROJETO - PREENCHER CELULAS DE AZUL</t>
  </si>
  <si>
    <t>DADOS DO PROJETO</t>
  </si>
  <si>
    <t>EXTENSÃO (KM):</t>
  </si>
  <si>
    <t>PAVIMENTADA (KM)</t>
  </si>
  <si>
    <t>NÃO PAVIMENTADA (KM)</t>
  </si>
  <si>
    <t>PRAZO TERRAPLENAGEM (MÊS):</t>
  </si>
  <si>
    <t>PRAZO PAVIMENTAÇÃO (MÊS)</t>
  </si>
  <si>
    <t>REVESTIMENDO DO PROJETO:</t>
  </si>
  <si>
    <t>TSD</t>
  </si>
  <si>
    <t>SERVIÇOS CANT. INDUS</t>
  </si>
  <si>
    <t>QUANT*</t>
  </si>
  <si>
    <t>CUSTO IBGE</t>
  </si>
  <si>
    <t>CUSTO SD</t>
  </si>
  <si>
    <t>CUSTO CD</t>
  </si>
  <si>
    <t>Custo médio  construção civil</t>
  </si>
  <si>
    <t>https://biblioteca.ibge.gov.br/index.php/biblioteca-catalogo?view=detalhes&amp;id=7242</t>
  </si>
  <si>
    <t>CBUQ</t>
  </si>
  <si>
    <t xml:space="preserve"> DATA BASE:</t>
  </si>
  <si>
    <t>PORTE OBRA:</t>
  </si>
  <si>
    <t>PROPORÇÃO ANO:</t>
  </si>
  <si>
    <t>CRONOGRAMA TOTAL (MÊS):</t>
  </si>
  <si>
    <t>CUIABÁ - CANTEIRO</t>
  </si>
  <si>
    <t>CIDADE PROXIMA</t>
  </si>
  <si>
    <t>do PV</t>
  </si>
  <si>
    <t>PEQUENO</t>
  </si>
  <si>
    <t>MÉDIO</t>
  </si>
  <si>
    <t>GRANDE</t>
  </si>
  <si>
    <t>Engenheiro Supervisor</t>
  </si>
  <si>
    <t>Encarregado Geral</t>
  </si>
  <si>
    <t>P9819</t>
  </si>
  <si>
    <t>P9840</t>
  </si>
  <si>
    <t>Técnico em meio ambiente</t>
  </si>
  <si>
    <t>P9897</t>
  </si>
  <si>
    <t>mês</t>
  </si>
  <si>
    <t>Engenheiro Auxiliar</t>
  </si>
  <si>
    <t xml:space="preserve">Auxiliar Técnico </t>
  </si>
  <si>
    <t>P9946</t>
  </si>
  <si>
    <t>P9903</t>
  </si>
  <si>
    <t>Chefe de Setor Administrativo</t>
  </si>
  <si>
    <t>Encarregado Administrativo</t>
  </si>
  <si>
    <t>Porteiro</t>
  </si>
  <si>
    <t>Vigia</t>
  </si>
  <si>
    <t>P9883</t>
  </si>
  <si>
    <t>P9809</t>
  </si>
  <si>
    <t>P9896</t>
  </si>
  <si>
    <t>P9827</t>
  </si>
  <si>
    <t>Auxiliar Administrativo</t>
  </si>
  <si>
    <t>Faxineiro</t>
  </si>
  <si>
    <t>P9842</t>
  </si>
  <si>
    <t>Veículo leve 53 Kw (sem motorista)</t>
  </si>
  <si>
    <t>Ônibus coletivo - 175 kw</t>
  </si>
  <si>
    <t>Miniônibus - 111 kW</t>
  </si>
  <si>
    <t>E9093</t>
  </si>
  <si>
    <t>E9560</t>
  </si>
  <si>
    <t>E9134</t>
  </si>
  <si>
    <t>Encarregado de Terraplanagem</t>
  </si>
  <si>
    <t>Encarregado de Pavimentação</t>
  </si>
  <si>
    <t>P9884</t>
  </si>
  <si>
    <t>P9893</t>
  </si>
  <si>
    <t>Topografo</t>
  </si>
  <si>
    <t>Auxilair de Topografia</t>
  </si>
  <si>
    <t>P9949</t>
  </si>
  <si>
    <t>P9950</t>
  </si>
  <si>
    <t>Técnico de Segurança do Trabalho</t>
  </si>
  <si>
    <t>Engenheiro de Segurança do Trabalho</t>
  </si>
  <si>
    <t>Médico do Trabalho</t>
  </si>
  <si>
    <t>P9876</t>
  </si>
  <si>
    <t>P9864</t>
  </si>
  <si>
    <t>P9851</t>
  </si>
  <si>
    <t>COMPOSIÇÃO DE CUSTO DA PARCELA VINCULADA DA ADMINISTRAÇÃO LOCAL (VEÍCULOS)</t>
  </si>
  <si>
    <t>Encarregado de Turma</t>
  </si>
  <si>
    <t>Apontador</t>
  </si>
  <si>
    <t>Laboratorista</t>
  </si>
  <si>
    <t>Auxiliar de Laboratório</t>
  </si>
  <si>
    <t>Técnico Florestal</t>
  </si>
  <si>
    <t>P9875</t>
  </si>
  <si>
    <t>P9804</t>
  </si>
  <si>
    <t>P9858</t>
  </si>
  <si>
    <t>P9833</t>
  </si>
  <si>
    <t>P9947</t>
  </si>
  <si>
    <t>Van Furgão a Diesel - 93 kW</t>
  </si>
  <si>
    <t>E9125</t>
  </si>
  <si>
    <t>Secretária</t>
  </si>
  <si>
    <t>P9878</t>
  </si>
  <si>
    <t>1.1.3 SEÇÃO ADMINISTRATIVA GERAL</t>
  </si>
  <si>
    <t>3.2 PAVIMENTAÇÃO</t>
  </si>
  <si>
    <t>Total de custo da parcela vinculada da administração local:</t>
  </si>
  <si>
    <t xml:space="preserve">mês </t>
  </si>
  <si>
    <t>2.5</t>
  </si>
  <si>
    <t>1.2 VEÍCULOS</t>
  </si>
  <si>
    <t xml:space="preserve">1.2.1 SEÇÃO TÉCNICA GERAL </t>
  </si>
  <si>
    <t>1.2.2 SEÇÃO TÉCNICA AUXILIAR</t>
  </si>
  <si>
    <t>1.2.3 SEÇÃO ADMINISTRATIVA GERAL</t>
  </si>
  <si>
    <t>2.5 VEÍCULOS</t>
  </si>
  <si>
    <t>3.EQUIPE DE FRENTE DE SERVIÇO</t>
  </si>
  <si>
    <t xml:space="preserve">Eletricista </t>
  </si>
  <si>
    <t>Pedreiro</t>
  </si>
  <si>
    <t xml:space="preserve">Servente </t>
  </si>
  <si>
    <t>P9953</t>
  </si>
  <si>
    <t>P9952</t>
  </si>
  <si>
    <t>P9954</t>
  </si>
  <si>
    <t>E9686</t>
  </si>
  <si>
    <t>E9669</t>
  </si>
  <si>
    <t>E9524</t>
  </si>
  <si>
    <t>QUANT. REF.</t>
  </si>
  <si>
    <t>QUANT. MAJORADO (CAC)</t>
  </si>
  <si>
    <t>EQUIPE DE MANUTENÇÃO DO CANTEIRO DA ADMINISTRAÇÃO LOCAL (MÃO DE OBRA)</t>
  </si>
  <si>
    <t>EQUIPE DE MANUTENÇÃO DO CANTEIRO DA ADMINISTRAÇÃO LOCAL (VEÍCULOS)</t>
  </si>
  <si>
    <t>Total de custo da Manutenção do Canteiro:</t>
  </si>
  <si>
    <t>Caminhão carroceria com guindauto com capacidade de 20 t.m - 136 kw</t>
  </si>
  <si>
    <t>Caminhão tanque com capacidade de 8.000 l - 188kw</t>
  </si>
  <si>
    <t>Motoniveladora - 93 kw</t>
  </si>
  <si>
    <t>Total de Veículos de Manutenção de Canteiro:</t>
  </si>
  <si>
    <t>Total da Mão de Obra de Manutenção de Canteiro:</t>
  </si>
  <si>
    <t>Total de Mão de Obra de Frente de Serviço:</t>
  </si>
  <si>
    <t>Total de custo da parcela frente de serviço da administração local:</t>
  </si>
  <si>
    <t>4.2  VEÍCULOS</t>
  </si>
  <si>
    <t>3.1 MÃO DE OBRA</t>
  </si>
  <si>
    <t>3.2 VEÍCULOS</t>
  </si>
  <si>
    <t>3.2.1 VEÍCULOS LABORATORISTA</t>
  </si>
  <si>
    <t xml:space="preserve">4. EQUIPE DE MANUTENÇÃO DO CANTEIRO </t>
  </si>
  <si>
    <t xml:space="preserve">4.1 MÃO DE OBRA </t>
  </si>
  <si>
    <t>2.5.1 VEÍCULOS TOPOGRAFIA</t>
  </si>
  <si>
    <t>Mão de obra ordinária média (MO)</t>
  </si>
  <si>
    <t>TRANSPORTE DE MATERIAL BETUMINOSO</t>
  </si>
  <si>
    <t>CODIGO</t>
  </si>
  <si>
    <t>P9955</t>
  </si>
  <si>
    <t>P9948</t>
  </si>
  <si>
    <t>P9806</t>
  </si>
  <si>
    <t>P9869</t>
  </si>
  <si>
    <t>M0066</t>
  </si>
  <si>
    <t>M0058</t>
  </si>
  <si>
    <t>M0057</t>
  </si>
  <si>
    <t>M0059</t>
  </si>
  <si>
    <t>M0041</t>
  </si>
  <si>
    <t>M0042</t>
  </si>
  <si>
    <t>M0060</t>
  </si>
  <si>
    <t>M0065</t>
  </si>
  <si>
    <t>M0071</t>
  </si>
  <si>
    <t>MÊS BASE SEM DESONERAÇÃO</t>
  </si>
  <si>
    <t>MÊS BASE COM DESONERAÇÃO</t>
  </si>
  <si>
    <t>Engenheiro chefe</t>
  </si>
  <si>
    <t>Engenheiro supervisor</t>
  </si>
  <si>
    <t>Encarregado geral</t>
  </si>
  <si>
    <t>Técnico de meio ambiente</t>
  </si>
  <si>
    <t>Chefe do setor administrativo</t>
  </si>
  <si>
    <t>Encarregado administrativo</t>
  </si>
  <si>
    <t>Engenheiro auxiliar</t>
  </si>
  <si>
    <t>Motorista de veículo leve - mensalista</t>
  </si>
  <si>
    <t>Auxiliar técnico</t>
  </si>
  <si>
    <t>Auxiliar administrativo</t>
  </si>
  <si>
    <t>Encarregado de terraplenagem</t>
  </si>
  <si>
    <t>Encarregado de pavimentação</t>
  </si>
  <si>
    <t>Topógrafo</t>
  </si>
  <si>
    <t>Auxiliar de topografia</t>
  </si>
  <si>
    <t>Técnico de segurança do trabalho</t>
  </si>
  <si>
    <t>Engenheiro de segurança do trabalho</t>
  </si>
  <si>
    <t>Médico do trabalho</t>
  </si>
  <si>
    <t>Encarregado de turma</t>
  </si>
  <si>
    <t>Auxiliar de laboratório</t>
  </si>
  <si>
    <t>Técnico florestal</t>
  </si>
  <si>
    <t>Eletricista - mensalista</t>
  </si>
  <si>
    <t>Pedreiro - mensalista</t>
  </si>
  <si>
    <t>Servente - mensalista</t>
  </si>
  <si>
    <t>Encarregado de obras de artes especiais</t>
  </si>
  <si>
    <t>E9001</t>
  </si>
  <si>
    <t>E9002</t>
  </si>
  <si>
    <t>E9003</t>
  </si>
  <si>
    <t>E9004</t>
  </si>
  <si>
    <t>E9005</t>
  </si>
  <si>
    <t>E9006</t>
  </si>
  <si>
    <t>E9007</t>
  </si>
  <si>
    <t>E9008</t>
  </si>
  <si>
    <t>E9009</t>
  </si>
  <si>
    <t>E9010</t>
  </si>
  <si>
    <t>E9011</t>
  </si>
  <si>
    <t>E9013</t>
  </si>
  <si>
    <t>E9014</t>
  </si>
  <si>
    <t>E9015</t>
  </si>
  <si>
    <t>E9016</t>
  </si>
  <si>
    <t>E9017</t>
  </si>
  <si>
    <t>E9018</t>
  </si>
  <si>
    <t>E9020</t>
  </si>
  <si>
    <t>E9021</t>
  </si>
  <si>
    <t>E9022</t>
  </si>
  <si>
    <t>E9023</t>
  </si>
  <si>
    <t>E9024</t>
  </si>
  <si>
    <t>E9025</t>
  </si>
  <si>
    <t>E9026</t>
  </si>
  <si>
    <t>E9027</t>
  </si>
  <si>
    <t>E9028</t>
  </si>
  <si>
    <t>E9029</t>
  </si>
  <si>
    <t>E9030</t>
  </si>
  <si>
    <t>E9031</t>
  </si>
  <si>
    <t>E9032</t>
  </si>
  <si>
    <t>E9033</t>
  </si>
  <si>
    <t>E9034</t>
  </si>
  <si>
    <t>E9035</t>
  </si>
  <si>
    <t>E9036</t>
  </si>
  <si>
    <t>E9037</t>
  </si>
  <si>
    <t>E9038</t>
  </si>
  <si>
    <t>E9039</t>
  </si>
  <si>
    <t>E9040</t>
  </si>
  <si>
    <t>E9041</t>
  </si>
  <si>
    <t>E9042</t>
  </si>
  <si>
    <t>E9043</t>
  </si>
  <si>
    <t>E9044</t>
  </si>
  <si>
    <t>E9045</t>
  </si>
  <si>
    <t>E9046</t>
  </si>
  <si>
    <t>E9047</t>
  </si>
  <si>
    <t>E9048</t>
  </si>
  <si>
    <t>E9049</t>
  </si>
  <si>
    <t>E9050</t>
  </si>
  <si>
    <t>E9051</t>
  </si>
  <si>
    <t>E9052</t>
  </si>
  <si>
    <t>E9053</t>
  </si>
  <si>
    <t>E9054</t>
  </si>
  <si>
    <t>E9055</t>
  </si>
  <si>
    <t>E9056</t>
  </si>
  <si>
    <t>E9057</t>
  </si>
  <si>
    <t>E9058</t>
  </si>
  <si>
    <t>E9059</t>
  </si>
  <si>
    <t>E9060</t>
  </si>
  <si>
    <t>E9061</t>
  </si>
  <si>
    <t>E9062</t>
  </si>
  <si>
    <t>E9063</t>
  </si>
  <si>
    <t>E9064</t>
  </si>
  <si>
    <t>E9065</t>
  </si>
  <si>
    <t>E9066</t>
  </si>
  <si>
    <t>E9067</t>
  </si>
  <si>
    <t>E9068</t>
  </si>
  <si>
    <t>E9069</t>
  </si>
  <si>
    <t>E9070</t>
  </si>
  <si>
    <t>E9071</t>
  </si>
  <si>
    <t>E9072</t>
  </si>
  <si>
    <t>E9073</t>
  </si>
  <si>
    <t>E9074</t>
  </si>
  <si>
    <t>E9075</t>
  </si>
  <si>
    <t>E9076</t>
  </si>
  <si>
    <t>E9077</t>
  </si>
  <si>
    <t>E9078</t>
  </si>
  <si>
    <t>E9079</t>
  </si>
  <si>
    <t>E9080</t>
  </si>
  <si>
    <t>E9081</t>
  </si>
  <si>
    <t>E9082</t>
  </si>
  <si>
    <t>E9083</t>
  </si>
  <si>
    <t>E9084</t>
  </si>
  <si>
    <t>E9085</t>
  </si>
  <si>
    <t>E9086</t>
  </si>
  <si>
    <t>E9089</t>
  </si>
  <si>
    <t>E9094</t>
  </si>
  <si>
    <t>E9095</t>
  </si>
  <si>
    <t>E9096</t>
  </si>
  <si>
    <t>E9097</t>
  </si>
  <si>
    <t>E9098</t>
  </si>
  <si>
    <t>E9099</t>
  </si>
  <si>
    <t>E9100</t>
  </si>
  <si>
    <t>E9101</t>
  </si>
  <si>
    <t>E9102</t>
  </si>
  <si>
    <t>E9103</t>
  </si>
  <si>
    <t>E9105</t>
  </si>
  <si>
    <t>E9106</t>
  </si>
  <si>
    <t>E9107</t>
  </si>
  <si>
    <t>E9108</t>
  </si>
  <si>
    <t>E9110</t>
  </si>
  <si>
    <t>E9111</t>
  </si>
  <si>
    <t>E9112</t>
  </si>
  <si>
    <t>E9113</t>
  </si>
  <si>
    <t>E9114</t>
  </si>
  <si>
    <t>E9115</t>
  </si>
  <si>
    <t>E9116</t>
  </si>
  <si>
    <t>E9117</t>
  </si>
  <si>
    <t>E9118</t>
  </si>
  <si>
    <t>E9119</t>
  </si>
  <si>
    <t>E9120</t>
  </si>
  <si>
    <t>E9122</t>
  </si>
  <si>
    <t>E9126</t>
  </si>
  <si>
    <t>E9127</t>
  </si>
  <si>
    <t>E9141</t>
  </si>
  <si>
    <t>E9144</t>
  </si>
  <si>
    <t>E9145</t>
  </si>
  <si>
    <t>E9146</t>
  </si>
  <si>
    <t>E9148</t>
  </si>
  <si>
    <t>E9149</t>
  </si>
  <si>
    <t>E9151</t>
  </si>
  <si>
    <t>E9152</t>
  </si>
  <si>
    <t>E9153</t>
  </si>
  <si>
    <t>E9154</t>
  </si>
  <si>
    <t>E9155</t>
  </si>
  <si>
    <t>E9156</t>
  </si>
  <si>
    <t>E9157</t>
  </si>
  <si>
    <t>E9158</t>
  </si>
  <si>
    <t>E9159</t>
  </si>
  <si>
    <t>E9160</t>
  </si>
  <si>
    <t>E9161</t>
  </si>
  <si>
    <t>E9162</t>
  </si>
  <si>
    <t>E9163</t>
  </si>
  <si>
    <t>E9164</t>
  </si>
  <si>
    <t>E9167</t>
  </si>
  <si>
    <t>E9168</t>
  </si>
  <si>
    <t>E9169</t>
  </si>
  <si>
    <t>E9170</t>
  </si>
  <si>
    <t>E9171</t>
  </si>
  <si>
    <t>E9199</t>
  </si>
  <si>
    <t>E9200</t>
  </si>
  <si>
    <t>E9201</t>
  </si>
  <si>
    <t>E9202</t>
  </si>
  <si>
    <t>E9203</t>
  </si>
  <si>
    <t>E9204</t>
  </si>
  <si>
    <t>E9205</t>
  </si>
  <si>
    <t>E9206</t>
  </si>
  <si>
    <t>E9207</t>
  </si>
  <si>
    <t>E9209</t>
  </si>
  <si>
    <t>E9213</t>
  </si>
  <si>
    <t>E9231</t>
  </si>
  <si>
    <t>E9242</t>
  </si>
  <si>
    <t>E9243</t>
  </si>
  <si>
    <t>E9244</t>
  </si>
  <si>
    <t>E9245</t>
  </si>
  <si>
    <t>E9246</t>
  </si>
  <si>
    <t>E9247</t>
  </si>
  <si>
    <t>E9248</t>
  </si>
  <si>
    <t>E9249</t>
  </si>
  <si>
    <t>E9251</t>
  </si>
  <si>
    <t>E9252</t>
  </si>
  <si>
    <t>E9253</t>
  </si>
  <si>
    <t>E9254</t>
  </si>
  <si>
    <t>E9255</t>
  </si>
  <si>
    <t>E9256</t>
  </si>
  <si>
    <t>E9501</t>
  </si>
  <si>
    <t>E9502</t>
  </si>
  <si>
    <t>E9503</t>
  </si>
  <si>
    <t>E9505</t>
  </si>
  <si>
    <t>E9506</t>
  </si>
  <si>
    <t>E9507</t>
  </si>
  <si>
    <t>E9508</t>
  </si>
  <si>
    <t>E9509</t>
  </si>
  <si>
    <t>E9510</t>
  </si>
  <si>
    <t>E9511</t>
  </si>
  <si>
    <t>E9512</t>
  </si>
  <si>
    <t>E9513</t>
  </si>
  <si>
    <t>E9514</t>
  </si>
  <si>
    <t>E9515</t>
  </si>
  <si>
    <t>E9516</t>
  </si>
  <si>
    <t>E9518</t>
  </si>
  <si>
    <t>E9519</t>
  </si>
  <si>
    <t>E9520</t>
  </si>
  <si>
    <t>E9521</t>
  </si>
  <si>
    <t>E9522</t>
  </si>
  <si>
    <t>E9523</t>
  </si>
  <si>
    <t>E9525</t>
  </si>
  <si>
    <t>E9526</t>
  </si>
  <si>
    <t>E9527</t>
  </si>
  <si>
    <t>E9528</t>
  </si>
  <si>
    <t>E9529</t>
  </si>
  <si>
    <t>E9530</t>
  </si>
  <si>
    <t>E9532</t>
  </si>
  <si>
    <t>E9535</t>
  </si>
  <si>
    <t>E9536</t>
  </si>
  <si>
    <t>E9538</t>
  </si>
  <si>
    <t>E9539</t>
  </si>
  <si>
    <t>E9540</t>
  </si>
  <si>
    <t>E9541</t>
  </si>
  <si>
    <t>E9543</t>
  </si>
  <si>
    <t>E9544</t>
  </si>
  <si>
    <t>E9545</t>
  </si>
  <si>
    <t>E9547</t>
  </si>
  <si>
    <t>E9548</t>
  </si>
  <si>
    <t>E9551</t>
  </si>
  <si>
    <t>E9552</t>
  </si>
  <si>
    <t>E9553</t>
  </si>
  <si>
    <t>E9556</t>
  </si>
  <si>
    <t>E9558</t>
  </si>
  <si>
    <t>E9559</t>
  </si>
  <si>
    <t>E9561</t>
  </si>
  <si>
    <t>E9562</t>
  </si>
  <si>
    <t>E9563</t>
  </si>
  <si>
    <t>E9565</t>
  </si>
  <si>
    <t>E9566</t>
  </si>
  <si>
    <t>E9567</t>
  </si>
  <si>
    <t>E9568</t>
  </si>
  <si>
    <t>E9569</t>
  </si>
  <si>
    <t>E9570</t>
  </si>
  <si>
    <t>E9571</t>
  </si>
  <si>
    <t>E9574</t>
  </si>
  <si>
    <t>E9575</t>
  </si>
  <si>
    <t>E9576</t>
  </si>
  <si>
    <t>E9577</t>
  </si>
  <si>
    <t>E9578</t>
  </si>
  <si>
    <t>E9579</t>
  </si>
  <si>
    <t>E9580</t>
  </si>
  <si>
    <t>E9581</t>
  </si>
  <si>
    <t>E9583</t>
  </si>
  <si>
    <t>E9584</t>
  </si>
  <si>
    <t>E9585</t>
  </si>
  <si>
    <t>E9586</t>
  </si>
  <si>
    <t>E9587</t>
  </si>
  <si>
    <t>E9588</t>
  </si>
  <si>
    <t>E9589</t>
  </si>
  <si>
    <t>E9590</t>
  </si>
  <si>
    <t>E9591</t>
  </si>
  <si>
    <t>E9592</t>
  </si>
  <si>
    <t>E9593</t>
  </si>
  <si>
    <t>E9594</t>
  </si>
  <si>
    <t>E9595</t>
  </si>
  <si>
    <t>E9596</t>
  </si>
  <si>
    <t>E9597</t>
  </si>
  <si>
    <t>E9598</t>
  </si>
  <si>
    <t>E9599</t>
  </si>
  <si>
    <t>E9600</t>
  </si>
  <si>
    <t>E9601</t>
  </si>
  <si>
    <t>E9603</t>
  </si>
  <si>
    <t>E9604</t>
  </si>
  <si>
    <t>E9605</t>
  </si>
  <si>
    <t>E9606</t>
  </si>
  <si>
    <t>E9607</t>
  </si>
  <si>
    <t>E9609</t>
  </si>
  <si>
    <t>E9610</t>
  </si>
  <si>
    <t>E9611</t>
  </si>
  <si>
    <t>E9612</t>
  </si>
  <si>
    <t>E9613</t>
  </si>
  <si>
    <t>E9614</t>
  </si>
  <si>
    <t>E9615</t>
  </si>
  <si>
    <t>E9617</t>
  </si>
  <si>
    <t>E9618</t>
  </si>
  <si>
    <t>E9619</t>
  </si>
  <si>
    <t>E9620</t>
  </si>
  <si>
    <t>E9621</t>
  </si>
  <si>
    <t>E9622</t>
  </si>
  <si>
    <t>E9623</t>
  </si>
  <si>
    <t>E9624</t>
  </si>
  <si>
    <t>E9625</t>
  </si>
  <si>
    <t>E9626</t>
  </si>
  <si>
    <t>E9627</t>
  </si>
  <si>
    <t>E9628</t>
  </si>
  <si>
    <t>E9629</t>
  </si>
  <si>
    <t>E9630</t>
  </si>
  <si>
    <t>E9631</t>
  </si>
  <si>
    <t>E9632</t>
  </si>
  <si>
    <t>E9633</t>
  </si>
  <si>
    <t>E9634</t>
  </si>
  <si>
    <t>E9635</t>
  </si>
  <si>
    <t>E9636</t>
  </si>
  <si>
    <t>E9637</t>
  </si>
  <si>
    <t>E9638</t>
  </si>
  <si>
    <t>E9639</t>
  </si>
  <si>
    <t>E9640</t>
  </si>
  <si>
    <t>E9641</t>
  </si>
  <si>
    <t>E9642</t>
  </si>
  <si>
    <t>E9643</t>
  </si>
  <si>
    <t>E9644</t>
  </si>
  <si>
    <t>E9645</t>
  </si>
  <si>
    <t>E9646</t>
  </si>
  <si>
    <t>E9647</t>
  </si>
  <si>
    <t>E9648</t>
  </si>
  <si>
    <t>E9649</t>
  </si>
  <si>
    <t>E9651</t>
  </si>
  <si>
    <t>E9652</t>
  </si>
  <si>
    <t>E9653</t>
  </si>
  <si>
    <t>E9654</t>
  </si>
  <si>
    <t>E9656</t>
  </si>
  <si>
    <t>E9657</t>
  </si>
  <si>
    <t>E9660</t>
  </si>
  <si>
    <t>E9661</t>
  </si>
  <si>
    <t>E9662</t>
  </si>
  <si>
    <t>E9663</t>
  </si>
  <si>
    <t>E9664</t>
  </si>
  <si>
    <t>E9665</t>
  </si>
  <si>
    <t>E9666</t>
  </si>
  <si>
    <t>E9667</t>
  </si>
  <si>
    <t>E9668</t>
  </si>
  <si>
    <t>E9670</t>
  </si>
  <si>
    <t>E9671</t>
  </si>
  <si>
    <t>E9672</t>
  </si>
  <si>
    <t>E9673</t>
  </si>
  <si>
    <t>E9674</t>
  </si>
  <si>
    <t>E9675</t>
  </si>
  <si>
    <t>E9676</t>
  </si>
  <si>
    <t>E9677</t>
  </si>
  <si>
    <t>E9678</t>
  </si>
  <si>
    <t>E9679</t>
  </si>
  <si>
    <t>E9680</t>
  </si>
  <si>
    <t>E9681</t>
  </si>
  <si>
    <t>E9682</t>
  </si>
  <si>
    <t>E9683</t>
  </si>
  <si>
    <t>E9684</t>
  </si>
  <si>
    <t>E9685</t>
  </si>
  <si>
    <t>E9687</t>
  </si>
  <si>
    <t>E9689</t>
  </si>
  <si>
    <t>E9690</t>
  </si>
  <si>
    <t>E9691</t>
  </si>
  <si>
    <t>E9692</t>
  </si>
  <si>
    <t>E9693</t>
  </si>
  <si>
    <t>E9694</t>
  </si>
  <si>
    <t>E9697</t>
  </si>
  <si>
    <t>E9699</t>
  </si>
  <si>
    <t>E9700</t>
  </si>
  <si>
    <t>E9701</t>
  </si>
  <si>
    <t>E9703</t>
  </si>
  <si>
    <t>E9704</t>
  </si>
  <si>
    <t>E9705</t>
  </si>
  <si>
    <t>E9706</t>
  </si>
  <si>
    <t>E9707</t>
  </si>
  <si>
    <t>E9708</t>
  </si>
  <si>
    <t>E9710</t>
  </si>
  <si>
    <t>E9712</t>
  </si>
  <si>
    <t>E9714</t>
  </si>
  <si>
    <t>E9716</t>
  </si>
  <si>
    <t>E9717</t>
  </si>
  <si>
    <t>E9718</t>
  </si>
  <si>
    <t>E9719</t>
  </si>
  <si>
    <t>E9720</t>
  </si>
  <si>
    <t>E9721</t>
  </si>
  <si>
    <t>E9722</t>
  </si>
  <si>
    <t>E9723</t>
  </si>
  <si>
    <t>E9724</t>
  </si>
  <si>
    <t>E9725</t>
  </si>
  <si>
    <t>E9726</t>
  </si>
  <si>
    <t>E9727</t>
  </si>
  <si>
    <t>E9728</t>
  </si>
  <si>
    <t>E9729</t>
  </si>
  <si>
    <t>E9730</t>
  </si>
  <si>
    <t>E9731</t>
  </si>
  <si>
    <t>E9732</t>
  </si>
  <si>
    <t>E9733</t>
  </si>
  <si>
    <t>E9734</t>
  </si>
  <si>
    <t>E9735</t>
  </si>
  <si>
    <t>E9736</t>
  </si>
  <si>
    <t>E9737</t>
  </si>
  <si>
    <t>E9738</t>
  </si>
  <si>
    <t>E9742</t>
  </si>
  <si>
    <t>E9745</t>
  </si>
  <si>
    <t>E9746</t>
  </si>
  <si>
    <t>E9747</t>
  </si>
  <si>
    <t>E9748</t>
  </si>
  <si>
    <t>E9749</t>
  </si>
  <si>
    <t>E9750</t>
  </si>
  <si>
    <t>E9753</t>
  </si>
  <si>
    <t>E9754</t>
  </si>
  <si>
    <t>E9755</t>
  </si>
  <si>
    <t>E9756</t>
  </si>
  <si>
    <t>E9758</t>
  </si>
  <si>
    <t>E9760</t>
  </si>
  <si>
    <t>E9761</t>
  </si>
  <si>
    <t>E9762</t>
  </si>
  <si>
    <t>E9763</t>
  </si>
  <si>
    <t>E9764</t>
  </si>
  <si>
    <t>E9765</t>
  </si>
  <si>
    <t>E9766</t>
  </si>
  <si>
    <t>E9767</t>
  </si>
  <si>
    <t>E9768</t>
  </si>
  <si>
    <t>E9769</t>
  </si>
  <si>
    <t>E9770</t>
  </si>
  <si>
    <t>E9771</t>
  </si>
  <si>
    <t>E9772</t>
  </si>
  <si>
    <t>E9773</t>
  </si>
  <si>
    <t>E9774</t>
  </si>
  <si>
    <t>E9775</t>
  </si>
  <si>
    <t>E9776</t>
  </si>
  <si>
    <t>E9777</t>
  </si>
  <si>
    <t>E9778</t>
  </si>
  <si>
    <t>E9779</t>
  </si>
  <si>
    <t>E9780</t>
  </si>
  <si>
    <t>E9781</t>
  </si>
  <si>
    <t>E9782</t>
  </si>
  <si>
    <t>E9783</t>
  </si>
  <si>
    <t>E9784</t>
  </si>
  <si>
    <t>E9785</t>
  </si>
  <si>
    <t>E9787</t>
  </si>
  <si>
    <t>E9788</t>
  </si>
  <si>
    <t>E9789</t>
  </si>
  <si>
    <t>E9790</t>
  </si>
  <si>
    <t>E9791</t>
  </si>
  <si>
    <t>E9792</t>
  </si>
  <si>
    <t>E9793</t>
  </si>
  <si>
    <t>E9795</t>
  </si>
  <si>
    <t>E9797</t>
  </si>
  <si>
    <t>E9798</t>
  </si>
  <si>
    <t>Carregadeira de pneus com implemento de garfo - 195 kW</t>
  </si>
  <si>
    <t>Carregadeira de pneus para rocha com capacidade de 2,50 m³ - 105 kW com periculosidade</t>
  </si>
  <si>
    <t>Escavadeira hidráulica com martelo hidráulico de 1.700 kg - 103 kW com periculosidade</t>
  </si>
  <si>
    <t>Perfuratriz sobre esteiras - 145 kW com periculosidade</t>
  </si>
  <si>
    <t>Equipamento de corte a plasma CNC - 12.000 x 5.500 mm - 19,5 kW</t>
  </si>
  <si>
    <t>Jumbo eletro-hidráulico com 3 braços - 155 kW/237 kW com periculosidade</t>
  </si>
  <si>
    <t>Bate-estaca de gravidade para 6 t - 119 kW</t>
  </si>
  <si>
    <t>Guilhotina hidráulica 16 x 6.100 mm - 30 kW</t>
  </si>
  <si>
    <t>Prensa dobradeira capacidade 320 t - comprimento até 3.100 mm - 30 kW</t>
  </si>
  <si>
    <t>Plotadora de recorte com computador e programa computacional</t>
  </si>
  <si>
    <t>Carregadeira de pneus com capacidade de 3,40 m³ - 195 kW</t>
  </si>
  <si>
    <t>Distribuidor de agregados sobre pneus autopropelido - 130 kW</t>
  </si>
  <si>
    <t>Escavadeira hidráulica sobre esteiras com caçamba com capacidade de 1,56 m³ - 118 kW</t>
  </si>
  <si>
    <t>Perfuratriz hidráulica sobre esteiras - 283 kW</t>
  </si>
  <si>
    <t>Betoneira com motor a gasolina com capacidade de 600 l - 10 kW</t>
  </si>
  <si>
    <t>Motoscraper - 304 kW</t>
  </si>
  <si>
    <t>Motoniveladora - 93 kW</t>
  </si>
  <si>
    <t>Ponte rolante com capacidade de 15 t e vão de até 15 m - 20 kW</t>
  </si>
  <si>
    <t>Empilhadeira a diesel com capacidade de 4 t - 60 kW</t>
  </si>
  <si>
    <t>Jateador para estruturas metálicas com transportador a roletes - 22 kW</t>
  </si>
  <si>
    <t>Rolo compactador liso vibratório autopropelido por pneus de 11 t - 97 kW</t>
  </si>
  <si>
    <t>Serra circular com bancada - D = 30 cm - 4 kW</t>
  </si>
  <si>
    <t>Embarcação de transporte de pessoal e apoio logístico - 30 kW</t>
  </si>
  <si>
    <t>Trator sobre esteiras com lâmina - 127 kW</t>
  </si>
  <si>
    <t>Trator sobre esteiras com lâmina - 259 kW</t>
  </si>
  <si>
    <t>Vassoura mecânica rebocável com largura de 2,44 m</t>
  </si>
  <si>
    <t>Compactador manual de placa vibratória - 3,00 kW</t>
  </si>
  <si>
    <t>Tanque de estocagem de asfalto com capacidade de 30.000 l</t>
  </si>
  <si>
    <t>Ônibus com capacidade para 80 passageiros - 175 kW</t>
  </si>
  <si>
    <t>Perfuratriz hidráulica sobre esteiras com clamshell - 220 kW</t>
  </si>
  <si>
    <t>Trator sobre esteiras com lâmina e escarificador - 259 kW</t>
  </si>
  <si>
    <t>Guindaste móvel sobre esteiras com clamshell de 1,9 m³ - 220 kW</t>
  </si>
  <si>
    <t>Furadeira de impacto de 12,5 mm - 0,80 kW</t>
  </si>
  <si>
    <t>Guindaste móvel sobre esteiras com clamshell de 4,6 m³ - 403 kW</t>
  </si>
  <si>
    <t>Perfuratriz sobre esteiras - 145 kW</t>
  </si>
  <si>
    <t>Escavadeira hidráulica de longo alcance sobre esteiras - 103 kW</t>
  </si>
  <si>
    <t>Trator agrícola sobre pneus - 77 kW</t>
  </si>
  <si>
    <t>Fresadora e distribuidora com controle de greide - 287 kW</t>
  </si>
  <si>
    <t>Carregadeira de pneus para rocha com capacidade de 1,72 m³ - 113 kW</t>
  </si>
  <si>
    <t>Distribuidor de agregados rebocável com capacidade de 1,9 m³</t>
  </si>
  <si>
    <t>Carregadeira de pneus com capacidade de 1,72 m³ - 113 kW</t>
  </si>
  <si>
    <t>Vibroacabadora de concreto sobre esteiras com fôrmas deslizantes - 205 kW</t>
  </si>
  <si>
    <t>Máquina texturizadora e aplicadora de cura química em pavimento de concreto - 44,80 kW</t>
  </si>
  <si>
    <t>Central de concreto com capacidade de 40 m³/h - dosadora fixa</t>
  </si>
  <si>
    <t>Central de concreto com capacidade de 30 m³/h - dosadora RS</t>
  </si>
  <si>
    <t>Embarcação de transporte de pessoal e apoio logístico - 130 kW</t>
  </si>
  <si>
    <t>Conjunto de britagem para rachão com capacidade de 80 m³/h - 224 kW</t>
  </si>
  <si>
    <t>Conjunto de britagem com capacidade de 80 m³/h - 313 kW</t>
  </si>
  <si>
    <t>Plataforma flutuante montada na obra de 12 x 24 x 1,8 m com capacidade de 150 t</t>
  </si>
  <si>
    <t>Guindaste móvel sobre esteiras com pinça com capacidade de 40 t - 186 kW</t>
  </si>
  <si>
    <t>Usina misturadora de solos com capacidade de 300 t/h - 44 kW</t>
  </si>
  <si>
    <t>Usina misturadora de pré-misturado a frio com capacidade de 60 t/h - 23,50 kW</t>
  </si>
  <si>
    <t>Máquina de bancada universal para corte de chapa - 1,50 kW</t>
  </si>
  <si>
    <t>Máquina de bancada guilhotina - 4,00 kW</t>
  </si>
  <si>
    <t>Conjunto vibratório para tubos de concreto com encaixe PB e 3 jogos de fôrmas - D = 0,20 m - 2,20 kW</t>
  </si>
  <si>
    <t>Perfuratriz hidráulica sobre esteiras para estaca raiz - 56 kW</t>
  </si>
  <si>
    <t>Compactador manual com soquete vibratório - 4,10 kW</t>
  </si>
  <si>
    <t>Guindaste móvel sobre esteiras com Hammer Grab - 186 kW</t>
  </si>
  <si>
    <t>Compressor de ar portátil de 540,85 l/s (1.146 PCM) - 331,10 kW</t>
  </si>
  <si>
    <t>Guindaste móvel sobre esteiras com trado para escavação em solos - 186 kW</t>
  </si>
  <si>
    <t>Guindaste móvel sobre esteiras com trado com bits escavação em rocha - 186 kW</t>
  </si>
  <si>
    <t>Guindaste móvel sobre esteiras com caçamba para escavação em solos - 186 kW</t>
  </si>
  <si>
    <t>Guindaste móvel sobre esteiras com caçamba para escavação em rocha - 186 kW</t>
  </si>
  <si>
    <t>Guindaste móvel sobre esteiras com capacidade de 40 t - 186 kW</t>
  </si>
  <si>
    <t>Guindaste móvel sobre esteiras com capacidade de 80 t - 212 kW</t>
  </si>
  <si>
    <t>Martelete perfurador/rompedor elétrico - 1,50 kW</t>
  </si>
  <si>
    <t>Embarcação de transporte de pessoal e apoio logístico - 90 kW</t>
  </si>
  <si>
    <t>Rolo compactador liso tandem vibratório autopropelido de 10,4 t - 82 kW</t>
  </si>
  <si>
    <t>Rolo compactador liso tandem vibratório autopropelido de 1,6 t - 18 kW</t>
  </si>
  <si>
    <t>Veículo leve picape 4 x 4 com capacidade de 1,10 t - 147 kW</t>
  </si>
  <si>
    <t>Rolo compactador pé de carneiro vibratório autopropelido por pneus de 11,6 t - 82 kW</t>
  </si>
  <si>
    <t>Usina de asfalto a quente gravimétrica com capacidade de 100/140 t/h - 260 kW</t>
  </si>
  <si>
    <t>Fresadora a frio - 155 kW</t>
  </si>
  <si>
    <t>Bate-estaca com martelo hidráulico - 450 kW</t>
  </si>
  <si>
    <t>Bate-estaca Strauss - 15 kW</t>
  </si>
  <si>
    <t>Trator agrícola sobre pneus com roçadeira articulada e capacidade de 1,12 m - 77 kW</t>
  </si>
  <si>
    <t>Trator agrícola sobre pneus com roçadeira de arraste e capacidade de 1,50 m - 77 kW</t>
  </si>
  <si>
    <t>Grupo gerador - 23 kVA</t>
  </si>
  <si>
    <t>Bomba de alta pressão para jet grouting de até 45 MPa - 150 kW</t>
  </si>
  <si>
    <t>Rolo compactador de pneus autopropelido de 27 t - 85 kW</t>
  </si>
  <si>
    <t>Grupo gerador - 7,2 kVA</t>
  </si>
  <si>
    <t>Prensa hidráulica para fabricação de blocos pré-moldados - 20 kW</t>
  </si>
  <si>
    <t>Retroescavadeira de pneus com caçamba de escavação trapezoidal ou triangular com seção de corte inferior a 0,10 m² - 58 kW</t>
  </si>
  <si>
    <t>Retroescavadeira de pneus com caçamba de escavação trapezoidal ou triangular com seção de corte de 0,10 a 0,15 m² - 58 kW</t>
  </si>
  <si>
    <t>Retroescavadeira de pneus com caçamba de escavação trapezoidal ou triangular com seção de corte de 0,15 a 0,20 m² - 58 kW</t>
  </si>
  <si>
    <t>Retroescavadeira de pneus com caçamba de escavação trapezoidal ou triangular com seção de corte de 0,20 a 0,30 m² - 58 kW</t>
  </si>
  <si>
    <t>Retroescavadeira de pneus com caçamba de escavação trapezoidal ou triangular com seção de corte de 0,30 a 0,50 m² - 58 kW</t>
  </si>
  <si>
    <t>Escavadeira hidráulica com martelo hidráulico de 1.700 kg - 103 kW</t>
  </si>
  <si>
    <t>Extrusora de barreira de concreto - 74 kW</t>
  </si>
  <si>
    <t>Plataforma autopropelida com alcance de 12 m com capacidade de 700 kg - 24 kW</t>
  </si>
  <si>
    <t>Guindaste móvel sobre pneus com 2 eixos com capacidade máxima de 55 t - 186 kW</t>
  </si>
  <si>
    <t>Robot para concreto projetado com capacidade de 30 m³/h - 70 kW - com compressor diesel</t>
  </si>
  <si>
    <t>Perfuratriz de superfície sobre pneus com martelo de topo e controle remoto via rádio - 60 kW</t>
  </si>
  <si>
    <t>Jumbo eletro-hidráulico com 3 braços - 155 kW/237 kW</t>
  </si>
  <si>
    <t>Perfuratriz hidráulica rotopercussiva - 123 kW</t>
  </si>
  <si>
    <t>Bate-estaca hidráulico para defensas montado em caminhão guindauto com capacidade de 20 t.m e carroceria de 4 t - 136 kW</t>
  </si>
  <si>
    <t>Cavalo mecânico com dois dollys pneumáticos de 4 e 5 eixos e mesas de giro com capacidade de 111 t - 440 kW</t>
  </si>
  <si>
    <t>Caminhão basculante com capacidade de 6 m³ - 136 kW</t>
  </si>
  <si>
    <t>Caminhão carroceria com capacidade de 9 t - 136 kW</t>
  </si>
  <si>
    <t>Caminhão tanque distribuidor de asfalto com capacidade de 6.000 l - 7 kW/136 kW</t>
  </si>
  <si>
    <t>Caminhão tanque com capacidade de 10.000 l - 188 kW</t>
  </si>
  <si>
    <t>Caminhão carroceria com capacidade de 15 t - 188 kW</t>
  </si>
  <si>
    <t>Caminhão basculante para rocha com capacidade de 8 m³ - 210 kW</t>
  </si>
  <si>
    <t>Caminhão tanque com capacidade de 6.000 l - 136 kW</t>
  </si>
  <si>
    <t>Caminhão demarcador de faixas com sistema de pintura a frio - 28 kW/115 kW</t>
  </si>
  <si>
    <t>Caminhão demarcador de faixas com sistema de pintura a quente - 5 kW/30,10 kW/136 kW</t>
  </si>
  <si>
    <t>Caminhão tanque com capacidade de 8.000 l - 136 kW</t>
  </si>
  <si>
    <t>Cavalo mecânico com dois reboques hidropneumáticos de 5 e 4 eixos e mesas de giro com capacidade de 130 t - 440 kW</t>
  </si>
  <si>
    <t>Caminhão tanque com capacidade de 13.000 l - 188 kW</t>
  </si>
  <si>
    <t>Caminhão carroceria com guindauto com capacidade de 20 t.m - 136 kW</t>
  </si>
  <si>
    <t>Caminhão carroceria com capacidade de 5 t - 115 kW</t>
  </si>
  <si>
    <t>Caminhão carroceria com guindauto e cesto aéreo com capacidade de 10 t.m - 136 kW</t>
  </si>
  <si>
    <t>Bomba para concreto com lança montada sobre chassi com capacidade de 50 m³/h - 136 kW</t>
  </si>
  <si>
    <t>Caminhão para hidrossemeadura com capacidade de 7.500 l - 136 kW</t>
  </si>
  <si>
    <t>E9259</t>
  </si>
  <si>
    <t>E9260</t>
  </si>
  <si>
    <t>E9261</t>
  </si>
  <si>
    <t>E9262</t>
  </si>
  <si>
    <t>E9263</t>
  </si>
  <si>
    <t>E9264</t>
  </si>
  <si>
    <t>E9265</t>
  </si>
  <si>
    <t>E9267</t>
  </si>
  <si>
    <t>Transportador manual de tubos de concreto com capacidade de 1 t</t>
  </si>
  <si>
    <t>Balança plataforma digital à bateria, com mesa de 75 x 75 cm e capacidade de 500 kg</t>
  </si>
  <si>
    <t>Deflectômetro de impacto (FWD) instalado em picape com reboque e faixa de carga de 7 a 120 kN - 147 kW</t>
  </si>
  <si>
    <t>Escavadeira hidráulica sobre esteira com capacidade de 0,4 m³ - 64 kW</t>
  </si>
  <si>
    <t>Recicladora a frio - 455 kW</t>
  </si>
  <si>
    <t>Grupo gerador - 456 kVA</t>
  </si>
  <si>
    <t>Pórtico metálico rolante com capacidade de 25 t - 30 kW</t>
  </si>
  <si>
    <t>Guindaste móvel sobre esteiras com dragline com capacidade de 1,9 a 2,3 m³ - 270 kW</t>
  </si>
  <si>
    <t>Elevador de cremalheira com cabine simples, com capacidade de 1.500 kg e altura de até 100 m - 15 kW</t>
  </si>
  <si>
    <t>Grua fixa para alturas de 60 a 102 m, com alcance de 60 m com capacidade de 1.500 kg na ponta da lança - 37 kW</t>
  </si>
  <si>
    <t>Trator sobre esteiras com lâmina - 97 kW</t>
  </si>
  <si>
    <t>Embarcação de alumínio com comprimento de 6 m e motor de popa - 18,60 kW</t>
  </si>
  <si>
    <t>Central de concreto com capacidade de 150 m³/h - dosadora e misturadora</t>
  </si>
  <si>
    <t>Bomba de alta pressão para hidrojateamento com capacidade de 250 MPa - 72 kW</t>
  </si>
  <si>
    <t>Guindaste móvel sobre pneus com 2 eixos com capacidade de 18 t - 97 kW</t>
  </si>
  <si>
    <t>Máquina levantadora e posicionadora de via - 7,40 kW</t>
  </si>
  <si>
    <t>Empilhadeira a diesel com capacidade de 10 t - 82 kW</t>
  </si>
  <si>
    <t>Perfuratriz hidráulica montada em flutuante - 32 kW</t>
  </si>
  <si>
    <t>Equipamento sobre forma-trilho para execução e acabamento de pavimento de concreto - 13,40 kW</t>
  </si>
  <si>
    <t>Plataforma autoelevatória de 12 x 24 m montada na obra com capacidade de 150 t</t>
  </si>
  <si>
    <t>Transportador manual gerica com capacidade de 180 l</t>
  </si>
  <si>
    <t>Grupo gerador - 14 kVA</t>
  </si>
  <si>
    <t>Perfuratriz hidráulica rotopercussiva para CCPH - 123 kW</t>
  </si>
  <si>
    <t>Vibrador de imersão para concreto - 4,10 kW</t>
  </si>
  <si>
    <t>Ponte rolante com capacidade de 5 t e vão de até 15 m - 10 kW</t>
  </si>
  <si>
    <t>Transportador manual carrinho de mão com capacidade de 80 l</t>
  </si>
  <si>
    <t>Martelo hidráulico vibratório com unidade hidráulica - 486 kW</t>
  </si>
  <si>
    <t>Tanque de estocagem de asfalto com agitadores de 60.000 l</t>
  </si>
  <si>
    <t>Equipamento para pintura eletrostática com cabine dupla de 7,00 kW e estufa de 80.000 kCal</t>
  </si>
  <si>
    <t>Perfuratriz de circulação reversa tipo Wirth ou similar com unidade hidráulica (Power Pack) - 273 kW</t>
  </si>
  <si>
    <t>Carrelone com capacidade máxima de 70 t</t>
  </si>
  <si>
    <t>Veículo leve - 53 kW (sem motorista)</t>
  </si>
  <si>
    <t>Guindaste móvel sobre pneus com 6 eixos com capacidade máxima de 350 t - 450 kW</t>
  </si>
  <si>
    <t>Guindaste móvel sobre pneus com 8 eixos com capacidade máxima de 500 t - 500 kW</t>
  </si>
  <si>
    <t>Minicarregadeira de pneus - 45,50 kW</t>
  </si>
  <si>
    <t>Escavadeira hidráulica sobre esteiras para rocha com caçamba com capacidade de 1,56 m³ - 118 kW</t>
  </si>
  <si>
    <t>Carregadeira de pneus para rocha com capacidade de 2,50 m³ - 105 kW</t>
  </si>
  <si>
    <t>Minicarregadeira sobre pneus com valetadeira - 55,40 kW</t>
  </si>
  <si>
    <t>Equipamento de cravação sobre esteira para geodreno com haste para profundidade de até 20 m - 258 kW</t>
  </si>
  <si>
    <t>Perfuratriz tipo Bottom Feed para coluna de brita - 194 kW</t>
  </si>
  <si>
    <t>Escavadeira hidráulica com martelo hidráulico de 520 kg - 75 kW</t>
  </si>
  <si>
    <t>Miniônibus com capacidade para 30 passageiros - 111 kW</t>
  </si>
  <si>
    <t>Pórtico metálico rolante com talha com capacidade de 5 t - 10 kW</t>
  </si>
  <si>
    <t>Britador de mandíbulas móvel sobre esteiras, sem peneira, com capacidade de 140 m³/h - 170 kW</t>
  </si>
  <si>
    <t>Caminhão basculante com capacidade de 10 m³ - 210 kW</t>
  </si>
  <si>
    <t>Caminhão basculante com capacidade de 14 m³ - 210 kW</t>
  </si>
  <si>
    <t xml:space="preserve">CUSTO PRODUTIVO </t>
  </si>
  <si>
    <t xml:space="preserve">CUSTO IMPRODUTIVO </t>
  </si>
  <si>
    <t xml:space="preserve">COEFICIENTE DE PROPORCIONDALIDADE EQUIPE DE MANUTENÇÃO DO CANTEIRO DA ADMINISTRAÇÃO LOCAL </t>
  </si>
  <si>
    <t>Área do canteiro referencia (Acp):</t>
  </si>
  <si>
    <t>Área de Referencia (Acr):</t>
  </si>
  <si>
    <t>Coeficiente áreas cobertas (Cac):</t>
  </si>
  <si>
    <r>
      <t>Oficina</t>
    </r>
    <r>
      <rPr>
        <sz val="10"/>
        <color rgb="FFFF0000"/>
        <rFont val="Times New Roman"/>
        <family val="1"/>
      </rPr>
      <t>*</t>
    </r>
  </si>
  <si>
    <t>ÁREA FIXA DE REFERÊNCIA DO CANTEIRO (DNIT)</t>
  </si>
  <si>
    <t>INSTALAÇÃO</t>
  </si>
  <si>
    <t>Laboratório - Industrial</t>
  </si>
  <si>
    <t>RELAÇÃO ENTRE ÁREAS COBERTAS</t>
  </si>
  <si>
    <r>
      <t>Ambulatório</t>
    </r>
    <r>
      <rPr>
        <sz val="10"/>
        <color rgb="FFFF0000"/>
        <rFont val="Times New Roman"/>
        <family val="1"/>
      </rPr>
      <t>*</t>
    </r>
    <r>
      <rPr>
        <sz val="10"/>
        <rFont val="Times New Roman"/>
        <family val="1"/>
      </rPr>
      <t xml:space="preserve"> - IN 001/2025</t>
    </r>
  </si>
  <si>
    <t>IBGE SEM DESONERAÇÃO</t>
  </si>
  <si>
    <t>IBGE COM DESONERAÇÃO</t>
  </si>
  <si>
    <t>Custo médio container - SD</t>
  </si>
  <si>
    <r>
      <t>Oficina</t>
    </r>
    <r>
      <rPr>
        <sz val="10"/>
        <color rgb="FFFF0000"/>
        <rFont val="Times New Roman"/>
        <family val="1"/>
      </rPr>
      <t>**</t>
    </r>
  </si>
  <si>
    <t>*</t>
  </si>
  <si>
    <t>**</t>
  </si>
  <si>
    <t>***</t>
  </si>
  <si>
    <t>Considerado em obras de grande porte</t>
  </si>
  <si>
    <t>Obras realizadas em TSD - Tratamento Superficial Duplo</t>
  </si>
  <si>
    <t>https://www.gov.br/anp/pt-br/assuntos/precos-e-defesa-da-concorrencia/precos/precos-de-distribuicao-de-produtos-asfalticos</t>
  </si>
  <si>
    <t>https://qualp.com.br/</t>
  </si>
  <si>
    <t>https://www.gov.br/dnit/pt-br/assuntos/planejamento-e-pesquisa/custos-e-pagamentos/custos-e-pagamentos-dnit/indices-de-reajustamentos/indices-de-reajustamentos-de-obras-rodoviario</t>
  </si>
  <si>
    <t>https://www.gov.br/dnit/pt-br/assuntos/planejamento-e-pesquisa/custos-e-pagamentos/custos-e-pagamentos-dnit/sistemas-de-custos/bdi</t>
  </si>
  <si>
    <t>DADOS PARA DIMENSIONAMENTO DO ORÇAMENTO RODOVIÁRIO</t>
  </si>
  <si>
    <t>TRANSPORTE RODOVIÁRIO</t>
  </si>
  <si>
    <t>P9871</t>
  </si>
  <si>
    <t>Motorista de ônibus</t>
  </si>
  <si>
    <t>P9870</t>
  </si>
  <si>
    <t>Motorista de veículo leve</t>
  </si>
  <si>
    <r>
      <rPr>
        <b/>
        <sz val="14"/>
        <rFont val="Calibri"/>
        <family val="2"/>
      </rPr>
      <t>Terraplenagem</t>
    </r>
  </si>
  <si>
    <r>
      <rPr>
        <b/>
        <sz val="14"/>
        <rFont val="Calibri"/>
        <family val="2"/>
      </rPr>
      <t>Pavimentação</t>
    </r>
  </si>
  <si>
    <r>
      <rPr>
        <b/>
        <sz val="14"/>
        <rFont val="Calibri"/>
        <family val="2"/>
      </rPr>
      <t>Pavimentos de Concreto de Cimento Portland</t>
    </r>
  </si>
  <si>
    <r>
      <rPr>
        <b/>
        <sz val="14"/>
        <rFont val="Calibri"/>
        <family val="2"/>
      </rPr>
      <t>Drenagem</t>
    </r>
  </si>
  <si>
    <r>
      <rPr>
        <b/>
        <sz val="14"/>
        <rFont val="Calibri"/>
        <family val="2"/>
      </rPr>
      <t>Sinalização Horizontal</t>
    </r>
  </si>
  <si>
    <r>
      <rPr>
        <b/>
        <sz val="14"/>
        <rFont val="Calibri"/>
        <family val="2"/>
      </rPr>
      <t>Sinalização Vertical</t>
    </r>
  </si>
  <si>
    <r>
      <rPr>
        <b/>
        <sz val="14"/>
        <rFont val="Calibri"/>
        <family val="2"/>
      </rPr>
      <t>Serviços com Aço para Obras de Arte Especiais</t>
    </r>
  </si>
  <si>
    <r>
      <rPr>
        <b/>
        <sz val="14"/>
        <rFont val="Calibri"/>
        <family val="2"/>
      </rPr>
      <t>Obras de Arte Especiais sem Aço</t>
    </r>
  </si>
  <si>
    <r>
      <rPr>
        <b/>
        <sz val="14"/>
        <rFont val="Calibri"/>
        <family val="2"/>
      </rPr>
      <t>Superestrutura de Passarelas Metálicas</t>
    </r>
  </si>
  <si>
    <r>
      <rPr>
        <b/>
        <sz val="14"/>
        <rFont val="Calibri"/>
        <family val="2"/>
      </rPr>
      <t>Obras Complementares e Meio Ambiente</t>
    </r>
  </si>
  <si>
    <r>
      <rPr>
        <b/>
        <sz val="14"/>
        <rFont val="Calibri"/>
        <family val="2"/>
      </rPr>
      <t>Conservação Rodoviária</t>
    </r>
  </si>
  <si>
    <t xml:space="preserve">Cimento Asfáltico Petróleo - CAP </t>
  </si>
  <si>
    <r>
      <rPr>
        <b/>
        <sz val="14"/>
        <rFont val="Calibri"/>
        <family val="2"/>
      </rPr>
      <t>Emulsão Asfáltica</t>
    </r>
  </si>
  <si>
    <r>
      <rPr>
        <b/>
        <sz val="14"/>
        <rFont val="Calibri"/>
        <family val="2"/>
      </rPr>
      <t>Emulsão Asfáltica Modificada</t>
    </r>
  </si>
  <si>
    <r>
      <rPr>
        <b/>
        <sz val="14"/>
        <rFont val="Calibri"/>
        <family val="2"/>
      </rPr>
      <t>Emulsão Asfáltica de Imprimação</t>
    </r>
  </si>
  <si>
    <r>
      <rPr>
        <b/>
        <sz val="14"/>
        <rFont val="Calibri"/>
        <family val="2"/>
      </rPr>
      <t>Asfalto Diluído de Petróleo - ADP</t>
    </r>
  </si>
  <si>
    <r>
      <rPr>
        <b/>
        <sz val="14"/>
        <rFont val="Calibri"/>
        <family val="2"/>
      </rPr>
      <t>Asfalto Modificado por Polímero</t>
    </r>
  </si>
  <si>
    <r>
      <rPr>
        <b/>
        <sz val="14"/>
        <rFont val="Calibri"/>
        <family val="2"/>
      </rPr>
      <t>Asfalto Borracha</t>
    </r>
  </si>
  <si>
    <r>
      <rPr>
        <b/>
        <sz val="14"/>
        <rFont val="Calibri"/>
        <family val="2"/>
      </rPr>
      <t>Mobilização e Desmobilização</t>
    </r>
  </si>
  <si>
    <r>
      <rPr>
        <b/>
        <sz val="14"/>
        <rFont val="Calibri"/>
        <family val="2"/>
      </rPr>
      <t>Administração Local</t>
    </r>
  </si>
  <si>
    <r>
      <rPr>
        <b/>
        <sz val="14"/>
        <rFont val="Calibri"/>
        <family val="2"/>
      </rPr>
      <t>Consultoria, Supervisão e Projeto</t>
    </r>
  </si>
  <si>
    <r>
      <rPr>
        <b/>
        <sz val="14"/>
        <rFont val="Calibri"/>
        <family val="2"/>
      </rPr>
      <t>Índice Nacional de Custo da Construção</t>
    </r>
  </si>
  <si>
    <r>
      <rPr>
        <b/>
        <sz val="14"/>
        <rFont val="Calibri"/>
        <family val="2"/>
      </rPr>
      <t>IGP - DI</t>
    </r>
  </si>
  <si>
    <r>
      <rPr>
        <b/>
        <sz val="12"/>
        <color rgb="FFFFFFFF"/>
        <rFont val="Calibri"/>
        <family val="2"/>
      </rPr>
      <t>DESCRIÇÃO DOS ÍNDICES</t>
    </r>
  </si>
  <si>
    <t>un</t>
  </si>
  <si>
    <t>tkm</t>
  </si>
  <si>
    <t>m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</si>
  <si>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</si>
  <si>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</si>
  <si>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</si>
  <si>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</si>
  <si>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</si>
  <si>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</si>
  <si>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</si>
  <si>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</si>
  <si>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</si>
  <si>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</si>
  <si>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</si>
  <si>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</si>
  <si>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5.3</t>
  </si>
  <si>
    <t>5.4</t>
  </si>
  <si>
    <t>5.5</t>
  </si>
  <si>
    <t>5.6</t>
  </si>
  <si>
    <t>5.7</t>
  </si>
  <si>
    <t>M2092</t>
  </si>
  <si>
    <t>t</t>
  </si>
  <si>
    <t>M2097</t>
  </si>
  <si>
    <t>9.0.3</t>
  </si>
  <si>
    <t>9.0.4</t>
  </si>
  <si>
    <t>9.0.5</t>
  </si>
  <si>
    <t>9.0.6</t>
  </si>
  <si>
    <t>9.0.7</t>
  </si>
  <si>
    <t>9.0.8</t>
  </si>
  <si>
    <t>9.0.9</t>
  </si>
  <si>
    <t>9.0.10</t>
  </si>
  <si>
    <t>9.0.11</t>
  </si>
  <si>
    <t>9.0.12</t>
  </si>
  <si>
    <t>10.0.3</t>
  </si>
  <si>
    <t>10.0.4</t>
  </si>
  <si>
    <t>10.0.5</t>
  </si>
  <si>
    <t>10.0.6</t>
  </si>
  <si>
    <t>10.0.7</t>
  </si>
  <si>
    <t>10.0.8</t>
  </si>
  <si>
    <t>10.0.9</t>
  </si>
  <si>
    <t>10.0.10</t>
  </si>
  <si>
    <t>10.0.11</t>
  </si>
  <si>
    <t>10.0.12</t>
  </si>
  <si>
    <t>10.0.13</t>
  </si>
  <si>
    <t>12.0.1</t>
  </si>
  <si>
    <t>12.0.2</t>
  </si>
  <si>
    <t>13.0.1</t>
  </si>
  <si>
    <t>13.0.2</t>
  </si>
  <si>
    <t>13.0.3</t>
  </si>
  <si>
    <t>13.0.4</t>
  </si>
  <si>
    <t>13.0.5</t>
  </si>
  <si>
    <t>11.0.1</t>
  </si>
  <si>
    <t>11.0.2</t>
  </si>
  <si>
    <t>11.0.3</t>
  </si>
  <si>
    <t>11.0.4</t>
  </si>
  <si>
    <t>11.0.5</t>
  </si>
  <si>
    <t>11.0.6</t>
  </si>
  <si>
    <t>Pavimentação</t>
  </si>
  <si>
    <t>Obras Complementares e Meio Ambiente</t>
  </si>
  <si>
    <t>Grade de 24 discos rebocável de D = 60 cm (24”)</t>
  </si>
  <si>
    <t>Retroescavadeira de pneus - capacidade da caçamba da pá-carregadeira de 0,76 m³ e da retroescavadeira de 0,29 m³ - 58 kW</t>
  </si>
  <si>
    <t>P9801</t>
  </si>
  <si>
    <t>Ajudante</t>
  </si>
  <si>
    <t>P9805</t>
  </si>
  <si>
    <t>Armador</t>
  </si>
  <si>
    <t>P9808</t>
  </si>
  <si>
    <t>Carpinteiro</t>
  </si>
  <si>
    <t>P9830</t>
  </si>
  <si>
    <t>Montador</t>
  </si>
  <si>
    <t>P9821</t>
  </si>
  <si>
    <t>P9822</t>
  </si>
  <si>
    <t>Pintor</t>
  </si>
  <si>
    <t>P9853</t>
  </si>
  <si>
    <t>Pré-marcador</t>
  </si>
  <si>
    <t>P9823</t>
  </si>
  <si>
    <t>Serralheiro</t>
  </si>
  <si>
    <t>P9824</t>
  </si>
  <si>
    <t>Servente</t>
  </si>
  <si>
    <t>TOTAL DO ORÇAMENTO</t>
  </si>
  <si>
    <t>Elaboramos um comparativo de preços para análise do binômio de aquisição e transporte de material betuminoso entre os estados de Mato Grosso, Mato Grosso do Sul e Goias.
Os preços dos materiais betuminosos seguiram as instruções da Agência Nacional de Petróleo, Gás Natural e Biocombustíveis - ANP, e os valores foram obtidos com os segintes dados:</t>
  </si>
  <si>
    <t>Para materiais betuminosos que não tem preço na tabela ANP da DATA BASE, foram adotados os preços da região conforme instrução do DNIT.</t>
  </si>
  <si>
    <t>Preço para Mato Grosso do Sul</t>
  </si>
  <si>
    <t>Preço para Goias</t>
  </si>
  <si>
    <t>Emulsão asfáltica para imprimação</t>
  </si>
  <si>
    <t>Emulsão asfáltica - RR-2C</t>
  </si>
  <si>
    <t>Mato Grosso Sul:</t>
  </si>
  <si>
    <t>Goias:</t>
  </si>
  <si>
    <t>Dist. Não Pav.</t>
  </si>
  <si>
    <t>Mato Grosso do Sul - Campo Grande</t>
  </si>
  <si>
    <t>Goias - Goiania</t>
  </si>
  <si>
    <t>( 0,299 x D)</t>
  </si>
  <si>
    <t>Pav</t>
  </si>
  <si>
    <t>N.Pav</t>
  </si>
  <si>
    <t>Rota do Oeste</t>
  </si>
  <si>
    <t>BR-364</t>
  </si>
  <si>
    <t>TARIFA (6 EIXOS)</t>
  </si>
  <si>
    <t>CCR MSVia</t>
  </si>
  <si>
    <t>Jangada - MT</t>
  </si>
  <si>
    <t>Diamantino - MT</t>
  </si>
  <si>
    <t>Jaraguari - MS</t>
  </si>
  <si>
    <t>São Gabriel do Oeste - MS</t>
  </si>
  <si>
    <t>Rio Verde de Mato Grosso - MS</t>
  </si>
  <si>
    <t>Pedro Gomes</t>
  </si>
  <si>
    <t>Itiquira - MT</t>
  </si>
  <si>
    <t>Rondonópolis - MT</t>
  </si>
  <si>
    <t>Campo Verde - MT</t>
  </si>
  <si>
    <t>Santo Antônio do Leverger - MT</t>
  </si>
  <si>
    <t>A: Campo Grande - Mato Grosso do Sul</t>
  </si>
  <si>
    <t>A: Goiânia - Goiás</t>
  </si>
  <si>
    <t>B: Canteiro de Obras - Diamantino - MT</t>
  </si>
  <si>
    <t>Transporte de Material Betuminoso + Pedágio</t>
  </si>
  <si>
    <t>Fornecimento por Mato Grosso do Sul - Campo Grande</t>
  </si>
  <si>
    <t>Fornecimento por Goiás - Goiânia</t>
  </si>
  <si>
    <t>Obs:</t>
  </si>
  <si>
    <t>Veiculos E9018, foi considerado o cavala mecãnico + o semireboque de 4 eixos, totalizando em 7 eixos, conforme o caderno técnico parâmetros de equipamentos SICRO.</t>
  </si>
  <si>
    <t>https://www.gov.br/dnit/pt-br/assuntos/planejamento-e-pesquisa/custos-e-pagamentos/custos-e-pagamentos-dnit/sistemas-de-custos/sicro/relatorios-sicro/parametros-de-equipamentos/cadernos-tecnicos-de-parametros-de-equipamentos</t>
  </si>
  <si>
    <t>M0191</t>
  </si>
  <si>
    <t>Brita 1</t>
  </si>
  <si>
    <t>M0005</t>
  </si>
  <si>
    <t>Brita 0</t>
  </si>
  <si>
    <t>M0192</t>
  </si>
  <si>
    <t>Brita 2</t>
  </si>
  <si>
    <t>M1097</t>
  </si>
  <si>
    <t>Pedra de mão ou rachão</t>
  </si>
  <si>
    <t>M0082</t>
  </si>
  <si>
    <t>Areia média lavada</t>
  </si>
  <si>
    <t>M1968</t>
  </si>
  <si>
    <t>Defensa metálica semimaleável simples</t>
  </si>
  <si>
    <t>M0424</t>
  </si>
  <si>
    <t>Cimento Portland CP II - 32 - saco</t>
  </si>
  <si>
    <t>M0050</t>
  </si>
  <si>
    <t>Aditivo natural tipo goma xantana para hidrossemeadura</t>
  </si>
  <si>
    <t>M1429</t>
  </si>
  <si>
    <t>Tábua de pinho de terceira - E = 2,5 cm</t>
  </si>
  <si>
    <t>M0223</t>
  </si>
  <si>
    <t>Sementes para hidrossemeadura</t>
  </si>
  <si>
    <t>M0004</t>
  </si>
  <si>
    <t>Aço CA 50</t>
  </si>
  <si>
    <t>M3821</t>
  </si>
  <si>
    <t>Tacha refletiva em plástico injetado bidirecional com um pino - tipo I</t>
  </si>
  <si>
    <t>M2036</t>
  </si>
  <si>
    <t>Tinta à base de resina acrílica emulsionada em água para demarcação viária</t>
  </si>
  <si>
    <t>l</t>
  </si>
  <si>
    <t>M0220</t>
  </si>
  <si>
    <t>Adubo à base de nitrogênio, fósforo e potássio (NPK)</t>
  </si>
  <si>
    <t>M1638</t>
  </si>
  <si>
    <t>Mourão de madeira - H = 2,10 m e D = 0,10 m</t>
  </si>
  <si>
    <t>M1756</t>
  </si>
  <si>
    <t>Material formador de camada protetora para hidrossemeadura</t>
  </si>
  <si>
    <t>M2051</t>
  </si>
  <si>
    <t>Geotêxtil não-tecido agulhado em poliéster - resistência à tração longitudinal de 14 kN/m</t>
  </si>
  <si>
    <t>M0290</t>
  </si>
  <si>
    <t>Tábua - E = 2,5 cm e L = 10 cm</t>
  </si>
  <si>
    <t>M2179</t>
  </si>
  <si>
    <t>Tubo de concreto armado PA1 - D = 1,20 m</t>
  </si>
  <si>
    <t>M1367</t>
  </si>
  <si>
    <t>Chapa fina em aço galvanizado</t>
  </si>
  <si>
    <t>M2038</t>
  </si>
  <si>
    <t>Microesferas refletivas de vidro tipo II-A</t>
  </si>
  <si>
    <t>M0225</t>
  </si>
  <si>
    <t>Adubo orgânico composto</t>
  </si>
  <si>
    <t>M3237</t>
  </si>
  <si>
    <t>Película retrorrefletiva tipo III</t>
  </si>
  <si>
    <t>M3235</t>
  </si>
  <si>
    <t>Película retrorrefletiva tipo I</t>
  </si>
  <si>
    <t>M2041</t>
  </si>
  <si>
    <t>Adesivo à base de resina poliéster</t>
  </si>
  <si>
    <t>M1662</t>
  </si>
  <si>
    <t>Suporte em madeira de eucalipto tratado - seção de 8 x 8 cm</t>
  </si>
  <si>
    <t>M3867</t>
  </si>
  <si>
    <t>Tachão refletivo em plástico injetado bidirecional</t>
  </si>
  <si>
    <t>M0448</t>
  </si>
  <si>
    <t>Compensado resinado - E = 14 mm</t>
  </si>
  <si>
    <t>M1755</t>
  </si>
  <si>
    <t>Pó calcário dolomítico</t>
  </si>
  <si>
    <t>M1639</t>
  </si>
  <si>
    <t>Mourão de madeira - H = 2,20 m e D = 0,15 m</t>
  </si>
  <si>
    <t>M1205</t>
  </si>
  <si>
    <t>Prego de ferro</t>
  </si>
  <si>
    <t>M2037</t>
  </si>
  <si>
    <t>Microesferas refletivas de vidro tipo I-B</t>
  </si>
  <si>
    <t>M0030</t>
  </si>
  <si>
    <t>Aditivo plastificante e retardador de pega para concreto e argamassa</t>
  </si>
  <si>
    <t>M0789</t>
  </si>
  <si>
    <t>Conjunto para fixação de placas em aço galvanizado composto por barra chata, abraçadeira, parafusos, porcas e arruelas</t>
  </si>
  <si>
    <t>M0284</t>
  </si>
  <si>
    <t>Caibro de pinho - L = 7,5 cm e E = 7,5 cm</t>
  </si>
  <si>
    <t>M0217</t>
  </si>
  <si>
    <t>Enxofre</t>
  </si>
  <si>
    <t>M0286</t>
  </si>
  <si>
    <t>Tábua - E = 2,5 cm e L = 30 cm</t>
  </si>
  <si>
    <t>M2128</t>
  </si>
  <si>
    <t>Tinta esmalte sintético acetinado</t>
  </si>
  <si>
    <t>M0560</t>
  </si>
  <si>
    <t>Desmoldante para fôrmas de madeira</t>
  </si>
  <si>
    <t>M3153</t>
  </si>
  <si>
    <t>Tinta em pó à base de resina poliéster</t>
  </si>
  <si>
    <t>M0075</t>
  </si>
  <si>
    <t>Arame liso recozido em aço-carbono - D = 1,24 mm (18 BWG)</t>
  </si>
  <si>
    <t>M0745</t>
  </si>
  <si>
    <t>Grampo em aço galvanizado para cerca - C = 25,4 mm e E = 3,76 mm (1” x 9 BWG)</t>
  </si>
  <si>
    <t>M0310</t>
  </si>
  <si>
    <t>Peça de madeira - L = 7,5 cm e E = 2,5 cm</t>
  </si>
  <si>
    <t>M0289</t>
  </si>
  <si>
    <t>Tábua - E = 2,5 cm e L = 15 cm</t>
  </si>
  <si>
    <t>M1528</t>
  </si>
  <si>
    <t>Broca de widia - D = 13 mm e C = 150 mm</t>
  </si>
  <si>
    <t>M0285</t>
  </si>
  <si>
    <t>Pontalete para escoramento - D = 15 cm</t>
  </si>
  <si>
    <t>M2044</t>
  </si>
  <si>
    <t>Tinta à base de resina acrílica emulsionada em água para pré-marcação viária</t>
  </si>
  <si>
    <t>M0446</t>
  </si>
  <si>
    <t>Compensado resinado - E = 10 mm</t>
  </si>
  <si>
    <t>M2388</t>
  </si>
  <si>
    <t>Broca de widia - D = 16 mm e C = 150 mm</t>
  </si>
  <si>
    <t>M0786</t>
  </si>
  <si>
    <t>Placa de poliestireno expandido (EPS)</t>
  </si>
  <si>
    <t xml:space="preserve">INDICE MÊS BASE ORÇAMENTO </t>
  </si>
  <si>
    <t>5914389 - Pav.</t>
  </si>
  <si>
    <t>5914374 - N. Pav</t>
  </si>
  <si>
    <t>BINÔMIO AREIA</t>
  </si>
  <si>
    <t>BINÔMIO BRITA 01</t>
  </si>
  <si>
    <t>BINÔMIO BRITA 02</t>
  </si>
  <si>
    <t>BINÔMIO BRITA 00</t>
  </si>
  <si>
    <t>BRITA 00</t>
  </si>
  <si>
    <t>BRITA 01</t>
  </si>
  <si>
    <t>BRITA 02</t>
  </si>
  <si>
    <t xml:space="preserve">BINÔMIO PEDRA DE MÃO </t>
  </si>
  <si>
    <t>BINÔMIO DEFENSA METÁLICA</t>
  </si>
  <si>
    <t>P. UNITÁRIO CORRIGIDO m</t>
  </si>
  <si>
    <t>P. UNITÁRIO CORRIGIDO und</t>
  </si>
  <si>
    <t>5914599 - N. Pav</t>
  </si>
  <si>
    <t>5914614 - Pav.</t>
  </si>
  <si>
    <t>Imprimação</t>
  </si>
  <si>
    <t>7º MÊS</t>
  </si>
  <si>
    <t>8º MÊS</t>
  </si>
  <si>
    <t>9º MÊS</t>
  </si>
  <si>
    <t>10º MÊS</t>
  </si>
  <si>
    <t>11º MÊS</t>
  </si>
  <si>
    <t>12º MÊS</t>
  </si>
  <si>
    <t>13º MÊS</t>
  </si>
  <si>
    <t>14º MÊS</t>
  </si>
  <si>
    <t>15º MÊS</t>
  </si>
  <si>
    <t>16º MÊS</t>
  </si>
  <si>
    <t>17º MÊS</t>
  </si>
  <si>
    <t>18º MÊS</t>
  </si>
  <si>
    <t>SICRO</t>
  </si>
  <si>
    <t>Emulsão asfáltica para imprimação - MS</t>
  </si>
  <si>
    <t>UF- Set</t>
  </si>
  <si>
    <t>Emulsão Asfáltica</t>
  </si>
  <si>
    <t>Emulsão asfáltica para imprimação - GO</t>
  </si>
  <si>
    <t>Mês cotado</t>
  </si>
  <si>
    <t>Custo</t>
  </si>
  <si>
    <t>lo</t>
  </si>
  <si>
    <t>Li</t>
  </si>
  <si>
    <t>Valor atualizado</t>
  </si>
  <si>
    <t>Indice</t>
  </si>
  <si>
    <t>Reajuste dos Materiais Asfálticos de Pavimentação</t>
  </si>
  <si>
    <t>SERVIÇO</t>
  </si>
  <si>
    <t>LN</t>
  </si>
  <si>
    <t>RP</t>
  </si>
  <si>
    <t>Sub-base de solo estabilizado granulomet. sem mistura</t>
  </si>
  <si>
    <t>SOLO</t>
  </si>
  <si>
    <t>Pista</t>
  </si>
  <si>
    <t>Brita comercial</t>
  </si>
  <si>
    <t>Areia comercial</t>
  </si>
  <si>
    <t>Diversos</t>
  </si>
  <si>
    <t>*Devido a dificuldade nas cotações, os insumos de hidrossemeadura permanece o preço SICRO.</t>
  </si>
  <si>
    <t>M1358</t>
  </si>
  <si>
    <t>Sarrafo em madeira de terceira - E = 2,5 cm e L = 5 cm</t>
  </si>
  <si>
    <t>M3868</t>
  </si>
  <si>
    <t>Tachão refletivo em plástico injetado monodirecional</t>
  </si>
  <si>
    <t>M2171</t>
  </si>
  <si>
    <t>Tubo de concreto armado PA1 - D = 0,80 m</t>
  </si>
  <si>
    <t>M2183</t>
  </si>
  <si>
    <t>Tubo de concreto armado PA1 - D = 1,50 m</t>
  </si>
  <si>
    <t>10.0.14</t>
  </si>
  <si>
    <t>RECUPERAÇÃO DE MEIO AMBIENTE</t>
  </si>
  <si>
    <t xml:space="preserve">QUADRO RESUMO DAS DISTÂNCIAS DE TRANSPORTE </t>
  </si>
  <si>
    <t>DMT (Km)</t>
  </si>
  <si>
    <t>Base de solo estabilizado granulomet. Sem mistura</t>
  </si>
  <si>
    <t>Jazidas</t>
  </si>
  <si>
    <t xml:space="preserve">Jazidas </t>
  </si>
  <si>
    <t>EAI</t>
  </si>
  <si>
    <t>Distribuidora/Cbá</t>
  </si>
  <si>
    <t xml:space="preserve">Pedreira </t>
  </si>
  <si>
    <t>Materiais para Drenagem e Obras de Arte Correntes - AC/BC/PC/TC</t>
  </si>
  <si>
    <t xml:space="preserve">Areal </t>
  </si>
  <si>
    <t>Cimento</t>
  </si>
  <si>
    <t>Aço CA-50</t>
  </si>
  <si>
    <t>Tubo OAC</t>
  </si>
  <si>
    <t>Tubo Dreno</t>
  </si>
  <si>
    <t>Rachão ou pedra-de-mão</t>
  </si>
  <si>
    <t>Recuperação Ambiental</t>
  </si>
  <si>
    <t xml:space="preserve">Observações:  </t>
  </si>
  <si>
    <t>LN = Leito Natural</t>
  </si>
  <si>
    <t>RP = Revestimento Primário</t>
  </si>
  <si>
    <t>P = Rodovia Pavimentado</t>
  </si>
  <si>
    <t>M0010</t>
  </si>
  <si>
    <t>Aditivo superplastificante para concreto e argamassa</t>
  </si>
  <si>
    <t>M1176</t>
  </si>
  <si>
    <t>Arame liso em aço galvanizado - D = 1,65 mm (16 BWG)</t>
  </si>
  <si>
    <t>M1787</t>
  </si>
  <si>
    <t>Estaca de tutoramento - D = 5 cm e H = 2 m</t>
  </si>
  <si>
    <t>M0074</t>
  </si>
  <si>
    <t>Muda de arbusto com altura até 0,50 m</t>
  </si>
  <si>
    <t>BINÔMIO CIMENTO PORTLAND CP II - 32</t>
  </si>
  <si>
    <t>P. UNITÁRIO CORRIGIDO ton</t>
  </si>
  <si>
    <t>P. UNITÁRIO CORRIGIDO KG</t>
  </si>
  <si>
    <t>5914464 - N. Pav</t>
  </si>
  <si>
    <t>5914479 - Pav.</t>
  </si>
  <si>
    <t>CIMENTO (kg)</t>
  </si>
  <si>
    <t>P9810</t>
  </si>
  <si>
    <t>Eletricista</t>
  </si>
  <si>
    <t>P9815</t>
  </si>
  <si>
    <t>Jardineiro</t>
  </si>
  <si>
    <t>VALOR:</t>
  </si>
  <si>
    <t>Custo Direto Total:</t>
  </si>
  <si>
    <t>MOMENTO DE TRANSPORTE:</t>
  </si>
  <si>
    <t>Pó calcário dolomítico (Caminhão carroceria com capacidade de 15 t - 188 kW)</t>
  </si>
  <si>
    <t>Muda de arbusto com altura até 0,50 m (Caminhão carroceria com capacidade de 15 t - 188 kW)</t>
  </si>
  <si>
    <t>Estaca de tutoramento - D = 5 cm e H = 2 m (Caminhão carroceria com capacidade de 15 t - 188 kW)</t>
  </si>
  <si>
    <t>Enxofre (Caminhão carroceria com capacidade de 15 t - 188 kW)</t>
  </si>
  <si>
    <t>Adubo orgânico composto (Caminhão carroceria com capacidade de 15 t - 188 kW)</t>
  </si>
  <si>
    <t>Adubo à base de nitrogênio, fósforo e potássio (NPK) (Caminhão carroceria com capacidade de 15 t - 188 kW)</t>
  </si>
  <si>
    <t>CUSTO UNITÁRIO</t>
  </si>
  <si>
    <t>MOMENTO DE TRANSPORTE</t>
  </si>
  <si>
    <t>TRANSPORTE - TEMPO FIXO:</t>
  </si>
  <si>
    <t>5914655</t>
  </si>
  <si>
    <t>PREÇO UNITÁRIO</t>
  </si>
  <si>
    <t>CONSUMO</t>
  </si>
  <si>
    <t>TRANSPORTE - TEMPO FIXO</t>
  </si>
  <si>
    <t>TOTAL SERVIÇOS:</t>
  </si>
  <si>
    <t>Escavação manual em material de 1ª categoria na profundidade de até 1 m</t>
  </si>
  <si>
    <t>4805750</t>
  </si>
  <si>
    <t>UNID</t>
  </si>
  <si>
    <t>SERVIÇOS</t>
  </si>
  <si>
    <t>TOTAL MATERIAIS:</t>
  </si>
  <si>
    <t>VALOR UNITÁRIO</t>
  </si>
  <si>
    <t>MATERIAIS</t>
  </si>
  <si>
    <t>Custo Unitário da Execução:</t>
  </si>
  <si>
    <t>Produção da Equipe:</t>
  </si>
  <si>
    <t>Custo Horário da Execução:</t>
  </si>
  <si>
    <t>TOTAL MÃO DE OBRA:</t>
  </si>
  <si>
    <t>CUSTO HORÁRIO</t>
  </si>
  <si>
    <t>SALÁRIO HORA</t>
  </si>
  <si>
    <t>MÃO DE OBRA</t>
  </si>
  <si>
    <t>4413990 Plantio de muda de arbusto com altura até 0,50 m em cova de 0,40 x 0,40 x 0,40 m (un)</t>
  </si>
  <si>
    <t>TOTAL EQUIPAMENTOS:</t>
  </si>
  <si>
    <t>IMPR</t>
  </si>
  <si>
    <t>PROD</t>
  </si>
  <si>
    <t>CUSTO OPERACIONAL</t>
  </si>
  <si>
    <t>UTILIZAÇÃO</t>
  </si>
  <si>
    <t>EQUIPAMENTOS</t>
  </si>
  <si>
    <t>Mourão de madeira - H = 2,20 m e D = 0,15 m (Caminhão carroceria com capacidade de 15 t - 188 kW)</t>
  </si>
  <si>
    <t>Mourão de madeira - H = 2,10 m e D = 0,10 m (Caminhão carroceria com capacidade de 15 t - 188 kW)</t>
  </si>
  <si>
    <t>Grampo em aço galvanizado para cerca - C = 25,4 mm e E = 3,76 mm (1” x 9 BWG) (Caminhão carroceria com capacidade de 15 t - 188 kW)</t>
  </si>
  <si>
    <t>Arame liso em aço galvanizado - D = 1,65 mm (16 BWG) (Caminhão carroceria com capacidade de 15 t - 188 kW)</t>
  </si>
  <si>
    <t>3713613 Cerca com 4 fios de arame liso galvanizado e mourão de madeira a cada 2,5 m e esticador a cada 50 m (m)</t>
  </si>
  <si>
    <t>Sementes para hidrossemeadura (Caminhão carroceria com capacidade de 15 t - 188 kW)</t>
  </si>
  <si>
    <t>Material formador de camada protetora para hidrossemeadura (Caminhão carroceria com capacidade de 15 t - 188 kW)</t>
  </si>
  <si>
    <t>Aditivo natural tipo goma xantana para hidrossemeadura (Caminhão carroceria com capacidade de 15 t - 188 kW)</t>
  </si>
  <si>
    <t>4413905 Hidrossemeadura (m²)</t>
  </si>
  <si>
    <t>Defensa metálica semimaleável simples (Caminhão carroceria com guindauto com capacidade de 20 t.m - 136 kW)</t>
  </si>
  <si>
    <t>5915373</t>
  </si>
  <si>
    <t>3713605 Ancoragem de defensa semimaleável simples - fornecimento e implantação (m)</t>
  </si>
  <si>
    <t>3713604 Defensa semimaleável simples - fornecimento e implantação (m)</t>
  </si>
  <si>
    <t>Placa em aço nº 16 galvanizado com película retrorrefletiva tipo III + III - confecção</t>
  </si>
  <si>
    <t>5213418</t>
  </si>
  <si>
    <t>5213572 Placa em aço - película III + III - fornecimento e implantação (m²)</t>
  </si>
  <si>
    <t>Tachão refletivo em plástico injetado monodirecional (Caminhão carroceria com capacidade de 15 t - 188 kW)</t>
  </si>
  <si>
    <t>Adesivo à base de resina poliéster (Caminhão carroceria com capacidade de 15 t - 188 kW)</t>
  </si>
  <si>
    <t>5213361 Tachão refletivo em plástico injetado - monodirecional - fornecimento e colocação (un)</t>
  </si>
  <si>
    <t>Tachão refletivo em plástico injetado bidirecional (Caminhão carroceria com capacidade de 15 t - 188 kW)</t>
  </si>
  <si>
    <t>5213362 Tachão refletivo em plástico injetado - bidirecional - fornecimento e colocação (un)</t>
  </si>
  <si>
    <t>Tacha refletiva em plástico injetado bidirecional com um pino - tipo I (Caminhão carroceria com capacidade de 15 t - 188 kW)</t>
  </si>
  <si>
    <t>5213360 Tacha refletiva em plástico injetado - bidirecional tipo I - com um pino - fornecimento e colocação (un)</t>
  </si>
  <si>
    <t>Tinta à base de resina acrílica emulsionada em água para demarcação viária (Caminhão carroceria com capacidade de 15 t - 188 kW)</t>
  </si>
  <si>
    <t>Microesferas refletivas de vidro tipo II-A (Caminhão carroceria com capacidade de 15 t - 188 kW)</t>
  </si>
  <si>
    <t>Microesferas refletivas de vidro tipo I-B (Caminhão carroceria com capacidade de 15 t - 188 kW)</t>
  </si>
  <si>
    <t>5213407 Pintura de setas e zebrados com tinta acrílica emulsionada em água - espessura de 0,5 mm (m²)</t>
  </si>
  <si>
    <t>5213403 Pintura de faixa com tinta acrílica emulsionada em água - espessura de 0,5 mm (m²)</t>
  </si>
  <si>
    <t>Fôrmas de tábuas de pinho para dispositivos de drenagem - utilização de 3 vezes - confecção, instalação e retirada</t>
  </si>
  <si>
    <t>3103302</t>
  </si>
  <si>
    <t>Concreto magro - confecção em betoneira e lançamento manual - areia e brita comerciais</t>
  </si>
  <si>
    <t>1106057</t>
  </si>
  <si>
    <t>Concreto ciclópico fck = 20 MPa - confecção em betoneira e lançamento manual - areia, brita e pedra de mão comerciais</t>
  </si>
  <si>
    <t>1106165</t>
  </si>
  <si>
    <t>RO-40509 Bueiro triplo celular de concreto Padrão DER/MG. Para altura de aterro de 0 a 5,00 m. BTCC (4,00 x 4,00)m - boca (Execução, incluindo fornecimento e transporte de todos os materiais, exclusive escavação e compactação) (U)</t>
  </si>
  <si>
    <t>Escoramento para corpo de bueiros celulares - utilização de 3 vezes - confecção, instalação e retirada</t>
  </si>
  <si>
    <t>2105605</t>
  </si>
  <si>
    <t>Armação em aço CA-50 - fornecimento, preparo e colocação</t>
  </si>
  <si>
    <t>0407819</t>
  </si>
  <si>
    <t>Argamassa de cimento e areia  - confecção em betoneira e lançamento manual - areia comercial</t>
  </si>
  <si>
    <t>1109622</t>
  </si>
  <si>
    <t>RO-40500 Bueiro triplo celular de concreto Padrão DER/MG. Para altura de aterro de 0 a 5,00 m. BTCC (4,00 x 4,00)m - corpo (Execução, incluindo fornecimento e transporte de todos os materiais, exclusive escavação e compactação) (m)</t>
  </si>
  <si>
    <t>Fôrmas de tábuas de pinho - utilização de 2 vezes - confecção, instalação e retirada</t>
  </si>
  <si>
    <t>3106120</t>
  </si>
  <si>
    <t>Concreto poroso para tubos de drenagem fck = 25 MPa - confecção em betoneira e lançamento manual - areia e brita comerciais</t>
  </si>
  <si>
    <t>1103853</t>
  </si>
  <si>
    <t>Argamassa de cimento e areia 1:3 - confecção em betoneira e lançamento manual - areia comercial</t>
  </si>
  <si>
    <t>1109669</t>
  </si>
  <si>
    <t>Adensamento de concreto por vibrador de imersão</t>
  </si>
  <si>
    <t>1100657</t>
  </si>
  <si>
    <t>RO-40500 Boca de Bueiro triplo celular de concreto moldado em loco, de 3,50 x 3,50 m com esconsidade de 0º - areia e brita comerciais (Execução, incluindo fornecimento, carga e transporte de todos os materiais, exclui escavação) (m)</t>
  </si>
  <si>
    <t>Junta de dilatação de bueiros celulares</t>
  </si>
  <si>
    <t>3806406</t>
  </si>
  <si>
    <t>Fôrmas de compensado resinado 14 mm - uso geral - utilização de 3 vezes - confecção, instalação e retirada</t>
  </si>
  <si>
    <t>3108005</t>
  </si>
  <si>
    <t>RO-40500 Corpo de Bueiro triplo celular de concreto moldado em loco, de 3,50 x 3,50 m com altura de aterro de 2,50 a 5,00 m - areia e brita comerciais (Execução, incluindo fornecimento, carga e transporte de todos os materiais, exclui escavação) (m)</t>
  </si>
  <si>
    <t>Concreto fck = 20 MPa - confecção em betoneira e lançamento manual - areia e brita comerciais</t>
  </si>
  <si>
    <t>1107892</t>
  </si>
  <si>
    <t>0705427 Boca de BTCC 3,00 x 3,00 m - esconsidade 0° - areia e brita comerciais (un)</t>
  </si>
  <si>
    <t>Placa de poliestireno expandido (EPS) (Caminhão carroceria com capacidade de 15 t - 188 kW)</t>
  </si>
  <si>
    <t>Compensado resinado - E = 10 mm (Caminhão carroceria com capacidade de 15 t - 188 kW)</t>
  </si>
  <si>
    <t>0705390 Corpo de BTCC 3,00 x 3,00 m - moldado no local - altura do aterro 1,00 a 2,50 m - areia e brita comerciais (m)</t>
  </si>
  <si>
    <t>0705338 Boca de BDCC 3,00 x 3,00 m - esconsidade 0° - areia e brita comerciais (un)</t>
  </si>
  <si>
    <t>0705301 Corpo de BDCC 3,00 x 3,00 m - moldado no local - altura do aterro 1,00 a 2,50 m - areia e brita comerciais (m)</t>
  </si>
  <si>
    <t>0705233 Boca de BSCC 2,00 x 2,00 m - esconsidade 0° - areia e brita comerciais (un)</t>
  </si>
  <si>
    <t>0705185 Corpo de BSCC 2,00 x 2,00 m - moldado no local - altura do aterro 1,00 a 2,50 m - areia e brita comerciais (m)</t>
  </si>
  <si>
    <t>0804433 Boca de BDTC D = 1,50 m - esconsidade 0° - areia e brita comerciais - alas esconsas (un)</t>
  </si>
  <si>
    <t>Tubo de concreto armado PA1 - D = 1,50 m (Caminhão carroceria com guindauto com capacidade de 20 t.m - 136 kW)</t>
  </si>
  <si>
    <t>Argamassa de cimento e areia 1:4 - confecção em betoneira e lançamento manual - areia comercial</t>
  </si>
  <si>
    <t>1109671</t>
  </si>
  <si>
    <t>0804205 Corpo de BDTC D = 1,50 m PA1 - areia, brita e pedra de mão comerciais (m)</t>
  </si>
  <si>
    <t>0804425 Boca de BDTC D = 1,20 m - esconsidade 0° - areia e brita comerciais - alas esconsas (un)</t>
  </si>
  <si>
    <t>Tubo de concreto armado PA1 - D = 1,20 m (Caminhão carroceria com guindauto com capacidade de 20 t.m - 136 kW)</t>
  </si>
  <si>
    <t>0804197 Corpo de BDTC D = 1,20 m PA1 - areia, brita e pedra de mão comerciais (m)</t>
  </si>
  <si>
    <t>0804401 Boca de BSTC D = 1,20 m - esconsidade 0° - areia e brita comerciais - alas esconsas (un)</t>
  </si>
  <si>
    <t>0804045 Corpo de BSTC D = 1,20 m PA1 - areia, brita e pedra de mão comerciais (m)</t>
  </si>
  <si>
    <t>0804385 Boca de BSTC D = 0,80 m - esconsidade 0° - areia e brita comerciais - alas esconsas (un)</t>
  </si>
  <si>
    <t>Tubo de concreto armado PA1 - D = 0,80 m (Caminhão carroceria com guindauto com capacidade de 20 t.m - 136 kW)</t>
  </si>
  <si>
    <t>0804029 Corpo de BSTC D = 0,80 m PA1 - areia, brita e pedra de mão comerciais (m)</t>
  </si>
  <si>
    <t>Pedra de mão ou rachão (Caminhão basculante com capacidade de 10 m³ - 210 kW)</t>
  </si>
  <si>
    <t>5914647</t>
  </si>
  <si>
    <t>Custo do FIC (0,01171):</t>
  </si>
  <si>
    <t>2003868 Lastro de pedra de mão ou rachão - espalhamento manual (m³)</t>
  </si>
  <si>
    <t>4815671 Reaterro e compactação com soquete vibratório (m³)</t>
  </si>
  <si>
    <t>Custo do FIC (0,03515):</t>
  </si>
  <si>
    <t>2004504 Escavação mecânica de vala para drenagem com valetadeira em material de 1ª categoria (m³)</t>
  </si>
  <si>
    <t>2003601 Boca de saída para dreno longitudinal profundo - BSD 02 - tubo de concreto perfurado - areia e brita comerciais (un)</t>
  </si>
  <si>
    <t>Confecção de tubos de concreto perfurado D = 0,20 m - areia e brita comerciais (Caminhão carroceria com capacidade de 15 t - 188 kW)</t>
  </si>
  <si>
    <t>4816106</t>
  </si>
  <si>
    <t>Geotêxtil não-tecido agulhado em poliéster - resistência à tração longitudinal de 14 kN/m (Caminhão carroceria com capacidade de 15 t - 188 kW)</t>
  </si>
  <si>
    <t>Brita 2 (Caminhão basculante com capacidade de 10 m³ - 210 kW)</t>
  </si>
  <si>
    <t>Brita 1 (Caminhão basculante com capacidade de 10 m³ - 210 kW)</t>
  </si>
  <si>
    <t>Selo de argila apiloado (solo local)</t>
  </si>
  <si>
    <t>4816119</t>
  </si>
  <si>
    <t>Escavação mecânica de vala em material de 1ª categoria</t>
  </si>
  <si>
    <t>4805757</t>
  </si>
  <si>
    <t>Confecção de tubos de concreto perfurado D = 0,20 m - areia e brita comerciais</t>
  </si>
  <si>
    <t>2003569 Dreno longitudinal profundo para corte em solo - DPS 07 - tubo de concreto perfurado e brita comercial (m)</t>
  </si>
  <si>
    <t>Apiloamento manual de superfície com espessura de 15 cm</t>
  </si>
  <si>
    <t>4805756</t>
  </si>
  <si>
    <t>2003179 Dissipador de energia - DED 03 A - areia, brita e pedra de mão comerciais (un)</t>
  </si>
  <si>
    <t>2003175 Dissipador de energia - DED 01 A - areia, brita e pedra de mão comerciais (un)</t>
  </si>
  <si>
    <t>2003407 Descida d’água de aterros em degraus - DAD 60-36 - areia e brita comerciais (m)</t>
  </si>
  <si>
    <t>2003393 Descida d’água de aterros tipo rápido - DAR 60-30 - areia e brita comerciais (m)</t>
  </si>
  <si>
    <t>2003119 Entrada para descida d’água - EDA 03 B - areia e brita comerciais (un)</t>
  </si>
  <si>
    <t>2003107 Entrada para descida d’água - EDA 03 A - areia e brita comerciais (un)</t>
  </si>
  <si>
    <t>Guia de madeira de 2,5 x 8,0 cm - confecção e instalação</t>
  </si>
  <si>
    <t>3108022</t>
  </si>
  <si>
    <t>Escavação mecânica de vala trapezoidal ou triangular em material de 1ª categoria para drenagem superficial com retroescavadeira - 0,30 m² ≤ seção &lt; 0,50 m²</t>
  </si>
  <si>
    <t>2004522</t>
  </si>
  <si>
    <t>Enleivamento</t>
  </si>
  <si>
    <t>4413996</t>
  </si>
  <si>
    <t>Compactação manual com soquete vibratório</t>
  </si>
  <si>
    <t>4805754</t>
  </si>
  <si>
    <t>2003315 Valeta de proteção de aterros com revestimento de concreto - VPAC 120-30 - escavação mecânica - areia e brita comerciais (m)</t>
  </si>
  <si>
    <t>2003309 Valeta de proteção de cortes com revestimento de concreto - VPCC 120-30 - escavação mecânica - areia e brita comerciais (m)</t>
  </si>
  <si>
    <t>2003237 Dissipador de energia - DES 100-300 - areia, brita e pedra de mão comerciais (un)</t>
  </si>
  <si>
    <t>Escavação mecânica de vala trapezoidal ou triangular em material de 1ª categoria para drenagem superficial com retroescavadeira - 0,15 m² ≤ seção &lt; 0,20 m²</t>
  </si>
  <si>
    <t>2004520</t>
  </si>
  <si>
    <t>2003257 Sarjeta triangular de concreto - STC 100-20 - escavação mecânica - areia e brita comerciais (m)</t>
  </si>
  <si>
    <t>2003253 Sarjeta triangular de concreto - STC 150-30 - escavação mecânica - areia e brita comerciais (m)</t>
  </si>
  <si>
    <t>2003373 Meio-fio de concreto - MFC 03 - areia e brita comerciais - fôrma de madeira (m)</t>
  </si>
  <si>
    <t>5914389 Transporte com caminhão basculante de 10 m³ - rodovia pavimentada (tkm)</t>
  </si>
  <si>
    <t>5914374 Transporte com caminhão basculante de 10 m³ - rodovia em revestimento primário (tkm)</t>
  </si>
  <si>
    <t>Brita 0 (Caminhão basculante com capacidade de 10 m³ - 210 kW)</t>
  </si>
  <si>
    <t>5914648</t>
  </si>
  <si>
    <t>Custo do FIC (0,00585):</t>
  </si>
  <si>
    <t>4011372 Tratamento superficial duplo com banho diluído - brita comercial (m²)</t>
  </si>
  <si>
    <t>4011212 Varredura da superfície para execução de revestimento asfáltico (m²)</t>
  </si>
  <si>
    <t>4011352 Imprimação com emulsão asfáltica (m²)</t>
  </si>
  <si>
    <t>Escavação e carga de material de jazida com escavadeira hidráulica de 1,56 m³ (Caminhão basculante com capacidade de 10 m³ - 210 kW)</t>
  </si>
  <si>
    <t>4016096</t>
  </si>
  <si>
    <t>5914354</t>
  </si>
  <si>
    <t>Escavação e carga de material de jazida com escavadeira hidráulica de 1,56 m³</t>
  </si>
  <si>
    <t>4011228 Sub-base estabilizada granulometricamente com mistura de solos na pista com material de jazida (m³)</t>
  </si>
  <si>
    <t>4011221 Base estabilizada granulometricamente com mistura de solos na pista com material de jazida (m³)</t>
  </si>
  <si>
    <t>5502986 Expurgo de jazida (m³)</t>
  </si>
  <si>
    <t>4011209 Regularização do subleito (m²)</t>
  </si>
  <si>
    <t>5503041 Compactação de aterros a 100% do Proctor intermediário (m³)</t>
  </si>
  <si>
    <t>5502978 Compactação de aterros a 100% do Proctor normal (m³)</t>
  </si>
  <si>
    <t>5915320 Transporte com caminhão basculante de 14 m³ - rodovia em revestimento primário (tkm)</t>
  </si>
  <si>
    <t>5502826 Escavação, carga e transporte de material de 1ª categoria na distância de 3.000 m - caminho de serviço em revestimento primário - com carregadeira e caminhão basculante de 14 m³ (m³)</t>
  </si>
  <si>
    <t>5502146 Escavação, carga e transporte de material de 1ª categoria - DMT de 2.500 a 3.000 m - caminho de serviço em revestimento primário - com escavadeira e caminhão basculante de 14 m³ (m³)</t>
  </si>
  <si>
    <t>5502145 Escavação, carga e transporte de material de 1ª categoria - DMT de 2.000 a 2.500 m - caminho de serviço em revestimento primário - com escavadeira e caminhão basculante de 14 m³ (m³)</t>
  </si>
  <si>
    <t>5502143 Escavação, carga e transporte de material de 1ª categoria - DMT de 1.600 a 1.800 m - caminho de serviço em revestimento primário - com escavadeira e caminhão basculante de 14 m³ (m³)</t>
  </si>
  <si>
    <t>5502142 Escavação, carga e transporte de material de 1ª categoria - DMT de 1.400 a 1.600 m - caminho de serviço em revestimento primário - com escavadeira e caminhão basculante de 14 m³ (m³)</t>
  </si>
  <si>
    <t>5502141 Escavação, carga e transporte de material de 1ª categoria - DMT de 1.200 a 1.400 m - caminho de serviço em revestimento primário - com escavadeira e caminhão basculante de 14 m³ (m³)</t>
  </si>
  <si>
    <t>5502140 Escavação, carga e transporte de material de 1ª categoria - DMT de 1.000 a 1.200 m - caminho de serviço em revestimento primário - com escavadeira e caminhão basculante de 14 m³ (m³)</t>
  </si>
  <si>
    <t>5502139 Escavação, carga e transporte de material de 1ª categoria - DMT de 800 a 1.000 m - caminho de serviço em revestimento primário - com escavadeira e caminhão basculante de 14 m³ (m³)</t>
  </si>
  <si>
    <t>5502138 Escavação, carga e transporte de material de 1ª categoria - DMT de 600 a 800 m - caminho de serviço em revestimento primário - com escavadeira e caminhão basculante de 14 m³ (m³)</t>
  </si>
  <si>
    <t>5502137 Escavação, carga e transporte de material de 1ª categoria - DMT de 400 a 600 m - caminho de serviço em revestimento primário - com escavadeira e caminhão basculante de 14 m³ (m³)</t>
  </si>
  <si>
    <t>5502136 Escavação, carga e transporte de material de 1ª categoria - DMT de 200 a 400 m - caminho de serviço em revestimento primário - com escavadeira e caminhão basculante de 14 m³ (m³)</t>
  </si>
  <si>
    <t>5502135 Escavação, carga e transporte de material de 1ª categoria - DMT de 50 a 200 m - caminho de serviço em revestimento primário - com escavadeira e caminhão basculante de 14 m³ (m³)</t>
  </si>
  <si>
    <t>5501710 Escavação, carga e transporte em material de 1ª categoria - DMT de 50 m (m³)</t>
  </si>
  <si>
    <t>5501702 Destocamento de árvores com diâmetro maior que 0,30 m (un)</t>
  </si>
  <si>
    <t>5501701 Destocamento de árvores com diâmetro de 0,15 a 0,30 m (un)</t>
  </si>
  <si>
    <t>5501700 Desmatamento, destocamento e limpeza de área com árvores de diâmetro até 0,15 m (m²)</t>
  </si>
  <si>
    <t>Tinta esmalte sintético acetinado (Caminhão carroceria com capacidade de 15 t - 188 kW)</t>
  </si>
  <si>
    <t>Suporte em madeira de eucalipto tratado - seção de 8 x 8 cm (Caminhão carroceria com capacidade de 15 t - 188 kW)</t>
  </si>
  <si>
    <t>Conjunto para fixação de placas em aço galvanizado composto por barra chata, abraçadeira, parafusos, porcas e arruelas (Caminhão carroceria com capacidade de 15 t - 188 kW)</t>
  </si>
  <si>
    <t>Reaterro e compactação com soquete vibratório</t>
  </si>
  <si>
    <t>4815671</t>
  </si>
  <si>
    <t>5216111 Suporte para placa de sinalização em madeira de lei tratada 8 x 8 cm - fornecimento e implantação (un)</t>
  </si>
  <si>
    <t>Placa em aço nº 16 galvanizado com película retrorrefletiva tipo I + I - confecção</t>
  </si>
  <si>
    <t>5213416</t>
  </si>
  <si>
    <t>5213570 Placa em aço - película I + I - fornecimento e implantação (m²)</t>
  </si>
  <si>
    <t>5914479 Transporte com caminhão carroceria de 15 t - rodovia pavimentada (tkm)</t>
  </si>
  <si>
    <t>5914464 Transporte com caminhão carroceria de 15 t - rodovia em revestimento primário (tkm)</t>
  </si>
  <si>
    <t>5914449 Transporte com caminhão carroceria de 15 t - rodovia em leito natural (tkm)</t>
  </si>
  <si>
    <t>5914614 Transporte com caminhão carroceria com capacidade de 7 t e com guindauto de 20 t.m - rodovia pavimentada (tkm)</t>
  </si>
  <si>
    <t>5914599 Transporte com caminhão carroceria com capacidade de 7 t e com guindauto de 20 t.m - rodovia em revestimento primário (tkm)</t>
  </si>
  <si>
    <t>5914584 Transporte com caminhão carroceria com capacidade de 7 t e com guindauto de 20 t.m - rodovia em leito natural (tkm)</t>
  </si>
  <si>
    <t>5914359 Transporte com caminhão basculante de 10 m³ - rodovia em leito natural (tkm)</t>
  </si>
  <si>
    <t>4816119 Selo de argila apiloado (solo local) (m³)</t>
  </si>
  <si>
    <t>Película retrorrefletiva tipo III (Caminhão carroceria com capacidade de 15 t - 188 kW)</t>
  </si>
  <si>
    <t>Chapa fina em aço galvanizado (Caminhão carroceria com capacidade de 15 t - 188 kW)</t>
  </si>
  <si>
    <t>5914333</t>
  </si>
  <si>
    <t>Pintura eletrostática a pó com tinta poliéster em chapa de aço</t>
  </si>
  <si>
    <t>5212552</t>
  </si>
  <si>
    <t>5213418 Placa em aço nº 16 galvanizado com película retrorrefletiva tipo III + III - confecção (m²)</t>
  </si>
  <si>
    <t>Película retrorrefletiva tipo I (Caminhão carroceria com capacidade de 15 t - 188 kW)</t>
  </si>
  <si>
    <t>5213416 Placa em aço nº 16 galvanizado com película retrorrefletiva tipo I + I - confecção (m²)</t>
  </si>
  <si>
    <t>Tinta em pó à base de resina poliéster (Caminhão carroceria com capacidade de 15 t - 188 kW)</t>
  </si>
  <si>
    <t>5212552 Pintura eletrostática a pó com tinta poliéster em chapa de aço (m²)</t>
  </si>
  <si>
    <t>4413995 Obtenção de grama para replantio (m²)</t>
  </si>
  <si>
    <t>3806406 Junta de dilatação de bueiros celulares (m)</t>
  </si>
  <si>
    <t>Tábua de pinho de terceira - E = 2,5 cm (Caminhão carroceria com capacidade de 15 t - 188 kW)</t>
  </si>
  <si>
    <t>3108022 Guia de madeira de 2,5 x 8,0 cm - confecção e instalação (m)</t>
  </si>
  <si>
    <t>Tábua - E = 2,5 cm e L = 10 cm (Caminhão carroceria com capacidade de 15 t - 188 kW)</t>
  </si>
  <si>
    <t>Prego de ferro (Caminhão carroceria com capacidade de 15 t - 188 kW)</t>
  </si>
  <si>
    <t>Desmoldante para fôrmas de madeira (Caminhão carroceria com capacidade de 15 t - 188 kW)</t>
  </si>
  <si>
    <t>3103302 Fôrmas de tábuas de pinho para dispositivos de drenagem - utilização de 3 vezes - confecção, instalação e retirada (m²)</t>
  </si>
  <si>
    <t>Sarrafo em madeira de terceira - E = 2,5 cm e L = 5 cm (Caminhão carroceria com capacidade de 15 t - 188 kW)</t>
  </si>
  <si>
    <t>Peça de madeira - L = 7,5 cm e E = 2,5 cm (Caminhão carroceria com capacidade de 15 t - 188 kW)</t>
  </si>
  <si>
    <t>Caibro de pinho - L = 7,5 cm e E = 7,5 cm (Caminhão carroceria com capacidade de 15 t - 188 kW)</t>
  </si>
  <si>
    <t>3106120 Fôrmas de tábuas de pinho - utilização de 2 vezes - confecção, instalação e retirada (m²)</t>
  </si>
  <si>
    <t>Tábua - E = 2,5 cm e L = 30 cm (Caminhão carroceria com capacidade de 15 t - 188 kW)</t>
  </si>
  <si>
    <t>Compensado resinado - E = 14 mm (Caminhão carroceria com capacidade de 15 t - 188 kW)</t>
  </si>
  <si>
    <t>3108005 Fôrmas de compensado resinado 14 mm - uso geral - utilização de 3 vezes - confecção, instalação e retirada (m²)</t>
  </si>
  <si>
    <t>Tábua - E = 2,5 cm e L = 15 cm (Caminhão carroceria com capacidade de 15 t - 188 kW)</t>
  </si>
  <si>
    <t>Pontalete para escoramento - D = 15 cm (Caminhão carroceria com capacidade de 15 t - 188 kW)</t>
  </si>
  <si>
    <t>2105605 Escoramento para corpo de bueiros celulares - utilização de 3 vezes - confecção, instalação e retirada (m³)</t>
  </si>
  <si>
    <t>2004522 Escavação mecânica de vala trapezoidal ou triangular em material de 1ª categoria para drenagem superficial com retroescavadeira - 0,30 m² ≤ seção &lt; 0,50 m² (m³)</t>
  </si>
  <si>
    <t>2004520 Escavação mecânica de vala trapezoidal ou triangular em material de 1ª categoria para drenagem superficial com retroescavadeira - 0,15 m² ≤ seção &lt; 0,20 m² (m³)</t>
  </si>
  <si>
    <t>4805757 Escavação mecânica de vala em material de 1ª categoria (m³)</t>
  </si>
  <si>
    <t>4805750 Escavação manual em material de 1ª categoria na profundidade de até 1 m (m³)</t>
  </si>
  <si>
    <t>4016096 Escavação e carga de material de jazida com escavadeira hidráulica de 1,56 m³ (m³)</t>
  </si>
  <si>
    <t>Obtenção de grama para replantio (Caminhão carroceria com capacidade de 15 t - 188 kW)</t>
  </si>
  <si>
    <t>4413995</t>
  </si>
  <si>
    <t>Obtenção de grama para replantio</t>
  </si>
  <si>
    <t>4413996 Enleivamento (m²)</t>
  </si>
  <si>
    <t>4816106 Confecção de tubos de concreto perfurado D = 0,20 m - areia e brita comerciais (m)</t>
  </si>
  <si>
    <t>Cimento Portland CP II - 32 - saco (Caminhão carroceria com capacidade de 15 t - 188 kW)</t>
  </si>
  <si>
    <t>Areia média lavada (Caminhão basculante com capacidade de 10 m³ - 210 kW)</t>
  </si>
  <si>
    <t>Aditivo superplastificante para concreto e argamassa (Caminhão carroceria com capacidade de 15 t - 188 kW)</t>
  </si>
  <si>
    <t>1103853 Concreto poroso para tubos de drenagem fck = 25 MPa - confecção em betoneira e lançamento manual - areia e brita comerciais (m³)</t>
  </si>
  <si>
    <t>1106057 Concreto magro - confecção em betoneira e lançamento manual - areia e brita comerciais (m³)</t>
  </si>
  <si>
    <t>Aditivo plastificante e retardador de pega para concreto e argamassa (Caminhão carroceria com capacidade de 15 t - 188 kW)</t>
  </si>
  <si>
    <t>1107892 Concreto fck = 20 MPa - confecção em betoneira e lançamento manual - areia e brita comerciais (m³)</t>
  </si>
  <si>
    <t>1106165 Concreto ciclópico fck = 20 MPa - confecção em betoneira e lançamento manual - areia, brita e pedra de mão comerciais (m³)</t>
  </si>
  <si>
    <t>4805754 Compactação manual com soquete vibratório (m³)</t>
  </si>
  <si>
    <t>5914655 Carga, manobra e descarga de materiais diversos em caminhão carroceria de 15 t - carga e descarga manuais (t)</t>
  </si>
  <si>
    <t>5914333 Carga, manobra e descarga de materiais diversos em caminhão carroceria de 15 t - carga e descarga com caminhão guindauto de 20 t.m (t)</t>
  </si>
  <si>
    <t>5915373 Carga, manobra e descarga de materiais diversos em caminhão carroceria com capacidade de 7 t e com guindauto de 20 t.m (t)</t>
  </si>
  <si>
    <t>5914354 Carga, manobra e descarga de agregados ou solos em caminhão basculante de 10 m³ - carga com escavadeira de 1,56 m³ (exclusa) e descarga livre (t)</t>
  </si>
  <si>
    <t>5914647 Carga, manobra e descarga de agregados ou solos em caminhão basculante de 10 m³ - carga com carregadeira de 3,40 m³ (exclusa) e descarga livre (t)</t>
  </si>
  <si>
    <t>5914648 Carga, manobra e descarga de agregados ou solos em caminhão basculante de 10 m³ - carga com carregadeira de 3,40 m³ (exclusa) e descarga em distribuidor rebocável (t)</t>
  </si>
  <si>
    <t>Arame liso recozido em aço-carbono - D = 1,24 mm (18 BWG) (Caminhão carroceria com capacidade de 15 t - 188 kW)</t>
  </si>
  <si>
    <t>Aço CA 50 (Caminhão carroceria com capacidade de 15 t - 188 kW)</t>
  </si>
  <si>
    <t>0407819 Armação em aço CA-50 - fornecimento, preparo e colocação (kg)</t>
  </si>
  <si>
    <t>1109671 Argamassa de cimento e areia 1:4 - confecção em betoneira e lançamento manual - areia comercial (m³)</t>
  </si>
  <si>
    <t>1109669 Argamassa de cimento e areia 1:3 - confecção em betoneira e lançamento manual - areia comercial (m³)</t>
  </si>
  <si>
    <t>1109622 Argamassa de cimento e areia - confecção em betoneira e lançamento manual - areia comercial (m³)</t>
  </si>
  <si>
    <t>4805756 Apiloamento manual de superfície com espessura de 15 cm (m²)</t>
  </si>
  <si>
    <t>1100657 Adensamento de concreto por vibrador de imersão (m³)</t>
  </si>
  <si>
    <t>S/: REF: 1600966 Remoção de cerca com mourões de madeira</t>
  </si>
  <si>
    <t>REF: DER PR - 844000 Remanejamento de postes, exclusive rede elétrica (ud)</t>
  </si>
  <si>
    <t>16°25'37.60"S</t>
  </si>
  <si>
    <t>54°41'43.82"O</t>
  </si>
  <si>
    <t>16°25'23.97"S</t>
  </si>
  <si>
    <t>54°36'47.29"O</t>
  </si>
  <si>
    <t>5.8</t>
  </si>
  <si>
    <t>5.9</t>
  </si>
  <si>
    <t>7.3</t>
  </si>
  <si>
    <t>8.3</t>
  </si>
  <si>
    <t>10.0.15</t>
  </si>
  <si>
    <t>10.0.16</t>
  </si>
  <si>
    <t>10.0.17</t>
  </si>
  <si>
    <t>10.0.18</t>
  </si>
  <si>
    <t>10.0.19</t>
  </si>
  <si>
    <t>10.0.20</t>
  </si>
  <si>
    <t>10.0.21</t>
  </si>
  <si>
    <t>10.0.22</t>
  </si>
  <si>
    <t>10.0.23</t>
  </si>
  <si>
    <t>10.0.24</t>
  </si>
  <si>
    <t>10.0.25</t>
  </si>
  <si>
    <t>M1946</t>
  </si>
  <si>
    <t>M1943</t>
  </si>
  <si>
    <t>14.0</t>
  </si>
  <si>
    <t>14.0.1</t>
  </si>
  <si>
    <t>14.0.2</t>
  </si>
  <si>
    <t>14.0.3</t>
  </si>
  <si>
    <t>14.0.4</t>
  </si>
  <si>
    <t>M</t>
  </si>
  <si>
    <t>UN</t>
  </si>
  <si>
    <t>ESCAVAÇÃO MANUAL DE VALA EM MATERIAL DE 1ª CATEGORIA</t>
  </si>
  <si>
    <t>M3</t>
  </si>
  <si>
    <t>REATERRO E COMPACTAÇÃO COM SOQUETE VIBRATÓRIO</t>
  </si>
  <si>
    <t>15.0</t>
  </si>
  <si>
    <t>15.0.1</t>
  </si>
  <si>
    <t>15.0.2</t>
  </si>
  <si>
    <t>15.0.3</t>
  </si>
  <si>
    <t>15.0.4</t>
  </si>
  <si>
    <t>15.0.5</t>
  </si>
  <si>
    <t>15.0.6</t>
  </si>
  <si>
    <t>15.0.7</t>
  </si>
  <si>
    <t>15.0.8</t>
  </si>
  <si>
    <t>15.0.9</t>
  </si>
  <si>
    <t>15.0.10</t>
  </si>
  <si>
    <t>16.0</t>
  </si>
  <si>
    <t>dm³</t>
  </si>
  <si>
    <t>16.0.1</t>
  </si>
  <si>
    <t>16.0.2</t>
  </si>
  <si>
    <t>16.0.3</t>
  </si>
  <si>
    <t>16.0.4</t>
  </si>
  <si>
    <t>16.0.5</t>
  </si>
  <si>
    <t>17.0</t>
  </si>
  <si>
    <t>17.0.1</t>
  </si>
  <si>
    <t>17.0.2</t>
  </si>
  <si>
    <t>17.0.3</t>
  </si>
  <si>
    <t>17.0.4</t>
  </si>
  <si>
    <t>17.0.5</t>
  </si>
  <si>
    <t>17.0.6</t>
  </si>
  <si>
    <t>17.0.7</t>
  </si>
  <si>
    <t>17.0.8</t>
  </si>
  <si>
    <t>17.0.9</t>
  </si>
  <si>
    <t>17.0.10</t>
  </si>
  <si>
    <t>17.0.11</t>
  </si>
  <si>
    <t>17.0.12</t>
  </si>
  <si>
    <t>17.0.13</t>
  </si>
  <si>
    <t>17.0.14</t>
  </si>
  <si>
    <t>17.0.15</t>
  </si>
  <si>
    <t>17.0.16</t>
  </si>
  <si>
    <t>COMP. 2</t>
  </si>
  <si>
    <t>COMP. 3</t>
  </si>
  <si>
    <t>18.0</t>
  </si>
  <si>
    <t>18.0.1</t>
  </si>
  <si>
    <t>18.0.2</t>
  </si>
  <si>
    <t>18.0.3</t>
  </si>
  <si>
    <t>18.0.4</t>
  </si>
  <si>
    <t>18.0.5</t>
  </si>
  <si>
    <t>18.0.6</t>
  </si>
  <si>
    <t>18.0.7</t>
  </si>
  <si>
    <t>18.0.8</t>
  </si>
  <si>
    <t>19.0</t>
  </si>
  <si>
    <t>19.0.1</t>
  </si>
  <si>
    <t>19.0.2</t>
  </si>
  <si>
    <t>19.0.3</t>
  </si>
  <si>
    <t>Draga Paraná</t>
  </si>
  <si>
    <t>Souza Chaves Materias de Cons.</t>
  </si>
  <si>
    <t>Draga Vitória</t>
  </si>
  <si>
    <t>POLIMIX</t>
  </si>
  <si>
    <t>QUIBRITA MINERADORA</t>
  </si>
  <si>
    <t>SR TRADE (Guarulhos/SP)</t>
  </si>
  <si>
    <t>CONTINUA (Várzea Grande)</t>
  </si>
  <si>
    <t>LISY SEGURANÇA VIÁRIA</t>
  </si>
  <si>
    <t>VOTORANTIM - CUIABÁ</t>
  </si>
  <si>
    <t>SERRA DOURADA MATERIAIS</t>
  </si>
  <si>
    <t>OPERARIO MATERIAS P/ CONST</t>
  </si>
  <si>
    <t>AÇO CA-50 (kg)</t>
  </si>
  <si>
    <t>Serviços com Aço para Obras de Arte Especiais</t>
  </si>
  <si>
    <t>ARCELOR MITTAL (RONDONOPOLIS)</t>
  </si>
  <si>
    <t>AÇOFER (RONDONOPOLIS)</t>
  </si>
  <si>
    <t>ROBRACON (RONDONOPOLIS)</t>
  </si>
  <si>
    <t>Emulsão asfáltica - RR-1C</t>
  </si>
  <si>
    <t>Pintura de Ligação</t>
  </si>
  <si>
    <t>RR-1C</t>
  </si>
  <si>
    <t>Filler</t>
  </si>
  <si>
    <t>Rondonópolis/MT</t>
  </si>
  <si>
    <t>903810 - Instalação da usina de asfalto</t>
  </si>
  <si>
    <t>P9802</t>
  </si>
  <si>
    <t>P9825</t>
  </si>
  <si>
    <t>AJUDANTE</t>
  </si>
  <si>
    <t>ARMADOR</t>
  </si>
  <si>
    <t>CARPINTEIRO</t>
  </si>
  <si>
    <t>PEDREIRO</t>
  </si>
  <si>
    <t>PINTOR</t>
  </si>
  <si>
    <t>SERRALHEIRO</t>
  </si>
  <si>
    <t>SERVENTE</t>
  </si>
  <si>
    <t>MONTADOR</t>
  </si>
  <si>
    <t>PRÉ-MARCADOR</t>
  </si>
  <si>
    <t>BINÔMIO PÓ DE PEDRA</t>
  </si>
  <si>
    <t>PÓ DE PEDRA</t>
  </si>
  <si>
    <t>DESONERADO</t>
  </si>
  <si>
    <t>UNIT</t>
  </si>
  <si>
    <t>PREÇO UNITÁRIO SEM DESONERAÇÃO</t>
  </si>
  <si>
    <t>PREÇO UNITÁRIO COM DESONERAÇÃO</t>
  </si>
  <si>
    <t>TERRAPLENAGEM</t>
  </si>
  <si>
    <t>DRENAGEM</t>
  </si>
  <si>
    <t>OBRAS ARTE CORRENTE</t>
  </si>
  <si>
    <t>ATIVIDADES AUXILIARES</t>
  </si>
  <si>
    <t>OBRA DE ARTE ESPECIAL</t>
  </si>
  <si>
    <t>TEMPO FIXO</t>
  </si>
  <si>
    <t>SISTEMA DE CUSTOS REFERENCIAIS DE OBRAS - SICRO</t>
  </si>
  <si>
    <t>TINTA ESMALTE SINTÉTICO ACETINADO</t>
  </si>
  <si>
    <t>M0028</t>
  </si>
  <si>
    <t>M0344</t>
  </si>
  <si>
    <t>M1941</t>
  </si>
  <si>
    <t>M1103</t>
  </si>
  <si>
    <t>M2167</t>
  </si>
  <si>
    <t>M1954</t>
  </si>
  <si>
    <t>M0301</t>
  </si>
  <si>
    <t>M1658</t>
  </si>
  <si>
    <t>M0156</t>
  </si>
  <si>
    <t>M0345</t>
  </si>
  <si>
    <t>M0014</t>
  </si>
  <si>
    <t>M2175</t>
  </si>
  <si>
    <t>M3829</t>
  </si>
  <si>
    <t>M0069</t>
  </si>
  <si>
    <t>M2014</t>
  </si>
  <si>
    <t>M2119</t>
  </si>
  <si>
    <t>M³</t>
  </si>
  <si>
    <t>M0412</t>
  </si>
  <si>
    <t>M3510</t>
  </si>
  <si>
    <t>M0603</t>
  </si>
  <si>
    <t>M3512</t>
  </si>
  <si>
    <t>M1796</t>
  </si>
  <si>
    <t>M1795</t>
  </si>
  <si>
    <t>M3505</t>
  </si>
  <si>
    <t>M1369</t>
  </si>
  <si>
    <t>M1575</t>
  </si>
  <si>
    <t>M1644</t>
  </si>
  <si>
    <t>M0669</t>
  </si>
  <si>
    <t>M2321</t>
  </si>
  <si>
    <t>M0601</t>
  </si>
  <si>
    <t>M0459</t>
  </si>
  <si>
    <t>M0068</t>
  </si>
  <si>
    <t>M0798</t>
  </si>
  <si>
    <t>M3089</t>
  </si>
  <si>
    <t>M2050</t>
  </si>
  <si>
    <t>M3093</t>
  </si>
  <si>
    <t>M1376</t>
  </si>
  <si>
    <t>M3949</t>
  </si>
  <si>
    <t>M3947</t>
  </si>
  <si>
    <t>M0428</t>
  </si>
  <si>
    <t>M0076</t>
  </si>
  <si>
    <t>M1377</t>
  </si>
  <si>
    <t>M2462</t>
  </si>
  <si>
    <t>M1150</t>
  </si>
  <si>
    <t>M1152</t>
  </si>
  <si>
    <t>M1379</t>
  </si>
  <si>
    <t>M1385</t>
  </si>
  <si>
    <t>M1391</t>
  </si>
  <si>
    <t>M1673</t>
  </si>
  <si>
    <t>M2130</t>
  </si>
  <si>
    <t>M0365</t>
  </si>
  <si>
    <t>M1397</t>
  </si>
  <si>
    <t>M²</t>
  </si>
  <si>
    <t>T</t>
  </si>
  <si>
    <t>KG</t>
  </si>
  <si>
    <t>DM³</t>
  </si>
  <si>
    <t>CAMINHÃO CARROCERIA COM CAPACIDADE DE 5 T - 115 KW</t>
  </si>
  <si>
    <t>TRATOR SOBRE ESTEIRAS COM LÂMINA - 259 KW</t>
  </si>
  <si>
    <t>CAMINHÃO BASCULANTE COM CAPACIDADE DE 14 M³ - 210 KW</t>
  </si>
  <si>
    <t>CARREGADEIRA DE PNEUS COM CAPACIDADE DE 3,40 M³ - 195 KW</t>
  </si>
  <si>
    <t>CAMINHÃO TANQUE COM CAPACIDADE DE 10.000 L - 188 KW</t>
  </si>
  <si>
    <t>MOTONIVELADORA - 93 KW</t>
  </si>
  <si>
    <t>TRATOR AGRÍCOLA SOBRE PNEUS - 77 KW</t>
  </si>
  <si>
    <t>ROLO COMPACTADOR DE PNEUS AUTOPROPELIDO DE 27 T - 85 KW</t>
  </si>
  <si>
    <t>TRATOR SOBRE ESTEIRAS COM LÂMINA - 127 KW</t>
  </si>
  <si>
    <t>VIBROACABADORA DE ASFALTO SOBRE ESTEIRAS - 97 KW</t>
  </si>
  <si>
    <t>CARREGADEIRA DE PNEUS COM CAPACIDADE DE 1,72 M³ - 113 KW</t>
  </si>
  <si>
    <t>SERRA CIRCULAR COM BANCADA - D = 30 CM - 4 KW</t>
  </si>
  <si>
    <t>MINICARREGADEIRA SOBRE PNEUS COM VALETADEIRA - 55,40 KW</t>
  </si>
  <si>
    <t>CAMINHÃO TANQUE COM CAPACIDADE DE 6.000 L - 136 KW</t>
  </si>
  <si>
    <t>CAMINHÃO BASCULANTE COM CAPACIDADE DE 10 M³ - 210 KW</t>
  </si>
  <si>
    <t>L</t>
  </si>
  <si>
    <t>CHAPA FINA EM AÇO GALVANIZADO</t>
  </si>
  <si>
    <t>PELÍCULA RETRORREFLETIVA TIPO I</t>
  </si>
  <si>
    <t>TINTA EM PÓ À BASE DE RESINA POLIÉSTER</t>
  </si>
  <si>
    <t>PEDRA DE MÃO OU RACHÃO</t>
  </si>
  <si>
    <t>AREIA MÉDIA LAVADA</t>
  </si>
  <si>
    <t>CIMENTO PORTLAND CP II - 32 - SACO</t>
  </si>
  <si>
    <t>AREIA MÉDIA</t>
  </si>
  <si>
    <t>BRITA 0</t>
  </si>
  <si>
    <t>CAL HIDRATADA - A GRANEL</t>
  </si>
  <si>
    <t>PEDRISCO</t>
  </si>
  <si>
    <t>TUBO DE CONCRETO ARMADO PA1 - D = 0,60 M</t>
  </si>
  <si>
    <t>DESMOLDANTE PARA FÔRMAS DE MADEIRA</t>
  </si>
  <si>
    <t>PREGO DE FERRO</t>
  </si>
  <si>
    <t>TÁBUA - E = 2,5 CM E L = 10 CM</t>
  </si>
  <si>
    <t>TÁBUA DE PINHO DE TERCEIRA - E = 2,5 CM</t>
  </si>
  <si>
    <t>PONTALETE PARA ESCORAMENTO - D = 10 CM</t>
  </si>
  <si>
    <t>TÁBUA - E = 2,5 CM E L = 15 CM</t>
  </si>
  <si>
    <t>TÁBUA - E = 2,5 CM E L = 30 CM</t>
  </si>
  <si>
    <t>TUBO PEAD CORRUGADO PERFURADO PARA DRENAGEM - D = 230 MM</t>
  </si>
  <si>
    <t>ADUBO À BASE DE NITROGÊNIO, FÓSFORO E POTÁSSIO (NPK)</t>
  </si>
  <si>
    <t>ADUBO ORGÂNICO COMPOSTO</t>
  </si>
  <si>
    <t>ENXOFRE</t>
  </si>
  <si>
    <t>PÓ CALCÁRIO DOLOMÍTICO</t>
  </si>
  <si>
    <t>SARRAFO EM MADEIRA DE TERCEIRA - E = 2,5 CM E L = 5 CM</t>
  </si>
  <si>
    <t>AÇO CA 50</t>
  </si>
  <si>
    <t>BLOCO DE CONCRETO - L = 19 CM, A = 19 CM E C = 39 CM</t>
  </si>
  <si>
    <t>CAL HIDRATADA - SACO</t>
  </si>
  <si>
    <t>AÇO CA 60</t>
  </si>
  <si>
    <t>CAIBRO DE PINHO - L = 7,5 CM E E = 7,5 CM</t>
  </si>
  <si>
    <t>PONTALETE PARA ESCORAMENTO - D = 15 CM</t>
  </si>
  <si>
    <t>COMPENSADO RESINADO - E = 14 MM</t>
  </si>
  <si>
    <t>PEÇA DE MADEIRA - L = 7,5 CM E E = 2,5 CM</t>
  </si>
  <si>
    <t>TUBO DE CONCRETO ARMADO PA1 - D = 1,00 M</t>
  </si>
  <si>
    <t>COMPENSADO RESINADO - E = 10 MM</t>
  </si>
  <si>
    <t>PLACA DE POLIESTIRENO EXPANDIDO (EPS)</t>
  </si>
  <si>
    <t>MICROESFERAS REFLETIVAS DE VIDRO TIPO I-B</t>
  </si>
  <si>
    <t>MICROESFERAS REFLETIVAS DE VIDRO TIPO II-A</t>
  </si>
  <si>
    <t>ADESIVO À BASE DE RESINA POLIÉSTER</t>
  </si>
  <si>
    <t>BROCA DE WIDIA - D = 13 MM E C = 150 MM</t>
  </si>
  <si>
    <t>PELÍCULA RETRORREFLETIVA TIPO III</t>
  </si>
  <si>
    <t>ADITIVO NATURAL TIPO GOMA XANTANA PARA HIDROSSEMEADURA</t>
  </si>
  <si>
    <t>MATERIAL FORMADOR DE CAMADA PROTETORA PARA HIDROSSEMEADURA</t>
  </si>
  <si>
    <t>SEMENTES PARA HIDROSSEMEADURA</t>
  </si>
  <si>
    <t>ARAME FARPADO EM AÇO GALVANIZADO - D = 1,60 MM</t>
  </si>
  <si>
    <t>MOURÃO DE MADEIRA - H = 2,20 M E D = 0,10 M</t>
  </si>
  <si>
    <t>MOURÃO DE MADEIRA - H = 2,80 M E D = 0,15 M</t>
  </si>
  <si>
    <t>ESTACA DE TUTORAMENTO - D = 5 CM E H = 2 M</t>
  </si>
  <si>
    <t>MUDA DE ARBUSTO COM ALTURA ATÉ 0,50 M</t>
  </si>
  <si>
    <t>MOURÃO DE MADEIRA - H = 2,10 M E D = 0,10 M</t>
  </si>
  <si>
    <t>MOURÃO DE MADEIRA - H = 2,20 M E D = 0,15 M</t>
  </si>
  <si>
    <t>BROCA DE WIDIA - D = 16 MM E C = 150 MM</t>
  </si>
  <si>
    <t>PONTEIRO PARA ROMPEDOR HIDRÁULICO DE 520 KG</t>
  </si>
  <si>
    <t>GÁS ACETILENO</t>
  </si>
  <si>
    <t>GÁS OXIGÊNIO</t>
  </si>
  <si>
    <t>SELADOR ACRÍLICO PARA PINTURA</t>
  </si>
  <si>
    <t>TINTA LÁTEX À BASE DE RESINA ACRÍLICA</t>
  </si>
  <si>
    <t>PONTEIRO PARA MARTELETE - D = 32 MM E C = 1,00 M</t>
  </si>
  <si>
    <t>COMPENSADO PLASTIFICADO - E = 14 MM</t>
  </si>
  <si>
    <t>CAIBRO DE PINHO - L = 7,5 CM E E = 10,0 CM</t>
  </si>
  <si>
    <t>APOIO DE NEOPRENE FRETADO</t>
  </si>
  <si>
    <t>ARAME LISO EM AÇO GALVANIZADO - D = 1,24 MM (18 BWG)</t>
  </si>
  <si>
    <t>TELA DE POLIAMIDA - MALHA DE 60 FIOS/CM</t>
  </si>
  <si>
    <t>CHAPA FINA EM AÇO ASTM A36</t>
  </si>
  <si>
    <t>DESMOLDANTE PARA FÔRMAS METÁLICAS</t>
  </si>
  <si>
    <t>TUBO EM AÇO - E = 3,00 MM E SEÇÃO DE 40 X 40 MM</t>
  </si>
  <si>
    <t>CORDOALHA NUA TIPO CP 190 RB - D = 15,2 MM</t>
  </si>
  <si>
    <t>DISCO DE CORTE ABRASIVO PARA POLICORTE - D = 300 MM</t>
  </si>
  <si>
    <t>TRELIÇA NERVURADA ELETROSSOLDADA EM AÇO CA 60</t>
  </si>
  <si>
    <t>PONTEIRO PARA MARTELETE - D = 22 MM E C = 1,00 M</t>
  </si>
  <si>
    <t>ELETRODO REVESTIDO E70XX</t>
  </si>
  <si>
    <t>ELETRODO REVESTIDO E60XX</t>
  </si>
  <si>
    <t>EMULSÃO ASFÁLTICA - RR-1C</t>
  </si>
  <si>
    <t>M0536</t>
  </si>
  <si>
    <t>CAMINHÃO CARROCERIA COM GUINDAUTO COM CAPACIDADE DE 45</t>
  </si>
  <si>
    <t>EQUIPAMENTO PARA PINTURA ELETROSTÁTICA COM CABINE DUPLA</t>
  </si>
  <si>
    <t>BATE-ESTACA HIDRÁULICO PARA DEFENSAS MONTADO EM CAMINHÃO</t>
  </si>
  <si>
    <t>GUINDASTE MÓVEL SOBRE PNEUS COM 6 EIXOS COM CAPACIDADE</t>
  </si>
  <si>
    <t>ESCAVADEIRA HIDRÁULICA COM MARTELO HIDRÁULICO DE 520 KG -</t>
  </si>
  <si>
    <t>CAVALO MECÂNICO COM DOLLY PNEUMÁTICO DE 4 EIXOS E MESAS</t>
  </si>
  <si>
    <t>CAMINHÃO TANQUE DISTRIBUIDOR DE ASFALTO COM CAPACIDADE DE</t>
  </si>
  <si>
    <t>ESCAVADEIRA HIDRÁULICA SOBRE ESTEIRAS COM CAÇAMBA COM</t>
  </si>
  <si>
    <t>BETONEIRA COM MOTOR A GASOLINA COM CAPACIDADE DE 600 L - 10</t>
  </si>
  <si>
    <t>RETROESCAVADEIRA DE PNEUS - CAPACIDADE DA CAÇAMBA DA</t>
  </si>
  <si>
    <t>PERFURATRIZ HIDRÁULICA SOBRE ESTEIRAS PARA ESTACA RAIZ - 56</t>
  </si>
  <si>
    <t>CAMINHÃO DEMARCADOR DE FAIXAS COM SISTEMA DE PINTURA A FRIO</t>
  </si>
  <si>
    <t>ROLO COMPACTADOR LISO TANDEM VIBRATÓRIO AUTOPROPELIDO DE</t>
  </si>
  <si>
    <t>ROLO COMPACTADOR PÉ DE CARNEIRO VIBRATÓRIO</t>
  </si>
  <si>
    <t>CAMINHÃO CARROCERIA COM GUINDAUTO COM CAPACIDADE DE 20</t>
  </si>
  <si>
    <t>USINA DE ASFALTO A QUENTE GRAVIMÉTRICA COM CAPACIDADE DE</t>
  </si>
  <si>
    <t>MISTURADOR DE ARGAMASSA DE ALTA TURBULÊNCIA COM</t>
  </si>
  <si>
    <t>MARTELETE PERFURADOR/ROMPEDOR A AR COMPRIMIDO DE 28 KG PARA</t>
  </si>
  <si>
    <t>CONJUNTO BOMBA E MACACO HIDRÁULICO PARA PROTENSÃO COM</t>
  </si>
  <si>
    <t>RETROESCAVADEIRA DE PNEUS COM CAÇAMBA DE ESCAVAÇÃO</t>
  </si>
  <si>
    <t>GUINDASTE MÓVEL SOBRE PNEUS COM 2 EIXOS COM CAPACIDADE</t>
  </si>
  <si>
    <t>2.4 OBRA DE ARTE ESPECIAIS</t>
  </si>
  <si>
    <t>Encarregado de OAE</t>
  </si>
  <si>
    <t>P9803</t>
  </si>
  <si>
    <t>P9811</t>
  </si>
  <si>
    <t>P9812</t>
  </si>
  <si>
    <t>P9814</t>
  </si>
  <si>
    <t>P9826</t>
  </si>
  <si>
    <t>P9837</t>
  </si>
  <si>
    <t>P9848</t>
  </si>
  <si>
    <t>P9849</t>
  </si>
  <si>
    <t>P9850</t>
  </si>
  <si>
    <t>P9854</t>
  </si>
  <si>
    <t>P9855</t>
  </si>
  <si>
    <t>P9857</t>
  </si>
  <si>
    <t>P9867</t>
  </si>
  <si>
    <t>P9880</t>
  </si>
  <si>
    <t>P9889</t>
  </si>
  <si>
    <t>P9900</t>
  </si>
  <si>
    <t>P9901</t>
  </si>
  <si>
    <t>P9907</t>
  </si>
  <si>
    <t>P9908</t>
  </si>
  <si>
    <t>P9909</t>
  </si>
  <si>
    <t>P9910</t>
  </si>
  <si>
    <t>P9913</t>
  </si>
  <si>
    <t>P9916</t>
  </si>
  <si>
    <t>P9920</t>
  </si>
  <si>
    <t>P9933</t>
  </si>
  <si>
    <t>P9951</t>
  </si>
  <si>
    <t>P9972</t>
  </si>
  <si>
    <t>Almoxarife</t>
  </si>
  <si>
    <t>Encarregado especializado</t>
  </si>
  <si>
    <t>Engenheiro</t>
  </si>
  <si>
    <t>Operacional</t>
  </si>
  <si>
    <t>Chefe setor de finanças</t>
  </si>
  <si>
    <t>Oceanógrafo</t>
  </si>
  <si>
    <t>Desenhista</t>
  </si>
  <si>
    <t>Condutor maquinista fluvial</t>
  </si>
  <si>
    <t>Copeiro</t>
  </si>
  <si>
    <t>Recepcionista</t>
  </si>
  <si>
    <t>Marinheiro de máquinas</t>
  </si>
  <si>
    <t>Marinheiro de convés - mensalista</t>
  </si>
  <si>
    <t>Técnico especializado - mensalista</t>
  </si>
  <si>
    <t>Piloto fluvial</t>
  </si>
  <si>
    <t>Técnico da qualidade</t>
  </si>
  <si>
    <t>Comprador</t>
  </si>
  <si>
    <t>Encarregado de superestrutura ferroviária</t>
  </si>
  <si>
    <t>Comandante de longo curso</t>
  </si>
  <si>
    <t>Imediato</t>
  </si>
  <si>
    <t>Oficial de náutica</t>
  </si>
  <si>
    <t>Oficial de máquinas</t>
  </si>
  <si>
    <t>Draguista</t>
  </si>
  <si>
    <t>Encarregado de conservação rodoviária</t>
  </si>
  <si>
    <t>Mestre fluvial</t>
  </si>
  <si>
    <t>Supervisor de mergulho raso</t>
  </si>
  <si>
    <t>Médico de câmara hiperbárica</t>
  </si>
  <si>
    <t>Técnico de batimetria</t>
  </si>
  <si>
    <t>CGCIT</t>
  </si>
  <si>
    <t>DNIT</t>
  </si>
  <si>
    <t>Mato Grosso - Janeiro/2025</t>
  </si>
  <si>
    <t>sem desoneração</t>
  </si>
  <si>
    <t>com desoneração</t>
  </si>
  <si>
    <t>Descrição</t>
  </si>
  <si>
    <t>Preço Unitário (R$)</t>
  </si>
  <si>
    <t>M0003</t>
  </si>
  <si>
    <t>M0006</t>
  </si>
  <si>
    <t>M0007</t>
  </si>
  <si>
    <t>M0008</t>
  </si>
  <si>
    <t>M0009</t>
  </si>
  <si>
    <t>M0011</t>
  </si>
  <si>
    <t>M0012</t>
  </si>
  <si>
    <t>M0013</t>
  </si>
  <si>
    <t>M0015</t>
  </si>
  <si>
    <t>M0016</t>
  </si>
  <si>
    <t>M0017</t>
  </si>
  <si>
    <t>M0018</t>
  </si>
  <si>
    <t>M0019</t>
  </si>
  <si>
    <t>M0020</t>
  </si>
  <si>
    <t>M0021</t>
  </si>
  <si>
    <t>M0025</t>
  </si>
  <si>
    <t>M0026</t>
  </si>
  <si>
    <t>M0029</t>
  </si>
  <si>
    <t>M0032</t>
  </si>
  <si>
    <t>M0035</t>
  </si>
  <si>
    <t>M0039</t>
  </si>
  <si>
    <t>M0043</t>
  </si>
  <si>
    <t>M0044</t>
  </si>
  <si>
    <t>M0045</t>
  </si>
  <si>
    <t>M0046</t>
  </si>
  <si>
    <t>M0047</t>
  </si>
  <si>
    <t>M0048</t>
  </si>
  <si>
    <t>M0049</t>
  </si>
  <si>
    <t>M0051</t>
  </si>
  <si>
    <t>M0052</t>
  </si>
  <si>
    <t>M0053</t>
  </si>
  <si>
    <t>M0054</t>
  </si>
  <si>
    <t>M0055</t>
  </si>
  <si>
    <t>M0056</t>
  </si>
  <si>
    <t>M0067</t>
  </si>
  <si>
    <t>M0072</t>
  </si>
  <si>
    <t>M0073</t>
  </si>
  <si>
    <t>M0080</t>
  </si>
  <si>
    <t>M0081</t>
  </si>
  <si>
    <t>M0083</t>
  </si>
  <si>
    <t>M0084</t>
  </si>
  <si>
    <t>M0085</t>
  </si>
  <si>
    <t>M0086</t>
  </si>
  <si>
    <t>M0087</t>
  </si>
  <si>
    <t>M0088</t>
  </si>
  <si>
    <t>M0089</t>
  </si>
  <si>
    <t>M0091</t>
  </si>
  <si>
    <t>M0092</t>
  </si>
  <si>
    <t>M0093</t>
  </si>
  <si>
    <t>M0094</t>
  </si>
  <si>
    <t>M0098</t>
  </si>
  <si>
    <t>M0099</t>
  </si>
  <si>
    <t>ISF</t>
  </si>
  <si>
    <t>M0100</t>
  </si>
  <si>
    <t>M0101</t>
  </si>
  <si>
    <t>M0102</t>
  </si>
  <si>
    <t>M0103</t>
  </si>
  <si>
    <t>M0104</t>
  </si>
  <si>
    <t>M0105</t>
  </si>
  <si>
    <t>M0106</t>
  </si>
  <si>
    <t>M0107</t>
  </si>
  <si>
    <t>M0108</t>
  </si>
  <si>
    <t>M0109</t>
  </si>
  <si>
    <t>M0110</t>
  </si>
  <si>
    <t>M0111</t>
  </si>
  <si>
    <t>M0112</t>
  </si>
  <si>
    <t>M0113</t>
  </si>
  <si>
    <t>M0114</t>
  </si>
  <si>
    <t>M0115</t>
  </si>
  <si>
    <t>M0116</t>
  </si>
  <si>
    <t>M0117</t>
  </si>
  <si>
    <t>M0118</t>
  </si>
  <si>
    <t>M0119</t>
  </si>
  <si>
    <t>M0120</t>
  </si>
  <si>
    <t>M0121</t>
  </si>
  <si>
    <t>M0122</t>
  </si>
  <si>
    <t>M0123</t>
  </si>
  <si>
    <t>M0124</t>
  </si>
  <si>
    <t>M0125</t>
  </si>
  <si>
    <t>M0126</t>
  </si>
  <si>
    <t>M0127</t>
  </si>
  <si>
    <t>M0128</t>
  </si>
  <si>
    <t>M0129</t>
  </si>
  <si>
    <t>M0130</t>
  </si>
  <si>
    <t>M0131</t>
  </si>
  <si>
    <t>M0132</t>
  </si>
  <si>
    <t>M0133</t>
  </si>
  <si>
    <t>M0134</t>
  </si>
  <si>
    <t>M0135</t>
  </si>
  <si>
    <t>M0136</t>
  </si>
  <si>
    <t>M0137</t>
  </si>
  <si>
    <t>M0138</t>
  </si>
  <si>
    <t>M0139</t>
  </si>
  <si>
    <t>M0140</t>
  </si>
  <si>
    <t>M0141</t>
  </si>
  <si>
    <t>M0142</t>
  </si>
  <si>
    <t>M0143</t>
  </si>
  <si>
    <t>M0145</t>
  </si>
  <si>
    <t>M0146</t>
  </si>
  <si>
    <t>M0148</t>
  </si>
  <si>
    <t>M0151</t>
  </si>
  <si>
    <t>M0152</t>
  </si>
  <si>
    <t>M0153</t>
  </si>
  <si>
    <t>M0158</t>
  </si>
  <si>
    <t>M0160</t>
  </si>
  <si>
    <t>M0161</t>
  </si>
  <si>
    <t>M0162</t>
  </si>
  <si>
    <t>M0163</t>
  </si>
  <si>
    <t>M0164</t>
  </si>
  <si>
    <t>M0166</t>
  </si>
  <si>
    <t>M0167</t>
  </si>
  <si>
    <t>M0168</t>
  </si>
  <si>
    <t>M0169</t>
  </si>
  <si>
    <t>M0173</t>
  </si>
  <si>
    <t>M0178</t>
  </si>
  <si>
    <t>M0181</t>
  </si>
  <si>
    <t>M0184</t>
  </si>
  <si>
    <t>M0193</t>
  </si>
  <si>
    <t>M0194</t>
  </si>
  <si>
    <t>M0198</t>
  </si>
  <si>
    <t>M0199</t>
  </si>
  <si>
    <t>M0201</t>
  </si>
  <si>
    <t>M0202</t>
  </si>
  <si>
    <t>M0204</t>
  </si>
  <si>
    <t>CMCC</t>
  </si>
  <si>
    <t>M0222</t>
  </si>
  <si>
    <t>M0224</t>
  </si>
  <si>
    <t>M0229</t>
  </si>
  <si>
    <t>M0230</t>
  </si>
  <si>
    <t>M0231</t>
  </si>
  <si>
    <t>M0232</t>
  </si>
  <si>
    <t>M0233</t>
  </si>
  <si>
    <t>M0234</t>
  </si>
  <si>
    <t>M0235</t>
  </si>
  <si>
    <t>M0236</t>
  </si>
  <si>
    <t>M0237</t>
  </si>
  <si>
    <t>M0253</t>
  </si>
  <si>
    <t>M0254</t>
  </si>
  <si>
    <t>M0256</t>
  </si>
  <si>
    <t>M0257</t>
  </si>
  <si>
    <t>M0260</t>
  </si>
  <si>
    <t>M0264</t>
  </si>
  <si>
    <t>M0265</t>
  </si>
  <si>
    <t>M0266</t>
  </si>
  <si>
    <t>M0267</t>
  </si>
  <si>
    <t>M0268</t>
  </si>
  <si>
    <t>M0269</t>
  </si>
  <si>
    <t>M0291</t>
  </si>
  <si>
    <t>M0292</t>
  </si>
  <si>
    <t>M0293</t>
  </si>
  <si>
    <t>M0294</t>
  </si>
  <si>
    <t>M0295</t>
  </si>
  <si>
    <t>M0296</t>
  </si>
  <si>
    <t>M0297</t>
  </si>
  <si>
    <t>M0311</t>
  </si>
  <si>
    <t>M0312</t>
  </si>
  <si>
    <t>M0346</t>
  </si>
  <si>
    <t>M0347</t>
  </si>
  <si>
    <t>M0348</t>
  </si>
  <si>
    <t>M0349</t>
  </si>
  <si>
    <t>M0350</t>
  </si>
  <si>
    <t>M0351</t>
  </si>
  <si>
    <t>M0364</t>
  </si>
  <si>
    <t>M0366</t>
  </si>
  <si>
    <t>M0375</t>
  </si>
  <si>
    <t>M0395</t>
  </si>
  <si>
    <t>M0408</t>
  </si>
  <si>
    <t>M0409</t>
  </si>
  <si>
    <t>M0410</t>
  </si>
  <si>
    <t>M0411</t>
  </si>
  <si>
    <t>M0413</t>
  </si>
  <si>
    <t>M0421</t>
  </si>
  <si>
    <t>M0427</t>
  </si>
  <si>
    <t>M0429</t>
  </si>
  <si>
    <t>M0434</t>
  </si>
  <si>
    <t>M0442</t>
  </si>
  <si>
    <t>M0443</t>
  </si>
  <si>
    <t>M0444</t>
  </si>
  <si>
    <t>M0445</t>
  </si>
  <si>
    <t>M0447</t>
  </si>
  <si>
    <t>M0450</t>
  </si>
  <si>
    <t>M0451</t>
  </si>
  <si>
    <t>M0452</t>
  </si>
  <si>
    <t>M0453</t>
  </si>
  <si>
    <t>M0454</t>
  </si>
  <si>
    <t>M0467</t>
  </si>
  <si>
    <t>M0468</t>
  </si>
  <si>
    <t>M0469</t>
  </si>
  <si>
    <t>M0470</t>
  </si>
  <si>
    <t>M0471</t>
  </si>
  <si>
    <t>M0472</t>
  </si>
  <si>
    <t>M0481</t>
  </si>
  <si>
    <t>M0502</t>
  </si>
  <si>
    <t>M0505</t>
  </si>
  <si>
    <t>M0506</t>
  </si>
  <si>
    <t>M0511</t>
  </si>
  <si>
    <t>M0512</t>
  </si>
  <si>
    <t>M0521</t>
  </si>
  <si>
    <t>M0532</t>
  </si>
  <si>
    <t>M0533</t>
  </si>
  <si>
    <t>M0534</t>
  </si>
  <si>
    <t>M0537</t>
  </si>
  <si>
    <t>M0538</t>
  </si>
  <si>
    <t>M0539</t>
  </si>
  <si>
    <t>M0540</t>
  </si>
  <si>
    <t>M0541</t>
  </si>
  <si>
    <t>M0542</t>
  </si>
  <si>
    <t>M0543</t>
  </si>
  <si>
    <t>M0544</t>
  </si>
  <si>
    <t>M0545</t>
  </si>
  <si>
    <t>M0546</t>
  </si>
  <si>
    <t>M0547</t>
  </si>
  <si>
    <t>M0548</t>
  </si>
  <si>
    <t>M0549</t>
  </si>
  <si>
    <t>M0550</t>
  </si>
  <si>
    <t>M0562</t>
  </si>
  <si>
    <t>M0563</t>
  </si>
  <si>
    <t>M0564</t>
  </si>
  <si>
    <t>M0565</t>
  </si>
  <si>
    <t>M0566</t>
  </si>
  <si>
    <t>M0567</t>
  </si>
  <si>
    <t>M0568</t>
  </si>
  <si>
    <t>M0569</t>
  </si>
  <si>
    <t>M0570</t>
  </si>
  <si>
    <t>M0571</t>
  </si>
  <si>
    <t>M0572</t>
  </si>
  <si>
    <t>M0573</t>
  </si>
  <si>
    <t>M0574</t>
  </si>
  <si>
    <t>M0575</t>
  </si>
  <si>
    <t>M0576</t>
  </si>
  <si>
    <t>M0602</t>
  </si>
  <si>
    <t>M0614</t>
  </si>
  <si>
    <t>M0615</t>
  </si>
  <si>
    <t>M0639</t>
  </si>
  <si>
    <t>M0640</t>
  </si>
  <si>
    <t>M0641</t>
  </si>
  <si>
    <t>M0642</t>
  </si>
  <si>
    <t>M0643</t>
  </si>
  <si>
    <t>M0644</t>
  </si>
  <si>
    <t>M0645</t>
  </si>
  <si>
    <t>M0646</t>
  </si>
  <si>
    <t>M0647</t>
  </si>
  <si>
    <t>M0648</t>
  </si>
  <si>
    <t>M0649</t>
  </si>
  <si>
    <t>M0650</t>
  </si>
  <si>
    <t>M0666</t>
  </si>
  <si>
    <t>M0667</t>
  </si>
  <si>
    <t>M0668</t>
  </si>
  <si>
    <t>M0673</t>
  </si>
  <si>
    <t>M0677</t>
  </si>
  <si>
    <t>M0682</t>
  </si>
  <si>
    <t>M0686</t>
  </si>
  <si>
    <t>M0713</t>
  </si>
  <si>
    <t>M0714</t>
  </si>
  <si>
    <t>M0715</t>
  </si>
  <si>
    <t>M0716</t>
  </si>
  <si>
    <t>M0717</t>
  </si>
  <si>
    <t>M0718</t>
  </si>
  <si>
    <t>M0719</t>
  </si>
  <si>
    <t>M0721</t>
  </si>
  <si>
    <t>M0722</t>
  </si>
  <si>
    <t>M0729</t>
  </si>
  <si>
    <t>M0734</t>
  </si>
  <si>
    <t>M0741</t>
  </si>
  <si>
    <t>M0755</t>
  </si>
  <si>
    <t>M0756</t>
  </si>
  <si>
    <t>M0767</t>
  </si>
  <si>
    <t>M0769</t>
  </si>
  <si>
    <t>M0771</t>
  </si>
  <si>
    <t>M0773</t>
  </si>
  <si>
    <t>M0785</t>
  </si>
  <si>
    <t>M0787</t>
  </si>
  <si>
    <t>M0796</t>
  </si>
  <si>
    <t>M0804</t>
  </si>
  <si>
    <t>M0805</t>
  </si>
  <si>
    <t>M0808</t>
  </si>
  <si>
    <t>M0809</t>
  </si>
  <si>
    <t>M0810</t>
  </si>
  <si>
    <t>M0812</t>
  </si>
  <si>
    <t>M0818</t>
  </si>
  <si>
    <t>M0824</t>
  </si>
  <si>
    <t>M0831</t>
  </si>
  <si>
    <t>M0848</t>
  </si>
  <si>
    <t>M0849</t>
  </si>
  <si>
    <t>M0851</t>
  </si>
  <si>
    <t>M0852</t>
  </si>
  <si>
    <t>M0858</t>
  </si>
  <si>
    <t>M0865</t>
  </si>
  <si>
    <t>M0868</t>
  </si>
  <si>
    <t>M0875</t>
  </si>
  <si>
    <t>M0876</t>
  </si>
  <si>
    <t>M0879</t>
  </si>
  <si>
    <t>M0942</t>
  </si>
  <si>
    <t>M0945</t>
  </si>
  <si>
    <t>M0946</t>
  </si>
  <si>
    <t>M0947</t>
  </si>
  <si>
    <t>M0948</t>
  </si>
  <si>
    <t>M0949</t>
  </si>
  <si>
    <t>M0950</t>
  </si>
  <si>
    <t>M0951</t>
  </si>
  <si>
    <t>M0952</t>
  </si>
  <si>
    <t>M0953</t>
  </si>
  <si>
    <t>M0954</t>
  </si>
  <si>
    <t>M0955</t>
  </si>
  <si>
    <t>M0956</t>
  </si>
  <si>
    <t>M0957</t>
  </si>
  <si>
    <t>M0958</t>
  </si>
  <si>
    <t>M0959</t>
  </si>
  <si>
    <t>M0960</t>
  </si>
  <si>
    <t>M0961</t>
  </si>
  <si>
    <t>M0962</t>
  </si>
  <si>
    <t>M0963</t>
  </si>
  <si>
    <t>M0964</t>
  </si>
  <si>
    <t>M0965</t>
  </si>
  <si>
    <t>M0966</t>
  </si>
  <si>
    <t>M0967</t>
  </si>
  <si>
    <t>M0968</t>
  </si>
  <si>
    <t>M0969</t>
  </si>
  <si>
    <t>M0970</t>
  </si>
  <si>
    <t>M0971</t>
  </si>
  <si>
    <t>M0972</t>
  </si>
  <si>
    <t>M0998</t>
  </si>
  <si>
    <t>M0999</t>
  </si>
  <si>
    <t>M1000</t>
  </si>
  <si>
    <t>M1001</t>
  </si>
  <si>
    <t>M1010</t>
  </si>
  <si>
    <t>M1011</t>
  </si>
  <si>
    <t>M1022</t>
  </si>
  <si>
    <t>M1066</t>
  </si>
  <si>
    <t>M1078</t>
  </si>
  <si>
    <t>M1079</t>
  </si>
  <si>
    <t>M1118</t>
  </si>
  <si>
    <t>M1129</t>
  </si>
  <si>
    <t>M1130</t>
  </si>
  <si>
    <t>M1131</t>
  </si>
  <si>
    <t>M1132</t>
  </si>
  <si>
    <t>M1134</t>
  </si>
  <si>
    <t>M1135</t>
  </si>
  <si>
    <t>M1136</t>
  </si>
  <si>
    <t>M1142</t>
  </si>
  <si>
    <t>M1151</t>
  </si>
  <si>
    <t>M1210</t>
  </si>
  <si>
    <t>M1218</t>
  </si>
  <si>
    <t>M1242</t>
  </si>
  <si>
    <t>M1243</t>
  </si>
  <si>
    <t>M1244</t>
  </si>
  <si>
    <t>M1245</t>
  </si>
  <si>
    <t>M1300</t>
  </si>
  <si>
    <t>M1301</t>
  </si>
  <si>
    <t>M1302</t>
  </si>
  <si>
    <t>M1303</t>
  </si>
  <si>
    <t>M1304</t>
  </si>
  <si>
    <t>M1305</t>
  </si>
  <si>
    <t>M1306</t>
  </si>
  <si>
    <t>M1307</t>
  </si>
  <si>
    <t>M1308</t>
  </si>
  <si>
    <t>M1309</t>
  </si>
  <si>
    <t>M1310</t>
  </si>
  <si>
    <t>M1311</t>
  </si>
  <si>
    <t>M1312</t>
  </si>
  <si>
    <t>M1313</t>
  </si>
  <si>
    <t>M1314</t>
  </si>
  <si>
    <t>M1315</t>
  </si>
  <si>
    <t>M1316</t>
  </si>
  <si>
    <t>M1317</t>
  </si>
  <si>
    <t>M1318</t>
  </si>
  <si>
    <t>M1319</t>
  </si>
  <si>
    <t>M1320</t>
  </si>
  <si>
    <t>M1321</t>
  </si>
  <si>
    <t>M1322</t>
  </si>
  <si>
    <t>M1323</t>
  </si>
  <si>
    <t>M1324</t>
  </si>
  <si>
    <t>M1325</t>
  </si>
  <si>
    <t>M1328</t>
  </si>
  <si>
    <t>M1337</t>
  </si>
  <si>
    <t>M1341</t>
  </si>
  <si>
    <t>M1350</t>
  </si>
  <si>
    <t>M1351</t>
  </si>
  <si>
    <t>M1356</t>
  </si>
  <si>
    <t>M1359</t>
  </si>
  <si>
    <t>M1360</t>
  </si>
  <si>
    <t>M1361</t>
  </si>
  <si>
    <t>M1362</t>
  </si>
  <si>
    <t>M1364</t>
  </si>
  <si>
    <t>M1366</t>
  </si>
  <si>
    <t>M1368</t>
  </si>
  <si>
    <t>M1370</t>
  </si>
  <si>
    <t>M1378</t>
  </si>
  <si>
    <t>M1382</t>
  </si>
  <si>
    <t>M1383</t>
  </si>
  <si>
    <t>M1384</t>
  </si>
  <si>
    <t>M1387</t>
  </si>
  <si>
    <t>M1388</t>
  </si>
  <si>
    <t>M1390</t>
  </si>
  <si>
    <t>M1398</t>
  </si>
  <si>
    <t>M1399</t>
  </si>
  <si>
    <t>M1400</t>
  </si>
  <si>
    <t>M1401</t>
  </si>
  <si>
    <t>M1402</t>
  </si>
  <si>
    <t>M1404</t>
  </si>
  <si>
    <t>M1405</t>
  </si>
  <si>
    <t>M1406</t>
  </si>
  <si>
    <t>M1408</t>
  </si>
  <si>
    <t>M1409</t>
  </si>
  <si>
    <t>M1432</t>
  </si>
  <si>
    <t>M1433</t>
  </si>
  <si>
    <t>M1434</t>
  </si>
  <si>
    <t>M1446</t>
  </si>
  <si>
    <t>M1447</t>
  </si>
  <si>
    <t>M1448</t>
  </si>
  <si>
    <t>M1449</t>
  </si>
  <si>
    <t>M1450</t>
  </si>
  <si>
    <t>M1451</t>
  </si>
  <si>
    <t>M1452</t>
  </si>
  <si>
    <t>M1453</t>
  </si>
  <si>
    <t>M1454</t>
  </si>
  <si>
    <t>M1455</t>
  </si>
  <si>
    <t>M1456</t>
  </si>
  <si>
    <t>M1457</t>
  </si>
  <si>
    <t>M1458</t>
  </si>
  <si>
    <t>M1459</t>
  </si>
  <si>
    <t>M1460</t>
  </si>
  <si>
    <t>M1461</t>
  </si>
  <si>
    <t>M1462</t>
  </si>
  <si>
    <t>M1463</t>
  </si>
  <si>
    <t>M1464</t>
  </si>
  <si>
    <t>M1465</t>
  </si>
  <si>
    <t>M1472</t>
  </si>
  <si>
    <t>M1481</t>
  </si>
  <si>
    <t>M1496</t>
  </si>
  <si>
    <t>M1498</t>
  </si>
  <si>
    <t>M1518</t>
  </si>
  <si>
    <t>M1519</t>
  </si>
  <si>
    <t>M1520</t>
  </si>
  <si>
    <t>M1526</t>
  </si>
  <si>
    <t>M1527</t>
  </si>
  <si>
    <t>M1546</t>
  </si>
  <si>
    <t>M1553</t>
  </si>
  <si>
    <t>M1556</t>
  </si>
  <si>
    <t>M1577</t>
  </si>
  <si>
    <t>M1585</t>
  </si>
  <si>
    <t>M1591</t>
  </si>
  <si>
    <t>M1600</t>
  </si>
  <si>
    <t>M1602</t>
  </si>
  <si>
    <t>M1603</t>
  </si>
  <si>
    <t>M1605</t>
  </si>
  <si>
    <t>M1606</t>
  </si>
  <si>
    <t>M1614</t>
  </si>
  <si>
    <t>M1616</t>
  </si>
  <si>
    <t>M1617</t>
  </si>
  <si>
    <t>M1618</t>
  </si>
  <si>
    <t>M1624</t>
  </si>
  <si>
    <t>M1636</t>
  </si>
  <si>
    <t>M1640</t>
  </si>
  <si>
    <t>M1642</t>
  </si>
  <si>
    <t>M1643</t>
  </si>
  <si>
    <t>M1645</t>
  </si>
  <si>
    <t>M1646</t>
  </si>
  <si>
    <t>M1648</t>
  </si>
  <si>
    <t>M1649</t>
  </si>
  <si>
    <t>M1650</t>
  </si>
  <si>
    <t>M1651</t>
  </si>
  <si>
    <t>M1653</t>
  </si>
  <si>
    <t>M1655</t>
  </si>
  <si>
    <t>M1656</t>
  </si>
  <si>
    <t>M1657</t>
  </si>
  <si>
    <t>M1665</t>
  </si>
  <si>
    <t>M1675</t>
  </si>
  <si>
    <t>M1702</t>
  </si>
  <si>
    <t>M1719</t>
  </si>
  <si>
    <t>M1720</t>
  </si>
  <si>
    <t>M1728</t>
  </si>
  <si>
    <t>M1729</t>
  </si>
  <si>
    <t>M1730</t>
  </si>
  <si>
    <t>M1731</t>
  </si>
  <si>
    <t>M1732</t>
  </si>
  <si>
    <t>M1733</t>
  </si>
  <si>
    <t>M1735</t>
  </si>
  <si>
    <t>M1736</t>
  </si>
  <si>
    <t>M1737</t>
  </si>
  <si>
    <t>M1739</t>
  </si>
  <si>
    <t>M1740</t>
  </si>
  <si>
    <t>M1741</t>
  </si>
  <si>
    <t>M1742</t>
  </si>
  <si>
    <t>M1747</t>
  </si>
  <si>
    <t>M1748</t>
  </si>
  <si>
    <t>M1749</t>
  </si>
  <si>
    <t>M1750</t>
  </si>
  <si>
    <t>M1751</t>
  </si>
  <si>
    <t>M1752</t>
  </si>
  <si>
    <t>M1753</t>
  </si>
  <si>
    <t>M1754</t>
  </si>
  <si>
    <t>M1765</t>
  </si>
  <si>
    <t>M1773</t>
  </si>
  <si>
    <t>M1774</t>
  </si>
  <si>
    <t>M1775</t>
  </si>
  <si>
    <t>M1776</t>
  </si>
  <si>
    <t>M1777</t>
  </si>
  <si>
    <t>M1778</t>
  </si>
  <si>
    <t>M1779</t>
  </si>
  <si>
    <t>M1780</t>
  </si>
  <si>
    <t>M1781</t>
  </si>
  <si>
    <t>M1782</t>
  </si>
  <si>
    <t>M1783</t>
  </si>
  <si>
    <t>M1784</t>
  </si>
  <si>
    <t>M1785</t>
  </si>
  <si>
    <t>M1786</t>
  </si>
  <si>
    <t>M1789</t>
  </si>
  <si>
    <t>M1790</t>
  </si>
  <si>
    <t>M1797</t>
  </si>
  <si>
    <t>M1800</t>
  </si>
  <si>
    <t>M1811</t>
  </si>
  <si>
    <t>M1812</t>
  </si>
  <si>
    <t>M1814</t>
  </si>
  <si>
    <t>M1819</t>
  </si>
  <si>
    <t>M1820</t>
  </si>
  <si>
    <t>M1844</t>
  </si>
  <si>
    <t>M1845</t>
  </si>
  <si>
    <t>M1868</t>
  </si>
  <si>
    <t>M1869</t>
  </si>
  <si>
    <t>M1870</t>
  </si>
  <si>
    <t>M1874</t>
  </si>
  <si>
    <t>M1875</t>
  </si>
  <si>
    <t>M1876</t>
  </si>
  <si>
    <t>M1877</t>
  </si>
  <si>
    <t>M1879</t>
  </si>
  <si>
    <t>M1880</t>
  </si>
  <si>
    <t>M1894</t>
  </si>
  <si>
    <t>M1895</t>
  </si>
  <si>
    <t>M1898</t>
  </si>
  <si>
    <t>M1899</t>
  </si>
  <si>
    <t>M1907</t>
  </si>
  <si>
    <t>M1909</t>
  </si>
  <si>
    <t>M1911</t>
  </si>
  <si>
    <t>M1912</t>
  </si>
  <si>
    <t>M1913</t>
  </si>
  <si>
    <t>M1919</t>
  </si>
  <si>
    <t>M1920</t>
  </si>
  <si>
    <t>M1922</t>
  </si>
  <si>
    <t>M1923</t>
  </si>
  <si>
    <t>M1926</t>
  </si>
  <si>
    <t>M1927</t>
  </si>
  <si>
    <t>M1928</t>
  </si>
  <si>
    <t>M1931</t>
  </si>
  <si>
    <t>M1935</t>
  </si>
  <si>
    <t>M1936</t>
  </si>
  <si>
    <t>M1937</t>
  </si>
  <si>
    <t>M1942</t>
  </si>
  <si>
    <t>M1944</t>
  </si>
  <si>
    <t>M1945</t>
  </si>
  <si>
    <t>M1947</t>
  </si>
  <si>
    <t>M1948</t>
  </si>
  <si>
    <t>M1949</t>
  </si>
  <si>
    <t>M1950</t>
  </si>
  <si>
    <t>M1952</t>
  </si>
  <si>
    <t>M1953</t>
  </si>
  <si>
    <t>M1955</t>
  </si>
  <si>
    <t>M1956</t>
  </si>
  <si>
    <t>M1958</t>
  </si>
  <si>
    <t>M1959</t>
  </si>
  <si>
    <t>M1960</t>
  </si>
  <si>
    <t>M1961</t>
  </si>
  <si>
    <t>M1962</t>
  </si>
  <si>
    <t>M1965</t>
  </si>
  <si>
    <t>M1966</t>
  </si>
  <si>
    <t>M1967</t>
  </si>
  <si>
    <t>M1969</t>
  </si>
  <si>
    <t>M1970</t>
  </si>
  <si>
    <t>M1971</t>
  </si>
  <si>
    <t>M1974</t>
  </si>
  <si>
    <t>M1976</t>
  </si>
  <si>
    <t>M1977</t>
  </si>
  <si>
    <t>M1979</t>
  </si>
  <si>
    <t>M1980</t>
  </si>
  <si>
    <t>M1981</t>
  </si>
  <si>
    <t>M1982</t>
  </si>
  <si>
    <t>M1983</t>
  </si>
  <si>
    <t>M1984</t>
  </si>
  <si>
    <t>M1985</t>
  </si>
  <si>
    <t>M1986</t>
  </si>
  <si>
    <t>M1987</t>
  </si>
  <si>
    <t>M1988</t>
  </si>
  <si>
    <t>M1990</t>
  </si>
  <si>
    <t>M1991</t>
  </si>
  <si>
    <t>M1994</t>
  </si>
  <si>
    <t>M1996</t>
  </si>
  <si>
    <t>M1997</t>
  </si>
  <si>
    <t>M1998</t>
  </si>
  <si>
    <t>M1999</t>
  </si>
  <si>
    <t>M2000</t>
  </si>
  <si>
    <t>M2001</t>
  </si>
  <si>
    <t>M2002</t>
  </si>
  <si>
    <t>M2003</t>
  </si>
  <si>
    <t>M2004</t>
  </si>
  <si>
    <t>M2005</t>
  </si>
  <si>
    <t>M2006</t>
  </si>
  <si>
    <t>M2007</t>
  </si>
  <si>
    <t>M2008</t>
  </si>
  <si>
    <t>M2009</t>
  </si>
  <si>
    <t>M2010</t>
  </si>
  <si>
    <t>M2011</t>
  </si>
  <si>
    <t>M2012</t>
  </si>
  <si>
    <t>M2016</t>
  </si>
  <si>
    <t>M2017</t>
  </si>
  <si>
    <t>M2018</t>
  </si>
  <si>
    <t>M2019</t>
  </si>
  <si>
    <t>M2020</t>
  </si>
  <si>
    <t>M2021</t>
  </si>
  <si>
    <t>M2024</t>
  </si>
  <si>
    <t>M2025</t>
  </si>
  <si>
    <t>M2026</t>
  </si>
  <si>
    <t>M2027</t>
  </si>
  <si>
    <t>M2028</t>
  </si>
  <si>
    <t>M2029</t>
  </si>
  <si>
    <t>M2030</t>
  </si>
  <si>
    <t>M2031</t>
  </si>
  <si>
    <t>M2032</t>
  </si>
  <si>
    <t>M2033</t>
  </si>
  <si>
    <t>M2034</t>
  </si>
  <si>
    <t>M2035</t>
  </si>
  <si>
    <t>M2040</t>
  </si>
  <si>
    <t>M2042</t>
  </si>
  <si>
    <t>M2045</t>
  </si>
  <si>
    <t>M2046</t>
  </si>
  <si>
    <t>M2047</t>
  </si>
  <si>
    <t>M2048</t>
  </si>
  <si>
    <t>M2049</t>
  </si>
  <si>
    <t>M2052</t>
  </si>
  <si>
    <t>M2053</t>
  </si>
  <si>
    <t>M2054</t>
  </si>
  <si>
    <t>M2055</t>
  </si>
  <si>
    <t>M2056</t>
  </si>
  <si>
    <t>M2057</t>
  </si>
  <si>
    <t>M2058</t>
  </si>
  <si>
    <t>M2059</t>
  </si>
  <si>
    <t>M2060</t>
  </si>
  <si>
    <t>M2061</t>
  </si>
  <si>
    <t>M2062</t>
  </si>
  <si>
    <t>M2063</t>
  </si>
  <si>
    <t>M2064</t>
  </si>
  <si>
    <t>M2065</t>
  </si>
  <si>
    <t>M2066</t>
  </si>
  <si>
    <t>M2067</t>
  </si>
  <si>
    <t>M2069</t>
  </si>
  <si>
    <t>M2070</t>
  </si>
  <si>
    <t>M2071</t>
  </si>
  <si>
    <t>M2072</t>
  </si>
  <si>
    <t>M2073</t>
  </si>
  <si>
    <t>M2074</t>
  </si>
  <si>
    <t>M2075</t>
  </si>
  <si>
    <t>M2079</t>
  </si>
  <si>
    <t>M2087</t>
  </si>
  <si>
    <t>M2088</t>
  </si>
  <si>
    <t>M2089</t>
  </si>
  <si>
    <t>M2090</t>
  </si>
  <si>
    <t>M2091</t>
  </si>
  <si>
    <t>M2093</t>
  </si>
  <si>
    <t>M2094</t>
  </si>
  <si>
    <t>M2095</t>
  </si>
  <si>
    <t>M2096</t>
  </si>
  <si>
    <t>M2100</t>
  </si>
  <si>
    <t>M2101</t>
  </si>
  <si>
    <t>M2102</t>
  </si>
  <si>
    <t>M2110</t>
  </si>
  <si>
    <t>M2111</t>
  </si>
  <si>
    <t>M2112</t>
  </si>
  <si>
    <t>M2113</t>
  </si>
  <si>
    <t>M2114</t>
  </si>
  <si>
    <t>M2115</t>
  </si>
  <si>
    <t>M2117</t>
  </si>
  <si>
    <t>M2118</t>
  </si>
  <si>
    <t>M2135</t>
  </si>
  <si>
    <t>M2137</t>
  </si>
  <si>
    <t>M2138</t>
  </si>
  <si>
    <t>M2140</t>
  </si>
  <si>
    <t>M2141</t>
  </si>
  <si>
    <t>M2142</t>
  </si>
  <si>
    <t>M2143</t>
  </si>
  <si>
    <t>M2144</t>
  </si>
  <si>
    <t>M2145</t>
  </si>
  <si>
    <t>M2146</t>
  </si>
  <si>
    <t>M2147</t>
  </si>
  <si>
    <t>M2148</t>
  </si>
  <si>
    <t>M2150</t>
  </si>
  <si>
    <t>M2152</t>
  </si>
  <si>
    <t>M2153</t>
  </si>
  <si>
    <t>M2156</t>
  </si>
  <si>
    <t>M2158</t>
  </si>
  <si>
    <t>M2160</t>
  </si>
  <si>
    <t>M2162</t>
  </si>
  <si>
    <t>M2163</t>
  </si>
  <si>
    <t>M2164</t>
  </si>
  <si>
    <t>M2165</t>
  </si>
  <si>
    <t>M2166</t>
  </si>
  <si>
    <t>M2168</t>
  </si>
  <si>
    <t>M2169</t>
  </si>
  <si>
    <t>M2170</t>
  </si>
  <si>
    <t>M2172</t>
  </si>
  <si>
    <t>M2173</t>
  </si>
  <si>
    <t>M2174</t>
  </si>
  <si>
    <t>M2176</t>
  </si>
  <si>
    <t>M2177</t>
  </si>
  <si>
    <t>M2178</t>
  </si>
  <si>
    <t>M2180</t>
  </si>
  <si>
    <t>M2181</t>
  </si>
  <si>
    <t>M2182</t>
  </si>
  <si>
    <t>M2184</t>
  </si>
  <si>
    <t>M2185</t>
  </si>
  <si>
    <t>M2186</t>
  </si>
  <si>
    <t>M2187</t>
  </si>
  <si>
    <t>M2188</t>
  </si>
  <si>
    <t>M2189</t>
  </si>
  <si>
    <t>M2190</t>
  </si>
  <si>
    <t>M2192</t>
  </si>
  <si>
    <t>M2193</t>
  </si>
  <si>
    <t>M2197</t>
  </si>
  <si>
    <t>M2198</t>
  </si>
  <si>
    <t>M2200</t>
  </si>
  <si>
    <t>M2202</t>
  </si>
  <si>
    <t>M2204</t>
  </si>
  <si>
    <t>M2206</t>
  </si>
  <si>
    <t>M2207</t>
  </si>
  <si>
    <t>M2208</t>
  </si>
  <si>
    <t>M2209</t>
  </si>
  <si>
    <t>M2210</t>
  </si>
  <si>
    <t>M2211</t>
  </si>
  <si>
    <t>M2213</t>
  </si>
  <si>
    <t>M2214</t>
  </si>
  <si>
    <t>M2215</t>
  </si>
  <si>
    <t>M2216</t>
  </si>
  <si>
    <t>M2217</t>
  </si>
  <si>
    <t>M2218</t>
  </si>
  <si>
    <t>M2219</t>
  </si>
  <si>
    <t>M2220</t>
  </si>
  <si>
    <t>M2221</t>
  </si>
  <si>
    <t>M2222</t>
  </si>
  <si>
    <t>M2225</t>
  </si>
  <si>
    <t>M2227</t>
  </si>
  <si>
    <t>M2229</t>
  </si>
  <si>
    <t>M2233</t>
  </si>
  <si>
    <t>M2234</t>
  </si>
  <si>
    <t>M2236</t>
  </si>
  <si>
    <t>M2237</t>
  </si>
  <si>
    <t>M2238</t>
  </si>
  <si>
    <t>M2239</t>
  </si>
  <si>
    <t>M2240</t>
  </si>
  <si>
    <t>M2241</t>
  </si>
  <si>
    <t>M2242</t>
  </si>
  <si>
    <t>M2243</t>
  </si>
  <si>
    <t>M2244</t>
  </si>
  <si>
    <t>M2245</t>
  </si>
  <si>
    <t>M2246</t>
  </si>
  <si>
    <t>M2247</t>
  </si>
  <si>
    <t>M2248</t>
  </si>
  <si>
    <t>M2249</t>
  </si>
  <si>
    <t>M2250</t>
  </si>
  <si>
    <t>M2251</t>
  </si>
  <si>
    <t>M2252</t>
  </si>
  <si>
    <t>M2253</t>
  </si>
  <si>
    <t>M2254</t>
  </si>
  <si>
    <t>M2255</t>
  </si>
  <si>
    <t>M2256</t>
  </si>
  <si>
    <t>M2257</t>
  </si>
  <si>
    <t>M2258</t>
  </si>
  <si>
    <t>M2259</t>
  </si>
  <si>
    <t>M2260</t>
  </si>
  <si>
    <t>M2261</t>
  </si>
  <si>
    <t>M2262</t>
  </si>
  <si>
    <t>M2263</t>
  </si>
  <si>
    <t>M2264</t>
  </si>
  <si>
    <t>M2265</t>
  </si>
  <si>
    <t>M2266</t>
  </si>
  <si>
    <t>M2267</t>
  </si>
  <si>
    <t>M2268</t>
  </si>
  <si>
    <t>M2269</t>
  </si>
  <si>
    <t>M2270</t>
  </si>
  <si>
    <t>M2271</t>
  </si>
  <si>
    <t>M2272</t>
  </si>
  <si>
    <t>M2273</t>
  </si>
  <si>
    <t>M2274</t>
  </si>
  <si>
    <t>M2275</t>
  </si>
  <si>
    <t>M2276</t>
  </si>
  <si>
    <t>M2277</t>
  </si>
  <si>
    <t>M2281</t>
  </si>
  <si>
    <t>M2282</t>
  </si>
  <si>
    <t>M2284</t>
  </si>
  <si>
    <t>M2285</t>
  </si>
  <si>
    <t>M2292</t>
  </si>
  <si>
    <t>M2293</t>
  </si>
  <si>
    <t>M2294</t>
  </si>
  <si>
    <t>M2298</t>
  </si>
  <si>
    <t>M2299</t>
  </si>
  <si>
    <t>M2300</t>
  </si>
  <si>
    <t>M2301</t>
  </si>
  <si>
    <t>M2303</t>
  </si>
  <si>
    <t>M2304</t>
  </si>
  <si>
    <t>M2308</t>
  </si>
  <si>
    <t>M2313</t>
  </si>
  <si>
    <t>M2314</t>
  </si>
  <si>
    <t>M2316</t>
  </si>
  <si>
    <t>M2317</t>
  </si>
  <si>
    <t>M2318</t>
  </si>
  <si>
    <t>M2319</t>
  </si>
  <si>
    <t>M2320</t>
  </si>
  <si>
    <t>M2322</t>
  </si>
  <si>
    <t>M2325</t>
  </si>
  <si>
    <t>M2326</t>
  </si>
  <si>
    <t>M2327</t>
  </si>
  <si>
    <t>M2328</t>
  </si>
  <si>
    <t>M2329</t>
  </si>
  <si>
    <t>M2330</t>
  </si>
  <si>
    <t>M2331</t>
  </si>
  <si>
    <t>M2332</t>
  </si>
  <si>
    <t>M2333</t>
  </si>
  <si>
    <t>M2334</t>
  </si>
  <si>
    <t>M2352</t>
  </si>
  <si>
    <t>M2353</t>
  </si>
  <si>
    <t>M2354</t>
  </si>
  <si>
    <t>M2355</t>
  </si>
  <si>
    <t>M2356</t>
  </si>
  <si>
    <t>M2358</t>
  </si>
  <si>
    <t>M2364</t>
  </si>
  <si>
    <t>M2365</t>
  </si>
  <si>
    <t>M2370</t>
  </si>
  <si>
    <t>M2379</t>
  </si>
  <si>
    <t>M2383</t>
  </si>
  <si>
    <t>M2386</t>
  </si>
  <si>
    <t>M2389</t>
  </si>
  <si>
    <t>M2419</t>
  </si>
  <si>
    <t>M2420</t>
  </si>
  <si>
    <t>M2421</t>
  </si>
  <si>
    <t>M2423</t>
  </si>
  <si>
    <t>M2424</t>
  </si>
  <si>
    <t>M2425</t>
  </si>
  <si>
    <t>M2426</t>
  </si>
  <si>
    <t>M2427</t>
  </si>
  <si>
    <t>M2428</t>
  </si>
  <si>
    <t>M2429</t>
  </si>
  <si>
    <t>M2430</t>
  </si>
  <si>
    <t>M2431</t>
  </si>
  <si>
    <t>M2432</t>
  </si>
  <si>
    <t>M2433</t>
  </si>
  <si>
    <t>M2434</t>
  </si>
  <si>
    <t>M2435</t>
  </si>
  <si>
    <t>M2436</t>
  </si>
  <si>
    <t>M2437</t>
  </si>
  <si>
    <t>M2438</t>
  </si>
  <si>
    <t>M2439</t>
  </si>
  <si>
    <t>M2440</t>
  </si>
  <si>
    <t>M2441</t>
  </si>
  <si>
    <t>M2442</t>
  </si>
  <si>
    <t>M2443</t>
  </si>
  <si>
    <t>M2444</t>
  </si>
  <si>
    <t>M2445</t>
  </si>
  <si>
    <t>M2446</t>
  </si>
  <si>
    <t>M2447</t>
  </si>
  <si>
    <t>M2448</t>
  </si>
  <si>
    <t>M2449</t>
  </si>
  <si>
    <t>M2450</t>
  </si>
  <si>
    <t>M2451</t>
  </si>
  <si>
    <t>M2452</t>
  </si>
  <si>
    <t>M2453</t>
  </si>
  <si>
    <t>M2454</t>
  </si>
  <si>
    <t>M2455</t>
  </si>
  <si>
    <t>M2456</t>
  </si>
  <si>
    <t>M2457</t>
  </si>
  <si>
    <t>M2458</t>
  </si>
  <si>
    <t>M2459</t>
  </si>
  <si>
    <t>M2460</t>
  </si>
  <si>
    <t>M2461</t>
  </si>
  <si>
    <t>M2465</t>
  </si>
  <si>
    <t>M2466</t>
  </si>
  <si>
    <t>M2467</t>
  </si>
  <si>
    <t>M2468</t>
  </si>
  <si>
    <t>M2469</t>
  </si>
  <si>
    <t>M2470</t>
  </si>
  <si>
    <t>M2471</t>
  </si>
  <si>
    <t>M2472</t>
  </si>
  <si>
    <t>M2473</t>
  </si>
  <si>
    <t>M2474</t>
  </si>
  <si>
    <t>M2475</t>
  </si>
  <si>
    <t>M2476</t>
  </si>
  <si>
    <t>M2477</t>
  </si>
  <si>
    <t>M2478</t>
  </si>
  <si>
    <t>M2479</t>
  </si>
  <si>
    <t>M2480</t>
  </si>
  <si>
    <t>M2481</t>
  </si>
  <si>
    <t>M2482</t>
  </si>
  <si>
    <t>M2483</t>
  </si>
  <si>
    <t>M2484</t>
  </si>
  <si>
    <t>M2485</t>
  </si>
  <si>
    <t>M2486</t>
  </si>
  <si>
    <t>M2487</t>
  </si>
  <si>
    <t>M2488</t>
  </si>
  <si>
    <t>M2489</t>
  </si>
  <si>
    <t>M2490</t>
  </si>
  <si>
    <t>M2500</t>
  </si>
  <si>
    <t>M2501</t>
  </si>
  <si>
    <t>M2502</t>
  </si>
  <si>
    <t>M2503</t>
  </si>
  <si>
    <t>M2504</t>
  </si>
  <si>
    <t>M2505</t>
  </si>
  <si>
    <t>M2506</t>
  </si>
  <si>
    <t>M2507</t>
  </si>
  <si>
    <t>M2508</t>
  </si>
  <si>
    <t>M2509</t>
  </si>
  <si>
    <t>M2510</t>
  </si>
  <si>
    <t>M2511</t>
  </si>
  <si>
    <t>M2512</t>
  </si>
  <si>
    <t>M2513</t>
  </si>
  <si>
    <t>M2514</t>
  </si>
  <si>
    <t>M2515</t>
  </si>
  <si>
    <t>M2516</t>
  </si>
  <si>
    <t>M2517</t>
  </si>
  <si>
    <t>M2518</t>
  </si>
  <si>
    <t>M2519</t>
  </si>
  <si>
    <t>M2520</t>
  </si>
  <si>
    <t>M2521</t>
  </si>
  <si>
    <t>M2522</t>
  </si>
  <si>
    <t>M2523</t>
  </si>
  <si>
    <t>M2524</t>
  </si>
  <si>
    <t>M2525</t>
  </si>
  <si>
    <t>M2526</t>
  </si>
  <si>
    <t>M2527</t>
  </si>
  <si>
    <t>M2528</t>
  </si>
  <si>
    <t>M2529</t>
  </si>
  <si>
    <t>M2530</t>
  </si>
  <si>
    <t>M2531</t>
  </si>
  <si>
    <t>M2532</t>
  </si>
  <si>
    <t>M2533</t>
  </si>
  <si>
    <t>M2534</t>
  </si>
  <si>
    <t>M2535</t>
  </si>
  <si>
    <t>M2536</t>
  </si>
  <si>
    <t>M2537</t>
  </si>
  <si>
    <t>M2538</t>
  </si>
  <si>
    <t>M2539</t>
  </si>
  <si>
    <t>M2540</t>
  </si>
  <si>
    <t>M2541</t>
  </si>
  <si>
    <t>M2542</t>
  </si>
  <si>
    <t>M2543</t>
  </si>
  <si>
    <t>M2544</t>
  </si>
  <si>
    <t>M2545</t>
  </si>
  <si>
    <t>M2546</t>
  </si>
  <si>
    <t>M2547</t>
  </si>
  <si>
    <t>M2548</t>
  </si>
  <si>
    <t>M2549</t>
  </si>
  <si>
    <t>M2550</t>
  </si>
  <si>
    <t>M2551</t>
  </si>
  <si>
    <t>M2552</t>
  </si>
  <si>
    <t>M2553</t>
  </si>
  <si>
    <t>M2554</t>
  </si>
  <si>
    <t>M2555</t>
  </si>
  <si>
    <t>M2556</t>
  </si>
  <si>
    <t>M2557</t>
  </si>
  <si>
    <t>M2558</t>
  </si>
  <si>
    <t>M2559</t>
  </si>
  <si>
    <t>M2560</t>
  </si>
  <si>
    <t>M2561</t>
  </si>
  <si>
    <t>M2562</t>
  </si>
  <si>
    <t>M2563</t>
  </si>
  <si>
    <t>M2564</t>
  </si>
  <si>
    <t>M2565</t>
  </si>
  <si>
    <t>M2566</t>
  </si>
  <si>
    <t>M2567</t>
  </si>
  <si>
    <t>M2568</t>
  </si>
  <si>
    <t>M2569</t>
  </si>
  <si>
    <t>M2570</t>
  </si>
  <si>
    <t>M2571</t>
  </si>
  <si>
    <t>M2572</t>
  </si>
  <si>
    <t>M2573</t>
  </si>
  <si>
    <t>M2574</t>
  </si>
  <si>
    <t>M2580</t>
  </si>
  <si>
    <t>M2585</t>
  </si>
  <si>
    <t>M2586</t>
  </si>
  <si>
    <t>M2587</t>
  </si>
  <si>
    <t>M2588</t>
  </si>
  <si>
    <t>M2589</t>
  </si>
  <si>
    <t>M2590</t>
  </si>
  <si>
    <t>M2591</t>
  </si>
  <si>
    <t>M2597</t>
  </si>
  <si>
    <t>M2598</t>
  </si>
  <si>
    <t>M2599</t>
  </si>
  <si>
    <t>M2601</t>
  </si>
  <si>
    <t>M2602</t>
  </si>
  <si>
    <t>M2603</t>
  </si>
  <si>
    <t>M2604</t>
  </si>
  <si>
    <t>M2605</t>
  </si>
  <si>
    <t>M2606</t>
  </si>
  <si>
    <t>M2607</t>
  </si>
  <si>
    <t>M2608</t>
  </si>
  <si>
    <t>M2609</t>
  </si>
  <si>
    <t>M2610</t>
  </si>
  <si>
    <t>M2611</t>
  </si>
  <si>
    <t>M2612</t>
  </si>
  <si>
    <t>M2613</t>
  </si>
  <si>
    <t>M2614</t>
  </si>
  <si>
    <t>M2615</t>
  </si>
  <si>
    <t>M2616</t>
  </si>
  <si>
    <t>M2617</t>
  </si>
  <si>
    <t>M2618</t>
  </si>
  <si>
    <t>M2619</t>
  </si>
  <si>
    <t>M2620</t>
  </si>
  <si>
    <t>M2621</t>
  </si>
  <si>
    <t>M2622</t>
  </si>
  <si>
    <t>M2623</t>
  </si>
  <si>
    <t>M2624</t>
  </si>
  <si>
    <t>M2625</t>
  </si>
  <si>
    <t>M2626</t>
  </si>
  <si>
    <t>M2627</t>
  </si>
  <si>
    <t>M2628</t>
  </si>
  <si>
    <t>M2629</t>
  </si>
  <si>
    <t>M2631</t>
  </si>
  <si>
    <t>M2632</t>
  </si>
  <si>
    <t>M2633</t>
  </si>
  <si>
    <t>M2634</t>
  </si>
  <si>
    <t>M2635</t>
  </si>
  <si>
    <t>M2636</t>
  </si>
  <si>
    <t>M2637</t>
  </si>
  <si>
    <t>M2638</t>
  </si>
  <si>
    <t>M2639</t>
  </si>
  <si>
    <t>M2640</t>
  </si>
  <si>
    <t>M2641</t>
  </si>
  <si>
    <t>M2642</t>
  </si>
  <si>
    <t>M2643</t>
  </si>
  <si>
    <t>M2644</t>
  </si>
  <si>
    <t>M2645</t>
  </si>
  <si>
    <t>M2646</t>
  </si>
  <si>
    <t>M2647</t>
  </si>
  <si>
    <t>M2648</t>
  </si>
  <si>
    <t>M2649</t>
  </si>
  <si>
    <t>M2650</t>
  </si>
  <si>
    <t>M2651</t>
  </si>
  <si>
    <t>M2652</t>
  </si>
  <si>
    <t>M2653</t>
  </si>
  <si>
    <t>M2654</t>
  </si>
  <si>
    <t>M2655</t>
  </si>
  <si>
    <t>M2656</t>
  </si>
  <si>
    <t>M2657</t>
  </si>
  <si>
    <t>M2658</t>
  </si>
  <si>
    <t>M2659</t>
  </si>
  <si>
    <t>M2660</t>
  </si>
  <si>
    <t>M2661</t>
  </si>
  <si>
    <t>M2662</t>
  </si>
  <si>
    <t>M2663</t>
  </si>
  <si>
    <t>M2664</t>
  </si>
  <si>
    <t>M2665</t>
  </si>
  <si>
    <t>M2666</t>
  </si>
  <si>
    <t>M2667</t>
  </si>
  <si>
    <t>M2668</t>
  </si>
  <si>
    <t>M2669</t>
  </si>
  <si>
    <t>M2670</t>
  </si>
  <si>
    <t>M2671</t>
  </si>
  <si>
    <t>M2672</t>
  </si>
  <si>
    <t>M2673</t>
  </si>
  <si>
    <t>M2674</t>
  </si>
  <si>
    <t>M2675</t>
  </si>
  <si>
    <t>M2676</t>
  </si>
  <si>
    <t>M2677</t>
  </si>
  <si>
    <t>M2678</t>
  </si>
  <si>
    <t>M2679</t>
  </si>
  <si>
    <t>M2680</t>
  </si>
  <si>
    <t>M2681</t>
  </si>
  <si>
    <t>M2682</t>
  </si>
  <si>
    <t>M2683</t>
  </si>
  <si>
    <t>M2684</t>
  </si>
  <si>
    <t>M2685</t>
  </si>
  <si>
    <t>M2686</t>
  </si>
  <si>
    <t>M2687</t>
  </si>
  <si>
    <t>M2688</t>
  </si>
  <si>
    <t>M2689</t>
  </si>
  <si>
    <t>M2690</t>
  </si>
  <si>
    <t>M2691</t>
  </si>
  <si>
    <t>M2692</t>
  </si>
  <si>
    <t>M2693</t>
  </si>
  <si>
    <t>M2694</t>
  </si>
  <si>
    <t>M2695</t>
  </si>
  <si>
    <t>M2696</t>
  </si>
  <si>
    <t>M2697</t>
  </si>
  <si>
    <t>M2698</t>
  </si>
  <si>
    <t>M2700</t>
  </si>
  <si>
    <t>M2701</t>
  </si>
  <si>
    <t>M2702</t>
  </si>
  <si>
    <t>M2703</t>
  </si>
  <si>
    <t>M2704</t>
  </si>
  <si>
    <t>M2705</t>
  </si>
  <si>
    <t>M2706</t>
  </si>
  <si>
    <t>M2707</t>
  </si>
  <si>
    <t>M2708</t>
  </si>
  <si>
    <t>M2709</t>
  </si>
  <si>
    <t>M2710</t>
  </si>
  <si>
    <t>M2711</t>
  </si>
  <si>
    <t>M2712</t>
  </si>
  <si>
    <t>M2713</t>
  </si>
  <si>
    <t>M2714</t>
  </si>
  <si>
    <t>M2715</t>
  </si>
  <si>
    <t>M2716</t>
  </si>
  <si>
    <t>M2717</t>
  </si>
  <si>
    <t>M2718</t>
  </si>
  <si>
    <t>M2719</t>
  </si>
  <si>
    <t>M2720</t>
  </si>
  <si>
    <t>M2721</t>
  </si>
  <si>
    <t>M2722</t>
  </si>
  <si>
    <t>M2723</t>
  </si>
  <si>
    <t>M2724</t>
  </si>
  <si>
    <t>M2725</t>
  </si>
  <si>
    <t>M2726</t>
  </si>
  <si>
    <t>M2727</t>
  </si>
  <si>
    <t>M2728</t>
  </si>
  <si>
    <t>M2729</t>
  </si>
  <si>
    <t>M2730</t>
  </si>
  <si>
    <t>M2731</t>
  </si>
  <si>
    <t>M2732</t>
  </si>
  <si>
    <t>M2733</t>
  </si>
  <si>
    <t>M2734</t>
  </si>
  <si>
    <t>M2735</t>
  </si>
  <si>
    <t>M2736</t>
  </si>
  <si>
    <t>M2737</t>
  </si>
  <si>
    <t>M2738</t>
  </si>
  <si>
    <t>M2739</t>
  </si>
  <si>
    <t>M2740</t>
  </si>
  <si>
    <t>M2741</t>
  </si>
  <si>
    <t>M2742</t>
  </si>
  <si>
    <t>M2743</t>
  </si>
  <si>
    <t>M2744</t>
  </si>
  <si>
    <t>M2745</t>
  </si>
  <si>
    <t>M2746</t>
  </si>
  <si>
    <t>M2747</t>
  </si>
  <si>
    <t>M2748</t>
  </si>
  <si>
    <t>M2749</t>
  </si>
  <si>
    <t>M2750</t>
  </si>
  <si>
    <t>M2751</t>
  </si>
  <si>
    <t>M2752</t>
  </si>
  <si>
    <t>M2753</t>
  </si>
  <si>
    <t>M2754</t>
  </si>
  <si>
    <t>M2755</t>
  </si>
  <si>
    <t>M2756</t>
  </si>
  <si>
    <t>M2757</t>
  </si>
  <si>
    <t>M2758</t>
  </si>
  <si>
    <t>M2759</t>
  </si>
  <si>
    <t>M2760</t>
  </si>
  <si>
    <t>M2761</t>
  </si>
  <si>
    <t>M2762</t>
  </si>
  <si>
    <t>M2763</t>
  </si>
  <si>
    <t>M2764</t>
  </si>
  <si>
    <t>M2765</t>
  </si>
  <si>
    <t>M2766</t>
  </si>
  <si>
    <t>M2767</t>
  </si>
  <si>
    <t>M2768</t>
  </si>
  <si>
    <t>M2769</t>
  </si>
  <si>
    <t>M2770</t>
  </si>
  <si>
    <t>M2771</t>
  </si>
  <si>
    <t>M2772</t>
  </si>
  <si>
    <t>M2773</t>
  </si>
  <si>
    <t>M2774</t>
  </si>
  <si>
    <t>M2775</t>
  </si>
  <si>
    <t>M2776</t>
  </si>
  <si>
    <t>M2777</t>
  </si>
  <si>
    <t>M2780</t>
  </si>
  <si>
    <t>M2781</t>
  </si>
  <si>
    <t>M2782</t>
  </si>
  <si>
    <t>M2783</t>
  </si>
  <si>
    <t>M2784</t>
  </si>
  <si>
    <t>M2785</t>
  </si>
  <si>
    <t>M2786</t>
  </si>
  <si>
    <t>M2787</t>
  </si>
  <si>
    <t>M2788</t>
  </si>
  <si>
    <t>M2789</t>
  </si>
  <si>
    <t>M2790</t>
  </si>
  <si>
    <t>M2791</t>
  </si>
  <si>
    <t>M2792</t>
  </si>
  <si>
    <t>M2793</t>
  </si>
  <si>
    <t>M2794</t>
  </si>
  <si>
    <t>M2795</t>
  </si>
  <si>
    <t>M2796</t>
  </si>
  <si>
    <t>M2797</t>
  </si>
  <si>
    <t>M2798</t>
  </si>
  <si>
    <t>M2799</t>
  </si>
  <si>
    <t>M2800</t>
  </si>
  <si>
    <t>M2801</t>
  </si>
  <si>
    <t>M2802</t>
  </si>
  <si>
    <t>M2803</t>
  </si>
  <si>
    <t>M2804</t>
  </si>
  <si>
    <t>M2805</t>
  </si>
  <si>
    <t>M2806</t>
  </si>
  <si>
    <t>M2807</t>
  </si>
  <si>
    <t>M2808</t>
  </si>
  <si>
    <t>M2809</t>
  </si>
  <si>
    <t>M2810</t>
  </si>
  <si>
    <t>M2811</t>
  </si>
  <si>
    <t>M2812</t>
  </si>
  <si>
    <t>M2813</t>
  </si>
  <si>
    <t>M2814</t>
  </si>
  <si>
    <t>M2815</t>
  </si>
  <si>
    <t>M2816</t>
  </si>
  <si>
    <t>M2817</t>
  </si>
  <si>
    <t>M2818</t>
  </si>
  <si>
    <t>M2819</t>
  </si>
  <si>
    <t>M2820</t>
  </si>
  <si>
    <t>M2821</t>
  </si>
  <si>
    <t>M2822</t>
  </si>
  <si>
    <t>M2823</t>
  </si>
  <si>
    <t>M2824</t>
  </si>
  <si>
    <t>M2825</t>
  </si>
  <si>
    <t>M2826</t>
  </si>
  <si>
    <t>M2827</t>
  </si>
  <si>
    <t>M2828</t>
  </si>
  <si>
    <t>M2829</t>
  </si>
  <si>
    <t>M2830</t>
  </si>
  <si>
    <t>M2831</t>
  </si>
  <si>
    <t>M2832</t>
  </si>
  <si>
    <t>M2833</t>
  </si>
  <si>
    <t>M2834</t>
  </si>
  <si>
    <t>M2835</t>
  </si>
  <si>
    <t>M2836</t>
  </si>
  <si>
    <t>M2837</t>
  </si>
  <si>
    <t>M2838</t>
  </si>
  <si>
    <t>M2839</t>
  </si>
  <si>
    <t>M2840</t>
  </si>
  <si>
    <t>M2841</t>
  </si>
  <si>
    <t>M2842</t>
  </si>
  <si>
    <t>M2843</t>
  </si>
  <si>
    <t>M2844</t>
  </si>
  <si>
    <t>M2845</t>
  </si>
  <si>
    <t>M2846</t>
  </si>
  <si>
    <t>M2847</t>
  </si>
  <si>
    <t>M2848</t>
  </si>
  <si>
    <t>M2849</t>
  </si>
  <si>
    <t>M2850</t>
  </si>
  <si>
    <t>M2851</t>
  </si>
  <si>
    <t>M2852</t>
  </si>
  <si>
    <t>M2853</t>
  </si>
  <si>
    <t>M2854</t>
  </si>
  <si>
    <t>M2855</t>
  </si>
  <si>
    <t>M2856</t>
  </si>
  <si>
    <t>M2857</t>
  </si>
  <si>
    <t>M2858</t>
  </si>
  <si>
    <t>M2859</t>
  </si>
  <si>
    <t>M2860</t>
  </si>
  <si>
    <t>M2861</t>
  </si>
  <si>
    <t>M2862</t>
  </si>
  <si>
    <t>M2863</t>
  </si>
  <si>
    <t>M2864</t>
  </si>
  <si>
    <t>M2865</t>
  </si>
  <si>
    <t>M2866</t>
  </si>
  <si>
    <t>M2867</t>
  </si>
  <si>
    <t>M2868</t>
  </si>
  <si>
    <t>M2869</t>
  </si>
  <si>
    <t>M2870</t>
  </si>
  <si>
    <t>M2871</t>
  </si>
  <si>
    <t>M2872</t>
  </si>
  <si>
    <t>M2873</t>
  </si>
  <si>
    <t>M2874</t>
  </si>
  <si>
    <t>M2875</t>
  </si>
  <si>
    <t>M2876</t>
  </si>
  <si>
    <t>M2877</t>
  </si>
  <si>
    <t>M2878</t>
  </si>
  <si>
    <t>M2879</t>
  </si>
  <si>
    <t>M2880</t>
  </si>
  <si>
    <t>M2881</t>
  </si>
  <si>
    <t>M2882</t>
  </si>
  <si>
    <t>M2883</t>
  </si>
  <si>
    <t>M2884</t>
  </si>
  <si>
    <t>M2885</t>
  </si>
  <si>
    <t>M2886</t>
  </si>
  <si>
    <t>M2887</t>
  </si>
  <si>
    <t>M2888</t>
  </si>
  <si>
    <t>M2889</t>
  </si>
  <si>
    <t>M2890</t>
  </si>
  <si>
    <t>M2891</t>
  </si>
  <si>
    <t>M2892</t>
  </si>
  <si>
    <t>M2893</t>
  </si>
  <si>
    <t>M2894</t>
  </si>
  <si>
    <t>M2895</t>
  </si>
  <si>
    <t>M2896</t>
  </si>
  <si>
    <t>M2897</t>
  </si>
  <si>
    <t>M2898</t>
  </si>
  <si>
    <t>M2899</t>
  </si>
  <si>
    <t>M2900</t>
  </si>
  <si>
    <t>M2901</t>
  </si>
  <si>
    <t>M2902</t>
  </si>
  <si>
    <t>M2908</t>
  </si>
  <si>
    <t>M2979</t>
  </si>
  <si>
    <t>M3091</t>
  </si>
  <si>
    <t>M3094</t>
  </si>
  <si>
    <t>M3095</t>
  </si>
  <si>
    <t>M3126</t>
  </si>
  <si>
    <t>M3127</t>
  </si>
  <si>
    <t>M3128</t>
  </si>
  <si>
    <t>M3129</t>
  </si>
  <si>
    <t>M3130</t>
  </si>
  <si>
    <t>M3131</t>
  </si>
  <si>
    <t>M3132</t>
  </si>
  <si>
    <t>M3133</t>
  </si>
  <si>
    <t>M3134</t>
  </si>
  <si>
    <t>M3135</t>
  </si>
  <si>
    <t>M3136</t>
  </si>
  <si>
    <t>M3137</t>
  </si>
  <si>
    <t>M3138</t>
  </si>
  <si>
    <t>M3139</t>
  </si>
  <si>
    <t>M3140</t>
  </si>
  <si>
    <t>M3141</t>
  </si>
  <si>
    <t>M3142</t>
  </si>
  <si>
    <t>M3143</t>
  </si>
  <si>
    <t>M3144</t>
  </si>
  <si>
    <t>M3145</t>
  </si>
  <si>
    <t>M3146</t>
  </si>
  <si>
    <t>M3147</t>
  </si>
  <si>
    <t>M3148</t>
  </si>
  <si>
    <t>M3149</t>
  </si>
  <si>
    <t>M3150</t>
  </si>
  <si>
    <t>M3170</t>
  </si>
  <si>
    <t>M3171</t>
  </si>
  <si>
    <t>M3172</t>
  </si>
  <si>
    <t>M3173</t>
  </si>
  <si>
    <t>M3174</t>
  </si>
  <si>
    <t>M3177</t>
  </si>
  <si>
    <t>M3178</t>
  </si>
  <si>
    <t>M3179</t>
  </si>
  <si>
    <t>M3180</t>
  </si>
  <si>
    <t>M3181</t>
  </si>
  <si>
    <t>M3182</t>
  </si>
  <si>
    <t>M3183</t>
  </si>
  <si>
    <t>M3184</t>
  </si>
  <si>
    <t>M3185</t>
  </si>
  <si>
    <t>M3186</t>
  </si>
  <si>
    <t>M3187</t>
  </si>
  <si>
    <t>M3188</t>
  </si>
  <si>
    <t>M3189</t>
  </si>
  <si>
    <t>M3190</t>
  </si>
  <si>
    <t>M3191</t>
  </si>
  <si>
    <t>M3192</t>
  </si>
  <si>
    <t>M3193</t>
  </si>
  <si>
    <t>M3194</t>
  </si>
  <si>
    <t>M3195</t>
  </si>
  <si>
    <t>M3196</t>
  </si>
  <si>
    <t>M3197</t>
  </si>
  <si>
    <t>M3198</t>
  </si>
  <si>
    <t>M3199</t>
  </si>
  <si>
    <t>M3200</t>
  </si>
  <si>
    <t>M3201</t>
  </si>
  <si>
    <t>M3202</t>
  </si>
  <si>
    <t>M3203</t>
  </si>
  <si>
    <t>M3204</t>
  </si>
  <si>
    <t>M3205</t>
  </si>
  <si>
    <t>M3206</t>
  </si>
  <si>
    <t>M3207</t>
  </si>
  <si>
    <t>M3208</t>
  </si>
  <si>
    <t>M3209</t>
  </si>
  <si>
    <t>M3210</t>
  </si>
  <si>
    <t>M3211</t>
  </si>
  <si>
    <t>M3212</t>
  </si>
  <si>
    <t>M3213</t>
  </si>
  <si>
    <t>M3214</t>
  </si>
  <si>
    <t>M3215</t>
  </si>
  <si>
    <t>M3216</t>
  </si>
  <si>
    <t>M3217</t>
  </si>
  <si>
    <t>M3218</t>
  </si>
  <si>
    <t>M3219</t>
  </si>
  <si>
    <t>M3220</t>
  </si>
  <si>
    <t>M3225</t>
  </si>
  <si>
    <t>M3227</t>
  </si>
  <si>
    <t>M3228</t>
  </si>
  <si>
    <t>M3229</t>
  </si>
  <si>
    <t>M3230</t>
  </si>
  <si>
    <t>M3231</t>
  </si>
  <si>
    <t>M3232</t>
  </si>
  <si>
    <t>M3233</t>
  </si>
  <si>
    <t>M3236</t>
  </si>
  <si>
    <t>M3238</t>
  </si>
  <si>
    <t>M3239</t>
  </si>
  <si>
    <t>M3240</t>
  </si>
  <si>
    <t>M3241</t>
  </si>
  <si>
    <t>M3242</t>
  </si>
  <si>
    <t>M3245</t>
  </si>
  <si>
    <t>M3270</t>
  </si>
  <si>
    <t>M3271</t>
  </si>
  <si>
    <t>M3272</t>
  </si>
  <si>
    <t>M3273</t>
  </si>
  <si>
    <t>M3274</t>
  </si>
  <si>
    <t>M3275</t>
  </si>
  <si>
    <t>M3276</t>
  </si>
  <si>
    <t>M3277</t>
  </si>
  <si>
    <t>M3278</t>
  </si>
  <si>
    <t>M3279</t>
  </si>
  <si>
    <t>M3280</t>
  </si>
  <si>
    <t>M3353</t>
  </si>
  <si>
    <t>M3360</t>
  </si>
  <si>
    <t>M3361</t>
  </si>
  <si>
    <t>M3362</t>
  </si>
  <si>
    <t>M3363</t>
  </si>
  <si>
    <t>M3364</t>
  </si>
  <si>
    <t>M3365</t>
  </si>
  <si>
    <t>M3366</t>
  </si>
  <si>
    <t>M3367</t>
  </si>
  <si>
    <t>M3368</t>
  </si>
  <si>
    <t>M3369</t>
  </si>
  <si>
    <t>M3370</t>
  </si>
  <si>
    <t>M3371</t>
  </si>
  <si>
    <t>M3372</t>
  </si>
  <si>
    <t>M3501</t>
  </si>
  <si>
    <t>M3502</t>
  </si>
  <si>
    <t>M3503</t>
  </si>
  <si>
    <t>M3504</t>
  </si>
  <si>
    <t>M3506</t>
  </si>
  <si>
    <t>M3507</t>
  </si>
  <si>
    <t>M3508</t>
  </si>
  <si>
    <t>M3509</t>
  </si>
  <si>
    <t>M3511</t>
  </si>
  <si>
    <t>M3513</t>
  </si>
  <si>
    <t>M3514</t>
  </si>
  <si>
    <t>M3515</t>
  </si>
  <si>
    <t>M3516</t>
  </si>
  <si>
    <t>M3518</t>
  </si>
  <si>
    <t>M3519</t>
  </si>
  <si>
    <t>M3520</t>
  </si>
  <si>
    <t>M3521</t>
  </si>
  <si>
    <t>M3522</t>
  </si>
  <si>
    <t>M3523</t>
  </si>
  <si>
    <t>M3524</t>
  </si>
  <si>
    <t>M3525</t>
  </si>
  <si>
    <t>M3526</t>
  </si>
  <si>
    <t>M3527</t>
  </si>
  <si>
    <t>M3528</t>
  </si>
  <si>
    <t>M3529</t>
  </si>
  <si>
    <t>M3530</t>
  </si>
  <si>
    <t>M3718</t>
  </si>
  <si>
    <t>M3719</t>
  </si>
  <si>
    <t>M3720</t>
  </si>
  <si>
    <t>M3721</t>
  </si>
  <si>
    <t>M3722</t>
  </si>
  <si>
    <t>M3723</t>
  </si>
  <si>
    <t>M3727</t>
  </si>
  <si>
    <t>M3728</t>
  </si>
  <si>
    <t>M3729</t>
  </si>
  <si>
    <t>M3730</t>
  </si>
  <si>
    <t>M3772</t>
  </si>
  <si>
    <t>M3773</t>
  </si>
  <si>
    <t>M3774</t>
  </si>
  <si>
    <t>M3775</t>
  </si>
  <si>
    <t>M3776</t>
  </si>
  <si>
    <t>M3777</t>
  </si>
  <si>
    <t>M3778</t>
  </si>
  <si>
    <t>M3779</t>
  </si>
  <si>
    <t>M3780</t>
  </si>
  <si>
    <t>M3781</t>
  </si>
  <si>
    <t>M3782</t>
  </si>
  <si>
    <t>M3783</t>
  </si>
  <si>
    <t>M3784</t>
  </si>
  <si>
    <t>M3785</t>
  </si>
  <si>
    <t>M3786</t>
  </si>
  <si>
    <t>M3787</t>
  </si>
  <si>
    <t>M3788</t>
  </si>
  <si>
    <t>M3789</t>
  </si>
  <si>
    <t>M3790</t>
  </si>
  <si>
    <t>M3791</t>
  </si>
  <si>
    <t>M3792</t>
  </si>
  <si>
    <t>M3793</t>
  </si>
  <si>
    <t>M3795</t>
  </si>
  <si>
    <t>M3801</t>
  </si>
  <si>
    <t>M3802</t>
  </si>
  <si>
    <t>M3803</t>
  </si>
  <si>
    <t>M3804</t>
  </si>
  <si>
    <t>M3805</t>
  </si>
  <si>
    <t>M3806</t>
  </si>
  <si>
    <t>M3807</t>
  </si>
  <si>
    <t>M3808</t>
  </si>
  <si>
    <t>M3809</t>
  </si>
  <si>
    <t>M3810</t>
  </si>
  <si>
    <t>M3811</t>
  </si>
  <si>
    <t>M3813</t>
  </si>
  <si>
    <t>M3822</t>
  </si>
  <si>
    <t>M3823</t>
  </si>
  <si>
    <t>M3824</t>
  </si>
  <si>
    <t>M3825</t>
  </si>
  <si>
    <t>M3826</t>
  </si>
  <si>
    <t>M3827</t>
  </si>
  <si>
    <t>M3828</t>
  </si>
  <si>
    <t>M3830</t>
  </si>
  <si>
    <t>M3831</t>
  </si>
  <si>
    <t>M3832</t>
  </si>
  <si>
    <t>M3833</t>
  </si>
  <si>
    <t>M3834</t>
  </si>
  <si>
    <t>M3835</t>
  </si>
  <si>
    <t>M3836</t>
  </si>
  <si>
    <t>M3837</t>
  </si>
  <si>
    <t>M3838</t>
  </si>
  <si>
    <t>M3839</t>
  </si>
  <si>
    <t>M3840</t>
  </si>
  <si>
    <t>M3841</t>
  </si>
  <si>
    <t>M3842</t>
  </si>
  <si>
    <t>M3843</t>
  </si>
  <si>
    <t>M3844</t>
  </si>
  <si>
    <t>M3845</t>
  </si>
  <si>
    <t>M3846</t>
  </si>
  <si>
    <t>M3847</t>
  </si>
  <si>
    <t>M3848</t>
  </si>
  <si>
    <t>M3851</t>
  </si>
  <si>
    <t>M3852</t>
  </si>
  <si>
    <t>M3853</t>
  </si>
  <si>
    <t>M3854</t>
  </si>
  <si>
    <t>M3855</t>
  </si>
  <si>
    <t>M3856</t>
  </si>
  <si>
    <t>M3857</t>
  </si>
  <si>
    <t>M3858</t>
  </si>
  <si>
    <t>M3859</t>
  </si>
  <si>
    <t>M3860</t>
  </si>
  <si>
    <t>M3861</t>
  </si>
  <si>
    <t>M3862</t>
  </si>
  <si>
    <t>M3863</t>
  </si>
  <si>
    <t>M3864</t>
  </si>
  <si>
    <t>M3865</t>
  </si>
  <si>
    <t>M3866</t>
  </si>
  <si>
    <t>M3869</t>
  </si>
  <si>
    <t>M3870</t>
  </si>
  <si>
    <t>M3900</t>
  </si>
  <si>
    <t>M3901</t>
  </si>
  <si>
    <t>M3902</t>
  </si>
  <si>
    <t>M3903</t>
  </si>
  <si>
    <t>M3904</t>
  </si>
  <si>
    <t>M3905</t>
  </si>
  <si>
    <t>M3906</t>
  </si>
  <si>
    <t>M3907</t>
  </si>
  <si>
    <t>M3908</t>
  </si>
  <si>
    <t>M3909</t>
  </si>
  <si>
    <t>M3910</t>
  </si>
  <si>
    <t>M3911</t>
  </si>
  <si>
    <t>M3912</t>
  </si>
  <si>
    <t>M3913</t>
  </si>
  <si>
    <t>M3914</t>
  </si>
  <si>
    <t>M3915</t>
  </si>
  <si>
    <t>M3916</t>
  </si>
  <si>
    <t>M3917</t>
  </si>
  <si>
    <t>M3918</t>
  </si>
  <si>
    <t>M3919</t>
  </si>
  <si>
    <t>M3920</t>
  </si>
  <si>
    <t>M3921</t>
  </si>
  <si>
    <t>M3922</t>
  </si>
  <si>
    <t>M3923</t>
  </si>
  <si>
    <t>M3924</t>
  </si>
  <si>
    <t>M3925</t>
  </si>
  <si>
    <t>M3926</t>
  </si>
  <si>
    <t>M3927</t>
  </si>
  <si>
    <t>M3928</t>
  </si>
  <si>
    <t>M3929</t>
  </si>
  <si>
    <t>M3931</t>
  </si>
  <si>
    <t>M3932</t>
  </si>
  <si>
    <t>M3933</t>
  </si>
  <si>
    <t>M3934</t>
  </si>
  <si>
    <t>M3935</t>
  </si>
  <si>
    <t>M3936</t>
  </si>
  <si>
    <t>M3939</t>
  </si>
  <si>
    <t>M4413</t>
  </si>
  <si>
    <t>Custo Produtivo (R$/h)</t>
  </si>
  <si>
    <t>Custo Improdutivo (R$/h)</t>
  </si>
  <si>
    <t>A9335</t>
  </si>
  <si>
    <t>A9364</t>
  </si>
  <si>
    <t>A9324</t>
  </si>
  <si>
    <t>A9355</t>
  </si>
  <si>
    <t>A9382</t>
  </si>
  <si>
    <t>A9333</t>
  </si>
  <si>
    <t>A9365</t>
  </si>
  <si>
    <t>A9334</t>
  </si>
  <si>
    <t>A9378</t>
  </si>
  <si>
    <t>A9313</t>
  </si>
  <si>
    <t>A9351</t>
  </si>
  <si>
    <t>A9373</t>
  </si>
  <si>
    <t>A9323</t>
  </si>
  <si>
    <t>A9372</t>
  </si>
  <si>
    <t>A9379</t>
  </si>
  <si>
    <t>A9326</t>
  </si>
  <si>
    <t>A9374</t>
  </si>
  <si>
    <t>A9306</t>
  </si>
  <si>
    <t>A9375</t>
  </si>
  <si>
    <t>A9320</t>
  </si>
  <si>
    <t>A9376</t>
  </si>
  <si>
    <t>A9310</t>
  </si>
  <si>
    <t>A9380</t>
  </si>
  <si>
    <t>A9381</t>
  </si>
  <si>
    <t>A9316</t>
  </si>
  <si>
    <t>A9340</t>
  </si>
  <si>
    <t>A9357</t>
  </si>
  <si>
    <t>A9385</t>
  </si>
  <si>
    <t>A9389</t>
  </si>
  <si>
    <t>A9386</t>
  </si>
  <si>
    <t>A9387</t>
  </si>
  <si>
    <t>A9325</t>
  </si>
  <si>
    <t>A9388</t>
  </si>
  <si>
    <t>A9299</t>
  </si>
  <si>
    <t>A9327</t>
  </si>
  <si>
    <t>A9343</t>
  </si>
  <si>
    <t>A9300</t>
  </si>
  <si>
    <t>A9383</t>
  </si>
  <si>
    <t>A9307</t>
  </si>
  <si>
    <t>A9338</t>
  </si>
  <si>
    <t>A9309</t>
  </si>
  <si>
    <t>A9350</t>
  </si>
  <si>
    <t>A9363</t>
  </si>
  <si>
    <t>A9339</t>
  </si>
  <si>
    <t>A9332</t>
  </si>
  <si>
    <t>A9360</t>
  </si>
  <si>
    <t>A9345</t>
  </si>
  <si>
    <t>A9342</t>
  </si>
  <si>
    <t>A9314</t>
  </si>
  <si>
    <t>A9352</t>
  </si>
  <si>
    <t>A9317</t>
  </si>
  <si>
    <t>A9346</t>
  </si>
  <si>
    <t>A9315</t>
  </si>
  <si>
    <t>A9341</t>
  </si>
  <si>
    <t>A9358</t>
  </si>
  <si>
    <t>A9302</t>
  </si>
  <si>
    <t>A9368</t>
  </si>
  <si>
    <t>A9305</t>
  </si>
  <si>
    <t>A9328</t>
  </si>
  <si>
    <t>A9369</t>
  </si>
  <si>
    <t>A9318</t>
  </si>
  <si>
    <t>A9353</t>
  </si>
  <si>
    <t>A9321</t>
  </si>
  <si>
    <t>A9354</t>
  </si>
  <si>
    <t>A9344</t>
  </si>
  <si>
    <t>A9331</t>
  </si>
  <si>
    <t>A9359</t>
  </si>
  <si>
    <t>A9319</t>
  </si>
  <si>
    <t>A9367</t>
  </si>
  <si>
    <t>A9384</t>
  </si>
  <si>
    <t>A9390</t>
  </si>
  <si>
    <t>A9361</t>
  </si>
  <si>
    <t>A9308</t>
  </si>
  <si>
    <t>A9349</t>
  </si>
  <si>
    <t>A9303</t>
  </si>
  <si>
    <t>A9348</t>
  </si>
  <si>
    <t>A9329</t>
  </si>
  <si>
    <t>A9330</t>
  </si>
  <si>
    <t>A9322</t>
  </si>
  <si>
    <t>A9370</t>
  </si>
  <si>
    <t>A9301</t>
  </si>
  <si>
    <t>A9377</t>
  </si>
  <si>
    <t>A9371</t>
  </si>
  <si>
    <t>A9362</t>
  </si>
  <si>
    <t>ÁREA CONTAINERS</t>
  </si>
  <si>
    <t>ÁREA TOTAL DOS CONTAINERES UTILIZADO</t>
  </si>
  <si>
    <t>SD</t>
  </si>
  <si>
    <t>CD</t>
  </si>
  <si>
    <t>Custo total containers- Sem Desoneração</t>
  </si>
  <si>
    <t>Custo total containers- Com Desoneração</t>
  </si>
  <si>
    <t>Considerado ambulatório apenas para casos em que apresente a previsão de médico de trabalho</t>
  </si>
  <si>
    <t>Rondonopólis</t>
  </si>
  <si>
    <t>3,60% de PV</t>
  </si>
  <si>
    <t>DISTRITO INDUSTRIAL</t>
  </si>
  <si>
    <t>COLOCAR VALOR D REGIONAL</t>
  </si>
  <si>
    <t>VALOR PEDÁGIO (3S3-Carreta Convencional 6 Eixos (50TON))</t>
  </si>
  <si>
    <t>PRAÇAS DE PEDÁGIO</t>
  </si>
  <si>
    <t>PREÇO POR EIXO</t>
  </si>
  <si>
    <t>Nº EIXOS</t>
  </si>
  <si>
    <t>OPÇÃO 1</t>
  </si>
  <si>
    <t>ORIGEM Cuiabá/MT</t>
  </si>
  <si>
    <t>BR-163 - Santo Antônio do Leverger</t>
  </si>
  <si>
    <t>BR-163 - Campo Verde</t>
  </si>
  <si>
    <t>BR-163 - Rondonópolis</t>
  </si>
  <si>
    <t>P/ ton.</t>
  </si>
  <si>
    <t>FONTE:</t>
  </si>
  <si>
    <t>https://qualp.com.br/#/</t>
  </si>
  <si>
    <t>ORIGEM Campo grande/MS</t>
  </si>
  <si>
    <t>BR-163 JARAGUARI</t>
  </si>
  <si>
    <t>BR-163 SÃO GABRIEL DO OESTE</t>
  </si>
  <si>
    <t>BR-163 RIO VERDE DE MATO GROSSO</t>
  </si>
  <si>
    <t>BR-163 PEDRO GOMES</t>
  </si>
  <si>
    <t>BR-163 ITIQUIRA</t>
  </si>
  <si>
    <t>TIPO DE INSTALAÇÃO</t>
  </si>
  <si>
    <t>ÁREA CALCULADA</t>
  </si>
  <si>
    <t>Fator do Padrão de Construção (kl)</t>
  </si>
  <si>
    <t>Fator de Mobiliário e Apaelhagem (k2)</t>
  </si>
  <si>
    <t>Conservação Roviária</t>
  </si>
  <si>
    <t xml:space="preserve">Custo Médio da Construção Civil CMCC </t>
  </si>
  <si>
    <t>Relação de Àreas cobertas edificadas e áreas totais do terreno</t>
  </si>
  <si>
    <r>
      <t>Área total TSD (m²)</t>
    </r>
    <r>
      <rPr>
        <sz val="10"/>
        <color rgb="FFFF0000"/>
        <rFont val="Calibri"/>
        <family val="2"/>
        <scheme val="minor"/>
      </rPr>
      <t>***</t>
    </r>
  </si>
  <si>
    <t>ESCRITÓRIO E SEÇÃO TÉCNICA</t>
  </si>
  <si>
    <t>REFEITÓRIO E COZINHA</t>
  </si>
  <si>
    <t>ALOJAMENTOS</t>
  </si>
  <si>
    <t>BANHEIROS E VESTIÁRIO</t>
  </si>
  <si>
    <t>RESIDÊNCIAS</t>
  </si>
  <si>
    <t>ALMOXARIFADO</t>
  </si>
  <si>
    <t>DEPÓSITO DE CIMENTO</t>
  </si>
  <si>
    <t>GUARITA</t>
  </si>
  <si>
    <t>LABORATÓRIO</t>
  </si>
  <si>
    <t>Nº DE EQUIPAMENTOS</t>
  </si>
  <si>
    <t>BDI COM IMPOSTOS - PEQUENO</t>
  </si>
  <si>
    <t>EIXOS</t>
  </si>
  <si>
    <t>S/DESN.</t>
  </si>
  <si>
    <t>C/DESN.</t>
  </si>
  <si>
    <t>P9866</t>
  </si>
  <si>
    <t>P9934</t>
  </si>
  <si>
    <t>ORIGEM Goiânia / Goiás</t>
  </si>
  <si>
    <t>(und)</t>
  </si>
  <si>
    <t>Valor por Eixo</t>
  </si>
  <si>
    <t>(R$)</t>
  </si>
  <si>
    <t>Nº EIXO</t>
  </si>
  <si>
    <t>ARAME E70S6 PARA SOLDA MIG/MAG - D = 0,9 MM</t>
  </si>
  <si>
    <t>M3745</t>
  </si>
  <si>
    <t>M1044</t>
  </si>
  <si>
    <t>Equipamento</t>
  </si>
  <si>
    <t>BALANÇA PLATAFORMA DIGITAL À BATERIA, COM MESA DE 75 X 75</t>
  </si>
  <si>
    <t>GRUPO GERADOR - 456 KVA</t>
  </si>
  <si>
    <t>TRANSPORTADOR MANUAL GERICA COM CAPACIDADE DE 180 L</t>
  </si>
  <si>
    <t>GRUPO GERADOR - 14 KVA</t>
  </si>
  <si>
    <t>VIBRADOR DE IMERSÃO PARA CONCRETO - 4,10 KW</t>
  </si>
  <si>
    <t>TRANSPORTADOR MANUAL CARRINHO DE MÃO COM CAPACIDADE DE 80 L</t>
  </si>
  <si>
    <t>PLOTADORA DE RECORTE COM COMPUTADOR E PROGRAMA</t>
  </si>
  <si>
    <t>GRADE DE 24 DISCOS REBOCÁVEL DE D = 60 CM (24)</t>
  </si>
  <si>
    <t>VASSOURA MECÂNICA REBOCÁVEL COM LARGURA DE 2,44 M</t>
  </si>
  <si>
    <t>MÁQUINA DE SOLDA ELÉTRICA TRANSFORMADORA 250 A - 9,20 KW</t>
  </si>
  <si>
    <t>COMPACTADOR MANUAL DE PLACA VIBRATÓRIA - 3,00 KW</t>
  </si>
  <si>
    <t>TANQUE DE ESTOCAGEM DE ASFALTO COM CAPACIDADE DE 30.000 L</t>
  </si>
  <si>
    <t>AQUECEDOR DE FLUIDO TÉRMICO - 12 KW</t>
  </si>
  <si>
    <t>FURADEIRA DE IMPACTO DE 12,5 MM - 0,80 KW</t>
  </si>
  <si>
    <t>CENTRAL DE CONCRETO COM CAPACIDADE DE 40 M³/H -</t>
  </si>
  <si>
    <t>SERRA PARA CORTE DE CONCRETO E ASFALTO - 10 KW</t>
  </si>
  <si>
    <t>MÁQUINA DE BANCADA UNIVERSAL PARA CORTE DE CHAPA - 1,50 KW</t>
  </si>
  <si>
    <t>MÁQUINA DE BANCADA GUILHOTINA - 4,00 KW</t>
  </si>
  <si>
    <t>COMPRESSOR DE AR PORTÁTIL DE 33,51 L/S (71 PCM) - 14 KW</t>
  </si>
  <si>
    <t>COMPACTADOR MANUAL COM SOQUETE VIBRATÓRIO - 4,10 KW</t>
  </si>
  <si>
    <t>COMPRESSOR DE AR PORTÁTIL DE 540,85 L/S (1.146 PCM) -</t>
  </si>
  <si>
    <t>EQUIPAMENTO PARA SOLDA E CORTE COM OXIACETILENO</t>
  </si>
  <si>
    <t>MARTELETE PERFURADOR/ROMPEDOR ELÉTRICO - 1,50 KW</t>
  </si>
  <si>
    <t>MÁQUINA POLICORTE - 2,20 KW</t>
  </si>
  <si>
    <t>TALHA MANUAL COM CAPACIDADE DE 3 T</t>
  </si>
  <si>
    <t>BOMBA DE INJEÇÃO DE ARGAMASSA COM CAPACIDADE DE 50 L/MIN</t>
  </si>
  <si>
    <t>GRUPO GERADOR - 23 KVA</t>
  </si>
  <si>
    <t>GRUPO GERADOR - 68 KVA</t>
  </si>
  <si>
    <t>GRUPO GERADOR - 7,2 KVA</t>
  </si>
  <si>
    <t>CAMINHÃO PARA HIDROSSEMEADURA COM CAPACIDADE DE 7.500 L -</t>
  </si>
  <si>
    <t>1.3</t>
  </si>
  <si>
    <t>Mão de Obra de Operação (R$/h)</t>
  </si>
  <si>
    <t>M1119</t>
  </si>
  <si>
    <t>ADITIVO PLASTIFICANTE E RETARDADOR DE PEGA PARA</t>
  </si>
  <si>
    <t>ARAME LISO RECOZIDO EM AÇO-CARBONO - D = 1,24 MM (18</t>
  </si>
  <si>
    <t>AREIA MEDIA - POSTO JAZIDA/FORNECEDOR (RETIRADO NA</t>
  </si>
  <si>
    <t>CANTONEIRA EM FERRO DE ABAS IGUAIS - L = 25,4 MM E E =</t>
  </si>
  <si>
    <t>CHUMBADOR DE EXPANSÃO CONTROLADA POR TORQUE EM AÇO</t>
  </si>
  <si>
    <t>CMENTO PORTLAND CP II - 32 - SACO</t>
  </si>
  <si>
    <t>MARTELO DE FUNDO DTH - DN = 203 MM (8)</t>
  </si>
  <si>
    <t>GRAMPO EM AÇO GALVANIZADO PARA CERCA - C = 25,4 MM E E = 3,76</t>
  </si>
  <si>
    <t>CONJUNTO PARA FIXAÇÃO DE PLACAS EM AÇO GALVANIZADO</t>
  </si>
  <si>
    <t>CHAPA/PAINEL DE MADEIRA COMPENSADA RESINADA (MADEIRITE</t>
  </si>
  <si>
    <t>M2</t>
  </si>
  <si>
    <t>CMENTO PORTLAND COMPOSTO CP II-32</t>
  </si>
  <si>
    <t>ADESIVO ESTRUTURAL À BASE DE RESINA EPÓXI BICOMPONENTE TIPO</t>
  </si>
  <si>
    <t>JUNTA DE DILATAÇÃO EM ELASTÔMERO E PERFIL VV - L =</t>
  </si>
  <si>
    <t>ARGAMASSA POLMÉRICA MONOCOMPONENTE PARA REPAROS</t>
  </si>
  <si>
    <t>DISCO DE CORTE DIAMANTADO PARA CONCRETO E ASFALTO - D = 350</t>
  </si>
  <si>
    <t>COROA DE BOTÕES ESFÉRICOS - D = 251 MM (9 7/8)</t>
  </si>
  <si>
    <t>SUPORTE EM MADEIRA DE EUCALIPTO TRATADO - SEÇÃO DE 8</t>
  </si>
  <si>
    <t>TUBO DE PVC ROSQUEÁVEL PARA ÁGUA FRIA - D = 100 MM (4)</t>
  </si>
  <si>
    <t>DESMOLDANTE PROTETOR PARA FORMAS DE MADEIRA, DE BASE</t>
  </si>
  <si>
    <t>ÓLEO TIPO A1</t>
  </si>
  <si>
    <t>CMENTO ASFÁLTICO DE PETRÓLEO - CAP 50/70</t>
  </si>
  <si>
    <t>CMENTO PORTLAND CP II - 32 - A GRANEL</t>
  </si>
  <si>
    <t>DEFENSA METÁLICA SEMMALEÁVEL SMPLES</t>
  </si>
  <si>
    <t>TINTA À BASE DE RESINA ACRÍLICA EMULSIONADA EM ÁGUA</t>
  </si>
  <si>
    <t>GEOTÊXTIL NÃO-TECIDO AGULHADO EM POLIÉSTER - RESISTÊNCIA À</t>
  </si>
  <si>
    <t>ELETRODUTO/DUTO PEAD FLEXIVEL PAREDE SMPLES, CORRUGACAO</t>
  </si>
  <si>
    <t>EMULSÃO ASFÁLTICA PARA MPRMAÇÃO</t>
  </si>
  <si>
    <t>TUBO DE REVESTMENTO EM AÇO-CARBONO SCHEDULE 40 PARA</t>
  </si>
  <si>
    <t>MANGUEIRA CRISTAL TRANÇADA DE PVC COM PRESSÃO DE TRABALHO DE</t>
  </si>
  <si>
    <t>GASOLINA COMUM</t>
  </si>
  <si>
    <t>SARRAFO *2,5 X 7,5* CM EM PINUS, MISTA OU EQUIVALENTE DA</t>
  </si>
  <si>
    <t>TACHA REFLETIVA EM PLÁSTICO INJETADO MONODIRECIONAL COM UM</t>
  </si>
  <si>
    <t>SARRAFO *2,5 X 10* CM EM PINUS, MISTA OU EQUIVALENTE DA</t>
  </si>
  <si>
    <t>PEDRA BRITADA N. 0, OU PEDRISCO (4,8 A 9,5 MM) POSTO</t>
  </si>
  <si>
    <t>PEDRA BRITADA N. 1 (9,5 a 19 MM) POSTO PEDREIRA/FORNECEDOR,</t>
  </si>
  <si>
    <t>Ofício-Circular nº 4706/2025 (SEI DNIT nº 21705904) - SELIC 15,00%</t>
  </si>
  <si>
    <t>PLACA EM AÇO - PELÍCULA I + I - FORNECIMENTO E IMPLANTAÇÃO</t>
  </si>
  <si>
    <t>SUPORTE PARA PLACA DE SINALIZAÇÃO EM MADEIRA DE LEI TRATADA 8 X 8 CM - FORNECIMENTO E IMPLANTAÇÃO</t>
  </si>
  <si>
    <t>INSTALAÇÃO DA USINA DE ASFALTO A QUENTE CAPACIDADE DE 120 T/H</t>
  </si>
  <si>
    <t>MONTAGEM E DESMONTAGEM DA USINA DE ASFALTO A QUENTE COM CAPACIDADE DE 120 T/H - INCLUSIVE CONSTRUÇÃO E DEMOLIÇÃO DE BASES, RAMPAS, DEPÓSITOS DE AGREGADOS E DIQUE DE CONTENÇÃO</t>
  </si>
  <si>
    <t>DIQUE DE CONTENÇÃO PARA USINA DE ASFALTO A QUENTE - INCLUSIVE DEMOLIÇÃO</t>
  </si>
  <si>
    <t>MURO EM ALVENARIA DE BLOCOS DE CONCRETO COM ESPESSURA DE 0,20 M H = 1,0 M</t>
  </si>
  <si>
    <t>RAMPA PARA ACESSO DO MISTURADOR DE AGREGADOS PARA USINA DE ASFALTO A QUENTE - INCLUSIVE DEMOLIÇÃO</t>
  </si>
  <si>
    <t>DESMATAMENTO, DESTOCAMENTO E LIMPEZA DE ÁREA COM ÁRVORES DE DIÂMETRO ATÉ 0,15 M</t>
  </si>
  <si>
    <t>DESTOCAMENTO DE ÁRVORES COM DIÂMETRO DE 0,15 A 0,30 M</t>
  </si>
  <si>
    <t>DESTOCAMENTO DE ÁRVORES COM DIÂMETRO MAIOR QUE 0,30 M</t>
  </si>
  <si>
    <t>ESCAVAÇÃO, CARGA E TRANSPORTE EM MATERIAL DE 1ª CATEGORIA - DMT DE 50 M</t>
  </si>
  <si>
    <t>ESCAVAÇÃO, CARGA E TRANSPORTE DE MATERIAL DE 1ª CATEGORIA - DMT DE 50 A 200 M - CAMINHO DE SERVIÇO EM REVESTIMENTO PRIMÁRIO - COM CARREGADEIRA E CAMINHÃO BASCULANTE DE 14 M³</t>
  </si>
  <si>
    <t>ESCAVAÇÃO, CARGA E TRANSPORTE DE MATERIAL DE 1ª CATEGORIA - DMT DE 200 A 400 M - CAMINHO DE SERVIÇO EM REVESTIMENTO PRIMÁRIO - COM CARREGADEIRA E CAMINHÃO BASCULANTE DE 14 M³</t>
  </si>
  <si>
    <t>ESCAVAÇÃO, CARGA E TRANSPORTE DE MATERIAL DE 1ª CATEGORIA - DMT DE 400 A 600 M - CAMINHO DE SERVIÇO EM REVESTIMENTO PRIMÁRIO - COM CARREGADEIRA E CAMINHÃO BASCULANTE DE 14 M³</t>
  </si>
  <si>
    <t>ESCAVAÇÃO, CARGA E TRANSPORTE DE MATERIAL DE 1ª CATEGORIA - DMT DE 800 A 1.000 M - CAMINHO DE SERVIÇO EM REVESTIMENTO PRIMÁRIO - COM CARREGADEIRA E CAMINHÃO BASCULANTE DE 14 M³</t>
  </si>
  <si>
    <t>ESCAVAÇÃO, CARGA E TRANSPORTE DE MATERIAL DE 1ª CATEGORIA - DMT DE 1.800 A 2.000 M - CAMINHO DE SERVIÇO EM REVESTIMENTO PRIMÁRIO - COM ESCAVADEIRA E CAMINHÃO BASCULANTE DE 14 M³</t>
  </si>
  <si>
    <t>ESCAVAÇÃO, CARGA E TRANSPORTE DE MATERIAL DE 1ª CATEGORIA NA DISTÂNCIA DE 3.000 M - CAMINHO DE SERVIÇO EM REVESTIMENTO PRIMÁRIO - COM CARREGADEIRA E CAMINHÃO BASCULANTE DE 14 M³</t>
  </si>
  <si>
    <t>TRANSPORTE COM CAMINHÃO BASCULANTE DE 14 M³ - RODOVIA EM REVESTIMENTO PRIMÁRIO</t>
  </si>
  <si>
    <t>TKM</t>
  </si>
  <si>
    <t>TRANSPORTE COM CAMINHÃO BASCULANTE DE 14 M³ - RODOVIA PAVIMENTADA</t>
  </si>
  <si>
    <t>COMPACTAÇÃO DE ATERROS A 100% DO PROCTOR NORMAL</t>
  </si>
  <si>
    <t>COMPACTAÇÃO DE ATERROS A 100% DO PROCTOR INTERMEDIÁRIO</t>
  </si>
  <si>
    <t>REGULARIZAÇÃO DO SUBLEITO - 100% PROCTOR INTERMEDIÁRIO</t>
  </si>
  <si>
    <t>EXPURGO DE JAZIDA</t>
  </si>
  <si>
    <t>BASE ESTABILIZADA GRANULOMETRICAMENTE COM MISTURA DE SOLOS NA PISTA COM MATERIAL DE JAZIDA - 100% PROCTOR MODIFICADO</t>
  </si>
  <si>
    <t>SUB-BASE ESTABILIZADA GRANULOMETRICAMENTE COM MISTURA DE SOLOS NA PISTA COM MATERIAL DE JAZIDA - 100% PROCTOR INTERMEDIÁRIO</t>
  </si>
  <si>
    <t>IMPRIMAÇÃO COM EMULSÃO ASFÁLTICA</t>
  </si>
  <si>
    <t>PINTURA DE LIGAÇÃO</t>
  </si>
  <si>
    <t>VARREDURA DA SUPERFÍCIE PARA EXECUÇÃO DE REVESTIMENTO ASFÁLTICO</t>
  </si>
  <si>
    <t>CONCRETO ASFÁLTICO - FAIXA B-19 - AREIA E BRITA COMERCIAIS</t>
  </si>
  <si>
    <t>CONCRETO ASFÁLTICO - FAIXA C-12,5 - AREIA E BRITA COMERCIAIS</t>
  </si>
  <si>
    <t>PINTURA DE FAIXA COM TINTA ACRÍLICA EMULSIONADA EM ÁGUA - ESPESSURA DE 0,5 MM</t>
  </si>
  <si>
    <t>PINTURA DE SETAS E ZEBRADOS COM TINTA ACRÍLICA EMULSIONADA EM ÁGUA - ESPESSURA DE 0,5 MM</t>
  </si>
  <si>
    <t>TACHA REFLETIVA EM PLÁSTICO INJETADO - MONODIRECIONAL TIPO I - COM UM PINO - FORNECIMENTO E COLOCAÇÃO</t>
  </si>
  <si>
    <t>PLACA EM AÇO - PELÍCULA III + III - FORNECIMENTO E IMPLANTAÇÃO</t>
  </si>
  <si>
    <t>SARJETA TRAPEZOIDAL DE CANTEIRO CENTRAL DE CONCRETO - SZCC 100-25 - AREIA E BRITA COMERCIAIS</t>
  </si>
  <si>
    <t>MEIO-FIO DE CONCRETO - MFC 03 - AREIA E BRITA COMERCIAIS - FÔRMA DE MADEIRA</t>
  </si>
  <si>
    <t>SARJETA TRIANGULAR DE CONCRETO - STC 100-21 - ESCAVAÇÃO MECÂNICA - AREIA E BRITA COMERCIAIS</t>
  </si>
  <si>
    <t>VALETA DE PROTEÇÃO DE ATERROS COM REVESTIMENTO DE CONCRETO - VPAC 120-30 - ESCAVAÇÃO MECÂNICA - AREIA E BRITA COMERCIAIS</t>
  </si>
  <si>
    <t>DISSIPADOR DE ENERGIA - DES 100-300 - AREIA, BRITA E PEDRA DE MÃO COMERCIAIS</t>
  </si>
  <si>
    <t>DISSIPADOR DE ENERGIA - DES 120-360 - AREIA, BRITA E PEDRA DE MÃO COMERCIAIS</t>
  </si>
  <si>
    <t>BOCA DE SAÍDA PARA DRENO LONGITUDINAL PROFUNDO - BSD 01 - TUBO DE PEAD - AREIA E BRITA COMERCIAIS</t>
  </si>
  <si>
    <t>CAIXA COLETORA DE SARJETA - CCS 200-60 A - COM GRELHA DE CONCRETO - AREIA E BRITA COMERCIAIS</t>
  </si>
  <si>
    <t>CAIXA COLETORA DE TALVEGUE - CCT 01 - AREIA E BRITA COMERCIAIS</t>
  </si>
  <si>
    <t>BOCA DE LOBO DUPLA - GRELHA DE CONCRETO - BLDG 02 - AREIA E BRITA COMERCIAIS</t>
  </si>
  <si>
    <t>POÇO DE VISITA - PVI 02 - AREIA E BRITA COMERCIAIS</t>
  </si>
  <si>
    <t>TUBO DE CONCRETO PA1 COMERCIAL PARA DRENAGEM - D = 0,60 M - FORNECIMENTO E INSTALAÇÃO</t>
  </si>
  <si>
    <t>CONCRETO FCK = 20 MPA - CONFECÇÃO EM CENTRAL DOSADORA DE 40 M³/H - AREIA E BRITA COMERCIAIS</t>
  </si>
  <si>
    <t>FÔRMAS DE TÁBUAS DE PINHO PARA DISPOSITIVOS DE DRENAGEM - UTILIZAÇÃO DE 3 VEZES - CONFECÇÃO, INSTALAÇÃO E RETIRADA</t>
  </si>
  <si>
    <t>BOCA DE BSTC D = 0,60 M - ESCONSIDADE 0° - AREIA E BRITA COMERCIAIS - ALAS RETAS</t>
  </si>
  <si>
    <t>DISSIPADOR DE ENERGIA - DEB 180-263 - AREIA, BRITA E PEDRA DE MÃO COMERCIAIS</t>
  </si>
  <si>
    <t>ESCAVAÇÃO MECÂNICA DE VALA PARA DRENAGEM COM VALETADEIRA EM MATERIAL DE 1ª CATEGORIA</t>
  </si>
  <si>
    <t>ESCORAMENTO COM PONTALETES D = 10 CM - UTILIZAÇÃO DE 3 VEZES - CONFECÇÃO, INSTALAÇÃO E RETIRADA</t>
  </si>
  <si>
    <t>ENTRADA PARA DESCIDA D'ÁGUA - EDA 01 A - AREIA E BRITA COMERCIAIS</t>
  </si>
  <si>
    <t>ENTRADA PARA DESCIDA D'ÁGUA - EDA 01 B - AREIA E BRITA COMERCIAIS</t>
  </si>
  <si>
    <t>DESCIDA D'ÁGUA DE ATERROS EM DEGRAUS - DAD 60-36 - AREIA E BRITA COMERCIAIS</t>
  </si>
  <si>
    <t>DRENO LONGITUDINAL PROFUNDO PARA CORTE EM SOLO - DPS 08 - TUBO PEAD E BRITA COMERCIAL</t>
  </si>
  <si>
    <t>CORPO DE BTTC D = 1,00 M PA1 - AREIA, BRITA E PEDRA DE MÃO COMERCIAIS</t>
  </si>
  <si>
    <t>CORPO DE BSTC D = 1,00 M PA1 - AREIA, BRITA E PEDRA DE MÃO COMERCIAIS</t>
  </si>
  <si>
    <t>CORPO DE BSCC 2,00 X 2,00 M - MOLDADO NO LOCAL - ALTURA DO ATERRO 1,00 A 2,50 M - AREIA E BRITA COMERCIAIS</t>
  </si>
  <si>
    <t>CORPO DE BDCC 3,00 X 3,00 M - MOLDADO NO LOCAL - ALTURA DO ATERRO 1,00 A 2,50 M - AREIA E BRITA COMERCIAIS</t>
  </si>
  <si>
    <t>BOCA DE BSTC D = 1,00 M - ESCONSIDADE 0° - AREIA E BRITA COMERCIAIS - ALAS ESCONSAS</t>
  </si>
  <si>
    <t>BOCA DE BTTC D = 1,00 M - ESCONSIDADE 0° - AREIA E BRITA COMERCIAIS - ALAS ESCONSAS</t>
  </si>
  <si>
    <t>BOCA DE BSCC 2,00 X 2,00 M - ESCONSIDADE 0° - AREIA E BRITA COMERCIAIS</t>
  </si>
  <si>
    <t>BOCA DE BDCC 3,00 X 3,00 M - ESCONSIDADE 0° - AREIA E BRITA COMERCIAIS</t>
  </si>
  <si>
    <t>LASTRO DE PEDRA DE MÃO OU RACHÃO - ESPALHAMENTO MANUAL</t>
  </si>
  <si>
    <t>PLACA EM AÇO Nº 16 GALVANIZADO COM PELÍCULA RETRORREFLETIVA TIPO I + I - CONFECÇÃO</t>
  </si>
  <si>
    <t>PINTURA ELETROSTÁTICA A PÓ COM TINTA POLIÉSTER EM CHAPA DE AÇO</t>
  </si>
  <si>
    <t>CONCRETO CICLÓPICO FCK = 20 MPA - CONFECÇÃO EM BETONEIRA E LANÇAMENTO MANUAL - AREIA, BRITA E PEDRA DE MÃO COMERCIAIS</t>
  </si>
  <si>
    <t>CONCRETO FCK = 20 MPA - CONFECÇÃO EM BETONEIRA E LANÇAMENTO MANUAL - AREIA E BRITA COMERCIAIS</t>
  </si>
  <si>
    <t>ESCAVAÇÃO MANUAL EM MATERIAL DE 1ª CATEGORIA NA PROFUNDIDADE DE ATÉ 1 M</t>
  </si>
  <si>
    <t>ESCAVAÇÃO E CARGA DE MATERIAL DE JAZIDA COM ESCAVADEIRA HIDRÁULICA DE 1,56 M³</t>
  </si>
  <si>
    <t>USINAGEM DE CONCRETO ASFÁLTICO - FAIXA B-19 - AREIA E BRITA COMERCIAIS</t>
  </si>
  <si>
    <t>USINAGEM DE CONCRETO ASFÁLTICO - FAIXA C-12,5 - AREIA E BRITA COMERCIAIS</t>
  </si>
  <si>
    <t>ARGAMASSA DE CIMENTO E AREIA 1:3 - CONFECÇÃO EM BETONEIRA E LANÇAMENTO MANUAL - AREIA COMERCIAL</t>
  </si>
  <si>
    <t>GUIA DE MADEIRA DE 2,5 X 8,0 CM - CONFECÇÃO E INSTALAÇÃO</t>
  </si>
  <si>
    <t>APILOAMENTO MANUAL DE SUPERFÍCIE COM ESPESSURA DE 15 CM</t>
  </si>
  <si>
    <t>ESCAVAÇÃO MECÂNICA DE VALA TRAPEZOIDAL OU TRIANGULAR EM MATERIAL DE 1ª CATEGORIA PARA DRENAGEM SUPERFICIAL COM RETROESCAVADEIRA - 0,20 M² ≤ SEÇÃO &lt; 0,30 M²</t>
  </si>
  <si>
    <t>COMPACTAÇÃO MANUAL COM SOQUETE VIBRATÓRIO</t>
  </si>
  <si>
    <t>ENLEIVAMENTO</t>
  </si>
  <si>
    <t>ESCAVAÇÃO MECÂNICA DE VALA TRAPEZOIDAL OU TRIANGULAR EM MATERIAL DE 1ª CATEGORIA PARA DRENAGEM SUPERFICIAL COM RETROESCAVADEIRA - 0,30 M² ≤ SEÇÃO &lt; 0,50 M²</t>
  </si>
  <si>
    <t>ADENSAMENTO DE CONCRETO POR VIBRADOR DE IMERSÃO</t>
  </si>
  <si>
    <t>ARMAÇÃO EM AÇO CA-50 - FORNECIMENTO, PREPARO E COLOCAÇÃO</t>
  </si>
  <si>
    <t>CONCRETO FCK = 25 MPA - CONFECÇÃO EM BETONEIRA E LANÇAMENTO MANUAL - AREIA E BRITA COMERCIAIS</t>
  </si>
  <si>
    <t>CONCRETO MAGRO - CONFECÇÃO EM BETONEIRA E LANÇAMENTO MANUAL - AREIA E BRITA COMERCIAIS</t>
  </si>
  <si>
    <t>ESCAVAÇÃO MECÂNICA DE VALA EM MATERIAL DE 1ª CATEGORIA</t>
  </si>
  <si>
    <t>ESCAVAÇÃO MANUAL EM MATERIAL DE 1ª CATEGORIA NA PROFUNDIDADE DE 1 A 2 M</t>
  </si>
  <si>
    <t>APILOAMENTO MANUAL</t>
  </si>
  <si>
    <t>ALVENARIA DE BLOCOS DE CONCRETO 19 X 19 X 39 CM COM ESPESSURA DE 20 CM - AREIA COMERCIAL</t>
  </si>
  <si>
    <t>ARGAMASSA DE CIMENTO, CAL HIDRATADA E AREIA 1:0,5:8 - CONFECÇÃO EM BETONEIRA E LANÇAMENTO MANUAL - AREIA COMERCIAL</t>
  </si>
  <si>
    <t>ARMAÇÃO EM AÇO CA-60 - FORNECIMENTO, PREPARO E COLOCAÇÃO</t>
  </si>
  <si>
    <t>ARGAMASSA DE CIMENTO E AREIA 1:4 - CONFECÇÃO EM BETONEIRA E LANÇAMENTO MANUAL - AREIA COMERCIAL</t>
  </si>
  <si>
    <t>ESCORAMENTO PARA CORPO DE BUEIROS CELULARES - UTILIZAÇÃO DE 3 VEZES - CONFECÇÃO, INSTALAÇÃO E RETIRADA</t>
  </si>
  <si>
    <t>FÔRMAS DE COMPENSADO RESINADO 14 MM - USO GERAL - UTILIZAÇÃO DE 3 VEZES - CONFECÇÃO, INSTALAÇÃO E RETIRADA</t>
  </si>
  <si>
    <t>OBTENÇÃO DE GRAMA PARA REPLANTIO</t>
  </si>
  <si>
    <t>PLACA EM AÇO Nº 16 GALVANIZADO COM PELÍCULA RETRORREFLETIVA TIPO III + III - CONFECÇÃO</t>
  </si>
  <si>
    <t>CERCA COM 4 FIOS DE ARAME FARPADO E MOURÃO DE MADEIRA A CADA 2,5 M E ESTICADOR A CADA 50 M</t>
  </si>
  <si>
    <t>LASTRO DE BRITA COMERCIAL - ESPALHAMENTO MECÂNICO</t>
  </si>
  <si>
    <t>LIMPEZA MECANIZADA DA CAMADA VEGETAL</t>
  </si>
  <si>
    <t>REFORÇO DO SUBLEITO COM MATERIAL DE JAZIDA - 100% PROCTOR INTERMEDIÁRIO</t>
  </si>
  <si>
    <t>CHUMBADOR DE EXPANSÃO CONTROLADA POR TORQUE PARA CONCRETO D = 16 MM - FORNECIMENTO E INSTALAÇÃO</t>
  </si>
  <si>
    <t>DEMOLIÇÃO MECÂNICA DE ALVENARIA COM CARREGADEIRA DE PNEUS</t>
  </si>
  <si>
    <t>DEMOLIÇÃO MECÂNICA DE CONCRETO ARMADO COM ESCAVADEIRA HIDRÁULICA</t>
  </si>
  <si>
    <t>CORTE DE BARRAS DE AÇO CA-50 COM MAÇARICO OXIACETILENO</t>
  </si>
  <si>
    <t>CM²</t>
  </si>
  <si>
    <t>FÔRMAS DE COMPENSADO RESINADO 10 MM - USO GERAL - UTILIZAÇÃO DE 3 VEZES - CONFECÇÃO, INSTALAÇÃO E RETIRADA</t>
  </si>
  <si>
    <t>ALVENARIA DE BLOCOS DE CONCRETO 19 X 19 X 39 CM COM ESPESSURA DE 20 CM COM ARGAMASSA TRAÇO 1:0,5:3,5 - AREIA COMERCIAL</t>
  </si>
  <si>
    <t>ARGAMASSA DE CIMENTO, CAL HIDRATADA E AREIA 1:0,5:3,5 - CONFECÇÃO EM BETONEIRA E LANÇAMENTO MANUAL - AREIA COMERCIAL</t>
  </si>
  <si>
    <t>CHAPISCO COM ARGAMASSA DE CIMENTO E AREIA 1:3 - APLICAÇÃO MANUAL</t>
  </si>
  <si>
    <t>DEMOLIÇÃO MECÂNICA DE CONCRETO SIMPLES COM ESCAVADEIRA HIDRÁULICA</t>
  </si>
  <si>
    <t>EMBOÇO COM ARGAMASSA DE CIMENTO, CAL HIDRATADA E AREIA 1:2:8 COM ESPESSURA DE 2 CM - APLICAÇÃO MANUAL</t>
  </si>
  <si>
    <t>ARGAMASSA DE CIMENTO, CAL HIDRATADA E AREIA 1:2:8 - CONFECÇÃO EM BETONEIRA E LANÇAMENTO MANUAL - AREIA COMERCIAL</t>
  </si>
  <si>
    <t>SELADOR ACRÍLICO - CAMADA DE FUNDO COM APLICAÇÃO MANUAL</t>
  </si>
  <si>
    <t>TINTA LÁTEX - DUAS CAMADAS COM APLICAÇÃO MANUAL</t>
  </si>
  <si>
    <t>CORTE DE CHAPAS DE AÇO COM ESPESSURA DE 5 MM COM MAÇARICO OXIACETILENO</t>
  </si>
  <si>
    <t>CORTE DE PERFIL METÁLICO COM MÁQUINA POLICORTE COM ESPESSURA DE ATÉ 1/8"</t>
  </si>
  <si>
    <t>SOLDA ELÉTRICA DE PERFIS METÁLICOS E CHAPAS DE AÇO COM ELETRODO E70XX</t>
  </si>
  <si>
    <t>GAIOLA METÁLICA EM CANTONEIRA PARA ARMAZENAMENTO E MANIPULAÇÃO DE CORDOALHA - CONFECÇÃO</t>
  </si>
  <si>
    <t>CORTE DE PERFIS METÁLICOS COM MAÇARICO OXIACETILENO</t>
  </si>
  <si>
    <t>SOLDA ELÉTRICA DE PERFIS METÁLICOS E CHAPAS DE AÇO COM ELETRODO E60XX</t>
  </si>
  <si>
    <t>CONCRETO FCK = 40 MPA - CONFECÇÃO EM BETONEIRA E LANÇAMENTO MANUAL - AREIA E BRITA COMERCIAIS</t>
  </si>
  <si>
    <t>DEFENSA SEMIMALEÁVEL SIMPLES - FORNECIMENTO E IMPLANTAÇÃO</t>
  </si>
  <si>
    <t>ANCORAGEM DE DEFENSA SEMIMALEÁVEL SIMPLES - FORNECIMENTO E IMPLANTAÇÃO</t>
  </si>
  <si>
    <t>HIDROSSEMEADURA</t>
  </si>
  <si>
    <t>RECOMPOSIÇÃO TOTAL DE CERCA COM MOURÃO DE MADEIRA</t>
  </si>
  <si>
    <t>PLANTIO DE MUDA DE ARBUSTO COM ALTURA ATÉ 0,50 M EM COVA DE 0,40 X 0,40 X 0,40 M</t>
  </si>
  <si>
    <t>ESCAVAÇÃO MECÂNICA COM RETROESCAVADEIRA EM MATERIAL DE 1ª CATEGORIA</t>
  </si>
  <si>
    <t>ESTACA RAIZ PERFURADA NA ROCHA COM D = 31 CM - CONFECÇÃO</t>
  </si>
  <si>
    <t>ESTACA RAIZ PERFURADA NO SOLO COM D = 40 CM - CONFECÇÃO</t>
  </si>
  <si>
    <t>ARRASAMENTO DE ESTACAS DE CONCRETO COM SEÇÃO SUPERIOR À 900 CM²</t>
  </si>
  <si>
    <t>FÔRMAS DE COMPENSADO PLASTIFICADO 14 MM - USO GERAL - UTILIZAÇÃO DE 2 VEZES - CONFECÇÃO, INSTALAÇÃO E RETIRADA</t>
  </si>
  <si>
    <t>ESCORAMENTO COM PONTALETES D = 15 CM - UTILIZAÇÃO DE 1 VEZ - CONFECÇÃO E INSTALAÇÃO</t>
  </si>
  <si>
    <t>APARELHO DE APOIO DE NEOPRENE FRETADO PARA ESTRUTURAS PRÉ-MOLDADAS - FORNECIMENTO E INSTALAÇÃO</t>
  </si>
  <si>
    <t>DRENO TIPO BARBACÃ - DRB 02 - D = 50 MM EM ESTRUTURA DE CONTENÇÃO DE ENCOSTA - EXCLUSO O TUBO DE DRENAGEM</t>
  </si>
  <si>
    <t>FÔRMAS DE COMPENSADO PLASTIFICADO 14 MM - USO GERAL - UTILIZAÇÃO DE 1 VEZ - CONFECÇÃO, INSTALAÇÃO E RETIRADA</t>
  </si>
  <si>
    <t>FÔRMA METÁLICA PARA VIGA DE CONCRETO PRÉ-MOLDADA PROTENDIDA PARA OAE - UTILIZAÇÃO DE 20 VEZES - CONFECÇÃO, INSTALAÇÃO E RETIRADA</t>
  </si>
  <si>
    <t>CORDOALHA CP 190 RB D = 15,2 MM - FORNECIMENTO E INSTALAÇÃO</t>
  </si>
  <si>
    <t>CARGA, DESCARGA E MANOBRA DE VIGAS PRÉ-MOLDADAS DE ATÉ 500 KN EM CAVALO MECÂNICO COM DOLLY DE 4 EIXOS COM CAPACIDADE DE 57 T</t>
  </si>
  <si>
    <t>LANÇAMENTO DE VIGA PRÉ-MOLDADA DE ATÉ 500 KN COM UTILIZAÇÃO DE GUINDASTE</t>
  </si>
  <si>
    <t>TRELIÇA NERVURADA TRÊS BARRAS LONGITUDINAIS INTERLIGADAS POR DUAS DIAGONAIS SINUSOIDAL - FORNECIMENTO E INSTALAÇÃO</t>
  </si>
  <si>
    <t>LANÇAMENTO DE PRÉ-LAJE COM UTILIZAÇÃO DE GUINDAUTO</t>
  </si>
  <si>
    <t>CONCRETO FCK = 30 MPA - CONFECÇÃO EM BETONEIRA E LANÇAMENTO MANUAL - AREIA E BRITA COMERCIAIS</t>
  </si>
  <si>
    <t>JUNTA DE DILATAÇÃO EM ELASTÔMERO E PERFIL VV - L = 50 MM E H = 80 MM - FORNECIMENTO E INSTALAÇÃO</t>
  </si>
  <si>
    <t>LÁBIOS POLIMÉRICOS EM JUNTA DE PAVIMENTO DE CONCRETO - L = 20 MM E H = 30 MM - CONFECÇÃO E ASSENTAMENTO</t>
  </si>
  <si>
    <t>DRENO DE PVC D = 100 MM PARA OAE - FORNECIMENTO E INSTALAÇÃO</t>
  </si>
  <si>
    <t>PINTURA MANUAL COM NATA DE CIMENTO - 3 DEMÃOS</t>
  </si>
  <si>
    <t>LIMPEZA DE PONTE</t>
  </si>
  <si>
    <t>CARGA, MANOBRA E DESCARGA DE MATERIAIS DIVERSOS EM CAMINHÃO CARROCERIA DE 15 T - CARGA E DESCARGA MANUAIS</t>
  </si>
  <si>
    <t>CARGA, MANOBRA E DESCARGA DE AGREGADOS OU SOLOS EM CAMINHÃO BASCULANTE DE 10 M³ - CARGA COM CARREGADEIRA DE 3,40 M³ (EXCLUSA) E DESCARGA LIVRE</t>
  </si>
  <si>
    <t>CARGA, MANOBRA E DESCARGA DE AGREGADOS OU SOLOS EM CAMINHÃO BASCULANTE DE 10 M³ - CARGA COM ESCAVADEIRA DE 1,56 M³ (EXCLUSA) E DESCARGA LIVRE</t>
  </si>
  <si>
    <t>CARGA, MANOBRA E DESCARGA DE MISTURA BETUMINOSA A QUENTE EM CAMINHÃO BASCULANTE DE 10 M³ - CARGA EM USINA DE ASFALTO 100/140 T/H E DESCARGA EM VIBROACABADORA</t>
  </si>
  <si>
    <t>TRANSPORTE COM CAMINHÃO CARROCERIA DE 15 T - RODOVIA EM REVESTIMENTO PRIMÁRIO</t>
  </si>
  <si>
    <t>TRANSPORTE COM CAMINHÃO CARROCERIA DE 15 T - RODOVIA PAVIMENTADA</t>
  </si>
  <si>
    <t>CARGA, MANOBRA E DESCARGA DE CIMENTO OU CAL HIDRATADA A GRANEL EM CAMINHÃO SILO DE 30 M³</t>
  </si>
  <si>
    <t>CARGA, MANOBRA E DESCARGA DE MATERIAL DEMOLIDO EM CAMINHÃO BASCULANTE DE 6 M³ - CARGA COM CARREGADEIRA DE 1,72 M³ E DESCARGA LIVRE</t>
  </si>
  <si>
    <t>TRANSPORTE COM CAMINHÃO CARROCERIA DE 15 T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</si>
  <si>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</si>
  <si>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</si>
  <si>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BASCULANTE DE 10 M³ - RODOVIA EM LEITO NATURAL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</si>
  <si>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</si>
  <si>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</si>
  <si>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</si>
  <si>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TRANSPORTE COM CAMINHÃO CARROCERIA DE 5 T - RODOVIA EM LEITO NATURAL</t>
  </si>
  <si>
    <t>TRANSPORTE COM CAMINHÃO CARROCERIA DE 5 T - RODOVIA EM REVESTIMENTO PRIMÁRIO</t>
  </si>
  <si>
    <t>TRANSPORTE COM CAMINHÃO CARROCERIA DE 5 T - RODOVIA PAVIMENTADA</t>
  </si>
  <si>
    <t>TRANSPORTE EM CAVALO MECÂNICO COM DOLLY DE 4 EIXOS COM CAPACIDADE DE 57 T - RODOVIA EM REVESTIMENTO PRIMÁRIO</t>
  </si>
  <si>
    <t>TRANSPORTE EM CAVALO MECÂNICO COM DOLLY DE 4 EIXOS COM CAPACIDADE DE 57 T - RODOVIA PAVIMENTADA</t>
  </si>
  <si>
    <t>PROTENSÃO CORDOALHA</t>
  </si>
  <si>
    <t>GUARDA CORPO METÁLICO</t>
  </si>
  <si>
    <t>QUADRO DEMONSTRATIVO DO ORÇAMENTO COM DESONERAÇÃO</t>
  </si>
  <si>
    <t>SICRO (Acórdão nº 136/2025 – TCU/Plenário)</t>
  </si>
  <si>
    <t xml:space="preserve">                       Agência Nacional do Petróleo, Gás Natural e Biocombustíveis</t>
  </si>
  <si>
    <t xml:space="preserve">                       Superintendência de Defesa da Concorrência</t>
  </si>
  <si>
    <t>PREÇO MÉDIO MENSAL PONDERADO PRATICADO PELOS DISTRIBUIDORES DE PRODUTOS ASFÁLTICOS (R$/KG)</t>
  </si>
  <si>
    <t>Importante:</t>
  </si>
  <si>
    <t>Quando não houver declaração de venda do produto selecionado, ou quando a declaração de venda do produto ocorrer por menos de 03 (três) distribuidoras, a tabela indicará campo vazio.</t>
  </si>
  <si>
    <t>Mês</t>
  </si>
  <si>
    <t>Produto</t>
  </si>
  <si>
    <t>Estado</t>
  </si>
  <si>
    <t>CIMENTOS ASFÁLTICOS CAP-50-70</t>
  </si>
  <si>
    <t>Goiás</t>
  </si>
  <si>
    <t>EMULSÃO ASFÁLTICA PARA SERVIÇO DE IMPRIMAÇÃO</t>
  </si>
  <si>
    <t>EMULSÕES ASFÁLTICAS RR-1C</t>
  </si>
  <si>
    <t>Mato Grosso</t>
  </si>
  <si>
    <t>Mato Grosso do Sul</t>
  </si>
  <si>
    <t>São Paulo</t>
  </si>
  <si>
    <t>Preço para São Paulo</t>
  </si>
  <si>
    <t>São Paulo - Paulinia</t>
  </si>
  <si>
    <t>ORIGEM Paulinia/SP</t>
  </si>
  <si>
    <t>Paulínia A - N/S</t>
  </si>
  <si>
    <t>Limeira Anhanguera</t>
  </si>
  <si>
    <t>Rio Claro</t>
  </si>
  <si>
    <t>Itirapina</t>
  </si>
  <si>
    <t>Araraquara N/S</t>
  </si>
  <si>
    <t>Agulha N/S</t>
  </si>
  <si>
    <t>Catiguá N/S</t>
  </si>
  <si>
    <t>P 06 - Aparecida do Taboado</t>
  </si>
  <si>
    <t>P 05 - Aparecida do Taboado</t>
  </si>
  <si>
    <t>P 04 - Paranaíba</t>
  </si>
  <si>
    <t>P3 - Cassilândia</t>
  </si>
  <si>
    <t>P2 - Chapadão do Sul</t>
  </si>
  <si>
    <t>P1 - Costa Rica</t>
  </si>
  <si>
    <t>P1 - Alto Taquari</t>
  </si>
  <si>
    <t>P2 - Alto Araguaia</t>
  </si>
  <si>
    <t>Fornecimento por São Paulo - Paulinia</t>
  </si>
  <si>
    <t>QUANT. CONTAINER</t>
  </si>
  <si>
    <t>JR MINERAÇÕES</t>
  </si>
  <si>
    <t>obs¹:</t>
  </si>
  <si>
    <t>obs²:</t>
  </si>
  <si>
    <t>Vou utilizada a Draga Paraná como Areal, pois a Draga Vitória, não forneceu os ensaios de areia para elaboração do projeto</t>
  </si>
  <si>
    <t>cotação</t>
  </si>
  <si>
    <t>Descrição Abreviada</t>
  </si>
  <si>
    <t>Grupo</t>
  </si>
  <si>
    <t>IM0004</t>
  </si>
  <si>
    <t>IM0030</t>
  </si>
  <si>
    <t>IM0075</t>
  </si>
  <si>
    <t>IM0076</t>
  </si>
  <si>
    <t>IM0082</t>
  </si>
  <si>
    <t>IM0191</t>
  </si>
  <si>
    <t>IM0192</t>
  </si>
  <si>
    <t>IM0284</t>
  </si>
  <si>
    <t>IM0286</t>
  </si>
  <si>
    <t>IM0290</t>
  </si>
  <si>
    <t>IM0310</t>
  </si>
  <si>
    <t>IM0365</t>
  </si>
  <si>
    <t>IM0424</t>
  </si>
  <si>
    <t>IM0428</t>
  </si>
  <si>
    <t>IM0459</t>
  </si>
  <si>
    <t>IM0560</t>
  </si>
  <si>
    <t>IM1205</t>
  </si>
  <si>
    <t>IM1376</t>
  </si>
  <si>
    <t>IM1397</t>
  </si>
  <si>
    <t>IM1795</t>
  </si>
  <si>
    <t>IM1796</t>
  </si>
  <si>
    <t>IM2130</t>
  </si>
  <si>
    <t>IM3947</t>
  </si>
  <si>
    <t>IM3949</t>
  </si>
  <si>
    <t>Até a data da elaboração deste orçamento, o índice de ajustamento mais atual era de Agosto de 20205</t>
  </si>
  <si>
    <t>T.KM</t>
  </si>
  <si>
    <t>Careca Material para Construção</t>
  </si>
  <si>
    <t>MC Mineradora</t>
  </si>
  <si>
    <t>Draga Santa Luiza</t>
  </si>
  <si>
    <t>E9239</t>
  </si>
  <si>
    <t>E9240</t>
  </si>
  <si>
    <t>E9759</t>
  </si>
  <si>
    <t>E9557</t>
  </si>
  <si>
    <t>A9294</t>
  </si>
  <si>
    <t>A9298</t>
  </si>
  <si>
    <t>A9293</t>
  </si>
  <si>
    <t>CAMINHÃO CARROCERIA COM CAPACIDADE DE 15 T - 188 KW</t>
  </si>
  <si>
    <t>CAMINHÃO CARROCERIA COM CAPACIDADE DE 5 T - 120 KW</t>
  </si>
  <si>
    <t>A9296</t>
  </si>
  <si>
    <t>A9297</t>
  </si>
  <si>
    <t>NÃO DESONERADO</t>
  </si>
  <si>
    <t>P9807</t>
  </si>
  <si>
    <t>P9843</t>
  </si>
  <si>
    <t>P9845</t>
  </si>
  <si>
    <t>P9846</t>
  </si>
  <si>
    <t>P9847</t>
  </si>
  <si>
    <t>P9852</t>
  </si>
  <si>
    <t>P9856</t>
  </si>
  <si>
    <t>P9859</t>
  </si>
  <si>
    <t>P9861</t>
  </si>
  <si>
    <t>P9882</t>
  </si>
  <si>
    <t>P9885</t>
  </si>
  <si>
    <t>P9892</t>
  </si>
  <si>
    <t>P9915</t>
  </si>
  <si>
    <t>P9921</t>
  </si>
  <si>
    <t>P9922</t>
  </si>
  <si>
    <t>P9924</t>
  </si>
  <si>
    <t>P9925</t>
  </si>
  <si>
    <t>P9926</t>
  </si>
  <si>
    <t>P9927</t>
  </si>
  <si>
    <t>P9930</t>
  </si>
  <si>
    <t>P9931</t>
  </si>
  <si>
    <t>P9932</t>
  </si>
  <si>
    <t>P9938</t>
  </si>
  <si>
    <t>P9939</t>
  </si>
  <si>
    <t>P9942</t>
  </si>
  <si>
    <t>P9944</t>
  </si>
  <si>
    <t>P9956</t>
  </si>
  <si>
    <t>P9957</t>
  </si>
  <si>
    <t>P9958</t>
  </si>
  <si>
    <t>P9959</t>
  </si>
  <si>
    <t>BOLETIM</t>
  </si>
  <si>
    <t>DESVANTAJOSO</t>
  </si>
  <si>
    <t>Conjunto vibratório para tubos de concreto com encaixe PB e 3 jogos de fôrmas - D = 0,60 m - 2,20 kW</t>
  </si>
  <si>
    <t>Conjunto vibratório para tubos de concreto com encaixe PB e 3 jogos de fôrmas - D = 0,80 m - 2,20 kW</t>
  </si>
  <si>
    <t>Conjunto vibratório para tubos de concreto com encaixe PB e 3 jogos de fôrmas - D = 1,00 m - 2,20 kW</t>
  </si>
  <si>
    <t>Conjunto vibratório para tubos de concreto com encaixe PB e 3 jogos de fôrmas - D = 1,20 m - 2,20 kW</t>
  </si>
  <si>
    <t>Conjunto vibratório para tubos de concreto com encaixe PB e 3 jogos de fôrmas - D = 1,50 m - 2,20 kW</t>
  </si>
  <si>
    <t>Equipamento para sondagem manual</t>
  </si>
  <si>
    <t>Bomba de pistão triplex com capacidade de 7,80 m³/h (130 l/min) - 8,20 kW</t>
  </si>
  <si>
    <t>Embarcação rebocadora - 268 kW</t>
  </si>
  <si>
    <t>Carro manual modelo plataforma de 200 x 80 cm com capacidade de 800 kg</t>
  </si>
  <si>
    <t>Elevador de obra com capacidade de 1.000 kg - 9 kW</t>
  </si>
  <si>
    <t>Usina misturadora móvel de reciclagem a frio com sistema de espuma de asfalto - 129,40 kW</t>
  </si>
  <si>
    <t>Misturador de nata cimento - 1,50 kW</t>
  </si>
  <si>
    <t>Conjunto bomba e macaco hidráulico para protensão com capacidade de 7.000 kN - 15 kW</t>
  </si>
  <si>
    <t>Bomba para injeção de nata de cimento com capacidade de 2 MPa - 2,20 kW</t>
  </si>
  <si>
    <t>Bomba de alta pressão para hidrojateamento com capacidade de 18 MPa - 5,20 kW</t>
  </si>
  <si>
    <t>Conjunto bomba e macaco hidráulico para protensão com capacidade de 8.000 kN - 20 kW</t>
  </si>
  <si>
    <t>Bomba de protensão com leitura digital para tensionamento de estais - 3 kW</t>
  </si>
  <si>
    <t>Equipamento para regulagem final de estais com até 37 cordoalhas - D = 15,7 mm - 20 kW</t>
  </si>
  <si>
    <t>Equipamento para regulagem final de estais de 38 a 55 cordoalhas - D = 15,7 mm - 30 kW</t>
  </si>
  <si>
    <t>Equipamento para regulagem final de estais de 56 a 73 cordoalhas - D = 15,7 mm - 40 kW</t>
  </si>
  <si>
    <t>Equipamento para regulagem final de estais de 74 a 91 cordoalhas - D = 15,7 mm - 50 kW</t>
  </si>
  <si>
    <t>Macaco hidráulico monocordoalha para tensionamento de estais - 3 kW</t>
  </si>
  <si>
    <t>Máquina de solda por termofusão para tubos PEAD com gerador de 4 kW</t>
  </si>
  <si>
    <t>Serra mármore - 1,45 kW</t>
  </si>
  <si>
    <t>Conjunto bomba e macaco hidráulico para elevação com capacidade de 496 kN</t>
  </si>
  <si>
    <t>Conjunto bomba e macaco hidráulico para elevação com capacidade de 929 kN</t>
  </si>
  <si>
    <t>Conjunto bomba e macaco hidráulico para elevação com capacidade de 1.390 kN</t>
  </si>
  <si>
    <t>Conjunto bomba e macaco hidráulico para elevação com capacidade de 1.859 kN</t>
  </si>
  <si>
    <t>Guincho pneumático com capacidade de 2,5 t</t>
  </si>
  <si>
    <t>Plataforma autoelevatória de 12 x 24 m com capacidade de 150 t</t>
  </si>
  <si>
    <t>Batelão sem propulsão com capacidade de 66 m³</t>
  </si>
  <si>
    <t>Plataforma flutuante de 12 x 24 x 1,8 m com capacidade de 150 t</t>
  </si>
  <si>
    <t>Perfuratriz pneumática rotopercussiva montada em flutuante com pressão de 0,70 MPa e capacidade de 2.500 gpm</t>
  </si>
  <si>
    <t>Lixadeira elétrica manual angular - 2 kW</t>
  </si>
  <si>
    <t>Soprador de ar quente manual - 1,60 kW</t>
  </si>
  <si>
    <t>Equipamento de estabilização dinâmica da via - 300 kW</t>
  </si>
  <si>
    <t>Carro controle ferroviário - 186 kW</t>
  </si>
  <si>
    <t>Veículo ferroviário para capina química com capacidade de 12.000 l - 115 kW</t>
  </si>
  <si>
    <t>Bomba de concreto rebocável com capacidade de 30 m³/h - 74 kW</t>
  </si>
  <si>
    <t>Trado cavadeira de 12"</t>
  </si>
  <si>
    <t>Treliça lançadeira com capacidade de carga de 100 a 120 t e vão máximo de 45 m - 110 kW</t>
  </si>
  <si>
    <t>Bomba submersível com capacidade de 360 m³/h - 23 kW</t>
  </si>
  <si>
    <t>Fischietti simples com capacidade de 70 t</t>
  </si>
  <si>
    <t>Vagão fechado FLT com capacidade de 99 t</t>
  </si>
  <si>
    <t>Vagão tanque convencional TCT com capacidade de 97 t e 103.000 l</t>
  </si>
  <si>
    <t>Vagão gôndola GDE com capacidade de 93,5 t / 29 m³</t>
  </si>
  <si>
    <t>Bomba de concreto rebocável com capacidade de 41 m³/h - 74 kW</t>
  </si>
  <si>
    <t>Roçadeira costal - 1,40 kW</t>
  </si>
  <si>
    <t>Removedora de faixas de sinalização viária - 9,69 kW</t>
  </si>
  <si>
    <t>Extrusora para sarjeta de concreto - 10,44 kW</t>
  </si>
  <si>
    <t>Extrusora para meio-fio de concreto - 10,44 kW</t>
  </si>
  <si>
    <t>Embarcação empurradora multipropósito - 2 x 186 kW</t>
  </si>
  <si>
    <t>Balsa de convés com capacidade de 200 t</t>
  </si>
  <si>
    <t>Compactador manual com soquete vibratório - 2,24 kW</t>
  </si>
  <si>
    <t>Soldadora de trilho por caldeamento na via - 400 kW</t>
  </si>
  <si>
    <t>Jateador abrasivo úmido com capacidade de 350 kg de abrasivo</t>
  </si>
  <si>
    <t>Sinalizador direcional móvel com sistema fotovoltaico de energia e montado em chassi sobre pneus</t>
  </si>
  <si>
    <t>Painel de Mensagem Variável - PMV móvel, com sistema fotovoltaico de energia e montado em chassi sobre pneus</t>
  </si>
  <si>
    <t>Semáforo móvel com 3 lentes e bateria - D = 200 mm</t>
  </si>
  <si>
    <t>Cortadora de pavimento com disco diamantado de 450 a 1.500 mm - 55,40 kW</t>
  </si>
  <si>
    <t>Veículo tipo van furgão com capacidade de 1,38 t - 100 kW</t>
  </si>
  <si>
    <t>Draga backhoe com capacidade de 7 m³ - 1.000 kW</t>
  </si>
  <si>
    <t>Rebarbador hidráulico com bomba manual com capacidade de força de 9.000 kgf</t>
  </si>
  <si>
    <t>Macaco de protensão de fios com bomba - 3,72 kW</t>
  </si>
  <si>
    <t>Máquina de aplicação e extração de grampo elástico tipo Pandrol - 6,70 kW</t>
  </si>
  <si>
    <t>Ferramenta de fixação à pólvora de ação direta</t>
  </si>
  <si>
    <t>Ferramenta de fixação à pólvora e sistema à pistão</t>
  </si>
  <si>
    <t>Equipamento para selagem com material asfáltico rebocável com capacidade de 370 l - 35 kW</t>
  </si>
  <si>
    <t>Caldeira de asfalto rebocável com capacidade de 600 l - 5,20 kW</t>
  </si>
  <si>
    <t>Soprador de ar costal - 2,6 kW</t>
  </si>
  <si>
    <t>Locomotiva diesel-elétrica CC - bitola métrica - 2.237 kW</t>
  </si>
  <si>
    <t>Locomotiva diesel-elétrica CC - bitola larga - 2.237 kW</t>
  </si>
  <si>
    <t>Vagão plataforma PNE com capacidade de 82 t - bitola métrica</t>
  </si>
  <si>
    <t>Vagão plataforma PNT com capacidade de 98 t - bitola larga</t>
  </si>
  <si>
    <t>Vagão fechado com porta para carga e descarga de paletes FLD com capacidade de 64 t - bitola métrica</t>
  </si>
  <si>
    <t>Vagão fechado com porta para carga e descarga de paletes FLT com capacidade de 99 t - bitola larga</t>
  </si>
  <si>
    <t>Vagão hopper aberto com descarga automática HNE com capacidade de 45 m³ - bitola métrica</t>
  </si>
  <si>
    <t>Vagão hopper aberto com descarga automática HNT com capacidade de 63 m³ - bitola larga</t>
  </si>
  <si>
    <t>Equipamento para carga e descarga de TLS de até 250 m - 90 kW</t>
  </si>
  <si>
    <t>Equipamento de solda MIG automática com acessórios - 14,6 kVA</t>
  </si>
  <si>
    <t>Máquina de solda elétrica retificadora 425 A - 18,70 kW</t>
  </si>
  <si>
    <t>Martelete perfurador/rompedor a ar comprimido de 25 kg para rocha, com insalubridade, com capacidade de 2.040 gpm</t>
  </si>
  <si>
    <t>Maçarico lança-chamas a gás liquefeito de petróleo (GLP)</t>
  </si>
  <si>
    <t>Miniônibus com capacidade para 30 passageiros - 111 kW (sem motorista)</t>
  </si>
  <si>
    <t>Ônibus com capacidade para 80 passageiros - 175 kW (sem motorista)</t>
  </si>
  <si>
    <t>Estação transmissora de superfície para televisionamento</t>
  </si>
  <si>
    <t>Câmara hiperbárica com filtro, serpentina e reservatório de ar para mergulho raso - D = 1,80 m e H = 2,22 m</t>
  </si>
  <si>
    <t>Estação transmissora de superfície para comunicação sem fio</t>
  </si>
  <si>
    <t>Estação transmissora de superfície para comunicação com fio</t>
  </si>
  <si>
    <t>Painel de controle de ar com manômetros e pneufatômetros</t>
  </si>
  <si>
    <t>Sistema de Sino aberto (sinete) para mergulho até 50 m - 33,50 kW</t>
  </si>
  <si>
    <t>Sistema de ar comprimido para mergulho até 30 m com pressão de trabalho de 1,4 MPa - 7,46 kW</t>
  </si>
  <si>
    <t>Sistema de ar comprimido para mergulho até 50 m com pressão de trabalho de 1,7 MPa - 16,18 kW</t>
  </si>
  <si>
    <t>Fonte de plasma para corte manual - 65A - 15 kW</t>
  </si>
  <si>
    <t>Serra de esquadria com braço telescópico - D = 250 mm (10") - 1,80 kW</t>
  </si>
  <si>
    <t>Rebordeadeira diâmetro máximo 3,00 m - 4,85 kW</t>
  </si>
  <si>
    <t>Dobradeira viradeira manual comprimento máximo de dobra de até 2.000 mm</t>
  </si>
  <si>
    <t>Fonte de plasma para corte manual - 45A - 10 kW</t>
  </si>
  <si>
    <t>Equipamento para pintura com cal rebocável com dois bicos aplicadores e capacidade de 2.200 l</t>
  </si>
  <si>
    <t>Ventilador centrífugo média pressão com capacidade de 38 m³/min - 2,21 kW</t>
  </si>
  <si>
    <t>Detector de gases com bomba elétrica para espaço confinado</t>
  </si>
  <si>
    <t>Equipamento de pintura com pistola airless - 0,90 kW</t>
  </si>
  <si>
    <t>Escova rotativa com cerdas de aço para tratamento de superfície - 0,91 kW</t>
  </si>
  <si>
    <t>Tripé com guincho para espaço confinado</t>
  </si>
  <si>
    <t>Respirador purificador de ar motorizado</t>
  </si>
  <si>
    <t>Respirador de adução de ar tipo linha de ar comprimido para jateamento</t>
  </si>
  <si>
    <t>Exaustor centrífugo alta pressão com capacidade de 35 m³/min - 1,47 kW</t>
  </si>
  <si>
    <t>Ventilador axial para ventilação forçada com velocidade de saída de 32,8 m/s - D = 1.000 mm - 30 kW</t>
  </si>
  <si>
    <t>Ventilador centrífugo baixa pressão com capacidade de 58 m³/min - 3,68 kW</t>
  </si>
  <si>
    <t>Veículo leve - 53 kW</t>
  </si>
  <si>
    <t>Compressor de ar portátil de 160,46 l/s (340 PCM) - 81 kW</t>
  </si>
  <si>
    <t>Grade de 24 discos rebocável de D = 60 cm (24")</t>
  </si>
  <si>
    <t>Grupo gerador - 3,2 kVA</t>
  </si>
  <si>
    <t>Caldeira de asfalto rebocável com capacidade de 1.500 l - 6,5 kW</t>
  </si>
  <si>
    <t xml:space="preserve">Retroescavadeira de pneus - capacidade da caçamba da pá-carregadeira de 0,76 m³ e da retroescavadeira de 0,29 m³ - 58 kW </t>
  </si>
  <si>
    <t>Martelete perfurador/rompedor a ar comprimido de 25 kg para rocha com capacidade de 2.040 gpm</t>
  </si>
  <si>
    <t>Equipamento de solda MIG com acessórios - 14,6 kVA</t>
  </si>
  <si>
    <t>Conjunto vibratório para meio tubo de concreto com encaixe PB e 3 jogos de fôrmas - D = 0,30 m - 2,20 kW</t>
  </si>
  <si>
    <t>Equipamento de batimetria monofeixe</t>
  </si>
  <si>
    <t>Compressor de ar respirável com capacidade de até 35 MPa e 3,58 l/s - 5,52 kW</t>
  </si>
  <si>
    <t>Vibroacabadora de asfalto sobre esteiras - 97 kW</t>
  </si>
  <si>
    <t>Máquina de solda elétrica transformadora 250 A - 9,20 kW</t>
  </si>
  <si>
    <t>Bomba centrífuga com capacidade de 7,1 a 22 m³/h - 1,50 kW</t>
  </si>
  <si>
    <t>Obturador mecânico simples com extensão de 12 m</t>
  </si>
  <si>
    <t>Nível ótico com capacidade de aumento de 32x</t>
  </si>
  <si>
    <t>Estação total eletrônica com alcance máximo de 3.000 m</t>
  </si>
  <si>
    <t>Aquecedor de fluido térmico - 12 kW</t>
  </si>
  <si>
    <t>GPS geodésico de simples frequência (L1)</t>
  </si>
  <si>
    <t>GPS geodésico de dupla frequência (L1/L2)</t>
  </si>
  <si>
    <t>Fresadora de piso de concreto - 6,7 kW</t>
  </si>
  <si>
    <t>Furadeira com base magnética - 1,20 kW</t>
  </si>
  <si>
    <t>Conjunto vibratório para meio tubo de concreto com encaixe PB e 3 jogos de fôrmas - D = 0,40 m - 2,20 kW</t>
  </si>
  <si>
    <t>Motosserra com motor a gasolina - 2,30 kW</t>
  </si>
  <si>
    <t>Régua vibratória dupla com 4 m - 4,10 kW</t>
  </si>
  <si>
    <t>Serra para corte de concreto - 4 kW</t>
  </si>
  <si>
    <t>Serra para corte de concreto e asfalto - 10 kW</t>
  </si>
  <si>
    <t>Draga hopper com capacidade de 750 m³</t>
  </si>
  <si>
    <t>Draga hopper com capacidade de 1.000 m³</t>
  </si>
  <si>
    <t>Draga hopper com capacidade de 2.000 m³</t>
  </si>
  <si>
    <t>Draga hopper com capacidade de 3.000 m³</t>
  </si>
  <si>
    <t>Draga hopper com capacidade de 4.000 m³</t>
  </si>
  <si>
    <t>Draga hopper com capacidade de 5.000 m³</t>
  </si>
  <si>
    <t>Embarcação empurradora multipropósito com guindaste hidráulico de 74 kN.m - 165 kW</t>
  </si>
  <si>
    <t>Embarcação rebocadora - 2 x 268 kW</t>
  </si>
  <si>
    <t>Draga de sucção para extração de areia com tubo de descarga de 150 mm - 100 kW</t>
  </si>
  <si>
    <t>Compressor de ar portátil de 42,48 l/s (90 PCM) - 18,50 kW</t>
  </si>
  <si>
    <t>Bomba com capacidade de 136 m³/h e câmara de vácuo - 5,60 kW</t>
  </si>
  <si>
    <t>Batelão autopropelido com capacidade de 300 m³ - 224 kW</t>
  </si>
  <si>
    <t>Batelão autopropelido com capacidade de 500 m³ - 373 kW</t>
  </si>
  <si>
    <t>Pontão flutuante de 15 x 30 x 1,8 m com capacidade de 500 t</t>
  </si>
  <si>
    <t>Bomba de injeção de argamassa e nata com capacidade de 1,08 m³/h (18 l/min) e misturador com tambor de 0,100 m³ - 6,20 kW</t>
  </si>
  <si>
    <t>Draga hopper com capacidade de 10.000 m³</t>
  </si>
  <si>
    <t>Draga hopper com capacidade de 15.000 m³</t>
  </si>
  <si>
    <t>Draga hopper com capacidade de 20.000 m³</t>
  </si>
  <si>
    <t>Embarcação hotel com capacidade para 15 pessoas - 199 kW</t>
  </si>
  <si>
    <t>Fábrica de pré-moldado de concreto para balizador - 2,20 kW</t>
  </si>
  <si>
    <t>Compressor de ar portátil de 185,95 l/s (394 PCM) - 81,50 kW</t>
  </si>
  <si>
    <t>Bomba submersível com capacidade de 75 m³/h - 3,6 kW</t>
  </si>
  <si>
    <t>Bomba para concreto projetado via seca com capacidade de 6 m³/h - 7,5 kW</t>
  </si>
  <si>
    <t>Conjunto vibratório para tubos de concreto com encaixe PB e 3 jogos de fôrmas - D = 0,30 m - 2,20 kW</t>
  </si>
  <si>
    <t>Conjunto vibratório para tubos de concreto com encaixe PB e 3 jogos de fôrmas - D = 0,40 m - 2,20 kW</t>
  </si>
  <si>
    <t>Draga de sucção e recalque com potência da bomba de 294 kW e cortador de 30 kW</t>
  </si>
  <si>
    <t>Draga de sucção e recalque com potência da bomba de 483 kW e cortador de 55 kW</t>
  </si>
  <si>
    <t>Draga de sucção e recalque com potência da bomba de 746 kW e cortador de 110 kW</t>
  </si>
  <si>
    <t>Draga de sucção e recalque com potência da bomba de 1.350 kW e cortador de 170 kW</t>
  </si>
  <si>
    <t>Embarcação hotel com capacidade para 30 pessoas - 2 x 112 kW</t>
  </si>
  <si>
    <t>Compressor de ar portátil de 33,51 l/s (71 PCM) - 14 kW</t>
  </si>
  <si>
    <t>Compressor de ar portátil de 75,04 l/s (159 PCM) - 33 kW</t>
  </si>
  <si>
    <t>Equipamento para pintura a ar comprimido de pistola com caneca com capacidade de 1.000 ml e compressor de 1,50 kW</t>
  </si>
  <si>
    <t>Compressor de ar portátil de 58,52 l/s (124 PCM) - 27 kW</t>
  </si>
  <si>
    <t>Compressor de ar portátil de 422,86 l/s (896 PCM) - 213 kW</t>
  </si>
  <si>
    <t>Compressor de ar portátil de 94,39 l/s (200 PCM) - 36 kW</t>
  </si>
  <si>
    <t>Compressor de ar portátil de 89,67 l/s (190 PCM) - 36 kW</t>
  </si>
  <si>
    <t>Equipamento para solda e corte com oxiacetileno</t>
  </si>
  <si>
    <t>Mesa vibratória - 2,20 kW</t>
  </si>
  <si>
    <t>Compressor de ar portátil de 363,87 l/s (771 PCM) - 158,13 kW</t>
  </si>
  <si>
    <t>Equipamento de batimetria multifeixe</t>
  </si>
  <si>
    <t>Equipamento de medição de descarga líquida com ADCP</t>
  </si>
  <si>
    <t>Martelete perfurador/rompedor a ar comprimido de 10 kg com capacidade de 1.800 gpm</t>
  </si>
  <si>
    <t>Fresadora a frio - 455 kW</t>
  </si>
  <si>
    <t>Martelete perfurador/rompedor elétrico - 0,90 kW</t>
  </si>
  <si>
    <t>Guincho tracionador de cordoalhas - 7,50 kW</t>
  </si>
  <si>
    <t>Caldeira para aquecimento e injeção de cera - 1 kW</t>
  </si>
  <si>
    <t>Misturador de argamassa de alta turbulência com capacidade de 220 l - 13 kW</t>
  </si>
  <si>
    <t>Minicarregadeira de pneus com vassoura de 1,68 m - 45,50 kW</t>
  </si>
  <si>
    <t>Trituradora de galhos e troncos rebocável com capacidade de até 350 mm de diâmetro com guincho - 96,94 kW</t>
  </si>
  <si>
    <t>Jateador pressurizado multiabrasivo com capacidade de 280 l</t>
  </si>
  <si>
    <t>Fábrica de pré-moldado de concreto para mourão - 2,20 kW</t>
  </si>
  <si>
    <t>Batelão sem propulsão montado na obra com capacidade de 66 m³</t>
  </si>
  <si>
    <t>Misturador de lama bentonítica - 4 kW</t>
  </si>
  <si>
    <t>Martelete perfurador/rompedor a ar comprimido de 28 kg para concreto com capacidade de 1.230 gpm</t>
  </si>
  <si>
    <t>Desarenador - 15 kW</t>
  </si>
  <si>
    <t>Microtrator com roçadeira - 10 kW</t>
  </si>
  <si>
    <t>Socadora automática de linha - 253 kW</t>
  </si>
  <si>
    <t>Reguladora e distribuidora de lastro - 300 kW</t>
  </si>
  <si>
    <t>Conjunto bomba e macaco hidráulico para protensão com capacidade de 590 kN - 3,70 kW</t>
  </si>
  <si>
    <t>Máquina policorte - 2,20 kW</t>
  </si>
  <si>
    <t>Pórtico duplo de descarga e posicionamento de dormente - 89 kW</t>
  </si>
  <si>
    <t>Talha manual com capacidade de 3 t</t>
  </si>
  <si>
    <t>Conjunto bomba e macaco hidráulico para protensão com capacidade de 250 kN - 3,70 kW</t>
  </si>
  <si>
    <t>Conjunto bomba e macaco hidráulico para protensão com capacidade de 1.150 kN - 5 kW</t>
  </si>
  <si>
    <t>Conjunto bomba e macaco hidráulico para protensão com capacidade de 2.000 kN - 5 kW</t>
  </si>
  <si>
    <t>Conjunto bomba e macaco hidráulico para protensão com capacidade de 2.500 kN - 7 kW</t>
  </si>
  <si>
    <t>Conjunto bomba e macaco hidráulico para protensão com capacidade de 4.000 kN - 10 kW</t>
  </si>
  <si>
    <t>Conjunto bomba e macaco hidráulico para protensão com capacidade de 5.400 kN - 10 kW</t>
  </si>
  <si>
    <t>Posicionadora de trilhos - 7,40 kW</t>
  </si>
  <si>
    <t>Tirefonadora/parafusadora portátil - 3,10 kW</t>
  </si>
  <si>
    <t>Equipamento para pintura eletrostática com cabine simples de 5,50 kW e estufa de 2x120.000 kCal</t>
  </si>
  <si>
    <t>Grupo vibrador com gerador - 2,80 kW</t>
  </si>
  <si>
    <t>Máquina de furar dormente portátil - 1,50 kW</t>
  </si>
  <si>
    <t>Máquina para furar dormente - 6,70 kW</t>
  </si>
  <si>
    <t>Máquina tirefonadora e parafusadora - 6,70 kW</t>
  </si>
  <si>
    <t>Bomba projetora de argamassa com capacidade de 2 m³/h - 5,50 kW</t>
  </si>
  <si>
    <t>Máquina para serrar trilho - 5,00 kW</t>
  </si>
  <si>
    <t>Máquina para furar trilho - 1,20 kW</t>
  </si>
  <si>
    <t>Conjunto para pré-aquecimento de trilho em solda aluminotérmica</t>
  </si>
  <si>
    <t>Máquina de esmerilhar topo e lateral de boleto - 5,20 kW</t>
  </si>
  <si>
    <t>Conjunto bomba e prensa para luva de emenda de 25 mm</t>
  </si>
  <si>
    <t>Conjunto bomba e prensa para luva de emenda de 32 mm</t>
  </si>
  <si>
    <t>Rosqueadeira para rosca cônica - 0,75 kW</t>
  </si>
  <si>
    <t>Jateador portátil multiabrasivo com capacidade de 300 kg</t>
  </si>
  <si>
    <t>Bomba de injeção de argamassa com capacidade de 50 l/min</t>
  </si>
  <si>
    <t>Grupo gerador - 68 kVA</t>
  </si>
  <si>
    <t>Calandra para chapas de aço até 25 mm - 22 kW</t>
  </si>
  <si>
    <t>Vibroacabadora de asfalto sobre pneus - 97 kW</t>
  </si>
  <si>
    <t>Guincho de alavanca com capacidade de 5,4 t</t>
  </si>
  <si>
    <t>Perfuratriz manual para coroa diamantada - 1,60 kW</t>
  </si>
  <si>
    <t>Guincho de coluna com capacidade de 200 kg - 0,92 kW</t>
  </si>
  <si>
    <t>Grupo gerador - 40 kVA</t>
  </si>
  <si>
    <t>Grupo gerador - 569 kVA</t>
  </si>
  <si>
    <t>Compressor de ar portátil de 9,44 l/s (20 PCM) a gasolina - 5,22 kW</t>
  </si>
  <si>
    <t>Compressor de ar portátil de 373,78 l/s (792 PCM) - 213,30 kW</t>
  </si>
  <si>
    <t>Cunha hidráulica com três cilindros e acessórios com capacidade de 3.000 kN - 5,60 kW</t>
  </si>
  <si>
    <t>Grupo gerador - 174 kVA</t>
  </si>
  <si>
    <t>Grupo gerador - 338 kVA</t>
  </si>
  <si>
    <t>Grupo gerador - 113 kVA</t>
  </si>
  <si>
    <t>Misturador automático para grauteamento com capacidade de 20 m³/h - 7 kW</t>
  </si>
  <si>
    <t>Misturador com bomba para grauteamento tipo Flex E ou similar - 25 kW</t>
  </si>
  <si>
    <t>Perfuratriz pneumática com avanço de coluna de 33,5 kg com capacidade de 2.280 gpm</t>
  </si>
  <si>
    <t>Misturador de argamassa com capacidade de 0,250 m³ - 3,70 kW</t>
  </si>
  <si>
    <t>Carro manual modelo plataforma de 150 x 80 cm com capacidade de 800 kg</t>
  </si>
  <si>
    <t>Bomba para concreto projetado via úmida com capacidade de 10 m³/h - 14,70 kW</t>
  </si>
  <si>
    <t>Bomba pneumática para injeção de resina com capacidade de 0,18 m³/h</t>
  </si>
  <si>
    <t>Caminhão tanque de asfalto com capacidade de 31.000 l - 368 kW</t>
  </si>
  <si>
    <t>Cavalo mecânico estradeiro 8 x 2, PBT 29.000 kg - 368 kW - condição de trabalho severa - motorista de veículo especial</t>
  </si>
  <si>
    <t>Tanque isotérmico de asfalto com capacidade de 31.000 l</t>
  </si>
  <si>
    <t>Cavalo mecânico com dolly intermediário e semirreboque de 4 eixos com capacidade de 52 t - 364 kW</t>
  </si>
  <si>
    <t>Cavalo mecânico estradeiro 6 x 4, PBT 23.000 kg - 364 kW - motorista de veículo especial</t>
  </si>
  <si>
    <t>Semirreboque com 4 eixos</t>
  </si>
  <si>
    <t>Dolly intermediário com 2 eixos para semirreboque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</si>
  <si>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</si>
  <si>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</si>
  <si>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</si>
  <si>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</si>
  <si>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</si>
  <si>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Plataforma telescópica para inspeção de pontes montada sobre chassi com capacidade de 500 kg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</si>
  <si>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</si>
  <si>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</si>
  <si>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</si>
  <si>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</si>
  <si>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</si>
  <si>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</si>
  <si>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Carroceria de madeira com capacidade de 5 t</t>
  </si>
  <si>
    <t>Guindaste articulado montado sobre chassi com capacidade máxima de elevação de 6,2 t</t>
  </si>
  <si>
    <t>Bate-estaca hidráulico para defensas metálicas montada sobre chassi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</si>
  <si>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</si>
  <si>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</si>
  <si>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</si>
  <si>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</si>
  <si>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</si>
  <si>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Guincho rebocador para resgate de veículos montada sobre chassi com capacidade de 20 t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</si>
  <si>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</si>
  <si>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</si>
  <si>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Guincho rebocador para resgate de veículos montada sobre chassi com capacidade de 35 t</t>
  </si>
  <si>
    <t>Cavalo mecânico sem reboque - 272 kW</t>
  </si>
  <si>
    <t>Cavalo mecânico 4 x 2, PBT 16.000 kg - 272 kW - motorista de veículo especial</t>
  </si>
  <si>
    <t>Painel com seta luminosa para montagem em caminhão</t>
  </si>
  <si>
    <t>Painel com seta luminosa montado sobre chassi</t>
  </si>
  <si>
    <t>Amortecedor retrátil (AMC) para montagem em caminhão</t>
  </si>
  <si>
    <t>Amortecedor retrátil montado em caminhão</t>
  </si>
  <si>
    <t>Caminhão basculante para concreto com capacidade de 10 m³ - 210 kW</t>
  </si>
  <si>
    <t>Caminhão plataforma 8 x 4, PBT 29.000 kg e distância entre eixos 4,6 m - 210 kW - motorista de caminhão</t>
  </si>
  <si>
    <t>Caçamba basculante para concreto com capacidade de 10 m³</t>
  </si>
  <si>
    <t>Caminhão silo com capacidade de 30 m³ - 368 kW</t>
  </si>
  <si>
    <t>Semirreboque silo para cimento com capacidade de 30 m³</t>
  </si>
  <si>
    <t>Cavalo mecânico com dolly pneumático de 4 eixos e mesas de giro com capacidade de 56 t - 364 kW</t>
  </si>
  <si>
    <t>Conjunto de duas mesas de giro para quinta roda ou reboque com capacidade de 100 t cada</t>
  </si>
  <si>
    <t>Dolly pneumático com capacidade de 48 t e 4 eixos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</si>
  <si>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</si>
  <si>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</si>
  <si>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Dolly pneumático com capacidade de 28,5 t e 3 eixos</t>
  </si>
  <si>
    <t>Cavalo mecânico 8 x 8, PBT 26.000 kg - 440 kW -  motorista de veículo especial</t>
  </si>
  <si>
    <t>Dolly pneumático com capacidade de 60 t e 5 eixos</t>
  </si>
  <si>
    <t>Caminhão com sistema de hidrojateamento de alta pressão e vácuo para limpeza e desobstrução de bueiros com capacidade total de 15.600 l - 188 kW</t>
  </si>
  <si>
    <t>Equipamento com sistema de hidrojateamento de alta pressão e vácuo para limpeza e desobstrução de bueiros com diâmetro de até 1.500 mm com capacidade total de 15.600 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</si>
  <si>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</si>
  <si>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</si>
  <si>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Caçamba basculante para rocha com capacidade de 12 m³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</si>
  <si>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</si>
  <si>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</si>
  <si>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Plataforma pantográfica hidráulica montada sobre chassi com capacidade de 600 kg - com periculosidade</t>
  </si>
  <si>
    <t>Caminhão plataforma 4 x 2, PBT 16.000 kg e distância entre eixos 3,6 m - 136 kW - motorista de caminhão</t>
  </si>
  <si>
    <t>Caçamba basculante com capacidade de 6 m³</t>
  </si>
  <si>
    <t>Caminhão plataforma 4 x 2, PBT 16.000 kg e distância entre eixos 4,8 m - 136 kW - motorista de caminhão</t>
  </si>
  <si>
    <t>Carroceria de madeira com capacidade de 9 t</t>
  </si>
  <si>
    <t>Caminhão plataforma 4 x 2, PBT 14.300 kg e distância entre eixos 4,8 m - 136 kW - condição de trabalho severa - motorista de caminhão</t>
  </si>
  <si>
    <t>Tanque espargidor de asfalto com capacidade de 6.000 l - 7 kW</t>
  </si>
  <si>
    <t>Caminhão com caçamba térmica com capacidade de 6 m³ - 136 kW</t>
  </si>
  <si>
    <t>Caçamba térmica com capacidade de 6 m³</t>
  </si>
  <si>
    <t>Caminhão comboio com capacidade de 5.000 l - 136 kW (sem motorista)</t>
  </si>
  <si>
    <t>Caminhão plataforma 4 x 2, PBT 16.000 kg e distância entre eixos 4,8 m - 136 kW - condição de trabalho severa (sem motorista)</t>
  </si>
  <si>
    <t>Tanque para distribuição de combustíveis e lubrificantes com capacidade de 5.000 l</t>
  </si>
  <si>
    <t>Caminhão plataforma 6 x 2, PBT 23.000 kg e distância entre eixos 4,8 m - 188 kW - condição de trabalho severa - motorista de caminhão</t>
  </si>
  <si>
    <t>Tanque para transporte de água com capacidade de 10.000 l</t>
  </si>
  <si>
    <t>Caminhão basculante com caçamba estanque com capacidade de 14 m³ - 210 kW</t>
  </si>
  <si>
    <t>Caçamba basculante estanque com capacidade de 14 m³</t>
  </si>
  <si>
    <t>Caminhão plataforma 6 x 2, PBT 23.000 kg e distância entre eixos 3,6 m - 210 kW - motorista de caminhão</t>
  </si>
  <si>
    <t>Caçamba basculante com capacidade de 10 m³</t>
  </si>
  <si>
    <t>Caminhão plataforma 6 x 2, PBT 23.000 kg e distância entre eixos 5,2 m - 188 kW - motorista de caminhão</t>
  </si>
  <si>
    <t>Carroceria de madeira com capacidade de 15 t</t>
  </si>
  <si>
    <t>Caminhão betoneira com capacidade de 8 m³ - 236 kW</t>
  </si>
  <si>
    <t>Caminhão plataforma 8 x 2, PBT 29.000 kg e distância entre eixos 4,8 m - 236 kW - motorista de veículo especial</t>
  </si>
  <si>
    <t>Misturador de concreto para montagem em chassi de caminhão com capacidade de 8 m³</t>
  </si>
  <si>
    <t>Caminhão basculante 6 x 4, PBT 23.000 kg e distância entre eixos 3,6 m - 210 kW -  motorista de caminhão</t>
  </si>
  <si>
    <t>Caçamba basculante para rocha com capacidade de 8 m³</t>
  </si>
  <si>
    <t>Tanque para transporte de água com capacidade de 6.000 l</t>
  </si>
  <si>
    <t>Caminhão demarcador de faixas com sistema de pintura a frio - 28 kW/129 kW</t>
  </si>
  <si>
    <t>Caminhão plataforma 4 x 2, PBT 9.200 kg e distância entre eixos 4,6 m - 129 kW - motorista de caminhão</t>
  </si>
  <si>
    <t>Equipamento demarcador de faixas a frio montado sobre chassi com capacidade de 800 l - 28 kW</t>
  </si>
  <si>
    <t>Compressor de ar portátil de 70,79 l/s (150 PCM) sem reboque - 30,10 kW</t>
  </si>
  <si>
    <t>Caminhão plataforma 4 x 2, PBT 16.000 kg e distância entre eixos 4,8 m - 136 kW - condição de trabalho severa - motorista de caminhão</t>
  </si>
  <si>
    <t>Equipamento demarcador de faixas a quente montado sobre chassi com capacidade de 500 l - 5,0 kW</t>
  </si>
  <si>
    <t>Cavalo mecânico com semirreboque com capacidade de 20 t - 276 kW</t>
  </si>
  <si>
    <t>Cavalo mecânico 4 x 2, PBT 16.000 kg - 276 kW - motorista de veículo especial</t>
  </si>
  <si>
    <t>Semirreboque com 2 eixos</t>
  </si>
  <si>
    <t>Cavalo mecânico com semirreboque com capacidade de 32 t - 302 kW</t>
  </si>
  <si>
    <t>Cavalo mecânico estradeiro 6 x 2, PBT 23.000 kg - 302 kW - motorista de veículo especial</t>
  </si>
  <si>
    <t>Semirreboque com 3 eixos</t>
  </si>
  <si>
    <t>Caçamba basculante com capacidade de 14 m³</t>
  </si>
  <si>
    <t>Tanque para transporte de água com capacidade de 8.000 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</si>
  <si>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</si>
  <si>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</si>
  <si>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Usina de lama asfáltica ou microrrevestimento asfáltico rebocável com capacidade de 12 m³ - 95,6 kW</t>
  </si>
  <si>
    <t>Caminhão basculante para rocha com capacidade de 12 m³ - 210 kW</t>
  </si>
  <si>
    <t>Reboque hidropneumático com capacidade de 166 t e 4 eixos</t>
  </si>
  <si>
    <t>Reboque hidropneumático com capacidade de 117 t e 5 eixos</t>
  </si>
  <si>
    <t>Tanque para transporte de água com capacidade de 13.000 l</t>
  </si>
  <si>
    <t>Caminhão guindauto com capacidade de elevação de 6,2 t e carroceria de 7 t - 136 kW</t>
  </si>
  <si>
    <t>Caminhão plataforma 4 x 2, PBT 16.000 kg e distância entre eixos 4,8 m - 136 kW - motorista de veículo especial</t>
  </si>
  <si>
    <t>Carroceria de madeira com capacidade de 7 t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</si>
  <si>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</si>
  <si>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</si>
  <si>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</si>
  <si>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</si>
  <si>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Cesto aéreo simples isolado com capacidade para 135 kg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</si>
  <si>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</si>
  <si>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</si>
  <si>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</si>
  <si>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Equipamento demarcador de faixas sistema spray montado sobre chassi com capacidade 1.080 l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</si>
  <si>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</si>
  <si>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</si>
  <si>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Plataforma pantográfica hidráulica montada sobre chassi com capacidade de 600 kg</t>
  </si>
  <si>
    <t>Bomba para concreto com lança montada sobre chassi com capacidade de 50 m³/h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</si>
  <si>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</si>
  <si>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</si>
  <si>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</si>
  <si>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Aço CA 25</t>
  </si>
  <si>
    <t>Fibra de poliamida para concreto</t>
  </si>
  <si>
    <t>Fibra de aço para concreto</t>
  </si>
  <si>
    <t>Detergente líquido neutro</t>
  </si>
  <si>
    <t>Aço CP 175 RB</t>
  </si>
  <si>
    <t>Aditivo modificador de viscosidade para concreto e argamassa</t>
  </si>
  <si>
    <t>Silicato de alumínio</t>
  </si>
  <si>
    <t>Grampo de ancoragem em aço CA 50 - D = 12,5 mm</t>
  </si>
  <si>
    <t>Aço CA 60</t>
  </si>
  <si>
    <t>Espoleta elétrica Nº 8 - D = 6,0 mm</t>
  </si>
  <si>
    <t>Grampo sargento em ferro fundido tipo C com abertura útil de 105 mm (4")</t>
  </si>
  <si>
    <t>Saco de aniagem ou de ráfia de 50 kg - C = 95 cm e L = 65 cm</t>
  </si>
  <si>
    <t>Grampo pesado em aço-carbono para cabo de aço - D = 13 mm (1/2")</t>
  </si>
  <si>
    <t>Esticador em aço tipo olhal x olhal para cabo de aço - D = 13 mm</t>
  </si>
  <si>
    <t>Grampo de ancoragem em aço CA 50 - D = 6,3 mm</t>
  </si>
  <si>
    <t>Herbicida glifosato para áreas contínuas</t>
  </si>
  <si>
    <t>Adesivo plástico para tubos de PVC</t>
  </si>
  <si>
    <t>Aditivo aglutinante para argamassa</t>
  </si>
  <si>
    <t>Areia média</t>
  </si>
  <si>
    <t>Sílica ativa para concreto e argamassa (microssílica)</t>
  </si>
  <si>
    <t>Adesivo de contato para laminado elastoplástico</t>
  </si>
  <si>
    <t>Diluente tipo aguarrás para tintas e vernizes</t>
  </si>
  <si>
    <t>Gasolina comum</t>
  </si>
  <si>
    <t>Contêiner com 2 banheiros - L = 2,44 m e C = 6,09 m (1 TEU)</t>
  </si>
  <si>
    <t>Contêiner com janela - L = 2,44 m e C = 6,09 m (1 TEU)</t>
  </si>
  <si>
    <t>Óleo diesel</t>
  </si>
  <si>
    <t>Abrasivo de vidro com granulometria de 210 a 420 micra</t>
  </si>
  <si>
    <t>Barreira plástica monobloco para canalização de trânsito - C = 100 cm, L = 50 cm e H = 55 cm</t>
  </si>
  <si>
    <t>Barreira plástica para canalização de trânsito - C = 60 cm, L = 45 cm e H = 60 cm</t>
  </si>
  <si>
    <t>Cone de sinalização em polietileno - H = 75 cm e base quadrada de 40 x 40 cm</t>
  </si>
  <si>
    <t>Balizador cônico refletivo em polietileno semiflexível - H = 114 cm e base octogonal de D = 40 cm</t>
  </si>
  <si>
    <t>Delimitador de tráfego flexível com chumbador e duas faixas refletivas - H = 77 cm e D = 21 cm</t>
  </si>
  <si>
    <t>Cilindro canalizador de tráfego em polietileno - H = 117 cm e base quadrada de 60 x 60 cm</t>
  </si>
  <si>
    <t>Fita adesiva de PVC - L = 50 mm e C = 50 m</t>
  </si>
  <si>
    <t>Tela plástica em polipropileno na cor laranja para tapume - L = 1,2 m</t>
  </si>
  <si>
    <t>Fita zebrada de cor laranja e branca - L = 7 a 8 cm</t>
  </si>
  <si>
    <t>Barreira plástica articulável modular - C = 240 cm e H = 100 cm</t>
  </si>
  <si>
    <t>Ferramenta de corte para removedora de faixa de sinalização (Smith Cutter)</t>
  </si>
  <si>
    <t>Contêiner com janela - L = 4,88 m e C = 6,09 m (1 TEU duplo)</t>
  </si>
  <si>
    <t>Contêiner com janela e 2 banheiros - L = 4,88 m e C = 6,09 m (1 TEU duplo)</t>
  </si>
  <si>
    <t>Contêiner com revestimento térmico, janela e banheiro - L = 2,44 m e C = 6,09 m (1 TEU)</t>
  </si>
  <si>
    <t>Contêiner com janela - L = 2,44 m e C = 4,58 m (3/4 TEU)</t>
  </si>
  <si>
    <t>Contêiner com janela e banheiro - L = 2,44 m e 4,58 m (3/4 TEU)</t>
  </si>
  <si>
    <t>Contêiner com revestimento térmico, janela e banheiro - L = 2,44 m e C = 12,90 m (2 TEU)</t>
  </si>
  <si>
    <t>Tubo PEAD PE 100 PN 10 com flanges - D = 160 mm</t>
  </si>
  <si>
    <t>Caibro de pinho - L = 7,5 cm e E = 10,0 cm</t>
  </si>
  <si>
    <t>Arame farpado em aço galvanizado - D = 1,60 mm</t>
  </si>
  <si>
    <t>Contêiner com 3 janelas para guarita - L = 2,44 m e C = 3,05 m (1/2 TEU)</t>
  </si>
  <si>
    <t>Arame liso em aço galvanizado - D = 2,10 mm (14 BWG)</t>
  </si>
  <si>
    <t>Muda de árvore com altura de 0,30 a 0,80 m</t>
  </si>
  <si>
    <t>Disco de corte abrasivo para policorte - D = 300 mm</t>
  </si>
  <si>
    <t>Areia fina</t>
  </si>
  <si>
    <t>Areia grossa</t>
  </si>
  <si>
    <t>Argamassa pré-dosada para grauteamento</t>
  </si>
  <si>
    <t>Argamassa pré-dosada autoadensável para grauteamento</t>
  </si>
  <si>
    <t>Ancoragem ativa para 4 cordoalhas - D = 12,7 mm</t>
  </si>
  <si>
    <t>Ancoragem ativa para 6 cordoalhas - D = 12,7 mm</t>
  </si>
  <si>
    <t>Ancoragem ativa para 7 cordoalhas - D = 12,7 mm</t>
  </si>
  <si>
    <t>Ancoragem ativa para 8 cordoalhas - D = 12,7 mm</t>
  </si>
  <si>
    <t>Ancoragem ativa para 9 cordoalhas - D = 12,7 mm</t>
  </si>
  <si>
    <t>Ancoragem ativa para 10 cordoalhas - D = 12,7 mm</t>
  </si>
  <si>
    <t>Ancoragem ativa para 12 cordoalhas - D = 12,7 mm</t>
  </si>
  <si>
    <t>Ancoragem ativa para 15 cordoalhas - D = 12,7 mm</t>
  </si>
  <si>
    <t>Ancoragem ativa para 19 cordoalhas - D = 12,7 mm</t>
  </si>
  <si>
    <t>Bambu com diâmetro médio de 10 cm</t>
  </si>
  <si>
    <t>Equipamentos para a fábrica de dormentes de concreto protendido</t>
  </si>
  <si>
    <t>Ancoragem ativa para 22 cordoalhas - D = 12,7 mm</t>
  </si>
  <si>
    <t>Ancoragem ativa para 27 cordoalhas - D = 12,7 mm</t>
  </si>
  <si>
    <t>Ancoragem ativa para 31 cordoalhas - D = 12,7 mm</t>
  </si>
  <si>
    <t>Aditivo acelerador de pega para concreto e argamassa projetados</t>
  </si>
  <si>
    <t>Asfalto diluído de petróleo - CM-30</t>
  </si>
  <si>
    <t>Ancoragem ativa para 4 cordoalhas - D = 15,2 mm</t>
  </si>
  <si>
    <t>Ancoragem ativa para 6 cordoalhas - D = 15,2 mm</t>
  </si>
  <si>
    <t>Geocomposto para drenagem</t>
  </si>
  <si>
    <t>Ancoragem ativa para 7 cordoalhas - D = 15,2 mm</t>
  </si>
  <si>
    <t>Geodreno vertical - L = 10 cm e E = 5 mm</t>
  </si>
  <si>
    <t>Ancoragem ativa para 10 cordoalhas - D = 15,2 mm</t>
  </si>
  <si>
    <t>Ancoragem ativa para 9 cordoalhas - D = 15,2 mm</t>
  </si>
  <si>
    <t>Disco diamantado segmentado para corte de pavimento - D = 1.000 mm</t>
  </si>
  <si>
    <t>Ancoragem ativa para 12 cordoalhas - D = 15,2 mm</t>
  </si>
  <si>
    <t>Disco diamantado segmentado para corte de pavimento - D = 1.500 mm</t>
  </si>
  <si>
    <t>Biomanta vegetal de fibras de coco entrelaçadas com fios de polipropileno biodegradáveis - densidade 0,4 kg/m²</t>
  </si>
  <si>
    <t>Mangote flangeado de borracha reforçada com lonas sintéticas - C = 1,80 m e D = 0,30 m</t>
  </si>
  <si>
    <t>Mangote flangeado de borracha reforçada com lonas sintéticas - C = 1,80 m e D = 0,40 m</t>
  </si>
  <si>
    <t>Mangote flangeado de borracha reforçada com lonas sintéticas - C = 1,80 m e D = 0,45 m</t>
  </si>
  <si>
    <t>Mangote flangeado de borracha reforçada com lonas sintéticas - C = 1,80 m e D = 0,50 m</t>
  </si>
  <si>
    <t>Tubo PEAD PE 100 PN 8 com flanges - D = 250 mm</t>
  </si>
  <si>
    <t>Tubo PEAD PE 100 PN 8 com flanges - D = 400 mm</t>
  </si>
  <si>
    <t>Tubo PEAD PE 100 PN 8 com flanges - D = 450 mm</t>
  </si>
  <si>
    <t>Tubo PEAD PE 100 PN 8 com flanges - D = 500 mm</t>
  </si>
  <si>
    <t>Flutuador bipartido em polietileno com núcleo de espuma em poliuretano para tubos - D = 0,30 m</t>
  </si>
  <si>
    <t>Flutuador bipartido em polietileno com núcleo de espuma em poliuretano para tubos - D = 0,40 m</t>
  </si>
  <si>
    <t>Flutuador bipartido em polietileno com núcleo de espuma em poliuretano para tubos - D = 0,45 m</t>
  </si>
  <si>
    <t>Flutuador bipartido em polietileno com núcleo de espuma em poliuretano para tubos - D = 0,50 m</t>
  </si>
  <si>
    <t>Biomanta vegetal de fibras de palha entrelaçadas com fios de polipropileno biodegradáveis - densidade 0,6 kg/m²</t>
  </si>
  <si>
    <t>Retentor de sedimento em fibras vegetais - D = 20 cm</t>
  </si>
  <si>
    <t>Ancoragem ativa para 15 cordoalhas - D = 15,2 mm</t>
  </si>
  <si>
    <t>Tubo PEAD corrugado com paredes estruturadas para drenagem - D = 400 mm</t>
  </si>
  <si>
    <t>Tubo PEAD corrugado com paredes estruturadas para drenagem - D = 450 mm</t>
  </si>
  <si>
    <t>Tubo PEAD corrugado com paredes estruturadas para drenagem - D = 500 mm</t>
  </si>
  <si>
    <t>Tubo PEAD corrugado com paredes estruturadas para drenagem - D = 600 mm</t>
  </si>
  <si>
    <t>Tubo PEAD corrugado com paredes estruturadas para drenagem - D = 750 mm</t>
  </si>
  <si>
    <t>Tubo PEAD corrugado com paredes estruturadas para drenagem - D = 800 mm</t>
  </si>
  <si>
    <t>Tubo PEAD corrugado com paredes estruturadas para drenagem - D = 900 mm</t>
  </si>
  <si>
    <t>Ancoragem ativa para 19 cordoalhas - D = 15,2 mm</t>
  </si>
  <si>
    <t>Tubo PEAD corrugado com paredes estruturadas para drenagem - D = 1.000 mm</t>
  </si>
  <si>
    <t>Bentonita</t>
  </si>
  <si>
    <t>Tubo PEAD corrugado com paredes estruturadas para drenagem - D = 1.050 mm</t>
  </si>
  <si>
    <t>Tubo PEAD corrugado com paredes estruturadas para drenagem - D = 1.200 mm</t>
  </si>
  <si>
    <t>Tubo PEAD corrugado com paredes estruturadas para drenagem - D = 1.500 mm</t>
  </si>
  <si>
    <t>Ancoragem ativa para 22 cordoalhas - D = 15,2 mm</t>
  </si>
  <si>
    <t>Ancoragem ativa para 27 cordoalhas - D = 15,2 mm</t>
  </si>
  <si>
    <t>Ancoragem ativa para lajes para 1 cordoalha - D = 12,7 mm</t>
  </si>
  <si>
    <t>Ancoragem ativa para lajes para 2 cordoalhas - D = 12,7 mm</t>
  </si>
  <si>
    <t>Ancoragem ativa para lajes para 3 cordoalhas - D = 12,7 mm</t>
  </si>
  <si>
    <t>Ancoragem ativa para lajes para 4 cordoalhas - D = 12,7 mm</t>
  </si>
  <si>
    <t>Bloco de concreto - L = 19 cm, A = 19 cm e C = 39 cm</t>
  </si>
  <si>
    <t>Tela metálica galvanizada dobrada em L - C = 2,0 m, L = 0,4 m e H = 0,4 m</t>
  </si>
  <si>
    <t>Extintor de incêndio tipo espuma mecânica - V = 10 l</t>
  </si>
  <si>
    <t>Barra de fibra de vidro (vergalhão) - D = 25,0 mm</t>
  </si>
  <si>
    <t>Corrente de elo soldado em aço galvanizado com acabamento polido - D = 3,18 mm (1/8")</t>
  </si>
  <si>
    <t>Gonzo com aba em aço galvanizado - D = 12,7 mm (1/2")</t>
  </si>
  <si>
    <t>Tubo em aço galvanizado - E = 1,50 mm e seção de 20 x 20 mm</t>
  </si>
  <si>
    <t>Tubo em aço galvanizado - E = 2,25 mm e D = 20 mm (3/4")</t>
  </si>
  <si>
    <t>Tela de poliamida industrial - E = 0,40 mm e malha de 1,6 mm</t>
  </si>
  <si>
    <t>Abraçadeira de poliamida - E = 3,6 mm e C = 200 mm</t>
  </si>
  <si>
    <t>Roda em aço e pneu com câmara de ar 83/203 mm (3,25"/8") para carrinho de mão</t>
  </si>
  <si>
    <t>Ancoragem ativa para lajes para 1 cordoalha - D = 15,2 mm</t>
  </si>
  <si>
    <t>Ancoragem ativa para lajes para 2 cordoalhas - D = 15,2 mm</t>
  </si>
  <si>
    <t>Ancoragem ativa para lajes para 3 cordoalhas - D = 15,2 mm</t>
  </si>
  <si>
    <t>Ancoragem ativa para lajes para 4 cordoalhas - D = 15,2 mm</t>
  </si>
  <si>
    <t>Brita 3</t>
  </si>
  <si>
    <t>Escória de aciaria</t>
  </si>
  <si>
    <t>Parafuso de cabeça chata em aço - D = 4,5 mm e bucha plástica - D = 8 mm (S8)</t>
  </si>
  <si>
    <t>Coroa de botões cruzados linha R32 - D = 43 mm (1 11/16’’)</t>
  </si>
  <si>
    <t>Coroa de botões esféricos linha T38 - D = 89 mm (3 1/2")</t>
  </si>
  <si>
    <t>Coroa de botões esféricos linha T45 - D = 76 mm (3")</t>
  </si>
  <si>
    <t>Instalações físicas para a central de pré-moldagem de dormentes de concreto protendido</t>
  </si>
  <si>
    <t>Filer calcário</t>
  </si>
  <si>
    <t>Guia-chapéu pré-moldada - C = 120 cm</t>
  </si>
  <si>
    <t>Gabião tipo colchão em liga de zinco e alumínio revestido com polímero de malha hexagonal - E = 0,17 m</t>
  </si>
  <si>
    <t>Gabião tipo caixa em liga de zinco e alumínio de malha hexagonal - C = 2,00 m, L = 1,00 m e H = 0,50 m</t>
  </si>
  <si>
    <t>Gabião tipo caixa em liga de zinco e alumínio de malha hexagonal - C = 2,00 m, L = 1,00 m e H = 1,00 m</t>
  </si>
  <si>
    <t>Gabião tipo caixa em liga de zinco e alumínio revestido com polímero de malha hexagonal - C = 2,00 m, L = 1,00 m e H = 0,50 m</t>
  </si>
  <si>
    <t>Gabião tipo caixa em liga de zinco e alumínio revestido com polímero de malha hexagonal - C = 2,00 m, L = 1,00 m e H = 1,00 m</t>
  </si>
  <si>
    <t>Gabião tipo saco em liga de zinco e alumínio revestido com polímero de malha hexagonal - D = 0,65 m</t>
  </si>
  <si>
    <t>Gabião tipo colchão em liga de zinco e alumínio revestido com polímero de malha hexagonal - E = 0,23 m</t>
  </si>
  <si>
    <t>Gabião tipo colchão em liga de zinco e alumínio revestido com polímero de malha hexagonal - E = 0,30 m</t>
  </si>
  <si>
    <t>Energia elétrica</t>
  </si>
  <si>
    <t>kWh</t>
  </si>
  <si>
    <t>Cabo de cobre flexível antichama isolado em PVC - tensão de 450/750 V e seção de 16 mm²</t>
  </si>
  <si>
    <t>Mistura gasosa de argônio e dióxido de carbono para solda MIG/MAG</t>
  </si>
  <si>
    <t>Tinta à base de etil silicato de zinco bicomponente para fundo preparador de pintura</t>
  </si>
  <si>
    <t>Diluente para tinta à base de etil silicato de zinco</t>
  </si>
  <si>
    <t>Cabo de cobre PP flexível isolado em PVC - tensão de 300/500 V e seção de 3 x 1,5 mm²</t>
  </si>
  <si>
    <t>Bomba de combustível industrial eletrônica simples</t>
  </si>
  <si>
    <t>Tanque de combustível aéreo horizontal com escada para visita - capacidade de 5.000 l</t>
  </si>
  <si>
    <t>Cabo de cobre flexível antichama isolado em PVC - tensão de 0,6/1,0 kV e seção de 240 mm²</t>
  </si>
  <si>
    <t>Módulo de torre de elevador de cremalheira</t>
  </si>
  <si>
    <t>Módulo de ancoragem de torre de elevador de cremalheira</t>
  </si>
  <si>
    <t>Cabo de cobre flexível antichama isolado em PVC - tensão de 0,6/1,0 kV e seção de 50 mm²</t>
  </si>
  <si>
    <t>Estrutura modular com 2 banheiros - L = 2,44 m e C = 6,06 m (1 TEU)</t>
  </si>
  <si>
    <t>Estrutura modular com janela - L = 2,44 m e C = 6,06 m (1 TEU)</t>
  </si>
  <si>
    <t>Estrutura modular com janela - L = 4,88 m e C = 6,06 m (1 TEU duplo)</t>
  </si>
  <si>
    <t>Estrutura modular com janela e 2 banheiros - L = 4,88 m e C = 6,06 m (1 TEU duplo)</t>
  </si>
  <si>
    <t>Estrutura modular com revestimento térmico, janela e banheiro - L = 2,44 m e C = 6,06 m (1 TEU)</t>
  </si>
  <si>
    <t>Estrutura modular com revestimento térmico, janela e banheiro - L = 2,44 m e C = 12,19 m (2 TEU)</t>
  </si>
  <si>
    <t>Estrutura modular com 3 janelas para guarita - L = 2,44 m e C = 3,05 m (1/2 TEU)</t>
  </si>
  <si>
    <t>Pontalete para escoramento - D = 10 cm</t>
  </si>
  <si>
    <t xml:space="preserve">Filtro de aspiração de ar externo com capacidade 3,58 l/s para compressor de ar respirável </t>
  </si>
  <si>
    <t xml:space="preserve">Filtro de purificação de ar comprimido com capacidade de 35 MPa para compressor de ar respirável </t>
  </si>
  <si>
    <t>Cal hidratada - a granel</t>
  </si>
  <si>
    <t>Cal hidratada - saco</t>
  </si>
  <si>
    <t>Disco de aço para bomba de projeção via seca</t>
  </si>
  <si>
    <t>Disco de aço para bomba de projeção via úmida</t>
  </si>
  <si>
    <t>Disco de borracha para bomba de projeção via seca</t>
  </si>
  <si>
    <t>Disco de borracha para bomba de projeção via úmida</t>
  </si>
  <si>
    <t>Bico para bomba de projeção</t>
  </si>
  <si>
    <t>Mangote para bomba de projeção</t>
  </si>
  <si>
    <t>Perfil cartola em aço carbono SAE 1010/1020 galvanizado - 50 x 70 x 3 mm - aba 20 mm</t>
  </si>
  <si>
    <t>Cantoneira em ferro de abas iguais - L = 25,4 mm e E = 4,76 mm</t>
  </si>
  <si>
    <t>Cantoneira em aço ASTM A36 galvanizado</t>
  </si>
  <si>
    <t>Serra copo com suporte para furadeira para chapas de até 3 mm - D = 25 mm</t>
  </si>
  <si>
    <t>Chapa de alumínio - E = 1,5 mm</t>
  </si>
  <si>
    <t>Chumbador de expansão controlada por torque em aço zincado para concreto - D = 12,5 mm</t>
  </si>
  <si>
    <t>Chumbador de expansão controlada por torque em aço zincado para concreto - D = 6,3 mm</t>
  </si>
  <si>
    <t>Chumbador de expansão controlada por torque em aço zincado para concreto - D = 20,0 mm</t>
  </si>
  <si>
    <t>Chumbador de expansão controlada por torque em aço zincado para concreto - D = 10,0 mm</t>
  </si>
  <si>
    <t>Chumbador de expansão controlada por torque em aço zincado para concreto - D = 16,0 mm</t>
  </si>
  <si>
    <t>Chumbador de expansão controlada por torque em aço zincado para concreto - D = 25,0 mm</t>
  </si>
  <si>
    <t>Argamassa expansiva para desmonte de rocha e demolição de concreto</t>
  </si>
  <si>
    <t>Cordoalha nua tipo CP 190 RB - D = 12,7 mm</t>
  </si>
  <si>
    <t>Cordoalha nua tipo CP 190 RB - D = 15,2 mm</t>
  </si>
  <si>
    <t>Perfil de alumínio tipo L421 para placa de sinalização - seção de 33 x 40 mm</t>
  </si>
  <si>
    <t>Tirante de barra de aço - tensão de escoamento = 950 MPa, tensão de ruptura = 1.050 MPa e D = 32 mm</t>
  </si>
  <si>
    <t>Compensado plastificado - E = 10 mm</t>
  </si>
  <si>
    <t>Compensado plastificado - E = 12 mm</t>
  </si>
  <si>
    <t>Luva em aço para emenda tipo prensada - D = 12,5 mm</t>
  </si>
  <si>
    <t>Luva em aço para emenda tipo prensada - D = 16,0 mm</t>
  </si>
  <si>
    <t>Compensado resinado - E = 12 mm</t>
  </si>
  <si>
    <t>Compensado de virola - E = 6 mm</t>
  </si>
  <si>
    <t>Concreto usinado - fck = 20 MPa (comercial)</t>
  </si>
  <si>
    <t>Concreto usinado - fck = 25 MPa (comercial)</t>
  </si>
  <si>
    <t>Concreto usinado - fck = 30 MPa (comercial)</t>
  </si>
  <si>
    <t>Concreto usinado - fck = 35 MPa (comercial)</t>
  </si>
  <si>
    <t>Compensado plastificado - E = 14 mm</t>
  </si>
  <si>
    <t>Luva em aço para emenda tipo prensada - D = 20,0 mm</t>
  </si>
  <si>
    <t>Luva em aço para emenda tipo prensada - D = 25,0 mm</t>
  </si>
  <si>
    <t>Luva em aço para emenda tipo prensada - D = 32,0 mm</t>
  </si>
  <si>
    <t>Luva em aço para emenda com rosca cônica - D = 12,5 mm</t>
  </si>
  <si>
    <t>Luva em aço para emenda com rosca cônica - D = 16,0 mm</t>
  </si>
  <si>
    <t>Luva em aço para emenda com rosca cônica - D = 20,0 mm</t>
  </si>
  <si>
    <t>Luva em aço para emenda com rosca cônica - D = 25,0 mm</t>
  </si>
  <si>
    <t>Luva em aço para emenda com rosca cônica - D = 32,0 mm</t>
  </si>
  <si>
    <t>Broca de widia - D = 6,5 mm e C = 100 mm</t>
  </si>
  <si>
    <t>Broca de widia - D = 8 mm e C = 120 mm</t>
  </si>
  <si>
    <t>Abrasivo tipo granalha de aço</t>
  </si>
  <si>
    <t>Bico venturi longo - D = 7,9 mm (5/16")</t>
  </si>
  <si>
    <t>Laminado elastoplástico - E = 1,5 mm</t>
  </si>
  <si>
    <t>Escora tubular galvanizada regulável telescópica para tunnel liner - L = 2,42 a 4,00 m e capacidade de 1.750 a 625 kg</t>
  </si>
  <si>
    <t>Escora tubular galvanizada regulável - L = 3,00 a 4,50 m e capacidade de 2.100 a 750 kg</t>
  </si>
  <si>
    <t>Escora tubular galvanizada regulável - L = 2,00 a 3,10 m e capacidade de 3.200 a 1.500 kg</t>
  </si>
  <si>
    <t>Quadro tubular contraventado com acessórios - C = 1,00 m, L = 1,00 m e H = 1,25 m</t>
  </si>
  <si>
    <t>Sapata ajustável para andaime - base quadrada de 15 x 15 cm</t>
  </si>
  <si>
    <t>Escada metálica tipo marinheiro para andaime</t>
  </si>
  <si>
    <t>Quadro tubular contraventado para andaime - H = 100 cm e L = 100 cm</t>
  </si>
  <si>
    <t>Quadro tubular contraventado para andaime - H = 100 cm e L = 150 cm</t>
  </si>
  <si>
    <t>Quadro tubular contraventado para andaime - H = 100 cm e L = 200 cm</t>
  </si>
  <si>
    <t>Diagonal tubular para andaime - C = 141 cm</t>
  </si>
  <si>
    <t>Diagonal tubular para andaime - C = 212 cm</t>
  </si>
  <si>
    <t>Diagonal tubular para andaime - C = 283 cm</t>
  </si>
  <si>
    <t>Plataforma metálica de piso para andaime - C = 100 e L = 33 cm</t>
  </si>
  <si>
    <t>Plataforma metálica de piso para andaime - C = 150 e L = 37 cm</t>
  </si>
  <si>
    <t>Plataforma metálica de piso para andaime - C = 200 e L = 33 cm</t>
  </si>
  <si>
    <t>Quadro tubular tipo guarda-corpo para andaime - H = 120 cm e L = 100 cm</t>
  </si>
  <si>
    <t>Quadro tubular tipo guarda-corpo com acessórios para andaime - H = 120 cm e L = 150 cm</t>
  </si>
  <si>
    <t>Quadro tubular tipo guarda-corpo com acessórios para andaime - H = 120 cm e L = 200 cm</t>
  </si>
  <si>
    <t>Abraçadeira giratória em aço galvanizado para escada multidirecional - D = 48 mm</t>
  </si>
  <si>
    <t>Tubo em aço galvanizado para escada multidirecional - C = 100 cm</t>
  </si>
  <si>
    <t>Peça base em aço galvanizado para escada multidirecional - C = 33 cm</t>
  </si>
  <si>
    <t>Poste vertical em aço galvanizado para escada multidirecional - C = 100 cm</t>
  </si>
  <si>
    <t>Poste vertical em aço galvanizado para escada multidirecional - C = 200 cm</t>
  </si>
  <si>
    <t>Travessa em aço galvanizado para escada multidirecional - C = 75 cm</t>
  </si>
  <si>
    <t>Travessa em aço galvanizado para escada multidirecional - C = 150 cm</t>
  </si>
  <si>
    <t>Travessa em aço galvanizado para escada multidirecional - C = 250 cm</t>
  </si>
  <si>
    <t>Diagonal em aço galvanizado para escada multidirecional - C = 150 cm para módulos de H = 200 cm</t>
  </si>
  <si>
    <t>Diagonal em aço galvanizado para escada multidirecional - C = 250 cm para módulos de H = 200 cm</t>
  </si>
  <si>
    <t>Piso em aço galvanizado para escada multidirecional - L = 32 cm e C = 150 cm</t>
  </si>
  <si>
    <t>Escada de alumínio para escada multidirecional - H = 200 cm e C = 250 cm</t>
  </si>
  <si>
    <t>Corrimão externo em alumínio para escada multidirecional - C = 250 cm</t>
  </si>
  <si>
    <t>Corrimão interno em alumínio para escada multidirecional - C = 250 cm</t>
  </si>
  <si>
    <t>Conexão tubular em aço galvanizado com semiabraçadeira para travessas - C = 30 cm e D = 48,3 mm</t>
  </si>
  <si>
    <t>Ponteiro para martelete - D = 32 mm e C = 1,00 m</t>
  </si>
  <si>
    <t>Ponteiro para rompedor hidráulico de 1.700 kg</t>
  </si>
  <si>
    <t>Ponteiro para rompedor hidráulico de 520 kg</t>
  </si>
  <si>
    <t>Concreto usinado - fctM,k = 4,5 MPa (comercial)</t>
  </si>
  <si>
    <t>Aditivo incorporador de ar para concreto e argamassa</t>
  </si>
  <si>
    <t>Bico para corte a plasma CNC - 130A</t>
  </si>
  <si>
    <t>Bocal para corte a plasma CNC - 130A</t>
  </si>
  <si>
    <t>Capa do bico para corte a plasma CNC - 130A</t>
  </si>
  <si>
    <t>Capa do bocal para corte a plasma CNC - 130A</t>
  </si>
  <si>
    <t>Distribuidor de gás para corte a plasma CNC - 130A</t>
  </si>
  <si>
    <t>Eletrodo para corte a plasma CNC - 130A</t>
  </si>
  <si>
    <t>Tubo de água para corte a plasma CNC - 130A</t>
  </si>
  <si>
    <t>Estaca pré-moldada de concreto protendido com compressão admissível de 100 t</t>
  </si>
  <si>
    <t>Estaca pré-moldada de concreto protendido com compressão admissível de 25 t</t>
  </si>
  <si>
    <t>Estaca pré-moldada de concreto protendido com compressão admissível de 35 t</t>
  </si>
  <si>
    <t>Estaca pré-moldada de concreto protendido com compressão admissível de 60 t</t>
  </si>
  <si>
    <t>Estaca pré-moldada de concreto protendido com compressão admissível de 75 t</t>
  </si>
  <si>
    <t>Martelo de fundo DTH - DN = 76 mm (3")</t>
  </si>
  <si>
    <t>Martelo de fundo DTH - DN = 127 mm (5")</t>
  </si>
  <si>
    <t>Martelo de fundo DTH - DN = 152 mm (6")</t>
  </si>
  <si>
    <t>Martelo de fundo DTH - DN = 203 mm (8")</t>
  </si>
  <si>
    <t>Estaca pré-moldada de concreto armado centrifugado com compressão admissível de 55 t</t>
  </si>
  <si>
    <t>Estaca pré-moldada de concreto armado centrifugado com compressão admissível de 80 t</t>
  </si>
  <si>
    <t>Aço em perfis ASTM A36</t>
  </si>
  <si>
    <t>Estaca pré-moldada de concreto armado centrifugado com compressão admissível de 100 t</t>
  </si>
  <si>
    <t>Cinta com cerdas de aço</t>
  </si>
  <si>
    <t>Tinta de acabamento poliuretano acrílico alifático brilhante bicomponente</t>
  </si>
  <si>
    <t>Tinta selante epóxi vinílico bicomponente curada com poliamida</t>
  </si>
  <si>
    <t>Tinta anti-incrustante livre de estanho</t>
  </si>
  <si>
    <t>Tinta à base de resina epóxi bicomponente para fundo preparador de pintura</t>
  </si>
  <si>
    <t>Tinta esmalte à base de resina epóxi bicomponente</t>
  </si>
  <si>
    <t>Diluente epóxi</t>
  </si>
  <si>
    <t>Tinta anticorrosiva zarcão para fundo preparador de pintura</t>
  </si>
  <si>
    <t>Estaca pré-moldada de concreto armado centrifugado com compressão admissível de 125 t</t>
  </si>
  <si>
    <t>Fixador de cal para pintura</t>
  </si>
  <si>
    <t>Estaca pré-moldada de concreto armado centrifugado com compressão admissível de 170 t</t>
  </si>
  <si>
    <t>Grama tipo batatais</t>
  </si>
  <si>
    <t>Grampo em aço galvanizado para cerca - C = 25,4 mm e E = 3,76 mm (1" x 9 BWG)</t>
  </si>
  <si>
    <t>Estaca pré-moldada de concreto armado centrifugado com compressão admissível de 230 t</t>
  </si>
  <si>
    <t>Estaca pré-moldada de concreto armado centrifugado com compressão admissível de 300 t</t>
  </si>
  <si>
    <t>Sinalizador a LED com bateria</t>
  </si>
  <si>
    <t>Lona plástica - E = 200 micra</t>
  </si>
  <si>
    <t>Cavalete em polietileno zebrado com faixa refletiva</t>
  </si>
  <si>
    <t>Perfil de alumínio tipo L463 para placa de sinalização - seção de 50 x 50 mm</t>
  </si>
  <si>
    <t>Massa asfáltica comercial</t>
  </si>
  <si>
    <t>Suporte em aço-carbono galvanizado tipo perfil C para placa de sinalização</t>
  </si>
  <si>
    <t>Semipórtico metálico para vão de 8,3 m e vento de 35 m/s</t>
  </si>
  <si>
    <t>Apoio de neoprene fretado</t>
  </si>
  <si>
    <t>Cabo de aço - D = 12,70 mm (1/2")</t>
  </si>
  <si>
    <t>Semipórtico duplo metálico para vão de 2 x 8,3 m e vento de 35 m/s</t>
  </si>
  <si>
    <t>Brita 4</t>
  </si>
  <si>
    <t>Cabo de aço - D = 6,35 mm (1/4")</t>
  </si>
  <si>
    <t>Cabo de aço - D = 52,00 mm (2")</t>
  </si>
  <si>
    <t>Sapatilha em aço inox - D = 6,35 mm (1/4")</t>
  </si>
  <si>
    <t>Semipórtico metálico para vão de 8,3 m e vento de 40 m/s</t>
  </si>
  <si>
    <t>Semipórtico duplo metálico para vão de 2 x 8,3 m e vento de 40 m/s</t>
  </si>
  <si>
    <t>Pórtico metálico para vão de 15,9 m e vento de 40 m/s</t>
  </si>
  <si>
    <t>Semipórtico metálico para vão de 8,3 m e vento de 45 m/s</t>
  </si>
  <si>
    <t>Corda de sisal - D = 12,0 mm</t>
  </si>
  <si>
    <t>Grampo leve em aço-carbono para cabo de aço - D = 6,3 mm (1/4")</t>
  </si>
  <si>
    <t>Poste de concreto - carga nominal de 800 daN, H = 15 m e D = 520 mm</t>
  </si>
  <si>
    <t>Semipórtico duplo metálico para vão de 2 x 8,3 m e vento de 45 m/s</t>
  </si>
  <si>
    <t>Pórtico metálico para vão de 15,9 m e vento de 45 m/s</t>
  </si>
  <si>
    <t>Lâmpada fluorescente compacta eletrônica - potência de 20 W</t>
  </si>
  <si>
    <t>Manta asfáltica não-tecido em poliéster - E = 3 mm</t>
  </si>
  <si>
    <t>Manta asfáltica não-tecido em poliéster - E = 4 mm</t>
  </si>
  <si>
    <t>Lixa para ferro Nº 150</t>
  </si>
  <si>
    <t>Estaca prancha metálica</t>
  </si>
  <si>
    <t>Parafuso de cabeça sextavada em aço galvanizado com porca e arruela de pressão - D = 6,35 mm (1/4")</t>
  </si>
  <si>
    <t>cj</t>
  </si>
  <si>
    <t>Aço em perfis ASTM A572 grau 50</t>
  </si>
  <si>
    <t>Parafuso de cabeça sextavada em aço galvanizado com porca e arruela de pressão - D = 9,525 mm (3/8")</t>
  </si>
  <si>
    <t>Arruela lisa em aço ASTM F436 para parafuso - D = 12,7 mm</t>
  </si>
  <si>
    <t>Arruela lisa em aço ASTM F436 para parafuso - D = 16,0 mm</t>
  </si>
  <si>
    <t>Arruela lisa em aço ASTM F436 para parafuso - D = 20,0 mm</t>
  </si>
  <si>
    <t>Parafuso de cabeça sextavada em aço ASTM A325 de alta resistência com rosca parcial - D = 12,7 mm e C = 38,10 mm</t>
  </si>
  <si>
    <t>Parafuso de cabeça sextavada em aço ASTM A325 de alta resistência com rosca parcial - D = 12,7 mm e C = 44,45 mm</t>
  </si>
  <si>
    <t>Parafuso de cabeça sextavada em aço ASTM A325 de alta resistência com rosca parcial - D = 12,7 mm e C = 50,80 mm</t>
  </si>
  <si>
    <t>Parafuso de cabeça sextavada em aço ASTM A325 de alta resistência com rosca parcial - D = 12,7 mm e C = 57,15 mm</t>
  </si>
  <si>
    <t>Parafuso de cabeça sextavada em aço ASTM A325 de alta resistência com rosca parcial - D = 16 mm e C = 44,45 mm</t>
  </si>
  <si>
    <t>Parafuso de cabeça sextavada em aço ASTM A325 de alta resistência com rosca parcial - D = 16 mm e C = 50,80 mm</t>
  </si>
  <si>
    <t>Parafuso de cabeça sextavada em aço ASTM A325 de alta resistência com rosca parcial - D = 16 mm e C = 63,50 mm</t>
  </si>
  <si>
    <t>Parafuso de cabeça sextavada em aço ASTM A325 de alta resistência com rosca parcial - D = 20 mm e C = 50,80 mm</t>
  </si>
  <si>
    <t>Parafuso de cabeça sextavada em aço ASTM A325 de alta resistência com rosca parcial - D = 20 mm e C = 57,15 mm</t>
  </si>
  <si>
    <t>Parafuso de cabeça sextavada em aço ASTM A325 de alta resistência com rosca parcial - D = 20 mm e C = 63,50 mm</t>
  </si>
  <si>
    <t>Parafuso de cabeça sextavada em aço ASTM A325 de alta resistência com rosca parcial - D = 20 mm e C = 76,20 mm</t>
  </si>
  <si>
    <t>Tubo em aço galvanizado - E = 2,00 mm e D = 50,80 mm (2")</t>
  </si>
  <si>
    <t>Tubo em aço galvanizado - E = 3,00 mm e seção de 80 x 80 mm</t>
  </si>
  <si>
    <t>Aço em perfis ASTM A572 grau 50 perfurado</t>
  </si>
  <si>
    <t>Pino conector de cisalhamento para laje steel deck - D = 19 mm e C = 80 mm</t>
  </si>
  <si>
    <t>Porca sextavada pesada em aço ASTM A194 grau 2H para parafuso - D = 12,7 mm</t>
  </si>
  <si>
    <t>Porca sextavada pesada em aço ASTM A194 grau 2H para parafuso - D = 16 mm</t>
  </si>
  <si>
    <t>Porca sextavada pesada em aço ASTM A194 grau 2H para parafuso - D = 20 mm</t>
  </si>
  <si>
    <t>Steel deck em aço galvanizado ASTM A653 grau 40</t>
  </si>
  <si>
    <t>Chapa de aço ASTM A572 grau 50 cortada e perfurada</t>
  </si>
  <si>
    <t>Suporte em aço-carbono para corrimão de guarda-corpo metálico</t>
  </si>
  <si>
    <t>Fluido de resfriamento para usinagem de metais</t>
  </si>
  <si>
    <t>Madeira estrutural de eucalipto</t>
  </si>
  <si>
    <t>Tela em aço CA 60 soldada nervurada</t>
  </si>
  <si>
    <t>Tela em aço galvanizado para alambrado - E = 1,64 mm (BWG 16) e malha de 50 mm</t>
  </si>
  <si>
    <t>Tela em aço galvanizado para passarelas rodoviárias - E = 2,75 mm e malha de 50 mm</t>
  </si>
  <si>
    <t>Manta de PVC reforçada com tela de poliéster - E = 1,2 mm</t>
  </si>
  <si>
    <t>Manta de PVC reforçada com tela de poliéster - E = 1,5 mm</t>
  </si>
  <si>
    <t>Massa para vidro</t>
  </si>
  <si>
    <t>Cera de proteção para ancoragem de estais</t>
  </si>
  <si>
    <t>Parafuso de cabeça sextavada em aço inox - D = 12,7 mm (1/2") e C = 127,0 mm (5")</t>
  </si>
  <si>
    <t>Parafuso de cabeça sextavada em aço galvanizado tipo autoatarrachante com arruela de vedação - D = 6,3 mm e C = 19 mm</t>
  </si>
  <si>
    <t>Pedrisco</t>
  </si>
  <si>
    <t>Cruzeta de madeira para poste - H = 240 cm</t>
  </si>
  <si>
    <t>Junta de dilatação em perfil extrudado de borracha vulcanizada</t>
  </si>
  <si>
    <t>Selante elástico à base de poliuretano</t>
  </si>
  <si>
    <t>Cordão de polietileno expandido de baixa densidade - D = 15,0 mm</t>
  </si>
  <si>
    <t>Junta de dilatação em elastômero e perfil VV - L = 20 mm e H = 40 mm</t>
  </si>
  <si>
    <t>Junta de dilatação em elastômero e perfil VV - L = 25 mm e H = 50 mm</t>
  </si>
  <si>
    <t>Pó de pedra</t>
  </si>
  <si>
    <t>Cordão de polietileno expandido de baixa densidade - D = 10,0 mm</t>
  </si>
  <si>
    <t>Junta de dilatação em elastômero e perfil VV - L = 35 mm e H = 60 mm</t>
  </si>
  <si>
    <t>Adesivo estrutural à base de resina epóxi bicomponente tipo ADE-52 ou similar</t>
  </si>
  <si>
    <t>Junta de dilatação em elastômero e perfil VV - L = 40 mm e H = 70 mm</t>
  </si>
  <si>
    <t>Junta de dilatação em elastômero e perfil VV - L = 50 mm e H = 80 mm</t>
  </si>
  <si>
    <t>Pórtico metálico para vão de 15,9 m e vento de 35 m/s</t>
  </si>
  <si>
    <t>Projetor externo em alumínio fundido para lâmpada de até 2.000 W</t>
  </si>
  <si>
    <t>Coroa diamantada - D = 15,87 mm (5/8")</t>
  </si>
  <si>
    <t>Coroa diamantada - D = 19,50 mm (3/4")</t>
  </si>
  <si>
    <t>Coroa diamantada - D = 25,40 mm (1")</t>
  </si>
  <si>
    <t>Barra em aço SAE 1010/1020 roscada - D = 9,5 mm (3/8")</t>
  </si>
  <si>
    <t>Roller bit - Tooth cutter - série 8 - D = 700 mm</t>
  </si>
  <si>
    <t>Roller bit - Tooth cutter - série 8 - D = 800 mm</t>
  </si>
  <si>
    <t>Roller bit - Tooth cutter - série 8 - D = 900 mm</t>
  </si>
  <si>
    <t>Roller bit - Tooth cutter - série 8 - D = 1.000 mm</t>
  </si>
  <si>
    <t>Roller bit - Tooth cutter - série 8 - D = 1.100 mm</t>
  </si>
  <si>
    <t>Roller bit - Tooth cutter - série 8 - D = 1.200 mm</t>
  </si>
  <si>
    <t>Roller bit - Tooth cutter - série 8 - D = 1.300 mm</t>
  </si>
  <si>
    <t>Roller bit - Tooth cutter - série 13 - D = 1.400 mm</t>
  </si>
  <si>
    <t>Roller bit - Tooth cutter - série 13 - D = 1.500 mm</t>
  </si>
  <si>
    <t>Roller bit - Tooth cutter - série 13 - D = 1.600 mm</t>
  </si>
  <si>
    <t>Roller bit - Tooth cutter - série 13 - D = 1.700 mm</t>
  </si>
  <si>
    <t>Roller bit - Tooth cutter - série 13 - D = 1.800 mm</t>
  </si>
  <si>
    <t>Roller bit - Tooth cutter - cantilever - D = 600 mm</t>
  </si>
  <si>
    <t>Roller bit - TCI button cutter - cantilever - D = 600 mm</t>
  </si>
  <si>
    <t>Roller bit - TCI button cutter - série 8 - D = 700 mm</t>
  </si>
  <si>
    <t>Roller bit - TCI button cutter - série 8 - D = 800 mm</t>
  </si>
  <si>
    <t>Roller bit - TCI button cutter - série 8 - D = 900 mm</t>
  </si>
  <si>
    <t>Roller bit - TCI button cutter - série 8 - D = 1.000 mm</t>
  </si>
  <si>
    <t>Roller bit - TCI button cutter - série 8 - D = 1.100 mm</t>
  </si>
  <si>
    <t>Roller bit - TCI button cutter - série 8 - D = 1.200 mm</t>
  </si>
  <si>
    <t>Roller bit - TCI button cutter - série 8 - D = 1.300 mm</t>
  </si>
  <si>
    <t>Roller bit - TCI button cutter - série 13 - D = 1.400 mm</t>
  </si>
  <si>
    <t>Roller bit - TCI button cutter - série 13 - D = 1.500 mm</t>
  </si>
  <si>
    <t>Roller bit - TCI button cutter - série 13 - D = 1.600 mm</t>
  </si>
  <si>
    <t>Roller bit - TCI button cutter - série 13 - D = 1.700 mm</t>
  </si>
  <si>
    <t>Roller bit - TCI button cutter - série 13 - D = 1.800 mm</t>
  </si>
  <si>
    <t>Ripa de madeira - E = 4,0 cm e L = 1,5 cm</t>
  </si>
  <si>
    <t>Série de brocas integrais S11</t>
  </si>
  <si>
    <t>Parafuso de cabeça sextavada em aço galvanizado - D = 15,875 mm (5/8") e C = 101,600 mm (4")</t>
  </si>
  <si>
    <t>Muda de árvore ornamental com altura de 2,00 a 3,00 m</t>
  </si>
  <si>
    <t>Muda de árvore ornamental com altura de 1,00 a 2,00 m</t>
  </si>
  <si>
    <t>Muda de árvore ornamental com altura até 1,00 m</t>
  </si>
  <si>
    <t>Muda de árvore frutífera com altura de 2,00 a 3,00 m</t>
  </si>
  <si>
    <t>Muda de árvore frutífera com altura de 1,00 a 2,00 m</t>
  </si>
  <si>
    <t>Muda de árvore frutífera com altura até 1,00 m</t>
  </si>
  <si>
    <t>Tapete de floríferas com altura até 0,50 m</t>
  </si>
  <si>
    <t>Herbicida glifosato para aplicação localizada</t>
  </si>
  <si>
    <t>Desengraxante líquido biodegradável</t>
  </si>
  <si>
    <t>Pingadeira de elastômero com aba inclinada - L = 40 mm e H = 40 mm</t>
  </si>
  <si>
    <t>Selador acrílico para pintura</t>
  </si>
  <si>
    <t>Aditivo látex de polímero SBR para concreto e argamassa</t>
  </si>
  <si>
    <t>Chapa fina em aço ASTM A36</t>
  </si>
  <si>
    <t>Treliça nervurada eletrossoldada em aço CA 60</t>
  </si>
  <si>
    <t>Chapa grossa em aço ASTM A36</t>
  </si>
  <si>
    <t>Argamassa polimérica monocomponente para reparos estruturais</t>
  </si>
  <si>
    <t>Areia grossa lavada</t>
  </si>
  <si>
    <t>Areia fina lavada</t>
  </si>
  <si>
    <t>Tubo em aço-carbono com funil cônico tremonha para lançamento de concreto</t>
  </si>
  <si>
    <t>Disco de corte diamantado para concreto e asfalto - D = 350 mm</t>
  </si>
  <si>
    <t>Adesivo estrutural à base de resina epóxi de média viscosidade</t>
  </si>
  <si>
    <t>Cordoalha tipo CP 177 RB para estais - D = 15,7 mm</t>
  </si>
  <si>
    <t>Adesivo estrutural à base de resina epóxi de baixa viscosidade</t>
  </si>
  <si>
    <t>Ponteiro para martelete - D = 22 mm e C = 1,00 m</t>
  </si>
  <si>
    <t>Eletrodo revestido E60XX</t>
  </si>
  <si>
    <t>Vareta em aço-carbono para solda oxiacetileno AWS A 5.2 R45</t>
  </si>
  <si>
    <t>Broca de widia - D = 14 mm e C = 150 mm</t>
  </si>
  <si>
    <t>Adesivo estrutural à base de resina epóxi de alta viscosidade</t>
  </si>
  <si>
    <t>Bico de adesão para injeção de adesivo estrutural à base de resina epóxi</t>
  </si>
  <si>
    <t>Bico de perfuração para injeção de adesivo estrutural à base de resina epóxi</t>
  </si>
  <si>
    <t>Aplicador manual de adesivo estrutural</t>
  </si>
  <si>
    <t>Disco diamantado para desbaste - D = 180 mm</t>
  </si>
  <si>
    <t>Broca de aço rápido - D = 12,5 mm e C = 151 mm</t>
  </si>
  <si>
    <t>Grelha metálica para canaletas - C = 1,00 m e L = 0,30 m</t>
  </si>
  <si>
    <t>Porta-grelha metálica - C = 1,00 m e L = 0,30 m</t>
  </si>
  <si>
    <t>Tampão de ferro fundido articulado para águas pluviais - DN 600 classe 400</t>
  </si>
  <si>
    <t>Grelha metálica para canaletas - C = 0,50 m e L = 0,50 m</t>
  </si>
  <si>
    <t>Porta-grelha metálica - C = 0,50 m e L = 0,50 m</t>
  </si>
  <si>
    <t>Geogrelha bidirecional em polipropileno extrudado - resistência à tração de 30 kN/m, deformação inferior a 5% e malha de 36 x 34 mm</t>
  </si>
  <si>
    <t>Geogrelha unidirecional em poliéster - resistência à tração longitudinal de 50 kN/m</t>
  </si>
  <si>
    <t>Geogrelha unidirecional em poliéster - resistência à tração longitudinal de 90 kN/m</t>
  </si>
  <si>
    <t>Geogrelha unidirecional em poliéster - resistência à tração longitudinal de 100 kN/m</t>
  </si>
  <si>
    <t>Geogrelha unidirecional em poliéster - resistência à tração longitudinal de 150 kN/m</t>
  </si>
  <si>
    <t>Geogrelha unidirecional em poliéster - resistência à tração longitudinal de 200 kN/m</t>
  </si>
  <si>
    <t>Geogrelha unidirecional em poliéster - resistência à tração longitudinal de 300 kN/m</t>
  </si>
  <si>
    <t>Geogrelha unidirecional em poliéster - resistência à tração longitudinal de 400 kN/m</t>
  </si>
  <si>
    <t>Geocélula em PEAD - H = 75 mm e célula de 289 cm²</t>
  </si>
  <si>
    <t>Geocélula em PEAD - H = 100 mm e célula de 289 cm²</t>
  </si>
  <si>
    <t>Geocélula em PEAD - H = 150 mm e célula de 289 cm²</t>
  </si>
  <si>
    <t>Geocélula em PEAD - H = 200 mm e célula de 289 cm²</t>
  </si>
  <si>
    <t>Geocélula em PEAD - H = 75 mm e célula de 460 cm²</t>
  </si>
  <si>
    <t>Geocélula em PEAD - H = 100 mm e célula de 460 cm²</t>
  </si>
  <si>
    <t>Geocélula em PEAD - H = 150 mm e célula de 460 cm²</t>
  </si>
  <si>
    <t>Geocélula em PEAD - H = 200 mm e célula de 460 cm²</t>
  </si>
  <si>
    <t>Geocélula em PEAD - H = 75 mm e célula de 1.206 cm²</t>
  </si>
  <si>
    <t>Geocélula em PEAD - H = 100 mm e célula de 1.206 cm²</t>
  </si>
  <si>
    <t>Geocélula em PEAD - H = 150 mm e célula de 1.206 cm²</t>
  </si>
  <si>
    <t>Geocélula em PEAD - H = 200 mm e célula de 1.206 cm²</t>
  </si>
  <si>
    <t>Tubo de PVC rosqueável para água fria - D = 75 mm (3")</t>
  </si>
  <si>
    <t>Coroa diamantada - D = 31,80 mm (1 1/4")</t>
  </si>
  <si>
    <t>Coroa diamantada - D = 38,10 mm (1 1/2")</t>
  </si>
  <si>
    <t>Coroa diamantada - D = 44,50 mm (1 3/4")</t>
  </si>
  <si>
    <t>Coroa diamantada - D = 50,80 mm (2")</t>
  </si>
  <si>
    <t>Coroa diamantada - D = 63,50 mm (2 1/2")</t>
  </si>
  <si>
    <t>Coroa diamantada - D = 76,20 mm (3")</t>
  </si>
  <si>
    <t>Coroa diamantada - D = 101,60 mm (4")</t>
  </si>
  <si>
    <t>Broca de widia - D = 10 mm e C = 150 mm</t>
  </si>
  <si>
    <t>Telha trapezoidal em aço zincado - E = 0,43 mm</t>
  </si>
  <si>
    <t>Geotêxtil não-tecido agulhado em poliéster - resistência à tração longitudinal de 31 kN/m</t>
  </si>
  <si>
    <t>Terra vegetal produzida</t>
  </si>
  <si>
    <t>Tinta látex à base de resina acrílica</t>
  </si>
  <si>
    <t>Tinta plástica à base de resina metacrílica aplicada a frio por dispersão ou extrusão</t>
  </si>
  <si>
    <t>Massa termoplástica aplicada por extrusão</t>
  </si>
  <si>
    <t>Suporte polimérico ecológico maciço colapsível para placa de sinalização - D = 6,4 cm</t>
  </si>
  <si>
    <t>Trilho TR25 em aço-carbono usado</t>
  </si>
  <si>
    <t>Trilho TR37 em aço-carbono usado</t>
  </si>
  <si>
    <t>Trilho TR45 em aço-carbono usado</t>
  </si>
  <si>
    <t>Trilho TR57 em aço-carbono usado</t>
  </si>
  <si>
    <t>Trilho TR68 em aço-carbono usado</t>
  </si>
  <si>
    <t>Tubo em aço galvanizado com rosca BSP classe leve - D = 50 mm (2")</t>
  </si>
  <si>
    <t>Tubo em aço galvanizado com rosca BSP classe leve - D = 20 mm (3/4")</t>
  </si>
  <si>
    <t>Tubo em aço galvanizado com rosca BSP classe leve - D = 80 mm (3")</t>
  </si>
  <si>
    <t>Tubo em aço galvanizado com rosca BSP classe leve - D = 100 mm (4")</t>
  </si>
  <si>
    <t>Suporte polimérico ecológico maciço colapsível para placa de sinalização - seção de 8 x 8 cm</t>
  </si>
  <si>
    <t>Suporte polimérico ecológico maciço colapsível para placa de sinalização - seção de 7 x 15 cm</t>
  </si>
  <si>
    <t>Nonel iniciador - C = 300,0 m</t>
  </si>
  <si>
    <t>Coroa de botões esféricos - D = 130 mm (5 1/8")</t>
  </si>
  <si>
    <t>Coroa de botões esféricos - D = 194 mm (7 5/8")</t>
  </si>
  <si>
    <t>Coroa de botões esféricos - D = 251 mm (9 7/8")</t>
  </si>
  <si>
    <t>Coroa de botões esféricos - D = 305 mm (12")</t>
  </si>
  <si>
    <t>Coroa de botões esféricos - D = 355 mm (14")</t>
  </si>
  <si>
    <t>Dente de corte para trado ou caçamba de perfuração</t>
  </si>
  <si>
    <t>Coroa de botões esféricos linha ST68 - D = 102 mm (4")</t>
  </si>
  <si>
    <t>Coroa de botões esféricos para tirante autoinjetável - D = 87 mm (3 7/16")</t>
  </si>
  <si>
    <t>Tricone para tirante autoinjetável - D = 120 mm</t>
  </si>
  <si>
    <t>Coroa piloto de botões esféricos para sistema autoperfurante - D = 76,2 mm (3")</t>
  </si>
  <si>
    <t>Tubo de PVC ponta e bolsa para esgoto - D = 50 mm (2")</t>
  </si>
  <si>
    <t>Tubo de PVC ponta e bolsa para esgoto - D = 75 mm (3")</t>
  </si>
  <si>
    <t>Tubo PEAD corrugado perfurado para drenagem - D = 170 mm</t>
  </si>
  <si>
    <t>Tubo PEAD corrugado perfurado para drenagem - D = 230 mm</t>
  </si>
  <si>
    <t>Tubo de PVC rosqueável para água fria - D = 40 mm (1 1/2")</t>
  </si>
  <si>
    <t>Tubo de PVC rosqueável para água fria - D = 100 mm (4")</t>
  </si>
  <si>
    <t>Tubo de PVC rosqueável para água fria - D = 150 mm (6")</t>
  </si>
  <si>
    <t>Duto flexível de ventilação em PVC - D = 1,20 m</t>
  </si>
  <si>
    <t>Broca integral série H19 - D = 24 mm e C = 0,4 m</t>
  </si>
  <si>
    <t>Geotêxtil não-tecido agulhado em poliéster - resistência à tração longitudinal de 10 kN/m</t>
  </si>
  <si>
    <t>Punho linha R25 para martelete perfurador e rompedor - D = 25 mm (1")</t>
  </si>
  <si>
    <t>Haste linha R25 para martelete perfurador e rompedor - D = 25 mm (1") e C = 1,00 m</t>
  </si>
  <si>
    <t>Luva de acoplamento linha R25 para martelete perfurador e rompedor - D = 25 mm (1")</t>
  </si>
  <si>
    <t>Haste de perfuração simples para jet grouting - D = 88,9 mm (3 1/2") e C = 3,00 m</t>
  </si>
  <si>
    <t>Luva em aço galvanizado com rosca BSP classe leve - D = 50 mm (2")</t>
  </si>
  <si>
    <t>Manta drenante em malha de polietileno e geotêxtil de polipropileno em uma das faces</t>
  </si>
  <si>
    <t>Punho linha ST68 para perfuração - D = 80 mm (3 5/32")</t>
  </si>
  <si>
    <t>Adesivo à base de resina poliéster bicomponente para ancoragem</t>
  </si>
  <si>
    <t>Tubo em aço-carbono para ar comprimido - D = 150 mm (6")</t>
  </si>
  <si>
    <t>Haste linha T45 para perfuratriz sobre esteiras - D = 45,0 mm (1 3/4") e C = 3,60 m</t>
  </si>
  <si>
    <t>Punho linha T45 para perfuratriz sobre esteiras - D = 45 mm (1 3/4")</t>
  </si>
  <si>
    <t>Luva em aço linha T45 para perfuratriz sobre esteiras - D = 45,0 mm (1 3/4")</t>
  </si>
  <si>
    <t>Coroa de botões esféricos linha T45 - D = 89 mm (3 1/2")</t>
  </si>
  <si>
    <t>Tubo em aço-carbono para sistema autoperfurante - D = 76,2 mm</t>
  </si>
  <si>
    <t>Tubo em aço-carbono iniciador para sistema autoperfurante com anel da coroa piloto - D = 76,2 mm (3") e C = 3 m</t>
  </si>
  <si>
    <t>Haste linha ST68 para perfuração - D = 87,0 mm (3 7/16") e C = 1,83 m</t>
  </si>
  <si>
    <t>Hidromonitor com bico de injeção para jet grouting - D = 88,9 mm (3 1/2")</t>
  </si>
  <si>
    <t>Válvula manchete - D = 73 mm</t>
  </si>
  <si>
    <t>Borracha para obturador mecânico</t>
  </si>
  <si>
    <t>Disco de corte diamantado segmentado para concreto - D = 110 mm</t>
  </si>
  <si>
    <t>Conjunto de lâminas de corte para trituradora de galhos e troncos</t>
  </si>
  <si>
    <t>Tubo em aço-carbono schedule 40 - D = 65 mm (2 1/2")</t>
  </si>
  <si>
    <t>Ancoragem regulável para estais de 19 cordoalhas - D = 15,7 mm</t>
  </si>
  <si>
    <t>Ancoragem regulável para estais de 31 cordoalhas - D = 15,7 mm</t>
  </si>
  <si>
    <t>Ancoragem regulável para estais de 37 cordoalhas - D = 15,7 mm</t>
  </si>
  <si>
    <t>Ancoragem regulável para estais de 55 cordoalhas - D = 15,7 mm</t>
  </si>
  <si>
    <t>Ancoragem regulável para estais de 61 cordoalhas - D = 15,7 mm</t>
  </si>
  <si>
    <t>Ancoragem regulável para estais de 73 cordoalhas - D = 15,7 mm</t>
  </si>
  <si>
    <t>Ancoragem regulável para estais de 91 cordoalhas - D = 15,7 mm</t>
  </si>
  <si>
    <t>Ancoragem fixa para estais de 19 cordoalhas - D = 15,7 mm</t>
  </si>
  <si>
    <t>Ancoragem fixa para estais de 31 cordoalhas - D = 15,7 mm</t>
  </si>
  <si>
    <t>Ancoragem fixa para estais de 37 cordoalhas - D = 15,7 mm</t>
  </si>
  <si>
    <t>Ancoragem fixa para estais de 55 cordoalhas - D = 15,7 mm</t>
  </si>
  <si>
    <t>Ancoragem fixa para estais de 61 cordoalhas - D = 15,7 mm</t>
  </si>
  <si>
    <t>Ancoragem fixa para estais de 73 cordoalhas - D = 15,7 mm</t>
  </si>
  <si>
    <t>Ancoragem fixa para estais de 91 cordoalhas - D = 15,7 mm</t>
  </si>
  <si>
    <t>Ancoragem ativa para 31 cordoalhas - D = 15,2 mm</t>
  </si>
  <si>
    <t>Gás liquefeito de petróleo (GLP)</t>
  </si>
  <si>
    <t>Gás oxigênio</t>
  </si>
  <si>
    <t>Gás acetileno</t>
  </si>
  <si>
    <t>Fita de espuma EPDM para vedação com adesivo em uma face - E = 4 mm e L = 40 mm</t>
  </si>
  <si>
    <t>Manta asfáltica não-tecido em poliéster - antirraíz - E = 3 mm</t>
  </si>
  <si>
    <t>Longarina de madeira de primeira - L = 16 cm e E = 6 cm</t>
  </si>
  <si>
    <t>Estronca de madeira - D = 20 cm</t>
  </si>
  <si>
    <t>Tela metálica galvanizada dobrada em L - C = 2,0 m, L = 0,5 m e H = 0,5 m</t>
  </si>
  <si>
    <t>Cartucho de cimento - D = 25 mm e C = 320 mm</t>
  </si>
  <si>
    <t>Cartucho de resina poliéster - D = 38 mm e C = 500 mm</t>
  </si>
  <si>
    <t>Ancoragem ativa para 8 cordoalhas - D = 15,2 mm</t>
  </si>
  <si>
    <t>Ancoragem passiva aderente para 10 cordoalhas - D = 15,2 mm</t>
  </si>
  <si>
    <t>Tinta em pó à base de resina epóxi</t>
  </si>
  <si>
    <t>Coroa de botões esféricos - D = 120 mm (4 3/4")</t>
  </si>
  <si>
    <t>Cunha metálica para cordoalha - D = 12,7 mm</t>
  </si>
  <si>
    <t>Martelo de fundo DTH - DN = 102 mm (4")</t>
  </si>
  <si>
    <t>Haste de perfuração com rosca API 2 3/8" - D = 73 mm (2 7/8")</t>
  </si>
  <si>
    <t>Válvula manchete - D = 32 mm</t>
  </si>
  <si>
    <t>Válvula manchete - D = 40 mm</t>
  </si>
  <si>
    <t>Tubo PEAD PE 80 PN 6 - D = 40 mm</t>
  </si>
  <si>
    <t>Tubo PEAD PE 80 PN 16 - D = 20 mm</t>
  </si>
  <si>
    <t>Cabo de aço - D = 16,00 mm (5/8")</t>
  </si>
  <si>
    <t>Coroa de botões esféricos linha R25 - D = 48 mm (1 7/8")</t>
  </si>
  <si>
    <t>Pasta lubrificante para tubo PEAD</t>
  </si>
  <si>
    <t>Tela metálica de dupla torção em liga de zinco e alumínio com cabos de aço longitudinais - resistência longitudinal à tração de 121 kN/m - inclusive grampos e clipes de junção</t>
  </si>
  <si>
    <t>Tubo PEAD PE 80 PN 8 - D = 32 mm</t>
  </si>
  <si>
    <t>Tubo PEAD PE 80 PN 8 - D = 40 mm</t>
  </si>
  <si>
    <t>Tubo PEAD PE 80 PN 8 - D = 50 mm</t>
  </si>
  <si>
    <t>Tubo PEAD PE 80 PN 8 - D = 63 mm</t>
  </si>
  <si>
    <t>Tubo PEAD PE 80 PN 8 - D = 75 mm</t>
  </si>
  <si>
    <t>Tubo PEAD PE 80 PN 8 - D = 110 mm</t>
  </si>
  <si>
    <t>Duto flexível de poliéster aluminizado sem isolamento para exaustão - D = 263 mm</t>
  </si>
  <si>
    <t>Tubo de PVC espaguete - D = 14 mm</t>
  </si>
  <si>
    <t>Duto flexível de poliéster aluminizado sem isolamento para ventilação forçada - D = 161 mm</t>
  </si>
  <si>
    <t>Espaçador plástico tipo disco separador para tirante com 6 cordoalhas - D = 12,7 mm</t>
  </si>
  <si>
    <t>Espaçador plástico tipo disco separador para tirante com 8 cordoalhas - D = 12,7 mm</t>
  </si>
  <si>
    <t>Espaçador plástico tipo disco separador para tirante com 10 cordoalhas - D = 12,7 mm</t>
  </si>
  <si>
    <t>Espaçador plástico tipo disco separador para tirante com 12 cordoalhas - D = 12,7 mm</t>
  </si>
  <si>
    <t>Espaçador plástico tipo centralizador carambola para tirante de barra de aço - D = 32,0 mm</t>
  </si>
  <si>
    <t>Espaçador plástico tipo centralizador carambola para tirante de barra de aço - D = 30,0 mm</t>
  </si>
  <si>
    <t>Espaçador plástico tipo centralizador carambola para tirante de barra de aço - D = 40,0 mm</t>
  </si>
  <si>
    <t>Óleo tipo A1</t>
  </si>
  <si>
    <t>Espaçador plástico tipo centralizador carambola para tirante de barra de aço - D = 47,0 mm</t>
  </si>
  <si>
    <t>Cimento asfáltico de petróleo - CAP 50/70</t>
  </si>
  <si>
    <t>Cimento asfáltico de petróleo - CAP 150/200</t>
  </si>
  <si>
    <t>Cimento asfáltico de petróleo - CAP 85/100</t>
  </si>
  <si>
    <t>Emulsão asfáltica - RM-1C</t>
  </si>
  <si>
    <t>Espaçador plástico tipo centralizador carambola para tirante de barra de aço - D = 50,0 mm</t>
  </si>
  <si>
    <t>Emulsão asfáltica - RL-1C</t>
  </si>
  <si>
    <t>Emulsão asfáltica com polímero - RC-1C-E</t>
  </si>
  <si>
    <t>Cimento asfáltico de petróleo com polímero - CAP 150/200-E</t>
  </si>
  <si>
    <t>Aditivo asfáltico de reciclagem para misturas a quente</t>
  </si>
  <si>
    <t>Cimento Portland CP II - 32 - a granel</t>
  </si>
  <si>
    <t>Cimento asfáltico de petróleo com polímero - CAP 55/75-E</t>
  </si>
  <si>
    <t>Emulsão asfáltica com polímero - RR-2C-E</t>
  </si>
  <si>
    <t>Emulsão asfáltica com polímero - RM-1C-E</t>
  </si>
  <si>
    <t>Espaçador plástico tipo centralizador carambola para tirante de barra de aço - D = 53,0 mm</t>
  </si>
  <si>
    <t>Espaçador plástico tipo centralizador carambola para tirante de barra de aço - D = 57,0 mm</t>
  </si>
  <si>
    <t>Espaçador plástico tipo centralizador carambola para tirante de barra de aço - D = 63,0 mm</t>
  </si>
  <si>
    <t>Espaçador plástico tipo centralizador carambola para tirante de barra de aço - D = 69,0 mm</t>
  </si>
  <si>
    <t>Cantoneira em ferro de abas iguais - L = 63,5 mm e E = 9,53 mm</t>
  </si>
  <si>
    <t>Defensa metálica maleável simples</t>
  </si>
  <si>
    <t>Defensa metálica maleável dupla</t>
  </si>
  <si>
    <t>Defensa metálica semimaleável dupla</t>
  </si>
  <si>
    <t>Dente de corte para fresadora de 155 kW</t>
  </si>
  <si>
    <t>Módulo de transição de defensa metálica tipo dupla onda com lâmina adicional para barreira rígida</t>
  </si>
  <si>
    <t>Dente de corte para fresadora de 455 kW</t>
  </si>
  <si>
    <t>Terminal aéreo de defensa metálica (tipo A)</t>
  </si>
  <si>
    <t>Terminal de ancoragem de defensa metálica em barreira rígida (tipo D)</t>
  </si>
  <si>
    <t>Luva em aço para emenda de tirantes - D = 38 mm e C = 115 mm</t>
  </si>
  <si>
    <t>Luva em aço para emenda de tirantes - D = 48 mm e C = 120 mm</t>
  </si>
  <si>
    <t>Luva em aço para emenda de tirantes - D = 60 mm e C = 160 mm</t>
  </si>
  <si>
    <t>Luva em aço para emenda de tirantes - D = 50 mm e C = 130 mm</t>
  </si>
  <si>
    <t>Luva em aço para emenda de tirantes - D = 63 mm e C = 180 mm</t>
  </si>
  <si>
    <t>Luva em aço para emenda de tirantes - D = 73 mm e C = 180 mm</t>
  </si>
  <si>
    <t>Luva em aço para emenda de tirantes - D = 73 mm e C = 200 mm</t>
  </si>
  <si>
    <t>Luva em aço para emenda de tirantes - D = 82 mm e C = 200 mm</t>
  </si>
  <si>
    <t>Luva em aço para emenda de tirantes - D = 89 mm e C = 210 mm</t>
  </si>
  <si>
    <t>Luva em aço para emenda de tirantes - D = 97 mm e C = 210 mm</t>
  </si>
  <si>
    <t>Placa de ancoragem para tirante de barra de aço - E = 16,0 mm e seção de 160 x 160 mm</t>
  </si>
  <si>
    <t>Placa de ancoragem para tirante de barra de aço - E = 16,0 mm e seção de 200 x 200 mm</t>
  </si>
  <si>
    <t>Placa de ancoragem para tirante de barra de aço - E = 22,0 mm e seção de 200 x 200 mm</t>
  </si>
  <si>
    <t>Amortecedor retrátil tipo TAU II paralelo PCB ou similar para velocidade de projeto de 100 km/h</t>
  </si>
  <si>
    <t>Amortecedor retrátil tipo TAU II combinado PCB ou similar para velocidade de projeto de 100 km/h e âncora traseira de 900 mm</t>
  </si>
  <si>
    <t>Amortecedor retrátil tipo TAU II combinado PCB ou similar para velocidade de projeto de 100 km/h e âncora traseira de 1.060 mm</t>
  </si>
  <si>
    <t>Amortecedor retrátil tipo TAU II combinado PCB ou similar para velocidade de projeto de 100 km/h e âncora traseira de 1.220 mm</t>
  </si>
  <si>
    <t>Amortecedor retrátil tipo TAU II combinado PCB ou similar para velocidade de projeto de 100 km/h e âncora traseira de 1.370 mm</t>
  </si>
  <si>
    <t>Dispositivo de ancoragem de fixação elástica Pandrol</t>
  </si>
  <si>
    <t>Amortecedor retrátil tipo TAU II combinado PCB ou similar para velocidade de projeto de 100 km/h e âncora traseira de 1.520 mm</t>
  </si>
  <si>
    <t>Amortecedor retrátil tipo TAU II afunilado PCB ou similar para velocidade de projeto de 100 km/h e âncora traseira de 1.680 mm</t>
  </si>
  <si>
    <t>Amortecedor retrátil tipo TAU II afunilado PCB ou similar para velocidade de projeto de 100 km/h e âncora traseira de 1.830 mm</t>
  </si>
  <si>
    <t>Placa de ancoragem para tirante de barra de aço - E = 32,0 mm e seção de 250 x 250 mm</t>
  </si>
  <si>
    <t>Placa de ancoragem para tirante de barra de aço - E = 38,0 mm e seção de 250 x 250 mm</t>
  </si>
  <si>
    <t>Placa de ancoragem para tirante de barra de aço - E = 51,0 mm e seção de 300 x 300 mm</t>
  </si>
  <si>
    <t>Placa de ancoragem para tirante de barra de aço - E = 64,0 mm e seção de 350 x 350 mm</t>
  </si>
  <si>
    <t>Placa de ancoragem para tirante com 6 cordoalhas de D = 12,7 mm</t>
  </si>
  <si>
    <t>Placa de ancoragem para tirante com 8 cordoalhas de D = 12,7 mm</t>
  </si>
  <si>
    <t>Placa de ancoragem para tirante com 10 cordoalhas de D = 12,7 mm</t>
  </si>
  <si>
    <t>Placa de ancoragem para tirante com 12 cordoalhas de D = 12,7 mm</t>
  </si>
  <si>
    <t>Mourão de madeira - H = 2,20 m e D = 0,10 m</t>
  </si>
  <si>
    <t>Amortecedor retrátil tipo TAU II afunilado PCB ou similar para velocidade de projeto de 100 km/h e âncora traseira de 1.980 mm</t>
  </si>
  <si>
    <t>Porca em aço para ancoragem de tirantes - D = 38 mm e C = 55 mm</t>
  </si>
  <si>
    <t>Gastalho - L = 10 cm e E = 2 cm</t>
  </si>
  <si>
    <t>Porca em aço para ancoragem de tirantes - D = 38 mm e C = 60 mm</t>
  </si>
  <si>
    <t>Porca em aço para ancoragem de tirantes - D = 48 mm e C = 65 mm</t>
  </si>
  <si>
    <t>Amortecedor retrátil tipo TAU II afunilado PCB ou similar para velocidade de projeto de 100 km/h e âncora traseira de 2.130 mm</t>
  </si>
  <si>
    <t>Cordel detonante NP 10</t>
  </si>
  <si>
    <t>Retardo de cordel</t>
  </si>
  <si>
    <t>Estopim</t>
  </si>
  <si>
    <t>Tinta à base de resina acrílica estirenada para demarcação viária</t>
  </si>
  <si>
    <t>Coroa de botões cônicos - TCI tricone - D = 75 mm (2 15/16")</t>
  </si>
  <si>
    <t>Porca em aço para ancoragem de tirantes - D = 60 mm e C = 65 mm</t>
  </si>
  <si>
    <t>Porca em aço para ancoragem de tirantes - D = 73 mm e C = 80 mm</t>
  </si>
  <si>
    <t>Porca em aço para ancoragem de tirantes - D = 73 mm e C = 100 mm</t>
  </si>
  <si>
    <t>Porca em aço para ancoragem de tirantes - D = 82 mm e C = 100 mm</t>
  </si>
  <si>
    <t>Porca em aço para ancoragem de tirantes - D = 89 mm e C = 100 mm</t>
  </si>
  <si>
    <t>Solvente para tinta à base de resina acrílica</t>
  </si>
  <si>
    <t>Porca em aço para ancoragem de tirantes - D = 97 mm e C = 110 mm</t>
  </si>
  <si>
    <t>Massa termoplástica para aspersão</t>
  </si>
  <si>
    <t>Emulsão explosiva encartuchada</t>
  </si>
  <si>
    <t>Microesferas refletivas de vidro tipo II-C</t>
  </si>
  <si>
    <t>Coroa de botões cônicos - TCI tricone - D = 121 mm (4 3/4")</t>
  </si>
  <si>
    <t>Tirante autoinjetável de aço - tensão de escoamento = 440 MPa, tensão de ruptura = 580 MPa, seção de 684 mm² e D = 40 mm</t>
  </si>
  <si>
    <t>Tirante autoinjetável de aço - tensão de escoamento = 470 MPa, tensão de ruptura = 600 MPa, seção de 822 mm² e D = 40 mm</t>
  </si>
  <si>
    <t>Tirante autoinjetável de aço - tensão de escoamento = 700 MPa, tensão de ruptura = 830 MPa, seção de 936 mm² e D = 40 mm</t>
  </si>
  <si>
    <t>Geotêxtil não-tecido agulhado em poliéster - resistência à tração longitudinal de 9 kN/m</t>
  </si>
  <si>
    <t>Tirante autoinjetável de aço - tensão de escoamento = 630 MPa, tensão de ruptura = 740 MPa, seção de 1.330 mm² e D = 50 mm</t>
  </si>
  <si>
    <t>Tirante autoinjetável de aço - tensão de escoamento = 630 MPa, tensão de ruptura = 740 MPa, seção de 1.569 mm² e D = 50 mm</t>
  </si>
  <si>
    <t>Tirante de barra de aço - tensão de escoamento = 600 MPa, tensão de ruptura = 720 MPa e D = 30 mm</t>
  </si>
  <si>
    <t>Tirante de barra de aço - tensão de escoamento = 600 MPa, tensão de ruptura = 720 MPa e D = 40 mm</t>
  </si>
  <si>
    <t>Tirante de barra de aço - tensão de escoamento = 680 MPa, tensão de ruptura = 870 MPa e D = 44 mm</t>
  </si>
  <si>
    <t>Tirante de barra de aço - tensão de escoamento = 600 MPa, tensão de ruptura = 720 MPa e D = 50 mm</t>
  </si>
  <si>
    <t>Tirante de barra de aço - tensão de escoamento = 600 MPa, tensão de ruptura = 720 MPa e D = 53 mm</t>
  </si>
  <si>
    <t>Tirante de barra de aço - tensão de escoamento = 600 MPa, tensão de ruptura = 720 MPa e D = 57 mm</t>
  </si>
  <si>
    <t>Amortecedor retrátil tipo TAU II afunilado PCB ou similar para velocidade de projeto de 100 km/h e âncora traseira de 2.290 mm</t>
  </si>
  <si>
    <t>Amortecedor retrátil tipo TAU II afunilado PCB ou similar para velocidade de projeto de 100 km/h e âncora traseira de 2.440 mm</t>
  </si>
  <si>
    <t>Coroa de botões esféricos linha T38 - D = 64 mm (2 1/2")</t>
  </si>
  <si>
    <t>Tirante de barra de aço - tensão de escoamento = 600 MPa, tensão de ruptura = 720 MPa e D = 63 mm</t>
  </si>
  <si>
    <t>Termoplástico pré-formado - E = 2,00 mm</t>
  </si>
  <si>
    <t>Haste linha T38 para perfuratriz sobre esteiras - D = 38,0 mm (1 1/2") e C = 3,05 m</t>
  </si>
  <si>
    <t>Luva em aço linha T38 para perfuratriz sobre esteiras - D = 38,0 mm (1 1/2")</t>
  </si>
  <si>
    <t>Punho linha T38 para perfuratriz sobre esteiras - D = 38 mm (1 1/2")</t>
  </si>
  <si>
    <t>Tirante de barra de aço - tensão de escoamento = 600 MPa, tensão de ruptura = 720 MPa e D = 69 mm</t>
  </si>
  <si>
    <t>Haste linha R/T38 - R32 para jumbo hidráulico - D = 38 mm (1 1/2") e C = 4,50 m</t>
  </si>
  <si>
    <t>Coroa de botões esféricos linha R32 - D = 51 mm (2")</t>
  </si>
  <si>
    <t>Luva de acoplamento linha T38 para jumbo hidráulico - D = 38,0 mm (1 1/2")</t>
  </si>
  <si>
    <t>Punho linha T38 para jumbo hidráulico - D = 38 mm (1 1/2")</t>
  </si>
  <si>
    <t>Cartucho de absorção de energia para amortecedor retrátil - tipo A</t>
  </si>
  <si>
    <t>Cartucho de absorção de energia para amortecedor retrátil - tipo B</t>
  </si>
  <si>
    <t>Fio de poliamida Nº 40 - E = 0,40 mm</t>
  </si>
  <si>
    <t>Placa de ancoragem para tirante de barra de aço - E = 25,4 mm e seção de 225 x 225 mm</t>
  </si>
  <si>
    <t>Placa de ancoragem para tirante de barra de aço - E = 20,0 mm e seção de 200 x 200 mm</t>
  </si>
  <si>
    <t>Porca sextavada em aço para ancoragem de tirantes - D = 50 mm e C = 85 mm</t>
  </si>
  <si>
    <t>Porca em aço para ancoragem de tirantes - D = 73 mm e C = 60 mm</t>
  </si>
  <si>
    <t>Porca sextavada em aço para ancoragem de tirantes - D = 50 mm e C = 50 mm</t>
  </si>
  <si>
    <t>Material fresado</t>
  </si>
  <si>
    <t>Porca em aço para ancoragem de tirantes - D = 49 mm e C = 60 mm</t>
  </si>
  <si>
    <t>Porca em aço para ancoragem de tirantes - D = 60 mm e C = 90 mm</t>
  </si>
  <si>
    <t>Porca em aço para ancoragem de tirantes - D = 60 mm e C = 110 mm</t>
  </si>
  <si>
    <t>Placa de ancoragem para tirante de barra de aço - E = 16,0 mm e seção de 140 x 140 mm</t>
  </si>
  <si>
    <t>Porca sextavada em aço para ancoragem de tirantes - D = 41 mm e C = 50 mm</t>
  </si>
  <si>
    <t>Adesivo à base de PVA</t>
  </si>
  <si>
    <t>Mandíbula móvel para britador - abertura de alimentação com L = 930 mm</t>
  </si>
  <si>
    <t>Mandíbula fixa para britador - abertura de alimentação com L = 930 mm</t>
  </si>
  <si>
    <t>Manta do britador cônico HP200 ou similar</t>
  </si>
  <si>
    <t>Revestimento do bojo interno do britador cônico HP200 ou similar</t>
  </si>
  <si>
    <t>Cunha lateral superior para britador</t>
  </si>
  <si>
    <t>Cunha lateral inferior para britador</t>
  </si>
  <si>
    <t>Meio tubo de concreto simples - D = 0,40 m</t>
  </si>
  <si>
    <t>Calha metálica semicircular corrugada e galvanizada, incluindo fixações - D = 400 mm</t>
  </si>
  <si>
    <t>Mourão de madeira - H = 2,80 m e D = 0,15 m</t>
  </si>
  <si>
    <t>Eletrodo revestido E70XX</t>
  </si>
  <si>
    <t>Nonel de coluna (túnel) - C = 4,8 m</t>
  </si>
  <si>
    <t>Tubo de PVC soldável para água fria - D = 50 mm (2")</t>
  </si>
  <si>
    <t>Nonel de coluna - C = 12,0 m</t>
  </si>
  <si>
    <t>Coroa de diamante linha AWG</t>
  </si>
  <si>
    <t>Nonel de iniciação para fogacho - C = 6,0 m</t>
  </si>
  <si>
    <t>Nonel de coluna - C = 4,8 m</t>
  </si>
  <si>
    <t>Nonel de ligação - C = 6,0 m</t>
  </si>
  <si>
    <t>Nonel de coluna - C = 6,0 m</t>
  </si>
  <si>
    <t>Série de brocas integrais S12</t>
  </si>
  <si>
    <t>Nonel iniciador - C = 150,0 m</t>
  </si>
  <si>
    <t>Dente de corte para recicladora</t>
  </si>
  <si>
    <t>Porta-dente de corte para fresadora e recicladora a frio</t>
  </si>
  <si>
    <t>Selante elástico à base de poliuretano e asfalto</t>
  </si>
  <si>
    <t>Aditivo de cura para concreto</t>
  </si>
  <si>
    <t>Coroa de diamante linha HWG</t>
  </si>
  <si>
    <t>Coroa de diamante linha NWG</t>
  </si>
  <si>
    <t>Argamassa asfáltica</t>
  </si>
  <si>
    <t>Tubo PEAD corrugado perfurado para drenagem - D = 100 mm</t>
  </si>
  <si>
    <t>Coroa de widia linha AWG</t>
  </si>
  <si>
    <t>Tubo de concreto armado PA1 - D = 0,40 m</t>
  </si>
  <si>
    <t>Tubo de concreto armado PA2 - D = 0,40 m</t>
  </si>
  <si>
    <t>Tubo de concreto armado PA3 - D = 0,40 m</t>
  </si>
  <si>
    <t>Tubo de concreto armado PA4 - D = 0,40 m</t>
  </si>
  <si>
    <t>Tubo de concreto armado PA1 - D = 0,60 m</t>
  </si>
  <si>
    <t>Tubo de concreto armado PA2 - D = 0,60 m</t>
  </si>
  <si>
    <t>Tubo de concreto armado PA3 - D = 0,60 m</t>
  </si>
  <si>
    <t>Tubo de concreto armado PA4 - D = 0,60 m</t>
  </si>
  <si>
    <t>Tubo de concreto armado PA2 - D = 0,80 m</t>
  </si>
  <si>
    <t>Tubo de concreto armado PA3 - D = 0,80 m</t>
  </si>
  <si>
    <t>Tubo de concreto armado PA4 - D = 0,80 m</t>
  </si>
  <si>
    <t>Tubo de concreto armado PA1 - D = 1,00 m</t>
  </si>
  <si>
    <t>Tubo de concreto armado PA2 - D = 1,00 m</t>
  </si>
  <si>
    <t>Tubo de concreto armado PA3 - D = 1,00 m</t>
  </si>
  <si>
    <t>Tubo de concreto armado PA4 - D = 1,00 m</t>
  </si>
  <si>
    <t>Tubo de concreto armado PA2 - D = 1,20 m</t>
  </si>
  <si>
    <t>Tubo de concreto armado PA3 - D = 1,20 m</t>
  </si>
  <si>
    <t>Tubo de concreto armado PA4 - D = 1,20 m</t>
  </si>
  <si>
    <t>Tubo de concreto armado PA2 - D = 1,50 m</t>
  </si>
  <si>
    <t>Tubo de concreto armado PA3 - D = 1,50 m</t>
  </si>
  <si>
    <t>Tubo de concreto armado PA4 - D = 1,50 m</t>
  </si>
  <si>
    <t>Tubo de concreto armado PA1 - D = 0,50 m</t>
  </si>
  <si>
    <t>Tubo de concreto armado PA2 - D = 0,50 m</t>
  </si>
  <si>
    <t>Tubo de concreto armado PA3 - D = 0,50 m</t>
  </si>
  <si>
    <t>Tubo de concreto armado PA4 - D = 0,50 m</t>
  </si>
  <si>
    <t>Coroa de widia linha HWG</t>
  </si>
  <si>
    <t>Coroa de widia linha NWG</t>
  </si>
  <si>
    <t>Haste de paredes paralelas com niple linha NW</t>
  </si>
  <si>
    <t>Trilho UIC60 em aço-carbono - C = 12 m</t>
  </si>
  <si>
    <t>Trilho TR45 em aço-carbono - C = 12 m</t>
  </si>
  <si>
    <t>Trilho TR57 em aço-carbono - C = 12 m</t>
  </si>
  <si>
    <t>Trilho TR68 em aço-carbono - C = 12 m</t>
  </si>
  <si>
    <t>Lubrificador de trilhos e de flanges de rodas</t>
  </si>
  <si>
    <t>Tirefão - D = 24 mm e C = 188 mm</t>
  </si>
  <si>
    <t>Tirefão - D = 22 mm e C = 155 mm</t>
  </si>
  <si>
    <t>Retensor para via férrea de TR45</t>
  </si>
  <si>
    <t>Retensor para via férrea de TR57</t>
  </si>
  <si>
    <t>Retensor para via férrea de TR68</t>
  </si>
  <si>
    <t>Placa de apoio em aço laminado para UIC60 com fixação rígida</t>
  </si>
  <si>
    <t>Grampo elástico Pandrol para fixação elástica</t>
  </si>
  <si>
    <t>Placa de apoio em aço laminado para TR45 com fixação elástica</t>
  </si>
  <si>
    <t>Placa de apoio em aço laminado para TR57 com fixação elástica</t>
  </si>
  <si>
    <t>Placa de apoio em aço laminado para TR68 com fixação elástica</t>
  </si>
  <si>
    <t>Placa de apoio em aço laminado para TR45 com fixação rígida</t>
  </si>
  <si>
    <t>Placa de apoio em aço laminado para TR57 com fixação rígida</t>
  </si>
  <si>
    <t>Placa de apoio em aço laminado para TR68 com fixação rígida</t>
  </si>
  <si>
    <t>Retensor para via férrea de UIC60</t>
  </si>
  <si>
    <t>Placa de apoio em aço laminado para UIC60 com fixação elástica</t>
  </si>
  <si>
    <t>Tala de junção TJ 45 não isolada com 6 furos</t>
  </si>
  <si>
    <t>par</t>
  </si>
  <si>
    <t>Tala de junção TJ 57 não isolada com 6 furos</t>
  </si>
  <si>
    <t>Tala de junção TJ 68 não isolada com 6 furos</t>
  </si>
  <si>
    <t>Parafuso de cabeça abaulada em aço inox com porca e arruela de pressão para tala de junção - D = 25,4 mm</t>
  </si>
  <si>
    <t>Tala de junção TJ 60 não isolada com 6 furos</t>
  </si>
  <si>
    <t>AMV tipo TR45, abertura 1:8, bitola métrica</t>
  </si>
  <si>
    <t>AMV tipo TR45, abertura 1:10, bitola métrica</t>
  </si>
  <si>
    <t>AMV tipo TR45, abertura 1:12, bitola métrica</t>
  </si>
  <si>
    <t>AMV tipo TR45, abertura 1:14, bitola métrica</t>
  </si>
  <si>
    <t>AMV tipo TR57, abertura 1:8, bitola métrica</t>
  </si>
  <si>
    <t>AMV tipo TR57, abertura 1:10, bitola métrica</t>
  </si>
  <si>
    <t>AMV tipo TR57, abertura 1:12, bitola métrica</t>
  </si>
  <si>
    <t>AMV tipo TR57, abertura 1:14, bitola métrica</t>
  </si>
  <si>
    <t>AMV tipo TR57, abertura 1:20, bitola métrica</t>
  </si>
  <si>
    <t>AMV tipo TR68, abertura 1:10, bitola métrica</t>
  </si>
  <si>
    <t>AMV tipo TR68, abertura 1:12, bitola métrica</t>
  </si>
  <si>
    <t>AMV tipo TR68, abertura 1:14, bitola métrica</t>
  </si>
  <si>
    <t>AMV tipo UIC60, abertura 1:10, bitola métrica</t>
  </si>
  <si>
    <t>AMV tipo TR68, abertura 1:20, bitola métrica</t>
  </si>
  <si>
    <t>AMV tipo TR45, abertura 1:8, bitola larga</t>
  </si>
  <si>
    <t>AMV tipo TR45, abertura 1:10, bitola larga</t>
  </si>
  <si>
    <t>AMV tipo TR45, abertura 1:12, bitola larga</t>
  </si>
  <si>
    <t>AMV tipo TR45, abertura 1:14, bitola larga</t>
  </si>
  <si>
    <t>AMV tipo TR57, abertura 1:8, bitola larga</t>
  </si>
  <si>
    <t>AMV tipo TR57, abertura 1:10, bitola larga</t>
  </si>
  <si>
    <t>AMV tipo TR57, abertura 1:12, bitola larga</t>
  </si>
  <si>
    <t>AMV tipo TR57, abertura 1:14, bitola larga</t>
  </si>
  <si>
    <t>AMV tipo TR57, abertura 1:20, bitola larga</t>
  </si>
  <si>
    <t>AMV tipo TR68, abertura 1:10, bitola larga</t>
  </si>
  <si>
    <t>AMV tipo TR68, abertura 1:12, bitola larga</t>
  </si>
  <si>
    <t>AMV tipo TR68, abertura 1:14, bitola larga</t>
  </si>
  <si>
    <t>AMV tipo UIC60, abertura 1:10, bitola larga</t>
  </si>
  <si>
    <t>AMV tipo TR68, abertura 1:20, bitola larga</t>
  </si>
  <si>
    <t>AMV tipo TR45, abertura 1:8, bitola mista</t>
  </si>
  <si>
    <t>AMV tipo TR45, abertura 1:10, bitola mista</t>
  </si>
  <si>
    <t>AMV tipo TR45, abertura 1:12, bitola mista</t>
  </si>
  <si>
    <t>AMV tipo TR45, abertura 1:14, bitola mista</t>
  </si>
  <si>
    <t>AMV tipo TR57, abertura 1:8, bitola mista</t>
  </si>
  <si>
    <t>AMV tipo TR57, abertura 1:10, bitola mista</t>
  </si>
  <si>
    <t>AMV tipo TR57, abertura 1:12, bitola mista</t>
  </si>
  <si>
    <t>AMV tipo TR57, abertura 1:14, bitola mista</t>
  </si>
  <si>
    <t>AMV tipo TR57, abertura 1:20, bitola mista</t>
  </si>
  <si>
    <t>AMV tipo TR68, abertura 1:10, bitola mista</t>
  </si>
  <si>
    <t>AMV tipo TR68, abertura 1:12, bitola mista</t>
  </si>
  <si>
    <t>AMV tipo TR68, abertura 1:14, bitola mista</t>
  </si>
  <si>
    <t>Revestimento com conector linha AW</t>
  </si>
  <si>
    <t>AMV tipo TR68, abertura 1:20, bitola mista</t>
  </si>
  <si>
    <t>Dormente de madeira bitola larga - C = 280 cm, L = 24 cm e H = 17 cm</t>
  </si>
  <si>
    <t>Dormente de madeira bitola métrica - C = 200 cm, L = 22 cm e H = 16 cm</t>
  </si>
  <si>
    <t>Revestimento com conector linha HW</t>
  </si>
  <si>
    <t>Revestimento com conector linha NW</t>
  </si>
  <si>
    <t>AMV tipo UIC60, abertura 1:12, bitola métrica</t>
  </si>
  <si>
    <t>AMV tipo UIC60, abertura 1:14, bitola métrica</t>
  </si>
  <si>
    <t>AMV tipo UIC60, abertura 1:20, bitola métrica</t>
  </si>
  <si>
    <t>AMV tipo UIC60, abertura 1:10, bitola mista</t>
  </si>
  <si>
    <t>AMV tipo UIC60, abertura 1:12, bitola mista</t>
  </si>
  <si>
    <t>AMV tipo UIC60, abertura 1:14, bitola mista</t>
  </si>
  <si>
    <t>AMV tipo UIC60, abertura 1:20, bitola mista</t>
  </si>
  <si>
    <t>Sapata de widia linha NW</t>
  </si>
  <si>
    <t>Broca de arraste com três asas linha NW</t>
  </si>
  <si>
    <t>Dormente de madeira para pontes - C = 300 cm, L = 25 cm e H = 20 cm</t>
  </si>
  <si>
    <t>AMV tipo UIC60, abertura 1:12, bitola larga</t>
  </si>
  <si>
    <t>AMV tipo UIC60, abertura 1:14, bitola larga</t>
  </si>
  <si>
    <t>AMV tipo UIC60, abertura 1:20, bitola larga</t>
  </si>
  <si>
    <t>Tubo de revestimento em aço-carbono schedule 40 para estaca raiz - ponteira schedule 80, D = 141,3 mm, peso 24 kg/m</t>
  </si>
  <si>
    <t>Tubo de revestimento em aço-carbono schedule 40 para estaca raiz - ponteira schedule 80, D = 168,3 mm, peso 31 kg/m</t>
  </si>
  <si>
    <t>Tubo de revestimento em aço-carbono schedule 40 para estaca raiz - ponteira schedule 80, D = 219,1 mm, peso 47 kg/m</t>
  </si>
  <si>
    <t>Tubo de revestimento em aço-carbono schedule 40 para estaca raiz - ponteira schedule 80, D = 273,0 mm, peso 67 kg/m</t>
  </si>
  <si>
    <t>Tubo de revestimento em aço-carbono schedule 40 para estaca raiz - ponteira schedule 80, D = 323,8 mm, peso 90 kg/m</t>
  </si>
  <si>
    <t>Tubo de revestimento em aço-carbono schedule 40 para estaca raiz - ponteira schedule 80, D = 406,0 mm, peso 143 kg/m</t>
  </si>
  <si>
    <t>Anel de compensação angular para tirantes com diâmetro de 30 mm</t>
  </si>
  <si>
    <t>Anel de compensação angular para tirantes com diâmetro de 32 mm</t>
  </si>
  <si>
    <t>Anel de compensação angular para tirantes com diâmetro de 40 mm</t>
  </si>
  <si>
    <t>Anel de compensação angular para tirantes com diâmetro de 44 mm</t>
  </si>
  <si>
    <t>Anel de compensação angular para tirantes com diâmetro de 50 mm</t>
  </si>
  <si>
    <t>Anel de compensação angular para tirantes com diâmetro de 53 mm</t>
  </si>
  <si>
    <t>Anel de compensação angular para tirantes com diâmetro de 57 mm</t>
  </si>
  <si>
    <t>Anel de compensação angular para tirantes com diâmetro de 63 mm</t>
  </si>
  <si>
    <t>Anel de compensação angular para tirantes com diâmetro de 69 mm</t>
  </si>
  <si>
    <t>Coroa de widia linha BWG</t>
  </si>
  <si>
    <t>Conjunto para solda aluminotérmica de TR45 - porção, fôrmas, acendedor, pasta de vedação e cadinho descartável</t>
  </si>
  <si>
    <t>Conjunto para solda aluminotérmica de TR57 - porção, fôrmas, acendedor, pasta de vedação e cadinho descartável</t>
  </si>
  <si>
    <t>Conjunto para solda aluminotérmica de TR68 - porção, fôrmas, acendedor, pasta de vedação e cadinho descartável</t>
  </si>
  <si>
    <t>Conjunto para solda aluminotérmica de UIC60 - porção, fôrmas, acendedor, pasta de vedação e cadinho descartável</t>
  </si>
  <si>
    <t>Brita padrão para lastro ferroviário</t>
  </si>
  <si>
    <t>Palmilha de borracha para dormente de concreto</t>
  </si>
  <si>
    <t>Broca para furar trilho - D = 29 mm (1 1/8")</t>
  </si>
  <si>
    <t>Disco de corte abrasivo para máquina para serrar trilho - D = 350 mm</t>
  </si>
  <si>
    <t>Dormentes de madeira para AMV</t>
  </si>
  <si>
    <t>Coroa de diamante linha BWG</t>
  </si>
  <si>
    <t>Revestimento com conector linha BW</t>
  </si>
  <si>
    <t>Corda de poliamida - D = 12,0 mm e capacidade de carga de 2.200 kg</t>
  </si>
  <si>
    <t>Broca de widia - D = 19 mm e C = 160 mm</t>
  </si>
  <si>
    <t>Parafuso de cabeça abaulada em aço inox com porca e arruela - D = 6 mm (M6) e C = 30 mm</t>
  </si>
  <si>
    <t>Parafuso de cabeça abaulada em aço inox com porca e arruela - D = 8 mm (M8) e C = 50 mm</t>
  </si>
  <si>
    <t>Mangueira cristal trançada de PVC com pressão de trabalho de 1,50 MPa (250 psi) - D = 9,5 mm (3/8")</t>
  </si>
  <si>
    <t>Fôrma plástica para nicho de protensão de cordoalha - D = 15,2 mm</t>
  </si>
  <si>
    <t>Fôrma plástica para nicho de protensão de cordoalha - D = 12,7 mm</t>
  </si>
  <si>
    <t>Cordoalha engraxada tipo CP 190 RB - D = 15,2 mm</t>
  </si>
  <si>
    <t>Cordoalha engraxada tipo CP 190 RB - D = 12,7 mm</t>
  </si>
  <si>
    <t>Bainha metálica para protensão - D = 35 mm</t>
  </si>
  <si>
    <t>Bainha metálica para protensão - D = 30 mm</t>
  </si>
  <si>
    <t>Ancoragem passiva aderente para 8 cordoalhas - D = 15,2 mm</t>
  </si>
  <si>
    <t>Ancoragem passiva aderente para 31 cordoalhas - D = 15,2 mm</t>
  </si>
  <si>
    <t>Ancoragem ativa para cordoalha engraxada - D = 12,7 mm</t>
  </si>
  <si>
    <t>Ancoragem ativa para cordoalha engraxada - D = 15,2 mm</t>
  </si>
  <si>
    <t>Ancoragem passiva aderente para 10 cordoalhas - D = 12,7 mm</t>
  </si>
  <si>
    <t>Ancoragem passiva aderente para 12 cordoalhas - D = 12,7 mm</t>
  </si>
  <si>
    <t>Ancoragem passiva aderente para 12 cordoalhas - D = 15,2 mm</t>
  </si>
  <si>
    <t>Ancoragem passiva aderente para 15 cordoalhas - D = 12,7 mm</t>
  </si>
  <si>
    <t>Ancoragem passiva aderente para 15 cordoalhas - D = 15,2 mm</t>
  </si>
  <si>
    <t>Ancoragem passiva aderente para 19 cordoalhas - D = 12,7 mm</t>
  </si>
  <si>
    <t>Ancoragem passiva aderente para 19 cordoalhas - D = 15,2 mm</t>
  </si>
  <si>
    <t>Ancoragem passiva aderente para 22 cordoalhas - D = 12,7 mm</t>
  </si>
  <si>
    <t>Ancoragem passiva aderente para 22 cordoalhas - D = 15,2 mm</t>
  </si>
  <si>
    <t>Ancoragem passiva aderente para 27 cordoalhas - D = 12,7 mm</t>
  </si>
  <si>
    <t>Ancoragem passiva aderente para 27 cordoalhas - D = 15,2 mm</t>
  </si>
  <si>
    <t>Ancoragem passiva aderente para 31 cordoalhas - D = 12,7 mm</t>
  </si>
  <si>
    <t>Ancoragem passiva aderente para 4 cordoalhas - D = 12,7 mm</t>
  </si>
  <si>
    <t>Ancoragem passiva aderente para 4 cordoalhas - D = 15,2 mm</t>
  </si>
  <si>
    <t>Ancoragem passiva aderente para 6 cordoalhas - D = 12,7 mm</t>
  </si>
  <si>
    <t>Ancoragem passiva aderente para 6 cordoalhas - D = 15,2 mm</t>
  </si>
  <si>
    <t>Ancoragem passiva aderente para 7 cordoalhas - D = 12,7 mm</t>
  </si>
  <si>
    <t>Ancoragem passiva aderente para 7 cordoalhas - D = 15,2 mm</t>
  </si>
  <si>
    <t>Ancoragem passiva aderente para 8 cordoalhas - D = 12,7 mm</t>
  </si>
  <si>
    <t>Ancoragem passiva aderente para 9 cordoalhas - D = 12,7 mm</t>
  </si>
  <si>
    <t>Ancoragem passiva aderente para 9 cordoalhas - D = 15,2 mm</t>
  </si>
  <si>
    <t>Ancoragem passiva aderente para lajes para 1 cordoalha - D = 12,7 mm</t>
  </si>
  <si>
    <t>Ancoragem passiva aderente para lajes para 1 cordoalha - D = 15,2 mm</t>
  </si>
  <si>
    <t>Ancoragem passiva aderente para lajes para 2 cordoalhas - D = 12,7 mm</t>
  </si>
  <si>
    <t>Ancoragem passiva aderente para lajes para 2 cordoalhas - D = 15,2 mm</t>
  </si>
  <si>
    <t>Ancoragem passiva aderente para lajes para 3 cordoalhas - D = 12,7 mm</t>
  </si>
  <si>
    <t>Ancoragem passiva aderente para lajes para 3 cordoalhas - D = 15,2 mm</t>
  </si>
  <si>
    <t>Ancoragem passiva aderente para lajes para 4 cordoalhas - D = 12,7 mm</t>
  </si>
  <si>
    <t>Ancoragem passiva aderente para lajes para 4 cordoalhas - D = 15,2 mm</t>
  </si>
  <si>
    <t>Mangueira cristal trançada de PVC com pressão de trabalho de 1,50 MPa (250 psi) - D = 19,0 mm (3/4")</t>
  </si>
  <si>
    <t>Bainha metálica para protensão - D = 40 mm</t>
  </si>
  <si>
    <t>Bainha metálica para protensão - D = 45 mm</t>
  </si>
  <si>
    <t>Bainha metálica para protensão - D = 50 mm</t>
  </si>
  <si>
    <t>Bainha metálica para protensão - D = 55 mm</t>
  </si>
  <si>
    <t>Bainha metálica para protensão - D = 60 mm</t>
  </si>
  <si>
    <t>Bainha metálica para protensão - D = 65 mm</t>
  </si>
  <si>
    <t>Bainha metálica para protensão - D = 70 mm</t>
  </si>
  <si>
    <t>Bainha metálica para protensão - D = 75 mm</t>
  </si>
  <si>
    <t>Bainha metálica para protensão - D = 80 mm</t>
  </si>
  <si>
    <t>Bainha metálica para protensão - D = 85 mm</t>
  </si>
  <si>
    <t>Bainha metálica para protensão - D = 90 mm</t>
  </si>
  <si>
    <t>Bainha metálica para protensão - D = 95 mm</t>
  </si>
  <si>
    <t>Bainha metálica para protensão - D = 100 mm</t>
  </si>
  <si>
    <t>Bainha metálica para protensão - D = 110 mm</t>
  </si>
  <si>
    <t>Bainha metálica para protensão - D = 120 mm</t>
  </si>
  <si>
    <t>Bainha metálica para protensão - D = 130 mm</t>
  </si>
  <si>
    <t>Bainha metálica ovalizada para protensão - seção de 19 x 36 mm</t>
  </si>
  <si>
    <t>Bainha metálica ovalizada para protensão - seção de 19 x 48 mm</t>
  </si>
  <si>
    <t>Bainha metálica ovalizada para protensão - seção de 19 x 62 mm</t>
  </si>
  <si>
    <t>Bainha metálica ovalizada para protensão - seção de 22 x 32 mm</t>
  </si>
  <si>
    <t>Bainha metálica ovalizada para protensão - seção de 22 x 55 mm</t>
  </si>
  <si>
    <t>Bainha metálica ovalizada para protensão - seção de 22 x 73 mm</t>
  </si>
  <si>
    <t>Espaçador plástico tipo centralizador carambola para grampo de barra de aço - D ≤ 25,4 mm</t>
  </si>
  <si>
    <t>Cinta para elevação de cargas tipo Grab com 1 ramal, anel de suspensão e gancho - C = 3 m a 5 m, capacidade de carga de 5.000 kg, F. S. = 4:1</t>
  </si>
  <si>
    <t>Cinta para elevação de cargas tipo Grab com 2 ramais, anel de suspensão e ganchos - C = 3 m a 5 m, capacidade de carga de 5.000 kg, F. S. = 4:1</t>
  </si>
  <si>
    <t>Cinta para elevação de cargas tipo sling com 1 ramal - C = 2 m a 3 m, capacidade de carga de 1.000 kg, F. S. = 7:1</t>
  </si>
  <si>
    <t>Chapa metálica corrugada galvanizada para tunnel liner - E = 2,2 mm e D = 1,2 m</t>
  </si>
  <si>
    <t>Chapa metálica corrugada galvanizada para tunnel liner - E = 2,2 mm e D = 1,4 m</t>
  </si>
  <si>
    <t>Chapa metálica corrugada galvanizada para tunnel liner - E = 2,2 mm e D = 1,6 m</t>
  </si>
  <si>
    <t>Chapa metálica corrugada galvanizada para tunnel liner - E = 2,2 mm e D = 1,8 m</t>
  </si>
  <si>
    <t>Chapa metálica corrugada galvanizada para tunnel liner - E = 2,2 mm e D = 2,0 m</t>
  </si>
  <si>
    <t>Chapa metálica corrugada galvanizada para tunnel liner - E = 2,2 mm e D = 2,2 m</t>
  </si>
  <si>
    <t>Chapa metálica corrugada galvanizada para tunnel liner - E = 2,2 mm e D = 2,4 m</t>
  </si>
  <si>
    <t>Chapa metálica corrugada galvanizada para tunnel liner - E = 2,2 mm e D = 2,6 m</t>
  </si>
  <si>
    <t>Chapa metálica corrugada galvanizada para tunnel liner - E = 2,2 mm e D = 2,8 m</t>
  </si>
  <si>
    <t>Chapa metálica corrugada galvanizada para tunnel liner - E = 2,2 mm e D = 3,0 m</t>
  </si>
  <si>
    <t>Chapa metálica corrugada galvanizada para tunnel liner - E = 2,7 mm e D = 3,2 m</t>
  </si>
  <si>
    <t>Chapa metálica corrugada galvanizada para tunnel liner - E = 2,7 mm e D = 3,4 m</t>
  </si>
  <si>
    <t>Chapa metálica corrugada galvanizada para tunnel liner - E = 2,7 mm e D = 3,6 m</t>
  </si>
  <si>
    <t>Chapa metálica corrugada galvanizada para tunnel liner - E = 2,7 mm e D = 3,8 m</t>
  </si>
  <si>
    <t>Chapa metálica corrugada galvanizada para tunnel liner - E = 2,7 mm e D = 4,0 m</t>
  </si>
  <si>
    <t>Chapa metálica corrugada galvanizada para tunnel liner - E = 3,4 mm e D = 4,2 m</t>
  </si>
  <si>
    <t>Chapa metálica corrugada galvanizada para tunnel liner - E = 3,4 mm e D = 4,4 m</t>
  </si>
  <si>
    <t>Chapa metálica corrugada galvanizada para tunnel liner - E = 3,4 mm e D = 4,6 m</t>
  </si>
  <si>
    <t>Chapa metálica corrugada galvanizada para tunnel liner - E = 3,9 mm e D = 4,8 m</t>
  </si>
  <si>
    <t>Chapa metálica corrugada galvanizada para tunnel liner - E = 3,9 mm e D = 5,0 m</t>
  </si>
  <si>
    <t>Chapa metálica corrugada galvanizada revestida com epóxi para tunnel liner - E = 2,2 mm e D = 1,2 m</t>
  </si>
  <si>
    <t>Chapa metálica corrugada galvanizada revestida com epóxi para tunnel liner - E = 2,2 mm e D = 1,4 m</t>
  </si>
  <si>
    <t>Chapa metálica corrugada galvanizada revestida com epóxi para tunnel liner - E = 2,2 mm e D = 1,6 m</t>
  </si>
  <si>
    <t>Chapa metálica corrugada galvanizada revestida com epóxi para tunnel liner - E = 2,2 mm e D = 1,8 m</t>
  </si>
  <si>
    <t>Chapa metálica corrugada galvanizada revestida com epóxi para tunnel liner - E = 2,2 mm e D = 2,0 m</t>
  </si>
  <si>
    <t>Chapa metálica corrugada galvanizada revestida com epóxi para tunnel liner - E = 2,2 mm e D = 2,2 m</t>
  </si>
  <si>
    <t>Chapa metálica corrugada galvanizada revestida com epóxi para tunnel liner - E = 2,2 mm e D = 2,4 m</t>
  </si>
  <si>
    <t>Chapa metálica corrugada galvanizada revestida com epóxi para tunnel liner - E = 2,2 mm e D = 2,6 m</t>
  </si>
  <si>
    <t>Chapa metálica corrugada galvanizada revestida com epóxi para tunnel liner - E = 2,2 mm e D = 2,8 m</t>
  </si>
  <si>
    <t>Chapa metálica corrugada galvanizada revestida com epóxi para tunnel liner - E = 2,2 mm e D = 3,0 m</t>
  </si>
  <si>
    <t>Chapa metálica corrugada galvanizada revestida com epóxi para tunnel liner - E = 2,7 mm e D = 3,2 m</t>
  </si>
  <si>
    <t>Chapa múltipla metálica corrugada galvanizada tipo MP 100 ou similar - E = 1,60 mm e D = 0,60 m</t>
  </si>
  <si>
    <t>Chapa múltipla metálica corrugada galvanizada tipo MP 100 ou similar - E = 1,60 mm e D = 0,70 m</t>
  </si>
  <si>
    <t>Chapa múltipla metálica corrugada galvanizada tipo MP 100 ou similar - E = 1,60 mm e D = 0,80 m</t>
  </si>
  <si>
    <t>Chapa múltipla metálica corrugada galvanizada tipo MP 100 ou similar - E = 1,60 mm e D = 0,90 m</t>
  </si>
  <si>
    <t>Chapa múltipla metálica corrugada galvanizada tipo MP 100 ou similar - E = 1,60 mm e D = 1,00 m</t>
  </si>
  <si>
    <t>Chapa múltipla metálica corrugada galvanizada tipo MP 100 ou similar - E = 1,60 mm e D = 1,10 m</t>
  </si>
  <si>
    <t>Chapa múltipla metálica corrugada galvanizada tipo MP 100 ou similar - E = 1,60 mm e D = 1,20 m</t>
  </si>
  <si>
    <t>Chapa múltipla metálica corrugada galvanizada tipo MP 100 ou similar - E = 1,60 mm e D = 1,30 m</t>
  </si>
  <si>
    <t>Chapa múltipla metálica corrugada galvanizada tipo MP 100 ou similar - E = 1,60 mm e D = 1,40 m</t>
  </si>
  <si>
    <t>Chapa múltipla metálica corrugada galvanizada tipo MP 100 ou similar - E = 1,60 mm e D = 1,50 m</t>
  </si>
  <si>
    <t>Chapa múltipla metálica corrugada galvanizada tipo MP 100 ou similar - E = 1,60 mm e D = 1,60 m</t>
  </si>
  <si>
    <t>Chapa múltipla metálica corrugada galvanizada tipo MP 100 ou similar - E = 1,60 mm e D = 1,70 m</t>
  </si>
  <si>
    <t>Chapa múltipla metálica corrugada galvanizada tipo MP 100 ou similar - E = 1,60 mm e D = 1,80 m</t>
  </si>
  <si>
    <t>Chapa múltipla metálica corrugada galvanizada tipo MP 100 ou similar - E = 2,00 mm e D = 1,90 m</t>
  </si>
  <si>
    <t>Chapa múltipla metálica corrugada galvanizada tipo MP 100 ou similar - E = 2,00 mm e D = 2,00 m</t>
  </si>
  <si>
    <t>Chapa múltipla metálica corrugada galvanizada tipo MP 100 ou similar - E = 2,00 mm e D = 2,10 m</t>
  </si>
  <si>
    <t>Chapa múltipla metálica corrugada galvanizada tipo MP 100 ou similar - E = 2,00 mm e D = 2,20 m</t>
  </si>
  <si>
    <t>Chapa múltipla metálica corrugada galvanizada tipo MP 100 ou similar - E = 2,00 mm e D = 2,30 m</t>
  </si>
  <si>
    <t>Chapa múltipla metálica corrugada galvanizada tipo MP 100 ou similar - E = 2,70 mm e D = 2,40 m</t>
  </si>
  <si>
    <t>Chapa múltipla metálica corrugada galvanizada tipo MP 100 ou similar - E = 3,40 mm e D = 2,50 m</t>
  </si>
  <si>
    <t>Chapa múltipla metálica corrugada galvanizada tipo MP 100 ou similar - E = 3,40 mm e D = 2,60 m</t>
  </si>
  <si>
    <t>Chapa múltipla metálica corrugada galvanizada tipo MP 100 ou similar - E = 3,40 mm e D = 2,70 m</t>
  </si>
  <si>
    <t>Chapa múltipla metálica corrugada galvanizada tipo MP 100 ou similar - E = 3,40 mm e D = 2,80 m</t>
  </si>
  <si>
    <t>Chapa múltipla metálica corrugada galvanizada tipo MP 152 ou similar - E = 2,70 mm e D = 1,50 m</t>
  </si>
  <si>
    <t>Chapa múltipla metálica corrugada galvanizada tipo MP 152 ou similar - E = 2,70 mm e D = 1,80 m</t>
  </si>
  <si>
    <t>Chapa múltipla metálica corrugada galvanizada tipo MP 152 ou similar - E = 2,70 mm e D = 1,90 m</t>
  </si>
  <si>
    <t>Chapa múltipla metálica corrugada galvanizada tipo MP 152 ou similar - E = 2,70 mm e D = 2,15 m</t>
  </si>
  <si>
    <t>Chapa múltipla metálica corrugada galvanizada tipo MP 152 ou similar - E = 2,70 mm e D = 2,30 m</t>
  </si>
  <si>
    <t>Chapa múltipla metálica corrugada galvanizada tipo MP 152 ou similar - E = 2,70 mm e D = 2,65 m</t>
  </si>
  <si>
    <t>Chapa múltipla metálica corrugada galvanizada tipo MP 152 ou similar - E = 2,70 mm e D = 3,05 m</t>
  </si>
  <si>
    <t>Chapa múltipla metálica corrugada galvanizada tipo MP 152 ou similar - E = 2,70 mm e D = 3,20 m</t>
  </si>
  <si>
    <t>Chapa múltipla metálica corrugada galvanizada tipo MP 152 ou similar - E = 2,70 mm e D = 3,40 m</t>
  </si>
  <si>
    <t>Chapa múltipla metálica corrugada galvanizada tipo MP 152 ou similar - E = 2,70 mm e D = 3,65 m</t>
  </si>
  <si>
    <t>Chapa múltipla metálica corrugada galvanizada tipo MP 152 ou similar - E = 2,70 mm e D = 3,80 m</t>
  </si>
  <si>
    <t>Chapa múltipla metálica corrugada galvanizada tipo MP 152 ou similar - E = 2,70 mm e D = 4,20 m</t>
  </si>
  <si>
    <t>Chapa múltipla metálica corrugada galvanizada tipo MP 152 ou similar - E = 2,70 mm e D = 4,60 m</t>
  </si>
  <si>
    <t>Chapa múltipla metálica corrugada galvanizada tipo MP 152 ou similar - E = 3,40 mm e D = 4,80 m</t>
  </si>
  <si>
    <t>Chapa múltipla metálica corrugada galvanizada tipo MP 152 ou similar - E = 3,40 mm e D = 5,00 m</t>
  </si>
  <si>
    <t>Chapa múltipla metálica corrugada galvanizada tipo MP 152 ou similar - E = 3,90 mm e D = 5,35 m</t>
  </si>
  <si>
    <t>Chapa múltipla metálica corrugada galvanizada tipo MP 152 ou similar - E = 3,90 mm e D = 5,70 m</t>
  </si>
  <si>
    <t>Chapa múltipla metálica corrugada galvanizada tipo MP 152 ou similar - E = 4,70 mm e D = 6,10 m</t>
  </si>
  <si>
    <t>Chapa múltipla metálica corrugada galvanizada tipo MP 152 ou similar - E = 6,40 mm e D = 6,50 m</t>
  </si>
  <si>
    <t>Chapa múltipla metálica corrugada galvanizada tipo MP 152 ou similar - E = 6,40 mm e D = 6,85 m</t>
  </si>
  <si>
    <t>Chapa múltipla metálica corrugada galvanizada tipo MP 152 ou similar - E = 6,40 mm e D = 7,25 m</t>
  </si>
  <si>
    <t>Parafuso de cabeça sextavada em aço galvanizado com porca e arruela de pressão - D = 7,938 mm (5/16")</t>
  </si>
  <si>
    <t>Tirante de barra de aço - tensão de escoamento = 520 MPa, tensão de ruptura = 690 MPa e D = 25 mm</t>
  </si>
  <si>
    <t>Tirante de barra de aço - tensão de escoamento = 700 MPa, tensão de ruptura = 800 MPa e D = 19 mm</t>
  </si>
  <si>
    <t>Tirante de barra de aço - tensão de escoamento = 700 MPa, tensão de ruptura = 800 MPa e D = 22 mm</t>
  </si>
  <si>
    <t>Tirante de barra de aço - tensão de escoamento = 700 MPa, tensão de ruptura = 800 MPa e D = 25 mm</t>
  </si>
  <si>
    <t>Tirante de barra de aço - tensão de escoamento = 700 MPa, tensão de ruptura = 800 MPa e D = 32 mm</t>
  </si>
  <si>
    <t>Tirante de barra de aço - tensão de escoamento = 700 MPa, tensão de ruptura = 800 MPa e D = 36 mm</t>
  </si>
  <si>
    <t>Luva em aço para emenda de tirantes - D = 73 mm e C = 150 mm</t>
  </si>
  <si>
    <t>Concreto usinado - fck = 40 MPa (comercial)</t>
  </si>
  <si>
    <t>Concreto usinado - fck = 45 MPa (comercial)</t>
  </si>
  <si>
    <t>Concreto usinado - fck = 50 MPa (comercial)</t>
  </si>
  <si>
    <t>Aparelho de apoio metálico esférico fixo com 4 chumbadores e capacidade de 1.000 kN</t>
  </si>
  <si>
    <t>Aparelho de apoio metálico esférico unidirecional com 4 chumbadores e capacidade de 1.500 kN</t>
  </si>
  <si>
    <t>Aparelho de apoio metálico esférico fixo com 4 chumbadores e capacidade de 1.500 kN</t>
  </si>
  <si>
    <t>Aparelho de apoio metálico esférico fixo com 4 chumbadores e capacidade de 2.000 kN</t>
  </si>
  <si>
    <t>Aparelho de apoio metálico esférico fixo com 4 chumbadores e capacidade de 2.500 kN</t>
  </si>
  <si>
    <t>Aparelho de apoio metálico esférico fixo com 4 chumbadores e capacidade de 3.000 kN</t>
  </si>
  <si>
    <t>Aparelho de apoio metálico esférico fixo com 4 chumbadores e capacidade de 3.500 kN</t>
  </si>
  <si>
    <t>Aparelho de apoio metálico esférico fixo com 4 chumbadores e capacidade de 4.000 kN</t>
  </si>
  <si>
    <t>Aparelho de apoio metálico esférico unidirecional com 4 chumbadores e capacidade de 1.000 kN</t>
  </si>
  <si>
    <t>Aparelho de apoio metálico esférico unidirecional com 4 chumbadores e capacidade de 2.000 kN</t>
  </si>
  <si>
    <t>Aparelho de apoio metálico esférico unidirecional com 4 chumbadores e capacidade de 2.500 kN</t>
  </si>
  <si>
    <t>Aparelho de apoio metálico esférico unidirecional com 4 chumbadores e capacidade de 3.000 kN</t>
  </si>
  <si>
    <t>Aparelho de apoio metálico esférico unidirecional com 4 chumbadores e capacidade de 3.500 kN</t>
  </si>
  <si>
    <t>Aparelho de apoio metálico esférico unidirecional com 4 chumbadores e capacidade de 4.000 kN</t>
  </si>
  <si>
    <t>Aparelho de apoio metálico esférico fixo com 4 chumbadores e capacidade de 4.500 kN</t>
  </si>
  <si>
    <t>Aparelho de apoio metálico esférico fixo com 4 chumbadores e capacidade de 5.000 kN</t>
  </si>
  <si>
    <t>Aparelho de apoio metálico esférico fixo com 4 chumbadores e capacidade de 5.500 kN</t>
  </si>
  <si>
    <t>Aparelho de apoio metálico esférico fixo com 4 chumbadores e capacidade de 6.000 kN</t>
  </si>
  <si>
    <t>Aparelho de apoio metálico esférico fixo com 4 chumbadores e capacidade de 6.500 kN</t>
  </si>
  <si>
    <t>Aparelho de apoio metálico esférico fixo com 4 chumbadores e capacidade de 7.000 kN</t>
  </si>
  <si>
    <t>Aparelho de apoio metálico esférico fixo com 4 chumbadores e capacidade de 7.500 kN</t>
  </si>
  <si>
    <t>Aparelho de apoio metálico esférico fixo com 4 chumbadores e capacidade de 8.000 kN</t>
  </si>
  <si>
    <t>Grelha metálica para boca de lobo com capacidade de até 300 kN - C = 0,90 m e L = 0,30 m</t>
  </si>
  <si>
    <t>Grelha de piso em PVC para passagem de pedestres - C = 50 cm e L = 13 cm</t>
  </si>
  <si>
    <t>Marco em PVC para grelha de piso - L = 2,50 m</t>
  </si>
  <si>
    <t>Grelha de piso em PVC para passagem de veículos de até 3 t - C = 50 cm e L = 13 cm</t>
  </si>
  <si>
    <t>Grelha de piso em PVC para passagem de veículos de até 10 t - C = 50 cm e L = 13 cm</t>
  </si>
  <si>
    <t>Grelha de piso em PVC para passagem de pedestres - C = 50 cm e L = 20 cm</t>
  </si>
  <si>
    <t>Grelha de piso em PVC para passagem de veículos de até 3 t - C = 50 cm e L = 20 cm</t>
  </si>
  <si>
    <t>Grelha metálica para canaletas - C = 1,00 m e L = 0,10 m</t>
  </si>
  <si>
    <t>Grelha metálica para canaletas - C = 1,00 m e L = 0,15 m</t>
  </si>
  <si>
    <t>Porta-grelha metálica - C = 1,00 m e L = 0,15 m</t>
  </si>
  <si>
    <t>Grelha metálica para canaletas - C = 1,00 m e L = 0,20 m</t>
  </si>
  <si>
    <t>Porta-grelha metálica - C = 1,00 m e L = 0,20 m</t>
  </si>
  <si>
    <t>Porta-grelha metálica - C = 1,00 m e L = 0,10 m</t>
  </si>
  <si>
    <t>Aparelho de apoio metálico esférico fixo com 4 chumbadores e capacidade de 8.500 kN</t>
  </si>
  <si>
    <t>Aparelho de apoio metálico esférico fixo com 4 chumbadores e capacidade de 9.000 kN</t>
  </si>
  <si>
    <t>Aparelho de apoio metálico esférico fixo com 4 chumbadores e capacidade de 9.500 kN</t>
  </si>
  <si>
    <t>Aparelho de apoio metálico esférico fixo com 4 chumbadores e capacidade de 10.000 kN</t>
  </si>
  <si>
    <t>Aparelho de apoio metálico esférico unidirecional com 4 chumbadores e capacidade de 4.500 kN</t>
  </si>
  <si>
    <t>Aparelho de apoio metálico esférico unidirecional com 4 chumbadores e capacidade de 5.000 kN</t>
  </si>
  <si>
    <t>Aparelho de apoio metálico esférico unidirecional com 4 chumbadores e capacidade de 5.500 kN</t>
  </si>
  <si>
    <t>Aparelho de apoio metálico esférico unidirecional com 4 chumbadores e capacidade de 6.000 kN</t>
  </si>
  <si>
    <t>Aparelho de apoio metálico esférico unidirecional com 4 chumbadores e capacidade de 6.500 kN</t>
  </si>
  <si>
    <t>Aparelho de apoio metálico esférico unidirecional com 4 chumbadores e capacidade de 7.000 kN</t>
  </si>
  <si>
    <t>Aparelho de apoio metálico esférico unidirecional com 4 chumbadores e capacidade de 7.500 kN</t>
  </si>
  <si>
    <t>Fincapino de ação direta e pino com furo - D = 6,35 mm (1/4")</t>
  </si>
  <si>
    <t>Aparelho de apoio metálico esférico unidirecional com 4 chumbadores e capacidade de 8.000 kN</t>
  </si>
  <si>
    <t>Aparelho de apoio metálico esférico unidirecional com 4 chumbadores e capacidade de 8.500 kN</t>
  </si>
  <si>
    <t>Chapa múltipla metálica corrugada revestida em epóxi tipo MP 100 ou similar - E = 1,60 mm e D = 0,60 m</t>
  </si>
  <si>
    <t>Chapa múltipla metálica corrugada revestida em epóxi tipo MP 100 ou similar - E = 1,60 mm e D = 0,70 m</t>
  </si>
  <si>
    <t>Chapa múltipla metálica corrugada revestida em epóxi tipo MP 100 ou similar - E = 1,60 mm e D = 0,80 m</t>
  </si>
  <si>
    <t>Chapa múltipla metálica corrugada revestida em epóxi tipo MP 100 ou similar - E = 1,60 mm e D = 0,90 m</t>
  </si>
  <si>
    <t>Chapa múltipla metálica corrugada revestida em epóxi tipo MP 100 ou similar - E = 1,60 mm e D = 1,00 m</t>
  </si>
  <si>
    <t>Chapa múltipla metálica corrugada revestida em epóxi tipo MP 100 ou similar - E = 1,60 mm e D = 1,10 m</t>
  </si>
  <si>
    <t>Chapa múltipla metálica corrugada revestida em epóxi tipo MP 100 ou similar - E = 1,60 mm e D = 1,20 m</t>
  </si>
  <si>
    <t>Chapa múltipla metálica corrugada revestida em epóxi tipo MP 100 ou similar - E = 1,60 mm e D = 1,30 m</t>
  </si>
  <si>
    <t>Chapa múltipla metálica corrugada revestida em epóxi tipo MP 100 ou similar - E = 1,60 mm e D = 1,40 m</t>
  </si>
  <si>
    <t>Chapa múltipla metálica corrugada revestida em epóxi tipo MP 100 ou similar - E = 1,60 mm e D = 1,50 m</t>
  </si>
  <si>
    <t>Chapa múltipla metálica corrugada revestida em epóxi tipo MP 100 ou similar - E = 1,60 mm e D = 1,60 m</t>
  </si>
  <si>
    <t>Chapa múltipla metálica corrugada revestida em epóxi tipo MP 100 ou similar - E = 1,60 mm e D = 1,70 m</t>
  </si>
  <si>
    <t>Chapa múltipla metálica corrugada revestida em epóxi tipo MP 100 ou similar - E = 1,60 mm e D = 1,80 m</t>
  </si>
  <si>
    <t>Chapa múltipla metálica corrugada revestida em epóxi tipo MP 100 ou similar - E = 2,00 mm e D = 1,90 m</t>
  </si>
  <si>
    <t>Chapa múltipla metálica corrugada revestida em epóxi tipo MP 100 ou similar - E = 2,00 mm e D = 2,00 m</t>
  </si>
  <si>
    <t>Chapa múltipla metálica corrugada revestida em epóxi tipo MP 100 ou similar - E = 2,00 mm e D = 2,10 m</t>
  </si>
  <si>
    <t>Chapa múltipla metálica corrugada revestida em epóxi tipo MP 100 ou similar - E = 2,00 mm e D = 2,20 m</t>
  </si>
  <si>
    <t>Chapa múltipla metálica corrugada revestida em epóxi tipo MP 100 ou similar - E = 2,00 mm e D = 2,30 m</t>
  </si>
  <si>
    <t>Chapa múltipla metálica corrugada revestida em epóxi tipo MP 100 ou similar - E = 2,70 mm e D = 2,40 m</t>
  </si>
  <si>
    <t>Chapa múltipla metálica corrugada revestida em epóxi tipo MP 100 ou similar - E = 3,40 mm e D = 2,50 m</t>
  </si>
  <si>
    <t>Chapa múltipla metálica corrugada revestida em epóxi tipo MP 100 ou similar - E = 3,40 mm e D = 2,60 m</t>
  </si>
  <si>
    <t>Chapa múltipla metálica corrugada revestida em epóxi tipo MP 100 ou similar - E = 3,40 mm e D = 2,70 m</t>
  </si>
  <si>
    <t>Chapa múltipla metálica corrugada revestida em epóxi tipo MP 100 ou similar - E = 3,40 mm e D = 2,80 m</t>
  </si>
  <si>
    <t>Chapa múltipla metálica corrugada revestida em epóxi tipo MP 152 ou similar - E = 2,70 mm e D = 1,50 m</t>
  </si>
  <si>
    <t>Chapa múltipla metálica corrugada revestida em epóxi tipo MP 152 ou similar - E = 2,70 mm e D = 1,80 m</t>
  </si>
  <si>
    <t>Chapa múltipla metálica corrugada revestida em epóxi tipo MP 152 ou similar - E = 2,70 mm e D = 1,90 m</t>
  </si>
  <si>
    <t>Chapa múltipla metálica corrugada revestida em epóxi tipo MP 152 ou similar - E = 2,70 mm e D = 2,15 m</t>
  </si>
  <si>
    <t>Chapa múltipla metálica corrugada revestida em epóxi tipo MP 152 ou similar - E = 2,70 mm e D = 2,30 m</t>
  </si>
  <si>
    <t>Chapa múltipla metálica corrugada revestida em epóxi tipo MP 152 ou similar - E = 2,70 mm e D = 2,65 m</t>
  </si>
  <si>
    <t>Chapa múltipla metálica corrugada revestida em epóxi tipo MP 152 ou similar - E = 2,70 mm e D = 3,05 m</t>
  </si>
  <si>
    <t>Chapa múltipla metálica corrugada revestida em epóxi tipo MP 152 ou similar - E = 2,70 mm e D = 3,20 m</t>
  </si>
  <si>
    <t>Chapa múltipla metálica corrugada revestida em epóxi tipo MP 152 ou similar - E = 2,70 mm e D = 3,40 m</t>
  </si>
  <si>
    <t>Chapa múltipla metálica corrugada revestida em epóxi tipo MP 152 ou similar - E = 2,70 mm e D = 3,65 m</t>
  </si>
  <si>
    <t>Chapa múltipla metálica corrugada revestida em epóxi tipo MP 152 ou similar - E = 2,70 mm e D = 3,80 m</t>
  </si>
  <si>
    <t>Chapa múltipla metálica corrugada revestida em epóxi tipo MP 152 ou similar - E = 2,70 mm e D = 4,20 m</t>
  </si>
  <si>
    <t>Chapa múltipla metálica corrugada revestida em epóxi tipo MP 152 ou similar - E = 2,70 mm e D = 4,60 m</t>
  </si>
  <si>
    <t>Chapa múltipla metálica corrugada revestida em epóxi tipo MP 152 ou similar - E = 3,40 mm e D = 4,80 m</t>
  </si>
  <si>
    <t>Chapa múltipla metálica corrugada revestida em epóxi tipo MP 152 ou similar - E = 3,40 mm e D = 5,00 m</t>
  </si>
  <si>
    <t>Chapa múltipla metálica corrugada revestida em epóxi tipo MP 152 ou similar - E = 3,90 mm e D = 5,35 m</t>
  </si>
  <si>
    <t>Chapa múltipla metálica corrugada revestida em epóxi tipo MP 152 ou similar - E = 3,90 mm e D = 5,70 m</t>
  </si>
  <si>
    <t>Chapa múltipla metálica corrugada revestida em epóxi tipo MP 152 ou similar - E = 4,70 mm e D = 6,10 m</t>
  </si>
  <si>
    <t>Chapa múltipla metálica corrugada revestida em epóxi tipo MP 152 ou similar - E = 6,40 mm e D = 6,50 m</t>
  </si>
  <si>
    <t>Chapa múltipla metálica corrugada revestida em epóxi tipo MP 152 ou similar - E = 6,40 mm e D = 6,85 m</t>
  </si>
  <si>
    <t>Chapa múltipla metálica corrugada revestida em epóxi tipo MP 152 ou similar - E = 6,40 mm e D = 7,25 m</t>
  </si>
  <si>
    <t>Aparelho de apoio metálico esférico unidirecional com 4 chumbadores e capacidade de 9.000 kN</t>
  </si>
  <si>
    <t>Aparelho de apoio metálico esférico unidirecional com 4 chumbadores e capacidade de 9.500 kN</t>
  </si>
  <si>
    <t>Aparelho de apoio metálico esférico unidirecional com 4 chumbadores e capacidade de 10.000 kN</t>
  </si>
  <si>
    <t>Fincapino de ação indireta e pino liso - D = 6,35 mm (1/4")</t>
  </si>
  <si>
    <t>Corpo de BSCC pré-moldado comercial - seção de 1,5 m x 1,5 m - tipo I</t>
  </si>
  <si>
    <t>Corpo de BSCC pré-moldado comercial - seção de 1,5 m x 1,5 m - tipo II</t>
  </si>
  <si>
    <t>Corpo de BSCC pré-moldado comercial - seção de 1,5 m x 1,5 m - tipo III</t>
  </si>
  <si>
    <t>Corpo de BSCC pré-moldado comercial - seção de 1,5 m x 1,5 m - tipo IV</t>
  </si>
  <si>
    <t>Corpo de BSCC pré-moldado comercial - seção de 1,5 m x 1,5 m - tipo V</t>
  </si>
  <si>
    <t>Corpo de BSCC pré-moldado comercial - seção de 1,5 m x 1,5 m - tipo VI</t>
  </si>
  <si>
    <t>Corpo de BSCC pré-moldado comercial - seção de 1,5 m x 1,5 m - tipo VII</t>
  </si>
  <si>
    <t>Corpo de BSCC pré-moldado comercial - seção de 2,0 m x 2,0 m - tipo I</t>
  </si>
  <si>
    <t>Corpo de BSCC pré-moldado comercial - seção de 2,0 m x 2,0 m - tipo II</t>
  </si>
  <si>
    <t>Corpo de BSCC pré-moldado comercial - seção de 2,0 m x 2,0 m - tipo III</t>
  </si>
  <si>
    <t>Corpo de BSCC pré-moldado comercial - seção de 2,0 m x 2,0 m - tipo IV</t>
  </si>
  <si>
    <t>Corpo de BSCC pré-moldado comercial - seção de 2,0 m x 2,0 m - tipo V</t>
  </si>
  <si>
    <t>Corpo de BSCC pré-moldado comercial - seção de 2,0 m x 2,0 m - tipo VI</t>
  </si>
  <si>
    <t>Corpo de BSCC pré-moldado comercial - seção de 2,0 m x 2,0 m - tipo VII</t>
  </si>
  <si>
    <t>Corpo de BSCC pré-moldado comercial - seção de 2,5 m x 2,5 m - tipo I</t>
  </si>
  <si>
    <t>Corpo de BSCC pré-moldado comercial - seção de 2,5 m x 2,5 m - tipo II</t>
  </si>
  <si>
    <t>Corpo de BSCC pré-moldado comercial - seção de 2,5 m x 2,5 m - tipo III</t>
  </si>
  <si>
    <t>Corpo de BSCC pré-moldado comercial - seção de 2,5 m x 2,5 m - tipo IV</t>
  </si>
  <si>
    <t>Corpo de BSCC pré-moldado comercial - seção de 2,5 m x 2,5 m - tipo V</t>
  </si>
  <si>
    <t>Corpo de BSCC pré-moldado comercial - seção de 2,5 m x 2,5 m - tipo VI</t>
  </si>
  <si>
    <t>Corpo de BSCC pré-moldado comercial - seção de 2,5 m x 2,5 m - tipo VII</t>
  </si>
  <si>
    <t>Corpo de BSCC pré-moldado comercial - seção de 3,0 m x 3,0 m - tipo I</t>
  </si>
  <si>
    <t>Corpo de BSCC pré-moldado comercial - seção de 3,0 m x 3,0 m - tipo II</t>
  </si>
  <si>
    <t>Corpo de BSCC pré-moldado comercial - seção de 3,0 m x 3,0 m - tipo III</t>
  </si>
  <si>
    <t>Corpo de BSCC pré-moldado comercial - seção de 3,0 m x 3,0 m - tipo IV</t>
  </si>
  <si>
    <t>Corpo de BSCC pré-moldado comercial - seção de 3,0 m x 3,0 m - tipo V</t>
  </si>
  <si>
    <t>Corpo de BSCC pré-moldado comercial - seção de 3,0 m x 3,0 m - tipo VI</t>
  </si>
  <si>
    <t>Corpo de BSCC pré-moldado comercial - seção de 3,0 m x 3,0 m - tipo VII</t>
  </si>
  <si>
    <t>Corpo de BSCC pré-moldado comercial - seção canal de 1,5 m x 1,5 m</t>
  </si>
  <si>
    <t>Corpo de BSCC pré-moldado comercial - seção canal de 2,0 m x 1,5 m</t>
  </si>
  <si>
    <t>Corpo de BSCC pré-moldado comercial - seção canal de 2,0 m x 2,0 m - tipo I</t>
  </si>
  <si>
    <t>Corpo de BSCC pré-moldado comercial - seção canal de 2,0 m x 2,0 m - tipo II</t>
  </si>
  <si>
    <t>Corpo de BSCC pré-moldado comercial - seção canal de 2,5 m x 1,5 m</t>
  </si>
  <si>
    <t>Corpo de BSCC pré-moldado comercial - seção canal de 2,5 m x 2,0 m - tipo I</t>
  </si>
  <si>
    <t>Corpo de BSCC pré-moldado comercial - seção canal de 2,5 m x 2,0 m - tipo II</t>
  </si>
  <si>
    <t>Corpo de BSCC pré-moldado comercial - seção canal de 3,0 m x 1,5 m</t>
  </si>
  <si>
    <t>Corpo de BSCC pré-moldado comercial - seção canal de 3,0 m x 2,0 m - tipo I</t>
  </si>
  <si>
    <t>Corpo de BSCC pré-moldado comercial - seção canal de 3,0 m x 2,0 m - tipo II</t>
  </si>
  <si>
    <t>Aparelho de apoio metálico esférico multidirecional com 4 chumbadores e capacidade de 1.000 kN</t>
  </si>
  <si>
    <t>Aparelho de apoio metálico esférico multidirecional com 4 chumbadores e capacidade de 1.500 kN</t>
  </si>
  <si>
    <t>Aparelho de apoio metálico esférico multidirecional com 4 chumbadores e capacidade de 2.000 kN</t>
  </si>
  <si>
    <t>Aparelho de apoio metálico esférico multidirecional com 4 chumbadores e capacidade de 2.500 kN</t>
  </si>
  <si>
    <t>Aparelho de apoio metálico esférico multidirecional com 4 chumbadores e capacidade de 3.000 kN</t>
  </si>
  <si>
    <t>Aparelho de apoio metálico esférico multidirecional com 4 chumbadores e capacidade de 3.500 kN</t>
  </si>
  <si>
    <t>Aparelho de apoio metálico esférico multidirecional com 4 chumbadores e capacidade de 4.000 kN</t>
  </si>
  <si>
    <t>Aparelho de apoio metálico esférico multidirecional com 4 chumbadores e capacidade de 4.500 kN</t>
  </si>
  <si>
    <t>Aparelho de apoio metálico esférico multidirecional com 4 chumbadores e capacidade de 5.000 kN</t>
  </si>
  <si>
    <t>Aparelho de apoio metálico esférico multidirecional com 4 chumbadores e capacidade de 5.500 kN</t>
  </si>
  <si>
    <t>Aparelho de apoio metálico esférico multidirecional com 4 chumbadores e capacidade de 6.000 kN</t>
  </si>
  <si>
    <t>Aparelho de apoio metálico esférico multidirecional com 4 chumbadores e capacidade de 6.500 kN</t>
  </si>
  <si>
    <t>Aparelho de apoio metálico esférico multidirecional com 4 chumbadores e capacidade de 7.000 kN</t>
  </si>
  <si>
    <t>Aparelho de apoio metálico esférico multidirecional com 4 chumbadores e capacidade de 7.500 kN</t>
  </si>
  <si>
    <t>Aparelho de apoio metálico esférico multidirecional com 4 chumbadores e capacidade de 8.000 kN</t>
  </si>
  <si>
    <t>Aparelho de apoio metálico esférico multidirecional com 4 chumbadores e capacidade de 8.500 kN</t>
  </si>
  <si>
    <t>Aparelho de apoio metálico esférico multidirecional com 4 chumbadores e capacidade de 9.000 kN</t>
  </si>
  <si>
    <t>Aparelho de apoio metálico esférico multidirecional com 4 chumbadores e capacidade de 9.500 kN</t>
  </si>
  <si>
    <t>Aparelho de apoio metálico esférico multidirecional com 4 chumbadores e capacidade de 10.000 kN</t>
  </si>
  <si>
    <t>Aparelho de apoio metálico elastomérico fixo com 4 chumbadores e capacidade de 700 kN</t>
  </si>
  <si>
    <t>Aparelho de apoio metálico elastomérico fixo com 4 chumbadores e capacidade de 1.500 kN</t>
  </si>
  <si>
    <t>Aparelho de apoio metálico elastomérico fixo com 4 chumbadores e capacidade de 2.500 kN</t>
  </si>
  <si>
    <t>Aparelho de apoio metálico elastomérico fixo com 4 chumbadores e capacidade de 4.000 kN</t>
  </si>
  <si>
    <t>Aparelho de apoio metálico elastomérico fixo com 4 chumbadores e capacidade de 5.500 kN</t>
  </si>
  <si>
    <t>Aparelho de apoio metálico elastomérico fixo com 4 chumbadores e capacidade de 7.500 kN</t>
  </si>
  <si>
    <t>Aparelho de apoio metálico elastomérico fixo com 4 chumbadores e capacidade de 10.000 kN</t>
  </si>
  <si>
    <t>Aparelho de apoio metálico elastomérico unidirecional com 4 chumbadores e capacidade de 700 kN</t>
  </si>
  <si>
    <t>Aparelho de apoio metálico elastomérico unidirecional com 4 chumbadores e capacidade de 1.500 kN</t>
  </si>
  <si>
    <t>Aparelho de apoio metálico elastomérico unidirecional com 4 chumbadores e capacidade de 2.500 kN</t>
  </si>
  <si>
    <t>Aparelho de apoio metálico elastomérico unidirecional com 4 chumbadores e capacidade de 4.000 kN</t>
  </si>
  <si>
    <t>Aparelho de apoio metálico elastomérico unidirecional com 4 chumbadores e capacidade de 5.500 kN</t>
  </si>
  <si>
    <t>Aparelho de apoio metálico elastomérico unidirecional com 4 chumbadores e capacidade de 7.500 kN</t>
  </si>
  <si>
    <t>Aparelho de apoio metálico elastomérico unidirecional com 4 chumbadores e capacidade de 10.000 kN</t>
  </si>
  <si>
    <t>Aparelho de apoio metálico elastomérico multidirecional com 4 chumbadores e capacidade de 700 kN</t>
  </si>
  <si>
    <t>Aparelho de apoio metálico elastomérico multidirecional com 4 chumbadores e capacidade de 1.500 kN</t>
  </si>
  <si>
    <t>Aparelho de apoio metálico elastomérico multidirecional com 4 chumbadores e capacidade de 2.500 kN</t>
  </si>
  <si>
    <t>Aparelho de apoio metálico elastomérico multidirecional com 4 chumbadores e capacidade de 4.000 kN</t>
  </si>
  <si>
    <t>Aparelho de apoio metálico elastomérico multidirecional com 4 chumbadores e capacidade de 5.500 kN</t>
  </si>
  <si>
    <t>Aparelho de apoio metálico elastomérico multidirecional com 4 chumbadores e capacidade de 7.500 kN</t>
  </si>
  <si>
    <t>Aparelho de apoio metálico elastomérico multidirecional com 4 chumbadores e capacidade de 10.000 kN</t>
  </si>
  <si>
    <t>Chapa metálica corrugada galvanizada para tunnel liner - E = 2,7 mm e D = 1,2 m</t>
  </si>
  <si>
    <t>Chapa metálica corrugada galvanizada para tunnel liner - E = 2,7 mm e D = 1,4 m</t>
  </si>
  <si>
    <t>Chapa metálica corrugada galvanizada para tunnel liner - E = 2,7 mm e D = 1,6 m</t>
  </si>
  <si>
    <t>Chapa metálica corrugada galvanizada para tunnel liner - E = 2,7 mm e D = 1,8 m</t>
  </si>
  <si>
    <t>Chapa metálica corrugada galvanizada para tunnel liner - E = 2,7 mm e D = 2,0 m</t>
  </si>
  <si>
    <t>Chapa metálica corrugada galvanizada para tunnel liner - E = 3,4 mm e D = 2,2 m</t>
  </si>
  <si>
    <t>Chapa metálica corrugada galvanizada para tunnel liner - E = 3,4 mm e D = 2,4 m</t>
  </si>
  <si>
    <t>Chapa metálica corrugada galvanizada para tunnel liner - E = 3,4 mm e D = 2,6 m</t>
  </si>
  <si>
    <t>Chapa metálica corrugada galvanizada para tunnel liner - E = 3,4 mm e D = 2,8 m</t>
  </si>
  <si>
    <t>Chapa metálica corrugada galvanizada para tunnel liner - E = 3,4 mm e D = 3,0 m</t>
  </si>
  <si>
    <t>Chapa metálica corrugada galvanizada para tunnel liner - E = 3,4 mm e D = 3,2 m</t>
  </si>
  <si>
    <t>Chapa metálica corrugada galvanizada para tunnel liner - E = 3,9 mm e D = 3,4 m</t>
  </si>
  <si>
    <t>Chapa metálica corrugada galvanizada para tunnel liner - E = 3,9 mm e D = 3,6 m</t>
  </si>
  <si>
    <t>Chapa metálica corrugada galvanizada para tunnel liner - E = 3,9 mm e D = 3,8 m</t>
  </si>
  <si>
    <t>Chapa metálica corrugada galvanizada para tunnel liner - E = 3,9 mm e D = 4,0 m</t>
  </si>
  <si>
    <t>Chapa metálica corrugada galvanizada para tunnel liner - E = 3,9 mm e D = 4,2 m</t>
  </si>
  <si>
    <t>Chapa metálica corrugada galvanizada para tunnel liner - E = 3,9 mm e D = 4,4 m</t>
  </si>
  <si>
    <t>Chapa metálica corrugada galvanizada para tunnel liner - E = 3,9 mm e D = 4,6 m</t>
  </si>
  <si>
    <t>Chapa metálica corrugada galvanizada para tunnel liner - E = 4,7 mm e D = 4,8 m</t>
  </si>
  <si>
    <t>Chapa metálica corrugada galvanizada para tunnel liner - E = 4,7 mm e D = 5,0 m</t>
  </si>
  <si>
    <t>Chapa metálica corrugada galvanizada revestida com epóxi para tunnel liner - E = 2,7 mm e D = 1,2 m</t>
  </si>
  <si>
    <t>Chapa metálica corrugada galvanizada revestida com epóxi para tunnel liner - E = 2,7 mm e D = 1,4 m</t>
  </si>
  <si>
    <t>Chapa metálica corrugada galvanizada revestida com epóxi para tunnel liner - E = 2,7 mm e D = 1,6 m</t>
  </si>
  <si>
    <t>Chapa metálica corrugada galvanizada revestida com epóxi para tunnel liner - E = 2,7 mm e D = 1,8 m</t>
  </si>
  <si>
    <t>Chapa metálica corrugada galvanizada revestida com epóxi para tunnel liner - E = 2,7 mm e D = 2,0 m</t>
  </si>
  <si>
    <t>Chapa metálica corrugada galvanizada revestida com epóxi para tunnel liner - E = 3,4 mm e D = 2,2 m</t>
  </si>
  <si>
    <t>Chapa metálica corrugada galvanizada revestida com epóxi para tunnel liner - E = 3,4 mm e D = 2,4 m</t>
  </si>
  <si>
    <t>Chapa metálica corrugada galvanizada revestida com epóxi para tunnel liner - E = 3,4 mm e D = 2,6 m</t>
  </si>
  <si>
    <t>Chapa metálica corrugada galvanizada revestida com epóxi para tunnel liner - E = 3,4 mm e D = 2,8 m</t>
  </si>
  <si>
    <t>Chapa metálica corrugada galvanizada revestida com epóxi para tunnel liner - E = 3,4 mm e D = 3,0 m</t>
  </si>
  <si>
    <t>Chapa metálica corrugada galvanizada revestida com epóxi para tunnel liner - E = 3,4 mm e D = 3,2 m</t>
  </si>
  <si>
    <t>Chapa múltipla metálica corrugada galvanizada tipo MP 152 lenticular ou similar - E = 2,70 mm, H = 1,40 m e vão = 1,95 m</t>
  </si>
  <si>
    <t>Chapa múltipla metálica corrugada galvanizada tipo MP 152 lenticular ou similar - E = 2,70 mm, H = 1,50 m e vão = 2,15 m</t>
  </si>
  <si>
    <t>Chapa múltipla metálica corrugada galvanizada tipo MP 152 lenticular ou similar - E = 2,70 mm, H = 1,60 m e vão = 2,30 m</t>
  </si>
  <si>
    <t>Chapa múltipla metálica corrugada galvanizada tipo MP 152 lenticular ou similar - E = 2,70 mm, H = 1,65 m e vão = 2,55 m</t>
  </si>
  <si>
    <t>Chapa múltipla metálica corrugada galvanizada tipo MP 152 lenticular ou similar - E = 2,70 mm, H = 1,85 m e vão = 2,70 m</t>
  </si>
  <si>
    <t>Chapa múltipla metálica corrugada galvanizada tipo MP 152 lenticular ou similar - E = 2,70 mm, H = 1,90 m e vão = 2,75 m</t>
  </si>
  <si>
    <t>Chapa múltipla metálica corrugada galvanizada tipo MP 152 lenticular ou similar - E = 2,70 mm, H = 2,00 m e vão = 3,00 m</t>
  </si>
  <si>
    <t>Chapa múltipla metálica corrugada galvanizada tipo MP 152 lenticular ou similar - E = 2,70 mm, H = 2,10 m e vão = 3,20 m</t>
  </si>
  <si>
    <t>Chapa múltipla metálica corrugada galvanizada tipo MP 152 lenticular ou similar - E = 2,70 mm, H = 2,15 m e vão = 3,35 m</t>
  </si>
  <si>
    <t>Chapa múltipla metálica corrugada galvanizada tipo MP 152 lenticular ou similar - E = 2,70 mm, H = 2,25 m e vão = 3,55 m</t>
  </si>
  <si>
    <t>Chapa múltipla metálica corrugada galvanizada tipo MP 152 lenticular ou similar - E = 2,70 mm, H = 2,35 m e vão = 3,70 m</t>
  </si>
  <si>
    <t>Chapa múltipla metálica corrugada galvanizada tipo MP 152 lenticular ou similar - E = 2,70 mm, H = 2,45 m e vão = 3,90 m</t>
  </si>
  <si>
    <t>Chapa múltipla metálica corrugada galvanizada tipo MP 152 lenticular ou similar - E = 2,70 mm, H = 2,55 m e vão = 4,00 m</t>
  </si>
  <si>
    <t>Chapa múltipla metálica corrugada galvanizada tipo MP 152 lenticular ou similar - E = 2,70 mm, H = 2,80 m e vão = 4,15 m</t>
  </si>
  <si>
    <t>Chapa múltipla metálica corrugada galvanizada tipo MP 152 lenticular ou similar - E = 2,70 mm, H = 2,90 m e vão = 4,40 m</t>
  </si>
  <si>
    <t>Chapa múltipla metálica corrugada galvanizada tipo MP 152 lenticular ou similar - E = 2,70 mm, H = 3,00 m e vão = 4,60 m</t>
  </si>
  <si>
    <t>Chapa múltipla metálica corrugada galvanizada tipo MP 152 lenticular ou similar - E = 3,40 mm, H = 3,05 m e vão = 4,80 m</t>
  </si>
  <si>
    <t>Chapa múltipla metálica corrugada galvanizada tipo MP 152 lenticular ou similar - E = 3,40 mm, H = 3,15 m e vão = 5,05 m</t>
  </si>
  <si>
    <t>Chapa múltipla metálica corrugada galvanizada tipo MP 152 lenticular ou similar - E = 3,40 mm, H = 3,25 m e vão = 5,25 m</t>
  </si>
  <si>
    <t>Chapa múltipla metálica corrugada galvanizada tipo MP 152 lenticular ou similar - E = 3,90 mm, H = 3,35 m e vão = 5,45 m</t>
  </si>
  <si>
    <t>Chapa múltipla metálica corrugada galvanizada tipo MP 152 lenticular ou similar - E = 3,90 mm, H = 3,40 m e vão = 5,60 m</t>
  </si>
  <si>
    <t>Chapa múltipla metálica corrugada galvanizada tipo MP 152 lenticular ou similar - E = 4,70 mm, H = 3,50 m e vão = 5,80 m</t>
  </si>
  <si>
    <t>Chapa múltipla metálica corrugada galvanizada tipo MP 152 lenticular ou similar - E = 4,70 mm, H = 3,55 m e vão = 5,90 m</t>
  </si>
  <si>
    <t>Chapa múltipla metálica corrugada galvanizada tipo MP 152 lenticular ou similar - E = 4,70 mm, H = 3,65 m e vão = 6,10 m</t>
  </si>
  <si>
    <t>Chapa múltipla metálica corrugada galvanizada tipo MP 152 lenticular ou similar - E = 4,70 mm, H = 3,65 m e vão = 6,25 m</t>
  </si>
  <si>
    <t>Chapa múltipla metálica corrugada galvanizada tipo MP 152 lenticular ou similar - E = 6,40 mm, H = 3,75 m e vão = 6,40 m</t>
  </si>
  <si>
    <t>Chapa múltipla metálica corrugada galvanizada tipo MP 152 lenticular ou similar - E = 6,40 mm, H = 3,85 m e vão = 6,60 m</t>
  </si>
  <si>
    <t>Chapa múltipla metálica corrugada galvanizada tipo MP 152 ou similar para passagem de gado - E = 2,70 mm, H = 2,25 m e vão = 2,20 m</t>
  </si>
  <si>
    <t>Chapa múltipla metálica corrugada galvanizada tipo MP 152 ou similar para passagem de gado - E = 2,70 mm, H = 3,10 m e vão = 2,90 m</t>
  </si>
  <si>
    <t>Chapa múltipla metálica corrugada galvanizada tipo MP 152 ou similar para passagem inferior - E = 2,70 mm, H = 3,50 m e vão = 3,70 m</t>
  </si>
  <si>
    <t>Chapa múltipla metálica corrugada galvanizada tipo MP 152 ou similar para passagem inferior - E = 2,70 mm, H = 3,60 m e vão = 3,90 m</t>
  </si>
  <si>
    <t>Chapa múltipla metálica corrugada galvanizada tipo MP 152 ou similar para passagem inferior - E = 2,70 mm, H = 3,75 m e vão = 4,00 m</t>
  </si>
  <si>
    <t>Chapa múltipla metálica corrugada galvanizada tipo MP 152 ou similar para passagem inferior - E = 2,70 mm, H = 3,90 m e vão = 4,20 m</t>
  </si>
  <si>
    <t>Chapa múltipla metálica corrugada galvanizada tipo MP 152 ou similar para passagem inferior - E = 2,70 mm, H = 4,10 m e vão = 4,25 m</t>
  </si>
  <si>
    <t>Chapa múltipla metálica corrugada galvanizada tipo MP 152 ou similar para passagem inferior - E = 2,70 mm, H = 4,25 m e vão = 4,40 m</t>
  </si>
  <si>
    <t>Chapa múltipla metálica corrugada galvanizada tipo MP 152 ou similar para passagem inferior - E = 2,70 mm, H = 4,40 m e vão = 4,50 m</t>
  </si>
  <si>
    <t>Chapa múltipla metálica corrugada galvanizada tipo MP 152 ou similar para passagem inferior - E = 3,40 mm, H = 4,50 m e vão = 4,70 m</t>
  </si>
  <si>
    <t>Chapa múltipla metálica corrugada galvanizada tipo MP 152 ou similar para passagem inferior - E = 3,40 mm, H = 4,75 m e vão = 4,80 m</t>
  </si>
  <si>
    <t>Chapa múltipla metálica corrugada galvanizada tipo MP 152 ou similar para passagem inferior - E = 3,40 mm, H = 4,85 m e vão = 5,00 m</t>
  </si>
  <si>
    <t>Chapa múltipla metálica corrugada galvanizada tipo MP 152 ou similar para passagem inferior - E = 3,40 mm, H = 4,90 m e vão = 5,15 m</t>
  </si>
  <si>
    <t>Chapa múltipla metálica corrugada galvanizada tipo MP 152 ou similar para passagem inferior - E = 3,40 mm, H = 5,00 m e vão = 5,25 m</t>
  </si>
  <si>
    <t>Chapa múltipla metálica corrugada galvanizada tipo MP 152 ou similar para passagem inferior - E = 3,40 mm, H = 5,30 m e vão = 5,30 m</t>
  </si>
  <si>
    <t>Chapa múltipla metálica corrugada galvanizada tipo MP 152 ou similar para passagem inferior - E = 3,90 mm, H = 5,25 m e vão = 5,65 m</t>
  </si>
  <si>
    <t>Chapa múltipla metálica corrugada galvanizada tipo MP 152 ou similar para passagem inferior - E = 4,70 mm, H = 5,30 m e vão = 5,85 m</t>
  </si>
  <si>
    <t>Chapa múltipla metálica corrugada galvanizada tipo MP 152 ou similar para passagem inferior - E = 4,70 mm, H = 5,45 m e vão = 6,00 m</t>
  </si>
  <si>
    <t>Chapa múltipla metálica corrugada galvanizada tipo MP 152 ou similar para passagem inferior - E = 4,70 mm, H = 5,50 m e vão = 6,25 m</t>
  </si>
  <si>
    <t>Chapa múltipla metálica corrugada galvanizada de arco alto tipo MP 152S ou similar - E = 4,70 mm, H = 2,77 m e vão = 6,12 m</t>
  </si>
  <si>
    <t>Chapa múltipla metálica corrugada galvanizada de arco alto tipo MP 152S ou similar - E = 4,70 mm, H = 3,68 m e vão = 6,30 m</t>
  </si>
  <si>
    <t>Chapa múltipla metálica corrugada galvanizada de arco alto tipo MP 152S ou similar - E = 4,70 mm, H = 3,56 m e vão = 6,55 m</t>
  </si>
  <si>
    <t>Chapa múltipla metálica corrugada galvanizada de arco alto tipo MP 152S ou similar - E = 4,70 mm, H = 4,42 m e vão = 6,96 m</t>
  </si>
  <si>
    <t>Chapa múltipla metálica corrugada galvanizada de arco alto tipo MP 152S ou similar - E = 4,70 mm, H = 3,61 m e vão = 6,78 m</t>
  </si>
  <si>
    <t>Chapa múltipla metálica corrugada galvanizada de arco alto tipo MP 152S ou similar - E = 4,70 mm, H = 4,27 m e vão = 6,99 m</t>
  </si>
  <si>
    <t>Chapa múltipla metálica corrugada galvanizada de arco alto tipo MP 152S ou similar - E = 4,70 mm, H = 3,63 m e vão = 7,01 m</t>
  </si>
  <si>
    <t>Chapa múltipla metálica corrugada galvanizada de arco alto tipo MP 152S ou similar - E = 4,70 mm, H = 4,52 m e vão = 7,42 m</t>
  </si>
  <si>
    <t>Chapa múltipla metálica corrugada galvanizada de arco alto tipo MP 152S ou similar - E = 4,70 mm, H = 3,68 m e vão = 7,24 m</t>
  </si>
  <si>
    <t>Chapa múltipla metálica corrugada galvanizada de arco alto tipo MP 152S ou similar - E = 4,70 mm, H = 4,19 m e vão = 7,47 m</t>
  </si>
  <si>
    <t>Chapa múltipla metálica corrugada galvanizada de arco alto tipo MP 152S ou similar - E = 4,70 mm, H = 4,60 m e vão = 7,85 m</t>
  </si>
  <si>
    <t>Chapa múltipla metálica corrugada galvanizada de arco alto tipo MP 152S ou similar - E = 4,70 mm, H = 3,99 m e vão = 7,67 m</t>
  </si>
  <si>
    <t>Chapa múltipla metálica corrugada galvanizada de arco alto tipo MP 152S ou similar - E = 4,70 mm, H = 4,65 m e vão = 8,08 m</t>
  </si>
  <si>
    <t>Chapa múltipla metálica corrugada galvanizada de arco alto tipo MP 152S ou similar - E = 4,70 mm, H = 4,04 m e vão = 7,90 m</t>
  </si>
  <si>
    <t>Chapa múltipla metálica corrugada galvanizada de arco alto tipo MP 152S ou similar - E = 4,70 mm, H = 4,70 m e vão = 8,31 m</t>
  </si>
  <si>
    <t>Chapa múltipla metálica corrugada galvanizada de arco alto tipo MP 152S ou similar - E = 4,70 mm, H = 4,11 m e vão = 8,36 m</t>
  </si>
  <si>
    <t>Chapa múltipla metálica corrugada galvanizada de arco alto tipo MP 152S ou similar - E = 4,70 mm, H = 5,00 m e vão = 8,97 m</t>
  </si>
  <si>
    <t>Chapa múltipla metálica corrugada galvanizada de arco alto tipo MP 152S ou similar - E = 4,70 mm, H = 4,39 m e vão = 8,59 m</t>
  </si>
  <si>
    <t>Chapa múltipla metálica corrugada galvanizada de arco alto tipo MP 152S ou similar - E = 4,70 mm, H = 5,49 m e vão = 9,17 m</t>
  </si>
  <si>
    <t>Chapa múltipla metálica corrugada galvanizada de arco alto tipo MP 152S ou similar - E = 4,70 mm, H = 4,70 m e vão = 9,22 m</t>
  </si>
  <si>
    <t>Chapa múltipla metálica corrugada galvanizada de arco alto tipo MP 152S ou similar - E = 4,70 mm, H = 5,59 m e vão = 9,63 m</t>
  </si>
  <si>
    <t>Chapa múltipla metálica corrugada galvanizada de arco alto tipo MP 152S ou similar - E = 4,70 mm, H = 4,75 m e vão = 9,45 m</t>
  </si>
  <si>
    <t>Chapa múltipla metálica corrugada galvanizada de arco alto tipo MP 152S ou similar - E = 4,70 mm, H = 5,41 m e vão = 9,65 m</t>
  </si>
  <si>
    <t>Chapa múltipla metálica corrugada galvanizada de arco alto tipo MP 152S ou similar - E = 4,70 mm, H = 6,07 m e vão = 9,86 m</t>
  </si>
  <si>
    <t>Chapa múltipla metálica corrugada galvanizada de arco alto tipo MP 152S ou similar - E = 4,70 mm, H = 5,23 m e vão = 9,68 m</t>
  </si>
  <si>
    <t>Chapa múltipla metálica corrugada galvanizada de arco alto tipo MP 152S ou similar - E = 4,70 mm, H = 6,12 m e vão = 10,08 m</t>
  </si>
  <si>
    <t>Chapa múltipla metálica corrugada galvanizada de arco alto tipo MP 152S ou similar - E = 4,70 mm, H = 5,28 m e vão = 9,91 m</t>
  </si>
  <si>
    <t>Chapa múltipla metálica corrugada galvanizada de arco alto tipo MP 152S ou similar - E = 4,70 mm, H = 6,17 m e vão = 10,31 m</t>
  </si>
  <si>
    <t>Chapa múltipla metálica corrugada galvanizada de arco alto tipo MP 152S ou similar - E = 4,70 mm, H = 5,38 m e vão = 10,36 m</t>
  </si>
  <si>
    <t>Chapa múltipla metálica corrugada galvanizada de arco alto tipo MP 152S ou similar - E = 4,70 mm, H = 6,05 m e vão = 10,54 m</t>
  </si>
  <si>
    <t>Chapa múltipla metálica corrugada galvanizada de arco alto tipo MP 152S ou similar - E = 4,70 mm, H = 6,48 m e vão = 10,74 m</t>
  </si>
  <si>
    <t>Chapa múltipla metálica corrugada galvanizada de arco alto tipo MP 152S ou similar - E = 4,70 mm, H = 7,12 m e vão = 11,35 m</t>
  </si>
  <si>
    <t>Chapa múltipla metálica corrugada galvanizada de arco alto tipo MP 152S ou similar - E = 6,40 mm, H = 5,41 m e vão = 10,57 m</t>
  </si>
  <si>
    <t>Chapa múltipla metálica corrugada galvanizada de arco alto tipo MP 152S ou similar - E = 6,40 mm, H = 6,10 m e vão = 10,77 m</t>
  </si>
  <si>
    <t>Chapa múltipla metálica corrugada galvanizada de arco alto tipo MP 152S ou similar - E = 6,40 mm, H = 6,53 m e vão = 10,97 m</t>
  </si>
  <si>
    <t>Chapa múltipla metálica corrugada galvanizada de arco alto tipo MP 152S ou similar - E = 6,40 mm, H = 7,16 m e vão = 11,58 m</t>
  </si>
  <si>
    <t>Chapa múltipla metálica corrugada galvanizada tipo MP 152S ovoide ou similar - E = 4,70 mm, H = 7,82 m e vão = 7,21 m</t>
  </si>
  <si>
    <t>Chapa múltipla metálica corrugada galvanizada tipo MP 152S ovoide ou similar - E = 4,70 mm, H = 7,87 m e vão = 7,31 m</t>
  </si>
  <si>
    <t>Chapa múltipla metálica corrugada galvanizada tipo MP 152S ovoide ou similar - E = 4,70 mm, H = 7,90 m e vão = 7,77 m</t>
  </si>
  <si>
    <t>Chapa múltipla metálica corrugada galvanizada tipo MP 152S ovoide ou similar - E = 4,70 mm, H = 8,44 m e vão = 7,57 m</t>
  </si>
  <si>
    <t>Chapa múltipla metálica corrugada galvanizada tipo MP 152S ovoide ou similar - E = 4,70 mm, H = 8,23 m e vão = 8,36 m</t>
  </si>
  <si>
    <t>Chapa múltipla metálica corrugada galvanizada tipo MP 152S ovoide ou similar - E = 4,70 mm, H = 8,01 m e vão = 8,13 m</t>
  </si>
  <si>
    <t>Chapa múltipla metálica corrugada galvanizada tipo MP 152S ovoide ou similar - E = 4,70 mm, H = 8,48 m e vão = 8,56 m</t>
  </si>
  <si>
    <t>Chapa múltipla metálica corrugada galvanizada tipo MP 152S ovoide ou similar - E = 4,70 mm, H = 9,32 m e vão = 8,71 m</t>
  </si>
  <si>
    <t>Chapa múltipla metálica corrugada galvanizada tipo MP 152S ovoide ou similar - E = 4,70 mm, H = 9,04 m e vão = 9,15 m</t>
  </si>
  <si>
    <t>Chapa múltipla metálica corrugada galvanizada tipo MP 152S ovoide ou similar - E = 4,70 mm, H = 9,50 m e vão = 9,15 m</t>
  </si>
  <si>
    <t>Terminal absorvedor de energia de abertura com nível de contenção TL3 para defensa metálica</t>
  </si>
  <si>
    <t>Chumbador em aço CA 25</t>
  </si>
  <si>
    <t>Arame liso em aço galvanizado - D = 1,24 mm (18 BWG)</t>
  </si>
  <si>
    <t>Porca sextavada em aço para ancoragem de tirantes - D = 38 mm e C = 55 mm</t>
  </si>
  <si>
    <t>Tela de poliamida - malha de 60 fios/cm</t>
  </si>
  <si>
    <t>Tirante de barra de aço - tensão de escoamento = 520 MPa, tensão de ruptura = 690 MPa e D = 32 mm</t>
  </si>
  <si>
    <t>Válvula manchete - D = 20 mm</t>
  </si>
  <si>
    <t>Barra chata em aço galvanizado</t>
  </si>
  <si>
    <t>Luva para bainha metálica - D = 30 mm</t>
  </si>
  <si>
    <t>Luva para bainha metálica - D = 35 mm</t>
  </si>
  <si>
    <t>Luva para bainha metálica - D = 40 mm</t>
  </si>
  <si>
    <t>Luva para bainha metálica - D = 45 mm</t>
  </si>
  <si>
    <t>Luva para bainha metálica - D = 50 mm</t>
  </si>
  <si>
    <t>Luva para bainha metálica - D = 55 mm</t>
  </si>
  <si>
    <t>Luva para bainha metálica - D = 60 mm</t>
  </si>
  <si>
    <t>Luva para bainha metálica - D = 65 mm</t>
  </si>
  <si>
    <t>Luva para bainha metálica - D = 70 mm</t>
  </si>
  <si>
    <t>Luva para bainha metálica - D = 75 mm</t>
  </si>
  <si>
    <t>Luva para bainha metálica - D = 80 mm</t>
  </si>
  <si>
    <t>Luva para bainha metálica - D = 85 mm</t>
  </si>
  <si>
    <t>Luva para bainha metálica - D = 90 mm</t>
  </si>
  <si>
    <t>Luva para bainha metálica - D = 95 mm</t>
  </si>
  <si>
    <t>Luva para bainha metálica - D = 100 mm</t>
  </si>
  <si>
    <t>Luva para bainha metálica - D = 110 mm</t>
  </si>
  <si>
    <t>Luva para bainha metálica - D = 120 mm</t>
  </si>
  <si>
    <t>Luva para bainha metálica - D = 130 mm</t>
  </si>
  <si>
    <t>Luva para bainha metálica ovalizada de 19 x 36 mm</t>
  </si>
  <si>
    <t>Luva para bainha metálica ovalizada de 19 x 48 mm</t>
  </si>
  <si>
    <t>Luva para bainha metálica ovalizada de 19 x 62 mm</t>
  </si>
  <si>
    <t>Luva para bainha metálica ovalizada de 22 x 32 mm</t>
  </si>
  <si>
    <t>Luva para bainha metálica ovalizada de 22 x 55 mm</t>
  </si>
  <si>
    <t>Luva para bainha metálica ovalizada de 22 x 73 mm</t>
  </si>
  <si>
    <t>Apoio de neoprene não fretado - C = 100 mm, L = 100 mm e E = 20 mm</t>
  </si>
  <si>
    <t>Porca sextavada em aço galvanizado para parafuso - D = 9,525 mm (3/8")</t>
  </si>
  <si>
    <t>Porca sextavada em aço galvanizado para parafuso - D = 12 mm (M12)</t>
  </si>
  <si>
    <t>Parafuso de cabeça sextavada em aço galvanizado, classe 8.8 - D = 12 mm (M12) e C = 30 mm</t>
  </si>
  <si>
    <t>Ligação tipo barra chata em aço galvanizado para contenção - L = 45 mm e E = 4 mm</t>
  </si>
  <si>
    <t>Fita metálica SAE 1010/1020 para solo reforçado - L = 50 mm e E = 4 mm</t>
  </si>
  <si>
    <t>Material para aterro reforçado com fitas metálicas</t>
  </si>
  <si>
    <t>Tubo PEAD PE 100 PN 5 para estais - D = 140 mm</t>
  </si>
  <si>
    <t>Tubo PEAD PE 100 PN 5 para estais - D = 160 mm</t>
  </si>
  <si>
    <t>Tubo PEAD PE 100 PN 5 para estais - D = 180 mm</t>
  </si>
  <si>
    <t>Tubo PEAD PE 100 PN 5 para estais - D = 200 mm</t>
  </si>
  <si>
    <t>Tubo PEAD PE 100 PN 5 para estais - D = 225 mm</t>
  </si>
  <si>
    <t>Tubo PEAD PE 100 PN 5 para estais - D = 250 mm</t>
  </si>
  <si>
    <t>Tubo PEAD PE 100 PN 5 para estais - D = 280 mm</t>
  </si>
  <si>
    <t>Tubo PEAD PE 100 PN 5 para estais - D = 315 mm</t>
  </si>
  <si>
    <t>Tubo antivandalismo em aço galvanizado para estais de 12 cordoalhas - D = 15,7 mm</t>
  </si>
  <si>
    <t>Tubo antivandalismo em aço galvanizado para estais de 19 cordoalhas - D = 15,7 mm</t>
  </si>
  <si>
    <t>Tubo antivandalismo em aço galvanizado para estais de 22 cordoalhas - D = 15,7 mm</t>
  </si>
  <si>
    <t>Tubo antivandalismo em aço galvanizado para estais de 31 cordoalhas - D = 15,7 mm</t>
  </si>
  <si>
    <t>Tubo antivandalismo em aço galvanizado para estais de 37 cordoalhas - D = 15,7 mm</t>
  </si>
  <si>
    <t>Tubo antivandalismo em aço galvanizado para estais de 43 cordoalhas - D = 15,7 mm</t>
  </si>
  <si>
    <t>Tubo antivandalismo em aço galvanizado para estais de 55 cordoalhas - D = 15,7 mm</t>
  </si>
  <si>
    <t>Tubo antivandalismo em aço galvanizado para estais de 61 cordoalhas - D = 15,7 mm</t>
  </si>
  <si>
    <t>Tubo antivandalismo em aço galvanizado para estais de 73 cordoalhas - D = 15,7 mm</t>
  </si>
  <si>
    <t>Tubo antivandalismo em aço galvanizado para estais de 85 cordoalhas - D = 15,7 mm</t>
  </si>
  <si>
    <t>Tubo antivandalismo em aço galvanizado para estais de 91 cordoalhas - D = 15,7 mm</t>
  </si>
  <si>
    <t>Tubo fôrma lado fixo em aço galvanizado para estais de 12 cordoalhas - D = 15,7 mm</t>
  </si>
  <si>
    <t>Tubo fôrma lado fixo em aço galvanizado para estais de 19 cordoalhas - D = 15,7 mm</t>
  </si>
  <si>
    <t>Tubo fôrma lado fixo em aço galvanizado para estais de 22 cordoalhas - D = 15,7 mm</t>
  </si>
  <si>
    <t>Tubo fôrma lado fixo em aço galvanizado para estais de 31 cordoalhas - D = 15,7 mm</t>
  </si>
  <si>
    <t>Tubo fôrma lado fixo em aço galvanizado para estais de 37 cordoalhas - D = 15,7 mm</t>
  </si>
  <si>
    <t>Tubo fôrma lado fixo em aço galvanizado para estais de 43 cordoalhas - D = 15,7 mm</t>
  </si>
  <si>
    <t>Tubo fôrma lado fixo em aço galvanizado para estais de 55 cordoalhas - D = 15,7 mm</t>
  </si>
  <si>
    <t>Tubo fôrma lado fixo em aço galvanizado para estais de 61 cordoalhas - D = 15,7 mm</t>
  </si>
  <si>
    <t>Tubo fôrma lado fixo em aço galvanizado para estais de 73 cordoalhas - D = 15,7 mm</t>
  </si>
  <si>
    <t>Tubo fôrma lado fixo em aço galvanizado para estais de 85 cordoalhas - D = 15,7 mm</t>
  </si>
  <si>
    <t>Tubo fôrma lado fixo em aço galvanizado para estais de 91 cordoalhas - D = 15,7 mm</t>
  </si>
  <si>
    <t>Tubo fôrma lado regulável em aço galvanizado para estais de 12 cordoalhas - D = 15,7 mm</t>
  </si>
  <si>
    <t>Tubo fôrma lado regulável em aço galvanizado para estais de 19 cordoalhas - D = 15,7 mm</t>
  </si>
  <si>
    <t>Tubo fôrma lado regulável em aço galvanizado para estais de 22 cordoalhas - D = 15,7 mm</t>
  </si>
  <si>
    <t>Tubo fôrma lado regulável em aço galvanizado para estais de 31 cordoalhas - D = 15,7 mm</t>
  </si>
  <si>
    <t>Tubo fôrma lado regulável em aço galvanizado para estais de 37 cordoalhas - D = 15,7 mm</t>
  </si>
  <si>
    <t>Tubo fôrma lado regulável em aço galvanizado para estais de 43 cordoalhas - D = 15,7 mm</t>
  </si>
  <si>
    <t>Tubo fôrma lado regulável em aço galvanizado para estais de 55 cordoalhas - D = 15,7 mm</t>
  </si>
  <si>
    <t>Tubo fôrma lado regulável em aço galvanizado para estais de 61 cordoalhas - D = 15,7 mm</t>
  </si>
  <si>
    <t>Tubo fôrma lado regulável em aço galvanizado para estais de 73 cordoalhas - D = 15,7 mm</t>
  </si>
  <si>
    <t>Tubo fôrma lado regulável em aço galvanizado para estais de 85 cordoalhas - D = 15,7 mm</t>
  </si>
  <si>
    <t>Tubo fôrma lado regulável em aço galvanizado para estais de 91 cordoalhas - D = 15,7 mm</t>
  </si>
  <si>
    <t>Coroa de botões esféricos - Ring bit - D = 104 mm (4 3/32")</t>
  </si>
  <si>
    <t>Película retrorrefletiva tipo III + SI (sinal impresso com película de sobreposição tipo V)</t>
  </si>
  <si>
    <t>Tubo de revestimento em aço-carbono schedule 40 - DN = 101,6 mm (4")</t>
  </si>
  <si>
    <t>Cimento asfáltico de petróleo com borracha - CAP 50/70 com 15% de borracha de pneu</t>
  </si>
  <si>
    <t>Película retrorrefletiva tipo I + SI (sinal impresso com película de sobreposição tipo V)</t>
  </si>
  <si>
    <t>Chapa de poliéster reforçada com fibra de vidro - E = 2,0 mm</t>
  </si>
  <si>
    <t>Chapa de alumínio composto (ACM) - E = 3,0 mm</t>
  </si>
  <si>
    <t>Película retrorrefletiva tipo X + SI (sinal impresso com película de sobreposição tipo V)</t>
  </si>
  <si>
    <t>Fita adesiva estrutural dupla-face - E = 2 mm e L = 25 mm</t>
  </si>
  <si>
    <t>Película retrorrefletiva tipo III + SI</t>
  </si>
  <si>
    <t>Película não retrorrefletiva tipo IV</t>
  </si>
  <si>
    <t>Película retrorrefletiva tipo X</t>
  </si>
  <si>
    <t>Duto flexível de ventilação de poliéster aluminizado sem isolamento - D = 200 mm</t>
  </si>
  <si>
    <t>Cabo de cobre flexível antichama isolado em HEPR - tensão de 0,6/1,0 kV e seção de 2 x 6 mm²</t>
  </si>
  <si>
    <t>Cabo de cobre flexível antichama isolado em HEPR - tensão de 0,6/1,0 kV e seção de 4 x 6 mm²</t>
  </si>
  <si>
    <t>Tinta plástica à base de resina metacrílica aplicada a frio por aspersão (spray)</t>
  </si>
  <si>
    <t>Ancoragem fixa para estais de 12 cordoalhas - D = 15,7 mm</t>
  </si>
  <si>
    <t>Ancoragem fixa para estais de 22 cordoalhas - D = 15,7 mm</t>
  </si>
  <si>
    <t>Ancoragem fixa para estais de 43 cordoalhas - D = 15,7 mm</t>
  </si>
  <si>
    <t>Ancoragem fixa para estais de 85 cordoalhas - D = 15,7 mm</t>
  </si>
  <si>
    <t>Ancoragem regulável para estais de 12 cordoalhas - D = 15,7 mm</t>
  </si>
  <si>
    <t>Ancoragem regulável para estais de 22 cordoalhas - D = 15,7 mm</t>
  </si>
  <si>
    <t>Ancoragem regulável para estais de 43 cordoalhas - D = 15,7 mm</t>
  </si>
  <si>
    <t>Ancoragem regulável para estais de 85 cordoalhas - D = 15,7 mm</t>
  </si>
  <si>
    <t>Tubo PEAD PE 100 PN 5 para estais - D = 110 mm</t>
  </si>
  <si>
    <t>Arruela lisa em aço zincado branco para parafuso - D = 9,525 mm (3/8")</t>
  </si>
  <si>
    <t>Viga de madeira - E = 5 cm e L = 11 cm</t>
  </si>
  <si>
    <t>Purgador plástico</t>
  </si>
  <si>
    <t>Chumbador de expansão controlada por torque em aço zincado para concreto - D = 8,0 mm</t>
  </si>
  <si>
    <t>Corrente de elo soldado em aço SAE 1010/1020 com acabamento polido - E = 25,00 mm (1")</t>
  </si>
  <si>
    <t>Corrente de elo soldado em aço SAE 1010/1020 com acabamento polido - E = 12,50 mm (1/2")</t>
  </si>
  <si>
    <t>Corrente de elo soldado em aço SAE 1010/1020 com acabamento polido - E = 19,00 mm (3/4")</t>
  </si>
  <si>
    <t>Lanterna de sinalização náutica com acessórios de fixação - alcance 2 mn</t>
  </si>
  <si>
    <t>Lanterna de sinalização náutica com acessórios de fixação - alcance 3 mn</t>
  </si>
  <si>
    <t>Lanterna de sinalização náutica com acessórios de fixação - alcance 4 mn</t>
  </si>
  <si>
    <t>Lanterna de sinalização náutica com acessórios de fixação - alcance 6 mn</t>
  </si>
  <si>
    <t>Lanterna de sinalização náutica com acessórios de fixação - alcance 8 mn</t>
  </si>
  <si>
    <t>Manilha âncora em aço forjado com porca e cupilha - DN = 16,0 mm (5/8")</t>
  </si>
  <si>
    <t>Manilha reta em aço forjado com porca e cupilha - DN = 38,1 mm (1 1/2")</t>
  </si>
  <si>
    <t>Manilha reta em aço forjado com porca e cupilha - DN = 25,4 mm (1")</t>
  </si>
  <si>
    <t>Suporte polimérico ecológico maciço colapsível para placa de sinalização - seção de 10 x 10 cm</t>
  </si>
  <si>
    <t>Placa de ancoragem para tirante de barra de aço - E = 12,7 mm e seção de 160 x 160 mm</t>
  </si>
  <si>
    <t>Mistura betuminosa</t>
  </si>
  <si>
    <t>Material de base</t>
  </si>
  <si>
    <t>Concreto</t>
  </si>
  <si>
    <t>Material demolido - concreto simples</t>
  </si>
  <si>
    <t>Material demolido - madeira</t>
  </si>
  <si>
    <t>Revestimento asfáltico</t>
  </si>
  <si>
    <t>Camada granular (base ou sub-base)</t>
  </si>
  <si>
    <t>Material demolido - remendo profundo</t>
  </si>
  <si>
    <t>Material demolido - alvenaria</t>
  </si>
  <si>
    <t>Acessórios e materiais metálicos</t>
  </si>
  <si>
    <t>Material demolido - concreto armado</t>
  </si>
  <si>
    <t>Material de 3ª categoria</t>
  </si>
  <si>
    <t>Solo</t>
  </si>
  <si>
    <t>Grãos, agregados e solos derramados na pista</t>
  </si>
  <si>
    <t>Veículos de pequeno porte incendiados em rodovia</t>
  </si>
  <si>
    <t>Tinta à base de resina epóxi bicomponente</t>
  </si>
  <si>
    <t>Tinta à base de resina epóxi poliamida bicomponente para fundo preparador de pintura</t>
  </si>
  <si>
    <t>Tinta anticorrosiva à base de resina epóxi poliamida bicomponente</t>
  </si>
  <si>
    <t>Guincho manual com capacidade de tração de 100 kN com cabo de aço</t>
  </si>
  <si>
    <t>Guincho manual com capacidade de tração de 200 kN com cabo de aço</t>
  </si>
  <si>
    <t>Pneu reaproveitado</t>
  </si>
  <si>
    <t>Sapatilha em aço inox - D = 13 mm (1/2")</t>
  </si>
  <si>
    <t>Molinete manual com capacidade de tração de 70 kN</t>
  </si>
  <si>
    <t>Ânodo de sacrifício em liga de zinco - peso = 20 kg</t>
  </si>
  <si>
    <t>Cabo de aço - D = 42,00 mm (1 5/8")</t>
  </si>
  <si>
    <t>Terminal soquete fechado em aço galvanizado compatível com cabo de aço de D = 42 mm</t>
  </si>
  <si>
    <t>Manilha reta em aço forjado com porca e cupilha - D = 57,2 mm (2 1/4")</t>
  </si>
  <si>
    <t>Tubo mecânico em aço-carbono</t>
  </si>
  <si>
    <t>Material combustível removido</t>
  </si>
  <si>
    <t>Blocos de rocha ou matacões</t>
  </si>
  <si>
    <t>Material asfáltico removido</t>
  </si>
  <si>
    <t>Estrutura de pórtico metálico removida</t>
  </si>
  <si>
    <t>Estrutura de semipórtico duplo metálico removida</t>
  </si>
  <si>
    <t>Estrutura de semipórtico metálico removida</t>
  </si>
  <si>
    <t>Mangueira para hidrojateamento com pressão de trabalho de até 17,5 MPa (2.538 psi) - D = 25 mm (1")</t>
  </si>
  <si>
    <t>Mangueira para sistema de sucção a vácuo com vazão de entrada de até 3,6 m³/h (60 l/min) - D = 72,5 mm (3")</t>
  </si>
  <si>
    <t>Detritos removidos de bueiros</t>
  </si>
  <si>
    <t>Material triturado - galhos e troncos</t>
  </si>
  <si>
    <t>Canal monobloco com corpo e grelha em concreto polímero com efeito autolimpante - carga de controle de 400 kN - C = 100,0 cm, L = 15,0 cm e H = 23,0 cm</t>
  </si>
  <si>
    <t>Canal monobloco com corpo e grelha em concreto polímero com efeito autolimpante - carga de controle de 400 kN - C = 100,0 cm, L = 25,0 cm e H = 32,0 cm</t>
  </si>
  <si>
    <t>Canal monobloco com corpo e grelha em concreto polímero com efeito autolimpante - carga de controle de 900 kN - C = 100,0 cm, L = 16,0 cm e H = 26,5 cm</t>
  </si>
  <si>
    <t>Canal monobloco com corpo e grelha em concreto polímero com efeito autolimpante - carga de controle de 900 kN - C = 100,0 cm, L = 21,0 cm e H = 28,0 cm</t>
  </si>
  <si>
    <t>Canal monobloco com corpo e grelha em concreto polímero com efeito autolimpante - carga de controle de 900 kN - C = 100,0 cm, L = 21,0 cm e H = 38,0 cm</t>
  </si>
  <si>
    <t>Canal monobloco com corpo e grelha em concreto polímero com efeito autolimpante - carga de controle de 900 kN - C = 100,0 cm, L = 21,0 cm e H = 48,0 cm</t>
  </si>
  <si>
    <t>Canal monobloco com corpo e grelha em concreto polímero com efeito autolimpante - carga de controle de 900 kN - C = 100,0 cm, L = 26,0 cm e H = 33,0 cm</t>
  </si>
  <si>
    <t>Canal monobloco com corpo e grelha em concreto polímero com efeito autolimpante - carga de controle de 900 kN - C = 100,0 cm, L = 26,0 cm e H = 53,0 cm</t>
  </si>
  <si>
    <t>Canal monobloco com corpo e grelha em concreto polímero com efeito autolimpante - carga de controle de 900 kN - C = 200,0 cm, L = 40,0 cm e H = 59,5 cm</t>
  </si>
  <si>
    <t>Canal em polietileno e polipropileno com efeito autolimpante e grelha de encaixe em poliamida reforçada - carga de controle de 250 kN - C = 100,0 cm, L = 16,0 cm e H = 12,2 cm</t>
  </si>
  <si>
    <t>Canal em polietileno e polipropileno com efeito autolimpante e grelha de encaixe em poliamida reforçada - carga de controle de 250 kN - C = 100,0 cm, L = 16,0 cm e H = 17,2 cm</t>
  </si>
  <si>
    <t>Canal em polietileno e polipropileno com efeito autolimpante e grelha de encaixe em poliamida reforçada - carga de controle de 250 kN - C = 100,0 cm, L = 16,0 cm e H = 5,5 cm</t>
  </si>
  <si>
    <t>Canal em polietileno e polipropileno com efeito autolimpante e grelha de encaixe em ferro fundido dúctil - carga de controle de 400 kN - C = 100,0 cm, L = 14,7 cm e H = 15,7 cm</t>
  </si>
  <si>
    <t>Canal em polietileno e polipropileno com efeito autolimpante e grelha de encaixe em ferro fundido dúctil - carga de controle de 400 kN - C = 100,0 cm, L = 24,7 cm e H = 20,8 cm</t>
  </si>
  <si>
    <t>Canal em polietileno e polipropileno com efeito autolimpante e grelha de encaixe em ferro fundido dúctil - carga de controle de 400 kN - C = 100,0 cm, L = 34,9 cm e H = 25,8 cm</t>
  </si>
  <si>
    <t>Canal em polietileno e polipropileno com efeito autolimpante e grelha de encaixe em ferro fundido dúctil - carga de controle de 600 kN - C = 100,0 cm, L = 16,0 cm e H = 12,2 cm</t>
  </si>
  <si>
    <t>Canal em polietileno e polipropileno com efeito autolimpante e grelha de encaixe em ferro fundido dúctil - carga de controle de 600 kN - C = 100,0 cm, L = 21,2 cm e H = 18,0 cm</t>
  </si>
  <si>
    <t>Canal em polietileno e polipropileno com efeito autolimpante e grelha de encaixe em ferro fundido dúctil - carga de controle de 600 kN - C = 100,0 cm, L = 26,2 cm e H = 17,2 cm</t>
  </si>
  <si>
    <t>Canal em polietileno e polipropileno com efeito autolimpante e abertura de captação em ferro fundido dúctil - carga de controle de 900 kN - C = 100,0 cm, L = 21,0 cm e H = 57,9 cm</t>
  </si>
  <si>
    <t>Canal em polietileno e polipropileno com efeito autolimpante e abertura de captação em ferro fundido dúctil - carga de controle de 900 kN - C = 100,0 cm, L = 25,2 cm e H = 57,8 cm</t>
  </si>
  <si>
    <t>Canal em polietileno e polipropileno com efeito autolimpante e abertura de captação em ferro fundido dúctil - carga de controle de 900 kN - C = 100,0 cm, L = 42,0 cm e H = 95,0 cm</t>
  </si>
  <si>
    <t>Canal em polietileno e polipropileno com efeito autolimpante e abertura de captação em ferro fundido dúctil - carga de controle de 900 kN - C = 114,2 cm, L = 78,0 cm e H = 106,0 cm</t>
  </si>
  <si>
    <t>Custo equivalente da construção civil para construção do Estaleiro Padrão</t>
  </si>
  <si>
    <t>Animais de grande porte mortos em rodovia</t>
  </si>
  <si>
    <t>Animais de pequeno porte mortos em rodovia</t>
  </si>
  <si>
    <t>Emborrachados de pneus espalhados em rodovia</t>
  </si>
  <si>
    <t>Espécimes arbóreos de até 20 m tombados na pista</t>
  </si>
  <si>
    <t>Espécimes arbóreos de 20 a 40 m tombados na pista</t>
  </si>
  <si>
    <t>Sucatas derramadas em rodovia</t>
  </si>
  <si>
    <t>Veículos de grande porte incendiados em rodovia</t>
  </si>
  <si>
    <t>Veículos de médio porte incendiados em rodovia</t>
  </si>
  <si>
    <t>Veículos de grande porte tombados em rodovia</t>
  </si>
  <si>
    <t>Veículos de médio porte tombados em rodovia</t>
  </si>
  <si>
    <t>Veículos de pequeno porte tombados em rodovia</t>
  </si>
  <si>
    <t>Vidros, caixas e engradados derramados na pista</t>
  </si>
  <si>
    <t>Tacha refletiva em plástico injetado bidirecional com um pino - tipo II</t>
  </si>
  <si>
    <t>Tacha refletiva em plástico injetado bidirecional com um pino - tipo III</t>
  </si>
  <si>
    <t>Tacha refletiva em plástico injetado bidirecional com um pino - tipo IV</t>
  </si>
  <si>
    <t>Tacha refletiva em plástico injetado bidirecional sem pino - tipo I</t>
  </si>
  <si>
    <t>Tacha refletiva em plástico injetado bidirecional sem pino - tipo II</t>
  </si>
  <si>
    <t>Tacha refletiva em plástico injetado bidirecional sem pino - tipo III</t>
  </si>
  <si>
    <t>Tacha refletiva em plástico injetado bidirecional sem pino - tipo IV</t>
  </si>
  <si>
    <t>Tacha refletiva em plástico injetado monodirecional com um pino - tipo I</t>
  </si>
  <si>
    <t>Tacha refletiva em plástico injetado monodirecional com um pino - tipo II</t>
  </si>
  <si>
    <t>Tacha refletiva em plástico injetado monodirecional com um pino - tipo III</t>
  </si>
  <si>
    <t>Tacha refletiva em plástico injetado monodirecional com um pino - tipo IV</t>
  </si>
  <si>
    <t>Tacha refletiva em plástico injetado monodirecional sem pino - tipo I</t>
  </si>
  <si>
    <t>Tacha refletiva em plástico injetado monodirecional sem pino - tipo II</t>
  </si>
  <si>
    <t>Tacha refletiva em plástico injetado monodirecional sem pino - tipo III</t>
  </si>
  <si>
    <t>Tacha refletiva em plástico injetado monodirecional sem pino - tipo IV</t>
  </si>
  <si>
    <t>Tacha refletiva em resina sintética bidirecional com um pino - tipo I</t>
  </si>
  <si>
    <t>Tacha refletiva em resina sintética bidirecional com um pino - tipo II</t>
  </si>
  <si>
    <t>Tacha refletiva em resina sintética bidirecional com um pino - tipo III</t>
  </si>
  <si>
    <t>Tacha refletiva em resina sintética bidirecional com um pino - tipo IV</t>
  </si>
  <si>
    <t>Tacha refletiva em resina sintética bidirecional sem pino - tipo I</t>
  </si>
  <si>
    <t>Tacha refletiva em resina sintética bidirecional sem pino - tipo II</t>
  </si>
  <si>
    <t>Tacha refletiva em resina sintética bidirecional sem pino - tipo III</t>
  </si>
  <si>
    <t>Tacha refletiva em resina sintética bidirecional sem pino - tipo IV</t>
  </si>
  <si>
    <t>Tacha refletiva em resina sintética monodirecional com um pino - tipo I</t>
  </si>
  <si>
    <t>Tacha refletiva em resina sintética monodirecional com um pino - tipo II</t>
  </si>
  <si>
    <t>Tacha refletiva em resina sintética monodirecional com um pino - tipo III</t>
  </si>
  <si>
    <t>Tacha refletiva em resina sintética monodirecional com um pino - tipo IV</t>
  </si>
  <si>
    <t>Tacha refletiva em resina sintética monodirecional sem pino - tipo I</t>
  </si>
  <si>
    <t>Tacha refletiva em resina sintética monodirecional sem pino - tipo II</t>
  </si>
  <si>
    <t>Tacha refletiva em resina sintética monodirecional sem pino - tipo III</t>
  </si>
  <si>
    <t>Tacha refletiva em resina sintética monodirecional sem pino - tipo IV</t>
  </si>
  <si>
    <t>Tacha refletiva metálica bidirecional com dois pinos - tipo II</t>
  </si>
  <si>
    <t>Tacha refletiva metálica bidirecional com dois pinos - tipo III</t>
  </si>
  <si>
    <t>Tacha refletiva metálica bidirecional com dois pinos - tipo IV</t>
  </si>
  <si>
    <t>Tacha refletiva metálica bidirecional com um pino - tipo II</t>
  </si>
  <si>
    <t>Tacha refletiva metálica bidirecional com um pino - tipo III</t>
  </si>
  <si>
    <t>Tacha refletiva metálica bidirecional com um pino - tipo IV</t>
  </si>
  <si>
    <t>Tacha refletiva metálica monodirecional com dois pinos - tipo II</t>
  </si>
  <si>
    <t>Tacha refletiva metálica monodirecional com dois pinos - tipo III</t>
  </si>
  <si>
    <t>Tacha refletiva metálica monodirecional com dois pinos - tipo IV</t>
  </si>
  <si>
    <t>Tacha refletiva metálica monodirecional com um pino - tipo II</t>
  </si>
  <si>
    <t>Tacha refletiva metálica monodirecional com um pino - tipo III</t>
  </si>
  <si>
    <t>Tacha refletiva metálica monodirecional com um pino - tipo IV</t>
  </si>
  <si>
    <t>Tachão refletivo em resina sintética bidirecional</t>
  </si>
  <si>
    <t>Tachão refletivo em resina sintética monodirecional</t>
  </si>
  <si>
    <t>Emulsão asfáltica com polímero - RR-1C-E</t>
  </si>
  <si>
    <t>Reservatório metálico tipo taça - capacidade de 5.000 l</t>
  </si>
  <si>
    <t>Reservatório metálico tipo taça - capacidade de 10.000 l</t>
  </si>
  <si>
    <t>Reservatório metálico tipo taça - capacidade de 20.000 l</t>
  </si>
  <si>
    <t>Reservatório metálico tipo taça - capacidade de 30.000 l</t>
  </si>
  <si>
    <t>AMV tipo TR37, abertura 1:8, bitola métrica</t>
  </si>
  <si>
    <t>AMV tipo TR37, abertura 1:10, bitola métrica</t>
  </si>
  <si>
    <t>AMV tipo TR37, abertura 1:12, bitola métrica</t>
  </si>
  <si>
    <t>AMV tipo TR37, abertura 1:14, bitola métrica</t>
  </si>
  <si>
    <t>Bico para corte a plasma manual - 65A</t>
  </si>
  <si>
    <t>Bico para corte a plasma manual - 45A</t>
  </si>
  <si>
    <t>Bocal para corte a plasma manual - 45A/65A</t>
  </si>
  <si>
    <t>Capa de retenção para corte a plasma manual - 45A/65A</t>
  </si>
  <si>
    <t>Eletrodo para corte a plasma manual - 45A/65A</t>
  </si>
  <si>
    <t>Distribuidor de gás para corte a plasma manual - 45A/65A</t>
  </si>
  <si>
    <t>Parafuso de cabeça sextavada em aço inox - D = 12,7 mm (1/2") e C = 38,1 mm (1.1/2")</t>
  </si>
  <si>
    <t>Porca sextavada em aço inox para parafuso - D = 12,7 mm (1/2")</t>
  </si>
  <si>
    <t>Arruela lisa em aço inox - D = 12,7 mm (1/2")</t>
  </si>
  <si>
    <t>Disco de corte com 80 dentes multimaterial - D = 250 mm</t>
  </si>
  <si>
    <t>Lixa d'água Nº 360</t>
  </si>
  <si>
    <t>Diluente para tinta epóxi bicomponente ou tricomponente</t>
  </si>
  <si>
    <t>Tinta à base de resina epóxi óxido de ferro</t>
  </si>
  <si>
    <t>Diluente para esmalte poliuretano de dois componentes</t>
  </si>
  <si>
    <t>Tinta esmalte poliuretano bicomponente</t>
  </si>
  <si>
    <t>Catalisador para tinta fosfatizante</t>
  </si>
  <si>
    <t>Tinta fosfatizante para fundo preparador de pintura</t>
  </si>
  <si>
    <t>Luva em aço galvanizado com rosca BSP classe leve - D = 12,5 mm (1/2")</t>
  </si>
  <si>
    <t>Plug tipo bujão em aço galvanizado com rosca BSP - D = 15 mm (1/2")</t>
  </si>
  <si>
    <t>Tubo em aço-carbono - E = 3,35 mm e D = 80 mm (3")</t>
  </si>
  <si>
    <t>Tubo em aço-carbono - E = 3,00 mm e D = 150 mm (6")</t>
  </si>
  <si>
    <t>Cantoneira em alumínio de abas iguais - L = 38,1 mm e E = 4,76 mm</t>
  </si>
  <si>
    <t>Parafuso de cabeça sextavada em aço inox - D = 8 mm (M8) e C = 20 mm</t>
  </si>
  <si>
    <t>Porca sextavada em aço inox para parafuso - D = 8 mm (M8)</t>
  </si>
  <si>
    <t>Arruela lisa em aço inox para parafuso - D = 8,4 mm (M8)</t>
  </si>
  <si>
    <t>Arruela de pressão em aço inox para parafuso - D = 8,1 mm (M8)</t>
  </si>
  <si>
    <t>Parafuso de cabeça sextavada em aço inox - D = 12,7 mm (1/2") e C = 19,05 mm (3/4")</t>
  </si>
  <si>
    <t>Barra redonda em aço SAE 1020 - D = 25,4 mm (1")</t>
  </si>
  <si>
    <t>Tubo em aço - E = 3,00 mm e seção de 40 x 40 mm</t>
  </si>
  <si>
    <t>Desmoldante para fôrmas metálicas</t>
  </si>
  <si>
    <t>Arame E70S6 para solda MIG/MAG - D = 0,9 mm</t>
  </si>
  <si>
    <t>Ajudante especializado</t>
  </si>
  <si>
    <t>Bombeiro hidráulico</t>
  </si>
  <si>
    <t>Soldador</t>
  </si>
  <si>
    <t>Operador de equipamento leve</t>
  </si>
  <si>
    <t>Operador de equipamento pesado</t>
  </si>
  <si>
    <t>Operador de equipamento especial</t>
  </si>
  <si>
    <t>Perfurador de tubulão</t>
  </si>
  <si>
    <t>Blaster</t>
  </si>
  <si>
    <t>Marinheiro de convés</t>
  </si>
  <si>
    <t>Trabalhador de via</t>
  </si>
  <si>
    <t>Selecionador de material pétreo</t>
  </si>
  <si>
    <t>Motorista de caminhão</t>
  </si>
  <si>
    <t>Motorista de veículo especial</t>
  </si>
  <si>
    <t>Técnico especializado</t>
  </si>
  <si>
    <t>Frentista de túnel</t>
  </si>
  <si>
    <t>Auxiliar de blaster</t>
  </si>
  <si>
    <t>Maquinista</t>
  </si>
  <si>
    <t>Mergulhador raso autônomo de emergência</t>
  </si>
  <si>
    <t>Mergulhador raso dependente de emergência</t>
  </si>
  <si>
    <t>Mergulhador raso dependente</t>
  </si>
  <si>
    <t>Mergulhador raso autônomo</t>
  </si>
  <si>
    <t>Mergulhador raso auxiliar de superfície</t>
  </si>
  <si>
    <t>Frentista de túnel com periculosidade</t>
  </si>
  <si>
    <t>Eletricista com periculosidade</t>
  </si>
  <si>
    <t>Operador de equipamento de mergulho</t>
  </si>
  <si>
    <t>Operador de equipamento pesado com periculosidade</t>
  </si>
  <si>
    <t>Motorista de veículo especial com periculosidade</t>
  </si>
  <si>
    <t>Operador de equipamento leve com periculosidade</t>
  </si>
  <si>
    <t>Operador de equipamento leve com insalubridade</t>
  </si>
  <si>
    <t>Marinheiro de convés com periculosidade</t>
  </si>
  <si>
    <t>Operador de equipamento especial com periculosidade</t>
  </si>
  <si>
    <t>Motorista de caminhão com periculosidade</t>
  </si>
  <si>
    <t>Motorista de ônibus - mensalista</t>
  </si>
  <si>
    <t>Motorista de veículo especial com periculosidade - mensalista</t>
  </si>
  <si>
    <t>6.3</t>
  </si>
  <si>
    <t>6.4</t>
  </si>
  <si>
    <t>CORPO DE BDCC 2,00 X 2,00 M - MOLDADO NO LOCAL - ALTURA DO ATERRO 2,50 A 5,00 M - AREIA E BRITA COMERCIAIS</t>
  </si>
  <si>
    <t>BOCA DE BDCC 2,00 X 2,00 M - ESCONSIDADE 0° - AREIA E BRITA COMERCIAIS</t>
  </si>
  <si>
    <t>CORPO DE BTCC 2,00 X 2,00 M - MOLDADO NO LOCAL - ALTURA DO ATERRO 1,00 A 2,50 M - AREIA E BRITA COMERCIAIS</t>
  </si>
  <si>
    <t>BOCA DE BTCC 2,00 X 2,00 M - ESCONSIDADE 0° - AREIA E BRITA COMERCIAIS</t>
  </si>
  <si>
    <t>CORPO DE BSTC D = 1,50 M PA2 - AREIA, BRITA E PEDRA DE MÃO COMERCIAIS</t>
  </si>
  <si>
    <t>BOCA DE BSTC D = 1,50 M - ESCONSIDADE 30° - AREIA E BRITA COMERCIAIS - ALAS RETAS</t>
  </si>
  <si>
    <t>CORPO DE BTTC D = 1,50 M PA2 - AREIA, BRITA E PEDRA DE MÃO COMERCIAIS</t>
  </si>
  <si>
    <t>BOCA DE BTTC D = 1,50 M - ESCONSIDADE 30° - AREIA E BRITA COMERCIAIS - ALAS RETAS</t>
  </si>
  <si>
    <t>MEIO-FIO DE CONCRETO - MFC 01 - AREIA E BRITA COMERCIAIS - FÔRMA DE MADEIRA</t>
  </si>
  <si>
    <t>SARJETA TRIANGULAR DE CONCRETO - STC 80-15 - ESCAVAÇÃO MECÂNICA - AREIA E BRITA COMERCIAIS</t>
  </si>
  <si>
    <t>ENTRADA PARA DESCIDA D'ÁGUA - EDA 07 A - AREIA E BRITA COMERCIAIS</t>
  </si>
  <si>
    <t>DESCIDA D'ÁGUA DE ATERROS TIPO RÁPIDO - DAR 60-30 - AREIA E BRITA COMERCIAIS</t>
  </si>
  <si>
    <t>DISSIPADOR DE ENERGIA - DED 01 A - AREIA, BRITA E PEDRA DE MÃO COMERCIAIS</t>
  </si>
  <si>
    <t>S/CÓDIGO</t>
  </si>
  <si>
    <t>GÁRGULA DUPLA DE DRENAGEM - AREIA E BRITA COMERCIAIS</t>
  </si>
  <si>
    <t>EXECUÇÃO DE PASSEIO (CALÇADA) OU PISO DE CONCRETO COM CONCRETO MOLDADO IN LOCO, USINADO, ACABAMENTO CONVENCIONAL, ESPESSURA 8 CM, ARMADO. AF_08/2022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</si>
  <si>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</si>
  <si>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</si>
  <si>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1.000 A 1.200 M - CAMINHO DE SERVIÇO EM LEITO NATURAL - COM ESCAVADEIRA E CAMINHÃO BASCULANTE DE 14 M³</t>
  </si>
  <si>
    <t>PINTURA DE FAIXA COM TINTA ACRÍLICA - ESPESSURA DE 0,6 MM</t>
  </si>
  <si>
    <t>PINTURA DE SETAS E ZEBRADOS COM TINTA ACRÍLICA - ESPESSURA DE 0,6 MM</t>
  </si>
  <si>
    <t>TACHA REFLETIVA EM PLÁSTICO INJETADO - BIDIRECIONAL TIPO I - COM UM PINO - FORNECIMENTO E COLOCAÇÃO</t>
  </si>
  <si>
    <t>PLACA EM AÇO - PELÍCULA I + III - FORNECIMENTO E IMPLANTAÇÃO</t>
  </si>
  <si>
    <t>PLACA EM AÇO Nº 16 GALVANIZADO COM PELÍCULA RETRORREFLETIVA TIPO I + III - CONFECÇÃO</t>
  </si>
  <si>
    <t>CARGA, MANOBRA E DESCARGA DE MATERIAIS DIVERSOS EM CAMINHÃO CARROCERIA DE 15 T - CARGA E DESCARGA COM CAMINHÃO GUINDAUTO COM CAPACIDADE DE ELEVAÇÃO DE 6,2 T</t>
  </si>
  <si>
    <t>CARGA, MANOBRA E DESCARGA DE MATERIAIS DIVERSOS EM CAMINHÃO CARROCERIA COM CAPACIDADE DE 7 T E COM GUINDAUTO COM CAPACIDADE DE ELEVAÇÃO DE 6,2 T</t>
  </si>
  <si>
    <t>CARGA, MANOBRA E DESCARGA DE MATERIAIS DIVERSOS EM CAMINHÃO CARROCERIA COM CAPACIDADE DE 11,5 T E COM GUINDAUTO COM CAPACIDADE DE ELEVAÇÃO DE 11,9 T</t>
  </si>
  <si>
    <t>TRANSPORTE COM CAMINHÃO CARROCERIA COM CAPACIDADE DE 7 T E COM GUINDAUTO COM CAPACIDADE DE ELEVAÇÃO DE 6,2 T - RODOVIA EM LEITO NATURAL</t>
  </si>
  <si>
    <t>TRANSPORTE COM CAMINHÃO CARROCERIA COM CAPACIDADE DE 7 T E COM GUINDAUTO COM CAPACIDADE DE ELEVAÇÃO DE 6,2 T - RODOVIA EM REVESTIMENTO PRIMÁRIO</t>
  </si>
  <si>
    <t>TRANSPORTE COM CAMINHÃO CARROCERIA COM CAPACIDADE DE 7 T E COM GUINDAUTO COM CAPACIDADE DE ELEVAÇÃO DE 6,2 T - RODOVIA PAVIMENTADA</t>
  </si>
  <si>
    <t>TRANSPORTE COM CAMINHÃO CARROCERIA COM CAPACIDADE DE 11,5 T E COM GUINDAUTO COM CAPACIDADE DE ELEVAÇÃO DE 11,9 T - RODOVIA EM LEITO NATURAL</t>
  </si>
  <si>
    <t>TRANSPORTE COM CAMINHÃO CARROCERIA COM CAPACIDADE DE 11,5 T E COM GUINDAUTO COM CAPACIDADE DE ELEVAÇÃO DE 11,9 T - RODOVIA EM REVESTIMENTO PRIMÁRIO</t>
  </si>
  <si>
    <t>TRANSPORTE COM CAMINHÃO CARROCERIA COM CAPACIDADE DE 11,5 T E COM GUINDAUTO COM CAPACIDADE DE ELEVAÇÃO DE 11,9 T - RODOVIA PAVIMENTADA</t>
  </si>
  <si>
    <t>APARELHO DE APOIO DE NEOPRENE FRETADO PARA ESTRUTURAS MOLDADAS NO LOCAL - FORNECIMENTO E INSTALAÇÃO</t>
  </si>
  <si>
    <t>APARELHO DE APOIO METÁLICO ELASTOMÉRICO FIXO COM CAPACIDADE DE 1.500 KN - FORNECIMENTO E INSTALAÇÃO</t>
  </si>
  <si>
    <t>APARELHO DE APOIO METÁLICO ELASTOMÉRICO FIXO COM CAPACIDADE DE 10.000 KN - FORNECIMENTO E INSTALAÇÃO</t>
  </si>
  <si>
    <t>APARELHO DE APOIO METÁLICO ELASTOMÉRICO FIXO COM CAPACIDADE DE 2.500 KN - FORNECIMENTO E INSTALAÇÃO</t>
  </si>
  <si>
    <t>APARELHO DE APOIO METÁLICO ELASTOMÉRICO FIXO COM CAPACIDADE DE 4.000 KN - FORNECIMENTO E INSTALAÇÃO</t>
  </si>
  <si>
    <t>APARELHO DE APOIO METÁLICO ELASTOMÉRICO FIXO COM CAPACIDADE DE 5.500 KN - FORNECIMENTO E INSTALAÇÃO</t>
  </si>
  <si>
    <t>APARELHO DE APOIO METÁLICO ELASTOMÉRICO FIXO COM CAPACIDADE DE 7.500 KN - FORNECIMENTO E INSTALAÇÃO</t>
  </si>
  <si>
    <t>APARELHO DE APOIO METÁLICO ELASTOMÉRICO FIXO COM CAPACIDADE DE 700 KN - FORNECIMENTO E INSTALAÇÃO</t>
  </si>
  <si>
    <t>APARELHO DE APOIO METÁLICO ELASTOMÉRICO MULTIDIRECIONAL COM CAPACIDADE DE 1.500 KN - FORNECIMENTO E INSTALAÇÃO</t>
  </si>
  <si>
    <t>APARELHO DE APOIO METÁLICO ELASTOMÉRICO MULTIDIRECIONAL COM CAPACIDADE DE 10.000 KN - FORNECIMENTO E INSTALAÇÃO</t>
  </si>
  <si>
    <t>APARELHO DE APOIO METÁLICO ELASTOMÉRICO MULTIDIRECIONAL COM CAPACIDADE DE 2.500 KN - FORNECIMENTO E INSTALAÇÃO</t>
  </si>
  <si>
    <t>APARELHO DE APOIO METÁLICO ELASTOMÉRICO MULTIDIRECIONAL COM CAPACIDADE DE 4.000 KN - FORNECIMENTO E INSTALAÇÃO</t>
  </si>
  <si>
    <t>APARELHO DE APOIO METÁLICO ELASTOMÉRICO MULTIDIRECIONAL COM CAPACIDADE DE 5.500 KN - FORNECIMENTO E INSTALAÇÃO</t>
  </si>
  <si>
    <t>APARELHO DE APOIO METÁLICO ELASTOMÉRICO MULTIDIRECIONAL COM CAPACIDADE DE 7.500 KN - FORNECIMENTO E INSTALAÇÃO</t>
  </si>
  <si>
    <t>APARELHO DE APOIO METÁLICO ELASTOMÉRICO MULTIDIRECIONAL COM CAPACIDADE DE 700 KN - FORNECIMENTO E INSTALAÇÃO</t>
  </si>
  <si>
    <t>APARELHO DE APOIO METÁLICO ELASTOMÉRICO UNIDIRECIONAL COM CAPACIDADE DE 1.500 KN - FORNECIMENTO E INSTALAÇÃO</t>
  </si>
  <si>
    <t>APARELHO DE APOIO METÁLICO ELASTOMÉRICO UNIDIRECIONAL COM CAPACIDADE DE 10.000 KN - FORNECIMENTO E INSTALAÇÃO</t>
  </si>
  <si>
    <t>APARELHO DE APOIO METÁLICO ELASTOMÉRICO UNIDIRECIONAL COM CAPACIDADE DE 2.500 KN - FORNECIMENTO E INSTALAÇÃO</t>
  </si>
  <si>
    <t>APARELHO DE APOIO METÁLICO ELASTOMÉRICO UNIDIRECIONAL COM CAPACIDADE DE 4.000 KN - FORNECIMENTO E INSTALAÇÃO</t>
  </si>
  <si>
    <t>APARELHO DE APOIO METÁLICO ELASTOMÉRICO UNIDIRECIONAL COM CAPACIDADE DE 5.500 KN - FORNECIMENTO E INSTALAÇÃO</t>
  </si>
  <si>
    <t>APARELHO DE APOIO METÁLICO ELASTOMÉRICO UNIDIRECIONAL COM CAPACIDADE DE 7.500 KN - FORNECIMENTO E INSTALAÇÃO</t>
  </si>
  <si>
    <t>APARELHO DE APOIO METÁLICO ELASTOMÉRICO UNIDIRECIONAL COM CAPACIDADE DE 700 KN - FORNECIMENTO E INSTALAÇÃO</t>
  </si>
  <si>
    <t>APARELHO DE APOIO METÁLICO ESFÉRICO FIXO COM CAPACIDADE DE 1.000 KN - FORNECIMENTO E INSTALAÇÃO</t>
  </si>
  <si>
    <t>APARELHO DE APOIO METÁLICO ESFÉRICO FIXO COM CAPACIDADE DE 1.500 KN - FORNECIMENTO E INSTALAÇÃO</t>
  </si>
  <si>
    <t>APARELHO DE APOIO METÁLICO ESFÉRICO FIXO COM CAPACIDADE DE 10.000 KN - FORNECIMENTO E INSTALAÇÃO</t>
  </si>
  <si>
    <t>APARELHO DE APOIO METÁLICO ESFÉRICO FIXO COM CAPACIDADE DE 2.000 KN - FORNECIMENTO E INSTALAÇÃO</t>
  </si>
  <si>
    <t>APARELHO DE APOIO METÁLICO ESFÉRICO FIXO COM CAPACIDADE DE 2.500 KN - FORNECIMENTO E INSTALAÇÃO</t>
  </si>
  <si>
    <t>APARELHO DE APOIO METÁLICO ESFÉRICO FIXO COM CAPACIDADE DE 3.000 KN - FORNECIMENTO E INSTALAÇÃO</t>
  </si>
  <si>
    <t>APARELHO DE APOIO METÁLICO ESFÉRICO FIXO COM CAPACIDADE DE 3.500 KN - FORNECIMENTO E INSTALAÇÃO</t>
  </si>
  <si>
    <t>APARELHO DE APOIO METÁLICO ESFÉRICO FIXO COM CAPACIDADE DE 4.000 KN - FORNECIMENTO E INSTALAÇÃO</t>
  </si>
  <si>
    <t>APARELHO DE APOIO METÁLICO ESFÉRICO FIXO COM CAPACIDADE DE 4.500 KN - FORNECIMENTO E INSTALAÇÃO</t>
  </si>
  <si>
    <t xml:space="preserve"> </t>
  </si>
  <si>
    <t>APARELHO DE APOIO METÁLICO ESFÉRICO FIXO COM CAPACIDADE DE 5.000 KN - FORNECIMENTO E INSTALAÇÃO</t>
  </si>
  <si>
    <t>APARELHO DE APOIO METÁLICO ESFÉRICO FIXO COM CAPACIDADE DE 5.500 KN - FORNECIMENTO E INSTALAÇÃO</t>
  </si>
  <si>
    <t>APARELHO DE APOIO METÁLICO ESFÉRICO FIXO COM CAPACIDADE DE 6.000 KN - FORNECIMENTO E INSTALAÇÃO</t>
  </si>
  <si>
    <t>APARELHO DE APOIO METÁLICO ESFÉRICO FIXO COM CAPACIDADE DE 6.500 KN - FORNECIMENTO E INSTALAÇÃO</t>
  </si>
  <si>
    <t>APARELHO DE APOIO METÁLICO ESFÉRICO FIXO COM CAPACIDADE DE 7.000 KN - FORNECIMENTO E INSTALAÇÃO</t>
  </si>
  <si>
    <t>APARELHO DE APOIO METÁLICO ESFÉRICO FIXO COM CAPACIDADE DE 7.500 KN - FORNECIMENTO E INSTALAÇÃO</t>
  </si>
  <si>
    <t>APARELHO DE APOIO METÁLICO ESFÉRICO FIXO COM CAPACIDADE DE 8.000 KN - FORNECIMENTO E INSTALAÇÃO</t>
  </si>
  <si>
    <t>APARELHO DE APOIO METÁLICO ESFÉRICO FIXO COM CAPACIDADE DE 8.500 KN - FORNECIMENTO E INSTALAÇÃO</t>
  </si>
  <si>
    <t>APARELHO DE APOIO METÁLICO ESFÉRICO FIXO COM CAPACIDADE DE 9.000 KN - FORNECIMENTO E INSTALAÇÃO</t>
  </si>
  <si>
    <t>APARELHO DE APOIO METÁLICO ESFÉRICO FIXO COM CAPACIDADE DE 9.500 KN - FORNECIMENTO E INSTALAÇÃO</t>
  </si>
  <si>
    <t>APARELHO DE APOIO METÁLICO ESFÉRICO MULTIDIRECIONAL COM CAPACIDADE DE 1.000 KN - FORNECIMENTO E INSTALAÇÃO</t>
  </si>
  <si>
    <t>APARELHO DE APOIO METÁLICO ESFÉRICO MULTIDIRECIONAL COM CAPACIDADE DE 1.500 KN - FORNECIMENTO E INSTALAÇÃO</t>
  </si>
  <si>
    <t>APARELHO DE APOIO METÁLICO ESFÉRICO MULTIDIRECIONAL COM CAPACIDADE DE 10.000 KN - FORNECIMENTO E INSTALAÇÃO</t>
  </si>
  <si>
    <t>APARELHO DE APOIO METÁLICO ESFÉRICO MULTIDIRECIONAL COM CAPACIDADE DE 2.000 KN - FORNECIMENTO E INSTALAÇÃO</t>
  </si>
  <si>
    <t>APARELHO DE APOIO METÁLICO ESFÉRICO MULTIDIRECIONAL COM CAPACIDADE DE 2.500 KN - FORNECIMENTO E INSTALAÇÃO</t>
  </si>
  <si>
    <t>APARELHO DE APOIO METÁLICO ESFÉRICO MULTIDIRECIONAL COM CAPACIDADE DE 3.000 KN - FORNECIMENTO E INSTALAÇÃO</t>
  </si>
  <si>
    <t>APARELHO DE APOIO METÁLICO ESFÉRICO MULTIDIRECIONAL COM CAPACIDADE DE 3.500 KN - FORNECIMENTO E INSTALAÇÃO</t>
  </si>
  <si>
    <t>APARELHO DE APOIO METÁLICO ESFÉRICO MULTIDIRECIONAL COM CAPACIDADE DE 4.000 KN - FORNECIMENTO E INSTALAÇÃO</t>
  </si>
  <si>
    <t>APARELHO DE APOIO METÁLICO ESFÉRICO MULTIDIRECIONAL COM CAPACIDADE DE 4.500 KN - FORNECIMENTO E INSTALAÇÃO</t>
  </si>
  <si>
    <t>APARELHO DE APOIO METÁLICO ESFÉRICO MULTIDIRECIONAL COM CAPACIDADE DE 5.000 KN - FORNECIMENTO E INSTALAÇÃO</t>
  </si>
  <si>
    <t>APARELHO DE APOIO METÁLICO ESFÉRICO MULTIDIRECIONAL COM CAPACIDADE DE 5.500 KN - FORNECIMENTO E INSTALAÇÃO</t>
  </si>
  <si>
    <t>APARELHO DE APOIO METÁLICO ESFÉRICO MULTIDIRECIONAL COM CAPACIDADE DE 6.000 KN - FORNECIMENTO E INSTALAÇÃO</t>
  </si>
  <si>
    <t>APARELHO DE APOIO METÁLICO ESFÉRICO MULTIDIRECIONAL COM CAPACIDADE DE 6.500 KN - FORNECIMENTO E INSTALAÇÃO</t>
  </si>
  <si>
    <t>APARELHO DE APOIO METÁLICO ESFÉRICO MULTIDIRECIONAL COM CAPACIDADE DE 7.000 KN - FORNECIMENTO E INSTALAÇÃO</t>
  </si>
  <si>
    <t>APARELHO DE APOIO METÁLICO ESFÉRICO MULTIDIRECIONAL COM CAPACIDADE DE 7.500 KN - FORNECIMENTO E INSTALAÇÃO</t>
  </si>
  <si>
    <t>APARELHO DE APOIO METÁLICO ESFÉRICO MULTIDIRECIONAL COM CAPACIDADE DE 8.000 KN - FORNECIMENTO E INSTALAÇÃO</t>
  </si>
  <si>
    <t>APARELHO DE APOIO METÁLICO ESFÉRICO MULTIDIRECIONAL COM CAPACIDADE DE 8.500 KN - FORNECIMENTO E INSTALAÇÃO</t>
  </si>
  <si>
    <t>APARELHO DE APOIO METÁLICO ESFÉRICO MULTIDIRECIONAL COM CAPACIDADE DE 9.000 KN - FORNECIMENTO E INSTALAÇÃO</t>
  </si>
  <si>
    <t>APARELHO DE APOIO METÁLICO ESFÉRICO MULTIDIRECIONAL COM CAPACIDADE DE 9.500 KN - FORNECIMENTO E INSTALAÇÃO</t>
  </si>
  <si>
    <t>APARELHO DE APOIO METÁLICO ESFÉRICO UNIDIRECIONAL COM CAPACIDADE DE 1.000 KN - FORNECIMENTO E INSTALAÇÃO</t>
  </si>
  <si>
    <t>APARELHO DE APOIO METÁLICO ESFÉRICO UNIDIRECIONAL COM CAPACIDADE DE 1.500 KN - FORNECIMENTO E INSTALAÇÃO</t>
  </si>
  <si>
    <t>APARELHO DE APOIO METÁLICO ESFÉRICO UNIDIRECIONAL COM CAPACIDADE DE 10.000 KN - FORNECIMENTO E INSTALAÇÃO</t>
  </si>
  <si>
    <t>APARELHO DE APOIO METÁLICO ESFÉRICO UNIDIRECIONAL COM CAPACIDADE DE 2.000 KN - FORNECIMENTO E INSTALAÇÃO</t>
  </si>
  <si>
    <t>APARELHO DE APOIO METÁLICO ESFÉRICO UNIDIRECIONAL COM CAPACIDADE DE 2.500 KN - FORNECIMENTO E INSTALAÇÃO</t>
  </si>
  <si>
    <t>APARELHO DE APOIO METÁLICO ESFÉRICO UNIDIRECIONAL COM CAPACIDADE DE 3.000 KN - FORNECIMENTO E INSTALAÇÃO</t>
  </si>
  <si>
    <t>APARELHO DE APOIO METÁLICO ESFÉRICO UNIDIRECIONAL COM CAPACIDADE DE 3.500 KN - FORNECIMENTO E INSTALAÇÃO</t>
  </si>
  <si>
    <t>APARELHO DE APOIO METÁLICO ESFÉRICO UNIDIRECIONAL COM CAPACIDADE DE 4.000 KN - FORNECIMENTO E INSTALAÇÃO</t>
  </si>
  <si>
    <t>APARELHO DE APOIO METÁLICO ESFÉRICO UNIDIRECIONAL COM CAPACIDADE DE 4.500 KN - FORNECIMENTO E INSTALAÇÃO</t>
  </si>
  <si>
    <t>APARELHO DE APOIO METÁLICO ESFÉRICO UNIDIRECIONAL COM CAPACIDADE DE 5.000 KN - FORNECIMENTO E INSTALAÇÃO</t>
  </si>
  <si>
    <t>APARELHO DE APOIO METÁLICO ESFÉRICO UNIDIRECIONAL COM CAPACIDADE DE 5.500 KN - FORNECIMENTO E INSTALAÇÃO</t>
  </si>
  <si>
    <t>APARELHO DE APOIO METÁLICO ESFÉRICO UNIDIRECIONAL COM CAPACIDADE DE 6.000 KN - FORNECIMENTO E INSTALAÇÃO</t>
  </si>
  <si>
    <t>APARELHO DE APOIO METÁLICO ESFÉRICO UNIDIRECIONAL COM CAPACIDADE DE 6.500 KN - FORNECIMENTO E INSTALAÇÃO</t>
  </si>
  <si>
    <t>APARELHO DE APOIO METÁLICO ESFÉRICO UNIDIRECIONAL COM CAPACIDADE DE 7.000 KN - FORNECIMENTO E INSTALAÇÃO</t>
  </si>
  <si>
    <t>APARELHO DE APOIO METÁLICO ESFÉRICO UNIDIRECIONAL COM CAPACIDADE DE 7.500 KN - FORNECIMENTO E INSTALAÇÃO</t>
  </si>
  <si>
    <t>APARELHO DE APOIO METÁLICO ESFÉRICO UNIDIRECIONAL COM CAPACIDADE DE 8.000 KN - FORNECIMENTO E INSTALAÇÃO</t>
  </si>
  <si>
    <t>APARELHO DE APOIO METÁLICO ESFÉRICO UNIDIRECIONAL COM CAPACIDADE DE 8.500 KN - FORNECIMENTO E INSTALAÇÃO</t>
  </si>
  <si>
    <t>APARELHO DE APOIO METÁLICO ESFÉRICO UNIDIRECIONAL COM CAPACIDADE DE 9.000 KN - FORNECIMENTO E INSTALAÇÃO</t>
  </si>
  <si>
    <t>APARELHO DE APOIO METÁLICO ESFÉRICO UNIDIRECIONAL COM CAPACIDADE DE 9.500 KN - FORNECIMENTO E INSTALAÇÃO</t>
  </si>
  <si>
    <t>JUNTA DE DILATAÇÃO EM ELASTÔMERO E PERFIL VV - L = 20 MM E H = 40 MM - FORNECIMENTO E INSTALAÇÃO</t>
  </si>
  <si>
    <t>JUNTA DE DILATAÇÃO EM ELASTÔMERO E PERFIL VV - L = 25 MM E H = 50 MM - FORNECIMENTO E INSTALAÇÃO</t>
  </si>
  <si>
    <t>JUNTA DE DILATAÇÃO EM ELASTÔMERO E PERFIL VV - L = 35 MM E H = 60 MM - FORNECIMENTO E INSTALAÇÃO</t>
  </si>
  <si>
    <t>JUNTA DE DILATAÇÃO EM ELASTÔMERO E PERFIL VV - L = 40 MM E H = 70 MM - FORNECIMENTO E INSTALAÇÃO</t>
  </si>
  <si>
    <t>JUNTA DE DILATAÇÃO EM PERFIL EXTRUDADO DE BORRACHA VULCANIZADA</t>
  </si>
  <si>
    <t>ARMAÇÃO EM AÇO CA-25 - FORNECIMENTO, PREPARO E COLOCAÇÃO</t>
  </si>
  <si>
    <t>CHUMBADOR TIPO ESPERA EM AÇO CA-25 PARA FIXAÇÃO DE ESTRUTURA METÁLICA EM CONCRETO - FORNECIMENTO E INSTALAÇÃO</t>
  </si>
  <si>
    <t>LUVA DE EMENDA COM ROSCA CÔNICA PARA AÇO CA-50 - D = 12,5 MM - FORNECIMENTO E INSTALAÇÃO</t>
  </si>
  <si>
    <t>LUVA DE EMENDA COM ROSCA CÔNICA PARA AÇO CA-50 - D = 16 MM - FORNECIMENTO E INSTALAÇÃO</t>
  </si>
  <si>
    <t>LUVA DE EMENDA COM ROSCA CÔNICA PARA AÇO CA-50 - D = 20 MM - FORNECIMENTO E INSTALAÇÃO</t>
  </si>
  <si>
    <t>LUVA DE EMENDA COM ROSCA CÔNICA PARA AÇO CA-50 - D = 25 MM - FORNECIMENTO E INSTALAÇÃO</t>
  </si>
  <si>
    <t>LUVA DE EMENDA COM ROSCA CÔNICA PARA AÇO CA-50 - D = 32 MM - FORNECIMENTO E INSTALAÇÃO</t>
  </si>
  <si>
    <t>LUVA DE EMENDA PRENSADA PARA AÇO CA-50 - D = 12,5 MM - FORNECIMENTO E INSTALAÇÃO</t>
  </si>
  <si>
    <t>LUVA DE EMENDA PRENSADA PARA AÇO CA-50 - D = 16 MM - FORNECIMENTO E INSTALAÇÃO</t>
  </si>
  <si>
    <t>LUVA DE EMENDA PRENSADA PARA AÇO CA-50 - D = 20 MM - FORNECIMENTO E INSTALAÇÃO</t>
  </si>
  <si>
    <t>LUVA DE EMENDA PRENSADA PARA AÇO CA-50 - D = 25 MM - FORNECIMENTO E INSTALAÇÃO</t>
  </si>
  <si>
    <t>LUVA DE EMENDA PRENSADA PARA AÇO CA-50 - D = 32 MM - FORNECIMENTO E INSTALAÇÃO</t>
  </si>
  <si>
    <t>TELA DE AÇO ELETROSSOLDADA - FORNECIMENTO, PREPARO E COLOCAÇÃO</t>
  </si>
  <si>
    <t>ARCO METÁLICO GALVANIZADO TIPO MP 152S - ARCO ALTO - VÃO = 10,08 M E ALTURA = 6,12 M - ATERRO RODOVIÁRIO MÍNIMO = 0,90 M E MÁXIMO = 5,00 M - AREIA E BRITA COMERCIAIS</t>
  </si>
  <si>
    <t>ARCO METÁLICO GALVANIZADO TIPO MP 152S - ARCO ALTO - VÃO = 10,08 M E ALTURA = 6,12 M - ATERRO RODOVIÁRIO MÍNIMO = 0,90 M E MÁXIMO = 5,00 M - AREIA EXTRAÍDA E BRITA PRODUZIDA</t>
  </si>
  <si>
    <t>ARCO METÁLICO GALVANIZADO TIPO MP 152S - ARCO ALTO - VÃO = 10,31 M E ALTURA = 6,17 M - ATERRO RODOVIÁRIO MÍNIMO = 0,90 M E MÁXIMO = 4,90 M - AREIA E BRITA COMERCIAIS</t>
  </si>
  <si>
    <t>ARCO METÁLICO GALVANIZADO TIPO MP 152S - ARCO ALTO - VÃO = 10,31 M E ALTURA = 6,17 M - ATERRO RODOVIÁRIO MÍNIMO = 0,90 M E MÁXIMO = 4,90 M - AREIA EXTRAÍDA E BRITA PRODUZIDA</t>
  </si>
  <si>
    <t>ARCO METÁLICO GALVANIZADO TIPO MP 152S - ARCO ALTO - VÃO = 10,36 M E ALTURA = 5,38 M - ATERRO RODOVIÁRIO MÍNIMO = 1,20 M E MÁXIMO = 3,60 M - AREIA E BRITA COMERCIAIS</t>
  </si>
  <si>
    <t>ARCO METÁLICO GALVANIZADO TIPO MP 152S - ARCO ALTO - VÃO = 10,36 M E ALTURA = 5,38 M - ATERRO RODOVIÁRIO MÍNIMO = 1,20 M E MÁXIMO = 3,60 M - AREIA EXTRAÍDA E BRITA PRODUZIDA</t>
  </si>
  <si>
    <t>ARCO METÁLICO GALVANIZADO TIPO MP 152S - ARCO ALTO - VÃO = 10,54 M E ALTURA = 6,05 M - ATERRO RODOVIÁRIO MÍNIMO = 1,20 M E MÁXIMO = 4,20 M - AREIA E BRITA COMERCIAIS</t>
  </si>
  <si>
    <t>ARCO METÁLICO GALVANIZADO TIPO MP 152S - ARCO ALTO - VÃO = 10,54 M E ALTURA = 6,05 M - ATERRO RODOVIÁRIO MÍNIMO = 1,20 M E MÁXIMO = 4,20 M - AREIA EXTRAÍDA E BRITA PRODUZIDA</t>
  </si>
  <si>
    <t>ARCO METÁLICO GALVANIZADO TIPO MP 152S - ARCO ALTO - VÃO = 10,57 M E ALTURA = 5,41 M - ATERRO RODOVIÁRIO MÍNIMO = 1,20 M E MÁXIMO = 4,10 M - AREIA E BRITA COMERCIAIS</t>
  </si>
  <si>
    <t>ARCO METÁLICO GALVANIZADO TIPO MP 152S - ARCO ALTO - VÃO = 10,57 M E ALTURA = 5,41 M - ATERRO RODOVIÁRIO MÍNIMO = 1,20 M E MÁXIMO = 4,10 M - AREIA EXTRAÍDA E BRITA PRODUZIDA</t>
  </si>
  <si>
    <t>ARCO METÁLICO GALVANIZADO TIPO MP 152S - ARCO ALTO - VÃO = 10,74 M E ALTURA = 6,48 M - ATERRO RODOVIÁRIO MÍNIMO = 1,20 M E MÁXIMO = 4,70 M - AREIA E BRITA COMERCIAIS</t>
  </si>
  <si>
    <t>ARCO METÁLICO GALVANIZADO TIPO MP 152S - ARCO ALTO - VÃO = 10,74 M E ALTURA = 6,48 M - ATERRO RODOVIÁRIO MÍNIMO = 1,20 M E MÁXIMO = 4,70 M - AREIA EXTRAÍDA E BRITA PRODUZIDA</t>
  </si>
  <si>
    <t>ARCO METÁLICO GALVANIZADO TIPO MP 152S - ARCO ALTO - VÃO = 10,77 M E ALTURA = 6,10 M - ATERRO RODOVIÁRIO MÍNIMO = 1,20 M E MÁXIMO = 4,70 M - AREIA E BRITA COMERCIAIS</t>
  </si>
  <si>
    <t>ARCO METÁLICO GALVANIZADO TIPO MP 152S - ARCO ALTO - VÃO = 10,77 M E ALTURA = 6,10 M - ATERRO RODOVIÁRIO MÍNIMO = 1,20 M E MÁXIMO = 4,70 M - AREIA EXTRAÍDA E BRITA PRODUZIDA</t>
  </si>
  <si>
    <t>ARCO METÁLICO GALVANIZADO TIPO MP 152S - ARCO ALTO - VÃO = 10,97 M E ALTURA = 6,53 M - ATERRO RODOVIÁRIO MÍNIMO = 1,20 M E MÁXIMO = 4,70 M - AREIA E BRITA COMERCIAIS</t>
  </si>
  <si>
    <t>ARCO METÁLICO GALVANIZADO TIPO MP 152S - ARCO ALTO - VÃO = 10,97 M E ALTURA = 6,53 M - ATERRO RODOVIÁRIO MÍNIMO = 1,20 M E MÁXIMO = 4,70 M - AREIA EXTRAÍDA E BRITA PRODUZIDA</t>
  </si>
  <si>
    <t>ARCO METÁLICO GALVANIZADO TIPO MP 152S - ARCO ALTO - VÃO = 11,35 M E ALTURA = 7,12 M - ATERRO RODOVIÁRIO MÍNIMO = 1,20 M E MÁXIMO = 4,70 M - AREIA E BRITA COMERCIAIS</t>
  </si>
  <si>
    <t>ARCO METÁLICO GALVANIZADO TIPO MP 152S - ARCO ALTO - VÃO = 11,35 M E ALTURA = 7,12 M - ATERRO RODOVIÁRIO MÍNIMO = 1,20 M E MÁXIMO = 4,70 M - AREIA EXTRAÍDA E BRITA PRODUZIDA</t>
  </si>
  <si>
    <t>ARCO METÁLICO GALVANIZADO TIPO MP 152S - ARCO ALTO - VÃO = 11,58 M E ALTURA = 7,16 M - ATERRO RODOVIÁRIO MÍNIMO = 1,20 M E MÁXIMO = 6,40 M - AREIA E BRITA COMERCIAIS</t>
  </si>
  <si>
    <t>ARCO METÁLICO GALVANIZADO TIPO MP 152S - ARCO ALTO - VÃO = 11,58 M E ALTURA = 7,16 M - ATERRO RODOVIÁRIO MÍNIMO = 1,20 M E MÁXIMO = 6,40 M - AREIA EXTRAÍDA E BRITA PRODUZIDA</t>
  </si>
  <si>
    <t>ARCO METÁLICO GALVANIZADO TIPO MP 152S - ARCO ALTO - VÃO = 6,12 M E ALTURA = 2,77 M - ATERRO RODOVIÁRIO MÍNIMO = 0,75 M E MÁXIMO = 5,40 M - AREIA E BRITA COMERCIAIS</t>
  </si>
  <si>
    <t>ARCO METÁLICO GALVANIZADO TIPO MP 152S - ARCO ALTO - VÃO = 6,12 M E ALTURA = 2,77 M - ATERRO RODOVIÁRIO MÍNIMO = 0,75 M E MÁXIMO = 5,40 M - AREIA EXTRAÍDA E BRITA PRODUZIDA</t>
  </si>
  <si>
    <t>ARCO METÁLICO GALVANIZADO TIPO MP 152S - ARCO ALTO - VÃO = 6,30 M E ALTURA = 3,68 M - ATERRO RODOVIÁRIO MÍNIMO = 0,75 M E MÁXIMO = 7,50 M - AREIA E BRITA COMERCIAIS</t>
  </si>
  <si>
    <t>ARCO METÁLICO GALVANIZADO TIPO MP 152S - ARCO ALTO - VÃO = 6,30 M E ALTURA = 3,68 M - ATERRO RODOVIÁRIO MÍNIMO = 0,75 M E MÁXIMO = 7,50 M - AREIA EXTRAÍDA E BRITA PRODUZIDA</t>
  </si>
  <si>
    <t>ARCO METÁLICO GALVANIZADO TIPO MP 152S - ARCO ALTO - VÃO = 6,55 M E ALTURA = 3,56 M - ATERRO RODOVIÁRIO MÍNIMO = 0,75 M E MÁXIMO = 4,9 M - AREIA EXTRAÍDA E BRITA PRODUZIDA</t>
  </si>
  <si>
    <t>ARCO METÁLICO GALVANIZADO TIPO MP 152S - ARCO ALTO - VÃO = 6,55 M E ALTURA = 3,56 M - ATERRO RODOVIÁRIO MÍNIMO = 0,75 M E MÁXIMO = 4,90 M - AREIA E BRITA COMERCIAIS</t>
  </si>
  <si>
    <t>ARCO METÁLICO GALVANIZADO TIPO MP 152S - ARCO ALTO - VÃO = 6,78 M E ALTURA = 3,61 M - ATERRO RODOVIÁRIO MÍNIMO = 0,75 M E MÁXIMO = 4,80 M - AREIA E BRITA COMERCIAIS</t>
  </si>
  <si>
    <t>ARCO METÁLICO GALVANIZADO TIPO MP 152S - ARCO ALTO - VÃO = 6,78 M E ALTURA = 3,61 M - ATERRO RODOVIÁRIO MÍNIMO = 0,75 M E MÁXIMO = 4,80 M - AREIA EXTRAÍDA E BRITA PRODUZIDA</t>
  </si>
  <si>
    <t>ARCO METÁLICO GALVANIZADO TIPO MP 152S - ARCO ALTO - VÃO = 6,96 M E ALTURA = 4,42 M - ATERRO RODOVIÁRIO MÍNIMO = 0,75 M E MÁXIMO = 8,10 M - AREIA E BRITA COMERCIAIS</t>
  </si>
  <si>
    <t>ARCO METÁLICO GALVANIZADO TIPO MP 152S - ARCO ALTO - VÃO = 6,96 M E ALTURA = 4,42 M - ATERRO RODOVIÁRIO MÍNIMO = 0,75 M E MÁXIMO = 8,10 M - AREIA EXTRAÍDA E BRITA PRODUZIDA</t>
  </si>
  <si>
    <t>ARCO METÁLICO GALVANIZADO TIPO MP 152S - ARCO ALTO - VÃO = 6,99 M E ALTURA = 4,27 M - ATERRO RODOVIÁRIO MÍNIMO = 0,75 M E MÁXIMO = 5,70 M - AREIA E BRITA COMERCIAIS</t>
  </si>
  <si>
    <t>ARCO METÁLICO GALVANIZADO TIPO MP 152S - ARCO ALTO - VÃO = 6,99 M E ALTURA = 4,27 M - ATERRO RODOVIÁRIO MÍNIMO = 0,75 M E MÁXIMO = 5,70 M - AREIA EXTRAÍDA E BRITA PRODUZIDA</t>
  </si>
  <si>
    <t>ARCO METÁLICO GALVANIZADO TIPO MP 152S - ARCO ALTO - VÃO = 7,01 M E ALTURA = 3,63 M - ATERRO RODOVIÁRIO MÍNIMO = 0,75 M E MÁXIMO = 4,60 M - AREIA E BRITA COMERCIAIS</t>
  </si>
  <si>
    <t>ARCO METÁLICO GALVANIZADO TIPO MP 152S - ARCO ALTO - VÃO = 7,01 M E ALTURA = 3,63 M - ATERRO RODOVIÁRIO MÍNIMO = 0,75 M E MÁXIMO = 4,60 M - AREIA EXTRAÍDA E BRITA PRODUZIDA</t>
  </si>
  <si>
    <t>ARCO METÁLICO GALVANIZADO TIPO MP 152S - ARCO ALTO - VÃO = 7,24 M E ALTURA = 3,68 M - ATERRO RODOVIÁRIO MÍNIMO = 0,90 M E MÁXIMO = 4,4 M - AREIA E BRITA COMERCIAIS</t>
  </si>
  <si>
    <t>ARCO METÁLICO GALVANIZADO TIPO MP 152S - ARCO ALTO - VÃO = 7,24 M E ALTURA = 3,68 M - ATERRO RODOVIÁRIO MÍNIMO = 0,90 M E MÁXIMO = 4,40 M - AREIA EXTRAÍDA E BRITA PRODUZIDA</t>
  </si>
  <si>
    <t>ARCO METÁLICO GALVANIZADO TIPO MP 152S - ARCO ALTO - VÃO = 7,42 M E ALTURA = 4,52 M - ATERRO RODOVIÁRIO MÍNIMO = 0,90 M E MÁXIMO = 6,40 M - AREIA E BRITA COMERCIAIS</t>
  </si>
  <si>
    <t>ARCO METÁLICO GALVANIZADO TIPO MP 152S - ARCO ALTO - VÃO = 7,42 M E ALTURA = 4,52 M - ATERRO RODOVIÁRIO MÍNIMO = 0,90 M E MÁXIMO = 6,40 M - AREIA EXTRAÍDA E BRITA PRODUZIDA</t>
  </si>
  <si>
    <t>ARCO METÁLICO GALVANIZADO TIPO MP 152S - ARCO ALTO - VÃO = 7,47 M E ALTURA = 4,19 M - ATERRO RODOVIÁRIO MÍNIMO = 0,90 M E MÁXIMO = 4,30 M - AREIA E BRITA COMERCIAIS</t>
  </si>
  <si>
    <t>ARCO METÁLICO GALVANIZADO TIPO MP 152S - ARCO ALTO - VÃO = 7,47 M E ALTURA = 4,19 M - ATERRO RODOVIÁRIO MÍNIMO = 0,90 M E MÁXIMO = 4,30 M - AREIA EXTRAÍDA E BRITA PRODUZIDA</t>
  </si>
  <si>
    <t>ARCO METÁLICO GALVANIZADO TIPO MP 152S - ARCO ALTO - VÃO = 7,67 M E ALTURA = 3,99 M - ATERRO RODOVIÁRIO MÍNIMO = 0,90 M E MÁXIMO = 4,10 M - AREIA E BRITA COMERCIAIS</t>
  </si>
  <si>
    <t>ARCO METÁLICO GALVANIZADO TIPO MP 152S - ARCO ALTO - VÃO = 7,67 M E ALTURA = 3,99 M - ATERRO RODOVIÁRIO MÍNIMO = 0,90 M E MÁXIMO = 4,10 M - AREIA EXTRAÍDA E BRITA PRODUZIDA</t>
  </si>
  <si>
    <t>ARCO METÁLICO GALVANIZADO TIPO MP 152S - ARCO ALTO - VÃO = 7,85 M E ALTURA = 4,60 M - ATERRO RODOVIÁRIO MÍNIMO = 0,90 M E MÁXIMO = 6,00 M - AREIA E BRITA COMERCIAIS</t>
  </si>
  <si>
    <t>ARCO METÁLICO GALVANIZADO TIPO MP 152S - ARCO ALTO - VÃO = 7,85 M E ALTURA = 4,60 M - ATERRO RODOVIÁRIO MÍNIMO = 0,90 M E MÁXIMO = 6,00 M - AREIA EXTRAÍDA E BRITA PRODUZIDA</t>
  </si>
  <si>
    <t>ARCO METÁLICO GALVANIZADO TIPO MP 152S - ARCO ALTO - VÃO = 7,90 M E ALTURA = 4,04 M - ATERRO RODOVIÁRIO MÍNIMO = 0,90 M E MÁXIMO = 4,00 M - AREIA E BRITA COMERCIAIS</t>
  </si>
  <si>
    <t>ARCO METÁLICO GALVANIZADO TIPO MP 152S - ARCO ALTO - VÃO = 7,90 M E ALTURA = 4,04 M - ATERRO RODOVIÁRIO MÍNIMO = 0,90 M E MÁXIMO = 4,00 M - AREIA EXTRAÍDA E BRITA PRODUZIDA</t>
  </si>
  <si>
    <t>ARCO METÁLICO GALVANIZADO TIPO MP 152S - ARCO ALTO - VÃO = 8,08 M E ALTURA = 4,65 M - ATERRO RODOVIÁRIO MÍNIMO = 0,90 M E MÁXIMO = 5,80 M - AREIA E BRITA COMERCIAIS</t>
  </si>
  <si>
    <t>ARCO METÁLICO GALVANIZADO TIPO MP 152S - ARCO ALTO - VÃO = 8,08 M E ALTURA = 4,65 M - ATERRO RODOVIÁRIO MÍNIMO = 0,90 M E MÁXIMO = 5,80 M - AREIA EXTRAÍDA E BRITA PRODUZIDA</t>
  </si>
  <si>
    <t>ARCO METÁLICO GALVANIZADO TIPO MP 152S - ARCO ALTO - VÃO = 8,31 M E ALTURA = 4,70 M - ATERRO RODOVIÁRIO MÍNIMO = 0,90 M E MÁXIMO = 5,60 M - AREIA E BRITA COMERCIAIS</t>
  </si>
  <si>
    <t>ARCO METÁLICO GALVANIZADO TIPO MP 152S - ARCO ALTO - VÃO = 8,31 M E ALTURA = 4,70 M - ATERRO RODOVIÁRIO MÍNIMO = 0,90 M E MÁXIMO = 5,60 M - AREIA EXTRAÍDA E BRITA PRODUZIDA</t>
  </si>
  <si>
    <t>ARCO METÁLICO GALVANIZADO TIPO MP 152S - ARCO ALTO - VÃO = 8,36 M E ALTURA = 4,11 M - ATERRO RODOVIÁRIO MÍNIMO = 0,90 M E MÁXIMO = 3,70 M - AREIA E BRITA COMERCIAIS</t>
  </si>
  <si>
    <t>ARCO METÁLICO GALVANIZADO TIPO MP 152S - ARCO ALTO - VÃO = 8,36 M E ALTURA = 4,11 M - ATERRO RODOVIÁRIO MÍNIMO = 0,90 M E MÁXIMO = 3,70 M - AREIA EXTRAÍDA E BRITA PRODUZIDA</t>
  </si>
  <si>
    <t>ARCO METÁLICO GALVANIZADO TIPO MP 152S - ARCO ALTO - VÃO = 8,59 M E ALTURA = 4,39 M - ATERRO RODOVIÁRIO MÍNIMO = 0,90 M E MÁXIMO = 3,60 M - AREIA E BRITA COMERCIAIS</t>
  </si>
  <si>
    <t>ARCO METÁLICO GALVANIZADO TIPO MP 152S - ARCO ALTO - VÃO = 8,59 M E ALTURA = 4,39 M - ATERRO RODOVIÁRIO MÍNIMO = 0,90 M E MÁXIMO = 3,60 M - AREIA EXTRAÍDA E BRITA PRODUZIDA</t>
  </si>
  <si>
    <t>ARCO METÁLICO GALVANIZADO TIPO MP 152S - ARCO ALTO - VÃO = 8,97 M E ALTURA = 5,00 M - ATERRO RODOVIÁRIO MÍNIMO = 0,90 M E MÁXIMO = 5,80 M - AREIA E BRITA COMERCIAIS</t>
  </si>
  <si>
    <t>ARCO METÁLICO GALVANIZADO TIPO MP 152S - ARCO ALTO - VÃO = 8,97 M E ALTURA = 5,00 M - ATERRO RODOVIÁRIO MÍNIMO = 0,90 M E MÁXIMO = 5,80 M - AREIA EXTRAÍDA E BRITA PRODUZIDA</t>
  </si>
  <si>
    <t>ARCO METÁLICO GALVANIZADO TIPO MP 152S - ARCO ALTO - VÃO = 9,17 M E ALTURA = 5,49 M - ATERRO RODOVIÁRIO MÍNIMO = 0,90 M E MÁXIMO = 5,60 M - AREIA E BRITA COMERCIAIS</t>
  </si>
  <si>
    <t>ARCO METÁLICO GALVANIZADO TIPO MP 152S - ARCO ALTO - VÃO = 9,17 M E ALTURA = 5,49 M - ATERRO RODOVIÁRIO MÍNIMO = 0,90 M E MÁXIMO = 5,60 M - AREIA EXTRAÍDA E BRITA PRODUZIDA</t>
  </si>
  <si>
    <t>ARCO METÁLICO GALVANIZADO TIPO MP 152S - ARCO ALTO - VÃO = 9,22 M E ALTURA = 4,70 M - ATERRO RODOVIÁRIO MÍNIMO = 0,90 M E MÁXIMO = 4,10 M - AREIA E BRITA COMERCIAIS</t>
  </si>
  <si>
    <t>ARCO METÁLICO GALVANIZADO TIPO MP 152S - ARCO ALTO - VÃO = 9,22 M E ALTURA = 4,70 M - ATERRO RODOVIÁRIO MÍNIMO = 0,90 M E MÁXIMO = 4,10 M - AREIA EXTRAÍDA E BRITA PRODUZIDA</t>
  </si>
  <si>
    <t>ARCO METÁLICO GALVANIZADO TIPO MP 152S - ARCO ALTO - VÃO = 9,45 M E ALTURA = 4,75 M - ATERRO RODOVIÁRIO MÍNIMO = 0,90 M E MÁXIMO = 4,00 M - AREIA E BRITA COMERCIAIS</t>
  </si>
  <si>
    <t>ARCO METÁLICO GALVANIZADO TIPO MP 152S - ARCO ALTO - VÃO = 9,45 M E ALTURA = 4,75 M - ATERRO RODOVIÁRIO MÍNIMO = 0,90 M E MÁXIMO = 4,00 M - AREIA EXTRAÍDA E BRITA PRODUZIDA</t>
  </si>
  <si>
    <t>ARCO METÁLICO GALVANIZADO TIPO MP 152S - ARCO ALTO - VÃO = 9,63 M E ALTURA = 5,59 M - ATERRO RODOVIÁRIO MÍNIMO = 0,90 M E MÁXIMO = 5,30 M - AREIA E BRITA COMERCIAIS</t>
  </si>
  <si>
    <t>ARCO METÁLICO GALVANIZADO TIPO MP 152S - ARCO ALTO - VÃO = 9,63 M E ALTURA = 5,59 M - ATERRO RODOVIÁRIO MÍNIMO = 0,90 M E MÁXIMO = 5,30 M - AREIA EXTRAÍDA E BRITA PRODUZIDA</t>
  </si>
  <si>
    <t>ARCO METÁLICO GALVANIZADO TIPO MP 152S - ARCO ALTO - VÃO = 9,65 M E ALTURA = 5,41 M - ATERRO RODOVIÁRIO MÍNIMO = 0,90 M E MÁXIMO = 4,70 M - AREIA E BRITA COMERCIAIS</t>
  </si>
  <si>
    <t>ARCO METÁLICO GALVANIZADO TIPO MP 152S - ARCO ALTO - VÃO = 9,65 M E ALTURA = 5,41 M - ATERRO RODOVIÁRIO MÍNIMO = 0,90 M E MÁXIMO = 4,70 M - AREIA EXTRAÍDA E BRITA PRODUZIDA</t>
  </si>
  <si>
    <t>ARCO METÁLICO GALVANIZADO TIPO MP 152S - ARCO ALTO - VÃO = 9,68 M E ALTURA = 5,23 M - ATERRO RODOVIÁRIO MÍNIMO = 0,90 M E MÁXIMO = 3,90 M - AREIA E BRITA COMERCIAIS</t>
  </si>
  <si>
    <t>ARCO METÁLICO GALVANIZADO TIPO MP 152S - ARCO ALTO - VÃO = 9,68 M E ALTURA = 5,23 M - ATERRO RODOVIÁRIO MÍNIMO = 0,90 M E MÁXIMO = 3,90 M - AREIA EXTRAÍDA E BRITA PRODUZIDA</t>
  </si>
  <si>
    <t>ARCO METÁLICO GALVANIZADO TIPO MP 152S - ARCO ALTO - VÃO = 9,86 M E ALTURA = 6,07 M - ATERRO RODOVIÁRIO MÍNIMO = 0,90 M E MÁXIMO = 5,20 M - AREIA E BRITA COMERCIAIS</t>
  </si>
  <si>
    <t>ARCO METÁLICO GALVANIZADO TIPO MP 152S - ARCO ALTO - VÃO = 9,86 M E ALTURA = 6,07 M - ATERRO RODOVIÁRIO MÍNIMO = 0,90 M E MÁXIMO = 5,20 M - AREIA EXTRAÍDA E BRITA PRODUZIDA</t>
  </si>
  <si>
    <t>ARCO METÁLICO GALVANIZADO TIPO MP 152S - ARCO ALTO - VÃO = 9,91 M E ALTURA = 5,28 M - ATERRO RODOVIÁRIO MÍNIMO = 0,90 M E MÁXIMO = 3,80 M - AREIA E BRITA COMERCIAIS</t>
  </si>
  <si>
    <t>ARCO METÁLICO GALVANIZADO TIPO MP 152S - ARCO ALTO - VÃO = 9,91 M E ALTURA = 5,28 M - ATERRO RODOVIÁRIO MÍNIMO = 0,90 M E MÁXIMO = 3,80 M - AREIA EXTRAÍDA E BRITA PRODUZIDA</t>
  </si>
  <si>
    <t>ARCO METÁLICO GALVANIZADO TIPO MP 152S - OVOIDE - VÃO = 7,21 M E ALTURA = 7,82 M - ATERRO RODOVIÁRIO MÍNIMO = 0,75 M E MÁXIMO = 6,70 M - AREIA E BRITA COMERCIAIS</t>
  </si>
  <si>
    <t>ARCO METÁLICO GALVANIZADO TIPO MP 152S - OVOIDE - VÃO = 7,21 M E ALTURA = 7,82 M - ATERRO RODOVIÁRIO MÍNIMO = 0,75 M E MÁXIMO = 6,70 M - AREIA EXTRAÍDA E BRITA PRODUZIDA</t>
  </si>
  <si>
    <t>ARCO METÁLICO GALVANIZADO TIPO MP 152S - OVOIDE - VÃO = 7,31 M E ALTURA = 7,87 M - ATERRO RODOVIÁRIO MÍNIMO = 0,90 M E MÁXIMO = 6,80 M - AREIA E BRITA COMERCIAIS</t>
  </si>
  <si>
    <t>ARCO METÁLICO GALVANIZADO TIPO MP 152S - OVOIDE - VÃO = 7,31 M E ALTURA = 7,87 M - ATERRO RODOVIÁRIO MÍNIMO = 0,90 M E MÁXIMO = 6,80 M - AREIA EXTRAÍDA E BRITA PRODUZIDA</t>
  </si>
  <si>
    <t>ARCO METÁLICO GALVANIZADO TIPO MP 152S - OVOIDE - VÃO = 7,57 M E ALTURA = 8,44 M - ATERRO RODOVIÁRIO MÍNIMO = 0,90 M E MÁXIMO = 5,60 M - AREIA E BRITA COMERCIAIS</t>
  </si>
  <si>
    <t>ARCO METÁLICO GALVANIZADO TIPO MP 152S - OVOIDE - VÃO = 7,57 M E ALTURA = 8,44 M - ATERRO RODOVIÁRIO MÍNIMO = 0,90 M E MÁXIMO = 5,60 M - AREIA EXTRAÍDA E BRITA PRODUZIDA</t>
  </si>
  <si>
    <t>ARCO METÁLICO GALVANIZADO TIPO MP 152S - OVOIDE - VÃO = 7,77 M E ALTURA = 7,90 M - ATERRO RODOVIÁRIO MÍNIMO = 0,90 M E MÁXIMO = 6,80 M - AREIA E BRITA COMERCIAIS</t>
  </si>
  <si>
    <t>ARCO METÁLICO GALVANIZADO TIPO MP 152S - OVOIDE - VÃO = 7,77 M E ALTURA = 7,90 M - ATERRO RODOVIÁRIO MÍNIMO = 0,90 M E MÁXIMO = 6,80 M - AREIA EXTRAÍDA E BRITA PRODUZIDA</t>
  </si>
  <si>
    <t>ARCO METÁLICO GALVANIZADO TIPO MP 152S - OVOIDE - VÃO = 8,13 M E ALTURA = 8,01 M - ATERRO RODOVIÁRIO MÍNIMO = 0,90 M E MÁXIMO = 3,50 M - AREIA E BRITA COMERCIAIS</t>
  </si>
  <si>
    <t>ARCO METÁLICO GALVANIZADO TIPO MP 152S - OVOIDE - VÃO = 8,13 M E ALTURA = 8,01 M - ATERRO RODOVIÁRIO MÍNIMO = 0,90 M E MÁXIMO = 3,50 M - AREIA EXTRAÍDA E BRITA PRODUZIDA</t>
  </si>
  <si>
    <t>ARCO METÁLICO GALVANIZADO TIPO MP 152S - OVOIDE - VÃO = 8,36 M E ALTURA = 8,23 M - ATERRO RODOVIÁRIO MÍNIMO = 0,90 M E MÁXIMO = 4,30 M - AREIA E BRITA COMERCIAIS</t>
  </si>
  <si>
    <t>ARCO METÁLICO GALVANIZADO TIPO MP 152S - OVOIDE - VÃO = 8,36 M E ALTURA = 8,23 M - ATERRO RODOVIÁRIO MÍNIMO = 0,90 M E MÁXIMO = 4,30 M - AREIA EXTRAÍDA E BRITA PRODUZIDA</t>
  </si>
  <si>
    <t>ARCO METÁLICO GALVANIZADO TIPO MP 152S - OVOIDE - VÃO = 8,56 M E ALTURA = 8,48 M - ATERRO RODOVIÁRIO MÍNIMO = 0,90 M E MÁXIMO = 5,30 M - AREIA E BRITA COMERCIAIS</t>
  </si>
  <si>
    <t>ARCO METÁLICO GALVANIZADO TIPO MP 152S - OVOIDE - VÃO = 8,56 M E ALTURA = 8,48 M - ATERRO RODOVIÁRIO MÍNIMO = 0,90 M E MÁXIMO = 5,30 M - AREIA EXTRAÍDA E BRITA PRODUZIDA</t>
  </si>
  <si>
    <t>ARCO METÁLICO GALVANIZADO TIPO MP 152S - OVOIDE - VÃO = 8,71 M E ALTURA = 9,32 M - ATERRO RODOVIÁRIO MÍNIMO = 0,90 M E MÁXIMO = 6,00 M - AREIA E BRITA COMERCIAIS</t>
  </si>
  <si>
    <t>ARCO METÁLICO GALVANIZADO TIPO MP 152S - OVOIDE - VÃO = 8,71 M E ALTURA = 9,32 M - ATERRO RODOVIÁRIO MÍNIMO = 0,90 M E MÁXIMO = 6,00 M - AREIA EXTRAÍDA E BRITA PRODUZIDA</t>
  </si>
  <si>
    <t>ARCO METÁLICO GALVANIZADO TIPO MP 152S - OVOIDE - VÃO = 9,15 M E ALTURA = 9,04 M - ATERRO RODOVIÁRIO MÍNIMO = 0,90 M E MÁXIMO = 4,70 M - AREIA E BRITA COMERCIAIS</t>
  </si>
  <si>
    <t>ARCO METÁLICO GALVANIZADO TIPO MP 152S - OVOIDE - VÃO = 9,15 M E ALTURA = 9,04 M - ATERRO RODOVIÁRIO MÍNIMO = 0,90 M E MÁXIMO = 4,70 M - AREIA EXTRAÍDA E BRITA PRODUZIDA</t>
  </si>
  <si>
    <t>ARCO METÁLICO GALVANIZADO TIPO MP 152S - OVOIDE - VÃO = 9,15 M E ALTURA = 9,50 M - ATERRO RODOVIÁRIO MÍNIMO = 0,90 M E MÁXIMO = 5,70 M - AREIA E BRITA COMERCIAIS</t>
  </si>
  <si>
    <t>ARCO METÁLICO GALVANIZADO TIPO MP 152S - OVOIDE - VÃO = 9,15 M E ALTURA = 9,50 M - ATERRO RODOVIÁRIO MÍNIMO = 0,90 M E MÁXIMO = 5,70 M - AREIA EXTRAÍDA E BRITA PRODUZIDA</t>
  </si>
  <si>
    <t>ARGAMASSA DE SOLO-CIMENTO COM 10% DE CIMENTO E MATERIAL DE JAZIDA - PREPARO E INJEÇÃO EM TUNNEL LINER</t>
  </si>
  <si>
    <t>BUEIRO METÁLICO COM CHAPAS MÚLTIPLAS MP 100 COM REVESTIMENTO EM EPÓXI - D = 0,60 M - BRITA COMERCIAL</t>
  </si>
  <si>
    <t>BUEIRO METÁLICO COM CHAPAS MÚLTIPLAS MP 100 COM REVESTIMENTO EM EPÓXI - D = 0,60 M - BRITA PRODUZIDA</t>
  </si>
  <si>
    <t>BUEIRO METÁLICO COM CHAPAS MÚLTIPLAS MP 100 COM REVESTIMENTO EM EPÓXI - D = 0,70 M - BRITA COMERCIAL</t>
  </si>
  <si>
    <t>BUEIRO METÁLICO COM CHAPAS MÚLTIPLAS MP 100 COM REVESTIMENTO EM EPÓXI - D = 0,70 M - BRITA PRODUZIDA</t>
  </si>
  <si>
    <t>BUEIRO METÁLICO COM CHAPAS MÚLTIPLAS MP 100 COM REVESTIMENTO EM EPÓXI - D = 0,80 M - BRITA COMERCIAL</t>
  </si>
  <si>
    <t>BUEIRO METÁLICO COM CHAPAS MÚLTIPLAS MP 100 COM REVESTIMENTO EM EPÓXI - D = 0,80 M - BRITA PRODUZIDA</t>
  </si>
  <si>
    <t>BUEIRO METÁLICO COM CHAPAS MÚLTIPLAS MP 100 COM REVESTIMENTO EM EPÓXI - D = 0,90 M - BRITA COMERCIAL</t>
  </si>
  <si>
    <t>BUEIRO METÁLICO COM CHAPAS MÚLTIPLAS MP 100 COM REVESTIMENTO EM EPÓXI - D = 0,90 M - BRITA PRODUZIDA</t>
  </si>
  <si>
    <t>BUEIRO METÁLICO COM CHAPAS MÚLTIPLAS MP 100 COM REVESTIMENTO EM EPÓXI - D = 1,00 M - BRITA COMERCIAL</t>
  </si>
  <si>
    <t>BUEIRO METÁLICO COM CHAPAS MÚLTIPLAS MP 100 COM REVESTIMENTO EM EPÓXI - D = 1,00 M - BRITA PRODUZIDA</t>
  </si>
  <si>
    <t>BUEIRO METÁLICO COM CHAPAS MÚLTIPLAS MP 100 COM REVESTIMENTO EM EPÓXI - D = 1,10 M - BRITA COMERCIAL</t>
  </si>
  <si>
    <t>BUEIRO METÁLICO COM CHAPAS MÚLTIPLAS MP 100 COM REVESTIMENTO EM EPÓXI - D = 1,10 M - BRITA PRODUZIDA</t>
  </si>
  <si>
    <t>BUEIRO METÁLICO COM CHAPAS MÚLTIPLAS MP 100 COM REVESTIMENTO EM EPÓXI - D = 1,20 M - BRITA COMERCIAL</t>
  </si>
  <si>
    <t>BUEIRO METÁLICO COM CHAPAS MÚLTIPLAS MP 100 COM REVESTIMENTO EM EPÓXI - D = 1,20 M - BRITA PRODUZIDA</t>
  </si>
  <si>
    <t>BUEIRO METÁLICO COM CHAPAS MÚLTIPLAS MP 100 COM REVESTIMENTO EM EPÓXI - D = 1,30 M - BRITA COMERCIAL</t>
  </si>
  <si>
    <t>BUEIRO METÁLICO COM CHAPAS MÚLTIPLAS MP 100 COM REVESTIMENTO EM EPÓXI - D = 1,30 M - BRITA PRODUZIDA</t>
  </si>
  <si>
    <t>BUEIRO METÁLICO COM CHAPAS MÚLTIPLAS MP 100 COM REVESTIMENTO EM EPÓXI - D = 1,40 M - BRITA COMERCIAL</t>
  </si>
  <si>
    <t>BUEIRO METÁLICO COM CHAPAS MÚLTIPLAS MP 100 COM REVESTIMENTO EM EPÓXI - D = 1,40 M - BRITA PRODUZIDA</t>
  </si>
  <si>
    <t>BUEIRO METÁLICO COM CHAPAS MÚLTIPLAS MP 100 COM REVESTIMENTO EM EPÓXI - D = 1,50 M - BRITA COMERCIAL</t>
  </si>
  <si>
    <t>BUEIRO METÁLICO COM CHAPAS MÚLTIPLAS MP 100 COM REVESTIMENTO EM EPÓXI - D = 1,50 M - BRITA PRODUZIDA</t>
  </si>
  <si>
    <t>BUEIRO METÁLICO COM CHAPAS MÚLTIPLAS MP 100 COM REVESTIMENTO EM EPÓXI - D = 1,60 M - BRITA COMERCIAL</t>
  </si>
  <si>
    <t>BUEIRO METÁLICO COM CHAPAS MÚLTIPLAS MP 100 COM REVESTIMENTO EM EPÓXI - D = 1,60 M - BRITA PRODUZIDA</t>
  </si>
  <si>
    <t>BUEIRO METÁLICO COM CHAPAS MÚLTIPLAS MP 100 COM REVESTIMENTO EM EPÓXI - D = 1,70 M - BRITA COMERCIAL</t>
  </si>
  <si>
    <t>BUEIRO METÁLICO COM CHAPAS MÚLTIPLAS MP 100 COM REVESTIMENTO EM EPÓXI - D = 1,70 M - BRITA PRODUZIDA</t>
  </si>
  <si>
    <t>BUEIRO METÁLICO COM CHAPAS MÚLTIPLAS MP 100 COM REVESTIMENTO EM EPÓXI - D = 1,80 M - BRITA COMERCIAL</t>
  </si>
  <si>
    <t>BUEIRO METÁLICO COM CHAPAS MÚLTIPLAS MP 100 COM REVESTIMENTO EM EPÓXI - D = 1,80 M - BRITA PRODUZIDA</t>
  </si>
  <si>
    <t>BUEIRO METÁLICO COM CHAPAS MÚLTIPLAS MP 100 COM REVESTIMENTO EM EPÓXI - D = 1,90 M - BRITA COMERCIAL</t>
  </si>
  <si>
    <t>BUEIRO METÁLICO COM CHAPAS MÚLTIPLAS MP 100 COM REVESTIMENTO EM EPÓXI - D = 1,90 M - BRITA PRODUZIDA</t>
  </si>
  <si>
    <t>BUEIRO METÁLICO COM CHAPAS MÚLTIPLAS MP 100 COM REVESTIMENTO EM EPÓXI - D = 2,00 M - BRITA COMERCIAL</t>
  </si>
  <si>
    <t>BUEIRO METÁLICO COM CHAPAS MÚLTIPLAS MP 100 COM REVESTIMENTO EM EPÓXI - D = 2,00 M - BRITA PRODUZIDA</t>
  </si>
  <si>
    <t>BUEIRO METÁLICO COM CHAPAS MÚLTIPLAS MP 100 COM REVESTIMENTO EM EPÓXI - D = 2,10 M - BRITA COMERCIAL</t>
  </si>
  <si>
    <t>BUEIRO METÁLICO COM CHAPAS MÚLTIPLAS MP 100 COM REVESTIMENTO EM EPÓXI - D = 2,10 M - BRITA PRODUZIDA</t>
  </si>
  <si>
    <t>BUEIRO METÁLICO COM CHAPAS MÚLTIPLAS MP 100 COM REVESTIMENTO EM EPÓXI - D = 2,20 M - BRITA COMERCIAL</t>
  </si>
  <si>
    <t>BUEIRO METÁLICO COM CHAPAS MÚLTIPLAS MP 100 COM REVESTIMENTO EM EPÓXI - D = 2,20 M - BRITA PRODUZIDA</t>
  </si>
  <si>
    <t>BUEIRO METÁLICO COM CHAPAS MÚLTIPLAS MP 100 COM REVESTIMENTO EM EPÓXI - D = 2,30 M - BRITA COMERCIAL</t>
  </si>
  <si>
    <t>BUEIRO METÁLICO COM CHAPAS MÚLTIPLAS MP 100 COM REVESTIMENTO EM EPÓXI - D = 2,30 M - BRITA PRODUZIDA</t>
  </si>
  <si>
    <t>BUEIRO METÁLICO COM CHAPAS MÚLTIPLAS MP 100 COM REVESTIMENTO EM EPÓXI - D = 2,40 M - BRITA COMERCIAL</t>
  </si>
  <si>
    <t>BUEIRO METÁLICO COM CHAPAS MÚLTIPLAS MP 100 COM REVESTIMENTO EM EPÓXI - D = 2,40 M - BRITA PRODUZIDA</t>
  </si>
  <si>
    <t>BUEIRO METÁLICO COM CHAPAS MÚLTIPLAS MP 100 COM REVESTIMENTO EM EPÓXI - D = 2,50 M - BRITA COMERCIAL</t>
  </si>
  <si>
    <t>BUEIRO METÁLICO COM CHAPAS MÚLTIPLAS MP 100 COM REVESTIMENTO EM EPÓXI - D = 2,50 M - BRITA PRODUZIDA</t>
  </si>
  <si>
    <t>BUEIRO METÁLICO COM CHAPAS MÚLTIPLAS MP 100 COM REVESTIMENTO EM EPÓXI - D = 2,60 M - BRITA COMERCIAL</t>
  </si>
  <si>
    <t>BUEIRO METÁLICO COM CHAPAS MÚLTIPLAS MP 100 COM REVESTIMENTO EM EPÓXI - D = 2,60 M - BRITA PRODUZIDA</t>
  </si>
  <si>
    <t>BUEIRO METÁLICO COM CHAPAS MÚLTIPLAS MP 100 COM REVESTIMENTO EM EPÓXI - D = 2,70 M - BRITA COMERCIAL</t>
  </si>
  <si>
    <t>BUEIRO METÁLICO COM CHAPAS MÚLTIPLAS MP 100 COM REVESTIMENTO EM EPÓXI - D = 2,70 M - BRITA PRODUZIDA</t>
  </si>
  <si>
    <t>BUEIRO METÁLICO COM CHAPAS MÚLTIPLAS MP 100 COM REVESTIMENTO EM EPÓXI - D = 2,80 M - BRITA COMERCIAL</t>
  </si>
  <si>
    <t>BUEIRO METÁLICO COM CHAPAS MÚLTIPLAS MP 100 COM REVESTIMENTO EM EPÓXI - D = 2,80 M - BRITA PRODUZIDA</t>
  </si>
  <si>
    <t>BUEIRO METÁLICO COM CHAPAS MÚLTIPLAS MP 100 GALVANIZADAS - D = 0,60 M - BRITA COMERCIAL</t>
  </si>
  <si>
    <t>BUEIRO METÁLICO COM CHAPAS MÚLTIPLAS MP 100 GALVANIZADAS - D = 0,60 M - BRITA PRODUZIDA</t>
  </si>
  <si>
    <t>BUEIRO METÁLICO COM CHAPAS MÚLTIPLAS MP 100 GALVANIZADAS - D = 0,70 M - BRITA COMERCIAL</t>
  </si>
  <si>
    <t>BUEIRO METÁLICO COM CHAPAS MÚLTIPLAS MP 100 GALVANIZADAS - D = 0,70 M - BRITA PRODUZIDA</t>
  </si>
  <si>
    <t>BUEIRO METÁLICO COM CHAPAS MÚLTIPLAS MP 100 GALVANIZADAS - D = 0,80 M - BRITA COMERCIAL</t>
  </si>
  <si>
    <t>BUEIRO METÁLICO COM CHAPAS MÚLTIPLAS MP 100 GALVANIZADAS - D = 0,80 M - BRITA PRODUZIDA</t>
  </si>
  <si>
    <t>BUEIRO METÁLICO COM CHAPAS MÚLTIPLAS MP 100 GALVANIZADAS - D = 0,90 M - BRITA COMERCIAL</t>
  </si>
  <si>
    <t>BUEIRO METÁLICO COM CHAPAS MÚLTIPLAS MP 100 GALVANIZADAS - D = 0,90 M - BRITA PRODUZIDA</t>
  </si>
  <si>
    <t>BUEIRO METÁLICO COM CHAPAS MÚLTIPLAS MP 100 GALVANIZADAS - D = 1,00 M - BRITA COMERCIAL</t>
  </si>
  <si>
    <t>BUEIRO METÁLICO COM CHAPAS MÚLTIPLAS MP 100 GALVANIZADAS - D = 1,00 M - BRITA PRODUZIDA</t>
  </si>
  <si>
    <t>BUEIRO METÁLICO COM CHAPAS MÚLTIPLAS MP 100 GALVANIZADAS - D = 1,10 M - BRITA COMERCIAL</t>
  </si>
  <si>
    <t>BUEIRO METÁLICO COM CHAPAS MÚLTIPLAS MP 100 GALVANIZADAS - D = 1,10 M - BRITA PRODUZIDA</t>
  </si>
  <si>
    <t>BUEIRO METÁLICO COM CHAPAS MÚLTIPLAS MP 100 GALVANIZADAS - D = 1,20 M - BRITA COMERCIAL</t>
  </si>
  <si>
    <t>BUEIRO METÁLICO COM CHAPAS MÚLTIPLAS MP 100 GALVANIZADAS - D = 1,20 M - BRITA PRODUZIDA</t>
  </si>
  <si>
    <t>BUEIRO METÁLICO COM CHAPAS MÚLTIPLAS MP 100 GALVANIZADAS - D = 1,30 M - BRITA COMERCIAL</t>
  </si>
  <si>
    <t>BUEIRO METÁLICO COM CHAPAS MÚLTIPLAS MP 100 GALVANIZADAS - D = 1,30 M - BRITA PRODUZIDA</t>
  </si>
  <si>
    <t>BUEIRO METÁLICO COM CHAPAS MÚLTIPLAS MP 100 GALVANIZADAS - D = 1,40 M - BRITA COMERCIAL</t>
  </si>
  <si>
    <t>BUEIRO METÁLICO COM CHAPAS MÚLTIPLAS MP 100 GALVANIZADAS - D = 1,40 M - BRITA PRODUZIDA</t>
  </si>
  <si>
    <t>BUEIRO METÁLICO COM CHAPAS MÚLTIPLAS MP 100 GALVANIZADAS - D = 1,50 M - BRITA COMERCIAL</t>
  </si>
  <si>
    <t>BUEIRO METÁLICO COM CHAPAS MÚLTIPLAS MP 100 GALVANIZADAS - D = 1,50 M - BRITA PRODUZIDA</t>
  </si>
  <si>
    <t>BUEIRO METÁLICO COM CHAPAS MÚLTIPLAS MP 100 GALVANIZADAS - D = 1,60 M - BRITA COMERCIAL</t>
  </si>
  <si>
    <t>BUEIRO METÁLICO COM CHAPAS MÚLTIPLAS MP 100 GALVANIZADAS - D = 1,60 M - BRITA PRODUZIDA</t>
  </si>
  <si>
    <t>BUEIRO METÁLICO COM CHAPAS MÚLTIPLAS MP 100 GALVANIZADAS - D = 1,70 M - BRITA COMERCIAL</t>
  </si>
  <si>
    <t>BUEIRO METÁLICO COM CHAPAS MÚLTIPLAS MP 100 GALVANIZADAS - D = 1,70 M - BRITA PRODUZIDA</t>
  </si>
  <si>
    <t>BUEIRO METÁLICO COM CHAPAS MÚLTIPLAS MP 100 GALVANIZADAS - D = 1,80 M - BRITA COMERCIAL</t>
  </si>
  <si>
    <t>BUEIRO METÁLICO COM CHAPAS MÚLTIPLAS MP 100 GALVANIZADAS - D = 1,80 M - BRITA PRODUZIDA</t>
  </si>
  <si>
    <t>BUEIRO METÁLICO COM CHAPAS MÚLTIPLAS MP 100 GALVANIZADAS - D = 1,90 M - BRITA COMERCIAL</t>
  </si>
  <si>
    <t>BUEIRO METÁLICO COM CHAPAS MÚLTIPLAS MP 100 GALVANIZADAS - D = 1,90 M - BRITA PRODUZIDA</t>
  </si>
  <si>
    <t>BUEIRO METÁLICO COM CHAPAS MÚLTIPLAS MP 100 GALVANIZADAS - D = 2,00 M - BRITA COMERCIAL</t>
  </si>
  <si>
    <t>BUEIRO METÁLICO COM CHAPAS MÚLTIPLAS MP 100 GALVANIZADAS - D = 2,00 M - BRITA PRODUZIDA</t>
  </si>
  <si>
    <t>BUEIRO METÁLICO COM CHAPAS MÚLTIPLAS MP 100 GALVANIZADAS - D = 2,10 M - BRITA COMERCIAL</t>
  </si>
  <si>
    <t>BUEIRO METÁLICO COM CHAPAS MÚLTIPLAS MP 100 GALVANIZADAS - D = 2,10 M - BRITA PRODUZIDA</t>
  </si>
  <si>
    <t>BUEIRO METÁLICO COM CHAPAS MÚLTIPLAS MP 100 GALVANIZADAS - D = 2,20 M - BRITA COMERCIAL</t>
  </si>
  <si>
    <t>BUEIRO METÁLICO COM CHAPAS MÚLTIPLAS MP 100 GALVANIZADAS - D = 2,20 M - BRITA PRODUZIDA</t>
  </si>
  <si>
    <t>BUEIRO METÁLICO COM CHAPAS MÚLTIPLAS MP 100 GALVANIZADAS - D = 2,30 M - BRITA COMERCIAL</t>
  </si>
  <si>
    <t>BUEIRO METÁLICO COM CHAPAS MÚLTIPLAS MP 100 GALVANIZADAS - D = 2,30 M - BRITA PRODUZIDA</t>
  </si>
  <si>
    <t>BUEIRO METÁLICO COM CHAPAS MÚLTIPLAS MP 100 GALVANIZADAS - D = 2,40 M - BRITA COMERCIAL</t>
  </si>
  <si>
    <t>BUEIRO METÁLICO COM CHAPAS MÚLTIPLAS MP 100 GALVANIZADAS - D = 2,40 M - BRITA PRODUZIDA</t>
  </si>
  <si>
    <t>BUEIRO METÁLICO COM CHAPAS MÚLTIPLAS MP 100 GALVANIZADAS - D = 2,50 M - BRITA COMERCIAL</t>
  </si>
  <si>
    <t>BUEIRO METÁLICO COM CHAPAS MÚLTIPLAS MP 100 GALVANIZADAS - D = 2,50 M - BRITA PRODUZIDA</t>
  </si>
  <si>
    <t>BUEIRO METÁLICO COM CHAPAS MÚLTIPLAS MP 100 GALVANIZADAS - D = 2,60 M - BRITA COMERCIAL</t>
  </si>
  <si>
    <t>BUEIRO METÁLICO COM CHAPAS MÚLTIPLAS MP 100 GALVANIZADAS - D = 2,60 M - BRITA PRODUZIDA</t>
  </si>
  <si>
    <t>BUEIRO METÁLICO COM CHAPAS MÚLTIPLAS MP 100 GALVANIZADAS - D = 2,70 M - BRITA COMERCIAL</t>
  </si>
  <si>
    <t>BUEIRO METÁLICO COM CHAPAS MÚLTIPLAS MP 100 GALVANIZADAS - D = 2,70 M - BRITA PRODUZIDA</t>
  </si>
  <si>
    <t>BUEIRO METÁLICO COM CHAPAS MÚLTIPLAS MP 100 GALVANIZADAS - D = 2,80 M - BRITA COMERCIAL</t>
  </si>
  <si>
    <t>BUEIRO METÁLICO COM CHAPAS MÚLTIPLAS MP 100 GALVANIZADAS - D = 2,80 M - BRITA PRODUZIDA</t>
  </si>
  <si>
    <t>BUEIRO METÁLICO COM CHAPAS MÚLTIPLAS MP 152 COM REVESTIMENTO EM EPÓXI - D = 1,50 M - BRITA COMERCIAL</t>
  </si>
  <si>
    <t>BUEIRO METÁLICO COM CHAPAS MÚLTIPLAS MP 152 COM REVESTIMENTO EM EPÓXI - D = 1,50 M - BRITA PRODUZIDA</t>
  </si>
  <si>
    <t>BUEIRO METÁLICO COM CHAPAS MÚLTIPLAS MP 152 COM REVESTIMENTO EM EPÓXI - D = 1,80 M - BRITA COMERCIAL</t>
  </si>
  <si>
    <t>BUEIRO METÁLICO COM CHAPAS MÚLTIPLAS MP 152 COM REVESTIMENTO EM EPÓXI - D = 1,80 M - BRITA PRODUZIDA</t>
  </si>
  <si>
    <t>BUEIRO METÁLICO COM CHAPAS MÚLTIPLAS MP 152 COM REVESTIMENTO EM EPÓXI - D = 1,90 M - BRITA COMERCIAL</t>
  </si>
  <si>
    <t>BUEIRO METÁLICO COM CHAPAS MÚLTIPLAS MP 152 COM REVESTIMENTO EM EPÓXI - D = 1,90 M - BRITA PRODUZIDA</t>
  </si>
  <si>
    <t>BUEIRO METÁLICO COM CHAPAS MÚLTIPLAS MP 152 COM REVESTIMENTO EM EPÓXI - D = 2,15 M - BRITA COMERCIAL</t>
  </si>
  <si>
    <t>BUEIRO METÁLICO COM CHAPAS MÚLTIPLAS MP 152 COM REVESTIMENTO EM EPÓXI - D = 2,15 M - BRITA PRODUZIDA</t>
  </si>
  <si>
    <t>BUEIRO METÁLICO COM CHAPAS MÚLTIPLAS MP 152 COM REVESTIMENTO EM EPÓXI - D = 2,30 M - BRITA COMERCIAL</t>
  </si>
  <si>
    <t>BUEIRO METÁLICO COM CHAPAS MÚLTIPLAS MP 152 COM REVESTIMENTO EM EPÓXI - D = 2,30 M - BRITA PRODUZIDA</t>
  </si>
  <si>
    <t>BUEIRO METÁLICO COM CHAPAS MÚLTIPLAS MP 152 COM REVESTIMENTO EM EPÓXI - D = 2,65 M - BRITA COMERCIAL</t>
  </si>
  <si>
    <t>BUEIRO METÁLICO COM CHAPAS MÚLTIPLAS MP 152 COM REVESTIMENTO EM EPÓXI - D = 2,65 M - BRITA PRODUZIDA</t>
  </si>
  <si>
    <t>BUEIRO METÁLICO COM CHAPAS MÚLTIPLAS MP 152 COM REVESTIMENTO EM EPÓXI - D = 3,05 M - BRITA COMERCIAL</t>
  </si>
  <si>
    <t>BUEIRO METÁLICO COM CHAPAS MÚLTIPLAS MP 152 COM REVESTIMENTO EM EPÓXI - D = 3,05 M - BRITA PRODUZIDA</t>
  </si>
  <si>
    <t>BUEIRO METÁLICO COM CHAPAS MÚLTIPLAS MP 152 COM REVESTIMENTO EM EPÓXI - D = 3,20 M - BRITA COMERCIAL</t>
  </si>
  <si>
    <t>BUEIRO METÁLICO COM CHAPAS MÚLTIPLAS MP 152 COM REVESTIMENTO EM EPÓXI - D = 3,20 M - BRITA PRODUZIDA</t>
  </si>
  <si>
    <t>BUEIRO METÁLICO COM CHAPAS MÚLTIPLAS MP 152 COM REVESTIMENTO EM EPÓXI - D = 3,40 M - BRITA COMERCIAL</t>
  </si>
  <si>
    <t>BUEIRO METÁLICO COM CHAPAS MÚLTIPLAS MP 152 COM REVESTIMENTO EM EPÓXI - D = 3,40 M - BRITA PRODUZIDA</t>
  </si>
  <si>
    <t>BUEIRO METÁLICO COM CHAPAS MÚLTIPLAS MP 152 COM REVESTIMENTO EM EPÓXI - D = 3,65 M - BRITA COMERCIAL</t>
  </si>
  <si>
    <t>BUEIRO METÁLICO COM CHAPAS MÚLTIPLAS MP 152 COM REVESTIMENTO EM EPÓXI - D = 3,65 M - BRITA PRODUZIDA</t>
  </si>
  <si>
    <t>BUEIRO METÁLICO COM CHAPAS MÚLTIPLAS MP 152 COM REVESTIMENTO EM EPÓXI - D = 3,80 M - BRITA COMERCIAL</t>
  </si>
  <si>
    <t>BUEIRO METÁLICO COM CHAPAS MÚLTIPLAS MP 152 COM REVESTIMENTO EM EPÓXI - D = 3,80 M - BRITA PRODUZIDA</t>
  </si>
  <si>
    <t>BUEIRO METÁLICO COM CHAPAS MÚLTIPLAS MP 152 COM REVESTIMENTO EM EPÓXI - D = 4,20 M - BRITA COMERCIAL</t>
  </si>
  <si>
    <t>BUEIRO METÁLICO COM CHAPAS MÚLTIPLAS MP 152 COM REVESTIMENTO EM EPÓXI - D = 4,20 M - BRITA PRODUZIDA</t>
  </si>
  <si>
    <t>BUEIRO METÁLICO COM CHAPAS MÚLTIPLAS MP 152 COM REVESTIMENTO EM EPÓXI - D = 4,60 M - BRITA COMERCIAL</t>
  </si>
  <si>
    <t>BUEIRO METÁLICO COM CHAPAS MÚLTIPLAS MP 152 COM REVESTIMENTO EM EPÓXI - D = 4,60 M - BRITA PRODUZIDA</t>
  </si>
  <si>
    <t>BUEIRO METÁLICO COM CHAPAS MÚLTIPLAS MP 152 COM REVESTIMENTO EM EPÓXI - D = 4,80 M - BRITA COMERCIAL</t>
  </si>
  <si>
    <t>BUEIRO METÁLICO COM CHAPAS MÚLTIPLAS MP 152 COM REVESTIMENTO EM EPÓXI - D = 4,80 M - BRITA PRODUZIDA</t>
  </si>
  <si>
    <t>BUEIRO METÁLICO COM CHAPAS MÚLTIPLAS MP 152 COM REVESTIMENTO EM EPÓXI - D = 5,00 M - BRITA COMERCIAL</t>
  </si>
  <si>
    <t>BUEIRO METÁLICO COM CHAPAS MÚLTIPLAS MP 152 COM REVESTIMENTO EM EPÓXI - D = 5,00 M - BRITA PRODUZIDA</t>
  </si>
  <si>
    <t>BUEIRO METÁLICO COM CHAPAS MÚLTIPLAS MP 152 COM REVESTIMENTO EM EPÓXI - D = 5,35 M - BRITA COMERCIAL</t>
  </si>
  <si>
    <t>BUEIRO METÁLICO COM CHAPAS MÚLTIPLAS MP 152 COM REVESTIMENTO EM EPÓXI - D = 5,35 M - BRITA PRODUZIDA</t>
  </si>
  <si>
    <t>BUEIRO METÁLICO COM CHAPAS MÚLTIPLAS MP 152 COM REVESTIMENTO EM EPÓXI - D = 5,70 M - BRITA COMERCIAL</t>
  </si>
  <si>
    <t>BUEIRO METÁLICO COM CHAPAS MÚLTIPLAS MP 152 COM REVESTIMENTO EM EPÓXI - D = 5,70 M - BRITA PRODUZIDA</t>
  </si>
  <si>
    <t>BUEIRO METÁLICO COM CHAPAS MÚLTIPLAS MP 152 COM REVESTIMENTO EM EPÓXI - D = 6,10 M - BRITA COMERCIAL</t>
  </si>
  <si>
    <t>BUEIRO METÁLICO COM CHAPAS MÚLTIPLAS MP 152 COM REVESTIMENTO EM EPÓXI - D = 6,10 M - BRITA PRODUZIDA</t>
  </si>
  <si>
    <t>BUEIRO METÁLICO COM CHAPAS MÚLTIPLAS MP 152 COM REVESTIMENTO EM EPÓXI - D = 6,50 M - BRITA COMERCIAL</t>
  </si>
  <si>
    <t>BUEIRO METÁLICO COM CHAPAS MÚLTIPLAS MP 152 COM REVESTIMENTO EM EPÓXI - D = 6,50 M - BRITA PRODUZIDA</t>
  </si>
  <si>
    <t>BUEIRO METÁLICO COM CHAPAS MÚLTIPLAS MP 152 COM REVESTIMENTO EM EPÓXI - D = 6,85 M - BRITA COMERCIAL</t>
  </si>
  <si>
    <t>BUEIRO METÁLICO COM CHAPAS MÚLTIPLAS MP 152 COM REVESTIMENTO EM EPÓXI - D = 6,85 M - BRITA PRODUZIDA</t>
  </si>
  <si>
    <t>BUEIRO METÁLICO COM CHAPAS MÚLTIPLAS MP 152 COM REVESTIMENTO EM EPÓXI - D = 7,25 M - BRITA COMERCIAL</t>
  </si>
  <si>
    <t>BUEIRO METÁLICO COM CHAPAS MÚLTIPLAS MP 152 COM REVESTIMENTO EM EPÓXI - D = 7,25 M - BRITA PRODUZIDA</t>
  </si>
  <si>
    <t>BUEIRO METÁLICO COM CHAPAS MÚLTIPLAS MP 152 GALVANIZADAS - D = 1,50 M - BRITA COMERCIAL</t>
  </si>
  <si>
    <t>BUEIRO METÁLICO COM CHAPAS MÚLTIPLAS MP 152 GALVANIZADAS - D = 1,50 M - BRITA PRODUZIDA</t>
  </si>
  <si>
    <t>BUEIRO METÁLICO COM CHAPAS MÚLTIPLAS MP 152 GALVANIZADAS - D = 1,80 M - BRITA COMERCIAL</t>
  </si>
  <si>
    <t>BUEIRO METÁLICO COM CHAPAS MÚLTIPLAS MP 152 GALVANIZADAS - D = 1,80 M - BRITA PRODUZIDA</t>
  </si>
  <si>
    <t>BUEIRO METÁLICO COM CHAPAS MÚLTIPLAS MP 152 GALVANIZADAS - D = 1,90 M - BRITA COMERCIAL</t>
  </si>
  <si>
    <t>BUEIRO METÁLICO COM CHAPAS MÚLTIPLAS MP 152 GALVANIZADAS - D = 1,90 M - BRITA PRODUZIDA</t>
  </si>
  <si>
    <t>BUEIRO METÁLICO COM CHAPAS MÚLTIPLAS MP 152 GALVANIZADAS - D = 2,15 M - BRITA COMERCIAL</t>
  </si>
  <si>
    <t>BUEIRO METÁLICO COM CHAPAS MÚLTIPLAS MP 152 GALVANIZADAS - D = 2,15 M - BRITA PRODUZIDA</t>
  </si>
  <si>
    <t>BUEIRO METÁLICO COM CHAPAS MÚLTIPLAS MP 152 GALVANIZADAS - D = 2,30 M - BRITA COMERCIAL</t>
  </si>
  <si>
    <t>BUEIRO METÁLICO COM CHAPAS MÚLTIPLAS MP 152 GALVANIZADAS - D = 2,30 M - BRITA PRODUZIDA</t>
  </si>
  <si>
    <t>BUEIRO METÁLICO COM CHAPAS MÚLTIPLAS MP 152 GALVANIZADAS - D = 2,65 M - BRITA COMERCIAL</t>
  </si>
  <si>
    <t>BUEIRO METÁLICO COM CHAPAS MÚLTIPLAS MP 152 GALVANIZADAS - D = 2,65 M - BRITA PRODUZIDA</t>
  </si>
  <si>
    <t>BUEIRO METÁLICO COM CHAPAS MÚLTIPLAS MP 152 GALVANIZADAS - D = 3,05 M - BRITA COMERCIAL</t>
  </si>
  <si>
    <t>BUEIRO METÁLICO COM CHAPAS MÚLTIPLAS MP 152 GALVANIZADAS - D = 3,05 M - BRITA PRODUZIDA</t>
  </si>
  <si>
    <t>BUEIRO METÁLICO COM CHAPAS MÚLTIPLAS MP 152 GALVANIZADAS - D = 3,20 M - BRITA COMERCIAL</t>
  </si>
  <si>
    <t>BUEIRO METÁLICO COM CHAPAS MÚLTIPLAS MP 152 GALVANIZADAS - D = 3,20 M - BRITA PRODUZIDA</t>
  </si>
  <si>
    <t>BUEIRO METÁLICO COM CHAPAS MÚLTIPLAS MP 152 GALVANIZADAS - D = 3,40 M - BRITA COMERCIAL</t>
  </si>
  <si>
    <t>BUEIRO METÁLICO COM CHAPAS MÚLTIPLAS MP 152 GALVANIZADAS - D = 3,40 M - BRITA PRODUZIDA</t>
  </si>
  <si>
    <t>BUEIRO METÁLICO COM CHAPAS MÚLTIPLAS MP 152 GALVANIZADAS - D = 3,65 M - BRITA COMERCIAL</t>
  </si>
  <si>
    <t>BUEIRO METÁLICO COM CHAPAS MÚLTIPLAS MP 152 GALVANIZADAS - D = 3,65 M - BRITA PRODUZIDA</t>
  </si>
  <si>
    <t>BUEIRO METÁLICO COM CHAPAS MÚLTIPLAS MP 152 GALVANIZADAS - D = 3,80 M - BRITA COMERCIAL</t>
  </si>
  <si>
    <t>BUEIRO METÁLICO COM CHAPAS MÚLTIPLAS MP 152 GALVANIZADAS - D = 3,80 M - BRITA PRODUZIDA</t>
  </si>
  <si>
    <t>BUEIRO METÁLICO COM CHAPAS MÚLTIPLAS MP 152 GALVANIZADAS - D = 4,20 M - BRITA COMERCIAL</t>
  </si>
  <si>
    <t>BUEIRO METÁLICO COM CHAPAS MÚLTIPLAS MP 152 GALVANIZADAS - D = 4,20 M - BRITA PRODUZIDA</t>
  </si>
  <si>
    <t>BUEIRO METÁLICO COM CHAPAS MÚLTIPLAS MP 152 GALVANIZADAS - D = 4,60 M - BRITA COMERCIAL</t>
  </si>
  <si>
    <t>BUEIRO METÁLICO COM CHAPAS MÚLTIPLAS MP 152 GALVANIZADAS - D = 4,60 M - BRITA PRODUZIDA</t>
  </si>
  <si>
    <t>BUEIRO METÁLICO COM CHAPAS MÚLTIPLAS MP 152 GALVANIZADAS - D = 4,80 M - BRITA COMERCIAL</t>
  </si>
  <si>
    <t>BUEIRO METÁLICO COM CHAPAS MÚLTIPLAS MP 152 GALVANIZADAS - D = 4,80 M - BRITA PRODUZIDA</t>
  </si>
  <si>
    <t>BUEIRO METÁLICO COM CHAPAS MÚLTIPLAS MP 152 GALVANIZADAS - D = 5,00 M - BRITA COMERCIAL</t>
  </si>
  <si>
    <t>BUEIRO METÁLICO COM CHAPAS MÚLTIPLAS MP 152 GALVANIZADAS - D = 5,00 M - BRITA PRODUZIDA</t>
  </si>
  <si>
    <t>BUEIRO METÁLICO COM CHAPAS MÚLTIPLAS MP 152 GALVANIZADAS - D = 5,35 M - BRITA COMERCIAL</t>
  </si>
  <si>
    <t>BUEIRO METÁLICO COM CHAPAS MÚLTIPLAS MP 152 GALVANIZADAS - D = 5,35 M - BRITA PRODUZIDA</t>
  </si>
  <si>
    <t>BUEIRO METÁLICO COM CHAPAS MÚLTIPLAS MP 152 GALVANIZADAS - D = 5,70 M - BRITA COMERCIAL</t>
  </si>
  <si>
    <t>BUEIRO METÁLICO COM CHAPAS MÚLTIPLAS MP 152 GALVANIZADAS - D = 5,70 M - BRITA PRODUZIDA</t>
  </si>
  <si>
    <t>BUEIRO METÁLICO COM CHAPAS MÚLTIPLAS MP 152 GALVANIZADAS - D = 6,10 M - BRITA COMERCIAL</t>
  </si>
  <si>
    <t>BUEIRO METÁLICO COM CHAPAS MÚLTIPLAS MP 152 GALVANIZADAS - D = 6,10 M - BRITA PRODUZIDA</t>
  </si>
  <si>
    <t>BUEIRO METÁLICO COM CHAPAS MÚLTIPLAS MP 152 GALVANIZADAS - D = 6,50 M - BRITA COMERCIAL</t>
  </si>
  <si>
    <t>BUEIRO METÁLICO COM CHAPAS MÚLTIPLAS MP 152 GALVANIZADAS - D = 6,50 M - BRITA PRODUZIDA</t>
  </si>
  <si>
    <t>BUEIRO METÁLICO COM CHAPAS MÚLTIPLAS MP 152 GALVANIZADAS - D = 6,85 M - BRITA COMERCIAL</t>
  </si>
  <si>
    <t>BUEIRO METÁLICO COM CHAPAS MÚLTIPLAS MP 152 GALVANIZADAS - D = 6,85 M - BRITA PRODUZIDA</t>
  </si>
  <si>
    <t>BUEIRO METÁLICO COM CHAPAS MÚLTIPLAS MP 152 GALVANIZADAS - D = 7,25 M - BRITA COMERCIAL</t>
  </si>
  <si>
    <t>BUEIRO METÁLICO COM CHAPAS MÚLTIPLAS MP 152 GALVANIZADAS - D = 7,25 M - BRITA PRODUZIDA</t>
  </si>
  <si>
    <t>BUEIRO METÁLICO COM CHAPAS MÚLTIPLAS MP 152 GALVANIZADAS - LENTICULAR - VÃO = 1,95 M E ALTURA = 1,40 M - ATERRO RODOVIÁRIO MÍNIMO = 0,60 M E MÁXIMO = 8,40 M - BRITA COMERCIAL</t>
  </si>
  <si>
    <t>BUEIRO METÁLICO COM CHAPAS MÚLTIPLAS MP 152 GALVANIZADAS - LENTICULAR - VÃO = 1,95 M E ALTURA = 1,40 M - ATERRO RODOVIÁRIO MÍNIMO = 0,60 M E MÁXIMO = 8,40 M - BRITA PRODUZIDA</t>
  </si>
  <si>
    <t>BUEIRO METÁLICO COM CHAPAS MÚLTIPLAS MP 152 GALVANIZADAS - LENTICULAR - VÃO = 2,15 M E ALTURA = 1,50 M - ATERRO RODOVIÁRIO MÍNIMO = 0,60 M E MÁXIMO = 7,50 M - BRITA COMERCIAL</t>
  </si>
  <si>
    <t>BUEIRO METÁLICO COM CHAPAS MÚLTIPLAS MP 152 GALVANIZADAS - LENTICULAR - VÃO = 2,15 M E ALTURA = 1,50 M - ATERRO RODOVIÁRIO MÍNIMO = 0,60 M E MÁXIMO = 7,50 M - BRITA PRODUZIDA</t>
  </si>
  <si>
    <t>BUEIRO METÁLICO COM CHAPAS MÚLTIPLAS MP 152 GALVANIZADAS - LENTICULAR - VÃO = 2,30 M E ALTURA = 1,60 M - ATERRO RODOVIÁRIO MÍNIMO = 0,60 M E MÁXIMO = 7,20 M - BRITA COMERCIAL</t>
  </si>
  <si>
    <t>BUEIRO METÁLICO COM CHAPAS MÚLTIPLAS MP 152 GALVANIZADAS - LENTICULAR - VÃO = 2,30 M E ALTURA = 1,60 M - ATERRO RODOVIÁRIO MÍNIMO = 0,60 M E MÁXIMO = 7,20 M - BRITA PRODUZIDA</t>
  </si>
  <si>
    <t>BUEIRO METÁLICO COM CHAPAS MÚLTIPLAS MP 152 GALVANIZADAS - LENTICULAR - VÃO = 2,55 M E ALTURA = 1,65 M - ATERRO RODOVIÁRIO MÍNIMO = 0,60 M E MÁXIMO = 6,50 M - BRITA COMERCIAL</t>
  </si>
  <si>
    <t>BUEIRO METÁLICO COM CHAPAS MÚLTIPLAS MP 152 GALVANIZADAS - LENTICULAR - VÃO = 2,55 M E ALTURA = 1,65 M - ATERRO RODOVIÁRIO MÍNIMO = 0,60 M E MÁXIMO = 6,50 M - BRITA PRODUZIDA</t>
  </si>
  <si>
    <t>BUEIRO METÁLICO COM CHAPAS MÚLTIPLAS MP 152 GALVANIZADAS - LENTICULAR - VÃO = 2,70 M E ALTURA = 1,85 M - ATERRO RODOVIÁRIO MÍNIMO = 0,60 M E MÁXIMO = 6,60 M - BRITA COMERCIAL</t>
  </si>
  <si>
    <t>BUEIRO METÁLICO COM CHAPAS MÚLTIPLAS MP 152 GALVANIZADAS - LENTICULAR - VÃO = 2,70 M E ALTURA = 1,85 M - ATERRO RODOVIÁRIO MÍNIMO = 0,60 M E MÁXIMO = 6,60 M - BRITA PRODUZIDA</t>
  </si>
  <si>
    <t>BUEIRO METÁLICO COM CHAPAS MÚLTIPLAS MP 152 GALVANIZADAS - LENTICULAR - VÃO = 2,75 M E ALTURA = 1,90 M - ATERRO RODOVIÁRIO MÍNIMO = 0,60 M E MÁXIMO = 6,50 M - BRITA COMERCIAL</t>
  </si>
  <si>
    <t>BUEIRO METÁLICO COM CHAPAS MÚLTIPLAS MP 152 GALVANIZADAS - LENTICULAR - VÃO = 2,75 M E ALTURA = 1,90 M - ATERRO RODOVIÁRIO MÍNIMO = 0,60 M E MÁXIMO = 6,50 M - BRITA PRODUZIDA</t>
  </si>
  <si>
    <t>BUEIRO METÁLICO COM CHAPAS MÚLTIPLAS MP 152 GALVANIZADAS - LENTICULAR - VÃO = 3,00 M E ALTURA = 2,00 M - ATERRO RODOVIÁRIO MÍNIMO = 0,60 M E MÁXIMO = 6,00 M - BRITA COMERCIAL</t>
  </si>
  <si>
    <t>BUEIRO METÁLICO COM CHAPAS MÚLTIPLAS MP 152 GALVANIZADAS - LENTICULAR - VÃO = 3,00 M E ALTURA = 2,00 M - ATERRO RODOVIÁRIO MÍNIMO = 0,60 M E MÁXIMO = 6,00 M - BRITA PRODUZIDA</t>
  </si>
  <si>
    <t>BUEIRO METÁLICO COM CHAPAS MÚLTIPLAS MP 152 GALVANIZADAS - LENTICULAR - VÃO = 3,20 M E ALTURA = 2,10 M - ATERRO RODOVIÁRIO MÍNIMO = 0,60 M E MÁXIMO = 5,60 M - BRITA COMERCIAL</t>
  </si>
  <si>
    <t>BUEIRO METÁLICO COM CHAPAS MÚLTIPLAS MP 152 GALVANIZADAS - LENTICULAR - VÃO = 3,20 M E ALTURA = 2,10 M - ATERRO RODOVIÁRIO MÍNIMO = 0,60 M E MÁXIMO = 5,60 M - BRITA PRODUZIDA</t>
  </si>
  <si>
    <t>BUEIRO METÁLICO COM CHAPAS MÚLTIPLAS MP 152 GALVANIZADAS - LENTICULAR - VÃO = 3,35 M E ALTURA = 2,15 M - ATERRO RODOVIÁRIO MÍNIMO = 0,60 M E MÁXIMO = 5,30 M - BRITA COMERCIAL</t>
  </si>
  <si>
    <t>BUEIRO METÁLICO COM CHAPAS MÚLTIPLAS MP 152 GALVANIZADAS - LENTICULAR - VÃO = 3,35 M E ALTURA = 2,15 M - ATERRO RODOVIÁRIO MÍNIMO = 0,60 M E MÁXIMO = 5,30 M - BRITA PRODUZIDA</t>
  </si>
  <si>
    <t>BUEIRO METÁLICO COM CHAPAS MÚLTIPLAS MP 152 GALVANIZADAS - LENTICULAR - VÃO = 3,55 M E ALTURA = 2,25 M - ATERRO RODOVIÁRIO MÍNIMO = 0,60 M E MÁXIMO = 5,00 M - BRITA COMERCIAL</t>
  </si>
  <si>
    <t>BUEIRO METÁLICO COM CHAPAS MÚLTIPLAS MP 152 GALVANIZADAS - LENTICULAR - VÃO = 3,55 M E ALTURA = 2,25 M - ATERRO RODOVIÁRIO MÍNIMO = 0,60 M E MÁXIMO = 5,00 M - BRITA PRODUZIDA</t>
  </si>
  <si>
    <t>BUEIRO METÁLICO COM CHAPAS MÚLTIPLAS MP 152 GALVANIZADAS - LENTICULAR - VÃO = 3,70 M E ALTURA = 2,35 M - ATERRO RODOVIÁRIO MÍNIMO = 0,60 M E MÁXIMO = 4,90 M - BRITA COMERCIAL</t>
  </si>
  <si>
    <t>BUEIRO METÁLICO COM CHAPAS MÚLTIPLAS MP 152 GALVANIZADAS - LENTICULAR - VÃO = 3,70 M E ALTURA = 2,35 M - ATERRO RODOVIÁRIO MÍNIMO = 0,60 M E MÁXIMO = 4,90 M - BRITA PRODUZIDA</t>
  </si>
  <si>
    <t>BUEIRO METÁLICO COM CHAPAS MÚLTIPLAS MP 152 GALVANIZADAS - LENTICULAR - VÃO = 3,90 M E ALTURA = 2,45 M - ATERRO RODOVIÁRIO MÍNIMO = 0,60 M E MÁXIMO = 4,60 M - BRITA COMERCIAL</t>
  </si>
  <si>
    <t>BUEIRO METÁLICO COM CHAPAS MÚLTIPLAS MP 152 GALVANIZADAS - LENTICULAR - VÃO = 3,90 M E ALTURA = 2,45 M - ATERRO RODOVIÁRIO MÍNIMO = 0,60 M E MÁXIMO = 4,60 M - BRITA PRODUZIDA</t>
  </si>
  <si>
    <t>BUEIRO METÁLICO COM CHAPAS MÚLTIPLAS MP 152 GALVANIZADAS - LENTICULAR - VÃO = 4,00 M E ALTURA = 2,55 M - ATERRO RODOVIÁRIO MÍNIMO = 0,60 M E MÁXIMO = 4,50 M - BRITA COMERCIAL</t>
  </si>
  <si>
    <t>BUEIRO METÁLICO COM CHAPAS MÚLTIPLAS MP 152 GALVANIZADAS - LENTICULAR - VÃO = 4,00 M E ALTURA = 2,55 M - ATERRO RODOVIÁRIO MÍNIMO = 0,60 M E MÁXIMO = 4,50 M - BRITA PRODUZIDA</t>
  </si>
  <si>
    <t>BUEIRO METÁLICO COM CHAPAS MÚLTIPLAS MP 152 GALVANIZADAS - LENTICULAR - VÃO = 4,15 M E ALTURA = 2,80 M - ATERRO RODOVIÁRIO MÍNIMO = 0,60 M E MÁXIMO = 6,80 M - BRITA COMERCIAL</t>
  </si>
  <si>
    <t>BUEIRO METÁLICO COM CHAPAS MÚLTIPLAS MP 152 GALVANIZADAS - LENTICULAR - VÃO = 4,15 M E ALTURA = 2,80 M - ATERRO RODOVIÁRIO MÍNIMO = 0,60 M E MÁXIMO = 6,80 M - BRITA PRODUZIDA</t>
  </si>
  <si>
    <t>BUEIRO METÁLICO COM CHAPAS MÚLTIPLAS MP 152 GALVANIZADAS - LENTICULAR - VÃO = 4,40 M E ALTURA = 2,90 M - ATERRO RODOVIÁRIO MÍNIMO = 0,60 M E MÁXIMO = 6,40 M - BRITA COMERCIAL</t>
  </si>
  <si>
    <t>BUEIRO METÁLICO COM CHAPAS MÚLTIPLAS MP 152 GALVANIZADAS - LENTICULAR - VÃO = 4,40 M E ALTURA = 2,90 M - ATERRO RODOVIÁRIO MÍNIMO = 0,60 M E MÁXIMO = 6,40 M - BRITA PRODUZIDA</t>
  </si>
  <si>
    <t>BUEIRO METÁLICO COM CHAPAS MÚLTIPLAS MP 152 GALVANIZADAS - LENTICULAR - VÃO = 4,60 M E ALTURA = 3,00 M - ATERRO RODOVIÁRIO MÍNIMO = 0,60 M E MÁXIMO = 6,10 M - BRITA COMERCIAL</t>
  </si>
  <si>
    <t>BUEIRO METÁLICO COM CHAPAS MÚLTIPLAS MP 152 GALVANIZADAS - LENTICULAR - VÃO = 4,60 M E ALTURA = 3,00 M - ATERRO RODOVIÁRIO MÍNIMO = 0,60 M E MÁXIMO = 6,10 M - BRITA PRODUZIDA</t>
  </si>
  <si>
    <t>BUEIRO METÁLICO COM CHAPAS MÚLTIPLAS MP 152 GALVANIZADAS - LENTICULAR - VÃO = 4,80 M E ALTURA = 3,05 M - ATERRO RODOVIÁRIO MÍNIMO = 0,60 M E MÁXIMO = 5,80 M - BRITA COMERCIAL</t>
  </si>
  <si>
    <t>BUEIRO METÁLICO COM CHAPAS MÚLTIPLAS MP 152 GALVANIZADAS - LENTICULAR - VÃO = 4,80 M E ALTURA = 3,05 M - ATERRO RODOVIÁRIO MÍNIMO = 0,60 M E MÁXIMO = 5,80 M - BRITA PRODUZIDA</t>
  </si>
  <si>
    <t>BUEIRO METÁLICO COM CHAPAS MÚLTIPLAS MP 152 GALVANIZADAS - LENTICULAR - VÃO = 5,05 M E ALTURA = 3,15 M - ATERRO RODOVIÁRIO MÍNIMO = 0,90 M E MÁXIMO = 5,50 M - BRITA COMERCIAL</t>
  </si>
  <si>
    <t>BUEIRO METÁLICO COM CHAPAS MÚLTIPLAS MP 152 GALVANIZADAS - LENTICULAR - VÃO = 5,05 M E ALTURA = 3,15 M - ATERRO RODOVIÁRIO MÍNIMO = 0,90 M E MÁXIMO = 5,50 M - BRITA PRODUZIDA</t>
  </si>
  <si>
    <t>BUEIRO METÁLICO COM CHAPAS MÚLTIPLAS MP 152 GALVANIZADAS - LENTICULAR - VÃO = 5,25 M E ALTURA = 3,25 M - ATERRO RODOVIÁRIO MÍNIMO = 0,90 M E MÁXIMO = 5,30 M - BRITA COMERCIAL</t>
  </si>
  <si>
    <t>BUEIRO METÁLICO COM CHAPAS MÚLTIPLAS MP 152 GALVANIZADAS - LENTICULAR - VÃO = 5,25 M E ALTURA = 3,25 M - ATERRO RODOVIÁRIO MÍNIMO = 0,90 M E MÁXIMO = 5,30 M - BRITA PRODUZIDA</t>
  </si>
  <si>
    <t>BUEIRO METÁLICO COM CHAPAS MÚLTIPLAS MP 152 GALVANIZADAS - LENTICULAR - VÃO = 5,45 M E ALTURA = 3,35 M - ATERRO RODOVIÁRIO MÍNIMO = 0,90 M E MÁXIMO = 5,10 M - BRITA COMERCIAL</t>
  </si>
  <si>
    <t>BUEIRO METÁLICO COM CHAPAS MÚLTIPLAS MP 152 GALVANIZADAS - LENTICULAR - VÃO = 5,45 M E ALTURA = 3,35 M - ATERRO RODOVIÁRIO MÍNIMO = 0,90 M E MÁXIMO = 5,10 M - BRITA PRODUZIDA</t>
  </si>
  <si>
    <t>BUEIRO METÁLICO COM CHAPAS MÚLTIPLAS MP 152 GALVANIZADAS - LENTICULAR - VÃO = 5,60 M E ALTURA = 3,40 M - ATERRO RODOVIÁRIO MÍNIMO = 0,90 M E MÁXIMO = 4,90 M - BRITA COMERCIAL</t>
  </si>
  <si>
    <t>BUEIRO METÁLICO COM CHAPAS MÚLTIPLAS MP 152 GALVANIZADAS - LENTICULAR - VÃO = 5,60 M E ALTURA = 3,40 M - ATERRO RODOVIÁRIO MÍNIMO = 0,90 M E MÁXIMO = 4,90 M - BRITA PRODUZIDA</t>
  </si>
  <si>
    <t>BUEIRO METÁLICO COM CHAPAS MÚLTIPLAS MP 152 GALVANIZADAS - LENTICULAR - VÃO = 5,80 M E ALTURA = 3,50 M - ATERRO RODOVIÁRIO MÍNIMO = 0,90 M E MÁXIMO = 4,70 M - BRITA COMERCIAL</t>
  </si>
  <si>
    <t>BUEIRO METÁLICO COM CHAPAS MÚLTIPLAS MP 152 GALVANIZADAS - LENTICULAR - VÃO = 5,80 M E ALTURA = 3,50 M - ATERRO RODOVIÁRIO MÍNIMO = 0,90 M E MÁXIMO = 4,70 M - BRITA PRODUZIDA</t>
  </si>
  <si>
    <t>BUEIRO METÁLICO COM CHAPAS MÚLTIPLAS MP 152 GALVANIZADAS - LENTICULAR - VÃO = 5,90 M E ALTURA = 3,55 M - ATERRO RODOVIÁRIO MÍNIMO = 0,90 M E MÁXIMO = 4,70 M - BRITA COMERCIAL</t>
  </si>
  <si>
    <t>BUEIRO METÁLICO COM CHAPAS MÚLTIPLAS MP 152 GALVANIZADAS - LENTICULAR - VÃO = 5,90 M E ALTURA = 3,55 M - ATERRO RODOVIÁRIO MÍNIMO = 0,90 M E MÁXIMO = 4,70 M - BRITA PRODUZIDA</t>
  </si>
  <si>
    <t>BUEIRO METÁLICO COM CHAPAS MÚLTIPLAS MP 152 GALVANIZADAS - LENTICULAR - VÃO = 6,10 M E ALTURA = 3,65 M - ATERRO RODOVIÁRIO MÍNIMO = 0,90 M E MÁXIMO = 4,50 M - BRITA COMERCIAL</t>
  </si>
  <si>
    <t>BUEIRO METÁLICO COM CHAPAS MÚLTIPLAS MP 152 GALVANIZADAS - LENTICULAR - VÃO = 6,10 M E ALTURA = 3,65 M - ATERRO RODOVIÁRIO MÍNIMO = 0,90 M E MÁXIMO = 4,50 M - BRITA PRODUZIDA</t>
  </si>
  <si>
    <t>BUEIRO METÁLICO COM CHAPAS MÚLTIPLAS MP 152 GALVANIZADAS - LENTICULAR - VÃO = 6,25 M E ALTURA = 3,65 M - ATERRO RODOVIÁRIO MÍNIMO = 0,90 M E MÁXIMO = 4,30 M - BRITA COMERCIAL</t>
  </si>
  <si>
    <t>BUEIRO METÁLICO COM CHAPAS MÚLTIPLAS MP 152 GALVANIZADAS - LENTICULAR - VÃO = 6,25 M E ALTURA = 3,65 M - ATERRO RODOVIÁRIO MÍNIMO = 0,90 M E MÁXIMO = 4,30 M - BRITA PRODUZIDA</t>
  </si>
  <si>
    <t>BUEIRO METÁLICO COM CHAPAS MÚLTIPLAS MP 152 GALVANIZADAS - LENTICULAR - VÃO = 6,40 M E ALTURA = 3,75 M - ATERRO RODOVIÁRIO MÍNIMO = 0,90 M E MÁXIMO = 4,30 M - BRITA COMERCIAL</t>
  </si>
  <si>
    <t>BUEIRO METÁLICO COM CHAPAS MÚLTIPLAS MP 152 GALVANIZADAS - LENTICULAR - VÃO = 6,40 M E ALTURA = 3,75 M - ATERRO RODOVIÁRIO MÍNIMO = 0,90 M E MÁXIMO = 4,30 M - BRITA PRODUZIDA</t>
  </si>
  <si>
    <t>BUEIRO METÁLICO COM CHAPAS MÚLTIPLAS MP 152 GALVANIZADAS - LENTICULAR - VÃO = 6,60 M E ALTURA = 3,85 M - ATERRO RODOVIÁRIO MÍNIMO = 0,90 M E MÁXIMO = 4,10 M - BRITA COMERCIAL</t>
  </si>
  <si>
    <t>BUEIRO METÁLICO COM CHAPAS MÚLTIPLAS MP 152 GALVANIZADAS - LENTICULAR - VÃO = 6,60 M E ALTURA = 3,85 M - ATERRO RODOVIÁRIO MÍNIMO = 0,90 M E MÁXIMO = 4,10 M - BRITA PRODUZIDA</t>
  </si>
  <si>
    <t>BUEIRO METÁLICO COM CHAPAS MÚLTIPLAS MP 152 GALVANIZADAS - PASSAGEM DE GADO - VÃO = 2,20 M E ALTURA = 2,25 M -ATERRO RODOVIÁRIO MÍNIMO = 0,30 M E MÁXIMO = 8,90 M - BRITA COMERCIAL</t>
  </si>
  <si>
    <t>BUEIRO METÁLICO COM CHAPAS MÚLTIPLAS MP 152 GALVANIZADAS - PASSAGEM DE GADO - VÃO = 2,20 M E ALTURA = 2,25 M -ATERRO RODOVIÁRIO MÍNIMO = 0,30 M E MÁXIMO = 8,90 M - BRITA PRODUZIDA</t>
  </si>
  <si>
    <t>BUEIRO METÁLICO COM CHAPAS MÚLTIPLAS MP 152 GALVANIZADAS - PASSAGEM DE GADO - VÃO = 2,90 M E ALTURA = 3,10 M - ATERRO RODOVIÁRIO MÍNIMO = 0,60 M E MÁXIMO = 11,40 M - BRITA COMERCIAL</t>
  </si>
  <si>
    <t>BUEIRO METÁLICO COM CHAPAS MÚLTIPLAS MP 152 GALVANIZADAS - PASSAGEM DE GADO - VÃO = 2,90 M E ALTURA = 3,10 M - ATERRO RODOVIÁRIO MÍNIMO = 0,60 M E MÁXIMO = 11,40 M - BRITA PRODUZIDA</t>
  </si>
  <si>
    <t>BUEIRO METÁLICO COM CHAPAS MÚLTIPLAS MP 152 GALVANIZADAS - PASSAGEM INFERIOR - VÃO = 3,70 M E ALTURA = 3,50 M - ATERRO RODOVIÁRIO MÍNIMO = 0,60 M E MÁXIMO = 10,30 M - BRITA COMERCIAL</t>
  </si>
  <si>
    <t>BUEIRO METÁLICO COM CHAPAS MÚLTIPLAS MP 152 GALVANIZADAS - PASSAGEM INFERIOR - VÃO = 3,70 M E ALTURA = 3,50 M - ATERRO RODOVIÁRIO MÍNIMO = 0,60 M E MÁXIMO = 10,30 M - BRITA PRODUZIDA</t>
  </si>
  <si>
    <t>BUEIRO METÁLICO COM CHAPAS MÚLTIPLAS MP 152 GALVANIZADAS - PASSAGEM INFERIOR - VÃO = 3,90 M E ALTURA = 3,60 M - ATERRO RODOVIÁRIO MÍNIMO = 0,60 M E MÁXIMO = 9,80 M - BRITA COMERCIAL</t>
  </si>
  <si>
    <t>BUEIRO METÁLICO COM CHAPAS MÚLTIPLAS MP 152 GALVANIZADAS - PASSAGEM INFERIOR - VÃO = 3,90 M E ALTURA = 3,60 M - ATERRO RODOVIÁRIO MÍNIMO = 0,60 M E MÁXIMO = 9,80 M - BRITA PRODUZIDA</t>
  </si>
  <si>
    <t>BUEIRO METÁLICO COM CHAPAS MÚLTIPLAS MP 152 GALVANIZADAS - PASSAGEM INFERIOR - VÃO = 4,00 M E ALTURA = 3,75 M - ATERRO RODOVIÁRIO MÍNIMO = 0,60 M E MÁXIMO = 9,50 M - BRITA COMERCIAL</t>
  </si>
  <si>
    <t>BUEIRO METÁLICO COM CHAPAS MÚLTIPLAS MP 152 GALVANIZADAS - PASSAGEM INFERIOR - VÃO = 4,00 M E ALTURA = 3,75 M - ATERRO RODOVIÁRIO MÍNIMO = 0,60 M E MÁXIMO = 9,50 M - BRITA PRODUZIDA</t>
  </si>
  <si>
    <t>BUEIRO METÁLICO COM CHAPAS MÚLTIPLAS MP 152 GALVANIZADAS - PASSAGEM INFERIOR - VÃO = 4,20 M E ALTURA = 3,90 M - ATERRO RODOVIÁRIO MÍNIMO = 0,60 M E MÁXIMO = 9,10 M - BRITA COMERCIAL</t>
  </si>
  <si>
    <t>BUEIRO METÁLICO COM CHAPAS MÚLTIPLAS MP 152 GALVANIZADAS - PASSAGEM INFERIOR - VÃO = 4,20 M E ALTURA = 3,90 M - ATERRO RODOVIÁRIO MÍNIMO = 0,60 M E MÁXIMO = 9,10 M - BRITA PRODUZIDA</t>
  </si>
  <si>
    <t>BUEIRO METÁLICO COM CHAPAS MÚLTIPLAS MP 152 GALVANIZADAS - PASSAGEM INFERIOR - VÃO = 4,25 M E ALTURA = 4,10 M - ATERRO RODOVIÁRIO MÍNIMO = 0,60 M E MÁXIMO = 8,90 M - BRITA COMERCIAL</t>
  </si>
  <si>
    <t>BUEIRO METÁLICO COM CHAPAS MÚLTIPLAS MP 152 GALVANIZADAS - PASSAGEM INFERIOR - VÃO = 4,25 M E ALTURA = 4,10 M - ATERRO RODOVIÁRIO MÍNIMO = 0,60 M E MÁXIMO = 8,90 M - BRITA PRODUZIDA</t>
  </si>
  <si>
    <t>BUEIRO METÁLICO COM CHAPAS MÚLTIPLAS MP 152 GALVANIZADAS - PASSAGEM INFERIOR - VÃO = 4,40 M E ALTURA = 4,25 M - ATERRO RODOVIÁRIO MÍNIMO = 0,60 M E MÁXIMO = 8,60 M - BRITA COMERCIAL</t>
  </si>
  <si>
    <t>BUEIRO METÁLICO COM CHAPAS MÚLTIPLAS MP 152 GALVANIZADAS - PASSAGEM INFERIOR - VÃO = 4,40 M E ALTURA = 4,25 M - ATERRO RODOVIÁRIO MÍNIMO = 0,60 M E MÁXIMO = 8,60 M - BRITA PRODUZIDA</t>
  </si>
  <si>
    <t>BUEIRO METÁLICO COM CHAPAS MÚLTIPLAS MP 152 GALVANIZADAS - PASSAGEM INFERIOR - VÃO = 4,50 M E ALTURA = 4,40 M - ATERRO RODOVIÁRIO MÍNIMO = 0,60 M E MÁXIMO = 8,40 M - BRITA COMERCIAL</t>
  </si>
  <si>
    <t>BUEIRO METÁLICO COM CHAPAS MÚLTIPLAS MP 152 GALVANIZADAS - PASSAGEM INFERIOR - VÃO = 4,50 M E ALTURA = 4,40 M - ATERRO RODOVIÁRIO MÍNIMO = 0,60 M E MÁXIMO = 8,40 M - BRITA PRODUZIDA</t>
  </si>
  <si>
    <t>BUEIRO METÁLICO COM CHAPAS MÚLTIPLAS MP 152 GALVANIZADAS - PASSAGEM INFERIOR - VÃO = 4,70 M E ALTURA = 4,50 M - ATERRO RODOVIÁRIO MÍNIMO = 0,60 M E MÁXIMO = 8,90 M - BRITA COMERCIAL</t>
  </si>
  <si>
    <t>BUEIRO METÁLICO COM CHAPAS MÚLTIPLAS MP 152 GALVANIZADAS - PASSAGEM INFERIOR - VÃO = 4,70 M E ALTURA = 4,50 M - ATERRO RODOVIÁRIO MÍNIMO = 0,60 M E MÁXIMO = 8,90 M - BRITA PRODUZIDA</t>
  </si>
  <si>
    <t>BUEIRO METÁLICO COM CHAPAS MÚLTIPLAS MP 152 GALVANIZADAS - PASSAGEM INFERIOR - VÃO = 4,80 M E ALTURA = 4,75 M - ATERRO RODOVIÁRIO MÍNIMO = 0,90 M E MÁXIMO = 9,00 M - BRITA COMERCIAL</t>
  </si>
  <si>
    <t>BUEIRO METÁLICO COM CHAPAS MÚLTIPLAS MP 152 GALVANIZADAS - PASSAGEM INFERIOR - VÃO = 4,80 M E ALTURA = 4,75 M - ATERRO RODOVIÁRIO MÍNIMO = 0,90 M E MÁXIMO = 9,00 M - BRITA PRODUZIDA</t>
  </si>
  <si>
    <t>BUEIRO METÁLICO COM CHAPAS MÚLTIPLAS MP 152 GALVANIZADAS - PASSAGEM INFERIOR - VÃO = 5,00 M E ALTURA = 4,85 M - ATERRO RODOVIÁRIO MÍNIMO = 0,90 M E MÁXIMO = 8,60 M - BRITA COMERCIAL</t>
  </si>
  <si>
    <t>BUEIRO METÁLICO COM CHAPAS MÚLTIPLAS MP 152 GALVANIZADAS - PASSAGEM INFERIOR - VÃO = 5,00 M E ALTURA = 4,85 M - ATERRO RODOVIÁRIO MÍNIMO = 0,90 M E MÁXIMO = 8,60 M - BRITA PRODUZIDA</t>
  </si>
  <si>
    <t>BUEIRO METÁLICO COM CHAPAS MÚLTIPLAS MP 152 GALVANIZADAS - PASSAGEM INFERIOR - VÃO = 5,15 M E ALTURA = 4,90 M - ATERRO RODOVIÁRIO MÍNIMO = 0,90 M E MÁXIMO = 8,50 M - BRITA COMERCIAL</t>
  </si>
  <si>
    <t>BUEIRO METÁLICO COM CHAPAS MÚLTIPLAS MP 152 GALVANIZADAS - PASSAGEM INFERIOR - VÃO = 5,15 M E ALTURA = 4,90 M - ATERRO RODOVIÁRIO MÍNIMO = 0,90 M E MÁXIMO = 8,50 M - BRITA PRODUZIDA</t>
  </si>
  <si>
    <t>BUEIRO METÁLICO COM CHAPAS MÚLTIPLAS MP 152 GALVANIZADAS - PASSAGEM INFERIOR - VÃO = 5,25 M E ALTURA = 5,00 M - ATERRO RODOVIÁRIO MÍNIMO = 0,90 M E MÁXIMO = 8,40 M - BRITA COMERCIAL</t>
  </si>
  <si>
    <t>BUEIRO METÁLICO COM CHAPAS MÚLTIPLAS MP 152 GALVANIZADAS - PASSAGEM INFERIOR - VÃO = 5,25 M E ALTURA = 5,00 M - ATERRO RODOVIÁRIO MÍNIMO = 0,90 M E MÁXIMO = 8,40 M - BRITA PRODUZIDA</t>
  </si>
  <si>
    <t>BUEIRO METÁLICO COM CHAPAS MÚLTIPLAS MP 152 GALVANIZADAS - PASSAGEM INFERIOR - VÃO = 5,30 M E ALTURA = 5,30 M - ATERRO RODOVIÁRIO MÍNIMO = 0,90 M E MÁXIMO = 9,60 M - BRITA COMERCIAL</t>
  </si>
  <si>
    <t>BUEIRO METÁLICO COM CHAPAS MÚLTIPLAS MP 152 GALVANIZADAS - PASSAGEM INFERIOR - VÃO = 5,30 M E ALTURA = 5,30 M - ATERRO RODOVIÁRIO MÍNIMO = 0,90 M E MÁXIMO = 9,60 M - BRITA PRODUZIDA</t>
  </si>
  <si>
    <t>BUEIRO METÁLICO COM CHAPAS MÚLTIPLAS MP 152 GALVANIZADAS - PASSAGEM INFERIOR - VÃO = 5,65 M E ALTURA = 5,25 M - ATERRO RODOVIÁRIO MÍNIMO = 0,90 M E MÁXIMO = 9,00 M - BRITA COMERCIAL</t>
  </si>
  <si>
    <t>BUEIRO METÁLICO COM CHAPAS MÚLTIPLAS MP 152 GALVANIZADAS - PASSAGEM INFERIOR - VÃO = 5,65 M E ALTURA = 5,25 M - ATERRO RODOVIÁRIO MÍNIMO = 0,90 M E MÁXIMO = 9,00 M - BRITA PRODUZIDA</t>
  </si>
  <si>
    <t>BUEIRO METÁLICO COM CHAPAS MÚLTIPLAS MP 152 GALVANIZADAS - PASSAGEM INFERIOR - VÃO = 5,85 M E ALTURA = 5,30 M - ATERRO RODOVIÁRIO MÍNIMO = 0,90 M E MÁXIMO = 8,40 M - BRITA COMERCIAL</t>
  </si>
  <si>
    <t>BUEIRO METÁLICO COM CHAPAS MÚLTIPLAS MP 152 GALVANIZADAS - PASSAGEM INFERIOR - VÃO = 5,85 M E ALTURA = 5,30 M - ATERRO RODOVIÁRIO MÍNIMO = 0,90 M E MÁXIMO = 8,40 M - BRITA PRODUZIDA</t>
  </si>
  <si>
    <t>BUEIRO METÁLICO COM CHAPAS MÚLTIPLAS MP 152 GALVANIZADAS - PASSAGEM INFERIOR - VÃO = 6,00 M E ALTURA = 5,45 M - ATERRO RODOVIÁRIO MÍNIMO = 0,90 M E MÁXIMO = 8,30 M - BRITA COMERCIAL</t>
  </si>
  <si>
    <t>BUEIRO METÁLICO COM CHAPAS MÚLTIPLAS MP 152 GALVANIZADAS - PASSAGEM INFERIOR - VÃO = 6,00 M E ALTURA = 5,45 M - ATERRO RODOVIÁRIO MÍNIMO = 0,90 M E MÁXIMO = 8,30 M - BRITA PRODUZIDA</t>
  </si>
  <si>
    <t>BUEIRO METÁLICO COM CHAPAS MÚLTIPLAS MP 152 GALVANIZADAS - PASSAGEM INFERIOR - VÃO = 6,25 M E ALTURA = 5,50 M - ATERRO RODOVIÁRIO MÍNIMO = 0,90 M E MÁXIMO = 7,90 M - BRITA COMERCIAL</t>
  </si>
  <si>
    <t>BUEIRO METÁLICO COM CHAPAS MÚLTIPLAS MP 152 GALVANIZADAS - PASSAGEM INFERIOR - VÃO = 6,25 M E ALTURA = 5,50 M - ATERRO RODOVIÁRIO MÍNIMO = 0,90 M E MÁXIMO = 7,90 M - BRITA PRODUZIDA</t>
  </si>
  <si>
    <t>BUEIRO METÁLICO SEM INTERRUPÇÃO DE TRÁFEGO - D = 1,20 M - CHAPA COM EPÓXI - ESCAVADO EM MATERIAL DE 1ª CATEGORIA - ATERRO FERROVIÁRIO MÁXIMO = 12,90 M</t>
  </si>
  <si>
    <t>BUEIRO METÁLICO SEM INTERRUPÇÃO DE TRÁFEGO - D = 1,20 M - CHAPA COM EPÓXI - ESCAVADO EM MATERIAL DE 1ª CATEGORIA - ATERRO RODOVIÁRIO MÁXIMO = 9,00 M</t>
  </si>
  <si>
    <t>BUEIRO METÁLICO SEM INTERRUPÇÃO DE TRÁFEGO - D = 1,20 M - CHAPA COM EPÓXI - ESCAVADO EM MATERIAL DE 2ª CATEGORIA - ATERRO FERROVIÁRIO MÁXIMO = 12,90 M</t>
  </si>
  <si>
    <t>BUEIRO METÁLICO SEM INTERRUPÇÃO DE TRÁFEGO - D = 1,20 M - CHAPA COM EPÓXI - ESCAVADO EM MATERIAL DE 2ª CATEGORIA - ATERRO RODOVIÁRIO MÁXIMO = 9,00 M</t>
  </si>
  <si>
    <t>BUEIRO METÁLICO SEM INTERRUPÇÃO DE TRÁFEGO - D = 1,20 M - CHAPA COM EPÓXI - ESCAVADO EM MATERIAL DE 3ª CATEGORIA - ATERRO FERROVIÁRIO MÁXIMO = 12,90 M</t>
  </si>
  <si>
    <t>BUEIRO METÁLICO SEM INTERRUPÇÃO DE TRÁFEGO - D = 1,20 M - CHAPA COM EPÓXI - ESCAVADO EM MATERIAL DE 3ª CATEGORIA - ATERRO RODOVIÁRIO MÁXIMO = 9,00 M</t>
  </si>
  <si>
    <t>BUEIRO METÁLICO SEM INTERRUPÇÃO DE TRÁFEGO - D = 1,20 M - CHAPA GALVANIZADA - ESCAVADO EM MATERIAL DE 1ª CATEGORIA - ATERRO FERROVIÁRIO MÁXIMO = 12,90 M</t>
  </si>
  <si>
    <t>BUEIRO METÁLICO SEM INTERRUPÇÃO DE TRÁFEGO - D = 1,20 M - CHAPA GALVANIZADA - ESCAVADO EM MATERIAL DE 1ª CATEGORIA - ATERRO RODOVIÁRIO MÁXIMO = 9,00 M</t>
  </si>
  <si>
    <t>BUEIRO METÁLICO SEM INTERRUPÇÃO DE TRÁFEGO - D = 1,20 M - CHAPA GALVANIZADA - ESCAVADO EM MATERIAL DE 2ª CATEGORIA - ATERRO FERROVIÁRIO MÁXIMO = 12,90 M</t>
  </si>
  <si>
    <t>BUEIRO METÁLICO SEM INTERRUPÇÃO DE TRÁFEGO - D = 1,20 M - CHAPA GALVANIZADA - ESCAVADO EM MATERIAL DE 2ª CATEGORIA - ATERRO RODOVIÁRIO MÁXIMO = 9,00 M</t>
  </si>
  <si>
    <t>BUEIRO METÁLICO SEM INTERRUPÇÃO DE TRÁFEGO - D = 1,20 M - CHAPA GALVANIZADA - ESCAVADO EM MATERIAL DE 3ª CATEGORIA - ATERRO FERROVIÁRIO MÁXIMO = 12,90 M</t>
  </si>
  <si>
    <t>BUEIRO METÁLICO SEM INTERRUPÇÃO DE TRÁFEGO - D = 1,20 M - CHAPA GALVANIZADA - ESCAVADO EM MATERIAL DE 3ª CATEGORIA - ATERRO RODOVIÁRIO MÁXIMO = 9,00 M</t>
  </si>
  <si>
    <t>BUEIRO METÁLICO SEM INTERRUPÇÃO DE TRÁFEGO - D = 1,40 M - CHAPA COM EPÓXI - ESCAVADO EM MATERIAL DE 1ª CATEGORIA - ATERRO FERROVIÁRIO MÁXIMO = 11,00 M</t>
  </si>
  <si>
    <t>BUEIRO METÁLICO SEM INTERRUPÇÃO DE TRÁFEGO - D = 1,40 M - CHAPA COM EPÓXI - ESCAVADO EM MATERIAL DE 1ª CATEGORIA - ATERRO RODOVIÁRIO MÁXIMO = 7,70 M</t>
  </si>
  <si>
    <t>BUEIRO METÁLICO SEM INTERRUPÇÃO DE TRÁFEGO - D = 1,40 M - CHAPA COM EPÓXI - ESCAVADO EM MATERIAL DE 2ª CATEGORIA - ATERRO FERROVIÁRIO MÁXIMO = 11,00 M</t>
  </si>
  <si>
    <t>BUEIRO METÁLICO SEM INTERRUPÇÃO DE TRÁFEGO - D = 1,40 M - CHAPA COM EPÓXI - ESCAVADO EM MATERIAL DE 2ª CATEGORIA - ATERRO RODOVIÁRIO MÁXIMO = 7,70 M</t>
  </si>
  <si>
    <t>BUEIRO METÁLICO SEM INTERRUPÇÃO DE TRÁFEGO - D = 1,40 M - CHAPA COM EPÓXI - ESCAVADO EM MATERIAL DE 3ª CATEGORIA - ATERRO FERROVIÁRIO MÁXIMO = 11,00 M</t>
  </si>
  <si>
    <t>BUEIRO METÁLICO SEM INTERRUPÇÃO DE TRÁFEGO - D = 1,40 M - CHAPA COM EPÓXI - ESCAVADO EM MATERIAL DE 3ª CATEGORIA - ATERRO RODOVIÁRIO MÁXIMO = 7,70 M</t>
  </si>
  <si>
    <t>BUEIRO METÁLICO SEM INTERRUPÇÃO DE TRÁFEGO - D = 1,40 M - CHAPA GALVANIZADA - ESCAVADO EM MATERIAL DE 1ª CATEGORIA - ATERRO FERROVIÁRIO MÁXIMO = 11,00 M</t>
  </si>
  <si>
    <t>BUEIRO METÁLICO SEM INTERRUPÇÃO DE TRÁFEGO - D = 1,40 M - CHAPA GALVANIZADA - ESCAVADO EM MATERIAL DE 1ª CATEGORIA - ATERRO RODOVIÁRIO MÁXIMO = 7,70 M</t>
  </si>
  <si>
    <t>BUEIRO METÁLICO SEM INTERRUPÇÃO DE TRÁFEGO - D = 1,40 M - CHAPA GALVANIZADA - ESCAVADO EM MATERIAL DE 2ª CATEGORIA - ATERRO FERROVIÁRIO MÁXIMO = 11,00 M</t>
  </si>
  <si>
    <t>BUEIRO METÁLICO SEM INTERRUPÇÃO DE TRÁFEGO - D = 1,40 M - CHAPA GALVANIZADA - ESCAVADO EM MATERIAL DE 2ª CATEGORIA - ATERRO RODOVIÁRIO MÁXIMO = 7,70 M</t>
  </si>
  <si>
    <t>BUEIRO METÁLICO SEM INTERRUPÇÃO DE TRÁFEGO - D = 1,40 M - CHAPA GALVANIZADA - ESCAVADO EM MATERIAL DE 3ª CATEGORIA - ATERRO FERROVIÁRIO MÁXIMO = 11,00 M</t>
  </si>
  <si>
    <t>BUEIRO METÁLICO SEM INTERRUPÇÃO DE TRÁFEGO - D = 1,40 M - CHAPA GALVANIZADA - ESCAVADO EM MATERIAL DE 3ª CATEGORIA - ATERRO RODOVIÁRIO MÁXIMO = 7,70 M</t>
  </si>
  <si>
    <t>BUEIRO METÁLICO SEM INTERRUPÇÃO DE TRÁFEGO - D = 1,60 M - CHAPA COM EPÓXI - ESCAVADO EM MATERIAL DE 1ª CATEGORIA - ATERRO FERROVIÁRIO MÁXIMO = 9,60 M</t>
  </si>
  <si>
    <t>BUEIRO METÁLICO SEM INTERRUPÇÃO DE TRÁFEGO - D = 1,60 M - CHAPA COM EPÓXI - ESCAVADO EM MATERIAL DE 1ª CATEGORIA - ATERRO RODOVIÁRIO MÁXIMO = 6,70 M</t>
  </si>
  <si>
    <t>BUEIRO METÁLICO SEM INTERRUPÇÃO DE TRÁFEGO - D = 1,60 M - CHAPA COM EPÓXI - ESCAVADO EM MATERIAL DE 2ª CATEGORIA - ATERRO FERROVIÁRIO MÁXIMO = 9,60 M</t>
  </si>
  <si>
    <t>BUEIRO METÁLICO SEM INTERRUPÇÃO DE TRÁFEGO - D = 1,60 M - CHAPA COM EPÓXI - ESCAVADO EM MATERIAL DE 2ª CATEGORIA - ATERRO RODOVIÁRIO MÁXIMO = 6,70 M</t>
  </si>
  <si>
    <t>BUEIRO METÁLICO SEM INTERRUPÇÃO DE TRÁFEGO - D = 1,60 M - CHAPA COM EPÓXI - ESCAVADO EM MATERIAL DE 3ª CATEGORIA - ATERRO FERROVIÁRIO MÁXIMO = 9,60 M</t>
  </si>
  <si>
    <t>BUEIRO METÁLICO SEM INTERRUPÇÃO DE TRÁFEGO - D = 1,60 M - CHAPA COM EPÓXI - ESCAVADO EM MATERIAL DE 3ª CATEGORIA - ATERRO RODOVIÁRIO MÁXIMO = 6,70 M</t>
  </si>
  <si>
    <t>BUEIRO METÁLICO SEM INTERRUPÇÃO DE TRÁFEGO - D = 1,60 M - CHAPA GALVANIZADA - ESCAVADO EM MATERIAL DE 1ª CATEGORIA - ATERRO FERROVIÁRIO MÁXIMO = 9,60 M</t>
  </si>
  <si>
    <t>BUEIRO METÁLICO SEM INTERRUPÇÃO DE TRÁFEGO - D = 1,60 M - CHAPA GALVANIZADA - ESCAVADO EM MATERIAL DE 1ª CATEGORIA - ATERRO RODOVIÁRIO MÁXIMO = 6,70 M</t>
  </si>
  <si>
    <t>BUEIRO METÁLICO SEM INTERRUPÇÃO DE TRÁFEGO - D = 1,60 M - CHAPA GALVANIZADA - ESCAVADO EM MATERIAL DE 2ª CATEGORIA - ATERRO FERROVIÁRIO MÁXIMO = 9,60 M</t>
  </si>
  <si>
    <t>BUEIRO METÁLICO SEM INTERRUPÇÃO DE TRÁFEGO - D = 1,60 M - CHAPA GALVANIZADA - ESCAVADO EM MATERIAL DE 2ª CATEGORIA - ATERRO RODOVIÁRIO MÁXIMO = 6,70 M</t>
  </si>
  <si>
    <t>BUEIRO METÁLICO SEM INTERRUPÇÃO DE TRÁFEGO - D = 1,60 M - CHAPA GALVANIZADA - ESCAVADO EM MATERIAL DE 3ª CATEGORIA - ATERRO FERROVIÁRIO MÁXIMO = 9,60 M</t>
  </si>
  <si>
    <t>BUEIRO METÁLICO SEM INTERRUPÇÃO DE TRÁFEGO - D = 1,60 M - CHAPA GALVANIZADA - ESCAVADO EM MATERIAL DE 3ª CATEGORIA - ATERRO RODOVIÁRIO MÁXIMO = 6,70 M</t>
  </si>
  <si>
    <t>BUEIRO METÁLICO SEM INTERRUPÇÃO DE TRÁFEGO - D = 1,80 M - CHAPA COM EPÓXI - ESCAVADO EM MATERIAL DE 1ª CATEGORIA - ATERRO FERROVIÁRIO MÁXIMO = 8,00 M</t>
  </si>
  <si>
    <t>BUEIRO METÁLICO SEM INTERRUPÇÃO DE TRÁFEGO - D = 1,80 M - CHAPA COM EPÓXI - ESCAVADO EM MATERIAL DE 1ª CATEGORIA - ATERRO RODOVIÁRIO MÁXIMO = 6,00 M</t>
  </si>
  <si>
    <t>BUEIRO METÁLICO SEM INTERRUPÇÃO DE TRÁFEGO - D = 1,80 M - CHAPA COM EPÓXI - ESCAVADO EM MATERIAL DE 2ª CATEGORIA - ATERRO FERROVIÁRIO MÁXIMO = 8,00 M</t>
  </si>
  <si>
    <t>BUEIRO METÁLICO SEM INTERRUPÇÃO DE TRÁFEGO - D = 1,80 M - CHAPA COM EPÓXI - ESCAVADO EM MATERIAL DE 2ª CATEGORIA - ATERRO RODOVIÁRIO MÁXIMO = 6,00 M</t>
  </si>
  <si>
    <t>BUEIRO METÁLICO SEM INTERRUPÇÃO DE TRÁFEGO - D = 1,80 M - CHAPA COM EPÓXI - ESCAVADO EM MATERIAL DE 3ª CATEGORIA - ATERRO FERROVIÁRIO MÁXIMO = 8,00 M</t>
  </si>
  <si>
    <t>BUEIRO METÁLICO SEM INTERRUPÇÃO DE TRÁFEGO - D = 1,80 M - CHAPA COM EPÓXI - ESCAVADO EM MATERIAL DE 3ª CATEGORIA - ATERRO RODOVIÁRIO MÁXIMO = 6,00 M</t>
  </si>
  <si>
    <t>BUEIRO METÁLICO SEM INTERRUPÇÃO DE TRÁFEGO - D = 1,80 M - CHAPA GALVANIZADA - ESCAVADO EM MATERIAL DE 1ª CATEGORIA - ATERRO FERROVIÁRIO MÁXIMO = 8,00 M</t>
  </si>
  <si>
    <t>BUEIRO METÁLICO SEM INTERRUPÇÃO DE TRÁFEGO - D = 1,80 M - CHAPA GALVANIZADA - ESCAVADO EM MATERIAL DE 1ª CATEGORIA - ATERRO RODOVIÁRIO MÁXIMO = 6,00 M</t>
  </si>
  <si>
    <t>BUEIRO METÁLICO SEM INTERRUPÇÃO DE TRÁFEGO - D = 1,80 M - CHAPA GALVANIZADA - ESCAVADO EM MATERIAL DE 2ª CATEGORIA - ATERRO FERROVIÁRIO MÁXIMO = 8,00 M</t>
  </si>
  <si>
    <t>BUEIRO METÁLICO SEM INTERRUPÇÃO DE TRÁFEGO - D = 1,80 M - CHAPA GALVANIZADA - ESCAVADO EM MATERIAL DE 2ª CATEGORIA - ATERRO RODOVIÁRIO MÁXIMO = 6,00 M</t>
  </si>
  <si>
    <t>BUEIRO METÁLICO SEM INTERRUPÇÃO DE TRÁFEGO - D = 1,80 M - CHAPA GALVANIZADA - ESCAVADO EM MATERIAL DE 3ª CATEGORIA - ATERRO FERROVIÁRIO MÁXIMO = 8,00 M</t>
  </si>
  <si>
    <t>BUEIRO METÁLICO SEM INTERRUPÇÃO DE TRÁFEGO - D = 1,80 M - CHAPA GALVANIZADA - ESCAVADO EM MATERIAL DE 3ª CATEGORIA - ATERRO RODOVIÁRIO MÁXIMO = 6,00 M</t>
  </si>
  <si>
    <t>BUEIRO METÁLICO SEM INTERRUPÇÃO DE TRÁFEGO - D = 2,00 M - CHAPA COM EPÓXI - ESCAVADO EM MATERIAL DE 1ª CATEGORIA - ATERRO FERROVIÁRIO MÁXIMO = 6,90 M</t>
  </si>
  <si>
    <t>BUEIRO METÁLICO SEM INTERRUPÇÃO DE TRÁFEGO - D = 2,00 M - CHAPA COM EPÓXI - ESCAVADO EM MATERIAL DE 1ª CATEGORIA - ATERRO RODOVIÁRIO MÁXIMO = 5,40 M</t>
  </si>
  <si>
    <t>BUEIRO METÁLICO SEM INTERRUPÇÃO DE TRÁFEGO - D = 2,00 M - CHAPA COM EPÓXI - ESCAVADO EM MATERIAL DE 2ª CATEGORIA - ATERRO FERROVIÁRIO MÁXIMO = 6,90 M</t>
  </si>
  <si>
    <t>BUEIRO METÁLICO SEM INTERRUPÇÃO DE TRÁFEGO - D = 2,00 M - CHAPA COM EPÓXI - ESCAVADO EM MATERIAL DE 2ª CATEGORIA - ATERRO RODOVIÁRIO MÁXIMO = 5,40 M</t>
  </si>
  <si>
    <t>BUEIRO METÁLICO SEM INTERRUPÇÃO DE TRÁFEGO - D = 2,00 M - CHAPA COM EPÓXI - ESCAVADO EM MATERIAL DE 3ª CATEGORIA - ATERRO FERROVIÁRIO MÁXIMO = 6,90 M</t>
  </si>
  <si>
    <t>BUEIRO METÁLICO SEM INTERRUPÇÃO DE TRÁFEGO - D = 2,00 M - CHAPA COM EPÓXI - ESCAVADO EM MATERIAL DE 3ª CATEGORIA - ATERRO RODOVIÁRIO MÁXIMO = 5,40 M</t>
  </si>
  <si>
    <t>BUEIRO METÁLICO SEM INTERRUPÇÃO DE TRÁFEGO - D = 2,00 M - CHAPA GALVANIZADA - ESCAVADO EM MATERIAL DE 1ª CATEGORIA - ATERRO FERROVIÁRIO MÁXIMO = 6,90 M</t>
  </si>
  <si>
    <t>BUEIRO METÁLICO SEM INTERRUPÇÃO DE TRÁFEGO - D = 2,00 M - CHAPA GALVANIZADA - ESCAVADO EM MATERIAL DE 1ª CATEGORIA - ATERRO RODOVIÁRIO MÁXIMO = 5,40 M</t>
  </si>
  <si>
    <t>BUEIRO METÁLICO SEM INTERRUPÇÃO DE TRÁFEGO - D = 2,00 M - CHAPA GALVANIZADA - ESCAVADO EM MATERIAL DE 2ª CATEGORIA - ATERRO FERROVIÁRIO MÁXIMO = 6,90 M</t>
  </si>
  <si>
    <t>BUEIRO METÁLICO SEM INTERRUPÇÃO DE TRÁFEGO - D = 2,00 M - CHAPA GALVANIZADA - ESCAVADO EM MATERIAL DE 2ª CATEGORIA - ATERRO RODOVIÁRIO MÁXIMO = 5,40 M</t>
  </si>
  <si>
    <t>BUEIRO METÁLICO SEM INTERRUPÇÃO DE TRÁFEGO - D = 2,00 M - CHAPA GALVANIZADA - ESCAVADO EM MATERIAL DE 3ª CATEGORIA - ATERRO FERROVIÁRIO MÁXIMO = 6,90 M</t>
  </si>
  <si>
    <t>BUEIRO METÁLICO SEM INTERRUPÇÃO DE TRÁFEGO - D = 2,00 M - CHAPA GALVANIZADA - ESCAVADO EM MATERIAL DE 3ª CATEGORIA - ATERRO RODOVIÁRIO MÁXIMO = 5,40 M</t>
  </si>
  <si>
    <t>BUEIRO METÁLICO SEM INTERRUPÇÃO DE TRÁFEGO - D = 2,20 M - CHAPA COM EPÓXI - ESCAVADO EM MATERIAL DE 1ª CATEGORIA - ATERRO FERROVIÁRIO MÁXIMO = 7,90 M</t>
  </si>
  <si>
    <t>BUEIRO METÁLICO SEM INTERRUPÇÃO DE TRÁFEGO - D = 2,20 M - CHAPA COM EPÓXI - ESCAVADO EM MATERIAL DE 1ª CATEGORIA - ATERRO RODOVIÁRIO MÁXIMO = 4,90 M</t>
  </si>
  <si>
    <t>BUEIRO METÁLICO SEM INTERRUPÇÃO DE TRÁFEGO - D = 2,20 M - CHAPA COM EPÓXI - ESCAVADO EM MATERIAL DE 2ª CATEGORIA - ATERRO FERROVIÁRIO MÁXIMO = 7,90 M</t>
  </si>
  <si>
    <t>BUEIRO METÁLICO SEM INTERRUPÇÃO DE TRÁFEGO - D = 2,20 M - CHAPA COM EPÓXI - ESCAVADO EM MATERIAL DE 2ª CATEGORIA - ATERRO RODOVIÁRIO MÁXIMO = 4,90 M</t>
  </si>
  <si>
    <t>BUEIRO METÁLICO SEM INTERRUPÇÃO DE TRÁFEGO - D = 2,20 M - CHAPA COM EPÓXI - ESCAVADO EM MATERIAL DE 3ª CATEGORIA - ATERRO FERROVIÁRIO MÁXIMO = 7,90 M</t>
  </si>
  <si>
    <t>BUEIRO METÁLICO SEM INTERRUPÇÃO DE TRÁFEGO - D = 2,20 M - CHAPA COM EPÓXI - ESCAVADO EM MATERIAL DE 3ª CATEGORIA - ATERRO RODOVIÁRIO MÁXIMO = 4,90 M</t>
  </si>
  <si>
    <t>BUEIRO METÁLICO SEM INTERRUPÇÃO DE TRÁFEGO - D = 2,20 M - CHAPA GALVANIZADA - ESCAVADO EM MATERIAL DE 1ª CATEGORIA - ATERRO FERROVIÁRIO MÁXIMO = 7,90 M</t>
  </si>
  <si>
    <t>BUEIRO METÁLICO SEM INTERRUPÇÃO DE TRÁFEGO - D = 2,20 M - CHAPA GALVANIZADA - ESCAVADO EM MATERIAL DE 1ª CATEGORIA - ATERRO RODOVIÁRIO MÁXIMO = 4,90 M</t>
  </si>
  <si>
    <t>BUEIRO METÁLICO SEM INTERRUPÇÃO DE TRÁFEGO - D = 2,20 M - CHAPA GALVANIZADA - ESCAVADO EM MATERIAL DE 2ª CATEGORIA - ATERRO FERROVIÁRIO MÁXIMO = 7,90 M</t>
  </si>
  <si>
    <t>BUEIRO METÁLICO SEM INTERRUPÇÃO DE TRÁFEGO - D = 2,20 M - CHAPA GALVANIZADA - ESCAVADO EM MATERIAL DE 2ª CATEGORIA - ATERRO RODOVIÁRIO MÁXIMO = 4,90 M</t>
  </si>
  <si>
    <t>BUEIRO METÁLICO SEM INTERRUPÇÃO DE TRÁFEGO - D = 2,20 M - CHAPA GALVANIZADA - ESCAVADO EM MATERIAL DE 3ª CATEGORIA - ATERRO FERROVIÁRIO MÁXIMO = 7,90 M</t>
  </si>
  <si>
    <t>BUEIRO METÁLICO SEM INTERRUPÇÃO DE TRÁFEGO - D = 2,20 M - CHAPA GALVANIZADA - ESCAVADO EM MATERIAL DE 3ª CATEGORIA - ATERRO RODOVIÁRIO MÁXIMO = 4,90 M</t>
  </si>
  <si>
    <t>BUEIRO METÁLICO SEM INTERRUPÇÃO DE TRÁFEGO - D = 2,40 M - CHAPA COM EPÓXI - ESCAVADO EM MATERIAL DE 1ª CATEGORIA - ATERRO FERROVIÁRIO MÁXIMO = 7,00 M</t>
  </si>
  <si>
    <t>BUEIRO METÁLICO SEM INTERRUPÇÃO DE TRÁFEGO - D = 2,40 M - CHAPA COM EPÓXI - ESCAVADO EM MATERIAL DE 1ª CATEGORIA - ATERRO RODOVIÁRIO MÁXIMO = 4,50 M</t>
  </si>
  <si>
    <t>BUEIRO METÁLICO SEM INTERRUPÇÃO DE TRÁFEGO - D = 2,40 M - CHAPA COM EPÓXI - ESCAVADO EM MATERIAL DE 2ª CATEGORIA - ATERRO FERROVIÁRIO MÁXIMO = 7,00 M</t>
  </si>
  <si>
    <t>BUEIRO METÁLICO SEM INTERRUPÇÃO DE TRÁFEGO - D = 2,40 M - CHAPA COM EPÓXI - ESCAVADO EM MATERIAL DE 2ª CATEGORIA - ATERRO RODOVIÁRIO MÁXIMO = 4,50 M</t>
  </si>
  <si>
    <t>BUEIRO METÁLICO SEM INTERRUPÇÃO DE TRÁFEGO - D = 2,40 M - CHAPA COM EPÓXI - ESCAVADO EM MATERIAL DE 3ª CATEGORIA - ATERRO FERROVIÁRIO MÁXIMO = 7,00 M</t>
  </si>
  <si>
    <t>BUEIRO METÁLICO SEM INTERRUPÇÃO DE TRÁFEGO - D = 2,40 M - CHAPA COM EPÓXI - ESCAVADO EM MATERIAL DE 3ª CATEGORIA - ATERRO RODOVIÁRIO MÁXIMO = 4,50 M</t>
  </si>
  <si>
    <t>BUEIRO METÁLICO SEM INTERRUPÇÃO DE TRÁFEGO - D = 2,40 M - CHAPA GALVANIZADA - ESCAVADO EM MATERIAL DE 1ª CATEGORIA - ATERRO FERROVIÁRIO MÁXIMO = 7,00 M</t>
  </si>
  <si>
    <t>BUEIRO METÁLICO SEM INTERRUPÇÃO DE TRÁFEGO - D = 2,40 M - CHAPA GALVANIZADA - ESCAVADO EM MATERIAL DE 1ª CATEGORIA - ATERRO RODOVIÁRIO MÁXIMO = 4,50 M</t>
  </si>
  <si>
    <t>BUEIRO METÁLICO SEM INTERRUPÇÃO DE TRÁFEGO - D = 2,40 M - CHAPA GALVANIZADA - ESCAVADO EM MATERIAL DE 2ª CATEGORIA - ATERRO FERROVIÁRIO MÁXIMO = 7,00 M</t>
  </si>
  <si>
    <t>BUEIRO METÁLICO SEM INTERRUPÇÃO DE TRÁFEGO - D = 2,40 M - CHAPA GALVANIZADA - ESCAVADO EM MATERIAL DE 2ª CATEGORIA - ATERRO RODOVIÁRIO MÁXIMO = 4,50 M</t>
  </si>
  <si>
    <t>BUEIRO METÁLICO SEM INTERRUPÇÃO DE TRÁFEGO - D = 2,40 M - CHAPA GALVANIZADA - ESCAVADO EM MATERIAL DE 3ª CATEGORIA - ATERRO FERROVIÁRIO MÁXIMO = 7,00 M</t>
  </si>
  <si>
    <t>BUEIRO METÁLICO SEM INTERRUPÇÃO DE TRÁFEGO - D = 2,40 M - CHAPA GALVANIZADA - ESCAVADO EM MATERIAL DE 3ª CATEGORIA - ATERRO RODOVIÁRIO MÁXIMO = 4,50 M</t>
  </si>
  <si>
    <t>BUEIRO METÁLICO SEM INTERRUPÇÃO DE TRÁFEGO - D = 2,60 M - CHAPA COM EPÓXI - ESCAVADO EM MATERIAL DE 1ª CATEGORIA - ATERRO FERROVIÁRIO MÁXIMO = 6,40 M</t>
  </si>
  <si>
    <t>BUEIRO METÁLICO SEM INTERRUPÇÃO DE TRÁFEGO - D = 2,60 M - CHAPA COM EPÓXI - ESCAVADO EM MATERIAL DE 1ª CATEGORIA - ATERRO RODOVIÁRIO MÁXIMO = 4,10 M</t>
  </si>
  <si>
    <t>BUEIRO METÁLICO SEM INTERRUPÇÃO DE TRÁFEGO - D = 2,60 M - CHAPA COM EPÓXI - ESCAVADO EM MATERIAL DE 2ª CATEGORIA - ATERRO FERROVIÁRIO MÁXIMO = 6,40 M</t>
  </si>
  <si>
    <t>BUEIRO METÁLICO SEM INTERRUPÇÃO DE TRÁFEGO - D = 2,60 M - CHAPA COM EPÓXI - ESCAVADO EM MATERIAL DE 2ª CATEGORIA - ATERRO RODOVIÁRIO MÁXIMO = 4,10 M</t>
  </si>
  <si>
    <t>BUEIRO METÁLICO SEM INTERRUPÇÃO DE TRÁFEGO - D = 2,60 M - CHAPA COM EPÓXI - ESCAVADO EM MATERIAL DE 3ª CATEGORIA - ATERRO FERROVIÁRIO MÁXIMO = 6,40 M</t>
  </si>
  <si>
    <t>BUEIRO METÁLICO SEM INTERRUPÇÃO DE TRÁFEGO - D = 2,60 M - CHAPA COM EPÓXI - ESCAVADO EM MATERIAL DE 3ª CATEGORIA - ATERRO RODOVIÁRIO MÁXIMO = 4,10 M</t>
  </si>
  <si>
    <t>BUEIRO METÁLICO SEM INTERRUPÇÃO DE TRÁFEGO - D = 2,60 M - CHAPA GALVANIZADA - ESCAVADO EM MATERIAL DE 1ª CATEGORIA - ATERRO FERROVIÁRIO MÁXIMO = 6,40 M</t>
  </si>
  <si>
    <t>BUEIRO METÁLICO SEM INTERRUPÇÃO DE TRÁFEGO - D = 2,60 M - CHAPA GALVANIZADA - ESCAVADO EM MATERIAL DE 1ª CATEGORIA - ATERRO RODOVIÁRIO MÁXIMO = 4,10 M</t>
  </si>
  <si>
    <t>BUEIRO METÁLICO SEM INTERRUPÇÃO DE TRÁFEGO - D = 2,60 M - CHAPA GALVANIZADA - ESCAVADO EM MATERIAL DE 2ª CATEGORIA - ATERRO FERROVIÁRIO MÁXIMO = 6,40 M</t>
  </si>
  <si>
    <t>BUEIRO METÁLICO SEM INTERRUPÇÃO DE TRÁFEGO - D = 2,60 M - CHAPA GALVANIZADA - ESCAVADO EM MATERIAL DE 2ª CATEGORIA - ATERRO RODOVIÁRIO MÁXIMO = 4,10 M</t>
  </si>
  <si>
    <t>BUEIRO METÁLICO SEM INTERRUPÇÃO DE TRÁFEGO - D = 2,60 M - CHAPA GALVANIZADA - ESCAVADO EM MATERIAL DE 3ª CATEGORIA - ATERRO FERROVIÁRIO MÁXIMO = 6,40 M</t>
  </si>
  <si>
    <t>BUEIRO METÁLICO SEM INTERRUPÇÃO DE TRÁFEGO - D = 2,60 M - CHAPA GALVANIZADA - ESCAVADO EM MATERIAL DE 3ª CATEGORIA - ATERRO RODOVIÁRIO MÁXIMO = 4,10 M</t>
  </si>
  <si>
    <t>BUEIRO METÁLICO SEM INTERRUPÇÃO DE TRÁFEGO - D = 2,80 M - CHAPA COM EPÓXI - ESCAVADO EM MATERIAL DE 1ª CATEGORIA - ATERRO FERROVIÁRIO MÁXIMO = 5,50 M</t>
  </si>
  <si>
    <t>BUEIRO METÁLICO SEM INTERRUPÇÃO DE TRÁFEGO - D = 2,80 M - CHAPA COM EPÓXI - ESCAVADO EM MATERIAL DE 1ª CATEGORIA - ATERRO RODOVIÁRIO MÁXIMO = 3,80 M</t>
  </si>
  <si>
    <t>BUEIRO METÁLICO SEM INTERRUPÇÃO DE TRÁFEGO - D = 2,80 M - CHAPA COM EPÓXI - ESCAVADO EM MATERIAL DE 2ª CATEGORIA - ATERRO FERROVIÁRIO MÁXIMO = 5,50 M</t>
  </si>
  <si>
    <t>BUEIRO METÁLICO SEM INTERRUPÇÃO DE TRÁFEGO - D = 2,80 M - CHAPA COM EPÓXI - ESCAVADO EM MATERIAL DE 2ª CATEGORIA - ATERRO RODOVIÁRIO MÁXIMO = 3,80 M</t>
  </si>
  <si>
    <t>BUEIRO METÁLICO SEM INTERRUPÇÃO DE TRÁFEGO - D = 2,80 M - CHAPA COM EPÓXI - ESCAVADO EM MATERIAL DE 3ª CATEGORIA - ATERRO FERROVIÁRIO MÁXIMO = 5,50 M</t>
  </si>
  <si>
    <t>BUEIRO METÁLICO SEM INTERRUPÇÃO DE TRÁFEGO - D = 2,80 M - CHAPA COM EPÓXI - ESCAVADO EM MATERIAL DE 3ª CATEGORIA - ATERRO RODOVIÁRIO MÁXIMO = 3,80 M</t>
  </si>
  <si>
    <t>BUEIRO METÁLICO SEM INTERRUPÇÃO DE TRÁFEGO - D = 2,80 M - CHAPA GALVANIZADA - ESCAVADO EM MATERIAL DE 1ª CATEGORIA - ATERRO FERROVIÁRIO MÁXIMO = 5,50 M</t>
  </si>
  <si>
    <t>BUEIRO METÁLICO SEM INTERRUPÇÃO DE TRÁFEGO - D = 2,80 M - CHAPA GALVANIZADA - ESCAVADO EM MATERIAL DE 1ª CATEGORIA - ATERRO RODOVIÁRIO MÁXIMO = 3,80 M</t>
  </si>
  <si>
    <t>BUEIRO METÁLICO SEM INTERRUPÇÃO DE TRÁFEGO - D = 2,80 M - CHAPA GALVANIZADA - ESCAVADO EM MATERIAL DE 2ª CATEGORIA - ATERRO FERROVIÁRIO MÁXIMO = 5,50 M</t>
  </si>
  <si>
    <t>BUEIRO METÁLICO SEM INTERRUPÇÃO DE TRÁFEGO - D = 2,80 M - CHAPA GALVANIZADA - ESCAVADO EM MATERIAL DE 2ª CATEGORIA - ATERRO RODOVIÁRIO MÁXIMO = 3,80 M</t>
  </si>
  <si>
    <t>BUEIRO METÁLICO SEM INTERRUPÇÃO DE TRÁFEGO - D = 2,80 M - CHAPA GALVANIZADA - ESCAVADO EM MATERIAL DE 3ª CATEGORIA - ATERRO FERROVIÁRIO MÁXIMO = 5,50 M</t>
  </si>
  <si>
    <t>BUEIRO METÁLICO SEM INTERRUPÇÃO DE TRÁFEGO - D = 2,80 M - CHAPA GALVANIZADA - ESCAVADO EM MATERIAL DE 3ª CATEGORIA - ATERRO RODOVIÁRIO MÁXIMO = 3,80 M</t>
  </si>
  <si>
    <t>BUEIRO METÁLICO SEM INTERRUPÇÃO DE TRÁFEGO - D = 3,00 M - CHAPA COM EPÓXI - ESCAVADO EM MATERIAL DE 1ª CATEGORIA - ATERRO FERROVIÁRIO MÁXIMO = 4,70 M</t>
  </si>
  <si>
    <t>BUEIRO METÁLICO SEM INTERRUPÇÃO DE TRÁFEGO - D = 3,00 M - CHAPA COM EPÓXI - ESCAVADO EM MATERIAL DE 1ª CATEGORIA - ATERRO RODOVIÁRIO MÁXIMO = 3,60 M</t>
  </si>
  <si>
    <t>BUEIRO METÁLICO SEM INTERRUPÇÃO DE TRÁFEGO - D = 3,00 M - CHAPA COM EPÓXI - ESCAVADO EM MATERIAL DE 2ª CATEGORIA - ATERRO FERROVIÁRIO MÁXIMO = 4,70 M</t>
  </si>
  <si>
    <t>BUEIRO METÁLICO SEM INTERRUPÇÃO DE TRÁFEGO - D = 3,00 M - CHAPA COM EPÓXI - ESCAVADO EM MATERIAL DE 2ª CATEGORIA - ATERRO RODOVIÁRIO MÁXIMO = 3,60 M</t>
  </si>
  <si>
    <t>BUEIRO METÁLICO SEM INTERRUPÇÃO DE TRÁFEGO - D = 3,00 M - CHAPA COM EPÓXI - ESCAVADO EM MATERIAL DE 3ª CATEGORIA - ATERRO FERROVIÁRIO MÁXIMO = 4,70 M</t>
  </si>
  <si>
    <t>BUEIRO METÁLICO SEM INTERRUPÇÃO DE TRÁFEGO - D = 3,00 M - CHAPA COM EPÓXI - ESCAVADO EM MATERIAL DE 3ª CATEGORIA - ATERRO RODOVIÁRIO MÁXIMO = 3,60 M</t>
  </si>
  <si>
    <t>BUEIRO METÁLICO SEM INTERRUPÇÃO DE TRÁFEGO - D = 3,00 M - CHAPA GALVANIZADA - ESCAVADO EM MATERIAL DE 1ª CATEGORIA - ATERRO FERROVIÁRIO MÁXIMO = 4,70 M</t>
  </si>
  <si>
    <t>BUEIRO METÁLICO SEM INTERRUPÇÃO DE TRÁFEGO - D = 3,00 M - CHAPA GALVANIZADA - ESCAVADO EM MATERIAL DE 1ª CATEGORIA - ATERRO RODOVIÁRIO MÁXIMO = 3,60 M</t>
  </si>
  <si>
    <t>BUEIRO METÁLICO SEM INTERRUPÇÃO DE TRÁFEGO - D = 3,00 M - CHAPA GALVANIZADA - ESCAVADO EM MATERIAL DE 2ª CATEGORIA - ATERRO FERROVIÁRIO MÁXIMO = 4,70 M</t>
  </si>
  <si>
    <t>BUEIRO METÁLICO SEM INTERRUPÇÃO DE TRÁFEGO - D = 3,00 M - CHAPA GALVANIZADA - ESCAVADO EM MATERIAL DE 2ª CATEGORIA - ATERRO RODOVIÁRIO MÁXIMO = 3,60 M</t>
  </si>
  <si>
    <t>BUEIRO METÁLICO SEM INTERRUPÇÃO DE TRÁFEGO - D = 3,00 M - CHAPA GALVANIZADA - ESCAVADO EM MATERIAL DE 3ª CATEGORIA - ATERRO FERROVIÁRIO MÁXIMO = 4,70 M</t>
  </si>
  <si>
    <t>BUEIRO METÁLICO SEM INTERRUPÇÃO DE TRÁFEGO - D = 3,00 M - CHAPA GALVANIZADA - ESCAVADO EM MATERIAL DE 3ª CATEGORIA - ATERRO RODOVIÁRIO MÁXIMO = 3,60 M</t>
  </si>
  <si>
    <t>BUEIRO METÁLICO SEM INTERRUPÇÃO DE TRÁFEGO - D = 3,20 M - CHAPA COM EPÓXI - ESCAVADO EM MATERIAL DE 1ª CATEGORIA - ATERRO FERROVIÁRIO MÁXIMO = 4,00 M</t>
  </si>
  <si>
    <t>BUEIRO METÁLICO SEM INTERRUPÇÃO DE TRÁFEGO - D = 3,20 M - CHAPA COM EPÓXI - ESCAVADO EM MATERIAL DE 1ª CATEGORIA - ATERRO RODOVIÁRIO MÁXIMO = 4,80 M</t>
  </si>
  <si>
    <t>BUEIRO METÁLICO SEM INTERRUPÇÃO DE TRÁFEGO - D = 3,20 M - CHAPA COM EPÓXI - ESCAVADO EM MATERIAL DE 2ª CATEGORIA - ATERRO FERROVIÁRIO MÁXIMO = 4,00 M</t>
  </si>
  <si>
    <t>BUEIRO METÁLICO SEM INTERRUPÇÃO DE TRÁFEGO - D = 3,20 M - CHAPA COM EPÓXI - ESCAVADO EM MATERIAL DE 2ª CATEGORIA - ATERRO RODOVIÁRIO MÁXIMO = 4,80 M</t>
  </si>
  <si>
    <t>BUEIRO METÁLICO SEM INTERRUPÇÃO DE TRÁFEGO - D = 3,20 M - CHAPA COM EPÓXI - ESCAVADO EM MATERIAL DE 3ª CATEGORIA - ATERRO FERROVIÁRIO MÁXIMO = 4,00 M</t>
  </si>
  <si>
    <t>BUEIRO METÁLICO SEM INTERRUPÇÃO DE TRÁFEGO - D = 3,20 M - CHAPA COM EPÓXI - ESCAVADO EM MATERIAL DE 3ª CATEGORIA - ATERRO RODOVIÁRIO MÁXIMO = 4,80 M</t>
  </si>
  <si>
    <t>BUEIRO METÁLICO SEM INTERRUPÇÃO DE TRÁFEGO - D = 3,20 M - CHAPA GALVANIZADA - ESCAVADO EM MATERIAL DE 1ª CATEGORIA - ATERRO FERROVIÁRIO MÁXIMO = 4,00 M</t>
  </si>
  <si>
    <t>BUEIRO METÁLICO SEM INTERRUPÇÃO DE TRÁFEGO - D = 3,20 M - CHAPA GALVANIZADA - ESCAVADO EM MATERIAL DE 1ª CATEGORIA - ATERRO RODOVIÁRIO MÁXIMO = 4,80 M</t>
  </si>
  <si>
    <t>BUEIRO METÁLICO SEM INTERRUPÇÃO DE TRÁFEGO - D = 3,20 M - CHAPA GALVANIZADA - ESCAVADO EM MATERIAL DE 2ª CATEGORIA - ATERRO FERROVIÁRIO MÁXIMO = 4,00 M</t>
  </si>
  <si>
    <t>BUEIRO METÁLICO SEM INTERRUPÇÃO DE TRÁFEGO - D = 3,20 M - CHAPA GALVANIZADA - ESCAVADO EM MATERIAL DE 2ª CATEGORIA - ATERRO RODOVIÁRIO MÁXIMO = 4,80 M</t>
  </si>
  <si>
    <t>BUEIRO METÁLICO SEM INTERRUPÇÃO DE TRÁFEGO - D = 3,20 M - CHAPA GALVANIZADA - ESCAVADO EM MATERIAL DE 3ª CATEGORIA - ATERRO FERROVIÁRIO MÁXIMO = 4,00 M</t>
  </si>
  <si>
    <t>BUEIRO METÁLICO SEM INTERRUPÇÃO DE TRÁFEGO - D = 3,20 M - CHAPA GALVANIZADA - ESCAVADO EM MATERIAL DE 3ª CATEGORIA - ATERRO RODOVIÁRIO MÁXIMO = 4,80 M</t>
  </si>
  <si>
    <t>BUEIRO METÁLICO SEM INTERRUPÇÃO DE TRÁFEGO - D = 3,40 M - CHAPA GALVANIZADA - ESCAVADO EM MATERIAL DE 1ª CATEGORIA - ATERRO FERROVIÁRIO MÁXIMO = 7,00 M</t>
  </si>
  <si>
    <t>BUEIRO METÁLICO SEM INTERRUPÇÃO DE TRÁFEGO - D = 3,40 M - CHAPA GALVANIZADA - ESCAVADO EM MATERIAL DE 1ª CATEGORIA - ATERRO RODOVIÁRIO MÁXIMO = 4,50 M</t>
  </si>
  <si>
    <t>BUEIRO METÁLICO SEM INTERRUPÇÃO DE TRÁFEGO - D = 3,40 M - CHAPA GALVANIZADA - ESCAVADO EM MATERIAL DE 2ª CATEGORIA - ATERRO FERROVIÁRIO MÁXIMO = 7,00 M</t>
  </si>
  <si>
    <t>BUEIRO METÁLICO SEM INTERRUPÇÃO DE TRÁFEGO - D = 3,40 M - CHAPA GALVANIZADA - ESCAVADO EM MATERIAL DE 2ª CATEGORIA - ATERRO RODOVIÁRIO MÁXIMO = 4,50 M</t>
  </si>
  <si>
    <t>BUEIRO METÁLICO SEM INTERRUPÇÃO DE TRÁFEGO - D = 3,40 M - CHAPA GALVANIZADA - ESCAVADO EM MATERIAL DE 3ª CATEGORIA - ATERRO FERROVIÁRIO MÁXIMO = 7,00 M</t>
  </si>
  <si>
    <t>BUEIRO METÁLICO SEM INTERRUPÇÃO DE TRÁFEGO - D = 3,40 M - CHAPA GALVANIZADA - ESCAVADO EM MATERIAL DE 3ª CATEGORIA - ATERRO RODOVIÁRIO MÁXIMO = 4,50 M</t>
  </si>
  <si>
    <t>BUEIRO METÁLICO SEM INTERRUPÇÃO DE TRÁFEGO - D = 3,60 M - CHAPA GALVANIZADA - ESCAVADO EM MATERIAL DE 1ª CATEGORIA - ATERRO FERROVIÁRIO MÁXIMO = 6,60 M</t>
  </si>
  <si>
    <t>BUEIRO METÁLICO SEM INTERRUPÇÃO DE TRÁFEGO - D = 3,60 M - CHAPA GALVANIZADA - ESCAVADO EM MATERIAL DE 1ª CATEGORIA - ATERRO RODOVIÁRIO MÁXIMO = 4,30 M</t>
  </si>
  <si>
    <t>BUEIRO METÁLICO SEM INTERRUPÇÃO DE TRÁFEGO - D = 3,60 M - CHAPA GALVANIZADA - ESCAVADO EM MATERIAL DE 2ª CATEGORIA - ATERRO FERROVIÁRIO MÁXIMO = 6,60 M</t>
  </si>
  <si>
    <t>BUEIRO METÁLICO SEM INTERRUPÇÃO DE TRÁFEGO - D = 3,60 M - CHAPA GALVANIZADA - ESCAVADO EM MATERIAL DE 2ª CATEGORIA - ATERRO RODOVIÁRIO MÁXIMO = 4,30 M</t>
  </si>
  <si>
    <t>BUEIRO METÁLICO SEM INTERRUPÇÃO DE TRÁFEGO - D = 3,60 M - CHAPA GALVANIZADA - ESCAVADO EM MATERIAL DE 3ª CATEGORIA - ATERRO FERROVIÁRIO MÁXIMO = 6,60 M</t>
  </si>
  <si>
    <t>BUEIRO METÁLICO SEM INTERRUPÇÃO DE TRÁFEGO - D = 3,60 M - CHAPA GALVANIZADA - ESCAVADO EM MATERIAL DE 3ª CATEGORIA - ATERRO RODOVIÁRIO MÁXIMO = 4,30 M</t>
  </si>
  <si>
    <t>BUEIRO METÁLICO SEM INTERRUPÇÃO DE TRÁFEGO - D = 3,80 M - CHAPA GALVANIZADA - ESCAVADO EM MATERIAL DE 1ª CATEGORIA - ATERRO FERROVIÁRIO MÁXIMO = 6,20 M</t>
  </si>
  <si>
    <t>BUEIRO METÁLICO SEM INTERRUPÇÃO DE TRÁFEGO - D = 3,80 M - CHAPA GALVANIZADA - ESCAVADO EM MATERIAL DE 1ª CATEGORIA - ATERRO RODOVIÁRIO MÁXIMO = 4,00 M</t>
  </si>
  <si>
    <t>BUEIRO METÁLICO SEM INTERRUPÇÃO DE TRÁFEGO - D = 3,80 M - CHAPA GALVANIZADA - ESCAVADO EM MATERIAL DE 2ª CATEGORIA - ATERRO FERROVIÁRIO MÁXIMO = 6,20 M</t>
  </si>
  <si>
    <t>BUEIRO METÁLICO SEM INTERRUPÇÃO DE TRÁFEGO - D = 3,80 M - CHAPA GALVANIZADA - ESCAVADO EM MATERIAL DE 2ª CATEGORIA - ATERRO RODOVIÁRIO MÁXIMO = 4,00 M</t>
  </si>
  <si>
    <t>BUEIRO METÁLICO SEM INTERRUPÇÃO DE TRÁFEGO - D = 3,80 M - CHAPA GALVANIZADA - ESCAVADO EM MATERIAL DE 3ª CATEGORIA - ATERRO FERROVIÁRIO MÁXIMO = 6,20 M</t>
  </si>
  <si>
    <t>BUEIRO METÁLICO SEM INTERRUPÇÃO DE TRÁFEGO - D = 3,80 M - CHAPA GALVANIZADA - ESCAVADO EM MATERIAL DE 3ª CATEGORIA - ATERRO RODOVIÁRIO MÁXIMO = 4,00 M</t>
  </si>
  <si>
    <t>BUEIRO METÁLICO SEM INTERRUPÇÃO DE TRÁFEGO - D = 4,00 M - CHAPA GALVANIZADA - ESCAVADO EM MATERIAL DE 1ª CATEGORIA - ATERRO FERROVIÁRIO MÁXIMO = 5,10 M</t>
  </si>
  <si>
    <t>BUEIRO METÁLICO SEM INTERRUPÇÃO DE TRÁFEGO - D = 4,00 M - CHAPA GALVANIZADA - ESCAVADO EM MATERIAL DE 1ª CATEGORIA - ATERRO RODOVIÁRIO MÁXIMO = 3,10 M</t>
  </si>
  <si>
    <t>BUEIRO METÁLICO SEM INTERRUPÇÃO DE TRÁFEGO - D = 4,00 M - CHAPA GALVANIZADA - ESCAVADO EM MATERIAL DE 2ª CATEGORIA - ATERRO FERROVIÁRIO MÁXIMO = 5,10 M</t>
  </si>
  <si>
    <t>BUEIRO METÁLICO SEM INTERRUPÇÃO DE TRÁFEGO - D = 4,00 M - CHAPA GALVANIZADA - ESCAVADO EM MATERIAL DE 2ª CATEGORIA - ATERRO RODOVIÁRIO MÁXIMO = 3,10 M</t>
  </si>
  <si>
    <t>BUEIRO METÁLICO SEM INTERRUPÇÃO DE TRÁFEGO - D = 4,00 M - CHAPA GALVANIZADA - ESCAVADO EM MATERIAL DE 3ª CATEGORIA - ATERRO FERROVIÁRIO MÁXIMO = 5,10 M</t>
  </si>
  <si>
    <t>BUEIRO METÁLICO SEM INTERRUPÇÃO DE TRÁFEGO - D = 4,00 M - CHAPA GALVANIZADA - ESCAVADO EM MATERIAL DE 3ª CATEGORIA - ATERRO RODOVIÁRIO MÁXIMO = 3,10 M</t>
  </si>
  <si>
    <t>BUEIRO METÁLICO SEM INTERRUPÇÃO DE TRÁFEGO - D = 4,20 M - CHAPA GALVANIZADA - ESCAVADO EM MATERIAL DE 1ª CATEGORIA - ATERRO FERROVIÁRIO MÁXIMO = 4,80 M</t>
  </si>
  <si>
    <t>BUEIRO METÁLICO SEM INTERRUPÇÃO DE TRÁFEGO - D = 4,20 M - CHAPA GALVANIZADA - ESCAVADO EM MATERIAL DE 1ª CATEGORIA - ATERRO RODOVIÁRIO MÁXIMO = 4,40 M</t>
  </si>
  <si>
    <t>BUEIRO METÁLICO SEM INTERRUPÇÃO DE TRÁFEGO - D = 4,20 M - CHAPA GALVANIZADA - ESCAVADO EM MATERIAL DE 2ª CATEGORIA - ATERRO FERROVIÁRIO MÁXIMO = 4,80 M</t>
  </si>
  <si>
    <t>BUEIRO METÁLICO SEM INTERRUPÇÃO DE TRÁFEGO - D = 4,20 M - CHAPA GALVANIZADA - ESCAVADO EM MATERIAL DE 2ª CATEGORIA - ATERRO RODOVIÁRIO MÁXIMO = 4,40 M</t>
  </si>
  <si>
    <t>BUEIRO METÁLICO SEM INTERRUPÇÃO DE TRÁFEGO - D = 4,20 M - CHAPA GALVANIZADA - ESCAVADO EM MATERIAL DE 3ª CATEGORIA - ATERRO FERROVIÁRIO MÁXIMO = 4,80 M</t>
  </si>
  <si>
    <t>BUEIRO METÁLICO SEM INTERRUPÇÃO DE TRÁFEGO - D = 4,20 M - CHAPA GALVANIZADA - ESCAVADO EM MATERIAL DE 3ª CATEGORIA - ATERRO RODOVIÁRIO MÁXIMO = 4,40 M</t>
  </si>
  <si>
    <t>BUEIRO METÁLICO SEM INTERRUPÇÃO DE TRÁFEGO - D = 4,40 M - CHAPA GALVANIZADA - ESCAVADO EM MATERIAL DE 1ª CATEGORIA - ATERRO FERROVIÁRIO MÁXIMO = 4,20 M</t>
  </si>
  <si>
    <t>BUEIRO METÁLICO SEM INTERRUPÇÃO DE TRÁFEGO - D = 4,40 M - CHAPA GALVANIZADA - ESCAVADO EM MATERIAL DE 1ª CATEGORIA - ATERRO RODOVIÁRIO MÁXIMO = 4,20 M</t>
  </si>
  <si>
    <t>BUEIRO METÁLICO SEM INTERRUPÇÃO DE TRÁFEGO - D = 4,40 M - CHAPA GALVANIZADA - ESCAVADO EM MATERIAL DE 2ª CATEGORIA - ATERRO FERROVIÁRIO MÁXIMO = 4,20 M</t>
  </si>
  <si>
    <t>BUEIRO METÁLICO SEM INTERRUPÇÃO DE TRÁFEGO - D = 4,40 M - CHAPA GALVANIZADA - ESCAVADO EM MATERIAL DE 2ª CATEGORIA - ATERRO RODOVIÁRIO MÁXIMO = 4,20 M</t>
  </si>
  <si>
    <t>BUEIRO METÁLICO SEM INTERRUPÇÃO DE TRÁFEGO - D = 4,40 M - CHAPA GALVANIZADA - ESCAVADO EM MATERIAL DE 3ª CATEGORIA - ATERRO FERROVIÁRIO MÁXIMO = 4,20 M</t>
  </si>
  <si>
    <t>BUEIRO METÁLICO SEM INTERRUPÇÃO DE TRÁFEGO - D = 4,40 M - CHAPA GALVANIZADA - ESCAVADO EM MATERIAL DE 3ª CATEGORIA - ATERRO RODOVIÁRIO MÁXIMO = 4,20 M</t>
  </si>
  <si>
    <t>BUEIRO METÁLICO SEM INTERRUPÇÃO DE TRÁFEGO - D = 4,60 M - CHAPA GALVANIZADA - ESCAVADO EM MATERIAL DE 1ª CATEGORIA - ATERRO FERROVIÁRIO MÁXIMO = 4,00 M</t>
  </si>
  <si>
    <t>BUEIRO METÁLICO SEM INTERRUPÇÃO DE TRÁFEGO - D = 4,60 M - CHAPA GALVANIZADA - ESCAVADO EM MATERIAL DE 1ª CATEGORIA - ATERRO RODOVIÁRIO MÁXIMO = 4,00 M</t>
  </si>
  <si>
    <t>BUEIRO METÁLICO SEM INTERRUPÇÃO DE TRÁFEGO - D = 4,60 M - CHAPA GALVANIZADA - ESCAVADO EM MATERIAL DE 2ª CATEGORIA - ATERRO FERROVIÁRIO MÁXIMO = 4,00 M</t>
  </si>
  <si>
    <t>BUEIRO METÁLICO SEM INTERRUPÇÃO DE TRÁFEGO - D = 4,60 M - CHAPA GALVANIZADA - ESCAVADO EM MATERIAL DE 2ª CATEGORIA - ATERRO RODOVIÁRIO MÁXIMO = 4,00 M</t>
  </si>
  <si>
    <t>BUEIRO METÁLICO SEM INTERRUPÇÃO DE TRÁFEGO - D = 4,60 M - CHAPA GALVANIZADA - ESCAVADO EM MATERIAL DE 3ª CATEGORIA - ATERRO FERROVIÁRIO MÁXIMO = 4,00 M</t>
  </si>
  <si>
    <t>BUEIRO METÁLICO SEM INTERRUPÇÃO DE TRÁFEGO - D = 4,60 M - CHAPA GALVANIZADA - ESCAVADO EM MATERIAL DE 3ª CATEGORIA - ATERRO RODOVIÁRIO MÁXIMO = 4,00 M</t>
  </si>
  <si>
    <t>BUEIRO METÁLICO SEM INTERRUPÇÃO DE TRÁFEGO - D = 4,80 M - CHAPA GALVANIZADA - ESCAVADO EM MATERIAL DE 1ª CATEGORIA - ATERRO FERROVIÁRIO MÁXIMO = 5,10 M</t>
  </si>
  <si>
    <t>BUEIRO METÁLICO SEM INTERRUPÇÃO DE TRÁFEGO - D = 4,80 M - CHAPA GALVANIZADA - ESCAVADO EM MATERIAL DE 1ª CATEGORIA - ATERRO RODOVIÁRIO MÁXIMO = 5,50 M</t>
  </si>
  <si>
    <t>BUEIRO METÁLICO SEM INTERRUPÇÃO DE TRÁFEGO - D = 4,80 M - CHAPA GALVANIZADA - ESCAVADO EM MATERIAL DE 2ª CATEGORIA - ATERRO FERROVIÁRIO MÁXIMO = 5,10 M</t>
  </si>
  <si>
    <t>BUEIRO METÁLICO SEM INTERRUPÇÃO DE TRÁFEGO - D = 4,80 M - CHAPA GALVANIZADA - ESCAVADO EM MATERIAL DE 2ª CATEGORIA - ATERRO RODOVIÁRIO MÁXIMO = 5,50 M</t>
  </si>
  <si>
    <t>BUEIRO METÁLICO SEM INTERRUPÇÃO DE TRÁFEGO - D = 4,80 M - CHAPA GALVANIZADA - ESCAVADO EM MATERIAL DE 3ª CATEGORIA - ATERRO FERROVIÁRIO MÁXIMO = 5,10 M</t>
  </si>
  <si>
    <t>BUEIRO METÁLICO SEM INTERRUPÇÃO DE TRÁFEGO - D = 4,80 M - CHAPA GALVANIZADA - ESCAVADO EM MATERIAL DE 3ª CATEGORIA - ATERRO RODOVIÁRIO MÁXIMO = 5,50 M</t>
  </si>
  <si>
    <t>BUEIRO METÁLICO SEM INTERRUPÇÃO DE TRÁFEGO - D = 5,00 M - CHAPA GALVANIZADA - ESCAVADO EM MATERIAL DE 1ª CATEGORIA - ATERRO FERROVIÁRIO MÁXIMO = 4,80 M</t>
  </si>
  <si>
    <t>BUEIRO METÁLICO SEM INTERRUPÇÃO DE TRÁFEGO - D = 5,00 M - CHAPA GALVANIZADA - ESCAVADO EM MATERIAL DE 1ª CATEGORIA - ATERRO RODOVIÁRIO MÁXIMO = 5,30 M</t>
  </si>
  <si>
    <t>BUEIRO METÁLICO SEM INTERRUPÇÃO DE TRÁFEGO - D = 5,00 M - CHAPA GALVANIZADA - ESCAVADO EM MATERIAL DE 2ª CATEGORIA - ATERRO FERROVIÁRIO MÁXIMO = 4,80 M</t>
  </si>
  <si>
    <t>BUEIRO METÁLICO SEM INTERRUPÇÃO DE TRÁFEGO - D = 5,00 M - CHAPA GALVANIZADA - ESCAVADO EM MATERIAL DE 2ª CATEGORIA - ATERRO RODOVIÁRIO MÁXIMO = 5,30 M</t>
  </si>
  <si>
    <t>BUEIRO METÁLICO SEM INTERRUPÇÃO DE TRÁFEGO - D = 5,00 M - CHAPA GALVANIZADA - ESCAVADO EM MATERIAL DE 3ª CATEGORIA - ATERRO FERROVIÁRIO MÁXIMO = 4,80 M</t>
  </si>
  <si>
    <t>BUEIRO METÁLICO SEM INTERRUPÇÃO DE TRÁFEGO - D = 5,00 M - CHAPA GALVANIZADA - ESCAVADO EM MATERIAL DE 3ª CATEGORIA - ATERRO RODOVIÁRIO MÁXIMO = 5,30 M</t>
  </si>
  <si>
    <t>SISTEMA DE ESCORAMENTO TELESCÓPICO REGULÁVEL PARA TUNNEL LINER</t>
  </si>
  <si>
    <t>BOCA DE BDCC 1,50 X 1,50 M - ESCONSIDADE 0° - AREIA E BRITA COMERCIAIS</t>
  </si>
  <si>
    <t>BOCA DE BDCC 1,50 X 1,50 M - ESCONSIDADE 0° - AREIA EXTRAÍDA E BRITA PRODUZIDA</t>
  </si>
  <si>
    <t>BOCA DE BDCC 1,50 X 1,50 M - ESCONSIDADE 15° - AREIA E BRITA COMERCIAIS</t>
  </si>
  <si>
    <t>BOCA DE BDCC 1,50 X 1,50 M - ESCONSIDADE 15° - AREIA EXTRAÍDA E BRITA PRODUZIDA</t>
  </si>
  <si>
    <t>BOCA DE BDCC 1,50 X 1,50 M - ESCONSIDADE 30° - AREIA E BRITA COMERCIAIS</t>
  </si>
  <si>
    <t>BOCA DE BDCC 1,50 X 1,50 M - ESCONSIDADE 30° - AREIA EXTRAÍDA E BRITA PRODUZIDA</t>
  </si>
  <si>
    <t>BOCA DE BDCC 1,50 X 1,50 M - ESCONSIDADE 45° - AREIA E BRITA COMERCIAIS</t>
  </si>
  <si>
    <t>BOCA DE BDCC 1,50 X 1,50 M - ESCONSIDADE 45° - AREIA EXTRAÍDA E BRITA PRODUZIDA</t>
  </si>
  <si>
    <t>BOCA DE BDCC 2,00 X 2,00 M - ESCONSIDADE 0° - AREIA EXTRAÍDA E BRITA PRODUZIDA</t>
  </si>
  <si>
    <t>BOCA DE BDCC 2,00 X 2,00 M - ESCONSIDADE 15° - AREIA E BRITA COMERCIAIS</t>
  </si>
  <si>
    <t>BOCA DE BDCC 2,00 X 2,00 M - ESCONSIDADE 15° - AREIA EXTRAÍDA E BRITA PRODUZIDA</t>
  </si>
  <si>
    <t>BOCA DE BDCC 2,00 X 2,00 M - ESCONSIDADE 30° - AREIA E BRITA COMERCIAIS</t>
  </si>
  <si>
    <t>BOCA DE BDCC 2,00 X 2,00 M - ESCONSIDADE 30° - AREIA EXTRAÍDA E BRITA PRODUZIDA</t>
  </si>
  <si>
    <t>BOCA DE BDCC 2,00 X 2,00 M - ESCONSIDADE 45° - AREIA E BRITA COMERCIAIS</t>
  </si>
  <si>
    <t>BOCA DE BDCC 2,00 X 2,00 M - ESCONSIDADE 45° - AREIA EXTRAÍDA E BRITA PRODUZIDA</t>
  </si>
  <si>
    <t>BOCA DE BDCC 2,50 X 2,50 M - ESCONSIDADE 0° - AREIA E BRITA COMERCIAIS</t>
  </si>
  <si>
    <t>BOCA DE BDCC 2,50 X 2,50 M - ESCONSIDADE 0° - AREIA EXTRAÍDA E BRITA PRODUZIDA</t>
  </si>
  <si>
    <t>BOCA DE BDCC 2,50 X 2,50 M - ESCONSIDADE 15° - AREIA E BRITA COMERCIAIS</t>
  </si>
  <si>
    <t>BOCA DE BDCC 2,50 X 2,50 M - ESCONSIDADE 15° - AREIA EXTRAÍDA E BRITA PRODUZIDA</t>
  </si>
  <si>
    <t>BOCA DE BDCC 2,50 X 2,50 M - ESCONSIDADE 30° - AREIA E BRITA COMERCIAIS</t>
  </si>
  <si>
    <t>BOCA DE BDCC 2,50 X 2,50 M - ESCONSIDADE 30° - AREIA EXTRAÍDA E BRITA PRODUZIDA</t>
  </si>
  <si>
    <t>BOCA DE BDCC 2,50 X 2,50 M - ESCONSIDADE 45° - AREIA E BRITA COMERCIAIS</t>
  </si>
  <si>
    <t>BOCA DE BDCC 2,50 X 2,50 M - ESCONSIDADE 45° - AREIA EXTRAÍDA E BRITA PRODUZIDA</t>
  </si>
  <si>
    <t>BOCA DE BDCC 3,00 X 3,00 M - ESCONSIDADE 0° - AREIA EXTRAÍDA E BRITA PRODUZIDA</t>
  </si>
  <si>
    <t>BOCA DE BDCC 3,00 X 3,00 M - ESCONSIDADE 15° - AREIA E BRITA COMERCIAIS</t>
  </si>
  <si>
    <t>BOCA DE BDCC 3,00 X 3,00 M - ESCONSIDADE 15° - AREIA EXTRAÍDA E BRITA PRODUZIDA</t>
  </si>
  <si>
    <t>BOCA DE BDCC 3,00 X 3,00 M - ESCONSIDADE 30° - AREIA E BRITA COMERCIAIS</t>
  </si>
  <si>
    <t>BOCA DE BDCC 3,00 X 3,00 M - ESCONSIDADE 30° - AREIA EXTRAÍDA E BRITA PRODUZIDA</t>
  </si>
  <si>
    <t>BOCA DE BDCC 3,00 X 3,00 M - ESCONSIDADE 45° - AREIA E BRITA COMERCIAIS</t>
  </si>
  <si>
    <t>BOCA DE BDCC 3,00 X 3,00 M - ESCONSIDADE 45° - AREIA EXTRAÍDA E BRITA PRODUZIDA</t>
  </si>
  <si>
    <t>BOCA DE BSCC 1,50 X 1,50 M - ESCONSIDADE 0° - AREIA E BRITA COMERCIAIS</t>
  </si>
  <si>
    <t>BOCA DE BSCC 1,50 X 1,50 M - ESCONSIDADE 0° - AREIA EXTRAÍDA E BRITA PRODUZIDA</t>
  </si>
  <si>
    <t>BOCA DE BSCC 1,50 X 1,50 M - ESCONSIDADE 15° - AREIA E BRITA COMERCIAIS</t>
  </si>
  <si>
    <t>BOCA DE BSCC 1,50 X 1,50 M - ESCONSIDADE 15° - AREIA EXTRAÍDA E BRITA PRODUZIDA</t>
  </si>
  <si>
    <t>BOCA DE BSCC 1,50 X 1,50 M - ESCONSIDADE 30° - AREIA E BRITA COMERCIAIS</t>
  </si>
  <si>
    <t>BOCA DE BSCC 1,50 X 1,50 M - ESCONSIDADE 30° - AREIA EXTRAÍDA E BRITA PRODUZIDA</t>
  </si>
  <si>
    <t>BOCA DE BSCC 1,50 X 1,50 M - ESCONSIDADE 45° - AREIA E BRITA COMERCIAIS</t>
  </si>
  <si>
    <t>BOCA DE BSCC 1,50 X 1,50 M - ESCONSIDADE 45° - AREIA EXTRAÍDA E BRITA PRODUZIDA</t>
  </si>
  <si>
    <t>BOCA DE BSCC 2,00 X 2,00 M - ESCONSIDADE 0° - AREIA EXTRAÍDA E BRITA PRODUZIDA</t>
  </si>
  <si>
    <t>BOCA DE BSCC 2,00 X 2,00 M - ESCONSIDADE 15° - AREIA E BRITA COMERCIAIS</t>
  </si>
  <si>
    <t>BOCA DE BSCC 2,00 X 2,00 M - ESCONSIDADE 15° - AREIA EXTRAÍDA E BRITA PRODUZIDA</t>
  </si>
  <si>
    <t>BOCA DE BSCC 2,00 X 2,00 M - ESCONSIDADE 30° - AREIA E BRITA COMERCIAIS</t>
  </si>
  <si>
    <t>BOCA DE BSCC 2,00 X 2,00 M - ESCONSIDADE 30° - AREIA EXTRAÍDA E BRITA PRODUZIDA</t>
  </si>
  <si>
    <t>BOCA DE BSCC 2,00 X 2,00 M - ESCONSIDADE 45° - AREIA E BRITA COMERCIAIS</t>
  </si>
  <si>
    <t>BOCA DE BSCC 2,00 X 2,00 M - ESCONSIDADE 45° - AREIA EXTRAÍDA E BRITA PRODUZIDA</t>
  </si>
  <si>
    <t>BOCA DE BSCC 2,50 X 2,50 M - ESCONSIDADE 0° - AREIA E BRITA COMERCIAIS</t>
  </si>
  <si>
    <t>BOCA DE BSCC 2,50 X 2,50 M - ESCONSIDADE 0° - AREIA EXTRAÍDA E BRITA PRODUZIDA</t>
  </si>
  <si>
    <t>BOCA DE BSCC 2,50 X 2,50 M - ESCONSIDADE 15° - AREIA E BRITA COMERCIAIS</t>
  </si>
  <si>
    <t>BOCA DE BSCC 2,50 X 2,50 M - ESCONSIDADE 15° - AREIA EXTRAÍDA E BRITA PRODUZIDA</t>
  </si>
  <si>
    <t>BOCA DE BSCC 2,50 X 2,50 M - ESCONSIDADE 30° - AREIA E BRITA COMERCIAIS</t>
  </si>
  <si>
    <t>BOCA DE BSCC 2,50 X 2,50 M - ESCONSIDADE 30° - AREIA EXTRAÍDA E BRITA PRODUZIDA</t>
  </si>
  <si>
    <t>BOCA DE BSCC 2,50 X 2,50 M - ESCONSIDADE 45° - AREIA E BRITA COMERCIAIS</t>
  </si>
  <si>
    <t>BOCA DE BSCC 2,50 X 2,50 M - ESCONSIDADE 45° - AREIA EXTRAÍDA E BRITA PRODUZIDA</t>
  </si>
  <si>
    <t>BOCA DE BSCC 3,00 X 3,00 M - ESCONSIDADE 0° - AREIA E BRITA COMERCIAIS</t>
  </si>
  <si>
    <t>BOCA DE BSCC 3,00 X 3,00 M - ESCONSIDADE 0° - AREIA EXTRAÍDA E BRITA PRODUZIDA</t>
  </si>
  <si>
    <t>BOCA DE BSCC 3,00 X 3,00 M - ESCONSIDADE 15° - AREIA E BRITA COMERCIAIS</t>
  </si>
  <si>
    <t>BOCA DE BSCC 3,00 X 3,00 M - ESCONSIDADE 15° - AREIA EXTRAÍDA E BRITA PRODUZIDA</t>
  </si>
  <si>
    <t>BOCA DE BSCC 3,00 X 3,00 M - ESCONSIDADE 30° - AREIA E BRITA COMERCIAIS</t>
  </si>
  <si>
    <t>BOCA DE BSCC 3,00 X 3,00 M - ESCONSIDADE 30° - AREIA EXTRAÍDA E BRITA PRODUZIDA</t>
  </si>
  <si>
    <t>BOCA DE BSCC 3,00 X 3,00 M - ESCONSIDADE 45° - AREIA E BRITA COMERCIAIS</t>
  </si>
  <si>
    <t>BOCA DE BSCC 3,00 X 3,00 M - ESCONSIDADE 45° - AREIA EXTRAÍDA E BRITA PRODUZIDA</t>
  </si>
  <si>
    <t>BOCA DE BTCC 1,50 X 1,50 M - ESCONSIDADE 0° - AREIA E BRITA COMERCIAIS</t>
  </si>
  <si>
    <t>BOCA DE BTCC 1,50 X 1,50 M - ESCONSIDADE 0° - AREIA EXTRAÍDA E BRITA PRODUZIDA</t>
  </si>
  <si>
    <t>BOCA DE BTCC 1,50 X 1,50 M - ESCONSIDADE 15° - AREIA E BRITA COMERCIAIS</t>
  </si>
  <si>
    <t>BOCA DE BTCC 1,50 X 1,50 M - ESCONSIDADE 15° - AREIA EXTRAÍDA E BRITA PRODUZIDA</t>
  </si>
  <si>
    <t>BOCA DE BTCC 1,50 X 1,50 M - ESCONSIDADE 30° - AREIA E BRITA COMERCIAIS</t>
  </si>
  <si>
    <t>BOCA DE BTCC 1,50 X 1,50 M - ESCONSIDADE 30° - AREIA EXTRAÍDA E BRITA PRODUZIDA</t>
  </si>
  <si>
    <t>BOCA DE BTCC 1,50 X 1,50 M - ESCONSIDADE 45° - AREIA E BRITA COMERCIAIS</t>
  </si>
  <si>
    <t>BOCA DE BTCC 1,50 X 1,50 M - ESCONSIDADE 45° - AREIA EXTRAÍDA E BRITA PRODUZIDA</t>
  </si>
  <si>
    <t>BOCA DE BTCC 2,00 X 2,00 M - ESCONSIDADE 0° - AREIA EXTRAÍDA E BRITA PRODUZIDA</t>
  </si>
  <si>
    <t>BOCA DE BTCC 2,00 X 2,00 M - ESCONSIDADE 15° - AREIA E BRITA COMERCIAIS</t>
  </si>
  <si>
    <t>BOCA DE BTCC 2,00 X 2,00 M - ESCONSIDADE 15° - AREIA EXTRAÍDA E BRITA PRODUZIDA</t>
  </si>
  <si>
    <t>BOCA DE BTCC 2,00 X 2,00 M - ESCONSIDADE 30° - AREIA E BRITA COMERCIAIS</t>
  </si>
  <si>
    <t>BOCA DE BTCC 2,00 X 2,00 M - ESCONSIDADE 30° - AREIA EXTRAÍDA E BRITA PRODUZIDA</t>
  </si>
  <si>
    <t>BOCA DE BTCC 2,00 X 2,00 M - ESCONSIDADE 45° - AREIA E BRITA COMERCIAIS</t>
  </si>
  <si>
    <t>BOCA DE BTCC 2,00 X 2,00 M - ESCONSIDADE 45° - AREIA EXTRAÍDA E BRITA PRODUZIDA</t>
  </si>
  <si>
    <t>BOCA DE BTCC 2,50 X 2,50 M - ESCONSIDADE 0° - AREIA E BRITA COMERCIAIS</t>
  </si>
  <si>
    <t>BOCA DE BTCC 2,50 X 2,50 M - ESCONSIDADE 0° - AREIA EXTRAÍDA E BRITA PRODUZIDA</t>
  </si>
  <si>
    <t>BOCA DE BTCC 2,50 X 2,50 M - ESCONSIDADE 15° - AREIA E BRITA COMERCIAIS</t>
  </si>
  <si>
    <t>BOCA DE BTCC 2,50 X 2,50 M - ESCONSIDADE 15° - AREIA EXTRAÍDA E BRITA PRODUZIDA</t>
  </si>
  <si>
    <t>BOCA DE BTCC 2,50 X 2,50 M - ESCONSIDADE 30° - AREIA E BRITA COMERCIAIS</t>
  </si>
  <si>
    <t>BOCA DE BTCC 2,50 X 2,50 M - ESCONSIDADE 30° - AREIA EXTRAÍDA E BRITA PRODUZIDA</t>
  </si>
  <si>
    <t>BOCA DE BTCC 2,50 X 2,50 M - ESCONSIDADE 45° - AREIA E BRITA COMERCIAIS</t>
  </si>
  <si>
    <t>BOCA DE BTCC 2,50 X 2,50 M - ESCONSIDADE 45° - AREIA EXTRAÍDA E BRITA PRODUZIDA</t>
  </si>
  <si>
    <t>BOCA DE BTCC 3,00 X 3,00 M - ESCONSIDADE 0° - AREIA E BRITA COMERCIAIS</t>
  </si>
  <si>
    <t>BOCA DE BTCC 3,00 X 3,00 M - ESCONSIDADE 0° - AREIA EXTRAÍDA E BRITA PRODUZIDA</t>
  </si>
  <si>
    <t>BOCA DE BTCC 3,00 X 3,00 M - ESCONSIDADE 15° - AREIA E BRITA COMERCIAIS</t>
  </si>
  <si>
    <t>BOCA DE BTCC 3,00 X 3,00 M - ESCONSIDADE 15° - AREIA EXTRAÍDA E BRITA PRODUZIDA</t>
  </si>
  <si>
    <t>BOCA DE BTCC 3,00 X 3,00 M - ESCONSIDADE 30° - AREIA E BRITA COMERCIAIS</t>
  </si>
  <si>
    <t>BOCA DE BTCC 3,00 X 3,00 M - ESCONSIDADE 30° - AREIA EXTRAÍDA E BRITA PRODUZIDA</t>
  </si>
  <si>
    <t>BOCA DE BTCC 3,00 X 3,00 M - ESCONSIDADE 45° - AREIA E BRITA COMERCIAIS</t>
  </si>
  <si>
    <t>BOCA DE BTCC 3,00 X 3,00 M - ESCONSIDADE 45° - AREIA EXTRAÍDA E BRITA PRODUZIDA</t>
  </si>
  <si>
    <t>CORPO DE BDCC 1,50 X 1,50 M - MOLDADO NO LOCAL - ALTURA DO ATERRO 0,00 A 1,00 M - AREIA E BRITA COMERCIAIS</t>
  </si>
  <si>
    <t>CORPO DE BDCC 1,50 X 1,50 M - MOLDADO NO LOCAL - ALTURA DO ATERRO 0,00 A 1,00 M - AREIA EXTRAÍDA E BRITA PRODUZIDA</t>
  </si>
  <si>
    <t>CORPO DE BDCC 1,50 X 1,50 M - MOLDADO NO LOCAL - ALTURA DO ATERRO 1,00 A 2,50 M - AREIA E BRITA COMERCIAIS</t>
  </si>
  <si>
    <t>CORPO DE BDCC 1,50 X 1,50 M - MOLDADO NO LOCAL - ALTURA DO ATERRO 1,00 A 2,50 M - AREIA EXTRAÍDA E BRITA PRODUZIDA</t>
  </si>
  <si>
    <t>CORPO DE BDCC 1,50 X 1,50 M - MOLDADO NO LOCAL - ALTURA DO ATERRO 10,00 A 12,50 M - AREIA E BRITA COMERCIAIS</t>
  </si>
  <si>
    <t>CORPO DE BDCC 1,50 X 1,50 M - MOLDADO NO LOCAL - ALTURA DO ATERRO 10,00 A 12,50 M - AREIA EXTRAÍDA E BRITA PRODUZIDA</t>
  </si>
  <si>
    <t>CORPO DE BDCC 1,50 X 1,50 M - MOLDADO NO LOCAL - ALTURA DO ATERRO 12,50 A 15,00 M - AREIA E BRITA COMERCIAIS</t>
  </si>
  <si>
    <t>CORPO DE BDCC 1,50 X 1,50 M - MOLDADO NO LOCAL - ALTURA DO ATERRO 12,50 A 15,00 M - AREIA EXTRAÍDA E BRITA PRODUZIDA</t>
  </si>
  <si>
    <t>CORPO DE BDCC 1,50 X 1,50 M - MOLDADO NO LOCAL - ALTURA DO ATERRO 2,50 A 5,00 M - AREIA E BRITA COMERCIAIS</t>
  </si>
  <si>
    <t>CORPO DE BDCC 1,50 X 1,50 M - MOLDADO NO LOCAL - ALTURA DO ATERRO 2,50 A 5,00 M - AREIA EXTRAÍDA E BRITA PRODUZIDA</t>
  </si>
  <si>
    <t>CORPO DE BDCC 1,50 X 1,50 M - MOLDADO NO LOCAL - ALTURA DO ATERRO 5,00 A 7,50 M - AREIA E BRITA COMERCIAIS</t>
  </si>
  <si>
    <t>CORPO DE BDCC 1,50 X 1,50 M - MOLDADO NO LOCAL - ALTURA DO ATERRO 5,00 A 7,50 M - AREIA EXTRAÍDA E BRITA PRODUZIDA</t>
  </si>
  <si>
    <t>CORPO DE BDCC 1,50 X 1,50 M - MOLDADO NO LOCAL - ALTURA DO ATERRO 7,50 A 10,00 M - AREIA E BRITA COMERCIAIS</t>
  </si>
  <si>
    <t>CORPO DE BDCC 1,50 X 1,50 M - MOLDADO NO LOCAL - ALTURA DO ATERRO 7,50 A 10,00 M - AREIA EXTRAÍDA E BRITA PRODUZIDA</t>
  </si>
  <si>
    <t>CORPO DE BDCC 2,00 X 2,00 M - MOLDADO NO LOCAL - ALTURA DO ATERRO 0,00 A 1,00 M - AREIA E BRITA COMERCIAIS</t>
  </si>
  <si>
    <t>CORPO DE BDCC 2,00 X 2,00 M - MOLDADO NO LOCAL - ALTURA DO ATERRO 0,00 A 1,00 M - AREIA EXTRAÍDA E BRITA PRODUZIDA</t>
  </si>
  <si>
    <t>CORPO DE BDCC 2,00 X 2,00 M - MOLDADO NO LOCAL - ALTURA DO ATERRO 1,00 A 2,50 M - AREIA E BRITA COMERCIAIS</t>
  </si>
  <si>
    <t>CORPO DE BDCC 2,00 X 2,00 M - MOLDADO NO LOCAL - ALTURA DO ATERRO 1,00 A 2,50 M - AREIA EXTRAÍDA E BRITA PRODUZIDA</t>
  </si>
  <si>
    <t>CORPO DE BDCC 2,00 X 2,00 M - MOLDADO NO LOCAL - ALTURA DO ATERRO 10,00 A 12,50 M - AREIA E BRITA COMERCIAIS</t>
  </si>
  <si>
    <t>CORPO DE BDCC 2,00 X 2,00 M - MOLDADO NO LOCAL - ALTURA DO ATERRO 10,00 A 12,50 M - AREIA EXTRAÍDA E BRITA PRODUZIDA</t>
  </si>
  <si>
    <t>CORPO DE BDCC 2,00 X 2,00 M - MOLDADO NO LOCAL - ALTURA DO ATERRO 12,50 A 15,00 M - AREIA E BRITA COMERCIAIS</t>
  </si>
  <si>
    <t>CORPO DE BDCC 2,00 X 2,00 M - MOLDADO NO LOCAL - ALTURA DO ATERRO 12,50 A 15,00 M - AREIA EXTRAÍDA E BRITA PRODUZIDA</t>
  </si>
  <si>
    <t>CORPO DE BDCC 2,00 X 2,00 M - MOLDADO NO LOCAL - ALTURA DO ATERRO 2,50 A 5,00 M - AREIA EXTRAÍDA E BRITA PRODUZIDA</t>
  </si>
  <si>
    <t>CORPO DE BDCC 2,00 X 2,00 M - MOLDADO NO LOCAL - ALTURA DO ATERRO 5,00 A 7,50 M - AREIA E BRITA COMERCIAIS</t>
  </si>
  <si>
    <t>CORPO DE BDCC 2,00 X 2,00 M - MOLDADO NO LOCAL - ALTURA DO ATERRO 5,00 A 7,50 M - AREIA EXTRAÍDA E BRITA PRODUZIDA</t>
  </si>
  <si>
    <t>CORPO DE BDCC 2,00 X 2,00 M - MOLDADO NO LOCAL - ALTURA DO ATERRO 7,50 A 10,00 M - AREIA E BRITA COMERCIAIS</t>
  </si>
  <si>
    <t>CORPO DE BDCC 2,00 X 2,00 M - MOLDADO NO LOCAL - ALTURA DO ATERRO 7,50 A 10,00 M - AREIA EXTRAÍDA E BRITA PRODUZIDA</t>
  </si>
  <si>
    <t>CORPO DE BDCC 2,50 X 2,50 M - MOLDADO NO LOCAL - ALTURA DO ATERRO 0,00 A 1,00 M - AREIA E BRITA COMERCIAIS</t>
  </si>
  <si>
    <t>CORPO DE BDCC 2,50 X 2,50 M - MOLDADO NO LOCAL - ALTURA DO ATERRO 0,00 A 1,00 M - AREIA EXTRAÍDA E BRITA PRODUZIDA</t>
  </si>
  <si>
    <t>CORPO DE BDCC 2,50 X 2,50 M - MOLDADO NO LOCAL - ALTURA DO ATERRO 1,00 A 2,50 M - AREIA E BRITA COMERCIAIS</t>
  </si>
  <si>
    <t>CORPO DE BDCC 2,50 X 2,50 M - MOLDADO NO LOCAL - ALTURA DO ATERRO 1,00 A 2,50 M - AREIA EXTRAÍDA E BRITA PRODUZIDA</t>
  </si>
  <si>
    <t>CORPO DE BDCC 2,50 X 2,50 M - MOLDADO NO LOCAL - ALTURA DO ATERRO 10,00 A 12,50 M - AREIA E BRITA COMERCIAIS</t>
  </si>
  <si>
    <t>CORPO DE BDCC 2,50 X 2,50 M - MOLDADO NO LOCAL - ALTURA DO ATERRO 10,00 A 12,50 M - AREIA EXTRAÍDA E BRITA PRODUZIDA</t>
  </si>
  <si>
    <t>CORPO DE BDCC 2,50 X 2,50 M - MOLDADO NO LOCAL - ALTURA DO ATERRO 12,50 A 15,00 M - AREIA E BRITA COMERCIAIS</t>
  </si>
  <si>
    <t>CORPO DE BDCC 2,50 X 2,50 M - MOLDADO NO LOCAL - ALTURA DO ATERRO 12,50 A 15,00 M - AREIA EXTRAÍDA E BRITA PRODUZIDA</t>
  </si>
  <si>
    <t>CORPO DE BDCC 2,50 X 2,50 M - MOLDADO NO LOCAL - ALTURA DO ATERRO 2,50 A 5,00 M - AREIA E BRITA COMERCIAIS</t>
  </si>
  <si>
    <t>CORPO DE BDCC 2,50 X 2,50 M - MOLDADO NO LOCAL - ALTURA DO ATERRO 2,50 A 5,00 M - AREIA EXTRAÍDA E BRITA PRODUZIDA</t>
  </si>
  <si>
    <t>CORPO DE BDCC 2,50 X 2,50 M - MOLDADO NO LOCAL - ALTURA DO ATERRO 5,00 A 7,50 M - AREIA E BRITA COMERCIAIS</t>
  </si>
  <si>
    <t>CORPO DE BDCC 2,50 X 2,50 M - MOLDADO NO LOCAL - ALTURA DO ATERRO 5,00 A 7,50 M - AREIA EXTRAÍDA E BRITA PRODUZIDA</t>
  </si>
  <si>
    <t>CORPO DE BDCC 2,50 X 2,50 M - MOLDADO NO LOCAL - ALTURA DO ATERRO 7,50 A 10,00 M - AREIA E BRITA COMERCIAIS</t>
  </si>
  <si>
    <t>CORPO DE BDCC 2,50 X 2,50 M - MOLDADO NO LOCAL - ALTURA DO ATERRO 7,50 A 10,00 M - AREIA EXTRAÍDA E BRITA PRODUZIDA</t>
  </si>
  <si>
    <t>CORPO DE BDCC 3,00 X 3,00 M - MOLDADO NO LOCAL - ALTURA DO ATERRO 0,00 A 1,00 M - AREIA E BRITA COMERCIAIS</t>
  </si>
  <si>
    <t>CORPO DE BDCC 3,00 X 3,00 M - MOLDADO NO LOCAL - ALTURA DO ATERRO 0,00 A 1,00 M - AREIA EXTRAÍDA E BRITA PRODUZIDA</t>
  </si>
  <si>
    <t>CORPO DE BDCC 3,00 X 3,00 M - MOLDADO NO LOCAL - ALTURA DO ATERRO 1,00 A 2,50 M - AREIA EXTRAÍDA E BRITA PRODUZIDA</t>
  </si>
  <si>
    <t>CORPO DE BDCC 3,00 X 3,00 M - MOLDADO NO LOCAL - ALTURA DO ATERRO 10,00 A 12,50 M - AREIA E BRITA COMERCIAIS</t>
  </si>
  <si>
    <t>CORPO DE BDCC 3,00 X 3,00 M - MOLDADO NO LOCAL - ALTURA DO ATERRO 10,00 A 12,50 M - AREIA EXTRAÍDA E BRITA PRODUZIDA</t>
  </si>
  <si>
    <t>CORPO DE BDCC 3,00 X 3,00 M - MOLDADO NO LOCAL - ALTURA DO ATERRO 12,50 A 15,00 M - AREIA E BRITA COMERCIAIS</t>
  </si>
  <si>
    <t>CORPO DE BDCC 3,00 X 3,00 M - MOLDADO NO LOCAL - ALTURA DO ATERRO 12,50 A 15,00 M - AREIA EXTRAÍDA E BRITA PRODUZIDA</t>
  </si>
  <si>
    <t>CORPO DE BDCC 3,00 X 3,00 M - MOLDADO NO LOCAL - ALTURA DO ATERRO 2,50 A 5,00 M - AREIA E BRITA COMERCIAIS</t>
  </si>
  <si>
    <t>CORPO DE BDCC 3,00 X 3,00 M - MOLDADO NO LOCAL - ALTURA DO ATERRO 2,50 A 5,00 M - AREIA EXTRAÍDA E BRITA PRODUZIDA</t>
  </si>
  <si>
    <t>CORPO DE BDCC 3,00 X 3,00 M - MOLDADO NO LOCAL - ALTURA DO ATERRO 5,00 A 7,50 M - AREIA E BRITA COMERCIAIS</t>
  </si>
  <si>
    <t>CORPO DE BDCC 3,00 X 3,00 M - MOLDADO NO LOCAL - ALTURA DO ATERRO 5,00 A 7,50 M - AREIA EXTRAÍDA E BRITA PRODUZIDA</t>
  </si>
  <si>
    <t>CORPO DE BDCC 3,00 X 3,00 M - MOLDADO NO LOCAL - ALTURA DO ATERRO 7,50 A 10,00 M - AREIA E BRITA COMERCIAIS</t>
  </si>
  <si>
    <t>CORPO DE BDCC 3,00 X 3,00 M - MOLDADO NO LOCAL - ALTURA DO ATERRO 7,50 A 10,00 M - AREIA EXTRAÍDA E BRITA PRODUZIDA</t>
  </si>
  <si>
    <t>CORPO DE BSCC 1,50 X 1,50 M - MOLDADO NO LOCAL - ALTURA DO ATERRO 0,00 A 1,00 M - AREIA E BRITA COMERCIAIS</t>
  </si>
  <si>
    <t>CORPO DE BSCC 1,50 X 1,50 M - MOLDADO NO LOCAL - ALTURA DO ATERRO 0,00 A 1,00 M - AREIA EXTRAÍDA E BRITA PRODUZIDA</t>
  </si>
  <si>
    <t>CORPO DE BSCC 1,50 X 1,50 M - MOLDADO NO LOCAL - ALTURA DO ATERRO 1,00 A 2,50 M - AREIA E BRITA COMERCIAIS</t>
  </si>
  <si>
    <t>CORPO DE BSCC 1,50 X 1,50 M - MOLDADO NO LOCAL - ALTURA DO ATERRO 1,00 A 2,50 M - AREIA EXTRAÍDA E BRITA PRODUZIDA</t>
  </si>
  <si>
    <t>CORPO DE BSCC 1,50 X 1,50 M - MOLDADO NO LOCAL - ALTURA DO ATERRO 10,00 A 12,50 M - AREIA E BRITA COMERCIAIS</t>
  </si>
  <si>
    <t>CORPO DE BSCC 1,50 X 1,50 M - MOLDADO NO LOCAL - ALTURA DO ATERRO 10,00 A 12,50 M - AREIA EXTRAÍDA E BRITA PRODUZIDA</t>
  </si>
  <si>
    <t>CORPO DE BSCC 1,50 X 1,50 M - MOLDADO NO LOCAL - ALTURA DO ATERRO 12,50 A 15,00 M - AREIA E BRITA COMERCIAIS</t>
  </si>
  <si>
    <t>CORPO DE BSCC 1,50 X 1,50 M - MOLDADO NO LOCAL - ALTURA DO ATERRO 12,50 A 15,00 M - AREIA EXTRAÍDA E BRITA PRODUZIDA</t>
  </si>
  <si>
    <t>CORPO DE BSCC 1,50 X 1,50 M - MOLDADO NO LOCAL - ALTURA DO ATERRO 2,50 A 5,00 M - AREIA E BRITA COMERCIAIS</t>
  </si>
  <si>
    <t>CORPO DE BSCC 1,50 X 1,50 M - MOLDADO NO LOCAL - ALTURA DO ATERRO 2,50 A 5,00 M - AREIA EXTRAÍDA E BRITA PRODUZIDA</t>
  </si>
  <si>
    <t>CORPO DE BSCC 1,50 X 1,50 M - MOLDADO NO LOCAL - ALTURA DO ATERRO 5,00 A 7,50 M - AREIA E BRITA COMERCIAIS</t>
  </si>
  <si>
    <t>CORPO DE BSCC 1,50 X 1,50 M - MOLDADO NO LOCAL - ALTURA DO ATERRO 5,00 A 7,50 M - AREIA EXTRAÍDA E BRITA PRODUZIDA</t>
  </si>
  <si>
    <t>CORPO DE BSCC 1,50 X 1,50 M - MOLDADO NO LOCAL - ALTURA DO ATERRO 7,50 A 10,00 M - AREIA E BRITA COMERCIAIS</t>
  </si>
  <si>
    <t>CORPO DE BSCC 1,50 X 1,50 M - MOLDADO NO LOCAL - ALTURA DO ATERRO 7,50 A 10,00 M - AREIA EXTRAÍDA E BRITA PRODUZIDA</t>
  </si>
  <si>
    <t>CORPO DE BSCC 2,00 X 2,00 M - MOLDADO NO LOCAL - ALTURA DO ATERRO 0,00 A 1,00 M - AREIA E BRITA COMERCIAIS</t>
  </si>
  <si>
    <t>CORPO DE BSCC 2,00 X 2,00 M - MOLDADO NO LOCAL - ALTURA DO ATERRO 0,00 A 1,00 M - AREIA EXTRAÍDA E BRITA PRODUZIDA</t>
  </si>
  <si>
    <t>CORPO DE BSCC 2,00 X 2,00 M - MOLDADO NO LOCAL - ALTURA DO ATERRO 1,00 A 2,50 M - AREIA EXTRAÍDA E BRITA PRODUZIDA</t>
  </si>
  <si>
    <t>CORPO DE BSCC 2,00 X 2,00 M - MOLDADO NO LOCAL - ALTURA DO ATERRO 10,00 A 12,50 M - AREIA E BRITA COMERCIAIS</t>
  </si>
  <si>
    <t>CORPO DE BSCC 2,00 X 2,00 M - MOLDADO NO LOCAL - ALTURA DO ATERRO 10,00 A 12,50 M - AREIA EXTRAÍDA E BRITA PRODUZIDA</t>
  </si>
  <si>
    <t>CORPO DE BSCC 2,00 X 2,00 M - MOLDADO NO LOCAL - ALTURA DO ATERRO 12,50 A 15,00 M - AREIA E BRITA COMERCIAIS</t>
  </si>
  <si>
    <t>CORPO DE BSCC 2,00 X 2,00 M - MOLDADO NO LOCAL - ALTURA DO ATERRO 12,50 A 15,00 M - AREIA EXTRAÍDA E BRITA PRODUZIDA</t>
  </si>
  <si>
    <t>CORPO DE BSCC 2,00 X 2,00 M - MOLDADO NO LOCAL - ALTURA DO ATERRO 2,50 A 5,00 M - AREIA E BRITA COMERCIAIS</t>
  </si>
  <si>
    <t>CORPO DE BSCC 2,00 X 2,00 M - MOLDADO NO LOCAL - ALTURA DO ATERRO 2,50 A 5,00 M - AREIA EXTRAÍDA E BRITA PRODUZIDA</t>
  </si>
  <si>
    <t>CORPO DE BSCC 2,00 X 2,00 M - MOLDADO NO LOCAL - ALTURA DO ATERRO 5,00 A 7,50 M - AREIA E BRITA COMERCIAIS</t>
  </si>
  <si>
    <t>CORPO DE BSCC 2,00 X 2,00 M - MOLDADO NO LOCAL - ALTURA DO ATERRO 5,00 A 7,50 M - AREIA EXTRAÍDA E BRITA PRODUZIDA</t>
  </si>
  <si>
    <t>CORPO DE BSCC 2,00 X 2,00 M - MOLDADO NO LOCAL - ALTURA DO ATERRO 7,50 A 10,00 M - AREIA E BRITA COMERCIAIS</t>
  </si>
  <si>
    <t>CORPO DE BSCC 2,00 X 2,00 M - MOLDADO NO LOCAL - ALTURA DO ATERRO 7,50 A 10,00 M - AREIA EXTRAÍDA E BRITA PRODUZIDA</t>
  </si>
  <si>
    <t>CORPO DE BSCC 2,50 X 2,50 M - MOLDADO NO LOCAL - ALTURA DO ATERRO 0,00 A 1,00 M - AREIA E BRITA COMERCIAIS</t>
  </si>
  <si>
    <t>CORPO DE BSCC 2,50 X 2,50 M - MOLDADO NO LOCAL - ALTURA DO ATERRO 0,00 A 1,00 M - AREIA EXTRAÍDA E BRITA PRODUZIDA</t>
  </si>
  <si>
    <t>CORPO DE BSCC 2,50 X 2,50 M - MOLDADO NO LOCAL - ALTURA DO ATERRO 1,00 A 2,50 M - AREIA E BRITA COMERCIAIS</t>
  </si>
  <si>
    <t>CORPO DE BSCC 2,50 X 2,50 M - MOLDADO NO LOCAL - ALTURA DO ATERRO 1,00 A 2,50 M - AREIA EXTRAÍDA E BRITA PRODUZIDA</t>
  </si>
  <si>
    <t>CORPO DE BSCC 2,50 X 2,50 M - MOLDADO NO LOCAL - ALTURA DO ATERRO 10,00 A 12,50 M - AREIA E BRITA COMERCIAIS</t>
  </si>
  <si>
    <t>CORPO DE BSCC 2,50 X 2,50 M - MOLDADO NO LOCAL - ALTURA DO ATERRO 10,00 A 12,50 M - AREIA EXTRAÍDA E BRITA PRODUZIDA</t>
  </si>
  <si>
    <t>CORPO DE BSCC 2,50 X 2,50 M - MOLDADO NO LOCAL - ALTURA DO ATERRO 12,50 A 15,00 M - AREIA E BRITA COMERCIAIS</t>
  </si>
  <si>
    <t>CORPO DE BSCC 2,50 X 2,50 M - MOLDADO NO LOCAL - ALTURA DO ATERRO 12,50 A 15,00 M - AREIA EXTRAÍDA E BRITA PRODUZIDA</t>
  </si>
  <si>
    <t>CORPO DE BSCC 2,50 X 2,50 M - MOLDADO NO LOCAL - ALTURA DO ATERRO 2,50 A 5,00 M - AREIA E BRITA COMERCIAIS</t>
  </si>
  <si>
    <t>CORPO DE BSCC 2,50 X 2,50 M - MOLDADO NO LOCAL - ALTURA DO ATERRO 2,50 A 5,00 M - AREIA EXTRAÍDA E BRITA PRODUZIDA</t>
  </si>
  <si>
    <t>CORPO DE BSCC 2,50 X 2,50 M - MOLDADO NO LOCAL - ALTURA DO ATERRO 5,00 A 7,50 M - AREIA E BRITA COMERCIAIS</t>
  </si>
  <si>
    <t>CORPO DE BSCC 2,50 X 2,50 M - MOLDADO NO LOCAL - ALTURA DO ATERRO 5,00 A 7,50 M - AREIA EXTRAÍDA E BRITA PRODUZIDA</t>
  </si>
  <si>
    <t>CORPO DE BSCC 2,50 X 2,50 M - MOLDADO NO LOCAL - ALTURA DO ATERRO 7,50 A 10,00 M - AREIA E BRITA COMERCIAIS</t>
  </si>
  <si>
    <t>CORPO DE BSCC 2,50 X 2,50 M - MOLDADO NO LOCAL - ALTURA DO ATERRO 7,50 A 10,00 M - AREIA EXTRAÍDA E BRITA PRODUZIDA</t>
  </si>
  <si>
    <t>CORPO DE BSCC 3,00 X 3,00 M - MOLDADO NO LOCAL - ALTURA DO ATERRO 0,00 A 1,00 M - AREIA E BRITA COMERCIAIS</t>
  </si>
  <si>
    <t>CORPO DE BSCC 3,00 X 3,00 M - MOLDADO NO LOCAL - ALTURA DO ATERRO 0,00 A 1,00 M - AREIA EXTRAÍDA E BRITA PRODUZIDA</t>
  </si>
  <si>
    <t>CORPO DE BSCC 3,00 X 3,00 M - MOLDADO NO LOCAL - ALTURA DO ATERRO 1,00 A 2,50 M - AREIA E BRITA COMERCIAIS</t>
  </si>
  <si>
    <t>CORPO DE BSCC 3,00 X 3,00 M - MOLDADO NO LOCAL - ALTURA DO ATERRO 1,00 A 2,50 M - AREIA EXTRAÍDA E BRITA PRODUZIDA</t>
  </si>
  <si>
    <t>CORPO DE BSCC 3,00 X 3,00 M - MOLDADO NO LOCAL - ALTURA DO ATERRO 10,00 A 12,50 M - AREIA E BRITA COMERCIAIS</t>
  </si>
  <si>
    <t>CORPO DE BSCC 3,00 X 3,00 M - MOLDADO NO LOCAL - ALTURA DO ATERRO 10,00 A 12,50 M - AREIA EXTRAÍDA E BRITA PRODUZIDA</t>
  </si>
  <si>
    <t>CORPO DE BSCC 3,00 X 3,00 M - MOLDADO NO LOCAL - ALTURA DO ATERRO 12,50 A 15,00 M - AREIA E BRITA COMERCIAIS</t>
  </si>
  <si>
    <t>CORPO DE BSCC 3,00 X 3,00 M - MOLDADO NO LOCAL - ALTURA DO ATERRO 12,50 A 15,00 M - AREIA EXTRAÍDA E BRITA PRODUZIDA</t>
  </si>
  <si>
    <t>CORPO DE BSCC 3,00 X 3,00 M - MOLDADO NO LOCAL - ALTURA DO ATERRO 2,50 A 5,00 M - AREIA E BRITA COMERCIAIS</t>
  </si>
  <si>
    <t>CORPO DE BSCC 3,00 X 3,00 M - MOLDADO NO LOCAL - ALTURA DO ATERRO 2,50 A 5,00 M - AREIA EXTRAÍDA E BRITA PRODUZIDA</t>
  </si>
  <si>
    <t>CORPO DE BSCC 3,00 X 3,00 M - MOLDADO NO LOCAL - ALTURA DO ATERRO 5,00 A 7,50 M - AREIA E BRITA COMERCIAIS</t>
  </si>
  <si>
    <t>CORPO DE BSCC 3,00 X 3,00 M - MOLDADO NO LOCAL - ALTURA DO ATERRO 5,00 A 7,50 M - AREIA EXTRAÍDA E BRITA PRODUZIDA</t>
  </si>
  <si>
    <t>CORPO DE BSCC 3,00 X 3,00 M - MOLDADO NO LOCAL - ALTURA DO ATERRO 7,50 A 10,00 M - AREIA E BRITA COMERCIAIS</t>
  </si>
  <si>
    <t>CORPO DE BSCC 3,00 X 3,00 M - MOLDADO NO LOCAL - ALTURA DO ATERRO 7,50 A 10,00 M - AREIA EXTRAÍDA E BRITA PRODUZIDA</t>
  </si>
  <si>
    <t>CORPO DE BTCC 1,50 X 1,50 M - MOLDADO NO LOCAL - ALTURA DO ATERRO 0,00 A 1,00 M - AREIA E BRITA COMERCIAIS</t>
  </si>
  <si>
    <t>CORPO DE BTCC 1,50 X 1,50 M - MOLDADO NO LOCAL - ALTURA DO ATERRO 0,00 A 1,00 M - AREIA EXTRAÍDA E BRITA PRODUZIDA</t>
  </si>
  <si>
    <t>CORPO DE BTCC 1,50 X 1,50 M - MOLDADO NO LOCAL - ALTURA DO ATERRO 1,00 A 2,50 M - AREIA E BRITA COMERCIAIS</t>
  </si>
  <si>
    <t>CORPO DE BTCC 1,50 X 1,50 M - MOLDADO NO LOCAL - ALTURA DO ATERRO 1,00 A 2,50 M - AREIA EXTRAÍDA E BRITA PRODUZIDA</t>
  </si>
  <si>
    <t>CORPO DE BTCC 1,50 X 1,50 M - MOLDADO NO LOCAL - ALTURA DO ATERRO 10,00 A 12,50 M - AREIA E BRITA COMERCIAIS</t>
  </si>
  <si>
    <t>CORPO DE BTCC 1,50 X 1,50 M - MOLDADO NO LOCAL - ALTURA DO ATERRO 10,00 A 12,50 M - AREIA EXTRAÍDA E BRITA PRODUZIDA</t>
  </si>
  <si>
    <t>CORPO DE BTCC 1,50 X 1,50 M - MOLDADO NO LOCAL - ALTURA DO ATERRO 12,50 A 15,00 M - AREIA E BRITA COMERCIAIS</t>
  </si>
  <si>
    <t>CORPO DE BTCC 1,50 X 1,50 M - MOLDADO NO LOCAL - ALTURA DO ATERRO 12,50 A 15,00 M - AREIA EXTRAÍDA E BRITA PRODUZIDA</t>
  </si>
  <si>
    <t>CORPO DE BTCC 1,50 X 1,50 M - MOLDADO NO LOCAL - ALTURA DO ATERRO 2,50 A 5,00 M - AREIA E BRITA COMERCIAIS</t>
  </si>
  <si>
    <t>CORPO DE BTCC 1,50 X 1,50 M - MOLDADO NO LOCAL - ALTURA DO ATERRO 2,50 A 5,00 M - AREIA EXTRAÍDA E BRITA PRODUZIDA</t>
  </si>
  <si>
    <t>CORPO DE BTCC 1,50 X 1,50 M - MOLDADO NO LOCAL - ALTURA DO ATERRO 5,00 A 7,50 M - AREIA E BRITA COMERCIAIS</t>
  </si>
  <si>
    <t>CORPO DE BTCC 1,50 X 1,50 M - MOLDADO NO LOCAL - ALTURA DO ATERRO 5,00 A 7,50 M - AREIA EXTRAÍDA E BRITA PRODUZIDA</t>
  </si>
  <si>
    <t>CORPO DE BTCC 1,50 X 1,50 M - MOLDADO NO LOCAL - ALTURA DO ATERRO 7,50 A 10,00 M - AREIA E BRITA COMERCIAIS</t>
  </si>
  <si>
    <t>CORPO DE BTCC 1,50 X 1,50 M - MOLDADO NO LOCAL - ALTURA DO ATERRO 7,50 A 10,00 M - AREIA EXTRAÍDA E BRITA PRODUZIDA</t>
  </si>
  <si>
    <t>CORPO DE BTCC 2,00 X 2,00 M - MOLDADO NO LOCAL - ALTURA DO ATERRO 0,00 A 1,00 M - AREIA E BRITA COMERCIAIS</t>
  </si>
  <si>
    <t>CORPO DE BTCC 2,00 X 2,00 M - MOLDADO NO LOCAL - ALTURA DO ATERRO 0,00 A 1,00 M - AREIA EXTRAÍDA E BRITA PRODUZIDA</t>
  </si>
  <si>
    <t>CORPO DE BTCC 2,00 X 2,00 M - MOLDADO NO LOCAL - ALTURA DO ATERRO 1,00 A 2,50 M - AREIA EXTRAÍDA E BRITA PRODUZIDA</t>
  </si>
  <si>
    <t>CORPO DE BTCC 2,00 X 2,00 M - MOLDADO NO LOCAL - ALTURA DO ATERRO 10,00 A 12,50 M - AREIA E BRITA COMERCIAIS</t>
  </si>
  <si>
    <t>CORPO DE BTCC 2,00 X 2,00 M - MOLDADO NO LOCAL - ALTURA DO ATERRO 10,00 A 12,50 M - AREIA EXTRAÍDA E BRITA PRODUZIDA</t>
  </si>
  <si>
    <t>CORPO DE BTCC 2,00 X 2,00 M - MOLDADO NO LOCAL - ALTURA DO ATERRO 12,50 A 15,00 M - AREIA E BRITA COMERCIAIS</t>
  </si>
  <si>
    <t>CORPO DE BTCC 2,00 X 2,00 M - MOLDADO NO LOCAL - ALTURA DO ATERRO 12,50 A 15,00 M - AREIA EXTRAÍDA E BRITA PRODUZIDA</t>
  </si>
  <si>
    <t>CORPO DE BTCC 2,00 X 2,00 M - MOLDADO NO LOCAL - ALTURA DO ATERRO 2,50 A 5,00 M - AREIA E BRITA COMERCIAIS</t>
  </si>
  <si>
    <t>CORPO DE BTCC 2,00 X 2,00 M - MOLDADO NO LOCAL - ALTURA DO ATERRO 2,50 A 5,00 M - AREIA EXTRAÍDA E BRITA PRODUZIDA</t>
  </si>
  <si>
    <t>CORPO DE BTCC 2,00 X 2,00 M - MOLDADO NO LOCAL - ALTURA DO ATERRO 5,00 A 7,50 M - AREIA E BRITA COMERCIAIS</t>
  </si>
  <si>
    <t>CORPO DE BTCC 2,00 X 2,00 M - MOLDADO NO LOCAL - ALTURA DO ATERRO 5,00 A 7,50 M - AREIA EXTRAÍDA E BRITA PRODUZIDA</t>
  </si>
  <si>
    <t>CORPO DE BTCC 2,00 X 2,00 M - MOLDADO NO LOCAL - ALTURA DO ATERRO 7,50 A 10,00 M - AREIA E BRITA COMERCIAIS</t>
  </si>
  <si>
    <t>CORPO DE BTCC 2,00 X 2,00 M - MOLDADO NO LOCAL - ALTURA DO ATERRO 7,50 A 10,00 M - AREIA EXTRAÍDA E BRITA PRODUZIDA</t>
  </si>
  <si>
    <t>CORPO DE BTCC 2,50 X 2,50 M - MOLDADO NO LOCAL - ALTURA DO ATERRO 0,00 A 1,00 M - AREIA E BRITA COMERCIAIS</t>
  </si>
  <si>
    <t>CORPO DE BTCC 2,50 X 2,50 M - MOLDADO NO LOCAL - ALTURA DO ATERRO 0,00 A 1,00 M - AREIA EXTRAÍDA E BRITA PRODUZIDA</t>
  </si>
  <si>
    <t>CORPO DE BTCC 2,50 X 2,50 M - MOLDADO NO LOCAL - ALTURA DO ATERRO 1,00 A 2,50 M - AREIA E BRITA COMERCIAIS</t>
  </si>
  <si>
    <t>CORPO DE BTCC 2,50 X 2,50 M - MOLDADO NO LOCAL - ALTURA DO ATERRO 1,00 A 2,50 M - AREIA EXTRAÍDA E BRITA PRODUZIDA</t>
  </si>
  <si>
    <t>CORPO DE BTCC 2,50 X 2,50 M - MOLDADO NO LOCAL - ALTURA DO ATERRO 10,00 A 12,50 M - AREIA E BRITA COMERCIAIS</t>
  </si>
  <si>
    <t>CORPO DE BTCC 2,50 X 2,50 M - MOLDADO NO LOCAL - ALTURA DO ATERRO 10,00 A 12,50 M - AREIA EXTRAÍDA E BRITA PRODUZIDA</t>
  </si>
  <si>
    <t>CORPO DE BTCC 2,50 X 2,50 M - MOLDADO NO LOCAL - ALTURA DO ATERRO 12,50 A 15,00 M - AREIA E BRITA COMERCIAIS</t>
  </si>
  <si>
    <t>CORPO DE BTCC 2,50 X 2,50 M - MOLDADO NO LOCAL - ALTURA DO ATERRO 12,50 A 15,00 M - AREIA EXTRAÍDA E BRITA PRODUZIDA</t>
  </si>
  <si>
    <t>CORPO DE BTCC 2,50 X 2,50 M - MOLDADO NO LOCAL - ALTURA DO ATERRO 2,50 A 5,00 M - AREIA E BRITA COMERCIAIS</t>
  </si>
  <si>
    <t>CORPO DE BTCC 2,50 X 2,50 M - MOLDADO NO LOCAL - ALTURA DO ATERRO 2,50 A 5,00 M - AREIA EXTRAÍDA E BRITA PRODUZIDA</t>
  </si>
  <si>
    <t>CORPO DE BTCC 2,50 X 2,50 M - MOLDADO NO LOCAL - ALTURA DO ATERRO 5,00 A 7,50 M - AREIA E BRITA COMERCIAIS</t>
  </si>
  <si>
    <t>CORPO DE BTCC 2,50 X 2,50 M - MOLDADO NO LOCAL - ALTURA DO ATERRO 5,00 A 7,50 M - AREIA EXTRAÍDA E BRITA PRODUZIDA</t>
  </si>
  <si>
    <t>CORPO DE BTCC 2,50 X 2,50 M - MOLDADO NO LOCAL - ALTURA DO ATERRO 7,50 A 10,00 M - AREIA E BRITA COMERCIAIS</t>
  </si>
  <si>
    <t>CORPO DE BTCC 2,50 X 2,50 M - MOLDADO NO LOCAL - ALTURA DO ATERRO 7,50 A 10,00 M - AREIA EXTRAÍDA E BRITA PRODUZIDA</t>
  </si>
  <si>
    <t>CORPO DE BTCC 3,00 X 3,00 M - MOLDADO NO LOCAL - ALTURA DO ATERRO 0,00 A 1,00 M - AREIA E BRITA COMERCIAIS</t>
  </si>
  <si>
    <t>CORPO DE BTCC 3,00 X 3,00 M - MOLDADO NO LOCAL - ALTURA DO ATERRO 0,00 A 1,00 M - AREIA EXTRAÍDA E BRITA PRODUZIDA</t>
  </si>
  <si>
    <t>CORPO DE BTCC 3,00 X 3,00 M - MOLDADO NO LOCAL - ALTURA DO ATERRO 1,00 A 2,50 M - AREIA E BRITA COMERCIAIS</t>
  </si>
  <si>
    <t>CORPO DE BTCC 3,00 X 3,00 M - MOLDADO NO LOCAL - ALTURA DO ATERRO 1,00 A 2,50 M - AREIA EXTRAÍDA E BRITA PRODUZIDA</t>
  </si>
  <si>
    <t>CORPO DE BTCC 3,00 X 3,00 M - MOLDADO NO LOCAL - ALTURA DO ATERRO 10,00 A 12,50 M - AREIA E BRITA COMERCIAIS</t>
  </si>
  <si>
    <t>CORPO DE BTCC 3,00 X 3,00 M - MOLDADO NO LOCAL - ALTURA DO ATERRO 10,00 A 12,50 M - AREIA EXTRAÍDA E BRITA PRODUZIDA</t>
  </si>
  <si>
    <t>CORPO DE BTCC 3,00 X 3,00 M - MOLDADO NO LOCAL - ALTURA DO ATERRO 12,50 A 15,00 M - AREIA E BRITA COMERCIAIS</t>
  </si>
  <si>
    <t>CORPO DE BTCC 3,00 X 3,00 M - MOLDADO NO LOCAL - ALTURA DO ATERRO 12,50 A 15,00 M - AREIA EXTRAÍDA E BRITA PRODUZIDA</t>
  </si>
  <si>
    <t>CORPO DE BTCC 3,00 X 3,00 M - MOLDADO NO LOCAL - ALTURA DO ATERRO 2,50 A 5,00 M - AREIA E BRITA COMERCIAIS</t>
  </si>
  <si>
    <t>CORPO DE BTCC 3,00 X 3,00 M - MOLDADO NO LOCAL - ALTURA DO ATERRO 2,50 A 5,00 M - AREIA EXTRAÍDA E BRITA PRODUZIDA</t>
  </si>
  <si>
    <t>CORPO DE BTCC 3,00 X 3,00 M - MOLDADO NO LOCAL - ALTURA DO ATERRO 5,00 A 7,50 M - AREIA E BRITA COMERCIAIS</t>
  </si>
  <si>
    <t>CORPO DE BTCC 3,00 X 3,00 M - MOLDADO NO LOCAL - ALTURA DO ATERRO 5,00 A 7,50 M - AREIA EXTRAÍDA E BRITA PRODUZIDA</t>
  </si>
  <si>
    <t>CORPO DE BTCC 3,00 X 3,00 M - MOLDADO NO LOCAL - ALTURA DO ATERRO 7,50 A 10,00 M - AREIA E BRITA COMERCIAIS</t>
  </si>
  <si>
    <t>CORPO DE BTCC 3,00 X 3,00 M - MOLDADO NO LOCAL - ALTURA DO ATERRO 7,50 A 10,00 M - AREIA EXTRAÍDA E BRITA PRODUZIDA</t>
  </si>
  <si>
    <t>BOCA DE BDTC D = 0,80 M - ESCONSIDADE 0° - AREIA E BRITA COMERCIAIS - ALAS RETAS</t>
  </si>
  <si>
    <t>BOCA DE BDTC D = 0,80 M - ESCONSIDADE 0° - AREIA EXTRAÍDA E BRITA PRODUZIDA - ALAS RETAS</t>
  </si>
  <si>
    <t>BOCA DE BDTC D = 0,80 M - ESCONSIDADE 10° - AREIA E BRITA COMERCIAIS - ALAS RETAS</t>
  </si>
  <si>
    <t>BOCA DE BDTC D = 0,80 M - ESCONSIDADE 10° - AREIA EXTRAÍDA E BRITA PRODUZIDA - ALAS RETAS</t>
  </si>
  <si>
    <t>BOCA DE BDTC D = 0,80 M - ESCONSIDADE 15° - AREIA E BRITA COMERCIAIS - ALAS RETAS</t>
  </si>
  <si>
    <t>BOCA DE BDTC D = 0,80 M - ESCONSIDADE 15° - AREIA EXTRAÍDA E BRITA PRODUZIDA - ALAS RETAS</t>
  </si>
  <si>
    <t>BOCA DE BDTC D = 0,80 M - ESCONSIDADE 20° - AREIA E BRITA COMERCIAIS - ALAS RETAS</t>
  </si>
  <si>
    <t>BOCA DE BDTC D = 0,80 M - ESCONSIDADE 20° - AREIA EXTRAÍDA E BRITA PRODUZIDA - ALAS RETAS</t>
  </si>
  <si>
    <t>BOCA DE BDTC D = 0,80 M - ESCONSIDADE 25° - AREIA E BRITA COMERCIAIS - ALAS RETAS</t>
  </si>
  <si>
    <t>BOCA DE BDTC D = 0,80 M - ESCONSIDADE 25° - AREIA EXTRAÍDA E BRITA PRODUZIDA - ALAS RETAS</t>
  </si>
  <si>
    <t>BOCA DE BDTC D = 0,80 M - ESCONSIDADE 30° - AREIA E BRITA COMERCIAIS - ALAS RETAS</t>
  </si>
  <si>
    <t>BOCA DE BDTC D = 0,80 M - ESCONSIDADE 30° - AREIA EXTRAÍDA E BRITA PRODUZIDA - ALAS RETAS</t>
  </si>
  <si>
    <t>BOCA DE BDTC D = 0,80 M - ESCONSIDADE 35° - AREIA E BRITA COMERCIAIS - ALAS RETAS</t>
  </si>
  <si>
    <t>BOCA DE BDTC D = 0,80 M - ESCONSIDADE 35° - AREIA EXTRAÍDA E BRITA PRODUZIDA - ALAS RETAS</t>
  </si>
  <si>
    <t>BOCA DE BDTC D = 0,80 M - ESCONSIDADE 40° - AREIA E BRITA COMERCIAIS - ALAS RETAS</t>
  </si>
  <si>
    <t>BOCA DE BDTC D = 0,80 M - ESCONSIDADE 40° - AREIA EXTRAÍDA E BRITA PRODUZIDA - ALAS RETAS</t>
  </si>
  <si>
    <t>BOCA DE BDTC D = 0,80 M - ESCONSIDADE 45° - AREIA E BRITA COMERCIAIS - ALAS RETAS</t>
  </si>
  <si>
    <t>BOCA DE BDTC D = 0,80 M - ESCONSIDADE 45° - AREIA EXTRAÍDA E BRITA PRODUZIDA - ALAS RETAS</t>
  </si>
  <si>
    <t>BOCA DE BDTC D = 0,80 M - ESCONSIDADE 5° - AREIA E BRITA COMERCIAIS - ALAS RETAS</t>
  </si>
  <si>
    <t>BOCA DE BDTC D = 0,80 M - ESCONSIDADE 5° - AREIA EXTRAÍDA E BRITA PRODUZIDA - ALAS RETAS</t>
  </si>
  <si>
    <t>BOCA DE BDTC D = 1,00 M - ESCONSIDADE 0° - AREIA E BRITA COMERCIAIS - ALAS ESCONSAS</t>
  </si>
  <si>
    <t>BOCA DE BDTC D = 1,00 M - ESCONSIDADE 0° - AREIA E BRITA COMERCIAIS - ALAS RETAS</t>
  </si>
  <si>
    <t>BOCA DE BDTC D = 1,00 M - ESCONSIDADE 0° - AREIA EXTRAÍDA E BRITA PRODUZIDA - ALAS ESCONSAS</t>
  </si>
  <si>
    <t>BOCA DE BDTC D = 1,00 M - ESCONSIDADE 0° - AREIA EXTRAÍDA E BRITA PRODUZIDA - ALAS RETAS</t>
  </si>
  <si>
    <t>BOCA DE BDTC D = 1,00 M - ESCONSIDADE 10° - AREIA E BRITA COMERCIAIS - ALAS RETAS</t>
  </si>
  <si>
    <t>BOCA DE BDTC D = 1,00 M - ESCONSIDADE 10° - AREIA EXTRAÍDA E BRITA PRODUZIDA - ALAS RETAS</t>
  </si>
  <si>
    <t>BOCA DE BDTC D = 1,00 M - ESCONSIDADE 15° - AREIA E BRITA COMERCIAIS - ALAS ESCONSAS</t>
  </si>
  <si>
    <t>BOCA DE BDTC D = 1,00 M - ESCONSIDADE 15° - AREIA E BRITA COMERCIAIS - ALAS RETAS</t>
  </si>
  <si>
    <t>BOCA DE BDTC D = 1,00 M - ESCONSIDADE 15° - AREIA EXTRAÍDA E BRITA PRODUZIDA - ALAS ESCONSAS</t>
  </si>
  <si>
    <t>BOCA DE BDTC D = 1,00 M - ESCONSIDADE 15° - AREIA EXTRAÍDA E BRITA PRODUZIDA - ALAS RETAS</t>
  </si>
  <si>
    <t>BOCA DE BDTC D = 1,00 M - ESCONSIDADE 20° - AREIA E BRITA COMERCIAIS - ALAS RETAS</t>
  </si>
  <si>
    <t>BOCA DE BDTC D = 1,00 M - ESCONSIDADE 20° - AREIA EXTRAÍDA E BRITA PRODUZIDA - ALAS RETAS</t>
  </si>
  <si>
    <t>BOCA DE BDTC D = 1,00 M - ESCONSIDADE 25° - AREIA E BRITA COMERCIAIS - ALAS RETAS</t>
  </si>
  <si>
    <t>BOCA DE BDTC D = 1,00 M - ESCONSIDADE 25° - AREIA EXTRAÍDA E BRITA PRODUZIDA - ALAS RETAS</t>
  </si>
  <si>
    <t>BOCA DE BDTC D = 1,00 M - ESCONSIDADE 30° - AREIA E BRITA COMERCIAIS - ALAS ESCONSAS</t>
  </si>
  <si>
    <t>BOCA DE BDTC D = 1,00 M - ESCONSIDADE 30° - AREIA E BRITA COMERCIAIS - ALAS RETAS</t>
  </si>
  <si>
    <t>BOCA DE BDTC D = 1,00 M - ESCONSIDADE 30° - AREIA EXTRAÍDA E BRITA PRODUZIDA - ALAS ESCONSAS</t>
  </si>
  <si>
    <t>BOCA DE BDTC D = 1,00 M - ESCONSIDADE 30° - AREIA EXTRAÍDA E BRITA PRODUZIDA - ALAS RETAS</t>
  </si>
  <si>
    <t>BOCA DE BDTC D = 1,00 M - ESCONSIDADE 35° - AREIA E BRITA COMERCIAIS - ALAS RETAS</t>
  </si>
  <si>
    <t>BOCA DE BDTC D = 1,00 M - ESCONSIDADE 35° - AREIA EXTRAÍDA E BRITA PRODUZIDA - ALAS RETAS</t>
  </si>
  <si>
    <t>BOCA DE BDTC D = 1,00 M - ESCONSIDADE 40° - AREIA E BRITA COMERCIAIS - ALAS RETAS</t>
  </si>
  <si>
    <t>BOCA DE BDTC D = 1,00 M - ESCONSIDADE 40° - AREIA EXTRAÍDA E BRITA PRODUZIDA - ALAS RETAS</t>
  </si>
  <si>
    <t>BOCA DE BDTC D = 1,00 M - ESCONSIDADE 45° - AREIA E BRITA COMERCIAIS - ALAS ESCONSAS</t>
  </si>
  <si>
    <t>BOCA DE BDTC D = 1,00 M - ESCONSIDADE 45° - AREIA E BRITA COMERCIAIS - ALAS RETAS</t>
  </si>
  <si>
    <t>BOCA DE BDTC D = 1,00 M - ESCONSIDADE 45° - AREIA EXTRAÍDA E BRITA PRODUZIDA - ALAS ESCONSAS</t>
  </si>
  <si>
    <t>BOCA DE BDTC D = 1,00 M - ESCONSIDADE 45° - AREIA EXTRAÍDA E BRITA PRODUZIDA - ALAS RETAS</t>
  </si>
  <si>
    <t>BOCA DE BDTC D = 1,00 M - ESCONSIDADE 5° - AREIA E BRITA COMERCIAIS - ALAS RETAS</t>
  </si>
  <si>
    <t>BOCA DE BDTC D = 1,00 M - ESCONSIDADE 5° - AREIA EXTRAÍDA E BRITA PRODUZIDA - ALAS RETAS</t>
  </si>
  <si>
    <t>BOCA DE BDTC D = 1,20 M - ESCONSIDADE 0° - AREIA E BRITA COMERCIAIS - ALAS ESCONSAS</t>
  </si>
  <si>
    <t>BOCA DE BDTC D = 1,20 M - ESCONSIDADE 0° - AREIA E BRITA COMERCIAIS - ALAS RETAS</t>
  </si>
  <si>
    <t>BOCA DE BDTC D = 1,20 M - ESCONSIDADE 0° - AREIA EXTRAÍDA E BRITA PRODUZIDA - ALAS ESCONSAS</t>
  </si>
  <si>
    <t>BOCA DE BDTC D = 1,20 M - ESCONSIDADE 0° - AREIA EXTRAÍDA E BRITA PRODUZIDA - ALAS RETAS</t>
  </si>
  <si>
    <t>BOCA DE BDTC D = 1,20 M - ESCONSIDADE 10° - AREIA E BRITA COMERCIAIS - ALAS RETAS</t>
  </si>
  <si>
    <t>BOCA DE BDTC D = 1,20 M - ESCONSIDADE 10° - AREIA EXTRAÍDA E BRITA PRODUZIDA - ALAS RETAS</t>
  </si>
  <si>
    <t>BOCA DE BDTC D = 1,20 M - ESCONSIDADE 15° - AREIA E BRITA COMERCIAIS - ALAS ESCONSAS</t>
  </si>
  <si>
    <t>BOCA DE BDTC D = 1,20 M - ESCONSIDADE 15° - AREIA E BRITA COMERCIAIS - ALAS RETAS</t>
  </si>
  <si>
    <t>BOCA DE BDTC D = 1,20 M - ESCONSIDADE 15° - AREIA EXTRAÍDA E BRITA PRODUZIDA - ALAS ESCONSAS</t>
  </si>
  <si>
    <t>BOCA DE BDTC D = 1,20 M - ESCONSIDADE 15° - AREIA EXTRAÍDA E BRITA PRODUZIDA - ALAS RETAS</t>
  </si>
  <si>
    <t>BOCA DE BDTC D = 1,20 M - ESCONSIDADE 20° - AREIA E BRITA COMERCIAIS - ALAS RETAS</t>
  </si>
  <si>
    <t>BOCA DE BDTC D = 1,20 M - ESCONSIDADE 20° - AREIA EXTRAÍDA E BRITA PRODUZIDA - ALAS RETAS</t>
  </si>
  <si>
    <t>BOCA DE BDTC D = 1,20 M - ESCONSIDADE 25° - AREIA E BRITA COMERCIAIS - ALAS RETAS</t>
  </si>
  <si>
    <t>BOCA DE BDTC D = 1,20 M - ESCONSIDADE 25° - AREIA EXTRAÍDA E BRITA PRODUZIDA - ALAS RETAS</t>
  </si>
  <si>
    <t>BOCA DE BDTC D = 1,20 M - ESCONSIDADE 30° - AREIA E BRITA COMERCIAIS - ALAS ESCONSAS</t>
  </si>
  <si>
    <t>BOCA DE BDTC D = 1,20 M - ESCONSIDADE 30° - AREIA E BRITA COMERCIAIS - ALAS RETAS</t>
  </si>
  <si>
    <t>BOCA DE BDTC D = 1,20 M - ESCONSIDADE 30° - AREIA EXTRAÍDA E BRITA PRODUZIDA - ALAS ESCONSAS</t>
  </si>
  <si>
    <t>BOCA DE BDTC D = 1,20 M - ESCONSIDADE 30° - AREIA EXTRAÍDA E BRITA PRODUZIDA - ALAS RETAS</t>
  </si>
  <si>
    <t>BOCA DE BDTC D = 1,20 M - ESCONSIDADE 35° - AREIA E BRITA COMERCIAIS - ALAS RETAS</t>
  </si>
  <si>
    <t>BOCA DE BDTC D = 1,20 M - ESCONSIDADE 35° - AREIA EXTRAÍDA E BRITA PRODUZIDA - ALAS RETAS</t>
  </si>
  <si>
    <t>BOCA DE BDTC D = 1,20 M - ESCONSIDADE 40° - AREIA E BRITA COMERCIAIS - ALAS RETAS</t>
  </si>
  <si>
    <t>BOCA DE BDTC D = 1,20 M - ESCONSIDADE 40° - AREIA EXTRAÍDA E BRITA PRODUZIDA - ALAS RETAS</t>
  </si>
  <si>
    <t>BOCA DE BDTC D = 1,20 M - ESCONSIDADE 45° - AREIA E BRITA COMERCIAIS - ALAS ESCONSAS</t>
  </si>
  <si>
    <t>BOCA DE BDTC D = 1,20 M - ESCONSIDADE 45° - AREIA E BRITA COMERCIAIS - ALAS RETAS</t>
  </si>
  <si>
    <t>BOCA DE BDTC D = 1,20 M - ESCONSIDADE 45° - AREIA EXTRAÍDA E BRITA PRODUZIDA - ALAS ESCONSAS</t>
  </si>
  <si>
    <t>BOCA DE BDTC D = 1,20 M - ESCONSIDADE 45° - AREIA EXTRAÍDA E BRITA PRODUZIDA - ALAS RETAS</t>
  </si>
  <si>
    <t>BOCA DE BDTC D = 1,20 M - ESCONSIDADE 5° - AREIA E BRITA COMERCIAIS - ALAS RETAS</t>
  </si>
  <si>
    <t>BOCA DE BDTC D = 1,20 M - ESCONSIDADE 5° - AREIA EXTRAÍDA E BRITA PRODUZIDA - ALAS RETAS</t>
  </si>
  <si>
    <t>BOCA DE BDTC D = 1,50 M - ESCONSIDADE 0° - AREIA E BRITA COMERCIAIS - ALAS ESCONSAS</t>
  </si>
  <si>
    <t>BOCA DE BDTC D = 1,50 M - ESCONSIDADE 0° - AREIA E BRITA COMERCIAIS - ALAS RETAS</t>
  </si>
  <si>
    <t>BOCA DE BDTC D = 1,50 M - ESCONSIDADE 0° - AREIA EXTRAÍDA E BRITA PRODUZIDA - ALAS ESCONSAS</t>
  </si>
  <si>
    <t>BOCA DE BDTC D = 1,50 M - ESCONSIDADE 0° - AREIA EXTRAÍDA E BRITA PRODUZIDA - ALAS RETAS</t>
  </si>
  <si>
    <t>BOCA DE BDTC D = 1,50 M - ESCONSIDADE 10° - AREIA E BRITA COMERCIAIS - ALAS RETAS</t>
  </si>
  <si>
    <t>BOCA DE BDTC D = 1,50 M - ESCONSIDADE 10° - AREIA EXTRAÍDA E BRITA PRODUZIDA - ALAS RETAS</t>
  </si>
  <si>
    <t>BOCA DE BDTC D = 1,50 M - ESCONSIDADE 15° - AREIA E BRITA COMERCIAIS - ALAS ESCONSAS</t>
  </si>
  <si>
    <t>BOCA DE BDTC D = 1,50 M - ESCONSIDADE 15° - AREIA E BRITA COMERCIAIS - ALAS RETAS</t>
  </si>
  <si>
    <t>BOCA DE BDTC D = 1,50 M - ESCONSIDADE 15° - AREIA EXTRAÍDA E BRITA PRODUZIDA - ALAS ESCONSAS</t>
  </si>
  <si>
    <t>BOCA DE BDTC D = 1,50 M - ESCONSIDADE 15° - AREIA EXTRAÍDA E BRITA PRODUZIDA - ALAS RETAS</t>
  </si>
  <si>
    <t>BOCA DE BDTC D = 1,50 M - ESCONSIDADE 20° - AREIA E BRITA COMERCIAIS - ALAS RETAS</t>
  </si>
  <si>
    <t>BOCA DE BDTC D = 1,50 M - ESCONSIDADE 20° - AREIA EXTRAÍDA E BRITA PRODUZIDA - ALAS RETAS</t>
  </si>
  <si>
    <t>BOCA DE BDTC D = 1,50 M - ESCONSIDADE 25° - AREIA E BRITA COMERCIAIS - ALAS RETAS</t>
  </si>
  <si>
    <t>BOCA DE BDTC D = 1,50 M - ESCONSIDADE 25° - AREIA EXTRAÍDA E BRITA PRODUZIDA - ALAS RETAS</t>
  </si>
  <si>
    <t>BOCA DE BDTC D = 1,50 M - ESCONSIDADE 30° - AREIA E BRITA COMERCIAIS - ALAS ESCONSAS</t>
  </si>
  <si>
    <t>BOCA DE BDTC D = 1,50 M - ESCONSIDADE 30° - AREIA E BRITA COMERCIAIS - ALAS RETAS</t>
  </si>
  <si>
    <t>BOCA DE BDTC D = 1,50 M - ESCONSIDADE 30° - AREIA EXTRAÍDA E BRITA PRODUZIDA - ALAS ESCONSAS</t>
  </si>
  <si>
    <t>BOCA DE BDTC D = 1,50 M - ESCONSIDADE 30° - AREIA EXTRAÍDA E BRITA PRODUZIDA - ALAS RETAS</t>
  </si>
  <si>
    <t>BOCA DE BDTC D = 1,50 M - ESCONSIDADE 35° - AREIA E BRITA COMERCIAIS - ALAS RETAS</t>
  </si>
  <si>
    <t>BOCA DE BDTC D = 1,50 M - ESCONSIDADE 35° - AREIA EXTRAÍDA E BRITA PRODUZIDA - ALAS RETAS</t>
  </si>
  <si>
    <t>BOCA DE BDTC D = 1,50 M - ESCONSIDADE 40° - AREIA E BRITA COMERCIAIS - ALAS RETAS</t>
  </si>
  <si>
    <t>BOCA DE BDTC D = 1,50 M - ESCONSIDADE 40° - AREIA EXTRAÍDA E BRITA PRODUZIDA - ALAS RETAS</t>
  </si>
  <si>
    <t>BOCA DE BDTC D = 1,50 M - ESCONSIDADE 45° - AREIA E BRITA COMERCIAIS - ALAS ESCONSAS</t>
  </si>
  <si>
    <t>BOCA DE BDTC D = 1,50 M - ESCONSIDADE 45° - AREIA E BRITA COMERCIAIS - ALAS RETAS</t>
  </si>
  <si>
    <t>BOCA DE BDTC D = 1,50 M - ESCONSIDADE 45° - AREIA EXTRAÍDA E BRITA PRODUZIDA - ALAS ESCONSAS</t>
  </si>
  <si>
    <t>BOCA DE BDTC D = 1,50 M - ESCONSIDADE 45° - AREIA EXTRAÍDA E BRITA PRODUZIDA - ALAS RETAS</t>
  </si>
  <si>
    <t>BOCA DE BDTC D = 1,50 M - ESCONSIDADE 5° - AREIA E BRITA COMERCIAIS - ALAS RETAS</t>
  </si>
  <si>
    <t>BOCA DE BDTC D = 1,50 M - ESCONSIDADE 5° - AREIA EXTRAÍDA E BRITA PRODUZIDA - ALAS RETAS</t>
  </si>
  <si>
    <t>BOCA DE BSTC D = 0,40 M - ESCONSIDADE 0° - AREIA E BRITA COMERCIAIS - ALAS RETAS</t>
  </si>
  <si>
    <t>BOCA DE BSTC D = 0,40 M - ESCONSIDADE 0° - AREIA EXTRAÍDA E BRITA PRODUZIDA - ALAS RETAS</t>
  </si>
  <si>
    <t>BOCA DE BSTC D = 0,40 M - ESCONSIDADE 10° - AREIA E BRITA COMERCIAIS - ALAS RETAS</t>
  </si>
  <si>
    <t>BOCA DE BSTC D = 0,40 M - ESCONSIDADE 10° - AREIA EXTRAÍDA E BRITA PRODUZIDA - ALAS RETAS</t>
  </si>
  <si>
    <t>BOCA DE BSTC D = 0,40 M - ESCONSIDADE 15° - AREIA E BRITA COMERCIAIS - ALAS RETAS</t>
  </si>
  <si>
    <t>BOCA DE BSTC D = 0,40 M - ESCONSIDADE 15° - AREIA EXTRAÍDA E BRITA PRODUZIDA - ALAS RETAS</t>
  </si>
  <si>
    <t>BOCA DE BSTC D = 0,40 M - ESCONSIDADE 20° - AREIA E BRITA COMERCIAIS - ALAS RETAS</t>
  </si>
  <si>
    <t>BOCA DE BSTC D = 0,40 M - ESCONSIDADE 20° - AREIA EXTRAÍDA E BRITA PRODUZIDA - ALAS RETAS</t>
  </si>
  <si>
    <t>BOCA DE BSTC D = 0,40 M - ESCONSIDADE 25° - AREIA E BRITA COMERCIAIS - ALAS RETAS</t>
  </si>
  <si>
    <t>BOCA DE BSTC D = 0,40 M - ESCONSIDADE 25° - AREIA EXTRAÍDA E BRITA PRODUZIDA - ALAS RETAS</t>
  </si>
  <si>
    <t>BOCA DE BSTC D = 0,40 M - ESCONSIDADE 30° - AREIA E BRITA COMERCIAIS - ALAS RETAS</t>
  </si>
  <si>
    <t>BOCA DE BSTC D = 0,40 M - ESCONSIDADE 30° - AREIA EXTRAÍDA E BRITA PRODUZIDA - ALAS RETAS</t>
  </si>
  <si>
    <t>BOCA DE BSTC D = 0,40 M - ESCONSIDADE 35° - AREIA E BRITA COMERCIAIS - ALAS RETAS</t>
  </si>
  <si>
    <t>BOCA DE BSTC D = 0,40 M - ESCONSIDADE 35° - AREIA EXTRAÍDA E BRITA PRODUZIDA - ALAS RETAS</t>
  </si>
  <si>
    <t>BOCA DE BSTC D = 0,40 M - ESCONSIDADE 40° - AREIA E BRITA COMERCIAIS - ALAS RETAS</t>
  </si>
  <si>
    <t>BOCA DE BSTC D = 0,40 M - ESCONSIDADE 40° - AREIA EXTRAÍDA E BRITA PRODUZIDA - ALAS RETAS</t>
  </si>
  <si>
    <t>BOCA DE BSTC D = 0,40 M - ESCONSIDADE 45° - AREIA E BRITA COMERCIAIS - ALAS RETAS</t>
  </si>
  <si>
    <t>BOCA DE BSTC D = 0,40 M - ESCONSIDADE 45° - AREIA EXTRAÍDA E BRITA PRODUZIDA - ALAS RETAS</t>
  </si>
  <si>
    <t>BOCA DE BSTC D = 0,40 M - ESCONSIDADE 5° - AREIA E BRITA COMERCIAIS - ALAS RETAS</t>
  </si>
  <si>
    <t>BOCA DE BSTC D = 0,40 M - ESCONSIDADE 5° - AREIA EXTRAÍDA E BRITA PRODUZIDA - ALAS RETAS</t>
  </si>
  <si>
    <t>BOCA DE BSTC D = 0,60 M - ESCONSIDADE 0° - AREIA E BRITA COMERCIAIS - ALAS ESCONSAS</t>
  </si>
  <si>
    <t>BOCA DE BSTC D = 0,60 M - ESCONSIDADE 0° - AREIA EXTRAÍDA E BRITA PRODUZIDA - ALAS ESCONSAS</t>
  </si>
  <si>
    <t>BOCA DE BSTC D = 0,60 M - ESCONSIDADE 0° - AREIA EXTRAÍDA E BRITA PRODUZIDA - ALAS RETAS</t>
  </si>
  <si>
    <t>BOCA DE BSTC D = 0,60 M - ESCONSIDADE 10° - AREIA E BRITA COMERCIAIS - ALAS RETAS</t>
  </si>
  <si>
    <t>BOCA DE BSTC D = 0,60 M - ESCONSIDADE 10° - AREIA EXTRAÍDA E BRITA PRODUZIDA - ALAS RETAS</t>
  </si>
  <si>
    <t>BOCA DE BSTC D = 0,60 M - ESCONSIDADE 15° - AREIA E BRITA COMERCIAIS - ALAS ESCONSAS</t>
  </si>
  <si>
    <t>BOCA DE BSTC D = 0,60 M - ESCONSIDADE 15° - AREIA E BRITA COMERCIAIS - ALAS RETAS</t>
  </si>
  <si>
    <t>BOCA DE BSTC D = 0,60 M - ESCONSIDADE 15° - AREIA EXTRAÍDA E BRITA PRODUZIDA - ALAS ESCONSAS</t>
  </si>
  <si>
    <t>BOCA DE BSTC D = 0,60 M - ESCONSIDADE 15° - AREIA EXTRAÍDA E BRITA PRODUZIDA - ALAS RETAS</t>
  </si>
  <si>
    <t>BOCA DE BSTC D = 0,60 M - ESCONSIDADE 20° - AREIA E BRITA COMERCIAIS - ALAS RETAS</t>
  </si>
  <si>
    <t>BOCA DE BSTC D = 0,60 M - ESCONSIDADE 20° - AREIA EXTRAÍDA E BRITA PRODUZIDA - ALAS RETAS</t>
  </si>
  <si>
    <t>BOCA DE BSTC D = 0,60 M - ESCONSIDADE 25° - AREIA E BRITA COMERCIAIS - ALAS RETAS</t>
  </si>
  <si>
    <t>BOCA DE BSTC D = 0,60 M - ESCONSIDADE 25° - AREIA EXTRAÍDA E BRITA PRODUZIDA - ALAS RETAS</t>
  </si>
  <si>
    <t>BOCA DE BSTC D = 0,60 M - ESCONSIDADE 30° - AREIA E BRITA COMERCIAIS - ALAS ESCONSAS</t>
  </si>
  <si>
    <t>BOCA DE BSTC D = 0,60 M - ESCONSIDADE 30° - AREIA E BRITA COMERCIAIS - ALAS RETAS</t>
  </si>
  <si>
    <t>BOCA DE BSTC D = 0,60 M - ESCONSIDADE 30° - AREIA EXTRAÍDA E BRITA PRODUZIDA - ALAS ESCONSAS</t>
  </si>
  <si>
    <t>BOCA DE BSTC D = 0,60 M - ESCONSIDADE 30° - AREIA EXTRAÍDA E BRITA PRODUZIDA - ALAS RETAS</t>
  </si>
  <si>
    <t>BOCA DE BSTC D = 0,60 M - ESCONSIDADE 35° - AREIA E BRITA COMERCIAIS - ALAS RETAS</t>
  </si>
  <si>
    <t>BOCA DE BSTC D = 0,60 M - ESCONSIDADE 35° - AREIA EXTRAÍDA E BRITA PRODUZIDA - ALAS RETAS</t>
  </si>
  <si>
    <t>BOCA DE BSTC D = 0,60 M - ESCONSIDADE 40° - AREIA E BRITA COMERCIAIS - ALAS RETAS</t>
  </si>
  <si>
    <t>BOCA DE BSTC D = 0,60 M - ESCONSIDADE 40° - AREIA EXTRAÍDA E BRITA PRODUZIDA - ALAS RETAS</t>
  </si>
  <si>
    <t>BOCA DE BSTC D = 0,60 M - ESCONSIDADE 45° - AREIA E BRITA COMERCIAIS - ALAS ESCONSAS</t>
  </si>
  <si>
    <t>BOCA DE BSTC D = 0,60 M - ESCONSIDADE 45° - AREIA E BRITA COMERCIAIS - ALAS RETAS</t>
  </si>
  <si>
    <t>BOCA DE BSTC D = 0,60 M - ESCONSIDADE 45° - AREIA EXTRAÍDA E BRITA PRODUZIDA - ALAS ESCONSAS</t>
  </si>
  <si>
    <t>BOCA DE BSTC D = 0,60 M - ESCONSIDADE 45° - AREIA EXTRAÍDA E BRITA PRODUZIDA - ALAS RETAS</t>
  </si>
  <si>
    <t>BOCA DE BSTC D = 0,60 M - ESCONSIDADE 5° - AREIA E BRITA COMERCIAIS - ALAS RETAS</t>
  </si>
  <si>
    <t>BOCA DE BSTC D = 0,60 M - ESCONSIDADE 5° - AREIA EXTRAÍDA E BRITA PRODUZIDA - ALAS RETAS</t>
  </si>
  <si>
    <t>BOCA DE BSTC D = 0,80 M - ESCONSIDADE 0° - AREIA E BRITA COMERCIAIS - ALAS ESCONSAS</t>
  </si>
  <si>
    <t>BOCA DE BSTC D = 0,80 M - ESCONSIDADE 0° - AREIA E BRITA COMERCIAIS - ALAS RETAS</t>
  </si>
  <si>
    <t>BOCA DE BSTC D = 0,80 M - ESCONSIDADE 0° - AREIA EXTRAÍDA E BRITA PRODUZIDA - ALAS ESCONSAS</t>
  </si>
  <si>
    <t>BOCA DE BSTC D = 0,80 M - ESCONSIDADE 0° - AREIA EXTRAÍDA E BRITA PRODUZIDA - ALAS RETAS</t>
  </si>
  <si>
    <t>BOCA DE BSTC D = 0,80 M - ESCONSIDADE 10° - AREIA E BRITA COMERCIAIS - ALAS RETAS</t>
  </si>
  <si>
    <t>BOCA DE BSTC D = 0,80 M - ESCONSIDADE 10° - AREIA EXTRAÍDA E BRITA PRODUZIDA - ALAS RETAS</t>
  </si>
  <si>
    <t>BOCA DE BSTC D = 0,80 M - ESCONSIDADE 15° - AREIA E BRITA COMERCIAIS - ALAS ESCONSAS</t>
  </si>
  <si>
    <t>BOCA DE BSTC D = 0,80 M - ESCONSIDADE 15° - AREIA E BRITA COMERCIAIS - ALAS RETAS</t>
  </si>
  <si>
    <t>BOCA DE BSTC D = 0,80 M - ESCONSIDADE 15° - AREIA EXTRAÍDA E BRITA PRODUZIDA - ALAS ESCONSAS</t>
  </si>
  <si>
    <t>BOCA DE BSTC D = 0,80 M - ESCONSIDADE 15° - AREIA EXTRAÍDA E BRITA PRODUZIDA - ALAS RETAS</t>
  </si>
  <si>
    <t>BOCA DE BSTC D = 0,80 M - ESCONSIDADE 20° - AREIA E BRITA COMERCIAIS - ALAS RETAS</t>
  </si>
  <si>
    <t>BOCA DE BSTC D = 0,80 M - ESCONSIDADE 20° - AREIA EXTRAÍDA E BRITA PRODUZIDA - ALAS RETAS</t>
  </si>
  <si>
    <t>BOCA DE BSTC D = 0,80 M - ESCONSIDADE 25° - AREIA E BRITA COMERCIAIS - ALAS RETAS</t>
  </si>
  <si>
    <t>BOCA DE BSTC D = 0,80 M - ESCONSIDADE 25° - AREIA EXTRAÍDA E BRITA PRODUZIDA - ALAS RETAS</t>
  </si>
  <si>
    <t>BOCA DE BSTC D = 0,80 M - ESCONSIDADE 30° - AREIA E BRITA COMERCIAIS - ALAS ESCONSAS</t>
  </si>
  <si>
    <t>BOCA DE BSTC D = 0,80 M - ESCONSIDADE 30° - AREIA E BRITA COMERCIAIS - ALAS RETAS</t>
  </si>
  <si>
    <t>BOCA DE BSTC D = 0,80 M - ESCONSIDADE 30° - AREIA EXTRAÍDA E BRITA PRODUZIDA - ALAS ESCONSAS</t>
  </si>
  <si>
    <t>BOCA DE BSTC D = 0,80 M - ESCONSIDADE 30° - AREIA EXTRAÍDA E BRITA PRODUZIDA - ALAS RETAS</t>
  </si>
  <si>
    <t>BOCA DE BSTC D = 0,80 M - ESCONSIDADE 35° - AREIA E BRITA COMERCIAIS - ALAS RETAS</t>
  </si>
  <si>
    <t>BOCA DE BSTC D = 0,80 M - ESCONSIDADE 35° - AREIA EXTRAÍDA E BRITA PRODUZIDA - ALAS RETAS</t>
  </si>
  <si>
    <t>BOCA DE BSTC D = 0,80 M - ESCONSIDADE 40° - AREIA E BRITA COMERCIAIS - ALAS RETAS</t>
  </si>
  <si>
    <t>BOCA DE BSTC D = 0,80 M - ESCONSIDADE 40° - AREIA EXTRAÍDA E BRITA PRODUZIDA - ALAS RETAS</t>
  </si>
  <si>
    <t>BOCA DE BSTC D = 0,80 M - ESCONSIDADE 45° - AREIA E BRITA COMERCIAIS - ALAS ESCONSAS</t>
  </si>
  <si>
    <t>BOCA DE BSTC D = 0,80 M - ESCONSIDADE 45° - AREIA E BRITA COMERCIAIS - ALAS RETAS</t>
  </si>
  <si>
    <t>BOCA DE BSTC D = 0,80 M - ESCONSIDADE 45° - AREIA EXTRAÍDA E BRITA PRODUZIDA - ALAS ESCONSAS</t>
  </si>
  <si>
    <t>BOCA DE BSTC D = 0,80 M - ESCONSIDADE 45° - AREIA EXTRAÍDA E BRITA PRODUZIDA - ALAS RETAS</t>
  </si>
  <si>
    <t>BOCA DE BSTC D = 0,80 M - ESCONSIDADE 5° - AREIA E BRITA COMERCIAIS - ALAS RETAS</t>
  </si>
  <si>
    <t>BOCA DE BSTC D = 0,80 M - ESCONSIDADE 5° - AREIA EXTRAÍDA E BRITA PRODUZIDA - ALAS RETAS</t>
  </si>
  <si>
    <t>BOCA DE BSTC D = 1,00 M - ESCONSIDADE 0° - AREIA E BRITA COMERCIAIS - ALAS RETAS</t>
  </si>
  <si>
    <t>BOCA DE BSTC D = 1,00 M - ESCONSIDADE 0° - AREIA EXTRAÍDA E BRITA PRODUZIDA - ALAS ESCONSAS</t>
  </si>
  <si>
    <t>BOCA DE BSTC D = 1,00 M - ESCONSIDADE 0° - AREIA EXTRAÍDA E BRITA PRODUZIDA - ALAS RETAS</t>
  </si>
  <si>
    <t>BOCA DE BSTC D = 1,00 M - ESCONSIDADE 10° - AREIA E BRITA COMERCIAIS - ALAS RETAS</t>
  </si>
  <si>
    <t>BOCA DE BSTC D = 1,00 M - ESCONSIDADE 10° - AREIA EXTRAÍDA E BRITA PRODUZIDA - ALAS RETAS</t>
  </si>
  <si>
    <t>BOCA DE BSTC D = 1,00 M - ESCONSIDADE 15° - AREIA E BRITA COMERCIAIS - ALAS ESCONSAS</t>
  </si>
  <si>
    <t>BOCA DE BSTC D = 1,00 M - ESCONSIDADE 15° - AREIA E BRITA COMERCIAIS - ALAS RETAS</t>
  </si>
  <si>
    <t>BOCA DE BSTC D = 1,00 M - ESCONSIDADE 15° - AREIA EXTRAÍDA E BRITA PRODUZIDA - ALAS ESCONSAS</t>
  </si>
  <si>
    <t>BOCA DE BSTC D = 1,00 M - ESCONSIDADE 15° - AREIA EXTRAÍDA E BRITA PRODUZIDA - ALAS RETAS</t>
  </si>
  <si>
    <t>BOCA DE BSTC D = 1,00 M - ESCONSIDADE 20° - AREIA E BRITA COMERCIAIS - ALAS RETAS</t>
  </si>
  <si>
    <t>BOCA DE BSTC D = 1,00 M - ESCONSIDADE 20° - AREIA EXTRAÍDA E BRITA PRODUZIDA - ALAS RETAS</t>
  </si>
  <si>
    <t>BOCA DE BSTC D = 1,00 M - ESCONSIDADE 25° - AREIA E BRITA COMERCIAIS - ALAS RETAS</t>
  </si>
  <si>
    <t>BOCA DE BSTC D = 1,00 M - ESCONSIDADE 25° - AREIA EXTRAÍDA E BRITA PRODUZIDA - ALAS RETAS</t>
  </si>
  <si>
    <t>BOCA DE BSTC D = 1,00 M - ESCONSIDADE 30° - AREIA E BRITA COMERCIAIS - ALAS ESCONSAS</t>
  </si>
  <si>
    <t>BOCA DE BSTC D = 1,00 M - ESCONSIDADE 30° - AREIA E BRITA COMERCIAIS - ALAS RETAS</t>
  </si>
  <si>
    <t>BOCA DE BSTC D = 1,00 M - ESCONSIDADE 30° - AREIA EXTRAÍDA E BRITA PRODUZIDA - ALAS ESCONSAS</t>
  </si>
  <si>
    <t>BOCA DE BSTC D = 1,00 M - ESCONSIDADE 30° - AREIA EXTRAÍDA E BRITA PRODUZIDA - ALAS RETAS</t>
  </si>
  <si>
    <t>BOCA DE BSTC D = 1,00 M - ESCONSIDADE 35° - AREIA E BRITA COMERCIAIS - ALAS RETAS</t>
  </si>
  <si>
    <t>BOCA DE BSTC D = 1,00 M - ESCONSIDADE 35° - AREIA EXTRAÍDA E BRITA PRODUZIDA - ALAS RETAS</t>
  </si>
  <si>
    <t>BOCA DE BSTC D = 1,00 M - ESCONSIDADE 40° - AREIA E BRITA COMERCIAIS - ALAS RETAS</t>
  </si>
  <si>
    <t>BOCA DE BSTC D = 1,00 M - ESCONSIDADE 40° - AREIA EXTRAÍDA E BRITA PRODUZIDA - ALAS RETAS</t>
  </si>
  <si>
    <t>BOCA DE BSTC D = 1,00 M - ESCONSIDADE 45° - AREIA E BRITA COMERCIAIS - ALAS ESCONSAS</t>
  </si>
  <si>
    <t>BOCA DE BSTC D = 1,00 M - ESCONSIDADE 45° - AREIA E BRITA COMERCIAIS - ALAS RETAS</t>
  </si>
  <si>
    <t>BOCA DE BSTC D = 1,00 M - ESCONSIDADE 45° - AREIA EXTRAÍDA E BRITA PRODUZIDA - ALAS ESCONSAS</t>
  </si>
  <si>
    <t>BOCA DE BSTC D = 1,00 M - ESCONSIDADE 45° - AREIA EXTRAÍDA E BRITA PRODUZIDA - ALAS RETAS</t>
  </si>
  <si>
    <t>BOCA DE BSTC D = 1,00 M - ESCONSIDADE 5° - AREIA E BRITA COMERCIAIS - ALAS RETAS</t>
  </si>
  <si>
    <t>BOCA DE BSTC D = 1,00 M - ESCONSIDADE 5° - AREIA EXTRAÍDA E BRITA PRODUZIDA - ALAS RETAS</t>
  </si>
  <si>
    <t>BOCA DE BSTC D = 1,20 M - ESCONSIDADE 0° - AREIA E BRITA COMERCIAIS - ALAS ESCONSAS</t>
  </si>
  <si>
    <t>BOCA DE BSTC D = 1,20 M - ESCONSIDADE 0° - AREIA E BRITA COMERCIAIS - ALAS RETAS</t>
  </si>
  <si>
    <t>BOCA DE BSTC D = 1,20 M - ESCONSIDADE 0° - AREIA EXTRAÍDA E BRITA PRODUZIDA - ALAS ESCONSAS</t>
  </si>
  <si>
    <t>BOCA DE BSTC D = 1,20 M - ESCONSIDADE 0° - AREIA EXTRAÍDA E BRITA PRODUZIDA - ALAS RETAS</t>
  </si>
  <si>
    <t>BOCA DE BSTC D = 1,20 M - ESCONSIDADE 10° - AREIA E BRITA COMERCIAIS - ALAS RETAS</t>
  </si>
  <si>
    <t>BOCA DE BSTC D = 1,20 M - ESCONSIDADE 10° - AREIA EXTRAÍDA E BRITA PRODUZIDA - ALAS RETAS</t>
  </si>
  <si>
    <t>BOCA DE BSTC D = 1,20 M - ESCONSIDADE 15° - AREIA E BRITA COMERCIAIS - ALAS ESCONSAS</t>
  </si>
  <si>
    <t>BOCA DE BSTC D = 1,20 M - ESCONSIDADE 15° - AREIA E BRITA COMERCIAIS - ALAS RETAS</t>
  </si>
  <si>
    <t>BOCA DE BSTC D = 1,20 M - ESCONSIDADE 15° - AREIA EXTRAÍDA E BRITA PRODUZIDA - ALAS ESCONSAS</t>
  </si>
  <si>
    <t>BOCA DE BSTC D = 1,20 M - ESCONSIDADE 15° - AREIA EXTRAÍDA E BRITA PRODUZIDA - ALAS RETAS</t>
  </si>
  <si>
    <t>BOCA DE BSTC D = 1,20 M - ESCONSIDADE 20° - AREIA E BRITA COMERCIAIS - ALAS RETAS</t>
  </si>
  <si>
    <t>BOCA DE BSTC D = 1,20 M - ESCONSIDADE 20° - AREIA EXTRAÍDA E BRITA PRODUZIDA - ALAS RETAS</t>
  </si>
  <si>
    <t>BOCA DE BSTC D = 1,20 M - ESCONSIDADE 25° - AREIA E BRITA COMERCIAIS - ALAS RETAS</t>
  </si>
  <si>
    <t>BOCA DE BSTC D = 1,20 M - ESCONSIDADE 25° - AREIA EXTRAÍDA E BRITA PRODUZIDA - ALAS RETAS</t>
  </si>
  <si>
    <t>BOCA DE BSTC D = 1,20 M - ESCONSIDADE 30° - AREIA E BRITA COMERCIAIS - ALAS ESCONSAS</t>
  </si>
  <si>
    <t>BOCA DE BSTC D = 1,20 M - ESCONSIDADE 30° - AREIA E BRITA COMERCIAIS - ALAS RETAS</t>
  </si>
  <si>
    <t>BOCA DE BSTC D = 1,20 M - ESCONSIDADE 30° - AREIA EXTRAÍDA E BRITA PRODUZIDA - ALAS ESCONSAS</t>
  </si>
  <si>
    <t>BOCA DE BSTC D = 1,20 M - ESCONSIDADE 30° - AREIA EXTRAÍDA E BRITA PRODUZIDA - ALAS RETAS</t>
  </si>
  <si>
    <t>BOCA DE BSTC D = 1,20 M - ESCONSIDADE 35° - AREIA E BRITA COMERCIAIS - ALAS RETAS</t>
  </si>
  <si>
    <t>BOCA DE BSTC D = 1,20 M - ESCONSIDADE 35° - AREIA EXTRAÍDA E BRITA PRODUZIDA - ALAS RETAS</t>
  </si>
  <si>
    <t>BOCA DE BSTC D = 1,20 M - ESCONSIDADE 40° - AREIA E BRITA COMERCIAIS - ALAS RETAS</t>
  </si>
  <si>
    <t>BOCA DE BSTC D = 1,20 M - ESCONSIDADE 40° - AREIA EXTRAÍDA E BRITA PRODUZIDA - ALAS RETAS</t>
  </si>
  <si>
    <t>BOCA DE BSTC D = 1,20 M - ESCONSIDADE 45° - AREIA E BRITA COMERCIAIS - ALAS ESCONSAS</t>
  </si>
  <si>
    <t>BOCA DE BSTC D = 1,20 M - ESCONSIDADE 45° - AREIA E BRITA COMERCIAIS - ALAS RETAS</t>
  </si>
  <si>
    <t>BOCA DE BSTC D = 1,20 M - ESCONSIDADE 45° - AREIA EXTRAÍDA E BRITA PRODUZIDA - ALAS ESCONSAS</t>
  </si>
  <si>
    <t>BOCA DE BSTC D = 1,20 M - ESCONSIDADE 45° - AREIA EXTRAÍDA E BRITA PRODUZIDA - ALAS RETAS</t>
  </si>
  <si>
    <t>BOCA DE BSTC D = 1,20 M - ESCONSIDADE 5° - AREIA E BRITA COMERCIAIS - ALAS RETAS</t>
  </si>
  <si>
    <t>BOCA DE BSTC D = 1,20 M - ESCONSIDADE 5° - AREIA EXTRAÍDA E BRITA PRODUZIDA - ALAS RETAS</t>
  </si>
  <si>
    <t>BOCA DE BSTC D = 1,50 M - ESCONSIDADE 0° - AREIA E BRITA COMERCIAIS - ALAS ESCONSAS</t>
  </si>
  <si>
    <t>BOCA DE BSTC D = 1,50 M - ESCONSIDADE 0° - AREIA E BRITA COMERCIAIS - ALAS RETAS</t>
  </si>
  <si>
    <t>BOCA DE BSTC D = 1,50 M - ESCONSIDADE 0° - AREIA EXTRAÍDA E BRITA PRODUZIDA - ALAS ESCONSAS</t>
  </si>
  <si>
    <t>BOCA DE BSTC D = 1,50 M - ESCONSIDADE 0° - AREIA EXTRAÍDA E BRITA PRODUZIDA - ALAS RETAS</t>
  </si>
  <si>
    <t>BOCA DE BSTC D = 1,50 M - ESCONSIDADE 10° - AREIA E BRITA COMERCIAIS - ALAS RETAS</t>
  </si>
  <si>
    <t>BOCA DE BSTC D = 1,50 M - ESCONSIDADE 10° - AREIA EXTRAÍDA E BRITA PRODUZIDA - ALAS RETAS</t>
  </si>
  <si>
    <t>BOCA DE BSTC D = 1,50 M - ESCONSIDADE 15° - AREIA E BRITA COMERCIAIS - ALAS ESCONSAS</t>
  </si>
  <si>
    <t>BOCA DE BSTC D = 1,50 M - ESCONSIDADE 15° - AREIA E BRITA COMERCIAIS - ALAS RETAS</t>
  </si>
  <si>
    <t>BOCA DE BSTC D = 1,50 M - ESCONSIDADE 15° - AREIA EXTRAÍDA E BRITA PRODUZIDA - ALAS ESCONSAS</t>
  </si>
  <si>
    <t>BOCA DE BSTC D = 1,50 M - ESCONSIDADE 15° - AREIA EXTRAÍDA E BRITA PRODUZIDA - ALAS RETAS</t>
  </si>
  <si>
    <t>BOCA DE BSTC D = 1,50 M - ESCONSIDADE 20° - AREIA E BRITA COMERCIAIS - ALAS RETAS</t>
  </si>
  <si>
    <t>BOCA DE BSTC D = 1,50 M - ESCONSIDADE 20° - AREIA EXTRAÍDA E BRITA PRODUZIDA - ALAS RETAS</t>
  </si>
  <si>
    <t>BOCA DE BSTC D = 1,50 M - ESCONSIDADE 25° - AREIA E BRITA COMERCIAIS - ALAS RETAS</t>
  </si>
  <si>
    <t>BOCA DE BSTC D = 1,50 M - ESCONSIDADE 25° - AREIA EXTRAÍDA E BRITA PRODUZIDA - ALAS RETAS</t>
  </si>
  <si>
    <t>BOCA DE BSTC D = 1,50 M - ESCONSIDADE 30° - AREIA E BRITA COMERCIAIS - ALAS ESCONSAS</t>
  </si>
  <si>
    <t>BOCA DE BSTC D = 1,50 M - ESCONSIDADE 30° - AREIA EXTRAÍDA E BRITA PRODUZIDA - ALAS ESCONSAS</t>
  </si>
  <si>
    <t>BOCA DE BSTC D = 1,50 M - ESCONSIDADE 30° - AREIA EXTRAÍDA E BRITA PRODUZIDA - ALAS RETAS</t>
  </si>
  <si>
    <t>BOCA DE BSTC D = 1,50 M - ESCONSIDADE 35° - AREIA E BRITA COMERCIAIS - ALAS RETAS</t>
  </si>
  <si>
    <t>BOCA DE BSTC D = 1,50 M - ESCONSIDADE 35° - AREIA EXTRAÍDA E BRITA PRODUZIDA - ALAS RETAS</t>
  </si>
  <si>
    <t>BOCA DE BSTC D = 1,50 M - ESCONSIDADE 40° - AREIA E BRITA COMERCIAIS - ALAS RETAS</t>
  </si>
  <si>
    <t>BOCA DE BSTC D = 1,50 M - ESCONSIDADE 40° - AREIA EXTRAÍDA E BRITA PRODUZIDA - ALAS RETAS</t>
  </si>
  <si>
    <t>BOCA DE BSTC D = 1,50 M - ESCONSIDADE 45° - AREIA E BRITA COMERCIAIS - ALAS ESCONSAS</t>
  </si>
  <si>
    <t>BOCA DE BSTC D = 1,50 M - ESCONSIDADE 45° - AREIA E BRITA COMERCIAIS - ALAS RETAS</t>
  </si>
  <si>
    <t>BOCA DE BSTC D = 1,50 M - ESCONSIDADE 45° - AREIA EXTRAÍDA E BRITA PRODUZIDA - ALAS ESCONSAS</t>
  </si>
  <si>
    <t>BOCA DE BSTC D = 1,50 M - ESCONSIDADE 45° - AREIA EXTRAÍDA E BRITA PRODUZIDA - ALAS RETAS</t>
  </si>
  <si>
    <t>BOCA DE BSTC D = 1,50 M - ESCONSIDADE 5° - AREIA E BRITA COMERCIAIS - ALAS RETAS</t>
  </si>
  <si>
    <t>BOCA DE BSTC D = 1,50 M - ESCONSIDADE 5° - AREIA EXTRAÍDA E BRITA PRODUZIDA - ALAS RETAS</t>
  </si>
  <si>
    <t>BOCA DE BTTC D = 1,00 M - ESCONSIDADE 0° - AREIA E BRITA COMERCIAIS - ALAS RETAS</t>
  </si>
  <si>
    <t>BOCA DE BTTC D = 1,00 M - ESCONSIDADE 0° - AREIA EXTRAÍDA E BRITA PRODUZIDA - ALAS ESCONSAS</t>
  </si>
  <si>
    <t>BOCA DE BTTC D = 1,00 M - ESCONSIDADE 0° - AREIA EXTRAÍDA E BRITA PRODUZIDA - ALAS RETAS</t>
  </si>
  <si>
    <t>BOCA DE BTTC D = 1,00 M - ESCONSIDADE 10° - AREIA E BRITA COMERCIAIS - ALAS RETAS</t>
  </si>
  <si>
    <t>BOCA DE BTTC D = 1,00 M - ESCONSIDADE 10° - AREIA EXTRAÍDA E BRITA PRODUZIDA - ALAS RETAS</t>
  </si>
  <si>
    <t>BOCA DE BTTC D = 1,00 M - ESCONSIDADE 15° - AREIA E BRITA COMERCIAIS - ALAS ESCONSAS</t>
  </si>
  <si>
    <t>BOCA DE BTTC D = 1,00 M - ESCONSIDADE 15° - AREIA E BRITA COMERCIAIS - ALAS RETAS</t>
  </si>
  <si>
    <t>BOCA DE BTTC D = 1,00 M - ESCONSIDADE 15° - AREIA EXTRAÍDA E BRITA PRODUZIDA - ALAS ESCONSAS</t>
  </si>
  <si>
    <t>BOCA DE BTTC D = 1,00 M - ESCONSIDADE 15° - AREIA EXTRAÍDA E BRITA PRODUZIDA - ALAS RETAS</t>
  </si>
  <si>
    <t>BOCA DE BTTC D = 1,00 M - ESCONSIDADE 20° - AREIA E BRITA COMERCIAIS - ALAS RETAS</t>
  </si>
  <si>
    <t>BOCA DE BTTC D = 1,00 M - ESCONSIDADE 20° - AREIA EXTRAÍDA E BRITA PRODUZIDA - ALAS RETAS</t>
  </si>
  <si>
    <t>BOCA DE BTTC D = 1,00 M - ESCONSIDADE 25° - AREIA E BRITA COMERCIAIS - ALAS RETAS</t>
  </si>
  <si>
    <t>BOCA DE BTTC D = 1,00 M - ESCONSIDADE 25° - AREIA EXTRAÍDA E BRITA PRODUZIDA - ALAS RETAS</t>
  </si>
  <si>
    <t>BOCA DE BTTC D = 1,00 M - ESCONSIDADE 30° - AREIA E BRITA COMERCIAIS - ALAS ESCONSAS</t>
  </si>
  <si>
    <t>BOCA DE BTTC D = 1,00 M - ESCONSIDADE 30° - AREIA E BRITA COMERCIAIS - ALAS RETAS</t>
  </si>
  <si>
    <t>BOCA DE BTTC D = 1,00 M - ESCONSIDADE 30° - AREIA EXTRAÍDA E BRITA PRODUZIDA - ALAS ESCONSAS</t>
  </si>
  <si>
    <t>BOCA DE BTTC D = 1,00 M - ESCONSIDADE 30° - AREIA EXTRAÍDA E BRITA PRODUZIDA - ALAS RETAS</t>
  </si>
  <si>
    <t>BOCA DE BTTC D = 1,00 M - ESCONSIDADE 35° - AREIA E BRITA COMERCIAIS - ALAS RETAS</t>
  </si>
  <si>
    <t>BOCA DE BTTC D = 1,00 M - ESCONSIDADE 35° - AREIA EXTRAÍDA E BRITA PRODUZIDA - ALAS RETAS</t>
  </si>
  <si>
    <t>BOCA DE BTTC D = 1,00 M - ESCONSIDADE 40° - AREIA E BRITA COMERCIAIS - ALAS RETAS</t>
  </si>
  <si>
    <t>BOCA DE BTTC D = 1,00 M - ESCONSIDADE 40° - AREIA EXTRAÍDA E BRITA PRODUZIDA - ALAS RETAS</t>
  </si>
  <si>
    <t>BOCA DE BTTC D = 1,00 M - ESCONSIDADE 45° - AREIA E BRITA COMERCIAIS - ALAS ESCONSAS</t>
  </si>
  <si>
    <t>BOCA DE BTTC D = 1,00 M - ESCONSIDADE 45° - AREIA E BRITA COMERCIAIS - ALAS RETAS</t>
  </si>
  <si>
    <t>BOCA DE BTTC D = 1,00 M - ESCONSIDADE 45° - AREIA EXTRAÍDA E BRITA PRODUZIDA - ALAS ESCONSAS</t>
  </si>
  <si>
    <t>BOCA DE BTTC D = 1,00 M - ESCONSIDADE 45° - AREIA EXTRAÍDA E BRITA PRODUZIDA - ALAS RETAS</t>
  </si>
  <si>
    <t>BOCA DE BTTC D = 1,00 M - ESCONSIDADE 5° - AREIA E BRITA COMERCIAIS - ALAS RETAS</t>
  </si>
  <si>
    <t>BOCA DE BTTC D = 1,00 M - ESCONSIDADE 5° - AREIA EXTRAÍDA E BRITA PRODUZIDA - ALAS RETAS</t>
  </si>
  <si>
    <t>BOCA DE BTTC D = 1,20 M - ESCONSIDADE 0° - AREIA E BRITA COMERCIAIS - ALAS ESCONSAS</t>
  </si>
  <si>
    <t>BOCA DE BTTC D = 1,20 M - ESCONSIDADE 0° - AREIA E BRITA COMERCIAIS - ALAS RETAS</t>
  </si>
  <si>
    <t>BOCA DE BTTC D = 1,20 M - ESCONSIDADE 0° - AREIA EXTRAÍDA E BRITA PRODUZIDA - ALAS ESCONSAS</t>
  </si>
  <si>
    <t>BOCA DE BTTC D = 1,20 M - ESCONSIDADE 0° - AREIA EXTRAÍDA E BRITA PRODUZIDA - ALAS RETAS</t>
  </si>
  <si>
    <t>BOCA DE BTTC D = 1,20 M - ESCONSIDADE 10° - AREIA E BRITA COMERCIAIS - ALAS RETAS</t>
  </si>
  <si>
    <t>BOCA DE BTTC D = 1,20 M - ESCONSIDADE 10° - AREIA EXTRAÍDA E BRITA PRODUZIDA - ALAS RETAS</t>
  </si>
  <si>
    <t>BOCA DE BTTC D = 1,20 M - ESCONSIDADE 15° - AREIA E BRITA COMERCIAIS - ALAS ESCONSAS</t>
  </si>
  <si>
    <t>BOCA DE BTTC D = 1,20 M - ESCONSIDADE 15° - AREIA E BRITA COMERCIAIS - ALAS RETAS</t>
  </si>
  <si>
    <t>BOCA DE BTTC D = 1,20 M - ESCONSIDADE 15° - AREIA EXTRAÍDA E BRITA PRODUZIDA - ALAS ESCONSAS</t>
  </si>
  <si>
    <t>BOCA DE BTTC D = 1,20 M - ESCONSIDADE 15° - AREIA EXTRAÍDA E BRITA PRODUZIDA - ALAS RETAS</t>
  </si>
  <si>
    <t>BOCA DE BTTC D = 1,20 M - ESCONSIDADE 20° - AREIA E BRITA COMERCIAIS - ALAS RETAS</t>
  </si>
  <si>
    <t>BOCA DE BTTC D = 1,20 M - ESCONSIDADE 20° - AREIA EXTRAÍDA E BRITA PRODUZIDA - ALAS RETAS</t>
  </si>
  <si>
    <t>BOCA DE BTTC D = 1,20 M - ESCONSIDADE 25° - AREIA E BRITA COMERCIAIS - ALAS RETAS</t>
  </si>
  <si>
    <t>BOCA DE BTTC D = 1,20 M - ESCONSIDADE 25° - AREIA EXTRAÍDA E BRITA PRODUZIDA - ALAS RETAS</t>
  </si>
  <si>
    <t>BOCA DE BTTC D = 1,20 M - ESCONSIDADE 30° - AREIA E BRITA COMERCIAIS - ALAS ESCONSAS</t>
  </si>
  <si>
    <t>BOCA DE BTTC D = 1,20 M - ESCONSIDADE 30° - AREIA E BRITA COMERCIAIS - ALAS RETAS</t>
  </si>
  <si>
    <t>BOCA DE BTTC D = 1,20 M - ESCONSIDADE 30° - AREIA EXTRAÍDA E BRITA PRODUZIDA - ALAS ESCONSAS</t>
  </si>
  <si>
    <t>BOCA DE BTTC D = 1,20 M - ESCONSIDADE 30° - AREIA EXTRAÍDA E BRITA PRODUZIDA - ALAS RETAS</t>
  </si>
  <si>
    <t>BOCA DE BTTC D = 1,20 M - ESCONSIDADE 35° - AREIA E BRITA COMERCIAIS - ALAS RETAS</t>
  </si>
  <si>
    <t>BOCA DE BTTC D = 1,20 M - ESCONSIDADE 35° - AREIA EXTRAÍDA E BRITA PRODUZIDA - ALAS RETAS</t>
  </si>
  <si>
    <t>BOCA DE BTTC D = 1,20 M - ESCONSIDADE 40° - AREIA E BRITA COMERCIAIS - ALAS RETAS</t>
  </si>
  <si>
    <t>BOCA DE BTTC D = 1,20 M - ESCONSIDADE 40° - AREIA EXTRAÍDA E BRITA PRODUZIDA - ALAS RETAS</t>
  </si>
  <si>
    <t>BOCA DE BTTC D = 1,20 M - ESCONSIDADE 45° - AREIA E BRITA COMERCIAIS - ALAS ESCONSAS</t>
  </si>
  <si>
    <t>BOCA DE BTTC D = 1,20 M - ESCONSIDADE 45° - AREIA E BRITA COMERCIAIS - ALAS RETAS</t>
  </si>
  <si>
    <t>BOCA DE BTTC D = 1,20 M - ESCONSIDADE 45° - AREIA EXTRAÍDA E BRITA PRODUZIDA - ALAS ESCONSAS</t>
  </si>
  <si>
    <t>BOCA DE BTTC D = 1,20 M - ESCONSIDADE 45° - AREIA EXTRAÍDA E BRITA PRODUZIDA - ALAS RETAS</t>
  </si>
  <si>
    <t>BOCA DE BTTC D = 1,20 M - ESCONSIDADE 5° - AREIA E BRITA COMERCIAIS - ALAS RETAS</t>
  </si>
  <si>
    <t>BOCA DE BTTC D = 1,20 M - ESCONSIDADE 5° - AREIA EXTRAÍDA E BRITA PRODUZIDA - ALAS RETAS</t>
  </si>
  <si>
    <t>BOCA DE BTTC D = 1,50 M - ESCONSIDADE 0° - AREIA E BRITA COMERCIAIS - ALAS ESCONSAS</t>
  </si>
  <si>
    <t>BOCA DE BTTC D = 1,50 M - ESCONSIDADE 0° - AREIA E BRITA COMERCIAIS - ALAS RETAS</t>
  </si>
  <si>
    <t>BOCA DE BTTC D = 1,50 M - ESCONSIDADE 0° - AREIA EXTRAÍDA E BRITA PRODUZIDA - ALAS ESCONSAS</t>
  </si>
  <si>
    <t>BOCA DE BTTC D = 1,50 M - ESCONSIDADE 0° - AREIA EXTRAÍDA E BRITA PRODUZIDA - ALAS RETAS</t>
  </si>
  <si>
    <t>BOCA DE BTTC D = 1,50 M - ESCONSIDADE 10° - AREIA E BRITA COMERCIAIS - ALAS RETAS</t>
  </si>
  <si>
    <t>BOCA DE BTTC D = 1,50 M - ESCONSIDADE 10° - AREIA EXTRAÍDA E BRITA PRODUZIDA - ALAS RETAS</t>
  </si>
  <si>
    <t>BOCA DE BTTC D = 1,50 M - ESCONSIDADE 15° - AREIA E BRITA COMERCIAIS - ALAS ESCONSAS</t>
  </si>
  <si>
    <t>BOCA DE BTTC D = 1,50 M - ESCONSIDADE 15° - AREIA E BRITA COMERCIAIS - ALAS RETAS</t>
  </si>
  <si>
    <t>BOCA DE BTTC D = 1,50 M - ESCONSIDADE 15° - AREIA EXTRAÍDA E BRITA PRODUZIDA - ALAS ESCONSAS</t>
  </si>
  <si>
    <t>BOCA DE BTTC D = 1,50 M - ESCONSIDADE 15° - AREIA EXTRAÍDA E BRITA PRODUZIDA - ALAS RETAS</t>
  </si>
  <si>
    <t>BOCA DE BTTC D = 1,50 M - ESCONSIDADE 20° - AREIA E BRITA COMERCIAIS - ALAS RETAS</t>
  </si>
  <si>
    <t>BOCA DE BTTC D = 1,50 M - ESCONSIDADE 20° - AREIA EXTRAÍDA E BRITA PRODUZIDA - ALAS RETAS</t>
  </si>
  <si>
    <t>BOCA DE BTTC D = 1,50 M - ESCONSIDADE 25° - AREIA E BRITA COMERCIAIS - ALAS RETAS</t>
  </si>
  <si>
    <t>BOCA DE BTTC D = 1,50 M - ESCONSIDADE 25° - AREIA EXTRAÍDA E BRITA PRODUZIDA - ALAS RETAS</t>
  </si>
  <si>
    <t>BOCA DE BTTC D = 1,50 M - ESCONSIDADE 30° - AREIA E BRITA COMERCIAIS - ALAS ESCONSAS</t>
  </si>
  <si>
    <t>BOCA DE BTTC D = 1,50 M - ESCONSIDADE 30° - AREIA EXTRAÍDA E BRITA PRODUZIDA - ALAS ESCONSAS</t>
  </si>
  <si>
    <t>BOCA DE BTTC D = 1,50 M - ESCONSIDADE 35° - AREIA E BRITA COMERCIAIS - ALAS RETAS</t>
  </si>
  <si>
    <t>BOCA DE BTTC D = 1,50 M - ESCONSIDADE 35° - AREIA EXTRAÍDA E BRITA PRODUZIDA - ALAS RETAS</t>
  </si>
  <si>
    <t>BOCA DE BTTC D = 1,50 M - ESCONSIDADE 40° - AREIA E BRITA COMERCIAIS - ALAS RETAS</t>
  </si>
  <si>
    <t>BOCA DE BTTC D = 1,50 M - ESCONSIDADE 40° - AREIA EXTRAÍDA E BRITA PRODUZIDA - ALAS RETAS</t>
  </si>
  <si>
    <t>BOCA DE BTTC D = 1,50 M - ESCONSIDADE 45° - AREIA E BRITA COMERCIAIS - ALAS ESCONSAS</t>
  </si>
  <si>
    <t>BOCA DE BTTC D = 1,50 M - ESCONSIDADE 45° - AREIA E BRITA COMERCIAIS - ALAS RETAS</t>
  </si>
  <si>
    <t>BOCA DE BTTC D = 1,50 M - ESCONSIDADE 45° - AREIA EXTRAÍDA E BRITA PRODUZIDA - ALAS ESCONSAS</t>
  </si>
  <si>
    <t>BOCA DE BTTC D = 1,50 M - ESCONSIDADE 45° - AREIA EXTRAÍDA E BRITA PRODUZIDA - ALAS RETAS</t>
  </si>
  <si>
    <t>BOCA DE BTTC D = 1,50 M - ESCONSIDADE 5° - AREIA E BRITA COMERCIAIS - ALAS RETAS</t>
  </si>
  <si>
    <t>BOCA DE BTTC D = 1,50 M - ESCONSIDADE 5° - AREIA EXTRAÍDA E BRITA PRODUZIDA - ALAS RETAS</t>
  </si>
  <si>
    <t>BOCA DE BTTC D = 1,50 M ESCONSIDADE 30° - AREIA EXTRAÍDA E BRITA PRODUZIDA - ALAS RETAS</t>
  </si>
  <si>
    <t>CONFECÇÃO DE TUBOS DE CONCRETO ARMADO D = 0,60 M PA1 - AREIA E BRITA COMERCIAIS</t>
  </si>
  <si>
    <t>CONFECÇÃO DE TUBOS DE CONCRETO ARMADO D = 0,60 M PA1 - AREIA EXTRAÍDA E BRITA PRODUZIDA</t>
  </si>
  <si>
    <t>CONFECÇÃO DE TUBOS DE CONCRETO ARMADO D = 0,60 M PA2 - AREIA E BRITA COMERCIAIS</t>
  </si>
  <si>
    <t>CONFECÇÃO DE TUBOS DE CONCRETO ARMADO D = 0,60 M PA2 - AREIA EXTRAÍDA E BRITA PRODUZIDA</t>
  </si>
  <si>
    <t>CONFECÇÃO DE TUBOS DE CONCRETO ARMADO D = 0,60 M PA3 - AREIA E BRITA COMERCIAIS</t>
  </si>
  <si>
    <t>CONFECÇÃO DE TUBOS DE CONCRETO ARMADO D = 0,60 M PA3 - AREIA EXTRAÍDA E BRITA PRODUZIDA</t>
  </si>
  <si>
    <t>CONFECÇÃO DE TUBOS DE CONCRETO ARMADO D = 0,60 M PA4 - AREIA E BRITA COMERCIAIS</t>
  </si>
  <si>
    <t>CONFECÇÃO DE TUBOS DE CONCRETO ARMADO D = 0,60 M PA4 - AREIA EXTRAÍDA E BRITA PRODUZIDA</t>
  </si>
  <si>
    <t>CONFECÇÃO DE TUBOS DE CONCRETO ARMADO D = 0,80 M PA1 - AREIA E BRITA COMERCIAIS</t>
  </si>
  <si>
    <t>CONFECÇÃO DE TUBOS DE CONCRETO ARMADO D = 0,80 M PA1 - AREIA EXTRAÍDA E BRITA PRODUZIDA</t>
  </si>
  <si>
    <t>CONFECÇÃO DE TUBOS DE CONCRETO ARMADO D = 0,80 M PA2 - AREIA E BRITA COMERCIAIS</t>
  </si>
  <si>
    <t>CONFECÇÃO DE TUBOS DE CONCRETO ARMADO D = 0,80 M PA2 - AREIA EXTRAÍDA E BRITA PRODUZIDA</t>
  </si>
  <si>
    <t>CONFECÇÃO DE TUBOS DE CONCRETO ARMADO D = 0,80 M PA3 - AREIA E BRITA COMERCIAIS</t>
  </si>
  <si>
    <t>CONFECÇÃO DE TUBOS DE CONCRETO ARMADO D = 0,80 M PA3 - AREIA EXTRAÍDA E BRITA PRODUZIDA</t>
  </si>
  <si>
    <t>CONFECÇÃO DE TUBOS DE CONCRETO ARMADO D = 0,80 M PA4 - AREIA E BRITA COMERCIAIS</t>
  </si>
  <si>
    <t>CONFECÇÃO DE TUBOS DE CONCRETO ARMADO D = 0,80 M PA4 - AREIA EXTRAÍDA E BRITA PRODUZIDA</t>
  </si>
  <si>
    <t>CONFECÇÃO DE TUBOS DE CONCRETO ARMADO D = 1,00 M PA1 - AREIA E BRITA COMERCIAIS</t>
  </si>
  <si>
    <t>CONFECÇÃO DE TUBOS DE CONCRETO ARMADO D = 1,00 M PA1 - AREIA EXTRAÍDA E BRITA PRODUZIDA</t>
  </si>
  <si>
    <t>CONFECÇÃO DE TUBOS DE CONCRETO ARMADO D = 1,00 M PA2 - AREIA E BRITA COMERCIAIS</t>
  </si>
  <si>
    <t>CONFECÇÃO DE TUBOS DE CONCRETO ARMADO D = 1,00 M PA2 - AREIA EXTRAÍDA E BRITA PRODUZIDA</t>
  </si>
  <si>
    <t>CONFECÇÃO DE TUBOS DE CONCRETO ARMADO D = 1,00 M PA3 - AREIA E BRITA COMERCIAIS</t>
  </si>
  <si>
    <t>CONFECÇÃO DE TUBOS DE CONCRETO ARMADO D = 1,00 M PA3 - AREIA EXTRAÍDA E BRITA PRODUZIDA</t>
  </si>
  <si>
    <t>CONFECÇÃO DE TUBOS DE CONCRETO ARMADO D = 1,00 M PA4 - AREIA E BRITA COMERCIAIS</t>
  </si>
  <si>
    <t>CONFECÇÃO DE TUBOS DE CONCRETO ARMADO D = 1,00 M PA4 - AREIA EXTRAÍDA E BRITA PRODUZIDA</t>
  </si>
  <si>
    <t>CONFECÇÃO DE TUBOS DE CONCRETO ARMADO D = 1,20 M PA1 - AREIA E BRITA COMERCIAIS</t>
  </si>
  <si>
    <t>CONFECÇÃO DE TUBOS DE CONCRETO ARMADO D = 1,20 M PA1 - AREIA EXTRAÍDA E BRITA PRODUZIDA</t>
  </si>
  <si>
    <t>CONFECÇÃO DE TUBOS DE CONCRETO ARMADO D = 1,20 M PA2 - AREIA E BRITA COMERCIAIS</t>
  </si>
  <si>
    <t>CONFECÇÃO DE TUBOS DE CONCRETO ARMADO D = 1,20 M PA2 - AREIA EXTRAÍDA E BRITA PRODUZIDA</t>
  </si>
  <si>
    <t>CONFECÇÃO DE TUBOS DE CONCRETO ARMADO D = 1,20 M PA3 - AREIA E BRITA COMERCIAIS</t>
  </si>
  <si>
    <t>CONFECÇÃO DE TUBOS DE CONCRETO ARMADO D = 1,20 M PA3 - AREIA EXTRAÍDA E BRITA PRODUZIDA</t>
  </si>
  <si>
    <t>CONFECÇÃO DE TUBOS DE CONCRETO ARMADO D = 1,20 M PA4 - AREIA E BRITA COMERCIAIS</t>
  </si>
  <si>
    <t>CONFECÇÃO DE TUBOS DE CONCRETO ARMADO D = 1,20 M PA4 - AREIA EXTRAÍDA E BRITA PRODUZIDA</t>
  </si>
  <si>
    <t>CONFECÇÃO DE TUBOS DE CONCRETO ARMADO D = 1,50 M PA1 - AREIA E BRITA COMERCIAIS</t>
  </si>
  <si>
    <t>CONFECÇÃO DE TUBOS DE CONCRETO ARMADO D = 1,50 M PA1 - AREIA EXTRAÍDA E BRITA PRODUZIDA</t>
  </si>
  <si>
    <t>CONFECÇÃO DE TUBOS DE CONCRETO ARMADO D = 1,50 M PA2 - AREIA E BRITA COMERCIAIS</t>
  </si>
  <si>
    <t>CONFECÇÃO DE TUBOS DE CONCRETO ARMADO D = 1,50 M PA2 - AREIA EXTRAÍDA E BRITA PRODUZIDA</t>
  </si>
  <si>
    <t>CONFECÇÃO DE TUBOS DE CONCRETO ARMADO D = 1,50 M PA3 - AREIA E BRITA COMERCIAIS</t>
  </si>
  <si>
    <t>CONFECÇÃO DE TUBOS DE CONCRETO ARMADO D = 1,50 M PA3 - AREIA EXTRAÍDA E BRITA PRODUZIDA</t>
  </si>
  <si>
    <t>CONFECÇÃO DE TUBOS DE CONCRETO ARMADO D = 1,50 M PA4 - AREIA E BRITA COMERCIAIS</t>
  </si>
  <si>
    <t>CONFECÇÃO DE TUBOS DE CONCRETO ARMADO D = 1,50 M PA4 - AREIA EXTRAÍDA E BRITA PRODUZIDA</t>
  </si>
  <si>
    <t>CORPO DE BDTC D = 0,80 M PA1 - AREIA EXTRAÍDA E BRITA E PEDRA DE MÃO PRODUZIDAS</t>
  </si>
  <si>
    <t>CORPO DE BDTC D = 0,80 M PA1 - AREIA, BRITA E PEDRA DE MÃO COMERCIAIS</t>
  </si>
  <si>
    <t>CORPO DE BDTC D = 0,80 M PA2 - AREIA EXTRAÍDA E BRITA E PEDRA DE MÃO PRODUZIDAS</t>
  </si>
  <si>
    <t>CORPO DE BDTC D = 0,80 M PA2 - AREIA, BRITA E PEDRA DE MÃO COMERCIAIS</t>
  </si>
  <si>
    <t>CORPO DE BDTC D = 0,80 M PA3 - AREIA EXTRAÍDA E BRITA E PEDRA DE MÃO PRODUZIDAS</t>
  </si>
  <si>
    <t>CORPO DE BDTC D = 0,80 M PA3 - AREIA, BRITA E PEDRA DE MÃO COMERCIAIS</t>
  </si>
  <si>
    <t>CORPO DE BDTC D = 0,80 M PA4 - AREIA EXTRAÍDA E BRITA E PEDRA DE MÃO PRODUZIDAS</t>
  </si>
  <si>
    <t>CORPO DE BDTC D = 0,80 M PA4 - AREIA, BRITA E PEDRA DE MÃO COMERCIAIS</t>
  </si>
  <si>
    <t>CORPO DE BDTC D = 1,00 M PA1 - AREIA EXTRAÍDA E BRITA E PEDRA DE MÃO PRODUZIDAS</t>
  </si>
  <si>
    <t>CORPO DE BDTC D = 1,00 M PA1 - AREIA, BRITA E PEDRA DE MÃO COMERCIAIS</t>
  </si>
  <si>
    <t>CORPO DE BDTC D = 1,00 M PA2 - AREIA EXTRAÍDA E BRITA E PEDRA DE MÃO PRODUZIDAS</t>
  </si>
  <si>
    <t>CORPO DE BDTC D = 1,00 M PA2 - AREIA, BRITA E PEDRA DE MÃO COMERCIAIS</t>
  </si>
  <si>
    <t>CORPO DE BDTC D = 1,00 M PA3 - AREIA EXTRAÍDA E BRITA E PEDRA DE MÃO PRODUZIDAS</t>
  </si>
  <si>
    <t>CORPO DE BDTC D = 1,00 M PA3 - AREIA, BRITA E PEDRA DE MÃO COMERCIAIS</t>
  </si>
  <si>
    <t>CORPO DE BDTC D = 1,00 M PA4 - AREIA EXTRAÍDA E BRITA E PEDRA DE MÃO PRODUZIDAS</t>
  </si>
  <si>
    <t>CORPO DE BDTC D = 1,00 M PA4 - AREIA, BRITA E PEDRA DE MÃO COMERCIAIS</t>
  </si>
  <si>
    <t>CORPO DE BDTC D = 1,20 M PA1 - AREIA EXTRAÍDA E BRITA E PEDRA DE MÃO PRODUZIDAS</t>
  </si>
  <si>
    <t>CORPO DE BDTC D = 1,20 M PA1 - AREIA, BRITA E PEDRA DE MÃO COMERCIAIS</t>
  </si>
  <si>
    <t>CORPO DE BDTC D = 1,20 M PA2 - AREIA EXTRAÍDA E BRITA E PEDRA DE MÃO PRODUZIDAS</t>
  </si>
  <si>
    <t>CORPO DE BDTC D = 1,20 M PA2 - AREIA, BRITA E PEDRA DE MÃO COMERCIAIS</t>
  </si>
  <si>
    <t>CORPO DE BDTC D = 1,20 M PA3 - AREIA EXTRAÍDA E BRITA E PEDRA DE MÃO PRODUZIDAS</t>
  </si>
  <si>
    <t>CORPO DE BDTC D = 1,20 M PA3 - AREIA, BRITA E PEDRA DE MÃO COMERCIAIS</t>
  </si>
  <si>
    <t>CORPO DE BDTC D = 1,20 M PA4 - AREIA EXTRAÍDA E BRITA E PEDRA DE MÃO PRODUZIDAS</t>
  </si>
  <si>
    <t>CORPO DE BDTC D = 1,20 M PA4 - AREIA, BRITA E PEDRA DE MÃO COMERCIAIS</t>
  </si>
  <si>
    <t>CORPO DE BDTC D = 1,50 M PA1 - AREIA EXTRAÍDA E BRITA E PEDRA DE MÃO PRODUZIDAS</t>
  </si>
  <si>
    <t>CORPO DE BDTC D = 1,50 M PA1 - AREIA, BRITA E PEDRA DE MÃO COMERCIAIS</t>
  </si>
  <si>
    <t>CORPO DE BDTC D = 1,50 M PA2 - AREIA EXTRAÍDA E BRITA E PEDRA DE MÃO PRODUZIDAS</t>
  </si>
  <si>
    <t>CORPO DE BDTC D = 1,50 M PA2 - AREIA, BRITA E PEDRA DE MÃO COMERCIAIS</t>
  </si>
  <si>
    <t>CORPO DE BDTC D = 1,50 M PA3 - AREIA EXTRAÍDA E BRITA E PEDRA DE MÃO PRODUZIDAS</t>
  </si>
  <si>
    <t>CORPO DE BDTC D = 1,50 M PA3 - AREIA, BRITA E PEDRA DE MÃO COMERCIAIS</t>
  </si>
  <si>
    <t>CORPO DE BDTC D = 1,50 M PA4 - AREIA EXTRAÍDA E BRITA E PEDRA DE MÃO PRODUZIDAS</t>
  </si>
  <si>
    <t>CORPO DE BDTC D = 1,50 M PA4 - AREIA, BRITA E PEDRA DE MÃO COMERCIAIS</t>
  </si>
  <si>
    <t>CORPO DE BSTC D = 0,40 M PA1 - AREIA EXTRAÍDA E BRITA E PEDRA DE MÃO PRODUZIDAS</t>
  </si>
  <si>
    <t>CORPO DE BSTC D = 0,40 M PA1 - AREIA, BRITA E PEDRA DE MÃO COMERCIAIS</t>
  </si>
  <si>
    <t>CORPO DE BSTC D = 0,40 M PA2 - AREIA EXTRAÍDA E BRITA E PEDRA DE MÃO PRODUZIDAS</t>
  </si>
  <si>
    <t>CORPO DE BSTC D = 0,40 M PA2 - AREIA, BRITA E PEDRA DE MÃO COMERCIAIS</t>
  </si>
  <si>
    <t>CORPO DE BSTC D = 0,40 M PA3 - AREIA EXTRAÍDA E BRITA E PEDRA DE MÃO PRODUZIDAS</t>
  </si>
  <si>
    <t>CORPO DE BSTC D = 0,40 M PA3 - AREIA, BRITA E PEDRA DE MÃO COMERCIAIS</t>
  </si>
  <si>
    <t>CORPO DE BSTC D = 0,40 M PA4 - AREIA EXTRAÍDA E BRITA E PEDRA DE MÃO PRODUZIDAS</t>
  </si>
  <si>
    <t>CORPO DE BSTC D = 0,40 M PA4 - AREIA, BRITA E PEDRA DE MÃO COMERCIAIS</t>
  </si>
  <si>
    <t>CORPO DE BSTC D = 0,60 M PA1 - AREIA EXTRAÍDA E BRITA E PEDRA DE MÃO PRODUZIDAS</t>
  </si>
  <si>
    <t>CORPO DE BSTC D = 0,60 M PA1 - AREIA, BRITA E PEDRA DE MÃO COMERCIAIS</t>
  </si>
  <si>
    <t>CORPO DE BSTC D = 0,60 M PA2 - AREIA EXTRAÍDA E BRITA E PEDRA DE MÃO PRODUZIDAS</t>
  </si>
  <si>
    <t>CORPO DE BSTC D = 0,60 M PA2 - AREIA, BRITA E PEDRA DE MÃO COMERCIAIS</t>
  </si>
  <si>
    <t>CORPO DE BSTC D = 0,60 M PA3 - AREIA EXTRAÍDA E BRITA E PEDRA DE MÃO PRODUZIDAS</t>
  </si>
  <si>
    <t>CORPO DE BSTC D = 0,60 M PA3 - AREIA, BRITA E PEDRA DE MÃO COMERCIAIS</t>
  </si>
  <si>
    <t>CORPO DE BSTC D = 0,60 M PA4 - AREIA EXTRAÍDA E BRITA E PEDRA DE MÃO PRODUZIDAS</t>
  </si>
  <si>
    <t>CORPO DE BSTC D = 0,60 M PA4 - AREIA, BRITA E PEDRA DE MÃO COMERCIAIS</t>
  </si>
  <si>
    <t>CORPO DE BSTC D = 0,80 M PA1 - AREIA EXTRAÍDA E BRITA E PEDRA DE MÃO PRODUZIDAS</t>
  </si>
  <si>
    <t>CORPO DE BSTC D = 0,80 M PA1 - AREIA, BRITA E PEDRA DE MÃO COMERCIAIS</t>
  </si>
  <si>
    <t>CORPO DE BSTC D = 0,80 M PA2 - AREIA EXTRAÍDA E BRITA E PEDRA DE MÃO PRODUZIDAS</t>
  </si>
  <si>
    <t>CORPO DE BSTC D = 0,80 M PA2 - AREIA, BRITA E PEDRA DE MÃO COMERCIAIS</t>
  </si>
  <si>
    <t>CORPO DE BSTC D = 0,80 M PA3 - AREIA EXTRAÍDA E BRITA E PEDRA DE MÃO PRODUZIDAS</t>
  </si>
  <si>
    <t>CORPO DE BSTC D = 0,80 M PA3 - AREIA, BRITA E PEDRA DE MÃO COMERCIAIS</t>
  </si>
  <si>
    <t>CORPO DE BSTC D = 0,80 M PA4 - AREIA EXTRAÍDA E BRITA E PEDRA DE MÃO PRODUZIDAS</t>
  </si>
  <si>
    <t>CORPO DE BSTC D = 0,80 M PA4 - AREIA, BRITA E PEDRA DE MÃO COMERCIAIS</t>
  </si>
  <si>
    <t>CORPO DE BSTC D = 1,00 M PA1 - AREIA EXTRAÍDA E BRITA E PEDRA DE MÃO PRODUZIDAS</t>
  </si>
  <si>
    <t>CORPO DE BSTC D = 1,00 M PA2 - AREIA EXTRAÍDA E BRITA E PEDRA DE MÃO PRODUZIDAS</t>
  </si>
  <si>
    <t>CORPO DE BSTC D = 1,00 M PA2 - AREIA, BRITA E PEDRA DE MÃO COMERCIAIS</t>
  </si>
  <si>
    <t>CORPO DE BSTC D = 1,00 M PA3 - AREIA EXTRAÍDA E BRITA E PEDRA DE MÃO PRODUZIDAS</t>
  </si>
  <si>
    <t>CORPO DE BSTC D = 1,00 M PA3 - AREIA, BRITA E PEDRA DE MÃO COMERCIAIS</t>
  </si>
  <si>
    <t>CORPO DE BSTC D = 1,00 M PA4 - AREIA EXTRAÍDA E BRITA E PEDRA DE MÃO PRODUZIDAS</t>
  </si>
  <si>
    <t>CORPO DE BSTC D = 1,00 M PA4 - AREIA, BRITA E PEDRA DE MÃO COMERCIAIS</t>
  </si>
  <si>
    <t>CORPO DE BSTC D = 1,20 M PA1 - AREIA EXTRAÍDA E BRITA E PEDRA DE MÃO PRODUZIDAS</t>
  </si>
  <si>
    <t>CORPO DE BSTC D = 1,20 M PA1 - AREIA, BRITA E PEDRA DE MÃO COMERCIAIS</t>
  </si>
  <si>
    <t>CORPO DE BSTC D = 1,20 M PA2 - AREIA EXTRAÍDA E BRITA E PEDRA DE MÃO PRODUZIDAS</t>
  </si>
  <si>
    <t>CORPO DE BSTC D = 1,20 M PA2 - AREIA, BRITA E PEDRA DE MÃO COMERCIAIS</t>
  </si>
  <si>
    <t>CORPO DE BSTC D = 1,20 M PA3 - AREIA EXTRAÍDA E BRITA E PEDRA DE MÃO PRODUZIDAS</t>
  </si>
  <si>
    <t>CORPO DE BSTC D = 1,20 M PA3 - AREIA, BRITA E PEDRA DE MÃO COMERCIAIS</t>
  </si>
  <si>
    <t>CORPO DE BSTC D = 1,20 M PA4 - AREIA EXTRAÍDA E BRITA E PEDRA DE MÃO PRODUZIDAS</t>
  </si>
  <si>
    <t>CORPO DE BSTC D = 1,20 M PA4 - AREIA, BRITA E PEDRA DE MÃO COMERCIAIS</t>
  </si>
  <si>
    <t>CORPO DE BSTC D = 1,50 M PA1 - AREIA EXTRAÍDA E BRITA E PEDRA DE MÃO PRODUZIDAS</t>
  </si>
  <si>
    <t>CORPO DE BSTC D = 1,50 M PA1 - AREIA, BRITA E PEDRA DE MÃO COMERCIAIS</t>
  </si>
  <si>
    <t>CORPO DE BSTC D = 1,50 M PA2 - AREIA EXTRAÍDA E BRITA E PEDRA DE MÃO PRODUZIDAS</t>
  </si>
  <si>
    <t>CORPO DE BSTC D = 1,50 M PA3 - AREIA EXTRAÍDA E BRITA E PEDRA DE MÃO PRODUZIDAS</t>
  </si>
  <si>
    <t>CORPO DE BSTC D = 1,50 M PA3 - AREIA, BRITA E PEDRA DE MÃO COMERCIAIS</t>
  </si>
  <si>
    <t>CORPO DE BSTC D = 1,50 M PA4 - AREIA EXTRAÍDA E BRITA E PEDRA DE MÃO PRODUZIDAS</t>
  </si>
  <si>
    <t>CORPO DE BSTC D = 1,50 M PA4 - AREIA, BRITA E PEDRA DE MÃO COMERCIAIS</t>
  </si>
  <si>
    <t>CORPO DE BTTC D = 1,00 M PA1 - AREIA EXTRAÍDA E BRITA E PEDRA DE MÃO PRODUZIDAS</t>
  </si>
  <si>
    <t>CORPO DE BTTC D = 1,00 M PA2 - AREIA EXTRAÍDA E BRITA E PEDRA DE MÃO PRODUZIDAS</t>
  </si>
  <si>
    <t>CORPO DE BTTC D = 1,00 M PA2 - AREIA, BRITA E PEDRA DE MÃO COMERCIAIS</t>
  </si>
  <si>
    <t>CORPO DE BTTC D = 1,00 M PA3 - AREIA EXTRAÍDA E BRITA E PEDRA DE MÃO PRODUZIDAS</t>
  </si>
  <si>
    <t>CORPO DE BTTC D = 1,00 M PA3 - AREIA, BRITA E PEDRA DE MÃO COMERCIAIS</t>
  </si>
  <si>
    <t>CORPO DE BTTC D = 1,00 M PA4 - AREIA EXTRAÍDA E BRITA E PEDRA DE MÃO PRODUZIDAS</t>
  </si>
  <si>
    <t>CORPO DE BTTC D = 1,00 M PA4 - AREIA, BRITA E PEDRA DE MÃO COMERCIAIS</t>
  </si>
  <si>
    <t>CORPO DE BTTC D = 1,20 M PA1 - AREIA EXTRAÍDA E BRITA E PEDRA DE MÃO PRODUZIDAS</t>
  </si>
  <si>
    <t>CORPO DE BTTC D = 1,20 M PA1 - AREIA, BRITA E PEDRA DE MÃO COMERCIAIS</t>
  </si>
  <si>
    <t>CORPO DE BTTC D = 1,20 M PA2 - AREIA EXTRAÍDA E BRITA E PEDRA DE MÃO PRODUZIDAS</t>
  </si>
  <si>
    <t>CORPO DE BTTC D = 1,20 M PA2 - AREIA, BRITA E PEDRA DE MÃO COMERCIAIS</t>
  </si>
  <si>
    <t>CORPO DE BTTC D = 1,20 M PA3 - AREIA EXTRAÍDA E BRITA E PEDRA DE MÃO PRODUZIDAS</t>
  </si>
  <si>
    <t>CORPO DE BTTC D = 1,20 M PA3 - AREIA, BRITA E PEDRA DE MÃO COMERCIAIS</t>
  </si>
  <si>
    <t>CORPO DE BTTC D = 1,20 M PA4 - AREIA EXTRAÍDA E BRITA E PEDRA DE MÃO PRODUZIDAS</t>
  </si>
  <si>
    <t>CORPO DE BTTC D = 1,20 M PA4 - AREIA, BRITA E PEDRA DE MÃO COMERCIAIS</t>
  </si>
  <si>
    <t>CORPO DE BTTC D = 1,50 M PA1 - AREIA EXTRAÍDA E BRITA E PEDRA DE MÃO PRODUZIDAS</t>
  </si>
  <si>
    <t>CORPO DE BTTC D = 1,50 M PA1 - AREIA, BRITA E PEDRA DE MÃO COMERCIAIS</t>
  </si>
  <si>
    <t>CORPO DE BTTC D = 1,50 M PA2 - AREIA EXTRAÍDA E BRITA E PEDRA DE MÃO PRODUZIDAS</t>
  </si>
  <si>
    <t>CORPO DE BTTC D = 1,50 M PA3 - AREIA EXTRAÍDA E BRITA E PEDRA DE MÃO PRODUZIDAS</t>
  </si>
  <si>
    <t>CORPO DE BTTC D = 1,50 M PA3 - AREIA, BRITA E PEDRA DE MÃO COMERCIAIS</t>
  </si>
  <si>
    <t>CORPO DE BTTC D = 1,50 M PA4 - AREIA EXTRAÍDA E BRITA E PEDRA DE MÃO PRODUZIDAS</t>
  </si>
  <si>
    <t>CORPO DE BTTC D = 1,50 M PA4 - AREIA, BRITA E PEDRA DE MÃO COMERCIAIS</t>
  </si>
  <si>
    <t>DENTES PARA BUEIROS DUPLOS D = 0,80 M - AREIA EXTRAÍDA E BRITA E PEDRA DE MÃO PRODUZIDAS</t>
  </si>
  <si>
    <t>DENTES PARA BUEIROS DUPLOS D = 0,80 M - AREIA, BRITA E PEDRA DE MÃO COMERCIAIS</t>
  </si>
  <si>
    <t>DENTES PARA BUEIROS DUPLOS D = 1,00 M - AREIA EXTRAÍDA E BRITA E PEDRA DE MÃO PRODUZIDAS</t>
  </si>
  <si>
    <t>DENTES PARA BUEIROS DUPLOS D = 1,00 M - AREIA, BRITA E PEDRA DE MÃO COMERCIAIS</t>
  </si>
  <si>
    <t>DENTES PARA BUEIROS DUPLOS D = 1,20 M - AREIA EXTRAÍDA E BRITA E PEDRA DE MÃO PRODUZIDAS</t>
  </si>
  <si>
    <t>DENTES PARA BUEIROS DUPLOS D = 1,20 M - AREIA, BRITA E PEDRA DE MÃO COMERCIAIS</t>
  </si>
  <si>
    <t>DENTES PARA BUEIROS DUPLOS D = 1,50 M - AREIA EXTRAÍDA E BRITA E PEDRA DE MÃO PRODUZIDAS</t>
  </si>
  <si>
    <t>DENTES PARA BUEIROS DUPLOS D = 1,50 M - AREIA, BRITA E PEDRA DE MÃO COMERCIAIS</t>
  </si>
  <si>
    <t>DENTES PARA BUEIROS SIMPLES D = 0,40 M - AREIA EXTRAÍDA E BRITA E PEDRA DE MÃO PRODUZIDAS</t>
  </si>
  <si>
    <t>DENTES PARA BUEIROS SIMPLES D = 0,40 M - AREIA, BRITA E PEDRA DE MÃO COMERCIAIS</t>
  </si>
  <si>
    <t>DENTES PARA BUEIROS SIMPLES D = 0,60 M - AREIA EXTRAÍDA E BRITA E PEDRA DE MÃO PRODUZIDAS</t>
  </si>
  <si>
    <t>DENTES PARA BUEIROS SIMPLES D = 0,60 M - AREIA, BRITA E PEDRA DE MÃO COMERCIAIS</t>
  </si>
  <si>
    <t>DENTES PARA BUEIROS SIMPLES D = 0,80 M - AREIA EXTRAÍDA E BRITA E PEDRA DE MÃO PRODUZIDAS</t>
  </si>
  <si>
    <t>DENTES PARA BUEIROS SIMPLES D = 0,80 M - AREIA, BRITA E PEDRA DE MÃO COMERCIAIS</t>
  </si>
  <si>
    <t>DENTES PARA BUEIROS SIMPLES D = 1,00 M - AREIA EXTRAÍDA E BRITA E PEDRA DE MÃO PRODUZIDAS</t>
  </si>
  <si>
    <t>DENTES PARA BUEIROS SIMPLES D = 1,00 M - AREIA, BRITA E PEDRA DE MÃO COMERCIAIS</t>
  </si>
  <si>
    <t>DENTES PARA BUEIROS SIMPLES D = 1,20 M - AREIA EXTRAÍDA E BRITA E PEDRA DE MÃO PRODUZIDAS</t>
  </si>
  <si>
    <t>DENTES PARA BUEIROS SIMPLES D = 1,20 M - AREIA, BRITA E PEDRA DE MÃO COMERCIAIS</t>
  </si>
  <si>
    <t>DENTES PARA BUEIROS SIMPLES D = 1,50 M - AREIA EXTRAÍDA E BRITA E PEDRA DE MÃO PRODUZIDAS</t>
  </si>
  <si>
    <t>DENTES PARA BUEIROS SIMPLES D = 1,50 M - AREIA, BRITA E PEDRA DE MÃO COMERCIAIS</t>
  </si>
  <si>
    <t>DENTES PARA BUEIROS TRIPLOS D = 1,00 M - AREIA EXTRAÍDA E BRITA E PEDRA DE MÃO PRODUZIDAS</t>
  </si>
  <si>
    <t>DENTES PARA BUEIROS TRIPLOS D = 1,00 M - AREIA, BRITA E PEDRA DE MÃO COMERCIAIS</t>
  </si>
  <si>
    <t>DENTES PARA BUEIROS TRIPLOS D = 1,20 M - AREIA EXTRAÍDA E BRITA E PEDRA DE MÃO PRODUZIDAS</t>
  </si>
  <si>
    <t>DENTES PARA BUEIROS TRIPLOS D = 1,20 M - AREIA, BRITA E PEDRA DE MÃO COMERCIAIS</t>
  </si>
  <si>
    <t>DENTES PARA BUEIROS TRIPLOS D = 1,50 M - AREIA EXTRAÍDA E BRITA E PEDRA DE MÃO PRODUZIDAS</t>
  </si>
  <si>
    <t>DENTES PARA BUEIROS TRIPLOS D = 1,50 M - AREIA, BRITA E PEDRA DE MÃO COMERCIAIS</t>
  </si>
  <si>
    <t>ALVENARIA DE BLOCOS DE CONCRETO 19 X 19 X 39 CM COM ESPESSURA DE 20 CM COM ARGAMASSA TRAÇO 1:0,5:3,5 - AREIA EXTRAÍDA</t>
  </si>
  <si>
    <t>BACIA DE CONTENÇÃO PARA TANQUE DE EMULSÃO DE 30.000 L - INCLUSIVE DEMOLIÇÃO</t>
  </si>
  <si>
    <t>CANALETA PERFIL CARTOLA 50 X 70 X 3 MM - ABA 20 MM</t>
  </si>
  <si>
    <t>COBERTURA EM CHAPAS ZINCADAS COM ESPESSURA DE 0,43 MM - UTILIZAÇÃO 2 VEZES</t>
  </si>
  <si>
    <t>DEPÓSITO DE ÓLEO PARA OFICINA - INCLUSIVE DEMOLIÇÃO</t>
  </si>
  <si>
    <t>FORNECIMENTO E INSTALAÇÃO DE EXTINTOR DE ESPUMA 10 L</t>
  </si>
  <si>
    <t>INSTALAÇÃO DA CENTRAL DE BRITAGEM COM CAPACIDADE DE 80 M³/H</t>
  </si>
  <si>
    <t>INSTALAÇÃO DA CENTRAL DE CONCRETO COM CAPACIDADE DE 150 M³/H</t>
  </si>
  <si>
    <t>INSTALAÇÃO DA CENTRAL DE CONCRETO COM CAPACIDADE DE 30 M³/H</t>
  </si>
  <si>
    <t>INSTALAÇÃO DA CENTRAL DE CONCRETO COM CAPACIDADE DE 40 M³/H</t>
  </si>
  <si>
    <t>INSTALAÇÃO DA USINA DE PRÉ-MISTURADO A FRIO COM CAPACIDADE DE 60 T/H</t>
  </si>
  <si>
    <t>INSTALAÇÃO DA USINA MISTURADORA DE SOLOS COM CAPACIDADE DE 300 T/H</t>
  </si>
  <si>
    <t>MONTAGEM E DESMONTAGEM DA CENTRAL DE BRITAGEM COM CAPACIDADE DE 80 M³/H - INCLUSIVE CONSTRUÇÃO DE ATERRO, CONSTRUÇÃO E DEMOLIÇÃO DE RAMPA E BASES</t>
  </si>
  <si>
    <t>MONTAGEM E DESMONTAGEM DA CENTRAL DE CONCRETO COM CAPACIDADE DE 150 M³/H - INCLUSIVE CONSTRUÇÃO E DEMOLIÇÃO DE BASES, RAMPAS E DEPÓSITOS DE AGREGADOS</t>
  </si>
  <si>
    <t>MONTAGEM E DESMONTAGEM DA CENTRAL DE CONCRETO COM CAPACIDADE DE 30 M³/H - INCLUSIVE CONSTRUÇÃO E DEMOLIÇÃO DE BASES, RAMPAS E DEPÓSITOS DE AGREGADOS</t>
  </si>
  <si>
    <t>MONTAGEM E DESMONTAGEM DA CENTRAL DE CONCRETO COM CAPACIDADE DE 40 M³/H - INCLUSIVE CONSTRUÇÃO E DEMOLIÇÃO DE BASES, RAMPAS E DEPÓSITOS DE AGREGADOS</t>
  </si>
  <si>
    <t>MONTAGEM E DESMONTAGEM DA USINA DE PRÉ-MISTURADO A FRIO COM CAPACIDADE DE 60 T/H - INCLUSIVE CONSTRUÇÃO E DEMOLIÇÃO DE BASES, RAMPAS, DEPÓSITOS DE AGREGADOS E BACIA DE CONTENÇÃO</t>
  </si>
  <si>
    <t>MONTAGEM E DESMONTAGEM DA USINA MISTURADORA DE SOLOS COM CAPACIDADE DE 300 T/H - INCLUSIVE CONSTRUÇÃO E DEMOLIÇÃO DE BASES, RAMPAS E DEPÓSITOS DE AGREGADOS</t>
  </si>
  <si>
    <t>POSTO DE COMBUSTÍVEL - COM REAPROVEITAMENTO DE 2 VEZES DO TANQUE/BOMBA/COBERTURA - INCLUSIVE DEMOLIÇÃO</t>
  </si>
  <si>
    <t>RAMPA DE LAVAGEM - INCLUSIVE DEMOLIÇÃO</t>
  </si>
  <si>
    <t>RAMPA PARA ACESSO DO MISTURADOR DE AGREGADOS PARA CENTRAIS DE 30 M³ E 40 M³ - INCLUSIVE DEMOLIÇÃO</t>
  </si>
  <si>
    <t>RAMPA PARA ACESSO DO MISTURADOR DE AGREGADOS PARA CENTRAL DE 150 M³ - INCLUSIVE DEMOLIÇÃO</t>
  </si>
  <si>
    <t>RAMPA PARA ACESSO DO MISTURADOR DE AGREGADOS PARA CENTRAL DE BRITAGEM - INCLUSIVE DEMOLIÇÃO</t>
  </si>
  <si>
    <t>RAMPA PARA ACESSO DO MISTURADOR DE AGREGADOS PARA PMF - INCLUSIVE DEMOLIÇÃO</t>
  </si>
  <si>
    <t>RAMPA PARA ACESSO DO MISTURADOR DE AGREGADOS PARA USINA DE SOLOS - INCLUSIVE DEMOLIÇÃO</t>
  </si>
  <si>
    <t>SISTEMA SEPARADOR ÁGUA E ÓLEO, INCLUSIVE DEMOLIÇÃO</t>
  </si>
  <si>
    <t>ARGAMASSA AUTOADENSÁVEL PARA REPAROS E GRAUTEAMENTO - CONFECÇÃO EM MISTURADOR E LANÇAMENTO MANUAL</t>
  </si>
  <si>
    <t>ARGAMASSA DE CIMENTO E AREIA 1:1 - CONFECÇÃO EM BETONEIRA E LANÇAMENTO MANUAL - AREIA COMERCIAL</t>
  </si>
  <si>
    <t>ARGAMASSA DE CIMENTO E AREIA 1:1 - CONFECÇÃO EM BETONEIRA E LANÇAMENTO MANUAL - AREIA EXTRAÍDA</t>
  </si>
  <si>
    <t>ARGAMASSA DE CIMENTO E AREIA 1:2 - CONFECÇÃO EM BETONEIRA E LANÇAMENTO MANUAL - AREIA COMERCIAL</t>
  </si>
  <si>
    <t>ARGAMASSA DE CIMENTO E AREIA 1:2 - CONFECÇÃO EM BETONEIRA E LANÇAMENTO MANUAL - AREIA EXTRAÍDA</t>
  </si>
  <si>
    <t>ARGAMASSA DE CIMENTO E AREIA 1:3 - CONFECÇÃO EM BETONEIRA E LANÇAMENTO MANUAL - AREIA EXTRAÍDA</t>
  </si>
  <si>
    <t>ARGAMASSA DE CIMENTO E AREIA 1:3 COM 8% DE MICROSSÍLICA - CONFECÇÃO EM BETONEIRA E LANÇAMENTO MANUAL - AREIA COMERCIAL</t>
  </si>
  <si>
    <t>ARGAMASSA DE CIMENTO E AREIA 1:3 COM 8% DE MICROSSÍLICA - CONFECÇÃO EM BETONEIRA E LANÇAMENTO MANUAL - AREIA EXTRAÍDA</t>
  </si>
  <si>
    <t>ARGAMASSA DE CIMENTO E AREIA 1:4 - CONFECÇÃO EM BETONEIRA E LANÇAMENTO MANUAL - AREIA EXTRAÍDA</t>
  </si>
  <si>
    <t>ARGAMASSA DE CIMENTO E AREIA COM ADITIVO AGLUTINANTE 1:8 - CONFECÇÃO EM BETONEIRA E LANÇAMENTO MANUAL - AREIA COMERCIAL</t>
  </si>
  <si>
    <t>ARGAMASSA DE CIMENTO E AREIA COM ADITIVO AGLUTINANTE 1:8 - CONFECÇÃO EM BETONEIRA E LANÇAMENTO MANUAL - AREIA EXTRAÍDA</t>
  </si>
  <si>
    <t>ARGAMASSA DE CIMENTO, CAL HIDRATADA E AREIA 1:0,5:3,5 - CONFECÇÃO EM BETONEIRA E LANÇAMENTO MANUAL - AREIA EXTRAÍDA</t>
  </si>
  <si>
    <t>ARGAMASSA DE CIMENTO, CAL HIDRATADA E AREIA 1:0,5:8 - CONFECÇÃO EM BETONEIRA E LANÇAMENTO MANUAL - AREIA EXTRAÍDA</t>
  </si>
  <si>
    <t>ARGAMASSA DE CIMENTO, CAL HIDRATADA E AREIA 1:1:6 - CONFECÇÃO EM BETONEIRA E LANÇAMENTO MANUAL - AREIA COMERCIAL</t>
  </si>
  <si>
    <t>ARGAMASSA DE CIMENTO, CAL HIDRATADA E AREIA 1:1:6 - CONFECÇÃO EM BETONEIRA E LANÇAMENTO MANUAL - AREIA EXTRAÍDA</t>
  </si>
  <si>
    <t>ARGAMASSA DE CIMENTO, CAL HIDRATADA E AREIA 1:2:10 - CONFECÇÃO EM BETONEIRA E LANÇAMENTO MANUAL - AREIA COMERCIAL</t>
  </si>
  <si>
    <t>ARGAMASSA DE CIMENTO, CAL HIDRATADA E AREIA 1:2:10 - CONFECÇÃO EM BETONEIRA E LANÇAMENTO MANUAL - AREIA EXTRAÍDA</t>
  </si>
  <si>
    <t>ARGAMASSA DE CIMENTO, CAL HIDRATADA E AREIA 1:2:6 - CONFECÇÃO EM BETONEIRA E LANÇAMENTO MANUAL - AREIA COMERCIAL</t>
  </si>
  <si>
    <t>ARGAMASSA DE CIMENTO, CAL HIDRATADA E AREIA 1:2:6 - CONFECÇÃO EM BETONEIRA E LANÇAMENTO MANUAL - AREIA EXTRAÍDA</t>
  </si>
  <si>
    <t>ARGAMASSA DE CIMENTO, CAL HIDRATADA E AREIA 1:2:7 - CONFECÇÃO EM BETONEIRA E LANÇAMENTO MANUAL - AREIA COMERCIAL</t>
  </si>
  <si>
    <t>ARGAMASSA DE CIMENTO, CAL HIDRATADA E AREIA 1:2:7 - CONFECÇÃO EM BETONEIRA E LANÇAMENTO MANUAL - AREIA EXTRAÍDA</t>
  </si>
  <si>
    <t>ARGAMASSA DE CIMENTO, CAL HIDRATADA E AREIA 1:2:8 - CONFECÇÃO EM BETONEIRA E LANÇAMENTO MANUAL - AREIA EXTRAÍDA</t>
  </si>
  <si>
    <t>ARGAMASSA DE CIMENTO, CAL HIDRATADA E AREIA 1:2:9 - CONFECÇÃO EM BETONEIRA E LANÇAMENTO MANUAL - AREIA COMERCIAL</t>
  </si>
  <si>
    <t>ARGAMASSA DE CIMENTO, CAL HIDRATADA E AREIA 1:2:9 - CONFECÇÃO EM BETONEIRA E LANÇAMENTO MANUAL - AREIA EXTRAÍDA</t>
  </si>
  <si>
    <t>ARGAMASSA PARA REPAROS E GRAUTEAMENTO - CONFECÇÃO EM MISTURADOR E LANÇAMENTO MANUAL</t>
  </si>
  <si>
    <t>ARGAMASSA POLIMÉRICA DE ALTO DESEMPENHO PROJETADA PARA REPAROS SUPERFICIAIS E REFORÇOS ESTRUTURAIS - CONFECÇÃO EM MISTURADOR E LANÇAMENTO PROJETADO</t>
  </si>
  <si>
    <t>CONCRETO</t>
  </si>
  <si>
    <t>CONCRETO AUTOADENSÁVEL COM SILICATO DE ALUMÍNIO FCK = 20 MPA - CONFECÇÃO EM BETONEIRA E LANÇAMENTO MANUAL - AREIA E BRITA COMERCIAIS</t>
  </si>
  <si>
    <t>CONCRETO AUTOADENSÁVEL COM SILICATO DE ALUMÍNIO FCK = 20 MPA - CONFECÇÃO EM BETONEIRA E LANÇAMENTO MANUAL - AREIA EXTRAÍDA E BRITA PRODUZIDA</t>
  </si>
  <si>
    <t>CONCRETO AUTOADENSÁVEL COM SILICATO DE ALUMÍNIO FCK = 20 MPA - CONFECÇÃO EM CENTRAL DOSADORA DE 30 M³/H - AREIA E BRITA COMERCIAIS</t>
  </si>
  <si>
    <t>CONCRETO AUTOADENSÁVEL COM SILICATO DE ALUMÍNIO FCK = 25 MPA - CONFECÇÃO EM CENTRAL DOSADORA DE 30 M³/H - AREIA E BRITA COMERCIAIS</t>
  </si>
  <si>
    <t>CONCRETO AUTOADENSÁVEL COM SILICATO DE ALUMÍNIO FCK = 30 MPA - CONFECÇÃO EM CENTRAL DOSADORA DE 30 M³/H - AREIA E BRITA COMERCIAIS</t>
  </si>
  <si>
    <t>CONCRETO AUTOADENSÁVEL COM SILICATO DE ALUMÍNIO FCK = 35 MPA - CONFECÇÃO EM CENTRAL DOSADORA DE 30 M³/H - AREIA E BRITA COMERCIAIS</t>
  </si>
  <si>
    <t>CONCRETO AUTOADENSÁVEL COM SILICATO DE ALUMÍNIO FCK = 40 MPA - CONFECÇÃO EM CENTRAL DOSADORA DE 30 M³/H - AREIA E BRITA COMERCIAIS</t>
  </si>
  <si>
    <t>CONCRETO AUTOADENSÁVEL COM SILICATO DE ALUMÍNIO FCK = 45 MPA - CONFECÇÃO EM CENTRAL DOSADORA DE 30 M³/H - AREIA E BRITA COMERCIAIS</t>
  </si>
  <si>
    <t>CONCRETO AUTOADENSÁVEL COM SILICATO DE ALUMÍNIO FCK = 50 MPA - CONFECÇÃO EM CENTRAL DOSADORA DE 30 M³/H - AREIA E BRITA COMERCIAIS</t>
  </si>
  <si>
    <t>CONCRETO CICLÓPICO FCK = 20 MPA - CONFECÇÃO EM BETONEIRA E LANÇAMENTO MANUAL - AREIA EXTRAÍDA, BRITA E PEDRA DE MÃO PRODUZIDAS</t>
  </si>
  <si>
    <t>CONCRETO COM 10% DE MICROSSÍLICA FCK = 45 MPA - CONFECÇÃO EM CENTRAL DOSADORA DE 30 M³/H - AREIA E BRITA COMERCIAIS</t>
  </si>
  <si>
    <t>CONCRETO COM 10% DE MICROSSÍLICA FCK = 50 MPA - CONFECÇÃO EM CENTRAL DOSADORA DE 30 M³/H - AREIA E BRITA COMERCIAIS</t>
  </si>
  <si>
    <t>CONCRETO COM 8% DE MICROSSÍLICA FCK = 25 MPA - CONFECÇÃO EM CENTRAL DOSADORA DE 30 M³/H - AREIA E BRITA COMERCIAIS</t>
  </si>
  <si>
    <t>CONCRETO COM 8% DE MICROSSÍLICA FCK = 30 MPA - CONFECÇÃO EM CENTRAL DOSADORA DE 30 M³/H - AREIA E BRITA COMERCIAIS</t>
  </si>
  <si>
    <t>CONCRETO COM 8% DE MICROSSÍLICA FCK = 35 MPA - CONFECÇÃO EM CENTRAL DOSADORA DE 30 M³/H - AREIA E BRITA COMERCIAIS</t>
  </si>
  <si>
    <t>CONCRETO COM 8% DE MICROSSÍLICA FCK = 40 MPA - CONFECÇÃO EM CENTRAL DOSADORA DE 30 M³/H - AREIA E BRITA COMERCIAIS</t>
  </si>
  <si>
    <t>CONCRETO COM LÁTEX SBR FCK = 25 MPA - CONFECÇÃO EM BETONEIRA E LANÇAMENTO MANUAL - AREIA E BRITA COMERCIAIS</t>
  </si>
  <si>
    <t>CONCRETO COM LÁTEX SBR FCK = 30 MPA - CONFECÇÃO EM BETONEIRA E LANÇAMENTO MANUAL - AREIA E BRITA COMERCIAIS</t>
  </si>
  <si>
    <t>CONCRETO FCK = 15 MPA - CONFECÇÃO EM BETONEIRA E LANÇAMENTO MANUAL - AREIA E BRITA COMERCIAIS</t>
  </si>
  <si>
    <t>CONCRETO FCK = 15 MPA - CONFECÇÃO EM BETONEIRA E LANÇAMENTO MANUAL - AREIA EXTRAÍDA E BRITA PRODUZIDA</t>
  </si>
  <si>
    <t>CONCRETO FCK = 20 MPA - CONFECÇÃO EM BETONEIRA E LANÇAMENTO MANUAL - AREIA EXTRAÍDA E BRITA PRODUZIDA</t>
  </si>
  <si>
    <t>CONCRETO FCK = 20 MPA - CONFECÇÃO EM CENTRAL DOSADORA DE 30 M³/H - AREIA E BRITA COMERCIAIS</t>
  </si>
  <si>
    <t>CONCRETO FCK = 20 MPA - CONFECÇÃO EM CENTRAL DOSADORA DE 30 M³/H - AREIA EXTRAÍDA E BRITA PRODUZIDA</t>
  </si>
  <si>
    <t>CONCRETO FCK = 20 MPA - CONFECÇÃO EM CENTRAL DOSADORA DE 40 M³/H - AREIA EXTRAÍDA E BRITA PRODUZIDA</t>
  </si>
  <si>
    <t>CONCRETO FCK = 25 MPA - CONFECÇÃO EM BETONEIRA E LANÇAMENTO MANUAL - AREIA EXTRAÍDA E BRITA PRODUZIDA</t>
  </si>
  <si>
    <t>CONCRETO FCK = 25 MPA - CONFECÇÃO EM CENTRAL DOSADORA DE 30 M³/H - AREIA E BRITA COMERCIAIS</t>
  </si>
  <si>
    <t>CONCRETO FCK = 25 MPA - CONFECÇÃO EM CENTRAL DOSADORA DE 30 M³/H - AREIA EXTRAÍDA E BRITA PRODUZIDA</t>
  </si>
  <si>
    <t>CONCRETO FCK = 25 MPA - CONFECÇÃO EM CENTRAL DOSADORA DE 40 M³/H - AREIA E BRITA COMERCIAIS</t>
  </si>
  <si>
    <t>CONCRETO FCK = 25 MPA - CONFECÇÃO EM CENTRAL DOSADORA DE 40 M³/H - AREIA EXTRAÍDA E BRITA PRODUZIDA</t>
  </si>
  <si>
    <t>CONCRETO FCK = 25 MPA PARA PRÉ-MOLDADOS (MOURÕES) - CONFECÇÃO EM BETONEIRA E LANÇAMENTO MANUAL - AREIA E BRITA COMERCIAIS</t>
  </si>
  <si>
    <t>CONCRETO FCK = 25 MPA PARA PRÉ-MOLDADOS (MOURÕES) - CONFECÇÃO EM BETONEIRA E LANÇAMENTO MANUAL - AREIA EXTRAÍDA E BRITA PRODUZIDA</t>
  </si>
  <si>
    <t>CONCRETO FCK = 30 MPA - CONFECÇÃO EM BETONEIRA E LANÇAMENTO MANUAL - AREIA EXTRAÍDA E BRITA PRODUZIDA</t>
  </si>
  <si>
    <t>CONCRETO FCK = 30 MPA - CONFECÇÃO EM CENTRAL DOSADORA DE 30 M³/H - AREIA E BRITA COMERCIAIS</t>
  </si>
  <si>
    <t>CONCRETO FCK = 30 MPA - CONFECÇÃO EM CENTRAL DOSADORA DE 30 M³/H - AREIA EXTRAÍDA E BRITA PRODUZIDA</t>
  </si>
  <si>
    <t>CONCRETO FCK = 30 MPA - CONFECÇÃO EM CENTRAL DOSADORA DE 40 M³/H - AREIA E BRITA COMERCIAIS</t>
  </si>
  <si>
    <t>CONCRETO FCK = 30 MPA - CONFECÇÃO EM CENTRAL DOSADORA DE 40 M³/H - AREIA EXTRAÍDA E BRITA PRODUZIDA</t>
  </si>
  <si>
    <t>CONCRETO FCK = 35 MPA - CONFECÇÃO EM BETONEIRA E LANÇAMENTO MANUAL - AREIA E BRITA COMERCIAIS</t>
  </si>
  <si>
    <t>CONCRETO FCK = 35 MPA - CONFECÇÃO EM BETONEIRA E LANÇAMENTO MANUAL - AREIA EXTRAÍDA E BRITA PRODUZIDA</t>
  </si>
  <si>
    <t>CONCRETO FCK = 40 MPA - CONFECÇÃO EM BETONEIRA E LANÇAMENTO MANUAL - AREIA EXTRAÍDA E BRITA PRODUZIDA</t>
  </si>
  <si>
    <t>CONCRETO FCTM,K = 4,5 MPA - CONFECÇÃO EM CENTRAL DOSADORA DE 30 M³/H - AREIA E BRITA COMERCIAIS</t>
  </si>
  <si>
    <t>CONCRETO FCTM,K = 4,5 MPA - CONFECÇÃO EM CENTRAL DOSADORA DE 30 M³/H - AREIA EXTRAÍDA E BRITA PRODUZIDA</t>
  </si>
  <si>
    <t>CONCRETO MAGRO - CONFECÇÃO EM BETONEIRA E LANÇAMENTO MANUAL - AREIA EXTRAÍDA E BRITA PRODUZIDA</t>
  </si>
  <si>
    <t>CONCRETO PARA BOMBEAMENTO FCK = 25 MPA - CONFECÇÃO EM CENTRAL DOSADORA DE 30 M³/H - AREIA E BRITA COMERCIAIS</t>
  </si>
  <si>
    <t>CONCRETO PARA BOMBEAMENTO FCK = 25 MPA - CONFECÇÃO EM CENTRAL DOSADORA DE 30 M³/H - AREIA EXTRAÍDA E BRITA PRODUZIDA</t>
  </si>
  <si>
    <t>CONCRETO PARA BOMBEAMENTO FCK = 25 MPA - CONFECÇÃO EM CENTRAL DOSADORA DE 40 M³/H - AREIA E BRITA COMERCIAIS</t>
  </si>
  <si>
    <t>CONCRETO PARA BOMBEAMENTO FCK = 25 MPA - CONFECÇÃO EM CENTRAL DOSADORA DE 40 M³/H - AREIA EXTRAÍDA E BRITA PRODUZIDA</t>
  </si>
  <si>
    <t>CONCRETO PARA BOMBEAMENTO FCK = 30 MPA - CONFECÇÃO EM CENTRAL DOSADORA DE 30 M³/H - AREIA E BRITA COMERCIAIS</t>
  </si>
  <si>
    <t>CONCRETO PARA BOMBEAMENTO FCK = 30 MPA - CONFECÇÃO EM CENTRAL DOSADORA DE 30 M³/H - AREIA EXTRAÍDA E BRITA PRODUZIDA</t>
  </si>
  <si>
    <t>CONCRETO PARA BOMBEAMENTO FCK = 30 MPA - CONFECÇÃO EM CENTRAL DOSADORA DE 40 M³/H - AREIA E BRITA COMERCIAIS</t>
  </si>
  <si>
    <t>CONCRETO PARA BOMBEAMENTO FCK = 30 MPA - CONFECÇÃO EM CENTRAL DOSADORA DE 40 M³/H - AREIA EXTRAÍDA E BRITA PRODUZIDA</t>
  </si>
  <si>
    <t>CONCRETO PARA BOMBEAMENTO FCK = 35 MPA - CONFECÇÃO EM CENTRAL DOSADORA DE 30 M³/H - AREIA E BRITA COMERCIAIS</t>
  </si>
  <si>
    <t>CONCRETO PARA BOMBEAMENTO FCK = 35 MPA - CONFECÇÃO EM CENTRAL DOSADORA DE 30 M³/H - AREIA EXTRAÍDA E BRITA PRODUZIDA</t>
  </si>
  <si>
    <t>CONCRETO PARA BOMBEAMENTO FCK = 35 MPA - CONFECÇÃO EM CENTRAL DOSADORA DE 40 M³/H - AREIA E BRITA COMERCIAIS</t>
  </si>
  <si>
    <t>CONCRETO PARA BOMBEAMENTO FCK = 35 MPA - CONFECÇÃO EM CENTRAL DOSADORA DE 40 M³/H - AREIA EXTRAÍDA E BRITA PRODUZIDA</t>
  </si>
  <si>
    <t>CONCRETO PARA BOMBEAMENTO FCK = 40 MPA - CONFECÇÃO EM CENTRAL DOSADORA DE 30 M³/H - AREIA E BRITA COMERCIAIS</t>
  </si>
  <si>
    <t>CONCRETO PARA BOMBEAMENTO FCK = 40 MPA - CONFECÇÃO EM CENTRAL DOSADORA DE 30 M³/H - AREIA EXTRAÍDA E BRITA PRODUZIDA</t>
  </si>
  <si>
    <t>CONCRETO PARA BOMBEAMENTO FCK = 40 MPA - CONFECÇÃO EM CENTRAL DOSADORA DE 40 M³/H - AREIA E BRITA COMERCIAIS</t>
  </si>
  <si>
    <t>CONCRETO PARA BOMBEAMENTO FCK = 40 MPA - CONFECÇÃO EM CENTRAL DOSADORA DE 40 M³/H - AREIA EXTRAÍDA E BRITA PRODUZIDA</t>
  </si>
  <si>
    <t>CONCRETO PARA SUB-BASE ADENSADO POR VIBRAÇÃO FCK = 7,5 MPA - CONFECÇÃO EM CENTRAL DOSADORA DE 30 M³/H - AREIA E BRITA COMERCIAIS</t>
  </si>
  <si>
    <t>CONCRETO PARA SUB-BASE ADENSADO POR VIBRAÇÃO FCK = 7,5 MPA - CONFECÇÃO EM CENTRAL DOSADORA DE 30 M³/H - AREIA EXTRAÍDA E BRITA PRODUZIDA</t>
  </si>
  <si>
    <t>CONCRETO POROSO PARA TUBOS DE DRENAGEM FCK = 25 MPA - CONFECÇÃO EM BETONEIRA E LANÇAMENTO MANUAL - AREIA E BRITA COMERCIAIS</t>
  </si>
  <si>
    <t>CONCRETO POROSO PARA TUBOS DE DRENAGEM FCK = 25 MPA - CONFECÇÃO EM BETONEIRA E LANÇAMENTO MANUAL - AREIA EXTRAÍDA E BRITA PRODUZIDA</t>
  </si>
  <si>
    <t>CONCRETO SUBMERSO FCK = 20 MPA - CONFECÇÃO EM CENTRAL DOSADORA DE 30 M³/H - AREIA E BRITA COMERCIAIS</t>
  </si>
  <si>
    <t>CONCRETO SUBMERSO FCK = 25 MPA - CONFECÇÃO EM CENTRAL DOSADORA DE 30 M³/H - AREIA E BRITA COMERCIAIS</t>
  </si>
  <si>
    <t>CONCRETO SUBMERSO FCK = 30 MPA - CONFECÇÃO EM CENTRAL DOSADORA DE 30 M³/H - AREIA E BRITA COMERCIAIS</t>
  </si>
  <si>
    <t>CONCRETO SUBMERSO FCK = 35 MPA - CONFECÇÃO EM CENTRAL DOSADORA DE 30 M³/H - AREIA E BRITA COMERCIAIS</t>
  </si>
  <si>
    <t>CONCRETO SUBMERSO FCK = 40 MPA - CONFECÇÃO EM CENTRAL DOSADORA DE 30 M³/H - AREIA E BRITA COMERCIAIS</t>
  </si>
  <si>
    <t>LANÇAMENTO LIVRE DE CONCRETO USINADO POR MEIO DE CAMINHÃO BETONEIRA - CONFECÇÃO EM CENTRAL DOSADORA DE 30 M³/H</t>
  </si>
  <si>
    <t>LANÇAMENTO LIVRE DE CONCRETO USINADO POR MEIO DE CAMINHÃO BETONEIRA - CONFECÇÃO EM CENTRAL DOSADORA DE 40 M³/H</t>
  </si>
  <si>
    <t>LANÇAMENTO MANUAL DE CONCRETO USINADO - CONFECÇÃO EM CENTRAL DOSADORA DE 30 M³/H</t>
  </si>
  <si>
    <t>LANÇAMENTO MANUAL DE CONCRETO USINADO - CONFECÇÃO EM CENTRAL DOSADORA DE 40 M³/H</t>
  </si>
  <si>
    <t>LANÇAMENTO MECÂNICO DE CONCRETO COM BOMBA LANÇA SOBRE CHASSI COM CAPACIDADE DE 50 M³/H - CONFECÇÃO EM CENTRAL DOSADORA DE 40 M³/H</t>
  </si>
  <si>
    <t>LANÇAMENTO MECÂNICO DE CONCRETO COM BOMBA REBOCÁVEL COM CAPACIDADE DE 30 M³/H - CONFECÇÃO EM CENTRAL DOSADORA DE 30 M³/H</t>
  </si>
  <si>
    <t>LANÇAMENTO MECÂNICO DE CONCRETO COM BOMBA REBOCÁVEL COM CAPACIDADE DE 41 M³/H - CONFECÇÃO EM CENTRAL DOSADORA DE 40 M³/H</t>
  </si>
  <si>
    <t>MICROCONCRETO AUTOADENSÁVEL PARA REPAROS E GRAUTEAMENTO - CONFECÇÃO EM MISTURADOR E LANÇAMENTO MANUAL</t>
  </si>
  <si>
    <t>MICROCONCRETO PARA REPAROS E GRAUTEAMENTO - CONFECÇÃO EM MISTURADOR E LANÇAMENTO MANUAL</t>
  </si>
  <si>
    <t>CONCRETO FCK = 20 MPA PARA PROJEÇÃO VIA SECA - CONFECÇÃO EM BETONEIRA - AREIA E BRITA COMERCIAIS</t>
  </si>
  <si>
    <t>CONCRETO FCK = 25 MPA PARA PROJEÇÃO VIA SECA - CONFECÇÃO EM BETONEIRA - AREIA E BRITA COMERCIAIS</t>
  </si>
  <si>
    <t>CONCRETO FCK = 30 MPA PARA PROJEÇÃO VIA SECA - CONFECÇÃO EM BETONEIRA - AREIA E BRITA COMERCIAIS</t>
  </si>
  <si>
    <t>CONCRETO FCK = 30 MPA PARA PROJEÇÃO VIA ÚMIDA - CONFECÇÃO EM CENTRAL DOSADORA DE 30 M³/H - AREIA E BRITA COMERCIAIS</t>
  </si>
  <si>
    <t>CONCRETO FCK = 40 MPA PARA PROJEÇÃO VIA SECA - CONFECÇÃO EM BETONEIRA - AREIA E BRITA COMERCIAIS</t>
  </si>
  <si>
    <t>CONCRETO FCK = 40 MPA PARA PROJEÇÃO VIA ÚMIDA - CONFECÇÃO EM CENTRAL DOSADORA DE 30 M³/H - AREIA E BRITA COMERCIAIS</t>
  </si>
  <si>
    <t>CONCRETO PROJETADO VIA SECA FCK = 20 MPA APLICADO EM PISOS</t>
  </si>
  <si>
    <t>CONCRETO PROJETADO VIA SECA FCK = 20 MPA APLICADO EM SUPERFÍCIES INCLINADAS E VERTICAIS</t>
  </si>
  <si>
    <t>CONCRETO PROJETADO VIA SECA FCK = 20 MPA APLICADO EM TETO</t>
  </si>
  <si>
    <t>CONCRETO PROJETADO VIA SECA FCK = 25 MPA APLICADO EM PISOS</t>
  </si>
  <si>
    <t>CONCRETO PROJETADO VIA SECA FCK = 25 MPA APLICADO EM SUPERFÍCIES INCLINADAS E VERTICAIS</t>
  </si>
  <si>
    <t>CONCRETO PROJETADO VIA SECA FCK = 25 MPA APLICADO EM TETO</t>
  </si>
  <si>
    <t>CONCRETO PROJETADO VIA SECA FCK = 30 MPA APLICADO EM PISOS</t>
  </si>
  <si>
    <t>CONCRETO PROJETADO VIA SECA FCK = 30 MPA APLICADO EM SUPERFÍCIES INCLINADAS E VERTICAIS</t>
  </si>
  <si>
    <t>CONCRETO PROJETADO VIA SECA FCK = 30 MPA APLICADO EM TETO</t>
  </si>
  <si>
    <t>CONCRETO PROJETADO VIA SECA FCK = 40 MPA APLICADO EM PISOS</t>
  </si>
  <si>
    <t>CONCRETO PROJETADO VIA SECA FCK = 40 MPA APLICADO EM SUPERFÍCIES INCLINADAS E VERTICAIS</t>
  </si>
  <si>
    <t>CONCRETO PROJETADO VIA SECA FCK = 40 MPA VIA SECA APLICADO EM TETO</t>
  </si>
  <si>
    <t>CONCRETO PROJETADO VIA ÚMIDA FCK = 30 MPA APLICADO EM TÚNEIS CLASSE I COM SEÇÃO DE 20 A 40 M²</t>
  </si>
  <si>
    <t>CONCRETO PROJETADO VIA ÚMIDA FCK = 30 MPA APLICADO EM TÚNEIS CLASSE I COM SEÇÃO DE 40 A 60 M²</t>
  </si>
  <si>
    <t>CONCRETO PROJETADO VIA ÚMIDA FCK = 30 MPA APLICADO EM TÚNEIS CLASSE I COM SEÇÃO DE 60 A 90 M²</t>
  </si>
  <si>
    <t>CONCRETO PROJETADO VIA ÚMIDA FCK = 30 MPA APLICADO EM TÚNEIS CLASSE I COM SEÇÃO SUPERIOR A 90 M²</t>
  </si>
  <si>
    <t>CONCRETO PROJETADO VIA ÚMIDA FCK = 30 MPA APLICADO EM TÚNEIS CLASSE II COM SEÇÃO DE 20 A 40 M²</t>
  </si>
  <si>
    <t>CONCRETO PROJETADO VIA ÚMIDA FCK = 30 MPA APLICADO EM TÚNEIS CLASSE II COM SEÇÃO DE 40 A 60 M²</t>
  </si>
  <si>
    <t>CONCRETO PROJETADO VIA ÚMIDA FCK = 30 MPA APLICADO EM TÚNEIS CLASSE II COM SEÇÃO DE 60 A 90 M²</t>
  </si>
  <si>
    <t>CONCRETO PROJETADO VIA ÚMIDA FCK = 30 MPA APLICADO EM TÚNEIS CLASSE II COM SEÇÃO SUPERIOR A 90 M²</t>
  </si>
  <si>
    <t>CONCRETO PROJETADO VIA ÚMIDA FCK = 30 MPA APLICADO EM TÚNEIS CLASSE III COM SEÇÃO DE 20 A 40 M²</t>
  </si>
  <si>
    <t>CONCRETO PROJETADO VIA ÚMIDA FCK = 30 MPA APLICADO EM TÚNEIS CLASSE III COM SEÇÃO DE 40 A 60 M²</t>
  </si>
  <si>
    <t>CONCRETO PROJETADO VIA ÚMIDA FCK = 30 MPA APLICADO EM TÚNEIS CLASSE III COM SEÇÃO DE 60 A 90 M²</t>
  </si>
  <si>
    <t>CONCRETO PROJETADO VIA ÚMIDA FCK = 30 MPA APLICADO EM TÚNEIS CLASSE III COM SEÇÃO SUPERIOR A 90 M²</t>
  </si>
  <si>
    <t>CONCRETO PROJETADO VIA ÚMIDA FCK = 30 MPA APLICADO EM TÚNEIS CLASSE IV COM SEÇÃO DE 20 A 40 M²</t>
  </si>
  <si>
    <t>CONCRETO PROJETADO VIA ÚMIDA FCK = 30 MPA APLICADO EM TÚNEIS CLASSE IV COM SEÇÃO DE 40 A 60 M²</t>
  </si>
  <si>
    <t>CONCRETO PROJETADO VIA ÚMIDA FCK = 30 MPA APLICADO EM TÚNEIS CLASSE IV COM SEÇÃO DE 60 A 90 M²</t>
  </si>
  <si>
    <t>CONCRETO PROJETADO VIA ÚMIDA FCK = 30 MPA APLICADO EM TÚNEIS CLASSE IV COM SEÇÃO SUPERIOR A 90 M²</t>
  </si>
  <si>
    <t>CONCRETO PROJETADO VIA ÚMIDA FCK = 30 MPA APLICADO EM TÚNEIS CLASSE V COM SEÇÃO DE 20 A 40 M²</t>
  </si>
  <si>
    <t>CONCRETO PROJETADO VIA ÚMIDA FCK = 30 MPA APLICADO EM TÚNEIS CLASSE V COM SEÇÃO DE 40 A 60 M²</t>
  </si>
  <si>
    <t>CONCRETO PROJETADO VIA ÚMIDA FCK = 30 MPA APLICADO EM TÚNEIS CLASSE V COM SEÇÃO DE 60 A 90 M²</t>
  </si>
  <si>
    <t>CONCRETO PROJETADO VIA ÚMIDA FCK = 30 MPA APLICADO EM TÚNEIS CLASSE V COM SEÇÃO SUPERIOR A 90 M²</t>
  </si>
  <si>
    <t>CONCRETO PROJETADO VIA ÚMIDA FCK = 30 MPA APLICADO EM TÚNEIS CLASSE VI COM SEÇÃO DE 20 A 40 M²</t>
  </si>
  <si>
    <t>CONCRETO PROJETADO VIA ÚMIDA FCK = 30 MPA APLICADO EM TÚNEIS CLASSE VI COM SEÇÃO DE 40 A 60 M²</t>
  </si>
  <si>
    <t>CONCRETO PROJETADO VIA ÚMIDA FCK = 30 MPA APLICADO EM TÚNEIS CLASSE VI COM SEÇÃO DE 60 A 90 M²</t>
  </si>
  <si>
    <t>CONCRETO PROJETADO VIA ÚMIDA FCK = 30 MPA APLICADO EM TÚNEIS CLASSE VI COM SEÇÃO SUPERIOR A 90 M²</t>
  </si>
  <si>
    <t>CONCRETO PROJETADO VIA ÚMIDA FCK = 40 MPA APLICADO EM TÚNEIS CLASSE I COM SEÇÃO DE 20 A 40 M²</t>
  </si>
  <si>
    <t>CONCRETO PROJETADO VIA ÚMIDA FCK = 40 MPA APLICADO EM TÚNEIS CLASSE I COM SEÇÃO DE 40 A 60 M²</t>
  </si>
  <si>
    <t>CONCRETO PROJETADO VIA ÚMIDA FCK = 40 MPA APLICADO EM TÚNEIS CLASSE I COM SEÇÃO DE 60 A 90 M²</t>
  </si>
  <si>
    <t>CONCRETO PROJETADO VIA ÚMIDA FCK = 40 MPA APLICADO EM TÚNEIS CLASSE I COM SEÇÃO SUPERIOR A 90 M²</t>
  </si>
  <si>
    <t>CONCRETO PROJETADO VIA ÚMIDA FCK = 40 MPA APLICADO EM TÚNEIS CLASSE II COM SEÇÃO DE 20 A 40 M²</t>
  </si>
  <si>
    <t>CONCRETO PROJETADO VIA ÚMIDA FCK = 40 MPA APLICADO EM TÚNEIS CLASSE II COM SEÇÃO DE 40 A 60 M²</t>
  </si>
  <si>
    <t>CONCRETO PROJETADO VIA ÚMIDA FCK = 40 MPA APLICADO EM TÚNEIS CLASSE II COM SEÇÃO DE 60 A 90 M²</t>
  </si>
  <si>
    <t>CONCRETO PROJETADO VIA ÚMIDA FCK = 40 MPA APLICADO EM TÚNEIS CLASSE II COM SEÇÃO SUPERIOR A 90 M²</t>
  </si>
  <si>
    <t>CONCRETO PROJETADO VIA ÚMIDA FCK = 40 MPA APLICADO EM TÚNEIS CLASSE III COM SEÇÃO DE 20 A 40 M²</t>
  </si>
  <si>
    <t>CONCRETO PROJETADO VIA ÚMIDA FCK = 40 MPA APLICADO EM TÚNEIS CLASSE III COM SEÇÃO DE 40 A 60 M²</t>
  </si>
  <si>
    <t>CONCRETO PROJETADO VIA ÚMIDA FCK = 40 MPA APLICADO EM TÚNEIS CLASSE III COM SEÇÃO DE 60 A 90 M²</t>
  </si>
  <si>
    <t>CONCRETO PROJETADO VIA ÚMIDA FCK = 40 MPA APLICADO EM TÚNEIS CLASSE III COM SEÇÃO SUPERIOR A 90 M²</t>
  </si>
  <si>
    <t>CONCRETO PROJETADO VIA ÚMIDA FCK = 40 MPA APLICADO EM TÚNEIS CLASSE IV COM SEÇÃO DE 20 A 40 M²</t>
  </si>
  <si>
    <t>CONCRETO PROJETADO VIA ÚMIDA FCK = 40 MPA APLICADO EM TÚNEIS CLASSE IV COM SEÇÃO DE 40 A 60 M²</t>
  </si>
  <si>
    <t>CONCRETO PROJETADO VIA ÚMIDA FCK = 40 MPA APLICADO EM TÚNEIS CLASSE IV COM SEÇÃO DE 60 A 90 M²</t>
  </si>
  <si>
    <t>CONCRETO PROJETADO VIA ÚMIDA FCK = 40 MPA APLICADO EM TÚNEIS CLASSE IV COM SEÇÃO SUPERIOR A 90 M²</t>
  </si>
  <si>
    <t>CONCRETO PROJETADO VIA ÚMIDA FCK = 40 MPA APLICADO EM TÚNEIS CLASSE V COM SEÇÃO DE 20 A 40 M²</t>
  </si>
  <si>
    <t>CONCRETO PROJETADO VIA ÚMIDA FCK = 40 MPA APLICADO EM TÚNEIS CLASSE V COM SEÇÃO DE 40 A 60 M²</t>
  </si>
  <si>
    <t>CONCRETO PROJETADO VIA ÚMIDA FCK = 40 MPA APLICADO EM TÚNEIS CLASSE V COM SEÇÃO DE 60 A 90 M²</t>
  </si>
  <si>
    <t>CONCRETO PROJETADO VIA ÚMIDA FCK = 40 MPA APLICADO EM TÚNEIS CLASSE V COM SEÇÃO SUPERIOR A 90 M²</t>
  </si>
  <si>
    <t>CONCRETO PROJETADO VIA ÚMIDA FCK = 40 MPA APLICADO EM TÚNEIS CLASSE VI COM SEÇÃO DE 20 A 40 M²</t>
  </si>
  <si>
    <t>CONCRETO PROJETADO VIA ÚMIDA FCK = 40 MPA APLICADO EM TÚNEIS CLASSE VI COM SEÇÃO DE 40 A 60 M²</t>
  </si>
  <si>
    <t>CONCRETO PROJETADO VIA ÚMIDA FCK = 40 MPA APLICADO EM TÚNEIS CLASSE VI COM SEÇÃO DE 60 A 90 M²</t>
  </si>
  <si>
    <t>CONCRETO PROJETADO VIA ÚMIDA FCK = 40 MPA APLICADO EM TÚNEIS CLASSE VI COM SEÇÃO SUPERIOR A 90 M²</t>
  </si>
  <si>
    <t>CORTE A PLASMA CNC EM CHAPA COM ESPESSURA DE 6,3 A 10 MM</t>
  </si>
  <si>
    <t>CORTE A PLASMA MANUAL EM CHAPA DE AÇO-CARBONO COM ESPESSURA DE 4 A 8 MM</t>
  </si>
  <si>
    <t>CORTE A PLASMA MANUAL EM CHAPA DE AÇO-CARBONO COM ESPESSURA DE 9 A 25 MM</t>
  </si>
  <si>
    <t>CORTE A PLASMA MANUAL EM CHAPA DE ALUMÍNIO COM ESPESSURA DE 1,5 MM</t>
  </si>
  <si>
    <t>CORTE DE CANTONEIRA DE ALUMÍNIO</t>
  </si>
  <si>
    <t>CORTE DE CHAPA DE AÇO COM GUILHOTINA HIDRÁULICA</t>
  </si>
  <si>
    <t>CORTE DE CHAPAS DE AÇO COM ESPESSURA DE 12,5 MM COM MAÇARICO OXIACETILENO</t>
  </si>
  <si>
    <t>CORTE DE CHAPAS DE AÇO COM ESPESSURA DE 16 MM COM MAÇARICO OXIACETILENO</t>
  </si>
  <si>
    <t>CORTE DE CHAPAS DE AÇO COM ESPESSURA DE 3 MM COM MAÇARICO OXIACETILENO</t>
  </si>
  <si>
    <t>CORTE DE CHAPAS DE AÇO COM ESPESSURA DE 6,3 MM COM MAÇARICO OXIACETILENO</t>
  </si>
  <si>
    <t>CORTE DE CHAPAS DE AÇO COM ESPESSURA DE 8 MM COM MAÇARICO OXIACETILENO</t>
  </si>
  <si>
    <t>CORTE DE CHAPAS DE AÇO COM ESPESSURA DE 9,5 MM COM MAÇARICO OXIACETILENO</t>
  </si>
  <si>
    <t>CORTE DE TRILHO TR45 COM UTILIZAÇÃO DE EQUIPAMENTO LEVE</t>
  </si>
  <si>
    <t>CORTE DE TRILHO TR57 COM UTILIZAÇÃO DE EQUIPAMENTO LEVE</t>
  </si>
  <si>
    <t>CORTE DE TRILHO TR68 COM UTILIZAÇÃO DE EQUIPAMENTO LEVE</t>
  </si>
  <si>
    <t>CORTE DE TRILHO UIC60 COM UTILIZAÇÃO DE EQUIPAMENTO LEVE</t>
  </si>
  <si>
    <t>DOBRAMENTO DE CHAPAS METÁLICAS COM ESPESSURAS DE ATÉ 10 MM</t>
  </si>
  <si>
    <t>FURAÇÃO DE TRILHO TR45 COM UTILIZAÇÃO DE EQUIPAMENTO LEVE</t>
  </si>
  <si>
    <t>FURAÇÃO DE TRILHO TR57 COM UTILIZAÇÃO DE EQUIPAMENTO LEVE</t>
  </si>
  <si>
    <t>FURAÇÃO DE TRILHO TR68 COM UTILIZAÇÃO DE EQUIPAMENTO LEVE</t>
  </si>
  <si>
    <t>FURAÇÃO DE TRILHO UIC60 COM UTILIZAÇÃO DE EQUIPAMENTO LEVE</t>
  </si>
  <si>
    <t>PERFURAÇÃO DE CHAPAS METÁLICAS COM ESPESSURA DE ATÉ 3 MM - D = 25 MM</t>
  </si>
  <si>
    <t>SOLDA COM MAÇARICO OXIACETILENO DE CHAPAS DE AÇO DE 12,5 MM</t>
  </si>
  <si>
    <t>SOLDA COM MAÇARICO OXIACETILENO DE CHAPAS DE AÇO DE 16 MM</t>
  </si>
  <si>
    <t>SOLDA COM MAÇARICO OXIACETILENO DE CHAPAS DE AÇO DE 6,3 MM</t>
  </si>
  <si>
    <t>SOLDA COM MAÇARICO OXIACETILENO DE CHAPAS DE AÇO DE 8 MM</t>
  </si>
  <si>
    <t>SOLDA COM MAÇARICO OXIACETILENO DE CHAPAS DE AÇO DE 9,5 MM</t>
  </si>
  <si>
    <t>SOLDA ELÉTRICA MANUAL DE PERFIS METÁLICOS E CHAPAS DE AÇO COM ELETRODO E70XX PARA BENEFICIAMENTO DE AÇO NAVAL</t>
  </si>
  <si>
    <t>SOLDA TIPO MIG/MAG AUTOMATIZADA</t>
  </si>
  <si>
    <t>SOLDA TIPO MIG/MAG MANUAL</t>
  </si>
  <si>
    <t>CONTENÇÃO EM AREIA-CIMENTO ENSACADA COM MISTURA DE AREIA COM 8% DE CIMENTO - CONFECÇÃO E ASSENTAMENTO</t>
  </si>
  <si>
    <t>CONTENÇÃO EM SOLO-CIMENTO ENSACADO COM MISTURA DE SOLO DE JAZIDA COM 8% DE CIMENTO - CONFECÇÃO E ASSENTAMENTO</t>
  </si>
  <si>
    <t>ENROCAMENTO DE PEDRA ARRUMADA MANUALMENTE - PEDRA DE MÃO COMERCIAL - FORNECIMENTO E ASSENTAMENTO</t>
  </si>
  <si>
    <t>ENROCAMENTO DE PEDRA ARRUMADA MANUALMENTE - PEDRA DE MÃO PRODUZIDA - CONFECÇÃO E ASSENTAMENTO</t>
  </si>
  <si>
    <t>ENROCAMENTO DE PEDRA ESPALHADA E COMPACTADA MECANICAMENTE - PEDRA DE MÃO COMERCIAL - FORNECIMENTO E ASSENTAMENTO</t>
  </si>
  <si>
    <t>ENROCAMENTO DE PEDRA JOGADA - PEDRA DE MÃO COMERCIAL - FORNECIMENTO E ASSENTAMENTO</t>
  </si>
  <si>
    <t>ENROCAMENTO DE PEDRA JOGADA - PEDRA DE MÃO PRODUZIDA - CONFECÇÃO E ASSENTAMENTO</t>
  </si>
  <si>
    <t>FABRICAÇÃO DE BLOCOS SEGMENTAIS DE FACE PRÉ-MOLDADOS - C = 40 CM, L = 40 CM E H = 20 CM - MASSA DE 25 KG</t>
  </si>
  <si>
    <t>GEOCÉLULA EM PEAD, PAREDES PERFURADAS, SOLDADAS - ALTURA DE 100 MM E 1.206 CM² DE ÁREA DE CÉLULA - FORNECIMENTO E INSTALAÇÃO</t>
  </si>
  <si>
    <t>GEOCÉLULA EM PEAD, PAREDES PERFURADAS, SOLDADAS - ALTURA DE 100 MM E 289 CM² DE ÁREA DE CÉLULA - FORNECIMENTO E INSTALAÇÃO</t>
  </si>
  <si>
    <t>GEOCÉLULA EM PEAD, PAREDES PERFURADAS, SOLDADAS - ALTURA DE 100 MM E 460 CM² DE ÁREA DE CÉLULA - FORNECIMENTO E INSTALAÇÃO</t>
  </si>
  <si>
    <t>GEOCÉLULA EM PEAD, PAREDES PERFURADAS, SOLDADAS - ALTURA DE 150 MM E 1.206 CM² DE ÁREA DE CÉLULA - FORNECIMENTO E INSTALAÇÃO</t>
  </si>
  <si>
    <t>GEOCÉLULA EM PEAD, PAREDES PERFURADAS, SOLDADAS - ALTURA DE 150 MM E 289 CM² DE ÁREA DE CÉLULA - FORNECIMENTO E INSTALAÇÃO</t>
  </si>
  <si>
    <t>GEOCÉLULA EM PEAD, PAREDES PERFURADAS, SOLDADAS - ALTURA DE 150 MM E 460 CM² DE ÁREA DE CÉLULA - FORNECIMENTO E INSTALAÇÃO</t>
  </si>
  <si>
    <t>GEOCÉLULA EM PEAD, PAREDES PERFURADAS, SOLDADAS - ALTURA DE 200 MM E 1.206 CM² DE ÁREA DE CÉLULA - FORNECIMENTO E INSTALAÇÃO</t>
  </si>
  <si>
    <t>GEOCÉLULA EM PEAD, PAREDES PERFURADAS, SOLDADAS - ALTURA DE 200 MM E 289 CM² DE ÁREA DE CÉLULA - FORNECIMENTO E INSTALAÇÃO</t>
  </si>
  <si>
    <t>GEOCÉLULA EM PEAD, PAREDES PERFURADAS, SOLDADAS - ALTURA DE 200 MM E 460 CM² DE ÁREA DE CÉLULA - FORNECIMENTO E INSTALAÇÃO</t>
  </si>
  <si>
    <t>GEOCÉLULA EM PEAD, PAREDES PERFURADAS, SOLDADAS - ALTURA DE 75 MM E 1.206 CM² DE ÁREA DE CÉLULA - FORNECIMENTO E INSTALAÇÃO</t>
  </si>
  <si>
    <t>GEOCÉLULA EM PEAD, PAREDES PERFURADAS, SOLDADAS - ALTURA DE 75 MM E 289 CM² DE ÁREA DE CÉLULA - FORNECIMENTO E INSTALAÇÃO</t>
  </si>
  <si>
    <t>GEOCÉLULA EM PEAD, PAREDES PERFURADAS, SOLDADAS - ALTURA DE 75 MM E 460 CM² DE ÁREA DE CÉLULA - FORNECIMENTO E INSTALAÇÃO</t>
  </si>
  <si>
    <t>GEOGRELHA UNIDIRECIONAL COM RESISTÊNCIA À TRAÇÃO DE 100 KN/M - FORNECIMENTO E INSTALAÇÃO</t>
  </si>
  <si>
    <t>GEOGRELHA UNIDIRECIONAL COM RESISTÊNCIA À TRAÇÃO DE 150 KN/M - FORNECIMENTO E INSTALAÇÃO</t>
  </si>
  <si>
    <t>GEOGRELHA UNIDIRECIONAL COM RESISTÊNCIA À TRAÇÃO DE 200 KN/M - FORNECIMENTO E INSTALAÇÃO</t>
  </si>
  <si>
    <t>GEOGRELHA UNIDIRECIONAL COM RESISTÊNCIA À TRAÇÃO DE 300 KN/M - FORNECIMENTO E INSTALAÇÃO</t>
  </si>
  <si>
    <t>GEOGRELHA UNIDIRECIONAL COM RESISTÊNCIA À TRAÇÃO DE 400 KN/M - FORNECIMENTO E INSTALAÇÃO</t>
  </si>
  <si>
    <t>GEOGRELHA UNIDIRECIONAL COM RESISTÊNCIA À TRAÇÃO DE 50 KN/M - FORNECIMENTO E INSTALAÇÃO</t>
  </si>
  <si>
    <t>GEOGRELHA UNIDIRECIONAL COM RESISTÊNCIA À TRAÇÃO DE 90 KN/M - FORNECIMENTO E INSTALAÇÃO</t>
  </si>
  <si>
    <t>MURO EM BLOCOS SEGMENTAIS DE FACE PRÉ-MOLDADOS - C = 40 CM, L = 40 CM, E H = 20 CM COM ALTURA DE 4 A 6 M - CONFECÇÃO E ASSENTAMENTO</t>
  </si>
  <si>
    <t>MURO EM BLOCOS SEGMENTAIS DE FACE PRÉ-MOLDADOS - C = 40 CM, L = 40 CM, E H = 20 CM COM ALTURA DE 6 A 8 M - CONFECÇÃO E ASSENTAMENTO</t>
  </si>
  <si>
    <t>MURO EM BLOCOS SEGMENTAIS DE FACE PRÉ-MOLDADOS - C = 40 CM, L = 40 CM, E H = 20 CM COM ALTURA DE 8 A 10 M - CONFECÇÃO E ASSENTAMENTO</t>
  </si>
  <si>
    <t>MURO EM BLOCOS SEGMENTAIS DE FACE PRÉ-MOLDADOS - C = 40 CM, L = 40 CM, E H = 20 CM COM ALTURA DE ATÉ 4 M - CONFECÇÃO E ASSENTAMENTO</t>
  </si>
  <si>
    <t>PEDRA ARGAMASSADA COM CIMENTO E AREIA 1:3 - AREIA E PEDRA DE MÃO COMERCIAL - FORNECIMENTO E ASSENTAMENTO</t>
  </si>
  <si>
    <t>PEDRA ARGAMASSADA COM CIMENTO E AREIA 1:3 - AREIA EXTRAÍDA E PEDRA DE MÃO PRODUZIDA - CONFECÇÃO E ASSENTAMENTO</t>
  </si>
  <si>
    <t>PROTEÇÃO DE TALUDES ROCHOSOS COM TELAS METÁLICAS - RESISTÊNCIA LONGITUDINAL À TRAÇÃO DE 121 KN/M - FORNECIMENTO E POSICIONAMENTO - INCLUSIVE CABOS DE AÇO, GRAMPOS E CLIPES DE JUNÇÃO</t>
  </si>
  <si>
    <t>TELA METÁLICA DOBRADA EM L PARA MURO EM SOLO REFORÇADO - C = 200 CM, L = 40 CM E H = 40 CM - FORNECIMENTO E INSTALAÇÃO</t>
  </si>
  <si>
    <t>TELA METÁLICA DOBRADA EM L PARA MURO EM SOLO REFORÇADO - C = 200 CM, L = 50 CM E H = 50 CM - FORNECIMENTO E INSTALAÇÃO</t>
  </si>
  <si>
    <t>ABERTURA EM MURO DE ALVENARIA DE PEDRA ARGAMASSADA COM MARTELETE</t>
  </si>
  <si>
    <t>APICOAMENTO MANUAL DE CONCRETO</t>
  </si>
  <si>
    <t>DEMOLIÇÃO DE CONCRETO ARMADO COM MARTELETE E CORTE OXIACETILENO</t>
  </si>
  <si>
    <t>DEMOLIÇÃO DE CONCRETO SIMPLES COM MARTELETE</t>
  </si>
  <si>
    <t>DEMOLIÇÃO MANUAL DE CONCRETO ARMADO</t>
  </si>
  <si>
    <t>DEMOLIÇÃO MANUAL DE CONCRETO SIMPLES</t>
  </si>
  <si>
    <t>DEMOLIÇÃO MANUAL DE CONSTRUÇÕES PROVISÓRIAS DE MADEIRA - SEM REAPROVEITAMENTO</t>
  </si>
  <si>
    <t>DEMOLIÇÃO MANUAL DE CONSTRUÇÕES PROVISÓRIAS DE MADEIRA, SEM FECHAMENTO LATERAL E SEM PAVIMENTAÇÃO</t>
  </si>
  <si>
    <t>DEMOLIÇÃO MECÂNICA DE ALVENARIA COM ESCAVADEIRA HIDRÁULICA</t>
  </si>
  <si>
    <t>FRESAGEM DE PISO DE CONCRETO</t>
  </si>
  <si>
    <t>PERFURAÇÃO EM CONCRETO COM COROA DIAMANTADA - D = 100 MM</t>
  </si>
  <si>
    <t>PERFURAÇÃO EM CONCRETO COM COROA DIAMANTADA - D = 16 MM</t>
  </si>
  <si>
    <t>PERFURAÇÃO EM CONCRETO COM COROA DIAMANTADA - D = 20 MM</t>
  </si>
  <si>
    <t>PERFURAÇÃO EM CONCRETO COM COROA DIAMANTADA - D = 25 MM</t>
  </si>
  <si>
    <t>PERFURAÇÃO EM CONCRETO COM COROA DIAMANTADA - D = 32 MM</t>
  </si>
  <si>
    <t>PERFURAÇÃO EM CONCRETO COM COROA DIAMANTADA - D = 38 MM</t>
  </si>
  <si>
    <t>PERFURAÇÃO EM CONCRETO COM COROA DIAMANTADA - D = 44 MM</t>
  </si>
  <si>
    <t>PERFURAÇÃO EM CONCRETO COM COROA DIAMANTADA - D = 50 MM</t>
  </si>
  <si>
    <t>PERFURAÇÃO EM CONCRETO COM COROA DIAMANTADA - D = 63 MM</t>
  </si>
  <si>
    <t>PERFURAÇÃO EM CONCRETO COM COROA DIAMANTADA - D = 75 MM</t>
  </si>
  <si>
    <t>PERFURAÇÃO EM CONCRETO COM MARTELETE ELÉTRICO - D = 10 MM</t>
  </si>
  <si>
    <t>PERFURAÇÃO EM CONCRETO COM MARTELETE ELÉTRICO - D = 13,0 MM</t>
  </si>
  <si>
    <t>PERFURAÇÃO EM CONCRETO COM MARTELETE ELÉTRICO - D = 14 MM</t>
  </si>
  <si>
    <t>REMOÇÃO DE CERCA COM MOURÕES DE CONCRETO</t>
  </si>
  <si>
    <t>REMOÇÃO DE PAINEL PUBLICITÁRIO, TIPO OUTDOOR, COM ESTRUTURA E SUPORTES EM MADEIRA</t>
  </si>
  <si>
    <t>REMOÇÃO DE PARALELEPÍPEDOS</t>
  </si>
  <si>
    <t>REMOÇÃO DE TUBOS DE CONCRETO COM DIÂMETRO DE 0,40 M A 1,00 M EM VALAS E BUEIROS</t>
  </si>
  <si>
    <t>REMOÇÃO DE TUBOS DE CONCRETO COM DIÂMETRO DE 1,20 M A 1,50 M EM VALAS E BUEIROS</t>
  </si>
  <si>
    <t>DERROCAGEM SUBAQUÁTICA DE MATERIAL DE 3ª CATEGORIA - CARGA E LIMPEZA - PLATAFORMA COM CLAMSHELL - FLUTUANTE E BATELÃO REBOCADO DE 100 T MONTADO NA OBRA - DMT ATÉ 200 M</t>
  </si>
  <si>
    <t>DERROCAGEM SUBAQUÁTICA DE MATERIAL DE 3ª CATEGORIA - CARGA E LIMPEZA - PLATAFORMA COM CLAMSHELL - FLUTUANTE E BATELÃO REBOCADO DE 100 T MONTADO NA OBRA - DMT DE 1.000 A 1200 M</t>
  </si>
  <si>
    <t>DERROCAGEM SUBAQUÁTICA DE MATERIAL DE 3ª CATEGORIA - CARGA E LIMPEZA - PLATAFORMA COM CLAMSHELL - FLUTUANTE E BATELÃO REBOCADO DE 100 T MONTADO NA OBRA - DMT DE 1.200 A 1.400 M</t>
  </si>
  <si>
    <t>DERROCAGEM SUBAQUÁTICA DE MATERIAL DE 3ª CATEGORIA - CARGA E LIMPEZA - PLATAFORMA COM CLAMSHELL - FLUTUANTE E BATELÃO REBOCADO DE 100 T MONTADO NA OBRA - DMT DE 1.400 A 1.600 M</t>
  </si>
  <si>
    <t>DERROCAGEM SUBAQUÁTICA DE MATERIAL DE 3ª CATEGORIA - CARGA E LIMPEZA - PLATAFORMA COM CLAMSHELL - FLUTUANTE E BATELÃO REBOCADO DE 100 T MONTADO NA OBRA - DMT DE 1.600 A 1.800 M</t>
  </si>
  <si>
    <t>DERROCAGEM SUBAQUÁTICA DE MATERIAL DE 3ª CATEGORIA - CARGA E LIMPEZA - PLATAFORMA COM CLAMSHELL - FLUTUANTE E BATELÃO REBOCADO DE 100 T MONTADO NA OBRA - DMT DE 1.800 A 2.000 M</t>
  </si>
  <si>
    <t>DERROCAGEM SUBAQUÁTICA DE MATERIAL DE 3ª CATEGORIA - CARGA E LIMPEZA - PLATAFORMA COM CLAMSHELL - FLUTUANTE E BATELÃO REBOCADO DE 100 T MONTADO NA OBRA - DMT DE 2.000 A 2.500 M</t>
  </si>
  <si>
    <t>DERROCAGEM SUBAQUÁTICA DE MATERIAL DE 3ª CATEGORIA - CARGA E LIMPEZA - PLATAFORMA COM CLAMSHELL - FLUTUANTE E BATELÃO REBOCADO DE 100 T MONTADO NA OBRA - DMT DE 2.500 A 3.000 M</t>
  </si>
  <si>
    <t>DERROCAGEM SUBAQUÁTICA DE MATERIAL DE 3ª CATEGORIA - CARGA E LIMPEZA - PLATAFORMA COM CLAMSHELL - FLUTUANTE E BATELÃO REBOCADO DE 100 T MONTADO NA OBRA - DMT DE 200 A 400 M</t>
  </si>
  <si>
    <t>DERROCAGEM SUBAQUÁTICA DE MATERIAL DE 3ª CATEGORIA - CARGA E LIMPEZA - PLATAFORMA COM CLAMSHELL - FLUTUANTE E BATELÃO REBOCADO DE 100 T MONTADO NA OBRA - DMT DE 3.000 M</t>
  </si>
  <si>
    <t>DERROCAGEM SUBAQUÁTICA DE MATERIAL DE 3ª CATEGORIA - CARGA E LIMPEZA - PLATAFORMA COM CLAMSHELL - FLUTUANTE E BATELÃO REBOCADO DE 100 T MONTADO NA OBRA - DMT DE 400 A 600 M</t>
  </si>
  <si>
    <t>DERROCAGEM SUBAQUÁTICA DE MATERIAL DE 3ª CATEGORIA - CARGA E LIMPEZA - PLATAFORMA COM CLAMSHELL - FLUTUANTE E BATELÃO REBOCADO DE 100 T MONTADO NA OBRA - DMT DE 600 A 800 M</t>
  </si>
  <si>
    <t>DERROCAGEM SUBAQUÁTICA DE MATERIAL DE 3ª CATEGORIA - CARGA E LIMPEZA - PLATAFORMA COM CLAMSHELL - FLUTUANTE E BATELÃO REBOCADO DE 100 T MONTADO NA OBRA - DMT DE 800 A 1.000 M</t>
  </si>
  <si>
    <t>DERROCAGEM SUBAQUÁTICA DE MATERIAL DE 3ª CATEGORIA - CARGA E LIMPEZA - PLATAFORMA COM CLAMSHELL - FLUTUANTE MONTADO NA OBRA - SEM TRANSPORTE</t>
  </si>
  <si>
    <t>DERROCAGEM SUBAQUÁTICA DE MATERIAL DE 3ª CATEGORIA - CARGA E LIMPEZA - PLATAFORMA FLUTUANTE COM CLAMSHELL - SEM TRANSPORTE</t>
  </si>
  <si>
    <t>DERROCAGEM SUBAQUÁTICA DE MATERIAL DE 3ª CATEGORIA - CARGA E LIMPEZA - PLATAFORMA FLUTUANTE COM CLAMSHELL E BATELÃO REBOCADO DE 100 T - DMT ATÉ 200 M</t>
  </si>
  <si>
    <t>DERROCAGEM SUBAQUÁTICA DE MATERIAL DE 3ª CATEGORIA - CARGA E LIMPEZA - PLATAFORMA FLUTUANTE COM CLAMSHELL E BATELÃO REBOCADO DE 100 T - DMT DE 1.000 A 1.200 M</t>
  </si>
  <si>
    <t>DERROCAGEM SUBAQUÁTICA DE MATERIAL DE 3ª CATEGORIA - CARGA E LIMPEZA - PLATAFORMA FLUTUANTE COM CLAMSHELL E BATELÃO REBOCADO DE 100 T - DMT DE 1.200 A 1.400 M</t>
  </si>
  <si>
    <t>DERROCAGEM SUBAQUÁTICA DE MATERIAL DE 3ª CATEGORIA - CARGA E LIMPEZA - PLATAFORMA FLUTUANTE COM CLAMSHELL E BATELÃO REBOCADO DE 100 T - DMT DE 1.400 A 1.600 M</t>
  </si>
  <si>
    <t>DERROCAGEM SUBAQUÁTICA DE MATERIAL DE 3ª CATEGORIA - CARGA E LIMPEZA - PLATAFORMA FLUTUANTE COM CLAMSHELL E BATELÃO REBOCADO DE 100 T - DMT DE 1.600 A 1.800 M</t>
  </si>
  <si>
    <t>DERROCAGEM SUBAQUÁTICA DE MATERIAL DE 3ª CATEGORIA - CARGA E LIMPEZA - PLATAFORMA FLUTUANTE COM CLAMSHELL E BATELÃO REBOCADO DE 100 T - DMT DE 1.800 A 2.000 M</t>
  </si>
  <si>
    <t>DERROCAGEM SUBAQUÁTICA DE MATERIAL DE 3ª CATEGORIA - CARGA E LIMPEZA - PLATAFORMA FLUTUANTE COM CLAMSHELL E BATELÃO REBOCADO DE 100 T - DMT DE 2.000 A 2.500 M</t>
  </si>
  <si>
    <t>DERROCAGEM SUBAQUÁTICA DE MATERIAL DE 3ª CATEGORIA - CARGA E LIMPEZA - PLATAFORMA FLUTUANTE COM CLAMSHELL E BATELÃO REBOCADO DE 100 T - DMT DE 2.500 A 3.000 M</t>
  </si>
  <si>
    <t>DERROCAGEM SUBAQUÁTICA DE MATERIAL DE 3ª CATEGORIA - CARGA E LIMPEZA - PLATAFORMA FLUTUANTE COM CLAMSHELL E BATELÃO REBOCADO DE 100 T - DMT DE 200 A 400 M</t>
  </si>
  <si>
    <t>DERROCAGEM SUBAQUÁTICA DE MATERIAL DE 3ª CATEGORIA - CARGA E LIMPEZA - PLATAFORMA FLUTUANTE COM CLAMSHELL E BATELÃO REBOCADO DE 100 T - DMT DE 3.000 M</t>
  </si>
  <si>
    <t>DERROCAGEM SUBAQUÁTICA DE MATERIAL DE 3ª CATEGORIA - CARGA E LIMPEZA - PLATAFORMA FLUTUANTE COM CLAMSHELL E BATELÃO REBOCADO DE 100 T - DMT DE 400 A 600 M</t>
  </si>
  <si>
    <t>DERROCAGEM SUBAQUÁTICA DE MATERIAL DE 3ª CATEGORIA - CARGA E LIMPEZA - PLATAFORMA FLUTUANTE COM CLAMSHELL E BATELÃO REBOCADO DE 100 T - DMT DE 600 A 800 M</t>
  </si>
  <si>
    <t>DERROCAGEM SUBAQUÁTICA DE MATERIAL DE 3ª CATEGORIA - CARGA E LIMPEZA - PLATAFORMA FLUTUANTE COM CLAMSHELL E BATELÃO REBOCADO DE 100 T - DMT DE 800 A 1.000 M</t>
  </si>
  <si>
    <t>DERROCAGEM SUBAQUÁTICA DE MATERIAL DE 3ª CATEGORIA - CARGA E LIMPEZA COM DRAGA BACKHOE DE 7 M³ - SEM TRANSPORTE</t>
  </si>
  <si>
    <t>DERROCAGEM SUBAQUÁTICA DE MATERIAL DE 3ª CATEGORIA - CARGA E LIMPEZA COM DRAGA BACKHOE DE 7 M³ - TRANSPORTE COM BATELÃO AUTOPROPELIDO DE 300 M³ - DMT ATÉ 200 M</t>
  </si>
  <si>
    <t>DERROCAGEM SUBAQUÁTICA DE MATERIAL DE 3ª CATEGORIA - CARGA E LIMPEZA COM DRAGA BACKHOE DE 7 M³ - TRANSPORTE COM BATELÃO AUTOPROPELIDO DE 300 M³ - DMT DE 1.000 A 1.200 M</t>
  </si>
  <si>
    <t>DERROCAGEM SUBAQUÁTICA DE MATERIAL DE 3ª CATEGORIA - CARGA E LIMPEZA COM DRAGA BACKHOE DE 7 M³ - TRANSPORTE COM BATELÃO AUTOPROPELIDO DE 300 M³ - DMT DE 1.200 A 1.400 M</t>
  </si>
  <si>
    <t>DERROCAGEM SUBAQUÁTICA DE MATERIAL DE 3ª CATEGORIA - CARGA E LIMPEZA COM DRAGA BACKHOE DE 7 M³ - TRANSPORTE COM BATELÃO AUTOPROPELIDO DE 300 M³ - DMT DE 1.400 A 1.600 M</t>
  </si>
  <si>
    <t>DERROCAGEM SUBAQUÁTICA DE MATERIAL DE 3ª CATEGORIA - CARGA E LIMPEZA COM DRAGA BACKHOE DE 7 M³ - TRANSPORTE COM BATELÃO AUTOPROPELIDO DE 300 M³ - DMT DE 1.600 A 1.800 M</t>
  </si>
  <si>
    <t>DERROCAGEM SUBAQUÁTICA DE MATERIAL DE 3ª CATEGORIA - CARGA E LIMPEZA COM DRAGA BACKHOE DE 7 M³ - TRANSPORTE COM BATELÃO AUTOPROPELIDO DE 300 M³ - DMT DE 1.800 A 2.000 M</t>
  </si>
  <si>
    <t>DERROCAGEM SUBAQUÁTICA DE MATERIAL DE 3ª CATEGORIA - CARGA E LIMPEZA COM DRAGA BACKHOE DE 7 M³ - TRANSPORTE COM BATELÃO AUTOPROPELIDO DE 300 M³ - DMT DE 2.000 A 2.500 M</t>
  </si>
  <si>
    <t>DERROCAGEM SUBAQUÁTICA DE MATERIAL DE 3ª CATEGORIA - CARGA E LIMPEZA COM DRAGA BACKHOE DE 7 M³ - TRANSPORTE COM BATELÃO AUTOPROPELIDO DE 300 M³ - DMT DE 2.500 A 3.000 M</t>
  </si>
  <si>
    <t>DERROCAGEM SUBAQUÁTICA DE MATERIAL DE 3ª CATEGORIA - CARGA E LIMPEZA COM DRAGA BACKHOE DE 7 M³ - TRANSPORTE COM BATELÃO AUTOPROPELIDO DE 300 M³ - DMT DE 200 A 400 M</t>
  </si>
  <si>
    <t>DERROCAGEM SUBAQUÁTICA DE MATERIAL DE 3ª CATEGORIA - CARGA E LIMPEZA COM DRAGA BACKHOE DE 7 M³ - TRANSPORTE COM BATELÃO AUTOPROPELIDO DE 300 M³ - DMT DE 3.000 M</t>
  </si>
  <si>
    <t>DERROCAGEM SUBAQUÁTICA DE MATERIAL DE 3ª CATEGORIA - CARGA E LIMPEZA COM DRAGA BACKHOE DE 7 M³ - TRANSPORTE COM BATELÃO AUTOPROPELIDO DE 300 M³ - DMT DE 400 A 600 M</t>
  </si>
  <si>
    <t>DERROCAGEM SUBAQUÁTICA DE MATERIAL DE 3ª CATEGORIA - CARGA E LIMPEZA COM DRAGA BACKHOE DE 7 M³ - TRANSPORTE COM BATELÃO AUTOPROPELIDO DE 300 M³ - DMT DE 600 A 800 M</t>
  </si>
  <si>
    <t>DERROCAGEM SUBAQUÁTICA DE MATERIAL DE 3ª CATEGORIA - CARGA E LIMPEZA COM DRAGA BACKHOE DE 7 M³ - TRANSPORTE COM BATELÃO AUTOPROPELIDO DE 300 M³ - DMT DE 800 A 1.000 M</t>
  </si>
  <si>
    <t>DERROCAGEM SUBAQUÁTICA DE MATERIAL DE 3ª CATEGORIA - MALHA DE 1,5 M² - PERFURAÇÃO E DETONAÇÃO - PLATAFORMA AUTOELEVATÓRIA COM TRÊS TORRES DE PERFURAÇÃO</t>
  </si>
  <si>
    <t>DERROCAGEM SUBAQUÁTICA DE MATERIAL DE 3ª CATEGORIA - MALHA DE 1,5 M² - PERFURAÇÃO E DETONAÇÃO - PLATAFORMA AUTOELEVATÓRIA MONTADA NA OBRA COM TRÊS TORRES DE PERFURAÇÃO</t>
  </si>
  <si>
    <t>DERROCAGEM SUBAQUÁTICA DE MATERIAL DE 3ª CATEGORIA - MALHA DE 1,5 M² - PERFURAÇÃO E DETONAÇÃO - PLATAFORMA FLUTUANTE COM DUAS TORRES DE PERFURAÇÃO</t>
  </si>
  <si>
    <t>DERROCAGEM SUBAQUÁTICA DE MATERIAL DE 3ª CATEGORIA - MALHA DE 1,5 M² - PERFURAÇÃO E DETONAÇÃO - PLATAFORMA FLUTUANTE COM TRÊS TORRES DE PERFURAÇÃO</t>
  </si>
  <si>
    <t>DERROCAGEM SUBAQUÁTICA DE MATERIAL DE 3ª CATEGORIA - MALHA DE 1,5 M² - PERFURAÇÃO E DETONAÇÃO - PLATAFORMA FLUTUANTE COM UMA TORRE DE PERFURAÇÃO</t>
  </si>
  <si>
    <t>DERROCAGEM SUBAQUÁTICA DE MATERIAL DE 3ª CATEGORIA - MALHA DE 1,5 M² - PERFURAÇÃO E DETONAÇÃO - PLATAFORMA MONTADA NA OBRA COM DUAS TORRES DE PERFURAÇÃO</t>
  </si>
  <si>
    <t>DERROCAGEM SUBAQUÁTICA DE MATERIAL DE 3ª CATEGORIA - MALHA DE 1,5 M² - PERFURAÇÃO E DETONAÇÃO - PLATAFORMA MONTADA NA OBRA COM TRÊS TORRES DE PERFURAÇÃO</t>
  </si>
  <si>
    <t>DERROCAGEM SUBAQUÁTICA DE MATERIAL DE 3ª CATEGORIA - MALHA DE 1,5 M² - PERFURAÇÃO E DETONAÇÃO - PLATAFORMA MONTADA NA OBRA COM UMA TORRE DE PERFURAÇÃO</t>
  </si>
  <si>
    <t>DERROCAGEM SUBAQUÁTICA DE MATERIAL DE 3ª CATEGORIA - MALHA DE 2,5 M² - PERFURAÇÃO E DETONAÇÃO - PLATAFORMA COM DUAS TORRES DE PERFURAÇÃO</t>
  </si>
  <si>
    <t>DERROCAGEM SUBAQUÁTICA DE MATERIAL DE 3ª CATEGORIA - MALHA DE 4,0 M² - PERFURAÇÃO E DETONAÇÃO - PLATAFORMA COM DUAS TORRES DE PERFURAÇÃO</t>
  </si>
  <si>
    <t>LEVANTAMENTO BATIMÉTRICO MONOFEIXE LONGITUDINAL</t>
  </si>
  <si>
    <t>LEVANTAMENTO BATIMÉTRICO MONOFEIXE TRANSVERSAL</t>
  </si>
  <si>
    <t>LEVANTAMENTO BATIMÉTRICO MULTIFEIXE</t>
  </si>
  <si>
    <t>LEVANTAMENTO HIDROMÉTRICO COM ADCP EM RIOS COM VELOCIDADE DE CORRENTE ACIMA DE 1,5 M/S</t>
  </si>
  <si>
    <t>LEVANTAMENTO HIDROMÉTRICO COM ADCP EM RIOS COM VELOCIDADE DE CORRENTE DE 0,5 A 1,0 M/S</t>
  </si>
  <si>
    <t>LEVANTAMENTO HIDROMÉTRICO COM ADCP EM RIOS COM VELOCIDADE DE CORRENTE DE 1,0 A 1,5 M/S</t>
  </si>
  <si>
    <t>DRAGAGEM DE AREIA FINA COM DRAGA DE SUCÇÃO E RECALQUE - BOMBA DE 1.350 KW E CORTADOR DE 170 KW - DISTÂNCIA DE RECALQUE DE 1.100 A 1.300 M</t>
  </si>
  <si>
    <t>DRAGAGEM DE AREIA FINA COM DRAGA DE SUCÇÃO E RECALQUE - BOMBA DE 1.350 KW E CORTADOR DE 170 KW - DISTÂNCIA DE RECALQUE DE 1.300 A 1.500 M</t>
  </si>
  <si>
    <t>DRAGAGEM DE AREIA FINA COM DRAGA DE SUCÇÃO E RECALQUE - BOMBA DE 1.350 KW E CORTADOR DE 170 KW - DISTÂNCIA DE RECALQUE DE 1.500 A 1.700 M</t>
  </si>
  <si>
    <t>DRAGAGEM DE AREIA FINA COM DRAGA DE SUCÇÃO E RECALQUE - BOMBA DE 1.350 KW E CORTADOR DE 170 KW - DISTÂNCIA DE RECALQUE DE 1.700 A 1.900 M</t>
  </si>
  <si>
    <t>DRAGAGEM DE AREIA FINA COM DRAGA DE SUCÇÃO E RECALQUE - BOMBA DE 1.350 KW E CORTADOR DE 170 KW - DISTÂNCIA DE RECALQUE DE 1.900 A 2.100 M</t>
  </si>
  <si>
    <t>DRAGAGEM DE AREIA FINA COM DRAGA DE SUCÇÃO E RECALQUE - BOMBA DE 1.350 KW E CORTADOR DE 170 KW - DISTÂNCIA DE RECALQUE DE 10.100 A 10.300 M</t>
  </si>
  <si>
    <t>DRAGAGEM DE AREIA FINA COM DRAGA DE SUCÇÃO E RECALQUE - BOMBA DE 1.350 KW E CORTADOR DE 170 KW - DISTÂNCIA DE RECALQUE DE 10.300 A 10.500 M</t>
  </si>
  <si>
    <t>DRAGAGEM DE AREIA FINA COM DRAGA DE SUCÇÃO E RECALQUE - BOMBA DE 1.350 KW E CORTADOR DE 170 KW - DISTÂNCIA DE RECALQUE DE 10.500 A 10.700 M</t>
  </si>
  <si>
    <t>DRAGAGEM DE AREIA FINA COM DRAGA DE SUCÇÃO E RECALQUE - BOMBA DE 1.350 KW E CORTADOR DE 170 KW - DISTÂNCIA DE RECALQUE DE 10.700 A 10.900 M</t>
  </si>
  <si>
    <t>DRAGAGEM DE AREIA FINA COM DRAGA DE SUCÇÃO E RECALQUE - BOMBA DE 1.350 KW E CORTADOR DE 170 KW - DISTÂNCIA DE RECALQUE DE 10.900 A 11.100 M</t>
  </si>
  <si>
    <t>DRAGAGEM DE AREIA FINA COM DRAGA DE SUCÇÃO E RECALQUE - BOMBA DE 1.350 KW E CORTADOR DE 170 KW - DISTÂNCIA DE RECALQUE DE 11.100 A 11.300 M</t>
  </si>
  <si>
    <t>DRAGAGEM DE AREIA FINA COM DRAGA DE SUCÇÃO E RECALQUE - BOMBA DE 1.350 KW E CORTADOR DE 170 KW - DISTÂNCIA DE RECALQUE DE 11.300 A 11.500 M</t>
  </si>
  <si>
    <t>DRAGAGEM DE AREIA FINA COM DRAGA DE SUCÇÃO E RECALQUE - BOMBA DE 1.350 KW E CORTADOR DE 170 KW - DISTÂNCIA DE RECALQUE DE 11.500 A 11.700 M</t>
  </si>
  <si>
    <t>DRAGAGEM DE AREIA FINA COM DRAGA DE SUCÇÃO E RECALQUE - BOMBA DE 1.350 KW E CORTADOR DE 170 KW - DISTÂNCIA DE RECALQUE DE 11.700 A 11.900 M</t>
  </si>
  <si>
    <t>DRAGAGEM DE AREIA FINA COM DRAGA DE SUCÇÃO E RECALQUE - BOMBA DE 1.350 KW E CORTADOR DE 170 KW - DISTÂNCIA DE RECALQUE DE 11.900 A 12.100 M</t>
  </si>
  <si>
    <t>DRAGAGEM DE AREIA FINA COM DRAGA DE SUCÇÃO E RECALQUE - BOMBA DE 1.350 KW E CORTADOR DE 170 KW - DISTÂNCIA DE RECALQUE DE 2.100 A 2.300 M</t>
  </si>
  <si>
    <t>DRAGAGEM DE AREIA FINA COM DRAGA DE SUCÇÃO E RECALQUE - BOMBA DE 1.350 KW E CORTADOR DE 170 KW - DISTÂNCIA DE RECALQUE DE 2.300 A 2.500 M</t>
  </si>
  <si>
    <t>DRAGAGEM DE AREIA FINA COM DRAGA DE SUCÇÃO E RECALQUE - BOMBA DE 1.350 KW E CORTADOR DE 170 KW - DISTÂNCIA DE RECALQUE DE 2.500 A 2.700 M</t>
  </si>
  <si>
    <t>DRAGAGEM DE AREIA FINA COM DRAGA DE SUCÇÃO E RECALQUE - BOMBA DE 1.350 KW E CORTADOR DE 170 KW - DISTÂNCIA DE RECALQUE DE 2.700 A 2.900 M</t>
  </si>
  <si>
    <t>DRAGAGEM DE AREIA FINA COM DRAGA DE SUCÇÃO E RECALQUE - BOMBA DE 1.350 KW E CORTADOR DE 170 KW - DISTÂNCIA DE RECALQUE DE 2.900 A 3.100 M</t>
  </si>
  <si>
    <t>DRAGAGEM DE AREIA FINA COM DRAGA DE SUCÇÃO E RECALQUE - BOMBA DE 1.350 KW E CORTADOR DE 170 KW - DISTÂNCIA DE RECALQUE DE 3.100 A 3.300 M</t>
  </si>
  <si>
    <t>DRAGAGEM DE AREIA FINA COM DRAGA DE SUCÇÃO E RECALQUE - BOMBA DE 1.350 KW E CORTADOR DE 170 KW - DISTÂNCIA DE RECALQUE DE 3.300 A 3.500 M</t>
  </si>
  <si>
    <t>DRAGAGEM DE AREIA FINA COM DRAGA DE SUCÇÃO E RECALQUE - BOMBA DE 1.350 KW E CORTADOR DE 170 KW - DISTÂNCIA DE RECALQUE DE 3.500 A 3.700 M</t>
  </si>
  <si>
    <t>DRAGAGEM DE AREIA FINA COM DRAGA DE SUCÇÃO E RECALQUE - BOMBA DE 1.350 KW E CORTADOR DE 170 KW - DISTÂNCIA DE RECALQUE DE 3.700 A 3.900 M</t>
  </si>
  <si>
    <t>DRAGAGEM DE AREIA FINA COM DRAGA DE SUCÇÃO E RECALQUE - BOMBA DE 1.350 KW E CORTADOR DE 170 KW - DISTÂNCIA DE RECALQUE DE 3.900 A 4.100 M</t>
  </si>
  <si>
    <t>DRAGAGEM DE AREIA FINA COM DRAGA DE SUCÇÃO E RECALQUE - BOMBA DE 1.350 KW E CORTADOR DE 170 KW - DISTÂNCIA DE RECALQUE DE 4.100 A 4.300 M</t>
  </si>
  <si>
    <t>DRAGAGEM DE AREIA FINA COM DRAGA DE SUCÇÃO E RECALQUE - BOMBA DE 1.350 KW E CORTADOR DE 170 KW - DISTÂNCIA DE RECALQUE DE 4.300 A 4.500 M</t>
  </si>
  <si>
    <t>DRAGAGEM DE AREIA FINA COM DRAGA DE SUCÇÃO E RECALQUE - BOMBA DE 1.350 KW E CORTADOR DE 170 KW - DISTÂNCIA DE RECALQUE DE 4.500 A 4.700 M</t>
  </si>
  <si>
    <t>DRAGAGEM DE AREIA FINA COM DRAGA DE SUCÇÃO E RECALQUE - BOMBA DE 1.350 KW E CORTADOR DE 170 KW - DISTÂNCIA DE RECALQUE DE 4.700 A 4.900 M</t>
  </si>
  <si>
    <t>DRAGAGEM DE AREIA FINA COM DRAGA DE SUCÇÃO E RECALQUE - BOMBA DE 1.350 KW E CORTADOR DE 170 KW - DISTÂNCIA DE RECALQUE DE 4.900 A 5.100 M</t>
  </si>
  <si>
    <t>DRAGAGEM DE AREIA FINA COM DRAGA DE SUCÇÃO E RECALQUE - BOMBA DE 1.350 KW E CORTADOR DE 170 KW - DISTÂNCIA DE RECALQUE DE 5.100 A 5.300 M</t>
  </si>
  <si>
    <t>DRAGAGEM DE AREIA FINA COM DRAGA DE SUCÇÃO E RECALQUE - BOMBA DE 1.350 KW E CORTADOR DE 170 KW - DISTÂNCIA DE RECALQUE DE 5.300 A 5.500 M</t>
  </si>
  <si>
    <t>DRAGAGEM DE AREIA FINA COM DRAGA DE SUCÇÃO E RECALQUE - BOMBA DE 1.350 KW E CORTADOR DE 170 KW - DISTÂNCIA DE RECALQUE DE 5.500 A 5.700 M</t>
  </si>
  <si>
    <t>DRAGAGEM DE AREIA FINA COM DRAGA DE SUCÇÃO E RECALQUE - BOMBA DE 1.350 KW E CORTADOR DE 170 KW - DISTÂNCIA DE RECALQUE DE 5.700 A 5.900 M</t>
  </si>
  <si>
    <t>DRAGAGEM DE AREIA FINA COM DRAGA DE SUCÇÃO E RECALQUE - BOMBA DE 1.350 KW E CORTADOR DE 170 KW - DISTÂNCIA DE RECALQUE DE 5.900 A 6.100 M</t>
  </si>
  <si>
    <t>DRAGAGEM DE AREIA FINA COM DRAGA DE SUCÇÃO E RECALQUE - BOMBA DE 1.350 KW E CORTADOR DE 170 KW - DISTÂNCIA DE RECALQUE DE 500 A 700 M</t>
  </si>
  <si>
    <t>DRAGAGEM DE AREIA FINA COM DRAGA DE SUCÇÃO E RECALQUE - BOMBA DE 1.350 KW E CORTADOR DE 170 KW - DISTÂNCIA DE RECALQUE DE 6.100 A 6.300 M</t>
  </si>
  <si>
    <t>DRAGAGEM DE AREIA FINA COM DRAGA DE SUCÇÃO E RECALQUE - BOMBA DE 1.350 KW E CORTADOR DE 170 KW - DISTÂNCIA DE RECALQUE DE 6.300 A 6.500 M</t>
  </si>
  <si>
    <t>DRAGAGEM DE AREIA FINA COM DRAGA DE SUCÇÃO E RECALQUE - BOMBA DE 1.350 KW E CORTADOR DE 170 KW - DISTÂNCIA DE RECALQUE DE 6.500 A 6.700 M</t>
  </si>
  <si>
    <t>DRAGAGEM DE AREIA FINA COM DRAGA DE SUCÇÃO E RECALQUE - BOMBA DE 1.350 KW E CORTADOR DE 170 KW - DISTÂNCIA DE RECALQUE DE 6.700 A 6.900 M</t>
  </si>
  <si>
    <t>DRAGAGEM DE AREIA FINA COM DRAGA DE SUCÇÃO E RECALQUE - BOMBA DE 1.350 KW E CORTADOR DE 170 KW - DISTÂNCIA DE RECALQUE DE 6.900 A 7.100 M</t>
  </si>
  <si>
    <t>DRAGAGEM DE AREIA FINA COM DRAGA DE SUCÇÃO E RECALQUE - BOMBA DE 1.350 KW E CORTADOR DE 170 KW - DISTÂNCIA DE RECALQUE DE 7.100 A 7.300 M</t>
  </si>
  <si>
    <t>DRAGAGEM DE AREIA FINA COM DRAGA DE SUCÇÃO E RECALQUE - BOMBA DE 1.350 KW E CORTADOR DE 170 KW - DISTÂNCIA DE RECALQUE DE 7.300 A 7.500 M</t>
  </si>
  <si>
    <t>DRAGAGEM DE AREIA FINA COM DRAGA DE SUCÇÃO E RECALQUE - BOMBA DE 1.350 KW E CORTADOR DE 170 KW - DISTÂNCIA DE RECALQUE DE 7.500 A 7.700 M</t>
  </si>
  <si>
    <t>DRAGAGEM DE AREIA FINA COM DRAGA DE SUCÇÃO E RECALQUE - BOMBA DE 1.350 KW E CORTADOR DE 170 KW - DISTÂNCIA DE RECALQUE DE 7.700 A 7.900 M</t>
  </si>
  <si>
    <t>DRAGAGEM DE AREIA FINA COM DRAGA DE SUCÇÃO E RECALQUE - BOMBA DE 1.350 KW E CORTADOR DE 170 KW - DISTÂNCIA DE RECALQUE DE 7.900 A 8.100 M</t>
  </si>
  <si>
    <t>DRAGAGEM DE AREIA FINA COM DRAGA DE SUCÇÃO E RECALQUE - BOMBA DE 1.350 KW E CORTADOR DE 170 KW - DISTÂNCIA DE RECALQUE DE 700 A 900 M</t>
  </si>
  <si>
    <t>DRAGAGEM DE AREIA FINA COM DRAGA DE SUCÇÃO E RECALQUE - BOMBA DE 1.350 KW E CORTADOR DE 170 KW - DISTÂNCIA DE RECALQUE DE 8.100 A 8.300 M</t>
  </si>
  <si>
    <t>DRAGAGEM DE AREIA FINA COM DRAGA DE SUCÇÃO E RECALQUE - BOMBA DE 1.350 KW E CORTADOR DE 170 KW - DISTÂNCIA DE RECALQUE DE 8.300 A 8.500 M</t>
  </si>
  <si>
    <t>DRAGAGEM DE AREIA FINA COM DRAGA DE SUCÇÃO E RECALQUE - BOMBA DE 1.350 KW E CORTADOR DE 170 KW - DISTÂNCIA DE RECALQUE DE 8.500 A 8.700 M</t>
  </si>
  <si>
    <t>DRAGAGEM DE AREIA FINA COM DRAGA DE SUCÇÃO E RECALQUE - BOMBA DE 1.350 KW E CORTADOR DE 170 KW - DISTÂNCIA DE RECALQUE DE 8.700 A 8.900 M</t>
  </si>
  <si>
    <t>DRAGAGEM DE AREIA FINA COM DRAGA DE SUCÇÃO E RECALQUE - BOMBA DE 1.350 KW E CORTADOR DE 170 KW - DISTÂNCIA DE RECALQUE DE 8.900 A 9.100 M</t>
  </si>
  <si>
    <t>DRAGAGEM DE AREIA FINA COM DRAGA DE SUCÇÃO E RECALQUE - BOMBA DE 1.350 KW E CORTADOR DE 170 KW - DISTÂNCIA DE RECALQUE DE 9.100 A 9.300 M</t>
  </si>
  <si>
    <t>DRAGAGEM DE AREIA FINA COM DRAGA DE SUCÇÃO E RECALQUE - BOMBA DE 1.350 KW E CORTADOR DE 170 KW - DISTÂNCIA DE RECALQUE DE 9.300 A 9.500 M</t>
  </si>
  <si>
    <t>DRAGAGEM DE AREIA FINA COM DRAGA DE SUCÇÃO E RECALQUE - BOMBA DE 1.350 KW E CORTADOR DE 170 KW - DISTÂNCIA DE RECALQUE DE 9.500 A 9.700 M</t>
  </si>
  <si>
    <t>DRAGAGEM DE AREIA FINA COM DRAGA DE SUCÇÃO E RECALQUE - BOMBA DE 1.350 KW E CORTADOR DE 170 KW - DISTÂNCIA DE RECALQUE DE 9.700 A 9.900 M</t>
  </si>
  <si>
    <t>DRAGAGEM DE AREIA FINA COM DRAGA DE SUCÇÃO E RECALQUE - BOMBA DE 1.350 KW E CORTADOR DE 170 KW - DISTÂNCIA DE RECALQUE DE 9.900 A 10.100 M</t>
  </si>
  <si>
    <t>DRAGAGEM DE AREIA FINA COM DRAGA DE SUCÇÃO E RECALQUE - BOMBA DE 1.350 KW E CORTADOR DE 170 KW - DISTÂNCIA DE RECALQUE DE 900 A 1.100 M</t>
  </si>
  <si>
    <t>DRAGAGEM DE AREIA FINA COM DRAGA DE SUCÇÃO E RECALQUE - BOMBA DE 1.350 KW E CORTADOR DE 170 KW - DISTÂNCIA DE RECALQUE DE ATÉ 500 M</t>
  </si>
  <si>
    <t>DRAGAGEM DE AREIA FINA COM DRAGA DE SUCÇÃO E RECALQUE - BOMBA DE 294 KW E CORTADOR DE 30 KW - DISTÂNCIA DE RECALQUE DE 1.100 A 1.300 M</t>
  </si>
  <si>
    <t>DRAGAGEM DE AREIA FINA COM DRAGA DE SUCÇÃO E RECALQUE - BOMBA DE 294 KW E CORTADOR DE 30 KW - DISTÂNCIA DE RECALQUE DE 1.300 A 1.500 M</t>
  </si>
  <si>
    <t>DRAGAGEM DE AREIA FINA COM DRAGA DE SUCÇÃO E RECALQUE - BOMBA DE 294 KW E CORTADOR DE 30 KW - DISTÂNCIA DE RECALQUE DE 1.500 A 1.700 M</t>
  </si>
  <si>
    <t>DRAGAGEM DE AREIA FINA COM DRAGA DE SUCÇÃO E RECALQUE - BOMBA DE 294 KW E CORTADOR DE 30 KW - DISTÂNCIA DE RECALQUE DE 1.700 A 1.900 M</t>
  </si>
  <si>
    <t>DRAGAGEM DE AREIA FINA COM DRAGA DE SUCÇÃO E RECALQUE - BOMBA DE 294 KW E CORTADOR DE 30 KW - DISTÂNCIA DE RECALQUE DE 1.900 A 2.100 M</t>
  </si>
  <si>
    <t>DRAGAGEM DE AREIA FINA COM DRAGA DE SUCÇÃO E RECALQUE - BOMBA DE 294 KW E CORTADOR DE 30 KW - DISTÂNCIA DE RECALQUE DE 2.100 A 2.300 M</t>
  </si>
  <si>
    <t>DRAGAGEM DE AREIA FINA COM DRAGA DE SUCÇÃO E RECALQUE - BOMBA DE 294 KW E CORTADOR DE 30 KW - DISTÂNCIA DE RECALQUE DE 2.300 A 2.500 M</t>
  </si>
  <si>
    <t>DRAGAGEM DE AREIA FINA COM DRAGA DE SUCÇÃO E RECALQUE - BOMBA DE 294 KW E CORTADOR DE 30 KW - DISTÂNCIA DE RECALQUE DE 2.500 A 2.700 M</t>
  </si>
  <si>
    <t>DRAGAGEM DE AREIA FINA COM DRAGA DE SUCÇÃO E RECALQUE - BOMBA DE 294 KW E CORTADOR DE 30 KW - DISTÂNCIA DE RECALQUE DE 2.700 A 2.900 M</t>
  </si>
  <si>
    <t>DRAGAGEM DE AREIA FINA COM DRAGA DE SUCÇÃO E RECALQUE - BOMBA DE 294 KW E CORTADOR DE 30 KW - DISTÂNCIA DE RECALQUE DE 2.900 A 3.100 M</t>
  </si>
  <si>
    <t>DRAGAGEM DE AREIA FINA COM DRAGA DE SUCÇÃO E RECALQUE - BOMBA DE 294 KW E CORTADOR DE 30 KW - DISTÂNCIA DE RECALQUE DE 3.100 A 3.300 M</t>
  </si>
  <si>
    <t>DRAGAGEM DE AREIA FINA COM DRAGA DE SUCÇÃO E RECALQUE - BOMBA DE 294 KW E CORTADOR DE 30 KW - DISTÂNCIA DE RECALQUE DE 3.300 A 3.500 M</t>
  </si>
  <si>
    <t>DRAGAGEM DE AREIA FINA COM DRAGA DE SUCÇÃO E RECALQUE - BOMBA DE 294 KW E CORTADOR DE 30 KW - DISTÂNCIA DE RECALQUE DE 3.500 A 3.700 M</t>
  </si>
  <si>
    <t>DRAGAGEM DE AREIA FINA COM DRAGA DE SUCÇÃO E RECALQUE - BOMBA DE 294 KW E CORTADOR DE 30 KW - DISTÂNCIA DE RECALQUE DE 3.700 A 3.900 M</t>
  </si>
  <si>
    <t>DRAGAGEM DE AREIA FINA COM DRAGA DE SUCÇÃO E RECALQUE - BOMBA DE 294 KW E CORTADOR DE 30 KW - DISTÂNCIA DE RECALQUE DE 3.900 A 4.100 M</t>
  </si>
  <si>
    <t>DRAGAGEM DE AREIA FINA COM DRAGA DE SUCÇÃO E RECALQUE - BOMBA DE 294 KW E CORTADOR DE 30 KW - DISTÂNCIA DE RECALQUE DE 500 A 700 M</t>
  </si>
  <si>
    <t>DRAGAGEM DE AREIA FINA COM DRAGA DE SUCÇÃO E RECALQUE - BOMBA DE 294 KW E CORTADOR DE 30 KW - DISTÂNCIA DE RECALQUE DE 700 A 900 M</t>
  </si>
  <si>
    <t>DRAGAGEM DE AREIA FINA COM DRAGA DE SUCÇÃO E RECALQUE - BOMBA DE 294 KW E CORTADOR DE 30 KW - DISTÂNCIA DE RECALQUE DE 900 A 1.100 M</t>
  </si>
  <si>
    <t>DRAGAGEM DE AREIA FINA COM DRAGA DE SUCÇÃO E RECALQUE - BOMBA DE 294 KW E CORTADOR DE 30 KW - DISTÂNCIA DE RECALQUE DE ATÉ 500 M</t>
  </si>
  <si>
    <t>DRAGAGEM DE AREIA FINA COM DRAGA DE SUCÇÃO E RECALQUE - BOMBA DE 483 KW E CORTADOR DE 55 KW - DISTÂNCIA DE RECALQUE DE 1.100 A 1.300 M</t>
  </si>
  <si>
    <t>DRAGAGEM DE AREIA FINA COM DRAGA DE SUCÇÃO E RECALQUE - BOMBA DE 483 KW E CORTADOR DE 55 KW - DISTÂNCIA DE RECALQUE DE 1.300 A 1.500 M</t>
  </si>
  <si>
    <t>DRAGAGEM DE AREIA FINA COM DRAGA DE SUCÇÃO E RECALQUE - BOMBA DE 483 KW E CORTADOR DE 55 KW - DISTÂNCIA DE RECALQUE DE 1.500 A 1.700 M</t>
  </si>
  <si>
    <t>DRAGAGEM DE AREIA FINA COM DRAGA DE SUCÇÃO E RECALQUE - BOMBA DE 483 KW E CORTADOR DE 55 KW - DISTÂNCIA DE RECALQUE DE 1.700 A 1.900 M</t>
  </si>
  <si>
    <t>DRAGAGEM DE AREIA FINA COM DRAGA DE SUCÇÃO E RECALQUE - BOMBA DE 483 KW E CORTADOR DE 55 KW - DISTÂNCIA DE RECALQUE DE 1.900 A 2.100 M</t>
  </si>
  <si>
    <t>DRAGAGEM DE AREIA FINA COM DRAGA DE SUCÇÃO E RECALQUE - BOMBA DE 483 KW E CORTADOR DE 55 KW - DISTÂNCIA DE RECALQUE DE 2.100 A 2.300 M</t>
  </si>
  <si>
    <t>DRAGAGEM DE AREIA FINA COM DRAGA DE SUCÇÃO E RECALQUE - BOMBA DE 483 KW E CORTADOR DE 55 KW - DISTÂNCIA DE RECALQUE DE 2.300 A 2.500 M</t>
  </si>
  <si>
    <t>DRAGAGEM DE AREIA FINA COM DRAGA DE SUCÇÃO E RECALQUE - BOMBA DE 483 KW E CORTADOR DE 55 KW - DISTÂNCIA DE RECALQUE DE 2.500 A 2.700 M</t>
  </si>
  <si>
    <t>DRAGAGEM DE AREIA FINA COM DRAGA DE SUCÇÃO E RECALQUE - BOMBA DE 483 KW E CORTADOR DE 55 KW - DISTÂNCIA DE RECALQUE DE 2.700 A 2.900 M</t>
  </si>
  <si>
    <t>DRAGAGEM DE AREIA FINA COM DRAGA DE SUCÇÃO E RECALQUE - BOMBA DE 483 KW E CORTADOR DE 55 KW - DISTÂNCIA DE RECALQUE DE 2.900 A 3.100 M</t>
  </si>
  <si>
    <t>DRAGAGEM DE AREIA FINA COM DRAGA DE SUCÇÃO E RECALQUE - BOMBA DE 483 KW E CORTADOR DE 55 KW - DISTÂNCIA DE RECALQUE DE 3.100 A 3.300 M</t>
  </si>
  <si>
    <t>DRAGAGEM DE AREIA FINA COM DRAGA DE SUCÇÃO E RECALQUE - BOMBA DE 483 KW E CORTADOR DE 55 KW - DISTÂNCIA DE RECALQUE DE 3.300 A 3.500 M</t>
  </si>
  <si>
    <t>DRAGAGEM DE AREIA FINA COM DRAGA DE SUCÇÃO E RECALQUE - BOMBA DE 483 KW E CORTADOR DE 55 KW - DISTÂNCIA DE RECALQUE DE 3.500 A 3.700 M</t>
  </si>
  <si>
    <t>DRAGAGEM DE AREIA FINA COM DRAGA DE SUCÇÃO E RECALQUE - BOMBA DE 483 KW E CORTADOR DE 55 KW - DISTÂNCIA DE RECALQUE DE 3.700 A 3.900 M</t>
  </si>
  <si>
    <t>DRAGAGEM DE AREIA FINA COM DRAGA DE SUCÇÃO E RECALQUE - BOMBA DE 483 KW E CORTADOR DE 55 KW - DISTÂNCIA DE RECALQUE DE 3.900 A 4.100 M</t>
  </si>
  <si>
    <t>DRAGAGEM DE AREIA FINA COM DRAGA DE SUCÇÃO E RECALQUE - BOMBA DE 483 KW E CORTADOR DE 55 KW - DISTÂNCIA DE RECALQUE DE 4.100 A 4.300 M</t>
  </si>
  <si>
    <t>DRAGAGEM DE AREIA FINA COM DRAGA DE SUCÇÃO E RECALQUE - BOMBA DE 483 KW E CORTADOR DE 55 KW - DISTÂNCIA DE RECALQUE DE 4.300 A 4.500 M</t>
  </si>
  <si>
    <t>DRAGAGEM DE AREIA FINA COM DRAGA DE SUCÇÃO E RECALQUE - BOMBA DE 483 KW E CORTADOR DE 55 KW - DISTÂNCIA DE RECALQUE DE 4.500 A 4.700 M</t>
  </si>
  <si>
    <t>DRAGAGEM DE AREIA FINA COM DRAGA DE SUCÇÃO E RECALQUE - BOMBA DE 483 KW E CORTADOR DE 55 KW - DISTÂNCIA DE RECALQUE DE 4.700 A 4.900 M</t>
  </si>
  <si>
    <t>DRAGAGEM DE AREIA FINA COM DRAGA DE SUCÇÃO E RECALQUE - BOMBA DE 483 KW E CORTADOR DE 55 KW - DISTÂNCIA DE RECALQUE DE 4.900 A 5.100 M</t>
  </si>
  <si>
    <t>DRAGAGEM DE AREIA FINA COM DRAGA DE SUCÇÃO E RECALQUE - BOMBA DE 483 KW E CORTADOR DE 55 KW - DISTÂNCIA DE RECALQUE DE 5.100 A 5.300 M</t>
  </si>
  <si>
    <t>DRAGAGEM DE AREIA FINA COM DRAGA DE SUCÇÃO E RECALQUE - BOMBA DE 483 KW E CORTADOR DE 55 KW - DISTÂNCIA DE RECALQUE DE 5.300 A 5.500 M</t>
  </si>
  <si>
    <t>DRAGAGEM DE AREIA FINA COM DRAGA DE SUCÇÃO E RECALQUE - BOMBA DE 483 KW E CORTADOR DE 55 KW - DISTÂNCIA DE RECALQUE DE 5.500 A 5.700 M</t>
  </si>
  <si>
    <t>DRAGAGEM DE AREIA FINA COM DRAGA DE SUCÇÃO E RECALQUE - BOMBA DE 483 KW E CORTADOR DE 55 KW - DISTÂNCIA DE RECALQUE DE 5.700 A 5.900 M</t>
  </si>
  <si>
    <t>DRAGAGEM DE AREIA FINA COM DRAGA DE SUCÇÃO E RECALQUE - BOMBA DE 483 KW E CORTADOR DE 55 KW - DISTÂNCIA DE RECALQUE DE 5.900 A 6.100 M</t>
  </si>
  <si>
    <t>DRAGAGEM DE AREIA FINA COM DRAGA DE SUCÇÃO E RECALQUE - BOMBA DE 483 KW E CORTADOR DE 55 KW - DISTÂNCIA DE RECALQUE DE 500 A 700 M</t>
  </si>
  <si>
    <t>DRAGAGEM DE AREIA FINA COM DRAGA DE SUCÇÃO E RECALQUE - BOMBA DE 483 KW E CORTADOR DE 55 KW - DISTÂNCIA DE RECALQUE DE 6.100 A 6.300 M</t>
  </si>
  <si>
    <t>DRAGAGEM DE AREIA FINA COM DRAGA DE SUCÇÃO E RECALQUE - BOMBA DE 483 KW E CORTADOR DE 55 KW - DISTÂNCIA DE RECALQUE DE 6.300 A 6.500 M</t>
  </si>
  <si>
    <t>DRAGAGEM DE AREIA FINA COM DRAGA DE SUCÇÃO E RECALQUE - BOMBA DE 483 KW E CORTADOR DE 55 KW - DISTÂNCIA DE RECALQUE DE 6.500 A 6.700 M</t>
  </si>
  <si>
    <t>DRAGAGEM DE AREIA FINA COM DRAGA DE SUCÇÃO E RECALQUE - BOMBA DE 483 KW E CORTADOR DE 55 KW - DISTÂNCIA DE RECALQUE DE 6.700 A 6.900 M</t>
  </si>
  <si>
    <t>DRAGAGEM DE AREIA FINA COM DRAGA DE SUCÇÃO E RECALQUE - BOMBA DE 483 KW E CORTADOR DE 55 KW - DISTÂNCIA DE RECALQUE DE 6.900 A 7.100 M</t>
  </si>
  <si>
    <t>DRAGAGEM DE AREIA FINA COM DRAGA DE SUCÇÃO E RECALQUE - BOMBA DE 483 KW E CORTADOR DE 55 KW - DISTÂNCIA DE RECALQUE DE 7.100 A 7.300 M</t>
  </si>
  <si>
    <t>DRAGAGEM DE AREIA FINA COM DRAGA DE SUCÇÃO E RECALQUE - BOMBA DE 483 KW E CORTADOR DE 55 KW - DISTÂNCIA DE RECALQUE DE 7.300 A 7.500 M</t>
  </si>
  <si>
    <t>DRAGAGEM DE AREIA FINA COM DRAGA DE SUCÇÃO E RECALQUE - BOMBA DE 483 KW E CORTADOR DE 55 KW - DISTÂNCIA DE RECALQUE DE 7.500 A 7.700 M</t>
  </si>
  <si>
    <t>DRAGAGEM DE AREIA FINA COM DRAGA DE SUCÇÃO E RECALQUE - BOMBA DE 483 KW E CORTADOR DE 55 KW - DISTÂNCIA DE RECALQUE DE 7.700 A 7.900 M</t>
  </si>
  <si>
    <t>DRAGAGEM DE AREIA FINA COM DRAGA DE SUCÇÃO E RECALQUE - BOMBA DE 483 KW E CORTADOR DE 55 KW - DISTÂNCIA DE RECALQUE DE 700 A 900 M</t>
  </si>
  <si>
    <t>DRAGAGEM DE AREIA FINA COM DRAGA DE SUCÇÃO E RECALQUE - BOMBA DE 483 KW E CORTADOR DE 55 KW - DISTÂNCIA DE RECALQUE DE 900 A 1.100 M</t>
  </si>
  <si>
    <t>DRAGAGEM DE AREIA FINA COM DRAGA DE SUCÇÃO E RECALQUE - BOMBA DE 483 KW E CORTADOR DE 55 KW - DISTÂNCIA DE RECALQUE DE ATÉ 500 M</t>
  </si>
  <si>
    <t>DRAGAGEM DE AREIA FINA COM DRAGA DE SUCÇÃO E RECALQUE - BOMBA DE 746 KW E CORTADOR DE 110 KW - DISTÂNCIA DE RECALQUE DE 1.100 A 1.300 M</t>
  </si>
  <si>
    <t>DRAGAGEM DE AREIA FINA COM DRAGA DE SUCÇÃO E RECALQUE - BOMBA DE 746 KW E CORTADOR DE 110 KW - DISTÂNCIA DE RECALQUE DE 1.300 A 1.500 M</t>
  </si>
  <si>
    <t>DRAGAGEM DE AREIA FINA COM DRAGA DE SUCÇÃO E RECALQUE - BOMBA DE 746 KW E CORTADOR DE 110 KW - DISTÂNCIA DE RECALQUE DE 1.500 A 1.700 M</t>
  </si>
  <si>
    <t>DRAGAGEM DE AREIA FINA COM DRAGA DE SUCÇÃO E RECALQUE - BOMBA DE 746 KW E CORTADOR DE 110 KW - DISTÂNCIA DE RECALQUE DE 1.700 A 1.900 M</t>
  </si>
  <si>
    <t>DRAGAGEM DE AREIA FINA COM DRAGA DE SUCÇÃO E RECALQUE - BOMBA DE 746 KW E CORTADOR DE 110 KW - DISTÂNCIA DE RECALQUE DE 1.900 A 2.100 M</t>
  </si>
  <si>
    <t>DRAGAGEM DE AREIA FINA COM DRAGA DE SUCÇÃO E RECALQUE - BOMBA DE 746 KW E CORTADOR DE 110 KW - DISTÂNCIA DE RECALQUE DE 2.100 A 2.300 M</t>
  </si>
  <si>
    <t>DRAGAGEM DE AREIA FINA COM DRAGA DE SUCÇÃO E RECALQUE - BOMBA DE 746 KW E CORTADOR DE 110 KW - DISTÂNCIA DE RECALQUE DE 2.300 A 2.500 M</t>
  </si>
  <si>
    <t>DRAGAGEM DE AREIA FINA COM DRAGA DE SUCÇÃO E RECALQUE - BOMBA DE 746 KW E CORTADOR DE 110 KW - DISTÂNCIA DE RECALQUE DE 2.500 A 2.700 M</t>
  </si>
  <si>
    <t>DRAGAGEM DE AREIA FINA COM DRAGA DE SUCÇÃO E RECALQUE - BOMBA DE 746 KW E CORTADOR DE 110 KW - DISTÂNCIA DE RECALQUE DE 2.700 A 2.900 M</t>
  </si>
  <si>
    <t>DRAGAGEM DE AREIA FINA COM DRAGA DE SUCÇÃO E RECALQUE - BOMBA DE 746 KW E CORTADOR DE 110 KW - DISTÂNCIA DE RECALQUE DE 2.900 A 3.100 M</t>
  </si>
  <si>
    <t>DRAGAGEM DE AREIA FINA COM DRAGA DE SUCÇÃO E RECALQUE - BOMBA DE 746 KW E CORTADOR DE 110 KW - DISTÂNCIA DE RECALQUE DE 3.100 A 3.300 M</t>
  </si>
  <si>
    <t>DRAGAGEM DE AREIA FINA COM DRAGA DE SUCÇÃO E RECALQUE - BOMBA DE 746 KW E CORTADOR DE 110 KW - DISTÂNCIA DE RECALQUE DE 3.300 A 3.500 M</t>
  </si>
  <si>
    <t>DRAGAGEM DE AREIA FINA COM DRAGA DE SUCÇÃO E RECALQUE - BOMBA DE 746 KW E CORTADOR DE 110 KW - DISTÂNCIA DE RECALQUE DE 3.500 A 3.700 M</t>
  </si>
  <si>
    <t>DRAGAGEM DE AREIA FINA COM DRAGA DE SUCÇÃO E RECALQUE - BOMBA DE 746 KW E CORTADOR DE 110 KW - DISTÂNCIA DE RECALQUE DE 3.700 A 3.900 M</t>
  </si>
  <si>
    <t>DRAGAGEM DE AREIA FINA COM DRAGA DE SUCÇÃO E RECALQUE - BOMBA DE 746 KW E CORTADOR DE 110 KW - DISTÂNCIA DE RECALQUE DE 3.900 A 4.100 M</t>
  </si>
  <si>
    <t>DRAGAGEM DE AREIA FINA COM DRAGA DE SUCÇÃO E RECALQUE - BOMBA DE 746 KW E CORTADOR DE 110 KW - DISTÂNCIA DE RECALQUE DE 4.100 A 4.300 M</t>
  </si>
  <si>
    <t>DRAGAGEM DE AREIA FINA COM DRAGA DE SUCÇÃO E RECALQUE - BOMBA DE 746 KW E CORTADOR DE 110 KW - DISTÂNCIA DE RECALQUE DE 4.300 A 4.500 M</t>
  </si>
  <si>
    <t>DRAGAGEM DE AREIA FINA COM DRAGA DE SUCÇÃO E RECALQUE - BOMBA DE 746 KW E CORTADOR DE 110 KW - DISTÂNCIA DE RECALQUE DE 4.500 A 4.700 M</t>
  </si>
  <si>
    <t>DRAGAGEM DE AREIA FINA COM DRAGA DE SUCÇÃO E RECALQUE - BOMBA DE 746 KW E CORTADOR DE 110 KW - DISTÂNCIA DE RECALQUE DE 4.700 A 4.900 M</t>
  </si>
  <si>
    <t>DRAGAGEM DE AREIA FINA COM DRAGA DE SUCÇÃO E RECALQUE - BOMBA DE 746 KW E CORTADOR DE 110 KW - DISTÂNCIA DE RECALQUE DE 4.900 A 5.100 M</t>
  </si>
  <si>
    <t>DRAGAGEM DE AREIA FINA COM DRAGA DE SUCÇÃO E RECALQUE - BOMBA DE 746 KW E CORTADOR DE 110 KW - DISTÂNCIA DE RECALQUE DE 5.100 A 5.300 M</t>
  </si>
  <si>
    <t>DRAGAGEM DE AREIA FINA COM DRAGA DE SUCÇÃO E RECALQUE - BOMBA DE 746 KW E CORTADOR DE 110 KW - DISTÂNCIA DE RECALQUE DE 5.300 A 5.500 M</t>
  </si>
  <si>
    <t>DRAGAGEM DE AREIA FINA COM DRAGA DE SUCÇÃO E RECALQUE - BOMBA DE 746 KW E CORTADOR DE 110 KW - DISTÂNCIA DE RECALQUE DE 5.500 A 5.700 M</t>
  </si>
  <si>
    <t>DRAGAGEM DE AREIA FINA COM DRAGA DE SUCÇÃO E RECALQUE - BOMBA DE 746 KW E CORTADOR DE 110 KW - DISTÂNCIA DE RECALQUE DE 5.700 A 5.900 M</t>
  </si>
  <si>
    <t>DRAGAGEM DE AREIA FINA COM DRAGA DE SUCÇÃO E RECALQUE - BOMBA DE 746 KW E CORTADOR DE 110 KW - DISTÂNCIA DE RECALQUE DE 5.900 A 6.100 M</t>
  </si>
  <si>
    <t>DRAGAGEM DE AREIA FINA COM DRAGA DE SUCÇÃO E RECALQUE - BOMBA DE 746 KW E CORTADOR DE 110 KW - DISTÂNCIA DE RECALQUE DE 500 A 700 M</t>
  </si>
  <si>
    <t>DRAGAGEM DE AREIA FINA COM DRAGA DE SUCÇÃO E RECALQUE - BOMBA DE 746 KW E CORTADOR DE 110 KW - DISTÂNCIA DE RECALQUE DE 6.100 A 6.300 M</t>
  </si>
  <si>
    <t>DRAGAGEM DE AREIA FINA COM DRAGA DE SUCÇÃO E RECALQUE - BOMBA DE 746 KW E CORTADOR DE 110 KW - DISTÂNCIA DE RECALQUE DE 6.300 A 6.500 M</t>
  </si>
  <si>
    <t>DRAGAGEM DE AREIA FINA COM DRAGA DE SUCÇÃO E RECALQUE - BOMBA DE 746 KW E CORTADOR DE 110 KW - DISTÂNCIA DE RECALQUE DE 6.500 A 6.700 M</t>
  </si>
  <si>
    <t>DRAGAGEM DE AREIA FINA COM DRAGA DE SUCÇÃO E RECALQUE - BOMBA DE 746 KW E CORTADOR DE 110 KW - DISTÂNCIA DE RECALQUE DE 6.700 A 6.900 M</t>
  </si>
  <si>
    <t>DRAGAGEM DE AREIA FINA COM DRAGA DE SUCÇÃO E RECALQUE - BOMBA DE 746 KW E CORTADOR DE 110 KW - DISTÂNCIA DE RECALQUE DE 6.900 A 7.100 M</t>
  </si>
  <si>
    <t>DRAGAGEM DE AREIA FINA COM DRAGA DE SUCÇÃO E RECALQUE - BOMBA DE 746 KW E CORTADOR DE 110 KW - DISTÂNCIA DE RECALQUE DE 7.100 A 7.300 M</t>
  </si>
  <si>
    <t>DRAGAGEM DE AREIA FINA COM DRAGA DE SUCÇÃO E RECALQUE - BOMBA DE 746 KW E CORTADOR DE 110 KW - DISTÂNCIA DE RECALQUE DE 7.300 A 7.500 M</t>
  </si>
  <si>
    <t>DRAGAGEM DE AREIA FINA COM DRAGA DE SUCÇÃO E RECALQUE - BOMBA DE 746 KW E CORTADOR DE 110 KW - DISTÂNCIA DE RECALQUE DE 7.500 A 7.700 M</t>
  </si>
  <si>
    <t>DRAGAGEM DE AREIA FINA COM DRAGA DE SUCÇÃO E RECALQUE - BOMBA DE 746 KW E CORTADOR DE 110 KW - DISTÂNCIA DE RECALQUE DE 7.700 A 7.900 M</t>
  </si>
  <si>
    <t>DRAGAGEM DE AREIA FINA COM DRAGA DE SUCÇÃO E RECALQUE - BOMBA DE 746 KW E CORTADOR DE 110 KW - DISTÂNCIA DE RECALQUE DE 7.900 A 8.100 M</t>
  </si>
  <si>
    <t>DRAGAGEM DE AREIA FINA COM DRAGA DE SUCÇÃO E RECALQUE - BOMBA DE 746 KW E CORTADOR DE 110 KW - DISTÂNCIA DE RECALQUE DE 700 A 900 M</t>
  </si>
  <si>
    <t>DRAGAGEM DE AREIA FINA COM DRAGA DE SUCÇÃO E RECALQUE - BOMBA DE 746 KW E CORTADOR DE 110 KW - DISTÂNCIA DE RECALQUE DE 8.100 A 8.300 M</t>
  </si>
  <si>
    <t>DRAGAGEM DE AREIA FINA COM DRAGA DE SUCÇÃO E RECALQUE - BOMBA DE 746 KW E CORTADOR DE 110 KW - DISTÂNCIA DE RECALQUE DE 8.300 A 8.500 M</t>
  </si>
  <si>
    <t>DRAGAGEM DE AREIA FINA COM DRAGA DE SUCÇÃO E RECALQUE - BOMBA DE 746 KW E CORTADOR DE 110 KW - DISTÂNCIA DE RECALQUE DE 8.500 A 8.700 M</t>
  </si>
  <si>
    <t>DRAGAGEM DE AREIA FINA COM DRAGA DE SUCÇÃO E RECALQUE - BOMBA DE 746 KW E CORTADOR DE 110 KW - DISTÂNCIA DE RECALQUE DE 8.700 A 8.900 M</t>
  </si>
  <si>
    <t>DRAGAGEM DE AREIA FINA COM DRAGA DE SUCÇÃO E RECALQUE - BOMBA DE 746 KW E CORTADOR DE 110 KW - DISTÂNCIA DE RECALQUE DE 8.900 A 9.100 M</t>
  </si>
  <si>
    <t>DRAGAGEM DE AREIA FINA COM DRAGA DE SUCÇÃO E RECALQUE - BOMBA DE 746 KW E CORTADOR DE 110 KW - DISTÂNCIA DE RECALQUE DE 9.100 A 9.300 M</t>
  </si>
  <si>
    <t>DRAGAGEM DE AREIA FINA COM DRAGA DE SUCÇÃO E RECALQUE - BOMBA DE 746 KW E CORTADOR DE 110 KW - DISTÂNCIA DE RECALQUE DE 9.300 A 9.500 M</t>
  </si>
  <si>
    <t>DRAGAGEM DE AREIA FINA COM DRAGA DE SUCÇÃO E RECALQUE - BOMBA DE 746 KW E CORTADOR DE 110 KW - DISTÂNCIA DE RECALQUE DE 9.500 A 9.700 M</t>
  </si>
  <si>
    <t>DRAGAGEM DE AREIA FINA COM DRAGA DE SUCÇÃO E RECALQUE - BOMBA DE 746 KW E CORTADOR DE 110 KW - DISTÂNCIA DE RECALQUE DE 9.700 A 9.900 M</t>
  </si>
  <si>
    <t>DRAGAGEM DE AREIA FINA COM DRAGA DE SUCÇÃO E RECALQUE - BOMBA DE 746 KW E CORTADOR DE 110 KW - DISTÂNCIA DE RECALQUE DE 9.900 A 10.100 M</t>
  </si>
  <si>
    <t>DRAGAGEM DE AREIA FINA COM DRAGA DE SUCÇÃO E RECALQUE - BOMBA DE 746 KW E CORTADOR DE 110 KW - DISTÂNCIA DE RECALQUE DE 900 A 1.100 M</t>
  </si>
  <si>
    <t>DRAGAGEM DE AREIA FINA COM DRAGA DE SUCÇÃO E RECALQUE - BOMBA DE 746 KW E CORTADOR DE 110 KW - DISTÂNCIA DE RECALQUE DE ATÉ 500 M</t>
  </si>
  <si>
    <t>DRAGAGEM DE AREIA FINA COM DRAGA HOPPER - CAPACIDADE DA CISTERNA DE 1.000 M³ - DMT DE 1.500 A 1.800 M</t>
  </si>
  <si>
    <t>DRAGAGEM DE AREIA FINA COM DRAGA HOPPER - CAPACIDADE DA CISTERNA DE 1.000 M³ - DMT DE 1.800 A 2.100 M</t>
  </si>
  <si>
    <t>DRAGAGEM DE AREIA FINA COM DRAGA HOPPER - CAPACIDADE DA CISTERNA DE 1.000 M³ - DMT DE 2.100 A 2.400 M</t>
  </si>
  <si>
    <t>DRAGAGEM DE AREIA FINA COM DRAGA HOPPER - CAPACIDADE DA CISTERNA DE 1.000 M³ - DMT DE 2.400 A 2.700 M</t>
  </si>
  <si>
    <t>DRAGAGEM DE AREIA FINA COM DRAGA HOPPER - CAPACIDADE DA CISTERNA DE 1.000 M³ - DMT DE 2.700 A 3.000 M</t>
  </si>
  <si>
    <t>DRAGAGEM DE AREIA FINA COM DRAGA HOPPER - CAPACIDADE DA CISTERNA DE 1.000 M³ - DMT DE 3.000 M</t>
  </si>
  <si>
    <t>DRAGAGEM DE AREIA FINA COM DRAGA HOPPER - CAPACIDADE DA CISTERNA DE 10.000 M³ - DMT DE 1.500 A 1.800 M</t>
  </si>
  <si>
    <t>DRAGAGEM DE AREIA FINA COM DRAGA HOPPER - CAPACIDADE DA CISTERNA DE 10.000 M³ - DMT DE 1.800 A 2.100 M</t>
  </si>
  <si>
    <t>DRAGAGEM DE AREIA FINA COM DRAGA HOPPER - CAPACIDADE DA CISTERNA DE 10.000 M³ - DMT DE 2.100 A 2.400 M</t>
  </si>
  <si>
    <t>DRAGAGEM DE AREIA FINA COM DRAGA HOPPER - CAPACIDADE DA CISTERNA DE 10.000 M³ - DMT DE 2.400 A 2.700 M</t>
  </si>
  <si>
    <t>DRAGAGEM DE AREIA FINA COM DRAGA HOPPER - CAPACIDADE DA CISTERNA DE 10.000 M³ - DMT DE 2.700 A 3.000 M</t>
  </si>
  <si>
    <t>DRAGAGEM DE AREIA FINA COM DRAGA HOPPER - CAPACIDADE DA CISTERNA DE 10.000 M³ - DMT DE 3.000 M</t>
  </si>
  <si>
    <t>DRAGAGEM DE AREIA FINA COM DRAGA HOPPER - CAPACIDADE DA CISTERNA DE 15.000 M³ - DMT DE 1.500 A 1.800 M</t>
  </si>
  <si>
    <t>DRAGAGEM DE AREIA FINA COM DRAGA HOPPER - CAPACIDADE DA CISTERNA DE 15.000 M³ - DMT DE 1.800 A 2.100 M</t>
  </si>
  <si>
    <t>DRAGAGEM DE AREIA FINA COM DRAGA HOPPER - CAPACIDADE DA CISTERNA DE 15.000 M³ - DMT DE 2.100 A 2.400 M</t>
  </si>
  <si>
    <t>DRAGAGEM DE AREIA FINA COM DRAGA HOPPER - CAPACIDADE DA CISTERNA DE 15.000 M³ - DMT DE 2.400 A 2.700 M</t>
  </si>
  <si>
    <t>DRAGAGEM DE AREIA FINA COM DRAGA HOPPER - CAPACIDADE DA CISTERNA DE 15.000 M³ - DMT DE 2.700 A 3.000 M</t>
  </si>
  <si>
    <t>DRAGAGEM DE AREIA FINA COM DRAGA HOPPER - CAPACIDADE DA CISTERNA DE 15.000 M³ - DMT DE 3.000 M</t>
  </si>
  <si>
    <t>DRAGAGEM DE AREIA FINA COM DRAGA HOPPER - CAPACIDADE DA CISTERNA DE 2.000 M³ - DMT DE 1.500 A 1.800 M</t>
  </si>
  <si>
    <t>DRAGAGEM DE AREIA FINA COM DRAGA HOPPER - CAPACIDADE DA CISTERNA DE 2.000 M³ - DMT DE 1.800 A 2.100 M</t>
  </si>
  <si>
    <t>DRAGAGEM DE AREIA FINA COM DRAGA HOPPER - CAPACIDADE DA CISTERNA DE 2.000 M³ - DMT DE 2.100 A 2.400 M</t>
  </si>
  <si>
    <t>DRAGAGEM DE AREIA FINA COM DRAGA HOPPER - CAPACIDADE DA CISTERNA DE 2.000 M³ - DMT DE 2.400 A 2.700 M</t>
  </si>
  <si>
    <t>DRAGAGEM DE AREIA FINA COM DRAGA HOPPER - CAPACIDADE DA CISTERNA DE 2.000 M³ - DMT DE 2.700 A 3.000 M</t>
  </si>
  <si>
    <t>DRAGAGEM DE AREIA FINA COM DRAGA HOPPER - CAPACIDADE DA CISTERNA DE 2.000 M³ - DMT DE 3.000 M</t>
  </si>
  <si>
    <t>DRAGAGEM DE AREIA FINA COM DRAGA HOPPER - CAPACIDADE DA CISTERNA DE 20.000 M³ - DMT DE 1.500 A 1.800 M</t>
  </si>
  <si>
    <t>DRAGAGEM DE AREIA FINA COM DRAGA HOPPER - CAPACIDADE DA CISTERNA DE 20.000 M³ - DMT DE 1.800 A 2.100 M</t>
  </si>
  <si>
    <t>DRAGAGEM DE AREIA FINA COM DRAGA HOPPER - CAPACIDADE DA CISTERNA DE 20.000 M³ - DMT DE 2.100 A 2.400 M</t>
  </si>
  <si>
    <t>DRAGAGEM DE AREIA FINA COM DRAGA HOPPER - CAPACIDADE DA CISTERNA DE 20.000 M³ - DMT DE 2.400 A 2.700 M</t>
  </si>
  <si>
    <t>DRAGAGEM DE AREIA FINA COM DRAGA HOPPER - CAPACIDADE DA CISTERNA DE 20.000 M³ - DMT DE 2.700 A 3.000 M</t>
  </si>
  <si>
    <t>DRAGAGEM DE AREIA FINA COM DRAGA HOPPER - CAPACIDADE DA CISTERNA DE 20.000 M³ - DMT DE 3.000 M</t>
  </si>
  <si>
    <t>DRAGAGEM DE AREIA FINA COM DRAGA HOPPER - CAPACIDADE DA CISTERNA DE 3.000 M³ - DMT DE 1.500 A 1.800 M</t>
  </si>
  <si>
    <t>DRAGAGEM DE AREIA FINA COM DRAGA HOPPER - CAPACIDADE DA CISTERNA DE 3.000 M³ - DMT DE 1.800 A 2.100 M</t>
  </si>
  <si>
    <t>DRAGAGEM DE AREIA FINA COM DRAGA HOPPER - CAPACIDADE DA CISTERNA DE 3.000 M³ - DMT DE 2.100 A 2.400 M</t>
  </si>
  <si>
    <t>DRAGAGEM DE AREIA FINA COM DRAGA HOPPER - CAPACIDADE DA CISTERNA DE 3.000 M³ - DMT DE 2.400 A 2.700 M</t>
  </si>
  <si>
    <t>DRAGAGEM DE AREIA FINA COM DRAGA HOPPER - CAPACIDADE DA CISTERNA DE 3.000 M³ - DMT DE 2.700 A 3.000 M</t>
  </si>
  <si>
    <t>DRAGAGEM DE AREIA FINA COM DRAGA HOPPER - CAPACIDADE DA CISTERNA DE 3.000 M³ - DMT DE 3.000 M</t>
  </si>
  <si>
    <t>DRAGAGEM DE AREIA FINA COM DRAGA HOPPER - CAPACIDADE DA CISTERNA DE 4.000 M³ - DMT DE 1.500 A 1.800 M</t>
  </si>
  <si>
    <t>DRAGAGEM DE AREIA FINA COM DRAGA HOPPER - CAPACIDADE DA CISTERNA DE 4.000 M³ - DMT DE 1.800 A 2.100 M</t>
  </si>
  <si>
    <t>DRAGAGEM DE AREIA FINA COM DRAGA HOPPER - CAPACIDADE DA CISTERNA DE 4.000 M³ - DMT DE 2.100 A 2.400 M</t>
  </si>
  <si>
    <t>DRAGAGEM DE AREIA FINA COM DRAGA HOPPER - CAPACIDADE DA CISTERNA DE 4.000 M³ - DMT DE 2.400 A 2.700 M</t>
  </si>
  <si>
    <t>DRAGAGEM DE AREIA FINA COM DRAGA HOPPER - CAPACIDADE DA CISTERNA DE 4.000 M³ - DMT DE 2.700 A 3.000 M</t>
  </si>
  <si>
    <t>DRAGAGEM DE AREIA FINA COM DRAGA HOPPER - CAPACIDADE DA CISTERNA DE 4.000 M³ - DMT DE 3.000 M</t>
  </si>
  <si>
    <t>DRAGAGEM DE AREIA FINA COM DRAGA HOPPER - CAPACIDADE DA CISTERNA DE 5.000 M³ - DMT DE 1.500 A 1.800 M</t>
  </si>
  <si>
    <t>DRAGAGEM DE AREIA FINA COM DRAGA HOPPER - CAPACIDADE DA CISTERNA DE 5.000 M³ - DMT DE 1.800 A 2.100 M</t>
  </si>
  <si>
    <t>DRAGAGEM DE AREIA FINA COM DRAGA HOPPER - CAPACIDADE DA CISTERNA DE 5.000 M³ - DMT DE 2.100 A 2.400 M</t>
  </si>
  <si>
    <t>DRAGAGEM DE AREIA FINA COM DRAGA HOPPER - CAPACIDADE DA CISTERNA DE 5.000 M³ - DMT DE 2.400 A 2.700 M</t>
  </si>
  <si>
    <t>DRAGAGEM DE AREIA FINA COM DRAGA HOPPER - CAPACIDADE DA CISTERNA DE 5.000 M³ - DMT DE 2.700 A 3.000 M</t>
  </si>
  <si>
    <t>DRAGAGEM DE AREIA FINA COM DRAGA HOPPER - CAPACIDADE DA CISTERNA DE 5.000 M³ - DMT DE 3.000 M</t>
  </si>
  <si>
    <t>DRAGAGEM DE AREIA FINA COM DRAGA HOPPER - CAPACIDADE DA CISTERNA DE 750 M³ - DMT DE 1.500 A 1.800 M</t>
  </si>
  <si>
    <t>DRAGAGEM DE AREIA FINA COM DRAGA HOPPER - CAPACIDADE DA CISTERNA DE 750 M³ - DMT DE 1.800 A 2.100 M</t>
  </si>
  <si>
    <t>DRAGAGEM DE AREIA FINA COM DRAGA HOPPER - CAPACIDADE DA CISTERNA DE 750 M³ - DMT DE 2.100 A 2.400 M</t>
  </si>
  <si>
    <t>DRAGAGEM DE AREIA FINA COM DRAGA HOPPER - CAPACIDADE DA CISTERNA DE 750 M³ - DMT DE 2.400 A 2.700 M</t>
  </si>
  <si>
    <t>DRAGAGEM DE AREIA FINA COM DRAGA HOPPER - CAPACIDADE DA CISTERNA DE 750 M³ - DMT DE 2.700 A 3.000 M</t>
  </si>
  <si>
    <t>DRAGAGEM DE AREIA FINA COM DRAGA HOPPER - CAPACIDADE DA CISTERNA DE 750 M³ - DMT DE 3.000 M</t>
  </si>
  <si>
    <t>DRAGAGEM DE AREIA GROSSA COM DRAGA DE SUCÇÃO E RECALQUE - BOMBA DE 1.350 KW E CORTADOR DE 170 KW - DISTÂNCIA DE RECALQUE DE 1.100 A 1.300 M</t>
  </si>
  <si>
    <t>DRAGAGEM DE AREIA GROSSA COM DRAGA DE SUCÇÃO E RECALQUE - BOMBA DE 1.350 KW E CORTADOR DE 170 KW - DISTÂNCIA DE RECALQUE DE 1.300 A 1.500 M</t>
  </si>
  <si>
    <t>DRAGAGEM DE AREIA GROSSA COM DRAGA DE SUCÇÃO E RECALQUE - BOMBA DE 1.350 KW E CORTADOR DE 170 KW - DISTÂNCIA DE RECALQUE DE 1.500 A 1.700 M</t>
  </si>
  <si>
    <t>DRAGAGEM DE AREIA GROSSA COM DRAGA DE SUCÇÃO E RECALQUE - BOMBA DE 1.350 KW E CORTADOR DE 170 KW - DISTÂNCIA DE RECALQUE DE 1.700 A 1.900 M</t>
  </si>
  <si>
    <t>DRAGAGEM DE AREIA GROSSA COM DRAGA DE SUCÇÃO E RECALQUE - BOMBA DE 1.350 KW E CORTADOR DE 170 KW - DISTÂNCIA DE RECALQUE DE 1.900 A 2.100 M</t>
  </si>
  <si>
    <t>DRAGAGEM DE AREIA GROSSA COM DRAGA DE SUCÇÃO E RECALQUE - BOMBA DE 1.350 KW E CORTADOR DE 170 KW - DISTÂNCIA DE RECALQUE DE 2.100 A 2.300 M</t>
  </si>
  <si>
    <t>DRAGAGEM DE AREIA GROSSA COM DRAGA DE SUCÇÃO E RECALQUE - BOMBA DE 1.350 KW E CORTADOR DE 170 KW - DISTÂNCIA DE RECALQUE DE 2.300 A 2.500 M</t>
  </si>
  <si>
    <t>DRAGAGEM DE AREIA GROSSA COM DRAGA DE SUCÇÃO E RECALQUE - BOMBA DE 1.350 KW E CORTADOR DE 170 KW - DISTÂNCIA DE RECALQUE DE 2.500 A 2.700 M</t>
  </si>
  <si>
    <t>DRAGAGEM DE AREIA GROSSA COM DRAGA DE SUCÇÃO E RECALQUE - BOMBA DE 1.350 KW E CORTADOR DE 170 KW - DISTÂNCIA DE RECALQUE DE 2.700 A 2.900 M</t>
  </si>
  <si>
    <t>DRAGAGEM DE AREIA GROSSA COM DRAGA DE SUCÇÃO E RECALQUE - BOMBA DE 1.350 KW E CORTADOR DE 170 KW - DISTÂNCIA DE RECALQUE DE 2.900 A 3.100 M</t>
  </si>
  <si>
    <t>DRAGAGEM DE AREIA GROSSA COM DRAGA DE SUCÇÃO E RECALQUE - BOMBA DE 1.350 KW E CORTADOR DE 170 KW - DISTÂNCIA DE RECALQUE DE 3.100 A 3.300 M</t>
  </si>
  <si>
    <t>DRAGAGEM DE AREIA GROSSA COM DRAGA DE SUCÇÃO E RECALQUE - BOMBA DE 1.350 KW E CORTADOR DE 170 KW - DISTÂNCIA DE RECALQUE DE 3.300 A 3.500 M</t>
  </si>
  <si>
    <t>DRAGAGEM DE AREIA GROSSA COM DRAGA DE SUCÇÃO E RECALQUE - BOMBA DE 1.350 KW E CORTADOR DE 170 KW - DISTÂNCIA DE RECALQUE DE 3.500 A 3.700 M</t>
  </si>
  <si>
    <t>DRAGAGEM DE AREIA GROSSA COM DRAGA DE SUCÇÃO E RECALQUE - BOMBA DE 1.350 KW E CORTADOR DE 170 KW - DISTÂNCIA DE RECALQUE DE 3.700 A 3.900 M</t>
  </si>
  <si>
    <t>DRAGAGEM DE AREIA GROSSA COM DRAGA DE SUCÇÃO E RECALQUE - BOMBA DE 1.350 KW E CORTADOR DE 170 KW - DISTÂNCIA DE RECALQUE DE 3.900 A 4.100 M</t>
  </si>
  <si>
    <t>DRAGAGEM DE AREIA GROSSA COM DRAGA DE SUCÇÃO E RECALQUE - BOMBA DE 1.350 KW E CORTADOR DE 170 KW - DISTÂNCIA DE RECALQUE DE 4.100 A 4.300 M</t>
  </si>
  <si>
    <t>DRAGAGEM DE AREIA GROSSA COM DRAGA DE SUCÇÃO E RECALQUE - BOMBA DE 1.350 KW E CORTADOR DE 170 KW - DISTÂNCIA DE RECALQUE DE 4.300 A 4.500 M</t>
  </si>
  <si>
    <t>DRAGAGEM DE AREIA GROSSA COM DRAGA DE SUCÇÃO E RECALQUE - BOMBA DE 1.350 KW E CORTADOR DE 170 KW - DISTÂNCIA DE RECALQUE DE 4.500 A 4.700 M</t>
  </si>
  <si>
    <t>DRAGAGEM DE AREIA GROSSA COM DRAGA DE SUCÇÃO E RECALQUE - BOMBA DE 1.350 KW E CORTADOR DE 170 KW - DISTÂNCIA DE RECALQUE DE 4.700 A 4.900 M</t>
  </si>
  <si>
    <t>DRAGAGEM DE AREIA GROSSA COM DRAGA DE SUCÇÃO E RECALQUE - BOMBA DE 1.350 KW E CORTADOR DE 170 KW - DISTÂNCIA DE RECALQUE DE 4.900 A 5.100 M</t>
  </si>
  <si>
    <t>DRAGAGEM DE AREIA GROSSA COM DRAGA DE SUCÇÃO E RECALQUE - BOMBA DE 1.350 KW E CORTADOR DE 170 KW - DISTÂNCIA DE RECALQUE DE 5.100 A 5.300 M</t>
  </si>
  <si>
    <t>DRAGAGEM DE AREIA GROSSA COM DRAGA DE SUCÇÃO E RECALQUE - BOMBA DE 1.350 KW E CORTADOR DE 170 KW - DISTÂNCIA DE RECALQUE DE 5.300 A 5.500 M</t>
  </si>
  <si>
    <t>DRAGAGEM DE AREIA GROSSA COM DRAGA DE SUCÇÃO E RECALQUE - BOMBA DE 1.350 KW E CORTADOR DE 170 KW - DISTÂNCIA DE RECALQUE DE 5.500 A 5.700 M</t>
  </si>
  <si>
    <t>DRAGAGEM DE AREIA GROSSA COM DRAGA DE SUCÇÃO E RECALQUE - BOMBA DE 1.350 KW E CORTADOR DE 170 KW - DISTÂNCIA DE RECALQUE DE 5.700 A 5.900 M</t>
  </si>
  <si>
    <t>DRAGAGEM DE AREIA GROSSA COM DRAGA DE SUCÇÃO E RECALQUE - BOMBA DE 1.350 KW E CORTADOR DE 170 KW - DISTÂNCIA DE RECALQUE DE 500 A 700 M</t>
  </si>
  <si>
    <t>DRAGAGEM DE AREIA GROSSA COM DRAGA DE SUCÇÃO E RECALQUE - BOMBA DE 1.350 KW E CORTADOR DE 170 KW - DISTÂNCIA DE RECALQUE DE 700 A 900 M</t>
  </si>
  <si>
    <t>DRAGAGEM DE AREIA GROSSA COM DRAGA DE SUCÇÃO E RECALQUE - BOMBA DE 1.350 KW E CORTADOR DE 170 KW - DISTÂNCIA DE RECALQUE DE 900 A 1.100 M</t>
  </si>
  <si>
    <t>DRAGAGEM DE AREIA GROSSA COM DRAGA DE SUCÇÃO E RECALQUE - BOMBA DE 1.350 KW E CORTADOR DE 170 KW - DISTÂNCIA DE RECALQUE DE ATÉ 500 M</t>
  </si>
  <si>
    <t>DRAGAGEM DE AREIA GROSSA COM DRAGA DE SUCÇÃO E RECALQUE - BOMBA DE 294 KW E CORTADOR DE 30 KW - DISTÂNCIA DE RECALQUE DE 1.100 A 1.300 M</t>
  </si>
  <si>
    <t>DRAGAGEM DE AREIA GROSSA COM DRAGA DE SUCÇÃO E RECALQUE - BOMBA DE 294 KW E CORTADOR DE 30 KW - DISTÂNCIA DE RECALQUE DE 1.300 A 1.500 M</t>
  </si>
  <si>
    <t>DRAGAGEM DE AREIA GROSSA COM DRAGA DE SUCÇÃO E RECALQUE - BOMBA DE 294 KW E CORTADOR DE 30 KW - DISTÂNCIA DE RECALQUE DE 1.500 A 1.700 M</t>
  </si>
  <si>
    <t>DRAGAGEM DE AREIA GROSSA COM DRAGA DE SUCÇÃO E RECALQUE - BOMBA DE 294 KW E CORTADOR DE 30 KW - DISTÂNCIA DE RECALQUE DE 1.700 A 1.900 M</t>
  </si>
  <si>
    <t>DRAGAGEM DE AREIA GROSSA COM DRAGA DE SUCÇÃO E RECALQUE - BOMBA DE 294 KW E CORTADOR DE 30 KW - DISTÂNCIA DE RECALQUE DE 1.900 A 2.100 M</t>
  </si>
  <si>
    <t>DRAGAGEM DE AREIA GROSSA COM DRAGA DE SUCÇÃO E RECALQUE - BOMBA DE 294 KW E CORTADOR DE 30 KW - DISTÂNCIA DE RECALQUE DE 2.100 A 2.300 M</t>
  </si>
  <si>
    <t>DRAGAGEM DE AREIA GROSSA COM DRAGA DE SUCÇÃO E RECALQUE - BOMBA DE 294 KW E CORTADOR DE 30 KW - DISTÂNCIA DE RECALQUE DE 2.300 A 2.500 M</t>
  </si>
  <si>
    <t>DRAGAGEM DE AREIA GROSSA COM DRAGA DE SUCÇÃO E RECALQUE - BOMBA DE 294 KW E CORTADOR DE 30 KW - DISTÂNCIA DE RECALQUE DE 500 A 700 M</t>
  </si>
  <si>
    <t>DRAGAGEM DE AREIA GROSSA COM DRAGA DE SUCÇÃO E RECALQUE - BOMBA DE 294 KW E CORTADOR DE 30 KW - DISTÂNCIA DE RECALQUE DE 700 A 900 M</t>
  </si>
  <si>
    <t>DRAGAGEM DE AREIA GROSSA COM DRAGA DE SUCÇÃO E RECALQUE - BOMBA DE 294 KW E CORTADOR DE 30 KW - DISTÂNCIA DE RECALQUE DE 900 A 1.100 M</t>
  </si>
  <si>
    <t>DRAGAGEM DE AREIA GROSSA COM DRAGA DE SUCÇÃO E RECALQUE - BOMBA DE 294 KW E CORTADOR DE 30 KW - DISTÂNCIA DE RECALQUE DE ATÉ 500 M</t>
  </si>
  <si>
    <t>DRAGAGEM DE AREIA GROSSA COM DRAGA DE SUCÇÃO E RECALQUE - BOMBA DE 483 KW E CORTADOR DE 55 KW - DISTÂNCIA DE RECALQUE DE 1.100 A 1.300 M</t>
  </si>
  <si>
    <t>DRAGAGEM DE AREIA GROSSA COM DRAGA DE SUCÇÃO E RECALQUE - BOMBA DE 483 KW E CORTADOR DE 55 KW - DISTÂNCIA DE RECALQUE DE 1.300 A 1.500 M</t>
  </si>
  <si>
    <t>DRAGAGEM DE AREIA GROSSA COM DRAGA DE SUCÇÃO E RECALQUE - BOMBA DE 483 KW E CORTADOR DE 55 KW - DISTÂNCIA DE RECALQUE DE 1.500 A 1.700 M</t>
  </si>
  <si>
    <t>DRAGAGEM DE AREIA GROSSA COM DRAGA DE SUCÇÃO E RECALQUE - BOMBA DE 483 KW E CORTADOR DE 55 KW - DISTÂNCIA DE RECALQUE DE 1.700 A 1.900 M</t>
  </si>
  <si>
    <t>DRAGAGEM DE AREIA GROSSA COM DRAGA DE SUCÇÃO E RECALQUE - BOMBA DE 483 KW E CORTADOR DE 55 KW - DISTÂNCIA DE RECALQUE DE 1.900 A 2.100 M</t>
  </si>
  <si>
    <t>DRAGAGEM DE AREIA GROSSA COM DRAGA DE SUCÇÃO E RECALQUE - BOMBA DE 483 KW E CORTADOR DE 55 KW - DISTÂNCIA DE RECALQUE DE 2.100 A 2.300 M</t>
  </si>
  <si>
    <t>DRAGAGEM DE AREIA GROSSA COM DRAGA DE SUCÇÃO E RECALQUE - BOMBA DE 483 KW E CORTADOR DE 55 KW - DISTÂNCIA DE RECALQUE DE 2.300 A 2.500 M</t>
  </si>
  <si>
    <t>DRAGAGEM DE AREIA GROSSA COM DRAGA DE SUCÇÃO E RECALQUE - BOMBA DE 483 KW E CORTADOR DE 55 KW - DISTÂNCIA DE RECALQUE DE 2.500 A 2.700 M</t>
  </si>
  <si>
    <t>DRAGAGEM DE AREIA GROSSA COM DRAGA DE SUCÇÃO E RECALQUE - BOMBA DE 483 KW E CORTADOR DE 55 KW - DISTÂNCIA DE RECALQUE DE 2.700 A 2.900 M</t>
  </si>
  <si>
    <t>DRAGAGEM DE AREIA GROSSA COM DRAGA DE SUCÇÃO E RECALQUE - BOMBA DE 483 KW E CORTADOR DE 55 KW - DISTÂNCIA DE RECALQUE DE 2.900 A 3.100 M</t>
  </si>
  <si>
    <t>DRAGAGEM DE AREIA GROSSA COM DRAGA DE SUCÇÃO E RECALQUE - BOMBA DE 483 KW E CORTADOR DE 55 KW - DISTÂNCIA DE RECALQUE DE 3.100 A 3.300 M</t>
  </si>
  <si>
    <t>DRAGAGEM DE AREIA GROSSA COM DRAGA DE SUCÇÃO E RECALQUE - BOMBA DE 483 KW E CORTADOR DE 55 KW - DISTÂNCIA DE RECALQUE DE 3.300 A 3.500 M</t>
  </si>
  <si>
    <t>DRAGAGEM DE AREIA GROSSA COM DRAGA DE SUCÇÃO E RECALQUE - BOMBA DE 483 KW E CORTADOR DE 55 KW - DISTÂNCIA DE RECALQUE DE 3.500 A 3.700 M</t>
  </si>
  <si>
    <t>DRAGAGEM DE AREIA GROSSA COM DRAGA DE SUCÇÃO E RECALQUE - BOMBA DE 483 KW E CORTADOR DE 55 KW - DISTÂNCIA DE RECALQUE DE 500 A 700 M</t>
  </si>
  <si>
    <t>DRAGAGEM DE AREIA GROSSA COM DRAGA DE SUCÇÃO E RECALQUE - BOMBA DE 483 KW E CORTADOR DE 55 KW - DISTÂNCIA DE RECALQUE DE 700 A 900 M</t>
  </si>
  <si>
    <t>DRAGAGEM DE AREIA GROSSA COM DRAGA DE SUCÇÃO E RECALQUE - BOMBA DE 483 KW E CORTADOR DE 55 KW - DISTÂNCIA DE RECALQUE DE 900 A 1.100 M</t>
  </si>
  <si>
    <t>DRAGAGEM DE AREIA GROSSA COM DRAGA DE SUCÇÃO E RECALQUE - BOMBA DE 483 KW E CORTADOR DE 55 KW - DISTÂNCIA DE RECALQUE DE ATÉ 500 M</t>
  </si>
  <si>
    <t>DRAGAGEM DE AREIA GROSSA COM DRAGA DE SUCÇÃO E RECALQUE - BOMBA DE 746 KW E CORTADOR DE 110 KW - DISTÂNCIA DE RECALQUE DE 1.100 A 1.300 M</t>
  </si>
  <si>
    <t>DRAGAGEM DE AREIA GROSSA COM DRAGA DE SUCÇÃO E RECALQUE - BOMBA DE 746 KW E CORTADOR DE 110 KW - DISTÂNCIA DE RECALQUE DE 1.300 A 1.500 M</t>
  </si>
  <si>
    <t>DRAGAGEM DE AREIA GROSSA COM DRAGA DE SUCÇÃO E RECALQUE - BOMBA DE 746 KW E CORTADOR DE 110 KW - DISTÂNCIA DE RECALQUE DE 1.500 A 1.700 M</t>
  </si>
  <si>
    <t>DRAGAGEM DE AREIA GROSSA COM DRAGA DE SUCÇÃO E RECALQUE - BOMBA DE 746 KW E CORTADOR DE 110 KW - DISTÂNCIA DE RECALQUE DE 1.700 A 1.900 M</t>
  </si>
  <si>
    <t>DRAGAGEM DE AREIA GROSSA COM DRAGA DE SUCÇÃO E RECALQUE - BOMBA DE 746 KW E CORTADOR DE 110 KW - DISTÂNCIA DE RECALQUE DE 1.900 A 2.100 M</t>
  </si>
  <si>
    <t>DRAGAGEM DE AREIA GROSSA COM DRAGA DE SUCÇÃO E RECALQUE - BOMBA DE 746 KW E CORTADOR DE 110 KW - DISTÂNCIA DE RECALQUE DE 2.100 A 2.300 M</t>
  </si>
  <si>
    <t>DRAGAGEM DE AREIA GROSSA COM DRAGA DE SUCÇÃO E RECALQUE - BOMBA DE 746 KW E CORTADOR DE 110 KW - DISTÂNCIA DE RECALQUE DE 2.300 A 2.500 M</t>
  </si>
  <si>
    <t>DRAGAGEM DE AREIA GROSSA COM DRAGA DE SUCÇÃO E RECALQUE - BOMBA DE 746 KW E CORTADOR DE 110 KW - DISTÂNCIA DE RECALQUE DE 2.500 A 2.700 M</t>
  </si>
  <si>
    <t>DRAGAGEM DE AREIA GROSSA COM DRAGA DE SUCÇÃO E RECALQUE - BOMBA DE 746 KW E CORTADOR DE 110 KW - DISTÂNCIA DE RECALQUE DE 2.700 A 2.900 M</t>
  </si>
  <si>
    <t>DRAGAGEM DE AREIA GROSSA COM DRAGA DE SUCÇÃO E RECALQUE - BOMBA DE 746 KW E CORTADOR DE 110 KW - DISTÂNCIA DE RECALQUE DE 2.900 A 3.100 M</t>
  </si>
  <si>
    <t>DRAGAGEM DE AREIA GROSSA COM DRAGA DE SUCÇÃO E RECALQUE - BOMBA DE 746 KW E CORTADOR DE 110 KW - DISTÂNCIA DE RECALQUE DE 3.100 A 3.300 M</t>
  </si>
  <si>
    <t>DRAGAGEM DE AREIA GROSSA COM DRAGA DE SUCÇÃO E RECALQUE - BOMBA DE 746 KW E CORTADOR DE 110 KW - DISTÂNCIA DE RECALQUE DE 3.300 A 3.500 M</t>
  </si>
  <si>
    <t>DRAGAGEM DE AREIA GROSSA COM DRAGA DE SUCÇÃO E RECALQUE - BOMBA DE 746 KW E CORTADOR DE 110 KW - DISTÂNCIA DE RECALQUE DE 3.500 A 3.700 M</t>
  </si>
  <si>
    <t>DRAGAGEM DE AREIA GROSSA COM DRAGA DE SUCÇÃO E RECALQUE - BOMBA DE 746 KW E CORTADOR DE 110 KW - DISTÂNCIA DE RECALQUE DE 3.700 A 3.900 M</t>
  </si>
  <si>
    <t>DRAGAGEM DE AREIA GROSSA COM DRAGA DE SUCÇÃO E RECALQUE - BOMBA DE 746 KW E CORTADOR DE 110 KW - DISTÂNCIA DE RECALQUE DE 3.900 A 4.100 M</t>
  </si>
  <si>
    <t>DRAGAGEM DE AREIA GROSSA COM DRAGA DE SUCÇÃO E RECALQUE - BOMBA DE 746 KW E CORTADOR DE 110 KW - DISTÂNCIA DE RECALQUE DE 4.100 A 4.300 M</t>
  </si>
  <si>
    <t>DRAGAGEM DE AREIA GROSSA COM DRAGA DE SUCÇÃO E RECALQUE - BOMBA DE 746 KW E CORTADOR DE 110 KW - DISTÂNCIA DE RECALQUE DE 4.300 A 4.500 M</t>
  </si>
  <si>
    <t>DRAGAGEM DE AREIA GROSSA COM DRAGA DE SUCÇÃO E RECALQUE - BOMBA DE 746 KW E CORTADOR DE 110 KW - DISTÂNCIA DE RECALQUE DE 500 A 700 M</t>
  </si>
  <si>
    <t>DRAGAGEM DE AREIA GROSSA COM DRAGA DE SUCÇÃO E RECALQUE - BOMBA DE 746 KW E CORTADOR DE 110 KW - DISTÂNCIA DE RECALQUE DE 700 A 900 M</t>
  </si>
  <si>
    <t>DRAGAGEM DE AREIA GROSSA COM DRAGA DE SUCÇÃO E RECALQUE - BOMBA DE 746 KW E CORTADOR DE 110 KW - DISTÂNCIA DE RECALQUE DE 900 A 1.100 M</t>
  </si>
  <si>
    <t>DRAGAGEM DE AREIA GROSSA COM DRAGA DE SUCÇÃO E RECALQUE - BOMBA DE 746 KW E CORTADOR DE 110 KW - DISTÂNCIA DE RECALQUE DE ATÉ 500 M</t>
  </si>
  <si>
    <t>DRAGAGEM DE AREIA GROSSA COM DRAGA HOPPER - CAPACIDADE DA CISTERNA DE 1.000 M³ - DMT DE 1.500 A 1.800 M</t>
  </si>
  <si>
    <t>DRAGAGEM DE AREIA GROSSA COM DRAGA HOPPER - CAPACIDADE DA CISTERNA DE 1.000 M³ - DMT DE 1.800 A 2.100 M</t>
  </si>
  <si>
    <t>DRAGAGEM DE AREIA GROSSA COM DRAGA HOPPER - CAPACIDADE DA CISTERNA DE 1.000 M³ - DMT DE 2.100 A 2.400 M</t>
  </si>
  <si>
    <t>DRAGAGEM DE AREIA GROSSA COM DRAGA HOPPER - CAPACIDADE DA CISTERNA DE 1.000 M³ - DMT DE 2.400 A 2.700 M</t>
  </si>
  <si>
    <t>DRAGAGEM DE AREIA GROSSA COM DRAGA HOPPER - CAPACIDADE DA CISTERNA DE 1.000 M³ - DMT DE 2.700 A 3.000 M</t>
  </si>
  <si>
    <t>DRAGAGEM DE AREIA GROSSA COM DRAGA HOPPER - CAPACIDADE DA CISTERNA DE 1.000 M³ - DMT DE 3.000 M</t>
  </si>
  <si>
    <t>DRAGAGEM DE AREIA GROSSA COM DRAGA HOPPER - CAPACIDADE DA CISTERNA DE 10.000 M³ - DMT DE 1.500 A 1.800 M</t>
  </si>
  <si>
    <t>DRAGAGEM DE AREIA GROSSA COM DRAGA HOPPER - CAPACIDADE DA CISTERNA DE 10.000 M³ - DMT DE 1.800 A 2.100 M</t>
  </si>
  <si>
    <t>DRAGAGEM DE AREIA GROSSA COM DRAGA HOPPER - CAPACIDADE DA CISTERNA DE 10.000 M³ - DMT DE 2.100 A 2.400 M</t>
  </si>
  <si>
    <t>DRAGAGEM DE AREIA GROSSA COM DRAGA HOPPER - CAPACIDADE DA CISTERNA DE 10.000 M³ - DMT DE 2.400 A 2.700 M</t>
  </si>
  <si>
    <t>DRAGAGEM DE AREIA GROSSA COM DRAGA HOPPER - CAPACIDADE DA CISTERNA DE 10.000 M³ - DMT DE 2.700 A 3.000 M</t>
  </si>
  <si>
    <t>DRAGAGEM DE AREIA GROSSA COM DRAGA HOPPER - CAPACIDADE DA CISTERNA DE 10.000 M³ - DMT DE 3.000 M</t>
  </si>
  <si>
    <t>DRAGAGEM DE AREIA GROSSA COM DRAGA HOPPER - CAPACIDADE DA CISTERNA DE 15.000 M³ - DMT DE 1.500 A 1.800 M</t>
  </si>
  <si>
    <t>DRAGAGEM DE AREIA GROSSA COM DRAGA HOPPER - CAPACIDADE DA CISTERNA DE 15.000 M³ - DMT DE 1.800 A 2.100 M</t>
  </si>
  <si>
    <t>DRAGAGEM DE AREIA GROSSA COM DRAGA HOPPER - CAPACIDADE DA CISTERNA DE 15.000 M³ - DMT DE 2.100 A 2.400 M</t>
  </si>
  <si>
    <t>DRAGAGEM DE AREIA GROSSA COM DRAGA HOPPER - CAPACIDADE DA CISTERNA DE 15.000 M³ - DMT DE 2.400 A 2.700 M</t>
  </si>
  <si>
    <t>DRAGAGEM DE AREIA GROSSA COM DRAGA HOPPER - CAPACIDADE DA CISTERNA DE 15.000 M³ - DMT DE 2.700 A 3.000 M</t>
  </si>
  <si>
    <t>DRAGAGEM DE AREIA GROSSA COM DRAGA HOPPER - CAPACIDADE DA CISTERNA DE 15.000 M³ - DMT DE 3.000 M</t>
  </si>
  <si>
    <t>DRAGAGEM DE AREIA GROSSA COM DRAGA HOPPER - CAPACIDADE DA CISTERNA DE 2.000 M³ - DMT DE 1.500 A 1.800 M</t>
  </si>
  <si>
    <t>DRAGAGEM DE AREIA GROSSA COM DRAGA HOPPER - CAPACIDADE DA CISTERNA DE 2.000 M³ - DMT DE 1.800 A 2.100 M</t>
  </si>
  <si>
    <t>DRAGAGEM DE AREIA GROSSA COM DRAGA HOPPER - CAPACIDADE DA CISTERNA DE 2.000 M³ - DMT DE 2.100 A 2.400 M</t>
  </si>
  <si>
    <t>DRAGAGEM DE AREIA GROSSA COM DRAGA HOPPER - CAPACIDADE DA CISTERNA DE 2.000 M³ - DMT DE 2.400 A 2.700 M</t>
  </si>
  <si>
    <t>DRAGAGEM DE AREIA GROSSA COM DRAGA HOPPER - CAPACIDADE DA CISTERNA DE 2.000 M³ - DMT DE 2.700 A 3.000 M</t>
  </si>
  <si>
    <t>DRAGAGEM DE AREIA GROSSA COM DRAGA HOPPER - CAPACIDADE DA CISTERNA DE 2.000 M³ - DMT DE 3.000 M</t>
  </si>
  <si>
    <t>DRAGAGEM DE AREIA GROSSA COM DRAGA HOPPER - CAPACIDADE DA CISTERNA DE 20.000 M³ - DMT DE 1.500 A 1.800 M</t>
  </si>
  <si>
    <t>DRAGAGEM DE AREIA GROSSA COM DRAGA HOPPER - CAPACIDADE DA CISTERNA DE 20.000 M³ - DMT DE 1.800 A 2.100 M</t>
  </si>
  <si>
    <t>DRAGAGEM DE AREIA GROSSA COM DRAGA HOPPER - CAPACIDADE DA CISTERNA DE 20.000 M³ - DMT DE 2.100 A 2.400 M</t>
  </si>
  <si>
    <t>DRAGAGEM DE AREIA GROSSA COM DRAGA HOPPER - CAPACIDADE DA CISTERNA DE 20.000 M³ - DMT DE 2.400 A 2.700 M</t>
  </si>
  <si>
    <t>DRAGAGEM DE AREIA GROSSA COM DRAGA HOPPER - CAPACIDADE DA CISTERNA DE 20.000 M³ - DMT DE 2.700 A 3.000 M</t>
  </si>
  <si>
    <t>DRAGAGEM DE AREIA GROSSA COM DRAGA HOPPER - CAPACIDADE DA CISTERNA DE 20.000 M³ - DMT DE 3.000 M</t>
  </si>
  <si>
    <t>DRAGAGEM DE AREIA GROSSA COM DRAGA HOPPER - CAPACIDADE DA CISTERNA DE 3.000 M³ - DMT DE 1.500 A 1.800 M</t>
  </si>
  <si>
    <t>DRAGAGEM DE AREIA GROSSA COM DRAGA HOPPER - CAPACIDADE DA CISTERNA DE 3.000 M³ - DMT DE 1.800 A 2.100 M</t>
  </si>
  <si>
    <t>DRAGAGEM DE AREIA GROSSA COM DRAGA HOPPER - CAPACIDADE DA CISTERNA DE 3.000 M³ - DMT DE 2.100 A 2.400 M</t>
  </si>
  <si>
    <t>DRAGAGEM DE AREIA GROSSA COM DRAGA HOPPER - CAPACIDADE DA CISTERNA DE 3.000 M³ - DMT DE 2.400 A 2.700 M</t>
  </si>
  <si>
    <t>DRAGAGEM DE AREIA GROSSA COM DRAGA HOPPER - CAPACIDADE DA CISTERNA DE 3.000 M³ - DMT DE 2.700 A 3.000 M</t>
  </si>
  <si>
    <t>DRAGAGEM DE AREIA GROSSA COM DRAGA HOPPER - CAPACIDADE DA CISTERNA DE 3.000 M³ - DMT DE 3.000 M</t>
  </si>
  <si>
    <t>DRAGAGEM DE AREIA GROSSA COM DRAGA HOPPER - CAPACIDADE DA CISTERNA DE 4.000 M³ - DMT DE 1.500 A 1.800 M</t>
  </si>
  <si>
    <t>DRAGAGEM DE AREIA GROSSA COM DRAGA HOPPER - CAPACIDADE DA CISTERNA DE 4.000 M³ - DMT DE 1.800 A 2.100 M</t>
  </si>
  <si>
    <t>DRAGAGEM DE AREIA GROSSA COM DRAGA HOPPER - CAPACIDADE DA CISTERNA DE 4.000 M³ - DMT DE 2.100 A 2.400 M</t>
  </si>
  <si>
    <t>DRAGAGEM DE AREIA GROSSA COM DRAGA HOPPER - CAPACIDADE DA CISTERNA DE 4.000 M³ - DMT DE 2.400 A 2.700 M</t>
  </si>
  <si>
    <t>DRAGAGEM DE AREIA GROSSA COM DRAGA HOPPER - CAPACIDADE DA CISTERNA DE 4.000 M³ - DMT DE 2.700 A 3.000 M</t>
  </si>
  <si>
    <t>DRAGAGEM DE AREIA GROSSA COM DRAGA HOPPER - CAPACIDADE DA CISTERNA DE 4.000 M³ - DMT DE 3.000 M</t>
  </si>
  <si>
    <t>DRAGAGEM DE AREIA GROSSA COM DRAGA HOPPER - CAPACIDADE DA CISTERNA DE 5.000 M³ - DMT DE 1.500 A 1.800 M</t>
  </si>
  <si>
    <t>DRAGAGEM DE AREIA GROSSA COM DRAGA HOPPER - CAPACIDADE DA CISTERNA DE 5.000 M³ - DMT DE 1.800 A 2.100 M</t>
  </si>
  <si>
    <t>DRAGAGEM DE AREIA GROSSA COM DRAGA HOPPER - CAPACIDADE DA CISTERNA DE 5.000 M³ - DMT DE 2.100 A 2.400 M</t>
  </si>
  <si>
    <t>DRAGAGEM DE AREIA GROSSA COM DRAGA HOPPER - CAPACIDADE DA CISTERNA DE 5.000 M³ - DMT DE 2.400 A 2.700 M</t>
  </si>
  <si>
    <t>DRAGAGEM DE AREIA GROSSA COM DRAGA HOPPER - CAPACIDADE DA CISTERNA DE 5.000 M³ - DMT DE 2.700 A 3.000 M</t>
  </si>
  <si>
    <t>DRAGAGEM DE AREIA GROSSA COM DRAGA HOPPER - CAPACIDADE DA CISTERNA DE 5.000 M³ - DMT DE 3.000 M</t>
  </si>
  <si>
    <t>DRAGAGEM DE AREIA GROSSA COM DRAGA HOPPER - CAPACIDADE DA CISTERNA DE 750 M³ - DMT DE 1.500 A 1.800 M</t>
  </si>
  <si>
    <t>DRAGAGEM DE AREIA GROSSA COM DRAGA HOPPER - CAPACIDADE DA CISTERNA DE 750 M³ - DMT DE 1.800 A 2.100 M</t>
  </si>
  <si>
    <t>DRAGAGEM DE AREIA GROSSA COM DRAGA HOPPER - CAPACIDADE DA CISTERNA DE 750 M³ - DMT DE 2.100 A 2.400 M</t>
  </si>
  <si>
    <t>DRAGAGEM DE AREIA GROSSA COM DRAGA HOPPER - CAPACIDADE DA CISTERNA DE 750 M³ - DMT DE 2.400 A 2.700 M</t>
  </si>
  <si>
    <t>DRAGAGEM DE AREIA GROSSA COM DRAGA HOPPER - CAPACIDADE DA CISTERNA DE 750 M³ - DMT DE 2.700 A 3.000 M</t>
  </si>
  <si>
    <t>DRAGAGEM DE AREIA GROSSA COM DRAGA HOPPER - CAPACIDADE DA CISTERNA DE 750 M³ - DMT DE 3.000 M</t>
  </si>
  <si>
    <t>DRAGAGEM DE AREIA MÉDIA COM DRAGA DE SUCÇÃO E RECALQUE - BOMBA DE 1.350 KW E CORTADOR DE 170 KW - DISTÂNCIA DE RECALQUE DE 1.100 A 1.300 M</t>
  </si>
  <si>
    <t>DRAGAGEM DE AREIA MÉDIA COM DRAGA DE SUCÇÃO E RECALQUE - BOMBA DE 1.350 KW E CORTADOR DE 170 KW - DISTÂNCIA DE RECALQUE DE 1.300 A 1.500 M</t>
  </si>
  <si>
    <t>DRAGAGEM DE AREIA MÉDIA COM DRAGA DE SUCÇÃO E RECALQUE - BOMBA DE 1.350 KW E CORTADOR DE 170 KW - DISTÂNCIA DE RECALQUE DE 1.500 A 1.700 M</t>
  </si>
  <si>
    <t>DRAGAGEM DE AREIA MÉDIA COM DRAGA DE SUCÇÃO E RECALQUE - BOMBA DE 1.350 KW E CORTADOR DE 170 KW - DISTÂNCIA DE RECALQUE DE 1.700 A 1.900 M</t>
  </si>
  <si>
    <t>DRAGAGEM DE AREIA MÉDIA COM DRAGA DE SUCÇÃO E RECALQUE - BOMBA DE 1.350 KW E CORTADOR DE 170 KW - DISTÂNCIA DE RECALQUE DE 1.900 A 2.100 M</t>
  </si>
  <si>
    <t>DRAGAGEM DE AREIA MÉDIA COM DRAGA DE SUCÇÃO E RECALQUE - BOMBA DE 1.350 KW E CORTADOR DE 170 KW - DISTÂNCIA DE RECALQUE DE 2.100 A 2.300 M</t>
  </si>
  <si>
    <t>DRAGAGEM DE AREIA MÉDIA COM DRAGA DE SUCÇÃO E RECALQUE - BOMBA DE 1.350 KW E CORTADOR DE 170 KW - DISTÂNCIA DE RECALQUE DE 2.300 A 2.500 M</t>
  </si>
  <si>
    <t>DRAGAGEM DE AREIA MÉDIA COM DRAGA DE SUCÇÃO E RECALQUE - BOMBA DE 1.350 KW E CORTADOR DE 170 KW - DISTÂNCIA DE RECALQUE DE 2.500 A 2.700 M</t>
  </si>
  <si>
    <t>DRAGAGEM DE AREIA MÉDIA COM DRAGA DE SUCÇÃO E RECALQUE - BOMBA DE 1.350 KW E CORTADOR DE 170 KW - DISTÂNCIA DE RECALQUE DE 2.700 A 2.900 M</t>
  </si>
  <si>
    <t>DRAGAGEM DE AREIA MÉDIA COM DRAGA DE SUCÇÃO E RECALQUE - BOMBA DE 1.350 KW E CORTADOR DE 170 KW - DISTÂNCIA DE RECALQUE DE 2.900 A 3.100 M</t>
  </si>
  <si>
    <t>DRAGAGEM DE AREIA MÉDIA COM DRAGA DE SUCÇÃO E RECALQUE - BOMBA DE 1.350 KW E CORTADOR DE 170 KW - DISTÂNCIA DE RECALQUE DE 3.100 A 3.300 M</t>
  </si>
  <si>
    <t>DRAGAGEM DE AREIA MÉDIA COM DRAGA DE SUCÇÃO E RECALQUE - BOMBA DE 1.350 KW E CORTADOR DE 170 KW - DISTÂNCIA DE RECALQUE DE 3.300 A 3.500 M</t>
  </si>
  <si>
    <t>DRAGAGEM DE AREIA MÉDIA COM DRAGA DE SUCÇÃO E RECALQUE - BOMBA DE 1.350 KW E CORTADOR DE 170 KW - DISTÂNCIA DE RECALQUE DE 3.500 A 3.700 M</t>
  </si>
  <si>
    <t>DRAGAGEM DE AREIA MÉDIA COM DRAGA DE SUCÇÃO E RECALQUE - BOMBA DE 1.350 KW E CORTADOR DE 170 KW - DISTÂNCIA DE RECALQUE DE 3.700 A 3.900 M</t>
  </si>
  <si>
    <t>DRAGAGEM DE AREIA MÉDIA COM DRAGA DE SUCÇÃO E RECALQUE - BOMBA DE 1.350 KW E CORTADOR DE 170 KW - DISTÂNCIA DE RECALQUE DE 3.900 A 4.100 M</t>
  </si>
  <si>
    <t>DRAGAGEM DE AREIA MÉDIA COM DRAGA DE SUCÇÃO E RECALQUE - BOMBA DE 1.350 KW E CORTADOR DE 170 KW - DISTÂNCIA DE RECALQUE DE 4.100 A 4.300 M</t>
  </si>
  <si>
    <t>DRAGAGEM DE AREIA MÉDIA COM DRAGA DE SUCÇÃO E RECALQUE - BOMBA DE 1.350 KW E CORTADOR DE 170 KW - DISTÂNCIA DE RECALQUE DE 4.300 A 4.500 M</t>
  </si>
  <si>
    <t>DRAGAGEM DE AREIA MÉDIA COM DRAGA DE SUCÇÃO E RECALQUE - BOMBA DE 1.350 KW E CORTADOR DE 170 KW - DISTÂNCIA DE RECALQUE DE 4.500 A 4.700 M</t>
  </si>
  <si>
    <t>DRAGAGEM DE AREIA MÉDIA COM DRAGA DE SUCÇÃO E RECALQUE - BOMBA DE 1.350 KW E CORTADOR DE 170 KW - DISTÂNCIA DE RECALQUE DE 4.700 A 4.900 M</t>
  </si>
  <si>
    <t>DRAGAGEM DE AREIA MÉDIA COM DRAGA DE SUCÇÃO E RECALQUE - BOMBA DE 1.350 KW E CORTADOR DE 170 KW - DISTÂNCIA DE RECALQUE DE 4.900 A 5.100 M</t>
  </si>
  <si>
    <t>DRAGAGEM DE AREIA MÉDIA COM DRAGA DE SUCÇÃO E RECALQUE - BOMBA DE 1.350 KW E CORTADOR DE 170 KW - DISTÂNCIA DE RECALQUE DE 5.100 A 5.300 M</t>
  </si>
  <si>
    <t>DRAGAGEM DE AREIA MÉDIA COM DRAGA DE SUCÇÃO E RECALQUE - BOMBA DE 1.350 KW E CORTADOR DE 170 KW - DISTÂNCIA DE RECALQUE DE 5.300 A 5.500 M</t>
  </si>
  <si>
    <t>DRAGAGEM DE AREIA MÉDIA COM DRAGA DE SUCÇÃO E RECALQUE - BOMBA DE 1.350 KW E CORTADOR DE 170 KW - DISTÂNCIA DE RECALQUE DE 5.500 A 5.700 M</t>
  </si>
  <si>
    <t>DRAGAGEM DE AREIA MÉDIA COM DRAGA DE SUCÇÃO E RECALQUE - BOMBA DE 1.350 KW E CORTADOR DE 170 KW - DISTÂNCIA DE RECALQUE DE 5.700 A 5.900 M</t>
  </si>
  <si>
    <t>DRAGAGEM DE AREIA MÉDIA COM DRAGA DE SUCÇÃO E RECALQUE - BOMBA DE 1.350 KW E CORTADOR DE 170 KW - DISTÂNCIA DE RECALQUE DE 5.900 A 6.100 M</t>
  </si>
  <si>
    <t>DRAGAGEM DE AREIA MÉDIA COM DRAGA DE SUCÇÃO E RECALQUE - BOMBA DE 1.350 KW E CORTADOR DE 170 KW - DISTÂNCIA DE RECALQUE DE 500 A 700 M</t>
  </si>
  <si>
    <t>DRAGAGEM DE AREIA MÉDIA COM DRAGA DE SUCÇÃO E RECALQUE - BOMBA DE 1.350 KW E CORTADOR DE 170 KW - DISTÂNCIA DE RECALQUE DE 6.100 A 6.300 M</t>
  </si>
  <si>
    <t>DRAGAGEM DE AREIA MÉDIA COM DRAGA DE SUCÇÃO E RECALQUE - BOMBA DE 1.350 KW E CORTADOR DE 170 KW - DISTÂNCIA DE RECALQUE DE 6.300 A 6.500 M</t>
  </si>
  <si>
    <t>DRAGAGEM DE AREIA MÉDIA COM DRAGA DE SUCÇÃO E RECALQUE - BOMBA DE 1.350 KW E CORTADOR DE 170 KW - DISTÂNCIA DE RECALQUE DE 6.500 A 6.700 M</t>
  </si>
  <si>
    <t>DRAGAGEM DE AREIA MÉDIA COM DRAGA DE SUCÇÃO E RECALQUE - BOMBA DE 1.350 KW E CORTADOR DE 170 KW - DISTÂNCIA DE RECALQUE DE 6.700 A 6.900 M</t>
  </si>
  <si>
    <t>DRAGAGEM DE AREIA MÉDIA COM DRAGA DE SUCÇÃO E RECALQUE - BOMBA DE 1.350 KW E CORTADOR DE 170 KW - DISTÂNCIA DE RECALQUE DE 6.900 A 7.100 M</t>
  </si>
  <si>
    <t>DRAGAGEM DE AREIA MÉDIA COM DRAGA DE SUCÇÃO E RECALQUE - BOMBA DE 1.350 KW E CORTADOR DE 170 KW - DISTÂNCIA DE RECALQUE DE 7.100 A 7.300 M</t>
  </si>
  <si>
    <t>DRAGAGEM DE AREIA MÉDIA COM DRAGA DE SUCÇÃO E RECALQUE - BOMBA DE 1.350 KW E CORTADOR DE 170 KW - DISTÂNCIA DE RECALQUE DE 7.300 A 7.500 M</t>
  </si>
  <si>
    <t>DRAGAGEM DE AREIA MÉDIA COM DRAGA DE SUCÇÃO E RECALQUE - BOMBA DE 1.350 KW E CORTADOR DE 170 KW - DISTÂNCIA DE RECALQUE DE 7.500 A 7.700 M</t>
  </si>
  <si>
    <t>DRAGAGEM DE AREIA MÉDIA COM DRAGA DE SUCÇÃO E RECALQUE - BOMBA DE 1.350 KW E CORTADOR DE 170 KW - DISTÂNCIA DE RECALQUE DE 7.700 A 7.900 M</t>
  </si>
  <si>
    <t>DRAGAGEM DE AREIA MÉDIA COM DRAGA DE SUCÇÃO E RECALQUE - BOMBA DE 1.350 KW E CORTADOR DE 170 KW - DISTÂNCIA DE RECALQUE DE 700 A 900 M</t>
  </si>
  <si>
    <t>DRAGAGEM DE AREIA MÉDIA COM DRAGA DE SUCÇÃO E RECALQUE - BOMBA DE 1.350 KW E CORTADOR DE 170 KW - DISTÂNCIA DE RECALQUE DE 900 A 1.100 M</t>
  </si>
  <si>
    <t>DRAGAGEM DE AREIA MÉDIA COM DRAGA DE SUCÇÃO E RECALQUE - BOMBA DE 1.350 KW E CORTADOR DE 170 KW - DISTÂNCIA DE RECALQUE DE ATÉ 500 M</t>
  </si>
  <si>
    <t>DRAGAGEM DE AREIA MÉDIA COM DRAGA DE SUCÇÃO E RECALQUE - BOMBA DE 294 KW E CORTADOR DE 30 KW - DISTÂNCIA DE RECALQUE DE 1.100 A 1.300 M</t>
  </si>
  <si>
    <t>DRAGAGEM DE AREIA MÉDIA COM DRAGA DE SUCÇÃO E RECALQUE - BOMBA DE 294 KW E CORTADOR DE 30 KW - DISTÂNCIA DE RECALQUE DE 1.300 A 1.500 M</t>
  </si>
  <si>
    <t>DRAGAGEM DE AREIA MÉDIA COM DRAGA DE SUCÇÃO E RECALQUE - BOMBA DE 294 KW E CORTADOR DE 30 KW - DISTÂNCIA DE RECALQUE DE 1.500 A 1.700 M</t>
  </si>
  <si>
    <t>DRAGAGEM DE AREIA MÉDIA COM DRAGA DE SUCÇÃO E RECALQUE - BOMBA DE 294 KW E CORTADOR DE 30 KW - DISTÂNCIA DE RECALQUE DE 1.700 A 1.900 M</t>
  </si>
  <si>
    <t>DRAGAGEM DE AREIA MÉDIA COM DRAGA DE SUCÇÃO E RECALQUE - BOMBA DE 294 KW E CORTADOR DE 30 KW - DISTÂNCIA DE RECALQUE DE 1.900 A 2.100 M</t>
  </si>
  <si>
    <t>DRAGAGEM DE AREIA MÉDIA COM DRAGA DE SUCÇÃO E RECALQUE - BOMBA DE 294 KW E CORTADOR DE 30 KW - DISTÂNCIA DE RECALQUE DE 2.100 A 2.300 M</t>
  </si>
  <si>
    <t>DRAGAGEM DE AREIA MÉDIA COM DRAGA DE SUCÇÃO E RECALQUE - BOMBA DE 294 KW E CORTADOR DE 30 KW - DISTÂNCIA DE RECALQUE DE 2.300 A 2.500 M</t>
  </si>
  <si>
    <t>DRAGAGEM DE AREIA MÉDIA COM DRAGA DE SUCÇÃO E RECALQUE - BOMBA DE 294 KW E CORTADOR DE 30 KW - DISTÂNCIA DE RECALQUE DE 2.500 A 2.700 M</t>
  </si>
  <si>
    <t>DRAGAGEM DE AREIA MÉDIA COM DRAGA DE SUCÇÃO E RECALQUE - BOMBA DE 294 KW E CORTADOR DE 30 KW - DISTÂNCIA DE RECALQUE DE 2.700 A 2.900 M</t>
  </si>
  <si>
    <t>DRAGAGEM DE AREIA MÉDIA COM DRAGA DE SUCÇÃO E RECALQUE - BOMBA DE 294 KW E CORTADOR DE 30 KW - DISTÂNCIA DE RECALQUE DE 2.900 A 3.100 M</t>
  </si>
  <si>
    <t>DRAGAGEM DE AREIA MÉDIA COM DRAGA DE SUCÇÃO E RECALQUE - BOMBA DE 294 KW E CORTADOR DE 30 KW - DISTÂNCIA DE RECALQUE DE 3.100 A 3.300 M</t>
  </si>
  <si>
    <t>DRAGAGEM DE AREIA MÉDIA COM DRAGA DE SUCÇÃO E RECALQUE - BOMBA DE 294 KW E CORTADOR DE 30 KW - DISTÂNCIA DE RECALQUE DE 3.300 A 3.500 M</t>
  </si>
  <si>
    <t>DRAGAGEM DE AREIA MÉDIA COM DRAGA DE SUCÇÃO E RECALQUE - BOMBA DE 294 KW E CORTADOR DE 30 KW - DISTÂNCIA DE RECALQUE DE 500 A 700 M</t>
  </si>
  <si>
    <t>DRAGAGEM DE AREIA MÉDIA COM DRAGA DE SUCÇÃO E RECALQUE - BOMBA DE 294 KW E CORTADOR DE 30 KW - DISTÂNCIA DE RECALQUE DE 700 A 900 M</t>
  </si>
  <si>
    <t>DRAGAGEM DE AREIA MÉDIA COM DRAGA DE SUCÇÃO E RECALQUE - BOMBA DE 294 KW E CORTADOR DE 30 KW - DISTÂNCIA DE RECALQUE DE 900 A 1.100 M</t>
  </si>
  <si>
    <t>DRAGAGEM DE AREIA MÉDIA COM DRAGA DE SUCÇÃO E RECALQUE - BOMBA DE 294 KW E CORTADOR DE 30 KW - DISTÂNCIA DE RECALQUE DE ATÉ 500 M</t>
  </si>
  <si>
    <t>DRAGAGEM DE AREIA MÉDIA COM DRAGA DE SUCÇÃO E RECALQUE - BOMBA DE 483 KW E CORTADOR DE 55 KW - DISTÂNCIA DE RECALQUE DE 1.100 A 1.300 M</t>
  </si>
  <si>
    <t>DRAGAGEM DE AREIA MÉDIA COM DRAGA DE SUCÇÃO E RECALQUE - BOMBA DE 483 KW E CORTADOR DE 55 KW - DISTÂNCIA DE RECALQUE DE 1.300 A 1.500 M</t>
  </si>
  <si>
    <t>DRAGAGEM DE AREIA MÉDIA COM DRAGA DE SUCÇÃO E RECALQUE - BOMBA DE 483 KW E CORTADOR DE 55 KW - DISTÂNCIA DE RECALQUE DE 1.500 A 1.700 M</t>
  </si>
  <si>
    <t>DRAGAGEM DE AREIA MÉDIA COM DRAGA DE SUCÇÃO E RECALQUE - BOMBA DE 483 KW E CORTADOR DE 55 KW - DISTÂNCIA DE RECALQUE DE 1.700 A 1.900 M</t>
  </si>
  <si>
    <t>DRAGAGEM DE AREIA MÉDIA COM DRAGA DE SUCÇÃO E RECALQUE - BOMBA DE 483 KW E CORTADOR DE 55 KW - DISTÂNCIA DE RECALQUE DE 1.900 A 2.100 M</t>
  </si>
  <si>
    <t>DRAGAGEM DE AREIA MÉDIA COM DRAGA DE SUCÇÃO E RECALQUE - BOMBA DE 483 KW E CORTADOR DE 55 KW - DISTÂNCIA DE RECALQUE DE 2.100 A 2.300 M</t>
  </si>
  <si>
    <t>DRAGAGEM DE AREIA MÉDIA COM DRAGA DE SUCÇÃO E RECALQUE - BOMBA DE 483 KW E CORTADOR DE 55 KW - DISTÂNCIA DE RECALQUE DE 2.300 A 2.500 M</t>
  </si>
  <si>
    <t>DRAGAGEM DE AREIA MÉDIA COM DRAGA DE SUCÇÃO E RECALQUE - BOMBA DE 483 KW E CORTADOR DE 55 KW - DISTÂNCIA DE RECALQUE DE 2.500 A 2.700 M</t>
  </si>
  <si>
    <t>DRAGAGEM DE AREIA MÉDIA COM DRAGA DE SUCÇÃO E RECALQUE - BOMBA DE 483 KW E CORTADOR DE 55 KW - DISTÂNCIA DE RECALQUE DE 2.700 A 2.900 M</t>
  </si>
  <si>
    <t>DRAGAGEM DE AREIA MÉDIA COM DRAGA DE SUCÇÃO E RECALQUE - BOMBA DE 483 KW E CORTADOR DE 55 KW - DISTÂNCIA DE RECALQUE DE 2.900 A 3.100 M</t>
  </si>
  <si>
    <t>DRAGAGEM DE AREIA MÉDIA COM DRAGA DE SUCÇÃO E RECALQUE - BOMBA DE 483 KW E CORTADOR DE 55 KW - DISTÂNCIA DE RECALQUE DE 3.100 A 3.300 M</t>
  </si>
  <si>
    <t>DRAGAGEM DE AREIA MÉDIA COM DRAGA DE SUCÇÃO E RECALQUE - BOMBA DE 483 KW E CORTADOR DE 55 KW - DISTÂNCIA DE RECALQUE DE 3.300 A 3.500 M</t>
  </si>
  <si>
    <t>DRAGAGEM DE AREIA MÉDIA COM DRAGA DE SUCÇÃO E RECALQUE - BOMBA DE 483 KW E CORTADOR DE 55 KW - DISTÂNCIA DE RECALQUE DE 3.500 A 3.700 M</t>
  </si>
  <si>
    <t>DRAGAGEM DE AREIA MÉDIA COM DRAGA DE SUCÇÃO E RECALQUE - BOMBA DE 483 KW E CORTADOR DE 55 KW - DISTÂNCIA DE RECALQUE DE 3.700 A 3.900 M</t>
  </si>
  <si>
    <t>DRAGAGEM DE AREIA MÉDIA COM DRAGA DE SUCÇÃO E RECALQUE - BOMBA DE 483 KW E CORTADOR DE 55 KW - DISTÂNCIA DE RECALQUE DE 3.900 A 4.100 M</t>
  </si>
  <si>
    <t>DRAGAGEM DE AREIA MÉDIA COM DRAGA DE SUCÇÃO E RECALQUE - BOMBA DE 483 KW E CORTADOR DE 55 KW - DISTÂNCIA DE RECALQUE DE 4.100 A 4.300 M</t>
  </si>
  <si>
    <t>DRAGAGEM DE AREIA MÉDIA COM DRAGA DE SUCÇÃO E RECALQUE - BOMBA DE 483 KW E CORTADOR DE 55 KW - DISTÂNCIA DE RECALQUE DE 4.300 A 4.500 M</t>
  </si>
  <si>
    <t>DRAGAGEM DE AREIA MÉDIA COM DRAGA DE SUCÇÃO E RECALQUE - BOMBA DE 483 KW E CORTADOR DE 55 KW - DISTÂNCIA DE RECALQUE DE 4.500 A 4.700 M</t>
  </si>
  <si>
    <t>DRAGAGEM DE AREIA MÉDIA COM DRAGA DE SUCÇÃO E RECALQUE - BOMBA DE 483 KW E CORTADOR DE 55 KW - DISTÂNCIA DE RECALQUE DE 4.700 A 4.900 M</t>
  </si>
  <si>
    <t>DRAGAGEM DE AREIA MÉDIA COM DRAGA DE SUCÇÃO E RECALQUE - BOMBA DE 483 KW E CORTADOR DE 55 KW - DISTÂNCIA DE RECALQUE DE 4.900 A 5.100 M</t>
  </si>
  <si>
    <t>DRAGAGEM DE AREIA MÉDIA COM DRAGA DE SUCÇÃO E RECALQUE - BOMBA DE 483 KW E CORTADOR DE 55 KW - DISTÂNCIA DE RECALQUE DE 500 A 700 M</t>
  </si>
  <si>
    <t>DRAGAGEM DE AREIA MÉDIA COM DRAGA DE SUCÇÃO E RECALQUE - BOMBA DE 483 KW E CORTADOR DE 55 KW - DISTÂNCIA DE RECALQUE DE 700 A 900 M</t>
  </si>
  <si>
    <t>DRAGAGEM DE AREIA MÉDIA COM DRAGA DE SUCÇÃO E RECALQUE - BOMBA DE 483 KW E CORTADOR DE 55 KW - DISTÂNCIA DE RECALQUE DE 900 A 1.100 M</t>
  </si>
  <si>
    <t>DRAGAGEM DE AREIA MÉDIA COM DRAGA DE SUCÇÃO E RECALQUE - BOMBA DE 483 KW E CORTADOR DE 55 KW - DISTÂNCIA DE RECALQUE DE ATÉ 500 M</t>
  </si>
  <si>
    <t>DRAGAGEM DE AREIA MÉDIA COM DRAGA DE SUCÇÃO E RECALQUE - BOMBA DE 746 KW E CORTADOR DE 110 KW - DISTÂNCIA DE RECALQUE DE 1.100 A 1.300 M</t>
  </si>
  <si>
    <t>DRAGAGEM DE AREIA MÉDIA COM DRAGA DE SUCÇÃO E RECALQUE - BOMBA DE 746 KW E CORTADOR DE 110 KW - DISTÂNCIA DE RECALQUE DE 1.300 A 1.500 M</t>
  </si>
  <si>
    <t>DRAGAGEM DE AREIA MÉDIA COM DRAGA DE SUCÇÃO E RECALQUE - BOMBA DE 746 KW E CORTADOR DE 110 KW - DISTÂNCIA DE RECALQUE DE 1.500 A 1.700 M</t>
  </si>
  <si>
    <t>DRAGAGEM DE AREIA MÉDIA COM DRAGA DE SUCÇÃO E RECALQUE - BOMBA DE 746 KW E CORTADOR DE 110 KW - DISTÂNCIA DE RECALQUE DE 1.700 A 1.900 M</t>
  </si>
  <si>
    <t>DRAGAGEM DE AREIA MÉDIA COM DRAGA DE SUCÇÃO E RECALQUE - BOMBA DE 746 KW E CORTADOR DE 110 KW - DISTÂNCIA DE RECALQUE DE 1.900 A 2.100 M</t>
  </si>
  <si>
    <t>DRAGAGEM DE AREIA MÉDIA COM DRAGA DE SUCÇÃO E RECALQUE - BOMBA DE 746 KW E CORTADOR DE 110 KW - DISTÂNCIA DE RECALQUE DE 2.100 A 2.300 M</t>
  </si>
  <si>
    <t>DRAGAGEM DE AREIA MÉDIA COM DRAGA DE SUCÇÃO E RECALQUE - BOMBA DE 746 KW E CORTADOR DE 110 KW - DISTÂNCIA DE RECALQUE DE 2.300 A 2.500 M</t>
  </si>
  <si>
    <t>DRAGAGEM DE AREIA MÉDIA COM DRAGA DE SUCÇÃO E RECALQUE - BOMBA DE 746 KW E CORTADOR DE 110 KW - DISTÂNCIA DE RECALQUE DE 2.500 A 2.700 M</t>
  </si>
  <si>
    <t>DRAGAGEM DE AREIA MÉDIA COM DRAGA DE SUCÇÃO E RECALQUE - BOMBA DE 746 KW E CORTADOR DE 110 KW - DISTÂNCIA DE RECALQUE DE 2.700 A 2.900 M</t>
  </si>
  <si>
    <t>DRAGAGEM DE AREIA MÉDIA COM DRAGA DE SUCÇÃO E RECALQUE - BOMBA DE 746 KW E CORTADOR DE 110 KW - DISTÂNCIA DE RECALQUE DE 2.900 A 3.100 M</t>
  </si>
  <si>
    <t>DRAGAGEM DE AREIA MÉDIA COM DRAGA DE SUCÇÃO E RECALQUE - BOMBA DE 746 KW E CORTADOR DE 110 KW - DISTÂNCIA DE RECALQUE DE 3.100 A 3.300 M</t>
  </si>
  <si>
    <t>DRAGAGEM DE AREIA MÉDIA COM DRAGA DE SUCÇÃO E RECALQUE - BOMBA DE 746 KW E CORTADOR DE 110 KW - DISTÂNCIA DE RECALQUE DE 3.300 A 3.500 M</t>
  </si>
  <si>
    <t>DRAGAGEM DE AREIA MÉDIA COM DRAGA DE SUCÇÃO E RECALQUE - BOMBA DE 746 KW E CORTADOR DE 110 KW - DISTÂNCIA DE RECALQUE DE 3.500 A 3.700 M</t>
  </si>
  <si>
    <t>DRAGAGEM DE AREIA MÉDIA COM DRAGA DE SUCÇÃO E RECALQUE - BOMBA DE 746 KW E CORTADOR DE 110 KW - DISTÂNCIA DE RECALQUE DE 3.700 A 3.900 M</t>
  </si>
  <si>
    <t>DRAGAGEM DE AREIA MÉDIA COM DRAGA DE SUCÇÃO E RECALQUE - BOMBA DE 746 KW E CORTADOR DE 110 KW - DISTÂNCIA DE RECALQUE DE 3.900 A 4.100 M</t>
  </si>
  <si>
    <t>DRAGAGEM DE AREIA MÉDIA COM DRAGA DE SUCÇÃO E RECALQUE - BOMBA DE 746 KW E CORTADOR DE 110 KW - DISTÂNCIA DE RECALQUE DE 4.100 A 4.300 M</t>
  </si>
  <si>
    <t>DRAGAGEM DE AREIA MÉDIA COM DRAGA DE SUCÇÃO E RECALQUE - BOMBA DE 746 KW E CORTADOR DE 110 KW - DISTÂNCIA DE RECALQUE DE 4.300 A 4.500 M</t>
  </si>
  <si>
    <t>DRAGAGEM DE AREIA MÉDIA COM DRAGA DE SUCÇÃO E RECALQUE - BOMBA DE 746 KW E CORTADOR DE 110 KW - DISTÂNCIA DE RECALQUE DE 4.500 A 4.700 M</t>
  </si>
  <si>
    <t>DRAGAGEM DE AREIA MÉDIA COM DRAGA DE SUCÇÃO E RECALQUE - BOMBA DE 746 KW E CORTADOR DE 110 KW - DISTÂNCIA DE RECALQUE DE 4.700 A 4.900 M</t>
  </si>
  <si>
    <t>DRAGAGEM DE AREIA MÉDIA COM DRAGA DE SUCÇÃO E RECALQUE - BOMBA DE 746 KW E CORTADOR DE 110 KW - DISTÂNCIA DE RECALQUE DE 4.900 A 5.100 M</t>
  </si>
  <si>
    <t>DRAGAGEM DE AREIA MÉDIA COM DRAGA DE SUCÇÃO E RECALQUE - BOMBA DE 746 KW E CORTADOR DE 110 KW - DISTÂNCIA DE RECALQUE DE 5.100 A 5.300 M</t>
  </si>
  <si>
    <t>DRAGAGEM DE AREIA MÉDIA COM DRAGA DE SUCÇÃO E RECALQUE - BOMBA DE 746 KW E CORTADOR DE 110 KW - DISTÂNCIA DE RECALQUE DE 5.300 A 5.500 M</t>
  </si>
  <si>
    <t>DRAGAGEM DE AREIA MÉDIA COM DRAGA DE SUCÇÃO E RECALQUE - BOMBA DE 746 KW E CORTADOR DE 110 KW - DISTÂNCIA DE RECALQUE DE 5.500 A 5.700 M</t>
  </si>
  <si>
    <t>DRAGAGEM DE AREIA MÉDIA COM DRAGA DE SUCÇÃO E RECALQUE - BOMBA DE 746 KW E CORTADOR DE 110 KW - DISTÂNCIA DE RECALQUE DE 5.700 A 5.900 M</t>
  </si>
  <si>
    <t>DRAGAGEM DE AREIA MÉDIA COM DRAGA DE SUCÇÃO E RECALQUE - BOMBA DE 746 KW E CORTADOR DE 110 KW - DISTÂNCIA DE RECALQUE DE 5.900 A 6.100 M</t>
  </si>
  <si>
    <t>DRAGAGEM DE AREIA MÉDIA COM DRAGA DE SUCÇÃO E RECALQUE - BOMBA DE 746 KW E CORTADOR DE 110 KW - DISTÂNCIA DE RECALQUE DE 500 A 700 M</t>
  </si>
  <si>
    <t>DRAGAGEM DE AREIA MÉDIA COM DRAGA DE SUCÇÃO E RECALQUE - BOMBA DE 746 KW E CORTADOR DE 110 KW - DISTÂNCIA DE RECALQUE DE 700 A 900 M</t>
  </si>
  <si>
    <t>DRAGAGEM DE AREIA MÉDIA COM DRAGA DE SUCÇÃO E RECALQUE - BOMBA DE 746 KW E CORTADOR DE 110 KW - DISTÂNCIA DE RECALQUE DE 900 A 1.100 M</t>
  </si>
  <si>
    <t>DRAGAGEM DE AREIA MÉDIA COM DRAGA DE SUCÇÃO E RECALQUE - BOMBA DE 746 KW E CORTADOR DE 110 KW - DISTÂNCIA DE RECALQUE DE ATÉ 500 M</t>
  </si>
  <si>
    <t>DRAGAGEM DE AREIA MÉDIA COM DRAGA HOPPER - CAPACIDADE DA CISTERNA DE 1.000 M³ - DMT DE 1.500 A 1.800 M</t>
  </si>
  <si>
    <t>DRAGAGEM DE AREIA MÉDIA COM DRAGA HOPPER - CAPACIDADE DA CISTERNA DE 1.000 M³ - DMT DE 1.800 A 2.100 M</t>
  </si>
  <si>
    <t>DRAGAGEM DE AREIA MÉDIA COM DRAGA HOPPER - CAPACIDADE DA CISTERNA DE 1.000 M³ - DMT DE 2.100 A 2.400 M</t>
  </si>
  <si>
    <t>DRAGAGEM DE AREIA MÉDIA COM DRAGA HOPPER - CAPACIDADE DA CISTERNA DE 1.000 M³ - DMT DE 2.400 A 2.700 M</t>
  </si>
  <si>
    <t>DRAGAGEM DE AREIA MÉDIA COM DRAGA HOPPER - CAPACIDADE DA CISTERNA DE 1.000 M³ - DMT DE 2.700 A 3.000 M</t>
  </si>
  <si>
    <t>DRAGAGEM DE AREIA MÉDIA COM DRAGA HOPPER - CAPACIDADE DA CISTERNA DE 1.000 M³ - DMT DE 3.000 M</t>
  </si>
  <si>
    <t>DRAGAGEM DE AREIA MÉDIA COM DRAGA HOPPER - CAPACIDADE DA CISTERNA DE 10.000 M³ - DMT DE 1.500 A 1.800 M</t>
  </si>
  <si>
    <t>DRAGAGEM DE AREIA MÉDIA COM DRAGA HOPPER - CAPACIDADE DA CISTERNA DE 10.000 M³ - DMT DE 1.800 A 2.100 M</t>
  </si>
  <si>
    <t>DRAGAGEM DE AREIA MÉDIA COM DRAGA HOPPER - CAPACIDADE DA CISTERNA DE 10.000 M³ - DMT DE 2.100 A 2.400 M</t>
  </si>
  <si>
    <t>DRAGAGEM DE AREIA MÉDIA COM DRAGA HOPPER - CAPACIDADE DA CISTERNA DE 10.000 M³ - DMT DE 2.400 A 2.700 M</t>
  </si>
  <si>
    <t>DRAGAGEM DE AREIA MÉDIA COM DRAGA HOPPER - CAPACIDADE DA CISTERNA DE 10.000 M³ - DMT DE 2.700 A 3.000 M</t>
  </si>
  <si>
    <t>DRAGAGEM DE AREIA MÉDIA COM DRAGA HOPPER - CAPACIDADE DA CISTERNA DE 10.000 M³ - DMT DE 3.000 M</t>
  </si>
  <si>
    <t>DRAGAGEM DE AREIA MÉDIA COM DRAGA HOPPER - CAPACIDADE DA CISTERNA DE 15.000 M³ - DMT DE 1.500 A 1.800 M</t>
  </si>
  <si>
    <t>DRAGAGEM DE AREIA MÉDIA COM DRAGA HOPPER - CAPACIDADE DA CISTERNA DE 15.000 M³ - DMT DE 1.800 A 2.100 M</t>
  </si>
  <si>
    <t>DRAGAGEM DE AREIA MÉDIA COM DRAGA HOPPER - CAPACIDADE DA CISTERNA DE 15.000 M³ - DMT DE 2.100 A 2.400 M</t>
  </si>
  <si>
    <t>DRAGAGEM DE AREIA MÉDIA COM DRAGA HOPPER - CAPACIDADE DA CISTERNA DE 15.000 M³ - DMT DE 2.400 A 2.700 M</t>
  </si>
  <si>
    <t>DRAGAGEM DE AREIA MÉDIA COM DRAGA HOPPER - CAPACIDADE DA CISTERNA DE 15.000 M³ - DMT DE 2.700 A 3.000 M</t>
  </si>
  <si>
    <t>DRAGAGEM DE AREIA MÉDIA COM DRAGA HOPPER - CAPACIDADE DA CISTERNA DE 15.000 M³ - DMT DE 3.000 M</t>
  </si>
  <si>
    <t>DRAGAGEM DE AREIA MÉDIA COM DRAGA HOPPER - CAPACIDADE DA CISTERNA DE 2.000 M³ - DMT DE 1.500 A 1.800 M</t>
  </si>
  <si>
    <t>DRAGAGEM DE AREIA MÉDIA COM DRAGA HOPPER - CAPACIDADE DA CISTERNA DE 2.000 M³ - DMT DE 1.800 A 2.100 M</t>
  </si>
  <si>
    <t>DRAGAGEM DE AREIA MÉDIA COM DRAGA HOPPER - CAPACIDADE DA CISTERNA DE 2.000 M³ - DMT DE 2.100 A 2.400 M</t>
  </si>
  <si>
    <t>DRAGAGEM DE AREIA MÉDIA COM DRAGA HOPPER - CAPACIDADE DA CISTERNA DE 2.000 M³ - DMT DE 2.400 A 2.700 M</t>
  </si>
  <si>
    <t>DRAGAGEM DE AREIA MÉDIA COM DRAGA HOPPER - CAPACIDADE DA CISTERNA DE 2.000 M³ - DMT DE 2.700 A 3.000 M</t>
  </si>
  <si>
    <t>DRAGAGEM DE AREIA MÉDIA COM DRAGA HOPPER - CAPACIDADE DA CISTERNA DE 2.000 M³ - DMT DE 3.000 M</t>
  </si>
  <si>
    <t>DRAGAGEM DE AREIA MÉDIA COM DRAGA HOPPER - CAPACIDADE DA CISTERNA DE 20.000 M³ - DMT DE 1.500 A 1.800 M</t>
  </si>
  <si>
    <t>DRAGAGEM DE AREIA MÉDIA COM DRAGA HOPPER - CAPACIDADE DA CISTERNA DE 20.000 M³ - DMT DE 1.800 A 2.100 M</t>
  </si>
  <si>
    <t>DRAGAGEM DE AREIA MÉDIA COM DRAGA HOPPER - CAPACIDADE DA CISTERNA DE 20.000 M³ - DMT DE 2.100 A 2.400 M</t>
  </si>
  <si>
    <t>DRAGAGEM DE AREIA MÉDIA COM DRAGA HOPPER - CAPACIDADE DA CISTERNA DE 20.000 M³ - DMT DE 2.400 A 2.700 M</t>
  </si>
  <si>
    <t>DRAGAGEM DE AREIA MÉDIA COM DRAGA HOPPER - CAPACIDADE DA CISTERNA DE 20.000 M³ - DMT DE 2.700 A 3.000 M</t>
  </si>
  <si>
    <t>DRAGAGEM DE AREIA MÉDIA COM DRAGA HOPPER - CAPACIDADE DA CISTERNA DE 20.000 M³ - DMT DE 3.000 M</t>
  </si>
  <si>
    <t>DRAGAGEM DE AREIA MÉDIA COM DRAGA HOPPER - CAPACIDADE DA CISTERNA DE 3.000 M³ - DMT DE 1.500 A 1.800 M</t>
  </si>
  <si>
    <t>DRAGAGEM DE AREIA MÉDIA COM DRAGA HOPPER - CAPACIDADE DA CISTERNA DE 3.000 M³ - DMT DE 1.800 A 2.100 M</t>
  </si>
  <si>
    <t>DRAGAGEM DE AREIA MÉDIA COM DRAGA HOPPER - CAPACIDADE DA CISTERNA DE 3.000 M³ - DMT DE 2.100 A 2.400 M</t>
  </si>
  <si>
    <t>DRAGAGEM DE AREIA MÉDIA COM DRAGA HOPPER - CAPACIDADE DA CISTERNA DE 3.000 M³ - DMT DE 2.400 A 2.700 M</t>
  </si>
  <si>
    <t>DRAGAGEM DE AREIA MÉDIA COM DRAGA HOPPER - CAPACIDADE DA CISTERNA DE 3.000 M³ - DMT DE 2.700 A 3.000 M</t>
  </si>
  <si>
    <t>DRAGAGEM DE AREIA MÉDIA COM DRAGA HOPPER - CAPACIDADE DA CISTERNA DE 3.000 M³ - DMT DE 3.000 M</t>
  </si>
  <si>
    <t>DRAGAGEM DE AREIA MÉDIA COM DRAGA HOPPER - CAPACIDADE DA CISTERNA DE 4.000 M³ - DMT DE 1.500 A 1.800 M</t>
  </si>
  <si>
    <t>DRAGAGEM DE AREIA MÉDIA COM DRAGA HOPPER - CAPACIDADE DA CISTERNA DE 4.000 M³ - DMT DE 1.800 A 2.100 M</t>
  </si>
  <si>
    <t>DRAGAGEM DE AREIA MÉDIA COM DRAGA HOPPER - CAPACIDADE DA CISTERNA DE 4.000 M³ - DMT DE 2.100 A 2.400 M</t>
  </si>
  <si>
    <t>DRAGAGEM DE AREIA MÉDIA COM DRAGA HOPPER - CAPACIDADE DA CISTERNA DE 4.000 M³ - DMT DE 2.400 A 2.700 M</t>
  </si>
  <si>
    <t>DRAGAGEM DE AREIA MÉDIA COM DRAGA HOPPER - CAPACIDADE DA CISTERNA DE 4.000 M³ - DMT DE 2.700 A 3.000 M</t>
  </si>
  <si>
    <t>DRAGAGEM DE AREIA MÉDIA COM DRAGA HOPPER - CAPACIDADE DA CISTERNA DE 4.000 M³ - DMT DE 3.000 M</t>
  </si>
  <si>
    <t>DRAGAGEM DE AREIA MÉDIA COM DRAGA HOPPER - CAPACIDADE DA CISTERNA DE 5.000 M³ - DMT DE 1.500 A 1.800 M</t>
  </si>
  <si>
    <t>DRAGAGEM DE AREIA MÉDIA COM DRAGA HOPPER - CAPACIDADE DA CISTERNA DE 5.000 M³ - DMT DE 1.800 A 2.100 M</t>
  </si>
  <si>
    <t>DRAGAGEM DE AREIA MÉDIA COM DRAGA HOPPER - CAPACIDADE DA CISTERNA DE 5.000 M³ - DMT DE 2.100 A 2.400 M</t>
  </si>
  <si>
    <t>DRAGAGEM DE AREIA MÉDIA COM DRAGA HOPPER - CAPACIDADE DA CISTERNA DE 5.000 M³ - DMT DE 2.400 A 2.700 M</t>
  </si>
  <si>
    <t>DRAGAGEM DE AREIA MÉDIA COM DRAGA HOPPER - CAPACIDADE DA CISTERNA DE 5.000 M³ - DMT DE 2.700 A 3.000 M</t>
  </si>
  <si>
    <t>DRAGAGEM DE AREIA MÉDIA COM DRAGA HOPPER - CAPACIDADE DA CISTERNA DE 5.000 M³ - DMT DE 3.000 M</t>
  </si>
  <si>
    <t>DRAGAGEM DE AREIA MÉDIA COM DRAGA HOPPER - CAPACIDADE DA CISTERNA DE 750 M³ - DMT DE 1.500 A 1.800 M</t>
  </si>
  <si>
    <t>DRAGAGEM DE AREIA MÉDIA COM DRAGA HOPPER - CAPACIDADE DA CISTERNA DE 750 M³ - DMT DE 1.800 A 2.100 M</t>
  </si>
  <si>
    <t>DRAGAGEM DE AREIA MÉDIA COM DRAGA HOPPER - CAPACIDADE DA CISTERNA DE 750 M³ - DMT DE 2.100 A 2.400 M</t>
  </si>
  <si>
    <t>DRAGAGEM DE AREIA MÉDIA COM DRAGA HOPPER - CAPACIDADE DA CISTERNA DE 750 M³ - DMT DE 2.400 A 2.700 M</t>
  </si>
  <si>
    <t>DRAGAGEM DE AREIA MÉDIA COM DRAGA HOPPER - CAPACIDADE DA CISTERNA DE 750 M³ - DMT DE 2.700 A 3.000 M</t>
  </si>
  <si>
    <t>DRAGAGEM DE AREIA MÉDIA COM DRAGA HOPPER - CAPACIDADE DA CISTERNA DE 750 M³ - DMT DE 3.000 M</t>
  </si>
  <si>
    <t>DRAGAGEM DE CASCALHO COM DRAGA DE SUCÇÃO E RECALQUE - BOMBA DE 1.350 KW E CORTADOR DE 170 KW - DISTÂNCIA DE RECALQUE DE 1.100 A 1.300 M</t>
  </si>
  <si>
    <t>DRAGAGEM DE CASCALHO COM DRAGA DE SUCÇÃO E RECALQUE - BOMBA DE 1.350 KW E CORTADOR DE 170 KW - DISTÂNCIA DE RECALQUE DE 1.300 A 1.500 M</t>
  </si>
  <si>
    <t>DRAGAGEM DE CASCALHO COM DRAGA DE SUCÇÃO E RECALQUE - BOMBA DE 1.350 KW E CORTADOR DE 170 KW - DISTÂNCIA DE RECALQUE DE 1.500 A 1.700 M</t>
  </si>
  <si>
    <t>DRAGAGEM DE CASCALHO COM DRAGA DE SUCÇÃO E RECALQUE - BOMBA DE 1.350 KW E CORTADOR DE 170 KW - DISTÂNCIA DE RECALQUE DE 1.700 A 1.900 M</t>
  </si>
  <si>
    <t>DRAGAGEM DE CASCALHO COM DRAGA DE SUCÇÃO E RECALQUE - BOMBA DE 1.350 KW E CORTADOR DE 170 KW - DISTÂNCIA DE RECALQUE DE 1.900 A 2.100 M</t>
  </si>
  <si>
    <t>DRAGAGEM DE CASCALHO COM DRAGA DE SUCÇÃO E RECALQUE - BOMBA DE 1.350 KW E CORTADOR DE 170 KW - DISTÂNCIA DE RECALQUE DE 2.100 A 2.300 M</t>
  </si>
  <si>
    <t>DRAGAGEM DE CASCALHO COM DRAGA DE SUCÇÃO E RECALQUE - BOMBA DE 1.350 KW E CORTADOR DE 170 KW - DISTÂNCIA DE RECALQUE DE 500 A 700 M</t>
  </si>
  <si>
    <t>DRAGAGEM DE CASCALHO COM DRAGA DE SUCÇÃO E RECALQUE - BOMBA DE 1.350 KW E CORTADOR DE 170 KW - DISTÂNCIA DE RECALQUE DE 700 A 900 M</t>
  </si>
  <si>
    <t>DRAGAGEM DE CASCALHO COM DRAGA DE SUCÇÃO E RECALQUE - BOMBA DE 1.350 KW E CORTADOR DE 170 KW - DISTÂNCIA DE RECALQUE DE 900 A 1.100 M</t>
  </si>
  <si>
    <t>DRAGAGEM DE CASCALHO COM DRAGA DE SUCÇÃO E RECALQUE - BOMBA DE 1.350 KW E CORTADOR DE 170 KW - DISTÂNCIA DE RECALQUE DE ATÉ 500 M</t>
  </si>
  <si>
    <t>DRAGAGEM DE CASCALHO COM DRAGA DE SUCÇÃO E RECALQUE - BOMBA DE 294 KW E CORTADOR DE 30 KW - DISTÂNCIA DE RECALQUE DE 1.100 A 1.300 M</t>
  </si>
  <si>
    <t>DRAGAGEM DE CASCALHO COM DRAGA DE SUCÇÃO E RECALQUE - BOMBA DE 294 KW E CORTADOR DE 30 KW - DISTÂNCIA DE RECALQUE DE 1.300 A 1.500 M</t>
  </si>
  <si>
    <t>DRAGAGEM DE CASCALHO COM DRAGA DE SUCÇÃO E RECALQUE - BOMBA DE 294 KW E CORTADOR DE 30 KW - DISTÂNCIA DE RECALQUE DE 500 A 700 M</t>
  </si>
  <si>
    <t>DRAGAGEM DE CASCALHO COM DRAGA DE SUCÇÃO E RECALQUE - BOMBA DE 294 KW E CORTADOR DE 30 KW - DISTÂNCIA DE RECALQUE DE 700 A 900 M</t>
  </si>
  <si>
    <t>DRAGAGEM DE CASCALHO COM DRAGA DE SUCÇÃO E RECALQUE - BOMBA DE 294 KW E CORTADOR DE 30 KW - DISTÂNCIA DE RECALQUE DE 900 A 1.100 M</t>
  </si>
  <si>
    <t>DRAGAGEM DE CASCALHO COM DRAGA DE SUCÇÃO E RECALQUE - BOMBA DE 294 KW E CORTADOR DE 30 KW - DISTÂNCIA DE RECALQUE DE ATÉ 500 M</t>
  </si>
  <si>
    <t>DRAGAGEM DE CASCALHO COM DRAGA DE SUCÇÃO E RECALQUE - BOMBA DE 483 KW E CORTADOR DE 55 KW - DISTÂNCIA DE RECALQUE ATÉ 500 M</t>
  </si>
  <si>
    <t>DRAGAGEM DE CASCALHO COM DRAGA DE SUCÇÃO E RECALQUE - BOMBA DE 483 KW E CORTADOR DE 55 KW - DISTÂNCIA DE RECALQUE DE 1.100 A 1.300 M</t>
  </si>
  <si>
    <t>DRAGAGEM DE CASCALHO COM DRAGA DE SUCÇÃO E RECALQUE - BOMBA DE 483 KW E CORTADOR DE 55 KW - DISTÂNCIA DE RECALQUE DE 1.300 A 1.500 M</t>
  </si>
  <si>
    <t>DRAGAGEM DE CASCALHO COM DRAGA DE SUCÇÃO E RECALQUE - BOMBA DE 483 KW E CORTADOR DE 55 KW - DISTÂNCIA DE RECALQUE DE 500 A 700 M</t>
  </si>
  <si>
    <t>DRAGAGEM DE CASCALHO COM DRAGA DE SUCÇÃO E RECALQUE - BOMBA DE 483 KW E CORTADOR DE 55 KW - DISTÂNCIA DE RECALQUE DE 700 A 900 M</t>
  </si>
  <si>
    <t>DRAGAGEM DE CASCALHO COM DRAGA DE SUCÇÃO E RECALQUE - BOMBA DE 483 KW E CORTADOR DE 55 KW - DISTÂNCIA DE RECALQUE DE 900 A 1.100 M</t>
  </si>
  <si>
    <t>DRAGAGEM DE CASCALHO COM DRAGA DE SUCÇÃO E RECALQUE - BOMBA DE 746 KW E CORTADOR DE 110 KW - DISTÂNCIA DE RECALQUE DE 1.100 A 1.300 M</t>
  </si>
  <si>
    <t>DRAGAGEM DE CASCALHO COM DRAGA DE SUCÇÃO E RECALQUE - BOMBA DE 746 KW E CORTADOR DE 110 KW - DISTÂNCIA DE RECALQUE DE 1.300 A 1.500 M</t>
  </si>
  <si>
    <t>DRAGAGEM DE CASCALHO COM DRAGA DE SUCÇÃO E RECALQUE - BOMBA DE 746 KW E CORTADOR DE 110 KW - DISTÂNCIA DE RECALQUE DE 1.500 A 1.700 M</t>
  </si>
  <si>
    <t>DRAGAGEM DE CASCALHO COM DRAGA DE SUCÇÃO E RECALQUE - BOMBA DE 746 KW E CORTADOR DE 110 KW - DISTÂNCIA DE RECALQUE DE 1.700 A 1.900 M</t>
  </si>
  <si>
    <t>DRAGAGEM DE CASCALHO COM DRAGA DE SUCÇÃO E RECALQUE - BOMBA DE 746 KW E CORTADOR DE 110 KW - DISTÂNCIA DE RECALQUE DE 500 A 700 M</t>
  </si>
  <si>
    <t>DRAGAGEM DE CASCALHO COM DRAGA DE SUCÇÃO E RECALQUE - BOMBA DE 746 KW E CORTADOR DE 110 KW - DISTÂNCIA DE RECALQUE DE 700 A 900 M</t>
  </si>
  <si>
    <t>DRAGAGEM DE CASCALHO COM DRAGA DE SUCÇÃO E RECALQUE - BOMBA DE 746 KW E CORTADOR DE 110 KW - DISTÂNCIA DE RECALQUE DE 900 A 1.100 M</t>
  </si>
  <si>
    <t>DRAGAGEM DE CASCALHO COM DRAGA DE SUCÇÃO E RECALQUE - BOMBA DE 746 KW E CORTADOR DE 110 KW - DISTÂNCIA DE RECALQUE DE ATÉ 500 M</t>
  </si>
  <si>
    <t>DRAGAGEM DE CASCALHO COM DRAGA HOPPER - CAPACIDADE DA CISTERNA DE 1.000 M³ - DMT DE 1.500 A 1.800 M</t>
  </si>
  <si>
    <t>DRAGAGEM DE CASCALHO COM DRAGA HOPPER - CAPACIDADE DA CISTERNA DE 1.000 M³ - DMT DE 1.800 A 2.100 M</t>
  </si>
  <si>
    <t>DRAGAGEM DE CASCALHO COM DRAGA HOPPER - CAPACIDADE DA CISTERNA DE 1.000 M³ - DMT DE 2.100 A 2.400 M</t>
  </si>
  <si>
    <t>DRAGAGEM DE CASCALHO COM DRAGA HOPPER - CAPACIDADE DA CISTERNA DE 1.000 M³ - DMT DE 2.400 A 2.700 M</t>
  </si>
  <si>
    <t>DRAGAGEM DE CASCALHO COM DRAGA HOPPER - CAPACIDADE DA CISTERNA DE 1.000 M³ - DMT DE 2.700 A 3.000 M</t>
  </si>
  <si>
    <t>DRAGAGEM DE CASCALHO COM DRAGA HOPPER - CAPACIDADE DA CISTERNA DE 1.000 M³ - DMT DE 3.000 M</t>
  </si>
  <si>
    <t>DRAGAGEM DE CASCALHO COM DRAGA HOPPER - CAPACIDADE DA CISTERNA DE 10.000 M³ - DMT DE 1.500 A 1.800 M</t>
  </si>
  <si>
    <t>DRAGAGEM DE CASCALHO COM DRAGA HOPPER - CAPACIDADE DA CISTERNA DE 10.000 M³ - DMT DE 1.800 A 2.100 M</t>
  </si>
  <si>
    <t>DRAGAGEM DE CASCALHO COM DRAGA HOPPER - CAPACIDADE DA CISTERNA DE 10.000 M³ - DMT DE 2.100 A 2.400 M</t>
  </si>
  <si>
    <t>DRAGAGEM DE CASCALHO COM DRAGA HOPPER - CAPACIDADE DA CISTERNA DE 10.000 M³ - DMT DE 2.400 A 2.700 M</t>
  </si>
  <si>
    <t>DRAGAGEM DE CASCALHO COM DRAGA HOPPER - CAPACIDADE DA CISTERNA DE 10.000 M³ - DMT DE 2.700 A 3.000 M</t>
  </si>
  <si>
    <t>DRAGAGEM DE CASCALHO COM DRAGA HOPPER - CAPACIDADE DA CISTERNA DE 10.000 M³ - DMT DE 3.000 M</t>
  </si>
  <si>
    <t>DRAGAGEM DE CASCALHO COM DRAGA HOPPER - CAPACIDADE DA CISTERNA DE 15.000 M³ - DMT DE 1.500 A 1.800 M</t>
  </si>
  <si>
    <t>DRAGAGEM DE CASCALHO COM DRAGA HOPPER - CAPACIDADE DA CISTERNA DE 15.000 M³ - DMT DE 1.800 A 2.100 M</t>
  </si>
  <si>
    <t>DRAGAGEM DE CASCALHO COM DRAGA HOPPER - CAPACIDADE DA CISTERNA DE 15.000 M³ - DMT DE 2.100 A 2.400 M</t>
  </si>
  <si>
    <t>DRAGAGEM DE CASCALHO COM DRAGA HOPPER - CAPACIDADE DA CISTERNA DE 15.000 M³ - DMT DE 2.400 A 2.700 M</t>
  </si>
  <si>
    <t>DRAGAGEM DE CASCALHO COM DRAGA HOPPER - CAPACIDADE DA CISTERNA DE 15.000 M³ - DMT DE 2.700 A 3.000 M</t>
  </si>
  <si>
    <t>DRAGAGEM DE CASCALHO COM DRAGA HOPPER - CAPACIDADE DA CISTERNA DE 15.000 M³ - DMT DE 3.000 M</t>
  </si>
  <si>
    <t>DRAGAGEM DE CASCALHO COM DRAGA HOPPER - CAPACIDADE DA CISTERNA DE 2.000 M³ - DMT DE 1.500 A 1.800 M</t>
  </si>
  <si>
    <t>DRAGAGEM DE CASCALHO COM DRAGA HOPPER - CAPACIDADE DA CISTERNA DE 2.000 M³ - DMT DE 1.800 A 2.100 M</t>
  </si>
  <si>
    <t>DRAGAGEM DE CASCALHO COM DRAGA HOPPER - CAPACIDADE DA CISTERNA DE 2.000 M³ - DMT DE 2.100 A 2.400 M</t>
  </si>
  <si>
    <t>DRAGAGEM DE CASCALHO COM DRAGA HOPPER - CAPACIDADE DA CISTERNA DE 2.000 M³ - DMT DE 2.400 A 2.700 M</t>
  </si>
  <si>
    <t>DRAGAGEM DE CASCALHO COM DRAGA HOPPER - CAPACIDADE DA CISTERNA DE 2.000 M³ - DMT DE 2.700 A 3.000 M</t>
  </si>
  <si>
    <t>DRAGAGEM DE CASCALHO COM DRAGA HOPPER - CAPACIDADE DA CISTERNA DE 2.000 M³ - DMT DE 3.000 M</t>
  </si>
  <si>
    <t>DRAGAGEM DE CASCALHO COM DRAGA HOPPER - CAPACIDADE DA CISTERNA DE 20.000 M³ - DMT DE 1.500 A 1.800 M</t>
  </si>
  <si>
    <t>DRAGAGEM DE CASCALHO COM DRAGA HOPPER - CAPACIDADE DA CISTERNA DE 20.000 M³ - DMT DE 1.800 A 2.100 M</t>
  </si>
  <si>
    <t>DRAGAGEM DE CASCALHO COM DRAGA HOPPER - CAPACIDADE DA CISTERNA DE 20.000 M³ - DMT DE 2.100 A 2.400 M</t>
  </si>
  <si>
    <t>DRAGAGEM DE CASCALHO COM DRAGA HOPPER - CAPACIDADE DA CISTERNA DE 20.000 M³ - DMT DE 2.400 A 2.700 M</t>
  </si>
  <si>
    <t>DRAGAGEM DE CASCALHO COM DRAGA HOPPER - CAPACIDADE DA CISTERNA DE 20.000 M³ - DMT DE 2.700 A 3.000 M</t>
  </si>
  <si>
    <t>DRAGAGEM DE CASCALHO COM DRAGA HOPPER - CAPACIDADE DA CISTERNA DE 20.000 M³ - DMT DE 3.000 M</t>
  </si>
  <si>
    <t>DRAGAGEM DE CASCALHO COM DRAGA HOPPER - CAPACIDADE DA CISTERNA DE 3.000 M³ - DMT DE 1.500 A 1.800 M</t>
  </si>
  <si>
    <t>DRAGAGEM DE CASCALHO COM DRAGA HOPPER - CAPACIDADE DA CISTERNA DE 3.000 M³ - DMT DE 1.800 A 2.100 M</t>
  </si>
  <si>
    <t>DRAGAGEM DE CASCALHO COM DRAGA HOPPER - CAPACIDADE DA CISTERNA DE 3.000 M³ - DMT DE 2.100 A 2.400 M</t>
  </si>
  <si>
    <t>DRAGAGEM DE CASCALHO COM DRAGA HOPPER - CAPACIDADE DA CISTERNA DE 3.000 M³ - DMT DE 2.400 A 2.700 M</t>
  </si>
  <si>
    <t>DRAGAGEM DE CASCALHO COM DRAGA HOPPER - CAPACIDADE DA CISTERNA DE 3.000 M³ - DMT DE 2.700 A 3.000 M</t>
  </si>
  <si>
    <t>DRAGAGEM DE CASCALHO COM DRAGA HOPPER - CAPACIDADE DA CISTERNA DE 3.000 M³ - DMT DE 3.000 M</t>
  </si>
  <si>
    <t>DRAGAGEM DE CASCALHO COM DRAGA HOPPER - CAPACIDADE DA CISTERNA DE 4.000 M³ - DMT DE 1.500 A 1.800 M</t>
  </si>
  <si>
    <t>DRAGAGEM DE CASCALHO COM DRAGA HOPPER - CAPACIDADE DA CISTERNA DE 4.000 M³ - DMT DE 1.800 A 2.100 M</t>
  </si>
  <si>
    <t>DRAGAGEM DE CASCALHO COM DRAGA HOPPER - CAPACIDADE DA CISTERNA DE 4.000 M³ - DMT DE 2.100 A 2.400 M</t>
  </si>
  <si>
    <t>DRAGAGEM DE CASCALHO COM DRAGA HOPPER - CAPACIDADE DA CISTERNA DE 4.000 M³ - DMT DE 2.400 A 2.700 M</t>
  </si>
  <si>
    <t>DRAGAGEM DE CASCALHO COM DRAGA HOPPER - CAPACIDADE DA CISTERNA DE 4.000 M³ - DMT DE 2.700 A 3.000 M</t>
  </si>
  <si>
    <t>DRAGAGEM DE CASCALHO COM DRAGA HOPPER - CAPACIDADE DA CISTERNA DE 4.000 M³ - DMT DE 3.000 M</t>
  </si>
  <si>
    <t>DRAGAGEM DE CASCALHO COM DRAGA HOPPER - CAPACIDADE DA CISTERNA DE 5.000 M³ - DMT DE 1.500 A 1.800 M</t>
  </si>
  <si>
    <t>DRAGAGEM DE CASCALHO COM DRAGA HOPPER - CAPACIDADE DA CISTERNA DE 5.000 M³ - DMT DE 1.800 A 2.100 M</t>
  </si>
  <si>
    <t>DRAGAGEM DE CASCALHO COM DRAGA HOPPER - CAPACIDADE DA CISTERNA DE 5.000 M³ - DMT DE 2.100 A 2.400 M</t>
  </si>
  <si>
    <t>DRAGAGEM DE CASCALHO COM DRAGA HOPPER - CAPACIDADE DA CISTERNA DE 5.000 M³ - DMT DE 2.400 A 2.700 M</t>
  </si>
  <si>
    <t>DRAGAGEM DE CASCALHO COM DRAGA HOPPER - CAPACIDADE DA CISTERNA DE 5.000 M³ - DMT DE 2.700 A 3.000 M</t>
  </si>
  <si>
    <t>DRAGAGEM DE CASCALHO COM DRAGA HOPPER - CAPACIDADE DA CISTERNA DE 5.000 M³ - DMT DE 3.000 M</t>
  </si>
  <si>
    <t>DRAGAGEM DE CASCALHO COM DRAGA HOPPER - CAPACIDADE DA CISTERNA DE 750 M³ - DMT DE 1.500 A 1.800 M</t>
  </si>
  <si>
    <t>DRAGAGEM DE CASCALHO COM DRAGA HOPPER - CAPACIDADE DA CISTERNA DE 750 M³ - DMT DE 1.800 A 2.100 M</t>
  </si>
  <si>
    <t>DRAGAGEM DE CASCALHO COM DRAGA HOPPER - CAPACIDADE DA CISTERNA DE 750 M³ - DMT DE 2.100 A 2.400 M</t>
  </si>
  <si>
    <t>DRAGAGEM DE CASCALHO COM DRAGA HOPPER - CAPACIDADE DA CISTERNA DE 750 M³ - DMT DE 2.400 A 2.700 M</t>
  </si>
  <si>
    <t>DRAGAGEM DE CASCALHO COM DRAGA HOPPER - CAPACIDADE DA CISTERNA DE 750 M³ - DMT DE 2.700 A 3.000 M</t>
  </si>
  <si>
    <t>DRAGAGEM DE CASCALHO COM DRAGA HOPPER - CAPACIDADE DA CISTERNA DE 750 M³ - DMT DE 3.000 M</t>
  </si>
  <si>
    <t>DRAGAGEM DE CASCALHO FINO COM DRAGA DE SUCÇÃO E RECALQUE - BOMBA DE 1.350 KW E CORTADOR DE 170 KW - DISTÂNCIA DE RECALQUE DE 1.100 A 1.300 M</t>
  </si>
  <si>
    <t>DRAGAGEM DE CASCALHO FINO COM DRAGA DE SUCÇÃO E RECALQUE - BOMBA DE 1.350 KW E CORTADOR DE 170 KW - DISTÂNCIA DE RECALQUE DE 1.300 A 1.500 M</t>
  </si>
  <si>
    <t>DRAGAGEM DE CASCALHO FINO COM DRAGA DE SUCÇÃO E RECALQUE - BOMBA DE 1.350 KW E CORTADOR DE 170 KW - DISTÂNCIA DE RECALQUE DE 1.500 A 1.700 M</t>
  </si>
  <si>
    <t>DRAGAGEM DE CASCALHO FINO COM DRAGA DE SUCÇÃO E RECALQUE - BOMBA DE 1.350 KW E CORTADOR DE 170 KW - DISTÂNCIA DE RECALQUE DE 1.700 A 1.900 M</t>
  </si>
  <si>
    <t>DRAGAGEM DE CASCALHO FINO COM DRAGA DE SUCÇÃO E RECALQUE - BOMBA DE 1.350 KW E CORTADOR DE 170 KW - DISTÂNCIA DE RECALQUE DE 1.900 A 2.100 M</t>
  </si>
  <si>
    <t>DRAGAGEM DE CASCALHO FINO COM DRAGA DE SUCÇÃO E RECALQUE - BOMBA DE 1.350 KW E CORTADOR DE 170 KW - DISTÂNCIA DE RECALQUE DE 2.100 A 2.300 M</t>
  </si>
  <si>
    <t>DRAGAGEM DE CASCALHO FINO COM DRAGA DE SUCÇÃO E RECALQUE - BOMBA DE 1.350 KW E CORTADOR DE 170 KW - DISTÂNCIA DE RECALQUE DE 2.300 A 2.500 M</t>
  </si>
  <si>
    <t>DRAGAGEM DE CASCALHO FINO COM DRAGA DE SUCÇÃO E RECALQUE - BOMBA DE 1.350 KW E CORTADOR DE 170 KW - DISTÂNCIA DE RECALQUE DE 2.500 A 2.700 M</t>
  </si>
  <si>
    <t>DRAGAGEM DE CASCALHO FINO COM DRAGA DE SUCÇÃO E RECALQUE - BOMBA DE 1.350 KW E CORTADOR DE 170 KW - DISTÂNCIA DE RECALQUE DE 2.700 A 2.900 M</t>
  </si>
  <si>
    <t>DRAGAGEM DE CASCALHO FINO COM DRAGA DE SUCÇÃO E RECALQUE - BOMBA DE 1.350 KW E CORTADOR DE 170 KW - DISTÂNCIA DE RECALQUE DE 2.900 A 3.100 M</t>
  </si>
  <si>
    <t>DRAGAGEM DE CASCALHO FINO COM DRAGA DE SUCÇÃO E RECALQUE - BOMBA DE 1.350 KW E CORTADOR DE 170 KW - DISTÂNCIA DE RECALQUE DE 3.100 A 3.300 M</t>
  </si>
  <si>
    <t>DRAGAGEM DE CASCALHO FINO COM DRAGA DE SUCÇÃO E RECALQUE - BOMBA DE 1.350 KW E CORTADOR DE 170 KW - DISTÂNCIA DE RECALQUE DE 3.300 A 3.500 M</t>
  </si>
  <si>
    <t>DRAGAGEM DE CASCALHO FINO COM DRAGA DE SUCÇÃO E RECALQUE - BOMBA DE 1.350 KW E CORTADOR DE 170 KW - DISTÂNCIA DE RECALQUE DE 3.500 A 3.700 M</t>
  </si>
  <si>
    <t>DRAGAGEM DE CASCALHO FINO COM DRAGA DE SUCÇÃO E RECALQUE - BOMBA DE 1.350 KW E CORTADOR DE 170 KW - DISTÂNCIA DE RECALQUE DE 3.700 A 3.900 M</t>
  </si>
  <si>
    <t>DRAGAGEM DE CASCALHO FINO COM DRAGA DE SUCÇÃO E RECALQUE - BOMBA DE 1.350 KW E CORTADOR DE 170 KW - DISTÂNCIA DE RECALQUE DE 3.900 A 4.100 M</t>
  </si>
  <si>
    <t>DRAGAGEM DE CASCALHO FINO COM DRAGA DE SUCÇÃO E RECALQUE - BOMBA DE 1.350 KW E CORTADOR DE 170 KW - DISTÂNCIA DE RECALQUE DE 500 A 700 M</t>
  </si>
  <si>
    <t>DRAGAGEM DE CASCALHO FINO COM DRAGA DE SUCÇÃO E RECALQUE - BOMBA DE 1.350 KW E CORTADOR DE 170 KW - DISTÂNCIA DE RECALQUE DE 700 A 900 M</t>
  </si>
  <si>
    <t>DRAGAGEM DE CASCALHO FINO COM DRAGA DE SUCÇÃO E RECALQUE - BOMBA DE 1.350 KW E CORTADOR DE 170 KW - DISTÂNCIA DE RECALQUE DE 900 A 1.100 M</t>
  </si>
  <si>
    <t>DRAGAGEM DE CASCALHO FINO COM DRAGA DE SUCÇÃO E RECALQUE - BOMBA DE 1.350 KW E CORTADOR DE 170 KW - DISTÂNCIA DE RECALQUE DE ATÉ 500 M</t>
  </si>
  <si>
    <t>DRAGAGEM DE CASCALHO FINO COM DRAGA DE SUCÇÃO E RECALQUE - BOMBA DE 294 KW E CORTADOR DE 30 KW - DISTÂNCIA DE RECALQUE DE 1.100 A 1.300 M</t>
  </si>
  <si>
    <t>DRAGAGEM DE CASCALHO FINO COM DRAGA DE SUCÇÃO E RECALQUE - BOMBA DE 294 KW E CORTADOR DE 30 KW - DISTÂNCIA DE RECALQUE DE 1.300 A 1.500 M</t>
  </si>
  <si>
    <t>DRAGAGEM DE CASCALHO FINO COM DRAGA DE SUCÇÃO E RECALQUE - BOMBA DE 294 KW E CORTADOR DE 30 KW - DISTÂNCIA DE RECALQUE DE 1.500 A 1.700 M</t>
  </si>
  <si>
    <t>DRAGAGEM DE CASCALHO FINO COM DRAGA DE SUCÇÃO E RECALQUE - BOMBA DE 294 KW E CORTADOR DE 30 KW - DISTÂNCIA DE RECALQUE DE 500 A 700 M</t>
  </si>
  <si>
    <t>DRAGAGEM DE CASCALHO FINO COM DRAGA DE SUCÇÃO E RECALQUE - BOMBA DE 294 KW E CORTADOR DE 30 KW - DISTÂNCIA DE RECALQUE DE 700 A 900 M</t>
  </si>
  <si>
    <t>DRAGAGEM DE CASCALHO FINO COM DRAGA DE SUCÇÃO E RECALQUE - BOMBA DE 294 KW E CORTADOR DE 30 KW - DISTÂNCIA DE RECALQUE DE 900 A 1.100 M</t>
  </si>
  <si>
    <t>DRAGAGEM DE CASCALHO FINO COM DRAGA DE SUCÇÃO E RECALQUE - BOMBA DE 294 KW E CORTADOR DE 30 KW - DISTÂNCIA DE RECALQUE DE ATÉ 500 M</t>
  </si>
  <si>
    <t>DRAGAGEM DE CASCALHO FINO COM DRAGA DE SUCÇÃO E RECALQUE - BOMBA DE 483 KW E CORTADOR DE 55 KW - DISTÂNCIA DE RECALQUE DE 1.100 A 1.300 M</t>
  </si>
  <si>
    <t>DRAGAGEM DE CASCALHO FINO COM DRAGA DE SUCÇÃO E RECALQUE - BOMBA DE 483 KW E CORTADOR DE 55 KW - DISTÂNCIA DE RECALQUE DE 1.300 A 1.500 M</t>
  </si>
  <si>
    <t>DRAGAGEM DE CASCALHO FINO COM DRAGA DE SUCÇÃO E RECALQUE - BOMBA DE 483 KW E CORTADOR DE 55 KW - DISTÂNCIA DE RECALQUE DE 1.500 A 1.700 M</t>
  </si>
  <si>
    <t>DRAGAGEM DE CASCALHO FINO COM DRAGA DE SUCÇÃO E RECALQUE - BOMBA DE 483 KW E CORTADOR DE 55 KW - DISTÂNCIA DE RECALQUE DE 1.700 A 1.900 M</t>
  </si>
  <si>
    <t>DRAGAGEM DE CASCALHO FINO COM DRAGA DE SUCÇÃO E RECALQUE - BOMBA DE 483 KW E CORTADOR DE 55 KW - DISTÂNCIA DE RECALQUE DE 1.900 A 2.100 M</t>
  </si>
  <si>
    <t>DRAGAGEM DE CASCALHO FINO COM DRAGA DE SUCÇÃO E RECALQUE - BOMBA DE 483 KW E CORTADOR DE 55 KW - DISTÂNCIA DE RECALQUE DE 2.100 A 2.300 M</t>
  </si>
  <si>
    <t>DRAGAGEM DE CASCALHO FINO COM DRAGA DE SUCÇÃO E RECALQUE - BOMBA DE 483 KW E CORTADOR DE 55 KW - DISTÂNCIA DE RECALQUE DE 2.300 A 2.500 M</t>
  </si>
  <si>
    <t>DRAGAGEM DE CASCALHO FINO COM DRAGA DE SUCÇÃO E RECALQUE - BOMBA DE 483 KW E CORTADOR DE 55 KW - DISTÂNCIA DE RECALQUE DE 500 A 700 M</t>
  </si>
  <si>
    <t>DRAGAGEM DE CASCALHO FINO COM DRAGA DE SUCÇÃO E RECALQUE - BOMBA DE 483 KW E CORTADOR DE 55 KW - DISTÂNCIA DE RECALQUE DE 700 A 900 M</t>
  </si>
  <si>
    <t>DRAGAGEM DE CASCALHO FINO COM DRAGA DE SUCÇÃO E RECALQUE - BOMBA DE 483 KW E CORTADOR DE 55 KW - DISTÂNCIA DE RECALQUE DE 900 A 1.100 M</t>
  </si>
  <si>
    <t>DRAGAGEM DE CASCALHO FINO COM DRAGA DE SUCÇÃO E RECALQUE - BOMBA DE 483 KW E CORTADOR DE 55 KW - DISTÂNCIA DE RECALQUE DE ATÉ 500 M</t>
  </si>
  <si>
    <t>DRAGAGEM DE CASCALHO FINO COM DRAGA DE SUCÇÃO E RECALQUE - BOMBA DE 746 KW E CORTADOR DE 110 KW - DISTÂNCIA DE RECALQUE DE 1.100 A 1.300 M</t>
  </si>
  <si>
    <t>DRAGAGEM DE CASCALHO FINO COM DRAGA DE SUCÇÃO E RECALQUE - BOMBA DE 746 KW E CORTADOR DE 110 KW - DISTÂNCIA DE RECALQUE DE 1.300 A 1.500 M</t>
  </si>
  <si>
    <t>DRAGAGEM DE CASCALHO FINO COM DRAGA DE SUCÇÃO E RECALQUE - BOMBA DE 746 KW E CORTADOR DE 110 KW - DISTÂNCIA DE RECALQUE DE 1.500 A 1.700 M</t>
  </si>
  <si>
    <t>DRAGAGEM DE CASCALHO FINO COM DRAGA DE SUCÇÃO E RECALQUE - BOMBA DE 746 KW E CORTADOR DE 110 KW - DISTÂNCIA DE RECALQUE DE 1.700 A 1.900 M</t>
  </si>
  <si>
    <t>DRAGAGEM DE CASCALHO FINO COM DRAGA DE SUCÇÃO E RECALQUE - BOMBA DE 746 KW E CORTADOR DE 110 KW - DISTÂNCIA DE RECALQUE DE 1.900 A 2.100 M</t>
  </si>
  <si>
    <t>DRAGAGEM DE CASCALHO FINO COM DRAGA DE SUCÇÃO E RECALQUE - BOMBA DE 746 KW E CORTADOR DE 110 KW - DISTÂNCIA DE RECALQUE DE 2.100 A 2.300 M</t>
  </si>
  <si>
    <t>DRAGAGEM DE CASCALHO FINO COM DRAGA DE SUCÇÃO E RECALQUE - BOMBA DE 746 KW E CORTADOR DE 110 KW - DISTÂNCIA DE RECALQUE DE 2.300 A 2.500 M</t>
  </si>
  <si>
    <t>DRAGAGEM DE CASCALHO FINO COM DRAGA DE SUCÇÃO E RECALQUE - BOMBA DE 746 KW E CORTADOR DE 110 KW - DISTÂNCIA DE RECALQUE DE 2.500 A 2.700 M</t>
  </si>
  <si>
    <t>DRAGAGEM DE CASCALHO FINO COM DRAGA DE SUCÇÃO E RECALQUE - BOMBA DE 746 KW E CORTADOR DE 110 KW - DISTÂNCIA DE RECALQUE DE 2.700 A 2.900 M</t>
  </si>
  <si>
    <t>DRAGAGEM DE CASCALHO FINO COM DRAGA DE SUCÇÃO E RECALQUE - BOMBA DE 746 KW E CORTADOR DE 110 KW - DISTÂNCIA DE RECALQUE DE 2.900 A 3.100 M</t>
  </si>
  <si>
    <t>DRAGAGEM DE CASCALHO FINO COM DRAGA DE SUCÇÃO E RECALQUE - BOMBA DE 746 KW E CORTADOR DE 110 KW - DISTÂNCIA DE RECALQUE DE 500 A 700 M</t>
  </si>
  <si>
    <t>DRAGAGEM DE CASCALHO FINO COM DRAGA DE SUCÇÃO E RECALQUE - BOMBA DE 746 KW E CORTADOR DE 110 KW - DISTÂNCIA DE RECALQUE DE 700 A 900 M</t>
  </si>
  <si>
    <t>DRAGAGEM DE CASCALHO FINO COM DRAGA DE SUCÇÃO E RECALQUE - BOMBA DE 746 KW E CORTADOR DE 110 KW - DISTÂNCIA DE RECALQUE DE 900 A 1.100 M</t>
  </si>
  <si>
    <t>DRAGAGEM DE CASCALHO FINO COM DRAGA DE SUCÇÃO E RECALQUE - BOMBA DE 746 KW E CORTADOR DE 110 KW - DISTÂNCIA DE RECALQUE DE ATÉ 500 M</t>
  </si>
  <si>
    <t>DRAGAGEM DE CASCALHO FINO COM DRAGA HOPPER - CAPACIDADE DA CISTERNA DE 1.000 M³ - DMT DE 1.500 A 1.800 M</t>
  </si>
  <si>
    <t>DRAGAGEM DE CASCALHO FINO COM DRAGA HOPPER - CAPACIDADE DA CISTERNA DE 1.000 M³ - DMT DE 1.800 A 2.100 M</t>
  </si>
  <si>
    <t>DRAGAGEM DE CASCALHO FINO COM DRAGA HOPPER - CAPACIDADE DA CISTERNA DE 1.000 M³ - DMT DE 2.100 A 2.400 M</t>
  </si>
  <si>
    <t>DRAGAGEM DE CASCALHO FINO COM DRAGA HOPPER - CAPACIDADE DA CISTERNA DE 1.000 M³ - DMT DE 2.400 A 2.700 M</t>
  </si>
  <si>
    <t>DRAGAGEM DE CASCALHO FINO COM DRAGA HOPPER - CAPACIDADE DA CISTERNA DE 1.000 M³ - DMT DE 2.700 A 3.000 M</t>
  </si>
  <si>
    <t>DRAGAGEM DE CASCALHO FINO COM DRAGA HOPPER - CAPACIDADE DA CISTERNA DE 1.000 M³ - DMT DE 3.000 M</t>
  </si>
  <si>
    <t>DRAGAGEM DE CASCALHO FINO COM DRAGA HOPPER - CAPACIDADE DA CISTERNA DE 10.000 M³ - DMT DE 1.500 A 1.800 M</t>
  </si>
  <si>
    <t>DRAGAGEM DE CASCALHO FINO COM DRAGA HOPPER - CAPACIDADE DA CISTERNA DE 10.000 M³ - DMT DE 1.800 A 2.100 M</t>
  </si>
  <si>
    <t>DRAGAGEM DE CASCALHO FINO COM DRAGA HOPPER - CAPACIDADE DA CISTERNA DE 10.000 M³ - DMT DE 2.100 A 2.400 M</t>
  </si>
  <si>
    <t>DRAGAGEM DE CASCALHO FINO COM DRAGA HOPPER - CAPACIDADE DA CISTERNA DE 10.000 M³ - DMT DE 2.400 A 2.700 M</t>
  </si>
  <si>
    <t>DRAGAGEM DE CASCALHO FINO COM DRAGA HOPPER - CAPACIDADE DA CISTERNA DE 10.000 M³ - DMT DE 2.700 A 3.000 M</t>
  </si>
  <si>
    <t>DRAGAGEM DE CASCALHO FINO COM DRAGA HOPPER - CAPACIDADE DA CISTERNA DE 10.000 M³ - DMT DE 3.000 M</t>
  </si>
  <si>
    <t>DRAGAGEM DE CASCALHO FINO COM DRAGA HOPPER - CAPACIDADE DA CISTERNA DE 15.000 M³ - DMT DE 1.500 A 1.800 M</t>
  </si>
  <si>
    <t>DRAGAGEM DE CASCALHO FINO COM DRAGA HOPPER - CAPACIDADE DA CISTERNA DE 15.000 M³ - DMT DE 1.800 A 2.100 M</t>
  </si>
  <si>
    <t>DRAGAGEM DE CASCALHO FINO COM DRAGA HOPPER - CAPACIDADE DA CISTERNA DE 15.000 M³ - DMT DE 2.100 A 2.400 M</t>
  </si>
  <si>
    <t>DRAGAGEM DE CASCALHO FINO COM DRAGA HOPPER - CAPACIDADE DA CISTERNA DE 15.000 M³ - DMT DE 2.400 A 2.700 M</t>
  </si>
  <si>
    <t>DRAGAGEM DE CASCALHO FINO COM DRAGA HOPPER - CAPACIDADE DA CISTERNA DE 15.000 M³ - DMT DE 2.700 A 3.000 M</t>
  </si>
  <si>
    <t>DRAGAGEM DE CASCALHO FINO COM DRAGA HOPPER - CAPACIDADE DA CISTERNA DE 15.000 M³ - DMT DE 3.000 M</t>
  </si>
  <si>
    <t>DRAGAGEM DE CASCALHO FINO COM DRAGA HOPPER - CAPACIDADE DA CISTERNA DE 2.000 M³ - DMT DE 1.500 A 1.800 M</t>
  </si>
  <si>
    <t>DRAGAGEM DE CASCALHO FINO COM DRAGA HOPPER - CAPACIDADE DA CISTERNA DE 2.000 M³ - DMT DE 1.800 A 2.100 M</t>
  </si>
  <si>
    <t>DRAGAGEM DE CASCALHO FINO COM DRAGA HOPPER - CAPACIDADE DA CISTERNA DE 2.000 M³ - DMT DE 2.100 A 2.400 M</t>
  </si>
  <si>
    <t>DRAGAGEM DE CASCALHO FINO COM DRAGA HOPPER - CAPACIDADE DA CISTERNA DE 2.000 M³ - DMT DE 2.400 A 2.700 M</t>
  </si>
  <si>
    <t>DRAGAGEM DE CASCALHO FINO COM DRAGA HOPPER - CAPACIDADE DA CISTERNA DE 2.000 M³ - DMT DE 2.700 A 3.000 M</t>
  </si>
  <si>
    <t>DRAGAGEM DE CASCALHO FINO COM DRAGA HOPPER - CAPACIDADE DA CISTERNA DE 2.000 M³ - DMT DE 3.000 M</t>
  </si>
  <si>
    <t>DRAGAGEM DE CASCALHO FINO COM DRAGA HOPPER - CAPACIDADE DA CISTERNA DE 20.000 M³ - DMT DE 1.500 A 1.800 M</t>
  </si>
  <si>
    <t>DRAGAGEM DE CASCALHO FINO COM DRAGA HOPPER - CAPACIDADE DA CISTERNA DE 20.000 M³ - DMT DE 1.800 A 2.100 M</t>
  </si>
  <si>
    <t>DRAGAGEM DE CASCALHO FINO COM DRAGA HOPPER - CAPACIDADE DA CISTERNA DE 20.000 M³ - DMT DE 2.100 A 2.400 M</t>
  </si>
  <si>
    <t>DRAGAGEM DE CASCALHO FINO COM DRAGA HOPPER - CAPACIDADE DA CISTERNA DE 20.000 M³ - DMT DE 2.400 A 2.700 M</t>
  </si>
  <si>
    <t>DRAGAGEM DE CASCALHO FINO COM DRAGA HOPPER - CAPACIDADE DA CISTERNA DE 20.000 M³ - DMT DE 2.700 A 3.000 M</t>
  </si>
  <si>
    <t>DRAGAGEM DE CASCALHO FINO COM DRAGA HOPPER - CAPACIDADE DA CISTERNA DE 20.000 M³ - DMT DE 3.000 M</t>
  </si>
  <si>
    <t>DRAGAGEM DE CASCALHO FINO COM DRAGA HOPPER - CAPACIDADE DA CISTERNA DE 3.000 M³ - DMT DE 1.500 A 1.800 M</t>
  </si>
  <si>
    <t>DRAGAGEM DE CASCALHO FINO COM DRAGA HOPPER - CAPACIDADE DA CISTERNA DE 3.000 M³ - DMT DE 1.800 A 2.100 M</t>
  </si>
  <si>
    <t>DRAGAGEM DE CASCALHO FINO COM DRAGA HOPPER - CAPACIDADE DA CISTERNA DE 3.000 M³ - DMT DE 2.100 A 2.400 M</t>
  </si>
  <si>
    <t>DRAGAGEM DE CASCALHO FINO COM DRAGA HOPPER - CAPACIDADE DA CISTERNA DE 3.000 M³ - DMT DE 2.400 A 2.700 M</t>
  </si>
  <si>
    <t>DRAGAGEM DE CASCALHO FINO COM DRAGA HOPPER - CAPACIDADE DA CISTERNA DE 3.000 M³ - DMT DE 2.700 A 3.000 M</t>
  </si>
  <si>
    <t>DRAGAGEM DE CASCALHO FINO COM DRAGA HOPPER - CAPACIDADE DA CISTERNA DE 3.000 M³ - DMT DE 3.000 M</t>
  </si>
  <si>
    <t>DRAGAGEM DE CASCALHO FINO COM DRAGA HOPPER - CAPACIDADE DA CISTERNA DE 4.000 M³ - DMT DE 1.500 A 1.800 M</t>
  </si>
  <si>
    <t>DRAGAGEM DE CASCALHO FINO COM DRAGA HOPPER - CAPACIDADE DA CISTERNA DE 4.000 M³ - DMT DE 1.800 A 2.100 M</t>
  </si>
  <si>
    <t>DRAGAGEM DE CASCALHO FINO COM DRAGA HOPPER - CAPACIDADE DA CISTERNA DE 4.000 M³ - DMT DE 2.100 A 2.400 M</t>
  </si>
  <si>
    <t>DRAGAGEM DE CASCALHO FINO COM DRAGA HOPPER - CAPACIDADE DA CISTERNA DE 4.000 M³ - DMT DE 2.400 A 2.700 M</t>
  </si>
  <si>
    <t>DRAGAGEM DE CASCALHO FINO COM DRAGA HOPPER - CAPACIDADE DA CISTERNA DE 4.000 M³ - DMT DE 2.700 A 3.000 M</t>
  </si>
  <si>
    <t>DRAGAGEM DE CASCALHO FINO COM DRAGA HOPPER - CAPACIDADE DA CISTERNA DE 4.000 M³ - DMT DE 3.000 M</t>
  </si>
  <si>
    <t>DRAGAGEM DE CASCALHO FINO COM DRAGA HOPPER - CAPACIDADE DA CISTERNA DE 5.000 M³ - DMT DE 1.500 A 1.800 M</t>
  </si>
  <si>
    <t>DRAGAGEM DE CASCALHO FINO COM DRAGA HOPPER - CAPACIDADE DA CISTERNA DE 5.000 M³ - DMT DE 1.800 A 2.100 M</t>
  </si>
  <si>
    <t>DRAGAGEM DE CASCALHO FINO COM DRAGA HOPPER - CAPACIDADE DA CISTERNA DE 5.000 M³ - DMT DE 2.100 A 2.400 M</t>
  </si>
  <si>
    <t>DRAGAGEM DE CASCALHO FINO COM DRAGA HOPPER - CAPACIDADE DA CISTERNA DE 5.000 M³ - DMT DE 2.400 A 2.700 M</t>
  </si>
  <si>
    <t>DRAGAGEM DE CASCALHO FINO COM DRAGA HOPPER - CAPACIDADE DA CISTERNA DE 5.000 M³ - DMT DE 2.700 A 3.000 M</t>
  </si>
  <si>
    <t>DRAGAGEM DE CASCALHO FINO COM DRAGA HOPPER - CAPACIDADE DA CISTERNA DE 5.000 M³ - DMT DE 3.000 M</t>
  </si>
  <si>
    <t>DRAGAGEM DE CASCALHO FINO COM DRAGA HOPPER - CAPACIDADE DA CISTERNA DE 750 M³ - DMT DE 1.500 A 1.800 M</t>
  </si>
  <si>
    <t>DRAGAGEM DE CASCALHO FINO COM DRAGA HOPPER - CAPACIDADE DA CISTERNA DE 750 M³ - DMT DE 1.800 A 2.100 M</t>
  </si>
  <si>
    <t>DRAGAGEM DE CASCALHO FINO COM DRAGA HOPPER - CAPACIDADE DA CISTERNA DE 750 M³ - DMT DE 2.100 A 2.400 M</t>
  </si>
  <si>
    <t>DRAGAGEM DE CASCALHO FINO COM DRAGA HOPPER - CAPACIDADE DA CISTERNA DE 750 M³ - DMT DE 2.400 A 2.700 M</t>
  </si>
  <si>
    <t>DRAGAGEM DE CASCALHO FINO COM DRAGA HOPPER - CAPACIDADE DA CISTERNA DE 750 M³ - DMT DE 2.700 A 3.000 M</t>
  </si>
  <si>
    <t>DRAGAGEM DE CASCALHO FINO COM DRAGA HOPPER - CAPACIDADE DA CISTERNA DE 750 M³ - DMT DE 3.000 M</t>
  </si>
  <si>
    <t>DRAGAGEM DE MATERIAL DE 1ª CATEGORIA COM CLAMSHELL SOBRE PONTÃO FLUTUANTE - CAPACIDADE DA CAÇAMBA DE 4,6 M³ - TRANSPORTE COM BATELÃO SEM PROPULSÃO COM CAPACIDADE DE 100 T - DMT 0 A 300 M</t>
  </si>
  <si>
    <t>DRAGAGEM DE MATERIAL DE 1ª CATEGORIA COM CLAMSHELL SOBRE PONTÃO FLUTUANTE - CAPACIDADE DA CAÇAMBA DE 4,6 M³ - TRANSPORTE COM BATELÃO SEM PROPULSÃO COM CAPACIDADE DE 100 T - DMT 1.200 A 1.500 M</t>
  </si>
  <si>
    <t>DRAGAGEM DE MATERIAL DE 1ª CATEGORIA COM CLAMSHELL SOBRE PONTÃO FLUTUANTE - CAPACIDADE DA CAÇAMBA DE 4,6 M³ - TRANSPORTE COM BATELÃO SEM PROPULSÃO COM CAPACIDADE DE 100 T - DMT 1.500 A 1.800 M</t>
  </si>
  <si>
    <t>DRAGAGEM DE MATERIAL DE 1ª CATEGORIA COM CLAMSHELL SOBRE PONTÃO FLUTUANTE - CAPACIDADE DA CAÇAMBA DE 4,6 M³ - TRANSPORTE COM BATELÃO SEM PROPULSÃO COM CAPACIDADE DE 100 T - DMT 1.800 A 2.100 M</t>
  </si>
  <si>
    <t>DRAGAGEM DE MATERIAL DE 1ª CATEGORIA COM CLAMSHELL SOBRE PONTÃO FLUTUANTE - CAPACIDADE DA CAÇAMBA DE 4,6 M³ - TRANSPORTE COM BATELÃO SEM PROPULSÃO COM CAPACIDADE DE 100 T - DMT 2.100 A 2.400 M</t>
  </si>
  <si>
    <t>DRAGAGEM DE MATERIAL DE 1ª CATEGORIA COM CLAMSHELL SOBRE PONTÃO FLUTUANTE - CAPACIDADE DA CAÇAMBA DE 4,6 M³ - TRANSPORTE COM BATELÃO SEM PROPULSÃO COM CAPACIDADE DE 100 T - DMT 2.400 A 2.700 M</t>
  </si>
  <si>
    <t>DRAGAGEM DE MATERIAL DE 1ª CATEGORIA COM CLAMSHELL SOBRE PONTÃO FLUTUANTE - CAPACIDADE DA CAÇAMBA DE 4,6 M³ - TRANSPORTE COM BATELÃO SEM PROPULSÃO COM CAPACIDADE DE 100 T - DMT 2.700 A 3.000 M</t>
  </si>
  <si>
    <t>DRAGAGEM DE MATERIAL DE 1ª CATEGORIA COM CLAMSHELL SOBRE PONTÃO FLUTUANTE - CAPACIDADE DA CAÇAMBA DE 4,6 M³ - TRANSPORTE COM BATELÃO SEM PROPULSÃO COM CAPACIDADE DE 100 T - DMT 300 A 600 M</t>
  </si>
  <si>
    <t>DRAGAGEM DE MATERIAL DE 1ª CATEGORIA COM CLAMSHELL SOBRE PONTÃO FLUTUANTE - CAPACIDADE DA CAÇAMBA DE 4,6 M³ - TRANSPORTE COM BATELÃO SEM PROPULSÃO COM CAPACIDADE DE 100 T - DMT 600 A 900 M</t>
  </si>
  <si>
    <t>DRAGAGEM DE MATERIAL DE 1ª CATEGORIA COM CLAMSHELL SOBRE PONTÃO FLUTUANTE - CAPACIDADE DA CAÇAMBA DE 4,6 M³ - TRANSPORTE COM BATELÃO SEM PROPULSÃO COM CAPACIDADE DE 100 T - DMT 900 A 1.200 M</t>
  </si>
  <si>
    <t>DRAGAGEM DE MATERIAL DE 1ª CATEGORIA COM CLAMSHELL SOBRE PONTÃO FLUTUANTE - CAPACIDADE DA CAÇAMBA DE 4,6 M³ - TRANSPORTE COM BATELÃO SEM PROPULSÃO COM CAPACIDADE DE 100 T - DMT DE 3.000 M</t>
  </si>
  <si>
    <t>DRAGAGEM DE MATERIAL DE 1ª CATEGORIA COM DRAGLINE - CAÇAMBA DE 2,1 M³ - CAMINHO DE SERVIÇO EM LEITO NATURAL - DMT 1.000 A 1.200 M - COM CAMINHÃO DE 14 M³ E CARREGADEIRA</t>
  </si>
  <si>
    <t>DRAGAGEM DE MATERIAL DE 1ª CATEGORIA COM DRAGLINE - CAÇAMBA DE 2,1 M³ - CAMINHO DE SERVIÇO EM LEITO NATURAL - DMT 1.200 A 1.400 M - COM CAMINHÃO DE 14 M³ E CARREGADEIRA</t>
  </si>
  <si>
    <t>DRAGAGEM DE MATERIAL DE 1ª CATEGORIA COM DRAGLINE - CAÇAMBA DE 2,1 M³ - CAMINHO DE SERVIÇO EM LEITO NATURAL - DMT 1.400 A 1.600 M - COM CAMINHÃO DE 14 M³ E CARREGADEIRA</t>
  </si>
  <si>
    <t>DRAGAGEM DE MATERIAL DE 1ª CATEGORIA COM DRAGLINE - CAÇAMBA DE 2,1 M³ - CAMINHO DE SERVIÇO EM LEITO NATURAL - DMT 1.600 A 1.800 M - COM CAMINHÃO DE 14 M³ E CARREGADEIRA</t>
  </si>
  <si>
    <t>DRAGAGEM DE MATERIAL DE 1ª CATEGORIA COM DRAGLINE - CAÇAMBA DE 2,1 M³ - CAMINHO DE SERVIÇO EM LEITO NATURAL - DMT 1.800 A 2.000 M - COM CAMINHÃO DE 14 M³ E CARREGADEIRA</t>
  </si>
  <si>
    <t>DRAGAGEM DE MATERIAL DE 1ª CATEGORIA COM DRAGLINE - CAÇAMBA DE 2,1 M³ - CAMINHO DE SERVIÇO EM LEITO NATURAL - DMT 2.000 A 2.500 M - COM CAMINHÃO DE 14 M³ E CARREGADEIRA</t>
  </si>
  <si>
    <t>DRAGAGEM DE MATERIAL DE 1ª CATEGORIA COM DRAGLINE - CAÇAMBA DE 2,1 M³ - CAMINHO DE SERVIÇO EM LEITO NATURAL - DMT 2.500 A 3.000 M - COM CAMINHÃO DE 14 M³ E CARREGADEIRA</t>
  </si>
  <si>
    <t>DRAGAGEM DE MATERIAL DE 1ª CATEGORIA COM DRAGLINE - CAÇAMBA DE 2,1 M³ - CAMINHO DE SERVIÇO EM LEITO NATURAL - DMT 200 A 400 M - COM CAMINHÃO DE 14 M³ E CARREGADEIRA</t>
  </si>
  <si>
    <t>DRAGAGEM DE MATERIAL DE 1ª CATEGORIA COM DRAGLINE - CAÇAMBA DE 2,1 M³ - CAMINHO DE SERVIÇO EM LEITO NATURAL - DMT 400 A 600 M - COM CAMINHÃO DE 14 M³ E CARREGADEIRA</t>
  </si>
  <si>
    <t>DRAGAGEM DE MATERIAL DE 1ª CATEGORIA COM DRAGLINE - CAÇAMBA DE 2,1 M³ - CAMINHO DE SERVIÇO EM LEITO NATURAL - DMT 50 A 200 M - COM CAMINHÃO DE 14 M³ E CARREGADEIRA</t>
  </si>
  <si>
    <t>DRAGAGEM DE MATERIAL DE 1ª CATEGORIA COM DRAGLINE - CAÇAMBA DE 2,1 M³ - CAMINHO DE SERVIÇO EM LEITO NATURAL - DMT 600 A 800 M - COM CAMINHÃO DE 14 M³ E CARREGADEIRA</t>
  </si>
  <si>
    <t>DRAGAGEM DE MATERIAL DE 1ª CATEGORIA COM DRAGLINE - CAÇAMBA DE 2,1 M³ - CAMINHO DE SERVIÇO EM LEITO NATURAL - DMT 800 A 1.000 M - COM CAMINHÃO DE 14 M³ E CARREGADEIRA</t>
  </si>
  <si>
    <t>DRAGAGEM DE MATERIAL DE 1ª CATEGORIA COM DRAGLINE - CAÇAMBA DE 2,1 M³ - CAMINHO DE SERVIÇO EM LEITO NATURAL - DMT DE 3.000 M - COM CAMINHÃO DE 14 M³ E CARREGADEIRA</t>
  </si>
  <si>
    <t>DRAGAGEM DE MATERIAL DE 1ª CATEGORIA COM DRAGLINE - CAÇAMBA DE 2,1 M³ - CAMINHO DE SERVIÇO EM REVESTIMENTO PRIMÁRIO - DMT 1.000 A 1.200 M - COM CAMINHÃO DE 14 M³ E CARREGADEIRA</t>
  </si>
  <si>
    <t>DRAGAGEM DE MATERIAL DE 1ª CATEGORIA COM DRAGLINE - CAÇAMBA DE 2,1 M³ - CAMINHO DE SERVIÇO EM REVESTIMENTO PRIMÁRIO - DMT 1.200 A 1.400 M - COM CAMINHÃO DE 14 M³ E CARREGADEIRA</t>
  </si>
  <si>
    <t>DRAGAGEM DE MATERIAL DE 1ª CATEGORIA COM DRAGLINE - CAÇAMBA DE 2,1 M³ - CAMINHO DE SERVIÇO EM REVESTIMENTO PRIMÁRIO - DMT 1.400 A 1.600 M - COM CAMINHÃO DE 14 M³ E CARREGADEIRA</t>
  </si>
  <si>
    <t>DRAGAGEM DE MATERIAL DE 1ª CATEGORIA COM DRAGLINE - CAÇAMBA DE 2,1 M³ - CAMINHO DE SERVIÇO EM REVESTIMENTO PRIMÁRIO - DMT 1.600 A 1.800 M - COM CAMINHÃO DE 14 M³ E CARREGADEIRA</t>
  </si>
  <si>
    <t>DRAGAGEM DE MATERIAL DE 1ª CATEGORIA COM DRAGLINE - CAÇAMBA DE 2,1 M³ - CAMINHO DE SERVIÇO EM REVESTIMENTO PRIMÁRIO - DMT 1.800 A 2.000 M - COM CAMINHÃO DE 14 M³ E CARREGADEIRA</t>
  </si>
  <si>
    <t>DRAGAGEM DE MATERIAL DE 1ª CATEGORIA COM DRAGLINE - CAÇAMBA DE 2,1 M³ - CAMINHO DE SERVIÇO EM REVESTIMENTO PRIMÁRIO - DMT 2.000 A 2.500 M - COM CAMINHÃO DE 14 M³ E CARREGADEIRA</t>
  </si>
  <si>
    <t>DRAGAGEM DE MATERIAL DE 1ª CATEGORIA COM DRAGLINE - CAÇAMBA DE 2,1 M³ - CAMINHO DE SERVIÇO EM REVESTIMENTO PRIMÁRIO - DMT 2.500 A 3.000 M - COM CAMINHÃO DE 14 M³ E CARREGADEIRA</t>
  </si>
  <si>
    <t>DRAGAGEM DE MATERIAL DE 1ª CATEGORIA COM DRAGLINE - CAÇAMBA DE 2,1 M³ - CAMINHO DE SERVIÇO EM REVESTIMENTO PRIMÁRIO - DMT 200 A 400 M - COM CAMINHÃO DE 14 M³ E CARREGADEIRA</t>
  </si>
  <si>
    <t>DRAGAGEM DE MATERIAL DE 1ª CATEGORIA COM DRAGLINE - CAÇAMBA DE 2,1 M³ - CAMINHO DE SERVIÇO EM REVESTIMENTO PRIMÁRIO - DMT 400 A 600 M - COM CAMINHÃO DE 14 M³ E CARREGADEIRA</t>
  </si>
  <si>
    <t>DRAGAGEM DE MATERIAL DE 1ª CATEGORIA COM DRAGLINE - CAÇAMBA DE 2,1 M³ - CAMINHO DE SERVIÇO EM REVESTIMENTO PRIMÁRIO - DMT 50 A 200 M - COM CAMINHÃO DE 14 M³ E CARREGADEIRA</t>
  </si>
  <si>
    <t>DRAGAGEM DE MATERIAL DE 1ª CATEGORIA COM DRAGLINE - CAÇAMBA DE 2,1 M³ - CAMINHO DE SERVIÇO EM REVESTIMENTO PRIMÁRIO - DMT 600 A 800 M - COM CAMINHÃO DE 14 M³ E CARREGADEIRA</t>
  </si>
  <si>
    <t>DRAGAGEM DE MATERIAL DE 1ª CATEGORIA COM DRAGLINE - CAÇAMBA DE 2,1 M³ - CAMINHO DE SERVIÇO EM REVESTIMENTO PRIMÁRIO - DMT 800 A 1.000 M - COM CAMINHÃO DE 14 M³ E CARREGADEIRA</t>
  </si>
  <si>
    <t>DRAGAGEM DE MATERIAL DE 1ª CATEGORIA COM DRAGLINE - CAÇAMBA DE 2,1 M³ - CAMINHO DE SERVIÇO EM REVESTIMENTO PRIMÁRIO - DMT DE 3.000 M - COM CAMINHÃO DE 14 M³ E CARREGADEIRA</t>
  </si>
  <si>
    <t>DRAGAGEM DE MATERIAL DE 1ª CATEGORIA COM DRAGLINE - CAÇAMBA DE 2,1 M³ - CAMINHO DE SERVIÇO PAVIMENTADO - DMT 1.000 A 1.200 M - COM CAMINHÃO DE 14 M³ E CARREGADEIRA</t>
  </si>
  <si>
    <t>DRAGAGEM DE MATERIAL DE 1ª CATEGORIA COM DRAGLINE - CAÇAMBA DE 2,1 M³ - CAMINHO DE SERVIÇO PAVIMENTADO - DMT 1.200 A 1.400 M - COM CAMINHÃO DE 14 M³ E CARREGADEIRA</t>
  </si>
  <si>
    <t>DRAGAGEM DE MATERIAL DE 1ª CATEGORIA COM DRAGLINE - CAÇAMBA DE 2,1 M³ - CAMINHO DE SERVIÇO PAVIMENTADO - DMT 1.400 A 1.600 M - COM CAMINHÃO DE 14 M³ E CARREGADEIRA</t>
  </si>
  <si>
    <t>DRAGAGEM DE MATERIAL DE 1ª CATEGORIA COM DRAGLINE - CAÇAMBA DE 2,1 M³ - CAMINHO DE SERVIÇO PAVIMENTADO - DMT 1.600 A 1.800 M - COM CAMINHÃO DE 14 M³ E CARREGADEIRA</t>
  </si>
  <si>
    <t>DRAGAGEM DE MATERIAL DE 1ª CATEGORIA COM DRAGLINE - CAÇAMBA DE 2,1 M³ - CAMINHO DE SERVIÇO PAVIMENTADO - DMT 1.800 A 2.000 M - COM CAMINHÃO DE 14 M³ E CARREGADEIRA</t>
  </si>
  <si>
    <t>DRAGAGEM DE MATERIAL DE 1ª CATEGORIA COM DRAGLINE - CAÇAMBA DE 2,1 M³ - CAMINHO DE SERVIÇO PAVIMENTADO - DMT 2.000 A 2.500 M - COM CAMINHÃO DE 14 M³ E CARREGADEIRA</t>
  </si>
  <si>
    <t>DRAGAGEM DE MATERIAL DE 1ª CATEGORIA COM DRAGLINE - CAÇAMBA DE 2,1 M³ - CAMINHO DE SERVIÇO PAVIMENTADO - DMT 2.500 A 3.000 M - COM CAMINHÃO DE 14 M³ E CARREGADEIRA</t>
  </si>
  <si>
    <t>DRAGAGEM DE MATERIAL DE 1ª CATEGORIA COM DRAGLINE - CAÇAMBA DE 2,1 M³ - CAMINHO DE SERVIÇO PAVIMENTADO - DMT 200 A 400 M - COM CAMINHÃO DE 14 M³ E CARREGADEIRA</t>
  </si>
  <si>
    <t>DRAGAGEM DE MATERIAL DE 1ª CATEGORIA COM DRAGLINE - CAÇAMBA DE 2,1 M³ - CAMINHO DE SERVIÇO PAVIMENTADO - DMT 400 A 600 M - COM CAMINHÃO DE 14 M³ E CARREGADEIRA</t>
  </si>
  <si>
    <t>DRAGAGEM DE MATERIAL DE 1ª CATEGORIA COM DRAGLINE - CAÇAMBA DE 2,1 M³ - CAMINHO DE SERVIÇO PAVIMENTADO - DMT 50 A 200 M - COM CAMINHÃO DE 14 M³ E CARREGADEIRA</t>
  </si>
  <si>
    <t>DRAGAGEM DE MATERIAL DE 1ª CATEGORIA COM DRAGLINE - CAÇAMBA DE 2,1 M³ - CAMINHO DE SERVIÇO PAVIMENTADO - DMT 600 A 800 M - COM CAMINHÃO DE 14 M³ E CARREGADEIRA</t>
  </si>
  <si>
    <t>DRAGAGEM DE MATERIAL DE 1ª CATEGORIA COM DRAGLINE - CAÇAMBA DE 2,1 M³ - CAMINHO DE SERVIÇO PAVIMENTADO - DMT 800 A 1.000 M - COM CAMINHÃO DE 14 M³ E CARREGADEIRA</t>
  </si>
  <si>
    <t>DRAGAGEM DE MATERIAL DE 1ª CATEGORIA COM DRAGLINE - CAÇAMBA DE 2,1 M³ - CAMINHO DE SERVIÇO PAVIMENTADO - DMT DE 3.000 M - COM CAMINHÃO DE 14 M³ E CARREGADEIRA</t>
  </si>
  <si>
    <t>DRAGAGEM DE MATERIAL DE 1ª CATEGORIA COM DRAGLINE - CAÇAMBA DE 2,1 M³ - DMT ATÉ 50 M</t>
  </si>
  <si>
    <t>DRAGAGEM DE MATERIAL DE 1ª CATEGORIA COM ESCAVADEIRA HIDRÁULICA - CAPACIDADE DE CAÇAMBA DE 1,56 M³ - CAMINHO DE SERVIÇO EM LEITO NATURAL - DMT 1.000 A 1.200 M</t>
  </si>
  <si>
    <t>DRAGAGEM DE MATERIAL DE 1ª CATEGORIA COM ESCAVADEIRA HIDRÁULICA - CAPACIDADE DE CAÇAMBA DE 1,56 M³ - CAMINHO DE SERVIÇO EM LEITO NATURAL - DMT 1.200 A 1.400 M</t>
  </si>
  <si>
    <t>DRAGAGEM DE MATERIAL DE 1ª CATEGORIA COM ESCAVADEIRA HIDRÁULICA - CAPACIDADE DE CAÇAMBA DE 1,56 M³ - CAMINHO DE SERVIÇO EM LEITO NATURAL - DMT 1.400 A 1.600 M</t>
  </si>
  <si>
    <t>DRAGAGEM DE MATERIAL DE 1ª CATEGORIA COM ESCAVADEIRA HIDRÁULICA - CAPACIDADE DE CAÇAMBA DE 1,56 M³ - CAMINHO DE SERVIÇO EM LEITO NATURAL - DMT 1.600 A 1.800 M</t>
  </si>
  <si>
    <t>DRAGAGEM DE MATERIAL DE 1ª CATEGORIA COM ESCAVADEIRA HIDRÁULICA - CAPACIDADE DE CAÇAMBA DE 1,56 M³ - CAMINHO DE SERVIÇO EM LEITO NATURAL - DMT 1.800 A 2.000 M</t>
  </si>
  <si>
    <t>DRAGAGEM DE MATERIAL DE 1ª CATEGORIA COM ESCAVADEIRA HIDRÁULICA - CAPACIDADE DE CAÇAMBA DE 1,56 M³ - CAMINHO DE SERVIÇO EM LEITO NATURAL - DMT 2.000 A 2.500 M</t>
  </si>
  <si>
    <t>DRAGAGEM DE MATERIAL DE 1ª CATEGORIA COM ESCAVADEIRA HIDRÁULICA - CAPACIDADE DE CAÇAMBA DE 1,56 M³ - CAMINHO DE SERVIÇO EM LEITO NATURAL - DMT 2.500 A 3.000 M</t>
  </si>
  <si>
    <t>DRAGAGEM DE MATERIAL DE 1ª CATEGORIA COM ESCAVADEIRA HIDRÁULICA - CAPACIDADE DE CAÇAMBA DE 1,56 M³ - CAMINHO DE SERVIÇO EM LEITO NATURAL - DMT 200 A 400 M</t>
  </si>
  <si>
    <t>DRAGAGEM DE MATERIAL DE 1ª CATEGORIA COM ESCAVADEIRA HIDRÁULICA - CAPACIDADE DE CAÇAMBA DE 1,56 M³ - CAMINHO DE SERVIÇO EM LEITO NATURAL - DMT 3.000 M</t>
  </si>
  <si>
    <t>DRAGAGEM DE MATERIAL DE 1ª CATEGORIA COM ESCAVADEIRA HIDRÁULICA - CAPACIDADE DE CAÇAMBA DE 1,56 M³ - CAMINHO DE SERVIÇO EM LEITO NATURAL - DMT 400 A 600 M</t>
  </si>
  <si>
    <t>DRAGAGEM DE MATERIAL DE 1ª CATEGORIA COM ESCAVADEIRA HIDRÁULICA - CAPACIDADE DE CAÇAMBA DE 1,56 M³ - CAMINHO DE SERVIÇO EM LEITO NATURAL - DMT 50 A 200 M</t>
  </si>
  <si>
    <t>DRAGAGEM DE MATERIAL DE 1ª CATEGORIA COM ESCAVADEIRA HIDRÁULICA - CAPACIDADE DE CAÇAMBA DE 1,56 M³ - CAMINHO DE SERVIÇO EM LEITO NATURAL - DMT 600 A 800 M</t>
  </si>
  <si>
    <t>DRAGAGEM DE MATERIAL DE 1ª CATEGORIA COM ESCAVADEIRA HIDRÁULICA - CAPACIDADE DE CAÇAMBA DE 1,56 M³ - CAMINHO DE SERVIÇO EM LEITO NATURAL - DMT 800 A 1.000 M</t>
  </si>
  <si>
    <t>DRAGAGEM DE MATERIAL DE 1ª CATEGORIA COM ESCAVADEIRA HIDRÁULICA - CAPACIDADE DE CAÇAMBA DE 1,56 M³ - CAMINHO DE SERVIÇO EM REVESTIMENTO PRIMÁRIO - DMT 1.000 A 1.200 M</t>
  </si>
  <si>
    <t>DRAGAGEM DE MATERIAL DE 1ª CATEGORIA COM ESCAVADEIRA HIDRÁULICA - CAPACIDADE DE CAÇAMBA DE 1,56 M³ - CAMINHO DE SERVIÇO EM REVESTIMENTO PRIMÁRIO - DMT 1.200 A 1.400 M</t>
  </si>
  <si>
    <t>DRAGAGEM DE MATERIAL DE 1ª CATEGORIA COM ESCAVADEIRA HIDRÁULICA - CAPACIDADE DE CAÇAMBA DE 1,56 M³ - CAMINHO DE SERVIÇO EM REVESTIMENTO PRIMÁRIO - DMT 1.400 A 1.600 M</t>
  </si>
  <si>
    <t>DRAGAGEM DE MATERIAL DE 1ª CATEGORIA COM ESCAVADEIRA HIDRÁULICA - CAPACIDADE DE CAÇAMBA DE 1,56 M³ - CAMINHO DE SERVIÇO EM REVESTIMENTO PRIMÁRIO - DMT 1.600 A 1.800 M</t>
  </si>
  <si>
    <t>DRAGAGEM DE MATERIAL DE 1ª CATEGORIA COM ESCAVADEIRA HIDRÁULICA - CAPACIDADE DE CAÇAMBA DE 1,56 M³ - CAMINHO DE SERVIÇO EM REVESTIMENTO PRIMÁRIO - DMT 1.800 A 2.000 M</t>
  </si>
  <si>
    <t>DRAGAGEM DE MATERIAL DE 1ª CATEGORIA COM ESCAVADEIRA HIDRÁULICA - CAPACIDADE DE CAÇAMBA DE 1,56 M³ - CAMINHO DE SERVIÇO EM REVESTIMENTO PRIMÁRIO - DMT 2.000 A 2.500 M</t>
  </si>
  <si>
    <t>DRAGAGEM DE MATERIAL DE 1ª CATEGORIA COM ESCAVADEIRA HIDRÁULICA - CAPACIDADE DE CAÇAMBA DE 1,56 M³ - CAMINHO DE SERVIÇO EM REVESTIMENTO PRIMÁRIO - DMT 2.500 A 3.000 M</t>
  </si>
  <si>
    <t>DRAGAGEM DE MATERIAL DE 1ª CATEGORIA COM ESCAVADEIRA HIDRÁULICA - CAPACIDADE DE CAÇAMBA DE 1,56 M³ - CAMINHO DE SERVIÇO EM REVESTIMENTO PRIMÁRIO - DMT 200 A 400 M</t>
  </si>
  <si>
    <t>DRAGAGEM DE MATERIAL DE 1ª CATEGORIA COM ESCAVADEIRA HIDRÁULICA - CAPACIDADE DE CAÇAMBA DE 1,56 M³ - CAMINHO DE SERVIÇO EM REVESTIMENTO PRIMÁRIO - DMT 3.000 M</t>
  </si>
  <si>
    <t>DRAGAGEM DE MATERIAL DE 1ª CATEGORIA COM ESCAVADEIRA HIDRÁULICA - CAPACIDADE DE CAÇAMBA DE 1,56 M³ - CAMINHO DE SERVIÇO EM REVESTIMENTO PRIMÁRIO - DMT 400 A 600 M</t>
  </si>
  <si>
    <t>DRAGAGEM DE MATERIAL DE 1ª CATEGORIA COM ESCAVADEIRA HIDRÁULICA - CAPACIDADE DE CAÇAMBA DE 1,56 M³ - CAMINHO DE SERVIÇO EM REVESTIMENTO PRIMÁRIO - DMT 50 A 200 M</t>
  </si>
  <si>
    <t>DRAGAGEM DE MATERIAL DE 1ª CATEGORIA COM ESCAVADEIRA HIDRÁULICA - CAPACIDADE DE CAÇAMBA DE 1,56 M³ - CAMINHO DE SERVIÇO EM REVESTIMENTO PRIMÁRIO - DMT 600 A 800 M</t>
  </si>
  <si>
    <t>DRAGAGEM DE MATERIAL DE 1ª CATEGORIA COM ESCAVADEIRA HIDRÁULICA - CAPACIDADE DE CAÇAMBA DE 1,56 M³ - CAMINHO DE SERVIÇO EM REVESTIMENTO PRIMÁRIO - DMT 800 A 1.000 M</t>
  </si>
  <si>
    <t>DRAGAGEM DE MATERIAL DE 1ª CATEGORIA COM ESCAVADEIRA HIDRÁULICA - CAPACIDADE DE CAÇAMBA DE 1,56 M³ - CAMINHO DE SERVIÇO PAVIMENTADO - DMT 1.000 A 1.200 M</t>
  </si>
  <si>
    <t>DRAGAGEM DE MATERIAL DE 1ª CATEGORIA COM ESCAVADEIRA HIDRÁULICA - CAPACIDADE DE CAÇAMBA DE 1,56 M³ - CAMINHO DE SERVIÇO PAVIMENTADO - DMT 1.200 A 1.400 M</t>
  </si>
  <si>
    <t>DRAGAGEM DE MATERIAL DE 1ª CATEGORIA COM ESCAVADEIRA HIDRÁULICA - CAPACIDADE DE CAÇAMBA DE 1,56 M³ - CAMINHO DE SERVIÇO PAVIMENTADO - DMT 1.400 A 1.600 M</t>
  </si>
  <si>
    <t>DRAGAGEM DE MATERIAL DE 1ª CATEGORIA COM ESCAVADEIRA HIDRÁULICA - CAPACIDADE DE CAÇAMBA DE 1,56 M³ - CAMINHO DE SERVIÇO PAVIMENTADO - DMT 1.600 A 1.800 M</t>
  </si>
  <si>
    <t>DRAGAGEM DE MATERIAL DE 1ª CATEGORIA COM ESCAVADEIRA HIDRÁULICA - CAPACIDADE DE CAÇAMBA DE 1,56 M³ - CAMINHO DE SERVIÇO PAVIMENTADO - DMT 1.800 A 2.000 M</t>
  </si>
  <si>
    <t>DRAGAGEM DE MATERIAL DE 1ª CATEGORIA COM ESCAVADEIRA HIDRÁULICA - CAPACIDADE DE CAÇAMBA DE 1,56 M³ - CAMINHO DE SERVIÇO PAVIMENTADO - DMT 2.000 A 2.500 M</t>
  </si>
  <si>
    <t>DRAGAGEM DE MATERIAL DE 1ª CATEGORIA COM ESCAVADEIRA HIDRÁULICA - CAPACIDADE DE CAÇAMBA DE 1,56 M³ - CAMINHO DE SERVIÇO PAVIMENTADO - DMT 2.500 A 3.000 M</t>
  </si>
  <si>
    <t>DRAGAGEM DE MATERIAL DE 1ª CATEGORIA COM ESCAVADEIRA HIDRÁULICA - CAPACIDADE DE CAÇAMBA DE 1,56 M³ - CAMINHO DE SERVIÇO PAVIMENTADO - DMT 200 A 400 M</t>
  </si>
  <si>
    <t>DRAGAGEM DE MATERIAL DE 1ª CATEGORIA COM ESCAVADEIRA HIDRÁULICA - CAPACIDADE DE CAÇAMBA DE 1,56 M³ - CAMINHO DE SERVIÇO PAVIMENTADO - DMT 3.000 M</t>
  </si>
  <si>
    <t>DRAGAGEM DE MATERIAL DE 1ª CATEGORIA COM ESCAVADEIRA HIDRÁULICA - CAPACIDADE DE CAÇAMBA DE 1,56 M³ - CAMINHO DE SERVIÇO PAVIMENTADO - DMT 400 A 600 M</t>
  </si>
  <si>
    <t>DRAGAGEM DE MATERIAL DE 1ª CATEGORIA COM ESCAVADEIRA HIDRÁULICA - CAPACIDADE DE CAÇAMBA DE 1,56 M³ - CAMINHO DE SERVIÇO PAVIMENTADO - DMT 50 A 200 M</t>
  </si>
  <si>
    <t>DRAGAGEM DE MATERIAL DE 1ª CATEGORIA COM ESCAVADEIRA HIDRÁULICA - CAPACIDADE DE CAÇAMBA DE 1,56 M³ - CAMINHO DE SERVIÇO PAVIMENTADO - DMT 600 A 800 M</t>
  </si>
  <si>
    <t>DRAGAGEM DE MATERIAL DE 1ª CATEGORIA COM ESCAVADEIRA HIDRÁULICA - CAPACIDADE DE CAÇAMBA DE 1,56 M³ - CAMINHO DE SERVIÇO PAVIMENTADO - DMT 800 A 1.000 M</t>
  </si>
  <si>
    <t>DRAGAGEM DE MATERIAL DE 1ª CATEGORIA COM ESCAVADEIRA HIDRÁULICA - CAPACIDADE DE CAÇAMBA DE 1,56 M³ - DMT 0 A 50 M</t>
  </si>
  <si>
    <t>DRAGAGEM DE MATERIAL DE 1ª CATEGORIA COM ESCAVADEIRA HIDRÁULICA SOBRE PONTÃO FLUTUANTE - CAPACIDADE DA CAÇAMBA DE 1,56 M³ - TRANSPORTE COM BATELÃO SEM PROPULSÃO COM CAPACIDADE DE 100 T - DMT 0 A 300 M</t>
  </si>
  <si>
    <t>DRAGAGEM DE MATERIAL DE 1ª CATEGORIA COM ESCAVADEIRA HIDRÁULICA SOBRE PONTÃO FLUTUANTE - CAPACIDADE DA CAÇAMBA DE 1,56 M³ - TRANSPORTE COM BATELÃO SEM PROPULSÃO COM CAPACIDADE DE 100 T - DMT 1.200 A 1.500 M</t>
  </si>
  <si>
    <t>DRAGAGEM DE MATERIAL DE 1ª CATEGORIA COM ESCAVADEIRA HIDRÁULICA SOBRE PONTÃO FLUTUANTE - CAPACIDADE DA CAÇAMBA DE 1,56 M³ - TRANSPORTE COM BATELÃO SEM PROPULSÃO COM CAPACIDADE DE 100 T - DMT 1.500 A 1.800 M</t>
  </si>
  <si>
    <t>DRAGAGEM DE MATERIAL DE 1ª CATEGORIA COM ESCAVADEIRA HIDRÁULICA SOBRE PONTÃO FLUTUANTE - CAPACIDADE DA CAÇAMBA DE 1,56 M³ - TRANSPORTE COM BATELÃO SEM PROPULSÃO COM CAPACIDADE DE 100 T - DMT 1.800 A 2.100 M</t>
  </si>
  <si>
    <t>DRAGAGEM DE MATERIAL DE 1ª CATEGORIA COM ESCAVADEIRA HIDRÁULICA SOBRE PONTÃO FLUTUANTE - CAPACIDADE DA CAÇAMBA DE 1,56 M³ - TRANSPORTE COM BATELÃO SEM PROPULSÃO COM CAPACIDADE DE 100 T - DMT 2.100 A 2.400 M</t>
  </si>
  <si>
    <t>DRAGAGEM DE MATERIAL DE 1ª CATEGORIA COM ESCAVADEIRA HIDRÁULICA SOBRE PONTÃO FLUTUANTE - CAPACIDADE DA CAÇAMBA DE 1,56 M³ - TRANSPORTE COM BATELÃO SEM PROPULSÃO COM CAPACIDADE DE 100 T - DMT 2.400 A 2.700 M</t>
  </si>
  <si>
    <t>DRAGAGEM DE MATERIAL DE 1ª CATEGORIA COM ESCAVADEIRA HIDRÁULICA SOBRE PONTÃO FLUTUANTE - CAPACIDADE DA CAÇAMBA DE 1,56 M³ - TRANSPORTE COM BATELÃO SEM PROPULSÃO COM CAPACIDADE DE 100 T - DMT 2.700 A 3.000 M</t>
  </si>
  <si>
    <t>DRAGAGEM DE MATERIAL DE 1ª CATEGORIA COM ESCAVADEIRA HIDRÁULICA SOBRE PONTÃO FLUTUANTE - CAPACIDADE DA CAÇAMBA DE 1,56 M³ - TRANSPORTE COM BATELÃO SEM PROPULSÃO COM CAPACIDADE DE 100 T - DMT 300 A 600 M</t>
  </si>
  <si>
    <t>DRAGAGEM DE MATERIAL DE 1ª CATEGORIA COM ESCAVADEIRA HIDRÁULICA SOBRE PONTÃO FLUTUANTE - CAPACIDADE DA CAÇAMBA DE 1,56 M³ - TRANSPORTE COM BATELÃO SEM PROPULSÃO COM CAPACIDADE DE 100 T - DMT 600 A 900 M</t>
  </si>
  <si>
    <t>DRAGAGEM DE MATERIAL DE 1ª CATEGORIA COM ESCAVADEIRA HIDRÁULICA SOBRE PONTÃO FLUTUANTE - CAPACIDADE DA CAÇAMBA DE 1,56 M³ - TRANSPORTE COM BATELÃO SEM PROPULSÃO COM CAPACIDADE DE 100 T - DMT 900 A 1.200 M</t>
  </si>
  <si>
    <t>DRAGAGEM DE MATERIAL DE 1ª CATEGORIA COM ESCAVADEIRA HIDRÁULICA SOBRE PONTÃO FLUTUANTE - CAPACIDADE DA CAÇAMBA DE 1,56 M³ - TRANSPORTE COM BATELÃO SEM PROPULSÃO COM CAPACIDADE DE 100 T - DMT DE 3.000 M</t>
  </si>
  <si>
    <t>DRAGAGEM DE SILTE COM DRAGA HOPPER - CAPACIDADE DA CISTERNA DE 1.000 M³ - DMT DE 1.500 A 1.800 M</t>
  </si>
  <si>
    <t>DRAGAGEM DE SILTE COM DRAGA HOPPER - CAPACIDADE DA CISTERNA DE 1.000 M³ - DMT DE 1.800 A 2.100 M</t>
  </si>
  <si>
    <t>DRAGAGEM DE SILTE COM DRAGA HOPPER - CAPACIDADE DA CISTERNA DE 1.000 M³ - DMT DE 2.100 A 2.400 M</t>
  </si>
  <si>
    <t>DRAGAGEM DE SILTE COM DRAGA HOPPER - CAPACIDADE DA CISTERNA DE 1.000 M³ - DMT DE 2.400 A 2.700 M</t>
  </si>
  <si>
    <t>DRAGAGEM DE SILTE COM DRAGA HOPPER - CAPACIDADE DA CISTERNA DE 1.000 M³ - DMT DE 2.700 A 3.000 M</t>
  </si>
  <si>
    <t>DRAGAGEM DE SILTE COM DRAGA HOPPER - CAPACIDADE DA CISTERNA DE 1.000 M³ - DMT DE 3.000 M</t>
  </si>
  <si>
    <t>DRAGAGEM DE SILTE COM DRAGA HOPPER - CAPACIDADE DA CISTERNA DE 10.000 M³ - DMT DE 1.500 A 1.800 M</t>
  </si>
  <si>
    <t>DRAGAGEM DE SILTE COM DRAGA HOPPER - CAPACIDADE DA CISTERNA DE 10.000 M³ - DMT DE 1.800 A 2.100 M</t>
  </si>
  <si>
    <t>DRAGAGEM DE SILTE COM DRAGA HOPPER - CAPACIDADE DA CISTERNA DE 10.000 M³ - DMT DE 2.100 A 2.400 M</t>
  </si>
  <si>
    <t>DRAGAGEM DE SILTE COM DRAGA HOPPER - CAPACIDADE DA CISTERNA DE 10.000 M³ - DMT DE 2.400 A 2.700 M</t>
  </si>
  <si>
    <t>DRAGAGEM DE SILTE COM DRAGA HOPPER - CAPACIDADE DA CISTERNA DE 10.000 M³ - DMT DE 2.700 A 3.000 M</t>
  </si>
  <si>
    <t>DRAGAGEM DE SILTE COM DRAGA HOPPER - CAPACIDADE DA CISTERNA DE 10.000 M³ - DMT DE 3.000 M</t>
  </si>
  <si>
    <t>DRAGAGEM DE SILTE COM DRAGA HOPPER - CAPACIDADE DA CISTERNA DE 15.000 M³ - DMT DE 1.500 A 1.800 M</t>
  </si>
  <si>
    <t>DRAGAGEM DE SILTE COM DRAGA HOPPER - CAPACIDADE DA CISTERNA DE 15.000 M³ - DMT DE 1.800 A 2.100 M</t>
  </si>
  <si>
    <t>DRAGAGEM DE SILTE COM DRAGA HOPPER - CAPACIDADE DA CISTERNA DE 15.000 M³ - DMT DE 2.100 A 2.400 M</t>
  </si>
  <si>
    <t>DRAGAGEM DE SILTE COM DRAGA HOPPER - CAPACIDADE DA CISTERNA DE 15.000 M³ - DMT DE 2.400 A 2.700 M</t>
  </si>
  <si>
    <t>DRAGAGEM DE SILTE COM DRAGA HOPPER - CAPACIDADE DA CISTERNA DE 15.000 M³ - DMT DE 2.700 A 3.000 M</t>
  </si>
  <si>
    <t>DRAGAGEM DE SILTE COM DRAGA HOPPER - CAPACIDADE DA CISTERNA DE 15.000 M³ - DMT DE 3.000 M</t>
  </si>
  <si>
    <t>DRAGAGEM DE SILTE COM DRAGA HOPPER - CAPACIDADE DA CISTERNA DE 2.000 M³ - DMT DE 1.500 A 1.800 M</t>
  </si>
  <si>
    <t>DRAGAGEM DE SILTE COM DRAGA HOPPER - CAPACIDADE DA CISTERNA DE 2.000 M³ - DMT DE 1.800 A 2.100 M</t>
  </si>
  <si>
    <t>DRAGAGEM DE SILTE COM DRAGA HOPPER - CAPACIDADE DA CISTERNA DE 2.000 M³ - DMT DE 2.100 A 2.400 M</t>
  </si>
  <si>
    <t>DRAGAGEM DE SILTE COM DRAGA HOPPER - CAPACIDADE DA CISTERNA DE 2.000 M³ - DMT DE 2.400 A 2.700 M</t>
  </si>
  <si>
    <t>DRAGAGEM DE SILTE COM DRAGA HOPPER - CAPACIDADE DA CISTERNA DE 2.000 M³ - DMT DE 2.700 A 3.000 M</t>
  </si>
  <si>
    <t>DRAGAGEM DE SILTE COM DRAGA HOPPER - CAPACIDADE DA CISTERNA DE 2.000 M³ - DMT DE 3.000 M</t>
  </si>
  <si>
    <t>DRAGAGEM DE SILTE COM DRAGA HOPPER - CAPACIDADE DA CISTERNA DE 20.000 M³ - DMT DE 1.500 A 1.800 M</t>
  </si>
  <si>
    <t>DRAGAGEM DE SILTE COM DRAGA HOPPER - CAPACIDADE DA CISTERNA DE 20.000 M³ - DMT DE 1.800 A 2.100 M</t>
  </si>
  <si>
    <t>DRAGAGEM DE SILTE COM DRAGA HOPPER - CAPACIDADE DA CISTERNA DE 20.000 M³ - DMT DE 2.100 A 2.400 M</t>
  </si>
  <si>
    <t>DRAGAGEM DE SILTE COM DRAGA HOPPER - CAPACIDADE DA CISTERNA DE 20.000 M³ - DMT DE 2.400 A 2.700 M</t>
  </si>
  <si>
    <t>DRAGAGEM DE SILTE COM DRAGA HOPPER - CAPACIDADE DA CISTERNA DE 20.000 M³ - DMT DE 2.700 A 3.000 M</t>
  </si>
  <si>
    <t>DRAGAGEM DE SILTE COM DRAGA HOPPER - CAPACIDADE DA CISTERNA DE 20.000 M³ - DMT DE 3.000 M</t>
  </si>
  <si>
    <t>DRAGAGEM DE SILTE COM DRAGA HOPPER - CAPACIDADE DA CISTERNA DE 3.000 M³ - DMT DE 1.500 A 1.800 M</t>
  </si>
  <si>
    <t>DRAGAGEM DE SILTE COM DRAGA HOPPER - CAPACIDADE DA CISTERNA DE 3.000 M³ - DMT DE 1.800 A 2.100 M</t>
  </si>
  <si>
    <t>DRAGAGEM DE SILTE COM DRAGA HOPPER - CAPACIDADE DA CISTERNA DE 3.000 M³ - DMT DE 2.100 A 2.400 M</t>
  </si>
  <si>
    <t>DRAGAGEM DE SILTE COM DRAGA HOPPER - CAPACIDADE DA CISTERNA DE 3.000 M³ - DMT DE 2.400 A 2.700 M</t>
  </si>
  <si>
    <t>DRAGAGEM DE SILTE COM DRAGA HOPPER - CAPACIDADE DA CISTERNA DE 3.000 M³ - DMT DE 2.700 A 3.000 M</t>
  </si>
  <si>
    <t>DRAGAGEM DE SILTE COM DRAGA HOPPER - CAPACIDADE DA CISTERNA DE 3.000 M³ - DMT DE 3.000 M</t>
  </si>
  <si>
    <t>DRAGAGEM DE SILTE COM DRAGA HOPPER - CAPACIDADE DA CISTERNA DE 4.000 M³ - DMT DE 1.500 A 1.800 M</t>
  </si>
  <si>
    <t>DRAGAGEM DE SILTE COM DRAGA HOPPER - CAPACIDADE DA CISTERNA DE 4.000 M³ - DMT DE 1.800 A 2.100 M</t>
  </si>
  <si>
    <t>DRAGAGEM DE SILTE COM DRAGA HOPPER - CAPACIDADE DA CISTERNA DE 4.000 M³ - DMT DE 2.100 A 2.400 M</t>
  </si>
  <si>
    <t>DRAGAGEM DE SILTE COM DRAGA HOPPER - CAPACIDADE DA CISTERNA DE 4.000 M³ - DMT DE 2.400 A 2.700 M</t>
  </si>
  <si>
    <t>DRAGAGEM DE SILTE COM DRAGA HOPPER - CAPACIDADE DA CISTERNA DE 4.000 M³ - DMT DE 2.700 A 3.000 M</t>
  </si>
  <si>
    <t>DRAGAGEM DE SILTE COM DRAGA HOPPER - CAPACIDADE DA CISTERNA DE 4.000 M³ - DMT DE 3.000 M</t>
  </si>
  <si>
    <t>DRAGAGEM DE SILTE COM DRAGA HOPPER - CAPACIDADE DA CISTERNA DE 5.000 M³ - DMT DE 1.500 A 1.800 M</t>
  </si>
  <si>
    <t>DRAGAGEM DE SILTE COM DRAGA HOPPER - CAPACIDADE DA CISTERNA DE 5.000 M³ - DMT DE 1.800 A 2.100 M</t>
  </si>
  <si>
    <t>DRAGAGEM DE SILTE COM DRAGA HOPPER - CAPACIDADE DA CISTERNA DE 5.000 M³ - DMT DE 2.100 A 2.400 M</t>
  </si>
  <si>
    <t>DRAGAGEM DE SILTE COM DRAGA HOPPER - CAPACIDADE DA CISTERNA DE 5.000 M³ - DMT DE 2.400 A 2.700 M</t>
  </si>
  <si>
    <t>DRAGAGEM DE SILTE COM DRAGA HOPPER - CAPACIDADE DA CISTERNA DE 5.000 M³ - DMT DE 2.700 A 3.000 M</t>
  </si>
  <si>
    <t>DRAGAGEM DE SILTE COM DRAGA HOPPER - CAPACIDADE DA CISTERNA DE 5.000 M³ - DMT DE 3.000 M</t>
  </si>
  <si>
    <t>DRAGAGEM DE SILTE COM DRAGA HOPPER - CAPACIDADE DA CISTERNA DE 750 M³ - DMT DE 1.500 A 1.800 M</t>
  </si>
  <si>
    <t>DRAGAGEM DE SILTE COM DRAGA HOPPER - CAPACIDADE DA CISTERNA DE 750 M³ - DMT DE 1.800 A 2.100 M</t>
  </si>
  <si>
    <t>DRAGAGEM DE SILTE COM DRAGA HOPPER - CAPACIDADE DA CISTERNA DE 750 M³ - DMT DE 2.100 A 2.400 M</t>
  </si>
  <si>
    <t>DRAGAGEM DE SILTE COM DRAGA HOPPER - CAPACIDADE DA CISTERNA DE 750 M³ - DMT DE 2.400 A 2.700 M</t>
  </si>
  <si>
    <t>DRAGAGEM DE SILTE COM DRAGA HOPPER - CAPACIDADE DA CISTERNA DE 750 M³ - DMT DE 2.700 A 3.000 M</t>
  </si>
  <si>
    <t>DRAGAGEM DE SILTE COM DRAGA HOPPER - CAPACIDADE DA CISTERNA DE 750 M³ - DMT DE 3.000 M</t>
  </si>
  <si>
    <t>ALVENARIA DE BLOCOS DE CONCRETO 19 X 19 X 39 CM COM ESPESSURA DE 20 CM - AREIA EXTRAÍDA</t>
  </si>
  <si>
    <t>APLICAÇÃO DE GEOTÊXTIL NÃO-TECIDO AGULHADO COM RESISTÊNCIA À TRAÇÃO LONGITUDINAL DE 14 KN/M</t>
  </si>
  <si>
    <t>APLICAÇÃO DE GEOTÊXTIL NÃO-TECIDO AGULHADO COM RESISTÊNCIA À TRAÇÃO LONGITUDINAL DE 31 KN/M</t>
  </si>
  <si>
    <t>BOCA DE LOBO COMBINADA - CHAPÉU E GRELHA SIMPLES - BLC 01 - AREIA E BRITA COMERCIAIS</t>
  </si>
  <si>
    <t>BOCA DE LOBO COMBINADA - CHAPÉU E GRELHA SIMPLES - BLC 01 - AREIA EXTRAÍDA E BRITA PRODUZIDA</t>
  </si>
  <si>
    <t>BOCA DE LOBO COMBINADA - CHAPÉU E GRELHA SIMPLES - BLC 02 - AREIA E BRITA COMERCIAIS</t>
  </si>
  <si>
    <t>BOCA DE LOBO COMBINADA - CHAPÉU E GRELHA SIMPLES - BLC 02 - AREIA EXTRAÍDA E BRITA PRODUZIDA</t>
  </si>
  <si>
    <t>BOCA DE LOBO DUPLA - GRELHA DE CONCRETO - BLDG 01 - AREIA E BRITA COMERCIAIS</t>
  </si>
  <si>
    <t>BOCA DE LOBO DUPLA - GRELHA DE CONCRETO - BLDG 01 - AREIA EXTRAÍDA E BRITA PRODUZIDA</t>
  </si>
  <si>
    <t>BOCA DE LOBO DUPLA - GRELHA DE CONCRETO - BLDG 02 - AREIA EXTRAÍDA E BRITA PRODUZIDA</t>
  </si>
  <si>
    <t>BOCA DE LOBO DUPLA - GRELHA DE CONCRETO - BLDG 03 - AREIA E BRITA COMERCIAIS</t>
  </si>
  <si>
    <t>BOCA DE LOBO DUPLA - GRELHA DE CONCRETO - BLDG 03 - AREIA EXTRAÍDA E BRITA PRODUZIDA</t>
  </si>
  <si>
    <t>BOCA DE LOBO DUPLA - GRELHA DE CONCRETO - BLDG 04 - AREIA E BRITA COMERCIAIS</t>
  </si>
  <si>
    <t>BOCA DE LOBO DUPLA - GRELHA DE CONCRETO - BLDG 04 - AREIA EXTRAÍDA E BRITA PRODUZIDA</t>
  </si>
  <si>
    <t>BOCA DE LOBO SIMPLES - BLS 01 - AREIA E BRITA COMERCIAIS</t>
  </si>
  <si>
    <t>BOCA DE LOBO SIMPLES - BLS 01 - AREIA EXTRAÍDA E BRITA PRODUZIDA</t>
  </si>
  <si>
    <t>BOCA DE LOBO SIMPLES - BLS 02 - AREIA E BRITA COMERCIAIS</t>
  </si>
  <si>
    <t>BOCA DE LOBO SIMPLES - BLS 02 - AREIA EXTRAÍDA E BRITA PRODUZIDA</t>
  </si>
  <si>
    <t>BOCA DE LOBO SIMPLES - GRELHA DE CONCRETO - BLSG 01 - AREIA E BRITA COMERCIAIS</t>
  </si>
  <si>
    <t>BOCA DE LOBO SIMPLES - GRELHA DE CONCRETO - BLSG 01 - AREIA EXTRAÍDA E BRITA PRODUZIDA</t>
  </si>
  <si>
    <t>BOCA DE LOBO SIMPLES - GRELHA DE CONCRETO - BLSG 02 - AREIA E BRITA COMERCIAIS</t>
  </si>
  <si>
    <t>BOCA DE LOBO SIMPLES - GRELHA DE CONCRETO - BLSG 02 - AREIA EXTRAÍDA E BRITA PRODUZIDA</t>
  </si>
  <si>
    <t>BOCA DE LOBO SIMPLES - GRELHA DE CONCRETO - BLSG 03 - AREIA E BRITA COMERCIAIS</t>
  </si>
  <si>
    <t>BOCA DE LOBO SIMPLES - GRELHA DE CONCRETO - BLSG 03 - AREIA EXTRAÍDA E BRITA PRODUZIDA</t>
  </si>
  <si>
    <t>BOCA DE LOBO SIMPLES - GRELHA DE CONCRETO - BLSG 04 - AREIA E BRITA COMERCIAIS</t>
  </si>
  <si>
    <t>BOCA DE LOBO SIMPLES - GRELHA DE CONCRETO - BLSG 04 - AREIA EXTRAÍDA E BRITA PRODUZIDA</t>
  </si>
  <si>
    <t>BOCA DE SAÍDA PARA DRENO LONGITUDINAL PROFUNDO - BSD 01 - TUBO DE CONCRETO PERFURADO - AREIA E BRITA COMERCIAIS</t>
  </si>
  <si>
    <t>BOCA DE SAÍDA PARA DRENO LONGITUDINAL PROFUNDO - BSD 01 - TUBO DE CONCRETO PERFURADO - AREIA EXTRAÍDA E BRITA PRODUZIDA</t>
  </si>
  <si>
    <t>BOCA DE SAÍDA PARA DRENO LONGITUDINAL PROFUNDO - BSD 01 - TUBO DE PEAD - AREIA EXTRAÍDA E BRITA PRODUZIDA</t>
  </si>
  <si>
    <t>BOCA DE SAÍDA PARA DRENO LONGITUDINAL PROFUNDO - BSD 02 - TUBO DE CONCRETO PERFURADO - AREIA E BRITA COMERCIAIS</t>
  </si>
  <si>
    <t>BOCA DE SAÍDA PARA DRENO LONGITUDINAL PROFUNDO - BSD 02 - TUBO DE CONCRETO PERFURADO - AREIA EXTRAÍDA E BRITA PRODUZIDA</t>
  </si>
  <si>
    <t>BOCA DE SAÍDA PARA DRENO LONGITUDINAL PROFUNDO - BSD 02 - TUBO DE PEAD - AREIA E BRITA COMERCIAIS</t>
  </si>
  <si>
    <t>BOCA DE SAÍDA PARA DRENO LONGITUDINAL PROFUNDO - BSD 02 - TUBO DE PEAD - AREIA EXTRAÍDA E BRITA PRODUZIDA</t>
  </si>
  <si>
    <t>BOCA DE SAÍDA PARA DRENO SUB-HORIZONTAL EM MATERIAL DE 1ª CATEGORIA - BSD 04 - AREIA E BRITA COMERCIAIS</t>
  </si>
  <si>
    <t>BOCA DE SAÍDA PARA DRENO SUB-HORIZONTAL EM MATERIAL DE 1ª CATEGORIA - BSD 04 - AREIA EXTRAÍDA E BRITA PRODUZIDA</t>
  </si>
  <si>
    <t>BOCA DE SAÍDA PARA DRENO SUB-HORIZONTAL EM MATERIAL DE 2ª CATEGORIA - BSD 04 - AREIA E BRITA COMERCIAIS</t>
  </si>
  <si>
    <t>BOCA DE SAÍDA PARA DRENO SUB-HORIZONTAL EM MATERIAL DE 2ª CATEGORIA - BSD 04 - AREIA EXTRAÍDA E BRITA PRODUZIDA</t>
  </si>
  <si>
    <t>BOCA DE SAÍDA PARA DRENO SUBSUPERFICIAL - BSD 03 - AREIA E BRITA COMERCIAIS</t>
  </si>
  <si>
    <t>BOCA DE SAÍDA PARA DRENO SUBSUPERFICIAL - BSD 03 - AREIA EXTRAÍDA E BRITA PRODUZIDA</t>
  </si>
  <si>
    <t>CAIXA COLETORA DE SARJETA - CCS 200-60 A - COM GRELHA DE CONCRETO - AREIA EXTRAÍDA E BRITA PRODUZIDA</t>
  </si>
  <si>
    <t>CAIXA COLETORA DE SARJETA - CCS 200-60 B - COM GRELHA DE AÇO - AREIA E BRITA COMERCIAIS</t>
  </si>
  <si>
    <t>CAIXA COLETORA DE SARJETA - CCS 200-60 B - COM GRELHA DE AÇO - AREIA EXTRAÍDA E BRITA PRODUZIDA</t>
  </si>
  <si>
    <t>CAIXA COLETORA DE SARJETA - CCS 200-80 A - COM GRELHA DE CONCRETO - AREIA E BRITA COMERCIAIS</t>
  </si>
  <si>
    <t>CAIXA COLETORA DE SARJETA - CCS 200-80 A - COM GRELHA DE CONCRETO - AREIA EXTRAÍDA E BRITA PRODUZIDA</t>
  </si>
  <si>
    <t>CAIXA COLETORA DE SARJETA - CCS 200-80 B - COM GRELHA DE AÇO - AREIA E BRITA COMERCIAIS</t>
  </si>
  <si>
    <t>CAIXA COLETORA DE SARJETA - CCS 200-80 B - COM GRELHA DE AÇO - AREIA EXTRAÍDA E BRITA PRODUZIDA</t>
  </si>
  <si>
    <t>CAIXA COLETORA DE SARJETA - CCS 250-100 A - COM GRELHA DE CONCRETO - AREIA E BRITA COMERCIAIS</t>
  </si>
  <si>
    <t>CAIXA COLETORA DE SARJETA - CCS 250-100 A - COM GRELHA DE CONCRETO - AREIA EXTRAÍDA E BRITA PRODUZIDA</t>
  </si>
  <si>
    <t>CAIXA COLETORA DE SARJETA - CCS 250-100 B - COM GRELHA DE AÇO - AREIA E BRITA COMERCIAIS</t>
  </si>
  <si>
    <t>CAIXA COLETORA DE SARJETA - CCS 250-100 B - COM GRELHA DE AÇO - AREIA EXTRAÍDA E BRITA PRODUZIDA</t>
  </si>
  <si>
    <t>CAIXA COLETORA DE SARJETA - CCS 250-120 A - COM GRELHA DE CONCRETO - AREIA E BRITA COMERCIAIS</t>
  </si>
  <si>
    <t>CAIXA COLETORA DE SARJETA - CCS 250-120 A - COM GRELHA DE CONCRETO - AREIA EXTRAÍDA E BRITA PRODUZIDA</t>
  </si>
  <si>
    <t>CAIXA COLETORA DE SARJETA - CCS 250-120 B - COM GRELHA DE AÇO - AREIA E BRITA COMERCIAIS</t>
  </si>
  <si>
    <t>CAIXA COLETORA DE SARJETA - CCS 250-120 B - COM GRELHA DE AÇO - AREIA EXTRAÍDA E BRITA PRODUZIDA</t>
  </si>
  <si>
    <t>CAIXA COLETORA DE SARJETA - CCS 250-60 A - COM GRELHA DE CONCRETO - AREIA E BRITA COMERCIAIS</t>
  </si>
  <si>
    <t>CAIXA COLETORA DE SARJETA - CCS 250-60 A - COM GRELHA DE CONCRETO - AREIA EXTRAÍDA E BRITA PRODUZIDA</t>
  </si>
  <si>
    <t>CAIXA COLETORA DE SARJETA - CCS 250-60 B - COM GRELHA DE AÇO - AREIA E BRITA COMERCIAIS</t>
  </si>
  <si>
    <t>CAIXA COLETORA DE SARJETA - CCS 250-60 B - COM GRELHA DE AÇO - AREIA EXTRAÍDA E BRITA PRODUZIDA</t>
  </si>
  <si>
    <t>CAIXA COLETORA DE SARJETA - CCS 250-80 A - COM GRELHA DE CONCRETO - AREIA E BRITA COMERCIAIS</t>
  </si>
  <si>
    <t>CAIXA COLETORA DE SARJETA - CCS 250-80 A - COM GRELHA DE CONCRETO - AREIA EXTRAÍDA E BRITA PRODUZIDA</t>
  </si>
  <si>
    <t>CAIXA COLETORA DE SARJETA - CCS 250-80 B - COM GRELHA DE AÇO - AREIA E BRITA COMERCIAIS</t>
  </si>
  <si>
    <t>CAIXA COLETORA DE SARJETA - CCS 250-80 B - COM GRELHA DE AÇO - AREIA EXTRAÍDA E BRITA PRODUZIDA</t>
  </si>
  <si>
    <t>CAIXA COLETORA DE SARJETA - CCS 300-100 A - COM GRELHA DE CONCRETO - AREIA E BRITA COMERCIAIS</t>
  </si>
  <si>
    <t>CAIXA COLETORA DE SARJETA - CCS 300-100 A - COM GRELHA DE CONCRETO - AREIA EXTRAÍDA E BRITA PRODUZIDA</t>
  </si>
  <si>
    <t>CAIXA COLETORA DE SARJETA - CCS 300-100 B - COM GRELHA DE AÇO - AREIA E BRITA COMERCIAIS</t>
  </si>
  <si>
    <t>CAIXA COLETORA DE SARJETA - CCS 300-100 B - COM GRELHA DE AÇO - AREIA EXTRAÍDA E BRITA PRODUZIDA</t>
  </si>
  <si>
    <t>CAIXA COLETORA DE SARJETA - CCS 300-120 A - COM GRELHA DE CONCRETO - AREIA E BRITA COMERCIAIS</t>
  </si>
  <si>
    <t>CAIXA COLETORA DE SARJETA - CCS 300-120 A - COM GRELHA DE CONCRETO - AREIA EXTRAÍDA E BRITA PRODUZIDA</t>
  </si>
  <si>
    <t>CAIXA COLETORA DE SARJETA - CCS 300-120 B - COM GRELHA DE AÇO - AREIA E BRITA COMERCIAIS</t>
  </si>
  <si>
    <t>CAIXA COLETORA DE SARJETA - CCS 300-120 B - COM GRELHA DE AÇO - AREIA EXTRAÍDA E BRITA PRODUZIDA</t>
  </si>
  <si>
    <t>CAIXA COLETORA DE SARJETA - CCS 300-60 A - COM GRELHA DE CONCRETO - AREIA E BRITA COMERCIAIS</t>
  </si>
  <si>
    <t>CAIXA COLETORA DE SARJETA - CCS 300-60 A - COM GRELHA DE CONCRETO - AREIA EXTRAÍDA E BRITA PRODUZIDA</t>
  </si>
  <si>
    <t>CAIXA COLETORA DE SARJETA - CCS 300-60 B - COM GRELHA DE AÇO - AREIA E BRITA COMERCIAIS</t>
  </si>
  <si>
    <t>CAIXA COLETORA DE SARJETA - CCS 300-60 B - COM GRELHA DE AÇO - AREIA EXTRAÍDA E BRITA PRODUZIDA</t>
  </si>
  <si>
    <t>CAIXA COLETORA DE SARJETA - CCS 300-80 A - COM GRELHA DE CONCRETO - AREIA E BRITA COMERCIAIS</t>
  </si>
  <si>
    <t>CAIXA COLETORA DE SARJETA - CCS 300-80 A - COM GRELHA DE CONCRETO - AREIA EXTRAÍDA E BRITA PRODUZIDA</t>
  </si>
  <si>
    <t>CAIXA COLETORA DE SARJETA - CCS 300-80 B - COM GRELHA DE AÇO - AREIA E BRITA COMERCIAIS</t>
  </si>
  <si>
    <t>CAIXA COLETORA DE SARJETA - CCS 300-80 B - COM GRELHA DE AÇO - AREIA EXTRAÍDA E BRITA PRODUZIDA</t>
  </si>
  <si>
    <t>CAIXA COLETORA DE SARJETA - CCS 350-100 A - COM GRELHA DE CONCRETO - AREIA E BRITA COMERCIAIS</t>
  </si>
  <si>
    <t>CAIXA COLETORA DE SARJETA - CCS 350-100 A - COM GRELHA DE CONCRETO - AREIA EXTRAÍDA E BRITA PRODUZIDA</t>
  </si>
  <si>
    <t>CAIXA COLETORA DE SARJETA - CCS 350-100 B - COM GRELHA DE AÇO - AREIA E BRITA COMERCIAIS</t>
  </si>
  <si>
    <t>CAIXA COLETORA DE SARJETA - CCS 350-100 B - COM GRELHA DE AÇO - AREIA EXTRAÍDA E BRITA PRODUZIDA</t>
  </si>
  <si>
    <t>CAIXA COLETORA DE SARJETA - CCS 350-120 A - COM GRELHA DE CONCRETO - AREIA E BRITA COMERCIAIS</t>
  </si>
  <si>
    <t>CAIXA COLETORA DE SARJETA - CCS 350-120 A - COM GRELHA DE CONCRETO - AREIA EXTRAÍDA E BRITA PRODUZIDA</t>
  </si>
  <si>
    <t>CAIXA COLETORA DE SARJETA - CCS 350-120 B - COM GRELHA DE AÇO - AREIA E BRITA COMERCIAIS</t>
  </si>
  <si>
    <t>CAIXA COLETORA DE SARJETA - CCS 350-120 B - COM GRELHA DE AÇO - AREIA EXTRAÍDA E BRITA PRODUZIDA</t>
  </si>
  <si>
    <t>CAIXA COLETORA DE SARJETA - CCS 350-60 A - COM GRELHA DE CONCRETO - AREIA E BRITA COMERCIAIS</t>
  </si>
  <si>
    <t>CAIXA COLETORA DE SARJETA - CCS 350-60 A - COM GRELHA DE CONCRETO - AREIA EXTRAÍDA E BRITA PRODUZIDA</t>
  </si>
  <si>
    <t>CAIXA COLETORA DE SARJETA - CCS 350-60 B - COM GRELHA DE AÇO - AREIA E BRITA COMERCIAIS</t>
  </si>
  <si>
    <t>CAIXA COLETORA DE SARJETA - CCS 350-60 B - COM GRELHA DE AÇO - AREIA EXTRAÍDA E BRITA PRODUZIDA</t>
  </si>
  <si>
    <t>CAIXA COLETORA DE SARJETA - CCS 350-80 A - COM GRELHA DE CONCRETO - AREIA E BRITA COMERCIAIS</t>
  </si>
  <si>
    <t>CAIXA COLETORA DE SARJETA - CCS 350-80 A - COM GRELHA DE CONCRETO - AREIA EXTRAÍDA E BRITA PRODUZIDA</t>
  </si>
  <si>
    <t>CAIXA COLETORA DE SARJETA - CCS 350-80 B - COM GRELHA DE AÇO - AREIA E BRITA COMERCIAIS</t>
  </si>
  <si>
    <t>CAIXA COLETORA DE SARJETA - CCS 350-80 B - COM GRELHA DE AÇO - AREIA EXTRAÍDA E BRITA PRODUZIDA</t>
  </si>
  <si>
    <t>CAIXA COLETORA DE SARJETA - CCS 400-100 A - COM GRELHA DE CONCRETO - AREIA E BRITA COMERCIAIS</t>
  </si>
  <si>
    <t>CAIXA COLETORA DE SARJETA - CCS 400-100 A - COM GRELHA DE CONCRETO - AREIA EXTRAÍDA E BRITA PRODUZIDA</t>
  </si>
  <si>
    <t>CAIXA COLETORA DE SARJETA - CCS 400-100 B - COM GRELHA DE AÇO - AREIA E BRITA COMERCIAIS</t>
  </si>
  <si>
    <t>CAIXA COLETORA DE SARJETA - CCS 400-100 B - COM GRELHA DE AÇO - AREIA EXTRAÍDA E BRITA PRODUZIDA</t>
  </si>
  <si>
    <t>CAIXA COLETORA DE SARJETA - CCS 400-120 A - COM GRELHA DE CONCRETO - AREIA E BRITA COMERCIAIS</t>
  </si>
  <si>
    <t>CAIXA COLETORA DE SARJETA - CCS 400-120 A - COM GRELHA DE CONCRETO - AREIA EXTRAÍDA E BRITA PRODUZIDA</t>
  </si>
  <si>
    <t>CAIXA COLETORA DE SARJETA - CCS 400-120 B - COM GRELHA DE AÇO - AREIA E BRITA COMERCIAIS</t>
  </si>
  <si>
    <t>CAIXA COLETORA DE SARJETA - CCS 400-120 B - COM GRELHA DE AÇO - AREIA EXTRAÍDA E BRITA PRODUZIDA</t>
  </si>
  <si>
    <t>CAIXA COLETORA DE SARJETA - CCS 400-60 A - COM GRELHA DE CONCRETO - AREIA E BRITA COMERCIAIS</t>
  </si>
  <si>
    <t>CAIXA COLETORA DE SARJETA - CCS 400-60 A - COM GRELHA DE CONCRETO - AREIA EXTRAÍDA E BRITA PRODUZIDA</t>
  </si>
  <si>
    <t>CAIXA COLETORA DE SARJETA - CCS 400-60 B - COM GRELHA DE AÇO - AREIA E BRITA COMERCIAIS</t>
  </si>
  <si>
    <t>CAIXA COLETORA DE SARJETA - CCS 400-60 B - COM GRELHA DE AÇO - AREIA EXTRAÍDA E BRITA PRODUZIDA</t>
  </si>
  <si>
    <t>CAIXA COLETORA DE SARJETA - CCS 400-80 A - COM GRELHA DE CONCRETO - AREIA E BRITA COMERCIAIS</t>
  </si>
  <si>
    <t>CAIXA COLETORA DE SARJETA - CCS 400-80 A - COM GRELHA DE CONCRETO - AREIA EXTRAÍDA E BRITA PRODUZIDA</t>
  </si>
  <si>
    <t>CAIXA COLETORA DE SARJETA - CCS 400-80 B - COM GRELHA DE AÇO - AREIA E BRITA COMERCIAIS</t>
  </si>
  <si>
    <t>CAIXA COLETORA DE SARJETA - CCS 400-80 B - COM GRELHA DE AÇO - AREIA EXTRAÍDA E BRITA PRODUZIDA</t>
  </si>
  <si>
    <t>CAIXA COLETORA DE TALVEGUE - CCT 01 - AREIA EXTRAÍDA E BRITA PRODUZIDA</t>
  </si>
  <si>
    <t>CAIXA COLETORA DE TALVEGUE - CCT 02 - AREIA E BRITA COMERCIAIS</t>
  </si>
  <si>
    <t>CAIXA COLETORA DE TALVEGUE - CCT 02 - AREIA EXTRAÍDA E BRITA PRODUZIDA</t>
  </si>
  <si>
    <t>CAIXA COLETORA DE TALVEGUE - CCT 03 - AREIA E BRITA COMERCIAIS</t>
  </si>
  <si>
    <t>CAIXA COLETORA DE TALVEGUE - CCT 03 - AREIA EXTRAÍDA E BRITA PRODUZIDA</t>
  </si>
  <si>
    <t>CAIXA COLETORA DE TALVEGUE - CCT 04 - AREIA E BRITA COMERCIAIS</t>
  </si>
  <si>
    <t>CAIXA COLETORA DE TALVEGUE - CCT 04 - AREIA EXTRAÍDA E BRITA PRODUZIDA</t>
  </si>
  <si>
    <t>CAIXA COLETORA DE TALVEGUE - CCT 05 - AREIA E BRITA COMERCIAIS</t>
  </si>
  <si>
    <t>CAIXA COLETORA DE TALVEGUE - CCT 05 - AREIA EXTRAÍDA E BRITA PRODUZIDA</t>
  </si>
  <si>
    <t>CAIXA COLETORA DE TALVEGUE - CCT 06 - AREIA E BRITA COMERCIAIS</t>
  </si>
  <si>
    <t>CAIXA COLETORA DE TALVEGUE - CCT 06 - AREIA EXTRAÍDA E BRITA PRODUZIDA</t>
  </si>
  <si>
    <t>CAIXA COLETORA DE TALVEGUE - CCT 07 - AREIA E BRITA COMERCIAIS</t>
  </si>
  <si>
    <t>CAIXA COLETORA DE TALVEGUE - CCT 07 - AREIA EXTRAÍDA E BRITA PRODUZIDA</t>
  </si>
  <si>
    <t>CAIXA COLETORA DE TALVEGUE - CCT 08 - AREIA E BRITA COMERCIAIS</t>
  </si>
  <si>
    <t>CAIXA COLETORA DE TALVEGUE - CCT 08 - AREIA EXTRAÍDA E BRITA PRODUZIDA</t>
  </si>
  <si>
    <t>CAIXA COLETORA DE TALVEGUE - CCT 09 - AREIA E BRITA COMERCIAIS</t>
  </si>
  <si>
    <t>CAIXA COLETORA DE TALVEGUE - CCT 09 - AREIA EXTRAÍDA E BRITA PRODUZIDA</t>
  </si>
  <si>
    <t>CAIXA COLETORA DE TALVEGUE - CCT 10 - AREIA E BRITA COMERCIAIS</t>
  </si>
  <si>
    <t>CAIXA COLETORA DE TALVEGUE - CCT 10 - AREIA EXTRAÍDA E BRITA PRODUZIDA</t>
  </si>
  <si>
    <t>CAIXA COLETORA DE TALVEGUE - CCT 11 - AREIA E BRITA COMERCIAIS</t>
  </si>
  <si>
    <t>CAIXA COLETORA DE TALVEGUE - CCT 11 - AREIA EXTRAÍDA E BRITA PRODUZIDA</t>
  </si>
  <si>
    <t>CAIXA COLETORA DE TALVEGUE - CCT 12 - AREIA E BRITA COMERCIAIS</t>
  </si>
  <si>
    <t>CAIXA COLETORA DE TALVEGUE - CCT 12 - AREIA EXTRAÍDA E BRITA PRODUZIDA</t>
  </si>
  <si>
    <t>CAIXA COLETORA DE TALVEGUE - CCT 13 - AREIA E BRITA COMERCIAIS</t>
  </si>
  <si>
    <t>CAIXA COLETORA DE TALVEGUE - CCT 13 - AREIA EXTRAÍDA E BRITA PRODUZIDA</t>
  </si>
  <si>
    <t>CAIXA COLETORA DE TALVEGUE - CCT 14 - AREIA E BRITA COMERCIAIS</t>
  </si>
  <si>
    <t>CAIXA COLETORA DE TALVEGUE - CCT 14 - AREIA EXTRAÍDA E BRITA PRODUZIDA</t>
  </si>
  <si>
    <t>CAIXA COLETORA DE TALVEGUE - CCT 15 - AREIA E BRITA COMERCIAIS</t>
  </si>
  <si>
    <t>CAIXA COLETORA DE TALVEGUE - CCT 15 - AREIA EXTRAÍDA E BRITA PRODUZIDA</t>
  </si>
  <si>
    <t>CAIXA COLETORA DE TALVEGUE - CCT 16 - AREIA E BRITA COMERCIAIS</t>
  </si>
  <si>
    <t>CAIXA COLETORA DE TALVEGUE - CCT 16 - AREIA EXTRAÍDA E BRITA PRODUZIDA</t>
  </si>
  <si>
    <t>CAIXA COLETORA DE TALVEGUE - CCT 17 - AREIA E BRITA COMERCIAIS</t>
  </si>
  <si>
    <t>CAIXA COLETORA DE TALVEGUE - CCT 17 - AREIA EXTRAÍDA E BRITA PRODUZIDA</t>
  </si>
  <si>
    <t>CAIXA COLETORA DE TALVEGUE - CCT 18 - AREIA E BRITA COMERCIAIS</t>
  </si>
  <si>
    <t>CAIXA COLETORA DE TALVEGUE - CCT 18 - AREIA EXTRAÍDA E BRITA PRODUZIDA</t>
  </si>
  <si>
    <t>CAIXA COLETORA DE TALVEGUE - CCT 19 - AREIA E BRITA COMERCIAIS</t>
  </si>
  <si>
    <t>CAIXA COLETORA DE TALVEGUE - CCT 19 - AREIA EXTRAÍDA E BRITA PRODUZIDA</t>
  </si>
  <si>
    <t>CAIXA COLETORA DE TALVEGUE - CCT 20 - AREIA E BRITA COMERCIAIS</t>
  </si>
  <si>
    <t>CAIXA COLETORA DE TALVEGUE - CCT 20 - AREIA EXTRAÍDA E BRITA PRODUZIDA</t>
  </si>
  <si>
    <t>CAIXA DE LIGAÇÃO E PASSAGEM - CLP 01 - AREIA E BRITA COMERCIAIS</t>
  </si>
  <si>
    <t>CAIXA DE LIGAÇÃO E PASSAGEM - CLP 01 - AREIA EXTRAÍDA E BRITA PRODUZIDA</t>
  </si>
  <si>
    <t>CAIXA DE LIGAÇÃO E PASSAGEM - CLP 02 - AREIA E BRITA COMERCIAIS</t>
  </si>
  <si>
    <t>CAIXA DE LIGAÇÃO E PASSAGEM - CLP 02 - AREIA EXTRAÍDA E BRITA PRODUZIDA</t>
  </si>
  <si>
    <t>CAIXA DE LIGAÇÃO E PASSAGEM - CLP 03 - AREIA E BRITA COMERCIAIS</t>
  </si>
  <si>
    <t>CAIXA DE LIGAÇÃO E PASSAGEM - CLP 03 - AREIA EXTRAÍDA E BRITA PRODUZIDA</t>
  </si>
  <si>
    <t>CAIXA DE LIGAÇÃO E PASSAGEM - CLP 04 - AREIA E BRITA COMERCIAIS</t>
  </si>
  <si>
    <t>CAIXA DE LIGAÇÃO E PASSAGEM - CLP 04 - AREIA EXTRAÍDA E BRITA PRODUZIDA</t>
  </si>
  <si>
    <t>CAIXA DE LIGAÇÃO E PASSAGEM - CLP 05 - AREIA E BRITA COMERCIAIS</t>
  </si>
  <si>
    <t>CAIXA DE LIGAÇÃO E PASSAGEM - CLP 05 - AREIA EXTRAÍDA E BRITA PRODUZIDA</t>
  </si>
  <si>
    <t>CAIXA DE LIGAÇÃO E PASSAGEM - CLP 06 - AREIA E BRITA COMERCIAIS</t>
  </si>
  <si>
    <t>CAIXA DE LIGAÇÃO E PASSAGEM - CLP 06 - AREIA EXTRAÍDA E BRITA PRODUZIDA</t>
  </si>
  <si>
    <t>CAIXA DE LIGAÇÃO E PASSAGEM - CLP 07 - AREIA E BRITA COMERCIAIS</t>
  </si>
  <si>
    <t>CAIXA DE LIGAÇÃO E PASSAGEM - CLP 07 - AREIA EXTRAÍDA E BRITA PRODUZIDA</t>
  </si>
  <si>
    <t>CAIXA DE LIGAÇÃO E PASSAGEM - CLP 08 - AREIA E BRITA COMERCIAIS</t>
  </si>
  <si>
    <t>CAIXA DE LIGAÇÃO E PASSAGEM - CLP 08 - AREIA EXTRAÍDA E BRITA PRODUZIDA</t>
  </si>
  <si>
    <t>CAIXA DE LIGAÇÃO E PASSAGEM - CLP 09 - AREIA E BRITA COMERCIAIS</t>
  </si>
  <si>
    <t>CAIXA DE LIGAÇÃO E PASSAGEM - CLP 09 - AREIA EXTRAÍDA E BRITA PRODUZIDA</t>
  </si>
  <si>
    <t>CAIXA DE LIGAÇÃO E PASSAGEM - CLP 10 - AREIA E BRITA COMERCIAIS</t>
  </si>
  <si>
    <t>CAIXA DE LIGAÇÃO E PASSAGEM - CLP 10 - AREIA EXTRAÍDA E BRITA PRODUZIDA</t>
  </si>
  <si>
    <t>CAIXA DE LIGAÇÃO E PASSAGEM - CLP 11 - AREIA E BRITA COMERCIAIS</t>
  </si>
  <si>
    <t>CAIXA DE LIGAÇÃO E PASSAGEM - CLP 11 - AREIA EXTRAÍDA E BRITA PRODUZIDA</t>
  </si>
  <si>
    <t>CAIXA DE LIGAÇÃO E PASSAGEM - CLP 12 - AREIA E BRITA COMERCIAIS</t>
  </si>
  <si>
    <t>CAIXA DE LIGAÇÃO E PASSAGEM - CLP 12 - AREIA EXTRAÍDA E BRITA PRODUZIDA</t>
  </si>
  <si>
    <t>CAIXA DE LIGAÇÃO E PASSAGEM - CLP 13 - AREIA E BRITA COMERCIAIS</t>
  </si>
  <si>
    <t>CAIXA DE LIGAÇÃO E PASSAGEM - CLP 13 - AREIA EXTRAÍDA E BRITA PRODUZIDA</t>
  </si>
  <si>
    <t>CAIXA DE LIGAÇÃO E PASSAGEM - CLP 14 - AREIA E BRITA COMERCIAIS</t>
  </si>
  <si>
    <t>CAIXA DE LIGAÇÃO E PASSAGEM - CLP 14 - AREIA EXTRAÍDA E BRITA PRODUZIDA</t>
  </si>
  <si>
    <t>CAIXA DE LIGAÇÃO E PASSAGEM - CLP 15 - AREIA E BRITA COMERCIAIS</t>
  </si>
  <si>
    <t>CAIXA DE LIGAÇÃO E PASSAGEM - CLP 15 - AREIA EXTRAÍDA E BRITA PRODUZIDA</t>
  </si>
  <si>
    <t>CAIXA DE LIGAÇÃO E PASSAGEM - CLP 16 - AREIA E BRITA COMERCIAIS</t>
  </si>
  <si>
    <t>CAIXA DE LIGAÇÃO E PASSAGEM - CLP 16 - AREIA EXTRAÍDA E BRITA PRODUZIDA</t>
  </si>
  <si>
    <t>CAIXA DE LIGAÇÃO E PASSAGEM - CLP 17 - AREIA E BRITA COMERCIAIS</t>
  </si>
  <si>
    <t>CAIXA DE LIGAÇÃO E PASSAGEM - CLP 17 - AREIA EXTRAÍDA E BRITA PRODUZIDA</t>
  </si>
  <si>
    <t>CAIXA DE LIGAÇÃO E PASSAGEM - CLP 18 - AREIA E BRITA COMERCIAIS</t>
  </si>
  <si>
    <t>CAIXA DE LIGAÇÃO E PASSAGEM - CLP 18 - AREIA EXTRAÍDA E BRITA PRODUZIDA</t>
  </si>
  <si>
    <t>CAMADA DRENANTE PARA PROTEÇÃO DE MUROS DE CONTENÇÃO - AREIA COMERCIAL</t>
  </si>
  <si>
    <t>CAMADA DRENANTE PARA PROTEÇÃO DE MUROS DE CONTENÇÃO - AREIA EXTRAÍDA</t>
  </si>
  <si>
    <t>CAMADA DRENANTE PARA PROTEÇÃO DE MUROS DE CONTENÇÃO - BRITA COMERCIAL</t>
  </si>
  <si>
    <t>CAMADA DRENANTE PARA PROTEÇÃO DE MUROS DE CONTENÇÃO - BRITA PRODUZIDA</t>
  </si>
  <si>
    <t>CANAL EM POLIETILENO E POLIPROPILENO COM EFEITO AUTOLIMPANTE E ABERTURA DE CAPTAÇÃO EM FERRO FUNDIDO DÚCTIL - CARGA DE CONTROLE DE 900 KN - 100,0 X 21,0 X 57,9 CM - FORNECIMENTO E INSTALAÇÃO EM PAVIMENTO DE ASFALTO</t>
  </si>
  <si>
    <t>CANAL EM POLIETILENO E POLIPROPILENO COM EFEITO AUTOLIMPANTE E ABERTURA DE CAPTAÇÃO EM FERRO FUNDIDO DÚCTIL - CARGA DE CONTROLE DE 900 KN - 100,0 X 25,2 X 66,5 CM - FORNECIMENTO E INSTALAÇÃO EM PAVIMENTO DE ASFALTO</t>
  </si>
  <si>
    <t>CANAL EM POLIETILENO E POLIPROPILENO COM EFEITO AUTOLIMPANTE E ABERTURA DE CAPTAÇÃO EM FERRO FUNDIDO DÚCTIL - CARGA DE CONTROLE DE 900 KN - 100,0 X 42,0 X 95,0 CM - FORNECIMENTO E INSTALAÇÃO EM PAVIMENTO DE ASFALTO</t>
  </si>
  <si>
    <t>CANAL EM POLIETILENO E POLIPROPILENO COM EFEITO AUTOLIMPANTE E ABERTURA DE CAPTAÇÃO EM FERRO FUNDIDO DÚCTIL - CARGA DE CONTROLE DE 900 KN - 114,2 X 78,0 X 106,0 CM - FORNECIMENTO E INSTALAÇÃO EM PAVIMENTO DE ASFALTO</t>
  </si>
  <si>
    <t>CANAL EM POLIETILENO E POLIPROPILENO COM EFEITO AUTOLIMPANTE E GRELHA DE ENCAIXE EM FERRO FUNDIDO DÚCTIL - CARGA DE CONTROLE DE 400 KN - 100,0 X 14,7 X 18,6 CM - FORNECIMENTO E INSTALAÇÃO EM PAVIMENTO DE ASFALTO</t>
  </si>
  <si>
    <t>CANAL EM POLIETILENO E POLIPROPILENO COM EFEITO AUTOLIMPANTE E GRELHA DE ENCAIXE EM FERRO FUNDIDO DÚCTIL - CARGA DE CONTROLE DE 400 KN - 100,0 X 24,7 X 23,6 CM - FORNECIMENTO E INSTALAÇÃO EM PAVIMENTO DE ASFALTO</t>
  </si>
  <si>
    <t>CANAL EM POLIETILENO E POLIPROPILENO COM EFEITO AUTOLIMPANTE E GRELHA DE ENCAIXE EM FERRO FUNDIDO DÚCTIL - CARGA DE CONTROLE DE 400 KN - 100,0 X 34,9 X 29,4 CM - FORNECIMENTO E INSTALAÇÃO EM PAVIMENTO DE ASFALTO</t>
  </si>
  <si>
    <t>CANAL EM POLIETILENO E POLIPROPILENO COM EFEITO AUTOLIMPANTE E GRELHA DE ENCAIXE EM FERRO FUNDIDO DÚCTIL - CARGA DE CONTROLE DE 600 KN - 100,0 X 16,0 X 15,0 CM - FORNECIMENTO E INSTALAÇÃO EM PAVIMENTO DE ASFALTO</t>
  </si>
  <si>
    <t>CANAL EM POLIETILENO E POLIPROPILENO COM EFEITO AUTOLIMPANTE E GRELHA DE ENCAIXE EM FERRO FUNDIDO DÚCTIL - CARGA DE CONTROLE DE 600 KN - 100,0 X 21,2 X 21,0 CM - FORNECIMENTO E INSTALAÇÃO EM PAVIMENTO DE ASFALTO</t>
  </si>
  <si>
    <t>CANAL EM POLIETILENO E POLIPROPILENO COM EFEITO AUTOLIMPANTE E GRELHA DE ENCAIXE EM FERRO FUNDIDO DÚCTIL - CARGA DE CONTROLE DE 600 KN - 100,0 X 26,2 X 20,0 CM - FORNECIMENTO E INSTALAÇÃO EM PAVIMENTO DE ASFALTO</t>
  </si>
  <si>
    <t>CANAL EM POLIETILENO E POLIPROPILENO COM EFEITO AUTOLIMPANTE E GRELHA DE ENCAIXE EM POLIAMIDA REFORÇADA - CARGA DE CONTROLE DE 250 KN - 100,0 X 16,0 X 15,0 CM - FORNECIMENTO E INSTALAÇÃO EM PAVIMENTO DE ASFALTO</t>
  </si>
  <si>
    <t>CANAL EM POLIETILENO E POLIPROPILENO COM EFEITO AUTOLIMPANTE E GRELHA DE ENCAIXE EM POLIAMIDA REFORÇADA - CARGA DE CONTROLE DE 250 KN - 100,0 X 16,0 X 20,0 CM - FORNECIMENTO E INSTALAÇÃO EM PAVIMENTO DE ASFALTO</t>
  </si>
  <si>
    <t>CANAL EM POLIETILENO E POLIPROPILENO COM EFEITO AUTOLIMPANTE E GRELHA DE ENCAIXE EM POLIAMIDA REFORÇADA - CARGA DE CONTROLE DE 250 KN - 100,0 X 16,0 X 7,5 CM - FORNECIMENTO E INSTALAÇÃO EM PAVIMENTO DE ASFALTO</t>
  </si>
  <si>
    <t>CANAL MONOBLOCO COM CORPO E GRELHA EM CONCRETO POLÍMERO COM EFEITO AUTOLIMPANTE - CARGA DE CONTROLE DE 400 KN - 100,0 X 15,0 X 23,0 CM - FORNECIMENTO E INSTALAÇÃO EM PAVIMENTO DE ASFALTO</t>
  </si>
  <si>
    <t>CANAL MONOBLOCO COM CORPO E GRELHA EM CONCRETO POLÍMERO COM EFEITO AUTOLIMPANTE - CARGA DE CONTROLE DE 400 KN - 100,0 X 15,0 X 23,0 CM - FORNECIMENTO E INSTALAÇÃO EM PAVIMENTO DE CONCRETO</t>
  </si>
  <si>
    <t>CANAL MONOBLOCO COM CORPO E GRELHA EM CONCRETO POLÍMERO COM EFEITO AUTOLIMPANTE - CARGA DE CONTROLE DE 400 KN - 100,0 X 25,0 X 32,0 CM - FORNECIMENTO E INSTALAÇÃO EM PAVIMENTO DE ASFALTO</t>
  </si>
  <si>
    <t>CANAL MONOBLOCO COM CORPO E GRELHA EM CONCRETO POLÍMERO COM EFEITO AUTOLIMPANTE - CARGA DE CONTROLE DE 400 KN - 100,0 X 25,0 X 32,0 CM - FORNECIMENTO E INSTALAÇÃO EM PAVIMENTO DE CONCRETO</t>
  </si>
  <si>
    <t>CANAL MONOBLOCO COM CORPO E GRELHA EM CONCRETO POLÍMERO COM EFEITO AUTOLIMPANTE - CARGA DE CONTROLE DE 900 KN - 100,0 X 16,0 X 26,5 CM - FORNECIMENTO E INSTALAÇÃO EM PAVIMENTO DE ASFALTO</t>
  </si>
  <si>
    <t>CANAL MONOBLOCO COM CORPO E GRELHA EM CONCRETO POLÍMERO COM EFEITO AUTOLIMPANTE - CARGA DE CONTROLE DE 900 KN - 100,0 X 16,0 X 26,5 CM - FORNECIMENTO E INSTALAÇÃO EM PAVIMENTO DE CONCRETO</t>
  </si>
  <si>
    <t>CANAL MONOBLOCO COM CORPO E GRELHA EM CONCRETO POLÍMERO COM EFEITO AUTOLIMPANTE - CARGA DE CONTROLE DE 900 KN - 100,0 X 21,0 X 28,0 CM - FORNECIMENTO E INSTALAÇÃO EM PAVIMENTO DE ASFALTO</t>
  </si>
  <si>
    <t>CANAL MONOBLOCO COM CORPO E GRELHA EM CONCRETO POLÍMERO COM EFEITO AUTOLIMPANTE - CARGA DE CONTROLE DE 900 KN - 100,0 X 21,0 X 28,0 CM - FORNECIMENTO E INSTALAÇÃO EM PAVIMENTO DE CONCRETO</t>
  </si>
  <si>
    <t>CANAL MONOBLOCO COM CORPO E GRELHA EM CONCRETO POLÍMERO COM EFEITO AUTOLIMPANTE - CARGA DE CONTROLE DE 900 KN - 100,0 X 21,0 X 38,0 CM - FORNECIMENTO E INSTALAÇÃO EM PAVIMENTO DE ASFALTO</t>
  </si>
  <si>
    <t>CANAL MONOBLOCO COM CORPO E GRELHA EM CONCRETO POLÍMERO COM EFEITO AUTOLIMPANTE - CARGA DE CONTROLE DE 900 KN - 100,0 X 21,0 X 38,0 CM - FORNECIMENTO E INSTALAÇÃO EM PAVIMENTO DE CONCRETO</t>
  </si>
  <si>
    <t>CANAL MONOBLOCO COM CORPO E GRELHA EM CONCRETO POLÍMERO COM EFEITO AUTOLIMPANTE - CARGA DE CONTROLE DE 900 KN - 100,0 X 21,0 X 48,0 CM - FORNECIMENTO E INSTALAÇÃO EM PAVIMENTO DE ASFALTO</t>
  </si>
  <si>
    <t>CANAL MONOBLOCO COM CORPO E GRELHA EM CONCRETO POLÍMERO COM EFEITO AUTOLIMPANTE - CARGA DE CONTROLE DE 900 KN - 100,0 X 21,0 X 48,0 CM - FORNECIMENTO E INSTALAÇÃO EM PAVIMENTO DE CONCRETO</t>
  </si>
  <si>
    <t>CANAL MONOBLOCO COM CORPO E GRELHA EM CONCRETO POLÍMERO COM EFEITO AUTOLIMPANTE - CARGA DE CONTROLE DE 900 KN - 100,0 X 26,0 X 33,0 CM - FORNECIMENTO E INSTALAÇÃO EM PAVIMENTO DE ASFALTO</t>
  </si>
  <si>
    <t>CANAL MONOBLOCO COM CORPO E GRELHA EM CONCRETO POLÍMERO COM EFEITO AUTOLIMPANTE - CARGA DE CONTROLE DE 900 KN - 100,0 X 26,0 X 33,0 CM - FORNECIMENTO E INSTALAÇÃO EM PAVIMENTO DE CONCRETO</t>
  </si>
  <si>
    <t>CANAL MONOBLOCO COM CORPO E GRELHA EM CONCRETO POLÍMERO COM EFEITO AUTOLIMPANTE - CARGA DE CONTROLE DE 900 KN - 100,0 X 26,0 X 53,0 CM - FORNECIMENTO E INSTALAÇÃO EM PAVIMENTO DE ASFALTO</t>
  </si>
  <si>
    <t>CANAL MONOBLOCO COM CORPO E GRELHA EM CONCRETO POLÍMERO COM EFEITO AUTOLIMPANTE - CARGA DE CONTROLE DE 900 KN - 100,0 X 26,0 X 53,0 CM - FORNECIMENTO E INSTALAÇÃO EM PAVIMENTO DE CONCRETO</t>
  </si>
  <si>
    <t>CANAL MONOBLOCO COM CORPO E GRELHA EM CONCRETO POLÍMERO COM EFEITO AUTOLIMPANTE - CARGA DE CONTROLE DE 900 KN - 200,0 X 40,0 X 59,5 CM - FORNECIMENTO E INSTALAÇÃO EM PAVIMENTO DE ASFALTO</t>
  </si>
  <si>
    <t>CANAL MONOBLOCO COM CORPO E GRELHA EM CONCRETO POLÍMERO COM EFEITO AUTOLIMPANTE - CARGA DE CONTROLE DE 900 KN - 200,0 X 40,0 X 59,5 CM - FORNECIMENTO E INSTALAÇÃO EM PAVIMENTO DE CONCRETO</t>
  </si>
  <si>
    <t>CANALETA DE CONCRETO - CAU 01 - SEÇÃO DE 20 X 20 CM - ESPESSURA DE 10 CM - APOIADA EM TODA A EXTENSÃO</t>
  </si>
  <si>
    <t>CANALETA DE CONCRETO - CAU 02 - SEÇÃO DE 25 X 25 CM - ESPESSURA DE 10 CM - APOIADA EM TODA A EXTENSÃO</t>
  </si>
  <si>
    <t>CANALETA DE CONCRETO - CAU 03 - SEÇÃO DE 30 X 30 CM - ESPESSURA DE 10 CM - APOIADA EM TODA A EXTENSÃO</t>
  </si>
  <si>
    <t>CANALETA DE CONCRETO - CAU 04 - SEÇÃO DE 35 X 35 CM - ESPESSURA DE 10 CM - APOIADA EM TODA A EXTENSÃO</t>
  </si>
  <si>
    <t>CANALETA DE CONCRETO - CAU 05 - SEÇÃO DE 40 X 40 CM - ESPESSURA DE 10 CM - APOIADA EM TODA A EXTENSÃO</t>
  </si>
  <si>
    <t>CANALETA DE CONCRETO - CAU 06 - SEÇÃO DE 50 X 50 CM - ESPESSURA DE 10 CM - APOIADA EM TODA A EXTENSÃO</t>
  </si>
  <si>
    <t>CANALETA DE CONCRETO - CAU 07 - SEÇÃO DE 60 X 60 CM - ESPESSURA DE 10 CM - APOIADA EM TODA A EXTENSÃO</t>
  </si>
  <si>
    <t>CANALETA MEIA CANA D = 0,30 M ASSENTE SOBRE LASTRO DE AREIA - AREIA E BRITA COMERCIAIS - FORNECIMENTO E INSTALAÇÃO</t>
  </si>
  <si>
    <t>CANALETA MEIA CANA D = 0,30 M ASSENTE SOBRE LASTRO DE AREIA - AREIA EXTRAÍDA E BRITA PRODUZIDA - FORNECIMENTO E INSTALAÇÃO</t>
  </si>
  <si>
    <t>CANALETA MEIA CANA D = 0,40 M ASSENTE SOBRE LASTRO DE AREIA - AREIA E BRITA COMERCIAIS - FORNECIMENTO E INSTALAÇÃO</t>
  </si>
  <si>
    <t>CANALETA MEIA CANA D = 0,40 M ASSENTE SOBRE LASTRO DE AREIA - AREIA EXTRAÍDA E BRITA PRODUZIDA - FORNECIMENTO E INSTALAÇÃO</t>
  </si>
  <si>
    <t>CHAMINÉ DOS POÇOS DE VISITA - CPV 01 - AREIA E BRITA COMERCIAIS</t>
  </si>
  <si>
    <t>CHAMINÉ DOS POÇOS DE VISITA - CPV 01 - AREIA EXTRAÍDA E BRITA PRODUZIDA</t>
  </si>
  <si>
    <t>CHAMINÉ DOS POÇOS DE VISITA - CPV 02 - AREIA E BRITA COMERCIAIS</t>
  </si>
  <si>
    <t>CHAMINÉ DOS POÇOS DE VISITA - CPV 02 - AREIA EXTRAÍDA E BRITA PRODUZIDA</t>
  </si>
  <si>
    <t>CHAMINÉ DOS POÇOS DE VISITA - CPV 03 - AREIA E BRITA COMERCIAIS</t>
  </si>
  <si>
    <t>CHAMINÉ DOS POÇOS DE VISITA - CPV 03 - AREIA EXTRAÍDA E BRITA PRODUZIDA</t>
  </si>
  <si>
    <t>CHAMINÉ DOS POÇOS DE VISITA - CPV 04 - AREIA E BRITA COMERCIAIS</t>
  </si>
  <si>
    <t>CHAMINÉ DOS POÇOS DE VISITA - CPV 04 - AREIA EXTRAÍDA E BRITA PRODUZIDA</t>
  </si>
  <si>
    <t>CHAMINÉ DOS POÇOS DE VISITA - CPV 05 - AREIA E BRITA COMERCIAIS</t>
  </si>
  <si>
    <t>CHAMINÉ DOS POÇOS DE VISITA - CPV 05 - AREIA EXTRAÍDA E BRITA PRODUZIDA</t>
  </si>
  <si>
    <t>CHAMINÉ DOS POÇOS DE VISITA - CPV 06 - AREIA E BRITA COMERCIAIS</t>
  </si>
  <si>
    <t>CHAMINÉ DOS POÇOS DE VISITA - CPV 06 - AREIA EXTRAÍDA E BRITA PRODUZIDA</t>
  </si>
  <si>
    <t>CHAMINÉ DOS POÇOS DE VISITA - CPV 07 - AREIA E BRITA COMERCIAIS</t>
  </si>
  <si>
    <t>CHAMINÉ DOS POÇOS DE VISITA - CPV 07 - AREIA EXTRAÍDA E BRITA PRODUZIDA</t>
  </si>
  <si>
    <t>COLCHÃO DRENANTE COM ESPALHAMENTO E COMPACTAÇÃO MECÂNICOS - BRITA PRODUZIDA</t>
  </si>
  <si>
    <t>COLUNA DRENANTE D = 20 CM - AREIA COMERCIAL</t>
  </si>
  <si>
    <t>COLUNA DRENANTE D = 20 CM - AREIA EXTRAÍDA</t>
  </si>
  <si>
    <t>DESCIDA D'ÁGUA DE ATERROS EM DEGRAUS - DAD 110-26 - AREIA E BRITA COMERCIAIS</t>
  </si>
  <si>
    <t>DESCIDA D'ÁGUA DE ATERROS EM DEGRAUS - DAD 110-26 - AREIA EXTRAÍDA E BRITA PRODUZIDA</t>
  </si>
  <si>
    <t>DESCIDA D'ÁGUA DE ATERROS EM DEGRAUS - DAD 125-30 - AREIA E BRITA COMERCIAIS</t>
  </si>
  <si>
    <t>DESCIDA D'ÁGUA DE ATERROS EM DEGRAUS - DAD 125-30 - AREIA EXTRAÍDA E BRITA PRODUZIDA</t>
  </si>
  <si>
    <t>DESCIDA D'ÁGUA DE ATERROS EM DEGRAUS - DAD 170-35 - AREIA E BRITA COMERCIAIS</t>
  </si>
  <si>
    <t>DESCIDA D'ÁGUA DE ATERROS EM DEGRAUS - DAD 170-35 - AREIA EXTRAÍDA E BRITA PRODUZIDA</t>
  </si>
  <si>
    <t>DESCIDA D'ÁGUA DE ATERROS EM DEGRAUS - DAD 200-40 - AREIA E BRITA COMERCIAIS</t>
  </si>
  <si>
    <t>DESCIDA D'ÁGUA DE ATERROS EM DEGRAUS - DAD 200-40 - AREIA EXTRAÍDA E BRITA PRODUZIDA</t>
  </si>
  <si>
    <t>DESCIDA D'ÁGUA DE ATERROS EM DEGRAUS - DAD 240-54 - AREIA E BRITA COMERCIAIS</t>
  </si>
  <si>
    <t>DESCIDA D'ÁGUA DE ATERROS EM DEGRAUS - DAD 240-54 - AREIA EXTRAÍDA E BRITA PRODUZIDA</t>
  </si>
  <si>
    <t>DESCIDA D'ÁGUA DE ATERROS EM DEGRAUS - DAD 320-35 - AREIA E BRITA COMERCIAIS</t>
  </si>
  <si>
    <t>DESCIDA D'ÁGUA DE ATERROS EM DEGRAUS - DAD 320-35 - AREIA EXTRAÍDA E BRITA PRODUZIDA</t>
  </si>
  <si>
    <t>DESCIDA D'ÁGUA DE ATERROS EM DEGRAUS - DAD 370-45 - AREIA E BRITA COMERCIAIS</t>
  </si>
  <si>
    <t>DESCIDA D'ÁGUA DE ATERROS EM DEGRAUS - DAD 370-45 - AREIA EXTRAÍDA E BRITA PRODUZIDA</t>
  </si>
  <si>
    <t>DESCIDA D'ÁGUA DE ATERROS EM DEGRAUS - DAD 435-55 - AREIA E BRITA COMERCIAIS</t>
  </si>
  <si>
    <t>DESCIDA D'ÁGUA DE ATERROS EM DEGRAUS - DAD 435-55 - AREIA EXTRAÍDA E BRITA PRODUZIDA</t>
  </si>
  <si>
    <t>DESCIDA D'ÁGUA DE ATERROS EM DEGRAUS - DAD 470-35 - AREIA E BRITA COMERCIAIS</t>
  </si>
  <si>
    <t>DESCIDA D'ÁGUA DE ATERROS EM DEGRAUS - DAD 470-35 - AREIA EXTRAÍDA E BRITA PRODUZIDA</t>
  </si>
  <si>
    <t>DESCIDA D'ÁGUA DE ATERROS EM DEGRAUS - DAD 60-36 - AREIA EXTRAÍDA E BRITA PRODUZIDA</t>
  </si>
  <si>
    <t>DESCIDA D'ÁGUA DE ATERROS EM DEGRAUS - DAD 608-50 - AREIA E BRITA COMERCIAIS</t>
  </si>
  <si>
    <t>DESCIDA D'ÁGUA DE ATERROS EM DEGRAUS - DAD 608-50 - AREIA EXTRAÍDA E BRITA PRODUZIDA</t>
  </si>
  <si>
    <t>DESCIDA D'ÁGUA DE ATERROS TIPO RÁPIDO - DAR 40-20 - AREIA E BRITA COMERCIAIS</t>
  </si>
  <si>
    <t>DESCIDA D'ÁGUA DE ATERROS TIPO RÁPIDO - DAR 40-20 - AREIA EXTRAÍDA E BRITA PRODUZIDA</t>
  </si>
  <si>
    <t>DESCIDA D'ÁGUA DE ATERROS TIPO RÁPIDO - DAR 60-30 - AREIA EXTRAÍDA E BRITA PRODUZIDA</t>
  </si>
  <si>
    <t>DESCIDA D'ÁGUA DE CORTES EM DEGRAUS - DCD 100-50 - AREIA E BRITA COMERCIAIS</t>
  </si>
  <si>
    <t>DESCIDA D'ÁGUA DE CORTES EM DEGRAUS - DCD 100-50 - AREIA EXTRAÍDA E BRITA PRODUZIDA</t>
  </si>
  <si>
    <t>DESCIDA D'ÁGUA DE CORTES EM DEGRAUS - DCD 40-40 - AREIA E BRITA COMERCIAIS</t>
  </si>
  <si>
    <t>DESCIDA D'ÁGUA DE CORTES EM DEGRAUS - DCD 40-40 - AREIA EXTRAÍDA E BRITA PRODUZIDA</t>
  </si>
  <si>
    <t>DESCIDA D'ÁGUA DE CORTES EM DEGRAUS - DCD 60-30 - AREIA E BRITA COMERCIAIS</t>
  </si>
  <si>
    <t>DESCIDA D'ÁGUA DE CORTES EM DEGRAUS - DCD 60-30 - AREIA EXTRAÍDA E BRITA PRODUZIDA</t>
  </si>
  <si>
    <t>DESCIDA D'ÁGUA DE CORTES EM DEGRAUS - DCD 80-40 - AREIA E BRITA COMERCIAIS</t>
  </si>
  <si>
    <t>DESCIDA D'ÁGUA DE CORTES EM DEGRAUS - DCD 80-40 - AREIA EXTRAÍDA E BRITA PRODUZIDA</t>
  </si>
  <si>
    <t>DISSIPADOR DE ENERGIA - DEB 180-263 - AREIA EXTRAÍDA E BRITA E PEDRA DE MÃO PRODUZIDAS</t>
  </si>
  <si>
    <t>DISSIPADOR DE ENERGIA - DEB 240-316 - AREIA EXTRAÍDA E BRITA E PEDRA DE MÃO PRODUZIDAS</t>
  </si>
  <si>
    <t>DISSIPADOR DE ENERGIA - DEB 240-316 - AREIA, BRITA E PEDRA DE MÃO COMERCIAIS</t>
  </si>
  <si>
    <t>DISSIPADOR DE ENERGIA - DEB 300-366 - AREIA EXTRAÍDA E BRITA E PEDRA DE MÃO PRODUZIDAS</t>
  </si>
  <si>
    <t>DISSIPADOR DE ENERGIA - DEB 300-366 - AREIA, BRITA E PEDRA DE MÃO COMERCIAIS</t>
  </si>
  <si>
    <t>DISSIPADOR DE ENERGIA - DEB 300-511 - AREIA EXTRAÍDA E BRITA E PEDRA DE MÃO PRODUZIDAS</t>
  </si>
  <si>
    <t>DISSIPADOR DE ENERGIA - DEB 300-511 - AREIA, BRITA E PEDRA DE MÃO COMERCIAIS</t>
  </si>
  <si>
    <t>DISSIPADOR DE ENERGIA - DEB 300-666 - AREIA EXTRAÍDA E BRITA E PEDRA DE MÃO PRODUZIDAS</t>
  </si>
  <si>
    <t>DISSIPADOR DE ENERGIA - DEB 300-666 - AREIA, BRITA E PEDRA DE MÃO COMERCIAIS</t>
  </si>
  <si>
    <t>DISSIPADOR DE ENERGIA - DEB 360-414 - AREIA EXTRAÍDA E BRITA E PEDRA DE MÃO PRODUZIDAS</t>
  </si>
  <si>
    <t>DISSIPADOR DE ENERGIA - DEB 360-414 - AREIA, BRITA E PEDRA DE MÃO COMERCIAIS</t>
  </si>
  <si>
    <t>DISSIPADOR DE ENERGIA - DEB 360-584 - AREIA EXTRAÍDA E BRITA E PEDRA DE MÃO PRODUZIDAS</t>
  </si>
  <si>
    <t>DISSIPADOR DE ENERGIA - DEB 360-584 - AREIA, BRITA E PEDRA DE MÃO COMERCIAIS</t>
  </si>
  <si>
    <t>DISSIPADOR DE ENERGIA - DEB 360-754 - AREIA EXTRAÍDA E BRITA E PEDRA DE MÃO PRODUZIDAS</t>
  </si>
  <si>
    <t>DISSIPADOR DE ENERGIA - DEB 360-754 - AREIA, BRITA E PEDRA DE MÃO COMERCIAIS</t>
  </si>
  <si>
    <t>DISSIPADOR DE ENERGIA - DEB 450-551 - AREIA EXTRAÍDA E BRITA E PEDRA DE MÃO PRODUZIDAS</t>
  </si>
  <si>
    <t>DISSIPADOR DE ENERGIA - DEB 450-551 - AREIA, BRITA E PEDRA DE MÃO COMERCIAIS</t>
  </si>
  <si>
    <t>DISSIPADOR DE ENERGIA - DEB 450-746 - AREIA EXTRAÍDA E BRITA E PEDRA DE MÃO PRODUZIDAS</t>
  </si>
  <si>
    <t>DISSIPADOR DE ENERGIA - DEB 450-746 - AREIA, BRITA E PEDRA DE MÃO COMERCIAIS</t>
  </si>
  <si>
    <t>DISSIPADOR DE ENERGIA - DEB 450-956 - AREIA EXTRAÍDA E BRITA E PEDRA DE MÃO PRODUZIDAS</t>
  </si>
  <si>
    <t>DISSIPADOR DE ENERGIA - DEB 450-956 - AREIA, BRITA E PEDRA DE MÃO COMERCIAIS</t>
  </si>
  <si>
    <t>DISSIPADOR DE ENERGIA - DED 01 A - AREIA EXTRAÍDA E BRITA E PEDRA DE MÃO PRODUZIDAS</t>
  </si>
  <si>
    <t>DISSIPADOR DE ENERGIA - DED 01 B - AREIA E BRITA COMERCIAIS</t>
  </si>
  <si>
    <t>DISSIPADOR DE ENERGIA - DED 01 B - AREIA EXTRAÍDA E BRITA PRODUZIDA</t>
  </si>
  <si>
    <t>DISSIPADOR DE ENERGIA - DED 02 A - AREIA EXTRAÍDA E BRITA E PEDRA DE MÃO PRODUZIDAS</t>
  </si>
  <si>
    <t>DISSIPADOR DE ENERGIA - DED 02 A - AREIA, BRITA E PEDRA DE MÃO COMERCIAIS</t>
  </si>
  <si>
    <t>DISSIPADOR DE ENERGIA - DED 02 B - AREIA E BRITA COMERCIAIS</t>
  </si>
  <si>
    <t>DISSIPADOR DE ENERGIA - DED 02 B - AREIA EXTRAÍDA E BRITA PRODUZIDA</t>
  </si>
  <si>
    <t>DISSIPADOR DE ENERGIA - DED 03 A - AREIA EXTRAÍDA E BRITA E PEDRA DE MÃO PRODUZIDAS</t>
  </si>
  <si>
    <t>DISSIPADOR DE ENERGIA - DED 03 A - AREIA, BRITA E PEDRA DE MÃO COMERCIAIS</t>
  </si>
  <si>
    <t>DISSIPADOR DE ENERGIA - DED 03 B - AREIA E BRITA COMERCIAIS</t>
  </si>
  <si>
    <t>DISSIPADOR DE ENERGIA - DED 03 B - AREIA EXTRAÍDA E BRITA PRODUZIDA</t>
  </si>
  <si>
    <t>DISSIPADOR DE ENERGIA - DED 04 A - AREIA EXTRAÍDA E BRITA E PEDRA DE MÃO PRODUZIDAS</t>
  </si>
  <si>
    <t>DISSIPADOR DE ENERGIA - DED 04 A - AREIA, BRITA E PEDRA DE MÃO COMERCIAIS</t>
  </si>
  <si>
    <t>DISSIPADOR DE ENERGIA - DED 04 B - AREIA E BRITA COMERCIAIS</t>
  </si>
  <si>
    <t>DISSIPADOR DE ENERGIA - DED 04 B - AREIA EXTRAÍDA E BRITA PRODUZIDA</t>
  </si>
  <si>
    <t>DISSIPADOR DE ENERGIA - DED 05 A - AREIA EXTRAÍDA E BRITA E PEDRA DE MÃO PRODUZIDAS</t>
  </si>
  <si>
    <t>DISSIPADOR DE ENERGIA - DED 05 A - AREIA, BRITA E PEDRA DE MÃO COMERCIAIS</t>
  </si>
  <si>
    <t>DISSIPADOR DE ENERGIA - DED 05 B - AREIA E BRITA COMERCIAIS</t>
  </si>
  <si>
    <t>DISSIPADOR DE ENERGIA - DED 05 B - AREIA EXTRAÍDA E BRITA PRODUZIDA</t>
  </si>
  <si>
    <t>DISSIPADOR DE ENERGIA - DED 06 A - AREIA EXTRAÍDA E BRITA E PEDRA DE MÃO PRODUZIDAS</t>
  </si>
  <si>
    <t>DISSIPADOR DE ENERGIA - DED 06 A - AREIA, BRITA E PEDRA DE MÃO COMERCIAIS</t>
  </si>
  <si>
    <t>DISSIPADOR DE ENERGIA - DED 06 B - AREIA E BRITA COMERCIAIS</t>
  </si>
  <si>
    <t>DISSIPADOR DE ENERGIA - DED 06 B - AREIA EXTRAÍDA E BRITA PRODUZIDA</t>
  </si>
  <si>
    <t>DISSIPADOR DE ENERGIA - DED 07 A - AREIA EXTRAÍDA E BRITA E PEDRA DE MÃO PRODUZIDAS</t>
  </si>
  <si>
    <t>DISSIPADOR DE ENERGIA - DED 07 A - AREIA, BRITA E PEDRA DE MÃO COMERCIAIS</t>
  </si>
  <si>
    <t>DISSIPADOR DE ENERGIA - DED 07 B - AREIA E BRITA COMERCIAIS</t>
  </si>
  <si>
    <t>DISSIPADOR DE ENERGIA - DED 07 B - AREIA EXTRAÍDA E BRITA PRODUZIDA</t>
  </si>
  <si>
    <t>DISSIPADOR DE ENERGIA - DED 08 A - AREIA EXTRAÍDA E BRITA E PEDRA DE MÃO PRODUZIDAS</t>
  </si>
  <si>
    <t>DISSIPADOR DE ENERGIA - DED 08 A - AREIA, BRITA E PEDRA DE MÃO COMERCIAIS</t>
  </si>
  <si>
    <t>DISSIPADOR DE ENERGIA - DED 08 B - AREIA E BRITA COMERCIAIS</t>
  </si>
  <si>
    <t>DISSIPADOR DE ENERGIA - DED 08 B - AREIA EXTRAÍDA E BRITA PRODUZIDA</t>
  </si>
  <si>
    <t>DISSIPADOR DE ENERGIA - DED 09 A - AREIA EXTRAÍDA E BRITA E PEDRA DE MÃO PRODUZIDAS</t>
  </si>
  <si>
    <t>DISSIPADOR DE ENERGIA - DED 09 A - AREIA, BRITA E PEDRA DE MÃO COMERCIAIS</t>
  </si>
  <si>
    <t>DISSIPADOR DE ENERGIA - DED 09 B - AREIA E BRITA COMERCIAIS</t>
  </si>
  <si>
    <t>DISSIPADOR DE ENERGIA - DED 09 B - AREIA EXTRAÍDA E BRITA PRODUZIDA</t>
  </si>
  <si>
    <t>DISSIPADOR DE ENERGIA - DED 10 A - AREIA EXTRAÍDA E BRITA E PEDRA DE MÃO PRODUZIDAS</t>
  </si>
  <si>
    <t>DISSIPADOR DE ENERGIA - DED 10 A - AREIA, BRITA E PEDRA DE MÃO COMERCIAIS</t>
  </si>
  <si>
    <t>DISSIPADOR DE ENERGIA - DED 10 B - AREIA E BRITA COMERCIAIS</t>
  </si>
  <si>
    <t>DISSIPADOR DE ENERGIA - DED 10 B - AREIA EXTRAÍDA E BRITA PRODUZIDA</t>
  </si>
  <si>
    <t>DISSIPADOR DE ENERGIA - DED 11 A - AREIA EXTRAÍDA E BRITA E PEDRA DE MÃO PRODUZIDAS</t>
  </si>
  <si>
    <t>DISSIPADOR DE ENERGIA - DED 11 A - AREIA, BRITA E PEDRA DE MÃO COMERCIAIS</t>
  </si>
  <si>
    <t>DISSIPADOR DE ENERGIA - DED 11 B - AREIA E BRITA COMERCIAIS</t>
  </si>
  <si>
    <t>DISSIPADOR DE ENERGIA - DED 11 B - AREIA EXTRAÍDA E BRITA PRODUZIDA</t>
  </si>
  <si>
    <t>DISSIPADOR DE ENERGIA - DED 12 A - AREIA EXTRAÍDA E BRITA E PEDRA DE MÃO PRODUZIDAS</t>
  </si>
  <si>
    <t>DISSIPADOR DE ENERGIA - DED 12 A - AREIA, BRITA E PEDRA DE MÃO COMERCIAIS</t>
  </si>
  <si>
    <t>DISSIPADOR DE ENERGIA - DED 12 B - AREIA E BRITA COMERCIAIS</t>
  </si>
  <si>
    <t>DISSIPADOR DE ENERGIA - DED 12 B - AREIA EXTRAÍDA E BRITA PRODUZIDA</t>
  </si>
  <si>
    <t>DISSIPADOR DE ENERGIA - DED 13 A - AREIA EXTRAÍDA E BRITA E PEDRA DE MÃO PRODUZIDAS</t>
  </si>
  <si>
    <t>DISSIPADOR DE ENERGIA - DED 13 A - AREIA, BRITA E PEDRA DE MÃO COMERCIAIS</t>
  </si>
  <si>
    <t>DISSIPADOR DE ENERGIA - DED 13 B - AREIA E BRITA COMERCIAIS</t>
  </si>
  <si>
    <t>DISSIPADOR DE ENERGIA - DED 13 B - AREIA EXTRAÍDA E BRITA PRODUZIDA</t>
  </si>
  <si>
    <t>DISSIPADOR DE ENERGIA - DES 100-300 - AREIA EXTRAÍDA E BRITA E PEDRA DE MÃO PRODUZIDAS</t>
  </si>
  <si>
    <t>DISSIPADOR DE ENERGIA - DES 108-324 - AREIA EXTRAÍDA E BRITA E PEDRA DE MÃO PRODUZIDAS</t>
  </si>
  <si>
    <t>DISSIPADOR DE ENERGIA - DES 108-324 - AREIA, BRITA E PEDRA DE MÃO COMERCIAIS</t>
  </si>
  <si>
    <t>DISSIPADOR DE ENERGIA - DES 120-360 - AREIA EXTRAÍDA E BRITA E PEDRA DE MÃO PRODUZIDAS</t>
  </si>
  <si>
    <t>DISSIPADOR DE ENERGIA - DES 125-375 - AREIA EXTRAÍDA E BRITA E PEDRA DE MÃO PRODUZIDAS</t>
  </si>
  <si>
    <t>DISSIPADOR DE ENERGIA - DES 125-375 - AREIA, BRITA E PEDRA DE MÃO COMERCIAIS</t>
  </si>
  <si>
    <t>DISSIPADOR DE ENERGIA - DES 150-450 - AREIA EXTRAÍDA E BRITA E PEDRA DE MÃO PRODUZIDAS</t>
  </si>
  <si>
    <t>DISSIPADOR DE ENERGIA - DES 150-450 - AREIA, BRITA E PEDRA DE MÃO COMERCIAIS</t>
  </si>
  <si>
    <t>DISSIPADOR DE ENERGIA - DES 160-480 - AREIA EXTRAÍDA E BRITA E PEDRA DE MÃO PRODUZIDAS</t>
  </si>
  <si>
    <t>DISSIPADOR DE ENERGIA - DES 160-480 - AREIA, BRITA E PEDRA DE MÃO COMERCIAIS</t>
  </si>
  <si>
    <t>DISSIPADOR DE ENERGIA - DES 60-180 - AREIA EXTRAÍDA E BRITA E PEDRA DE MÃO PRODUZIDAS</t>
  </si>
  <si>
    <t>DISSIPADOR DE ENERGIA - DES 60-180 - AREIA, BRITA E PEDRA DE MÃO COMERCIAIS</t>
  </si>
  <si>
    <t>DISSIPADOR DE ENERGIA - DES 73-219 - AREIA EXTRAÍDA E BRITA E PEDRA DE MÃO PRODUZIDAS</t>
  </si>
  <si>
    <t>DISSIPADOR DE ENERGIA - DES 73-219 - AREIA, BRITA E PEDRA DE MÃO COMERCIAIS</t>
  </si>
  <si>
    <t>DISSIPADOR DE ENERGIA - DES 80-240 - AREIA EXTRAÍDA E BRITA E PEDRA DE MÃO PRODUZIDAS</t>
  </si>
  <si>
    <t>DISSIPADOR DE ENERGIA - DES 80-240 - AREIA, BRITA E PEDRA DE MÃO COMERCIAIS</t>
  </si>
  <si>
    <t>DISSIPADOR DE ENERGIA - DES 88-264 - AREIA EXTRAÍDA E BRITA E PEDRA DE MÃO PRODUZIDAS</t>
  </si>
  <si>
    <t>DISSIPADOR DE ENERGIA - DES 88-264 - AREIA, BRITA E PEDRA DE MÃO COMERCIAIS</t>
  </si>
  <si>
    <t>DISSIPADOR DE ENERGIA - DES 90-270 - AREIA EXTRAÍDA E BRITA E PEDRA DE MÃO PRODUZIDAS</t>
  </si>
  <si>
    <t>DISSIPADOR DE ENERGIA - DES 90-270 - AREIA, BRITA E PEDRA DE MÃO COMERCIAIS</t>
  </si>
  <si>
    <t>DRENO DE PAVIMENTO EM MICROVALA COM GEOCOMPOSTO DRENANTE H = 0,40 M - INCLUSIVE CORTE, ENCHIMENTO COM AREIA E SELO ASFÁLTICO</t>
  </si>
  <si>
    <t>DRENO DE PAVIMENTO EM MICROVALA COM GEOCOMPOSTO DRENANTE H = 0,60 M - INCLUSIVE CORTE, ENCHIMENTO COM AREIA E SELO ASFÁLTICO</t>
  </si>
  <si>
    <t>DRENO DE PVC D = 150 MM PARA OAE - FORNECIMENTO E INSTALAÇÃO</t>
  </si>
  <si>
    <t>DRENO DE PVC D = 75 MM PARA OAE - FORNECIMENTO E INSTALAÇÃO</t>
  </si>
  <si>
    <t>DRENO EM TUBO DE AÇO GALVANIZADO D = 100 MM EM OAE - FORNECIMENTO E INSTALAÇÃO</t>
  </si>
  <si>
    <t>DRENO EM TUBO DE AÇO GALVANIZADO D = 80 MM EM OAE - FORNECIMENTO E INSTALAÇÃO</t>
  </si>
  <si>
    <t>DRENO LONGITUDINAL DE PAVIMENTO H = 0,40 M - COM GEOCOMPOSTO DRENANTE</t>
  </si>
  <si>
    <t>DRENO LONGITUDINAL DE PAVIMENTO H = 0,60 M - COM GEOCOMPOSTO DRENANTE</t>
  </si>
  <si>
    <t>DRENO LONGITUDINAL DE PAVIMENTO H = 1,00 M - COM GEOCOMPOSTO DRENANTE</t>
  </si>
  <si>
    <t>DRENO LONGITUDINAL DE PAVIMENTO H = 1,50 M - COM GEOCOMPOSTO DRENANTE</t>
  </si>
  <si>
    <t>DRENO LONGITUDINAL PROFUNDO EM TUBO DE CONCRETO D = 0,40 M EM VALA DE H = 1,10 M E L = 1,00 M COM BRITA ENVOLTA EM GEOTÊXTIL</t>
  </si>
  <si>
    <t>DRENO LONGITUDINAL PROFUNDO PARA CORTE EM ROCHA - DPR 01 - TUBO DE CONCRETO PERFURADO E BRITA COMERCIAL</t>
  </si>
  <si>
    <t>DRENO LONGITUDINAL PROFUNDO PARA CORTE EM ROCHA - DPR 01 - TUBO DE CONCRETO PERFURADO E BRITA PRODUZIDA</t>
  </si>
  <si>
    <t>DRENO LONGITUDINAL PROFUNDO PARA CORTE EM ROCHA - DPR 01 - TUBO PEAD E BRITA COMERCIAL</t>
  </si>
  <si>
    <t>DRENO LONGITUDINAL PROFUNDO PARA CORTE EM ROCHA - DPR 01 - TUBO PEAD E BRITA PRODUZIDA</t>
  </si>
  <si>
    <t>DRENO LONGITUDINAL PROFUNDO PARA CORTE EM ROCHA - DPR 02 - TUBO DE CONCRETO PERFURADO E BRITA COMERCIAL</t>
  </si>
  <si>
    <t>DRENO LONGITUDINAL PROFUNDO PARA CORTE EM ROCHA - DPR 02 - TUBO DE CONCRETO PERFURADO E BRITA PRODUZIDA</t>
  </si>
  <si>
    <t>DRENO LONGITUDINAL PROFUNDO PARA CORTE EM ROCHA - DPR 02 - TUBO PEAD E BRITA COMERCIAL</t>
  </si>
  <si>
    <t>DRENO LONGITUDINAL PROFUNDO PARA CORTE EM ROCHA - DPR 02 - TUBO PEAD E BRITA PRODUZIDA</t>
  </si>
  <si>
    <t>DRENO LONGITUDINAL PROFUNDO PARA CORTE EM ROCHA - DPR 03 - BRITA COMERCIAL</t>
  </si>
  <si>
    <t>DRENO LONGITUDINAL PROFUNDO PARA CORTE EM ROCHA - DPR 03 - BRITA PRODUZIDA</t>
  </si>
  <si>
    <t>DRENO LONGITUDINAL PROFUNDO PARA CORTE EM ROCHA - DPR 04 - BRITA COMERCIAL</t>
  </si>
  <si>
    <t>DRENO LONGITUDINAL PROFUNDO PARA CORTE EM ROCHA - DPR 04 - BRITA PRODUZIDA</t>
  </si>
  <si>
    <t>DRENO LONGITUDINAL PROFUNDO PARA CORTE EM ROCHA - DPR 05 - TUBO DE CONCRETO POROSO E AREIA COMERCIAL</t>
  </si>
  <si>
    <t>DRENO LONGITUDINAL PROFUNDO PARA CORTE EM ROCHA - DPR 05 - TUBO DE CONCRETO POROSO E AREIA EXTRAÍDA</t>
  </si>
  <si>
    <t>DRENO LONGITUDINAL PROFUNDO PARA CORTE EM SOLO - DPS 01 - TUBO PEAD E AREIA COMERCIAL</t>
  </si>
  <si>
    <t>DRENO LONGITUDINAL PROFUNDO PARA CORTE EM SOLO - DPS 01 - TUBO PEAD E AREIA EXTRAÍDA</t>
  </si>
  <si>
    <t>DRENO LONGITUDINAL PROFUNDO PARA CORTE EM SOLO - DPS 02 - TUBO PEAD E AREIA COMERCIAL</t>
  </si>
  <si>
    <t>DRENO LONGITUDINAL PROFUNDO PARA CORTE EM SOLO - DPS 02 - TUBO PEAD E AREIA EXTRAÍDA</t>
  </si>
  <si>
    <t>DRENO LONGITUDINAL PROFUNDO PARA CORTE EM SOLO - DPS 03 - TUBO DE CONCRETO PERFURADO, AREIA E BRITA COMERCIAIS - MADEIRA COM UTILIZAÇÃO DE 5 VEZES</t>
  </si>
  <si>
    <t>DRENO LONGITUDINAL PROFUNDO PARA CORTE EM SOLO - DPS 03 - TUBO DE CONCRETO PERFURADO, AREIA EXTRAÍDA E BRITA PRODUZIDA - MADEIRA COM UTILIZAÇÃO DE 5 VEZES</t>
  </si>
  <si>
    <t>DRENO LONGITUDINAL PROFUNDO PARA CORTE EM SOLO - DPS 03 - TUBO PEAD, AREIA E BRITA COMERCIAIS - MADEIRA COM UTILIZAÇÃO DE 5 VEZES</t>
  </si>
  <si>
    <t>DRENO LONGITUDINAL PROFUNDO PARA CORTE EM SOLO - DPS 03 - TUBO PEAD, AREIA EXTRAÍDA E BRITA PRODUZIDA - MADEIRA COM UTILIZAÇÃO DE 5 VEZES</t>
  </si>
  <si>
    <t>DRENO LONGITUDINAL PROFUNDO PARA CORTE EM SOLO - DPS 04 - TUBO DE CONCRETO PERFURADO, AREIA E BRITA COMERCIAIS - MADEIRA COM UTILIZAÇÃO DE 5 VEZES</t>
  </si>
  <si>
    <t>DRENO LONGITUDINAL PROFUNDO PARA CORTE EM SOLO - DPS 04 - TUBO DE CONCRETO PERFURADO, AREIA EXTRAÍDA E BRITA PRODUZIDA - MADEIRA COM UTILIZAÇÃO DE 5 VEZES</t>
  </si>
  <si>
    <t>DRENO LONGITUDINAL PROFUNDO PARA CORTE EM SOLO - DPS 04 - TUBO PEAD, AREIA E BRITA COMERCIAIS - MADEIRA COM UTILIZAÇÃO DE 5 VEZES</t>
  </si>
  <si>
    <t>DRENO LONGITUDINAL PROFUNDO PARA CORTE EM SOLO - DPS 04 - TUBO PEAD, AREIA EXTRAÍDA E BRITA PRODUZIDA - MADEIRA COM UTILIZAÇÃO DE 5 VEZES</t>
  </si>
  <si>
    <t>DRENO LONGITUDINAL PROFUNDO PARA CORTE EM SOLO - DPS 05 - DRENO CEGO - BRITA COMERCIAL</t>
  </si>
  <si>
    <t>DRENO LONGITUDINAL PROFUNDO PARA CORTE EM SOLO - DPS 05 - DRENO CEGO - BRITA PRODUZIDA</t>
  </si>
  <si>
    <t>DRENO LONGITUDINAL PROFUNDO PARA CORTE EM SOLO - DPS 06 - DRENO CEGO - BRITA COMERCIAL</t>
  </si>
  <si>
    <t>DRENO LONGITUDINAL PROFUNDO PARA CORTE EM SOLO - DPS 06 - DRENO CEGO - BRITA PRODUZIDA</t>
  </si>
  <si>
    <t>DRENO LONGITUDINAL PROFUNDO PARA CORTE EM SOLO - DPS 07 - TUBO DE CONCRETO PERFURADO E BRITA COMERCIAL</t>
  </si>
  <si>
    <t>DRENO LONGITUDINAL PROFUNDO PARA CORTE EM SOLO - DPS 07 - TUBO DE CONCRETO PERFURADO E BRITA PRODUZIDA</t>
  </si>
  <si>
    <t>DRENO LONGITUDINAL PROFUNDO PARA CORTE EM SOLO - DPS 07 - TUBO PEAD E BRITA COMERCIAL</t>
  </si>
  <si>
    <t>DRENO LONGITUDINAL PROFUNDO PARA CORTE EM SOLO - DPS 07 - TUBO PEAD E BRITA PRODUZIDA</t>
  </si>
  <si>
    <t>DRENO LONGITUDINAL PROFUNDO PARA CORTE EM SOLO - DPS 08 - TUBO DE CONCRETO PERFURADO E BRITA COMERCIAL</t>
  </si>
  <si>
    <t>DRENO LONGITUDINAL PROFUNDO PARA CORTE EM SOLO - DPS 08 - TUBO DE CONCRETO PERFURADO E BRITA PRODUZIDA</t>
  </si>
  <si>
    <t>DRENO LONGITUDINAL PROFUNDO PARA CORTE EM SOLO - DPS 08 - TUBO PEAD E BRITA PRODUZIDA</t>
  </si>
  <si>
    <t>DRENO PROFUNDO H = 1,0 M - COM GEOCOMPOSTO DRENANTE - INCLUSIVE ESCAVAÇÃO E REATERRO</t>
  </si>
  <si>
    <t>DRENO PROFUNDO H = 1,5 M - COM GEOCOMPOSTO DRENANTE - INCLUSIVE ESCAVAÇÃO E REATERRO</t>
  </si>
  <si>
    <t>DRENO SUB-HORIZONTAL - DSH 01 - MATERIAL DE 1ª CATEGORIA</t>
  </si>
  <si>
    <t>DRENO SUB-HORIZONTAL - DSH 01 - MATERIAL DE 2ª CATEGORIA</t>
  </si>
  <si>
    <t>DRENO SUBSUPERFICIAL - DSS 01 - TUBO DE CONCRETO PERFURADO E AREIA COMERCIAL</t>
  </si>
  <si>
    <t>DRENO SUBSUPERFICIAL - DSS 01 - TUBO DE CONCRETO PERFURADO E AREIA EXTRAÍDA</t>
  </si>
  <si>
    <t>DRENO SUBSUPERFICIAL - DSS 01 - TUBO PEAD E AREIA COMERCIAL</t>
  </si>
  <si>
    <t>DRENO SUBSUPERFICIAL - DSS 01 - TUBO PEAD E AREIA EXTRAÍDA</t>
  </si>
  <si>
    <t>DRENO SUBSUPERFICIAL - DSS 02 - BRITA COMERCIAL</t>
  </si>
  <si>
    <t>DRENO SUBSUPERFICIAL - DSS 02 - BRITA PRODUZIDA</t>
  </si>
  <si>
    <t>DRENO SUBSUPERFICIAL - DSS 03 - BRITA COMERCIAL</t>
  </si>
  <si>
    <t>DRENO SUBSUPERFICIAL - DSS 03 - BRITA PRODUZIDA</t>
  </si>
  <si>
    <t>DRENO SUBSUPERFICIAL - DSS 04 - TUBO DE CONCRETO PERFURADO E BRITA COMERCIAL</t>
  </si>
  <si>
    <t>DRENO SUBSUPERFICIAL - DSS 04 - TUBO DE CONCRETO PERFURADO E BRITA PRODUZIDA</t>
  </si>
  <si>
    <t>DRENO SUBSUPERFICIAL - DSS 04 - TUBO PEAD E BRITA COMERCIAL</t>
  </si>
  <si>
    <t>DRENO SUBSUPERFICIAL - DSS 04 - TUBO PEAD E BRITA PRODUZIDA</t>
  </si>
  <si>
    <t>DRENO TIPO BARBACÃ - DRB 01 - D = 75 MM EM ESTRUTURA DE CONTENÇÃO DE ENCOSTA - EXCLUSO O TUBO DE DRENAGEM</t>
  </si>
  <si>
    <t>ENCHIMENTO DE JUNTA DE CONCRETO COM ARGAMASSA ASFÁLTICA DE DENSIDADE 1.700 KG/M³ - ESPESSURA DE 1 CM</t>
  </si>
  <si>
    <t>ENTRADA PARA DESCIDA D'ÁGUA - EDA 01 A - AREIA EXTRAÍDA E BRITA PRODUZIDA</t>
  </si>
  <si>
    <t>ENTRADA PARA DESCIDA D'ÁGUA - EDA 01 B - AREIA EXTRAÍDA E BRITA PRODUZIDA</t>
  </si>
  <si>
    <t>ENTRADA PARA DESCIDA D'ÁGUA - EDA 02 A - AREIA E BRITA COMERCIAIS</t>
  </si>
  <si>
    <t>ENTRADA PARA DESCIDA D'ÁGUA - EDA 02 A - AREIA EXTRAÍDA E BRITA PRODUZIDA</t>
  </si>
  <si>
    <t>ENTRADA PARA DESCIDA D'ÁGUA - EDA 02 B - AREIA E BRITA COMERCIAIS</t>
  </si>
  <si>
    <t>ENTRADA PARA DESCIDA D'ÁGUA - EDA 02 B - AREIA EXTRAÍDA E BRITA PRODUZIDA</t>
  </si>
  <si>
    <t>ENTRADA PARA DESCIDA D'ÁGUA - EDA 03 A - AREIA E BRITA COMERCIAIS</t>
  </si>
  <si>
    <t>ENTRADA PARA DESCIDA D'ÁGUA - EDA 03 A - AREIA EXTRAÍDA E BRITA PRODUZIDA</t>
  </si>
  <si>
    <t>ENTRADA PARA DESCIDA D'ÁGUA - EDA 03 B - AREIA E BRITA COMERCIAIS</t>
  </si>
  <si>
    <t>ENTRADA PARA DESCIDA D'ÁGUA - EDA 03 B - AREIA EXTRAÍDA E BRITA PRODUZIDA</t>
  </si>
  <si>
    <t>ENTRADA PARA DESCIDA D'ÁGUA - EDA 04 A - AREIA E BRITA COMERCIAIS</t>
  </si>
  <si>
    <t>ENTRADA PARA DESCIDA D'ÁGUA - EDA 04 A - AREIA EXTRAÍDA E BRITA PRODUZIDA</t>
  </si>
  <si>
    <t>ENTRADA PARA DESCIDA D'ÁGUA - EDA 04 B - AREIA E BRITA COMERCIAIS</t>
  </si>
  <si>
    <t>ENTRADA PARA DESCIDA D'ÁGUA - EDA 04 B - AREIA EXTRAÍDA E BRITA PRODUZIDA</t>
  </si>
  <si>
    <t>ENTRADA PARA DESCIDA D'ÁGUA - EDA 05 A - AREIA E BRITA COMERCIAIS</t>
  </si>
  <si>
    <t>ENTRADA PARA DESCIDA D'ÁGUA - EDA 05 A - AREIA EXTRAÍDA E BRITA PRODUZIDA</t>
  </si>
  <si>
    <t>ENTRADA PARA DESCIDA D'ÁGUA - EDA 05 B - AREIA E BRITA COMERCIAIS</t>
  </si>
  <si>
    <t>ENTRADA PARA DESCIDA D'ÁGUA - EDA 05 B - AREIA EXTRAÍDA E BRITA PRODUZIDA</t>
  </si>
  <si>
    <t>ENTRADA PARA DESCIDA D'ÁGUA - EDA 06 A - AREIA E BRITA COMERCIAIS</t>
  </si>
  <si>
    <t>ENTRADA PARA DESCIDA D'ÁGUA - EDA 06 A - AREIA EXTRAÍDA E BRITA PRODUZIDA</t>
  </si>
  <si>
    <t>ENTRADA PARA DESCIDA D'ÁGUA - EDA 06 B - AREIA E BRITA COMERCIAIS</t>
  </si>
  <si>
    <t>ENTRADA PARA DESCIDA D'ÁGUA - EDA 06 B - AREIA EXTRAÍDA E BRITA PRODUZIDA</t>
  </si>
  <si>
    <t>ENTRADA PARA DESCIDA D'ÁGUA - EDA 07 A - AREIA EXTRAÍDA E BRITA PRODUZIDA</t>
  </si>
  <si>
    <t>ENTRADA PARA DESCIDA D'ÁGUA - EDA 07 B - AREIA E BRITA COMERCIAIS</t>
  </si>
  <si>
    <t>ENTRADA PARA DESCIDA D'ÁGUA - EDA 07 B - AREIA EXTRAÍDA E BRITA PRODUZIDA</t>
  </si>
  <si>
    <t>ENTRADA PARA DESCIDA D'ÁGUA - EDA 08 A - AREIA E BRITA COMERCIAIS</t>
  </si>
  <si>
    <t>ENTRADA PARA DESCIDA D'ÁGUA - EDA 08 A - AREIA EXTRAÍDA E BRITA PRODUZIDA</t>
  </si>
  <si>
    <t>ENTRADA PARA DESCIDA D'ÁGUA - EDA 08 B - AREIA E BRITA COMERCIAIS</t>
  </si>
  <si>
    <t>ENTRADA PARA DESCIDA D'ÁGUA - EDA 08 B - AREIA EXTRAÍDA E BRITA PRODUZIDA</t>
  </si>
  <si>
    <t>ENTRADA PARA DESCIDA D'ÁGUA - EDA 09 A - AREIA E BRITA COMERCIAIS</t>
  </si>
  <si>
    <t>ENTRADA PARA DESCIDA D'ÁGUA - EDA 09 A - AREIA EXTRAÍDA E BRITA PRODUZIDA</t>
  </si>
  <si>
    <t>ENTRADA PARA DESCIDA D'ÁGUA - EDA 09 B - AREIA E BRITA COMERCIAIS</t>
  </si>
  <si>
    <t>ENTRADA PARA DESCIDA D'ÁGUA - EDA 09 B - AREIA EXTRAÍDA E BRITA PRODUZIDA</t>
  </si>
  <si>
    <t>ENTRADA PARA DESCIDA D'ÁGUA - EDA 10 A - AREIA E BRITA COMERCIAIS</t>
  </si>
  <si>
    <t>ENTRADA PARA DESCIDA D'ÁGUA - EDA 10 A - AREIA EXTRAÍDA E BRITA PRODUZIDA</t>
  </si>
  <si>
    <t>ENTRADA PARA DESCIDA D'ÁGUA - EDA 10 B - AREIA E BRITA COMERCIAIS</t>
  </si>
  <si>
    <t>ENTRADA PARA DESCIDA D'ÁGUA - EDA 10 B - AREIA EXTRAÍDA E BRITA PRODUZIDA</t>
  </si>
  <si>
    <t>ENTRADA PARA DESCIDA D'ÁGUA - EDA 11 A - AREIA E BRITA COMERCIAIS</t>
  </si>
  <si>
    <t>ENTRADA PARA DESCIDA D'ÁGUA - EDA 11 A - AREIA EXTRAÍDA E BRITA PRODUZIDA</t>
  </si>
  <si>
    <t>ENTRADA PARA DESCIDA D'ÁGUA - EDA 11 B - AREIA E BRITA COMERCIAIS</t>
  </si>
  <si>
    <t>ENTRADA PARA DESCIDA D'ÁGUA - EDA 11 B - AREIA EXTRAÍDA E BRITA PRODUZIDA</t>
  </si>
  <si>
    <t>ENTRADA PARA DESCIDA D'ÁGUA - EDA 12 A - AREIA E BRITA COMERCIAIS</t>
  </si>
  <si>
    <t>ENTRADA PARA DESCIDA D'ÁGUA - EDA 12 A - AREIA EXTRAÍDA E BRITA PRODUZIDA</t>
  </si>
  <si>
    <t>ENTRADA PARA DESCIDA D'ÁGUA - EDA 12 B - AREIA E BRITA COMERCIAIS</t>
  </si>
  <si>
    <t>ENTRADA PARA DESCIDA D'ÁGUA - EDA 12 B - AREIA EXTRAÍDA E BRITA PRODUZIDA</t>
  </si>
  <si>
    <t>ENTRADA PARA DESCIDA D'ÁGUA - EDA 13 A - AREIA E BRITA COMERCIAIS</t>
  </si>
  <si>
    <t>ENTRADA PARA DESCIDA D'ÁGUA - EDA 13 A - AREIA EXTRAÍDA E BRITA PRODUZIDA</t>
  </si>
  <si>
    <t>ENTRADA PARA DESCIDA D'ÁGUA - EDA 13 B - AREIA E BRITA COMERCIAIS</t>
  </si>
  <si>
    <t>ENTRADA PARA DESCIDA D'ÁGUA - EDA 13 B - AREIA EXTRAÍDA E BRITA PRODUZIDA</t>
  </si>
  <si>
    <t>ENTRADA PARA DESCIDA D'ÁGUA - EDA 14 A - AREIA E BRITA COMERCIAIS</t>
  </si>
  <si>
    <t>ENTRADA PARA DESCIDA D'ÁGUA - EDA 14 A - AREIA EXTRAÍDA E BRITA PRODUZIDA</t>
  </si>
  <si>
    <t>ENTRADA PARA DESCIDA D'ÁGUA - EDA 14 B - AREIA E BRITA COMERCIAIS</t>
  </si>
  <si>
    <t>ENTRADA PARA DESCIDA D'ÁGUA - EDA 14 B - AREIA EXTRAÍDA E BRITA PRODUZIDA</t>
  </si>
  <si>
    <t>ENTRADA PARA DESCIDA D'ÁGUA - EDA 15 A - AREIA E BRITA COMERCIAIS</t>
  </si>
  <si>
    <t>ENTRADA PARA DESCIDA D'ÁGUA - EDA 15 A - AREIA EXTRAÍDA E BRITA PRODUZIDA</t>
  </si>
  <si>
    <t>ENTRADA PARA DESCIDA D'ÁGUA - EDA 15 B - AREIA E BRITA COMERCIAIS</t>
  </si>
  <si>
    <t>ENTRADA PARA DESCIDA D'ÁGUA - EDA 15 B - AREIA EXTRAÍDA E BRITA PRODUZIDA</t>
  </si>
  <si>
    <t>ENTRADA PARA DESCIDA D'ÁGUA - EDA 16 A - AREIA E BRITA COMERCIAIS</t>
  </si>
  <si>
    <t>ENTRADA PARA DESCIDA D'ÁGUA - EDA 16 A - AREIA EXTRAÍDA E BRITA PRODUZIDA</t>
  </si>
  <si>
    <t>ENTRADA PARA DESCIDA D'ÁGUA - EDA 16 B - AREIA E BRITA COMERCIAIS</t>
  </si>
  <si>
    <t>ENTRADA PARA DESCIDA D'ÁGUA - EDA 16 B - AREIA EXTRAÍDA E BRITA PRODUZIDA</t>
  </si>
  <si>
    <t>ENVELOPE DE BRITA PARA TUBOS COM DIÂMETRO EXTERNO DE 75 A 110 MM - L = 15 CM E H = 15 CM</t>
  </si>
  <si>
    <t>ESCAVAÇÃO MECÂNICA DE VALA TRAPEZOIDAL OU TRIANGULAR EM MATERIAL DE 1ª CATEGORIA PARA DRENAGEM SUPERFICIAL COM RETROESCAVADEIRA - 0,10 M² ≤ SEÇÃO &lt; 0,15 M²</t>
  </si>
  <si>
    <t>ESCAVAÇÃO MECÂNICA DE VALA TRAPEZOIDAL OU TRIANGULAR EM MATERIAL DE 1ª CATEGORIA PARA DRENAGEM SUPERFICIAL COM RETROESCAVADEIRA - 0,15 M² ≤ SEÇÃO &lt; 0,20 M²</t>
  </si>
  <si>
    <t>ESCAVAÇÃO MECÂNICA DE VALA TRAPEZOIDAL OU TRIANGULAR EM MATERIAL DE 1ª CATEGORIA PARA DRENAGEM SUPERFICIAL COM RETROESCAVADEIRA - SEÇÃO &lt; 0,10 M²</t>
  </si>
  <si>
    <t>ESGOTAMENTO DE ÁGUA COM BOMBA SUBMERSA</t>
  </si>
  <si>
    <t>ESGOTAMENTO DE DRENO HORIZONTAL PROFUNDO A VÁCUO</t>
  </si>
  <si>
    <t>GEODRENO VERTICAL PARA TRATAMENTO DE SOLOS MOLES</t>
  </si>
  <si>
    <t>GRELHA DE CONCRETO 54 X 100 CM PARA BOCA-DE-LOBO - AREIA E BRITA COMERCIAIS - SOBRECARGA DO TREM TIPO TB 45</t>
  </si>
  <si>
    <t>GRELHA DE CONCRETO 54 X 100 CM PARA BOCA-DE-LOBO - AREIA EXTRAÍDA E BRITA PRODUZIDA - SOBRECARGA DO TREM TIPO TB 45</t>
  </si>
  <si>
    <t>LASTRO DE AREIA COMERCIAL - ESPALHAMENTO MANUAL</t>
  </si>
  <si>
    <t>LASTRO DE AREIA COMERCIAL - ESPALHAMENTO MECÂNICO</t>
  </si>
  <si>
    <t>LASTRO DE AREIA EXTRAÍDA - ESPALHAMENTO MANUAL</t>
  </si>
  <si>
    <t>LASTRO DE AREIA EXTRAÍDA - ESPALHAMENTO MECÂNICO</t>
  </si>
  <si>
    <t>LASTRO DE BRITA COMERCIAL COMPACTADO COM SOQUETE VIBRATÓRIO - ESPALHAMENTO MANUAL</t>
  </si>
  <si>
    <t>LASTRO DE BRITA PRODUZIDA COMPACTADO COM SOQUETE VIBRATÓRIO - ESPALHAMENTO MANUAL</t>
  </si>
  <si>
    <t>MEIO-FIO DE CONCRETO - MFC 01 - AREIA EXTRAÍDA E BRITA PRODUZIDA - FÔRMA DE MADEIRA</t>
  </si>
  <si>
    <t>MEIO-FIO DE CONCRETO - MFC 01 MOLDADO NO LOCAL COM EXTRUSORA E CONCRETO USINADO - AREIA E BRITA COMERCIAIS</t>
  </si>
  <si>
    <t>MEIO-FIO DE CONCRETO - MFC 01 MOLDADO NO LOCAL COM EXTRUSORA E CONCRETO USINADO - AREIA EXTRAÍDA E BRITA PRODUZIDA</t>
  </si>
  <si>
    <t>MEIO-FIO DE CONCRETO - MFC 02 - AREIA E BRITA COMERCIAIS - FÔRMA DE MADEIRA</t>
  </si>
  <si>
    <t>MEIO-FIO DE CONCRETO - MFC 02 - AREIA EXTRAÍDA E BRITA PRODUZIDA - FÔRMA DE MADEIRA</t>
  </si>
  <si>
    <t>MEIO-FIO DE CONCRETO - MFC 02 MOLDADO NO LOCAL COM EXTRUSORA E CONCRETO USINADO - AREIA E BRITA COMERCIAIS</t>
  </si>
  <si>
    <t>MEIO-FIO DE CONCRETO - MFC 02 MOLDADO NO LOCAL COM EXTRUSORA E CONCRETO USINADO - AREIA EXTRAÍDA E BRITA PRODUZIDA</t>
  </si>
  <si>
    <t>MEIO-FIO DE CONCRETO - MFC 03 - AREIA EXTRAÍDA E BRITA PRODUZIDA - FÔRMA DE MADEIRA</t>
  </si>
  <si>
    <t>MEIO-FIO DE CONCRETO - MFC 03 MOLDADO NO LOCAL COM EXTRUSORA E CONCRETO USINADO - AREIA E BRITA COMERCIAIS</t>
  </si>
  <si>
    <t>MEIO-FIO DE CONCRETO - MFC 03 MOLDADO NO LOCAL COM EXTRUSORA E CONCRETO USINADO - AREIA EXTRAÍDA E BRITA PRODUZIDA</t>
  </si>
  <si>
    <t>MEIO-FIO DE CONCRETO - MFC 04 - AREIA E BRITA COMERCIAIS - FÔRMA DE MADEIRA</t>
  </si>
  <si>
    <t>MEIO-FIO DE CONCRETO - MFC 04 - AREIA EXTRAÍDA E BRITA PRODUZIDA - FÔRMA DE MADEIRA</t>
  </si>
  <si>
    <t>MEIO-FIO DE CONCRETO - MFC 04 MOLDADO NO LOCAL COM EXTRUSORA E CONCRETO USINADO - AREIA E BRITA COMERCIAIS</t>
  </si>
  <si>
    <t>MEIO-FIO DE CONCRETO - MFC 04 MOLDADO NO LOCAL COM EXTRUSORA E CONCRETO USINADO - AREIA EXTRAÍDA E BRITA PRODUZIDA</t>
  </si>
  <si>
    <t>MEIO-FIO DE CONCRETO - MFC 05 - AREIA E BRITA COMERCIAIS - FÔRMA DE MADEIRA</t>
  </si>
  <si>
    <t>MEIO-FIO DE CONCRETO - MFC 05 - AREIA EXTRAÍDA E BRITA PRODUZIDA - FÔRMA DE MADEIRA</t>
  </si>
  <si>
    <t>MEIO-FIO DE CONCRETO - MFC 05 MOLDADO NO LOCAL COM EXTRUSORA E CONCRETO USINADO - AREIA E BRITA COMERCIAIS</t>
  </si>
  <si>
    <t>MEIO-FIO DE CONCRETO - MFC 05 MOLDADO NO LOCAL COM EXTRUSORA E CONCRETO USINADO - AREIA EXTRAÍDA E BRITA PRODUZIDA</t>
  </si>
  <si>
    <t>MEIO-FIO DE CONCRETO - MFC 06 - AREIA E BRITA COMERCIAIS - FÔRMA DE MADEIRA</t>
  </si>
  <si>
    <t>MEIO-FIO DE CONCRETO - MFC 06 - AREIA EXTRAÍDA E BRITA PRODUZIDA - FÔRMA DE MADEIRA</t>
  </si>
  <si>
    <t>MEIO-FIO DE CONCRETO - MFC 06 MOLDADO NO LOCAL COM EXTRUSORA E CONCRETO USINADO - AREIA E BRITA COMERCIAIS</t>
  </si>
  <si>
    <t>MEIO-FIO DE CONCRETO - MFC 06 MOLDADO NO LOCAL COM EXTRUSORA E CONCRETO USINADO - AREIA EXTRAÍDA E BRITA PRODUZIDA</t>
  </si>
  <si>
    <t>MEIO-FIO DE CONCRETO - MFC 07 - AREIA E BRITA COMERCIAIS - FÔRMA DE MADEIRA</t>
  </si>
  <si>
    <t>MEIO-FIO DE CONCRETO - MFC 07 - AREIA EXTRAÍDA E BRITA PRODUZIDA - FÔRMA DE MADEIRA</t>
  </si>
  <si>
    <t>MEIO-FIO DE CONCRETO - MFC 07 MOLDADO NO LOCAL COM EXTRUSORA E CONCRETO USINADO - AREIA E BRITA COMERCIAIS</t>
  </si>
  <si>
    <t>MEIO-FIO DE CONCRETO - MFC 07 MOLDADO NO LOCAL COM EXTRUSORA E CONCRETO USINADO - AREIA EXTRAÍDA E BRITA PRODUZIDA</t>
  </si>
  <si>
    <t>MEIO-FIO DE CONCRETO - MFC 08 - AREIA E BRITA COMERCIAIS - FÔRMA DE MADEIRA</t>
  </si>
  <si>
    <t>MEIO-FIO DE CONCRETO - MFC 08 - AREIA EXTRAÍDA E BRITA PRODUZIDA - FÔRMA DE MADEIRA</t>
  </si>
  <si>
    <t>MEIO-FIO DE CONCRETO - MFC 08 MOLDADO NO LOCAL COM EXTRUSORA E CONCRETO USINADO - AREIA E BRITA COMERCIAIS</t>
  </si>
  <si>
    <t>MEIO-FIO DE CONCRETO - MFC 08 MOLDADO NO LOCAL COM EXTRUSORA E CONCRETO USINADO - AREIA EXTRAÍDA E BRITA PRODUZIDA</t>
  </si>
  <si>
    <t>MICROVALA PARA DRENO DE PAVIMENTO COM GEOCOMPOSTO DRENANTE H = 0,4 M</t>
  </si>
  <si>
    <t>MICROVALA PARA DRENO DE PAVIMENTO COM GEOCOMPOSTO DRENANTE H = 0,6 M</t>
  </si>
  <si>
    <t>PERFURAÇÃO PARA DRENO SUB-HORIZONTAL EM MATERIAL DE 1ª CATEGORIA COM D = 75 MM (LINHA NW)</t>
  </si>
  <si>
    <t>PERFURAÇÃO PARA DRENO SUB-HORIZONTAL EM MATERIAL DE 2ª CATEGORIA COM D = 75 MM (LINHA NW)</t>
  </si>
  <si>
    <t>POÇO DE VISITA - PVI 01 - AREIA E BRITA COMERCIAIS</t>
  </si>
  <si>
    <t>POÇO DE VISITA - PVI 01 - AREIA EXTRAÍDA E BRITA PRODUZIDA</t>
  </si>
  <si>
    <t>POÇO DE VISITA - PVI 02 - AREIA EXTRAÍDA E BRITA PRODUZIDA</t>
  </si>
  <si>
    <t>POÇO DE VISITA - PVI 03 - AREIA E BRITA COMERCIAIS</t>
  </si>
  <si>
    <t>POÇO DE VISITA - PVI 03 - AREIA EXTRAÍDA E BRITA PRODUZIDA</t>
  </si>
  <si>
    <t>POÇO DE VISITA - PVI 04 - AREIA E BRITA COMERCIAIS</t>
  </si>
  <si>
    <t>POÇO DE VISITA - PVI 04 - AREIA EXTRAÍDA E BRITA PRODUZIDA</t>
  </si>
  <si>
    <t>POÇO DE VISITA - PVI 05 - AREIA E BRITA COMERCIAIS</t>
  </si>
  <si>
    <t>POÇO DE VISITA - PVI 05 - AREIA EXTRAÍDA E BRITA PRODUZIDA</t>
  </si>
  <si>
    <t>POÇO DE VISITA - PVI 06 - AREIA E BRITA COMERCIAIS</t>
  </si>
  <si>
    <t>POÇO DE VISITA - PVI 06 - AREIA EXTRAÍDA E BRITA PRODUZIDA</t>
  </si>
  <si>
    <t>POÇO DE VISITA - PVI 07 - AREIA E BRITA COMERCIAIS</t>
  </si>
  <si>
    <t>POÇO DE VISITA - PVI 07 - AREIA EXTRAÍDA E BRITA PRODUZIDA</t>
  </si>
  <si>
    <t>POÇO DE VISITA - PVI 08 - AREIA E BRITA COMERCIAIS</t>
  </si>
  <si>
    <t>POÇO DE VISITA - PVI 08 - AREIA EXTRAÍDA E BRITA PRODUZIDA</t>
  </si>
  <si>
    <t>POÇO DE VISITA - PVI 09 - AREIA E BRITA COMERCIAIS</t>
  </si>
  <si>
    <t>POÇO DE VISITA - PVI 09 - AREIA EXTRAÍDA E BRITA PRODUZIDA</t>
  </si>
  <si>
    <t>POÇO DE VISITA - PVI 10 - AREIA E BRITA COMERCIAIS</t>
  </si>
  <si>
    <t>POÇO DE VISITA - PVI 10 - AREIA EXTRAÍDA E BRITA PRODUZIDA</t>
  </si>
  <si>
    <t>POÇO DE VISITA - PVI 11 - AREIA E BRITA COMERCIAIS</t>
  </si>
  <si>
    <t>POÇO DE VISITA - PVI 11 - AREIA EXTRAÍDA E BRITA PRODUZIDA</t>
  </si>
  <si>
    <t>POÇO DE VISITA - PVI 12 - AREIA E BRITA COMERCIAIS</t>
  </si>
  <si>
    <t>POÇO DE VISITA - PVI 12 - AREIA EXTRAÍDA E BRITA PRODUZIDA</t>
  </si>
  <si>
    <t>POÇO DE VISITA - PVI 13 - AREIA E BRITA COMERCIAIS</t>
  </si>
  <si>
    <t>POÇO DE VISITA - PVI 13 - AREIA EXTRAÍDA E BRITA PRODUZIDA</t>
  </si>
  <si>
    <t>POÇO DE VISITA - PVI 14 - AREIA E BRITA COMERCIAIS</t>
  </si>
  <si>
    <t>POÇO DE VISITA - PVI 14 - AREIA EXTRAÍDA E BRITA PRODUZIDA</t>
  </si>
  <si>
    <t>POÇO DE VISITA - PVI 15 - AREIA E BRITA COMERCIAIS</t>
  </si>
  <si>
    <t>POÇO DE VISITA - PVI 15 - AREIA EXTRAÍDA E BRITA PRODUZIDA</t>
  </si>
  <si>
    <t>POÇO DE VISITA - PVI 16 - AREIA E BRITA COMERCIAIS</t>
  </si>
  <si>
    <t>POÇO DE VISITA - PVI 16 - AREIA EXTRAÍDA E BRITA PRODUZIDA</t>
  </si>
  <si>
    <t>POÇO DE VISITA - PVI 17 - AREIA E BRITA COMERCIAIS</t>
  </si>
  <si>
    <t>POÇO DE VISITA - PVI 17 - AREIA EXTRAÍDA E BRITA PRODUZIDA</t>
  </si>
  <si>
    <t>POÇO DE VISITA - PVI 18 - AREIA E BRITA COMERCIAIS</t>
  </si>
  <si>
    <t>POÇO DE VISITA - PVI 18 - AREIA EXTRAÍDA E BRITA PRODUZIDA</t>
  </si>
  <si>
    <t>REATERRO E COMPACTAÇÃO EM VALA DE DRENO COM GEOCOMPOSTO</t>
  </si>
  <si>
    <t>SARJETA TRAPEZOIDAL DE CANTEIRO CENTRAL DE CONCRETO - SZCC 100-25 - AREIA EXTRAÍDA E BRITA PRODUZIDA</t>
  </si>
  <si>
    <t>SARJETA TRAPEZOIDAL DE CANTEIRO CENTRAL DE CONCRETO - SZCC 100-25 MOLDADA NO LOCAL COM EXTRUSORA E CONCRETO USINADO - AREIA E BRITA COMERCIAIS</t>
  </si>
  <si>
    <t>SARJETA TRAPEZOIDAL DE CANTEIRO CENTRAL DE CONCRETO - SZCC 100-25 MOLDADA NO LOCAL COM EXTRUSORA E CONCRETO USINADO - AREIA EXTRAÍDA E BRITA PRODUZIDA</t>
  </si>
  <si>
    <t>SARJETA TRAPEZOIDAL DE CANTEIRO CENTRAL DE CONCRETO - SZCC 140-35 - AREIA E BRITA COMERCIAIS</t>
  </si>
  <si>
    <t>SARJETA TRAPEZOIDAL DE CANTEIRO CENTRAL DE CONCRETO - SZCC 140-35 - AREIA EXTRAÍDA E BRITA PRODUZIDA</t>
  </si>
  <si>
    <t>SARJETA TRAPEZOIDAL DE CANTEIRO CENTRAL DE CONCRETO - SZCC 140-35 MOLDADA NO LOCAL COM EXTRUSORA E CONCRETO USINADO - AREIA E BRITA COMERCIAIS</t>
  </si>
  <si>
    <t>SARJETA TRAPEZOIDAL DE CANTEIRO CENTRAL DE CONCRETO - SZCC 140-35 MOLDADA NO LOCAL COM EXTRUSORA E CONCRETO USINADO - AREIA EXTRAÍDA E BRITA PRODUZIDA</t>
  </si>
  <si>
    <t>SARJETA TRAPEZOIDAL DE CONCRETO - SZC 60-20 - ESCAVAÇÃO MECÂNICA - AREIA E BRITA COMERCIAIS</t>
  </si>
  <si>
    <t>SARJETA TRAPEZOIDAL DE CONCRETO - SZC 60-20 - ESCAVAÇÃO MECÂNICA - AREIA EXTRAÍDA E BRITA PRODUZIDA</t>
  </si>
  <si>
    <t>SARJETA TRAPEZOIDAL DE CONCRETO - SZC 60-20 MOLDADA NO LOCAL COM EXTRUSORA E CONCRETO USINADO - ESCAVAÇÃO MECÂNICA - AREIA E BRITA COMERCIAIS</t>
  </si>
  <si>
    <t>SARJETA TRAPEZOIDAL DE CONCRETO - SZC 60-20 MOLDADA NO LOCAL COM EXTRUSORA E CONCRETO USINADO - ESCAVAÇÃO MECÂNICA - AREIA EXTRAÍDA E BRITA PRODUZIDA</t>
  </si>
  <si>
    <t>SARJETA TRAPEZOIDAL DE CONCRETO - SZC 90-30 - ESCAVAÇÃO MECÂNICA - AREIA E BRITA COMERCIAIS</t>
  </si>
  <si>
    <t>SARJETA TRAPEZOIDAL DE CONCRETO - SZC 90-30 - ESCAVAÇÃO MECÂNICA - AREIA EXTRAÍDA E BRITA PRODUZIDA</t>
  </si>
  <si>
    <t>SARJETA TRAPEZOIDAL DE CONCRETO - SZC 90-30 MOLDADA NO LOCAL COM EXTRUSORA E CONCRETO USINADO - ESCAVAÇÃO MECÂNICA - AREIA E BRITA COMERCIAIS</t>
  </si>
  <si>
    <t>SARJETA TRAPEZOIDAL DE CONCRETO - SZC 90-30 MOLDADA NO LOCAL COM EXTRUSORA E CONCRETO USINADO - ESCAVAÇÃO MECÂNICA - AREIA EXTRAÍDA E BRITA PRODUZIDA</t>
  </si>
  <si>
    <t>SARJETA TRAPEZOIDAL DE GRAMA - SZG 60-20 - ESCAVAÇÃO MECÂNICA</t>
  </si>
  <si>
    <t>SARJETA TRAPEZOIDAL DE GRAMA - SZG 90-30 - ESCAVAÇÃO MECÂNICA</t>
  </si>
  <si>
    <t>SARJETA TRAPEZOIDAL SEM REVESTIMENTO - SZT 60-20 - ESCAVAÇÃO MECÂNICA</t>
  </si>
  <si>
    <t>SARJETA TRAPEZOIDAL SEM REVESTIMENTO - SZT 90-30 - ESCAVAÇÃO MECÂNICA</t>
  </si>
  <si>
    <t>SARJETA TRIANGULAR DE CANTEIRO CENTRAL DE CONCRETO - STCC 100-25 - AREIA E BRITA COMERCIAIS</t>
  </si>
  <si>
    <t>SARJETA TRIANGULAR DE CANTEIRO CENTRAL DE CONCRETO - STCC 100-25 - AREIA EXTRAÍDA E BRITA PRODUZIDA</t>
  </si>
  <si>
    <t>SARJETA TRIANGULAR DE CANTEIRO CENTRAL DE CONCRETO - STCC 100-25 MOLDADA NO LOCAL COM EXTRUSORA E CONCRETO USINADO - AREIA E BRITA COMERCIAIS</t>
  </si>
  <si>
    <t>SARJETA TRIANGULAR DE CANTEIRO CENTRAL DE CONCRETO - STCC 100-25 MOLDADA NO LOCAL COM EXTRUSORA E CONCRETO USINADO - AREIA EXTRAÍDA E BRITA PRODUZIDA</t>
  </si>
  <si>
    <t>SARJETA TRIANGULAR DE CANTEIRO CENTRAL DE CONCRETO - STCC 140-35 - AREIA E BRITA COMERCIAIS</t>
  </si>
  <si>
    <t>SARJETA TRIANGULAR DE CANTEIRO CENTRAL DE CONCRETO - STCC 140-35 - AREIA EXTRAÍDA E BRITA PRODUZIDA</t>
  </si>
  <si>
    <t>SARJETA TRIANGULAR DE CANTEIRO CENTRAL DE CONCRETO - STCC 140-35 MOLDADA NO LOCAL COM EXTRUSORA E CONCRETO USINADO - AREIA E BRITA COMERCIAIS</t>
  </si>
  <si>
    <t>SARJETA TRIANGULAR DE CANTEIRO CENTRAL DE CONCRETO - STCC 140-35 MOLDADA NO LOCAL COM EXTRUSORA E CONCRETO USINADO - AREIA EXTRAÍDA E BRITA PRODUZIDA</t>
  </si>
  <si>
    <t>SARJETA TRIANGULAR DE CANTEIRO CENTRAL DE GRAMA - STCG 100-25 - ESCAVAÇÃO MECÂNICA</t>
  </si>
  <si>
    <t>SARJETA TRIANGULAR DE CANTEIRO CENTRAL DE GRAMA - STCG 140-35 - ESCAVAÇÃO MECÂNICA</t>
  </si>
  <si>
    <t>SARJETA TRIANGULAR DE CANTEIRO CENTRAL DE GRAMA - STCG 200-25 - ESCAVAÇÃO MECÂNICA</t>
  </si>
  <si>
    <t>SARJETA TRIANGULAR DE CANTEIRO CENTRAL DE GRAMA - STCG 300-37,5 - ESCAVAÇÃO MECÂNICA</t>
  </si>
  <si>
    <t>SARJETA TRIANGULAR DE CONCRETO - STC 100-20 - ESCAVAÇÃO MECÂNICA - AREIA E BRITA COMERCIAIS</t>
  </si>
  <si>
    <t>SARJETA TRIANGULAR DE CONCRETO - STC 100-20 - ESCAVAÇÃO MECÂNICA - AREIA EXTRAÍDA E BRITA PRODUZIDA</t>
  </si>
  <si>
    <t>SARJETA TRIANGULAR DE CONCRETO - STC 100-20 MOLDADA NO LOCAL COM EXTRUSORA E CONCRETO USINADO - ESCAVAÇÃO MECÂNICA - AREIA E BRITA COMERCIAIS</t>
  </si>
  <si>
    <t>SARJETA TRIANGULAR DE CONCRETO - STC 100-20 MOLDADA NO LOCAL COM EXTRUSORA E CONCRETO USINADO - ESCAVAÇÃO MECÂNICA - AREIA EXTRAÍDA E BRITA PRODUZIDA</t>
  </si>
  <si>
    <t>SARJETA TRIANGULAR DE CONCRETO - STC 100-21 - ESCAVAÇÃO MECÂNICA - AREIA EXTRAÍDA E BRITA PRODUZIDA</t>
  </si>
  <si>
    <t>SARJETA TRIANGULAR DE CONCRETO - STC 100-21 MOLDADA NO LOCAL COM EXTRUSORA E CONCRETO USINADO - ESCAVAÇÃO MECÂNICA - AREIA E BRITA COMERCIAIS</t>
  </si>
  <si>
    <t>SARJETA TRIANGULAR DE CONCRETO - STC 100-21 MOLDADA NO LOCAL COM EXTRUSORA E CONCRETO USINADO - ESCAVAÇÃO MECÂNICA - AREIA EXTRAÍDA E BRITA PRODUZIDA</t>
  </si>
  <si>
    <t>SARJETA TRIANGULAR DE CONCRETO - STC 108-25 - ESCAVAÇÃO MECÂNICA - AREIA E BRITA COMERCIAIS</t>
  </si>
  <si>
    <t>SARJETA TRIANGULAR DE CONCRETO - STC 108-25 - ESCAVAÇÃO MECÂNICA - AREIA EXTRAÍDA E BRITA PRODUZIDA</t>
  </si>
  <si>
    <t>SARJETA TRIANGULAR DE CONCRETO - STC 108-25 MOLDADA NO LOCAL COM EXTRUSORA E CONCRETO USINADO - ESCAVAÇÃO MECÂNICA - AREIA E BRITA COMERCIAIS</t>
  </si>
  <si>
    <t>SARJETA TRIANGULAR DE CONCRETO - STC 108-25 MOLDADA NO LOCAL COM EXTRUSORA E CONCRETO USINADO - ESCAVAÇÃO MECÂNICA - AREIA EXTRAÍDA E BRITA PRODUZIDA</t>
  </si>
  <si>
    <t>SARJETA TRIANGULAR DE CONCRETO - STC 125-25 - ESCAVAÇÃO MECÂNICA - AREIA E BRITA COMERCIAIS</t>
  </si>
  <si>
    <t>SARJETA TRIANGULAR DE CONCRETO - STC 125-25 - ESCAVAÇÃO MECÂNICA - AREIA EXTRAÍDA E BRITA PRODUZIDA</t>
  </si>
  <si>
    <t>SARJETA TRIANGULAR DE CONCRETO - STC 125-25 MOLDADA NO LOCAL COM EXTRUSORA E CONCRETO USINADO - ESCAVAÇÃO MECÂNICA - AREIA E BRITA COMERCIAIS</t>
  </si>
  <si>
    <t>SARJETA TRIANGULAR DE CONCRETO - STC 125-25 MOLDADA NO LOCAL COM EXTRUSORA E CONCRETO USINADO - ESCAVAÇÃO MECÂNICA - AREIA EXTRAÍDA E BRITA PRODUZIDA</t>
  </si>
  <si>
    <t>SARJETA TRIANGULAR DE CONCRETO - STC 125-27 - ESCAVAÇÃO MECÂNICA - AREIA E BRITA COMERCIAIS</t>
  </si>
  <si>
    <t>SARJETA TRIANGULAR DE CONCRETO - STC 125-27 - ESCAVAÇÃO MECÂNICA - AREIA EXTRAÍDA E BRITA PRODUZIDA</t>
  </si>
  <si>
    <t>SARJETA TRIANGULAR DE CONCRETO - STC 125-27 MOLDADA NO LOCAL COM EXTRUSORA E CONCRETO USINADO - ESCAVAÇÃO MECÂNICA - AREIA E BRITA COMERCIAIS</t>
  </si>
  <si>
    <t>SARJETA TRIANGULAR DE CONCRETO - STC 125-27 MOLDADA NO LOCAL COM EXTRUSORA E CONCRETO USINADO - ESCAVAÇÃO MECÂNICA - AREIA EXTRAÍDA E BRITA PRODUZIDA</t>
  </si>
  <si>
    <t>SARJETA TRIANGULAR DE CONCRETO - STC 150-30 - ESCAVAÇÃO MECÂNICA - AREIA E BRITA COMERCIAIS</t>
  </si>
  <si>
    <t>SARJETA TRIANGULAR DE CONCRETO - STC 150-30 - ESCAVAÇÃO MECÂNICA - AREIA EXTRAÍDA E BRITA PRODUZIDA</t>
  </si>
  <si>
    <t>SARJETA TRIANGULAR DE CONCRETO - STC 150-30 MOLDADA NO LOCAL COM EXTRUSORA E CONCRETO USINADO - ESCAVAÇÃO MECÂNICA - AREIA E BRITA COMERCIAIS</t>
  </si>
  <si>
    <t>SARJETA TRIANGULAR DE CONCRETO - STC 150-30 MOLDADA NO LOCAL COM EXTRUSORA E CONCRETO USINADO - ESCAVAÇÃO MECÂNICA - AREIA EXTRAÍDA E BRITA PRODUZIDA</t>
  </si>
  <si>
    <t>SARJETA TRIANGULAR DE CONCRETO - STC 150-32 - ESCAVAÇÃO MECÂNICA - AREIA E BRITA COMERCIAIS</t>
  </si>
  <si>
    <t>SARJETA TRIANGULAR DE CONCRETO - STC 150-32 - ESCAVAÇÃO MECÂNICA - AREIA EXTRAÍDA E BRITA PRODUZIDA</t>
  </si>
  <si>
    <t>SARJETA TRIANGULAR DE CONCRETO - STC 150-32 MOLDADA NO LOCAL COM EXTRUSORA E CONCRETO USINADO - ESCAVAÇÃO MECÂNICA - AREIA E BRITA COMERCIAIS</t>
  </si>
  <si>
    <t>SARJETA TRIANGULAR DE CONCRETO - STC 150-32 MOLDADA NO LOCAL COM EXTRUSORA E CONCRETO USINADO - ESCAVAÇÃO MECÂNICA - AREIA EXTRAÍDA E BRITA PRODUZIDA</t>
  </si>
  <si>
    <t>SARJETA TRIANGULAR DE CONCRETO - STC 73-15 - ESCAVAÇÃO MECÂNICA - AREIA E BRITA COMERCIAIS</t>
  </si>
  <si>
    <t>SARJETA TRIANGULAR DE CONCRETO - STC 73-15 - ESCAVAÇÃO MECÂNICA - AREIA EXTRAÍDA E BRITA PRODUZIDA</t>
  </si>
  <si>
    <t>SARJETA TRIANGULAR DE CONCRETO - STC 73-15 MOLDADA NO LOCAL COM EXTRUSORA E CONCRETO USINADO - ESCAVAÇÃO MECÂNICA - AREIA E BRITA COMERCIAIS</t>
  </si>
  <si>
    <t>SARJETA TRIANGULAR DE CONCRETO - STC 73-15 MOLDADA NO LOCAL COM EXTRUSORA E CONCRETO USINADO - ESCAVAÇÃO MECÂNICA - AREIA EXTRAÍDA E BRITA PRODUZIDA</t>
  </si>
  <si>
    <t>SARJETA TRIANGULAR DE CONCRETO - STC 80-15 - ESCAVAÇÃO MECÂNICA - AREIA EXTRAÍDA E BRITA PRODUZIDA</t>
  </si>
  <si>
    <t>SARJETA TRIANGULAR DE CONCRETO - STC 80-15 MOLDADA NO LOCAL COM EXTRUSORA E CONCRETO USINADO - ESCAVAÇÃO MECÂNICA - AREIA E BRITA COMERCIAIS</t>
  </si>
  <si>
    <t>SARJETA TRIANGULAR DE CONCRETO - STC 80-15 MOLDADA NO LOCAL COM EXTRUSORA E CONCRETO USINADO - ESCAVAÇÃO MECÂNICA - AREIA EXTRAÍDA E BRITA PRODUZIDA</t>
  </si>
  <si>
    <t>SARJETA TRIANGULAR DE CONCRETO - STC 80-17 - ESCAVAÇÃO MECÂNICA - AREIA E BRITA COMERCIAIS</t>
  </si>
  <si>
    <t>SARJETA TRIANGULAR DE CONCRETO - STC 80-17 - ESCAVAÇÃO MECÂNICA - AREIA EXTRAÍDA E BRITA PRODUZIDA</t>
  </si>
  <si>
    <t>SARJETA TRIANGULAR DE CONCRETO - STC 80-17 MOLDADA NO LOCAL COM EXTRUSORA E CONCRETO USINADO - ESCAVAÇÃO MECÂNICA - AREIA E BRITA COMERCIAIS</t>
  </si>
  <si>
    <t>SARJETA TRIANGULAR DE CONCRETO - STC 80-17 MOLDADA NO LOCAL COM EXTRUSORA E CONCRETO USINADO - ESCAVAÇÃO MECÂNICA - AREIA EXTRAÍDA E BRITA PRODUZIDA</t>
  </si>
  <si>
    <t>SARJETA TRIANGULAR DE CONCRETO - STC 88-20 - ESCAVAÇÃO MECÂNICA - AREIA E BRITA COMERCIAIS</t>
  </si>
  <si>
    <t>SARJETA TRIANGULAR DE CONCRETO - STC 88-20 - ESCAVAÇÃO MECÂNICA - AREIA EXTRAÍDA E BRITA PRODUZIDA</t>
  </si>
  <si>
    <t>SARJETA TRIANGULAR DE CONCRETO - STC 88-20 MOLDADA NO LOCAL COM EXTRUSORA E CONCRETO USINADO - ESCAVAÇÃO MECÂNICA - AREIA E BRITA COMERCIAIS</t>
  </si>
  <si>
    <t>SARJETA TRIANGULAR DE CONCRETO - STC 88-20 MOLDADA NO LOCAL COM EXTRUSORA E CONCRETO USINADO - ESCAVAÇÃO MECÂNICA - AREIA EXTRAÍDA E BRITA PRODUZIDA</t>
  </si>
  <si>
    <t>SARJETA TRIANGULAR DE GRAMA - STG 100-20 - ESCAVAÇÃO MECÂNICA</t>
  </si>
  <si>
    <t>SARJETA TRIANGULAR DE GRAMA - STG 125-25 - ESCAVAÇÃO MECÂNICA</t>
  </si>
  <si>
    <t>SARJETA TRIANGULAR DE GRAMA - STG 80-15 - ESCAVAÇÃO MECÂNICA</t>
  </si>
  <si>
    <t>SARJETA TRIANGULAR SEM REVESTIMENTO - STT 100-20 - ESCAVAÇÃO MECÂNICA</t>
  </si>
  <si>
    <t>SARJETA TRIANGULAR SEM REVESTIMENTO - STT 125-25 - ESCAVAÇÃO MECÂNICA</t>
  </si>
  <si>
    <t>SARJETA TRIANGULAR SEM REVESTIMENTO - STT 80-15 - ESCAVAÇÃO MECÂNICA</t>
  </si>
  <si>
    <t>SELO ASFÁLTICO DE MICROVALA PARA DRENO DE PAVIMENTO COM GEOCOMPOSTO</t>
  </si>
  <si>
    <t>TRANSPOSIÇÃO DE SEGMENTOS DE SARJETA - TSS 120 - AREIA E BRITA COMERCIAIS</t>
  </si>
  <si>
    <t>TRANSPOSIÇÃO DE SEGMENTOS DE SARJETA - TSS 120 - AREIA EXTRAÍDA E BRITA PRODUZIDA</t>
  </si>
  <si>
    <t>TRANSPOSIÇÃO DE SEGMENTOS DE SARJETA - TSS 130 - AREIA E BRITA COMERCIAIS</t>
  </si>
  <si>
    <t>TRANSPOSIÇÃO DE SEGMENTOS DE SARJETA - TSS 130 - AREIA EXTRAÍDA E BRITA PRODUZIDA</t>
  </si>
  <si>
    <t>TRANSPOSIÇÃO DE SEGMENTOS DE SARJETA - TSS 140 - AREIA E BRITA COMERCIAIS</t>
  </si>
  <si>
    <t>TRANSPOSIÇÃO DE SEGMENTOS DE SARJETA - TSS 140 - AREIA EXTRAÍDA E BRITA PRODUZIDA</t>
  </si>
  <si>
    <t>TRANSPOSIÇÃO DE SEGMENTOS DE SARJETA - TSS 150 - AREIA E BRITA COMERCIAIS</t>
  </si>
  <si>
    <t>TRANSPOSIÇÃO DE SEGMENTOS DE SARJETA - TSS 150 - AREIA EXTRAÍDA E BRITA PRODUZIDA</t>
  </si>
  <si>
    <t>TRANSPOSIÇÃO DE SEGMENTOS DE SARJETA - TSS 170 - AREIA E BRITA COMERCIAIS</t>
  </si>
  <si>
    <t>TRANSPOSIÇÃO DE SEGMENTOS DE SARJETA - TSS 170 - AREIA EXTRAÍDA E BRITA PRODUZIDA</t>
  </si>
  <si>
    <t>TRANSPOSIÇÃO DE SEGMENTOS DE SARJETA - TSS 200 - AREIA E BRITA COMERCIAIS</t>
  </si>
  <si>
    <t>TRANSPOSIÇÃO DE SEGMENTOS DE SARJETA - TSS 200 - AREIA EXTRAÍDA E BRITA PRODUZIDA</t>
  </si>
  <si>
    <t>TUBO DE CONCRETO PA1 COMERCIAL PARA DRENAGEM - D = 0,50 M - FORNECIMENTO E INSTALAÇÃO</t>
  </si>
  <si>
    <t>TUBO DE CONCRETO PA1 COMERCIAL PARA DRENAGEM - D = 0,80 M - FORNECIMENTO E INSTALAÇÃO</t>
  </si>
  <si>
    <t>TUBO DE CONCRETO PA1 COMERCIAL PARA DRENAGEM - D = 1,00 M - FORNECIMENTO E INSTALAÇÃO</t>
  </si>
  <si>
    <t>TUBO DE CONCRETO PA1 COMERCIAL PARA DRENAGEM - D = 1,20 M - FORNECIMENTO E INSTALAÇÃO</t>
  </si>
  <si>
    <t>TUBO DE CONCRETO PA1 COMERCIAL PARA DRENAGEM - D = 1,50 M - FORNECIMENTO E INSTALAÇÃO</t>
  </si>
  <si>
    <t>TUBO DE CONCRETO PA1 PRODUZIDO NA OBRA PARA DRENAGEM - D = 0,60 M - AREIA E BRITA COMERCIAIS - FORNECIMENTO E INSTALAÇÃO</t>
  </si>
  <si>
    <t>TUBO DE CONCRETO PA1 PRODUZIDO NA OBRA PARA DRENAGEM - D = 0,60 M - AREIA EXTRAÍDA E BRITA PRODUZIDA - FORNECIMENTO E INSTALAÇÃO</t>
  </si>
  <si>
    <t>TUBO DE CONCRETO PA1 PRODUZIDO NA OBRA PARA DRENAGEM - D = 0,80 M - AREIA E BRITA COMERCIAIS - FORNECIMENTO E INSTALAÇÃO</t>
  </si>
  <si>
    <t>TUBO DE CONCRETO PA1 PRODUZIDO NA OBRA PARA DRENAGEM - D = 0,80 M - AREIA EXTRAÍDA E BRITA PRODUZIDA - FORNECIMENTO E INSTALAÇÃO</t>
  </si>
  <si>
    <t>TUBO DE CONCRETO PA1 PRODUZIDO NA OBRA PARA DRENAGEM - D = 1,00 M - AREIA E BRITA COMERCIAIS - FORNECIMENTO E INSTALAÇÃO</t>
  </si>
  <si>
    <t>TUBO DE CONCRETO PA1 PRODUZIDO NA OBRA PARA DRENAGEM - D = 1,00 M - AREIA EXTRAÍDA E BRITA PRODUZIDA - FORNECIMENTO E INSTALAÇÃO</t>
  </si>
  <si>
    <t>TUBO DE CONCRETO PA1 PRODUZIDO NA OBRA PARA DRENAGEM - D = 1,20 M - AREIA E BRITA COMERCIAIS - FORNECIMENTO E INSTALAÇÃO</t>
  </si>
  <si>
    <t>TUBO DE CONCRETO PA1 PRODUZIDO NA OBRA PARA DRENAGEM - D = 1,20 M - AREIA EXTRAÍDA E BRITA PRODUZIDA - FORNECIMENTO E INSTALAÇÃO</t>
  </si>
  <si>
    <t>TUBO DE CONCRETO PA1 PRODUZIDO NA OBRA PARA DRENAGEM - D = 1,50 M - AREIA E BRITA COMERCIAIS - FORNECIMENTO E INSTALAÇÃO</t>
  </si>
  <si>
    <t>TUBO DE CONCRETO PA1 PRODUZIDO NA OBRA PARA DRENAGEM - D = 1,50 M - AREIA EXTRAÍDA E BRITA PRODUZIDA - FORNECIMENTO E INSTALAÇÃO</t>
  </si>
  <si>
    <t>TUBO DE CONCRETO PA2 COMERCIAL PARA DRENAGEM - D = 0,50 M - FORNECIMENTO E INSTALAÇÃO</t>
  </si>
  <si>
    <t>TUBO DE CONCRETO PA2 COMERCIAL PARA DRENAGEM - D = 0,60 M - FORNECIMENTO E INSTALAÇÃO</t>
  </si>
  <si>
    <t>TUBO DE CONCRETO PA2 COMERCIAL PARA DRENAGEM - D = 0,80 M - FORNECIMENTO E INSTALAÇÃO</t>
  </si>
  <si>
    <t>TUBO DE CONCRETO PA2 COMERCIAL PARA DRENAGEM - D = 1,00 M - FORNECIMENTO E INSTALAÇÃO</t>
  </si>
  <si>
    <t>TUBO DE CONCRETO PA2 COMERCIAL PARA DRENAGEM - D = 1,20 M - FORNECIMENTO E INSTALAÇÃO</t>
  </si>
  <si>
    <t>TUBO DE CONCRETO PA2 COMERCIAL PARA DRENAGEM - D = 1,50 M - FORNECIMENTO E INSTALAÇÃO</t>
  </si>
  <si>
    <t>TUBO DE CONCRETO PA2 PRODUZIDO NA OBRA PARA DRENAGEM - D = 0,60 M - AREIA E BRITA COMERCIAIS - FORNECIMENTO E INSTALAÇÃO</t>
  </si>
  <si>
    <t>TUBO DE CONCRETO PA2 PRODUZIDO NA OBRA PARA DRENAGEM - D = 0,60 M - AREIA EXTRAÍDA E BRITA PRODUZIDA - FORNECIMENTO E INSTALAÇÃO</t>
  </si>
  <si>
    <t>TUBO DE CONCRETO PA2 PRODUZIDO NA OBRA PARA DRENAGEM - D = 0,80 M - AREIA E BRITA COMERCIAIS - FORNECIMENTO E INSTALAÇÃO</t>
  </si>
  <si>
    <t>TUBO DE CONCRETO PA2 PRODUZIDO NA OBRA PARA DRENAGEM - D = 0,80 M - AREIA EXTRAÍDA E BRITA PRODUZIDA - FORNECIMENTO E INSTALAÇÃO</t>
  </si>
  <si>
    <t>TUBO DE CONCRETO PA2 PRODUZIDO NA OBRA PARA DRENAGEM - D = 1,00 M - AREIA E BRITA COMERCIAIS - FORNECIMENTO E INSTALAÇÃO</t>
  </si>
  <si>
    <t>TUBO DE CONCRETO PA2 PRODUZIDO NA OBRA PARA DRENAGEM - D = 1,00 M - AREIA EXTRAÍDA E BRITA PRODUZIDA - FORNECIMENTO E INSTALAÇÃO</t>
  </si>
  <si>
    <t>TUBO DE CONCRETO PA2 PRODUZIDO NA OBRA PARA DRENAGEM - D = 1,20 M - AREIA E BRITA COMERCIAIS - FORNECIMENTO E INSTALAÇÃO</t>
  </si>
  <si>
    <t>TUBO DE CONCRETO PA2 PRODUZIDO NA OBRA PARA DRENAGEM - D = 1,20 M - AREIA EXTRAÍDA E BRITA PRODUZIDA - FORNECIMENTO E INSTALAÇÃO</t>
  </si>
  <si>
    <t>TUBO DE CONCRETO PA2 PRODUZIDO NA OBRA PARA DRENAGEM - D = 1,50 M - AREIA E BRITA COMERCIAIS - FORNECIMENTO E INSTALAÇÃO</t>
  </si>
  <si>
    <t>TUBO DE CONCRETO PA2 PRODUZIDO NA OBRA PARA DRENAGEM - D = 1,50 M - AREIA EXTRAÍDA E BRITA PRODUZIDA - FORNECIMENTO E INSTALAÇÃO</t>
  </si>
  <si>
    <t>TUBO DE CONCRETO PA3 COMERCIAL PARA DRENAGEM - D = 0,50 M - FORNECIMENTO E INSTALAÇÃO</t>
  </si>
  <si>
    <t>TUBO DE CONCRETO PA3 COMERCIAL PARA DRENAGEM - D = 0,60 M - FORNECIMENTO E INSTALAÇÃO</t>
  </si>
  <si>
    <t>TUBO DE CONCRETO PA3 COMERCIAL PARA DRENAGEM - D = 0,80 M - FORNECIMENTO E INSTALAÇÃO</t>
  </si>
  <si>
    <t>TUBO DE CONCRETO PA3 COMERCIAL PARA DRENAGEM - D = 1,00 M - FORNECIMENTO E INSTALAÇÃO</t>
  </si>
  <si>
    <t>TUBO DE CONCRETO PA3 COMERCIAL PARA DRENAGEM - D = 1,20 M - FORNECIMENTO E INSTALAÇÃO</t>
  </si>
  <si>
    <t>TUBO DE CONCRETO PA3 COMERCIAL PARA DRENAGEM - D = 1,50 M - FORNECIMENTO E INSTALAÇÃO</t>
  </si>
  <si>
    <t>TUBO DE CONCRETO PA3 PRODUZIDO NA OBRA PARA DRENAGEM - D = 0,60 M - AREIA E BRITA COMERCIAIS - FORNECIMENTO E INSTALAÇÃO</t>
  </si>
  <si>
    <t>TUBO DE CONCRETO PA3 PRODUZIDO NA OBRA PARA DRENAGEM - D = 0,60 M - AREIA EXTRAÍDA E BRITA PRODUZIDA - FORNECIMENTO E INSTALAÇÃO</t>
  </si>
  <si>
    <t>TUBO DE CONCRETO PA3 PRODUZIDO NA OBRA PARA DRENAGEM - D = 0,80 M - AREIA E BRITA COMERCIAIS - FORNECIMENTO E INSTALAÇÃO</t>
  </si>
  <si>
    <t>TUBO DE CONCRETO PA3 PRODUZIDO NA OBRA PARA DRENAGEM - D = 0,80 M - AREIA EXTRAÍDA E BRITA PRODUZIDA - FORNECIMENTO E INSTALAÇÃO</t>
  </si>
  <si>
    <t>TUBO DE CONCRETO PA3 PRODUZIDO NA OBRA PARA DRENAGEM - D = 1,00 M - AREIA E BRITA COMERCIAIS - FORNECIMENTO E INSTALAÇÃO</t>
  </si>
  <si>
    <t>TUBO DE CONCRETO PA3 PRODUZIDO NA OBRA PARA DRENAGEM - D = 1,00 M - AREIA EXTRAÍDA E BRITA PRODUZIDA - FORNECIMENTO E INSTALAÇÃO</t>
  </si>
  <si>
    <t>TUBO DE CONCRETO PA3 PRODUZIDO NA OBRA PARA DRENAGEM - D = 1,20 M - AREIA E BRITA COMERCIAIS - FORNECIMENTO E INSTALAÇÃO</t>
  </si>
  <si>
    <t>TUBO DE CONCRETO PA3 PRODUZIDO NA OBRA PARA DRENAGEM - D = 1,20 M - AREIA EXTRAÍDA E BRITA PRODUZIDA - FORNECIMENTO E INSTALAÇÃO</t>
  </si>
  <si>
    <t>TUBO DE CONCRETO PA3 PRODUZIDO NA OBRA PARA DRENAGEM - D = 1,50 M - AREIA E BRITA COMERCIAIS - FORNECIMENTO E INSTALAÇÃO</t>
  </si>
  <si>
    <t>TUBO DE CONCRETO PA3 PRODUZIDO NA OBRA PARA DRENAGEM - D = 1,50 M - AREIA EXTRAÍDA E BRITA PRODUZIDA - FORNECIMENTO E INSTALAÇÃO</t>
  </si>
  <si>
    <t>TUBO DE CONCRETO PA4 COMERCIAL PARA DRENAGEM - D = 0,50 M - FORNECIMENTO E INSTALAÇÃO</t>
  </si>
  <si>
    <t>TUBO DE CONCRETO PA4 COMERCIAL PARA DRENAGEM - D = 0,60 M - FORNECIMENTO E INSTALAÇÃO</t>
  </si>
  <si>
    <t>TUBO DE CONCRETO PA4 COMERCIAL PARA DRENAGEM - D = 0,80 M - FORNECIMENTO E INSTALAÇÃO</t>
  </si>
  <si>
    <t>TUBO DE CONCRETO PA4 COMERCIAL PARA DRENAGEM - D = 1,00 M - FORNECIMENTO E INSTALAÇÃO</t>
  </si>
  <si>
    <t>TUBO DE CONCRETO PA4 COMERCIAL PARA DRENAGEM - D = 1,20 M - FORNECIMENTO E INSTALAÇÃO</t>
  </si>
  <si>
    <t>TUBO DE CONCRETO PA4 COMERCIAL PARA DRENAGEM - D = 1,50 M - FORNECIMENTO E INSTALAÇÃO</t>
  </si>
  <si>
    <t>TUBO DE CONCRETO PA4 PRODUZIDO NA OBRA PARA DRENAGEM - D = 0,60 M - AREIA E BRITA COMERCIAIS - FORNECIMENTO E INSTALAÇÃO</t>
  </si>
  <si>
    <t>TUBO DE CONCRETO PA4 PRODUZIDO NA OBRA PARA DRENAGEM - D = 0,60 M - AREIA EXTRAÍDA E BRITA PRODUZIDA - FORNECIMENTO E INSTALAÇÃO</t>
  </si>
  <si>
    <t>TUBO DE CONCRETO PA4 PRODUZIDO NA OBRA PARA DRENAGEM - D = 0,80 M - AREIA E BRITA COMERCIAIS - FORNECIMENTO E INSTALAÇÃO</t>
  </si>
  <si>
    <t>TUBO DE CONCRETO PA4 PRODUZIDO NA OBRA PARA DRENAGEM - D = 0,80 M - AREIA EXTRAÍDA E BRITA PRODUZIDA - FORNECIMENTO E INSTALAÇÃO</t>
  </si>
  <si>
    <t>TUBO DE CONCRETO PA4 PRODUZIDO NA OBRA PARA DRENAGEM - D = 1,00 M - AREIA E BRITA COMERCIAIS - FORNECIMENTO E INSTALAÇÃO</t>
  </si>
  <si>
    <t>TUBO DE CONCRETO PA4 PRODUZIDO NA OBRA PARA DRENAGEM - D = 1,00 M - AREIA EXTRAÍDA E BRITA PRODUZIDA - FORNECIMENTO E INSTALAÇÃO</t>
  </si>
  <si>
    <t>TUBO DE CONCRETO PA4 PRODUZIDO NA OBRA PARA DRENAGEM - D = 1,20 M - AREIA E BRITA COMERCIAIS - FORNECIMENTO E INSTALAÇÃO</t>
  </si>
  <si>
    <t>TUBO DE CONCRETO PA4 PRODUZIDO NA OBRA PARA DRENAGEM - D = 1,20 M - AREIA EXTRAÍDA E BRITA PRODUZIDA - FORNECIMENTO E INSTALAÇÃO</t>
  </si>
  <si>
    <t>TUBO DE CONCRETO PA4 PRODUZIDO NA OBRA PARA DRENAGEM - D = 1,50 M - AREIA E BRITA COMERCIAIS - FORNECIMENTO E INSTALAÇÃO</t>
  </si>
  <si>
    <t>TUBO DE CONCRETO PA4 PRODUZIDO NA OBRA PARA DRENAGEM - D = 1,50 M - AREIA EXTRAÍDA E BRITA PRODUZIDA - FORNECIMENTO E INSTALAÇÃO</t>
  </si>
  <si>
    <t>TUBO DE CONCRETO PERFURADO PRODUZIDO NA OBRA PARA DRENAGEM - D = 0,40 M - FORNECIMENTO E INSTALAÇÃO</t>
  </si>
  <si>
    <t>TUBO DE PVC PARA DRENO TIPO BARBACÃ - D = 50 MM - FORNECIMENTO E INSTALAÇÃO</t>
  </si>
  <si>
    <t>TUBO DE PVC PARA DRENO TIPO BARBACÃ - D = 75 MM - FORNECIMENTO E INSTALAÇÃO</t>
  </si>
  <si>
    <t>TUBO PEAD PARA DRENAGEM - D = 1.000 MM - FORNECIMENTO E INSTALAÇÃO</t>
  </si>
  <si>
    <t>TUBO PEAD PARA DRENAGEM - D = 1.050 MM - FORNECIMENTO E INSTALAÇÃO</t>
  </si>
  <si>
    <t>TUBO PEAD PARA DRENAGEM - D = 1.200 MM - FORNECIMENTO E INSTALAÇÃO</t>
  </si>
  <si>
    <t>TUBO PEAD PARA DRENAGEM - D = 1.500 MM - FORNECIMENTO E INSTALAÇÃO</t>
  </si>
  <si>
    <t>TUBO PEAD PARA DRENAGEM - D = 400 MM - FORNECIMENTO E INSTALAÇÃO</t>
  </si>
  <si>
    <t>TUBO PEAD PARA DRENAGEM - D = 450 MM - FORNECIMENTO E INSTALAÇÃO</t>
  </si>
  <si>
    <t>TUBO PEAD PARA DRENAGEM - D = 500 MM - FORNECIMENTO E INSTALAÇÃO</t>
  </si>
  <si>
    <t>TUBO PEAD PARA DRENAGEM - D = 600 MM - FORNECIMENTO E INSTALAÇÃO</t>
  </si>
  <si>
    <t>TUBO PEAD PARA DRENAGEM - D = 750 MM - FORNECIMENTO E INSTALAÇÃO</t>
  </si>
  <si>
    <t>TUBO PEAD PARA DRENAGEM - D = 800 MM - FORNECIMENTO E INSTALAÇÃO</t>
  </si>
  <si>
    <t>TUBO PEAD PARA DRENAGEM - D = 900 MM - FORNECIMENTO E INSTALAÇÃO</t>
  </si>
  <si>
    <t>VALETA DE PROTEÇÃO DE ATERRO SEM REVESTIMENTO - VPAT 120-30 - ESCAVAÇÃO MECÂNICA</t>
  </si>
  <si>
    <t>VALETA DE PROTEÇÃO DE ATERRO SEM REVESTIMENTO - VPAT 160-30 - ESCAVAÇÃO MECÂNICA</t>
  </si>
  <si>
    <t>VALETA DE PROTEÇÃO DE ATERROS COM REVESTIMENTO DE CONCRETO - VPAC 120-30 - ESCAVAÇÃO MECÂNICA - AREIA EXTRAÍDA E BRITA PRODUZIDA</t>
  </si>
  <si>
    <t>VALETA DE PROTEÇÃO DE ATERROS COM REVESTIMENTO DE CONCRETO - VPAC 160-30 - ESCAVAÇÃO MECÂNICA - AREIA E BRITA COMERCIAIS</t>
  </si>
  <si>
    <t>VALETA DE PROTEÇÃO DE ATERROS COM REVESTIMENTO DE CONCRETO - VPAC 160-30 - ESCAVAÇÃO MECÂNICA - AREIA EXTRAÍDA E BRITA PRODUZIDA</t>
  </si>
  <si>
    <t>VALETA DE PROTEÇÃO DE ATERROS COM REVESTIMENTO VEGETAL - VPAG 120-30 - ESCAVAÇÃO MECÂNICA</t>
  </si>
  <si>
    <t>VALETA DE PROTEÇÃO DE ATERROS COM REVESTIMENTO VEGETAL - VPAG 160-30 - ESCAVAÇÃO MECÂNICA</t>
  </si>
  <si>
    <t>VALETA DE PROTEÇÃO DE CORTE SEM REVESTIMENTO - VPCT 120-30 - ESCAVAÇÃO MECÂNICA</t>
  </si>
  <si>
    <t>VALETA DE PROTEÇÃO DE CORTE SEM REVESTIMENTO - VPCT 160-30 - ESCAVAÇÃO MECÂNICA</t>
  </si>
  <si>
    <t>VALETA DE PROTEÇÃO DE CORTES COM REVESTIMENTO DE CONCRETO - VPCC 120-30 - ESCAVAÇÃO MECÂNICA - AREIA E BRITA COMERCIAIS</t>
  </si>
  <si>
    <t>VALETA DE PROTEÇÃO DE CORTES COM REVESTIMENTO DE CONCRETO - VPCC 120-30 - ESCAVAÇÃO MECÂNICA - AREIA EXTRAÍDA E BRITA PRODUZIDA</t>
  </si>
  <si>
    <t>VALETA DE PROTEÇÃO DE CORTES COM REVESTIMENTO DE CONCRETO - VPCC 160-30 - ESCAVAÇÃO MECÂNICA - AREIA E BRITA COMERCIAIS</t>
  </si>
  <si>
    <t>VALETA DE PROTEÇÃO DE CORTES COM REVESTIMENTO DE CONCRETO - VPCC 160-30 - ESCAVAÇÃO MECÂNICA - AREIA EXTRAÍDA E BRITA PRODUZIDA</t>
  </si>
  <si>
    <t>VALETA DE PROTEÇÃO DE CORTES COM REVESTIMENTO VEGETAL - VPCG 120-30 - ESCAVAÇÃO MECÂNICA</t>
  </si>
  <si>
    <t>VALETA DE PROTEÇÃO DE CORTES COM REVESTIMENTO VEGETAL - VPCG 160-30 - ESCAVAÇÃO MECÂNICA</t>
  </si>
  <si>
    <t>ESCORAMENTO COM ESTACAS DE PERFIS METÁLICOS W 250 X 38,5 KG/M, ESPAÇADAS EM 1,5 M, INTERCALADAS COM PRANCHA DE MADEIRA COM ESPESSURA DE 5 CM E FICHA DE 0 A 0,2 H - SEM REAPROVEITAMENTO - FORNECIMENTO E INSTALAÇÃO</t>
  </si>
  <si>
    <t>ESCORAMENTO COM ESTACAS DE PERFIS METÁLICOS W 250 X 38,5 KG/M, ESPAÇADAS EM 1,5 M, INTERCALADAS COM PRANCHA DE MADEIRA COM ESPESSURA DE 5 CM E FICHA DE 0,20 A 0,4 H - SEM REAPROVEITAMENTO - FORNECIMENTO E INSTALAÇÃO</t>
  </si>
  <si>
    <t>ESCORAMENTO COM ESTACAS DE PERFIS METÁLICOS W 250 X 38,5 KG/M, ESPAÇADAS EM 1,5 M, INTERCALADAS COM PRANCHA DE MADEIRA COM ESPESSURA DE 5 CM E FICHA DE 0,40 A 0,6 H - SEM REAPROVEITAMENTO - FORNECIMENTO E INSTALAÇÃO</t>
  </si>
  <si>
    <t>ESCORAMENTO COM PERFIS METÁLICOS W 150 X 18,0 KG/M A CADA METRO E CHAPAS DE AÇO - ESTRONCAS A CADA 2 M NÃO INCLUÍDAS - PROFUNDIDADE DE ATÉ 10 M - AÇO COM UTILIZAÇÃO DE 20 VEZES - FORNECIMENTO, INSTALAÇÃO E RETIRADA</t>
  </si>
  <si>
    <t>ESCORAMENTO COM PONTALETES D = 10 CM - UTILIZAÇÃO DE 1 VEZ - CONFECÇÃO, INSTALAÇÃO E RETIRADA</t>
  </si>
  <si>
    <t>ESCORAMENTO COM PONTALETES D = 10 CM - UTILIZAÇÃO DE 2 VEZES - CONFECÇÃO, INSTALAÇÃO E RETIRADA</t>
  </si>
  <si>
    <t>ESCORAMENTO COM PONTALETES D = 10 CM - UTILIZAÇÃO DE 5 VEZES - CONFECÇÃO, INSTALAÇÃO E RETIRADA</t>
  </si>
  <si>
    <t>ESCORAMENTO COM PONTALETES D = 15 CM - UTILIZAÇÃO DE 2 VEZES - CONFECÇÃO, INSTALAÇÃO E RETIRADA</t>
  </si>
  <si>
    <t>ESCORAMENTO COM PONTALETES D = 15 CM - UTILIZAÇÃO DE 3 VEZES - CONFECÇÃO, INSTALAÇÃO E RETIRADA</t>
  </si>
  <si>
    <t>ESCORAMENTO COM PONTALETES D = 15 CM - UTILIZAÇÃO DE 5 VEZES - CONFECÇÃO, INSTALAÇÃO E RETIRADA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</si>
  <si>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</si>
  <si>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ESCORAMENTO CONTÍNUO DE VALAS COM TÁBUAS DE 2,5 X 30 CM E LONGARINAS DE 6 X 16 CM - ESTRONCAS A CADA METRO NÃO INCLUÍDAS - PROFUNDIDADE DE ATÉ 4 M - MADEIRA SEM REAPROVEITAMENTO - CONFECÇÃO E INSTALAÇÃO</t>
  </si>
  <si>
    <t>ESCORAMENTO METÁLICO COM QUADRO TUBULAR CONTRAVENTADO - CAPACIDADE DE CARGA ATÉ 3,8 T/M² - QUADRO DE 1,0 X 1,0 X 1,25 M - UTILIZAÇÃO DE 50 VEZES - FORNECIMENTO, INSTALAÇÃO E RETIRADA</t>
  </si>
  <si>
    <t>ESCORAMENTO METÁLICO TUBULAR GALVANIZADO PARA FORMAS COM CAPACIDADE DE 2.100 A 750 KG POR UNIDADE - REGULÁVEL DE 3,0 A 4,5 M - UTILIZAÇÃO DE 20 VEZES - FORNECIMENTO, INSTALAÇÃO E RETIRADA</t>
  </si>
  <si>
    <t>ESCORAMENTO METÁLICO TUBULAR GALVANIZADO PARA FORMAS COM CAPACIDADE DE 3.200 A 1.600 KG POR UNIDADE - REGULÁVEL DE 1,8 A 3,0 M - UTILIZAÇÃO DE 20 VEZES - FORNECIMENTO, INSTALAÇÃO E RETIRADA</t>
  </si>
  <si>
    <t>ESTRONCAS EM PERFIL METÁLICO W 150 X 18,0 KG/M - UTILIZAÇÃO DE 20 VEZES</t>
  </si>
  <si>
    <t>ESTRONCAS PARA VALAS COM D = 15 CM - MADEIRA COM UTILIZAÇÃO DE 3 VEZES</t>
  </si>
  <si>
    <t>ESTRONCAS PARA VALAS COM D = 15 CM - MADEIRA SEM REAPROVEITAMENTO</t>
  </si>
  <si>
    <t>ESTRONCAS PARA VALAS COM D = 20 CM - MADEIRA COM UTILIZAÇÃO DE 3 VEZES</t>
  </si>
  <si>
    <t>ESTRONCAS PARA VALAS COM D = 20 CM - MADEIRA SEM REAPROVEITAMENTO</t>
  </si>
  <si>
    <t>APOIO NÁUTICO PARA A COLOCAÇÃO DA ARMAÇÃO EM CAMISA METÁLICA</t>
  </si>
  <si>
    <t>APOIO NÁUTICO PARA A ESCAVAÇÃO COM PERFURATRIZ TIPO WIRTH EM ROCHA COM MÉDIA DUREZA E MÉDIA ABRASÃO - RESISTÊNCIA À COMPRESSÃO MENOR QUE 80 MPA - D = 600 A 1.800 MM</t>
  </si>
  <si>
    <t>APOIO NÁUTICO PARA A ESCAVAÇÃO COM PERFURATRIZ TIPO WIRTH EM ROCHA DE ALTA DUREZA E ALTA ABRASÃO - RESISTÊNCIA À COMPRESSÃO ACIMA DE 80 MPA - D = 600 A 1.800 MM</t>
  </si>
  <si>
    <t>APOIO NÁUTICO PARA A ESCAVAÇÃO COM PERFURATRIZ TIPO WIRTH EM SOLO D = 600 A 1.800 MM</t>
  </si>
  <si>
    <t>APOIO NÁUTICO PARA A EXECUÇÃO DA CONCRETAGEM DE CAMISAS METÁLICAS</t>
  </si>
  <si>
    <t>APOIO NÁUTICO PARA A EXECUÇÃO DA CRAVAÇÃO DE CAMISA METÁLICA D = 600 A 1.800 MM</t>
  </si>
  <si>
    <t>ARMAÇÃO DE ESTACA ESCAVADA OU ESTACA BARRETE EM AÇO CA-50 COM APOIO DE GUINDASTE - FORNECIMENTO, PREPARO E COLOCAÇÃO</t>
  </si>
  <si>
    <t>ARRASAMENTO DE ESTACAS DE CONCRETO COM SEÇÃO DE ATÉ 900 CM²</t>
  </si>
  <si>
    <t>BERÇO PARA PRÉ-MOLDAGEM DE ESTACAS PROTENDIDAS COM CAPACIDADE DE 19 M³, INCLUSIVE FORMAS METÁLICAS - UTILIZAÇÃO DE 100 VEZES</t>
  </si>
  <si>
    <t>CAMISA METÁLICA COM ESPESSURA DE 12,5 MM D = 1.400 MM - CRAVADA COM MARTELO VIBRATÓRIO - SEM ESCAVAÇÃO - CRAVAÇÃO</t>
  </si>
  <si>
    <t>CAMISA METÁLICA COM ESPESSURA DE 12,5 MM D = 1.400 MM - PARA PASSAGEM DE LÂMINA D'ÁGUA - POSICIONAMENTO</t>
  </si>
  <si>
    <t>CAMISA METÁLICA COM ESPESSURA DE 12,5 MM D = 1.500 MM - CRAVADA COM MARTELO VIBRATÓRIO - SEM ESCAVAÇÃO - CRAVAÇÃO</t>
  </si>
  <si>
    <t>CAMISA METÁLICA COM ESPESSURA DE 12,5 MM D = 1.500 MM - PARA PASSAGEM DE LÂMINA D'ÁGUA - POSICIONAMENTO</t>
  </si>
  <si>
    <t>CAMISA METÁLICA COM ESPESSURA DE 12,5 MM D = 1.600 MM - CRAVADA COM MARTELO VIBRATÓRIO - SEM ESCAVAÇÃO - CRAVAÇÃO</t>
  </si>
  <si>
    <t>CAMISA METÁLICA COM ESPESSURA DE 12,5 MM D = 1.600 MM - PARA PASSAGEM DE LÂMINA D'ÁGUA - POSICIONAMENTO</t>
  </si>
  <si>
    <t>CAMISA METÁLICA COM ESPESSURA DE 12,5 MM D = 1.700 MM - CRAVADA COM MARTELO VIBRATÓRIO - SEM ESCAVAÇÃO - CRAVAÇÃO</t>
  </si>
  <si>
    <t>CAMISA METÁLICA COM ESPESSURA DE 12,5 MM D = 1.700 MM - PARA PASSAGEM DE LÂMINA D'ÁGUA - POSICIONAMENTO</t>
  </si>
  <si>
    <t>CAMISA METÁLICA COM ESPESSURA DE 12,5 MM D = 1.800 MM - CRAVADA COM MARTELO VIBRATÓRIO - SEM ESCAVAÇÃO - CRAVAÇÃO</t>
  </si>
  <si>
    <t>CAMISA METÁLICA COM ESPESSURA DE 12,5 MM D = 1.800 MM - PARA PASSAGEM DE LÂMINA D'ÁGUA - POSICIONAMENTO</t>
  </si>
  <si>
    <t>CAMISA METÁLICA COM ESPESSURA DE 16 MM D = 1.500 MM - CRAVADA COM MARTELO VIBRATÓRIO - SEM ESCAVAÇÃO - CRAVAÇÃO</t>
  </si>
  <si>
    <t>CAMISA METÁLICA COM ESPESSURA DE 16 MM D = 1.500 MM - PARA PASSAGEM DE LÂMINA D'ÁGUA - POSICIONAMENTO</t>
  </si>
  <si>
    <t>CAMISA METÁLICA COM ESPESSURA DE 16 MM D = 1.600 MM - CRAVADA COM MARTELO VIBRATÓRIO - SEM ESCAVAÇÃO - CRAVAÇÃO</t>
  </si>
  <si>
    <t>CAMISA METÁLICA COM ESPESSURA DE 16 MM D = 1.600 MM - PARA PASSAGEM DE LÂMINA D'ÁGUA - POSICIONAMENTO</t>
  </si>
  <si>
    <t>CAMISA METÁLICA COM ESPESSURA DE 16 MM D = 1.700 MM - CRAVADA COM MARTELO VIBRATÓRIO - SEM ESCAVAÇÃO - CRAVAÇÃO</t>
  </si>
  <si>
    <t>CAMISA METÁLICA COM ESPESSURA DE 16 MM D = 1.700 MM - PARA PASSAGEM DE LÂMINA D'ÁGUA - POSICIONAMENTO</t>
  </si>
  <si>
    <t>CAMISA METÁLICA COM ESPESSURA DE 16 MM D = 1.800 MM - CRAVADA COM MARTELO VIBRATÓRIO - SEM ESCAVAÇÃO - CRAVAÇÃO</t>
  </si>
  <si>
    <t>CAMISA METÁLICA COM ESPESSURA DE 16 MM D = 1.800 MM - PARA PASSAGEM DE LÂMINA D'ÁGUA - POSICIONAMENTO</t>
  </si>
  <si>
    <t>CAMISA METÁLICA COM ESPESSURA DE 6,3 MM D = 1.000 MM - CRAVADA COM MARTELO VIBRATÓRIO - SEM ESCAVAÇÃO - CRAVAÇÃO</t>
  </si>
  <si>
    <t>CAMISA METÁLICA COM ESPESSURA DE 6,3 MM D = 1.000 MM - PARA PASSAGEM DE LÂMINA D'ÁGUA - POSICIONAMENTO</t>
  </si>
  <si>
    <t>CAMISA METÁLICA COM ESPESSURA DE 6,3 MM D = 400 MM - CRAVADA COM MARTELO VIBRATÓRIO - SEM ESCAVAÇÃO - CRAVAÇÃO</t>
  </si>
  <si>
    <t>CAMISA METÁLICA COM ESPESSURA DE 6,3 MM D = 400 MM - PARA PASSAGEM DE LÂMINA D'ÁGUA - POSICIONAMENTO</t>
  </si>
  <si>
    <t>CAMISA METÁLICA COM ESPESSURA DE 6,3 MM D = 500 MM - CRAVADA COM MARTELO VIBRATÓRIO - SEM ESCAVAÇÃO - CRAVAÇÃO</t>
  </si>
  <si>
    <t>CAMISA METÁLICA COM ESPESSURA DE 6,3 MM D = 500 MM - PARA PASSAGEM DE LÂMINA D'ÁGUA - POSICIONAMENTO</t>
  </si>
  <si>
    <t>CAMISA METÁLICA COM ESPESSURA DE 6,3 MM D = 600 MM - CRAVADA COM MARTELO VIBRATÓRIO - SEM ESCAVAÇÃO - CRAVAÇÃO</t>
  </si>
  <si>
    <t>CAMISA METÁLICA COM ESPESSURA DE 6,3 MM D = 600 MM - PARA PASSAGEM DE LÂMINA D'ÁGUA - POSICIONAMENTO</t>
  </si>
  <si>
    <t>CAMISA METÁLICA COM ESPESSURA DE 6,3 MM D = 700 MM - CRAVADA COM MARTELO VIBRATÓRIO - SEM ESCAVAÇÃO - CRAVAÇÃO</t>
  </si>
  <si>
    <t>CAMISA METÁLICA COM ESPESSURA DE 6,3 MM D = 700 MM - PARA PASSAGEM DE LÂMINA D'ÁGUA - POSICIONAMENTO</t>
  </si>
  <si>
    <t>CAMISA METÁLICA COM ESPESSURA DE 6,3 MM D = 800 MM - CRAVADA COM MARTELO VIBRATÓRIO - SEM ESCAVAÇÃO - CRAVAÇÃO</t>
  </si>
  <si>
    <t>CAMISA METÁLICA COM ESPESSURA DE 6,3 MM D = 800 MM - PARA PASSAGEM DE LÂMINA D'ÁGUA - POSICIONAMENTO</t>
  </si>
  <si>
    <t>CAMISA METÁLICA COM ESPESSURA DE 6,3 MM D = 900 MM - CRAVADA COM MARTELO VIBRATÓRIO - SEM ESCAVAÇÃO - CRAVAÇÃO</t>
  </si>
  <si>
    <t>CAMISA METÁLICA COM ESPESSURA DE 6,3 MM D = 900 MM - PARA PASSAGEM DE LÂMINA D'ÁGUA - POSICIONAMENTO</t>
  </si>
  <si>
    <t>CAMISA METÁLICA COM ESPESSURA DE 8 MM D = 1.000 MM - CRAVADA COM MARTELO VIBRATÓRIO - SEM ESCAVAÇÃO - CRAVAÇÃO</t>
  </si>
  <si>
    <t>CAMISA METÁLICA COM ESPESSURA DE 8 MM D = 1.000 MM - PARA PASSAGEM DE LÂMINA D'ÁGUA - POSICIONAMENTO</t>
  </si>
  <si>
    <t>CAMISA METÁLICA COM ESPESSURA DE 8 MM D = 1.100 MM - CRAVADA COM MARTELO VIBRATÓRIO - SEM ESCAVAÇÃO - CRAVAÇÃO</t>
  </si>
  <si>
    <t>CAMISA METÁLICA COM ESPESSURA DE 8 MM D = 1.100 MM - PARA PASSAGEM DE LÂMINA D'ÁGUA - POSICIONAMENTO</t>
  </si>
  <si>
    <t>CAMISA METÁLICA COM ESPESSURA DE 8 MM D = 1.200 MM - CRAVADA COM MARTELO VIBRATÓRIO - SEM ESCAVAÇÃO - CRAVAÇÃO</t>
  </si>
  <si>
    <t>CAMISA METÁLICA COM ESPESSURA DE 8 MM D = 1.200 MM - PARA PASSAGEM DE LÂMINA D'ÁGUA - POSICIONAMENTO</t>
  </si>
  <si>
    <t>CAMISA METÁLICA COM ESPESSURA DE 8 MM D = 700 MM - CRAVADA COM MARTELO VIBRATÓRIO - SEM ESCAVAÇÃO - CRAVAÇÃO</t>
  </si>
  <si>
    <t>CAMISA METÁLICA COM ESPESSURA DE 8 MM D = 700 MM - PARA PASSAGEM DE LÂMINA D'ÁGUA - POSICIONAMENTO</t>
  </si>
  <si>
    <t>CAMISA METÁLICA COM ESPESSURA DE 8 MM D = 800 MM - CRAVADA COM MARTELO VIBRATÓRIO - SEM ESCAVAÇÃO - CRAVAÇÃO</t>
  </si>
  <si>
    <t>CAMISA METÁLICA COM ESPESSURA DE 8 MM D = 800 MM - PARA PASSAGEM DE LÂMINA D'ÁGUA - POSICIONAMENTO</t>
  </si>
  <si>
    <t>CAMISA METÁLICA COM ESPESSURA DE 8 MM D = 900 MM - CRAVADA COM MARTELO VIBRATÓRIO - SEM ESCAVAÇÃO - CRAVAÇÃO</t>
  </si>
  <si>
    <t>CAMISA METÁLICA COM ESPESSURA DE 8 MM D = 900 MM - PARA PASSAGEM DE LÂMINA D'ÁGUA - POSICIONAMENTO</t>
  </si>
  <si>
    <t>CAMISA METÁLICA COM ESPESSURA DE 9,5 MM D = 1.000 MM - CRAVADA COM MARTELO VIBRATÓRIO - SEM ESCAVAÇÃO - CRAVAÇÃO</t>
  </si>
  <si>
    <t>CAMISA METÁLICA COM ESPESSURA DE 9,5 MM D = 1.000 MM - PARA PASSAGEM DE LÂMINA D'ÁGUA - POSICIONAMENTO</t>
  </si>
  <si>
    <t>CAMISA METÁLICA COM ESPESSURA DE 9,5 MM D = 1.100 MM - CRAVADA COM MARTELO VIBRATÓRIO - SEM ESCAVAÇÃO - CRAVAÇÃO</t>
  </si>
  <si>
    <t>CAMISA METÁLICA COM ESPESSURA DE 9,5 MM D = 1.100 MM - PARA PASSAGEM DE LÂMINA D'ÁGUA - POSICIONAMENTO</t>
  </si>
  <si>
    <t>CAMISA METÁLICA COM ESPESSURA DE 9,5 MM D = 1.200 MM - CRAVADA COM MARTELO VIBRATÓRIO - SEM ESCAVAÇÃO - CRAVAÇÃO</t>
  </si>
  <si>
    <t>CAMISA METÁLICA COM ESPESSURA DE 9,5 MM D = 1.200 MM - PARA PASSAGEM DE LÂMINA D'ÁGUA - POSICIONAMENTO</t>
  </si>
  <si>
    <t>CAMISA METÁLICA COM ESPESSURA DE 9,5 MM D = 1.300 MM - CRAVADA COM MARTELO VIBRATÓRIO - SEM ESCAVAÇÃO - CRAVAÇÃO</t>
  </si>
  <si>
    <t>CAMISA METÁLICA COM ESPESSURA DE 9,5 MM D = 1.300 MM - PARA PASSAGEM DE LÂMINA D'ÁGUA - POSICIONAMENTO</t>
  </si>
  <si>
    <t>CAMISA METÁLICA COM ESPESSURA DE 9,5 MM D = 1.400 MM - CRAVADA COM MARTELO VIBRATÓRIO - SEM ESCAVAÇÃO - CRAVAÇÃO</t>
  </si>
  <si>
    <t>CAMISA METÁLICA COM ESPESSURA DE 9,5 MM D = 1.400 MM - PARA PASSAGEM DE LÂMINA D'ÁGUA - POSICIONAMENTO</t>
  </si>
  <si>
    <t>CAMISA METÁLICA COM ESPESSURA DE 9,5 MM D = 1.500 MM - CRAVADA COM MARTELO VIBRATÓRIO - SEM ESCAVAÇÃO - CRAVAÇÃO</t>
  </si>
  <si>
    <t>CAMISA METÁLICA COM ESPESSURA DE 9,5 MM D = 1.500 MM - PARA PASSAGEM DE LÂMINA D'ÁGUA - POSICIONAMENTO</t>
  </si>
  <si>
    <t>CAMISA METÁLICA COM ESPESSURA DE 9,5 MM D = 900 MM - CRAVADA COM MARTELO VIBRATÓRIO - SEM ESCAVAÇÃO - CRAVAÇÃO</t>
  </si>
  <si>
    <t>CAMISA METÁLICA COM ESPESSURA DE 9,5 MM D = 900 MM - PARA PASSAGEM DE LÂMINA D'ÁGUA - POSICIONAMENTO</t>
  </si>
  <si>
    <t>COLUNA DE BRITA D = 50 CM EXECUTADA COM PERFURATRIZ TIPO BOTTOM FEED - BRITA COMERCIAL - CONFECÇÃO E CRAVAÇÃO</t>
  </si>
  <si>
    <t>COLUNA DE BRITA D = 50 CM EXECUTADA COM PERFURATRIZ TIPO BOTTOM FEED - BRITA PRODUZIDA - CONFECÇÃO E CRAVAÇÃO</t>
  </si>
  <si>
    <t>COLUNA DE BRITA D = 60 CM EXECUTADA COM PERFURATRIZ TIPO BOTTOM FEED - BRITA COMERCIAL - CONFECÇÃO E CRAVAÇÃO</t>
  </si>
  <si>
    <t>COLUNA DE BRITA D = 60 CM EXECUTADA COM PERFURATRIZ TIPO BOTTOM FEED - BRITA PRODUZIDA - CONFECÇÃO E CRAVAÇÃO</t>
  </si>
  <si>
    <t>COLUNA DE BRITA D = 70 CM EXECUTADA COM PERFURATRIZ TIPO BOTTOM FEED - BRITA COMERCIAL - CONFECÇÃO E CRAVAÇÃO</t>
  </si>
  <si>
    <t>COLUNA DE BRITA D = 70 CM EXECUTADA COM PERFURATRIZ TIPO BOTTOM FEED - BRITA PRODUZIDA - CONFECÇÃO E CRAVAÇÃO</t>
  </si>
  <si>
    <t>COLUNA DE BRITA D = 80 CM EXECUTADA COM PERFURATRIZ TIPO BOTTOM FEED - BRITA COMERCIAL - CONFECÇÃO E CRAVAÇÃO</t>
  </si>
  <si>
    <t>COLUNA DE BRITA D = 80 CM EXECUTADA COM PERFURATRIZ TIPO BOTTOM FEED - BRITA PRODUZIDA - CONFECÇÃO E CRAVAÇÃO</t>
  </si>
  <si>
    <t>CONFECÇÃO DE CAMISA METÁLICA EM AÇO ASTM A36 COM ESPESSURA DE 12,5 MM - D = 1.400 MM</t>
  </si>
  <si>
    <t>CONFECÇÃO DE CAMISA METÁLICA EM AÇO ASTM A36 COM ESPESSURA DE 12,5 MM - D = 1.500 MM</t>
  </si>
  <si>
    <t>CONFECÇÃO DE CAMISA METÁLICA EM AÇO ASTM A36 COM ESPESSURA DE 12,5 MM - D = 1.600 MM</t>
  </si>
  <si>
    <t>CONFECÇÃO DE CAMISA METÁLICA EM AÇO ASTM A36 COM ESPESSURA DE 12,5 MM - D = 1.700 MM</t>
  </si>
  <si>
    <t>CONFECÇÃO DE CAMISA METÁLICA EM AÇO ASTM A36 COM ESPESSURA DE 12,5 MM - D = 1.800 MM</t>
  </si>
  <si>
    <t>CONFECÇÃO DE CAMISA METÁLICA EM AÇO ASTM A36 COM ESPESSURA DE 16 MM - D = 1.500 MM</t>
  </si>
  <si>
    <t>CONFECÇÃO DE CAMISA METÁLICA EM AÇO ASTM A36 COM ESPESSURA DE 16 MM - D = 1.600 MM</t>
  </si>
  <si>
    <t>CONFECÇÃO DE CAMISA METÁLICA EM AÇO ASTM A36 COM ESPESSURA DE 16 MM - D = 1.700 MM</t>
  </si>
  <si>
    <t>CONFECÇÃO DE CAMISA METÁLICA EM AÇO ASTM A36 COM ESPESSURA DE 16 MM - D = 1.800 MM</t>
  </si>
  <si>
    <t>CONFECÇÃO DE CAMISA METÁLICA EM AÇO ASTM A36 COM ESPESSURA DE 6,3 MM - D = 1.000 MM</t>
  </si>
  <si>
    <t>CONFECÇÃO DE CAMISA METÁLICA EM AÇO ASTM A36 COM ESPESSURA DE 6,3 MM - D = 400 MM</t>
  </si>
  <si>
    <t>CONFECÇÃO DE CAMISA METÁLICA EM AÇO ASTM A36 COM ESPESSURA DE 6,3 MM - D = 500 MM</t>
  </si>
  <si>
    <t>CONFECÇÃO DE CAMISA METÁLICA EM AÇO ASTM A36 COM ESPESSURA DE 6,3 MM - D = 600 MM</t>
  </si>
  <si>
    <t>CONFECÇÃO DE CAMISA METÁLICA EM AÇO ASTM A36 COM ESPESSURA DE 6,3 MM - D = 700 MM</t>
  </si>
  <si>
    <t>CONFECÇÃO DE CAMISA METÁLICA EM AÇO ASTM A36 COM ESPESSURA DE 6,3 MM - D = 800 MM</t>
  </si>
  <si>
    <t>CONFECÇÃO DE CAMISA METÁLICA EM AÇO ASTM A36 COM ESPESSURA DE 6,3 MM - D = 900 MM</t>
  </si>
  <si>
    <t>CONFECÇÃO DE CAMISA METÁLICA EM AÇO ASTM A36 COM ESPESSURA DE 8 MM - D = 1.000 MM</t>
  </si>
  <si>
    <t>CONFECÇÃO DE CAMISA METÁLICA EM AÇO ASTM A36 COM ESPESSURA DE 8 MM - D = 1.100 MM</t>
  </si>
  <si>
    <t>CONFECÇÃO DE CAMISA METÁLICA EM AÇO ASTM A36 COM ESPESSURA DE 8 MM - D = 1.200 MM</t>
  </si>
  <si>
    <t>CONFECÇÃO DE CAMISA METÁLICA EM AÇO ASTM A36 COM ESPESSURA DE 8 MM - D = 700 MM</t>
  </si>
  <si>
    <t>CONFECÇÃO DE CAMISA METÁLICA EM AÇO ASTM A36 COM ESPESSURA DE 8 MM - D = 800 MM</t>
  </si>
  <si>
    <t>CONFECÇÃO DE CAMISA METÁLICA EM AÇO ASTM A36 COM ESPESSURA DE 8 MM - D = 900 MM</t>
  </si>
  <si>
    <t>CONFECÇÃO DE CAMISA METÁLICA EM AÇO ASTM A36 COM ESPESSURA DE 9,5 MM - D = 1.000 MM</t>
  </si>
  <si>
    <t>CONFECÇÃO DE CAMISA METÁLICA EM AÇO ASTM A36 COM ESPESSURA DE 9,5 MM - D = 1.100 MM</t>
  </si>
  <si>
    <t>CONFECÇÃO DE CAMISA METÁLICA EM AÇO ASTM A36 COM ESPESSURA DE 9,5 MM - D = 1.200 MM</t>
  </si>
  <si>
    <t>CONFECÇÃO DE CAMISA METÁLICA EM AÇO ASTM A36 COM ESPESSURA DE 9,5 MM - D = 1.300 MM</t>
  </si>
  <si>
    <t>CONFECÇÃO DE CAMISA METÁLICA EM AÇO ASTM A36 COM ESPESSURA DE 9,5 MM - D = 1.400 MM</t>
  </si>
  <si>
    <t>CONFECÇÃO DE CAMISA METÁLICA EM AÇO ASTM A36 COM ESPESSURA DE 9,5 MM - D = 1.500 MM</t>
  </si>
  <si>
    <t>CONFECÇÃO DE CAMISA METÁLICA EM AÇO ASTM A36 COM ESPESSURA DE 9,5 MM - D = 900 MM</t>
  </si>
  <si>
    <t>CONTRAVENTAMENTO DE GRUPO DE ESTACAS SUBMERSAS EM AÇO ASTM A36 - CONFECÇÃO E INSTALAÇÃO</t>
  </si>
  <si>
    <t>ESCAVAÇÃO COM PERFURATRIZ TIPO WIRTH EM ROCHA COM MÉDIA DUREZA E MÉDIA ABRASÃO - RESISTÊNCIA À COMPRESSÃO MENOR QUE 80 MPA - D = 1.000 MM</t>
  </si>
  <si>
    <t>ESCAVAÇÃO COM PERFURATRIZ TIPO WIRTH EM ROCHA COM MÉDIA DUREZA E MÉDIA ABRASÃO - RESISTÊNCIA À COMPRESSÃO MENOR QUE 80 MPA - D = 1.100 MM</t>
  </si>
  <si>
    <t>ESCAVAÇÃO COM PERFURATRIZ TIPO WIRTH EM ROCHA COM MÉDIA DUREZA E MÉDIA ABRASÃO - RESISTÊNCIA À COMPRESSÃO MENOR QUE 80 MPA - D = 1.200 MM</t>
  </si>
  <si>
    <t>ESCAVAÇÃO COM PERFURATRIZ TIPO WIRTH EM ROCHA COM MÉDIA DUREZA E MÉDIA ABRASÃO - RESISTÊNCIA À COMPRESSÃO MENOR QUE 80 MPA - D = 1.300 MM</t>
  </si>
  <si>
    <t>ESCAVAÇÃO COM PERFURATRIZ TIPO WIRTH EM ROCHA COM MÉDIA DUREZA E MÉDIA ABRASÃO - RESISTÊNCIA À COMPRESSÃO MENOR QUE 80 MPA - D = 1.400 MM</t>
  </si>
  <si>
    <t>ESCAVAÇÃO COM PERFURATRIZ TIPO WIRTH EM ROCHA COM MÉDIA DUREZA E MÉDIA ABRASÃO - RESISTÊNCIA À COMPRESSÃO MENOR QUE 80 MPA - D = 1.500 MM</t>
  </si>
  <si>
    <t>ESCAVAÇÃO COM PERFURATRIZ TIPO WIRTH EM ROCHA COM MÉDIA DUREZA E MÉDIA ABRASÃO - RESISTÊNCIA À COMPRESSÃO MENOR QUE 80 MPA - D = 1.600 MM</t>
  </si>
  <si>
    <t>ESCAVAÇÃO COM PERFURATRIZ TIPO WIRTH EM ROCHA COM MÉDIA DUREZA E MÉDIA ABRASÃO - RESISTÊNCIA À COMPRESSÃO MENOR QUE 80 MPA - D = 1.700 MM</t>
  </si>
  <si>
    <t>ESCAVAÇÃO COM PERFURATRIZ TIPO WIRTH EM ROCHA COM MÉDIA DUREZA E MÉDIA ABRASÃO - RESISTÊNCIA À COMPRESSÃO MENOR QUE 80 MPA - D = 1.800 MM</t>
  </si>
  <si>
    <t>ESCAVAÇÃO COM PERFURATRIZ TIPO WIRTH EM ROCHA COM MÉDIA DUREZA E MÉDIA ABRASÃO - RESISTÊNCIA À COMPRESSÃO MENOR QUE 80 MPA - D = 600 MM</t>
  </si>
  <si>
    <t>ESCAVAÇÃO COM PERFURATRIZ TIPO WIRTH EM ROCHA COM MÉDIA DUREZA E MÉDIA ABRASÃO - RESISTÊNCIA À COMPRESSÃO MENOR QUE 80 MPA - D = 700 MM</t>
  </si>
  <si>
    <t>ESCAVAÇÃO COM PERFURATRIZ TIPO WIRTH EM ROCHA COM MÉDIA DUREZA E MÉDIA ABRASÃO - RESISTÊNCIA À COMPRESSÃO MENOR QUE 80 MPA - D = 800 MM</t>
  </si>
  <si>
    <t>ESCAVAÇÃO COM PERFURATRIZ TIPO WIRTH EM ROCHA COM MÉDIA DUREZA E MÉDIA ABRASÃO - RESISTÊNCIA À COMPRESSÃO MENOR QUE 80 MPA - D = 900 MM</t>
  </si>
  <si>
    <t>ESCAVAÇÃO COM PERFURATRIZ TIPO WIRTH EM ROCHA DE ALTA DUREZA E ALTA ABRASÃO - RESISTÊNCIA À COMPRESSÃO ACIMA DE 80 MPA - D = 1.000 MM</t>
  </si>
  <si>
    <t>ESCAVAÇÃO COM PERFURATRIZ TIPO WIRTH EM ROCHA DE ALTA DUREZA E ALTA ABRASÃO - RESISTÊNCIA À COMPRESSÃO ACIMA DE 80 MPA - D = 1.100 MM</t>
  </si>
  <si>
    <t>ESCAVAÇÃO COM PERFURATRIZ TIPO WIRTH EM ROCHA DE ALTA DUREZA E ALTA ABRASÃO - RESISTÊNCIA À COMPRESSÃO ACIMA DE 80 MPA - D = 1.200 MM</t>
  </si>
  <si>
    <t>ESCAVAÇÃO COM PERFURATRIZ TIPO WIRTH EM ROCHA DE ALTA DUREZA E ALTA ABRASÃO - RESISTÊNCIA À COMPRESSÃO ACIMA DE 80 MPA - D = 1.300 MM</t>
  </si>
  <si>
    <t>ESCAVAÇÃO COM PERFURATRIZ TIPO WIRTH EM ROCHA DE ALTA DUREZA E ALTA ABRASÃO - RESISTÊNCIA À COMPRESSÃO ACIMA DE 80 MPA - D = 1.400 MM</t>
  </si>
  <si>
    <t>ESCAVAÇÃO COM PERFURATRIZ TIPO WIRTH EM ROCHA DE ALTA DUREZA E ALTA ABRASÃO - RESISTÊNCIA À COMPRESSÃO ACIMA DE 80 MPA - D = 1.500 MM</t>
  </si>
  <si>
    <t>ESCAVAÇÃO COM PERFURATRIZ TIPO WIRTH EM ROCHA DE ALTA DUREZA E ALTA ABRASÃO - RESISTÊNCIA À COMPRESSÃO ACIMA DE 80 MPA - D = 1.600 MM</t>
  </si>
  <si>
    <t>ESCAVAÇÃO COM PERFURATRIZ TIPO WIRTH EM ROCHA DE ALTA DUREZA E ALTA ABRASÃO - RESISTÊNCIA À COMPRESSÃO ACIMA DE 80 MPA - D = 1.700 MM</t>
  </si>
  <si>
    <t>ESCAVAÇÃO COM PERFURATRIZ TIPO WIRTH EM ROCHA DE ALTA DUREZA E ALTA ABRASÃO - RESISTÊNCIA À COMPRESSÃO ACIMA DE 80 MPA - D = 1.800 MM</t>
  </si>
  <si>
    <t>ESCAVAÇÃO COM PERFURATRIZ TIPO WIRTH EM ROCHA DE ALTA DUREZA E ALTA ABRASÃO - RESISTÊNCIA À COMPRESSÃO ACIMA DE 80 MPA - D = 600 MM</t>
  </si>
  <si>
    <t>ESCAVAÇÃO COM PERFURATRIZ TIPO WIRTH EM ROCHA DE ALTA DUREZA E ALTA ABRASÃO - RESISTÊNCIA À COMPRESSÃO ACIMA DE 80 MPA - D = 700 MM</t>
  </si>
  <si>
    <t>ESCAVAÇÃO COM PERFURATRIZ TIPO WIRTH EM ROCHA DE ALTA DUREZA E ALTA ABRASÃO - RESISTÊNCIA À COMPRESSÃO ACIMA DE 80 MPA - D = 800 MM</t>
  </si>
  <si>
    <t>ESCAVAÇÃO COM PERFURATRIZ TIPO WIRTH EM ROCHA DE ALTA DUREZA E ALTA ABRASÃO - RESISTÊNCIA À COMPRESSÃO ACIMA DE 80 MPA - D = 900 MM</t>
  </si>
  <si>
    <t>ESCAVAÇÃO COM PERFURATRIZ TIPO WIRTH EM SOLO - D = 1.000 MM</t>
  </si>
  <si>
    <t>ESCAVAÇÃO COM PERFURATRIZ TIPO WIRTH EM SOLO - D = 1.100 MM</t>
  </si>
  <si>
    <t>ESCAVAÇÃO COM PERFURATRIZ TIPO WIRTH EM SOLO - D = 1.200 MM</t>
  </si>
  <si>
    <t>ESCAVAÇÃO COM PERFURATRIZ TIPO WIRTH EM SOLO - D = 1.300 MM</t>
  </si>
  <si>
    <t>ESCAVAÇÃO COM PERFURATRIZ TIPO WIRTH EM SOLO - D = 1.400 MM</t>
  </si>
  <si>
    <t>ESCAVAÇÃO COM PERFURATRIZ TIPO WIRTH EM SOLO - D = 1.500 MM</t>
  </si>
  <si>
    <t>ESCAVAÇÃO COM PERFURATRIZ TIPO WIRTH EM SOLO - D = 1.600 MM</t>
  </si>
  <si>
    <t>ESCAVAÇÃO COM PERFURATRIZ TIPO WIRTH EM SOLO - D = 1.700 MM</t>
  </si>
  <si>
    <t>ESCAVAÇÃO COM PERFURATRIZ TIPO WIRTH EM SOLO - D = 1.800 MM</t>
  </si>
  <si>
    <t>ESCAVAÇÃO COM PERFURATRIZ TIPO WIRTH EM SOLO - D = 600 MM</t>
  </si>
  <si>
    <t>ESCAVAÇÃO COM PERFURATRIZ TIPO WIRTH EM SOLO - D = 700 MM</t>
  </si>
  <si>
    <t>ESCAVAÇÃO COM PERFURATRIZ TIPO WIRTH EM SOLO - D = 800 MM</t>
  </si>
  <si>
    <t>ESCAVAÇÃO COM PERFURATRIZ TIPO WIRTH EM SOLO - D = 900 MM</t>
  </si>
  <si>
    <t>ESTACA BARRETE ESCAVADA COM USO DE FLUIDO ESTABILIZANTE - CONFECÇÃO</t>
  </si>
  <si>
    <t>ESTACA BROCA MANUAL D = 25 CM - CONFECÇÃO</t>
  </si>
  <si>
    <t>ESTACA BROCA MANUAL D = 30 CM - CONFECÇÃO</t>
  </si>
  <si>
    <t>ESTACA CIRCULAR TIPO ESTACÃO ESCAVADA COM USO DE FLUIDO ESTABILIZANTE - CONFECÇÃO</t>
  </si>
  <si>
    <t>ESTACA DUPLO PERFIL METÁLICO W 250 X 17,9 - COM EMENDA - FORNECIMENTO E CRAVAÇÃO</t>
  </si>
  <si>
    <t>ESTACA DUPLO TRILHO TR 25 - COM EMENDA - FORNECIMENTO E CRAVAÇÃO</t>
  </si>
  <si>
    <t>ESTACA DUPLO TRILHO TR 37 - COM EMENDA - FORNECIMENTO E CRAVAÇÃO</t>
  </si>
  <si>
    <t>ESTACA DUPLO TRILHO TR 45 - COM EMENDA - FORNECIMENTO E CRAVAÇÃO</t>
  </si>
  <si>
    <t>ESTACA DUPLO TRILHO TR 57 - COM EMENDA - FORNECIMENTO E CRAVAÇÃO</t>
  </si>
  <si>
    <t>ESTACA DUPLO TRILHO TR 68 - COM EMENDA - FORNECIMENTO E CRAVAÇÃO</t>
  </si>
  <si>
    <t>ESTACA FRANKI COM FUSTE APILOADO D = 35 CM - CONFECÇÃO</t>
  </si>
  <si>
    <t>ESTACA FRANKI COM FUSTE APILOADO D = 40 CM - CONFECÇÃO</t>
  </si>
  <si>
    <t>ESTACA FRANKI COM FUSTE APILOADO D = 45 CM - CONFECÇÃO</t>
  </si>
  <si>
    <t>ESTACA FRANKI COM FUSTE APILOADO D = 52 CM - CONFECÇÃO</t>
  </si>
  <si>
    <t>ESTACA FRANKI COM FUSTE APILOADO D = 60 CM - CONFECÇÃO</t>
  </si>
  <si>
    <t>ESTACA FRANKI COM FUSTE APILOADO D = 70 CM - CONFECÇÃO</t>
  </si>
  <si>
    <t>ESTACA HÉLICE CONTÍNUA - CONFECÇÃO</t>
  </si>
  <si>
    <t>ESTACA HÉLICE DE DESLOCAMENTO - CONFECÇÃO</t>
  </si>
  <si>
    <t>ESTACA PERFIL METÁLICO W 150 X 22,5 (H) - FORNECIMENTO E CRAVAÇÃO</t>
  </si>
  <si>
    <t>ESTACA PRANCHA METÁLICA - FORNECIMENTO E CRAVAÇÃO ATÉ 12 METROS</t>
  </si>
  <si>
    <t>ESTACA PRANCHA METÁLICA COM APOIO DE FLUTUANTE - FORNECIMENTO E CRAVAÇÃO DE 12 METROS</t>
  </si>
  <si>
    <t>ESTACA PRANCHA METÁLICA COM APOIO DE FLUTUANTE E UTILIZAÇÃO DE 10 VEZES - FORNECIMENTO, CRAVAÇÃO ATÉ 12 METROS</t>
  </si>
  <si>
    <t>ESTACA PRANCHA METÁLICA COM UTILIZAÇÃO DE 10 VEZES - FORNECIMENTO, CRAVAÇÃO ATÉ 12 METROS</t>
  </si>
  <si>
    <t>ESTACA PRÉ-MOLDADA DE CONCRETO ARMADO CENTRIFUGADO COM COMPRESSÃO ADMISSÍVEL DE 100 T - SEM EMENDA - FORNECIMENTO E CRAVAÇÃO</t>
  </si>
  <si>
    <t>ESTACA PRÉ-MOLDADA DE CONCRETO ARMADO CENTRIFUGADO COM COMPRESSÃO ADMISSÍVEL DE 125 T - SEM EMENDA - FORNECIMENTO E CRAVAÇÃO</t>
  </si>
  <si>
    <t>ESTACA PRÉ-MOLDADA DE CONCRETO ARMADO CENTRIFUGADO COM COMPRESSÃO ADMISSÍVEL DE 170 T - SEM EMENDA - FORNECIMENTO E CRAVAÇÃO</t>
  </si>
  <si>
    <t>ESTACA PRÉ-MOLDADA DE CONCRETO ARMADO CENTRIFUGADO COM COMPRESSÃO ADMISSÍVEL DE 230 T - SEM EMENDA - FORNECIMENTO E CRAVAÇÃO</t>
  </si>
  <si>
    <t>ESTACA PRÉ-MOLDADA DE CONCRETO ARMADO CENTRIFUGADO COM COMPRESSÃO ADMISSÍVEL DE 300 T - SEM EMENDA - FORNECIMENTO E CRAVAÇÃO</t>
  </si>
  <si>
    <t>ESTACA PRÉ-MOLDADA DE CONCRETO ARMADO CENTRIFUGADO COM COMPRESSÃO ADMISSÍVEL DE 55 T - SEM EMENDA - FORNECIMENTO E CRAVAÇÃO</t>
  </si>
  <si>
    <t>ESTACA PRÉ-MOLDADA DE CONCRETO ARMADO CENTRIFUGADO COM COMPRESSÃO ADMISSÍVEL DE 80 T - SEM EMENDA - FORNECIMENTO E CRAVAÇÃO</t>
  </si>
  <si>
    <t>ESTACA PRÉ-MOLDADA DE CONCRETO PROTENDIDO 15 X 15 CM - PRODUZIDA - SEM EMENDA - CRAVAÇÃO</t>
  </si>
  <si>
    <t>ESTACA PRÉ-MOLDADA DE CONCRETO PROTENDIDO 17 X 17 CM - PRODUZIDA - SEM EMENDA - CRAVAÇÃO</t>
  </si>
  <si>
    <t>ESTACA PRÉ-MOLDADA DE CONCRETO PROTENDIDO 20 X 20 CM - PRODUZIDA - SEM EMENDA - CRAVAÇÃO</t>
  </si>
  <si>
    <t>ESTACA PRÉ-MOLDADA DE CONCRETO PROTENDIDO 21 X 21 CM - PRODUZIDA - SEM EMENDA - CRAVAÇÃO</t>
  </si>
  <si>
    <t>ESTACA PRÉ-MOLDADA DE CONCRETO PROTENDIDO 23 X 23 CM - PRODUZIDA - SEM EMENDA - CRAVAÇÃO</t>
  </si>
  <si>
    <t>ESTACA PRÉ-MOLDADA DE CONCRETO PROTENDIDO 25 X 25 CM - PRODUZIDA - SEM EMENDA - CRAVAÇÃO</t>
  </si>
  <si>
    <t>ESTACA PRÉ-MOLDADA DE CONCRETO PROTENDIDO 26 X 26 CM - PRODUZIDA - SEM EMENDA - CRAVAÇÃO</t>
  </si>
  <si>
    <t>ESTACA PRÉ-MOLDADA DE CONCRETO PROTENDIDO 30 X 30 CM - PRODUZIDA - SEM EMENDA - CRAVAÇÃO</t>
  </si>
  <si>
    <t>ESTACA PRÉ-MOLDADA DE CONCRETO PROTENDIDO 33 X 33 CM - PRODUZIDA - SEM EMENDA - CRAVAÇÃO</t>
  </si>
  <si>
    <t>ESTACA PRÉ-MOLDADA DE CONCRETO PROTENDIDO 35 X 35 CM - PRODUZIDA - SEM EMENDA - CRAVAÇÃO</t>
  </si>
  <si>
    <t>ESTACA PRÉ-MOLDADA DE CONCRETO PROTENDIDO 38 X 38 CM - PRODUZIDA - SEM EMENDA - CRAVAÇÃO</t>
  </si>
  <si>
    <t>ESTACA PRÉ-MOLDADA DE CONCRETO PROTENDIDO 40 X 40 CM - PRODUZIDA - SEM EMENDA - CRAVAÇÃO</t>
  </si>
  <si>
    <t>ESTACA PRÉ-MOLDADA DE CONCRETO PROTENDIDO 42 X 42 CM - PRODUZIDA - SEM EMENDA - CRAVAÇÃO</t>
  </si>
  <si>
    <t>ESTACA PRÉ-MOLDADA DE CONCRETO PROTENDIDO 45 X 45 CM - PRODUZIDA - SEM EMENDA - CRAVAÇÃO</t>
  </si>
  <si>
    <t>ESTACA PRÉ-MOLDADA DE CONCRETO PROTENDIDO COM COMPRESSÃO ADMISSÍVEL DE 100 T - COMERCIAL - SEM EMENDA - FORNECIMENTO E CRAVAÇÃO</t>
  </si>
  <si>
    <t>ESTACA PRÉ-MOLDADA DE CONCRETO PROTENDIDO COM COMPRESSÃO ADMISSÍVEL DE 25 T - COMERCIAL - SEM EMENDA - FORNECIMENTO E CRAVAÇÃO</t>
  </si>
  <si>
    <t>ESTACA PRÉ-MOLDADA DE CONCRETO PROTENDIDO COM COMPRESSÃO ADMISSÍVEL DE 35 T - COMERCIAL - SEM EMENDA - FORNECIMENTO E CRAVAÇÃO</t>
  </si>
  <si>
    <t>ESTACA PRÉ-MOLDADA DE CONCRETO PROTENDIDO COM COMPRESSÃO ADMISSÍVEL DE 60 T - COMERCIAL - SEM EMENDA - FORNECIMENTO E CRAVAÇÃO</t>
  </si>
  <si>
    <t>ESTACA PRÉ-MOLDADA DE CONCRETO PROTENDIDO COM COMPRESSÃO ADMISSÍVEL DE 75 T - COMERCIAL - SEM EMENDA - FORNECIMENTO E CRAVAÇÃO</t>
  </si>
  <si>
    <t>ESTACA RAIZ PERFURADA NA ROCHA COM D = 16 CM - CONFECÇÃO</t>
  </si>
  <si>
    <t>ESTACA RAIZ PERFURADA NA ROCHA COM D = 20 CM - CONFECÇÃO</t>
  </si>
  <si>
    <t>ESTACA RAIZ PERFURADA NA ROCHA COM D = 25 CM - CONFECÇÃO</t>
  </si>
  <si>
    <t>ESTACA RAIZ PERFURADA NA ROCHA COM D = 40 CM - CONFECÇÃO</t>
  </si>
  <si>
    <t>ESTACA RAIZ PERFURADA NA ROCHA COM D = 45 CM - CONFECÇÃO</t>
  </si>
  <si>
    <t>ESTACA RAIZ PERFURADA NO SOLO COM D = 16 CM - CONFECÇÃO</t>
  </si>
  <si>
    <t>ESTACA RAIZ PERFURADA NO SOLO COM D = 20 CM - CONFECÇÃO</t>
  </si>
  <si>
    <t>ESTACA RAIZ PERFURADA NO SOLO COM D = 25 CM - CONFECÇÃO</t>
  </si>
  <si>
    <t>ESTACA RAIZ PERFURADA NO SOLO COM D = 31 CM - CONFECÇÃO</t>
  </si>
  <si>
    <t>ESTACA RAIZ PERFURADA NO SOLO COM D = 45 CM - CONFECÇÃO</t>
  </si>
  <si>
    <t>ESTACA STRAUSS D = 25 CM - CONFECÇÃO</t>
  </si>
  <si>
    <t>ESTACA STRAUSS D = 32 CM - CONFECÇÃO</t>
  </si>
  <si>
    <t>ESTACA STRAUSS D = 38 CM - CONFECÇÃO</t>
  </si>
  <si>
    <t>ESTACA STRAUSS D = 45 CM - CONFECÇÃO</t>
  </si>
  <si>
    <t>ESTACA TRILHO TR 25 - FORNECIMENTO E CRAVAÇÃO</t>
  </si>
  <si>
    <t>ESTACA TRILHO TR 37 - FORNECIMENTO E CRAVAÇÃO</t>
  </si>
  <si>
    <t>ESTACA TRILHO TR 45 - FORNECIMENTO E CRAVAÇÃO</t>
  </si>
  <si>
    <t>ESTACA TRILHO TR 57 - FORNECIMENTO E CRAVAÇÃO</t>
  </si>
  <si>
    <t>ESTACA TRILHO TR 68 - FORNECIMENTO E CRAVAÇÃO</t>
  </si>
  <si>
    <t>ESTACA TRIPLO TRILHO TR 25 - COM EMENDA - FORNECIMENTO E CRAVAÇÃO</t>
  </si>
  <si>
    <t>ESTACA TRIPLO TRILHO TR 37 - COM EMENDA - FORNECIMENTO E CRAVAÇÃO</t>
  </si>
  <si>
    <t>ESTACA TRIPLO TRILHO TR 45 - COM EMENDA - FORNECIMENTO E CRAVAÇÃO</t>
  </si>
  <si>
    <t>ESTACA TRIPLO TRILHO TR 57 - COM EMENDA - FORNECIMENTO E CRAVAÇÃO</t>
  </si>
  <si>
    <t>ESTACA TRIPLO TRILHO TR 68 - COM EMENDA - FORNECIMENTO E CRAVAÇÃO</t>
  </si>
  <si>
    <t>FABRICAÇÃO DE ESTACA PRÉ-MOLDADA DE CONCRETO PROTENDIDA SEÇÃO 15 X 15 CM</t>
  </si>
  <si>
    <t>FABRICAÇÃO DE ESTACA PRÉ-MOLDADA DE CONCRETO PROTENDIDA SEÇÃO 17 X 17 CM</t>
  </si>
  <si>
    <t>FABRICAÇÃO DE ESTACA PRÉ-MOLDADA DE CONCRETO PROTENDIDA SEÇÃO 20 X 20 CM</t>
  </si>
  <si>
    <t>FABRICAÇÃO DE ESTACA PRÉ-MOLDADA DE CONCRETO PROTENDIDA SEÇÃO 21 X 21 CM</t>
  </si>
  <si>
    <t>FABRICAÇÃO DE ESTACA PRÉ-MOLDADA DE CONCRETO PROTENDIDA SEÇÃO 23 X 23 CM</t>
  </si>
  <si>
    <t>FABRICAÇÃO DE ESTACA PRÉ-MOLDADA DE CONCRETO PROTENDIDA SEÇÃO 25 X 25 CM</t>
  </si>
  <si>
    <t>FABRICAÇÃO DE ESTACA PRÉ-MOLDADA DE CONCRETO PROTENDIDA SEÇÃO 26 X 26 CM</t>
  </si>
  <si>
    <t>FABRICAÇÃO DE ESTACA PRÉ-MOLDADA DE CONCRETO PROTENDIDA SEÇÃO 30 X 30 CM</t>
  </si>
  <si>
    <t>FABRICAÇÃO DE ESTACA PRÉ-MOLDADA DE CONCRETO PROTENDIDA SEÇÃO 33 X 33 CM</t>
  </si>
  <si>
    <t>FABRICAÇÃO DE ESTACA PRÉ-MOLDADA DE CONCRETO PROTENDIDA SEÇÃO 35 X 35 CM</t>
  </si>
  <si>
    <t>FABRICAÇÃO DE ESTACA PRÉ-MOLDADA DE CONCRETO PROTENDIDA SEÇÃO 38 X 38 CM</t>
  </si>
  <si>
    <t>FABRICAÇÃO DE ESTACA PRÉ-MOLDADA DE CONCRETO PROTENDIDA SEÇÃO 40 X 40 CM</t>
  </si>
  <si>
    <t>FABRICAÇÃO DE ESTACA PRÉ-MOLDADA DE CONCRETO PROTENDIDA SEÇÃO 42 X 42 CM</t>
  </si>
  <si>
    <t>FABRICAÇÃO DE ESTACA PRÉ-MOLDADA DE CONCRETO PROTENDIDA SEÇÃO 45 X 45 CM</t>
  </si>
  <si>
    <t>GABARITO DE CRAVAÇÃO DE ESTACAS SUBMERSAS EM AÇO ASTM A36 - CONFECÇÃO E INSTALAÇÃO</t>
  </si>
  <si>
    <t>MURO GUIA PARA ESTACA BARRETE COM DUAS CORTINAS DE 10 X 110 CM</t>
  </si>
  <si>
    <t>ESTRUTURA EM PERFIL DE AÇO ASTM A36 CORTE, SOLDA E MONTAGEM - FORNECIMENTO E INSTALAÇÃO</t>
  </si>
  <si>
    <t>FORNECIMENTO E APLICAÇÃO DE ADESIVO ESTRUTURAL À BASE DE RESINA EPÓXI</t>
  </si>
  <si>
    <t>HIDROJATEAMENTO EM SUPERFÍCIE DE AÇO GRAU WJ-2</t>
  </si>
  <si>
    <t>JATEAMENTO ABRASIVO EM CHAPA DE AÇO POR ESTEIRA CONTÍNUA</t>
  </si>
  <si>
    <t>JATEAMENTO DE CHAPA DE AÇO COM O USO DE GRANALHAS DE AÇO GRAU SA 2</t>
  </si>
  <si>
    <t>JATEAMENTO DE CHAPA DE AÇO COM O USO DE GRANALHAS DE AÇO GRAU SA 2 1/2</t>
  </si>
  <si>
    <t>JATEAMENTO DE CHAPA DE AÇO COM O USO DE GRANALHAS DE AÇO GRAU SA 2 1/2 - EM ESPAÇO CONFINADO</t>
  </si>
  <si>
    <t>JATEAMENTO DE CHAPA DE AÇO COM O USO DE GRANALHAS DE AÇO GRAU SA 3</t>
  </si>
  <si>
    <t>PINTURA COM EPÓXI DE DOIS COMPONENTES COM PISTOLA A AR COMPRIMIDO, UMA DEMÃO, ESPESSURA DE 120 µM</t>
  </si>
  <si>
    <t>PINTURA COM PRIMER EPÓXI DE DOIS COMPONENTES COM PISTOLA A AR COMPRIMIDO, UMA DEMÃO, ESPESSURA DE 70 µM</t>
  </si>
  <si>
    <t>PINTURA COM SELANTE EPÓXI VINÍLICO COM PISTOLA AIRLESS, UMA DEMÃO, ESPESSURA DE 80 µM</t>
  </si>
  <si>
    <t>PINTURA COM TINTA ANTI-INCRUSTANTE COM PISTOLA AIRLESS, UMA DEMÃO, ESPESSURA DE 125 µM</t>
  </si>
  <si>
    <t>PINTURA COM TINTA ANTICORROSIVA À BASE DE EPÓXI POLIAMIDA DE DOIS COMPONENTES COM PISTOLA A AR COMPRIMIDO, UMA DEMÃO, ESPESSURA DE 150 µM</t>
  </si>
  <si>
    <t>PINTURA DE ACABAMENTO COM ESMALTE EPÓXI COM PISTOLA A AR COMPRIMIDO, UMA DEMÃO, ESPESSURA DE 40 µM</t>
  </si>
  <si>
    <t>PINTURA DE ACABAMENTO COM ESMALTE SINTÉTICO COM PISTOLA A AR COMPRIMIDO, UMA DEMÃO, ESPESSURA DE 30 µM</t>
  </si>
  <si>
    <t>PINTURA DE ACABAMENTO COM TINTA DE POLIURETANO ACRÍLICO DE DOIS COMPONENTES COM PISTOLA AIRLESS, UMA DEMÃO, ESPESSURA DE 70 µM</t>
  </si>
  <si>
    <t>PINTURA DE ACABAMENTO COM TINTA DE POLIURETANO ACRÍLICO DE DOIS COMPONENTES COM PISTOLA AIRLESS, UMA DEMÃO, ESPESSURA DE 70 µM - EM ESPAÇO CONFINADO</t>
  </si>
  <si>
    <t>PINTURA DE FUNDO COM TINTA ALQUÍDICA COM PISTOLA A AR COMPRIMIDO, UMA DEMÃO, ESPESSURA DE 30 µM</t>
  </si>
  <si>
    <t>PINTURA DE FUNDO COM TINTA ANTICORROSIVA À BASE DE EPÓXI POLIAMIDA DE DOIS COMPONENTES COM PISTOLA AIRLESS, UMA DEMÃO, ESPESSURA DE 100 µM - EM ESPAÇO CONFINADO</t>
  </si>
  <si>
    <t>PINTURA DE FUNDO COM TINTA ANTICORROSIVA À BASE DE EPÓXI POLIAMIDA DE DOIS COMPONENTES COM PISTOLA AIRLESS, UMA DEMÃO, ESPESSURA DE 160 µM</t>
  </si>
  <si>
    <t>PINTURA DE FUNDO COM TINTA ANTICORROSIVA À BASE DE EPÓXI POLIAMIDA DE DOIS COMPONENTES COM PISTOLA AIRLESS, UMA DEMÃO, ESPESSURA DE 160 µM - EM ESPAÇO CONFINADO</t>
  </si>
  <si>
    <t>PINTURA DE FUNDO COM TINTA EPÓXI COM PISTOLA A AR COMPRIMIDO, UMA DEMÃO, ESPESSURA DE 120 µM</t>
  </si>
  <si>
    <t>PINTURA SHOP PRIMER EM CHAPA DE AÇO POR ESTEIRA CONTÍNUA</t>
  </si>
  <si>
    <t>TRATAMENTO DE SUPERFÍCIE DE AÇO COM FERRAMENTA MECÂNICA GRAU SP-11</t>
  </si>
  <si>
    <t>TRATAMENTO DE SUPERFÍCIE DE AÇO COM FERRAMENTA MECÂNICA GRAU SP-11 - EM ESPAÇO CONFINADO</t>
  </si>
  <si>
    <t>TRATAMENTO EM CHAPA DE AÇO POR ESTEIRA CONTÍNUA</t>
  </si>
  <si>
    <t>ALINHAMENTO MANUAL DA GRADE DO AMV PARA QUALQUER ABERTURA E QUALQUER BITOLA</t>
  </si>
  <si>
    <t>ASSENTAMENTO DOS MATERIAIS METÁLICOS DO AMV 1:10, TR 45, BITOLA LARGA</t>
  </si>
  <si>
    <t>ASSENTAMENTO DOS MATERIAIS METÁLICOS DO AMV 1:10, TR 45, BITOLA MÉTRICA</t>
  </si>
  <si>
    <t>ASSENTAMENTO DOS MATERIAIS METÁLICOS DO AMV 1:10, TR 45, BITOLA MISTA</t>
  </si>
  <si>
    <t>ASSENTAMENTO DOS MATERIAIS METÁLICOS DO AMV 1:10, TR 57, BITOLA LARGA</t>
  </si>
  <si>
    <t>ASSENTAMENTO DOS MATERIAIS METÁLICOS DO AMV 1:10, TR 57, BITOLA MÉTRICA</t>
  </si>
  <si>
    <t>ASSENTAMENTO DOS MATERIAIS METÁLICOS DO AMV 1:10, TR 57, BITOLA MISTA</t>
  </si>
  <si>
    <t>ASSENTAMENTO DOS MATERIAIS METÁLICOS DO AMV 1:10, TR 68, BITOLA LARGA</t>
  </si>
  <si>
    <t>ASSENTAMENTO DOS MATERIAIS METÁLICOS DO AMV 1:10, TR 68, BITOLA MÉTRICA</t>
  </si>
  <si>
    <t>ASSENTAMENTO DOS MATERIAIS METÁLICOS DO AMV 1:10, TR 68, BITOLA MISTA</t>
  </si>
  <si>
    <t>ASSENTAMENTO DOS MATERIAIS METÁLICOS DO AMV 1:10, UIC 60, BITOLA LARGA</t>
  </si>
  <si>
    <t>ASSENTAMENTO DOS MATERIAIS METÁLICOS DO AMV 1:10, UIC 60, BITOLA MÉTRICA</t>
  </si>
  <si>
    <t>ASSENTAMENTO DOS MATERIAIS METÁLICOS DO AMV 1:10, UIC 60, BITOLA MISTA</t>
  </si>
  <si>
    <t>ASSENTAMENTO DOS MATERIAIS METÁLICOS DO AMV 1:12, TR 45, BITOLA LARGA</t>
  </si>
  <si>
    <t>ASSENTAMENTO DOS MATERIAIS METÁLICOS DO AMV 1:12, TR 45, BITOLA MÉTRICA</t>
  </si>
  <si>
    <t>ASSENTAMENTO DOS MATERIAIS METÁLICOS DO AMV 1:12, TR 45, BITOLA MISTA</t>
  </si>
  <si>
    <t>ASSENTAMENTO DOS MATERIAIS METÁLICOS DO AMV 1:12, TR 57, BITOLA LARGA</t>
  </si>
  <si>
    <t>ASSENTAMENTO DOS MATERIAIS METÁLICOS DO AMV 1:12, TR 57, BITOLA MÉTRICA</t>
  </si>
  <si>
    <t>ASSENTAMENTO DOS MATERIAIS METÁLICOS DO AMV 1:12, TR 57, BITOLA MISTA</t>
  </si>
  <si>
    <t>ASSENTAMENTO DOS MATERIAIS METÁLICOS DO AMV 1:12, TR 68, BITOLA LARGA</t>
  </si>
  <si>
    <t>ASSENTAMENTO DOS MATERIAIS METÁLICOS DO AMV 1:12, TR 68, BITOLA MÉTRICA</t>
  </si>
  <si>
    <t>ASSENTAMENTO DOS MATERIAIS METÁLICOS DO AMV 1:12, TR 68, BITOLA MISTA</t>
  </si>
  <si>
    <t>ASSENTAMENTO DOS MATERIAIS METÁLICOS DO AMV 1:12, UIC 60, BITOLA LARGA</t>
  </si>
  <si>
    <t>ASSENTAMENTO DOS MATERIAIS METÁLICOS DO AMV 1:12, UIC 60, BITOLA MÉTRICA</t>
  </si>
  <si>
    <t>ASSENTAMENTO DOS MATERIAIS METÁLICOS DO AMV 1:12, UIC 60, BITOLA MISTA</t>
  </si>
  <si>
    <t>ASSENTAMENTO DOS MATERIAIS METÁLICOS DO AMV 1:14, TR 45, BITOLA LARGA</t>
  </si>
  <si>
    <t>ASSENTAMENTO DOS MATERIAIS METÁLICOS DO AMV 1:14, TR 45, BITOLA MÉTRICA</t>
  </si>
  <si>
    <t>ASSENTAMENTO DOS MATERIAIS METÁLICOS DO AMV 1:14, TR 45, BITOLA MISTA</t>
  </si>
  <si>
    <t>ASSENTAMENTO DOS MATERIAIS METÁLICOS DO AMV 1:14, TR 57, BITOLA LARGA</t>
  </si>
  <si>
    <t>ASSENTAMENTO DOS MATERIAIS METÁLICOS DO AMV 1:14, TR 57, BITOLA MÉTRICA</t>
  </si>
  <si>
    <t>ASSENTAMENTO DOS MATERIAIS METÁLICOS DO AMV 1:14, TR 57, BITOLA MISTA</t>
  </si>
  <si>
    <t>ASSENTAMENTO DOS MATERIAIS METÁLICOS DO AMV 1:14, TR 68, BITOLA LARGA</t>
  </si>
  <si>
    <t>ASSENTAMENTO DOS MATERIAIS METÁLICOS DO AMV 1:14, TR 68, BITOLA MÉTRICA</t>
  </si>
  <si>
    <t>ASSENTAMENTO DOS MATERIAIS METÁLICOS DO AMV 1:14, TR 68, BITOLA MISTA</t>
  </si>
  <si>
    <t>ASSENTAMENTO DOS MATERIAIS METÁLICOS DO AMV 1:14, UIC 60, BITOLA LARGA</t>
  </si>
  <si>
    <t>ASSENTAMENTO DOS MATERIAIS METÁLICOS DO AMV 1:14, UIC 60, BITOLA MÉTRICA</t>
  </si>
  <si>
    <t>ASSENTAMENTO DOS MATERIAIS METÁLICOS DO AMV 1:14, UIC 60, BITOLA MISTA</t>
  </si>
  <si>
    <t>ASSENTAMENTO DOS MATERIAIS METÁLICOS DO AMV 1:20, TR 57, BITOLA LARGA</t>
  </si>
  <si>
    <t>ASSENTAMENTO DOS MATERIAIS METÁLICOS DO AMV 1:20, TR 57, BITOLA MÉTRICA</t>
  </si>
  <si>
    <t>ASSENTAMENTO DOS MATERIAIS METÁLICOS DO AMV 1:20, TR 57, BITOLA MISTA</t>
  </si>
  <si>
    <t>ASSENTAMENTO DOS MATERIAIS METÁLICOS DO AMV 1:20, TR 68, BITOLA LARGA</t>
  </si>
  <si>
    <t>ASSENTAMENTO DOS MATERIAIS METÁLICOS DO AMV 1:20, TR 68, BITOLA MÉTRICA</t>
  </si>
  <si>
    <t>ASSENTAMENTO DOS MATERIAIS METÁLICOS DO AMV 1:20, TR 68, BITOLA MISTA</t>
  </si>
  <si>
    <t>ASSENTAMENTO DOS MATERIAIS METÁLICOS DO AMV 1:20, UIC 60, BITOLA LARGA</t>
  </si>
  <si>
    <t>ASSENTAMENTO DOS MATERIAIS METÁLICOS DO AMV 1:20, UIC 60, BITOLA MÉTRICA</t>
  </si>
  <si>
    <t>ASSENTAMENTO DOS MATERIAIS METÁLICOS DO AMV 1:20, UIC 60, BITOLA MISTA</t>
  </si>
  <si>
    <t>ASSENTAMENTO DOS MATERIAIS METÁLICOS DO AMV 1:8, TR 45, BITOLA LARGA</t>
  </si>
  <si>
    <t>ASSENTAMENTO DOS MATERIAIS METÁLICOS DO AMV 1:8, TR 45, BITOLA MÉTRICA</t>
  </si>
  <si>
    <t>ASSENTAMENTO DOS MATERIAIS METÁLICOS DO AMV 1:8, TR 45, BITOLA MISTA</t>
  </si>
  <si>
    <t>ASSENTAMENTO DOS MATERIAIS METÁLICOS DO AMV 1:8, TR 57, BITOLA LARGA</t>
  </si>
  <si>
    <t>ASSENTAMENTO DOS MATERIAIS METÁLICOS DO AMV 1:8, TR 57, BITOLA MÉTRICA</t>
  </si>
  <si>
    <t>ASSENTAMENTO DOS MATERIAIS METÁLICOS DO AMV 1:8, TR 57, BITOLA MISTA</t>
  </si>
  <si>
    <t>LANÇAMENTO MANUAL DE LASTRO EM AMV COM DESCARGA DA BRITA POR CAMINHÃO</t>
  </si>
  <si>
    <t>LANÇAMENTO MECÂNICO DE LASTRO EM AMV COM DESCARGA DA BRITA POR CAMINHÃO E ESPALHAMENTO COM CARREGADEIRA DE PNEUS</t>
  </si>
  <si>
    <t>NIVELAMENTO DE AMV COM SOCARIA COM GRUPO VIBRADOR E LEVANTE DE ATÉ 10 CM, ABERTURA 1:10, BITOLA LARGA, DORMENTE DE MADEIRA OU CONCRETO</t>
  </si>
  <si>
    <t>NIVELAMENTO DE AMV COM SOCARIA COM GRUPO VIBRADOR E LEVANTE DE ATÉ 10 CM, ABERTURA 1:10, BITOLA MÉTRICA, DORMENTE DE MADEIRA OU CONCRETO</t>
  </si>
  <si>
    <t>NIVELAMENTO DE AMV COM SOCARIA COM GRUPO VIBRADOR E LEVANTE DE ATÉ 10 CM, ABERTURA 1:10, BITOLA MISTA, DORMENTE DE MADEIRA OU CONCRETO</t>
  </si>
  <si>
    <t>NIVELAMENTO DE AMV COM SOCARIA COM GRUPO VIBRADOR E LEVANTE DE ATÉ 10 CM, ABERTURA 1:12, BITOLA LARGA, DORMENTE DE MADEIRA OU CONCRETO</t>
  </si>
  <si>
    <t>NIVELAMENTO DE AMV COM SOCARIA COM GRUPO VIBRADOR E LEVANTE DE ATÉ 10 CM, ABERTURA 1:12, BITOLA MÉTRICA, DORMENTE DE MADEIRA OU CONCRETO</t>
  </si>
  <si>
    <t>NIVELAMENTO DE AMV COM SOCARIA COM GRUPO VIBRADOR E LEVANTE DE ATÉ 10 CM, ABERTURA 1:12, BITOLA MISTA, DORMENTE DE MADEIRA OU CONCRETO</t>
  </si>
  <si>
    <t>NIVELAMENTO DE AMV COM SOCARIA COM GRUPO VIBRADOR E LEVANTE DE ATÉ 10 CM, ABERTURA 1:14, BITOLA LARGA, DORMENTE DE MADEIRA OU CONCRETO</t>
  </si>
  <si>
    <t>NIVELAMENTO DE AMV COM SOCARIA COM GRUPO VIBRADOR E LEVANTE DE ATÉ 10 CM, ABERTURA 1:14, BITOLA MÉTRICA, DORMENTE DE MADEIRA OU CONCRETO</t>
  </si>
  <si>
    <t>NIVELAMENTO DE AMV COM SOCARIA COM GRUPO VIBRADOR E LEVANTE DE ATÉ 10 CM, ABERTURA 1:14, BITOLA MISTA, DORMENTE DE MADEIRA OU CONCRETO</t>
  </si>
  <si>
    <t>NIVELAMENTO DE AMV COM SOCARIA COM GRUPO VIBRADOR E LEVANTE DE ATÉ 10 CM, ABERTURA 1:20, BITOLA LARGA, DORMENTE DE MADEIRA OU CONCRETO</t>
  </si>
  <si>
    <t>NIVELAMENTO DE AMV COM SOCARIA COM GRUPO VIBRADOR E LEVANTE DE ATÉ 10 CM, ABERTURA 1:20, BITOLA MÉTRICA, DORMENTE DE MADEIRA OU CONCRETO</t>
  </si>
  <si>
    <t>NIVELAMENTO DE AMV COM SOCARIA COM GRUPO VIBRADOR E LEVANTE DE ATÉ 10 CM, ABERTURA 1:20, BITOLA MISTA, DORMENTE DE MADEIRA OU CONCRETO</t>
  </si>
  <si>
    <t>NIVELAMENTO DE AMV COM SOCARIA COM GRUPO VIBRADOR E LEVANTE DE ATÉ 10 CM, ABERTURA 1:8, BITOLA LARGA, DORMENTE DE MADEIRA</t>
  </si>
  <si>
    <t>NIVELAMENTO DE AMV COM SOCARIA COM GRUPO VIBRADOR E LEVANTE DE ATÉ 10 CM, ABERTURA 1:8, BITOLA MÉTRICA, DORMENTE DE MADEIRA</t>
  </si>
  <si>
    <t>NIVELAMENTO DE AMV COM SOCARIA COM GRUPO VIBRADOR E LEVANTE DE ATÉ 10 CM, ABERTURA 1:8, BITOLA MISTA, DORMENTE DE MADEIRA</t>
  </si>
  <si>
    <t>NIVELAMENTO DE AMV COM SOCARIA MANUAL E LEVANTE DE ATÉ 10 CM, ABERTURA 1:10, BITOLA LARGA, DORMENTE DE MADEIRA OU CONCRETO</t>
  </si>
  <si>
    <t>NIVELAMENTO DE AMV COM SOCARIA MANUAL E LEVANTE DE ATÉ 10 CM, ABERTURA 1:10, BITOLA MÉTRICA, DORMENTE DE MADEIRA OU CONCRETO</t>
  </si>
  <si>
    <t>NIVELAMENTO DE AMV COM SOCARIA MANUAL E LEVANTE DE ATÉ 10 CM, ABERTURA 1:10, BITOLA MISTA, DORMENTE DE MADEIRA OU CONCRETO</t>
  </si>
  <si>
    <t>NIVELAMENTO DE AMV COM SOCARIA MANUAL E LEVANTE DE ATÉ 10 CM, ABERTURA 1:12, BITOLA LARGA, DORMENTE DE MADEIRA OU CONCRETO</t>
  </si>
  <si>
    <t>NIVELAMENTO DE AMV COM SOCARIA MANUAL E LEVANTE DE ATÉ 10 CM, ABERTURA 1:12, BITOLA MÉTRICA, DORMENTE DE MADEIRA OU CONCRETO</t>
  </si>
  <si>
    <t>NIVELAMENTO DE AMV COM SOCARIA MANUAL E LEVANTE DE ATÉ 10 CM, ABERTURA 1:12, BITOLA MISTA, DORMENTE DE MADEIRA OU CONCRETO</t>
  </si>
  <si>
    <t>NIVELAMENTO DE AMV COM SOCARIA MANUAL E LEVANTE DE ATÉ 10 CM, ABERTURA 1:14, BITOLA LARGA, DORMENTE DE MADEIRA OU CONCRETO</t>
  </si>
  <si>
    <t>NIVELAMENTO DE AMV COM SOCARIA MANUAL E LEVANTE DE ATÉ 10 CM, ABERTURA 1:14, BITOLA MÉTRICA, DORMENTE DE MADEIRA OU CONCRETO</t>
  </si>
  <si>
    <t>NIVELAMENTO DE AMV COM SOCARIA MANUAL E LEVANTE DE ATÉ 10 CM, ABERTURA 1:14, BITOLA MISTA, DORMENTE DE MADEIRA OU CONCRETO</t>
  </si>
  <si>
    <t>NIVELAMENTO DE AMV COM SOCARIA MANUAL E LEVANTE DE ATÉ 10 CM, ABERTURA 1:20, BITOLA LARGA, DORMENTE DE MADEIRA OU CONCRETO</t>
  </si>
  <si>
    <t>NIVELAMENTO DE AMV COM SOCARIA MANUAL E LEVANTE DE ATÉ 10 CM, ABERTURA 1:20, BITOLA MÉTRICA, DORMENTE DE MADEIRA OU CONCRETO</t>
  </si>
  <si>
    <t>NIVELAMENTO DE AMV COM SOCARIA MANUAL E LEVANTE DE ATÉ 10 CM, ABERTURA 1:20, BITOLA MISTA, DORMENTE DE MADEIRA OU CONCRETO</t>
  </si>
  <si>
    <t>NIVELAMENTO DE AMV COM SOCARIA MANUAL E LEVANTE DE ATÉ 10 CM, ABERTURA 1:8, BITOLA LARGA, DORMENTE DE MADEIRA</t>
  </si>
  <si>
    <t>NIVELAMENTO DE AMV COM SOCARIA MANUAL E LEVANTE DE ATÉ 10 CM, ABERTURA 1:8, BITOLA MÉTRICA, DORMENTE DE MADEIRA</t>
  </si>
  <si>
    <t>NIVELAMENTO DE AMV COM SOCARIA MANUAL E LEVANTE DE ATÉ 10 CM, ABERTURA 1:8, BITOLA MISTA, DORMENTE DE MADEIRA</t>
  </si>
  <si>
    <t>POSICIONAMENTO DE JOGO DE DORMENTES DE CONCRETO PARA AMV 1:10, BITOLA LARGA</t>
  </si>
  <si>
    <t>JG</t>
  </si>
  <si>
    <t>POSICIONAMENTO DE JOGO DE DORMENTES DE CONCRETO PARA AMV 1:10, BITOLA MÉTRICA</t>
  </si>
  <si>
    <t>POSICIONAMENTO DE JOGO DE DORMENTES DE CONCRETO PARA AMV 1:10, BITOLA MISTA</t>
  </si>
  <si>
    <t>POSICIONAMENTO DE JOGO DE DORMENTES DE CONCRETO PARA AMV 1:12, BITOLA LARGA</t>
  </si>
  <si>
    <t>POSICIONAMENTO DE JOGO DE DORMENTES DE CONCRETO PARA AMV 1:12, BITOLA MÉTRICA</t>
  </si>
  <si>
    <t>POSICIONAMENTO DE JOGO DE DORMENTES DE CONCRETO PARA AMV 1:12, BITOLA MISTA</t>
  </si>
  <si>
    <t>POSICIONAMENTO DE JOGO DE DORMENTES DE CONCRETO PARA AMV 1:14, BITOLA LARGA</t>
  </si>
  <si>
    <t>POSICIONAMENTO DE JOGO DE DORMENTES DE CONCRETO PARA AMV 1:14, BITOLA MÉTRICA</t>
  </si>
  <si>
    <t>POSICIONAMENTO DE JOGO DE DORMENTES DE CONCRETO PARA AMV 1:14, BITOLA MISTA</t>
  </si>
  <si>
    <t>POSICIONAMENTO DE JOGO DE DORMENTES DE CONCRETO PARA AMV 1:20, BITOLA LARGA</t>
  </si>
  <si>
    <t>POSICIONAMENTO DE JOGO DE DORMENTES DE CONCRETO PARA AMV 1:20, BITOLA MÉTRICA</t>
  </si>
  <si>
    <t>POSICIONAMENTO DE JOGO DE DORMENTES DE CONCRETO PARA AMV 1:20, BITOLA MISTA</t>
  </si>
  <si>
    <t>POSICIONAMENTO DE JOGO DE DORMENTES DE MADEIRA PARA AMV 1:10, BITOLA LARGA</t>
  </si>
  <si>
    <t>POSICIONAMENTO DE JOGO DE DORMENTES DE MADEIRA PARA AMV 1:10, BITOLA MÉTRICA</t>
  </si>
  <si>
    <t>POSICIONAMENTO DE JOGO DE DORMENTES DE MADEIRA PARA AMV 1:10, BITOLA MISTA</t>
  </si>
  <si>
    <t>POSICIONAMENTO DE JOGO DE DORMENTES DE MADEIRA PARA AMV 1:12, BITOLA LARGA</t>
  </si>
  <si>
    <t>POSICIONAMENTO DE JOGO DE DORMENTES DE MADEIRA PARA AMV 1:12, BITOLA MÉTRICA</t>
  </si>
  <si>
    <t>POSICIONAMENTO DE JOGO DE DORMENTES DE MADEIRA PARA AMV 1:12, BITOLA MISTA</t>
  </si>
  <si>
    <t>POSICIONAMENTO DE JOGO DE DORMENTES DE MADEIRA PARA AMV 1:14, BITOLA LARGA</t>
  </si>
  <si>
    <t>POSICIONAMENTO DE JOGO DE DORMENTES DE MADEIRA PARA AMV 1:14, BITOLA MÉTRICA</t>
  </si>
  <si>
    <t>POSICIONAMENTO DE JOGO DE DORMENTES DE MADEIRA PARA AMV 1:14, BITOLA MISTA</t>
  </si>
  <si>
    <t>POSICIONAMENTO DE JOGO DE DORMENTES DE MADEIRA PARA AMV 1:20, BITOLA LARGA</t>
  </si>
  <si>
    <t>POSICIONAMENTO DE JOGO DE DORMENTES DE MADEIRA PARA AMV 1:20, BITOLA MÉTRICA</t>
  </si>
  <si>
    <t>POSICIONAMENTO DE JOGO DE DORMENTES DE MADEIRA PARA AMV 1:20, BITOLA MISTA</t>
  </si>
  <si>
    <t>POSICIONAMENTO DE JOGO DE DORMENTES DE MADEIRA PARA AMV 1:8, BITOLA LARGA</t>
  </si>
  <si>
    <t>POSICIONAMENTO DE JOGO DE DORMENTES DE MADEIRA PARA AMV 1:8, BITOLA MÉTRICA</t>
  </si>
  <si>
    <t>POSICIONAMENTO DE JOGO DE DORMENTES DE MADEIRA PARA AMV 1:8, BITOLA MISTA</t>
  </si>
  <si>
    <t>REGULARIZAÇÃO MANUAL DO LASTRO DO AMV PARA QUALQUER ABERTURA E QUALQUER BITOLA</t>
  </si>
  <si>
    <t>DEMOLIÇÃO DE AMV 1:10 TR 37, EM BITOLA MÉTRICA, DORMENTE DE MADEIRA, COM SEPARAÇÃO E EMPILHAMENTO</t>
  </si>
  <si>
    <t>DEMOLIÇÃO DE AMV 1:10 TR 45, EM BITOLA LARGA, DORMENTE DE MADEIRA, COM SEPARAÇÃO E EMPILHAMENTO</t>
  </si>
  <si>
    <t>DEMOLIÇÃO DE AMV 1:10 TR 45, EM BITOLA MÉTRICA, DORMENTE DE MADEIRA, COM SEPARAÇÃO E EMPILHAMENTO</t>
  </si>
  <si>
    <t>DEMOLIÇÃO DE AMV 1:10 TR 45, EM BITOLA MISTA, DORMENTE DE MADEIRA, COM SEPARAÇÃO E EMPILHAMENTO</t>
  </si>
  <si>
    <t>DEMOLIÇÃO DE AMV 1:10 TR 57, EM BITOLA LARGA, DORMENTE DE MADEIRA, COM SEPARAÇÃO E EMPILHAMENTO</t>
  </si>
  <si>
    <t>DEMOLIÇÃO DE AMV 1:10 TR 57, EM BITOLA MÉTRICA, DORMENTE DE MADEIRA, COM SEPARAÇÃO E EMPILHAMENTO</t>
  </si>
  <si>
    <t>DEMOLIÇÃO DE AMV 1:10 TR 57, EM BITOLA MISTA, DORMENTE DE MADEIRA, COM SEPARAÇÃO E EMPILHAMENTO</t>
  </si>
  <si>
    <t>DEMOLIÇÃO DE AMV 1:10 TR 68, EM BITOLA LARGA, DORMENTE DE MADEIRA, COM SEPARAÇÃO E EMPILHAMENTO</t>
  </si>
  <si>
    <t>DEMOLIÇÃO DE AMV 1:10 TR 68, EM BITOLA MISTA, DORMENTE DE MADEIRA, COM SEPARAÇÃO E EMPILHAMENTO</t>
  </si>
  <si>
    <t>DEMOLIÇÃO DE AMV 1:12 TR 37, EM BITOLA MÉTRICA, DORMENTE DE MADEIRA, COM SEPARAÇÃO E EMPILHAMENTO</t>
  </si>
  <si>
    <t>DEMOLIÇÃO DE AMV 1:12 TR 45, EM BITOLA LARGA, DORMENTE DE MADEIRA, COM SEPARAÇÃO E EMPILHAMENTO</t>
  </si>
  <si>
    <t>DEMOLIÇÃO DE AMV 1:12 TR 45, EM BITOLA MÉTRICA, DORMENTE DE MADEIRA, COM SEPARAÇÃO E EMPILHAMENTO</t>
  </si>
  <si>
    <t>DEMOLIÇÃO DE AMV 1:12 TR 45, EM BITOLA MISTA, DORMENTE DE MADEIRA, COM SEPARAÇÃO E EMPILHAMENTO</t>
  </si>
  <si>
    <t>DEMOLIÇÃO DE AMV 1:12 TR 57, EM BITOLA LARGA, DORMENTE DE MADEIRA, COM SEPARAÇÃO E EMPILHAMENTO</t>
  </si>
  <si>
    <t>DEMOLIÇÃO DE AMV 1:12 TR 57, EM BITOLA MÉTRICA, DORMENTE DE MADEIRA, COM SEPARAÇÃO E EMPILHAMENTO</t>
  </si>
  <si>
    <t>DEMOLIÇÃO DE AMV 1:12 TR 57, EM BITOLA MISTA, DORMENTE DE MADEIRA, COM SEPARAÇÃO E EMPILHAMENTO</t>
  </si>
  <si>
    <t>DEMOLIÇÃO DE AMV 1:12 TR 68, EM BITOLA LARGA, DORMENTE DE MADEIRA, COM SEPARAÇÃO E EMPILHAMENTO</t>
  </si>
  <si>
    <t>DEMOLIÇÃO DE AMV 1:12 TR 68, EM BITOLA MISTA, DORMENTE DE MADEIRA, COM SEPARAÇÃO E EMPILHAMENTO</t>
  </si>
  <si>
    <t>DEMOLIÇÃO DE AMV 1:14 TR 37, EM BITOLA MÉTRICA, DORMENTE DE MADEIRA, COM SEPARAÇÃO E EMPILHAMENTO</t>
  </si>
  <si>
    <t>DEMOLIÇÃO DE AMV 1:14 TR 45, EM BITOLA LARGA, DORMENTE DE MADEIRA, COM SEPARAÇÃO E EMPILHAMENTO</t>
  </si>
  <si>
    <t>DEMOLIÇÃO DE AMV 1:14 TR 45, EM BITOLA MÉTRICA, DORMENTE DE MADEIRA, COM SEPARAÇÃO E EMPILHAMENTO</t>
  </si>
  <si>
    <t>DEMOLIÇÃO DE AMV 1:14 TR 45, EM BITOLA MISTA, DORMENTE DE MADEIRA, COM SEPARAÇÃO E EMPILHAMENTO</t>
  </si>
  <si>
    <t>DEMOLIÇÃO DE AMV 1:14 TR 57, EM BITOLA LARGA, DORMENTE DE MADEIRA, COM SEPARAÇÃO E EMPILHAMENTO</t>
  </si>
  <si>
    <t>DEMOLIÇÃO DE AMV 1:14 TR 57, EM BITOLA MÉTRICA, DORMENTE DE MADEIRA, COM SEPARAÇÃO E EMPILHAMENTO</t>
  </si>
  <si>
    <t>DEMOLIÇÃO DE AMV 1:14 TR 57, EM BITOLA MISTA, DORMENTE DE MADEIRA, COM SEPARAÇÃO E EMPILHAMENTO</t>
  </si>
  <si>
    <t>DEMOLIÇÃO DE AMV 1:14 TR 68, EM BITOLA LARGA, DORMENTE DE MADEIRA, COM SEPARAÇÃO E EMPILHAMENTO</t>
  </si>
  <si>
    <t>DEMOLIÇÃO DE AMV 1:14 TR 68, EM BITOLA MISTA, DORMENTE DE MADEIRA, COM SEPARAÇÃO E EMPILHAMENTO</t>
  </si>
  <si>
    <t>DEMOLIÇÃO DE AMV 1:20 TR 57, EM BITOLA LARGA, DORMENTE DE MADEIRA, COM SEPARAÇÃO E EMPILHAMENTO</t>
  </si>
  <si>
    <t>DEMOLIÇÃO DE AMV 1:20 TR 57, EM BITOLA MÉTRICA, DORMENTE DE MADEIRA, COM SEPARAÇÃO E EMPILHAMENTO</t>
  </si>
  <si>
    <t>DEMOLIÇÃO DE AMV 1:20 TR 57, EM BITOLA MISTA, DORMENTE DE MADEIRA, COM SEPARAÇÃO E EMPILHAMENTO</t>
  </si>
  <si>
    <t>DEMOLIÇÃO DE AMV 1:20 TR 68, EM BITOLA LARGA, DORMENTE DE MADEIRA, COM SEPARAÇÃO E EMPILHAMENTO</t>
  </si>
  <si>
    <t>DEMOLIÇÃO DE AMV 1:20 TR 68, EM BITOLA MISTA, DORMENTE DE MADEIRA, COM SEPARAÇÃO E EMPILHAMENTO</t>
  </si>
  <si>
    <t>DEMOLIÇÃO DE AMV 1:8 TR 37, EM BITOLA MÉTRICA, DORMENTE DE MADEIRA, COM SEPARAÇÃO E EMPILHAMENTO</t>
  </si>
  <si>
    <t>DEMOLIÇÃO DE AMV 1:8 TR 45, EM BITOLA LARGA, DORMENTE DE MADEIRA, COM SEPARAÇÃO E EMPILHAMENTO</t>
  </si>
  <si>
    <t>DEMOLIÇÃO DE AMV 1:8 TR 45, EM BITOLA MÉTRICA, DORMENTE DE MADEIRA, COM SEPARAÇÃO E EMPILHAMENTO</t>
  </si>
  <si>
    <t>DEMOLIÇÃO DE AMV 1:8 TR 45, EM BITOLA MISTA, DORMENTE DE MADEIRA, COM SEPARAÇÃO E EMPILHAMENTO</t>
  </si>
  <si>
    <t>DEMOLIÇÃO DE AMV 1:8 TR 57, EM BITOLA LARGA, DORMENTE DE MADEIRA, COM SEPARAÇÃO E EMPILHAMENTO</t>
  </si>
  <si>
    <t>DEMOLIÇÃO DE AMV 1:8 TR 57, EM BITOLA MÉTRICA, DORMENTE DE MADEIRA, COM SEPARAÇÃO E EMPILHAMENTO</t>
  </si>
  <si>
    <t>DEMOLIÇÃO DE AMV 1:8 TR 57, EM BITOLA MISTA, DORMENTE DE MADEIRA, COM SEPARAÇÃO E EMPILHAMENTO</t>
  </si>
  <si>
    <t>DEMOLIÇÃO DE VIA, BITOLA LARGA, 1.667 DORMENTES DE MADEIRA/KM, TRILHO TR 45, BARRA COM 12 M DE COMPRIMENTO, COM SEPARAÇÃO E EMPILHAMENTO</t>
  </si>
  <si>
    <t>DEMOLIÇÃO DE VIA, BITOLA LARGA, 1.667 DORMENTES DE MADEIRA/KM, TRILHO TR 57, BARRA COM 12 M DE COMPRIMENTO, COM SEPARAÇÃO E EMPILHAMENTO</t>
  </si>
  <si>
    <t>DEMOLIÇÃO DE VIA, BITOLA LARGA, 1.667 DORMENTES DE MADEIRA/KM, TRILHO TR 68, BARRA COM 12 M DE COMPRIMENTO, COM SEPARAÇÃO E EMPILHAMENTO</t>
  </si>
  <si>
    <t>DEMOLIÇÃO DE VIA, BITOLA LARGA, 1.750 DORMENTES DE MADEIRA/KM, TRILHO TR 45, BARRA COM 12 M DE COMPRIMENTO, COM SEPARAÇÃO E EMPILHAMENTO</t>
  </si>
  <si>
    <t>DEMOLIÇÃO DE VIA, BITOLA LARGA, 1.750 DORMENTES DE MADEIRA/KM, TRILHO TR 57, BARRA COM 12 M DE COMPRIMENTO, COM SEPARAÇÃO E EMPILHAMENTO</t>
  </si>
  <si>
    <t>DEMOLIÇÃO DE VIA, BITOLA LARGA, 1.750 DORMENTES DE MADEIRA/KM, TRILHO TR 68, BARRA COM 12 M DE COMPRIMENTO, COM SEPARAÇÃO E EMPILHAMENTO</t>
  </si>
  <si>
    <t>DEMOLIÇÃO DE VIA, BITOLA MÉTRICA, 1.667 DORMENTES DE MADEIRA/KM, TRILHO TR 37, BARRA COM 12 M DE COMPRIMENTO, COM SEPARAÇÃO E EMPILHAMENTO</t>
  </si>
  <si>
    <t>DEMOLIÇÃO DE VIA, BITOLA MÉTRICA, 1.667 DORMENTES DE MADEIRA/KM, TRILHO TR 45, BARRA COM 12 M DE COMPRIMENTO, COM SEPARAÇÃO E EMPILHAMENTO</t>
  </si>
  <si>
    <t>DEMOLIÇÃO DE VIA, BITOLA MÉTRICA, 1.667 DORMENTES DE MADEIRA/KM, TRILHO TR 57, BARRA COM 12 M DE COMPRIMENTO, COM SEPARAÇÃO E EMPILHAMENTO</t>
  </si>
  <si>
    <t>DEMOLIÇÃO DE VIA, BITOLA MÉTRICA, 1.750 DORMENTES DE MADEIRA/KM, TRILHO TR 37, BARRA COM 12 M DE COMPRIMENTO, COM SEPARAÇÃO E EMPILHAMENTO</t>
  </si>
  <si>
    <t>DEMOLIÇÃO DE VIA, BITOLA MÉTRICA, 1.750 DORMENTES DE MADEIRA/KM, TRILHO TR 45, BARRA COM 12 M DE COMPRIMENTO, COM SEPARAÇÃO E EMPILHAMENTO</t>
  </si>
  <si>
    <t>DEMOLIÇÃO DE VIA, BITOLA MÉTRICA, 1.750 DORMENTES DE MADEIRA/KM, TRILHO TR 57, BARRA COM 12 M DE COMPRIMENTO, COM SEPARAÇÃO E EMPILHAMENTO</t>
  </si>
  <si>
    <t>DEMOLIÇÃO DE VIA, BITOLA MISTA, 1.667 DORMENTES DE MADEIRA/KM, TRILHO TR 45, BARRA COM 12 M DE COMPRIMENTO, COM SEPARAÇÃO E EMPILHAMENTO</t>
  </si>
  <si>
    <t>DEMOLIÇÃO DE VIA, BITOLA MISTA, 1.667 DORMENTES DE MADEIRA/KM, TRILHO TR 57, BARRA COM 12 M DE COMPRIMENTO, COM SEPARAÇÃO E EMPILHAMENTO</t>
  </si>
  <si>
    <t>DEMOLIÇÃO DE VIA, BITOLA MISTA, 1.667 DORMENTES DE MADEIRA/KM, TRILHO TR 68, BARRA COM 12 M DE COMPRIMENTO, COM SEPARAÇÃO E EMPILHAMENTO</t>
  </si>
  <si>
    <t>DEMOLIÇÃO DE VIA, BITOLA MISTA, 1.750 DORMENTES DE MADEIRA/KM, TRILHO TR 45, BARRA COM 12 M DE COMPRIMENTO, COM SEPARAÇÃO E EMPILHAMENTO</t>
  </si>
  <si>
    <t>DEMOLIÇÃO DE VIA, BITOLA MISTA, 1.750 DORMENTES DE MADEIRA/KM, TRILHO TR 57, BARRA COM 12 M DE COMPRIMENTO, COM SEPARAÇÃO E EMPILHAMENTO</t>
  </si>
  <si>
    <t>DEMOLIÇÃO DE VIA, BITOLA MISTA, 1.750 DORMENTES DE MADEIRA/KM, TRILHO TR 68, BARRA COM 12 M DE COMPRIMENTO, COM SEPARAÇÃO E EMPILHAMENTO</t>
  </si>
  <si>
    <t>RETIRADA MANUAL DE DORMENTE DE MADEIRA, BITOLA LARGA OU MISTA, COM SEPARAÇÃO E EMPILHAMENTO</t>
  </si>
  <si>
    <t>RETIRADA MANUAL DE DORMENTE DE MADEIRA, BITOLA MÉTRICA, COM SEPARAÇÃO E EMPILHAMENTO</t>
  </si>
  <si>
    <t>AFERIÇÃO DA GEOMETRIA DA VIA COM CARRO CONTROLE</t>
  </si>
  <si>
    <t>CAPINA QUÍMICA DA PLATAFORMA FERROVIÁRIA</t>
  </si>
  <si>
    <t>ESTABILIZAÇÃO DINÂMICA DA VIA</t>
  </si>
  <si>
    <t>NIVELAMENTO DE JUNTA COM SOCARIA MANUAL DA VIA</t>
  </si>
  <si>
    <t>NIVELAMENTO DE VIA COM GRUPO GERADOR/VIBRADOR E LEVANTE DE ATÉ 10 CM - BITOLA MÉTRICA OU LARGA COM DORMENTE DE MADEIRA OU CONCRETO E TAXA DE DORMENTAÇÃO DE 1.667 UN/KM</t>
  </si>
  <si>
    <t>NIVELAMENTO DE VIA COM GRUPO GERADOR/VIBRADOR E LEVANTE DE ATÉ 10 CM - BITOLA MÉTRICA OU LARGA COM DORMENTE DE MADEIRA OU CONCRETO E TAXA DE DORMENTAÇÃO DE 1.750 UN/KM</t>
  </si>
  <si>
    <t>NIVELAMENTO DE VIA COM GRUPO GERADOR/VIBRADOR E LEVANTE DE ATÉ 10 CM - BITOLA MÉTRICA OU LARGA COM DORMENTE DE MADEIRA OU CONCRETO E TAXA DE DORMENTAÇÃO DE 1.850 UN/KM</t>
  </si>
  <si>
    <t>NIVELAMENTO DE VIA COM GRUPO GERADOR/VIBRADOR E LEVANTE DE ATÉ 10 CM - BITOLA MISTA COM DORMENTE DE MADEIRA OU CONCRETO E TAXA DE DORMENTAÇÃO DE 1.667 UN/KM</t>
  </si>
  <si>
    <t>NIVELAMENTO DE VIA COM GRUPO GERADOR/VIBRADOR E LEVANTE DE ATÉ 10 CM - BITOLA MISTA COM DORMENTE DE MADEIRA OU CONCRETO E TAXA DE DORMENTAÇÃO DE 1.750 UN/KM</t>
  </si>
  <si>
    <t>NIVELAMENTO DE VIA COM GRUPO GERADOR/VIBRADOR E LEVANTE DE ATÉ 10 CM - BITOLA MISTA COM DORMENTE DE MADEIRA OU CONCRETO E TAXA DE DORMENTAÇÃO DE 1.850 UN/KM</t>
  </si>
  <si>
    <t>NIVELAMENTO DE VIA COM SOCARIA MANUAL E LEVANTE DE ATÉ 10 CM - BITOLA MÉTRICA OU LARGA COM DORMENTE DE MADEIRA OU CONCRETO E TAXA DE DORMENTAÇÃO DE 1.667 UN/KM</t>
  </si>
  <si>
    <t>NIVELAMENTO DE VIA COM SOCARIA MANUAL E LEVANTE DE ATÉ 10 CM - BITOLA MÉTRICA OU LARGA COM DORMENTE DE MADEIRA OU CONCRETO E TAXA DE DORMENTAÇÃO DE 1.750 UN/KM</t>
  </si>
  <si>
    <t>NIVELAMENTO DE VIA COM SOCARIA MANUAL E LEVANTE DE ATÉ 10 CM - BITOLA MÉTRICA OU LARGA COM DORMENTE DE MADEIRA OU CONCRETO E TAXA DE DORMENTAÇÃO DE 1.850 UN/KM</t>
  </si>
  <si>
    <t>NIVELAMENTO DE VIA COM SOCARIA MANUAL E LEVANTE DE ATÉ 10 CM - BITOLA MISTA COM DORMENTE DE MADEIRA OU CONCRETO E TAXA DE DORMENTAÇÃO DE 1.667 UN/KM</t>
  </si>
  <si>
    <t>NIVELAMENTO DE VIA COM SOCARIA MANUAL E LEVANTE DE ATÉ 10 CM - BITOLA MISTA COM DORMENTE DE MADEIRA OU CONCRETO E TAXA DE DORMENTAÇÃO DE 1.750 UN/KM</t>
  </si>
  <si>
    <t>NIVELAMENTO DE VIA COM SOCARIA MANUAL E LEVANTE DE ATÉ 10 CM - BITOLA MISTA COM DORMENTE DE MADEIRA OU CONCRETO E TAXA DE DORMENTAÇÃO DE 1.850 UN/KM</t>
  </si>
  <si>
    <t>NIVELAMENTO E ALINHAMENTO DE VIA COM SOCADORA AUTOMÁTICA E LEVANTE DE ATÉ 10 CM - QUALQUER BITOLA OU DORMENTE E TAXA DE DORMENTAÇÃO DE 1.667 UN/KM</t>
  </si>
  <si>
    <t>NIVELAMENTO E ALINHAMENTO DE VIA COM SOCADORA AUTOMÁTICA E LEVANTE DE ATÉ 10 CM - QUALQUER BITOLA OU DORMENTE E TAXA DE DORMENTAÇÃO DE 1.750 UN/KM</t>
  </si>
  <si>
    <t>REGULARIZAÇÃO DO LASTRO COM REGULADORA DE LASTRO</t>
  </si>
  <si>
    <t>REGULARIZAÇÃO MANUAL DO LASTRO EM VIA CORRIDA, BITOLA LARGA, COM QUALQUER TIPO DE DORMENTE</t>
  </si>
  <si>
    <t>REGULARIZAÇÃO MANUAL DO LASTRO EM VIA CORRIDA, BITOLA MÉTRICA, COM QUALQUER TIPO DE DORMENTE</t>
  </si>
  <si>
    <t>REGULARIZAÇÃO MANUAL DO LASTRO EM VIA CORRIDA, BITOLA MISTA, COM QUALQUER TIPO DE DORMENTE</t>
  </si>
  <si>
    <t>ALÍVIO DE TENSÃO, COM MARTELO DE BRONZE, EM TLS COM 120 DE COMPRIMENTO DE TR45, TAXA DE DORMENTAÇÃO DE 1.667 UN/KM, PARA QUALQUER BITOLA E FIXAÇÃO ELÁSTICA</t>
  </si>
  <si>
    <t>ALÍVIO DE TENSÃO, COM MARTELO DE BRONZE, EM TLS COM 120 DE COMPRIMENTO DE TR45, TAXA DE DORMENTAÇÃO DE 1.750 UN/KM, PARA QUALQUER BITOLA E FIXAÇÃO ELÁSTICA</t>
  </si>
  <si>
    <t>ALÍVIO DE TENSÃO, COM MARTELO DE BRONZE, EM TLS COM 120 DE COMPRIMENTO DE TR57, TAXA DE DORMENTAÇÃO DE 1.667 UN/KM, PARA QUALQUER BITOLA E FIXAÇÃO ELÁSTICA</t>
  </si>
  <si>
    <t>ALÍVIO DE TENSÃO, COM MARTELO DE BRONZE, EM TLS COM 120 DE COMPRIMENTO DE TR57, TAXA DE DORMENTAÇÃO DE 1.750 UN/KM, PARA QUALQUER BITOLA E FIXAÇÃO ELÁSTICA</t>
  </si>
  <si>
    <t>ALÍVIO DE TENSÃO, COM MARTELO DE BRONZE, EM TLS COM 120 DE COMPRIMENTO DE TR68, TAXA DE DORMENTAÇÃO DE 1.667 UN/KM, PARA QUALQUER BITOLA E FIXAÇÃO ELÁSTICA</t>
  </si>
  <si>
    <t>ALÍVIO DE TENSÃO, COM MARTELO DE BRONZE, EM TLS COM 120 DE COMPRIMENTO DE TR68, TAXA DE DORMENTAÇÃO DE 1.750 UN/KM, PARA QUALQUER BITOLA E FIXAÇÃO ELÁSTICA</t>
  </si>
  <si>
    <t>ALÍVIO DE TENSÃO, COM MARTELO DE BRONZE, EM TLS COM 120 DE COMPRIMENTO DE UIC60, TAXA DE DORMENTAÇÃO DE 1.667 UN/KM, PARA QUALQUER BITOLA E FIXAÇÃO ELÁSTICA</t>
  </si>
  <si>
    <t>ALÍVIO DE TENSÃO, COM MARTELO DE BRONZE, EM TLS COM 120 DE COMPRIMENTO DE UIC60, TAXA DE DORMENTAÇÃO DE 1.750 UN/KM, PARA QUALQUER BITOLA E FIXAÇÃO ELÁSTICA</t>
  </si>
  <si>
    <t>ALÍVIO DE TENSÃO, COM MARTELO DE BRONZE, EM TLS COM 240 DE COMPRIMENTO DE TR45, TAXA DE DORMENTAÇÃO DE 1.667 UN/KM, PARA QUALQUER BITOLA E FIXAÇÃO ELÁSTICA</t>
  </si>
  <si>
    <t>ALÍVIO DE TENSÃO, COM MARTELO DE BRONZE, EM TLS COM 240 DE COMPRIMENTO DE TR45, TAXA DE DORMENTAÇÃO DE 1.750 UN/KM, PARA QUALQUER BITOLA E FIXAÇÃO ELÁSTICA</t>
  </si>
  <si>
    <t>ALÍVIO DE TENSÃO, COM MARTELO DE BRONZE, EM TLS COM 240 DE COMPRIMENTO DE TR57, TAXA DE DORMENTAÇÃO DE 1.667 UN/KM, PARA QUALQUER BITOLA E FIXAÇÃO ELÁSTICA</t>
  </si>
  <si>
    <t>ALÍVIO DE TENSÃO, COM MARTELO DE BRONZE, EM TLS COM 240 DE COMPRIMENTO DE TR57, TAXA DE DORMENTAÇÃO DE 1.750 UN/KM, PARA QUALQUER BITOLA E FIXAÇÃO ELÁSTICA</t>
  </si>
  <si>
    <t>ALÍVIO DE TENSÃO, COM MARTELO DE BRONZE, EM TLS COM 240 DE COMPRIMENTO DE TR68, TAXA DE DORMENTAÇÃO DE 1.667 UN/KM, PARA QUALQUER BITOLA E FIXAÇÃO ELÁSTICA</t>
  </si>
  <si>
    <t>ALÍVIO DE TENSÃO, COM MARTELO DE BRONZE, EM TLS COM 240 DE COMPRIMENTO DE TR68, TAXA DE DORMENTAÇÃO DE 1.750 UN/KM, PARA QUALQUER BITOLA E FIXAÇÃO ELÁSTICA</t>
  </si>
  <si>
    <t>ALÍVIO DE TENSÃO, COM MARTELO DE BRONZE, EM TLS COM 240 DE COMPRIMENTO DE UIC60, TAXA DE DORMENTAÇÃO DE 1.667 UN/KM, PARA QUALQUER BITOLA E FIXAÇÃO ELÁSTICA</t>
  </si>
  <si>
    <t>ALÍVIO DE TENSÃO, COM MARTELO DE BRONZE, EM TLS COM 240 DE COMPRIMENTO DE UIC60, TAXA DE DORMENTAÇÃO DE 1.750 UN/KM, PARA QUALQUER BITOLA E FIXAÇÃO ELÁSTICA</t>
  </si>
  <si>
    <t>COLOCAÇÃO MANUAL DE GRAMPO ELÁSTICO PANDROL</t>
  </si>
  <si>
    <t>COLOCAÇÃO MANUAL DE RETENSOR PARA TRILHO TR45</t>
  </si>
  <si>
    <t>COLOCAÇÃO MANUAL DE RETENSOR PARA TRILHO TR57</t>
  </si>
  <si>
    <t>COLOCAÇÃO MANUAL DE RETENSOR PARA TRILHO TR68</t>
  </si>
  <si>
    <t>COLOCAÇÃO MANUAL DE RETENSOR PARA TRILHO UIC60</t>
  </si>
  <si>
    <t>COLOCAÇÃO MECANIZADA DE GRAMPO ELÁSTICO PANDROL</t>
  </si>
  <si>
    <t>CONTRATRILHO TR45, COMPRIMENTO DE 12 M, SOBRE DORMENTE DE MADEIRA, TAXA DE DORMENTAÇÃO DE 1.750 UN/KM, TALA DE JUNÇÃO DE 6 FUROS E FIXAÇÃO RÍGIDA - POSICIONAMENTO E ASSENTAMENTO MANUAL</t>
  </si>
  <si>
    <t>CONTRATRILHO TR57, COMPRIMENTO DE 12 M, SOBRE DORMENTE DE MADEIRA, TAXA DE DORMENTAÇÃO DE 1.750 UN/KM, TALA DE JUNÇÃO DE 6 FUROS E FIXAÇÃO RÍGIDA - POSICIONAMENTO E ASSENTAMENTO MANUAL</t>
  </si>
  <si>
    <t>CONTRATRILHO TR68, COMPRIMENTO DE 12 M, SOBRE DORMENTE DE MADEIRA, TAXA DE DORMENTAÇÃO DE 1.750 UN/KM, TALA DE JUNÇÃO DE 6 FUROS E FIXAÇÃO RÍGIDA - POSICIONAMENTO E ASSENTAMENTO MANUAL</t>
  </si>
  <si>
    <t>CONTRATRILHO UIC60, COMPRIMENTO DE 12 M, SOBRE DORMENTE DE MADEIRA, TAXA DE DORMENTAÇÃO DE 1.750 UN/KM, TALA DE JUNÇÃO DE 6 FUROS E FIXAÇÃO RÍGIDA - POSICIONAMENTO E ASSENTAMENTO MANUAL</t>
  </si>
  <si>
    <t>DORMENTE DE CONCRETO MONOBLOCO PROTENDIDO BITOLA LARGA - CONFECÇÃO</t>
  </si>
  <si>
    <t>DORMENTE DE CONCRETO MONOBLOCO PROTENDIDO BITOLA MÉTRICA - CONFECÇÃO</t>
  </si>
  <si>
    <t>DORMENTE DE CONCRETO MONOBLOCO PROTENDIDO BITOLA MISTA - CONFECÇÃO</t>
  </si>
  <si>
    <t>DORMENTE DE CONCRETO MONOBLOCO PROTENDIDO PARA AMV BITOLA LARGA OU MISTA - CONFECÇÃO</t>
  </si>
  <si>
    <t>DORMENTE DE CONCRETO MONOBLOCO PROTENDIDO PARA AMV BITOLA MÉTRICA - CONFECÇÃO</t>
  </si>
  <si>
    <t>DORMENTE DE CONCRETO MONOBLOCO, BITOLA LARGA, TAXA DE DORMENTAÇÃO DE 1.667 UN/KM, FIXAÇÃO ELÁSTICA PANDROL - POSICIONAMENTO MECANIZADO COM CARREGADEIRA</t>
  </si>
  <si>
    <t>DORMENTE DE CONCRETO MONOBLOCO, BITOLA LARGA, TAXA DE DORMENTAÇÃO DE 1.667 UN/KM, FIXAÇÃO ELÁSTICA PANDROL - POSICIONAMENTO MECANIZADO COM PÓRTICO</t>
  </si>
  <si>
    <t>DORMENTE DE CONCRETO MONOBLOCO, BITOLA LARGA, TAXA DE DORMENTAÇÃO DE 1.750 UN/KM, FIXAÇÃO ELÁSTICA PANDROL - POSICIONAMENTO MECANIZADO COM CARREGADEIRA</t>
  </si>
  <si>
    <t>DORMENTE DE CONCRETO MONOBLOCO, BITOLA LARGA, TAXA DE DORMENTAÇÃO DE 1.750 UN/KM, FIXAÇÃO ELÁSTICA PANDROL - POSICIONAMENTO MECANIZADO COM PÓRTICO</t>
  </si>
  <si>
    <t>DORMENTE DE CONCRETO MONOBLOCO, BITOLA MÉTRICA, TAXA DE DORMENTAÇÃO DE 1.667 UN/KM, FIXAÇÃO ELÁSTICA PANDROL - POSICIONAMENTO MECANIZADO COM CARREGADEIRA</t>
  </si>
  <si>
    <t>DORMENTE DE CONCRETO MONOBLOCO, BITOLA MÉTRICA, TAXA DE DORMENTAÇÃO DE 1.667 UN/KM, FIXAÇÃO ELÁSTICA PANDROL - POSICIONAMENTO MECANIZADO COM PÓRTICO</t>
  </si>
  <si>
    <t>DORMENTE DE CONCRETO MONOBLOCO, BITOLA MÉTRICA, TAXA DE DORMENTAÇÃO DE 1.750 UN/KM, FIXAÇÃO ELÁSTICA PANDROL - POSICIONAMENTO MECANIZADO COM CARREGADEIRA</t>
  </si>
  <si>
    <t>DORMENTE DE CONCRETO MONOBLOCO, BITOLA MÉTRICA, TAXA DE DORMENTAÇÃO DE 1.750 UN/KM, FIXAÇÃO ELÁSTICA PANDROL - POSICIONAMENTO MECANIZADO COM PÓRTICO</t>
  </si>
  <si>
    <t>DORMENTE DE CONCRETO MONOBLOCO, BITOLA MISTA, TAXA DE DORMENTAÇÃO DE 1.667 UN/KM, FIXAÇÃO ELÁSTICA PANDROL - POSICIONAMENTO MECANIZADO COM CARREGADEIRA</t>
  </si>
  <si>
    <t>DORMENTE DE CONCRETO MONOBLOCO, BITOLA MISTA, TAXA DE DORMENTAÇÃO DE 1.667 UN/KM, FIXAÇÃO ELÁSTICA PANDROL - POSICIONAMENTO MECANIZADO COM PÓRTICO</t>
  </si>
  <si>
    <t>DORMENTE DE CONCRETO MONOBLOCO, BITOLA MISTA, TAXA DE DORMENTAÇÃO DE 1.750 UN/KM, FIXAÇÃO ELÁSTICA PANDROL - POSICIONAMENTO MECANIZADO COM CARREGADEIRA</t>
  </si>
  <si>
    <t>DORMENTE DE CONCRETO MONOBLOCO, BITOLA MISTA, TAXA DE DORMENTAÇÃO DE 1.750 UN/KM, FIXAÇÃO ELÁSTICA PANDROL - POSICIONAMENTO MECANIZADO COM PÓRTICO</t>
  </si>
  <si>
    <t>DORMENTE DE MADEIRA PARA PONTE, BITOLA MÉTRICA OU LARGA, PARA TR45, FIXAÇÃO RÍGIDA - POSICIONAMENTO E ASSENTAMENTO MECANIZADO</t>
  </si>
  <si>
    <t>DORMENTE DE MADEIRA PARA PONTE, BITOLA MÉTRICA OU LARGA, PARA TR57, FIXAÇÃO RÍGIDA - POSICIONAMENTO E ASSENTAMENTO MECANIZADO</t>
  </si>
  <si>
    <t>DORMENTE DE MADEIRA PARA PONTE, BITOLA MÉTRICA OU LARGA, PARA TR68, FIXAÇÃO RÍGIDA - POSICIONAMENTO E ASSENTAMENTO MECANIZADO</t>
  </si>
  <si>
    <t>DORMENTE DE MADEIRA PARA PONTE, BITOLA MÉTRICA OU LARGA, PARA UIC60, FIXAÇÃO RÍGIDA - POSICIONAMENTO E ASSENTAMENTO MECANIZADO</t>
  </si>
  <si>
    <t>DORMENTE DE MADEIRA, BITOLA LARGA OU MISTA - POSICIONAMENTO MANUAL</t>
  </si>
  <si>
    <t>DORMENTE DE MADEIRA, BITOLA LARGA OU MISTA, TAXA DE DORMENTAÇÃO DE 1.667 UN/KM - POSICIONAMENTO MECANIZADO COM CARREGADEIRA</t>
  </si>
  <si>
    <t>DORMENTE DE MADEIRA, BITOLA LARGA OU MISTA, TAXA DE DORMENTAÇÃO DE 1.750 UN/KM - POSICIONAMENTO MECANIZADO COM CARREGADEIRA</t>
  </si>
  <si>
    <t>DORMENTE DE MADEIRA, BITOLA MÉTRICA - POSICIONAMENTO MANUAL</t>
  </si>
  <si>
    <t>DORMENTE DE MADEIRA, BITOLA MÉTRICA, TAXA DE DORMENTAÇÃO DE 1.667 UN/KM - POSICIONAMENTO MECANIZADO COM CARREGADEIRA</t>
  </si>
  <si>
    <t>DORMENTE DE MADEIRA, BITOLA MÉTRICA, TAXA DE DORMENTAÇÃO DE 1.750 UN/KM - POSICIONAMENTO MECANIZADO COM CARREGADEIRA</t>
  </si>
  <si>
    <t>LANÇAMENTO DE LASTRO, 10 CM DE ALTURA, PRIMEIRO LEVANTE, DESCARGA DE PEDRA BRITADA DE CAMINHÕES</t>
  </si>
  <si>
    <t>LUBRIFICADOR DE TRILHOS E DE FLANGES DE RODAS</t>
  </si>
  <si>
    <t>POSICIONAMENTO MECANIZADO DE TRILHOS</t>
  </si>
  <si>
    <t>PRÉ-ALINHAMENTO MANUAL DA GRADE COM DORMENTE DE MADEIRA</t>
  </si>
  <si>
    <t>PRÉ-ALINHAMENTO MECANIZADO DA GRADE</t>
  </si>
  <si>
    <t>SOLDA ALUMINOTÉRMICA PARA TR45 COM CADINHO DESCARTÁVEL, EXECUTADA NO CAMPO, PARA FORMAÇÃO DE TRILHO LONGO SOLDADO (TLS)</t>
  </si>
  <si>
    <t>SOLDA ALUMINOTÉRMICA PARA TR57 COM CADINHO DESCARTÁVEL, EXECUTADA NO CAMPO, PARA FORMAÇÃO DE TRILHO LONGO SOLDADO (TLS)</t>
  </si>
  <si>
    <t>SOLDA ALUMINOTÉRMICA PARA TR68 COM CADINHO DESCARTÁVEL, EXECUTADA NO CAMPO, PARA FORMAÇÃO DE TRILHO LONGO SOLDADO (TLS)</t>
  </si>
  <si>
    <t>SOLDA ALUMINOTÉRMICA PARA UIC60 COM CADINHO DESCARTÁVEL, EXECUTADA NO CAMPO, PARA FORMAÇÃO DE TRILHO LONGO SOLDADO (TLS)</t>
  </si>
  <si>
    <t>SOLDA ELÉTRICA POR CALDEAMENTO PARA QUALQUER PERFIL DE TRILHO, COMPRIMENTO DE 12 M, EM ESTALEIRO PARA FORMAÇÃO DE TRILHO LONGO SOLDADO</t>
  </si>
  <si>
    <t>SOLDA ELÉTRICA POR CALDEAMENTO PARA TRILHO TR45, COMPRIMENTO DE ATÉ 24 M, EM VIA COM DORMENTE DE CONCRETO PARA FORMAÇÃO DE BARRA OU TRILHO LONGO SOLDADO</t>
  </si>
  <si>
    <t>SOLDA ELÉTRICA POR CALDEAMENTO PARA TRILHO TR45, COMPRIMENTO DE ATÉ 24 M, EM VIA COM DORMENTE DE MADEIRA PARA FORMAÇÃO DE BARRA OU TRILHO LONGO SOLDADO</t>
  </si>
  <si>
    <t>TRILHO TR45, COMPRIMENTO DE 12 M, SOBRE DORMENTE DE CONCRETO, BITOLA MÉTRICA OU LARGA, TAXA DE DORMENTAÇÃO DE 1.667 UN/KM, TALA DE JUNÇÃO DE 6 FUROS E FIXAÇÃO ELÁSTICA PANDROL - POSICIONAMENTO E ASSENTAMENTO MANUAL</t>
  </si>
  <si>
    <t>TRILHO TR45, COMPRIMENTO DE 12 M, SOBRE DORMENTE DE CONCRETO, BITOLA MÉTRICA OU LARGA, TAXA DE DORMENTAÇÃO DE 1.750 UN/KM, TALA DE JUNÇÃO DE 6 FUROS E FIXAÇÃO ELÁSTICA PANDROL - POSICIONAMENTO E ASSENTAMENTO MANUAL</t>
  </si>
  <si>
    <t>TRILHO TR45, COMPRIMENTO DE 12 M, SOBRE DORMENTE DE CONCRETO, BITOLA MISTA, TAXA DE DORMENTAÇÃO DE 1.667 UN/KM, TALA DE JUNÇÃO DE 6 FUROS E FIXAÇÃO ELÁSTICA PANDROL - POSICIONAMENTO E ASSENTAMENTO MANUAL</t>
  </si>
  <si>
    <t>TRILHO TR45, COMPRIMENTO DE 12 M, SOBRE DORMENTE DE CONCRETO, BITOLA MISTA, TAXA DE DORMENTAÇÃO DE 1.750 UN/KM, TALA DE JUNÇÃO DE 6 FUROS E FIXAÇÃO ELÁSTICA PANDROL - POSICIONAMENTO E ASSENTAMENTO MANUAL</t>
  </si>
  <si>
    <t>TRILHO TR45, COMPRIMENTO DE 12 M, SOBRE DORMENTE DE MADEIRA, BITOLA MÉTRICA OU LARGA, TAXA DE DORMENTAÇÃO DE 1.667 UN/KM, TALA DE JUNÇÃO DE 6 FUROS E FIXAÇÃO RÍGIDA - POSICIONAMENTO E ASSENTAMENTO MANUAL</t>
  </si>
  <si>
    <t>TRILHO TR45, COMPRIMENTO DE 12 M, SOBRE DORMENTE DE MADEIRA, BITOLA MÉTRICA OU LARGA, TAXA DE DORMENTAÇÃO DE 1.750 UN/KM, TALA DE JUNÇÃO DE 6 FUROS E FIXAÇÃO RÍGIDA - POSICIONAMENTO E ASSENTAMENTO MANUAL</t>
  </si>
  <si>
    <t>TRILHO TR45, COMPRIMENTO DE 12 M, SOBRE DORMENTE DE MADEIRA, BITOLA MISTA, TAXA DE DORMENTAÇÃO DE 1.667 UN/KM, TALA DE JUNÇÃO DE 6 FUROS E FIXAÇÃO RÍGIDA - POSICIONAMENTO E ASSENTAMENTO MANUAL</t>
  </si>
  <si>
    <t>TRILHO TR45, COMPRIMENTO DE 12 M, SOBRE DORMENTE DE MADEIRA, BITOLA MISTA, TAXA DE DORMENTAÇÃO DE 1.750 UN/KM, TALA DE JUNÇÃO DE 6 FUROS E FIXAÇÃO RÍGIDA - POSICIONAMENTO E ASSENTAMENTO MANUAL</t>
  </si>
  <si>
    <t>TRILHO TR45, COMPRIMENTO DE 120 M (TLS), FORMADO POR TRILHOS CURTOS DE 12 M SOLDADOS POR CALDEAMENTO - CONFECÇÃO EM ESTALEIRO</t>
  </si>
  <si>
    <t>TRILHO TR45, COMPRIMENTO DE 120 M (TLS), SOBRE DORMENTE DE CONCRETO, BITOLA MÉTRICA OU LARGA, TAXA DE DORMENTAÇÃO DE 1.667 UN/KM, TALA DE JUNÇÃO DE 6 FUROS E FIXAÇÃO ELÁSTICA PANDROL - POSICIONAMENTO E ASSENTAMENTO MECANIZADO</t>
  </si>
  <si>
    <t>TRILHO TR45, COMPRIMENTO DE 120 M (TLS), SOBRE DORMENTE DE CONCRETO, BITOLA MISTA, TAXA DE DORMENTAÇÃO DE 1.667 UN/KM, TALA DE JUNÇÃO DE 6 FUROS E FIXAÇÃO ELÁSTICA PANDROL - POSICIONAMENTO E ASSENTAMENTO MECANIZADO</t>
  </si>
  <si>
    <t>TRILHO TR45, COMPRIMENTO DE 120 M (TLS), SOBRE DORMENTE DE CONCRETO, BITOLA MISTA,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</si>
  <si>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</si>
  <si>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RÍGIDA - POSICIONAMENTO E ASSENTAMENTO MECANIZADO</t>
  </si>
  <si>
    <t>TRILHO TR45, COMPRIMENTO DE 120 M (TLS), SOBRE DORMENTE DE MADEIRA, BITOLA MÉTRICA OU LARGA,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</si>
  <si>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1.750 UN/KM, TALA DE JUNÇÃO DE 6 FUROS E FIXAÇÃO RÍGIDA - POSICIONAMENTO E ASSENTAMENTO MECANIZADO</t>
  </si>
  <si>
    <t>TRILHO TR45, COMPRIMENTO DE 120 M (TLS), SOBRE DORMENTE DE MADEIRA, BITOLA MISTA, TAXA DE DORMENTAÇÃO DE 1.667 UN/KM, TALA DE JUNÇÃO DE 6 FUROS E FIXAÇÃO ELÁSTICA PANDROL - POSICIONAMENTO E ASSENTAMENTO MECANIZADO</t>
  </si>
  <si>
    <t>TRILHO TR45, COMPRIMENTO DE 120 M (TLS), SOBRE DORMENTE DE MADEIRA, BITOLA MISTA, TAXA DE DORMENTAÇÃO DE 1.750 UN/KM, TALA DE JUNÇÃO DE 6 FUROS E FIXAÇÃO ELÁSTICA PANDROL - POSICIONAMENTO E ASSENTAMENTO MECANIZADO</t>
  </si>
  <si>
    <t>TRILHO TR45, COMPRIMENTO DE 240 M (TLS), FORMADO POR TRILHOS CURTOS DE 12 M SOLDADOS POR CALDEAMENTO - CONFECÇÃO EM ESTALEIRO</t>
  </si>
  <si>
    <t>TRILHO TR45, COMPRIMENTO DE 240 M (TLS), SOBRE DORMENTE DE CONCRETO, BITOLA MÉTRICA OU LARGA, TAXA DE DORMENTAÇÃO DE 1.667 UN/KM, TALA DE JUNÇÃO DE 6 FUROS E FIXAÇÃO ELÁSTICA PANDROL - POSICIONAMENTO E ASSENTAMENTO MECANIZADO</t>
  </si>
  <si>
    <t>TRILHO TR45, COMPRIMENTO DE 240 M (TLS), SOBRE DORMENTE DE CONCRETO, BITOLA MÉTRICA OU LARGA, TAXA DE DORMENTAÇÃO DE 1.750 UN/KM, TALA DE JUNÇÃO DE 6 FUROS E FIXAÇÃO ELÁSTICA PANDROL - POSICIONAMENTO E ASSENTAMENTO MECANIZADO</t>
  </si>
  <si>
    <t>TRILHO TR45, COMPRIMENTO DE 240 M (TLS), SOBRE DORMENTE DE CONCRETO, BITOLA MISTA, TAXA DE DORMENTAÇÃO DE 1.667 UN/KM, TALA DE JUNÇÃO DE 6 FUROS E FIXAÇÃO ELÁSTICA PANDROL - POSICIONAMENTO E ASSENTAMENTO MECANIZADO</t>
  </si>
  <si>
    <t>TRILHO TR45, COMPRIMENTO DE 240 M (TLS), SOBRE DORMENTE DE CONCRETO, BITOLA MISTA,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</si>
  <si>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</si>
  <si>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RÍGIDA - POSICIONAMENTO E ASSENTAMENTO MECANIZADO</t>
  </si>
  <si>
    <t>TRILHO TR45, COMPRIMENTO DE 240 M (TLS), SOBRE DORMENTE DE MADEIRA, BITOLA MÉTRICA OU LARGA,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</si>
  <si>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1.750 UN/KM, TALA DE JUNÇÃO DE 6 FUROS E FIXAÇÃO RÍGIDA - POSICIONAMENTO E ASSENTAMENTO MECANIZADO</t>
  </si>
  <si>
    <t>TRILHO TR45, COMPRIMENTO DE 240 M (TLS), SOBRE DORMENTE DE MADEIRA, BITOLA MISTA, TAXA DE DORMENTAÇÃO DE 1.667 UN/KM, TALA DE JUNÇÃO DE 6 FUROS E FIXAÇÃO ELÁSTICA PANDROL - POSICIONAMENTO E ASSENTAMENTO MECANIZADO</t>
  </si>
  <si>
    <t>TRILHO TR45, COMPRIMENTO DE 240 M (TLS), SOBRE DORMENTE DE MADEIRA, BITOLA MISTA, TAXA DE DORMENTAÇÃO DE 1.750 UN/KM, TALA DE JUNÇÃO DE 6 FUROS E FIXAÇÃO ELÁSTICA PANDROL - POSICIONAMENTO E ASSENTAMENTO MECANIZADO</t>
  </si>
  <si>
    <t>TRILHO TR57, COMPRIMENTO DE 12 M, SOBRE DORMENTE DE CONCRETO, BITOLA MÉTRICA OU LARGA, TAXA DE DORMENTAÇÃO DE 1.667 UN/KM, TALA DE JUNÇÃO DE 6 FUROS E FIXAÇÃO ELÁSTICA PANDROL - POSICIONAMENTO E ASSENTAMENTO MANUAL</t>
  </si>
  <si>
    <t>TRILHO TR57, COMPRIMENTO DE 12 M, SOBRE DORMENTE DE CONCRETO, BITOLA MÉTRICA OU LARGA, TAXA DE DORMENTAÇÃO DE 1.750 UN/KM, TALA DE JUNÇÃO DE 6 FUROS E FIXAÇÃO ELÁSTICA PANDROL - POSICIONAMENTO E ASSENTAMENTO MANUAL</t>
  </si>
  <si>
    <t>TRILHO TR57, COMPRIMENTO DE 12 M, SOBRE DORMENTE DE CONCRETO, BITOLA MISTA, TAXA DE DORMENTAÇÃO DE 1.667 UN/KM, TALA DE JUNÇÃO DE 6 FUROS E FIXAÇÃO ELÁSTICA PANDROL - POSICIONAMENTO E ASSENTAMENTO MANUAL</t>
  </si>
  <si>
    <t>TRILHO TR57, COMPRIMENTO DE 12 M, SOBRE DORMENTE DE CONCRETO, BITOLA MISTA, TAXA DE DORMENTAÇÃO DE 1.750 UN/KM, TALA DE JUNÇÃO DE 6 FUROS E FIXAÇÃO ELÁSTICA PANDROL - POSICIONAMENTO E ASSENTAMENTO MANUAL</t>
  </si>
  <si>
    <t>TRILHO TR57, COMPRIMENTO DE 12 M, SOBRE DORMENTE DE MADEIRA, BITOLA MÉTRICA OU LARGA, TAXA DE DORMENTAÇÃO DE 1.667 UN/KM, TALA DE JUNÇÃO DE 6 FUROS E FIXAÇÃO RÍGIDA - POSICIONAMENTO E ASSENTAMENTO MANUAL</t>
  </si>
  <si>
    <t>TRILHO TR57, COMPRIMENTO DE 12 M, SOBRE DORMENTE DE MADEIRA, BITOLA MÉTRICA OU LARGA, TAXA DE DORMENTAÇÃO DE 1.750 UN/KM, TALA DE JUNÇÃO DE 6 FUROS E FIXAÇÃO RÍGIDA - POSICIONAMENTO E ASSENTAMENTO MANUAL</t>
  </si>
  <si>
    <t>TRILHO TR57, COMPRIMENTO DE 12 M, SOBRE DORMENTE DE MADEIRA, BITOLA MISTA, TAXA DE DORMENTAÇÃO DE 1.667 UN/KM, TALA DE JUNÇÃO DE 6 FUROS E FIXAÇÃO RÍGIDA - POSICIONAMENTO E ASSENTAMENTO MANUAL</t>
  </si>
  <si>
    <t>TRILHO TR57, COMPRIMENTO DE 12 M, SOBRE DORMENTE DE MADEIRA, BITOLA MISTA, TAXA DE DORMENTAÇÃO DE 1.750 UN/KM, TALA DE JUNÇÃO DE 6 FUROS E FIXAÇÃO RÍGIDA - POSICIONAMENTO E ASSENTAMENTO MANUAL</t>
  </si>
  <si>
    <t>TRILHO TR57, COMPRIMENTO DE 120 M (TLS), FORMADO POR TRILHOS CURTOS DE 12 M SOLDADOS POR CALDEAMENTO - CONFECÇÃO EM ESTALEIRO</t>
  </si>
  <si>
    <t>TRILHO TR57, COMPRIMENTO DE 120 M (TLS), SOBRE DORMENTE DE CONCRETO, BITOLA MÉTRICA OU LARGA, TAXA DE DORMENTAÇÃO DE 1.667 UN/KM, TALA DE JUNÇÃO DE 6 FUROS E FIXAÇÃO ELÁSTICA PANDROL - POSICIONAMENTO E ASSENTAMENTO MECANIZADO</t>
  </si>
  <si>
    <t>TRILHO TR57, COMPRIMENTO DE 120 M (TLS), SOBRE DORMENTE DE CONCRETO, BITOLA MÉTRICA OU LARGA, TAXA DE DORMENTAÇÃO DE 1.750 UN/KM, TALA DE JUNÇÃO DE 6 FUROS E FIXAÇÃO ELÁSTICA PANDROL - POSICIONAMENTO E ASSENTAMENTO MECANIZADO</t>
  </si>
  <si>
    <t>TRILHO TR57, COMPRIMENTO DE 120 M (TLS), SOBRE DORMENTE DE CONCRETO, BITOLA MISTA, TAXA DE DORMENTAÇÃO DE 1.667 UN/KM, TALA DE JUNÇÃO DE 6 FUROS E FIXAÇÃO ELÁSTICA PANDROL - POSICIONAMENTO E ASSENTAMENTO MECANIZADO</t>
  </si>
  <si>
    <t>TRILHO TR57, COMPRIMENTO DE 120 M (TLS), SOBRE DORMENTE DE CONCRETO, BITOLA MISTA,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</si>
  <si>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</si>
  <si>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RÍGIDA - POSICIONAMENTO E ASSENTAMENTO MECANIZADO</t>
  </si>
  <si>
    <t>TRILHO TR57, COMPRIMENTO DE 120 M (TLS), SOBRE DORMENTE DE MADEIRA, BITOLA MÉTRICA OU LARGA,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</si>
  <si>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1.750 UN/KM, TALA DE JUNÇÃO DE 6 FUROS E FIXAÇÃO RÍGIDA - POSICIONAMENTO E ASSENTAMENTO MECANIZADO</t>
  </si>
  <si>
    <t>TRILHO TR57, COMPRIMENTO DE 120 M (TLS), SOBRE DORMENTE DE MADEIRA, BITOLA MISTA, TAXA DE DORMENTAÇÃO DE 1.667 UN/KM, TALA DE JUNÇÃO DE 6 FUROS E FIXAÇÃO ELÁSTICA PANDROL - POSICIONAMENTO E ASSENTAMENTO MECANIZADO</t>
  </si>
  <si>
    <t>TRILHO TR57, COMPRIMENTO DE 120 M (TLS), SOBRE DORMENTE DE MADEIRA, BITOLA MISTA, TAXA DE DORMENTAÇÃO DE 1.750 UN/KM, TALA DE JUNÇÃO DE 6 FUROS E FIXAÇÃO ELÁSTICA PANDROL - POSICIONAMENTO E ASSENTAMENTO MECANIZADO</t>
  </si>
  <si>
    <t>TRILHO TR57, COMPRIMENTO DE 240 M (TLS), FORMADO POR TRILHOS CURTOS DE 12 M SOLDADOS POR CALDEAMENTO - CONFECÇÃO EM ESTALEIRO</t>
  </si>
  <si>
    <t>TRILHO TR57, COMPRIMENTO DE 240 M (TLS), SOBRE DORMENTE DE CONCRETO, BITOLA MÉTRICA OU LARGA, TAXA DE DORMENTAÇÃO DE 1.667 UN/KM, TALA DE JUNÇÃO DE 6 FUROS E FIXAÇÃO ELÁSTICA PANDROL - POSICIONAMENTO E ASSENTAMENTO MECANIZADO</t>
  </si>
  <si>
    <t>TRILHO TR57, COMPRIMENTO DE 240 M (TLS), SOBRE DORMENTE DE CONCRETO, BITOLA MÉTRICA OU LARGA, TAXA DE DORMENTAÇÃO DE 1.750 UN/KM, TALA DE JUNÇÃO DE 6 FUROS E FIXAÇÃO ELÁSTICA PANDROL - POSICIONAMENTO E ASSENTAMENTO MECANIZADO</t>
  </si>
  <si>
    <t>TRILHO TR57, COMPRIMENTO DE 240 M (TLS), SOBRE DORMENTE DE CONCRETO, BITOLA MISTA, TAXA DE DORMENTAÇÃO DE 1.667 UN/KM, TALA DE JUNÇÃO DE 6 FUROS E FIXAÇÃO ELÁSTICA PANDROL - POSICIONAMENTO E ASSENTAMENTO MECANIZADO</t>
  </si>
  <si>
    <t>TRILHO TR57, COMPRIMENTO DE 240 M (TLS), SOBRE DORMENTE DE CONCRETO, BITOLA MISTA,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</si>
  <si>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</si>
  <si>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RÍGIDA - POSICIONAMENTO E ASSENTAMENTO MECANIZADO</t>
  </si>
  <si>
    <t>TRILHO TR57, COMPRIMENTO DE 240 M (TLS), SOBRE DORMENTE DE MADEIRA, BITOLA MÉTRICA OU LARGA,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</si>
  <si>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1.750 UN/KM, TALA DE JUNÇÃO DE 6 FUROS E FIXAÇÃO RÍGIDA - POSICIONAMENTO E ASSENTAMENTO MECANIZADO</t>
  </si>
  <si>
    <t>TRILHO TR57, COMPRIMENTO DE 240 M (TLS), SOBRE DORMENTE DE MADEIRA, BITOLA MISTA, TAXA DE DORMENTAÇÃO DE 1.667 UN/KM, TALA DE JUNÇÃO DE 6 FUROS E FIXAÇÃO ELÁSTICA PANDROL - POSICIONAMENTO E ASSENTAMENTO MECANIZADO</t>
  </si>
  <si>
    <t>TRILHO TR57, COMPRIMENTO DE 240 M (TLS), SOBRE DORMENTE DE MADEIRA, BITOLA MISTA, TAXA DE DORMENTAÇÃO DE 1.750 UN/KM, TALA DE JUNÇÃO DE 6 FUROS E FIXAÇÃO ELÁSTICA PANDROL - POSICIONAMENTO E ASSENTAMENTO MECANIZADO</t>
  </si>
  <si>
    <t>TRILHO TR68, COMPRIMENTO DE 12 M, SOBRE DORMENTE DE CONCRETO, BITOLA MÉTRICA OU LARGA, TAXA DE DORMENTAÇÃO DE 1.667 UN/KM, TALA DE JUNÇÃO DE 6 FUROS E FIXAÇÃO ELÁSTICA PANDROL - POSICIONAMENTO E ASSENTAMENTO MANUAL</t>
  </si>
  <si>
    <t>TRILHO TR68, COMPRIMENTO DE 12 M, SOBRE DORMENTE DE CONCRETO, BITOLA MÉTRICA OU LARGA, TAXA DE DORMENTAÇÃO DE 1.750 UN/KM, TALA DE JUNÇÃO DE 6 FUROS E FIXAÇÃO ELÁSTICA PANDROL - POSICIONAMENTO E ASSENTAMENTO MANUAL</t>
  </si>
  <si>
    <t>TRILHO TR68, COMPRIMENTO DE 12 M, SOBRE DORMENTE DE CONCRETO, BITOLA MISTA, TAXA DE DORMENTAÇÃO DE 1.667 UN/KM, TALA DE JUNÇÃO DE 6 FUROS E FIXAÇÃO ELÁSTICA PANDROL - POSICIONAMENTO E ASSENTAMENTO MANUAL</t>
  </si>
  <si>
    <t>TRILHO TR68, COMPRIMENTO DE 12 M, SOBRE DORMENTE DE CONCRETO, BITOLA MISTA, TAXA DE DORMENTAÇÃO DE 1.750 UN/KM, TALA DE JUNÇÃO DE 6 FUROS E FIXAÇÃO ELÁSTICA PANDROL - POSICIONAMENTO E ASSENTAMENTO MANUAL</t>
  </si>
  <si>
    <t>TRILHO TR68, COMPRIMENTO DE 12 M, SOBRE DORMENTE DE MADEIRA, BITOLA MÉTRICA OU LARGA, TAXA DE DORMENTAÇÃO DE 1.667 UN/KM, TALA DE JUNÇÃO DE 6 FUROS E FIXAÇÃO RÍGIDA - POSICIONAMENTO E ASSENTAMENTO MANUAL</t>
  </si>
  <si>
    <t>TRILHO TR68, COMPRIMENTO DE 12 M, SOBRE DORMENTE DE MADEIRA, BITOLA MÉTRICA OU LARGA, TAXA DE DORMENTAÇÃO DE 1.750 UN/KM, TALA DE JUNÇÃO DE 6 FUROS E FIXAÇÃO RÍGIDA - POSICIONAMENTO E ASSENTAMENTO MANUAL</t>
  </si>
  <si>
    <t>TRILHO TR68, COMPRIMENTO DE 12 M, SOBRE DORMENTE DE MADEIRA, BITOLA MISTA, TAXA DE DORMENTAÇÃO DE 1.667 UN/KM, TALA DE JUNÇÃO DE 6 FUROS E FIXAÇÃO RÍGIDA - POSICIONAMENTO E ASSENTAMENTO MANUAL</t>
  </si>
  <si>
    <t>TRILHO TR68, COMPRIMENTO DE 12 M, SOBRE DORMENTE DE MADEIRA, BITOLA MISTA, TAXA DE DORMENTAÇÃO DE 1.750 UN/KM, TALA DE JUNÇÃO DE 6 FUROS E FIXAÇÃO RÍGIDA - POSICIONAMENTO E ASSENTAMENTO MANUAL</t>
  </si>
  <si>
    <t>TRILHO TR68, COMPRIMENTO DE 120 M (TLS), FORMADO POR TRILHOS CURTOS DE 12 M SOLDADOS POR CALDEAMENTO - CONFECÇÃO EM ESTALEIRO</t>
  </si>
  <si>
    <t>TRILHO TR68, COMPRIMENTO DE 120 M (TLS), SOBRE DORMENTE DE CONCRETO, BITOLA MÉTRICA OU LARGA, TAXA DE DORMENTAÇÃO DE 1.667 UN/KM, TALA DE JUNÇÃO DE 6 FUROS E FIXAÇÃO ELÁSTICA PANDROL - POSICIONAMENTO E ASSENTAMENTO MECANIZADO</t>
  </si>
  <si>
    <t>TRILHO TR68, COMPRIMENTO DE 120 M (TLS), SOBRE DORMENTE DE CONCRETO, BITOLA MÉTRICA OU LARGA, TAXA DE DORMENTAÇÃO DE 1.750 UN/KM, TALA DE JUNÇÃO DE 6 FUROS E FIXAÇÃO ELÁSTICA PANDROL - POSICIONAMENTO E ASSENTAMENTO MECANIZADO</t>
  </si>
  <si>
    <t>TRILHO TR68, COMPRIMENTO DE 120 M (TLS), SOBRE DORMENTE DE CONCRETO, BITOLA MISTA, TAXA DE DORMENTAÇÃO DE 1.667 UN/KM, TALA DE JUNÇÃO DE 6 FUROS E FIXAÇÃO ELÁSTICA PANDROL - POSICIONAMENTO E ASSENTAMENTO MECANIZADO</t>
  </si>
  <si>
    <t>TRILHO TR68, COMPRIMENTO DE 120 M (TLS), SOBRE DORMENTE DE CONCRETO, BITOLA MISTA,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</si>
  <si>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</si>
  <si>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RÍGIDA - POSICIONAMENTO E ASSENTAMENTO MECANIZADO</t>
  </si>
  <si>
    <t>TRILHO TR68, COMPRIMENTO DE 120 M (TLS), SOBRE DORMENTE DE MADEIRA, BITOLA MÉTRICA OU LARGA,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</si>
  <si>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1.750 UN/KM, TALA DE JUNÇÃO DE 6 FUROS E FIXAÇÃO RÍGIDA - POSICIONAMENTO E ASSENTAMENTO MECANIZADO</t>
  </si>
  <si>
    <t>TRILHO TR68, COMPRIMENTO DE 120 M (TLS), SOBRE DORMENTE DE MADEIRA, BITOLA MISTA, TAXA DE DORMENTAÇÃO DE 1.667 UN/KM, TALA DE JUNÇÃO DE 6 FUROS E FIXAÇÃO ELÁSTICA PANDROL - POSICIONAMENTO E ASSENTAMENTO MECANIZADO</t>
  </si>
  <si>
    <t>TRILHO TR68, COMPRIMENTO DE 120 M (TLS), SOBRE DORMENTE DE MADEIRA, BITOLA MISTA, TAXA DE DORMENTAÇÃO DE 1.750 UN/KM, TALA DE JUNÇÃO DE 6 FUROS E FIXAÇÃO ELÁSTICA PANDROL - POSICIONAMENTO E ASSENTAMENTO MECANIZADO</t>
  </si>
  <si>
    <t>TRILHO TR68, COMPRIMENTO DE 240 M (TLS), FORMADO POR TRILHOS CURTOS DE 12 M SOLDADOS POR CALDEAMENTO - CONFECÇÃO EM ESTALEIRO</t>
  </si>
  <si>
    <t>TRILHO TR68, COMPRIMENTO DE 240 M (TLS), SOBRE DORMENTE DE CONCRETO, BITOLA MÉTRICA OU LARGA, TAXA DE DORMENTAÇÃO DE 1.667 UN/KM, TALA DE JUNÇÃO DE 6 FUROS E FIXAÇÃO ELÁSTICA PANDROL - POSICIONAMENTO E ASSENTAMENTO MECANIZADO</t>
  </si>
  <si>
    <t>TRILHO TR68, COMPRIMENTO DE 240 M (TLS), SOBRE DORMENTE DE CONCRETO, BITOLA MÉTRICA OU LARGA, TAXA DE DORMENTAÇÃO DE 1.750 UN/KM, TALA DE JUNÇÃO DE 6 FUROS E FIXAÇÃO ELÁSTICA PANDROL - POSICIONAMENTO E ASSENTAMENTO MECANIZADO</t>
  </si>
  <si>
    <t>TRILHO TR68, COMPRIMENTO DE 240 M (TLS), SOBRE DORMENTE DE CONCRETO, BITOLA MISTA, TAXA DE DORMENTAÇÃO DE 1.667 UN/KM, TALA DE JUNÇÃO DE 6 FUROS E FIXAÇÃO ELÁSTICA PANDROL - POSICIONAMENTO E ASSENTAMENTO MECANIZADO</t>
  </si>
  <si>
    <t>TRILHO TR68, COMPRIMENTO DE 240 M (TLS), SOBRE DORMENTE DE CONCRETO, BITOLA MISTA,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</si>
  <si>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</si>
  <si>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RÍGIDA - POSICIONAMENTO E ASSENTAMENTO MECANIZADO</t>
  </si>
  <si>
    <t>TRILHO TR68, COMPRIMENTO DE 240 M (TLS), SOBRE DORMENTE DE MADEIRA, BITOLA MÉTRICA OU LARGA,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</si>
  <si>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1.750 UN/KM, TALA DE JUNÇÃO DE 6 FUROS E FIXAÇÃO RÍGIDA - POSICIONAMENTO E ASSENTAMENTO MECANIZADO</t>
  </si>
  <si>
    <t>TRILHO TR68, COMPRIMENTO DE 240 M (TLS), SOBRE DORMENTE DE MADEIRA, BITOLA MISTA, TAXA DE DORMENTAÇÃO DE 1.667 UN/KM, TALA DE JUNÇÃO DE 6 FUROS E FIXAÇÃO ELÁSTICA PANDROL - POSICIONAMENTO E ASSENTAMENTO MECANIZADO</t>
  </si>
  <si>
    <t>TRILHO TR68, COMPRIMENTO DE 240 M (TLS), SOBRE DORMENTE DE MADEIRA, BITOLA MISTA, TAXA DE DORMENTAÇÃO DE 1.750 UN/KM, TALA DE JUNÇÃO DE 6 FUROS E FIXAÇÃO ELÁSTICA PANDROL - POSICIONAMENTO E ASSENTAMENTO MECANIZADO</t>
  </si>
  <si>
    <t>TRILHO UIC60, COMPRIMENTO DE 12 M, SOBRE DORMENTE DE CONCRETO, BITOLA MÉTRICA OU LARGA, TAXA DE DORMENTAÇÃO DE 1.667 UN/KM, TALA DE JUNÇÃO DE 6 FUROS E FIXAÇÃO ELÁSTICA PANDROL - POSICIONAMENTO E ASSENTAMENTO MANUAL</t>
  </si>
  <si>
    <t>TRILHO UIC60, COMPRIMENTO DE 12 M, SOBRE DORMENTE DE CONCRETO, BITOLA MÉTRICA OU LARGA, TAXA DE DORMENTAÇÃO DE 1.750 UN/KM, TALA DE JUNÇÃO DE 6 FUROS E FIXAÇÃO ELÁSTICA PANDROL - POSICIONAMENTO E ASSENTAMENTO MANUAL</t>
  </si>
  <si>
    <t>TRILHO UIC60, COMPRIMENTO DE 12 M, SOBRE DORMENTE DE CONCRETO, BITOLA MISTA, TAXA DE DORMENTAÇÃO DE 1.667 UN/KM, TALA DE JUNÇÃO DE 6 FUROS E FIXAÇÃO ELÁSTICA PANDROL - POSICIONAMENTO E ASSENTAMENTO MANUAL</t>
  </si>
  <si>
    <t>TRILHO UIC60, COMPRIMENTO DE 12 M, SOBRE DORMENTE DE CONCRETO, BITOLA MISTA, TAXA DE DORMENTAÇÃO DE 1.750 UN/KM, TALA DE JUNÇÃO DE 6 FUROS E FIXAÇÃO ELÁSTICA PANDROL - POSICIONAMENTO E ASSENTAMENTO MANUAL</t>
  </si>
  <si>
    <t>TRILHO UIC60, COMPRIMENTO DE 12 M, SOBRE DORMENTE DE MADEIRA, BITOLA MÉTRICA OU LARGA, TAXA DE DORMENTAÇÃO DE 1.667 UN/KM, TALA DE JUNÇÃO DE 6 FUROS E FIXAÇÃO RÍGIDA - POSICIONAMENTO E ASSENTAMENTO MANUAL</t>
  </si>
  <si>
    <t>TRILHO UIC60, COMPRIMENTO DE 12 M, SOBRE DORMENTE DE MADEIRA, BITOLA MÉTRICA OU LARGA, TAXA DE DORMENTAÇÃO DE 1.750 UN/KM, TALA DE JUNÇÃO DE 6 FUROS E FIXAÇÃO RÍGIDA - POSICIONAMENTO E ASSENTAMENTO MANUAL</t>
  </si>
  <si>
    <t>TRILHO UIC60, COMPRIMENTO DE 12 M, SOBRE DORMENTE DE MADEIRA, BITOLA MISTA, TAXA DE DORMENTAÇÃO DE 1.667 UN/KM, TALA DE JUNÇÃO DE 6 FUROS E FIXAÇÃO RÍGIDA - POSICIONAMENTO E ASSENTAMENTO MANUAL</t>
  </si>
  <si>
    <t>TRILHO UIC60, COMPRIMENTO DE 12 M, SOBRE DORMENTE DE MADEIRA, BITOLA MISTA, TAXA DE DORMENTAÇÃO DE 1.750 UN/KM, TALA DE JUNÇÃO DE 6 FUROS E FIXAÇÃO RÍGIDA - POSICIONAMENTO E ASSENTAMENTO MANUAL</t>
  </si>
  <si>
    <t>TRILHO UIC60, COMPRIMENTO DE 120 M (TLS), FORMADO POR TRILHOS CURTOS DE 12 M SOLDADOS POR CALDEAMENTO - CONFECÇÃO EM ESTALEIRO</t>
  </si>
  <si>
    <t>TRILHO UIC60, COMPRIMENTO DE 120 M (TLS), SOBRE DORMENTE DE CONCRETO, BITOLA MÉTRICA OU LARGA, TAXA DE DORMENTAÇÃO DE 1.667 UN/KM, TALA DE JUNÇÃO DE 6 FUROS E FIXAÇÃO ELÁSTICA PANDROL - POSICIONAMENTO E ASSENTAMENTO MECANIZADO</t>
  </si>
  <si>
    <t>TRILHO UIC60, COMPRIMENTO DE 120 M (TLS), SOBRE DORMENTE DE CONCRETO, BITOLA MÉTRICA OU LARGA, TAXA DE DORMENTAÇÃO DE 1.750 UN/KM, TALA DE JUNÇÃO DE 6 FUROS E FIXAÇÃO ELÁSTICA PANDROL - POSICIONAMENTO E ASSENTAMENTO MECANIZADO</t>
  </si>
  <si>
    <t>TRILHO UIC60, COMPRIMENTO DE 120 M (TLS), SOBRE DORMENTE DE CONCRETO, BITOLA MISTA, TAXA DE DORMENTAÇÃO DE 1.667 UN/KM, TALA DE JUNÇÃO DE 6 FUROS E FIXAÇÃO ELÁSTICA PANDROL - POSICIONAMENTO E ASSENTAMENTO MECANIZADO</t>
  </si>
  <si>
    <t>TRILHO UIC60, COMPRIMENTO DE 120 M (TLS), SOBRE DORMENTE DE CONCRETO, BITOLA MISTA,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</si>
  <si>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</si>
  <si>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RÍGIDA - POSICIONAMENTO E ASSENTAMENTO MECANIZADO</t>
  </si>
  <si>
    <t>TRILHO UIC60, COMPRIMENTO DE 120 M (TLS), SOBRE DORMENTE DE MADEIRA, BITOLA MÉTRICA OU LARGA,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</si>
  <si>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1.750 UN/KM, TALA DE JUNÇÃO DE 6 FUROS E FIXAÇÃO RÍGIDA - POSICIONAMENTO E ASSENTAMENTO MECANIZADO</t>
  </si>
  <si>
    <t>TRILHO UIC60, COMPRIMENTO DE 120 M (TLS), SOBRE DORMENTE DE MADEIRA, BITOLA MISTA, TAXA DE DORMENTAÇÃO DE 1.667 UN/KM, TALA DE JUNÇÃO DE 6 FUROS E FIXAÇÃO ELÁSTICA PANDROL - POSICIONAMENTO E ASSENTAMENTO MECANIZADO</t>
  </si>
  <si>
    <t>TRILHO UIC60, COMPRIMENTO DE 120 M (TLS), SOBRE DORMENTE DE MADEIRA, BITOLA MISTA, TAXA DE DORMENTAÇÃO DE 1.750 UN/KM, TALA DE JUNÇÃO DE 6 FUROS E FIXAÇÃO ELÁSTICA PANDROL - POSICIONAMENTO E ASSENTAMENTO MECANIZADO</t>
  </si>
  <si>
    <t>TRILHO UIC60, COMPRIMENTO DE 240 M (TLS), FORMADO POR TRILHOS CURTOS DE 12 M SOLDADOS POR CALDEAMENTO - CONFECÇÃO EM ESTALEIRO</t>
  </si>
  <si>
    <t>TRILHO UIC60, COMPRIMENTO DE 240 M (TLS), SOBRE DORMENTE DE CONCRETO, BITOLA MÉTRICA OU LARGA, TAXA DE DORMENTAÇÃO DE 1.667 UN/KM, TALA DE JUNÇÃO DE 6 FUROS E FIXAÇÃO ELÁSTICA PANDROL - POSICIONAMENTO E ASSENTAMENTO MECANIZADO</t>
  </si>
  <si>
    <t>TRILHO UIC60, COMPRIMENTO DE 240 M (TLS), SOBRE DORMENTE DE CONCRETO, BITOLA MÉTRICA OU LARGA, TAXA DE DORMENTAÇÃO DE 1.750 UN/KM, TALA DE JUNÇÃO DE 6 FUROS E FIXAÇÃO ELÁSTICA PANDROL - POSICIONAMENTO E ASSENTAMENTO MECANIZADO</t>
  </si>
  <si>
    <t>TRILHO UIC60, COMPRIMENTO DE 240 M (TLS), SOBRE DORMENTE DE CONCRETO, BITOLA MISTA, TAXA DE DORMENTAÇÃO DE 1.667 UN/KM, TALA DE JUNÇÃO DE 6 FUROS E FIXAÇÃO ELÁSTICA PANDROL - POSICIONAMENTO E ASSENTAMENTO MECANIZADO</t>
  </si>
  <si>
    <t>TRILHO UIC60, COMPRIMENTO DE 240 M (TLS), SOBRE DORMENTE DE CONCRETO, BITOLA MISTA,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</si>
  <si>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</si>
  <si>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RÍGIDA - POSICIONAMENTO E ASSENTAMENTO MECANIZADO</t>
  </si>
  <si>
    <t>TRILHO UIC60, COMPRIMENTO DE 240 M (TLS), SOBRE DORMENTE DE MADEIRA, BITOLA MÉTRICA OU LARGA,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</si>
  <si>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1.750 UN/KM, TALA DE JUNÇÃO DE 6 FUROS E FIXAÇÃO RÍGIDA - POSICIONAMENTO E ASSENTAMENTO MECANIZADO</t>
  </si>
  <si>
    <t>TRILHO UIC60, COMPRIMENTO DE 240 M (TLS), SOBRE DORMENTE DE MADEIRA, BITOLA MISTA, TAXA DE DORMENTAÇÃO DE 1.667 UN/KM, TALA DE JUNÇÃO DE 6 FUROS E FIXAÇÃO ELÁSTICA PANDROL - POSICIONAMENTO E ASSENTAMENTO MECANIZADO</t>
  </si>
  <si>
    <t>TRILHO UIC60, COMPRIMENTO DE 240 M (TLS), SOBRE DORMENTE DE MADEIRA, BITOLA MISTA, TAXA DE DORMENTAÇÃO DE 1.750 UN/KM, TALA DE JUNÇÃO DE 6 FUROS E FIXAÇÃO ELÁSTICA PANDROL - POSICIONAMENTO E ASSENTAMENTO MECANIZADO</t>
  </si>
  <si>
    <t>CONFECÇÃO DE FÔRMA METÁLICA EM CHAPA 1/8" PARA POITA TRAPEZOIDAL</t>
  </si>
  <si>
    <t>CONFECÇÃO DE FORMA METÁLICA EM CHAPA 3/16" PARA POITA TRAPEZOIDAL</t>
  </si>
  <si>
    <t>FÔRMA EM CHAPA METÁLICA 1/8" PARA CABEÇA DE TIRANTES - UTILIZAÇÃO DE 50 VEZES - CONFECÇÃO, INSTALAÇÃO E RETIRADA</t>
  </si>
  <si>
    <t>FÔRMA METÁLICA CURVA EM CHAPA 3/16" REFORÇADA COM NERVURAS DE 40 MM X 3/16" DISPOSTAS EM GRELHAS DE 40 X 60 CM - UTILIZAÇÃO DE 100 VEZES - CONFECÇÃO, INSTALAÇÃO E RETIRADA</t>
  </si>
  <si>
    <t>FÔRMA METÁLICA EM CHAPA 1/8" PARA POITA TRAPEZOIDAL - UTILIZAÇÃO DE 50 VEZES - MONTAGEM, INSTALAÇÃO E RETIRADA</t>
  </si>
  <si>
    <t>FÔRMA METÁLICA EM CHAPA 1/8" REFORÇADA COM NERVURAS DE 40 MM X 1/8" DISPOSTAS EM GRELHAS DE 40 X 60 CM - UTILIZAÇÃO DE 100 VEZES - CONFECÇÃO, INSTALAÇÃO E RETIRADA</t>
  </si>
  <si>
    <t>FÔRMA METÁLICA EM CHAPA 3/16" PARA POITA TRAPEZOIDAL - UTILIZAÇÃO DE 50 VEZES - MONTAGEM, INSTALAÇÃO E RETIRADA</t>
  </si>
  <si>
    <t>FÔRMA METÁLICA EM CHAPA 3/16" REFORÇADA COM NERVURAS DE 40 MM X 3/16" DISPOSTAS EM GRELHAS DE 40 X 60 CM - UTILIZAÇÃO DE 100 VEZES - CONFECÇÃO, INSTALAÇÃO E RETIRADA</t>
  </si>
  <si>
    <t>FÔRMA METÁLICA PARA ADUELAS DE BUEIROS CELULARES DE CONCRETO PRÉ-MOLDADOS - UTILIZAÇÃO DE 100 VEZES - CONFECÇÃO, INSTALAÇÃO E RETIRADA</t>
  </si>
  <si>
    <t>FÔRMA METÁLICA PARA GUARDA-CORPO DE CONCRETO - UTILIZAÇÃO DE 50 VEZES - CONFECÇÃO</t>
  </si>
  <si>
    <t>FÔRMA METÁLICA PARA PAVIMENTO DE CONCRETO - UTILIZAÇÃO DE 100 VEZES - CONFECÇÃO, INSTALAÇÃO E RETIRADA</t>
  </si>
  <si>
    <t>FÔRMA METÁLICA PARA TETRÁPODE - UTILIZAÇÃO DE 100 VEZES - CONFECÇÃO, INSTALAÇÃO E RETIRADA</t>
  </si>
  <si>
    <t>FÔRMA METÁLICA PARA XBLOC - UTILIZAÇÃO DE 100 VEZES - CONFECÇÃO, INSTALAÇÃO E RETIRADA</t>
  </si>
  <si>
    <t>FÔRMAS CURVAS DE COMPENSADO PLASTIFICADO 10 MM - USO GERAL - UTILIZAÇÃO DE 2 VEZES - CONFECÇÃO, INSTALAÇÃO E RETIRADA</t>
  </si>
  <si>
    <t>FÔRMAS CURVAS DE COMPENSADO RESINADO 10 MM - USO GERAL - UTILIZAÇÃO DE 2 VEZES - CONFECÇÃO, INSTALAÇÃO E RETIRADA</t>
  </si>
  <si>
    <t>FÔRMAS DE COMPENSADO PLASTIFICADO 10 MM - USO GERAL - UTILIZAÇÃO DE 1 VEZ - CONFECÇÃO, INSTALAÇÃO E RETIRADA</t>
  </si>
  <si>
    <t>FÔRMAS DE COMPENSADO PLASTIFICADO 10 MM - USO GERAL - UTILIZAÇÃO DE 2 VEZES - CONFECÇÃO, INSTALAÇÃO E RETIRADA</t>
  </si>
  <si>
    <t>FÔRMAS DE COMPENSADO PLASTIFICADO 10 MM - USO GERAL - UTILIZAÇÃO DE 3 VEZES - CONFECÇÃO, INSTALAÇÃO E RETIRADA</t>
  </si>
  <si>
    <t>FÔRMAS DE COMPENSADO PLASTIFICADO 12 MM - USO GERAL - UTILIZAÇÃO DE 1 VEZ - CONFECÇÃO, INSTALAÇÃO E RETIRADA</t>
  </si>
  <si>
    <t>FÔRMAS DE COMPENSADO PLASTIFICADO 12 MM - USO GERAL - UTILIZAÇÃO DE 2 VEZES - CONFECÇÃO, INSTALAÇÃO E RETIRADA</t>
  </si>
  <si>
    <t>FÔRMAS DE COMPENSADO PLASTIFICADO 12 MM - USO GERAL - UTILIZAÇÃO DE 3 VEZES - CONFECÇÃO, INSTALAÇÃO E RETIRADA</t>
  </si>
  <si>
    <t>FÔRMAS DE COMPENSADO PLASTIFICADO 14 MM - USO GERAL - UTILIZAÇÃO DE 3 VEZES - CONFECÇÃO, INSTALAÇÃO E RETIRADA</t>
  </si>
  <si>
    <t>FÔRMAS DE COMPENSADO RESINADO 10 MM - USO GERAL - UTILIZAÇÃO DE 1 VEZ - CONFECÇÃO, INSTALAÇÃO E RETIRADA</t>
  </si>
  <si>
    <t>FÔRMAS DE COMPENSADO RESINADO 10 MM - USO GERAL - UTILIZAÇÃO DE 2 VEZES - CONFECÇÃO, INSTALAÇÃO E RETIRADA</t>
  </si>
  <si>
    <t>FÔRMAS DE COMPENSADO RESINADO 12 MM - USO GERAL - UTILIZAÇÃO DE 1 VEZ - CONFECÇÃO, INSTALAÇÃO E RETIRADA</t>
  </si>
  <si>
    <t>FÔRMAS DE COMPENSADO RESINADO 12 MM - USO GERAL - UTILIZAÇÃO DE 2 VEZES - CONFECÇÃO, INSTALAÇÃO E RETIRADA</t>
  </si>
  <si>
    <t>FÔRMAS DE COMPENSADO RESINADO 12 MM - USO GERAL - UTILIZAÇÃO DE 3 VEZES - CONFECÇÃO, INSTALAÇÃO E RETIRADA</t>
  </si>
  <si>
    <t>FÔRMAS DE COMPENSADO RESINADO 14 MM - USO GERAL - UTILIZAÇÃO DE 1 VEZ - CONFECÇÃO, INSTALAÇÃO E RETIRADA</t>
  </si>
  <si>
    <t>FÔRMAS DE COMPENSADO RESINADO 14 MM - USO GERAL - UTILIZAÇÃO DE 2 VEZES - CONFECÇÃO, INSTALAÇÃO E RETIRADA</t>
  </si>
  <si>
    <t>FÔRMAS DE TÁBUAS DE PINHO - UTILIZAÇÃO DE 1 VEZ - CONFECÇÃO, INSTALAÇÃO E RETIRADA</t>
  </si>
  <si>
    <t>FÔRMAS DE TÁBUAS DE PINHO - UTILIZAÇÃO DE 2 VEZES - CONFECÇÃO, INSTALAÇÃO E RETIRADA</t>
  </si>
  <si>
    <t>FÔRMAS DE TÁBUAS DE PINHO - UTILIZAÇÃO DE 3 VEZES - CONFECÇÃO, INSTALAÇÃO E RETIRADA</t>
  </si>
  <si>
    <t>FÔRMAS DE TÁBUAS DE PINHO PARA DRENOS - UTILIZAÇÃO DE 5 VEZES - CONFECÇÃO, INSTALAÇÃO E RETIRADA</t>
  </si>
  <si>
    <t>FÔRMAS DE TÁBUAS DE PINHO PARA ELEMENTOS ESTRUTURAIS DOS ARCOS METÁLICOS - UTILIZAÇÃO DE 3 VEZES - CONFECÇÃO, INSTALAÇÃO E RETIRADA</t>
  </si>
  <si>
    <t>GUIA DE MADEIRA DE 2,5 X 10,0 CM - CONFECÇÃO E INSTALAÇÃO</t>
  </si>
  <si>
    <t>GUIA DE MADEIRA DE 2,5 X 7,0 CM - CONFECÇÃO E INSTALAÇÃO</t>
  </si>
  <si>
    <t>GABIÃO CAIXA 2 X 1 X 0,50 M - ZN/AL + PVC - D = 2,4 MM - PEDRA DE MÃO COMERCIAL - FORNECIMENTO E ASSENTAMENTO</t>
  </si>
  <si>
    <t>GABIÃO CAIXA 2 X 1 X 0,50 M - ZN/AL + PVC - D = 2,4 MM - PEDRA DE MÃO PRODUZIDA - CONFECÇÃO E ASSENTAMENTO</t>
  </si>
  <si>
    <t>GABIÃO CAIXA 2 X 1 X 0,50 M ZN/AL - D = 2,7 MM - PEDRA DE MÃO COMERCIAL - FORNECIMENTO E ASSENTAMENTO</t>
  </si>
  <si>
    <t>GABIÃO CAIXA 2 X 1 X 0,50 M ZN/AL - D = 2,7 MM - PEDRA DE MÃO PRODUZIDA - CONFECÇÃO E ASSENTAMENTO</t>
  </si>
  <si>
    <t>GABIÃO CAIXA 2 X 1 X 1,00 M - ZN/AL + PVC - D = 2,4 MM - PEDRA DE MÃO COMERCIAL - FORNECIMENTO E ASSENTAMENTO</t>
  </si>
  <si>
    <t>GABIÃO CAIXA 2 X 1 X 1,00 M - ZN/AL + PVC - D = 2,4 MM - PEDRA DE MÃO PRODUZIDA - CONFECÇÃO E ASSENTAMENTO</t>
  </si>
  <si>
    <t>GABIÃO CAIXA 2 X 1 X 1,00 M ZN/AL - D = 2,7 MM - PEDRA DE MÃO COMERCIAL - FORNECIMENTO E ASSENTAMENTO</t>
  </si>
  <si>
    <t>GABIÃO CAIXA 2 X 1 X 1,00 M ZN/AL - D = 2,7 MM - PEDRA DE MÃO PRODUZIDA - CONFECÇÃO E ASSENTAMENTO</t>
  </si>
  <si>
    <t>GABIÃO COLCHÃO ESPESSURA 0,17 M - ZN/AL + PVC - D = 2,0 MM - PEDRA DE MÃO COMERCIAL - FORNECIMENTO E ASSENTAMENTO</t>
  </si>
  <si>
    <t>GABIÃO COLCHÃO ESPESSURA 0,17 M - ZN/AL + PVC - D = 2,0 MM - PEDRA DE MÃO PRODUZIDA - CONFECÇÃO E ASSENTAMENTO</t>
  </si>
  <si>
    <t>GABIÃO COLCHÃO ESPESSURA 0,23 M - ZN/AL + PVC - D = 2,0 MM - PEDRA DE MÃO COMERCIAL - FORNECIMENTO E ASSENTAMENTO</t>
  </si>
  <si>
    <t>GABIÃO COLCHÃO ESPESSURA 0,23 M - ZN/AL + PVC - D = 2,0 MM - PEDRA DE MÃO PRODUZIDA - CONFECÇÃO E ASSENTAMENTO</t>
  </si>
  <si>
    <t>GABIÃO COLCHÃO ESPESSURA 0,30 M - ZN/AL + PVC - D = 2,0 MM - PEDRA DE MÃO COMERCIAL - FORNECIMENTO E ASSENTAMENTO</t>
  </si>
  <si>
    <t>GABIÃO COLCHÃO ESPESSURA 0,30 M - ZN/AL + PVC - D = 2,0 MM - PEDRA DE MÃO PRODUZIDA - CONFECÇÃO E ASSENTAMENTO</t>
  </si>
  <si>
    <t>GABIÃO SACO - DIÂMETRO = 0,65 M - ZN/AL + PVC - D = 2,4 MM - PEDRA DE MÃO COMERCIAL - FORNECIMENTO E ASSENTAMENTO</t>
  </si>
  <si>
    <t>GABIÃO SACO - DIÂMETRO = 0,65 M - ZN/AL + PVC - D = 2,4 MM - PEDRA DE MÃO PRODUZIDA - CONFECÇÃO E ASSENTAMENTO</t>
  </si>
  <si>
    <t>CARGA, TRANSPORTE E DESCARGA DE MATERIAL PÉTREO PARA MOLHES COM O USO DE BATELÕES E ESCAVADEIRA HIDRÁULICA - DMT DE 0 A 300 M</t>
  </si>
  <si>
    <t>CARGA, TRANSPORTE E DESCARGA DE MATERIAL PÉTREO PARA MOLHES COM O USO DE BATELÕES E ESCAVADEIRA HIDRÁULICA - DMT DE 1.200 A 1.500 M</t>
  </si>
  <si>
    <t>CARGA, TRANSPORTE E DESCARGA DE MATERIAL PÉTREO PARA MOLHES COM O USO DE BATELÕES E ESCAVADEIRA HIDRÁULICA - DMT DE 1.500 A 1.800 M</t>
  </si>
  <si>
    <t>CARGA, TRANSPORTE E DESCARGA DE MATERIAL PÉTREO PARA MOLHES COM O USO DE BATELÕES E ESCAVADEIRA HIDRÁULICA - DMT DE 1.800 A 2.100 M</t>
  </si>
  <si>
    <t>CARGA, TRANSPORTE E DESCARGA DE MATERIAL PÉTREO PARA MOLHES COM O USO DE BATELÕES E ESCAVADEIRA HIDRÁULICA - DMT DE 2.100 A 2.400 M</t>
  </si>
  <si>
    <t>CARGA, TRANSPORTE E DESCARGA DE MATERIAL PÉTREO PARA MOLHES COM O USO DE BATELÕES E ESCAVADEIRA HIDRÁULICA - DMT DE 2.400 A 2.700 M</t>
  </si>
  <si>
    <t>CARGA, TRANSPORTE E DESCARGA DE MATERIAL PÉTREO PARA MOLHES COM O USO DE BATELÕES E ESCAVADEIRA HIDRÁULICA - DMT DE 2.700 A 3.000 M</t>
  </si>
  <si>
    <t>CARGA, TRANSPORTE E DESCARGA DE MATERIAL PÉTREO PARA MOLHES COM O USO DE BATELÕES E ESCAVADEIRA HIDRÁULICA - DMT DE 3.000 M</t>
  </si>
  <si>
    <t>CARGA, TRANSPORTE E DESCARGA DE MATERIAL PÉTREO PARA MOLHES COM O USO DE BATELÕES E ESCAVADEIRA HIDRÁULICA - DMT DE 300 A 600 M</t>
  </si>
  <si>
    <t>CARGA, TRANSPORTE E DESCARGA DE MATERIAL PÉTREO PARA MOLHES COM O USO DE BATELÕES E ESCAVADEIRA HIDRÁULICA - DMT DE 600 A 900 M</t>
  </si>
  <si>
    <t>CARGA, TRANSPORTE E DESCARGA DE MATERIAL PÉTREO PARA MOLHES COM O USO DE BATELÕES E ESCAVADEIRA HIDRÁULICA - DMT DE 900 A 1.200 M</t>
  </si>
  <si>
    <t>ESCAVAÇÃO, CARGA E TRANSPORTE DE MATERIAL PÉTREO PARA A SUBCARAPAÇA - CAMINHO DE SERVIÇO EM LEITO NATURAL - DMT DE 1.000 A 1.200 M - COM CAMINHÃO BASCULANTE DE 8 M³</t>
  </si>
  <si>
    <t>ESCAVAÇÃO, CARGA E TRANSPORTE DE MATERIAL PÉTREO PARA A SUBCARAPAÇA - CAMINHO DE SERVIÇO EM LEITO NATURAL - DMT DE 1.200 A 1.400 M - COM CAMINHÃO BASCULANTE DE 8 M³</t>
  </si>
  <si>
    <t>ESCAVAÇÃO, CARGA E TRANSPORTE DE MATERIAL PÉTREO PARA A SUBCARAPAÇA - CAMINHO DE SERVIÇO EM LEITO NATURAL - DMT DE 1.400 A 1.600 M - COM CAMINHÃO BASCULANTE DE 8 M³</t>
  </si>
  <si>
    <t>ESCAVAÇÃO, CARGA E TRANSPORTE DE MATERIAL PÉTREO PARA A SUBCARAPAÇA - CAMINHO DE SERVIÇO EM LEITO NATURAL - DMT DE 1.600 A 1.800 M - COM CAMINHÃO BASCULANTE DE 8 M³</t>
  </si>
  <si>
    <t>ESCAVAÇÃO, CARGA E TRANSPORTE DE MATERIAL PÉTREO PARA A SUBCARAPAÇA - CAMINHO DE SERVIÇO EM LEITO NATURAL - DMT DE 1.800 A 2.000 M - COM CAMINHÃO BASCULANTE DE 8 M³</t>
  </si>
  <si>
    <t>ESCAVAÇÃO, CARGA E TRANSPORTE DE MATERIAL PÉTREO PARA A SUBCARAPAÇA - CAMINHO DE SERVIÇO EM LEITO NATURAL - DMT DE 2.000 A 2.500 M - COM CAMINHÃO BASCULANTE DE 8 M³</t>
  </si>
  <si>
    <t>ESCAVAÇÃO, CARGA E TRANSPORTE DE MATERIAL PÉTREO PARA A SUBCARAPAÇA - CAMINHO DE SERVIÇO EM LEITO NATURAL - DMT DE 2.500 A 3.000 M - COM CAMINHÃO BASCULANTE DE 8 M³</t>
  </si>
  <si>
    <t>ESCAVAÇÃO, CARGA E TRANSPORTE DE MATERIAL PÉTREO PARA A SUBCARAPAÇA - CAMINHO DE SERVIÇO EM LEITO NATURAL - DMT DE 3.000 M - COM CAMINHÃO BASCULANTE DE 8 M³</t>
  </si>
  <si>
    <t>ESCAVAÇÃO, CARGA E TRANSPORTE DE MATERIAL PÉTREO PARA A SUBCARAPAÇA - CAMINHO DE SERVIÇO EM REVESTIMENTO PRIMÁRIO - DMT DE 1.000 A 1.200 M - COM CAMINHÃO BASCULANTE DE 8 M³</t>
  </si>
  <si>
    <t>ESCAVAÇÃO, CARGA E TRANSPORTE DE MATERIAL PÉTREO PARA A SUBCARAPAÇA - CAMINHO DE SERVIÇO EM REVESTIMENTO PRIMÁRIO - DMT DE 1.200 A 1.400 M - COM CAMINHÃO BASCULANTE DE 8 M³</t>
  </si>
  <si>
    <t>ESCAVAÇÃO, CARGA E TRANSPORTE DE MATERIAL PÉTREO PARA A SUBCARAPAÇA - CAMINHO DE SERVIÇO EM REVESTIMENTO PRIMÁRIO - DMT DE 1.400 A 1.600 M - COM CAMINHÃO BASCULANTE DE 8 M³</t>
  </si>
  <si>
    <t>ESCAVAÇÃO, CARGA E TRANSPORTE DE MATERIAL PÉTREO PARA A SUBCARAPAÇA - CAMINHO DE SERVIÇO EM REVESTIMENTO PRIMÁRIO - DMT DE 1.600 A 1.800 M - COM CAMINHÃO BASCULANTE DE 8 M³</t>
  </si>
  <si>
    <t>ESCAVAÇÃO, CARGA E TRANSPORTE DE MATERIAL PÉTREO PARA A SUBCARAPAÇA - CAMINHO DE SERVIÇO EM REVESTIMENTO PRIMÁRIO - DMT DE 1.800 A 2.000 M - COM CAMINHÃO BASCULANTE DE 8 M³</t>
  </si>
  <si>
    <t>ESCAVAÇÃO, CARGA E TRANSPORTE DE MATERIAL PÉTREO PARA A SUBCARAPAÇA - CAMINHO DE SERVIÇO EM REVESTIMENTO PRIMÁRIO - DMT DE 2.000 A 2.500 M - COM CAMINHÃO BASCULANTE DE 8 M³</t>
  </si>
  <si>
    <t>ESCAVAÇÃO, CARGA E TRANSPORTE DE MATERIAL PÉTREO PARA A SUBCARAPAÇA - CAMINHO DE SERVIÇO EM REVESTIMENTO PRIMÁRIO - DMT DE 2.500 A 3.000 M - COM CAMINHÃO BASCULANTE DE 8 M³</t>
  </si>
  <si>
    <t>ESCAVAÇÃO, CARGA E TRANSPORTE DE MATERIAL PÉTREO PARA A SUBCARAPAÇA - CAMINHO DE SERVIÇO EM REVESTIMENTO PRIMÁRIO - DMT DE 3.000 M - COM CAMINHÃO BASCULANTE DE 8 M³</t>
  </si>
  <si>
    <t>ESCAVAÇÃO, CARGA E TRANSPORTE DE MATERIAL PÉTREO PARA A SUBCARAPAÇA - CAMINHO DE SERVIÇO PAVIMENTADO - DMT DE 1.000 A 1.200 M - COM CAMINHÃO BASCULANTE DE 8 M³</t>
  </si>
  <si>
    <t>ESCAVAÇÃO, CARGA E TRANSPORTE DE MATERIAL PÉTREO PARA A SUBCARAPAÇA - CAMINHO DE SERVIÇO PAVIMENTADO - DMT DE 1.200 A 1.400 M - COM CAMINHÃO BASCULANTE DE 8 M³</t>
  </si>
  <si>
    <t>ESCAVAÇÃO, CARGA E TRANSPORTE DE MATERIAL PÉTREO PARA A SUBCARAPAÇA - CAMINHO DE SERVIÇO PAVIMENTADO - DMT DE 1.400 A 1.600 M - COM CAMINHÃO BASCULANTE DE 8 M³</t>
  </si>
  <si>
    <t>ESCAVAÇÃO, CARGA E TRANSPORTE DE MATERIAL PÉTREO PARA A SUBCARAPAÇA - CAMINHO DE SERVIÇO PAVIMENTADO - DMT DE 1.600 A 1.800 M - COM CAMINHÃO BASCULANTE DE 8 M³</t>
  </si>
  <si>
    <t>ESCAVAÇÃO, CARGA E TRANSPORTE DE MATERIAL PÉTREO PARA A SUBCARAPAÇA - CAMINHO DE SERVIÇO PAVIMENTADO - DMT DE 1.800 A 2.000 M - COM CAMINHÃO BASCULANTE DE 8 M³</t>
  </si>
  <si>
    <t>ESCAVAÇÃO, CARGA E TRANSPORTE DE MATERIAL PÉTREO PARA A SUBCARAPAÇA - CAMINHO DE SERVIÇO PAVIMENTADO - DMT DE 2.000 A 2.500 M - COM CAMINHÃO BASCULANTE DE 8 M³</t>
  </si>
  <si>
    <t>ESCAVAÇÃO, CARGA E TRANSPORTE DE MATERIAL PÉTREO PARA A SUBCARAPAÇA - CAMINHO DE SERVIÇO PAVIMENTADO - DMT DE 2.500 A 3.000 M - COM CAMINHÃO BASCULANTE DE 8 M³</t>
  </si>
  <si>
    <t>ESCAVAÇÃO, CARGA E TRANSPORTE DE MATERIAL PÉTREO PARA A SUBCARAPAÇA - CAMINHO DE SERVIÇO PAVIMENTADO - DMT DE 3.000 M - COM CAMINHÃO BASCULANTE DE 8 M³</t>
  </si>
  <si>
    <t>ESCAVAÇÃO, CARGA E TRANSPORTE DE MATERIAL PÉTREO PARA O NÚCLEO - CAMINHO DE SERVIÇO EM LEITO NATURAL - DMT DE 1.000 A 1.200 M - COM CAMINHÃO BASCULANTE DE 8 M³</t>
  </si>
  <si>
    <t>ESCAVAÇÃO, CARGA E TRANSPORTE DE MATERIAL PÉTREO PARA O NÚCLEO - CAMINHO DE SERVIÇO EM LEITO NATURAL - DMT DE 1.200 A 1.400 M - COM CAMINHÃO BASCULANTE DE 8 M³</t>
  </si>
  <si>
    <t>ESCAVAÇÃO, CARGA E TRANSPORTE DE MATERIAL PÉTREO PARA O NÚCLEO - CAMINHO DE SERVIÇO EM LEITO NATURAL - DMT DE 1.400 A 1.600 M - COM CAMINHÃO BASCULANTE DE 8 M³</t>
  </si>
  <si>
    <t>ESCAVAÇÃO, CARGA E TRANSPORTE DE MATERIAL PÉTREO PARA O NÚCLEO - CAMINHO DE SERVIÇO EM LEITO NATURAL - DMT DE 1.600 A 1.800 M - COM CAMINHÃO BASCULANTE DE 8 M³</t>
  </si>
  <si>
    <t>ESCAVAÇÃO, CARGA E TRANSPORTE DE MATERIAL PÉTREO PARA O NÚCLEO - CAMINHO DE SERVIÇO EM LEITO NATURAL - DMT DE 1.800 A 2.000 M - COM CAMINHÃO BASCULANTE DE 8 M³</t>
  </si>
  <si>
    <t>ESCAVAÇÃO, CARGA E TRANSPORTE DE MATERIAL PÉTREO PARA O NÚCLEO - CAMINHO DE SERVIÇO EM LEITO NATURAL - DMT DE 2.000 A 2.500 M - COM CAMINHÃO BASCULANTE DE 8 M³</t>
  </si>
  <si>
    <t>ESCAVAÇÃO, CARGA E TRANSPORTE DE MATERIAL PÉTREO PARA O NÚCLEO - CAMINHO DE SERVIÇO EM LEITO NATURAL - DMT DE 2.500 A 3.000 M - COM CAMINHÃO BASCULANTE DE 8 M³</t>
  </si>
  <si>
    <t>ESCAVAÇÃO, CARGA E TRANSPORTE DE MATERIAL PÉTREO PARA O NÚCLEO - CAMINHO DE SERVIÇO EM LEITO NATURAL - DMT DE 3.000 M - COM CAMINHÃO BASCULANTE DE 8 M³</t>
  </si>
  <si>
    <t>ESCAVAÇÃO, CARGA E TRANSPORTE DE MATERIAL PÉTREO PARA O NÚCLEO - CAMINHO DE SERVIÇO EM REVESTIMENTO PRIMÁRIO - DMT DE 1.000 A 1.200 M - COM CAMINHÃO BASCULANTE DE 8 M³</t>
  </si>
  <si>
    <t>ESCAVAÇÃO, CARGA E TRANSPORTE DE MATERIAL PÉTREO PARA O NÚCLEO - CAMINHO DE SERVIÇO EM REVESTIMENTO PRIMÁRIO - DMT DE 1.200 A 1.400 M - COM CAMINHÃO BASCULANTE DE 8 M³</t>
  </si>
  <si>
    <t>ESCAVAÇÃO, CARGA E TRANSPORTE DE MATERIAL PÉTREO PARA O NÚCLEO - CAMINHO DE SERVIÇO EM REVESTIMENTO PRIMÁRIO - DMT DE 1.400 A 1.600 M - COM CAMINHÃO BASCULANTE DE 8 M³</t>
  </si>
  <si>
    <t>ESCAVAÇÃO, CARGA E TRANSPORTE DE MATERIAL PÉTREO PARA O NÚCLEO - CAMINHO DE SERVIÇO EM REVESTIMENTO PRIMÁRIO - DMT DE 1.600 A 1.800 M - COM CAMINHÃO BASCULANTE DE 8 M³</t>
  </si>
  <si>
    <t>ESCAVAÇÃO, CARGA E TRANSPORTE DE MATERIAL PÉTREO PARA O NÚCLEO - CAMINHO DE SERVIÇO EM REVESTIMENTO PRIMÁRIO - DMT DE 1.800 A 2.000 M - COM CAMINHÃO BASCULANTE DE 8 M³</t>
  </si>
  <si>
    <t>ESCAVAÇÃO, CARGA E TRANSPORTE DE MATERIAL PÉTREO PARA O NÚCLEO - CAMINHO DE SERVIÇO EM REVESTIMENTO PRIMÁRIO - DMT DE 2.000 A 2.500 M - COM CAMINHÃO BASCULANTE DE 8 M³</t>
  </si>
  <si>
    <t>ESCAVAÇÃO, CARGA E TRANSPORTE DE MATERIAL PÉTREO PARA O NÚCLEO - CAMINHO DE SERVIÇO EM REVESTIMENTO PRIMÁRIO - DMT DE 2.500 A 3.000 M - COM CAMINHÃO BASCULANTE DE 8 M³</t>
  </si>
  <si>
    <t>ESCAVAÇÃO, CARGA E TRANSPORTE DE MATERIAL PÉTREO PARA O NÚCLEO - CAMINHO DE SERVIÇO EM REVESTIMENTO PRIMÁRIO - DMT DE 3.000 M - COM CAMINHÃO BASCULANTE DE 8 M³</t>
  </si>
  <si>
    <t>ESCAVAÇÃO, CARGA E TRANSPORTE DE MATERIAL PÉTREO PARA O NÚCLEO - CAMINHO DE SERVIÇO PAVIMENTADO - DMT DE 1.000 A 1.200 M - COM CAMINHÃO BASCULANTE DE 8 M³</t>
  </si>
  <si>
    <t>ESCAVAÇÃO, CARGA E TRANSPORTE DE MATERIAL PÉTREO PARA O NÚCLEO - CAMINHO DE SERVIÇO PAVIMENTADO - DMT DE 1.200 A 1.400 M - COM CAMINHÃO BASCULANTE DE 8 M³</t>
  </si>
  <si>
    <t>ESCAVAÇÃO, CARGA E TRANSPORTE DE MATERIAL PÉTREO PARA O NÚCLEO - CAMINHO DE SERVIÇO PAVIMENTADO - DMT DE 1.400 A 1.600 M - COM CAMINHÃO BASCULANTE DE 8 M³</t>
  </si>
  <si>
    <t>ESCAVAÇÃO, CARGA E TRANSPORTE DE MATERIAL PÉTREO PARA O NÚCLEO - CAMINHO DE SERVIÇO PAVIMENTADO - DMT DE 1.600 A 1.800 M - COM CAMINHÃO BASCULANTE DE 8 M³</t>
  </si>
  <si>
    <t>ESCAVAÇÃO, CARGA E TRANSPORTE DE MATERIAL PÉTREO PARA O NÚCLEO - CAMINHO DE SERVIÇO PAVIMENTADO - DMT DE 1.800 A 2.000 M - COM CAMINHÃO BASCULANTE DE 8 M³</t>
  </si>
  <si>
    <t>ESCAVAÇÃO, CARGA E TRANSPORTE DE MATERIAL PÉTREO PARA O NÚCLEO - CAMINHO DE SERVIÇO PAVIMENTADO - DMT DE 2.000 A 2.500 M - COM CAMINHÃO BASCULANTE DE 8 M³</t>
  </si>
  <si>
    <t>ESCAVAÇÃO, CARGA E TRANSPORTE DE MATERIAL PÉTREO PARA O NÚCLEO - CAMINHO DE SERVIÇO PAVIMENTADO - DMT DE 2.500 A 3.000 M - COM CAMINHÃO BASCULANTE DE 8 M³</t>
  </si>
  <si>
    <t>ESCAVAÇÃO, CARGA E TRANSPORTE DE MATERIAL PÉTREO PARA O NÚCLEO - CAMINHO DE SERVIÇO PAVIMENTADO - DMT DE 3.000 M - COM CAMINHÃO BASCULANTE DE 8 M³</t>
  </si>
  <si>
    <t>ESPALHAMENTO E CONFORMAÇÃO DE MATERIAL PÉTREO PARA NÚCLEO</t>
  </si>
  <si>
    <t>ESPALHAMENTO E CONFORMAÇÃO DE MATERIAL PÉTREO PARA SUBCARAPAÇA</t>
  </si>
  <si>
    <t>FABRICAÇÃO DE TETRÁPODE DE 10 T - CONCRETO FCK = 20 MPA - AREIA E BRITA COMERCIAIS</t>
  </si>
  <si>
    <t>FABRICAÇÃO DE TETRÁPODE DE 10 T - CONCRETO FCK = 20 MPA - AREIA EXTRAÍDA E BRITA PRODUZIDA</t>
  </si>
  <si>
    <t>FABRICAÇÃO DE TETRÁPODE DE 11 T - CONCRETO FCK = 20 MPA - AREIA E BRITA COMERCIAIS</t>
  </si>
  <si>
    <t>FABRICAÇÃO DE TETRÁPODE DE 11 T - CONCRETO FCK = 20 MPA - AREIA EXTRAÍDA E BRITA PRODUZIDA</t>
  </si>
  <si>
    <t>FABRICAÇÃO DE TETRÁPODE DE 12 T - CONCRETO FCK = 20 MPA - AREIA E BRITA COMERCIAIS</t>
  </si>
  <si>
    <t>FABRICAÇÃO DE TETRÁPODE DE 12 T - CONCRETO FCK = 20 MPA - AREIA EXTRAÍDA E BRITA PRODUZIDA</t>
  </si>
  <si>
    <t>FABRICAÇÃO DE TETRÁPODE DE 8 T - CONCRETO FCK = 20 MPA - AREIA E BRITA COMERCIAIS</t>
  </si>
  <si>
    <t>FABRICAÇÃO DE TETRÁPODE DE 8 T - CONCRETO FCK = 20 MPA - AREIA EXTRAÍDA E BRITA PRODUZIDA</t>
  </si>
  <si>
    <t>FABRICAÇÃO DE TETRÁPODE DE 9 T - CONCRETO FCK = 20 MPA - AREIA E BRITA COMERCIAIS</t>
  </si>
  <si>
    <t>FABRICAÇÃO DE TETRÁPODE DE 9 T - CONCRETO FCK = 20 MPA - AREIA EXTRAÍDA E BRITA PRODUZIDA</t>
  </si>
  <si>
    <t>FABRICAÇÃO DE XBLOC DE 10 T - CONCRETO FCK = 20 MPA - AREIA E BRITA COMERCIAIS</t>
  </si>
  <si>
    <t>FABRICAÇÃO DE XBLOC DE 10 T - CONCRETO FCK = 20 MPA - AREIA EXTRAÍDA E BRITA PRODUZIDA</t>
  </si>
  <si>
    <t>FABRICAÇÃO DE XBLOC DE 11 T - CONCRETO FCK = 20 MPA - AREIA E BRITA COMERCIAIS</t>
  </si>
  <si>
    <t>FABRICAÇÃO DE XBLOC DE 11 T - CONCRETO FCK = 20 MPA - AREIA EXTRAÍDA E BRITA PRODUZIDA</t>
  </si>
  <si>
    <t>FABRICAÇÃO DE XBLOC DE 12 T - CONCRETO FCK = 20 MPA - AREIA E BRITA COMERCIAIS</t>
  </si>
  <si>
    <t>FABRICAÇÃO DE XBLOC DE 12 T - CONCRETO FCK = 20 MPA - AREIA EXTRAÍDA E BRITA PRODUZIDA</t>
  </si>
  <si>
    <t>FABRICAÇÃO DE XBLOC DE 8 T - CONCRETO FCK = 20 MPA - AREIA E BRITA COMERCIAIS</t>
  </si>
  <si>
    <t>FABRICAÇÃO DE XBLOC DE 8 T - CONCRETO FCK = 20 MPA - AREIA EXTRAÍDA E BRITA PRODUZIDA</t>
  </si>
  <si>
    <t>FABRICAÇÃO DE XBLOC DE 9 T - CONCRETO FCK = 20 MPA - AREIA E BRITA COMERCIAIS</t>
  </si>
  <si>
    <t>FABRICAÇÃO DE XBLOC DE 9 T - CONCRETO FCK = 20 MPA - AREIA EXTRAÍDA E BRITA PRODUZIDA</t>
  </si>
  <si>
    <t>LANÇAMENTO DE BLOCOS ARTIFICIAS DE CONCRETO</t>
  </si>
  <si>
    <t>SELEÇÃO DE MATERIAL PÉTREO PARA A CARAPAÇA E SUBCARAPAÇA</t>
  </si>
  <si>
    <t>SELEÇÃO DE MATERIAL PÉTREO PARA O NÚCLEO</t>
  </si>
  <si>
    <t>ANCORAGEM DE DEFENSA MALEÁVEL DUPLA - FORNECIMENTO E IMPLANTAÇÃO</t>
  </si>
  <si>
    <t>ANCORAGEM DE DEFENSA MALEÁVEL SIMPLES - FORNECIMENTO E IMPLANTAÇÃO</t>
  </si>
  <si>
    <t>ANCORAGEM DE DEFENSA SEMIMALEÁVEL DUPLA - FORNECIMENTO E IMPLANTAÇÃO</t>
  </si>
  <si>
    <t>BARREIRA DUPLA DE CONCRETO, ARMADA, PRÉ-MOLDADA (PERFIL NEW JERSEY) - L &gt; 3,00 M E H = 1.070 MM</t>
  </si>
  <si>
    <t>BARREIRA DUPLA DE CONCRETO, ARMADA, PRÉ-MOLDADA (PERFIL NEW JERSEY) - L &gt; 3,00 M E H = 810 MM</t>
  </si>
  <si>
    <t>BARREIRA DUPLA DE CONCRETO, NÃO ARMADA, MOLDADA NO LOCAL (PERFIL F) - H = 810 + 100 MM</t>
  </si>
  <si>
    <t>BARREIRA DUPLA DE CONCRETO, NÃO ARMADA, MOLDADA NO LOCAL (PERFIL NEW JERSEY) - H = 810 + 100 MM</t>
  </si>
  <si>
    <t>BARREIRA DUPLA DE CONCRETO, NÃO ARMADA, MOLDADA NO LOCAL, COM EXTRUSORA (PERFIL F) - H = 810 + 100 MM</t>
  </si>
  <si>
    <t>BARREIRA DUPLA DE CONCRETO, NÃO ARMADA, MOLDADA NO LOCAL, COM EXTRUSORA (PERFIL NEW JERSEY) - H = 810 + 100 MM</t>
  </si>
  <si>
    <t>BARREIRA SIMPLES DE CONCRETO, ARMADA, PRÉ-MOLDADA (PERFIL NEW JERSEY) - L &gt; 3,00 M E H = 1.070 MM</t>
  </si>
  <si>
    <t>BARREIRA SIMPLES DE CONCRETO, ARMADA, PRÉ-MOLDADA (PERFIL NEW JERSEY) - L &gt; 3,00 M E H = 810 MM</t>
  </si>
  <si>
    <t>BARREIRA SIMPLES DE CONCRETO, NÃO ARMADA, MOLDADA NO LOCAL (PERFIL F) - H = 810 + 100 MM</t>
  </si>
  <si>
    <t>BARREIRA SIMPLES DE CONCRETO, NÃO ARMADA, MOLDADA NO LOCAL (PERFIL NEW JERSEY) - H = 810 + 100 MM</t>
  </si>
  <si>
    <t>BARREIRA SIMPLES DE CONCRETO, NÃO ARMADA, MOLDADA NO LOCAL, COM EXTRUSORA (PERFIL F) - H = 810 + 100 MM</t>
  </si>
  <si>
    <t>BARREIRA SIMPLES DE CONCRETO, NÃO ARMADA, MOLDADA NO LOCAL, COM EXTRUSORA (PERFIL NEW JERSEY) - H = 810 + 100 MM</t>
  </si>
  <si>
    <t>CERCA COM 4 FIOS DE ARAME FARPADO E MOURÃO DE CONCRETO DE SEÇÃO QUADRADA DE 11 CM A CADA 2,5 M E ESTICADOR DE 15 CM A CADA 50 M - AREIA E BRITA COMERCIAIS</t>
  </si>
  <si>
    <t>CERCA COM 4 FIOS DE ARAME FARPADO E MOURÃO DE CONCRETO DE SEÇÃO QUADRADA DE 11 CM A CADA 2,5 M E ESTICADOR DE 15 CM A CADA 50 M - AREIA EXTRAÍDA E BRITA PRODUZIDA</t>
  </si>
  <si>
    <t>CERCA COM 4 FIOS DE ARAME FARPADO E MOURÃO DE CONCRETO DE SEÇÃO TRIANGULAR DE 11 CM A CADA 2,5 M E ESTICADOR DE 15 CM A CADA 50 M - AREIA E BRITA COMERCIAIS</t>
  </si>
  <si>
    <t>CERCA COM 4 FIOS DE ARAME FARPADO E MOURÃO DE CONCRETO DE SEÇÃO TRIANGULAR DE 11 CM A CADA 2,5 M E ESTICADOR DE 15 CM A CADA 50 M - AREIA EXTRAÍDA E BRITA PRODUZIDA</t>
  </si>
  <si>
    <t>CERCA COM 4 FIOS DE ARAME LISO GALVANIZADO E MOURÃO DE MADEIRA A CADA 2,5 M E ESTICADOR A CADA 50 M</t>
  </si>
  <si>
    <t>CONFECÇÃO DE BARREIRA DUPLA DE CONCRETO, ARMADA, PRÉ-MOLDADA (PERFIL NEW JERSEY) - L &gt; 3,00 M E H = 1.070 MM</t>
  </si>
  <si>
    <t>CONFECÇÃO DE BARREIRA DUPLA DE CONCRETO, ARMADA, PRÉ-MOLDADA (PERFIL NEW JERSEY) - L &gt; 3,00 M E H = 810 MM</t>
  </si>
  <si>
    <t>CONFECÇÃO DE BARREIRA SIMPLES DE CONCRETO, ARMADA, PRÉ-MOLDADA (PERFIL NEW JERSEY) - L &gt; 3,00 M E H = 1.070 MM</t>
  </si>
  <si>
    <t>CONFECÇÃO DE BARREIRA SIMPLES DE CONCRETO, ARMADA, PRÉ-MOLDADA (PERFIL NEW JERSEY) - L &gt; 3,00 M E H = 810 MM</t>
  </si>
  <si>
    <t>DEFENSA MALEÁVEL DUPLA - FORNECIMENTO E IMPLANTAÇÃO</t>
  </si>
  <si>
    <t>DEFENSA MALEÁVEL SIMPLES - FORNECIMENTO E IMPLANTAÇÃO</t>
  </si>
  <si>
    <t>DEFENSA SEMIMALEÁVEL DUPLA - FORNECIMENTO E IMPLANTAÇÃO</t>
  </si>
  <si>
    <t>FABRICAÇÃO DE MOURÃO DE CONCRETO ESTICADOR - SEÇÃO QUADRADA DE 15 CM - AREIA E BRITA COMERCIAIS</t>
  </si>
  <si>
    <t>FABRICAÇÃO DE MOURÃO DE CONCRETO ESTICADOR - SEÇÃO QUADRADA DE 15 CM - AREIA EXTRAÍDA E BRITA PRODUZIDA</t>
  </si>
  <si>
    <t>FABRICAÇÃO DE MOURÃO DE CONCRETO ESTICADOR - SEÇÃO TRIANGULAR DE 15 CM - AREIA E BRITA COMERCIAS</t>
  </si>
  <si>
    <t>FABRICAÇÃO DE MOURÃO DE CONCRETO ESTICADOR - SEÇÃO TRIANGULAR DE 15 CM - AREIA EXTRAÍDA E BRITA PRODUZIDA</t>
  </si>
  <si>
    <t>FABRICAÇÃO DE MOURÃO DE CONCRETO SUPORTE - SEÇÃO QUADRADA DE 11 CM - AREIA E BRITA COMERCIAIS</t>
  </si>
  <si>
    <t>FABRICAÇÃO DE MOURÃO DE CONCRETO SUPORTE - SEÇÃO QUADRADA DE 11 CM - AREIA EXTRAÍDA E BRITA PRODUZIDA</t>
  </si>
  <si>
    <t>FABRICAÇÃO DE MOURÃO DE CONCRETO SUPORTE - SEÇÃO TRIANGULAR DE 11 CM - AREIA E BRITA COMERCIAIS</t>
  </si>
  <si>
    <t>FABRICAÇÃO DE MOURÃO DE CONCRETO SUPORTE - SEÇÃO TRIANGULAR DE 11 CM - AREIA EXTRAÍDA E BRITA PRODUZIDA</t>
  </si>
  <si>
    <t>FORNECIMENTO E IMPLANTAÇÃO DE AMORTECEDOR RETRÁTIL (V &lt;= 100 KM/H) TIPO TAU II AFUNILADO - FIXADO EM BARREIRA DE CONCRETO, COM LARGURA DE ÂNCORA TRASEIRA DE 1.830 MM</t>
  </si>
  <si>
    <t>FORNECIMENTO E IMPLANTAÇÃO DE AMORTECEDOR RETRÁTIL (V &lt;= 100 KM/H) TIPO TAU II AFUNILADO - FIXADO EM BARREIRA DE CONCRETO, COM LARGURA DE ÂNCORA TRASEIRA DE 1.980 MM</t>
  </si>
  <si>
    <t>FORNECIMENTO E IMPLANTAÇÃO DE AMORTECEDOR RETRÁTIL (V &lt;= 100 KM/H) TIPO TAU II AFUNILADO - FIXADO EM BARREIRA DE CONCRETO, COM LARGURA DE ÂNCORA TRASEIRA DE 2.130 MM</t>
  </si>
  <si>
    <t>FORNECIMENTO E IMPLANTAÇÃO DE AMORTECEDOR RETRÁTIL (V &lt;= 100 KM/H) TIPO TAU II AFUNILADO - FIXADO EM BARREIRA DE CONCRETO, COM LARGURA DE ÂNCORA TRASEIRA DE 2.290 MM</t>
  </si>
  <si>
    <t>FORNECIMENTO E IMPLANTAÇÃO DE AMORTECEDOR RETRÁTIL (V &lt;= 100 KM/H) TIPO TAU II AFUNILADO - FIXADO EM BARREIRA DE CONCRETO, COM LARGURA DE ÂNCORA TRASEIRA DE 2.440 MM</t>
  </si>
  <si>
    <t>FORNECIMENTO E IMPLANTAÇÃO DE AMORTECEDOR RETRÁTIL (V &lt;= 100 KM/H) TIPO TAU II COMBINADO - FIXADO EM BARREIRA DE CONCRETO, COM LARGURA DE ÂNCORA TRASEIRA DE 1.060 MM</t>
  </si>
  <si>
    <t>FORNECIMENTO E IMPLANTAÇÃO DE AMORTECEDOR RETRÁTIL (V &lt;= 100 KM/H) TIPO TAU II COMBINADO - FIXADO EM BARREIRA DE CONCRETO, COM LARGURA DE ÂNCORA TRASEIRA DE 1.220 MM</t>
  </si>
  <si>
    <t>FORNECIMENTO E IMPLANTAÇÃO DE AMORTECEDOR RETRÁTIL (V &lt;= 100 KM/H) TIPO TAU II COMBINADO - FIXADO EM BARREIRA DE CONCRETO, COM LARGURA DE ÂNCORA TRASEIRA DE 1.370 MM</t>
  </si>
  <si>
    <t>FORNECIMENTO E IMPLANTAÇÃO DE AMORTECEDOR RETRÁTIL (V &lt;= 100 KM/H) TIPO TAU II COMBINADO - FIXADO EM BARREIRA DE CONCRETO, COM LARGURA DE ÂNCORA TRASEIRA DE 1.520 MM</t>
  </si>
  <si>
    <t>FORNECIMENTO E IMPLANTAÇÃO DE AMORTECEDOR RETRÁTIL (V &lt;= 100 KM/H) TIPO TAU II COMBINADO - FIXADO EM BARREIRA DE CONCRETO, COM LARGURA DE ÂNCORA TRASEIRA DE 1.680 MM</t>
  </si>
  <si>
    <t>FORNECIMENTO E IMPLANTAÇÃO DE AMORTECEDOR RETRÁTIL (V &lt;= 100 KM/H) TIPO TAU II COMBINADO - FIXADO EM BARREIRA DE CONCRETO, COM LARGURA DE ÂNCORA TRASEIRA DE 900 MM</t>
  </si>
  <si>
    <t>FORNECIMENTO E IMPLANTAÇÃO DE AMORTECEDOR RETRÁTIL (V &lt;= 100 KM/H) TIPO TAU II PARALELO - FIXADO EM BARREIRA DE CONCRETO, COM LARGURA DE ÂNCORA TRASEIRA DE ATÉ 700 MM</t>
  </si>
  <si>
    <t>MÓDULO DE TRANSIÇÃO DE DEFENSA METÁLICA PARA BARREIRA RÍGIDA - FORNECIMENTO E IMPLANTAÇÃO</t>
  </si>
  <si>
    <t>REMOÇÃO DE DEFENSA METÁLICA</t>
  </si>
  <si>
    <t>TERMINAL ABSORVEDOR DE ENERGIA DE ABERTURA COM NÍVEL DE CONTENÇÃO TL3 PARA DEFENSA METÁLICA - FORNECIMENTO E IMPLANTAÇÃO</t>
  </si>
  <si>
    <t>TERMINAL AÉREO DE DEFENSA METÁLICA - TIPO A - FORNECIMENTO E IMPLANTAÇÃO</t>
  </si>
  <si>
    <t>TERMINAL DE ANCORAGEM DE DEFENSA METÁLICA EM BARREIRA NEW JERSEY - FORNECIMENTO E IMPLANTAÇÃO</t>
  </si>
  <si>
    <t>TERMINAL DE ANCORAGEM PARA BARREIRA DUPLA DE CONCRETO, MOLDADA NO LOCAL (PERFIL F) - H = 810 + 250 MM</t>
  </si>
  <si>
    <t>TERMINAL DE ANCORAGEM PARA BARREIRA DUPLA DE CONCRETO, MOLDADA NO LOCAL (PERFIL NEW JERSEY) - H = 810 + 250 MM</t>
  </si>
  <si>
    <t>TERMINAL DE ANCORAGEM PARA BARREIRA DUPLA DE CONCRETO, MOLDADA NO LOCAL, COM EXTRUSORA (PERFIL F) - H = 810 + 250 MM</t>
  </si>
  <si>
    <t>TERMINAL DE ANCORAGEM PARA BARREIRA DUPLA DE CONCRETO, MOLDADA NO LOCAL, COM EXTRUSORA (PERFIL NEW JERSEY) - H = 810 + 250 MM</t>
  </si>
  <si>
    <t>TERMINAL DE ANCORAGEM PARA BARREIRA SIMPLES DE CONCRETO, MOLDADA NO LOCAL (PERFIL F) - H = 810 + 250 MM</t>
  </si>
  <si>
    <t>TERMINAL DE ANCORAGEM PARA BARREIRA SIMPLES DE CONCRETO, MOLDADA NO LOCAL (PERFIL NEW JERSEY) - H = 810 + 250 MM</t>
  </si>
  <si>
    <t>TERMINAL DE ANCORAGEM PARA BARREIRA SIMPLES DE CONCRETO, MOLDADA NO LOCAL, COM EXTRUSORA (PERFIL F) - H = 810 + 250 MM</t>
  </si>
  <si>
    <t>TERMINAL DE ANCORAGEM PARA BARREIRA SIMPLES DE CONCRETO, MOLDADA NO LOCAL, COM EXTRUSORA (PERFIL NEW JERSEY) - H = 810 + 250 MM</t>
  </si>
  <si>
    <t>ABERTURA DE JANELA EM ESTRUTURA DE CONCRETO EXISTENTE PARA INSPEÇÃO COM ESPESSURA ATÉ 0,20 M E SEÇÃO 0,49 M²</t>
  </si>
  <si>
    <t>APICOAMENTO MECANIZADO DE CONCRETO</t>
  </si>
  <si>
    <t>CHUMBADOR DE EXPANSÃO CONTROLADA POR TORQUE PARA CONCRETO D = 12,5 MM - FORNECIMENTO E INSTALAÇÃO</t>
  </si>
  <si>
    <t>CHUMBADOR DE EXPANSÃO CONTROLADA POR TORQUE PARA CONCRETO D = 20 MM - FORNECIMENTO E INSTALAÇÃO</t>
  </si>
  <si>
    <t>CHUMBADOR DE EXPANSÃO CONTROLADA POR TORQUE PARA CONCRETO D = 6,3 MM - FORNECIMENTO E INSTALAÇÃO</t>
  </si>
  <si>
    <t>CHUMBADOR DE EXPANSÃO CONTROLADA POR TORQUE PARA CONCRETO D = 8 MM - FORNECIMENTO E INSTALAÇÃO</t>
  </si>
  <si>
    <t>CORTE LINEAR EM SUPERFÍCIE DE CONCRETO PARA FIXAÇÃO DE BARRAS DE AÇO DE 10 MM - L = 12 MM E H = 12 MM</t>
  </si>
  <si>
    <t>CORTE LINEAR EM SUPERFÍCIE DE CONCRETO PARA FIXAÇÃO DE BARRAS DE AÇO DE 12,5 MM - L = 15 MM E H = 15 MM</t>
  </si>
  <si>
    <t>CORTE LINEAR EM SUPERFÍCIE DE CONCRETO PARA FIXAÇÃO DE BARRAS DE AÇO DE 6,3 MM - L = 8 MM E H = 8 MM</t>
  </si>
  <si>
    <t>CORTE LINEAR EM SUPERFÍCIE DE CONCRETO PARA FIXAÇÃO DE BARRAS DE AÇO DE 8 MM - L = 10 MM E H = 10 MM</t>
  </si>
  <si>
    <t>DEMOLIÇÃO CONTROLADA DE CONCRETO COM MARTELETE</t>
  </si>
  <si>
    <t>ELEVAÇÃO DE ESTRUTURAS ATÉ 496 KN PARA SUBSTITUIÇÃO DE APARELHO DE APOIO COM A UTILIZAÇÃO DE MACACO HIDRÁULICO</t>
  </si>
  <si>
    <t>ELEVAÇÃO DE ESTRUTURAS DE 1.390 A 1.859 KN PARA SUBSTITUIÇÃO DE APARELHO DE APOIO COM A UTILIZAÇÃO DE MACACO HIDRÁULICO</t>
  </si>
  <si>
    <t>ELEVAÇÃO DE ESTRUTURAS DE 496 A 929 KN PARA SUBSTITUIÇÃO DE APARELHO DE APOIO COM A UTILIZAÇÃO DE MACACO HIDRÁULICO</t>
  </si>
  <si>
    <t>ELEVAÇÃO DE ESTRUTURAS DE 929 A 1.390 KN PARA SUBSTITUIÇÃO DE APARELHO DE APOIO COM A UTILIZAÇÃO DE MACACO HIDRÁULICO</t>
  </si>
  <si>
    <t>ESCADA TUBULAR MULTIDIRECIONAL EM AÇO GALVANIZADO - UTILIZAÇÃO DE 100 VEZES - FORNECIMENTO, INSTALAÇÃO E RETIRADA</t>
  </si>
  <si>
    <t>FABRICAÇÃO DE SUPERESTRUTURA METÁLICA PARA PASSARELA PL-15 - EXCETO PISO DE CONCRETO</t>
  </si>
  <si>
    <t>FABRICAÇÃO DE SUPERESTRUTURA METÁLICA PARA PASSARELA PL-20 - EXCETO PISO DE CONCRETO</t>
  </si>
  <si>
    <t>FABRICAÇÃO DE SUPERESTRUTURA METÁLICA PARA PASSARELA PL-25 - EXCETO PISO DE CONCRETO</t>
  </si>
  <si>
    <t>FABRICAÇÃO DE SUPERESTRUTURA METÁLICA PARA PASSARELA PL-30 - EXCETO PISO DE CONCRETO</t>
  </si>
  <si>
    <t>FABRICAÇÃO DE SUPERESTRUTURA METÁLICA PARA PASSARELA PL-35 - EXCETO PISO DE CONCRETO</t>
  </si>
  <si>
    <t>FISCHIETTI - MONTAGEM E DESMONTAGEM DO PAR COM CAPACIDADE DE 140 T</t>
  </si>
  <si>
    <t>FISCHIETTI COM CAPACIDADE DE 140 T POR PAR E VÃO LIVRE DE ATÉ 45 M - OPERAÇÃO DO PAR</t>
  </si>
  <si>
    <t>GUARDA-CORPO DE CONCRETO - FABRICAÇÃO - AREIA E BRITA COMERCIAIS</t>
  </si>
  <si>
    <t>GUARDA-CORPO DE CONCRETO - FABRICAÇÃO - AREIA EXTRAÍDA E BRITA PRODUZIDA</t>
  </si>
  <si>
    <t>GUARDA-CORPO E CORRIMÃO METÁLICO PARA PASSARELAS PARA PEDESTRES - FORNECIMENTO E INSTALAÇÃO</t>
  </si>
  <si>
    <t>INJEÇÃO DE NATA DE CIMENTO</t>
  </si>
  <si>
    <t>LANÇAMENTO DE SUPERESTRUTURA DE PASSARELA METÁLICA DE 12 A 24 T COM UTILIZAÇÃO DE GUINDASTE</t>
  </si>
  <si>
    <t>LANÇAMENTO DE VIGA PRÉ-MOLDADA DE 1.000 A 1.250 KN COM UTILIZAÇÃO DE GUINDASTE</t>
  </si>
  <si>
    <t>LANÇAMENTO DE VIGA PRÉ-MOLDADA DE 500 A 750 KN COM UTILIZAÇÃO DE GUINDASTE</t>
  </si>
  <si>
    <t>LANÇAMENTO DE VIGA PRÉ-MOLDADA DE 750 A 1.000 KN COM UTILIZAÇÃO DE GUINDASTE</t>
  </si>
  <si>
    <t>LANÇAMENTO DE VIGA PRÉ-MOLDADA DE 980 A 1.225 KN COM UTILIZAÇÃO DE TRELIÇA LANÇADEIRA</t>
  </si>
  <si>
    <t>LANÇAMENTO DE VIGA PRÉ-MOLDADA DE 980 A 1.225 KN COM UTILIZAÇÃO DE TRELIÇA LANÇADEIRA E CARRELONE</t>
  </si>
  <si>
    <t>LIMPEZA DE APARELHOS DE APOIO EM OBRAS DE ARTE ESPECIAIS - EXCLUSA A PLATAFORMA</t>
  </si>
  <si>
    <t>LIMPEZA DE MATERIAL RETIDO EM FUNDAÇÕES SUBMERSAS DE OBRAS DE ARTE ESPECIAIS</t>
  </si>
  <si>
    <t>LIMPEZA EM JUNTA DE DILATAÇÃO</t>
  </si>
  <si>
    <t>LIMPEZA EM SUPERFÍCIE DE CONCRETO COM JATEAMENTO ABRASIVO COM USO DE GRANALHAS DE AÇO</t>
  </si>
  <si>
    <t>LIMPEZA EM SUPERFÍCIE DE CONCRETO COM JATEAMENTO D'ÁGUA SOB PRESSÃO</t>
  </si>
  <si>
    <t>PINGADEIRA DE ELASTÔMERO PERFIL 40 X 40 MM COM ABA INCLINADA E FIXADA COM ADESIVO ESTRUTURAL E PINOS - FORNECIMENTO E INSTALAÇÃO - EXCLUSA A PLATAFORMA</t>
  </si>
  <si>
    <t>PLACA DE AÇO DE APOIO PARA PROTENSÃO EXTERNA EM REFORÇO DE VIGA DE OAE - CONFECÇÃO E INSTALAÇÃO</t>
  </si>
  <si>
    <t>PLACA DE AÇO DE DESVIO PARA PROTENSÃO EXTERNA EM REFORÇO DE VIGA DE OAE - CONFECÇÃO E INSTALAÇÃO</t>
  </si>
  <si>
    <t>PLATAFORMA DE TRABALHO EM AÇO TUBULAR APOIADA NO SOLO - ALTURA DE 4 A 6 M - UTILIZAÇÃO DE 100 VEZES - FORNECIMENTO, INSTALAÇÃO E RETIRADA</t>
  </si>
  <si>
    <t>PLATAFORMA DE TRABALHO EM AÇO TUBULAR APOIADA NO SOLO - ALTURA DE 6 A 8 M - UTILIZAÇÃO DE 100 VEZES - FORNECIMENTO, INSTALAÇÃO E RETIRADA</t>
  </si>
  <si>
    <t>PLATAFORMA DE TRABALHO EM AÇO TUBULAR APOIADA NO SOLO - ALTURA DE ATÉ 4 M - UTILIZAÇÃO DE 100 VEZES - FORNECIMENTO, INSTALAÇÃO E RETIRADA</t>
  </si>
  <si>
    <t>PLATAFORMA DE TRABALHO EM MADEIRA APOIADA NO SOLO - ALTURA DE 6 A 12 M - UTILIZAÇÃO DE 5 VEZES - CONFECÇÃO, INSTALAÇÃO E RETIRADA</t>
  </si>
  <si>
    <t>PLATAFORMA DE TRABALHO EM MADEIRA APOIADA NO SOLO - ALTURA DE ATÉ 6 M - UTILIZAÇÃO DE 5 VEZES - CONFECÇÃO, INSTALAÇÃO E RETIRADA</t>
  </si>
  <si>
    <t>PLATAFORMA DE TRABALHO SUSPENSA SOB TABULEIRO DE PONTES COM TRELIÇAS METÁLICAS E TÁBUAS - UTILIZAÇÃO DE 100 VEZES - CONFECÇÃO, INSTALAÇÃO E RETIRADA</t>
  </si>
  <si>
    <t>PLATAFORMA MECANIZADA DE INSPEÇÃO SOB PONTES COM CAPACIDADE DE 500 KG E ALCANCE DE 15 M</t>
  </si>
  <si>
    <t>RECOMPOSIÇÃO DE DRENO EM TUBO DE AÇO GALVANIZADO D = 100 MM EM OAE - FORNECIMENTO E INSTALAÇÃO</t>
  </si>
  <si>
    <t>RECOMPOSIÇÃO DE DRENO EM TUBO DE AÇO GALVANIZADO D = 80 MM EM OAE - FORNECIMENTO E INSTALAÇÃO</t>
  </si>
  <si>
    <t>RECOMPOSIÇÃO DE GUARDA-CORPO COM AGREGADOS COMERCIAIS - INSTALAÇÃO</t>
  </si>
  <si>
    <t>RECOMPOSIÇÃO DE GUARDA-CORPO COM AGREGADOS PRODUZIDOS - INSTALAÇÃO</t>
  </si>
  <si>
    <t>RECUPERAÇÃO DE GUARDA-CORPO METÁLICO EM AMBIENTE AGRESSIVO</t>
  </si>
  <si>
    <t>RECUPERAÇÃO DE GUARDA-CORPO METÁLICO EM AMBIENTE MUITO AGRESSIVO</t>
  </si>
  <si>
    <t>RECUPERAÇÃO DE GUARDA-CORPO METÁLICO EM AMBIENTE POUCO AGRESSIVO</t>
  </si>
  <si>
    <t>REMOÇÃO DE CONCRETO COM JATEAMENTO D'ÁGUA SOB ALTA PRESSÃO</t>
  </si>
  <si>
    <t>RESTAURAÇÃO DE BERÇOS DE APOIO PARA JUNTA DE DILATAÇÃO - FORNECIMENTO E INSTALAÇÃO</t>
  </si>
  <si>
    <t>SUBSTITUIÇÃO DE JUNTA DE DILATAÇÃO E LÁBIOS POLIMÉRICOS - FORNECIMENTO E INSTALAÇÃO</t>
  </si>
  <si>
    <t>AREIA ASFALTO A QUENTE - FAIXA A - AREIA COMERCIAL</t>
  </si>
  <si>
    <t>AREIA ASFALTO A QUENTE - FAIXA A - AREIA EXTRAÍDA</t>
  </si>
  <si>
    <t>AREIA ASFALTO A QUENTE - FAIXA B - AREIA COMERCIAL</t>
  </si>
  <si>
    <t>AREIA ASFALTO A QUENTE - FAIXA B - AREIA EXTRAÍDA</t>
  </si>
  <si>
    <t>AREIA ASFALTO A QUENTE COM ASFALTO POLÍMERO - FAIXA A - AREIA COMERCIAL</t>
  </si>
  <si>
    <t>AREIA ASFALTO A QUENTE COM ASFALTO POLÍMERO - FAIXA A - AREIA EXTRAÍDA</t>
  </si>
  <si>
    <t>AREIA ASFALTO A QUENTE COM ASFALTO POLÍMERO - FAIXA B - AREIA COMERCIAL</t>
  </si>
  <si>
    <t>AREIA ASFALTO A QUENTE COM ASFALTO POLÍMERO - FAIXA B - AREIA EXTRAÍDA</t>
  </si>
  <si>
    <t>AREIA ASFALTO A QUENTE COM ASFALTO POLÍMERO - FAIXA C - AREIA COMERCIAL</t>
  </si>
  <si>
    <t>AREIA ASFALTO A QUENTE COM ASFALTO POLÍMERO - FAIXA C - AREIA EXTRAÍDA</t>
  </si>
  <si>
    <t>BASE DE SOLO ESTABILIZADO GRANULOMETRICAMENTE SEM MISTURA COM MATERIAL DE JAZIDA - 100% PROCTOR MODIFICADO</t>
  </si>
  <si>
    <t>BASE DE SOLO MELHORADO COM 3% DE CIMENTO E MISTURA EM USINA COM MATERIAL DE JAZIDA - 100% PROCTOR MODIFICADO</t>
  </si>
  <si>
    <t>BASE DE SOLO MELHORADO COM 3% DE CIMENTO E MISTURA NA PISTA COM MATERIAL DE JAZIDA - 100% PROCTOR MODIFICADO</t>
  </si>
  <si>
    <t>BASE DE SOLO-CAL COM 7% DE CAL E MISTURA NA PISTA COM MATERIAL DE JAZIDA - 100% PROCTOR INTERMEDIÁRIO</t>
  </si>
  <si>
    <t>BASE ESTABILIZADA GRANULOMETRICAMENTE COM MISTURA SOLO AREIA (70% - 30%) EM USINA COM MATERIAL DE JAZIDA E AREIA EXTRAÍDA - 100% PROCTOR MODIFICADO</t>
  </si>
  <si>
    <t>BASE OU SUB-BASE DE BRITA GRADUADA COM BRITA COMERCIAL - 100% PROCTOR MODIFICADO</t>
  </si>
  <si>
    <t>BASE OU SUB-BASE DE BRITA GRADUADA COM BRITA PRODUZIDA - 100% PROCTOR MODIFICADO</t>
  </si>
  <si>
    <t>BASE OU SUB-BASE DE BRITA GRADUADA EXECUTADA COM VIBROACABADORA - BRITA COMERCIAL - 100% PROCTOR MODIFICADO</t>
  </si>
  <si>
    <t>BASE OU SUB-BASE DE BRITA GRADUADA EXECUTADA COM VIBROACABADORA - BRITA PRODUZIDA - 100% PROCTOR MODIFICADO</t>
  </si>
  <si>
    <t>BASE OU SUB-BASE DE BRITA GRADUADA TRATADA COM CIMENTO COM BRITA COMERCIAL - 100% PROCTOR MODIFICADO</t>
  </si>
  <si>
    <t>BASE OU SUB-BASE DE BRITA GRADUADA TRATADA COM CIMENTO COM BRITA PRODUZIDA - 100% PROCTOR MODIFICADO</t>
  </si>
  <si>
    <t>BASE OU SUB-BASE DE BRITA GRADUADA TRATADA COM CIMENTO EXECUTADA COM VIBROACABADORA - BRITA COMERCIAL - 100% PROCTOR MODIFICADO</t>
  </si>
  <si>
    <t>BASE OU SUB-BASE DE BRITA GRADUADA TRATADA COM CIMENTO EXECUTADA COM VIBROACABADORA - BRITA PRODUZIDA - 100% PROCTOR MODIFICADO</t>
  </si>
  <si>
    <t>BASE OU SUB-BASE DE MACADAME HIDRÁULICO COM BRITA COMERCIAL - 100% PROCTOR MODIFICADO</t>
  </si>
  <si>
    <t>BASE OU SUB-BASE DE MACADAME HIDRÁULICO COM BRITA PRODUZIDA - 100% PROCTOR MODIFICADO</t>
  </si>
  <si>
    <t>BASE OU SUB-BASE DE MACADAME SECO COM BRITA COMERCIAL - 100% PROCTOR MODIFICADO</t>
  </si>
  <si>
    <t>BASE OU SUB-BASE DE MACADAME SECO COM BRITA PRODUZIDA - 100% PROCTOR MODIFICADO</t>
  </si>
  <si>
    <t>BASE OU SUB-BASE DE SOLO-CIMENTO COM 7% DE CIMENTO E MISTURA EM USINA COM MATERIAL DE JAZIDA - 100% PROCTOR NORMAL</t>
  </si>
  <si>
    <t>BASE OU SUB-BASE DE SOLO-CIMENTO COM 7% DE CIMENTO E MISTURA NA PISTA COM MATERIAL DE JAZIDA - 100% PROCTOR NORMAL</t>
  </si>
  <si>
    <t>BASE OU SUB-BASE ESTABILIZADA GRANULOMETRICAMENTE COM MISTURA SOLO BRITA (70% - 30%) COM 3% DE CIMENTO EM USINA COM MATERIAL DE JAZIDA E BRITA COMERCIAL - 100% PROCTOR MODIFICADO</t>
  </si>
  <si>
    <t>BASE OU SUB-BASE ESTABILIZADA GRANULOMETRICAMENTE COM MISTURA SOLO BRITA (70% - 30%) COM 3% DE CIMENTO EM USINA COM MATERIAL DE JAZIDA E BRITA PRODUZIDA - 100% PROCTOR MODIFICADO</t>
  </si>
  <si>
    <t>BASE OU SUB-BASE ESTABILIZADA GRANULOMETRICAMENTE COM MISTURA SOLO BRITA (70% - 30%) EM USINA COM MATERIAL DE JAZIDA E BRITA COMERCIAL - 100% PROCTOR MODIFICADO</t>
  </si>
  <si>
    <t>BASE OU SUB-BASE ESTABILIZADA GRANULOMETRICAMENTE COM MISTURA SOLO BRITA (70% - 30%) EM USINA COM MATERIAL DE JAZIDA E BRITA PRODUZIDA - 100% PROCTOR MODIFICADO</t>
  </si>
  <si>
    <t>BASE OU SUB-BASE ESTABILIZADA GRANULOMETRICAMENTE COM MISTURA SOLO BRITA (70% - 30%) NA PISTA COM MATERIAL DE JAZIDA E BRITA COMERCIAL - 100% PROCTOR MODIFICADO</t>
  </si>
  <si>
    <t>BASE OU SUB-BASE ESTABILIZADA GRANULOMETRICAMENTE COM MISTURA SOLO BRITA (70% - 30%) NA PISTA COM MATERIAL DE JAZIDA E BRITA PRODUZIDA - 100% PROCTOR MODIFICADO</t>
  </si>
  <si>
    <t>BASE OU SUB-BASE ESTABILIZADA GRANULOMETRICAMENTE COM MISTURA SOLO ESCÓRIA DE ACIARIA (50%-50%) EM USINA COM MATERIAL DE JAZIDA - 100% PROCTOR INTERMEDIÁRIO</t>
  </si>
  <si>
    <t>BASE OU SUB-BASE ESTABILIZADA GRANULOMETRICAMENTE COM MISTURA SOLO ESCÓRIA DE ACIARIA (50%-50%) NA PISTA COM MATERIAL DE JAZIDA - 100% PROCTOR INTERMEDIÁRIO</t>
  </si>
  <si>
    <t>CONCRETO ASFÁLTICO - FAIXA A-25 - AREIA E BRITA COMERCIAIS</t>
  </si>
  <si>
    <t>CONCRETO ASFÁLTICO - FAIXA A-25 - AREIA EXTRAÍDA E BRITA PRODUZIDA</t>
  </si>
  <si>
    <t>CONCRETO ASFÁLTICO - FAIXA A-25 - MASSA COMERCIAL</t>
  </si>
  <si>
    <t>CONCRETO ASFÁLTICO - FAIXA B-19 - AREIA EXTRAÍDA E BRITA PRODUZIDA</t>
  </si>
  <si>
    <t>CONCRETO ASFÁLTICO - FAIXA B-19 - MASSA COMERCIAL</t>
  </si>
  <si>
    <t>CONCRETO ASFÁLTICO - FAIXA C-12,5 - AREIA EXTRAÍDA E BRITA PRODUZIDA</t>
  </si>
  <si>
    <t>CONCRETO ASFÁLTICO - FAIXA C-12,5 - MASSA COMERCIAL</t>
  </si>
  <si>
    <t>CONCRETO ASFÁLTICO - FAIXA D-9,5 - AREIA E BRITA COMERCIAIS</t>
  </si>
  <si>
    <t>CONCRETO ASFÁLTICO - FAIXA D-9,5 - AREIA EXTRAÍDA E BRITA PRODUZIDA</t>
  </si>
  <si>
    <t>CONCRETO ASFÁLTICO - FAIXA D-9,5 - MASSA COMERCIAL</t>
  </si>
  <si>
    <t>CONCRETO ASFÁLTICO COM ASFALTO POLÍMERO - FAIXA A - AREIA E BRITA COMERCIAIS</t>
  </si>
  <si>
    <t>CONCRETO ASFÁLTICO COM ASFALTO POLÍMERO - FAIXA A - AREIA EXTRAÍDA E BRITA PRODUZIDA</t>
  </si>
  <si>
    <t>CONCRETO ASFÁLTICO COM ASFALTO POLÍMERO - FAIXA B - AREIA E BRITA COMERCIAIS</t>
  </si>
  <si>
    <t>CONCRETO ASFÁLTICO COM ASFALTO POLÍMERO - FAIXA B - AREIA EXTRAÍDA E BRITA PRODUZIDA</t>
  </si>
  <si>
    <t>CONCRETO ASFÁLTICO COM ASFALTO POLÍMERO - FAIXA C - AREIA E BRITA COMERCIAIS</t>
  </si>
  <si>
    <t>CONCRETO ASFÁLTICO COM ASFALTO POLÍMERO - FAIXA C - AREIA EXTRAÍDA E BRITA PRODUZIDA</t>
  </si>
  <si>
    <t>CONCRETO ASFÁLTICO COM BORRACHA - FAIXA A - BRITA COMERCIAL</t>
  </si>
  <si>
    <t>CONCRETO ASFÁLTICO COM BORRACHA - FAIXA A - BRITA PRODUZIDA</t>
  </si>
  <si>
    <t>CONCRETO ASFÁLTICO COM BORRACHA - FAIXA B - BRITA COMERCIAL</t>
  </si>
  <si>
    <t>CONCRETO ASFÁLTICO COM BORRACHA - FAIXA B - BRITA PRODUZIDA</t>
  </si>
  <si>
    <t>CONCRETO ASFÁLTICO COM BORRACHA - FAIXA C - BRITA COMERCIAL</t>
  </si>
  <si>
    <t>CONCRETO ASFÁLTICO COM BORRACHA - FAIXA C - BRITA PRODUZIDA</t>
  </si>
  <si>
    <t>CONCRETO ASFÁLTICO COM BORRACHA - FAIXA GAP GRADED - BRITA COMERCIAL</t>
  </si>
  <si>
    <t>CONCRETO ASFÁLTICO COM BORRACHA - FAIXA GAP GRADED - BRITA PRODUZIDA</t>
  </si>
  <si>
    <t>CONCRETO ASFÁLTICO RECICLADO EM USINA COM ADIÇÃO DE ASFALTO - BRITA COMERCIAL</t>
  </si>
  <si>
    <t>CONCRETO ASFÁLTICO RECICLADO EM USINA COM ADIÇÃO DE ASFALTO - BRITA PRODUZIDA</t>
  </si>
  <si>
    <t>CURA COM PINTURA ASFÁLTICA PARA CAMADAS GRANULARES COM ADIÇÃO DE CIMENTO</t>
  </si>
  <si>
    <t>CURA COM PINTURA ASFÁLTICA PARA PAVIMENTO DE CONCRETO COMPACTADO COM ROLO</t>
  </si>
  <si>
    <t>ESCAVAÇÃO E CARGA DE MATERIAL DE JAZIDA COM TRATOR DE 127 KW E CARREGADEIRA DE 3,4 M³</t>
  </si>
  <si>
    <t>ESCAVAÇÃO E CARGA DE MATERIAL DE JAZIDA COM TRATOR DE 97 KW E CARREGADEIRA DE 1,72 M³</t>
  </si>
  <si>
    <t>EXECUÇÃO DE REVESTIMENTO PRIMÁRIO COM MATERIAL DE JAZIDA - 100% PROCTOR INTERMEDIÁRIO</t>
  </si>
  <si>
    <t>GEOGRELHA BIDIRECIONAL COM RESISTÊNCIA À TRAÇÃO DE 30 KN/M - DEFORMAÇÃO &lt; 5% - MALHA DE 36 X 34 MM - PARA REFORÇO DE BASE GRANULAR</t>
  </si>
  <si>
    <t>IMPRIMAÇÃO COM ASFALTO DILUÍDO</t>
  </si>
  <si>
    <t>LAMA ASFÁLTICA - FAIXA I - AREIA E BRITA COMERCIAIS</t>
  </si>
  <si>
    <t>LAMA ASFÁLTICA - FAIXA I - AREIA EXTRAÍDA E BRITA PRODUZIDA</t>
  </si>
  <si>
    <t>LAMA ASFÁLTICA - FAIXA II - AREIA E BRITA COMERCIAIS</t>
  </si>
  <si>
    <t>LAMA ASFÁLTICA - FAIXA II - AREIA EXTRAÍDA E BRITA PRODUZIDA</t>
  </si>
  <si>
    <t>LAMA ASFÁLTICA - FAIXA III - AREIA E BRITA COMERCIAIS</t>
  </si>
  <si>
    <t>LAMA ASFÁLTICA - FAIXA III - AREIA EXTRAÍDA E BRITA PRODUZIDA</t>
  </si>
  <si>
    <t>MACADAME BETUMINOSO POR PENETRAÇÃO - FAIXA A - BRITA COMERCIAL</t>
  </si>
  <si>
    <t>MACADAME BETUMINOSO POR PENETRAÇÃO - FAIXA A - BRITA PRODUZIDA</t>
  </si>
  <si>
    <t>MACADAME BETUMINOSO POR PENETRAÇÃO - FAIXA B - BRITA COMERCIAL</t>
  </si>
  <si>
    <t>MACADAME BETUMINOSO POR PENETRAÇÃO - FAIXA B - BRITA PRODUZIDA</t>
  </si>
  <si>
    <t>MACADAME BETUMINOSO POR PENETRAÇÃO - FAIXA C - BRITA COMERCIAL</t>
  </si>
  <si>
    <t>MACADAME BETUMINOSO POR PENETRAÇÃO - FAIXA C - BRITA PRODUZIDA</t>
  </si>
  <si>
    <t>MACADAME BETUMINOSO POR PENETRAÇÃO - FAIXA D - BRITA COMERCIAL</t>
  </si>
  <si>
    <t>MACADAME BETUMINOSO POR PENETRAÇÃO - FAIXA D - BRITA PRODUZIDA</t>
  </si>
  <si>
    <t>MACADAME BETUMINOSO POR PENETRAÇÃO COM ASFALTO COM POLÍMERO - FAIXA A - BRITA COMERCIAL</t>
  </si>
  <si>
    <t>MACADAME BETUMINOSO POR PENETRAÇÃO COM ASFALTO COM POLÍMERO - FAIXA A - BRITA PRODUZIDA</t>
  </si>
  <si>
    <t>MANTA SINTÉTICA PARA RECAPEAMENTO ASFÁLTICO COM GEOTÊXTIL RT - 09 - FORNECIMENTO E APLICAÇÃO</t>
  </si>
  <si>
    <t>MEMBRANA PLÁSTICA ISOLANTE E IMPERMEABILIZANTE COM ESPESSURA DE 0,2 MM - FORNECIMENTO E INSTALAÇÃO</t>
  </si>
  <si>
    <t>MICRO PRÉ-MISTURADO A QUENTE COM ASFALTO POLÍMERO - BRITA COMERCIAL</t>
  </si>
  <si>
    <t>MICRO PRÉ-MISTURADO A QUENTE COM ASFALTO POLÍMERO - BRITA PRODUZIDA</t>
  </si>
  <si>
    <t>MICRORREVESTIMENTO A FRIO COM EMULSÃO MODIFICADA COM POLÍMERO DE 0,8 CM - FAIXA II - BRITA COMERCIAL</t>
  </si>
  <si>
    <t>MICRORREVESTIMENTO A FRIO COM EMULSÃO MODIFICADA COM POLÍMERO DE 0,8 CM - FAIXA II - BRITA PRODUZIDA</t>
  </si>
  <si>
    <t>MICRORREVESTIMENTO A FRIO COM EMULSÃO MODIFICADA COM POLÍMERO DE 1,5 CM - FAIXA III - BRITA COMERCIAL</t>
  </si>
  <si>
    <t>MICRORREVESTIMENTO A FRIO COM EMULSÃO MODIFICADA COM POLÍMERO DE 1,5 CM - FAIXA III - BRITA PRODUZIDA</t>
  </si>
  <si>
    <t>MICRORREVESTIMENTO A FRIO COM EMULSÃO MODIFICADA COM POLÍMERO DE 2,0 CM - FAIXA III - BRITA COMERCIAL</t>
  </si>
  <si>
    <t>MICRORREVESTIMENTO A FRIO COM EMULSÃO MODIFICADA COM POLÍMERO DE 2,0 CM - FAIXA III - BRITA PRODUZIDA</t>
  </si>
  <si>
    <t>PAVIMENTO DE CONCRETO COM EQUIPAMENTO DE PEQUENO PORTE - AREIA E BRITA COMERCIAIS</t>
  </si>
  <si>
    <t>PAVIMENTO DE CONCRETO COM EQUIPAMENTO DE PEQUENO PORTE - AREIA EXTRAÍDA E BRITA PRODUZIDA</t>
  </si>
  <si>
    <t>PAVIMENTO DE CONCRETO COM EQUIPAMENTO FÔRMA-TRILHO - AREIA E BRITA COMERCIAIS</t>
  </si>
  <si>
    <t>PAVIMENTO DE CONCRETO COM EQUIPAMENTO FÔRMA-TRILHO - AREIA EXTRAÍDA E BRITA PRODUZIDA</t>
  </si>
  <si>
    <t>PAVIMENTO DE CONCRETO COM FÔRMAS DESLIZANTES - AREIA E BRITA COMERCIAIS</t>
  </si>
  <si>
    <t>PAVIMENTO DE CONCRETO COM FÔRMAS DESLIZANTES - AREIA EXTRAÍDA E BRITA PRODUZIDA</t>
  </si>
  <si>
    <t>PAVIMENTO DE CONCRETO COMPACTADO COM ROLO - BRITA COMERCIAL</t>
  </si>
  <si>
    <t>PAVIMENTO DE CONCRETO COMPACTADO COM ROLO - BRITA PRODUZIDA</t>
  </si>
  <si>
    <t>PINTURA DE LIGAÇÃO - EMULSÃO COM POLÍMERO</t>
  </si>
  <si>
    <t>PRÉ-MISTURADO A FRIO - FAIXA A - AREIA E BRITA COMERCIAIS</t>
  </si>
  <si>
    <t>PRÉ-MISTURADO A FRIO - FAIXA A - AREIA EXTRAÍDA E BRITA PRODUZIDA</t>
  </si>
  <si>
    <t>PRÉ-MISTURADO A FRIO - FAIXA B - AREIA E BRITA COMERCIAIS</t>
  </si>
  <si>
    <t>PRÉ-MISTURADO A FRIO - FAIXA B - AREIA EXTRAÍDA E BRITA PRODUZIDA</t>
  </si>
  <si>
    <t>PRÉ-MISTURADO A FRIO - FAIXA C - AREIA E BRITA COMERCIAIS</t>
  </si>
  <si>
    <t>PRÉ-MISTURADO A FRIO - FAIXA C - AREIA EXTRAÍDA E BRITA PRODUZIDA</t>
  </si>
  <si>
    <t>PRÉ-MISTURADO A FRIO - FAIXA D - AREIA E BRITA COMERCIAIS</t>
  </si>
  <si>
    <t>PRÉ-MISTURADO A FRIO - FAIXA D - AREIA EXTRAÍDA E BRITA PRODUZIDA</t>
  </si>
  <si>
    <t>PRÉ-MISTURADO A FRIO COM EMULSÃO ASFÁLTICA COM POLÍMERO - FAIXA A - AREIA E BRITA COMERCIAIS</t>
  </si>
  <si>
    <t>PRÉ-MISTURADO A FRIO COM EMULSÃO ASFÁLTICA COM POLÍMERO - FAIXA A - AREIA EXTRAÍDA E BRITA PRODUZIDA</t>
  </si>
  <si>
    <t>PRÉ-MISTURADO A FRIO COM EMULSÃO ASFÁLTICA COM POLÍMERO - FAIXA B - AREIA E BRITA COMERCIAIS</t>
  </si>
  <si>
    <t>PRÉ-MISTURADO A FRIO COM EMULSÃO ASFÁLTICA COM POLÍMERO - FAIXA B - AREIA EXTRAÍDA E BRITA PRODUZIDA</t>
  </si>
  <si>
    <t>PRÉ-MISTURADO A FRIO COM EMULSÃO ASFÁLTICA COM POLÍMERO - FAIXA C - AREIA E BRITA COMERCIAIS</t>
  </si>
  <si>
    <t>PRÉ-MISTURADO A FRIO COM EMULSÃO ASFÁLTICA COM POLÍMERO - FAIXA C - AREIA EXTRAÍDA E BRITA PRODUZIDA</t>
  </si>
  <si>
    <t>PRÉ-MISTURADO A FRIO COM EMULSÃO ASFÁLTICA COM POLÍMERO - FAIXA D - AREIA E BRITA COMERCIAIS</t>
  </si>
  <si>
    <t>PRÉ-MISTURADO A FRIO COM EMULSÃO ASFÁLTICA COM POLÍMERO - FAIXA D - AREIA EXTRAÍDA E BRITA PRODUZIDA</t>
  </si>
  <si>
    <t>PRÉ-MISTURADO A QUENTE COM ASFALTO POLÍMERO - FAIXA I - CAMADA POROSA DE ATRITO - AREIA E BRITA COMERCIAIS</t>
  </si>
  <si>
    <t>PRÉ-MISTURADO A QUENTE COM ASFALTO POLÍMERO - FAIXA I - CAMADA POROSA DE ATRITO - AREIA EXTRAÍDA E BRITA PRODUZIDA</t>
  </si>
  <si>
    <t>PRÉ-MISTURADO A QUENTE COM ASFALTO POLÍMERO - FAIXA II - CAMADA POROSA DE ATRITO - AREIA E BRITA COMERCIAIS</t>
  </si>
  <si>
    <t>PRÉ-MISTURADO A QUENTE COM ASFALTO POLÍMERO - FAIXA II - CAMADA POROSA DE ATRITO - AREIA EXTRAÍDA E BRITA PRODUZIDA</t>
  </si>
  <si>
    <t>PRÉ-MISTURADO A QUENTE COM ASFALTO POLÍMERO - FAIXA III - CAMADA POROSA DE ATRITO - AREIA E BRITA COMERCIAIS</t>
  </si>
  <si>
    <t>PRÉ-MISTURADO A QUENTE COM ASFALTO POLÍMERO - FAIXA III - CAMADA POROSA DE ATRITO - AREIA EXTRAÍDA E BRITA PRODUZIDA</t>
  </si>
  <si>
    <t>PRÉ-MISTURADO A QUENTE COM ASFALTO POLÍMERO - FAIXA IV - CAMADA POROSA DE ATRITO - AREIA E BRITA COMERCIAIS</t>
  </si>
  <si>
    <t>PRÉ-MISTURADO A QUENTE COM ASFALTO POLÍMERO - FAIXA IV - CAMADA POROSA DE ATRITO - AREIA EXTRAÍDA E BRITA PRODUZIDA</t>
  </si>
  <si>
    <t>PRÉ-MISTURADO A QUENTE COM ASFALTO POLÍMERO - FAIXA V - CAMADA POROSA DE ATRITO - AREIA E BRITA COMERCIAIS</t>
  </si>
  <si>
    <t>PRÉ-MISTURADO A QUENTE COM ASFALTO POLÍMERO - FAIXA V - CAMADA POROSA DE ATRITO - AREIA EXTRAÍDA E BRITA PRODUZIDA</t>
  </si>
  <si>
    <t>RECICLAGEM COM INCORPORAÇÃO DO REVESTIMENTO ASFÁLTICO À BASE E ADIÇÃO DE 3% DE CIMENTO - 100% PROCTOR MODIFICADO</t>
  </si>
  <si>
    <t>RECICLAGEM COM INCORPORAÇÃO DO REVESTIMENTO ASFÁLTICO À BASE E ADIÇÃO DE 3% DE CIMENTO E DE BRITA COMERCIAL - 100% PROCTOR MODIFICADO</t>
  </si>
  <si>
    <t>RECICLAGEM COM INCORPORAÇÃO DO REVESTIMENTO ASFÁLTICO À BASE E ADIÇÃO DE 3% DE CIMENTO E DE BRITA PRODUZIDA - 100% PROCTOR MODIFICADO</t>
  </si>
  <si>
    <t>RECICLAGEM COM INCORPORAÇÃO DO REVESTIMENTO ASFÁLTICO À BASE E ADIÇÃO DE BRITA COMERCIAL - 100% PROCTOR MODIFICADO</t>
  </si>
  <si>
    <t>RECICLAGEM COM INCORPORAÇÃO DO REVESTIMENTO ASFÁLTICO À BASE E ADIÇÃO DE BRITA PRODUZIDA - 100% PROCTOR MODIFICADO</t>
  </si>
  <si>
    <t>RECICLAGEM COM INCORPORAÇÃO DO REVESTIMENTO ASFÁLTICO À BASE E ADIÇÃO DE ESPUMA ASFÁLTICA E CIMENTO - 100% PROCTOR MODIFICADO</t>
  </si>
  <si>
    <t>RECICLAGEM COM INCORPORAÇÃO DO REVESTIMENTO ASFÁLTICO À BASE E ADIÇÃO DE ESPUMA ASFÁLTICA, CIMENTO E PÓ DE PEDRA COMERCIAL - 100% PROCTOR MODIFICADO</t>
  </si>
  <si>
    <t>RECICLAGEM DE REVESTIMENTO ASFÁLTICO EM USINA COM ADIÇÃO DE ESPUMA ASFÁLTICA, PÓ DE PEDRA COMERCIAL E CIMENTO - 100% PROCTOR MODIFICADO</t>
  </si>
  <si>
    <t>RECICLAGEM DE REVESTIMENTO ASFÁLTICO EM USINA COM ADIÇÃO DE ESPUMA ASFÁLTICA, PÓ DE PEDRA PRODUZIDO E CIMENTO - 100% PROCTOR MODIFICADO</t>
  </si>
  <si>
    <t>RECICLAGEM SIMPLES COM INCORPORAÇÃO DO REVESTIMENTO ASFÁLTICO À BASE - 100% PROCTOR MODIFICADO</t>
  </si>
  <si>
    <t>REESTABILIZAÇÃO DE CAMADA DE BASE COM ADIÇÃO DE 3% DE CIMENTO - 100% PROCTOR MODIFICADO</t>
  </si>
  <si>
    <t>REESTABILIZAÇÃO DE CAMADA DE BASE COM ADIÇÃO DE 30% DE BRITA COMERCIAL - 100% PROCTOR MODIFICADO</t>
  </si>
  <si>
    <t>REESTABILIZAÇÃO DE CAMADA DE BASE COM ADIÇÃO DE 30% DE BRITA PRODUZIDA - 100% PROCTOR MODIFICADO</t>
  </si>
  <si>
    <t>REESTABILIZAÇÃO DE CAMADA DE BASE COM ADIÇÃO DE 30% DE MATERIAL FRESADO RETIRADO DA PISTA - 100% PROCTOR MODIFICADO</t>
  </si>
  <si>
    <t>REESTABILIZAÇÃO DE CAMADA DE BASE SEM ADIÇÃO DE MATERIAL - 100% PROCTOR MODIFICADO</t>
  </si>
  <si>
    <t>REFORÇO DO SUBLEITO DE SOLO MELHORADO COM 4% DE CAL E MISTURA NA PISTA COM MATERIAL DE JAZIDA - 100% PROCTOR INTERMEDIÁRIO</t>
  </si>
  <si>
    <t>REGULARIZAÇÃO DO SUBLEITO COM FRESAGEM CORTE E CONTROLE AUTOMÁTICO DE GREIDE - 100% PROCTOR INTERMEDIÁRIO</t>
  </si>
  <si>
    <t>SERRAGEM DE JUNTAS EM PAVIMENTO DE CONCRETO, LIMPEZA E ENCHIMENTO COM SELANTE A FRIO</t>
  </si>
  <si>
    <t>SUB-BASE DE CONCRETO ADENSADO POR VIBRAÇÃO - AREIA E BRITA COMERCIAIS</t>
  </si>
  <si>
    <t>SUB-BASE DE CONCRETO ADENSADO POR VIBRAÇÃO - AREIA EXTRAÍDA E BRITA PRODUZIDA</t>
  </si>
  <si>
    <t>SUB-BASE DE CONCRETO COMPACTADO COM ROLO - BRITA COMERCIAL</t>
  </si>
  <si>
    <t>SUB-BASE DE CONCRETO COMPACTADO COM ROLO - BRITA PRODUZIDA</t>
  </si>
  <si>
    <t>SUB-BASE DE SOLO ESTABILIZADO GRANULOMETRICAMENTE SEM MISTURA COM MATERIAL DE JAZIDA - 100% PROCTOR INTERMEDIÁRIO</t>
  </si>
  <si>
    <t>SUB-BASE DE SOLO MELHORADO COM 3% DE CIMENTO E MISTURA EM USINA COM MATERIAL DE JAZIDA - 100% PROCTOR INTERMEDIÁRIO</t>
  </si>
  <si>
    <t>SUB-BASE DE SOLO MELHORADO COM 3% DE CIMENTO E MISTURA NA PISTA COM MATERIAL DE JAZIDA - 100% PROCTOR INTERMEDIÁRIO</t>
  </si>
  <si>
    <t>SUB-BASE DE SOLO-CAL COM 7% DE CAL E MISTURA NA PISTA COM MATERIAL DE JAZIDA - 100% PROCTOR NORMAL</t>
  </si>
  <si>
    <t>SUB-BASE ESTABILIZADA GRANULOMETRICAMENTE COM MISTURA SOLO AREIA (70% - 30%) EM USINA COM MATERIAL DE JAZIDA E AREIA EXTRAÍDA - 100% PROCTOR INTERMEDIÁRIO</t>
  </si>
  <si>
    <t>TRATAMENTO SUPERFICIAL DUPLO COM BANHO DILUÍDO - BRITA COMERCIAL</t>
  </si>
  <si>
    <t>TRATAMENTO SUPERFICIAL DUPLO COM BANHO DILUÍDO - BRITA PRODUZIDA</t>
  </si>
  <si>
    <t>TRATAMENTO SUPERFICIAL DUPLO COM BANHO DILUÍDO COM EMULSÃO COM POLÍMERO - BRITA COMERCIAL</t>
  </si>
  <si>
    <t>TRATAMENTO SUPERFICIAL DUPLO COM BANHO DILUÍDO COM EMULSÃO COM POLÍMERO - BRITA PRODUZIDA</t>
  </si>
  <si>
    <t>TRATAMENTO SUPERFICIAL DUPLO COM CAP - BRITA COMERCIAL</t>
  </si>
  <si>
    <t>TRATAMENTO SUPERFICIAL DUPLO COM CAP - BRITA PRODUZIDA</t>
  </si>
  <si>
    <t>TRATAMENTO SUPERFICIAL DUPLO COM CAP COM POLÍMERO - BRITA COMERCIAL</t>
  </si>
  <si>
    <t>TRATAMENTO SUPERFICIAL DUPLO COM CAP COM POLÍMERO - BRITA PRODUZIDA</t>
  </si>
  <si>
    <t>TRATAMENTO SUPERFICIAL DUPLO COM EMULSÃO - BRITA COMERCIAL</t>
  </si>
  <si>
    <t>TRATAMENTO SUPERFICIAL DUPLO COM EMULSÃO - BRITA PRODUZIDA</t>
  </si>
  <si>
    <t>TRATAMENTO SUPERFICIAL DUPLO COM EMULSÃO COM POLÍMERO - BRITA COMERCIAL</t>
  </si>
  <si>
    <t>TRATAMENTO SUPERFICIAL DUPLO COM EMULSÃO COM POLÍMERO - BRITA PRODUZIDA</t>
  </si>
  <si>
    <t>TRATAMENTO SUPERFICIAL SIMPLES COM BANHO DILUÍDO - BRITA COMERCIAL</t>
  </si>
  <si>
    <t>TRATAMENTO SUPERFICIAL SIMPLES COM BANHO DILUÍDO - BRITA PRODUZIDA</t>
  </si>
  <si>
    <t>TRATAMENTO SUPERFICIAL SIMPLES COM BANHO DILUÍDO COM EMULSÃO COM POLÍMERO - BRITA COMERCIAL</t>
  </si>
  <si>
    <t>TRATAMENTO SUPERFICIAL SIMPLES COM BANHO DILUÍDO COM EMULSÃO COM POLÍMERO - BRITA PRODUZIDA</t>
  </si>
  <si>
    <t>TRATAMENTO SUPERFICIAL SIMPLES COM CAP - BRITA COMERCIAL</t>
  </si>
  <si>
    <t>TRATAMENTO SUPERFICIAL SIMPLES COM CAP - BRITA PRODUZIDA</t>
  </si>
  <si>
    <t>TRATAMENTO SUPERFICIAL SIMPLES COM CAP COM POLÍMERO - BRITA COMERCIAL</t>
  </si>
  <si>
    <t>TRATAMENTO SUPERFICIAL SIMPLES COM CAP COM POLÍMERO - BRITA PRODUZIDA</t>
  </si>
  <si>
    <t>TRATAMENTO SUPERFICIAL SIMPLES COM EMULSÃO - BRITA COMERCIAL</t>
  </si>
  <si>
    <t>TRATAMENTO SUPERFICIAL SIMPLES COM EMULSÃO - BRITA PRODUZIDA</t>
  </si>
  <si>
    <t>TRATAMENTO SUPERFICIAL SIMPLES COM EMULSÃO COM POLÍMERO - BRITA COMERCIAL</t>
  </si>
  <si>
    <t>TRATAMENTO SUPERFICIAL SIMPLES COM EMULSÃO COM POLÍMERO - BRITA PRODUZIDA</t>
  </si>
  <si>
    <t>TRATAMENTO SUPERFICIAL TRIPLO COM BANHO DILUÍDO - BRITA COMERCIAL</t>
  </si>
  <si>
    <t>TRATAMENTO SUPERFICIAL TRIPLO COM BANHO DILUÍDO - BRITA PRODUZIDA</t>
  </si>
  <si>
    <t>TRATAMENTO SUPERFICIAL TRIPLO COM BANHO DILUÍDO - EMULSÃO COM POLÍMERO - BRITA COMERCIAL</t>
  </si>
  <si>
    <t>TRATAMENTO SUPERFICIAL TRIPLO COM BANHO DILUÍDO - EMULSÃO COM POLÍMERO - BRITA PRODUZIDA</t>
  </si>
  <si>
    <t>TRATAMENTO SUPERFICIAL TRIPLO COM CAP - BRITA COMERCIAL</t>
  </si>
  <si>
    <t>TRATAMENTO SUPERFICIAL TRIPLO COM CAP - BRITA PRODUZIDA</t>
  </si>
  <si>
    <t>TRATAMENTO SUPERFICIAL TRIPLO COM CAP COM POLÍMERO - BRITA COMERCIAL</t>
  </si>
  <si>
    <t>TRATAMENTO SUPERFICIAL TRIPLO COM CAP COM POLÍMERO - BRITA PRODUZIDA</t>
  </si>
  <si>
    <t>TRATAMENTO SUPERFICIAL TRIPLO COM EMULSÃO - BRITA COMERCIAL</t>
  </si>
  <si>
    <t>TRATAMENTO SUPERFICIAL TRIPLO COM EMULSÃO - BRITA PRODUZIDA</t>
  </si>
  <si>
    <t>TRATAMENTO SUPERFICIAL TRIPLO COM EMULSÃO COM POLÍMERO - BRITA COMERCIAL</t>
  </si>
  <si>
    <t>TRATAMENTO SUPERFICIAL TRIPLO COM EMULSÃO COM POLÍMERO - BRITA PRODUZIDA</t>
  </si>
  <si>
    <t>ANCORAGEM FIXA PARA ESTAIS DE 12 CORDOALHAS D = 15,7 MM - INCLUSIVE INJEÇÃO DE CERA</t>
  </si>
  <si>
    <t>ANCORAGEM FIXA PARA ESTAIS DE 19 CORDOALHAS D = 15,7 MM - INCLUSIVE INJEÇÃO DE CERA</t>
  </si>
  <si>
    <t>ANCORAGEM FIXA PARA ESTAIS DE 22 CORDOALHAS D = 15,7 MM - INCLUSIVE INJEÇÃO DE CERA</t>
  </si>
  <si>
    <t>ANCORAGEM FIXA PARA ESTAIS DE 31 CORDOALHAS D = 15,7 MM - INCLUSIVE INJEÇÃO DE CERA</t>
  </si>
  <si>
    <t>ANCORAGEM FIXA PARA ESTAIS DE 37 CORDOALHAS D = 15,7 MM - INCLUSIVE INJEÇÃO DE CERA</t>
  </si>
  <si>
    <t>ANCORAGEM FIXA PARA ESTAIS DE 43 CORDOALHAS D = 15,7 MM - INCLUSIVE INJEÇÃO DE CERA</t>
  </si>
  <si>
    <t>ANCORAGEM FIXA PARA ESTAIS DE 55 CORDOALHAS D = 15,7 MM - INCLUSIVE INJEÇÃO DE CERA</t>
  </si>
  <si>
    <t>ANCORAGEM FIXA PARA ESTAIS DE 61 CORDOALHAS D = 15,7 MM - INCLUSIVE INJEÇÃO DE CERA</t>
  </si>
  <si>
    <t>ANCORAGEM FIXA PARA ESTAIS DE 73 CORDOALHAS D = 15,7 MM - INCLUSIVE INJEÇÃO DE CERA</t>
  </si>
  <si>
    <t>ANCORAGEM FIXA PARA ESTAIS DE 85 CORDOALHAS D = 15,7 MM - INCLUSIVE INJEÇÃO DE CERA</t>
  </si>
  <si>
    <t>ANCORAGEM FIXA PARA ESTAIS DE 91 CORDOALHAS D = 15,7 MM - INCLUSIVE INJEÇÃO DE CERA</t>
  </si>
  <si>
    <t>ANCORAGEM REGULÁVEL PARA ESTAIS DE 12 CORDOALHAS D = 15,7 MM - INCLUSIVE PROTENSÃO, INJEÇÃO DE CERA E REGULAGEM FINAL</t>
  </si>
  <si>
    <t>ANCORAGEM REGULÁVEL PARA ESTAIS DE 19 CORDOALHAS D = 15,7 MM - INCLUSIVE PROTENSÃO, INJEÇÃO DE CERA E REGULAGEM FINAL</t>
  </si>
  <si>
    <t>ANCORAGEM REGULÁVEL PARA ESTAIS DE 22 CORDOALHAS D = 15,7 MM - INCLUSIVE PROTENSÃO, INJEÇÃO DE CERA E REGULAGEM FINAL</t>
  </si>
  <si>
    <t>ANCORAGEM REGULÁVEL PARA ESTAIS DE 31 CORDOALHAS D = 15,7 MM - INCLUSIVE PROTENSÃO, INJEÇÃO DE CERA E REGULAGEM FINAL</t>
  </si>
  <si>
    <t>ANCORAGEM REGULÁVEL PARA ESTAIS DE 37 CORDOALHAS D = 15,7 MM - INCLUSIVE PROTENSÃO, INJEÇÃO DE CERA E REGULAGEM FINAL</t>
  </si>
  <si>
    <t>ANCORAGEM REGULÁVEL PARA ESTAIS DE 43 CORDOALHAS D = 15,7 MM - INCLUSIVE PROTENSÃO, INJEÇÃO DE CERA E REGULAGEM FINAL</t>
  </si>
  <si>
    <t>ANCORAGEM REGULÁVEL PARA ESTAIS DE 55 CORDOALHAS D = 15,7 MM - INCLUSIVE PROTENSÃO, INJEÇÃO DE CERA E REGULAGEM FINAL</t>
  </si>
  <si>
    <t>ANCORAGEM REGULÁVEL PARA ESTAIS DE 61 CORDOALHAS D = 15,7 MM - INCLUSIVE PROTENSÃO, INJEÇÃO DE CERA E REGULAGEM FINAL</t>
  </si>
  <si>
    <t>ANCORAGEM REGULÁVEL PARA ESTAIS DE 73 CORDOALHAS D = 15,7 MM - INCLUSIVE PROTENSÃO, INJEÇÃO DE CERA E REGULAGEM FINAL</t>
  </si>
  <si>
    <t>ANCORAGEM REGULÁVEL PARA ESTAIS DE 85 CORDOALHAS D = 15,7 MM - INCLUSIVE PROTENSÃO, INJEÇÃO DE CERA E REGULAGEM FINAL</t>
  </si>
  <si>
    <t>ANCORAGEM REGULÁVEL PARA ESTAIS DE 91 CORDOALHAS D = 15,7 MM - INCLUSIVE PROTENSÃO, INJEÇÃO DE CERA E REGULAGEM FINAL</t>
  </si>
  <si>
    <t>CORDOALHA PARA ESTAIS CP 177 RB D = 15,7 MM - FORNECIMENTO, PREPARO E COLOCAÇÃO</t>
  </si>
  <si>
    <t>ELEVADOR DE CREMALHEIRA - ASCENSÃO E ANCORAGEM DA TORRE A PARTIR DE 16 M COM CADA ELEVAÇÃO DE ATÉ 9 M - UTILIZAÇÃO DE 50 VEZES - INCLUSIVE DESMONTAGEM</t>
  </si>
  <si>
    <t>ELEVADOR DE CREMALHEIRA - MONTAGEM E DESMONTAGEM ATÉ A ALTURA DE 16 M - EXCETO FUNDAÇÕES</t>
  </si>
  <si>
    <t>ELEVADOR DE CREMALHEIRA COM CABINE SIMPLES, COM CAPACIDADE DE 1.500 KG E ALTURA DE ATÉ 100 M - OPERAÇÃO</t>
  </si>
  <si>
    <t>GRUA FIXA - MONTAGEM E DESMONTAGEM ATÉ A ALTURA DE 60 M - EXCETO FUNDAÇÕES</t>
  </si>
  <si>
    <t>GRUA FIXA - TELESCOPAGEM E ANCORAGEM DA TORRE A PARTIR DE 60 M COM CADA ELEVAÇÃO DE ATÉ 18 M - INCLUSIVE DESMONTAGEM</t>
  </si>
  <si>
    <t>GRUA FIXA COM ALTURA DE 60 A 102 M, COM ALCANCE DE 60 M E CAPACIDADE DE 1.500 KG NA PONTA DA LANÇA - OPERAÇÃO</t>
  </si>
  <si>
    <t>TUBO ANTIVANDALISMO EM AÇO GALVANIZADO PARA ESTAIS DE 12 CORDOALHAS D = 15,7 MM - FORNECIMENTO E INSTALAÇÃO</t>
  </si>
  <si>
    <t>TUBO ANTIVANDALISMO EM AÇO GALVANIZADO PARA ESTAIS DE 19 CORDOALHAS D = 15,7 MM - FORNECIMENTO E INSTALAÇÃO</t>
  </si>
  <si>
    <t>TUBO ANTIVANDALISMO EM AÇO GALVANIZADO PARA ESTAIS DE 22 CORDOALHAS D = 15,7 MM - FORNECIMENTO E INSTALAÇÃO</t>
  </si>
  <si>
    <t>TUBO ANTIVANDALISMO EM AÇO GALVANIZADO PARA ESTAIS DE 31 CORDOALHAS D = 15,7 MM - FORNECIMENTO E INSTALAÇÃO</t>
  </si>
  <si>
    <t>TUBO ANTIVANDALISMO EM AÇO GALVANIZADO PARA ESTAIS DE 37 CORDOALHAS D = 15,7 MM - FORNECIMENTO E INSTALAÇÃO</t>
  </si>
  <si>
    <t>TUBO ANTIVANDALISMO EM AÇO GALVANIZADO PARA ESTAIS DE 43 CORDOALHAS D = 15,7 MM - FORNECIMENTO E INSTALAÇÃO</t>
  </si>
  <si>
    <t>TUBO ANTIVANDALISMO EM AÇO GALVANIZADO PARA ESTAIS DE 55 CORDOALHAS D = 15,7 MM - FORNECIMENTO E INSTALAÇÃO</t>
  </si>
  <si>
    <t>TUBO ANTIVANDALISMO EM AÇO GALVANIZADO PARA ESTAIS DE 61 CORDOALHAS D = 15,7 MM - FORNECIMENTO E INSTALAÇÃO</t>
  </si>
  <si>
    <t>TUBO ANTIVANDALISMO EM AÇO GALVANIZADO PARA ESTAIS DE 73 CORDOALHAS D = 15,7 MM - FORNECIMENTO E INSTALAÇÃO</t>
  </si>
  <si>
    <t>TUBO ANTIVANDALISMO EM AÇO GALVANIZADO PARA ESTAIS DE 85 CORDOALHAS D = 15,7 MM - FORNECIMENTO E INSTALAÇÃO</t>
  </si>
  <si>
    <t>TUBO ANTIVANDALISMO EM AÇO GALVANIZADO PARA ESTAIS DE 91 CORDOALHAS D = 15,7 MM - FORNECIMENTO E INSTALAÇÃO</t>
  </si>
  <si>
    <t>TUBO FÔRMA LADO FIXO EM AÇO GALVANIZADO PARA ESTAIS DE 12 CORDOALHAS D = 15,7 MM - FORNECIMENTO E INSTALAÇÃO</t>
  </si>
  <si>
    <t>TUBO FÔRMA LADO FIXO EM AÇO GALVANIZADO PARA ESTAIS DE 19 CORDOALHAS D = 15,7 MM - FORNECIMENTO E INSTALAÇÃO</t>
  </si>
  <si>
    <t>TUBO FÔRMA LADO FIXO EM AÇO GALVANIZADO PARA ESTAIS DE 22 CORDOALHAS D = 15,7 MM - FORNECIMENTO E INSTALAÇÃO</t>
  </si>
  <si>
    <t>TUBO FÔRMA LADO FIXO EM AÇO GALVANIZADO PARA ESTAIS DE 31 CORDOALHAS D = 15,7 MM - FORNECIMENTO E INSTALAÇÃO</t>
  </si>
  <si>
    <t>TUBO FÔRMA LADO FIXO EM AÇO GALVANIZADO PARA ESTAIS DE 37 CORDOALHAS D = 15,7 MM - FORNECIMENTO E INSTALAÇÃO</t>
  </si>
  <si>
    <t>TUBO FÔRMA LADO FIXO EM AÇO GALVANIZADO PARA ESTAIS DE 43 CORDOALHAS D = 15,7 MM - FORNECIMENTO E INSTALAÇÃO</t>
  </si>
  <si>
    <t>TUBO FÔRMA LADO FIXO EM AÇO GALVANIZADO PARA ESTAIS DE 55 CORDOALHAS D = 15,7 MM - FORNECIMENTO E INSTALAÇÃO</t>
  </si>
  <si>
    <t>TUBO FÔRMA LADO FIXO EM AÇO GALVANIZADO PARA ESTAIS DE 61 CORDOALHAS D = 15,7 MM - FORNECIMENTO E INSTALAÇÃO</t>
  </si>
  <si>
    <t>TUBO FÔRMA LADO FIXO EM AÇO GALVANIZADO PARA ESTAIS DE 73 CORDOALHAS D = 15,7 MM - FORNECIMENTO E INSTALAÇÃO</t>
  </si>
  <si>
    <t>TUBO FÔRMA LADO FIXO EM AÇO GALVANIZADO PARA ESTAIS DE 85 CORDOALHAS D = 15,7 MM - FORNECIMENTO E INSTALAÇÃO</t>
  </si>
  <si>
    <t>TUBO FÔRMA LADO FIXO EM AÇO GALVANIZADO PARA ESTAIS DE 91 CORDOALHAS D = 15,7 MM - FORNECIMENTO E INSTALAÇÃO</t>
  </si>
  <si>
    <t>TUBO FÔRMA LADO REGULÁVEL EM AÇO GALVANIZADO PARA ESTAIS DE 12 CORDOALHAS D = 15,7 MM - FORNECIMENTO E INSTALAÇÃO</t>
  </si>
  <si>
    <t>TUBO FÔRMA LADO REGULÁVEL EM AÇO GALVANIZADO PARA ESTAIS DE 19 CORDOALHAS D = 15,7 MM - FORNECIMENTO E INSTALAÇÃO</t>
  </si>
  <si>
    <t>TUBO FÔRMA LADO REGULÁVEL EM AÇO GALVANIZADO PARA ESTAIS DE 22 CORDOALHAS D = 15,7 MM - FORNECIMENTO E INSTALAÇÃO</t>
  </si>
  <si>
    <t>TUBO FÔRMA LADO REGULÁVEL EM AÇO GALVANIZADO PARA ESTAIS DE 31 CORDOALHAS D = 15,7 MM - FORNECIMENTO E INSTALAÇÃO</t>
  </si>
  <si>
    <t>TUBO FÔRMA LADO REGULÁVEL EM AÇO GALVANIZADO PARA ESTAIS DE 37 CORDOALHAS D = 15,7 MM - FORNECIMENTO E INSTALAÇÃO</t>
  </si>
  <si>
    <t>TUBO FÔRMA LADO REGULÁVEL EM AÇO GALVANIZADO PARA ESTAIS DE 43 CORDOALHAS D = 15,7 MM - FORNECIMENTO E INSTALAÇÃO</t>
  </si>
  <si>
    <t>TUBO FÔRMA LADO REGULÁVEL EM AÇO GALVANIZADO PARA ESTAIS DE 55 CORDOALHAS D = 15,7 MM - FORNECIMENTO E INSTALAÇÃO</t>
  </si>
  <si>
    <t>TUBO FÔRMA LADO REGULÁVEL EM AÇO GALVANIZADO PARA ESTAIS DE 61 CORDOALHAS D = 15,7 MM - FORNECIMENTO E INSTALAÇÃO</t>
  </si>
  <si>
    <t>TUBO FÔRMA LADO REGULÁVEL EM AÇO GALVANIZADO PARA ESTAIS DE 73 CORDOALHAS D = 15,7 MM - FORNECIMENTO E INSTALAÇÃO</t>
  </si>
  <si>
    <t>TUBO FÔRMA LADO REGULÁVEL EM AÇO GALVANIZADO PARA ESTAIS DE 85 CORDOALHAS D = 15,7 MM - FORNECIMENTO E INSTALAÇÃO</t>
  </si>
  <si>
    <t>TUBO FÔRMA LADO REGULÁVEL EM AÇO GALVANIZADO PARA ESTAIS DE 91 CORDOALHAS D = 15,7 MM - FORNECIMENTO E INSTALAÇÃO</t>
  </si>
  <si>
    <t>TUBO PEAD PARA ESTAIS - D = 110 MM - FORNECIMENTO E INSTALAÇÃO</t>
  </si>
  <si>
    <t>TUBO PEAD PARA ESTAIS - D = 140 MM - FORNECIMENTO E INSTALAÇÃO</t>
  </si>
  <si>
    <t>TUBO PEAD PARA ESTAIS - D = 160 MM - FORNECIMENTO E INSTALAÇÃO</t>
  </si>
  <si>
    <t>TUBO PEAD PARA ESTAIS - D = 180 MM - FORNECIMENTO E INSTALAÇÃO</t>
  </si>
  <si>
    <t>TUBO PEAD PARA ESTAIS - D = 200 MM - FORNECIMENTO E INSTALAÇÃO</t>
  </si>
  <si>
    <t>TUBO PEAD PARA ESTAIS - D = 225 MM - FORNECIMENTO E INSTALAÇÃO</t>
  </si>
  <si>
    <t>TUBO PEAD PARA ESTAIS - D = 250 MM - FORNECIMENTO E INSTALAÇÃO</t>
  </si>
  <si>
    <t>TUBO PEAD PARA ESTAIS - D = 280 MM - FORNECIMENTO E INSTALAÇÃO</t>
  </si>
  <si>
    <t>TUBO PEAD PARA ESTAIS - D = 315 MM - FORNECIMENTO E INSTALAÇÃO</t>
  </si>
  <si>
    <t>ADUBAÇÃO DE COBERTURA POR EQUIPAMENTO DE HIDROSSEMEADURA EM ÁREAS DE SEMEADURA VIA SECA OU DE HIDROSSEMEADURA</t>
  </si>
  <si>
    <t>ADUBAÇÃO MANUAL DE COBERTURA EM ÁREAS DE ENLEIVAMENTO OU DE PLANTIO DE MUDAS DE GRAMÍNEAS</t>
  </si>
  <si>
    <t>ADUBAÇÃO MANUAL DE COBERTURA EM ÁREAS DE SEMEADURA VIA SECA OU DE HIDROSSEMEADURA</t>
  </si>
  <si>
    <t>BARREIRA ARBÓREA PARA TRATAMENTO ACÚSTICO DAS ÁREAS LINDEIRAS DA FAIXA DE DOMÍNIO – DENSIDADE DE PLANTIO DE 1,0 M ENTRE MUDAS</t>
  </si>
  <si>
    <t>CERCA DE PASSAGEM DE FAUNA COM TELA DE ALAMBRADO SOBRE MURETA DE BLOCOS DE CONCRETO - H = 20 CM - MOURÕES DE MADEIRA A CADA 2,5 M E ESTICADOR A CADA 50 M</t>
  </si>
  <si>
    <t>CERCA VIVA PARA TRATAMENTO ACÚSTICO DAS ÁREAS LINDEIRAS DA FAIXA DE DOMÍNIO – DENSIDADE DE PLANTIO DE 1,0 M ENTRE MUDAS</t>
  </si>
  <si>
    <t>DIQUE DE BAMBU PARA CONTROLE DE EROSÃO DE TALUDES</t>
  </si>
  <si>
    <t>ESPALHAMENTO DE MATERIAL EM BOTA-FORA</t>
  </si>
  <si>
    <t>FIXAÇÃO DE TELA ELETROSSOLDADA EM TALUDE PARA LANÇAMENTO DE ARGAMASSA OU CONCRETO PROJETADO</t>
  </si>
  <si>
    <t>IRRIGAÇÃO DE ÁREA PLANTADA PARA PROTEÇÃO VEGETAL DO CORPO ESTRADAL</t>
  </si>
  <si>
    <t>PASSAGEM AÉREA DE ANIMAIS COM REDE DE CABOS DE AÇO E SISAL APOIADAS EM 6 POSTES DE CONCRETO DE 15 M - EXTENSÃO TOTAL DE 100 M</t>
  </si>
  <si>
    <t>PLANTIO DE GRAMA COMERCIAL EM PLACAS</t>
  </si>
  <si>
    <t>PLANTIO DE MUDA DE ÁRVORE COM ALTURA DE 0,30 A 0,80 M EM COVA DE 0,60 X 0,60 X 0,60 M</t>
  </si>
  <si>
    <t>PLANTIO DE MUDA DE ÁRVORE FRUTÍFERA COM ALTURA ATÉ 1,00 M EM COVA DE 0,60 X 0,60 X 0,60 M</t>
  </si>
  <si>
    <t>PLANTIO DE MUDA DE ÁRVORE FRUTÍFERA COM ALTURA DE 1,00 A 2,00 M EM COVA DE 0,60 X 0,60 X 0,60 M</t>
  </si>
  <si>
    <t>PLANTIO DE MUDA DE ÁRVORE FRUTÍFERA COM ALTURA DE 2,00 A 3,00 M EM COVA DE 0,60 X 0,60 X 0,60 M</t>
  </si>
  <si>
    <t>PLANTIO DE MUDA DE ÁRVORE ORNAMENTAL COM ALTURA ATÉ 1,00 M EM COVA DE 0,60 X 0,60 X 0,60 M</t>
  </si>
  <si>
    <t>PLANTIO DE MUDA DE ÁRVORE ORNAMENTAL COM ALTURA DE 1,00 A 2,00 M EM COVA DE 0,60 X 0,60 X 0,60 M</t>
  </si>
  <si>
    <t>PLANTIO DE MUDA DE ÁRVORE ORNAMENTAL COM ALTURA DE 2,00 A 3,00 M EM COVA DE 0,60 X 0,60 X 0,60 M</t>
  </si>
  <si>
    <t>PLANTIO DE TAPETE DE FLORÍFERAS COM ALTURA ATÉ 0,50 M</t>
  </si>
  <si>
    <t>PREENCHIMENTO DE EROSÃO EM TALUDE COM TERRA VEGETAL E SEMENTES DE GRAMÍNEAS ENSACADAS</t>
  </si>
  <si>
    <t>RECUPERAÇÃO AMBIENTAL DE PEDREIRAS OU ÁREAS DEGRADADAS COM BIOMANTA VEGETAL DE FIBRAS DE COCO</t>
  </si>
  <si>
    <t>RECUPERAÇÃO AMBIENTAL DE PEDREIRAS OU ÁREAS DEGRADADAS COM BIOMANTA VEGETAL DE FIBRAS DE PALHA EM ÁREAS COM INCLINAÇÃO MÁXIMA DE 1:1,5</t>
  </si>
  <si>
    <t>REGULARIZAÇÃO DE BOTA-FORA COM ESPALHAMENTO E COMPACTAÇÃO</t>
  </si>
  <si>
    <t>REGULARIZAÇÃO DE SUPERFÍCIE COM MOTONIVELADORA</t>
  </si>
  <si>
    <t>REGULARIZAÇÃO MANUAL DE TALUDES DE CORTES E ATERROS</t>
  </si>
  <si>
    <t>RETENTORES DE SEDIMENTOS EM FIBRAS VEGETAIS - D = 20 CM</t>
  </si>
  <si>
    <t>REVESTIMENTO VEGETAL COM GRAMA EM MUDAS EM SUPERFÍCIES INCLINADAS</t>
  </si>
  <si>
    <t>REVESTIMENTO VEGETAL COM GRAMA EM MUDAS EM SUPERFÍCIES PLANAS</t>
  </si>
  <si>
    <t>REVESTIMENTO VEGETAL POR SEMEADURA A LANÇO MANUAL DE GRAMÍNEAS E LEGUMINOSAS</t>
  </si>
  <si>
    <t>ANCORAGEM ATIVA COM 10 CORDOALHAS ADERENTES D = 12,7 MM - FORNECIMENTO E INSTALAÇÃO</t>
  </si>
  <si>
    <t>ANCORAGEM ATIVA COM 10 CORDOALHAS ADERENTES D = 15,2 MM - FORNECIMENTO E INSTALAÇÃO</t>
  </si>
  <si>
    <t>ANCORAGEM ATIVA COM 12 CORDOALHAS ADERENTES D = 12,7 MM - FORNECIMENTO E INSTALAÇÃO</t>
  </si>
  <si>
    <t>ANCORAGEM ATIVA COM 12 CORDOALHAS ADERENTES D = 15,2 MM - FORNECIMENTO E INSTALAÇÃO</t>
  </si>
  <si>
    <t>ANCORAGEM ATIVA COM 15 CORDOALHAS ADERENTES D = 12,7 MM - FORNECIMENTO E INSTALAÇÃO</t>
  </si>
  <si>
    <t>ANCORAGEM ATIVA COM 15 CORDOALHAS ADERENTES D = 15,2 MM - FORNECIMENTO E INSTALAÇÃO</t>
  </si>
  <si>
    <t>ANCORAGEM ATIVA COM 19 CORDOALHAS ADERENTES D = 12,7 MM - FORNECIMENTO E INSTALAÇÃO</t>
  </si>
  <si>
    <t>ANCORAGEM ATIVA COM 19 CORDOALHAS ADERENTES D = 15,2 MM - FORNECIMENTO E INSTALAÇÃO</t>
  </si>
  <si>
    <t>ANCORAGEM ATIVA COM 22 CORDOALHAS ADERENTES D = 12,7 MM - FORNECIMENTO E INSTALAÇÃO</t>
  </si>
  <si>
    <t>ANCORAGEM ATIVA COM 22 CORDOALHAS ADERENTES D = 15,2 MM - FORNECIMENTO E INSTALAÇÃO</t>
  </si>
  <si>
    <t>ANCORAGEM ATIVA COM 27 CORDOALHAS ADERENTES D = 12,7 MM - FORNECIMENTO E INSTALAÇÃO</t>
  </si>
  <si>
    <t>ANCORAGEM ATIVA COM 27 CORDOALHAS ADERENTES D = 15,2 MM - FORNECIMENTO E INSTALAÇÃO</t>
  </si>
  <si>
    <t>ANCORAGEM ATIVA COM 31 CORDOALHAS ADERENTES D = 12,7 MM - FORNECIMENTO E INSTALAÇÃO</t>
  </si>
  <si>
    <t>ANCORAGEM ATIVA COM 31 CORDOALHAS ADERENTES D = 15,2 MM - FORNECIMENTO E INSTALAÇÃO</t>
  </si>
  <si>
    <t>ANCORAGEM ATIVA COM 4 CORDOALHAS ADERENTES D = 12,7 MM - FORNECIMENTO E INSTALAÇÃO</t>
  </si>
  <si>
    <t>ANCORAGEM ATIVA COM 4 CORDOALHAS ADERENTES D = 15,2 MM - FORNECIMENTO E INSTALAÇÃO</t>
  </si>
  <si>
    <t>ANCORAGEM ATIVA COM 6 CORDOALHAS ADERENTES D = 12,7 MM - FORNECIMENTO E INSTALAÇÃO</t>
  </si>
  <si>
    <t>ANCORAGEM ATIVA COM 6 CORDOALHAS ADERENTES D = 15,2 MM - FORNECIMENTO E INSTALAÇÃO</t>
  </si>
  <si>
    <t>ANCORAGEM ATIVA COM 7 CORDOALHAS ADERENTES D = 12,7 MM - FORNECIMENTO E INSTALAÇÃO</t>
  </si>
  <si>
    <t>ANCORAGEM ATIVA COM 7 CORDOALHAS ADERENTES D = 15,2 MM - FORNECIMENTO E INSTALAÇÃO</t>
  </si>
  <si>
    <t>ANCORAGEM ATIVA COM 8 CORDOALHAS ADERENTES D = 12,7 MM - FORNECIMENTO E INSTALAÇÃO</t>
  </si>
  <si>
    <t>ANCORAGEM ATIVA COM 8 CORDOALHAS ADERENTES D = 15,2 MM - FORNECIMENTO E INSTALAÇÃO</t>
  </si>
  <si>
    <t>ANCORAGEM ATIVA COM 9 CORDOALHAS ADERENTES D = 12,7 MM - FORNECIMENTO E INSTALAÇÃO</t>
  </si>
  <si>
    <t>ANCORAGEM ATIVA COM 9 CORDOALHAS ADERENTES D = 15,2 MM - FORNECIMENTO E INSTALAÇÃO</t>
  </si>
  <si>
    <t>ANCORAGEM ATIVA PARA LAJES COM 1 CORDOALHA ADERENTE D = 12,7 MM - FORNECIMENTO E INSTALAÇÃO</t>
  </si>
  <si>
    <t>ANCORAGEM ATIVA PARA LAJES COM 1 CORDOALHA ADERENTE D = 15,2 MM - FORNECIMENTO E INSTALAÇÃO</t>
  </si>
  <si>
    <t>ANCORAGEM ATIVA PARA LAJES COM 1 CORDOALHA ENGRAXADA D = 12,7 MM - FORNECIMENTO E INSTALAÇÃO</t>
  </si>
  <si>
    <t>ANCORAGEM ATIVA PARA LAJES COM 1 CORDOALHA ENGRAXADA D = 15,2 MM - FORNECIMENTO E INSTALAÇÃO</t>
  </si>
  <si>
    <t>ANCORAGEM ATIVA PARA LAJES COM 2 CORDOALHAS ADERENTES D = 12,7 MM - FORNECIMENTO E INSTALAÇÃO</t>
  </si>
  <si>
    <t>ANCORAGEM ATIVA PARA LAJES COM 2 CORDOALHAS ADERENTES D = 15,2 MM - FORNECIMENTO E INSTALAÇÃO</t>
  </si>
  <si>
    <t>ANCORAGEM ATIVA PARA LAJES COM 3 CORDOALHAS ADERENTES D = 12,7 MM - FORNECIMENTO E INSTALAÇÃO</t>
  </si>
  <si>
    <t>ANCORAGEM ATIVA PARA LAJES COM 3 CORDOALHAS ADERENTES D = 15,2 MM - FORNECIMENTO E INSTALAÇÃO</t>
  </si>
  <si>
    <t>ANCORAGEM ATIVA PARA LAJES COM 4 CORDOALHAS ADERENTES D = 12,7 MM - FORNECIMENTO E INSTALAÇÃO</t>
  </si>
  <si>
    <t>ANCORAGEM ATIVA PARA LAJES COM 4 CORDOALHAS ADERENTES D = 15,2 MM - FORNECIMENTO E INSTALAÇÃO</t>
  </si>
  <si>
    <t>ANCORAGEM PASSIVA COM 10 CORDOALHAS ADERENTES D = 12,7 MM - FORNECIMENTO E INSTALAÇÃO</t>
  </si>
  <si>
    <t>ANCORAGEM PASSIVA COM 10 CORDOALHAS ADERENTES D = 15,2 MM - FORNECIMENTO E INSTALAÇÃO</t>
  </si>
  <si>
    <t>ANCORAGEM PASSIVA COM 12 CORDOALHAS ADERENTES D = 12,7 MM - FORNECIMENTO E INSTALAÇÃO</t>
  </si>
  <si>
    <t>ANCORAGEM PASSIVA COM 12 CORDOALHAS ADERENTES D = 15,2 MM - FORNECIMENTO E INSTALAÇÃO</t>
  </si>
  <si>
    <t>ANCORAGEM PASSIVA COM 15 CORDOALHAS ADERENTES D = 12,7 MM - FORNECIMENTO E INSTALAÇÃO</t>
  </si>
  <si>
    <t>ANCORAGEM PASSIVA COM 15 CORDOALHAS ADERENTES D = 15,2 MM - FORNECIMENTO E INSTALAÇÃO</t>
  </si>
  <si>
    <t>ANCORAGEM PASSIVA COM 19 CORDOALHAS ADERENTES D = 12,7 MM - FORNECIMENTO E INSTALAÇÃO</t>
  </si>
  <si>
    <t>ANCORAGEM PASSIVA COM 19 CORDOALHAS ADERENTES D = 15,2 MM - FORNECIMENTO E INSTALAÇÃO</t>
  </si>
  <si>
    <t>ANCORAGEM PASSIVA COM 22 CORDOALHAS ADERENTES D = 12,7 MM - FORNECIMENTO E INSTALAÇÃO</t>
  </si>
  <si>
    <t>ANCORAGEM PASSIVA COM 22 CORDOALHAS ADERENTES D = 15,2 MM - FORNECIMENTO E INSTALAÇÃO</t>
  </si>
  <si>
    <t>ANCORAGEM PASSIVA COM 27 CORDOALHAS ADERENTES D = 12,7 MM - FORNECIMENTO E INSTALAÇÃO</t>
  </si>
  <si>
    <t>ANCORAGEM PASSIVA COM 27 CORDOALHAS ADERENTES D = 15,2 MM - FORNECIMENTO E INSTALAÇÃO</t>
  </si>
  <si>
    <t>ANCORAGEM PASSIVA COM 31 CORDOALHAS ADERENTES D = 12,7 MM - FORNECIMENTO E INSTALAÇÃO</t>
  </si>
  <si>
    <t>ANCORAGEM PASSIVA COM 31 CORDOALHAS ADERENTES D = 15,2 MM - FORNECIMENTO E INSTALAÇÃO</t>
  </si>
  <si>
    <t>ANCORAGEM PASSIVA COM 4 CORDOALHAS ADERENTES D = 12,7 MM - FORNECIMENTO E INSTALAÇÃO</t>
  </si>
  <si>
    <t>ANCORAGEM PASSIVA COM 4 CORDOALHAS ADERENTES D = 15,2 MM - FORNECIMENTO E INSTALAÇÃO</t>
  </si>
  <si>
    <t>ANCORAGEM PASSIVA COM 6 CORDOALHAS ADERENTES D = 12,7 MM - FORNECIMENTO E INSTALAÇÃO</t>
  </si>
  <si>
    <t>ANCORAGEM PASSIVA COM 6 CORDOALHAS ADERENTES D = 15,2 MM - FORNECIMENTO E INSTALAÇÃO</t>
  </si>
  <si>
    <t>ANCORAGEM PASSIVA COM 7 CORDOALHAS ADERENTES D = 12,7 MM - FORNECIMENTO E INSTALAÇÃO</t>
  </si>
  <si>
    <t>ANCORAGEM PASSIVA COM 7 CORDOALHAS ADERENTES D = 15,2 MM - FORNECIMENTO E INSTALAÇÃO</t>
  </si>
  <si>
    <t>ANCORAGEM PASSIVA COM 8 CORDOALHAS ADERENTES D = 12,7 MM - FORNECIMENTO E INSTALAÇÃO</t>
  </si>
  <si>
    <t>ANCORAGEM PASSIVA COM 8 CORDOALHAS ADERENTES D = 15,2 MM - FORNECIMENTO E INSTALAÇÃO</t>
  </si>
  <si>
    <t>ANCORAGEM PASSIVA COM 9 CORDOALHAS ADERENTES D = 12,7 MM - FORNECIMENTO E INSTALAÇÃO</t>
  </si>
  <si>
    <t>ANCORAGEM PASSIVA COM 9 CORDOALHAS ADERENTES D = 15,2 MM - FORNECIMENTO E INSTALAÇÃO</t>
  </si>
  <si>
    <t>ANCORAGEM PASSIVA PARA LAJES COM 1 CORDOALHA ADERENTE D = 12,7 MM - FORNECIMENTO E INSTALAÇÃO</t>
  </si>
  <si>
    <t>ANCORAGEM PASSIVA PARA LAJES COM 1 CORDOALHA ADERENTE D = 15,2 MM - FORNECIMENTO E INSTALAÇÃO</t>
  </si>
  <si>
    <t>ANCORAGEM PASSIVA PARA LAJES COM 1 CORDOALHA ENGRAXADA D = 12,7 MM - FORNECIMENTO E INSTALAÇÃO</t>
  </si>
  <si>
    <t>ANCORAGEM PASSIVA PARA LAJES COM 1 CORDOALHA ENGRAXADA D = 15,2 MM - FORNECIMENTO E INSTALAÇÃO</t>
  </si>
  <si>
    <t>ANCORAGEM PASSIVA PARA LAJES COM 2 CORDOALHAS ADERENTES D = 12,7 MM - FORNECIMENTO E INSTALAÇÃO</t>
  </si>
  <si>
    <t>ANCORAGEM PASSIVA PARA LAJES COM 2 CORDOALHAS ADERENTES D = 15,2 MM - FORNECIMENTO E INSTALAÇÃO</t>
  </si>
  <si>
    <t>ANCORAGEM PASSIVA PARA LAJES COM 3 CORDOALHAS ADERENTES D = 12,7 MM - FORNECIMENTO E INSTALAÇÃO</t>
  </si>
  <si>
    <t>ANCORAGEM PASSIVA PARA LAJES COM 3 CORDOALHAS ADERENTES D = 15,2 MM - FORNECIMENTO E INSTALAÇÃO</t>
  </si>
  <si>
    <t>ANCORAGEM PASSIVA PARA LAJES COM 4 CORDOALHAS ADERENTES D = 12,7 MM - FORNECIMENTO E INSTALAÇÃO</t>
  </si>
  <si>
    <t>ANCORAGEM PASSIVA PARA LAJES COM 4 CORDOALHAS ADERENTES D = 15,2 MM - FORNECIMENTO E INSTALAÇÃO</t>
  </si>
  <si>
    <t>BAINHA METÁLICA OVALIZADA SEÇÃO 19 X 36 MM PARA 1 CORDOALHA D = 12,7 MM - FORNECIMENTO, INSTALAÇÃO E INJEÇÃO DE NATA DE CIMENTO</t>
  </si>
  <si>
    <t>BAINHA METÁLICA OVALIZADA SEÇÃO 19 X 36 MM PARA 2 CORDOALHAS D = 12,7 MM - FORNECIMENTO, INSTALAÇÃO E INJEÇÃO DE NATA DE CIMENTO</t>
  </si>
  <si>
    <t>BAINHA METÁLICA OVALIZADA SEÇÃO 19 X 48 MM PARA 3 CORDOALHAS D = 12,7 MM - FORNECIMENTO, INSTALAÇÃO E INJEÇÃO DE NATA DE CIMENTO</t>
  </si>
  <si>
    <t>BAINHA METÁLICA OVALIZADA SEÇÃO 19 X 62 MM PARA 4 CORDOALHAS D = 12,7 MM - FORNECIMENTO, INSTALAÇÃO E INJEÇÃO DE NATA DE CIMENTO</t>
  </si>
  <si>
    <t>BAINHA METÁLICA OVALIZADA SEÇÃO 22 X 32 MM PARA 1 CORDOALHA D = 15,2 MM - FORNECIMENTO, INSTALAÇÃO E INJEÇÃO DE NATA DE CIMENTO</t>
  </si>
  <si>
    <t>BAINHA METÁLICA OVALIZADA SEÇÃO 22 X 32 MM PARA 2 CORDOALHAS D = 15,2 MM - FORNECIMENTO, INSTALAÇÃO E INJEÇÃO DE NATA DE CIMENTO</t>
  </si>
  <si>
    <t>BAINHA METÁLICA OVALIZADA SEÇÃO 22 X 55 MM PARA 3 CORDOALHAS D = 15,2 MM - FORNECIMENTO, INSTALAÇÃO E INJEÇÃO DE NATA DE CIMENTO</t>
  </si>
  <si>
    <t>BAINHA METÁLICA OVALIZADA SEÇÃO 22 X 73 MM PARA 4 CORDOALHAS D = 15,2 MM - FORNECIMENTO, INSTALAÇÃO E INJEÇÃO DE NATA DE CIMENTO</t>
  </si>
  <si>
    <t>BAINHA METÁLICA REDONDA D = 100 MM PARA 21 CORDOALHAS D = 15,2 MM - FORNECIMENTO, INSTALAÇÃO E INJEÇÃO DE NATA DE CIMENTO</t>
  </si>
  <si>
    <t>BAINHA METÁLICA REDONDA D = 100 MM PARA 22 CORDOALHAS D = 15,2 MM - FORNECIMENTO, INSTALAÇÃO E INJEÇÃO DE NATA DE CIMENTO</t>
  </si>
  <si>
    <t>BAINHA METÁLICA REDONDA D = 100 MM PARA 24 CORDOALHAS D = 15,2 MM - FORNECIMENTO, INSTALAÇÃO E INJEÇÃO DE NATA DE CIMENTO</t>
  </si>
  <si>
    <t>BAINHA METÁLICA REDONDA D = 100 MM PARA 25 CORDOALHAS D = 15,2 MM - FORNECIMENTO, INSTALAÇÃO E INJEÇÃO DE NATA DE CIMENTO</t>
  </si>
  <si>
    <t>BAINHA METÁLICA REDONDA D = 100 MM PARA 30 CORDOALHAS D = 12,7 MM - FORNECIMENTO, INSTALAÇÃO E INJEÇÃO DE NATA DE CIMENTO</t>
  </si>
  <si>
    <t>BAINHA METÁLICA REDONDA D = 100 MM PARA 31 CORDOALHAS D = 12,7 MM - FORNECIMENTO, INSTALAÇÃO E INJEÇÃO DE NATA DE CIMENTO</t>
  </si>
  <si>
    <t>BAINHA METÁLICA REDONDA D = 110 MM PARA 27 CORDOALHAS D = 15,2 MM - FORNECIMENTO, INSTALAÇÃO E INJEÇÃO DE NATA DE CIMENTO</t>
  </si>
  <si>
    <t>BAINHA METÁLICA REDONDA D = 110 MM PARA 37 CORDOALHAS D = 12,7 MM - FORNECIMENTO, INSTALAÇÃO E INJEÇÃO DE NATA DE CIMENTO</t>
  </si>
  <si>
    <t>BAINHA METÁLICA REDONDA D = 120 MM PARA 30 CORDOALHAS D = 15,2 MM - FORNECIMENTO, INSTALAÇÃO E INJEÇÃO DE NATA DE CIMENTO</t>
  </si>
  <si>
    <t>BAINHA METÁLICA REDONDA D = 120 MM PARA 31 CORDOALHAS D = 15,2 MM - FORNECIMENTO, INSTALAÇÃO E INJEÇÃO DE NATA DE CIMENTO</t>
  </si>
  <si>
    <t>BAINHA METÁLICA REDONDA D = 130 MM PARA 37 CORDOALHAS D = 15,2 MM - FORNECIMENTO, INSTALAÇÃO E INJEÇÃO DE NATA DE CIMENTO</t>
  </si>
  <si>
    <t>BAINHA METÁLICA REDONDA D = 30 MM PARA 2 CORDOALHAS D = 12,7 MM - FORNECIMENTO, INSTALAÇÃO E INJEÇÃO DE NATA DE CIMENTO</t>
  </si>
  <si>
    <t>BAINHA METÁLICA REDONDA D = 35 MM PARA 2 CORDOALHAS D = 15,2 MM - FORNECIMENTO, INSTALAÇÃO E INJEÇÃO DE NATA DE CIMENTO</t>
  </si>
  <si>
    <t>BAINHA METÁLICA REDONDA D = 35 MM PARA 3 CORDOALHAS D = 12,7 MM - FORNECIMENTO, INSTALAÇÃO E INJEÇÃO DE NATA DE CIMENTO</t>
  </si>
  <si>
    <t>BAINHA METÁLICA REDONDA D = 40 MM PARA 3 CORDOALHAS D = 15,2 MM - FORNECIMENTO, INSTALAÇÃO E INJEÇÃO DE NATA DE CIMENTO</t>
  </si>
  <si>
    <t>BAINHA METÁLICA REDONDA D = 40 MM PARA 4 CORDOALHAS D = 12,7 MM - FORNECIMENTO, INSTALAÇÃO E INJEÇÃO DE NATA DE CIMENTO</t>
  </si>
  <si>
    <t>BAINHA METÁLICA REDONDA D = 45 MM PARA 4 CORDOALHAS D = 15,2 MM - FORNECIMENTO, INSTALAÇÃO E INJEÇÃO DE NATA DE CIMENTO</t>
  </si>
  <si>
    <t>BAINHA METÁLICA REDONDA D = 45 MM PARA 5 CORDOALHAS D = 12,7 MM - FORNECIMENTO, INSTALAÇÃO E INJEÇÃO DE NATA DE CIMENTO</t>
  </si>
  <si>
    <t>BAINHA METÁLICA REDONDA D = 50 MM PARA 5 CORDOALHAS D = 15,2 MM - FORNECIMENTO, INSTALAÇÃO E INJEÇÃO DE NATA DE CIMENTO</t>
  </si>
  <si>
    <t>BAINHA METÁLICA REDONDA D = 50 MM PARA 6 CORDOALHAS D = 12,7 MM - FORNECIMENTO, INSTALAÇÃO E INJEÇÃO DE NATA DE CIMENTO</t>
  </si>
  <si>
    <t>BAINHA METÁLICA REDONDA D = 55 MM PARA 7 CORDOALHAS D = 12,7 MM - FORNECIMENTO, INSTALAÇÃO E INJEÇÃO DE NATA DE CIMENTO</t>
  </si>
  <si>
    <t>BAINHA METÁLICA REDONDA D = 55 MM PARA 8 CORDOALHAS D = 12,7 MM - FORNECIMENTO, INSTALAÇÃO E INJEÇÃO DE NATA DE CIMENTO</t>
  </si>
  <si>
    <t>BAINHA METÁLICA REDONDA D = 60 MM PARA 6 CORDOALHAS D = 15,2 MM - FORNECIMENTO, INSTALAÇÃO E INJEÇÃO DE NATA DE CIMENTO</t>
  </si>
  <si>
    <t>BAINHA METÁLICA REDONDA D = 60 MM PARA 9 CORDOALHAS D = 12,7 MM - FORNECIMENTO, INSTALAÇÃO E INJEÇÃO DE NATA DE CIMENTO</t>
  </si>
  <si>
    <t>BAINHA METÁLICA REDONDA D = 65 MM PARA 10 CORDOALHAS D = 12,7 MM - FORNECIMENTO, INSTALAÇÃO E INJEÇÃO DE NATA DE CIMENTO</t>
  </si>
  <si>
    <t>BAINHA METÁLICA REDONDA D = 65 MM PARA 11 CORDOALHAS D = 12,7 MM - FORNECIMENTO, INSTALAÇÃO E INJEÇÃO DE NATA DE CIMENTO</t>
  </si>
  <si>
    <t>BAINHA METÁLICA REDONDA D = 65 MM PARA 12 CORDOALHAS D = 12,7 MM - FORNECIMENTO, INSTALAÇÃO E INJEÇÃO DE NATA DE CIMENTO</t>
  </si>
  <si>
    <t>BAINHA METÁLICA REDONDA D = 65 MM PARA 7 CORDOALHAS D = 15,2 MM - FORNECIMENTO, INSTALAÇÃO E INJEÇÃO DE NATA DE CIMENTO</t>
  </si>
  <si>
    <t>BAINHA METÁLICA REDONDA D = 65 MM PARA 8 CORDOALHAS D = 15,2 MM - FORNECIMENTO, INSTALAÇÃO E INJEÇÃO DE NATA DE CIMENTO</t>
  </si>
  <si>
    <t>BAINHA METÁLICA REDONDA D = 70 MM PARA 15 CORDOALHAS D = 12,7 MM - FORNECIMENTO, INSTALAÇÃO E INJEÇÃO DE NATA DE CIMENTO</t>
  </si>
  <si>
    <t>BAINHA METÁLICA REDONDA D = 70 MM PARA 9 CORDOALHAS D = 15,2 MM - FORNECIMENTO, INSTALAÇÃO E INJEÇÃO DE NATA DE CIMENTO</t>
  </si>
  <si>
    <t>BAINHA METÁLICA REDONDA D = 75 MM PARA 10 CORDOALHAS D = 15,2 MM - FORNECIMENTO, INSTALAÇÃO E INJEÇÃO DE NATA DE CIMENTO</t>
  </si>
  <si>
    <t>BAINHA METÁLICA REDONDA D = 75 MM PARA 11 CORDOALHAS D = 15,2 MM - FORNECIMENTO, INSTALAÇÃO E INJEÇÃO DE NATA DE CIMENTO</t>
  </si>
  <si>
    <t>BAINHA METÁLICA REDONDA D = 75 MM PARA 16 CORDOALHAS D = 12,7 MM - FORNECIMENTO, INSTALAÇÃO E INJEÇÃO DE NATA DE CIMENTO</t>
  </si>
  <si>
    <t>BAINHA METÁLICA REDONDA D = 75 MM PARA 18 CORDOALHAS D = 12,7 MM - FORNECIMENTO, INSTALAÇÃO E INJEÇÃO DE NATA DE CIMENTO</t>
  </si>
  <si>
    <t>BAINHA METÁLICA REDONDA D = 80 MM PARA 12 CORDOALHAS D = 15,2 MM - FORNECIMENTO, INSTALAÇÃO E INJEÇÃO DE NATA DE CIMENTO</t>
  </si>
  <si>
    <t>BAINHA METÁLICA REDONDA D = 80 MM PARA 19 CORDOALHAS D = 12,7 MM - FORNECIMENTO, INSTALAÇÃO E INJEÇÃO DE NATA DE CIMENTO</t>
  </si>
  <si>
    <t>BAINHA METÁLICA REDONDA D = 80 MM PARA 20 CORDOALHAS D = 12,7 MM - FORNECIMENTO, INSTALAÇÃO E INJEÇÃO DE NATA DE CIMENTO</t>
  </si>
  <si>
    <t>BAINHA METÁLICA REDONDA D = 85 MM PARA 15 CORDOALHAS D = 15,2 MM - FORNECIMENTO, INSTALAÇÃO E INJEÇÃO DE NATA DE CIMENTO</t>
  </si>
  <si>
    <t>BAINHA METÁLICA REDONDA D = 85 MM PARA 21 CORDOALHAS D = 12,7 MM - FORNECIMENTO, INSTALAÇÃO E INJEÇÃO DE NATA DE CIMENTO</t>
  </si>
  <si>
    <t>BAINHA METÁLICA REDONDA D = 85 MM PARA 22 CORDOALHAS D = 12,7 MM - FORNECIMENTO, INSTALAÇÃO E INJEÇÃO DE NATA DE CIMENTO</t>
  </si>
  <si>
    <t>BAINHA METÁLICA REDONDA D = 85 MM PARA 24 CORDOALHAS D = 12,7 MM - FORNECIMENTO, INSTALAÇÃO E INJEÇÃO DE NATA DE CIMENTO</t>
  </si>
  <si>
    <t>BAINHA METÁLICA REDONDA D = 85 MM PARA 25 CORDOALHAS D = 12,7 MM - FORNECIMENTO, INSTALAÇÃO E INJEÇÃO DE NATA DE CIMENTO</t>
  </si>
  <si>
    <t>BAINHA METÁLICA REDONDA D = 90 MM PARA 16 CORDOALHAS D = 15,2 MM - FORNECIMENTO, INSTALAÇÃO E INJEÇÃO DE NATA DE CIMENTO</t>
  </si>
  <si>
    <t>BAINHA METÁLICA REDONDA D = 90 MM PARA 18 CORDOALHAS D = 15,2 MM - FORNECIMENTO, INSTALAÇÃO E INJEÇÃO DE NATA DE CIMENTO</t>
  </si>
  <si>
    <t>BAINHA METÁLICA REDONDA D = 90 MM PARA 27 CORDOALHAS D = 12,7 MM - FORNECIMENTO, INSTALAÇÃO E INJEÇÃO DE NATA DE CIMENTO</t>
  </si>
  <si>
    <t>BAINHA METÁLICA REDONDA D = 95 MM PARA 19 CORDOALHAS D = 15,2 MM - FORNECIMENTO, INSTALAÇÃO E INJEÇÃO DE NATA DE CIMENTO</t>
  </si>
  <si>
    <t>BAINHA METÁLICA REDONDA D = 95 MM PARA 20 CORDOALHAS D = 15,2 MM - FORNECIMENTO, INSTALAÇÃO E INJEÇÃO DE NATA DE CIMENTO</t>
  </si>
  <si>
    <t>CORDOALHA CP 190 RB D = 12,7 MM - FORNECIMENTO E INSTALAÇÃO</t>
  </si>
  <si>
    <t>CORDOALHA ENGRAXADA CP 190 RB D = 12,7 MM - FORNECIMENTO E INSTALAÇÃO</t>
  </si>
  <si>
    <t>CORDOALHA ENGRAXADA CP 190 RB D = 15,2 MM - FORNECIMENTO E INSTALAÇÃO</t>
  </si>
  <si>
    <t>NICHO DE MADEIRA PARA DISPOSITIVO DE ANCORAGEM DE PROTENSÃO - CONFECÇÃO E INSTALAÇÃO</t>
  </si>
  <si>
    <t>AREIA EXTRAÍDA COM DRAGA DE SUCÇÃO TIPO BOMBA</t>
  </si>
  <si>
    <t>AREIA EXTRAÍDA COM ESCAVADEIRA HIDRÁULICA DE LONGO ALCANCE</t>
  </si>
  <si>
    <t>AREIA EXTRAÍDA COM TRATOR E CARREGADEIRA</t>
  </si>
  <si>
    <t>BRITA PRODUZIDA EM CENTRAL DE BRITAGEM DE 80 M³/H</t>
  </si>
  <si>
    <t>CALANDRAGEM DE CHAPA METÁLICA COM ESPESSURA DE 3 MM</t>
  </si>
  <si>
    <t>CALANDRAGEM DE CHAPA METÁLICA COM ESPESSURA DE 5 MM</t>
  </si>
  <si>
    <t>CONFECÇÃO DE CANALETA MEIA CANA D = 0,30 M - AREIA E BRITA COMERCIAIS</t>
  </si>
  <si>
    <t>CONFECÇÃO DE CANALETA MEIA CANA D = 0,30 M - AREIA EXTRAÍDA E BRITA PRODUZIDA</t>
  </si>
  <si>
    <t>CONFECÇÃO DE CANALETA MEIA CANA D = 0,40 M - AREIA E BRITA COMERCIAIS</t>
  </si>
  <si>
    <t>CONFECÇÃO DE CANALETA MEIA CANA D = 0,40 M - AREIA EXTRAÍDA E BRITA PRODUZIDA</t>
  </si>
  <si>
    <t>CONFECÇÃO DE TUBOS DE CONCRETO D = 0,20 M - AREIA E BRITA COMERCIAIS</t>
  </si>
  <si>
    <t>CONFECÇÃO DE TUBOS DE CONCRETO D = 0,20 M - AREIA EXTRAÍDA E BRITA PRODUZIDA</t>
  </si>
  <si>
    <t>CONFECÇÃO DE TUBOS DE CONCRETO D = 0,30 M - AREIA E BRITA COMERCIAIS</t>
  </si>
  <si>
    <t>CONFECÇÃO DE TUBOS DE CONCRETO D = 0,30 M - AREIA EXTRAÍDA E BRITA PRODUZIDA</t>
  </si>
  <si>
    <t>CONFECÇÃO DE TUBOS DE CONCRETO D = 0,40 M - AREIA E BRITA COMERCIAIS</t>
  </si>
  <si>
    <t>CONFECÇÃO DE TUBOS DE CONCRETO D = 0,40 M - AREIA EXTRAÍDA E BRITA PRODUZIDA</t>
  </si>
  <si>
    <t>CONFECÇÃO DE TUBOS DE CONCRETO D = 0,50 M - AREIA E BRITA COMERCIAIS</t>
  </si>
  <si>
    <t>CONFECÇÃO DE TUBOS DE CONCRETO D = 0,50 M - AREIA EXTRAÍDA E BRITA PRODUZIDA</t>
  </si>
  <si>
    <t>CONFECÇÃO DE TUBOS DE CONCRETO PERFURADO D = 0,20 M - AREIA E BRITA COMERCIAIS</t>
  </si>
  <si>
    <t>CONFECÇÃO DE TUBOS DE CONCRETO PERFURADO D = 0,20 M - AREIA EXTRAÍDA E BRITA PRODUZIDA</t>
  </si>
  <si>
    <t>CONFECÇÃO DE TUBOS DE CONCRETO PERFURADO D = 0,30 M - AREIA E BRITA COMERCIAIS</t>
  </si>
  <si>
    <t>CONFECÇÃO DE TUBOS DE CONCRETO PERFURADO D = 0,30 M - AREIA EXTRAÍDA E BRITA PRODUZIDA</t>
  </si>
  <si>
    <t>CONFECÇÃO DE TUBOS DE CONCRETO PERFURADO D = 0,40 M - AREIA E BRITA COMERCIAIS</t>
  </si>
  <si>
    <t>CONFECÇÃO DE TUBOS DE CONCRETO PERFURADO D = 0,40 M - AREIA EXTRAÍDA E BRITA PRODUZIDA</t>
  </si>
  <si>
    <t>CONFECÇÃO DE TUBOS DE CONCRETO POROSO D = 0,20 M - AREIA E BRITA COMERCIAIS</t>
  </si>
  <si>
    <t>CONFECÇÃO DE TUBOS DE CONCRETO POROSO D = 0,20 M - AREIA EXTRAÍDA E BRITA PRODUZIDA</t>
  </si>
  <si>
    <t>CONFECÇÃO DE TUBOS DE CONCRETO POROSO D = 0,30 M - AREIA E BRITA COMERCIAIS</t>
  </si>
  <si>
    <t>CONFECÇÃO DE TUBOS DE CONCRETO POROSO D = 0,30 M - AREIA EXTRAÍDA E BRITA PRODUZIDA</t>
  </si>
  <si>
    <t>CONFECÇÃO DE TUBOS DE CONCRETO POROSO D = 0,40 M - AREIA E BRITA COMERCIAIS</t>
  </si>
  <si>
    <t>CONFECÇÃO DE TUBOS DE CONCRETO POROSO D = 0,40 M - AREIA EXTRAÍDA E BRITA PRODUZIDA</t>
  </si>
  <si>
    <t>DOBRAMENTO DE CHAPAS DE ALUMÍNIO COM ESPESSURA DE 1,5 MM E COMPRIMENTO DE DOBRA DE ATÉ 500 MM</t>
  </si>
  <si>
    <t>ESCAVAÇÃO DE TUNNEL LINER EM MATERIAL DE 3ª CATEGORIA</t>
  </si>
  <si>
    <t>ESCAVAÇÃO DE VALA EM MATERIAL DE 3ª CATEGORIA</t>
  </si>
  <si>
    <t>ESCAVAÇÃO MANUAL DE TUNNEL LINER EM MATERIAL DE 1ª CATEGORIA</t>
  </si>
  <si>
    <t>ESCAVAÇÃO MANUAL DE TUNNEL LINER EM MATERIAL DE 2ª CATEGORIA</t>
  </si>
  <si>
    <t>ESCAVAÇÃO MANUAL EM MATERIAL DE 1ª CATEGORIA NA PROFUNDIDADE DE 2 A 3 M</t>
  </si>
  <si>
    <t>ESCAVAÇÃO MANUAL EM MATERIAL DE 1ª CATEGORIA NA PROFUNDIDADE DE 3 A 4 M</t>
  </si>
  <si>
    <t>ESCAVAÇÃO MANUAL EM MATERIAL DE 2ª CATEGORIA NA PROFUNDIDADE DE 1 A 2 M</t>
  </si>
  <si>
    <t>ESCAVAÇÃO MANUAL EM MATERIAL DE 2ª CATEGORIA NA PROFUNDIDADE DE 2 A 3 M</t>
  </si>
  <si>
    <t>ESCAVAÇÃO MANUAL EM MATERIAL DE 2ª CATEGORIA NA PROFUNDIDADE DE 3 A 4 M</t>
  </si>
  <si>
    <t>ESCAVAÇÃO MANUAL EM MATERIAL DE 2ª CATEGORIA NA PROFUNDIDADE DE ATÉ 1 M</t>
  </si>
  <si>
    <t>ESCAVAÇÃO MECÂNICA DE VALA EM MATERIAL DE 2ª CATEGORIA</t>
  </si>
  <si>
    <t>FIXAÇÃO DE PARAFUSO EM ESTRUTURA METÁLICA</t>
  </si>
  <si>
    <t>ILUMINAÇÃO PROVISÓRIA PARA TUNNEL LINER</t>
  </si>
  <si>
    <t>MATERIAL PÉTREO PRODUZIDO EM BRITADOR DE MANDÍBULAS MÓVEL - CAMADA FINAL DE ATERRO EM ROCHA</t>
  </si>
  <si>
    <t>OPERAÇÃO DE MERGULHO AUTÔNOMO EM PROFUNDIDADE DE ATÉ 20 M</t>
  </si>
  <si>
    <t>OPERAÇÃO DE MERGULHO DEPENDENTE EM PROFUNDIDADE DE 30 A 50 M - INCLUSIVE DESCOMPRESSÃO</t>
  </si>
  <si>
    <t>OPERAÇÃO DE MERGULHO DEPENDENTE EM PROFUNDIDADE DE ATÉ 30 M - INCLUSIVE DESCOMPRESSÃO</t>
  </si>
  <si>
    <t>PEDRA DE MÃO PRODUZIDA MANUALMENTE</t>
  </si>
  <si>
    <t>PREPARO E REGULARIZAÇÃO DE TERRENO EM DESNÍVEL</t>
  </si>
  <si>
    <t>RACHÃO OU PEDRA DE MÃO PRODUZIDA</t>
  </si>
  <si>
    <t>RASPAGEM E LIMPEZA DE TERRENO PLANO</t>
  </si>
  <si>
    <t>REBORDEAMENTO DE CHAPA METÁLICA COM ESPESSURA DE 5 MM</t>
  </si>
  <si>
    <t>RECARGA DE CILINDRO COM AR RESPIRÁVEL PARA ATIVIDADES DE MERGULHO</t>
  </si>
  <si>
    <t>ROCHA PARA BRITAGEM COM PERFURATRIZ MANUAL</t>
  </si>
  <si>
    <t>ROCHA PARA BRITAGEM COM PERFURATRIZ SOBRE ESTEIRA</t>
  </si>
  <si>
    <t>ROCHA PARA BRITAGEM COM PERFURATRIZ SOBRE ESTEIRA - CAMADA FINAL DE ATERRO EM ROCHA</t>
  </si>
  <si>
    <t>SELO DE ARGILA APILOADO (SOLO LOCAL)</t>
  </si>
  <si>
    <t>VENTILAÇÃO PROVISÓRIA PARA TUNNEL LINER</t>
  </si>
  <si>
    <t>BICO DE ADESÃO PARA INJEÇÃO DE ADESIVO ESTRUTURAL À BASE DE RESINA EPÓXI - FORNECIMENTO, INSTALAÇÃO E RETIRADA</t>
  </si>
  <si>
    <t>BICO DE PERFURAÇÃO PARA INJEÇÃO DE ADESIVO ESTRUTURAL À BASE DE RESINA EPÓXI - FORNECIMENTO, INSTALAÇÃO E RETIRADA</t>
  </si>
  <si>
    <t>CAIAÇÃO MANUAL COM FIXADOR DE CAL</t>
  </si>
  <si>
    <t>CAIAÇÃO MECANIZADA COM FIXADOR DE CAL</t>
  </si>
  <si>
    <t>CAPA SELANTE - AREIA COMERCIAL</t>
  </si>
  <si>
    <t>CAPA SELANTE - AREIA EXTRAÍDA</t>
  </si>
  <si>
    <t>CAPA SELANTE - BRITA PRODUZIDA</t>
  </si>
  <si>
    <t>CAPA SELANTE - PEDRISCO COMERCIAL</t>
  </si>
  <si>
    <t>CAPINA MANUAL</t>
  </si>
  <si>
    <t>COMBATE À EXSUDAÇÃO - AREIA COMERCIAL</t>
  </si>
  <si>
    <t>COMBATE À EXSUDAÇÃO - AREIA EXTRAÍDA</t>
  </si>
  <si>
    <t>COMBATE À EXSUDAÇÃO - BRITA PRODUZIDA</t>
  </si>
  <si>
    <t>COMBATE À EXSUDAÇÃO - PEDRISCO COMERCIAL</t>
  </si>
  <si>
    <t>CORREÇÃO DE DEFEITOS COM MISTURA BETUMINOSA</t>
  </si>
  <si>
    <t>CORREÇÃO DE DEFEITOS POR FRESAGEM DESCONTÍNUA DO REVESTIMENTO ASFÁLTICO - ESPESSURA DE 5 CM</t>
  </si>
  <si>
    <t>CORTE E LIMPEZA DE ÁREAS GRAMADAS</t>
  </si>
  <si>
    <t>CORTE E REMOÇÃO DE ÁRVORES</t>
  </si>
  <si>
    <t>DESOBSTRUÇÃO DE BUEIRO</t>
  </si>
  <si>
    <t>FRESAGEM CONTÍNUA DE REVESTIMENTO ASFÁLTICO - ESPESSURA DE 3 CM</t>
  </si>
  <si>
    <t>FRESAGEM CONTÍNUA DE REVESTIMENTO ASFÁLTICO - ESPESSURA DE 4 CM</t>
  </si>
  <si>
    <t>FRESAGEM CONTÍNUA DE REVESTIMENTO ASFÁLTICO - ESPESSURA DE 5 CM</t>
  </si>
  <si>
    <t>FRESAGEM CONTÍNUA DE REVESTIMENTO ASFÁLTICO - ESPESSURA DE 6 CM</t>
  </si>
  <si>
    <t>FRESAGEM CONTÍNUA DE REVESTIMENTO ASFÁLTICO - ESPESSURA DE 7 CM</t>
  </si>
  <si>
    <t>FRESAGEM CONTÍNUA DE REVESTIMENTO ASFÁLTICO - ESPESSURA DE 8 CM</t>
  </si>
  <si>
    <t>FRESAGEM DESCONTÍNUA DE REVESTIMENTO ASFÁLTICO - ESPESSURA DE 3 CM</t>
  </si>
  <si>
    <t>FRESAGEM DESCONTÍNUA DE REVESTIMENTO ASFÁLTICO - ESPESSURA DE 4 CM</t>
  </si>
  <si>
    <t>FRESAGEM DESCONTÍNUA DE REVESTIMENTO ASFÁLTICO - ESPESSURA DE 5 CM</t>
  </si>
  <si>
    <t>FRESAGEM DESCONTÍNUA DE REVESTIMENTO ASFÁLTICO - ESPESSURA DE 6 CM</t>
  </si>
  <si>
    <t>FRESAGEM DESCONTÍNUA DE REVESTIMENTO ASFÁLTICO - ESPESSURA DE 7 CM</t>
  </si>
  <si>
    <t>FRESAGEM DESCONTÍNUA DE REVESTIMENTO ASFÁLTICO - ESPESSURA DE 8 CM</t>
  </si>
  <si>
    <t>INJEÇÃO DE ADESIVO ESTRUTURAL À BASE DE RESINA EPÓXI DE BAIXA VISCOSIDADE PARA TRATAMENTO DE FISSURAS EM ESTRUTURAS DE CONCRETO - FORNECIMENTO E APLICAÇÃO MANUAL</t>
  </si>
  <si>
    <t>INJEÇÃO DE ADESIVO ESTRUTURAL À BASE DE RESINA EPÓXI DE BAIXA VISCOSIDADE PARA TRATAMENTO DE FISSURAS EM ESTRUTURAS DE CONCRETO - FORNECIMENTO E APLICAÇÃO MECANIZADA</t>
  </si>
  <si>
    <t>LIMPEZA DE BUEIRO</t>
  </si>
  <si>
    <t>LIMPEZA DE DESCIDA D'ÁGUA</t>
  </si>
  <si>
    <t>LIMPEZA DE DISPOSITIVOS DE SINALIZAÇÃO VIÁRIA - PLACAS E DELINEADORES REFLETIVOS</t>
  </si>
  <si>
    <t>LIMPEZA DE EMULSÃO ASFÁLTICA OU ASFALTO DILUÍDO DERRAMADOS NA PISTA - REMOÇÃO COM MINICARREGADEIRA COM VASSOURA E DESCARGA LIVRE</t>
  </si>
  <si>
    <t>LIMPEZA DE LÍQUIDOS COMBUSTÍVEIS DERRAMADOS NA PISTA - REMOÇÃO COM MINICARREGADEIRA COM VASSOURA E DESCARGA LIVRE</t>
  </si>
  <si>
    <t>LIMPEZA DE MATERIAL ASFÁLTICO DERRAMADO FORA DA PISTA - REMOÇÃO COM ESCAVADEIRA HIDRÁULICA E CAMINHÃO BASCULANTE</t>
  </si>
  <si>
    <t>LIMPEZA DE SARJETA E MEIO-FIO</t>
  </si>
  <si>
    <t>LIMPEZA DE VALA DE DRENAGEM</t>
  </si>
  <si>
    <t>LIMPEZA DE VALETA DE CORTE</t>
  </si>
  <si>
    <t>LIMPEZA E DESOBSTRUÇÃO DE DISPOSITIVOS DE DRENAGEM EM OAE</t>
  </si>
  <si>
    <t>LIMPEZA E DESOBSTRUÇÃO DE DRENOS DE OBRAS DE CONTENÇÃO</t>
  </si>
  <si>
    <t>LIMPEZA E DESOBSTRUÇÃO MECANIZADA DE BUEIROS COM DIÂMETRO ACIMA DE 1,00 ATÉ 1,50 M</t>
  </si>
  <si>
    <t>LIMPEZA E DESOBSTRUÇÃO MECANIZADA DE BUEIROS COM DIÂMETRO DE ATÉ 1,00 M</t>
  </si>
  <si>
    <t>LIMPEZA E ENCHIMENTO COM RESINA EPÓXI DE FISSURAS NIVELADAS COM ABERTURA MÁXIMA DE 0,4 MM E PROFUNDIDADE DE 20 MM EM PAVIMENTO DE CONCRETO QUE NÃO ATRAVESSAM TODA A ESPESSURA DA PLACA</t>
  </si>
  <si>
    <t>LIMPEZA E REMOÇÃO DE VEGETAÇÃO ENTRE ESCAMAS DE CONCRETO COM O USO DE HERBICIDA EM ALTURAS ACIMA DE 4 METROS</t>
  </si>
  <si>
    <t>LIMPEZA E REMOÇÃO DE VEGETAÇÃO ENTRE ESCAMAS DE CONCRETO COM O USO DE HERBICIDA EM ALTURAS DE ATÉ 4 METROS</t>
  </si>
  <si>
    <t>LIMPEZA E REMOÇÃO DE VEGETAÇÃO JUNTO AOS APARELHOS DE APOIO DE OAE COM O USO DE HERBICIDA</t>
  </si>
  <si>
    <t>LIMPEZA E REMOÇÃO DE VEGETAÇÃO NAS JUNTAS DE DILATAÇÃO COM O USO DE HERBICIDA</t>
  </si>
  <si>
    <t>LIMPEZA E REMOÇÃO MANUAL DE MATERIAL RETIDO EM TERRA FIRME EM OAE</t>
  </si>
  <si>
    <t>LIMPEZA EM SUPERFÍCIE DE CONCRETO COM ESCOVA DE AÇO</t>
  </si>
  <si>
    <t>LIMPEZA EM SUPERFÍCIE DE ESCAMAS DE CONCRETO COM ESCOVA DE AÇO EM ALTURAS ACIMA DE 4 METROS</t>
  </si>
  <si>
    <t>LIMPEZA EM SUPERFÍCIE DE ESCAMAS DE CONCRETO COM ESCOVA DE AÇO EM ALTURAS DE ATÉ 4 METROS</t>
  </si>
  <si>
    <t>LIMPEZA, SERRAGEM E ENCHIMENTO DE FISSURAS NIVELADAS COM ABERTURA ENTRE 0,4 MM E 1,0 MM E PROFUNDIDADE DE 25 MM EM PAVIMENTO DE CONCRETO COM CAP</t>
  </si>
  <si>
    <t>LIMPEZA, SERRAGEM E ENCHIMENTO DE FISSURAS NIVELADAS COM ABERTURA ENTRE 0,4 MM E 1,0 MM E PROFUNDIDADE DE 25 MM EM PAVIMENTO DE CONCRETO COM CAP COM POLÍMERO</t>
  </si>
  <si>
    <t>LIMPEZA, SERRAGEM E ENCHIMENTO DE FISSURAS NIVELADAS COM ABERTURA ENTRE 0,4 MM E 1,0 MM E PROFUNDIDADE DE 25 MM EM PAVIMENTO DE CONCRETO COM SELANTE ELÁSTICO A FRIO</t>
  </si>
  <si>
    <t>LIXAMENTO MECANIZADO EM SUPERFÍCIE DE CONCRETO</t>
  </si>
  <si>
    <t>MATERIAL DE BASE</t>
  </si>
  <si>
    <t>MISTURA BETUMINOSA</t>
  </si>
  <si>
    <t>MISTURA BETUMINOSA A FRIO EXECUTADA EM BETONEIRA - FAIXA C - AREIA E BRITA COMERCIAIS</t>
  </si>
  <si>
    <t>PODA DE ÁRVORES COM 5,0 M A 7,5 M DE ALTURA</t>
  </si>
  <si>
    <t>PODA DE ÁRVORES COM 7,5 M A 10 M DE ALTURA</t>
  </si>
  <si>
    <t>PODA DE ÁRVORES COM ATÉ 5 M DE ALTURA</t>
  </si>
  <si>
    <t>PODA DE ÁRVORES COM MAIS DE 10 M DE ALTURA</t>
  </si>
  <si>
    <t>REASSENTAMENTO MANUAL DE MEIO-FIO COM MATERIAL ARRANCADO DA PISTA</t>
  </si>
  <si>
    <t>RECOMPOSIÇÃO DE CAMADA GRANULAR DO PAVIMENTO COM MATERIAL DE JAZIDA - 100% PROCTOR MODIFICADO</t>
  </si>
  <si>
    <t>RECOMPOSIÇÃO DE EROSÃO EM CORTE OU ATERRO COM MATERIAL DE JAZIDA</t>
  </si>
  <si>
    <t>RECOMPOSIÇÃO DE PLACA DE SINALIZAÇÃO</t>
  </si>
  <si>
    <t>RECOMPOSIÇÃO DE REVESTIMENTO PRIMÁRIO COM MATERIAL DE JAZIDA - 100% PROCTOR INTERMEDIÁRIO</t>
  </si>
  <si>
    <t>RECOMPOSIÇÃO MANUAL DE ATERRO COM MATERIAL DE JAZIDA</t>
  </si>
  <si>
    <t>RECOMPOSIÇÃO MECANIZADA DE ATERRO COM MATERIAL DE JAZIDA</t>
  </si>
  <si>
    <t>RECOMPOSIÇÃO PARCIAL DE CERCA COM MOURÃO DE CONCRETO - ARAME</t>
  </si>
  <si>
    <t>RECOMPOSIÇÃO PARCIAL DE CERCA COM MOURÃO DE CONCRETO SEÇÃO QUADRADA - MOURÃO - AREIA E BRITA COMERCIAIS</t>
  </si>
  <si>
    <t>RECOMPOSIÇÃO PARCIAL DE CERCA COM MOURÃO DE CONCRETO SEÇÃO QUADRADA - MOURÃO - AREIA EXTRAÍDA E BRITA PRODUZIDA</t>
  </si>
  <si>
    <t>RECOMPOSIÇÃO PARCIAL DE CERCA COM MOURÃO DE CONCRETO SEÇÃO TRIANGULAR - MOURÃO - AREIA E BRITA COMERCIAIS</t>
  </si>
  <si>
    <t>RECOMPOSIÇÃO PARCIAL DE CERCA COM MOURÃO DE CONCRETO SEÇÃO TRIANGULAR - MOURÃO - AREIA EXTRAÍDA E BRITA COMERCIAL</t>
  </si>
  <si>
    <t>RECOMPOSIÇÃO PARCIAL DE CERCA COM MOURÃO DE MADEIRA - ARAME</t>
  </si>
  <si>
    <t>RECOMPOSIÇÃO PARCIAL DE CERCA COM MOURÃO DE MADEIRA - MOURÃO</t>
  </si>
  <si>
    <t>RECOMPOSIÇÃO TOTAL DE CERCA COM MOURÃO DE CONCRETO SEÇÃO QUADRADA - AREIA E BRITA COMERCIAIS</t>
  </si>
  <si>
    <t>RECOMPOSIÇÃO TOTAL DE CERCA COM MOURÃO DE CONCRETO SEÇÃO QUADRADA - AREIA EXTRAÍDA E BRITA PRODUZIDA</t>
  </si>
  <si>
    <t>RECOMPOSIÇÃO TOTAL DE CERCA COM MOURÃO DE CONCRETO SEÇÃO TRIANGULAR - AREIA E BRITA COMERCIAIS</t>
  </si>
  <si>
    <t>RECOMPOSIÇÃO TOTAL DE CERCA COM MOURÃO DE CONCRETO SEÇÃO TRIANGULAR - AREIA EXTRAÍDA E BRITA PRODUZIDA</t>
  </si>
  <si>
    <t>RECONFORMAÇÃO DA PLATAFORMA</t>
  </si>
  <si>
    <t>RECUPERAÇÃO DE DESGASTE SUPERFICIAL EM PAVIMENTOS DE CONCRETO</t>
  </si>
  <si>
    <t>REGULARIZAÇÃO DE TALUDES E VALAS COM SOQUETE VIBRATÓRIO</t>
  </si>
  <si>
    <t>REGULARIZAÇÃO MECÂNICA DA FAIXA DE DOMÍNIO</t>
  </si>
  <si>
    <t>REMENDO PROFUNDO COM IMPRIMAÇÃO COM ASFALTO DILUÍDO - DEMOLIÇÃO MANUAL</t>
  </si>
  <si>
    <t>REMENDO PROFUNDO COM IMPRIMAÇÃO COM ASFALTO DILUÍDO - DEMOLIÇÃO MECÂNICA E CORTE COM SERRA</t>
  </si>
  <si>
    <t>REMENDO PROFUNDO COM IMPRIMAÇÃO COM EMULSÃO ASFÁLTICA - DEMOLIÇÃO MANUAL</t>
  </si>
  <si>
    <t>REMENDO PROFUNDO COM IMPRIMAÇÃO COM EMULSÃO ASFÁLTICA - DEMOLIÇÃO MECÂNICA E CORTE COM SERRA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</si>
  <si>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</si>
  <si>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</si>
  <si>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</si>
  <si>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ESPÉCIMES ARBÓREOS DE 20 A 40 M TOMBADOS NA PISTA</t>
  </si>
  <si>
    <t>REMOÇÃO DE ESPÉCIMES ARBÓREOS DE ATÉ 20 M TOMBADOS NA PISTA</t>
  </si>
  <si>
    <t>REMOÇÃO DE GRÃOS, AGREGADOS E SOLOS DERRAMADOS NA PISTA EM RODOVIAS</t>
  </si>
  <si>
    <t>REMOÇÃO DE SUCATAS DERRAMADAS EM RODOVIA - CINTA COM UTILIZAÇÃO DE 100 VEZES</t>
  </si>
  <si>
    <t>REMOÇÃO DE VEÍCULOS DE GRANDE PORTE INCENDIADOS EM RODOVIA - CARGA E DESCARGA COM GUINDASTE - CINTA COM UTILIZAÇÃO DE 100 VEZES</t>
  </si>
  <si>
    <t>REMOÇÃO DE VEÍCULOS DE GRANDE PORTE TOMBADOS EM RODOVIA - CINTA COM UTILIZAÇÃO DE 100 VEZES</t>
  </si>
  <si>
    <t>REMOÇÃO DE VEÍCULOS DE MÉDIO PORTE INCENDIADOS EM RODOVIA - CARGA E DESCARGA COM GUINDASTE - CINTA COM UTILIZAÇÃO DE 100 VEZES</t>
  </si>
  <si>
    <t>REMOÇÃO DE VEÍCULOS DE MÉDIO PORTE TOMBADOS EM RODOVIA - CINTA COM UTILIZAÇÃO DE 100 VEZES</t>
  </si>
  <si>
    <t>REMOÇÃO DE VEÍCULOS DE PEQUENO PORTE INCENDIADOS EM RODOVIA - CARGA E DESCARGA COM GUINDAUTO - CINTA COM UTILIZAÇÃO DE 100 VEZES</t>
  </si>
  <si>
    <t>REMOÇÃO DE VEÍCULOS DE PEQUENO PORTE TOMBADOS EM RODOVIA - CINTA COM UTILIZAÇÃO DE 100 VEZES</t>
  </si>
  <si>
    <t>REMOÇÃO DE VESTÍGIOS DE ÓLEO OU GRAXA NA SUPERFÍCIE DO REVESTIMENTO DO PAVIMENTO</t>
  </si>
  <si>
    <t>REMOÇÃO DE VIDROS, CAIXAS E ENGRADADOS DERRAMADOS NA PISTA EM RODOVIA</t>
  </si>
  <si>
    <t>REMOÇÃO MANUAL DE BARREIRA EM ROCHA</t>
  </si>
  <si>
    <t>REMOÇÃO MANUAL DE BARREIRA EM SOLO</t>
  </si>
  <si>
    <t>REMOÇÃO MANUAL DE CAMADA GRANULAR DO PAVIMENTO</t>
  </si>
  <si>
    <t>REMOÇÃO MANUAL DE REVESTIMENTO ASFÁLTICO</t>
  </si>
  <si>
    <t>REMOÇÃO MANUAL DE VEGETAÇÃO DANINHA</t>
  </si>
  <si>
    <t>REMOÇÃO MANUAL DE VEGETAÇÃO DANINHA EM FRESTAS</t>
  </si>
  <si>
    <t>REMOÇÃO MECANIZADA DE BARREIRA EM ROCHA</t>
  </si>
  <si>
    <t>REMOÇÃO MECANIZADA DE BARREIRA EM SOLO</t>
  </si>
  <si>
    <t>REMOÇÃO MECANIZADA DE CAMADA GRANULAR DO PAVIMENTO</t>
  </si>
  <si>
    <t>REMOÇÃO MECANIZADA DE REVESTIMENTO ASFÁLTICO</t>
  </si>
  <si>
    <t>REPARO LOCALIZADO COM PINTURA DE LIGAÇÃO - DEMOLIÇÃO MECÂNICA E CORTE COM SERRA</t>
  </si>
  <si>
    <t>REPARO NO INTERIOR DE PLACA DE PAVIMENTO DE CONCRETO</t>
  </si>
  <si>
    <t>ROÇADA COM ROÇADEIRA COSTAL</t>
  </si>
  <si>
    <t>HA</t>
  </si>
  <si>
    <t>ROÇADA MANUAL</t>
  </si>
  <si>
    <t>ROÇADA MANUAL DE CAPIM COLONIÃO</t>
  </si>
  <si>
    <t>ROÇADA MECANIZADA COM ROÇADEIRA ARTICULADA</t>
  </si>
  <si>
    <t>ROÇADA MECANIZADA COM ROÇADEIRA DE ARRASTE</t>
  </si>
  <si>
    <t>SELAGEM DE TRINCAS MECANIZADA EM PAVIMENTO FLEXÍVEL COM EMULSÃO - AREIA COMERCIAL</t>
  </si>
  <si>
    <t>SELAGEM SUPERFICIAL DE FISSURAS COM ADESIVO ESTRUTURAL À BASE DE RESINA EPÓXI DE ALTA VISCOSIDADE, INCLUSIVE LIMPEZA SUPERFICIAL - FORNECIMENTO E APLICAÇÃO</t>
  </si>
  <si>
    <t>SOLO BRITA PARA BASE DE REMENDO PROFUNDO - BRITA COMERCIAL</t>
  </si>
  <si>
    <t>SOLO MELHORADO COM CIMENTO PARA BASE DE REMENDO PROFUNDO</t>
  </si>
  <si>
    <t>SOLO PARA BASE DE REMENDO PROFUNDO</t>
  </si>
  <si>
    <t>SUBSTITUIÇÃO DE BALIZADOR - AREIA E BRITA COMERCIAIS</t>
  </si>
  <si>
    <t>SUBSTITUIÇÃO DE BALIZADOR - AREIA EXTRAÍDA E BRITA PRODUZIDA</t>
  </si>
  <si>
    <t>SUBSTITUIÇÃO DE CARTUCHO DE ABSORÇÃO DE ENERGIA TIPO A - FORNECIMENTO E INSTALAÇÃO, E REPOSICIONAMENTO DO AMORTECEDOR RETRÁTIL</t>
  </si>
  <si>
    <t>SUBSTITUIÇÃO DE CARTUCHO DE ABSORÇÃO DE ENERGIA TIPO B - FORNECIMENTO, INSTALAÇÃO E REPOSICIONAMENTO DO AMORTECEDOR RETRÁTIL</t>
  </si>
  <si>
    <t>TAPA BURACO COM PINTURA DE LIGAÇÃO - DEMOLIÇÃO COM SERRA CORTA PISO</t>
  </si>
  <si>
    <t>TAPA BURACO COM PINTURA DE LIGAÇÃO - DEMOLIÇÃO MANUAL</t>
  </si>
  <si>
    <t>TELA DE PROTEÇÃO PARA ROÇADA EM TUBO GALVANIZADO 4,0 X 1,5 M - CONFECÇÃO</t>
  </si>
  <si>
    <t>TRATAMENTO DE FISSURAS DO TIPO RENDILHADO EM PAVIMENTOS DE CONCRETO</t>
  </si>
  <si>
    <t>TRATAMENTO DE FISSURAS TRANSVERSAIS COM ABERTURA MAIOR QUE 1,0 MM EM PAVIMENTOS DE CONCRETO</t>
  </si>
  <si>
    <t>TRITURAÇÃO DE GALHOS E TRONCOS COM DIÂMETRO DE ATÉ 350 MM</t>
  </si>
  <si>
    <t>BALIZADOR CÔNICO REFLETIVO EM POLIETILENO SEMIFLEXÍVEL DE 114 X 11 X 40 CM - UTILIZAÇÃO DE 150 CICLOS - FORNECIMENTO, 01 IMPLANTAÇÃO E 01 RETIRADA DIÁRIA</t>
  </si>
  <si>
    <t>UN.DIA</t>
  </si>
  <si>
    <t>BALIZADOR DE CONCRETO - AREIA E BRITA COMERCIAIS - FORNECIMENTO E IMPLANTAÇÃO</t>
  </si>
  <si>
    <t>BALIZADOR DE CONCRETO - AREIA EXTRAÍDA E BRITA PRODUZIDA - FORNECIMENTO E IMPLANTAÇÃO</t>
  </si>
  <si>
    <t>BARREIRA DE SINALIZAÇÃO TIPO I DE DIRECIONAMENTO OU BLOQUEIO - CONFECÇÃO</t>
  </si>
  <si>
    <t>BARREIRA DE SINALIZAÇÃO TIPO I DE DIRECIONAMENTO OU BLOQUEIO - UTILIZAÇÃO DE 150 CICLOS - FORNECIMENTO, 01 IMPLANTAÇÃO E 01 RETIRADA DIÁRIA</t>
  </si>
  <si>
    <t>BARREIRA DE SINALIZAÇÃO TIPO I DE DIRECIONAMENTO OU BLOQUEIO CONTÍNUA - CONFECÇÃO</t>
  </si>
  <si>
    <t>BARREIRA DE SINALIZAÇÃO TIPO I DE DIRECIONAMENTO OU BLOQUEIO CONTÍNUA - UTILIZAÇÃO DE 150 CICLOS - FORNECIMENTO, 01 IMPLANTAÇÃO E 01 RETIRADA DIÁRIA</t>
  </si>
  <si>
    <t>M.DIA</t>
  </si>
  <si>
    <t>BARREIRA DE SINALIZAÇÃO TIPO II DE DIRECIONAMENTO OU BLOQUEIO - CONFECÇÃO</t>
  </si>
  <si>
    <t>BARREIRA DE SINALIZAÇÃO TIPO II DE DIRECIONAMENTO OU BLOQUEIO - UTILIZAÇÃO DE 150 CICLOS - FORNECIMENTO, 01 IMPLANTAÇÃO E 01 RETIRADA DIÁRIA</t>
  </si>
  <si>
    <t>BARREIRA DE SINALIZAÇÃO TIPO III DE DIRECIONAMENTO OU BLOQUEIO - CONFECÇÃO</t>
  </si>
  <si>
    <t>BARREIRA DE SINALIZAÇÃO TIPO III DE DIRECIONAMENTO OU BLOQUEIO - UTILIZAÇÃO DE 150 CICLOS - FORNECIMENTO, 01 IMPLANTAÇÃO E 01 RETIRADA DIÁRIA</t>
  </si>
  <si>
    <t>BARREIRA PLÁSTICA ARTICULÁVEL MODULAR 240 X 100 CM NA COR AMARELA - UTILIZAÇÃO DE 600 CICLOS - FORNECIMENTO, 01 IMPLANTAÇÃO E 01 RETIRADA DIÁRIA</t>
  </si>
  <si>
    <t>BARREIRA PLÁSTICA MONOBLOCO PARA CANALIZAÇÃO DE TRÂNSITO - 101 X 50 X 55 CM - UTILIZAÇÃO DE 600 CICLOS - FORNECIMENTO, 01 IMPLANTAÇÃO E 01 RETIRADA DIÁRIA</t>
  </si>
  <si>
    <t>BARREIRA PLÁSTICA PARA CANALIZAÇÃO DE TRÂNSITO - 60 X 45 X 60 CM - UTILIZAÇÃO DE 600 CICLOS - FORNECIMENTO, 01 IMPLANTAÇÃO E 01 RETIRADA DIÁRIA</t>
  </si>
  <si>
    <t>CAVALETE EM PERFIL METÁLICO PARA PLACA DE SINALIZAÇÃO - 1,00 M X 1,00 M - CONFECÇÃO</t>
  </si>
  <si>
    <t>CAVALETE EM POLIETILENO ZEBRADO COM FAIXA REFLETIVA - H = 1,00 M - UTILIZAÇÃO DE 600 CICLOS - FORNECIMENTO, 01 IMPLANTAÇÃO E 01 RETIRADA DIÁRIA</t>
  </si>
  <si>
    <t>CAVALETE EM POLIETILENO ZEBRADO COM FAIXA REFLETIVA E COM SINALIZADOR A LED COM BATERIA - H = 1,00 M - UTILIZAÇÃO DE 600 CICLOS - FORNECIMENTO, 01 IMPLANTAÇÃO E 01 RETIRADA DIÁRIA</t>
  </si>
  <si>
    <t>CILINDRO CANALIZADOR DE TRÁFEGO COM BASE QUADRADA DE 111 X 56 X 56 CM - UTILIZAÇÃO DE 600 CICLOS - FORNECIMENTO, 01 IMPLANTAÇÃO E 01 RETIRADA DIÁRIA</t>
  </si>
  <si>
    <t>CILINDRO FLEXÍVEL DELIMITADOR DE TRÁFEGO COM DUAS FAIXAS REFLETIVAS E CHUMBADOR - D = 20 CM E H = 80 CM</t>
  </si>
  <si>
    <t>CONE PLÁSTICO PARA CANALIZAÇÃO DE TRÂNSITO - UTILIZAÇÃO DE 150 CICLOS - FORNECIMENTO, 01 IMPLANTAÇÃO E 01 RETIRADA DIÁRIA</t>
  </si>
  <si>
    <t>DISPOSITIVO DE DIRECIONAMENTO OU BLOQUEIO TIPO TAPUME - CONFECÇÃO</t>
  </si>
  <si>
    <t>DISPOSITIVO DE DIRECIONAMENTO OU BLOQUEIO TIPO TAPUME - UTILIZAÇÃO DE 150 CICLOS - FORNECIMENTO, 01 IMPLANTAÇÃO E 01 RETIRADA DIÁRIA</t>
  </si>
  <si>
    <t>M².DIA</t>
  </si>
  <si>
    <t>DISPOSITIVO DE DIRECIONAMENTO OU BLOQUEIO TIPO TELA PLÁSTICA COM SUPORTE FIXO - CONFECÇÃO</t>
  </si>
  <si>
    <t>DISPOSITIVO DE DIRECIONAMENTO OU BLOQUEIO TIPO TELA PLÁSTICA COM SUPORTE FIXO - UTILIZAÇÃO DE 150 CICLOS - FORNECIMENTO, 01 IMPLANTAÇÃO E 01 RETIRADA DIÁRIA</t>
  </si>
  <si>
    <t>DISPOSITIVO DE DIRECIONAMENTO OU BLOQUEIO TIPO TELA PLÁSTICA COM SUPORTE MÓVEL AFIXADO EM BLOCO DE CONCRETO - CONFECÇÃO</t>
  </si>
  <si>
    <t>DISPOSITIVO DE DIRECIONAMENTO OU BLOQUEIO TIPO TELA PLÁSTICA COM SUPORTE MÓVEL AFIXADO EM BLOCO DE CONCRETO - UTILIZAÇÃO DE 150 CICLOS - FORNECIMENTO, 01 IMPLANTAÇÃO E 01 RETIRADA DIÁRIA</t>
  </si>
  <si>
    <t>FABRICAÇÃO DE BALIZADOR DE CONCRETO - SEÇÃO CIRCULAR DE 10 CM - AREIA E BRITA COMERCIAIS</t>
  </si>
  <si>
    <t>FABRICAÇÃO DE BALIZADOR DE CONCRETO - SEÇÃO CIRCULAR DE 10 CM - AREIA EXTRAÍDA E BRITA PRODUZIDA</t>
  </si>
  <si>
    <t>FITA ZEBRADA PARA DISPOSITIVOS DE CANALIZAÇÃO DE TRÂNSITO - FORNECIMENTO, IMPLANTAÇÃO E RETIRADA</t>
  </si>
  <si>
    <t>LAMINADO ELASTOPLÁSTICO PARA SINALIZAÇÃO HORIZONTAL - ESPESSURA DE 1,5 MM - FORNECIMENTO E IMPLANTAÇÃO</t>
  </si>
  <si>
    <t>LUZ DE ADVERTÊNCIA E BATERIA PARA DISPOSITIVOS DE SINALIZAÇÃO - UTILIZAÇÃO DE 200 CICLOS - FORNECIMENTO, 01 IMPLANTAÇÃO E 01 RETIRADA DIÁRIA</t>
  </si>
  <si>
    <t>MANUTENÇÃO/RECOMPOSIÇÃO DE SINALIZAÇÃO - PINTURA DE FAIXA COM TINTA ACRÍLICA - ESPESSURA DE 0,4 MM</t>
  </si>
  <si>
    <t>MANUTENÇÃO/RECOMPOSIÇÃO DE SINALIZAÇÃO - PINTURA DE FAIXA COM TINTA ACRÍLICA - ESPESSURA DE 0,6 MM</t>
  </si>
  <si>
    <t>MANUTENÇÃO/RECOMPOSIÇÃO DE SINALIZAÇÃO - PINTURA DE FAIXA COM TINTA ACRÍLICA EMULSIONADA EM ÁGUA - ESPESSURA DE 0,3 MM</t>
  </si>
  <si>
    <t>MANUTENÇÃO/RECOMPOSIÇÃO DE SINALIZAÇÃO - PINTURA DE FAIXA COM TINTA ACRÍLICA EMULSIONADA EM ÁGUA - ESPESSURA DE 0,4 MM</t>
  </si>
  <si>
    <t>MANUTENÇÃO/RECOMPOSIÇÃO DE SINALIZAÇÃO - PINTURA DE FAIXA COM TINTA ACRÍLICA EMULSIONADA EM ÁGUA - ESPESSURA DE 0,5 MM</t>
  </si>
  <si>
    <t>OPERAÇÃO DE SINALIZAÇÃO POR BANDEIROLA DE TECIDO OU COM PLACA METÁLICA</t>
  </si>
  <si>
    <t>PAINEL COM SETA LUMINOSA MONTADO EM CHASSI DE CAMINHÃO COM PRANCHA</t>
  </si>
  <si>
    <t>PAINEL COM SETA LUMINOSA MONTADO EM CHASSI DE CAMINHÃO COM PRANCHA E AMORTECEDOR RETRÁTIL</t>
  </si>
  <si>
    <t>PAINEL DE MENSAGENS VARIÁVEIS, PORTÁTIL MÓVEL, LED, COM BANCO FOTOVOLTAICO DE ENERGIA E MONTADO EM CHASSI COM ENGATE</t>
  </si>
  <si>
    <t>PINTURA DE FAIXA COM PLÁSTICO A FRIO BICOMPONENTE À BASE DE RESINAS METACRÍLICAS POR DISPERSÃO (ESTRUTURA)</t>
  </si>
  <si>
    <t>PINTURA DE FAIXA COM PLÁSTICO A FRIO BICOMPONENTE À BASE DE RESINAS METACRÍLICAS POR EXTRUSÃO (ALTO RELEVO)</t>
  </si>
  <si>
    <t>PINTURA DE FAIXA COM PLÁSTICO A FRIO BICOMPONENTE À BASE DE RESINAS METACRÍLICAS POR EXTRUSÃO (PLANO) - ESPESSURA DE 1,5 MM</t>
  </si>
  <si>
    <t>PINTURA DE FAIXA COM PLÁSTICO A FRIO BICOMPONENTE À BASE DE RESINAS METACRÍLICAS POR EXTRUSÃO (PLANO) - ESPESSURA DE 3,0 MM</t>
  </si>
  <si>
    <t>PINTURA DE FAIXA COM PLÁSTICO A FRIO TRICOMPONENTE À BASE DE RESINAS METACRÍLICAS POR ASPERSÃO - ESPESSURA DE 0,6 MM</t>
  </si>
  <si>
    <t>PINTURA DE FAIXA COM TERMOPLÁSTICO EM ALTO RELEVO TIPO I POR EXTRUSÃO - RELEVO DUPLO COM BASE</t>
  </si>
  <si>
    <t>PINTURA DE FAIXA COM TERMOPLÁSTICO EM ALTO RELEVO TIPO II POR EXTRUSÃO - RELEVO SIMPLES RANHURADO COM BASE</t>
  </si>
  <si>
    <t>PINTURA DE FAIXA COM TERMOPLÁSTICO EM ALTO RELEVO TIPO III POR EXTRUSÃO - RELEVO SIMPLES COM BASE</t>
  </si>
  <si>
    <t>PINTURA DE FAIXA COM TERMOPLÁSTICO EM ALTO RELEVO TIPO IV POR EXTRUSÃO - RELEVO SIMPLES SEM BASE</t>
  </si>
  <si>
    <t>PINTURA DE FAIXA COM TERMOPLÁSTICO EM ALTO RELEVO TIPO V POR EXTRUSÃO - RELEVO MULTIPONTOS SEM BASE (GOTAS)</t>
  </si>
  <si>
    <t>PINTURA DE FAIXA COM TERMOPLÁSTICO EM ALTO RELEVO TIPO VI POR EXTRUSÃO - RELEVO MULTIPONTOS SEM BASE (CALOTAS)</t>
  </si>
  <si>
    <t>PINTURA DE FAIXA COM TERMOPLÁSTICO POR ASPERSÃO - ESPESSURA DE 1,5 MM</t>
  </si>
  <si>
    <t>PINTURA DE FAIXA COM TINTA ACRÍLICA - ESPESSURA DE 0,4 MM</t>
  </si>
  <si>
    <t>PINTURA DE FAIXA COM TINTA ACRÍLICA EMULSIONADA EM ÁGUA - ESPESSURA DE 0,3 MM</t>
  </si>
  <si>
    <t>PINTURA DE FAIXA COM TINTA ACRÍLICA EMULSIONADA EM ÁGUA - ESPESSURA DE 0,4 MM</t>
  </si>
  <si>
    <t>PINTURA DE SETAS E ZEBRADOS COM TERMOPLÁSTICO POR ASPERSÃO - ESPESSURA DE 1,5 MM</t>
  </si>
  <si>
    <t>PINTURA DE SETAS E ZEBRADOS COM TERMOPLÁSTICO POR EXTRUSÃO - ESPESSURA DE 3,0 MM</t>
  </si>
  <si>
    <t>PINTURA DE SETAS E ZEBRADOS COM TINTA ACRÍLICA - ESPESSURA DE 0,4 MM</t>
  </si>
  <si>
    <t>PINTURA DE SETAS E ZEBRADOS COM TINTA ACRÍLICA EMULSIONADA EM ÁGUA - ESPESSURA DE 0,3 MM</t>
  </si>
  <si>
    <t>PINTURA DE SETAS E ZEBRADOS COM TINTA ACRÍLICA EMULSIONADA EM ÁGUA - ESPESSURA DE 0,4 MM</t>
  </si>
  <si>
    <t>PLACA DE ADVERTÊNCIA EM AÇO, LADO DE 0,60 M - PELÍCULA RETRORREFLETIVA TIPO I + SI - FORNECIMENTO E IMPLANTAÇÃO</t>
  </si>
  <si>
    <t>PLACA DE ADVERTÊNCIA EM AÇO, LADO DE 0,80 M - PELÍCULA RETRORREFLETIVA TIPO I + SI - FORNECIMENTO E IMPLANTAÇÃO</t>
  </si>
  <si>
    <t>PLACA DE ADVERTÊNCIA EM AÇO, LADO DE 1,00 M - PELÍCULA RETRORREFLETIVA TIPO I + SI - FORNECIMENTO E IMPLANTAÇÃO</t>
  </si>
  <si>
    <t>PLACA DE ADVERTÊNCIA EM AÇO, LADO DE 1,20 M - PELÍCULA RETRORREFLETIVA TIPO III + SI - FORNECIMENTO E IMPLANTAÇÃO</t>
  </si>
  <si>
    <t>PLACA DE ADVERTÊNCIA EM FIBRA, LADO DE 0,60 M - PELÍCULA RETRORREFLETIVA TIPO I + SI - FORNECIMENTO E IMPLANTAÇÃO</t>
  </si>
  <si>
    <t>PLACA DE ADVERTÊNCIA EM FIBRA, LADO DE 0,80 M - PELÍCULA RETRORREFLETIVA TIPO I + SI - FORNECIMENTO E IMPLANTAÇÃO</t>
  </si>
  <si>
    <t>PLACA DE ADVERTÊNCIA EM FIBRA, LADO DE 1,00 M - PELÍCULA RETRORREFLETIVA TIPO I + SI - FORNECIMENTO E IMPLANTAÇÃO</t>
  </si>
  <si>
    <t>PLACA DE ADVERTÊNCIA EM FIBRA, LADO DE 1,20 M - PELÍCULA RETRORREFLETIVA TIPO III + SI - FORNECIMENTO E IMPLANTAÇÃO</t>
  </si>
  <si>
    <t>PLACA DE ADVERTÊNCIA PARA SINALIZAÇÃO DE OBRAS MONTADA EM SUPORTE METÁLICO MÓVEL, LADO 1,00 M - UTILIZAÇÃO DE 600 CICLOS - FORNECIMENTO, 01 IMPLANTAÇÃO E 01 RETIRADA DIÁRIA</t>
  </si>
  <si>
    <t>PLACA DE MARCO QUILOMÉTRICO EM AÇO - 0,60 X 0,865 M - PELÍCULA RETRORREFLETIVA TIPO I + I - FORNECIMENTO E IMPLANTAÇÃO</t>
  </si>
  <si>
    <t>PLACA DE MARCO QUILOMÉTRICO EM AÇO - 0,70 X 1,00 M - PELÍCULA RETRORREFLETIVA TIPO I + III - FORNECIMENTO E IMPLANTAÇÃO</t>
  </si>
  <si>
    <t>PLACA DE MARCO QUILOMÉTRICO EM FIBRA - 0,60 X 0,865 M - PELÍCULA RETRORREFLETIVA TIPO I + I - FORNECIMENTO E IMPLANTAÇÃO</t>
  </si>
  <si>
    <t>PLACA DE MARCO QUILOMÉTRICO EM FIBRA - 0,70 X 1,00 M - PELÍCULA RETRORREFLETIVA TIPO I + III - FORNECIMENTO E IMPLANTAÇÃO</t>
  </si>
  <si>
    <t>PLACA DE REGULAMENTAÇÃO EM AÇO D = 0,60 M - PELÍCULA RETRORREFLETIVA TIPO I + SI - FORNECIMENTO E IMPLANTAÇÃO</t>
  </si>
  <si>
    <t>PLACA DE REGULAMENTAÇÃO EM AÇO D = 0,80 M - PELÍCULA RETRORREFLETIVA TIPO I + SI - FORNECIMENTO E IMPLANTAÇÃO</t>
  </si>
  <si>
    <t>PLACA DE REGULAMENTAÇÃO EM AÇO D = 1,00 M - PELÍCULA RETRORREFLETIVA TIPO I + SI - FORNECIMENTO E IMPLANTAÇÃO</t>
  </si>
  <si>
    <t>PLACA DE REGULAMENTAÇÃO EM AÇO D = 1,20 M - PELÍCULA RETRORREFLETIVA TIPO III + SI - FORNECIMENTO E IMPLANTAÇÃO</t>
  </si>
  <si>
    <t>PLACA DE REGULAMENTAÇÃO EM AÇO, R1 LADO 0,248 M - PELÍCULA RETRORREFLETIVA TIPO I + SI - FORNECIMENTO E IMPLANTAÇÃO</t>
  </si>
  <si>
    <t>PLACA DE REGULAMENTAÇÃO EM AÇO, R1 LADO 0,331 M - PELÍCULA RETRORREFLETIVA TIPO I + SI - FORNECIMENTO E IMPLANTAÇÃO</t>
  </si>
  <si>
    <t>PLACA DE REGULAMENTAÇÃO EM AÇO, R1 LADO 0,414 M - PELÍCULA RETRORREFLETIVA TIPO I + SI - FORNECIMENTO E IMPLANTAÇÃO</t>
  </si>
  <si>
    <t>PLACA DE REGULAMENTAÇÃO EM AÇO, R1 LADO 0,497 M - PELÍCULA RETRORREFLETIVA TIPO III + SI - FORNECIMENTO E IMPLANTAÇÃO</t>
  </si>
  <si>
    <t>PLACA DE REGULAMENTAÇÃO EM AÇO, R2 LADO 0,60 M - PELÍCULA RETRORREFLETIVA TIPO I + SI - FORNECIMENTO E IMPLANTAÇÃO</t>
  </si>
  <si>
    <t>PLACA DE REGULAMENTAÇÃO EM AÇO, R2 LADO 0,80 M - PELÍCULA RETRORREFLETIVA TIPO I + SI - FORNECIMENTO E IMPLANTAÇÃO</t>
  </si>
  <si>
    <t>PLACA DE REGULAMENTAÇÃO EM AÇO, R2 LADO 1,00 M - PELÍCULA RETRORREFLETIVA TIPO I + SI - FORNECIMENTO E IMPLANTAÇÃO</t>
  </si>
  <si>
    <t>PLACA DE REGULAMENTAÇÃO EM AÇO, R2 LADO 1,20 M - PELÍCULA RETRORREFLETIVA TIPO III + SI - FORNECIMENTO E IMPLANTAÇÃO</t>
  </si>
  <si>
    <t>PLACA DE REGULAMENTAÇÃO EM FIBRA, D = 0,60 M - PELÍCULA RETRORREFLETIVA TIPO I + SI - FORNECIMENTO E IMPLANTAÇÃO</t>
  </si>
  <si>
    <t>PLACA DE REGULAMENTAÇÃO EM FIBRA, D = 0,80 M - PELÍCULA RETRORREFLETIVA TIPO I + SI - FORNECIMENTO E IMPLANTAÇÃO</t>
  </si>
  <si>
    <t>PLACA DE REGULAMENTAÇÃO EM FIBRA, D = 1,00 M - PELÍCULA RETRORREFLETIVA TIPO I + SI - FORNECIMENTO E IMPLANTAÇÃO</t>
  </si>
  <si>
    <t>PLACA DE REGULAMENTAÇÃO EM FIBRA, D = 1,20 M - PELÍCULA RETRORREFLETIVA TIPO III + SI - FORNECIMENTO E IMPLANTAÇÃO</t>
  </si>
  <si>
    <t>PLACA DE REGULAMENTAÇÃO EM FIBRA, R1 LADO 0,248 M - PELÍCULA RETRORREFLETIVA TIPO I + SI - FORNECIMENTO E IMPLANTAÇÃO</t>
  </si>
  <si>
    <t>PLACA DE REGULAMENTAÇÃO EM FIBRA, R1 LADO 0,331 M - PELÍCULA RETRORREFLETIVA TIPO I + SI - FORNECIMENTO E IMPLANTAÇÃO</t>
  </si>
  <si>
    <t>PLACA DE REGULAMENTAÇÃO EM FIBRA, R1 LADO 0,414 M - PELÍCULA RETRORREFLETIVA TIPO I + SI - FORNECIMENTO E IMPLANTAÇÃO</t>
  </si>
  <si>
    <t>PLACA DE REGULAMENTAÇÃO EM FIBRA, R1 LADO 0,497 M - PELÍCULA RETRORREFLETIVA TIPO III + SI - FORNECIMENTO E IMPLANTAÇÃO</t>
  </si>
  <si>
    <t>PLACA DE REGULAMENTAÇÃO EM FIBRA, R2 LADO 0,60 M - PELÍCULA RETRORREFLETIVA TIPO I + SI - FORNECIMENTO E IMPLANTAÇÃO</t>
  </si>
  <si>
    <t>PLACA DE REGULAMENTAÇÃO EM FIBRA, R2 LADO 0,80 M - PELÍCULA RETRORREFLETIVA TIPO I + SI - FORNECIMENTO E IMPLANTAÇÃO</t>
  </si>
  <si>
    <t>PLACA DE REGULAMENTAÇÃO EM FIBRA, R2 LADO 1,00 M - PELÍCULA RETRORREFLETIVA TIPO I + SI - FORNECIMENTO E IMPLANTAÇÃO</t>
  </si>
  <si>
    <t>PLACA DE REGULAMENTAÇÃO EM FIBRA, R2 LADO 1,20 M - PELÍCULA RETRORREFLETIVA TIPO I + SI - FORNECIMENTO E IMPLANTAÇÃO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</si>
  <si>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</si>
  <si>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</si>
  <si>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REGULAMENTAÇÃO PARA SINALIZAÇÃO DE OBRAS MONTADA EM SUPORTE METÁLICO MÓVEL, R2 LADO 1,00 M - UTILIZAÇÃO DE 600 CICLOS - FORNECIMENTO, 01 IMPLANTAÇÃO E 01 RETIRADA DIÁRIA</t>
  </si>
  <si>
    <t>PLACA DELINEADOR EM AÇO - 0,30 X 0,90 M - PELÍCULA RETRORREFLETIVA TIPO I + IV - FORNECIMENTO E IMPLANTAÇÃO</t>
  </si>
  <si>
    <t>PLACA DELINEADOR EM AÇO - 0,50 X 0,60 M - PELÍCULA RETRORREFLETIVA TIPO I + IV - FORNECIMENTO E IMPLANTAÇÃO</t>
  </si>
  <si>
    <t>PLACA DELINEADOR EM FIBRA - 0,30 X 0,90 M - PELÍCULA RETRORREFLETIVA TIPO I + IV - FORNECIMENTO E IMPLANTAÇÃO</t>
  </si>
  <si>
    <t>PLACA DELINEADOR EM FIBRA - 0,50 X 0,60 M - PELÍCULA RETRORREFLETIVA TIPO I + IV - FORNECIMENTO E IMPLANTAÇÃO</t>
  </si>
  <si>
    <t>PLACA EM AÇO - 2,00 X 1,00 M - PELÍCULA RETRORREFLETIVA TIPO I + I - FORNECIMENTO E IMPLANTAÇÃO</t>
  </si>
  <si>
    <t>PLACA EM AÇO - 2,00 X 1,00 M - PELÍCULA RETRORREFLETIVA TIPO I + III - FORNECIMENTO E IMPLANTAÇÃO</t>
  </si>
  <si>
    <t>PLACA EM AÇO - 2,00 X 1,00 M - PELÍCULA RETRORREFLETIVA TIPO I + X - FORNECIMENTO E IMPLANTAÇÃO</t>
  </si>
  <si>
    <t>PLACA EM AÇO - 2,00 X 1,00 M - PELÍCULA RETRORREFLETIVA TIPO III + III - FORNECIMENTO E IMPLANTAÇÃO</t>
  </si>
  <si>
    <t>PLACA EM AÇO - 2,00 X 1,00 M - PELÍCULA RETRORREFLETIVA TIPO III + X - FORNECIMENTO E IMPLANTAÇÃO</t>
  </si>
  <si>
    <t>PLACA EM AÇO - 3,00 X 1,50 M - PELÍCULA RETRORREFLETIVA TIPO I + I - FORNECIMENTO E IMPLANTAÇÃO</t>
  </si>
  <si>
    <t>PLACA EM AÇO - 3,00 X 1,50 M - PELÍCULA RETRORREFLETIVA TIPO I + III - FORNECIMENTO E IMPLANTAÇÃO</t>
  </si>
  <si>
    <t>PLACA EM AÇO - 3,00 X 1,50 M - PELÍCULA RETRORREFLETIVA TIPO I + X - FORNECIMENTO E IMPLANTAÇÃO</t>
  </si>
  <si>
    <t>PLACA EM AÇO - 3,00 X 1,50 M - PELÍCULA RETRORREFLETIVA TIPO III + III - FORNECIMENTO E IMPLANTAÇÃO</t>
  </si>
  <si>
    <t>PLACA EM AÇO - 3,00 X 1,50 M - PELÍCULA RETRORREFLETIVA TIPO III + X - FORNECIMENTO E IMPLANTAÇÃO</t>
  </si>
  <si>
    <t>PLACA EM AÇO - 3,00 X 2,00 M - PELÍCULA RETRORREFLETIVA TIPO I + I - FORNECIMENTO E IMPLANTAÇÃO</t>
  </si>
  <si>
    <t>PLACA EM AÇO - 3,00 X 2,00 M - PELÍCULA RETRORREFLETIVA TIPO I + III - FORNECIMENTO E IMPLANTAÇÃO</t>
  </si>
  <si>
    <t>PLACA EM AÇO - 3,00 X 2,00 M - PELÍCULA RETRORREFLETIVA TIPO I + X - FORNECIMENTO E IMPLANTAÇÃO</t>
  </si>
  <si>
    <t>PLACA EM AÇO - 3,00 X 2,00 M - PELÍCULA RETRORREFLETIVA TIPO III + III - FORNECIMENTO E IMPLANTAÇÃO</t>
  </si>
  <si>
    <t>PLACA EM AÇO - 3,00 X 2,00 M - PELÍCULA RETRORREFLETIVA TIPO III + X - FORNECIMENTO E IMPLANTAÇÃO</t>
  </si>
  <si>
    <t>PLACA EM AÇO - 4,00 X 2,00 M - PELÍCULA RETRORREFLETIVA TIPO I + I - FORNECIMENTO E IMPLANTAÇÃO</t>
  </si>
  <si>
    <t>PLACA EM AÇO - 4,00 X 2,00 M - PELÍCULA RETRORREFLETIVA TIPO I + III - FORNECIMENTO E IMPLANTAÇÃO</t>
  </si>
  <si>
    <t>PLACA EM AÇO - 4,00 X 2,00 M - PELÍCULA RETRORREFLETIVA TIPO I + X - FORNECIMENTO E IMPLANTAÇÃO</t>
  </si>
  <si>
    <t>PLACA EM AÇO - 4,00 X 2,00 M - PELÍCULA RETRORREFLETIVA TIPO III + III - FORNECIMENTO E IMPLANTAÇÃO</t>
  </si>
  <si>
    <t>PLACA EM AÇO - 4,00 X 2,00 M - PELÍCULA RETRORREFLETIVA TIPO III + X - FORNECIMENTO E IMPLANTAÇÃO</t>
  </si>
  <si>
    <t>PLACA EM AÇO - 4,00 X 3,00 M - PELÍCULA RETRORREFLETIVA TIPO I + I - FORNECIMENTO E IMPLANTAÇÃO</t>
  </si>
  <si>
    <t>PLACA EM AÇO - 4,00 X 3,00 M - PELÍCULA RETRORREFLETIVA TIPO I + III - FORNECIMENTO E IMPLANTAÇÃO</t>
  </si>
  <si>
    <t>PLACA EM AÇO - 4,00 X 3,00 M - PELÍCULA RETRORREFLETIVA TIPO I + X - FORNECIMENTO E IMPLANTAÇÃO</t>
  </si>
  <si>
    <t>PLACA EM AÇO - 4,00 X 3,00 M - PELÍCULA RETRORREFLETIVA TIPO III + III - FORNECIMENTO E IMPLANTAÇÃO</t>
  </si>
  <si>
    <t>PLACA EM AÇO - 4,00 X 3,00 M - PELÍCULA RETRORREFLETIVA TIPO III + X - FORNECIMENTO E IMPLANTAÇÃO</t>
  </si>
  <si>
    <t>PLACA EM AÇO - PELÍCULA I + I - CHAPA RECUPERADA - FORNECIMENTO E IMPLANTAÇÃO</t>
  </si>
  <si>
    <t>PLACA EM AÇO - PELÍCULA I + III - CHAPA RECUPERADA - FORNECIMENTO E IMPLANTAÇÃO</t>
  </si>
  <si>
    <t>PLACA EM AÇO - PELÍCULA III + III - CHAPA RECUPERADA - FORNECIMENTO E IMPLANTAÇÃO</t>
  </si>
  <si>
    <t>PLACA EM AÇO Nº 16 GALVANIZADO COM PELÍCULA RETRORREFLETIVA TIPO I + I - CHAPA RECUPERADA - CONFECÇÃO</t>
  </si>
  <si>
    <t>PLACA EM AÇO Nº 16 GALVANIZADO COM PELÍCULA RETRORREFLETIVA TIPO I + III - CHAPA RECUPERADA - CONFECÇÃO</t>
  </si>
  <si>
    <t>PLACA EM AÇO Nº 16 GALVANIZADO COM PELÍCULA RETRORREFLETIVA TIPO I + IV - CONFECÇÃO</t>
  </si>
  <si>
    <t>PLACA EM AÇO Nº 16 GALVANIZADO COM PELÍCULA RETRORREFLETIVA TIPO I + SI - CONFECÇÃO</t>
  </si>
  <si>
    <t>PLACA EM AÇO Nº 16 GALVANIZADO COM PELÍCULA RETRORREFLETIVA TIPO I + X - CONFECÇÃO</t>
  </si>
  <si>
    <t>PLACA EM AÇO Nº 16 GALVANIZADO COM PELÍCULA RETRORREFLETIVA TIPO III + III - CHAPA RECUPERADA - CONFECÇÃO</t>
  </si>
  <si>
    <t>PLACA EM AÇO Nº 16 GALVANIZADO COM PELÍCULA RETRORREFLETIVA TIPO III + SI - CONFECÇÃO</t>
  </si>
  <si>
    <t>PLACA EM AÇO Nº 16 GALVANIZADO COM PELÍCULA RETRORREFLETIVA TIPO III + X - CONFECÇÃO</t>
  </si>
  <si>
    <t>PLACA EM AÇO, MODULADA - 2,00 X 1,00 M - PELÍCULA RETRORREFLETIVA TIPO I + I - FORNECIMENTO E IMPLANTAÇÃO</t>
  </si>
  <si>
    <t>PLACA EM AÇO, MODULADA - 2,00 X 1,00 M - PELÍCULA RETRORREFLETIVA TIPO I + III - FORNECIMENTO E IMPLANTAÇÃO</t>
  </si>
  <si>
    <t>PLACA EM AÇO, MODULADA - 2,00 X 1,00 M - PELÍCULA RETRORREFLETIVA TIPO III + III - FORNECIMENTO E IMPLANTAÇÃO</t>
  </si>
  <si>
    <t>PLACA EM AÇO, MODULADA - 3,00 X 1,50 M - PELÍCULA RETRORREFLETIVA TIPO I + I - FORNECIMENTO E IMPLANTAÇÃO</t>
  </si>
  <si>
    <t>PLACA EM AÇO, MODULADA - 3,00 X 1,50 M - PELÍCULA RETRORREFLETIVA TIPO I + III - FORNECIMENTO E IMPLANTAÇÃO</t>
  </si>
  <si>
    <t>PLACA EM AÇO, MODULADA - 3,00 X 1,50 M - PELÍCULA RETRORREFLETIVA TIPO III + III - FORNECIMENTO E IMPLANTAÇÃO</t>
  </si>
  <si>
    <t>PLACA EM AÇO, MODULADA - 3,00 X 2,00 M - PELÍCULA RETRORREFLETIVA TIPO I + I - FORNECIMENTO E IMPLANTAÇÃO</t>
  </si>
  <si>
    <t>PLACA EM AÇO, MODULADA - 3,00 X 2,00 M - PELÍCULA RETRORREFLETIVA TIPO I + III - FORNECIMENTO E IMPLANTAÇÃO</t>
  </si>
  <si>
    <t>PLACA EM AÇO, MODULADA - 3,00 X 2,00 M - PELÍCULA RETRORREFLETIVA TIPO III + III - FORNECIMENTO E IMPLANTAÇÃO</t>
  </si>
  <si>
    <t>PLACA EM AÇO, MODULADA - 4,00 X 2,00 M - PELÍCULA RETRORREFLETIVA TIPO I + I - FORNECIMENTO E IMPLANTAÇÃO</t>
  </si>
  <si>
    <t>PLACA EM AÇO, MODULADA - 4,00 X 2,00 M - PELÍCULA RETRORREFLETIVA TIPO I + III - FORNECIMENTO E IMPLANTAÇÃO</t>
  </si>
  <si>
    <t>PLACA EM AÇO, MODULADA - 4,00 X 2,00 M - PELÍCULA RETRORREFLETIVA TIPO III + III - FORNECIMENTO E IMPLANTAÇÃO</t>
  </si>
  <si>
    <t>PLACA EM AÇO, MODULADA - 4,00 X 3,00 M - PELÍCULA RETRORREFLETIVA TIPO I + I - FORNECIMENTO E IMPLANTAÇÃO</t>
  </si>
  <si>
    <t>PLACA EM AÇO, MODULADA - 4,00 X 3,00 M - PELÍCULA RETRORREFLETIVA TIPO I + III - FORNECIMENTO E IMPLANTAÇÃO</t>
  </si>
  <si>
    <t>PLACA EM AÇO, MODULADA - 4,00 X 3,00 M - PELÍCULA RETRORREFLETIVA TIPO III + III - FORNECIMENTO E IMPLANTAÇÃO</t>
  </si>
  <si>
    <t>PLACA EM AÇO, MODULADA - ACIMA DE 2 M² - PELÍCULA I + I - FORNECIMENTO E IMPLANTAÇÃO</t>
  </si>
  <si>
    <t>PLACA EM AÇO, MODULADA - ACIMA DE 2 M² - PELÍCULA I + III - FORNECIMENTO E IMPLANTAÇÃO</t>
  </si>
  <si>
    <t>PLACA EM AÇO, MODULADA - ACIMA DE 2 M² - PELÍCULA III + III - FORNECIMENTO E IMPLANTAÇÃO</t>
  </si>
  <si>
    <t>PLACA EM ALUMÍNIO COMPOSTO DE 3 MM, MODULADA, AÉREA, COM PELÍCULA RETRORREFLETIVA TIPO I + III - CONFECÇÃO</t>
  </si>
  <si>
    <t>PLACA EM ALUMÍNIO COMPOSTO DE 3 MM, MODULADA, AÉREA, COM PELÍCULA RETRORREFLETIVA TIPO III + III - CONFECÇÃO</t>
  </si>
  <si>
    <t>PLACA EM ALUMÍNIO COMPOSTO DE 3 MM, MODULADA, AÉREA, COM PELÍCULA RETRORREFLETIVA TIPO III + X - CONFECÇÃO</t>
  </si>
  <si>
    <t>PLACA EM ALUMÍNIO COMPOSTO DE 3 MM, MODULADA, AÉREA, COM PELÍCULA RETRORREFLETIVA TIPO X + SI - CONFECÇÃO</t>
  </si>
  <si>
    <t>PLACA EM ALUMÍNIO COMPOSTO, ESPESSURA DE 3,0 MM, MODULADA, AÉREA - PELÍCULA RETRORREFLETIVA TIPO I + III - FORNECIMENTO E IMPLANTAÇÃO</t>
  </si>
  <si>
    <t>PLACA EM ALUMÍNIO COMPOSTO, ESPESSURA DE 3,0 MM, MODULADA, AÉREA - PELÍCULA RETRORREFLETIVA TIPO III + III - FORNECIMENTO E IMPLANTAÇÃO</t>
  </si>
  <si>
    <t>PLACA EM ALUMÍNIO COMPOSTO, ESPESSURA DE 3,0 MM, MODULADA, AÉREA - PELÍCULA RETRORREFLETIVA TIPO III + X - FORNECIMENTO E IMPLANTAÇÃO</t>
  </si>
  <si>
    <t>PLACA EM ALUMÍNIO COMPOSTO, ESPESSURA DE 3,0 MM, MODULADA, AÉREA - PELÍCULA RETRORREFLETIVA TIPO X + SI - FORNECIMENTO E IMPLANTAÇÃO</t>
  </si>
  <si>
    <t>PLACA EM ALUMÍNIO, ESPESSURA DE 1,5 MM, MODULADA, AÉREA - PELÍCULA RETRORREFLETIVA TIPO I + III - FORNECIMENTO E IMPLANTAÇÃO</t>
  </si>
  <si>
    <t>PLACA EM ALUMÍNIO, ESPESSURA DE 1,5 MM, MODULADA, AÉREA - PELÍCULA RETRORREFLETIVA TIPO III + III - FORNECIMENTO E IMPLANTAÇÃO</t>
  </si>
  <si>
    <t>PLACA EM ALUMÍNIO, ESPESSURA DE 1,5 MM, MODULADA, AÉREA - PELÍCULA RETRORREFLETIVA TIPO III + X - FORNECIMENTO E IMPLANTAÇÃO</t>
  </si>
  <si>
    <t>PLACA EM ALUMÍNIO, ESPESSURA DE 1,5 MM, MODULADA, AÉREA, COM PELÍCULA RETRORREFLETIVA TIPO I + III - CONFECÇÃO</t>
  </si>
  <si>
    <t>PLACA EM ALUMÍNIO, ESPESSURA DE 1,5 MM, MODULADA, AÉREA, COM PELÍCULA RETRORREFLETIVA TIPO III + III - CONFECÇÃO</t>
  </si>
  <si>
    <t>PLACA EM ALUMÍNIO, ESPESSURA DE 1,5 MM, MODULADA, AÉREA, COM PELÍCULA RETRORREFLETIVA TIPO III + X - CONFECÇÃO</t>
  </si>
  <si>
    <t>PLACA EM CHAPA DE POLIÉSTER REFORÇADA COM FIBRA DE VIDRO COM PELÍCULA RETRORREFLETIVA TIPO I + I - CONFECÇÃO</t>
  </si>
  <si>
    <t>PLACA EM CHAPA DE POLIÉSTER REFORÇADA COM FIBRA DE VIDRO COM PELÍCULA RETRORREFLETIVA TIPO I + III - CONFECÇÃO</t>
  </si>
  <si>
    <t>PLACA EM CHAPA DE POLIÉSTER REFORÇADA COM FIBRA DE VIDRO COM PELÍCULA RETRORREFLETIVA TIPO I + IV - CONFECÇÃO</t>
  </si>
  <si>
    <t>PLACA EM CHAPA DE POLIÉSTER REFORÇADA COM FIBRA DE VIDRO COM PELÍCULA RETRORREFLETIVA TIPO I + SI - CONFECÇÃO</t>
  </si>
  <si>
    <t>PLACA EM CHAPA DE POLIÉSTER REFORÇADA COM FIBRA DE VIDRO COM PELÍCULA RETRORREFLETIVA TIPO III + III - CONFECÇÃO</t>
  </si>
  <si>
    <t>PLACA EM CHAPA DE POLIÉSTER REFORÇADA COM FIBRA DE VIDRO COM PELÍCULA RETRORREFLETIVA TIPO III + SI - CONFECÇÃO</t>
  </si>
  <si>
    <t>PLACA EM FIBRA - 2,00 X 1,00 M - PELÍCULA RETRORREFLETIVA TIPO I + I - FORNECIMENTO E IMPLANTAÇÃO</t>
  </si>
  <si>
    <t>PLACA EM FIBRA - 2,00 X 1,00 M - PELÍCULA RETRORREFLETIVA TIPO I + III - FORNECIMENTO E IMPLANTAÇÃO</t>
  </si>
  <si>
    <t>PLACA EM FIBRA - 2,00 X 1,00 M - PELÍCULA RETRORREFLETIVA TIPO III + III - FORNECIMENTO E IMPLANTAÇÃO</t>
  </si>
  <si>
    <t>PLACA EM FIBRA - 3,00 X 1,50 M - PELÍCULA RETRORREFLETIVA TIPO I + I - FORNECIMENTO E IMPLANTAÇÃO</t>
  </si>
  <si>
    <t>PLACA EM FIBRA - 3,00 X 1,50 M - PELÍCULA RETRORREFLETIVA TIPO I + III - FORNECIMENTO E IMPLANTAÇÃO</t>
  </si>
  <si>
    <t>PLACA EM FIBRA - 3,00 X 1,50 M - PELÍCULA RETRORREFLETIVA TIPO III + III - FORNECIMENTO E IMPLANTAÇÃO</t>
  </si>
  <si>
    <t>PLACA EM FIBRA - 3,00 X 2,00 M - PELÍCULA RETRORREFLETIVA TIPO I + I - FORNECIMENTO E IMPLANTAÇÃO</t>
  </si>
  <si>
    <t>PLACA EM FIBRA - 3,00 X 2,00 M - PELÍCULA RETRORREFLETIVA TIPO I + III - FORNECIMENTO E IMPLANTAÇÃO</t>
  </si>
  <si>
    <t>PLACA EM FIBRA - 3,00 X 2,00 M - PELÍCULA RETRORREFLETIVA TIPO III + III - FORNECIMENTO E IMPLANTAÇÃO</t>
  </si>
  <si>
    <t>PLACA EM FIBRA - 4,00 X 2,00 M - PELÍCULA RETRORREFLETIVA TIPO I + I - FORNECIMENTO E IMPLANTAÇÃO</t>
  </si>
  <si>
    <t>PLACA EM FIBRA - 4,00 X 2,00 M - PELÍCULA RETRORREFLETIVA TIPO I + III - FORNECIMENTO E IMPLANTAÇÃO</t>
  </si>
  <si>
    <t>PLACA EM FIBRA - 4,00 X 2,00 M - PELÍCULA RETRORREFLETIVA TIPO III + III - FORNECIMENTO E IMPLANTAÇÃO</t>
  </si>
  <si>
    <t>PLACA EM FIBRA - 4,00 X 3,00 M - PELÍCULA RETRORREFLETIVA TIPO I + I - FORNECIMENTO E IMPLANTAÇÃO</t>
  </si>
  <si>
    <t>PLACA EM FIBRA - 4,00 X 3,00 M - PELÍCULA RETRORREFLETIVA TIPO I + III - FORNECIMENTO E IMPLANTAÇÃO</t>
  </si>
  <si>
    <t>PLACA EM FIBRA - 4,00 X 3,00 M - PELÍCULA RETRORREFLETIVA TIPO III + III - FORNECIMENTO E IMPLANTAÇÃO</t>
  </si>
  <si>
    <t>PLACA EM FIBRA - PELÍCULA I + I - FORNECIMENTO E IMPLANTAÇÃO</t>
  </si>
  <si>
    <t>PLACA EM FIBRA - PELÍCULA I + III - FORNECIMENTO E IMPLANTAÇÃO</t>
  </si>
  <si>
    <t>PLACA EM FIBRA - PELÍCULA III + III - FORNECIMENTO E IMPLANTAÇÃO</t>
  </si>
  <si>
    <t>PLACA EM FIBRA, MODULADA, AÉREA - PELÍCULA RETRORREFLETIVA TIPO I + III - FORNECIMENTO E IMPLANTAÇÃO</t>
  </si>
  <si>
    <t>PLACA EM FIBRA, MODULADA, AÉREA - PELÍCULA RETRORREFLETIVA TIPO III + III - FORNECIMENTO E IMPLANTAÇÃO</t>
  </si>
  <si>
    <t>PLACA EM FIBRA, MODULADA, AÉREA - PELÍCULA RETRORREFLETIVA TIPO III + X - FORNECIMENTO E IMPLANTAÇÃO</t>
  </si>
  <si>
    <t>PLACA MODULADA EM AÇO Nº 18 GALVANIZADO COM PELÍCULA RETRORREFLETIVA TIPO I + I - CONFECÇÃO</t>
  </si>
  <si>
    <t>PLACA MODULADA EM AÇO Nº 18 GALVANIZADO COM PELÍCULA RETRORREFLETIVA TIPO I + III - CONFECÇÃO</t>
  </si>
  <si>
    <t>PLACA MODULADA EM AÇO Nº 18 GALVANIZADO COM PELÍCULA RETRORREFLETIVA TIPO III + III - CONFECÇÃO</t>
  </si>
  <si>
    <t>PLACA MODULADA EM CHAPA DE POLIÉSTER REFORÇADA COM FIBRA DE VIDRO, AÉREA, COM PELÍCULA RETRORREFLETIVA TIPO I + III - CONFECÇÃO</t>
  </si>
  <si>
    <t>PLACA MODULADA EM CHAPA DE POLIÉSTER REFORÇADA COM FIBRA DE VIDRO, AÉREA, COM PELÍCULA RETRORREFLETIVA TIPO III + III - CONFECÇÃO</t>
  </si>
  <si>
    <t>PLACA MODULADA EM CHAPA DE POLIÉSTER REFORÇADA COM FIBRA DE VIDRO, AÉREA, COM PELÍCULA RETRORREFLETIVA TIPO III + X - CONFECÇÃO</t>
  </si>
  <si>
    <t>PLACA PARA SINALIZAÇÃO DE OBRAS MONTADA EM CAVALETE METÁLICO - 1,00 X 1,00 M - UTILIZAÇÃO DE 600 CICLOS - FORNECIMENTO, 01 IMPLANTAÇÃO E 01 RETIRADA DIÁRIA</t>
  </si>
  <si>
    <t>PÓRTICO METÁLICO COM VÃO DE 15,9 M, VENTO DE 35 M/S E ÁREA DE EXPOSIÇÃO DE ATÉ 23,85 M² - FORNECIMENTO E IMPLANTAÇÃO - AREIA E BRITA COMERCIAIS</t>
  </si>
  <si>
    <t>PÓRTICO METÁLICO COM VÃO DE 15,9 M, VENTO DE 35 M/S E ÁREA DE EXPOSIÇÃO DE ATÉ 23,85 M² - FORNECIMENTO E IMPLANTAÇÃO - AREIA EXTRAÍDA E BRITA PRODUZIDA</t>
  </si>
  <si>
    <t>PÓRTICO METÁLICO COM VÃO DE 15,9 M, VENTO DE 40 M/S E ÁREA DE EXPOSIÇÃO DE ATÉ 23,85 M² - FORNECIMENTO E IMPLANTAÇÃO - AREIA E BRITA COMERCIAIS</t>
  </si>
  <si>
    <t>PÓRTICO METÁLICO COM VÃO DE 15,9 M, VENTO DE 40 M/S E ÁREA DE EXPOSIÇÃO DE ATÉ 23,85 M² - FORNECIMENTO E IMPLANTAÇÃO - AREIA EXTRAÍDA E BRITA PRODUZIDA</t>
  </si>
  <si>
    <t>PÓRTICO METÁLICO COM VÃO DE 15,9 M, VENTO DE 45 M/S E ÁREA DE EXPOSIÇÃO DE ATÉ 23,85 M² - FORNECIMENTO E IMPLANTAÇÃO - AREIA E BRITA COMERCIAIS</t>
  </si>
  <si>
    <t>PÓRTICO METÁLICO COM VÃO DE 15,9 M, VENTO DE 45 M/S E ÁREA DE EXPOSIÇÃO DE ATÉ 23,85 M² - FORNECIMENTO E IMPLANTAÇÃO - AREIA EXTRAÍDA E BRITA PRODUZIDA</t>
  </si>
  <si>
    <t>RECUPERAÇÃO DE CHAPA EM AÇO PARA PLACA DE SINALIZAÇÃO</t>
  </si>
  <si>
    <t>REMOÇÃO DA ESTRUTURA DE PÓRTICO METÁLICO</t>
  </si>
  <si>
    <t>REMOÇÃO DA ESTRUTURA DE SEMIPÓRTICO DUPLO METÁLICO</t>
  </si>
  <si>
    <t>REMOÇÃO DA ESTRUTURA DE SEMIPÓRTICO METÁLICO</t>
  </si>
  <si>
    <t>REMOÇÃO DE PLACA DE SINALIZAÇÃO</t>
  </si>
  <si>
    <t>REMOÇÃO DE SINALIZAÇÃO HORIZONTAL COM MAÇARICO</t>
  </si>
  <si>
    <t>REMOÇÃO DE SINALIZAÇÃO HORIZONTAL POR FRESAGEM</t>
  </si>
  <si>
    <t>REMOÇÃO DE SINALIZAÇÃO HORIZONTAL TIPO PINTURA ACRÍLICA POR JATEAMENTO ABRASIVO ÚMIDO COM VIDRO - UTILIZAÇÃO DE 3 VEZES</t>
  </si>
  <si>
    <t>SEMÁFORO MÓVEL COM 3 LENTES D = 200 MM</t>
  </si>
  <si>
    <t>SEMIPÓRTICO DUPLO METÁLICO COM VÃO DE 2 X 8,3 M, VENTO DE 35 M/S E ÁREA DE EXPOSIÇÃO DE ATÉ 2 X 12,45 M² - FORNECIMENTO E IMPLANTAÇÃO - AREIA E BRITA COMERCIAIS</t>
  </si>
  <si>
    <t>SEMIPÓRTICO DUPLO METÁLICO COM VÃO DE 2 X 8,3 M, VENTO DE 35 M/S E ÁREA DE EXPOSIÇÃO DE ATÉ 2 X 12,45 M² - FORNECIMENTO E IMPLANTAÇÃO - AREIA EXTRAÍDA E BRITA PRODUZIDA</t>
  </si>
  <si>
    <t>SEMIPÓRTICO DUPLO METÁLICO COM VÃO DE 2 X 8,3 M, VENTO DE 40 M/S E ÁREA DE EXPOSIÇÃO DE ATÉ 2 X 12,45 M² - FORNECIMENTO E IMPLANTAÇÃO - AREIA E BRITA COMERCIAIS</t>
  </si>
  <si>
    <t>SEMIPÓRTICO DUPLO METÁLICO COM VÃO DE 2 X 8,3 M, VENTO DE 40 M/S E ÁREA DE EXPOSIÇÃO DE ATÉ 2 X 12,45 M² - FORNECIMENTO E IMPLANTAÇÃO - AREIA EXTRAÍDA E BRITA PRODUZIDA</t>
  </si>
  <si>
    <t>SEMIPÓRTICO DUPLO METÁLICO COM VÃO DE 2 X 8,3 M, VENTO DE 45 M/S E ÁREA DE EXPOSIÇÃO DE ATÉ 2 X 12,45 M² - FORNECIMENTO E IMPLANTAÇÃO - AREIA E BRITA COMERCIAIS</t>
  </si>
  <si>
    <t>SEMIPÓRTICO DUPLO METÁLICO COM VÃO DE 2 X 8,3 M, VENTO DE 45 M/S E ÁREA DE EXPOSIÇÃO DE ATÉ 2 X 12,45 M² - FORNECIMENTO E IMPLANTAÇÃO - AREIA EXTRAÍDA E BRITA PRODUZIDA</t>
  </si>
  <si>
    <t>SEMIPÓRTICO METÁLICO COM VÃO DE 8,3 M, VENTO DE 35 M/S E ÁREA DE EXPOSIÇÃO DE ATÉ 12,45 M² - FORNECIMENTO E IMPLANTAÇÃO - AREIA E BRITA COMERCIAIS</t>
  </si>
  <si>
    <t>SEMIPÓRTICO METÁLICO COM VÃO DE 8,3 M, VENTO DE 35 M/S E ÁREA DE EXPOSIÇÃO DE ATÉ 12,45 M² - FORNECIMENTO E IMPLANTAÇÃO - AREIA EXTRAÍDA E BRITA PRODUZIDA</t>
  </si>
  <si>
    <t>SEMIPÓRTICO METÁLICO COM VÃO DE 8,3 M, VENTO DE 40 M/S E ÁREA DE EXPOSIÇÃO DE ATÉ 12,45 M² - FORNECIMENTO E IMPLANTAÇÃO - AREIA E BRITA COMERCIAIS</t>
  </si>
  <si>
    <t>SEMIPÓRTICO METÁLICO COM VÃO DE 8,3 M, VENTO DE 40 M/S E ÁREA DE EXPOSIÇÃO DE ATÉ 12,45 M² - FORNECIMENTO E IMPLANTAÇÃO - AREIA EXTRAÍDA E BRITA PRODUZIDA</t>
  </si>
  <si>
    <t>SEMIPÓRTICO METÁLICO COM VÃO DE 8,3 M, VENTO DE 45 M/S E ÁREA DE EXPOSIÇÃO DE ATÉ 12,45 M² - FORNECIMENTO E IMPLANTAÇÃO - AREIA E BRITA COMERCIAIS</t>
  </si>
  <si>
    <t>SEMIPÓRTICO METÁLICO COM VÃO DE 8,3 M, VENTO DE 45 M/S E ÁREA DE EXPOSIÇÃO DE ATÉ 12,45 M² - FORNECIMENTO E IMPLANTAÇÃO - AREIA EXTRAÍDA E BRITA PRODUZIDA</t>
  </si>
  <si>
    <t>SINALIZADOR DIRECIONAL MÓVEL, LED, COM BANCO FOTOVOLTAICO DE ENERGIA E MONTADO EM CHASSI COM ENGATE</t>
  </si>
  <si>
    <t>SUPORTE DUPLO METÁLICO GALVANIZADO PARA PLACAS - 3,00 X 1,50 M - FORNECIMENTO E IMPLANTAÇÃO</t>
  </si>
  <si>
    <t>SUPORTE DUPLO METÁLICO GALVANIZADO PARA PLACAS - 3,00 X 2,00 M - FORNECIMENTO E IMPLANTAÇÃO</t>
  </si>
  <si>
    <t>SUPORTE DUPLO METÁLICO GALVANIZADO PARA PLACAS - 4,00 X 2,00 M - FORNECIMENTO E IMPLANTAÇÃO</t>
  </si>
  <si>
    <t>SUPORTE DUPLO METÁLICO GALVANIZADO PARA PLACAS - 4,00 X 3,00 M - FORNECIMENTO E IMPLANTAÇÃO</t>
  </si>
  <si>
    <t>SUPORTE METÁLICO GALVANIZADO PARA MARCO QUILOMÉTRICO - FORNECIMENTO E IMPLANTAÇÃO</t>
  </si>
  <si>
    <t>SUPORTE METÁLICO GALVANIZADO PARA PLACA DE ADVERTÊNCIA OU REGULAMENTAÇÃO - LADO OU DIÂMETRO DE 0,60 M - FORNECIMENTO E IMPLANTAÇÃO</t>
  </si>
  <si>
    <t>SUPORTE METÁLICO GALVANIZADO PARA PLACA DE ADVERTÊNCIA OU REGULAMENTAÇÃO - LADO OU DIÂMETRO DE 0,80 M - FORNECIMENTO E IMPLANTAÇÃO</t>
  </si>
  <si>
    <t>SUPORTE METÁLICO GALVANIZADO PARA PLACA DE ADVERTÊNCIA OU REGULAMENTAÇÃO - LADO OU DIÂMETRO DE 1,00 M - FORNECIMENTO E IMPLANTAÇÃO</t>
  </si>
  <si>
    <t>SUPORTE METÁLICO GALVANIZADO PARA PLACA DE ADVERTÊNCIA OU REGULAMENTAÇÃO - LADO OU DIÂMETRO DE 1,20 M - FORNECIMENTO E IMPLANTAÇÃO</t>
  </si>
  <si>
    <t>SUPORTE METÁLICO GALVANIZADO PARA PLACA DE REGULAMENTAÇÃO - R1 - LADO DE 0,248 M - FORNECIMENTO E IMPLANTAÇÃO</t>
  </si>
  <si>
    <t>SUPORTE METÁLICO GALVANIZADO PARA PLACA DE REGULAMENTAÇÃO - R1 - LADO DE 0,331 M - FORNECIMENTO E IMPLANTAÇÃO</t>
  </si>
  <si>
    <t>SUPORTE METÁLICO GALVANIZADO PARA PLACA DE REGULAMENTAÇÃO - R1 - LADO DE 0,414 M - FORNECIMENTO E IMPLANTAÇÃO</t>
  </si>
  <si>
    <t>SUPORTE METÁLICO GALVANIZADO PARA PLACA DE REGULAMENTAÇÃO - R1 - LADO DE 0,497 M - FORNECIMENTO E IMPLANTAÇÃO</t>
  </si>
  <si>
    <t>SUPORTE METÁLICO GALVANIZADO PARA PLACA DE REGULAMENTAÇÃO - R2 - LADO DE 0,60 M - FORNECIMENTO E IMPLANTAÇÃO</t>
  </si>
  <si>
    <t>SUPORTE METÁLICO GALVANIZADO PARA PLACA DE REGULAMENTAÇÃO - R2 - LADO DE 0,80 M - FORNECIMENTO E IMPLANTAÇÃO</t>
  </si>
  <si>
    <t>SUPORTE METÁLICO GALVANIZADO PARA PLACA DE REGULAMENTAÇÃO - R2 - LADO DE 1,00 M - FORNECIMENTO E IMPLANTAÇÃO</t>
  </si>
  <si>
    <t>SUPORTE METÁLICO GALVANIZADO PARA PLACA DE REGULAMENTAÇÃO - R2 - LADO DE 1,20 M - FORNECIMENTO E IMPLANTAÇÃO</t>
  </si>
  <si>
    <t>SUPORTE METÁLICO GALVANIZADO PARA PLACAS - 2,00 X 1,00 M - FORNECIMENTO E IMPLANTAÇÃO</t>
  </si>
  <si>
    <t>SUPORTE METÁLICO MÓVEL PARA PLACA DE SINALIZAÇÃO - CONFECÇÃO</t>
  </si>
  <si>
    <t>SUPORTE POLIMÉRICO ECOLÓGICO MACIÇO COLAPSÍVEL D = 6,5 CM PARA PLACA DE SINALIZAÇÃO - FORNECIMENTO E IMPLANTAÇÃO</t>
  </si>
  <si>
    <t>SUPORTE POLIMÉRICO ECOLÓGICO MACIÇO COLAPSÍVEL QUADRADO DE 10 CM PARA PLACA DE SINALIZAÇÃO - FORNECIMENTO E IMPLANTAÇÃO</t>
  </si>
  <si>
    <t>SUPORTE POLIMÉRICO ECOLÓGICO MACIÇO COLAPSÍVEL QUADRADO DE 8 CM PARA PLACA DE SINALIZAÇÃO - FORNECIMENTO E IMPLANTAÇÃO</t>
  </si>
  <si>
    <t>SUPORTE POLIMÉRICO ECOLÓGICO MACIÇO COLAPSÍVEL RETANGULAR DE 7 X 15 CM PARA PLACA DE SINALIZAÇÃO - FORNECIMENTO E IMPLANTAÇÃO</t>
  </si>
  <si>
    <t>TACHA REFLETIVA EM PLÁSTICO INJETADO - BIDIRECIONAL TIPO I - FORNECIMENTO E COLOCAÇÃO</t>
  </si>
  <si>
    <t>TACHA REFLETIVA EM PLÁSTICO INJETADO - BIDIRECIONAL TIPO II - COM UM PINO - FORNECIMENTO E COLOCAÇÃO</t>
  </si>
  <si>
    <t>TACHA REFLETIVA EM PLÁSTICO INJETADO - BIDIRECIONAL TIPO II - FORNECIMENTO E COLOCAÇÃO</t>
  </si>
  <si>
    <t>TACHA REFLETIVA EM PLÁSTICO INJETADO - BIDIRECIONAL TIPO III - COM UM PINO - FORNECIMENTO E COLOCAÇÃO</t>
  </si>
  <si>
    <t>TACHA REFLETIVA EM PLÁSTICO INJETADO - BIDIRECIONAL TIPO III - FORNECIMENTO E COLOCAÇÃO</t>
  </si>
  <si>
    <t>TACHA REFLETIVA EM PLÁSTICO INJETADO - BIDIRECIONAL TIPO IV - COM UM PINO - FORNECIMENTO E COLOCAÇÃO</t>
  </si>
  <si>
    <t>TACHA REFLETIVA EM PLÁSTICO INJETADO - BIDIRECIONAL TIPO IV - FORNECIMENTO E COLOCAÇÃO</t>
  </si>
  <si>
    <t>TACHA REFLETIVA EM PLÁSTICO INJETADO - MONODIRECIONAL TIPO I - FORNECIMENTO E COLOCAÇÃO</t>
  </si>
  <si>
    <t>TACHA REFLETIVA EM PLÁSTICO INJETADO - MONODIRECIONAL TIPO II - COM UM PINO - FORNECIMENTO E COLOCAÇÃO</t>
  </si>
  <si>
    <t>TACHA REFLETIVA EM PLÁSTICO INJETADO - MONODIRECIONAL TIPO II - FORNECIMENTO E COLOCAÇÃO</t>
  </si>
  <si>
    <t>TACHA REFLETIVA EM PLÁSTICO INJETADO - MONODIRECIONAL TIPO III - COM UM PINO - FORNECIMENTO E COLOCAÇÃO</t>
  </si>
  <si>
    <t>TACHA REFLETIVA EM PLÁSTICO INJETADO - MONODIRECIONAL TIPO III - FORNECIMENTO E COLOCAÇÃO</t>
  </si>
  <si>
    <t>TACHA REFLETIVA EM PLÁSTICO INJETADO - MONODIRECIONAL TIPO IV - COM UM PINO - FORNECIMENTO E COLOCAÇÃO</t>
  </si>
  <si>
    <t>TACHA REFLETIVA EM PLÁSTICO INJETADO - MONODIRECIONAL TIPO IV - FORNECIMENTO E COLOCAÇÃO</t>
  </si>
  <si>
    <t>TACHA REFLETIVA EM RESINA SINTÉTICA - BIDIRECIONAL TIPO I - COM UM PINO - FORNECIMENTO E COLOCAÇÃO</t>
  </si>
  <si>
    <t>TACHA REFLETIVA EM RESINA SINTÉTICA - BIDIRECIONAL TIPO I - FORNECIMENTO E COLOCAÇÃO</t>
  </si>
  <si>
    <t>TACHA REFLETIVA EM RESINA SINTÉTICA - BIDIRECIONAL TIPO II - COM UM PINO - FORNECIMENTO E COLOCAÇÃO</t>
  </si>
  <si>
    <t>TACHA REFLETIVA EM RESINA SINTÉTICA - BIDIRECIONAL TIPO II - FORNECIMENTO E COLOCAÇÃO</t>
  </si>
  <si>
    <t>TACHA REFLETIVA EM RESINA SINTÉTICA - BIDIRECIONAL TIPO III - COM UM PINO - FORNECIMENTO E COLOCAÇÃO</t>
  </si>
  <si>
    <t>TACHA REFLETIVA EM RESINA SINTÉTICA - BIDIRECIONAL TIPO III - FORNECIMENTO E COLOCAÇÃO</t>
  </si>
  <si>
    <t>TACHA REFLETIVA EM RESINA SINTÉTICA - BIDIRECIONAL TIPO IV - COM UM PINO - FORNECIMENTO E COLOCAÇÃO</t>
  </si>
  <si>
    <t>TACHA REFLETIVA EM RESINA SINTÉTICA - BIDIRECIONAL TIPO IV - FORNECIMENTO E COLOCAÇÃO</t>
  </si>
  <si>
    <t>TACHA REFLETIVA EM RESINA SINTÉTICA - MONODIRECIONAL TIPO I - COM UM PINO - FORNECIMENTO E COLOCAÇÃO</t>
  </si>
  <si>
    <t>TACHA REFLETIVA EM RESINA SINTÉTICA - MONODIRECIONAL TIPO I - FORNECIMENTO E COLOCAÇÃO</t>
  </si>
  <si>
    <t>TACHA REFLETIVA EM RESINA SINTÉTICA - MONODIRECIONAL TIPO II - COM UM PINO - FORNECIMENTO E COLOCAÇÃO</t>
  </si>
  <si>
    <t>TACHA REFLETIVA EM RESINA SINTÉTICA - MONODIRECIONAL TIPO II - FORNECIMENTO E COLOCAÇÃO</t>
  </si>
  <si>
    <t>TACHA REFLETIVA EM RESINA SINTÉTICA - MONODIRECIONAL TIPO III - COM UM PINO - FORNECIMENTO E COLOCAÇÃO</t>
  </si>
  <si>
    <t>TACHA REFLETIVA EM RESINA SINTÉTICA - MONODIRECIONAL TIPO III - FORNECIMENTO E COLOCAÇÃO</t>
  </si>
  <si>
    <t>TACHA REFLETIVA EM RESINA SINTÉTICA - MONODIRECIONAL TIPO IV - COM UM PINO - FORNECIMENTO E COLOCAÇÃO</t>
  </si>
  <si>
    <t>TACHA REFLETIVA EM RESINA SINTÉTICA - MONODIRECIONAL TIPO IV - FORNECIMENTO E COLOCAÇÃO</t>
  </si>
  <si>
    <t>TACHA REFLETIVA METÁLICA - BIDIRECIONAL TIPO II - COM DOIS PINOS - FORNECIMENTO E COLOCAÇÃO</t>
  </si>
  <si>
    <t>TACHA REFLETIVA METÁLICA - BIDIRECIONAL TIPO II - COM UM PINO - FORNECIMENTO E COLOCAÇÃO</t>
  </si>
  <si>
    <t>TACHA REFLETIVA METÁLICA - BIDIRECIONAL TIPO III - COM DOIS PINOS - FORNECIMENTO E COLOCAÇÃO</t>
  </si>
  <si>
    <t>TACHA REFLETIVA METÁLICA - BIDIRECIONAL TIPO III - COM UM PINO - FORNECIMENTO E COLOCAÇÃO</t>
  </si>
  <si>
    <t>TACHA REFLETIVA METÁLICA - BIDIRECIONAL TIPO IV - COM DOIS PINOS - FORNECIMENTO E COLOCAÇÃO</t>
  </si>
  <si>
    <t>TACHA REFLETIVA METÁLICA - BIDIRECIONAL TIPO IV - COM UM PINO - FORNECIMENTO E COLOCAÇÃO</t>
  </si>
  <si>
    <t>TACHA REFLETIVA METÁLICA - MONODIRECIONAL TIPO II - COM DOIS PINOS - FORNECIMENTO E COLOCAÇÃO</t>
  </si>
  <si>
    <t>TACHA REFLETIVA METÁLICA - MONODIRECIONAL TIPO II - COM UM PINO - FORNECIMENTO E COLOCAÇÃO</t>
  </si>
  <si>
    <t>TACHA REFLETIVA METÁLICA - MONODIRECIONAL TIPO III - COM DOIS PINOS - FORNECIMENTO E COLOCAÇÃO</t>
  </si>
  <si>
    <t>TACHA REFLETIVA METÁLICA - MONODIRECIONAL TIPO III - COM UM PINO - FORNECIMENTO E COLOCAÇÃO</t>
  </si>
  <si>
    <t>TACHA REFLETIVA METÁLICA - MONODIRECIONAL TIPO IV - COM DOIS PINOS - FORNECIMENTO E COLOCAÇÃO</t>
  </si>
  <si>
    <t>TACHA REFLETIVA METÁLICA - MONODIRECIONAL TIPO IV - COM UM PINO - FORNECIMENTO E COLOCAÇÃO</t>
  </si>
  <si>
    <t>TACHÃO REFLETIVO EM PLÁSTICO INJETADO - BIDIRECIONAL - FORNECIMENTO E COLOCAÇÃO</t>
  </si>
  <si>
    <t>TACHÃO REFLETIVO EM PLÁSTICO INJETADO - MONODIRECIONAL - FORNECIMENTO E COLOCAÇÃO</t>
  </si>
  <si>
    <t>TACHÃO REFLETIVO EM RESINA SINTÉTICA - BIDIRECIONAL - FORNECIMENTO E COLOCAÇÃO</t>
  </si>
  <si>
    <t>TACHÃO REFLETIVO EM RESINA SINTÉTICA - MONODIRECIONAL - FORNECIMENTO E COLOCAÇÃO</t>
  </si>
  <si>
    <t>TERMOPLÁSTICO PRÉ-FORMADO PARA SINALIZAÇÃO HORIZONTAL - ESPESSURA DE 2 MM - FORNECIMENTO E IMPLANTAÇÃO</t>
  </si>
  <si>
    <t>COMBOIO BALIZADOR EM DESLOCAMENTO</t>
  </si>
  <si>
    <t>CONFECÇÃO DE CORPO DE BOIA FLUTUANTE CILÍNDRICO D = 1,10M</t>
  </si>
  <si>
    <t>CONFECÇÃO DE CORPO DE BOIA FLUTUANTE CILÍNDRICO D = 1,10M - COM LASTRO</t>
  </si>
  <si>
    <t>CONFECÇÃO DE CORPO DE BOIA FLUTUANTE CILÍNDRICO D = 1,42M - BOIA DE AMARRAÇÃO</t>
  </si>
  <si>
    <t>CONFECÇÃO DE CORPO DE BOIA FLUTUANTE CILÍNDRICO D = 1,43M - COM LASTRO</t>
  </si>
  <si>
    <t>CONFECÇÃO DE MANGRULHO H = 0,90M</t>
  </si>
  <si>
    <t>CONFECÇÃO DE MANGRULHO H = 1,50M</t>
  </si>
  <si>
    <t>CONFECÇÃO DE MARCA DE TOPE DE BOMBORDO</t>
  </si>
  <si>
    <t>CONFECÇÃO DE MARCA DE TOPE DE BORESTE</t>
  </si>
  <si>
    <t>CONFECÇÃO DE MARCA DE TOPE ESPECIAL</t>
  </si>
  <si>
    <t>FORNECIMENTO E IMPLANTAÇÃO DE SUPORTE DUPLO EM MADEIRA COM TRAVESSA PARA PLACA DE SINALIZAÇÃO NÁUTICA EM MARGEM - ALTURA TOTAL DE 4,0 M</t>
  </si>
  <si>
    <t>FORNECIMENTO E IMPLANTAÇÃO DE SUPORTE DUPLO EM MADEIRA COM TRAVESSA PARA PLACA DE SINALIZAÇÃO NÁUTICA EM MARGEM - ALTURA TOTAL DE 4,0 M - COM EMBARCAÇÃO</t>
  </si>
  <si>
    <t>FORNECIMENTO E IMPLANTAÇÃO DE SUPORTE DUPLO EM MADEIRA COM TRAVESSA PARA PLACA DE SINALIZAÇÃO NÁUTICA EM MARGEM - ALTURA TOTAL DE 5,0 M</t>
  </si>
  <si>
    <t>FORNECIMENTO E IMPLANTAÇÃO DE SUPORTE DUPLO EM MADEIRA COM TRAVESSA PARA PLACA DE SINALIZAÇÃO NÁUTICA EM MARGEM - ALTURA TOTAL DE 5,0 M - COM EMBARCAÇÃO</t>
  </si>
  <si>
    <t>FORNECIMENTO E IMPLANTAÇÃO DE SUPORTE DUPLO EM MADEIRA COM TRAVESSA PARA PLACA DE SINALIZAÇÃO NÁUTICA EM MARGEM - ALTURA TOTAL DE 5,5 M</t>
  </si>
  <si>
    <t>FORNECIMENTO E IMPLANTAÇÃO DE SUPORTE DUPLO EM MADEIRA COM TRAVESSA PARA PLACA DE SINALIZAÇÃO NÁUTICA EM MARGEM - ALTURA TOTAL DE 5,5 M - COM EMBARCAÇÃO</t>
  </si>
  <si>
    <t>FORNECIMENTO E IMPLANTAÇÃO DE SUPORTE DUPLO METÁLICO GALVANIZADO PARA PLACA DE SINALIZAÇÃO NÁUTICA EM MARGEM - ALTURA TOTAL DE 4 M - COM EMBARCAÇÃO</t>
  </si>
  <si>
    <t>FORNECIMENTO E IMPLANTAÇÃO DE SUPORTE DUPLO METÁLICO GALVANIZADO PARA PLACA DE SINALIZAÇÃO NÁUTICA EM MARGEM - ALTURA TOTAL DE 4,0 M</t>
  </si>
  <si>
    <t>FORNECIMENTO E IMPLANTAÇÃO DE SUPORTE DUPLO METÁLICO GALVANIZADO PARA PLACA DE SINALIZAÇÃO NÁUTICA EM MARGEM - ALTURA TOTAL DE 5 M - COM EMBARCAÇÃO</t>
  </si>
  <si>
    <t>FORNECIMENTO E IMPLANTAÇÃO DE SUPORTE DUPLO METÁLICO GALVANIZADO PARA PLACA DE SINALIZAÇÃO NÁUTICA EM MARGEM - ALTURA TOTAL DE 5,0 M</t>
  </si>
  <si>
    <t>FORNECIMENTO E IMPLANTAÇÃO DE SUPORTE DUPLO METÁLICO GALVANIZADO PARA PLACA DE SINALIZAÇÃO NÁUTICA EM MARGEM - ALTURA TOTAL DE 5,5 M</t>
  </si>
  <si>
    <t>FORNECIMENTO E IMPLANTAÇÃO DE SUPORTE DUPLO METÁLICO GALVANIZADO PARA PLACA DE SINALIZAÇÃO NÁUTICA EM MARGEM - ALTURA TOTAL DE 5,5 M - COM EMBARCAÇÃO</t>
  </si>
  <si>
    <t>FORNECIMENTO E IMPLANTAÇÃO DE SUPORTE DUPLO POLIMÉRICO ECOLÓGICO MACIÇO QUADRADO DE 10 CM PARA PLACA DE SINALIZAÇÃO NÁUTICA EM MARGEM - ALTURA TOTAL DE 5,5 M</t>
  </si>
  <si>
    <t>FORNECIMENTO E IMPLANTAÇÃO DE SUPORTE DUPLO POLIMÉRICO ECOLÓGICO MACIÇO QUADRADO DE 10 CM PARA PLACA DE SINALIZAÇÃO NÁUTICA EM MARGEM - ALTURA TOTAL DE 5,5 M - COM EMBARCAÇÃO</t>
  </si>
  <si>
    <t>FORNECIMENTO E IMPLANTAÇÃO DE SUPORTE DUPLO POLIMÉRICO ECOLÓGICO MACIÇO QUADRADO DE 8 CM PARA PLACA DE SINALIZAÇÃO NÁUTICA EM MARGEM - ALTURA TOTAL DE 4,0 M</t>
  </si>
  <si>
    <t>FORNECIMENTO E IMPLANTAÇÃO DE SUPORTE DUPLO POLIMÉRICO ECOLÓGICO MACIÇO QUADRADO DE 8 CM PARA PLACA DE SINALIZAÇÃO NÁUTICA EM MARGEM - ALTURA TOTAL DE 4,0 M - COM EMBARCAÇÃO</t>
  </si>
  <si>
    <t>FORNECIMENTO E IMPLANTAÇÃO DE SUPORTE DUPLO POLIMÉRICO ECOLÓGICO MACIÇO QUADRADO DE 8 CM PARA PLACA DE SINALIZAÇÃO NÁUTICA EM MARGEM - ALTURA TOTAL DE 5,0 M</t>
  </si>
  <si>
    <t>FORNECIMENTO E IMPLANTAÇÃO DE SUPORTE DUPLO POLIMÉRICO ECOLÓGICO MACIÇO QUADRADO DE 8 CM PARA PLACA DE SINALIZAÇÃO NÁUTICA EM MARGEM - ALTURA TOTAL DE 5,0 M - COM EMBARCAÇÃO</t>
  </si>
  <si>
    <t>FORNECIMENTO E IMPLANTAÇÃO DE SUPORTE SIMPLES EM MADEIRA COM TRAVESSA PARA PLACA DE SINALIZAÇÃO NÁUTICA EM MARGEM - ALTURA TOTAL DE 4 M</t>
  </si>
  <si>
    <t>FORNECIMENTO E IMPLANTAÇÃO DE SUPORTE SIMPLES EM MADEIRA COM TRAVESSA PARA PLACA DE SINALIZAÇÃO NÁUTICA EM MARGEM - ALTURA TOTAL DE 4 M - COM EMBARCAÇÃO</t>
  </si>
  <si>
    <t>FORNECIMENTO E IMPLANTAÇÃO DE SUPORTE SIMPLES EM MADEIRA COM TRAVESSA PARA PLACA DE SINALIZAÇÃO NÁUTICA EM MARGEM - ALTURA TOTAL DE 5 M</t>
  </si>
  <si>
    <t>FORNECIMENTO E IMPLANTAÇÃO DE SUPORTE SIMPLES EM MADEIRA COM TRAVESSA PARA PLACA DE SINALIZAÇÃO NÁUTICA EM MARGEM - ALTURA TOTAL DE 5 M - COM EMBARCAÇÃO</t>
  </si>
  <si>
    <t>FORNECIMENTO E IMPLANTAÇÃO DE SUPORTE SIMPLES EM MADEIRA COM TRAVESSA PARA PLACA DE SINALIZAÇÃO NÁUTICA EM MARGEM - ALTURA TOTAL DE 5,5 M</t>
  </si>
  <si>
    <t>FORNECIMENTO E IMPLANTAÇÃO DE SUPORTE SIMPLES EM MADEIRA COM TRAVESSA PARA PLACA DE SINALIZAÇÃO NÁUTICA EM MARGEM - ALTURA TOTAL DE 5,5 M - COM EMBARCAÇÃO</t>
  </si>
  <si>
    <t>FORNECIMENTO E IMPLANTAÇÃO DE SUPORTE SIMPLES METÁLICO GALVANIZADO PARA PLACA DE SINALIZAÇÃO NÁUTICA EM MARGEM - ALTURA TOTAL DE 4 M - COM EMBARCAÇÃO</t>
  </si>
  <si>
    <t>FORNECIMENTO E IMPLANTAÇÃO DE SUPORTE SIMPLES METÁLICO GALVANIZADO PARA PLACA DE SINALIZAÇÃO NÁUTICA EM MARGEM - ALTURA TOTAL DE 4,0 M</t>
  </si>
  <si>
    <t>FORNECIMENTO E IMPLANTAÇÃO DE SUPORTE SIMPLES METÁLICO GALVANIZADO PARA PLACA DE SINALIZAÇÃO NÁUTICA EM MARGEM - ALTURA TOTAL DE 5 M - COM EMBARCAÇÃO</t>
  </si>
  <si>
    <t>FORNECIMENTO E IMPLANTAÇÃO DE SUPORTE SIMPLES METÁLICO GALVANIZADO PARA PLACA DE SINALIZAÇÃO NÁUTICA EM MARGEM - ALTURA TOTAL DE 5,0 M</t>
  </si>
  <si>
    <t>FORNECIMENTO E IMPLANTAÇÃO DE SUPORTE SIMPLES METÁLICO GALVANIZADO PARA PLACA DE SINALIZAÇÃO NÁUTICA EM MARGEM - ALTURA TOTAL DE 5,5 M</t>
  </si>
  <si>
    <t>FORNECIMENTO E IMPLANTAÇÃO DE SUPORTE SIMPLES METÁLICO GALVANIZADO PARA PLACA DE SINALIZAÇÃO NÁUTICA EM MARGEM - ALTURA TOTAL DE 5,5 M - COM EMBARCAÇÃO</t>
  </si>
  <si>
    <t>FORNECIMENTO E IMPLANTAÇÃO DE SUPORTE SIMPLES POLIMÉRICO ECOLÓGICO MACIÇO QUADRADO DE 10 CM PARA PLACA DE SINALIZAÇÃO NÁUTICA EM MARGEM - ALTURA TOTAL DE 5,5 M</t>
  </si>
  <si>
    <t>FORNECIMENTO E IMPLANTAÇÃO DE SUPORTE SIMPLES POLIMÉRICO ECOLÓGICO MACIÇO QUADRADO DE 10 CM PARA PLACA DE SINALIZAÇÃO NÁUTICA EM MARGEM - ALTURA TOTAL DE 5,5 M - COM EMBARCAÇÃO</t>
  </si>
  <si>
    <t>FORNECIMENTO E IMPLANTAÇÃO DE SUPORTE SIMPLES POLIMÉRICO ECOLÓGICO MACIÇO QUADRADO DE 8 CM PARA PLACA DE SINALIZAÇÃO NÁUTICA EM MARGEM - ALTURA TOTAL DE 4 M</t>
  </si>
  <si>
    <t>FORNECIMENTO E IMPLANTAÇÃO DE SUPORTE SIMPLES POLIMÉRICO ECOLÓGICO MACIÇO QUADRADO DE 8 CM PARA PLACA DE SINALIZAÇÃO NÁUTICA EM MARGEM - ALTURA TOTAL DE 4 M - COM EMBARCAÇÃO</t>
  </si>
  <si>
    <t>FORNECIMENTO E IMPLANTAÇÃO DE SUPORTE SIMPLES POLIMÉRICO ECOLÓGICO MACIÇO QUADRADO DE 8 CM PARA PLACA DE SINALIZAÇÃO NÁUTICA EM MARGEM - ALTURA TOTAL DE 5 M</t>
  </si>
  <si>
    <t>FORNECIMENTO E IMPLANTAÇÃO DE SUPORTE SIMPLES POLIMÉRICO ECOLÓGICO MACIÇO QUADRADO DE 8 CM PARA PLACA DE SINALIZAÇÃO NÁUTICA EM MARGEM - ALTURA TOTAL DE 5 M - COM EMBARCAÇÃO</t>
  </si>
  <si>
    <t>FORNECIMENTO E INSTALAÇÃO DE CONJUNTO DE ACESSÓRIOS PARA SISTEMA DE FUNDEIO DE BOIA DE AMARRAÇÃO NÁUTICA COM 4 MANILHAS</t>
  </si>
  <si>
    <t>FORNECIMENTO E INSTALAÇÃO DE CONJUNTO DE ACESSÓRIOS PARA SISTEMA DE FUNDEIO DE BOIA DE SINALIZAÇÃO NÁUTICA COM 7 MANILHAS</t>
  </si>
  <si>
    <t>FORNECIMENTO E INSTALAÇÃO DE CORRENTE 1" PARA SISTEMA DE FUNDEIO DE BOIA DE SINALIZAÇÃO NÁUTICA</t>
  </si>
  <si>
    <t>FORNECIMENTO E INSTALAÇÃO DE CORRENTE 1/2" PARA SISTEMA DE FUNDEIO DE BOIA DE SINALIZAÇÃO NÁUTICA</t>
  </si>
  <si>
    <t>FORNECIMENTO E INSTALAÇÃO DE CORRENTE 3/4" PARA SISTEMA DE FUNDEIO DE BOIA DE SINALIZAÇÃO NÁUTICA</t>
  </si>
  <si>
    <t>FORNECIMENTO E INSTALAÇÃO DE LANTERNA DE SINALIZAÇÃO NÁUTICA COM ALCANCE LUMINOSO DE 2 MN EM OBRA DE ARTE ESPECIAL - COM EMBARCAÇÃO</t>
  </si>
  <si>
    <t>FORNECIMENTO E INSTALAÇÃO DE LANTERNA DE SINALIZAÇÃO NÁUTICA COM ALCANCE LUMINOSO DE 3 MN EM OBRA DE ARTE ESPECIAL - COM EMBARCAÇÃO</t>
  </si>
  <si>
    <t>FORNECIMENTO E INSTALAÇÃO DE LANTERNA DE SINALIZAÇÃO NÁUTICA COM ALCANCE LUMINOSO DE 4 MN EM OBRA DE ARTE ESPECIAL - COM EMBARCAÇÃO</t>
  </si>
  <si>
    <t>FORNECIMENTO E INSTALAÇÃO DE LANTERNA DE SINALIZAÇÃO NÁUTICA COM ALCANCE LUMINOSO DE 5 MN EM OBRA DE ARTE ESPECIAL - COM EMBARCAÇÃO</t>
  </si>
  <si>
    <t>FORNECIMENTO E INSTALAÇÃO DE LANTERNA DE SINALIZAÇÃO NÁUTICA COM ALCANCE LUMINOSO DE 8 MN EM OBRA DE ARTE ESPECIAL - COM EMBARCAÇÃO</t>
  </si>
  <si>
    <t>FORNECIMENTO E INSTALAÇÃO DE SUPORTE E LANTERNA DE SINALIZAÇÃO NÁUTICA COM ALCANCE LUMINOSO DE 2 MN EM BOIA</t>
  </si>
  <si>
    <t>FORNECIMENTO E INSTALAÇÃO DE SUPORTE E LANTERNA DE SINALIZAÇÃO NÁUTICA COM ALCANCE LUMINOSO DE 3 MN EM BOIA</t>
  </si>
  <si>
    <t>FORNECIMENTO E INSTALAÇÃO DE SUPORTE E LANTERNA DE SINALIZAÇÃO NÁUTICA COM ALCANCE LUMINOSO DE 4 MN EM BOIA</t>
  </si>
  <si>
    <t>FORNECIMENTO E INSTALAÇÃO DE SUPORTE E LANTERNA DE SINALIZAÇÃO NÁUTICA COM ALCANCE LUMINOSO DE 5 MN EM BOIA</t>
  </si>
  <si>
    <t>FORNECIMENTO E INSTALAÇÃO DE SUPORTE E LANTERNA DE SINALIZAÇÃO NÁUTICA COM ALCANCE LUMINOSO DE 8 MN EM BOIA</t>
  </si>
  <si>
    <t>FORNECIMENTO E SUBSTITUIÇÃO DE LANTERNA DE SINALIZAÇÃO NÁUTICA COM ALCANCE LUMINOSO DE 2 MN EM BOIA</t>
  </si>
  <si>
    <t>FORNECIMENTO E SUBSTITUIÇÃO DE LANTERNA DE SINALIZAÇÃO NÁUTICA COM ALCANCE LUMINOSO DE 2 MN EM OBRA DE ARTE ESPECIAL - COM EMBARCAÇÃO</t>
  </si>
  <si>
    <t>FORNECIMENTO E SUBSTITUIÇÃO DE LANTERNA DE SINALIZAÇÃO NÁUTICA COM ALCANCE LUMINOSO DE 3 MN EM BOIA</t>
  </si>
  <si>
    <t>FORNECIMENTO E SUBSTITUIÇÃO DE LANTERNA DE SINALIZAÇÃO NÁUTICA COM ALCANCE LUMINOSO DE 3 MN EM OBRA DE ARTE ESPECIAL - COM EMBARCAÇÃO</t>
  </si>
  <si>
    <t>FORNECIMENTO E SUBSTITUIÇÃO DE LANTERNA DE SINALIZAÇÃO NÁUTICA COM ALCANCE LUMINOSO DE 4 MN EM BOIA</t>
  </si>
  <si>
    <t>FORNECIMENTO E SUBSTITUIÇÃO DE LANTERNA DE SINALIZAÇÃO NÁUTICA COM ALCANCE LUMINOSO DE 4 MN EM OBRA DE ARTE ESPECIAL - COM EMBARCAÇÃO</t>
  </si>
  <si>
    <t>FORNECIMENTO E SUBSTITUIÇÃO DE LANTERNA DE SINALIZAÇÃO NÁUTICA COM ALCANCE LUMINOSO DE 5 MN EM BOIA</t>
  </si>
  <si>
    <t>FORNECIMENTO E SUBSTITUIÇÃO DE LANTERNA DE SINALIZAÇÃO NÁUTICA COM ALCANCE LUMINOSO DE 5 MN EM OBRA DE ARTE ESPECIAL - COM EMBARCAÇÃO</t>
  </si>
  <si>
    <t>FORNECIMENTO E SUBSTITUIÇÃO DE LANTERNA DE SINALIZAÇÃO NÁUTICA COM ALCANCE LUMINOSO DE 8 MN EM BOIA</t>
  </si>
  <si>
    <t>FORNECIMENTO E SUBSTITUIÇÃO DE LANTERNA DE SINALIZAÇÃO NÁUTICA COM ALCANCE LUMINOSO DE 8 MN EM OBRA DE ARTE ESPECIAL - COM EMBARCAÇÃO</t>
  </si>
  <si>
    <t>IMPLANTAÇÃO DE PLACA DE SINALIZAÇÃO NÁUTICA EM MARGEM - EQUIPAMENTOS E MÃO DE OBRA</t>
  </si>
  <si>
    <t>IMPLANTAÇÃO DE PLACA DE SINALIZAÇÃO NÁUTICA EM MARGEM - EQUIPAMENTOS E MÃO DE OBRA - COM EMBARCAÇÃO</t>
  </si>
  <si>
    <t>IMPLANTAÇÃO DE PLACA DE SINALIZAÇÃO NÁUTICA EM OBRA DE ARTE ESPECIAL - EQUIPAMENTOS E MÃO DE OBRA</t>
  </si>
  <si>
    <t>IMPLANTAÇÃO DE PLACA DE SINALIZAÇÃO NÁUTICA EM OBRA DE ARTE ESPECIAL - EQUIPAMENTOS E MÃO DE OBRA - COM EMBARCAÇÃO</t>
  </si>
  <si>
    <t>LANÇAMENTO DE BOIA DE SINALIZAÇÃO NÁUTICA COM SISTEMA DE FUNDEIO - EQUIPAMENTOS E MÃO DE OBRA</t>
  </si>
  <si>
    <t>PINTURA COM EPÓXI ÓXIDO DE FERRO EM CHAPA METÁLICA COM PISTOLA A AR COMPRIMIDO, UMA DEMÃO, ESPESSURA DE 35 µM</t>
  </si>
  <si>
    <t>PINTURA COM ESMALTE POLIURETANO DE DOIS COMPONENTES EM CHAPA METÁLICA COM PISTOLA A AR COMPRIMIDO, UMA DEMÃO, ESPESSURA DE 35 µM</t>
  </si>
  <si>
    <t>PINTURA COM FUNDO FOSFATIZANTE, UMA DEMÃO, EM CHAPA DE ALUMÍNIO COM PISTOLA A AR COMPRIMIDO</t>
  </si>
  <si>
    <t>POITA DE CONCRETO COM 1.000 KG PARA BOIA DE SINALIZAÇÃO NÁUTICA</t>
  </si>
  <si>
    <t>POITA DE CONCRETO COM 1.500 KG PARA BOIA DE SINALIZAÇÃO NÁUTICA</t>
  </si>
  <si>
    <t>POITA DE CONCRETO COM 500 KG PARA BOIA DE SINALIZAÇÃO NÁUTICA</t>
  </si>
  <si>
    <t>REFORMA DE CORPO DE BOIA FLUTUANTE CILÍNDRICO D = 1,10M</t>
  </si>
  <si>
    <t>REFORMA DE CORPO DE BOIA FLUTUANTE CILÍNDRICO D = 1,10M - COM LASTRO</t>
  </si>
  <si>
    <t>REFORMA DE CORPO DE BOIA FLUTUANTE CILÍNDRICO D = 1,42M - BOIA DE AMARRAÇÃO</t>
  </si>
  <si>
    <t>REFORMA DE CORPO DE BOIA FLUTUANTE CILÍNDRICO D = 1,43M - COM LASTRO</t>
  </si>
  <si>
    <t>REFORMA DE MANGRULHO H = 0,90M</t>
  </si>
  <si>
    <t>REFORMA DE MANGRULHO H = 1,50M</t>
  </si>
  <si>
    <t>REFORMA DE MARCA DE TOPE DE BOMBORDO</t>
  </si>
  <si>
    <t>REFORMA DE MARCA DE TOPE DE BORESTE</t>
  </si>
  <si>
    <t>REFORMA DE MARCA DE TOPE ESPECIAL</t>
  </si>
  <si>
    <t>SUBSTITUIÇÃO DE BOIA DE SINALIZAÇÃO NÁUTICA COM SISTEMA DE FUNDEIO - EQUIPAMENTOS E MÃO DE OBRA</t>
  </si>
  <si>
    <t>SUBSTITUIÇÃO DE BOIA DE SINALIZAÇÃO NÁUTICA SEM SISTEMA DE FUNDEIO - EQUIPAMENTOS E MÃO DE OBRA</t>
  </si>
  <si>
    <t>SUBSTITUIÇÃO DE PLACA DE SINALIZAÇÃO NÁUTICA EM MARGEM - EQUIPAMENTOS E MÃO DE OBRA</t>
  </si>
  <si>
    <t>SUBSTITUIÇÃO DE PLACA DE SINALIZAÇÃO NÁUTICA EM MARGEM - EQUIPAMENTOS E MÃO DE OBRA - COM EMBARCAÇÃO</t>
  </si>
  <si>
    <t>SUBSTITUIÇÃO DE PLACA DE SINALIZAÇÃO NÁUTICA EM OBRA DE ARTE ESPECIAL - EQUIPAMENTOS E MÃO DE OBRA</t>
  </si>
  <si>
    <t>SUBSTITUIÇÃO DE PLACA DE SINALIZAÇÃO NÁUTICA EM OBRA DE ARTE ESPECIAL - EQUIPAMENTOS E MÃO DE OBRA - COM EMBARCAÇÃO</t>
  </si>
  <si>
    <t>ATERRO COMPACTADO EM SOLO REFORÇADO COM FITA METÁLICA GALVANIZADA - TAXA 1,65 KG/M³ - MATERIAL DE JAZIDA</t>
  </si>
  <si>
    <t>ATERRO COMPACTADO EM SOLO REFORÇADO COM FITA METÁLICA GALVANIZADA - TAXA 12,40 KG/M³ - MATERIAL DE JAZIDA</t>
  </si>
  <si>
    <t>ATERRO COMPACTADO EM SOLO REFORÇADO COM FITA METÁLICA GALVANIZADA - TAXA 13,23 KG/M³ - MATERIAL DE JAZIDA</t>
  </si>
  <si>
    <t>ATERRO COMPACTADO EM SOLO REFORÇADO COM FITA METÁLICA GALVANIZADA - TAXA 14,88 KG/M³ - MATERIAL DE JAZIDA</t>
  </si>
  <si>
    <t>ATERRO COMPACTADO EM SOLO REFORÇADO COM FITA METÁLICA GALVANIZADA - TAXA 19,84 KG/M³ - MATERIAL DE JAZIDA</t>
  </si>
  <si>
    <t>ATERRO COMPACTADO EM SOLO REFORÇADO COM FITA METÁLICA GALVANIZADA - TAXA 3,31 KG/M³ - MATERIAL DE JAZIDA</t>
  </si>
  <si>
    <t>ATERRO COMPACTADO EM SOLO REFORÇADO COM FITA METÁLICA GALVANIZADA - TAXA 4,13 KG/M³ - MATERIAL DE JAZIDA</t>
  </si>
  <si>
    <t>ATERRO COMPACTADO EM SOLO REFORÇADO COM FITA METÁLICA GALVANIZADA - TAXA 4,96 KG/M³ - MATERIAL DE JAZIDA</t>
  </si>
  <si>
    <t>ATERRO COMPACTADO EM SOLO REFORÇADO COM FITA METÁLICA GALVANIZADA - TAXA 6,61 KG/M³ - MATERIAL DE JAZIDA</t>
  </si>
  <si>
    <t>ATERRO COMPACTADO EM SOLO REFORÇADO COM FITA METÁLICA GALVANIZADA - TAXA 8,27 KG/M³ - MATERIAL DE JAZIDA</t>
  </si>
  <si>
    <t>ATERRO COMPACTADO EM SOLO REFORÇADO COM FITA METÁLICA GALVANIZADA - TAXA 9,92 KG/M³ - MATERIAL DE JAZIDA</t>
  </si>
  <si>
    <t>ESCORAMENTO DA PRIMEIRA LINHA DE ESCAMAS DE CONCRETO ARMADO EM SOLO REFORÇADO COM FITA METÁLICA – UTILIZAÇÃO DE 3 VEZES - CONFECÇÃO, INSTALAÇÃO E RETIRADA</t>
  </si>
  <si>
    <t>FABRICAÇÃO DE ESCAMA DE CONCRETO ARMADO PARA SOLO REFORÇADO COM FITA METÁLICA - 2 A 5 LIGAÇÕES - AREIA E BRITA COMERCIAIS</t>
  </si>
  <si>
    <t>FABRICAÇÃO DE ESCAMA DE CONCRETO ARMADO PARA SOLO REFORÇADO COM FITA METÁLICA - 2 A 5 LIGAÇÕES - AREIA EXTRAÍDA E BRITA PRODUZIDA</t>
  </si>
  <si>
    <t>FABRICAÇÃO DE ESCAMA DE CONCRETO ARMADO PARA SOLO REFORÇADO COM FITA METÁLICA - 6 A 8 LIGAÇÕES - AREIA E BRITA COMERCIAIS</t>
  </si>
  <si>
    <t>FABRICAÇÃO DE ESCAMA DE CONCRETO ARMADO PARA SOLO REFORÇADO COM FITA METÁLICA - 6 A 8 LIGAÇÕES - AREIA EXTRAÍDA E BRITA PRODUZIDA</t>
  </si>
  <si>
    <t>MOLDES METÁLICOS PARA ESCAMA DE CONCRETO ARMADO PARA SOLO REFORÇADO COM FITA METÁLICA - FORMATO CRUCIFORME DE 1,50 X 1,50 M - UTILIZAÇÃO DE 100 VEZES</t>
  </si>
  <si>
    <t>MONTAGEM DAS ESCAMAS DE CONCRETO ARMADO EM SOLO REFORÇADO COM FITA METÁLICA</t>
  </si>
  <si>
    <t>MURO DE ESCAMA DE CONCRETO ARMADO EM SOLO REFORÇADO COM FITA METÁLICA COM ALTURA ATÉ 4 M - TIPO 1 - AREIA E BRITA COMERCIAIS</t>
  </si>
  <si>
    <t>MURO DE ESCAMA DE CONCRETO ARMADO EM SOLO REFORÇADO COM FITA METÁLICA COM ALTURA ATÉ 4 M - TIPO 1 - AREIA EXTRAÍDA E BRITA PRODUZIDA</t>
  </si>
  <si>
    <t>MURO DE ESCAMA DE CONCRETO ARMADO EM SOLO REFORÇADO COM FITA METÁLICA COM ALTURA ATÉ 4 M - TIPO 2 - AREIA E BRITA COMERCIAIS</t>
  </si>
  <si>
    <t>MURO DE ESCAMA DE CONCRETO ARMADO EM SOLO REFORÇADO COM FITA METÁLICA COM ALTURA ATÉ 4 M - TIPO 2 - AREIA EXTRAÍDA E BRITA PRODUZIDA</t>
  </si>
  <si>
    <t>MURO DE ESCAMA DE CONCRETO ARMADO EM SOLO REFORÇADO COM FITA METÁLICA COM ALTURA DE 10,0 A 12 M - TIPO 1 - AREIA E BRITA COMERCIAIS</t>
  </si>
  <si>
    <t>MURO DE ESCAMA DE CONCRETO ARMADO EM SOLO REFORÇADO COM FITA METÁLICA COM ALTURA DE 10,0 A 12 M - TIPO 1 - AREIA EXTRAÍDA E BRITA PRODUZIDA</t>
  </si>
  <si>
    <t>MURO DE ESCAMA DE CONCRETO ARMADO EM SOLO REFORÇADO COM FITA METÁLICA COM ALTURA DE 10,0 A 12 M - TIPO 2 - AREIA E BRITA COMERCIAIS</t>
  </si>
  <si>
    <t>MURO DE ESCAMA DE CONCRETO ARMADO EM SOLO REFORÇADO COM FITA METÁLICA COM ALTURA DE 10,0 A 12 M - TIPO 2 - AREIA EXTRAÍDA E BRITA PRODUZIDA</t>
  </si>
  <si>
    <t>MURO DE ESCAMA DE CONCRETO ARMADO EM SOLO REFORÇADO COM FITA METÁLICA COM ALTURA DE 4,0 A 6 M - TIPO 1 - AREIA E BRITA COMERCIAIS</t>
  </si>
  <si>
    <t>MURO DE ESCAMA DE CONCRETO ARMADO EM SOLO REFORÇADO COM FITA METÁLICA COM ALTURA DE 4,0 A 6 M - TIPO 1 - AREIA EXTRAÍDA E BRITA PRODUZIDA</t>
  </si>
  <si>
    <t>MURO DE ESCAMA DE CONCRETO ARMADO EM SOLO REFORÇADO COM FITA METÁLICA COM ALTURA DE 4,0 A 6 M - TIPO 2 - AREIA E BRITA COMERCIAIS</t>
  </si>
  <si>
    <t>MURO DE ESCAMA DE CONCRETO ARMADO EM SOLO REFORÇADO COM FITA METÁLICA COM ALTURA DE 4,0 A 6 M - TIPO 2 - AREIA EXTRAÍDA E BRITA PRODUZIDA</t>
  </si>
  <si>
    <t>MURO DE ESCAMA DE CONCRETO ARMADO EM SOLO REFORÇADO COM FITA METÁLICA COM ALTURA DE 6,0 A 8 M - TIPO 1 - AREIA E BRITA COMERCIAIS</t>
  </si>
  <si>
    <t>MURO DE ESCAMA DE CONCRETO ARMADO EM SOLO REFORÇADO COM FITA METÁLICA COM ALTURA DE 6,0 A 8 M - TIPO 1 - AREIA EXTRAÍDA E BRITA PRODUZIDA</t>
  </si>
  <si>
    <t>MURO DE ESCAMA DE CONCRETO ARMADO EM SOLO REFORÇADO COM FITA METÁLICA COM ALTURA DE 6,0 A 8 M - TIPO 2 - AREIA E BRITA COMERCIAIS</t>
  </si>
  <si>
    <t>MURO DE ESCAMA DE CONCRETO ARMADO EM SOLO REFORÇADO COM FITA METÁLICA COM ALTURA DE 6,0 A 8 M - TIPO 2 - AREIA EXTRAÍDA E BRITA PRODUZIDA</t>
  </si>
  <si>
    <t>MURO DE ESCAMA DE CONCRETO ARMADO EM SOLO REFORÇADO COM FITA METÁLICA COM ALTURA DE 8,0 A 10 M - TIPO 1 - AREIA E BRITA COMERCIAIS</t>
  </si>
  <si>
    <t>MURO DE ESCAMA DE CONCRETO ARMADO EM SOLO REFORÇADO COM FITA METÁLICA COM ALTURA DE 8,0 A 10 M - TIPO 1 - AREIA EXTRAÍDA E BRITA PRODUZIDA</t>
  </si>
  <si>
    <t>MURO DE ESCAMA DE CONCRETO ARMADO EM SOLO REFORÇADO COM FITA METÁLICA COM ALTURA DE 8,0 A 10 M - TIPO 2 - AREIA E BRITA COMERCIAIS</t>
  </si>
  <si>
    <t>MURO DE ESCAMA DE CONCRETO ARMADO EM SOLO REFORÇADO COM FITA METÁLICA COM ALTURA DE 8,0 A 10 M - TIPO 2 - AREIA EXTRAÍDA E BRITA PRODUZIDA</t>
  </si>
  <si>
    <t>TRAVADOR DE MADEIRA PARA ESCAMA DE CONCRETO ARMADO - UTILIZAÇÃO DE 10 VEZES</t>
  </si>
  <si>
    <t>TRAVAMENTO E NIVELAMENTO DE ESCAMA DE CONCRETO ARMADO EM SOLO REFORÇADO COM FITA METÁLICA</t>
  </si>
  <si>
    <t>CAMADA DRENANTE COM CONFORMAÇÃO DE TRATOR DE ESTEIRA - AREIA COMERCIAL</t>
  </si>
  <si>
    <t>CAMADA DRENANTE COM CONFORMAÇÃO DE TRATOR DE ESTEIRA - AREIA EXTRAÍDA</t>
  </si>
  <si>
    <t>COMPACTAÇÃO DE CAMADA FINAL DE ATERRO DE ROCHA</t>
  </si>
  <si>
    <t>CONSTRUÇÃO DE CORPO DE ATERRO COM MATERIAL DE 3ª CATEGORIA ORIUNDO DE CORTE</t>
  </si>
  <si>
    <t>DESMONTE DE BLOCOS DE ROCHA COM MARTELETE PNEUMÁTICO</t>
  </si>
  <si>
    <t>DESMONTE DE MATACÕES OU BLOCO DE ROCHA POR MEIO DE EXPLOSIVOS</t>
  </si>
  <si>
    <t>DESMONTE DE MATERIAL DE 3ª CATEGORIA A FRIO COM ARGAMASSA EXPANSIVA A CÉU ABERTO</t>
  </si>
  <si>
    <t>ESCAVAÇÃO DE VALA EM MATERIAL DE 3ª CATEGORIA - RESISTÊNCIA À COMPRESSÃO ACIMA DE 110 MPA - COM ESCAVADEIRA E ROMPEDOR HIDRÁULICO 1.700 KG</t>
  </si>
  <si>
    <t>ESCAVAÇÃO DE VALA EM MATERIAL DE 3ª CATEGORIA - RESISTÊNCIA À COMPRESSÃO ATÉ 50 MPA - COM ESCAVADEIRA E ROMPEDOR HIDRÁULICO 1.700 KG</t>
  </si>
  <si>
    <t>ESCAVAÇÃO DE VALA EM MATERIAL DE 3ª CATEGORIA - RESISTÊNCIA À COMPRESSÃO DE 50 A 70 MPA - COM ESCAVADEIRA E ROMPEDOR HIDRÁULICO 1.700 KG</t>
  </si>
  <si>
    <t>ESCAVAÇÃO DE VALA EM MATERIAL DE 3ª CATEGORIA - RESISTÊNCIA À COMPRESSÃO DE 70 A 90 MPA - COM ESCAVADEIRA E ROMPEDOR HIDRÁULICO 1.700 KG</t>
  </si>
  <si>
    <t>ESCAVAÇÃO DE VALA EM MATERIAL DE 3ª CATEGORIA - RESISTÊNCIA À COMPRESSÃO DE 90 A 110 MPA - COM ESCAVADEIRA E ROMPEDOR HIDRÁULICO 1.700 KG</t>
  </si>
  <si>
    <t>ESCAVAÇÃO E TRANSPORTE DE MATERIAL DE 3ª CATEGORIA - DMT DE 0 A 50 M</t>
  </si>
  <si>
    <t>ESCAVAÇÃO EM MATERIAL DE 3ª CATEGORIA</t>
  </si>
  <si>
    <t>ESCAVAÇÃO EM MATERIAL DE 3ª CATEGORIA - RESISTÊNCIA À COMPRESSÃO ACIMA DE 110 MPA - COM ESCAVADEIRA E ROMPEDOR HIDRÁULICO 1.700 KG</t>
  </si>
  <si>
    <t>ESCAVAÇÃO EM MATERIAL DE 3ª CATEGORIA - RESISTÊNCIA À COMPRESSÃO ATÉ 50 MPA - COM ESCAVADEIRA E ROMPEDOR HIDRÁULICO 1.700 KG</t>
  </si>
  <si>
    <t>ESCAVAÇÃO EM MATERIAL DE 3ª CATEGORIA - RESISTÊNCIA À COMPRESSÃO DE 50 A 70 MPA - COM ESCAVADEIRA E ROMPEDOR HIDRÁULICO 1.700 KG</t>
  </si>
  <si>
    <t>ESCAVAÇÃO EM MATERIAL DE 3ª CATEGORIA - RESISTÊNCIA À COMPRESSÃO DE 70 A 90 MPA - COM ESCAVADEIRA E ROMPEDOR HIDRÁULICO 1.700 KG</t>
  </si>
  <si>
    <t>ESCAVAÇÃO EM MATERIAL DE 3ª CATEGORIA - RESISTÊNCIA À COMPRESSÃO DE 90 A 110 MPA - COM ESCAVADEIRA E ROMPEDOR HIDRÁULICO 1.700 KG</t>
  </si>
  <si>
    <t>ESCAVAÇÃO, CARGA E TRANSPORTE DE MATERIAL DE 1ª CATEGORIA - DMT DE 1.000 A 1.200 M - CAMINHO DE SERVIÇO EM LEITO NATURAL - COM CARREGADEIRA E CAMINHÃO BASCULANTE DE 14 M³</t>
  </si>
  <si>
    <t>ESCAVAÇÃO, CARGA E TRANSPORTE DE MATERIAL DE 1ª CATEGORIA - DMT DE 1.000 A 1.200 M - CAMINHO DE SERVIÇO EM REVESTIMENTO PRIMÁRIO - COM CARREGADEIRA E CAMINHÃO BASCULANTE DE 14 M³</t>
  </si>
  <si>
    <t>ESCAVAÇÃO, CARGA E TRANSPORTE DE MATERIAL DE 1ª CATEGORIA - DMT DE 1.000 A 1.200 M - CAMINHO DE SERVIÇO EM REVESTIMENTO PRIMÁRIO - COM ESCAVADEIRA E CAMINHÃO BASCULANTE DE 14 M³</t>
  </si>
  <si>
    <t>ESCAVAÇÃO, CARGA E TRANSPORTE DE MATERIAL DE 1ª CATEGORIA - DMT DE 1.000 A 1.200 M - CAMINHO DE SERVIÇO PAVIMENTADO - COM CARREGADEIRA E CAMINHÃO BASCULANTE DE 14 M³</t>
  </si>
  <si>
    <t>ESCAVAÇÃO, CARGA E TRANSPORTE DE MATERIAL DE 1ª CATEGORIA - DMT DE 1.000 A 1.200 M - CAMINHO DE SERVIÇO PAVIMENTADO - COM ESCAVADEIRA E CAMINHÃO BASCULANTE DE 14 M³</t>
  </si>
  <si>
    <t>ESCAVAÇÃO, CARGA E TRANSPORTE DE MATERIAL DE 1ª CATEGORIA - DMT DE 1.200 A 1.400 M - CAMINHO DE SERVIÇO EM LEITO NATURAL - COM CARREGADEIRA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</si>
  <si>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</si>
  <si>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1.200 A 1.400 M - CAMINHO DE SERVIÇO EM REVESTIMENTO PRIMÁRIO - COM CARREGADEIRA E CAMINHÃO BASCULANTE DE 14 M³</t>
  </si>
  <si>
    <t>ESCAVAÇÃO, CARGA E TRANSPORTE DE MATERIAL DE 1ª CATEGORIA - DMT DE 1.200 A 1.400 M - CAMINHO DE SERVIÇO EM REVESTIMENTO PRIMÁRIO - COM ESCAVADEIRA E CAMINHÃO BASCULANTE DE 14 M³</t>
  </si>
  <si>
    <t>ESCAVAÇÃO, CARGA E TRANSPORTE DE MATERIAL DE 1ª CATEGORIA - DMT DE 1.200 A 1.400 M - CAMINHO DE SERVIÇO PAVIMENTADO - COM CARREGADEIRA E CAMINHÃO BASCULANTE DE 14 M³</t>
  </si>
  <si>
    <t>ESCAVAÇÃO, CARGA E TRANSPORTE DE MATERIAL DE 1ª CATEGORIA - DMT DE 1.200 A 1.400 M - CAMINHO DE SERVIÇO PAVIMENTADO - COM ESCAVADEIRA E CAMINHÃO BASCULANTE DE 14 M³</t>
  </si>
  <si>
    <t>ESCAVAÇÃO, CARGA E TRANSPORTE DE MATERIAL DE 1ª CATEGORIA - DMT DE 1.400 A 1.600 M - CAMINHO DE SERVIÇO EM LEITO NATURAL - COM CARREGADEIRA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</si>
  <si>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</si>
  <si>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1.400 A 1.600 M - CAMINHO DE SERVIÇO EM REVESTIMENTO PRIMÁRIO - COM CARREGADEIRA E CAMINHÃO BASCULANTE DE 14 M³</t>
  </si>
  <si>
    <t>ESCAVAÇÃO, CARGA E TRANSPORTE DE MATERIAL DE 1ª CATEGORIA - DMT DE 1.400 A 1.600 M - CAMINHO DE SERVIÇO EM REVESTIMENTO PRIMÁRIO - COM ESCAVADEIRA E CAMINHÃO BASCULANTE DE 14 M³</t>
  </si>
  <si>
    <t>ESCAVAÇÃO, CARGA E TRANSPORTE DE MATERIAL DE 1ª CATEGORIA - DMT DE 1.400 A 1.600 M - CAMINHO DE SERVIÇO PAVIMENTADO - COM CARREGADEIRA E CAMINHÃO BASCULANTE DE 14 M³</t>
  </si>
  <si>
    <t>ESCAVAÇÃO, CARGA E TRANSPORTE DE MATERIAL DE 1ª CATEGORIA - DMT DE 1.400 A 1.600 M - CAMINHO DE SERVIÇO PAVIMENTADO - COM ESCAVADEIRA E CAMINHÃO BASCULANTE DE 14 M³</t>
  </si>
  <si>
    <t>ESCAVAÇÃO, CARGA E TRANSPORTE DE MATERIAL DE 1ª CATEGORIA - DMT DE 1.600 A 1.800 M - CAMINHO DE SERVIÇO EM LEITO NATURAL - COM CARREGADEIRA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</si>
  <si>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</si>
  <si>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1.600 A 1.800 M - CAMINHO DE SERVIÇO EM REVESTIMENTO PRIMÁRIO - COM CARREGADEIRA E CAMINHÃO BASCULANTE DE 14 M³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</si>
  <si>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</si>
  <si>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1ª CATEGORIA - DMT DE 1.600 A 1.800 M - CAMINHO DE SERVIÇO PAVIMENTADO - COM CARREGADEIRA E CAMINHÃO BASCULANTE DE 14 M³</t>
  </si>
  <si>
    <t>ESCAVAÇÃO, CARGA E TRANSPORTE DE MATERIAL DE 1ª CATEGORIA - DMT DE 1.600 A 1.800 M - CAMINHO DE SERVIÇO PAVIMENTADO - COM ESCAVADEIRA E CAMINHÃO BASCULANTE DE 14 M³</t>
  </si>
  <si>
    <t>ESCAVAÇÃO, CARGA E TRANSPORTE DE MATERIAL DE 1ª CATEGORIA - DMT DE 1.800 A 2.000 M - CAMINHO DE SERVIÇO EM LEITO NATURAL - COM CARREGADEIRA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</si>
  <si>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</si>
  <si>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1.800 A 2.000 M - CAMINHO DE SERVIÇO EM REVESTIMENTO PRIMÁRIO - COM CARREGADEIRA E CAMINHÃO BASCULANTE DE 14 M³</t>
  </si>
  <si>
    <t>ESCAVAÇÃO, CARGA E TRANSPORTE DE MATERIAL DE 1ª CATEGORIA - DMT DE 1.800 A 2.000 M - CAMINHO DE SERVIÇO PAVIMENTADO - COM CARREGADEIRA E CAMINHÃO BASCULANTE DE 14 M³</t>
  </si>
  <si>
    <t>ESCAVAÇÃO, CARGA E TRANSPORTE DE MATERIAL DE 1ª CATEGORIA - DMT DE 1.800 A 2.000 M - CAMINHO DE SERVIÇO PAVIMENTADO - COM ESCAVADEIRA E CAMINHÃO BASCULANTE DE 14 M³</t>
  </si>
  <si>
    <t>ESCAVAÇÃO, CARGA E TRANSPORTE DE MATERIAL DE 1ª CATEGORIA - DMT DE 2.000 A 2.500 M - CAMINHO DE SERVIÇO EM LEITO NATURAL - COM CARREGADEIRA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</si>
  <si>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</si>
  <si>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2.000 A 2.500 M - CAMINHO DE SERVIÇO EM REVESTIMENTO PRIMÁRIO - COM CARREGADEIRA E CAMINHÃO BASCULANTE DE 14 M³</t>
  </si>
  <si>
    <t>ESCAVAÇÃO, CARGA E TRANSPORTE DE MATERIAL DE 1ª CATEGORIA - DMT DE 2.000 A 2.500 M - CAMINHO DE SERVIÇO EM REVESTIMENTO PRIMÁRIO - COM ESCAVADEIRA E CAMINHÃO BASCULANTE DE 14 M³</t>
  </si>
  <si>
    <t>ESCAVAÇÃO, CARGA E TRANSPORTE DE MATERIAL DE 1ª CATEGORIA - DMT DE 2.000 A 2.500 M - CAMINHO DE SERVIÇO PAVIMENTADO - COM CARREGADEIRA E CAMINHÃO BASCULANTE DE 14 M³</t>
  </si>
  <si>
    <t>ESCAVAÇÃO, CARGA E TRANSPORTE DE MATERIAL DE 1ª CATEGORIA - DMT DE 2.000 A 2.500 M - CAMINHO DE SERVIÇO PAVIMENTADO - COM ESCAVADEIRA E CAMINHÃO BASCULANTE DE 14 M³</t>
  </si>
  <si>
    <t>ESCAVAÇÃO, CARGA E TRANSPORTE DE MATERIAL DE 1ª CATEGORIA - DMT DE 2.500 A 3.000 M - CAMINHO DE SERVIÇO EM LEITO NATURAL - COM CARREGADEIRA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</si>
  <si>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</si>
  <si>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- DMT DE 2.500 A 3.000 M - CAMINHO DE SERVIÇO EM REVESTIMENTO PRIMÁRIO - COM CARREGADEIRA E CAMINHÃO BASCULANTE DE 14 M³</t>
  </si>
  <si>
    <t>ESCAVAÇÃO, CARGA E TRANSPORTE DE MATERIAL DE 1ª CATEGORIA - DMT DE 2.500 A 3.000 M - CAMINHO DE SERVIÇO EM REVESTIMENTO PRIMÁRIO - COM ESCAVADEIRA E CAMINHÃO BASCULANTE DE 14 M³</t>
  </si>
  <si>
    <t>ESCAVAÇÃO, CARGA E TRANSPORTE DE MATERIAL DE 1ª CATEGORIA - DMT DE 2.500 A 3.000 M - CAMINHO DE SERVIÇO PAVIMENTADO - COM CARREGADEIRA E CAMINHÃO BASCULANTE DE 14 M³</t>
  </si>
  <si>
    <t>ESCAVAÇÃO, CARGA E TRANSPORTE DE MATERIAL DE 1ª CATEGORIA - DMT DE 2.500 A 3.000 M - CAMINHO DE SERVIÇO PAVIMENTADO - COM ESCAVADEIRA E CAMINHÃO BASCULANTE DE 14 M³</t>
  </si>
  <si>
    <t>ESCAVAÇÃO, CARGA E TRANSPORTE DE MATERIAL DE 1ª CATEGORIA - DMT DE 200 A 400 M - CAMINHO DE SERVIÇO EM LEITO NATURAL - COM CARREGADEIRA E CAMINHÃO BASCULANTE DE 14 M³</t>
  </si>
  <si>
    <t>ESCAVAÇÃO, CARGA E TRANSPORTE DE MATERIAL DE 1ª CATEGORIA - DMT DE 200 A 400 M - CAMINHO DE SERVIÇO EM REVESTIMENTO PRIMÁRIO - COM ESCAVADEIRA E CAMINHÃO BASCULANTE DE 14 M³</t>
  </si>
  <si>
    <t>ESCAVAÇÃO, CARGA E TRANSPORTE DE MATERIAL DE 1ª CATEGORIA - DMT DE 200 A 400 M - CAMINHO DE SERVIÇO PAVIMENTADO - COM CARREGADEIRA E CAMINHÃO BASCULANTE DE 14 M³</t>
  </si>
  <si>
    <t>ESCAVAÇÃO, CARGA E TRANSPORTE DE MATERIAL DE 1ª CATEGORIA - DMT DE 200 A 400 M - CAMINHO DE SERVIÇO PAVIMENTADO - COM ESCAVADEIRA E CAMINHÃO BASCULANTE DE 14 M³</t>
  </si>
  <si>
    <t>ESCAVAÇÃO, CARGA E TRANSPORTE DE MATERIAL DE 1ª CATEGORIA - DMT DE 400 A 600 M - CAMINHO DE SERVIÇO EM LEITO NATURAL - COM CARREGADEIRA E CAMINHÃO BASCULANTE DE 14 M³</t>
  </si>
  <si>
    <t>ESCAVAÇÃO, CARGA E TRANSPORTE DE MATERIAL DE 1ª CATEGORIA - DMT DE 400 A 600 M - CAMINHO DE SERVIÇO EM LEITO NATURAL - COM ESCAVADEIRA E CAMINHÃO BASCULANTE DE 14 M³</t>
  </si>
  <si>
    <t>ESCAVAÇÃO, CARGA E TRANSPORTE DE MATERIAL DE 1ª CATEGORIA - DMT DE 400 A 600 M - CAMINHO DE SERVIÇO EM REVESTIMENTO PRIMÁRIO - COM ESCAVADEIRA E CAMINHÃO BASCULANTE DE 14 M³</t>
  </si>
  <si>
    <t>ESCAVAÇÃO, CARGA E TRANSPORTE DE MATERIAL DE 1ª CATEGORIA - DMT DE 400 A 600 M - CAMINHO DE SERVIÇO PAVIMENTADO - COM CARREGADEIRA E CAMINHÃO BASCULANTE DE 14 M³</t>
  </si>
  <si>
    <t>ESCAVAÇÃO, CARGA E TRANSPORTE DE MATERIAL DE 1ª CATEGORIA - DMT DE 400 A 600 M - CAMINHO DE SERVIÇO PAVIMENTADO - COM ESCAVADEIRA E CAMINHÃO BASCULANTE DE 14 M³</t>
  </si>
  <si>
    <t>ESCAVAÇÃO, CARGA E TRANSPORTE DE MATERIAL DE 1ª CATEGORIA - DMT DE 50 A 200 M - CAMINHO DE SERVIÇO EM LEITO NATURAL - COM CARREGADEIRA E CAMINHÃO BASCULANTE DE 14 M³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</si>
  <si>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</si>
  <si>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 50 A 200 M - CAMINHO DE SERVIÇO PAVIMENTADO - COM CARREGADEIRA E CAMINHÃO BASCULANTE DE 14 M³</t>
  </si>
  <si>
    <t>ESCAVAÇÃO, CARGA E TRANSPORTE DE MATERIAL DE 1ª CATEGORIA - DMT DE 50 A 200 M - CAMINHO DE SERVIÇO PAVIMENTADO - COM ESCAVADEIRA E CAMINHÃO BASCULANTE DE 14 M³</t>
  </si>
  <si>
    <t>ESCAVAÇÃO, CARGA E TRANSPORTE DE MATERIAL DE 1ª CATEGORIA - DMT DE 600 A 800 M - CAMINHO DE SERVIÇO EM LEITO NATURAL - COM CARREGADEIRA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</si>
  <si>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</si>
  <si>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600 A 800 M - CAMINHO DE SERVIÇO EM REVESTIMENTO PRIMÁRIO - COM CARREGADEIRA E CAMINHÃO BASCULANTE DE 14 M³</t>
  </si>
  <si>
    <t>ESCAVAÇÃO, CARGA E TRANSPORTE DE MATERIAL DE 1ª CATEGORIA - DMT DE 600 A 800 M - CAMINHO DE SERVIÇO EM REVESTIMENTO PRIMÁRIO - COM ESCAVADEIRA E CAMINHÃO BASCULANTE DE 14 M³</t>
  </si>
  <si>
    <t>ESCAVAÇÃO, CARGA E TRANSPORTE DE MATERIAL DE 1ª CATEGORIA - DMT DE 600 A 800 M - CAMINHO DE SERVIÇO PAVIMENTADO - COM CARREGADEIRA E CAMINHÃO BASCULANTE DE 14 M³</t>
  </si>
  <si>
    <t>ESCAVAÇÃO, CARGA E TRANSPORTE DE MATERIAL DE 1ª CATEGORIA - DMT DE 600 A 800 M - CAMINHO DE SERVIÇO PAVIMENTADO - COM ESCAVADEIRA E CAMINHÃO BASCULANTE DE 14 M³</t>
  </si>
  <si>
    <t>ESCAVAÇÃO, CARGA E TRANSPORTE DE MATERIAL DE 1ª CATEGORIA - DMT DE 800 A 1.000 M - CAMINHO DE SERVIÇO EM LEITO NATURAL - COM CARREGADEIRA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</si>
  <si>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</si>
  <si>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800 A 1.000 M - CAMINHO DE SERVIÇO EM REVESTIMENTO PRIMÁRIO - COM ESCAVADEIRA E CAMINHÃO BASCULANTE DE 14 M³</t>
  </si>
  <si>
    <t>ESCAVAÇÃO, CARGA E TRANSPORTE DE MATERIAL DE 1ª CATEGORIA - DMT DE 800 A 1.000 M - CAMINHO DE SERVIÇO PAVIMENTADO - COM CARREGADEIRA E CAMINHÃO BASCULANTE DE 14 M³</t>
  </si>
  <si>
    <t>ESCAVAÇÃO, CARGA E TRANSPORTE DE MATERIAL DE 1ª CATEGORIA - DMT DE 800 A 1.000 M - CAMINHO DE SERVIÇO PAVIMENTADO - COM ESCAVADEIRA E CAMINHÃO BASCULANTE DE 14 M³</t>
  </si>
  <si>
    <t>ESCAVAÇÃO, CARGA E TRANSPORTE DE MATERIAL DE 1ª CATEGORIA NA DISTÂNCIA DE 3.000 M - CAMINHO DE SERVIÇO EM LEITO NATURAL - COM CARREGADEIRA E CAMINHÃO BASCULANTE DE 14 M³</t>
  </si>
  <si>
    <t>ESCAVAÇÃO, CARGA E TRANSPORTE DE MATERIAL DE 1ª CATEGORIA NA DISTÂNCIA DE 3.000 M - CAMINHO DE SERVIÇO EM LEITO NATURAL - COM ESCAVADEIRA E CAMINHÃO BASCULANTE DE 14 M³</t>
  </si>
  <si>
    <t>ESCAVAÇÃO, CARGA E TRANSPORTE DE MATERIAL DE 1ª CATEGORIA NA DISTÂNCIA DE 3.000 M - CAMINHO DE SERVIÇO EM REVESTIMENTO PRIMÁRIO - COM ESCAVADEIRA E CAMINHÃO BASCULANTE DE 14 M³</t>
  </si>
  <si>
    <t>ESCAVAÇÃO, CARGA E TRANSPORTE DE MATERIAL DE 1ª CATEGORIA NA DISTÂNCIA DE 3.000 M - CAMINHO DE SERVIÇO PAVIMENTADO - COM CARREGADEIRA E CAMINHÃO BASCULANTE DE 14 M³</t>
  </si>
  <si>
    <t>ESCAVAÇÃO, CARGA E TRANSPORTE DE MATERIAL DE 1ª CATEGORIA NA DISTÂNCIA DE 3.000 M - CAMINHO DE SERVIÇO PAVIMENTADO - COM ESCAVADEIRA E CAMINHÃO BASCULANTE DE 14 M³</t>
  </si>
  <si>
    <t>ESCAVAÇÃO, CARGA E TRANSPORTE DE MATERIAL DE 2ª CATEGORIA - DMT DE 1.000 A 1.200 M - CAMINHO DE SERVIÇO EM LEITO NATURAL - COM CARREGADEIRA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</si>
  <si>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</si>
  <si>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1.000 A 1.200 M - CAMINHO DE SERVIÇO EM REVESTIMENTO PRIMÁRIO - COM CARREGADEIRA E CAMINHÃO BASCULANTE DE 14 M³</t>
  </si>
  <si>
    <t>ESCAVAÇÃO, CARGA E TRANSPORTE DE MATERIAL DE 2ª CATEGORIA - DMT DE 1.000 A 1.200 M - CAMINHO DE SERVIÇO EM REVESTIMENTO PRIMÁRIO - COM ESCAVADEIRA E CAMINHÃO BASCULANTE DE 14 M³</t>
  </si>
  <si>
    <t>ESCAVAÇÃO, CARGA E TRANSPORTE DE MATERIAL DE 2ª CATEGORIA - DMT DE 1.000 A 1.200 M - CAMINHO DE SERVIÇO PAVIMENTADO - COM CARREGADEIRA E CAMINHÃO BASCULANTE DE 14 M³</t>
  </si>
  <si>
    <t>ESCAVAÇÃO, CARGA E TRANSPORTE DE MATERIAL DE 2ª CATEGORIA - DMT DE 1.000 A 1.200 M - CAMINHO DE SERVIÇO PAVIMENTADO - COM ESCAVADEIRA E CAMINHÃO BASCULANTE DE 14 M³</t>
  </si>
  <si>
    <t>ESCAVAÇÃO, CARGA E TRANSPORTE DE MATERIAL DE 2ª CATEGORIA - DMT DE 1.200 A 1.400 M - CAMINHO DE SERVIÇO EM LEITO NATURAL - COM CARREGADEIRA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</si>
  <si>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</si>
  <si>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1.200 A 1.400 M - CAMINHO DE SERVIÇO EM REVESTIMENTO PRIMÁRIO - COM CARREGADEIRA E CAMINHÃO BASCULANTE DE 14 M³</t>
  </si>
  <si>
    <t>ESCAVAÇÃO, CARGA E TRANSPORTE DE MATERIAL DE 2ª CATEGORIA - DMT DE 1.200 A 1.400 M - CAMINHO DE SERVIÇO EM REVESTIMENTO PRIMÁRIO - COM ESCAVADEIRA E CAMINHÃO BASCULANTE DE 14 M³</t>
  </si>
  <si>
    <t>ESCAVAÇÃO, CARGA E TRANSPORTE DE MATERIAL DE 2ª CATEGORIA - DMT DE 1.200 A 1.400 M - CAMINHO DE SERVIÇO PAVIMENTADO - COM CARREGADEIRA E CAMINHÃO BASCULANTE DE 14 M³</t>
  </si>
  <si>
    <t>ESCAVAÇÃO, CARGA E TRANSPORTE DE MATERIAL DE 2ª CATEGORIA - DMT DE 1.200 A 1.400 M - CAMINHO DE SERVIÇO PAVIMENTADO - COM ESCAVADEIRA E CAMINHÃO BASCULANTE DE 14 M³</t>
  </si>
  <si>
    <t>ESCAVAÇÃO, CARGA E TRANSPORTE DE MATERIAL DE 2ª CATEGORIA - DMT DE 1.400 A 1.600 M - CAMINHO DE SERVIÇO EM LEITO NATURAL - COM CARREGADEIRA E CAMINHÃO BASCULANTE DE 14 M³</t>
  </si>
  <si>
    <t>ESCAVAÇÃO, CARGA E TRANSPORTE DE MATERIAL DE 2ª CATEGORIA - DMT DE 1.400 A 1.600 M - CAMINHO DE SERVIÇO EM LEITO NATURAL - COM ESCAVADEIRA E CAMINHÃO BASCULANTE DE 14 M³</t>
  </si>
  <si>
    <t>ESCAVAÇÃO, CARGA E TRANSPORTE DE MATERIAL DE 2ª CATEGORIA - DMT DE 1.400 A 1.600 M - CAMINHO DE SERVIÇO EM REVESTIMENTO PRIMÁRIO - COM CARREGADEIRA E CAMINHÃO BASCULANTE DE 14 M³</t>
  </si>
  <si>
    <t>ESCAVAÇÃO, CARGA E TRANSPORTE DE MATERIAL DE 2ª CATEGORIA - DMT DE 1.400 A 1.600 M - CAMINHO DE SERVIÇO EM REVESTIMENTO PRIMÁRIO - COM ESCAVADEIRA E CAMINHÃO BASCULANTE DE 14 M³</t>
  </si>
  <si>
    <t>ESCAVAÇÃO, CARGA E TRANSPORTE DE MATERIAL DE 2ª CATEGORIA - DMT DE 1.400 A 1.600 M - CAMINHO DE SERVIÇO PAVIMENTADO - COM CARREGADEIRA E CAMINHÃO BASCULANTE DE 14 M³</t>
  </si>
  <si>
    <t>ESCAVAÇÃO, CARGA E TRANSPORTE DE MATERIAL DE 2ª CATEGORIA - DMT DE 1.400 A 1.600 M - CAMINHO DE SERVIÇO PAVIMENTADO - COM ESCAVADEIRA E CAMINHÃO BASCULANTE DE 14 M³</t>
  </si>
  <si>
    <t>ESCAVAÇÃO, CARGA E TRANSPORTE DE MATERIAL DE 2ª CATEGORIA - DMT DE 1.600 A 1.800 M - CAMINHO DE SERVIÇO EM LEITO NATURAL - COM CARREGADEIRA E CAMINHÃO BASCULANTE DE 14 M³</t>
  </si>
  <si>
    <t>ESCAVAÇÃO, CARGA E TRANSPORTE DE MATERIAL DE 2ª CATEGORIA - DMT DE 1.600 A 1.800 M - CAMINHO DE SERVIÇO EM LEITO NATURAL - COM ESCAVADEIRA E CAMINHÃO BASCULANTE DE 14 M³</t>
  </si>
  <si>
    <t>ESCAVAÇÃO, CARGA E TRANSPORTE DE MATERIAL DE 2ª CATEGORIA - DMT DE 1.600 A 1.800 M - CAMINHO DE SERVIÇO EM REVESTIMENTO PRIMÁRIO - COM CARREGADEIRA E CAMINHÃO BASCULANTE DE 14 M³</t>
  </si>
  <si>
    <t>ESCAVAÇÃO, CARGA E TRANSPORTE DE MATERIAL DE 2ª CATEGORIA - DMT DE 1.600 A 1.800 M - CAMINHO DE SERVIÇO EM REVESTIMENTO PRIMÁRIO - COM ESCAVADEIRA E CAMINHÃO BASCULANTE DE 14 M³</t>
  </si>
  <si>
    <t>ESCAVAÇÃO, CARGA E TRANSPORTE DE MATERIAL DE 2ª CATEGORIA - DMT DE 1.600 A 1.800 M - CAMINHO DE SERVIÇO PAVIMENTADO - COM CARREGADEIRA E CAMINHÃO BASCULANTE DE 14 M³</t>
  </si>
  <si>
    <t>ESCAVAÇÃO, CARGA E TRANSPORTE DE MATERIAL DE 2ª CATEGORIA - DMT DE 1.600 A 1.800 M - CAMINHO DE SERVIÇO PAVIMENTADO - COM ESCAVADEIRA E CAMINHÃO BASCULANTE DE 14 M³</t>
  </si>
  <si>
    <t>ESCAVAÇÃO, CARGA E TRANSPORTE DE MATERIAL DE 2ª CATEGORIA - DMT DE 1.800 A 2.000 M - CAMINHO DE SERVIÇO EM LEITO NATURAL - COM CARREGADEIRA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</si>
  <si>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</si>
  <si>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2ª CATEGORIA - DMT DE 1.800 A 2.000 M - CAMINHO DE SERVIÇO EM REVESTIMENTO PRIMÁRIO - COM CARREGADEIRA E CAMINHÃO BASCULANTE DE 14 M³</t>
  </si>
  <si>
    <t>ESCAVAÇÃO, CARGA E TRANSPORTE DE MATERIAL DE 2ª CATEGORIA - DMT DE 1.800 A 2.000 M - CAMINHO DE SERVIÇO EM REVESTIMENTO PRIMÁRIO - COM ESCAVADEIRA E CAMINHÃO BASCULANTE DE 14 M³</t>
  </si>
  <si>
    <t>ESCAVAÇÃO, CARGA E TRANSPORTE DE MATERIAL DE 2ª CATEGORIA - DMT DE 1.800 A 2.000 M - CAMINHO DE SERVIÇO PAVIMENTADO - COM CARREGADEIRA E CAMINHÃO BASCULANTE DE 14 M³</t>
  </si>
  <si>
    <t>ESCAVAÇÃO, CARGA E TRANSPORTE DE MATERIAL DE 2ª CATEGORIA - DMT DE 1.800 A 2.000 M - CAMINHO DE SERVIÇO PAVIMENTADO - COM ESCAVADEIRA E CAMINHÃO BASCULANTE DE 14 M³</t>
  </si>
  <si>
    <t>ESCAVAÇÃO, CARGA E TRANSPORTE DE MATERIAL DE 2ª CATEGORIA - DMT DE 2.000 A 2.500 M - CAMINHO DE SERVIÇO EM LEITO NATURAL - COM CARREGADEIRA E CAMINHÃO BASCULANTE DE 14 M³</t>
  </si>
  <si>
    <t>ESCAVAÇÃO, CARGA E TRANSPORTE DE MATERIAL DE 2ª CATEGORIA - DMT DE 2.000 A 2.500 M - CAMINHO DE SERVIÇO EM LEITO NATURAL - COM ESCAVADEIRA E CAMINHÃO BASCULANTE DE 14 M³</t>
  </si>
  <si>
    <t>ESCAVAÇÃO, CARGA E TRANSPORTE DE MATERIAL DE 2ª CATEGORIA - DMT DE 2.000 A 2.500 M - CAMINHO DE SERVIÇO EM REVESTIMENTO PRIMÁRIO - COM CARREGADEIRA E CAMINHÃO BASCULANTE DE 14 M³</t>
  </si>
  <si>
    <t>ESCAVAÇÃO, CARGA E TRANSPORTE DE MATERIAL DE 2ª CATEGORIA - DMT DE 2.000 A 2.500 M - CAMINHO DE SERVIÇO EM REVESTIMENTO PRIMÁRIO - COM ESCAVADEIRA E CAMINHÃO BASCULANTE DE 14 M³</t>
  </si>
  <si>
    <t>ESCAVAÇÃO, CARGA E TRANSPORTE DE MATERIAL DE 2ª CATEGORIA - DMT DE 2.000 A 2.500 M - CAMINHO DE SERVIÇO PAVIMENTADO - COM CARREGADEIRA E CAMINHÃO BASCULANTE DE 14 M³</t>
  </si>
  <si>
    <t>ESCAVAÇÃO, CARGA E TRANSPORTE DE MATERIAL DE 2ª CATEGORIA - DMT DE 2.000 A 2.500 M - CAMINHO DE SERVIÇO PAVIMENTADO - COM ESCAVADEIRA E CAMINHÃO BASCULANTE DE 14 M³</t>
  </si>
  <si>
    <t>ESCAVAÇÃO, CARGA E TRANSPORTE DE MATERIAL DE 2ª CATEGORIA - DMT DE 2.500 A 3.000 M - CAMINHO DE SERVIÇO EM LEITO NATURAL - COM CARREGADEIRA E CAMINHÃO BASCULANTE DE 14 M³</t>
  </si>
  <si>
    <t>ESCAVAÇÃO, CARGA E TRANSPORTE DE MATERIAL DE 2ª CATEGORIA - DMT DE 2.500 A 3.000 M - CAMINHO DE SERVIÇO EM LEITO NATURAL - COM ESCAVADEIRA E CAMINHÃO BASCULANTE DE 14 M³</t>
  </si>
  <si>
    <t>ESCAVAÇÃO, CARGA E TRANSPORTE DE MATERIAL DE 2ª CATEGORIA - DMT DE 2.500 A 3.000 M - CAMINHO DE SERVIÇO EM REVESTIMENTO PRIMÁRIO - COM CARREGADEIRA E CAMINHÃO BASCULANTE DE 14 M³</t>
  </si>
  <si>
    <t>ESCAVAÇÃO, CARGA E TRANSPORTE DE MATERIAL DE 2ª CATEGORIA - DMT DE 2.500 A 3.000 M - CAMINHO DE SERVIÇO EM REVESTIMENTO PRIMÁRIO - COM ESCAVADEIRA E CAMINHÃO BASCULANTE DE 14 M³</t>
  </si>
  <si>
    <t>ESCAVAÇÃO, CARGA E TRANSPORTE DE MATERIAL DE 2ª CATEGORIA - DMT DE 2.500 A 3.000 M - CAMINHO DE SERVIÇO PAVIMENTADO - COM CARREGADEIRA E CAMINHÃO BASCULANTE DE 14 M³</t>
  </si>
  <si>
    <t>ESCAVAÇÃO, CARGA E TRANSPORTE DE MATERIAL DE 2ª CATEGORIA - DMT DE 2.500 A 3.000 M - CAMINHO DE SERVIÇO PAVIMENTADO - COM ESCAVADEIRA E CAMINHÃO BASCULANTE DE 14 M³</t>
  </si>
  <si>
    <t>ESCAVAÇÃO, CARGA E TRANSPORTE DE MATERIAL DE 2ª CATEGORIA - DMT DE 200 A 400 M - CAMINHO DE SERVIÇO EM LEITO NATURAL - COM CARREGADEIRA E CAMINHÃO BASCULANTE DE 14 M³</t>
  </si>
  <si>
    <t>ESCAVAÇÃO, CARGA E TRANSPORTE DE MATERIAL DE 2ª CATEGORIA - DMT DE 200 A 400 M - CAMINHO DE SERVIÇO EM LEITO NATURAL - COM ESCAVADEIRA E CAMINHÃO BASCULANTE DE 14 M³</t>
  </si>
  <si>
    <t>ESCAVAÇÃO, CARGA E TRANSPORTE DE MATERIAL DE 2ª CATEGORIA - DMT DE 200 A 400 M - CAMINHO DE SERVIÇO EM REVESTIMENTO PRIMÁRIO - COM CARREGADEIRA E CAMINHÃO BASCULANTE DE 14 M³</t>
  </si>
  <si>
    <t>ESCAVAÇÃO, CARGA E TRANSPORTE DE MATERIAL DE 2ª CATEGORIA - DMT DE 200 A 400 M - CAMINHO DE SERVIÇO EM REVESTIMENTO PRIMÁRIO - COM ESCAVADEIRA E CAMINHÃO BASCULANTE DE 14 M³</t>
  </si>
  <si>
    <t>ESCAVAÇÃO, CARGA E TRANSPORTE DE MATERIAL DE 2ª CATEGORIA - DMT DE 200 A 400 M - CAMINHO DE SERVIÇO PAVIMENTADO - COM CARREGADEIRA E CAMINHÃO BASCULANTE DE 14 M³</t>
  </si>
  <si>
    <t>ESCAVAÇÃO, CARGA E TRANSPORTE DE MATERIAL DE 2ª CATEGORIA - DMT DE 200 A 400 M - CAMINHO DE SERVIÇO PAVIMENTADO - COM ESCAVADEIRA E CAMINHÃO BASCULANTE DE 14 M³</t>
  </si>
  <si>
    <t>ESCAVAÇÃO, CARGA E TRANSPORTE DE MATERIAL DE 2ª CATEGORIA - DMT DE 400 A 600 M - CAMINHO DE SERVIÇO EM LEITO NATURAL - COM CARREGADEIRA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</si>
  <si>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</si>
  <si>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400 A 600 M - CAMINHO DE SERVIÇO EM REVESTIMENTO PRIMÁRIO - COM CARREGADEIRA E CAMINHÃO BASCULANTE DE 14 M³</t>
  </si>
  <si>
    <t>ESCAVAÇÃO, CARGA E TRANSPORTE DE MATERIAL DE 2ª CATEGORIA - DMT DE 400 A 600 M - CAMINHO DE SERVIÇO EM REVESTIMENTO PRIMÁRIO - COM ESCAVADEIRA E CAMINHÃO BASCULANTE DE 14 M³</t>
  </si>
  <si>
    <t>ESCAVAÇÃO, CARGA E TRANSPORTE DE MATERIAL DE 2ª CATEGORIA - DMT DE 400 A 600 M - CAMINHO DE SERVIÇO PAVIMENTADO - COM CARREGADEIRA E CAMINHÃO BASCULANTE DE 14 M³</t>
  </si>
  <si>
    <t>ESCAVAÇÃO, CARGA E TRANSPORTE DE MATERIAL DE 2ª CATEGORIA - DMT DE 400 A 600 M - CAMINHO DE SERVIÇO PAVIMENTADO - COM ESCAVADEIRA E CAMINHÃO BASCULANTE DE 14 M³</t>
  </si>
  <si>
    <t>ESCAVAÇÃO, CARGA E TRANSPORTE DE MATERIAL DE 2ª CATEGORIA - DMT DE 50 A 200 M - CAMINHO DE SERVIÇO EM LEITO NATURAL - COM CARREGADEIRA E CAMINHÃO BASCULANTE DE 14 M³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</si>
  <si>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</si>
  <si>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50 A 200 M - CAMINHO DE SERVIÇO EM REVESTIMENTO PRIMÁRIO - COM CARREGADEIRA E CAMINHÃO BASCULANTE DE 14 M³</t>
  </si>
  <si>
    <t>ESCAVAÇÃO, CARGA E TRANSPORTE DE MATERIAL DE 2ª CATEGORIA - DMT DE 50 A 200 M - CAMINHO DE SERVIÇO EM REVESTIMENTO PRIMÁRIO - COM ESCAVADEIRA E CAMINHÃO BASCULANTE DE 14 M³</t>
  </si>
  <si>
    <t>ESCAVAÇÃO, CARGA E TRANSPORTE DE MATERIAL DE 2ª CATEGORIA - DMT DE 50 A 200 M - CAMINHO DE SERVIÇO PAVIMENTADO - COM CARREGADEIRA E CAMINHÃO BASCULANTE DE 14 M³</t>
  </si>
  <si>
    <t>ESCAVAÇÃO, CARGA E TRANSPORTE DE MATERIAL DE 2ª CATEGORIA - DMT DE 50 A 200 M - CAMINHO DE SERVIÇO PAVIMENTADO - COM ESCAVADEIRA E CAMINHÃO BASCULANTE DE 14 M³</t>
  </si>
  <si>
    <t>ESCAVAÇÃO, CARGA E TRANSPORTE DE MATERIAL DE 2ª CATEGORIA - DMT DE 50 M</t>
  </si>
  <si>
    <t>ESCAVAÇÃO, CARGA E TRANSPORTE DE MATERIAL DE 2ª CATEGORIA - DMT DE 600 A 800 M - CAMINHO DE SERVIÇO EM LEITO NATURAL - COM CARREGADEIRA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</si>
  <si>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</si>
  <si>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2ª CATEGORIA - DMT DE 600 A 800 M - CAMINHO DE SERVIÇO EM REVESTIMENTO PRIMÁRIO - COM CARREGADEIRA E CAMINHÃO BASCULANTE DE 14 M³</t>
  </si>
  <si>
    <t>ESCAVAÇÃO, CARGA E TRANSPORTE DE MATERIAL DE 2ª CATEGORIA - DMT DE 600 A 800 M - CAMINHO DE SERVIÇO EM REVESTIMENTO PRIMÁRIO - COM ESCAVADEIRA E CAMINHÃO BASCULANTE DE 14 M³</t>
  </si>
  <si>
    <t>ESCAVAÇÃO, CARGA E TRANSPORTE DE MATERIAL DE 2ª CATEGORIA - DMT DE 600 A 800 M - CAMINHO DE SERVIÇO PAVIMENTADO - COM CARREGADEIRA E CAMINHÃO BASCULANTE DE 14 M³</t>
  </si>
  <si>
    <t>ESCAVAÇÃO, CARGA E TRANSPORTE DE MATERIAL DE 2ª CATEGORIA - DMT DE 600 A 800 M - CAMINHO DE SERVIÇO PAVIMENTADO - COM ESCAVADEIRA E CAMINHÃO BASCULANTE DE 14 M³</t>
  </si>
  <si>
    <t>ESCAVAÇÃO, CARGA E TRANSPORTE DE MATERIAL DE 2ª CATEGORIA - DMT DE 800 A 1.000 M - CAMINHO DE SERVIÇO EM LEITO NATURAL - COM CARREGADEIRA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</si>
  <si>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</si>
  <si>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800 A 1.000 M - CAMINHO DE SERVIÇO EM REVESTIMENTO PRIMÁRIO - COM CARREGADEIRA E CAMINHÃO BASCULANTE DE 14 M³</t>
  </si>
  <si>
    <t>ESCAVAÇÃO, CARGA E TRANSPORTE DE MATERIAL DE 2ª CATEGORIA - DMT DE 800 A 1.000 M - CAMINHO DE SERVIÇO EM REVESTIMENTO PRIMÁRIO - COM ESCAVADEIRA E CAMINHÃO BASCULANTE DE 14 M³</t>
  </si>
  <si>
    <t>ESCAVAÇÃO, CARGA E TRANSPORTE DE MATERIAL DE 2ª CATEGORIA - DMT DE 800 A 1.000 M - CAMINHO DE SERVIÇO PAVIMENTADO - COM CARREGADEIRA E CAMINHÃO BASCULANTE DE 14 M³</t>
  </si>
  <si>
    <t>ESCAVAÇÃO, CARGA E TRANSPORTE DE MATERIAL DE 2ª CATEGORIA - DMT DE 800 A 1.000 M - CAMINHO DE SERVIÇO PAVIMENTADO - COM ESCAVADEIRA E CAMINHÃO BASCULANTE DE 14 M³</t>
  </si>
  <si>
    <t>ESCAVAÇÃO, CARGA E TRANSPORTE DE MATERIAL DE 2ª CATEGORIA NA DISTÂNCIA DE 3.000 M - CAMINHO DE SERVIÇO EM LEITO NATURAL - COM ESCAVADEIRA E CAMINHÃO BASCULANTE DE 14 M³</t>
  </si>
  <si>
    <t>ESCAVAÇÃO, CARGA E TRANSPORTE DE MATERIAL DE 2ª CATEGORIA NA DISTÂNCIA DE 3.000 M - CAMINHO DE SERVIÇO EM LEITO NATURAL COM CARREGADEIRA E CAMINHÃO BASCULANTE DE 14 M³</t>
  </si>
  <si>
    <t>ESCAVAÇÃO, CARGA E TRANSPORTE DE MATERIAL DE 2ª CATEGORIA NA DISTÂNCIA DE 3.000 M - CAMINHO DE SERVIÇO EM REVESTIMENTO PRIMÁRIO - COM ESCAVADEIRA E CAMINHÃO BASCULANTE DE 14 M³</t>
  </si>
  <si>
    <t>ESCAVAÇÃO, CARGA E TRANSPORTE DE MATERIAL DE 2ª CATEGORIA NA DISTÂNCIA DE 3.000 M - CAMINHO DE SERVIÇO PAVIMENTADO - COM CARREGADEIRA E CAMINHÃO BASCULANTE DE 14 M³</t>
  </si>
  <si>
    <t>ESCAVAÇÃO, CARGA E TRANSPORTE DE MATERIAL DE 2ª CATEGORIA NA DISTÂNCIA DE 3.000 M - CAMINHO DE SERVIÇO PAVIMENTADO - COM ESCAVADEIRA E CAMINHÃO BASCULANTE DE 14 M³</t>
  </si>
  <si>
    <t>ESCAVAÇÃO, CARGA E TRANSPORTE DE MATERIAL DE 2ª CATEGORIA NA DISTÂNCIA DE 3.000 M -CAMINHO DE SERVIÇO COM REVESTIMENTO PRIMÁRIO COM CARREGADEIRA E CAMINHÃO BASCULANTE DE 14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</si>
  <si>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</si>
  <si>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1.000 A 1.200 M - CAMINHO DE SERVIÇO EM REVESTIMENTO PRIMÁRIO - COM CAMINHÃO BASCULANTE DE 12 M³</t>
  </si>
  <si>
    <t>ESCAVAÇÃO, CARGA E TRANSPORTE DE MATERIAL DE 3ª CATEGORIA - DMT DE 1.000 A 1.200 M - CAMINHO DE SERVIÇO PAVIMENTADO -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</si>
  <si>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</si>
  <si>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- DMT DE 1.200 A 1.400 M - CAMINHO DE SERVIÇO EM REVESTIMENTO PRIMÁRIO - COM CAMINHÃO BASCULANTE DE 12 M³</t>
  </si>
  <si>
    <t>ESCAVAÇÃO, CARGA E TRANSPORTE DE MATERIAL DE 3ª CATEGORIA - DMT DE 1.200 A 1.400 M - CAMINHO DE SERVIÇO PAVIMENTADO - COM CAMINHÃO BASCULANTE DE 12 M³</t>
  </si>
  <si>
    <t>ESCAVAÇÃO, CARGA E TRANSPORTE DE MATERIAL DE 3ª CATEGORIA - DMT DE 1.400 A 1.600 M - CAMINHO DE SERVIÇO EM LEITO NATURAL COM CAMINHÃO BASCULANTE DE 12 M³</t>
  </si>
  <si>
    <t>ESCAVAÇÃO, CARGA E TRANSPORTE DE MATERIAL DE 3ª CATEGORIA - DMT DE 1.400 A 1.600 M - CAMINHO DE SERVIÇO EM REVESTIMENTO PRIMÁRIO - COM CAMINHÃO BASCULANTE DE 12 M³</t>
  </si>
  <si>
    <t>ESCAVAÇÃO, CARGA E TRANSPORTE DE MATERIAL DE 3ª CATEGORIA - DMT DE 1.400 A 1.600 M - CAMINHO DE SERVIÇO PAVIMENTADO - COM CAMINHÃO BASCULANTE DE 12 M³</t>
  </si>
  <si>
    <t>ESCAVAÇÃO, CARGA E TRANSPORTE DE MATERIAL DE 3ª CATEGORIA - DMT DE 1.600 A 1.800 M - CAMINHO DE SERVIÇO EM LEITO NATURAL COM CAMINHÃO BASCULANTE DE 12 M³</t>
  </si>
  <si>
    <t>ESCAVAÇÃO, CARGA E TRANSPORTE DE MATERIAL DE 3ª CATEGORIA - DMT DE 1.600 A 1.800 M - CAMINHO DE SERVIÇO EM REVESTIMENTO PRIMÁRIO - COM CAMINHÃO BASCULANTE DE 12 M³</t>
  </si>
  <si>
    <t>ESCAVAÇÃO, CARGA E TRANSPORTE DE MATERIAL DE 3ª CATEGORIA - DMT DE 1.600 A 1.800 M - CAMINHO DE SERVIÇO PAVIMENTADO - COM CAMINHÃO BASCULANTE DE 12 M³</t>
  </si>
  <si>
    <t>ESCAVAÇÃO, CARGA E TRANSPORTE DE MATERIAL DE 3ª CATEGORIA - DMT DE 1.800 A 2.000 M - CAMINHO DE SERVIÇO EM LEITO NATURAL COM CAMINHÃO BASCULANTE DE 12 M³</t>
  </si>
  <si>
    <t>ESCAVAÇÃO, CARGA E TRANSPORTE DE MATERIAL DE 3ª CATEGORIA - DMT DE 1.800 A 2.000 M - CAMINHO DE SERVIÇO EM REVESTIMENTO PRIMÁRIO - COM CAMINHÃO BASCULANTE DE 12 M³</t>
  </si>
  <si>
    <t>ESCAVAÇÃO, CARGA E TRANSPORTE DE MATERIAL DE 3ª CATEGORIA - DMT DE 1.800 A 2.000 M - CAMINHO DE SERVIÇO PAVIMENTADO - COM CAMINHÃO BASCULANTE DE 12 M³</t>
  </si>
  <si>
    <t>ESCAVAÇÃO, CARGA E TRANSPORTE DE MATERIAL DE 3ª CATEGORIA - DMT DE 2.000 A 2.500 M - CAMINHO DE SERVIÇO EM LEITO NATURAL COM CAMINHÃO BASCULANTE DE 12 M³</t>
  </si>
  <si>
    <t>ESCAVAÇÃO, CARGA E TRANSPORTE DE MATERIAL DE 3ª CATEGORIA - DMT DE 2.000 A 2.500 M - CAMINHO DE SERVIÇO EM REVESTIMENTO PRIMÁRIO - COM CAMINHÃO BASCULANTE DE 12 M³</t>
  </si>
  <si>
    <t>ESCAVAÇÃO, CARGA E TRANSPORTE DE MATERIAL DE 3ª CATEGORIA - DMT DE 2.000 A 2.500 M - CAMINHO DE SERVIÇO PAVIMENTADO -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</si>
  <si>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</si>
  <si>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3ª CATEGORIA - DMT DE 2.500 A 3.000 M - CAMINHO DE SERVIÇO EM REVESTIMENTO PRIMÁRIO - COM CAMINHÃO BASCULANTE DE 12 M³</t>
  </si>
  <si>
    <t>ESCAVAÇÃO, CARGA E TRANSPORTE DE MATERIAL DE 3ª CATEGORIA - DMT DE 2.500 A 3.000 M - CAMINHO DE SERVIÇO PAVIMENTADO - COM CAMINHÃO BASCULANTE DE 12 M³</t>
  </si>
  <si>
    <t>ESCAVAÇÃO, CARGA E TRANSPORTE DE MATERIAL DE 3ª CATEGORIA - DMT DE 200 A 400 M - CAMINHO DE SERVIÇO EM LEITO NATURAL COM CAMINHÃO BASCULANTE DE 12 M³</t>
  </si>
  <si>
    <t>ESCAVAÇÃO, CARGA E TRANSPORTE DE MATERIAL DE 3ª CATEGORIA - DMT DE 200 A 400 M - CAMINHO DE SERVIÇO EM REVESTIMENTO PRIMÁRIO - COM CAMINHÃO BASCULANTE DE 12 M³</t>
  </si>
  <si>
    <t>ESCAVAÇÃO, CARGA E TRANSPORTE DE MATERIAL DE 3ª CATEGORIA - DMT DE 200 A 400 M - CAMINHO DE SERVIÇO PAVIMENTADO - COM CAMINHÃO BASCULANTE DE 12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</si>
  <si>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</si>
  <si>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400 A 600 M - CAMINHO DE SERVIÇO EM REVESTIMENTO PRIMÁRIO - COM CAMINHÃO BASCULANTE DE 12 M³</t>
  </si>
  <si>
    <t>ESCAVAÇÃO, CARGA E TRANSPORTE DE MATERIAL DE 3ª CATEGORIA - DMT DE 400 A 600 M - CAMINHO DE SERVIÇO PAVIMENTADO - COM CAMINHÃO BASCULANTE DE 12 M³</t>
  </si>
  <si>
    <t>ESCAVAÇÃO, CARGA E TRANSPORTE DE MATERIAL DE 3ª CATEGORIA - DMT DE 50 A 200 M - CAMINHO DE SERVIÇO EM LEITO NATURAL COM CAMINHÃO BASCULANTE DE 12 M³</t>
  </si>
  <si>
    <t>ESCAVAÇÃO, CARGA E TRANSPORTE DE MATERIAL DE 3ª CATEGORIA - DMT DE 50 A 200 M - CAMINHO DE SERVIÇO EM REVESTIMENTO PRIMÁRIO - COM CAMINHÃO BASCULANTE DE 12 M³</t>
  </si>
  <si>
    <t>ESCAVAÇÃO, CARGA E TRANSPORTE DE MATERIAL DE 3ª CATEGORIA - DMT DE 50 A 200 M - CAMINHO DE SERVIÇO PAVIMENTADO - COM CAMINHÃO BASCULANTE DE 12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</si>
  <si>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</si>
  <si>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600 A 800 M - CAMINHO DE SERVIÇO EM REVESTIMENTO PRIMÁRIO - COM CAMINHÃO BASCULANTE DE 12 M³</t>
  </si>
  <si>
    <t>ESCAVAÇÃO, CARGA E TRANSPORTE DE MATERIAL DE 3ª CATEGORIA - DMT DE 600 A 800 M - CAMINHO DE SERVIÇO PAVIMENTADO - COM CAMINHÃO BASCULANTE DE 12 M³</t>
  </si>
  <si>
    <t>ESCAVAÇÃO, CARGA E TRANSPORTE DE MATERIAL DE 3ª CATEGORIA - DMT DE 800 A 1.000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</si>
  <si>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</si>
  <si>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800 A 1.000 M - CAMINHO DE SERVIÇO PAVIMENTADO - COM CAMINHÃO BASCULANTE DE 12 M³</t>
  </si>
  <si>
    <t>ESCAVAÇÃO, CARGA E TRANSPORTE DE MATERIAL DE 3ª CATEGORIA NA DISTÂNCIA DE 3.000 M - CAMINHO DE SERVIÇO EM LEITO NATURAL COM CAMINHÃO BASCULANTE DE 12 M³</t>
  </si>
  <si>
    <t>ESCAVAÇÃO, CARGA E TRANSPORTE DE MATERIAL DE 3ª CATEGORIA NA DISTÂNCIA DE 3.000 M - CAMINHO DE SERVIÇO EM REVESTIMENTO PRIMÁRIO - COM CAMINHÃO BASCULANTE DE 12 M³</t>
  </si>
  <si>
    <t>ESCAVAÇÃO, CARGA E TRANSPORTE DE MATERIAL DE 3ª CATEGORIA NA DISTÂNCIA DE 3.000 M - CAMINHO DE SERVIÇO PAVIMENTADO - COM CAMINHÃO BASCULANTE DE 12 M³</t>
  </si>
  <si>
    <t>ESCAVAÇÃO, CARGA E TRANSPORTE DE SOLOS MOLES - DMT DE 0 A 50 M</t>
  </si>
  <si>
    <t>ESCAVAÇÃO, CARGA E TRANSPORTE DE SOLOS MOLES - DMT DE 1.000 A 1.200 M - CAMINHO DE SERVIÇO EM LEITO NATURAL - COM CAMINHÃO BASCULANTE DE 14 M³</t>
  </si>
  <si>
    <t>ESCAVAÇÃO, CARGA E TRANSPORTE DE SOLOS MOLES - DMT DE 1.000 A 1.200 M - CAMINHO DE SERVIÇO EM REVESTIMENTO PRIMÁRIO - COM CAMINHÃO BASCULANTE DE 14 M³</t>
  </si>
  <si>
    <t>ESCAVAÇÃO, CARGA E TRANSPORTE DE SOLOS MOLES - DMT DE 1.000 A 1.200 M - CAMINHO DE SERVIÇO PAVIMENTADO - COM CAMINHÃO BASCULANTE DE 14 M³</t>
  </si>
  <si>
    <t>ESCAVAÇÃO, CARGA E TRANSPORTE DE SOLOS MOLES - DMT DE 1.200 A 1.400 M - CAMINHO DE SERVIÇO EM LEITO NATURAL - COM CAMINHÃO BASCULANTE DE 14 M³</t>
  </si>
  <si>
    <t>ESCAVAÇÃO, CARGA E TRANSPORTE DE SOLOS MOLES - DMT DE 1.200 A 1.400 M - CAMINHO DE SERVIÇO EM REVESTIMENTO PRIMÁRIO - COM CAMINHÃO BASCULANTE DE 14 M³</t>
  </si>
  <si>
    <t>ESCAVAÇÃO, CARGA E TRANSPORTE DE SOLOS MOLES - DMT DE 1.200 A 1.400 M - CAMINHO DE SERVIÇO PAVIMENTADO - COM CAMINHÃO BASCULANTE DE 14 M³</t>
  </si>
  <si>
    <t>ESCAVAÇÃO, CARGA E TRANSPORTE DE SOLOS MOLES - DMT DE 1.400 A 1.600 M - CAMINHO DE SERVIÇO EM LEITO NATURAL - COM CAMINHÃO BASCULANTE DE 14 M³</t>
  </si>
  <si>
    <t>ESCAVAÇÃO, CARGA E TRANSPORTE DE SOLOS MOLES - DMT DE 1.400 A 1.600 M - CAMINHO DE SERVIÇO EM REVESTIMENTO PRIMÁRIO - COM CAMINHÃO BASCULANTE DE 14 M³</t>
  </si>
  <si>
    <t>ESCAVAÇÃO, CARGA E TRANSPORTE DE SOLOS MOLES - DMT DE 1.400 A 1.600 M - CAMINHO DE SERVIÇO PAVIMENTADO - COM CAMINHÃO BASCULANTE DE 14 M³</t>
  </si>
  <si>
    <t>ESCAVAÇÃO, CARGA E TRANSPORTE DE SOLOS MOLES - DMT DE 1.600 A 1.800 M - CAMINHO DE SERVIÇO EM LEITO NATURAL - COM CAMINHÃO BASCULANTE DE 14 M³</t>
  </si>
  <si>
    <t>ESCAVAÇÃO, CARGA E TRANSPORTE DE SOLOS MOLES - DMT DE 1.600 A 1.800 M - CAMINHO DE SERVIÇO EM REVESTIMENTO PRIMÁRIO - COM CAMINHÃO BASCULANTE DE 14 M³</t>
  </si>
  <si>
    <t>ESCAVAÇÃO, CARGA E TRANSPORTE DE SOLOS MOLES - DMT DE 1.600 A 1.800 M - CAMINHO DE SERVIÇO PAVIMENTADO - COM CAMINHÃO BASCULANTE DE 14 M³</t>
  </si>
  <si>
    <t>ESCAVAÇÃO, CARGA E TRANSPORTE DE SOLOS MOLES - DMT DE 1.800 A 2.000 M - CAMINHO DE SERVIÇO EM LEITO NATURAL - COM CAMINHÃO BASCULANTE DE 14 M³</t>
  </si>
  <si>
    <t>ESCAVAÇÃO, CARGA E TRANSPORTE DE SOLOS MOLES - DMT DE 1.800 A 2.000 M - CAMINHO DE SERVIÇO EM REVESTIMENTO PRIMÁRIO - COM CAMINHÃO BASCULANTE DE 14 M³</t>
  </si>
  <si>
    <t>ESCAVAÇÃO, CARGA E TRANSPORTE DE SOLOS MOLES - DMT DE 1.800 A 2.000 M - CAMINHO DE SERVIÇO PAVIMENTADO - COM CAMINHÃO BASCULANTE DE 14 M³</t>
  </si>
  <si>
    <t>ESCAVAÇÃO, CARGA E TRANSPORTE DE SOLOS MOLES - DMT DE 2.000 A 2.500 M - CAMINHO DE SERVIÇO EM LEITO NATURAL - COM CAMINHÃO BASCULANTE DE 14 M³</t>
  </si>
  <si>
    <t>ESCAVAÇÃO, CARGA E TRANSPORTE DE SOLOS MOLES - DMT DE 2.000 A 2.500 M - CAMINHO DE SERVIÇO EM REVESTIMENTO PRIMÁRIO - COM CAMINHÃO BASCULANTE DE 14 M³</t>
  </si>
  <si>
    <t>ESCAVAÇÃO, CARGA E TRANSPORTE DE SOLOS MOLES - DMT DE 2.000 A 2.500 M - CAMINHO DE SERVIÇO PAVIMENTADO - COM CAMINHÃO BASCULANTE DE 14 M³</t>
  </si>
  <si>
    <t>ESCAVAÇÃO, CARGA E TRANSPORTE DE SOLOS MOLES - DMT DE 2.500 A 3.000 M - CAMINHO DE SERVIÇO EM LEITO NATURAL - COM CAMINHÃO BASCULANTE DE 14 M³</t>
  </si>
  <si>
    <t>ESCAVAÇÃO, CARGA E TRANSPORTE DE SOLOS MOLES - DMT DE 2.500 A 3.000 M - CAMINHO DE SERVIÇO EM REVESTIMENTO PRIMÁRIO - COM CAMINHÃO BASCULANTE DE 14 M³</t>
  </si>
  <si>
    <t>ESCAVAÇÃO, CARGA E TRANSPORTE DE SOLOS MOLES - DMT DE 2.500 A 3.000 M - CAMINHO DE SERVIÇO PAVIMENTADO - COM CAMINHÃO BASCULANTE DE 14 M³</t>
  </si>
  <si>
    <t>ESCAVAÇÃO, CARGA E TRANSPORTE DE SOLOS MOLES - DMT DE 200 A 400 M - CAMINHO DE SERVIÇO EM LEITO NATURAL - COM CAMINHÃO BASCULANTE DE 14 M³</t>
  </si>
  <si>
    <t>ESCAVAÇÃO, CARGA E TRANSPORTE DE SOLOS MOLES - DMT DE 200 A 400 M - CAMINHO DE SERVIÇO EM REVESTIMENTO PRIMÁRIO - COM CAMINHÃO BASCULANTE DE 14 M³</t>
  </si>
  <si>
    <t>ESCAVAÇÃO, CARGA E TRANSPORTE DE SOLOS MOLES - DMT DE 200 A 400 M - CAMINHO DE SERVIÇO PAVIMENTADO - COM CAMINHÃO BASCULANTE DE 14 M³</t>
  </si>
  <si>
    <t>ESCAVAÇÃO, CARGA E TRANSPORTE DE SOLOS MOLES - DMT DE 400 A 600 M - CAMINHO DE SERVIÇO EM LEITO NATURAL - COM CAMINHÃO BASCULANTE DE 14 M³</t>
  </si>
  <si>
    <t>ESCAVAÇÃO, CARGA E TRANSPORTE DE SOLOS MOLES - DMT DE 400 A 600 M - CAMINHO DE SERVIÇO EM REVESTIMENTO PRIMÁRIO - COM CAMINHÃO BASCULANTE DE 14 M³</t>
  </si>
  <si>
    <t>ESCAVAÇÃO, CARGA E TRANSPORTE DE SOLOS MOLES - DMT DE 400 A 600 M - CAMINHO DE SERVIÇO PAVIMENTADO - COM CAMINHÃO BASCULANTE DE 14 M³</t>
  </si>
  <si>
    <t>ESCAVAÇÃO, CARGA E TRANSPORTE DE SOLOS MOLES - DMT DE 50 A 200 M - CAMINHO DE SERVIÇO EM LEITO NATURAL - COM CAMINHÃO BASCULANTE DE 14 M³</t>
  </si>
  <si>
    <t>ESCAVAÇÃO, CARGA E TRANSPORTE DE SOLOS MOLES - DMT DE 50 A 200 M - CAMINHO DE SERVIÇO EM REVESTIMENTO PRIMÁRIO - COM CAMINHÃO BASCULANTE DE 14 M³</t>
  </si>
  <si>
    <t>ESCAVAÇÃO, CARGA E TRANSPORTE DE SOLOS MOLES - DMT DE 50 A 200 M - CAMINHO DE SERVIÇO PAVIMENTADO - COM CAMINHÃO BASCULANTE DE 14 M³</t>
  </si>
  <si>
    <t>ESCAVAÇÃO, CARGA E TRANSPORTE DE SOLOS MOLES - DMT DE 600 A 800 M - CAMINHO DE SERVIÇO EM LEITO NATURAL - COM CAMINHÃO BASCULANTE DE 14 M³</t>
  </si>
  <si>
    <t>ESCAVAÇÃO, CARGA E TRANSPORTE DE SOLOS MOLES - DMT DE 600 A 800 M - CAMINHO DE SERVIÇO EM REVESTIMENTO PRIMÁRIO - COM CAMINHÃO BASCULANTE DE 14 M³</t>
  </si>
  <si>
    <t>ESCAVAÇÃO, CARGA E TRANSPORTE DE SOLOS MOLES - DMT DE 600 A 800 M - CAMINHO DE SERVIÇO PAVIMENTADO - COM CAMINHÃO BASCULANTE DE 14 M³</t>
  </si>
  <si>
    <t>ESCAVAÇÃO, CARGA E TRANSPORTE DE SOLOS MOLES - DMT DE 800 A 1.000 M - CAMINHO DE SERVIÇO EM LEITO NATURAL - COM CAMINHÃO BASCULANTE DE 14 M³</t>
  </si>
  <si>
    <t>ESCAVAÇÃO, CARGA E TRANSPORTE DE SOLOS MOLES - DMT DE 800 A 1.000 M - CAMINHO DE SERVIÇO EM REVESTIMENTO PRIMÁRIO - COM CAMINHÃO BASCULANTE DE 14 M³</t>
  </si>
  <si>
    <t>ESCAVAÇÃO, CARGA E TRANSPORTE DE SOLOS MOLES - DMT DE 800 A 1.000 M - CAMINHO DE SERVIÇO PAVIMENTADO - COM CAMINHÃO BASCULANTE DE 14 M³</t>
  </si>
  <si>
    <t>ESCAVAÇÃO, CARGA E TRANSPORTE DE SOLOS MOLES NA DISTÂNCIA DE 3.000 M - CAMINHO DE SERVIÇO EM LEITO NATURAL - COM CAMINHÃO BASCULANTE DE 14 M³</t>
  </si>
  <si>
    <t>ESCAVAÇÃO, CARGA E TRANSPORTE DE SOLOS MOLES NA DISTÂNCIA DE 3.000 M - CAMINHO DE SERVIÇO EM REVESTIMENTO PRIMÁRIO - COM CAMINHÃO BASCULANTE DE 14 M³</t>
  </si>
  <si>
    <t>ESCAVAÇÃO, CARGA E TRANSPORTE DE SOLOS MOLES NA DISTÂNCIA DE 3.000 M - CAMINHO DE SERVIÇO PAVIMENTADO - COM CAMINHÃO BASCULANTE DE 14 M³</t>
  </si>
  <si>
    <t>ESCAVAÇÃO, CARGA E TRANSPORTE EM MATERIAL DE 1ª CATEGORIA - DMT DE 1.000 A 1.200 M COM MOTOSCRAPER</t>
  </si>
  <si>
    <t>ESCAVAÇÃO, CARGA E TRANSPORTE EM MATERIAL DE 1ª CATEGORIA - DMT DE 1.200 A 1.400 M COM MOTOSCRAPER</t>
  </si>
  <si>
    <t>ESCAVAÇÃO, CARGA E TRANSPORTE EM MATERIAL DE 1ª CATEGORIA - DMT DE 200 A 400 M COM MOTOSCRAPER</t>
  </si>
  <si>
    <t>ESCAVAÇÃO, CARGA E TRANSPORTE EM MATERIAL DE 1ª CATEGORIA - DMT DE 400 A 600 M COM MOTOSCRAPER</t>
  </si>
  <si>
    <t>ESCAVAÇÃO, CARGA E TRANSPORTE EM MATERIAL DE 1ª CATEGORIA - DMT DE 50 A 200 M COM MOTOSCRAPER</t>
  </si>
  <si>
    <t>ESCAVAÇÃO, CARGA E TRANSPORTE EM MATERIAL DE 1ª CATEGORIA - DMT DE 600 A 800 M COM MOTOSCRAPER</t>
  </si>
  <si>
    <t>ESCAVAÇÃO, CARGA E TRANSPORTE EM MATERIAL DE 1ª CATEGORIA - DMT DE 800 A 1.000 M COM MOTOSCRAPER</t>
  </si>
  <si>
    <t>FRAGMENTAÇÃO DE BLOCOS DE ROCHA COM ESCAVADEIRA E ROMPEDOR HIDRÁULICO 1.700 KG</t>
  </si>
  <si>
    <t>MANUTENÇÃO DE CAMINHO DE SERVIÇO</t>
  </si>
  <si>
    <t>PRÉ-FISSURAMENTO DE MATERIAL DE 3ª CATEGORIA</t>
  </si>
  <si>
    <t>UMEDECIMENTO DE CAMINHO DE SERVIÇO</t>
  </si>
  <si>
    <t>CHUMBADOR DE AÇO CA-50 - D = 20 MM COM PERFURATRIZ SOBRE PNEUS - ANCORADO NA ROCHA COM CARTUCHO DE CIMENTO - FORNECIMENTO, PERFURAÇÃO E INSTALAÇÃO</t>
  </si>
  <si>
    <t>CHUMBADOR DE AÇO CA-50 - D = 20 MM COM PERFURATRIZ SOBRE PNEUS - ANCORADO NA ROCHA COM INJEÇÃO DE NATA DE CIMENTO - FORNECIMENTO, PERFURAÇÃO E INSTALAÇÃO</t>
  </si>
  <si>
    <t>CHUMBADOR DE AÇO CA-50 - D = 22 MM COM PERFURATRIZ SOBRE PNEUS - ANCORADO NA ROCHA COM CARTUCHO DE CIMENTO - FORNECIMENTO, PERFURAÇÃO E INSTALAÇÃO</t>
  </si>
  <si>
    <t>CHUMBADOR DE AÇO CA-50 - D = 25 MM COM PERFURATRIZ SOBRE PNEUS - ANCORADO NA ROCHA COM CARTUCHO DE CIMENTO - FORNECIMENTO, PERFURAÇÃO E INSTALAÇÃO</t>
  </si>
  <si>
    <t>CHUMBADOR DE AÇO CA-50 - D = 32 MM COM MARTELETE PERFURADOR MANUAL - ANCORADO NA ROCHA COM CARTUCHO DE CIMENTO - FORNECIMENTO, PERFURAÇÃO E INSTALAÇÃO</t>
  </si>
  <si>
    <t>GRAMPO DE AÇO CA-50 D = 12,5 MM PARA SOLO GRAMPEADO COM CAPACIDADE DE 30 KN - FORNECIMENTO, PERFURAÇÃO E INSTALAÇÃO</t>
  </si>
  <si>
    <t>GRAMPO DE AÇO CA-50 D = 16 MM PARA SOLO GRAMPEADO COM CAPACIDADE DE 50 KN - FORNECIMENTO, PERFURAÇÃO E INSTALAÇÃO</t>
  </si>
  <si>
    <t>GRAMPO DE AÇO CA-50 D = 20 MM PARA SOLO GRAMPEADO COM CAPACIDADE DE 80 KN - FORNECIMENTO, PERFURAÇÃO E INSTALAÇÃO</t>
  </si>
  <si>
    <t>PERFURAÇÃO PARA TIRANTE PERMANENTE PROTENDIDO AUTOINJETÁVEL EM MATERIAL DE 1ª CATEGORIA COM DIÂMETRO DE ATÉ 120 MM</t>
  </si>
  <si>
    <t>PERFURAÇÃO PARA TIRANTE PERMANENTE PROTENDIDO AUTOINJETÁVEL EM MATERIAL DE 2ª CATEGORIA COM DIÂMETRO DE ATÉ 87 MM</t>
  </si>
  <si>
    <t>PERFURAÇÃO PARA TIRANTES EM MATERIAL DE 1ª CATEGORIA COM DIÂMETRO DE ATÉ 120 MM</t>
  </si>
  <si>
    <t>PERFURAÇÃO PARA TIRANTES EM MATERIAL DE 2ª CATEGORIA COM DIÂMETRO DE ATÉ 120 MM</t>
  </si>
  <si>
    <t>PERFURAÇÃO PARA TIRANTES EM MATERIAL DE 3ª CATEGORIA COM DIÂMETRO DE ATÉ 120 MM</t>
  </si>
  <si>
    <t>PINTURA ELETROSTÁTICA COM TINTA EM PÓ À BASE DE RESINA EPÓXI - E = 200 µM</t>
  </si>
  <si>
    <t>PROTENSÃO DE TIRANTE COM 10 CORDOALHAS D = 12,7 MM AÇO CP 190 RB, COM CAPACIDADE DE 860 KN - INCLUSIVE ANCORAGEM E GRAUTEAMENTO DA CABEÇA</t>
  </si>
  <si>
    <t>PROTENSÃO DE TIRANTE COM 12 CORDOALHAS D = 12,7 MM AÇO CP 190 RB, COM CAPACIDADE DE 1.040 KN - INCLUSIVE ANCORAGEM E GRAUTEAMENTO DA CABEÇA</t>
  </si>
  <si>
    <t>PROTENSÃO DE TIRANTE COM 6 CORDOALHAS D = 12,7 MM AÇO CP 190 RB, COM CAPACIDADE DE 520 KN - INCLUSIVE ANCORAGEM E GRAUTEAMENTO DA CABEÇA</t>
  </si>
  <si>
    <t>PROTENSÃO DE TIRANTE COM 8 CORDOALHAS D = 12,7 MM AÇO CP 190 RB, COM CAPACIDADE DE 690 KN - INCLUSIVE ANCORAGEM E GRAUTEAMENTO DA CABEÇA</t>
  </si>
  <si>
    <t>PROTENSÃO DE TIRANTE PERMANENTE AUTOINJETÁVEL DE AÇO D = 40 MM, SEÇÃO DE 684 MM², TENSÃO DE ESCOAMENTO = 440 MPA E TENSÃO DE RUPTURA = 580 MPA - INCLUSIVE ANCORAGEM E GRAUTEAMENTO DA CABEÇA</t>
  </si>
  <si>
    <t>PROTENSÃO DE TIRANTE PERMANENTE AUTOINJETÁVEL DE AÇO D = 40 MM, SEÇÃO DE 822 MM², TENSÃO DE ESCOAMENTO = 470 MPA E TENSÃO DE RUPTURA = 600 MPA - INCLUSIVE ANCORAGEM E GRAUTEAMENTO DA CABEÇA</t>
  </si>
  <si>
    <t>PROTENSÃO DE TIRANTE PERMANENTE AUTOINJETÁVEL DE AÇO D = 40 MM, SEÇÃO DE 936 MM², TENSÃO DE ESCOAMENTO = 700 MPA E TENSÃO DE RUPTURA = 830 MPA - INCLUSIVE ANCORAGEM E GRAUTEAMENTO DA CABEÇA</t>
  </si>
  <si>
    <t>PROTENSÃO DE TIRANTE PERMANENTE AUTOINJETÁVEL DE AÇO D = 50 MM, SEÇÃO DE 1.330 MM², TENSÃO DE ESCOAMENTO = 630 MPA E TENSÃO DE RUPTURA = 740 MPA - INCLUSIVE ANCORAGEM E GRAUTEAMENTO DA CABEÇA</t>
  </si>
  <si>
    <t>PROTENSÃO DE TIRANTE PERMANENTE AUTOINJETÁVEL DE AÇO D = 50 MM, SEÇÃO DE 1.569 MM², TENSÃO DE ESCOAMENTO = 630 MPA E TENSÃO DE RUPTURA = 740 MP - INCLUSIVE ANCORAGEM E GRAUTEAMENTO DA CABEÇA</t>
  </si>
  <si>
    <t>PROTENSÃO DE TIRANTE PERMANENTE PROTENDIDO DE AÇO D = 30 MM, TENSÃO DE ESCOAMENTO = 600 MPA E TENSÃO DE RUPTURA = 720 MPA - INCLUSIVE ANCORAGEM E GRAUTEAMENTO DA CABEÇA</t>
  </si>
  <si>
    <t>PROTENSÃO DE TIRANTE PERMANENTE PROTENDIDO DE AÇO D = 32 MM, TENSÃO DE ESCOAMENTO = 520 MPA E TENSÃO DE RUPTURA = 690 MPA - INCLUSIVE ANCORAGEM E GRAUTEAMENTO DA CABEÇA</t>
  </si>
  <si>
    <t>PROTENSÃO DE TIRANTE PERMANENTE PROTENDIDO DE AÇO D = 32 MM, TENSÃO DE ESCOAMENTO = 950 MPA E TENSÃO DE RUPTURA = 1.050 MPA - INCLUSIVE ANCORAGEM E GRAUTEAMENTO DA CABEÇA</t>
  </si>
  <si>
    <t>PROTENSÃO DE TIRANTE PERMANENTE PROTENDIDO DE AÇO D = 40 MM, TENSÃO DE ESCOAMENTO = 600 MPA E TENSÃO DE RUPTURA = 720 MPA - INCLUSIVE ANCORAGEM E GRAUTEAMENTO DA CABEÇA</t>
  </si>
  <si>
    <t>PROTENSÃO DE TIRANTE PERMANENTE PROTENDIDO DE AÇO D = 44 MM, TENSÃO DE ESCOAMENTO = 680 MPA E TENSÃO DE RUPTURA = 870 MPA - INCLUSIVE ANCORAGEM E GRAUTEAMENTO DA CABEÇA</t>
  </si>
  <si>
    <t>PROTENSÃO DE TIRANTE PERMANENTE PROTENDIDO DE AÇO D = 50 MM, TENSÃO DE ESCOAMENTO = 600 MPA E TENSÃO DE RUPTURA = 720 MPA - INCLUSIVE ANCORAGEM E GRAUTEAMENTO DA CABEÇA</t>
  </si>
  <si>
    <t>PROTENSÃO DE TIRANTE PERMANENTE PROTENDIDO DE AÇO D = 53 MM, TENSÃO DE ESCOAMENTO = 600 MPA E TENSÃO DE RUPTURA = 720 MPA - INCLUSIVE ANCORAGEM E GRAUTEAMENTO DA CABEÇA</t>
  </si>
  <si>
    <t>PROTENSÃO DE TIRANTE PERMANENTE PROTENDIDO DE AÇO D = 57 MM, TENSÃO DE ESCOAMENTO = 600 MPA E TENSÃO DE RUPTURA = 720 MPA - INCLUSIVE ANCORAGEM E GRAUTEAMENTO DA CABEÇA</t>
  </si>
  <si>
    <t>PROTENSÃO DE TIRANTE PERMANENTE PROTENDIDO DE AÇO D = 63 MM, TENSÃO DE ESCOAMENTO = 600 MPA E TENSÃO DE RUPTURA = 720 MPA - INCLUSIVE ANCORAGEM E GRAUTEAMENTO DA CABEÇA</t>
  </si>
  <si>
    <t>PROTENSÃO DE TIRANTE PERMANENTE PROTENDIDO DE AÇO D = 69 MM, TENSÃO DE ESCOAMENTO = 600 MPA E TENSÃO DE RUPTURA = 720 MPA - INCLUSIVE ANCORAGEM E GRAUTEAMENTO DA CABEÇA</t>
  </si>
  <si>
    <t>TIRANTE DE BARRA DE AÇO ANCORADO NA ROCHA COM RESINA DE POLIÉSTER, D = 19 MM, TENSÃO DE ESCOAMENTO = 700 MPA E TENSÃO DE RUPTURA = 800 MPA - FORNECIMENTO, PERFURAÇÃO E INSTALAÇÃO</t>
  </si>
  <si>
    <t>TIRANTE DE BARRA DE AÇO ANCORADO NA ROCHA COM RESINA DE POLIÉSTER, D = 22 MM, TENSÃO DE ESCOAMENTO = 700 MPA E TENSÃO DE RUPTURA = 800 MPA - FORNECIMENTO, PERFURAÇÃO E INSTALAÇÃO</t>
  </si>
  <si>
    <t>TIRANTE DE BARRA DE AÇO ANCORADO NA ROCHA COM RESINA DE POLIÉSTER, D = 25 MM, TENSÃO DE ESCOAMENTO = 520 MPA E TENSÃO DE RUPTURA = 690 MPA - FORNECIMENTO, PERFURAÇÃO E INSTALAÇÃO</t>
  </si>
  <si>
    <t>TIRANTE DE BARRA DE AÇO ANCORADO NA ROCHA COM RESINA DE POLIÉSTER, D = 25 MM, TENSÃO DE ESCOAMENTO = 700 MPA, TENSÃO DE RUPTURA = 800 MPA - FORNECIMENTO, PERFURAÇÃO E INSTALAÇÃO</t>
  </si>
  <si>
    <t>TIRANTE DE BARRA DE AÇO ANCORADO NA ROCHA COM RESINA DE POLIÉSTER, D = 32 MM, TENSÃO DE ESCOAMENTO = 700 MPA, TENSÃO DE RUPTURA = 800 MPA - FORNECIMENTO, PERFURAÇÃO E INSTALAÇÃO</t>
  </si>
  <si>
    <t>TIRANTE DE BARRA DE AÇO ANCORADO NA ROCHA COM RESINA DE POLIÉSTER, D = 36 MM, TENSÃO DE ESCOAMENTO = 700 MPA E TENSÃO DE RUPTURA = 800 MPA - FORNECIMENTO, PERFURAÇÃO E INSTALAÇÃO</t>
  </si>
  <si>
    <t>TIRANTE PERMANENTE PROTENDIDO AUTOINJETÁVEL DE AÇO D = 40 MM, SEÇÃO DE 684 MM², TENSÃO DE ESCOAMENTO = 440 MPA E TENSÃO DE RUPTURA = 580 MPA - EXCETO PERFURAÇÃO</t>
  </si>
  <si>
    <t>TIRANTE PERMANENTE PROTENDIDO AUTOINJETÁVEL DE AÇO D = 40 MM, SEÇÃO DE 822 MM², TENSÃO DE ESCOAMENTO = 470 MPA E TENSÃO DE RUPTURA = 600 MPA - EXCETO PERFURAÇÃO</t>
  </si>
  <si>
    <t>TIRANTE PERMANENTE PROTENDIDO AUTOINJETÁVEL DE AÇO D = 40 MM, SEÇÃO DE 936 MM², TENSÃO DE ESCOAMENTO = 700 MPA E TENSÃO DE RUPTURA = 830 MPA - EXCETO PERFURAÇÃO</t>
  </si>
  <si>
    <t>TIRANTE PERMANENTE PROTENDIDO AUTOINJETÁVEL DE AÇO D = 50 MM, SEÇÃO DE 1.330 MM², TENSÃO DE ESCOAMENTO = 630 MPA E TENSÃO DE RUPTURA = 740 MPA - EXCETO PERFURAÇÃO</t>
  </si>
  <si>
    <t>TIRANTE PERMANENTE PROTENDIDO AUTOINJETÁVEL DE AÇO D = 50 MM, SEÇÃO DE 1.569 MM², TENSÃO DE ESCOAMENTO = 630 MPA E TENSÃO DE RUPTURA = 740 MPA - EXCETO PERFURAÇÃO</t>
  </si>
  <si>
    <t>TIRANTE PERMANENTE PROTENDIDO COM 10 CORDOALHAS D = 12,7 MM, AÇO CP 190 RB, COM CAPACIDADE DE 860 KN - EXCETO PERFURAÇÃO</t>
  </si>
  <si>
    <t>TIRANTE PERMANENTE PROTENDIDO COM 12 CORDOALHAS D = 12,7 MM, AÇO CP 190 RB, COM CAPACIDADE DE 1.030 KN - EXCETO PERFURAÇÃO</t>
  </si>
  <si>
    <t>TIRANTE PERMANENTE PROTENDIDO COM 6 CORDOALHAS D = 12,7 MM, AÇO CP 190 RB, COM CAPACIDADE DE 510 KN - EXCETO PERFURAÇÃO</t>
  </si>
  <si>
    <t>TIRANTE PERMANENTE PROTENDIDO COM 8 CORDOALHAS D = 12,7 MM, AÇO CP 190 RB, COM CAPACIDADE DE 690 KN - EXCETO PERFURAÇÃO</t>
  </si>
  <si>
    <t>TIRANTE PERMANENTE PROTENDIDO DE AÇO D = 30 MM, TENSÃO DE ESCOAMENTO = 600 MPA E TENSÃO DE RUPTURA = 720 MPA - EXCETO PERFURAÇÃO</t>
  </si>
  <si>
    <t>TIRANTE PERMANENTE PROTENDIDO DE AÇO D = 32 MM, TENSÃO DE ESCOAMENTO = 520 MPA E TENSÃO DE RUPTURA = 690 MPA - EXCETO PERFURAÇÃO</t>
  </si>
  <si>
    <t>TIRANTE PERMANENTE PROTENDIDO DE AÇO D = 32 MM, TENSÃO DE ESCOAMENTO = 950 MPA E TENSÃO DE RUPTURA = 1.050 MPA - EXCETO PERFURAÇÃO</t>
  </si>
  <si>
    <t>TIRANTE PERMANENTE PROTENDIDO DE AÇO D = 40 MM, TENSÃO DE ESCOAMENTO = 600 MPA E TENSÃO DE RUPTURA = 720 MPA - EXCETO PERFURAÇÃO</t>
  </si>
  <si>
    <t>TIRANTE PERMANENTE PROTENDIDO DE AÇO D = 44 MM, TENSÃO DE ESCOAMENTO = 680 MPA E TENSÃO DE RUPTURA = 870 MPA - EXCETO PERFURAÇÃO</t>
  </si>
  <si>
    <t>TIRANTE PERMANENTE PROTENDIDO DE AÇO D = 50 MM, TENSÃO DE ESCOAMENTO = 600 MPA E TENSÃO DE RUPTURA = 720 MPA - EXCETO PERFURAÇÃO</t>
  </si>
  <si>
    <t>TIRANTE PERMANENTE PROTENDIDO DE AÇO D = 53MM, TENSÃO DE ESCOAMENTO = 600 MPA E TENSÃO DE RUPTURA = 720 MPA - EXCETO PERFURAÇÃO</t>
  </si>
  <si>
    <t>TIRANTE PERMANENTE PROTENDIDO DE AÇO D = 57 MM, TENSÃO DE ESCOAMENTO = 600 MPA E TENSÃO DE RUPTURA = 720 MPA - EXCETO PERFURAÇÃO</t>
  </si>
  <si>
    <t>TIRANTE PERMANENTE PROTENDIDO DE AÇO D = 63 MM, TENSÃO DE ESCOAMENTO = 600 MPA E TENSÃO DE RUPTURA = 720 MPA - EXCETO PERFURAÇÃO</t>
  </si>
  <si>
    <t>TIRANTE PERMANENTE PROTENDIDO DE AÇO D = 69 MM, TENSÃO DE ESCOAMENTO = 600 MPA E TENSÃO DE RUPTURA = 720 MPA - EXCETO PERFURAÇÃO</t>
  </si>
  <si>
    <t>CARGA E MANOBRA DE ADUELAS DE CONCRETO PRÉ-MOLDADAS EM CAVALO MECÂNICO COM SEMIRREBOQUE 20 T - CARGA COM CAMINHÃO GUINDAUTO COM CAPACIDADE DE ELEVAÇÃO DE 11,9 T</t>
  </si>
  <si>
    <t>CARGA E MANOBRA DE BRITA PARA LASTRO COM LOCOMOTIVA DIESEL-ELÉTRICA EM VAGÃO HOPPER ABERTO COM CAPACIDADE DE 45 M³ - CARGA COM CARREGADEIRA E DESCARGA AUTOMÁTICA - BITOLA MÉTRICA</t>
  </si>
  <si>
    <t>CARGA E MANOBRA DE BRITA PARA LASTRO COM LOCOMOTIVA DIESEL-ELÉTRICA EM VAGÃO HOPPER ABERTO COM CAPACIDADE DE 63 M³ - CARGA COM CARREGADEIRA E DESCARGA AUTOMÁTICA - BITOLA LARGA</t>
  </si>
  <si>
    <t>CARGA E MANOBRA DE DORMENTES DE CONCRETO DE BITOLA LARGA COM LOCOMOTIVA DIESEL-ELÉTRICA E VAGÃO PLATAFORMA COM CAPACIDADE DE 98 T - CARGA COM CARREGADEIRA - BITOLA LARGA</t>
  </si>
  <si>
    <t>CARGA E MANOBRA DE DORMENTES DE CONCRETO DE BITOLA MÉTRICA COM LOCOMOTIVA DIESEL-ELÉTRICA E VAGÃO PLATAFORMA COM CAPACIDADE DE 82 T - CARGA COM CARREGADEIRA - BITOLA MÉTRICA</t>
  </si>
  <si>
    <t>CARGA E MANOBRA DE DORMENTES DE CONCRETO DE BITOLA MISTA COM LOCOMOTIVA DIESEL-ELÉTRICA E VAGÃO PLATAFORMA COM CAPACIDADE DE 98 T - CARGA COM CARREGADEIRA - BITOLA LARGA</t>
  </si>
  <si>
    <t>CARGA, DESCARGA E MANOBRA DE VIGAS PRÉ-MOLDADAS DE 1.000 A 1.250 KN EM CAVALO MECÂNICO COM REBOQUES DE 5 E 4 EIXOS COM CAPACIDADE DE 130 T</t>
  </si>
  <si>
    <t>CARGA, DESCARGA E MANOBRA DE VIGAS PRÉ-MOLDADAS DE 500 A 750 KN EM CAVALO MECÂNICO COM DOLLYS DE 3 E 4 EIXOS COM CAPACIDADE DE 77 T</t>
  </si>
  <si>
    <t>CARGA, DESCARGA E MANOBRA DE VIGAS PRÉ-MOLDADAS DE 750 A 1.000 KN EM CAVALO MECÂNICO COM DOLLYS DE 5 E 4 EIXOS COM CAPACIDADE DE 111 T</t>
  </si>
  <si>
    <t>CARGA, MANOBRA E DESCARGA DE AGREGADOS OU SOLOS EM CAMINHÃO BASCULANTE DE 10 M³ - CARGA COM CARREGADEIRA DE 3,40 M³ (EXCLUSA) E DESCARGA EM DISTRIBUIDOR AUTOPROPELIDO</t>
  </si>
  <si>
    <t>CARGA, MANOBRA E DESCARGA DE AGREGADOS OU SOLOS EM CAMINHÃO BASCULANTE DE 10 M³ - CARGA COM CARREGADEIRA DE 3,40 M³ (EXCLUSA) E DESCARGA EM DISTRIBUIDOR REBOCÁVEL</t>
  </si>
  <si>
    <t>CARGA, MANOBRA E DESCARGA DE AGREGADOS OU SOLOS EM CAMINHÃO BASCULANTE DE 10 M³ - CARGA COM CARREGADEIRA DE 3,40 M³ E DESCARGA EM DISTRIBUIDOR AUTOPROPELIDO</t>
  </si>
  <si>
    <t>CARGA, MANOBRA E DESCARGA DE AGREGADOS OU SOLOS EM CAMINHÃO BASCULANTE DE 10 M³ - CARGA COM CARREGADEIRA DE 3,40 M³ E DESCARGA EM DISTRIBUIDOR REBOCÁVEL</t>
  </si>
  <si>
    <t>CARGA, MANOBRA E DESCARGA DE AGREGADOS OU SOLOS EM CAMINHÃO BASCULANTE DE 10 M³ - CARGA COM CARREGADEIRA DE 3,40 M³ E DESCARGA LIVRE</t>
  </si>
  <si>
    <t>CARGA, MANOBRA E DESCARGA DE AGREGADOS OU SOLOS EM CAMINHÃO BASCULANTE DE 10 M³ - CARGA EM USINA DE 60 T/H (PMF) E DESCARGA LIVRE</t>
  </si>
  <si>
    <t>CARGA, MANOBRA E DESCARGA DE AGREGADOS OU SOLOS EM CAMINHÃO BASCULANTE DE 10 M³ - CARGA EM USINA DE SOLOS DE 300 T/H E DESCARGA EM DISTRIBUIDOR AUTOPROPELIDO</t>
  </si>
  <si>
    <t>CARGA, MANOBRA E DESCARGA DE AGREGADOS OU SOLOS EM CAMINHÃO BASCULANTE DE 10 M³ - CARGA EM USINA DE SOLOS DE 300 T/H E DESCARGA EM VIBROACABADORA</t>
  </si>
  <si>
    <t>CARGA, MANOBRA E DESCARGA DE AGREGADOS OU SOLOS EM CAMINHÃO BASCULANTE DE 10 M³ - CARGA EM USINA DE SOLOS DE 300 T/H E DESCARGA LIVRE</t>
  </si>
  <si>
    <t>CARGA, MANOBRA E DESCARGA DE AGREGADOS OU SOLOS EM CAMINHÃO BASCULANTE DE 14 M³ - CARGA COM CARREGADEIRA DE 3,40 M³ E DESCARGA LIVRE</t>
  </si>
  <si>
    <t>CARGA, MANOBRA E DESCARGA DE AGREGADOS OU SOLOS EM CAMINHÃO BASCULANTE DE 6 M³ - CARGA COM CARREGADEIRA DE 1,72 M³ (EXCLUSA) E DESCARGA EM DISTRIBUIDOR AUTOPROPELIDO</t>
  </si>
  <si>
    <t>CARGA, MANOBRA E DESCARGA DE AGREGADOS OU SOLOS EM CAMINHÃO BASCULANTE DE 6 M³ - CARGA COM CARREGADEIRA DE 1,72 M³ (EXCLUSA) E DESCARGA EM DISTRIBUIDOR REBOCÁVEL</t>
  </si>
  <si>
    <t>CARGA, MANOBRA E DESCARGA DE AGREGADOS OU SOLOS EM CAMINHÃO BASCULANTE DE 6 M³ - CARGA COM CARREGADEIRA DE 1,72 M³ (EXCLUSA) E DESCARGA LIVRE</t>
  </si>
  <si>
    <t>CARGA, MANOBRA E DESCARGA DE AGREGADOS OU SOLOS EM CAMINHÃO BASCULANTE DE 6 M³ - CARGA COM CARREGADEIRA DE 1,72 M³ E DESCARGA EM DISTRIBUIDOR AUTOPROPELIDO</t>
  </si>
  <si>
    <t>CARGA, MANOBRA E DESCARGA DE AGREGADOS OU SOLOS EM CAMINHÃO BASCULANTE DE 6 M³ - CARGA COM CARREGADEIRA DE 1,72 M³ E DESCARGA EM DISTRIBUIDOR REBOCÁVEL</t>
  </si>
  <si>
    <t>CARGA, MANOBRA E DESCARGA DE AGREGADOS OU SOLOS EM CAMINHÃO BASCULANTE DE 6 M³ - CARGA COM CARREGADEIRA DE 1,72 M³ E DESCARGA LIVRE</t>
  </si>
  <si>
    <t>CARGA, MANOBRA E DESCARGA DE AGREGADOS OU SOLOS EM CAMINHÃO BASCULANTE DE 6 M³ - CARGA COM ESCAVADEIRA DE 1,56 M³ (EXCLUSA) E DESCARGA LIVRE</t>
  </si>
  <si>
    <t>CARGA, MANOBRA E DESCARGA DE AGREGADOS OU SOLOS EM CAMINHÃO BASCULANTE DE 6 M³ - CARGA COM ESCAVADEIRA DE 1,56 M³ E DESCARGA LIVRE</t>
  </si>
  <si>
    <t>CARGA, MANOBRA E DESCARGA DE AGREGADOS OU SOLOS EM CAMINHÃO BASCULANTE DE 6 M³ - CARGA COM MINICARREGADEIRA DE 0,45 M³ E DESCARGA LIVRE</t>
  </si>
  <si>
    <t>CARGA, MANOBRA E DESCARGA DE AGREGADOS OU SOLOS EM CAMINHÃO BASCULANTE DE 6 M³ - CARGA MANUAL E DESCARGA LIVRE</t>
  </si>
  <si>
    <t>CARGA, MANOBRA E DESCARGA DE BARRAS DE TRILHO DE 12 M COM LOCOMOTIVA DIESEL-ELÉTRICA EM VAGÃO PLATAFORMA COM CAPACIDADE DE 82 T - CARGA E DESCARGA COM CARREGADEIRA - BITOLA MÉTRICA</t>
  </si>
  <si>
    <t>CARGA, MANOBRA E DESCARGA DE BARRAS DE TRILHO DE 12 M COM LOCOMOTIVA DIESEL-ELÉTRICA EM VAGÃO PLATAFORMA COM CAPACIDADE DE 98 T - CARGA E DESCARGA COM CARREGADEIRA - BITOLA LARGA</t>
  </si>
  <si>
    <t>CARGA, MANOBRA E DESCARGA DE BARRAS DE TRILHO DE 12 M EM CAVALO MECÂNICO COM SEMIRREBOQUE COM CAPACIDADE DE 32 T - CARGA E DESCARGA COM CARREGADEIRA</t>
  </si>
  <si>
    <t>CARGA, MANOBRA E DESCARGA DE BLOCOS ARTIFICIAIS DE CONCRETO COM 10 A 12 T PARA MOLHE EM CAVALO MECÂNICO COM SEMIRREBOQUE COM CAPACIDADE DE 32 T - CARGA E DESCARGA COM GUINDASTE COM PINÇA</t>
  </si>
  <si>
    <t>CARGA, MANOBRA E DESCARGA DE BLOCOS ARTIFICIAIS DE CONCRETO COM 8 A 9 T PARA MOLHE EM CAVALO MECÂNICO COM SEMIRREBOQUE COM CAPACIDADE DE 32 T - CARGA E DESCARGA COM GUINDASTE COM PINÇA</t>
  </si>
  <si>
    <t>CARGA, MANOBRA E DESCARGA DE BLOCOS DE ROCHA EM CAMINHÃO BASCULANTE DE 8 M³ - CARGA COM CARREGADEIRA DE 1,72 M³ (EXCLUSA) E DESCARGA LIVRE</t>
  </si>
  <si>
    <t>CARGA, MANOBRA E DESCARGA DE BLOCOS DE ROCHA EM CAMINHÃO BASCULANTE DE 8 M³ - CARGA COM CARREGADEIRA DE 1,72 M³ E DESCARGA LIVRE</t>
  </si>
  <si>
    <t>CARGA, MANOBRA E DESCARGA DE BLOCOS DE ROCHA EM CAMINHÃO BASCULANTE DE 8 M³ - CARGA COM RETROESCAVADEIRA DE 0,29 M³ E DESCARGA LIVRE</t>
  </si>
  <si>
    <t>CARGA, MANOBRA E DESCARGA DE CONCRETO ASFÁLTICO COM BORRACHA EM CAMINHÃO BASCULANTE DE 10 M³ - CARGA EM USINA DE ASFALTO 100/140 T/H E DESCARGA EM VIBROACABADORA</t>
  </si>
  <si>
    <t>CARGA, MANOBRA E DESCARGA DE CONCRETO COM CAMINHÃO BETONEIRA - CARGA EM CENTRAL DE CONCRETO DE 30 M³/H E DESCARGA EM EXTRUSORA DE BARREIRA DE CONCRETO</t>
  </si>
  <si>
    <t>CARGA, MANOBRA E DESCARGA DE CONCRETO COM CAMINHÃO BETONEIRA - CARGA EM CENTRAL DE CONCRETO DE 30 M³/H E DESCARGA EM EXTRUSORA DE MEIO-FIO</t>
  </si>
  <si>
    <t>CARGA, MANOBRA E DESCARGA DE CONCRETO COM CAMINHÃO BETONEIRA - CARGA EM CENTRAL DE CONCRETO DE 30 M³/H E DESCARGA EM EXTRUSORA DE SARJETA</t>
  </si>
  <si>
    <t>CARGA, MANOBRA E DESCARGA DE CONCRETO COM CAMINHÃO BETONEIRA - CARGA EM CENTRAL DE CONCRETO DE 30 M³/H E DESCARGA LIVRE</t>
  </si>
  <si>
    <t>CARGA, MANOBRA E DESCARGA DE CONCRETO COM CAMINHÃO BETONEIRA - CARGA EM CENTRAL DE CONCRETO DE 40 M³/H E DESCARGA LIVRE</t>
  </si>
  <si>
    <t>CARGA, MANOBRA E DESCARGA DE CONCRETO DE CIMENTO EM CAMINHÃO BASCULANTE DE 10 M³ - CARGA EM CENTRAL DE CONCRETO DE 150 M³/H E DESCARGA EM VIBROACABADORA</t>
  </si>
  <si>
    <t>CARGA, MANOBRA E DESCARGA DE DORMENTES DE CONCRETO DE BITOLA LARGA COM LOCOMOTIVA DIESEL-ELÉTRICA E VAGÃO PLATAFORMA COM CAPACIDADE DE 98 T - CARGA E DESCARGA COM CARREGADEIRA - BITOLA LARGA</t>
  </si>
  <si>
    <t>CARGA, MANOBRA E DESCARGA DE DORMENTES DE CONCRETO DE BITOLA MÉTRICA COM LOCOMOTIVA DIESEL-ELÉTRICA E VAGÃO PLATAFORMA COM CAPACIDADE DE 82 T - CARGA E DESCARGA COM CARREGADEIRA - BITOLA MÉTRICA</t>
  </si>
  <si>
    <t>CARGA, MANOBRA E DESCARGA DE DORMENTES DE CONCRETO DE BITOLA MISTA COM LOCOMOTIVA DIESEL-ELÉTRICA E VAGÃO PLATAFORMA COM CAPACIDADE DE 98 T - CARGA E DESCARGA COM CARREGADEIRA - BITOLA LARGA</t>
  </si>
  <si>
    <t>CARGA, MANOBRA E DESCARGA DE DORMENTES DE MADEIRA COM LOCOMOTIVA DIESEL-ELÉTRICA EM VAGÃO PLATAFORMA COM CAPACIDADE DE 82 T - CARGA E DESCARGA COM CARREGADEIRA - BITOLA MÉTRICA</t>
  </si>
  <si>
    <t>CARGA, MANOBRA E DESCARGA DE DORMENTES DE MADEIRA COM LOCOMOTIVA DIESEL-ELÉTRICA EM VAGÃO PLATAFORMA COM CAPACIDADE DE 98 T - CARGA E DESCARGA COM CARREGADEIRA - BITOLA LARGA</t>
  </si>
  <si>
    <t>CARGA, MANOBRA E DESCARGA DE DORMENTES DE MADEIRA DE BITOLA LARGA OU MISTA EM CAVALO MECÂNICO COM SEMIRREBOQUE COM CAPACIDADE DE 32 T - CARGA E DESCARGA COM CARREGADEIRA</t>
  </si>
  <si>
    <t>CARGA, MANOBRA E DESCARGA DE DORMENTES DE MADEIRA DE BITOLA MÉTRICA EM CAVALO MECÂNICO COM SEMIRREBOQUE COM CAPACIDADE DE 32 T - CARGA E DESCARGA COM CARREGADEIRA</t>
  </si>
  <si>
    <t>CARGA, MANOBRA E DESCARGA DE JOGO DE DORMENTES DE CONCRETO PARA AMV DE BITOLA LARGA OU MISTA, QUALQUER ABERTURA, COM LOCOMOTIVA DIESEL-ELÉTRICA EM VAGÃO PLATAFORMA COM CAPACIDADE DE 98 T - CARGA E DESCARGA COM CARREGADEIRA - BITOLA LARGA</t>
  </si>
  <si>
    <t>CARGA, MANOBRA E DESCARGA DE JOGO DE DORMENTES DE CONCRETO PARA AMV DE BITOLA MÉTRICA, QUALQUER ABERTURA, COM LOCOMOTIVA DIESEL-ELÉTRICA EM VAGÃO PLATAFORMA COM CAPACIDADE DE 82 T - CARGA E DESCARGA COM CARREGADEIRA - BITOLA MÉTRICA</t>
  </si>
  <si>
    <t>CARGA, MANOBRA E DESCARGA DE JOGO DE DORMENTES DE MADEIRA PARA AMV BITOLA MÉTRICA, QUALQUER ABERTURA, COM LOCOMOTIVA DIESEL-ELÉTRICA EM VAGÃO PLATAFORMA COM CAPACIDADE DE 82 T - CARGA E DESCARGA COM CARREGADEIRA - BITOLA MÉTRICA</t>
  </si>
  <si>
    <t>CARGA, MANOBRA E DESCARGA DE JOGO DE DORMENTES DE MADEIRA PARA AMV DE BITOLA LARGA OU MISTA, QUALQUER ABERTURA, COM LOCOMOTIVA DIESEL-ELÉTRICA EM VAGÃO PLATAFORMA COM CAPACIDADE DE 98 T - CARGA E DESCARGA COM CARREGADEIRA - BITOLA LARGA</t>
  </si>
  <si>
    <t>CARGA, MANOBRA E DESCARGA DE MATERIAIS DIVERSOS EM CAMINHÃO CARROCERIA DE 5 T - CARGA E DESCARGA MANUAIS</t>
  </si>
  <si>
    <t>CARGA, MANOBRA E DESCARGA DE MATERIAIS DIVERSOS EM CAMINHÃO CARROCERIA DE 9 T - CARGA E DESCARGA MANUAIS</t>
  </si>
  <si>
    <t>CARGA, MANOBRA E DESCARGA DE MATERIAIS METÁLICOS E ACESSÓRIOS DIVERSOS COM LOCOMOTIVA DIESEL-ELÉTRICA EM VAGÃO FECHADO COM CAPACIDADE DE 64 T - CARGA E DESCARGA COM CARREGADEIRA - BITOLA MÉTRICA</t>
  </si>
  <si>
    <t>CARGA, MANOBRA E DESCARGA DE MATERIAIS METÁLICOS E ACESSÓRIOS DIVERSOS COM LOCOMOTIVA DIESEL-ELÉTRICA EM VAGÃO FECHADO COM CAPACIDADE DE 99 T - CARGA E DESCARGA COM CARREGADEIRA - BITOLA LARGA</t>
  </si>
  <si>
    <t>CARGA, MANOBRA E DESCARGA DE MATERIAIS METÁLICOS PARA AMV DE BITOLA LARGA, QUALQUER ABERTURA, COM LOCOMOTIVA DIESEL-ELÉTRICA EM VAGÃO PLATAFORMA COM CAPACIDADE DE 98 T - CARGA E DESCARGA COM CARREGADEIRA - BITOLA LARGA</t>
  </si>
  <si>
    <t>CARGA, MANOBRA E DESCARGA DE MATERIAIS METÁLICOS PARA AMV DE BITOLA LARGA, QUALQUER ABERTURA, EM CAVALO MECÂNICO COM SEMIRREBOQUE COM CAPACIDADE DE 32 T - CARGA E DESCARGA COM CARREGADEIRA</t>
  </si>
  <si>
    <t>CARGA, MANOBRA E DESCARGA DE MATERIAIS METÁLICOS PARA AMV DE BITOLA MÉTRICA, QUALQUER ABERTURA, COM LOCOMOTIVA DIESEL-ELÉTRICA EM VAGÃO PLATAFORMA COM CAPACIDADE DE 82 T - CARGA E DESCARGA COM CARREGADEIRA - BITOLA MÉTRICA</t>
  </si>
  <si>
    <t>CARGA, MANOBRA E DESCARGA DE MATERIAIS METÁLICOS PARA AMV DE BITOLA MÉTRICA, QUALQUER ABERTURA, EM CAVALO MECÂNICO COM SEMIRREBOQUE COM CAPACIDADE DE 32 T - CARGA E DESCARGA COM CARREGADEIRA</t>
  </si>
  <si>
    <t>CARGA, MANOBRA E DESCARGA DE MATERIAIS METÁLICOS PARA AMV DE BITOLA MISTA, QUALQUER ABERTURA, COM LOCOMOTIVA DIESEL-ELÉTRICA E VAGÃO PLATAFORMA COM CAPACIDADE DE 98 T - CARGA E DESCARGA COM CARREGADEIRA</t>
  </si>
  <si>
    <t>CARGA, MANOBRA E DESCARGA DE MATERIAIS METÁLICOS PARA AMV DE BITOLA MISTA, QUALQUER ABERTURA, EM CAVALO MECÂNICO COM SEMIRREBOQUE COM CAPACIDADE DE 32 T - CARGA E DESCARGA COM CARREGADEIRA</t>
  </si>
  <si>
    <t>CARGA, MANOBRA E DESCARGA DE MATERIAL DEMOLIDO EM CAMINHÃO BASCULANTE DE 6 M³ - CARGA MANUAL E DESCARGA LIVRE</t>
  </si>
  <si>
    <t>CARGA, MANOBRA E DESCARGA DE MATERIAL FRESADO EM CAMINHÃO BASCULANTE DE 10 M³ - FRESAGEM CONTÍNUA EM ESPESSURA DE 3 CM - CARGA COM FRESADORA E DESCARGA LIVRE</t>
  </si>
  <si>
    <t>CARGA, MANOBRA E DESCARGA DE MATERIAL FRESADO EM CAMINHÃO BASCULANTE DE 10 M³ - FRESAGEM CONTÍNUA EM ESPESSURA DE 4 CM - CARGA COM FRESADORA E DESCARGA LIVRE</t>
  </si>
  <si>
    <t>CARGA, MANOBRA E DESCARGA DE MATERIAL FRESADO EM CAMINHÃO BASCULANTE DE 10 M³ - FRESAGEM CONTÍNUA EM ESPESSURA DE 5 CM - CARGA COM FRESADORA E DESCARGA LIVRE</t>
  </si>
  <si>
    <t>CARGA, MANOBRA E DESCARGA DE MATERIAL FRESADO EM CAMINHÃO BASCULANTE DE 10 M³ - FRESAGEM CONTÍNUA EM ESPESSURA DE 6 CM - CARGA COM FRESADORA E DESCARGA LIVRE</t>
  </si>
  <si>
    <t>CARGA, MANOBRA E DESCARGA DE MATERIAL FRESADO EM CAMINHÃO BASCULANTE DE 10 M³ - FRESAGEM CONTÍNUA EM ESPESSURA DE 7 CM - CARGA COM FRESADORA E DESCARGA LIVRE</t>
  </si>
  <si>
    <t>CARGA, MANOBRA E DESCARGA DE MATERIAL FRESADO EM CAMINHÃO BASCULANTE DE 10 M³ - FRESAGEM CONTÍNUA EM ESPESSURA DE 8 CM - CARGA COM FRESADORA E DESCARGA LIVRE</t>
  </si>
  <si>
    <t>CARGA, MANOBRA E DESCARGA DE MATERIAL FRESADO EM CAMINHÃO BASCULANTE DE 10 M³ - FRESAGEM DESCONTÍNUA EM ESPESSURA DE 3 CM - CARGA COM FRESADORA E DESCARGA LIVRE</t>
  </si>
  <si>
    <t>CARGA, MANOBRA E DESCARGA DE MATERIAL FRESADO EM CAMINHÃO BASCULANTE DE 10 M³ - FRESAGEM DESCONTÍNUA EM ESPESSURA DE 4 CM - CARGA COM FRESADORA E DESCARGA LIVRE</t>
  </si>
  <si>
    <t>CARGA, MANOBRA E DESCARGA DE MATERIAL FRESADO EM CAMINHÃO BASCULANTE DE 10 M³ - FRESAGEM DESCONTÍNUA EM ESPESSURA DE 5 CM - CARGA COM FRESADORA E DESCARGA LIVRE</t>
  </si>
  <si>
    <t>CARGA, MANOBRA E DESCARGA DE MATERIAL FRESADO EM CAMINHÃO BASCULANTE DE 10 M³ - FRESAGEM DESCONTÍNUA EM ESPESSURA DE 6 CM - CARGA COM FRESADORA E DESCARGA LIVRE</t>
  </si>
  <si>
    <t>CARGA, MANOBRA E DESCARGA DE MATERIAL FRESADO EM CAMINHÃO BASCULANTE DE 10 M³ - FRESAGEM DESCONTÍNUA EM ESPESSURA DE 7 CM - CARGA COM FRESADORA E DESCARGA LIVRE</t>
  </si>
  <si>
    <t>CARGA, MANOBRA E DESCARGA DE MATERIAL FRESADO EM CAMINHÃO BASCULANTE DE 10 M³ - FRESAGEM DESCONTÍNUA EM ESPESSURA DE 8 CM - CARGA COM FRESADORA E DESCARGA LIVRE</t>
  </si>
  <si>
    <t>CARGA, MANOBRA E DESCARGA DE MATERIAL FRESADO EM CAMINHÃO BASCULANTE DE 6 M³ - FRESAGEM DESCONTÍNUA EM ESPESSURA DE 5 CM - CARGA COM FRESADORA E DESCARGA LIVRE</t>
  </si>
  <si>
    <t>CARGA, MANOBRA E DESCARGA DE MISTURA BETUMINOSA A FRIO EM CAMINHÃO BASCULANTE DE 10 M³ - CARGA EM USINA DE 60 T/H (PMF) E DESCARGA EM VIBROACABADORA</t>
  </si>
  <si>
    <t>CARGA, MANOBRA E DESCARGA DE MISTURA BETUMINOSA A FRIO EM CAMINHÃO BASCULANTE DE 6 M³ - CARGA EM USINA DE 60 T/H (PMF) E DESCARGA EM VIBROACABADORA</t>
  </si>
  <si>
    <t>CARGA, MANOBRA E DESCARGA DE MISTURA BETUMINOSA A FRIO EM CAMINHÃO BASCULANTE DE 6 M³ - CARGA EM USINA DE 60 T/H (PMF) E DESCARGA MANUAL</t>
  </si>
  <si>
    <t>CARGA, MANOBRA E DESCARGA DE MISTURA BETUMINOSA A QUENTE EM CAMINHÃO BASCULANTE DE 6 M³ - CARGA EM USINA DE ASFALTO 100/140 T/H E DESCARGA EM VIBROACABADORA</t>
  </si>
  <si>
    <t>CARGA, MANOBRA E DESCARGA DE MISTURA BETUMINOSA A QUENTE EM CAMINHÃO BASCULANTE DE 6 M³ - CARGA EM USINA DE ASFALTO 100/140 T/H E DESCARGA MANUAL</t>
  </si>
  <si>
    <t>CARGA, MANOBRA E DESCARGA DE MISTURA BETUMINOSA A QUENTE EM CAMINHÃO COM CAÇAMBA TÉRMICA DE 6 M³ - CARGA EM USINA DE ASFALTO DE 100/140 T/H E DESCARGA MANUAL</t>
  </si>
  <si>
    <t>CARGA, MANOBRA E DESCARGA DE MISTURA RECICLADA COM ESPUMA DE ASFALTO EM CAMINHÃO BASCULANTE DE 10 M³ - CARGA EM USINA DE RECICLAGEM A FRIO E DESCARGA EM VIBROACABADORA</t>
  </si>
  <si>
    <t>CARGA, MANOBRA E DESCARGA DE TETRÁPODES EM CAVALO MECÂNICO COM SEMIRREBOQUE COM CAPACIDADE DE 32 T - CARGA E DESCARGA COM GUINDASTE</t>
  </si>
  <si>
    <t>CARGA, MANOBRA E DESCARGA DE TLS DE TR45 DE 120 M COM LOCOMOTIVA DIESEL-ELÉTRICA EM VAGÃO PLATAFORMA COM CAPACIDADE DE 82 T - CARGA E DESCARGA COM MANIPULADOR DE TLS - BITOLA MÉTRICA</t>
  </si>
  <si>
    <t>CARGA, MANOBRA E DESCARGA DE TLS DE TR45 DE 120 M COM LOCOMOTIVA DIESEL-ELÉTRICA EM VAGÃO PLATAFORMA COM CAPACIDADE DE 98 T - CARGA E DESCARGA COM MANIPULADOR DE TLS - BITOLA LARGA</t>
  </si>
  <si>
    <t>CARGA, MANOBRA E DESCARGA DE TLS DE TR45 DE 240 M COM LOCOMOTIVA DIESEL-ELÉTRICA EM VAGÃO PLATAFORMA COM CAPACIDADE DE 82 T - CARGA E DESCARGA COM MANIPULADOR DE TLS - BITOLA MÉTRICA</t>
  </si>
  <si>
    <t>CARGA, MANOBRA E DESCARGA DE TLS DE TR45 DE 240 M COM LOCOMOTIVA DIESEL-ELÉTRICA EM VAGÃO PLATAFORMA COM CAPACIDADE DE 98 T - CARGA E DESCARGA COM MANIPULADOR DE TLS - BITOLA LARGA</t>
  </si>
  <si>
    <t>CARGA, MANOBRA E DESCARGA DE TLS DE TR57 DE 120 M COM LOCOMOTIVA DIESEL-ELÉTRICA EM VAGÃO PLATAFORMA COM CAPACIDADE DE 82 T - CARGA E DESCARGA COM MANIPULADOR DE TLS - BITOLA MÉTRICA</t>
  </si>
  <si>
    <t>CARGA, MANOBRA E DESCARGA DE TLS DE TR57 DE 120 M COM LOCOMOTIVA DIESEL-ELÉTRICA EM VAGÃO PLATAFORMA COM CAPACIDADE DE 98 T - CARGA E DESCARGA COM MANIPULADOR DE TLS - BITOLA LARGA</t>
  </si>
  <si>
    <t>CARGA, MANOBRA E DESCARGA DE TLS DE TR57 DE 240 M COM LOCOMOTIVA DIESEL-ELÉTRICA EM VAGÃO PLATAFORMA COM CAPACIDADE DE 82 T - CARGA E DESCARGA COM MANIPULADOR DE TLS - BITOLA MÉTRICA</t>
  </si>
  <si>
    <t>CARGA, MANOBRA E DESCARGA DE TLS DE TR57 DE 240 M COM LOCOMOTIVA DIESEL-ELÉTRICA EM VAGÃO PLATAFORMA COM CAPACIDADE DE 98 T - CARGA E DESCARGA COM MANIPULADOR DE TLS - BITOLA LARGA</t>
  </si>
  <si>
    <t>CARGA, MANOBRA E DESCARGA DE TLS DE TR68 DE 120 M COM LOCOMOTIVA DIESEL-ELÉTRICA EM VAGÃO PLATAFORMA COM CAPACIDADE DE 82 T - CARGA E DESCARGA COM MANIPULADOR DE TLS - BITOLA MÉTRICA</t>
  </si>
  <si>
    <t>CARGA, MANOBRA E DESCARGA DE TLS DE TR68 DE 120 M COM LOCOMOTIVA DIESEL-ELÉTRICA EM VAGÃO PLATAFORMA COM CAPACIDADE DE 98 T - CARGA E DESCARGA COM MANIPULADOR DE TLS - BITOLA LARGA</t>
  </si>
  <si>
    <t>CARGA, MANOBRA E DESCARGA DE TLS DE TR68 DE 240 M COM LOCOMOTIVA DIESEL-ELÉTRICA EM VAGÃO PLATAFORMA COM CAPACIDADE DE 82 T - CARGA E DESCARGA COM MANIPULADOR DE TLS - BITOLA MÉTRICA</t>
  </si>
  <si>
    <t>CARGA, MANOBRA E DESCARGA DE TLS DE TR68 DE 240 M COM LOCOMOTIVA DIESEL-ELÉTRICA EM VAGÃO PLATAFORMA COM CAPACIDADE DE 98 T - CARGA E DESCARGA COM MANIPULADOR DE TLS - BITOLA LARGA</t>
  </si>
  <si>
    <t>CARGA, MANOBRA E DESCARGA DE TLS DE UIC60 DE 120 M COM LOCOMOTIVA DIESEL-ELÉTRICA EM VAGÃO PLATAFORMA COM CAPACIDADE DE 82 T - CARGA E DESCARGA COM MANIPULADOR DE TLS - BITOLA MÉTRICA</t>
  </si>
  <si>
    <t>CARGA, MANOBRA E DESCARGA DE TLS DE UIC60 DE 120 M COM LOCOMOTIVA DIESEL-ELÉTRICA EM VAGÃO PLATAFORMA COM CAPACIDADE DE 98 T - CARGA E DESCARGA COM MANIPULADOR DE TLS - BITOLA LARGA</t>
  </si>
  <si>
    <t>CARGA, MANOBRA E DESCARGA DE TLS DE UIC60 DE 240 M COM LOCOMOTIVA DIESEL-ELÉTRICA EM VAGÃO PLATAFORMA COM CAPACIDADE DE 82 T - CARGA E DESCARGA COM MANIPULADOR DE TLS - BITOLA MÉTRICA</t>
  </si>
  <si>
    <t>CARGA, MANOBRA E DESCARGA DE TLS DE UIC60 DE 240 M COM LOCOMOTIVA DIESEL-ELÉTRICA EM VAGÃO PLATAFORMA COM CAPACIDADE DE 98 T - CARGA E DESCARGA COM MANIPULADOR DE TLS - BITOLA LARGA</t>
  </si>
  <si>
    <t>CARGA, MANOBRA E DESCARGA DE TRITURAÇÃO DE GALHOS E TRONCOS EM CAMINHÃO BASCULANTE DE 6 M³ - CARGA COM TRITURADORA E DESCARGA LIVRE</t>
  </si>
  <si>
    <t>TRANSPORTE COM CAMINHÃO BASCULANTE COM CAÇAMBA ESTANQUE COM CAPACIDADE DE 14 M³ - RODOVIA EM LEITO NATURAL</t>
  </si>
  <si>
    <t>TRANSPORTE COM CAMINHÃO BASCULANTE COM CAÇAMBA ESTANQUE COM CAPACIDADE DE 14 M³ - RODOVIA EM REVESTIMENTO PRIMÁRIO</t>
  </si>
  <si>
    <t>TRANSPORTE COM CAMINHÃO BASCULANTE COM CAÇAMBA ESTANQUE COM CAPACIDADE DE 14 M³ - RODOVIA PAVIMENTADA</t>
  </si>
  <si>
    <t>TRANSPORTE COM CAMINHÃO BASCULANTE DE 14 M³ - RODOVIA EM LEITO NATURAL</t>
  </si>
  <si>
    <t>TRANSPORTE COM CAMINHÃO BASCULANTE DE 6 M³ - RODOVIA EM LEITO NATURAL</t>
  </si>
  <si>
    <t>TRANSPORTE COM CAMINHÃO BASCULANTE DE 6 M³ - RODOVIA EM REVESTIMENTO PRIMÁRIO</t>
  </si>
  <si>
    <t>TRANSPORTE COM CAMINHÃO BASCULANTE DE 6 M³ - RODOVIA PAVIMENTADA</t>
  </si>
  <si>
    <t>TRANSPORTE COM CAMINHÃO BETONEIRA - RODOVIA EM LEITO NATURAL</t>
  </si>
  <si>
    <t>TRANSPORTE COM CAMINHÃO BETONEIRA - RODOVIA EM REVESTIMENTO PRIMÁRIO</t>
  </si>
  <si>
    <t>TRANSPORTE COM CAMINHÃO BETONEIRA - RODOVIA PAVIMENTADA</t>
  </si>
  <si>
    <t>TRANSPORTE COM CAMINHÃO CARROCERIA COM CAPACIDADE DE 8,5 T E COM GUINDAUTO COM CAPACIDADE DE ELEVAÇÃO DE 5,7 T - RODOVIA EM LEITO NATURAL</t>
  </si>
  <si>
    <t>TRANSPORTE COM CAMINHÃO CARROCERIA COM CAPACIDADE DE 8,5 T E COM GUINDAUTO COM CAPACIDADE DE ELEVAÇÃO DE 5,7 T - RODOVIA EM REVESTIMENTO PRIMÁRIO</t>
  </si>
  <si>
    <t>TRANSPORTE COM CAMINHÃO CARROCERIA COM CAPACIDADE DE 8,5 T E COM GUINDAUTO COM CAPACIDADE DE ELEVAÇÃO DE 5,7 T - RODOVIA PAVIMENTADA</t>
  </si>
  <si>
    <t>TRANSPORTE COM CAMINHÃO CARROCERIA DE 9 T - RODOVIA EM LEITO NATURAL</t>
  </si>
  <si>
    <t>TRANSPORTE COM CAMINHÃO CARROCERIA DE 9 T - RODOVIA EM REVESTIMENTO PRIMÁRIO</t>
  </si>
  <si>
    <t>TRANSPORTE COM CAMINHÃO CARROCERIA DE 9 T - RODOVIA PAVIMENTADA</t>
  </si>
  <si>
    <t>TRANSPORTE COM CAVALO MECÂNICO COM SEMIRREBOQUE COM CAPACIDADE DE 20 T - RODOVIA EM LEITO NATURAL</t>
  </si>
  <si>
    <t>TRANSPORTE COM CAVALO MECÂNICO COM SEMIRREBOQUE COM CAPACIDADE DE 20 T - RODOVIA EM REVESTIMENTO PRIMÁRIO</t>
  </si>
  <si>
    <t>TRANSPORTE COM CAVALO MECÂNICO COM SEMIRREBOQUE COM CAPACIDADE DE 20 T - RODOVIA PAVIMENTADA</t>
  </si>
  <si>
    <t>TRANSPORTE COM CAVALO MECÂNICO COM SEMIRREBOQUE COM CAPACIDADE DE 32 T - RODOVIA EM LEITO NATURAL</t>
  </si>
  <si>
    <t>TRANSPORTE COM CAVALO MECÂNICO COM SEMIRREBOQUE COM CAPACIDADE DE 32 T - RODOVIA EM REVESTIMENTO PRIMÁRIO</t>
  </si>
  <si>
    <t>TRANSPORTE COM CAVALO MECÂNICO COM SEMIRREBOQUE COM CAPACIDADE DE 32 T - RODOVIA PAVIMENTADA</t>
  </si>
  <si>
    <t>TRANSPORTE DE ÁGUA COM CAMINHÃO TANQUE DE 10.000 L - RODOVIA EM LEITO NATURAL</t>
  </si>
  <si>
    <t>TRANSPORTE DE ÁGUA COM CAMINHÃO TANQUE DE 10.000 L - RODOVIA EM REVESTIMENTO PRIMÁRIO</t>
  </si>
  <si>
    <t>TRANSPORTE DE ÁGUA COM CAMINHÃO TANQUE DE 10.000 L - RODOVIA PAVIMENTADA</t>
  </si>
  <si>
    <t>TRANSPORTE DE ÁGUA COM CAMINHÃO TANQUE DE 13.000 L - RODOVIA EM LEITO NATURAL</t>
  </si>
  <si>
    <t>TRANSPORTE DE ÁGUA COM CAMINHÃO TANQUE DE 13.000 L - RODOVIA EM REVESTIMENTO PRIMÁRIO</t>
  </si>
  <si>
    <t>TRANSPORTE DE ÁGUA COM CAMINHÃO TANQUE DE 13.000 L - RODOVIA PAVIMENTADA</t>
  </si>
  <si>
    <t>TRANSPORTE DE ÁGUA COM CAMINHÃO TANQUE DE 6.000 L - RODOVIA EM LEITO NATURAL</t>
  </si>
  <si>
    <t>TRANSPORTE DE ÁGUA COM CAMINHÃO TANQUE DE 6.000 L - RODOVIA EM REVESTIMENTO PRIMÁRIO</t>
  </si>
  <si>
    <t>TRANSPORTE DE ÁGUA COM CAMINHÃO TANQUE DE 6.000 L - RODOVIA PAVIMENTADA</t>
  </si>
  <si>
    <t>TRANSPORTE DE ÁGUA COM CAMINHÃO TANQUE DE 8.000 L - RODOVIA EM LEITO NATURAL</t>
  </si>
  <si>
    <t>TRANSPORTE DE ÁGUA COM CAMINHÃO TANQUE DE 8.000 L - RODOVIA EM REVESTIMENTO PRIMÁRIO</t>
  </si>
  <si>
    <t>TRANSPORTE DE ÁGUA COM CAMINHÃO TANQUE DE 8.000 L - RODOVIA PAVIMENTADA</t>
  </si>
  <si>
    <t>TRANSPORTE DE AREIA FINA COM DRAGA HOPPER - CAPACIDADE DA CISTERNA DE 1.000 M³</t>
  </si>
  <si>
    <t>M³KM</t>
  </si>
  <si>
    <t>TRANSPORTE DE AREIA FINA COM DRAGA HOPPER - CAPACIDADE DA CISTERNA DE 10.000 M³</t>
  </si>
  <si>
    <t>TRANSPORTE DE AREIA FINA COM DRAGA HOPPER - CAPACIDADE DA CISTERNA DE 15.000 M³</t>
  </si>
  <si>
    <t>TRANSPORTE DE AREIA FINA COM DRAGA HOPPER - CAPACIDADE DA CISTERNA DE 2.000 M³</t>
  </si>
  <si>
    <t>TRANSPORTE DE AREIA FINA COM DRAGA HOPPER - CAPACIDADE DA CISTERNA DE 20.000 M³</t>
  </si>
  <si>
    <t>TRANSPORTE DE AREIA FINA COM DRAGA HOPPER - CAPACIDADE DA CISTERNA DE 3.000 M³</t>
  </si>
  <si>
    <t>TRANSPORTE DE AREIA FINA COM DRAGA HOPPER - CAPACIDADE DA CISTERNA DE 4.000 M³</t>
  </si>
  <si>
    <t>TRANSPORTE DE AREIA FINA COM DRAGA HOPPER - CAPACIDADE DA CISTERNA DE 5.000 M³</t>
  </si>
  <si>
    <t>TRANSPORTE DE AREIA FINA COM DRAGA HOPPER - CAPACIDADE DA CISTERNA DE 750 M³</t>
  </si>
  <si>
    <t>TRANSPORTE DE AREIA GROSSA COM DRAGA HOPPER - CAPACIDADE DA CISTERNA DE 1.000 M³</t>
  </si>
  <si>
    <t>TRANSPORTE DE AREIA GROSSA COM DRAGA HOPPER - CAPACIDADE DA CISTERNA DE 10.000 M³</t>
  </si>
  <si>
    <t>TRANSPORTE DE AREIA GROSSA COM DRAGA HOPPER - CAPACIDADE DA CISTERNA DE 15.000 M³</t>
  </si>
  <si>
    <t>TRANSPORTE DE AREIA GROSSA COM DRAGA HOPPER - CAPACIDADE DA CISTERNA DE 2.000 M³</t>
  </si>
  <si>
    <t>TRANSPORTE DE AREIA GROSSA COM DRAGA HOPPER - CAPACIDADE DA CISTERNA DE 20.000 M³</t>
  </si>
  <si>
    <t>TRANSPORTE DE AREIA GROSSA COM DRAGA HOPPER - CAPACIDADE DA CISTERNA DE 3.000 M³</t>
  </si>
  <si>
    <t>TRANSPORTE DE AREIA GROSSA COM DRAGA HOPPER - CAPACIDADE DA CISTERNA DE 4.000 M³</t>
  </si>
  <si>
    <t>TRANSPORTE DE AREIA GROSSA COM DRAGA HOPPER - CAPACIDADE DA CISTERNA DE 5.000 M³</t>
  </si>
  <si>
    <t>TRANSPORTE DE AREIA GROSSA COM DRAGA HOPPER - CAPACIDADE DA CISTERNA DE 750 M³</t>
  </si>
  <si>
    <t>TRANSPORTE DE AREIA MÉDIA COM DRAGA HOPPER - CAPACIDADE DA CISTERNA DE 1.000 M³</t>
  </si>
  <si>
    <t>TRANSPORTE DE AREIA MÉDIA COM DRAGA HOPPER - CAPACIDADE DA CISTERNA DE 10.000 M³</t>
  </si>
  <si>
    <t>TRANSPORTE DE AREIA MÉDIA COM DRAGA HOPPER - CAPACIDADE DA CISTERNA DE 15.000 M³</t>
  </si>
  <si>
    <t>TRANSPORTE DE AREIA MÉDIA COM DRAGA HOPPER - CAPACIDADE DA CISTERNA DE 2.000 M³</t>
  </si>
  <si>
    <t>TRANSPORTE DE AREIA MÉDIA COM DRAGA HOPPER - CAPACIDADE DA CISTERNA DE 20.000 M³</t>
  </si>
  <si>
    <t>TRANSPORTE DE AREIA MÉDIA COM DRAGA HOPPER - CAPACIDADE DA CISTERNA DE 3.000 M³</t>
  </si>
  <si>
    <t>TRANSPORTE DE AREIA MÉDIA COM DRAGA HOPPER - CAPACIDADE DA CISTERNA DE 4.000 M³</t>
  </si>
  <si>
    <t>TRANSPORTE DE AREIA MÉDIA COM DRAGA HOPPER - CAPACIDADE DA CISTERNA DE 5.000 M³</t>
  </si>
  <si>
    <t>TRANSPORTE DE AREIA MÉDIA COM DRAGA HOPPER - CAPACIDADE DA CISTERNA DE 750 M³</t>
  </si>
  <si>
    <t>TRANSPORTE DE BARRAS DE TRILHO DE 12 M COM LOCOMOTIVA DIESEL-ELÉTRICA EM VAGÃO PLATAFORMA COM CAPACIDADE DE 82 T - BITOLA MÉTRICA</t>
  </si>
  <si>
    <t>TRANSPORTE DE BARRAS DE TRILHO DE 12 M COM LOCOMOTIVA DIESEL-ELÉTRICA EM VAGÃO PLATAFORMA COM CAPACIDADE DE 98 T - BITOLA LARGA</t>
  </si>
  <si>
    <t>TRANSPORTE DE BLOCOS ARTIFICIAIS DE CONCRETO COM 10 A 12 T PARA A EXECUÇÃO DE MOLHE COM CAVALO MECÂNICO COM SEMIRREBOQUE COM CAPACIDADE DE 32 T - RODOVIA EM LEITO NATURAL</t>
  </si>
  <si>
    <t>UNKM</t>
  </si>
  <si>
    <t>TRANSPORTE DE BLOCOS ARTIFICIAIS DE CONCRETO COM 10 A 12 T PARA A EXECUÇÃO DE MOLHE COM CAVALO MECÂNICO COM SEMIRREBOQUE COM CAPACIDADE DE 32 T - RODOVIA EM REVESTIMENTO PRIMÁRIO</t>
  </si>
  <si>
    <t>TRANSPORTE DE BLOCOS ARTIFICIAIS DE CONCRETO COM 10 A 12 T PARA A EXECUÇÃO DE MOLHE COM CAVALO MECÂNICO COM SEMIRREBOQUE COM CAPACIDADE DE 32 T - RODOVIA PAVIMENTADA</t>
  </si>
  <si>
    <t>TRANSPORTE DE BLOCOS ARTIFICIAIS DE CONCRETO COM 8 A 9 T PARA A EXECUÇÃO DE MOLHE COM CAVALO MECÂNICO COM SEMIRREBOQUE COM CAPACIDADE DE 32 T - RODOVIA EM LEITO NATURAL</t>
  </si>
  <si>
    <t>TRANSPORTE DE BLOCOS ARTIFICIAIS DE CONCRETO COM 8 A 9 T PARA A EXECUÇÃO DE MOLHE COM CAVALO MECÂNICO COM SEMIRREBOQUE COM CAPACIDADE DE 32 T - RODOVIA EM REVESTIMENTO PRIMÁRIO</t>
  </si>
  <si>
    <t>TRANSPORTE DE BLOCOS ARTIFICIAIS DE CONCRETO COM 8 A 9 T PARA A EXECUÇÃO DE MOLHE COM CAVALO MECÂNICO COM SEMIRREBOQUE COM CAPACIDADE DE 32 T - RODOVIA PAVIMENTADA</t>
  </si>
  <si>
    <t>TRANSPORTE DE CASCALHO COM DRAGA HOPPER - CAPACIDADE DA CISTERNA DE 1.000 M³</t>
  </si>
  <si>
    <t>TRANSPORTE DE CASCALHO COM DRAGA HOPPER - CAPACIDADE DA CISTERNA DE 10.000 M³</t>
  </si>
  <si>
    <t>TRANSPORTE DE CASCALHO COM DRAGA HOPPER - CAPACIDADE DA CISTERNA DE 15.000 M³</t>
  </si>
  <si>
    <t>TRANSPORTE DE CASCALHO COM DRAGA HOPPER - CAPACIDADE DA CISTERNA DE 2.000 M³</t>
  </si>
  <si>
    <t>TRANSPORTE DE CASCALHO COM DRAGA HOPPER - CAPACIDADE DA CISTERNA DE 20.000 M³</t>
  </si>
  <si>
    <t>TRANSPORTE DE CASCALHO COM DRAGA HOPPER - CAPACIDADE DA CISTERNA DE 3.000 M³</t>
  </si>
  <si>
    <t>TRANSPORTE DE CASCALHO COM DRAGA HOPPER - CAPACIDADE DA CISTERNA DE 4.000 M³</t>
  </si>
  <si>
    <t>TRANSPORTE DE CASCALHO COM DRAGA HOPPER - CAPACIDADE DA CISTERNA DE 5.000 M³</t>
  </si>
  <si>
    <t>TRANSPORTE DE CASCALHO COM DRAGA HOPPER - CAPACIDADE DA CISTERNA DE 750 M³</t>
  </si>
  <si>
    <t>TRANSPORTE DE CASCALHO FINO COM DRAGA HOPPER - CAPACIDADE DA CISTERNA DE 1.000 M³</t>
  </si>
  <si>
    <t>TRANSPORTE DE CASCALHO FINO COM DRAGA HOPPER - CAPACIDADE DA CISTERNA DE 10.000 M³</t>
  </si>
  <si>
    <t>TRANSPORTE DE CASCALHO FINO COM DRAGA HOPPER - CAPACIDADE DA CISTERNA DE 15.000 M³</t>
  </si>
  <si>
    <t>TRANSPORTE DE CASCALHO FINO COM DRAGA HOPPER - CAPACIDADE DA CISTERNA DE 2.000 M³</t>
  </si>
  <si>
    <t>TRANSPORTE DE CASCALHO FINO COM DRAGA HOPPER - CAPACIDADE DA CISTERNA DE 20.000 M³</t>
  </si>
  <si>
    <t>TRANSPORTE DE CASCALHO FINO COM DRAGA HOPPER - CAPACIDADE DA CISTERNA DE 3.000 M³</t>
  </si>
  <si>
    <t>TRANSPORTE DE CASCALHO FINO COM DRAGA HOPPER - CAPACIDADE DA CISTERNA DE 4.000 M³</t>
  </si>
  <si>
    <t>TRANSPORTE DE CASCALHO FINO COM DRAGA HOPPER - CAPACIDADE DA CISTERNA DE 5.000 M³</t>
  </si>
  <si>
    <t>TRANSPORTE DE CASCALHO FINO COM DRAGA HOPPER - CAPACIDADE DA CISTERNA DE 750 M³</t>
  </si>
  <si>
    <t>TRANSPORTE DE CIMENTO OU CAL COM CAMINHÃO DISTRIBUIDOR DE 15 M³ - RODOVIA EM LEITO NATURAL</t>
  </si>
  <si>
    <t>TRANSPORTE DE CIMENTO OU CAL COM CAMINHÃO DISTRIBUIDOR DE 15 M³ - RODOVIA EM REVESTIMENTO PRIMÁRIO</t>
  </si>
  <si>
    <t>TRANSPORTE DE CIMENTO OU CAL COM CAMINHÃO DISTRIBUIDOR DE 15 M³ - RODOVIA PAVIMENTADA</t>
  </si>
  <si>
    <t>TRANSPORTE DE CONCRETO COM CAMINHÃO BASCULANTE DE 10 M³ - RODOVIA EM LEITO NATURAL</t>
  </si>
  <si>
    <t>TRANSPORTE DE CONCRETO COM CAMINHÃO BASCULANTE DE 10 M³ - RODOVIA EM REVESTIMENTO PRIMÁRIO</t>
  </si>
  <si>
    <t>TRANSPORTE DE CONCRETO COM CAMINHÃO BASCULANTE DE 10 M³ - RODOVIA PAVIMENTADA</t>
  </si>
  <si>
    <t>TRANSPORTE DE DETRITOS COM CAMINHÃO DE HIDROJATEAMENTO DE ALTA PRESSÃO E VÁCUO DE 9 M³ - RODOVIA EM LEITO NATURAL</t>
  </si>
  <si>
    <t>TRANSPORTE DE DETRITOS COM CAMINHÃO DE HIDROJATEAMENTO DE ALTA PRESSÃO E VÁCUO DE 9 M³ - RODOVIA EM REVESTIMENTO PRIMÁRIO</t>
  </si>
  <si>
    <t>TRANSPORTE DE DETRITOS COM CAMINHÃO DE HIDROJATEAMENTO DE ALTA PRESSÃO E VÁCUO DE 9 M³ - RODOVIA PAVIMENTADA</t>
  </si>
  <si>
    <t>TRANSPORTE DE DORMENTES DE CONCRETO MONOBLOCO PROTENDIDO DE BITOLA LARGA COM LOCOMOTIVA DIESEL-ELÉTRICA EM VAGÃO PLATAFORMA COM CAPACIDADE DE 98 T - BITOLA LARGA</t>
  </si>
  <si>
    <t>TRANSPORTE DE DORMENTES DE CONCRETO MONOBLOCO PROTENDIDO DE BITOLA MÉTRICA COM LOCOMOTIVA DIESEL-ELÉTRICA EM VAGÃO PLATAFORMA COM CAPACIDADE DE 82 T - BITOLA MÉTRICA</t>
  </si>
  <si>
    <t>TRANSPORTE DE DORMENTES DE CONCRETO MONOBLOCO PROTENDIDO DE BITOLA MISTA COM LOCOMOTIVA DIESEL-ELÉTRICA EM VAGÃO PLATAFORMA COM CAPACIDADE DE 98 T - BITOLA LARGA</t>
  </si>
  <si>
    <t>TRANSPORTE DE DORMENTES DE CONCRETO MONOBLOCO PROTENDIDO PARA AMV DE BITOLA LARGA OU MISTA COM LOCOMOTIVA DIESEL-ELÉTRICA EM VAGÃO PLATAFORMA COM CAPACIDADE DE 98 T - BITOLA LARGA</t>
  </si>
  <si>
    <t>TRANSPORTE DE DORMENTES DE CONCRETO MONOBLOCO PROTENDIDO PARA AMV DE BITOLA MÉTRICA COM LOCOMOTIVA DIESEL-ELÉTRICA EM VAGÃO PLATAFORMA COM CAPACIDADE DE 82 T - BITOLA MÉTRICA</t>
  </si>
  <si>
    <t>TRANSPORTE DE DORMENTES DE MADEIRA DE BITOLA LARGA COM LOCOMOTIVA DIESEL-ELÉTRICA EM VAGÃO PLATAFORMA COM CAPACIDADE DE 98 T - BITOLA LARGA</t>
  </si>
  <si>
    <t>TRANSPORTE DE DORMENTES DE MADEIRA DE BITOLA MÉTRICA COM LOCOMOTIVA DIESEL-ELÉTRICA EM VAGÃO PLATAFORMA COM CAPACIDADE DE 82 T - BITOLA MÉTRICA</t>
  </si>
  <si>
    <t>TRANSPORTE DE DORMENTES DE MADEIRA PARA AMV DE BITOLA LARGA OU MISTA COM LOCOMOTIVA DIESEL-ELÉTRICA EM VAGÃO PLATAFORMA COM CAPACIDADE DE 98 T - BITOLA LARGA</t>
  </si>
  <si>
    <t>TRANSPORTE DE DORMENTES DE MADEIRA PARA AMV DE BITOLA MÉTRICA COM LOCOMOTIVA DIESEL-ELÉTRICA EM VAGÃO PLATAFORMA COM CAPACIDADE DE 82 T - BITOLA MÉTRICA</t>
  </si>
  <si>
    <t>TRANSPORTE DE LASTRO DE BRITA COM LOCOMOTIVA DIESEL-ELÉTRICA EM VAGÃO HOPPER ABERTO COM CAPACIDADE DE 45 M³ - BITOLA MÉTRICA</t>
  </si>
  <si>
    <t>TRANSPORTE DE LASTRO DE BRITA COM LOCOMOTIVA DIESEL-ELÉTRICA EM VAGÃO HOPPER ABERTO COM CAPACIDADE DE 63 M³ - BITOLA LARGA</t>
  </si>
  <si>
    <t>TRANSPORTE DE MATERIAIS METÁLICOS E ACESSÓRIOS DIVERSOS COM LOCOMOTIVA DIESEL-ELÉTRICA EM VAGÃO FECHADO COM CAPACIDADE DE 64 T - BITOLA MÉTRICA</t>
  </si>
  <si>
    <t>TRANSPORTE DE MATERIAIS METÁLICOS E ACESSÓRIOS DIVERSOS COM LOCOMOTIVA DIESEL-ELÉTRICA EM VAGÃO FECHADO COM CAPACIDADE DE 99 T - BITOLA LARGA</t>
  </si>
  <si>
    <t>TRANSPORTE DE MATERIAIS METÁLICOS PARA AMV DE BITOLA LARGA COM LOCOMOTIVA DIESEL-ELÉTRICA EM VAGÃO PLATAFORMA COM CAPACIDADE DE 98 T - BITOLA LARGA</t>
  </si>
  <si>
    <t>TRANSPORTE DE MATERIAIS METÁLICOS PARA AMV DE BITOLA MÉTRICA COM LOCOMOTIVA DIESEL-ELÉTRICA EM VAGÃO PLATAFORMA COM CAPACIDADE DE 82 T - BITOLA MÉTRICA</t>
  </si>
  <si>
    <t>TRANSPORTE DE MATERIAIS METÁLICOS PARA AMV DE BITOLA MISTA COM LOCOMOTIVA DIESEL-ELÉTRICA EM VAGÃO PLATAFORMA COM CAPACIDADE DE 98 T - BITOLA LARGA</t>
  </si>
  <si>
    <t>TRANSPORTE DE MATERIAL BETUMINOSO COM CAMINHÃO TANQUE DISTRIBUIDOR - RODOVIA EM LEITO NATURAL</t>
  </si>
  <si>
    <t>TRANSPORTE DE MATERIAL BETUMINOSO COM CAMINHÃO TANQUE DISTRIBUIDOR - RODOVIA EM REVESTIMENTO PRIMÁRIO</t>
  </si>
  <si>
    <t>TRANSPORTE DE MATERIAL BETUMINOSO COM CAMINHÃO TANQUE DISTRIBUIDOR - RODOVIA PAVIMENTADA</t>
  </si>
  <si>
    <t>TRANSPORTE DE MATERIAL DE 1ª CATEGORIA COM BATELÃO AUTOPROPELIDO COM CAPACIDADE DE 300 M³</t>
  </si>
  <si>
    <t>TRANSPORTE DE MATERIAL DE 1ª CATEGORIA COM BATELÃO AUTOPROPELIDO COM CAPACIDADE DE 500 M³</t>
  </si>
  <si>
    <t>TRANSPORTE DE MATERIAL DE 1ª CATEGORIA COM BATELÃO REBOCADO COM CAPACIDADE DE 66 M³</t>
  </si>
  <si>
    <t>TRANSPORTE DE MATERIAL DE 1ª CATEGORIA COM BATELÃO REBOCADO MONTADO NA OBRA COM CAPACIDADE DE 66 M³</t>
  </si>
  <si>
    <t>TRANSPORTE DE MATERIAL DE 3ª CATEGORIA COM BATELÃO AUTOPROPELIDO COM CAPACIDADE DE 300 M³</t>
  </si>
  <si>
    <t>TRANSPORTE DE MATERIAL DE 3ª CATEGORIA COM BATELÃO REBOCADO COM CAPACIDADE DE 66 M³</t>
  </si>
  <si>
    <t>TRANSPORTE DE MATERIAL DE 3ª CATEGORIA COM BATELÃO REBOCADO MONTADO NA OBRA COM CAPACIDADE DE 66 M³</t>
  </si>
  <si>
    <t>TRANSPORTE DE MATERIAL DE 3ª CATEGORIA COM CAMINHÃO BASCULANTE DE 12 M³ PARA ROCHA - RODOVIA EM LEITO NATURAL</t>
  </si>
  <si>
    <t>TRANSPORTE DE MATERIAL DE 3ª CATEGORIA COM CAMINHÃO BASCULANTE DE 12 M³ PARA ROCHA - RODOVIA EM REVESTIMENTO PRIMÁRIO</t>
  </si>
  <si>
    <t>TRANSPORTE DE MATERIAL DE 3ª CATEGORIA COM CAMINHÃO BASCULANTE DE 12 M³ PARA ROCHA - RODOVIA PAVIMENTADA</t>
  </si>
  <si>
    <t>TRANSPORTE DE MATERIAL DE 3ª CATEGORIA COM CAMINHÃO BASCULANTE DE 8 M³ PARA ROCHA - RODOVIA EM LEITO NATURAL</t>
  </si>
  <si>
    <t>TRANSPORTE DE MATERIAL DE 3ª CATEGORIA COM CAMINHÃO BASCULANTE DE 8 M³ PARA ROCHA - RODOVIA EM REVESTIMENTO PRIMÁRIO</t>
  </si>
  <si>
    <t>TRANSPORTE DE MATERIAL DE 3ª CATEGORIA COM CAMINHÃO BASCULANTE DE 8 M³ PARA ROCHA - RODOVIA PAVIMENTADA</t>
  </si>
  <si>
    <t>TRANSPORTE DE MISTURA BETUMINOSA A QUENTE COM CAMINHÃO COM CAÇAMBA TÉRMICA DE 6 M³ - RODOVIA EM LEITO NATURAL</t>
  </si>
  <si>
    <t>TRANSPORTE DE MISTURA BETUMINOSA A QUENTE COM CAMINHÃO COM CAÇAMBA TÉRMICA DE 6 M³ - RODOVIA EM REVESTIMENTO PRIMÁRIO</t>
  </si>
  <si>
    <t>TRANSPORTE DE MISTURA BETUMINOSA A QUENTE COM CAMINHÃO COM CAÇAMBA TÉRMICA DE 6 M³ - RODOVIA PAVIMENTADA</t>
  </si>
  <si>
    <t>TRANSPORTE DE SILTE COM DRAGA HOPPER - CAPACIDADE DA CISTERNA DE 1.000 M³</t>
  </si>
  <si>
    <t>TRANSPORTE DE SILTE COM DRAGA HOPPER - CAPACIDADE DA CISTERNA DE 10.000 M³</t>
  </si>
  <si>
    <t>TRANSPORTE DE SILTE COM DRAGA HOPPER - CAPACIDADE DA CISTERNA DE 15.000 M³</t>
  </si>
  <si>
    <t>TRANSPORTE DE SILTE COM DRAGA HOPPER - CAPACIDADE DA CISTERNA DE 2.000 M³</t>
  </si>
  <si>
    <t>TRANSPORTE DE SILTE COM DRAGA HOPPER - CAPACIDADE DA CISTERNA DE 20.000 M³</t>
  </si>
  <si>
    <t>TRANSPORTE DE SILTE COM DRAGA HOPPER - CAPACIDADE DA CISTERNA DE 3.000 M³</t>
  </si>
  <si>
    <t>TRANSPORTE DE SILTE COM DRAGA HOPPER - CAPACIDADE DA CISTERNA DE 4.000 M³</t>
  </si>
  <si>
    <t>TRANSPORTE DE SILTE COM DRAGA HOPPER - CAPACIDADE DA CISTERNA DE 5.000 M³</t>
  </si>
  <si>
    <t>TRANSPORTE DE SILTE COM DRAGA HOPPER - CAPACIDADE DA CISTERNA DE 750 M³</t>
  </si>
  <si>
    <t>TRANSPORTE DE TLS TR45 DE 120 M COM LOCOMOTIVA DIESEL-ELÉTRICA EM VAGÃO PLATAFORMA COM CAPACIDADE DE 82 T - BITOLA MÉTRICA</t>
  </si>
  <si>
    <t>TRANSPORTE DE TLS TR45 DE 120 M COM LOCOMOTIVA DIESEL-ELÉTRICA EM VAGÃO PLATAFORMA COM CAPACIDADE DE 98 T - BITOLA LARGA</t>
  </si>
  <si>
    <t>TRANSPORTE DE TLS TR45 DE 240 M COM LOCOMOTIVA DIESEL-ELÉTRICA EM VAGÃO PLATAFORMA COM CAPACIDADE DE 82 T - BITOLA MÉTRICA</t>
  </si>
  <si>
    <t>TRANSPORTE DE TLS TR45 DE 240 M COM LOCOMOTIVA DIESEL-ELÉTRICA EM VAGÃO PLATAFORMA COM CAPACIDADE DE 98 T - BITOLA LARGA</t>
  </si>
  <si>
    <t>TRANSPORTE DE TLS TR57 DE 120 M COM LOCOMOTIVA DIESEL-ELÉTRICA EM VAGÃO PLATAFORMA COM CAPACIDADE DE 82 T - BITOLA MÉTRICA</t>
  </si>
  <si>
    <t>TRANSPORTE DE TLS TR57 DE 120 M COM LOCOMOTIVA DIESEL-ELÉTRICA EM VAGÃO PLATAFORMA COM CAPACIDADE DE 98 T - BITOLA LARGA</t>
  </si>
  <si>
    <t>TRANSPORTE DE TLS TR57 DE 240 M COM LOCOMOTIVA DIESEL-ELÉTRICA EM VAGÃO PLATAFORMA COM CAPACIDADE DE 82 T - BITOLA MÉTRICA</t>
  </si>
  <si>
    <t>TRANSPORTE DE TLS TR57 DE 240 M COM LOCOMOTIVA DIESEL-ELÉTRICA EM VAGÃO PLATAFORMA COM CAPACIDADE DE 98 T - BITOLA LARGA</t>
  </si>
  <si>
    <t>TRANSPORTE DE TLS TR68 DE 120 M COM LOCOMOTIVA DIESEL-ELÉTRICA EM VAGÃO PLATAFORMA COM CAPACIDADE DE 82 T - BITOLA MÉTRICA</t>
  </si>
  <si>
    <t>TRANSPORTE DE TLS TR68 DE 120 M COM LOCOMOTIVA DIESEL-ELÉTRICA EM VAGÃO PLATAFORMA COM CAPACIDADE DE 98 T - BITOLA LARGA</t>
  </si>
  <si>
    <t>TRANSPORTE DE TLS TR68 DE 240 M COM LOCOMOTIVA DIESEL-ELÉTRICA EM VAGÃO PLATAFORMA COM CAPACIDADE DE 82 T - BITOLA MÉTRICA</t>
  </si>
  <si>
    <t>TRANSPORTE DE TLS TR68 DE 240 M COM LOCOMOTIVA DIESEL-ELÉTRICA EM VAGÃO PLATAFORMA COM CAPACIDADE DE 98 T - BITOLA LARGA</t>
  </si>
  <si>
    <t>TRANSPORTE DE TLS UIC60 DE 120 M COM LOCOMOTIVA DIESEL-ELÉTRICA EM VAGÃO PLATAFORMA COM CAPACIDADE DE 82 T - BITOLA MÉTRICA</t>
  </si>
  <si>
    <t>TRANSPORTE DE TLS UIC60 DE 120 M COM LOCOMOTIVA DIESEL-ELÉTRICA EM VAGÃO PLATAFORMA COM CAPACIDADE DE 98 T - BITOLA LARGA</t>
  </si>
  <si>
    <t>TRANSPORTE DE TLS UIC60 DE 240 M COM LOCOMOTIVA DIESEL-ELÉTRICA EM VAGÃO PLATAFORMA COM CAPACIDADE DE 82 T - BITOLA MÉTRICA</t>
  </si>
  <si>
    <t>TRANSPORTE DE TLS UIC60 DE 240 M COM LOCOMOTIVA DIESEL-ELÉTRICA EM VAGÃO PLATAFORMA COM CAPACIDADE DE 98 T - BITOLA LARGA</t>
  </si>
  <si>
    <t>TRANSPORTE DE VEÍCULOS DE MÉDIO PORTE COM GUINCHO DE RESGATE DE 20 T - RODOVIA EM LEITO NATURAL</t>
  </si>
  <si>
    <t>TRANSPORTE DE VEÍCULOS DE MÉDIO PORTE COM GUINCHO DE RESGATE DE 20 T - RODOVIA EM REVESTIMENTO PRIMÁRIO</t>
  </si>
  <si>
    <t>TRANSPORTE DE VEÍCULOS DE MÉDIO PORTE COM GUINCHO DE RESGATE DE 20 T - RODOVIA PAVIMENTADA</t>
  </si>
  <si>
    <t>TRANSPORTE DE VEÍCULOS LEVES COM GUINCHO DE RESGATE DE 5 T - RODOVIA EM LEITO NATURAL</t>
  </si>
  <si>
    <t>TRANSPORTE DE VEÍCULOS LEVES COM GUINCHO DE RESGATE DE 5 T - RODOVIA EM REVESTIMENTO PRIMÁRIO</t>
  </si>
  <si>
    <t>TRANSPORTE DE VEÍCULOS LEVES COM GUINCHO DE RESGATE DE 5 T - RODOVIA PAVIMENTADA</t>
  </si>
  <si>
    <t>TRANSPORTE DE VEÍCULOS PESADOS COM GUINCHO DE RESGATE DE 35 T - RODOVIA EM LEITO NATURAL</t>
  </si>
  <si>
    <t>TRANSPORTE DE VEÍCULOS PESADOS COM GUINCHO DE RESGATE DE 35 T - RODOVIA EM REVESTIMENTO PRIMÁRIO</t>
  </si>
  <si>
    <t>TRANSPORTE DE VEÍCULOS PESADOS COM GUINCHO DE RESGATE DE 35 T - RODOVIA PAVIMENTADA</t>
  </si>
  <si>
    <t>TRANSPORTE EM CAVALO MECÂNICO COM DOLLY DE 4 EIXOS COM CAPACIDADE DE 57 T - RODOVIA EM LEITO NATURAL</t>
  </si>
  <si>
    <t>TRANSPORTE EM CAVALO MECÂNICO COM DOLLYS DE 3 E 4 EIXOS COM CAPACIDADE DE 77 T - RODOVIA EM LEITO NATURAL</t>
  </si>
  <si>
    <t>TRANSPORTE EM CAVALO MECÂNICO COM DOLLYS DE 3 E 4 EIXOS COM CAPACIDADE DE 77 T - RODOVIA EM REVESTIMENTO PRIMÁRIO</t>
  </si>
  <si>
    <t>TRANSPORTE EM CAVALO MECÂNICO COM DOLLYS DE 3 E 4 EIXOS COM CAPACIDADE DE 77 T - RODOVIA PAVIMENTADA</t>
  </si>
  <si>
    <t>TRANSPORTE EM CAVALO MECÂNICO COM DOLLYS DE 5 E 4 EIXOS COM CAPACIDADE DE 111 T - RODOVIA EM LEITO NATURAL</t>
  </si>
  <si>
    <t>TRANSPORTE EM CAVALO MECÂNICO COM DOLLYS DE 5 E 4 EIXOS COM CAPACIDADE DE 111 T - RODOVIA EM REVESTIMENTO PRIMÁRIO</t>
  </si>
  <si>
    <t>TRANSPORTE EM CAVALO MECÂNICO COM DOLLYS DE 5 E 4 EIXOS COM CAPACIDADE DE 111 T - RODOVIA PAVIMENTADA</t>
  </si>
  <si>
    <t>TRANSPORTE EM CAVALO MECÂNICO COM REBOQUES DE 5 E 4 EIXOS COM CAPACIDADE DE 130 T - RODOVIA EM LEITO NATURAL</t>
  </si>
  <si>
    <t>TRANSPORTE EM CAVALO MECÂNICO COM REBOQUES DE 5 E 4 EIXOS COM CAPACIDADE DE 130 T - RODOVIA EM REVESTIMENTO PRIMÁRIO</t>
  </si>
  <si>
    <t>TRANSPORTE EM CAVALO MECÂNICO COM REBOQUES DE 5 E 4 EIXOS COM CAPACIDADE DE 130 T - RODOVIA PAVIMENTADA</t>
  </si>
  <si>
    <t>TRANSPORTE FLUVIAL DE MATERIAIS DIVERSOS COM PONTÃO FLUTUANTE - CAPACIDADE DE 500 T</t>
  </si>
  <si>
    <t>TRANSPORTE FLUVIAL DO FLUTUANTE</t>
  </si>
  <si>
    <t>ARMAÇÃO DE FUSTE DE TUBULÃO EM AÇO CA-50 COM APOIO DE GUINDASTE - FORNECIMENTO, PREPARO E COLOCAÇÃO</t>
  </si>
  <si>
    <t>ESCAVAÇÃO MANUAL DE BASE ALARGADA DE TUBULÃO A CÉU ABERTO EM MATERIAL DE 1ª CATEGORIA NA PROFUNDIDADE DE 10 A 15 M</t>
  </si>
  <si>
    <t>ESCAVAÇÃO MANUAL DE BASE ALARGADA DE TUBULÃO A CÉU ABERTO EM MATERIAL DE 1ª CATEGORIA NA PROFUNDIDADE DE ATÉ 10 M</t>
  </si>
  <si>
    <t>ESCAVAÇÃO MANUAL DE BASE ALARGADA DE TUBULÃO A CÉU ABERTO EM MATERIAL DE 2ª CATEGORIA NA PROFUNDIDADE ATÉ 10 M</t>
  </si>
  <si>
    <t>ESCAVAÇÃO MANUAL DE BASE ALARGADA DE TUBULÃO A CÉU ABERTO EM MATERIAL DE 2ª CATEGORIA NA PROFUNDIDADE DE 10 A 15 M</t>
  </si>
  <si>
    <t>ESCAVAÇÃO MANUAL DE BASE ALARGADA DE TUBULÃO A CÉU ABERTO EM MATERIAL DE 3ª CATEGORIA A FRIO NA PROFUNDIDADE ATÉ 10 M</t>
  </si>
  <si>
    <t>ESCAVAÇÃO MANUAL DE BASE ALARGADA DE TUBULÃO A CÉU ABERTO EM MATERIAL DE 3ª CATEGORIA A FRIO NA PROFUNDIDADE DE 10 A 15 M</t>
  </si>
  <si>
    <t>ESCAVAÇÃO MANUAL DE BASE ALARGADA DE TUBULÃO A CÉU ABERTO EM MATERIAL DE 3ª CATEGORIA NA PROFUNDIDADE ATÉ 10 M</t>
  </si>
  <si>
    <t>ESCAVAÇÃO MANUAL DE BASE ALARGADA DE TUBULÃO A CÉU ABERTO EM MATERIAL DE 3ª CATEGORIA NA PROFUNDIDADE DE 10 A 15 M</t>
  </si>
  <si>
    <t>ESCAVAÇÃO MANUAL DE FUSTE DE TUBULÃO A CÉU ABERTO EM MATERIAL DE 1ª CATEGORIA NA PROFUNDIDADE DE 10 A 15 M</t>
  </si>
  <si>
    <t>ESCAVAÇÃO MANUAL DE FUSTE DE TUBULÃO A CÉU ABERTO EM MATERIAL DE 1ª CATEGORIA NA PROFUNDIDADE DE ATÉ 10 M</t>
  </si>
  <si>
    <t>ESCAVAÇÃO MANUAL DE FUSTE DE TUBULÃO A CÉU ABERTO EM MATERIAL DE 2ª CATEGORIA NA PROFUNDIDADE ATÉ 10 M</t>
  </si>
  <si>
    <t>ESCAVAÇÃO MANUAL DE FUSTE DE TUBULÃO A CÉU ABERTO EM MATERIAL DE 2ª CATEGORIA NA PROFUNDIDADE DE 10 A 15 M</t>
  </si>
  <si>
    <t>ESCAVAÇÃO MANUAL DE FUSTE DE TUBULÃO A CÉU ABERTO EM MATERIAL DE 3ª CATEGORIA NA PROFUNDIDADE ATÉ 10 M</t>
  </si>
  <si>
    <t>ESCAVAÇÃO MANUAL DE FUSTE DE TUBULÃO A CÉU ABERTO EM MATERIAL DE 3ª CATEGORIA NA PROFUNDIDADE DE 10 A 15 M</t>
  </si>
  <si>
    <t>ESCAVAÇÃO MECÂNICA DE FUSTE DE TUBULÃO COM CAÇAMBA PARA ROCHA EM MATERIAL DE 2ª CATEGORIA</t>
  </si>
  <si>
    <t>ESCAVAÇÃO MECÂNICA DE FUSTE DE TUBULÃO COM CAÇAMBA PARA ROCHA EM MATERIAL DE 3ª CATEGORIA</t>
  </si>
  <si>
    <t>ESCAVAÇÃO MECÂNICA DE FUSTE DE TUBULÃO COM CAÇAMBA PARA SOLOS EM MATERIAL DE 1ª CATEGORIA</t>
  </si>
  <si>
    <t>ESCAVAÇÃO MECÂNICA DE FUSTE DE TUBULÃO COM HAMMER GRAB EM MATERIAL DE 1ª CATEGORIA</t>
  </si>
  <si>
    <t>ESCAVAÇÃO MECÂNICA DE FUSTE DE TUBULÃO COM TRADO PARA ROCHA EM MATERIAL DE 2ª CATEGORIA</t>
  </si>
  <si>
    <t>ESCAVAÇÃO MECÂNICA DE FUSTE DE TUBULÃO COM TRADO PARA ROCHA EM MATERIAL DE 3ª CATEGORIA</t>
  </si>
  <si>
    <t>ESCAVAÇÃO MECÂNICA DE FUSTE DE TUBULÃO COM TRADO PARA SOLOS EM MATERIAL DE 1ª CATEGORIA</t>
  </si>
  <si>
    <t>ARMAÇÃO DE TELA DE AÇO ELETROSSOLDADA EM TÚNEIS COM AUXÍLIO DE PLATAFORMA PANTOGRÁFICA - CONFECÇÃO E INSTALAÇÃO</t>
  </si>
  <si>
    <t>CAMBOTAS METÁLICAS TRELIÇADAS - CONFECÇÃO E INSTALAÇÃO</t>
  </si>
  <si>
    <t>COLUNA DE JET GROUTING HORIZONTAL CCPH EM SOLO - D = 40 CM - PERFURAÇÃO E INJEÇÃO</t>
  </si>
  <si>
    <t>COLUNA DE JET GROUTING HORIZONTAL CCPH EM SOLO - D = 50 CM - PERFURAÇÃO E INJEÇÃO</t>
  </si>
  <si>
    <t>COLUNA DE JET GROUTING HORIZONTAL CCPH EM SOLO - D = 60 CM - PERFURAÇÃO E INJEÇÃO</t>
  </si>
  <si>
    <t>COLUNA DE JET GROUTING VERTICAL EM SOLO - D = 100 CM - PERFURAÇÃO E INJEÇÃO</t>
  </si>
  <si>
    <t>COLUNA DE JET GROUTING VERTICAL EM SOLO - D = 110 CM - PERFURAÇÃO E INJEÇÃO</t>
  </si>
  <si>
    <t>COLUNA DE JET GROUTING VERTICAL EM SOLO - D = 120 CM - PERFURAÇÃO E INJEÇÃO</t>
  </si>
  <si>
    <t>COLUNA DE JET GROUTING VERTICAL EM SOLO - D = 80 CM - PERFURAÇÃO E INJEÇÃO</t>
  </si>
  <si>
    <t>COLUNA DE JET GROUTING VERTICAL EM SOLO - D = 90 CM - PERFURAÇÃO E INJEÇÃO</t>
  </si>
  <si>
    <t>DESMONTE A FRIO E CARGA DE ROCHA EM TÚNEL COM CUNHA HIDRÁULICA - DMT DE 0 A 200 M</t>
  </si>
  <si>
    <t>DRENAGEM DE TÚNEL COM MANTA DRENANTE DE MALHA DE POLIETILENO E GEOTÊXTIL EM FACE REVESTIDA COM ARGAMASSA POLIMÉRICA COM ESPESSURA DE 25 MM</t>
  </si>
  <si>
    <t>DRENO FILTRANTE EM TUBOS DE PVC D = 40 MM APLICADO EM PAREDES E TETOS DE TÚNEL - FORNECIMENTO E INSTALAÇÃO</t>
  </si>
  <si>
    <t>DRENO NÃO FILTRANTE EM TUBOS DE PVC D = 40 MM APLICADO EM PAREDES E TETOS DE TÚNEL - FORNECIMENTO E INSTALAÇÃO</t>
  </si>
  <si>
    <t>ENFILAGEM TUBULAR SISTEMA AUTOPERFURANTE - D = 76 MM</t>
  </si>
  <si>
    <t>ENFILAGEM TUBULAR SISTEMA CONVENCIONAL SCHEDULE 40 - D = 65 MM</t>
  </si>
  <si>
    <t>ESCAVAÇÃO SUBTERRÂNEA E CARREGAMENTO DO MATERIAL DA CALOTA EM TÚNEL CLASSE I - DMT DE 0 A 200 M - SEÇÃO ACIMA DE 90 M²</t>
  </si>
  <si>
    <t>ESCAVAÇÃO SUBTERRÂNEA E CARREGAMENTO DO MATERIAL DA CALOTA EM TÚNEL CLASSE I - DMT DE 0 A 200 M - SEÇÃO DE 20 A 40 M²</t>
  </si>
  <si>
    <t>ESCAVAÇÃO SUBTERRÂNEA E CARREGAMENTO DO MATERIAL DA CALOTA EM TÚNEL CLASSE I - DMT DE 0 A 200 M - SEÇÃO DE 40 A 60 M²</t>
  </si>
  <si>
    <t>ESCAVAÇÃO SUBTERRÂNEA E CARREGAMENTO DO MATERIAL DA CALOTA EM TÚNEL CLASSE I - DMT DE 0 A 200 M - SEÇÃO DE 60 A 90 M²</t>
  </si>
  <si>
    <t>ESCAVAÇÃO SUBTERRÂNEA E CARREGAMENTO DO MATERIAL DA CALOTA EM TÚNEL CLASSE II - DMT DE 0 A 200 M - SEÇÃO ACIMA DE 90 M²</t>
  </si>
  <si>
    <t>ESCAVAÇÃO SUBTERRÂNEA E CARREGAMENTO DO MATERIAL DA CALOTA EM TÚNEL CLASSE II - DMT DE 0 A 200 M - SEÇÃO DE 20 A 40 M²</t>
  </si>
  <si>
    <t>ESCAVAÇÃO SUBTERRÂNEA E CARREGAMENTO DO MATERIAL DA CALOTA EM TÚNEL CLASSE II - DMT DE 0 A 200 M - SEÇÃO DE 40 A 60 M²</t>
  </si>
  <si>
    <t>ESCAVAÇÃO SUBTERRÂNEA E CARREGAMENTO DO MATERIAL DA CALOTA EM TÚNEL CLASSE II - DMT DE 0 A 200 M - SEÇÃO DE 60 A 90 M²</t>
  </si>
  <si>
    <t>ESCAVAÇÃO SUBTERRÂNEA E CARREGAMENTO DO MATERIAL DA CALOTA EM TÚNEL CLASSE III - DMT DE 0 A 200 M - SEÇÃO ACIMA DE 90 M²</t>
  </si>
  <si>
    <t>ESCAVAÇÃO SUBTERRÂNEA E CARREGAMENTO DO MATERIAL DA CALOTA EM TÚNEL CLASSE III - DMT DE 0 A 200 M - SEÇÃO DE 20 A 40 M²</t>
  </si>
  <si>
    <t>ESCAVAÇÃO SUBTERRÂNEA E CARREGAMENTO DO MATERIAL DA CALOTA EM TÚNEL CLASSE III - DMT DE 0 A 200 M - SEÇÃO DE 40 A 60 M²</t>
  </si>
  <si>
    <t>ESCAVAÇÃO SUBTERRÂNEA E CARREGAMENTO DO MATERIAL DA CALOTA EM TÚNEL CLASSE III - DMT DE 0 A 200 M - SEÇÃO DE 60 A 90 M²</t>
  </si>
  <si>
    <t>ESCAVAÇÃO SUBTERRÂNEA E CARREGAMENTO DO MATERIAL DA CALOTA EM TÚNEL CLASSE IV - DMT DE 0 A 200 M - SEÇÃO ACIMA DE 90 M²</t>
  </si>
  <si>
    <t>ESCAVAÇÃO SUBTERRÂNEA E CARREGAMENTO DO MATERIAL DA CALOTA EM TÚNEL CLASSE IV - DMT DE 0 A 200 M - SEÇÃO DE 20 A 40 M²</t>
  </si>
  <si>
    <t>ESCAVAÇÃO SUBTERRÂNEA E CARREGAMENTO DO MATERIAL DA CALOTA EM TÚNEL CLASSE IV - DMT DE 0 A 200 M - SEÇÃO DE 40 A 60 M²</t>
  </si>
  <si>
    <t>ESCAVAÇÃO SUBTERRÂNEA E CARREGAMENTO DO MATERIAL DA CALOTA EM TÚNEL CLASSE IV - DMT DE 0 A 200 M - SEÇÃO DE 60 A 90 M²</t>
  </si>
  <si>
    <t>ESCAVAÇÃO SUBTERRÂNEA E CARREGAMENTO DO MATERIAL DO REBAIXO EM TÚNEL CLASSE I A IV - DMT DE 0 A 200 M</t>
  </si>
  <si>
    <t>ESCAVAÇÃO SUBTERRÂNEA E CARREGAMENTO EM TÚNEL CLASSE V - DMT DE 0 A 200 M - SEÇÃO ACIMA DE 90 M²</t>
  </si>
  <si>
    <t>ESCAVAÇÃO SUBTERRÂNEA E CARREGAMENTO EM TÚNEL CLASSE V - DMT DE 0 A 200 M - SEÇÃO DE 20 A 40 M²</t>
  </si>
  <si>
    <t>ESCAVAÇÃO SUBTERRÂNEA E CARREGAMENTO EM TÚNEL CLASSE V - DMT DE 0 A 200 M - SEÇÃO DE 40 A 60 M²</t>
  </si>
  <si>
    <t>ESCAVAÇÃO SUBTERRÂNEA E CARREGAMENTO EM TÚNEL CLASSE V - DMT DE 0 A 200 M - SEÇÃO DE 60 A 90 M²</t>
  </si>
  <si>
    <t>ESCAVAÇÃO SUBTERRÂNEA E CARREGAMENTO EM TÚNEL CLASSE VI - DMT DE 0 A 200 M - SEÇÃO ACIMA DE 90 M²</t>
  </si>
  <si>
    <t>ESCAVAÇÃO SUBTERRÂNEA E CARREGAMENTO EM TÚNEL CLASSE VI - DMT DE 0 A 200 M - SEÇÃO DE 20 A 40 M²</t>
  </si>
  <si>
    <t>ESCAVAÇÃO SUBTERRÂNEA E CARREGAMENTO EM TÚNEL CLASSE VI - DMT DE 0 A 200 M - SEÇÃO DE 40 A 60 M²</t>
  </si>
  <si>
    <t>ESCAVAÇÃO SUBTERRÂNEA E CARREGAMENTO EM TÚNEL CLASSE VI - DMT DE 0 A 200 M - SEÇÃO DE 60 A 90 M²</t>
  </si>
  <si>
    <t>PRÉ-FISSURAMENTO EM TÚNEL</t>
  </si>
  <si>
    <t>PREGAGEM DA FRENTE COM VERGALHÃO DE FIBRA DE VIDRO D = 25 MM COM PERFURAÇÃO EM D = 75 MM E INJEÇÃO DE CALDA DE CIMENTO</t>
  </si>
  <si>
    <t>PREGAGEM DA FRENTE EM TUBO DE PVC D = 50 MM COM PERFURAÇÃO EM D = 100 MM E INJEÇÃO DE ARGAMASSA DE CIMENTO E AREIA 1:1</t>
  </si>
  <si>
    <t>PREGO GUIA PARA CONTROLE DE ESPESSURA DE CONCRETO PROJETADO D = 16 MM EM TÚNEL - FORNECIMENTO E INSTALAÇÃO</t>
  </si>
  <si>
    <t>USINAGEM DE AGREGADOS PARA MICRORREVESTIMENTO A FRIO - FAIXA II - BRITA COMERCIAL</t>
  </si>
  <si>
    <t>USINAGEM DE AGREGADOS PARA MICRORREVESTIMENTO A FRIO - FAIXA II - BRITA PRODUZIDA</t>
  </si>
  <si>
    <t>USINAGEM DE AGREGADOS PARA MICRORREVESTIMENTO A FRIO - FAIXA III - BRITA COMERCIAL</t>
  </si>
  <si>
    <t>USINAGEM DE AGREGADOS PARA MICRORREVESTIMENTO A FRIO - FAIXA III - BRITA PRODUZIDA</t>
  </si>
  <si>
    <t>USINAGEM DE AREIA-ASFALTO A QUENTE - FAIXA A - AREIA COMERCIAL</t>
  </si>
  <si>
    <t>USINAGEM DE AREIA-ASFALTO A QUENTE - FAIXA A - AREIA EXTRAÍDA</t>
  </si>
  <si>
    <t>USINAGEM DE AREIA-ASFALTO A QUENTE - FAIXA B - AREIA COMERCIAL</t>
  </si>
  <si>
    <t>USINAGEM DE AREIA-ASFALTO A QUENTE - FAIXA B - AREIA EXTRAÍDA</t>
  </si>
  <si>
    <t>USINAGEM DE AREIA-ASFALTO A QUENTE COM ASFALTO POLÍMERO - FAIXA A - AREIA COMERCIAL</t>
  </si>
  <si>
    <t>USINAGEM DE AREIA-ASFALTO A QUENTE COM ASFALTO POLÍMERO - FAIXA A - AREIA EXTRAÍDA</t>
  </si>
  <si>
    <t>USINAGEM DE AREIA-ASFALTO A QUENTE COM ASFALTO POLÍMERO - FAIXA B - AREIA COMERCIAL</t>
  </si>
  <si>
    <t>USINAGEM DE AREIA-ASFALTO A QUENTE COM ASFALTO POLÍMERO - FAIXA B - AREIA EXTRAÍDA</t>
  </si>
  <si>
    <t>USINAGEM DE AREIA-ASFALTO A QUENTE COM ASFALTO POLÍMERO - FAIXA C - AREIA COMERCIAL</t>
  </si>
  <si>
    <t>USINAGEM DE AREIA-ASFALTO A QUENTE COM ASFALTO POLÍMERO - FAIXA C - AREIA EXTRAÍDA</t>
  </si>
  <si>
    <t>USINAGEM DE BRITA GRADUADA COM BRITA COMERCIAL EM USINA DE 300 T/H</t>
  </si>
  <si>
    <t>USINAGEM DE BRITA GRADUADA COM BRITA PRODUZIDA EM USINA DE 300 T/H</t>
  </si>
  <si>
    <t>USINAGEM DE BRITA GRADUADA TRATADA COM CIMENTO E BRITA COMERCIAL EM USINA DE 300 T/H</t>
  </si>
  <si>
    <t>USINAGEM DE BRITA GRADUADA TRATADA COM CIMENTO E BRITA PRODUZIDA EM USINA DE 300 T/H</t>
  </si>
  <si>
    <t>USINAGEM DE CONCRETO ASFÁLTICO - FAIXA A-25 - AREIA E BRITA COMERCIAIS</t>
  </si>
  <si>
    <t>USINAGEM DE CONCRETO ASFÁLTICO - FAIXA A-25 - AREIA EXTRAÍDA E BRITA PRODUZIDA</t>
  </si>
  <si>
    <t>USINAGEM DE CONCRETO ASFÁLTICO - FAIXA B-19 - AREIA EXTRAÍDA E BRITA PRODUZIDA</t>
  </si>
  <si>
    <t>USINAGEM DE CONCRETO ASFÁLTICO - FAIXA C-12,5 - AREIA EXTRAÍDA E BRITA PRODUZIDA</t>
  </si>
  <si>
    <t>USINAGEM DE CONCRETO ASFÁLTICO - FAIXA D-9,5 - AREIA E BRITA COMERCIAIS</t>
  </si>
  <si>
    <t>USINAGEM DE CONCRETO ASFÁLTICO - FAIXA D-9,5 - AREIA EXTRAÍDA E BRITA PRODUZIDA</t>
  </si>
  <si>
    <t>USINAGEM DE CONCRETO ASFÁLTICO COM ASFALTO POLÍMERO - FAIXA A - AREIA E BRITA COMERCIAIS</t>
  </si>
  <si>
    <t>USINAGEM DE CONCRETO ASFÁLTICO COM ASFALTO POLÍMERO - FAIXA A - AREIA EXTRAÍDA E BRITA PRODUZIDA</t>
  </si>
  <si>
    <t>USINAGEM DE CONCRETO ASFÁLTICO COM ASFALTO POLÍMERO - FAIXA B - AREIA E BRITA COMERCIAIS</t>
  </si>
  <si>
    <t>USINAGEM DE CONCRETO ASFÁLTICO COM ASFALTO POLÍMERO - FAIXA B - AREIA EXTRAÍDA E BRITA PRODUZIDA</t>
  </si>
  <si>
    <t>USINAGEM DE CONCRETO ASFÁLTICO COM ASFALTO POLÍMERO - FAIXA C - AREIA E BRITA COMERCIAIS</t>
  </si>
  <si>
    <t>USINAGEM DE CONCRETO ASFÁLTICO COM ASFALTO POLÍMERO - FAIXA C - AREIA EXTRAÍDA E BRITA PRODUZIDA</t>
  </si>
  <si>
    <t>USINAGEM DE CONCRETO ASFÁLTICO COM BORRACHA (GAP GRADED) - BRITA COMERCIAL</t>
  </si>
  <si>
    <t>USINAGEM DE CONCRETO ASFÁLTICO COM BORRACHA (GAP GRADED) - BRITA PRODUZIDA</t>
  </si>
  <si>
    <t>USINAGEM DE CONCRETO ASFÁLTICO COM BORRACHA - FAIXA A - BRITA COMERCIAL</t>
  </si>
  <si>
    <t>USINAGEM DE CONCRETO ASFÁLTICO COM BORRACHA - FAIXA A - BRITA PRODUZIDA</t>
  </si>
  <si>
    <t>USINAGEM DE CONCRETO ASFÁLTICO COM BORRACHA - FAIXA B - BRITA COMERCIAL</t>
  </si>
  <si>
    <t>USINAGEM DE CONCRETO ASFÁLTICO COM BORRACHA - FAIXA B - BRITA PRODUZIDA</t>
  </si>
  <si>
    <t>USINAGEM DE CONCRETO ASFÁLTICO COM BORRACHA - FAIXA C - BRITA COMERCIAL</t>
  </si>
  <si>
    <t>USINAGEM DE CONCRETO ASFÁLTICO COM BORRACHA - FAIXA C - BRITA PRODUZIDA</t>
  </si>
  <si>
    <t>USINAGEM DE CONCRETO ASFÁLTICO RECICLADO A FRIO COM ESPUMA DE ASFALTO, AGREGADO COMERCIAL E CIMENTO</t>
  </si>
  <si>
    <t>USINAGEM DE CONCRETO ASFÁLTICO RECICLADO A FRIO COM ESPUMA DE ASFALTO, AGREGADO PRODUZIDO E CIMENTO</t>
  </si>
  <si>
    <t>USINAGEM DE CONCRETO ASFÁLTICO RECICLADO EM USINA FIXA COM ADIÇÃO DE MATERIAL FRESADO E BRITA COMERCIAL</t>
  </si>
  <si>
    <t>USINAGEM DE CONCRETO ASFÁLTICO RECICLADO EM USINA FIXA COM ADIÇÃO DE MATERIAL FRESADO E BRITA PRODUZIDA</t>
  </si>
  <si>
    <t>USINAGEM DE MICRO PRÉ-MISTURADO A QUENTE COM ASFALTO POLÍMERO - BRITA COMERCIAL</t>
  </si>
  <si>
    <t>USINAGEM DE MICRO PRÉ-MISTURADO A QUENTE COM ASFALTO POLÍMERO - BRITA PRODUZIDA</t>
  </si>
  <si>
    <t>USINAGEM DE PRÉ-MISTURADO A FRIO - FAIXA A - AREIA E BRITA COMERCIAIS</t>
  </si>
  <si>
    <t>USINAGEM DE PRÉ-MISTURADO A FRIO - FAIXA A - AREIA EXTRAÍDA E BRITA PRODUZIDA</t>
  </si>
  <si>
    <t>USINAGEM DE PRÉ-MISTURADO A FRIO - FAIXA B - AREIA E BRITA COMERCIAIS</t>
  </si>
  <si>
    <t>USINAGEM DE PRÉ-MISTURADO A FRIO - FAIXA B - AREIA EXTRAÍDA E BRITA PRODUZIDA</t>
  </si>
  <si>
    <t>USINAGEM DE PRÉ-MISTURADO A FRIO - FAIXA C - AREIA E BRITA COMERCIAIS</t>
  </si>
  <si>
    <t>USINAGEM DE PRÉ-MISTURADO A FRIO - FAIXA C - AREIA EXTRAÍDA E BRITA PRODUZIDA</t>
  </si>
  <si>
    <t>USINAGEM DE PRÉ-MISTURADO A FRIO - FAIXA D - AREIA E BRITA COMERCIAIS</t>
  </si>
  <si>
    <t>USINAGEM DE PRÉ-MISTURADO A FRIO - FAIXA D - AREIA EXTRAÍDA E BRITA PRODUZIDA</t>
  </si>
  <si>
    <t>USINAGEM DE PRÉ-MISTURADO A FRIO COM ASFALTO POLÍMERO - FAIXA A - AREIA E BRITA COMERCIAIS</t>
  </si>
  <si>
    <t>USINAGEM DE PRÉ-MISTURADO A FRIO COM ASFALTO POLÍMERO - FAIXA A - AREIA EXTRAÍDA E BRITA PRODUZIDA</t>
  </si>
  <si>
    <t>USINAGEM DE PRÉ-MISTURADO A FRIO COM ASFALTO POLÍMERO - FAIXA B - AREIA E BRITA COMERCIAIS</t>
  </si>
  <si>
    <t>USINAGEM DE PRÉ-MISTURADO A FRIO COM ASFALTO POLÍMERO - FAIXA B - AREIA EXTRAÍDA E BRITA PRODUZIDA</t>
  </si>
  <si>
    <t>USINAGEM DE PRÉ-MISTURADO A FRIO COM ASFALTO POLÍMERO - FAIXA C - AREIA E BRITA COMERCIAIS</t>
  </si>
  <si>
    <t>USINAGEM DE PRÉ-MISTURADO A FRIO COM ASFALTO POLÍMERO - FAIXA C - AREIA EXTRAÍDA E BRITA PRODUZIDA</t>
  </si>
  <si>
    <t>USINAGEM DE PRÉ-MISTURADO A FRIO COM ASFALTO POLÍMERO - FAIXA D - AREIA E BRITA COMERCIAIS</t>
  </si>
  <si>
    <t>USINAGEM DE PRÉ-MISTURADO A FRIO COM ASFALTO POLÍMERO - FAIXA D - AREIA EXTRAÍDA E BRITA PRODUZIDA</t>
  </si>
  <si>
    <t>USINAGEM DE PRÉ-MISTURADO A QUENTE COM ASFALTO POLÍMERO - FAIXA I - CAMADA POROSA DE ATRITO - AREIA E BRITA COMERCIAIS</t>
  </si>
  <si>
    <t>USINAGEM DE PRÉ-MISTURADO A QUENTE COM ASFALTO POLÍMERO - FAIXA I - CAMADA POROSA DE ATRITO - AREIA EXTRAÍDA E BRITA PRODUZIDA</t>
  </si>
  <si>
    <t>USINAGEM DE PRÉ-MISTURADO A QUENTE COM ASFALTO POLÍMERO - FAIXA II - CAMADA POROSA DE ATRITO - AREIA E BRITA COMERCIAIS</t>
  </si>
  <si>
    <t>USINAGEM DE PRÉ-MISTURADO A QUENTE COM ASFALTO POLÍMERO - FAIXA II - CAMADA POROSA DE ATRITO - AREIA EXTRAÍDA E BRITA PRODUZIDA</t>
  </si>
  <si>
    <t>USINAGEM DE PRÉ-MISTURADO A QUENTE COM ASFALTO POLÍMERO - FAIXA III - CAMADA POROSA DE ATRITO - AREIA E BRITA COMERCIAIS</t>
  </si>
  <si>
    <t>USINAGEM DE PRÉ-MISTURADO A QUENTE COM ASFALTO POLÍMERO - FAIXA III - CAMADA POROSA DE ATRITO - AREIA EXTRAÍDA E BRITA PRODUZIDA</t>
  </si>
  <si>
    <t>USINAGEM DE PRÉ-MISTURADO A QUENTE COM ASFALTO POLÍMERO - FAIXA IV - CAMADA POROSA DE ATRITO - AREIA E BRITA COMERCIAIS</t>
  </si>
  <si>
    <t>USINAGEM DE PRÉ-MISTURADO A QUENTE COM ASFALTO POLÍMERO - FAIXA IV - CAMADA POROSA DE ATRITO - AREIA EXTRAÍDA E BRITA PRODUZIDA</t>
  </si>
  <si>
    <t>USINAGEM DE PRÉ-MISTURADO A QUENTE COM ASFALTO POLÍMERO - FAIXA V - CAMADA POROSA DE ATRITO - AREIA E BRITA COMERCIAIS</t>
  </si>
  <si>
    <t>USINAGEM DE PRÉ-MISTURADO A QUENTE COM ASFALTO POLÍMERO - FAIXA V - CAMADA POROSA DE ATRITO - AREIA EXTRAÍDA E BRITA PRODUZIDA</t>
  </si>
  <si>
    <t>USINAGEM DE SOLO AREIA (70% - 30%) - MATERIAL DE JAZIDA E AREIA COMERCIAL</t>
  </si>
  <si>
    <t>USINAGEM DE SOLO AREIA (70% - 30%) - MATERIAL DE JAZIDA E AREIA EXTRAÍDA</t>
  </si>
  <si>
    <t>USINAGEM DE SOLO BRITA (70% - 30%) COM 3% CIMENTO - MATERIAL DE JAZIDA E BRITA COMERCIAL</t>
  </si>
  <si>
    <t>USINAGEM DE SOLO BRITA (70% - 30%) COM 3% CIMENTO - MATERIAL DE JAZIDA E BRITA PRODUZIDA</t>
  </si>
  <si>
    <t>USINAGEM DE SOLO BRITA (70% - 30%) COM MATERIAL DE JAZIDA E BRITA COMERCIAL EM USINA DE 300 T/H</t>
  </si>
  <si>
    <t>USINAGEM DE SOLO BRITA (70% - 30%) COM MATERIAL DE JAZIDA E BRITA PRODUZIDA EM USINA DE 300 T/H</t>
  </si>
  <si>
    <t>USINAGEM DE SOLO CIMENTO COM 7% DE CIMENTO COM MATERIAL DE JAZIDA EM USINA DE 300 T/H</t>
  </si>
  <si>
    <t>USINAGEM DE SOLO ESCÓRIA DE ACIARIA (50% - 50%) COM MATERIAL DE JAZIDA EM USINA DE 300 T/H</t>
  </si>
  <si>
    <t>USINAGEM DE SOLO MELHORADO COM 3% DE CIMENTO COM MATERIAL DE JAZIDA EM USINA DE 300 T/H</t>
  </si>
  <si>
    <t>USINAGEM PARA PAVIMENTO DE CONCRETO COM FÔRMAS DESLIZANTES - AREIA E BRITA COMERCIAIS</t>
  </si>
  <si>
    <t>USINAGEM PARA PAVIMENTO DE CONCRETO COM FÔRMAS DESLIZANTES - AREIA EXTRAÍDA E BRITA PRODUZIDA</t>
  </si>
  <si>
    <t>USINAGEM PARA PAVIMENTO DE CONCRETO COMPACTADO COM ROLO - BRITA COMERCIAL</t>
  </si>
  <si>
    <t>USINAGEM PARA PAVIMENTO DE CONCRETO COMPACTADO COM ROLO - BRITA PRODUZIDA</t>
  </si>
  <si>
    <t>USINAGEM PARA SUB-BASE DE CONCRETO COMPACTADO COM ROLO - BRITA COMERCIAL</t>
  </si>
  <si>
    <t>USINAGEM PARA SUB-BASE DE CONCRETO COMPACTADO COM ROLO - BRITA PRODUZIDA</t>
  </si>
  <si>
    <t>CONFECÇÃO DE BSCC - SEÇÃO CANAL DE 1,5 X 1,5 M - AREIA E BRITA COMERCIAIS</t>
  </si>
  <si>
    <t>CONFECÇÃO DE BSCC - SEÇÃO CANAL DE 1,5 X 1,5 M - AREIA EXTRAÍDA E BRITA PRODUZIDA</t>
  </si>
  <si>
    <t>CONFECÇÃO DE BSCC - SEÇÃO CANAL DE 2,0 X 1,5 M - AREIA E BRITA COMERCIAIS</t>
  </si>
  <si>
    <t>CONFECÇÃO DE BSCC - SEÇÃO CANAL DE 2,0 X 1,5 M - AREIA EXTRAÍDA E BRITA PRODUZIDA</t>
  </si>
  <si>
    <t>CONFECÇÃO DE BSCC - SEÇÃO CANAL DE 2,0 X 2,0 M - TIPO I - AREIA E BRITA COMERCIAIS</t>
  </si>
  <si>
    <t>CONFECÇÃO DE BSCC - SEÇÃO CANAL DE 2,0 X 2,0 M - TIPO I - AREIA EXTRAÍDA E BRITA PRODUZIDA</t>
  </si>
  <si>
    <t>CONFECÇÃO DE BSCC - SEÇÃO CANAL DE 2,0 X 2,0 M - TIPO II - AREIA E BRITA COMERCIAIS</t>
  </si>
  <si>
    <t>CONFECÇÃO DE BSCC - SEÇÃO CANAL DE 2,0 X 2,0 M - TIPO II - AREIA EXTRAÍDA E BRITA PRODUZIDA</t>
  </si>
  <si>
    <t>CONFECÇÃO DE BSCC - SEÇÃO CANAL DE 2,5 X 1,5 M - AREIA E BRITA COMERCIAIS</t>
  </si>
  <si>
    <t>CONFECÇÃO DE BSCC - SEÇÃO CANAL DE 2,5 X 1,5 M - AREIA EXTRAÍDA E BRITA PRODUZIDA</t>
  </si>
  <si>
    <t>CONFECÇÃO DE BSCC - SEÇÃO CANAL DE 2,5 X 2,0 M - TIPO I - AREIA E BRITA COMERCIAIS</t>
  </si>
  <si>
    <t>CONFECÇÃO DE BSCC - SEÇÃO CANAL DE 2,5 X 2,0 M - TIPO I - AREIA EXTRAÍDA E BRITA PRODUZIDA</t>
  </si>
  <si>
    <t>CONFECÇÃO DE BSCC - SEÇÃO CANAL DE 2,5 X 2,0 M - TIPO II - AREIA E BRITA COMERCIAIS</t>
  </si>
  <si>
    <t>CONFECÇÃO DE BSCC - SEÇÃO CANAL DE 2,5 X 2,0 M - TIPO II - AREIA EXTRAÍDA E BRITA PRODUZIDA</t>
  </si>
  <si>
    <t>CONFECÇÃO DE BSCC - SEÇÃO CANAL DE 3,0 X 1,5 M - AREIA E BRITA COMERCIAIS</t>
  </si>
  <si>
    <t>CONFECÇÃO DE BSCC - SEÇÃO CANAL DE 3,0 X 1,5 M - AREIA EXTRAÍDA E BRITA PRODUZIDA</t>
  </si>
  <si>
    <t>CONFECÇÃO DE BSCC - SEÇÃO CANAL DE 3,0 X 2,0 M - TIPO I - AREIA E BRITA COMERCIAIS</t>
  </si>
  <si>
    <t>CONFECÇÃO DE BSCC - SEÇÃO CANAL DE 3,0 X 2,0 M - TIPO I - AREIA EXTRAÍDA E BRITA PRODUZIDA</t>
  </si>
  <si>
    <t>CONFECÇÃO DE BSCC - SEÇÃO CANAL DE 3,0 X 2,0 M - TIPO II - AREIA E BRITA COMERCIAIS</t>
  </si>
  <si>
    <t>CONFECÇÃO DE BSCC - SEÇÃO CANAL DE 3,0 X 2,0 M - TIPO II - AREIA EXTRAÍDA E BRITA PRODUZIDA</t>
  </si>
  <si>
    <t>CONFECÇÃO DE BSCC - SEÇÃO FECHADA DE 1,5 X 1,5 M - ALTURA DO ATERRO DE 0,25 A 1,00 M - AREIA E BRITA COMERCIAIS</t>
  </si>
  <si>
    <t>CONFECÇÃO DE BSCC - SEÇÃO FECHADA DE 1,5 X 1,5 M - ALTURA DO ATERRO DE 0,25 A 1,00 M - AREIA EXTRAÍDA E BRITA PRODUZIDA</t>
  </si>
  <si>
    <t>CONFECÇÃO DE BSCC - SEÇÃO FECHADA DE 1,5 X 1,5 M - ALTURA DO ATERRO DE 1,00 A 2,50 M - AREIA E BRITA COMERCIAIS</t>
  </si>
  <si>
    <t>CONFECÇÃO DE BSCC - SEÇÃO FECHADA DE 1,5 X 1,5 M - ALTURA DO ATERRO DE 1,00 A 2,50 M - AREIA EXTRAÍDA E BRITA PRODUZIDA</t>
  </si>
  <si>
    <t>CONFECÇÃO DE BSCC - SEÇÃO FECHADA DE 1,5 X 1,5 M - ALTURA DO ATERRO DE 10,00 A 12,50 M - AREIA E BRITA COMERCIAIS</t>
  </si>
  <si>
    <t>CONFECÇÃO DE BSCC - SEÇÃO FECHADA DE 1,5 X 1,5 M - ALTURA DO ATERRO DE 10,00 A 12,50 M - AREIA EXTRAÍDA E BRITA PRODUZIDA</t>
  </si>
  <si>
    <t>CONFECÇÃO DE BSCC - SEÇÃO FECHADA DE 1,5 X 1,5 M - ALTURA DO ATERRO DE 12,50 A 15,00 M - AREIA E BRITA COMERCIAIS</t>
  </si>
  <si>
    <t>CONFECÇÃO DE BSCC - SEÇÃO FECHADA DE 1,5 X 1,5 M - ALTURA DO ATERRO DE 12,50 A 15,00 M - AREIA EXTRAÍDA E BRITA PRODUZIDA</t>
  </si>
  <si>
    <t>CONFECÇÃO DE BSCC - SEÇÃO FECHADA DE 1,5 X 1,5 M - ALTURA DO ATERRO DE 2,50 A 5,00 M - AREIA E BRITA COMERCIAIS</t>
  </si>
  <si>
    <t>CONFECÇÃO DE BSCC - SEÇÃO FECHADA DE 1,5 X 1,5 M - ALTURA DO ATERRO DE 2,50 A 5,00 M - AREIA EXTRAÍDA E BRITA PRODUZIDA</t>
  </si>
  <si>
    <t>CONFECÇÃO DE BSCC - SEÇÃO FECHADA DE 1,5 X 1,5 M - ALTURA DO ATERRO DE 5,00 A 7,50 M - AREIA E BRITA COMERCIAIS</t>
  </si>
  <si>
    <t>CONFECÇÃO DE BSCC - SEÇÃO FECHADA DE 1,5 X 1,5 M - ALTURA DO ATERRO DE 5,00 A 7,50 M - AREIA EXTRAÍDA E BRITA PRODUZIDA</t>
  </si>
  <si>
    <t>CONFECÇÃO DE BSCC - SEÇÃO FECHADA DE 1,5 X 1,5 M - ALTURA DO ATERRO DE 7,50 A 10,00 M - AREIA E BRITA COMERCIAIS</t>
  </si>
  <si>
    <t>CONFECÇÃO DE BSCC - SEÇÃO FECHADA DE 1,5 X 1,5 M - ALTURA DO ATERRO DE 7,50 A 10,00 M - AREIA EXTRAÍDA E BRITA PRODUZIDA</t>
  </si>
  <si>
    <t>CONFECÇÃO DE BSCC - SEÇÃO FECHADA DE 2,0 X 2,0 M - ALTURA DO ATERRO DE 0,25 A 1,00 M - AREIA E BRITA COMERCIAIS</t>
  </si>
  <si>
    <t>CONFECÇÃO DE BSCC - SEÇÃO FECHADA DE 2,0 X 2,0 M - ALTURA DO ATERRO DE 0,25 A 1,00 M - AREIA EXTRAÍDA E BRITA PRODUZIDA</t>
  </si>
  <si>
    <t>CONFECÇÃO DE BSCC - SEÇÃO FECHADA DE 2,0 X 2,0 M - ALTURA DO ATERRO DE 1,00 A 2,50 M - AREIA E BRITA COMERCIAIS</t>
  </si>
  <si>
    <t>CONFECÇÃO DE BSCC - SEÇÃO FECHADA DE 2,0 X 2,0 M - ALTURA DO ATERRO DE 1,00 A 2,50 M - AREIA EXTRAÍDA E BRITA PRODUZIDA</t>
  </si>
  <si>
    <t>CONFECÇÃO DE BSCC - SEÇÃO FECHADA DE 2,0 X 2,0 M - ALTURA DO ATERRO DE 10,00 A 12,50 M - AREIA E BRITA COMERCIAIS</t>
  </si>
  <si>
    <t>CONFECÇÃO DE BSCC - SEÇÃO FECHADA DE 2,0 X 2,0 M - ALTURA DO ATERRO DE 10,00 A 12,50 M - AREIA EXTRAÍDA E BRITA PRODUZIDA</t>
  </si>
  <si>
    <t>CONFECÇÃO DE BSCC - SEÇÃO FECHADA DE 2,0 X 2,0 M - ALTURA DO ATERRO DE 12,50 A 15,00 M - AREIA E BRITA COMERCIAIS</t>
  </si>
  <si>
    <t>CONFECÇÃO DE BSCC - SEÇÃO FECHADA DE 2,0 X 2,0 M - ALTURA DO ATERRO DE 12,50 A 15,00 M - AREIA EXTRAÍDA E BRITA PRODUZIDA</t>
  </si>
  <si>
    <t>CONFECÇÃO DE BSCC - SEÇÃO FECHADA DE 2,0 X 2,0 M - ALTURA DO ATERRO DE 2,50 A 5,00 M - AREIA E BRITA COMERCIAIS</t>
  </si>
  <si>
    <t>CONFECÇÃO DE BSCC - SEÇÃO FECHADA DE 2,0 X 2,0 M - ALTURA DO ATERRO DE 2,50 A 5,00 M - AREIA EXTRAÍDA E BRITA PRODUZIDA</t>
  </si>
  <si>
    <t>CONFECÇÃO DE BSCC - SEÇÃO FECHADA DE 2,0 X 2,0 M - ALTURA DO ATERRO DE 5,00 A 7,50 M - AREIA E BRITA COMERCIAIS</t>
  </si>
  <si>
    <t>CONFECÇÃO DE BSCC - SEÇÃO FECHADA DE 2,0 X 2,0 M - ALTURA DO ATERRO DE 5,00 A 7,50 M - AREIA EXTRAÍDA E BRITA PRODUZIDA</t>
  </si>
  <si>
    <t>CONFECÇÃO DE BSCC - SEÇÃO FECHADA DE 2,0 X 2,0 M - ALTURA DO ATERRO DE 7,50 A 10,00 M - AREIA E BRITA COMERCIAIS</t>
  </si>
  <si>
    <t>CONFECÇÃO DE BSCC - SEÇÃO FECHADA DE 2,0 X 2,0 M - ALTURA DO ATERRO DE 7,50 A 10,00 M - AREIA EXTRAÍDA E BRITA PRODUZIDA</t>
  </si>
  <si>
    <t>CONFECÇÃO DE BSCC - SEÇÃO FECHADA DE 2,5 X 2,5 M - ALTURA DO ATERRO DE 0,25 A 1,00 M - AREIA E BRITA COMERCIAIS</t>
  </si>
  <si>
    <t>CONFECÇÃO DE BSCC - SEÇÃO FECHADA DE 2,5 X 2,5 M - ALTURA DO ATERRO DE 0,25 A 1,00 M - AREIA EXTRAÍDA E BRITA PRODUZIDA</t>
  </si>
  <si>
    <t>CONFECÇÃO DE BSCC - SEÇÃO FECHADA DE 2,5 X 2,5 M - ALTURA DO ATERRO DE 1,00 A 2,50 M - AREIA E BRITA COMERCIAIS</t>
  </si>
  <si>
    <t>CONFECÇÃO DE BSCC - SEÇÃO FECHADA DE 2,5 X 2,5 M - ALTURA DO ATERRO DE 1,00 A 2,50 M - AREIA EXTRAÍDA E BRITA PRODUZIDA</t>
  </si>
  <si>
    <t>CONFECÇÃO DE BSCC - SEÇÃO FECHADA DE 2,5 X 2,5 M - ALTURA DO ATERRO DE 10,00 A 12,50 M - AREIA E BRITA COMERCIAIS</t>
  </si>
  <si>
    <t>CONFECÇÃO DE BSCC - SEÇÃO FECHADA DE 2,5 X 2,5 M - ALTURA DO ATERRO DE 10,00 A 12,50 M - AREIA EXTRAÍDA E BRITA PRODUZIDA</t>
  </si>
  <si>
    <t>CONFECÇÃO DE BSCC - SEÇÃO FECHADA DE 2,5 X 2,5 M - ALTURA DO ATERRO DE 12,50 A 15,00 M - AREIA E BRITA COMERCIAIS</t>
  </si>
  <si>
    <t>CONFECÇÃO DE BSCC - SEÇÃO FECHADA DE 2,5 X 2,5 M - ALTURA DO ATERRO DE 12,50 A 15,00 M - AREIA EXTRAÍDA E BRITA PRODUZIDA</t>
  </si>
  <si>
    <t>CONFECÇÃO DE BSCC - SEÇÃO FECHADA DE 2,5 X 2,5 M - ALTURA DO ATERRO DE 2,50 A 5,00 M - AREIA E BRITA COMERCIAIS</t>
  </si>
  <si>
    <t>CONFECÇÃO DE BSCC - SEÇÃO FECHADA DE 2,5 X 2,5 M - ALTURA DO ATERRO DE 2,50 A 5,00 M - AREIA EXTRAÍDA E BRITA PRODUZIDA</t>
  </si>
  <si>
    <t>CONFECÇÃO DE BSCC - SEÇÃO FECHADA DE 2,5 X 2,5 M - ALTURA DO ATERRO DE 5,00 A 7,50 M - AREIA E BRITA COMERCIAIS</t>
  </si>
  <si>
    <t>CONFECÇÃO DE BSCC - SEÇÃO FECHADA DE 2,5 X 2,5 M - ALTURA DO ATERRO DE 5,00 A 7,50 M - AREIA EXTRAÍDA E BRITA PRODUZIDA</t>
  </si>
  <si>
    <t>CONFECÇÃO DE BSCC - SEÇÃO FECHADA DE 2,5 X 2,5 M - ALTURA DO ATERRO DE 7,50 A 10,00 M - AREIA E BRITA COMERCIAIS</t>
  </si>
  <si>
    <t>CONFECÇÃO DE BSCC - SEÇÃO FECHADA DE 2,5 X 2,5 M - ALTURA DO ATERRO DE 7,50 A 10,00 M - AREIA EXTRAÍDA E BRITA PRODUZIDA</t>
  </si>
  <si>
    <t>CONFECÇÃO DE BSCC - SEÇÃO FECHADA DE 3,0 X 3,0 M - ALTURA DO ATERRO DE 0,25 A 1,00 M - AREIA E BRITA COMERCIAIS</t>
  </si>
  <si>
    <t>CONFECÇÃO DE BSCC - SEÇÃO FECHADA DE 3,0 X 3,0 M - ALTURA DO ATERRO DE 0,25 A 1,00 M - AREIA EXTRAÍDA E BRITA PRODUZIDA</t>
  </si>
  <si>
    <t>CONFECÇÃO DE BSCC - SEÇÃO FECHADA DE 3,0 X 3,0 M - ALTURA DO ATERRO DE 1,00 A 2,50 M - AREIA E BRITA COMERCIAIS</t>
  </si>
  <si>
    <t>CONFECÇÃO DE BSCC - SEÇÃO FECHADA DE 3,0 X 3,0 M - ALTURA DO ATERRO DE 1,00 A 2,50 M - AREIA EXTRAÍDA E BRITA PRODUZIDA</t>
  </si>
  <si>
    <t>CONFECÇÃO DE BSCC - SEÇÃO FECHADA DE 3,0 X 3,0 M - ALTURA DO ATERRO DE 10,00 A 12,50 M - AREIA E BRITA COMERCIAIS</t>
  </si>
  <si>
    <t>CONFECÇÃO DE BSCC - SEÇÃO FECHADA DE 3,0 X 3,0 M - ALTURA DO ATERRO DE 10,00 A 12,50 M - AREIA EXTRAÍDA E BRITA PRODUZIDA</t>
  </si>
  <si>
    <t>CONFECÇÃO DE BSCC - SEÇÃO FECHADA DE 3,0 X 3,0 M - ALTURA DO ATERRO DE 12,50 A 15,00 M - AREIA E BRITA COMERCIAIS</t>
  </si>
  <si>
    <t>CONFECÇÃO DE BSCC - SEÇÃO FECHADA DE 3,0 X 3,0 M - ALTURA DO ATERRO DE 12,50 A 15,00 M - AREIA EXTRAÍDA E BRITA PRODUZIDA</t>
  </si>
  <si>
    <t>CONFECÇÃO DE BSCC - SEÇÃO FECHADA DE 3,0 X 3,0 M - ALTURA DO ATERRO DE 2,50 A 5,00 M - AREIA E BRITA COMERCIAIS</t>
  </si>
  <si>
    <t>CONFECÇÃO DE BSCC - SEÇÃO FECHADA DE 3,0 X 3,0 M - ALTURA DO ATERRO DE 2,50 A 5,00 M - AREIA EXTRAÍDA E BRITA PRODUZIDA</t>
  </si>
  <si>
    <t>CONFECÇÃO DE BSCC - SEÇÃO FECHADA DE 3,0 X 3,0 M - ALTURA DO ATERRO DE 5,00 A 7,50 M - AREIA E BRITA COMERCIAIS</t>
  </si>
  <si>
    <t>CONFECÇÃO DE BSCC - SEÇÃO FECHADA DE 3,0 X 3,0 M - ALTURA DO ATERRO DE 5,00 A 7,50 M - AREIA EXTRAÍDA E BRITA PRODUZIDA</t>
  </si>
  <si>
    <t>CONFECÇÃO DE BSCC - SEÇÃO FECHADA DE 3,0 X 3,0 M - ALTURA DO ATERRO DE 7,50 A 10,00 M - AREIA E BRITA COMERCIAIS</t>
  </si>
  <si>
    <t>CONFECÇÃO DE BSCC - SEÇÃO FECHADA DE 3,0 X 3,0 M - ALTURA DO ATERRO DE 7,50 A 10,00 M - AREIA EXTRAÍDA E BRITA PRODUZIDA</t>
  </si>
  <si>
    <t>CORPO DE BSCC - SEÇÃO CANAL DE 1,5 X 1,5 M - PRÉ-MOLDADO - AREIA E BRITA COMERCIAIS</t>
  </si>
  <si>
    <t>CORPO DE BSCC - SEÇÃO CANAL DE 1,5 X 1,5 M - PRÉ-MOLDADO - AREIA EXTRAÍDA E BRITA PRODUZIDA</t>
  </si>
  <si>
    <t>CORPO DE BSCC - SEÇÃO CANAL DE 2,0 X 1,5 M - PRÉ-MOLDADO - AREIA E BRITA COMERCIAIS</t>
  </si>
  <si>
    <t>CORPO DE BSCC - SEÇÃO CANAL DE 2,0 X 1,5 M - PRÉ-MOLDADO - AREIA EXTRAÍDA E BRITA PRODUZIDA</t>
  </si>
  <si>
    <t>CORPO DE BSCC - SEÇÃO CANAL DE 2,0 X 2,0 M - PRÉ-MOLDADO - TIPO I - AREIA E BRITA COMERCIAIS</t>
  </si>
  <si>
    <t>CORPO DE BSCC - SEÇÃO CANAL DE 2,0 X 2,0 M - PRÉ-MOLDADO - TIPO I - AREIA EXTRAÍDA E BRITA PRODUZIDA</t>
  </si>
  <si>
    <t>CORPO DE BSCC - SEÇÃO CANAL DE 2,0 X 2,0 M - PRÉ-MOLDADO - TIPO II - AREIA E BRITA COMERCIAIS</t>
  </si>
  <si>
    <t>CORPO DE BSCC - SEÇÃO CANAL DE 2,0 X 2,0 M - PRÉ-MOLDADO - TIPO II - AREIA EXTRAÍDA E BRITA PRODUZIDA</t>
  </si>
  <si>
    <t>CORPO DE BSCC - SEÇÃO CANAL DE 2,5 X 1,5 M - PRÉ-MOLDADO - AREIA E BRITA COMERCIAIS</t>
  </si>
  <si>
    <t>CORPO DE BSCC - SEÇÃO CANAL DE 2,5 X 1,5 M - PRÉ-MOLDADO - AREIA EXTRAÍDA E BRITA PRODUZIDA</t>
  </si>
  <si>
    <t>CORPO DE BSCC - SEÇÃO CANAL DE 2,5 X 2,0 M - PRÉ-MOLDADO - TIPO I - AREIA E BRITA COMERCIAIS</t>
  </si>
  <si>
    <t>CORPO DE BSCC - SEÇÃO CANAL DE 2,5 X 2,0 M - PRÉ-MOLDADO - TIPO I - AREIA EXTRAÍDA E BRITA PRODUZIDA</t>
  </si>
  <si>
    <t>CORPO DE BSCC - SEÇÃO CANAL DE 2,5 X 2,0 M - PRÉ-MOLDADO - TIPO II - AREIA E BRITA COMERCIAIS</t>
  </si>
  <si>
    <t>CORPO DE BSCC - SEÇÃO CANAL DE 2,5 X 2,0 M - PRÉ-MOLDADO - TIPO II - AREIA EXTRAÍDA E BRITA PRODUZIDA</t>
  </si>
  <si>
    <t>CORPO DE BSCC - SEÇÃO CANAL DE 3,0 X 1,5 M - PRÉ-MOLDADO - AREIA E BRITA COMERCIAIS</t>
  </si>
  <si>
    <t>CORPO DE BSCC - SEÇÃO CANAL DE 3,0 X 1,5 M - PRÉ-MOLDADO - AREIA EXTRAÍDA E BRITA PRODUZIDA</t>
  </si>
  <si>
    <t>CORPO DE BSCC - SEÇÃO CANAL DE 3,0 X 2,0 M - PRÉ-MOLDADO - TIPO I - AREIA E BRITA COMERCIAIS</t>
  </si>
  <si>
    <t>CORPO DE BSCC - SEÇÃO CANAL DE 3,0 X 2,0 M - PRÉ-MOLDADO - TIPO I - AREIA EXTRAÍDA E BRITA PRODUZIDA</t>
  </si>
  <si>
    <t>CORPO DE BSCC - SEÇÃO CANAL DE 3,0 X 2,0 M - PRÉ-MOLDADO - TIPO II - AREIA E BRITA COMERCIAIS</t>
  </si>
  <si>
    <t>CORPO DE BSCC - SEÇÃO CANAL DE 3,0 X 2,0 M - PRÉ-MOLDADO - TIPO II - AREIA EXTRAÍDA E BRITA PRODUZIDA</t>
  </si>
  <si>
    <t>CORPO DE BSCC - SEÇÃO FECHADA DE 1,5 X 1,5 M - PRÉ-MOLDADO - ALTURA DO ATERRO DE 0,25 A 1,00 M - AREIA E BRITA COMERCIAIS</t>
  </si>
  <si>
    <t>CORPO DE BSCC - SEÇÃO FECHADA DE 1,5 X 1,5 M - PRÉ-MOLDADO - ALTURA DO ATERRO DE 0,25 A 1,00 M - AREIA EXTRAÍDA E BRITA PRODUZIDA</t>
  </si>
  <si>
    <t>CORPO DE BSCC - SEÇÃO FECHADA DE 1,5 X 1,5 M - PRÉ-MOLDADO - ALTURA DO ATERRO DE 1,00 A 2,50 M - AREIA E BRITA COMERCIAIS</t>
  </si>
  <si>
    <t>CORPO DE BSCC - SEÇÃO FECHADA DE 1,5 X 1,5 M - PRÉ-MOLDADO - ALTURA DO ATERRO DE 1,00 A 2,50 M - AREIA EXTRAÍDA E BRITA PRODUZIDA</t>
  </si>
  <si>
    <t>CORPO DE BSCC - SEÇÃO FECHADA DE 1,5 X 1,5 M - PRÉ-MOLDADO - ALTURA DO ATERRO DE 10,00 A 12,50 M - AREIA E BRITA COMERCIAIS</t>
  </si>
  <si>
    <t>CORPO DE BSCC - SEÇÃO FECHADA DE 1,5 X 1,5 M - PRÉ-MOLDADO - ALTURA DO ATERRO DE 10,00 A 12,50 M - AREIA EXTRAÍDA E BRITA PRODUZIDA</t>
  </si>
  <si>
    <t>CORPO DE BSCC - SEÇÃO FECHADA DE 1,5 X 1,5 M - PRÉ-MOLDADO - ALTURA DO ATERRO DE 12,50 A 15,00 M - AREIA E BRITA COMERCIAIS</t>
  </si>
  <si>
    <t>CORPO DE BSCC - SEÇÃO FECHADA DE 1,5 X 1,5 M - PRÉ-MOLDADO - ALTURA DO ATERRO DE 12,50 A 15,00 M - AREIA EXTRAÍDA E BRITA PRODUZIDA</t>
  </si>
  <si>
    <t>CORPO DE BSCC - SEÇÃO FECHADA DE 1,5 X 1,5 M - PRÉ-MOLDADO - ALTURA DO ATERRO DE 2,50 A 5,00 M - AREIA E BRITA COMERCIAIS</t>
  </si>
  <si>
    <t>CORPO DE BSCC - SEÇÃO FECHADA DE 1,5 X 1,5 M - PRÉ-MOLDADO - ALTURA DO ATERRO DE 2,50 A 5,00 M - AREIA EXTRAÍDA E BRITA PRODUZIDA</t>
  </si>
  <si>
    <t>CORPO DE BSCC - SEÇÃO FECHADA DE 1,5 X 1,5 M - PRÉ-MOLDADO - ALTURA DO ATERRO DE 5,00 A 7,50 M - AREIA E BRITA COMERCIAIS</t>
  </si>
  <si>
    <t>CORPO DE BSCC - SEÇÃO FECHADA DE 1,5 X 1,5 M - PRÉ-MOLDADO - ALTURA DO ATERRO DE 5,00 A 7,50 M - AREIA EXTRAÍDA E BRITA PRODUZIDA</t>
  </si>
  <si>
    <t>CORPO DE BSCC - SEÇÃO FECHADA DE 1,5 X 1,5 M - PRÉ-MOLDADO - ALTURA DO ATERRO DE 7,50 A 10,00 M - AREIA E BRITA COMERCIAIS</t>
  </si>
  <si>
    <t>CORPO DE BSCC - SEÇÃO FECHADA DE 1,5 X 1,5 M - PRÉ-MOLDADO - ALTURA DO ATERRO DE 7,50 A 10,00 M - AREIA EXTRAÍDA E BRITA PRODUZIDA</t>
  </si>
  <si>
    <t>CORPO DE BSCC - SEÇÃO FECHADA DE 2,0 X 2,0 M - PRÉ-MOLDADO - ALTURA DO ATERRO DE 0,25 A 1,00 M - AREIA E BRITA COMERCIAIS</t>
  </si>
  <si>
    <t>CORPO DE BSCC - SEÇÃO FECHADA DE 2,0 X 2,0 M - PRÉ-MOLDADO - ALTURA DO ATERRO DE 0,25 A 1,00 M - AREIA EXTRAÍDA E BRITA PRODUZIDA</t>
  </si>
  <si>
    <t>CORPO DE BSCC - SEÇÃO FECHADA DE 2,0 X 2,0 M - PRÉ-MOLDADO - ALTURA DO ATERRO DE 1,00 A 2,50 M - AREIA E BRITA COMERCIAIS</t>
  </si>
  <si>
    <t>CORPO DE BSCC - SEÇÃO FECHADA DE 2,0 X 2,0 M - PRÉ-MOLDADO - ALTURA DO ATERRO DE 1,00 A 2,50 M - AREIA EXTRAÍDA E BRITA PRODUZIDA</t>
  </si>
  <si>
    <t>CORPO DE BSCC - SEÇÃO FECHADA DE 2,0 X 2,0 M - PRÉ-MOLDADO - ALTURA DO ATERRO DE 10,00 A 12,50 M - AREIA E BRITA COMERCIAIS</t>
  </si>
  <si>
    <t>CORPO DE BSCC - SEÇÃO FECHADA DE 2,0 X 2,0 M - PRÉ-MOLDADO - ALTURA DO ATERRO DE 10,00 A 12,50 M - AREIA EXTRAÍDA E BRITA PRODUZIDA</t>
  </si>
  <si>
    <t>CORPO DE BSCC - SEÇÃO FECHADA DE 2,0 X 2,0 M - PRÉ-MOLDADO - ALTURA DO ATERRO DE 12,50 A 15,00 M - AREIA E BRITA COMERCIAIS</t>
  </si>
  <si>
    <t>CORPO DE BSCC - SEÇÃO FECHADA DE 2,0 X 2,0 M - PRÉ-MOLDADO - ALTURA DO ATERRO DE 12,50 A 15,00 M - AREIA EXTRAÍDA E BRITA PRODUZIDA</t>
  </si>
  <si>
    <t>CORPO DE BSCC - SEÇÃO FECHADA DE 2,0 X 2,0 M - PRÉ-MOLDADO - ALTURA DO ATERRO DE 2,50 A 5,00 M - AREIA E BRITA COMERCIAIS</t>
  </si>
  <si>
    <t>CORPO DE BSCC - SEÇÃO FECHADA DE 2,0 X 2,0 M - PRÉ-MOLDADO - ALTURA DO ATERRO DE 2,50 A 5,00 M - AREIA EXTRAÍDA E BRITA PRODUZIDA</t>
  </si>
  <si>
    <t>CORPO DE BSCC - SEÇÃO FECHADA DE 2,0 X 2,0 M - PRÉ-MOLDADO - ALTURA DO ATERRO DE 5,00 A 7,50 M - AREIA E BRITA COMERCIAIS</t>
  </si>
  <si>
    <t>CORPO DE BSCC - SEÇÃO FECHADA DE 2,0 X 2,0 M - PRÉ-MOLDADO - ALTURA DO ATERRO DE 5,00 A 7,50 M - AREIA EXTRAÍDA E BRITA PRODUZIDA</t>
  </si>
  <si>
    <t>CORPO DE BSCC - SEÇÃO FECHADA DE 2,0 X 2,0 M - PRÉ-MOLDADO - ALTURA DO ATERRO DE 7,50 A 10,00 M - AREIA E BRITA COMERCIAIS</t>
  </si>
  <si>
    <t>CORPO DE BSCC - SEÇÃO FECHADA DE 2,0 X 2,0 M - PRÉ-MOLDADO - ALTURA DO ATERRO DE 7,50 A 10,00 M - AREIA EXTRAÍDA E BRITA PRODUZIDA</t>
  </si>
  <si>
    <t>CORPO DE BSCC - SEÇÃO FECHADA DE 2,5 X 2,5 M - PRÉ-MOLDADO - ALTURA DO ATERRO DE 0,25 A 1,00 M - AREIA E BRITA COMERCIAIS</t>
  </si>
  <si>
    <t>CORPO DE BSCC - SEÇÃO FECHADA DE 2,5 X 2,5 M - PRÉ-MOLDADO - ALTURA DO ATERRO DE 0,25 A 1,00 M - AREIA EXTRAÍDA E BRITA PRODUZIDA</t>
  </si>
  <si>
    <t>CORPO DE BSCC - SEÇÃO FECHADA DE 2,5 X 2,5 M - PRÉ-MOLDADO - ALTURA DO ATERRO DE 1,00 A 2,50 M - AREIA E BRITA COMERCIAIS</t>
  </si>
  <si>
    <t>CORPO DE BSCC - SEÇÃO FECHADA DE 2,5 X 2,5 M - PRÉ-MOLDADO - ALTURA DO ATERRO DE 1,00 A 2,50 M - AREIA EXTRAÍDA E BRITA PRODUZIDA</t>
  </si>
  <si>
    <t>CORPO DE BSCC - SEÇÃO FECHADA DE 2,5 X 2,5 M - PRÉ-MOLDADO - ALTURA DO ATERRO DE 10,00 A 12,50 M - AREIA E BRITA COMERCIAIS</t>
  </si>
  <si>
    <t>CORPO DE BSCC - SEÇÃO FECHADA DE 2,5 X 2,5 M - PRÉ-MOLDADO - ALTURA DO ATERRO DE 10,00 A 12,50 M - AREIA EXTRAÍDA E BRITA PRODUZIDA</t>
  </si>
  <si>
    <t>CORPO DE BSCC - SEÇÃO FECHADA DE 2,5 X 2,5 M - PRÉ-MOLDADO - ALTURA DO ATERRO DE 12,50 A 15,00 M - AREIA E BRITA COMERCIAIS</t>
  </si>
  <si>
    <t>CORPO DE BSCC - SEÇÃO FECHADA DE 2,5 X 2,5 M - PRÉ-MOLDADO - ALTURA DO ATERRO DE 12,50 A 15,00 M - AREIA EXTRAÍDA E BRITA PRODUZIDA</t>
  </si>
  <si>
    <t>CORPO DE BSCC - SEÇÃO FECHADA DE 2,5 X 2,5 M - PRÉ-MOLDADO - ALTURA DO ATERRO DE 2,50 A 5,00 M - AREIA E BRITA COMERCIAIS</t>
  </si>
  <si>
    <t>CORPO DE BSCC - SEÇÃO FECHADA DE 2,5 X 2,5 M - PRÉ-MOLDADO - ALTURA DO ATERRO DE 2,50 A 5,00 M - AREIA EXTRAÍDA E BRITA PRODUZIDA</t>
  </si>
  <si>
    <t>CORPO DE BSCC - SEÇÃO FECHADA DE 2,5 X 2,5 M - PRÉ-MOLDADO - ALTURA DO ATERRO DE 5,00 A 7,50 M - AREIA E BRITA COMERCIAIS</t>
  </si>
  <si>
    <t>CORPO DE BSCC - SEÇÃO FECHADA DE 2,5 X 2,5 M - PRÉ-MOLDADO - ALTURA DO ATERRO DE 5,00 A 7,50 M - AREIA EXTRAÍDA E BRITA PRODUZIDA</t>
  </si>
  <si>
    <t>CORPO DE BSCC - SEÇÃO FECHADA DE 2,5 X 2,5 M - PRÉ-MOLDADO - ALTURA DO ATERRO DE 7,50 A 10,00 M - AREIA E BRITA COMERCIAIS</t>
  </si>
  <si>
    <t>CORPO DE BSCC - SEÇÃO FECHADA DE 2,5 X 2,5 M - PRÉ-MOLDADO - ALTURA DO ATERRO DE 7,50 A 10,00 M - AREIA EXTRAÍDA E BRITA PRODUZIDA</t>
  </si>
  <si>
    <t>CORPO DE BSCC - SEÇÃO FECHADA DE 3,0 X 3,0 M - PRÉ-MOLDADO - ALTURA DO ATERRO DE 0,25 A 1,00 M - AREIA E BRITA COMERCIAIS</t>
  </si>
  <si>
    <t>CORPO DE BSCC - SEÇÃO FECHADA DE 3,0 X 3,0 M - PRÉ-MOLDADO - ALTURA DO ATERRO DE 0,25 A 1,00 M - AREIA EXTRAÍDA E BRITA PRODUZIDA</t>
  </si>
  <si>
    <t>CORPO DE BSCC - SEÇÃO FECHADA DE 3,0 X 3,0 M - PRÉ-MOLDADO - ALTURA DO ATERRO DE 1,00 A 2,50 M - AREIA E BRITA COMERCIAIS</t>
  </si>
  <si>
    <t>CORPO DE BSCC - SEÇÃO FECHADA DE 3,0 X 3,0 M - PRÉ-MOLDADO - ALTURA DO ATERRO DE 1,00 A 2,50 M - AREIA EXTRAÍDA E BRITA PRODUZIDA</t>
  </si>
  <si>
    <t>CORPO DE BSCC - SEÇÃO FECHADA DE 3,0 X 3,0 M - PRÉ-MOLDADO - ALTURA DO ATERRO DE 10,00 A 12,50 M - AREIA E BRITA COMERCIAIS</t>
  </si>
  <si>
    <t>CORPO DE BSCC - SEÇÃO FECHADA DE 3,0 X 3,0 M - PRÉ-MOLDADO - ALTURA DO ATERRO DE 10,00 A 12,50 M - AREIA EXTRAÍDA E BRITA PRODUZIDA</t>
  </si>
  <si>
    <t>CORPO DE BSCC - SEÇÃO FECHADA DE 3,0 X 3,0 M - PRÉ-MOLDADO - ALTURA DO ATERRO DE 12,50 A 15,00 M - AREIA E BRITA COMERCIAIS</t>
  </si>
  <si>
    <t>CORPO DE BSCC - SEÇÃO FECHADA DE 3,0 X 3,0 M - PRÉ-MOLDADO - ALTURA DO ATERRO DE 12,50 A 15,00 M - AREIA EXTRAÍDA E BRITA PRODUZIDA</t>
  </si>
  <si>
    <t>CORPO DE BSCC - SEÇÃO FECHADA DE 3,0 X 3,0 M - PRÉ-MOLDADO - ALTURA DO ATERRO DE 2,50 A 5,00 M - AREIA E BRITA COMERCIAIS</t>
  </si>
  <si>
    <t>CORPO DE BSCC - SEÇÃO FECHADA DE 3,0 X 3,0 M - PRÉ-MOLDADO - ALTURA DO ATERRO DE 2,50 A 5,00 M - AREIA EXTRAÍDA E BRITA PRODUZIDA</t>
  </si>
  <si>
    <t>CORPO DE BSCC - SEÇÃO FECHADA DE 3,0 X 3,0 M - PRÉ-MOLDADO - ALTURA DO ATERRO DE 5,00 A 7,50 M - AREIA E BRITA COMERCIAIS</t>
  </si>
  <si>
    <t>CORPO DE BSCC - SEÇÃO FECHADA DE 3,0 X 3,0 M - PRÉ-MOLDADO - ALTURA DO ATERRO DE 5,00 A 7,50 M - AREIA EXTRAÍDA E BRITA PRODUZIDA</t>
  </si>
  <si>
    <t>CORPO DE BSCC - SEÇÃO FECHADA DE 3,0 X 3,0 M - PRÉ-MOLDADO - ALTURA DO ATERRO DE 7,50 A 10,00 M - AREIA E BRITA COMERCIAIS</t>
  </si>
  <si>
    <t>CORPO DE BSCC - SEÇÃO FECHADA DE 3,0 X 3,0 M - PRÉ-MOLDADO - ALTURA DO ATERRO DE 7,50 A 10,00 M - AREIA EXTRAÍDA E BRITA PRODUZIDA</t>
  </si>
  <si>
    <t>ADMINISTRAÇÃO LOCAL DO ESTALEIRO PADRÃO</t>
  </si>
  <si>
    <t>MÊS</t>
  </si>
  <si>
    <t>AMARRAÇÃO DO SISTEMA DE FUNDEIO - PROFUNDIDADE DE ATÉ 50 M</t>
  </si>
  <si>
    <t>ÂNODO DE SACRIFÍCIO PARA PROTEÇÃO DO CASCO - FORNECIMENTO E INSTALAÇÃO</t>
  </si>
  <si>
    <t>BENEFICIAMENTO DE AÇO NAVAL PARA CONSTRUÇÃO DE INSTALAÇÕES PORTUÁRIAS DE PEQUENO PORTE - EXCLUSO O AÇO NAVAL</t>
  </si>
  <si>
    <t>CABO DE SEGURANÇA PARA CONEXÃO DA PONTE - FORNECIMENTO E INSTALAÇÃO</t>
  </si>
  <si>
    <t>CONFECÇÃO DE MORTO DE CONCRETO DE 13 T</t>
  </si>
  <si>
    <t>CONFECÇÃO DE MORTO DE CONCRETO DE 14 T</t>
  </si>
  <si>
    <t>CONFECÇÃO DE MORTO DE CONCRETO DE 22 T</t>
  </si>
  <si>
    <t>CONFECÇÃO DE MORTO DE CONCRETO DE 36 T</t>
  </si>
  <si>
    <t>CONFECÇÃO DE MORTO DE CONCRETO DE 48 T</t>
  </si>
  <si>
    <t>CONFECÇÃO DE POITA DE CONCRETO COM GARRAS METÁLICAS DE 13,3 T (PESO SUBMERSO = 8 T)</t>
  </si>
  <si>
    <t>CONFECÇÃO DE POITA DE CONCRETO COM GARRAS METÁLICAS DE 25 T (PESO SUBMERSO = 15 T)</t>
  </si>
  <si>
    <t>CONFECÇÃO DE POITA DE CONCRETO COM GARRAS METÁLICAS DE 30 T (PESO SUBMERSO = 18 T)</t>
  </si>
  <si>
    <t>CONFECÇÃO DE POITA DE CONCRETO COM GARRAS METÁLICAS DE 41,7 T (PESO SUBMERSO = 25 T)</t>
  </si>
  <si>
    <t>CONFECÇÃO DE POITA DE CONCRETO COM GARRAS METÁLICAS DE 45,8 T (PESO SUBMERSO = 27,5 T)</t>
  </si>
  <si>
    <t>CONFECÇÃO DE POITA DE CONCRETO COM GARRAS METÁLICAS DE 58,3 T (PESO SUBMERSO = 35 T)</t>
  </si>
  <si>
    <t>CONFECÇÃO DE POITA DE CONCRETO COM GARRAS METÁLICAS DE 6,7 T (PESO SUBMERSO = 4 T)</t>
  </si>
  <si>
    <t>CONFECÇÃO DE POITA DE CONCRETO DE 13,3 T (PESO SUBMERSO = 8 T)</t>
  </si>
  <si>
    <t>CONFECÇÃO DE POITA DE CONCRETO DE 25 T (PESO SUBMERSO = 15 T)</t>
  </si>
  <si>
    <t>CONFECÇÃO DE POITA DE CONCRETO DE 30 T (PESO SUBMERSO = 18 T)</t>
  </si>
  <si>
    <t>CONFECÇÃO DE POITA DE CONCRETO DE 41,7 T (PESO SUBMERSO = 25 T)</t>
  </si>
  <si>
    <t>CONFECÇÃO DE POITA DE CONCRETO DE 45,8 T (PESO SUBMERSO = 27,5 T)</t>
  </si>
  <si>
    <t>CONFECÇÃO DE POITA DE CONCRETO DE 58,3 T (PESO SUBMERSO = 35 T)</t>
  </si>
  <si>
    <t>CONFECÇÃO DE POITA DE CONCRETO DE 6,7 T (PESO SUBMERSO = 4 T)</t>
  </si>
  <si>
    <t>DEFENSA DE PNEUS PARA PROTEÇÃO DO FLUTUANTE - CONFECÇÃO E INSTALAÇÃO</t>
  </si>
  <si>
    <t>FORNECIMENTO E INSTALAÇÃO DE RESERVATÓRIO METÁLICO TIPO TAÇA DE 10.000 LITROS PINTURA INTERNA E EXTERNA COM ESCADA DE ACESSO E BASE DE CONCRETO ARMADO - AREIA E BRITA COMERCIAIS</t>
  </si>
  <si>
    <t>FORNECIMENTO E INSTALAÇÃO DE RESERVATÓRIO METÁLICO TIPO TAÇA DE 20.000 LITROS PINTURA INTERNA E EXTERNA COM ESCADA DE ACESSO E BASE DE CONCRETO ARMADO - AREIA E BRITA COMERCIAIS</t>
  </si>
  <si>
    <t>FORNECIMENTO E INSTALAÇÃO DE RESERVATÓRIO METÁLICO TIPO TAÇA DE 30.000 LITROS PINTURA INTERNA E EXTERNA COM ESCADA DE ACESSO E BASE DE CONCRETO ARMADO - AREIA E BRITA COMERCIAIS</t>
  </si>
  <si>
    <t>FORNECIMENTO E INSTALAÇÃO DE RESERVATÓRIO METÁLICO TIPO TAÇA DE 5.000 LITROS PINTURA INTERNA E EXTERNA COM ESCADA DE ACESSO E BASE DE CONCRETO ARMADO - AREIA E BRITA COMERCIAIS</t>
  </si>
  <si>
    <t>GUINCHO MANUAL PARA SISTEMA DE FUNDEIO COM CAPACIDADE DE TRAÇÃO DE 100 KN - FORNECIMENTO E INSTALAÇÃO</t>
  </si>
  <si>
    <t>GUINCHO MANUAL PARA SISTEMA DE FUNDEIO COM CAPACIDADE DE TRAÇÃO DE 200 KN - FORNECIMENTO E INSTALAÇÃO</t>
  </si>
  <si>
    <t>IMPLANTAÇÃO DO SISTEMA NAVAL TIPO I - PONTE MÓVEL E FLUTUANTE PRINCIPAL</t>
  </si>
  <si>
    <t>IMPLANTAÇÃO DO SISTEMA NAVAL TIPO II - PONTES MÓVEIS, FLUTUANTE INTERMEDIÁRIO E FLUTUANTE PRINCIPAL</t>
  </si>
  <si>
    <t>INSTALAÇÕES DO ESTALEIRO PADRÃO PARA O BENEFICIAMENTO DE ESTRUTURAS NAVAIS, INCLUSIVE MOBILIÁRIO, EQUIPAMENTOS DE INFORMÁTICA E DE SEGURANÇA</t>
  </si>
  <si>
    <t>LANÇAMENTO DA EMBARCAÇÃO SOBRE CARREIRA EM ÁGUA</t>
  </si>
  <si>
    <t>LANÇAMENTO DE POITA DE CONCRETO - PESO SUBMERSO</t>
  </si>
  <si>
    <t>MANCAL DE CONEXÃO - CONFECÇÃO E INSTALAÇÃO</t>
  </si>
  <si>
    <t>MANUTENÇÃO DE TRATAMENTO SUPERFICIAL E PINTURA DA ÁREA INTERNA DO FLUTUANTE (TANQUES DE RESERVA DE FLUTUABILIDADE)</t>
  </si>
  <si>
    <t>MANUTENÇÃO DE TRATAMENTO SUPERFICIAL E PINTURA DA PARTE EXTERNA DO FLUTUANTE (COSTADOS E ESPELHOS DE PROA E POPA) - EXCETO FUNDO</t>
  </si>
  <si>
    <t>MANUTENÇÃO DE TRATAMENTO SUPERFICIAL E PINTURA DA PONTE, CONVÉS, CASARIAS E DEMAIS ESTRUTURAS METÁLICAS NAVAIS SOBRE OS FLUTUANTES</t>
  </si>
  <si>
    <t>MANUTENÇÃO DE TRATAMENTO SUPERFICIAL E PINTURA DO FUNDO DO FLUTUANTE</t>
  </si>
  <si>
    <t>MOLINETE MANUAL PARA SISTEMA DE FUNDEIO COM CAPACIDADE DE TRAÇÃO DE 70 KN - FORNECIMENTO E INSTALAÇÃO</t>
  </si>
  <si>
    <t>TRANSPORTE INTERNO EM ESTALEIRO PARA MOVIMENTAÇÃO DE PEÇAS</t>
  </si>
  <si>
    <t>TRATAMENTO SUPERFICIAL E PINTURA DA PONTE E DEMAIS ESTRUTURAS METÁLICAS NAVAIS - EXCETO FUNDO DO FLUTUANTE</t>
  </si>
  <si>
    <t>TRATAMENTO SUPERFICIAL E PINTURA DO FUNDO DO FLUTUANTE</t>
  </si>
  <si>
    <t/>
  </si>
  <si>
    <t>AJUDANTE ESPECIALIZADO</t>
  </si>
  <si>
    <t>ALMOXARIFE</t>
  </si>
  <si>
    <t>APONTADOR</t>
  </si>
  <si>
    <t>AUXILIAR ADMINISTRATIVO</t>
  </si>
  <si>
    <t>BOMBEIRO HIDRÁULICO</t>
  </si>
  <si>
    <t>ENCARREGADO ADMINISTRATIVO</t>
  </si>
  <si>
    <t>ELETRICISTA</t>
  </si>
  <si>
    <t>ENCARREGADO ESPECIALIZADO</t>
  </si>
  <si>
    <t>ENGENHEIRO</t>
  </si>
  <si>
    <t>OPERACIONAL</t>
  </si>
  <si>
    <t>JARDINEIRO</t>
  </si>
  <si>
    <t>ENGENHEIRO SUPERVISOR</t>
  </si>
  <si>
    <t>SOLDADOR</t>
  </si>
  <si>
    <t>CHEFE SETOR DE FINANÇAS</t>
  </si>
  <si>
    <t>VIGIA</t>
  </si>
  <si>
    <t>AUXILIAR DE LABORATÓRIO</t>
  </si>
  <si>
    <t>OCEANÓGRAFO</t>
  </si>
  <si>
    <t>ENCARREGADO GERAL</t>
  </si>
  <si>
    <t>FAXINEIRO</t>
  </si>
  <si>
    <t>OPERADOR DE EQUIPAMENTO LEVE</t>
  </si>
  <si>
    <t>OPERADOR DE EQUIPAMENTO PESADO</t>
  </si>
  <si>
    <t>OPERADOR DE EQUIPAMENTO ESPECIAL</t>
  </si>
  <si>
    <t>PERFURADOR DE TUBULÃO</t>
  </si>
  <si>
    <t>DESENHISTA</t>
  </si>
  <si>
    <t>CONDUTOR MAQUINISTA FLUVIAL</t>
  </si>
  <si>
    <t>COPEIRO</t>
  </si>
  <si>
    <t>MÉDICO DO TRABALHO</t>
  </si>
  <si>
    <t>BLASTER</t>
  </si>
  <si>
    <t>RECEPCIONISTA</t>
  </si>
  <si>
    <t>MARINHEIRO DE MÁQUINAS</t>
  </si>
  <si>
    <t>MARINHEIRO DE CONVÉS</t>
  </si>
  <si>
    <t>MARINHEIRO DE CONVÉS - MENSALISTA</t>
  </si>
  <si>
    <t>LABORATORISTA</t>
  </si>
  <si>
    <t>TRABALHADOR DE VIA</t>
  </si>
  <si>
    <t>SELECIONADOR DE MATERIAL PÉTREO</t>
  </si>
  <si>
    <t>ENGENHEIRO DE SEGURANÇA DO TRABALHO</t>
  </si>
  <si>
    <t>MOTORISTA DE CAMINHÃO</t>
  </si>
  <si>
    <t>TÉCNICO ESPECIALIZADO - MENSALISTA</t>
  </si>
  <si>
    <t>ENCARREGADO DE OBRAS DE ARTES ESPECIAIS</t>
  </si>
  <si>
    <t>MOTORISTA DE VEÍCULO LEVE</t>
  </si>
  <si>
    <t>MOTORISTA DE VEÍCULO ESPECIAL</t>
  </si>
  <si>
    <t>ENCARREGADO DE TURMA</t>
  </si>
  <si>
    <t>TÉCNICO DE SEGURANÇA DO TRABALHO</t>
  </si>
  <si>
    <t>SECRETÁRIA</t>
  </si>
  <si>
    <t>PILOTO FLUVIAL</t>
  </si>
  <si>
    <t>TÉCNICO ESPECIALIZADO</t>
  </si>
  <si>
    <t>CHEFE DO SETOR ADMINISTRATIVO</t>
  </si>
  <si>
    <t>ENCARREGADO DE TERRAPLENAGEM</t>
  </si>
  <si>
    <t>FRENTISTA DE TÚNEL</t>
  </si>
  <si>
    <t>TÉCNICO DA QUALIDADE</t>
  </si>
  <si>
    <t>AUXILIAR DE BLASTER</t>
  </si>
  <si>
    <t>ENCARREGADO DE PAVIMENTAÇÃO</t>
  </si>
  <si>
    <t>PORTEIRO</t>
  </si>
  <si>
    <t>TÉCNICO DE MEIO AMBIENTE</t>
  </si>
  <si>
    <t>COMPRADOR</t>
  </si>
  <si>
    <t>ENCARREGADO DE SUPERESTRUTURA FERROVIÁRIA</t>
  </si>
  <si>
    <t>AUXILIAR TÉCNICO</t>
  </si>
  <si>
    <t>COMANDANTE DE LONGO CURSO</t>
  </si>
  <si>
    <t>IMEDIATO</t>
  </si>
  <si>
    <t>OFICIAL DE NÁUTICA</t>
  </si>
  <si>
    <t>OFICIAL DE MÁQUINAS</t>
  </si>
  <si>
    <t>DRAGUISTA</t>
  </si>
  <si>
    <t>MAQUINISTA</t>
  </si>
  <si>
    <t>ENCARREGADO DE CONSERVAÇÃO RODOVIÁRIA</t>
  </si>
  <si>
    <t>MESTRE FLUVIAL</t>
  </si>
  <si>
    <t>MERGULHADOR RASO AUTÔNOMO DE EMERGÊNCIA</t>
  </si>
  <si>
    <t>MERGULHADOR RASO DEPENDENTE DE EMERGÊNCIA</t>
  </si>
  <si>
    <t>MERGULHADOR RASO DEPENDENTE</t>
  </si>
  <si>
    <t>MERGULHADOR RASO AUTÔNOMO</t>
  </si>
  <si>
    <t>MERGULHADOR RASO AUXILIAR DE SUPERFÍCIE</t>
  </si>
  <si>
    <t>FRENTISTA DE TÚNEL COM PERICULOSIDADE</t>
  </si>
  <si>
    <t>ELETRICISTA COM PERICULOSIDADE</t>
  </si>
  <si>
    <t>OPERADOR DE EQUIPAMENTO DE MERGULHO</t>
  </si>
  <si>
    <t>OPERADOR DE EQUIPAMENTO PESADO COM PERICULOSIDADE</t>
  </si>
  <si>
    <t>SUPERVISOR DE MERGULHO RASO</t>
  </si>
  <si>
    <t>MOTORISTA DE VEÍCULO ESPECIAL COM PERICULOSIDADE</t>
  </si>
  <si>
    <t>OPERADOR DE EQUIPAMENTO LEVE COM PERICULOSIDADE</t>
  </si>
  <si>
    <t>OPERADOR DE EQUIPAMENTO LEVE COM INSALUBRIDADE</t>
  </si>
  <si>
    <t>MARINHEIRO DE CONVÉS COM PERICULOSIDADE</t>
  </si>
  <si>
    <t>OPERADOR DE EQUIPAMENTO ESPECIAL COM PERICULOSIDADE</t>
  </si>
  <si>
    <t>ENGENHEIRO AUXILIAR</t>
  </si>
  <si>
    <t>TÉCNICO FLORESTAL</t>
  </si>
  <si>
    <t>MOTORISTA DE VEÍCULO LEVE - MENSALISTA</t>
  </si>
  <si>
    <t>TOPÓGRAFO</t>
  </si>
  <si>
    <t>AUXILIAR DE TOPOGRAFIA</t>
  </si>
  <si>
    <t>MÉDICO DE CÂMARA HIPERBÁRICA</t>
  </si>
  <si>
    <t>PEDREIRO - MENSALISTA</t>
  </si>
  <si>
    <t>ELETRICISTA - MENSALISTA</t>
  </si>
  <si>
    <t>SERVENTE - MENSALISTA</t>
  </si>
  <si>
    <t>ENGENHEIRO CHEFE</t>
  </si>
  <si>
    <t>MOTORISTA DE CAMINHÃO COM PERICULOSIDADE</t>
  </si>
  <si>
    <t>MOTORISTA DE ÔNIBUS</t>
  </si>
  <si>
    <t>MOTORISTA DE ÔNIBUS - MENSALISTA</t>
  </si>
  <si>
    <t>MOTORISTA DE VEÍCULO ESPECIAL COM PERICULOSIDADE - MENSALISTA</t>
  </si>
  <si>
    <t>TÉCNICO DE BATIMETRIA</t>
  </si>
  <si>
    <t>Produtivo</t>
  </si>
  <si>
    <t>Improdutivo</t>
  </si>
  <si>
    <t>CONJUNTO VIBRATÓRIO PARA TUBOS DE CONCRETO COM ENCAIXE PB E 3 JOGOS DE FÔRMAS - D = 0,60 M - 2,20 KW</t>
  </si>
  <si>
    <t>CONJUNTO VIBRATÓRIO PARA TUBOS DE CONCRETO COM ENCAIXE PB E 3 JOGOS DE FÔRMAS - D = 0,80 M - 2,20 KW</t>
  </si>
  <si>
    <t>CONJUNTO VIBRATÓRIO PARA TUBOS DE CONCRETO COM ENCAIXE PB E 3 JOGOS DE FÔRMAS - D = 1,00 M - 2,20 KW</t>
  </si>
  <si>
    <t>CONJUNTO VIBRATÓRIO PARA TUBOS DE CONCRETO COM ENCAIXE PB E 3 JOGOS DE FÔRMAS - D = 1,20 M - 2,20 KW</t>
  </si>
  <si>
    <t>CONJUNTO VIBRATÓRIO PARA TUBOS DE CONCRETO COM ENCAIXE PB E 3 JOGOS DE FÔRMAS - D = 1,50 M - 2,20 KW</t>
  </si>
  <si>
    <t>EQUIPAMENTO PARA SONDAGEM MANUAL</t>
  </si>
  <si>
    <t>BOMBA DE PISTÃO TRIPLEX COM CAPACIDADE DE 7,80 M³/H (130 L/MIN) - 8,20 KW</t>
  </si>
  <si>
    <t>TRANSPORTADOR MANUAL DE TUBOS DE CONCRETO COM CAPACIDADE DE 1 T</t>
  </si>
  <si>
    <t>EMBARCAÇÃO REBOCADORA - 268 KW</t>
  </si>
  <si>
    <t>BALANÇA PLATAFORMA DIGITAL À BATERIA, COM MESA DE 75 X 75 CM E CAPACIDADE DE 500 KG</t>
  </si>
  <si>
    <t>CARRO MANUAL MODELO PLATAFORMA DE 200 X 80 CM COM CAPACIDADE DE 800 KG</t>
  </si>
  <si>
    <t>DEFLECTÔMETRO DE IMPACTO (FWD) INSTALADO EM PICAPE COM REBOQUE E FAIXA DE CARGA DE 7 A 120 KN - 147 KW</t>
  </si>
  <si>
    <t>ELEVADOR DE OBRA COM CAPACIDADE DE 1.000 KG - 9 KW</t>
  </si>
  <si>
    <t>USINA MISTURADORA MÓVEL DE RECICLAGEM A FRIO COM SISTEMA DE ESPUMA DE ASFALTO - 129,40 KW</t>
  </si>
  <si>
    <t>ESCAVADEIRA HIDRÁULICA SOBRE ESTEIRA COM CAPACIDADE DE 0,4 M³ - 64 KW</t>
  </si>
  <si>
    <t>RECICLADORA A FRIO - 455 KW</t>
  </si>
  <si>
    <t>PÓRTICO METÁLICO ROLANTE COM CAPACIDADE DE 25 T - 30 KW</t>
  </si>
  <si>
    <t>GUINDASTE MÓVEL SOBRE ESTEIRAS COM DRAGLINE COM CAPACIDADE DE 1,9 A 2,3 M³ - 270 KW</t>
  </si>
  <si>
    <t>MISTURADOR DE NATA CIMENTO - 1,50 KW</t>
  </si>
  <si>
    <t>CONJUNTO BOMBA E MACACO HIDRÁULICO PARA PROTENSÃO COM CAPACIDADE DE 7.000 KN - 15 KW</t>
  </si>
  <si>
    <t>BOMBA PARA INJEÇÃO DE NATA DE CIMENTO COM CAPACIDADE DE 2 MPA - 2,20 KW</t>
  </si>
  <si>
    <t>BOMBA DE ALTA PRESSÃO PARA HIDROJATEAMENTO COM CAPACIDADE DE 18 MPA - 5,20 KW</t>
  </si>
  <si>
    <t>CONJUNTO BOMBA E MACACO HIDRÁULICO PARA PROTENSÃO COM CAPACIDADE DE 8.000 KN - 20 KW</t>
  </si>
  <si>
    <t>BOMBA DE PROTENSÃO COM LEITURA DIGITAL PARA TENSIONAMENTO DE ESTAIS - 3 KW</t>
  </si>
  <si>
    <t>ELEVADOR DE CREMALHEIRA COM CABINE SIMPLES, COM CAPACIDADE DE 1.500 KG E ALTURA DE ATÉ 100 M - 15 KW</t>
  </si>
  <si>
    <t>EQUIPAMENTO PARA REGULAGEM FINAL DE ESTAIS COM ATÉ 37 CORDOALHAS - D = 15,7 MM - 20 KW</t>
  </si>
  <si>
    <t>EQUIPAMENTO PARA REGULAGEM FINAL DE ESTAIS DE 38 A 55 CORDOALHAS - D = 15,7 MM - 30 KW</t>
  </si>
  <si>
    <t>EQUIPAMENTO PARA REGULAGEM FINAL DE ESTAIS DE 56 A 73 CORDOALHAS - D = 15,7 MM - 40 KW</t>
  </si>
  <si>
    <t>EQUIPAMENTO PARA REGULAGEM FINAL DE ESTAIS DE 74 A 91 CORDOALHAS - D = 15,7 MM - 50 KW</t>
  </si>
  <si>
    <t>GRUA FIXA PARA ALTURAS DE 60 A 102 M, COM ALCANCE DE 60 M COM CAPACIDADE DE 1.500 KG NA PONTA DA LANÇA - 37 KW</t>
  </si>
  <si>
    <t>MACACO HIDRÁULICO MONOCORDOALHA PARA TENSIONAMENTO DE ESTAIS - 3 KW</t>
  </si>
  <si>
    <t>MÁQUINA DE SOLDA POR TERMOFUSÃO PARA TUBOS PEAD COM GERADOR DE 4 KW</t>
  </si>
  <si>
    <t>SERRA MÁRMORE - 1,45 KW</t>
  </si>
  <si>
    <t>TRATOR SOBRE ESTEIRAS COM LÂMINA - 97 KW</t>
  </si>
  <si>
    <t>EMBARCAÇÃO DE ALUMÍNIO COM COMPRIMENTO DE 6 M E MOTOR DE POPA - 18,60 KW</t>
  </si>
  <si>
    <t>CENTRAL DE CONCRETO COM CAPACIDADE DE 150 M³/H - DOSADORA E MISTURADORA</t>
  </si>
  <si>
    <t>CONJUNTO BOMBA E MACACO HIDRÁULICO PARA ELEVAÇÃO COM CAPACIDADE DE 496 KN</t>
  </si>
  <si>
    <t>CONJUNTO BOMBA E MACACO HIDRÁULICO PARA ELEVAÇÃO COM CAPACIDADE DE 929 KN</t>
  </si>
  <si>
    <t>CONJUNTO BOMBA E MACACO HIDRÁULICO PARA ELEVAÇÃO COM CAPACIDADE DE 1.390 KN</t>
  </si>
  <si>
    <t>CONJUNTO BOMBA E MACACO HIDRÁULICO PARA ELEVAÇÃO COM CAPACIDADE DE 1.859 KN</t>
  </si>
  <si>
    <t>BOMBA DE ALTA PRESSÃO PARA HIDROJATEAMENTO COM CAPACIDADE DE 250 MPA - 72 KW</t>
  </si>
  <si>
    <t>GUINDASTE MÓVEL SOBRE PNEUS COM 2 EIXOS COM CAPACIDADE DE 18 T - 97 KW</t>
  </si>
  <si>
    <t>MÁQUINA LEVANTADORA E POSICIONADORA DE VIA - 7,40 KW</t>
  </si>
  <si>
    <t>EMPILHADEIRA A DIESEL COM CAPACIDADE DE 10 T - 82 KW</t>
  </si>
  <si>
    <t>PERFURATRIZ HIDRÁULICA MONTADA EM FLUTUANTE - 32 KW</t>
  </si>
  <si>
    <t>EQUIPAMENTO SOBRE FORMA-TRILHO PARA EXECUÇÃO E ACABAMENTO DE PAVIMENTO DE CONCRETO - 13,40 KW</t>
  </si>
  <si>
    <t>GUINCHO PNEUMÁTICO COM CAPACIDADE DE 2,5 T</t>
  </si>
  <si>
    <t>PLATAFORMA AUTOELEVATÓRIA DE 12 X 24 M COM CAPACIDADE DE 150 T</t>
  </si>
  <si>
    <t>BATELÃO SEM PROPULSÃO COM CAPACIDADE DE 66 M³</t>
  </si>
  <si>
    <t>PLATAFORMA FLUTUANTE DE 12 X 24 X 1,8 M COM CAPACIDADE DE 150 T</t>
  </si>
  <si>
    <t>PLATAFORMA AUTOELEVATÓRIA DE 12 X 24 M MONTADA NA OBRA COM CAPACIDADE DE 150 T</t>
  </si>
  <si>
    <t>PERFURATRIZ PNEUMÁTICA ROTOPERCUSSIVA MONTADA EM FLUTUANTE COM PRESSÃO DE 0,70 MPA E CAPACIDADE DE 2.500 GPM</t>
  </si>
  <si>
    <t>LIXADEIRA ELÉTRICA MANUAL ANGULAR - 2 KW</t>
  </si>
  <si>
    <t>SOPRADOR DE AR QUENTE MANUAL - 1,60 KW</t>
  </si>
  <si>
    <t>EQUIPAMENTO DE ESTABILIZAÇÃO DINÂMICA DA VIA - 300 KW</t>
  </si>
  <si>
    <t>CARRO CONTROLE FERROVIÁRIO - 186 KW</t>
  </si>
  <si>
    <t>VEÍCULO FERROVIÁRIO PARA CAPINA QUÍMICA COM CAPACIDADE DE 12.000 L - 115 KW</t>
  </si>
  <si>
    <t>PERFURATRIZ HIDRÁULICA ROTOPERCUSSIVA PARA CCPH - 123 KW</t>
  </si>
  <si>
    <t>PONTE ROLANTE COM CAPACIDADE DE 5 T E VÃO DE ATÉ 15 M - 10 KW</t>
  </si>
  <si>
    <t>MARTELO HIDRÁULICO VIBRATÓRIO COM UNIDADE HIDRÁULICA - 486 KW</t>
  </si>
  <si>
    <t>BOMBA DE CONCRETO REBOCÁVEL COM CAPACIDADE DE 30 M³/H - 74 KW</t>
  </si>
  <si>
    <t>TANQUE DE ESTOCAGEM DE ASFALTO COM AGITADORES DE 60.000 L</t>
  </si>
  <si>
    <t>TRADO CAVADEIRA DE 12"</t>
  </si>
  <si>
    <t>EQUIPAMENTO PARA PINTURA ELETROSTÁTICA COM CABINE DUPLA DE 7,00 KW E ESTUFA DE 80.000 KCAL</t>
  </si>
  <si>
    <t>PERFURATRIZ DE CIRCULAÇÃO REVERSA TIPO WIRTH OU SIMILAR COM UNIDADE HIDRÁULICA (POWER PACK) - 273 KW</t>
  </si>
  <si>
    <t>TRELIÇA LANÇADEIRA COM CAPACIDADE DE CARGA DE 100 A 120 T E VÃO MÁXIMO DE 45 M - 110 KW</t>
  </si>
  <si>
    <t>BOMBA SUBMERSÍVEL COM CAPACIDADE DE 360 M³/H - 23 KW</t>
  </si>
  <si>
    <t>CARRELONE COM CAPACIDADE MÁXIMA DE 70 T</t>
  </si>
  <si>
    <t>FISCHIETTI SIMPLES COM CAPACIDADE DE 70 T</t>
  </si>
  <si>
    <t>VAGÃO FECHADO FLT COM CAPACIDADE DE 99 T</t>
  </si>
  <si>
    <t>VAGÃO TANQUE CONVENCIONAL TCT COM CAPACIDADE DE 97 T E 103.000 L</t>
  </si>
  <si>
    <t>VAGÃO GÔNDOLA GDE COM CAPACIDADE DE 93,5 T / 29 M³</t>
  </si>
  <si>
    <t>BOMBA DE CONCRETO REBOCÁVEL COM CAPACIDADE DE 41 M³/H - 74 KW</t>
  </si>
  <si>
    <t>ROÇADEIRA COSTAL - 1,40 KW</t>
  </si>
  <si>
    <t>VEÍCULO LEVE - 53 KW (SEM MOTORISTA)</t>
  </si>
  <si>
    <t>GUINDASTE MÓVEL SOBRE PNEUS COM 6 EIXOS COM CAPACIDADE MÁXIMA DE 350 T - 450 KW</t>
  </si>
  <si>
    <t>GUINDASTE MÓVEL SOBRE PNEUS COM 8 EIXOS COM CAPACIDADE MÁXIMA DE 500 T - 500 KW</t>
  </si>
  <si>
    <t>MINICARREGADEIRA DE PNEUS - 45,50 KW</t>
  </si>
  <si>
    <t>REMOVEDORA DE FAIXAS DE SINALIZAÇÃO VIÁRIA - 9,69 KW</t>
  </si>
  <si>
    <t>EXTRUSORA PARA SARJETA DE CONCRETO - 10,44 KW</t>
  </si>
  <si>
    <t>EXTRUSORA PARA MEIO-FIO DE CONCRETO - 10,44 KW</t>
  </si>
  <si>
    <t>EMBARCAÇÃO EMPURRADORA MULTIPROPÓSITO - 2 X 186 KW</t>
  </si>
  <si>
    <t>BALSA DE CONVÉS COM CAPACIDADE DE 200 T</t>
  </si>
  <si>
    <t>COMPACTADOR MANUAL COM SOQUETE VIBRATÓRIO - 2,24 KW</t>
  </si>
  <si>
    <t>SOLDADORA DE TRILHO POR CALDEAMENTO NA VIA - 400 KW</t>
  </si>
  <si>
    <t>ESCAVADEIRA HIDRÁULICA SOBRE ESTEIRAS PARA ROCHA COM CAÇAMBA COM CAPACIDADE DE 1,56 M³ - 118 KW</t>
  </si>
  <si>
    <t>JATEADOR ABRASIVO ÚMIDO COM CAPACIDADE DE 350 KG DE ABRASIVO</t>
  </si>
  <si>
    <t>SINALIZADOR DIRECIONAL MÓVEL COM SISTEMA FOTOVOLTAICO DE ENERGIA E MONTADO EM CHASSI SOBRE PNEUS</t>
  </si>
  <si>
    <t>PAINEL DE MENSAGEM VARIÁVEL - PMV MÓVEL, COM SISTEMA FOTOVOLTAICO DE ENERGIA E MONTADO EM CHASSI SOBRE PNEUS</t>
  </si>
  <si>
    <t>SEMÁFORO MÓVEL COM 3 LENTES E BATERIA - D = 200 MM</t>
  </si>
  <si>
    <t>CARREGADEIRA DE PNEUS PARA ROCHA COM CAPACIDADE DE 2,50 M³ - 105 KW</t>
  </si>
  <si>
    <t>CORTADORA DE PAVIMENTO COM DISCO DIAMANTADO DE 450 A 1.500 MM - 55,40 KW</t>
  </si>
  <si>
    <t>EQUIPAMENTO DE CRAVAÇÃO SOBRE ESTEIRA PARA GEODRENO COM HASTE PARA PROFUNDIDADE DE ATÉ 20 M - 258 KW</t>
  </si>
  <si>
    <t>PERFURATRIZ TIPO BOTTOM FEED PARA COLUNA DE BRITA - 194 KW</t>
  </si>
  <si>
    <t>VEÍCULO TIPO VAN FURGÃO COM CAPACIDADE DE 1,38 T - 100 KW</t>
  </si>
  <si>
    <t>DRAGA BACKHOE COM CAPACIDADE DE 7 M³ - 1.000 KW</t>
  </si>
  <si>
    <t>ESCAVADEIRA HIDRÁULICA COM MARTELO HIDRÁULICO DE 520 KG - 75 KW</t>
  </si>
  <si>
    <t>MINIÔNIBUS COM CAPACIDADE PARA 30 PASSAGEIROS - 111 KW</t>
  </si>
  <si>
    <t>REBARBADOR HIDRÁULICO COM BOMBA MANUAL COM CAPACIDADE DE FORÇA DE 9.000 KGF</t>
  </si>
  <si>
    <t>PÓRTICO METÁLICO ROLANTE COM TALHA COM CAPACIDADE DE 5 T - 10 KW</t>
  </si>
  <si>
    <t>MACACO DE PROTENSÃO DE FIOS COM BOMBA - 3,72 KW</t>
  </si>
  <si>
    <t>MÁQUINA DE APLICAÇÃO E EXTRAÇÃO DE GRAMPO ELÁSTICO TIPO PANDROL - 6,70 KW</t>
  </si>
  <si>
    <t>BRITADOR DE MANDÍBULAS MÓVEL SOBRE ESTEIRAS, SEM PENEIRA, COM CAPACIDADE DE 140 M³/H - 170 KW</t>
  </si>
  <si>
    <t>FERRAMENTA DE FIXAÇÃO À PÓLVORA DE AÇÃO DIRETA</t>
  </si>
  <si>
    <t>FERRAMENTA DE FIXAÇÃO À PÓLVORA E SISTEMA À PISTÃO</t>
  </si>
  <si>
    <t>EQUIPAMENTO PARA SELAGEM COM MATERIAL ASFÁLTICO REBOCÁVEL COM CAPACIDADE DE 370 L - 35 KW</t>
  </si>
  <si>
    <t>CALDEIRA DE ASFALTO REBOCÁVEL COM CAPACIDADE DE 600 L - 5,20 KW</t>
  </si>
  <si>
    <t>SOPRADOR DE AR COSTAL - 2,6 KW</t>
  </si>
  <si>
    <t>LOCOMOTIVA DIESEL-ELÉTRICA CC - BITOLA MÉTRICA - 2.237 KW</t>
  </si>
  <si>
    <t>LOCOMOTIVA DIESEL-ELÉTRICA CC - BITOLA LARGA - 2.237 KW</t>
  </si>
  <si>
    <t>VAGÃO PLATAFORMA PNE COM CAPACIDADE DE 82 T - BITOLA MÉTRICA</t>
  </si>
  <si>
    <t>VAGÃO PLATAFORMA PNT COM CAPACIDADE DE 98 T - BITOLA LARGA</t>
  </si>
  <si>
    <t>VAGÃO FECHADO COM PORTA PARA CARGA E DESCARGA DE PALETES FLD COM CAPACIDADE DE 64 T - BITOLA MÉTRICA</t>
  </si>
  <si>
    <t>VAGÃO FECHADO COM PORTA PARA CARGA E DESCARGA DE PALETES FLT COM CAPACIDADE DE 99 T - BITOLA LARGA</t>
  </si>
  <si>
    <t>VAGÃO HOPPER ABERTO COM DESCARGA AUTOMÁTICA HNE COM CAPACIDADE DE 45 M³ - BITOLA MÉTRICA</t>
  </si>
  <si>
    <t>VAGÃO HOPPER ABERTO COM DESCARGA AUTOMÁTICA HNT COM CAPACIDADE DE 63 M³ - BITOLA LARGA</t>
  </si>
  <si>
    <t>EQUIPAMENTO PARA CARGA E DESCARGA DE TLS DE ATÉ 250 M - 90 KW</t>
  </si>
  <si>
    <t>CARREGADEIRA DE PNEUS COM IMPLEMENTO DE GARFO - 195 KW</t>
  </si>
  <si>
    <t>CARREGADEIRA DE PNEUS PARA ROCHA COM CAPACIDADE DE 2,50 M³ - 105 KW COM PERICULOSIDADE</t>
  </si>
  <si>
    <t>ESCAVADEIRA HIDRÁULICA COM MARTELO HIDRÁULICO DE 1.700 KG - 103 KW COM PERICULOSIDADE</t>
  </si>
  <si>
    <t>PERFURATRIZ SOBRE ESTEIRAS - 145 KW COM PERICULOSIDADE</t>
  </si>
  <si>
    <t>EQUIPAMENTO DE CORTE A PLASMA CNC - 12.000 X 5.500 MM - 19,5 KW</t>
  </si>
  <si>
    <t>EQUIPAMENTO DE SOLDA MIG AUTOMÁTICA COM ACESSÓRIOS - 14,6 KVA</t>
  </si>
  <si>
    <t>MÁQUINA DE SOLDA ELÉTRICA RETIFICADORA 425 A - 18,70 KW</t>
  </si>
  <si>
    <t>MARTELETE PERFURADOR/ROMPEDOR A AR COMPRIMIDO DE 25 KG PARA ROCHA, COM INSALUBRIDADE, COM CAPACIDADE DE 2.040 GPM</t>
  </si>
  <si>
    <t>JUMBO ELETRO-HIDRÁULICO COM 3 BRAÇOS - 155 KW/237 KW COM PERICULOSIDADE</t>
  </si>
  <si>
    <t>MAÇARICO LANÇA-CHAMAS A GÁS LIQUEFEITO DE PETRÓLEO (GLP)</t>
  </si>
  <si>
    <t>MINIÔNIBUS COM CAPACIDADE PARA 30 PASSAGEIROS - 111 KW (SEM MOTORISTA)</t>
  </si>
  <si>
    <t>ÔNIBUS COM CAPACIDADE PARA 80 PASSAGEIROS - 175 KW (SEM MOTORISTA)</t>
  </si>
  <si>
    <t>ESTAÇÃO TRANSMISSORA DE SUPERFÍCIE PARA TELEVISIONAMENTO</t>
  </si>
  <si>
    <t>CÂMARA HIPERBÁRICA COM FILTRO, SERPENTINA E RESERVATÓRIO DE AR PARA MERGULHO RASO - D = 1,80 M E H = 2,22 M</t>
  </si>
  <si>
    <t>ESTAÇÃO TRANSMISSORA DE SUPERFÍCIE PARA COMUNICAÇÃO SEM FIO</t>
  </si>
  <si>
    <t>ESTAÇÃO TRANSMISSORA DE SUPERFÍCIE PARA COMUNICAÇÃO COM FIO</t>
  </si>
  <si>
    <t>PAINEL DE CONTROLE DE AR COM MANÔMETROS E PNEUFATÔMETROS</t>
  </si>
  <si>
    <t>SISTEMA DE SINO ABERTO (SINETE) PARA MERGULHO ATÉ 50 M - 33,50 KW</t>
  </si>
  <si>
    <t>SISTEMA DE AR COMPRIMIDO PARA MERGULHO ATÉ 30 M COM PRESSÃO DE TRABALHO DE 1,4 MPA - 7,46 KW</t>
  </si>
  <si>
    <t>SISTEMA DE AR COMPRIMIDO PARA MERGULHO ATÉ 50 M COM PRESSÃO DE TRABALHO DE 1,7 MPA - 16,18 KW</t>
  </si>
  <si>
    <t>FONTE DE PLASMA PARA CORTE MANUAL - 65A - 15 KW</t>
  </si>
  <si>
    <t>SERRA DE ESQUADRIA COM BRAÇO TELESCÓPICO - D = 250 MM (10") - 1,80 KW</t>
  </si>
  <si>
    <t>REBORDEADEIRA DIÂMETRO MÁXIMO 3,00 M - 4,85 KW</t>
  </si>
  <si>
    <t>DOBRADEIRA VIRADEIRA MANUAL COMPRIMENTO MÁXIMO DE DOBRA DE ATÉ 2.000 MM</t>
  </si>
  <si>
    <t>FONTE DE PLASMA PARA CORTE MANUAL - 45A - 10 KW</t>
  </si>
  <si>
    <t>EQUIPAMENTO PARA PINTURA COM CAL REBOCÁVEL COM DOIS BICOS APLICADORES E CAPACIDADE DE 2.200 L</t>
  </si>
  <si>
    <t>VENTILADOR CENTRÍFUGO MÉDIA PRESSÃO COM CAPACIDADE DE 38 M³/MIN - 2,21 KW</t>
  </si>
  <si>
    <t>DETECTOR DE GASES COM BOMBA ELÉTRICA PARA ESPAÇO CONFINADO</t>
  </si>
  <si>
    <t>EQUIPAMENTO DE PINTURA COM PISTOLA AIRLESS - 0,90 KW</t>
  </si>
  <si>
    <t>ESCOVA ROTATIVA COM CERDAS DE AÇO PARA TRATAMENTO DE SUPERFÍCIE - 0,91 KW</t>
  </si>
  <si>
    <t>TRIPÉ COM GUINCHO PARA ESPAÇO CONFINADO</t>
  </si>
  <si>
    <t>RESPIRADOR PURIFICADOR DE AR MOTORIZADO</t>
  </si>
  <si>
    <t>RESPIRADOR DE ADUÇÃO DE AR TIPO LINHA DE AR COMPRIMIDO PARA JATEAMENTO</t>
  </si>
  <si>
    <t>EXAUSTOR CENTRÍFUGO ALTA PRESSÃO COM CAPACIDADE DE 35 M³/MIN - 1,47 KW</t>
  </si>
  <si>
    <t>VENTILADOR AXIAL PARA VENTILAÇÃO FORÇADA COM VELOCIDADE DE SAÍDA DE 32,8 M/S - D = 1.000 MM - 30 KW</t>
  </si>
  <si>
    <t>BATE-ESTACA DE GRAVIDADE PARA 6 T - 119 KW</t>
  </si>
  <si>
    <t>GUILHOTINA HIDRÁULICA 16 X 6.100 MM - 30 KW</t>
  </si>
  <si>
    <t>PRENSA DOBRADEIRA CAPACIDADE 320 T - COMPRIMENTO ATÉ 3.100 MM - 30 KW</t>
  </si>
  <si>
    <t>PLOTADORA DE RECORTE COM COMPUTADOR E PROGRAMA COMPUTACIONAL</t>
  </si>
  <si>
    <t>VENTILADOR CENTRÍFUGO BAIXA PRESSÃO COM CAPACIDADE DE 58 M³/MIN - 3,68 KW</t>
  </si>
  <si>
    <t>VEÍCULO LEVE - 53 KW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</si>
  <si>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</si>
  <si>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</si>
  <si>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</si>
  <si>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PERFURATRIZ HIDRÁULICA SOBRE ESTEIRAS - 283 KW</t>
  </si>
  <si>
    <t>GRADE DE 24 DISCOS REBOCÁVEL DE D = 60 CM (24")</t>
  </si>
  <si>
    <t>BETONEIRA COM MOTOR A GASOLINA COM CAPACIDADE DE 600 L - 10 KW</t>
  </si>
  <si>
    <t>GRUPO GERADOR - 3,2 KVA</t>
  </si>
  <si>
    <t>CALDEIRA DE ASFALTO REBOCÁVEL COM CAPACIDADE DE 1.500 L - 6,5 KW</t>
  </si>
  <si>
    <t>MOTOSCRAPER - 304 KW</t>
  </si>
  <si>
    <t>PONTE ROLANTE COM CAPACIDADE DE 15 T E VÃO DE ATÉ 15 M - 20 KW</t>
  </si>
  <si>
    <t xml:space="preserve">RETROESCAVADEIRA DE PNEUS - CAPACIDADE DA CAÇAMBA DA PÁ-CARREGADEIRA DE 0,76 M³ E DA RETROESCAVADEIRA DE 0,29 M³ - 58 KW </t>
  </si>
  <si>
    <t>MARTELETE PERFURADOR/ROMPEDOR A AR COMPRIMIDO DE 25 KG PARA ROCHA COM CAPACIDADE DE 2.040 GPM</t>
  </si>
  <si>
    <t>EMPILHADEIRA A DIESEL COM CAPACIDADE DE 4 T - 60 KW</t>
  </si>
  <si>
    <t>JATEADOR PARA ESTRUTURAS METÁLICAS COM TRANSPORTADOR A ROLETES - 22 KW</t>
  </si>
  <si>
    <t>ROLO COMPACTADOR LISO VIBRATÓRIO AUTOPROPELIDO POR PNEUS DE 11 T - 97 KW</t>
  </si>
  <si>
    <t>EQUIPAMENTO DE SOLDA MIG COM ACESSÓRIOS - 14,6 KVA</t>
  </si>
  <si>
    <t>EMBARCAÇÃO DE TRANSPORTE DE PESSOAL E APOIO LOGÍSTICO - 30 KW</t>
  </si>
  <si>
    <t>CONJUNTO VIBRATÓRIO PARA MEIO TUBO DE CONCRETO COM ENCAIXE PB E 3 JOGOS DE FÔRMAS - D = 0,30 M - 2,20 KW</t>
  </si>
  <si>
    <t>EQUIPAMENTO DE BATIMETRIA MONOFEIXE</t>
  </si>
  <si>
    <t>COMPRESSOR DE AR RESPIRÁVEL COM CAPACIDADE DE ATÉ 35 MPA E 3,58 L/S - 5,52 KW</t>
  </si>
  <si>
    <t>BOMBA CENTRÍFUGA COM CAPACIDADE DE 7,1 A 22 M³/H - 1,50 KW</t>
  </si>
  <si>
    <t>OBTURADOR MECÂNICO SIMPLES COM EXTENSÃO DE 12 M</t>
  </si>
  <si>
    <t>NÍVEL ÓTICO COM CAPACIDADE DE AUMENTO DE 32X</t>
  </si>
  <si>
    <t>ESTAÇÃO TOTAL ELETRÔNICA COM ALCANCE MÁXIMO DE 3.000 M</t>
  </si>
  <si>
    <t>ÔNIBUS COM CAPACIDADE PARA 80 PASSAGEIROS - 175 KW</t>
  </si>
  <si>
    <t>GPS GEODÉSICO DE SIMPLES FREQUÊNCIA (L1)</t>
  </si>
  <si>
    <t>GPS GEODÉSICO DE DUPLA FREQUÊNCIA (L1/L2)</t>
  </si>
  <si>
    <t>PERFURATRIZ HIDRÁULICA SOBRE ESTEIRAS COM CLAMSHELL - 220 KW</t>
  </si>
  <si>
    <t>TRATOR SOBRE ESTEIRAS COM LÂMINA E ESCARIFICADOR - 259 KW</t>
  </si>
  <si>
    <t>GUINDASTE MÓVEL SOBRE ESTEIRAS COM CLAMSHELL DE 1,9 M³ - 220 KW</t>
  </si>
  <si>
    <t>FRESADORA DE PISO DE CONCRETO - 6,7 KW</t>
  </si>
  <si>
    <t>GUINDASTE MÓVEL SOBRE ESTEIRAS COM CLAMSHELL DE 4,6 M³ - 403 KW</t>
  </si>
  <si>
    <t>FURADEIRA COM BASE MAGNÉTICA - 1,20 KW</t>
  </si>
  <si>
    <t>PERFURATRIZ SOBRE ESTEIRAS - 145 KW</t>
  </si>
  <si>
    <t>ESCAVADEIRA HIDRÁULICA DE LONGO ALCANCE SOBRE ESTEIRAS - 103 KW</t>
  </si>
  <si>
    <t>CONJUNTO VIBRATÓRIO PARA MEIO TUBO DE CONCRETO COM ENCAIXE PB E 3 JOGOS DE FÔRMAS - D = 0,40 M - 2,20 KW</t>
  </si>
  <si>
    <t>FRESADORA E DISTRIBUIDORA COM CONTROLE DE GREIDE - 287 KW</t>
  </si>
  <si>
    <t>CARREGADEIRA DE PNEUS PARA ROCHA COM CAPACIDADE DE 1,72 M³ - 113 KW</t>
  </si>
  <si>
    <t>DISTRIBUIDOR DE AGREGADOS REBOCÁVEL COM CAPACIDADE DE 1,9 M³</t>
  </si>
  <si>
    <t>MOTOSSERRA COM MOTOR A GASOLINA - 2,30 KW</t>
  </si>
  <si>
    <t>RÉGUA VIBRATÓRIA DUPLA COM 4 M - 4,10 KW</t>
  </si>
  <si>
    <t>SERRA PARA CORTE DE CONCRETO - 4 KW</t>
  </si>
  <si>
    <t>VIBROACABADORA DE CONCRETO SOBRE ESTEIRAS COM FÔRMAS DESLIZANTES - 205 KW</t>
  </si>
  <si>
    <t>MÁQUINA TEXTURIZADORA E APLICADORA DE CURA QUÍMICA EM PAVIMENTO DE CONCRETO - 44,80 KW</t>
  </si>
  <si>
    <t>CENTRAL DE CONCRETO COM CAPACIDADE DE 40 M³/H - DOSADORA FIXA</t>
  </si>
  <si>
    <t>DRAGA HOPPER COM CAPACIDADE DE 750 M³</t>
  </si>
  <si>
    <t>DRAGA HOPPER COM CAPACIDADE DE 1.000 M³</t>
  </si>
  <si>
    <t>DRAGA HOPPER COM CAPACIDADE DE 2.000 M³</t>
  </si>
  <si>
    <t>DRAGA HOPPER COM CAPACIDADE DE 3.000 M³</t>
  </si>
  <si>
    <t>DRAGA HOPPER COM CAPACIDADE DE 4.000 M³</t>
  </si>
  <si>
    <t>DRAGA HOPPER COM CAPACIDADE DE 5.000 M³</t>
  </si>
  <si>
    <t>CENTRAL DE CONCRETO COM CAPACIDADE DE 30 M³/H - DOSADORA RS</t>
  </si>
  <si>
    <t>EMBARCAÇÃO DE TRANSPORTE DE PESSOAL E APOIO LOGÍSTICO - 130 KW</t>
  </si>
  <si>
    <t>EMBARCAÇÃO EMPURRADORA MULTIPROPÓSITO COM GUINDASTE HIDRÁULICO DE 74 KN.M - 165 KW</t>
  </si>
  <si>
    <t>EMBARCAÇÃO REBOCADORA - 2 X 268 KW</t>
  </si>
  <si>
    <t>CONJUNTO DE BRITAGEM PARA RACHÃO COM CAPACIDADE DE 80 M³/H - 224 KW</t>
  </si>
  <si>
    <t>DRAGA DE SUCÇÃO PARA EXTRAÇÃO DE AREIA COM TUBO DE DESCARGA DE 150 MM - 100 KW</t>
  </si>
  <si>
    <t>COMPRESSOR DE AR PORTÁTIL DE 42,48 L/S (90 PCM) - 18,50 KW</t>
  </si>
  <si>
    <t>CONJUNTO DE BRITAGEM COM CAPACIDADE DE 80 M³/H - 313 KW</t>
  </si>
  <si>
    <t>PLATAFORMA FLUTUANTE MONTADA NA OBRA DE 12 X 24 X 1,8 M COM CAPACIDADE DE 150 T</t>
  </si>
  <si>
    <t>GUINDASTE MÓVEL SOBRE ESTEIRAS COM PINÇA COM CAPACIDADE DE 40 T - 186 KW</t>
  </si>
  <si>
    <t>BOMBA COM CAPACIDADE DE 136 M³/H E CÂMARA DE VÁCUO - 5,60 KW</t>
  </si>
  <si>
    <t>USINA MISTURADORA DE SOLOS COM CAPACIDADE DE 300 T/H - 44 KW</t>
  </si>
  <si>
    <t>USINA MISTURADORA DE PRÉ-MISTURADO A FRIO COM CAPACIDADE DE 60 T/H - 23,50 KW</t>
  </si>
  <si>
    <t>BATELÃO AUTOPROPELIDO COM CAPACIDADE DE 300 M³ - 224 KW</t>
  </si>
  <si>
    <t>BATELÃO AUTOPROPELIDO COM CAPACIDADE DE 500 M³ - 373 KW</t>
  </si>
  <si>
    <t>PONTÃO FLUTUANTE DE 15 X 30 X 1,8 M COM CAPACIDADE DE 500 T</t>
  </si>
  <si>
    <t>BOMBA DE INJEÇÃO DE ARGAMASSA E NATA COM CAPACIDADE DE 1,08 M³/H (18 L/MIN) E MISTURADOR COM TAMBOR DE 0,100 M³ - 6,20 KW</t>
  </si>
  <si>
    <t>DRAGA HOPPER COM CAPACIDADE DE 10.000 M³</t>
  </si>
  <si>
    <t>DRAGA HOPPER COM CAPACIDADE DE 15.000 M³</t>
  </si>
  <si>
    <t>DRAGA HOPPER COM CAPACIDADE DE 20.000 M³</t>
  </si>
  <si>
    <t>EMBARCAÇÃO HOTEL COM CAPACIDADE PARA 15 PESSOAS - 199 KW</t>
  </si>
  <si>
    <t>FÁBRICA DE PRÉ-MOLDADO DE CONCRETO PARA BALIZADOR - 2,20 KW</t>
  </si>
  <si>
    <t>COMPRESSOR DE AR PORTÁTIL DE 185,95 L/S (394 PCM) - 81,50 KW</t>
  </si>
  <si>
    <t>BOMBA SUBMERSÍVEL COM CAPACIDADE DE 75 M³/H - 3,6 KW</t>
  </si>
  <si>
    <t>BOMBA PARA CONCRETO PROJETADO VIA SECA COM CAPACIDADE DE 6 M³/H - 7,5 KW</t>
  </si>
  <si>
    <t>CONJUNTO VIBRATÓRIO PARA TUBOS DE CONCRETO COM ENCAIXE PB E 3 JOGOS DE FÔRMAS - D = 0,20 M - 2,20 KW</t>
  </si>
  <si>
    <t>CONJUNTO VIBRATÓRIO PARA TUBOS DE CONCRETO COM ENCAIXE PB E 3 JOGOS DE FÔRMAS - D = 0,30 M - 2,20 KW</t>
  </si>
  <si>
    <t>CONJUNTO VIBRATÓRIO PARA TUBOS DE CONCRETO COM ENCAIXE PB E 3 JOGOS DE FÔRMAS - D = 0,40 M - 2,20 KW</t>
  </si>
  <si>
    <t>DRAGA DE SUCÇÃO E RECALQUE COM POTÊNCIA DA BOMBA DE 294 KW E CORTADOR DE 30 KW</t>
  </si>
  <si>
    <t>DRAGA DE SUCÇÃO E RECALQUE COM POTÊNCIA DA BOMBA DE 483 KW E CORTADOR DE 55 KW</t>
  </si>
  <si>
    <t>DRAGA DE SUCÇÃO E RECALQUE COM POTÊNCIA DA BOMBA DE 746 KW E CORTADOR DE 110 KW</t>
  </si>
  <si>
    <t>DRAGA DE SUCÇÃO E RECALQUE COM POTÊNCIA DA BOMBA DE 1.350 KW E CORTADOR DE 170 KW</t>
  </si>
  <si>
    <t>EMBARCAÇÃO HOTEL COM CAPACIDADE PARA 30 PESSOAS - 2 X 112 KW</t>
  </si>
  <si>
    <t>COMPRESSOR DE AR PORTÁTIL DE 75,04 L/S (159 PCM) - 33 KW</t>
  </si>
  <si>
    <t>PERFURATRIZ HIDRÁULICA SOBRE ESTEIRAS PARA ESTACA RAIZ - 56 KW</t>
  </si>
  <si>
    <t>EQUIPAMENTO PARA PINTURA A AR COMPRIMIDO DE PISTOLA COM CANECA COM CAPACIDADE DE 1.000 ML E COMPRESSOR DE 1,50 KW</t>
  </si>
  <si>
    <t>COMPRESSOR DE AR PORTÁTIL DE 58,52 L/S (124 PCM) - 27 KW</t>
  </si>
  <si>
    <t>COMPRESSOR DE AR PORTÁTIL DE 422,86 L/S (896 PCM) - 213 KW</t>
  </si>
  <si>
    <t>COMPRESSOR DE AR PORTÁTIL DE 94,39 L/S (200 PCM) - 36 KW</t>
  </si>
  <si>
    <t>GUINDASTE MÓVEL SOBRE ESTEIRAS COM HAMMER GRAB - 186 KW</t>
  </si>
  <si>
    <t>COMPRESSOR DE AR PORTÁTIL DE 540,85 L/S (1.146 PCM) - 331,10 KW</t>
  </si>
  <si>
    <t>GUINDASTE MÓVEL SOBRE ESTEIRAS COM TRADO PARA ESCAVAÇÃO EM SOLOS - 186 KW</t>
  </si>
  <si>
    <t>GUINDASTE MÓVEL SOBRE ESTEIRAS COM TRADO COM BITS ESCAVAÇÃO EM ROCHA - 186 KW</t>
  </si>
  <si>
    <t>GUINDASTE MÓVEL SOBRE ESTEIRAS COM CAÇAMBA PARA ESCAVAÇÃO EM SOLOS - 186 KW</t>
  </si>
  <si>
    <t>GUINDASTE MÓVEL SOBRE ESTEIRAS COM CAÇAMBA PARA ESCAVAÇÃO EM ROCHA - 186 KW</t>
  </si>
  <si>
    <t>GUINDASTE MÓVEL SOBRE ESTEIRAS COM CAPACIDADE DE 40 T - 186 KW</t>
  </si>
  <si>
    <t>COMPRESSOR DE AR PORTÁTIL DE 89,67 L/S (190 PCM) - 36 KW</t>
  </si>
  <si>
    <t>GUINDASTE MÓVEL SOBRE ESTEIRAS COM CAPACIDADE DE 80 T - 212 KW</t>
  </si>
  <si>
    <t>MESA VIBRATÓRIA - 2,20 KW</t>
  </si>
  <si>
    <t>COMPRESSOR DE AR PORTÁTIL DE 363,87 L/S (771 PCM) - 158,13 KW</t>
  </si>
  <si>
    <t>EQUIPAMENTO DE BATIMETRIA MULTIFEIXE</t>
  </si>
  <si>
    <t>EQUIPAMENTO DE MEDIÇÃO DE DESCARGA LÍQUIDA COM ADCP</t>
  </si>
  <si>
    <t>EMBARCAÇÃO DE TRANSPORTE DE PESSOAL E APOIO LOGÍSTICO - 90 KW</t>
  </si>
  <si>
    <t>MARTELETE PERFURADOR/ROMPEDOR A AR COMPRIMIDO DE 10 KG COM CAPACIDADE DE 1.800 GPM</t>
  </si>
  <si>
    <t>FRESADORA A FRIO - 455 KW</t>
  </si>
  <si>
    <t>ROLO COMPACTADOR LISO TANDEM VIBRATÓRIO AUTOPROPELIDO DE 10,4 T - 82 KW</t>
  </si>
  <si>
    <t>ROLO COMPACTADOR LISO TANDEM VIBRATÓRIO AUTOPROPELIDO DE 1,6 T - 18 KW</t>
  </si>
  <si>
    <t>MARTELETE PERFURADOR/ROMPEDOR ELÉTRICO - 0,90 KW</t>
  </si>
  <si>
    <t>VEÍCULO LEVE PICAPE 4 X 4 COM CAPACIDADE DE 1,10 T - 147 KW</t>
  </si>
  <si>
    <t>ROLO COMPACTADOR PÉ DE CARNEIRO VIBRATÓRIO AUTOPROPELIDO POR PNEUS DE 11,6 T - 82 KW</t>
  </si>
  <si>
    <t>USINA DE ASFALTO A QUENTE GRAVIMÉTRICA COM CAPACIDADE DE 100/140 T/H - 260 KW</t>
  </si>
  <si>
    <t>GUINCHO TRACIONADOR DE CORDOALHAS - 7,50 KW</t>
  </si>
  <si>
    <t>CALDEIRA PARA AQUECIMENTO E INJEÇÃO DE CERA - 1 KW</t>
  </si>
  <si>
    <t>MISTURADOR DE ARGAMASSA DE ALTA TURBULÊNCIA COM CAPACIDADE DE 220 L - 13 KW</t>
  </si>
  <si>
    <t>MINICARREGADEIRA DE PNEUS COM VASSOURA DE 1,68 M - 45,50 KW</t>
  </si>
  <si>
    <t>TRITURADORA DE GALHOS E TRONCOS REBOCÁVEL COM CAPACIDADE DE ATÉ 350 MM DE DIÂMETRO COM GUINCHO - 96,94 KW</t>
  </si>
  <si>
    <t>FRESADORA A FRIO - 155 KW</t>
  </si>
  <si>
    <t>JATEADOR PRESSURIZADO MULTIABRASIVO COM CAPACIDADE DE 280 L</t>
  </si>
  <si>
    <t>FÁBRICA DE PRÉ-MOLDADO DE CONCRETO PARA MOURÃO - 2,20 KW</t>
  </si>
  <si>
    <t>BATELÃO SEM PROPULSÃO MONTADO NA OBRA COM CAPACIDADE DE 66 M³</t>
  </si>
  <si>
    <t>MISTURADOR DE LAMA BENTONÍTICA - 4 KW</t>
  </si>
  <si>
    <t>MARTELETE PERFURADOR/ROMPEDOR A AR COMPRIMIDO DE 28 KG PARA CONCRETO COM CAPACIDADE DE 1.230 GPM</t>
  </si>
  <si>
    <t>DESARENADOR - 15 KW</t>
  </si>
  <si>
    <t>MICROTRATOR COM ROÇADEIRA - 10 KW</t>
  </si>
  <si>
    <t>SOCADORA AUTOMÁTICA DE LINHA - 253 KW</t>
  </si>
  <si>
    <t>REGULADORA E DISTRIBUIDORA DE LASTRO - 300 KW</t>
  </si>
  <si>
    <t>BATE-ESTACA COM MARTELO HIDRÁULICO - 450 KW</t>
  </si>
  <si>
    <t>CONJUNTO BOMBA E MACACO HIDRÁULICO PARA PROTENSÃO COM CAPACIDADE DE 590 KN - 3,70 KW</t>
  </si>
  <si>
    <t>PÓRTICO DUPLO DE DESCARGA E POSICIONAMENTO DE DORMENTE - 89 KW</t>
  </si>
  <si>
    <t>CONJUNTO BOMBA E MACACO HIDRÁULICO PARA PROTENSÃO COM CAPACIDADE DE 250 KN - 3,70 KW</t>
  </si>
  <si>
    <t>CONJUNTO BOMBA E MACACO HIDRÁULICO PARA PROTENSÃO COM CAPACIDADE DE 1.150 KN - 5 KW</t>
  </si>
  <si>
    <t>CONJUNTO BOMBA E MACACO HIDRÁULICO PARA PROTENSÃO COM CAPACIDADE DE 2.000 KN - 5 KW</t>
  </si>
  <si>
    <t>CONJUNTO BOMBA E MACACO HIDRÁULICO PARA PROTENSÃO COM CAPACIDADE DE 2.500 KN - 7 KW</t>
  </si>
  <si>
    <t>CONJUNTO BOMBA E MACACO HIDRÁULICO PARA PROTENSÃO COM CAPACIDADE DE 4.000 KN - 10 KW</t>
  </si>
  <si>
    <t>CONJUNTO BOMBA E MACACO HIDRÁULICO PARA PROTENSÃO COM CAPACIDADE DE 5.400 KN - 10 KW</t>
  </si>
  <si>
    <t>BATE-ESTACA STRAUSS - 15 KW</t>
  </si>
  <si>
    <t>POSICIONADORA DE TRILHOS - 7,40 KW</t>
  </si>
  <si>
    <t>TIREFONADORA/PARAFUSADORA PORTÁTIL - 3,10 KW</t>
  </si>
  <si>
    <t>EQUIPAMENTO PARA PINTURA ELETROSTÁTICA COM CABINE SIMPLES DE 5,50 KW E ESTUFA DE 2X120.000 KCAL</t>
  </si>
  <si>
    <t>GRUPO VIBRADOR COM GERADOR - 2,80 KW</t>
  </si>
  <si>
    <t>MÁQUINA DE FURAR DORMENTE PORTÁTIL - 1,50 KW</t>
  </si>
  <si>
    <t>MÁQUINA PARA FURAR DORMENTE - 6,70 KW</t>
  </si>
  <si>
    <t>MÁQUINA TIREFONADORA E PARAFUSADORA - 6,70 KW</t>
  </si>
  <si>
    <t>BOMBA PROJETORA DE ARGAMASSA COM CAPACIDADE DE 2 M³/H - 5,50 KW</t>
  </si>
  <si>
    <t>MÁQUINA PARA SERRAR TRILHO - 5,00 KW</t>
  </si>
  <si>
    <t>MÁQUINA PARA FURAR TRILHO - 1,20 KW</t>
  </si>
  <si>
    <t>CONJUNTO PARA PRÉ-AQUECIMENTO DE TRILHO EM SOLDA ALUMINOTÉRMICA</t>
  </si>
  <si>
    <t>MÁQUINA DE ESMERILHAR TOPO E LATERAL DE BOLETO - 5,20 KW</t>
  </si>
  <si>
    <t>TRATOR AGRÍCOLA SOBRE PNEUS COM ROÇADEIRA ARTICULADA E CAPACIDADE DE 1,12 M - 77 KW</t>
  </si>
  <si>
    <t>TRATOR AGRÍCOLA SOBRE PNEUS COM ROÇADEIRA DE ARRASTE E CAPACIDADE DE 1,50 M - 77 KW</t>
  </si>
  <si>
    <t>CONJUNTO BOMBA E PRENSA PARA LUVA DE EMENDA DE 25 MM</t>
  </si>
  <si>
    <t>CONJUNTO BOMBA E PRENSA PARA LUVA DE EMENDA DE 32 MM</t>
  </si>
  <si>
    <t>ROSQUEADEIRA PARA ROSCA CÔNICA - 0,75 KW</t>
  </si>
  <si>
    <t>JATEADOR PORTÁTIL MULTIABRASIVO COM CAPACIDADE DE 300 KG</t>
  </si>
  <si>
    <t>BOMBA DE ALTA PRESSÃO PARA JET GROUTING DE ATÉ 45 MPA - 150 KW</t>
  </si>
  <si>
    <t>CALANDRA PARA CHAPAS DE AÇO ATÉ 25 MM - 22 KW</t>
  </si>
  <si>
    <t>VIBROACABADORA DE ASFALTO SOBRE PNEUS - 97 KW</t>
  </si>
  <si>
    <t>GUINCHO DE ALAVANCA COM CAPACIDADE DE 5,4 T</t>
  </si>
  <si>
    <t>PERFURATRIZ MANUAL PARA COROA DIAMANTADA - 1,60 KW</t>
  </si>
  <si>
    <t>GUINCHO DE COLUNA COM CAPACIDADE DE 200 KG - 0,92 KW</t>
  </si>
  <si>
    <t>GRUPO GERADOR - 40 KVA</t>
  </si>
  <si>
    <t>GRUPO GERADOR - 569 KVA</t>
  </si>
  <si>
    <t>PRENSA HIDRÁULICA PARA FABRICAÇÃO DE BLOCOS PRÉ-MOLDADOS - 20 KW</t>
  </si>
  <si>
    <t>COMPRESSOR DE AR PORTÁTIL DE 9,44 L/S (20 PCM) A GASOLINA - 5,22 KW</t>
  </si>
  <si>
    <t>COMPRESSOR DE AR PORTÁTIL DE 373,78 L/S (792 PCM) - 213,30 KW</t>
  </si>
  <si>
    <t>CUNHA HIDRÁULICA COM TRÊS CILINDROS E ACESSÓRIOS COM CAPACIDADE DE 3.000 KN - 5,60 KW</t>
  </si>
  <si>
    <t>RETROESCAVADEIRA DE PNEUS COM CAÇAMBA DE ESCAVAÇÃO TRAPEZOIDAL OU TRIANGULAR COM SEÇÃO DE CORTE INFERIOR A 0,10 M² - 58 KW</t>
  </si>
  <si>
    <t>RETROESCAVADEIRA DE PNEUS COM CAÇAMBA DE ESCAVAÇÃO TRAPEZOIDAL OU TRIANGULAR COM SEÇÃO DE CORTE DE 0,10 A 0,15 M² - 58 KW</t>
  </si>
  <si>
    <t>RETROESCAVADEIRA DE PNEUS COM CAÇAMBA DE ESCAVAÇÃO TRAPEZOIDAL OU TRIANGULAR COM SEÇÃO DE CORTE DE 0,15 A 0,20 M² - 58 KW</t>
  </si>
  <si>
    <t>RETROESCAVADEIRA DE PNEUS COM CAÇAMBA DE ESCAVAÇÃO TRAPEZOIDAL OU TRIANGULAR COM SEÇÃO DE CORTE DE 0,20 A 0,30 M² - 58 KW</t>
  </si>
  <si>
    <t>RETROESCAVADEIRA DE PNEUS COM CAÇAMBA DE ESCAVAÇÃO TRAPEZOIDAL OU TRIANGULAR COM SEÇÃO DE CORTE DE 0,30 A 0,50 M² - 58 KW</t>
  </si>
  <si>
    <t>ESCAVADEIRA HIDRÁULICA COM MARTELO HIDRÁULICO DE 1.700 KG - 103 KW</t>
  </si>
  <si>
    <t>GRUPO GERADOR - 174 KVA</t>
  </si>
  <si>
    <t>EXTRUSORA DE BARREIRA DE CONCRETO - 74 KW</t>
  </si>
  <si>
    <t>GRUPO GERADOR - 338 KVA</t>
  </si>
  <si>
    <t>GRUPO GERADOR - 113 KVA</t>
  </si>
  <si>
    <t>MISTURADOR AUTOMÁTICO PARA GRAUTEAMENTO COM CAPACIDADE DE 20 M³/H - 7 KW</t>
  </si>
  <si>
    <t>MISTURADOR COM BOMBA PARA GRAUTEAMENTO TIPO FLEX E OU SIMILAR - 25 KW</t>
  </si>
  <si>
    <t>PERFURATRIZ PNEUMÁTICA COM AVANÇO DE COLUNA DE 33,5 KG COM CAPACIDADE DE 2.280 GPM</t>
  </si>
  <si>
    <t>PLATAFORMA AUTOPROPELIDA COM ALCANCE DE 12 M COM CAPACIDADE DE 700 KG - 24 KW</t>
  </si>
  <si>
    <t>GUINDASTE MÓVEL SOBRE PNEUS COM 2 EIXOS COM CAPACIDADE MÁXIMA DE 55 T - 186 KW</t>
  </si>
  <si>
    <t>MISTURADOR DE ARGAMASSA COM CAPACIDADE DE 0,250 M³ - 3,70 KW</t>
  </si>
  <si>
    <t>CARRO MANUAL MODELO PLATAFORMA DE 150 X 80 CM COM CAPACIDADE DE 800 KG</t>
  </si>
  <si>
    <t>BOMBA PARA CONCRETO PROJETADO VIA ÚMIDA COM CAPACIDADE DE 10 M³/H - 14,70 KW</t>
  </si>
  <si>
    <t>BOMBA PNEUMÁTICA PARA INJEÇÃO DE RESINA COM CAPACIDADE DE 0,18 M³/H</t>
  </si>
  <si>
    <t>ROBOT PARA CONCRETO PROJETADO COM CAPACIDADE DE 30 M³/H - 70 KW - COM COMPRESSOR DIESEL</t>
  </si>
  <si>
    <t>PERFURATRIZ DE SUPERFÍCIE SOBRE PNEUS COM MARTELO DE TOPO E CONTROLE REMOTO VIA RÁDIO - 60 KW</t>
  </si>
  <si>
    <t>JUMBO ELETRO-HIDRÁULICO COM 3 BRAÇOS - 155 KW/237 KW</t>
  </si>
  <si>
    <t>PERFURATRIZ HIDRÁULICA ROTOPERCUSSIVA - 123 KW</t>
  </si>
  <si>
    <t>CAMINHÃO TANQUE DE ASFALTO COM CAPACIDADE DE 31.000 L - 368 KW</t>
  </si>
  <si>
    <t>CAVALO MECÂNICO ESTRADEIRO 8 X 2, PBT 29.000 KG - 368 KW - CONDIÇÃO DE TRABALHO SEVERA - MOTORISTA DE VEÍCULO ESPECIAL</t>
  </si>
  <si>
    <t>TANQUE ISOTÉRMICO DE ASFALTO COM CAPACIDADE DE 31.000 L</t>
  </si>
  <si>
    <t>CAVALO MECÂNICO COM DOLLY INTERMEDIÁRIO E SEMIRREBOQUE DE 4 EIXOS COM CAPACIDADE DE 52 T - 364 KW</t>
  </si>
  <si>
    <t>CAVALO MECÂNICO ESTRADEIRO 6 X 4, PBT 23.000 KG - 364 KW - MOTORISTA DE VEÍCULO ESPECIAL</t>
  </si>
  <si>
    <t>SEMIRREBOQUE COM 4 EIXOS</t>
  </si>
  <si>
    <t>DOLLY INTERMEDIÁRIO COM 2 EIXOS PARA SEMIRREBOQUE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</si>
  <si>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</si>
  <si>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</si>
  <si>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</si>
  <si>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</si>
  <si>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</si>
  <si>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PLATAFORMA TELESCÓPICA PARA INSPEÇÃO DE PONTES MONTADA SOBRE CHASSI COM CAPACIDADE DE 500 KG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</si>
  <si>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</si>
  <si>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</si>
  <si>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</si>
  <si>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</si>
  <si>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</si>
  <si>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</si>
  <si>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CARROCERIA DE MADEIRA COM CAPACIDADE DE 5 T</t>
  </si>
  <si>
    <t>GUINDASTE ARTICULADO MONTADO SOBRE CHASSI COM CAPACIDADE MÁXIMA DE ELEVAÇÃO DE 6,2 T</t>
  </si>
  <si>
    <t>BATE-ESTACA HIDRÁULICO PARA DEFENSAS METÁLICAS MONTADA SOBRE CHASSI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</si>
  <si>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</si>
  <si>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</si>
  <si>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</si>
  <si>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</si>
  <si>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</si>
  <si>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GUINCHO REBOCADOR PARA RESGATE DE VEÍCULOS MONTADA SOBRE CHASSI COM CAPACIDADE DE 20 T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</si>
  <si>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</si>
  <si>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</si>
  <si>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GUINCHO REBOCADOR PARA RESGATE DE VEÍCULOS MONTADA SOBRE CHASSI COM CAPACIDADE DE 35 T</t>
  </si>
  <si>
    <t>CAVALO MECÂNICO SEM REBOQUE - 272 KW</t>
  </si>
  <si>
    <t>CAVALO MECÂNICO 4 X 2, PBT 16.000 KG - 272 KW - MOTORISTA DE VEÍCULO ESPECIAL</t>
  </si>
  <si>
    <t>PAINEL COM SETA LUMINOSA PARA MONTAGEM EM CAMINHÃO</t>
  </si>
  <si>
    <t>PAINEL COM SETA LUMINOSA MONTADO SOBRE CHASSI</t>
  </si>
  <si>
    <t>AMORTECEDOR RETRÁTIL (AMC) PARA MONTAGEM EM CAMINHÃO</t>
  </si>
  <si>
    <t>AMORTECEDOR RETRÁTIL MONTADO EM CAMINHÃO</t>
  </si>
  <si>
    <t>CAMINHÃO BASCULANTE PARA CONCRETO COM CAPACIDADE DE 10 M³ - 210 KW</t>
  </si>
  <si>
    <t>CAMINHÃO PLATAFORMA 8 X 4, PBT 29.000 KG E DISTÂNCIA ENTRE EIXOS 4,6 M - 210 KW - MOTORISTA DE CAMINHÃO</t>
  </si>
  <si>
    <t>CAÇAMBA BASCULANTE PARA CONCRETO COM CAPACIDADE DE 10 M³</t>
  </si>
  <si>
    <t>CAMINHÃO SILO COM CAPACIDADE DE 30 M³ - 368 KW</t>
  </si>
  <si>
    <t>SEMIRREBOQUE SILO PARA CIMENTO COM CAPACIDADE DE 30 M³</t>
  </si>
  <si>
    <t>CAVALO MECÂNICO COM DOLLY PNEUMÁTICO DE 4 EIXOS E MESAS DE GIRO COM CAPACIDADE DE 56 T - 364 KW</t>
  </si>
  <si>
    <t>CONJUNTO DE DUAS MESAS DE GIRO PARA QUINTA RODA OU REBOQUE COM CAPACIDADE DE 100 T CADA</t>
  </si>
  <si>
    <t>DOLLY PNEUMÁTICO COM CAPACIDADE DE 48 T E 4 EIXOS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</si>
  <si>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</si>
  <si>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</si>
  <si>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DOLLY PNEUMÁTICO COM CAPACIDADE DE 28,5 T E 3 EIXOS</t>
  </si>
  <si>
    <t>CAVALO MECÂNICO COM DOIS DOLLYS PNEUMÁTICOS DE 4 E 5 EIXOS E MESAS DE GIRO COM CAPACIDADE DE 111 T - 440 KW</t>
  </si>
  <si>
    <t>CAVALO MECÂNICO 8 X 8, PBT 26.000 KG - 440 KW -  MOTORISTA DE VEÍCULO ESPECIAL</t>
  </si>
  <si>
    <t>DOLLY PNEUMÁTICO COM CAPACIDADE DE 60 T E 5 EIXOS</t>
  </si>
  <si>
    <t>CAMINHÃO COM SISTEMA DE HIDROJATEAMENTO DE ALTA PRESSÃO E VÁCUO PARA LIMPEZA E DESOBSTRUÇÃO DE BUEIROS COM CAPACIDADE TOTAL DE 15.600 L - 188 KW</t>
  </si>
  <si>
    <t>EQUIPAMENTO COM SISTEMA DE HIDROJATEAMENTO DE ALTA PRESSÃO E VÁCUO PARA LIMPEZA E DESOBSTRUÇÃO DE BUEIROS COM DIÂMETRO DE ATÉ 1.500 MM COM CAPACIDADE TOTAL DE 15.600 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</si>
  <si>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</si>
  <si>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</si>
  <si>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CAÇAMBA BASCULANTE PARA ROCHA COM CAPACIDADE DE 12 M³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</si>
  <si>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</si>
  <si>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</si>
  <si>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PLATAFORMA PANTOGRÁFICA HIDRÁULICA MONTADA SOBRE CHASSI COM CAPACIDADE DE 600 KG - COM PERICULOSIDADE</t>
  </si>
  <si>
    <t>CAMINHÃO BASCULANTE COM CAPACIDADE DE 6 M³ - 136 KW</t>
  </si>
  <si>
    <t>CAMINHÃO PLATAFORMA 4 X 2, PBT 16.000 KG E DISTÂNCIA ENTRE EIXOS 3,6 M - 136 KW - MOTORISTA DE CAMINHÃO</t>
  </si>
  <si>
    <t>CAÇAMBA BASCULANTE COM CAPACIDADE DE 6 M³</t>
  </si>
  <si>
    <t>CAMINHÃO CARROCERIA COM CAPACIDADE DE 9 T - 136 KW</t>
  </si>
  <si>
    <t>CAMINHÃO PLATAFORMA 4 X 2, PBT 16.000 KG E DISTÂNCIA ENTRE EIXOS 4,8 M - 136 KW - MOTORISTA DE CAMINHÃO</t>
  </si>
  <si>
    <t>CARROCERIA DE MADEIRA COM CAPACIDADE DE 9 T</t>
  </si>
  <si>
    <t>CAMINHÃO TANQUE DISTRIBUIDOR DE ASFALTO COM CAPACIDADE DE 6.000 L - 7 KW/136 KW</t>
  </si>
  <si>
    <t>CAMINHÃO PLATAFORMA 4 X 2, PBT 14.300 KG E DISTÂNCIA ENTRE EIXOS 4,8 M - 136 KW - CONDIÇÃO DE TRABALHO SEVERA - MOTORISTA DE CAMINHÃO</t>
  </si>
  <si>
    <t>TANQUE ESPARGIDOR DE ASFALTO COM CAPACIDADE DE 6.000 L - 7 KW</t>
  </si>
  <si>
    <t>CAMINHÃO COM CAÇAMBA TÉRMICA COM CAPACIDADE DE 6 M³ - 136 KW</t>
  </si>
  <si>
    <t>CAÇAMBA TÉRMICA COM CAPACIDADE DE 6 M³</t>
  </si>
  <si>
    <t>CAMINHÃO COMBOIO COM CAPACIDADE DE 5.000 L - 136 KW (SEM MOTORISTA)</t>
  </si>
  <si>
    <t>CAMINHÃO PLATAFORMA 4 X 2, PBT 16.000 KG E DISTÂNCIA ENTRE EIXOS 4,8 M - 136 KW - CONDIÇÃO DE TRABALHO SEVERA (SEM MOTORISTA)</t>
  </si>
  <si>
    <t>TANQUE PARA DISTRIBUIÇÃO DE COMBUSTÍVEIS E LUBRIFICANTES COM CAPACIDADE DE 5.000 L</t>
  </si>
  <si>
    <t>CAMINHÃO PLATAFORMA 6 X 2, PBT 23.000 KG E DISTÂNCIA ENTRE EIXOS 4,8 M - 188 KW - CONDIÇÃO DE TRABALHO SEVERA - MOTORISTA DE CAMINHÃO</t>
  </si>
  <si>
    <t>TANQUE PARA TRANSPORTE DE ÁGUA COM CAPACIDADE DE 10.000 L</t>
  </si>
  <si>
    <t>CAMINHÃO BASCULANTE COM CAÇAMBA ESTANQUE COM CAPACIDADE DE 14 M³ - 210 KW</t>
  </si>
  <si>
    <t>CAÇAMBA BASCULANTE ESTANQUE COM CAPACIDADE DE 14 M³</t>
  </si>
  <si>
    <t>CAMINHÃO PLATAFORMA 6 X 2, PBT 23.000 KG E DISTÂNCIA ENTRE EIXOS 3,6 M - 210 KW - MOTORISTA DE CAMINHÃO</t>
  </si>
  <si>
    <t>CAÇAMBA BASCULANTE COM CAPACIDADE DE 10 M³</t>
  </si>
  <si>
    <t>CAMINHÃO PLATAFORMA 6 X 2, PBT 23.000 KG E DISTÂNCIA ENTRE EIXOS 5,2 M - 188 KW - MOTORISTA DE CAMINHÃO</t>
  </si>
  <si>
    <t>CARROCERIA DE MADEIRA COM CAPACIDADE DE 15 T</t>
  </si>
  <si>
    <t>CAMINHÃO BETONEIRA COM CAPACIDADE DE 8 M³ - 236 KW</t>
  </si>
  <si>
    <t>CAMINHÃO PLATAFORMA 8 X 2, PBT 29.000 KG E DISTÂNCIA ENTRE EIXOS 4,8 M - 236 KW - MOTORISTA DE VEÍCULO ESPECIAL</t>
  </si>
  <si>
    <t>MISTURADOR DE CONCRETO PARA MONTAGEM EM CHASSI DE CAMINHÃO COM CAPACIDADE DE 8 M³</t>
  </si>
  <si>
    <t>CAMINHÃO BASCULANTE PARA ROCHA COM CAPACIDADE DE 8 M³ - 210 KW</t>
  </si>
  <si>
    <t>CAMINHÃO BASCULANTE 6 X 4, PBT 23.000 KG E DISTÂNCIA ENTRE EIXOS 3,6 M - 210 KW -  MOTORISTA DE CAMINHÃO</t>
  </si>
  <si>
    <t>CAÇAMBA BASCULANTE PARA ROCHA COM CAPACIDADE DE 8 M³</t>
  </si>
  <si>
    <t>TANQUE PARA TRANSPORTE DE ÁGUA COM CAPACIDADE DE 6.000 L</t>
  </si>
  <si>
    <t>CAMINHÃO DEMARCADOR DE FAIXAS COM SISTEMA DE PINTURA A FRIO - 28 KW/129 KW</t>
  </si>
  <si>
    <t>CAMINHÃO PLATAFORMA 4 X 2, PBT 9.200 KG E DISTÂNCIA ENTRE EIXOS 4,6 M - 129 KW - MOTORISTA DE CAMINHÃO</t>
  </si>
  <si>
    <t>EQUIPAMENTO DEMARCADOR DE FAIXAS A FRIO MONTADO SOBRE CHASSI COM CAPACIDADE DE 800 L - 28 KW</t>
  </si>
  <si>
    <t>CAMINHÃO DEMARCADOR DE FAIXAS COM SISTEMA DE PINTURA A QUENTE - 5 KW/30,10 KW/136 KW</t>
  </si>
  <si>
    <t>COMPRESSOR DE AR PORTÁTIL DE 70,79 L/S (150 PCM) SEM REBOQUE - 30,10 KW</t>
  </si>
  <si>
    <t>CAMINHÃO PLATAFORMA 4 X 2, PBT 16.000 KG E DISTÂNCIA ENTRE EIXOS 4,8 M - 136 KW - CONDIÇÃO DE TRABALHO SEVERA - MOTORISTA DE CAMINHÃO</t>
  </si>
  <si>
    <t>EQUIPAMENTO DEMARCADOR DE FAIXAS A QUENTE MONTADO SOBRE CHASSI COM CAPACIDADE DE 500 L - 5,0 KW</t>
  </si>
  <si>
    <t>CAVALO MECÂNICO COM SEMIRREBOQUE COM CAPACIDADE DE 20 T - 276 KW</t>
  </si>
  <si>
    <t>CAVALO MECÂNICO 4 X 2, PBT 16.000 KG - 276 KW - MOTORISTA DE VEÍCULO ESPECIAL</t>
  </si>
  <si>
    <t>SEMIRREBOQUE COM 2 EIXOS</t>
  </si>
  <si>
    <t>CAVALO MECÂNICO COM SEMIRREBOQUE COM CAPACIDADE DE 32 T - 302 KW</t>
  </si>
  <si>
    <t>CAVALO MECÂNICO ESTRADEIRO 6 X 2, PBT 23.000 KG - 302 KW - MOTORISTA DE VEÍCULO ESPECIAL</t>
  </si>
  <si>
    <t>SEMIRREBOQUE COM 3 EIXOS</t>
  </si>
  <si>
    <t>CAÇAMBA BASCULANTE COM CAPACIDADE DE 14 M³</t>
  </si>
  <si>
    <t>CAMINHÃO TANQUE COM CAPACIDADE DE 8.000 L - 136 KW</t>
  </si>
  <si>
    <t>TANQUE PARA TRANSPORTE DE ÁGUA COM CAPACIDADE DE 8.000 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</si>
  <si>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</si>
  <si>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</si>
  <si>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USINA DE LAMA ASFÁLTICA OU MICRORREVESTIMENTO ASFÁLTICO REBOCÁVEL COM CAPACIDADE DE 12 M³ - 95,6 KW</t>
  </si>
  <si>
    <t>CAMINHÃO BASCULANTE PARA ROCHA COM CAPACIDADE DE 12 M³ - 210 KW</t>
  </si>
  <si>
    <t>CAVALO MECÂNICO COM DOIS REBOQUES HIDROPNEUMÁTICOS DE 5 E 4 EIXOS E MESAS DE GIRO COM CAPACIDADE DE 130 T - 440 KW</t>
  </si>
  <si>
    <t>REBOQUE HIDROPNEUMÁTICO COM CAPACIDADE DE 166 T E 4 EIXOS</t>
  </si>
  <si>
    <t>REBOQUE HIDROPNEUMÁTICO COM CAPACIDADE DE 117 T E 5 EIXOS</t>
  </si>
  <si>
    <t>CAMINHÃO TANQUE COM CAPACIDADE DE 13.000 L - 188 KW</t>
  </si>
  <si>
    <t>TANQUE PARA TRANSPORTE DE ÁGUA COM CAPACIDADE DE 13.000 L</t>
  </si>
  <si>
    <t>CAMINHÃO GUINDAUTO COM CAPACIDADE DE ELEVAÇÃO DE 6,2 T E CARROCERIA DE 7 T - 136 KW</t>
  </si>
  <si>
    <t>CAMINHÃO PLATAFORMA 4 X 2, PBT 16.000 KG E DISTÂNCIA ENTRE EIXOS 4,8 M - 136 KW - MOTORISTA DE VEÍCULO ESPECIAL</t>
  </si>
  <si>
    <t>CARROCERIA DE MADEIRA COM CAPACIDADE DE 7 T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</si>
  <si>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</si>
  <si>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</si>
  <si>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</si>
  <si>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CESTO AÉREO SIMPLES ISOLADO COM CAPACIDADE PARA 135 KG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</si>
  <si>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</si>
  <si>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</si>
  <si>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</si>
  <si>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EQUIPAMENTO DEMARCADOR DE FAIXAS SISTEMA SPRAY MONTADO SOBRE CHASSI COM CAPACIDADE 1.080 L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</si>
  <si>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</si>
  <si>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</si>
  <si>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PLATAFORMA PANTOGRÁFICA HIDRÁULICA MONTADA SOBRE CHASSI COM CAPACIDADE DE 600 KG</t>
  </si>
  <si>
    <t>BOMBA PARA CONCRETO COM LANÇA MONTADA SOBRE CHASSI COM CAPACIDADE DE 50 M³/H - 136 KW</t>
  </si>
  <si>
    <t>BOMBA PARA CONCRETO COM LANÇA MONTADA SOBRE CHASSI COM CAPACIDADE DE 50 M³/H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</si>
  <si>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</si>
  <si>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</si>
  <si>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</si>
  <si>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s/c</t>
  </si>
  <si>
    <t>Instalação de canteiro e acampamento</t>
  </si>
  <si>
    <t>Mobilização e desmobilização Pessoal</t>
  </si>
  <si>
    <t>Mobilização e Desmobilização Equipamentos Grande Porte</t>
  </si>
  <si>
    <t>Mobilização e Desmobilização Equipamentos Rodante</t>
  </si>
  <si>
    <t>Administração local de obras</t>
  </si>
  <si>
    <t xml:space="preserve">Emulsão asfáltica para imprimação </t>
  </si>
  <si>
    <t xml:space="preserve">Emulsão asfáltica RR 1C </t>
  </si>
  <si>
    <t xml:space="preserve">QUADRO DE QUANTIDADES 
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</si>
  <si>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</si>
  <si>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</si>
  <si>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</si>
  <si>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</si>
  <si>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</si>
  <si>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</si>
  <si>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</si>
  <si>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</si>
  <si>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</si>
  <si>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</si>
  <si>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</si>
  <si>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</si>
  <si>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</si>
  <si>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</si>
  <si>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</si>
  <si>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</si>
  <si>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</si>
  <si>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</si>
  <si>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</si>
  <si>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</si>
  <si>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</si>
  <si>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</si>
  <si>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</si>
  <si>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</si>
  <si>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</si>
  <si>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</si>
  <si>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</si>
  <si>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</si>
  <si>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11.1</t>
  </si>
  <si>
    <t>12.1</t>
  </si>
  <si>
    <t>13.1</t>
  </si>
  <si>
    <t>13.2</t>
  </si>
  <si>
    <t>13.3</t>
  </si>
  <si>
    <t>13.4</t>
  </si>
  <si>
    <t>11.2</t>
  </si>
  <si>
    <t>HIDROSSEMEADURA (TALUDES)</t>
  </si>
  <si>
    <t>HIDROSSEMEADURA (JAZIDA E CX. DE EMPRESTIMO)</t>
  </si>
  <si>
    <t xml:space="preserve">EMULSÃO ASFÁLTICA PARA IMPRIMAÇÃO </t>
  </si>
  <si>
    <t>Até a data da elaboração deste orçamento, o índice de ajustamento mais atual era de Setembro de 20205</t>
  </si>
  <si>
    <t>Estrada Vicinal Campo Limpo (RONDONÓPOLIS)</t>
  </si>
  <si>
    <t>Entr. MT-483</t>
  </si>
  <si>
    <t>IMPLANTAÇÃO E PAVIMENTAÇÃO</t>
  </si>
  <si>
    <t>Estaca 000+000 até Estaca 433+10,841</t>
  </si>
  <si>
    <t>NOTA DE SERVIÇO DE EXPURGO</t>
  </si>
  <si>
    <t>Jazida</t>
  </si>
  <si>
    <t>Estaca</t>
  </si>
  <si>
    <t>Lado</t>
  </si>
  <si>
    <t>Volume</t>
  </si>
  <si>
    <t>Fator de empol.</t>
  </si>
  <si>
    <t>Volume Utilizado                           (m³)</t>
  </si>
  <si>
    <t>Prof. Média                         (m)</t>
  </si>
  <si>
    <t>Área                     (m²)</t>
  </si>
  <si>
    <t>Prof. Expurgo (m)</t>
  </si>
  <si>
    <t>Volume (m³)</t>
  </si>
  <si>
    <t>SUB-BASE/BASE</t>
  </si>
  <si>
    <t>+</t>
  </si>
  <si>
    <t>D</t>
  </si>
  <si>
    <t>NOTA DE SERVIÇO DE PAVIMENTAÇÃO</t>
  </si>
  <si>
    <t>REGULARIZAÇÃO DO SUBLEITO</t>
  </si>
  <si>
    <t>Localização</t>
  </si>
  <si>
    <t>Extensão</t>
  </si>
  <si>
    <t>Largura</t>
  </si>
  <si>
    <t>Área</t>
  </si>
  <si>
    <t>Estaca Inicial</t>
  </si>
  <si>
    <t>Estaca Final</t>
  </si>
  <si>
    <t>(m)</t>
  </si>
  <si>
    <r>
      <t>(m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</t>
    </r>
  </si>
  <si>
    <t>LOCALIZAÇÃO</t>
  </si>
  <si>
    <t>a</t>
  </si>
  <si>
    <t>b</t>
  </si>
  <si>
    <t>(t)</t>
  </si>
  <si>
    <t>c</t>
  </si>
  <si>
    <t>NOTA DE SERVIÇO DE PAVIMENTAÇÃO - VARREDURA</t>
  </si>
  <si>
    <t>Largura média</t>
  </si>
  <si>
    <t>Área de imprimação</t>
  </si>
  <si>
    <t>Área de TSD</t>
  </si>
  <si>
    <t>Taxa de aplic.</t>
  </si>
  <si>
    <t>(t/m²)</t>
  </si>
  <si>
    <t>IMPRIMAÇÃO</t>
  </si>
  <si>
    <t>Imprima</t>
  </si>
  <si>
    <t>TOTAL IMPRIMAÇÃO</t>
  </si>
  <si>
    <t>(m³)</t>
  </si>
  <si>
    <t>ESTRADA VICINAL CAMPO LIMPO</t>
  </si>
  <si>
    <t>areia</t>
  </si>
  <si>
    <t>TRANSPORTES PARA PAVIMENTAÇÃO</t>
  </si>
  <si>
    <t>Tarefa ou serviço</t>
  </si>
  <si>
    <t>Quant. trabalho</t>
  </si>
  <si>
    <t>Un</t>
  </si>
  <si>
    <t>Fator de utilização</t>
  </si>
  <si>
    <t>Peso à transportar (t)</t>
  </si>
  <si>
    <t>Momento de transporte                        ( t.km )</t>
  </si>
  <si>
    <t>t/t</t>
  </si>
  <si>
    <t>NOTA DE SERVIÇO DE CERCA</t>
  </si>
  <si>
    <t>LADO ESQUERDO</t>
  </si>
  <si>
    <t>LADO DIREITO</t>
  </si>
  <si>
    <t>COMP. REMOÇÃO</t>
  </si>
  <si>
    <t>COMP. RECONSTRUÇÃO</t>
  </si>
  <si>
    <t>INÍCIO</t>
  </si>
  <si>
    <t>FINAL</t>
  </si>
  <si>
    <t>TOTAL LADO ESQUERDO:</t>
  </si>
  <si>
    <t>TOTAL LADO DIREITO:</t>
  </si>
  <si>
    <t>TOTAL REMOÇÃO:</t>
  </si>
  <si>
    <t>TOTAL RECONSTRUÇÃO:</t>
  </si>
  <si>
    <t>NOTA DE SERVIÇO DE HIDROSSEMEADURA EM TALUDES</t>
  </si>
  <si>
    <t>Situação</t>
  </si>
  <si>
    <t>Comprimento de hidrossemeadura (m)</t>
  </si>
  <si>
    <t>LE</t>
  </si>
  <si>
    <t>LD</t>
  </si>
  <si>
    <t>CAMPO LIMPO</t>
  </si>
  <si>
    <t>0+0,000</t>
  </si>
  <si>
    <t>Corte</t>
  </si>
  <si>
    <t>1+0,000</t>
  </si>
  <si>
    <t>2+0,000</t>
  </si>
  <si>
    <t>3+0,000</t>
  </si>
  <si>
    <t>4+0,000</t>
  </si>
  <si>
    <t>5+0,000</t>
  </si>
  <si>
    <t>6+0,000</t>
  </si>
  <si>
    <t>Aterro</t>
  </si>
  <si>
    <t>7+0,000</t>
  </si>
  <si>
    <t>8+0,000</t>
  </si>
  <si>
    <t>9+0,000</t>
  </si>
  <si>
    <t>10+0,000</t>
  </si>
  <si>
    <t>11+0,000</t>
  </si>
  <si>
    <t>12+0,000</t>
  </si>
  <si>
    <t>13+0,000</t>
  </si>
  <si>
    <t>14+0,000</t>
  </si>
  <si>
    <t>15+0,000</t>
  </si>
  <si>
    <t>16+0,000</t>
  </si>
  <si>
    <t>17+0,000</t>
  </si>
  <si>
    <t>18+0,000</t>
  </si>
  <si>
    <t>19+0,000</t>
  </si>
  <si>
    <t>20+0,000</t>
  </si>
  <si>
    <t>21+0,000</t>
  </si>
  <si>
    <t>22+0,000</t>
  </si>
  <si>
    <t>23+0,000</t>
  </si>
  <si>
    <t>24+0,000</t>
  </si>
  <si>
    <t>25+0,000</t>
  </si>
  <si>
    <t>26+0,000</t>
  </si>
  <si>
    <t>27+0,000</t>
  </si>
  <si>
    <t>28+0,000</t>
  </si>
  <si>
    <t>29+0,000</t>
  </si>
  <si>
    <t>30+0,000</t>
  </si>
  <si>
    <t>31+0,000</t>
  </si>
  <si>
    <t>32+0,000</t>
  </si>
  <si>
    <t>33+0,000</t>
  </si>
  <si>
    <t>34+0,000</t>
  </si>
  <si>
    <t>35+0,000</t>
  </si>
  <si>
    <t>36+0,000</t>
  </si>
  <si>
    <t>37+0,000</t>
  </si>
  <si>
    <t>37+2,833</t>
  </si>
  <si>
    <t>38+0,000</t>
  </si>
  <si>
    <t>38+17,449</t>
  </si>
  <si>
    <t>39+0,000</t>
  </si>
  <si>
    <t>39+7,930</t>
  </si>
  <si>
    <t>39+10,000</t>
  </si>
  <si>
    <t>40+0,000</t>
  </si>
  <si>
    <t>40+10,000</t>
  </si>
  <si>
    <t>40+12,064</t>
  </si>
  <si>
    <t>41+0,000</t>
  </si>
  <si>
    <t>41+10,000</t>
  </si>
  <si>
    <t>41+17,449</t>
  </si>
  <si>
    <t>42+0,000</t>
  </si>
  <si>
    <t>42+10,000</t>
  </si>
  <si>
    <t>42+16,028</t>
  </si>
  <si>
    <t>43+0,000</t>
  </si>
  <si>
    <t>43+10,000</t>
  </si>
  <si>
    <t>44+0,000</t>
  </si>
  <si>
    <t>44+1,413</t>
  </si>
  <si>
    <t>44+10,000</t>
  </si>
  <si>
    <t>45+0,000</t>
  </si>
  <si>
    <t>45+10,000</t>
  </si>
  <si>
    <t>45+16,028</t>
  </si>
  <si>
    <t>46+0,000</t>
  </si>
  <si>
    <t>47+0,000</t>
  </si>
  <si>
    <t>47+10,644</t>
  </si>
  <si>
    <t>48+0,000</t>
  </si>
  <si>
    <t>49+0,000</t>
  </si>
  <si>
    <t>50+0,000</t>
  </si>
  <si>
    <t>51+0,000</t>
  </si>
  <si>
    <t>52+0,000</t>
  </si>
  <si>
    <t>53+0,000</t>
  </si>
  <si>
    <t>53+9,763</t>
  </si>
  <si>
    <t>54+0,000</t>
  </si>
  <si>
    <t>55+0,000</t>
  </si>
  <si>
    <t>55+13,851</t>
  </si>
  <si>
    <t>56+0,000</t>
  </si>
  <si>
    <t>56+10,000</t>
  </si>
  <si>
    <t>57+0,000</t>
  </si>
  <si>
    <t>57+10,000</t>
  </si>
  <si>
    <t>57+17,939</t>
  </si>
  <si>
    <t>58+0,000</t>
  </si>
  <si>
    <t>58+10,000</t>
  </si>
  <si>
    <t>59+0,000</t>
  </si>
  <si>
    <t>59+10,000</t>
  </si>
  <si>
    <t>60+0,000</t>
  </si>
  <si>
    <t>60+10,000</t>
  </si>
  <si>
    <t>61+0,000</t>
  </si>
  <si>
    <t>62+0,000</t>
  </si>
  <si>
    <t>63+0,000</t>
  </si>
  <si>
    <t>64+0,000</t>
  </si>
  <si>
    <t>65+0,000</t>
  </si>
  <si>
    <t>66+0,000</t>
  </si>
  <si>
    <t>67+0,000</t>
  </si>
  <si>
    <t>68+0,000</t>
  </si>
  <si>
    <t>69+0,000</t>
  </si>
  <si>
    <t>70+0,000</t>
  </si>
  <si>
    <t>71+0,000</t>
  </si>
  <si>
    <t>72+0,000</t>
  </si>
  <si>
    <t>73+0,000</t>
  </si>
  <si>
    <t>74+0,000</t>
  </si>
  <si>
    <t>75+0,000</t>
  </si>
  <si>
    <t>76+0,000</t>
  </si>
  <si>
    <t>77+0,000</t>
  </si>
  <si>
    <t>78+0,000</t>
  </si>
  <si>
    <t>79+0,000</t>
  </si>
  <si>
    <t>80+0,000</t>
  </si>
  <si>
    <t>81+0,000</t>
  </si>
  <si>
    <t>82+0,000</t>
  </si>
  <si>
    <t>83+0,000</t>
  </si>
  <si>
    <t>84+0,000</t>
  </si>
  <si>
    <t>85+0,000</t>
  </si>
  <si>
    <t>86+0,000</t>
  </si>
  <si>
    <t>87+0,000</t>
  </si>
  <si>
    <t>88+0,000</t>
  </si>
  <si>
    <t>89+0,000</t>
  </si>
  <si>
    <t>89+3,118</t>
  </si>
  <si>
    <t>90+0,000</t>
  </si>
  <si>
    <t>91+0,000</t>
  </si>
  <si>
    <t>92+0,000</t>
  </si>
  <si>
    <t>92+1,182</t>
  </si>
  <si>
    <t>92+10,000</t>
  </si>
  <si>
    <t>93+0,000</t>
  </si>
  <si>
    <t>93+10,000</t>
  </si>
  <si>
    <t>94+0,000</t>
  </si>
  <si>
    <t>94+3,465</t>
  </si>
  <si>
    <t>94+10,000</t>
  </si>
  <si>
    <t>94+19,247</t>
  </si>
  <si>
    <t>95+0,000</t>
  </si>
  <si>
    <t>95+1,182</t>
  </si>
  <si>
    <t>95+10,000</t>
  </si>
  <si>
    <t>96+0,000</t>
  </si>
  <si>
    <t>96+10,000</t>
  </si>
  <si>
    <t>97+0,000</t>
  </si>
  <si>
    <t>97+10,000</t>
  </si>
  <si>
    <t>98+0,000</t>
  </si>
  <si>
    <t>98+10,000</t>
  </si>
  <si>
    <t>99+0,000</t>
  </si>
  <si>
    <t>99+3,366</t>
  </si>
  <si>
    <t>99+5,301</t>
  </si>
  <si>
    <t>99+10,000</t>
  </si>
  <si>
    <t>100+0,000</t>
  </si>
  <si>
    <t>100+10,000</t>
  </si>
  <si>
    <t>101+0,000</t>
  </si>
  <si>
    <t>101+10,000</t>
  </si>
  <si>
    <t>102+0,000</t>
  </si>
  <si>
    <t>102+3,366</t>
  </si>
  <si>
    <t>103+0,000</t>
  </si>
  <si>
    <t>104+0,000</t>
  </si>
  <si>
    <t>105+0,000</t>
  </si>
  <si>
    <t>105+1,430</t>
  </si>
  <si>
    <t>106+0,000</t>
  </si>
  <si>
    <t>107+0,000</t>
  </si>
  <si>
    <t>108+0,000</t>
  </si>
  <si>
    <t>109+0,000</t>
  </si>
  <si>
    <t>110+0,000</t>
  </si>
  <si>
    <t>111+0,000</t>
  </si>
  <si>
    <t>112+0,000</t>
  </si>
  <si>
    <t>113+0,000</t>
  </si>
  <si>
    <t>114+0,000</t>
  </si>
  <si>
    <t>115+0,000</t>
  </si>
  <si>
    <t>116+0,000</t>
  </si>
  <si>
    <t>117+0,000</t>
  </si>
  <si>
    <t>118+0,000</t>
  </si>
  <si>
    <t>119+0,000</t>
  </si>
  <si>
    <t>120+0,000</t>
  </si>
  <si>
    <t>121+0,000</t>
  </si>
  <si>
    <t>122+0,000</t>
  </si>
  <si>
    <t>123+0,000</t>
  </si>
  <si>
    <t>124+0,000</t>
  </si>
  <si>
    <t>125+0,000</t>
  </si>
  <si>
    <t>126+0,000</t>
  </si>
  <si>
    <t>126+10,688</t>
  </si>
  <si>
    <t>127+0,000</t>
  </si>
  <si>
    <t>128+0,000</t>
  </si>
  <si>
    <t>128+12,475</t>
  </si>
  <si>
    <t>129+0,000</t>
  </si>
  <si>
    <t>129+10,000</t>
  </si>
  <si>
    <t>130+0,000</t>
  </si>
  <si>
    <t>130+10,000</t>
  </si>
  <si>
    <t>130+14,263</t>
  </si>
  <si>
    <t>131+0,000</t>
  </si>
  <si>
    <t>131+10,000</t>
  </si>
  <si>
    <t>132+0,000</t>
  </si>
  <si>
    <t>132+10,000</t>
  </si>
  <si>
    <t>133+0,000</t>
  </si>
  <si>
    <t>133+10,000</t>
  </si>
  <si>
    <t>134+0,000</t>
  </si>
  <si>
    <t>135+0,000</t>
  </si>
  <si>
    <t>136+0,000</t>
  </si>
  <si>
    <t>137+0,000</t>
  </si>
  <si>
    <t>138+0,000</t>
  </si>
  <si>
    <t>139+0,000</t>
  </si>
  <si>
    <t>140+0,000</t>
  </si>
  <si>
    <t>141+0,000</t>
  </si>
  <si>
    <t>142+0,000</t>
  </si>
  <si>
    <t>143+0,000</t>
  </si>
  <si>
    <t>144+0,000</t>
  </si>
  <si>
    <t>145+0,000</t>
  </si>
  <si>
    <t>146+0,000</t>
  </si>
  <si>
    <t>147+0,000</t>
  </si>
  <si>
    <t>148+0,000</t>
  </si>
  <si>
    <t>149+0,000</t>
  </si>
  <si>
    <t>150+0,000</t>
  </si>
  <si>
    <t>151+0,000</t>
  </si>
  <si>
    <t>152+0,000</t>
  </si>
  <si>
    <t>153+0,000</t>
  </si>
  <si>
    <t>154+0,000</t>
  </si>
  <si>
    <t>155+0,000</t>
  </si>
  <si>
    <t>156+0,000</t>
  </si>
  <si>
    <t>157+0,000</t>
  </si>
  <si>
    <t>157+11,603</t>
  </si>
  <si>
    <t>158+0,000</t>
  </si>
  <si>
    <t>159+0,000</t>
  </si>
  <si>
    <t>159+14,358</t>
  </si>
  <si>
    <t>160+0,000</t>
  </si>
  <si>
    <t>161+0,000</t>
  </si>
  <si>
    <t>161+10,000</t>
  </si>
  <si>
    <t>161+17,112</t>
  </si>
  <si>
    <t>162+0,000</t>
  </si>
  <si>
    <t>162+8,178</t>
  </si>
  <si>
    <t>162+10,000</t>
  </si>
  <si>
    <t>163+0,000</t>
  </si>
  <si>
    <t>163+10,000</t>
  </si>
  <si>
    <t>164+0,000</t>
  </si>
  <si>
    <t>164+10,000</t>
  </si>
  <si>
    <t>165+0,000</t>
  </si>
  <si>
    <t>166+0,000</t>
  </si>
  <si>
    <t>167+0,000</t>
  </si>
  <si>
    <t>168+0,000</t>
  </si>
  <si>
    <t>169+0,000</t>
  </si>
  <si>
    <t>170+0,000</t>
  </si>
  <si>
    <t>171+0,000</t>
  </si>
  <si>
    <t>172+0,000</t>
  </si>
  <si>
    <t>173+0,000</t>
  </si>
  <si>
    <t>174+0,000</t>
  </si>
  <si>
    <t>175+0,000</t>
  </si>
  <si>
    <t>176+0,000</t>
  </si>
  <si>
    <t>177+0,000</t>
  </si>
  <si>
    <t>177+3,120</t>
  </si>
  <si>
    <t>178+0,000</t>
  </si>
  <si>
    <t>179+0,000</t>
  </si>
  <si>
    <t>180+0,000</t>
  </si>
  <si>
    <t>180+1,185</t>
  </si>
  <si>
    <t>180+10,000</t>
  </si>
  <si>
    <t>181+0,000</t>
  </si>
  <si>
    <t>181+10,000</t>
  </si>
  <si>
    <t>181+11,076</t>
  </si>
  <si>
    <t>182+0,000</t>
  </si>
  <si>
    <t>182+10,000</t>
  </si>
  <si>
    <t>182+19,249</t>
  </si>
  <si>
    <t>183+0,000</t>
  </si>
  <si>
    <t>183+1,185</t>
  </si>
  <si>
    <t>183+10,000</t>
  </si>
  <si>
    <t>184+0,000</t>
  </si>
  <si>
    <t>184+10,000</t>
  </si>
  <si>
    <t>185+0,000</t>
  </si>
  <si>
    <t>185+10,000</t>
  </si>
  <si>
    <t>185+18,586</t>
  </si>
  <si>
    <t>186+0,000</t>
  </si>
  <si>
    <t>186+0,521</t>
  </si>
  <si>
    <t>186+10,000</t>
  </si>
  <si>
    <t>187+0,000</t>
  </si>
  <si>
    <t>187+10,000</t>
  </si>
  <si>
    <t>188+0,000</t>
  </si>
  <si>
    <t>188+10,000</t>
  </si>
  <si>
    <t>188+18,586</t>
  </si>
  <si>
    <t>189+0,000</t>
  </si>
  <si>
    <t>190+0,000</t>
  </si>
  <si>
    <t>191+0,000</t>
  </si>
  <si>
    <t>191+16,650</t>
  </si>
  <si>
    <t>192+0,000</t>
  </si>
  <si>
    <t>193+0,000</t>
  </si>
  <si>
    <t>194+0,000</t>
  </si>
  <si>
    <t>195+0,000</t>
  </si>
  <si>
    <t>196+0,000</t>
  </si>
  <si>
    <t>197+0,000</t>
  </si>
  <si>
    <t>198+0,000</t>
  </si>
  <si>
    <t>199+0,000</t>
  </si>
  <si>
    <t>200+0,000</t>
  </si>
  <si>
    <t>201+0,000</t>
  </si>
  <si>
    <t>202+0,000</t>
  </si>
  <si>
    <t>203+0,000</t>
  </si>
  <si>
    <t>204+0,000</t>
  </si>
  <si>
    <t>205+0,000</t>
  </si>
  <si>
    <t>206+0,000</t>
  </si>
  <si>
    <t>207+0,000</t>
  </si>
  <si>
    <t>207+7,065</t>
  </si>
  <si>
    <t>208+0,000</t>
  </si>
  <si>
    <t>209+0,000</t>
  </si>
  <si>
    <t>209+11,030</t>
  </si>
  <si>
    <t>210+0,000</t>
  </si>
  <si>
    <t>210+10,000</t>
  </si>
  <si>
    <t>211+0,000</t>
  </si>
  <si>
    <t>211+10,000</t>
  </si>
  <si>
    <t>211+14,994</t>
  </si>
  <si>
    <t>212+0,000</t>
  </si>
  <si>
    <t>212+10,000</t>
  </si>
  <si>
    <t>213+0,000</t>
  </si>
  <si>
    <t>213+10,000</t>
  </si>
  <si>
    <t>214+0,000</t>
  </si>
  <si>
    <t>214+10,000</t>
  </si>
  <si>
    <t>215+0,000</t>
  </si>
  <si>
    <t>216+0,000</t>
  </si>
  <si>
    <t>217+0,000</t>
  </si>
  <si>
    <t>218+0,000</t>
  </si>
  <si>
    <t>219+0,000</t>
  </si>
  <si>
    <t>220+0,000</t>
  </si>
  <si>
    <t>221+0,000</t>
  </si>
  <si>
    <t>222+0,000</t>
  </si>
  <si>
    <t>223+0,000</t>
  </si>
  <si>
    <t>224+0,000</t>
  </si>
  <si>
    <t>225+0,000</t>
  </si>
  <si>
    <t>226+0,000</t>
  </si>
  <si>
    <t>227+0,000</t>
  </si>
  <si>
    <t>227+8,916</t>
  </si>
  <si>
    <t>228+0,000</t>
  </si>
  <si>
    <t>228+10,940</t>
  </si>
  <si>
    <t>229+0,000</t>
  </si>
  <si>
    <t>229+12,964</t>
  </si>
  <si>
    <t>230+0,000</t>
  </si>
  <si>
    <t>230+10,000</t>
  </si>
  <si>
    <t>230+12,210</t>
  </si>
  <si>
    <t>231+0,000</t>
  </si>
  <si>
    <t>231+10,000</t>
  </si>
  <si>
    <t>232+0,000</t>
  </si>
  <si>
    <t>232+10,000</t>
  </si>
  <si>
    <t>233+0,000</t>
  </si>
  <si>
    <t>234+0,000</t>
  </si>
  <si>
    <t>235+0,000</t>
  </si>
  <si>
    <t>236+0,000</t>
  </si>
  <si>
    <t>237+0,000</t>
  </si>
  <si>
    <t>238+0,000</t>
  </si>
  <si>
    <t>239+0,000</t>
  </si>
  <si>
    <t>240+0,000</t>
  </si>
  <si>
    <t>241+0,000</t>
  </si>
  <si>
    <t>242+0,000</t>
  </si>
  <si>
    <t>243+0,000</t>
  </si>
  <si>
    <t>244+0,000</t>
  </si>
  <si>
    <t>245+0,000</t>
  </si>
  <si>
    <t>246+0,000</t>
  </si>
  <si>
    <t>247+0,000</t>
  </si>
  <si>
    <t>248+0,000</t>
  </si>
  <si>
    <t>249+0,000</t>
  </si>
  <si>
    <t>250+0,000</t>
  </si>
  <si>
    <t>251+0,000</t>
  </si>
  <si>
    <t>252+0,000</t>
  </si>
  <si>
    <t>253+0,000</t>
  </si>
  <si>
    <t>254+0,000</t>
  </si>
  <si>
    <t>255+0,000</t>
  </si>
  <si>
    <t>256+0,000</t>
  </si>
  <si>
    <t>257+0,000</t>
  </si>
  <si>
    <t>258+0,000</t>
  </si>
  <si>
    <t>259+0,000</t>
  </si>
  <si>
    <t>259+2,691</t>
  </si>
  <si>
    <t>260+0,000</t>
  </si>
  <si>
    <t>261+0,000</t>
  </si>
  <si>
    <t>261+10,892</t>
  </si>
  <si>
    <t>262+0,000</t>
  </si>
  <si>
    <t>262+10,000</t>
  </si>
  <si>
    <t>263+0,000</t>
  </si>
  <si>
    <t>263+10,000</t>
  </si>
  <si>
    <t>263+19,093</t>
  </si>
  <si>
    <t>264+0,000</t>
  </si>
  <si>
    <t>264+10,000</t>
  </si>
  <si>
    <t>265+0,000</t>
  </si>
  <si>
    <t>265+10,000</t>
  </si>
  <si>
    <t>266+0,000</t>
  </si>
  <si>
    <t>266+10,000</t>
  </si>
  <si>
    <t>267+0,000</t>
  </si>
  <si>
    <t>268+0,000</t>
  </si>
  <si>
    <t>269+0,000</t>
  </si>
  <si>
    <t>270+0,000</t>
  </si>
  <si>
    <t>271+0,000</t>
  </si>
  <si>
    <t>272+0,000</t>
  </si>
  <si>
    <t>273+0,000</t>
  </si>
  <si>
    <t>274+0,000</t>
  </si>
  <si>
    <t>275+0,000</t>
  </si>
  <si>
    <t>276+0,000</t>
  </si>
  <si>
    <t>277+0,000</t>
  </si>
  <si>
    <t>278+0,000</t>
  </si>
  <si>
    <t>279+0,000</t>
  </si>
  <si>
    <t>280+0,000</t>
  </si>
  <si>
    <t>281+0,000</t>
  </si>
  <si>
    <t>282+0,000</t>
  </si>
  <si>
    <t>283+0,000</t>
  </si>
  <si>
    <t>284+0,000</t>
  </si>
  <si>
    <t>285+0,000</t>
  </si>
  <si>
    <t>286+0,000</t>
  </si>
  <si>
    <t>287+0,000</t>
  </si>
  <si>
    <t>288+0,000</t>
  </si>
  <si>
    <t>289+0,000</t>
  </si>
  <si>
    <t>290+0,000</t>
  </si>
  <si>
    <t>291+0,000</t>
  </si>
  <si>
    <t>292+0,000</t>
  </si>
  <si>
    <t>293+0,000</t>
  </si>
  <si>
    <t>294+0,000</t>
  </si>
  <si>
    <t>295+0,000</t>
  </si>
  <si>
    <t>296+0,000</t>
  </si>
  <si>
    <t>297+0,000</t>
  </si>
  <si>
    <t>298+0,000</t>
  </si>
  <si>
    <t>298+6,556</t>
  </si>
  <si>
    <t>299+0,000</t>
  </si>
  <si>
    <t>299+10,917</t>
  </si>
  <si>
    <t>300+0,000</t>
  </si>
  <si>
    <t>300+15,277</t>
  </si>
  <si>
    <t>301+0,000</t>
  </si>
  <si>
    <t>301+10,000</t>
  </si>
  <si>
    <t>302+0,000</t>
  </si>
  <si>
    <t>302+10,000</t>
  </si>
  <si>
    <t>303+0,000</t>
  </si>
  <si>
    <t>303+10,000</t>
  </si>
  <si>
    <t>304+0,000</t>
  </si>
  <si>
    <t>305+0,000</t>
  </si>
  <si>
    <t>306+0,000</t>
  </si>
  <si>
    <t>307+0,000</t>
  </si>
  <si>
    <t>308+0,000</t>
  </si>
  <si>
    <t>309+0,000</t>
  </si>
  <si>
    <t>310+0,000</t>
  </si>
  <si>
    <t>311+0,000</t>
  </si>
  <si>
    <t>312+0,000</t>
  </si>
  <si>
    <t>313+0,000</t>
  </si>
  <si>
    <t>314+0,000</t>
  </si>
  <si>
    <t>315+0,000</t>
  </si>
  <si>
    <t>316+0,000</t>
  </si>
  <si>
    <t>317+0,000</t>
  </si>
  <si>
    <t>318+0,000</t>
  </si>
  <si>
    <t>318+11,839</t>
  </si>
  <si>
    <t>319+0,000</t>
  </si>
  <si>
    <t>320+0,000</t>
  </si>
  <si>
    <t>320+19,589</t>
  </si>
  <si>
    <t>321+0,000</t>
  </si>
  <si>
    <t>322+0,000</t>
  </si>
  <si>
    <t>322+10,000</t>
  </si>
  <si>
    <t>323+0,000</t>
  </si>
  <si>
    <t>323+7,339</t>
  </si>
  <si>
    <t>323+10,000</t>
  </si>
  <si>
    <t>324+0,000</t>
  </si>
  <si>
    <t>324+10,000</t>
  </si>
  <si>
    <t>325+0,000</t>
  </si>
  <si>
    <t>325+10,000</t>
  </si>
  <si>
    <t>326+0,000</t>
  </si>
  <si>
    <t>327+0,000</t>
  </si>
  <si>
    <t>328+0,000</t>
  </si>
  <si>
    <t>329+0,000</t>
  </si>
  <si>
    <t>330+0,000</t>
  </si>
  <si>
    <t>331+0,000</t>
  </si>
  <si>
    <t>332+0,000</t>
  </si>
  <si>
    <t>333+0,000</t>
  </si>
  <si>
    <t>334+0,000</t>
  </si>
  <si>
    <t>335+0,000</t>
  </si>
  <si>
    <t>336+0,000</t>
  </si>
  <si>
    <t>337+0,000</t>
  </si>
  <si>
    <t>338+0,000</t>
  </si>
  <si>
    <t>339+0,000</t>
  </si>
  <si>
    <t>340+0,000</t>
  </si>
  <si>
    <t>341+0,000</t>
  </si>
  <si>
    <t>341+9,175</t>
  </si>
  <si>
    <t>342+0,000</t>
  </si>
  <si>
    <t>343+0,000</t>
  </si>
  <si>
    <t>343+16,934</t>
  </si>
  <si>
    <t>344+0,000</t>
  </si>
  <si>
    <t>344+10,000</t>
  </si>
  <si>
    <t>345+0,000</t>
  </si>
  <si>
    <t>345+10,000</t>
  </si>
  <si>
    <t>346+0,000</t>
  </si>
  <si>
    <t>346+4,693</t>
  </si>
  <si>
    <t>346+10,000</t>
  </si>
  <si>
    <t>347+0,000</t>
  </si>
  <si>
    <t>347+10,000</t>
  </si>
  <si>
    <t>348+0,000</t>
  </si>
  <si>
    <t>348+10,000</t>
  </si>
  <si>
    <t>349+0,000</t>
  </si>
  <si>
    <t>350+0,000</t>
  </si>
  <si>
    <t>351+0,000</t>
  </si>
  <si>
    <t>352+0,000</t>
  </si>
  <si>
    <t>353+0,000</t>
  </si>
  <si>
    <t>354+0,000</t>
  </si>
  <si>
    <t>355+0,000</t>
  </si>
  <si>
    <t>356+0,000</t>
  </si>
  <si>
    <t>357+0,000</t>
  </si>
  <si>
    <t>358+0,000</t>
  </si>
  <si>
    <t>359+0,000</t>
  </si>
  <si>
    <t>360+0,000</t>
  </si>
  <si>
    <t>361+0,000</t>
  </si>
  <si>
    <t>362+0,000</t>
  </si>
  <si>
    <t>363+0,000</t>
  </si>
  <si>
    <t>363+0,439</t>
  </si>
  <si>
    <t>364+0,000</t>
  </si>
  <si>
    <t>365+0,000</t>
  </si>
  <si>
    <t>366+0,000</t>
  </si>
  <si>
    <t>366+10,000</t>
  </si>
  <si>
    <t>366+10,832</t>
  </si>
  <si>
    <t>367+0,000</t>
  </si>
  <si>
    <t>367+10,000</t>
  </si>
  <si>
    <t>368+0,000</t>
  </si>
  <si>
    <t>368+10,000</t>
  </si>
  <si>
    <t>369+0,000</t>
  </si>
  <si>
    <t>369+10,000</t>
  </si>
  <si>
    <t>370+0,000</t>
  </si>
  <si>
    <t>370+1,224</t>
  </si>
  <si>
    <t>370+10,000</t>
  </si>
  <si>
    <t>371+0,000</t>
  </si>
  <si>
    <t>371+10,000</t>
  </si>
  <si>
    <t>372+0,000</t>
  </si>
  <si>
    <t>372+10,000</t>
  </si>
  <si>
    <t>373+0,000</t>
  </si>
  <si>
    <t>374+0,000</t>
  </si>
  <si>
    <t>375+0,000</t>
  </si>
  <si>
    <t>376+0,000</t>
  </si>
  <si>
    <t>377+0,000</t>
  </si>
  <si>
    <t>378+0,000</t>
  </si>
  <si>
    <t>379+0,000</t>
  </si>
  <si>
    <t>380+0,000</t>
  </si>
  <si>
    <t>381+0,000</t>
  </si>
  <si>
    <t>382+0,000</t>
  </si>
  <si>
    <t>383+0,000</t>
  </si>
  <si>
    <t>384+0,000</t>
  </si>
  <si>
    <t>385+0,000</t>
  </si>
  <si>
    <t>386+0,000</t>
  </si>
  <si>
    <t>387+0,000</t>
  </si>
  <si>
    <t>388+0,000</t>
  </si>
  <si>
    <t>388+15,499</t>
  </si>
  <si>
    <t>389+0,000</t>
  </si>
  <si>
    <t>390+0,000</t>
  </si>
  <si>
    <t>391+0,000</t>
  </si>
  <si>
    <t>391+13,564</t>
  </si>
  <si>
    <t>392+0,000</t>
  </si>
  <si>
    <t>392+10,000</t>
  </si>
  <si>
    <t>393+0,000</t>
  </si>
  <si>
    <t>393+10,000</t>
  </si>
  <si>
    <t>394+0,000</t>
  </si>
  <si>
    <t>394+10,000</t>
  </si>
  <si>
    <t>394+10,674</t>
  </si>
  <si>
    <t>394+11,628</t>
  </si>
  <si>
    <t>394+13,564</t>
  </si>
  <si>
    <t>395+0,000</t>
  </si>
  <si>
    <t>395+10,000</t>
  </si>
  <si>
    <t>396+0,000</t>
  </si>
  <si>
    <t>396+10,000</t>
  </si>
  <si>
    <t>397+0,000</t>
  </si>
  <si>
    <t>397+10,000</t>
  </si>
  <si>
    <t>398+0,000</t>
  </si>
  <si>
    <t>398+10,000</t>
  </si>
  <si>
    <t>399+0,000</t>
  </si>
  <si>
    <t>399+10,000</t>
  </si>
  <si>
    <t>400+0,000</t>
  </si>
  <si>
    <t>400+5,402</t>
  </si>
  <si>
    <t>400+7,338</t>
  </si>
  <si>
    <t>400+10,000</t>
  </si>
  <si>
    <t>401+0,000</t>
  </si>
  <si>
    <t>401+10,000</t>
  </si>
  <si>
    <t>402+0,000</t>
  </si>
  <si>
    <t>402+10,000</t>
  </si>
  <si>
    <t>403+0,000</t>
  </si>
  <si>
    <t>403+5,402</t>
  </si>
  <si>
    <t>404+0,000</t>
  </si>
  <si>
    <t>405+0,000</t>
  </si>
  <si>
    <t>406+0,000</t>
  </si>
  <si>
    <t>406+3,467</t>
  </si>
  <si>
    <t>407+0,000</t>
  </si>
  <si>
    <t>408+0,000</t>
  </si>
  <si>
    <t>409+0,000</t>
  </si>
  <si>
    <t>410+0,000</t>
  </si>
  <si>
    <t>410+14,263</t>
  </si>
  <si>
    <t>411+0,000</t>
  </si>
  <si>
    <t>412+0,000</t>
  </si>
  <si>
    <t>412+8,878</t>
  </si>
  <si>
    <t>412+10,000</t>
  </si>
  <si>
    <t>413+0,000</t>
  </si>
  <si>
    <t>413+10,000</t>
  </si>
  <si>
    <t>414+0,000</t>
  </si>
  <si>
    <t>414+3,494</t>
  </si>
  <si>
    <t>414+10,000</t>
  </si>
  <si>
    <t>415+0,000</t>
  </si>
  <si>
    <t>415+8,843</t>
  </si>
  <si>
    <t>415+8,878</t>
  </si>
  <si>
    <t>415+10,000</t>
  </si>
  <si>
    <t>416+0,000</t>
  </si>
  <si>
    <t>416+10,000</t>
  </si>
  <si>
    <t>417+0,000</t>
  </si>
  <si>
    <t>417+10,000</t>
  </si>
  <si>
    <t>418+0,000</t>
  </si>
  <si>
    <t>418+10,000</t>
  </si>
  <si>
    <t>419+0,000</t>
  </si>
  <si>
    <t>419+10,000</t>
  </si>
  <si>
    <t>420+0,000</t>
  </si>
  <si>
    <t>420+10,000</t>
  </si>
  <si>
    <t>421+0,000</t>
  </si>
  <si>
    <t>421+6,426</t>
  </si>
  <si>
    <t>421+10,000</t>
  </si>
  <si>
    <t>422+0,000</t>
  </si>
  <si>
    <t>422+10,000</t>
  </si>
  <si>
    <t>422+11,810</t>
  </si>
  <si>
    <t>423+0,000</t>
  </si>
  <si>
    <t>423+10,000</t>
  </si>
  <si>
    <t>424+0,000</t>
  </si>
  <si>
    <t>424+6,426</t>
  </si>
  <si>
    <t>425+0,000</t>
  </si>
  <si>
    <t>426+0,000</t>
  </si>
  <si>
    <t>426+1,041</t>
  </si>
  <si>
    <t>427+0,000</t>
  </si>
  <si>
    <t>428+0,000</t>
  </si>
  <si>
    <t>429+0,000</t>
  </si>
  <si>
    <t>430+0,000</t>
  </si>
  <si>
    <t>430+12,032</t>
  </si>
  <si>
    <t>TAPER</t>
  </si>
  <si>
    <t>2+7,312</t>
  </si>
  <si>
    <t>2+16,217</t>
  </si>
  <si>
    <t>3+5,122</t>
  </si>
  <si>
    <t>7+5,211</t>
  </si>
  <si>
    <t>9+11,384</t>
  </si>
  <si>
    <t>12+6,384</t>
  </si>
  <si>
    <t>15+1,616</t>
  </si>
  <si>
    <t>NOTA DE SERVIÇO DE RECUPERAÇÃO DE JAZIDA/EMPRÉSTIMO</t>
  </si>
  <si>
    <r>
      <t>N</t>
    </r>
    <r>
      <rPr>
        <b/>
        <vertAlign val="superscript"/>
        <sz val="11"/>
        <rFont val="Calibri"/>
        <family val="2"/>
      </rPr>
      <t>º</t>
    </r>
  </si>
  <si>
    <t>OCORRÊNCIA</t>
  </si>
  <si>
    <t>HIDROSSEMEADURA (m²)
     (ÁREA UTILIZADA)</t>
  </si>
  <si>
    <t>JAZIDA</t>
  </si>
  <si>
    <t>CAIXAS DE EMPRÉSTIMO</t>
  </si>
  <si>
    <t>RESUMO DE TERRAPLENAGEM</t>
  </si>
  <si>
    <t>TRANSPORTE (m)</t>
  </si>
  <si>
    <t>ESCAVAÇÃO (m³)</t>
  </si>
  <si>
    <t>BOTA FORA</t>
  </si>
  <si>
    <t>ATERRO</t>
  </si>
  <si>
    <t>INTERVALO</t>
  </si>
  <si>
    <t>CORTE</t>
  </si>
  <si>
    <t>EMPRESTIMO</t>
  </si>
  <si>
    <t>VOLUME ESCAVADO</t>
  </si>
  <si>
    <t>VOLUME ESCAVADO COMPACTADO</t>
  </si>
  <si>
    <t>CORPO DE ATERRO</t>
  </si>
  <si>
    <t>ACABAMENTO DE TERRAPLENAGEM</t>
  </si>
  <si>
    <t>VOLUME DE ATERRO</t>
  </si>
  <si>
    <t>VOLUME DE ATERRO COMPACTADO</t>
  </si>
  <si>
    <t>1ª CAT</t>
  </si>
  <si>
    <t>2ª CAT</t>
  </si>
  <si>
    <t>3ª CAT</t>
  </si>
  <si>
    <t>PORCENTAGEM</t>
  </si>
  <si>
    <t>PARAMETROS GEOTÉCNICO PARA SELEÇÃO DOS MATERIAIS</t>
  </si>
  <si>
    <t>ISC (%)</t>
  </si>
  <si>
    <t>EXP (%)</t>
  </si>
  <si>
    <t>VOLUME DE ATERRO COMPACTADO (m³)</t>
  </si>
  <si>
    <t>ESCAVAÇÃO MÉDIA POR KM (m³/km)</t>
  </si>
  <si>
    <t>COMPACTAÇÃO DE ATERRO 100% P. N.</t>
  </si>
  <si>
    <t>COMPACTAÇÃO DE ATERRO 100% P. I.</t>
  </si>
  <si>
    <t>MATERIAL SATISFATÓRIO COMO ACABAMENTO DE TERRAPLENAGEM DE CORTES E ATERROS</t>
  </si>
  <si>
    <t>≥ 6</t>
  </si>
  <si>
    <r>
      <rPr>
        <sz val="9"/>
        <color theme="1"/>
        <rFont val="Calibri"/>
        <family val="2"/>
      </rPr>
      <t>≤</t>
    </r>
    <r>
      <rPr>
        <sz val="9"/>
        <color theme="1"/>
        <rFont val="Arial"/>
        <family val="2"/>
      </rPr>
      <t xml:space="preserve"> 2</t>
    </r>
  </si>
  <si>
    <t>FATOR DE COMPACTAÇÃO</t>
  </si>
  <si>
    <t>MATERIAL SATISFATÓRIO UTILIZAÇÃO COMO CORPO DE ATERRO</t>
  </si>
  <si>
    <t>≥ 2</t>
  </si>
  <si>
    <r>
      <rPr>
        <sz val="9"/>
        <color theme="1"/>
        <rFont val="Calibri"/>
        <family val="2"/>
      </rPr>
      <t>≤</t>
    </r>
    <r>
      <rPr>
        <sz val="9"/>
        <color theme="1"/>
        <rFont val="Arial"/>
        <family val="2"/>
      </rPr>
      <t xml:space="preserve"> 4</t>
    </r>
  </si>
  <si>
    <t>GRAU DE COMPACTAÇÃO</t>
  </si>
  <si>
    <t>MATERIAL SATISFATÓRIO PARA UTILIZAÇÃO COMO MATERIAL CONFINADO EM ATERRO</t>
  </si>
  <si>
    <t>CORPO DE ATERROS</t>
  </si>
  <si>
    <t>100% P. N.</t>
  </si>
  <si>
    <t>MATERIAL NÃO ADEQUADO PARA TERRAPLENAGEM (BOTA FORA)</t>
  </si>
  <si>
    <r>
      <rPr>
        <sz val="9"/>
        <color theme="1"/>
        <rFont val="Calibri"/>
        <family val="2"/>
      </rPr>
      <t>≤</t>
    </r>
    <r>
      <rPr>
        <sz val="9"/>
        <color theme="1"/>
        <rFont val="Arial"/>
        <family val="2"/>
      </rPr>
      <t>2</t>
    </r>
  </si>
  <si>
    <t>&gt; 4</t>
  </si>
  <si>
    <t>100% P. I.</t>
  </si>
  <si>
    <t>DISTRIBUIÇÃO DE TERRAPLENAGEM</t>
  </si>
  <si>
    <t>ORIGEM DO MATERIAL ESCAVADO</t>
  </si>
  <si>
    <t>DISTANCIA MEDIA DE TRANSP. (KM)</t>
  </si>
  <si>
    <t>MOMENTO DE TRANSPORTE (M³XKM)</t>
  </si>
  <si>
    <t>DESTINO DO MATERIAL ESCAVADO</t>
  </si>
  <si>
    <t>CAMADA</t>
  </si>
  <si>
    <t>ESCAVAÇÃO</t>
  </si>
  <si>
    <t>LADO</t>
  </si>
  <si>
    <t>VOLUME COMPACTADO (M³)</t>
  </si>
  <si>
    <t>VOLUME ESCAVADO CLASSIFICAÇÃO (M³)</t>
  </si>
  <si>
    <t>EST. INICIAL</t>
  </si>
  <si>
    <t>EST. FINAL</t>
  </si>
  <si>
    <t>DIST EIXO (Km)</t>
  </si>
  <si>
    <t>INTEIRA</t>
  </si>
  <si>
    <t>FRAC</t>
  </si>
  <si>
    <t>TIPO</t>
  </si>
  <si>
    <t>Nº</t>
  </si>
  <si>
    <t>CLO</t>
  </si>
  <si>
    <t>Aterro 1</t>
  </si>
  <si>
    <t>Corpo do aterro</t>
  </si>
  <si>
    <t>Empréstimo concentrado</t>
  </si>
  <si>
    <t>Camada final</t>
  </si>
  <si>
    <t>ELD</t>
  </si>
  <si>
    <t>Emprestimo lateral</t>
  </si>
  <si>
    <t>Bota-Fora</t>
  </si>
  <si>
    <t>ELE</t>
  </si>
  <si>
    <t>Aterro 2</t>
  </si>
  <si>
    <t>Aterro 3</t>
  </si>
  <si>
    <t>CL</t>
  </si>
  <si>
    <t>BF</t>
  </si>
  <si>
    <t>Aterro 4</t>
  </si>
  <si>
    <t>Aterro 5</t>
  </si>
  <si>
    <t>Aterro 6</t>
  </si>
  <si>
    <t>Aterro 7</t>
  </si>
  <si>
    <t>Aterro 8</t>
  </si>
  <si>
    <t>Aterro 9</t>
  </si>
  <si>
    <t>Aterro 10</t>
  </si>
  <si>
    <t>Aterro 11</t>
  </si>
  <si>
    <t>Aterro 12</t>
  </si>
  <si>
    <t>Aterro 13</t>
  </si>
  <si>
    <t>Aterro 14</t>
  </si>
  <si>
    <t>Aterro 15</t>
  </si>
  <si>
    <t>0,000</t>
  </si>
  <si>
    <t>Aterro 16</t>
  </si>
  <si>
    <t xml:space="preserve">Aterro 17 </t>
  </si>
  <si>
    <t>415</t>
  </si>
  <si>
    <t xml:space="preserve">Aterro 18 </t>
  </si>
  <si>
    <t>Aterro 18</t>
  </si>
  <si>
    <t>LEGENDA:</t>
  </si>
  <si>
    <t>CL:</t>
  </si>
  <si>
    <t>COMPENSAÇÃO LATERAL (CORTE)</t>
  </si>
  <si>
    <t>ELD:</t>
  </si>
  <si>
    <t>EMPRÉSTIMO LATERAL DIREITO</t>
  </si>
  <si>
    <t>CLO:</t>
  </si>
  <si>
    <t>COMPENSAÇÃO LONGITUDINAL (CORTE)</t>
  </si>
  <si>
    <t>ELE:</t>
  </si>
  <si>
    <t>EMPRÉSTIMO LATERAL ESQUERDO</t>
  </si>
  <si>
    <t>BF:</t>
  </si>
  <si>
    <t xml:space="preserve">ECE: </t>
  </si>
  <si>
    <t>EMPRESTIMO CONCENTRADO LADO ESQUERDO</t>
  </si>
  <si>
    <t>ECD:</t>
  </si>
  <si>
    <t>EMPRESTIMO CONCENTRADO LADO DIREITO</t>
  </si>
  <si>
    <t>(m²)</t>
  </si>
  <si>
    <t>TOTAL MFC 01 &gt;&gt;&gt;</t>
  </si>
  <si>
    <t>TOTAL STC 80-15 &gt;&gt;&gt;</t>
  </si>
  <si>
    <t>SOMA MFC 01 &gt;&gt;&gt;</t>
  </si>
  <si>
    <t>SOMA STC 80-15 &gt;&gt;&gt;</t>
  </si>
  <si>
    <t>STC 80-15</t>
  </si>
  <si>
    <t>430+12,000</t>
  </si>
  <si>
    <t>MFC 01</t>
  </si>
  <si>
    <t>0+15,000</t>
  </si>
  <si>
    <t>0+19,400</t>
  </si>
  <si>
    <t>COMPRIMENTO (m)</t>
  </si>
  <si>
    <t>ESTACA FINAL</t>
  </si>
  <si>
    <t>ESTACA INICIAL</t>
  </si>
  <si>
    <t>LOGRADOURO</t>
  </si>
  <si>
    <t>QUANTITATIVO DE MEIO-FIO E SARJETA</t>
  </si>
  <si>
    <t>TOTAL &gt;&gt;&gt;</t>
  </si>
  <si>
    <t>SOMA &gt;&gt;&gt;</t>
  </si>
  <si>
    <t>VPAC 120-30</t>
  </si>
  <si>
    <t>355+5,000</t>
  </si>
  <si>
    <t>354+5,000</t>
  </si>
  <si>
    <t>353+15,000</t>
  </si>
  <si>
    <t>232+5,000</t>
  </si>
  <si>
    <t>QUANTITATIVO DE VALETA DE PROTEÇÃO</t>
  </si>
  <si>
    <t>DEB 180-263 &gt;&gt;&gt;</t>
  </si>
  <si>
    <t>DES 120-360 &gt;&gt;&gt;</t>
  </si>
  <si>
    <t>DED 01-A &gt;&gt;&gt;</t>
  </si>
  <si>
    <t>TOTAL &gt;&gt;</t>
  </si>
  <si>
    <t>SOMA &gt;&gt;</t>
  </si>
  <si>
    <t>DED 01-A</t>
  </si>
  <si>
    <t>DES 120-360</t>
  </si>
  <si>
    <t>DEB 180-263</t>
  </si>
  <si>
    <t>Quantidade     (unid.)</t>
  </si>
  <si>
    <t xml:space="preserve">ESTACA </t>
  </si>
  <si>
    <t>EXTENSÃO DETALHADA - LADO DIREITO</t>
  </si>
  <si>
    <t>EXTENSÃO DETALHADA - LADO ESQUERDO</t>
  </si>
  <si>
    <t>QUANTITATIVO DE DISSIPADOR DE ENERGIA</t>
  </si>
  <si>
    <t>DAR 60-30     &gt;&gt;&gt;</t>
  </si>
  <si>
    <t>EDA 07-A      &gt;&gt;&gt;</t>
  </si>
  <si>
    <t>EDA 01-B     &gt;&gt;&gt;</t>
  </si>
  <si>
    <t>EDA 01-A     &gt;&gt;&gt;</t>
  </si>
  <si>
    <t>SOMA  &gt;&gt;&gt;</t>
  </si>
  <si>
    <t>DAR 60-30</t>
  </si>
  <si>
    <t>EDA 07-A</t>
  </si>
  <si>
    <t>EDA 01-A</t>
  </si>
  <si>
    <t>EDA 01-B</t>
  </si>
  <si>
    <t>7+1,500</t>
  </si>
  <si>
    <t>EXTENSÃO (M)</t>
  </si>
  <si>
    <t>DISPOSITIVO</t>
  </si>
  <si>
    <t>QUANTITATIVO DE DISPOSITIVOS DE DRENAGEM</t>
  </si>
  <si>
    <t>Rachão</t>
  </si>
  <si>
    <t xml:space="preserve">DRENAGEM </t>
  </si>
  <si>
    <t>Consumo total (m³)</t>
  </si>
  <si>
    <t>Fator de utilização (m³ por unidade de serviço)</t>
  </si>
  <si>
    <t>DESCRIÇÃO DO SERVIÇO</t>
  </si>
  <si>
    <t>CÁLCULO DE MATERIAIS DE DRENAGEM</t>
  </si>
  <si>
    <t>*CIDADE POLO: RONDONÓPOLIS</t>
  </si>
  <si>
    <t>t.Km</t>
  </si>
  <si>
    <t>TOTAL &gt;</t>
  </si>
  <si>
    <t>(t/m)</t>
  </si>
  <si>
    <t>TUBO</t>
  </si>
  <si>
    <t>OBRA DE ARTE CORRENTE</t>
  </si>
  <si>
    <t>m³/m³</t>
  </si>
  <si>
    <t>BRITA</t>
  </si>
  <si>
    <t xml:space="preserve">TRANSPORTE              </t>
  </si>
  <si>
    <t>( Km )</t>
  </si>
  <si>
    <t>TRANSPORTAR</t>
  </si>
  <si>
    <t>FATOR</t>
  </si>
  <si>
    <t>MOMENTO DE</t>
  </si>
  <si>
    <t>PESO A</t>
  </si>
  <si>
    <t>F. UTILIZAÇÃO</t>
  </si>
  <si>
    <t>TAREFA OU SERVIÇO</t>
  </si>
  <si>
    <t>TRANSPORTE DE MATERIAIS DE DRENAGEM</t>
  </si>
  <si>
    <t>BTTC 1,5</t>
  </si>
  <si>
    <t>BSTC 1,5</t>
  </si>
  <si>
    <t>BTCC 2,0x2,0</t>
  </si>
  <si>
    <t>BDCC 2,0x2,0</t>
  </si>
  <si>
    <t>BSTC 0,6</t>
  </si>
  <si>
    <t>REAT.</t>
  </si>
  <si>
    <t>ESCAV.</t>
  </si>
  <si>
    <t>FUNDO</t>
  </si>
  <si>
    <t>TOPO</t>
  </si>
  <si>
    <t xml:space="preserve">M³ </t>
  </si>
  <si>
    <t>DIREITA</t>
  </si>
  <si>
    <t>ESQUERDA</t>
  </si>
  <si>
    <t>COMPRIMENTO</t>
  </si>
  <si>
    <t>e°</t>
  </si>
  <si>
    <t>TIPO E DIMENSÃO</t>
  </si>
  <si>
    <t>H (m)</t>
  </si>
  <si>
    <t>BERÇO DE RACHÃO</t>
  </si>
  <si>
    <t>VOLUMES ESTIMADOS (m³)</t>
  </si>
  <si>
    <t>COTAS FINAIS E TIPO DE BOCA</t>
  </si>
  <si>
    <t>MONTANTE</t>
  </si>
  <si>
    <t>I %</t>
  </si>
  <si>
    <t>BUEIRO PROJETADO</t>
  </si>
  <si>
    <t>NOTA DE SERVIÇO DE OBRAS DE ARTE CORRENTES (BUEIRO)</t>
  </si>
  <si>
    <t>354+12,240</t>
  </si>
  <si>
    <t>DISPOSITIVO DE DRENAGEM</t>
  </si>
  <si>
    <t>Q Adotada (m³/s)</t>
  </si>
  <si>
    <t>Método racional com coeficiente de retardo (4≤A≥10 km²)</t>
  </si>
  <si>
    <t xml:space="preserve">Método racional (A≤4 km²) </t>
  </si>
  <si>
    <t xml:space="preserve">Ø </t>
  </si>
  <si>
    <t>n</t>
  </si>
  <si>
    <t xml:space="preserve">Coef.  escoamento superficial -C </t>
  </si>
  <si>
    <t>Tc (min) Kirpich</t>
  </si>
  <si>
    <t>Tc (h) Kirpich</t>
  </si>
  <si>
    <t>Intensidade de chuva - I(mm/h)</t>
  </si>
  <si>
    <t>Precipitação (mm)</t>
  </si>
  <si>
    <t>Ieq (m/km)</t>
  </si>
  <si>
    <t>Declividade do talvegue</t>
  </si>
  <si>
    <t>ΔH (m)</t>
  </si>
  <si>
    <t>Cota menor (m)</t>
  </si>
  <si>
    <t>Cota maior (m)</t>
  </si>
  <si>
    <t>Comprimento do talvegue - L (km)</t>
  </si>
  <si>
    <t>Área da bacia (Km²)</t>
  </si>
  <si>
    <t>Área da bacia (ha)</t>
  </si>
  <si>
    <t>TR (anos)</t>
  </si>
  <si>
    <t>COORDENADAS</t>
  </si>
  <si>
    <t>Tempo de Concentração</t>
  </si>
  <si>
    <t>Chuva</t>
  </si>
  <si>
    <t>Dimensionamento</t>
  </si>
  <si>
    <t>Vazão Q(m³/s)</t>
  </si>
  <si>
    <t>Método Racional c/ coef de retardo</t>
  </si>
  <si>
    <t>Método Racional</t>
  </si>
  <si>
    <t>Hidrologia</t>
  </si>
  <si>
    <t>Geometria da Bacia</t>
  </si>
  <si>
    <t>MEMORIAL DE CÁLCULO - CARACTERÍSTICAS FISIOGRÁFICAS DAS BACIAS HIDROLÓGICAS E VAZÃO</t>
  </si>
  <si>
    <t>TRANSPORTE COM CAMINHÃO CARROCERIA COM CAPACIDADE DE 9 T E COM GUINDAUTO DE 10 T.M - RODOVIA EM REVESTIMENTO PRIMÁRIO</t>
  </si>
  <si>
    <t>TRANSPORTE COM CAMINHÃO CARROCERIA COM CAPACIDADE DE 9 T E COM GUINDAUTO DE 10 T.M - RODOVIA PAVIMENTADA</t>
  </si>
  <si>
    <t>Emulsão asfáltica RR-2C</t>
  </si>
  <si>
    <t>Escavação, carga e transporte em material de 1ª categoria - DMT de 50 m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</si>
  <si>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</si>
  <si>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</si>
  <si>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400 a 600 m -caminho de serviço em leito natural - com escavadeira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</si>
  <si>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</si>
  <si>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</si>
  <si>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1000 a 1.200 m - caminho de serviço em leito natural - com escavadeira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</si>
  <si>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</si>
  <si>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</si>
  <si>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</si>
  <si>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</si>
  <si>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</si>
  <si>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2.500 a 3.000 m - caminho de serviço em leito natural - com escavadeira e caminhão basculante de 14 m³</t>
  </si>
  <si>
    <t>Esc. carga tr. mat 1ª DMT &gt; 3.000 m</t>
  </si>
  <si>
    <t>MATERIAL DE ESCAVAÇÃO COM DMT &gt; 3000m</t>
  </si>
  <si>
    <t>VOLUME ESCAVADO TOTAL (m³)</t>
  </si>
  <si>
    <t>MOMENTO DE TRANSPORTE (m³km)</t>
  </si>
  <si>
    <t>DENSIDADE MÉDIA (t/m³)</t>
  </si>
  <si>
    <t>MOMENTO DE TRANSPORTE (txkm)</t>
  </si>
  <si>
    <t xml:space="preserve"> &gt; 3000 m</t>
  </si>
  <si>
    <t>REGULARIZAÇÃO DO SUBLEITO, BASE E SUB-BASE</t>
  </si>
  <si>
    <t>EXT.</t>
  </si>
  <si>
    <t>LARGURA MÉDIA</t>
  </si>
  <si>
    <t xml:space="preserve">ÁREA </t>
  </si>
  <si>
    <t>ÁREA LIMPA RODAS</t>
  </si>
  <si>
    <t>ÁREA TOTAL</t>
  </si>
  <si>
    <t>CAMADA DE SUB-BASE</t>
  </si>
  <si>
    <t>CAMADA DE BASE</t>
  </si>
  <si>
    <t>ESP.</t>
  </si>
  <si>
    <t>VOLUME</t>
  </si>
  <si>
    <t>RUA PROJETADA 01</t>
  </si>
  <si>
    <t xml:space="preserve">TOTAL &gt;&gt;    </t>
  </si>
  <si>
    <t>TRANSPORTE DE MATERIAIS DE PAVIMENTAÇÃO</t>
  </si>
  <si>
    <t>TRANSPORTE COM CAMINHÃO BASCULANTE DE 14 M³, EM VIA URBANA EM REVESTIMENTO PRIMÁRIO (UNIDADE: TXKM). AF_07/2020</t>
  </si>
  <si>
    <t>SUB-BASE</t>
  </si>
  <si>
    <t>t/m³</t>
  </si>
  <si>
    <t>BASE</t>
  </si>
  <si>
    <t>TRANSPORTE COM CAMINHÃO BASCULANTE DE 14 M³, EM VIA URBANA PAVIMENTADA, DMT ATÉ 30 KM (UNIDADE: TXKM). AF_07/2020</t>
  </si>
  <si>
    <t>DMT RP                                         ( km )</t>
  </si>
  <si>
    <t>DMT PAV                                              ( km )</t>
  </si>
  <si>
    <t>DMT=</t>
  </si>
  <si>
    <t>MEMÓRIA DE CÁLCULO DAS DISTÂNCIAS MÉDIAS DE TRANSPORTE</t>
  </si>
  <si>
    <t>MEMÓRIA DE CÁLCULO JAZIDA - TRECHO PAVIMENTADO</t>
  </si>
  <si>
    <t>CÁLCULO DMT</t>
  </si>
  <si>
    <t>TRECHO</t>
  </si>
  <si>
    <r>
      <t>DMT</t>
    </r>
    <r>
      <rPr>
        <vertAlign val="subscript"/>
        <sz val="11"/>
        <color indexed="8"/>
        <rFont val="Calibri"/>
        <family val="2"/>
      </rPr>
      <t>1</t>
    </r>
    <r>
      <rPr>
        <sz val="11"/>
        <color theme="1"/>
        <rFont val="Calibri"/>
        <family val="2"/>
        <scheme val="minor"/>
      </rPr>
      <t xml:space="preserve"> =</t>
    </r>
  </si>
  <si>
    <t>PAV</t>
  </si>
  <si>
    <t>N PAV</t>
  </si>
  <si>
    <t>MEMÓRIA DE CÁLCULO JAZIDA - TRECHO NÃO PAVIMENTO</t>
  </si>
  <si>
    <t>TOTAL TSD</t>
  </si>
  <si>
    <t>RR-2C</t>
  </si>
  <si>
    <t>N O T A   D E   S E R V I Ç O  -  F A I X A   D E   S I N A L I Z A Ç Ã O    H O R I Z ON T A L</t>
  </si>
  <si>
    <t>BORDO ESQUERDO</t>
  </si>
  <si>
    <t>E I X O</t>
  </si>
  <si>
    <t>BORDO DIREITO</t>
  </si>
  <si>
    <t>LOCALIZAÇÃO (EST.)</t>
  </si>
  <si>
    <t>COMP. (M)</t>
  </si>
  <si>
    <t>ESPES. (M)</t>
  </si>
  <si>
    <t>ÁREA (M²)</t>
  </si>
  <si>
    <t>TIPO PINTURA</t>
  </si>
  <si>
    <t>PISTA</t>
  </si>
  <si>
    <t>CONTÍNUA</t>
  </si>
  <si>
    <t>CONTÍNUA AM</t>
  </si>
  <si>
    <t>1x1 BR</t>
  </si>
  <si>
    <t>2x4 AM</t>
  </si>
  <si>
    <t>CANAL. BR</t>
  </si>
  <si>
    <t>ZEBRADO BR</t>
  </si>
  <si>
    <t>CANAL. AM</t>
  </si>
  <si>
    <t>ZEBRADO AM</t>
  </si>
  <si>
    <t>ÁREA UNITÁRIA</t>
  </si>
  <si>
    <t>Pintura PARE</t>
  </si>
  <si>
    <t>Linha de Retenção</t>
  </si>
  <si>
    <t>RESUMO DA SINALIZAÇÃO HORIZONTAL MECÂNICA</t>
  </si>
  <si>
    <t>FAIXA AMARELA CONTÍNUA</t>
  </si>
  <si>
    <t>FAIXA AMARELA TRACEJADA (2X4)</t>
  </si>
  <si>
    <t>LINHA DE BORDO</t>
  </si>
  <si>
    <t>LINHA DE RETENÇÃO</t>
  </si>
  <si>
    <t>SÍMBOLOS</t>
  </si>
  <si>
    <r>
      <t xml:space="preserve">                                </t>
    </r>
    <r>
      <rPr>
        <b/>
        <sz val="18"/>
        <rFont val="Arial Narrow"/>
        <family val="2"/>
      </rPr>
      <t xml:space="preserve"> NOTA DE SERVIÇO DE SINALIZAÇÃO VERTICAL</t>
    </r>
  </si>
  <si>
    <t>MODELO</t>
  </si>
  <si>
    <t>CÓD.</t>
  </si>
  <si>
    <t>ESTACA</t>
  </si>
  <si>
    <t>DIM (m)</t>
  </si>
  <si>
    <t>ÁREA UNITÁRIA (m²)</t>
  </si>
  <si>
    <t>ÁREA TOTAL (m²)</t>
  </si>
  <si>
    <t>SUPORTE</t>
  </si>
  <si>
    <t>QTDE</t>
  </si>
  <si>
    <t>R-1</t>
  </si>
  <si>
    <t>L= 0,80 m</t>
  </si>
  <si>
    <t>REGULAMENTAÇÃO</t>
  </si>
  <si>
    <t>SUPORTE COLAPSÍVEL</t>
  </si>
  <si>
    <t>R-7</t>
  </si>
  <si>
    <t>d= 0,80 m</t>
  </si>
  <si>
    <t>R-19-6</t>
  </si>
  <si>
    <t>A-2a</t>
  </si>
  <si>
    <t>L=0,80</t>
  </si>
  <si>
    <t>ADVERTÊNCIA</t>
  </si>
  <si>
    <t>A-2b</t>
  </si>
  <si>
    <t xml:space="preserve">                                                                                                                                                                                          T O T A L       = </t>
  </si>
  <si>
    <t>Rondonopolis</t>
  </si>
  <si>
    <t>ADM</t>
  </si>
  <si>
    <t>Operador</t>
  </si>
  <si>
    <t>Equipamento MO</t>
  </si>
  <si>
    <t>transportador</t>
  </si>
  <si>
    <t>rodante</t>
  </si>
  <si>
    <t>pesado</t>
  </si>
  <si>
    <t>DADOS PARA MOTORISTA</t>
  </si>
  <si>
    <t>MINIÔNIBUS COM CAPACIDADE PARA 30 PASSAGEIROS - 120 KW</t>
  </si>
  <si>
    <t>PÓRTICO METÁLICO ROLANTE COM TALHA COM CAPACIDADE DE 5 T - 5,6 KW</t>
  </si>
  <si>
    <t>JATEADOR PARA CHAPAS E PERFIS METÁLICOS COM TRANSPORTADOR A ROLETES - 132 KW</t>
  </si>
  <si>
    <t>ÔNIBUS COM CAPACIDADE PARA 46 PASSAGEIROS - 153 KW</t>
  </si>
  <si>
    <t>VEÍCULO LEVE PICAPE MÉDIA 4 X 4 COM CABINE DUPLA COM CAPACIDADE DE 1,10 T - 152,25 KW</t>
  </si>
  <si>
    <t xml:space="preserve">EMULSÃO ASFÁLTICA RR-2C </t>
  </si>
  <si>
    <t>ACESSO</t>
  </si>
  <si>
    <t>161+12,000</t>
  </si>
  <si>
    <t>229+8,000</t>
  </si>
  <si>
    <t>230+6,000</t>
  </si>
  <si>
    <t>373+4,000</t>
  </si>
  <si>
    <t>373+15,000</t>
  </si>
  <si>
    <t>355+10,000</t>
  </si>
  <si>
    <t xml:space="preserve"> 16°25'7.99"S  54°37'31.32"O</t>
  </si>
  <si>
    <t xml:space="preserve"> 16°25'9.26"S  54°37'26.12"O</t>
  </si>
  <si>
    <t xml:space="preserve"> 16°23'32.34"S  54°38'2.70"O</t>
  </si>
  <si>
    <t xml:space="preserve"> 16°25'7.55"S  54°37'29.95"O</t>
  </si>
  <si>
    <t xml:space="preserve"> 16°23'31.40"S  54°38'2.68"O</t>
  </si>
  <si>
    <t xml:space="preserve"> 16°24'19.38"S  54°37'55.09"O</t>
  </si>
  <si>
    <t xml:space="preserve"> 16°23'27.62"S  54°38'2.69"O</t>
  </si>
  <si>
    <t xml:space="preserve"> 16°23'32.33"S  54°38'1.52"O</t>
  </si>
  <si>
    <t xml:space="preserve"> 16°22'53.46"S  54°38'18.97"O</t>
  </si>
  <si>
    <t xml:space="preserve"> 16°23'31.38"S  54°38'1.67"O</t>
  </si>
  <si>
    <t xml:space="preserve"> 16°22'51.17"S  54°38'20.55"O</t>
  </si>
  <si>
    <t xml:space="preserve"> 16°22'53.10"S  54°38'18.30"O</t>
  </si>
  <si>
    <t xml:space="preserve"> 16°22'45.10"S  54°38'23.96"O</t>
  </si>
  <si>
    <t xml:space="preserve"> 16°22'51.77"S  54°38'18.96"O</t>
  </si>
  <si>
    <t xml:space="preserve"> 16°22'16.83"S  54°38'41.14"O</t>
  </si>
  <si>
    <t xml:space="preserve"> 16°22'15.34"S  54°38'41.19"O</t>
  </si>
  <si>
    <t xml:space="preserve"> 16°21'56.91"S  54°38'53.88"O</t>
  </si>
  <si>
    <t xml:space="preserve"> 16°21'42.18"S  54°39'2.54"O</t>
  </si>
  <si>
    <t xml:space="preserve"> 16°21'43.55"S  54°39'2.86"O</t>
  </si>
  <si>
    <t xml:space="preserve"> 16°21'41.27"S  54°39'3.19"O</t>
  </si>
  <si>
    <t xml:space="preserve"> 16°21'41.71"S  54°39'3.90"O</t>
  </si>
  <si>
    <t xml:space="preserve"> 16°21'35.04"S  54°39'7.14"O</t>
  </si>
  <si>
    <t xml:space="preserve"> 16°21'34.79"S  54°39'8.12"O</t>
  </si>
  <si>
    <t xml:space="preserve"> 16°21'32.81"S  54°39'8.25"O</t>
  </si>
  <si>
    <t xml:space="preserve"> 16°21'33.28"S  54°39'9.12"O</t>
  </si>
  <si>
    <t xml:space="preserve"> 16°21'31.84"S  54°39'8.73"O</t>
  </si>
  <si>
    <t>373+12,000</t>
  </si>
  <si>
    <t xml:space="preserve"> 16°21'32.37"S  54°39'9.77"O</t>
  </si>
  <si>
    <t xml:space="preserve"> 16°21'7.74"S  54°39'11.54"O</t>
  </si>
  <si>
    <t xml:space="preserve"> 16°21'6.61"S  54°39'3.44"O</t>
  </si>
  <si>
    <t>161+15,000</t>
  </si>
  <si>
    <t>16°23'31.72"S   54°38'2.06"O</t>
  </si>
  <si>
    <t>230+18,000</t>
  </si>
  <si>
    <t>16°22'51.82"S   54°38'19.61"O</t>
  </si>
  <si>
    <t>16°21'43.42"S   54°39'2.21"O</t>
  </si>
  <si>
    <t>373+7,000</t>
  </si>
  <si>
    <t>16°21'32.71"S    54°39'8.85"O</t>
  </si>
  <si>
    <t>Equipe de Terraplenagem</t>
  </si>
  <si>
    <t>Equipe de Pavimentação</t>
  </si>
  <si>
    <t>ESTRADA CAMPO LIMPO</t>
  </si>
  <si>
    <t>obs³:</t>
  </si>
  <si>
    <t>Devido a dificuldade nas cotações, os insumos de hidrossemeadura permanece o preço SICRO.</t>
  </si>
  <si>
    <t>Madeira / Grama / Diversos</t>
  </si>
  <si>
    <t>Defensas / Ancoragem</t>
  </si>
  <si>
    <t>Garulhos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</si>
</sst>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R$&quot;\ #,##0;\-&quot;R$&quot;\ #,##0"/>
    <numFmt numFmtId="6" formatCode="&quot;R$&quot;\ #,##0;[Red]\-&quot;R$&quot;\ #,##0"/>
    <numFmt numFmtId="8" formatCode="&quot;R$&quot;\ #,##0.00;[Red]\-&quot;R$&quot;\ #,##0.00"/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(* #,##0.00_);_(* \(#,##0.00\);_(* &quot;-&quot;??_);_(@_)"/>
    <numFmt numFmtId="166" formatCode="_(* #,##0.00000_);_(* \(#,##0.00000\);_(* &quot;-&quot;??_);_(@_)"/>
    <numFmt numFmtId="167" formatCode="0.000"/>
    <numFmt numFmtId="168" formatCode="&quot;R$&quot;\ #,##0.00"/>
    <numFmt numFmtId="169" formatCode="&quot;Cr$&quot;#,##0_);\(&quot;Cr$&quot;#,##0\)"/>
    <numFmt numFmtId="170" formatCode="General_)"/>
    <numFmt numFmtId="171" formatCode="_-[$R$-416]\ * #,##0.00_-;\-[$R$-416]\ * #,##0.00_-;_-[$R$-416]\ * &quot;-&quot;??_-;_-@_-"/>
    <numFmt numFmtId="172" formatCode="0.0000"/>
    <numFmt numFmtId="173" formatCode="#,##0.000"/>
    <numFmt numFmtId="174" formatCode="_(&quot;R$ &quot;* #,##0.00_);_(&quot;R$ &quot;* \(#,##0.00\);_(&quot;R$ &quot;* &quot;-&quot;??_);_(@_)"/>
    <numFmt numFmtId="175" formatCode="_(* #,##0.00_);_(* \(#,##0.00\);_(* \-??_);_(@_)"/>
    <numFmt numFmtId="176" formatCode="_(* #,##0.000_);_(* \(#,##0.000\);_(* &quot;-&quot;??_);_(@_)"/>
    <numFmt numFmtId="177" formatCode="[$-416]mmm\-yy;@"/>
    <numFmt numFmtId="178" formatCode="_-&quot;R$&quot;* #,##0.00_-;\-&quot;R$&quot;* #,##0.00_-;_-&quot;R$&quot;* &quot;-&quot;??_-;_-@_-"/>
    <numFmt numFmtId="179" formatCode="#,##0.0000"/>
    <numFmt numFmtId="180" formatCode="&quot;R$&quot;\ #,##0.0000;[Red]\-&quot;R$&quot;\ #,##0.0000"/>
    <numFmt numFmtId="181" formatCode="0.0"/>
    <numFmt numFmtId="182" formatCode="_-&quot;R$&quot;\ * #,##0.0000_-;\-&quot;R$&quot;\ * #,##0.0000_-;_-&quot;R$&quot;\ * &quot;-&quot;??_-;_-@_-"/>
    <numFmt numFmtId="183" formatCode="_-* #,##0_-;\-* #,##0_-;_-* &quot;-&quot;??_-;_-@_-"/>
    <numFmt numFmtId="184" formatCode="#,##0.00_ ;\-#,##0.00\ "/>
    <numFmt numFmtId="185" formatCode="0.00000"/>
    <numFmt numFmtId="186" formatCode="&quot;R$&quot;\ #,##0.0000"/>
    <numFmt numFmtId="187" formatCode="_-* #,##0.000_-;\-* #,##0.000_-;_-* &quot;-&quot;??_-;_-@_-"/>
    <numFmt numFmtId="188" formatCode="\R\$\ #,##0.00"/>
    <numFmt numFmtId="189" formatCode="\R\$\ #,##0.0000"/>
    <numFmt numFmtId="190" formatCode="#,##0.00000000"/>
    <numFmt numFmtId="191" formatCode="#,##0.00000"/>
    <numFmt numFmtId="192" formatCode="&quot;R$&quot;#,##0.00"/>
    <numFmt numFmtId="193" formatCode="mmmm\-yy"/>
    <numFmt numFmtId="194" formatCode="0.0000%"/>
    <numFmt numFmtId="195" formatCode="_-* #,##0.00_-;\-* #,##0.00_-;_-* &quot;-&quot;???_-;_-@_-"/>
    <numFmt numFmtId="196" formatCode="#,###.000\ &quot;m&quot;"/>
    <numFmt numFmtId="197" formatCode="0&quot;+0,00&quot;"/>
    <numFmt numFmtId="198" formatCode="#,###.00\ &quot;m&quot;"/>
    <numFmt numFmtId="199" formatCode="_-* #,##0.000_-;\-* #,##0.000_-;_-* &quot;-&quot;???_-;_-@_-"/>
    <numFmt numFmtId="200" formatCode="_-* #,##0.0_-;\-* #,##0.0_-;_-* &quot;-&quot;??_-;_-@_-"/>
    <numFmt numFmtId="201" formatCode="_(* #,##0.0000_);_(* \(#,##0.0000\);_(* &quot;-&quot;??_);_(@_)"/>
    <numFmt numFmtId="202" formatCode="0&quot;°&quot;"/>
    <numFmt numFmtId="203" formatCode="0.0000000"/>
    <numFmt numFmtId="204" formatCode="_(&quot;$&quot;* #,##0.00_);_(&quot;$&quot;* \(#,##0.00\);_(&quot;$&quot;* &quot;-&quot;??_);_(@_)"/>
    <numFmt numFmtId="205" formatCode="[$€]#,##0.00_);[Red]\([$€]#,##0.00\)"/>
    <numFmt numFmtId="206" formatCode="#,##0.000_);\(#,##0.000\)"/>
    <numFmt numFmtId="207" formatCode="&quot;Verdadeiro&quot;;&quot;Verdadeiro&quot;;&quot;Falso&quot;"/>
    <numFmt numFmtId="208" formatCode="[$R$ -416]#,##0.00"/>
    <numFmt numFmtId="209" formatCode="_-* #,##0.00\ _€_-;\-* #,##0.00\ _€_-;_-* &quot;-&quot;??\ _€_-;_-@_-"/>
    <numFmt numFmtId="210" formatCode="#\,##0."/>
    <numFmt numFmtId="211" formatCode="_(&quot;$&quot;* #,##0_);_(&quot;$&quot;* \(#,##0\);_(&quot;$&quot;* &quot;-&quot;_);_(@_)"/>
    <numFmt numFmtId="212" formatCode="\$#."/>
    <numFmt numFmtId="213" formatCode="#,##0.00&quot; &quot;;&quot; (&quot;#,##0.00&quot;)&quot;;&quot; -&quot;#&quot; &quot;;@&quot; &quot;"/>
    <numFmt numFmtId="214" formatCode="#,##0.00&quot; &quot;;&quot;-&quot;#,##0.00&quot; &quot;;&quot; -&quot;#&quot; &quot;;@&quot; &quot;"/>
    <numFmt numFmtId="215" formatCode="#.00"/>
    <numFmt numFmtId="216" formatCode="0.00_)"/>
    <numFmt numFmtId="217" formatCode="%#.00"/>
    <numFmt numFmtId="218" formatCode="#\,##0.00"/>
    <numFmt numFmtId="219" formatCode="[$R$-416]&quot; &quot;#,##0.00;[Red]&quot;-&quot;[$R$-416]&quot; &quot;#,##0.00"/>
    <numFmt numFmtId="220" formatCode="#,"/>
    <numFmt numFmtId="221" formatCode="&quot;Cr$&quot;#,##0.00_);\(&quot;Cr$&quot;#,##0.00\)"/>
    <numFmt numFmtId="222" formatCode="\$#,##0\ ;\(\$#,##0\)"/>
    <numFmt numFmtId="223" formatCode="_(&quot;Cr$&quot;* #,##0.00_);_(&quot;Cr$&quot;* \(#,##0.00\);_(&quot;Cr$&quot;* &quot;-&quot;??_);_(@_)"/>
    <numFmt numFmtId="224" formatCode="%#,#00"/>
    <numFmt numFmtId="225" formatCode="#.##000"/>
    <numFmt numFmtId="226" formatCode="#."/>
    <numFmt numFmtId="227" formatCode="#,##0.0000\ ;&quot; (&quot;#,##0.0000\);&quot; -&quot;#.00\ ;@\ "/>
    <numFmt numFmtId="228" formatCode="0.00000000"/>
    <numFmt numFmtId="229" formatCode="#.##0,"/>
    <numFmt numFmtId="230" formatCode="#,##0.00\ &quot;Km&quot;"/>
  </numFmts>
  <fonts count="2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ambria"/>
      <family val="2"/>
      <scheme val="major"/>
    </font>
    <font>
      <sz val="12"/>
      <color theme="1"/>
      <name val="Cambria"/>
      <family val="2"/>
      <scheme val="major"/>
    </font>
    <font>
      <i/>
      <sz val="12"/>
      <name val="Cambria"/>
      <family val="2"/>
      <scheme val="major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Verdana"/>
      <family val="2"/>
    </font>
    <font>
      <sz val="8"/>
      <name val="Lucida Sans Unicode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sz val="9"/>
      <name val="Cambria"/>
      <family val="2"/>
      <scheme val="major"/>
    </font>
    <font>
      <sz val="10"/>
      <name val="Cambria"/>
      <family val="2"/>
      <scheme val="major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mic Sans MS"/>
      <family val="4"/>
    </font>
    <font>
      <sz val="15"/>
      <name val="Times New Roman"/>
      <family val="1"/>
    </font>
    <font>
      <sz val="8"/>
      <name val="Calibri"/>
      <family val="2"/>
      <scheme val="minor"/>
    </font>
    <font>
      <b/>
      <sz val="14"/>
      <name val="Lucida Sans Unicode"/>
      <family val="2"/>
    </font>
    <font>
      <b/>
      <sz val="10"/>
      <color theme="0"/>
      <name val="Arial"/>
      <family val="2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2"/>
      <name val="Cambria"/>
      <family val="1"/>
      <scheme val="major"/>
    </font>
    <font>
      <sz val="11"/>
      <color theme="0"/>
      <name val="Calibri"/>
      <family val="2"/>
      <scheme val="minor"/>
    </font>
    <font>
      <b/>
      <sz val="12"/>
      <color theme="0"/>
      <name val="Times New Roman"/>
      <family val="1"/>
    </font>
    <font>
      <sz val="11"/>
      <name val="Arial"/>
      <family val="2"/>
    </font>
    <font>
      <sz val="11"/>
      <name val="Cambria"/>
      <family val="2"/>
      <scheme val="major"/>
    </font>
    <font>
      <b/>
      <sz val="14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4"/>
      <color theme="0"/>
      <name val="Times New Roman"/>
      <family val="1"/>
    </font>
    <font>
      <sz val="10"/>
      <color theme="0"/>
      <name val="Times New Roman"/>
      <family val="1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FFFF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FFFF"/>
      <name val="Calibri"/>
      <family val="2"/>
      <scheme val="minor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0"/>
      <color rgb="FFFFFF00"/>
      <name val="Times New Roman"/>
      <family val="1"/>
    </font>
    <font>
      <sz val="10"/>
      <color rgb="FFFFFF00"/>
      <name val="Times New Roman"/>
      <family val="1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indexed="8"/>
      <name val="Times New Roman"/>
      <family val="1"/>
    </font>
    <font>
      <b/>
      <sz val="10"/>
      <color rgb="FFFFFFFF"/>
      <name val="Times New Roman"/>
      <family val="1"/>
    </font>
    <font>
      <sz val="10"/>
      <color rgb="FFFFFFFF"/>
      <name val="Times New Roman"/>
      <family val="1"/>
    </font>
    <font>
      <b/>
      <sz val="10"/>
      <name val="Calibri"/>
      <family val="2"/>
      <scheme val="minor"/>
    </font>
    <font>
      <sz val="10"/>
      <name val="Arial Narrow"/>
      <family val="2"/>
    </font>
    <font>
      <sz val="11"/>
      <name val="Times New Roman"/>
      <family val="1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sz val="10"/>
      <name val="Arial"/>
      <family val="2"/>
    </font>
    <font>
      <sz val="11"/>
      <name val="Tahom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4.5"/>
      <color rgb="FF000000"/>
      <name val="Arial"/>
      <family val="2"/>
    </font>
    <font>
      <b/>
      <sz val="7"/>
      <color rgb="FF000000"/>
      <name val="Arial"/>
      <family val="2"/>
    </font>
    <font>
      <sz val="9"/>
      <color rgb="FF000000"/>
      <name val="SansSerif"/>
      <family val="2"/>
    </font>
    <font>
      <b/>
      <i/>
      <sz val="10"/>
      <color rgb="FF003770"/>
      <name val="Arial Black"/>
      <family val="2"/>
    </font>
    <font>
      <b/>
      <sz val="10"/>
      <color rgb="FF00377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12"/>
      <color theme="0"/>
      <name val="Calibri"/>
      <family val="2"/>
      <scheme val="minor"/>
    </font>
    <font>
      <b/>
      <i/>
      <sz val="12"/>
      <color theme="0"/>
      <name val="Arial"/>
      <family val="2"/>
    </font>
    <font>
      <b/>
      <sz val="12"/>
      <color theme="1"/>
      <name val="Cambria"/>
      <family val="2"/>
      <scheme val="major"/>
    </font>
    <font>
      <b/>
      <sz val="12"/>
      <name val="Cambria"/>
      <family val="2"/>
      <scheme val="maj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Times New Roman"/>
      <family val="1"/>
    </font>
    <font>
      <b/>
      <sz val="11"/>
      <name val="Cambria"/>
      <family val="2"/>
      <scheme val="major"/>
    </font>
    <font>
      <b/>
      <sz val="10"/>
      <color rgb="FF000000"/>
      <name val="Arial"/>
      <family val="2"/>
    </font>
    <font>
      <b/>
      <sz val="11"/>
      <color theme="0"/>
      <name val="Arial"/>
      <family val="2"/>
    </font>
    <font>
      <b/>
      <sz val="12"/>
      <color rgb="FFFFFFFF"/>
      <name val="Times New Roman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charset val="204"/>
    </font>
    <font>
      <sz val="7"/>
      <color rgb="FF000000"/>
      <name val="Calibri"/>
      <family val="2"/>
      <charset val="204"/>
    </font>
    <font>
      <sz val="7"/>
      <color theme="1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2"/>
      <color theme="0"/>
      <name val="Arial"/>
      <family val="2"/>
    </font>
    <font>
      <b/>
      <vertAlign val="superscript"/>
      <sz val="11"/>
      <name val="Calibri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rgb="FF333333"/>
      <name val="Arial"/>
      <family val="2"/>
    </font>
    <font>
      <sz val="9"/>
      <color theme="1"/>
      <name val="Calibri"/>
      <family val="2"/>
    </font>
    <font>
      <b/>
      <sz val="15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Arial"/>
      <family val="2"/>
    </font>
    <font>
      <sz val="11"/>
      <color rgb="FF000000"/>
      <name val="Arial"/>
      <family val="2"/>
    </font>
    <font>
      <sz val="8"/>
      <name val="Tahoma"/>
      <family val="2"/>
    </font>
    <font>
      <sz val="8"/>
      <name val="Arial"/>
      <family val="2"/>
    </font>
    <font>
      <sz val="10"/>
      <name val="Tekton"/>
    </font>
    <font>
      <b/>
      <i/>
      <sz val="10"/>
      <name val="Arial"/>
      <family val="2"/>
    </font>
    <font>
      <sz val="10"/>
      <name val="MS Sans Serif"/>
      <family val="2"/>
    </font>
    <font>
      <sz val="10"/>
      <name val="Courier"/>
      <family val="3"/>
    </font>
    <font>
      <u/>
      <sz val="7.5"/>
      <color indexed="12"/>
      <name val="Courier"/>
      <family val="3"/>
    </font>
    <font>
      <b/>
      <sz val="18"/>
      <color indexed="56"/>
      <name val="Cambria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sz val="12"/>
      <color indexed="17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sz val="12"/>
      <color indexed="52"/>
      <name val="Times New Roman"/>
      <family val="2"/>
    </font>
    <font>
      <sz val="12"/>
      <color indexed="62"/>
      <name val="Times New Roman"/>
      <family val="2"/>
    </font>
    <font>
      <sz val="12"/>
      <color indexed="20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sz val="12"/>
      <color indexed="10"/>
      <name val="Times New Roman"/>
      <family val="2"/>
    </font>
    <font>
      <i/>
      <sz val="12"/>
      <color indexed="23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b/>
      <sz val="12"/>
      <color indexed="8"/>
      <name val="Times New Roman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9"/>
      <color indexed="10"/>
      <name val="Geneva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u/>
      <sz val="8.5"/>
      <color theme="10"/>
      <name val="Arial"/>
      <family val="2"/>
    </font>
    <font>
      <b/>
      <i/>
      <sz val="16"/>
      <name val="Helv"/>
    </font>
    <font>
      <b/>
      <i/>
      <u/>
      <sz val="11"/>
      <color rgb="FF000000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name val="Helv"/>
      <charset val="204"/>
    </font>
    <font>
      <sz val="12"/>
      <color indexed="24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Cambria"/>
      <family val="2"/>
      <scheme val="major"/>
    </font>
    <font>
      <sz val="9"/>
      <color theme="1"/>
      <name val="Cambria"/>
      <family val="2"/>
      <scheme val="major"/>
    </font>
    <font>
      <b/>
      <sz val="14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u val="singleAccounting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name val="Arial Narrow"/>
      <family val="2"/>
    </font>
    <font>
      <b/>
      <sz val="18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3F3F3F"/>
      <name val="Arial Narrow"/>
      <family val="2"/>
    </font>
    <font>
      <sz val="12"/>
      <name val="Arial Narrow"/>
      <family val="2"/>
    </font>
    <font>
      <sz val="11"/>
      <color rgb="FF3F3F76"/>
      <name val="Arial Narrow"/>
      <family val="2"/>
    </font>
    <font>
      <b/>
      <sz val="12"/>
      <color theme="1"/>
      <name val="Arial"/>
      <family val="2"/>
    </font>
    <font>
      <sz val="10"/>
      <color theme="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0066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4DDEF"/>
      </patternFill>
    </fill>
    <fill>
      <patternFill patternType="solid">
        <fgColor rgb="FFFFFF00"/>
        <bgColor indexed="64"/>
      </patternFill>
    </fill>
    <fill>
      <patternFill patternType="solid">
        <fgColor rgb="FFCCCC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2060"/>
        <bgColor rgb="FF002060"/>
      </patternFill>
    </fill>
    <fill>
      <patternFill patternType="solid">
        <fgColor rgb="FFC4DDEF"/>
        <bgColor rgb="FFC4DDEF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auto="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24"/>
      </patternFill>
    </fill>
    <fill>
      <patternFill patternType="solid">
        <fgColor theme="5" tint="0.79998168889431442"/>
        <bgColor indexed="64"/>
      </patternFill>
    </fill>
  </fills>
  <borders count="20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/>
      <diagonal/>
    </border>
    <border>
      <left style="thin">
        <color rgb="FF3F3F3F"/>
      </left>
      <right style="thin">
        <color indexed="64"/>
      </right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rgb="FF3F3F3F"/>
      </top>
      <bottom/>
      <diagonal/>
    </border>
    <border>
      <left/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rgb="FF3F3F3F"/>
      </right>
      <top/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indexed="64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760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1" fillId="0" borderId="0" applyFill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ill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>
      <alignment horizontal="justify" wrapText="1"/>
    </xf>
    <xf numFmtId="165" fontId="2" fillId="0" borderId="0" applyFont="0" applyFill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21" fillId="0" borderId="0" applyFill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66" fillId="0" borderId="0"/>
    <xf numFmtId="0" fontId="32" fillId="0" borderId="0" applyNumberFormat="0" applyFill="0" applyBorder="0" applyAlignment="0" applyProtection="0"/>
    <xf numFmtId="0" fontId="56" fillId="0" borderId="0"/>
    <xf numFmtId="0" fontId="83" fillId="0" borderId="0"/>
    <xf numFmtId="0" fontId="84" fillId="0" borderId="0"/>
    <xf numFmtId="9" fontId="2" fillId="0" borderId="0" applyFont="0" applyFill="0" applyBorder="0" applyAlignment="0" applyProtection="0"/>
    <xf numFmtId="0" fontId="1" fillId="0" borderId="0"/>
    <xf numFmtId="0" fontId="8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horizontal="justify" wrapText="1"/>
    </xf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2" fillId="0" borderId="0"/>
    <xf numFmtId="0" fontId="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4" fontId="8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16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>
      <alignment horizontal="justify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140" fillId="0" borderId="0"/>
    <xf numFmtId="43" fontId="2" fillId="0" borderId="0" applyFont="0" applyFill="0" applyBorder="0" applyAlignment="0" applyProtection="0"/>
    <xf numFmtId="0" fontId="140" fillId="0" borderId="0"/>
    <xf numFmtId="44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0" fillId="0" borderId="0"/>
    <xf numFmtId="0" fontId="2" fillId="0" borderId="0"/>
    <xf numFmtId="0" fontId="1" fillId="0" borderId="0"/>
    <xf numFmtId="207" fontId="2" fillId="0" borderId="0" applyFont="0" applyBorder="0">
      <alignment horizontal="center"/>
    </xf>
    <xf numFmtId="203" fontId="2" fillId="0" borderId="0">
      <alignment horizontal="center" vertical="top"/>
    </xf>
    <xf numFmtId="43" fontId="139" fillId="0" borderId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146" fillId="34" borderId="0" applyNumberFormat="0" applyBorder="0" applyAlignment="0" applyProtection="0"/>
    <xf numFmtId="0" fontId="146" fillId="35" borderId="0" applyNumberFormat="0" applyBorder="0" applyAlignment="0" applyProtection="0"/>
    <xf numFmtId="0" fontId="146" fillId="36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146" fillId="40" borderId="0" applyNumberFormat="0" applyBorder="0" applyAlignment="0" applyProtection="0"/>
    <xf numFmtId="0" fontId="146" fillId="41" borderId="0" applyNumberFormat="0" applyBorder="0" applyAlignment="0" applyProtection="0"/>
    <xf numFmtId="0" fontId="146" fillId="42" borderId="0" applyNumberFormat="0" applyBorder="0" applyAlignment="0" applyProtection="0"/>
    <xf numFmtId="0" fontId="146" fillId="37" borderId="0" applyNumberFormat="0" applyBorder="0" applyAlignment="0" applyProtection="0"/>
    <xf numFmtId="0" fontId="146" fillId="40" borderId="0" applyNumberFormat="0" applyBorder="0" applyAlignment="0" applyProtection="0"/>
    <xf numFmtId="0" fontId="146" fillId="43" borderId="0" applyNumberFormat="0" applyBorder="0" applyAlignment="0" applyProtection="0"/>
    <xf numFmtId="0" fontId="162" fillId="44" borderId="0" applyNumberFormat="0" applyBorder="0" applyAlignment="0" applyProtection="0"/>
    <xf numFmtId="0" fontId="162" fillId="41" borderId="0" applyNumberFormat="0" applyBorder="0" applyAlignment="0" applyProtection="0"/>
    <xf numFmtId="0" fontId="162" fillId="42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0" fontId="147" fillId="44" borderId="0" applyNumberFormat="0" applyBorder="0" applyAlignment="0" applyProtection="0"/>
    <xf numFmtId="0" fontId="147" fillId="41" borderId="0" applyNumberFormat="0" applyBorder="0" applyAlignment="0" applyProtection="0"/>
    <xf numFmtId="0" fontId="147" fillId="42" borderId="0" applyNumberFormat="0" applyBorder="0" applyAlignment="0" applyProtection="0"/>
    <xf numFmtId="0" fontId="147" fillId="45" borderId="0" applyNumberFormat="0" applyBorder="0" applyAlignment="0" applyProtection="0"/>
    <xf numFmtId="0" fontId="147" fillId="46" borderId="0" applyNumberFormat="0" applyBorder="0" applyAlignment="0" applyProtection="0"/>
    <xf numFmtId="0" fontId="147" fillId="47" borderId="0" applyNumberFormat="0" applyBorder="0" applyAlignment="0" applyProtection="0"/>
    <xf numFmtId="0" fontId="162" fillId="48" borderId="0" applyNumberFormat="0" applyBorder="0" applyAlignment="0" applyProtection="0"/>
    <xf numFmtId="0" fontId="162" fillId="49" borderId="0" applyNumberFormat="0" applyBorder="0" applyAlignment="0" applyProtection="0"/>
    <xf numFmtId="0" fontId="162" fillId="50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51" borderId="0" applyNumberFormat="0" applyBorder="0" applyAlignment="0" applyProtection="0"/>
    <xf numFmtId="0" fontId="164" fillId="35" borderId="0" applyNumberFormat="0" applyBorder="0" applyAlignment="0" applyProtection="0"/>
    <xf numFmtId="0" fontId="148" fillId="36" borderId="0" applyNumberFormat="0" applyBorder="0" applyAlignment="0" applyProtection="0"/>
    <xf numFmtId="0" fontId="163" fillId="52" borderId="132" applyNumberFormat="0" applyAlignment="0" applyProtection="0"/>
    <xf numFmtId="0" fontId="149" fillId="52" borderId="132" applyNumberFormat="0" applyAlignment="0" applyProtection="0"/>
    <xf numFmtId="0" fontId="150" fillId="53" borderId="133" applyNumberFormat="0" applyAlignment="0" applyProtection="0"/>
    <xf numFmtId="0" fontId="151" fillId="0" borderId="134" applyNumberFormat="0" applyFill="0" applyAlignment="0" applyProtection="0"/>
    <xf numFmtId="0" fontId="147" fillId="48" borderId="0" applyNumberFormat="0" applyBorder="0" applyAlignment="0" applyProtection="0"/>
    <xf numFmtId="0" fontId="147" fillId="49" borderId="0" applyNumberFormat="0" applyBorder="0" applyAlignment="0" applyProtection="0"/>
    <xf numFmtId="0" fontId="147" fillId="50" borderId="0" applyNumberFormat="0" applyBorder="0" applyAlignment="0" applyProtection="0"/>
    <xf numFmtId="0" fontId="147" fillId="45" borderId="0" applyNumberFormat="0" applyBorder="0" applyAlignment="0" applyProtection="0"/>
    <xf numFmtId="0" fontId="147" fillId="46" borderId="0" applyNumberFormat="0" applyBorder="0" applyAlignment="0" applyProtection="0"/>
    <xf numFmtId="0" fontId="147" fillId="51" borderId="0" applyNumberFormat="0" applyBorder="0" applyAlignment="0" applyProtection="0"/>
    <xf numFmtId="0" fontId="152" fillId="39" borderId="132" applyNumberFormat="0" applyAlignment="0" applyProtection="0"/>
    <xf numFmtId="205" fontId="143" fillId="0" borderId="0" applyFont="0" applyFill="0" applyBorder="0" applyAlignment="0" applyProtection="0"/>
    <xf numFmtId="205" fontId="143" fillId="0" borderId="0" applyFont="0" applyFill="0" applyBorder="0" applyAlignment="0" applyProtection="0"/>
    <xf numFmtId="205" fontId="143" fillId="0" borderId="0" applyFont="0" applyFill="0" applyBorder="0" applyAlignment="0" applyProtection="0"/>
    <xf numFmtId="205" fontId="143" fillId="0" borderId="0" applyFont="0" applyFill="0" applyBorder="0" applyAlignment="0" applyProtection="0"/>
    <xf numFmtId="205" fontId="143" fillId="0" borderId="0" applyFont="0" applyFill="0" applyBorder="0" applyAlignment="0" applyProtection="0"/>
    <xf numFmtId="205" fontId="143" fillId="0" borderId="0" applyFont="0" applyFill="0" applyBorder="0" applyAlignment="0" applyProtection="0"/>
    <xf numFmtId="205" fontId="143" fillId="0" borderId="0" applyFont="0" applyFill="0" applyBorder="0" applyAlignment="0" applyProtection="0"/>
    <xf numFmtId="0" fontId="86" fillId="0" borderId="0"/>
    <xf numFmtId="0" fontId="86" fillId="0" borderId="0"/>
    <xf numFmtId="0" fontId="166" fillId="0" borderId="0" applyNumberFormat="0" applyFill="0" applyBorder="0" applyAlignment="0" applyProtection="0"/>
    <xf numFmtId="0" fontId="167" fillId="0" borderId="135" applyNumberFormat="0" applyFill="0" applyAlignment="0" applyProtection="0"/>
    <xf numFmtId="0" fontId="168" fillId="0" borderId="136" applyNumberFormat="0" applyFill="0" applyAlignment="0" applyProtection="0"/>
    <xf numFmtId="0" fontId="169" fillId="0" borderId="137" applyNumberFormat="0" applyFill="0" applyAlignment="0" applyProtection="0"/>
    <xf numFmtId="0" fontId="169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53" fillId="35" borderId="0" applyNumberFormat="0" applyBorder="0" applyAlignment="0" applyProtection="0"/>
    <xf numFmtId="0" fontId="143" fillId="0" borderId="0"/>
    <xf numFmtId="0" fontId="2" fillId="0" borderId="0" applyFont="0" applyFill="0" applyBorder="0" applyAlignment="0" applyProtection="0"/>
    <xf numFmtId="174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4" fillId="54" borderId="0" applyNumberFormat="0" applyBorder="0" applyAlignment="0" applyProtection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138" applyNumberFormat="0" applyFont="0" applyAlignment="0" applyProtection="0"/>
    <xf numFmtId="9" fontId="2" fillId="0" borderId="23" applyNumberFormat="0" applyBorder="0">
      <alignment horizontal="center" vertical="center"/>
    </xf>
    <xf numFmtId="0" fontId="165" fillId="52" borderId="139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5" fillId="52" borderId="13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0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41" fillId="0" borderId="14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7" fillId="0" borderId="135" applyNumberFormat="0" applyFill="0" applyAlignment="0" applyProtection="0"/>
    <xf numFmtId="0" fontId="158" fillId="0" borderId="135" applyNumberFormat="0" applyFill="0" applyAlignment="0" applyProtection="0"/>
    <xf numFmtId="0" fontId="159" fillId="0" borderId="136" applyNumberFormat="0" applyFill="0" applyAlignment="0" applyProtection="0"/>
    <xf numFmtId="0" fontId="160" fillId="0" borderId="137" applyNumberFormat="0" applyFill="0" applyAlignment="0" applyProtection="0"/>
    <xf numFmtId="0" fontId="16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1" fillId="0" borderId="141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2" fillId="53" borderId="133" applyNumberFormat="0" applyAlignment="0" applyProtection="0"/>
    <xf numFmtId="0" fontId="173" fillId="36" borderId="0" applyNumberFormat="0" applyBorder="0" applyAlignment="0" applyProtection="0"/>
    <xf numFmtId="0" fontId="174" fillId="39" borderId="132" applyNumberFormat="0" applyAlignment="0" applyProtection="0"/>
    <xf numFmtId="0" fontId="175" fillId="0" borderId="134" applyNumberFormat="0" applyFill="0" applyAlignment="0" applyProtection="0"/>
    <xf numFmtId="174" fontId="2" fillId="0" borderId="0" applyFont="0" applyFill="0" applyBorder="0" applyAlignment="0" applyProtection="0"/>
    <xf numFmtId="0" fontId="176" fillId="54" borderId="0" applyNumberFormat="0" applyBorder="0" applyAlignment="0" applyProtection="0"/>
    <xf numFmtId="0" fontId="2" fillId="0" borderId="0"/>
    <xf numFmtId="0" fontId="2" fillId="0" borderId="0"/>
    <xf numFmtId="0" fontId="2" fillId="55" borderId="138" applyNumberFormat="0" applyFont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55" borderId="0" applyNumberFormat="0" applyBorder="0" applyAlignment="0" applyProtection="0"/>
    <xf numFmtId="0" fontId="86" fillId="39" borderId="0" applyNumberFormat="0" applyBorder="0" applyAlignment="0" applyProtection="0"/>
    <xf numFmtId="0" fontId="86" fillId="38" borderId="0" applyNumberFormat="0" applyBorder="0" applyAlignment="0" applyProtection="0"/>
    <xf numFmtId="0" fontId="86" fillId="55" borderId="0" applyNumberFormat="0" applyBorder="0" applyAlignment="0" applyProtection="0"/>
    <xf numFmtId="0" fontId="86" fillId="38" borderId="0" applyNumberFormat="0" applyBorder="0" applyAlignment="0" applyProtection="0"/>
    <xf numFmtId="0" fontId="86" fillId="41" borderId="0" applyNumberFormat="0" applyBorder="0" applyAlignment="0" applyProtection="0"/>
    <xf numFmtId="0" fontId="86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8" borderId="0" applyNumberFormat="0" applyBorder="0" applyAlignment="0" applyProtection="0"/>
    <xf numFmtId="0" fontId="86" fillId="55" borderId="0" applyNumberFormat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0" fontId="173" fillId="38" borderId="0" applyNumberFormat="0" applyBorder="0" applyAlignment="0" applyProtection="0"/>
    <xf numFmtId="0" fontId="178" fillId="56" borderId="132" applyNumberFormat="0" applyAlignment="0" applyProtection="0"/>
    <xf numFmtId="0" fontId="172" fillId="53" borderId="133" applyNumberFormat="0" applyAlignment="0" applyProtection="0"/>
    <xf numFmtId="0" fontId="177" fillId="0" borderId="142" applyNumberFormat="0" applyFill="0" applyAlignment="0" applyProtection="0"/>
    <xf numFmtId="0" fontId="162" fillId="5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58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74" fillId="54" borderId="132" applyNumberFormat="0" applyAlignment="0" applyProtection="0"/>
    <xf numFmtId="0" fontId="164" fillId="37" borderId="0" applyNumberFormat="0" applyBorder="0" applyAlignment="0" applyProtection="0"/>
    <xf numFmtId="0" fontId="179" fillId="54" borderId="0" applyNumberFormat="0" applyBorder="0" applyAlignment="0" applyProtection="0"/>
    <xf numFmtId="0" fontId="2" fillId="0" borderId="0"/>
    <xf numFmtId="0" fontId="2" fillId="55" borderId="138" applyNumberFormat="0" applyFont="0" applyAlignment="0" applyProtection="0"/>
    <xf numFmtId="0" fontId="86" fillId="55" borderId="138" applyNumberFormat="0" applyFont="0" applyAlignment="0" applyProtection="0"/>
    <xf numFmtId="0" fontId="165" fillId="56" borderId="139" applyNumberFormat="0" applyAlignment="0" applyProtection="0"/>
    <xf numFmtId="0" fontId="17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0" fillId="0" borderId="143" applyNumberFormat="0" applyFill="0" applyAlignment="0" applyProtection="0"/>
    <xf numFmtId="0" fontId="181" fillId="0" borderId="144" applyNumberFormat="0" applyFill="0" applyAlignment="0" applyProtection="0"/>
    <xf numFmtId="0" fontId="182" fillId="0" borderId="145" applyNumberFormat="0" applyFill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4" fillId="0" borderId="141" applyNumberFormat="0" applyFill="0" applyAlignment="0" applyProtection="0"/>
    <xf numFmtId="0" fontId="1" fillId="0" borderId="0"/>
    <xf numFmtId="0" fontId="1" fillId="0" borderId="0"/>
    <xf numFmtId="0" fontId="184" fillId="0" borderId="0"/>
    <xf numFmtId="0" fontId="184" fillId="0" borderId="0"/>
    <xf numFmtId="0" fontId="87" fillId="0" borderId="0" applyNumberFormat="0" applyFill="0" applyBorder="0" applyAlignment="0" applyProtection="0">
      <alignment vertical="top"/>
      <protection locked="0"/>
    </xf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171" fillId="0" borderId="0"/>
    <xf numFmtId="0" fontId="2" fillId="55" borderId="13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6" fillId="0" borderId="0"/>
    <xf numFmtId="0" fontId="187" fillId="0" borderId="0" applyNumberFormat="0" applyBorder="0" applyProtection="0"/>
    <xf numFmtId="0" fontId="146" fillId="34" borderId="0" applyNumberFormat="0" applyBorder="0" applyAlignment="0" applyProtection="0"/>
    <xf numFmtId="0" fontId="146" fillId="35" borderId="0" applyNumberFormat="0" applyBorder="0" applyAlignment="0" applyProtection="0"/>
    <xf numFmtId="0" fontId="146" fillId="36" borderId="0" applyNumberFormat="0" applyBorder="0" applyAlignment="0" applyProtection="0"/>
    <xf numFmtId="0" fontId="146" fillId="37" borderId="0" applyNumberFormat="0" applyBorder="0" applyAlignment="0" applyProtection="0"/>
    <xf numFmtId="0" fontId="146" fillId="38" borderId="0" applyNumberFormat="0" applyBorder="0" applyAlignment="0" applyProtection="0"/>
    <xf numFmtId="0" fontId="146" fillId="39" borderId="0" applyNumberFormat="0" applyBorder="0" applyAlignment="0" applyProtection="0"/>
    <xf numFmtId="0" fontId="146" fillId="40" borderId="0" applyNumberFormat="0" applyBorder="0" applyAlignment="0" applyProtection="0"/>
    <xf numFmtId="0" fontId="146" fillId="41" borderId="0" applyNumberFormat="0" applyBorder="0" applyAlignment="0" applyProtection="0"/>
    <xf numFmtId="0" fontId="146" fillId="42" borderId="0" applyNumberFormat="0" applyBorder="0" applyAlignment="0" applyProtection="0"/>
    <xf numFmtId="0" fontId="146" fillId="37" borderId="0" applyNumberFormat="0" applyBorder="0" applyAlignment="0" applyProtection="0"/>
    <xf numFmtId="0" fontId="146" fillId="40" borderId="0" applyNumberFormat="0" applyBorder="0" applyAlignment="0" applyProtection="0"/>
    <xf numFmtId="0" fontId="146" fillId="43" borderId="0" applyNumberFormat="0" applyBorder="0" applyAlignment="0" applyProtection="0"/>
    <xf numFmtId="0" fontId="147" fillId="44" borderId="0" applyNumberFormat="0" applyBorder="0" applyAlignment="0" applyProtection="0"/>
    <xf numFmtId="0" fontId="147" fillId="41" borderId="0" applyNumberFormat="0" applyBorder="0" applyAlignment="0" applyProtection="0"/>
    <xf numFmtId="0" fontId="147" fillId="42" borderId="0" applyNumberFormat="0" applyBorder="0" applyAlignment="0" applyProtection="0"/>
    <xf numFmtId="0" fontId="147" fillId="45" borderId="0" applyNumberFormat="0" applyBorder="0" applyAlignment="0" applyProtection="0"/>
    <xf numFmtId="0" fontId="147" fillId="46" borderId="0" applyNumberFormat="0" applyBorder="0" applyAlignment="0" applyProtection="0"/>
    <xf numFmtId="0" fontId="147" fillId="47" borderId="0" applyNumberFormat="0" applyBorder="0" applyAlignment="0" applyProtection="0"/>
    <xf numFmtId="0" fontId="187" fillId="0" borderId="0" applyNumberFormat="0" applyBorder="0" applyProtection="0"/>
    <xf numFmtId="0" fontId="148" fillId="36" borderId="0" applyNumberFormat="0" applyBorder="0" applyAlignment="0" applyProtection="0"/>
    <xf numFmtId="0" fontId="149" fillId="52" borderId="132" applyNumberFormat="0" applyAlignment="0" applyProtection="0"/>
    <xf numFmtId="0" fontId="150" fillId="53" borderId="133" applyNumberFormat="0" applyAlignment="0" applyProtection="0"/>
    <xf numFmtId="0" fontId="151" fillId="0" borderId="134" applyNumberFormat="0" applyFill="0" applyAlignment="0" applyProtection="0"/>
    <xf numFmtId="209" fontId="2" fillId="0" borderId="0" applyFont="0" applyFill="0" applyBorder="0" applyAlignment="0" applyProtection="0"/>
    <xf numFmtId="210" fontId="188" fillId="0" borderId="0">
      <protection locked="0"/>
    </xf>
    <xf numFmtId="0" fontId="6" fillId="59" borderId="127" applyFill="0" applyBorder="0" applyAlignment="0" applyProtection="0">
      <alignment vertical="center"/>
      <protection locked="0"/>
    </xf>
    <xf numFmtId="21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212" fontId="18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0" fontId="147" fillId="48" borderId="0" applyNumberFormat="0" applyBorder="0" applyAlignment="0" applyProtection="0"/>
    <xf numFmtId="0" fontId="147" fillId="49" borderId="0" applyNumberFormat="0" applyBorder="0" applyAlignment="0" applyProtection="0"/>
    <xf numFmtId="0" fontId="147" fillId="50" borderId="0" applyNumberFormat="0" applyBorder="0" applyAlignment="0" applyProtection="0"/>
    <xf numFmtId="0" fontId="147" fillId="45" borderId="0" applyNumberFormat="0" applyBorder="0" applyAlignment="0" applyProtection="0"/>
    <xf numFmtId="0" fontId="147" fillId="46" borderId="0" applyNumberFormat="0" applyBorder="0" applyAlignment="0" applyProtection="0"/>
    <xf numFmtId="0" fontId="147" fillId="51" borderId="0" applyNumberFormat="0" applyBorder="0" applyAlignment="0" applyProtection="0"/>
    <xf numFmtId="0" fontId="152" fillId="39" borderId="132" applyNumberFormat="0" applyAlignment="0" applyProtection="0"/>
    <xf numFmtId="205" fontId="143" fillId="0" borderId="0" applyFont="0" applyFill="0" applyBorder="0" applyAlignment="0" applyProtection="0"/>
    <xf numFmtId="213" fontId="187" fillId="0" borderId="0" applyBorder="0" applyProtection="0"/>
    <xf numFmtId="213" fontId="187" fillId="0" borderId="0" applyBorder="0" applyProtection="0"/>
    <xf numFmtId="0" fontId="187" fillId="0" borderId="0" applyNumberFormat="0" applyBorder="0" applyProtection="0"/>
    <xf numFmtId="0" fontId="86" fillId="0" borderId="0"/>
    <xf numFmtId="0" fontId="86" fillId="0" borderId="0"/>
    <xf numFmtId="0" fontId="189" fillId="0" borderId="0" applyNumberFormat="0" applyBorder="0" applyProtection="0"/>
    <xf numFmtId="214" fontId="189" fillId="0" borderId="0" applyBorder="0" applyProtection="0"/>
    <xf numFmtId="215" fontId="188" fillId="0" borderId="0">
      <protection locked="0"/>
    </xf>
    <xf numFmtId="215" fontId="188" fillId="0" borderId="0"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38" fontId="139" fillId="60" borderId="0" applyNumberFormat="0" applyBorder="0" applyAlignment="0" applyProtection="0"/>
    <xf numFmtId="0" fontId="191" fillId="0" borderId="0" applyNumberFormat="0" applyBorder="0" applyProtection="0">
      <alignment horizontal="center"/>
    </xf>
    <xf numFmtId="0" fontId="167" fillId="0" borderId="135" applyNumberFormat="0" applyFill="0" applyAlignment="0" applyProtection="0"/>
    <xf numFmtId="0" fontId="168" fillId="0" borderId="136" applyNumberFormat="0" applyFill="0" applyAlignment="0" applyProtection="0"/>
    <xf numFmtId="0" fontId="191" fillId="0" borderId="0" applyNumberFormat="0" applyBorder="0" applyProtection="0">
      <alignment horizontal="center" textRotation="90"/>
    </xf>
    <xf numFmtId="0" fontId="192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3" fillId="35" borderId="0" applyNumberFormat="0" applyBorder="0" applyAlignment="0" applyProtection="0"/>
    <xf numFmtId="10" fontId="139" fillId="61" borderId="130" applyNumberFormat="0" applyBorder="0" applyAlignment="0" applyProtection="0"/>
    <xf numFmtId="0" fontId="2" fillId="0" borderId="0">
      <alignment horizontal="centerContinuous" vertical="justify"/>
    </xf>
    <xf numFmtId="0" fontId="2" fillId="0" borderId="0">
      <alignment horizontal="centerContinuous" vertical="justify"/>
    </xf>
    <xf numFmtId="0" fontId="43" fillId="0" borderId="0" applyAlignment="0">
      <alignment horizontal="center"/>
    </xf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3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8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54" fillId="54" borderId="0" applyNumberFormat="0" applyBorder="0" applyAlignment="0" applyProtection="0"/>
    <xf numFmtId="216" fontId="194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206" fontId="143" fillId="0" borderId="0"/>
    <xf numFmtId="0" fontId="2" fillId="0" borderId="0"/>
    <xf numFmtId="206" fontId="1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0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/>
    <xf numFmtId="0" fontId="2" fillId="0" borderId="0"/>
    <xf numFmtId="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/>
    <xf numFmtId="0" fontId="2" fillId="0" borderId="0"/>
    <xf numFmtId="0" fontId="2" fillId="0" borderId="0"/>
    <xf numFmtId="4" fontId="2" fillId="0" borderId="0"/>
    <xf numFmtId="0" fontId="2" fillId="0" borderId="0"/>
    <xf numFmtId="4" fontId="2" fillId="0" borderId="0"/>
    <xf numFmtId="4" fontId="2" fillId="0" borderId="0"/>
    <xf numFmtId="0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0" fontId="2" fillId="0" borderId="0"/>
    <xf numFmtId="0" fontId="2" fillId="0" borderId="0"/>
    <xf numFmtId="4" fontId="2" fillId="0" borderId="0"/>
    <xf numFmtId="0" fontId="2" fillId="0" borderId="0"/>
    <xf numFmtId="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37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137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2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206" fontId="143" fillId="0" borderId="0"/>
    <xf numFmtId="0" fontId="2" fillId="0" borderId="0"/>
    <xf numFmtId="206" fontId="143" fillId="0" borderId="0"/>
    <xf numFmtId="0" fontId="2" fillId="0" borderId="0"/>
    <xf numFmtId="0" fontId="137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5" fillId="0" borderId="0">
      <alignment horizontal="left" vertical="center" indent="12"/>
    </xf>
    <xf numFmtId="0" fontId="139" fillId="0" borderId="127" applyBorder="0">
      <alignment horizontal="left" vertical="center" wrapText="1" indent="2"/>
      <protection locked="0"/>
    </xf>
    <xf numFmtId="0" fontId="139" fillId="0" borderId="127" applyBorder="0">
      <alignment horizontal="left" vertical="center" wrapText="1" indent="3"/>
      <protection locked="0"/>
    </xf>
    <xf numFmtId="0" fontId="2" fillId="55" borderId="138" applyNumberFormat="0" applyFon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17" fontId="188" fillId="0" borderId="0">
      <protection locked="0"/>
    </xf>
    <xf numFmtId="217" fontId="188" fillId="0" borderId="0">
      <protection locked="0"/>
    </xf>
    <xf numFmtId="218" fontId="188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5" fillId="0" borderId="0" applyNumberFormat="0" applyBorder="0" applyProtection="0"/>
    <xf numFmtId="219" fontId="195" fillId="0" borderId="0" applyBorder="0" applyProtection="0"/>
    <xf numFmtId="0" fontId="155" fillId="52" borderId="139" applyNumberFormat="0" applyAlignment="0" applyProtection="0"/>
    <xf numFmtId="38" fontId="142" fillId="0" borderId="0" applyFont="0" applyFill="0" applyBorder="0" applyAlignment="0" applyProtection="0"/>
    <xf numFmtId="220" fontId="196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2" fillId="0" borderId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135" applyNumberFormat="0" applyFill="0" applyAlignment="0" applyProtection="0"/>
    <xf numFmtId="0" fontId="159" fillId="0" borderId="136" applyNumberFormat="0" applyFill="0" applyAlignment="0" applyProtection="0"/>
    <xf numFmtId="0" fontId="160" fillId="0" borderId="137" applyNumberFormat="0" applyFill="0" applyAlignment="0" applyProtection="0"/>
    <xf numFmtId="0" fontId="16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97" fillId="0" borderId="0">
      <protection locked="0"/>
    </xf>
    <xf numFmtId="0" fontId="197" fillId="0" borderId="0">
      <protection locked="0"/>
    </xf>
    <xf numFmtId="0" fontId="161" fillId="0" borderId="141" applyNumberFormat="0" applyFill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21" fontId="197" fillId="0" borderId="0">
      <protection locked="0"/>
    </xf>
    <xf numFmtId="221" fontId="197" fillId="0" borderId="0">
      <protection locked="0"/>
    </xf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22" fontId="201" fillId="0" borderId="0" applyFont="0" applyFill="0" applyBorder="0" applyAlignment="0" applyProtection="0"/>
    <xf numFmtId="223" fontId="2" fillId="0" borderId="0" applyFont="0" applyFill="0" applyBorder="0" applyAlignment="0" applyProtection="0"/>
    <xf numFmtId="49" fontId="2" fillId="0" borderId="0" applyProtection="0"/>
    <xf numFmtId="49" fontId="2" fillId="0" borderId="0" applyProtection="0"/>
    <xf numFmtId="0" fontId="2" fillId="0" borderId="0"/>
    <xf numFmtId="0" fontId="84" fillId="0" borderId="0"/>
    <xf numFmtId="0" fontId="2" fillId="0" borderId="0"/>
    <xf numFmtId="49" fontId="2" fillId="0" borderId="0" applyProtection="0"/>
    <xf numFmtId="49" fontId="2" fillId="0" borderId="0" applyProtection="0"/>
    <xf numFmtId="224" fontId="188" fillId="0" borderId="0">
      <protection locked="0"/>
    </xf>
    <xf numFmtId="225" fontId="188" fillId="0" borderId="0">
      <protection locked="0"/>
    </xf>
    <xf numFmtId="9" fontId="2" fillId="0" borderId="0" applyFont="0" applyFill="0" applyBorder="0" applyAlignment="0" applyProtection="0"/>
    <xf numFmtId="226" fontId="196" fillId="0" borderId="0">
      <protection locked="0"/>
    </xf>
    <xf numFmtId="6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84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43" fontId="84" fillId="0" borderId="0" applyFont="0" applyFill="0" applyBorder="0" applyAlignment="0" applyProtection="0"/>
    <xf numFmtId="6" fontId="2" fillId="0" borderId="0" applyFill="0" applyBorder="0" applyAlignment="0" applyProtection="0"/>
    <xf numFmtId="227" fontId="2" fillId="0" borderId="0" applyFill="0" applyBorder="0" applyAlignment="0" applyProtection="0"/>
    <xf numFmtId="43" fontId="84" fillId="0" borderId="0" applyFont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5" fontId="2" fillId="0" borderId="0" applyFill="0" applyBorder="0" applyAlignment="0" applyProtection="0"/>
    <xf numFmtId="43" fontId="2" fillId="0" borderId="0" applyFont="0" applyFill="0" applyBorder="0" applyAlignment="0" applyProtection="0"/>
    <xf numFmtId="228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0" fontId="167" fillId="0" borderId="135" applyNumberFormat="0" applyFill="0" applyAlignment="0" applyProtection="0"/>
    <xf numFmtId="0" fontId="145" fillId="0" borderId="0" applyNumberFormat="0" applyFill="0" applyBorder="0" applyAlignment="0" applyProtection="0"/>
    <xf numFmtId="220" fontId="197" fillId="0" borderId="0">
      <protection locked="0"/>
    </xf>
    <xf numFmtId="220" fontId="197" fillId="0" borderId="0">
      <protection locked="0"/>
    </xf>
    <xf numFmtId="225" fontId="188" fillId="0" borderId="0">
      <protection locked="0"/>
    </xf>
    <xf numFmtId="229" fontId="188" fillId="0" borderId="0">
      <protection locked="0"/>
    </xf>
    <xf numFmtId="3" fontId="201" fillId="0" borderId="0" applyFont="0" applyFill="0" applyBorder="0" applyAlignment="0" applyProtection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137" applyNumberFormat="0" applyFill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0" fontId="160" fillId="0" borderId="137" applyNumberFormat="0" applyFill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0" borderId="14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59" borderId="127" applyFill="0" applyBorder="0" applyAlignment="0" applyProtection="0">
      <alignment vertical="center"/>
      <protection locked="0"/>
    </xf>
    <xf numFmtId="44" fontId="1" fillId="0" borderId="0" applyFont="0" applyFill="0" applyBorder="0" applyAlignment="0" applyProtection="0"/>
    <xf numFmtId="10" fontId="139" fillId="61" borderId="130" applyNumberFormat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9" fillId="0" borderId="127" applyBorder="0">
      <alignment horizontal="left" vertical="center" wrapText="1" indent="2"/>
      <protection locked="0"/>
    </xf>
    <xf numFmtId="0" fontId="139" fillId="0" borderId="127" applyBorder="0">
      <alignment horizontal="left" vertical="center" wrapText="1" indent="3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0" fillId="0" borderId="137" applyNumberFormat="0" applyFill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84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84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9" fillId="0" borderId="137" applyNumberFormat="0" applyFill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0" fontId="160" fillId="0" borderId="137" applyNumberFormat="0" applyFill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2" fillId="0" borderId="14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60" fillId="0" borderId="137" applyNumberFormat="0" applyFill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84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9" fillId="0" borderId="137" applyNumberFormat="0" applyFill="0" applyAlignment="0" applyProtection="0"/>
    <xf numFmtId="0" fontId="160" fillId="0" borderId="137" applyNumberFormat="0" applyFill="0" applyAlignment="0" applyProtection="0"/>
    <xf numFmtId="0" fontId="182" fillId="0" borderId="145" applyNumberFormat="0" applyFill="0" applyAlignment="0" applyProtection="0"/>
    <xf numFmtId="0" fontId="160" fillId="0" borderId="137" applyNumberFormat="0" applyFill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7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84" fillId="0" borderId="0" applyFont="0" applyFill="0" applyBorder="0" applyAlignment="0" applyProtection="0"/>
    <xf numFmtId="42" fontId="2" fillId="0" borderId="0" applyFill="0" applyBorder="0" applyAlignment="0" applyProtection="0"/>
    <xf numFmtId="42" fontId="2" fillId="0" borderId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6" fontId="2" fillId="0" borderId="0" applyFill="0" applyBorder="0" applyAlignment="0" applyProtection="0"/>
    <xf numFmtId="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9" fillId="0" borderId="0"/>
    <xf numFmtId="44" fontId="2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1" fillId="0" borderId="140"/>
    <xf numFmtId="43" fontId="141" fillId="0" borderId="140"/>
    <xf numFmtId="43" fontId="141" fillId="0" borderId="14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2" fillId="62" borderId="147" applyNumberFormat="0" applyAlignment="0" applyProtection="0"/>
    <xf numFmtId="0" fontId="203" fillId="63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28" fontId="2" fillId="0" borderId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9" fillId="0" borderId="0" applyNumberFormat="0" applyFill="0" applyBorder="0" applyAlignment="0" applyProtection="0"/>
  </cellStyleXfs>
  <cellXfs count="2687">
    <xf numFmtId="0" fontId="0" fillId="0" borderId="0" xfId="0"/>
    <xf numFmtId="0" fontId="0" fillId="0" borderId="0" xfId="0" applyAlignment="1">
      <alignment wrapText="1"/>
    </xf>
    <xf numFmtId="0" fontId="3" fillId="0" borderId="0" xfId="4" applyFont="1"/>
    <xf numFmtId="166" fontId="4" fillId="0" borderId="0" xfId="5" applyNumberFormat="1" applyFont="1"/>
    <xf numFmtId="165" fontId="3" fillId="0" borderId="0" xfId="5" applyFont="1"/>
    <xf numFmtId="2" fontId="3" fillId="0" borderId="0" xfId="5" applyNumberFormat="1" applyFont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5" fillId="3" borderId="0" xfId="4" applyFont="1" applyFill="1" applyAlignment="1">
      <alignment horizontal="center"/>
    </xf>
    <xf numFmtId="165" fontId="3" fillId="3" borderId="0" xfId="5" applyFont="1" applyFill="1"/>
    <xf numFmtId="2" fontId="3" fillId="3" borderId="0" xfId="5" applyNumberFormat="1" applyFont="1" applyFill="1"/>
    <xf numFmtId="0" fontId="0" fillId="3" borderId="0" xfId="0" applyFill="1"/>
    <xf numFmtId="0" fontId="0" fillId="3" borderId="2" xfId="0" applyFill="1" applyBorder="1" applyAlignment="1">
      <alignment horizontal="center" vertical="center"/>
    </xf>
    <xf numFmtId="43" fontId="0" fillId="3" borderId="2" xfId="1" applyFont="1" applyFill="1" applyBorder="1" applyAlignment="1">
      <alignment horizontal="center" vertical="center"/>
    </xf>
    <xf numFmtId="2" fontId="0" fillId="3" borderId="0" xfId="0" applyNumberFormat="1" applyFill="1"/>
    <xf numFmtId="10" fontId="0" fillId="3" borderId="0" xfId="3" applyNumberFormat="1" applyFont="1" applyFill="1"/>
    <xf numFmtId="0" fontId="2" fillId="0" borderId="0" xfId="11" applyAlignment="1">
      <alignment vertical="center" wrapText="1"/>
    </xf>
    <xf numFmtId="0" fontId="11" fillId="0" borderId="0" xfId="11" applyFont="1" applyAlignment="1">
      <alignment vertical="center" wrapText="1"/>
    </xf>
    <xf numFmtId="0" fontId="6" fillId="0" borderId="0" xfId="11" applyFont="1" applyAlignment="1">
      <alignment vertical="center" wrapText="1"/>
    </xf>
    <xf numFmtId="0" fontId="2" fillId="6" borderId="0" xfId="11" applyFill="1" applyAlignment="1">
      <alignment vertical="center" wrapText="1"/>
    </xf>
    <xf numFmtId="0" fontId="16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17" fillId="0" borderId="0" xfId="14" applyFont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19" fillId="3" borderId="0" xfId="0" applyFont="1" applyFill="1"/>
    <xf numFmtId="0" fontId="22" fillId="3" borderId="0" xfId="0" applyFont="1" applyFill="1" applyAlignment="1">
      <alignment horizontal="center"/>
    </xf>
    <xf numFmtId="170" fontId="18" fillId="3" borderId="2" xfId="0" applyNumberFormat="1" applyFont="1" applyFill="1" applyBorder="1" applyAlignment="1" applyProtection="1">
      <alignment horizontal="left"/>
      <protection locked="0"/>
    </xf>
    <xf numFmtId="4" fontId="19" fillId="3" borderId="0" xfId="0" applyNumberFormat="1" applyFont="1" applyFill="1" applyAlignment="1">
      <alignment horizontal="center"/>
    </xf>
    <xf numFmtId="4" fontId="19" fillId="3" borderId="0" xfId="0" applyNumberFormat="1" applyFont="1" applyFill="1"/>
    <xf numFmtId="171" fontId="19" fillId="3" borderId="0" xfId="0" applyNumberFormat="1" applyFont="1" applyFill="1"/>
    <xf numFmtId="0" fontId="19" fillId="3" borderId="0" xfId="0" applyFont="1" applyFill="1" applyAlignment="1">
      <alignment vertical="center" wrapText="1"/>
    </xf>
    <xf numFmtId="0" fontId="23" fillId="0" borderId="0" xfId="0" applyFont="1"/>
    <xf numFmtId="0" fontId="17" fillId="3" borderId="0" xfId="14" applyFont="1" applyFill="1" applyAlignment="1">
      <alignment vertical="center"/>
    </xf>
    <xf numFmtId="0" fontId="2" fillId="3" borderId="0" xfId="14" applyFill="1" applyAlignment="1">
      <alignment vertical="center"/>
    </xf>
    <xf numFmtId="0" fontId="26" fillId="0" borderId="0" xfId="22" applyFont="1" applyAlignment="1">
      <alignment vertical="center"/>
    </xf>
    <xf numFmtId="176" fontId="27" fillId="0" borderId="0" xfId="28" applyNumberFormat="1" applyFont="1" applyFill="1"/>
    <xf numFmtId="176" fontId="27" fillId="0" borderId="0" xfId="28" applyNumberFormat="1" applyFont="1" applyFill="1" applyAlignment="1">
      <alignment vertical="center"/>
    </xf>
    <xf numFmtId="169" fontId="27" fillId="3" borderId="0" xfId="27" applyNumberFormat="1" applyFont="1" applyFill="1"/>
    <xf numFmtId="10" fontId="0" fillId="0" borderId="0" xfId="0" applyNumberFormat="1"/>
    <xf numFmtId="0" fontId="14" fillId="0" borderId="0" xfId="11" applyFont="1" applyAlignment="1">
      <alignment vertical="center" wrapText="1"/>
    </xf>
    <xf numFmtId="0" fontId="7" fillId="0" borderId="0" xfId="0" applyFont="1"/>
    <xf numFmtId="0" fontId="34" fillId="3" borderId="0" xfId="4" applyFont="1" applyFill="1" applyAlignment="1">
      <alignment horizontal="left"/>
    </xf>
    <xf numFmtId="4" fontId="3" fillId="3" borderId="0" xfId="4" applyNumberFormat="1" applyFont="1" applyFill="1" applyAlignment="1">
      <alignment horizontal="left"/>
    </xf>
    <xf numFmtId="2" fontId="19" fillId="3" borderId="0" xfId="0" applyNumberFormat="1" applyFont="1" applyFill="1" applyAlignment="1">
      <alignment horizontal="center"/>
    </xf>
    <xf numFmtId="0" fontId="12" fillId="0" borderId="0" xfId="14" applyFont="1" applyAlignment="1">
      <alignment horizontal="center" vertical="center"/>
    </xf>
    <xf numFmtId="0" fontId="37" fillId="0" borderId="0" xfId="14" applyFont="1" applyAlignment="1">
      <alignment horizontal="center" vertical="center"/>
    </xf>
    <xf numFmtId="0" fontId="38" fillId="0" borderId="0" xfId="14" applyFont="1" applyAlignment="1">
      <alignment horizontal="center" vertical="center"/>
    </xf>
    <xf numFmtId="0" fontId="12" fillId="3" borderId="0" xfId="14" applyFont="1" applyFill="1" applyAlignment="1">
      <alignment horizontal="center" vertical="center"/>
    </xf>
    <xf numFmtId="0" fontId="12" fillId="3" borderId="0" xfId="14" applyFont="1" applyFill="1" applyAlignment="1">
      <alignment horizontal="center" vertical="center" wrapText="1"/>
    </xf>
    <xf numFmtId="0" fontId="21" fillId="0" borderId="0" xfId="14" applyFont="1" applyAlignment="1">
      <alignment horizontal="center" vertical="center"/>
    </xf>
    <xf numFmtId="0" fontId="21" fillId="0" borderId="0" xfId="14" applyFont="1" applyAlignment="1">
      <alignment horizontal="left" vertical="center"/>
    </xf>
    <xf numFmtId="0" fontId="21" fillId="3" borderId="14" xfId="14" applyFont="1" applyFill="1" applyBorder="1" applyAlignment="1">
      <alignment horizontal="center" vertical="center" wrapText="1"/>
    </xf>
    <xf numFmtId="0" fontId="21" fillId="3" borderId="21" xfId="14" applyFont="1" applyFill="1" applyBorder="1" applyAlignment="1">
      <alignment horizontal="center" vertical="center" wrapText="1"/>
    </xf>
    <xf numFmtId="0" fontId="21" fillId="3" borderId="10" xfId="14" applyFont="1" applyFill="1" applyBorder="1" applyAlignment="1">
      <alignment horizontal="center" vertical="center" wrapText="1"/>
    </xf>
    <xf numFmtId="0" fontId="3" fillId="0" borderId="24" xfId="14" applyFont="1" applyBorder="1" applyAlignment="1">
      <alignment horizontal="center" vertical="center"/>
    </xf>
    <xf numFmtId="0" fontId="3" fillId="0" borderId="18" xfId="14" applyFont="1" applyBorder="1" applyAlignment="1">
      <alignment horizontal="center" vertical="center"/>
    </xf>
    <xf numFmtId="0" fontId="3" fillId="0" borderId="13" xfId="14" applyFont="1" applyBorder="1" applyAlignment="1">
      <alignment horizontal="center" vertical="center"/>
    </xf>
    <xf numFmtId="170" fontId="18" fillId="3" borderId="2" xfId="0" applyNumberFormat="1" applyFont="1" applyFill="1" applyBorder="1" applyAlignment="1" applyProtection="1">
      <alignment horizontal="center"/>
      <protection locked="0"/>
    </xf>
    <xf numFmtId="0" fontId="21" fillId="3" borderId="0" xfId="14" applyFont="1" applyFill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10" fontId="18" fillId="0" borderId="2" xfId="11" applyNumberFormat="1" applyFont="1" applyBorder="1" applyAlignment="1">
      <alignment horizontal="center" vertical="center" wrapText="1"/>
    </xf>
    <xf numFmtId="10" fontId="20" fillId="0" borderId="2" xfId="11" applyNumberFormat="1" applyFont="1" applyBorder="1" applyAlignment="1">
      <alignment horizontal="center" vertical="center" wrapText="1"/>
    </xf>
    <xf numFmtId="10" fontId="18" fillId="0" borderId="13" xfId="11" applyNumberFormat="1" applyFont="1" applyBorder="1" applyAlignment="1">
      <alignment horizontal="center" vertical="center" wrapText="1"/>
    </xf>
    <xf numFmtId="10" fontId="20" fillId="0" borderId="25" xfId="11" applyNumberFormat="1" applyFont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20" fillId="11" borderId="2" xfId="0" applyFont="1" applyFill="1" applyBorder="1" applyAlignment="1" applyProtection="1">
      <alignment horizontal="center"/>
      <protection locked="0"/>
    </xf>
    <xf numFmtId="0" fontId="20" fillId="11" borderId="2" xfId="0" applyFont="1" applyFill="1" applyBorder="1" applyAlignment="1" applyProtection="1">
      <alignment horizontal="center" vertical="center"/>
      <protection locked="0"/>
    </xf>
    <xf numFmtId="0" fontId="20" fillId="11" borderId="2" xfId="3" applyNumberFormat="1" applyFont="1" applyFill="1" applyBorder="1" applyAlignment="1" applyProtection="1">
      <alignment horizontal="center"/>
      <protection locked="0"/>
    </xf>
    <xf numFmtId="2" fontId="20" fillId="11" borderId="5" xfId="0" applyNumberFormat="1" applyFont="1" applyFill="1" applyBorder="1" applyAlignment="1" applyProtection="1">
      <alignment horizontal="center"/>
      <protection locked="0"/>
    </xf>
    <xf numFmtId="0" fontId="20" fillId="11" borderId="2" xfId="3" applyNumberFormat="1" applyFont="1" applyFill="1" applyBorder="1" applyAlignment="1" applyProtection="1">
      <alignment horizontal="center" vertical="center"/>
      <protection locked="0"/>
    </xf>
    <xf numFmtId="0" fontId="20" fillId="11" borderId="6" xfId="11" applyFont="1" applyFill="1" applyBorder="1" applyAlignment="1">
      <alignment horizontal="center" vertical="center" wrapText="1"/>
    </xf>
    <xf numFmtId="10" fontId="18" fillId="11" borderId="2" xfId="11" applyNumberFormat="1" applyFont="1" applyFill="1" applyBorder="1" applyAlignment="1">
      <alignment horizontal="center" vertical="center" wrapText="1"/>
    </xf>
    <xf numFmtId="10" fontId="18" fillId="11" borderId="13" xfId="11" applyNumberFormat="1" applyFont="1" applyFill="1" applyBorder="1" applyAlignment="1">
      <alignment horizontal="center" vertical="center" wrapText="1"/>
    </xf>
    <xf numFmtId="10" fontId="18" fillId="11" borderId="18" xfId="11" applyNumberFormat="1" applyFont="1" applyFill="1" applyBorder="1" applyAlignment="1">
      <alignment horizontal="center" vertical="center" wrapText="1"/>
    </xf>
    <xf numFmtId="0" fontId="18" fillId="11" borderId="13" xfId="11" applyFont="1" applyFill="1" applyBorder="1" applyAlignment="1">
      <alignment vertical="center" wrapText="1"/>
    </xf>
    <xf numFmtId="10" fontId="18" fillId="0" borderId="25" xfId="11" applyNumberFormat="1" applyFont="1" applyBorder="1" applyAlignment="1">
      <alignment horizontal="center" vertical="center" wrapText="1"/>
    </xf>
    <xf numFmtId="10" fontId="20" fillId="11" borderId="2" xfId="11" applyNumberFormat="1" applyFont="1" applyFill="1" applyBorder="1" applyAlignment="1">
      <alignment horizontal="center" vertical="center" wrapText="1"/>
    </xf>
    <xf numFmtId="10" fontId="20" fillId="0" borderId="13" xfId="11" applyNumberFormat="1" applyFont="1" applyBorder="1" applyAlignment="1">
      <alignment horizontal="center" vertical="center" wrapText="1"/>
    </xf>
    <xf numFmtId="2" fontId="47" fillId="0" borderId="6" xfId="22" applyNumberFormat="1" applyFont="1" applyBorder="1" applyAlignment="1">
      <alignment horizontal="center" vertical="center"/>
    </xf>
    <xf numFmtId="166" fontId="20" fillId="3" borderId="2" xfId="5" applyNumberFormat="1" applyFont="1" applyFill="1" applyBorder="1" applyAlignment="1">
      <alignment horizontal="center" vertical="center"/>
    </xf>
    <xf numFmtId="165" fontId="20" fillId="3" borderId="2" xfId="5" applyFont="1" applyFill="1" applyBorder="1" applyAlignment="1">
      <alignment horizontal="center" vertical="center"/>
    </xf>
    <xf numFmtId="165" fontId="20" fillId="3" borderId="2" xfId="5" applyFont="1" applyFill="1" applyBorder="1" applyAlignment="1">
      <alignment horizontal="center" vertical="center" wrapText="1"/>
    </xf>
    <xf numFmtId="43" fontId="20" fillId="3" borderId="2" xfId="8" applyFont="1" applyFill="1" applyBorder="1" applyAlignment="1">
      <alignment horizontal="center" vertical="center" wrapText="1"/>
    </xf>
    <xf numFmtId="43" fontId="20" fillId="3" borderId="2" xfId="8" applyFont="1" applyFill="1" applyBorder="1" applyAlignment="1">
      <alignment horizontal="center" vertical="center"/>
    </xf>
    <xf numFmtId="10" fontId="18" fillId="3" borderId="2" xfId="5" applyNumberFormat="1" applyFont="1" applyFill="1" applyBorder="1" applyAlignment="1">
      <alignment vertical="center"/>
    </xf>
    <xf numFmtId="0" fontId="18" fillId="3" borderId="2" xfId="9" applyFont="1" applyFill="1" applyBorder="1" applyAlignment="1">
      <alignment horizontal="center" vertical="center"/>
    </xf>
    <xf numFmtId="172" fontId="18" fillId="3" borderId="2" xfId="9" applyNumberFormat="1" applyFont="1" applyFill="1" applyBorder="1" applyAlignment="1">
      <alignment horizontal="center" vertical="center"/>
    </xf>
    <xf numFmtId="165" fontId="18" fillId="3" borderId="2" xfId="5" applyFont="1" applyFill="1" applyBorder="1" applyAlignment="1">
      <alignment vertical="center"/>
    </xf>
    <xf numFmtId="10" fontId="18" fillId="3" borderId="2" xfId="5" applyNumberFormat="1" applyFont="1" applyFill="1" applyBorder="1" applyAlignment="1">
      <alignment vertical="center" wrapText="1"/>
    </xf>
    <xf numFmtId="10" fontId="18" fillId="11" borderId="2" xfId="5" applyNumberFormat="1" applyFont="1" applyFill="1" applyBorder="1" applyAlignment="1">
      <alignment vertical="center" wrapText="1"/>
    </xf>
    <xf numFmtId="0" fontId="18" fillId="11" borderId="2" xfId="9" applyFont="1" applyFill="1" applyBorder="1" applyAlignment="1">
      <alignment horizontal="center" vertical="center"/>
    </xf>
    <xf numFmtId="172" fontId="18" fillId="11" borderId="2" xfId="9" applyNumberFormat="1" applyFont="1" applyFill="1" applyBorder="1" applyAlignment="1">
      <alignment horizontal="center" vertical="center"/>
    </xf>
    <xf numFmtId="165" fontId="18" fillId="11" borderId="2" xfId="5" applyFont="1" applyFill="1" applyBorder="1" applyAlignment="1">
      <alignment vertical="center"/>
    </xf>
    <xf numFmtId="10" fontId="18" fillId="11" borderId="2" xfId="5" applyNumberFormat="1" applyFont="1" applyFill="1" applyBorder="1" applyAlignment="1">
      <alignment vertical="center"/>
    </xf>
    <xf numFmtId="0" fontId="18" fillId="0" borderId="2" xfId="15" applyFont="1" applyBorder="1" applyAlignment="1">
      <alignment horizontal="center" vertical="center"/>
    </xf>
    <xf numFmtId="0" fontId="40" fillId="0" borderId="2" xfId="0" applyFont="1" applyBorder="1" applyAlignment="1">
      <alignment vertical="center" wrapText="1"/>
    </xf>
    <xf numFmtId="0" fontId="40" fillId="3" borderId="2" xfId="0" applyFont="1" applyFill="1" applyBorder="1" applyAlignment="1">
      <alignment horizontal="center" vertical="center"/>
    </xf>
    <xf numFmtId="2" fontId="40" fillId="3" borderId="2" xfId="0" applyNumberFormat="1" applyFont="1" applyFill="1" applyBorder="1" applyAlignment="1">
      <alignment horizontal="center" vertical="center"/>
    </xf>
    <xf numFmtId="9" fontId="40" fillId="3" borderId="2" xfId="3" applyFont="1" applyFill="1" applyBorder="1" applyAlignment="1">
      <alignment horizontal="center" vertical="center"/>
    </xf>
    <xf numFmtId="10" fontId="40" fillId="3" borderId="2" xfId="0" applyNumberFormat="1" applyFont="1" applyFill="1" applyBorder="1" applyAlignment="1">
      <alignment horizontal="center" vertical="center"/>
    </xf>
    <xf numFmtId="4" fontId="18" fillId="11" borderId="0" xfId="31" applyNumberFormat="1" applyFont="1" applyFill="1" applyBorder="1" applyAlignment="1" applyProtection="1">
      <alignment horizontal="center"/>
    </xf>
    <xf numFmtId="10" fontId="18" fillId="11" borderId="0" xfId="3" applyNumberFormat="1" applyFont="1" applyFill="1" applyBorder="1" applyAlignment="1" applyProtection="1">
      <alignment horizontal="center" vertical="center"/>
    </xf>
    <xf numFmtId="10" fontId="18" fillId="11" borderId="0" xfId="28" applyNumberFormat="1" applyFont="1" applyFill="1" applyBorder="1" applyAlignment="1" applyProtection="1">
      <alignment horizontal="center" vertical="center"/>
    </xf>
    <xf numFmtId="4" fontId="18" fillId="11" borderId="0" xfId="31" applyNumberFormat="1" applyFont="1" applyFill="1" applyBorder="1" applyAlignment="1" applyProtection="1">
      <alignment horizontal="center" vertical="center"/>
    </xf>
    <xf numFmtId="174" fontId="18" fillId="2" borderId="0" xfId="28" applyNumberFormat="1" applyFont="1" applyFill="1" applyBorder="1" applyAlignment="1" applyProtection="1">
      <alignment horizontal="center" vertical="center"/>
    </xf>
    <xf numFmtId="4" fontId="18" fillId="11" borderId="0" xfId="31" applyNumberFormat="1" applyFont="1" applyFill="1" applyBorder="1" applyAlignment="1" applyProtection="1">
      <alignment horizontal="center" vertical="top"/>
    </xf>
    <xf numFmtId="4" fontId="18" fillId="3" borderId="0" xfId="31" applyNumberFormat="1" applyFont="1" applyFill="1" applyBorder="1" applyAlignment="1" applyProtection="1">
      <alignment horizontal="center"/>
    </xf>
    <xf numFmtId="9" fontId="18" fillId="3" borderId="0" xfId="28" applyNumberFormat="1" applyFont="1" applyFill="1" applyBorder="1" applyAlignment="1" applyProtection="1">
      <alignment horizontal="center" vertical="center"/>
    </xf>
    <xf numFmtId="4" fontId="18" fillId="3" borderId="0" xfId="31" applyNumberFormat="1" applyFont="1" applyFill="1" applyBorder="1" applyAlignment="1" applyProtection="1">
      <alignment horizontal="center" vertical="center"/>
    </xf>
    <xf numFmtId="174" fontId="18" fillId="3" borderId="0" xfId="28" applyNumberFormat="1" applyFont="1" applyFill="1" applyBorder="1" applyAlignment="1" applyProtection="1">
      <alignment horizontal="center" vertical="center"/>
    </xf>
    <xf numFmtId="4" fontId="18" fillId="3" borderId="0" xfId="31" applyNumberFormat="1" applyFont="1" applyFill="1" applyBorder="1" applyAlignment="1" applyProtection="1">
      <alignment horizontal="center" vertical="top"/>
    </xf>
    <xf numFmtId="10" fontId="18" fillId="3" borderId="0" xfId="28" applyNumberFormat="1" applyFont="1" applyFill="1" applyBorder="1" applyAlignment="1" applyProtection="1">
      <alignment horizontal="center" vertical="center"/>
    </xf>
    <xf numFmtId="174" fontId="42" fillId="2" borderId="0" xfId="28" applyNumberFormat="1" applyFont="1" applyFill="1" applyBorder="1" applyAlignment="1" applyProtection="1">
      <alignment horizontal="center" vertical="center"/>
    </xf>
    <xf numFmtId="174" fontId="42" fillId="2" borderId="12" xfId="28" applyNumberFormat="1" applyFont="1" applyFill="1" applyBorder="1" applyAlignment="1" applyProtection="1">
      <alignment horizontal="center" vertical="center"/>
    </xf>
    <xf numFmtId="169" fontId="49" fillId="2" borderId="12" xfId="27" applyNumberFormat="1" applyFont="1" applyFill="1" applyBorder="1"/>
    <xf numFmtId="44" fontId="42" fillId="2" borderId="0" xfId="2" applyFont="1" applyFill="1" applyBorder="1" applyAlignment="1" applyProtection="1">
      <alignment horizontal="center" vertical="center"/>
    </xf>
    <xf numFmtId="9" fontId="42" fillId="2" borderId="12" xfId="3" applyFont="1" applyFill="1" applyBorder="1" applyAlignment="1" applyProtection="1">
      <alignment horizontal="center" vertical="center"/>
    </xf>
    <xf numFmtId="10" fontId="42" fillId="2" borderId="0" xfId="28" applyNumberFormat="1" applyFont="1" applyFill="1" applyBorder="1" applyAlignment="1" applyProtection="1">
      <alignment horizontal="center" vertical="center"/>
    </xf>
    <xf numFmtId="169" fontId="49" fillId="2" borderId="18" xfId="27" applyNumberFormat="1" applyFont="1" applyFill="1" applyBorder="1" applyAlignment="1">
      <alignment horizontal="left" vertical="center"/>
    </xf>
    <xf numFmtId="169" fontId="49" fillId="2" borderId="13" xfId="27" applyNumberFormat="1" applyFont="1" applyFill="1" applyBorder="1"/>
    <xf numFmtId="174" fontId="42" fillId="2" borderId="18" xfId="28" applyNumberFormat="1" applyFont="1" applyFill="1" applyBorder="1" applyAlignment="1" applyProtection="1">
      <alignment horizontal="center" vertical="center"/>
    </xf>
    <xf numFmtId="10" fontId="42" fillId="2" borderId="18" xfId="28" applyNumberFormat="1" applyFont="1" applyFill="1" applyBorder="1" applyAlignment="1" applyProtection="1">
      <alignment horizontal="center" vertical="center"/>
    </xf>
    <xf numFmtId="0" fontId="18" fillId="10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41" fillId="11" borderId="2" xfId="0" applyFont="1" applyFill="1" applyBorder="1" applyAlignment="1">
      <alignment horizontal="center"/>
    </xf>
    <xf numFmtId="0" fontId="40" fillId="0" borderId="2" xfId="0" applyFont="1" applyBorder="1" applyAlignment="1">
      <alignment horizontal="center"/>
    </xf>
    <xf numFmtId="0" fontId="40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left" vertical="center" wrapText="1"/>
    </xf>
    <xf numFmtId="44" fontId="40" fillId="0" borderId="2" xfId="2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wrapText="1"/>
    </xf>
    <xf numFmtId="0" fontId="50" fillId="0" borderId="0" xfId="0" applyFont="1"/>
    <xf numFmtId="43" fontId="50" fillId="0" borderId="0" xfId="1" applyFont="1"/>
    <xf numFmtId="8" fontId="0" fillId="0" borderId="0" xfId="0" applyNumberFormat="1"/>
    <xf numFmtId="0" fontId="20" fillId="11" borderId="2" xfId="20" applyFont="1" applyFill="1" applyBorder="1" applyAlignment="1">
      <alignment horizontal="right"/>
    </xf>
    <xf numFmtId="44" fontId="40" fillId="0" borderId="2" xfId="2" applyFont="1" applyFill="1" applyBorder="1"/>
    <xf numFmtId="0" fontId="0" fillId="0" borderId="0" xfId="0" quotePrefix="1"/>
    <xf numFmtId="0" fontId="8" fillId="14" borderId="0" xfId="0" applyFont="1" applyFill="1" applyAlignment="1">
      <alignment vertical="center"/>
    </xf>
    <xf numFmtId="0" fontId="51" fillId="14" borderId="0" xfId="0" applyFont="1" applyFill="1"/>
    <xf numFmtId="2" fontId="51" fillId="14" borderId="0" xfId="0" applyNumberFormat="1" applyFont="1" applyFill="1"/>
    <xf numFmtId="4" fontId="24" fillId="14" borderId="0" xfId="0" applyNumberFormat="1" applyFont="1" applyFill="1"/>
    <xf numFmtId="165" fontId="52" fillId="14" borderId="0" xfId="19" applyFont="1" applyFill="1" applyBorder="1"/>
    <xf numFmtId="165" fontId="51" fillId="14" borderId="0" xfId="19" applyFont="1" applyFill="1" applyBorder="1"/>
    <xf numFmtId="0" fontId="49" fillId="2" borderId="15" xfId="0" applyFont="1" applyFill="1" applyBorder="1"/>
    <xf numFmtId="0" fontId="42" fillId="2" borderId="17" xfId="0" applyFont="1" applyFill="1" applyBorder="1"/>
    <xf numFmtId="0" fontId="40" fillId="3" borderId="0" xfId="0" applyFont="1" applyFill="1" applyAlignment="1">
      <alignment horizontal="left" vertical="center"/>
    </xf>
    <xf numFmtId="43" fontId="20" fillId="11" borderId="6" xfId="1" applyFont="1" applyFill="1" applyBorder="1" applyAlignment="1">
      <alignment horizontal="center" vertical="center"/>
    </xf>
    <xf numFmtId="43" fontId="20" fillId="11" borderId="6" xfId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43" fontId="18" fillId="0" borderId="2" xfId="1" applyFont="1" applyFill="1" applyBorder="1" applyAlignment="1" applyProtection="1">
      <alignment horizontal="left" vertical="center" wrapText="1"/>
    </xf>
    <xf numFmtId="0" fontId="42" fillId="0" borderId="18" xfId="0" applyFont="1" applyBorder="1" applyAlignment="1">
      <alignment horizontal="right"/>
    </xf>
    <xf numFmtId="183" fontId="42" fillId="0" borderId="18" xfId="1" applyNumberFormat="1" applyFont="1" applyFill="1" applyBorder="1" applyAlignment="1">
      <alignment vertical="center"/>
    </xf>
    <xf numFmtId="43" fontId="42" fillId="0" borderId="0" xfId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43" fontId="20" fillId="15" borderId="6" xfId="1" applyFont="1" applyFill="1" applyBorder="1" applyAlignment="1">
      <alignment horizontal="center" vertical="center"/>
    </xf>
    <xf numFmtId="43" fontId="57" fillId="0" borderId="0" xfId="1" applyFont="1" applyFill="1" applyBorder="1" applyAlignment="1">
      <alignment horizontal="center" vertical="center" wrapText="1"/>
    </xf>
    <xf numFmtId="43" fontId="58" fillId="0" borderId="0" xfId="0" applyNumberFormat="1" applyFont="1" applyAlignment="1" applyProtection="1">
      <alignment horizontal="left" wrapText="1"/>
      <protection locked="0"/>
    </xf>
    <xf numFmtId="0" fontId="40" fillId="0" borderId="0" xfId="0" applyFont="1"/>
    <xf numFmtId="0" fontId="59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30" fillId="2" borderId="2" xfId="14" applyNumberFormat="1" applyFont="1" applyFill="1" applyBorder="1" applyAlignment="1">
      <alignment horizontal="center" vertical="center"/>
    </xf>
    <xf numFmtId="0" fontId="6" fillId="11" borderId="2" xfId="14" applyFont="1" applyFill="1" applyBorder="1" applyAlignment="1">
      <alignment vertical="center"/>
    </xf>
    <xf numFmtId="165" fontId="6" fillId="3" borderId="2" xfId="14" applyNumberFormat="1" applyFont="1" applyFill="1" applyBorder="1" applyAlignment="1">
      <alignment horizontal="center" vertical="center"/>
    </xf>
    <xf numFmtId="0" fontId="6" fillId="0" borderId="0" xfId="14" applyFont="1" applyAlignment="1">
      <alignment vertical="center"/>
    </xf>
    <xf numFmtId="165" fontId="6" fillId="3" borderId="0" xfId="14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1" borderId="2" xfId="0" applyFont="1" applyFill="1" applyBorder="1" applyAlignment="1">
      <alignment horizontal="center" vertical="center"/>
    </xf>
    <xf numFmtId="0" fontId="13" fillId="11" borderId="5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vertical="center" wrapText="1"/>
    </xf>
    <xf numFmtId="185" fontId="13" fillId="11" borderId="2" xfId="0" applyNumberFormat="1" applyFont="1" applyFill="1" applyBorder="1" applyAlignment="1">
      <alignment horizontal="center" vertical="center"/>
    </xf>
    <xf numFmtId="185" fontId="13" fillId="11" borderId="15" xfId="0" applyNumberFormat="1" applyFont="1" applyFill="1" applyBorder="1" applyAlignment="1">
      <alignment horizontal="center" vertical="center"/>
    </xf>
    <xf numFmtId="185" fontId="7" fillId="11" borderId="14" xfId="0" applyNumberFormat="1" applyFont="1" applyFill="1" applyBorder="1" applyAlignment="1">
      <alignment horizontal="center" vertical="center"/>
    </xf>
    <xf numFmtId="0" fontId="7" fillId="11" borderId="21" xfId="0" applyFont="1" applyFill="1" applyBorder="1" applyAlignment="1">
      <alignment horizontal="center" vertical="center"/>
    </xf>
    <xf numFmtId="0" fontId="7" fillId="11" borderId="21" xfId="0" applyFont="1" applyFill="1" applyBorder="1" applyAlignment="1">
      <alignment vertical="center"/>
    </xf>
    <xf numFmtId="0" fontId="7" fillId="11" borderId="10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185" fontId="13" fillId="0" borderId="2" xfId="0" applyNumberFormat="1" applyFont="1" applyBorder="1" applyAlignment="1">
      <alignment horizontal="center" vertical="center"/>
    </xf>
    <xf numFmtId="185" fontId="13" fillId="0" borderId="15" xfId="0" applyNumberFormat="1" applyFont="1" applyBorder="1" applyAlignment="1">
      <alignment horizontal="center" vertical="center"/>
    </xf>
    <xf numFmtId="185" fontId="7" fillId="11" borderId="24" xfId="0" applyNumberFormat="1" applyFont="1" applyFill="1" applyBorder="1" applyAlignment="1">
      <alignment horizontal="center" vertical="center"/>
    </xf>
    <xf numFmtId="0" fontId="7" fillId="11" borderId="18" xfId="0" applyFont="1" applyFill="1" applyBorder="1" applyAlignment="1">
      <alignment horizontal="center" vertical="center"/>
    </xf>
    <xf numFmtId="0" fontId="7" fillId="11" borderId="18" xfId="0" applyFont="1" applyFill="1" applyBorder="1" applyAlignment="1">
      <alignment vertical="center"/>
    </xf>
    <xf numFmtId="0" fontId="7" fillId="11" borderId="13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85" fontId="7" fillId="0" borderId="2" xfId="0" applyNumberFormat="1" applyFont="1" applyBorder="1" applyAlignment="1">
      <alignment horizontal="center" vertical="center"/>
    </xf>
    <xf numFmtId="185" fontId="7" fillId="0" borderId="6" xfId="0" applyNumberFormat="1" applyFont="1" applyBorder="1" applyAlignment="1">
      <alignment horizontal="center" vertical="center"/>
    </xf>
    <xf numFmtId="165" fontId="7" fillId="0" borderId="22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185" fontId="7" fillId="7" borderId="15" xfId="0" applyNumberFormat="1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vertical="center"/>
    </xf>
    <xf numFmtId="0" fontId="7" fillId="7" borderId="16" xfId="0" applyFont="1" applyFill="1" applyBorder="1" applyAlignment="1">
      <alignment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4" fontId="13" fillId="0" borderId="2" xfId="2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2" fontId="13" fillId="0" borderId="0" xfId="0" applyNumberFormat="1" applyFont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60" fillId="0" borderId="0" xfId="0" applyFont="1" applyAlignment="1">
      <alignment horizontal="right" vertical="center"/>
    </xf>
    <xf numFmtId="44" fontId="13" fillId="0" borderId="0" xfId="2" applyFont="1" applyFill="1" applyBorder="1" applyAlignment="1">
      <alignment horizontal="center" vertical="center"/>
    </xf>
    <xf numFmtId="185" fontId="7" fillId="11" borderId="15" xfId="0" applyNumberFormat="1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vertical="center"/>
    </xf>
    <xf numFmtId="0" fontId="7" fillId="11" borderId="16" xfId="0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4" fontId="13" fillId="0" borderId="2" xfId="0" applyNumberFormat="1" applyFont="1" applyBorder="1" applyAlignment="1">
      <alignment horizontal="center" vertical="center"/>
    </xf>
    <xf numFmtId="183" fontId="42" fillId="0" borderId="0" xfId="1" applyNumberFormat="1" applyFont="1" applyFill="1" applyBorder="1"/>
    <xf numFmtId="0" fontId="18" fillId="3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43" fontId="18" fillId="0" borderId="5" xfId="1" applyFont="1" applyFill="1" applyBorder="1" applyAlignment="1" applyProtection="1">
      <alignment horizontal="left" vertical="center" wrapText="1"/>
    </xf>
    <xf numFmtId="43" fontId="42" fillId="2" borderId="10" xfId="1" applyFont="1" applyFill="1" applyBorder="1" applyAlignment="1">
      <alignment horizontal="center" vertical="center"/>
    </xf>
    <xf numFmtId="0" fontId="17" fillId="0" borderId="15" xfId="14" applyFont="1" applyBorder="1" applyAlignment="1">
      <alignment horizontal="left" vertical="center"/>
    </xf>
    <xf numFmtId="0" fontId="17" fillId="0" borderId="17" xfId="14" applyFont="1" applyBorder="1" applyAlignment="1">
      <alignment horizontal="center" vertical="center"/>
    </xf>
    <xf numFmtId="0" fontId="17" fillId="0" borderId="16" xfId="14" applyFont="1" applyBorder="1" applyAlignment="1">
      <alignment horizontal="center" vertical="center"/>
    </xf>
    <xf numFmtId="0" fontId="20" fillId="0" borderId="2" xfId="14" applyFont="1" applyBorder="1" applyAlignment="1">
      <alignment horizontal="left" vertical="center"/>
    </xf>
    <xf numFmtId="0" fontId="18" fillId="0" borderId="2" xfId="11" applyFont="1" applyBorder="1" applyAlignment="1">
      <alignment horizontal="center" vertical="center" wrapText="1"/>
    </xf>
    <xf numFmtId="0" fontId="20" fillId="11" borderId="2" xfId="0" applyFont="1" applyFill="1" applyBorder="1" applyAlignment="1">
      <alignment horizontal="center" vertical="center"/>
    </xf>
    <xf numFmtId="44" fontId="42" fillId="2" borderId="18" xfId="2" applyFont="1" applyFill="1" applyBorder="1" applyAlignment="1">
      <alignment horizontal="center" vertical="center"/>
    </xf>
    <xf numFmtId="0" fontId="20" fillId="3" borderId="2" xfId="14" applyFont="1" applyFill="1" applyBorder="1" applyAlignment="1">
      <alignment horizontal="center" vertical="center"/>
    </xf>
    <xf numFmtId="0" fontId="18" fillId="0" borderId="2" xfId="14" applyFont="1" applyBorder="1" applyAlignment="1">
      <alignment horizontal="center" vertical="center"/>
    </xf>
    <xf numFmtId="0" fontId="20" fillId="3" borderId="2" xfId="14" applyFont="1" applyFill="1" applyBorder="1" applyAlignment="1">
      <alignment horizontal="center" vertical="center" wrapText="1"/>
    </xf>
    <xf numFmtId="49" fontId="20" fillId="3" borderId="2" xfId="16" applyNumberFormat="1" applyFont="1" applyFill="1" applyBorder="1" applyAlignment="1">
      <alignment horizontal="left" vertical="center"/>
    </xf>
    <xf numFmtId="44" fontId="20" fillId="11" borderId="2" xfId="2" applyFont="1" applyFill="1" applyBorder="1" applyAlignment="1">
      <alignment horizontal="right"/>
    </xf>
    <xf numFmtId="44" fontId="20" fillId="11" borderId="2" xfId="2" applyFont="1" applyFill="1" applyBorder="1"/>
    <xf numFmtId="0" fontId="41" fillId="3" borderId="2" xfId="0" applyFont="1" applyFill="1" applyBorder="1" applyAlignment="1">
      <alignment vertical="center"/>
    </xf>
    <xf numFmtId="0" fontId="41" fillId="3" borderId="2" xfId="0" applyFont="1" applyFill="1" applyBorder="1"/>
    <xf numFmtId="44" fontId="20" fillId="11" borderId="2" xfId="2" applyFont="1" applyFill="1" applyBorder="1" applyAlignment="1">
      <alignment horizontal="left" vertical="center" wrapText="1"/>
    </xf>
    <xf numFmtId="44" fontId="20" fillId="11" borderId="6" xfId="2" applyFont="1" applyFill="1" applyBorder="1" applyAlignment="1">
      <alignment horizontal="left" vertical="center" wrapText="1"/>
    </xf>
    <xf numFmtId="44" fontId="20" fillId="11" borderId="2" xfId="2" applyFont="1" applyFill="1" applyBorder="1" applyAlignment="1">
      <alignment horizontal="left" vertical="center"/>
    </xf>
    <xf numFmtId="0" fontId="20" fillId="11" borderId="2" xfId="15" applyFont="1" applyFill="1" applyBorder="1" applyAlignment="1">
      <alignment horizontal="center" vertical="center"/>
    </xf>
    <xf numFmtId="43" fontId="20" fillId="11" borderId="2" xfId="1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/>
    </xf>
    <xf numFmtId="0" fontId="18" fillId="10" borderId="2" xfId="0" applyFont="1" applyFill="1" applyBorder="1" applyAlignment="1">
      <alignment wrapText="1"/>
    </xf>
    <xf numFmtId="0" fontId="18" fillId="10" borderId="2" xfId="0" applyFont="1" applyFill="1" applyBorder="1"/>
    <xf numFmtId="43" fontId="18" fillId="10" borderId="2" xfId="1" applyFont="1" applyFill="1" applyBorder="1"/>
    <xf numFmtId="44" fontId="18" fillId="10" borderId="2" xfId="2" applyFont="1" applyFill="1" applyBorder="1"/>
    <xf numFmtId="10" fontId="18" fillId="10" borderId="2" xfId="3" applyNumberFormat="1" applyFont="1" applyFill="1" applyBorder="1"/>
    <xf numFmtId="0" fontId="40" fillId="5" borderId="2" xfId="0" applyFont="1" applyFill="1" applyBorder="1" applyAlignment="1">
      <alignment horizontal="center"/>
    </xf>
    <xf numFmtId="0" fontId="40" fillId="5" borderId="2" xfId="0" applyFont="1" applyFill="1" applyBorder="1" applyAlignment="1">
      <alignment wrapText="1"/>
    </xf>
    <xf numFmtId="0" fontId="40" fillId="5" borderId="2" xfId="0" applyFont="1" applyFill="1" applyBorder="1"/>
    <xf numFmtId="43" fontId="40" fillId="5" borderId="2" xfId="1" applyFont="1" applyFill="1" applyBorder="1"/>
    <xf numFmtId="44" fontId="40" fillId="5" borderId="2" xfId="2" applyFont="1" applyFill="1" applyBorder="1"/>
    <xf numFmtId="10" fontId="40" fillId="5" borderId="2" xfId="3" applyNumberFormat="1" applyFont="1" applyFill="1" applyBorder="1"/>
    <xf numFmtId="0" fontId="40" fillId="0" borderId="2" xfId="0" applyFont="1" applyBorder="1" applyAlignment="1">
      <alignment wrapText="1"/>
    </xf>
    <xf numFmtId="0" fontId="40" fillId="0" borderId="2" xfId="0" applyFont="1" applyBorder="1"/>
    <xf numFmtId="43" fontId="40" fillId="0" borderId="2" xfId="1" applyFont="1" applyFill="1" applyBorder="1"/>
    <xf numFmtId="10" fontId="40" fillId="0" borderId="2" xfId="3" applyNumberFormat="1" applyFont="1" applyFill="1" applyBorder="1"/>
    <xf numFmtId="0" fontId="42" fillId="4" borderId="24" xfId="0" applyFont="1" applyFill="1" applyBorder="1" applyAlignment="1">
      <alignment horizontal="center"/>
    </xf>
    <xf numFmtId="0" fontId="42" fillId="4" borderId="18" xfId="0" applyFont="1" applyFill="1" applyBorder="1" applyAlignment="1">
      <alignment horizontal="center"/>
    </xf>
    <xf numFmtId="0" fontId="42" fillId="4" borderId="18" xfId="0" applyFont="1" applyFill="1" applyBorder="1" applyAlignment="1">
      <alignment wrapText="1"/>
    </xf>
    <xf numFmtId="0" fontId="42" fillId="4" borderId="18" xfId="0" applyFont="1" applyFill="1" applyBorder="1"/>
    <xf numFmtId="43" fontId="42" fillId="4" borderId="18" xfId="1" applyFont="1" applyFill="1" applyBorder="1"/>
    <xf numFmtId="43" fontId="42" fillId="4" borderId="18" xfId="1" applyFont="1" applyFill="1" applyBorder="1" applyAlignment="1">
      <alignment horizontal="right"/>
    </xf>
    <xf numFmtId="44" fontId="42" fillId="4" borderId="18" xfId="2" applyFont="1" applyFill="1" applyBorder="1"/>
    <xf numFmtId="0" fontId="20" fillId="11" borderId="2" xfId="0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vertical="center"/>
    </xf>
    <xf numFmtId="180" fontId="40" fillId="0" borderId="2" xfId="0" applyNumberFormat="1" applyFont="1" applyBorder="1" applyAlignment="1">
      <alignment vertical="center"/>
    </xf>
    <xf numFmtId="0" fontId="49" fillId="2" borderId="17" xfId="0" applyFont="1" applyFill="1" applyBorder="1"/>
    <xf numFmtId="0" fontId="49" fillId="2" borderId="17" xfId="0" applyFont="1" applyFill="1" applyBorder="1" applyAlignment="1">
      <alignment wrapText="1"/>
    </xf>
    <xf numFmtId="44" fontId="42" fillId="2" borderId="16" xfId="2" applyFont="1" applyFill="1" applyBorder="1"/>
    <xf numFmtId="10" fontId="42" fillId="2" borderId="13" xfId="11" applyNumberFormat="1" applyFont="1" applyFill="1" applyBorder="1" applyAlignment="1">
      <alignment horizontal="center" vertical="center" wrapText="1"/>
    </xf>
    <xf numFmtId="10" fontId="40" fillId="0" borderId="2" xfId="13" applyNumberFormat="1" applyFont="1" applyBorder="1" applyAlignment="1">
      <alignment horizontal="center" vertical="center"/>
    </xf>
    <xf numFmtId="10" fontId="41" fillId="0" borderId="2" xfId="13" applyNumberFormat="1" applyFont="1" applyBorder="1" applyAlignment="1">
      <alignment horizontal="center" vertical="center"/>
    </xf>
    <xf numFmtId="49" fontId="20" fillId="11" borderId="15" xfId="18" applyNumberFormat="1" applyFont="1" applyFill="1" applyBorder="1" applyAlignment="1">
      <alignment horizontal="center" vertical="center" wrapText="1"/>
    </xf>
    <xf numFmtId="49" fontId="20" fillId="11" borderId="17" xfId="18" applyNumberFormat="1" applyFont="1" applyFill="1" applyBorder="1" applyAlignment="1">
      <alignment horizontal="center" vertical="center" wrapText="1"/>
    </xf>
    <xf numFmtId="49" fontId="20" fillId="11" borderId="16" xfId="18" applyNumberFormat="1" applyFont="1" applyFill="1" applyBorder="1" applyAlignment="1">
      <alignment horizontal="center" vertical="center" wrapText="1"/>
    </xf>
    <xf numFmtId="2" fontId="18" fillId="3" borderId="2" xfId="18" applyNumberFormat="1" applyFont="1" applyFill="1" applyBorder="1" applyAlignment="1">
      <alignment horizontal="center" vertical="center"/>
    </xf>
    <xf numFmtId="0" fontId="18" fillId="3" borderId="2" xfId="18" applyFont="1" applyFill="1" applyBorder="1" applyAlignment="1">
      <alignment vertical="center" wrapText="1"/>
    </xf>
    <xf numFmtId="0" fontId="18" fillId="3" borderId="2" xfId="18" applyFont="1" applyFill="1" applyBorder="1" applyAlignment="1">
      <alignment horizontal="center" vertical="center"/>
    </xf>
    <xf numFmtId="4" fontId="18" fillId="3" borderId="2" xfId="18" applyNumberFormat="1" applyFont="1" applyFill="1" applyBorder="1" applyAlignment="1">
      <alignment horizontal="center" vertical="center"/>
    </xf>
    <xf numFmtId="44" fontId="18" fillId="3" borderId="2" xfId="2" applyFont="1" applyFill="1" applyBorder="1" applyAlignment="1">
      <alignment horizontal="center" vertical="center"/>
    </xf>
    <xf numFmtId="44" fontId="20" fillId="0" borderId="0" xfId="2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44" fontId="20" fillId="0" borderId="10" xfId="2" applyFont="1" applyBorder="1" applyAlignment="1">
      <alignment horizontal="center" vertical="center"/>
    </xf>
    <xf numFmtId="0" fontId="20" fillId="11" borderId="15" xfId="18" applyFont="1" applyFill="1" applyBorder="1" applyAlignment="1">
      <alignment horizontal="center" vertical="center"/>
    </xf>
    <xf numFmtId="0" fontId="20" fillId="11" borderId="17" xfId="18" applyFont="1" applyFill="1" applyBorder="1" applyAlignment="1">
      <alignment horizontal="center" vertical="center" wrapText="1"/>
    </xf>
    <xf numFmtId="0" fontId="20" fillId="11" borderId="17" xfId="18" applyFont="1" applyFill="1" applyBorder="1" applyAlignment="1">
      <alignment vertical="center" wrapText="1"/>
    </xf>
    <xf numFmtId="0" fontId="20" fillId="11" borderId="16" xfId="18" applyFont="1" applyFill="1" applyBorder="1" applyAlignment="1">
      <alignment vertical="center" wrapText="1"/>
    </xf>
    <xf numFmtId="49" fontId="18" fillId="3" borderId="2" xfId="18" applyNumberFormat="1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20" fillId="11" borderId="16" xfId="18" applyFont="1" applyFill="1" applyBorder="1" applyAlignment="1">
      <alignment horizontal="left" vertical="center" wrapText="1"/>
    </xf>
    <xf numFmtId="49" fontId="18" fillId="3" borderId="23" xfId="18" applyNumberFormat="1" applyFont="1" applyFill="1" applyBorder="1" applyAlignment="1">
      <alignment horizontal="center" vertical="center"/>
    </xf>
    <xf numFmtId="49" fontId="20" fillId="11" borderId="15" xfId="18" applyNumberFormat="1" applyFont="1" applyFill="1" applyBorder="1" applyAlignment="1">
      <alignment vertical="center"/>
    </xf>
    <xf numFmtId="49" fontId="20" fillId="11" borderId="17" xfId="18" applyNumberFormat="1" applyFont="1" applyFill="1" applyBorder="1" applyAlignment="1">
      <alignment vertical="center"/>
    </xf>
    <xf numFmtId="44" fontId="20" fillId="11" borderId="21" xfId="2" applyFont="1" applyFill="1" applyBorder="1" applyAlignment="1">
      <alignment horizontal="center" vertical="center"/>
    </xf>
    <xf numFmtId="0" fontId="18" fillId="11" borderId="21" xfId="0" applyFont="1" applyFill="1" applyBorder="1" applyAlignment="1">
      <alignment horizontal="center" vertical="center"/>
    </xf>
    <xf numFmtId="44" fontId="42" fillId="2" borderId="17" xfId="2" applyFont="1" applyFill="1" applyBorder="1" applyAlignment="1">
      <alignment horizontal="center" vertical="center"/>
    </xf>
    <xf numFmtId="0" fontId="49" fillId="2" borderId="17" xfId="0" applyFont="1" applyFill="1" applyBorder="1" applyAlignment="1">
      <alignment horizontal="center" vertical="center"/>
    </xf>
    <xf numFmtId="44" fontId="18" fillId="0" borderId="2" xfId="2" applyFont="1" applyFill="1" applyBorder="1" applyAlignment="1">
      <alignment horizontal="center" vertical="center"/>
    </xf>
    <xf numFmtId="9" fontId="42" fillId="2" borderId="18" xfId="0" applyNumberFormat="1" applyFont="1" applyFill="1" applyBorder="1" applyAlignment="1">
      <alignment horizontal="right" vertical="center"/>
    </xf>
    <xf numFmtId="165" fontId="64" fillId="0" borderId="0" xfId="19" applyFont="1" applyFill="1" applyBorder="1" applyAlignment="1">
      <alignment horizontal="left" vertical="top" wrapText="1"/>
    </xf>
    <xf numFmtId="165" fontId="18" fillId="0" borderId="0" xfId="19" applyFont="1" applyFill="1" applyBorder="1" applyAlignment="1">
      <alignment horizontal="left" vertical="top"/>
    </xf>
    <xf numFmtId="165" fontId="52" fillId="0" borderId="0" xfId="19" applyFont="1" applyFill="1" applyBorder="1"/>
    <xf numFmtId="165" fontId="51" fillId="0" borderId="0" xfId="19" applyFont="1" applyFill="1" applyBorder="1"/>
    <xf numFmtId="165" fontId="54" fillId="0" borderId="0" xfId="19" applyFont="1" applyFill="1" applyBorder="1"/>
    <xf numFmtId="165" fontId="8" fillId="0" borderId="0" xfId="19" applyFont="1" applyFill="1" applyBorder="1"/>
    <xf numFmtId="44" fontId="42" fillId="2" borderId="12" xfId="2" applyFont="1" applyFill="1" applyBorder="1" applyAlignment="1">
      <alignment horizontal="center" vertical="center"/>
    </xf>
    <xf numFmtId="44" fontId="18" fillId="3" borderId="2" xfId="2" applyFont="1" applyFill="1" applyBorder="1" applyAlignment="1" applyProtection="1">
      <alignment horizontal="right"/>
      <protection locked="0"/>
    </xf>
    <xf numFmtId="10" fontId="18" fillId="3" borderId="2" xfId="3" applyNumberFormat="1" applyFont="1" applyFill="1" applyBorder="1" applyAlignment="1">
      <alignment horizontal="right"/>
    </xf>
    <xf numFmtId="0" fontId="20" fillId="11" borderId="16" xfId="0" applyFont="1" applyFill="1" applyBorder="1" applyAlignment="1" applyProtection="1">
      <alignment vertical="center" wrapText="1"/>
      <protection locked="0"/>
    </xf>
    <xf numFmtId="0" fontId="20" fillId="11" borderId="2" xfId="0" applyFont="1" applyFill="1" applyBorder="1" applyAlignment="1" applyProtection="1">
      <alignment vertical="center" wrapText="1"/>
      <protection locked="0"/>
    </xf>
    <xf numFmtId="0" fontId="20" fillId="11" borderId="2" xfId="0" applyFont="1" applyFill="1" applyBorder="1" applyAlignment="1">
      <alignment vertical="center" wrapText="1"/>
    </xf>
    <xf numFmtId="0" fontId="18" fillId="3" borderId="16" xfId="16" applyFont="1" applyFill="1" applyBorder="1" applyAlignment="1">
      <alignment vertical="center"/>
    </xf>
    <xf numFmtId="0" fontId="41" fillId="3" borderId="22" xfId="0" applyFont="1" applyFill="1" applyBorder="1" applyAlignment="1">
      <alignment wrapText="1"/>
    </xf>
    <xf numFmtId="10" fontId="23" fillId="3" borderId="12" xfId="3" applyNumberFormat="1" applyFont="1" applyFill="1" applyBorder="1" applyAlignment="1">
      <alignment vertical="center"/>
    </xf>
    <xf numFmtId="10" fontId="18" fillId="10" borderId="2" xfId="0" applyNumberFormat="1" applyFont="1" applyFill="1" applyBorder="1" applyAlignment="1">
      <alignment horizontal="center"/>
    </xf>
    <xf numFmtId="10" fontId="40" fillId="5" borderId="2" xfId="0" applyNumberFormat="1" applyFont="1" applyFill="1" applyBorder="1" applyAlignment="1">
      <alignment horizontal="center"/>
    </xf>
    <xf numFmtId="10" fontId="40" fillId="0" borderId="2" xfId="0" applyNumberFormat="1" applyFont="1" applyBorder="1" applyAlignment="1">
      <alignment horizontal="center"/>
    </xf>
    <xf numFmtId="0" fontId="42" fillId="4" borderId="13" xfId="0" applyFont="1" applyFill="1" applyBorder="1" applyAlignment="1">
      <alignment horizontal="center"/>
    </xf>
    <xf numFmtId="0" fontId="20" fillId="0" borderId="2" xfId="14" applyFont="1" applyBorder="1" applyAlignment="1">
      <alignment horizontal="center" vertical="center" wrapText="1"/>
    </xf>
    <xf numFmtId="174" fontId="18" fillId="0" borderId="2" xfId="25" applyFont="1" applyFill="1" applyBorder="1" applyAlignment="1">
      <alignment horizontal="center" vertical="center"/>
    </xf>
    <xf numFmtId="177" fontId="18" fillId="0" borderId="2" xfId="25" applyNumberFormat="1" applyFont="1" applyFill="1" applyBorder="1" applyAlignment="1">
      <alignment horizontal="center" vertical="center"/>
    </xf>
    <xf numFmtId="173" fontId="18" fillId="0" borderId="2" xfId="25" applyNumberFormat="1" applyFont="1" applyFill="1" applyBorder="1" applyAlignment="1">
      <alignment horizontal="center" vertical="center"/>
    </xf>
    <xf numFmtId="0" fontId="20" fillId="11" borderId="5" xfId="0" applyFont="1" applyFill="1" applyBorder="1" applyAlignment="1">
      <alignment horizontal="center" vertical="center" wrapText="1"/>
    </xf>
    <xf numFmtId="44" fontId="18" fillId="3" borderId="0" xfId="2" applyFont="1" applyFill="1" applyBorder="1" applyAlignment="1" applyProtection="1">
      <alignment horizontal="center" vertical="center"/>
    </xf>
    <xf numFmtId="44" fontId="18" fillId="11" borderId="0" xfId="2" applyFont="1" applyFill="1" applyBorder="1" applyAlignment="1" applyProtection="1">
      <alignment horizontal="center" vertical="center"/>
    </xf>
    <xf numFmtId="2" fontId="20" fillId="11" borderId="5" xfId="0" applyNumberFormat="1" applyFont="1" applyFill="1" applyBorder="1" applyAlignment="1">
      <alignment horizontal="center" vertical="center" wrapText="1"/>
    </xf>
    <xf numFmtId="10" fontId="20" fillId="11" borderId="5" xfId="3" applyNumberFormat="1" applyFont="1" applyFill="1" applyBorder="1" applyAlignment="1">
      <alignment horizontal="center" vertical="center" wrapText="1"/>
    </xf>
    <xf numFmtId="0" fontId="20" fillId="11" borderId="2" xfId="15" applyFont="1" applyFill="1" applyBorder="1" applyAlignment="1">
      <alignment vertical="center"/>
    </xf>
    <xf numFmtId="44" fontId="42" fillId="2" borderId="0" xfId="2" applyFont="1" applyFill="1" applyBorder="1" applyAlignment="1">
      <alignment vertical="center"/>
    </xf>
    <xf numFmtId="0" fontId="0" fillId="0" borderId="2" xfId="0" applyBorder="1"/>
    <xf numFmtId="0" fontId="0" fillId="3" borderId="23" xfId="0" applyFill="1" applyBorder="1"/>
    <xf numFmtId="0" fontId="0" fillId="3" borderId="12" xfId="0" applyFill="1" applyBorder="1"/>
    <xf numFmtId="0" fontId="35" fillId="2" borderId="18" xfId="0" applyFont="1" applyFill="1" applyBorder="1" applyAlignment="1">
      <alignment horizontal="right"/>
    </xf>
    <xf numFmtId="44" fontId="35" fillId="2" borderId="13" xfId="2" applyFont="1" applyFill="1" applyBorder="1"/>
    <xf numFmtId="0" fontId="18" fillId="11" borderId="0" xfId="22" applyFont="1" applyFill="1" applyAlignment="1">
      <alignment horizontal="center" vertical="center"/>
    </xf>
    <xf numFmtId="0" fontId="18" fillId="11" borderId="20" xfId="22" applyFont="1" applyFill="1" applyBorder="1" applyAlignment="1">
      <alignment horizontal="center" vertical="center"/>
    </xf>
    <xf numFmtId="0" fontId="20" fillId="11" borderId="1" xfId="22" applyFont="1" applyFill="1" applyBorder="1" applyAlignment="1">
      <alignment horizontal="center" vertical="center"/>
    </xf>
    <xf numFmtId="0" fontId="20" fillId="11" borderId="2" xfId="22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174" fontId="18" fillId="0" borderId="2" xfId="35" applyFont="1" applyFill="1" applyBorder="1" applyAlignment="1">
      <alignment horizontal="left" vertical="center" wrapText="1"/>
    </xf>
    <xf numFmtId="4" fontId="18" fillId="0" borderId="2" xfId="35" applyNumberFormat="1" applyFont="1" applyFill="1" applyBorder="1" applyAlignment="1">
      <alignment horizontal="center" vertical="center"/>
    </xf>
    <xf numFmtId="174" fontId="18" fillId="0" borderId="2" xfId="35" applyFont="1" applyFill="1" applyBorder="1" applyAlignment="1">
      <alignment horizontal="center" vertical="center"/>
    </xf>
    <xf numFmtId="4" fontId="18" fillId="0" borderId="3" xfId="35" applyNumberFormat="1" applyFont="1" applyFill="1" applyBorder="1" applyAlignment="1">
      <alignment horizontal="center" vertical="center"/>
    </xf>
    <xf numFmtId="0" fontId="20" fillId="11" borderId="3" xfId="22" applyFont="1" applyFill="1" applyBorder="1" applyAlignment="1">
      <alignment horizontal="center" vertical="center" wrapText="1"/>
    </xf>
    <xf numFmtId="0" fontId="18" fillId="3" borderId="15" xfId="16" applyFont="1" applyFill="1" applyBorder="1" applyAlignment="1">
      <alignment horizontal="left" vertical="center"/>
    </xf>
    <xf numFmtId="0" fontId="18" fillId="3" borderId="17" xfId="16" applyFont="1" applyFill="1" applyBorder="1" applyAlignment="1">
      <alignment horizontal="left" vertical="center"/>
    </xf>
    <xf numFmtId="0" fontId="18" fillId="3" borderId="16" xfId="16" applyFont="1" applyFill="1" applyBorder="1" applyAlignment="1">
      <alignment horizontal="left" vertical="center"/>
    </xf>
    <xf numFmtId="0" fontId="40" fillId="3" borderId="21" xfId="0" applyFont="1" applyFill="1" applyBorder="1" applyAlignment="1">
      <alignment horizontal="left"/>
    </xf>
    <xf numFmtId="0" fontId="18" fillId="0" borderId="0" xfId="50" applyFont="1"/>
    <xf numFmtId="0" fontId="67" fillId="0" borderId="0" xfId="50" applyFont="1"/>
    <xf numFmtId="0" fontId="67" fillId="0" borderId="0" xfId="50" quotePrefix="1" applyFont="1"/>
    <xf numFmtId="0" fontId="19" fillId="0" borderId="0" xfId="21" applyFont="1"/>
    <xf numFmtId="0" fontId="20" fillId="11" borderId="0" xfId="0" applyFont="1" applyFill="1" applyAlignment="1">
      <alignment horizontal="center" vertical="center" wrapText="1"/>
    </xf>
    <xf numFmtId="0" fontId="40" fillId="3" borderId="15" xfId="0" applyFont="1" applyFill="1" applyBorder="1" applyAlignment="1">
      <alignment horizontal="left"/>
    </xf>
    <xf numFmtId="0" fontId="40" fillId="3" borderId="17" xfId="0" applyFont="1" applyFill="1" applyBorder="1" applyAlignment="1">
      <alignment horizontal="left"/>
    </xf>
    <xf numFmtId="0" fontId="40" fillId="3" borderId="16" xfId="0" applyFont="1" applyFill="1" applyBorder="1" applyAlignment="1">
      <alignment horizontal="left"/>
    </xf>
    <xf numFmtId="0" fontId="18" fillId="0" borderId="2" xfId="0" applyFont="1" applyBorder="1" applyAlignment="1" applyProtection="1">
      <alignment horizontal="center" vertical="center"/>
      <protection locked="0"/>
    </xf>
    <xf numFmtId="4" fontId="18" fillId="0" borderId="0" xfId="31" applyNumberFormat="1" applyFont="1" applyFill="1" applyBorder="1" applyAlignment="1" applyProtection="1">
      <alignment horizontal="center"/>
    </xf>
    <xf numFmtId="4" fontId="18" fillId="0" borderId="0" xfId="31" applyNumberFormat="1" applyFont="1" applyFill="1" applyBorder="1" applyAlignment="1" applyProtection="1">
      <alignment horizontal="center" vertical="center"/>
    </xf>
    <xf numFmtId="44" fontId="18" fillId="0" borderId="0" xfId="2" applyFont="1" applyFill="1" applyBorder="1" applyAlignment="1" applyProtection="1">
      <alignment horizontal="center" vertical="center"/>
    </xf>
    <xf numFmtId="4" fontId="18" fillId="0" borderId="0" xfId="31" applyNumberFormat="1" applyFont="1" applyFill="1" applyBorder="1" applyAlignment="1" applyProtection="1">
      <alignment horizontal="center" vertical="top"/>
    </xf>
    <xf numFmtId="4" fontId="18" fillId="2" borderId="0" xfId="31" applyNumberFormat="1" applyFont="1" applyFill="1" applyBorder="1" applyAlignment="1" applyProtection="1">
      <alignment horizontal="center" vertical="center"/>
    </xf>
    <xf numFmtId="44" fontId="18" fillId="2" borderId="0" xfId="2" applyFont="1" applyFill="1" applyBorder="1" applyAlignment="1" applyProtection="1">
      <alignment horizontal="center" vertical="center"/>
    </xf>
    <xf numFmtId="9" fontId="18" fillId="0" borderId="0" xfId="3" applyFont="1" applyFill="1" applyBorder="1" applyAlignment="1" applyProtection="1">
      <alignment horizontal="center" vertical="center"/>
    </xf>
    <xf numFmtId="10" fontId="18" fillId="0" borderId="0" xfId="3" applyNumberFormat="1" applyFont="1" applyFill="1" applyBorder="1" applyAlignment="1" applyProtection="1">
      <alignment horizontal="center" vertical="center"/>
    </xf>
    <xf numFmtId="0" fontId="8" fillId="3" borderId="0" xfId="0" applyFont="1" applyFill="1" applyAlignment="1">
      <alignment vertical="center"/>
    </xf>
    <xf numFmtId="4" fontId="8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left" vertical="top"/>
    </xf>
    <xf numFmtId="0" fontId="18" fillId="0" borderId="23" xfId="50" applyFont="1" applyBorder="1"/>
    <xf numFmtId="0" fontId="18" fillId="0" borderId="12" xfId="50" applyFont="1" applyBorder="1"/>
    <xf numFmtId="4" fontId="18" fillId="0" borderId="0" xfId="50" applyNumberFormat="1" applyFont="1"/>
    <xf numFmtId="0" fontId="18" fillId="0" borderId="0" xfId="50" applyFont="1" applyAlignment="1">
      <alignment horizontal="center"/>
    </xf>
    <xf numFmtId="2" fontId="18" fillId="3" borderId="15" xfId="50" applyNumberFormat="1" applyFont="1" applyFill="1" applyBorder="1" applyAlignment="1">
      <alignment horizontal="right"/>
    </xf>
    <xf numFmtId="2" fontId="18" fillId="3" borderId="15" xfId="22" applyNumberFormat="1" applyFont="1" applyFill="1" applyBorder="1" applyAlignment="1">
      <alignment horizontal="right" vertical="top"/>
    </xf>
    <xf numFmtId="0" fontId="18" fillId="3" borderId="2" xfId="50" applyFont="1" applyFill="1" applyBorder="1" applyAlignment="1">
      <alignment horizontal="center"/>
    </xf>
    <xf numFmtId="0" fontId="40" fillId="3" borderId="16" xfId="17" applyFont="1" applyFill="1" applyBorder="1"/>
    <xf numFmtId="0" fontId="18" fillId="0" borderId="2" xfId="50" applyFont="1" applyBorder="1"/>
    <xf numFmtId="0" fontId="20" fillId="0" borderId="2" xfId="50" applyFont="1" applyBorder="1"/>
    <xf numFmtId="0" fontId="20" fillId="11" borderId="2" xfId="0" applyFont="1" applyFill="1" applyBorder="1" applyAlignment="1" applyProtection="1">
      <alignment horizontal="center" vertical="center"/>
      <protection hidden="1"/>
    </xf>
    <xf numFmtId="165" fontId="18" fillId="3" borderId="2" xfId="23" applyFont="1" applyFill="1" applyBorder="1"/>
    <xf numFmtId="0" fontId="20" fillId="0" borderId="2" xfId="14" applyFont="1" applyBorder="1" applyAlignment="1">
      <alignment horizontal="right" vertical="center"/>
    </xf>
    <xf numFmtId="0" fontId="70" fillId="3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70" fillId="3" borderId="0" xfId="0" applyFont="1" applyFill="1" applyAlignment="1" applyProtection="1">
      <alignment horizontal="center"/>
      <protection hidden="1"/>
    </xf>
    <xf numFmtId="0" fontId="0" fillId="3" borderId="0" xfId="0" applyFill="1" applyAlignment="1">
      <alignment horizontal="center"/>
    </xf>
    <xf numFmtId="0" fontId="32" fillId="3" borderId="0" xfId="51" applyFill="1"/>
    <xf numFmtId="0" fontId="77" fillId="16" borderId="0" xfId="0" applyFont="1" applyFill="1" applyAlignment="1">
      <alignment horizontal="left"/>
    </xf>
    <xf numFmtId="0" fontId="69" fillId="3" borderId="36" xfId="0" applyFont="1" applyFill="1" applyBorder="1" applyProtection="1">
      <protection hidden="1"/>
    </xf>
    <xf numFmtId="0" fontId="70" fillId="3" borderId="37" xfId="0" applyFont="1" applyFill="1" applyBorder="1" applyProtection="1">
      <protection hidden="1"/>
    </xf>
    <xf numFmtId="0" fontId="69" fillId="3" borderId="37" xfId="0" applyFont="1" applyFill="1" applyBorder="1" applyProtection="1">
      <protection hidden="1"/>
    </xf>
    <xf numFmtId="0" fontId="69" fillId="3" borderId="38" xfId="0" applyFont="1" applyFill="1" applyBorder="1" applyProtection="1">
      <protection hidden="1"/>
    </xf>
    <xf numFmtId="0" fontId="0" fillId="3" borderId="39" xfId="0" applyFill="1" applyBorder="1" applyProtection="1">
      <protection hidden="1"/>
    </xf>
    <xf numFmtId="0" fontId="0" fillId="3" borderId="40" xfId="0" applyFill="1" applyBorder="1" applyProtection="1">
      <protection hidden="1"/>
    </xf>
    <xf numFmtId="0" fontId="69" fillId="3" borderId="39" xfId="0" applyFont="1" applyFill="1" applyBorder="1" applyProtection="1">
      <protection hidden="1"/>
    </xf>
    <xf numFmtId="0" fontId="70" fillId="3" borderId="40" xfId="0" applyFont="1" applyFill="1" applyBorder="1" applyProtection="1">
      <protection hidden="1"/>
    </xf>
    <xf numFmtId="0" fontId="0" fillId="3" borderId="39" xfId="0" applyFill="1" applyBorder="1"/>
    <xf numFmtId="0" fontId="0" fillId="3" borderId="40" xfId="0" applyFill="1" applyBorder="1"/>
    <xf numFmtId="17" fontId="0" fillId="3" borderId="0" xfId="0" applyNumberFormat="1" applyFill="1"/>
    <xf numFmtId="2" fontId="72" fillId="18" borderId="2" xfId="0" applyNumberFormat="1" applyFont="1" applyFill="1" applyBorder="1" applyAlignment="1">
      <alignment horizontal="center" vertical="center" shrinkToFit="1"/>
    </xf>
    <xf numFmtId="0" fontId="77" fillId="16" borderId="0" xfId="0" applyFont="1" applyFill="1" applyAlignment="1">
      <alignment horizontal="center" vertical="center"/>
    </xf>
    <xf numFmtId="44" fontId="68" fillId="19" borderId="0" xfId="2" applyFont="1" applyFill="1" applyBorder="1" applyAlignment="1">
      <alignment horizontal="center" vertical="center"/>
    </xf>
    <xf numFmtId="10" fontId="20" fillId="11" borderId="13" xfId="11" applyNumberFormat="1" applyFont="1" applyFill="1" applyBorder="1" applyAlignment="1">
      <alignment horizontal="center" vertical="center" wrapText="1"/>
    </xf>
    <xf numFmtId="10" fontId="18" fillId="7" borderId="13" xfId="11" applyNumberFormat="1" applyFont="1" applyFill="1" applyBorder="1" applyAlignment="1">
      <alignment horizontal="center" vertical="center" wrapText="1"/>
    </xf>
    <xf numFmtId="10" fontId="18" fillId="7" borderId="2" xfId="11" applyNumberFormat="1" applyFont="1" applyFill="1" applyBorder="1" applyAlignment="1">
      <alignment horizontal="center" vertical="center" wrapText="1"/>
    </xf>
    <xf numFmtId="10" fontId="18" fillId="0" borderId="16" xfId="11" applyNumberFormat="1" applyFont="1" applyBorder="1" applyAlignment="1">
      <alignment horizontal="center" vertical="center" wrapText="1"/>
    </xf>
    <xf numFmtId="10" fontId="18" fillId="0" borderId="24" xfId="11" applyNumberFormat="1" applyFont="1" applyBorder="1" applyAlignment="1">
      <alignment horizontal="right" vertical="center" wrapText="1"/>
    </xf>
    <xf numFmtId="10" fontId="2" fillId="0" borderId="15" xfId="11" applyNumberFormat="1" applyBorder="1" applyAlignment="1">
      <alignment horizontal="right" vertical="center" wrapText="1"/>
    </xf>
    <xf numFmtId="10" fontId="18" fillId="7" borderId="16" xfId="11" applyNumberFormat="1" applyFont="1" applyFill="1" applyBorder="1" applyAlignment="1">
      <alignment horizontal="center" vertical="center" wrapText="1"/>
    </xf>
    <xf numFmtId="10" fontId="18" fillId="3" borderId="0" xfId="3" applyNumberFormat="1" applyFont="1" applyFill="1" applyBorder="1" applyAlignment="1" applyProtection="1">
      <alignment horizontal="center" vertical="center"/>
    </xf>
    <xf numFmtId="169" fontId="41" fillId="0" borderId="5" xfId="27" applyNumberFormat="1" applyFont="1" applyBorder="1" applyAlignment="1">
      <alignment horizontal="center" vertical="center" wrapText="1"/>
    </xf>
    <xf numFmtId="169" fontId="41" fillId="0" borderId="5" xfId="27" applyNumberFormat="1" applyFont="1" applyBorder="1" applyAlignment="1">
      <alignment horizontal="center" vertical="center"/>
    </xf>
    <xf numFmtId="0" fontId="41" fillId="0" borderId="5" xfId="29" applyFont="1" applyBorder="1" applyAlignment="1">
      <alignment horizontal="center" vertical="center"/>
    </xf>
    <xf numFmtId="0" fontId="20" fillId="11" borderId="17" xfId="18" applyFont="1" applyFill="1" applyBorder="1" applyAlignment="1">
      <alignment horizontal="left" vertical="center" wrapText="1"/>
    </xf>
    <xf numFmtId="0" fontId="18" fillId="3" borderId="23" xfId="0" applyFont="1" applyFill="1" applyBorder="1" applyAlignment="1">
      <alignment horizontal="left" vertical="center"/>
    </xf>
    <xf numFmtId="0" fontId="51" fillId="3" borderId="0" xfId="0" applyFont="1" applyFill="1"/>
    <xf numFmtId="2" fontId="51" fillId="3" borderId="0" xfId="0" applyNumberFormat="1" applyFont="1" applyFill="1"/>
    <xf numFmtId="4" fontId="24" fillId="3" borderId="0" xfId="0" applyNumberFormat="1" applyFont="1" applyFill="1"/>
    <xf numFmtId="165" fontId="52" fillId="3" borderId="0" xfId="19" applyFont="1" applyFill="1" applyBorder="1"/>
    <xf numFmtId="165" fontId="51" fillId="3" borderId="0" xfId="19" applyFont="1" applyFill="1" applyBorder="1"/>
    <xf numFmtId="2" fontId="18" fillId="3" borderId="2" xfId="3" applyNumberFormat="1" applyFont="1" applyFill="1" applyBorder="1" applyAlignment="1">
      <alignment horizontal="center" vertical="center"/>
    </xf>
    <xf numFmtId="2" fontId="18" fillId="3" borderId="16" xfId="3" applyNumberFormat="1" applyFont="1" applyFill="1" applyBorder="1" applyAlignment="1">
      <alignment vertical="center"/>
    </xf>
    <xf numFmtId="44" fontId="20" fillId="11" borderId="10" xfId="2" applyFont="1" applyFill="1" applyBorder="1" applyAlignment="1">
      <alignment horizontal="center" vertical="center"/>
    </xf>
    <xf numFmtId="44" fontId="20" fillId="0" borderId="12" xfId="2" applyFont="1" applyBorder="1" applyAlignment="1">
      <alignment horizontal="center" vertical="center"/>
    </xf>
    <xf numFmtId="44" fontId="42" fillId="2" borderId="16" xfId="2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186" fontId="0" fillId="3" borderId="0" xfId="0" applyNumberFormat="1" applyFill="1"/>
    <xf numFmtId="186" fontId="0" fillId="3" borderId="0" xfId="0" applyNumberFormat="1" applyFill="1" applyAlignment="1">
      <alignment horizontal="left"/>
    </xf>
    <xf numFmtId="0" fontId="0" fillId="3" borderId="0" xfId="0" applyFill="1" applyAlignment="1">
      <alignment horizontal="left" vertical="center"/>
    </xf>
    <xf numFmtId="186" fontId="0" fillId="3" borderId="0" xfId="2" applyNumberFormat="1" applyFont="1" applyFill="1" applyAlignment="1">
      <alignment horizontal="left" vertical="center"/>
    </xf>
    <xf numFmtId="0" fontId="0" fillId="3" borderId="0" xfId="0" applyFill="1" applyAlignment="1">
      <alignment horizontal="left" wrapText="1"/>
    </xf>
    <xf numFmtId="172" fontId="0" fillId="3" borderId="0" xfId="0" applyNumberFormat="1" applyFill="1"/>
    <xf numFmtId="0" fontId="0" fillId="3" borderId="0" xfId="0" applyFill="1" applyAlignment="1">
      <alignment wrapText="1"/>
    </xf>
    <xf numFmtId="9" fontId="0" fillId="3" borderId="0" xfId="3" applyFont="1" applyFill="1"/>
    <xf numFmtId="0" fontId="68" fillId="3" borderId="0" xfId="0" applyFont="1" applyFill="1" applyAlignment="1">
      <alignment horizontal="right" vertical="center"/>
    </xf>
    <xf numFmtId="0" fontId="0" fillId="0" borderId="0" xfId="0" applyProtection="1">
      <protection locked="0"/>
    </xf>
    <xf numFmtId="1" fontId="18" fillId="0" borderId="0" xfId="2" applyNumberFormat="1" applyFont="1" applyFill="1" applyBorder="1" applyAlignment="1" applyProtection="1">
      <alignment horizontal="center" vertical="center"/>
      <protection locked="0"/>
    </xf>
    <xf numFmtId="2" fontId="18" fillId="0" borderId="0" xfId="2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0" borderId="0" xfId="0" applyAlignment="1">
      <alignment horizontal="center"/>
    </xf>
    <xf numFmtId="1" fontId="18" fillId="0" borderId="0" xfId="2" applyNumberFormat="1" applyFont="1" applyFill="1" applyBorder="1" applyAlignment="1" applyProtection="1">
      <alignment horizontal="center" vertical="center"/>
    </xf>
    <xf numFmtId="2" fontId="18" fillId="0" borderId="0" xfId="2" applyNumberFormat="1" applyFont="1" applyFill="1" applyBorder="1" applyAlignment="1" applyProtection="1">
      <alignment horizontal="center" vertical="center"/>
    </xf>
    <xf numFmtId="1" fontId="0" fillId="0" borderId="0" xfId="0" applyNumberFormat="1"/>
    <xf numFmtId="0" fontId="2" fillId="0" borderId="0" xfId="11" applyAlignment="1">
      <alignment horizontal="left" vertical="center" wrapText="1"/>
    </xf>
    <xf numFmtId="0" fontId="69" fillId="3" borderId="0" xfId="0" applyFont="1" applyFill="1" applyProtection="1">
      <protection hidden="1"/>
    </xf>
    <xf numFmtId="0" fontId="25" fillId="3" borderId="0" xfId="0" applyFont="1" applyFill="1"/>
    <xf numFmtId="2" fontId="70" fillId="3" borderId="0" xfId="0" applyNumberFormat="1" applyFont="1" applyFill="1" applyProtection="1">
      <protection hidden="1"/>
    </xf>
    <xf numFmtId="0" fontId="76" fillId="3" borderId="0" xfId="0" applyFont="1" applyFill="1" applyProtection="1">
      <protection hidden="1"/>
    </xf>
    <xf numFmtId="44" fontId="68" fillId="19" borderId="0" xfId="2" applyFont="1" applyFill="1" applyBorder="1" applyAlignment="1" applyProtection="1">
      <alignment horizontal="center" vertical="center"/>
      <protection hidden="1"/>
    </xf>
    <xf numFmtId="0" fontId="35" fillId="2" borderId="37" xfId="0" applyFont="1" applyFill="1" applyBorder="1" applyProtection="1">
      <protection hidden="1"/>
    </xf>
    <xf numFmtId="0" fontId="9" fillId="2" borderId="37" xfId="0" applyFont="1" applyFill="1" applyBorder="1" applyAlignment="1" applyProtection="1">
      <alignment vertical="center"/>
      <protection hidden="1"/>
    </xf>
    <xf numFmtId="0" fontId="35" fillId="2" borderId="38" xfId="0" applyFont="1" applyFill="1" applyBorder="1" applyProtection="1">
      <protection hidden="1"/>
    </xf>
    <xf numFmtId="0" fontId="35" fillId="2" borderId="42" xfId="0" applyFont="1" applyFill="1" applyBorder="1" applyProtection="1">
      <protection hidden="1"/>
    </xf>
    <xf numFmtId="17" fontId="9" fillId="2" borderId="42" xfId="0" applyNumberFormat="1" applyFont="1" applyFill="1" applyBorder="1" applyAlignment="1" applyProtection="1">
      <alignment vertical="center"/>
      <protection hidden="1"/>
    </xf>
    <xf numFmtId="0" fontId="35" fillId="2" borderId="43" xfId="0" applyFont="1" applyFill="1" applyBorder="1" applyProtection="1">
      <protection hidden="1"/>
    </xf>
    <xf numFmtId="0" fontId="9" fillId="2" borderId="36" xfId="0" applyFont="1" applyFill="1" applyBorder="1" applyAlignment="1" applyProtection="1">
      <alignment vertical="center"/>
      <protection hidden="1"/>
    </xf>
    <xf numFmtId="0" fontId="9" fillId="2" borderId="41" xfId="0" applyFont="1" applyFill="1" applyBorder="1" applyAlignment="1" applyProtection="1">
      <alignment vertical="center"/>
      <protection hidden="1"/>
    </xf>
    <xf numFmtId="0" fontId="9" fillId="2" borderId="47" xfId="0" applyFont="1" applyFill="1" applyBorder="1" applyAlignment="1" applyProtection="1">
      <alignment vertical="center"/>
      <protection hidden="1"/>
    </xf>
    <xf numFmtId="0" fontId="9" fillId="2" borderId="42" xfId="0" applyFont="1" applyFill="1" applyBorder="1" applyAlignment="1" applyProtection="1">
      <alignment vertical="center"/>
      <protection hidden="1"/>
    </xf>
    <xf numFmtId="0" fontId="9" fillId="2" borderId="41" xfId="0" applyFont="1" applyFill="1" applyBorder="1" applyAlignment="1" applyProtection="1">
      <alignment horizontal="center"/>
      <protection hidden="1"/>
    </xf>
    <xf numFmtId="0" fontId="9" fillId="2" borderId="43" xfId="0" applyFont="1" applyFill="1" applyBorder="1" applyAlignment="1" applyProtection="1">
      <alignment horizontal="center"/>
      <protection hidden="1"/>
    </xf>
    <xf numFmtId="2" fontId="68" fillId="20" borderId="0" xfId="2" applyNumberFormat="1" applyFont="1" applyFill="1" applyBorder="1" applyAlignment="1">
      <alignment horizontal="center" vertical="center"/>
    </xf>
    <xf numFmtId="43" fontId="18" fillId="0" borderId="2" xfId="25" applyNumberFormat="1" applyFont="1" applyFill="1" applyBorder="1" applyAlignment="1">
      <alignment horizontal="center" vertical="center"/>
    </xf>
    <xf numFmtId="0" fontId="79" fillId="0" borderId="0" xfId="0" applyFont="1" applyAlignment="1">
      <alignment horizontal="left" vertical="top" wrapText="1"/>
    </xf>
    <xf numFmtId="0" fontId="79" fillId="21" borderId="0" xfId="0" applyFont="1" applyFill="1" applyAlignment="1">
      <alignment horizontal="left" vertical="top" wrapText="1"/>
    </xf>
    <xf numFmtId="167" fontId="79" fillId="21" borderId="0" xfId="0" applyNumberFormat="1" applyFont="1" applyFill="1" applyAlignment="1">
      <alignment horizontal="left" vertical="top" wrapText="1"/>
    </xf>
    <xf numFmtId="4" fontId="79" fillId="21" borderId="0" xfId="0" applyNumberFormat="1" applyFont="1" applyFill="1" applyAlignment="1">
      <alignment horizontal="left" vertical="top" wrapText="1"/>
    </xf>
    <xf numFmtId="0" fontId="80" fillId="2" borderId="48" xfId="0" applyFont="1" applyFill="1" applyBorder="1" applyAlignment="1">
      <alignment horizontal="left" vertical="top" wrapText="1" indent="5"/>
    </xf>
    <xf numFmtId="17" fontId="82" fillId="2" borderId="48" xfId="0" applyNumberFormat="1" applyFont="1" applyFill="1" applyBorder="1" applyAlignment="1">
      <alignment horizontal="left" vertical="top" indent="5"/>
    </xf>
    <xf numFmtId="17" fontId="18" fillId="11" borderId="2" xfId="25" applyNumberFormat="1" applyFont="1" applyFill="1" applyBorder="1" applyAlignment="1">
      <alignment horizontal="center" vertical="center"/>
    </xf>
    <xf numFmtId="44" fontId="18" fillId="11" borderId="2" xfId="2" applyFont="1" applyFill="1" applyBorder="1" applyAlignment="1">
      <alignment horizontal="center" vertical="center"/>
    </xf>
    <xf numFmtId="0" fontId="9" fillId="2" borderId="0" xfId="0" applyFont="1" applyFill="1" applyAlignment="1" applyProtection="1">
      <alignment horizontal="center"/>
      <protection hidden="1"/>
    </xf>
    <xf numFmtId="44" fontId="18" fillId="0" borderId="2" xfId="2" applyFont="1" applyFill="1" applyBorder="1" applyAlignment="1" applyProtection="1">
      <alignment horizontal="center" vertical="center"/>
      <protection locked="0"/>
    </xf>
    <xf numFmtId="44" fontId="42" fillId="2" borderId="13" xfId="2" applyFont="1" applyFill="1" applyBorder="1" applyAlignment="1" applyProtection="1">
      <alignment horizontal="center" vertical="center"/>
      <protection locked="0"/>
    </xf>
    <xf numFmtId="4" fontId="42" fillId="2" borderId="18" xfId="0" applyNumberFormat="1" applyFont="1" applyFill="1" applyBorder="1" applyAlignment="1" applyProtection="1">
      <alignment horizontal="center" vertical="center"/>
      <protection locked="0"/>
    </xf>
    <xf numFmtId="44" fontId="42" fillId="2" borderId="18" xfId="2" applyFont="1" applyFill="1" applyBorder="1" applyAlignment="1" applyProtection="1">
      <alignment horizontal="center" vertical="center"/>
      <protection locked="0"/>
    </xf>
    <xf numFmtId="44" fontId="18" fillId="0" borderId="2" xfId="2" applyFont="1" applyFill="1" applyBorder="1" applyAlignment="1" applyProtection="1">
      <alignment horizontal="center" vertical="center"/>
    </xf>
    <xf numFmtId="0" fontId="45" fillId="11" borderId="33" xfId="0" applyFont="1" applyFill="1" applyBorder="1" applyAlignment="1" applyProtection="1">
      <alignment horizontal="center" vertical="center"/>
      <protection locked="0"/>
    </xf>
    <xf numFmtId="0" fontId="46" fillId="3" borderId="6" xfId="0" applyFont="1" applyFill="1" applyBorder="1" applyAlignment="1" applyProtection="1">
      <alignment vertical="center" wrapText="1"/>
      <protection locked="0"/>
    </xf>
    <xf numFmtId="4" fontId="47" fillId="0" borderId="13" xfId="22" applyNumberFormat="1" applyFont="1" applyBorder="1" applyAlignment="1" applyProtection="1">
      <alignment horizontal="center" vertical="center"/>
      <protection locked="0"/>
    </xf>
    <xf numFmtId="4" fontId="47" fillId="0" borderId="6" xfId="22" applyNumberFormat="1" applyFont="1" applyBorder="1" applyAlignment="1" applyProtection="1">
      <alignment horizontal="center" vertical="center" wrapText="1"/>
      <protection locked="0"/>
    </xf>
    <xf numFmtId="165" fontId="47" fillId="0" borderId="6" xfId="26" applyNumberFormat="1" applyFont="1" applyFill="1" applyBorder="1" applyAlignment="1" applyProtection="1">
      <alignment horizontal="center" vertical="center"/>
      <protection locked="0"/>
    </xf>
    <xf numFmtId="2" fontId="47" fillId="0" borderId="6" xfId="22" applyNumberFormat="1" applyFont="1" applyBorder="1" applyAlignment="1" applyProtection="1">
      <alignment horizontal="center" vertical="center"/>
      <protection locked="0"/>
    </xf>
    <xf numFmtId="44" fontId="47" fillId="3" borderId="6" xfId="2" applyFont="1" applyFill="1" applyBorder="1" applyAlignment="1" applyProtection="1">
      <alignment horizontal="center" vertical="center"/>
      <protection locked="0"/>
    </xf>
    <xf numFmtId="167" fontId="47" fillId="0" borderId="2" xfId="22" applyNumberFormat="1" applyFont="1" applyBorder="1" applyAlignment="1" applyProtection="1">
      <alignment horizontal="center" vertical="center"/>
      <protection locked="0"/>
    </xf>
    <xf numFmtId="44" fontId="47" fillId="0" borderId="6" xfId="2" applyFont="1" applyBorder="1" applyAlignment="1" applyProtection="1">
      <alignment horizontal="center" vertical="center"/>
      <protection locked="0"/>
    </xf>
    <xf numFmtId="44" fontId="47" fillId="0" borderId="19" xfId="2" applyFont="1" applyBorder="1" applyAlignment="1" applyProtection="1">
      <alignment horizontal="center" vertical="center"/>
      <protection locked="0"/>
    </xf>
    <xf numFmtId="4" fontId="47" fillId="0" borderId="16" xfId="22" applyNumberFormat="1" applyFont="1" applyBorder="1" applyAlignment="1" applyProtection="1">
      <alignment horizontal="center" vertical="center"/>
      <protection locked="0"/>
    </xf>
    <xf numFmtId="4" fontId="47" fillId="0" borderId="2" xfId="22" applyNumberFormat="1" applyFont="1" applyBorder="1" applyAlignment="1" applyProtection="1">
      <alignment horizontal="center" vertical="center" wrapText="1"/>
      <protection locked="0"/>
    </xf>
    <xf numFmtId="165" fontId="47" fillId="0" borderId="2" xfId="26" applyNumberFormat="1" applyFont="1" applyFill="1" applyBorder="1" applyAlignment="1" applyProtection="1">
      <alignment horizontal="center" vertical="center"/>
      <protection locked="0"/>
    </xf>
    <xf numFmtId="2" fontId="47" fillId="0" borderId="2" xfId="22" applyNumberFormat="1" applyFont="1" applyBorder="1" applyAlignment="1" applyProtection="1">
      <alignment horizontal="center" vertical="center"/>
      <protection locked="0"/>
    </xf>
    <xf numFmtId="44" fontId="39" fillId="2" borderId="4" xfId="2" applyFont="1" applyFill="1" applyBorder="1" applyAlignment="1" applyProtection="1">
      <alignment vertical="center"/>
      <protection locked="0"/>
    </xf>
    <xf numFmtId="0" fontId="48" fillId="2" borderId="4" xfId="22" applyFont="1" applyFill="1" applyBorder="1" applyAlignment="1" applyProtection="1">
      <alignment vertical="center"/>
      <protection locked="0"/>
    </xf>
    <xf numFmtId="0" fontId="26" fillId="0" borderId="0" xfId="22" applyFont="1" applyAlignment="1" applyProtection="1">
      <alignment vertical="center"/>
      <protection locked="0"/>
    </xf>
    <xf numFmtId="17" fontId="18" fillId="3" borderId="15" xfId="16" applyNumberFormat="1" applyFont="1" applyFill="1" applyBorder="1" applyAlignment="1">
      <alignment horizontal="left" vertical="center"/>
    </xf>
    <xf numFmtId="0" fontId="18" fillId="3" borderId="17" xfId="16" applyFont="1" applyFill="1" applyBorder="1" applyAlignment="1">
      <alignment vertical="center"/>
    </xf>
    <xf numFmtId="0" fontId="20" fillId="3" borderId="2" xfId="16" applyFont="1" applyFill="1" applyBorder="1" applyAlignment="1">
      <alignment horizontal="right" vertical="center"/>
    </xf>
    <xf numFmtId="10" fontId="18" fillId="3" borderId="16" xfId="16" applyNumberFormat="1" applyFont="1" applyFill="1" applyBorder="1" applyAlignment="1">
      <alignment vertical="center"/>
    </xf>
    <xf numFmtId="187" fontId="18" fillId="0" borderId="2" xfId="1" applyNumberFormat="1" applyFont="1" applyFill="1" applyBorder="1" applyAlignment="1">
      <alignment horizontal="center" vertical="center"/>
    </xf>
    <xf numFmtId="0" fontId="40" fillId="3" borderId="17" xfId="0" applyFont="1" applyFill="1" applyBorder="1"/>
    <xf numFmtId="4" fontId="19" fillId="3" borderId="2" xfId="0" applyNumberFormat="1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187" fontId="20" fillId="11" borderId="2" xfId="15" applyNumberFormat="1" applyFont="1" applyFill="1" applyBorder="1" applyAlignment="1">
      <alignment vertical="center"/>
    </xf>
    <xf numFmtId="10" fontId="19" fillId="3" borderId="2" xfId="3" applyNumberFormat="1" applyFont="1" applyFill="1" applyBorder="1" applyAlignment="1">
      <alignment horizontal="center"/>
    </xf>
    <xf numFmtId="0" fontId="20" fillId="11" borderId="49" xfId="0" applyFont="1" applyFill="1" applyBorder="1" applyAlignment="1">
      <alignment horizontal="center" vertical="center" wrapText="1"/>
    </xf>
    <xf numFmtId="0" fontId="20" fillId="11" borderId="50" xfId="0" applyFont="1" applyFill="1" applyBorder="1" applyAlignment="1">
      <alignment horizontal="center" vertical="center" wrapText="1"/>
    </xf>
    <xf numFmtId="0" fontId="20" fillId="11" borderId="51" xfId="0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 applyProtection="1">
      <alignment horizontal="left" wrapText="1"/>
      <protection locked="0"/>
    </xf>
    <xf numFmtId="43" fontId="42" fillId="2" borderId="12" xfId="0" applyNumberFormat="1" applyFont="1" applyFill="1" applyBorder="1"/>
    <xf numFmtId="43" fontId="42" fillId="2" borderId="13" xfId="0" applyNumberFormat="1" applyFont="1" applyFill="1" applyBorder="1"/>
    <xf numFmtId="172" fontId="47" fillId="0" borderId="2" xfId="22" applyNumberFormat="1" applyFont="1" applyBorder="1" applyAlignment="1" applyProtection="1">
      <alignment horizontal="center" vertical="center"/>
      <protection locked="0"/>
    </xf>
    <xf numFmtId="43" fontId="20" fillId="3" borderId="2" xfId="7" applyFont="1" applyFill="1" applyBorder="1" applyAlignment="1">
      <alignment horizontal="center" vertical="center" wrapText="1"/>
    </xf>
    <xf numFmtId="43" fontId="18" fillId="0" borderId="0" xfId="50" applyNumberFormat="1" applyFont="1"/>
    <xf numFmtId="0" fontId="25" fillId="11" borderId="2" xfId="0" applyFont="1" applyFill="1" applyBorder="1" applyAlignment="1">
      <alignment vertical="center"/>
    </xf>
    <xf numFmtId="0" fontId="25" fillId="11" borderId="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44" fontId="0" fillId="0" borderId="0" xfId="0" applyNumberFormat="1"/>
    <xf numFmtId="49" fontId="40" fillId="3" borderId="23" xfId="0" quotePrefix="1" applyNumberFormat="1" applyFont="1" applyFill="1" applyBorder="1" applyAlignment="1" applyProtection="1">
      <alignment vertical="center"/>
      <protection locked="0"/>
    </xf>
    <xf numFmtId="0" fontId="40" fillId="3" borderId="0" xfId="0" applyFont="1" applyFill="1" applyAlignment="1" applyProtection="1">
      <alignment vertical="center"/>
      <protection locked="0"/>
    </xf>
    <xf numFmtId="0" fontId="40" fillId="3" borderId="12" xfId="0" applyFont="1" applyFill="1" applyBorder="1" applyAlignment="1" applyProtection="1">
      <alignment vertical="center"/>
      <protection locked="0"/>
    </xf>
    <xf numFmtId="49" fontId="20" fillId="11" borderId="2" xfId="0" applyNumberFormat="1" applyFont="1" applyFill="1" applyBorder="1" applyAlignment="1" applyProtection="1">
      <alignment horizontal="left" vertical="center" wrapText="1"/>
      <protection locked="0"/>
    </xf>
    <xf numFmtId="49" fontId="20" fillId="11" borderId="2" xfId="0" applyNumberFormat="1" applyFont="1" applyFill="1" applyBorder="1" applyAlignment="1" applyProtection="1">
      <alignment horizontal="center" vertical="center"/>
      <protection locked="0"/>
    </xf>
    <xf numFmtId="49" fontId="40" fillId="0" borderId="2" xfId="0" applyNumberFormat="1" applyFont="1" applyBorder="1" applyAlignment="1" applyProtection="1">
      <alignment horizontal="left" vertical="center" wrapText="1"/>
      <protection locked="0"/>
    </xf>
    <xf numFmtId="49" fontId="40" fillId="0" borderId="2" xfId="0" applyNumberFormat="1" applyFont="1" applyBorder="1" applyAlignment="1" applyProtection="1">
      <alignment horizontal="center" vertical="center"/>
      <protection locked="0"/>
    </xf>
    <xf numFmtId="44" fontId="40" fillId="0" borderId="2" xfId="2" applyFont="1" applyFill="1" applyBorder="1" applyAlignment="1" applyProtection="1">
      <alignment horizontal="center" vertical="center"/>
      <protection locked="0"/>
    </xf>
    <xf numFmtId="10" fontId="40" fillId="0" borderId="2" xfId="0" applyNumberFormat="1" applyFont="1" applyBorder="1" applyAlignment="1" applyProtection="1">
      <alignment horizontal="center" vertical="center"/>
      <protection locked="0"/>
    </xf>
    <xf numFmtId="0" fontId="40" fillId="0" borderId="2" xfId="0" applyFont="1" applyBorder="1" applyAlignment="1" applyProtection="1">
      <alignment vertical="center"/>
      <protection locked="0"/>
    </xf>
    <xf numFmtId="0" fontId="41" fillId="15" borderId="2" xfId="0" applyFont="1" applyFill="1" applyBorder="1" applyAlignment="1" applyProtection="1">
      <alignment vertical="center"/>
      <protection locked="0"/>
    </xf>
    <xf numFmtId="0" fontId="41" fillId="15" borderId="2" xfId="0" applyFont="1" applyFill="1" applyBorder="1" applyAlignment="1" applyProtection="1">
      <alignment horizontal="center" vertical="center"/>
      <protection locked="0"/>
    </xf>
    <xf numFmtId="184" fontId="41" fillId="15" borderId="2" xfId="0" applyNumberFormat="1" applyFont="1" applyFill="1" applyBorder="1" applyAlignment="1" applyProtection="1">
      <alignment horizontal="center" vertical="center"/>
      <protection locked="0"/>
    </xf>
    <xf numFmtId="0" fontId="40" fillId="16" borderId="2" xfId="0" applyFont="1" applyFill="1" applyBorder="1" applyAlignment="1" applyProtection="1">
      <alignment vertical="center"/>
      <protection locked="0"/>
    </xf>
    <xf numFmtId="4" fontId="18" fillId="16" borderId="2" xfId="0" applyNumberFormat="1" applyFont="1" applyFill="1" applyBorder="1" applyAlignment="1" applyProtection="1">
      <alignment horizontal="center" vertical="center"/>
      <protection locked="0"/>
    </xf>
    <xf numFmtId="44" fontId="40" fillId="16" borderId="2" xfId="2" applyFont="1" applyFill="1" applyBorder="1" applyAlignment="1" applyProtection="1">
      <alignment horizontal="center" vertical="center"/>
      <protection locked="0"/>
    </xf>
    <xf numFmtId="17" fontId="41" fillId="15" borderId="2" xfId="0" quotePrefix="1" applyNumberFormat="1" applyFont="1" applyFill="1" applyBorder="1" applyAlignment="1" applyProtection="1">
      <alignment horizontal="center" vertical="center"/>
      <protection locked="0"/>
    </xf>
    <xf numFmtId="0" fontId="40" fillId="16" borderId="2" xfId="0" applyFont="1" applyFill="1" applyBorder="1" applyAlignment="1" applyProtection="1">
      <alignment horizontal="center" vertical="center"/>
      <protection locked="0"/>
    </xf>
    <xf numFmtId="4" fontId="40" fillId="16" borderId="2" xfId="0" applyNumberFormat="1" applyFont="1" applyFill="1" applyBorder="1" applyAlignment="1" applyProtection="1">
      <alignment vertical="center"/>
      <protection locked="0"/>
    </xf>
    <xf numFmtId="2" fontId="40" fillId="16" borderId="2" xfId="0" applyNumberFormat="1" applyFont="1" applyFill="1" applyBorder="1" applyAlignment="1" applyProtection="1">
      <alignment horizontal="center" vertical="center"/>
      <protection locked="0"/>
    </xf>
    <xf numFmtId="184" fontId="40" fillId="16" borderId="2" xfId="0" applyNumberFormat="1" applyFont="1" applyFill="1" applyBorder="1" applyAlignment="1" applyProtection="1">
      <alignment vertical="center"/>
      <protection locked="0"/>
    </xf>
    <xf numFmtId="0" fontId="41" fillId="11" borderId="2" xfId="0" applyFont="1" applyFill="1" applyBorder="1" applyAlignment="1" applyProtection="1">
      <alignment horizontal="center" vertical="center"/>
      <protection locked="0"/>
    </xf>
    <xf numFmtId="17" fontId="41" fillId="11" borderId="2" xfId="0" quotePrefix="1" applyNumberFormat="1" applyFont="1" applyFill="1" applyBorder="1" applyAlignment="1" applyProtection="1">
      <alignment horizontal="center" vertical="center"/>
      <protection locked="0"/>
    </xf>
    <xf numFmtId="4" fontId="18" fillId="0" borderId="2" xfId="0" applyNumberFormat="1" applyFont="1" applyBorder="1" applyAlignment="1" applyProtection="1">
      <alignment horizontal="center" vertical="center"/>
      <protection locked="0"/>
    </xf>
    <xf numFmtId="4" fontId="40" fillId="0" borderId="2" xfId="0" applyNumberFormat="1" applyFont="1" applyBorder="1" applyAlignment="1" applyProtection="1">
      <alignment horizontal="center" vertical="center"/>
      <protection locked="0"/>
    </xf>
    <xf numFmtId="3" fontId="40" fillId="0" borderId="2" xfId="0" applyNumberFormat="1" applyFont="1" applyBorder="1" applyAlignment="1" applyProtection="1">
      <alignment horizontal="center" vertical="center"/>
      <protection locked="0"/>
    </xf>
    <xf numFmtId="0" fontId="20" fillId="11" borderId="2" xfId="0" applyFont="1" applyFill="1" applyBorder="1" applyAlignment="1" applyProtection="1">
      <alignment vertical="center"/>
      <protection locked="0"/>
    </xf>
    <xf numFmtId="168" fontId="20" fillId="11" borderId="2" xfId="0" applyNumberFormat="1" applyFont="1" applyFill="1" applyBorder="1" applyAlignment="1" applyProtection="1">
      <alignment horizontal="center" vertical="center"/>
      <protection locked="0"/>
    </xf>
    <xf numFmtId="184" fontId="20" fillId="11" borderId="2" xfId="0" applyNumberFormat="1" applyFont="1" applyFill="1" applyBorder="1" applyAlignment="1" applyProtection="1">
      <alignment horizontal="center" vertical="center"/>
      <protection locked="0"/>
    </xf>
    <xf numFmtId="9" fontId="40" fillId="16" borderId="2" xfId="0" applyNumberFormat="1" applyFont="1" applyFill="1" applyBorder="1" applyAlignment="1" applyProtection="1">
      <alignment horizontal="center" vertical="center"/>
      <protection locked="0"/>
    </xf>
    <xf numFmtId="0" fontId="40" fillId="16" borderId="23" xfId="0" applyFont="1" applyFill="1" applyBorder="1" applyAlignment="1" applyProtection="1">
      <alignment vertical="center"/>
      <protection locked="0"/>
    </xf>
    <xf numFmtId="184" fontId="41" fillId="16" borderId="12" xfId="0" applyNumberFormat="1" applyFont="1" applyFill="1" applyBorder="1" applyAlignment="1" applyProtection="1">
      <alignment vertical="center"/>
      <protection locked="0"/>
    </xf>
    <xf numFmtId="0" fontId="20" fillId="11" borderId="26" xfId="0" applyFont="1" applyFill="1" applyBorder="1" applyAlignment="1" applyProtection="1">
      <alignment horizontal="center" vertical="center"/>
      <protection locked="0"/>
    </xf>
    <xf numFmtId="0" fontId="20" fillId="11" borderId="27" xfId="0" applyFont="1" applyFill="1" applyBorder="1" applyAlignment="1" applyProtection="1">
      <alignment horizontal="center" vertical="center"/>
      <protection locked="0"/>
    </xf>
    <xf numFmtId="0" fontId="18" fillId="3" borderId="2" xfId="0" applyFont="1" applyFill="1" applyBorder="1" applyAlignment="1" applyProtection="1">
      <alignment horizontal="center" vertical="center"/>
      <protection locked="0"/>
    </xf>
    <xf numFmtId="49" fontId="20" fillId="11" borderId="2" xfId="0" applyNumberFormat="1" applyFont="1" applyFill="1" applyBorder="1" applyAlignment="1">
      <alignment horizontal="center" vertical="center"/>
    </xf>
    <xf numFmtId="10" fontId="40" fillId="0" borderId="2" xfId="0" applyNumberFormat="1" applyFont="1" applyBorder="1" applyAlignment="1">
      <alignment horizontal="center" vertical="center"/>
    </xf>
    <xf numFmtId="44" fontId="40" fillId="0" borderId="2" xfId="2" applyFont="1" applyFill="1" applyBorder="1" applyAlignment="1" applyProtection="1">
      <alignment horizontal="center" vertical="center"/>
    </xf>
    <xf numFmtId="0" fontId="41" fillId="15" borderId="2" xfId="0" applyFont="1" applyFill="1" applyBorder="1" applyAlignment="1">
      <alignment horizontal="center" vertical="center"/>
    </xf>
    <xf numFmtId="44" fontId="40" fillId="16" borderId="2" xfId="2" applyFont="1" applyFill="1" applyBorder="1" applyAlignment="1" applyProtection="1">
      <alignment horizontal="center" vertical="center"/>
    </xf>
    <xf numFmtId="172" fontId="40" fillId="16" borderId="2" xfId="0" applyNumberFormat="1" applyFont="1" applyFill="1" applyBorder="1" applyAlignment="1">
      <alignment horizontal="center" vertical="center"/>
    </xf>
    <xf numFmtId="44" fontId="18" fillId="3" borderId="2" xfId="2" applyFont="1" applyFill="1" applyBorder="1" applyAlignment="1" applyProtection="1">
      <alignment horizontal="center" vertical="center"/>
    </xf>
    <xf numFmtId="0" fontId="32" fillId="0" borderId="0" xfId="51" applyAlignment="1" applyProtection="1">
      <alignment vertical="center"/>
      <protection locked="0"/>
    </xf>
    <xf numFmtId="44" fontId="19" fillId="3" borderId="0" xfId="0" applyNumberFormat="1" applyFont="1" applyFill="1" applyAlignment="1">
      <alignment horizontal="center"/>
    </xf>
    <xf numFmtId="0" fontId="42" fillId="2" borderId="52" xfId="0" applyFont="1" applyFill="1" applyBorder="1" applyAlignment="1">
      <alignment horizontal="center" vertical="center" wrapText="1"/>
    </xf>
    <xf numFmtId="0" fontId="42" fillId="2" borderId="53" xfId="0" applyFont="1" applyFill="1" applyBorder="1" applyAlignment="1">
      <alignment horizontal="center" vertical="center" wrapText="1"/>
    </xf>
    <xf numFmtId="2" fontId="42" fillId="2" borderId="53" xfId="0" applyNumberFormat="1" applyFont="1" applyFill="1" applyBorder="1" applyAlignment="1">
      <alignment horizontal="center" vertical="center" wrapText="1"/>
    </xf>
    <xf numFmtId="0" fontId="42" fillId="2" borderId="54" xfId="0" applyFont="1" applyFill="1" applyBorder="1" applyAlignment="1">
      <alignment horizontal="center" vertical="center" wrapText="1"/>
    </xf>
    <xf numFmtId="0" fontId="20" fillId="11" borderId="55" xfId="15" applyFont="1" applyFill="1" applyBorder="1" applyAlignment="1">
      <alignment horizontal="center" vertical="center"/>
    </xf>
    <xf numFmtId="4" fontId="20" fillId="11" borderId="56" xfId="15" applyNumberFormat="1" applyFont="1" applyFill="1" applyBorder="1" applyAlignment="1">
      <alignment vertical="center"/>
    </xf>
    <xf numFmtId="0" fontId="18" fillId="0" borderId="55" xfId="15" applyFont="1" applyBorder="1" applyAlignment="1">
      <alignment horizontal="center" vertical="center"/>
    </xf>
    <xf numFmtId="4" fontId="19" fillId="3" borderId="56" xfId="0" applyNumberFormat="1" applyFont="1" applyFill="1" applyBorder="1" applyAlignment="1">
      <alignment horizontal="center"/>
    </xf>
    <xf numFmtId="0" fontId="18" fillId="3" borderId="55" xfId="15" applyFont="1" applyFill="1" applyBorder="1" applyAlignment="1">
      <alignment horizontal="center" vertical="center"/>
    </xf>
    <xf numFmtId="4" fontId="42" fillId="2" borderId="59" xfId="0" applyNumberFormat="1" applyFont="1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15" xfId="0" applyFont="1" applyFill="1" applyBorder="1" applyAlignment="1">
      <alignment horizontal="center" vertical="center"/>
    </xf>
    <xf numFmtId="44" fontId="40" fillId="3" borderId="2" xfId="2" applyFont="1" applyFill="1" applyBorder="1" applyAlignment="1">
      <alignment vertical="center"/>
    </xf>
    <xf numFmtId="10" fontId="40" fillId="3" borderId="2" xfId="3" applyNumberFormat="1" applyFont="1" applyFill="1" applyBorder="1" applyAlignment="1">
      <alignment vertical="center"/>
    </xf>
    <xf numFmtId="17" fontId="20" fillId="0" borderId="2" xfId="14" applyNumberFormat="1" applyFont="1" applyBorder="1" applyAlignment="1">
      <alignment horizontal="left" vertical="center"/>
    </xf>
    <xf numFmtId="177" fontId="40" fillId="3" borderId="2" xfId="9" applyNumberFormat="1" applyFont="1" applyFill="1" applyBorder="1" applyAlignment="1">
      <alignment horizontal="center" vertical="center"/>
    </xf>
    <xf numFmtId="10" fontId="18" fillId="3" borderId="2" xfId="5" applyNumberFormat="1" applyFont="1" applyFill="1" applyBorder="1" applyAlignment="1">
      <alignment horizontal="center" vertical="center" wrapText="1"/>
    </xf>
    <xf numFmtId="177" fontId="40" fillId="11" borderId="2" xfId="9" applyNumberFormat="1" applyFont="1" applyFill="1" applyBorder="1" applyAlignment="1">
      <alignment horizontal="center" vertical="center"/>
    </xf>
    <xf numFmtId="17" fontId="20" fillId="3" borderId="2" xfId="7" applyNumberFormat="1" applyFont="1" applyFill="1" applyBorder="1" applyAlignment="1">
      <alignment horizontal="center" vertical="center" wrapText="1"/>
    </xf>
    <xf numFmtId="44" fontId="40" fillId="3" borderId="2" xfId="2" applyFont="1" applyFill="1" applyBorder="1" applyAlignment="1">
      <alignment horizontal="center" vertical="center"/>
    </xf>
    <xf numFmtId="44" fontId="40" fillId="11" borderId="2" xfId="2" applyFont="1" applyFill="1" applyBorder="1" applyAlignment="1">
      <alignment horizontal="center" vertical="center"/>
    </xf>
    <xf numFmtId="44" fontId="20" fillId="3" borderId="2" xfId="2" applyFont="1" applyFill="1" applyBorder="1" applyAlignment="1">
      <alignment horizontal="center" vertical="center" wrapText="1"/>
    </xf>
    <xf numFmtId="44" fontId="3" fillId="11" borderId="2" xfId="2" applyFont="1" applyFill="1" applyBorder="1"/>
    <xf numFmtId="44" fontId="3" fillId="3" borderId="2" xfId="2" applyFont="1" applyFill="1" applyBorder="1"/>
    <xf numFmtId="44" fontId="40" fillId="11" borderId="2" xfId="2" applyFont="1" applyFill="1" applyBorder="1" applyAlignment="1">
      <alignment vertical="center"/>
    </xf>
    <xf numFmtId="0" fontId="41" fillId="3" borderId="55" xfId="0" applyFont="1" applyFill="1" applyBorder="1" applyAlignment="1">
      <alignment vertical="center"/>
    </xf>
    <xf numFmtId="0" fontId="41" fillId="3" borderId="55" xfId="0" applyFont="1" applyFill="1" applyBorder="1"/>
    <xf numFmtId="0" fontId="40" fillId="3" borderId="61" xfId="0" applyFont="1" applyFill="1" applyBorder="1" applyAlignment="1">
      <alignment horizontal="left"/>
    </xf>
    <xf numFmtId="0" fontId="41" fillId="3" borderId="62" xfId="0" applyFont="1" applyFill="1" applyBorder="1" applyAlignment="1">
      <alignment wrapText="1"/>
    </xf>
    <xf numFmtId="9" fontId="27" fillId="0" borderId="0" xfId="3" applyFont="1" applyFill="1"/>
    <xf numFmtId="169" fontId="42" fillId="2" borderId="18" xfId="27" applyNumberFormat="1" applyFont="1" applyFill="1" applyBorder="1" applyAlignment="1">
      <alignment vertical="center" wrapText="1"/>
    </xf>
    <xf numFmtId="0" fontId="18" fillId="3" borderId="2" xfId="4" applyFont="1" applyFill="1" applyBorder="1" applyAlignment="1">
      <alignment vertical="center" wrapText="1"/>
    </xf>
    <xf numFmtId="185" fontId="18" fillId="3" borderId="2" xfId="4" applyNumberFormat="1" applyFont="1" applyFill="1" applyBorder="1"/>
    <xf numFmtId="0" fontId="18" fillId="3" borderId="2" xfId="4" applyFont="1" applyFill="1" applyBorder="1"/>
    <xf numFmtId="0" fontId="20" fillId="3" borderId="2" xfId="4" applyFont="1" applyFill="1" applyBorder="1"/>
    <xf numFmtId="4" fontId="43" fillId="0" borderId="16" xfId="22" applyNumberFormat="1" applyFont="1" applyBorder="1" applyAlignment="1" applyProtection="1">
      <alignment horizontal="center" vertical="center"/>
      <protection locked="0"/>
    </xf>
    <xf numFmtId="4" fontId="43" fillId="0" borderId="2" xfId="22" applyNumberFormat="1" applyFont="1" applyBorder="1" applyAlignment="1" applyProtection="1">
      <alignment horizontal="center" vertical="center" wrapText="1"/>
      <protection locked="0"/>
    </xf>
    <xf numFmtId="165" fontId="43" fillId="0" borderId="2" xfId="26" applyNumberFormat="1" applyFont="1" applyFill="1" applyBorder="1" applyAlignment="1" applyProtection="1">
      <alignment vertical="center"/>
      <protection locked="0"/>
    </xf>
    <xf numFmtId="2" fontId="43" fillId="0" borderId="2" xfId="22" applyNumberFormat="1" applyFont="1" applyBorder="1" applyAlignment="1" applyProtection="1">
      <alignment horizontal="center" vertical="center"/>
      <protection locked="0"/>
    </xf>
    <xf numFmtId="2" fontId="43" fillId="3" borderId="2" xfId="22" applyNumberFormat="1" applyFont="1" applyFill="1" applyBorder="1" applyAlignment="1" applyProtection="1">
      <alignment horizontal="center" vertical="center"/>
      <protection locked="0"/>
    </xf>
    <xf numFmtId="173" fontId="43" fillId="0" borderId="2" xfId="22" applyNumberFormat="1" applyFont="1" applyBorder="1" applyAlignment="1" applyProtection="1">
      <alignment horizontal="center" vertical="center"/>
      <protection locked="0"/>
    </xf>
    <xf numFmtId="44" fontId="43" fillId="3" borderId="2" xfId="2" applyFont="1" applyFill="1" applyBorder="1" applyAlignment="1" applyProtection="1">
      <alignment horizontal="center" vertical="center"/>
      <protection locked="0"/>
    </xf>
    <xf numFmtId="44" fontId="43" fillId="0" borderId="2" xfId="2" applyFont="1" applyBorder="1" applyAlignment="1" applyProtection="1">
      <alignment horizontal="center" vertical="center"/>
      <protection locked="0"/>
    </xf>
    <xf numFmtId="44" fontId="36" fillId="2" borderId="2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44" fontId="18" fillId="22" borderId="2" xfId="2" applyFont="1" applyFill="1" applyBorder="1" applyAlignment="1">
      <alignment horizontal="center" vertical="center"/>
    </xf>
    <xf numFmtId="0" fontId="34" fillId="3" borderId="0" xfId="4" applyFont="1" applyFill="1" applyAlignment="1">
      <alignment horizontal="center"/>
    </xf>
    <xf numFmtId="44" fontId="40" fillId="3" borderId="0" xfId="2" applyFont="1" applyFill="1" applyBorder="1" applyAlignment="1">
      <alignment vertical="center"/>
    </xf>
    <xf numFmtId="10" fontId="40" fillId="3" borderId="0" xfId="3" applyNumberFormat="1" applyFont="1" applyFill="1" applyBorder="1" applyAlignment="1">
      <alignment vertical="center"/>
    </xf>
    <xf numFmtId="0" fontId="2" fillId="3" borderId="6" xfId="91" applyFill="1" applyBorder="1" applyAlignment="1">
      <alignment horizontal="center" vertical="center"/>
    </xf>
    <xf numFmtId="182" fontId="40" fillId="3" borderId="2" xfId="2" applyNumberFormat="1" applyFont="1" applyFill="1" applyBorder="1" applyAlignment="1">
      <alignment horizontal="center" vertical="center"/>
    </xf>
    <xf numFmtId="167" fontId="0" fillId="0" borderId="0" xfId="0" applyNumberFormat="1"/>
    <xf numFmtId="188" fontId="90" fillId="0" borderId="72" xfId="0" applyNumberFormat="1" applyFont="1" applyBorder="1" applyAlignment="1">
      <alignment horizontal="right" vertical="center" wrapText="1"/>
    </xf>
    <xf numFmtId="0" fontId="0" fillId="0" borderId="0" xfId="0" applyAlignment="1" applyProtection="1">
      <alignment wrapText="1"/>
      <protection locked="0"/>
    </xf>
    <xf numFmtId="189" fontId="91" fillId="0" borderId="72" xfId="0" applyNumberFormat="1" applyFont="1" applyBorder="1" applyAlignment="1">
      <alignment horizontal="right" vertical="center" wrapText="1"/>
    </xf>
    <xf numFmtId="189" fontId="91" fillId="0" borderId="72" xfId="0" applyNumberFormat="1" applyFont="1" applyBorder="1" applyAlignment="1">
      <alignment horizontal="right" vertical="top" wrapText="1"/>
    </xf>
    <xf numFmtId="189" fontId="93" fillId="0" borderId="72" xfId="0" applyNumberFormat="1" applyFont="1" applyBorder="1" applyAlignment="1">
      <alignment horizontal="right" vertical="top" wrapText="1"/>
    </xf>
    <xf numFmtId="4" fontId="91" fillId="0" borderId="72" xfId="0" applyNumberFormat="1" applyFont="1" applyBorder="1" applyAlignment="1">
      <alignment horizontal="right" vertical="top" wrapText="1"/>
    </xf>
    <xf numFmtId="190" fontId="91" fillId="0" borderId="72" xfId="0" applyNumberFormat="1" applyFont="1" applyBorder="1" applyAlignment="1">
      <alignment horizontal="center" vertical="top" wrapText="1"/>
    </xf>
    <xf numFmtId="0" fontId="91" fillId="0" borderId="72" xfId="0" applyFont="1" applyBorder="1" applyAlignment="1">
      <alignment horizontal="center" vertical="top" wrapText="1"/>
    </xf>
    <xf numFmtId="0" fontId="91" fillId="0" borderId="72" xfId="0" applyFont="1" applyBorder="1" applyAlignment="1">
      <alignment horizontal="left" vertical="top" wrapText="1"/>
    </xf>
    <xf numFmtId="0" fontId="92" fillId="23" borderId="72" xfId="0" applyFont="1" applyFill="1" applyBorder="1" applyAlignment="1">
      <alignment horizontal="center" vertical="center" wrapText="1"/>
    </xf>
    <xf numFmtId="189" fontId="90" fillId="0" borderId="72" xfId="0" applyNumberFormat="1" applyFont="1" applyBorder="1" applyAlignment="1">
      <alignment horizontal="right" vertical="center" wrapText="1"/>
    </xf>
    <xf numFmtId="0" fontId="91" fillId="0" borderId="72" xfId="0" applyFont="1" applyBorder="1" applyAlignment="1">
      <alignment horizontal="center" vertical="center" wrapText="1"/>
    </xf>
    <xf numFmtId="0" fontId="90" fillId="23" borderId="72" xfId="0" applyFont="1" applyFill="1" applyBorder="1" applyAlignment="1">
      <alignment horizontal="center" vertical="center" wrapText="1"/>
    </xf>
    <xf numFmtId="190" fontId="91" fillId="0" borderId="72" xfId="0" applyNumberFormat="1" applyFont="1" applyBorder="1" applyAlignment="1">
      <alignment horizontal="center" vertical="center" wrapText="1"/>
    </xf>
    <xf numFmtId="191" fontId="91" fillId="0" borderId="72" xfId="0" applyNumberFormat="1" applyFont="1" applyBorder="1" applyAlignment="1">
      <alignment horizontal="right" vertical="center" wrapText="1"/>
    </xf>
    <xf numFmtId="179" fontId="90" fillId="0" borderId="72" xfId="0" applyNumberFormat="1" applyFont="1" applyBorder="1" applyAlignment="1">
      <alignment horizontal="right" vertical="center" wrapText="1"/>
    </xf>
    <xf numFmtId="179" fontId="91" fillId="0" borderId="72" xfId="0" applyNumberFormat="1" applyFont="1" applyBorder="1" applyAlignment="1">
      <alignment horizontal="right" vertical="center" wrapText="1"/>
    </xf>
    <xf numFmtId="188" fontId="91" fillId="0" borderId="72" xfId="0" applyNumberFormat="1" applyFont="1" applyBorder="1" applyAlignment="1">
      <alignment horizontal="right" vertical="center" wrapText="1"/>
    </xf>
    <xf numFmtId="4" fontId="90" fillId="0" borderId="72" xfId="0" applyNumberFormat="1" applyFont="1" applyBorder="1" applyAlignment="1">
      <alignment horizontal="right" vertical="center" wrapText="1"/>
    </xf>
    <xf numFmtId="4" fontId="91" fillId="0" borderId="72" xfId="0" applyNumberFormat="1" applyFont="1" applyBorder="1" applyAlignment="1">
      <alignment horizontal="right" vertical="center" wrapText="1"/>
    </xf>
    <xf numFmtId="179" fontId="91" fillId="0" borderId="72" xfId="0" applyNumberFormat="1" applyFont="1" applyBorder="1" applyAlignment="1">
      <alignment horizontal="center" vertical="center" wrapText="1"/>
    </xf>
    <xf numFmtId="188" fontId="91" fillId="0" borderId="72" xfId="0" applyNumberFormat="1" applyFont="1" applyBorder="1" applyAlignment="1">
      <alignment horizontal="right" vertical="top" wrapText="1"/>
    </xf>
    <xf numFmtId="174" fontId="18" fillId="11" borderId="0" xfId="28" applyNumberFormat="1" applyFont="1" applyFill="1" applyBorder="1" applyAlignment="1" applyProtection="1">
      <alignment horizontal="center" vertical="center"/>
    </xf>
    <xf numFmtId="173" fontId="79" fillId="0" borderId="0" xfId="0" applyNumberFormat="1" applyFont="1" applyAlignment="1">
      <alignment horizontal="left" vertical="top" wrapText="1"/>
    </xf>
    <xf numFmtId="173" fontId="79" fillId="21" borderId="0" xfId="0" applyNumberFormat="1" applyFont="1" applyFill="1" applyAlignment="1">
      <alignment horizontal="left" vertical="top" wrapText="1"/>
    </xf>
    <xf numFmtId="0" fontId="55" fillId="3" borderId="0" xfId="4" applyFont="1" applyFill="1" applyAlignment="1">
      <alignment horizontal="center" vertical="center" wrapText="1"/>
    </xf>
    <xf numFmtId="44" fontId="3" fillId="3" borderId="0" xfId="2" applyFont="1" applyFill="1" applyBorder="1"/>
    <xf numFmtId="177" fontId="40" fillId="3" borderId="0" xfId="9" applyNumberFormat="1" applyFont="1" applyFill="1" applyAlignment="1">
      <alignment horizontal="center" vertical="center"/>
    </xf>
    <xf numFmtId="10" fontId="18" fillId="3" borderId="0" xfId="5" applyNumberFormat="1" applyFont="1" applyFill="1" applyBorder="1" applyAlignment="1">
      <alignment vertical="center" wrapText="1"/>
    </xf>
    <xf numFmtId="0" fontId="18" fillId="3" borderId="0" xfId="9" applyFont="1" applyFill="1" applyAlignment="1">
      <alignment horizontal="center" vertical="center"/>
    </xf>
    <xf numFmtId="172" fontId="18" fillId="3" borderId="0" xfId="9" applyNumberFormat="1" applyFont="1" applyFill="1" applyAlignment="1">
      <alignment horizontal="center" vertical="center"/>
    </xf>
    <xf numFmtId="44" fontId="18" fillId="3" borderId="0" xfId="2" applyFont="1" applyFill="1" applyBorder="1" applyAlignment="1">
      <alignment horizontal="center" vertical="center"/>
    </xf>
    <xf numFmtId="165" fontId="18" fillId="3" borderId="0" xfId="5" applyFont="1" applyFill="1" applyBorder="1" applyAlignment="1">
      <alignment vertical="center"/>
    </xf>
    <xf numFmtId="182" fontId="40" fillId="11" borderId="2" xfId="2" applyNumberFormat="1" applyFont="1" applyFill="1" applyBorder="1" applyAlignment="1">
      <alignment vertical="center"/>
    </xf>
    <xf numFmtId="182" fontId="40" fillId="3" borderId="2" xfId="2" applyNumberFormat="1" applyFont="1" applyFill="1" applyBorder="1" applyAlignment="1">
      <alignment vertical="center"/>
    </xf>
    <xf numFmtId="49" fontId="40" fillId="0" borderId="15" xfId="0" applyNumberFormat="1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center" vertical="center"/>
      <protection locked="0"/>
    </xf>
    <xf numFmtId="44" fontId="18" fillId="0" borderId="17" xfId="2" applyFont="1" applyFill="1" applyBorder="1" applyAlignment="1" applyProtection="1">
      <alignment horizontal="center" vertical="center"/>
    </xf>
    <xf numFmtId="44" fontId="18" fillId="0" borderId="17" xfId="2" applyFont="1" applyFill="1" applyBorder="1" applyAlignment="1" applyProtection="1">
      <alignment horizontal="center" vertical="center"/>
      <protection locked="0"/>
    </xf>
    <xf numFmtId="10" fontId="18" fillId="0" borderId="17" xfId="0" applyNumberFormat="1" applyFont="1" applyBorder="1" applyAlignment="1">
      <alignment horizontal="center" vertical="center"/>
    </xf>
    <xf numFmtId="10" fontId="18" fillId="0" borderId="16" xfId="0" applyNumberFormat="1" applyFont="1" applyBorder="1" applyAlignment="1">
      <alignment horizontal="center" vertical="center"/>
    </xf>
    <xf numFmtId="49" fontId="40" fillId="0" borderId="17" xfId="0" applyNumberFormat="1" applyFont="1" applyBorder="1" applyAlignment="1" applyProtection="1">
      <alignment horizontal="left" vertical="center" wrapText="1"/>
      <protection locked="0"/>
    </xf>
    <xf numFmtId="0" fontId="2" fillId="3" borderId="22" xfId="14" applyFill="1" applyBorder="1" applyAlignment="1">
      <alignment horizontal="center" vertical="center"/>
    </xf>
    <xf numFmtId="0" fontId="2" fillId="3" borderId="6" xfId="14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/>
    </xf>
    <xf numFmtId="0" fontId="0" fillId="10" borderId="0" xfId="0" applyFill="1" applyAlignment="1">
      <alignment horizontal="right"/>
    </xf>
    <xf numFmtId="2" fontId="0" fillId="0" borderId="0" xfId="0" applyNumberFormat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8" fillId="5" borderId="2" xfId="0" applyFont="1" applyFill="1" applyBorder="1" applyAlignment="1">
      <alignment horizontal="left" vertical="center" wrapText="1"/>
    </xf>
    <xf numFmtId="0" fontId="2" fillId="3" borderId="0" xfId="14" applyFill="1" applyAlignment="1">
      <alignment horizontal="center" vertical="center"/>
    </xf>
    <xf numFmtId="0" fontId="6" fillId="3" borderId="4" xfId="14" applyFont="1" applyFill="1" applyBorder="1" applyAlignment="1">
      <alignment horizontal="center" vertical="center"/>
    </xf>
    <xf numFmtId="0" fontId="2" fillId="0" borderId="22" xfId="14" applyBorder="1" applyAlignment="1">
      <alignment horizontal="center" vertical="center"/>
    </xf>
    <xf numFmtId="0" fontId="2" fillId="0" borderId="23" xfId="14" applyBorder="1" applyAlignment="1">
      <alignment horizontal="center" vertical="center"/>
    </xf>
    <xf numFmtId="0" fontId="2" fillId="0" borderId="6" xfId="14" applyBorder="1" applyAlignment="1">
      <alignment horizontal="center" vertical="center"/>
    </xf>
    <xf numFmtId="0" fontId="2" fillId="0" borderId="24" xfId="14" applyBorder="1" applyAlignment="1">
      <alignment horizontal="center" vertical="center"/>
    </xf>
    <xf numFmtId="0" fontId="2" fillId="3" borderId="11" xfId="14" applyFill="1" applyBorder="1" applyAlignment="1">
      <alignment horizontal="left" vertical="center"/>
    </xf>
    <xf numFmtId="0" fontId="2" fillId="3" borderId="20" xfId="14" applyFill="1" applyBorder="1" applyAlignment="1">
      <alignment horizontal="left" vertical="center"/>
    </xf>
    <xf numFmtId="0" fontId="2" fillId="3" borderId="64" xfId="14" applyFill="1" applyBorder="1" applyAlignment="1">
      <alignment horizontal="left" vertical="center"/>
    </xf>
    <xf numFmtId="0" fontId="2" fillId="3" borderId="65" xfId="14" applyFill="1" applyBorder="1" applyAlignment="1">
      <alignment horizontal="left" vertical="center"/>
    </xf>
    <xf numFmtId="0" fontId="2" fillId="3" borderId="66" xfId="14" applyFill="1" applyBorder="1" applyAlignment="1">
      <alignment horizontal="left" vertical="center"/>
    </xf>
    <xf numFmtId="0" fontId="21" fillId="3" borderId="0" xfId="14" applyFont="1" applyFill="1" applyAlignment="1">
      <alignment vertical="center"/>
    </xf>
    <xf numFmtId="0" fontId="21" fillId="3" borderId="0" xfId="14" applyFont="1" applyFill="1" applyAlignment="1">
      <alignment horizontal="center" vertical="center"/>
    </xf>
    <xf numFmtId="2" fontId="21" fillId="3" borderId="0" xfId="14" applyNumberFormat="1" applyFont="1" applyFill="1" applyAlignment="1">
      <alignment vertical="center"/>
    </xf>
    <xf numFmtId="0" fontId="21" fillId="3" borderId="0" xfId="14" applyFont="1" applyFill="1" applyAlignment="1">
      <alignment vertical="center" wrapText="1"/>
    </xf>
    <xf numFmtId="0" fontId="2" fillId="3" borderId="0" xfId="14" applyFill="1" applyAlignment="1">
      <alignment vertical="center" wrapText="1"/>
    </xf>
    <xf numFmtId="2" fontId="2" fillId="3" borderId="0" xfId="14" applyNumberFormat="1" applyFill="1" applyAlignment="1">
      <alignment vertical="center"/>
    </xf>
    <xf numFmtId="10" fontId="40" fillId="16" borderId="2" xfId="3" applyNumberFormat="1" applyFont="1" applyFill="1" applyBorder="1" applyAlignment="1" applyProtection="1">
      <alignment horizontal="center" vertical="center"/>
      <protection locked="0"/>
    </xf>
    <xf numFmtId="0" fontId="0" fillId="3" borderId="37" xfId="0" applyFill="1" applyBorder="1"/>
    <xf numFmtId="0" fontId="96" fillId="0" borderId="0" xfId="0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99" fillId="0" borderId="0" xfId="0" applyFont="1" applyAlignment="1">
      <alignment horizontal="center" vertical="center" wrapText="1"/>
    </xf>
    <xf numFmtId="0" fontId="100" fillId="0" borderId="0" xfId="0" applyFont="1" applyAlignment="1">
      <alignment horizontal="center" vertical="center"/>
    </xf>
    <xf numFmtId="0" fontId="100" fillId="0" borderId="0" xfId="0" applyFont="1" applyAlignment="1">
      <alignment horizontal="left" vertical="center"/>
    </xf>
    <xf numFmtId="179" fontId="100" fillId="0" borderId="0" xfId="0" applyNumberFormat="1" applyFont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0" fontId="97" fillId="0" borderId="0" xfId="0" applyFont="1" applyAlignment="1">
      <alignment vertical="center"/>
    </xf>
    <xf numFmtId="0" fontId="98" fillId="0" borderId="0" xfId="0" applyFont="1" applyAlignment="1">
      <alignment vertical="center"/>
    </xf>
    <xf numFmtId="44" fontId="100" fillId="0" borderId="0" xfId="2" applyFont="1" applyAlignment="1">
      <alignment horizontal="right" vertical="center"/>
    </xf>
    <xf numFmtId="44" fontId="0" fillId="0" borderId="0" xfId="2" applyFont="1"/>
    <xf numFmtId="0" fontId="0" fillId="22" borderId="0" xfId="0" applyFill="1"/>
    <xf numFmtId="187" fontId="18" fillId="3" borderId="2" xfId="0" applyNumberFormat="1" applyFont="1" applyFill="1" applyBorder="1" applyAlignment="1" applyProtection="1">
      <alignment horizontal="left" vertical="center" wrapText="1"/>
      <protection locked="0"/>
    </xf>
    <xf numFmtId="0" fontId="56" fillId="3" borderId="2" xfId="0" applyFont="1" applyFill="1" applyBorder="1" applyAlignment="1">
      <alignment horizontal="center" vertical="top" wrapText="1"/>
    </xf>
    <xf numFmtId="0" fontId="17" fillId="22" borderId="0" xfId="14" applyFont="1" applyFill="1" applyAlignment="1">
      <alignment vertical="center"/>
    </xf>
    <xf numFmtId="0" fontId="3" fillId="22" borderId="0" xfId="4" applyFont="1" applyFill="1"/>
    <xf numFmtId="166" fontId="4" fillId="22" borderId="0" xfId="5" applyNumberFormat="1" applyFont="1" applyFill="1"/>
    <xf numFmtId="165" fontId="3" fillId="22" borderId="0" xfId="5" applyFont="1" applyFill="1"/>
    <xf numFmtId="0" fontId="59" fillId="22" borderId="0" xfId="0" applyFont="1" applyFill="1"/>
    <xf numFmtId="166" fontId="18" fillId="22" borderId="2" xfId="5" applyNumberFormat="1" applyFont="1" applyFill="1" applyBorder="1" applyAlignment="1">
      <alignment horizontal="center" vertical="center"/>
    </xf>
    <xf numFmtId="0" fontId="1" fillId="0" borderId="0" xfId="98"/>
    <xf numFmtId="0" fontId="101" fillId="0" borderId="0" xfId="98" applyFont="1"/>
    <xf numFmtId="0" fontId="101" fillId="4" borderId="0" xfId="98" applyFont="1" applyFill="1"/>
    <xf numFmtId="2" fontId="2" fillId="3" borderId="77" xfId="4" applyNumberFormat="1" applyFill="1" applyBorder="1" applyAlignment="1">
      <alignment horizontal="center" vertical="center"/>
    </xf>
    <xf numFmtId="3" fontId="2" fillId="3" borderId="78" xfId="5" applyNumberFormat="1" applyFont="1" applyFill="1" applyBorder="1" applyAlignment="1">
      <alignment horizontal="center" vertical="center"/>
    </xf>
    <xf numFmtId="4" fontId="2" fillId="0" borderId="78" xfId="5" applyNumberFormat="1" applyFont="1" applyFill="1" applyBorder="1" applyAlignment="1">
      <alignment horizontal="center" vertical="center"/>
    </xf>
    <xf numFmtId="4" fontId="2" fillId="0" borderId="79" xfId="5" applyNumberFormat="1" applyFont="1" applyFill="1" applyBorder="1" applyAlignment="1">
      <alignment horizontal="center" vertical="center"/>
    </xf>
    <xf numFmtId="0" fontId="2" fillId="24" borderId="68" xfId="4" applyFill="1" applyBorder="1"/>
    <xf numFmtId="4" fontId="6" fillId="24" borderId="63" xfId="5" applyNumberFormat="1" applyFont="1" applyFill="1" applyBorder="1" applyAlignment="1">
      <alignment horizontal="center" vertical="center"/>
    </xf>
    <xf numFmtId="0" fontId="7" fillId="24" borderId="76" xfId="83" applyFont="1" applyFill="1" applyBorder="1"/>
    <xf numFmtId="4" fontId="6" fillId="24" borderId="71" xfId="5" applyNumberFormat="1" applyFont="1" applyFill="1" applyBorder="1" applyAlignment="1">
      <alignment horizontal="center" vertical="center"/>
    </xf>
    <xf numFmtId="0" fontId="4" fillId="0" borderId="0" xfId="83" applyFont="1"/>
    <xf numFmtId="0" fontId="4" fillId="0" borderId="0" xfId="83" applyFont="1" applyAlignment="1">
      <alignment horizontal="center"/>
    </xf>
    <xf numFmtId="167" fontId="4" fillId="0" borderId="0" xfId="83" applyNumberFormat="1" applyFont="1"/>
    <xf numFmtId="0" fontId="103" fillId="0" borderId="0" xfId="83" applyFont="1" applyAlignment="1">
      <alignment horizontal="right"/>
    </xf>
    <xf numFmtId="0" fontId="103" fillId="0" borderId="0" xfId="83" applyFont="1" applyAlignment="1">
      <alignment horizontal="left"/>
    </xf>
    <xf numFmtId="0" fontId="103" fillId="0" borderId="0" xfId="83" applyFont="1" applyAlignment="1">
      <alignment horizontal="center"/>
    </xf>
    <xf numFmtId="0" fontId="103" fillId="0" borderId="0" xfId="83" applyFont="1"/>
    <xf numFmtId="10" fontId="103" fillId="0" borderId="0" xfId="83" applyNumberFormat="1" applyFont="1" applyAlignment="1">
      <alignment horizontal="left"/>
    </xf>
    <xf numFmtId="0" fontId="3" fillId="0" borderId="0" xfId="4" applyFont="1" applyAlignment="1">
      <alignment horizontal="left"/>
    </xf>
    <xf numFmtId="166" fontId="4" fillId="0" borderId="0" xfId="5" applyNumberFormat="1" applyFont="1" applyFill="1" applyBorder="1"/>
    <xf numFmtId="165" fontId="3" fillId="0" borderId="0" xfId="5" applyFont="1" applyFill="1" applyBorder="1"/>
    <xf numFmtId="0" fontId="104" fillId="0" borderId="0" xfId="22" applyFont="1"/>
    <xf numFmtId="0" fontId="1" fillId="0" borderId="0" xfId="99"/>
    <xf numFmtId="0" fontId="104" fillId="0" borderId="0" xfId="22" applyFont="1" applyAlignment="1">
      <alignment wrapText="1"/>
    </xf>
    <xf numFmtId="0" fontId="104" fillId="0" borderId="0" xfId="22" applyFont="1" applyAlignment="1">
      <alignment horizontal="right"/>
    </xf>
    <xf numFmtId="2" fontId="3" fillId="0" borderId="0" xfId="22" applyNumberFormat="1" applyFont="1" applyAlignment="1">
      <alignment horizontal="center"/>
    </xf>
    <xf numFmtId="2" fontId="3" fillId="0" borderId="0" xfId="22" applyNumberFormat="1" applyFont="1" applyAlignment="1">
      <alignment horizontal="right"/>
    </xf>
    <xf numFmtId="0" fontId="3" fillId="0" borderId="0" xfId="22" applyFont="1"/>
    <xf numFmtId="2" fontId="104" fillId="0" borderId="0" xfId="22" applyNumberFormat="1" applyFont="1" applyAlignment="1">
      <alignment horizontal="right"/>
    </xf>
    <xf numFmtId="0" fontId="32" fillId="0" borderId="0" xfId="51" applyBorder="1"/>
    <xf numFmtId="0" fontId="2" fillId="3" borderId="81" xfId="4" applyFill="1" applyBorder="1" applyAlignment="1">
      <alignment horizontal="left" vertical="center"/>
    </xf>
    <xf numFmtId="0" fontId="2" fillId="24" borderId="8" xfId="4" applyFill="1" applyBorder="1" applyAlignment="1">
      <alignment horizontal="center"/>
    </xf>
    <xf numFmtId="0" fontId="13" fillId="24" borderId="65" xfId="83" applyFont="1" applyFill="1" applyBorder="1"/>
    <xf numFmtId="0" fontId="13" fillId="3" borderId="0" xfId="83" applyFont="1" applyFill="1" applyAlignment="1">
      <alignment horizontal="right"/>
    </xf>
    <xf numFmtId="0" fontId="2" fillId="3" borderId="81" xfId="4" applyFill="1" applyBorder="1" applyAlignment="1">
      <alignment horizontal="center" vertical="center"/>
    </xf>
    <xf numFmtId="0" fontId="2" fillId="3" borderId="77" xfId="4" applyFill="1" applyBorder="1" applyAlignment="1">
      <alignment horizontal="left" vertical="center"/>
    </xf>
    <xf numFmtId="0" fontId="2" fillId="24" borderId="67" xfId="4" applyFill="1" applyBorder="1" applyAlignment="1">
      <alignment horizontal="center"/>
    </xf>
    <xf numFmtId="0" fontId="13" fillId="24" borderId="80" xfId="83" applyFont="1" applyFill="1" applyBorder="1"/>
    <xf numFmtId="0" fontId="13" fillId="3" borderId="23" xfId="83" applyFont="1" applyFill="1" applyBorder="1" applyAlignment="1">
      <alignment horizontal="right"/>
    </xf>
    <xf numFmtId="0" fontId="7" fillId="3" borderId="0" xfId="83" applyFont="1" applyFill="1" applyAlignment="1">
      <alignment horizontal="center"/>
    </xf>
    <xf numFmtId="0" fontId="7" fillId="3" borderId="0" xfId="83" applyFont="1" applyFill="1"/>
    <xf numFmtId="0" fontId="7" fillId="3" borderId="12" xfId="83" applyFont="1" applyFill="1" applyBorder="1"/>
    <xf numFmtId="0" fontId="13" fillId="0" borderId="24" xfId="98" applyFont="1" applyBorder="1"/>
    <xf numFmtId="0" fontId="13" fillId="0" borderId="18" xfId="98" applyFont="1" applyBorder="1"/>
    <xf numFmtId="192" fontId="13" fillId="0" borderId="18" xfId="98" applyNumberFormat="1" applyFont="1" applyBorder="1"/>
    <xf numFmtId="0" fontId="7" fillId="0" borderId="18" xfId="98" applyFont="1" applyBorder="1"/>
    <xf numFmtId="0" fontId="7" fillId="0" borderId="13" xfId="98" applyFont="1" applyBorder="1"/>
    <xf numFmtId="44" fontId="18" fillId="0" borderId="2" xfId="2" applyFont="1" applyFill="1" applyBorder="1" applyAlignment="1">
      <alignment horizontal="left" vertical="center"/>
    </xf>
    <xf numFmtId="4" fontId="18" fillId="0" borderId="2" xfId="0" applyNumberFormat="1" applyFont="1" applyBorder="1" applyAlignment="1">
      <alignment horizontal="center" vertical="center"/>
    </xf>
    <xf numFmtId="4" fontId="20" fillId="11" borderId="5" xfId="0" applyNumberFormat="1" applyFont="1" applyFill="1" applyBorder="1" applyAlignment="1" applyProtection="1">
      <alignment horizontal="center" vertical="center"/>
      <protection locked="0"/>
    </xf>
    <xf numFmtId="4" fontId="20" fillId="11" borderId="2" xfId="0" applyNumberFormat="1" applyFont="1" applyFill="1" applyBorder="1" applyAlignment="1">
      <alignment horizontal="center" vertical="center"/>
    </xf>
    <xf numFmtId="4" fontId="20" fillId="11" borderId="6" xfId="0" applyNumberFormat="1" applyFont="1" applyFill="1" applyBorder="1" applyAlignment="1" applyProtection="1">
      <alignment horizontal="center" vertical="center"/>
      <protection locked="0"/>
    </xf>
    <xf numFmtId="4" fontId="20" fillId="11" borderId="2" xfId="0" applyNumberFormat="1" applyFont="1" applyFill="1" applyBorder="1" applyAlignment="1" applyProtection="1">
      <alignment horizontal="center" vertical="center"/>
      <protection locked="0"/>
    </xf>
    <xf numFmtId="0" fontId="40" fillId="3" borderId="15" xfId="0" applyFont="1" applyFill="1" applyBorder="1"/>
    <xf numFmtId="0" fontId="40" fillId="3" borderId="16" xfId="0" applyFont="1" applyFill="1" applyBorder="1"/>
    <xf numFmtId="17" fontId="40" fillId="3" borderId="15" xfId="0" applyNumberFormat="1" applyFont="1" applyFill="1" applyBorder="1" applyAlignment="1">
      <alignment horizontal="left"/>
    </xf>
    <xf numFmtId="4" fontId="40" fillId="0" borderId="2" xfId="0" applyNumberFormat="1" applyFont="1" applyBorder="1"/>
    <xf numFmtId="43" fontId="42" fillId="25" borderId="12" xfId="1" applyFont="1" applyFill="1" applyBorder="1" applyAlignment="1">
      <alignment horizontal="center"/>
    </xf>
    <xf numFmtId="43" fontId="42" fillId="25" borderId="21" xfId="1" applyFont="1" applyFill="1" applyBorder="1" applyAlignment="1">
      <alignment horizontal="center" vertical="center"/>
    </xf>
    <xf numFmtId="183" fontId="42" fillId="25" borderId="10" xfId="1" applyNumberFormat="1" applyFont="1" applyFill="1" applyBorder="1"/>
    <xf numFmtId="183" fontId="42" fillId="25" borderId="0" xfId="1" applyNumberFormat="1" applyFont="1" applyFill="1" applyBorder="1"/>
    <xf numFmtId="43" fontId="42" fillId="25" borderId="12" xfId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93" fontId="0" fillId="0" borderId="2" xfId="0" applyNumberFormat="1" applyBorder="1" applyAlignment="1">
      <alignment horizontal="center" vertical="center"/>
    </xf>
    <xf numFmtId="10" fontId="0" fillId="0" borderId="2" xfId="3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2" fontId="25" fillId="26" borderId="82" xfId="1" applyNumberFormat="1" applyFont="1" applyFill="1" applyBorder="1" applyAlignment="1" applyProtection="1">
      <alignment horizontal="center" vertical="center"/>
    </xf>
    <xf numFmtId="0" fontId="25" fillId="26" borderId="82" xfId="1" applyNumberFormat="1" applyFont="1" applyFill="1" applyBorder="1" applyAlignment="1" applyProtection="1">
      <alignment horizontal="center" vertical="center"/>
    </xf>
    <xf numFmtId="0" fontId="1" fillId="0" borderId="82" xfId="1" applyNumberFormat="1" applyFont="1" applyBorder="1" applyAlignment="1" applyProtection="1">
      <alignment horizontal="center" vertical="center"/>
    </xf>
    <xf numFmtId="2" fontId="105" fillId="0" borderId="82" xfId="1" applyNumberFormat="1" applyFont="1" applyBorder="1" applyAlignment="1" applyProtection="1">
      <alignment horizontal="center" vertical="center" shrinkToFit="1"/>
    </xf>
    <xf numFmtId="2" fontId="105" fillId="0" borderId="82" xfId="1" applyNumberFormat="1" applyFont="1" applyFill="1" applyBorder="1" applyAlignment="1" applyProtection="1">
      <alignment horizontal="center" vertical="center"/>
    </xf>
    <xf numFmtId="2" fontId="105" fillId="0" borderId="82" xfId="1" applyNumberFormat="1" applyFont="1" applyBorder="1" applyAlignment="1">
      <alignment horizontal="center" vertical="center" shrinkToFit="1"/>
    </xf>
    <xf numFmtId="168" fontId="1" fillId="0" borderId="82" xfId="1" applyNumberFormat="1" applyFont="1" applyFill="1" applyBorder="1" applyAlignment="1" applyProtection="1">
      <alignment horizontal="center" vertical="center"/>
    </xf>
    <xf numFmtId="0" fontId="1" fillId="25" borderId="82" xfId="1" applyNumberFormat="1" applyFont="1" applyFill="1" applyBorder="1" applyAlignment="1" applyProtection="1">
      <alignment vertical="center"/>
    </xf>
    <xf numFmtId="0" fontId="1" fillId="25" borderId="82" xfId="1" applyNumberFormat="1" applyFont="1" applyFill="1" applyBorder="1" applyAlignment="1" applyProtection="1">
      <alignment horizontal="left" vertical="center"/>
    </xf>
    <xf numFmtId="2" fontId="1" fillId="25" borderId="82" xfId="1" applyNumberFormat="1" applyFont="1" applyFill="1" applyBorder="1" applyAlignment="1" applyProtection="1">
      <alignment vertical="center"/>
    </xf>
    <xf numFmtId="185" fontId="19" fillId="3" borderId="0" xfId="0" applyNumberFormat="1" applyFont="1" applyFill="1" applyAlignment="1">
      <alignment horizontal="center"/>
    </xf>
    <xf numFmtId="0" fontId="18" fillId="10" borderId="2" xfId="0" applyFont="1" applyFill="1" applyBorder="1" applyAlignment="1">
      <alignment horizontal="center" vertical="center"/>
    </xf>
    <xf numFmtId="0" fontId="18" fillId="10" borderId="15" xfId="0" applyFont="1" applyFill="1" applyBorder="1" applyAlignment="1">
      <alignment horizontal="center" vertical="center"/>
    </xf>
    <xf numFmtId="167" fontId="40" fillId="10" borderId="2" xfId="0" applyNumberFormat="1" applyFont="1" applyFill="1" applyBorder="1" applyAlignment="1">
      <alignment horizontal="center" vertical="center"/>
    </xf>
    <xf numFmtId="44" fontId="40" fillId="10" borderId="2" xfId="2" applyFont="1" applyFill="1" applyBorder="1" applyAlignment="1">
      <alignment vertical="center"/>
    </xf>
    <xf numFmtId="10" fontId="40" fillId="10" borderId="2" xfId="3" applyNumberFormat="1" applyFont="1" applyFill="1" applyBorder="1" applyAlignment="1">
      <alignment vertical="center"/>
    </xf>
    <xf numFmtId="0" fontId="18" fillId="5" borderId="2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/>
    </xf>
    <xf numFmtId="167" fontId="40" fillId="5" borderId="2" xfId="0" applyNumberFormat="1" applyFont="1" applyFill="1" applyBorder="1" applyAlignment="1">
      <alignment horizontal="center" vertical="center"/>
    </xf>
    <xf numFmtId="44" fontId="40" fillId="5" borderId="2" xfId="2" applyFont="1" applyFill="1" applyBorder="1" applyAlignment="1">
      <alignment vertical="center"/>
    </xf>
    <xf numFmtId="10" fontId="40" fillId="5" borderId="2" xfId="3" applyNumberFormat="1" applyFont="1" applyFill="1" applyBorder="1" applyAlignment="1">
      <alignment vertical="center"/>
    </xf>
    <xf numFmtId="0" fontId="20" fillId="0" borderId="23" xfId="0" applyFont="1" applyBorder="1" applyAlignment="1">
      <alignment horizontal="left" vertical="top"/>
    </xf>
    <xf numFmtId="165" fontId="18" fillId="0" borderId="12" xfId="19" applyFont="1" applyFill="1" applyBorder="1" applyAlignment="1">
      <alignment horizontal="left" vertical="top"/>
    </xf>
    <xf numFmtId="43" fontId="0" fillId="0" borderId="0" xfId="0" applyNumberFormat="1"/>
    <xf numFmtId="43" fontId="42" fillId="25" borderId="18" xfId="1" applyFont="1" applyFill="1" applyBorder="1" applyAlignment="1">
      <alignment vertical="center"/>
    </xf>
    <xf numFmtId="43" fontId="18" fillId="0" borderId="23" xfId="0" applyNumberFormat="1" applyFont="1" applyBorder="1" applyAlignment="1" applyProtection="1">
      <alignment horizontal="left" vertical="center" wrapText="1"/>
      <protection locked="0"/>
    </xf>
    <xf numFmtId="2" fontId="0" fillId="0" borderId="0" xfId="0" applyNumberFormat="1"/>
    <xf numFmtId="10" fontId="41" fillId="3" borderId="0" xfId="3" applyNumberFormat="1" applyFont="1" applyFill="1" applyBorder="1" applyAlignment="1">
      <alignment vertical="center"/>
    </xf>
    <xf numFmtId="10" fontId="41" fillId="3" borderId="0" xfId="3" applyNumberFormat="1" applyFont="1" applyFill="1" applyBorder="1" applyAlignment="1">
      <alignment horizontal="center" vertical="center" wrapText="1"/>
    </xf>
    <xf numFmtId="2" fontId="6" fillId="3" borderId="32" xfId="14" applyNumberFormat="1" applyFont="1" applyFill="1" applyBorder="1" applyAlignment="1">
      <alignment horizontal="center" vertical="center"/>
    </xf>
    <xf numFmtId="0" fontId="37" fillId="3" borderId="89" xfId="14" applyFont="1" applyFill="1" applyBorder="1" applyAlignment="1">
      <alignment horizontal="center" vertical="center" wrapText="1"/>
    </xf>
    <xf numFmtId="0" fontId="37" fillId="3" borderId="1" xfId="14" applyFont="1" applyFill="1" applyBorder="1" applyAlignment="1">
      <alignment horizontal="center" vertical="center" wrapText="1"/>
    </xf>
    <xf numFmtId="0" fontId="2" fillId="3" borderId="1" xfId="14" applyFill="1" applyBorder="1" applyAlignment="1">
      <alignment horizontal="center" vertical="center" wrapText="1"/>
    </xf>
    <xf numFmtId="17" fontId="25" fillId="3" borderId="0" xfId="0" applyNumberFormat="1" applyFont="1" applyFill="1"/>
    <xf numFmtId="0" fontId="1" fillId="3" borderId="0" xfId="0" applyFont="1" applyFill="1"/>
    <xf numFmtId="185" fontId="1" fillId="3" borderId="0" xfId="0" applyNumberFormat="1" applyFont="1" applyFill="1"/>
    <xf numFmtId="1" fontId="1" fillId="3" borderId="0" xfId="0" applyNumberFormat="1" applyFont="1" applyFill="1"/>
    <xf numFmtId="17" fontId="0" fillId="3" borderId="0" xfId="0" applyNumberFormat="1" applyFill="1" applyAlignment="1">
      <alignment horizontal="left" vertical="center"/>
    </xf>
    <xf numFmtId="185" fontId="106" fillId="3" borderId="0" xfId="0" applyNumberFormat="1" applyFont="1" applyFill="1"/>
    <xf numFmtId="17" fontId="1" fillId="3" borderId="0" xfId="0" applyNumberFormat="1" applyFont="1" applyFill="1"/>
    <xf numFmtId="17" fontId="107" fillId="3" borderId="0" xfId="15" applyNumberFormat="1" applyFont="1" applyFill="1"/>
    <xf numFmtId="0" fontId="107" fillId="3" borderId="0" xfId="15" applyFont="1" applyFill="1"/>
    <xf numFmtId="185" fontId="107" fillId="3" borderId="0" xfId="15" applyNumberFormat="1" applyFont="1" applyFill="1"/>
    <xf numFmtId="17" fontId="106" fillId="3" borderId="0" xfId="0" applyNumberFormat="1" applyFont="1" applyFill="1" applyAlignment="1">
      <alignment horizontal="left" vertical="center" indent="1"/>
    </xf>
    <xf numFmtId="17" fontId="107" fillId="7" borderId="97" xfId="14" applyNumberFormat="1" applyFont="1" applyFill="1" applyBorder="1" applyAlignment="1">
      <alignment horizontal="center" vertical="center"/>
    </xf>
    <xf numFmtId="49" fontId="107" fillId="7" borderId="97" xfId="14" applyNumberFormat="1" applyFont="1" applyFill="1" applyBorder="1" applyAlignment="1">
      <alignment horizontal="center" vertical="center"/>
    </xf>
    <xf numFmtId="49" fontId="107" fillId="7" borderId="97" xfId="14" applyNumberFormat="1" applyFont="1" applyFill="1" applyBorder="1" applyAlignment="1">
      <alignment horizontal="center"/>
    </xf>
    <xf numFmtId="185" fontId="107" fillId="7" borderId="97" xfId="14" applyNumberFormat="1" applyFont="1" applyFill="1" applyBorder="1" applyAlignment="1">
      <alignment horizontal="center"/>
    </xf>
    <xf numFmtId="17" fontId="0" fillId="3" borderId="98" xfId="0" applyNumberFormat="1" applyFill="1" applyBorder="1" applyAlignment="1">
      <alignment horizontal="center" vertical="center"/>
    </xf>
    <xf numFmtId="0" fontId="0" fillId="3" borderId="98" xfId="0" applyFill="1" applyBorder="1" applyAlignment="1">
      <alignment horizontal="center" vertical="center"/>
    </xf>
    <xf numFmtId="185" fontId="0" fillId="0" borderId="9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0" fillId="3" borderId="0" xfId="0" applyFont="1" applyFill="1" applyAlignment="1" applyProtection="1">
      <alignment horizontal="left" vertical="center"/>
      <protection locked="0"/>
    </xf>
    <xf numFmtId="17" fontId="82" fillId="27" borderId="48" xfId="0" applyNumberFormat="1" applyFont="1" applyFill="1" applyBorder="1" applyAlignment="1">
      <alignment horizontal="right" vertical="top"/>
    </xf>
    <xf numFmtId="167" fontId="79" fillId="0" borderId="0" xfId="0" applyNumberFormat="1" applyFont="1" applyAlignment="1">
      <alignment horizontal="left" vertical="top" wrapText="1"/>
    </xf>
    <xf numFmtId="167" fontId="108" fillId="0" borderId="0" xfId="0" applyNumberFormat="1" applyFont="1" applyAlignment="1">
      <alignment horizontal="left" vertical="top" wrapText="1"/>
    </xf>
    <xf numFmtId="167" fontId="79" fillId="28" borderId="0" xfId="0" applyNumberFormat="1" applyFont="1" applyFill="1" applyAlignment="1">
      <alignment horizontal="left" vertical="top" wrapText="1"/>
    </xf>
    <xf numFmtId="167" fontId="108" fillId="28" borderId="0" xfId="0" applyNumberFormat="1" applyFont="1" applyFill="1" applyAlignment="1">
      <alignment horizontal="left" vertical="top" wrapText="1"/>
    </xf>
    <xf numFmtId="2" fontId="2" fillId="3" borderId="81" xfId="4" applyNumberFormat="1" applyFill="1" applyBorder="1" applyAlignment="1">
      <alignment horizontal="center" vertical="center"/>
    </xf>
    <xf numFmtId="49" fontId="40" fillId="22" borderId="2" xfId="0" applyNumberFormat="1" applyFont="1" applyFill="1" applyBorder="1" applyAlignment="1" applyProtection="1">
      <alignment horizontal="left" vertical="center" wrapText="1"/>
      <protection locked="0"/>
    </xf>
    <xf numFmtId="0" fontId="18" fillId="22" borderId="2" xfId="0" applyFont="1" applyFill="1" applyBorder="1" applyAlignment="1" applyProtection="1">
      <alignment horizontal="center" vertical="center"/>
      <protection locked="0"/>
    </xf>
    <xf numFmtId="44" fontId="18" fillId="22" borderId="2" xfId="2" applyFont="1" applyFill="1" applyBorder="1" applyAlignment="1" applyProtection="1">
      <alignment horizontal="center" vertical="center"/>
    </xf>
    <xf numFmtId="44" fontId="18" fillId="22" borderId="2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41" fillId="3" borderId="2" xfId="0" applyFont="1" applyFill="1" applyBorder="1" applyAlignment="1" applyProtection="1">
      <alignment horizontal="center" vertical="center"/>
      <protection locked="0"/>
    </xf>
    <xf numFmtId="4" fontId="41" fillId="3" borderId="2" xfId="0" applyNumberFormat="1" applyFont="1" applyFill="1" applyBorder="1" applyAlignment="1" applyProtection="1">
      <alignment horizontal="center" vertical="center"/>
      <protection locked="0"/>
    </xf>
    <xf numFmtId="4" fontId="18" fillId="3" borderId="2" xfId="0" applyNumberFormat="1" applyFont="1" applyFill="1" applyBorder="1" applyAlignment="1" applyProtection="1">
      <alignment horizontal="center" vertical="center"/>
      <protection locked="0"/>
    </xf>
    <xf numFmtId="179" fontId="40" fillId="3" borderId="2" xfId="0" applyNumberFormat="1" applyFont="1" applyFill="1" applyBorder="1" applyAlignment="1" applyProtection="1">
      <alignment horizontal="center" vertical="center"/>
      <protection locked="0"/>
    </xf>
    <xf numFmtId="179" fontId="40" fillId="0" borderId="2" xfId="32" applyNumberFormat="1" applyFont="1" applyBorder="1" applyAlignment="1" applyProtection="1">
      <alignment horizontal="center" vertical="center"/>
      <protection locked="0"/>
    </xf>
    <xf numFmtId="44" fontId="0" fillId="0" borderId="2" xfId="0" applyNumberFormat="1" applyBorder="1" applyAlignment="1">
      <alignment vertical="center"/>
    </xf>
    <xf numFmtId="4" fontId="40" fillId="3" borderId="2" xfId="0" applyNumberFormat="1" applyFont="1" applyFill="1" applyBorder="1" applyAlignment="1" applyProtection="1">
      <alignment horizontal="center" vertical="center"/>
      <protection locked="0"/>
    </xf>
    <xf numFmtId="4" fontId="18" fillId="0" borderId="2" xfId="32" applyNumberFormat="1" applyFont="1" applyBorder="1" applyAlignment="1" applyProtection="1">
      <alignment horizontal="center" vertical="center"/>
      <protection locked="0"/>
    </xf>
    <xf numFmtId="0" fontId="40" fillId="3" borderId="2" xfId="0" applyFont="1" applyFill="1" applyBorder="1" applyAlignment="1" applyProtection="1">
      <alignment horizontal="center" vertical="center"/>
      <protection locked="0"/>
    </xf>
    <xf numFmtId="44" fontId="40" fillId="3" borderId="2" xfId="24" applyFont="1" applyFill="1" applyBorder="1" applyAlignment="1" applyProtection="1">
      <alignment horizontal="center" vertical="center"/>
      <protection locked="0"/>
    </xf>
    <xf numFmtId="0" fontId="23" fillId="0" borderId="2" xfId="0" applyFont="1" applyBorder="1" applyAlignment="1">
      <alignment vertical="center"/>
    </xf>
    <xf numFmtId="0" fontId="55" fillId="3" borderId="0" xfId="0" applyFont="1" applyFill="1" applyAlignment="1" applyProtection="1">
      <alignment horizontal="right" vertical="center"/>
      <protection locked="0"/>
    </xf>
    <xf numFmtId="0" fontId="109" fillId="3" borderId="0" xfId="4" applyFont="1" applyFill="1" applyAlignment="1">
      <alignment horizontal="right" vertical="center" wrapText="1"/>
    </xf>
    <xf numFmtId="44" fontId="110" fillId="3" borderId="0" xfId="2" applyFont="1" applyFill="1" applyBorder="1"/>
    <xf numFmtId="44" fontId="40" fillId="3" borderId="0" xfId="2" applyFont="1" applyFill="1" applyBorder="1" applyAlignment="1">
      <alignment horizontal="center" vertical="center"/>
    </xf>
    <xf numFmtId="182" fontId="40" fillId="3" borderId="0" xfId="2" applyNumberFormat="1" applyFont="1" applyFill="1" applyBorder="1" applyAlignment="1">
      <alignment vertical="center"/>
    </xf>
    <xf numFmtId="0" fontId="111" fillId="0" borderId="0" xfId="0" applyFont="1" applyAlignment="1">
      <alignment horizontal="left" vertical="top"/>
    </xf>
    <xf numFmtId="0" fontId="11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173" fontId="0" fillId="0" borderId="0" xfId="0" applyNumberFormat="1" applyAlignment="1">
      <alignment vertical="top"/>
    </xf>
    <xf numFmtId="173" fontId="0" fillId="0" borderId="0" xfId="0" applyNumberFormat="1"/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2" fontId="78" fillId="0" borderId="2" xfId="0" applyNumberFormat="1" applyFont="1" applyBorder="1"/>
    <xf numFmtId="43" fontId="42" fillId="2" borderId="2" xfId="1" applyFont="1" applyFill="1" applyBorder="1" applyAlignment="1">
      <alignment horizontal="center" vertical="center"/>
    </xf>
    <xf numFmtId="43" fontId="42" fillId="2" borderId="2" xfId="1" applyFont="1" applyFill="1" applyBorder="1" applyAlignment="1">
      <alignment horizontal="center" vertical="center" wrapText="1"/>
    </xf>
    <xf numFmtId="0" fontId="109" fillId="0" borderId="2" xfId="22" applyFont="1" applyBorder="1" applyAlignment="1" applyProtection="1">
      <alignment horizontal="center" vertical="center" wrapText="1"/>
      <protection locked="0"/>
    </xf>
    <xf numFmtId="0" fontId="109" fillId="0" borderId="2" xfId="22" applyFont="1" applyBorder="1" applyAlignment="1" applyProtection="1">
      <alignment horizontal="center" vertical="center"/>
      <protection locked="0"/>
    </xf>
    <xf numFmtId="0" fontId="109" fillId="0" borderId="3" xfId="22" applyFont="1" applyBorder="1" applyAlignment="1" applyProtection="1">
      <alignment horizontal="center" vertical="center"/>
      <protection locked="0"/>
    </xf>
    <xf numFmtId="0" fontId="12" fillId="13" borderId="2" xfId="22" applyFont="1" applyFill="1" applyBorder="1" applyAlignment="1" applyProtection="1">
      <alignment horizontal="center" vertical="center" wrapText="1"/>
      <protection locked="0"/>
    </xf>
    <xf numFmtId="0" fontId="12" fillId="13" borderId="2" xfId="22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44" fontId="7" fillId="3" borderId="2" xfId="2" applyFont="1" applyFill="1" applyBorder="1" applyAlignment="1">
      <alignment vertical="center" wrapText="1"/>
    </xf>
    <xf numFmtId="10" fontId="7" fillId="3" borderId="2" xfId="3" applyNumberFormat="1" applyFont="1" applyFill="1" applyBorder="1" applyAlignment="1">
      <alignment vertical="center" wrapText="1"/>
    </xf>
    <xf numFmtId="0" fontId="2" fillId="3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left" vertical="center"/>
    </xf>
    <xf numFmtId="2" fontId="7" fillId="3" borderId="21" xfId="0" applyNumberFormat="1" applyFont="1" applyFill="1" applyBorder="1" applyAlignment="1">
      <alignment horizontal="center" vertical="center"/>
    </xf>
    <xf numFmtId="44" fontId="7" fillId="3" borderId="21" xfId="2" applyFont="1" applyFill="1" applyBorder="1" applyAlignment="1">
      <alignment vertical="center"/>
    </xf>
    <xf numFmtId="10" fontId="7" fillId="3" borderId="21" xfId="3" applyNumberFormat="1" applyFont="1" applyFill="1" applyBorder="1" applyAlignment="1">
      <alignment vertical="center"/>
    </xf>
    <xf numFmtId="10" fontId="78" fillId="3" borderId="21" xfId="3" applyNumberFormat="1" applyFont="1" applyFill="1" applyBorder="1" applyAlignment="1"/>
    <xf numFmtId="182" fontId="40" fillId="11" borderId="2" xfId="2" applyNumberFormat="1" applyFont="1" applyFill="1" applyBorder="1" applyAlignment="1">
      <alignment horizontal="center" vertical="center"/>
    </xf>
    <xf numFmtId="17" fontId="40" fillId="3" borderId="0" xfId="0" applyNumberFormat="1" applyFont="1" applyFill="1" applyAlignment="1" applyProtection="1">
      <alignment vertical="center"/>
      <protection locked="0"/>
    </xf>
    <xf numFmtId="0" fontId="40" fillId="3" borderId="0" xfId="0" applyFont="1" applyFill="1" applyAlignment="1" applyProtection="1">
      <alignment horizontal="right" vertical="center"/>
      <protection locked="0"/>
    </xf>
    <xf numFmtId="10" fontId="40" fillId="3" borderId="0" xfId="0" applyNumberFormat="1" applyFont="1" applyFill="1" applyAlignment="1" applyProtection="1">
      <alignment horizontal="left" vertical="center"/>
      <protection locked="0"/>
    </xf>
    <xf numFmtId="10" fontId="40" fillId="3" borderId="12" xfId="0" applyNumberFormat="1" applyFont="1" applyFill="1" applyBorder="1" applyAlignment="1" applyProtection="1">
      <alignment horizontal="left" vertical="center"/>
      <protection locked="0"/>
    </xf>
    <xf numFmtId="49" fontId="40" fillId="3" borderId="2" xfId="0" applyNumberFormat="1" applyFont="1" applyFill="1" applyBorder="1" applyAlignment="1" applyProtection="1">
      <alignment horizontal="left" vertical="center" wrapText="1"/>
      <protection locked="0"/>
    </xf>
    <xf numFmtId="44" fontId="18" fillId="3" borderId="2" xfId="2" applyFont="1" applyFill="1" applyBorder="1" applyAlignment="1" applyProtection="1">
      <alignment horizontal="center" vertical="center"/>
      <protection locked="0"/>
    </xf>
    <xf numFmtId="0" fontId="40" fillId="0" borderId="23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184" fontId="41" fillId="0" borderId="12" xfId="0" applyNumberFormat="1" applyFont="1" applyBorder="1" applyAlignment="1" applyProtection="1">
      <alignment vertical="center"/>
      <protection locked="0"/>
    </xf>
    <xf numFmtId="4" fontId="0" fillId="3" borderId="0" xfId="0" applyNumberFormat="1" applyFill="1"/>
    <xf numFmtId="179" fontId="115" fillId="0" borderId="0" xfId="0" applyNumberFormat="1" applyFont="1" applyAlignment="1">
      <alignment horizontal="right" vertical="center"/>
    </xf>
    <xf numFmtId="179" fontId="115" fillId="22" borderId="0" xfId="0" applyNumberFormat="1" applyFont="1" applyFill="1" applyAlignment="1">
      <alignment horizontal="right" vertical="center"/>
    </xf>
    <xf numFmtId="179" fontId="115" fillId="3" borderId="0" xfId="0" applyNumberFormat="1" applyFont="1" applyFill="1" applyAlignment="1">
      <alignment horizontal="right" vertical="center"/>
    </xf>
    <xf numFmtId="0" fontId="114" fillId="0" borderId="0" xfId="0" applyFont="1" applyAlignment="1">
      <alignment vertical="center"/>
    </xf>
    <xf numFmtId="0" fontId="94" fillId="0" borderId="0" xfId="0" applyFont="1" applyAlignment="1">
      <alignment horizontal="center" vertical="center" wrapText="1"/>
    </xf>
    <xf numFmtId="0" fontId="117" fillId="0" borderId="0" xfId="100" applyFont="1"/>
    <xf numFmtId="0" fontId="117" fillId="11" borderId="0" xfId="100" applyFont="1" applyFill="1"/>
    <xf numFmtId="2" fontId="7" fillId="0" borderId="0" xfId="0" applyNumberFormat="1" applyFont="1" applyAlignment="1">
      <alignment horizontal="center"/>
    </xf>
    <xf numFmtId="179" fontId="7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center"/>
    </xf>
    <xf numFmtId="0" fontId="118" fillId="0" borderId="0" xfId="0" applyFont="1"/>
    <xf numFmtId="4" fontId="118" fillId="0" borderId="0" xfId="0" applyNumberFormat="1" applyFont="1"/>
    <xf numFmtId="179" fontId="118" fillId="0" borderId="0" xfId="0" applyNumberFormat="1" applyFont="1"/>
    <xf numFmtId="0" fontId="0" fillId="0" borderId="23" xfId="0" applyBorder="1"/>
    <xf numFmtId="0" fontId="46" fillId="3" borderId="6" xfId="0" applyFont="1" applyFill="1" applyBorder="1" applyAlignment="1" applyProtection="1">
      <alignment horizontal="left" vertical="center" wrapText="1"/>
      <protection locked="0"/>
    </xf>
    <xf numFmtId="0" fontId="46" fillId="3" borderId="13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0" fillId="29" borderId="0" xfId="0" applyFill="1" applyAlignment="1">
      <alignment horizontal="center"/>
    </xf>
    <xf numFmtId="0" fontId="0" fillId="29" borderId="0" xfId="0" applyFill="1" applyAlignment="1">
      <alignment wrapText="1"/>
    </xf>
    <xf numFmtId="0" fontId="0" fillId="29" borderId="0" xfId="0" applyFill="1" applyAlignment="1">
      <alignment horizontal="right"/>
    </xf>
    <xf numFmtId="4" fontId="0" fillId="0" borderId="0" xfId="0" applyNumberFormat="1" applyAlignment="1">
      <alignment horizontal="right"/>
    </xf>
    <xf numFmtId="4" fontId="0" fillId="29" borderId="0" xfId="0" applyNumberFormat="1" applyFill="1" applyAlignment="1">
      <alignment horizontal="right"/>
    </xf>
    <xf numFmtId="0" fontId="25" fillId="0" borderId="0" xfId="0" applyFont="1" applyAlignment="1">
      <alignment horizontal="center"/>
    </xf>
    <xf numFmtId="0" fontId="0" fillId="29" borderId="0" xfId="0" applyFill="1" applyAlignment="1">
      <alignment horizontal="right" vertical="center"/>
    </xf>
    <xf numFmtId="4" fontId="0" fillId="29" borderId="0" xfId="0" applyNumberFormat="1" applyFill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25" fillId="0" borderId="0" xfId="0" applyFont="1" applyAlignment="1">
      <alignment horizontal="right"/>
    </xf>
    <xf numFmtId="0" fontId="71" fillId="0" borderId="2" xfId="0" applyFont="1" applyBorder="1" applyAlignment="1">
      <alignment vertical="center"/>
    </xf>
    <xf numFmtId="172" fontId="71" fillId="0" borderId="2" xfId="0" applyNumberFormat="1" applyFont="1" applyBorder="1" applyAlignment="1">
      <alignment vertical="center"/>
    </xf>
    <xf numFmtId="172" fontId="71" fillId="0" borderId="2" xfId="0" applyNumberFormat="1" applyFont="1" applyBorder="1"/>
    <xf numFmtId="0" fontId="71" fillId="0" borderId="2" xfId="0" applyFont="1" applyBorder="1"/>
    <xf numFmtId="4" fontId="71" fillId="0" borderId="2" xfId="0" applyNumberFormat="1" applyFont="1" applyBorder="1"/>
    <xf numFmtId="4" fontId="0" fillId="0" borderId="2" xfId="0" applyNumberFormat="1" applyBorder="1"/>
    <xf numFmtId="17" fontId="3" fillId="0" borderId="0" xfId="14" applyNumberFormat="1" applyFont="1" applyAlignment="1">
      <alignment horizontal="center" vertical="center"/>
    </xf>
    <xf numFmtId="0" fontId="42" fillId="2" borderId="2" xfId="14" applyFont="1" applyFill="1" applyBorder="1" applyAlignment="1">
      <alignment horizontal="center" vertical="center"/>
    </xf>
    <xf numFmtId="187" fontId="17" fillId="0" borderId="0" xfId="14" applyNumberFormat="1" applyFont="1" applyAlignment="1">
      <alignment horizontal="center" vertical="center"/>
    </xf>
    <xf numFmtId="0" fontId="18" fillId="3" borderId="2" xfId="15" applyFont="1" applyFill="1" applyBorder="1" applyAlignment="1">
      <alignment horizontal="center" vertical="center"/>
    </xf>
    <xf numFmtId="0" fontId="20" fillId="11" borderId="2" xfId="15" applyFont="1" applyFill="1" applyBorder="1" applyAlignment="1">
      <alignment vertical="center" wrapText="1"/>
    </xf>
    <xf numFmtId="0" fontId="40" fillId="3" borderId="2" xfId="0" applyFont="1" applyFill="1" applyBorder="1" applyAlignment="1">
      <alignment vertical="center" wrapText="1"/>
    </xf>
    <xf numFmtId="0" fontId="18" fillId="0" borderId="0" xfId="14" applyFont="1" applyAlignment="1">
      <alignment horizontal="center" vertical="center"/>
    </xf>
    <xf numFmtId="43" fontId="18" fillId="0" borderId="0" xfId="1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10" fontId="19" fillId="3" borderId="2" xfId="3" applyNumberFormat="1" applyFont="1" applyFill="1" applyBorder="1" applyAlignment="1">
      <alignment horizontal="center" vertical="center"/>
    </xf>
    <xf numFmtId="4" fontId="19" fillId="3" borderId="2" xfId="0" applyNumberFormat="1" applyFont="1" applyFill="1" applyBorder="1" applyAlignment="1">
      <alignment horizontal="center" vertical="center"/>
    </xf>
    <xf numFmtId="4" fontId="19" fillId="3" borderId="56" xfId="0" applyNumberFormat="1" applyFont="1" applyFill="1" applyBorder="1" applyAlignment="1">
      <alignment horizontal="center" vertical="center"/>
    </xf>
    <xf numFmtId="0" fontId="41" fillId="0" borderId="10" xfId="29" applyFont="1" applyBorder="1" applyAlignment="1">
      <alignment horizontal="center" vertical="center"/>
    </xf>
    <xf numFmtId="10" fontId="18" fillId="11" borderId="12" xfId="28" applyNumberFormat="1" applyFont="1" applyFill="1" applyBorder="1" applyAlignment="1" applyProtection="1">
      <alignment horizontal="center" vertical="center"/>
    </xf>
    <xf numFmtId="4" fontId="18" fillId="11" borderId="12" xfId="31" applyNumberFormat="1" applyFont="1" applyFill="1" applyBorder="1" applyAlignment="1" applyProtection="1">
      <alignment horizontal="center" vertical="center"/>
    </xf>
    <xf numFmtId="10" fontId="18" fillId="3" borderId="12" xfId="28" applyNumberFormat="1" applyFont="1" applyFill="1" applyBorder="1" applyAlignment="1" applyProtection="1">
      <alignment horizontal="center" vertical="center"/>
    </xf>
    <xf numFmtId="174" fontId="18" fillId="2" borderId="12" xfId="28" applyNumberFormat="1" applyFont="1" applyFill="1" applyBorder="1" applyAlignment="1" applyProtection="1">
      <alignment horizontal="center" vertical="center"/>
    </xf>
    <xf numFmtId="44" fontId="18" fillId="3" borderId="12" xfId="2" applyFont="1" applyFill="1" applyBorder="1" applyAlignment="1" applyProtection="1">
      <alignment horizontal="center" vertical="center"/>
    </xf>
    <xf numFmtId="10" fontId="18" fillId="11" borderId="12" xfId="3" applyNumberFormat="1" applyFont="1" applyFill="1" applyBorder="1" applyAlignment="1" applyProtection="1">
      <alignment horizontal="center" vertical="center"/>
    </xf>
    <xf numFmtId="174" fontId="18" fillId="11" borderId="12" xfId="28" applyNumberFormat="1" applyFont="1" applyFill="1" applyBorder="1" applyAlignment="1" applyProtection="1">
      <alignment horizontal="center" vertical="center"/>
    </xf>
    <xf numFmtId="44" fontId="18" fillId="11" borderId="12" xfId="2" applyFont="1" applyFill="1" applyBorder="1" applyAlignment="1" applyProtection="1">
      <alignment horizontal="center" vertical="center"/>
    </xf>
    <xf numFmtId="174" fontId="18" fillId="3" borderId="12" xfId="28" applyNumberFormat="1" applyFont="1" applyFill="1" applyBorder="1" applyAlignment="1" applyProtection="1">
      <alignment horizontal="center" vertical="center"/>
    </xf>
    <xf numFmtId="4" fontId="18" fillId="3" borderId="12" xfId="31" applyNumberFormat="1" applyFont="1" applyFill="1" applyBorder="1" applyAlignment="1" applyProtection="1">
      <alignment horizontal="center" vertical="center"/>
    </xf>
    <xf numFmtId="10" fontId="18" fillId="3" borderId="12" xfId="3" applyNumberFormat="1" applyFont="1" applyFill="1" applyBorder="1" applyAlignment="1" applyProtection="1">
      <alignment horizontal="center" vertical="center"/>
    </xf>
    <xf numFmtId="10" fontId="18" fillId="0" borderId="12" xfId="3" applyNumberFormat="1" applyFont="1" applyFill="1" applyBorder="1" applyAlignment="1" applyProtection="1">
      <alignment horizontal="center" vertical="center"/>
    </xf>
    <xf numFmtId="44" fontId="18" fillId="0" borderId="12" xfId="2" applyFont="1" applyFill="1" applyBorder="1" applyAlignment="1" applyProtection="1">
      <alignment horizontal="center" vertical="center"/>
    </xf>
    <xf numFmtId="4" fontId="18" fillId="0" borderId="12" xfId="31" applyNumberFormat="1" applyFont="1" applyFill="1" applyBorder="1" applyAlignment="1" applyProtection="1">
      <alignment horizontal="center" vertical="center"/>
    </xf>
    <xf numFmtId="10" fontId="42" fillId="2" borderId="12" xfId="28" applyNumberFormat="1" applyFont="1" applyFill="1" applyBorder="1" applyAlignment="1" applyProtection="1">
      <alignment horizontal="center" vertical="center"/>
    </xf>
    <xf numFmtId="10" fontId="42" fillId="2" borderId="13" xfId="28" applyNumberFormat="1" applyFont="1" applyFill="1" applyBorder="1" applyAlignment="1" applyProtection="1">
      <alignment horizontal="center" vertical="center"/>
    </xf>
    <xf numFmtId="165" fontId="20" fillId="3" borderId="16" xfId="23" applyFont="1" applyFill="1" applyBorder="1"/>
    <xf numFmtId="0" fontId="42" fillId="3" borderId="18" xfId="0" applyFont="1" applyFill="1" applyBorder="1"/>
    <xf numFmtId="43" fontId="42" fillId="3" borderId="18" xfId="1" applyFont="1" applyFill="1" applyBorder="1" applyAlignment="1">
      <alignment horizontal="center"/>
    </xf>
    <xf numFmtId="0" fontId="2" fillId="3" borderId="0" xfId="14" applyFill="1" applyAlignment="1">
      <alignment horizontal="left" vertical="center"/>
    </xf>
    <xf numFmtId="44" fontId="0" fillId="3" borderId="0" xfId="0" applyNumberFormat="1" applyFill="1" applyAlignment="1">
      <alignment vertical="center" wrapText="1"/>
    </xf>
    <xf numFmtId="4" fontId="0" fillId="3" borderId="0" xfId="0" applyNumberFormat="1" applyFill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 wrapText="1"/>
    </xf>
    <xf numFmtId="44" fontId="7" fillId="3" borderId="6" xfId="2" applyFont="1" applyFill="1" applyBorder="1" applyAlignment="1">
      <alignment vertical="center" wrapText="1"/>
    </xf>
    <xf numFmtId="10" fontId="7" fillId="3" borderId="6" xfId="3" applyNumberFormat="1" applyFont="1" applyFill="1" applyBorder="1" applyAlignment="1">
      <alignment vertical="center" wrapText="1"/>
    </xf>
    <xf numFmtId="4" fontId="40" fillId="3" borderId="2" xfId="0" applyNumberFormat="1" applyFont="1" applyFill="1" applyBorder="1" applyAlignment="1">
      <alignment horizontal="center" vertical="center"/>
    </xf>
    <xf numFmtId="4" fontId="40" fillId="10" borderId="2" xfId="0" applyNumberFormat="1" applyFont="1" applyFill="1" applyBorder="1" applyAlignment="1">
      <alignment horizontal="center" vertical="center"/>
    </xf>
    <xf numFmtId="4" fontId="40" fillId="5" borderId="2" xfId="0" applyNumberFormat="1" applyFont="1" applyFill="1" applyBorder="1" applyAlignment="1">
      <alignment horizontal="center" vertical="center"/>
    </xf>
    <xf numFmtId="167" fontId="40" fillId="3" borderId="6" xfId="0" applyNumberFormat="1" applyFont="1" applyFill="1" applyBorder="1" applyAlignment="1">
      <alignment horizontal="center" vertical="center"/>
    </xf>
    <xf numFmtId="0" fontId="55" fillId="3" borderId="15" xfId="4" applyFont="1" applyFill="1" applyBorder="1" applyAlignment="1">
      <alignment vertical="center"/>
    </xf>
    <xf numFmtId="0" fontId="55" fillId="3" borderId="17" xfId="4" applyFont="1" applyFill="1" applyBorder="1" applyAlignment="1">
      <alignment vertical="center"/>
    </xf>
    <xf numFmtId="0" fontId="55" fillId="3" borderId="16" xfId="4" applyFont="1" applyFill="1" applyBorder="1" applyAlignment="1">
      <alignment vertical="center"/>
    </xf>
    <xf numFmtId="0" fontId="40" fillId="16" borderId="0" xfId="0" applyFont="1" applyFill="1" applyAlignment="1" applyProtection="1">
      <alignment horizontal="center" vertical="center"/>
      <protection locked="0"/>
    </xf>
    <xf numFmtId="169" fontId="18" fillId="3" borderId="0" xfId="27" applyNumberFormat="1" applyFont="1" applyFill="1"/>
    <xf numFmtId="169" fontId="49" fillId="2" borderId="0" xfId="27" applyNumberFormat="1" applyFont="1" applyFill="1" applyAlignment="1">
      <alignment horizontal="left" vertical="center"/>
    </xf>
    <xf numFmtId="169" fontId="42" fillId="2" borderId="0" xfId="27" applyNumberFormat="1" applyFont="1" applyFill="1" applyAlignment="1">
      <alignment horizontal="center" vertical="center"/>
    </xf>
    <xf numFmtId="174" fontId="42" fillId="2" borderId="0" xfId="30" applyNumberFormat="1" applyFont="1" applyFill="1" applyAlignment="1">
      <alignment horizontal="center" vertical="center"/>
    </xf>
    <xf numFmtId="43" fontId="42" fillId="25" borderId="18" xfId="1" applyFont="1" applyFill="1" applyBorder="1" applyAlignment="1">
      <alignment horizontal="center" vertical="center"/>
    </xf>
    <xf numFmtId="43" fontId="42" fillId="25" borderId="13" xfId="1" applyFont="1" applyFill="1" applyBorder="1" applyAlignment="1">
      <alignment horizontal="center"/>
    </xf>
    <xf numFmtId="0" fontId="40" fillId="3" borderId="2" xfId="0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wrapText="1"/>
    </xf>
    <xf numFmtId="164" fontId="40" fillId="3" borderId="2" xfId="1" applyNumberFormat="1" applyFont="1" applyFill="1" applyBorder="1" applyAlignment="1">
      <alignment vertical="center" wrapText="1"/>
    </xf>
    <xf numFmtId="44" fontId="39" fillId="2" borderId="32" xfId="2" applyFont="1" applyFill="1" applyBorder="1" applyAlignment="1" applyProtection="1">
      <alignment vertical="center"/>
      <protection locked="0"/>
    </xf>
    <xf numFmtId="0" fontId="45" fillId="11" borderId="15" xfId="0" applyFont="1" applyFill="1" applyBorder="1" applyAlignment="1" applyProtection="1">
      <alignment horizontal="center" vertical="center"/>
      <protection locked="0"/>
    </xf>
    <xf numFmtId="0" fontId="45" fillId="11" borderId="24" xfId="0" applyFont="1" applyFill="1" applyBorder="1" applyAlignment="1" applyProtection="1">
      <alignment horizontal="center" vertical="center"/>
      <protection locked="0"/>
    </xf>
    <xf numFmtId="0" fontId="40" fillId="16" borderId="15" xfId="0" applyFont="1" applyFill="1" applyBorder="1" applyAlignment="1" applyProtection="1">
      <alignment vertical="center"/>
      <protection locked="0"/>
    </xf>
    <xf numFmtId="168" fontId="40" fillId="16" borderId="17" xfId="0" applyNumberFormat="1" applyFont="1" applyFill="1" applyBorder="1" applyAlignment="1" applyProtection="1">
      <alignment horizontal="center" vertical="center"/>
      <protection locked="0"/>
    </xf>
    <xf numFmtId="0" fontId="40" fillId="16" borderId="17" xfId="0" applyFont="1" applyFill="1" applyBorder="1" applyAlignment="1" applyProtection="1">
      <alignment horizontal="center" vertical="center"/>
      <protection locked="0"/>
    </xf>
    <xf numFmtId="168" fontId="41" fillId="16" borderId="17" xfId="0" applyNumberFormat="1" applyFont="1" applyFill="1" applyBorder="1" applyAlignment="1" applyProtection="1">
      <alignment horizontal="center" vertical="center"/>
      <protection locked="0"/>
    </xf>
    <xf numFmtId="184" fontId="41" fillId="16" borderId="16" xfId="0" applyNumberFormat="1" applyFont="1" applyFill="1" applyBorder="1" applyAlignment="1" applyProtection="1">
      <alignment vertical="center"/>
      <protection locked="0"/>
    </xf>
    <xf numFmtId="168" fontId="40" fillId="16" borderId="0" xfId="0" applyNumberFormat="1" applyFont="1" applyFill="1" applyAlignment="1" applyProtection="1">
      <alignment horizontal="center" vertical="center"/>
      <protection locked="0"/>
    </xf>
    <xf numFmtId="168" fontId="41" fillId="16" borderId="0" xfId="0" applyNumberFormat="1" applyFont="1" applyFill="1" applyAlignment="1" applyProtection="1">
      <alignment horizontal="center" vertical="center"/>
      <protection locked="0"/>
    </xf>
    <xf numFmtId="49" fontId="40" fillId="0" borderId="16" xfId="0" applyNumberFormat="1" applyFont="1" applyBorder="1" applyAlignment="1" applyProtection="1">
      <alignment horizontal="left" vertical="center" wrapText="1"/>
      <protection locked="0"/>
    </xf>
    <xf numFmtId="195" fontId="17" fillId="0" borderId="0" xfId="14" applyNumberFormat="1" applyFont="1" applyAlignment="1">
      <alignment horizontal="center" vertical="center"/>
    </xf>
    <xf numFmtId="187" fontId="18" fillId="3" borderId="2" xfId="1" applyNumberFormat="1" applyFont="1" applyFill="1" applyBorder="1" applyAlignment="1">
      <alignment horizontal="center" vertical="center"/>
    </xf>
    <xf numFmtId="0" fontId="77" fillId="0" borderId="0" xfId="101" applyFont="1"/>
    <xf numFmtId="0" fontId="121" fillId="0" borderId="2" xfId="101" applyFont="1" applyBorder="1" applyAlignment="1">
      <alignment horizontal="center"/>
    </xf>
    <xf numFmtId="1" fontId="121" fillId="0" borderId="15" xfId="101" applyNumberFormat="1" applyFont="1" applyBorder="1" applyAlignment="1">
      <alignment horizontal="center"/>
    </xf>
    <xf numFmtId="1" fontId="121" fillId="0" borderId="17" xfId="101" applyNumberFormat="1" applyFont="1" applyBorder="1" applyAlignment="1">
      <alignment horizontal="center"/>
    </xf>
    <xf numFmtId="1" fontId="121" fillId="0" borderId="16" xfId="101" applyNumberFormat="1" applyFont="1" applyBorder="1" applyAlignment="1">
      <alignment horizontal="center"/>
    </xf>
    <xf numFmtId="4" fontId="121" fillId="0" borderId="2" xfId="101" applyNumberFormat="1" applyFont="1" applyBorder="1" applyAlignment="1">
      <alignment horizontal="center"/>
    </xf>
    <xf numFmtId="173" fontId="121" fillId="0" borderId="2" xfId="101" applyNumberFormat="1" applyFont="1" applyBorder="1" applyAlignment="1">
      <alignment horizontal="center"/>
    </xf>
    <xf numFmtId="0" fontId="121" fillId="0" borderId="15" xfId="101" applyFont="1" applyBorder="1" applyAlignment="1">
      <alignment horizontal="center"/>
    </xf>
    <xf numFmtId="0" fontId="121" fillId="0" borderId="17" xfId="101" applyFont="1" applyBorder="1" applyAlignment="1">
      <alignment horizontal="center"/>
    </xf>
    <xf numFmtId="0" fontId="121" fillId="0" borderId="16" xfId="101" applyFont="1" applyBorder="1" applyAlignment="1">
      <alignment horizontal="center"/>
    </xf>
    <xf numFmtId="4" fontId="122" fillId="0" borderId="2" xfId="101" applyNumberFormat="1" applyFont="1" applyBorder="1" applyAlignment="1">
      <alignment horizontal="center"/>
    </xf>
    <xf numFmtId="0" fontId="124" fillId="0" borderId="0" xfId="75" applyFont="1"/>
    <xf numFmtId="0" fontId="125" fillId="0" borderId="2" xfId="75" applyFont="1" applyBorder="1" applyAlignment="1">
      <alignment horizontal="center" vertical="center"/>
    </xf>
    <xf numFmtId="1" fontId="124" fillId="0" borderId="15" xfId="30" applyNumberFormat="1" applyFont="1" applyBorder="1" applyAlignment="1">
      <alignment horizontal="center" vertical="center"/>
    </xf>
    <xf numFmtId="2" fontId="124" fillId="0" borderId="17" xfId="89" quotePrefix="1" applyNumberFormat="1" applyFont="1" applyBorder="1" applyAlignment="1">
      <alignment horizontal="center" vertical="center" wrapText="1"/>
    </xf>
    <xf numFmtId="167" fontId="124" fillId="0" borderId="16" xfId="89" applyNumberFormat="1" applyFont="1" applyBorder="1" applyAlignment="1">
      <alignment horizontal="center" vertical="center" wrapText="1"/>
    </xf>
    <xf numFmtId="1" fontId="124" fillId="0" borderId="15" xfId="89" applyNumberFormat="1" applyFont="1" applyBorder="1" applyAlignment="1">
      <alignment horizontal="center" vertical="center" wrapText="1"/>
    </xf>
    <xf numFmtId="165" fontId="124" fillId="0" borderId="2" xfId="102" applyFont="1" applyFill="1" applyBorder="1" applyAlignment="1">
      <alignment horizontal="center" vertical="center" wrapText="1"/>
    </xf>
    <xf numFmtId="4" fontId="124" fillId="0" borderId="2" xfId="103" applyNumberFormat="1" applyFont="1" applyFill="1" applyBorder="1" applyAlignment="1">
      <alignment horizontal="center" vertical="center"/>
    </xf>
    <xf numFmtId="179" fontId="124" fillId="0" borderId="2" xfId="103" applyNumberFormat="1" applyFont="1" applyFill="1" applyBorder="1" applyAlignment="1">
      <alignment horizontal="right" vertical="center"/>
    </xf>
    <xf numFmtId="4" fontId="124" fillId="0" borderId="0" xfId="75" applyNumberFormat="1" applyFont="1"/>
    <xf numFmtId="4" fontId="124" fillId="0" borderId="2" xfId="103" applyNumberFormat="1" applyFont="1" applyFill="1" applyBorder="1" applyAlignment="1">
      <alignment horizontal="center" vertical="center" wrapText="1"/>
    </xf>
    <xf numFmtId="4" fontId="125" fillId="0" borderId="2" xfId="75" applyNumberFormat="1" applyFont="1" applyBorder="1" applyAlignment="1">
      <alignment horizontal="right" vertical="center"/>
    </xf>
    <xf numFmtId="0" fontId="124" fillId="0" borderId="0" xfId="75" applyFont="1" applyAlignment="1">
      <alignment horizontal="center"/>
    </xf>
    <xf numFmtId="1" fontId="124" fillId="0" borderId="15" xfId="103" applyNumberFormat="1" applyFont="1" applyFill="1" applyBorder="1" applyAlignment="1">
      <alignment horizontal="center" vertical="center"/>
    </xf>
    <xf numFmtId="169" fontId="124" fillId="0" borderId="17" xfId="37" applyNumberFormat="1" applyFont="1" applyBorder="1" applyAlignment="1">
      <alignment horizontal="center" vertical="center"/>
    </xf>
    <xf numFmtId="4" fontId="125" fillId="0" borderId="2" xfId="75" applyNumberFormat="1" applyFont="1" applyBorder="1" applyAlignment="1">
      <alignment horizontal="center" vertical="center"/>
    </xf>
    <xf numFmtId="173" fontId="124" fillId="0" borderId="16" xfId="103" applyNumberFormat="1" applyFont="1" applyFill="1" applyBorder="1" applyAlignment="1">
      <alignment horizontal="center" vertical="center"/>
    </xf>
    <xf numFmtId="0" fontId="127" fillId="30" borderId="2" xfId="75" applyFont="1" applyFill="1" applyBorder="1" applyAlignment="1">
      <alignment horizontal="centerContinuous" vertical="center"/>
    </xf>
    <xf numFmtId="0" fontId="125" fillId="0" borderId="2" xfId="75" applyFont="1" applyBorder="1" applyAlignment="1">
      <alignment horizontal="centerContinuous" vertical="center"/>
    </xf>
    <xf numFmtId="4" fontId="124" fillId="0" borderId="2" xfId="103" applyNumberFormat="1" applyFont="1" applyFill="1" applyBorder="1" applyAlignment="1">
      <alignment horizontal="right" vertical="center"/>
    </xf>
    <xf numFmtId="0" fontId="124" fillId="0" borderId="2" xfId="92" applyFont="1" applyBorder="1" applyAlignment="1">
      <alignment horizontal="center" vertical="center" wrapText="1"/>
    </xf>
    <xf numFmtId="4" fontId="125" fillId="0" borderId="2" xfId="75" applyNumberFormat="1" applyFont="1" applyBorder="1" applyAlignment="1">
      <alignment horizontal="centerContinuous" vertical="center"/>
    </xf>
    <xf numFmtId="4" fontId="125" fillId="0" borderId="17" xfId="75" applyNumberFormat="1" applyFont="1" applyBorder="1" applyAlignment="1">
      <alignment horizontal="centerContinuous" vertical="center"/>
    </xf>
    <xf numFmtId="4" fontId="125" fillId="0" borderId="16" xfId="75" applyNumberFormat="1" applyFont="1" applyBorder="1" applyAlignment="1">
      <alignment horizontal="centerContinuous" vertical="center"/>
    </xf>
    <xf numFmtId="4" fontId="125" fillId="0" borderId="15" xfId="75" applyNumberFormat="1" applyFont="1" applyBorder="1" applyAlignment="1">
      <alignment horizontal="centerContinuous" vertical="center"/>
    </xf>
    <xf numFmtId="4" fontId="125" fillId="0" borderId="2" xfId="75" applyNumberFormat="1" applyFont="1" applyBorder="1" applyAlignment="1">
      <alignment vertical="center"/>
    </xf>
    <xf numFmtId="173" fontId="124" fillId="0" borderId="2" xfId="104" applyNumberFormat="1" applyFont="1" applyFill="1" applyBorder="1" applyAlignment="1">
      <alignment horizontal="center" vertical="center"/>
    </xf>
    <xf numFmtId="191" fontId="124" fillId="0" borderId="2" xfId="103" applyNumberFormat="1" applyFont="1" applyFill="1" applyBorder="1" applyAlignment="1">
      <alignment horizontal="center" vertical="center"/>
    </xf>
    <xf numFmtId="0" fontId="124" fillId="0" borderId="0" xfId="105" applyFont="1" applyAlignment="1">
      <alignment horizontal="left" vertical="center"/>
    </xf>
    <xf numFmtId="0" fontId="124" fillId="0" borderId="0" xfId="105" applyFont="1" applyAlignment="1">
      <alignment vertical="center"/>
    </xf>
    <xf numFmtId="0" fontId="124" fillId="0" borderId="0" xfId="105" applyFont="1" applyAlignment="1">
      <alignment horizontal="center" vertical="center"/>
    </xf>
    <xf numFmtId="179" fontId="124" fillId="0" borderId="0" xfId="105" applyNumberFormat="1" applyFont="1" applyAlignment="1">
      <alignment vertical="center"/>
    </xf>
    <xf numFmtId="0" fontId="125" fillId="0" borderId="107" xfId="75" applyFont="1" applyBorder="1" applyAlignment="1">
      <alignment horizontal="centerContinuous" vertical="center"/>
    </xf>
    <xf numFmtId="0" fontId="124" fillId="0" borderId="70" xfId="75" applyFont="1" applyBorder="1" applyAlignment="1">
      <alignment horizontal="centerContinuous"/>
    </xf>
    <xf numFmtId="0" fontId="124" fillId="0" borderId="70" xfId="75" applyFont="1" applyBorder="1" applyAlignment="1">
      <alignment horizontal="centerContinuous" vertical="center" wrapText="1"/>
    </xf>
    <xf numFmtId="0" fontId="125" fillId="0" borderId="70" xfId="75" applyFont="1" applyBorder="1" applyAlignment="1">
      <alignment horizontal="centerContinuous" vertical="center" wrapText="1"/>
    </xf>
    <xf numFmtId="0" fontId="124" fillId="0" borderId="90" xfId="75" applyFont="1" applyBorder="1" applyAlignment="1">
      <alignment horizontal="centerContinuous"/>
    </xf>
    <xf numFmtId="0" fontId="124" fillId="0" borderId="92" xfId="105" applyFont="1" applyBorder="1" applyAlignment="1">
      <alignment horizontal="center" vertical="center" wrapText="1"/>
    </xf>
    <xf numFmtId="0" fontId="124" fillId="0" borderId="5" xfId="105" applyFont="1" applyBorder="1" applyAlignment="1">
      <alignment horizontal="center" vertical="center" wrapText="1"/>
    </xf>
    <xf numFmtId="179" fontId="124" fillId="0" borderId="5" xfId="105" applyNumberFormat="1" applyFont="1" applyBorder="1" applyAlignment="1">
      <alignment horizontal="center" vertical="center" wrapText="1"/>
    </xf>
    <xf numFmtId="0" fontId="124" fillId="0" borderId="0" xfId="105" applyFont="1" applyAlignment="1">
      <alignment vertical="center" wrapText="1"/>
    </xf>
    <xf numFmtId="49" fontId="125" fillId="0" borderId="107" xfId="105" applyNumberFormat="1" applyFont="1" applyBorder="1" applyAlignment="1">
      <alignment horizontal="centerContinuous" vertical="center"/>
    </xf>
    <xf numFmtId="0" fontId="125" fillId="0" borderId="70" xfId="105" applyFont="1" applyBorder="1" applyAlignment="1">
      <alignment horizontal="centerContinuous" vertical="center"/>
    </xf>
    <xf numFmtId="43" fontId="124" fillId="0" borderId="95" xfId="106" applyFont="1" applyFill="1" applyBorder="1" applyAlignment="1">
      <alignment horizontal="left" vertical="center"/>
    </xf>
    <xf numFmtId="0" fontId="124" fillId="0" borderId="22" xfId="105" applyFont="1" applyBorder="1" applyAlignment="1">
      <alignment horizontal="center" vertical="center"/>
    </xf>
    <xf numFmtId="173" fontId="124" fillId="0" borderId="22" xfId="105" applyNumberFormat="1" applyFont="1" applyBorder="1" applyAlignment="1">
      <alignment horizontal="center" vertical="center"/>
    </xf>
    <xf numFmtId="179" fontId="124" fillId="0" borderId="22" xfId="105" applyNumberFormat="1" applyFont="1" applyBorder="1" applyAlignment="1">
      <alignment horizontal="center" vertical="center"/>
    </xf>
    <xf numFmtId="49" fontId="125" fillId="0" borderId="29" xfId="105" applyNumberFormat="1" applyFont="1" applyBorder="1" applyAlignment="1">
      <alignment horizontal="centerContinuous" vertical="center"/>
    </xf>
    <xf numFmtId="49" fontId="125" fillId="0" borderId="17" xfId="105" applyNumberFormat="1" applyFont="1" applyBorder="1" applyAlignment="1">
      <alignment horizontal="centerContinuous" vertical="center"/>
    </xf>
    <xf numFmtId="0" fontId="125" fillId="0" borderId="17" xfId="105" applyFont="1" applyBorder="1" applyAlignment="1">
      <alignment horizontal="centerContinuous" vertical="center"/>
    </xf>
    <xf numFmtId="43" fontId="124" fillId="0" borderId="108" xfId="106" applyFont="1" applyFill="1" applyBorder="1" applyAlignment="1">
      <alignment horizontal="left" vertical="center"/>
    </xf>
    <xf numFmtId="0" fontId="124" fillId="0" borderId="109" xfId="105" applyFont="1" applyBorder="1" applyAlignment="1">
      <alignment horizontal="center" vertical="center"/>
    </xf>
    <xf numFmtId="173" fontId="124" fillId="0" borderId="109" xfId="105" applyNumberFormat="1" applyFont="1" applyBorder="1" applyAlignment="1">
      <alignment horizontal="center" vertical="center"/>
    </xf>
    <xf numFmtId="179" fontId="124" fillId="0" borderId="109" xfId="105" applyNumberFormat="1" applyFont="1" applyBorder="1" applyAlignment="1">
      <alignment horizontal="center" vertical="center"/>
    </xf>
    <xf numFmtId="43" fontId="124" fillId="0" borderId="111" xfId="106" applyFont="1" applyFill="1" applyBorder="1" applyAlignment="1">
      <alignment horizontal="left" vertical="center"/>
    </xf>
    <xf numFmtId="0" fontId="124" fillId="0" borderId="112" xfId="105" applyFont="1" applyBorder="1" applyAlignment="1">
      <alignment horizontal="center" vertical="center"/>
    </xf>
    <xf numFmtId="173" fontId="124" fillId="0" borderId="112" xfId="105" applyNumberFormat="1" applyFont="1" applyBorder="1" applyAlignment="1">
      <alignment horizontal="center" vertical="center"/>
    </xf>
    <xf numFmtId="179" fontId="124" fillId="0" borderId="112" xfId="105" applyNumberFormat="1" applyFont="1" applyBorder="1" applyAlignment="1">
      <alignment horizontal="center" vertical="center"/>
    </xf>
    <xf numFmtId="173" fontId="124" fillId="0" borderId="114" xfId="105" applyNumberFormat="1" applyFont="1" applyBorder="1" applyAlignment="1">
      <alignment horizontal="center" vertical="center"/>
    </xf>
    <xf numFmtId="49" fontId="125" fillId="0" borderId="116" xfId="105" applyNumberFormat="1" applyFont="1" applyBorder="1" applyAlignment="1">
      <alignment horizontal="centerContinuous" vertical="center"/>
    </xf>
    <xf numFmtId="49" fontId="125" fillId="0" borderId="34" xfId="105" applyNumberFormat="1" applyFont="1" applyBorder="1" applyAlignment="1">
      <alignment horizontal="centerContinuous" vertical="center"/>
    </xf>
    <xf numFmtId="49" fontId="125" fillId="0" borderId="35" xfId="105" applyNumberFormat="1" applyFont="1" applyBorder="1" applyAlignment="1">
      <alignment horizontal="centerContinuous" vertical="center"/>
    </xf>
    <xf numFmtId="173" fontId="125" fillId="0" borderId="32" xfId="105" applyNumberFormat="1" applyFont="1" applyBorder="1" applyAlignment="1">
      <alignment horizontal="center" vertical="center"/>
    </xf>
    <xf numFmtId="173" fontId="124" fillId="0" borderId="0" xfId="105" applyNumberFormat="1" applyFont="1" applyAlignment="1">
      <alignment vertical="center"/>
    </xf>
    <xf numFmtId="0" fontId="2" fillId="0" borderId="0" xfId="107" applyAlignment="1">
      <alignment horizontal="center" vertical="center" wrapText="1"/>
    </xf>
    <xf numFmtId="3" fontId="2" fillId="0" borderId="0" xfId="107" applyNumberFormat="1" applyAlignment="1">
      <alignment horizontal="center" vertical="center" wrapText="1"/>
    </xf>
    <xf numFmtId="173" fontId="2" fillId="0" borderId="0" xfId="107" applyNumberFormat="1" applyAlignment="1">
      <alignment horizontal="center" vertical="center" wrapText="1"/>
    </xf>
    <xf numFmtId="196" fontId="2" fillId="0" borderId="0" xfId="107" applyNumberFormat="1" applyAlignment="1">
      <alignment horizontal="center" vertical="center" wrapText="1"/>
    </xf>
    <xf numFmtId="0" fontId="6" fillId="0" borderId="0" xfId="107" applyFont="1" applyAlignment="1">
      <alignment horizontal="center" vertical="center" wrapText="1"/>
    </xf>
    <xf numFmtId="3" fontId="2" fillId="0" borderId="107" xfId="107" applyNumberFormat="1" applyBorder="1" applyAlignment="1">
      <alignment horizontal="right" vertical="center" wrapText="1"/>
    </xf>
    <xf numFmtId="0" fontId="2" fillId="0" borderId="70" xfId="107" applyBorder="1" applyAlignment="1">
      <alignment horizontal="center" vertical="center" wrapText="1"/>
    </xf>
    <xf numFmtId="4" fontId="2" fillId="0" borderId="105" xfId="107" applyNumberFormat="1" applyBorder="1" applyAlignment="1">
      <alignment horizontal="left" vertical="center" wrapText="1"/>
    </xf>
    <xf numFmtId="198" fontId="2" fillId="0" borderId="106" xfId="107" applyNumberFormat="1" applyBorder="1" applyAlignment="1">
      <alignment horizontal="center" vertical="center" wrapText="1"/>
    </xf>
    <xf numFmtId="198" fontId="2" fillId="0" borderId="69" xfId="107" applyNumberFormat="1" applyBorder="1" applyAlignment="1">
      <alignment horizontal="center" vertical="center" wrapText="1"/>
    </xf>
    <xf numFmtId="0" fontId="0" fillId="0" borderId="70" xfId="107" applyFont="1" applyBorder="1" applyAlignment="1">
      <alignment horizontal="center" vertical="center" wrapText="1"/>
    </xf>
    <xf numFmtId="198" fontId="2" fillId="0" borderId="117" xfId="107" applyNumberFormat="1" applyBorder="1" applyAlignment="1">
      <alignment horizontal="center" vertical="center" wrapText="1"/>
    </xf>
    <xf numFmtId="3" fontId="2" fillId="0" borderId="116" xfId="107" applyNumberFormat="1" applyBorder="1" applyAlignment="1">
      <alignment horizontal="right" vertical="center" wrapText="1"/>
    </xf>
    <xf numFmtId="0" fontId="2" fillId="0" borderId="34" xfId="107" applyBorder="1" applyAlignment="1">
      <alignment horizontal="center" vertical="center" wrapText="1"/>
    </xf>
    <xf numFmtId="4" fontId="2" fillId="0" borderId="35" xfId="107" applyNumberFormat="1" applyBorder="1" applyAlignment="1">
      <alignment horizontal="left" vertical="center" wrapText="1"/>
    </xf>
    <xf numFmtId="3" fontId="2" fillId="0" borderId="101" xfId="107" applyNumberFormat="1" applyBorder="1" applyAlignment="1">
      <alignment horizontal="right" vertical="center" wrapText="1"/>
    </xf>
    <xf numFmtId="198" fontId="2" fillId="0" borderId="4" xfId="107" applyNumberFormat="1" applyBorder="1" applyAlignment="1">
      <alignment horizontal="center" vertical="center" wrapText="1"/>
    </xf>
    <xf numFmtId="198" fontId="2" fillId="0" borderId="101" xfId="107" applyNumberFormat="1" applyBorder="1" applyAlignment="1">
      <alignment horizontal="center" vertical="center" wrapText="1"/>
    </xf>
    <xf numFmtId="198" fontId="2" fillId="0" borderId="32" xfId="107" applyNumberFormat="1" applyBorder="1" applyAlignment="1">
      <alignment horizontal="center" vertical="center" wrapText="1"/>
    </xf>
    <xf numFmtId="198" fontId="6" fillId="0" borderId="70" xfId="107" applyNumberFormat="1" applyFont="1" applyBorder="1" applyAlignment="1">
      <alignment horizontal="center" vertical="center" wrapText="1"/>
    </xf>
    <xf numFmtId="198" fontId="6" fillId="0" borderId="105" xfId="107" applyNumberFormat="1" applyFont="1" applyBorder="1" applyAlignment="1">
      <alignment horizontal="center" vertical="center" wrapText="1"/>
    </xf>
    <xf numFmtId="198" fontId="6" fillId="0" borderId="90" xfId="107" applyNumberFormat="1" applyFont="1" applyBorder="1" applyAlignment="1">
      <alignment horizontal="center" vertical="center" wrapText="1"/>
    </xf>
    <xf numFmtId="0" fontId="124" fillId="0" borderId="0" xfId="108" applyFont="1"/>
    <xf numFmtId="0" fontId="124" fillId="0" borderId="0" xfId="108" applyFont="1" applyAlignment="1">
      <alignment horizontal="center"/>
    </xf>
    <xf numFmtId="0" fontId="51" fillId="0" borderId="2" xfId="101" applyFont="1" applyBorder="1" applyAlignment="1">
      <alignment horizontal="center" vertical="center" wrapText="1"/>
    </xf>
    <xf numFmtId="4" fontId="51" fillId="0" borderId="2" xfId="109" applyNumberFormat="1" applyFont="1" applyFill="1" applyBorder="1" applyAlignment="1">
      <alignment horizontal="center" vertical="center" wrapText="1"/>
    </xf>
    <xf numFmtId="4" fontId="107" fillId="0" borderId="2" xfId="101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136" fillId="3" borderId="0" xfId="0" applyFont="1" applyFill="1"/>
    <xf numFmtId="0" fontId="136" fillId="3" borderId="0" xfId="0" applyFont="1" applyFill="1" applyAlignment="1">
      <alignment wrapText="1"/>
    </xf>
    <xf numFmtId="0" fontId="136" fillId="3" borderId="0" xfId="0" applyFont="1" applyFill="1" applyAlignment="1">
      <alignment horizontal="left" wrapText="1"/>
    </xf>
    <xf numFmtId="0" fontId="112" fillId="0" borderId="0" xfId="0" applyFont="1"/>
    <xf numFmtId="0" fontId="136" fillId="3" borderId="0" xfId="0" applyFont="1" applyFill="1" applyAlignment="1">
      <alignment vertical="center"/>
    </xf>
    <xf numFmtId="0" fontId="138" fillId="3" borderId="23" xfId="96" applyFont="1" applyFill="1" applyBorder="1" applyAlignment="1">
      <alignment horizontal="center" vertical="center"/>
    </xf>
    <xf numFmtId="0" fontId="37" fillId="3" borderId="0" xfId="62" applyFont="1" applyFill="1"/>
    <xf numFmtId="4" fontId="2" fillId="3" borderId="109" xfId="91" applyNumberFormat="1" applyFill="1" applyBorder="1" applyAlignment="1">
      <alignment horizontal="center" vertical="center"/>
    </xf>
    <xf numFmtId="4" fontId="2" fillId="3" borderId="109" xfId="91" applyNumberFormat="1" applyFill="1" applyBorder="1" applyAlignment="1">
      <alignment vertical="center"/>
    </xf>
    <xf numFmtId="0" fontId="17" fillId="33" borderId="112" xfId="112" applyFont="1" applyFill="1" applyBorder="1" applyAlignment="1">
      <alignment horizontal="center" vertical="center"/>
    </xf>
    <xf numFmtId="1" fontId="6" fillId="0" borderId="24" xfId="91" applyNumberFormat="1" applyFont="1" applyBorder="1" applyAlignment="1">
      <alignment horizontal="center" vertical="center"/>
    </xf>
    <xf numFmtId="0" fontId="78" fillId="0" borderId="0" xfId="0" applyFont="1"/>
    <xf numFmtId="0" fontId="17" fillId="33" borderId="114" xfId="112" applyFont="1" applyFill="1" applyBorder="1" applyAlignment="1">
      <alignment horizontal="center" vertical="center"/>
    </xf>
    <xf numFmtId="0" fontId="6" fillId="0" borderId="24" xfId="91" applyFont="1" applyBorder="1" applyAlignment="1">
      <alignment horizontal="center" vertical="center"/>
    </xf>
    <xf numFmtId="0" fontId="13" fillId="7" borderId="6" xfId="91" applyFont="1" applyFill="1" applyBorder="1" applyAlignment="1">
      <alignment horizontal="center" vertical="center"/>
    </xf>
    <xf numFmtId="0" fontId="13" fillId="7" borderId="6" xfId="91" applyFont="1" applyFill="1" applyBorder="1" applyAlignment="1">
      <alignment horizontal="center" vertical="center" wrapText="1"/>
    </xf>
    <xf numFmtId="4" fontId="23" fillId="0" borderId="0" xfId="0" applyNumberFormat="1" applyFont="1"/>
    <xf numFmtId="173" fontId="23" fillId="0" borderId="0" xfId="0" applyNumberFormat="1" applyFont="1"/>
    <xf numFmtId="167" fontId="23" fillId="0" borderId="0" xfId="0" applyNumberFormat="1" applyFont="1"/>
    <xf numFmtId="0" fontId="23" fillId="25" borderId="0" xfId="0" applyFont="1" applyFill="1"/>
    <xf numFmtId="0" fontId="25" fillId="0" borderId="0" xfId="0" applyFont="1"/>
    <xf numFmtId="10" fontId="78" fillId="3" borderId="2" xfId="3" applyNumberFormat="1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 vertical="center" wrapText="1"/>
    </xf>
    <xf numFmtId="2" fontId="6" fillId="11" borderId="5" xfId="0" applyNumberFormat="1" applyFont="1" applyFill="1" applyBorder="1" applyAlignment="1">
      <alignment horizontal="center" vertical="center" wrapText="1"/>
    </xf>
    <xf numFmtId="10" fontId="6" fillId="11" borderId="5" xfId="3" applyNumberFormat="1" applyFont="1" applyFill="1" applyBorder="1" applyAlignment="1">
      <alignment horizontal="center" vertical="center" wrapText="1"/>
    </xf>
    <xf numFmtId="0" fontId="6" fillId="11" borderId="92" xfId="0" applyFont="1" applyFill="1" applyBorder="1" applyAlignment="1">
      <alignment horizontal="center" vertical="center" wrapText="1"/>
    </xf>
    <xf numFmtId="10" fontId="6" fillId="11" borderId="93" xfId="3" applyNumberFormat="1" applyFont="1" applyFill="1" applyBorder="1" applyAlignment="1">
      <alignment horizontal="center" vertical="center" wrapText="1"/>
    </xf>
    <xf numFmtId="0" fontId="2" fillId="3" borderId="94" xfId="0" applyFont="1" applyFill="1" applyBorder="1" applyAlignment="1">
      <alignment horizontal="center" vertical="center" wrapText="1"/>
    </xf>
    <xf numFmtId="10" fontId="13" fillId="3" borderId="93" xfId="3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10" fontId="13" fillId="3" borderId="30" xfId="3" applyNumberFormat="1" applyFont="1" applyFill="1" applyBorder="1" applyAlignment="1">
      <alignment vertical="center"/>
    </xf>
    <xf numFmtId="170" fontId="30" fillId="2" borderId="116" xfId="0" applyNumberFormat="1" applyFont="1" applyFill="1" applyBorder="1" applyAlignment="1" applyProtection="1">
      <alignment vertical="center"/>
      <protection locked="0"/>
    </xf>
    <xf numFmtId="170" fontId="30" fillId="2" borderId="34" xfId="0" applyNumberFormat="1" applyFont="1" applyFill="1" applyBorder="1" applyAlignment="1" applyProtection="1">
      <alignment vertical="center"/>
      <protection locked="0"/>
    </xf>
    <xf numFmtId="170" fontId="30" fillId="2" borderId="101" xfId="0" applyNumberFormat="1" applyFont="1" applyFill="1" applyBorder="1" applyAlignment="1" applyProtection="1">
      <alignment vertical="center"/>
      <protection locked="0"/>
    </xf>
    <xf numFmtId="44" fontId="30" fillId="2" borderId="34" xfId="2" applyFont="1" applyFill="1" applyBorder="1" applyAlignment="1">
      <alignment vertical="center"/>
    </xf>
    <xf numFmtId="44" fontId="30" fillId="2" borderId="118" xfId="2" applyFont="1" applyFill="1" applyBorder="1" applyAlignment="1">
      <alignment vertical="center"/>
    </xf>
    <xf numFmtId="0" fontId="20" fillId="11" borderId="92" xfId="0" applyFont="1" applyFill="1" applyBorder="1" applyAlignment="1">
      <alignment horizontal="center" vertical="center" wrapText="1"/>
    </xf>
    <xf numFmtId="10" fontId="20" fillId="11" borderId="93" xfId="3" applyNumberFormat="1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left" vertical="center" wrapText="1"/>
    </xf>
    <xf numFmtId="167" fontId="40" fillId="3" borderId="0" xfId="0" applyNumberFormat="1" applyFont="1" applyFill="1" applyAlignment="1">
      <alignment horizontal="center" vertical="center"/>
    </xf>
    <xf numFmtId="4" fontId="40" fillId="3" borderId="0" xfId="0" applyNumberFormat="1" applyFont="1" applyFill="1" applyAlignment="1">
      <alignment vertical="center"/>
    </xf>
    <xf numFmtId="10" fontId="41" fillId="3" borderId="20" xfId="3" applyNumberFormat="1" applyFont="1" applyFill="1" applyBorder="1" applyAlignment="1">
      <alignment vertical="center"/>
    </xf>
    <xf numFmtId="170" fontId="42" fillId="2" borderId="64" xfId="0" applyNumberFormat="1" applyFont="1" applyFill="1" applyBorder="1" applyAlignment="1" applyProtection="1">
      <alignment vertical="center" wrapText="1"/>
      <protection locked="0"/>
    </xf>
    <xf numFmtId="170" fontId="42" fillId="2" borderId="65" xfId="0" applyNumberFormat="1" applyFont="1" applyFill="1" applyBorder="1" applyAlignment="1" applyProtection="1">
      <alignment vertical="center" wrapText="1"/>
      <protection locked="0"/>
    </xf>
    <xf numFmtId="170" fontId="42" fillId="2" borderId="80" xfId="0" applyNumberFormat="1" applyFont="1" applyFill="1" applyBorder="1" applyAlignment="1" applyProtection="1">
      <alignment vertical="center" wrapText="1"/>
      <protection locked="0"/>
    </xf>
    <xf numFmtId="44" fontId="42" fillId="2" borderId="65" xfId="2" applyFont="1" applyFill="1" applyBorder="1" applyAlignment="1">
      <alignment vertical="center"/>
    </xf>
    <xf numFmtId="44" fontId="42" fillId="2" borderId="66" xfId="2" applyFont="1" applyFill="1" applyBorder="1" applyAlignment="1">
      <alignment vertical="center"/>
    </xf>
    <xf numFmtId="10" fontId="41" fillId="5" borderId="93" xfId="3" applyNumberFormat="1" applyFont="1" applyFill="1" applyBorder="1" applyAlignment="1">
      <alignment horizontal="center" vertical="center"/>
    </xf>
    <xf numFmtId="10" fontId="41" fillId="3" borderId="3" xfId="3" applyNumberFormat="1" applyFont="1" applyFill="1" applyBorder="1" applyAlignment="1">
      <alignment horizontal="center" vertical="center"/>
    </xf>
    <xf numFmtId="0" fontId="20" fillId="11" borderId="6" xfId="0" applyFont="1" applyFill="1" applyBorder="1" applyAlignment="1">
      <alignment horizontal="center" vertical="center" wrapText="1"/>
    </xf>
    <xf numFmtId="0" fontId="125" fillId="0" borderId="2" xfId="108" applyFont="1" applyBorder="1" applyAlignment="1">
      <alignment horizontal="center"/>
    </xf>
    <xf numFmtId="2" fontId="124" fillId="0" borderId="2" xfId="108" applyNumberFormat="1" applyFont="1" applyBorder="1" applyAlignment="1">
      <alignment horizontal="center"/>
    </xf>
    <xf numFmtId="4" fontId="125" fillId="0" borderId="2" xfId="108" applyNumberFormat="1" applyFont="1" applyBorder="1" applyAlignment="1">
      <alignment horizontal="center" vertical="center"/>
    </xf>
    <xf numFmtId="0" fontId="125" fillId="0" borderId="124" xfId="108" applyFont="1" applyBorder="1" applyAlignment="1">
      <alignment horizontal="center"/>
    </xf>
    <xf numFmtId="0" fontId="124" fillId="0" borderId="125" xfId="108" applyFont="1" applyBorder="1" applyAlignment="1">
      <alignment horizontal="center"/>
    </xf>
    <xf numFmtId="0" fontId="124" fillId="0" borderId="2" xfId="108" applyFont="1" applyBorder="1" applyAlignment="1">
      <alignment horizontal="center"/>
    </xf>
    <xf numFmtId="179" fontId="124" fillId="0" borderId="2" xfId="108" applyNumberFormat="1" applyFont="1" applyBorder="1" applyAlignment="1">
      <alignment horizontal="center"/>
    </xf>
    <xf numFmtId="2" fontId="124" fillId="0" borderId="124" xfId="108" applyNumberFormat="1" applyFont="1" applyBorder="1" applyAlignment="1">
      <alignment horizontal="center"/>
    </xf>
    <xf numFmtId="0" fontId="125" fillId="0" borderId="130" xfId="108" applyFont="1" applyBorder="1" applyAlignment="1">
      <alignment horizontal="centerContinuous"/>
    </xf>
    <xf numFmtId="0" fontId="125" fillId="0" borderId="131" xfId="108" applyFont="1" applyBorder="1" applyAlignment="1">
      <alignment horizontal="centerContinuous"/>
    </xf>
    <xf numFmtId="0" fontId="125" fillId="0" borderId="130" xfId="61" applyFont="1" applyBorder="1" applyAlignment="1">
      <alignment horizontal="centerContinuous" vertical="center"/>
    </xf>
    <xf numFmtId="0" fontId="125" fillId="0" borderId="21" xfId="108" applyFont="1" applyBorder="1" applyAlignment="1">
      <alignment horizontal="center" vertical="center" wrapText="1"/>
    </xf>
    <xf numFmtId="0" fontId="125" fillId="0" borderId="13" xfId="108" applyFont="1" applyBorder="1" applyAlignment="1">
      <alignment horizontal="center" vertical="center" wrapText="1"/>
    </xf>
    <xf numFmtId="0" fontId="125" fillId="0" borderId="146" xfId="61" applyFont="1" applyBorder="1" applyAlignment="1">
      <alignment horizontal="centerContinuous" vertical="center"/>
    </xf>
    <xf numFmtId="0" fontId="124" fillId="0" borderId="129" xfId="108" applyFont="1" applyBorder="1" applyAlignment="1">
      <alignment horizontal="center"/>
    </xf>
    <xf numFmtId="0" fontId="124" fillId="0" borderId="146" xfId="108" applyFont="1" applyBorder="1" applyAlignment="1">
      <alignment horizontal="center"/>
    </xf>
    <xf numFmtId="179" fontId="124" fillId="0" borderId="146" xfId="108" applyNumberFormat="1" applyFont="1" applyBorder="1" applyAlignment="1">
      <alignment horizontal="center"/>
    </xf>
    <xf numFmtId="0" fontId="78" fillId="0" borderId="0" xfId="7600" applyFont="1" applyAlignment="1">
      <alignment vertical="center"/>
    </xf>
    <xf numFmtId="0" fontId="130" fillId="11" borderId="1" xfId="7600" applyFont="1" applyFill="1" applyBorder="1" applyAlignment="1">
      <alignment horizontal="center"/>
    </xf>
    <xf numFmtId="0" fontId="59" fillId="0" borderId="0" xfId="7600" applyFont="1"/>
    <xf numFmtId="0" fontId="130" fillId="11" borderId="146" xfId="7600" applyFont="1" applyFill="1" applyBorder="1" applyAlignment="1">
      <alignment horizontal="center" vertical="center"/>
    </xf>
    <xf numFmtId="0" fontId="131" fillId="0" borderId="1" xfId="7600" applyFont="1" applyBorder="1" applyAlignment="1">
      <alignment wrapText="1"/>
    </xf>
    <xf numFmtId="187" fontId="59" fillId="31" borderId="146" xfId="7601" applyNumberFormat="1" applyFont="1" applyFill="1" applyBorder="1" applyAlignment="1">
      <alignment vertical="center"/>
    </xf>
    <xf numFmtId="187" fontId="59" fillId="0" borderId="146" xfId="7601" applyNumberFormat="1" applyFont="1" applyBorder="1" applyAlignment="1">
      <alignment vertical="center"/>
    </xf>
    <xf numFmtId="199" fontId="59" fillId="0" borderId="146" xfId="7600" applyNumberFormat="1" applyFont="1" applyBorder="1" applyAlignment="1">
      <alignment vertical="center"/>
    </xf>
    <xf numFmtId="199" fontId="59" fillId="0" borderId="149" xfId="7600" applyNumberFormat="1" applyFont="1" applyBorder="1" applyAlignment="1">
      <alignment vertical="center"/>
    </xf>
    <xf numFmtId="0" fontId="59" fillId="0" borderId="0" xfId="7600" applyFont="1" applyAlignment="1">
      <alignment vertical="center"/>
    </xf>
    <xf numFmtId="0" fontId="59" fillId="0" borderId="1" xfId="7600" applyFont="1" applyBorder="1" applyAlignment="1">
      <alignment wrapText="1"/>
    </xf>
    <xf numFmtId="0" fontId="59" fillId="16" borderId="0" xfId="7600" applyFont="1" applyFill="1" applyAlignment="1">
      <alignment horizontal="center" vertical="center"/>
    </xf>
    <xf numFmtId="0" fontId="59" fillId="0" borderId="0" xfId="7600" applyFont="1" applyAlignment="1">
      <alignment horizontal="center" vertical="center"/>
    </xf>
    <xf numFmtId="0" fontId="59" fillId="0" borderId="0" xfId="7600" applyFont="1" applyAlignment="1">
      <alignment horizontal="left" vertical="center"/>
    </xf>
    <xf numFmtId="187" fontId="59" fillId="0" borderId="0" xfId="7600" applyNumberFormat="1" applyFont="1" applyAlignment="1">
      <alignment horizontal="center" vertical="center"/>
    </xf>
    <xf numFmtId="183" fontId="59" fillId="0" borderId="0" xfId="7600" applyNumberFormat="1" applyFont="1" applyAlignment="1">
      <alignment horizontal="center" vertical="center"/>
    </xf>
    <xf numFmtId="200" fontId="59" fillId="0" borderId="0" xfId="7600" applyNumberFormat="1" applyFont="1" applyAlignment="1">
      <alignment horizontal="center" vertical="center"/>
    </xf>
    <xf numFmtId="0" fontId="131" fillId="0" borderId="1" xfId="7600" applyFont="1" applyBorder="1" applyAlignment="1">
      <alignment vertical="center" wrapText="1"/>
    </xf>
    <xf numFmtId="43" fontId="59" fillId="0" borderId="0" xfId="7600" applyNumberFormat="1" applyFont="1" applyAlignment="1">
      <alignment vertical="center"/>
    </xf>
    <xf numFmtId="0" fontId="131" fillId="0" borderId="1" xfId="7600" applyFont="1" applyBorder="1"/>
    <xf numFmtId="187" fontId="59" fillId="0" borderId="146" xfId="7601" applyNumberFormat="1" applyFont="1" applyFill="1" applyBorder="1" applyAlignment="1"/>
    <xf numFmtId="187" fontId="59" fillId="0" borderId="146" xfId="7601" applyNumberFormat="1" applyFont="1" applyBorder="1" applyAlignment="1"/>
    <xf numFmtId="0" fontId="59" fillId="0" borderId="146" xfId="7600" applyFont="1" applyBorder="1"/>
    <xf numFmtId="199" fontId="59" fillId="0" borderId="146" xfId="7600" applyNumberFormat="1" applyFont="1" applyBorder="1"/>
    <xf numFmtId="199" fontId="59" fillId="0" borderId="149" xfId="7600" applyNumberFormat="1" applyFont="1" applyBorder="1"/>
    <xf numFmtId="187" fontId="59" fillId="0" borderId="146" xfId="7601" applyNumberFormat="1" applyFont="1" applyFill="1" applyBorder="1" applyAlignment="1">
      <alignment vertical="center"/>
    </xf>
    <xf numFmtId="0" fontId="59" fillId="0" borderId="146" xfId="7600" applyFont="1" applyBorder="1" applyAlignment="1">
      <alignment vertical="center"/>
    </xf>
    <xf numFmtId="0" fontId="59" fillId="11" borderId="1" xfId="7600" applyFont="1" applyFill="1" applyBorder="1"/>
    <xf numFmtId="187" fontId="59" fillId="11" borderId="146" xfId="7600" applyNumberFormat="1" applyFont="1" applyFill="1" applyBorder="1"/>
    <xf numFmtId="9" fontId="59" fillId="11" borderId="1" xfId="7602" applyFont="1" applyFill="1" applyBorder="1"/>
    <xf numFmtId="10" fontId="59" fillId="11" borderId="146" xfId="7602" applyNumberFormat="1" applyFont="1" applyFill="1" applyBorder="1"/>
    <xf numFmtId="9" fontId="59" fillId="11" borderId="146" xfId="7602" applyFont="1" applyFill="1" applyBorder="1"/>
    <xf numFmtId="9" fontId="59" fillId="11" borderId="149" xfId="7602" applyFont="1" applyFill="1" applyBorder="1"/>
    <xf numFmtId="0" fontId="59" fillId="31" borderId="29" xfId="7602" applyNumberFormat="1" applyFont="1" applyFill="1" applyBorder="1" applyAlignment="1">
      <alignment horizontal="center" vertical="center"/>
    </xf>
    <xf numFmtId="9" fontId="59" fillId="31" borderId="29" xfId="7602" applyFont="1" applyFill="1" applyBorder="1" applyAlignment="1">
      <alignment horizontal="center" vertical="center"/>
    </xf>
    <xf numFmtId="187" fontId="59" fillId="0" borderId="149" xfId="7600" applyNumberFormat="1" applyFont="1" applyBorder="1"/>
    <xf numFmtId="0" fontId="132" fillId="0" borderId="146" xfId="7600" applyFont="1" applyBorder="1" applyAlignment="1">
      <alignment horizontal="center" vertical="center"/>
    </xf>
    <xf numFmtId="49" fontId="59" fillId="0" borderId="146" xfId="7600" applyNumberFormat="1" applyFont="1" applyBorder="1" applyAlignment="1">
      <alignment horizontal="center" vertical="center"/>
    </xf>
    <xf numFmtId="9" fontId="59" fillId="0" borderId="149" xfId="7602" applyFont="1" applyBorder="1"/>
    <xf numFmtId="0" fontId="59" fillId="0" borderId="149" xfId="7600" applyFont="1" applyBorder="1" applyAlignment="1">
      <alignment horizontal="center" vertical="center"/>
    </xf>
    <xf numFmtId="0" fontId="59" fillId="0" borderId="4" xfId="7600" applyFont="1" applyBorder="1" applyAlignment="1">
      <alignment horizontal="center" vertical="center"/>
    </xf>
    <xf numFmtId="49" fontId="59" fillId="0" borderId="4" xfId="7600" applyNumberFormat="1" applyFont="1" applyBorder="1" applyAlignment="1">
      <alignment horizontal="center" vertical="center"/>
    </xf>
    <xf numFmtId="0" fontId="59" fillId="0" borderId="32" xfId="7600" applyFont="1" applyBorder="1" applyAlignment="1">
      <alignment horizontal="center" vertical="center"/>
    </xf>
    <xf numFmtId="199" fontId="59" fillId="0" borderId="0" xfId="7600" applyNumberFormat="1" applyFont="1"/>
    <xf numFmtId="187" fontId="59" fillId="0" borderId="0" xfId="7600" applyNumberFormat="1" applyFont="1"/>
    <xf numFmtId="0" fontId="134" fillId="0" borderId="0" xfId="7600" applyFont="1" applyAlignment="1">
      <alignment horizontal="center" vertical="center"/>
    </xf>
    <xf numFmtId="0" fontId="134" fillId="31" borderId="1" xfId="7600" applyFont="1" applyFill="1" applyBorder="1" applyAlignment="1">
      <alignment horizontal="center" vertical="center"/>
    </xf>
    <xf numFmtId="0" fontId="134" fillId="31" borderId="146" xfId="7600" applyFont="1" applyFill="1" applyBorder="1" applyAlignment="1">
      <alignment horizontal="center" vertical="center"/>
    </xf>
    <xf numFmtId="0" fontId="134" fillId="31" borderId="150" xfId="7600" applyFont="1" applyFill="1" applyBorder="1" applyAlignment="1">
      <alignment horizontal="center" vertical="center"/>
    </xf>
    <xf numFmtId="0" fontId="134" fillId="31" borderId="157" xfId="7600" applyFont="1" applyFill="1" applyBorder="1" applyAlignment="1">
      <alignment horizontal="center" vertical="center"/>
    </xf>
    <xf numFmtId="0" fontId="134" fillId="31" borderId="154" xfId="7600" applyFont="1" applyFill="1" applyBorder="1" applyAlignment="1">
      <alignment horizontal="center" vertical="center"/>
    </xf>
    <xf numFmtId="0" fontId="134" fillId="0" borderId="11" xfId="7600" applyFont="1" applyBorder="1" applyAlignment="1">
      <alignment horizontal="center" vertical="center"/>
    </xf>
    <xf numFmtId="0" fontId="134" fillId="3" borderId="0" xfId="7600" applyFont="1" applyFill="1" applyAlignment="1">
      <alignment horizontal="center" vertical="center"/>
    </xf>
    <xf numFmtId="0" fontId="134" fillId="3" borderId="154" xfId="7600" applyFont="1" applyFill="1" applyBorder="1" applyAlignment="1">
      <alignment horizontal="center" vertical="center"/>
    </xf>
    <xf numFmtId="187" fontId="134" fillId="0" borderId="154" xfId="7601" applyNumberFormat="1" applyFont="1" applyFill="1" applyBorder="1" applyAlignment="1">
      <alignment horizontal="center" vertical="center"/>
    </xf>
    <xf numFmtId="0" fontId="134" fillId="3" borderId="158" xfId="7600" applyFont="1" applyFill="1" applyBorder="1" applyAlignment="1">
      <alignment horizontal="center" vertical="center"/>
    </xf>
    <xf numFmtId="0" fontId="134" fillId="0" borderId="158" xfId="7600" applyFont="1" applyBorder="1" applyAlignment="1">
      <alignment horizontal="center" vertical="center"/>
    </xf>
    <xf numFmtId="0" fontId="134" fillId="3" borderId="153" xfId="7600" applyFont="1" applyFill="1" applyBorder="1" applyAlignment="1">
      <alignment horizontal="center" vertical="center"/>
    </xf>
    <xf numFmtId="0" fontId="134" fillId="0" borderId="153" xfId="7600" applyFont="1" applyBorder="1" applyAlignment="1">
      <alignment horizontal="center" vertical="center"/>
    </xf>
    <xf numFmtId="0" fontId="134" fillId="3" borderId="155" xfId="7600" applyFont="1" applyFill="1" applyBorder="1" applyAlignment="1">
      <alignment horizontal="center" vertical="center"/>
    </xf>
    <xf numFmtId="0" fontId="134" fillId="3" borderId="160" xfId="7600" applyFont="1" applyFill="1" applyBorder="1" applyAlignment="1">
      <alignment horizontal="center" vertical="center"/>
    </xf>
    <xf numFmtId="0" fontId="134" fillId="3" borderId="1" xfId="7601" applyNumberFormat="1" applyFont="1" applyFill="1" applyBorder="1" applyAlignment="1">
      <alignment horizontal="center" vertical="center"/>
    </xf>
    <xf numFmtId="0" fontId="134" fillId="3" borderId="146" xfId="7601" applyNumberFormat="1" applyFont="1" applyFill="1" applyBorder="1" applyAlignment="1">
      <alignment horizontal="center" vertical="center"/>
    </xf>
    <xf numFmtId="167" fontId="134" fillId="3" borderId="146" xfId="7601" applyNumberFormat="1" applyFont="1" applyFill="1" applyBorder="1" applyAlignment="1">
      <alignment vertical="center"/>
    </xf>
    <xf numFmtId="43" fontId="134" fillId="3" borderId="146" xfId="7601" applyFont="1" applyFill="1" applyBorder="1" applyAlignment="1">
      <alignment horizontal="center" vertical="center"/>
    </xf>
    <xf numFmtId="183" fontId="134" fillId="3" borderId="146" xfId="7601" applyNumberFormat="1" applyFont="1" applyFill="1" applyBorder="1" applyAlignment="1">
      <alignment horizontal="center" vertical="center"/>
    </xf>
    <xf numFmtId="187" fontId="134" fillId="3" borderId="146" xfId="7601" applyNumberFormat="1" applyFont="1" applyFill="1" applyBorder="1" applyAlignment="1">
      <alignment horizontal="center" vertical="center"/>
    </xf>
    <xf numFmtId="43" fontId="134" fillId="3" borderId="149" xfId="7601" applyFont="1" applyFill="1" applyBorder="1" applyAlignment="1">
      <alignment horizontal="center" vertical="center"/>
    </xf>
    <xf numFmtId="187" fontId="134" fillId="0" borderId="0" xfId="7600" applyNumberFormat="1" applyFont="1" applyAlignment="1">
      <alignment horizontal="center" vertical="center"/>
    </xf>
    <xf numFmtId="43" fontId="134" fillId="0" borderId="149" xfId="7601" applyFont="1" applyFill="1" applyBorder="1" applyAlignment="1">
      <alignment horizontal="center" vertical="center"/>
    </xf>
    <xf numFmtId="43" fontId="134" fillId="0" borderId="146" xfId="7601" applyFont="1" applyFill="1" applyBorder="1" applyAlignment="1">
      <alignment horizontal="center" vertical="center"/>
    </xf>
    <xf numFmtId="43" fontId="134" fillId="10" borderId="0" xfId="7600" applyNumberFormat="1" applyFont="1" applyFill="1" applyAlignment="1">
      <alignment horizontal="center" vertical="center"/>
    </xf>
    <xf numFmtId="0" fontId="134" fillId="3" borderId="156" xfId="7601" applyNumberFormat="1" applyFont="1" applyFill="1" applyBorder="1" applyAlignment="1">
      <alignment horizontal="center" vertical="center"/>
    </xf>
    <xf numFmtId="0" fontId="134" fillId="3" borderId="150" xfId="7601" applyNumberFormat="1" applyFont="1" applyFill="1" applyBorder="1" applyAlignment="1">
      <alignment horizontal="center" vertical="center"/>
    </xf>
    <xf numFmtId="167" fontId="134" fillId="3" borderId="150" xfId="7601" applyNumberFormat="1" applyFont="1" applyFill="1" applyBorder="1" applyAlignment="1">
      <alignment vertical="center"/>
    </xf>
    <xf numFmtId="43" fontId="134" fillId="3" borderId="150" xfId="7601" applyFont="1" applyFill="1" applyBorder="1" applyAlignment="1">
      <alignment horizontal="center" vertical="center"/>
    </xf>
    <xf numFmtId="183" fontId="134" fillId="3" borderId="150" xfId="7601" applyNumberFormat="1" applyFont="1" applyFill="1" applyBorder="1" applyAlignment="1">
      <alignment horizontal="center" vertical="center"/>
    </xf>
    <xf numFmtId="187" fontId="134" fillId="3" borderId="150" xfId="7601" applyNumberFormat="1" applyFont="1" applyFill="1" applyBorder="1" applyAlignment="1">
      <alignment horizontal="center" vertical="center"/>
    </xf>
    <xf numFmtId="43" fontId="134" fillId="3" borderId="157" xfId="7601" applyFont="1" applyFill="1" applyBorder="1" applyAlignment="1">
      <alignment horizontal="center" vertical="center"/>
    </xf>
    <xf numFmtId="43" fontId="134" fillId="0" borderId="0" xfId="7600" applyNumberFormat="1" applyFont="1" applyAlignment="1">
      <alignment horizontal="center" vertical="center"/>
    </xf>
    <xf numFmtId="199" fontId="134" fillId="0" borderId="0" xfId="7600" applyNumberFormat="1" applyFont="1" applyAlignment="1">
      <alignment horizontal="center" vertical="center"/>
    </xf>
    <xf numFmtId="0" fontId="134" fillId="22" borderId="0" xfId="7600" applyFont="1" applyFill="1" applyAlignment="1">
      <alignment horizontal="center" vertical="center"/>
    </xf>
    <xf numFmtId="43" fontId="134" fillId="22" borderId="0" xfId="7600" applyNumberFormat="1" applyFont="1" applyFill="1" applyAlignment="1">
      <alignment horizontal="center" vertical="center"/>
    </xf>
    <xf numFmtId="183" fontId="134" fillId="3" borderId="154" xfId="7601" applyNumberFormat="1" applyFont="1" applyFill="1" applyBorder="1" applyAlignment="1">
      <alignment horizontal="center" vertical="center"/>
    </xf>
    <xf numFmtId="43" fontId="134" fillId="3" borderId="154" xfId="7601" applyFont="1" applyFill="1" applyBorder="1" applyAlignment="1">
      <alignment horizontal="center" vertical="center"/>
    </xf>
    <xf numFmtId="187" fontId="134" fillId="3" borderId="154" xfId="7601" applyNumberFormat="1" applyFont="1" applyFill="1" applyBorder="1" applyAlignment="1">
      <alignment horizontal="center" vertical="center"/>
    </xf>
    <xf numFmtId="0" fontId="134" fillId="3" borderId="154" xfId="7601" applyNumberFormat="1" applyFont="1" applyFill="1" applyBorder="1" applyAlignment="1">
      <alignment horizontal="center" vertical="center"/>
    </xf>
    <xf numFmtId="167" fontId="134" fillId="3" borderId="154" xfId="7601" applyNumberFormat="1" applyFont="1" applyFill="1" applyBorder="1" applyAlignment="1">
      <alignment vertical="center"/>
    </xf>
    <xf numFmtId="43" fontId="134" fillId="3" borderId="160" xfId="7601" applyFont="1" applyFill="1" applyBorder="1" applyAlignment="1">
      <alignment horizontal="center" vertical="center"/>
    </xf>
    <xf numFmtId="0" fontId="134" fillId="3" borderId="94" xfId="7601" applyNumberFormat="1" applyFont="1" applyFill="1" applyBorder="1" applyAlignment="1">
      <alignment horizontal="center" vertical="center"/>
    </xf>
    <xf numFmtId="0" fontId="134" fillId="3" borderId="6" xfId="7601" applyNumberFormat="1" applyFont="1" applyFill="1" applyBorder="1" applyAlignment="1">
      <alignment horizontal="center" vertical="center"/>
    </xf>
    <xf numFmtId="167" fontId="134" fillId="3" borderId="6" xfId="7601" applyNumberFormat="1" applyFont="1" applyFill="1" applyBorder="1" applyAlignment="1">
      <alignment vertical="center"/>
    </xf>
    <xf numFmtId="43" fontId="134" fillId="3" borderId="6" xfId="7601" applyFont="1" applyFill="1" applyBorder="1" applyAlignment="1">
      <alignment horizontal="center" vertical="center"/>
    </xf>
    <xf numFmtId="183" fontId="134" fillId="3" borderId="6" xfId="7601" applyNumberFormat="1" applyFont="1" applyFill="1" applyBorder="1" applyAlignment="1">
      <alignment horizontal="center" vertical="center"/>
    </xf>
    <xf numFmtId="187" fontId="134" fillId="3" borderId="6" xfId="7601" applyNumberFormat="1" applyFont="1" applyFill="1" applyBorder="1" applyAlignment="1">
      <alignment horizontal="center" vertical="center"/>
    </xf>
    <xf numFmtId="43" fontId="134" fillId="3" borderId="19" xfId="7601" applyFont="1" applyFill="1" applyBorder="1" applyAlignment="1">
      <alignment horizontal="center" vertical="center"/>
    </xf>
    <xf numFmtId="0" fontId="134" fillId="3" borderId="152" xfId="7600" applyFont="1" applyFill="1" applyBorder="1" applyAlignment="1">
      <alignment horizontal="center" vertical="center"/>
    </xf>
    <xf numFmtId="187" fontId="135" fillId="3" borderId="154" xfId="7600" applyNumberFormat="1" applyFont="1" applyFill="1" applyBorder="1" applyAlignment="1">
      <alignment horizontal="center" vertical="center"/>
    </xf>
    <xf numFmtId="43" fontId="135" fillId="3" borderId="146" xfId="7600" applyNumberFormat="1" applyFont="1" applyFill="1" applyBorder="1" applyAlignment="1">
      <alignment horizontal="center" vertical="center"/>
    </xf>
    <xf numFmtId="0" fontId="134" fillId="3" borderId="161" xfId="7600" applyFont="1" applyFill="1" applyBorder="1" applyAlignment="1">
      <alignment horizontal="center" vertical="center"/>
    </xf>
    <xf numFmtId="0" fontId="135" fillId="3" borderId="152" xfId="7600" applyFont="1" applyFill="1" applyBorder="1" applyAlignment="1">
      <alignment horizontal="left" vertical="center"/>
    </xf>
    <xf numFmtId="187" fontId="134" fillId="3" borderId="153" xfId="7600" applyNumberFormat="1" applyFont="1" applyFill="1" applyBorder="1" applyAlignment="1">
      <alignment horizontal="center" vertical="center"/>
    </xf>
    <xf numFmtId="0" fontId="134" fillId="3" borderId="11" xfId="7600" applyFont="1" applyFill="1" applyBorder="1" applyAlignment="1">
      <alignment horizontal="left" vertical="center"/>
    </xf>
    <xf numFmtId="0" fontId="134" fillId="3" borderId="0" xfId="7600" applyFont="1" applyFill="1" applyAlignment="1">
      <alignment horizontal="left" vertical="center"/>
    </xf>
    <xf numFmtId="187" fontId="134" fillId="0" borderId="0" xfId="7600" applyNumberFormat="1" applyFont="1" applyAlignment="1">
      <alignment horizontal="left" vertical="center"/>
    </xf>
    <xf numFmtId="199" fontId="134" fillId="3" borderId="0" xfId="7600" applyNumberFormat="1" applyFont="1" applyFill="1" applyAlignment="1">
      <alignment horizontal="center" vertical="center"/>
    </xf>
    <xf numFmtId="0" fontId="134" fillId="3" borderId="20" xfId="7600" applyFont="1" applyFill="1" applyBorder="1" applyAlignment="1">
      <alignment horizontal="center" vertical="center"/>
    </xf>
    <xf numFmtId="0" fontId="134" fillId="3" borderId="64" xfId="7600" applyFont="1" applyFill="1" applyBorder="1" applyAlignment="1">
      <alignment horizontal="center" vertical="center"/>
    </xf>
    <xf numFmtId="0" fontId="134" fillId="3" borderId="65" xfId="7600" applyFont="1" applyFill="1" applyBorder="1" applyAlignment="1">
      <alignment horizontal="center" vertical="center"/>
    </xf>
    <xf numFmtId="0" fontId="134" fillId="3" borderId="65" xfId="7600" applyFont="1" applyFill="1" applyBorder="1" applyAlignment="1">
      <alignment horizontal="left" vertical="center"/>
    </xf>
    <xf numFmtId="187" fontId="134" fillId="0" borderId="65" xfId="7600" applyNumberFormat="1" applyFont="1" applyBorder="1" applyAlignment="1">
      <alignment horizontal="left" vertical="center"/>
    </xf>
    <xf numFmtId="0" fontId="134" fillId="3" borderId="66" xfId="7600" applyFont="1" applyFill="1" applyBorder="1" applyAlignment="1">
      <alignment horizontal="center" vertical="center"/>
    </xf>
    <xf numFmtId="187" fontId="134" fillId="3" borderId="0" xfId="7600" applyNumberFormat="1" applyFont="1" applyFill="1" applyAlignment="1">
      <alignment horizontal="center" vertical="center"/>
    </xf>
    <xf numFmtId="43" fontId="134" fillId="3" borderId="0" xfId="7601" applyFont="1" applyFill="1" applyBorder="1" applyAlignment="1">
      <alignment horizontal="center" vertical="center"/>
    </xf>
    <xf numFmtId="187" fontId="134" fillId="3" borderId="0" xfId="7601" applyNumberFormat="1" applyFont="1" applyFill="1" applyBorder="1" applyAlignment="1">
      <alignment horizontal="center" vertical="center"/>
    </xf>
    <xf numFmtId="0" fontId="12" fillId="0" borderId="6" xfId="62" applyFont="1" applyBorder="1" applyAlignment="1">
      <alignment horizontal="center" vertical="center"/>
    </xf>
    <xf numFmtId="0" fontId="12" fillId="0" borderId="22" xfId="62" applyFont="1" applyBorder="1" applyAlignment="1">
      <alignment horizontal="center" vertical="center"/>
    </xf>
    <xf numFmtId="0" fontId="37" fillId="0" borderId="0" xfId="62" applyFont="1"/>
    <xf numFmtId="0" fontId="12" fillId="0" borderId="6" xfId="62" applyFont="1" applyBorder="1" applyAlignment="1">
      <alignment horizontal="center" vertical="center" wrapText="1"/>
    </xf>
    <xf numFmtId="0" fontId="37" fillId="3" borderId="0" xfId="62" applyFont="1" applyFill="1" applyAlignment="1">
      <alignment vertical="center"/>
    </xf>
    <xf numFmtId="0" fontId="37" fillId="3" borderId="146" xfId="62" applyFont="1" applyFill="1" applyBorder="1" applyAlignment="1">
      <alignment horizontal="center" vertical="center"/>
    </xf>
    <xf numFmtId="0" fontId="136" fillId="64" borderId="146" xfId="62" applyFont="1" applyFill="1" applyBorder="1" applyAlignment="1">
      <alignment horizontal="left" vertical="center"/>
    </xf>
    <xf numFmtId="4" fontId="136" fillId="64" borderId="146" xfId="62" applyNumberFormat="1" applyFont="1" applyFill="1" applyBorder="1" applyAlignment="1">
      <alignment horizontal="center" vertical="center"/>
    </xf>
    <xf numFmtId="4" fontId="136" fillId="0" borderId="146" xfId="36" applyNumberFormat="1" applyFont="1" applyBorder="1" applyAlignment="1">
      <alignment horizontal="center" vertical="center"/>
    </xf>
    <xf numFmtId="4" fontId="136" fillId="64" borderId="157" xfId="62" applyNumberFormat="1" applyFont="1" applyFill="1" applyBorder="1" applyAlignment="1">
      <alignment horizontal="center" vertical="center"/>
    </xf>
    <xf numFmtId="4" fontId="12" fillId="64" borderId="146" xfId="62" applyNumberFormat="1" applyFont="1" applyFill="1" applyBorder="1" applyAlignment="1">
      <alignment horizontal="center" vertical="center"/>
    </xf>
    <xf numFmtId="0" fontId="12" fillId="64" borderId="146" xfId="62" applyFont="1" applyFill="1" applyBorder="1" applyAlignment="1">
      <alignment horizontal="center" vertical="center"/>
    </xf>
    <xf numFmtId="0" fontId="37" fillId="0" borderId="146" xfId="91" applyFont="1" applyBorder="1" applyAlignment="1">
      <alignment horizontal="center" vertical="center"/>
    </xf>
    <xf numFmtId="0" fontId="37" fillId="0" borderId="146" xfId="91" applyFont="1" applyBorder="1" applyAlignment="1">
      <alignment horizontal="center" vertical="center" wrapText="1"/>
    </xf>
    <xf numFmtId="0" fontId="37" fillId="0" borderId="154" xfId="91" applyFont="1" applyBorder="1" applyAlignment="1">
      <alignment horizontal="center" vertical="center"/>
    </xf>
    <xf numFmtId="0" fontId="78" fillId="0" borderId="0" xfId="7597" applyFont="1"/>
    <xf numFmtId="0" fontId="37" fillId="0" borderId="6" xfId="91" applyFont="1" applyBorder="1" applyAlignment="1">
      <alignment horizontal="center" vertical="center"/>
    </xf>
    <xf numFmtId="172" fontId="37" fillId="0" borderId="146" xfId="91" applyNumberFormat="1" applyFont="1" applyBorder="1" applyAlignment="1">
      <alignment horizontal="center" vertical="center"/>
    </xf>
    <xf numFmtId="0" fontId="37" fillId="0" borderId="6" xfId="91" applyFont="1" applyBorder="1" applyAlignment="1">
      <alignment horizontal="center" vertical="center" wrapText="1"/>
    </xf>
    <xf numFmtId="0" fontId="12" fillId="0" borderId="146" xfId="91" applyFont="1" applyBorder="1" applyAlignment="1">
      <alignment horizontal="center" vertical="center"/>
    </xf>
    <xf numFmtId="0" fontId="78" fillId="0" borderId="0" xfId="7597" applyFont="1" applyAlignment="1">
      <alignment vertical="center"/>
    </xf>
    <xf numFmtId="0" fontId="37" fillId="0" borderId="146" xfId="91" applyFont="1" applyBorder="1" applyAlignment="1">
      <alignment horizontal="left" vertical="center" wrapText="1"/>
    </xf>
    <xf numFmtId="173" fontId="37" fillId="0" borderId="146" xfId="91" applyNumberFormat="1" applyFont="1" applyBorder="1" applyAlignment="1">
      <alignment horizontal="right" vertical="center" wrapText="1"/>
    </xf>
    <xf numFmtId="172" fontId="37" fillId="0" borderId="146" xfId="91" applyNumberFormat="1" applyFont="1" applyBorder="1" applyAlignment="1">
      <alignment horizontal="center" vertical="center" wrapText="1"/>
    </xf>
    <xf numFmtId="4" fontId="37" fillId="3" borderId="146" xfId="91" applyNumberFormat="1" applyFont="1" applyFill="1" applyBorder="1" applyAlignment="1">
      <alignment horizontal="center" vertical="center"/>
    </xf>
    <xf numFmtId="4" fontId="37" fillId="0" borderId="146" xfId="91" applyNumberFormat="1" applyFont="1" applyBorder="1" applyAlignment="1">
      <alignment horizontal="center" vertical="center"/>
    </xf>
    <xf numFmtId="4" fontId="37" fillId="3" borderId="109" xfId="91" applyNumberFormat="1" applyFont="1" applyFill="1" applyBorder="1" applyAlignment="1">
      <alignment vertical="center"/>
    </xf>
    <xf numFmtId="4" fontId="37" fillId="3" borderId="109" xfId="91" applyNumberFormat="1" applyFont="1" applyFill="1" applyBorder="1" applyAlignment="1">
      <alignment horizontal="center" vertical="center"/>
    </xf>
    <xf numFmtId="4" fontId="12" fillId="3" borderId="146" xfId="91" applyNumberFormat="1" applyFont="1" applyFill="1" applyBorder="1" applyAlignment="1">
      <alignment horizontal="right" vertical="center" indent="1"/>
    </xf>
    <xf numFmtId="4" fontId="12" fillId="3" borderId="146" xfId="91" applyNumberFormat="1" applyFont="1" applyFill="1" applyBorder="1" applyAlignment="1">
      <alignment horizontal="center" vertical="center"/>
    </xf>
    <xf numFmtId="0" fontId="12" fillId="0" borderId="24" xfId="91" applyFont="1" applyBorder="1" applyAlignment="1">
      <alignment horizontal="center" vertical="center"/>
    </xf>
    <xf numFmtId="172" fontId="37" fillId="3" borderId="0" xfId="62" applyNumberFormat="1" applyFont="1" applyFill="1"/>
    <xf numFmtId="0" fontId="124" fillId="0" borderId="154" xfId="112" applyFont="1" applyBorder="1" applyAlignment="1">
      <alignment horizontal="center" vertical="center" wrapText="1"/>
    </xf>
    <xf numFmtId="0" fontId="124" fillId="0" borderId="158" xfId="112" applyFont="1" applyBorder="1" applyAlignment="1">
      <alignment horizontal="center" vertical="center" wrapText="1"/>
    </xf>
    <xf numFmtId="0" fontId="124" fillId="0" borderId="4" xfId="112" applyFont="1" applyBorder="1" applyAlignment="1">
      <alignment horizontal="center" vertical="center" wrapText="1"/>
    </xf>
    <xf numFmtId="0" fontId="124" fillId="0" borderId="160" xfId="112" applyFont="1" applyBorder="1" applyAlignment="1">
      <alignment horizontal="center" vertical="center" wrapText="1"/>
    </xf>
    <xf numFmtId="0" fontId="125" fillId="0" borderId="70" xfId="112" applyFont="1" applyBorder="1" applyAlignment="1">
      <alignment horizontal="centerContinuous" vertical="center"/>
    </xf>
    <xf numFmtId="0" fontId="125" fillId="0" borderId="90" xfId="112" applyFont="1" applyBorder="1" applyAlignment="1">
      <alignment horizontal="centerContinuous" vertical="center"/>
    </xf>
    <xf numFmtId="167" fontId="124" fillId="0" borderId="22" xfId="112" applyNumberFormat="1" applyFont="1" applyBorder="1" applyAlignment="1">
      <alignment horizontal="center" vertical="center"/>
    </xf>
    <xf numFmtId="173" fontId="124" fillId="0" borderId="23" xfId="112" applyNumberFormat="1" applyFont="1" applyBorder="1" applyAlignment="1">
      <alignment horizontal="center" vertical="center"/>
    </xf>
    <xf numFmtId="167" fontId="124" fillId="0" borderId="146" xfId="112" applyNumberFormat="1" applyFont="1" applyBorder="1" applyAlignment="1">
      <alignment horizontal="center" vertical="center"/>
    </xf>
    <xf numFmtId="173" fontId="124" fillId="0" borderId="96" xfId="112" applyNumberFormat="1" applyFont="1" applyBorder="1" applyAlignment="1">
      <alignment horizontal="center" vertical="center"/>
    </xf>
    <xf numFmtId="49" fontId="125" fillId="0" borderId="157" xfId="112" applyNumberFormat="1" applyFont="1" applyBorder="1" applyAlignment="1">
      <alignment horizontal="centerContinuous" vertical="center"/>
    </xf>
    <xf numFmtId="173" fontId="125" fillId="0" borderId="156" xfId="112" applyNumberFormat="1" applyFont="1" applyBorder="1" applyAlignment="1">
      <alignment horizontal="center" vertical="center"/>
    </xf>
    <xf numFmtId="49" fontId="125" fillId="0" borderId="4" xfId="112" applyNumberFormat="1" applyFont="1" applyBorder="1" applyAlignment="1">
      <alignment horizontal="centerContinuous" vertical="center"/>
    </xf>
    <xf numFmtId="173" fontId="125" fillId="0" borderId="149" xfId="112" applyNumberFormat="1" applyFont="1" applyBorder="1" applyAlignment="1">
      <alignment horizontal="center" vertical="center"/>
    </xf>
    <xf numFmtId="167" fontId="124" fillId="0" borderId="154" xfId="112" applyNumberFormat="1" applyFont="1" applyBorder="1" applyAlignment="1">
      <alignment horizontal="center" vertical="center"/>
    </xf>
    <xf numFmtId="49" fontId="125" fillId="0" borderId="146" xfId="112" applyNumberFormat="1" applyFont="1" applyBorder="1" applyAlignment="1">
      <alignment horizontal="centerContinuous" vertical="center"/>
    </xf>
    <xf numFmtId="0" fontId="125" fillId="0" borderId="150" xfId="112" applyFont="1" applyBorder="1" applyAlignment="1">
      <alignment horizontal="centerContinuous" vertical="center"/>
    </xf>
    <xf numFmtId="0" fontId="125" fillId="0" borderId="151" xfId="112" applyFont="1" applyBorder="1" applyAlignment="1">
      <alignment horizontal="centerContinuous" vertical="center"/>
    </xf>
    <xf numFmtId="167" fontId="124" fillId="0" borderId="109" xfId="112" applyNumberFormat="1" applyFont="1" applyBorder="1" applyAlignment="1">
      <alignment horizontal="center" vertical="center"/>
    </xf>
    <xf numFmtId="173" fontId="124" fillId="0" borderId="78" xfId="112" applyNumberFormat="1" applyFont="1" applyBorder="1" applyAlignment="1">
      <alignment horizontal="center" vertical="center"/>
    </xf>
    <xf numFmtId="173" fontId="124" fillId="0" borderId="110" xfId="112" applyNumberFormat="1" applyFont="1" applyBorder="1" applyAlignment="1">
      <alignment horizontal="center" vertical="center"/>
    </xf>
    <xf numFmtId="167" fontId="124" fillId="0" borderId="112" xfId="112" applyNumberFormat="1" applyFont="1" applyBorder="1" applyAlignment="1">
      <alignment horizontal="center" vertical="center"/>
    </xf>
    <xf numFmtId="173" fontId="124" fillId="0" borderId="113" xfId="112" applyNumberFormat="1" applyFont="1" applyBorder="1" applyAlignment="1">
      <alignment horizontal="center" vertical="center"/>
    </xf>
    <xf numFmtId="167" fontId="124" fillId="0" borderId="114" xfId="112" applyNumberFormat="1" applyFont="1" applyBorder="1" applyAlignment="1">
      <alignment horizontal="center" vertical="center"/>
    </xf>
    <xf numFmtId="173" fontId="124" fillId="0" borderId="115" xfId="112" applyNumberFormat="1" applyFont="1" applyBorder="1" applyAlignment="1">
      <alignment horizontal="center" vertical="center"/>
    </xf>
    <xf numFmtId="173" fontId="125" fillId="0" borderId="4" xfId="105" applyNumberFormat="1" applyFont="1" applyBorder="1" applyAlignment="1">
      <alignment horizontal="center" vertical="center"/>
    </xf>
    <xf numFmtId="0" fontId="1" fillId="0" borderId="0" xfId="7603"/>
    <xf numFmtId="0" fontId="1" fillId="0" borderId="0" xfId="7603" applyAlignment="1">
      <alignment horizontal="center" vertical="center"/>
    </xf>
    <xf numFmtId="0" fontId="0" fillId="0" borderId="0" xfId="7603" applyFont="1" applyAlignment="1">
      <alignment horizontal="center" vertical="center"/>
    </xf>
    <xf numFmtId="0" fontId="205" fillId="0" borderId="0" xfId="7603" applyFont="1" applyAlignment="1">
      <alignment horizontal="center"/>
    </xf>
    <xf numFmtId="0" fontId="205" fillId="0" borderId="20" xfId="7603" applyFont="1" applyBorder="1" applyAlignment="1">
      <alignment horizontal="center"/>
    </xf>
    <xf numFmtId="0" fontId="205" fillId="0" borderId="65" xfId="7603" applyFont="1" applyBorder="1" applyAlignment="1">
      <alignment horizontal="center"/>
    </xf>
    <xf numFmtId="0" fontId="205" fillId="0" borderId="66" xfId="7603" applyFont="1" applyBorder="1" applyAlignment="1">
      <alignment horizontal="center"/>
    </xf>
    <xf numFmtId="0" fontId="0" fillId="0" borderId="146" xfId="7603" applyFont="1" applyBorder="1" applyAlignment="1">
      <alignment horizontal="center" vertical="center"/>
    </xf>
    <xf numFmtId="0" fontId="1" fillId="0" borderId="146" xfId="7603" applyBorder="1" applyAlignment="1">
      <alignment horizontal="center" vertical="center"/>
    </xf>
    <xf numFmtId="0" fontId="78" fillId="0" borderId="8" xfId="7603" applyFont="1" applyBorder="1" applyAlignment="1">
      <alignment horizontal="left"/>
    </xf>
    <xf numFmtId="0" fontId="205" fillId="0" borderId="8" xfId="7603" applyFont="1" applyBorder="1" applyAlignment="1">
      <alignment horizontal="center"/>
    </xf>
    <xf numFmtId="0" fontId="205" fillId="0" borderId="9" xfId="7603" applyFont="1" applyBorder="1" applyAlignment="1">
      <alignment horizontal="center"/>
    </xf>
    <xf numFmtId="0" fontId="1" fillId="0" borderId="146" xfId="7603" applyBorder="1"/>
    <xf numFmtId="0" fontId="78" fillId="0" borderId="0" xfId="7603" applyFont="1" applyAlignment="1">
      <alignment horizontal="left"/>
    </xf>
    <xf numFmtId="230" fontId="78" fillId="0" borderId="0" xfId="7603" applyNumberFormat="1" applyFont="1" applyAlignment="1">
      <alignment horizontal="center"/>
    </xf>
    <xf numFmtId="2" fontId="1" fillId="0" borderId="146" xfId="7603" applyNumberFormat="1" applyBorder="1" applyAlignment="1">
      <alignment horizontal="center" vertical="center"/>
    </xf>
    <xf numFmtId="0" fontId="0" fillId="0" borderId="0" xfId="7603" applyFont="1" applyAlignment="1">
      <alignment horizontal="right" vertical="center"/>
    </xf>
    <xf numFmtId="14" fontId="78" fillId="0" borderId="65" xfId="7603" applyNumberFormat="1" applyFont="1" applyBorder="1" applyAlignment="1">
      <alignment horizontal="center"/>
    </xf>
    <xf numFmtId="0" fontId="1" fillId="0" borderId="11" xfId="7603" applyBorder="1"/>
    <xf numFmtId="0" fontId="1" fillId="0" borderId="0" xfId="7603" applyAlignment="1">
      <alignment horizontal="right"/>
    </xf>
    <xf numFmtId="0" fontId="25" fillId="0" borderId="0" xfId="7603" applyFont="1" applyAlignment="1">
      <alignment horizontal="right"/>
    </xf>
    <xf numFmtId="43" fontId="1" fillId="0" borderId="0" xfId="7603" applyNumberFormat="1"/>
    <xf numFmtId="0" fontId="1" fillId="0" borderId="20" xfId="7603" applyBorder="1"/>
    <xf numFmtId="2" fontId="1" fillId="0" borderId="0" xfId="7603" applyNumberFormat="1" applyAlignment="1">
      <alignment horizontal="center" vertical="center"/>
    </xf>
    <xf numFmtId="0" fontId="1" fillId="0" borderId="0" xfId="7603" applyAlignment="1">
      <alignment vertical="center"/>
    </xf>
    <xf numFmtId="0" fontId="206" fillId="0" borderId="0" xfId="7604" applyFont="1" applyAlignment="1">
      <alignment vertical="center"/>
    </xf>
    <xf numFmtId="0" fontId="1" fillId="0" borderId="0" xfId="7604" applyAlignment="1">
      <alignment vertical="center"/>
    </xf>
    <xf numFmtId="4" fontId="1" fillId="0" borderId="0" xfId="7605" applyNumberFormat="1" applyFont="1" applyBorder="1" applyAlignment="1">
      <alignment vertical="center"/>
    </xf>
    <xf numFmtId="0" fontId="25" fillId="0" borderId="0" xfId="7604" applyFont="1" applyAlignment="1">
      <alignment vertical="center"/>
    </xf>
    <xf numFmtId="0" fontId="1" fillId="0" borderId="11" xfId="7603" applyBorder="1" applyAlignment="1">
      <alignment vertical="center"/>
    </xf>
    <xf numFmtId="43" fontId="1" fillId="0" borderId="0" xfId="7606" applyFont="1" applyBorder="1" applyAlignment="1">
      <alignment vertical="center"/>
    </xf>
    <xf numFmtId="2" fontId="25" fillId="0" borderId="0" xfId="7605" applyNumberFormat="1" applyFont="1" applyBorder="1" applyAlignment="1">
      <alignment vertical="center"/>
    </xf>
    <xf numFmtId="0" fontId="23" fillId="0" borderId="0" xfId="7603" applyFont="1" applyAlignment="1">
      <alignment horizontal="center" vertical="center" shrinkToFit="1"/>
    </xf>
    <xf numFmtId="0" fontId="23" fillId="0" borderId="0" xfId="7603" applyFont="1" applyAlignment="1">
      <alignment vertical="center"/>
    </xf>
    <xf numFmtId="0" fontId="0" fillId="0" borderId="0" xfId="7604" applyFont="1" applyAlignment="1">
      <alignment vertical="center"/>
    </xf>
    <xf numFmtId="43" fontId="1" fillId="0" borderId="0" xfId="7606" applyFont="1" applyBorder="1" applyAlignment="1">
      <alignment horizontal="center" vertical="center"/>
    </xf>
    <xf numFmtId="165" fontId="1" fillId="0" borderId="0" xfId="7607" applyFont="1" applyBorder="1" applyAlignment="1">
      <alignment horizontal="center" vertical="center"/>
    </xf>
    <xf numFmtId="0" fontId="0" fillId="0" borderId="0" xfId="7604" applyFont="1" applyAlignment="1">
      <alignment horizontal="center" vertical="center"/>
    </xf>
    <xf numFmtId="43" fontId="208" fillId="0" borderId="0" xfId="7606" applyFont="1" applyBorder="1" applyAlignment="1">
      <alignment vertical="center"/>
    </xf>
    <xf numFmtId="0" fontId="1" fillId="0" borderId="0" xfId="7604" applyAlignment="1">
      <alignment horizontal="center" vertical="center"/>
    </xf>
    <xf numFmtId="165" fontId="1" fillId="0" borderId="0" xfId="7607" applyFont="1" applyBorder="1" applyAlignment="1">
      <alignment vertical="center"/>
    </xf>
    <xf numFmtId="0" fontId="23" fillId="0" borderId="0" xfId="7603" applyFont="1" applyAlignment="1">
      <alignment vertical="center" shrinkToFit="1"/>
    </xf>
    <xf numFmtId="0" fontId="1" fillId="0" borderId="0" xfId="7604"/>
    <xf numFmtId="0" fontId="25" fillId="7" borderId="86" xfId="7604" applyFont="1" applyFill="1" applyBorder="1" applyAlignment="1">
      <alignment horizontal="center"/>
    </xf>
    <xf numFmtId="165" fontId="25" fillId="7" borderId="88" xfId="7605" applyNumberFormat="1" applyFont="1" applyFill="1" applyBorder="1" applyAlignment="1"/>
    <xf numFmtId="43" fontId="1" fillId="0" borderId="146" xfId="7604" applyNumberFormat="1" applyBorder="1"/>
    <xf numFmtId="165" fontId="1" fillId="0" borderId="146" xfId="7604" applyNumberFormat="1" applyBorder="1"/>
    <xf numFmtId="0" fontId="1" fillId="0" borderId="64" xfId="7603" applyBorder="1" applyAlignment="1">
      <alignment vertical="center"/>
    </xf>
    <xf numFmtId="0" fontId="1" fillId="0" borderId="65" xfId="7604" applyBorder="1" applyAlignment="1">
      <alignment vertical="center"/>
    </xf>
    <xf numFmtId="0" fontId="1" fillId="0" borderId="65" xfId="7604" applyBorder="1" applyAlignment="1">
      <alignment horizontal="center" vertical="center"/>
    </xf>
    <xf numFmtId="165" fontId="1" fillId="0" borderId="65" xfId="7607" applyFont="1" applyBorder="1" applyAlignment="1">
      <alignment horizontal="center" vertical="center"/>
    </xf>
    <xf numFmtId="0" fontId="1" fillId="0" borderId="65" xfId="7603" applyBorder="1" applyAlignment="1">
      <alignment vertical="center"/>
    </xf>
    <xf numFmtId="0" fontId="1" fillId="0" borderId="66" xfId="7603" applyBorder="1"/>
    <xf numFmtId="2" fontId="25" fillId="65" borderId="0" xfId="7605" applyNumberFormat="1" applyFont="1" applyFill="1" applyBorder="1" applyAlignment="1">
      <alignment horizontal="center" vertical="center"/>
    </xf>
    <xf numFmtId="4" fontId="25" fillId="65" borderId="0" xfId="7605" applyNumberFormat="1" applyFont="1" applyFill="1" applyBorder="1" applyAlignment="1">
      <alignment horizontal="center" vertical="center"/>
    </xf>
    <xf numFmtId="0" fontId="69" fillId="0" borderId="0" xfId="7604" applyFont="1" applyAlignment="1">
      <alignment vertical="center" shrinkToFit="1"/>
    </xf>
    <xf numFmtId="0" fontId="69" fillId="0" borderId="0" xfId="7604" applyFont="1" applyAlignment="1">
      <alignment horizontal="center" vertical="center" shrinkToFit="1"/>
    </xf>
    <xf numFmtId="0" fontId="25" fillId="7" borderId="0" xfId="7604" applyFont="1" applyFill="1" applyAlignment="1">
      <alignment horizontal="center" vertical="center"/>
    </xf>
    <xf numFmtId="165" fontId="25" fillId="7" borderId="0" xfId="7605" applyNumberFormat="1" applyFont="1" applyFill="1" applyBorder="1" applyAlignment="1">
      <alignment vertical="center"/>
    </xf>
    <xf numFmtId="2" fontId="1" fillId="0" borderId="0" xfId="7605" applyNumberFormat="1" applyFont="1" applyBorder="1" applyAlignment="1">
      <alignment vertical="center"/>
    </xf>
    <xf numFmtId="184" fontId="25" fillId="0" borderId="0" xfId="7605" applyNumberFormat="1" applyFont="1" applyBorder="1" applyAlignment="1">
      <alignment vertical="center"/>
    </xf>
    <xf numFmtId="0" fontId="18" fillId="3" borderId="146" xfId="15" applyFont="1" applyFill="1" applyBorder="1" applyAlignment="1">
      <alignment horizontal="center" vertical="center"/>
    </xf>
    <xf numFmtId="0" fontId="18" fillId="0" borderId="146" xfId="15" applyFont="1" applyBorder="1" applyAlignment="1">
      <alignment horizontal="center" vertical="center"/>
    </xf>
    <xf numFmtId="187" fontId="18" fillId="0" borderId="146" xfId="1" applyNumberFormat="1" applyFont="1" applyFill="1" applyBorder="1" applyAlignment="1">
      <alignment horizontal="center" vertical="center"/>
    </xf>
    <xf numFmtId="0" fontId="2" fillId="0" borderId="0" xfId="62" applyAlignment="1">
      <alignment horizontal="center"/>
    </xf>
    <xf numFmtId="0" fontId="6" fillId="3" borderId="154" xfId="62" applyFont="1" applyFill="1" applyBorder="1" applyAlignment="1">
      <alignment horizontal="center"/>
    </xf>
    <xf numFmtId="0" fontId="6" fillId="3" borderId="22" xfId="62" applyFont="1" applyFill="1" applyBorder="1" applyAlignment="1">
      <alignment horizontal="center"/>
    </xf>
    <xf numFmtId="0" fontId="2" fillId="3" borderId="146" xfId="62" applyFill="1" applyBorder="1" applyAlignment="1">
      <alignment horizontal="center" vertical="center"/>
    </xf>
    <xf numFmtId="0" fontId="2" fillId="3" borderId="22" xfId="62" applyFill="1" applyBorder="1" applyAlignment="1">
      <alignment horizontal="center"/>
    </xf>
    <xf numFmtId="1" fontId="2" fillId="3" borderId="6" xfId="62" applyNumberFormat="1" applyFill="1" applyBorder="1" applyAlignment="1">
      <alignment horizontal="center" vertical="center"/>
    </xf>
    <xf numFmtId="2" fontId="2" fillId="3" borderId="6" xfId="62" applyNumberFormat="1" applyFill="1" applyBorder="1" applyAlignment="1">
      <alignment horizontal="center" vertical="center"/>
    </xf>
    <xf numFmtId="1" fontId="2" fillId="3" borderId="146" xfId="62" applyNumberFormat="1" applyFill="1" applyBorder="1" applyAlignment="1">
      <alignment horizontal="center" vertical="center"/>
    </xf>
    <xf numFmtId="0" fontId="2" fillId="3" borderId="6" xfId="62" applyFill="1" applyBorder="1" applyAlignment="1">
      <alignment horizontal="center" vertical="center"/>
    </xf>
    <xf numFmtId="4" fontId="2" fillId="3" borderId="6" xfId="40" applyNumberFormat="1" applyFont="1" applyFill="1" applyBorder="1" applyAlignment="1">
      <alignment horizontal="center" vertical="center"/>
    </xf>
    <xf numFmtId="4" fontId="2" fillId="3" borderId="6" xfId="62" applyNumberFormat="1" applyFill="1" applyBorder="1" applyAlignment="1">
      <alignment horizontal="center"/>
    </xf>
    <xf numFmtId="0" fontId="2" fillId="3" borderId="6" xfId="62" applyFill="1" applyBorder="1" applyAlignment="1">
      <alignment horizontal="center"/>
    </xf>
    <xf numFmtId="0" fontId="2" fillId="3" borderId="146" xfId="62" applyFill="1" applyBorder="1" applyAlignment="1">
      <alignment horizontal="center"/>
    </xf>
    <xf numFmtId="2" fontId="2" fillId="3" borderId="146" xfId="62" applyNumberFormat="1" applyFill="1" applyBorder="1" applyAlignment="1">
      <alignment horizontal="center" vertical="center"/>
    </xf>
    <xf numFmtId="4" fontId="2" fillId="3" borderId="146" xfId="40" applyNumberFormat="1" applyFont="1" applyFill="1" applyBorder="1" applyAlignment="1">
      <alignment horizontal="center" vertical="center"/>
    </xf>
    <xf numFmtId="4" fontId="2" fillId="3" borderId="146" xfId="62" applyNumberFormat="1" applyFill="1" applyBorder="1" applyAlignment="1">
      <alignment horizontal="center"/>
    </xf>
    <xf numFmtId="167" fontId="2" fillId="3" borderId="6" xfId="62" applyNumberFormat="1" applyFill="1" applyBorder="1" applyAlignment="1">
      <alignment horizontal="center" vertical="center"/>
    </xf>
    <xf numFmtId="4" fontId="2" fillId="3" borderId="13" xfId="62" applyNumberFormat="1" applyFill="1" applyBorder="1" applyAlignment="1">
      <alignment horizontal="center"/>
    </xf>
    <xf numFmtId="4" fontId="6" fillId="3" borderId="146" xfId="62" applyNumberFormat="1" applyFont="1" applyFill="1" applyBorder="1" applyAlignment="1">
      <alignment horizontal="center"/>
    </xf>
    <xf numFmtId="0" fontId="6" fillId="3" borderId="146" xfId="62" applyFont="1" applyFill="1" applyBorder="1" applyAlignment="1">
      <alignment horizontal="left"/>
    </xf>
    <xf numFmtId="1" fontId="2" fillId="3" borderId="0" xfId="62" applyNumberFormat="1" applyFill="1" applyAlignment="1">
      <alignment horizontal="center"/>
    </xf>
    <xf numFmtId="0" fontId="2" fillId="3" borderId="0" xfId="62" applyFill="1" applyAlignment="1">
      <alignment horizontal="center"/>
    </xf>
    <xf numFmtId="2" fontId="2" fillId="3" borderId="0" xfId="62" applyNumberFormat="1" applyFill="1" applyAlignment="1">
      <alignment horizontal="center"/>
    </xf>
    <xf numFmtId="4" fontId="2" fillId="3" borderId="0" xfId="62" applyNumberFormat="1" applyFill="1" applyAlignment="1">
      <alignment horizontal="center"/>
    </xf>
    <xf numFmtId="0" fontId="6" fillId="3" borderId="0" xfId="62" applyFont="1" applyFill="1"/>
    <xf numFmtId="0" fontId="2" fillId="3" borderId="0" xfId="62" applyFill="1" applyAlignment="1">
      <alignment vertical="center"/>
    </xf>
    <xf numFmtId="0" fontId="2" fillId="3" borderId="156" xfId="62" applyFill="1" applyBorder="1" applyAlignment="1">
      <alignment vertical="center"/>
    </xf>
    <xf numFmtId="0" fontId="2" fillId="3" borderId="150" xfId="62" applyFill="1" applyBorder="1" applyAlignment="1">
      <alignment vertical="center"/>
    </xf>
    <xf numFmtId="0" fontId="2" fillId="3" borderId="157" xfId="62" applyFill="1" applyBorder="1" applyAlignment="1">
      <alignment vertical="center"/>
    </xf>
    <xf numFmtId="2" fontId="2" fillId="3" borderId="146" xfId="62" applyNumberFormat="1" applyFill="1" applyBorder="1"/>
    <xf numFmtId="4" fontId="2" fillId="3" borderId="0" xfId="62" applyNumberFormat="1" applyFill="1" applyAlignment="1">
      <alignment horizontal="left"/>
    </xf>
    <xf numFmtId="0" fontId="2" fillId="3" borderId="0" xfId="62" applyFill="1" applyAlignment="1">
      <alignment horizontal="left"/>
    </xf>
    <xf numFmtId="4" fontId="2" fillId="3" borderId="0" xfId="62" applyNumberFormat="1" applyFill="1" applyAlignment="1">
      <alignment horizontal="right"/>
    </xf>
    <xf numFmtId="0" fontId="2" fillId="3" borderId="146" xfId="62" applyFill="1" applyBorder="1"/>
    <xf numFmtId="4" fontId="6" fillId="3" borderId="0" xfId="62" applyNumberFormat="1" applyFont="1" applyFill="1"/>
    <xf numFmtId="0" fontId="6" fillId="3" borderId="146" xfId="62" applyFont="1" applyFill="1" applyBorder="1"/>
    <xf numFmtId="4" fontId="2" fillId="3" borderId="0" xfId="62" applyNumberFormat="1" applyFill="1"/>
    <xf numFmtId="1" fontId="2" fillId="0" borderId="0" xfId="62" applyNumberFormat="1" applyAlignment="1">
      <alignment horizontal="center"/>
    </xf>
    <xf numFmtId="2" fontId="2" fillId="0" borderId="0" xfId="62" applyNumberFormat="1" applyAlignment="1">
      <alignment horizontal="center"/>
    </xf>
    <xf numFmtId="4" fontId="2" fillId="0" borderId="0" xfId="62" applyNumberFormat="1" applyAlignment="1">
      <alignment horizontal="center"/>
    </xf>
    <xf numFmtId="0" fontId="212" fillId="0" borderId="0" xfId="62" applyFont="1"/>
    <xf numFmtId="0" fontId="122" fillId="3" borderId="175" xfId="7599" applyFont="1" applyFill="1" applyBorder="1" applyAlignment="1">
      <alignment horizontal="center" wrapText="1"/>
    </xf>
    <xf numFmtId="0" fontId="121" fillId="3" borderId="158" xfId="7599" applyFont="1" applyFill="1" applyBorder="1" applyAlignment="1">
      <alignment horizontal="right"/>
    </xf>
    <xf numFmtId="0" fontId="215" fillId="3" borderId="153" xfId="7599" applyFont="1" applyFill="1" applyBorder="1" applyAlignment="1">
      <alignment horizontal="center"/>
    </xf>
    <xf numFmtId="167" fontId="121" fillId="3" borderId="155" xfId="7599" applyNumberFormat="1" applyFont="1" applyFill="1" applyBorder="1" applyAlignment="1">
      <alignment horizontal="left"/>
    </xf>
    <xf numFmtId="0" fontId="121" fillId="3" borderId="23" xfId="7599" applyFont="1" applyFill="1" applyBorder="1" applyAlignment="1">
      <alignment horizontal="right"/>
    </xf>
    <xf numFmtId="0" fontId="215" fillId="3" borderId="0" xfId="7599" applyFont="1" applyFill="1" applyBorder="1" applyAlignment="1">
      <alignment horizontal="center"/>
    </xf>
    <xf numFmtId="167" fontId="121" fillId="3" borderId="12" xfId="7599" applyNumberFormat="1" applyFont="1" applyFill="1" applyBorder="1" applyAlignment="1">
      <alignment horizontal="left"/>
    </xf>
    <xf numFmtId="0" fontId="121" fillId="3" borderId="24" xfId="7599" applyFont="1" applyFill="1" applyBorder="1" applyAlignment="1">
      <alignment horizontal="right"/>
    </xf>
    <xf numFmtId="0" fontId="215" fillId="3" borderId="18" xfId="7599" applyFont="1" applyFill="1" applyBorder="1" applyAlignment="1">
      <alignment horizontal="center"/>
    </xf>
    <xf numFmtId="167" fontId="121" fillId="3" borderId="13" xfId="7599" applyNumberFormat="1" applyFont="1" applyFill="1" applyBorder="1" applyAlignment="1">
      <alignment horizontal="left"/>
    </xf>
    <xf numFmtId="0" fontId="213" fillId="0" borderId="0" xfId="62" applyFont="1" applyAlignment="1">
      <alignment vertical="center"/>
    </xf>
    <xf numFmtId="0" fontId="19" fillId="3" borderId="146" xfId="0" applyFont="1" applyFill="1" applyBorder="1" applyAlignment="1">
      <alignment horizontal="center" vertical="center"/>
    </xf>
    <xf numFmtId="0" fontId="7" fillId="22" borderId="2" xfId="0" applyFont="1" applyFill="1" applyBorder="1" applyAlignment="1">
      <alignment horizontal="left" vertical="center"/>
    </xf>
    <xf numFmtId="185" fontId="7" fillId="0" borderId="2" xfId="0" applyNumberFormat="1" applyFont="1" applyBorder="1" applyAlignment="1">
      <alignment vertical="center"/>
    </xf>
    <xf numFmtId="0" fontId="20" fillId="11" borderId="0" xfId="0" applyFont="1" applyFill="1" applyAlignment="1" applyProtection="1">
      <alignment horizontal="center" vertical="center" wrapText="1"/>
      <protection locked="0"/>
    </xf>
    <xf numFmtId="2" fontId="105" fillId="22" borderId="82" xfId="1" applyNumberFormat="1" applyFont="1" applyFill="1" applyBorder="1" applyAlignment="1" applyProtection="1">
      <alignment horizontal="center" vertical="center" shrinkToFit="1"/>
    </xf>
    <xf numFmtId="2" fontId="105" fillId="10" borderId="82" xfId="1" applyNumberFormat="1" applyFont="1" applyFill="1" applyBorder="1" applyAlignment="1" applyProtection="1">
      <alignment horizontal="center" vertical="center" shrinkToFit="1"/>
    </xf>
    <xf numFmtId="10" fontId="13" fillId="3" borderId="3" xfId="3" applyNumberFormat="1" applyFont="1" applyFill="1" applyBorder="1" applyAlignment="1">
      <alignment horizontal="center" vertical="center"/>
    </xf>
    <xf numFmtId="2" fontId="7" fillId="3" borderId="146" xfId="0" applyNumberFormat="1" applyFont="1" applyFill="1" applyBorder="1" applyAlignment="1">
      <alignment horizontal="center" vertical="center" wrapText="1"/>
    </xf>
    <xf numFmtId="10" fontId="41" fillId="10" borderId="3" xfId="3" applyNumberFormat="1" applyFont="1" applyFill="1" applyBorder="1" applyAlignment="1">
      <alignment horizontal="center" vertical="center"/>
    </xf>
    <xf numFmtId="0" fontId="18" fillId="10" borderId="94" xfId="0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center" vertical="center"/>
    </xf>
    <xf numFmtId="0" fontId="18" fillId="10" borderId="6" xfId="0" applyFont="1" applyFill="1" applyBorder="1" applyAlignment="1">
      <alignment horizontal="left" vertical="center" wrapText="1"/>
    </xf>
    <xf numFmtId="0" fontId="18" fillId="10" borderId="24" xfId="0" applyFont="1" applyFill="1" applyBorder="1" applyAlignment="1">
      <alignment horizontal="center" vertical="center"/>
    </xf>
    <xf numFmtId="167" fontId="40" fillId="10" borderId="6" xfId="0" applyNumberFormat="1" applyFont="1" applyFill="1" applyBorder="1" applyAlignment="1">
      <alignment horizontal="center" vertical="center"/>
    </xf>
    <xf numFmtId="4" fontId="40" fillId="10" borderId="6" xfId="0" applyNumberFormat="1" applyFont="1" applyFill="1" applyBorder="1" applyAlignment="1">
      <alignment horizontal="center" vertical="center"/>
    </xf>
    <xf numFmtId="44" fontId="40" fillId="10" borderId="6" xfId="2" applyFont="1" applyFill="1" applyBorder="1" applyAlignment="1">
      <alignment vertical="center"/>
    </xf>
    <xf numFmtId="0" fontId="13" fillId="7" borderId="146" xfId="110" applyFont="1" applyFill="1" applyBorder="1" applyAlignment="1">
      <alignment horizontal="center" vertical="center" wrapText="1"/>
    </xf>
    <xf numFmtId="0" fontId="7" fillId="0" borderId="146" xfId="0" applyFont="1" applyBorder="1"/>
    <xf numFmtId="0" fontId="7" fillId="3" borderId="146" xfId="110" applyFont="1" applyFill="1" applyBorder="1" applyAlignment="1">
      <alignment horizontal="center" vertical="center"/>
    </xf>
    <xf numFmtId="2" fontId="7" fillId="3" borderId="146" xfId="110" applyNumberFormat="1" applyFont="1" applyFill="1" applyBorder="1" applyAlignment="1">
      <alignment horizontal="center" vertical="center"/>
    </xf>
    <xf numFmtId="0" fontId="7" fillId="0" borderId="146" xfId="110" applyFont="1" applyBorder="1" applyAlignment="1">
      <alignment horizontal="left" vertical="center"/>
    </xf>
    <xf numFmtId="2" fontId="7" fillId="7" borderId="146" xfId="110" applyNumberFormat="1" applyFont="1" applyFill="1" applyBorder="1" applyAlignment="1">
      <alignment horizontal="center" vertical="center"/>
    </xf>
    <xf numFmtId="2" fontId="13" fillId="32" borderId="146" xfId="110" applyNumberFormat="1" applyFont="1" applyFill="1" applyBorder="1" applyAlignment="1">
      <alignment horizontal="center" vertical="center"/>
    </xf>
    <xf numFmtId="2" fontId="7" fillId="7" borderId="146" xfId="110" applyNumberFormat="1" applyFont="1" applyFill="1" applyBorder="1" applyAlignment="1">
      <alignment horizontal="center"/>
    </xf>
    <xf numFmtId="0" fontId="217" fillId="7" borderId="146" xfId="110" applyFont="1" applyFill="1" applyBorder="1" applyAlignment="1">
      <alignment horizontal="center" vertical="center" wrapText="1"/>
    </xf>
    <xf numFmtId="0" fontId="171" fillId="0" borderId="146" xfId="110" applyFont="1" applyBorder="1" applyAlignment="1">
      <alignment horizontal="left" vertical="center"/>
    </xf>
    <xf numFmtId="0" fontId="171" fillId="0" borderId="146" xfId="110" applyFont="1" applyBorder="1" applyAlignment="1">
      <alignment horizontal="center" vertical="center" wrapText="1"/>
    </xf>
    <xf numFmtId="0" fontId="171" fillId="0" borderId="146" xfId="110" applyFont="1" applyBorder="1" applyAlignment="1">
      <alignment horizontal="center" vertical="center"/>
    </xf>
    <xf numFmtId="2" fontId="171" fillId="0" borderId="146" xfId="110" applyNumberFormat="1" applyFont="1" applyBorder="1" applyAlignment="1">
      <alignment horizontal="center" vertical="center"/>
    </xf>
    <xf numFmtId="0" fontId="171" fillId="3" borderId="146" xfId="110" applyFont="1" applyFill="1" applyBorder="1" applyAlignment="1">
      <alignment horizontal="center" vertical="center"/>
    </xf>
    <xf numFmtId="2" fontId="171" fillId="7" borderId="146" xfId="110" applyNumberFormat="1" applyFont="1" applyFill="1" applyBorder="1" applyAlignment="1">
      <alignment horizontal="center" vertical="center"/>
    </xf>
    <xf numFmtId="2" fontId="217" fillId="32" borderId="146" xfId="110" applyNumberFormat="1" applyFont="1" applyFill="1" applyBorder="1" applyAlignment="1">
      <alignment horizontal="center" vertical="center"/>
    </xf>
    <xf numFmtId="0" fontId="7" fillId="0" borderId="146" xfId="110" applyFont="1" applyBorder="1" applyAlignment="1">
      <alignment horizontal="center" vertical="center"/>
    </xf>
    <xf numFmtId="2" fontId="7" fillId="0" borderId="146" xfId="110" applyNumberFormat="1" applyFont="1" applyBorder="1" applyAlignment="1">
      <alignment horizontal="center" vertical="center"/>
    </xf>
    <xf numFmtId="0" fontId="7" fillId="0" borderId="146" xfId="0" applyFont="1" applyBorder="1" applyAlignment="1">
      <alignment horizontal="center"/>
    </xf>
    <xf numFmtId="2" fontId="13" fillId="32" borderId="146" xfId="36" applyNumberFormat="1" applyFont="1" applyFill="1" applyBorder="1" applyAlignment="1">
      <alignment horizontal="center" vertical="center"/>
    </xf>
    <xf numFmtId="1" fontId="12" fillId="7" borderId="146" xfId="111" applyNumberFormat="1" applyFont="1" applyFill="1" applyBorder="1" applyAlignment="1">
      <alignment horizontal="center" vertical="center" wrapText="1"/>
    </xf>
    <xf numFmtId="0" fontId="129" fillId="7" borderId="146" xfId="107" applyFont="1" applyFill="1" applyBorder="1" applyAlignment="1">
      <alignment horizontal="left" vertical="center" wrapText="1"/>
    </xf>
    <xf numFmtId="0" fontId="129" fillId="7" borderId="146" xfId="107" applyFont="1" applyFill="1" applyBorder="1" applyAlignment="1">
      <alignment horizontal="center" vertical="center" wrapText="1"/>
    </xf>
    <xf numFmtId="201" fontId="129" fillId="7" borderId="146" xfId="104" applyNumberFormat="1" applyFont="1" applyFill="1" applyBorder="1" applyAlignment="1">
      <alignment horizontal="center" vertical="center"/>
    </xf>
    <xf numFmtId="0" fontId="129" fillId="3" borderId="146" xfId="1568" applyFont="1" applyFill="1" applyBorder="1" applyAlignment="1">
      <alignment horizontal="center" vertical="center"/>
    </xf>
    <xf numFmtId="0" fontId="129" fillId="3" borderId="146" xfId="1568" applyFont="1" applyFill="1" applyBorder="1" applyAlignment="1">
      <alignment horizontal="center" vertical="center" wrapText="1"/>
    </xf>
    <xf numFmtId="0" fontId="78" fillId="3" borderId="146" xfId="1568" applyFont="1" applyFill="1" applyBorder="1" applyAlignment="1">
      <alignment horizontal="center" vertical="center"/>
    </xf>
    <xf numFmtId="165" fontId="78" fillId="3" borderId="146" xfId="104" applyFont="1" applyFill="1" applyBorder="1" applyAlignment="1">
      <alignment horizontal="center" vertical="center"/>
    </xf>
    <xf numFmtId="0" fontId="137" fillId="0" borderId="146" xfId="0" applyFont="1" applyBorder="1" applyAlignment="1">
      <alignment horizontal="center" vertical="center" wrapText="1"/>
    </xf>
    <xf numFmtId="0" fontId="78" fillId="3" borderId="146" xfId="0" applyFont="1" applyFill="1" applyBorder="1" applyAlignment="1">
      <alignment horizontal="center" vertical="center" wrapText="1"/>
    </xf>
    <xf numFmtId="0" fontId="137" fillId="3" borderId="146" xfId="0" applyFont="1" applyFill="1" applyBorder="1" applyAlignment="1">
      <alignment horizontal="center" vertical="center" wrapText="1"/>
    </xf>
    <xf numFmtId="1" fontId="37" fillId="7" borderId="146" xfId="111" applyNumberFormat="1" applyFont="1" applyFill="1" applyBorder="1" applyAlignment="1">
      <alignment horizontal="center" vertical="center" wrapText="1"/>
    </xf>
    <xf numFmtId="0" fontId="78" fillId="7" borderId="146" xfId="107" applyFont="1" applyFill="1" applyBorder="1" applyAlignment="1">
      <alignment horizontal="left" vertical="center" wrapText="1"/>
    </xf>
    <xf numFmtId="0" fontId="78" fillId="7" borderId="146" xfId="107" applyFont="1" applyFill="1" applyBorder="1" applyAlignment="1">
      <alignment horizontal="center" vertical="center" wrapText="1"/>
    </xf>
    <xf numFmtId="2" fontId="78" fillId="7" borderId="146" xfId="107" applyNumberFormat="1" applyFont="1" applyFill="1" applyBorder="1" applyAlignment="1">
      <alignment horizontal="center" vertical="center" wrapText="1"/>
    </xf>
    <xf numFmtId="185" fontId="136" fillId="7" borderId="146" xfId="0" applyNumberFormat="1" applyFont="1" applyFill="1" applyBorder="1" applyAlignment="1">
      <alignment horizontal="center" vertical="center" wrapText="1"/>
    </xf>
    <xf numFmtId="0" fontId="137" fillId="0" borderId="146" xfId="0" applyFont="1" applyBorder="1" applyAlignment="1">
      <alignment horizontal="center" vertical="center"/>
    </xf>
    <xf numFmtId="0" fontId="78" fillId="0" borderId="146" xfId="107" applyFont="1" applyBorder="1" applyAlignment="1">
      <alignment horizontal="left" vertical="center" wrapText="1"/>
    </xf>
    <xf numFmtId="0" fontId="78" fillId="0" borderId="146" xfId="107" applyFont="1" applyBorder="1" applyAlignment="1">
      <alignment horizontal="center" vertical="center" wrapText="1"/>
    </xf>
    <xf numFmtId="185" fontId="78" fillId="0" borderId="146" xfId="104" applyNumberFormat="1" applyFont="1" applyFill="1" applyBorder="1" applyAlignment="1">
      <alignment horizontal="center" vertical="center"/>
    </xf>
    <xf numFmtId="185" fontId="136" fillId="0" borderId="146" xfId="0" applyNumberFormat="1" applyFont="1" applyBorder="1" applyAlignment="1">
      <alignment horizontal="center" vertical="center" wrapText="1"/>
    </xf>
    <xf numFmtId="0" fontId="137" fillId="3" borderId="146" xfId="0" applyFont="1" applyFill="1" applyBorder="1" applyAlignment="1">
      <alignment horizontal="center" vertical="center"/>
    </xf>
    <xf numFmtId="0" fontId="78" fillId="3" borderId="146" xfId="107" applyFont="1" applyFill="1" applyBorder="1" applyAlignment="1">
      <alignment horizontal="left" vertical="center" wrapText="1"/>
    </xf>
    <xf numFmtId="0" fontId="78" fillId="3" borderId="146" xfId="107" applyFont="1" applyFill="1" applyBorder="1" applyAlignment="1">
      <alignment horizontal="center" vertical="center" wrapText="1"/>
    </xf>
    <xf numFmtId="185" fontId="78" fillId="3" borderId="146" xfId="104" applyNumberFormat="1" applyFont="1" applyFill="1" applyBorder="1" applyAlignment="1">
      <alignment horizontal="center" vertical="center"/>
    </xf>
    <xf numFmtId="185" fontId="136" fillId="3" borderId="146" xfId="0" applyNumberFormat="1" applyFont="1" applyFill="1" applyBorder="1" applyAlignment="1">
      <alignment horizontal="center" vertical="center" wrapText="1"/>
    </xf>
    <xf numFmtId="0" fontId="112" fillId="32" borderId="146" xfId="0" applyFont="1" applyFill="1" applyBorder="1" applyAlignment="1">
      <alignment horizontal="center" vertical="center"/>
    </xf>
    <xf numFmtId="201" fontId="12" fillId="32" borderId="146" xfId="0" applyNumberFormat="1" applyFont="1" applyFill="1" applyBorder="1" applyAlignment="1">
      <alignment horizontal="center" vertical="center"/>
    </xf>
    <xf numFmtId="0" fontId="13" fillId="7" borderId="146" xfId="91" applyFont="1" applyFill="1" applyBorder="1" applyAlignment="1">
      <alignment horizontal="center" vertical="center"/>
    </xf>
    <xf numFmtId="0" fontId="13" fillId="7" borderId="154" xfId="91" applyFont="1" applyFill="1" applyBorder="1" applyAlignment="1">
      <alignment horizontal="center" vertical="center"/>
    </xf>
    <xf numFmtId="179" fontId="13" fillId="7" borderId="146" xfId="91" applyNumberFormat="1" applyFont="1" applyFill="1" applyBorder="1" applyAlignment="1">
      <alignment horizontal="center" vertical="center"/>
    </xf>
    <xf numFmtId="0" fontId="2" fillId="0" borderId="146" xfId="91" applyBorder="1" applyAlignment="1">
      <alignment horizontal="center" vertical="center"/>
    </xf>
    <xf numFmtId="4" fontId="2" fillId="0" borderId="146" xfId="91" applyNumberFormat="1" applyBorder="1" applyAlignment="1">
      <alignment horizontal="right" vertical="center" wrapText="1"/>
    </xf>
    <xf numFmtId="4" fontId="2" fillId="0" borderId="146" xfId="91" applyNumberFormat="1" applyBorder="1" applyAlignment="1">
      <alignment horizontal="center" vertical="center" wrapText="1"/>
    </xf>
    <xf numFmtId="0" fontId="2" fillId="0" borderId="146" xfId="91" applyBorder="1" applyAlignment="1">
      <alignment horizontal="center" vertical="center" wrapText="1"/>
    </xf>
    <xf numFmtId="4" fontId="2" fillId="3" borderId="146" xfId="91" applyNumberFormat="1" applyFill="1" applyBorder="1" applyAlignment="1">
      <alignment horizontal="center" vertical="center"/>
    </xf>
    <xf numFmtId="4" fontId="2" fillId="3" borderId="146" xfId="1568" applyNumberFormat="1" applyFill="1" applyBorder="1" applyAlignment="1">
      <alignment horizontal="center" vertical="center"/>
    </xf>
    <xf numFmtId="0" fontId="2" fillId="0" borderId="157" xfId="91" applyBorder="1" applyAlignment="1">
      <alignment horizontal="center" vertical="center" wrapText="1"/>
    </xf>
    <xf numFmtId="4" fontId="13" fillId="32" borderId="146" xfId="91" applyNumberFormat="1" applyFont="1" applyFill="1" applyBorder="1" applyAlignment="1">
      <alignment horizontal="right" vertical="center" indent="1"/>
    </xf>
    <xf numFmtId="4" fontId="13" fillId="32" borderId="146" xfId="91" applyNumberFormat="1" applyFont="1" applyFill="1" applyBorder="1" applyAlignment="1">
      <alignment horizontal="center" vertical="center"/>
    </xf>
    <xf numFmtId="1" fontId="2" fillId="0" borderId="146" xfId="91" applyNumberFormat="1" applyBorder="1" applyAlignment="1">
      <alignment horizontal="center" vertical="center"/>
    </xf>
    <xf numFmtId="4" fontId="2" fillId="3" borderId="146" xfId="91" applyNumberFormat="1" applyFill="1" applyBorder="1" applyAlignment="1">
      <alignment horizontal="center" vertical="center" wrapText="1"/>
    </xf>
    <xf numFmtId="0" fontId="6" fillId="7" borderId="146" xfId="0" applyFont="1" applyFill="1" applyBorder="1" applyAlignment="1">
      <alignment horizontal="center" vertical="center" wrapText="1"/>
    </xf>
    <xf numFmtId="0" fontId="2" fillId="0" borderId="146" xfId="0" applyFont="1" applyBorder="1" applyAlignment="1">
      <alignment horizontal="center" vertical="center" wrapText="1"/>
    </xf>
    <xf numFmtId="173" fontId="2" fillId="0" borderId="146" xfId="0" applyNumberFormat="1" applyFont="1" applyBorder="1" applyAlignment="1">
      <alignment horizontal="center" vertical="center"/>
    </xf>
    <xf numFmtId="202" fontId="2" fillId="0" borderId="146" xfId="0" applyNumberFormat="1" applyFont="1" applyBorder="1" applyAlignment="1">
      <alignment horizontal="center" vertical="center"/>
    </xf>
    <xf numFmtId="2" fontId="33" fillId="0" borderId="146" xfId="0" applyNumberFormat="1" applyFont="1" applyBorder="1" applyAlignment="1">
      <alignment horizontal="center" vertical="center"/>
    </xf>
    <xf numFmtId="181" fontId="2" fillId="0" borderId="146" xfId="0" applyNumberFormat="1" applyFont="1" applyBorder="1" applyAlignment="1">
      <alignment horizontal="center" vertical="center"/>
    </xf>
    <xf numFmtId="4" fontId="33" fillId="0" borderId="146" xfId="0" applyNumberFormat="1" applyFont="1" applyBorder="1" applyAlignment="1">
      <alignment horizontal="center" vertical="center" wrapText="1"/>
    </xf>
    <xf numFmtId="167" fontId="7" fillId="3" borderId="146" xfId="0" applyNumberFormat="1" applyFont="1" applyFill="1" applyBorder="1" applyAlignment="1">
      <alignment horizontal="center" vertical="center" wrapText="1"/>
    </xf>
    <xf numFmtId="0" fontId="33" fillId="3" borderId="146" xfId="0" applyFont="1" applyFill="1" applyBorder="1" applyAlignment="1">
      <alignment horizontal="center" vertical="center" wrapText="1"/>
    </xf>
    <xf numFmtId="2" fontId="33" fillId="3" borderId="146" xfId="0" applyNumberFormat="1" applyFont="1" applyFill="1" applyBorder="1" applyAlignment="1">
      <alignment horizontal="center" vertical="center" wrapText="1"/>
    </xf>
    <xf numFmtId="2" fontId="13" fillId="32" borderId="146" xfId="0" applyNumberFormat="1" applyFont="1" applyFill="1" applyBorder="1" applyAlignment="1">
      <alignment horizontal="center"/>
    </xf>
    <xf numFmtId="0" fontId="7" fillId="32" borderId="146" xfId="0" applyFont="1" applyFill="1" applyBorder="1"/>
    <xf numFmtId="0" fontId="13" fillId="7" borderId="146" xfId="0" applyFont="1" applyFill="1" applyBorder="1" applyAlignment="1">
      <alignment horizontal="center" vertical="center" wrapText="1"/>
    </xf>
    <xf numFmtId="0" fontId="7" fillId="3" borderId="146" xfId="0" applyFont="1" applyFill="1" applyBorder="1" applyAlignment="1">
      <alignment horizontal="center" vertical="center" wrapText="1"/>
    </xf>
    <xf numFmtId="0" fontId="7" fillId="0" borderId="146" xfId="0" applyFont="1" applyBorder="1" applyAlignment="1">
      <alignment horizontal="center" vertical="center"/>
    </xf>
    <xf numFmtId="167" fontId="7" fillId="0" borderId="146" xfId="0" applyNumberFormat="1" applyFont="1" applyBorder="1" applyAlignment="1">
      <alignment horizontal="center" vertical="center"/>
    </xf>
    <xf numFmtId="172" fontId="7" fillId="0" borderId="146" xfId="0" applyNumberFormat="1" applyFont="1" applyBorder="1" applyAlignment="1">
      <alignment horizontal="center" vertical="center"/>
    </xf>
    <xf numFmtId="10" fontId="7" fillId="0" borderId="146" xfId="3" applyNumberFormat="1" applyFont="1" applyFill="1" applyBorder="1" applyAlignment="1">
      <alignment horizontal="center" vertical="center"/>
    </xf>
    <xf numFmtId="2" fontId="7" fillId="0" borderId="146" xfId="0" applyNumberFormat="1" applyFont="1" applyBorder="1" applyAlignment="1">
      <alignment horizontal="center" vertical="center"/>
    </xf>
    <xf numFmtId="2" fontId="2" fillId="0" borderId="146" xfId="0" applyNumberFormat="1" applyFont="1" applyBorder="1" applyAlignment="1">
      <alignment horizontal="center" vertical="center"/>
    </xf>
    <xf numFmtId="181" fontId="7" fillId="0" borderId="146" xfId="0" applyNumberFormat="1" applyFont="1" applyBorder="1" applyAlignment="1">
      <alignment horizontal="center" vertical="center"/>
    </xf>
    <xf numFmtId="0" fontId="7" fillId="0" borderId="146" xfId="3" applyNumberFormat="1" applyFont="1" applyFill="1" applyBorder="1" applyAlignment="1">
      <alignment horizontal="center" vertical="center"/>
    </xf>
    <xf numFmtId="172" fontId="7" fillId="0" borderId="146" xfId="3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2" xfId="0" applyFont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97" fillId="0" borderId="0" xfId="0" applyFont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9" fillId="2" borderId="36" xfId="0" applyFont="1" applyFill="1" applyBorder="1" applyAlignment="1" applyProtection="1">
      <alignment horizontal="center"/>
      <protection hidden="1"/>
    </xf>
    <xf numFmtId="0" fontId="9" fillId="2" borderId="38" xfId="0" applyFont="1" applyFill="1" applyBorder="1" applyAlignment="1" applyProtection="1">
      <alignment horizontal="center"/>
      <protection hidden="1"/>
    </xf>
    <xf numFmtId="0" fontId="9" fillId="2" borderId="36" xfId="0" applyFont="1" applyFill="1" applyBorder="1" applyAlignment="1" applyProtection="1">
      <alignment horizontal="center" vertical="center"/>
      <protection hidden="1"/>
    </xf>
    <xf numFmtId="0" fontId="9" fillId="2" borderId="41" xfId="0" applyFont="1" applyFill="1" applyBorder="1" applyAlignment="1" applyProtection="1">
      <alignment horizontal="center" vertical="center"/>
      <protection hidden="1"/>
    </xf>
    <xf numFmtId="0" fontId="9" fillId="2" borderId="37" xfId="0" applyFont="1" applyFill="1" applyBorder="1" applyAlignment="1" applyProtection="1">
      <alignment horizontal="center" vertical="center"/>
      <protection hidden="1"/>
    </xf>
    <xf numFmtId="0" fontId="9" fillId="2" borderId="42" xfId="0" applyFont="1" applyFill="1" applyBorder="1" applyAlignment="1" applyProtection="1">
      <alignment horizontal="center" vertical="center"/>
      <protection hidden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9" fillId="2" borderId="36" xfId="0" applyFont="1" applyFill="1" applyBorder="1" applyAlignment="1" applyProtection="1">
      <alignment horizontal="left" vertical="center"/>
      <protection hidden="1"/>
    </xf>
    <xf numFmtId="0" fontId="9" fillId="2" borderId="41" xfId="0" applyFont="1" applyFill="1" applyBorder="1" applyAlignment="1" applyProtection="1">
      <alignment horizontal="left" vertical="center"/>
      <protection hidden="1"/>
    </xf>
    <xf numFmtId="0" fontId="9" fillId="2" borderId="38" xfId="0" applyFont="1" applyFill="1" applyBorder="1" applyAlignment="1" applyProtection="1">
      <alignment horizontal="center" vertical="center"/>
      <protection hidden="1"/>
    </xf>
    <xf numFmtId="0" fontId="9" fillId="2" borderId="39" xfId="0" applyFont="1" applyFill="1" applyBorder="1" applyAlignment="1" applyProtection="1">
      <alignment horizontal="center" vertical="center"/>
      <protection hidden="1"/>
    </xf>
    <xf numFmtId="0" fontId="35" fillId="2" borderId="0" xfId="0" applyFont="1" applyFill="1" applyProtection="1">
      <protection hidden="1"/>
    </xf>
    <xf numFmtId="0" fontId="35" fillId="2" borderId="40" xfId="0" applyFont="1" applyFill="1" applyBorder="1" applyProtection="1">
      <protection hidden="1"/>
    </xf>
    <xf numFmtId="0" fontId="71" fillId="18" borderId="15" xfId="0" applyFont="1" applyFill="1" applyBorder="1" applyAlignment="1" applyProtection="1">
      <alignment horizontal="center" vertical="center" shrinkToFit="1"/>
      <protection locked="0"/>
    </xf>
    <xf numFmtId="0" fontId="71" fillId="18" borderId="16" xfId="0" applyFont="1" applyFill="1" applyBorder="1" applyAlignment="1" applyProtection="1">
      <alignment horizontal="center" vertical="center" shrinkToFit="1"/>
      <protection locked="0"/>
    </xf>
    <xf numFmtId="0" fontId="71" fillId="18" borderId="15" xfId="0" applyFont="1" applyFill="1" applyBorder="1" applyAlignment="1" applyProtection="1">
      <alignment horizontal="left" vertical="center" shrinkToFit="1"/>
      <protection locked="0"/>
    </xf>
    <xf numFmtId="0" fontId="71" fillId="18" borderId="17" xfId="0" applyFont="1" applyFill="1" applyBorder="1" applyAlignment="1" applyProtection="1">
      <alignment horizontal="left" vertical="center" shrinkToFit="1"/>
      <protection locked="0"/>
    </xf>
    <xf numFmtId="0" fontId="71" fillId="18" borderId="16" xfId="0" applyFont="1" applyFill="1" applyBorder="1" applyAlignment="1" applyProtection="1">
      <alignment horizontal="left" vertical="center" shrinkToFit="1"/>
      <protection locked="0"/>
    </xf>
    <xf numFmtId="0" fontId="74" fillId="19" borderId="15" xfId="0" applyFont="1" applyFill="1" applyBorder="1" applyAlignment="1" applyProtection="1">
      <alignment horizontal="center" vertical="center" shrinkToFit="1"/>
      <protection locked="0"/>
    </xf>
    <xf numFmtId="0" fontId="75" fillId="19" borderId="16" xfId="0" applyFont="1" applyFill="1" applyBorder="1" applyAlignment="1" applyProtection="1">
      <alignment horizontal="center" vertical="center" shrinkToFit="1"/>
      <protection locked="0"/>
    </xf>
    <xf numFmtId="0" fontId="72" fillId="18" borderId="2" xfId="0" applyFont="1" applyFill="1" applyBorder="1" applyAlignment="1" applyProtection="1">
      <alignment horizontal="center" vertical="center" shrinkToFit="1"/>
      <protection locked="0"/>
    </xf>
    <xf numFmtId="17" fontId="72" fillId="18" borderId="15" xfId="0" applyNumberFormat="1" applyFont="1" applyFill="1" applyBorder="1" applyAlignment="1" applyProtection="1">
      <alignment horizontal="center" vertical="center" shrinkToFit="1"/>
      <protection locked="0"/>
    </xf>
    <xf numFmtId="17" fontId="72" fillId="18" borderId="16" xfId="0" applyNumberFormat="1" applyFont="1" applyFill="1" applyBorder="1" applyAlignment="1" applyProtection="1">
      <alignment horizontal="center" vertical="center" shrinkToFit="1"/>
      <protection locked="0"/>
    </xf>
    <xf numFmtId="2" fontId="0" fillId="3" borderId="21" xfId="0" applyNumberFormat="1" applyFill="1" applyBorder="1" applyAlignment="1">
      <alignment horizontal="center"/>
    </xf>
    <xf numFmtId="0" fontId="70" fillId="3" borderId="18" xfId="0" applyFont="1" applyFill="1" applyBorder="1" applyAlignment="1" applyProtection="1">
      <alignment horizontal="center" wrapText="1"/>
      <protection hidden="1"/>
    </xf>
    <xf numFmtId="0" fontId="77" fillId="16" borderId="0" xfId="0" applyFont="1" applyFill="1" applyAlignment="1">
      <alignment horizontal="center" vertical="center" wrapText="1"/>
    </xf>
    <xf numFmtId="0" fontId="32" fillId="3" borderId="0" xfId="51" applyFill="1" applyBorder="1" applyAlignment="1">
      <alignment horizontal="left" wrapText="1"/>
    </xf>
    <xf numFmtId="0" fontId="78" fillId="3" borderId="0" xfId="0" applyFont="1" applyFill="1" applyAlignment="1">
      <alignment horizontal="left" wrapText="1"/>
    </xf>
    <xf numFmtId="0" fontId="32" fillId="3" borderId="0" xfId="51" applyFill="1" applyBorder="1" applyAlignment="1">
      <alignment horizontal="left"/>
    </xf>
    <xf numFmtId="0" fontId="78" fillId="3" borderId="0" xfId="0" applyFont="1" applyFill="1" applyAlignment="1">
      <alignment horizontal="left"/>
    </xf>
    <xf numFmtId="0" fontId="32" fillId="3" borderId="0" xfId="51" applyFill="1" applyBorder="1" applyAlignment="1">
      <alignment horizontal="left" vertical="top" wrapText="1"/>
    </xf>
    <xf numFmtId="0" fontId="78" fillId="3" borderId="0" xfId="0" applyFont="1" applyFill="1" applyAlignment="1">
      <alignment horizontal="left" vertical="top" wrapText="1"/>
    </xf>
    <xf numFmtId="0" fontId="32" fillId="0" borderId="0" xfId="51" applyAlignment="1">
      <alignment horizontal="left" vertical="center" wrapText="1"/>
    </xf>
    <xf numFmtId="0" fontId="2" fillId="0" borderId="0" xfId="11" applyAlignment="1">
      <alignment horizontal="left" vertical="center" wrapText="1"/>
    </xf>
    <xf numFmtId="0" fontId="9" fillId="2" borderId="37" xfId="0" applyFont="1" applyFill="1" applyBorder="1" applyAlignment="1" applyProtection="1">
      <alignment horizontal="left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72" fillId="19" borderId="15" xfId="0" applyFont="1" applyFill="1" applyBorder="1" applyAlignment="1" applyProtection="1">
      <alignment horizontal="center" vertical="center" shrinkToFit="1"/>
      <protection locked="0"/>
    </xf>
    <xf numFmtId="0" fontId="73" fillId="19" borderId="16" xfId="0" applyFont="1" applyFill="1" applyBorder="1" applyAlignment="1" applyProtection="1">
      <alignment horizontal="center" vertical="center" shrinkToFit="1"/>
      <protection locked="0"/>
    </xf>
    <xf numFmtId="0" fontId="77" fillId="16" borderId="0" xfId="0" applyFont="1" applyFill="1" applyAlignment="1">
      <alignment horizontal="left" vertical="center"/>
    </xf>
    <xf numFmtId="0" fontId="74" fillId="18" borderId="15" xfId="0" applyFont="1" applyFill="1" applyBorder="1" applyAlignment="1">
      <alignment horizontal="center" vertical="center" shrinkToFit="1"/>
    </xf>
    <xf numFmtId="0" fontId="74" fillId="18" borderId="16" xfId="0" applyFont="1" applyFill="1" applyBorder="1" applyAlignment="1">
      <alignment horizontal="center" vertical="center" shrinkToFit="1"/>
    </xf>
    <xf numFmtId="0" fontId="74" fillId="19" borderId="16" xfId="0" applyFont="1" applyFill="1" applyBorder="1" applyAlignment="1" applyProtection="1">
      <alignment horizontal="center" vertical="center" shrinkToFit="1"/>
      <protection locked="0"/>
    </xf>
    <xf numFmtId="2" fontId="70" fillId="3" borderId="0" xfId="0" applyNumberFormat="1" applyFont="1" applyFill="1" applyAlignment="1" applyProtection="1">
      <alignment horizontal="center"/>
      <protection hidden="1"/>
    </xf>
    <xf numFmtId="0" fontId="9" fillId="2" borderId="44" xfId="0" applyFont="1" applyFill="1" applyBorder="1" applyAlignment="1" applyProtection="1">
      <alignment horizontal="left"/>
      <protection hidden="1"/>
    </xf>
    <xf numFmtId="0" fontId="9" fillId="2" borderId="45" xfId="0" applyFont="1" applyFill="1" applyBorder="1" applyAlignment="1" applyProtection="1">
      <alignment horizontal="left"/>
      <protection hidden="1"/>
    </xf>
    <xf numFmtId="0" fontId="9" fillId="2" borderId="46" xfId="0" applyFont="1" applyFill="1" applyBorder="1" applyAlignment="1" applyProtection="1">
      <alignment horizontal="left"/>
      <protection hidden="1"/>
    </xf>
    <xf numFmtId="0" fontId="20" fillId="0" borderId="14" xfId="14" applyFont="1" applyBorder="1" applyAlignment="1">
      <alignment horizontal="center" vertical="center" wrapText="1"/>
    </xf>
    <xf numFmtId="0" fontId="20" fillId="0" borderId="10" xfId="14" applyFont="1" applyBorder="1" applyAlignment="1">
      <alignment horizontal="center" vertical="center" wrapText="1"/>
    </xf>
    <xf numFmtId="0" fontId="20" fillId="0" borderId="23" xfId="14" applyFont="1" applyBorder="1" applyAlignment="1">
      <alignment horizontal="center" vertical="center" wrapText="1"/>
    </xf>
    <xf numFmtId="0" fontId="20" fillId="0" borderId="12" xfId="14" applyFont="1" applyBorder="1" applyAlignment="1">
      <alignment horizontal="center" vertical="center" wrapText="1"/>
    </xf>
    <xf numFmtId="0" fontId="20" fillId="0" borderId="24" xfId="14" applyFont="1" applyBorder="1" applyAlignment="1">
      <alignment horizontal="center" vertical="center" wrapText="1"/>
    </xf>
    <xf numFmtId="0" fontId="20" fillId="0" borderId="13" xfId="14" applyFont="1" applyBorder="1" applyAlignment="1">
      <alignment horizontal="center" vertical="center" wrapText="1"/>
    </xf>
    <xf numFmtId="0" fontId="20" fillId="0" borderId="23" xfId="14" applyFont="1" applyBorder="1" applyAlignment="1">
      <alignment horizontal="center" vertical="center"/>
    </xf>
    <xf numFmtId="0" fontId="20" fillId="0" borderId="24" xfId="14" applyFont="1" applyBorder="1" applyAlignment="1">
      <alignment horizontal="center" vertical="center"/>
    </xf>
    <xf numFmtId="0" fontId="20" fillId="0" borderId="5" xfId="14" applyFont="1" applyBorder="1" applyAlignment="1">
      <alignment horizontal="center" vertical="center" wrapText="1"/>
    </xf>
    <xf numFmtId="0" fontId="20" fillId="0" borderId="22" xfId="14" applyFont="1" applyBorder="1" applyAlignment="1">
      <alignment horizontal="center" vertical="center" wrapText="1"/>
    </xf>
    <xf numFmtId="0" fontId="20" fillId="0" borderId="6" xfId="14" applyFont="1" applyBorder="1" applyAlignment="1">
      <alignment horizontal="center" vertical="center" wrapText="1"/>
    </xf>
    <xf numFmtId="0" fontId="31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left" vertical="center"/>
    </xf>
    <xf numFmtId="0" fontId="20" fillId="11" borderId="2" xfId="0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61" fillId="2" borderId="2" xfId="0" applyFont="1" applyFill="1" applyBorder="1" applyAlignment="1">
      <alignment horizontal="center" vertical="center" wrapText="1"/>
    </xf>
    <xf numFmtId="170" fontId="20" fillId="11" borderId="2" xfId="0" applyNumberFormat="1" applyFont="1" applyFill="1" applyBorder="1" applyAlignment="1" applyProtection="1">
      <alignment horizontal="right"/>
      <protection locked="0"/>
    </xf>
    <xf numFmtId="0" fontId="18" fillId="3" borderId="15" xfId="16" applyFont="1" applyFill="1" applyBorder="1" applyAlignment="1">
      <alignment horizontal="left" vertical="center" wrapText="1"/>
    </xf>
    <xf numFmtId="0" fontId="18" fillId="3" borderId="17" xfId="16" applyFont="1" applyFill="1" applyBorder="1" applyAlignment="1">
      <alignment horizontal="left" vertical="center" wrapText="1"/>
    </xf>
    <xf numFmtId="0" fontId="18" fillId="3" borderId="16" xfId="16" applyFont="1" applyFill="1" applyBorder="1" applyAlignment="1">
      <alignment horizontal="left" vertical="center" wrapText="1"/>
    </xf>
    <xf numFmtId="0" fontId="18" fillId="3" borderId="15" xfId="16" applyFont="1" applyFill="1" applyBorder="1" applyAlignment="1">
      <alignment horizontal="center" vertical="center" wrapText="1"/>
    </xf>
    <xf numFmtId="0" fontId="18" fillId="3" borderId="17" xfId="16" applyFont="1" applyFill="1" applyBorder="1" applyAlignment="1">
      <alignment horizontal="center" vertical="center" wrapText="1"/>
    </xf>
    <xf numFmtId="0" fontId="18" fillId="3" borderId="16" xfId="16" applyFont="1" applyFill="1" applyBorder="1" applyAlignment="1">
      <alignment horizontal="center" vertical="center" wrapText="1"/>
    </xf>
    <xf numFmtId="0" fontId="18" fillId="3" borderId="15" xfId="16" applyFont="1" applyFill="1" applyBorder="1" applyAlignment="1">
      <alignment horizontal="left" vertical="center"/>
    </xf>
    <xf numFmtId="0" fontId="18" fillId="3" borderId="17" xfId="16" applyFont="1" applyFill="1" applyBorder="1" applyAlignment="1">
      <alignment horizontal="left" vertical="center"/>
    </xf>
    <xf numFmtId="0" fontId="18" fillId="3" borderId="16" xfId="16" applyFont="1" applyFill="1" applyBorder="1" applyAlignment="1">
      <alignment horizontal="left" vertical="center"/>
    </xf>
    <xf numFmtId="10" fontId="20" fillId="11" borderId="2" xfId="3" applyNumberFormat="1" applyFont="1" applyFill="1" applyBorder="1" applyAlignment="1" applyProtection="1">
      <alignment horizontal="right" vertical="center"/>
      <protection locked="0"/>
    </xf>
    <xf numFmtId="0" fontId="42" fillId="2" borderId="2" xfId="14" applyFont="1" applyFill="1" applyBorder="1" applyAlignment="1">
      <alignment horizontal="center" vertical="top" wrapText="1"/>
    </xf>
    <xf numFmtId="0" fontId="42" fillId="2" borderId="57" xfId="0" applyFont="1" applyFill="1" applyBorder="1" applyAlignment="1">
      <alignment horizontal="right" vertical="center" wrapText="1"/>
    </xf>
    <xf numFmtId="0" fontId="42" fillId="2" borderId="58" xfId="0" applyFont="1" applyFill="1" applyBorder="1" applyAlignment="1">
      <alignment horizontal="right" vertical="center" wrapText="1"/>
    </xf>
    <xf numFmtId="0" fontId="42" fillId="2" borderId="36" xfId="0" applyFont="1" applyFill="1" applyBorder="1" applyAlignment="1">
      <alignment horizontal="center" vertical="center" wrapText="1"/>
    </xf>
    <xf numFmtId="0" fontId="42" fillId="2" borderId="37" xfId="0" applyFont="1" applyFill="1" applyBorder="1" applyAlignment="1">
      <alignment horizontal="center" vertical="center" wrapText="1"/>
    </xf>
    <xf numFmtId="0" fontId="42" fillId="2" borderId="38" xfId="0" applyFont="1" applyFill="1" applyBorder="1" applyAlignment="1">
      <alignment horizontal="center" vertical="center" wrapText="1"/>
    </xf>
    <xf numFmtId="0" fontId="40" fillId="3" borderId="15" xfId="0" applyFont="1" applyFill="1" applyBorder="1" applyAlignment="1">
      <alignment horizontal="left" vertical="center" wrapText="1"/>
    </xf>
    <xf numFmtId="0" fontId="40" fillId="3" borderId="17" xfId="0" applyFont="1" applyFill="1" applyBorder="1" applyAlignment="1">
      <alignment horizontal="left" vertical="center" wrapText="1"/>
    </xf>
    <xf numFmtId="0" fontId="42" fillId="2" borderId="15" xfId="0" applyFont="1" applyFill="1" applyBorder="1" applyAlignment="1">
      <alignment horizontal="left"/>
    </xf>
    <xf numFmtId="0" fontId="42" fillId="2" borderId="17" xfId="0" applyFont="1" applyFill="1" applyBorder="1" applyAlignment="1">
      <alignment horizontal="left"/>
    </xf>
    <xf numFmtId="0" fontId="42" fillId="2" borderId="16" xfId="0" applyFont="1" applyFill="1" applyBorder="1" applyAlignment="1">
      <alignment horizontal="left"/>
    </xf>
    <xf numFmtId="0" fontId="40" fillId="0" borderId="14" xfId="0" applyFont="1" applyBorder="1" applyAlignment="1">
      <alignment horizontal="left" vertical="top"/>
    </xf>
    <xf numFmtId="0" fontId="40" fillId="0" borderId="21" xfId="0" applyFont="1" applyBorder="1" applyAlignment="1">
      <alignment horizontal="left" vertical="top"/>
    </xf>
    <xf numFmtId="0" fontId="40" fillId="0" borderId="10" xfId="0" applyFont="1" applyBorder="1" applyAlignment="1">
      <alignment horizontal="left" vertical="top"/>
    </xf>
    <xf numFmtId="0" fontId="40" fillId="0" borderId="23" xfId="0" applyFont="1" applyBorder="1" applyAlignment="1">
      <alignment horizontal="left" vertical="top"/>
    </xf>
    <xf numFmtId="0" fontId="40" fillId="0" borderId="0" xfId="0" applyFont="1" applyAlignment="1">
      <alignment horizontal="left" vertical="top"/>
    </xf>
    <xf numFmtId="0" fontId="40" fillId="0" borderId="12" xfId="0" applyFont="1" applyBorder="1" applyAlignment="1">
      <alignment horizontal="left" vertical="top"/>
    </xf>
    <xf numFmtId="0" fontId="40" fillId="0" borderId="24" xfId="0" applyFont="1" applyBorder="1" applyAlignment="1">
      <alignment horizontal="left" vertical="top"/>
    </xf>
    <xf numFmtId="0" fontId="40" fillId="0" borderId="18" xfId="0" applyFont="1" applyBorder="1" applyAlignment="1">
      <alignment horizontal="left" vertical="top"/>
    </xf>
    <xf numFmtId="0" fontId="40" fillId="0" borderId="13" xfId="0" applyFont="1" applyBorder="1" applyAlignment="1">
      <alignment horizontal="left" vertical="top"/>
    </xf>
    <xf numFmtId="0" fontId="40" fillId="0" borderId="14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10" xfId="0" applyFont="1" applyBorder="1" applyAlignment="1">
      <alignment horizontal="center"/>
    </xf>
    <xf numFmtId="0" fontId="42" fillId="2" borderId="14" xfId="0" applyFont="1" applyFill="1" applyBorder="1" applyAlignment="1">
      <alignment horizontal="center" vertical="center"/>
    </xf>
    <xf numFmtId="0" fontId="42" fillId="2" borderId="21" xfId="0" applyFont="1" applyFill="1" applyBorder="1" applyAlignment="1">
      <alignment horizontal="center" vertical="center"/>
    </xf>
    <xf numFmtId="0" fontId="42" fillId="2" borderId="10" xfId="0" applyFont="1" applyFill="1" applyBorder="1" applyAlignment="1">
      <alignment horizontal="center" vertical="center"/>
    </xf>
    <xf numFmtId="0" fontId="41" fillId="11" borderId="15" xfId="0" applyFont="1" applyFill="1" applyBorder="1" applyAlignment="1">
      <alignment horizontal="left"/>
    </xf>
    <xf numFmtId="0" fontId="41" fillId="11" borderId="17" xfId="0" applyFont="1" applyFill="1" applyBorder="1" applyAlignment="1">
      <alignment horizontal="left"/>
    </xf>
    <xf numFmtId="0" fontId="41" fillId="11" borderId="16" xfId="0" applyFont="1" applyFill="1" applyBorder="1" applyAlignment="1">
      <alignment horizontal="left"/>
    </xf>
    <xf numFmtId="0" fontId="41" fillId="11" borderId="14" xfId="0" applyFont="1" applyFill="1" applyBorder="1" applyAlignment="1">
      <alignment horizontal="left"/>
    </xf>
    <xf numFmtId="0" fontId="41" fillId="11" borderId="21" xfId="0" applyFont="1" applyFill="1" applyBorder="1" applyAlignment="1">
      <alignment horizontal="left"/>
    </xf>
    <xf numFmtId="0" fontId="41" fillId="11" borderId="10" xfId="0" applyFont="1" applyFill="1" applyBorder="1" applyAlignment="1">
      <alignment horizontal="left"/>
    </xf>
    <xf numFmtId="0" fontId="20" fillId="11" borderId="15" xfId="0" applyFont="1" applyFill="1" applyBorder="1" applyAlignment="1">
      <alignment horizontal="right"/>
    </xf>
    <xf numFmtId="0" fontId="20" fillId="11" borderId="17" xfId="0" applyFont="1" applyFill="1" applyBorder="1" applyAlignment="1">
      <alignment horizontal="right"/>
    </xf>
    <xf numFmtId="0" fontId="20" fillId="11" borderId="16" xfId="0" applyFont="1" applyFill="1" applyBorder="1" applyAlignment="1">
      <alignment horizontal="right"/>
    </xf>
    <xf numFmtId="0" fontId="42" fillId="4" borderId="14" xfId="0" applyFont="1" applyFill="1" applyBorder="1" applyAlignment="1">
      <alignment horizontal="center"/>
    </xf>
    <xf numFmtId="0" fontId="42" fillId="4" borderId="21" xfId="0" applyFont="1" applyFill="1" applyBorder="1" applyAlignment="1">
      <alignment horizontal="center"/>
    </xf>
    <xf numFmtId="0" fontId="42" fillId="4" borderId="10" xfId="0" applyFont="1" applyFill="1" applyBorder="1" applyAlignment="1">
      <alignment horizontal="center"/>
    </xf>
    <xf numFmtId="0" fontId="42" fillId="2" borderId="14" xfId="0" applyFont="1" applyFill="1" applyBorder="1" applyAlignment="1">
      <alignment horizontal="center" vertical="center" wrapText="1"/>
    </xf>
    <xf numFmtId="0" fontId="42" fillId="2" borderId="21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2" fillId="2" borderId="22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0" fillId="3" borderId="16" xfId="0" applyFont="1" applyFill="1" applyBorder="1" applyAlignment="1">
      <alignment horizontal="left" vertical="center" wrapText="1"/>
    </xf>
    <xf numFmtId="4" fontId="19" fillId="3" borderId="0" xfId="0" applyNumberFormat="1" applyFont="1" applyFill="1" applyAlignment="1">
      <alignment horizontal="center"/>
    </xf>
    <xf numFmtId="0" fontId="19" fillId="3" borderId="0" xfId="0" applyFont="1" applyFill="1"/>
    <xf numFmtId="0" fontId="42" fillId="2" borderId="5" xfId="0" applyFont="1" applyFill="1" applyBorder="1" applyAlignment="1">
      <alignment horizontal="center" vertical="center" wrapText="1"/>
    </xf>
    <xf numFmtId="2" fontId="42" fillId="2" borderId="22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0" fontId="42" fillId="2" borderId="7" xfId="0" applyFont="1" applyFill="1" applyBorder="1" applyAlignment="1">
      <alignment horizontal="center"/>
    </xf>
    <xf numFmtId="0" fontId="42" fillId="2" borderId="8" xfId="0" applyFont="1" applyFill="1" applyBorder="1" applyAlignment="1">
      <alignment horizontal="center"/>
    </xf>
    <xf numFmtId="0" fontId="42" fillId="2" borderId="9" xfId="0" applyFont="1" applyFill="1" applyBorder="1" applyAlignment="1">
      <alignment horizontal="center"/>
    </xf>
    <xf numFmtId="0" fontId="49" fillId="2" borderId="15" xfId="49" applyFont="1" applyFill="1" applyBorder="1" applyAlignment="1">
      <alignment horizontal="center"/>
    </xf>
    <xf numFmtId="0" fontId="49" fillId="2" borderId="16" xfId="49" applyFont="1" applyFill="1" applyBorder="1" applyAlignment="1">
      <alignment horizontal="center"/>
    </xf>
    <xf numFmtId="0" fontId="20" fillId="11" borderId="5" xfId="0" applyFont="1" applyFill="1" applyBorder="1" applyAlignment="1">
      <alignment horizontal="center" vertical="center" wrapText="1"/>
    </xf>
    <xf numFmtId="0" fontId="20" fillId="11" borderId="6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2" fontId="41" fillId="11" borderId="5" xfId="0" applyNumberFormat="1" applyFont="1" applyFill="1" applyBorder="1" applyAlignment="1">
      <alignment horizontal="center" vertical="center" wrapText="1"/>
    </xf>
    <xf numFmtId="2" fontId="41" fillId="11" borderId="22" xfId="0" applyNumberFormat="1" applyFont="1" applyFill="1" applyBorder="1" applyAlignment="1">
      <alignment horizontal="center" vertical="center" wrapText="1"/>
    </xf>
    <xf numFmtId="2" fontId="41" fillId="11" borderId="6" xfId="0" applyNumberFormat="1" applyFont="1" applyFill="1" applyBorder="1" applyAlignment="1">
      <alignment horizontal="center" vertical="center" wrapText="1"/>
    </xf>
    <xf numFmtId="0" fontId="41" fillId="11" borderId="5" xfId="0" applyFont="1" applyFill="1" applyBorder="1" applyAlignment="1">
      <alignment horizontal="center" vertical="center" wrapText="1"/>
    </xf>
    <xf numFmtId="0" fontId="41" fillId="11" borderId="22" xfId="0" applyFont="1" applyFill="1" applyBorder="1" applyAlignment="1">
      <alignment horizontal="center" vertical="center" wrapText="1"/>
    </xf>
    <xf numFmtId="0" fontId="41" fillId="11" borderId="6" xfId="0" applyFont="1" applyFill="1" applyBorder="1" applyAlignment="1">
      <alignment horizontal="center" vertical="center" wrapText="1"/>
    </xf>
    <xf numFmtId="0" fontId="20" fillId="11" borderId="2" xfId="11" applyFont="1" applyFill="1" applyBorder="1" applyAlignment="1">
      <alignment horizontal="center" vertical="center" wrapText="1"/>
    </xf>
    <xf numFmtId="0" fontId="42" fillId="2" borderId="15" xfId="12" quotePrefix="1" applyFont="1" applyFill="1" applyBorder="1" applyAlignment="1">
      <alignment horizontal="center" vertical="center" wrapText="1"/>
    </xf>
    <xf numFmtId="0" fontId="42" fillId="2" borderId="17" xfId="12" applyFont="1" applyFill="1" applyBorder="1" applyAlignment="1">
      <alignment horizontal="center" vertical="center" wrapText="1"/>
    </xf>
    <xf numFmtId="0" fontId="42" fillId="2" borderId="16" xfId="12" applyFont="1" applyFill="1" applyBorder="1" applyAlignment="1">
      <alignment horizontal="center" vertical="center" wrapText="1"/>
    </xf>
    <xf numFmtId="0" fontId="29" fillId="0" borderId="0" xfId="11" applyFont="1" applyAlignment="1">
      <alignment horizontal="center" vertical="center" wrapText="1"/>
    </xf>
    <xf numFmtId="0" fontId="20" fillId="11" borderId="24" xfId="11" applyFont="1" applyFill="1" applyBorder="1" applyAlignment="1">
      <alignment horizontal="center" vertical="center" wrapText="1"/>
    </xf>
    <xf numFmtId="0" fontId="20" fillId="11" borderId="18" xfId="11" applyFont="1" applyFill="1" applyBorder="1" applyAlignment="1">
      <alignment horizontal="center" vertical="center" wrapText="1"/>
    </xf>
    <xf numFmtId="0" fontId="18" fillId="0" borderId="2" xfId="11" applyFont="1" applyBorder="1" applyAlignment="1">
      <alignment vertical="center" wrapText="1"/>
    </xf>
    <xf numFmtId="0" fontId="18" fillId="0" borderId="2" xfId="11" applyFont="1" applyBorder="1" applyAlignment="1">
      <alignment horizontal="center" vertical="center" wrapText="1"/>
    </xf>
    <xf numFmtId="0" fontId="20" fillId="0" borderId="15" xfId="11" applyFont="1" applyBorder="1" applyAlignment="1">
      <alignment horizontal="right" vertical="center" wrapText="1"/>
    </xf>
    <xf numFmtId="0" fontId="20" fillId="0" borderId="17" xfId="11" applyFont="1" applyBorder="1" applyAlignment="1">
      <alignment horizontal="right" vertical="center" wrapText="1"/>
    </xf>
    <xf numFmtId="0" fontId="18" fillId="0" borderId="17" xfId="11" applyFont="1" applyBorder="1" applyAlignment="1">
      <alignment horizontal="left" vertical="center" wrapText="1"/>
    </xf>
    <xf numFmtId="0" fontId="18" fillId="0" borderId="16" xfId="11" applyFont="1" applyBorder="1" applyAlignment="1">
      <alignment horizontal="left" vertical="center" wrapText="1"/>
    </xf>
    <xf numFmtId="0" fontId="18" fillId="0" borderId="18" xfId="11" applyFont="1" applyBorder="1" applyAlignment="1">
      <alignment horizontal="left" vertical="center" wrapText="1"/>
    </xf>
    <xf numFmtId="0" fontId="18" fillId="0" borderId="13" xfId="11" applyFont="1" applyBorder="1" applyAlignment="1">
      <alignment horizontal="left" vertical="center" wrapText="1"/>
    </xf>
    <xf numFmtId="0" fontId="20" fillId="11" borderId="15" xfId="11" applyFont="1" applyFill="1" applyBorder="1" applyAlignment="1">
      <alignment horizontal="center" vertical="center" wrapText="1"/>
    </xf>
    <xf numFmtId="0" fontId="20" fillId="11" borderId="17" xfId="11" applyFont="1" applyFill="1" applyBorder="1" applyAlignment="1">
      <alignment horizontal="center" vertical="center" wrapText="1"/>
    </xf>
    <xf numFmtId="0" fontId="18" fillId="0" borderId="2" xfId="11" applyFont="1" applyBorder="1" applyAlignment="1">
      <alignment horizontal="left" vertical="center" wrapText="1"/>
    </xf>
    <xf numFmtId="0" fontId="18" fillId="0" borderId="15" xfId="11" applyFont="1" applyBorder="1" applyAlignment="1">
      <alignment vertical="center" wrapText="1"/>
    </xf>
    <xf numFmtId="0" fontId="20" fillId="0" borderId="2" xfId="11" applyFont="1" applyBorder="1" applyAlignment="1">
      <alignment horizontal="right" vertical="center" wrapText="1"/>
    </xf>
    <xf numFmtId="0" fontId="20" fillId="11" borderId="15" xfId="11" applyFont="1" applyFill="1" applyBorder="1" applyAlignment="1">
      <alignment horizontal="left" vertical="center" wrapText="1"/>
    </xf>
    <xf numFmtId="0" fontId="20" fillId="11" borderId="17" xfId="11" applyFont="1" applyFill="1" applyBorder="1" applyAlignment="1">
      <alignment horizontal="left" vertical="center" wrapText="1"/>
    </xf>
    <xf numFmtId="0" fontId="20" fillId="11" borderId="16" xfId="11" applyFont="1" applyFill="1" applyBorder="1" applyAlignment="1">
      <alignment horizontal="left" vertical="center" wrapText="1"/>
    </xf>
    <xf numFmtId="0" fontId="62" fillId="11" borderId="17" xfId="11" applyFont="1" applyFill="1" applyBorder="1" applyAlignment="1">
      <alignment horizontal="left" vertical="center" wrapText="1"/>
    </xf>
    <xf numFmtId="0" fontId="20" fillId="11" borderId="24" xfId="11" applyFont="1" applyFill="1" applyBorder="1" applyAlignment="1">
      <alignment horizontal="left" vertical="center" wrapText="1"/>
    </xf>
    <xf numFmtId="0" fontId="20" fillId="11" borderId="18" xfId="11" applyFont="1" applyFill="1" applyBorder="1" applyAlignment="1">
      <alignment horizontal="left" vertical="center" wrapText="1"/>
    </xf>
    <xf numFmtId="0" fontId="42" fillId="2" borderId="24" xfId="11" applyFont="1" applyFill="1" applyBorder="1" applyAlignment="1">
      <alignment horizontal="right" vertical="center" wrapText="1"/>
    </xf>
    <xf numFmtId="0" fontId="42" fillId="2" borderId="18" xfId="11" applyFont="1" applyFill="1" applyBorder="1" applyAlignment="1">
      <alignment horizontal="right" vertical="center" wrapText="1"/>
    </xf>
    <xf numFmtId="0" fontId="42" fillId="2" borderId="15" xfId="12" applyFont="1" applyFill="1" applyBorder="1" applyAlignment="1">
      <alignment horizontal="center" vertical="center" wrapText="1"/>
    </xf>
    <xf numFmtId="0" fontId="18" fillId="0" borderId="5" xfId="11" applyFont="1" applyBorder="1" applyAlignment="1">
      <alignment horizontal="center" vertical="center" wrapText="1"/>
    </xf>
    <xf numFmtId="0" fontId="20" fillId="0" borderId="18" xfId="11" applyFont="1" applyBorder="1" applyAlignment="1">
      <alignment horizontal="right" vertical="center" wrapText="1"/>
    </xf>
    <xf numFmtId="0" fontId="42" fillId="2" borderId="15" xfId="11" applyFont="1" applyFill="1" applyBorder="1" applyAlignment="1">
      <alignment horizontal="right" vertical="center" wrapText="1"/>
    </xf>
    <xf numFmtId="0" fontId="42" fillId="2" borderId="17" xfId="11" applyFont="1" applyFill="1" applyBorder="1" applyAlignment="1">
      <alignment horizontal="right" vertical="center" wrapText="1"/>
    </xf>
    <xf numFmtId="10" fontId="18" fillId="11" borderId="0" xfId="31" applyNumberFormat="1" applyFont="1" applyFill="1" applyBorder="1" applyAlignment="1" applyProtection="1">
      <alignment horizontal="center" vertical="center"/>
    </xf>
    <xf numFmtId="169" fontId="42" fillId="2" borderId="15" xfId="27" applyNumberFormat="1" applyFont="1" applyFill="1" applyBorder="1" applyAlignment="1">
      <alignment horizontal="center" vertical="center" wrapText="1"/>
    </xf>
    <xf numFmtId="169" fontId="42" fillId="2" borderId="17" xfId="27" applyNumberFormat="1" applyFont="1" applyFill="1" applyBorder="1" applyAlignment="1">
      <alignment horizontal="center" vertical="center" wrapText="1"/>
    </xf>
    <xf numFmtId="169" fontId="42" fillId="2" borderId="16" xfId="27" applyNumberFormat="1" applyFont="1" applyFill="1" applyBorder="1" applyAlignment="1">
      <alignment horizontal="center" vertical="center" wrapText="1"/>
    </xf>
    <xf numFmtId="3" fontId="18" fillId="11" borderId="23" xfId="27" applyNumberFormat="1" applyFont="1" applyFill="1" applyBorder="1" applyAlignment="1" applyProtection="1">
      <alignment horizontal="center" vertical="center"/>
      <protection locked="0"/>
    </xf>
    <xf numFmtId="0" fontId="18" fillId="11" borderId="0" xfId="30" applyFont="1" applyFill="1" applyAlignment="1">
      <alignment horizontal="center" vertical="center" wrapText="1"/>
    </xf>
    <xf numFmtId="44" fontId="18" fillId="11" borderId="0" xfId="2" applyFont="1" applyFill="1" applyBorder="1" applyAlignment="1">
      <alignment horizontal="center" vertical="center" wrapText="1"/>
    </xf>
    <xf numFmtId="44" fontId="18" fillId="3" borderId="0" xfId="2" applyFont="1" applyFill="1" applyBorder="1" applyAlignment="1" applyProtection="1">
      <alignment horizontal="center" vertical="center"/>
    </xf>
    <xf numFmtId="10" fontId="18" fillId="0" borderId="0" xfId="31" applyNumberFormat="1" applyFont="1" applyFill="1" applyBorder="1" applyAlignment="1" applyProtection="1">
      <alignment horizontal="center" vertical="center"/>
    </xf>
    <xf numFmtId="10" fontId="18" fillId="3" borderId="0" xfId="31" applyNumberFormat="1" applyFont="1" applyFill="1" applyBorder="1" applyAlignment="1" applyProtection="1">
      <alignment horizontal="center" vertical="center"/>
    </xf>
    <xf numFmtId="3" fontId="18" fillId="0" borderId="23" xfId="27" applyNumberFormat="1" applyFont="1" applyBorder="1" applyAlignment="1" applyProtection="1">
      <alignment horizontal="center" vertical="center"/>
      <protection locked="0"/>
    </xf>
    <xf numFmtId="4" fontId="18" fillId="3" borderId="0" xfId="31" applyNumberFormat="1" applyFont="1" applyFill="1" applyBorder="1" applyAlignment="1" applyProtection="1">
      <alignment horizontal="center" vertical="center" wrapText="1"/>
    </xf>
    <xf numFmtId="3" fontId="18" fillId="3" borderId="23" xfId="27" applyNumberFormat="1" applyFont="1" applyFill="1" applyBorder="1" applyAlignment="1" applyProtection="1">
      <alignment horizontal="center" vertical="center"/>
      <protection locked="0"/>
    </xf>
    <xf numFmtId="4" fontId="18" fillId="3" borderId="23" xfId="31" applyNumberFormat="1" applyFont="1" applyFill="1" applyBorder="1" applyAlignment="1" applyProtection="1">
      <alignment horizontal="center" vertical="center"/>
    </xf>
    <xf numFmtId="169" fontId="42" fillId="2" borderId="23" xfId="27" applyNumberFormat="1" applyFont="1" applyFill="1" applyBorder="1" applyAlignment="1">
      <alignment horizontal="right" vertical="center"/>
    </xf>
    <xf numFmtId="169" fontId="42" fillId="2" borderId="0" xfId="27" applyNumberFormat="1" applyFont="1" applyFill="1" applyAlignment="1">
      <alignment horizontal="right" vertical="center"/>
    </xf>
    <xf numFmtId="169" fontId="42" fillId="2" borderId="24" xfId="27" applyNumberFormat="1" applyFont="1" applyFill="1" applyBorder="1" applyAlignment="1">
      <alignment horizontal="right" vertical="center"/>
    </xf>
    <xf numFmtId="169" fontId="42" fillId="2" borderId="18" xfId="27" applyNumberFormat="1" applyFont="1" applyFill="1" applyBorder="1" applyAlignment="1">
      <alignment horizontal="right" vertical="center"/>
    </xf>
    <xf numFmtId="3" fontId="42" fillId="2" borderId="23" xfId="27" applyNumberFormat="1" applyFont="1" applyFill="1" applyBorder="1" applyAlignment="1" applyProtection="1">
      <alignment horizontal="right" vertical="center"/>
      <protection locked="0"/>
    </xf>
    <xf numFmtId="3" fontId="42" fillId="2" borderId="0" xfId="27" applyNumberFormat="1" applyFont="1" applyFill="1" applyAlignment="1" applyProtection="1">
      <alignment horizontal="right" vertical="center"/>
      <protection locked="0"/>
    </xf>
    <xf numFmtId="49" fontId="42" fillId="2" borderId="15" xfId="18" applyNumberFormat="1" applyFont="1" applyFill="1" applyBorder="1" applyAlignment="1">
      <alignment horizontal="center" vertical="center"/>
    </xf>
    <xf numFmtId="49" fontId="42" fillId="2" borderId="17" xfId="18" applyNumberFormat="1" applyFont="1" applyFill="1" applyBorder="1" applyAlignment="1">
      <alignment horizontal="center" vertical="center"/>
    </xf>
    <xf numFmtId="49" fontId="20" fillId="0" borderId="15" xfId="18" applyNumberFormat="1" applyFont="1" applyBorder="1" applyAlignment="1">
      <alignment horizontal="right" vertical="center"/>
    </xf>
    <xf numFmtId="49" fontId="20" fillId="0" borderId="17" xfId="18" applyNumberFormat="1" applyFont="1" applyBorder="1" applyAlignment="1">
      <alignment horizontal="right" vertical="center"/>
    </xf>
    <xf numFmtId="49" fontId="20" fillId="0" borderId="14" xfId="18" applyNumberFormat="1" applyFont="1" applyBorder="1" applyAlignment="1">
      <alignment horizontal="right" vertical="center"/>
    </xf>
    <xf numFmtId="49" fontId="20" fillId="0" borderId="21" xfId="18" applyNumberFormat="1" applyFont="1" applyBorder="1" applyAlignment="1">
      <alignment horizontal="right" vertical="center"/>
    </xf>
    <xf numFmtId="0" fontId="20" fillId="11" borderId="14" xfId="18" applyFont="1" applyFill="1" applyBorder="1" applyAlignment="1">
      <alignment horizontal="center" vertical="center"/>
    </xf>
    <xf numFmtId="0" fontId="20" fillId="11" borderId="24" xfId="18" applyFont="1" applyFill="1" applyBorder="1" applyAlignment="1">
      <alignment horizontal="center" vertical="center"/>
    </xf>
    <xf numFmtId="0" fontId="20" fillId="11" borderId="21" xfId="18" applyFont="1" applyFill="1" applyBorder="1" applyAlignment="1">
      <alignment horizontal="center" vertical="center" wrapText="1"/>
    </xf>
    <xf numFmtId="0" fontId="20" fillId="11" borderId="18" xfId="18" applyFont="1" applyFill="1" applyBorder="1" applyAlignment="1">
      <alignment horizontal="center" vertical="center" wrapText="1"/>
    </xf>
    <xf numFmtId="0" fontId="20" fillId="11" borderId="10" xfId="18" applyFont="1" applyFill="1" applyBorder="1" applyAlignment="1">
      <alignment horizontal="center" vertical="center" wrapText="1"/>
    </xf>
    <xf numFmtId="0" fontId="20" fillId="11" borderId="13" xfId="18" applyFont="1" applyFill="1" applyBorder="1" applyAlignment="1">
      <alignment horizontal="center" vertical="center" wrapText="1"/>
    </xf>
    <xf numFmtId="173" fontId="20" fillId="11" borderId="2" xfId="18" applyNumberFormat="1" applyFont="1" applyFill="1" applyBorder="1" applyAlignment="1">
      <alignment horizontal="center" vertical="center" wrapText="1"/>
    </xf>
    <xf numFmtId="173" fontId="20" fillId="11" borderId="5" xfId="18" applyNumberFormat="1" applyFont="1" applyFill="1" applyBorder="1" applyAlignment="1">
      <alignment horizontal="center" vertical="center" wrapText="1"/>
    </xf>
    <xf numFmtId="4" fontId="20" fillId="11" borderId="2" xfId="18" applyNumberFormat="1" applyFont="1" applyFill="1" applyBorder="1" applyAlignment="1">
      <alignment horizontal="center" vertical="center" wrapText="1"/>
    </xf>
    <xf numFmtId="4" fontId="20" fillId="11" borderId="5" xfId="18" applyNumberFormat="1" applyFont="1" applyFill="1" applyBorder="1" applyAlignment="1">
      <alignment horizontal="center" vertical="center" wrapText="1"/>
    </xf>
    <xf numFmtId="0" fontId="20" fillId="11" borderId="2" xfId="0" applyFont="1" applyFill="1" applyBorder="1" applyAlignment="1">
      <alignment horizontal="center" vertical="center"/>
    </xf>
    <xf numFmtId="0" fontId="20" fillId="11" borderId="5" xfId="0" applyFont="1" applyFill="1" applyBorder="1" applyAlignment="1">
      <alignment horizontal="center" vertical="center"/>
    </xf>
    <xf numFmtId="0" fontId="42" fillId="2" borderId="15" xfId="18" applyFont="1" applyFill="1" applyBorder="1" applyAlignment="1">
      <alignment horizontal="center" vertical="center" wrapText="1"/>
    </xf>
    <xf numFmtId="0" fontId="42" fillId="2" borderId="17" xfId="18" applyFont="1" applyFill="1" applyBorder="1" applyAlignment="1">
      <alignment horizontal="center" vertical="center" wrapText="1"/>
    </xf>
    <xf numFmtId="0" fontId="42" fillId="2" borderId="16" xfId="18" applyFont="1" applyFill="1" applyBorder="1" applyAlignment="1">
      <alignment horizontal="center" vertical="center" wrapText="1"/>
    </xf>
    <xf numFmtId="49" fontId="20" fillId="11" borderId="5" xfId="18" applyNumberFormat="1" applyFont="1" applyFill="1" applyBorder="1" applyAlignment="1">
      <alignment horizontal="center" vertical="center" wrapText="1"/>
    </xf>
    <xf numFmtId="49" fontId="20" fillId="11" borderId="22" xfId="18" applyNumberFormat="1" applyFont="1" applyFill="1" applyBorder="1" applyAlignment="1">
      <alignment horizontal="center" vertical="center" wrapText="1"/>
    </xf>
    <xf numFmtId="49" fontId="20" fillId="11" borderId="6" xfId="18" applyNumberFormat="1" applyFont="1" applyFill="1" applyBorder="1" applyAlignment="1">
      <alignment horizontal="center" vertical="center" wrapText="1"/>
    </xf>
    <xf numFmtId="0" fontId="20" fillId="11" borderId="5" xfId="18" applyFont="1" applyFill="1" applyBorder="1" applyAlignment="1">
      <alignment horizontal="center" vertical="center" wrapText="1"/>
    </xf>
    <xf numFmtId="0" fontId="20" fillId="11" borderId="22" xfId="18" applyFont="1" applyFill="1" applyBorder="1" applyAlignment="1">
      <alignment horizontal="center" vertical="center" wrapText="1"/>
    </xf>
    <xf numFmtId="0" fontId="20" fillId="11" borderId="6" xfId="18" applyFont="1" applyFill="1" applyBorder="1" applyAlignment="1">
      <alignment horizontal="center" vertical="center" wrapText="1"/>
    </xf>
    <xf numFmtId="2" fontId="20" fillId="11" borderId="6" xfId="0" applyNumberFormat="1" applyFont="1" applyFill="1" applyBorder="1" applyAlignment="1">
      <alignment horizontal="center" vertical="center" wrapText="1"/>
    </xf>
    <xf numFmtId="0" fontId="20" fillId="11" borderId="6" xfId="0" applyFont="1" applyFill="1" applyBorder="1" applyAlignment="1">
      <alignment horizontal="center" vertical="center"/>
    </xf>
    <xf numFmtId="0" fontId="20" fillId="11" borderId="22" xfId="0" applyFont="1" applyFill="1" applyBorder="1" applyAlignment="1">
      <alignment horizontal="center" vertical="center"/>
    </xf>
    <xf numFmtId="172" fontId="18" fillId="0" borderId="22" xfId="3" applyNumberFormat="1" applyFont="1" applyFill="1" applyBorder="1" applyAlignment="1">
      <alignment horizontal="center" vertical="center"/>
    </xf>
    <xf numFmtId="172" fontId="18" fillId="0" borderId="6" xfId="3" applyNumberFormat="1" applyFont="1" applyFill="1" applyBorder="1" applyAlignment="1">
      <alignment horizontal="center" vertical="center"/>
    </xf>
    <xf numFmtId="0" fontId="18" fillId="3" borderId="2" xfId="50" applyFont="1" applyFill="1" applyBorder="1" applyAlignment="1">
      <alignment horizontal="left"/>
    </xf>
    <xf numFmtId="43" fontId="18" fillId="0" borderId="2" xfId="50" applyNumberFormat="1" applyFont="1" applyBorder="1" applyAlignment="1">
      <alignment horizontal="center"/>
    </xf>
    <xf numFmtId="0" fontId="20" fillId="3" borderId="2" xfId="50" applyFont="1" applyFill="1" applyBorder="1" applyAlignment="1">
      <alignment horizontal="left"/>
    </xf>
    <xf numFmtId="0" fontId="42" fillId="2" borderId="23" xfId="0" applyFont="1" applyFill="1" applyBorder="1" applyAlignment="1" applyProtection="1">
      <alignment horizontal="center" vertical="center"/>
      <protection hidden="1"/>
    </xf>
    <xf numFmtId="0" fontId="42" fillId="2" borderId="0" xfId="0" applyFont="1" applyFill="1" applyAlignment="1" applyProtection="1">
      <alignment horizontal="center" vertical="center"/>
      <protection hidden="1"/>
    </xf>
    <xf numFmtId="0" fontId="20" fillId="11" borderId="23" xfId="0" applyFont="1" applyFill="1" applyBorder="1" applyAlignment="1" applyProtection="1">
      <alignment horizontal="center" vertical="center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0" fontId="18" fillId="3" borderId="15" xfId="22" applyFont="1" applyFill="1" applyBorder="1" applyAlignment="1">
      <alignment horizontal="left" vertical="top"/>
    </xf>
    <xf numFmtId="0" fontId="18" fillId="3" borderId="17" xfId="22" applyFont="1" applyFill="1" applyBorder="1" applyAlignment="1">
      <alignment horizontal="left" vertical="top"/>
    </xf>
    <xf numFmtId="0" fontId="18" fillId="3" borderId="16" xfId="22" applyFont="1" applyFill="1" applyBorder="1" applyAlignment="1">
      <alignment horizontal="left" vertical="top"/>
    </xf>
    <xf numFmtId="0" fontId="20" fillId="11" borderId="2" xfId="0" applyFont="1" applyFill="1" applyBorder="1" applyAlignment="1" applyProtection="1">
      <alignment horizontal="center" vertical="center"/>
      <protection hidden="1"/>
    </xf>
    <xf numFmtId="0" fontId="18" fillId="3" borderId="2" xfId="50" applyFont="1" applyFill="1" applyBorder="1" applyAlignment="1">
      <alignment horizontal="center"/>
    </xf>
    <xf numFmtId="165" fontId="67" fillId="3" borderId="2" xfId="23" applyFont="1" applyFill="1" applyBorder="1" applyAlignment="1"/>
    <xf numFmtId="165" fontId="67" fillId="3" borderId="2" xfId="23" applyFont="1" applyFill="1" applyBorder="1" applyAlignment="1">
      <alignment horizontal="center"/>
    </xf>
    <xf numFmtId="0" fontId="18" fillId="0" borderId="2" xfId="50" applyFont="1" applyBorder="1" applyAlignment="1">
      <alignment horizontal="center"/>
    </xf>
    <xf numFmtId="165" fontId="18" fillId="3" borderId="2" xfId="23" applyFont="1" applyFill="1" applyBorder="1" applyAlignment="1">
      <alignment horizontal="center"/>
    </xf>
    <xf numFmtId="0" fontId="42" fillId="17" borderId="23" xfId="0" applyFont="1" applyFill="1" applyBorder="1" applyAlignment="1" applyProtection="1">
      <alignment horizontal="center" vertical="center"/>
      <protection hidden="1"/>
    </xf>
    <xf numFmtId="0" fontId="42" fillId="17" borderId="0" xfId="0" applyFont="1" applyFill="1" applyAlignment="1" applyProtection="1">
      <alignment horizontal="center" vertical="center"/>
      <protection hidden="1"/>
    </xf>
    <xf numFmtId="0" fontId="42" fillId="17" borderId="15" xfId="0" applyFont="1" applyFill="1" applyBorder="1" applyAlignment="1" applyProtection="1">
      <alignment horizontal="center" vertical="center"/>
      <protection hidden="1"/>
    </xf>
    <xf numFmtId="0" fontId="42" fillId="17" borderId="17" xfId="0" applyFont="1" applyFill="1" applyBorder="1" applyAlignment="1" applyProtection="1">
      <alignment horizontal="center" vertical="center"/>
      <protection hidden="1"/>
    </xf>
    <xf numFmtId="0" fontId="42" fillId="17" borderId="16" xfId="0" applyFont="1" applyFill="1" applyBorder="1" applyAlignment="1" applyProtection="1">
      <alignment horizontal="center" vertical="center"/>
      <protection hidden="1"/>
    </xf>
    <xf numFmtId="0" fontId="18" fillId="3" borderId="2" xfId="50" applyFont="1" applyFill="1" applyBorder="1" applyAlignment="1">
      <alignment horizontal="left" vertical="center"/>
    </xf>
    <xf numFmtId="0" fontId="20" fillId="3" borderId="15" xfId="50" applyFont="1" applyFill="1" applyBorder="1" applyAlignment="1">
      <alignment horizontal="right"/>
    </xf>
    <xf numFmtId="0" fontId="20" fillId="3" borderId="17" xfId="50" applyFont="1" applyFill="1" applyBorder="1" applyAlignment="1">
      <alignment horizontal="right"/>
    </xf>
    <xf numFmtId="9" fontId="18" fillId="3" borderId="2" xfId="39" applyFont="1" applyFill="1" applyBorder="1" applyAlignment="1">
      <alignment horizontal="center" vertical="center"/>
    </xf>
    <xf numFmtId="4" fontId="18" fillId="3" borderId="2" xfId="50" applyNumberFormat="1" applyFont="1" applyFill="1" applyBorder="1" applyAlignment="1">
      <alignment horizontal="right" indent="1"/>
    </xf>
    <xf numFmtId="0" fontId="20" fillId="3" borderId="2" xfId="50" applyFont="1" applyFill="1" applyBorder="1" applyAlignment="1">
      <alignment horizontal="center"/>
    </xf>
    <xf numFmtId="4" fontId="40" fillId="3" borderId="15" xfId="0" applyNumberFormat="1" applyFont="1" applyFill="1" applyBorder="1" applyAlignment="1" applyProtection="1">
      <alignment horizontal="center" vertical="center"/>
      <protection locked="0"/>
    </xf>
    <xf numFmtId="4" fontId="40" fillId="3" borderId="17" xfId="0" applyNumberFormat="1" applyFont="1" applyFill="1" applyBorder="1" applyAlignment="1" applyProtection="1">
      <alignment horizontal="center" vertical="center"/>
      <protection locked="0"/>
    </xf>
    <xf numFmtId="4" fontId="40" fillId="3" borderId="16" xfId="0" applyNumberFormat="1" applyFont="1" applyFill="1" applyBorder="1" applyAlignment="1" applyProtection="1">
      <alignment horizontal="center" vertical="center"/>
      <protection locked="0"/>
    </xf>
    <xf numFmtId="0" fontId="40" fillId="3" borderId="15" xfId="0" applyFont="1" applyFill="1" applyBorder="1" applyAlignment="1" applyProtection="1">
      <alignment horizontal="center" vertical="center"/>
      <protection locked="0"/>
    </xf>
    <xf numFmtId="0" fontId="40" fillId="3" borderId="17" xfId="0" applyFont="1" applyFill="1" applyBorder="1" applyAlignment="1" applyProtection="1">
      <alignment horizontal="center" vertical="center"/>
      <protection locked="0"/>
    </xf>
    <xf numFmtId="0" fontId="40" fillId="3" borderId="16" xfId="0" applyFont="1" applyFill="1" applyBorder="1" applyAlignment="1" applyProtection="1">
      <alignment horizontal="center" vertical="center"/>
      <protection locked="0"/>
    </xf>
    <xf numFmtId="0" fontId="41" fillId="3" borderId="15" xfId="0" applyFont="1" applyFill="1" applyBorder="1" applyAlignment="1" applyProtection="1">
      <alignment horizontal="center" vertical="center" wrapText="1"/>
      <protection locked="0"/>
    </xf>
    <xf numFmtId="0" fontId="41" fillId="3" borderId="16" xfId="0" applyFont="1" applyFill="1" applyBorder="1" applyAlignment="1" applyProtection="1">
      <alignment horizontal="center" vertical="center" wrapText="1"/>
      <protection locked="0"/>
    </xf>
    <xf numFmtId="0" fontId="41" fillId="3" borderId="15" xfId="0" applyFont="1" applyFill="1" applyBorder="1" applyAlignment="1" applyProtection="1">
      <alignment horizontal="center" vertical="center"/>
      <protection locked="0"/>
    </xf>
    <xf numFmtId="0" fontId="41" fillId="3" borderId="16" xfId="0" applyFont="1" applyFill="1" applyBorder="1" applyAlignment="1" applyProtection="1">
      <alignment horizontal="center" vertical="center"/>
      <protection locked="0"/>
    </xf>
    <xf numFmtId="0" fontId="41" fillId="3" borderId="17" xfId="0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41" fillId="3" borderId="17" xfId="0" applyFont="1" applyFill="1" applyBorder="1" applyAlignment="1" applyProtection="1">
      <alignment horizontal="center" vertical="center" wrapText="1"/>
      <protection locked="0"/>
    </xf>
    <xf numFmtId="0" fontId="40" fillId="3" borderId="15" xfId="0" applyFont="1" applyFill="1" applyBorder="1" applyAlignment="1" applyProtection="1">
      <alignment horizontal="center" vertical="center" wrapText="1"/>
      <protection locked="0"/>
    </xf>
    <xf numFmtId="0" fontId="40" fillId="3" borderId="17" xfId="0" applyFont="1" applyFill="1" applyBorder="1" applyAlignment="1" applyProtection="1">
      <alignment horizontal="center" vertical="center" wrapText="1"/>
      <protection locked="0"/>
    </xf>
    <xf numFmtId="0" fontId="40" fillId="3" borderId="16" xfId="0" applyFont="1" applyFill="1" applyBorder="1" applyAlignment="1" applyProtection="1">
      <alignment horizontal="center" vertical="center" wrapText="1"/>
      <protection locked="0"/>
    </xf>
    <xf numFmtId="164" fontId="1" fillId="0" borderId="83" xfId="1" applyNumberFormat="1" applyFont="1" applyBorder="1" applyAlignment="1" applyProtection="1">
      <alignment horizontal="left" vertical="center" wrapText="1"/>
    </xf>
    <xf numFmtId="164" fontId="1" fillId="0" borderId="84" xfId="1" applyNumberFormat="1" applyFont="1" applyBorder="1" applyAlignment="1" applyProtection="1">
      <alignment horizontal="left" vertical="center" wrapText="1"/>
    </xf>
    <xf numFmtId="164" fontId="1" fillId="0" borderId="85" xfId="1" applyNumberFormat="1" applyFont="1" applyBorder="1" applyAlignment="1" applyProtection="1">
      <alignment horizontal="left" vertical="center" wrapText="1"/>
    </xf>
    <xf numFmtId="164" fontId="25" fillId="26" borderId="82" xfId="1" applyNumberFormat="1" applyFont="1" applyFill="1" applyBorder="1" applyAlignment="1" applyProtection="1">
      <alignment horizontal="center" vertical="center"/>
    </xf>
    <xf numFmtId="2" fontId="25" fillId="26" borderId="82" xfId="1" applyNumberFormat="1" applyFont="1" applyFill="1" applyBorder="1" applyAlignment="1" applyProtection="1">
      <alignment horizontal="center" vertical="center"/>
    </xf>
    <xf numFmtId="164" fontId="25" fillId="26" borderId="83" xfId="1" applyNumberFormat="1" applyFont="1" applyFill="1" applyBorder="1" applyAlignment="1" applyProtection="1">
      <alignment horizontal="center" vertical="center"/>
    </xf>
    <xf numFmtId="164" fontId="25" fillId="26" borderId="84" xfId="1" applyNumberFormat="1" applyFont="1" applyFill="1" applyBorder="1" applyAlignment="1" applyProtection="1">
      <alignment horizontal="center" vertical="center"/>
    </xf>
    <xf numFmtId="164" fontId="25" fillId="26" borderId="85" xfId="1" applyNumberFormat="1" applyFont="1" applyFill="1" applyBorder="1" applyAlignment="1" applyProtection="1">
      <alignment horizontal="center" vertical="center"/>
    </xf>
    <xf numFmtId="0" fontId="112" fillId="8" borderId="23" xfId="0" applyFont="1" applyFill="1" applyBorder="1" applyAlignment="1">
      <alignment horizontal="center"/>
    </xf>
    <xf numFmtId="0" fontId="112" fillId="8" borderId="0" xfId="0" applyFont="1" applyFill="1" applyAlignment="1">
      <alignment horizontal="center"/>
    </xf>
    <xf numFmtId="0" fontId="42" fillId="2" borderId="24" xfId="0" applyFont="1" applyFill="1" applyBorder="1" applyAlignment="1">
      <alignment horizontal="right"/>
    </xf>
    <xf numFmtId="0" fontId="42" fillId="2" borderId="18" xfId="0" applyFont="1" applyFill="1" applyBorder="1" applyAlignment="1">
      <alignment horizontal="right"/>
    </xf>
    <xf numFmtId="0" fontId="42" fillId="2" borderId="15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0" fontId="42" fillId="2" borderId="16" xfId="0" applyFont="1" applyFill="1" applyBorder="1" applyAlignment="1">
      <alignment horizontal="center" vertical="center"/>
    </xf>
    <xf numFmtId="0" fontId="42" fillId="25" borderId="24" xfId="0" applyFont="1" applyFill="1" applyBorder="1" applyAlignment="1">
      <alignment horizontal="right"/>
    </xf>
    <xf numFmtId="0" fontId="42" fillId="25" borderId="18" xfId="0" applyFont="1" applyFill="1" applyBorder="1" applyAlignment="1">
      <alignment horizontal="right"/>
    </xf>
    <xf numFmtId="0" fontId="42" fillId="25" borderId="14" xfId="0" applyFont="1" applyFill="1" applyBorder="1" applyAlignment="1">
      <alignment horizontal="right"/>
    </xf>
    <xf numFmtId="0" fontId="42" fillId="25" borderId="21" xfId="0" applyFont="1" applyFill="1" applyBorder="1" applyAlignment="1">
      <alignment horizontal="right"/>
    </xf>
    <xf numFmtId="0" fontId="42" fillId="25" borderId="23" xfId="0" applyFont="1" applyFill="1" applyBorder="1" applyAlignment="1">
      <alignment horizontal="right"/>
    </xf>
    <xf numFmtId="0" fontId="42" fillId="25" borderId="0" xfId="0" applyFont="1" applyFill="1" applyAlignment="1">
      <alignment horizontal="right"/>
    </xf>
    <xf numFmtId="0" fontId="42" fillId="2" borderId="23" xfId="0" applyFont="1" applyFill="1" applyBorder="1" applyAlignment="1">
      <alignment horizontal="right"/>
    </xf>
    <xf numFmtId="0" fontId="42" fillId="2" borderId="0" xfId="0" applyFont="1" applyFill="1" applyAlignment="1">
      <alignment horizontal="right"/>
    </xf>
    <xf numFmtId="0" fontId="42" fillId="2" borderId="14" xfId="0" applyFont="1" applyFill="1" applyBorder="1" applyAlignment="1">
      <alignment horizontal="right"/>
    </xf>
    <xf numFmtId="0" fontId="42" fillId="2" borderId="21" xfId="0" applyFont="1" applyFill="1" applyBorder="1" applyAlignment="1">
      <alignment horizontal="right"/>
    </xf>
    <xf numFmtId="0" fontId="42" fillId="3" borderId="18" xfId="0" applyFont="1" applyFill="1" applyBorder="1" applyAlignment="1">
      <alignment horizontal="center"/>
    </xf>
    <xf numFmtId="0" fontId="65" fillId="3" borderId="0" xfId="14" applyFont="1" applyFill="1" applyAlignment="1">
      <alignment horizontal="left" vertical="center" wrapText="1"/>
    </xf>
    <xf numFmtId="0" fontId="18" fillId="2" borderId="23" xfId="14" applyFont="1" applyFill="1" applyBorder="1" applyAlignment="1">
      <alignment horizontal="center" vertical="center"/>
    </xf>
    <xf numFmtId="0" fontId="18" fillId="2" borderId="0" xfId="14" applyFont="1" applyFill="1" applyAlignment="1">
      <alignment horizontal="center" vertical="center"/>
    </xf>
    <xf numFmtId="0" fontId="18" fillId="2" borderId="12" xfId="14" applyFont="1" applyFill="1" applyBorder="1" applyAlignment="1">
      <alignment horizontal="center" vertical="center"/>
    </xf>
    <xf numFmtId="0" fontId="42" fillId="2" borderId="14" xfId="14" applyFont="1" applyFill="1" applyBorder="1" applyAlignment="1">
      <alignment horizontal="center" vertical="center"/>
    </xf>
    <xf numFmtId="0" fontId="42" fillId="2" borderId="21" xfId="14" applyFont="1" applyFill="1" applyBorder="1" applyAlignment="1">
      <alignment horizontal="center" vertical="center"/>
    </xf>
    <xf numFmtId="0" fontId="42" fillId="2" borderId="10" xfId="14" applyFont="1" applyFill="1" applyBorder="1" applyAlignment="1">
      <alignment horizontal="center" vertical="center"/>
    </xf>
    <xf numFmtId="0" fontId="2" fillId="3" borderId="0" xfId="14" applyFill="1" applyAlignment="1">
      <alignment horizontal="center" vertical="center"/>
    </xf>
    <xf numFmtId="0" fontId="42" fillId="2" borderId="23" xfId="14" applyFont="1" applyFill="1" applyBorder="1" applyAlignment="1">
      <alignment horizontal="right" vertical="center"/>
    </xf>
    <xf numFmtId="0" fontId="42" fillId="2" borderId="0" xfId="14" applyFont="1" applyFill="1" applyAlignment="1">
      <alignment horizontal="right" vertical="center"/>
    </xf>
    <xf numFmtId="0" fontId="65" fillId="3" borderId="0" xfId="14" applyFont="1" applyFill="1" applyAlignment="1">
      <alignment horizontal="center" vertical="center" wrapText="1"/>
    </xf>
    <xf numFmtId="0" fontId="113" fillId="12" borderId="67" xfId="22" applyFont="1" applyFill="1" applyBorder="1" applyAlignment="1">
      <alignment horizontal="center" vertical="center"/>
    </xf>
    <xf numFmtId="0" fontId="113" fillId="12" borderId="8" xfId="22" applyFont="1" applyFill="1" applyBorder="1" applyAlignment="1">
      <alignment horizontal="center" vertical="center"/>
    </xf>
    <xf numFmtId="0" fontId="113" fillId="12" borderId="9" xfId="22" applyFont="1" applyFill="1" applyBorder="1" applyAlignment="1">
      <alignment horizontal="center" vertical="center"/>
    </xf>
    <xf numFmtId="0" fontId="109" fillId="0" borderId="2" xfId="22" applyFont="1" applyBorder="1" applyAlignment="1" applyProtection="1">
      <alignment horizontal="center" vertical="center" wrapText="1"/>
      <protection locked="0"/>
    </xf>
    <xf numFmtId="0" fontId="109" fillId="0" borderId="3" xfId="22" applyFont="1" applyBorder="1" applyAlignment="1" applyProtection="1">
      <alignment horizontal="center" vertical="center" wrapText="1"/>
      <protection locked="0"/>
    </xf>
    <xf numFmtId="0" fontId="109" fillId="0" borderId="5" xfId="22" applyFont="1" applyBorder="1" applyAlignment="1" applyProtection="1">
      <alignment horizontal="center" vertical="center" wrapText="1"/>
      <protection locked="0"/>
    </xf>
    <xf numFmtId="0" fontId="109" fillId="0" borderId="6" xfId="22" applyFont="1" applyBorder="1" applyAlignment="1" applyProtection="1">
      <alignment horizontal="center" vertical="center" wrapText="1"/>
      <protection locked="0"/>
    </xf>
    <xf numFmtId="0" fontId="39" fillId="2" borderId="101" xfId="22" applyFont="1" applyFill="1" applyBorder="1" applyAlignment="1" applyProtection="1">
      <alignment horizontal="right" vertical="center"/>
      <protection locked="0"/>
    </xf>
    <xf numFmtId="0" fontId="39" fillId="2" borderId="34" xfId="22" applyFont="1" applyFill="1" applyBorder="1" applyAlignment="1" applyProtection="1">
      <alignment horizontal="right" vertical="center"/>
      <protection locked="0"/>
    </xf>
    <xf numFmtId="0" fontId="39" fillId="2" borderId="35" xfId="22" applyFont="1" applyFill="1" applyBorder="1" applyAlignment="1" applyProtection="1">
      <alignment horizontal="right" vertical="center"/>
      <protection locked="0"/>
    </xf>
    <xf numFmtId="0" fontId="109" fillId="0" borderId="14" xfId="22" applyFont="1" applyBorder="1" applyAlignment="1" applyProtection="1">
      <alignment horizontal="center" vertical="center" wrapText="1"/>
      <protection locked="0"/>
    </xf>
    <xf numFmtId="0" fontId="109" fillId="0" borderId="24" xfId="22" applyFont="1" applyBorder="1" applyAlignment="1" applyProtection="1">
      <alignment horizontal="center" vertical="center" wrapText="1"/>
      <protection locked="0"/>
    </xf>
    <xf numFmtId="0" fontId="113" fillId="9" borderId="23" xfId="22" applyFont="1" applyFill="1" applyBorder="1" applyAlignment="1">
      <alignment horizontal="center" vertical="center"/>
    </xf>
    <xf numFmtId="0" fontId="113" fillId="9" borderId="0" xfId="22" applyFont="1" applyFill="1" applyAlignment="1">
      <alignment horizontal="center" vertical="center"/>
    </xf>
    <xf numFmtId="0" fontId="12" fillId="13" borderId="2" xfId="22" applyFont="1" applyFill="1" applyBorder="1" applyAlignment="1" applyProtection="1">
      <alignment horizontal="center" vertical="center" wrapText="1"/>
      <protection locked="0"/>
    </xf>
    <xf numFmtId="0" fontId="15" fillId="3" borderId="0" xfId="22" applyFont="1" applyFill="1" applyAlignment="1">
      <alignment horizontal="left" vertical="center"/>
    </xf>
    <xf numFmtId="172" fontId="42" fillId="2" borderId="23" xfId="22" applyNumberFormat="1" applyFont="1" applyFill="1" applyBorder="1" applyAlignment="1" applyProtection="1">
      <alignment horizontal="center" vertical="center"/>
      <protection locked="0"/>
    </xf>
    <xf numFmtId="172" fontId="42" fillId="2" borderId="0" xfId="22" applyNumberFormat="1" applyFont="1" applyFill="1" applyAlignment="1" applyProtection="1">
      <alignment horizontal="center" vertical="center"/>
      <protection locked="0"/>
    </xf>
    <xf numFmtId="0" fontId="36" fillId="2" borderId="15" xfId="22" applyFont="1" applyFill="1" applyBorder="1" applyAlignment="1" applyProtection="1">
      <alignment horizontal="right" vertical="center"/>
      <protection locked="0"/>
    </xf>
    <xf numFmtId="0" fontId="36" fillId="2" borderId="17" xfId="22" applyFont="1" applyFill="1" applyBorder="1" applyAlignment="1" applyProtection="1">
      <alignment horizontal="right" vertical="center"/>
      <protection locked="0"/>
    </xf>
    <xf numFmtId="0" fontId="36" fillId="2" borderId="16" xfId="22" applyFont="1" applyFill="1" applyBorder="1" applyAlignment="1" applyProtection="1">
      <alignment horizontal="right" vertical="center"/>
      <protection locked="0"/>
    </xf>
    <xf numFmtId="0" fontId="44" fillId="2" borderId="14" xfId="22" applyFont="1" applyFill="1" applyBorder="1" applyAlignment="1" applyProtection="1">
      <alignment horizontal="center" vertical="center"/>
      <protection locked="0"/>
    </xf>
    <xf numFmtId="0" fontId="44" fillId="2" borderId="23" xfId="22" applyFont="1" applyFill="1" applyBorder="1" applyAlignment="1" applyProtection="1">
      <alignment horizontal="center" vertical="center"/>
      <protection locked="0"/>
    </xf>
    <xf numFmtId="0" fontId="44" fillId="2" borderId="24" xfId="22" applyFont="1" applyFill="1" applyBorder="1" applyAlignment="1" applyProtection="1">
      <alignment horizontal="center" vertical="center"/>
      <protection locked="0"/>
    </xf>
    <xf numFmtId="0" fontId="36" fillId="2" borderId="2" xfId="22" applyFont="1" applyFill="1" applyBorder="1" applyAlignment="1" applyProtection="1">
      <alignment horizontal="right" vertical="center"/>
      <protection locked="0"/>
    </xf>
    <xf numFmtId="0" fontId="12" fillId="13" borderId="5" xfId="22" applyFont="1" applyFill="1" applyBorder="1" applyAlignment="1" applyProtection="1">
      <alignment horizontal="center" vertical="center" wrapText="1"/>
      <protection locked="0"/>
    </xf>
    <xf numFmtId="0" fontId="12" fillId="13" borderId="6" xfId="22" applyFont="1" applyFill="1" applyBorder="1" applyAlignment="1" applyProtection="1">
      <alignment horizontal="center" vertical="center" wrapText="1"/>
      <protection locked="0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42" fillId="2" borderId="107" xfId="0" applyFont="1" applyFill="1" applyBorder="1" applyAlignment="1">
      <alignment horizontal="center" vertical="center" wrapText="1"/>
    </xf>
    <xf numFmtId="0" fontId="42" fillId="2" borderId="70" xfId="0" applyFont="1" applyFill="1" applyBorder="1" applyAlignment="1">
      <alignment horizontal="center" vertical="center" wrapText="1"/>
    </xf>
    <xf numFmtId="0" fontId="42" fillId="2" borderId="90" xfId="0" applyFont="1" applyFill="1" applyBorder="1" applyAlignment="1">
      <alignment horizontal="center" vertical="center" wrapText="1"/>
    </xf>
    <xf numFmtId="0" fontId="55" fillId="3" borderId="5" xfId="4" applyFont="1" applyFill="1" applyBorder="1" applyAlignment="1">
      <alignment horizontal="center" vertical="center" wrapText="1"/>
    </xf>
    <xf numFmtId="0" fontId="55" fillId="3" borderId="22" xfId="4" applyFont="1" applyFill="1" applyBorder="1" applyAlignment="1">
      <alignment horizontal="center" vertical="center" wrapText="1"/>
    </xf>
    <xf numFmtId="0" fontId="55" fillId="3" borderId="6" xfId="4" applyFont="1" applyFill="1" applyBorder="1" applyAlignment="1">
      <alignment horizontal="center" vertical="center" wrapText="1"/>
    </xf>
    <xf numFmtId="0" fontId="36" fillId="2" borderId="2" xfId="6" applyFont="1" applyFill="1" applyBorder="1" applyAlignment="1">
      <alignment horizontal="center" vertical="center" wrapText="1"/>
    </xf>
    <xf numFmtId="0" fontId="20" fillId="3" borderId="2" xfId="4" applyFont="1" applyFill="1" applyBorder="1" applyAlignment="1">
      <alignment horizontal="center" vertical="center"/>
    </xf>
    <xf numFmtId="166" fontId="20" fillId="3" borderId="2" xfId="5" applyNumberFormat="1" applyFont="1" applyFill="1" applyBorder="1" applyAlignment="1">
      <alignment horizontal="center" vertical="center" wrapText="1"/>
    </xf>
    <xf numFmtId="43" fontId="20" fillId="3" borderId="2" xfId="7" applyFont="1" applyFill="1" applyBorder="1" applyAlignment="1">
      <alignment horizontal="center" vertical="center"/>
    </xf>
    <xf numFmtId="43" fontId="20" fillId="3" borderId="2" xfId="7" applyFont="1" applyFill="1" applyBorder="1" applyAlignment="1">
      <alignment horizontal="center" vertical="center" wrapText="1"/>
    </xf>
    <xf numFmtId="2" fontId="20" fillId="3" borderId="2" xfId="7" applyNumberFormat="1" applyFont="1" applyFill="1" applyBorder="1" applyAlignment="1">
      <alignment horizontal="center" vertical="center" wrapText="1"/>
    </xf>
    <xf numFmtId="2" fontId="20" fillId="0" borderId="2" xfId="7" applyNumberFormat="1" applyFont="1" applyFill="1" applyBorder="1" applyAlignment="1">
      <alignment horizontal="center" vertical="center" wrapText="1"/>
    </xf>
    <xf numFmtId="0" fontId="55" fillId="3" borderId="5" xfId="4" applyFont="1" applyFill="1" applyBorder="1" applyAlignment="1">
      <alignment horizontal="center" vertical="center"/>
    </xf>
    <xf numFmtId="0" fontId="55" fillId="3" borderId="22" xfId="4" applyFont="1" applyFill="1" applyBorder="1" applyAlignment="1">
      <alignment horizontal="center" vertical="center"/>
    </xf>
    <xf numFmtId="0" fontId="55" fillId="3" borderId="6" xfId="4" applyFont="1" applyFill="1" applyBorder="1" applyAlignment="1">
      <alignment horizontal="center" vertical="center"/>
    </xf>
    <xf numFmtId="0" fontId="25" fillId="3" borderId="0" xfId="0" applyFont="1" applyFill="1" applyAlignment="1">
      <alignment horizontal="center"/>
    </xf>
    <xf numFmtId="0" fontId="0" fillId="3" borderId="99" xfId="0" applyFill="1" applyBorder="1" applyAlignment="1">
      <alignment horizontal="center" vertical="center" wrapText="1"/>
    </xf>
    <xf numFmtId="0" fontId="42" fillId="2" borderId="15" xfId="0" applyFont="1" applyFill="1" applyBorder="1" applyAlignment="1" applyProtection="1">
      <alignment horizontal="center" vertical="center"/>
      <protection locked="0"/>
    </xf>
    <xf numFmtId="0" fontId="42" fillId="2" borderId="17" xfId="0" applyFont="1" applyFill="1" applyBorder="1" applyAlignment="1" applyProtection="1">
      <alignment horizontal="center" vertical="center"/>
      <protection locked="0"/>
    </xf>
    <xf numFmtId="0" fontId="42" fillId="2" borderId="16" xfId="0" applyFont="1" applyFill="1" applyBorder="1" applyAlignment="1" applyProtection="1">
      <alignment horizontal="center" vertical="center"/>
      <protection locked="0"/>
    </xf>
    <xf numFmtId="49" fontId="40" fillId="3" borderId="14" xfId="0" applyNumberFormat="1" applyFont="1" applyFill="1" applyBorder="1" applyAlignment="1" applyProtection="1">
      <alignment horizontal="left" wrapText="1"/>
      <protection locked="0"/>
    </xf>
    <xf numFmtId="49" fontId="40" fillId="3" borderId="21" xfId="0" applyNumberFormat="1" applyFont="1" applyFill="1" applyBorder="1" applyAlignment="1" applyProtection="1">
      <alignment horizontal="left" wrapText="1"/>
      <protection locked="0"/>
    </xf>
    <xf numFmtId="49" fontId="40" fillId="3" borderId="10" xfId="0" applyNumberFormat="1" applyFont="1" applyFill="1" applyBorder="1" applyAlignment="1" applyProtection="1">
      <alignment horizontal="left" wrapText="1"/>
      <protection locked="0"/>
    </xf>
    <xf numFmtId="49" fontId="40" fillId="3" borderId="24" xfId="0" applyNumberFormat="1" applyFont="1" applyFill="1" applyBorder="1" applyAlignment="1" applyProtection="1">
      <alignment horizontal="left" vertical="center" wrapText="1"/>
      <protection locked="0"/>
    </xf>
    <xf numFmtId="49" fontId="40" fillId="3" borderId="18" xfId="0" applyNumberFormat="1" applyFont="1" applyFill="1" applyBorder="1" applyAlignment="1" applyProtection="1">
      <alignment horizontal="left" vertical="center"/>
      <protection locked="0"/>
    </xf>
    <xf numFmtId="49" fontId="40" fillId="3" borderId="13" xfId="0" applyNumberFormat="1" applyFont="1" applyFill="1" applyBorder="1" applyAlignment="1" applyProtection="1">
      <alignment horizontal="left" vertical="center"/>
      <protection locked="0"/>
    </xf>
    <xf numFmtId="0" fontId="40" fillId="3" borderId="23" xfId="0" applyFont="1" applyFill="1" applyBorder="1" applyAlignment="1" applyProtection="1">
      <alignment horizontal="left" vertical="center" wrapText="1"/>
      <protection locked="0"/>
    </xf>
    <xf numFmtId="0" fontId="40" fillId="3" borderId="0" xfId="0" applyFont="1" applyFill="1" applyAlignment="1" applyProtection="1">
      <alignment horizontal="left" vertical="center" wrapText="1"/>
      <protection locked="0"/>
    </xf>
    <xf numFmtId="0" fontId="40" fillId="3" borderId="12" xfId="0" applyFont="1" applyFill="1" applyBorder="1" applyAlignment="1" applyProtection="1">
      <alignment horizontal="left" vertical="center" wrapText="1"/>
      <protection locked="0"/>
    </xf>
    <xf numFmtId="0" fontId="20" fillId="11" borderId="2" xfId="0" applyFont="1" applyFill="1" applyBorder="1" applyAlignment="1" applyProtection="1">
      <alignment horizontal="center" vertical="center"/>
      <protection locked="0"/>
    </xf>
    <xf numFmtId="0" fontId="42" fillId="2" borderId="26" xfId="0" applyFont="1" applyFill="1" applyBorder="1" applyAlignment="1" applyProtection="1">
      <alignment horizontal="center" vertical="center"/>
      <protection locked="0"/>
    </xf>
    <xf numFmtId="0" fontId="42" fillId="2" borderId="27" xfId="0" applyFont="1" applyFill="1" applyBorder="1" applyAlignment="1" applyProtection="1">
      <alignment horizontal="center" vertical="center"/>
      <protection locked="0"/>
    </xf>
    <xf numFmtId="0" fontId="42" fillId="2" borderId="28" xfId="0" applyFont="1" applyFill="1" applyBorder="1" applyAlignment="1" applyProtection="1">
      <alignment horizontal="center" vertical="center"/>
      <protection locked="0"/>
    </xf>
    <xf numFmtId="0" fontId="41" fillId="15" borderId="2" xfId="0" applyFont="1" applyFill="1" applyBorder="1" applyAlignment="1" applyProtection="1">
      <alignment horizontal="center" vertical="center"/>
      <protection locked="0"/>
    </xf>
    <xf numFmtId="184" fontId="41" fillId="15" borderId="5" xfId="0" applyNumberFormat="1" applyFont="1" applyFill="1" applyBorder="1" applyAlignment="1" applyProtection="1">
      <alignment horizontal="center" vertical="center"/>
      <protection locked="0"/>
    </xf>
    <xf numFmtId="184" fontId="41" fillId="15" borderId="6" xfId="0" applyNumberFormat="1" applyFont="1" applyFill="1" applyBorder="1" applyAlignment="1" applyProtection="1">
      <alignment horizontal="center" vertical="center"/>
      <protection locked="0"/>
    </xf>
    <xf numFmtId="0" fontId="40" fillId="16" borderId="21" xfId="0" applyFont="1" applyFill="1" applyBorder="1" applyAlignment="1" applyProtection="1">
      <alignment horizontal="center" vertical="center"/>
      <protection locked="0"/>
    </xf>
    <xf numFmtId="0" fontId="40" fillId="16" borderId="0" xfId="0" applyFont="1" applyFill="1" applyAlignment="1" applyProtection="1">
      <alignment horizontal="center" vertical="center"/>
      <protection locked="0"/>
    </xf>
    <xf numFmtId="0" fontId="40" fillId="16" borderId="100" xfId="0" applyFont="1" applyFill="1" applyBorder="1" applyAlignment="1" applyProtection="1">
      <alignment horizontal="center" vertical="center"/>
      <protection locked="0"/>
    </xf>
    <xf numFmtId="0" fontId="40" fillId="16" borderId="14" xfId="0" applyFont="1" applyFill="1" applyBorder="1" applyAlignment="1" applyProtection="1">
      <alignment horizontal="center" vertical="center"/>
      <protection locked="0"/>
    </xf>
    <xf numFmtId="0" fontId="40" fillId="16" borderId="10" xfId="0" applyFont="1" applyFill="1" applyBorder="1" applyAlignment="1" applyProtection="1">
      <alignment horizontal="center" vertical="center"/>
      <protection locked="0"/>
    </xf>
    <xf numFmtId="0" fontId="40" fillId="16" borderId="23" xfId="0" applyFont="1" applyFill="1" applyBorder="1" applyAlignment="1" applyProtection="1">
      <alignment horizontal="center" vertical="center"/>
      <protection locked="0"/>
    </xf>
    <xf numFmtId="0" fontId="40" fillId="16" borderId="12" xfId="0" applyFont="1" applyFill="1" applyBorder="1" applyAlignment="1" applyProtection="1">
      <alignment horizontal="center" vertical="center"/>
      <protection locked="0"/>
    </xf>
    <xf numFmtId="0" fontId="40" fillId="0" borderId="2" xfId="0" applyFont="1" applyBorder="1" applyAlignment="1" applyProtection="1">
      <alignment horizontal="center" vertical="center"/>
      <protection locked="0"/>
    </xf>
    <xf numFmtId="0" fontId="40" fillId="3" borderId="24" xfId="0" applyFont="1" applyFill="1" applyBorder="1" applyAlignment="1" applyProtection="1">
      <alignment horizontal="left" vertical="center" wrapText="1"/>
      <protection locked="0"/>
    </xf>
    <xf numFmtId="0" fontId="40" fillId="3" borderId="18" xfId="0" applyFont="1" applyFill="1" applyBorder="1" applyAlignment="1" applyProtection="1">
      <alignment horizontal="left" vertical="center"/>
      <protection locked="0"/>
    </xf>
    <xf numFmtId="0" fontId="40" fillId="3" borderId="13" xfId="0" applyFont="1" applyFill="1" applyBorder="1" applyAlignment="1" applyProtection="1">
      <alignment horizontal="left" vertical="center"/>
      <protection locked="0"/>
    </xf>
    <xf numFmtId="0" fontId="42" fillId="2" borderId="14" xfId="0" applyFont="1" applyFill="1" applyBorder="1" applyAlignment="1" applyProtection="1">
      <alignment horizontal="center" vertical="center"/>
      <protection locked="0"/>
    </xf>
    <xf numFmtId="0" fontId="42" fillId="2" borderId="21" xfId="0" applyFont="1" applyFill="1" applyBorder="1" applyAlignment="1" applyProtection="1">
      <alignment horizontal="center" vertical="center"/>
      <protection locked="0"/>
    </xf>
    <xf numFmtId="0" fontId="42" fillId="2" borderId="10" xfId="0" applyFont="1" applyFill="1" applyBorder="1" applyAlignment="1" applyProtection="1">
      <alignment horizontal="center" vertical="center"/>
      <protection locked="0"/>
    </xf>
    <xf numFmtId="10" fontId="18" fillId="22" borderId="2" xfId="0" applyNumberFormat="1" applyFont="1" applyFill="1" applyBorder="1" applyAlignment="1">
      <alignment horizontal="center" vertical="center"/>
    </xf>
    <xf numFmtId="0" fontId="42" fillId="2" borderId="6" xfId="0" applyFont="1" applyFill="1" applyBorder="1" applyAlignment="1" applyProtection="1">
      <alignment horizontal="center" vertical="center"/>
      <protection locked="0"/>
    </xf>
    <xf numFmtId="0" fontId="40" fillId="0" borderId="24" xfId="0" applyFont="1" applyBorder="1" applyAlignment="1" applyProtection="1">
      <alignment horizontal="left" vertical="center" wrapText="1"/>
      <protection locked="0"/>
    </xf>
    <xf numFmtId="0" fontId="40" fillId="0" borderId="18" xfId="0" applyFont="1" applyBorder="1" applyAlignment="1" applyProtection="1">
      <alignment horizontal="left" vertical="center" wrapText="1"/>
      <protection locked="0"/>
    </xf>
    <xf numFmtId="0" fontId="40" fillId="0" borderId="13" xfId="0" applyFont="1" applyBorder="1" applyAlignment="1" applyProtection="1">
      <alignment horizontal="left" vertical="center" wrapText="1"/>
      <protection locked="0"/>
    </xf>
    <xf numFmtId="0" fontId="41" fillId="11" borderId="2" xfId="0" applyFont="1" applyFill="1" applyBorder="1" applyAlignment="1" applyProtection="1">
      <alignment horizontal="center" vertical="center"/>
      <protection locked="0"/>
    </xf>
    <xf numFmtId="0" fontId="41" fillId="11" borderId="2" xfId="0" applyFont="1" applyFill="1" applyBorder="1" applyAlignment="1" applyProtection="1">
      <alignment horizontal="center" vertical="center" wrapText="1"/>
      <protection locked="0"/>
    </xf>
    <xf numFmtId="0" fontId="40" fillId="0" borderId="14" xfId="0" applyFont="1" applyBorder="1" applyAlignment="1" applyProtection="1">
      <alignment horizontal="left" vertical="top"/>
      <protection locked="0"/>
    </xf>
    <xf numFmtId="0" fontId="40" fillId="0" borderId="21" xfId="0" applyFont="1" applyBorder="1" applyAlignment="1" applyProtection="1">
      <alignment horizontal="left" vertical="top"/>
      <protection locked="0"/>
    </xf>
    <xf numFmtId="0" fontId="40" fillId="0" borderId="10" xfId="0" applyFont="1" applyBorder="1" applyAlignment="1" applyProtection="1">
      <alignment horizontal="left" vertical="top"/>
      <protection locked="0"/>
    </xf>
    <xf numFmtId="0" fontId="40" fillId="0" borderId="24" xfId="0" applyFont="1" applyBorder="1" applyAlignment="1" applyProtection="1">
      <alignment horizontal="left" vertical="top"/>
      <protection locked="0"/>
    </xf>
    <xf numFmtId="0" fontId="40" fillId="0" borderId="18" xfId="0" applyFont="1" applyBorder="1" applyAlignment="1" applyProtection="1">
      <alignment horizontal="left" vertical="top"/>
      <protection locked="0"/>
    </xf>
    <xf numFmtId="0" fontId="40" fillId="0" borderId="13" xfId="0" applyFont="1" applyBorder="1" applyAlignment="1" applyProtection="1">
      <alignment horizontal="left" vertical="top"/>
      <protection locked="0"/>
    </xf>
    <xf numFmtId="0" fontId="42" fillId="2" borderId="102" xfId="0" applyFont="1" applyFill="1" applyBorder="1" applyAlignment="1" applyProtection="1">
      <alignment horizontal="center" vertical="center"/>
      <protection locked="0"/>
    </xf>
    <xf numFmtId="0" fontId="42" fillId="2" borderId="103" xfId="0" applyFont="1" applyFill="1" applyBorder="1" applyAlignment="1" applyProtection="1">
      <alignment horizontal="center" vertical="center"/>
      <protection locked="0"/>
    </xf>
    <xf numFmtId="0" fontId="42" fillId="2" borderId="104" xfId="0" applyFont="1" applyFill="1" applyBorder="1" applyAlignment="1" applyProtection="1">
      <alignment horizontal="center" vertical="center"/>
      <protection locked="0"/>
    </xf>
    <xf numFmtId="10" fontId="18" fillId="0" borderId="2" xfId="0" applyNumberFormat="1" applyFont="1" applyBorder="1" applyAlignment="1">
      <alignment horizontal="center" vertical="center"/>
    </xf>
    <xf numFmtId="0" fontId="42" fillId="2" borderId="2" xfId="0" applyFont="1" applyFill="1" applyBorder="1" applyAlignment="1" applyProtection="1">
      <alignment horizontal="center" vertical="center"/>
      <protection locked="0"/>
    </xf>
    <xf numFmtId="0" fontId="20" fillId="11" borderId="27" xfId="0" applyFont="1" applyFill="1" applyBorder="1" applyAlignment="1" applyProtection="1">
      <alignment horizontal="center" vertical="center"/>
      <protection locked="0"/>
    </xf>
    <xf numFmtId="0" fontId="20" fillId="11" borderId="28" xfId="0" applyFont="1" applyFill="1" applyBorder="1" applyAlignment="1" applyProtection="1">
      <alignment horizontal="center" vertical="center"/>
      <protection locked="0"/>
    </xf>
    <xf numFmtId="10" fontId="18" fillId="3" borderId="2" xfId="0" applyNumberFormat="1" applyFont="1" applyFill="1" applyBorder="1" applyAlignment="1">
      <alignment horizontal="center" vertical="center"/>
    </xf>
    <xf numFmtId="0" fontId="25" fillId="11" borderId="2" xfId="0" applyFont="1" applyFill="1" applyBorder="1" applyAlignment="1">
      <alignment horizontal="center" vertical="center"/>
    </xf>
    <xf numFmtId="0" fontId="35" fillId="2" borderId="24" xfId="0" applyFont="1" applyFill="1" applyBorder="1" applyAlignment="1">
      <alignment horizontal="left"/>
    </xf>
    <xf numFmtId="0" fontId="35" fillId="2" borderId="18" xfId="0" applyFont="1" applyFill="1" applyBorder="1" applyAlignment="1">
      <alignment horizontal="left"/>
    </xf>
    <xf numFmtId="0" fontId="20" fillId="11" borderId="15" xfId="0" applyFont="1" applyFill="1" applyBorder="1" applyAlignment="1">
      <alignment horizontal="center"/>
    </xf>
    <xf numFmtId="0" fontId="20" fillId="11" borderId="17" xfId="0" applyFont="1" applyFill="1" applyBorder="1" applyAlignment="1">
      <alignment horizontal="center"/>
    </xf>
    <xf numFmtId="0" fontId="20" fillId="11" borderId="16" xfId="0" applyFont="1" applyFill="1" applyBorder="1" applyAlignment="1">
      <alignment horizontal="center"/>
    </xf>
    <xf numFmtId="0" fontId="42" fillId="2" borderId="15" xfId="0" applyFont="1" applyFill="1" applyBorder="1" applyAlignment="1">
      <alignment horizontal="center"/>
    </xf>
    <xf numFmtId="0" fontId="42" fillId="2" borderId="17" xfId="0" applyFont="1" applyFill="1" applyBorder="1" applyAlignment="1">
      <alignment horizontal="center"/>
    </xf>
    <xf numFmtId="0" fontId="42" fillId="2" borderId="16" xfId="0" applyFont="1" applyFill="1" applyBorder="1" applyAlignment="1">
      <alignment horizontal="center"/>
    </xf>
    <xf numFmtId="0" fontId="102" fillId="4" borderId="15" xfId="6" applyFont="1" applyFill="1" applyBorder="1" applyAlignment="1">
      <alignment horizontal="center" vertical="center" wrapText="1"/>
    </xf>
    <xf numFmtId="0" fontId="102" fillId="4" borderId="17" xfId="6" applyFont="1" applyFill="1" applyBorder="1" applyAlignment="1">
      <alignment horizontal="center" vertical="center" wrapText="1"/>
    </xf>
    <xf numFmtId="0" fontId="102" fillId="4" borderId="16" xfId="6" applyFont="1" applyFill="1" applyBorder="1" applyAlignment="1">
      <alignment horizontal="center" vertical="center" wrapText="1"/>
    </xf>
    <xf numFmtId="0" fontId="30" fillId="4" borderId="23" xfId="4" applyFont="1" applyFill="1" applyBorder="1" applyAlignment="1">
      <alignment horizontal="center" vertical="center"/>
    </xf>
    <xf numFmtId="0" fontId="30" fillId="4" borderId="24" xfId="4" applyFont="1" applyFill="1" applyBorder="1" applyAlignment="1">
      <alignment horizontal="center" vertical="center"/>
    </xf>
    <xf numFmtId="0" fontId="30" fillId="4" borderId="22" xfId="4" applyFont="1" applyFill="1" applyBorder="1" applyAlignment="1">
      <alignment horizontal="center" vertical="center" wrapText="1"/>
    </xf>
    <xf numFmtId="0" fontId="30" fillId="4" borderId="6" xfId="4" applyFont="1" applyFill="1" applyBorder="1" applyAlignment="1">
      <alignment horizontal="center" vertical="center" wrapText="1"/>
    </xf>
    <xf numFmtId="166" fontId="30" fillId="4" borderId="23" xfId="5" applyNumberFormat="1" applyFont="1" applyFill="1" applyBorder="1" applyAlignment="1">
      <alignment horizontal="center" vertical="center"/>
    </xf>
    <xf numFmtId="166" fontId="30" fillId="4" borderId="24" xfId="5" applyNumberFormat="1" applyFont="1" applyFill="1" applyBorder="1" applyAlignment="1">
      <alignment horizontal="center" vertical="center"/>
    </xf>
    <xf numFmtId="0" fontId="30" fillId="4" borderId="23" xfId="6" applyFont="1" applyFill="1" applyBorder="1" applyAlignment="1">
      <alignment horizontal="center" vertical="center" wrapText="1"/>
    </xf>
    <xf numFmtId="0" fontId="30" fillId="4" borderId="12" xfId="6" applyFont="1" applyFill="1" applyBorder="1" applyAlignment="1">
      <alignment horizontal="center" vertical="center" wrapText="1"/>
    </xf>
    <xf numFmtId="166" fontId="30" fillId="4" borderId="13" xfId="5" applyNumberFormat="1" applyFont="1" applyFill="1" applyBorder="1" applyAlignment="1">
      <alignment horizontal="center" vertical="center"/>
    </xf>
    <xf numFmtId="0" fontId="30" fillId="4" borderId="12" xfId="4" applyFont="1" applyFill="1" applyBorder="1" applyAlignment="1">
      <alignment horizontal="center" vertical="center"/>
    </xf>
    <xf numFmtId="0" fontId="30" fillId="4" borderId="13" xfId="4" applyFont="1" applyFill="1" applyBorder="1" applyAlignment="1">
      <alignment horizontal="center" vertical="center"/>
    </xf>
    <xf numFmtId="0" fontId="3" fillId="0" borderId="0" xfId="22" applyFont="1" applyAlignment="1">
      <alignment horizontal="left" wrapText="1"/>
    </xf>
    <xf numFmtId="0" fontId="102" fillId="4" borderId="14" xfId="6" applyFont="1" applyFill="1" applyBorder="1" applyAlignment="1">
      <alignment horizontal="center" vertical="center" wrapText="1"/>
    </xf>
    <xf numFmtId="0" fontId="102" fillId="4" borderId="21" xfId="6" applyFont="1" applyFill="1" applyBorder="1" applyAlignment="1">
      <alignment horizontal="center" vertical="center" wrapText="1"/>
    </xf>
    <xf numFmtId="0" fontId="102" fillId="4" borderId="10" xfId="6" applyFont="1" applyFill="1" applyBorder="1" applyAlignment="1">
      <alignment horizontal="center" vertical="center" wrapText="1"/>
    </xf>
    <xf numFmtId="165" fontId="6" fillId="24" borderId="67" xfId="5" applyFont="1" applyFill="1" applyBorder="1" applyAlignment="1">
      <alignment horizontal="center" vertical="center"/>
    </xf>
    <xf numFmtId="165" fontId="6" fillId="24" borderId="80" xfId="5" applyFont="1" applyFill="1" applyBorder="1" applyAlignment="1">
      <alignment horizontal="center" vertical="center"/>
    </xf>
    <xf numFmtId="4" fontId="6" fillId="24" borderId="8" xfId="5" applyNumberFormat="1" applyFont="1" applyFill="1" applyBorder="1" applyAlignment="1">
      <alignment horizontal="center" vertical="center"/>
    </xf>
    <xf numFmtId="4" fontId="6" fillId="24" borderId="65" xfId="5" applyNumberFormat="1" applyFont="1" applyFill="1" applyBorder="1" applyAlignment="1">
      <alignment horizontal="center" vertical="center"/>
    </xf>
    <xf numFmtId="4" fontId="2" fillId="0" borderId="78" xfId="5" applyNumberFormat="1" applyFont="1" applyFill="1" applyBorder="1" applyAlignment="1">
      <alignment horizontal="center" vertical="center"/>
    </xf>
    <xf numFmtId="4" fontId="2" fillId="0" borderId="79" xfId="5" applyNumberFormat="1" applyFont="1" applyFill="1" applyBorder="1" applyAlignment="1">
      <alignment horizontal="center" vertical="center"/>
    </xf>
    <xf numFmtId="0" fontId="1" fillId="0" borderId="0" xfId="98" applyAlignment="1">
      <alignment horizontal="justify" vertical="center" wrapText="1"/>
    </xf>
    <xf numFmtId="0" fontId="25" fillId="0" borderId="0" xfId="98" applyFont="1" applyAlignment="1">
      <alignment horizontal="center" vertical="center" wrapText="1"/>
    </xf>
    <xf numFmtId="0" fontId="37" fillId="3" borderId="95" xfId="14" applyFont="1" applyFill="1" applyBorder="1" applyAlignment="1">
      <alignment horizontal="center" vertical="center"/>
    </xf>
    <xf numFmtId="0" fontId="37" fillId="3" borderId="94" xfId="14" applyFont="1" applyFill="1" applyBorder="1" applyAlignment="1">
      <alignment horizontal="center" vertical="center"/>
    </xf>
    <xf numFmtId="0" fontId="88" fillId="3" borderId="86" xfId="14" applyFont="1" applyFill="1" applyBorder="1" applyAlignment="1">
      <alignment horizontal="center" vertical="center"/>
    </xf>
    <xf numFmtId="0" fontId="88" fillId="3" borderId="87" xfId="14" applyFont="1" applyFill="1" applyBorder="1" applyAlignment="1">
      <alignment horizontal="center" vertical="center"/>
    </xf>
    <xf numFmtId="0" fontId="88" fillId="3" borderId="88" xfId="14" applyFont="1" applyFill="1" applyBorder="1" applyAlignment="1">
      <alignment horizontal="center" vertical="center"/>
    </xf>
    <xf numFmtId="0" fontId="6" fillId="3" borderId="89" xfId="14" applyFont="1" applyFill="1" applyBorder="1" applyAlignment="1">
      <alignment horizontal="center" vertical="center" wrapText="1"/>
    </xf>
    <xf numFmtId="0" fontId="6" fillId="3" borderId="91" xfId="14" applyFont="1" applyFill="1" applyBorder="1" applyAlignment="1">
      <alignment horizontal="center" vertical="center" wrapText="1"/>
    </xf>
    <xf numFmtId="0" fontId="6" fillId="3" borderId="63" xfId="14" applyFont="1" applyFill="1" applyBorder="1" applyAlignment="1">
      <alignment horizontal="center" vertical="center"/>
    </xf>
    <xf numFmtId="0" fontId="6" fillId="3" borderId="71" xfId="14" applyFont="1" applyFill="1" applyBorder="1" applyAlignment="1">
      <alignment horizontal="center" vertical="center"/>
    </xf>
    <xf numFmtId="0" fontId="6" fillId="3" borderId="67" xfId="14" applyFont="1" applyFill="1" applyBorder="1" applyAlignment="1">
      <alignment horizontal="center" vertical="center"/>
    </xf>
    <xf numFmtId="0" fontId="6" fillId="3" borderId="68" xfId="14" applyFont="1" applyFill="1" applyBorder="1" applyAlignment="1">
      <alignment horizontal="center" vertical="center"/>
    </xf>
    <xf numFmtId="2" fontId="6" fillId="3" borderId="69" xfId="14" applyNumberFormat="1" applyFont="1" applyFill="1" applyBorder="1" applyAlignment="1">
      <alignment horizontal="center" vertical="center" wrapText="1"/>
    </xf>
    <xf numFmtId="2" fontId="6" fillId="3" borderId="70" xfId="14" applyNumberFormat="1" applyFont="1" applyFill="1" applyBorder="1" applyAlignment="1">
      <alignment horizontal="center" vertical="center" wrapText="1"/>
    </xf>
    <xf numFmtId="2" fontId="6" fillId="3" borderId="90" xfId="14" applyNumberFormat="1" applyFont="1" applyFill="1" applyBorder="1" applyAlignment="1">
      <alignment horizontal="center" vertical="center" wrapText="1"/>
    </xf>
    <xf numFmtId="0" fontId="37" fillId="3" borderId="94" xfId="91" applyFont="1" applyFill="1" applyBorder="1" applyAlignment="1">
      <alignment horizontal="center" vertical="center" wrapText="1"/>
    </xf>
    <xf numFmtId="0" fontId="37" fillId="3" borderId="95" xfId="14" applyFont="1" applyFill="1" applyBorder="1" applyAlignment="1">
      <alignment horizontal="center" vertical="center" wrapText="1"/>
    </xf>
    <xf numFmtId="0" fontId="37" fillId="3" borderId="94" xfId="14" applyFont="1" applyFill="1" applyBorder="1" applyAlignment="1">
      <alignment horizontal="center" vertical="center" wrapText="1"/>
    </xf>
    <xf numFmtId="0" fontId="59" fillId="0" borderId="116" xfId="7600" applyFont="1" applyBorder="1" applyAlignment="1">
      <alignment horizontal="left"/>
    </xf>
    <xf numFmtId="0" fontId="59" fillId="0" borderId="34" xfId="7600" applyFont="1" applyBorder="1" applyAlignment="1">
      <alignment horizontal="left"/>
    </xf>
    <xf numFmtId="0" fontId="59" fillId="0" borderId="101" xfId="7600" applyFont="1" applyBorder="1" applyAlignment="1">
      <alignment horizontal="left"/>
    </xf>
    <xf numFmtId="0" fontId="59" fillId="0" borderId="35" xfId="7600" applyFont="1" applyBorder="1" applyAlignment="1">
      <alignment horizontal="left"/>
    </xf>
    <xf numFmtId="0" fontId="59" fillId="0" borderId="29" xfId="7600" applyFont="1" applyBorder="1" applyAlignment="1">
      <alignment horizontal="left"/>
    </xf>
    <xf numFmtId="0" fontId="59" fillId="0" borderId="150" xfId="7600" applyFont="1" applyBorder="1" applyAlignment="1">
      <alignment horizontal="left"/>
    </xf>
    <xf numFmtId="0" fontId="59" fillId="0" borderId="156" xfId="7600" applyFont="1" applyBorder="1" applyAlignment="1">
      <alignment horizontal="left"/>
    </xf>
    <xf numFmtId="0" fontId="59" fillId="0" borderId="157" xfId="7600" applyFont="1" applyBorder="1" applyAlignment="1">
      <alignment horizontal="left"/>
    </xf>
    <xf numFmtId="0" fontId="59" fillId="11" borderId="146" xfId="7600" applyFont="1" applyFill="1" applyBorder="1" applyAlignment="1">
      <alignment horizontal="center"/>
    </xf>
    <xf numFmtId="0" fontId="59" fillId="11" borderId="149" xfId="7600" applyFont="1" applyFill="1" applyBorder="1" applyAlignment="1">
      <alignment horizontal="center"/>
    </xf>
    <xf numFmtId="0" fontId="59" fillId="0" borderId="29" xfId="7600" applyFont="1" applyBorder="1" applyAlignment="1">
      <alignment horizontal="center"/>
    </xf>
    <xf numFmtId="0" fontId="59" fillId="0" borderId="150" xfId="7600" applyFont="1" applyBorder="1" applyAlignment="1">
      <alignment horizontal="center"/>
    </xf>
    <xf numFmtId="0" fontId="59" fillId="0" borderId="151" xfId="7600" applyFont="1" applyBorder="1" applyAlignment="1">
      <alignment horizontal="center"/>
    </xf>
    <xf numFmtId="0" fontId="59" fillId="0" borderId="152" xfId="7600" applyFont="1" applyBorder="1" applyAlignment="1">
      <alignment horizontal="center" vertical="center"/>
    </xf>
    <xf numFmtId="0" fontId="59" fillId="0" borderId="153" xfId="7600" applyFont="1" applyBorder="1" applyAlignment="1">
      <alignment horizontal="center" vertical="center"/>
    </xf>
    <xf numFmtId="0" fontId="59" fillId="0" borderId="11" xfId="7600" applyFont="1" applyBorder="1" applyAlignment="1">
      <alignment horizontal="center" vertical="center"/>
    </xf>
    <xf numFmtId="0" fontId="59" fillId="0" borderId="0" xfId="7600" applyFont="1" applyAlignment="1">
      <alignment horizontal="center" vertical="center"/>
    </xf>
    <xf numFmtId="0" fontId="59" fillId="0" borderId="33" xfId="7600" applyFont="1" applyBorder="1" applyAlignment="1">
      <alignment horizontal="center" vertical="center"/>
    </xf>
    <xf numFmtId="0" fontId="59" fillId="0" borderId="18" xfId="7600" applyFont="1" applyBorder="1" applyAlignment="1">
      <alignment horizontal="center" vertical="center"/>
    </xf>
    <xf numFmtId="0" fontId="59" fillId="0" borderId="154" xfId="7600" applyFont="1" applyBorder="1" applyAlignment="1">
      <alignment horizontal="center" vertical="center"/>
    </xf>
    <xf numFmtId="0" fontId="59" fillId="0" borderId="22" xfId="7600" applyFont="1" applyBorder="1" applyAlignment="1">
      <alignment horizontal="center" vertical="center"/>
    </xf>
    <xf numFmtId="0" fontId="59" fillId="0" borderId="6" xfId="7600" applyFont="1" applyBorder="1" applyAlignment="1">
      <alignment horizontal="center" vertical="center"/>
    </xf>
    <xf numFmtId="0" fontId="59" fillId="0" borderId="155" xfId="7600" applyFont="1" applyBorder="1" applyAlignment="1">
      <alignment horizontal="center" vertical="center"/>
    </xf>
    <xf numFmtId="0" fontId="59" fillId="0" borderId="12" xfId="7600" applyFont="1" applyBorder="1" applyAlignment="1">
      <alignment horizontal="center" vertical="center"/>
    </xf>
    <xf numFmtId="0" fontId="59" fillId="0" borderId="13" xfId="7600" applyFont="1" applyBorder="1" applyAlignment="1">
      <alignment horizontal="center" vertical="center"/>
    </xf>
    <xf numFmtId="9" fontId="130" fillId="11" borderId="29" xfId="7602" applyFont="1" applyFill="1" applyBorder="1" applyAlignment="1">
      <alignment horizontal="center" vertical="center"/>
    </xf>
    <xf numFmtId="9" fontId="130" fillId="11" borderId="150" xfId="7602" applyFont="1" applyFill="1" applyBorder="1" applyAlignment="1">
      <alignment horizontal="center" vertical="center"/>
    </xf>
    <xf numFmtId="9" fontId="130" fillId="11" borderId="151" xfId="7602" applyFont="1" applyFill="1" applyBorder="1" applyAlignment="1">
      <alignment horizontal="center" vertical="center"/>
    </xf>
    <xf numFmtId="0" fontId="59" fillId="31" borderId="150" xfId="7602" applyNumberFormat="1" applyFont="1" applyFill="1" applyBorder="1" applyAlignment="1">
      <alignment horizontal="center" vertical="center"/>
    </xf>
    <xf numFmtId="9" fontId="59" fillId="31" borderId="150" xfId="7602" applyFont="1" applyFill="1" applyBorder="1" applyAlignment="1">
      <alignment horizontal="center" vertical="center"/>
    </xf>
    <xf numFmtId="9" fontId="59" fillId="31" borderId="151" xfId="7602" applyFont="1" applyFill="1" applyBorder="1" applyAlignment="1">
      <alignment horizontal="center" vertical="center"/>
    </xf>
    <xf numFmtId="4" fontId="59" fillId="31" borderId="150" xfId="7602" applyNumberFormat="1" applyFont="1" applyFill="1" applyBorder="1" applyAlignment="1">
      <alignment horizontal="center" vertical="center"/>
    </xf>
    <xf numFmtId="167" fontId="59" fillId="31" borderId="150" xfId="7602" applyNumberFormat="1" applyFont="1" applyFill="1" applyBorder="1" applyAlignment="1">
      <alignment horizontal="center" vertical="center"/>
    </xf>
    <xf numFmtId="4" fontId="59" fillId="31" borderId="151" xfId="7602" applyNumberFormat="1" applyFont="1" applyFill="1" applyBorder="1" applyAlignment="1">
      <alignment horizontal="center" vertical="center"/>
    </xf>
    <xf numFmtId="43" fontId="59" fillId="0" borderId="0" xfId="7600" applyNumberFormat="1" applyFont="1" applyAlignment="1">
      <alignment horizontal="center" vertical="center"/>
    </xf>
    <xf numFmtId="9" fontId="59" fillId="3" borderId="29" xfId="7602" applyFont="1" applyFill="1" applyBorder="1" applyAlignment="1">
      <alignment horizontal="center"/>
    </xf>
    <xf numFmtId="9" fontId="59" fillId="3" borderId="150" xfId="7602" applyFont="1" applyFill="1" applyBorder="1" applyAlignment="1">
      <alignment horizontal="center"/>
    </xf>
    <xf numFmtId="9" fontId="59" fillId="3" borderId="151" xfId="7602" applyFont="1" applyFill="1" applyBorder="1" applyAlignment="1">
      <alignment horizontal="center"/>
    </xf>
    <xf numFmtId="0" fontId="130" fillId="11" borderId="146" xfId="7600" applyFont="1" applyFill="1" applyBorder="1" applyAlignment="1">
      <alignment horizontal="center" vertical="center" wrapText="1"/>
    </xf>
    <xf numFmtId="0" fontId="130" fillId="11" borderId="149" xfId="7600" applyFont="1" applyFill="1" applyBorder="1" applyAlignment="1">
      <alignment horizontal="center" vertical="center" wrapText="1"/>
    </xf>
    <xf numFmtId="0" fontId="59" fillId="7" borderId="0" xfId="7600" applyFont="1" applyFill="1" applyAlignment="1">
      <alignment horizontal="left" vertical="center"/>
    </xf>
    <xf numFmtId="0" fontId="59" fillId="16" borderId="0" xfId="7600" applyFont="1" applyFill="1" applyAlignment="1">
      <alignment horizontal="center" vertical="center"/>
    </xf>
    <xf numFmtId="0" fontId="59" fillId="16" borderId="0" xfId="7600" applyFont="1" applyFill="1" applyAlignment="1">
      <alignment horizontal="center" vertical="center" wrapText="1"/>
    </xf>
    <xf numFmtId="0" fontId="129" fillId="11" borderId="126" xfId="7600" applyFont="1" applyFill="1" applyBorder="1" applyAlignment="1">
      <alignment horizontal="center" vertical="center"/>
    </xf>
    <xf numFmtId="0" fontId="129" fillId="11" borderId="106" xfId="7600" applyFont="1" applyFill="1" applyBorder="1" applyAlignment="1">
      <alignment horizontal="center" vertical="center"/>
    </xf>
    <xf numFmtId="0" fontId="129" fillId="11" borderId="117" xfId="7600" applyFont="1" applyFill="1" applyBorder="1" applyAlignment="1">
      <alignment horizontal="center" vertical="center"/>
    </xf>
    <xf numFmtId="0" fontId="130" fillId="11" borderId="146" xfId="7600" applyFont="1" applyFill="1" applyBorder="1" applyAlignment="1">
      <alignment horizontal="center"/>
    </xf>
    <xf numFmtId="0" fontId="130" fillId="11" borderId="149" xfId="7600" applyFont="1" applyFill="1" applyBorder="1" applyAlignment="1">
      <alignment horizontal="center"/>
    </xf>
    <xf numFmtId="0" fontId="130" fillId="11" borderId="1" xfId="7600" applyFont="1" applyFill="1" applyBorder="1" applyAlignment="1">
      <alignment horizontal="center" vertical="center"/>
    </xf>
    <xf numFmtId="0" fontId="130" fillId="11" borderId="146" xfId="7600" applyFont="1" applyFill="1" applyBorder="1" applyAlignment="1">
      <alignment horizontal="center" vertical="center"/>
    </xf>
    <xf numFmtId="187" fontId="134" fillId="31" borderId="146" xfId="7600" applyNumberFormat="1" applyFont="1" applyFill="1" applyBorder="1" applyAlignment="1">
      <alignment horizontal="center" vertical="center" wrapText="1"/>
    </xf>
    <xf numFmtId="0" fontId="134" fillId="31" borderId="158" xfId="7600" applyFont="1" applyFill="1" applyBorder="1" applyAlignment="1">
      <alignment horizontal="center" vertical="center" wrapText="1"/>
    </xf>
    <xf numFmtId="0" fontId="134" fillId="31" borderId="153" xfId="7600" applyFont="1" applyFill="1" applyBorder="1" applyAlignment="1">
      <alignment horizontal="center" vertical="center" wrapText="1"/>
    </xf>
    <xf numFmtId="0" fontId="134" fillId="31" borderId="155" xfId="7600" applyFont="1" applyFill="1" applyBorder="1" applyAlignment="1">
      <alignment horizontal="center" vertical="center" wrapText="1"/>
    </xf>
    <xf numFmtId="0" fontId="134" fillId="31" borderId="24" xfId="7600" applyFont="1" applyFill="1" applyBorder="1" applyAlignment="1">
      <alignment horizontal="center" vertical="center" wrapText="1"/>
    </xf>
    <xf numFmtId="0" fontId="134" fillId="31" borderId="18" xfId="7600" applyFont="1" applyFill="1" applyBorder="1" applyAlignment="1">
      <alignment horizontal="center" vertical="center" wrapText="1"/>
    </xf>
    <xf numFmtId="0" fontId="134" fillId="31" borderId="13" xfId="7600" applyFont="1" applyFill="1" applyBorder="1" applyAlignment="1">
      <alignment horizontal="center" vertical="center" wrapText="1"/>
    </xf>
    <xf numFmtId="0" fontId="134" fillId="31" borderId="146" xfId="7600" applyFont="1" applyFill="1" applyBorder="1" applyAlignment="1">
      <alignment horizontal="center" vertical="center"/>
    </xf>
    <xf numFmtId="0" fontId="134" fillId="31" borderId="159" xfId="7600" applyFont="1" applyFill="1" applyBorder="1" applyAlignment="1">
      <alignment horizontal="center" vertical="center"/>
    </xf>
    <xf numFmtId="0" fontId="134" fillId="31" borderId="154" xfId="7600" applyFont="1" applyFill="1" applyBorder="1" applyAlignment="1">
      <alignment horizontal="center" vertical="center"/>
    </xf>
    <xf numFmtId="0" fontId="134" fillId="31" borderId="146" xfId="7600" applyFont="1" applyFill="1" applyBorder="1" applyAlignment="1">
      <alignment horizontal="center" vertical="center" wrapText="1"/>
    </xf>
    <xf numFmtId="0" fontId="133" fillId="31" borderId="86" xfId="7600" applyFont="1" applyFill="1" applyBorder="1" applyAlignment="1">
      <alignment horizontal="center" vertical="center"/>
    </xf>
    <xf numFmtId="0" fontId="133" fillId="31" borderId="87" xfId="7600" applyFont="1" applyFill="1" applyBorder="1" applyAlignment="1">
      <alignment horizontal="center" vertical="center"/>
    </xf>
    <xf numFmtId="0" fontId="133" fillId="31" borderId="88" xfId="7600" applyFont="1" applyFill="1" applyBorder="1" applyAlignment="1">
      <alignment horizontal="center" vertical="center"/>
    </xf>
    <xf numFmtId="0" fontId="134" fillId="31" borderId="1" xfId="7600" applyFont="1" applyFill="1" applyBorder="1" applyAlignment="1">
      <alignment horizontal="center" vertical="center"/>
    </xf>
    <xf numFmtId="0" fontId="134" fillId="31" borderId="156" xfId="7600" applyFont="1" applyFill="1" applyBorder="1" applyAlignment="1">
      <alignment horizontal="center" vertical="center"/>
    </xf>
    <xf numFmtId="0" fontId="134" fillId="31" borderId="150" xfId="7600" applyFont="1" applyFill="1" applyBorder="1" applyAlignment="1">
      <alignment horizontal="center" vertical="center"/>
    </xf>
    <xf numFmtId="0" fontId="134" fillId="31" borderId="157" xfId="7600" applyFont="1" applyFill="1" applyBorder="1" applyAlignment="1">
      <alignment horizontal="center" vertical="center"/>
    </xf>
    <xf numFmtId="0" fontId="134" fillId="31" borderId="149" xfId="7600" applyFont="1" applyFill="1" applyBorder="1" applyAlignment="1">
      <alignment horizontal="center" vertical="center"/>
    </xf>
    <xf numFmtId="0" fontId="134" fillId="31" borderId="158" xfId="7600" applyFont="1" applyFill="1" applyBorder="1" applyAlignment="1">
      <alignment horizontal="center" vertical="center"/>
    </xf>
    <xf numFmtId="0" fontId="134" fillId="31" borderId="155" xfId="7600" applyFont="1" applyFill="1" applyBorder="1" applyAlignment="1">
      <alignment horizontal="center" vertical="center"/>
    </xf>
    <xf numFmtId="0" fontId="134" fillId="31" borderId="24" xfId="7600" applyFont="1" applyFill="1" applyBorder="1" applyAlignment="1">
      <alignment horizontal="center" vertical="center"/>
    </xf>
    <xf numFmtId="0" fontId="134" fillId="31" borderId="13" xfId="7600" applyFont="1" applyFill="1" applyBorder="1" applyAlignment="1">
      <alignment horizontal="center" vertical="center"/>
    </xf>
    <xf numFmtId="173" fontId="120" fillId="0" borderId="2" xfId="101" applyNumberFormat="1" applyFont="1" applyBorder="1" applyAlignment="1">
      <alignment horizontal="center" vertical="center" wrapText="1"/>
    </xf>
    <xf numFmtId="0" fontId="122" fillId="0" borderId="2" xfId="101" applyFont="1" applyBorder="1" applyAlignment="1">
      <alignment horizontal="right"/>
    </xf>
    <xf numFmtId="0" fontId="119" fillId="30" borderId="15" xfId="101" applyFont="1" applyFill="1" applyBorder="1" applyAlignment="1">
      <alignment horizontal="center" vertical="center" wrapText="1"/>
    </xf>
    <xf numFmtId="0" fontId="119" fillId="30" borderId="17" xfId="101" applyFont="1" applyFill="1" applyBorder="1" applyAlignment="1">
      <alignment horizontal="center" vertical="center" wrapText="1"/>
    </xf>
    <xf numFmtId="0" fontId="119" fillId="30" borderId="16" xfId="101" applyFont="1" applyFill="1" applyBorder="1" applyAlignment="1">
      <alignment horizontal="center" vertical="center" wrapText="1"/>
    </xf>
    <xf numFmtId="0" fontId="120" fillId="0" borderId="2" xfId="101" applyFont="1" applyBorder="1" applyAlignment="1">
      <alignment horizontal="center" vertical="center" wrapText="1"/>
    </xf>
    <xf numFmtId="0" fontId="120" fillId="0" borderId="14" xfId="101" applyFont="1" applyBorder="1" applyAlignment="1">
      <alignment horizontal="center" vertical="center" wrapText="1"/>
    </xf>
    <xf numFmtId="0" fontId="120" fillId="0" borderId="21" xfId="101" applyFont="1" applyBorder="1" applyAlignment="1">
      <alignment horizontal="center" vertical="center" wrapText="1"/>
    </xf>
    <xf numFmtId="0" fontId="120" fillId="0" borderId="10" xfId="101" applyFont="1" applyBorder="1" applyAlignment="1">
      <alignment horizontal="center" vertical="center" wrapText="1"/>
    </xf>
    <xf numFmtId="0" fontId="120" fillId="0" borderId="24" xfId="101" applyFont="1" applyBorder="1" applyAlignment="1">
      <alignment horizontal="center" vertical="center" wrapText="1"/>
    </xf>
    <xf numFmtId="0" fontId="120" fillId="0" borderId="18" xfId="101" applyFont="1" applyBorder="1" applyAlignment="1">
      <alignment horizontal="center" vertical="center" wrapText="1"/>
    </xf>
    <xf numFmtId="0" fontId="120" fillId="0" borderId="13" xfId="101" applyFont="1" applyBorder="1" applyAlignment="1">
      <alignment horizontal="center" vertical="center" wrapText="1"/>
    </xf>
    <xf numFmtId="173" fontId="120" fillId="0" borderId="14" xfId="101" applyNumberFormat="1" applyFont="1" applyBorder="1" applyAlignment="1">
      <alignment horizontal="center" vertical="center" wrapText="1"/>
    </xf>
    <xf numFmtId="173" fontId="120" fillId="0" borderId="24" xfId="101" applyNumberFormat="1" applyFont="1" applyBorder="1" applyAlignment="1">
      <alignment horizontal="center" vertical="center" wrapText="1"/>
    </xf>
    <xf numFmtId="173" fontId="120" fillId="0" borderId="10" xfId="101" applyNumberFormat="1" applyFont="1" applyBorder="1" applyAlignment="1">
      <alignment horizontal="center" vertical="center" wrapText="1"/>
    </xf>
    <xf numFmtId="173" fontId="120" fillId="0" borderId="13" xfId="101" applyNumberFormat="1" applyFont="1" applyBorder="1" applyAlignment="1">
      <alignment horizontal="center" vertical="center" wrapText="1"/>
    </xf>
    <xf numFmtId="165" fontId="125" fillId="0" borderId="2" xfId="37" applyNumberFormat="1" applyFont="1" applyBorder="1" applyAlignment="1">
      <alignment horizontal="center" vertical="center" wrapText="1"/>
    </xf>
    <xf numFmtId="0" fontId="123" fillId="30" borderId="18" xfId="75" applyFont="1" applyFill="1" applyBorder="1" applyAlignment="1">
      <alignment horizontal="center"/>
    </xf>
    <xf numFmtId="0" fontId="125" fillId="0" borderId="15" xfId="75" applyFont="1" applyBorder="1" applyAlignment="1">
      <alignment horizontal="center" vertical="center"/>
    </xf>
    <xf numFmtId="0" fontId="125" fillId="0" borderId="17" xfId="75" applyFont="1" applyBorder="1" applyAlignment="1">
      <alignment horizontal="center" vertical="center"/>
    </xf>
    <xf numFmtId="0" fontId="125" fillId="0" borderId="16" xfId="75" applyFont="1" applyBorder="1" applyAlignment="1">
      <alignment horizontal="center" vertical="center"/>
    </xf>
    <xf numFmtId="0" fontId="125" fillId="0" borderId="2" xfId="75" applyFont="1" applyBorder="1" applyAlignment="1">
      <alignment horizontal="center" vertical="center"/>
    </xf>
    <xf numFmtId="0" fontId="125" fillId="0" borderId="2" xfId="75" applyFont="1" applyBorder="1" applyAlignment="1">
      <alignment horizontal="center" vertical="center" wrapText="1"/>
    </xf>
    <xf numFmtId="1" fontId="125" fillId="0" borderId="2" xfId="75" applyNumberFormat="1" applyFont="1" applyBorder="1" applyAlignment="1">
      <alignment horizontal="center" vertical="center"/>
    </xf>
    <xf numFmtId="0" fontId="12" fillId="64" borderId="156" xfId="62" applyFont="1" applyFill="1" applyBorder="1" applyAlignment="1">
      <alignment horizontal="right" vertical="center"/>
    </xf>
    <xf numFmtId="0" fontId="12" fillId="64" borderId="150" xfId="62" applyFont="1" applyFill="1" applyBorder="1" applyAlignment="1">
      <alignment horizontal="right" vertical="center"/>
    </xf>
    <xf numFmtId="0" fontId="125" fillId="64" borderId="156" xfId="62" applyFont="1" applyFill="1" applyBorder="1" applyAlignment="1">
      <alignment horizontal="center" vertical="center"/>
    </xf>
    <xf numFmtId="0" fontId="125" fillId="64" borderId="150" xfId="62" applyFont="1" applyFill="1" applyBorder="1" applyAlignment="1">
      <alignment horizontal="center" vertical="center"/>
    </xf>
    <xf numFmtId="0" fontId="125" fillId="64" borderId="157" xfId="62" applyFont="1" applyFill="1" applyBorder="1" applyAlignment="1">
      <alignment horizontal="center" vertical="center"/>
    </xf>
    <xf numFmtId="0" fontId="12" fillId="0" borderId="6" xfId="62" applyFont="1" applyBorder="1" applyAlignment="1">
      <alignment horizontal="center" vertical="center"/>
    </xf>
    <xf numFmtId="0" fontId="12" fillId="0" borderId="146" xfId="62" applyFont="1" applyBorder="1" applyAlignment="1">
      <alignment horizontal="center" vertical="center"/>
    </xf>
    <xf numFmtId="0" fontId="12" fillId="0" borderId="22" xfId="62" applyFont="1" applyBorder="1" applyAlignment="1">
      <alignment horizontal="center" vertical="center"/>
    </xf>
    <xf numFmtId="0" fontId="12" fillId="0" borderId="22" xfId="62" applyFont="1" applyBorder="1" applyAlignment="1">
      <alignment horizontal="center" vertical="center" wrapText="1"/>
    </xf>
    <xf numFmtId="0" fontId="12" fillId="0" borderId="6" xfId="62" applyFont="1" applyBorder="1" applyAlignment="1">
      <alignment horizontal="center" vertical="center" wrapText="1"/>
    </xf>
    <xf numFmtId="0" fontId="12" fillId="0" borderId="24" xfId="62" applyFont="1" applyBorder="1" applyAlignment="1">
      <alignment horizontal="center" vertical="center" wrapText="1"/>
    </xf>
    <xf numFmtId="0" fontId="12" fillId="0" borderId="13" xfId="62" applyFont="1" applyBorder="1" applyAlignment="1">
      <alignment horizontal="center" vertical="center" wrapText="1"/>
    </xf>
    <xf numFmtId="0" fontId="1" fillId="0" borderId="0" xfId="7603" applyAlignment="1">
      <alignment horizontal="center" vertical="center"/>
    </xf>
    <xf numFmtId="2" fontId="1" fillId="0" borderId="0" xfId="7603" applyNumberFormat="1" applyAlignment="1">
      <alignment horizontal="center" vertical="center"/>
    </xf>
    <xf numFmtId="0" fontId="1" fillId="0" borderId="153" xfId="7603" applyBorder="1" applyAlignment="1">
      <alignment horizontal="center" vertical="center"/>
    </xf>
    <xf numFmtId="0" fontId="129" fillId="0" borderId="11" xfId="7603" applyFont="1" applyBorder="1" applyAlignment="1">
      <alignment horizontal="left"/>
    </xf>
    <xf numFmtId="0" fontId="129" fillId="0" borderId="0" xfId="7603" applyFont="1" applyAlignment="1">
      <alignment horizontal="left"/>
    </xf>
    <xf numFmtId="0" fontId="129" fillId="0" borderId="64" xfId="7603" applyFont="1" applyBorder="1" applyAlignment="1">
      <alignment horizontal="left"/>
    </xf>
    <xf numFmtId="0" fontId="129" fillId="0" borderId="65" xfId="7603" applyFont="1" applyBorder="1" applyAlignment="1">
      <alignment horizontal="left"/>
    </xf>
    <xf numFmtId="2" fontId="1" fillId="0" borderId="12" xfId="7603" applyNumberFormat="1" applyBorder="1" applyAlignment="1">
      <alignment horizontal="center" vertical="center"/>
    </xf>
    <xf numFmtId="2" fontId="1" fillId="0" borderId="23" xfId="7603" applyNumberFormat="1" applyBorder="1" applyAlignment="1">
      <alignment horizontal="center" vertical="center"/>
    </xf>
    <xf numFmtId="0" fontId="129" fillId="19" borderId="86" xfId="7603" applyFont="1" applyFill="1" applyBorder="1" applyAlignment="1">
      <alignment horizontal="center" vertical="center"/>
    </xf>
    <xf numFmtId="0" fontId="129" fillId="19" borderId="87" xfId="7603" applyFont="1" applyFill="1" applyBorder="1" applyAlignment="1">
      <alignment horizontal="center" vertical="center"/>
    </xf>
    <xf numFmtId="0" fontId="129" fillId="19" borderId="88" xfId="7603" applyFont="1" applyFill="1" applyBorder="1" applyAlignment="1">
      <alignment horizontal="center" vertical="center"/>
    </xf>
    <xf numFmtId="0" fontId="103" fillId="0" borderId="7" xfId="7603" applyFont="1" applyBorder="1" applyAlignment="1">
      <alignment horizontal="center"/>
    </xf>
    <xf numFmtId="0" fontId="103" fillId="0" borderId="8" xfId="7603" applyFont="1" applyBorder="1" applyAlignment="1">
      <alignment horizontal="center"/>
    </xf>
    <xf numFmtId="0" fontId="103" fillId="0" borderId="9" xfId="7603" applyFont="1" applyBorder="1" applyAlignment="1">
      <alignment horizontal="center"/>
    </xf>
    <xf numFmtId="0" fontId="204" fillId="0" borderId="11" xfId="7603" applyFont="1" applyBorder="1" applyAlignment="1">
      <alignment horizontal="center"/>
    </xf>
    <xf numFmtId="0" fontId="204" fillId="0" borderId="0" xfId="7603" applyFont="1" applyAlignment="1">
      <alignment horizontal="center"/>
    </xf>
    <xf numFmtId="0" fontId="204" fillId="0" borderId="20" xfId="7603" applyFont="1" applyBorder="1" applyAlignment="1">
      <alignment horizontal="center"/>
    </xf>
    <xf numFmtId="0" fontId="205" fillId="0" borderId="11" xfId="7603" applyFont="1" applyBorder="1" applyAlignment="1">
      <alignment horizontal="center"/>
    </xf>
    <xf numFmtId="0" fontId="205" fillId="0" borderId="0" xfId="7603" applyFont="1" applyAlignment="1">
      <alignment horizontal="center"/>
    </xf>
    <xf numFmtId="0" fontId="205" fillId="0" borderId="20" xfId="7603" applyFont="1" applyBorder="1" applyAlignment="1">
      <alignment horizontal="center"/>
    </xf>
    <xf numFmtId="0" fontId="205" fillId="0" borderId="64" xfId="7603" applyFont="1" applyBorder="1" applyAlignment="1">
      <alignment horizontal="center"/>
    </xf>
    <xf numFmtId="0" fontId="205" fillId="0" borderId="65" xfId="7603" applyFont="1" applyBorder="1" applyAlignment="1">
      <alignment horizontal="center"/>
    </xf>
    <xf numFmtId="0" fontId="205" fillId="0" borderId="66" xfId="7603" applyFont="1" applyBorder="1" applyAlignment="1">
      <alignment horizontal="center"/>
    </xf>
    <xf numFmtId="0" fontId="129" fillId="0" borderId="7" xfId="7603" applyFont="1" applyBorder="1" applyAlignment="1">
      <alignment horizontal="left"/>
    </xf>
    <xf numFmtId="0" fontId="129" fillId="0" borderId="8" xfId="7603" applyFont="1" applyBorder="1" applyAlignment="1">
      <alignment horizontal="left"/>
    </xf>
    <xf numFmtId="0" fontId="12" fillId="0" borderId="150" xfId="91" applyFont="1" applyBorder="1" applyAlignment="1">
      <alignment horizontal="left" vertical="center" wrapText="1"/>
    </xf>
    <xf numFmtId="0" fontId="12" fillId="0" borderId="157" xfId="91" applyFont="1" applyBorder="1" applyAlignment="1">
      <alignment horizontal="left" vertical="center" wrapText="1"/>
    </xf>
    <xf numFmtId="49" fontId="12" fillId="3" borderId="146" xfId="91" applyNumberFormat="1" applyFont="1" applyFill="1" applyBorder="1" applyAlignment="1">
      <alignment horizontal="right" vertical="center"/>
    </xf>
    <xf numFmtId="0" fontId="125" fillId="3" borderId="146" xfId="91" applyFont="1" applyFill="1" applyBorder="1" applyAlignment="1">
      <alignment horizontal="center" vertical="center" wrapText="1"/>
    </xf>
    <xf numFmtId="0" fontId="37" fillId="0" borderId="146" xfId="91" applyFont="1" applyBorder="1" applyAlignment="1">
      <alignment horizontal="center" vertical="center"/>
    </xf>
    <xf numFmtId="0" fontId="37" fillId="0" borderId="146" xfId="91" applyFont="1" applyBorder="1" applyAlignment="1">
      <alignment horizontal="center" vertical="center" wrapText="1"/>
    </xf>
    <xf numFmtId="0" fontId="37" fillId="0" borderId="154" xfId="91" applyFont="1" applyBorder="1" applyAlignment="1">
      <alignment horizontal="center" vertical="center"/>
    </xf>
    <xf numFmtId="0" fontId="37" fillId="0" borderId="6" xfId="91" applyFont="1" applyBorder="1" applyAlignment="1">
      <alignment horizontal="center" vertical="center"/>
    </xf>
    <xf numFmtId="179" fontId="37" fillId="0" borderId="146" xfId="91" applyNumberFormat="1" applyFont="1" applyBorder="1" applyAlignment="1">
      <alignment horizontal="center" vertical="center"/>
    </xf>
    <xf numFmtId="4" fontId="125" fillId="0" borderId="15" xfId="75" applyNumberFormat="1" applyFont="1" applyBorder="1" applyAlignment="1">
      <alignment horizontal="center" vertical="center"/>
    </xf>
    <xf numFmtId="4" fontId="125" fillId="0" borderId="17" xfId="75" applyNumberFormat="1" applyFont="1" applyBorder="1" applyAlignment="1">
      <alignment horizontal="center" vertical="center"/>
    </xf>
    <xf numFmtId="4" fontId="125" fillId="0" borderId="16" xfId="75" applyNumberFormat="1" applyFont="1" applyBorder="1" applyAlignment="1">
      <alignment horizontal="center" vertical="center"/>
    </xf>
    <xf numFmtId="0" fontId="127" fillId="30" borderId="2" xfId="75" applyFont="1" applyFill="1" applyBorder="1" applyAlignment="1">
      <alignment horizontal="center" vertical="center"/>
    </xf>
    <xf numFmtId="0" fontId="125" fillId="0" borderId="5" xfId="75" applyFont="1" applyBorder="1" applyAlignment="1">
      <alignment horizontal="center" vertical="center"/>
    </xf>
    <xf numFmtId="0" fontId="125" fillId="0" borderId="22" xfId="75" applyFont="1" applyBorder="1" applyAlignment="1">
      <alignment horizontal="center" vertical="center"/>
    </xf>
    <xf numFmtId="0" fontId="125" fillId="0" borderId="6" xfId="75" applyFont="1" applyBorder="1" applyAlignment="1">
      <alignment horizontal="center" vertical="center"/>
    </xf>
    <xf numFmtId="0" fontId="6" fillId="0" borderId="116" xfId="107" applyFont="1" applyBorder="1" applyAlignment="1">
      <alignment horizontal="right" vertical="center" wrapText="1"/>
    </xf>
    <xf numFmtId="0" fontId="6" fillId="0" borderId="34" xfId="107" applyFont="1" applyBorder="1" applyAlignment="1">
      <alignment horizontal="right" vertical="center" wrapText="1"/>
    </xf>
    <xf numFmtId="196" fontId="6" fillId="0" borderId="34" xfId="107" applyNumberFormat="1" applyFont="1" applyBorder="1" applyAlignment="1">
      <alignment horizontal="left" vertical="center" wrapText="1"/>
    </xf>
    <xf numFmtId="196" fontId="6" fillId="0" borderId="118" xfId="107" applyNumberFormat="1" applyFont="1" applyBorder="1" applyAlignment="1">
      <alignment horizontal="left" vertical="center" wrapText="1"/>
    </xf>
    <xf numFmtId="197" fontId="6" fillId="0" borderId="101" xfId="107" applyNumberFormat="1" applyFont="1" applyBorder="1" applyAlignment="1">
      <alignment horizontal="center" vertical="center" wrapText="1"/>
    </xf>
    <xf numFmtId="197" fontId="6" fillId="0" borderId="34" xfId="107" applyNumberFormat="1" applyFont="1" applyBorder="1" applyAlignment="1">
      <alignment horizontal="center" vertical="center" wrapText="1"/>
    </xf>
    <xf numFmtId="197" fontId="6" fillId="0" borderId="35" xfId="107" applyNumberFormat="1" applyFont="1" applyBorder="1" applyAlignment="1">
      <alignment horizontal="center" vertical="center" wrapText="1"/>
    </xf>
    <xf numFmtId="0" fontId="6" fillId="0" borderId="107" xfId="107" applyFont="1" applyBorder="1" applyAlignment="1">
      <alignment horizontal="right" vertical="center" wrapText="1"/>
    </xf>
    <xf numFmtId="0" fontId="6" fillId="0" borderId="70" xfId="107" applyFont="1" applyBorder="1" applyAlignment="1">
      <alignment horizontal="right" vertical="center" wrapText="1"/>
    </xf>
    <xf numFmtId="0" fontId="6" fillId="0" borderId="69" xfId="107" applyFont="1" applyBorder="1" applyAlignment="1">
      <alignment horizontal="right" vertical="center" wrapText="1"/>
    </xf>
    <xf numFmtId="0" fontId="6" fillId="0" borderId="29" xfId="107" applyFont="1" applyBorder="1" applyAlignment="1">
      <alignment horizontal="right" vertical="center" wrapText="1"/>
    </xf>
    <xf numFmtId="0" fontId="6" fillId="0" borderId="17" xfId="107" applyFont="1" applyBorder="1" applyAlignment="1">
      <alignment horizontal="right" vertical="center" wrapText="1"/>
    </xf>
    <xf numFmtId="196" fontId="6" fillId="0" borderId="17" xfId="107" applyNumberFormat="1" applyFont="1" applyBorder="1" applyAlignment="1">
      <alignment horizontal="left" vertical="center" wrapText="1"/>
    </xf>
    <xf numFmtId="196" fontId="6" fillId="0" borderId="30" xfId="107" applyNumberFormat="1" applyFont="1" applyBorder="1" applyAlignment="1">
      <alignment horizontal="left" vertical="center" wrapText="1"/>
    </xf>
    <xf numFmtId="0" fontId="6" fillId="0" borderId="107" xfId="107" applyFont="1" applyBorder="1" applyAlignment="1">
      <alignment horizontal="center" vertical="center" wrapText="1"/>
    </xf>
    <xf numFmtId="0" fontId="6" fillId="0" borderId="70" xfId="107" applyFont="1" applyBorder="1" applyAlignment="1">
      <alignment horizontal="center" vertical="center" wrapText="1"/>
    </xf>
    <xf numFmtId="0" fontId="6" fillId="0" borderId="90" xfId="107" applyFont="1" applyBorder="1" applyAlignment="1">
      <alignment horizontal="center" vertical="center" wrapText="1"/>
    </xf>
    <xf numFmtId="0" fontId="6" fillId="0" borderId="1" xfId="107" applyFont="1" applyBorder="1" applyAlignment="1">
      <alignment horizontal="center" vertical="center" wrapText="1"/>
    </xf>
    <xf numFmtId="0" fontId="6" fillId="0" borderId="2" xfId="107" applyFont="1" applyBorder="1" applyAlignment="1">
      <alignment horizontal="center" vertical="center" wrapText="1"/>
    </xf>
    <xf numFmtId="0" fontId="6" fillId="0" borderId="15" xfId="107" applyFont="1" applyBorder="1" applyAlignment="1">
      <alignment horizontal="center" vertical="center" wrapText="1"/>
    </xf>
    <xf numFmtId="0" fontId="6" fillId="0" borderId="17" xfId="107" applyFont="1" applyBorder="1" applyAlignment="1">
      <alignment horizontal="center" vertical="center" wrapText="1"/>
    </xf>
    <xf numFmtId="0" fontId="6" fillId="0" borderId="30" xfId="107" applyFont="1" applyBorder="1" applyAlignment="1">
      <alignment horizontal="center" vertical="center" wrapText="1"/>
    </xf>
    <xf numFmtId="197" fontId="6" fillId="0" borderId="29" xfId="107" applyNumberFormat="1" applyFont="1" applyBorder="1" applyAlignment="1">
      <alignment horizontal="center" vertical="center" wrapText="1"/>
    </xf>
    <xf numFmtId="197" fontId="6" fillId="0" borderId="17" xfId="107" applyNumberFormat="1" applyFont="1" applyBorder="1" applyAlignment="1">
      <alignment horizontal="center" vertical="center" wrapText="1"/>
    </xf>
    <xf numFmtId="197" fontId="6" fillId="0" borderId="16" xfId="107" applyNumberFormat="1" applyFont="1" applyBorder="1" applyAlignment="1">
      <alignment horizontal="center" vertical="center" wrapText="1"/>
    </xf>
    <xf numFmtId="196" fontId="6" fillId="0" borderId="2" xfId="107" applyNumberFormat="1" applyFont="1" applyBorder="1" applyAlignment="1">
      <alignment horizontal="center" vertical="center" wrapText="1"/>
    </xf>
    <xf numFmtId="196" fontId="6" fillId="0" borderId="4" xfId="107" applyNumberFormat="1" applyFont="1" applyBorder="1" applyAlignment="1">
      <alignment horizontal="center" vertical="center" wrapText="1"/>
    </xf>
    <xf numFmtId="196" fontId="6" fillId="0" borderId="5" xfId="107" applyNumberFormat="1" applyFont="1" applyBorder="1" applyAlignment="1">
      <alignment horizontal="center" vertical="center" wrapText="1"/>
    </xf>
    <xf numFmtId="196" fontId="6" fillId="0" borderId="71" xfId="107" applyNumberFormat="1" applyFont="1" applyBorder="1" applyAlignment="1">
      <alignment horizontal="center" vertical="center" wrapText="1"/>
    </xf>
    <xf numFmtId="197" fontId="6" fillId="0" borderId="15" xfId="107" applyNumberFormat="1" applyFont="1" applyBorder="1" applyAlignment="1">
      <alignment horizontal="center" vertical="center" wrapText="1"/>
    </xf>
    <xf numFmtId="196" fontId="6" fillId="0" borderId="3" xfId="107" applyNumberFormat="1" applyFont="1" applyBorder="1" applyAlignment="1">
      <alignment horizontal="center" vertical="center" wrapText="1"/>
    </xf>
    <xf numFmtId="196" fontId="6" fillId="0" borderId="32" xfId="107" applyNumberFormat="1" applyFont="1" applyBorder="1" applyAlignment="1">
      <alignment horizontal="center" vertical="center" wrapText="1"/>
    </xf>
    <xf numFmtId="197" fontId="6" fillId="0" borderId="116" xfId="107" applyNumberFormat="1" applyFont="1" applyBorder="1" applyAlignment="1">
      <alignment horizontal="center" vertical="center" wrapText="1"/>
    </xf>
    <xf numFmtId="4" fontId="125" fillId="0" borderId="15" xfId="108" applyNumberFormat="1" applyFont="1" applyBorder="1" applyAlignment="1">
      <alignment horizontal="center" vertical="center"/>
    </xf>
    <xf numFmtId="4" fontId="125" fillId="0" borderId="128" xfId="108" applyNumberFormat="1" applyFont="1" applyBorder="1" applyAlignment="1">
      <alignment horizontal="center" vertical="center"/>
    </xf>
    <xf numFmtId="4" fontId="125" fillId="0" borderId="17" xfId="108" applyNumberFormat="1" applyFont="1" applyBorder="1" applyAlignment="1">
      <alignment horizontal="center" vertical="center"/>
    </xf>
    <xf numFmtId="4" fontId="125" fillId="0" borderId="16" xfId="108" applyNumberFormat="1" applyFont="1" applyBorder="1" applyAlignment="1">
      <alignment horizontal="center" vertical="center"/>
    </xf>
    <xf numFmtId="0" fontId="125" fillId="0" borderId="73" xfId="108" applyFont="1" applyBorder="1" applyAlignment="1">
      <alignment horizontal="center" vertical="center"/>
    </xf>
    <xf numFmtId="0" fontId="125" fillId="0" borderId="119" xfId="108" applyFont="1" applyBorder="1" applyAlignment="1">
      <alignment horizontal="center" vertical="center"/>
    </xf>
    <xf numFmtId="0" fontId="125" fillId="0" borderId="120" xfId="108" applyFont="1" applyBorder="1" applyAlignment="1">
      <alignment horizontal="center" vertical="center"/>
    </xf>
    <xf numFmtId="0" fontId="125" fillId="0" borderId="121" xfId="108" applyFont="1" applyBorder="1" applyAlignment="1">
      <alignment horizontal="center" vertical="center" wrapText="1"/>
    </xf>
    <xf numFmtId="0" fontId="125" fillId="0" borderId="123" xfId="108" applyFont="1" applyBorder="1" applyAlignment="1">
      <alignment horizontal="center" vertical="center" wrapText="1"/>
    </xf>
    <xf numFmtId="0" fontId="125" fillId="0" borderId="15" xfId="108" applyFont="1" applyBorder="1" applyAlignment="1">
      <alignment horizontal="center" vertical="center" wrapText="1"/>
    </xf>
    <xf numFmtId="0" fontId="125" fillId="0" borderId="16" xfId="108" applyFont="1" applyBorder="1" applyAlignment="1">
      <alignment horizontal="center" vertical="center" wrapText="1"/>
    </xf>
    <xf numFmtId="0" fontId="125" fillId="0" borderId="15" xfId="108" applyFont="1" applyBorder="1" applyAlignment="1">
      <alignment horizontal="center" wrapText="1"/>
    </xf>
    <xf numFmtId="0" fontId="125" fillId="0" borderId="16" xfId="108" applyFont="1" applyBorder="1" applyAlignment="1">
      <alignment horizontal="center" wrapText="1"/>
    </xf>
    <xf numFmtId="0" fontId="125" fillId="0" borderId="122" xfId="108" applyFont="1" applyBorder="1" applyAlignment="1">
      <alignment horizontal="center" wrapText="1"/>
    </xf>
    <xf numFmtId="0" fontId="6" fillId="0" borderId="2" xfId="101" applyFont="1" applyBorder="1" applyAlignment="1">
      <alignment horizontal="center" vertical="center"/>
    </xf>
    <xf numFmtId="0" fontId="107" fillId="0" borderId="2" xfId="101" applyFont="1" applyBorder="1" applyAlignment="1">
      <alignment horizontal="center" vertical="center" wrapText="1"/>
    </xf>
    <xf numFmtId="173" fontId="107" fillId="0" borderId="2" xfId="101" applyNumberFormat="1" applyFont="1" applyBorder="1" applyAlignment="1">
      <alignment horizontal="center" vertical="center" wrapText="1"/>
    </xf>
    <xf numFmtId="0" fontId="2" fillId="3" borderId="0" xfId="62" applyFill="1" applyAlignment="1">
      <alignment horizontal="left"/>
    </xf>
    <xf numFmtId="0" fontId="6" fillId="3" borderId="0" xfId="62" applyFont="1" applyFill="1" applyAlignment="1">
      <alignment horizontal="center" vertical="center"/>
    </xf>
    <xf numFmtId="0" fontId="2" fillId="3" borderId="156" xfId="62" applyFill="1" applyBorder="1" applyAlignment="1">
      <alignment vertical="center"/>
    </xf>
    <xf numFmtId="0" fontId="2" fillId="3" borderId="150" xfId="62" applyFill="1" applyBorder="1" applyAlignment="1">
      <alignment vertical="center"/>
    </xf>
    <xf numFmtId="0" fontId="2" fillId="3" borderId="157" xfId="62" applyFill="1" applyBorder="1" applyAlignment="1">
      <alignment vertical="center"/>
    </xf>
    <xf numFmtId="2" fontId="2" fillId="3" borderId="146" xfId="62" applyNumberFormat="1" applyFill="1" applyBorder="1"/>
    <xf numFmtId="0" fontId="6" fillId="3" borderId="156" xfId="62" applyFont="1" applyFill="1" applyBorder="1" applyAlignment="1">
      <alignment horizontal="center"/>
    </xf>
    <xf numFmtId="0" fontId="6" fillId="3" borderId="150" xfId="62" applyFont="1" applyFill="1" applyBorder="1" applyAlignment="1">
      <alignment horizontal="center"/>
    </xf>
    <xf numFmtId="0" fontId="6" fillId="3" borderId="157" xfId="62" applyFont="1" applyFill="1" applyBorder="1" applyAlignment="1">
      <alignment horizontal="center"/>
    </xf>
    <xf numFmtId="4" fontId="6" fillId="3" borderId="146" xfId="62" applyNumberFormat="1" applyFont="1" applyFill="1" applyBorder="1"/>
    <xf numFmtId="4" fontId="2" fillId="3" borderId="146" xfId="62" applyNumberFormat="1" applyFill="1" applyBorder="1"/>
    <xf numFmtId="2" fontId="2" fillId="3" borderId="157" xfId="62" applyNumberFormat="1" applyFill="1" applyBorder="1" applyAlignment="1">
      <alignment horizontal="right"/>
    </xf>
    <xf numFmtId="2" fontId="2" fillId="3" borderId="146" xfId="62" applyNumberFormat="1" applyFill="1" applyBorder="1" applyAlignment="1">
      <alignment horizontal="right"/>
    </xf>
    <xf numFmtId="0" fontId="2" fillId="3" borderId="156" xfId="62" applyFill="1" applyBorder="1" applyAlignment="1">
      <alignment horizontal="center"/>
    </xf>
    <xf numFmtId="0" fontId="2" fillId="3" borderId="150" xfId="62" applyFill="1" applyBorder="1" applyAlignment="1">
      <alignment horizontal="center"/>
    </xf>
    <xf numFmtId="0" fontId="2" fillId="3" borderId="157" xfId="62" applyFill="1" applyBorder="1" applyAlignment="1">
      <alignment horizontal="center"/>
    </xf>
    <xf numFmtId="2" fontId="2" fillId="3" borderId="156" xfId="62" applyNumberFormat="1" applyFill="1" applyBorder="1" applyAlignment="1">
      <alignment horizontal="center" vertical="center"/>
    </xf>
    <xf numFmtId="2" fontId="2" fillId="3" borderId="157" xfId="62" applyNumberFormat="1" applyFill="1" applyBorder="1" applyAlignment="1">
      <alignment horizontal="center" vertical="center"/>
    </xf>
    <xf numFmtId="1" fontId="6" fillId="3" borderId="156" xfId="62" applyNumberFormat="1" applyFont="1" applyFill="1" applyBorder="1" applyAlignment="1">
      <alignment horizontal="center"/>
    </xf>
    <xf numFmtId="1" fontId="6" fillId="3" borderId="150" xfId="62" applyNumberFormat="1" applyFont="1" applyFill="1" applyBorder="1" applyAlignment="1">
      <alignment horizontal="center"/>
    </xf>
    <xf numFmtId="1" fontId="6" fillId="3" borderId="157" xfId="62" applyNumberFormat="1" applyFont="1" applyFill="1" applyBorder="1" applyAlignment="1">
      <alignment horizontal="center"/>
    </xf>
    <xf numFmtId="0" fontId="6" fillId="3" borderId="0" xfId="62" applyFont="1" applyFill="1" applyAlignment="1">
      <alignment horizontal="center"/>
    </xf>
    <xf numFmtId="0" fontId="2" fillId="3" borderId="156" xfId="62" applyFill="1" applyBorder="1" applyAlignment="1">
      <alignment horizontal="center" vertical="center" shrinkToFit="1"/>
    </xf>
    <xf numFmtId="0" fontId="2" fillId="3" borderId="150" xfId="62" applyFill="1" applyBorder="1" applyAlignment="1">
      <alignment horizontal="center" vertical="center" shrinkToFit="1"/>
    </xf>
    <xf numFmtId="0" fontId="2" fillId="3" borderId="157" xfId="62" applyFill="1" applyBorder="1" applyAlignment="1">
      <alignment horizontal="center" vertical="center" shrinkToFit="1"/>
    </xf>
    <xf numFmtId="1" fontId="2" fillId="3" borderId="156" xfId="62" applyNumberFormat="1" applyFill="1" applyBorder="1" applyAlignment="1">
      <alignment horizontal="right" vertical="center"/>
    </xf>
    <xf numFmtId="1" fontId="2" fillId="3" borderId="150" xfId="62" applyNumberFormat="1" applyFill="1" applyBorder="1" applyAlignment="1">
      <alignment horizontal="right" vertical="center"/>
    </xf>
    <xf numFmtId="0" fontId="2" fillId="3" borderId="156" xfId="62" applyFill="1" applyBorder="1" applyAlignment="1">
      <alignment horizontal="center" wrapText="1"/>
    </xf>
    <xf numFmtId="0" fontId="2" fillId="3" borderId="150" xfId="62" applyFill="1" applyBorder="1" applyAlignment="1">
      <alignment horizontal="center" wrapText="1"/>
    </xf>
    <xf numFmtId="0" fontId="2" fillId="3" borderId="157" xfId="62" applyFill="1" applyBorder="1" applyAlignment="1">
      <alignment horizontal="center" wrapText="1"/>
    </xf>
    <xf numFmtId="0" fontId="2" fillId="3" borderId="146" xfId="62" applyFill="1" applyBorder="1" applyAlignment="1">
      <alignment horizontal="center" vertical="center" wrapText="1"/>
    </xf>
    <xf numFmtId="0" fontId="2" fillId="3" borderId="154" xfId="62" applyFill="1" applyBorder="1" applyAlignment="1">
      <alignment horizontal="center" vertical="center" wrapText="1"/>
    </xf>
    <xf numFmtId="0" fontId="2" fillId="3" borderId="154" xfId="62" applyFill="1" applyBorder="1" applyAlignment="1">
      <alignment horizontal="center" vertical="center" shrinkToFit="1"/>
    </xf>
    <xf numFmtId="0" fontId="2" fillId="3" borderId="146" xfId="62" applyFill="1" applyBorder="1" applyAlignment="1">
      <alignment horizontal="center" vertical="center" shrinkToFit="1"/>
    </xf>
    <xf numFmtId="0" fontId="2" fillId="3" borderId="146" xfId="62" applyFill="1" applyBorder="1" applyAlignment="1">
      <alignment horizontal="center" vertical="center"/>
    </xf>
    <xf numFmtId="0" fontId="2" fillId="3" borderId="154" xfId="62" applyFill="1" applyBorder="1" applyAlignment="1">
      <alignment horizontal="center" vertical="center"/>
    </xf>
    <xf numFmtId="0" fontId="2" fillId="3" borderId="146" xfId="62" applyFill="1" applyBorder="1" applyAlignment="1">
      <alignment horizontal="center" vertical="center" wrapText="1" shrinkToFit="1"/>
    </xf>
    <xf numFmtId="0" fontId="2" fillId="3" borderId="154" xfId="62" applyFill="1" applyBorder="1" applyAlignment="1">
      <alignment horizontal="center"/>
    </xf>
    <xf numFmtId="0" fontId="2" fillId="3" borderId="154" xfId="62" applyFill="1" applyBorder="1" applyAlignment="1">
      <alignment horizontal="center" vertical="center" wrapText="1" shrinkToFit="1"/>
    </xf>
    <xf numFmtId="0" fontId="125" fillId="3" borderId="158" xfId="62" applyFont="1" applyFill="1" applyBorder="1" applyAlignment="1">
      <alignment horizontal="center" vertical="center"/>
    </xf>
    <xf numFmtId="0" fontId="125" fillId="3" borderId="153" xfId="62" applyFont="1" applyFill="1" applyBorder="1" applyAlignment="1">
      <alignment horizontal="center" vertical="center"/>
    </xf>
    <xf numFmtId="0" fontId="125" fillId="3" borderId="155" xfId="62" applyFont="1" applyFill="1" applyBorder="1" applyAlignment="1">
      <alignment horizontal="center" vertical="center"/>
    </xf>
    <xf numFmtId="0" fontId="125" fillId="3" borderId="24" xfId="62" applyFont="1" applyFill="1" applyBorder="1" applyAlignment="1">
      <alignment horizontal="center" vertical="center"/>
    </xf>
    <xf numFmtId="0" fontId="125" fillId="3" borderId="18" xfId="62" applyFont="1" applyFill="1" applyBorder="1" applyAlignment="1">
      <alignment horizontal="center" vertical="center"/>
    </xf>
    <xf numFmtId="0" fontId="125" fillId="3" borderId="13" xfId="62" applyFont="1" applyFill="1" applyBorder="1" applyAlignment="1">
      <alignment horizontal="center" vertical="center"/>
    </xf>
    <xf numFmtId="0" fontId="6" fillId="3" borderId="32" xfId="62" applyFont="1" applyFill="1" applyBorder="1" applyAlignment="1">
      <alignment horizontal="center" vertical="center" shrinkToFit="1"/>
    </xf>
    <xf numFmtId="0" fontId="6" fillId="3" borderId="162" xfId="62" applyFont="1" applyFill="1" applyBorder="1" applyAlignment="1">
      <alignment horizontal="center" vertical="center" shrinkToFit="1"/>
    </xf>
    <xf numFmtId="0" fontId="6" fillId="3" borderId="31" xfId="62" applyFont="1" applyFill="1" applyBorder="1" applyAlignment="1">
      <alignment horizontal="center" vertical="center" shrinkToFit="1"/>
    </xf>
    <xf numFmtId="0" fontId="6" fillId="3" borderId="117" xfId="62" applyFont="1" applyFill="1" applyBorder="1" applyAlignment="1">
      <alignment horizontal="center" vertical="center" shrinkToFit="1"/>
    </xf>
    <xf numFmtId="0" fontId="6" fillId="3" borderId="163" xfId="62" applyFont="1" applyFill="1" applyBorder="1" applyAlignment="1">
      <alignment horizontal="center" vertical="center" shrinkToFit="1"/>
    </xf>
    <xf numFmtId="0" fontId="6" fillId="3" borderId="126" xfId="62" applyFont="1" applyFill="1" applyBorder="1" applyAlignment="1">
      <alignment horizontal="center" vertical="center" shrinkToFit="1"/>
    </xf>
    <xf numFmtId="0" fontId="6" fillId="3" borderId="146" xfId="62" applyFont="1" applyFill="1" applyBorder="1" applyAlignment="1">
      <alignment horizontal="center" vertical="center" shrinkToFit="1"/>
    </xf>
    <xf numFmtId="0" fontId="121" fillId="3" borderId="179" xfId="7599" applyFont="1" applyFill="1" applyBorder="1" applyAlignment="1">
      <alignment horizontal="center" vertical="center" wrapText="1"/>
    </xf>
    <xf numFmtId="0" fontId="121" fillId="3" borderId="184" xfId="7599" applyFont="1" applyFill="1" applyBorder="1" applyAlignment="1">
      <alignment horizontal="center" vertical="center" wrapText="1"/>
    </xf>
    <xf numFmtId="0" fontId="121" fillId="3" borderId="167" xfId="7599" applyFont="1" applyFill="1" applyBorder="1" applyAlignment="1">
      <alignment horizontal="center" vertical="center" wrapText="1"/>
    </xf>
    <xf numFmtId="0" fontId="213" fillId="3" borderId="192" xfId="7598" applyFont="1" applyFill="1" applyBorder="1" applyAlignment="1">
      <alignment horizontal="right" vertical="center"/>
    </xf>
    <xf numFmtId="0" fontId="216" fillId="3" borderId="193" xfId="7598" applyFont="1" applyFill="1" applyBorder="1" applyAlignment="1">
      <alignment horizontal="right" vertical="center"/>
    </xf>
    <xf numFmtId="0" fontId="216" fillId="3" borderId="194" xfId="7598" applyFont="1" applyFill="1" applyBorder="1" applyAlignment="1">
      <alignment horizontal="right" vertical="center"/>
    </xf>
    <xf numFmtId="0" fontId="216" fillId="3" borderId="196" xfId="7598" applyFont="1" applyFill="1" applyBorder="1" applyAlignment="1">
      <alignment horizontal="right" vertical="center"/>
    </xf>
    <xf numFmtId="0" fontId="216" fillId="3" borderId="197" xfId="7598" applyFont="1" applyFill="1" applyBorder="1" applyAlignment="1">
      <alignment horizontal="right" vertical="center"/>
    </xf>
    <xf numFmtId="0" fontId="216" fillId="3" borderId="198" xfId="7598" applyFont="1" applyFill="1" applyBorder="1" applyAlignment="1">
      <alignment horizontal="right" vertical="center"/>
    </xf>
    <xf numFmtId="0" fontId="213" fillId="3" borderId="192" xfId="7598" applyFont="1" applyFill="1" applyBorder="1" applyAlignment="1">
      <alignment horizontal="center" vertical="center"/>
    </xf>
    <xf numFmtId="0" fontId="213" fillId="3" borderId="194" xfId="7598" applyFont="1" applyFill="1" applyBorder="1" applyAlignment="1">
      <alignment horizontal="center" vertical="center"/>
    </xf>
    <xf numFmtId="0" fontId="213" fillId="3" borderId="196" xfId="7598" applyFont="1" applyFill="1" applyBorder="1" applyAlignment="1">
      <alignment horizontal="center" vertical="center"/>
    </xf>
    <xf numFmtId="0" fontId="213" fillId="3" borderId="198" xfId="7598" applyFont="1" applyFill="1" applyBorder="1" applyAlignment="1">
      <alignment horizontal="center" vertical="center"/>
    </xf>
    <xf numFmtId="0" fontId="213" fillId="3" borderId="154" xfId="7598" applyFont="1" applyFill="1" applyBorder="1" applyAlignment="1">
      <alignment horizontal="center" vertical="center"/>
    </xf>
    <xf numFmtId="0" fontId="213" fillId="3" borderId="6" xfId="7598" applyFont="1" applyFill="1" applyBorder="1" applyAlignment="1">
      <alignment horizontal="center" vertical="center"/>
    </xf>
    <xf numFmtId="2" fontId="213" fillId="3" borderId="195" xfId="7598" applyNumberFormat="1" applyFont="1" applyFill="1" applyBorder="1" applyAlignment="1">
      <alignment horizontal="center" vertical="center"/>
    </xf>
    <xf numFmtId="2" fontId="213" fillId="3" borderId="199" xfId="7598" applyNumberFormat="1" applyFont="1" applyFill="1" applyBorder="1" applyAlignment="1">
      <alignment horizontal="center" vertical="center"/>
    </xf>
    <xf numFmtId="2" fontId="213" fillId="3" borderId="154" xfId="7598" applyNumberFormat="1" applyFont="1" applyFill="1" applyBorder="1" applyAlignment="1">
      <alignment horizontal="center" vertical="center"/>
    </xf>
    <xf numFmtId="2" fontId="213" fillId="3" borderId="6" xfId="7598" applyNumberFormat="1" applyFont="1" applyFill="1" applyBorder="1" applyAlignment="1">
      <alignment horizontal="center" vertical="center"/>
    </xf>
    <xf numFmtId="0" fontId="121" fillId="0" borderId="180" xfId="7599" applyFont="1" applyFill="1" applyBorder="1" applyAlignment="1">
      <alignment horizontal="center" vertical="center" wrapText="1"/>
    </xf>
    <xf numFmtId="0" fontId="121" fillId="0" borderId="22" xfId="7599" applyFont="1" applyFill="1" applyBorder="1" applyAlignment="1">
      <alignment horizontal="center" vertical="center" wrapText="1"/>
    </xf>
    <xf numFmtId="0" fontId="121" fillId="0" borderId="190" xfId="7599" applyFont="1" applyFill="1" applyBorder="1" applyAlignment="1">
      <alignment horizontal="center" vertical="center" wrapText="1"/>
    </xf>
    <xf numFmtId="0" fontId="214" fillId="3" borderId="176" xfId="7599" applyFont="1" applyFill="1" applyBorder="1" applyAlignment="1">
      <alignment horizontal="center" vertical="center"/>
    </xf>
    <xf numFmtId="0" fontId="214" fillId="3" borderId="173" xfId="7599" applyFont="1" applyFill="1" applyBorder="1" applyAlignment="1">
      <alignment horizontal="center" vertical="center"/>
    </xf>
    <xf numFmtId="0" fontId="214" fillId="3" borderId="177" xfId="7599" applyFont="1" applyFill="1" applyBorder="1" applyAlignment="1">
      <alignment horizontal="center" vertical="center"/>
    </xf>
    <xf numFmtId="0" fontId="214" fillId="3" borderId="23" xfId="7599" applyFont="1" applyFill="1" applyBorder="1" applyAlignment="1">
      <alignment horizontal="center" vertical="center"/>
    </xf>
    <xf numFmtId="0" fontId="214" fillId="3" borderId="0" xfId="7599" applyFont="1" applyFill="1" applyBorder="1" applyAlignment="1">
      <alignment horizontal="center" vertical="center"/>
    </xf>
    <xf numFmtId="0" fontId="214" fillId="3" borderId="12" xfId="7599" applyFont="1" applyFill="1" applyBorder="1" applyAlignment="1">
      <alignment horizontal="center" vertical="center"/>
    </xf>
    <xf numFmtId="0" fontId="214" fillId="3" borderId="185" xfId="7599" applyFont="1" applyFill="1" applyBorder="1" applyAlignment="1">
      <alignment horizontal="center" vertical="center"/>
    </xf>
    <xf numFmtId="0" fontId="214" fillId="3" borderId="186" xfId="7599" applyFont="1" applyFill="1" applyBorder="1" applyAlignment="1">
      <alignment horizontal="center" vertical="center"/>
    </xf>
    <xf numFmtId="0" fontId="214" fillId="3" borderId="187" xfId="7599" applyFont="1" applyFill="1" applyBorder="1" applyAlignment="1">
      <alignment horizontal="center" vertical="center"/>
    </xf>
    <xf numFmtId="0" fontId="122" fillId="3" borderId="154" xfId="7599" applyFont="1" applyFill="1" applyBorder="1" applyAlignment="1">
      <alignment horizontal="center" vertical="center"/>
    </xf>
    <xf numFmtId="0" fontId="122" fillId="3" borderId="22" xfId="7599" applyFont="1" applyFill="1" applyBorder="1" applyAlignment="1">
      <alignment horizontal="center" vertical="center"/>
    </xf>
    <xf numFmtId="0" fontId="122" fillId="3" borderId="6" xfId="7599" applyFont="1" applyFill="1" applyBorder="1" applyAlignment="1">
      <alignment horizontal="center" vertical="center"/>
    </xf>
    <xf numFmtId="0" fontId="121" fillId="3" borderId="178" xfId="7599" applyFont="1" applyFill="1" applyBorder="1" applyAlignment="1">
      <alignment horizontal="center" vertical="center"/>
    </xf>
    <xf numFmtId="0" fontId="121" fillId="3" borderId="181" xfId="7599" applyFont="1" applyFill="1" applyBorder="1" applyAlignment="1">
      <alignment horizontal="center" vertical="center"/>
    </xf>
    <xf numFmtId="0" fontId="121" fillId="3" borderId="164" xfId="7599" applyFont="1" applyFill="1" applyBorder="1" applyAlignment="1">
      <alignment horizontal="center" vertical="center"/>
    </xf>
    <xf numFmtId="0" fontId="121" fillId="3" borderId="172" xfId="7599" applyFont="1" applyFill="1" applyBorder="1" applyAlignment="1">
      <alignment horizontal="center" vertical="center"/>
    </xf>
    <xf numFmtId="0" fontId="121" fillId="3" borderId="174" xfId="7599" applyFont="1" applyFill="1" applyBorder="1" applyAlignment="1">
      <alignment horizontal="center" vertical="center"/>
    </xf>
    <xf numFmtId="0" fontId="121" fillId="3" borderId="182" xfId="7599" applyFont="1" applyFill="1" applyBorder="1" applyAlignment="1">
      <alignment horizontal="center" vertical="center"/>
    </xf>
    <xf numFmtId="0" fontId="121" fillId="3" borderId="183" xfId="7599" applyFont="1" applyFill="1" applyBorder="1" applyAlignment="1">
      <alignment horizontal="center" vertical="center"/>
    </xf>
    <xf numFmtId="0" fontId="121" fillId="3" borderId="188" xfId="7599" applyFont="1" applyFill="1" applyBorder="1" applyAlignment="1">
      <alignment horizontal="center" vertical="center"/>
    </xf>
    <xf numFmtId="0" fontId="121" fillId="3" borderId="189" xfId="7599" applyFont="1" applyFill="1" applyBorder="1" applyAlignment="1">
      <alignment horizontal="center" vertical="center"/>
    </xf>
    <xf numFmtId="0" fontId="121" fillId="0" borderId="172" xfId="7599" applyFont="1" applyFill="1" applyBorder="1" applyAlignment="1">
      <alignment horizontal="center" vertical="center"/>
    </xf>
    <xf numFmtId="0" fontId="121" fillId="0" borderId="174" xfId="7599" applyFont="1" applyFill="1" applyBorder="1" applyAlignment="1">
      <alignment horizontal="center" vertical="center"/>
    </xf>
    <xf numFmtId="0" fontId="121" fillId="0" borderId="182" xfId="7599" applyFont="1" applyFill="1" applyBorder="1" applyAlignment="1">
      <alignment horizontal="center" vertical="center"/>
    </xf>
    <xf numFmtId="0" fontId="121" fillId="0" borderId="183" xfId="7599" applyFont="1" applyFill="1" applyBorder="1" applyAlignment="1">
      <alignment horizontal="center" vertical="center"/>
    </xf>
    <xf numFmtId="0" fontId="121" fillId="0" borderId="188" xfId="7599" applyFont="1" applyFill="1" applyBorder="1" applyAlignment="1">
      <alignment horizontal="center" vertical="center"/>
    </xf>
    <xf numFmtId="0" fontId="121" fillId="0" borderId="189" xfId="7599" applyFont="1" applyFill="1" applyBorder="1" applyAlignment="1">
      <alignment horizontal="center" vertical="center"/>
    </xf>
    <xf numFmtId="0" fontId="121" fillId="3" borderId="172" xfId="7599" applyFont="1" applyFill="1" applyBorder="1" applyAlignment="1">
      <alignment horizontal="center" vertical="center" wrapText="1"/>
    </xf>
    <xf numFmtId="0" fontId="121" fillId="3" borderId="182" xfId="7599" applyFont="1" applyFill="1" applyBorder="1" applyAlignment="1">
      <alignment horizontal="center" vertical="center" wrapText="1"/>
    </xf>
    <xf numFmtId="0" fontId="121" fillId="3" borderId="188" xfId="7599" applyFont="1" applyFill="1" applyBorder="1" applyAlignment="1">
      <alignment horizontal="center" vertical="center" wrapText="1"/>
    </xf>
    <xf numFmtId="0" fontId="121" fillId="3" borderId="180" xfId="7599" applyFont="1" applyFill="1" applyBorder="1" applyAlignment="1">
      <alignment horizontal="center" vertical="center" wrapText="1"/>
    </xf>
    <xf numFmtId="0" fontId="121" fillId="3" borderId="22" xfId="7599" applyFont="1" applyFill="1" applyBorder="1" applyAlignment="1">
      <alignment horizontal="center" vertical="center" wrapText="1"/>
    </xf>
    <xf numFmtId="0" fontId="121" fillId="3" borderId="190" xfId="7599" applyFont="1" applyFill="1" applyBorder="1" applyAlignment="1">
      <alignment horizontal="center" vertical="center" wrapText="1"/>
    </xf>
    <xf numFmtId="0" fontId="121" fillId="3" borderId="191" xfId="7599" applyFont="1" applyFill="1" applyBorder="1" applyAlignment="1">
      <alignment horizontal="center" vertical="center" wrapText="1"/>
    </xf>
    <xf numFmtId="0" fontId="121" fillId="3" borderId="171" xfId="7599" applyFont="1" applyFill="1" applyBorder="1" applyAlignment="1">
      <alignment horizontal="center" vertical="center" wrapText="1"/>
    </xf>
    <xf numFmtId="0" fontId="121" fillId="3" borderId="165" xfId="7599" applyFont="1" applyFill="1" applyBorder="1" applyAlignment="1">
      <alignment horizontal="center" vertical="center" wrapText="1"/>
    </xf>
    <xf numFmtId="0" fontId="213" fillId="3" borderId="172" xfId="7599" applyFont="1" applyFill="1" applyBorder="1" applyAlignment="1">
      <alignment horizontal="center"/>
    </xf>
    <xf numFmtId="0" fontId="214" fillId="3" borderId="173" xfId="7599" applyFont="1" applyFill="1" applyBorder="1" applyAlignment="1">
      <alignment horizontal="center"/>
    </xf>
    <xf numFmtId="0" fontId="214" fillId="3" borderId="174" xfId="7599" applyFont="1" applyFill="1" applyBorder="1" applyAlignment="1">
      <alignment horizontal="center"/>
    </xf>
    <xf numFmtId="0" fontId="210" fillId="3" borderId="156" xfId="7608" applyFont="1" applyFill="1" applyBorder="1" applyAlignment="1">
      <alignment horizontal="center" vertical="center"/>
    </xf>
    <xf numFmtId="0" fontId="210" fillId="3" borderId="150" xfId="7608" applyFont="1" applyFill="1" applyBorder="1" applyAlignment="1">
      <alignment horizontal="center" vertical="center"/>
    </xf>
    <xf numFmtId="0" fontId="210" fillId="3" borderId="157" xfId="7608" applyFont="1" applyFill="1" applyBorder="1" applyAlignment="1">
      <alignment horizontal="center" vertical="center"/>
    </xf>
    <xf numFmtId="0" fontId="213" fillId="3" borderId="164" xfId="7599" applyFont="1" applyFill="1" applyBorder="1" applyAlignment="1">
      <alignment horizontal="center" vertical="center"/>
    </xf>
    <xf numFmtId="0" fontId="214" fillId="3" borderId="165" xfId="7599" applyFont="1" applyFill="1" applyBorder="1" applyAlignment="1">
      <alignment horizontal="center" vertical="center"/>
    </xf>
    <xf numFmtId="0" fontId="214" fillId="3" borderId="170" xfId="7599" applyFont="1" applyFill="1" applyBorder="1" applyAlignment="1">
      <alignment horizontal="center" vertical="center"/>
    </xf>
    <xf numFmtId="0" fontId="214" fillId="3" borderId="148" xfId="7599" applyFont="1" applyFill="1" applyAlignment="1">
      <alignment horizontal="center" vertical="center"/>
    </xf>
    <xf numFmtId="0" fontId="122" fillId="3" borderId="166" xfId="7599" applyFont="1" applyFill="1" applyBorder="1" applyAlignment="1">
      <alignment horizontal="center" vertical="center"/>
    </xf>
    <xf numFmtId="0" fontId="122" fillId="3" borderId="171" xfId="7599" applyFont="1" applyFill="1" applyBorder="1" applyAlignment="1">
      <alignment horizontal="center" vertical="center"/>
    </xf>
    <xf numFmtId="0" fontId="213" fillId="3" borderId="165" xfId="7599" applyFont="1" applyFill="1" applyBorder="1" applyAlignment="1">
      <alignment horizontal="center"/>
    </xf>
    <xf numFmtId="0" fontId="214" fillId="3" borderId="165" xfId="7599" applyFont="1" applyFill="1" applyBorder="1" applyAlignment="1">
      <alignment horizontal="center"/>
    </xf>
    <xf numFmtId="0" fontId="213" fillId="3" borderId="165" xfId="7599" applyFont="1" applyFill="1" applyBorder="1" applyAlignment="1">
      <alignment horizontal="center" vertical="center"/>
    </xf>
    <xf numFmtId="0" fontId="213" fillId="3" borderId="165" xfId="7599" applyFont="1" applyFill="1" applyBorder="1" applyAlignment="1">
      <alignment horizontal="center" vertical="center" wrapText="1"/>
    </xf>
    <xf numFmtId="0" fontId="214" fillId="3" borderId="148" xfId="7599" applyFont="1" applyFill="1" applyAlignment="1">
      <alignment horizontal="center" vertical="center" wrapText="1"/>
    </xf>
    <xf numFmtId="0" fontId="213" fillId="3" borderId="167" xfId="7599" applyFont="1" applyFill="1" applyBorder="1" applyAlignment="1">
      <alignment horizontal="center" vertical="center" wrapText="1"/>
    </xf>
    <xf numFmtId="0" fontId="214" fillId="3" borderId="175" xfId="7599" applyFont="1" applyFill="1" applyBorder="1" applyAlignment="1">
      <alignment horizontal="center" vertical="center" wrapText="1"/>
    </xf>
    <xf numFmtId="0" fontId="213" fillId="3" borderId="168" xfId="7599" applyFont="1" applyFill="1" applyBorder="1" applyAlignment="1">
      <alignment horizontal="center" vertical="center" wrapText="1"/>
    </xf>
    <xf numFmtId="0" fontId="213" fillId="3" borderId="169" xfId="7599" applyFont="1" applyFill="1" applyBorder="1" applyAlignment="1">
      <alignment horizontal="center" vertical="center" wrapText="1"/>
    </xf>
    <xf numFmtId="0" fontId="7" fillId="7" borderId="156" xfId="110" applyFont="1" applyFill="1" applyBorder="1" applyAlignment="1">
      <alignment horizontal="center" vertical="center"/>
    </xf>
    <xf numFmtId="0" fontId="7" fillId="7" borderId="150" xfId="110" applyFont="1" applyFill="1" applyBorder="1" applyAlignment="1">
      <alignment horizontal="center" vertical="center"/>
    </xf>
    <xf numFmtId="0" fontId="7" fillId="7" borderId="157" xfId="110" applyFont="1" applyFill="1" applyBorder="1" applyAlignment="1">
      <alignment horizontal="center" vertical="center"/>
    </xf>
    <xf numFmtId="0" fontId="7" fillId="7" borderId="146" xfId="110" applyFont="1" applyFill="1" applyBorder="1" applyAlignment="1">
      <alignment horizontal="center" vertical="center"/>
    </xf>
    <xf numFmtId="0" fontId="13" fillId="32" borderId="156" xfId="110" applyFont="1" applyFill="1" applyBorder="1" applyAlignment="1">
      <alignment horizontal="center" vertical="center"/>
    </xf>
    <xf numFmtId="0" fontId="13" fillId="32" borderId="150" xfId="110" applyFont="1" applyFill="1" applyBorder="1" applyAlignment="1">
      <alignment horizontal="center" vertical="center"/>
    </xf>
    <xf numFmtId="0" fontId="13" fillId="32" borderId="157" xfId="110" applyFont="1" applyFill="1" applyBorder="1" applyAlignment="1">
      <alignment horizontal="center" vertical="center"/>
    </xf>
    <xf numFmtId="0" fontId="13" fillId="32" borderId="146" xfId="36" applyFont="1" applyFill="1" applyBorder="1" applyAlignment="1">
      <alignment horizontal="center" vertical="center"/>
    </xf>
    <xf numFmtId="0" fontId="13" fillId="7" borderId="146" xfId="110" applyFont="1" applyFill="1" applyBorder="1" applyAlignment="1">
      <alignment horizontal="left" vertical="center" wrapText="1"/>
    </xf>
    <xf numFmtId="0" fontId="13" fillId="7" borderId="146" xfId="36" applyFont="1" applyFill="1" applyBorder="1" applyAlignment="1">
      <alignment horizontal="center" vertical="center"/>
    </xf>
    <xf numFmtId="0" fontId="7" fillId="3" borderId="158" xfId="110" applyFont="1" applyFill="1" applyBorder="1" applyAlignment="1">
      <alignment horizontal="center" vertical="center"/>
    </xf>
    <xf numFmtId="0" fontId="7" fillId="3" borderId="153" xfId="110" applyFont="1" applyFill="1" applyBorder="1" applyAlignment="1">
      <alignment horizontal="center" vertical="center"/>
    </xf>
    <xf numFmtId="0" fontId="7" fillId="3" borderId="155" xfId="110" applyFont="1" applyFill="1" applyBorder="1" applyAlignment="1">
      <alignment horizontal="center" vertical="center"/>
    </xf>
    <xf numFmtId="0" fontId="7" fillId="3" borderId="23" xfId="110" applyFont="1" applyFill="1" applyBorder="1" applyAlignment="1">
      <alignment horizontal="center" vertical="center"/>
    </xf>
    <xf numFmtId="0" fontId="7" fillId="3" borderId="0" xfId="110" applyFont="1" applyFill="1" applyAlignment="1">
      <alignment horizontal="center" vertical="center"/>
    </xf>
    <xf numFmtId="0" fontId="7" fillId="3" borderId="12" xfId="110" applyFont="1" applyFill="1" applyBorder="1" applyAlignment="1">
      <alignment horizontal="center" vertical="center"/>
    </xf>
    <xf numFmtId="0" fontId="7" fillId="3" borderId="24" xfId="110" applyFont="1" applyFill="1" applyBorder="1" applyAlignment="1">
      <alignment horizontal="center" vertical="center"/>
    </xf>
    <xf numFmtId="0" fontId="7" fillId="3" borderId="18" xfId="110" applyFont="1" applyFill="1" applyBorder="1" applyAlignment="1">
      <alignment horizontal="center" vertical="center"/>
    </xf>
    <xf numFmtId="0" fontId="7" fillId="3" borderId="13" xfId="110" applyFont="1" applyFill="1" applyBorder="1" applyAlignment="1">
      <alignment horizontal="center" vertical="center"/>
    </xf>
    <xf numFmtId="0" fontId="13" fillId="32" borderId="156" xfId="110" applyFont="1" applyFill="1" applyBorder="1" applyAlignment="1">
      <alignment horizontal="right" vertical="center"/>
    </xf>
    <xf numFmtId="0" fontId="13" fillId="32" borderId="150" xfId="110" applyFont="1" applyFill="1" applyBorder="1" applyAlignment="1">
      <alignment horizontal="right" vertical="center"/>
    </xf>
    <xf numFmtId="0" fontId="13" fillId="32" borderId="157" xfId="110" applyFont="1" applyFill="1" applyBorder="1" applyAlignment="1">
      <alignment horizontal="right" vertical="center"/>
    </xf>
    <xf numFmtId="0" fontId="7" fillId="0" borderId="158" xfId="0" applyFont="1" applyBorder="1" applyAlignment="1">
      <alignment horizontal="center"/>
    </xf>
    <xf numFmtId="0" fontId="7" fillId="0" borderId="153" xfId="0" applyFont="1" applyBorder="1" applyAlignment="1">
      <alignment horizontal="center"/>
    </xf>
    <xf numFmtId="0" fontId="7" fillId="0" borderId="15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7" borderId="156" xfId="110" applyFont="1" applyFill="1" applyBorder="1" applyAlignment="1">
      <alignment horizontal="right"/>
    </xf>
    <xf numFmtId="0" fontId="7" fillId="7" borderId="150" xfId="110" applyFont="1" applyFill="1" applyBorder="1" applyAlignment="1">
      <alignment horizontal="right"/>
    </xf>
    <xf numFmtId="0" fontId="7" fillId="7" borderId="157" xfId="110" applyFont="1" applyFill="1" applyBorder="1" applyAlignment="1">
      <alignment horizontal="right"/>
    </xf>
    <xf numFmtId="0" fontId="7" fillId="7" borderId="146" xfId="110" applyFont="1" applyFill="1" applyBorder="1" applyAlignment="1">
      <alignment horizontal="right"/>
    </xf>
    <xf numFmtId="0" fontId="217" fillId="32" borderId="158" xfId="110" applyFont="1" applyFill="1" applyBorder="1" applyAlignment="1">
      <alignment horizontal="center" vertical="center"/>
    </xf>
    <xf numFmtId="0" fontId="217" fillId="32" borderId="155" xfId="110" applyFont="1" applyFill="1" applyBorder="1" applyAlignment="1">
      <alignment horizontal="center" vertical="center"/>
    </xf>
    <xf numFmtId="0" fontId="217" fillId="32" borderId="23" xfId="110" applyFont="1" applyFill="1" applyBorder="1" applyAlignment="1">
      <alignment horizontal="center" vertical="center"/>
    </xf>
    <xf numFmtId="0" fontId="217" fillId="32" borderId="12" xfId="110" applyFont="1" applyFill="1" applyBorder="1" applyAlignment="1">
      <alignment horizontal="center" vertical="center"/>
    </xf>
    <xf numFmtId="0" fontId="217" fillId="32" borderId="24" xfId="110" applyFont="1" applyFill="1" applyBorder="1" applyAlignment="1">
      <alignment horizontal="center" vertical="center"/>
    </xf>
    <xf numFmtId="0" fontId="217" fillId="32" borderId="13" xfId="110" applyFont="1" applyFill="1" applyBorder="1" applyAlignment="1">
      <alignment horizontal="center" vertical="center"/>
    </xf>
    <xf numFmtId="0" fontId="217" fillId="32" borderId="146" xfId="110" applyFont="1" applyFill="1" applyBorder="1" applyAlignment="1">
      <alignment horizontal="center" vertical="center"/>
    </xf>
    <xf numFmtId="2" fontId="217" fillId="32" borderId="158" xfId="110" applyNumberFormat="1" applyFont="1" applyFill="1" applyBorder="1" applyAlignment="1">
      <alignment horizontal="center" vertical="center"/>
    </xf>
    <xf numFmtId="2" fontId="217" fillId="32" borderId="153" xfId="110" applyNumberFormat="1" applyFont="1" applyFill="1" applyBorder="1" applyAlignment="1">
      <alignment horizontal="center" vertical="center"/>
    </xf>
    <xf numFmtId="2" fontId="217" fillId="32" borderId="155" xfId="110" applyNumberFormat="1" applyFont="1" applyFill="1" applyBorder="1" applyAlignment="1">
      <alignment horizontal="center" vertical="center"/>
    </xf>
    <xf numFmtId="2" fontId="217" fillId="32" borderId="23" xfId="110" applyNumberFormat="1" applyFont="1" applyFill="1" applyBorder="1" applyAlignment="1">
      <alignment horizontal="center" vertical="center"/>
    </xf>
    <xf numFmtId="2" fontId="217" fillId="32" borderId="0" xfId="110" applyNumberFormat="1" applyFont="1" applyFill="1" applyAlignment="1">
      <alignment horizontal="center" vertical="center"/>
    </xf>
    <xf numFmtId="2" fontId="217" fillId="32" borderId="12" xfId="110" applyNumberFormat="1" applyFont="1" applyFill="1" applyBorder="1" applyAlignment="1">
      <alignment horizontal="center" vertical="center"/>
    </xf>
    <xf numFmtId="2" fontId="217" fillId="32" borderId="24" xfId="110" applyNumberFormat="1" applyFont="1" applyFill="1" applyBorder="1" applyAlignment="1">
      <alignment horizontal="center" vertical="center"/>
    </xf>
    <xf numFmtId="2" fontId="217" fillId="32" borderId="18" xfId="110" applyNumberFormat="1" applyFont="1" applyFill="1" applyBorder="1" applyAlignment="1">
      <alignment horizontal="center" vertical="center"/>
    </xf>
    <xf numFmtId="2" fontId="217" fillId="32" borderId="13" xfId="110" applyNumberFormat="1" applyFont="1" applyFill="1" applyBorder="1" applyAlignment="1">
      <alignment horizontal="center" vertical="center"/>
    </xf>
    <xf numFmtId="2" fontId="171" fillId="0" borderId="158" xfId="110" applyNumberFormat="1" applyFont="1" applyBorder="1" applyAlignment="1">
      <alignment horizontal="center" vertical="center"/>
    </xf>
    <xf numFmtId="2" fontId="171" fillId="0" borderId="153" xfId="110" applyNumberFormat="1" applyFont="1" applyBorder="1" applyAlignment="1">
      <alignment horizontal="center" vertical="center"/>
    </xf>
    <xf numFmtId="2" fontId="171" fillId="0" borderId="155" xfId="110" applyNumberFormat="1" applyFont="1" applyBorder="1" applyAlignment="1">
      <alignment horizontal="center" vertical="center"/>
    </xf>
    <xf numFmtId="2" fontId="171" fillId="0" borderId="24" xfId="110" applyNumberFormat="1" applyFont="1" applyBorder="1" applyAlignment="1">
      <alignment horizontal="center" vertical="center"/>
    </xf>
    <xf numFmtId="2" fontId="171" fillId="0" borderId="18" xfId="110" applyNumberFormat="1" applyFont="1" applyBorder="1" applyAlignment="1">
      <alignment horizontal="center" vertical="center"/>
    </xf>
    <xf numFmtId="2" fontId="171" fillId="0" borderId="13" xfId="110" applyNumberFormat="1" applyFont="1" applyBorder="1" applyAlignment="1">
      <alignment horizontal="center" vertical="center"/>
    </xf>
    <xf numFmtId="0" fontId="171" fillId="0" borderId="156" xfId="110" applyFont="1" applyBorder="1" applyAlignment="1">
      <alignment horizontal="center" vertical="center" wrapText="1"/>
    </xf>
    <xf numFmtId="0" fontId="171" fillId="0" borderId="150" xfId="110" applyFont="1" applyBorder="1" applyAlignment="1">
      <alignment horizontal="center" vertical="center" wrapText="1"/>
    </xf>
    <xf numFmtId="0" fontId="171" fillId="0" borderId="157" xfId="110" applyFont="1" applyBorder="1" applyAlignment="1">
      <alignment horizontal="center" vertical="center" wrapText="1"/>
    </xf>
    <xf numFmtId="0" fontId="171" fillId="7" borderId="146" xfId="0" applyFont="1" applyFill="1" applyBorder="1" applyAlignment="1">
      <alignment horizontal="right" vertical="center"/>
    </xf>
    <xf numFmtId="0" fontId="171" fillId="7" borderId="146" xfId="110" applyFont="1" applyFill="1" applyBorder="1" applyAlignment="1">
      <alignment horizontal="right" vertical="center"/>
    </xf>
    <xf numFmtId="0" fontId="217" fillId="32" borderId="146" xfId="36" applyFont="1" applyFill="1" applyBorder="1" applyAlignment="1">
      <alignment horizontal="center" vertical="center"/>
    </xf>
    <xf numFmtId="0" fontId="217" fillId="7" borderId="146" xfId="110" applyFont="1" applyFill="1" applyBorder="1" applyAlignment="1">
      <alignment horizontal="left" vertical="center" wrapText="1"/>
    </xf>
    <xf numFmtId="0" fontId="217" fillId="7" borderId="154" xfId="110" applyFont="1" applyFill="1" applyBorder="1" applyAlignment="1">
      <alignment horizontal="center" vertical="center" wrapText="1"/>
    </xf>
    <xf numFmtId="0" fontId="217" fillId="7" borderId="6" xfId="110" applyFont="1" applyFill="1" applyBorder="1" applyAlignment="1">
      <alignment horizontal="center" vertical="center" wrapText="1"/>
    </xf>
    <xf numFmtId="0" fontId="217" fillId="7" borderId="146" xfId="36" applyFont="1" applyFill="1" applyBorder="1" applyAlignment="1">
      <alignment horizontal="center" vertical="center"/>
    </xf>
    <xf numFmtId="2" fontId="13" fillId="32" borderId="146" xfId="36" applyNumberFormat="1" applyFont="1" applyFill="1" applyBorder="1" applyAlignment="1">
      <alignment horizontal="right" vertical="center"/>
    </xf>
    <xf numFmtId="0" fontId="7" fillId="7" borderId="146" xfId="110" applyFont="1" applyFill="1" applyBorder="1" applyAlignment="1">
      <alignment horizontal="center" vertical="center" wrapText="1"/>
    </xf>
    <xf numFmtId="0" fontId="7" fillId="7" borderId="146" xfId="110" applyFont="1" applyFill="1" applyBorder="1" applyAlignment="1">
      <alignment horizontal="right" vertical="center"/>
    </xf>
    <xf numFmtId="0" fontId="0" fillId="0" borderId="146" xfId="0" applyBorder="1" applyAlignment="1">
      <alignment horizontal="center"/>
    </xf>
    <xf numFmtId="0" fontId="7" fillId="3" borderId="146" xfId="110" applyFont="1" applyFill="1" applyBorder="1" applyAlignment="1">
      <alignment horizontal="center" vertical="center"/>
    </xf>
    <xf numFmtId="0" fontId="12" fillId="32" borderId="156" xfId="0" applyFont="1" applyFill="1" applyBorder="1" applyAlignment="1">
      <alignment horizontal="center" vertical="center"/>
    </xf>
    <xf numFmtId="0" fontId="12" fillId="32" borderId="150" xfId="0" applyFont="1" applyFill="1" applyBorder="1" applyAlignment="1">
      <alignment horizontal="center" vertical="center"/>
    </xf>
    <xf numFmtId="0" fontId="12" fillId="32" borderId="157" xfId="0" applyFont="1" applyFill="1" applyBorder="1" applyAlignment="1">
      <alignment horizontal="center" vertical="center"/>
    </xf>
    <xf numFmtId="179" fontId="125" fillId="7" borderId="146" xfId="112" applyNumberFormat="1" applyFont="1" applyFill="1" applyBorder="1" applyAlignment="1">
      <alignment horizontal="center" vertical="center" wrapText="1"/>
    </xf>
    <xf numFmtId="0" fontId="112" fillId="32" borderId="146" xfId="0" applyFont="1" applyFill="1" applyBorder="1" applyAlignment="1">
      <alignment horizontal="center" vertical="center"/>
    </xf>
    <xf numFmtId="49" fontId="13" fillId="32" borderId="156" xfId="91" applyNumberFormat="1" applyFont="1" applyFill="1" applyBorder="1" applyAlignment="1">
      <alignment horizontal="right" vertical="center"/>
    </xf>
    <xf numFmtId="49" fontId="13" fillId="32" borderId="150" xfId="91" applyNumberFormat="1" applyFont="1" applyFill="1" applyBorder="1" applyAlignment="1">
      <alignment horizontal="right" vertical="center"/>
    </xf>
    <xf numFmtId="49" fontId="13" fillId="32" borderId="157" xfId="91" applyNumberFormat="1" applyFont="1" applyFill="1" applyBorder="1" applyAlignment="1">
      <alignment horizontal="right" vertical="center"/>
    </xf>
    <xf numFmtId="0" fontId="6" fillId="0" borderId="150" xfId="91" applyFont="1" applyBorder="1" applyAlignment="1">
      <alignment horizontal="left" vertical="center" wrapText="1"/>
    </xf>
    <xf numFmtId="0" fontId="6" fillId="0" borderId="157" xfId="91" applyFont="1" applyBorder="1" applyAlignment="1">
      <alignment horizontal="left" vertical="center" wrapText="1"/>
    </xf>
    <xf numFmtId="0" fontId="2" fillId="0" borderId="156" xfId="91" applyBorder="1" applyAlignment="1">
      <alignment horizontal="left" vertical="center" wrapText="1"/>
    </xf>
    <xf numFmtId="0" fontId="2" fillId="0" borderId="150" xfId="91" applyBorder="1" applyAlignment="1">
      <alignment horizontal="left" vertical="center" wrapText="1"/>
    </xf>
    <xf numFmtId="0" fontId="2" fillId="0" borderId="157" xfId="91" applyBorder="1" applyAlignment="1">
      <alignment horizontal="left" vertical="center" wrapText="1"/>
    </xf>
    <xf numFmtId="49" fontId="13" fillId="32" borderId="146" xfId="91" applyNumberFormat="1" applyFont="1" applyFill="1" applyBorder="1" applyAlignment="1">
      <alignment horizontal="right" vertical="center"/>
    </xf>
    <xf numFmtId="0" fontId="13" fillId="32" borderId="146" xfId="91" applyFont="1" applyFill="1" applyBorder="1" applyAlignment="1">
      <alignment horizontal="center" vertical="center" wrapText="1"/>
    </xf>
    <xf numFmtId="0" fontId="13" fillId="7" borderId="146" xfId="91" applyFont="1" applyFill="1" applyBorder="1" applyAlignment="1">
      <alignment horizontal="center" vertical="center"/>
    </xf>
    <xf numFmtId="0" fontId="13" fillId="7" borderId="156" xfId="91" applyFont="1" applyFill="1" applyBorder="1" applyAlignment="1">
      <alignment horizontal="center" vertical="center"/>
    </xf>
    <xf numFmtId="0" fontId="13" fillId="7" borderId="150" xfId="91" applyFont="1" applyFill="1" applyBorder="1" applyAlignment="1">
      <alignment horizontal="center" vertical="center"/>
    </xf>
    <xf numFmtId="0" fontId="13" fillId="7" borderId="157" xfId="91" applyFont="1" applyFill="1" applyBorder="1" applyAlignment="1">
      <alignment horizontal="center" vertical="center"/>
    </xf>
    <xf numFmtId="0" fontId="13" fillId="7" borderId="146" xfId="91" applyFont="1" applyFill="1" applyBorder="1" applyAlignment="1">
      <alignment horizontal="center" vertical="center" wrapText="1"/>
    </xf>
    <xf numFmtId="0" fontId="13" fillId="7" borderId="154" xfId="91" applyFont="1" applyFill="1" applyBorder="1" applyAlignment="1">
      <alignment horizontal="center" vertical="center"/>
    </xf>
    <xf numFmtId="0" fontId="13" fillId="7" borderId="6" xfId="91" applyFont="1" applyFill="1" applyBorder="1" applyAlignment="1">
      <alignment horizontal="center" vertical="center"/>
    </xf>
    <xf numFmtId="179" fontId="13" fillId="7" borderId="146" xfId="91" applyNumberFormat="1" applyFont="1" applyFill="1" applyBorder="1" applyAlignment="1">
      <alignment horizontal="center" vertical="center"/>
    </xf>
    <xf numFmtId="0" fontId="6" fillId="7" borderId="146" xfId="0" applyFont="1" applyFill="1" applyBorder="1" applyAlignment="1">
      <alignment horizontal="center" vertical="center" wrapText="1"/>
    </xf>
    <xf numFmtId="0" fontId="13" fillId="32" borderId="146" xfId="110" applyFont="1" applyFill="1" applyBorder="1" applyAlignment="1">
      <alignment horizontal="right" vertical="center"/>
    </xf>
    <xf numFmtId="0" fontId="13" fillId="32" borderId="146" xfId="0" applyFont="1" applyFill="1" applyBorder="1" applyAlignment="1">
      <alignment horizontal="center" vertical="center"/>
    </xf>
    <xf numFmtId="0" fontId="13" fillId="7" borderId="146" xfId="0" applyFont="1" applyFill="1" applyBorder="1" applyAlignment="1">
      <alignment horizontal="center" wrapText="1"/>
    </xf>
    <xf numFmtId="0" fontId="13" fillId="7" borderId="146" xfId="0" applyFont="1" applyFill="1" applyBorder="1" applyAlignment="1">
      <alignment horizontal="center" vertical="center"/>
    </xf>
    <xf numFmtId="0" fontId="13" fillId="7" borderId="146" xfId="0" applyFont="1" applyFill="1" applyBorder="1" applyAlignment="1">
      <alignment horizontal="center" vertical="center" wrapText="1"/>
    </xf>
    <xf numFmtId="0" fontId="13" fillId="7" borderId="154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95" fillId="0" borderId="0" xfId="0" applyFont="1" applyAlignment="1">
      <alignment horizontal="left" vertical="top" wrapText="1"/>
    </xf>
    <xf numFmtId="0" fontId="94" fillId="0" borderId="72" xfId="0" applyFont="1" applyBorder="1" applyAlignment="1">
      <alignment horizontal="left" vertical="center" wrapText="1"/>
    </xf>
    <xf numFmtId="0" fontId="90" fillId="23" borderId="75" xfId="0" applyFont="1" applyFill="1" applyBorder="1" applyAlignment="1">
      <alignment horizontal="left" vertical="center" wrapText="1"/>
    </xf>
    <xf numFmtId="0" fontId="92" fillId="23" borderId="74" xfId="0" applyFont="1" applyFill="1" applyBorder="1" applyAlignment="1">
      <alignment horizontal="center" vertical="center" wrapText="1"/>
    </xf>
    <xf numFmtId="0" fontId="90" fillId="23" borderId="72" xfId="0" applyFont="1" applyFill="1" applyBorder="1" applyAlignment="1">
      <alignment horizontal="center" vertical="center" wrapText="1"/>
    </xf>
    <xf numFmtId="0" fontId="92" fillId="23" borderId="72" xfId="0" applyFont="1" applyFill="1" applyBorder="1" applyAlignment="1">
      <alignment horizontal="center" vertical="center" wrapText="1"/>
    </xf>
    <xf numFmtId="0" fontId="91" fillId="0" borderId="72" xfId="0" applyFont="1" applyBorder="1" applyAlignment="1">
      <alignment horizontal="left" vertical="center" wrapText="1"/>
    </xf>
    <xf numFmtId="189" fontId="91" fillId="0" borderId="72" xfId="0" applyNumberFormat="1" applyFont="1" applyBorder="1" applyAlignment="1">
      <alignment horizontal="right" vertical="center" wrapText="1"/>
    </xf>
    <xf numFmtId="0" fontId="92" fillId="0" borderId="72" xfId="0" applyFont="1" applyBorder="1" applyAlignment="1">
      <alignment horizontal="right" vertical="center" wrapText="1"/>
    </xf>
    <xf numFmtId="0" fontId="90" fillId="23" borderId="72" xfId="0" applyFont="1" applyFill="1" applyBorder="1" applyAlignment="1">
      <alignment horizontal="left" vertical="center" wrapText="1"/>
    </xf>
    <xf numFmtId="0" fontId="91" fillId="0" borderId="73" xfId="0" applyFont="1" applyBorder="1" applyAlignment="1">
      <alignment horizontal="left" vertical="center" wrapText="1"/>
    </xf>
    <xf numFmtId="190" fontId="91" fillId="0" borderId="72" xfId="0" applyNumberFormat="1" applyFont="1" applyBorder="1" applyAlignment="1">
      <alignment horizontal="center" vertical="center" wrapText="1"/>
    </xf>
    <xf numFmtId="179" fontId="91" fillId="0" borderId="72" xfId="0" applyNumberFormat="1" applyFont="1" applyBorder="1" applyAlignment="1">
      <alignment horizontal="right" vertical="center" wrapText="1"/>
    </xf>
    <xf numFmtId="190" fontId="91" fillId="0" borderId="72" xfId="0" applyNumberFormat="1" applyFont="1" applyBorder="1" applyAlignment="1">
      <alignment horizontal="right" vertical="center" wrapText="1"/>
    </xf>
    <xf numFmtId="0" fontId="90" fillId="0" borderId="72" xfId="0" applyFont="1" applyBorder="1" applyAlignment="1">
      <alignment horizontal="right" vertical="center" wrapText="1"/>
    </xf>
    <xf numFmtId="0" fontId="91" fillId="0" borderId="72" xfId="0" applyFont="1" applyBorder="1" applyAlignment="1">
      <alignment horizontal="center" vertical="top" wrapText="1"/>
    </xf>
    <xf numFmtId="190" fontId="91" fillId="0" borderId="72" xfId="0" applyNumberFormat="1" applyFont="1" applyBorder="1" applyAlignment="1">
      <alignment horizontal="center" vertical="top" wrapText="1"/>
    </xf>
    <xf numFmtId="189" fontId="91" fillId="0" borderId="72" xfId="0" applyNumberFormat="1" applyFont="1" applyBorder="1" applyAlignment="1">
      <alignment horizontal="right" vertical="top" wrapText="1"/>
    </xf>
    <xf numFmtId="0" fontId="91" fillId="0" borderId="72" xfId="0" applyFont="1" applyBorder="1" applyAlignment="1">
      <alignment horizontal="left" vertical="top" wrapText="1"/>
    </xf>
    <xf numFmtId="188" fontId="91" fillId="0" borderId="72" xfId="0" applyNumberFormat="1" applyFont="1" applyBorder="1" applyAlignment="1">
      <alignment horizontal="right" vertical="center" wrapText="1"/>
    </xf>
    <xf numFmtId="4" fontId="91" fillId="0" borderId="72" xfId="0" applyNumberFormat="1" applyFont="1" applyBorder="1" applyAlignment="1">
      <alignment horizontal="right" vertical="center" wrapText="1"/>
    </xf>
    <xf numFmtId="188" fontId="91" fillId="0" borderId="72" xfId="0" applyNumberFormat="1" applyFont="1" applyBorder="1" applyAlignment="1">
      <alignment horizontal="right" vertical="top" wrapText="1"/>
    </xf>
    <xf numFmtId="0" fontId="30" fillId="2" borderId="5" xfId="14" applyFont="1" applyFill="1" applyBorder="1" applyAlignment="1">
      <alignment horizontal="center" vertical="center"/>
    </xf>
    <xf numFmtId="0" fontId="30" fillId="2" borderId="6" xfId="14" applyFont="1" applyFill="1" applyBorder="1" applyAlignment="1">
      <alignment horizontal="center" vertical="center"/>
    </xf>
    <xf numFmtId="165" fontId="30" fillId="2" borderId="2" xfId="14" applyNumberFormat="1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right" vertical="center"/>
    </xf>
    <xf numFmtId="0" fontId="13" fillId="0" borderId="17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42" fillId="4" borderId="7" xfId="22" applyFont="1" applyFill="1" applyBorder="1" applyAlignment="1">
      <alignment horizontal="center" vertical="center"/>
    </xf>
    <xf numFmtId="0" fontId="42" fillId="4" borderId="8" xfId="22" applyFont="1" applyFill="1" applyBorder="1" applyAlignment="1">
      <alignment horizontal="center" vertical="center"/>
    </xf>
    <xf numFmtId="0" fontId="42" fillId="4" borderId="9" xfId="22" applyFont="1" applyFill="1" applyBorder="1" applyAlignment="1">
      <alignment horizontal="center" vertical="center"/>
    </xf>
    <xf numFmtId="0" fontId="20" fillId="11" borderId="11" xfId="22" applyFont="1" applyFill="1" applyBorder="1" applyAlignment="1">
      <alignment horizontal="center" vertical="center"/>
    </xf>
    <xf numFmtId="0" fontId="20" fillId="11" borderId="0" xfId="22" applyFont="1" applyFill="1" applyAlignment="1">
      <alignment horizontal="center" vertical="center"/>
    </xf>
    <xf numFmtId="0" fontId="40" fillId="0" borderId="29" xfId="0" applyFont="1" applyBorder="1" applyAlignment="1">
      <alignment horizontal="left" vertical="center" wrapText="1"/>
    </xf>
    <xf numFmtId="0" fontId="40" fillId="0" borderId="17" xfId="0" applyFont="1" applyBorder="1" applyAlignment="1">
      <alignment horizontal="left" vertical="center" wrapText="1"/>
    </xf>
    <xf numFmtId="0" fontId="40" fillId="0" borderId="30" xfId="0" applyFont="1" applyBorder="1" applyAlignment="1">
      <alignment horizontal="left" vertical="center" wrapText="1"/>
    </xf>
    <xf numFmtId="0" fontId="40" fillId="4" borderId="31" xfId="0" applyFont="1" applyFill="1" applyBorder="1" applyAlignment="1">
      <alignment horizontal="center"/>
    </xf>
    <xf numFmtId="0" fontId="40" fillId="4" borderId="4" xfId="0" applyFont="1" applyFill="1" applyBorder="1" applyAlignment="1">
      <alignment horizontal="center"/>
    </xf>
    <xf numFmtId="0" fontId="40" fillId="4" borderId="32" xfId="0" applyFont="1" applyFill="1" applyBorder="1" applyAlignment="1">
      <alignment horizontal="center"/>
    </xf>
    <xf numFmtId="0" fontId="63" fillId="12" borderId="201" xfId="0" applyFont="1" applyFill="1" applyBorder="1" applyAlignment="1">
      <alignment horizontal="center" vertical="center" wrapText="1"/>
    </xf>
    <xf numFmtId="0" fontId="63" fillId="12" borderId="202" xfId="0" applyFont="1" applyFill="1" applyBorder="1" applyAlignment="1">
      <alignment horizontal="center" vertical="center" wrapText="1"/>
    </xf>
    <xf numFmtId="0" fontId="63" fillId="12" borderId="203" xfId="0" applyFont="1" applyFill="1" applyBorder="1" applyAlignment="1">
      <alignment horizontal="center" vertical="center" wrapText="1"/>
    </xf>
    <xf numFmtId="0" fontId="20" fillId="11" borderId="200" xfId="0" applyFont="1" applyFill="1" applyBorder="1" applyAlignment="1">
      <alignment horizontal="center" vertical="center"/>
    </xf>
    <xf numFmtId="0" fontId="20" fillId="11" borderId="200" xfId="0" applyFont="1" applyFill="1" applyBorder="1" applyAlignment="1">
      <alignment horizontal="center" vertical="center" wrapText="1"/>
    </xf>
    <xf numFmtId="165" fontId="20" fillId="11" borderId="200" xfId="19" applyFont="1" applyFill="1" applyBorder="1" applyAlignment="1">
      <alignment horizontal="center" vertical="center" wrapText="1"/>
    </xf>
    <xf numFmtId="0" fontId="20" fillId="11" borderId="154" xfId="0" applyFont="1" applyFill="1" applyBorder="1" applyAlignment="1">
      <alignment horizontal="center" vertical="center" wrapText="1"/>
    </xf>
    <xf numFmtId="2" fontId="20" fillId="11" borderId="154" xfId="0" applyNumberFormat="1" applyFont="1" applyFill="1" applyBorder="1" applyAlignment="1">
      <alignment horizontal="center" vertical="center" wrapText="1"/>
    </xf>
    <xf numFmtId="0" fontId="20" fillId="11" borderId="156" xfId="18" applyFont="1" applyFill="1" applyBorder="1" applyAlignment="1">
      <alignment horizontal="left" vertical="center" wrapText="1"/>
    </xf>
    <xf numFmtId="0" fontId="20" fillId="11" borderId="150" xfId="18" applyFont="1" applyFill="1" applyBorder="1" applyAlignment="1">
      <alignment horizontal="left" vertical="center" wrapText="1"/>
    </xf>
    <xf numFmtId="0" fontId="20" fillId="11" borderId="150" xfId="0" applyFont="1" applyFill="1" applyBorder="1" applyAlignment="1">
      <alignment vertical="center"/>
    </xf>
    <xf numFmtId="0" fontId="20" fillId="11" borderId="157" xfId="0" applyFont="1" applyFill="1" applyBorder="1" applyAlignment="1">
      <alignment vertical="center"/>
    </xf>
    <xf numFmtId="0" fontId="18" fillId="0" borderId="156" xfId="0" applyFont="1" applyBorder="1" applyAlignment="1">
      <alignment horizontal="left" vertical="center"/>
    </xf>
    <xf numFmtId="0" fontId="18" fillId="0" borderId="150" xfId="0" applyFont="1" applyBorder="1" applyAlignment="1">
      <alignment horizontal="left" vertical="center"/>
    </xf>
    <xf numFmtId="0" fontId="18" fillId="0" borderId="157" xfId="0" applyFont="1" applyBorder="1" applyAlignment="1">
      <alignment horizontal="left" vertical="center"/>
    </xf>
    <xf numFmtId="0" fontId="18" fillId="0" borderId="200" xfId="0" applyFont="1" applyBorder="1" applyAlignment="1">
      <alignment horizontal="center" vertical="center"/>
    </xf>
    <xf numFmtId="2" fontId="18" fillId="0" borderId="200" xfId="0" applyNumberFormat="1" applyFont="1" applyBorder="1" applyAlignment="1">
      <alignment horizontal="center" vertical="center"/>
    </xf>
    <xf numFmtId="9" fontId="18" fillId="0" borderId="200" xfId="3" applyFont="1" applyBorder="1" applyAlignment="1">
      <alignment horizontal="center" vertical="center"/>
    </xf>
    <xf numFmtId="182" fontId="18" fillId="0" borderId="200" xfId="2" applyNumberFormat="1" applyFont="1" applyFill="1" applyBorder="1" applyAlignment="1">
      <alignment horizontal="center" vertical="center"/>
    </xf>
    <xf numFmtId="44" fontId="18" fillId="0" borderId="200" xfId="2" applyFont="1" applyFill="1" applyBorder="1" applyAlignment="1" applyProtection="1">
      <alignment horizontal="center" vertical="center"/>
      <protection locked="0"/>
    </xf>
    <xf numFmtId="0" fontId="18" fillId="0" borderId="156" xfId="0" applyFont="1" applyBorder="1" applyAlignment="1">
      <alignment horizontal="left" vertical="center"/>
    </xf>
    <xf numFmtId="0" fontId="18" fillId="0" borderId="150" xfId="0" applyFont="1" applyBorder="1" applyAlignment="1">
      <alignment horizontal="left" vertical="center"/>
    </xf>
    <xf numFmtId="0" fontId="18" fillId="7" borderId="156" xfId="0" applyFont="1" applyFill="1" applyBorder="1" applyAlignment="1">
      <alignment horizontal="left" vertical="center"/>
    </xf>
    <xf numFmtId="0" fontId="18" fillId="7" borderId="150" xfId="0" applyFont="1" applyFill="1" applyBorder="1" applyAlignment="1">
      <alignment horizontal="left" vertical="center"/>
    </xf>
    <xf numFmtId="0" fontId="18" fillId="7" borderId="150" xfId="0" applyFont="1" applyFill="1" applyBorder="1" applyAlignment="1">
      <alignment horizontal="center" vertical="center"/>
    </xf>
    <xf numFmtId="2" fontId="18" fillId="7" borderId="150" xfId="0" applyNumberFormat="1" applyFont="1" applyFill="1" applyBorder="1" applyAlignment="1">
      <alignment horizontal="center" vertical="center"/>
    </xf>
    <xf numFmtId="9" fontId="18" fillId="7" borderId="150" xfId="3" applyFont="1" applyFill="1" applyBorder="1" applyAlignment="1">
      <alignment horizontal="center" vertical="center"/>
    </xf>
    <xf numFmtId="44" fontId="18" fillId="7" borderId="150" xfId="2" applyFont="1" applyFill="1" applyBorder="1" applyAlignment="1">
      <alignment horizontal="center" vertical="center"/>
    </xf>
    <xf numFmtId="44" fontId="18" fillId="7" borderId="150" xfId="2" applyFont="1" applyFill="1" applyBorder="1" applyAlignment="1" applyProtection="1">
      <alignment horizontal="center" vertical="center"/>
      <protection locked="0"/>
    </xf>
    <xf numFmtId="44" fontId="18" fillId="7" borderId="157" xfId="2" applyFont="1" applyFill="1" applyBorder="1" applyAlignment="1" applyProtection="1">
      <alignment horizontal="center" vertical="center"/>
      <protection locked="0"/>
    </xf>
    <xf numFmtId="0" fontId="18" fillId="3" borderId="200" xfId="0" applyFont="1" applyFill="1" applyBorder="1" applyAlignment="1">
      <alignment horizontal="left" vertical="center"/>
    </xf>
    <xf numFmtId="0" fontId="18" fillId="3" borderId="200" xfId="0" applyFont="1" applyFill="1" applyBorder="1" applyAlignment="1">
      <alignment horizontal="center" vertical="center"/>
    </xf>
    <xf numFmtId="0" fontId="18" fillId="3" borderId="156" xfId="0" applyFont="1" applyFill="1" applyBorder="1" applyAlignment="1">
      <alignment horizontal="left" vertical="center"/>
    </xf>
    <xf numFmtId="0" fontId="18" fillId="3" borderId="150" xfId="0" applyFont="1" applyFill="1" applyBorder="1" applyAlignment="1">
      <alignment horizontal="left" vertical="center"/>
    </xf>
    <xf numFmtId="0" fontId="18" fillId="3" borderId="157" xfId="0" applyFont="1" applyFill="1" applyBorder="1" applyAlignment="1">
      <alignment horizontal="left" vertical="center"/>
    </xf>
    <xf numFmtId="9" fontId="42" fillId="2" borderId="156" xfId="0" applyNumberFormat="1" applyFont="1" applyFill="1" applyBorder="1" applyAlignment="1">
      <alignment vertical="center"/>
    </xf>
    <xf numFmtId="9" fontId="42" fillId="2" borderId="150" xfId="0" applyNumberFormat="1" applyFont="1" applyFill="1" applyBorder="1" applyAlignment="1">
      <alignment vertical="center"/>
    </xf>
    <xf numFmtId="0" fontId="49" fillId="2" borderId="150" xfId="0" applyFont="1" applyFill="1" applyBorder="1" applyAlignment="1">
      <alignment vertical="center"/>
    </xf>
    <xf numFmtId="9" fontId="42" fillId="2" borderId="150" xfId="0" applyNumberFormat="1" applyFont="1" applyFill="1" applyBorder="1" applyAlignment="1">
      <alignment horizontal="right" vertical="center"/>
    </xf>
    <xf numFmtId="44" fontId="42" fillId="2" borderId="150" xfId="2" applyFont="1" applyFill="1" applyBorder="1" applyAlignment="1" applyProtection="1">
      <alignment horizontal="center" vertical="center"/>
      <protection locked="0"/>
    </xf>
    <xf numFmtId="44" fontId="42" fillId="2" borderId="157" xfId="2" applyFont="1" applyFill="1" applyBorder="1" applyAlignment="1" applyProtection="1">
      <alignment horizontal="center" vertical="center"/>
      <protection locked="0"/>
    </xf>
    <xf numFmtId="0" fontId="51" fillId="0" borderId="23" xfId="0" applyFont="1" applyBorder="1"/>
    <xf numFmtId="0" fontId="51" fillId="0" borderId="0" xfId="0" applyFont="1" applyBorder="1"/>
    <xf numFmtId="2" fontId="51" fillId="0" borderId="0" xfId="0" applyNumberFormat="1" applyFont="1" applyBorder="1"/>
    <xf numFmtId="4" fontId="24" fillId="0" borderId="0" xfId="0" applyNumberFormat="1" applyFont="1" applyBorder="1"/>
    <xf numFmtId="165" fontId="51" fillId="0" borderId="12" xfId="19" applyFont="1" applyFill="1" applyBorder="1"/>
    <xf numFmtId="0" fontId="20" fillId="11" borderId="154" xfId="0" applyFont="1" applyFill="1" applyBorder="1" applyAlignment="1">
      <alignment horizontal="center" vertical="center"/>
    </xf>
    <xf numFmtId="2" fontId="20" fillId="11" borderId="200" xfId="0" applyNumberFormat="1" applyFont="1" applyFill="1" applyBorder="1" applyAlignment="1">
      <alignment horizontal="center" vertical="center"/>
    </xf>
    <xf numFmtId="0" fontId="18" fillId="0" borderId="200" xfId="0" applyFont="1" applyBorder="1" applyAlignment="1">
      <alignment vertical="center"/>
    </xf>
    <xf numFmtId="181" fontId="18" fillId="0" borderId="200" xfId="0" applyNumberFormat="1" applyFont="1" applyBorder="1" applyAlignment="1">
      <alignment horizontal="center" vertical="center"/>
    </xf>
    <xf numFmtId="44" fontId="18" fillId="0" borderId="200" xfId="2" applyFont="1" applyFill="1" applyBorder="1" applyAlignment="1">
      <alignment horizontal="center" vertical="center"/>
    </xf>
    <xf numFmtId="44" fontId="18" fillId="0" borderId="200" xfId="2" applyFont="1" applyFill="1" applyBorder="1" applyAlignment="1" applyProtection="1">
      <alignment horizontal="center" vertical="center"/>
    </xf>
    <xf numFmtId="44" fontId="18" fillId="7" borderId="150" xfId="2" applyFont="1" applyFill="1" applyBorder="1" applyAlignment="1" applyProtection="1">
      <alignment horizontal="center" vertical="center"/>
    </xf>
    <xf numFmtId="4" fontId="42" fillId="2" borderId="150" xfId="0" applyNumberFormat="1" applyFont="1" applyFill="1" applyBorder="1" applyAlignment="1" applyProtection="1">
      <alignment horizontal="center" vertical="center"/>
      <protection locked="0"/>
    </xf>
    <xf numFmtId="0" fontId="51" fillId="0" borderId="23" xfId="0" applyFont="1" applyBorder="1" applyAlignment="1">
      <alignment vertical="center"/>
    </xf>
    <xf numFmtId="0" fontId="51" fillId="0" borderId="0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20" fillId="11" borderId="156" xfId="18" applyFont="1" applyFill="1" applyBorder="1" applyAlignment="1">
      <alignment vertical="center" wrapText="1"/>
    </xf>
    <xf numFmtId="0" fontId="20" fillId="11" borderId="150" xfId="18" applyFont="1" applyFill="1" applyBorder="1" applyAlignment="1">
      <alignment vertical="center" wrapText="1"/>
    </xf>
    <xf numFmtId="9" fontId="42" fillId="2" borderId="156" xfId="0" applyNumberFormat="1" applyFont="1" applyFill="1" applyBorder="1" applyAlignment="1">
      <alignment horizontal="right" vertical="center"/>
    </xf>
    <xf numFmtId="9" fontId="42" fillId="2" borderId="150" xfId="0" applyNumberFormat="1" applyFont="1" applyFill="1" applyBorder="1" applyAlignment="1">
      <alignment horizontal="right" vertical="center"/>
    </xf>
    <xf numFmtId="44" fontId="49" fillId="2" borderId="200" xfId="2" applyFont="1" applyFill="1" applyBorder="1" applyAlignment="1" applyProtection="1">
      <alignment horizontal="center" vertical="center"/>
      <protection locked="0"/>
    </xf>
    <xf numFmtId="2" fontId="40" fillId="3" borderId="200" xfId="0" applyNumberFormat="1" applyFont="1" applyFill="1" applyBorder="1" applyAlignment="1">
      <alignment horizontal="center" vertical="center"/>
    </xf>
    <xf numFmtId="2" fontId="40" fillId="0" borderId="200" xfId="0" applyNumberFormat="1" applyFont="1" applyBorder="1" applyAlignment="1">
      <alignment horizontal="center" vertical="center"/>
    </xf>
    <xf numFmtId="10" fontId="18" fillId="0" borderId="200" xfId="3" applyNumberFormat="1" applyFont="1" applyBorder="1" applyAlignment="1">
      <alignment horizontal="center" vertical="center"/>
    </xf>
    <xf numFmtId="9" fontId="42" fillId="2" borderId="157" xfId="0" applyNumberFormat="1" applyFont="1" applyFill="1" applyBorder="1" applyAlignment="1">
      <alignment horizontal="right" vertical="center"/>
    </xf>
    <xf numFmtId="2" fontId="20" fillId="11" borderId="200" xfId="0" applyNumberFormat="1" applyFont="1" applyFill="1" applyBorder="1" applyAlignment="1">
      <alignment horizontal="center" vertical="center"/>
    </xf>
    <xf numFmtId="0" fontId="20" fillId="11" borderId="200" xfId="0" applyFont="1" applyFill="1" applyBorder="1" applyAlignment="1">
      <alignment horizontal="center" vertical="center"/>
    </xf>
    <xf numFmtId="0" fontId="63" fillId="9" borderId="201" xfId="0" applyFont="1" applyFill="1" applyBorder="1" applyAlignment="1">
      <alignment horizontal="center" vertical="center" wrapText="1"/>
    </xf>
    <xf numFmtId="0" fontId="63" fillId="9" borderId="202" xfId="0" applyFont="1" applyFill="1" applyBorder="1" applyAlignment="1">
      <alignment horizontal="center" vertical="center" wrapText="1"/>
    </xf>
    <xf numFmtId="0" fontId="63" fillId="9" borderId="203" xfId="0" applyFont="1" applyFill="1" applyBorder="1" applyAlignment="1">
      <alignment horizontal="center" vertical="center" wrapText="1"/>
    </xf>
    <xf numFmtId="0" fontId="20" fillId="11" borderId="156" xfId="18" applyFont="1" applyFill="1" applyBorder="1" applyAlignment="1">
      <alignment vertical="center"/>
    </xf>
    <xf numFmtId="0" fontId="18" fillId="3" borderId="0" xfId="0" applyFont="1" applyFill="1" applyBorder="1" applyAlignment="1">
      <alignment horizontal="left" vertical="center"/>
    </xf>
    <xf numFmtId="44" fontId="42" fillId="2" borderId="200" xfId="2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/>
    </xf>
    <xf numFmtId="4" fontId="55" fillId="0" borderId="0" xfId="0" applyNumberFormat="1" applyFont="1" applyBorder="1" applyAlignment="1">
      <alignment horizontal="left" vertical="top"/>
    </xf>
    <xf numFmtId="0" fontId="8" fillId="0" borderId="23" xfId="0" applyFont="1" applyBorder="1"/>
    <xf numFmtId="0" fontId="8" fillId="0" borderId="0" xfId="0" applyFont="1" applyBorder="1"/>
    <xf numFmtId="2" fontId="8" fillId="0" borderId="0" xfId="0" applyNumberFormat="1" applyFont="1" applyBorder="1"/>
    <xf numFmtId="4" fontId="53" fillId="0" borderId="0" xfId="0" applyNumberFormat="1" applyFont="1" applyBorder="1"/>
    <xf numFmtId="165" fontId="8" fillId="0" borderId="12" xfId="19" applyFont="1" applyFill="1" applyBorder="1"/>
    <xf numFmtId="172" fontId="18" fillId="0" borderId="200" xfId="0" applyNumberFormat="1" applyFont="1" applyBorder="1" applyAlignment="1">
      <alignment horizontal="center" vertical="center"/>
    </xf>
    <xf numFmtId="172" fontId="18" fillId="0" borderId="154" xfId="3" applyNumberFormat="1" applyFont="1" applyFill="1" applyBorder="1" applyAlignment="1">
      <alignment horizontal="center" vertical="center"/>
    </xf>
    <xf numFmtId="0" fontId="51" fillId="0" borderId="24" xfId="0" applyFont="1" applyBorder="1"/>
    <xf numFmtId="4" fontId="51" fillId="0" borderId="18" xfId="0" applyNumberFormat="1" applyFont="1" applyBorder="1" applyAlignment="1">
      <alignment horizontal="left"/>
    </xf>
    <xf numFmtId="0" fontId="51" fillId="0" borderId="18" xfId="0" applyFont="1" applyBorder="1"/>
    <xf numFmtId="0" fontId="51" fillId="0" borderId="18" xfId="0" applyFont="1" applyBorder="1" applyAlignment="1">
      <alignment horizontal="center"/>
    </xf>
    <xf numFmtId="172" fontId="51" fillId="0" borderId="18" xfId="0" applyNumberFormat="1" applyFont="1" applyBorder="1" applyAlignment="1">
      <alignment horizontal="left"/>
    </xf>
    <xf numFmtId="2" fontId="51" fillId="0" borderId="18" xfId="0" applyNumberFormat="1" applyFont="1" applyBorder="1" applyAlignment="1">
      <alignment horizontal="center"/>
    </xf>
    <xf numFmtId="4" fontId="51" fillId="0" borderId="18" xfId="0" applyNumberFormat="1" applyFont="1" applyBorder="1" applyAlignment="1" applyProtection="1">
      <alignment horizontal="left"/>
      <protection locked="0"/>
    </xf>
    <xf numFmtId="165" fontId="51" fillId="0" borderId="18" xfId="19" applyFont="1" applyFill="1" applyBorder="1"/>
    <xf numFmtId="165" fontId="51" fillId="0" borderId="13" xfId="19" applyFont="1" applyFill="1" applyBorder="1"/>
    <xf numFmtId="181" fontId="18" fillId="0" borderId="0" xfId="2" applyNumberFormat="1" applyFont="1" applyFill="1" applyBorder="1" applyAlignment="1" applyProtection="1">
      <alignment horizontal="center" vertical="center"/>
    </xf>
    <xf numFmtId="0" fontId="40" fillId="3" borderId="15" xfId="0" applyFont="1" applyFill="1" applyBorder="1" applyAlignment="1"/>
    <xf numFmtId="0" fontId="40" fillId="3" borderId="17" xfId="0" applyFont="1" applyFill="1" applyBorder="1" applyAlignment="1"/>
    <xf numFmtId="0" fontId="40" fillId="3" borderId="60" xfId="0" applyFont="1" applyFill="1" applyBorder="1" applyAlignment="1"/>
    <xf numFmtId="0" fontId="40" fillId="3" borderId="15" xfId="0" applyFont="1" applyFill="1" applyBorder="1" applyAlignment="1">
      <alignment vertical="center"/>
    </xf>
    <xf numFmtId="0" fontId="40" fillId="3" borderId="17" xfId="0" applyFont="1" applyFill="1" applyBorder="1" applyAlignment="1">
      <alignment vertical="center"/>
    </xf>
    <xf numFmtId="0" fontId="40" fillId="3" borderId="60" xfId="0" applyFont="1" applyFill="1" applyBorder="1" applyAlignment="1">
      <alignment vertical="center"/>
    </xf>
    <xf numFmtId="0" fontId="40" fillId="3" borderId="21" xfId="0" applyFont="1" applyFill="1" applyBorder="1" applyAlignment="1"/>
    <xf numFmtId="0" fontId="40" fillId="3" borderId="61" xfId="0" applyFont="1" applyFill="1" applyBorder="1" applyAlignment="1"/>
    <xf numFmtId="17" fontId="40" fillId="3" borderId="14" xfId="0" applyNumberFormat="1" applyFont="1" applyFill="1" applyBorder="1" applyAlignment="1">
      <alignment horizontal="left"/>
    </xf>
    <xf numFmtId="17" fontId="40" fillId="3" borderId="14" xfId="0" applyNumberFormat="1" applyFont="1" applyFill="1" applyBorder="1" applyAlignment="1">
      <alignment horizontal="left" vertical="center"/>
    </xf>
    <xf numFmtId="0" fontId="40" fillId="3" borderId="15" xfId="0" applyFont="1" applyFill="1" applyBorder="1" applyAlignment="1">
      <alignment horizontal="left" vertical="center"/>
    </xf>
    <xf numFmtId="0" fontId="30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72" fontId="7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44" fontId="7" fillId="0" borderId="2" xfId="2" applyFont="1" applyBorder="1" applyAlignment="1">
      <alignment vertical="center"/>
    </xf>
    <xf numFmtId="0" fontId="7" fillId="0" borderId="154" xfId="0" applyFont="1" applyBorder="1" applyAlignment="1">
      <alignment horizontal="center" vertical="center"/>
    </xf>
    <xf numFmtId="179" fontId="7" fillId="3" borderId="146" xfId="0" applyNumberFormat="1" applyFont="1" applyFill="1" applyBorder="1" applyAlignment="1">
      <alignment horizontal="center" vertical="center" wrapText="1"/>
    </xf>
    <xf numFmtId="167" fontId="7" fillId="0" borderId="154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7" fontId="7" fillId="0" borderId="6" xfId="0" applyNumberFormat="1" applyFont="1" applyBorder="1" applyAlignment="1">
      <alignment horizontal="center" vertical="center"/>
    </xf>
    <xf numFmtId="0" fontId="218" fillId="2" borderId="24" xfId="0" applyFont="1" applyFill="1" applyBorder="1" applyAlignment="1" applyProtection="1">
      <alignment vertical="center"/>
      <protection locked="0"/>
    </xf>
    <xf numFmtId="0" fontId="30" fillId="2" borderId="18" xfId="0" applyFont="1" applyFill="1" applyBorder="1" applyAlignment="1" applyProtection="1">
      <alignment vertical="center"/>
      <protection locked="0"/>
    </xf>
    <xf numFmtId="4" fontId="30" fillId="2" borderId="18" xfId="0" applyNumberFormat="1" applyFont="1" applyFill="1" applyBorder="1" applyAlignment="1" applyProtection="1">
      <alignment horizontal="center" vertical="center"/>
      <protection locked="0"/>
    </xf>
    <xf numFmtId="44" fontId="30" fillId="2" borderId="13" xfId="24" applyFont="1" applyFill="1" applyBorder="1" applyAlignment="1" applyProtection="1">
      <alignment horizontal="center" vertical="center"/>
      <protection locked="0"/>
    </xf>
    <xf numFmtId="0" fontId="218" fillId="2" borderId="15" xfId="0" applyFont="1" applyFill="1" applyBorder="1" applyAlignment="1" applyProtection="1">
      <alignment vertical="center"/>
      <protection locked="0"/>
    </xf>
    <xf numFmtId="0" fontId="30" fillId="2" borderId="17" xfId="0" applyFont="1" applyFill="1" applyBorder="1" applyAlignment="1" applyProtection="1">
      <alignment vertical="center"/>
      <protection locked="0"/>
    </xf>
    <xf numFmtId="4" fontId="30" fillId="2" borderId="17" xfId="0" applyNumberFormat="1" applyFont="1" applyFill="1" applyBorder="1" applyAlignment="1" applyProtection="1">
      <alignment horizontal="right" vertical="center"/>
      <protection locked="0"/>
    </xf>
    <xf numFmtId="4" fontId="30" fillId="2" borderId="17" xfId="0" applyNumberFormat="1" applyFont="1" applyFill="1" applyBorder="1" applyAlignment="1" applyProtection="1">
      <alignment horizontal="center" vertical="center"/>
      <protection locked="0"/>
    </xf>
    <xf numFmtId="44" fontId="30" fillId="2" borderId="16" xfId="24" applyFont="1" applyFill="1" applyBorder="1" applyAlignment="1" applyProtection="1">
      <alignment horizontal="center" vertical="center"/>
      <protection locked="0"/>
    </xf>
    <xf numFmtId="44" fontId="34" fillId="3" borderId="0" xfId="2" applyFont="1" applyFill="1" applyBorder="1"/>
    <xf numFmtId="2" fontId="6" fillId="3" borderId="4" xfId="14" applyNumberFormat="1" applyFont="1" applyFill="1" applyBorder="1" applyAlignment="1">
      <alignment horizontal="center" vertical="center"/>
    </xf>
    <xf numFmtId="0" fontId="2" fillId="3" borderId="157" xfId="14" applyFill="1" applyBorder="1" applyAlignment="1">
      <alignment horizontal="center" vertical="center"/>
    </xf>
    <xf numFmtId="0" fontId="21" fillId="3" borderId="200" xfId="14" applyFont="1" applyFill="1" applyBorder="1" applyAlignment="1">
      <alignment horizontal="center" vertical="center"/>
    </xf>
    <xf numFmtId="0" fontId="2" fillId="3" borderId="200" xfId="14" applyFill="1" applyBorder="1" applyAlignment="1">
      <alignment horizontal="center" vertical="center"/>
    </xf>
    <xf numFmtId="167" fontId="2" fillId="3" borderId="200" xfId="122" applyNumberFormat="1" applyFont="1" applyFill="1" applyBorder="1" applyAlignment="1">
      <alignment horizontal="center" vertical="center"/>
    </xf>
    <xf numFmtId="167" fontId="2" fillId="3" borderId="149" xfId="122" applyNumberFormat="1" applyFont="1" applyFill="1" applyBorder="1" applyAlignment="1">
      <alignment horizontal="center" vertical="center"/>
    </xf>
    <xf numFmtId="0" fontId="2" fillId="3" borderId="159" xfId="91" applyFill="1" applyBorder="1" applyAlignment="1">
      <alignment horizontal="center" vertical="center" wrapText="1"/>
    </xf>
    <xf numFmtId="0" fontId="7" fillId="3" borderId="154" xfId="91" applyFont="1" applyFill="1" applyBorder="1" applyAlignment="1">
      <alignment horizontal="center" vertical="center"/>
    </xf>
    <xf numFmtId="173" fontId="7" fillId="3" borderId="154" xfId="104" applyNumberFormat="1" applyFont="1" applyFill="1" applyBorder="1" applyAlignment="1">
      <alignment horizontal="center" vertical="center"/>
    </xf>
    <xf numFmtId="173" fontId="7" fillId="3" borderId="160" xfId="104" applyNumberFormat="1" applyFont="1" applyFill="1" applyBorder="1" applyAlignment="1">
      <alignment horizontal="center" vertical="center"/>
    </xf>
    <xf numFmtId="167" fontId="89" fillId="3" borderId="200" xfId="14" applyNumberFormat="1" applyFont="1" applyFill="1" applyBorder="1" applyAlignment="1">
      <alignment horizontal="center" vertical="center"/>
    </xf>
    <xf numFmtId="167" fontId="89" fillId="3" borderId="149" xfId="14" applyNumberFormat="1" applyFont="1" applyFill="1" applyBorder="1" applyAlignment="1">
      <alignment horizontal="center" vertical="center"/>
    </xf>
    <xf numFmtId="0" fontId="37" fillId="3" borderId="159" xfId="91" applyFont="1" applyFill="1" applyBorder="1" applyAlignment="1">
      <alignment horizontal="center" vertical="center" wrapText="1"/>
    </xf>
    <xf numFmtId="0" fontId="2" fillId="3" borderId="154" xfId="91" applyFill="1" applyBorder="1" applyAlignment="1">
      <alignment horizontal="center" vertical="center"/>
    </xf>
    <xf numFmtId="167" fontId="2" fillId="3" borderId="154" xfId="122" applyNumberFormat="1" applyFont="1" applyFill="1" applyBorder="1" applyAlignment="1">
      <alignment horizontal="center" vertical="center"/>
    </xf>
    <xf numFmtId="167" fontId="2" fillId="3" borderId="160" xfId="122" applyNumberFormat="1" applyFont="1" applyFill="1" applyBorder="1" applyAlignment="1">
      <alignment horizontal="center" vertical="center"/>
    </xf>
    <xf numFmtId="173" fontId="2" fillId="3" borderId="6" xfId="67" applyNumberFormat="1" applyFont="1" applyFill="1" applyBorder="1" applyAlignment="1">
      <alignment horizontal="center" vertical="center"/>
    </xf>
    <xf numFmtId="167" fontId="2" fillId="3" borderId="19" xfId="122" applyNumberFormat="1" applyFont="1" applyFill="1" applyBorder="1" applyAlignment="1">
      <alignment horizontal="center" vertical="center"/>
    </xf>
    <xf numFmtId="0" fontId="2" fillId="3" borderId="159" xfId="14" applyFill="1" applyBorder="1" applyAlignment="1">
      <alignment horizontal="center" vertical="center" wrapText="1"/>
    </xf>
    <xf numFmtId="0" fontId="2" fillId="3" borderId="154" xfId="14" applyFill="1" applyBorder="1" applyAlignment="1">
      <alignment horizontal="center" vertical="center"/>
    </xf>
    <xf numFmtId="167" fontId="89" fillId="3" borderId="154" xfId="14" applyNumberFormat="1" applyFont="1" applyFill="1" applyBorder="1" applyAlignment="1">
      <alignment horizontal="center" vertical="center"/>
    </xf>
    <xf numFmtId="167" fontId="89" fillId="3" borderId="160" xfId="14" applyNumberFormat="1" applyFont="1" applyFill="1" applyBorder="1" applyAlignment="1">
      <alignment horizontal="center" vertical="center"/>
    </xf>
    <xf numFmtId="167" fontId="89" fillId="3" borderId="22" xfId="14" applyNumberFormat="1" applyFont="1" applyFill="1" applyBorder="1" applyAlignment="1">
      <alignment horizontal="center" vertical="center"/>
    </xf>
    <xf numFmtId="0" fontId="37" fillId="3" borderId="159" xfId="14" applyFont="1" applyFill="1" applyBorder="1" applyAlignment="1">
      <alignment horizontal="center" vertical="center" wrapText="1"/>
    </xf>
    <xf numFmtId="167" fontId="2" fillId="3" borderId="22" xfId="122" applyNumberFormat="1" applyFont="1" applyFill="1" applyBorder="1" applyAlignment="1">
      <alignment horizontal="center" vertical="center"/>
    </xf>
    <xf numFmtId="167" fontId="2" fillId="3" borderId="96" xfId="122" applyNumberFormat="1" applyFont="1" applyFill="1" applyBorder="1" applyAlignment="1">
      <alignment horizontal="center" vertical="center"/>
    </xf>
    <xf numFmtId="0" fontId="2" fillId="3" borderId="22" xfId="14" applyFill="1" applyBorder="1" applyAlignment="1">
      <alignment horizontal="center" vertical="center"/>
    </xf>
    <xf numFmtId="0" fontId="2" fillId="3" borderId="6" xfId="14" applyFill="1" applyBorder="1" applyAlignment="1">
      <alignment horizontal="center" vertical="center"/>
    </xf>
    <xf numFmtId="167" fontId="2" fillId="0" borderId="22" xfId="122" applyNumberFormat="1" applyFont="1" applyFill="1" applyBorder="1" applyAlignment="1">
      <alignment horizontal="center" vertical="center"/>
    </xf>
    <xf numFmtId="167" fontId="89" fillId="0" borderId="154" xfId="14" applyNumberFormat="1" applyFont="1" applyBorder="1" applyAlignment="1">
      <alignment horizontal="center" vertical="center"/>
    </xf>
    <xf numFmtId="167" fontId="89" fillId="0" borderId="149" xfId="14" applyNumberFormat="1" applyFont="1" applyBorder="1" applyAlignment="1">
      <alignment horizontal="center" vertical="center"/>
    </xf>
    <xf numFmtId="167" fontId="2" fillId="0" borderId="154" xfId="122" applyNumberFormat="1" applyFont="1" applyFill="1" applyBorder="1" applyAlignment="1">
      <alignment horizontal="center" vertical="center"/>
    </xf>
    <xf numFmtId="167" fontId="2" fillId="0" borderId="160" xfId="122" applyNumberFormat="1" applyFont="1" applyFill="1" applyBorder="1" applyAlignment="1">
      <alignment horizontal="center" vertical="center"/>
    </xf>
    <xf numFmtId="167" fontId="2" fillId="0" borderId="96" xfId="122" applyNumberFormat="1" applyFont="1" applyFill="1" applyBorder="1" applyAlignment="1">
      <alignment horizontal="center" vertical="center"/>
    </xf>
    <xf numFmtId="0" fontId="2" fillId="3" borderId="22" xfId="14" applyFill="1" applyBorder="1" applyAlignment="1">
      <alignment horizontal="center" vertical="center" wrapText="1"/>
    </xf>
    <xf numFmtId="167" fontId="2" fillId="0" borderId="6" xfId="122" applyNumberFormat="1" applyFont="1" applyFill="1" applyBorder="1" applyAlignment="1">
      <alignment horizontal="center" vertical="center"/>
    </xf>
    <xf numFmtId="167" fontId="2" fillId="0" borderId="19" xfId="122" applyNumberFormat="1" applyFont="1" applyFill="1" applyBorder="1" applyAlignment="1">
      <alignment horizontal="center" vertical="center"/>
    </xf>
    <xf numFmtId="0" fontId="37" fillId="3" borderId="159" xfId="14" applyFont="1" applyFill="1" applyBorder="1" applyAlignment="1">
      <alignment horizontal="center" vertical="center"/>
    </xf>
    <xf numFmtId="0" fontId="2" fillId="0" borderId="154" xfId="14" applyBorder="1" applyAlignment="1">
      <alignment horizontal="center" vertical="center"/>
    </xf>
    <xf numFmtId="0" fontId="2" fillId="0" borderId="158" xfId="14" applyBorder="1" applyAlignment="1">
      <alignment horizontal="center" vertical="center"/>
    </xf>
    <xf numFmtId="167" fontId="2" fillId="0" borderId="10" xfId="122" applyNumberFormat="1" applyFont="1" applyFill="1" applyBorder="1" applyAlignment="1">
      <alignment horizontal="center" vertical="center"/>
    </xf>
    <xf numFmtId="167" fontId="2" fillId="0" borderId="12" xfId="122" applyNumberFormat="1" applyFont="1" applyFill="1" applyBorder="1" applyAlignment="1">
      <alignment horizontal="center" vertical="center"/>
    </xf>
    <xf numFmtId="167" fontId="2" fillId="0" borderId="13" xfId="122" applyNumberFormat="1" applyFont="1" applyFill="1" applyBorder="1" applyAlignment="1">
      <alignment horizontal="center" vertical="center"/>
    </xf>
    <xf numFmtId="167" fontId="2" fillId="0" borderId="71" xfId="122" applyNumberFormat="1" applyFont="1" applyFill="1" applyBorder="1" applyAlignment="1">
      <alignment horizontal="center" vertical="center"/>
    </xf>
    <xf numFmtId="0" fontId="2" fillId="3" borderId="7" xfId="14" applyFill="1" applyBorder="1" applyAlignment="1">
      <alignment horizontal="left" vertical="center"/>
    </xf>
    <xf numFmtId="0" fontId="2" fillId="3" borderId="8" xfId="14" applyFill="1" applyBorder="1" applyAlignment="1">
      <alignment horizontal="left" vertical="center"/>
    </xf>
    <xf numFmtId="0" fontId="2" fillId="3" borderId="9" xfId="14" applyFill="1" applyBorder="1" applyAlignment="1">
      <alignment horizontal="left" vertical="center"/>
    </xf>
  </cellXfs>
  <cellStyles count="7609">
    <cellStyle name="_x000d__x000a_JournalTemplate=C:\COMFO\CTALK\JOURSTD.TPL_x000d__x000a_LbStateAddress=3 3 0 251 1 89 2 311_x000d__x000a_LbStateJou" xfId="576" xr:uid="{1C63CBCE-A1B5-47BB-98AE-EAECD73435EE}"/>
    <cellStyle name="0,00###" xfId="129" xr:uid="{1F1FA29C-D013-48B7-A1D1-0F334E1E2DDE}"/>
    <cellStyle name="0.0" xfId="130" xr:uid="{27078A83-69B0-4E04-AD18-934368555A0A}"/>
    <cellStyle name="12" xfId="131" xr:uid="{0D4F111C-EEF2-45E2-BCAC-87018E0590EE}"/>
    <cellStyle name="12 2" xfId="508" xr:uid="{FC60FA2B-1A5A-44BE-9113-7F074A21BBF9}"/>
    <cellStyle name="12 2 2" xfId="3280" xr:uid="{9336F6C1-DD34-4DFB-8DBC-DA983905F30E}"/>
    <cellStyle name="12 2 2 2" xfId="4084" xr:uid="{5CB20219-FEC9-404D-8AAB-C132AEFD0242}"/>
    <cellStyle name="12 2 2 2 2" xfId="7521" xr:uid="{E652F2F9-5552-4D6A-8C0E-96325BD7C4D9}"/>
    <cellStyle name="12 2 2 2 3" xfId="6374" xr:uid="{578356F0-DC5C-4CC3-9785-10208E4659E5}"/>
    <cellStyle name="12 2 2 2 4" xfId="5227" xr:uid="{D3CC09D3-A9E6-47E2-900F-006C19864EEC}"/>
    <cellStyle name="12 2 2 3" xfId="6725" xr:uid="{B79B41B3-3877-4154-8EF7-88EF9837EE5C}"/>
    <cellStyle name="12 2 2 4" xfId="5574" xr:uid="{2E74ADF5-6A3A-4EC3-BF73-3B8A19E4D8D7}"/>
    <cellStyle name="12 2 2 5" xfId="4431" xr:uid="{4674BEEE-265C-4292-82A3-83AF0ABBDBA9}"/>
    <cellStyle name="12 2 3" xfId="3367" xr:uid="{C1CAF1F6-0484-4FAF-ACA8-C69E091847F0}"/>
    <cellStyle name="12 2 3 2" xfId="6809" xr:uid="{87DACA80-C82F-4B8E-AAD5-ABE600906A4C}"/>
    <cellStyle name="12 2 3 3" xfId="5661" xr:uid="{0B8ED261-D1B7-4D14-9DDA-38826159E24A}"/>
    <cellStyle name="12 2 3 4" xfId="4515" xr:uid="{A6648ED1-056B-4B31-88FB-A25658200754}"/>
    <cellStyle name="12 2 4" xfId="6457" xr:uid="{D2438743-5802-4BC9-9244-CCF081F01300}"/>
    <cellStyle name="12 2 5" xfId="5310" xr:uid="{3E7D434E-A64A-456E-9E8F-D3166B17A91F}"/>
    <cellStyle name="12 2 6" xfId="4167" xr:uid="{764AC422-6554-48B2-87AA-2A3C8DE5C586}"/>
    <cellStyle name="20% - Accent1" xfId="132" xr:uid="{245148C6-7603-4A01-979F-D921D3680D4A}"/>
    <cellStyle name="20% - Accent2" xfId="133" xr:uid="{2D8BFBF4-4750-438C-8688-17001DFEA42B}"/>
    <cellStyle name="20% - Accent3" xfId="134" xr:uid="{6E94F36F-CB58-43D8-88B2-D4323AD5A2F9}"/>
    <cellStyle name="20% - Accent4" xfId="135" xr:uid="{080FFA64-8946-44DE-960D-E044E03E61B1}"/>
    <cellStyle name="20% - Accent5" xfId="136" xr:uid="{5747D39A-EB36-4F4F-8692-76F233EA4622}"/>
    <cellStyle name="20% - Accent6" xfId="137" xr:uid="{63C4DBC4-CD08-40D3-BB5A-DC8CF690DAEF}"/>
    <cellStyle name="20% - Ênfase1 100" xfId="577" xr:uid="{12BEE5B6-9186-47B8-B538-25EF4D2E1B3E}"/>
    <cellStyle name="20% - Ênfase1 2" xfId="138" xr:uid="{F8070C18-B6D9-44E6-821F-603BB9B6CE16}"/>
    <cellStyle name="20% - Ênfase1 2 2" xfId="578" xr:uid="{570AAFEE-93AB-475A-AE31-8B942619B643}"/>
    <cellStyle name="20% - Ênfase1 3" xfId="358" xr:uid="{BD756471-FC40-496A-B635-E9727DC753D0}"/>
    <cellStyle name="20% - Ênfase2 2" xfId="139" xr:uid="{5537BE63-22DB-463F-8C54-3C3FF5A70F2E}"/>
    <cellStyle name="20% - Ênfase2 2 2" xfId="579" xr:uid="{B0D4E507-A57B-4C08-A58D-31CC196D0A7E}"/>
    <cellStyle name="20% - Ênfase2 3" xfId="359" xr:uid="{03C3A3CC-AACA-49FE-A7D9-225A1B1BEF42}"/>
    <cellStyle name="20% - Ênfase3 2" xfId="140" xr:uid="{2BE33575-8308-421F-99DB-5F22F6A58D09}"/>
    <cellStyle name="20% - Ênfase3 2 2" xfId="580" xr:uid="{9637FC1F-D542-48AA-BD16-62F2F58C7ADF}"/>
    <cellStyle name="20% - Ênfase3 3" xfId="360" xr:uid="{124F9CDC-EA9E-45EC-9DAB-FFDA63E1E4B0}"/>
    <cellStyle name="20% - Ênfase4 2" xfId="141" xr:uid="{49CF11AF-E3E6-474B-BF0E-EDF8ABF6AA33}"/>
    <cellStyle name="20% - Ênfase4 2 2" xfId="581" xr:uid="{777F061C-F6F8-4507-A52D-2114F71F3854}"/>
    <cellStyle name="20% - Ênfase4 3" xfId="361" xr:uid="{5057BF3F-418E-4D83-8CBB-9982EA2E79E5}"/>
    <cellStyle name="20% - Ênfase5 2" xfId="142" xr:uid="{4CEBC08A-ADBB-425A-B4A0-B838F8C84922}"/>
    <cellStyle name="20% - Ênfase5 2 2" xfId="582" xr:uid="{96E8044A-FA5E-4EE2-B41F-07C55F8A4738}"/>
    <cellStyle name="20% - Ênfase5 3" xfId="362" xr:uid="{0D1E6C8E-9A37-4526-9ABE-0A053DEA912D}"/>
    <cellStyle name="20% - Ênfase6 2" xfId="143" xr:uid="{7778B683-0FFA-4645-ABE3-0F4B10331DF8}"/>
    <cellStyle name="20% - Ênfase6 2 2" xfId="583" xr:uid="{54D23730-5CA7-4BE7-B654-E6E4A049F2CF}"/>
    <cellStyle name="20% - Ênfase6 3" xfId="363" xr:uid="{39781726-E4AD-4B6A-A01F-3E683B7CC0FD}"/>
    <cellStyle name="40% - Accent1" xfId="144" xr:uid="{0119CBC5-CA24-4A3A-BB3B-D28AD030E7A3}"/>
    <cellStyle name="40% - Accent2" xfId="145" xr:uid="{AA36DB41-452C-40F4-B991-0122D6CAA7A2}"/>
    <cellStyle name="40% - Accent3" xfId="146" xr:uid="{901951A8-F315-44FE-B87C-C131E2EEBC24}"/>
    <cellStyle name="40% - Accent4" xfId="147" xr:uid="{97275E02-B772-4C4F-A0CF-EA127D18CCE7}"/>
    <cellStyle name="40% - Accent5" xfId="148" xr:uid="{F7FCE5E7-10E4-402F-A90C-75607B543ACA}"/>
    <cellStyle name="40% - Accent6" xfId="149" xr:uid="{195CE624-E430-4D8F-9736-45F0677A57C9}"/>
    <cellStyle name="40% - Ênfase1 2" xfId="150" xr:uid="{7BED6E60-5E53-4EBD-A000-C98693963618}"/>
    <cellStyle name="40% - Ênfase1 2 2" xfId="584" xr:uid="{376073E1-9C16-4466-9D8A-E4E60D8734C9}"/>
    <cellStyle name="40% - Ênfase1 3" xfId="364" xr:uid="{498FA339-630F-49BE-B92F-F6932C897506}"/>
    <cellStyle name="40% - Ênfase2 2" xfId="151" xr:uid="{B8658ECF-050E-40E3-8F98-BBE57A1D8A20}"/>
    <cellStyle name="40% - Ênfase2 2 2" xfId="585" xr:uid="{BE531794-3676-4051-8FB9-76BCD455C2E9}"/>
    <cellStyle name="40% - Ênfase2 3" xfId="365" xr:uid="{9A8556E2-F293-45B4-8A31-48EE5FA505F9}"/>
    <cellStyle name="40% - Ênfase3 2" xfId="152" xr:uid="{C4BAC567-726B-4B96-867D-C14E904BF310}"/>
    <cellStyle name="40% - Ênfase3 2 2" xfId="586" xr:uid="{30AE9CFE-59C5-4E54-81AC-8D0DE8FC44F4}"/>
    <cellStyle name="40% - Ênfase3 3" xfId="366" xr:uid="{DFB65FAD-1292-4245-B704-D9851AC05A1D}"/>
    <cellStyle name="40% - Ênfase4 2" xfId="153" xr:uid="{1D12198C-4D17-4E41-A57D-C04927DDADB7}"/>
    <cellStyle name="40% - Ênfase4 2 2" xfId="587" xr:uid="{313D3885-D8FB-409F-9036-AAD657631CF4}"/>
    <cellStyle name="40% - Ênfase4 3" xfId="367" xr:uid="{398F9F06-5819-47F4-B3FF-8823A920E331}"/>
    <cellStyle name="40% - Ênfase5 2" xfId="154" xr:uid="{F3346A5E-FE7F-4725-AD9F-CD24DBB692D0}"/>
    <cellStyle name="40% - Ênfase5 2 2" xfId="588" xr:uid="{FA0DFC50-B03A-4A60-8C21-E4A1107FDF81}"/>
    <cellStyle name="40% - Ênfase5 3" xfId="368" xr:uid="{AAE11615-2015-4C37-9C6D-F19C008C1A11}"/>
    <cellStyle name="40% - Ênfase6 2" xfId="155" xr:uid="{50AE3334-9317-4E5F-89CA-D967ECF0F8E4}"/>
    <cellStyle name="40% - Ênfase6 2 2" xfId="589" xr:uid="{A966B931-BE95-4CD5-AD8E-B86B1E0962A6}"/>
    <cellStyle name="40% - Ênfase6 3" xfId="369" xr:uid="{F07BDF17-03F0-41C3-843D-F2831292AE7C}"/>
    <cellStyle name="60% - Accent1" xfId="156" xr:uid="{2C5FFF68-DBEC-4F0E-AD0C-4EA407A7B6B8}"/>
    <cellStyle name="60% - Accent2" xfId="157" xr:uid="{8C3F5200-4B0F-4BB1-9C52-5788AB6904A2}"/>
    <cellStyle name="60% - Accent3" xfId="158" xr:uid="{A8903A82-B03C-456E-AC4E-86235DE29E37}"/>
    <cellStyle name="60% - Accent4" xfId="159" xr:uid="{47D87F39-D5C1-439F-82AA-432E50F37F6E}"/>
    <cellStyle name="60% - Accent5" xfId="160" xr:uid="{D9DE4BFB-7F11-493D-88A7-723C5B5170C1}"/>
    <cellStyle name="60% - Accent6" xfId="161" xr:uid="{AC21E3D1-2879-4F04-88BC-797ACE5A1F8D}"/>
    <cellStyle name="60% - Ênfase1 2" xfId="162" xr:uid="{DC180BB5-C4F8-405D-827A-EDB535A8D14A}"/>
    <cellStyle name="60% - Ênfase1 2 2" xfId="590" xr:uid="{6C41D6EB-AD0F-4D1F-9585-704D35F32E94}"/>
    <cellStyle name="60% - Ênfase1 3" xfId="370" xr:uid="{0860BE95-C22E-44E8-96A1-CCA6843F3927}"/>
    <cellStyle name="60% - Ênfase2 2" xfId="163" xr:uid="{B38904DE-291D-43B4-829F-5298CCBC54A6}"/>
    <cellStyle name="60% - Ênfase2 2 2" xfId="591" xr:uid="{3CBD5C0E-A97C-44DE-AC90-E1300499E5B5}"/>
    <cellStyle name="60% - Ênfase2 3" xfId="371" xr:uid="{80B42324-4D89-4FB2-BEF2-D98796705F93}"/>
    <cellStyle name="60% - Ênfase3 2" xfId="164" xr:uid="{7AC6B348-2968-4E40-9F33-5E572AAAEFF0}"/>
    <cellStyle name="60% - Ênfase3 2 2" xfId="592" xr:uid="{BDC5928C-FA80-4DD4-889B-1D4938490ACF}"/>
    <cellStyle name="60% - Ênfase3 3" xfId="372" xr:uid="{0697F87C-87D1-45BA-B4C9-31D7D13255BE}"/>
    <cellStyle name="60% - Ênfase4 2" xfId="165" xr:uid="{3F9DFE6E-6B47-42E2-896E-5DC8D5312377}"/>
    <cellStyle name="60% - Ênfase4 2 2" xfId="593" xr:uid="{29EA5465-1200-4B83-B11E-0DE84A5B2099}"/>
    <cellStyle name="60% - Ênfase4 3" xfId="373" xr:uid="{C8D426B7-45AA-435F-9C13-048346535C2F}"/>
    <cellStyle name="60% - Ênfase5 2" xfId="166" xr:uid="{8945D5DD-D2EA-4540-B075-F9803832B9D8}"/>
    <cellStyle name="60% - Ênfase5 2 2" xfId="594" xr:uid="{C85F7EE3-753D-4CAF-9E27-2CFBA05CA2B8}"/>
    <cellStyle name="60% - Ênfase5 3" xfId="374" xr:uid="{653A473B-FD2A-4BA5-81D4-07001E51E11F}"/>
    <cellStyle name="60% - Ênfase6 2" xfId="167" xr:uid="{46D61E82-2B6D-4354-83D3-92378301B771}"/>
    <cellStyle name="60% - Ênfase6 2 2" xfId="595" xr:uid="{0D15FA8C-FEA5-43D2-A60F-23119BA3DEFA}"/>
    <cellStyle name="60% - Ênfase6 3" xfId="375" xr:uid="{057B6339-6154-4136-84F7-E848F33F9479}"/>
    <cellStyle name="60% - Ênfase6 37" xfId="596" xr:uid="{73D88863-C029-48CB-8F72-4B825EC47C37}"/>
    <cellStyle name="Accent1" xfId="168" xr:uid="{E5CA28AB-49D7-43A1-8C1D-6827E5635EF3}"/>
    <cellStyle name="Accent2" xfId="169" xr:uid="{B1D22BB8-D84E-4A79-B15D-A288C0419BF8}"/>
    <cellStyle name="Accent3" xfId="170" xr:uid="{AAD04430-3C19-46B0-BBAE-08C9BFAA2CC5}"/>
    <cellStyle name="Accent4" xfId="171" xr:uid="{8FD5F452-EF1B-485A-8B57-6834DCCF42A9}"/>
    <cellStyle name="Accent5" xfId="172" xr:uid="{BE62A54D-4FBD-4812-AD2C-E77D8E40D98F}"/>
    <cellStyle name="Accent6" xfId="173" xr:uid="{A9A38692-85D4-4F9A-842F-B5973C3F7032}"/>
    <cellStyle name="Bad" xfId="174" xr:uid="{5783B9E5-7514-485E-8171-960A07E231D3}"/>
    <cellStyle name="Bom 2" xfId="175" xr:uid="{C348F209-F02D-4DC0-AE5D-12FF0F37FC2F}"/>
    <cellStyle name="Bom 2 2" xfId="597" xr:uid="{52F6FAC9-8D10-411B-B05F-D3D8B6710E6A}"/>
    <cellStyle name="Bom 3" xfId="376" xr:uid="{FB7BECF2-8831-4D57-9709-BC06E96BAD4C}"/>
    <cellStyle name="Cabe‡alho 1" xfId="3194" xr:uid="{A6E63821-F72A-489A-B0A0-719BB05AAB1C}"/>
    <cellStyle name="Cabe‡alho 2" xfId="3195" xr:uid="{99E4D66D-92A5-4F96-9A07-5AF6FD05563A}"/>
    <cellStyle name="Cabeçalho 1" xfId="3196" xr:uid="{B014EE52-62C2-4A0C-BE9E-FE40CC17315D}"/>
    <cellStyle name="Cabeçalho 2" xfId="3197" xr:uid="{C20B9FEB-83A6-4E6B-BC2B-E0E93BF7F00D}"/>
    <cellStyle name="Calculation" xfId="176" xr:uid="{F0E53D11-1F25-4D71-B8C1-1CFAF6FEF76E}"/>
    <cellStyle name="Cálculo 2" xfId="177" xr:uid="{01D6171A-5A88-4E70-AC2F-18994EFF7B76}"/>
    <cellStyle name="Cálculo 2 2" xfId="598" xr:uid="{09E6029F-CA98-4326-9350-0D8CB52B5E55}"/>
    <cellStyle name="Cálculo 3" xfId="377" xr:uid="{5CC0E675-8AC7-477A-ABEC-C3B5EBAAC4A5}"/>
    <cellStyle name="Cancel" xfId="403" xr:uid="{A4EE74DB-5671-426C-BB52-C11BBC67241A}"/>
    <cellStyle name="Cancel 2" xfId="404" xr:uid="{7F243076-B024-4E17-9E93-436F2BF791FB}"/>
    <cellStyle name="Célula de Verificação 2" xfId="178" xr:uid="{351EAD28-AF01-4561-BC20-1135A180A2A9}"/>
    <cellStyle name="Célula de Verificação 2 2" xfId="599" xr:uid="{EC2C6E2A-B62B-4BA9-8524-1BDC92A6AE09}"/>
    <cellStyle name="Célula de Verificação 3" xfId="378" xr:uid="{C86D314A-B27D-4B87-B8E2-EF24C68FE59A}"/>
    <cellStyle name="Célula Vinculada 2" xfId="179" xr:uid="{26C2E973-273E-42C9-A87D-6BFF07C4CF6B}"/>
    <cellStyle name="Célula Vinculada 2 2" xfId="600" xr:uid="{13456D0E-91E0-401B-A8BA-A11E71F2CC74}"/>
    <cellStyle name="Célula Vinculada 3" xfId="379" xr:uid="{65B25F3F-6030-4413-92F8-6050E67F720E}"/>
    <cellStyle name="Check Cell" xfId="345" xr:uid="{7FE5FCB4-369E-4445-AF68-6C3DF00D6FA4}"/>
    <cellStyle name="Comma_Arauco Piping list" xfId="601" xr:uid="{5C6DB55F-C622-49D4-9E35-1FAEAE365E53}"/>
    <cellStyle name="Comma0" xfId="602" xr:uid="{CFE717FA-0240-4B45-8116-796D307B4738}"/>
    <cellStyle name="CORES" xfId="603" xr:uid="{78A3D355-2BC8-483C-9036-B6BC810016B2}"/>
    <cellStyle name="CORES 2" xfId="3426" xr:uid="{158F1DCC-192D-49F5-A854-A02A1647FAE1}"/>
    <cellStyle name="Currency [0]_Arauco Piping list" xfId="604" xr:uid="{7AB5C835-3F42-4817-B6BE-27AD0B35DA82}"/>
    <cellStyle name="Currency 2 2" xfId="605" xr:uid="{0D21F9A6-3EBD-4C24-B265-2D842027484C}"/>
    <cellStyle name="Currency 2 2 2" xfId="3427" xr:uid="{965EC2DF-8550-47A4-95D5-584FBADC80F4}"/>
    <cellStyle name="Currency 2 2 2 2" xfId="6868" xr:uid="{D45DF097-52A3-4E1C-8A6D-1107B5806E37}"/>
    <cellStyle name="Currency 2 2 2 3" xfId="5720" xr:uid="{42AA0D40-6486-4BC4-B39C-34E82566E0AB}"/>
    <cellStyle name="Currency 2 2 2 4" xfId="4574" xr:uid="{62135FB3-EF14-44A7-A90F-D97A4336A717}"/>
    <cellStyle name="Currency 2 2 3" xfId="6516" xr:uid="{58F8BA89-7E06-462C-8469-D941E09C7A88}"/>
    <cellStyle name="Currency 2 2 4" xfId="5369" xr:uid="{222EDE85-DA01-42DC-83FF-E897295B8A15}"/>
    <cellStyle name="Currency 2 2 5" xfId="4226" xr:uid="{962A24C4-0B09-48DB-84C3-F4CA170BADC3}"/>
    <cellStyle name="Currency_Arauco Piping list" xfId="606" xr:uid="{79A7EA34-6D9F-4286-86BE-485FEEE56438}"/>
    <cellStyle name="Currency0" xfId="607" xr:uid="{55809891-4318-473B-85AE-2B620D6A380C}"/>
    <cellStyle name="Data" xfId="608" xr:uid="{63C6F78C-FAAC-4A0C-817B-3556DABF2F7E}"/>
    <cellStyle name="Date" xfId="609" xr:uid="{1E88899A-7F99-4E62-A7C7-C0C35BB5C647}"/>
    <cellStyle name="Ênfase1 2" xfId="180" xr:uid="{AA016722-F260-4F0F-8A2A-2BE4BA0E2AC9}"/>
    <cellStyle name="Ênfase1 2 2" xfId="610" xr:uid="{102C7DF1-115B-4022-9832-F688E7222CD7}"/>
    <cellStyle name="Ênfase1 3" xfId="380" xr:uid="{8454BD22-6BE3-47D7-983D-706EA21BA228}"/>
    <cellStyle name="Ênfase2 2" xfId="181" xr:uid="{58E9BFA8-6BAF-400E-8F9A-9C170AD8E169}"/>
    <cellStyle name="Ênfase2 2 2" xfId="611" xr:uid="{B48C0C68-5FBC-4854-B6C3-F6D453DD6B25}"/>
    <cellStyle name="Ênfase2 3" xfId="381" xr:uid="{E31351F9-7D00-40DF-BF20-05FF8E534C58}"/>
    <cellStyle name="Ênfase3 2" xfId="182" xr:uid="{00B369AF-DD08-41FF-8F70-840FDB1DB22A}"/>
    <cellStyle name="Ênfase3 2 2" xfId="612" xr:uid="{44BC5FB7-A3DE-4461-8AC4-12BDB6FA1DC6}"/>
    <cellStyle name="Ênfase3 3" xfId="382" xr:uid="{714C4ADC-51EF-4C43-8E2F-414034CD7245}"/>
    <cellStyle name="Ênfase4 2" xfId="183" xr:uid="{49577131-6A68-4A2D-9411-3D45CA5A5108}"/>
    <cellStyle name="Ênfase4 2 2" xfId="613" xr:uid="{A2E3BB68-2193-4293-B026-2E282648B60F}"/>
    <cellStyle name="Ênfase4 3" xfId="383" xr:uid="{1DE20AE8-53FD-4821-AD76-B96B966DC461}"/>
    <cellStyle name="Ênfase5 2" xfId="184" xr:uid="{F7B43055-3910-4E42-95D9-E28B6360376A}"/>
    <cellStyle name="Ênfase5 2 2" xfId="614" xr:uid="{C7BDC238-DF9C-4B57-AEB9-3C1A31815986}"/>
    <cellStyle name="Ênfase5 3" xfId="384" xr:uid="{2CA667B1-7D2B-4FBE-9EBA-5CEC4E3D7C42}"/>
    <cellStyle name="Ênfase6 2" xfId="185" xr:uid="{EA740DDD-01DA-4904-84DB-C1085D7CAA4D}"/>
    <cellStyle name="Ênfase6 2 2" xfId="615" xr:uid="{68761E37-C5F6-4450-BD7B-927A2AB2CAAA}"/>
    <cellStyle name="Ênfase6 3" xfId="385" xr:uid="{7B027ED0-39A6-4CF7-8FC4-07BB2A23DF04}"/>
    <cellStyle name="Entrada" xfId="7598" builtinId="20"/>
    <cellStyle name="Entrada 2" xfId="186" xr:uid="{3B16D5C0-98D0-4E14-AFD6-AEFB96618C9D}"/>
    <cellStyle name="Entrada 2 2" xfId="616" xr:uid="{A17B32AF-5455-4253-B600-A40BB6B758D3}"/>
    <cellStyle name="Entrada 3" xfId="386" xr:uid="{9DB7CE9D-22D2-4B70-B63C-27B545C66042}"/>
    <cellStyle name="Estilo 1" xfId="3198" xr:uid="{B28A4EE2-232F-4EC2-B511-446B5F3D5522}"/>
    <cellStyle name="Euro" xfId="187" xr:uid="{38C47EDE-293A-4C39-906B-C2471BCCFAC8}"/>
    <cellStyle name="Euro 2" xfId="188" xr:uid="{C17BB2C1-C921-481C-8D71-E9C46F840E5A}"/>
    <cellStyle name="Euro 3" xfId="189" xr:uid="{E54131B8-9963-4BED-A9CA-D2D015BCD9CB}"/>
    <cellStyle name="Euro 4" xfId="190" xr:uid="{B24BF148-10C0-4F9C-92BC-A47666E99BF5}"/>
    <cellStyle name="Euro 5" xfId="191" xr:uid="{4BD987A6-F608-41FB-B759-59B8541FDD72}"/>
    <cellStyle name="Euro 6" xfId="192" xr:uid="{6F641BB9-9361-4703-8EA1-6BA9E2889387}"/>
    <cellStyle name="Euro 7" xfId="193" xr:uid="{93D6CA92-62AA-4D92-A38C-8938605DBC11}"/>
    <cellStyle name="Euro 8" xfId="617" xr:uid="{259FDC8F-B6DE-4BFD-8BEC-19C1D171957E}"/>
    <cellStyle name="Excel Built-in Excel Built-in Excel Built-in Excel Built-in Excel Built-in Excel Built-in Excel Built-in Excel Built-in Separador de milhares 4" xfId="618" xr:uid="{FC11394F-CF01-4298-B4F4-D44F868EC050}"/>
    <cellStyle name="Excel Built-in Excel Built-in Excel Built-in Excel Built-in Excel Built-in Excel Built-in Excel Built-in Separador de milhares 4" xfId="619" xr:uid="{3ADE9C11-CB48-4294-A2F8-334D978D2964}"/>
    <cellStyle name="Excel Built-in Normal" xfId="194" xr:uid="{F8954765-C597-4A68-B09A-D0DF3A5F0EFB}"/>
    <cellStyle name="Excel Built-in Normal 1" xfId="620" xr:uid="{15D81F61-EECA-4936-9DDB-3C24E2C7A0EB}"/>
    <cellStyle name="Excel Built-in Normal 2" xfId="195" xr:uid="{38E61F3D-C70B-41A0-A5A1-43D4230FE5EF}"/>
    <cellStyle name="Excel Built-in Normal 2 2" xfId="621" xr:uid="{99FCEA46-E9E1-453C-96B4-85BDF9F9A596}"/>
    <cellStyle name="Excel Built-in Normal 3" xfId="622" xr:uid="{C6136D5C-57C3-4056-81CA-5BA99C700C72}"/>
    <cellStyle name="Excel Built-in Normal 4" xfId="623" xr:uid="{32AF8F00-2A16-4BCD-B89B-000B8128389D}"/>
    <cellStyle name="Excel_BuiltIn_Comma" xfId="624" xr:uid="{CA1BC9BE-78C7-4A80-B658-E2A34E32A54F}"/>
    <cellStyle name="Explanatory Text" xfId="196" xr:uid="{0BA10327-A589-4D7B-88EF-7D83D033DA49}"/>
    <cellStyle name="Fixed" xfId="625" xr:uid="{67AB01AE-FD1D-43A6-9459-5D4BC590F3BD}"/>
    <cellStyle name="Fixo" xfId="626" xr:uid="{36F21988-9D05-4C97-B216-67187CFEFE57}"/>
    <cellStyle name="Followed Hyperlink" xfId="627" xr:uid="{7FE8ABEE-73B4-4BDC-87F3-5AC30B7391A1}"/>
    <cellStyle name="Good" xfId="346" xr:uid="{DA543EDF-F1CF-49E4-934D-83855A12523D}"/>
    <cellStyle name="Grey" xfId="628" xr:uid="{2738EAE6-4AC2-41C1-9F5A-D2AD2857EB05}"/>
    <cellStyle name="Heading" xfId="629" xr:uid="{2F49D62A-E546-4EF9-BE2D-1FFCFAAD97EE}"/>
    <cellStyle name="Heading 1" xfId="197" xr:uid="{172D4607-7D32-4918-9BD9-A74C1032ADE1}"/>
    <cellStyle name="Heading 1 2" xfId="630" xr:uid="{340706FB-55A8-4FD2-B5F7-36BE38E9AA1E}"/>
    <cellStyle name="Heading 2" xfId="198" xr:uid="{F22D03A9-DE5F-45EC-935F-F05713D235E6}"/>
    <cellStyle name="Heading 2 2" xfId="631" xr:uid="{A4DE33B1-BE8C-458A-9570-04917D19D2A5}"/>
    <cellStyle name="Heading 3" xfId="199" xr:uid="{5014DCE7-C2FA-4E4B-A8CC-BCFD69182CDA}"/>
    <cellStyle name="Heading 3 2" xfId="3350" xr:uid="{A71F4244-B609-4FF0-950C-478167FA4A7F}"/>
    <cellStyle name="Heading 3 2 2" xfId="6533" xr:uid="{85810C4F-D568-4F22-BDB2-7EE8FC4A9EC9}"/>
    <cellStyle name="Heading 3 2 3" xfId="5644" xr:uid="{32D054C5-E0A2-4B04-8798-A37309D0A6C3}"/>
    <cellStyle name="Heading 4" xfId="200" xr:uid="{CF895D61-5809-461A-A57C-ED1C73629507}"/>
    <cellStyle name="Heading1" xfId="632" xr:uid="{87939F24-FF67-4AD4-A25E-367421BE24AB}"/>
    <cellStyle name="Hiperlink" xfId="51" builtinId="8" customBuiltin="1"/>
    <cellStyle name="Hiperlink 2" xfId="42" xr:uid="{00000000-0005-0000-0000-000001000000}"/>
    <cellStyle name="Hiperlink 2 2" xfId="57" xr:uid="{00000000-0005-0000-0000-000002000000}"/>
    <cellStyle name="Hiperlink 2 2 2" xfId="633" xr:uid="{D9FCD641-BAFD-484B-9055-9D1A8B91BD70}"/>
    <cellStyle name="Hiperlink 2 3" xfId="634" xr:uid="{88FBA973-DC8B-4E68-98A5-E30B4AFC5896}"/>
    <cellStyle name="Hiperlink 3" xfId="73" xr:uid="{00000000-0005-0000-0000-000003000000}"/>
    <cellStyle name="Hiperlink 3 2" xfId="405" xr:uid="{AFC0BCEA-C9A6-408E-91D8-E64FE1565A9A}"/>
    <cellStyle name="Hiperlink 4" xfId="86" xr:uid="{00000000-0005-0000-0000-000004000000}"/>
    <cellStyle name="Hiperlink 4 2" xfId="636" xr:uid="{21644621-4317-4ABB-AD41-53F8B92C69DA}"/>
    <cellStyle name="Hiperlink 4 3" xfId="637" xr:uid="{F6444EF2-09E4-4455-881C-8CCFACFCBFCC}"/>
    <cellStyle name="Hiperlink 4 4" xfId="638" xr:uid="{A09DA755-D9F7-4778-904F-C5E952A1F244}"/>
    <cellStyle name="Hiperlink 4 5" xfId="635" xr:uid="{FB6AFB72-F557-4142-8F23-98EE5E575E3E}"/>
    <cellStyle name="Hiperlink 5" xfId="639" xr:uid="{34D22311-E25B-4685-AE0B-BFA9D9DF0D57}"/>
    <cellStyle name="Hyperlink 2" xfId="201" xr:uid="{F11ECC69-189C-4DB3-9935-2C206CF4CCDD}"/>
    <cellStyle name="Incorreto 2" xfId="202" xr:uid="{036D5B19-0C6C-463E-BEC9-86807407EB3D}"/>
    <cellStyle name="Incorreto 2 2" xfId="640" xr:uid="{5591C7BD-92BA-41CA-BFEF-D0BEE7097294}"/>
    <cellStyle name="Incorreto 3" xfId="387" xr:uid="{C7219FC7-A912-404C-9ECC-4537D1BB1FFB}"/>
    <cellStyle name="Indefinido" xfId="203" xr:uid="{564BE96F-C5D6-4A4E-AFC0-03BCC51D5F79}"/>
    <cellStyle name="Input" xfId="347" xr:uid="{EF92710B-A0E8-4DE3-90E3-E07B8EBFF378}"/>
    <cellStyle name="Input [yellow]" xfId="641" xr:uid="{AA009A0B-8AF1-4348-A163-3128CC7B5972}"/>
    <cellStyle name="Input [yellow] 2" xfId="3428" xr:uid="{CE53EDC9-BEB8-4EC6-943A-735099FEA0EA}"/>
    <cellStyle name="Linked Cell" xfId="348" xr:uid="{98D0A65D-A99D-4EFC-B464-335E23F6F9DC}"/>
    <cellStyle name="material" xfId="642" xr:uid="{F921FE14-AA87-45CB-A300-1FD175026BFF}"/>
    <cellStyle name="material 2" xfId="643" xr:uid="{306B0D09-86DC-47EF-9CDA-317BE9603BC1}"/>
    <cellStyle name="MINIPG" xfId="644" xr:uid="{59FC2614-D8E1-47CE-B6AE-593D445CC8B3}"/>
    <cellStyle name="Moeda" xfId="2" builtinId="4"/>
    <cellStyle name="Moeda 10" xfId="645" xr:uid="{5F41C50E-239B-479E-89FC-F7280F206342}"/>
    <cellStyle name="Moeda 10 2" xfId="646" xr:uid="{0BCEC44D-3514-4E76-BA0B-03E769185FDC}"/>
    <cellStyle name="Moeda 11" xfId="647" xr:uid="{CD2A3B1D-4FF0-4A3E-BDAE-08DD7DB435B8}"/>
    <cellStyle name="Moeda 11 10" xfId="5370" xr:uid="{227D9731-2264-44F1-B6A6-A99937A60B48}"/>
    <cellStyle name="Moeda 11 11" xfId="4227" xr:uid="{A5657DF6-2929-4864-866A-5AFA037EAA91}"/>
    <cellStyle name="Moeda 11 2" xfId="648" xr:uid="{102B0EE4-3ECC-4A6B-9BDF-920A62AFB727}"/>
    <cellStyle name="Moeda 11 2 2" xfId="649" xr:uid="{9A28E13D-A4DB-4E67-9694-689D2E7B20A4}"/>
    <cellStyle name="Moeda 11 2 2 2" xfId="3431" xr:uid="{D4AB02C5-0D44-41EF-BF79-8D0452AE549C}"/>
    <cellStyle name="Moeda 11 2 2 2 2" xfId="6871" xr:uid="{9C978545-1783-44BA-B805-9ACAC504E798}"/>
    <cellStyle name="Moeda 11 2 2 2 3" xfId="5723" xr:uid="{B13ED641-2570-437B-9CBF-CFE49D4EEA68}"/>
    <cellStyle name="Moeda 11 2 2 2 4" xfId="4577" xr:uid="{82763159-E498-44D1-AA02-A634528B9D90}"/>
    <cellStyle name="Moeda 11 2 2 3" xfId="6519" xr:uid="{72629AAC-D22D-4E61-8444-FCCAEB77A6A1}"/>
    <cellStyle name="Moeda 11 2 2 4" xfId="5372" xr:uid="{7EA64AE3-3B5E-4357-976C-983EFC456C53}"/>
    <cellStyle name="Moeda 11 2 2 5" xfId="4229" xr:uid="{D5F456BF-C7BF-478D-8CB7-C1D97D65B3E4}"/>
    <cellStyle name="Moeda 11 2 3" xfId="3430" xr:uid="{0B60A32F-0610-4574-AF89-9A4F52EFF39F}"/>
    <cellStyle name="Moeda 11 2 3 2" xfId="6870" xr:uid="{2B0330EF-319D-4CA1-930F-BE6DCB812B48}"/>
    <cellStyle name="Moeda 11 2 3 3" xfId="5722" xr:uid="{4F9AA0D2-43F6-47E5-A866-BC7F4437B89A}"/>
    <cellStyle name="Moeda 11 2 3 4" xfId="4576" xr:uid="{934E70AD-6873-440D-9B52-5D8261E87B55}"/>
    <cellStyle name="Moeda 11 2 4" xfId="6518" xr:uid="{17D7A22E-8040-41BC-982A-5E827EF22489}"/>
    <cellStyle name="Moeda 11 2 5" xfId="5371" xr:uid="{6D957B9B-B23D-4F89-B848-46031942F50D}"/>
    <cellStyle name="Moeda 11 2 6" xfId="4228" xr:uid="{4FC09530-1768-49AE-891D-6B61CD69D5F4}"/>
    <cellStyle name="Moeda 11 3" xfId="650" xr:uid="{B1B20FB1-3D98-4C20-AC27-4D92042A3BF1}"/>
    <cellStyle name="Moeda 11 3 2" xfId="651" xr:uid="{392628BB-95E1-4FEF-A204-5CD564F03AB7}"/>
    <cellStyle name="Moeda 11 3 2 2" xfId="3433" xr:uid="{FF8911F3-DCDF-476D-A804-8993215D684E}"/>
    <cellStyle name="Moeda 11 3 2 2 2" xfId="6873" xr:uid="{6E514E1B-66E5-4B64-BA2E-40166C559427}"/>
    <cellStyle name="Moeda 11 3 2 2 3" xfId="5725" xr:uid="{063678D4-1824-48C8-A9DA-B70F7DFA386C}"/>
    <cellStyle name="Moeda 11 3 2 2 4" xfId="4579" xr:uid="{7CCCD16C-1ABA-43ED-A21B-BB787B22006E}"/>
    <cellStyle name="Moeda 11 3 2 3" xfId="6521" xr:uid="{F371870E-71CA-4AA0-B4B4-28511563E9CD}"/>
    <cellStyle name="Moeda 11 3 2 4" xfId="5374" xr:uid="{FA0F6A90-CEEA-4C72-8028-9AEA6EE7213D}"/>
    <cellStyle name="Moeda 11 3 2 5" xfId="4231" xr:uid="{2720BD69-997E-4A59-A21E-554168FA35A2}"/>
    <cellStyle name="Moeda 11 3 3" xfId="652" xr:uid="{5F278340-EAA6-4931-A86B-649BA18CFDFE}"/>
    <cellStyle name="Moeda 11 3 3 2" xfId="3434" xr:uid="{B3D52E25-2E53-4CD9-8A98-56FB877E62D2}"/>
    <cellStyle name="Moeda 11 3 3 2 2" xfId="6874" xr:uid="{D9AEBDEC-5F68-41AE-8121-6868A57E3205}"/>
    <cellStyle name="Moeda 11 3 3 2 3" xfId="5726" xr:uid="{27E6BAC1-8F94-48D9-992E-EA1A0715C8BB}"/>
    <cellStyle name="Moeda 11 3 3 2 4" xfId="4580" xr:uid="{23B49B4C-2E67-40B3-A054-8321D7C138E7}"/>
    <cellStyle name="Moeda 11 3 3 3" xfId="6522" xr:uid="{48372F90-D888-4F57-9AD6-9A398C275A32}"/>
    <cellStyle name="Moeda 11 3 3 4" xfId="5375" xr:uid="{81596ACF-05DF-44C6-8804-D028CA621DAC}"/>
    <cellStyle name="Moeda 11 3 3 5" xfId="4232" xr:uid="{961A7FE3-DD75-4FB1-AA4D-0DFAF4926F60}"/>
    <cellStyle name="Moeda 11 3 4" xfId="3432" xr:uid="{3A86A90C-F3C7-46CC-BD98-7AE7ACA66F28}"/>
    <cellStyle name="Moeda 11 3 4 2" xfId="6872" xr:uid="{9729EDDC-D6BF-4D7F-A752-243A2162E5BE}"/>
    <cellStyle name="Moeda 11 3 4 3" xfId="5724" xr:uid="{A82DAA52-FBB6-441D-B342-58E58B8E423F}"/>
    <cellStyle name="Moeda 11 3 4 4" xfId="4578" xr:uid="{975CCD3A-29AE-490F-91F8-85CC205D2AEA}"/>
    <cellStyle name="Moeda 11 3 5" xfId="6520" xr:uid="{C95F42A0-2731-4B31-A913-1E7E17408738}"/>
    <cellStyle name="Moeda 11 3 6" xfId="5373" xr:uid="{B35A8D1C-9421-48BC-ABF2-2AEE9EC6659D}"/>
    <cellStyle name="Moeda 11 3 7" xfId="4230" xr:uid="{25A477CE-2723-43D3-A9F1-56A1CC4EB73D}"/>
    <cellStyle name="Moeda 11 4" xfId="653" xr:uid="{046E79BF-B4C5-424D-A9BA-12780EFAE702}"/>
    <cellStyle name="Moeda 11 5" xfId="654" xr:uid="{0D38BF69-8F1F-406F-8DC0-91B9AECCAAFC}"/>
    <cellStyle name="Moeda 11 5 2" xfId="3435" xr:uid="{AB6653BD-D25D-4D2B-9927-A8720370549D}"/>
    <cellStyle name="Moeda 11 5 2 2" xfId="6875" xr:uid="{1E2369BC-2CBA-4026-B2E4-4EFF3FAA3AD6}"/>
    <cellStyle name="Moeda 11 5 2 3" xfId="5727" xr:uid="{57DEE5B2-8719-4353-8F97-B7F4634C5152}"/>
    <cellStyle name="Moeda 11 5 2 4" xfId="4581" xr:uid="{EFA61E7B-45C2-4265-AFAA-3B1CE1303C3C}"/>
    <cellStyle name="Moeda 11 5 3" xfId="6523" xr:uid="{70065088-60C7-4BCF-A5FB-A9C092EC2C64}"/>
    <cellStyle name="Moeda 11 5 4" xfId="5376" xr:uid="{F5826492-5384-463B-B43E-F450633C9126}"/>
    <cellStyle name="Moeda 11 5 5" xfId="4233" xr:uid="{02F39C75-8413-43F8-93AE-77A7914DB071}"/>
    <cellStyle name="Moeda 11 6" xfId="655" xr:uid="{19071F8D-96F4-4C49-90E4-1F618E0B806F}"/>
    <cellStyle name="Moeda 11 7" xfId="656" xr:uid="{DE487B57-45AF-4D89-86D1-FD4CF1B85C0C}"/>
    <cellStyle name="Moeda 11 8" xfId="3429" xr:uid="{B64A3F8B-8C22-4854-A025-AAF88DE9EB6A}"/>
    <cellStyle name="Moeda 11 8 2" xfId="6869" xr:uid="{65A8FCA2-E50F-4810-A630-9EAC92905A36}"/>
    <cellStyle name="Moeda 11 8 3" xfId="5721" xr:uid="{03A9CB72-19BB-4268-ABCF-8E1D639ED6A0}"/>
    <cellStyle name="Moeda 11 8 4" xfId="4575" xr:uid="{64E6D523-F199-4321-A2E4-6B61437DF725}"/>
    <cellStyle name="Moeda 11 9" xfId="6517" xr:uid="{84CF59ED-E56F-4C04-BF9B-434ABF2D47F8}"/>
    <cellStyle name="Moeda 12" xfId="657" xr:uid="{35775DC0-01D3-42E1-B88A-1C88EF75EBAC}"/>
    <cellStyle name="Moeda 13" xfId="658" xr:uid="{59E42335-359E-4B64-BDCE-1B243D245F14}"/>
    <cellStyle name="Moeda 14" xfId="659" xr:uid="{86E7D2F8-99F5-4B23-909E-83999C502ED4}"/>
    <cellStyle name="Moeda 15" xfId="660" xr:uid="{D22FBDC3-A428-49B3-A1B8-CFE6E51F0A97}"/>
    <cellStyle name="Moeda 16" xfId="661" xr:uid="{B7BA17EE-B5C6-4BD8-B392-4DD824544D3C}"/>
    <cellStyle name="Moeda 17" xfId="662" xr:uid="{FDC9D8E5-CCE3-4827-ADAA-E9D8B2CAFDBA}"/>
    <cellStyle name="Moeda 18" xfId="663" xr:uid="{72809417-1CD6-4EB0-B44F-7A28D831F576}"/>
    <cellStyle name="Moeda 18 2" xfId="3436" xr:uid="{54D8F3C8-CA03-45DF-9D7C-956310786B7D}"/>
    <cellStyle name="Moeda 18 2 2" xfId="6876" xr:uid="{2540F9F5-5752-4CBE-B5E5-975D7F9226C0}"/>
    <cellStyle name="Moeda 18 2 3" xfId="5728" xr:uid="{A801DE11-528E-4564-B7ED-245CBF71299A}"/>
    <cellStyle name="Moeda 18 2 4" xfId="4582" xr:uid="{3417270B-75E8-4173-8AE4-F7F1748EBA0B}"/>
    <cellStyle name="Moeda 18 3" xfId="6524" xr:uid="{E2AF35BF-479C-4A1A-B294-DEBEAB19E1B8}"/>
    <cellStyle name="Moeda 18 4" xfId="5377" xr:uid="{58EF8BA8-DC9F-43C6-B964-5CDC3482D609}"/>
    <cellStyle name="Moeda 18 5" xfId="4234" xr:uid="{0278988C-69C8-44E9-AEFD-CCE103DD0743}"/>
    <cellStyle name="Moeda 19" xfId="4151" xr:uid="{A0A297FB-A83A-4E98-B4A4-3B6C13881C16}"/>
    <cellStyle name="Moeda 19 2" xfId="7588" xr:uid="{17876728-E15C-41F4-BCAB-A9129D576E42}"/>
    <cellStyle name="Moeda 19 3" xfId="6441" xr:uid="{A31A6E22-6C93-4165-A8BA-776C6CEDE452}"/>
    <cellStyle name="Moeda 19 4" xfId="5294" xr:uid="{B7446182-9AC6-4CDF-8E28-AEF52E88B638}"/>
    <cellStyle name="Moeda 2" xfId="25" xr:uid="{00000000-0005-0000-0000-000006000000}"/>
    <cellStyle name="Moeda 2 10" xfId="664" xr:uid="{7099C88A-FC30-4F6B-9CA7-2892386CA1B2}"/>
    <cellStyle name="Moeda 2 11" xfId="665" xr:uid="{6AE9592E-EE67-4D39-93A3-350218B381E1}"/>
    <cellStyle name="Moeda 2 12" xfId="124" xr:uid="{6E1DA7D6-484B-444A-94B8-327BE29E33AD}"/>
    <cellStyle name="Moeda 2 2" xfId="33" xr:uid="{00000000-0005-0000-0000-000007000000}"/>
    <cellStyle name="Moeda 2 2 10" xfId="666" xr:uid="{77AB06C8-15A1-49C8-8C73-3868A4A61951}"/>
    <cellStyle name="Moeda 2 2 11" xfId="204" xr:uid="{AE162F34-17DF-4A83-AC49-628CF16168F8}"/>
    <cellStyle name="Moeda 2 2 2" xfId="35" xr:uid="{00000000-0005-0000-0000-000008000000}"/>
    <cellStyle name="Moeda 2 2 2 10" xfId="667" xr:uid="{70A4F9D6-4A17-496A-8394-73CFB4D30F7C}"/>
    <cellStyle name="Moeda 2 2 2 11" xfId="205" xr:uid="{A5EEA944-DA74-4C40-B9D2-BD5ED4D6F738}"/>
    <cellStyle name="Moeda 2 2 2 2" xfId="488" xr:uid="{3A176379-F4D6-4FA0-9785-6927FEF4E2E9}"/>
    <cellStyle name="Moeda 2 2 2 2 2" xfId="668" xr:uid="{81212473-362A-46D7-88B4-393DD31A3A56}"/>
    <cellStyle name="Moeda 2 2 2 2 3" xfId="669" xr:uid="{2B346329-474D-4AF9-97EC-2E86E670A683}"/>
    <cellStyle name="Moeda 2 2 2 2 4" xfId="670" xr:uid="{D89F79EC-4B54-4705-B2BD-AF69DEE2336D}"/>
    <cellStyle name="Moeda 2 2 2 2 5" xfId="671" xr:uid="{39E0DF56-CF7B-489D-A766-C25AB4FFC56C}"/>
    <cellStyle name="Moeda 2 2 2 2 6" xfId="672" xr:uid="{6A277367-3A26-4A66-AE0E-86CFE52681BE}"/>
    <cellStyle name="Moeda 2 2 2 2 7" xfId="673" xr:uid="{CA3E9F19-2A5E-483E-BEBB-32D55AFB2322}"/>
    <cellStyle name="Moeda 2 2 2 2 8" xfId="674" xr:uid="{D64D676A-7029-41BC-920E-253629753436}"/>
    <cellStyle name="Moeda 2 2 2 2 9" xfId="675" xr:uid="{38A07FF4-264D-4B3A-AAE8-8E99E1AFA836}"/>
    <cellStyle name="Moeda 2 2 2 3" xfId="676" xr:uid="{0CF0E705-34D9-4BD4-AF39-F9EEB739FCA9}"/>
    <cellStyle name="Moeda 2 2 2 3 2" xfId="677" xr:uid="{5AFD9307-5063-4A3F-B3F7-AC03A91D8559}"/>
    <cellStyle name="Moeda 2 2 2 4" xfId="678" xr:uid="{37EA897D-E1CC-41C2-84C9-D77C423AE92F}"/>
    <cellStyle name="Moeda 2 2 2 5" xfId="679" xr:uid="{A2E7BB74-1EB0-44BA-AA0F-1C1DE9FB4C27}"/>
    <cellStyle name="Moeda 2 2 2 6" xfId="680" xr:uid="{89D61DF2-2571-41F5-8074-3F1488AB4340}"/>
    <cellStyle name="Moeda 2 2 2 7" xfId="681" xr:uid="{86549DB2-7F94-4227-9B9D-42417E77FCB0}"/>
    <cellStyle name="Moeda 2 2 2 8" xfId="682" xr:uid="{99E65481-21A6-4090-9225-6FBB535FCC76}"/>
    <cellStyle name="Moeda 2 2 2 9" xfId="683" xr:uid="{49FBE26B-27C0-41EA-B78D-74D5358CB2C0}"/>
    <cellStyle name="Moeda 2 2 3" xfId="77" xr:uid="{00000000-0005-0000-0000-000009000000}"/>
    <cellStyle name="Moeda 2 2 3 2" xfId="684" xr:uid="{4EF5A100-FA61-4F1A-8EFF-83468DD9749A}"/>
    <cellStyle name="Moeda 2 2 3 3" xfId="406" xr:uid="{3A4FDEC5-336E-48E3-95C7-366B55E678EA}"/>
    <cellStyle name="Moeda 2 2 4" xfId="685" xr:uid="{E63F58FD-7ABF-4D39-BBB0-342A5B29014F}"/>
    <cellStyle name="Moeda 2 2 5" xfId="686" xr:uid="{B4E05A0A-F38C-4225-B69E-B05F6D9A4229}"/>
    <cellStyle name="Moeda 2 2 6" xfId="687" xr:uid="{550ACD6D-2E11-47D1-8A5E-54C4FB8134AB}"/>
    <cellStyle name="Moeda 2 2 7" xfId="688" xr:uid="{46C29DCE-845E-4A95-BEE3-F87C4795837B}"/>
    <cellStyle name="Moeda 2 2 8" xfId="689" xr:uid="{F8DB073F-2CD8-4049-A4E4-EEEB4BCCA287}"/>
    <cellStyle name="Moeda 2 2 9" xfId="690" xr:uid="{E90D4079-444C-45F4-AE2C-64F7976646BC}"/>
    <cellStyle name="Moeda 2 3" xfId="206" xr:uid="{3D8550F9-4A37-46EA-AB60-DFDE7618BC6C}"/>
    <cellStyle name="Moeda 2 3 2" xfId="489" xr:uid="{C8E589C1-6475-4B53-9DF8-FA10C3EE6A27}"/>
    <cellStyle name="Moeda 2 3 3" xfId="691" xr:uid="{B00DA684-6CB0-42CF-AFCE-A81BF397B760}"/>
    <cellStyle name="Moeda 2 3 3 2" xfId="692" xr:uid="{C3B43883-03EC-4D96-B390-034FB96E2232}"/>
    <cellStyle name="Moeda 2 3 4" xfId="693" xr:uid="{8749F53A-5BBB-42A0-B666-E45A2CBC8E4E}"/>
    <cellStyle name="Moeda 2 3 5" xfId="694" xr:uid="{72CC2CE4-2A7E-40B3-9475-DDBF6FAF2010}"/>
    <cellStyle name="Moeda 2 3 6" xfId="695" xr:uid="{1F1770F5-9C15-40E3-8757-A4137BDC4BE8}"/>
    <cellStyle name="Moeda 2 3 7" xfId="696" xr:uid="{0A8D0A1F-DBF1-42FB-B76C-3D957F9F1E46}"/>
    <cellStyle name="Moeda 2 3 8" xfId="697" xr:uid="{64B147BB-C421-44D8-8172-7E0BE8E736BB}"/>
    <cellStyle name="Moeda 2 3 9" xfId="698" xr:uid="{3E427E58-0971-4315-A356-F7EA060996B4}"/>
    <cellStyle name="Moeda 2 4" xfId="207" xr:uid="{1F6C9FAD-4434-49C9-BCDB-102605377C7E}"/>
    <cellStyle name="Moeda 2 4 2" xfId="699" xr:uid="{D92315C6-A442-475A-A06D-1B9E5E39D416}"/>
    <cellStyle name="Moeda 2 5" xfId="700" xr:uid="{21837D2D-A95F-48BA-8395-309DD67329F0}"/>
    <cellStyle name="Moeda 2 5 2" xfId="701" xr:uid="{0F8985BC-5656-402E-8BD4-30ECA293BCB8}"/>
    <cellStyle name="Moeda 2 5 2 2" xfId="3438" xr:uid="{A26B4DFF-CA45-42C8-878F-AAB1ABB9818A}"/>
    <cellStyle name="Moeda 2 5 2 2 2" xfId="6878" xr:uid="{013E5B19-070A-478E-A1F2-9610662812E8}"/>
    <cellStyle name="Moeda 2 5 2 2 3" xfId="5730" xr:uid="{7B7EE31D-335A-4703-A5B4-E1D5E595FA82}"/>
    <cellStyle name="Moeda 2 5 2 2 4" xfId="4584" xr:uid="{A03B0667-B22B-467C-BF45-FCF584230232}"/>
    <cellStyle name="Moeda 2 5 2 3" xfId="6526" xr:uid="{878AF5A2-78B5-414C-8AB6-14DB95F6B21D}"/>
    <cellStyle name="Moeda 2 5 2 4" xfId="5379" xr:uid="{50291530-7369-4519-A8EA-BAD0D4C90396}"/>
    <cellStyle name="Moeda 2 5 2 5" xfId="4236" xr:uid="{BD426E5A-74B8-4AD9-AA81-399FC67BF03A}"/>
    <cellStyle name="Moeda 2 5 3" xfId="702" xr:uid="{5D9B4CE3-3D84-4F51-9610-08303A999074}"/>
    <cellStyle name="Moeda 2 5 4" xfId="703" xr:uid="{506AD0F6-78E1-4158-B5D5-51E7D03B3EFA}"/>
    <cellStyle name="Moeda 2 5 5" xfId="704" xr:uid="{EAD02695-84D2-4CF2-B280-18AA91612037}"/>
    <cellStyle name="Moeda 2 5 6" xfId="3437" xr:uid="{00169B21-F695-44E6-9A59-74A92681E353}"/>
    <cellStyle name="Moeda 2 5 6 2" xfId="6877" xr:uid="{764B0E44-4508-4112-97C4-94C1DC7B4DA8}"/>
    <cellStyle name="Moeda 2 5 6 3" xfId="5729" xr:uid="{BEDC94F9-5CB3-4D60-9DC9-B22E3B62D177}"/>
    <cellStyle name="Moeda 2 5 6 4" xfId="4583" xr:uid="{BE6626E7-BF71-449C-9AF6-C67F6005143D}"/>
    <cellStyle name="Moeda 2 5 7" xfId="6525" xr:uid="{185367B2-25FD-46A8-BF0A-57CC059FF004}"/>
    <cellStyle name="Moeda 2 5 8" xfId="5378" xr:uid="{6F10D0EA-B26D-4A6A-B64A-BDF15CA6FA27}"/>
    <cellStyle name="Moeda 2 5 9" xfId="4235" xr:uid="{9B7737DC-8D1D-4CA2-B7A5-5E43D3E0A66C}"/>
    <cellStyle name="Moeda 2 6" xfId="705" xr:uid="{0AD59934-67EA-4106-A8B1-1F72D3C3C9ED}"/>
    <cellStyle name="Moeda 2 7" xfId="706" xr:uid="{975F3585-9A86-468E-80B7-240C21DEF012}"/>
    <cellStyle name="Moeda 2 8" xfId="707" xr:uid="{8E405AE1-884E-499C-8459-5AF0921DCA7A}"/>
    <cellStyle name="Moeda 2 9" xfId="708" xr:uid="{9EB0454E-9125-4081-89D8-C76CF70945CA}"/>
    <cellStyle name="Moeda 2_Cálculo de IGG - IGGE" xfId="3199" xr:uid="{28EE8968-F1A6-422A-AAB2-F220CFE99C7A}"/>
    <cellStyle name="Moeda 20" xfId="6792" xr:uid="{37BE7146-690B-4626-A237-BB599FEBB621}"/>
    <cellStyle name="Moeda 21" xfId="5641" xr:uid="{A0C32259-0D51-4518-8748-DD57AE5F1652}"/>
    <cellStyle name="Moeda 22" xfId="4498" xr:uid="{6771CB0D-2A81-4054-B988-DF73CBE7C252}"/>
    <cellStyle name="Moeda 3" xfId="93" xr:uid="{00000000-0005-0000-0000-00000A000000}"/>
    <cellStyle name="Moeda 3 10" xfId="709" xr:uid="{ED9029E1-CB87-421C-9F5C-680D3B387566}"/>
    <cellStyle name="Moeda 3 11" xfId="710" xr:uid="{19F1A9CF-859C-46C2-A4F0-0ECB42EEFE49}"/>
    <cellStyle name="Moeda 3 12" xfId="711" xr:uid="{0C065A4C-F78A-41BD-9377-0E7F3AC0972D}"/>
    <cellStyle name="Moeda 3 13" xfId="208" xr:uid="{9CA17439-3282-40A4-8C54-0517A87EE5D0}"/>
    <cellStyle name="Moeda 3 2" xfId="209" xr:uid="{E4E903E0-A2E5-4C66-BBD8-FCEFA281880B}"/>
    <cellStyle name="Moeda 3 2 10" xfId="712" xr:uid="{D6F55B35-3192-4EBC-B766-ED9CB85D2431}"/>
    <cellStyle name="Moeda 3 2 11" xfId="713" xr:uid="{57A23650-5523-4D0F-8E89-C7609216DC63}"/>
    <cellStyle name="Moeda 3 2 2" xfId="490" xr:uid="{A3B7CB2B-4FCD-4DE8-99D5-DB32677AB38E}"/>
    <cellStyle name="Moeda 3 2 2 2" xfId="714" xr:uid="{D4BFD14A-6FD1-4D4E-87C6-171D44CB99FF}"/>
    <cellStyle name="Moeda 3 2 2 2 2" xfId="715" xr:uid="{B1011C3B-ACC3-45B8-96EB-4AE8172443EA}"/>
    <cellStyle name="Moeda 3 2 2 3" xfId="716" xr:uid="{90C7B7DB-D983-40C9-953B-5D4E1184A9DF}"/>
    <cellStyle name="Moeda 3 2 2 4" xfId="717" xr:uid="{766B1B05-EF0B-4311-BBA3-49A3DD1EAE84}"/>
    <cellStyle name="Moeda 3 2 2 5" xfId="718" xr:uid="{CF3501CA-F1E2-459F-BE2C-8CA1C368C535}"/>
    <cellStyle name="Moeda 3 2 2 6" xfId="719" xr:uid="{4904C42D-5256-41C4-BBE4-4D134316020D}"/>
    <cellStyle name="Moeda 3 2 2 7" xfId="720" xr:uid="{F6B648F5-DDB2-4EB5-B7A5-A8729359599C}"/>
    <cellStyle name="Moeda 3 2 2 8" xfId="721" xr:uid="{B41A614E-B925-40CF-82BD-9B8617864C18}"/>
    <cellStyle name="Moeda 3 2 2 9" xfId="722" xr:uid="{52E1A63E-911F-43BE-BF10-7D1B64108450}"/>
    <cellStyle name="Moeda 3 2 3" xfId="491" xr:uid="{A78CB02D-97D7-4131-AB2C-BE180C78CEFF}"/>
    <cellStyle name="Moeda 3 2 3 10" xfId="723" xr:uid="{818B647B-580F-4AE1-A5EB-E50CEE66B1EA}"/>
    <cellStyle name="Moeda 3 2 3 2" xfId="724" xr:uid="{C38B57BF-EF6E-4708-8BE3-4B393294AF22}"/>
    <cellStyle name="Moeda 3 2 3 2 2" xfId="725" xr:uid="{058E4FC8-E96D-440C-9546-2C6028BCA334}"/>
    <cellStyle name="Moeda 3 2 3 2 3" xfId="726" xr:uid="{EB14EC74-408F-485C-A3BB-6426DE215977}"/>
    <cellStyle name="Moeda 3 2 3 2 4" xfId="727" xr:uid="{B1572332-4F5B-45BE-B36C-3132BF6AA0A4}"/>
    <cellStyle name="Moeda 3 2 3 2 5" xfId="728" xr:uid="{29C16821-DCD5-4988-82B7-1D99A788985B}"/>
    <cellStyle name="Moeda 3 2 3 2 6" xfId="729" xr:uid="{45A4516D-5EBE-4125-AB16-1433F0C1C33A}"/>
    <cellStyle name="Moeda 3 2 3 2 7" xfId="730" xr:uid="{36D92CF6-13B5-4FFC-941A-41141B626467}"/>
    <cellStyle name="Moeda 3 2 3 2 8" xfId="731" xr:uid="{566CD19A-9D07-4676-BE6F-D0E0106FD5B1}"/>
    <cellStyle name="Moeda 3 2 3 2 9" xfId="732" xr:uid="{4CFE70DB-54A4-4040-AE80-BAF412689DF4}"/>
    <cellStyle name="Moeda 3 2 3 3" xfId="733" xr:uid="{F7A9895D-ABE8-4F2B-8DFA-27D4AF0BEFC1}"/>
    <cellStyle name="Moeda 3 2 3 4" xfId="734" xr:uid="{EE91CCD6-1EE7-46E4-81C6-78869350FD8C}"/>
    <cellStyle name="Moeda 3 2 3 5" xfId="735" xr:uid="{C9506D7C-CC06-4521-81B9-CB430A30BA69}"/>
    <cellStyle name="Moeda 3 2 3 6" xfId="736" xr:uid="{90B6F025-8B04-47C1-8128-9E51D62AE259}"/>
    <cellStyle name="Moeda 3 2 3 7" xfId="737" xr:uid="{039CE8FF-54CB-4F2F-B88C-C94D8D6CB2F2}"/>
    <cellStyle name="Moeda 3 2 3 8" xfId="738" xr:uid="{44E8B576-8910-4422-BA6C-CE494DE995E5}"/>
    <cellStyle name="Moeda 3 2 3 9" xfId="739" xr:uid="{3A251592-5008-4A2B-BB24-F9FFFD742034}"/>
    <cellStyle name="Moeda 3 2 4" xfId="740" xr:uid="{F0BA8455-181C-44DB-B130-7EEBB47D18B7}"/>
    <cellStyle name="Moeda 3 2 5" xfId="741" xr:uid="{4443ECC7-6676-4C07-8FD0-8C67CF2449E0}"/>
    <cellStyle name="Moeda 3 2 6" xfId="742" xr:uid="{26CB736D-173F-4B37-8454-B6C366E421D0}"/>
    <cellStyle name="Moeda 3 2 7" xfId="743" xr:uid="{4CD63BBE-8EB5-4721-AE6B-E29CF89AC659}"/>
    <cellStyle name="Moeda 3 2 8" xfId="744" xr:uid="{8BB9BC74-7E39-476C-8F81-040EBE9F2362}"/>
    <cellStyle name="Moeda 3 2 9" xfId="745" xr:uid="{0F0AED23-2398-42AD-BDF9-6D41EBA30E56}"/>
    <cellStyle name="Moeda 3 3" xfId="210" xr:uid="{AB9263FB-5933-4FDE-851D-7E1F891705E5}"/>
    <cellStyle name="Moeda 3 3 2" xfId="746" xr:uid="{25C6A2AE-E7C7-4537-B635-DD34DD0E0201}"/>
    <cellStyle name="Moeda 3 3 3" xfId="747" xr:uid="{A1E42546-A570-45F1-8EBB-E827A78636E0}"/>
    <cellStyle name="Moeda 3 3 4" xfId="748" xr:uid="{128A7F37-1A80-49CF-8CDC-9EF084085923}"/>
    <cellStyle name="Moeda 3 3 5" xfId="749" xr:uid="{094A9C8C-D159-4411-9FDB-43D15C09C766}"/>
    <cellStyle name="Moeda 3 3 6" xfId="750" xr:uid="{9FF7DD11-322B-4215-8335-5C64CFF83DA3}"/>
    <cellStyle name="Moeda 3 3 7" xfId="751" xr:uid="{AE2634FD-3B60-44DD-BEAC-6783E1620E9F}"/>
    <cellStyle name="Moeda 3 3 8" xfId="752" xr:uid="{CCFD5120-860B-41BB-B46A-9C306938F418}"/>
    <cellStyle name="Moeda 3 3 9" xfId="753" xr:uid="{C7024D63-512C-48A3-9E05-D5573AEEAC8E}"/>
    <cellStyle name="Moeda 3 4" xfId="211" xr:uid="{4BBA0201-EB82-40DC-B30D-ED17115901D7}"/>
    <cellStyle name="Moeda 3 4 2" xfId="754" xr:uid="{FF3D3C0C-894D-4A27-AE40-3513C773F895}"/>
    <cellStyle name="Moeda 3 4 3" xfId="755" xr:uid="{D88E5743-4C10-4214-BF5C-E6A1DBD5C813}"/>
    <cellStyle name="Moeda 3 4 4" xfId="756" xr:uid="{08DE3A8A-9027-4415-902F-01179F6446CC}"/>
    <cellStyle name="Moeda 3 4 5" xfId="757" xr:uid="{AD1149DE-23D9-4B28-871E-98DD19A9CDE6}"/>
    <cellStyle name="Moeda 3 4 6" xfId="758" xr:uid="{CE78E0B9-4334-4DD6-8217-749FB3FA1E79}"/>
    <cellStyle name="Moeda 3 4 7" xfId="759" xr:uid="{E18ECA81-3F24-4BB5-B575-3A15042F80A8}"/>
    <cellStyle name="Moeda 3 4 8" xfId="760" xr:uid="{2A60FE70-910F-412A-B754-82F48707793E}"/>
    <cellStyle name="Moeda 3 4 9" xfId="761" xr:uid="{5C199E48-A429-4748-B75A-1EAB4339D000}"/>
    <cellStyle name="Moeda 3 5" xfId="212" xr:uid="{5E8BE989-53C1-4FB8-89DA-47F83945AD28}"/>
    <cellStyle name="Moeda 3 6" xfId="213" xr:uid="{69C85E8E-D991-4FC8-945D-D4D0518889F9}"/>
    <cellStyle name="Moeda 3 7" xfId="214" xr:uid="{10957DCE-316C-484C-98D8-F44B4AEEA383}"/>
    <cellStyle name="Moeda 3 8" xfId="762" xr:uid="{FC6D0213-29F2-4BD2-8A01-9F8D1A87F7BE}"/>
    <cellStyle name="Moeda 3 9" xfId="763" xr:uid="{B38761E8-3D3A-4FFE-8520-BDF0D5549CF4}"/>
    <cellStyle name="Moeda 4" xfId="215" xr:uid="{EBF7A61F-AA71-42A6-AD5C-F3EE7BFB0DD5}"/>
    <cellStyle name="Moeda 4 10" xfId="764" xr:uid="{4D3C7102-2D65-4593-8C7C-7393B2D4F5AC}"/>
    <cellStyle name="Moeda 4 11" xfId="765" xr:uid="{3DF054E7-4388-470F-8435-365D3DD45C37}"/>
    <cellStyle name="Moeda 4 12" xfId="3268" xr:uid="{F3907F67-5F02-4903-ABF0-BF02E2B88D34}"/>
    <cellStyle name="Moeda 4 12 2" xfId="4072" xr:uid="{41B7A4E2-7679-4920-BFF5-A3063C542B13}"/>
    <cellStyle name="Moeda 4 12 2 2" xfId="7509" xr:uid="{07243930-4E05-4574-9BCE-1DF9FBD0AABC}"/>
    <cellStyle name="Moeda 4 12 2 3" xfId="6362" xr:uid="{45EC4021-EF60-45C5-B03F-F2DC339ED13A}"/>
    <cellStyle name="Moeda 4 12 2 4" xfId="5215" xr:uid="{CA16BF28-7586-49A3-93E3-414BC03D0EF8}"/>
    <cellStyle name="Moeda 4 12 3" xfId="6713" xr:uid="{C97521FC-7343-4D86-9F37-FD44DA6F6F84}"/>
    <cellStyle name="Moeda 4 12 4" xfId="5562" xr:uid="{BD1274C4-DA56-4E0B-A6F1-387A43B8AFF6}"/>
    <cellStyle name="Moeda 4 12 5" xfId="4419" xr:uid="{67C9A269-F4D6-406F-960A-A2B142750C5D}"/>
    <cellStyle name="Moeda 4 13" xfId="3351" xr:uid="{10E5FD80-61F0-4FC6-A4F3-E28F3C667A40}"/>
    <cellStyle name="Moeda 4 13 2" xfId="6795" xr:uid="{F93AEE8F-2EEF-42FB-AED9-A349E3E66A14}"/>
    <cellStyle name="Moeda 4 13 3" xfId="5645" xr:uid="{0F966DE0-AC95-4906-9B5D-2052293357E4}"/>
    <cellStyle name="Moeda 4 13 4" xfId="4501" xr:uid="{552C3793-8B0D-4831-A792-459D563E3466}"/>
    <cellStyle name="Moeda 4 14" xfId="6443" xr:uid="{A0E20BFE-5103-4ABE-8CBE-0C6D075EFFCB}"/>
    <cellStyle name="Moeda 4 15" xfId="5296" xr:uid="{1C27C15B-713A-4674-910C-4260CA684E64}"/>
    <cellStyle name="Moeda 4 16" xfId="4153" xr:uid="{B074CD42-29AB-4A92-9DCF-27F4D5DC9F19}"/>
    <cellStyle name="Moeda 4 2" xfId="349" xr:uid="{E8C8B5B3-F8D9-4325-B955-696A8082E548}"/>
    <cellStyle name="Moeda 4 2 2" xfId="766" xr:uid="{99B6F9BE-31BC-49EA-A0A4-61026CAF9767}"/>
    <cellStyle name="Moeda 4 2 3" xfId="767" xr:uid="{B530FAFA-769C-4D42-A046-F0FE5E6680D2}"/>
    <cellStyle name="Moeda 4 2 4" xfId="768" xr:uid="{8E8CDD22-6687-4970-A9EF-3CD4E5BC42FF}"/>
    <cellStyle name="Moeda 4 2 5" xfId="769" xr:uid="{A34C1427-776A-4A81-8CBF-79677B08031D}"/>
    <cellStyle name="Moeda 4 2 6" xfId="770" xr:uid="{716EEAE7-5C44-4FF3-915B-EEB4D75672DB}"/>
    <cellStyle name="Moeda 4 2 7" xfId="771" xr:uid="{48FEFA60-13A9-4FEE-A988-B544AC41D3D8}"/>
    <cellStyle name="Moeda 4 2 8" xfId="772" xr:uid="{55A2732A-1243-466B-B1BF-BDA7C5AE363A}"/>
    <cellStyle name="Moeda 4 2 9" xfId="773" xr:uid="{77E4A50E-537C-498C-A80E-C34FA1E611CC}"/>
    <cellStyle name="Moeda 4 3" xfId="492" xr:uid="{E320522E-4758-4D0D-B0BB-FEC9657B9F47}"/>
    <cellStyle name="Moeda 4 3 10" xfId="774" xr:uid="{00728E92-5B5D-400A-9A8B-1E3C76032DFB}"/>
    <cellStyle name="Moeda 4 3 10 2" xfId="3439" xr:uid="{5A67C6F9-418E-46AA-A554-E6D5BAA71BE3}"/>
    <cellStyle name="Moeda 4 3 10 2 2" xfId="6879" xr:uid="{D77CEE2E-CE8C-4A10-9A0A-350444436C29}"/>
    <cellStyle name="Moeda 4 3 10 2 3" xfId="5731" xr:uid="{2345641C-FD87-40CF-A379-E4041C6B0EBF}"/>
    <cellStyle name="Moeda 4 3 10 2 4" xfId="4585" xr:uid="{3C1B4B53-91B7-4EAB-AD16-98A685CBFE35}"/>
    <cellStyle name="Moeda 4 3 10 3" xfId="6527" xr:uid="{0B1758B9-DDB5-42C3-993B-9BC97398E9CA}"/>
    <cellStyle name="Moeda 4 3 10 4" xfId="5380" xr:uid="{53292AE1-9A92-4F6E-972A-5919D9D88FFB}"/>
    <cellStyle name="Moeda 4 3 10 5" xfId="4237" xr:uid="{7E311D3D-DC5D-4087-A593-C5401FAD9FE2}"/>
    <cellStyle name="Moeda 4 3 11" xfId="3281" xr:uid="{1A0F069A-A7E0-4B7E-AB17-D33365466497}"/>
    <cellStyle name="Moeda 4 3 11 2" xfId="4085" xr:uid="{C9A3C3B7-F565-431E-BF4B-B18BACF9CD86}"/>
    <cellStyle name="Moeda 4 3 11 2 2" xfId="7522" xr:uid="{ABCF9B2E-8A48-4B7C-8875-34D2BD3F9E3C}"/>
    <cellStyle name="Moeda 4 3 11 2 3" xfId="6375" xr:uid="{03291C34-7C2E-4CBC-B3BB-8100973A1180}"/>
    <cellStyle name="Moeda 4 3 11 2 4" xfId="5228" xr:uid="{DE7C3CAF-F863-4A90-9D50-CBD44602BF02}"/>
    <cellStyle name="Moeda 4 3 11 3" xfId="6726" xr:uid="{BC406915-CA79-4E07-B090-8D2BC2E8524C}"/>
    <cellStyle name="Moeda 4 3 11 4" xfId="5575" xr:uid="{E4018E0F-437C-4FA7-BDE8-72771B94E202}"/>
    <cellStyle name="Moeda 4 3 11 5" xfId="4432" xr:uid="{21409FF2-8E9E-460B-9E3C-A3936D3D3C32}"/>
    <cellStyle name="Moeda 4 3 12" xfId="3364" xr:uid="{F4E2739A-AE2D-4532-9C3D-7390C205D4E3}"/>
    <cellStyle name="Moeda 4 3 12 2" xfId="6806" xr:uid="{836C2D05-9E87-4423-A262-DD81C924BC6D}"/>
    <cellStyle name="Moeda 4 3 12 3" xfId="5658" xr:uid="{C9F09100-5FBC-4FC0-964F-83EFD8D16C88}"/>
    <cellStyle name="Moeda 4 3 12 4" xfId="4512" xr:uid="{DB0B22DA-0E0A-4B7D-BABD-E4B37ECD7A1E}"/>
    <cellStyle name="Moeda 4 3 13" xfId="6454" xr:uid="{A51EF9BF-AA79-4311-9EEB-BAE78452E6AC}"/>
    <cellStyle name="Moeda 4 3 14" xfId="5307" xr:uid="{EE631FAF-7ACA-41DD-A58D-CD67F8C53673}"/>
    <cellStyle name="Moeda 4 3 15" xfId="4164" xr:uid="{6086FE78-44EA-4DA8-9738-43CE3AB58CAE}"/>
    <cellStyle name="Moeda 4 3 2" xfId="775" xr:uid="{4BB8367F-ED7A-4606-8E07-775B88BD8CD0}"/>
    <cellStyle name="Moeda 4 3 3" xfId="776" xr:uid="{A7B3312D-83E4-4CC2-8E37-01AEDB5D12FA}"/>
    <cellStyle name="Moeda 4 3 4" xfId="777" xr:uid="{9839DABD-00F2-4746-B583-FE77367AA42B}"/>
    <cellStyle name="Moeda 4 3 5" xfId="778" xr:uid="{C5768705-4F7C-4856-A162-51C2D7D6500D}"/>
    <cellStyle name="Moeda 4 3 6" xfId="779" xr:uid="{8C019FA8-DD0C-4961-9F84-8830FD0A10EA}"/>
    <cellStyle name="Moeda 4 3 7" xfId="780" xr:uid="{69752CC4-206E-43E5-A176-417287E49560}"/>
    <cellStyle name="Moeda 4 3 8" xfId="781" xr:uid="{AE1ADC09-383D-4FFA-826E-9B8162FB7A56}"/>
    <cellStyle name="Moeda 4 3 9" xfId="782" xr:uid="{306E5D82-8310-47DD-8A3A-49BFE22E4C41}"/>
    <cellStyle name="Moeda 4 4" xfId="783" xr:uid="{3D03AC77-65C6-489B-A568-469244447E28}"/>
    <cellStyle name="Moeda 4 5" xfId="784" xr:uid="{2702D353-681D-4ACC-9F60-7388738464BD}"/>
    <cellStyle name="Moeda 4 6" xfId="785" xr:uid="{6FBC55C1-CD17-4D5E-B11D-668C37957FDD}"/>
    <cellStyle name="Moeda 4 7" xfId="786" xr:uid="{AE3D92F2-B453-4163-A5FB-565DC83A9C46}"/>
    <cellStyle name="Moeda 4 8" xfId="787" xr:uid="{D8BACC87-5169-4E93-8CB3-DC0D6E15291F}"/>
    <cellStyle name="Moeda 4 9" xfId="788" xr:uid="{FD794FD8-E809-46A5-82C1-D00101EB7AC5}"/>
    <cellStyle name="Moeda 4_Cálculo de IGG - IGGE" xfId="3200" xr:uid="{93A2EEFE-3203-47E0-B0C2-E1A03B78F78E}"/>
    <cellStyle name="Moeda 5" xfId="407" xr:uid="{45A350DE-CB3B-4744-B516-788BAB35DF7B}"/>
    <cellStyle name="Moeda 5 10" xfId="789" xr:uid="{6AA4F187-42BC-47C7-9EDA-3330F649F1B4}"/>
    <cellStyle name="Moeda 5 2" xfId="790" xr:uid="{C64D3E14-EB77-4814-90AF-136C149607FA}"/>
    <cellStyle name="Moeda 5 2 2" xfId="791" xr:uid="{F6C9F567-93F7-477B-AD7E-CC68591B878F}"/>
    <cellStyle name="Moeda 5 2 2 2" xfId="792" xr:uid="{EBF3CD3C-6711-4D4F-8FE8-04166C1BE111}"/>
    <cellStyle name="Moeda 5 2 2 2 2" xfId="793" xr:uid="{344295BB-DF20-4497-A58F-8DB0DEEC684C}"/>
    <cellStyle name="Moeda 5 2 2 2 3" xfId="3441" xr:uid="{D8C2E6EE-2BF5-4915-B9F5-99322C05A4BD}"/>
    <cellStyle name="Moeda 5 2 2 2 3 2" xfId="6881" xr:uid="{24AC8228-3690-442B-9574-E82433C8DA46}"/>
    <cellStyle name="Moeda 5 2 2 2 3 3" xfId="5733" xr:uid="{464F1811-2159-474D-8290-770E9BFE09D0}"/>
    <cellStyle name="Moeda 5 2 2 2 3 4" xfId="4587" xr:uid="{C33428B4-B7B9-436F-938F-ACBF6835F72E}"/>
    <cellStyle name="Moeda 5 2 2 2 4" xfId="6529" xr:uid="{1B7DB651-E709-446B-9B7B-7161A5001C90}"/>
    <cellStyle name="Moeda 5 2 2 2 5" xfId="5382" xr:uid="{E9B67ACF-DD12-41EE-BFD0-B9A7553802DC}"/>
    <cellStyle name="Moeda 5 2 2 2 6" xfId="4239" xr:uid="{ACEB64DA-903F-4A53-B945-AC83423AD243}"/>
    <cellStyle name="Moeda 5 2 2 3" xfId="794" xr:uid="{60B053F8-5245-443A-ADF5-4449A3B985BD}"/>
    <cellStyle name="Moeda 5 2 2 3 2" xfId="3442" xr:uid="{D7887A32-BBFE-4D11-997A-D53B2216E844}"/>
    <cellStyle name="Moeda 5 2 2 3 2 2" xfId="6882" xr:uid="{872574BD-B3F4-41CE-994C-4FEA49EDDDC7}"/>
    <cellStyle name="Moeda 5 2 2 3 2 3" xfId="5734" xr:uid="{E8C6F5AB-88BE-4659-A0E2-566F247FB1BB}"/>
    <cellStyle name="Moeda 5 2 2 3 2 4" xfId="4588" xr:uid="{7E0BC6E0-A879-4912-AE0A-69A892FA4844}"/>
    <cellStyle name="Moeda 5 2 2 3 3" xfId="6530" xr:uid="{4D1AA27E-026D-412E-BB2C-47A333D6DA20}"/>
    <cellStyle name="Moeda 5 2 2 3 4" xfId="5383" xr:uid="{FCFAB3D8-F4DC-4C6B-A4E4-CFEB3012484A}"/>
    <cellStyle name="Moeda 5 2 2 3 5" xfId="4240" xr:uid="{1121513B-9C5E-4221-BF62-539D45D09BB5}"/>
    <cellStyle name="Moeda 5 2 2 4" xfId="795" xr:uid="{7615C260-FBFE-4077-BA3D-60154CBD064B}"/>
    <cellStyle name="Moeda 5 2 2 5" xfId="796" xr:uid="{8020C03C-08E1-4D5A-AB64-22EA66974A59}"/>
    <cellStyle name="Moeda 5 2 2 6" xfId="3440" xr:uid="{794E35D0-30C0-4E75-89A4-B38E0D1BA501}"/>
    <cellStyle name="Moeda 5 2 2 6 2" xfId="6880" xr:uid="{88B04C6E-1BB4-44FF-B33B-3C5E596541D8}"/>
    <cellStyle name="Moeda 5 2 2 6 3" xfId="5732" xr:uid="{3DA7E970-FFCE-4BD5-A36F-00F6C49CEFFE}"/>
    <cellStyle name="Moeda 5 2 2 6 4" xfId="4586" xr:uid="{6FFDC6B0-ADD8-48A1-BAB3-4A87C00EE958}"/>
    <cellStyle name="Moeda 5 2 2 7" xfId="6528" xr:uid="{2EB47CD5-A969-4144-B6BC-2E9AAE1BAF71}"/>
    <cellStyle name="Moeda 5 2 2 8" xfId="5381" xr:uid="{60C480EC-9BBB-4E72-9A71-ED8811E340CB}"/>
    <cellStyle name="Moeda 5 2 2 9" xfId="4238" xr:uid="{05DC2F70-531E-4CA7-9006-82841B25D2F2}"/>
    <cellStyle name="Moeda 5 2 3" xfId="797" xr:uid="{8994AC10-A242-42C9-9354-39ADE5F8F880}"/>
    <cellStyle name="Moeda 5 2 4" xfId="798" xr:uid="{7F79DBD2-7D2F-4CF3-B8AA-0428A2486ADC}"/>
    <cellStyle name="Moeda 5 2 5" xfId="799" xr:uid="{0ED27DAD-FB33-4026-96D7-0F566692F7E9}"/>
    <cellStyle name="Moeda 5 2 5 2" xfId="800" xr:uid="{DAC99CE4-9E73-4E8D-B984-4136496B5164}"/>
    <cellStyle name="Moeda 5 2 5 2 2" xfId="3444" xr:uid="{B427EFD0-E64A-479C-B661-35C291310123}"/>
    <cellStyle name="Moeda 5 2 5 2 2 2" xfId="6884" xr:uid="{3A877741-9359-4CFC-9A75-C02B68BEC2C1}"/>
    <cellStyle name="Moeda 5 2 5 2 2 3" xfId="5736" xr:uid="{A38F386F-E838-4D27-B6AD-3C1A890234F2}"/>
    <cellStyle name="Moeda 5 2 5 2 2 4" xfId="4590" xr:uid="{8CC1BE34-3881-480D-8641-2D303A81B3D3}"/>
    <cellStyle name="Moeda 5 2 5 2 3" xfId="6532" xr:uid="{E0A76636-8875-4B9E-A7E6-26211D790FD5}"/>
    <cellStyle name="Moeda 5 2 5 2 4" xfId="5385" xr:uid="{FE492958-8244-495E-85B0-D147ABF10A4C}"/>
    <cellStyle name="Moeda 5 2 5 2 5" xfId="4242" xr:uid="{6FD35B19-8D4B-40F9-9A5E-365546BBC483}"/>
    <cellStyle name="Moeda 5 2 5 3" xfId="801" xr:uid="{5D22C471-5CF8-4C4F-B9DB-FE204794DBCD}"/>
    <cellStyle name="Moeda 5 2 5 4" xfId="3443" xr:uid="{FFE6BC1D-A800-4C76-B7F7-F82EB6DCB089}"/>
    <cellStyle name="Moeda 5 2 5 4 2" xfId="6883" xr:uid="{6DE2C8C8-12C8-4FF2-B846-49F3B8E6CCB6}"/>
    <cellStyle name="Moeda 5 2 5 4 3" xfId="5735" xr:uid="{ECB1D6E4-7F39-45E6-AC77-EB335C8FCD1B}"/>
    <cellStyle name="Moeda 5 2 5 4 4" xfId="4589" xr:uid="{6ADF6C5F-FA19-47EE-B0FC-60517D4E63CD}"/>
    <cellStyle name="Moeda 5 2 5 5" xfId="6531" xr:uid="{E8C8F627-0AF8-476C-B5BD-1F38736780EB}"/>
    <cellStyle name="Moeda 5 2 5 6" xfId="5384" xr:uid="{62E67280-A48E-4E37-8EB1-D13A82D17B6B}"/>
    <cellStyle name="Moeda 5 2 5 7" xfId="4241" xr:uid="{80ECC666-2ECA-4CFE-B94E-6E4AD53B6BCA}"/>
    <cellStyle name="Moeda 5 2 6" xfId="802" xr:uid="{CCCD3C68-32D4-4CEA-8638-9534D762B19B}"/>
    <cellStyle name="Moeda 5 2 7" xfId="803" xr:uid="{4E174E9A-D71C-4012-A982-0411FE01B1C5}"/>
    <cellStyle name="Moeda 5 2 8" xfId="804" xr:uid="{2D147765-7D95-49A6-80D8-53553B8B9A70}"/>
    <cellStyle name="Moeda 5 2 9" xfId="805" xr:uid="{7606FF82-CE6C-4A2A-8D77-3188270D62E2}"/>
    <cellStyle name="Moeda 5 3" xfId="806" xr:uid="{064B33DD-DC02-40AB-8F4A-D4DBC5470446}"/>
    <cellStyle name="Moeda 5 4" xfId="807" xr:uid="{92079A45-9AA8-4479-B956-4E43C128AD6B}"/>
    <cellStyle name="Moeda 5 5" xfId="808" xr:uid="{661D13F0-3475-41F1-B141-FC3071DF7412}"/>
    <cellStyle name="Moeda 5 6" xfId="809" xr:uid="{8A60B460-3B4D-4B61-8B2D-ED54104A1580}"/>
    <cellStyle name="Moeda 5 7" xfId="810" xr:uid="{31888C3E-BE9E-4CC4-850C-D09680AC08E0}"/>
    <cellStyle name="Moeda 5 8" xfId="811" xr:uid="{1E24B0AE-6393-4CCF-B08D-8F4F9D160666}"/>
    <cellStyle name="Moeda 5 9" xfId="812" xr:uid="{183BA26A-3349-422B-A6E8-3DB59A32C033}"/>
    <cellStyle name="Moeda 6" xfId="24" xr:uid="{00000000-0005-0000-0000-00000B000000}"/>
    <cellStyle name="Moeda 6 10" xfId="813" xr:uid="{B2E013C7-9369-4038-8616-DFF5E5B617F4}"/>
    <cellStyle name="Moeda 6 11" xfId="408" xr:uid="{CE3C1A6B-FC9F-48AA-BDE8-A7435B0B1373}"/>
    <cellStyle name="Moeda 6 2" xfId="814" xr:uid="{25D9BEF3-7955-42B3-99E1-026A7DDDDF3A}"/>
    <cellStyle name="Moeda 6 2 2" xfId="815" xr:uid="{7F131CBB-506E-4558-ACE0-7A6841009B21}"/>
    <cellStyle name="Moeda 6 2 3" xfId="816" xr:uid="{67A4A772-9E4A-4794-9FD3-ABBA1C3B68BF}"/>
    <cellStyle name="Moeda 6 2 4" xfId="817" xr:uid="{C309E1C7-0906-432E-8D3C-297593907CAB}"/>
    <cellStyle name="Moeda 6 2 5" xfId="818" xr:uid="{A51849B1-77F9-4CFF-B91C-B3DAA95E16F4}"/>
    <cellStyle name="Moeda 6 2 6" xfId="819" xr:uid="{6788141A-324A-450B-934D-6DF7FA39C081}"/>
    <cellStyle name="Moeda 6 2 7" xfId="820" xr:uid="{44115EE5-FA54-4EDE-B2F3-70C008450396}"/>
    <cellStyle name="Moeda 6 2 8" xfId="821" xr:uid="{CB89674A-8C1A-47D0-B41C-7CD5930CA9E6}"/>
    <cellStyle name="Moeda 6 2 9" xfId="822" xr:uid="{D23EB5EE-D94B-44B0-B85E-971A2AF7CE34}"/>
    <cellStyle name="Moeda 6 3" xfId="823" xr:uid="{568BED9D-7F09-4E55-85F1-1F6034CAA466}"/>
    <cellStyle name="Moeda 6 4" xfId="824" xr:uid="{EACE2F8F-C6DF-402E-B95F-CB9328AD3DAA}"/>
    <cellStyle name="Moeda 6 5" xfId="825" xr:uid="{F1C33FF4-04B9-4E61-BD31-39E23868B1C5}"/>
    <cellStyle name="Moeda 6 6" xfId="826" xr:uid="{30B5337D-DC21-485D-8DE2-4957980F8D3D}"/>
    <cellStyle name="Moeda 6 7" xfId="827" xr:uid="{5D352958-B7FF-40B3-998B-D3C373A50F1A}"/>
    <cellStyle name="Moeda 6 8" xfId="828" xr:uid="{E9C2109E-CD7E-48F0-961E-601371D3421F}"/>
    <cellStyle name="Moeda 6 9" xfId="829" xr:uid="{485A9FF4-3BC9-4CD5-A799-05E1047E3BFC}"/>
    <cellStyle name="Moeda 7" xfId="409" xr:uid="{FB125F42-6144-4CDF-AE5F-23CB93B615AD}"/>
    <cellStyle name="Moeda 7 2" xfId="830" xr:uid="{A2379747-03DD-4615-9FA7-8297522C5423}"/>
    <cellStyle name="Moeda 7 3" xfId="831" xr:uid="{22A8E4CB-A830-42EF-BAFE-85BCD1F72994}"/>
    <cellStyle name="Moeda 7 4" xfId="832" xr:uid="{34ED3897-EFEE-4EE7-BE66-1701D9E7EB39}"/>
    <cellStyle name="Moeda 7 5" xfId="833" xr:uid="{D4F75AE9-F448-4461-855F-41D0E278F277}"/>
    <cellStyle name="Moeda 7 6" xfId="834" xr:uid="{3CDF1249-628F-4AD1-954E-5ACF512B5019}"/>
    <cellStyle name="Moeda 7 7" xfId="835" xr:uid="{CA92CD54-8504-405B-A74B-CA03533397AE}"/>
    <cellStyle name="Moeda 7 8" xfId="836" xr:uid="{0D8FA63B-3148-4883-8995-581C575F03BE}"/>
    <cellStyle name="Moeda 7 9" xfId="837" xr:uid="{0F55E676-31E8-43F2-B056-DFC180E2BFBA}"/>
    <cellStyle name="Moeda 8" xfId="493" xr:uid="{0BA6A174-ED31-4716-8126-F330B222CA1B}"/>
    <cellStyle name="Moeda 8 10" xfId="838" xr:uid="{725DCCD2-F6B5-4B50-86A8-7E3F17784764}"/>
    <cellStyle name="Moeda 8 11" xfId="839" xr:uid="{E18DF819-47BF-4937-807B-AE73BB59AF01}"/>
    <cellStyle name="Moeda 8 12" xfId="3282" xr:uid="{8286AE2A-76D7-4184-88D2-CCE533EC9BE4}"/>
    <cellStyle name="Moeda 8 12 2" xfId="4086" xr:uid="{582D04CB-7693-4C6E-A3AE-BB8BD416354B}"/>
    <cellStyle name="Moeda 8 12 2 2" xfId="7523" xr:uid="{7FAFDD9D-51F7-4396-BAEE-5876936CB1F3}"/>
    <cellStyle name="Moeda 8 12 2 3" xfId="6376" xr:uid="{067A39D5-6885-4C66-B31C-6F5AC37A5D8F}"/>
    <cellStyle name="Moeda 8 12 2 4" xfId="5229" xr:uid="{EAA09D8F-26BB-443D-A9CB-A0AE27274EB6}"/>
    <cellStyle name="Moeda 8 12 3" xfId="6727" xr:uid="{CD5F1E60-33EE-4A0F-93C5-8AD098F9F966}"/>
    <cellStyle name="Moeda 8 12 4" xfId="5576" xr:uid="{1FC51265-9731-42CC-A712-31E56E57EE96}"/>
    <cellStyle name="Moeda 8 12 5" xfId="4433" xr:uid="{678A61D0-E324-45F4-8C01-BE03BF11D3BC}"/>
    <cellStyle name="Moeda 8 13" xfId="3365" xr:uid="{23F6A366-5A44-4412-AF8D-11EC571BB2B6}"/>
    <cellStyle name="Moeda 8 13 2" xfId="6807" xr:uid="{08A864DA-F6ED-44AD-9A4D-37508DF15762}"/>
    <cellStyle name="Moeda 8 13 3" xfId="5659" xr:uid="{F06342B8-9FFF-42AB-BB23-9519879BDEA9}"/>
    <cellStyle name="Moeda 8 13 4" xfId="4513" xr:uid="{5DB3E0F8-83DD-4AB9-A1E4-7A0F24C48FCA}"/>
    <cellStyle name="Moeda 8 14" xfId="6455" xr:uid="{A0EF743E-9762-4DA1-8659-09666EF351AC}"/>
    <cellStyle name="Moeda 8 15" xfId="5308" xr:uid="{91E87EC1-D3C4-47C8-967F-4F5BF86F1995}"/>
    <cellStyle name="Moeda 8 16" xfId="4165" xr:uid="{E49F8611-3B51-4452-AF5F-F9CA494CA986}"/>
    <cellStyle name="Moeda 8 2" xfId="840" xr:uid="{C28FFD12-38AB-4D4A-853D-51F7D3C0EA35}"/>
    <cellStyle name="Moeda 8 2 2" xfId="841" xr:uid="{3AF84FB3-E931-4454-8D14-C9F224FB1CC9}"/>
    <cellStyle name="Moeda 8 2 3" xfId="842" xr:uid="{5E2FEB3E-2D6F-47A0-ABCE-69C7BBC15A81}"/>
    <cellStyle name="Moeda 8 2 4" xfId="843" xr:uid="{ACBA6259-8BEE-4793-B2AC-B8D2FAE3C167}"/>
    <cellStyle name="Moeda 8 2 5" xfId="844" xr:uid="{D74796B9-51C3-4556-9DA7-08B6577A5CBF}"/>
    <cellStyle name="Moeda 8 2 6" xfId="845" xr:uid="{D775C15B-8595-422A-BA85-EF625F1B7DB8}"/>
    <cellStyle name="Moeda 8 2 7" xfId="846" xr:uid="{55A10153-567D-4C1A-B0B3-F5A643D76DB8}"/>
    <cellStyle name="Moeda 8 2 8" xfId="847" xr:uid="{484FA248-8B2F-4490-B7DF-7F3D0B5F8F61}"/>
    <cellStyle name="Moeda 8 2 9" xfId="848" xr:uid="{7211A70B-D357-4147-A654-36A0FF8FD243}"/>
    <cellStyle name="Moeda 8 3" xfId="849" xr:uid="{14A2D992-D199-4125-8F31-6887E9FB856F}"/>
    <cellStyle name="Moeda 8 3 10" xfId="850" xr:uid="{21B37FAB-491E-4388-BDE8-0D447B6D9BAA}"/>
    <cellStyle name="Moeda 8 3 10 2" xfId="851" xr:uid="{A7CBD07B-51CA-4321-AB07-0B3BEEF97C10}"/>
    <cellStyle name="Moeda 8 3 10 3" xfId="852" xr:uid="{988C4EB4-10B7-43A8-B70D-72651C9C96CD}"/>
    <cellStyle name="Moeda 8 3 11" xfId="853" xr:uid="{1F52ACE6-E350-48A7-831F-0486A1414B9D}"/>
    <cellStyle name="Moeda 8 3 11 2" xfId="854" xr:uid="{6C19B575-637F-4ACC-95CB-610372CFDC97}"/>
    <cellStyle name="Moeda 8 3 11 3" xfId="855" xr:uid="{72025E98-4E32-46E5-A8C0-629CF207A57C}"/>
    <cellStyle name="Moeda 8 3 12" xfId="856" xr:uid="{C50EDB3A-052A-4C5B-B70F-48AEFF7B7EE0}"/>
    <cellStyle name="Moeda 8 3 12 2" xfId="857" xr:uid="{33268427-65A1-47C9-9B92-B75DE9C48B26}"/>
    <cellStyle name="Moeda 8 3 12 3" xfId="858" xr:uid="{4475F465-13FF-4B80-9626-C75641AF6271}"/>
    <cellStyle name="Moeda 8 3 12 4" xfId="859" xr:uid="{7DAF84DE-FE2F-4D44-9A4E-600078914716}"/>
    <cellStyle name="Moeda 8 3 12 5" xfId="860" xr:uid="{2CC5524C-F8B1-4020-9262-4A746C45CC1A}"/>
    <cellStyle name="Moeda 8 3 2" xfId="861" xr:uid="{704A5FE1-10A0-416D-868E-5C1B55DB2CE2}"/>
    <cellStyle name="Moeda 8 3 2 2" xfId="862" xr:uid="{2A2C010B-C18A-4FD4-ACDB-C80512DA5D58}"/>
    <cellStyle name="Moeda 8 3 2 3" xfId="863" xr:uid="{222F4B66-4273-412E-87E4-C556DED0AFB2}"/>
    <cellStyle name="Moeda 8 3 2 4" xfId="864" xr:uid="{A4C59B99-2650-433B-8D8D-71191B3040AB}"/>
    <cellStyle name="Moeda 8 3 2 5" xfId="865" xr:uid="{5BB7ECF7-CE2C-4816-96AE-331F095A1E9F}"/>
    <cellStyle name="Moeda 8 3 2 6" xfId="866" xr:uid="{0DDE2475-187F-40F8-9825-4D39B889ACE9}"/>
    <cellStyle name="Moeda 8 3 2 7" xfId="867" xr:uid="{7D9C2C46-467E-4848-9C59-06993166C781}"/>
    <cellStyle name="Moeda 8 3 2 8" xfId="868" xr:uid="{899681C1-3C43-4007-BA60-3AC299915357}"/>
    <cellStyle name="Moeda 8 3 2 9" xfId="869" xr:uid="{E06940C6-C1A3-4427-91AA-6DAD19AE702B}"/>
    <cellStyle name="Moeda 8 3 3" xfId="870" xr:uid="{134451A0-51D5-4967-920A-ADF02792A971}"/>
    <cellStyle name="Moeda 8 3 3 2" xfId="871" xr:uid="{1ADC3508-E591-43C6-A6AD-CF09FAE01534}"/>
    <cellStyle name="Moeda 8 3 3 2 2" xfId="872" xr:uid="{305A6D68-429E-448E-A40F-A8A67F4E7FFA}"/>
    <cellStyle name="Moeda 8 3 3 3" xfId="873" xr:uid="{3F7C7768-26BB-4185-8869-5723D25DF5B4}"/>
    <cellStyle name="Moeda 8 3 3 3 2" xfId="874" xr:uid="{3BB00B1A-3DEE-4D2B-A987-D95A48409171}"/>
    <cellStyle name="Moeda 8 3 3 3 2 2" xfId="875" xr:uid="{8A821F55-CA0D-463C-97BC-05E1617D2071}"/>
    <cellStyle name="Moeda 8 3 3 3 2 3" xfId="876" xr:uid="{5A4BE5C2-52BA-4A0F-AC2D-4B3E3D100C4A}"/>
    <cellStyle name="Moeda 8 3 3 3 2 4" xfId="877" xr:uid="{4195BEDF-C5C7-4DF5-B219-1CDB244B1BD8}"/>
    <cellStyle name="Moeda 8 3 3 3 2 5" xfId="878" xr:uid="{9CFA052A-4499-4CCA-9D49-CF2323A93633}"/>
    <cellStyle name="Moeda 8 3 3 4" xfId="879" xr:uid="{779A91E1-9CA6-4D2E-9C4F-B596F9389A6E}"/>
    <cellStyle name="Moeda 8 3 3 4 2" xfId="880" xr:uid="{D579DE9B-8220-4E9C-A193-BEEFA8C0A586}"/>
    <cellStyle name="Moeda 8 3 3 4 3" xfId="881" xr:uid="{5F697B01-7254-48AD-A8FF-462AAC7D5157}"/>
    <cellStyle name="Moeda 8 3 3 5" xfId="882" xr:uid="{A11740DB-8305-4645-84B8-FFC367097301}"/>
    <cellStyle name="Moeda 8 3 3 5 2" xfId="883" xr:uid="{8EC392D1-681E-4AAF-829A-9231A2C3B25A}"/>
    <cellStyle name="Moeda 8 3 3 5 3" xfId="884" xr:uid="{1DA0E0B8-99C8-4701-ADBD-83D8EC06C422}"/>
    <cellStyle name="Moeda 8 3 3 5 4" xfId="885" xr:uid="{EEE701ED-8D07-441F-98F7-81363F48C90B}"/>
    <cellStyle name="Moeda 8 3 3 5 5" xfId="886" xr:uid="{4C0FC5FB-5D50-4A0B-8419-5A849C35C282}"/>
    <cellStyle name="Moeda 8 3 4" xfId="887" xr:uid="{CFCCE585-A0F7-47DB-836C-960C8E6EAE37}"/>
    <cellStyle name="Moeda 8 3 4 2" xfId="888" xr:uid="{65C57961-457D-4080-9CB2-2BFFC5CB13CF}"/>
    <cellStyle name="Moeda 8 3 4 2 2" xfId="889" xr:uid="{1F29047C-9908-42D7-BB19-061E8E720100}"/>
    <cellStyle name="Moeda 8 3 4 3" xfId="890" xr:uid="{BABE0767-2094-4DF3-A440-7CB73C15B1F6}"/>
    <cellStyle name="Moeda 8 3 5" xfId="891" xr:uid="{74A7A565-4F00-4795-8129-9B346F7057E0}"/>
    <cellStyle name="Moeda 8 3 5 2" xfId="892" xr:uid="{C09604D2-442F-4E3B-85CB-5089A2AE209F}"/>
    <cellStyle name="Moeda 8 3 5 2 2" xfId="893" xr:uid="{A00D4B93-E0E9-4070-852B-F0EE048DE2EB}"/>
    <cellStyle name="Moeda 8 3 5 3" xfId="894" xr:uid="{D3B9D465-280C-4ED6-850E-A114B65D2D38}"/>
    <cellStyle name="Moeda 8 3 5 3 2" xfId="895" xr:uid="{12C57859-AD2D-4F70-A495-2D9D96D1E7D8}"/>
    <cellStyle name="Moeda 8 3 5 3 3" xfId="896" xr:uid="{5324B451-9C83-4523-AB9B-3AFC70F03580}"/>
    <cellStyle name="Moeda 8 3 5 3 4" xfId="897" xr:uid="{746E922A-F225-4359-B0E9-E873093897D6}"/>
    <cellStyle name="Moeda 8 3 5 3 5" xfId="898" xr:uid="{D17C559A-3E5C-4CC6-A19E-7EB3272FEE3C}"/>
    <cellStyle name="Moeda 8 3 6" xfId="899" xr:uid="{2DD2ED2F-2BE4-460F-8058-338E923DA319}"/>
    <cellStyle name="Moeda 8 3 6 2" xfId="900" xr:uid="{CA3992F1-2CFC-40FB-9FF4-5A67461209D4}"/>
    <cellStyle name="Moeda 8 3 6 2 2" xfId="901" xr:uid="{75230AF5-FF64-4D90-B6D9-8F959423C146}"/>
    <cellStyle name="Moeda 8 3 6 3" xfId="902" xr:uid="{11531D96-53E5-4A24-B6F8-70627217B786}"/>
    <cellStyle name="Moeda 8 3 6 3 2" xfId="903" xr:uid="{B33FF058-3188-4F82-941B-B6F46A7C34E5}"/>
    <cellStyle name="Moeda 8 3 6 3 2 2" xfId="904" xr:uid="{CA4C48A1-D0DE-45D6-A2ED-C40388842EAE}"/>
    <cellStyle name="Moeda 8 3 6 3 2 3" xfId="905" xr:uid="{21E6FA8F-25F7-4F24-BC2A-67A68BCC4E37}"/>
    <cellStyle name="Moeda 8 3 6 3 2 4" xfId="906" xr:uid="{4C2215DE-755F-46C0-A15A-8E2DADE07326}"/>
    <cellStyle name="Moeda 8 3 6 3 2 5" xfId="907" xr:uid="{D9387821-EB76-4EB4-B6D6-9D1ECD15E40F}"/>
    <cellStyle name="Moeda 8 3 6 4" xfId="908" xr:uid="{94B28E6C-C8F2-497A-A54D-09B961670E60}"/>
    <cellStyle name="Moeda 8 3 6 4 2" xfId="909" xr:uid="{7A03A024-91A1-48FB-A836-743BF6106613}"/>
    <cellStyle name="Moeda 8 3 6 4 3" xfId="910" xr:uid="{57C9B6D4-83C7-4A12-A9BA-460AD00BE14C}"/>
    <cellStyle name="Moeda 8 3 6 5" xfId="911" xr:uid="{5A9232BA-5CB1-408D-9209-3C4694D67613}"/>
    <cellStyle name="Moeda 8 3 6 5 2" xfId="912" xr:uid="{59410940-164E-4212-919A-8B9E8EDE4A68}"/>
    <cellStyle name="Moeda 8 3 6 5 3" xfId="913" xr:uid="{87370A76-56FD-41A9-ADF7-7F5FB6BEBE55}"/>
    <cellStyle name="Moeda 8 3 6 5 4" xfId="914" xr:uid="{EEE2439B-FC76-4CC7-A232-0E56273215E0}"/>
    <cellStyle name="Moeda 8 3 6 5 5" xfId="915" xr:uid="{78EFC371-2838-45F0-AEFE-56619C597484}"/>
    <cellStyle name="Moeda 8 3 7" xfId="916" xr:uid="{7442F6AE-1E31-47F9-888F-E853B2505AD5}"/>
    <cellStyle name="Moeda 8 3 7 2" xfId="917" xr:uid="{CB494959-B3A4-4B42-ADCF-8FEB46624424}"/>
    <cellStyle name="Moeda 8 3 7 3" xfId="918" xr:uid="{095CEBC0-E911-43AF-B8ED-05F9ADD3DF2A}"/>
    <cellStyle name="Moeda 8 3 7 3 2" xfId="919" xr:uid="{9CE5B954-3CE0-457E-873E-272EDED23D37}"/>
    <cellStyle name="Moeda 8 3 7 3 3" xfId="920" xr:uid="{55061FFB-3050-46E9-90BE-343CF30ADC19}"/>
    <cellStyle name="Moeda 8 3 7 3 4" xfId="921" xr:uid="{719AB397-3733-4828-88FE-9D98DF87FA39}"/>
    <cellStyle name="Moeda 8 3 7 3 5" xfId="922" xr:uid="{C28FF327-B8E9-4A6E-85F6-088A1DD79DA4}"/>
    <cellStyle name="Moeda 8 3 8" xfId="923" xr:uid="{9199B0A4-4CF3-42BE-8FB4-B8788371D797}"/>
    <cellStyle name="Moeda 8 3 8 2" xfId="924" xr:uid="{F07ED81A-52EB-4953-A2E2-6F15CCD17B4C}"/>
    <cellStyle name="Moeda 8 3 8 3" xfId="925" xr:uid="{68CF98EF-6F0A-480C-BB5A-0811025389A3}"/>
    <cellStyle name="Moeda 8 3 8 4" xfId="926" xr:uid="{90E6674C-390B-4EF5-BEB9-BA8CD13F6CC7}"/>
    <cellStyle name="Moeda 8 3 8 4 2" xfId="927" xr:uid="{AAACEDE1-16B8-4074-8028-A78A5F44329D}"/>
    <cellStyle name="Moeda 8 3 8 4 3" xfId="928" xr:uid="{580DA147-A21A-4FEC-B5B9-1EDFA1B8B3B4}"/>
    <cellStyle name="Moeda 8 3 8 5" xfId="929" xr:uid="{6AE805BB-A5DA-4634-8890-451D276E50C7}"/>
    <cellStyle name="Moeda 8 3 9" xfId="930" xr:uid="{DD845D95-73C7-4D1B-9550-F12864AE5D86}"/>
    <cellStyle name="Moeda 8 3 9 2" xfId="931" xr:uid="{F92815A2-01E5-42C7-833A-187ADF03A7AB}"/>
    <cellStyle name="Moeda 8 3 9 2 2" xfId="932" xr:uid="{9F7A83C3-DE34-491F-A46D-E36DB72E7D08}"/>
    <cellStyle name="Moeda 8 3 9 2 3" xfId="933" xr:uid="{DFC62E6B-C800-4266-8F3E-FD178A6DDA40}"/>
    <cellStyle name="Moeda 8 3 9 2 4" xfId="934" xr:uid="{582FC5E5-B6B7-4988-8BCC-C2E1972543CE}"/>
    <cellStyle name="Moeda 8 3 9 2 5" xfId="935" xr:uid="{B2C4F516-85F0-4EB5-82BB-F328EAFD0F44}"/>
    <cellStyle name="Moeda 8 4" xfId="936" xr:uid="{8C3810EC-F0BE-4F2F-B767-1C32BEC061B7}"/>
    <cellStyle name="Moeda 8 5" xfId="937" xr:uid="{7FCDAFB5-0C59-4FE0-BFDD-2B41BA7CDD9D}"/>
    <cellStyle name="Moeda 8 6" xfId="938" xr:uid="{4DCE0584-7AF5-479C-8E13-B7B02829FB61}"/>
    <cellStyle name="Moeda 8 7" xfId="939" xr:uid="{8DAA512D-4891-4CB0-A75E-4F5E204C2F7C}"/>
    <cellStyle name="Moeda 8 8" xfId="940" xr:uid="{AA6F62FD-8D11-4AD8-B848-BF47FE7898F9}"/>
    <cellStyle name="Moeda 8 9" xfId="941" xr:uid="{67CCC5B2-79F6-4F27-A144-92124045536F}"/>
    <cellStyle name="Moeda 9" xfId="494" xr:uid="{4EED31DC-6AD6-495A-BD05-4D2CEBE53788}"/>
    <cellStyle name="Moeda 9 10" xfId="942" xr:uid="{C1A0F14D-9072-41A2-8480-D5B07D84A48C}"/>
    <cellStyle name="Moeda 9 10 2" xfId="943" xr:uid="{D11B92DF-1B89-4EDE-9260-90EB3856EBC0}"/>
    <cellStyle name="Moeda 9 10 3" xfId="944" xr:uid="{64FF5A42-AB21-4F96-87A7-C657D321F533}"/>
    <cellStyle name="Moeda 9 11" xfId="945" xr:uid="{34D9066C-09EF-4623-856F-127B3EC485F8}"/>
    <cellStyle name="Moeda 9 11 2" xfId="946" xr:uid="{820EF5AD-59EB-44FA-8F1D-CDF587119AAA}"/>
    <cellStyle name="Moeda 9 11 3" xfId="947" xr:uid="{93CB92F6-C8B4-4009-B1DF-29C26F1DA316}"/>
    <cellStyle name="Moeda 9 12" xfId="948" xr:uid="{E331A962-16AA-44AA-8CDE-A14A1EB1FDAB}"/>
    <cellStyle name="Moeda 9 12 2" xfId="949" xr:uid="{3EFF95A8-88ED-4A92-A4AB-144DF00E354B}"/>
    <cellStyle name="Moeda 9 12 3" xfId="950" xr:uid="{42B6A4B4-797A-485B-A380-B57F895024AB}"/>
    <cellStyle name="Moeda 9 12 4" xfId="951" xr:uid="{ABE1D2B4-5A4D-49E3-9AA4-622E5F11EC33}"/>
    <cellStyle name="Moeda 9 12 5" xfId="952" xr:uid="{85E1270C-8207-41B3-9DAC-E1BEB3EA5AE0}"/>
    <cellStyle name="Moeda 9 13" xfId="3283" xr:uid="{2DD186C6-0C85-45C3-8442-11C3372B7769}"/>
    <cellStyle name="Moeda 9 13 2" xfId="4087" xr:uid="{60412180-DB6F-4ED8-99B9-71B7D76CDB03}"/>
    <cellStyle name="Moeda 9 13 2 2" xfId="7524" xr:uid="{40132B14-2666-4540-BD1D-B81BBFCC3588}"/>
    <cellStyle name="Moeda 9 13 2 3" xfId="6377" xr:uid="{E46F2341-ED80-4D7B-A9E3-8E08318C8E8B}"/>
    <cellStyle name="Moeda 9 13 2 4" xfId="5230" xr:uid="{08927DE2-7969-4CA6-9722-FE5F224C7216}"/>
    <cellStyle name="Moeda 9 13 3" xfId="6728" xr:uid="{0E9564C1-AD87-4EE2-BBC8-122520FF9391}"/>
    <cellStyle name="Moeda 9 13 4" xfId="5577" xr:uid="{2E2B4200-EC1A-4678-BA26-608979A01995}"/>
    <cellStyle name="Moeda 9 13 5" xfId="4434" xr:uid="{DCD76A90-8E41-412B-9ED2-F381D9C239AA}"/>
    <cellStyle name="Moeda 9 14" xfId="3366" xr:uid="{7F9F09CA-3766-43BE-91C5-204E1D871C2A}"/>
    <cellStyle name="Moeda 9 14 2" xfId="6808" xr:uid="{5D2F87CB-7B13-4ADD-9483-BE5D602BC259}"/>
    <cellStyle name="Moeda 9 14 3" xfId="5660" xr:uid="{D0C034F9-9C6C-4803-BA56-0F7EFAE703AB}"/>
    <cellStyle name="Moeda 9 14 4" xfId="4514" xr:uid="{706EAA9B-B5F8-41A8-ABA7-85ED9BBDB541}"/>
    <cellStyle name="Moeda 9 15" xfId="6456" xr:uid="{1BD5C4A1-A179-47DF-98FB-3C91895C35AC}"/>
    <cellStyle name="Moeda 9 16" xfId="5309" xr:uid="{B9D503F8-79A7-4B29-8742-AA4E5A114E3B}"/>
    <cellStyle name="Moeda 9 17" xfId="4166" xr:uid="{C54BC249-E747-4B07-BBF6-72D7EE0840F4}"/>
    <cellStyle name="Moeda 9 2" xfId="76" xr:uid="{00000000-0005-0000-0000-00000C000000}"/>
    <cellStyle name="Moeda 9 2 10" xfId="953" xr:uid="{E9F2D703-CF99-4CD1-87C7-D7B72BCA783D}"/>
    <cellStyle name="Moeda 9 2 2" xfId="954" xr:uid="{248FBFE3-76B3-4CBF-AB54-A027678057EA}"/>
    <cellStyle name="Moeda 9 2 3" xfId="955" xr:uid="{1D867792-30BB-475C-8857-F50A18AF4B33}"/>
    <cellStyle name="Moeda 9 2 4" xfId="956" xr:uid="{7CCF0078-6AAC-4856-BE08-83105E337D0E}"/>
    <cellStyle name="Moeda 9 2 5" xfId="957" xr:uid="{B9F39C2C-CC7E-4F2E-AF10-EE6717560458}"/>
    <cellStyle name="Moeda 9 2 6" xfId="958" xr:uid="{66BEF36E-79CC-4929-A42F-9069FC81A883}"/>
    <cellStyle name="Moeda 9 2 7" xfId="959" xr:uid="{A825AE05-590E-4382-A034-D81895113A0F}"/>
    <cellStyle name="Moeda 9 2 8" xfId="960" xr:uid="{62FAE102-08DD-4B5A-89DA-29FC459821AB}"/>
    <cellStyle name="Moeda 9 2 9" xfId="961" xr:uid="{8E35870C-8F35-4793-ABEE-EFAE25CD1F35}"/>
    <cellStyle name="Moeda 9 3" xfId="962" xr:uid="{33D3269E-EA16-49AD-814D-C716B0346690}"/>
    <cellStyle name="Moeda 9 3 2" xfId="963" xr:uid="{DA7D89E7-3EF0-4703-8037-933AE7E88912}"/>
    <cellStyle name="Moeda 9 3 2 2" xfId="964" xr:uid="{77221B16-2B2E-4B3D-A0EB-EE395DD064B0}"/>
    <cellStyle name="Moeda 9 3 3" xfId="965" xr:uid="{443F4382-A681-407D-A97A-DEEFA6B1EA8A}"/>
    <cellStyle name="Moeda 9 3 3 2" xfId="966" xr:uid="{C6775A95-868C-4A7B-9618-C7BAF682D1AD}"/>
    <cellStyle name="Moeda 9 3 3 2 2" xfId="967" xr:uid="{19199BB0-CE1D-4373-9D51-9A6A7C5649C9}"/>
    <cellStyle name="Moeda 9 3 3 2 3" xfId="968" xr:uid="{1F4EEAB1-1465-4D6A-B9C9-6DC3AAAD5BF9}"/>
    <cellStyle name="Moeda 9 3 3 2 4" xfId="969" xr:uid="{CC399648-734F-4042-A998-1A610D456147}"/>
    <cellStyle name="Moeda 9 3 3 2 5" xfId="970" xr:uid="{4299720B-1579-4815-81D4-668D8C01AF1E}"/>
    <cellStyle name="Moeda 9 3 4" xfId="971" xr:uid="{0ADAF998-45C7-4D46-AF92-29C0C44D73C7}"/>
    <cellStyle name="Moeda 9 3 4 2" xfId="972" xr:uid="{D5A9260B-5708-4D1A-8772-BCC925639760}"/>
    <cellStyle name="Moeda 9 3 4 3" xfId="973" xr:uid="{DE77CE06-48FD-4406-9DDF-0B56966E19BD}"/>
    <cellStyle name="Moeda 9 3 5" xfId="974" xr:uid="{6DAD0781-B434-4F8D-A8D9-103791D6E14E}"/>
    <cellStyle name="Moeda 9 3 5 2" xfId="975" xr:uid="{3CDDF410-68B2-4217-8141-A81BEA2A5FD1}"/>
    <cellStyle name="Moeda 9 3 5 3" xfId="976" xr:uid="{5C444298-4177-4352-B3EA-458A065E01CA}"/>
    <cellStyle name="Moeda 9 3 5 4" xfId="977" xr:uid="{3529BD86-7B29-4403-AC91-6B3FCFE816EE}"/>
    <cellStyle name="Moeda 9 3 5 5" xfId="978" xr:uid="{EE68B2FE-9712-43B8-B071-6164960A3D60}"/>
    <cellStyle name="Moeda 9 4" xfId="979" xr:uid="{2BDEB4A4-B5F2-40D7-8372-FE2B2D57E426}"/>
    <cellStyle name="Moeda 9 4 2" xfId="980" xr:uid="{04A4CE5F-02E6-401C-AA7A-B8D230B860A6}"/>
    <cellStyle name="Moeda 9 4 2 2" xfId="981" xr:uid="{E5C45E07-472B-4D2D-98FB-71856D5BD3B0}"/>
    <cellStyle name="Moeda 9 4 3" xfId="982" xr:uid="{6967B362-CDAD-4A71-9B1A-57FDE3C23176}"/>
    <cellStyle name="Moeda 9 5" xfId="983" xr:uid="{8DC26A61-E308-4E98-BEA6-B6EF09955139}"/>
    <cellStyle name="Moeda 9 5 2" xfId="984" xr:uid="{235A7FDA-46C0-462B-9DE8-A777E86FDF2F}"/>
    <cellStyle name="Moeda 9 5 2 2" xfId="985" xr:uid="{5F0DF023-1FF1-4986-AFCF-B11533298BA8}"/>
    <cellStyle name="Moeda 9 5 3" xfId="986" xr:uid="{8501BD36-0954-40B4-AD72-A1A15B2EC6E8}"/>
    <cellStyle name="Moeda 9 5 3 2" xfId="987" xr:uid="{1C039D02-732B-4ADF-ABB1-F1F4D9A4C2D0}"/>
    <cellStyle name="Moeda 9 5 3 3" xfId="988" xr:uid="{9F26FB23-AF3D-472C-892C-BDCDF933E1E9}"/>
    <cellStyle name="Moeda 9 5 3 4" xfId="989" xr:uid="{18C56BFC-6550-41A8-BF74-63A181FD73E4}"/>
    <cellStyle name="Moeda 9 5 3 5" xfId="990" xr:uid="{DC04E412-3519-4356-A086-C460D2199B5A}"/>
    <cellStyle name="Moeda 9 6" xfId="991" xr:uid="{58960806-87CD-4797-AE4A-F246805FC2D0}"/>
    <cellStyle name="Moeda 9 6 2" xfId="992" xr:uid="{03790D0B-03A5-46E0-BF30-DC8BA5C21931}"/>
    <cellStyle name="Moeda 9 6 2 2" xfId="993" xr:uid="{51A151EB-23B5-40CF-AA67-6AFD42D24A1C}"/>
    <cellStyle name="Moeda 9 6 3" xfId="994" xr:uid="{284B376A-B3A3-4CAD-AAF4-A3C7053C9B9E}"/>
    <cellStyle name="Moeda 9 6 3 2" xfId="995" xr:uid="{1A2DE11A-0525-4EEB-8B1E-9D81E1B74745}"/>
    <cellStyle name="Moeda 9 6 3 2 2" xfId="996" xr:uid="{B9BD47AF-D150-43F0-9225-28F555ACC165}"/>
    <cellStyle name="Moeda 9 6 3 2 3" xfId="997" xr:uid="{2B273F42-79C9-43BF-880F-AD1A206D3728}"/>
    <cellStyle name="Moeda 9 6 3 2 4" xfId="998" xr:uid="{DB63050D-B1B1-43F9-9FAE-9AC73A51B650}"/>
    <cellStyle name="Moeda 9 6 3 2 5" xfId="999" xr:uid="{55C9BC04-2400-41C9-87A1-C588CB3F5F29}"/>
    <cellStyle name="Moeda 9 6 4" xfId="1000" xr:uid="{AFB6DFED-EF27-435D-ABF4-D5CBFDC360CE}"/>
    <cellStyle name="Moeda 9 6 4 2" xfId="1001" xr:uid="{D4CE1D20-B6B2-4E64-98EA-D9F23985E8E5}"/>
    <cellStyle name="Moeda 9 6 4 3" xfId="1002" xr:uid="{8450F69B-9AAD-4448-9584-D22B729D293D}"/>
    <cellStyle name="Moeda 9 6 5" xfId="1003" xr:uid="{47ACE509-CC43-4DE6-A4BB-A065B676BB82}"/>
    <cellStyle name="Moeda 9 6 5 2" xfId="1004" xr:uid="{464FCF61-57C3-442D-AF1D-699ADA3D31EE}"/>
    <cellStyle name="Moeda 9 6 5 3" xfId="1005" xr:uid="{BA328F7E-C156-4A61-A348-5FBA1220007C}"/>
    <cellStyle name="Moeda 9 6 5 4" xfId="1006" xr:uid="{8DF0C96E-A6AF-41D3-9585-1202712AE1C7}"/>
    <cellStyle name="Moeda 9 6 5 5" xfId="1007" xr:uid="{347836F1-5444-4BC8-9C0C-778948A5BCAD}"/>
    <cellStyle name="Moeda 9 7" xfId="1008" xr:uid="{1B6E9C02-926C-4B66-B941-55A65AAD348C}"/>
    <cellStyle name="Moeda 9 7 2" xfId="1009" xr:uid="{32FEF36C-1A03-4B58-9286-ABA9878A9420}"/>
    <cellStyle name="Moeda 9 7 3" xfId="1010" xr:uid="{5EC7530C-3899-45E9-BAD9-5FF23E3B6EA4}"/>
    <cellStyle name="Moeda 9 7 3 2" xfId="1011" xr:uid="{C9C6DD5E-33AA-4D97-B2C9-237065A50C4A}"/>
    <cellStyle name="Moeda 9 7 3 3" xfId="1012" xr:uid="{40EECAE2-4BD4-46CB-8E37-9E21422507C2}"/>
    <cellStyle name="Moeda 9 7 3 4" xfId="1013" xr:uid="{6D9D6082-EA9D-4B66-8264-0E2E99CA0F7E}"/>
    <cellStyle name="Moeda 9 7 3 5" xfId="1014" xr:uid="{0CA11DE6-DCA5-4530-82ED-76864678F9E9}"/>
    <cellStyle name="Moeda 9 8" xfId="1015" xr:uid="{008A0EB7-48FB-43A5-BEBD-E26A600A928D}"/>
    <cellStyle name="Moeda 9 8 2" xfId="1016" xr:uid="{107A81F5-4F2F-4A1D-A3CF-946A72BA3FAF}"/>
    <cellStyle name="Moeda 9 8 3" xfId="1017" xr:uid="{509DBF11-EF0E-443A-8F2C-6971AFA7A197}"/>
    <cellStyle name="Moeda 9 8 4" xfId="1018" xr:uid="{E45CC041-644A-4334-9F29-E352E1F79CDC}"/>
    <cellStyle name="Moeda 9 8 4 2" xfId="1019" xr:uid="{EC5F6D4E-56AB-4A0A-8906-88A1C3EE8BA2}"/>
    <cellStyle name="Moeda 9 8 4 3" xfId="1020" xr:uid="{DE1F6F30-564E-4365-A2B2-188C37989715}"/>
    <cellStyle name="Moeda 9 8 5" xfId="1021" xr:uid="{C1CD7A45-7B7C-40B6-9C92-22DA7ACA9AF3}"/>
    <cellStyle name="Moeda 9 9" xfId="1022" xr:uid="{D24C304D-9CA3-4BDB-B262-713AEEF8BEF8}"/>
    <cellStyle name="Moeda 9 9 2" xfId="1023" xr:uid="{378A1E16-175C-45B1-A877-7AA5FF7FBF1F}"/>
    <cellStyle name="Moeda 9 9 2 2" xfId="1024" xr:uid="{E3EB86AF-3C9E-4EF5-A1A5-8A5AC83BAEBE}"/>
    <cellStyle name="Moeda 9 9 2 3" xfId="1025" xr:uid="{BF17C201-D339-497D-8674-E3236566883F}"/>
    <cellStyle name="Moeda 9 9 2 4" xfId="1026" xr:uid="{21051490-85BE-4E5D-9FF5-02D460BCA630}"/>
    <cellStyle name="Moeda 9 9 2 5" xfId="1027" xr:uid="{79A6AF69-059C-4F69-8A6D-DE86960DDC46}"/>
    <cellStyle name="Moeda0" xfId="3201" xr:uid="{B8891197-10A3-409A-9AAB-E463FB0D8626}"/>
    <cellStyle name="mpenho" xfId="3202" xr:uid="{5845325D-A7C2-442C-B758-F2FBD744B300}"/>
    <cellStyle name="Neutra 2" xfId="216" xr:uid="{69FA209B-A5CF-4BA7-BC24-C7D8EE587F4C}"/>
    <cellStyle name="Neutra 2 2" xfId="1028" xr:uid="{7A3C595F-D48C-491A-AC28-2E62D5577D06}"/>
    <cellStyle name="Neutra 3" xfId="388" xr:uid="{F3A6A54A-ADBA-4C83-B680-A16EEB62C19A}"/>
    <cellStyle name="Neutral" xfId="350" xr:uid="{B241E10D-4DC7-489B-A1C2-0AFB44AFDBE4}"/>
    <cellStyle name="Normal" xfId="0" builtinId="0"/>
    <cellStyle name="Normal - Style1" xfId="1029" xr:uid="{536086F6-00F2-4317-8103-9525AFA38630}"/>
    <cellStyle name="Normal 10" xfId="62" xr:uid="{00000000-0005-0000-0000-00000E000000}"/>
    <cellStyle name="Normal 10 2" xfId="420" xr:uid="{9C134C36-1993-4C1E-9722-398C499F7BE6}"/>
    <cellStyle name="Normal 10 2 2" xfId="20" xr:uid="{00000000-0005-0000-0000-00000F000000}"/>
    <cellStyle name="Normal 10 3" xfId="421" xr:uid="{0A066D31-5826-462C-8356-ACCD95AB835E}"/>
    <cellStyle name="Normal 10 3 2" xfId="1030" xr:uid="{78296423-58DC-4E36-9895-12838FCB71DB}"/>
    <cellStyle name="Normal 10 4" xfId="422" xr:uid="{9EE5209D-C570-4B85-B7FB-4C8E5B366698}"/>
    <cellStyle name="Normal 10 5" xfId="1031" xr:uid="{F0A620D3-19B6-4238-BB91-4510C79ECA9E}"/>
    <cellStyle name="Normal 10_CREMA - CÁCERES - PORTO ESPERIDIÃO" xfId="3203" xr:uid="{A32EC5CF-76BA-4945-BF87-82CDBE0270D2}"/>
    <cellStyle name="Normal 100" xfId="1032" xr:uid="{DBC29535-9F7A-4277-8ECC-75D6FAC2D718}"/>
    <cellStyle name="Normal 101" xfId="1033" xr:uid="{65430876-5D3E-4C1E-9392-0C4312A00B5E}"/>
    <cellStyle name="Normal 102" xfId="1034" xr:uid="{AA9F3458-A2DE-4C47-8914-96B9BDF1193D}"/>
    <cellStyle name="Normal 103" xfId="1035" xr:uid="{ED4F7905-EAF7-43B7-BC4D-DA32713088FB}"/>
    <cellStyle name="Normal 104" xfId="1036" xr:uid="{F7E106B3-08FD-4AA7-BC42-706F0F28B6F0}"/>
    <cellStyle name="Normal 105" xfId="1037" xr:uid="{6760462F-F53F-4B72-91CF-19ABAA5A6D12}"/>
    <cellStyle name="Normal 106" xfId="1038" xr:uid="{022BE944-E990-40B7-B787-BD1A415F1B73}"/>
    <cellStyle name="Normal 107" xfId="1039" xr:uid="{A49FD945-0C03-48D0-B6EB-C16CEA350097}"/>
    <cellStyle name="Normal 108" xfId="1040" xr:uid="{80CF3C38-1E8F-4632-9C3B-1CBBDD027920}"/>
    <cellStyle name="Normal 109" xfId="1041" xr:uid="{4D871037-AC23-4212-8192-D973A3581E83}"/>
    <cellStyle name="Normal 11" xfId="54" xr:uid="{00000000-0005-0000-0000-000010000000}"/>
    <cellStyle name="Normal 11 2" xfId="11" xr:uid="{00000000-0005-0000-0000-000011000000}"/>
    <cellStyle name="Normal 11 2 2" xfId="423" xr:uid="{08A9455E-58DB-4E9A-BAB6-E861A70B1EB2}"/>
    <cellStyle name="Normal 11 3" xfId="108" xr:uid="{5C3BC891-2EF0-4F3D-AA34-9348D4F40BE3}"/>
    <cellStyle name="Normal 11 3 2" xfId="1042" xr:uid="{ACCF98B6-9A77-4D29-846E-9B4F7CF83D79}"/>
    <cellStyle name="Normal 11 4" xfId="424" xr:uid="{E9EA27FD-75A7-49AD-B85D-C190CE484907}"/>
    <cellStyle name="Normal 11 4 2" xfId="1043" xr:uid="{45FC3C41-E36A-4D4C-89DB-8B88F221D321}"/>
    <cellStyle name="Normal 11 5" xfId="1044" xr:uid="{7B7A6BE7-2D54-4F14-93B0-823C38F7F4EC}"/>
    <cellStyle name="Normal 11 6" xfId="1045" xr:uid="{F34CA23B-5195-42CD-AB1B-EEF05FD22C19}"/>
    <cellStyle name="Normal 11 7" xfId="1046" xr:uid="{53E329B3-DD3F-4149-A993-494B9E7320DC}"/>
    <cellStyle name="Normal 11 7 2" xfId="1047" xr:uid="{109D9778-35DB-4554-BE90-57257813CBB8}"/>
    <cellStyle name="Normal 11 8" xfId="401" xr:uid="{A2351F4E-EE35-4CDB-AD67-2E32B2F4C66C}"/>
    <cellStyle name="Normal 11_CREMA - CÁCERES - PORTO ESPERIDIÃO" xfId="3204" xr:uid="{B3A88086-3608-4864-ACC7-C6AB34E391E7}"/>
    <cellStyle name="Normal 110" xfId="1048" xr:uid="{EFB89807-CE80-48DB-B322-199E830701E6}"/>
    <cellStyle name="Normal 111" xfId="1049" xr:uid="{E2042582-EF5F-4054-9F96-B4E517A84CCD}"/>
    <cellStyle name="Normal 112" xfId="1050" xr:uid="{C289BC24-FD8D-4010-9CBF-31B9D2206C3A}"/>
    <cellStyle name="Normal 113" xfId="1051" xr:uid="{823BCB15-743C-4E70-B7B0-6A991160D135}"/>
    <cellStyle name="Normal 114" xfId="1052" xr:uid="{1DADC5A5-07B2-4F72-8F07-3E118A7EC1E4}"/>
    <cellStyle name="Normal 115" xfId="1053" xr:uid="{9D445E91-5C92-47BE-8448-CDBBB8A33F8A}"/>
    <cellStyle name="Normal 116" xfId="1054" xr:uid="{A281F612-C47E-46A7-8C0D-1068D57C54C7}"/>
    <cellStyle name="Normal 117" xfId="1055" xr:uid="{6111D6AE-4775-4525-B914-6A0F34D9A7A0}"/>
    <cellStyle name="Normal 118" xfId="1056" xr:uid="{8148D753-CA72-402B-B19D-9D879ED0E30E}"/>
    <cellStyle name="Normal 119" xfId="1057" xr:uid="{6D0A45C9-03F1-4E3F-AE67-74E47D2B8D15}"/>
    <cellStyle name="Normal 12" xfId="119" xr:uid="{1172E3F0-5741-4958-BB3A-A16710F0FE77}"/>
    <cellStyle name="Normal 12 2" xfId="351" xr:uid="{615A5549-7F2F-4C13-B0FC-FF20F7D135D6}"/>
    <cellStyle name="Normal 12 2 2" xfId="509" xr:uid="{103ADFF1-01B9-4554-A380-D6900350BBEE}"/>
    <cellStyle name="Normal 12 2 3" xfId="573" xr:uid="{093E18E7-B64B-4F1E-9386-B4F9E35C105F}"/>
    <cellStyle name="Normal 12 2 5" xfId="4" xr:uid="{00000000-0005-0000-0000-000012000000}"/>
    <cellStyle name="Normal 12 3" xfId="402" xr:uid="{9E5F041B-DCB8-4FBC-B2E8-C89C4EA54A77}"/>
    <cellStyle name="Normal 12 3 2" xfId="510" xr:uid="{238F16F6-2DA7-458D-9171-A9D6CA940743}"/>
    <cellStyle name="Normal 12 3 2 2" xfId="1058" xr:uid="{D8263B59-03DD-4732-8F22-E70E4F1D19E3}"/>
    <cellStyle name="Normal 12 3 2 3" xfId="1059" xr:uid="{637B874A-4077-4DF8-AED7-2900DA363D5F}"/>
    <cellStyle name="Normal 12 3 2 4" xfId="1060" xr:uid="{94E85483-058F-4309-BA04-138C4C6E7069}"/>
    <cellStyle name="Normal 12 3 2 5" xfId="1061" xr:uid="{466B5B7E-FC93-403C-827F-DAE85D751207}"/>
    <cellStyle name="Normal 12 4" xfId="425" xr:uid="{04AC817D-9109-41BB-85F1-7361F5529D05}"/>
    <cellStyle name="Normal 12 4 2" xfId="1062" xr:uid="{3078F323-BFB8-4EFD-A86F-3011786F14AB}"/>
    <cellStyle name="Normal 12 4 3" xfId="1063" xr:uid="{62ECE9DE-6794-45A1-ADC0-FFCEC598DDAD}"/>
    <cellStyle name="Normal 12 5" xfId="511" xr:uid="{2258D0D0-03EF-4DE3-9182-1A36927B7EDF}"/>
    <cellStyle name="Normal 12 5 2" xfId="1064" xr:uid="{55C4C70E-2AE2-47B8-A2AC-8500EDFFC3C4}"/>
    <cellStyle name="Normal 12 5 3" xfId="1065" xr:uid="{C7DD3812-85D6-4D37-B5AE-FF86D583CE16}"/>
    <cellStyle name="Normal 12 5 4" xfId="1066" xr:uid="{EFE5AB34-D0AE-4379-AB71-F68041001C61}"/>
    <cellStyle name="Normal 12 5 5" xfId="1067" xr:uid="{F664287A-18A5-43FF-B1CF-8CFF101B311B}"/>
    <cellStyle name="Normal 120" xfId="1068" xr:uid="{064965D8-DE12-43E0-809C-9715596A13CA}"/>
    <cellStyle name="Normal 121" xfId="1069" xr:uid="{52F78484-60F6-456C-9E81-2F7A7F09BC71}"/>
    <cellStyle name="Normal 122" xfId="1070" xr:uid="{C9DD2B69-3C5A-48F6-8345-884F199D67A2}"/>
    <cellStyle name="Normal 123" xfId="1071" xr:uid="{3BC01011-4A32-4C9C-B912-B41C5E4D04D1}"/>
    <cellStyle name="Normal 124" xfId="1072" xr:uid="{48EA2DB7-3570-4954-89B9-009F851BCFF4}"/>
    <cellStyle name="Normal 125" xfId="1073" xr:uid="{6A67083F-16CA-485F-AF40-362F250DA63B}"/>
    <cellStyle name="Normal 125 2" xfId="1074" xr:uid="{5FA9C371-4005-44EC-9E33-A6CF49F903C1}"/>
    <cellStyle name="Normal 125 2 2" xfId="1075" xr:uid="{175EADB2-2082-4F52-902C-2C15E1576D14}"/>
    <cellStyle name="Normal 125 3" xfId="1076" xr:uid="{48152611-5AB8-4AB5-8AAF-F1CC980EB2E2}"/>
    <cellStyle name="Normal 125 4" xfId="1077" xr:uid="{9E550B05-1903-4518-9DB2-E897B8DC5EEF}"/>
    <cellStyle name="Normal 125 5" xfId="1078" xr:uid="{40CDD38C-3D8F-4C22-BE45-EC4B4114665D}"/>
    <cellStyle name="Normal 126" xfId="1079" xr:uid="{8FAEEB38-0A96-4EC2-BACB-93F1121C4755}"/>
    <cellStyle name="Normal 126 2" xfId="1080" xr:uid="{D440FAD9-C11F-43E2-A3A6-306BD1C3C4FF}"/>
    <cellStyle name="Normal 126 2 2" xfId="1081" xr:uid="{10551845-0D52-4155-9BAB-97EDC497BFF7}"/>
    <cellStyle name="Normal 126 3" xfId="1082" xr:uid="{9AD06E5F-9677-4E07-8C67-8FF53D9400AA}"/>
    <cellStyle name="Normal 126 4" xfId="1083" xr:uid="{BBF3A0EB-43D6-42EE-A8A1-4CE31A11914B}"/>
    <cellStyle name="Normal 126 5" xfId="1084" xr:uid="{AC1642F5-C269-43C5-890E-3F7A61E8F8F7}"/>
    <cellStyle name="Normal 127" xfId="1085" xr:uid="{92EA1B24-BD1F-4CCA-8C25-899A5167154D}"/>
    <cellStyle name="Normal 127 2" xfId="1086" xr:uid="{F5918B94-C3CD-4A2B-A651-E7F7B563748C}"/>
    <cellStyle name="Normal 127 2 2" xfId="1087" xr:uid="{089611E7-A171-409B-B801-74EB299FB88B}"/>
    <cellStyle name="Normal 127 3" xfId="1088" xr:uid="{B7FF5C5A-96A9-42B0-B840-7A7EFDB34F7B}"/>
    <cellStyle name="Normal 127 4" xfId="1089" xr:uid="{40F1E00C-EF7E-4E5E-87FE-2D7C738A9A11}"/>
    <cellStyle name="Normal 127 5" xfId="1090" xr:uid="{3B1B2FDA-6461-4B9A-9799-F995EDA50401}"/>
    <cellStyle name="Normal 127 6" xfId="1091" xr:uid="{9DA39CB3-C049-4A6B-BACF-1B86D63E71AC}"/>
    <cellStyle name="Normal 128" xfId="1092" xr:uid="{5D3D6DB5-84AF-4961-8190-7481DF8E1D15}"/>
    <cellStyle name="Normal 128 2" xfId="1093" xr:uid="{C97715B2-337A-4B04-82C3-D787B2DDB4AB}"/>
    <cellStyle name="Normal 128 2 2" xfId="1094" xr:uid="{09431097-656F-410F-9B29-EA6ADCD21736}"/>
    <cellStyle name="Normal 128 3" xfId="1095" xr:uid="{95A4F597-6506-40DD-9A3C-F93E87F191C7}"/>
    <cellStyle name="Normal 128 4" xfId="1096" xr:uid="{679577F1-35E6-4A0E-9882-A36BBF5969DF}"/>
    <cellStyle name="Normal 128 5" xfId="1097" xr:uid="{1CF449AD-19F5-441A-83A5-483653661052}"/>
    <cellStyle name="Normal 128 6" xfId="1098" xr:uid="{FA396EEF-AF4A-4A3E-9A9D-5FAEA095E502}"/>
    <cellStyle name="Normal 129" xfId="1099" xr:uid="{AB24FE5B-89FA-4E4F-B40B-761158D9EB4D}"/>
    <cellStyle name="Normal 129 2" xfId="1100" xr:uid="{65D08560-9692-463D-B9BB-95DA6B962634}"/>
    <cellStyle name="Normal 13" xfId="61" xr:uid="{00000000-0005-0000-0000-000013000000}"/>
    <cellStyle name="Normal 13 2" xfId="426" xr:uid="{660042B5-8E4E-464D-9374-494023296CCD}"/>
    <cellStyle name="Normal 13 2 2" xfId="1101" xr:uid="{1F5FF40F-A1A7-4D20-8154-CE7A12D5869C}"/>
    <cellStyle name="Normal 13 2 3" xfId="1102" xr:uid="{BF38C323-8F03-4E89-BE26-F7950661861E}"/>
    <cellStyle name="Normal 13 2 4" xfId="1103" xr:uid="{E72B0821-358F-4DB8-8B43-DD0079808BF2}"/>
    <cellStyle name="Normal 13 2 5" xfId="1104" xr:uid="{F7698A9C-10D2-40F5-B4C4-9382A1A5B1F7}"/>
    <cellStyle name="Normal 13 3" xfId="427" xr:uid="{6BABB228-042F-417F-A152-8E2C6A0D2D13}"/>
    <cellStyle name="Normal 13 4" xfId="428" xr:uid="{61B6B6D2-0023-4C35-96B9-E959E0899B65}"/>
    <cellStyle name="Normal 13 4 2" xfId="1105" xr:uid="{8BC41E92-E4C1-423A-B250-6F8C1E62017B}"/>
    <cellStyle name="Normal 13 4 3" xfId="1106" xr:uid="{2147500D-4A9A-476A-8866-F20D67BA16A0}"/>
    <cellStyle name="Normal 13 5" xfId="1107" xr:uid="{E0E3C563-F9AA-4F24-BCC1-76B721529313}"/>
    <cellStyle name="Normal 13 5 2" xfId="1108" xr:uid="{73C75EBF-454D-4E04-9EBE-67D58D1068E3}"/>
    <cellStyle name="Normal 13 5 3" xfId="1109" xr:uid="{69DD2B64-48C7-48C4-9F2E-F63BB387BDF0}"/>
    <cellStyle name="Normal 13 6" xfId="1110" xr:uid="{19B833E0-6D91-4542-B8DD-691A5DDC8C1C}"/>
    <cellStyle name="Normal 13 6 2" xfId="1111" xr:uid="{1C201A86-97F4-4161-A7F9-0035B96DC3AE}"/>
    <cellStyle name="Normal 13 6 3" xfId="1112" xr:uid="{80B7E4B8-E3EE-4B82-ACE5-AE634F25418C}"/>
    <cellStyle name="Normal 13 6 4" xfId="1113" xr:uid="{5BC0F21E-0B04-4D33-AFE3-F7D10518D86C}"/>
    <cellStyle name="Normal 13 6 5" xfId="1114" xr:uid="{810114EC-7A62-4CA8-A9C9-83D84D9675A9}"/>
    <cellStyle name="Normal 130" xfId="1115" xr:uid="{EDE04FB0-F062-4F64-A2A5-E98D0EE96F03}"/>
    <cellStyle name="Normal 130 2" xfId="1116" xr:uid="{0232B09D-1750-4DC1-BF20-5DBB812EA84D}"/>
    <cellStyle name="Normal 131" xfId="1117" xr:uid="{410A9A4C-67FE-4733-9DD0-28D7DD882D78}"/>
    <cellStyle name="Normal 131 2" xfId="1118" xr:uid="{E60875F0-6F18-4A13-B813-96517911141F}"/>
    <cellStyle name="Normal 131 2 2" xfId="1119" xr:uid="{BA64D414-0149-4760-B328-78B2D0625FD9}"/>
    <cellStyle name="Normal 131 3" xfId="1120" xr:uid="{D13A5A32-A994-4F8C-8DD5-2EB59A1B4CCF}"/>
    <cellStyle name="Normal 131 4" xfId="1121" xr:uid="{657F67FD-FF09-4F6D-90C8-2F54BEAF54A9}"/>
    <cellStyle name="Normal 131 5" xfId="1122" xr:uid="{9B07B5DC-AD12-4B45-B645-BBB71480B504}"/>
    <cellStyle name="Normal 131 6" xfId="1123" xr:uid="{891AAAC8-53EB-4033-9C36-FB56AE97DEFB}"/>
    <cellStyle name="Normal 132" xfId="1124" xr:uid="{268AD28A-6DFE-45FA-B742-24A4CD1B6F93}"/>
    <cellStyle name="Normal 132 2" xfId="1125" xr:uid="{EF81F461-55CE-43FA-87B2-DE0F6C8DF9CB}"/>
    <cellStyle name="Normal 133" xfId="1126" xr:uid="{1D69C2D1-4A07-438D-9964-2CF51BAE14F9}"/>
    <cellStyle name="Normal 133 2" xfId="1127" xr:uid="{DB65D680-7304-4758-8F78-B9A10AA94DD8}"/>
    <cellStyle name="Normal 134" xfId="1128" xr:uid="{746F7F14-1B4A-469C-969C-94818992EB94}"/>
    <cellStyle name="Normal 134 2" xfId="1129" xr:uid="{D6CB9E2A-CD99-4A7A-90B4-FE647C9B896B}"/>
    <cellStyle name="Normal 134 2 2" xfId="1130" xr:uid="{07352FC2-E486-4E44-9CA0-49B785611DA9}"/>
    <cellStyle name="Normal 134 3" xfId="1131" xr:uid="{C14B25DE-6027-40E4-BA47-E5B628BE5215}"/>
    <cellStyle name="Normal 134 4" xfId="1132" xr:uid="{CF9E25C4-F563-412B-B856-D89559F631C7}"/>
    <cellStyle name="Normal 134 5" xfId="1133" xr:uid="{6E054067-EAA8-4780-A223-054C28B0762A}"/>
    <cellStyle name="Normal 134 6" xfId="1134" xr:uid="{CFB48B08-7112-4103-8AE8-9DF41F43E6D3}"/>
    <cellStyle name="Normal 135" xfId="1135" xr:uid="{45FDA248-3D7F-457F-AB3A-7D303B59A05E}"/>
    <cellStyle name="Normal 135 2" xfId="1136" xr:uid="{92891928-E825-40B3-B0DC-2F107AFB0690}"/>
    <cellStyle name="Normal 136" xfId="1137" xr:uid="{3797CDFB-4A92-46D6-8387-058584B1FE08}"/>
    <cellStyle name="Normal 136 2" xfId="1138" xr:uid="{7E683D5A-493E-4073-A600-3538E64A648F}"/>
    <cellStyle name="Normal 137" xfId="1139" xr:uid="{AC61F15B-851B-47D7-B2EF-D261021F5CED}"/>
    <cellStyle name="Normal 137 2" xfId="1140" xr:uid="{5694C139-9F96-4C9F-AF70-3EE6F5E98C13}"/>
    <cellStyle name="Normal 137 2 2" xfId="1141" xr:uid="{428DE1C0-1ECE-4846-B42F-0A29F076D5E5}"/>
    <cellStyle name="Normal 137 3" xfId="1142" xr:uid="{6F71A3D6-0958-4802-BA88-2721730D3E06}"/>
    <cellStyle name="Normal 137 4" xfId="1143" xr:uid="{DA1DE327-3C81-4119-9B7D-310162F22ABE}"/>
    <cellStyle name="Normal 137 5" xfId="1144" xr:uid="{1A5D5944-E297-4BFA-B50C-B2D95D264F2C}"/>
    <cellStyle name="Normal 137 6" xfId="1145" xr:uid="{5A7CC3FA-3E20-42BF-B1D3-6BECA55416C6}"/>
    <cellStyle name="Normal 138" xfId="1146" xr:uid="{4934422A-5F83-4B00-8FAA-AF64761282BD}"/>
    <cellStyle name="Normal 138 2" xfId="1147" xr:uid="{1B2F05C4-AFEB-4C7B-8EE9-47CFC7B6A191}"/>
    <cellStyle name="Normal 139" xfId="1148" xr:uid="{336E34A0-0AC1-4594-A267-17B268A1505B}"/>
    <cellStyle name="Normal 139 2" xfId="1149" xr:uid="{85AB7DEB-5B6B-421C-A2AE-CF64694F4F75}"/>
    <cellStyle name="Normal 14" xfId="92" xr:uid="{00000000-0005-0000-0000-000014000000}"/>
    <cellStyle name="Normal 14 2" xfId="410" xr:uid="{D2B6911F-39D5-422B-A77E-DA6F7D416FD1}"/>
    <cellStyle name="Normal 14 2 2" xfId="38" xr:uid="{00000000-0005-0000-0000-000015000000}"/>
    <cellStyle name="Normal 14 3" xfId="429" xr:uid="{D760BEDB-B311-403C-B9F3-5EE939F47D37}"/>
    <cellStyle name="Normal 14 4" xfId="430" xr:uid="{D3784334-9605-4D55-A565-32B39C295116}"/>
    <cellStyle name="Normal 14 5" xfId="1150" xr:uid="{5069D943-F5BC-4DF3-8065-E84944DEBEF2}"/>
    <cellStyle name="Normal 14 5 2" xfId="1151" xr:uid="{8218C621-175A-4710-BCFF-1EE42FB9049A}"/>
    <cellStyle name="Normal 14 5 3" xfId="1152" xr:uid="{7F3D8352-CA41-43C0-8625-11C4A4C5A6A3}"/>
    <cellStyle name="Normal 14 6" xfId="1153" xr:uid="{0BDA6003-C8A9-4F7C-AEF0-D8A451402DA6}"/>
    <cellStyle name="Normal 14 6 2" xfId="1154" xr:uid="{5BDC78EF-AD53-496D-9802-88C1B9BB5D83}"/>
    <cellStyle name="Normal 14 6 3" xfId="1155" xr:uid="{1061B236-D0EE-4DE1-962F-E8795EF4F355}"/>
    <cellStyle name="Normal 14 7" xfId="1156" xr:uid="{4AA3BF08-2E8F-4C15-AFCB-CED02FE3A556}"/>
    <cellStyle name="Normal 14 7 2" xfId="1157" xr:uid="{C202F5E1-5ADF-42B2-B152-C47247AD2166}"/>
    <cellStyle name="Normal 14 7 3" xfId="1158" xr:uid="{81A9A1BA-F6E0-44D3-B4EE-43F5F3982D54}"/>
    <cellStyle name="Normal 14 7 4" xfId="1159" xr:uid="{F0417A1D-0E83-449F-9354-68C036FEBD7E}"/>
    <cellStyle name="Normal 14 7 5" xfId="1160" xr:uid="{AC95F024-88C5-4A7D-8678-58E89814857B}"/>
    <cellStyle name="Normal 14 8" xfId="389" xr:uid="{62F89793-855D-442E-8B47-794822356ED5}"/>
    <cellStyle name="Normal 140" xfId="1161" xr:uid="{844B34DB-9B04-4C6F-9C5C-4EAA1061163A}"/>
    <cellStyle name="Normal 140 2" xfId="1162" xr:uid="{74CA85B6-DAD6-4937-9EC2-CA433FB88DBF}"/>
    <cellStyle name="Normal 140 2 2" xfId="1163" xr:uid="{6870E39A-F59B-4F70-81FC-94E78A05DB12}"/>
    <cellStyle name="Normal 140 3" xfId="1164" xr:uid="{702E8B9B-ECED-4C7C-A961-9E65F54E32F9}"/>
    <cellStyle name="Normal 140 4" xfId="1165" xr:uid="{24C09DF2-86E6-46F0-8287-1A3C8C9429F5}"/>
    <cellStyle name="Normal 140 5" xfId="1166" xr:uid="{3A376440-4061-47B5-98B7-10904C7C713B}"/>
    <cellStyle name="Normal 140 6" xfId="1167" xr:uid="{CE20D34D-10EE-42C1-AC21-A52FFBE233FC}"/>
    <cellStyle name="Normal 141" xfId="1168" xr:uid="{4657F475-C7E5-4D53-B6EE-2DB2CB1CAB62}"/>
    <cellStyle name="Normal 141 2" xfId="1169" xr:uid="{B6D3A408-2BE3-402C-95BE-F12B3F3B1048}"/>
    <cellStyle name="Normal 141 3" xfId="1170" xr:uid="{8D12CEBA-6141-4471-92EF-AF247AD9ADBB}"/>
    <cellStyle name="Normal 141 3 2" xfId="1171" xr:uid="{BDB286B5-BCC3-41BC-916D-2C7E4D4EC7BB}"/>
    <cellStyle name="Normal 141 3 3" xfId="1172" xr:uid="{6965720A-45C8-4F01-AB8E-29BE4DCC6815}"/>
    <cellStyle name="Normal 141 4" xfId="1173" xr:uid="{CD01C21F-93A8-4A7C-B0E2-DA74D2300A5E}"/>
    <cellStyle name="Normal 141 5" xfId="1174" xr:uid="{F75EA873-4373-45DA-944C-36FC2E11F029}"/>
    <cellStyle name="Normal 142" xfId="1175" xr:uid="{4BFB573E-3A5E-4F29-9006-289D5BE41694}"/>
    <cellStyle name="Normal 142 2" xfId="1176" xr:uid="{A9964E72-575B-47F6-8EA6-C363E8F865D4}"/>
    <cellStyle name="Normal 142 3" xfId="1177" xr:uid="{F640A04D-AA76-414D-B167-2CF36A6015AD}"/>
    <cellStyle name="Normal 142 3 2" xfId="1178" xr:uid="{42D586BD-2C66-435F-A903-34E54E444C2D}"/>
    <cellStyle name="Normal 142 3 3" xfId="1179" xr:uid="{288C5264-8279-47E0-97ED-892760C00C00}"/>
    <cellStyle name="Normal 142 4" xfId="1180" xr:uid="{0236CC3A-992E-4A46-9552-1B8A61FDAF41}"/>
    <cellStyle name="Normal 142 5" xfId="1181" xr:uid="{4AC8659A-9FC2-4D4E-9164-9C146C1F7A57}"/>
    <cellStyle name="Normal 143" xfId="1182" xr:uid="{0C3B93BD-FB37-4EEF-8486-2D404B1AC8F2}"/>
    <cellStyle name="Normal 143 2" xfId="1183" xr:uid="{B0392AAD-AA30-4FD3-997B-E6578FC2E1FA}"/>
    <cellStyle name="Normal 143 2 2" xfId="1184" xr:uid="{40CDAA58-BE84-4203-9005-ECBA68626533}"/>
    <cellStyle name="Normal 143 3" xfId="1185" xr:uid="{D631172E-6FB3-4F00-9C7F-C21B66227383}"/>
    <cellStyle name="Normal 143 4" xfId="1186" xr:uid="{88DE7483-2C49-40EE-A9EB-9D7F968FA799}"/>
    <cellStyle name="Normal 143 5" xfId="1187" xr:uid="{68F6C883-0D17-4B84-BAB5-0B3FCE6C00BE}"/>
    <cellStyle name="Normal 143 6" xfId="1188" xr:uid="{941B1E8F-6918-4AF4-A64C-83A172F8884B}"/>
    <cellStyle name="Normal 144" xfId="1189" xr:uid="{7C31A7A5-BA62-43E0-8610-79C4603CB057}"/>
    <cellStyle name="Normal 144 2" xfId="1190" xr:uid="{CC621D6B-7FE1-4705-9B1B-0A34809C137F}"/>
    <cellStyle name="Normal 144 3" xfId="1191" xr:uid="{AF084E4C-6686-4F5C-AE0E-43883C76FB49}"/>
    <cellStyle name="Normal 144 3 2" xfId="1192" xr:uid="{BB44AB8F-BE9C-429C-88D1-4B23C34BFC99}"/>
    <cellStyle name="Normal 144 3 3" xfId="1193" xr:uid="{7B217B55-EA62-453B-ADBA-F693F885C375}"/>
    <cellStyle name="Normal 144 4" xfId="1194" xr:uid="{4DDBE594-5578-4FB0-8D10-E80AC336C837}"/>
    <cellStyle name="Normal 144 5" xfId="1195" xr:uid="{AF98A5A2-7B61-4865-8D3E-CD21DD4ED67D}"/>
    <cellStyle name="Normal 145" xfId="1196" xr:uid="{01E9777A-A9A1-43B1-B42F-4BFFB28CFA4A}"/>
    <cellStyle name="Normal 145 2" xfId="1197" xr:uid="{74DC2FB8-7D3F-4E99-9B28-18B6E29057D7}"/>
    <cellStyle name="Normal 145 3" xfId="1198" xr:uid="{D0F1BB68-1D27-4DB3-8BDA-C780655C916E}"/>
    <cellStyle name="Normal 145 3 2" xfId="1199" xr:uid="{1EA4087E-9A6C-4281-8281-86F855AD48E5}"/>
    <cellStyle name="Normal 145 3 3" xfId="1200" xr:uid="{D97790E0-66A0-45E3-B37B-4E3059D30EE5}"/>
    <cellStyle name="Normal 145 4" xfId="1201" xr:uid="{3C6D5590-56A6-4295-AF2E-86B40D00D17F}"/>
    <cellStyle name="Normal 145 5" xfId="1202" xr:uid="{FAC7802B-2827-45F0-847C-C3B31EC4861B}"/>
    <cellStyle name="Normal 146" xfId="1203" xr:uid="{74022E4C-96FA-4846-A02A-998637852732}"/>
    <cellStyle name="Normal 146 2" xfId="1204" xr:uid="{5A5039AF-26D7-4380-BD6B-8625CE1257CA}"/>
    <cellStyle name="Normal 146 3" xfId="1205" xr:uid="{915783C5-B35C-4859-B055-4D22899836CE}"/>
    <cellStyle name="Normal 146 4" xfId="1206" xr:uid="{F1C50244-E3E4-4201-96C8-0992375E3838}"/>
    <cellStyle name="Normal 146 4 2" xfId="1207" xr:uid="{249F729F-001C-44C4-AC8E-91D9F24260B8}"/>
    <cellStyle name="Normal 146 4 3" xfId="1208" xr:uid="{BC9B2473-6441-42B8-8FBA-A086163AEB78}"/>
    <cellStyle name="Normal 146 5" xfId="1209" xr:uid="{38E58608-B2F4-427A-97EA-37BABBBBFA83}"/>
    <cellStyle name="Normal 147" xfId="1210" xr:uid="{E7CE93EC-2D1C-419F-AA16-04EE9F552595}"/>
    <cellStyle name="Normal 147 2" xfId="1211" xr:uid="{86A29E45-2CFE-4F7D-93D0-8A5E83D370BC}"/>
    <cellStyle name="Normal 147 3" xfId="1212" xr:uid="{D25B9833-4619-4A1E-B33F-42AB18FDFA4E}"/>
    <cellStyle name="Normal 147 3 2" xfId="1213" xr:uid="{854E30FA-5E96-48DE-817A-238BD927B56B}"/>
    <cellStyle name="Normal 147 3 3" xfId="1214" xr:uid="{34D1B857-D445-4D44-A4BD-771D5C4BF810}"/>
    <cellStyle name="Normal 147 4" xfId="1215" xr:uid="{925D8713-EFED-4426-A4B1-1EF02197BD9C}"/>
    <cellStyle name="Normal 147 5" xfId="1216" xr:uid="{C9CEFFD9-8663-4534-9E79-FC1E6617338B}"/>
    <cellStyle name="Normal 148" xfId="1217" xr:uid="{7EE74A40-105B-4073-AA60-836B49481449}"/>
    <cellStyle name="Normal 148 2" xfId="1218" xr:uid="{40CEF77C-8913-4D43-A686-22BB3B8CEFF8}"/>
    <cellStyle name="Normal 148 3" xfId="1219" xr:uid="{5BF6BF54-E96B-4D9F-B05F-0A407D166CFB}"/>
    <cellStyle name="Normal 148 3 2" xfId="1220" xr:uid="{12C9C404-DCE4-4BAB-8950-1B45E4444494}"/>
    <cellStyle name="Normal 148 3 3" xfId="1221" xr:uid="{2CD72695-445A-4737-8132-F18DD91DCB02}"/>
    <cellStyle name="Normal 148 4" xfId="1222" xr:uid="{5B8B0B75-037B-48B7-9970-D449A89E34F8}"/>
    <cellStyle name="Normal 148 5" xfId="1223" xr:uid="{95D913B5-EA41-4EA3-AFBD-F284D12F7AEF}"/>
    <cellStyle name="Normal 149" xfId="1224" xr:uid="{0A83E50D-C3F5-4CC0-B958-429A0D44C19E}"/>
    <cellStyle name="Normal 149 2" xfId="1225" xr:uid="{6B292C64-2BD3-4A79-BA85-D00AB6B99893}"/>
    <cellStyle name="Normal 149 3" xfId="1226" xr:uid="{F29B4413-7F8F-4255-8609-65F0DBA22A3D}"/>
    <cellStyle name="Normal 149 4" xfId="1227" xr:uid="{4520974B-9AF6-44C1-9372-A471ECA3DD5B}"/>
    <cellStyle name="Normal 149 4 2" xfId="1228" xr:uid="{F9D013B3-B9B5-42DF-99B8-B2A340007D15}"/>
    <cellStyle name="Normal 149 4 3" xfId="1229" xr:uid="{67A3E24D-B160-43BB-A87C-C868657CA596}"/>
    <cellStyle name="Normal 149 5" xfId="1230" xr:uid="{6B7314D5-8FAC-470C-9C95-F40D1198D9FB}"/>
    <cellStyle name="Normal 15" xfId="101" xr:uid="{83908B7C-8EA8-401E-8549-641F99F8CEAE}"/>
    <cellStyle name="Normal 15 2" xfId="431" xr:uid="{41933903-9619-43F7-8536-975951379479}"/>
    <cellStyle name="Normal 15 3" xfId="432" xr:uid="{0814CA6B-07EC-4210-8F80-DEBBAD55CEDB}"/>
    <cellStyle name="Normal 15 4" xfId="433" xr:uid="{CCCD7BE2-855D-4B54-91F4-34E64A5480F1}"/>
    <cellStyle name="Normal 15 4 2" xfId="1232" xr:uid="{63E88512-A3F9-43F8-9B23-9B9BCF27B04E}"/>
    <cellStyle name="Normal 15 4 3" xfId="1233" xr:uid="{1CD98D55-E3B5-41A8-A8BA-80782B50F235}"/>
    <cellStyle name="Normal 15 5" xfId="1234" xr:uid="{D24718BC-CAF2-4169-BDCE-F6F15CBA32CC}"/>
    <cellStyle name="Normal 15 6" xfId="1231" xr:uid="{D9B62AAA-4173-4A76-B211-9141162D7062}"/>
    <cellStyle name="Normal 150" xfId="1235" xr:uid="{7016BAE6-6650-4F8B-9521-C77146AFD117}"/>
    <cellStyle name="Normal 150 2" xfId="1236" xr:uid="{941B9DB0-499C-4CDF-A1A0-3D7FC4B33DAC}"/>
    <cellStyle name="Normal 150 3" xfId="1237" xr:uid="{6A5C6CE5-EED4-492F-906C-0C911C4EC51C}"/>
    <cellStyle name="Normal 150 3 2" xfId="1238" xr:uid="{DBFC3E8A-5A05-4A2F-BA67-7AC7B7C7F6B0}"/>
    <cellStyle name="Normal 150 3 3" xfId="1239" xr:uid="{CF1C8C1E-7055-4046-BA24-0873D52CA9B0}"/>
    <cellStyle name="Normal 150 4" xfId="1240" xr:uid="{A8DBE41A-2633-41EF-B5AD-73BBD055C70E}"/>
    <cellStyle name="Normal 150 5" xfId="1241" xr:uid="{ED329021-4736-407E-A5F6-F43779D0534E}"/>
    <cellStyle name="Normal 151" xfId="1242" xr:uid="{67D176FF-321B-4684-85E7-C8D04CD2927C}"/>
    <cellStyle name="Normal 151 2" xfId="1243" xr:uid="{1E1D404E-E528-4934-AC91-FE4F8568B0CE}"/>
    <cellStyle name="Normal 151 3" xfId="1244" xr:uid="{69F34927-A811-49A4-9736-27993AB3B7CD}"/>
    <cellStyle name="Normal 151 3 2" xfId="1245" xr:uid="{B4F3947D-024D-4BED-9931-7984353C1D07}"/>
    <cellStyle name="Normal 151 3 3" xfId="1246" xr:uid="{027325C4-65CE-4E8E-A5CE-13C5DFCBBAE8}"/>
    <cellStyle name="Normal 151 4" xfId="1247" xr:uid="{B7D5FA21-BCC7-4B70-9970-54433453FF5F}"/>
    <cellStyle name="Normal 151 5" xfId="1248" xr:uid="{589B89B4-8FC3-4123-932E-909C66C439D0}"/>
    <cellStyle name="Normal 152" xfId="1249" xr:uid="{6C5FE407-94A9-4D93-A3E2-2E215C8B9926}"/>
    <cellStyle name="Normal 152 2" xfId="1250" xr:uid="{EA747C57-5F35-4099-AE40-ED18D166AFEF}"/>
    <cellStyle name="Normal 152 3" xfId="1251" xr:uid="{2A932ACF-5C2E-4A8D-9322-14481A5F8A10}"/>
    <cellStyle name="Normal 152 4" xfId="1252" xr:uid="{93422EF5-3B76-4EE2-AAE5-EB18A91E1DD8}"/>
    <cellStyle name="Normal 152 4 2" xfId="1253" xr:uid="{A00EE492-4907-4036-B0C2-BEDE86051A70}"/>
    <cellStyle name="Normal 152 4 3" xfId="1254" xr:uid="{5DCCCFC2-F08A-4BF1-AD7E-219EB2549077}"/>
    <cellStyle name="Normal 152 5" xfId="1255" xr:uid="{711EA748-09E6-4DDF-AB82-36D8BB734BA5}"/>
    <cellStyle name="Normal 153" xfId="1256" xr:uid="{DEF101C7-6213-4177-A21A-EE2440918A22}"/>
    <cellStyle name="Normal 153 2" xfId="1257" xr:uid="{5CF874CB-2F7F-45D5-9289-08498D9DCE1E}"/>
    <cellStyle name="Normal 153 3" xfId="1258" xr:uid="{575F30A1-0CF9-472B-8C0F-061C662CE55E}"/>
    <cellStyle name="Normal 153 3 2" xfId="1259" xr:uid="{33B17608-E3DB-4911-ACEE-EC122D42539B}"/>
    <cellStyle name="Normal 153 3 3" xfId="1260" xr:uid="{4D3C0409-A44C-4102-B6B1-4F713E870A57}"/>
    <cellStyle name="Normal 153 4" xfId="1261" xr:uid="{8EC79443-873E-44C3-B9EC-A65C79CE24A5}"/>
    <cellStyle name="Normal 153 5" xfId="1262" xr:uid="{28F112B9-E9DE-45FB-8AD0-80505D095926}"/>
    <cellStyle name="Normal 154" xfId="1263" xr:uid="{999E7B0E-36F9-44E0-9DF7-111B913FDDD6}"/>
    <cellStyle name="Normal 154 2" xfId="1264" xr:uid="{4D81AB97-3741-4B16-940E-F89A229093AD}"/>
    <cellStyle name="Normal 154 3" xfId="1265" xr:uid="{C758E4B3-59CA-46C6-BF18-5A79871D5C93}"/>
    <cellStyle name="Normal 154 3 2" xfId="1266" xr:uid="{A13E29E8-80CD-49E6-99F6-2383714A41B4}"/>
    <cellStyle name="Normal 154 3 3" xfId="1267" xr:uid="{E6F6B944-56FC-4AAA-950F-0D0E3CC7D724}"/>
    <cellStyle name="Normal 154 4" xfId="1268" xr:uid="{28C80C23-B3C0-488F-A362-9922203084AF}"/>
    <cellStyle name="Normal 154 5" xfId="1269" xr:uid="{4FECD321-F0CC-4F41-9A72-D320874EC387}"/>
    <cellStyle name="Normal 155" xfId="1270" xr:uid="{383A23FD-4028-4B80-9C51-85BDEC34CC1A}"/>
    <cellStyle name="Normal 155 2" xfId="1271" xr:uid="{ACA9A1E0-3DF3-4D20-B841-33EFB40F4382}"/>
    <cellStyle name="Normal 155 3" xfId="1272" xr:uid="{C1F44541-6B90-4C81-B5A9-065C9DEF39DF}"/>
    <cellStyle name="Normal 155 4" xfId="1273" xr:uid="{F3227310-0E2F-47F1-BBA7-B6B0FD13A15F}"/>
    <cellStyle name="Normal 155 5" xfId="1274" xr:uid="{81C1FC4F-6263-4438-8D97-0B5F05DE4C75}"/>
    <cellStyle name="Normal 155 5 2" xfId="1275" xr:uid="{6F80DC35-5B38-4B6A-94C7-3D414ABE4E1E}"/>
    <cellStyle name="Normal 155 5 3" xfId="1276" xr:uid="{5FB301E8-266C-41C6-8D1E-64CE733AD81D}"/>
    <cellStyle name="Normal 155 6" xfId="1277" xr:uid="{092FC3B7-C722-424B-820E-C352F0431697}"/>
    <cellStyle name="Normal 155 7" xfId="1278" xr:uid="{5E9A2BD9-6649-428A-9B18-61A725E72698}"/>
    <cellStyle name="Normal 156" xfId="1279" xr:uid="{B50C1F8C-3B47-4142-9BC8-849356AC3384}"/>
    <cellStyle name="Normal 156 2" xfId="1280" xr:uid="{440B4D65-199E-42B8-8A54-06E4A5FDFDAE}"/>
    <cellStyle name="Normal 156 3" xfId="1281" xr:uid="{E790897A-D9E5-4845-8939-26EB0F93DB29}"/>
    <cellStyle name="Normal 156 3 2" xfId="1282" xr:uid="{69875D32-6429-414B-9C07-E027B1C59301}"/>
    <cellStyle name="Normal 156 3 3" xfId="1283" xr:uid="{0D21175B-B467-44B2-AC28-314FADD04535}"/>
    <cellStyle name="Normal 156 4" xfId="1284" xr:uid="{032EEE39-CBC8-4F52-B1E3-D95AD71B2C5E}"/>
    <cellStyle name="Normal 156 5" xfId="1285" xr:uid="{6D47E6B8-D5F9-437C-BB26-C19E1100F11A}"/>
    <cellStyle name="Normal 157" xfId="1286" xr:uid="{A8BFC2C9-CCE4-4C8B-83D4-ADC495B7143D}"/>
    <cellStyle name="Normal 157 2" xfId="1287" xr:uid="{47A11AF1-D946-4F9A-AB2A-E7BCC31C9A71}"/>
    <cellStyle name="Normal 157 3" xfId="1288" xr:uid="{F6641298-DAF3-45CF-A77C-4FA987C0C397}"/>
    <cellStyle name="Normal 157 3 2" xfId="1289" xr:uid="{D8E47F6D-5083-4F5A-9A2F-1186A5D25783}"/>
    <cellStyle name="Normal 157 3 3" xfId="1290" xr:uid="{47160378-75A9-49B8-9FA0-A044C627A769}"/>
    <cellStyle name="Normal 157 4" xfId="1291" xr:uid="{50F41C14-3202-428C-B592-083C261BD0F5}"/>
    <cellStyle name="Normal 158" xfId="1292" xr:uid="{298EE047-2EC7-4096-852F-887719376453}"/>
    <cellStyle name="Normal 158 2" xfId="1293" xr:uid="{2C9863F8-46F2-46DB-9870-3C2106D4A7AD}"/>
    <cellStyle name="Normal 158 3" xfId="1294" xr:uid="{5F305BBE-54EE-444E-A20C-2BA862DBB5F4}"/>
    <cellStyle name="Normal 158 3 2" xfId="1295" xr:uid="{625CE456-3723-4D55-B818-0D20C69F6A24}"/>
    <cellStyle name="Normal 158 3 3" xfId="1296" xr:uid="{4F0CF504-5FB7-4B87-A223-781C60B8BF5A}"/>
    <cellStyle name="Normal 158 4" xfId="1297" xr:uid="{5FC575BF-C3EF-46F4-B556-B70D05FBBFA6}"/>
    <cellStyle name="Normal 159" xfId="1298" xr:uid="{E80639D3-466F-43A5-8C17-8383AA22F5A0}"/>
    <cellStyle name="Normal 159 2" xfId="1299" xr:uid="{25C8A45A-287D-4890-94FB-28B9907775F1}"/>
    <cellStyle name="Normal 159 3" xfId="1300" xr:uid="{87DB931A-68E8-44CF-A659-8FD5436F8A12}"/>
    <cellStyle name="Normal 159 3 2" xfId="1301" xr:uid="{BCE5F891-6EB3-4212-8732-CEFC061EBDCD}"/>
    <cellStyle name="Normal 159 3 3" xfId="1302" xr:uid="{000615D4-9589-4830-B1B0-E1C95DF22D7C}"/>
    <cellStyle name="Normal 159 4" xfId="1303" xr:uid="{CC77607C-B613-4800-81CE-638695BA16CF}"/>
    <cellStyle name="Normal 159 5" xfId="1304" xr:uid="{EEF54969-FC04-4EF7-B724-D6F541032741}"/>
    <cellStyle name="Normal 16" xfId="120" xr:uid="{BEED9D83-5BDE-4A92-AD1B-AD2871DEF17F}"/>
    <cellStyle name="Normal 16 2" xfId="89" xr:uid="{00000000-0005-0000-0000-000016000000}"/>
    <cellStyle name="Normal 16 3" xfId="434" xr:uid="{B24A8DBB-53A6-4AFF-A069-EBA9DB91A3D7}"/>
    <cellStyle name="Normal 16 4" xfId="435" xr:uid="{78975BF7-B41E-4548-BFE7-189985F0BA88}"/>
    <cellStyle name="Normal 16 5" xfId="1305" xr:uid="{9406C889-14EC-43A8-B2D5-5998240A2CE7}"/>
    <cellStyle name="Normal 160" xfId="1306" xr:uid="{74A9AEC0-C979-4B88-B272-E65D226077E9}"/>
    <cellStyle name="Normal 160 2" xfId="1307" xr:uid="{2E005097-8D99-44B0-AF94-B55E7654023B}"/>
    <cellStyle name="Normal 160 3" xfId="1308" xr:uid="{23055460-8EA4-4CFE-A3EA-10884524F646}"/>
    <cellStyle name="Normal 160 3 2" xfId="1309" xr:uid="{3B8E5894-8634-4511-AC74-561CEC329645}"/>
    <cellStyle name="Normal 160 3 3" xfId="1310" xr:uid="{A2D11DF5-B91D-471A-A219-166165822D28}"/>
    <cellStyle name="Normal 160 4" xfId="1311" xr:uid="{B1E0DF5F-7ADD-484F-9C95-8AC97BEE6342}"/>
    <cellStyle name="Normal 160 5" xfId="1312" xr:uid="{DE3A107F-9FCB-42A2-9C78-931C869B42F2}"/>
    <cellStyle name="Normal 161" xfId="1313" xr:uid="{ED847004-9879-4D03-BEA6-F9ACB9CB8BAC}"/>
    <cellStyle name="Normal 161 2" xfId="1314" xr:uid="{73EEB097-29D5-4C74-8D5C-EE9EF48EEC68}"/>
    <cellStyle name="Normal 161 3" xfId="1315" xr:uid="{9CFF21E2-197B-49AD-937E-F2BB0EB59B4B}"/>
    <cellStyle name="Normal 161 3 2" xfId="1316" xr:uid="{FFB2818E-0FC7-48FF-B5D1-E47278D40C45}"/>
    <cellStyle name="Normal 161 3 3" xfId="1317" xr:uid="{ED58C912-A625-46A1-81E7-C13C465E191A}"/>
    <cellStyle name="Normal 161 4" xfId="1318" xr:uid="{637C3A2C-E537-41BF-B267-491335602A73}"/>
    <cellStyle name="Normal 161 5" xfId="1319" xr:uid="{A6AEB6E8-313B-4F01-857A-4D4F2F483D3E}"/>
    <cellStyle name="Normal 162" xfId="1320" xr:uid="{098E0634-095C-4851-902C-15409A33BE84}"/>
    <cellStyle name="Normal 162 2" xfId="1321" xr:uid="{4C15EF4F-2756-426B-9244-B229E90EC45E}"/>
    <cellStyle name="Normal 162 3" xfId="1322" xr:uid="{B66CD61D-ECE2-4371-878D-EDC8F1D46A0B}"/>
    <cellStyle name="Normal 162 3 2" xfId="1323" xr:uid="{EDC7666F-49AD-4C44-AB6D-9B08197E756B}"/>
    <cellStyle name="Normal 162 3 3" xfId="1324" xr:uid="{AF5625FB-A38D-46F6-94D3-FDA2F39BF14D}"/>
    <cellStyle name="Normal 162 4" xfId="1325" xr:uid="{9A627950-6782-46FF-A1C8-4FC7F247BE70}"/>
    <cellStyle name="Normal 162 5" xfId="1326" xr:uid="{6B313FE7-3F7F-4A90-B012-F476411F8B7D}"/>
    <cellStyle name="Normal 163" xfId="1327" xr:uid="{DF4B0BE2-BA41-445A-9955-1252E91E4BF8}"/>
    <cellStyle name="Normal 163 2" xfId="1328" xr:uid="{613BEF39-A479-43D2-80CB-9877741DB421}"/>
    <cellStyle name="Normal 163 3" xfId="1329" xr:uid="{49A52A95-8CD3-482D-A92A-70B79A5A3B01}"/>
    <cellStyle name="Normal 163 3 2" xfId="1330" xr:uid="{0758195B-88D2-400D-9E45-009F171EA2F9}"/>
    <cellStyle name="Normal 163 3 3" xfId="1331" xr:uid="{45E72C1A-E7A9-474C-80B5-2E8D95D2242A}"/>
    <cellStyle name="Normal 163 4" xfId="1332" xr:uid="{274A156B-C456-43E2-9B75-9E288FB7D501}"/>
    <cellStyle name="Normal 163 5" xfId="1333" xr:uid="{6B7A2907-4855-4CAF-A35F-3C43128A7D85}"/>
    <cellStyle name="Normal 164" xfId="1334" xr:uid="{54EA5B55-55A5-42B7-808D-2EB2FC374046}"/>
    <cellStyle name="Normal 164 2" xfId="1335" xr:uid="{0B0A29AC-96C5-4822-9F76-C68146AA85C9}"/>
    <cellStyle name="Normal 164 3" xfId="1336" xr:uid="{B858020F-9304-44DC-A946-E35DAD163CCE}"/>
    <cellStyle name="Normal 164 4" xfId="1337" xr:uid="{D33D5D68-1423-4B27-9F88-C039FE67D352}"/>
    <cellStyle name="Normal 164 4 2" xfId="1338" xr:uid="{881FFCA8-9847-4F19-AC07-BA95021AC34B}"/>
    <cellStyle name="Normal 164 4 3" xfId="1339" xr:uid="{F46556AB-87CC-4114-A0D2-8D5D31286F57}"/>
    <cellStyle name="Normal 164 5" xfId="1340" xr:uid="{BC156CA5-8B0C-42F6-A2F5-4869678BAEA4}"/>
    <cellStyle name="Normal 165" xfId="1341" xr:uid="{D256DEE8-4A02-4421-89DE-77B080DD3DB8}"/>
    <cellStyle name="Normal 165 2" xfId="1342" xr:uid="{BDF1C74A-00B3-4978-9EEE-2DE6EF60F597}"/>
    <cellStyle name="Normal 165 3" xfId="1343" xr:uid="{C536E5DD-AB50-4AE7-86C1-F3C1DD669C47}"/>
    <cellStyle name="Normal 165 4" xfId="1344" xr:uid="{B3D1406D-76FD-42DD-BA44-DAD29FC3F5A3}"/>
    <cellStyle name="Normal 165 4 2" xfId="1345" xr:uid="{4193D89A-DAD2-49B7-9004-3670AD2C0580}"/>
    <cellStyle name="Normal 165 4 3" xfId="1346" xr:uid="{D34731E5-D398-4A3C-B998-6CA92FC1ECA9}"/>
    <cellStyle name="Normal 165 5" xfId="1347" xr:uid="{5A25EC67-57A8-478A-98C2-F7C0A8661249}"/>
    <cellStyle name="Normal 166" xfId="1348" xr:uid="{1C8782EA-91C4-48D0-9CC9-3F7B7D7C1ACE}"/>
    <cellStyle name="Normal 166 2" xfId="1349" xr:uid="{BD2BAA90-A57B-4FC3-94A5-7D50390B8DD3}"/>
    <cellStyle name="Normal 166 3" xfId="1350" xr:uid="{A97BF1F7-7E00-4F06-A08C-D85D2F3FA359}"/>
    <cellStyle name="Normal 166 3 2" xfId="1351" xr:uid="{621BF1B9-E3AC-4321-9059-BB3C1CCECCC2}"/>
    <cellStyle name="Normal 166 3 3" xfId="1352" xr:uid="{6EA37718-C374-4447-A507-3D9898C99186}"/>
    <cellStyle name="Normal 166 4" xfId="1353" xr:uid="{2749A99A-9F97-4C81-9E3D-D98CDAED11DA}"/>
    <cellStyle name="Normal 166 5" xfId="1354" xr:uid="{8BB05F7F-44E6-40E9-9D48-FB7E4864FFC9}"/>
    <cellStyle name="Normal 167" xfId="1355" xr:uid="{E110CE88-E6E0-4842-BD44-69EB072BA04E}"/>
    <cellStyle name="Normal 167 2" xfId="1356" xr:uid="{5ACF4FB0-1B69-4497-A96E-3B4AE8020F00}"/>
    <cellStyle name="Normal 167 3" xfId="1357" xr:uid="{F55DEC66-99DE-4782-9B66-179DA6924DB3}"/>
    <cellStyle name="Normal 167 3 2" xfId="1358" xr:uid="{9554A8CE-3C9F-41B8-B40A-069327B22359}"/>
    <cellStyle name="Normal 167 3 3" xfId="1359" xr:uid="{749EE142-1FD8-4004-8C23-B346D5CA1A51}"/>
    <cellStyle name="Normal 167 4" xfId="1360" xr:uid="{E739B663-FA76-4A6A-B138-F9FC8454B722}"/>
    <cellStyle name="Normal 167 5" xfId="1361" xr:uid="{D63C3283-B446-40FF-8B92-069DA609E9A3}"/>
    <cellStyle name="Normal 168" xfId="1362" xr:uid="{70B5C4FD-2E3F-471F-BB8B-7EA5B0D581E0}"/>
    <cellStyle name="Normal 168 2" xfId="1363" xr:uid="{51EF5839-FE2F-4457-8DBC-67A4B1D10EBD}"/>
    <cellStyle name="Normal 168 3" xfId="1364" xr:uid="{BBA9B670-6D83-47A9-8361-4ACD23821AEA}"/>
    <cellStyle name="Normal 168 4" xfId="1365" xr:uid="{34A2ED75-0199-4FA6-B8EB-41A602EECA52}"/>
    <cellStyle name="Normal 168 4 2" xfId="1366" xr:uid="{4853F662-2716-48E6-80D4-2AEC267041D8}"/>
    <cellStyle name="Normal 168 4 3" xfId="1367" xr:uid="{DACB4311-EC75-4934-A3DE-88BC8A21BF10}"/>
    <cellStyle name="Normal 168 5" xfId="1368" xr:uid="{3A1B4360-ACA2-4C5C-AD5E-2C6FDDBEE686}"/>
    <cellStyle name="Normal 169" xfId="1369" xr:uid="{9BC663E2-808F-4033-BCB9-FC22F0E9508F}"/>
    <cellStyle name="Normal 169 2" xfId="1370" xr:uid="{5CCF4129-DC85-487E-A403-345CF629E306}"/>
    <cellStyle name="Normal 169 3" xfId="1371" xr:uid="{C5092E4B-EB0A-4541-A6FD-BD4D285435A0}"/>
    <cellStyle name="Normal 169 3 2" xfId="1372" xr:uid="{90CEF834-89D9-4874-B27C-CA90249B17FA}"/>
    <cellStyle name="Normal 169 3 3" xfId="1373" xr:uid="{8863DCB9-D686-4A2B-B2FA-AE9A55CE73F2}"/>
    <cellStyle name="Normal 169 4" xfId="1374" xr:uid="{599CC3AB-7367-4A8E-9062-DDB01F7CCC4C}"/>
    <cellStyle name="Normal 169 5" xfId="1375" xr:uid="{82679C2E-FB39-4FF2-BB0C-7D443BEB00A8}"/>
    <cellStyle name="Normal 17" xfId="56" xr:uid="{00000000-0005-0000-0000-000017000000}"/>
    <cellStyle name="Normal 17 2" xfId="83" xr:uid="{00000000-0005-0000-0000-000018000000}"/>
    <cellStyle name="Normal 17 2 2" xfId="6" xr:uid="{00000000-0005-0000-0000-000019000000}"/>
    <cellStyle name="Normal 17 3" xfId="85" xr:uid="{00000000-0005-0000-0000-00001A000000}"/>
    <cellStyle name="Normal 17 3 2" xfId="437" xr:uid="{D435734E-4410-4DEA-9BDC-568FEA385784}"/>
    <cellStyle name="Normal 17 4" xfId="438" xr:uid="{7693C32E-9104-4785-8CD4-09F6889CDB1B}"/>
    <cellStyle name="Normal 17 5" xfId="436" xr:uid="{045AC0B1-3C70-40BC-895B-B9131793482B}"/>
    <cellStyle name="Normal 170" xfId="1376" xr:uid="{C8D82A30-A1FE-4BF5-B13F-39BF8CA9E16F}"/>
    <cellStyle name="Normal 170 2" xfId="1377" xr:uid="{F38A8C04-46AE-4239-A1E9-6CB259650CC5}"/>
    <cellStyle name="Normal 170 3" xfId="1378" xr:uid="{20256F45-FAEA-4A8A-81A5-A29732498E35}"/>
    <cellStyle name="Normal 170 4" xfId="1379" xr:uid="{B123CC2D-3AC1-45B7-BC14-507FE2F8EFEB}"/>
    <cellStyle name="Normal 170 4 2" xfId="1380" xr:uid="{1BD9FF84-3FB6-462A-8526-7984358273C5}"/>
    <cellStyle name="Normal 170 4 3" xfId="1381" xr:uid="{821F4711-4FF2-466A-B647-A8ACCE412CAB}"/>
    <cellStyle name="Normal 170 5" xfId="1382" xr:uid="{C55F6969-6A98-4543-B41D-A63A9211D313}"/>
    <cellStyle name="Normal 171" xfId="1383" xr:uid="{335A1A74-30FF-4795-B224-886EE3583FBA}"/>
    <cellStyle name="Normal 171 2" xfId="1384" xr:uid="{D060F469-0ECE-41F8-94AD-C177FDEE97D3}"/>
    <cellStyle name="Normal 171 3" xfId="1385" xr:uid="{2E675288-A8D2-405E-938E-C043608C6B4E}"/>
    <cellStyle name="Normal 171 3 2" xfId="1386" xr:uid="{81EF0E3D-8B65-427D-BA55-813F2C2BE77C}"/>
    <cellStyle name="Normal 171 3 3" xfId="1387" xr:uid="{9B52A38C-7A25-4369-8E45-FA40DA9EE611}"/>
    <cellStyle name="Normal 171 4" xfId="1388" xr:uid="{6A0F89CA-D25F-4C15-83A8-C48852B0B152}"/>
    <cellStyle name="Normal 171 5" xfId="1389" xr:uid="{C2EB750B-6308-4A04-AF0D-416A52B2ED5D}"/>
    <cellStyle name="Normal 172" xfId="1390" xr:uid="{E78597FC-8A70-4E3B-8C2B-787CB85F70E0}"/>
    <cellStyle name="Normal 172 2" xfId="1391" xr:uid="{3F734FF3-DBB8-4311-9AEB-5267938ED34F}"/>
    <cellStyle name="Normal 172 3" xfId="1392" xr:uid="{2788ADB4-CD40-458C-B83C-55A0D3FACD50}"/>
    <cellStyle name="Normal 172 4" xfId="1393" xr:uid="{462DC55B-A58E-4AD3-AC50-CA2831CDAA33}"/>
    <cellStyle name="Normal 172 4 2" xfId="1394" xr:uid="{847659AF-0248-473D-9C82-3C597A2474AC}"/>
    <cellStyle name="Normal 172 4 3" xfId="1395" xr:uid="{706E64EF-84A6-43CE-AB64-E977B862EDA1}"/>
    <cellStyle name="Normal 172 5" xfId="1396" xr:uid="{1D65E755-47EB-4013-809D-A138958EF5AB}"/>
    <cellStyle name="Normal 173" xfId="1397" xr:uid="{964C27D8-CFE8-45D7-8D7E-60E82CABE65D}"/>
    <cellStyle name="Normal 173 2" xfId="1398" xr:uid="{E76D063D-3BDE-404A-BA98-D94E0D50B4ED}"/>
    <cellStyle name="Normal 173 3" xfId="1399" xr:uid="{C7A5CB95-8C23-425C-A5F3-6DD7C870EB48}"/>
    <cellStyle name="Normal 173 3 2" xfId="1400" xr:uid="{8A0C0B3D-CD91-4B22-BFA7-E4DD8D46185D}"/>
    <cellStyle name="Normal 173 3 3" xfId="1401" xr:uid="{E136478F-B7D7-4EE4-B34A-D8DBFE665E4F}"/>
    <cellStyle name="Normal 173 4" xfId="1402" xr:uid="{1BC0D95C-7CE0-4506-8A5C-F4872CD331B0}"/>
    <cellStyle name="Normal 173 5" xfId="1403" xr:uid="{45E873C2-B86F-456B-8FE3-850CEDB043A5}"/>
    <cellStyle name="Normal 174" xfId="1404" xr:uid="{F10FB5AF-450F-444C-99AE-DA5EB30975B9}"/>
    <cellStyle name="Normal 174 2" xfId="1405" xr:uid="{FC310F2C-755D-4849-B427-5E9FBB62ADB9}"/>
    <cellStyle name="Normal 174 3" xfId="1406" xr:uid="{DE8928F9-BFA5-4974-8B59-487665339FB9}"/>
    <cellStyle name="Normal 174 4" xfId="1407" xr:uid="{0F5CEB66-A39D-4283-882C-5F2949984EFD}"/>
    <cellStyle name="Normal 174 4 2" xfId="1408" xr:uid="{443F329F-8CE1-4302-8789-8549C39903FC}"/>
    <cellStyle name="Normal 174 4 3" xfId="1409" xr:uid="{38BC329B-F3FC-4EE8-89CC-217F612B3D1F}"/>
    <cellStyle name="Normal 174 5" xfId="1410" xr:uid="{4B528374-8956-4CA9-BE40-D1BF1D2C4CBA}"/>
    <cellStyle name="Normal 175" xfId="1411" xr:uid="{98FD0A2C-1EB0-4403-B22B-97B5BE208DE7}"/>
    <cellStyle name="Normal 176" xfId="1412" xr:uid="{CAA511D4-B683-4084-BA1E-6E9DE4A63690}"/>
    <cellStyle name="Normal 176 2" xfId="1413" xr:uid="{01AE3FAF-8F79-422B-B932-A4537E82B9B1}"/>
    <cellStyle name="Normal 176 3" xfId="1414" xr:uid="{46DA2D73-AAFF-4EE7-8065-6E7B4F7A822B}"/>
    <cellStyle name="Normal 176 4" xfId="1415" xr:uid="{1802E44F-DBB7-44D3-914D-6449932609D2}"/>
    <cellStyle name="Normal 176 4 2" xfId="1416" xr:uid="{A502938C-4290-43F4-B932-B44491072B76}"/>
    <cellStyle name="Normal 176 4 3" xfId="1417" xr:uid="{C677E082-4D87-48E7-A3EC-A8B262201575}"/>
    <cellStyle name="Normal 176 5" xfId="1418" xr:uid="{247EFD76-4C59-4945-88E0-CE229D6B6057}"/>
    <cellStyle name="Normal 177" xfId="1419" xr:uid="{3FE200F8-AC14-47E4-9494-583DADF6729E}"/>
    <cellStyle name="Normal 177 2" xfId="1420" xr:uid="{699E2B77-B12C-44F4-A455-09E0F9E5470F}"/>
    <cellStyle name="Normal 177 3" xfId="1421" xr:uid="{5EF149A4-0DE9-463D-AE0B-713E33B9B5FA}"/>
    <cellStyle name="Normal 177 3 2" xfId="1422" xr:uid="{C3D1C0C2-9E67-44ED-A4F0-A761E534AD44}"/>
    <cellStyle name="Normal 177 3 3" xfId="1423" xr:uid="{66DE51EF-A11E-4300-BCC8-65ED33DB962F}"/>
    <cellStyle name="Normal 177 4" xfId="1424" xr:uid="{9FAFA39B-9DE6-4D94-A5B8-BFE155080FC5}"/>
    <cellStyle name="Normal 177 5" xfId="1425" xr:uid="{A5C4068F-24D2-4421-A80A-889B963649C2}"/>
    <cellStyle name="Normal 178" xfId="1426" xr:uid="{979B8290-FD91-4646-8FD0-05150DEB1799}"/>
    <cellStyle name="Normal 178 2" xfId="1427" xr:uid="{A1BEE19B-4578-4B83-852F-69478BADE36B}"/>
    <cellStyle name="Normal 178 3" xfId="1428" xr:uid="{0C36E7D0-B75B-4D09-8249-4B1EBA72CB14}"/>
    <cellStyle name="Normal 178 3 2" xfId="1429" xr:uid="{063B15D0-C18F-49A2-BAFC-60362A1A5956}"/>
    <cellStyle name="Normal 178 3 3" xfId="1430" xr:uid="{C9834D75-7912-4E86-8EBF-F4D40BDA3391}"/>
    <cellStyle name="Normal 178 4" xfId="1431" xr:uid="{6D6BF370-FCC6-4064-AC96-D0995DAFEBFA}"/>
    <cellStyle name="Normal 178 5" xfId="1432" xr:uid="{B09AFB63-B6AF-4463-85A2-E9621D1E4C08}"/>
    <cellStyle name="Normal 179" xfId="1433" xr:uid="{FB1085AC-715E-4E2F-A7BF-CD0F5D82AF13}"/>
    <cellStyle name="Normal 179 2" xfId="1434" xr:uid="{FA5BFA7D-F980-4382-82C6-069C207C8D69}"/>
    <cellStyle name="Normal 179 3" xfId="1435" xr:uid="{58D7852C-783D-4A33-A896-4AEBE1A1B4D5}"/>
    <cellStyle name="Normal 179 4" xfId="1436" xr:uid="{896BA48A-7C6E-46CA-B6FD-81723ED0A385}"/>
    <cellStyle name="Normal 179 4 2" xfId="1437" xr:uid="{CC424A4C-9596-426F-954B-7F05FD62A604}"/>
    <cellStyle name="Normal 179 4 3" xfId="1438" xr:uid="{085C3AE1-27AF-4F8D-B019-E064E9C5CE93}"/>
    <cellStyle name="Normal 179 5" xfId="1439" xr:uid="{59151C7C-8B66-42EF-8655-D792A11CFAEA}"/>
    <cellStyle name="Normal 18" xfId="127" xr:uid="{F0D1E45F-5D1C-473C-9F6D-B0EABA54E83D}"/>
    <cellStyle name="Normal 18 2" xfId="439" xr:uid="{804DC048-2B72-436C-B29E-0B617658883C}"/>
    <cellStyle name="Normal 18 3" xfId="440" xr:uid="{A78C3384-DE62-48EC-B4CE-38CD7581DCC5}"/>
    <cellStyle name="Normal 18 4" xfId="441" xr:uid="{43C7668A-3E9B-4EEA-870B-7E116FF99310}"/>
    <cellStyle name="Normal 180" xfId="1440" xr:uid="{DBBA6B53-5486-463D-A6D6-0A8E373CF5CF}"/>
    <cellStyle name="Normal 180 2" xfId="1441" xr:uid="{1F8F847C-E8D7-44BF-876D-257BD20DFEAE}"/>
    <cellStyle name="Normal 180 3" xfId="1442" xr:uid="{F4AC96FE-9D4C-4ADF-AF2D-4942E8DE2546}"/>
    <cellStyle name="Normal 180 3 2" xfId="1443" xr:uid="{42058600-4EA0-4542-B56E-896EA9DE277F}"/>
    <cellStyle name="Normal 180 3 3" xfId="1444" xr:uid="{1D3EA260-DD69-4DBA-A3D0-69EA35A035E1}"/>
    <cellStyle name="Normal 180 4" xfId="1445" xr:uid="{18653905-0100-48B8-820D-F072D2877422}"/>
    <cellStyle name="Normal 180 5" xfId="1446" xr:uid="{8036EE93-699C-4A72-9EF6-C83069D0A6AA}"/>
    <cellStyle name="Normal 181" xfId="1447" xr:uid="{14417719-6B7B-40F8-AE64-D4B98B0E61E7}"/>
    <cellStyle name="Normal 181 2" xfId="1448" xr:uid="{49362C08-D561-4BC1-A4A3-5422A159C21B}"/>
    <cellStyle name="Normal 181 3" xfId="1449" xr:uid="{112D8295-1301-4021-A5C7-3D976254302E}"/>
    <cellStyle name="Normal 181 3 2" xfId="1450" xr:uid="{3E7C5CFC-9848-447F-9EB8-F97547134AEC}"/>
    <cellStyle name="Normal 181 3 3" xfId="1451" xr:uid="{0E13B732-68FA-46F4-A009-23C53565403F}"/>
    <cellStyle name="Normal 181 4" xfId="1452" xr:uid="{3D300FB3-0940-4D66-A512-C18CE9B70F5E}"/>
    <cellStyle name="Normal 181 5" xfId="1453" xr:uid="{A76AA5D2-FF25-4C53-80F6-545414BD69A7}"/>
    <cellStyle name="Normal 182" xfId="1454" xr:uid="{9E85C2CF-ACDF-44BB-9F7D-177B29DF5A0C}"/>
    <cellStyle name="Normal 182 2" xfId="1455" xr:uid="{9D0452D0-7180-4C52-B894-D27D7EF92C84}"/>
    <cellStyle name="Normal 182 3" xfId="1456" xr:uid="{7FE09AD4-CB86-470B-9E64-DE049B6B7D2E}"/>
    <cellStyle name="Normal 182 4" xfId="1457" xr:uid="{B2F2D81A-D311-4A23-BE58-EFB4823E81B4}"/>
    <cellStyle name="Normal 182 4 2" xfId="1458" xr:uid="{6A27EAAE-FE52-475C-823A-EFEC7CC05FDF}"/>
    <cellStyle name="Normal 182 4 3" xfId="1459" xr:uid="{070855AE-64CB-49FA-B98D-46C81334D78C}"/>
    <cellStyle name="Normal 182 5" xfId="1460" xr:uid="{BEBF899D-0998-427E-879C-CBB1B6624A75}"/>
    <cellStyle name="Normal 183" xfId="1461" xr:uid="{67B69391-64B1-4FEC-823B-72E492980FA1}"/>
    <cellStyle name="Normal 183 2" xfId="1462" xr:uid="{1EE83961-1B90-4A71-BEFC-7BE71EBA580E}"/>
    <cellStyle name="Normal 183 3" xfId="1463" xr:uid="{A1F17768-AEE3-4661-B2FE-28A5C26D8C47}"/>
    <cellStyle name="Normal 183 3 2" xfId="1464" xr:uid="{0E53C78B-D8A9-45CA-BD08-79EC0A2C0FAB}"/>
    <cellStyle name="Normal 183 3 3" xfId="1465" xr:uid="{CF2004A0-487D-42E2-A8E7-8DF590E3158A}"/>
    <cellStyle name="Normal 183 4" xfId="1466" xr:uid="{38CDE418-36C9-48C8-B493-88859CE2A0AF}"/>
    <cellStyle name="Normal 183 5" xfId="1467" xr:uid="{1FC39BB6-7AA9-44C5-B70E-45048BC34604}"/>
    <cellStyle name="Normal 184" xfId="1468" xr:uid="{E6599FB4-956F-451C-A513-D8CACD224DA4}"/>
    <cellStyle name="Normal 184 2" xfId="1469" xr:uid="{9248B8E1-4BCC-4619-9BD6-008B581DB5B8}"/>
    <cellStyle name="Normal 184 3" xfId="1470" xr:uid="{A7F4AF18-B351-4BA2-B3FC-F612A33C599F}"/>
    <cellStyle name="Normal 184 4" xfId="1471" xr:uid="{B11387DD-972A-40FE-BA58-247C24770CD7}"/>
    <cellStyle name="Normal 184 4 2" xfId="1472" xr:uid="{5322BC4D-5D3E-4D16-9414-0E8B87752614}"/>
    <cellStyle name="Normal 184 4 3" xfId="1473" xr:uid="{06A5C674-FD63-4291-9C38-21FF4A8672C1}"/>
    <cellStyle name="Normal 184 5" xfId="1474" xr:uid="{4682EFB0-8764-40A5-A520-B153B09CC561}"/>
    <cellStyle name="Normal 185" xfId="1475" xr:uid="{4D01E88C-74D5-4F0C-9508-ED89A2EEFF88}"/>
    <cellStyle name="Normal 185 2" xfId="1476" xr:uid="{ED662A9D-BE22-4E01-91C8-DD76F0A1013F}"/>
    <cellStyle name="Normal 185 3" xfId="1477" xr:uid="{213DF1BA-6E03-43D7-816C-A0C445D3ACCB}"/>
    <cellStyle name="Normal 185 3 2" xfId="1478" xr:uid="{E20A4895-EAE7-4A52-AF14-9E13BE515041}"/>
    <cellStyle name="Normal 185 3 3" xfId="1479" xr:uid="{70836482-0BF5-4C73-9EDD-EFF5FF467525}"/>
    <cellStyle name="Normal 185 4" xfId="1480" xr:uid="{05612126-1ADB-491C-8AA8-0E583CAD7279}"/>
    <cellStyle name="Normal 185 5" xfId="1481" xr:uid="{3393DF7C-D2D9-4DFF-8743-4F81FB600F22}"/>
    <cellStyle name="Normal 186" xfId="1482" xr:uid="{0A0BAA4C-1B6E-464B-AA68-0AE51EDFB504}"/>
    <cellStyle name="Normal 186 2" xfId="1483" xr:uid="{9004D628-E609-45AB-94CF-D0DCDEB3B77D}"/>
    <cellStyle name="Normal 186 3" xfId="1484" xr:uid="{6E6E8B28-30FA-4527-9F53-C15674CFABC3}"/>
    <cellStyle name="Normal 186 4" xfId="1485" xr:uid="{E21273F4-9849-4566-9D41-33367AE42CEF}"/>
    <cellStyle name="Normal 186 4 2" xfId="1486" xr:uid="{279A792E-7768-4E85-98F3-6FB61A73A7B5}"/>
    <cellStyle name="Normal 186 4 3" xfId="1487" xr:uid="{04E4C38E-3464-435D-A784-FEC474E43357}"/>
    <cellStyle name="Normal 186 5" xfId="1488" xr:uid="{EB20BCD6-F232-4EB9-AEBE-594E6E11C3FF}"/>
    <cellStyle name="Normal 187" xfId="1489" xr:uid="{ABF7CF2B-9558-4468-929E-66282DD96814}"/>
    <cellStyle name="Normal 188" xfId="1490" xr:uid="{B7D25180-4FCA-4871-9F8F-946E4C8E09C6}"/>
    <cellStyle name="Normal 188 2" xfId="1491" xr:uid="{1D0A6310-4A38-4261-8ADC-AB6626AF25FC}"/>
    <cellStyle name="Normal 188 3" xfId="1492" xr:uid="{53F8D107-D133-458F-8F0C-18B5E66F8CBB}"/>
    <cellStyle name="Normal 188 4" xfId="1493" xr:uid="{F7E4C05A-1965-43F7-A419-ED70C0BA1706}"/>
    <cellStyle name="Normal 188 5" xfId="1494" xr:uid="{D69DA9D6-E2B6-4FBB-8C9E-9F0B4FB39B11}"/>
    <cellStyle name="Normal 188 6" xfId="1495" xr:uid="{8B229C62-51BB-432A-849B-335222A17ED9}"/>
    <cellStyle name="Normal 189" xfId="1496" xr:uid="{4A2310C3-90E0-4C29-ACF1-A16E325FE74A}"/>
    <cellStyle name="Normal 189 2" xfId="1497" xr:uid="{EA4319BC-1B27-4F83-977B-95D68CAC2477}"/>
    <cellStyle name="Normal 189 3" xfId="1498" xr:uid="{ECC91914-EF92-4A55-BBC6-45817F8D5793}"/>
    <cellStyle name="Normal 189 3 2" xfId="1499" xr:uid="{1C5462CA-2CE0-4DE6-8552-20C62F1A28B4}"/>
    <cellStyle name="Normal 189 3 3" xfId="1500" xr:uid="{4C7D82FB-4147-4DF1-896C-6606378AE162}"/>
    <cellStyle name="Normal 189 4" xfId="1501" xr:uid="{C7746CEC-EEAC-4CCF-99CF-772DDA3820D7}"/>
    <cellStyle name="Normal 189 5" xfId="1502" xr:uid="{F4B0A5AA-B038-4822-A103-AA1B0F687E07}"/>
    <cellStyle name="Normal 19" xfId="1503" xr:uid="{9FEBEEA1-7022-4D0D-B7F7-9D65CF7C715C}"/>
    <cellStyle name="Normal 19 2" xfId="442" xr:uid="{2F3B3E7C-A6F1-4D47-AC97-020DD69241FE}"/>
    <cellStyle name="Normal 19 3" xfId="443" xr:uid="{B318E659-9B41-41EF-A9C8-ACC57D0B5C3D}"/>
    <cellStyle name="Normal 19 4" xfId="444" xr:uid="{30D8C876-2E03-436A-B8CA-3ECC07C9A8FA}"/>
    <cellStyle name="Normal 190" xfId="1504" xr:uid="{D316A401-F655-4DB1-BCFA-89EA6357A490}"/>
    <cellStyle name="Normal 190 2" xfId="1505" xr:uid="{5C359794-A7DB-484E-805A-0605288507FF}"/>
    <cellStyle name="Normal 190 3" xfId="1506" xr:uid="{B5C70778-CDF3-4203-A4A2-2BD0D1AD5874}"/>
    <cellStyle name="Normal 190 4" xfId="1507" xr:uid="{F31A94B6-F792-464B-AA37-E11FC75C375B}"/>
    <cellStyle name="Normal 190 5" xfId="1508" xr:uid="{8F43375D-226C-4BF4-86CA-A9C436762E75}"/>
    <cellStyle name="Normal 190 6" xfId="1509" xr:uid="{E26A15B7-AC3F-4C41-9D6B-34B8A704288E}"/>
    <cellStyle name="Normal 191" xfId="1510" xr:uid="{E0A9D0BB-03BD-43CB-9115-264395157A19}"/>
    <cellStyle name="Normal 192" xfId="1511" xr:uid="{1CD356FB-8229-4C32-BB2F-2CE07D57E8A0}"/>
    <cellStyle name="Normal 192 2" xfId="1512" xr:uid="{C54555F6-B242-476F-B014-0AA38BA4C71B}"/>
    <cellStyle name="Normal 192 3" xfId="1513" xr:uid="{0BBC94AA-B6A8-43C2-A4B3-E95645F11854}"/>
    <cellStyle name="Normal 192 3 2" xfId="1514" xr:uid="{9345D00E-6216-450F-99BC-97A3B227FF4E}"/>
    <cellStyle name="Normal 192 3 3" xfId="1515" xr:uid="{4A08E93A-3135-489F-A8F3-2894E34B83C1}"/>
    <cellStyle name="Normal 192 4" xfId="1516" xr:uid="{58434028-728C-4502-9CB6-AD1418EBE0B8}"/>
    <cellStyle name="Normal 192 5" xfId="1517" xr:uid="{008E408F-4125-4054-A2D9-3E052D130B93}"/>
    <cellStyle name="Normal 193" xfId="1518" xr:uid="{903CD527-AACF-471E-97C7-A81FEFFB5672}"/>
    <cellStyle name="Normal 193 2" xfId="1519" xr:uid="{F47534CC-2C1A-4A73-B8F0-36F59F0E336C}"/>
    <cellStyle name="Normal 193 3" xfId="1520" xr:uid="{E5629FFA-AD0F-44CC-B34F-4916CFEA636C}"/>
    <cellStyle name="Normal 193 4" xfId="1521" xr:uid="{28ECF741-EE44-4DC2-B4B6-E0516183CD94}"/>
    <cellStyle name="Normal 193 5" xfId="1522" xr:uid="{45A2919E-AD13-4957-BDD3-4F3C318E725B}"/>
    <cellStyle name="Normal 193 6" xfId="1523" xr:uid="{4BC3F462-C874-44BA-9FD9-CC23559EC955}"/>
    <cellStyle name="Normal 194" xfId="1524" xr:uid="{7379F9AB-B183-44FC-8AEC-644097B860C5}"/>
    <cellStyle name="Normal 195" xfId="1525" xr:uid="{8815A734-58AC-451E-B08F-F2861AF8536F}"/>
    <cellStyle name="Normal 195 2" xfId="1526" xr:uid="{47E33EF0-63E6-427D-B87D-3EDB11F6C92F}"/>
    <cellStyle name="Normal 195 3" xfId="1527" xr:uid="{C9F7EA41-8EE9-4AE3-8D52-4F02DBE5C270}"/>
    <cellStyle name="Normal 195 3 2" xfId="1528" xr:uid="{AC9DE6C7-512F-4E1D-98B0-23315DA356AB}"/>
    <cellStyle name="Normal 195 3 3" xfId="1529" xr:uid="{14173D33-82BE-43B0-B060-10ED32187E70}"/>
    <cellStyle name="Normal 195 4" xfId="1530" xr:uid="{429A87A2-31E0-45C4-803C-21370E2BF945}"/>
    <cellStyle name="Normal 195 5" xfId="1531" xr:uid="{41831E10-7DA0-40B8-B335-6AD77283E293}"/>
    <cellStyle name="Normal 196" xfId="1532" xr:uid="{62FA3C7B-48E6-43C5-8608-6A281E6F7343}"/>
    <cellStyle name="Normal 196 2" xfId="1533" xr:uid="{7F2A07DB-D737-4A2A-8AEF-FB30DD3C929A}"/>
    <cellStyle name="Normal 196 3" xfId="1534" xr:uid="{97483AB9-A687-4D0B-B44E-C58C8E3A7878}"/>
    <cellStyle name="Normal 196 4" xfId="1535" xr:uid="{A309191F-71B1-44CA-8946-D8EA7C928D36}"/>
    <cellStyle name="Normal 196 5" xfId="1536" xr:uid="{3E37BB9F-5C73-4653-9F05-0911B25AF920}"/>
    <cellStyle name="Normal 197" xfId="1537" xr:uid="{349F3D71-AE51-44A0-BD93-425EF28E4738}"/>
    <cellStyle name="Normal 198" xfId="1538" xr:uid="{AFE1383D-D7E4-4EBB-965C-F199E242ABD1}"/>
    <cellStyle name="Normal 198 2" xfId="1539" xr:uid="{30B86439-D4D5-4F27-8E18-A5AE5C499E02}"/>
    <cellStyle name="Normal 199" xfId="1540" xr:uid="{EAAC6862-AC17-46B6-90CD-450D01AF4D82}"/>
    <cellStyle name="Normal 2" xfId="14" xr:uid="{00000000-0005-0000-0000-00001B000000}"/>
    <cellStyle name="Normal 2 10" xfId="36" xr:uid="{00000000-0005-0000-0000-00001C000000}"/>
    <cellStyle name="Normal 2 11" xfId="445" xr:uid="{7B8EB43A-5306-4262-87FC-2EE63F2FE604}"/>
    <cellStyle name="Normal 2 12" xfId="446" xr:uid="{6D0EFDAE-EA16-4E27-961C-8E9F45B55BCA}"/>
    <cellStyle name="Normal 2 13" xfId="447" xr:uid="{F113FCBA-9576-402C-97E6-2D1C47B8F435}"/>
    <cellStyle name="Normal 2 14" xfId="448" xr:uid="{DFAE0FC0-F768-4CC1-B14B-6A8C96D37389}"/>
    <cellStyle name="Normal 2 15" xfId="449" xr:uid="{8DE4165F-81D2-4D49-A205-D67A9BEC34CA}"/>
    <cellStyle name="Normal 2 16" xfId="450" xr:uid="{89E5EAB2-E9A3-44E4-A833-B07FA9F3220E}"/>
    <cellStyle name="Normal 2 17" xfId="451" xr:uid="{4109ED9E-9A24-48BE-8659-B686C245447A}"/>
    <cellStyle name="Normal 2 18" xfId="452" xr:uid="{85BCA70F-819C-48E8-AD83-676BDFE36013}"/>
    <cellStyle name="Normal 2 19" xfId="453" xr:uid="{55C84207-CCE6-4CD3-874C-0B9F4FE541DB}"/>
    <cellStyle name="Normal 2 2" xfId="30" xr:uid="{00000000-0005-0000-0000-00001D000000}"/>
    <cellStyle name="Normal 2 2 10" xfId="22" xr:uid="{00000000-0005-0000-0000-00001E000000}"/>
    <cellStyle name="Normal 2 2 11" xfId="1541" xr:uid="{6ADA67AA-4428-4F4D-B066-2B967EA7625A}"/>
    <cellStyle name="Normal 2 2 2" xfId="44" xr:uid="{00000000-0005-0000-0000-00001F000000}"/>
    <cellStyle name="Normal 2 2 2 10" xfId="1542" xr:uid="{1D4EFFEB-12D2-4BA0-9C23-B53B73A6DE62}"/>
    <cellStyle name="Normal 2 2 2 2" xfId="69" xr:uid="{00000000-0005-0000-0000-000020000000}"/>
    <cellStyle name="Normal 2 2 2 2 2" xfId="111" xr:uid="{A80B8B00-7EA3-426D-9221-405CF31E394E}"/>
    <cellStyle name="Normal 2 2 2 2 3" xfId="1543" xr:uid="{15BA9418-EEFF-4395-B6D2-C4B087EA23E9}"/>
    <cellStyle name="Normal 2 2 2 2 4" xfId="1544" xr:uid="{F78F2933-B46A-4DFD-84E1-93C43729433E}"/>
    <cellStyle name="Normal 2 2 2 2 5" xfId="1545" xr:uid="{19964B67-4BEB-4A9A-A1E5-C82763A1AED2}"/>
    <cellStyle name="Normal 2 2 2 2 6" xfId="1546" xr:uid="{CBC8500D-6629-440B-AB0B-B0900ED81C82}"/>
    <cellStyle name="Normal 2 2 2 2 7" xfId="1547" xr:uid="{39AA9280-6B97-419A-A0D7-B4BBFD13688D}"/>
    <cellStyle name="Normal 2 2 2 2 8" xfId="1548" xr:uid="{D78C85F4-697B-475C-A197-9D7E99430F76}"/>
    <cellStyle name="Normal 2 2 2 2 9" xfId="1549" xr:uid="{3015AB3D-C72C-4A69-B60A-DF2F4847B826}"/>
    <cellStyle name="Normal 2 2 2 3" xfId="1550" xr:uid="{C15190CF-A552-4E90-85A7-8200C1144717}"/>
    <cellStyle name="Normal 2 2 2 4" xfId="1551" xr:uid="{BDDBCC5F-32D2-45D7-89F7-FA5FBC8945F6}"/>
    <cellStyle name="Normal 2 2 2 5" xfId="1552" xr:uid="{B3ED3709-AF0B-4350-B4A9-1A908202ADF9}"/>
    <cellStyle name="Normal 2 2 2 6" xfId="1553" xr:uid="{BFE24105-E7B7-4549-965C-AAFECD3C19E6}"/>
    <cellStyle name="Normal 2 2 2 7" xfId="1554" xr:uid="{EE006874-19F1-4D46-8A0A-BE693137F719}"/>
    <cellStyle name="Normal 2 2 2 8" xfId="1555" xr:uid="{92E148C5-7208-4BE6-AC7A-556339152613}"/>
    <cellStyle name="Normal 2 2 2 9" xfId="1556" xr:uid="{C61AE347-8EA6-44AB-861C-48909D46DB7F}"/>
    <cellStyle name="Normal 2 2 3" xfId="59" xr:uid="{00000000-0005-0000-0000-000021000000}"/>
    <cellStyle name="Normal 2 2 3 10" xfId="1557" xr:uid="{DEDE3911-4356-476D-B447-B5427C85CE70}"/>
    <cellStyle name="Normal 2 2 3 11" xfId="217" xr:uid="{638D5CA3-93F6-4CF0-B1D4-1AA073C6DFB1}"/>
    <cellStyle name="Normal 2 2 3 2" xfId="87" xr:uid="{00000000-0005-0000-0000-000022000000}"/>
    <cellStyle name="Normal 2 2 3 2 2" xfId="1558" xr:uid="{966BD5D7-B768-40E2-83C2-9DBB1D2A614A}"/>
    <cellStyle name="Normal 2 2 3 2 3" xfId="1559" xr:uid="{4E454322-AD74-4B0F-9D80-88C0501EFBA5}"/>
    <cellStyle name="Normal 2 2 3 2 4" xfId="218" xr:uid="{44382589-109A-4F9D-9F2F-ED0BB41C897B}"/>
    <cellStyle name="Normal 2 2 3 3" xfId="219" xr:uid="{17540956-362C-47E5-9631-9334E189D625}"/>
    <cellStyle name="Normal 2 2 3 3 2" xfId="1560" xr:uid="{DD010449-6E0E-47D3-BE9F-FB3F0757A5CB}"/>
    <cellStyle name="Normal 2 2 3 4" xfId="220" xr:uid="{57ACDC3D-1FB8-4CD3-90CD-286BE38F5B03}"/>
    <cellStyle name="Normal 2 2 3 4 2" xfId="1561" xr:uid="{1529842A-AC07-4F13-B033-E2727AE67119}"/>
    <cellStyle name="Normal 2 2 3 5" xfId="221" xr:uid="{6F2B8FD3-BF5D-4D07-A6BC-0305471D2275}"/>
    <cellStyle name="Normal 2 2 3 5 2" xfId="1562" xr:uid="{FE30FD91-B48E-40CE-989D-DF2E63E54077}"/>
    <cellStyle name="Normal 2 2 3 6" xfId="222" xr:uid="{DACCA0D1-1AD0-4297-8151-B957028F89B4}"/>
    <cellStyle name="Normal 2 2 3 6 2" xfId="1563" xr:uid="{2924A4BD-2276-4346-9774-0144BFE095CA}"/>
    <cellStyle name="Normal 2 2 3 7" xfId="223" xr:uid="{63684F79-98D3-491B-B5FB-EBBC43037E80}"/>
    <cellStyle name="Normal 2 2 3 7 2" xfId="1564" xr:uid="{2D4EA1F2-74EF-4B3D-891D-3B956AA2BC4A}"/>
    <cellStyle name="Normal 2 2 3 8" xfId="495" xr:uid="{C5FF2CB9-2473-4D23-BD9F-9811DE73FADF}"/>
    <cellStyle name="Normal 2 2 3 9" xfId="1565" xr:uid="{6C5C3EC6-3A51-4017-8D03-3D1496E1EF61}"/>
    <cellStyle name="Normal 2 2 3 9 2" xfId="1566" xr:uid="{A9CAA2A1-1DF1-46B7-98AD-F6A099673C9B}"/>
    <cellStyle name="Normal 2 2 3_cálculo da esp das camadas" xfId="224" xr:uid="{DBB321DC-D9D3-4D7A-9295-701913BF6BED}"/>
    <cellStyle name="Normal 2 2 4" xfId="225" xr:uid="{B3092D6B-E3BC-4AF5-8A7C-607C0B1FD8F8}"/>
    <cellStyle name="Normal 2 2 5" xfId="226" xr:uid="{4F679C14-C79A-4FA1-8EFC-AADE7940D30B}"/>
    <cellStyle name="Normal 2 2 6" xfId="227" xr:uid="{932E0CA0-8AAA-483B-A36B-E834A665783D}"/>
    <cellStyle name="Normal 2 2 7" xfId="228" xr:uid="{3F526104-B373-4CF9-9743-766F21F11BA6}"/>
    <cellStyle name="Normal 2 2 8" xfId="229" xr:uid="{38DBD502-1A8B-4131-832B-AD3217CC8A2D}"/>
    <cellStyle name="Normal 2 2 9" xfId="1567" xr:uid="{57BF433F-F2B4-4BBB-9D84-F48E9A7FB026}"/>
    <cellStyle name="Normal 2 2_cálculo da esp das camadas" xfId="230" xr:uid="{C69B2AD9-6A7A-4877-97E9-B78BEE1980EC}"/>
    <cellStyle name="Normal 2 20" xfId="454" xr:uid="{D5E2A4F4-A326-4F5A-9610-5F1CA7C1864C}"/>
    <cellStyle name="Normal 2 21" xfId="455" xr:uid="{00388CB5-2A69-4916-9E8A-7D928A848FD5}"/>
    <cellStyle name="Normal 2 22" xfId="3265" xr:uid="{99ADD6C5-25CE-49EF-A236-8D0DF26A77BF}"/>
    <cellStyle name="Normal 2 23" xfId="123" xr:uid="{88F60BEE-0C1C-4B8C-B00B-DE01C49D33FF}"/>
    <cellStyle name="Normal 2 3" xfId="32" xr:uid="{00000000-0005-0000-0000-000023000000}"/>
    <cellStyle name="Normal 2 3 10" xfId="1568" xr:uid="{1BE13DC6-20FB-49F4-AED1-A12D797C9E6F}"/>
    <cellStyle name="Normal 2 3 2" xfId="37" xr:uid="{00000000-0005-0000-0000-000024000000}"/>
    <cellStyle name="Normal 2 3 2 2" xfId="1569" xr:uid="{B753B651-809B-44C9-8995-2F031B134EA0}"/>
    <cellStyle name="Normal 2 3 2 3" xfId="1570" xr:uid="{8162466A-F2F8-4587-801C-E322CDDE29AF}"/>
    <cellStyle name="Normal 2 3 2 4" xfId="1571" xr:uid="{E8B8811A-5F4B-425F-B4DD-A5354D87DEBF}"/>
    <cellStyle name="Normal 2 3 2 5" xfId="1572" xr:uid="{171F80B5-0A50-48B6-B5CD-19B2471BD822}"/>
    <cellStyle name="Normal 2 3 2 6" xfId="1573" xr:uid="{EBB9C061-4817-4D23-A301-2B69D37E33DE}"/>
    <cellStyle name="Normal 2 3 2 7" xfId="1574" xr:uid="{77B11A37-801B-4205-BB3C-6554905010D2}"/>
    <cellStyle name="Normal 2 3 2 8" xfId="1575" xr:uid="{D2CE9CC6-CFBF-436F-BC30-61F6D5E24AAD}"/>
    <cellStyle name="Normal 2 3 2 9" xfId="1576" xr:uid="{E6A74599-9DB9-4191-B5D3-27DEA17F59A2}"/>
    <cellStyle name="Normal 2 3 3" xfId="1577" xr:uid="{F25E608F-FF99-4F26-893A-406A65D42E45}"/>
    <cellStyle name="Normal 2 3 4" xfId="1578" xr:uid="{A384C918-F7FE-4FAA-9B39-CF4E575B875B}"/>
    <cellStyle name="Normal 2 3 5" xfId="1579" xr:uid="{A142FF25-E123-40C0-97AD-F9321B11B771}"/>
    <cellStyle name="Normal 2 3 6" xfId="1580" xr:uid="{E2599C79-CDB7-417F-A0AE-565B133D4E57}"/>
    <cellStyle name="Normal 2 3 7" xfId="1581" xr:uid="{466FF3B6-E57B-4654-B59B-0203409DDB58}"/>
    <cellStyle name="Normal 2 3 8" xfId="1582" xr:uid="{3D4EF548-D7FC-4DF8-9AE3-FA937A8F0AE5}"/>
    <cellStyle name="Normal 2 3 9" xfId="1583" xr:uid="{912B933E-F480-43A6-B1DF-E0B9FA7AEA76}"/>
    <cellStyle name="Normal 2 4" xfId="231" xr:uid="{0EB4858B-1FD7-4D15-A0A5-09E9E142486A}"/>
    <cellStyle name="Normal 2 4 10" xfId="1584" xr:uid="{E43A2A0C-6363-4C19-B6EC-4CA60A881492}"/>
    <cellStyle name="Normal 2 4 2" xfId="496" xr:uid="{B3795C1A-7E6B-46E1-9ED5-7B234F658219}"/>
    <cellStyle name="Normal 2 4 2 2" xfId="1585" xr:uid="{87B3543C-E512-41D3-8669-CB89ABAD8A1D}"/>
    <cellStyle name="Normal 2 4 2 3" xfId="1586" xr:uid="{73670FC6-8B87-46FD-BA63-C606F65E04BE}"/>
    <cellStyle name="Normal 2 4 2 4" xfId="1587" xr:uid="{FB2E4638-D848-44B8-8795-9338D1C8F70F}"/>
    <cellStyle name="Normal 2 4 2 5" xfId="1588" xr:uid="{A7C2CB80-2886-467A-BB58-052EB8D0A0F4}"/>
    <cellStyle name="Normal 2 4 2 6" xfId="1589" xr:uid="{7EBDD06E-AF49-4C76-A6DF-06D47A19824C}"/>
    <cellStyle name="Normal 2 4 2 7" xfId="1590" xr:uid="{00BCB46B-4FBA-49C0-9282-D93BB63CFC0F}"/>
    <cellStyle name="Normal 2 4 2 8" xfId="1591" xr:uid="{94E4DDEB-041D-4329-AB71-079D55C2C99B}"/>
    <cellStyle name="Normal 2 4 2 9" xfId="1592" xr:uid="{0796F07F-2D96-4E4C-B4F1-C35A82338860}"/>
    <cellStyle name="Normal 2 4 3" xfId="1593" xr:uid="{EA822786-A210-40FF-988C-0DE8D1600029}"/>
    <cellStyle name="Normal 2 4 3 2" xfId="1594" xr:uid="{2C4BCAD0-3952-4767-B1A2-494EA18C731B}"/>
    <cellStyle name="Normal 2 4 4" xfId="1595" xr:uid="{ACDA755A-5FE3-4EFD-97B8-D39A1EC52A05}"/>
    <cellStyle name="Normal 2 4 5" xfId="1596" xr:uid="{ABC1F80F-EDAD-4A4E-8F68-8B4A0108D4B3}"/>
    <cellStyle name="Normal 2 4 6" xfId="1597" xr:uid="{16020B81-22C9-4E2F-ABDE-9F622124FE0C}"/>
    <cellStyle name="Normal 2 4 7" xfId="1598" xr:uid="{8742CFC9-A5C9-4C6C-8CD9-DC82BF5F455C}"/>
    <cellStyle name="Normal 2 4 8" xfId="1599" xr:uid="{E8A6F264-B0CF-47C8-B168-129452AF0B88}"/>
    <cellStyle name="Normal 2 4 9" xfId="1600" xr:uid="{9AEEC3A3-34B0-47E4-910F-F399C4D03D75}"/>
    <cellStyle name="Normal 2 5" xfId="18" xr:uid="{00000000-0005-0000-0000-000025000000}"/>
    <cellStyle name="Normal 2 5 10" xfId="1601" xr:uid="{A23B0E26-83A4-4170-B77D-855167CE4504}"/>
    <cellStyle name="Normal 2 5 11" xfId="1602" xr:uid="{EA7C77AE-0333-404A-A5C2-58E80C8F4DD6}"/>
    <cellStyle name="Normal 2 5 2" xfId="1603" xr:uid="{A8B73AB2-E7A4-4431-A108-F4747C280423}"/>
    <cellStyle name="Normal 2 5 2 10" xfId="1604" xr:uid="{F0C0AAEE-CF99-4CC0-B5AA-7F3845FB9993}"/>
    <cellStyle name="Normal 2 5 2 11" xfId="1605" xr:uid="{2C40E279-69BA-4C67-994B-EF331E66B4A5}"/>
    <cellStyle name="Normal 2 5 2 2" xfId="1606" xr:uid="{38F74483-5DC4-409F-9BE1-D6D87356785B}"/>
    <cellStyle name="Normal 2 5 2 2 2" xfId="1607" xr:uid="{96CD62DC-FF33-41C0-AC1F-91115C00E3CA}"/>
    <cellStyle name="Normal 2 5 2 2 3" xfId="1608" xr:uid="{E5A24108-8792-454E-B74D-997665AE3CC4}"/>
    <cellStyle name="Normal 2 5 2 2 4" xfId="1609" xr:uid="{EEA1B76B-03D0-4525-BDFF-0548B740C75F}"/>
    <cellStyle name="Normal 2 5 2 2 5" xfId="1610" xr:uid="{4000BC76-8154-4912-A5D9-F1D28110076F}"/>
    <cellStyle name="Normal 2 5 2 2 6" xfId="1611" xr:uid="{C8878D83-F89E-48E9-97D5-C9F26E1380D8}"/>
    <cellStyle name="Normal 2 5 2 2 7" xfId="1612" xr:uid="{0CAF8300-D89B-47F4-88F2-B4AB067FD86E}"/>
    <cellStyle name="Normal 2 5 2 2 8" xfId="1613" xr:uid="{FBB00366-2BE6-44B6-BF65-FBBD79F6ECEB}"/>
    <cellStyle name="Normal 2 5 2 2 9" xfId="1614" xr:uid="{613D42A6-8C45-418A-BAF5-C7083E819B8E}"/>
    <cellStyle name="Normal 2 5 2 3" xfId="1615" xr:uid="{3D66250A-D706-46A2-8079-D37A85ACB30E}"/>
    <cellStyle name="Normal 2 5 2 3 2" xfId="1616" xr:uid="{AE08021C-62FB-4074-BF11-CF2E46822CA1}"/>
    <cellStyle name="Normal 2 5 2 4" xfId="1617" xr:uid="{39974F93-F153-46C7-812A-96937DC8FB0B}"/>
    <cellStyle name="Normal 2 5 2 5" xfId="1618" xr:uid="{D005FBC5-37E2-441E-AF06-EC0DF6A1F4C1}"/>
    <cellStyle name="Normal 2 5 2 6" xfId="1619" xr:uid="{BEB76854-87A7-4369-922D-682F8F372946}"/>
    <cellStyle name="Normal 2 5 2 7" xfId="1620" xr:uid="{99A63022-DC29-4F6A-B583-F2B3BFFA0E19}"/>
    <cellStyle name="Normal 2 5 2 8" xfId="1621" xr:uid="{09F1C610-83C7-4D82-98C4-2722DA44B85A}"/>
    <cellStyle name="Normal 2 5 2 9" xfId="1622" xr:uid="{8FF6E7B3-D38A-48A0-853F-A787C11DD4AA}"/>
    <cellStyle name="Normal 2 5 3" xfId="1623" xr:uid="{F5E611DC-3F16-4852-9E2D-8C33893D8111}"/>
    <cellStyle name="Normal 2 5 3 10" xfId="1624" xr:uid="{B41D26C3-CB8C-4C7B-B634-FBC4E8DF1B3A}"/>
    <cellStyle name="Normal 2 5 3 2" xfId="1625" xr:uid="{A18E3CFE-47FC-407A-B681-C8D250F44287}"/>
    <cellStyle name="Normal 2 5 3 2 10" xfId="1626" xr:uid="{DC93FFD9-4197-4664-9470-2E40DAFE21FC}"/>
    <cellStyle name="Normal 2 5 3 2 11" xfId="1627" xr:uid="{B8CAE438-89F3-4A36-93D6-E25F5DD81115}"/>
    <cellStyle name="Normal 2 5 3 2 12" xfId="1628" xr:uid="{E532AAB9-66BD-45AF-93BE-ABFCD549E40E}"/>
    <cellStyle name="Normal 2 5 3 2 13" xfId="1629" xr:uid="{9D51B429-24FF-4423-8F2A-5D8C9D5078E2}"/>
    <cellStyle name="Normal 2 5 3 2 2" xfId="1630" xr:uid="{C2692856-EC9B-486C-A5DA-9B03DB9DD8BA}"/>
    <cellStyle name="Normal 2 5 3 2 2 2" xfId="1631" xr:uid="{7D461287-A711-4352-8E97-BD808CA03E58}"/>
    <cellStyle name="Normal 2 5 3 2 3" xfId="1632" xr:uid="{DB07D5D2-54B2-439D-88F4-41868FA7B3AC}"/>
    <cellStyle name="Normal 2 5 3 2 4" xfId="1633" xr:uid="{5C2F345F-E210-42EE-B4C4-E9E4ACD0C94B}"/>
    <cellStyle name="Normal 2 5 3 2 5" xfId="1634" xr:uid="{FD0DE617-2860-49FA-AE5B-258ACCE6BDB2}"/>
    <cellStyle name="Normal 2 5 3 2 6" xfId="1635" xr:uid="{406F2CDD-E6F8-470A-A339-BC3DEC6A1ABC}"/>
    <cellStyle name="Normal 2 5 3 2 7" xfId="1636" xr:uid="{8C83861D-8A2D-411A-9A22-8DBCFDDC4E9B}"/>
    <cellStyle name="Normal 2 5 3 2 8" xfId="1637" xr:uid="{DD909245-0D19-46D4-B150-5465405A7B0E}"/>
    <cellStyle name="Normal 2 5 3 2 9" xfId="1638" xr:uid="{93A35D99-42D1-4982-9F46-822780658506}"/>
    <cellStyle name="Normal 2 5 3 3" xfId="1639" xr:uid="{5BB6F29D-7B1A-4607-A995-C566D6542037}"/>
    <cellStyle name="Normal 2 5 3 3 2" xfId="1640" xr:uid="{30E95DAA-7E17-4407-920C-8E7092D0E29D}"/>
    <cellStyle name="Normal 2 5 3 4" xfId="1641" xr:uid="{3B23FC40-C9FA-4369-B13D-0C93F986BED2}"/>
    <cellStyle name="Normal 2 5 3 4 2" xfId="1642" xr:uid="{110E63BD-F49D-4827-983B-0C3EDC8562BF}"/>
    <cellStyle name="Normal 2 5 3 5" xfId="1643" xr:uid="{50527BF2-44B1-4C33-B467-ABFD232233CB}"/>
    <cellStyle name="Normal 2 5 3 5 2" xfId="1644" xr:uid="{7F9E8CF1-6905-4830-A04A-F99CC5385A41}"/>
    <cellStyle name="Normal 2 5 3 6" xfId="1645" xr:uid="{A463282F-9160-4D29-B4CC-42E89377A095}"/>
    <cellStyle name="Normal 2 5 3 7" xfId="1646" xr:uid="{479A234A-1547-4FD8-9FF1-067EB1278797}"/>
    <cellStyle name="Normal 2 5 3 8" xfId="1647" xr:uid="{A1FB9917-09EB-462C-AEC5-932A98410306}"/>
    <cellStyle name="Normal 2 5 3 9" xfId="1648" xr:uid="{A2966C7B-EDD2-42AA-B752-6538999D37BC}"/>
    <cellStyle name="Normal 2 5 4" xfId="1649" xr:uid="{98D3E8C1-DA0F-4588-8BEA-24D38A7A5A55}"/>
    <cellStyle name="Normal 2 5 4 2" xfId="1650" xr:uid="{6545FB37-78A9-4300-A22A-198C7415600D}"/>
    <cellStyle name="Normal 2 5 4 3" xfId="1651" xr:uid="{6C17C5B9-6DCC-4F97-A8B8-7C49A30DB99A}"/>
    <cellStyle name="Normal 2 5 5" xfId="1652" xr:uid="{8395087D-E4D9-407B-83EC-4A5AF2326EB8}"/>
    <cellStyle name="Normal 2 5 6" xfId="1653" xr:uid="{AFA5AFFC-E77D-43EE-9120-FD32F9322D9B}"/>
    <cellStyle name="Normal 2 5 7" xfId="1654" xr:uid="{F2F44B68-9E3F-4499-96F1-8E68C4F3F968}"/>
    <cellStyle name="Normal 2 5 8" xfId="1655" xr:uid="{83ACEF0E-B085-4F12-AFB7-D7878E6B65B6}"/>
    <cellStyle name="Normal 2 5 9" xfId="1656" xr:uid="{7DFC6B05-404E-4EA3-915E-32229A7E8B18}"/>
    <cellStyle name="Normal 2 6" xfId="456" xr:uid="{9AF3AC44-0236-4E42-AD63-F270490A80FE}"/>
    <cellStyle name="Normal 2 6 10" xfId="1657" xr:uid="{64D9B804-9069-4838-B605-8470EBE6D65A}"/>
    <cellStyle name="Normal 2 6 11" xfId="1658" xr:uid="{672B5946-F988-4E07-8191-FB760EC4D465}"/>
    <cellStyle name="Normal 2 6 2" xfId="1659" xr:uid="{7FF451C8-3443-4AFA-A24E-AD4B262CFEB3}"/>
    <cellStyle name="Normal 2 6 2 2" xfId="1660" xr:uid="{4B69BFB6-4420-4C03-A62A-CEE4D16157B3}"/>
    <cellStyle name="Normal 2 6 2 3" xfId="1661" xr:uid="{385B5BA3-DFC7-4CA4-A28F-AB500F4D650B}"/>
    <cellStyle name="Normal 2 6 2 4" xfId="1662" xr:uid="{01F4DD92-E602-48BA-8AA6-E91AF9D31E7E}"/>
    <cellStyle name="Normal 2 6 2 5" xfId="1663" xr:uid="{D4A601A5-15EE-4D9B-A50C-CBD27A6ADEE6}"/>
    <cellStyle name="Normal 2 6 2 6" xfId="1664" xr:uid="{44990551-3C7B-45A6-85BC-2280A9306D17}"/>
    <cellStyle name="Normal 2 6 2 7" xfId="1665" xr:uid="{EDF89E3A-60FC-41CC-B564-F71B88DFE532}"/>
    <cellStyle name="Normal 2 6 2 8" xfId="1666" xr:uid="{C93F92F2-1685-4BD6-BB5C-F7C6916282A6}"/>
    <cellStyle name="Normal 2 6 2 9" xfId="1667" xr:uid="{D44EC554-8C8E-4098-8DB4-16E5A4A29929}"/>
    <cellStyle name="Normal 2 6 3" xfId="1668" xr:uid="{2524426A-6FBA-4E74-A8FA-4942FAB94C5B}"/>
    <cellStyle name="Normal 2 6 3 2" xfId="1669" xr:uid="{41779A5B-93FD-46D5-923D-4DC320221405}"/>
    <cellStyle name="Normal 2 6 3 3" xfId="1670" xr:uid="{F6DEB484-9530-45B0-9AA6-EB9B6404BE08}"/>
    <cellStyle name="Normal 2 6 3 4" xfId="1671" xr:uid="{5E26ABCE-0C06-49DB-8D74-B4F4BDBB8FC1}"/>
    <cellStyle name="Normal 2 6 3 5" xfId="1672" xr:uid="{53D0BF7A-CC4B-4002-8BA4-8060056021FF}"/>
    <cellStyle name="Normal 2 6 3 6" xfId="1673" xr:uid="{36EBA58F-BF7B-499B-93DF-552D5B9620AC}"/>
    <cellStyle name="Normal 2 6 3 7" xfId="1674" xr:uid="{D5B2CC0A-0562-4B0E-9D76-98F939974BCB}"/>
    <cellStyle name="Normal 2 6 3 8" xfId="1675" xr:uid="{C331FA5A-9A0E-46D6-AC3D-62DA6BA2D3CA}"/>
    <cellStyle name="Normal 2 6 3 9" xfId="1676" xr:uid="{A23BC9D5-18EF-42EB-A883-4DDDB5814708}"/>
    <cellStyle name="Normal 2 6 4" xfId="1677" xr:uid="{9CC35BD6-9E72-44ED-9F95-EDDCBF345F0C}"/>
    <cellStyle name="Normal 2 6 5" xfId="1678" xr:uid="{686831BE-F76E-4C17-A2F6-372FB0D4F99D}"/>
    <cellStyle name="Normal 2 6 6" xfId="1679" xr:uid="{DA0433BB-0B62-438C-A61D-BA61B7C9930F}"/>
    <cellStyle name="Normal 2 6 7" xfId="1680" xr:uid="{97CF0AEF-3D6E-447E-B24B-203FE0A3555A}"/>
    <cellStyle name="Normal 2 6 8" xfId="1681" xr:uid="{B48B1692-C46A-4264-86C4-5ADB61B70DAF}"/>
    <cellStyle name="Normal 2 6 9" xfId="1682" xr:uid="{BA001C0B-AA75-4523-B85C-BEB48684C931}"/>
    <cellStyle name="Normal 2 7" xfId="457" xr:uid="{19B70CBE-633B-48A1-B922-B5455AA7237B}"/>
    <cellStyle name="Normal 2 7 2" xfId="1683" xr:uid="{7199D12D-57DC-4031-B4A9-CF25DEA9E2E0}"/>
    <cellStyle name="Normal 2 7 3" xfId="1684" xr:uid="{3BE1E36B-9023-4B35-9B38-8955B40756E5}"/>
    <cellStyle name="Normal 2 7 4" xfId="1685" xr:uid="{5DC803DF-1000-45DC-B0EB-505626696DD0}"/>
    <cellStyle name="Normal 2 7 5" xfId="1686" xr:uid="{64A2DF75-C99A-4505-A44A-572C82CCF266}"/>
    <cellStyle name="Normal 2 7 6" xfId="1687" xr:uid="{6626C282-A1E5-49CC-AF27-33FBFBC415BB}"/>
    <cellStyle name="Normal 2 7 7" xfId="1688" xr:uid="{7066200E-462A-4171-8AB1-035649FFC943}"/>
    <cellStyle name="Normal 2 7 8" xfId="1689" xr:uid="{4D14D46D-E691-4A78-BDA4-0CD8CF2D3A94}"/>
    <cellStyle name="Normal 2 7 9" xfId="1690" xr:uid="{2919843B-B7A2-4A38-8D53-20577ADE88F3}"/>
    <cellStyle name="Normal 2 8" xfId="458" xr:uid="{1153F91B-E1C5-4EC2-8346-B2EC1DF09055}"/>
    <cellStyle name="Normal 2 9" xfId="459" xr:uid="{BA46A749-FF6A-416D-A59E-C1A23F8DD8D3}"/>
    <cellStyle name="Normal 2_comp sicro mt setembro 2010 - brita corrigida" xfId="3205" xr:uid="{9D420496-0DF8-4945-A797-1A520C0ED16D}"/>
    <cellStyle name="Normal 20" xfId="1691" xr:uid="{FC42689B-F844-41AE-9404-9D86AD5ED187}"/>
    <cellStyle name="Normal 20 2" xfId="1692" xr:uid="{1BF5E2AF-C27E-487E-876C-24A03A53D038}"/>
    <cellStyle name="Normal 200" xfId="1693" xr:uid="{33CCB3B0-7020-4DB8-BBD9-234F64EC496C}"/>
    <cellStyle name="Normal 201" xfId="1694" xr:uid="{029A0AD7-9DDB-45A4-869D-6D3D5D3CB624}"/>
    <cellStyle name="Normal 201 2" xfId="1695" xr:uid="{7A0ECC5F-3ABE-4FE4-96BA-57BB9F7C2FBC}"/>
    <cellStyle name="Normal 201 2 2" xfId="1696" xr:uid="{F9608238-3921-4716-9386-EDF3D82FB647}"/>
    <cellStyle name="Normal 201 2 3" xfId="1697" xr:uid="{B756DE4D-8288-4906-91B1-7FA6D46C3AF9}"/>
    <cellStyle name="Normal 201 2 4" xfId="1698" xr:uid="{ABFDCD0E-48C9-484A-B4F3-6BC347982369}"/>
    <cellStyle name="Normal 201 2 5" xfId="1699" xr:uid="{DDA490C9-6492-4511-A724-E3F2ED18607D}"/>
    <cellStyle name="Normal 202" xfId="1700" xr:uid="{2158A090-67CB-4BEA-A90D-6EA6BB820169}"/>
    <cellStyle name="Normal 202 2" xfId="1701" xr:uid="{BE389DD1-67DC-4137-A233-7D850042D646}"/>
    <cellStyle name="Normal 203" xfId="1702" xr:uid="{9E64A582-648D-40F4-92CE-6FBC82641257}"/>
    <cellStyle name="Normal 203 2" xfId="1703" xr:uid="{DA24E2B0-A5DE-461E-91E6-71E7B7DFC95A}"/>
    <cellStyle name="Normal 203 2 2" xfId="1704" xr:uid="{66762C4E-5379-42F6-9998-CAAD4D975B04}"/>
    <cellStyle name="Normal 203 2 3" xfId="1705" xr:uid="{8E805D72-3A8E-40EA-8E03-D266EF517F21}"/>
    <cellStyle name="Normal 203 2 4" xfId="1706" xr:uid="{574A98E1-4DD8-4C43-A5B0-44554D3A5734}"/>
    <cellStyle name="Normal 203 2 5" xfId="1707" xr:uid="{FB83583A-8596-4D4C-9FDB-15166942B95D}"/>
    <cellStyle name="Normal 204" xfId="1708" xr:uid="{E99C7C9D-4A76-4C73-9EF0-B829E88B78E6}"/>
    <cellStyle name="Normal 204 2" xfId="1709" xr:uid="{EA54FA20-8C6B-4CD7-81DF-97AA6BCAEA6A}"/>
    <cellStyle name="Normal 205" xfId="1710" xr:uid="{0C1E6C4A-6079-4A92-A5D5-6DAC5161E32E}"/>
    <cellStyle name="Normal 205 2" xfId="1711" xr:uid="{64B70456-8068-4B6D-AFD7-89B67D779F82}"/>
    <cellStyle name="Normal 206" xfId="1712" xr:uid="{264F969B-74BF-4836-B4D5-35C8B16E8409}"/>
    <cellStyle name="Normal 206 2" xfId="1713" xr:uid="{2A8349F2-C654-4169-BA6B-DBA983317CA6}"/>
    <cellStyle name="Normal 207" xfId="1714" xr:uid="{2BD881C5-B8CE-4F71-94ED-3E3624E1C4FF}"/>
    <cellStyle name="Normal 207 2" xfId="1715" xr:uid="{AC10CE6E-5A7F-4292-81B2-363AE5939A73}"/>
    <cellStyle name="Normal 208" xfId="1716" xr:uid="{F4ECDF81-A679-428B-AEAC-959EC697BE73}"/>
    <cellStyle name="Normal 208 2" xfId="1717" xr:uid="{137F938E-B2D7-421A-8910-7EBEBD8BA37D}"/>
    <cellStyle name="Normal 209" xfId="1718" xr:uid="{4CD8B4AB-4E45-45C4-9F2E-5C003CB49D65}"/>
    <cellStyle name="Normal 209 2" xfId="1719" xr:uid="{855761DA-5653-4583-AE12-391DF1E959D6}"/>
    <cellStyle name="Normal 21" xfId="1720" xr:uid="{F33FAA0C-7190-4103-8317-4EEFFCA6A1EC}"/>
    <cellStyle name="Normal 21 2" xfId="1721" xr:uid="{180D6C2F-A376-4069-9D09-53303866F06A}"/>
    <cellStyle name="Normal 210" xfId="1722" xr:uid="{9E04C073-1AAC-4E9B-B853-FBD34321F5E4}"/>
    <cellStyle name="Normal 210 2" xfId="1723" xr:uid="{80F03130-B561-4BDE-AB24-EFD2085C49AC}"/>
    <cellStyle name="Normal 210 2 2" xfId="1724" xr:uid="{8BEFFB82-044C-45FD-9D10-539C537FB2DE}"/>
    <cellStyle name="Normal 211" xfId="1725" xr:uid="{06C2B1CA-E8D6-48ED-8AEC-37CB3CC6221A}"/>
    <cellStyle name="Normal 211 2" xfId="1726" xr:uid="{9AA0D6F9-3848-4D0F-B35A-DEAA157ECF61}"/>
    <cellStyle name="Normal 211 3" xfId="1727" xr:uid="{D1265B2B-B55C-4E11-987E-25C34AD47B36}"/>
    <cellStyle name="Normal 211 4" xfId="1728" xr:uid="{414A1D30-DDFD-406F-B770-00B609E18A92}"/>
    <cellStyle name="Normal 211 4 2" xfId="1729" xr:uid="{54564674-1637-4431-A8D8-5DE381DA95CD}"/>
    <cellStyle name="Normal 211 4 3" xfId="1730" xr:uid="{D9829E75-4FE1-4DEE-84C7-A1A058E770E1}"/>
    <cellStyle name="Normal 211 4 4" xfId="1731" xr:uid="{0FB64427-2160-4908-A857-F1EE88141451}"/>
    <cellStyle name="Normal 211 4 5" xfId="1732" xr:uid="{CA6CA718-0BAC-4314-B442-01A9775BC250}"/>
    <cellStyle name="Normal 212" xfId="1733" xr:uid="{6B11B53C-C315-4A47-A2E0-24DC8BB3749A}"/>
    <cellStyle name="Normal 212 2" xfId="1734" xr:uid="{3C545EF7-3042-470F-9A96-6726F7A3EC01}"/>
    <cellStyle name="Normal 212 3" xfId="1735" xr:uid="{85BC1E57-99AD-49F0-837E-6833D450F567}"/>
    <cellStyle name="Normal 213" xfId="1736" xr:uid="{7A1B3A4C-0767-44DA-92B6-69D78CEA88CE}"/>
    <cellStyle name="Normal 213 2" xfId="1737" xr:uid="{21C08973-5C69-411F-83AC-C455D4E3257E}"/>
    <cellStyle name="Normal 213 3" xfId="1738" xr:uid="{AF12DF48-347D-4634-A489-5D844B5906F1}"/>
    <cellStyle name="Normal 214" xfId="1739" xr:uid="{4D70CAE7-BEF7-40DC-B498-A6F4A8C93830}"/>
    <cellStyle name="Normal 214 2" xfId="1740" xr:uid="{BBB6E841-02B3-4578-B170-58092E0F1D61}"/>
    <cellStyle name="Normal 214 3" xfId="1741" xr:uid="{8F848277-DBCE-4843-AA3F-3EBDB5AA611B}"/>
    <cellStyle name="Normal 214 4" xfId="1742" xr:uid="{93906808-0E1C-49FE-BFA4-4ADB2C3C6111}"/>
    <cellStyle name="Normal 214 4 2" xfId="1743" xr:uid="{9FC6822C-A856-44B4-BEF4-07BAECBFDF19}"/>
    <cellStyle name="Normal 214 4 3" xfId="1744" xr:uid="{D35C9D8F-74E8-4B9F-8D3D-AF681E3C5190}"/>
    <cellStyle name="Normal 214 4 4" xfId="1745" xr:uid="{66178CDC-BBB3-402E-AFFC-5759C6FA6C89}"/>
    <cellStyle name="Normal 214 4 5" xfId="1746" xr:uid="{F67F65A4-BA84-43AB-9753-1275584FEE83}"/>
    <cellStyle name="Normal 215" xfId="1747" xr:uid="{F2C57592-3712-4137-BBC0-45E65740AF1D}"/>
    <cellStyle name="Normal 215 2" xfId="1748" xr:uid="{FFB06367-C07C-4A45-9B84-5497BCE7BF41}"/>
    <cellStyle name="Normal 215 3" xfId="1749" xr:uid="{76C81EAC-3CF8-427A-88C6-25CDF01ADA00}"/>
    <cellStyle name="Normal 216" xfId="1750" xr:uid="{F022D9E2-5E1C-4E99-9458-48B1ABC14338}"/>
    <cellStyle name="Normal 216 2" xfId="1751" xr:uid="{3195748B-6631-47BB-8FE8-DE6A05E000F2}"/>
    <cellStyle name="Normal 216 3" xfId="1752" xr:uid="{140D0623-8B07-4C71-A67D-CF206ABF37BA}"/>
    <cellStyle name="Normal 217" xfId="1753" xr:uid="{4FB3F5F7-C677-4E76-A990-863D48BD4566}"/>
    <cellStyle name="Normal 217 2" xfId="1754" xr:uid="{5CCCD78C-3D85-478F-9847-A37C5CF1A780}"/>
    <cellStyle name="Normal 217 3" xfId="1755" xr:uid="{55B2D1FF-5AA2-4F1C-A696-31235BA9903A}"/>
    <cellStyle name="Normal 217 3 2" xfId="1756" xr:uid="{018F1BDE-145C-4855-9505-D0F49E44CEAF}"/>
    <cellStyle name="Normal 217 3 3" xfId="1757" xr:uid="{94CDF480-39F2-49E0-84F4-EC004D272378}"/>
    <cellStyle name="Normal 217 3 4" xfId="1758" xr:uid="{BA693CC5-2953-47BD-B682-98011ED1088A}"/>
    <cellStyle name="Normal 217 3 5" xfId="1759" xr:uid="{0CF2546E-BE2B-44E8-A3E4-778C49BA6F18}"/>
    <cellStyle name="Normal 218" xfId="1760" xr:uid="{5EBC5D49-3FDB-4C36-870F-4B30281D1557}"/>
    <cellStyle name="Normal 218 2" xfId="1761" xr:uid="{5423B4A6-9CBA-4CA1-903E-705DB8AAA77E}"/>
    <cellStyle name="Normal 218 3" xfId="1762" xr:uid="{8091C7A2-A080-4523-8ED7-B61FC12B00F2}"/>
    <cellStyle name="Normal 219" xfId="1763" xr:uid="{6A9D8DE5-4D25-4711-A648-1027A1B1C0C6}"/>
    <cellStyle name="Normal 219 2" xfId="1764" xr:uid="{308599FD-C4E4-4223-BF08-64FE63D6FE4A}"/>
    <cellStyle name="Normal 219 3" xfId="1765" xr:uid="{A33693B0-6A35-4D43-A565-443A0EBAD535}"/>
    <cellStyle name="Normal 22" xfId="1766" xr:uid="{66D7F846-6819-42AE-9A27-BDF67D513CD2}"/>
    <cellStyle name="Normal 22 2" xfId="1767" xr:uid="{C1961BF7-4D61-4A43-9C12-5FD1CFBE32E5}"/>
    <cellStyle name="Normal 220" xfId="1768" xr:uid="{C1ECAFFC-4DDA-444F-9C37-E2284C224DEB}"/>
    <cellStyle name="Normal 220 2" xfId="1769" xr:uid="{E77478B2-C9DF-4D70-B849-7DFD313FB68F}"/>
    <cellStyle name="Normal 220 3" xfId="1770" xr:uid="{15048DCA-C99B-40E4-9C9A-4C5E5AAD9502}"/>
    <cellStyle name="Normal 220 4" xfId="1771" xr:uid="{97BE3E2E-3E9D-42A6-B331-9459C42537E7}"/>
    <cellStyle name="Normal 220 4 2" xfId="1772" xr:uid="{FDFA2D2C-6F12-46AA-9153-0D32463D6767}"/>
    <cellStyle name="Normal 220 4 3" xfId="1773" xr:uid="{EFFE3BA1-7E83-45C9-ADAA-DFADEAD6BA8B}"/>
    <cellStyle name="Normal 220 4 4" xfId="1774" xr:uid="{D7EB974E-807F-4206-A1C0-4D0F5FAA3CB2}"/>
    <cellStyle name="Normal 220 4 5" xfId="1775" xr:uid="{5F092EA1-F511-4286-837D-5B2B2ADACB81}"/>
    <cellStyle name="Normal 221" xfId="1776" xr:uid="{92E6C576-EB0C-4237-9910-5C41750767C3}"/>
    <cellStyle name="Normal 221 2" xfId="1777" xr:uid="{9ADA473F-D8B0-42C8-B2CF-701CD492EAC1}"/>
    <cellStyle name="Normal 221 3" xfId="1778" xr:uid="{D0117B95-0A87-4BC8-B348-28CFB68EDB8A}"/>
    <cellStyle name="Normal 222" xfId="1779" xr:uid="{5CE3C4DD-8FA3-4645-8800-2254AC8AE406}"/>
    <cellStyle name="Normal 222 2" xfId="1780" xr:uid="{1A81AF8C-D044-4DEF-A86F-604ED478B425}"/>
    <cellStyle name="Normal 222 3" xfId="1781" xr:uid="{64BF8BC5-CFA9-4CFC-98B3-74F636BEFF84}"/>
    <cellStyle name="Normal 223" xfId="1782" xr:uid="{A25D11B3-9EC1-4069-A976-567EA1F23477}"/>
    <cellStyle name="Normal 223 2" xfId="1783" xr:uid="{BEA09E60-D4D3-4160-AA63-D167F3AE5321}"/>
    <cellStyle name="Normal 223 3" xfId="1784" xr:uid="{ABB8C511-9B29-48FB-A8A5-1F3ECE7D663B}"/>
    <cellStyle name="Normal 223 3 2" xfId="1785" xr:uid="{DA31B6F8-42AE-4672-B199-12660382ADA4}"/>
    <cellStyle name="Normal 223 3 3" xfId="1786" xr:uid="{F34AA44F-64B5-49EE-ADF8-01B931F741C0}"/>
    <cellStyle name="Normal 223 3 4" xfId="1787" xr:uid="{B31E594F-44C0-4A39-ABAE-7180C1E63560}"/>
    <cellStyle name="Normal 223 3 5" xfId="1788" xr:uid="{0C0E98DE-DA61-419D-92C0-EEEE018D70DA}"/>
    <cellStyle name="Normal 224" xfId="1789" xr:uid="{80ADBF4E-2AC5-4E61-B110-466780D0CD4C}"/>
    <cellStyle name="Normal 224 2" xfId="1790" xr:uid="{9B7CA227-E99B-493B-9F0C-84CD939C1973}"/>
    <cellStyle name="Normal 224 3" xfId="1791" xr:uid="{6391AB7D-8074-4228-9BF0-DFBE5663BD81}"/>
    <cellStyle name="Normal 225" xfId="1792" xr:uid="{B793E4CF-393C-4DAB-A391-56B3633DD677}"/>
    <cellStyle name="Normal 225 2" xfId="1793" xr:uid="{EDD79599-3DEF-43E0-B7E5-4B34FEFC0757}"/>
    <cellStyle name="Normal 225 3" xfId="1794" xr:uid="{CCF8AB9D-BBE4-4C87-A535-0112C52EC672}"/>
    <cellStyle name="Normal 226" xfId="1795" xr:uid="{7AA26D2D-1675-490A-960D-E97357FE4390}"/>
    <cellStyle name="Normal 226 2" xfId="1796" xr:uid="{8FB6F711-1BE4-4DE5-AEA2-5BEF71A54652}"/>
    <cellStyle name="Normal 226 3" xfId="1797" xr:uid="{EDC0426E-9F5C-4EB2-916E-B26676B77183}"/>
    <cellStyle name="Normal 227" xfId="1798" xr:uid="{49F41046-54A2-48F8-A84C-F4B86E91FED8}"/>
    <cellStyle name="Normal 227 2" xfId="1799" xr:uid="{B2685292-D4CE-419C-A8A0-AF7BD52E145F}"/>
    <cellStyle name="Normal 227 3" xfId="1800" xr:uid="{5799B1B6-0EBB-46FD-BBF1-96FF6950E3F7}"/>
    <cellStyle name="Normal 228" xfId="1801" xr:uid="{DDF5A5F6-8A3F-424E-8BD1-5A91BE8B247D}"/>
    <cellStyle name="Normal 228 2" xfId="1802" xr:uid="{8EEC3AB5-C93A-40AF-B5D7-477D75BB6D82}"/>
    <cellStyle name="Normal 228 3" xfId="1803" xr:uid="{32E0D30A-E5E6-4D48-ABB0-5B4AAD419244}"/>
    <cellStyle name="Normal 228 4" xfId="1804" xr:uid="{2E2D2857-B102-459B-BE89-84C95E53171E}"/>
    <cellStyle name="Normal 228 4 2" xfId="1805" xr:uid="{20E1AF5C-F874-4E85-BBFE-B2B44876958A}"/>
    <cellStyle name="Normal 228 4 3" xfId="1806" xr:uid="{3E48BD88-929A-4DBD-AC87-743B8577169D}"/>
    <cellStyle name="Normal 228 4 4" xfId="1807" xr:uid="{937CB2CC-02A4-416F-BF5B-8468CCE47E37}"/>
    <cellStyle name="Normal 228 4 5" xfId="1808" xr:uid="{601CBECC-56CC-4C57-9476-362E1F41733C}"/>
    <cellStyle name="Normal 229" xfId="1809" xr:uid="{AC7BB35A-3260-4B06-A1AF-C5512E00075F}"/>
    <cellStyle name="Normal 229 2" xfId="1810" xr:uid="{AD52A1A2-1133-481A-AB75-B411916CA7F3}"/>
    <cellStyle name="Normal 229 3" xfId="1811" xr:uid="{39D66B42-8DD6-4106-A4F4-BECA91F202D2}"/>
    <cellStyle name="Normal 23" xfId="1812" xr:uid="{B16D6A73-91B7-433D-943E-281CD15D66C6}"/>
    <cellStyle name="Normal 23 2" xfId="1813" xr:uid="{4CF150D2-3148-4E91-99A5-29068C73D9BC}"/>
    <cellStyle name="Normal 230" xfId="1814" xr:uid="{0F8628B6-0196-472D-9F14-4FC4D5F8988C}"/>
    <cellStyle name="Normal 230 2" xfId="1815" xr:uid="{0401D9E7-25CC-486A-9753-B6E1F57F6AA4}"/>
    <cellStyle name="Normal 230 2 2" xfId="1816" xr:uid="{05AFD3F9-5174-414C-A160-BAE629C9CD95}"/>
    <cellStyle name="Normal 230 3" xfId="1817" xr:uid="{8BEBECFA-DA32-4B31-8DBD-D4B5D9D6958A}"/>
    <cellStyle name="Normal 231" xfId="1818" xr:uid="{92BB71DC-2526-429E-A4E8-C415F1A4A7E5}"/>
    <cellStyle name="Normal 231 2" xfId="1819" xr:uid="{0D94F4FA-5AC6-40D6-949C-3C87E8F5C87C}"/>
    <cellStyle name="Normal 231 3" xfId="1820" xr:uid="{4E943986-2FCF-4EAA-9303-91B2E921227B}"/>
    <cellStyle name="Normal 232" xfId="1821" xr:uid="{5E9A0C17-4AF0-4368-9864-EED8C6BED5FB}"/>
    <cellStyle name="Normal 232 2" xfId="1822" xr:uid="{CA3FA7C3-7FAB-4C62-80F8-F132362A60F9}"/>
    <cellStyle name="Normal 232 3" xfId="1823" xr:uid="{0A11C36A-D091-4E9A-A708-0630BF22349A}"/>
    <cellStyle name="Normal 233" xfId="1824" xr:uid="{FCA09D01-378B-4BB5-862D-1B9714257C91}"/>
    <cellStyle name="Normal 233 2" xfId="1825" xr:uid="{7A6E7026-2FB3-4710-B7BF-8FB07403526D}"/>
    <cellStyle name="Normal 233 3" xfId="1826" xr:uid="{227E3027-9A7E-4DD1-B4BC-4D4421B6E3E3}"/>
    <cellStyle name="Normal 233 3 2" xfId="1827" xr:uid="{C0160326-B9CF-471E-96D8-A355DA90B4C7}"/>
    <cellStyle name="Normal 233 3 3" xfId="1828" xr:uid="{C766F528-9850-4B7F-8CA6-EC165228F115}"/>
    <cellStyle name="Normal 233 3 4" xfId="1829" xr:uid="{C1D0DD14-F9B1-4E07-BAF1-D0B1E610BC9B}"/>
    <cellStyle name="Normal 233 3 5" xfId="1830" xr:uid="{3CB6EE32-D785-4D55-BE51-AE5E348E7D54}"/>
    <cellStyle name="Normal 234" xfId="1831" xr:uid="{F750B46B-AE37-477C-98DA-0AE859B0696A}"/>
    <cellStyle name="Normal 234 2" xfId="1832" xr:uid="{E8C9FF1E-8A1A-4973-951B-4240CDF13762}"/>
    <cellStyle name="Normal 234 3" xfId="1833" xr:uid="{9DEDB36C-185A-4235-ABEF-ECBE5F680233}"/>
    <cellStyle name="Normal 235" xfId="1834" xr:uid="{184FAEF0-3F5E-4A4A-9A16-EA5C26134E8F}"/>
    <cellStyle name="Normal 235 2" xfId="1835" xr:uid="{725FB3AF-AC96-4204-B076-749868DCF8FA}"/>
    <cellStyle name="Normal 235 3" xfId="1836" xr:uid="{7EF92108-4C15-45AD-B1F6-96CDBFC530BD}"/>
    <cellStyle name="Normal 235 3 2" xfId="1837" xr:uid="{BB813655-23E2-4B8B-985E-3BFBB3327AB3}"/>
    <cellStyle name="Normal 235 3 3" xfId="1838" xr:uid="{32F85D8C-D290-4820-B9F1-88B9E73885AE}"/>
    <cellStyle name="Normal 235 3 4" xfId="1839" xr:uid="{9DCB7EC4-F54B-48CD-ABF4-3E9F0F77D8C6}"/>
    <cellStyle name="Normal 235 3 5" xfId="1840" xr:uid="{3FDD5BB4-7463-4EDC-9A45-D410AC89799C}"/>
    <cellStyle name="Normal 236" xfId="1841" xr:uid="{8A439371-81CE-4DB4-9187-1ED8EE6202D3}"/>
    <cellStyle name="Normal 236 2" xfId="1842" xr:uid="{9F6294B6-6B91-4990-A5EC-D7B2763D23F9}"/>
    <cellStyle name="Normal 236 3" xfId="1843" xr:uid="{45212848-C287-493B-8C56-70B2FA3DD3BA}"/>
    <cellStyle name="Normal 236 3 2" xfId="1844" xr:uid="{441E655D-985D-4EC0-849C-AFEBA8C9AC26}"/>
    <cellStyle name="Normal 236 3 3" xfId="1845" xr:uid="{5382563B-095D-4462-987B-CEAB7A723E7E}"/>
    <cellStyle name="Normal 236 3 4" xfId="1846" xr:uid="{DC01CBE2-A346-48D3-8458-8B0AEF3B08A6}"/>
    <cellStyle name="Normal 236 3 5" xfId="1847" xr:uid="{3EE7A2F3-E2B2-4AFD-A3E7-8138A5110E97}"/>
    <cellStyle name="Normal 237" xfId="1848" xr:uid="{87485C4C-F469-4840-8011-5194A67E55AD}"/>
    <cellStyle name="Normal 237 2" xfId="1849" xr:uid="{9C043486-0E2E-491B-BE09-7D2717328329}"/>
    <cellStyle name="Normal 238" xfId="1850" xr:uid="{4F885933-3693-4C80-B037-16655A9DBABF}"/>
    <cellStyle name="Normal 238 2" xfId="1851" xr:uid="{7206E74D-4082-42AE-95A1-E82B54B273AA}"/>
    <cellStyle name="Normal 239" xfId="1852" xr:uid="{635C4EF0-A39C-4FD2-AE01-3D7DE4C2358A}"/>
    <cellStyle name="Normal 239 2" xfId="1853" xr:uid="{0D4F6ACC-B6B8-4FC9-99F4-77F5C14BEC34}"/>
    <cellStyle name="Normal 24" xfId="1854" xr:uid="{7E4082C9-494E-4063-B9DA-F1567AF27D32}"/>
    <cellStyle name="Normal 24 2" xfId="1855" xr:uid="{A845351D-6BB5-49DE-8490-429BAA3F9FE4}"/>
    <cellStyle name="Normal 240" xfId="1856" xr:uid="{94C71E66-AE21-4AC1-B8CF-F6365BE09013}"/>
    <cellStyle name="Normal 240 2" xfId="1857" xr:uid="{B5BEDB8D-8162-4F36-9517-101901B3E80B}"/>
    <cellStyle name="Normal 241" xfId="1858" xr:uid="{65682226-5370-4C2A-8596-76E7A44AAFA6}"/>
    <cellStyle name="Normal 241 2" xfId="1859" xr:uid="{16F11CAF-F1A8-4F24-A39A-3C3B0105021A}"/>
    <cellStyle name="Normal 242" xfId="1860" xr:uid="{49E316B7-B18B-400F-9292-45B8D67E3329}"/>
    <cellStyle name="Normal 242 2" xfId="1861" xr:uid="{A33B79B2-C4CB-4C37-9350-9193C9F174D9}"/>
    <cellStyle name="Normal 243" xfId="1862" xr:uid="{2E0766EC-7D0F-4BDA-8508-25B70BCAE819}"/>
    <cellStyle name="Normal 243 2" xfId="1863" xr:uid="{7DD013D1-FAC0-413A-9D75-C29710406BC3}"/>
    <cellStyle name="Normal 244" xfId="1864" xr:uid="{84F2E586-3A4F-4823-893B-11A0CC4D6A61}"/>
    <cellStyle name="Normal 244 2" xfId="1865" xr:uid="{936E93C5-8A06-4B1B-B9EC-D304043DB773}"/>
    <cellStyle name="Normal 245" xfId="1866" xr:uid="{A8038753-AA22-4A28-86DD-80ADE183BBA5}"/>
    <cellStyle name="Normal 245 2" xfId="1867" xr:uid="{CBD5C79F-078C-400B-8C65-78FAAD1931ED}"/>
    <cellStyle name="Normal 246" xfId="1868" xr:uid="{809AEF3D-E986-4AC6-BA58-8050DAE005DB}"/>
    <cellStyle name="Normal 246 2" xfId="1869" xr:uid="{1C98F8C0-A558-492B-80FC-59A1D6B6874C}"/>
    <cellStyle name="Normal 247" xfId="1870" xr:uid="{D640D57E-2EC2-455C-8C2E-6A52D0D11271}"/>
    <cellStyle name="Normal 248" xfId="1871" xr:uid="{47C52B53-CC0E-4494-9CEB-C182C785E651}"/>
    <cellStyle name="Normal 248 2" xfId="1872" xr:uid="{70B8F8D2-E74D-47D7-A12A-F1A6F19001B9}"/>
    <cellStyle name="Normal 249" xfId="1873" xr:uid="{F9CD2A07-D99F-417B-AD21-F685B56FDA93}"/>
    <cellStyle name="Normal 25" xfId="1874" xr:uid="{6A81B7B4-BFFE-43E5-9908-B7252234EAC6}"/>
    <cellStyle name="Normal 25 2" xfId="1875" xr:uid="{81F1966C-5503-4759-B0B1-AD0DCCAAC6F1}"/>
    <cellStyle name="Normal 250" xfId="1876" xr:uid="{64E8DFCD-008F-4493-B639-6B77D8A14D3B}"/>
    <cellStyle name="Normal 250 2" xfId="1877" xr:uid="{BF7BE535-6EEB-4E9B-A6BC-8C9E20DD233B}"/>
    <cellStyle name="Normal 251" xfId="1878" xr:uid="{B98A5EDB-6646-4CA7-89BC-58FA70882EF9}"/>
    <cellStyle name="Normal 251 2" xfId="1879" xr:uid="{723A7B3B-55BB-49D8-B9F7-EA78F2F66A1D}"/>
    <cellStyle name="Normal 252" xfId="1880" xr:uid="{CB8E947E-6465-4E7D-867A-50DDA32470EA}"/>
    <cellStyle name="Normal 252 2" xfId="1881" xr:uid="{E5D76370-F7E3-4215-BAF4-F81BBF3703A9}"/>
    <cellStyle name="Normal 253" xfId="1882" xr:uid="{D2663413-9457-4E4A-BE83-D98508E125FF}"/>
    <cellStyle name="Normal 253 2" xfId="1883" xr:uid="{886CD6EB-8965-48CA-860C-C613D6642FBF}"/>
    <cellStyle name="Normal 254" xfId="1884" xr:uid="{17739D13-34D4-4305-A230-3F2DB90C7632}"/>
    <cellStyle name="Normal 254 2" xfId="1885" xr:uid="{B47B1BA6-9E6F-45FB-9606-111405992D99}"/>
    <cellStyle name="Normal 255" xfId="1886" xr:uid="{088802A1-3835-4A63-ADBC-95630860173A}"/>
    <cellStyle name="Normal 255 2" xfId="1887" xr:uid="{46E4006A-73C7-4EB3-9C76-A673040DE9D3}"/>
    <cellStyle name="Normal 256" xfId="1888" xr:uid="{1979C28B-F624-4E59-B13A-223074331EDF}"/>
    <cellStyle name="Normal 257" xfId="1889" xr:uid="{9F074AF4-A246-485F-B030-0B9CE28B2DA8}"/>
    <cellStyle name="Normal 257 2" xfId="1890" xr:uid="{7183C581-E41C-4C0C-8C2E-1A09D77960BF}"/>
    <cellStyle name="Normal 258" xfId="1891" xr:uid="{A37BE8F7-4D2F-4C64-85F5-5AA66592EB6E}"/>
    <cellStyle name="Normal 258 2" xfId="1892" xr:uid="{10B00405-D705-4494-BAB8-07CFB2F2D2BE}"/>
    <cellStyle name="Normal 259" xfId="1893" xr:uid="{217315BE-0566-4D6A-B7C5-C3C66767C182}"/>
    <cellStyle name="Normal 26" xfId="1894" xr:uid="{648B214E-D783-4AFE-BD84-C9DF32FB3376}"/>
    <cellStyle name="Normal 26 2" xfId="1895" xr:uid="{C10606C2-473E-4FAF-A3B7-168AFB0954F4}"/>
    <cellStyle name="Normal 260" xfId="1896" xr:uid="{2D53AEE6-C824-4B17-890C-368FDC369E6A}"/>
    <cellStyle name="Normal 260 2" xfId="1897" xr:uid="{92BF3743-9732-4ABA-BDCD-DFA9B4941B97}"/>
    <cellStyle name="Normal 261" xfId="1898" xr:uid="{290638DC-7C43-4535-97DB-F11E45FCD085}"/>
    <cellStyle name="Normal 262" xfId="1899" xr:uid="{EC86A229-82E0-4482-A30A-5227E9A49677}"/>
    <cellStyle name="Normal 262 2" xfId="1900" xr:uid="{8F55CC6F-37EF-4E8A-AD1C-0B8157C6F01E}"/>
    <cellStyle name="Normal 263" xfId="1901" xr:uid="{261D0FAD-59FE-4809-8578-9FF15B76570A}"/>
    <cellStyle name="Normal 264" xfId="1902" xr:uid="{8F85FD0C-8FF5-4E5F-96DC-3DA08426C64E}"/>
    <cellStyle name="Normal 265" xfId="1903" xr:uid="{34E232CD-7ABC-4C0D-83F4-3814BBBEA083}"/>
    <cellStyle name="Normal 266" xfId="1904" xr:uid="{B24E13D7-5E86-4DE6-8AE1-A9603881BC9C}"/>
    <cellStyle name="Normal 267" xfId="1905" xr:uid="{EE49A70E-A3F1-4513-8F26-5301BFAC7DEE}"/>
    <cellStyle name="Normal 268" xfId="1906" xr:uid="{8743AD9E-C490-433A-8078-66F51D53F32A}"/>
    <cellStyle name="Normal 269" xfId="1907" xr:uid="{B250EECC-74DF-479A-A0E7-1F5860AA0A46}"/>
    <cellStyle name="Normal 27" xfId="1908" xr:uid="{758C9AB2-85A5-487B-A676-0B6A61656588}"/>
    <cellStyle name="Normal 27 2" xfId="1909" xr:uid="{CBFB599D-B498-4940-82C6-C8D30A872BD1}"/>
    <cellStyle name="Normal 270" xfId="1910" xr:uid="{8ACDFBB6-1450-42C9-A476-2E20FF9175FC}"/>
    <cellStyle name="Normal 271" xfId="1911" xr:uid="{FE1AF02B-9E46-4DB2-95DF-BD860196DFF7}"/>
    <cellStyle name="Normal 272" xfId="1912" xr:uid="{7C0772B4-7892-4D1E-A028-6D299CCCC2CD}"/>
    <cellStyle name="Normal 273" xfId="1913" xr:uid="{79EDE703-95D6-410E-A56B-A9B500D3C228}"/>
    <cellStyle name="Normal 274" xfId="1914" xr:uid="{5A490CD6-D6FA-4389-AA59-2CED952EEDC0}"/>
    <cellStyle name="Normal 275" xfId="1915" xr:uid="{A3C036C4-B7DA-4EF6-8022-A26AD041696F}"/>
    <cellStyle name="Normal 276" xfId="1916" xr:uid="{EBC76DD2-918F-494B-9771-87807E4DFCE1}"/>
    <cellStyle name="Normal 277" xfId="1917" xr:uid="{BA0DD9AC-4274-42DD-BFB2-E841F074B5FA}"/>
    <cellStyle name="Normal 278" xfId="1918" xr:uid="{F1A9322B-4776-4345-8FDC-67070037DC47}"/>
    <cellStyle name="Normal 279" xfId="1919" xr:uid="{A5FCA9DE-698C-4BF6-981F-44B4BF321E97}"/>
    <cellStyle name="Normal 28" xfId="1920" xr:uid="{CCB6CC71-FF66-4BF5-9F57-8E5D472D2A70}"/>
    <cellStyle name="Normal 28 2" xfId="1921" xr:uid="{B00A3447-35DA-4D78-BA5D-44B8DEA24618}"/>
    <cellStyle name="Normal 280" xfId="1922" xr:uid="{F2535D1B-BAF1-4FB2-B29A-DF6E18820F00}"/>
    <cellStyle name="Normal 281" xfId="1923" xr:uid="{D1B5A6B9-7E40-429C-9DD2-AD0B2B0CBEBE}"/>
    <cellStyle name="Normal 282" xfId="3193" xr:uid="{DD31F115-2E0C-48EB-9C6F-1E6DEEA950A5}"/>
    <cellStyle name="Normal 282 2" xfId="3266" xr:uid="{D0BAD271-73D6-4DDE-90B0-B636860F9080}"/>
    <cellStyle name="Normal 283" xfId="7591" xr:uid="{D5312A56-A7AB-4133-A1AB-A1A7837DE816}"/>
    <cellStyle name="Normal 284" xfId="121" xr:uid="{BBE3FF95-0699-4B04-BC74-EF7F02DD1797}"/>
    <cellStyle name="Normal 285" xfId="7594" xr:uid="{0C0117F3-6C1D-4925-8B1B-96DE927027A8}"/>
    <cellStyle name="Normal 286" xfId="7597" xr:uid="{D8E815A5-CE83-4846-8D9A-47AC02386B7E}"/>
    <cellStyle name="Normal 287" xfId="7600" xr:uid="{E68DBB89-3B74-4941-BED4-CAF058FE9924}"/>
    <cellStyle name="Normal 29" xfId="1924" xr:uid="{944FB554-251E-4721-81C8-4F2B9233FD75}"/>
    <cellStyle name="Normal 29 2" xfId="1925" xr:uid="{5E884BF8-3046-4793-AE4D-C0B675F644D8}"/>
    <cellStyle name="Normal 299" xfId="1926" xr:uid="{76BEDB00-B562-4C32-AD83-2ED4F2949E98}"/>
    <cellStyle name="Normal 3" xfId="15" xr:uid="{00000000-0005-0000-0000-000026000000}"/>
    <cellStyle name="Normal 3 10" xfId="1927" xr:uid="{D04E22E4-C00F-427C-A4A2-5A4639A5D768}"/>
    <cellStyle name="Normal 3 11" xfId="1928" xr:uid="{BF439D5F-4D20-42D0-AA68-EBC129DCA10D}"/>
    <cellStyle name="Normal 3 12" xfId="110" xr:uid="{BF7513D9-16C4-4326-B0A3-8AFA27F2CB26}"/>
    <cellStyle name="Normal 3 12 2" xfId="3347" xr:uid="{1D3483B9-DE01-4F2D-99B7-4F9C14D79258}"/>
    <cellStyle name="Normal 3 13" xfId="232" xr:uid="{CE2E6326-AD98-48DC-A9AA-0538E2C254FF}"/>
    <cellStyle name="Normal 3 2" xfId="75" xr:uid="{00000000-0005-0000-0000-000027000000}"/>
    <cellStyle name="Normal 3 2 2" xfId="128" xr:uid="{862F040D-FF9E-40A7-BA57-3FEBC9DF142F}"/>
    <cellStyle name="Normal 3 2 2 2" xfId="1929" xr:uid="{821BB929-F092-45BB-A554-BAA0130845F4}"/>
    <cellStyle name="Normal 3 2 2 3" xfId="234" xr:uid="{4B228C87-4031-4E76-BF8C-CF389B219B98}"/>
    <cellStyle name="Normal 3 2 3" xfId="411" xr:uid="{AF57C35D-D737-42B6-84BF-5F8CCE49C75A}"/>
    <cellStyle name="Normal 3 2 4" xfId="98" xr:uid="{00000000-0005-0000-0000-000028000000}"/>
    <cellStyle name="Normal 3 2 4 2" xfId="1930" xr:uid="{FFF722EC-F279-470A-A0D9-A9F7A7185B9C}"/>
    <cellStyle name="Normal 3 2 5" xfId="7593" xr:uid="{327F874B-44D3-4BB9-9AFD-2370BED01109}"/>
    <cellStyle name="Normal 3 2 6" xfId="233" xr:uid="{67183D0F-52F0-4585-8A16-4B343EED1A1B}"/>
    <cellStyle name="Normal 3 3" xfId="235" xr:uid="{48DF2AC6-5753-4678-9763-387A67697153}"/>
    <cellStyle name="Normal 3 3 2" xfId="1931" xr:uid="{97482780-7EC3-4123-A935-9BCEBE4D394A}"/>
    <cellStyle name="Normal 3 3 2 2" xfId="1932" xr:uid="{34B7B034-64AF-4724-8228-7CF8FE11A3D5}"/>
    <cellStyle name="Normal 3 3 2 3" xfId="1933" xr:uid="{11BD6807-423F-4EC0-8309-A67E25F96988}"/>
    <cellStyle name="Normal 3 3 2 4" xfId="1934" xr:uid="{E57CE125-59C4-4473-9D9E-E1AFAAA3089F}"/>
    <cellStyle name="Normal 3 3 2 5" xfId="1935" xr:uid="{1CBDD2F7-F7FF-4B2A-99CB-EA778C06BE0D}"/>
    <cellStyle name="Normal 3 3 3" xfId="1936" xr:uid="{F5A69F9C-FA3E-4FF2-8485-07CB6FBADEF6}"/>
    <cellStyle name="Normal 3 3 4" xfId="1937" xr:uid="{7C18DDC0-AF67-4DCB-A8B2-4F6820F8677F}"/>
    <cellStyle name="Normal 3 3 5" xfId="1938" xr:uid="{72C70C6F-7EDD-4CF2-92EC-646DD12EAF07}"/>
    <cellStyle name="Normal 3 3 5 2" xfId="1939" xr:uid="{111386AF-87EC-4037-AA44-5BAC917E4D76}"/>
    <cellStyle name="Normal 3 3 5 3" xfId="1940" xr:uid="{0C02B424-A52A-42F1-8248-9E0F351B6B0A}"/>
    <cellStyle name="Normal 3 3 6" xfId="1941" xr:uid="{DD5E72B2-DB95-41A2-AB11-779F3D6AE790}"/>
    <cellStyle name="Normal 3 3 7" xfId="1942" xr:uid="{D1D4C775-1029-403A-8DBB-0DF401CE9F64}"/>
    <cellStyle name="Normal 3 3 8" xfId="1943" xr:uid="{4D98082D-5FC5-4299-9A27-83E6058378A3}"/>
    <cellStyle name="Normal 3 3 9" xfId="1944" xr:uid="{205ABFD1-F218-4BD1-B12E-0CAEECD6E7B8}"/>
    <cellStyle name="Normal 3 4" xfId="34" xr:uid="{00000000-0005-0000-0000-000029000000}"/>
    <cellStyle name="Normal 3 4 2" xfId="1945" xr:uid="{BD5D49C6-C414-4063-B444-ED33A7B75E66}"/>
    <cellStyle name="Normal 3 4 2 2" xfId="7604" xr:uid="{C8A30150-7A6F-4DFE-A0FA-C2D816AB77E4}"/>
    <cellStyle name="Normal 3 5" xfId="1946" xr:uid="{BD9C8BB2-0650-4AF7-8AE8-B76EC42264CF}"/>
    <cellStyle name="Normal 3 5 2" xfId="7603" xr:uid="{B1DC8CDD-F36C-42F4-8B90-B6BF9E7E71AF}"/>
    <cellStyle name="Normal 3 6" xfId="1947" xr:uid="{AE0489B5-BCFE-4838-8E19-B1FA42D4D61C}"/>
    <cellStyle name="Normal 3 7" xfId="1948" xr:uid="{FD127ADB-8C7F-42FF-800F-247A393CD0BC}"/>
    <cellStyle name="Normal 3 8" xfId="1949" xr:uid="{19A0EE8A-34B2-479D-B080-70E7FAE1620F}"/>
    <cellStyle name="Normal 3 9" xfId="1950" xr:uid="{68E63DB5-24A7-4AA7-88E0-DDD3C711226B}"/>
    <cellStyle name="Normal 3_Cálculo de IGG - IGGE" xfId="3206" xr:uid="{73718C9D-D94A-480B-A73C-75844C5FF7C7}"/>
    <cellStyle name="Normal 30" xfId="1951" xr:uid="{E1A8DC35-2D95-4149-B19E-ECB41211D660}"/>
    <cellStyle name="Normal 30 2" xfId="1952" xr:uid="{55DB703B-7937-4B8E-87FD-D6137783D3EF}"/>
    <cellStyle name="Normal 31" xfId="1953" xr:uid="{1EADA3B2-F91F-44A3-8AE8-85E0E04CAED3}"/>
    <cellStyle name="Normal 31 2" xfId="21" xr:uid="{00000000-0005-0000-0000-00002A000000}"/>
    <cellStyle name="Normal 31 2 2" xfId="82" xr:uid="{00000000-0005-0000-0000-00002B000000}"/>
    <cellStyle name="Normal 31 2 2 2" xfId="99" xr:uid="{00000000-0005-0000-0000-00002C000000}"/>
    <cellStyle name="Normal 31 2 3" xfId="1954" xr:uid="{FA7CB57D-7655-4463-8365-1C958DE8679F}"/>
    <cellStyle name="Normal 32" xfId="1955" xr:uid="{BB6DBFB6-C6F4-4B22-B7A2-33C021F2A4EB}"/>
    <cellStyle name="Normal 32 2" xfId="1956" xr:uid="{A5E7A916-5B2E-4838-877A-8FA0913BEAD3}"/>
    <cellStyle name="Normal 33" xfId="1957" xr:uid="{C8F744BF-8FE1-4FA0-866A-54D7AF221699}"/>
    <cellStyle name="Normal 33 2" xfId="1958" xr:uid="{3032493A-0233-408B-ADEF-2CDD445D666E}"/>
    <cellStyle name="Normal 34" xfId="41" xr:uid="{00000000-0005-0000-0000-00002D000000}"/>
    <cellStyle name="Normal 34 2" xfId="1960" xr:uid="{346B412A-6EB8-48CD-B772-413857587525}"/>
    <cellStyle name="Normal 34 3" xfId="1959" xr:uid="{795B6F68-FFD0-4FE4-9363-BEB1A0750936}"/>
    <cellStyle name="Normal 35" xfId="1961" xr:uid="{45FC1F81-8753-4D03-B553-9499F8C71AD7}"/>
    <cellStyle name="Normal 35 2" xfId="9" xr:uid="{00000000-0005-0000-0000-00002E000000}"/>
    <cellStyle name="Normal 36" xfId="1962" xr:uid="{5AFF591F-66F7-4616-875D-B0931929FD81}"/>
    <cellStyle name="Normal 36 2" xfId="1963" xr:uid="{79999216-FC2E-4F23-BDB0-7E279D3A7E25}"/>
    <cellStyle name="Normal 37" xfId="1964" xr:uid="{E0250F93-B589-4A6E-83C4-7AE1E64DA4AF}"/>
    <cellStyle name="Normal 37 2" xfId="1965" xr:uid="{EE34440C-1DAE-4074-A596-27D1B952EDE7}"/>
    <cellStyle name="Normal 38" xfId="1966" xr:uid="{DA899F55-2FD9-470E-9B68-9ACC4EB613EF}"/>
    <cellStyle name="Normal 38 2" xfId="1967" xr:uid="{BF7EDE54-4BAC-4B11-9C86-9B14A14B53F6}"/>
    <cellStyle name="Normal 39" xfId="49" xr:uid="{00000000-0005-0000-0000-00002F000000}"/>
    <cellStyle name="Normal 39 2" xfId="1968" xr:uid="{3854AF50-8A96-48E4-B82F-E38474B18B7F}"/>
    <cellStyle name="Normal 4" xfId="17" xr:uid="{00000000-0005-0000-0000-000030000000}"/>
    <cellStyle name="Normal 4 10" xfId="460" xr:uid="{21A473C6-22C4-489C-AAAD-03151932C099}"/>
    <cellStyle name="Normal 4 11" xfId="461" xr:uid="{08C852C9-3762-4030-BD28-74734DC44948}"/>
    <cellStyle name="Normal 4 12" xfId="236" xr:uid="{FCDB94A0-CC86-4A36-B432-F2FF7ECFF30B}"/>
    <cellStyle name="Normal 4 13" xfId="117" xr:uid="{02C12A4B-FAEF-4B19-8219-E7096FC7665B}"/>
    <cellStyle name="Normal 4 2" xfId="72" xr:uid="{00000000-0005-0000-0000-000031000000}"/>
    <cellStyle name="Normal 4 2 10" xfId="1969" xr:uid="{8A492E7D-8CAC-4A79-900D-1089B2E9DEA7}"/>
    <cellStyle name="Normal 4 2 11" xfId="237" xr:uid="{A10FA8CC-086D-4F4D-ADF0-8FCE5993B646}"/>
    <cellStyle name="Normal 4 2 12" xfId="126" xr:uid="{079EC02F-EB90-4627-94D1-42B10CFA6091}"/>
    <cellStyle name="Normal 4 2 2" xfId="238" xr:uid="{04ECFD1C-12FE-4020-AF72-1BC41D4CDDC2}"/>
    <cellStyle name="Normal 4 2 2 2" xfId="1970" xr:uid="{CCEC07DB-08D7-447A-90CC-9140E8940BB5}"/>
    <cellStyle name="Normal 4 2 2 3" xfId="1971" xr:uid="{C772E13E-4B37-4DEC-AF82-2261C742359B}"/>
    <cellStyle name="Normal 4 2 2 4" xfId="1972" xr:uid="{B95577DD-6C06-4AB6-B3C3-064367B1A658}"/>
    <cellStyle name="Normal 4 2 2 5" xfId="1973" xr:uid="{836EA7BD-E06B-4D1C-9FEB-CAB0823763CF}"/>
    <cellStyle name="Normal 4 2 2 6" xfId="1974" xr:uid="{5ABC1E86-D9FB-4966-9043-D755A96C7767}"/>
    <cellStyle name="Normal 4 2 3" xfId="46" xr:uid="{00000000-0005-0000-0000-000032000000}"/>
    <cellStyle name="Normal 4 2 3 2" xfId="352" xr:uid="{38CB9101-B8D6-4FED-B063-02793ECF2AF0}"/>
    <cellStyle name="Normal 4 2 4" xfId="1975" xr:uid="{F26A972C-380B-41B9-A845-044F9AF0B551}"/>
    <cellStyle name="Normal 4 2 5" xfId="1976" xr:uid="{64F2D110-D99B-4384-AB0B-DFA086452C8C}"/>
    <cellStyle name="Normal 4 2 5 2" xfId="1977" xr:uid="{FAF8C6DF-E999-461A-ABA8-660CD88C45BC}"/>
    <cellStyle name="Normal 4 2 5 3" xfId="1978" xr:uid="{57D89055-B089-4F86-9A95-CFB2A5656273}"/>
    <cellStyle name="Normal 4 2 6" xfId="1979" xr:uid="{2FACDBE1-F94B-43D5-A268-0305D72EBCF4}"/>
    <cellStyle name="Normal 4 2 7" xfId="1980" xr:uid="{9532ED8C-5A72-4F48-A735-AD1B7C71A0FC}"/>
    <cellStyle name="Normal 4 2 8" xfId="1981" xr:uid="{AB444441-E8C9-4BAC-9209-BD06B2909F96}"/>
    <cellStyle name="Normal 4 2 9" xfId="1982" xr:uid="{E6A9506D-D80C-4683-9F68-21A126104B7E}"/>
    <cellStyle name="Normal 4 3" xfId="239" xr:uid="{59C3FD13-7AF1-44DD-9D18-A6D2C91D7B44}"/>
    <cellStyle name="Normal 4 3 2" xfId="462" xr:uid="{F7C54874-1320-482D-84F2-7B7849C27DC8}"/>
    <cellStyle name="Normal 4 3 3" xfId="1983" xr:uid="{3FF1FA17-3F17-4989-9058-C2B411988128}"/>
    <cellStyle name="Normal 4 4" xfId="463" xr:uid="{C9095613-CBC6-416C-8AE5-682EDB8204F4}"/>
    <cellStyle name="Normal 4 4 2" xfId="1984" xr:uid="{0FA461A9-854F-45F4-B9F1-5D7AAF4B7E2F}"/>
    <cellStyle name="Normal 4 5" xfId="464" xr:uid="{5DD806A5-6F83-4CC4-84A0-1A1D331D3A82}"/>
    <cellStyle name="Normal 4 6" xfId="465" xr:uid="{DD0322D5-54B9-485A-88EC-6D81551CCCEF}"/>
    <cellStyle name="Normal 4 7" xfId="466" xr:uid="{8C6F49BD-8C6B-49A0-BA64-7E7882FEA988}"/>
    <cellStyle name="Normal 4 8" xfId="467" xr:uid="{C4ABEBA3-F038-4EE8-8BCC-B405EB4FC5CC}"/>
    <cellStyle name="Normal 4 9" xfId="468" xr:uid="{F9ADF84E-C6D9-42BA-A214-09767C259DD4}"/>
    <cellStyle name="Normal 4_Cálculo de IGG - IGGE" xfId="3207" xr:uid="{20BAF12C-97E3-4FC0-83CF-D21196880A93}"/>
    <cellStyle name="Normal 40" xfId="1985" xr:uid="{588DE78E-306E-441B-B2AA-DB3FE3C68FDA}"/>
    <cellStyle name="Normal 409" xfId="1986" xr:uid="{F1AAC51F-5491-4BF3-9E0B-A9EDFFF18837}"/>
    <cellStyle name="Normal 41" xfId="1987" xr:uid="{628BA76F-23F2-4302-8524-5F312D38DFC4}"/>
    <cellStyle name="Normal 42" xfId="1988" xr:uid="{C35726B8-C709-445E-B8B3-DA13A913BDC4}"/>
    <cellStyle name="Normal 43" xfId="1989" xr:uid="{2AE69596-4459-4620-B9C9-6330651A3353}"/>
    <cellStyle name="Normal 44" xfId="1990" xr:uid="{D58E3864-71DE-409F-B35E-35BFDD90E375}"/>
    <cellStyle name="Normal 45" xfId="1991" xr:uid="{026BDA38-43F7-496C-9F42-54FAD5E50B83}"/>
    <cellStyle name="Normal 451" xfId="1992" xr:uid="{83667953-44E5-410C-9A2A-5FFE4780748C}"/>
    <cellStyle name="Normal 46" xfId="1993" xr:uid="{624F059C-0930-41C9-BB1C-BE1D24273983}"/>
    <cellStyle name="Normal 47" xfId="1994" xr:uid="{09FD92D3-A134-432D-9357-50E34F6C9FA5}"/>
    <cellStyle name="Normal 48" xfId="1995" xr:uid="{8B9DE6A5-8670-40DD-B6BB-9D6B24C2353D}"/>
    <cellStyle name="Normal 49" xfId="1996" xr:uid="{EA9BDFB5-E9D2-4270-940D-9AD0796F4801}"/>
    <cellStyle name="Normal 5" xfId="84" xr:uid="{00000000-0005-0000-0000-000033000000}"/>
    <cellStyle name="Normal 5 2" xfId="107" xr:uid="{7124C3DE-889A-43CC-9037-CDA95CEC8562}"/>
    <cellStyle name="Normal 5 2 2" xfId="241" xr:uid="{3D24F4DF-7D11-4A8B-BE21-3A6933963CCA}"/>
    <cellStyle name="Normal 5 2 2 10" xfId="1997" xr:uid="{230033C3-5087-4907-8F67-21C279FCD859}"/>
    <cellStyle name="Normal 5 2 2 11" xfId="1998" xr:uid="{B1BC2971-C828-4FDF-9D42-5FD49240586A}"/>
    <cellStyle name="Normal 5 2 2 12" xfId="1999" xr:uid="{D97C7521-1CD3-4C4A-9AEC-C5F3C41CAC30}"/>
    <cellStyle name="Normal 5 2 2 2" xfId="497" xr:uid="{38F15862-05A4-4173-B2CC-48E149F297F9}"/>
    <cellStyle name="Normal 5 2 2 2 2" xfId="2000" xr:uid="{B90C46E9-6C8C-4825-AC35-C5E27426D00D}"/>
    <cellStyle name="Normal 5 2 2 2 3" xfId="2001" xr:uid="{F2D4472A-2DB5-41BD-96E7-762B0D67EBF9}"/>
    <cellStyle name="Normal 5 2 2 2 4" xfId="2002" xr:uid="{892D277D-2379-4FA3-8CDA-B0A91A842731}"/>
    <cellStyle name="Normal 5 2 2 2 5" xfId="2003" xr:uid="{D5C460C1-1915-4868-AA38-7274CA17FB49}"/>
    <cellStyle name="Normal 5 2 2 2 6" xfId="2004" xr:uid="{BA0F9117-3A06-4C76-87A7-5E9F393E62E5}"/>
    <cellStyle name="Normal 5 2 2 2 7" xfId="2005" xr:uid="{0BB8D5B3-9E4F-4125-A722-F06DDC047613}"/>
    <cellStyle name="Normal 5 2 2 2 8" xfId="2006" xr:uid="{546A5881-5D29-446E-B9B8-6F5EE4EDCFFB}"/>
    <cellStyle name="Normal 5 2 2 2 9" xfId="2007" xr:uid="{AB5E25F4-1F6D-46C4-8D0A-4E8D0FAB8B09}"/>
    <cellStyle name="Normal 5 2 2 3" xfId="2008" xr:uid="{98081D31-D9CA-4BDA-84F6-39F88522A6ED}"/>
    <cellStyle name="Normal 5 2 2 4" xfId="2009" xr:uid="{F6637BAF-0ED4-4DE3-80C4-10E28DF5AD6D}"/>
    <cellStyle name="Normal 5 2 2 4 2" xfId="2010" xr:uid="{068B42C9-1706-490E-A80E-21ACAFDAF999}"/>
    <cellStyle name="Normal 5 2 2 4 3" xfId="2011" xr:uid="{85FA764E-D7CF-44AB-8D87-695FEA32BDE7}"/>
    <cellStyle name="Normal 5 2 2 4 4" xfId="2012" xr:uid="{10B48980-4D84-494B-8342-983E7D15CA2F}"/>
    <cellStyle name="Normal 5 2 2 4 5" xfId="2013" xr:uid="{8151678A-E550-4394-9548-25BD9DFB2E6B}"/>
    <cellStyle name="Normal 5 2 2 5" xfId="2014" xr:uid="{4252FA0C-501C-47F0-925A-E37C8D0C4BDA}"/>
    <cellStyle name="Normal 5 2 2 6" xfId="2015" xr:uid="{CD9B1E1D-5CD6-4222-B0F8-AFB1D2C7B2AD}"/>
    <cellStyle name="Normal 5 2 2 7" xfId="2016" xr:uid="{3A611910-32DA-4774-848B-792AE8017D09}"/>
    <cellStyle name="Normal 5 2 2 8" xfId="2017" xr:uid="{AB9669DA-3B76-43D4-8374-5FDE10814B05}"/>
    <cellStyle name="Normal 5 2 2 9" xfId="2018" xr:uid="{D644F23F-52DE-42F7-9E99-1F22425254EB}"/>
    <cellStyle name="Normal 5 2 3" xfId="242" xr:uid="{DFD008F8-D292-4F80-83CB-E8106DE07EC2}"/>
    <cellStyle name="Normal 5 2 3 2" xfId="2019" xr:uid="{096E4E4E-DCEB-49F1-A320-D0F307B0C7D6}"/>
    <cellStyle name="Normal 5 2 3 2 2" xfId="2020" xr:uid="{E879A74E-E5E3-4D44-91B6-0FA15A874056}"/>
    <cellStyle name="Normal 5 2 3 2 2 2" xfId="2021" xr:uid="{03B3ADB4-3E8F-4388-AED6-FC08C4A63AFB}"/>
    <cellStyle name="Normal 5 2 3 2 3" xfId="2022" xr:uid="{7678CBC1-6290-40EC-BF60-0A391E96CFC4}"/>
    <cellStyle name="Normal 5 2 3 2 4" xfId="2023" xr:uid="{5693F3AD-B024-4C0C-AF7F-77E3B22E15C3}"/>
    <cellStyle name="Normal 5 2 3 2 5" xfId="2024" xr:uid="{6EBA4AA7-E49A-411A-B026-9D15732130C5}"/>
    <cellStyle name="Normal 5 2 3 3" xfId="2025" xr:uid="{F2E4D635-F5F4-45A9-9D29-9F0CC324DBD2}"/>
    <cellStyle name="Normal 5 2 3 3 2" xfId="2026" xr:uid="{2C65BF2F-D121-4E41-B728-19C2966E5017}"/>
    <cellStyle name="Normal 5 2 4" xfId="2027" xr:uid="{AD7CA7D2-7412-42F7-844C-36E6569AFBFF}"/>
    <cellStyle name="Normal 5 2 4 10" xfId="2028" xr:uid="{569A7143-6E74-4A3B-B1F3-9363F5ABB840}"/>
    <cellStyle name="Normal 5 2 4 2" xfId="2029" xr:uid="{E18B5876-5960-432A-971B-19B5850CB426}"/>
    <cellStyle name="Normal 5 2 4 3" xfId="2030" xr:uid="{563B22D3-BCE5-465A-944B-1C84F11B5578}"/>
    <cellStyle name="Normal 5 2 4 4" xfId="2031" xr:uid="{0ED7CDE5-199A-4E66-884E-6BEA4514CB5B}"/>
    <cellStyle name="Normal 5 2 4 5" xfId="2032" xr:uid="{A4939C55-BE8D-4151-A1B8-DE8DFAA7A317}"/>
    <cellStyle name="Normal 5 2 4 6" xfId="2033" xr:uid="{EF30F0B5-97A4-4354-9197-3B1DD3B82C2D}"/>
    <cellStyle name="Normal 5 2 4 7" xfId="2034" xr:uid="{332ACC29-64A7-469D-AAEB-8D0AC5988F1B}"/>
    <cellStyle name="Normal 5 2 4 8" xfId="2035" xr:uid="{2957EB88-B2A5-42F2-9D55-9F723D56B784}"/>
    <cellStyle name="Normal 5 2 4 9" xfId="2036" xr:uid="{8BE1953E-0F11-4B99-8089-3480299A266E}"/>
    <cellStyle name="Normal 5 2 5" xfId="2037" xr:uid="{D7DBD767-142E-4447-AEFE-DDD7431DC7A0}"/>
    <cellStyle name="Normal 5 2 6" xfId="2038" xr:uid="{3F859053-2FE5-4B1E-BD24-7F470E583794}"/>
    <cellStyle name="Normal 5 2 7" xfId="240" xr:uid="{19B99CDA-0984-4FFF-9003-453E04941837}"/>
    <cellStyle name="Normal 5 3" xfId="469" xr:uid="{F4C3ECDC-99B5-49A1-817A-9D0F905BC0DC}"/>
    <cellStyle name="Normal 5 3 10" xfId="2039" xr:uid="{13D2AD51-A7CC-48D3-B35B-AD3E30038A24}"/>
    <cellStyle name="Normal 5 3 2" xfId="498" xr:uid="{E5005978-9878-49BA-80A1-C786D88B06ED}"/>
    <cellStyle name="Normal 5 3 2 2" xfId="2040" xr:uid="{B32EF3B0-07EC-498B-902F-52A33A50EC20}"/>
    <cellStyle name="Normal 5 3 3" xfId="2041" xr:uid="{ED1BCE93-F314-4739-9A2C-A4755837E4ED}"/>
    <cellStyle name="Normal 5 3 4" xfId="2042" xr:uid="{5B4A4960-B45C-467D-8E62-53A16C7E7454}"/>
    <cellStyle name="Normal 5 3 5" xfId="2043" xr:uid="{DD3D8559-4233-4D9B-9967-C60DE0E013B5}"/>
    <cellStyle name="Normal 5 3 6" xfId="2044" xr:uid="{F4FA147C-F3DF-41A2-BAF9-D7587889180B}"/>
    <cellStyle name="Normal 5 3 7" xfId="2045" xr:uid="{A6C78CC2-97CD-4E4C-8E2F-CE013951C8F7}"/>
    <cellStyle name="Normal 5 3 8" xfId="2046" xr:uid="{41F36FD7-40F7-4E0B-9507-8809C6C23E85}"/>
    <cellStyle name="Normal 5 3 9" xfId="2047" xr:uid="{A4FFBA09-5E6A-45A3-AAB2-8666C172BFE1}"/>
    <cellStyle name="Normal 5 4" xfId="470" xr:uid="{18B548DC-8749-4AAC-B569-1E76AAC4D9FB}"/>
    <cellStyle name="Normal 5 4 2" xfId="2048" xr:uid="{6DFF34FD-A725-4EE7-914A-C2571993BBF1}"/>
    <cellStyle name="Normal 5 5" xfId="471" xr:uid="{1287024B-7773-466E-BAE4-6A0267309E71}"/>
    <cellStyle name="Normal 5 5 2" xfId="2049" xr:uid="{4EBF8D30-EFA6-4E6E-A3BF-B691165F7C59}"/>
    <cellStyle name="Normal 5 6" xfId="472" xr:uid="{ADA02A52-264C-4A22-B956-251ECCE00FA5}"/>
    <cellStyle name="Normal 5 7" xfId="473" xr:uid="{2855B939-9A27-4640-8168-37D6A5A6E014}"/>
    <cellStyle name="Normal 5_CREMA 1ª ETAPA - PORTO ESPERIDIÃO - PONTES E LACERDA FINAL" xfId="3208" xr:uid="{7980E23D-2C28-4A1C-A915-64A67A332312}"/>
    <cellStyle name="Normal 50" xfId="2050" xr:uid="{4C20FAE8-5EB5-428C-9529-1E9EE33157FF}"/>
    <cellStyle name="Normal 51" xfId="2051" xr:uid="{C509A888-8033-4157-8CD1-10605F4DF686}"/>
    <cellStyle name="Normal 52" xfId="2052" xr:uid="{DF1F34D9-08D8-43D2-A348-CB86E5A3BE58}"/>
    <cellStyle name="Normal 53" xfId="2053" xr:uid="{05C42642-D670-485C-ADCA-A5D0AA725B70}"/>
    <cellStyle name="Normal 54" xfId="2054" xr:uid="{8D961629-A8E0-4808-A0AA-EFA475CD02D7}"/>
    <cellStyle name="Normal 55" xfId="2055" xr:uid="{CC3386C5-91C1-4A5F-AD8C-D546F9EFD82A}"/>
    <cellStyle name="Normal 56" xfId="2056" xr:uid="{213AA5B9-CA3B-49F6-9A4C-8BAF5F82F9D5}"/>
    <cellStyle name="Normal 57" xfId="2057" xr:uid="{ACA6383D-BAA7-4CA3-B421-802847CD914E}"/>
    <cellStyle name="Normal 58" xfId="2058" xr:uid="{49FB15D9-73F7-49BA-9AC5-52DE89160A12}"/>
    <cellStyle name="Normal 59" xfId="2059" xr:uid="{B90C1D9B-D429-4BAA-9B31-70BFAC55CDB0}"/>
    <cellStyle name="Normal 6" xfId="94" xr:uid="{00000000-0005-0000-0000-000034000000}"/>
    <cellStyle name="Normal 6 2" xfId="52" xr:uid="{00000000-0005-0000-0000-000035000000}"/>
    <cellStyle name="Normal 6 2 2" xfId="112" xr:uid="{03904437-6E8F-47CE-9D72-C6AE93885F8A}"/>
    <cellStyle name="Normal 6 2 2 2" xfId="2061" xr:uid="{0FB43AA6-D177-4C97-B262-03E058377754}"/>
    <cellStyle name="Normal 6 2 2 3" xfId="2060" xr:uid="{CE2D42C7-48B3-44F6-A438-557526028775}"/>
    <cellStyle name="Normal 6 2 3" xfId="2062" xr:uid="{AE484A77-D3A8-4CC3-97A4-ECAE7189FF4F}"/>
    <cellStyle name="Normal 6 2 4" xfId="2063" xr:uid="{2316FAE5-C817-47FC-A795-CB86B17903EA}"/>
    <cellStyle name="Normal 6 2 4 2" xfId="2064" xr:uid="{4794FBAE-9F37-4464-8859-C44BBBE61B12}"/>
    <cellStyle name="Normal 6 3" xfId="105" xr:uid="{2AEFF7C2-BC31-4492-B59F-07A7F4BC0122}"/>
    <cellStyle name="Normal 6 3 10" xfId="2065" xr:uid="{44B9F7A1-88F6-4562-892E-C6EBB8663B04}"/>
    <cellStyle name="Normal 6 3 11" xfId="2066" xr:uid="{4EE0D046-B222-4374-A352-DBC3DE3A3B50}"/>
    <cellStyle name="Normal 6 3 12" xfId="474" xr:uid="{1955AE2F-2CDA-4D8C-8D36-99CB13E94BE7}"/>
    <cellStyle name="Normal 6 3 2" xfId="475" xr:uid="{45CE9596-F868-4C71-8912-F76C6B018298}"/>
    <cellStyle name="Normal 6 3 2 10" xfId="2067" xr:uid="{0BDFA5A6-C9BD-4708-A457-A6A4C0F576DA}"/>
    <cellStyle name="Normal 6 3 2 11" xfId="2068" xr:uid="{E1ADF776-DB85-4E8C-820A-3D27B58F351B}"/>
    <cellStyle name="Normal 6 3 2 12" xfId="2069" xr:uid="{B6FE6104-6D2D-4B18-A2BB-085F82AB9937}"/>
    <cellStyle name="Normal 6 3 2 2" xfId="2070" xr:uid="{D5874555-5001-4A56-8998-AB3F86BA5FB4}"/>
    <cellStyle name="Normal 6 3 2 2 2" xfId="2071" xr:uid="{0F14BCFC-7924-4DF3-A300-76EE74E2C8EF}"/>
    <cellStyle name="Normal 6 3 2 2 3" xfId="2072" xr:uid="{94A8532A-7E32-4E39-B895-6D36692B3B8C}"/>
    <cellStyle name="Normal 6 3 2 2 4" xfId="2073" xr:uid="{11815C98-BC9A-4DFD-B79A-B4CB41C8A681}"/>
    <cellStyle name="Normal 6 3 2 2 5" xfId="2074" xr:uid="{91A7547E-7A73-4D94-B1F9-E7837F0A2B5E}"/>
    <cellStyle name="Normal 6 3 2 3" xfId="2075" xr:uid="{C14FACAF-66A6-48A7-A76A-1E6AAA61D73E}"/>
    <cellStyle name="Normal 6 3 2 4" xfId="2076" xr:uid="{35C34712-C3D5-4CDB-BCAE-E8A783C3C177}"/>
    <cellStyle name="Normal 6 3 2 5" xfId="2077" xr:uid="{665810FD-5BEB-4EBC-A437-37B7004EA452}"/>
    <cellStyle name="Normal 6 3 2 5 2" xfId="2078" xr:uid="{649B8481-555A-49C5-92FA-CF6D5782041B}"/>
    <cellStyle name="Normal 6 3 2 5 3" xfId="2079" xr:uid="{FBF601D4-4214-4A0D-8863-975C3E814366}"/>
    <cellStyle name="Normal 6 3 2 6" xfId="2080" xr:uid="{6594B1CC-485F-4D13-B334-6E40CCB5C5F8}"/>
    <cellStyle name="Normal 6 3 2 7" xfId="2081" xr:uid="{49E0E27A-F43C-42F7-B50E-4186AD9ABA2D}"/>
    <cellStyle name="Normal 6 3 2 8" xfId="2082" xr:uid="{AB475F80-2F8E-4965-AEDE-FDCACB751016}"/>
    <cellStyle name="Normal 6 3 2 9" xfId="2083" xr:uid="{4AB02961-32BB-4144-A90E-E022CF8C022A}"/>
    <cellStyle name="Normal 6 3 3" xfId="2084" xr:uid="{570152D7-C086-4F6E-9828-3C5564BABC73}"/>
    <cellStyle name="Normal 6 3 4" xfId="2085" xr:uid="{88F1178A-8480-4FF0-A588-54D4BD0FBBDE}"/>
    <cellStyle name="Normal 6 3 5" xfId="2086" xr:uid="{3400AAF7-4713-4CFD-AE16-BA47CC0E74B3}"/>
    <cellStyle name="Normal 6 3 6" xfId="2087" xr:uid="{372D0E1A-477E-47E9-8099-FA1EBACD50F1}"/>
    <cellStyle name="Normal 6 3 7" xfId="2088" xr:uid="{1E614BEB-46E3-40A6-9144-21A3241B177E}"/>
    <cellStyle name="Normal 6 3 8" xfId="2089" xr:uid="{F05B1109-9497-409D-B105-A26D1757E7EA}"/>
    <cellStyle name="Normal 6 3 9" xfId="2090" xr:uid="{E93C7A0A-DABD-49D1-9751-FF8E1F78E8F0}"/>
    <cellStyle name="Normal 6 4" xfId="476" xr:uid="{17BAD231-C3D6-4855-A785-8A5EB50A5888}"/>
    <cellStyle name="Normal 6 4 10" xfId="2091" xr:uid="{C463E190-9E62-481B-B99D-77BE5AE70233}"/>
    <cellStyle name="Normal 6 4 11" xfId="2092" xr:uid="{F19CA758-FF10-4F61-8AA8-7BE1C3768CA8}"/>
    <cellStyle name="Normal 6 4 2" xfId="2093" xr:uid="{4E1FDB76-BE10-4332-802A-23CF900C9E87}"/>
    <cellStyle name="Normal 6 4 2 2" xfId="2094" xr:uid="{B380BB3B-4B26-4E3D-B9D3-4196AC49FC45}"/>
    <cellStyle name="Normal 6 4 3" xfId="2095" xr:uid="{DB3C8879-384F-4099-A8AB-B4FE0F405383}"/>
    <cellStyle name="Normal 6 4 3 2" xfId="2096" xr:uid="{92BAD0A8-35E9-43C7-9798-D628E4C8DFDF}"/>
    <cellStyle name="Normal 6 4 3 3" xfId="2097" xr:uid="{D42E5945-8213-49DD-83F1-EE4598CC6193}"/>
    <cellStyle name="Normal 6 4 3 4" xfId="2098" xr:uid="{DDEAFFE2-1B78-4B46-9379-685467B4E8A0}"/>
    <cellStyle name="Normal 6 4 3 5" xfId="2099" xr:uid="{EAEFC637-477C-418A-A6AC-9EFF0C3D1A04}"/>
    <cellStyle name="Normal 6 4 3 6" xfId="2100" xr:uid="{7ED6930A-E836-4934-8450-964EA2577E79}"/>
    <cellStyle name="Normal 6 4 3 7" xfId="2101" xr:uid="{81365F65-4CC5-4E63-958D-38527F23C5D4}"/>
    <cellStyle name="Normal 6 4 3 8" xfId="2102" xr:uid="{07E92512-4ACF-4D3B-BAEE-1D54FD1C8E86}"/>
    <cellStyle name="Normal 6 4 3 9" xfId="2103" xr:uid="{C32CE1CA-9C9A-400B-BAEF-6442CCB99B47}"/>
    <cellStyle name="Normal 6 4 4" xfId="2104" xr:uid="{24EB5F95-9350-472B-A688-6DE3E533E722}"/>
    <cellStyle name="Normal 6 4 4 2" xfId="2105" xr:uid="{D943F686-91D5-4D79-8B71-C3B450EEF4E8}"/>
    <cellStyle name="Normal 6 4 5" xfId="2106" xr:uid="{09248A7B-C31F-44BD-9DC6-075DC011A7E3}"/>
    <cellStyle name="Normal 6 4 6" xfId="2107" xr:uid="{4256E040-10D1-40C5-8316-DD97E889A100}"/>
    <cellStyle name="Normal 6 4 7" xfId="2108" xr:uid="{D621B23A-E9CF-4AB4-8ACA-54D1CEE50B5A}"/>
    <cellStyle name="Normal 6 4 8" xfId="2109" xr:uid="{02E32ED7-C7B0-48E4-B18C-65DA0FA11ADB}"/>
    <cellStyle name="Normal 6 4 9" xfId="2110" xr:uid="{3ABC6710-E9EC-4B27-A4B6-620ACFB427FB}"/>
    <cellStyle name="Normal 6 5" xfId="477" xr:uid="{424E1147-D563-4501-BF03-4762257B6B81}"/>
    <cellStyle name="Normal 6 5 2" xfId="2111" xr:uid="{1ECA8131-7B85-4B8D-A54B-4716BCE0CD40}"/>
    <cellStyle name="Normal 6 6" xfId="478" xr:uid="{C0B24C54-672C-47D6-BD08-83B0328E02E1}"/>
    <cellStyle name="Normal 6 6 2" xfId="2112" xr:uid="{0C73F112-08FF-422C-B45B-BCF3A97F51D6}"/>
    <cellStyle name="Normal 6 6 2 2" xfId="2113" xr:uid="{2DD8696A-C4BB-489F-96C0-700924BCCA42}"/>
    <cellStyle name="Normal 6 6 3" xfId="2114" xr:uid="{E0AD8EC3-30FE-4E77-9AFA-A3EF9046C183}"/>
    <cellStyle name="Normal 6 6 4" xfId="2115" xr:uid="{FAA28945-A5A1-42FB-A58D-3EA6F77B3655}"/>
    <cellStyle name="Normal 6 6 4 2" xfId="2116" xr:uid="{2542D465-4C2E-4093-A11B-10602CE1D684}"/>
    <cellStyle name="Normal 6 6 4 3" xfId="2117" xr:uid="{15143C5F-BB5E-4BC5-B60E-715539FE0385}"/>
    <cellStyle name="Normal 6 6 5" xfId="2118" xr:uid="{EDCB8268-9BBB-4FBA-AD01-351B777A5DE9}"/>
    <cellStyle name="Normal 6 6 6" xfId="2119" xr:uid="{D115310C-97FF-4E2C-9D0F-80EFC083A2C0}"/>
    <cellStyle name="Normal 6 7" xfId="479" xr:uid="{E092C691-77B9-468A-A916-8A662D349CE8}"/>
    <cellStyle name="Normal 6 7 2" xfId="2120" xr:uid="{76504297-BA65-4E13-94A6-976F626FC914}"/>
    <cellStyle name="Normal 6 7 2 2" xfId="2121" xr:uid="{D20E9576-5714-413D-B08C-5B91EDE3C392}"/>
    <cellStyle name="Normal 6 7 2 2 2" xfId="2122" xr:uid="{9C43DB6A-7054-48DF-8D9E-27101081FCA3}"/>
    <cellStyle name="Normal 6 7 2 2 2 2" xfId="2123" xr:uid="{A9F83BC7-BA0F-4574-9C14-161264C47A06}"/>
    <cellStyle name="Normal 6 7 2 2 2 3" xfId="2124" xr:uid="{FDCB263E-C916-4941-8808-68F96A690A84}"/>
    <cellStyle name="Normal 6 7 2 2 2 4" xfId="2125" xr:uid="{8AEBC8FE-04B2-4CE0-B8FC-9D1144C45E4A}"/>
    <cellStyle name="Normal 6 7 2 2 2 5" xfId="2126" xr:uid="{4A320D71-80CE-47F2-A58D-A698271E5FBB}"/>
    <cellStyle name="Normal 6 7 2 3" xfId="2127" xr:uid="{A7FB37A5-DC3D-4A38-8F37-E562F6750859}"/>
    <cellStyle name="Normal 6 7 2 4" xfId="2128" xr:uid="{5115D97E-9F30-4720-9566-D6FD6C984CC5}"/>
    <cellStyle name="Normal 6 7 2 4 2" xfId="2129" xr:uid="{4CC87D79-ADD2-42B4-A7B1-04A09E462E4E}"/>
    <cellStyle name="Normal 6 7 2 4 3" xfId="2130" xr:uid="{E0E9160B-6899-4F09-BD44-3D4C487598D6}"/>
    <cellStyle name="Normal 6 7 2 5" xfId="2131" xr:uid="{55F8256B-D3FE-4C74-83AD-68EA71FA5E42}"/>
    <cellStyle name="Normal 6 7 2 5 2" xfId="2132" xr:uid="{DDE0719C-F7A3-4125-8F6B-99E3E8D1E583}"/>
    <cellStyle name="Normal 6 7 2 5 3" xfId="2133" xr:uid="{94863CBB-FB80-4B8D-986C-AD0725359673}"/>
    <cellStyle name="Normal 6 7 2 5 4" xfId="2134" xr:uid="{1632DFB4-302F-4421-9648-206F4FE886BF}"/>
    <cellStyle name="Normal 6 7 2 5 5" xfId="2135" xr:uid="{1ACEDB8C-53B7-4BED-B1A8-6151F049B754}"/>
    <cellStyle name="Normal 6 7 3" xfId="2136" xr:uid="{B0667304-35C2-4A97-8550-87D462C1D860}"/>
    <cellStyle name="Normal 6 8" xfId="43" xr:uid="{00000000-0005-0000-0000-000036000000}"/>
    <cellStyle name="Normal 6 8 2" xfId="2138" xr:uid="{BBFB536F-A4A1-4E8B-83AA-681054AAE86A}"/>
    <cellStyle name="Normal 6 8 2 2" xfId="2139" xr:uid="{57F5192E-92A4-455C-8377-3DFE9793157A}"/>
    <cellStyle name="Normal 6 8 2 2 2" xfId="2140" xr:uid="{DFA32D2D-82F0-4F77-82E3-A4327E4790BB}"/>
    <cellStyle name="Normal 6 8 2 2 2 2" xfId="2141" xr:uid="{0B260FA1-9BE9-4A19-AA35-51ABA7594923}"/>
    <cellStyle name="Normal 6 8 2 2 2 3" xfId="2142" xr:uid="{8E71526A-56F9-4EA0-A7F0-66267EEEA0E8}"/>
    <cellStyle name="Normal 6 8 2 2 2 4" xfId="2143" xr:uid="{742A04A9-BAB1-40F6-9893-9F6A291B14AE}"/>
    <cellStyle name="Normal 6 8 2 2 2 5" xfId="2144" xr:uid="{E53426D6-2C84-4CB7-96EF-660448792BA9}"/>
    <cellStyle name="Normal 6 8 2 3" xfId="2145" xr:uid="{614C49F8-700B-4C55-8773-01D0444F8ADB}"/>
    <cellStyle name="Normal 6 8 2 4" xfId="2146" xr:uid="{BA7A24C4-8E99-4E12-9574-DD59D06ACB08}"/>
    <cellStyle name="Normal 6 8 2 4 2" xfId="2147" xr:uid="{7863CAEB-8113-434E-9788-D206DEC7AD41}"/>
    <cellStyle name="Normal 6 8 2 4 3" xfId="2148" xr:uid="{B96D8A43-17A9-4663-BB61-1673D64C6A78}"/>
    <cellStyle name="Normal 6 8 2 5" xfId="2149" xr:uid="{E7FB49E9-F6C7-45ED-89B1-BF2D7B502C79}"/>
    <cellStyle name="Normal 6 8 2 5 2" xfId="2150" xr:uid="{71A8CD21-8EF9-4E97-BDB2-02AD03DDB310}"/>
    <cellStyle name="Normal 6 8 2 5 3" xfId="2151" xr:uid="{E5581C33-C7F3-4AAC-8751-F19F58C3ADD5}"/>
    <cellStyle name="Normal 6 8 2 5 4" xfId="2152" xr:uid="{5CF2390C-3D52-43A6-9D0B-AFF572AE875D}"/>
    <cellStyle name="Normal 6 8 2 5 5" xfId="2153" xr:uid="{769BAF16-5855-45AA-8966-4AD1F8F50C2E}"/>
    <cellStyle name="Normal 6 8 3" xfId="2137" xr:uid="{D7C442C8-EF21-4E0B-AE05-61A1DDDD1D95}"/>
    <cellStyle name="Normal 6 9" xfId="2154" xr:uid="{4280C218-4B7B-441E-AD1B-7847B577364D}"/>
    <cellStyle name="Normal 60" xfId="2155" xr:uid="{B4A635B5-BF82-4840-B2B4-C56D39D561F5}"/>
    <cellStyle name="Normal 61" xfId="2156" xr:uid="{690D41A9-0F31-4F56-85E4-19CB354B4138}"/>
    <cellStyle name="Normal 62" xfId="2157" xr:uid="{E26A06DF-9F67-4899-90AE-2A5A8F942582}"/>
    <cellStyle name="Normal 63" xfId="2158" xr:uid="{CAE3D565-9F5C-405F-8356-4409B3C4399D}"/>
    <cellStyle name="Normal 64" xfId="2159" xr:uid="{684EE880-6205-4247-BDCD-9C6D5472746F}"/>
    <cellStyle name="Normal 65" xfId="2160" xr:uid="{4295D724-DBAA-450C-AECE-E92E7F9E20CE}"/>
    <cellStyle name="Normal 66" xfId="2161" xr:uid="{E1D85D20-D675-4456-B69C-08B7AF93819D}"/>
    <cellStyle name="Normal 67" xfId="2162" xr:uid="{DD551FD3-C311-409D-AA32-44948ADC82F1}"/>
    <cellStyle name="Normal 68" xfId="2163" xr:uid="{72091C25-4278-4084-BF90-7963463B1B10}"/>
    <cellStyle name="Normal 69" xfId="2164" xr:uid="{DF6692DC-755A-4220-8B5F-7EBFD91AE2BE}"/>
    <cellStyle name="Normal 7" xfId="74" xr:uid="{00000000-0005-0000-0000-000037000000}"/>
    <cellStyle name="Normal 7 10" xfId="243" xr:uid="{915069E8-FACB-4779-B47B-B89DBA2E8570}"/>
    <cellStyle name="Normal 7 2" xfId="244" xr:uid="{0973F5E7-DB29-4A1B-9AC4-0E93EFD8D3FA}"/>
    <cellStyle name="Normal 7 2 2" xfId="480" xr:uid="{C4BCF95D-397D-472C-A3DC-732BE13579BF}"/>
    <cellStyle name="Normal 7 2 3" xfId="2165" xr:uid="{122E10DF-555C-4E27-ABCC-0F5A06BCFB57}"/>
    <cellStyle name="Normal 7 3" xfId="245" xr:uid="{0B3F338B-E1F4-42CA-B653-88EEE23F94C4}"/>
    <cellStyle name="Normal 7 3 2" xfId="481" xr:uid="{625921C0-F5B7-4395-B885-835E8F183EB5}"/>
    <cellStyle name="Normal 7 4" xfId="246" xr:uid="{D3D0805E-B52F-4949-9001-09C233F15734}"/>
    <cellStyle name="Normal 7 4 2" xfId="482" xr:uid="{50445640-86DC-4CB0-A770-261198533CA5}"/>
    <cellStyle name="Normal 7 5" xfId="247" xr:uid="{8EEF9A0E-7A93-44B7-AD4D-6229217B7A8F}"/>
    <cellStyle name="Normal 7 5 2" xfId="483" xr:uid="{5963B0D7-29FA-40A1-9D98-572BE654E7D4}"/>
    <cellStyle name="Normal 7 6" xfId="248" xr:uid="{9F6E46E7-733D-4543-A4F9-F204286946A5}"/>
    <cellStyle name="Normal 7 6 2" xfId="484" xr:uid="{0C2116F7-10C2-4821-91E7-E01403BB1691}"/>
    <cellStyle name="Normal 7 7" xfId="249" xr:uid="{B22956AB-CD51-43A9-85AF-51F22DB87B8E}"/>
    <cellStyle name="Normal 7 7 2" xfId="485" xr:uid="{2835C74F-B3C3-4294-9C6C-03872949F87E}"/>
    <cellStyle name="Normal 7 8" xfId="2166" xr:uid="{941F2F0C-AC7C-4529-8DEE-CE4389077E29}"/>
    <cellStyle name="Normal 7 8 2" xfId="2167" xr:uid="{2CD435C8-289F-4F47-99B4-E36AF82DE9D3}"/>
    <cellStyle name="Normal 7 9" xfId="2168" xr:uid="{B2B70899-B0FE-45B8-B637-22C50B7B505A}"/>
    <cellStyle name="Normal 7_cálculo da esp das camadas" xfId="250" xr:uid="{96322CDD-C718-464E-85B7-6E5A4AEAFC68}"/>
    <cellStyle name="Normal 70" xfId="2169" xr:uid="{D2666CD8-AC3E-454E-B273-4CE2B31BBC74}"/>
    <cellStyle name="Normal 71" xfId="2170" xr:uid="{6A559519-7EF1-494B-B1AD-228A1EEB7FB6}"/>
    <cellStyle name="Normal 72" xfId="2171" xr:uid="{F02850A9-7C8C-4DE1-A115-C8FD376FCC51}"/>
    <cellStyle name="Normal 73" xfId="2172" xr:uid="{3E3ED49B-0371-45B9-B7A2-0887B92DDFBD}"/>
    <cellStyle name="Normal 74" xfId="2173" xr:uid="{7DFD9A16-0929-45E0-9BCE-7B03DD4EC884}"/>
    <cellStyle name="Normal 75" xfId="2174" xr:uid="{FD6B132F-9F2F-4AA4-99AD-48C4F831F4F3}"/>
    <cellStyle name="Normal 76" xfId="2175" xr:uid="{014DFB44-4FDF-44DF-9A4D-C3A87FA79392}"/>
    <cellStyle name="Normal 77" xfId="2176" xr:uid="{52D47C6D-7C72-449C-99A6-D037ADE5A4A4}"/>
    <cellStyle name="Normal 78" xfId="2177" xr:uid="{C3650B7B-E956-4C97-9F60-72700953C658}"/>
    <cellStyle name="Normal 79" xfId="2178" xr:uid="{E8AFDCC5-3A78-45FA-9EEA-14C85D798DBA}"/>
    <cellStyle name="Normal 8" xfId="95" xr:uid="{00000000-0005-0000-0000-000038000000}"/>
    <cellStyle name="Normal 8 10" xfId="113" xr:uid="{2324CEA6-4AC9-4778-8E08-3507BAF30C10}"/>
    <cellStyle name="Normal 8 2" xfId="91" xr:uid="{00000000-0005-0000-0000-000039000000}"/>
    <cellStyle name="Normal 8 2 2" xfId="2179" xr:uid="{D819609B-CA0C-4157-90FD-DD22A423F5E0}"/>
    <cellStyle name="Normal 8 3" xfId="251" xr:uid="{9BE90B93-F186-4B20-BFAF-815F7B64EDF4}"/>
    <cellStyle name="Normal 8 4" xfId="252" xr:uid="{0E657748-B27A-42FB-A069-390C67CE3DA7}"/>
    <cellStyle name="Normal 8 5" xfId="253" xr:uid="{DC8B6600-9F98-442A-B26B-7DF8C0FA7F92}"/>
    <cellStyle name="Normal 8 5 2" xfId="254" xr:uid="{62DF8E34-0BCE-4A50-898B-F2EA7DBCE83C}"/>
    <cellStyle name="Normal 8 6" xfId="2180" xr:uid="{C947F0EE-25EA-49BE-B104-74F1AC9053B0}"/>
    <cellStyle name="Normal 8 7" xfId="2181" xr:uid="{EF77A70E-CC31-406A-9E4D-63BE43AD418B}"/>
    <cellStyle name="Normal 8 8" xfId="2182" xr:uid="{5F9BAA2A-3D15-4966-A03E-AC32C9897A9E}"/>
    <cellStyle name="Normal 8 9" xfId="2183" xr:uid="{62BA2240-BC35-4B40-B01E-CEDA05382A30}"/>
    <cellStyle name="Normal 80" xfId="2184" xr:uid="{C0A7E786-B679-4A72-BE21-1F438ADFE672}"/>
    <cellStyle name="Normal 81" xfId="2185" xr:uid="{2C3B0097-CE03-489E-BBCB-55364AA858E8}"/>
    <cellStyle name="Normal 82" xfId="2186" xr:uid="{D9F5B37A-147A-415E-A8BD-7DC867ED5C74}"/>
    <cellStyle name="Normal 83" xfId="2187" xr:uid="{247AB475-B71F-413D-A4F9-BFA4CFCB7421}"/>
    <cellStyle name="Normal 84" xfId="2188" xr:uid="{5E3F1101-60CE-4193-8F3B-9A41B8140D40}"/>
    <cellStyle name="Normal 85" xfId="2189" xr:uid="{C89901FC-39E9-4A5E-B23F-4DAA502A5B28}"/>
    <cellStyle name="Normal 86" xfId="2190" xr:uid="{6FB52A44-4178-4866-BE91-E46C35273885}"/>
    <cellStyle name="Normal 87" xfId="2191" xr:uid="{33446D7C-8DD9-48AD-B0EA-EC810ED842E6}"/>
    <cellStyle name="Normal 88" xfId="2192" xr:uid="{9D944D91-C24B-45CF-9D34-A0FE776B4EA5}"/>
    <cellStyle name="Normal 89" xfId="2193" xr:uid="{F7C8B77C-37DB-477C-9BDB-89F855D280A2}"/>
    <cellStyle name="Normal 9" xfId="53" xr:uid="{00000000-0005-0000-0000-00003A000000}"/>
    <cellStyle name="Normal 9 2" xfId="96" xr:uid="{00000000-0005-0000-0000-00003B000000}"/>
    <cellStyle name="Normal 9 2 2" xfId="2194" xr:uid="{5E562BB6-DD8D-4378-90D2-098B26B0D321}"/>
    <cellStyle name="Normal 9 3" xfId="100" xr:uid="{8E120D5C-9EA0-4731-81DB-78A3C8173DA2}"/>
    <cellStyle name="Normal 9 3 2" xfId="2195" xr:uid="{53F2D672-A866-497E-8737-20CF4EEF4B83}"/>
    <cellStyle name="Normal 9 4" xfId="2196" xr:uid="{0F598F02-F637-48EB-A023-5DF4E2C9779E}"/>
    <cellStyle name="Normal 9 5" xfId="2197" xr:uid="{D70B5B8B-56B7-4B27-B1DE-DD6CF9535E52}"/>
    <cellStyle name="Normal 9 6" xfId="2198" xr:uid="{11AE47AC-AC31-496F-8433-3D8F9E398808}"/>
    <cellStyle name="Normal 9 7" xfId="7590" xr:uid="{7FC9DCFA-5A62-4351-A7FF-1F68CF093C4D}"/>
    <cellStyle name="Normal 9 8" xfId="255" xr:uid="{1B8CD137-C819-4224-A21F-D109BED8878F}"/>
    <cellStyle name="Normal 9 9" xfId="118" xr:uid="{2F9D4A9F-2942-4ED2-8143-DCD32090CBDC}"/>
    <cellStyle name="Normal 9_CREMA 1ª ETAPA - PORTO ESPERIDIÃO - PONTES E LACERDA FINAL" xfId="3209" xr:uid="{764FB340-CE31-49F0-BE7F-6D95E0D5427B}"/>
    <cellStyle name="Normal 90" xfId="2199" xr:uid="{B229A756-7C25-41D5-BFBE-6FB5AC429469}"/>
    <cellStyle name="Normal 91" xfId="2200" xr:uid="{3B11847F-5313-4272-BA9E-33E40B25F907}"/>
    <cellStyle name="Normal 92" xfId="2201" xr:uid="{EA10A331-58A2-4E13-BF04-FF06D39B871B}"/>
    <cellStyle name="Normal 93" xfId="2202" xr:uid="{55135639-BA33-444E-B3D6-F8CC22907061}"/>
    <cellStyle name="Normal 94" xfId="2203" xr:uid="{11241754-F441-4C1E-9328-BE6AF1FFA2FF}"/>
    <cellStyle name="Normal 95" xfId="2204" xr:uid="{3117CDFC-F392-43F2-91BA-EAB4A0866AAF}"/>
    <cellStyle name="Normal 96" xfId="2205" xr:uid="{F731692C-0816-44A5-AEB7-3F9DE35F124C}"/>
    <cellStyle name="Normal 97" xfId="2206" xr:uid="{93D4BA48-B25F-45DC-BBB7-ABC3109AC962}"/>
    <cellStyle name="Normal 98" xfId="2207" xr:uid="{B8A09E41-A72D-4F12-818E-E80EA5E00AB6}"/>
    <cellStyle name="Normal 99" xfId="2208" xr:uid="{3AD1D99D-B3A1-46BC-837E-8794AAF89DF9}"/>
    <cellStyle name="Normal_5ª Medição 199 2" xfId="27" xr:uid="{00000000-0005-0000-0000-00003C000000}"/>
    <cellStyle name="Normal_6 - planilha de preços unitários" xfId="12" xr:uid="{00000000-0005-0000-0000-00003D000000}"/>
    <cellStyle name="Normal_LAY OUT" xfId="50" xr:uid="{00000000-0005-0000-0000-00003E000000}"/>
    <cellStyle name="Normal_Mirassol" xfId="16" xr:uid="{00000000-0005-0000-0000-00003F000000}"/>
    <cellStyle name="Normal_ORÇAMENTOS TRAVESSIAS 2" xfId="29" xr:uid="{00000000-0005-0000-0000-000040000000}"/>
    <cellStyle name="Normal1" xfId="2209" xr:uid="{CDD6FBA6-799E-4F70-A94D-58575CED7DB5}"/>
    <cellStyle name="Normal2" xfId="2210" xr:uid="{3C8B637E-0E85-4AB7-844E-5A48CB2D32AA}"/>
    <cellStyle name="Normal2 2" xfId="3445" xr:uid="{69039E42-5618-4CF6-B469-DC8964F416FE}"/>
    <cellStyle name="Normal3" xfId="2211" xr:uid="{721CA497-C898-4E59-B93A-1665F1243D5D}"/>
    <cellStyle name="Normal3 2" xfId="3446" xr:uid="{AC56C586-D89D-4AAB-A25D-610F80BACE96}"/>
    <cellStyle name="Nota 2" xfId="256" xr:uid="{C488A51B-A2DB-41FA-836E-04CB39731655}"/>
    <cellStyle name="Nota 2 2" xfId="2212" xr:uid="{69D087B9-4FDF-4CBD-9B0F-FE69DBC4AE70}"/>
    <cellStyle name="Nota 3" xfId="390" xr:uid="{97BDB32C-9384-4F0D-80C6-3ABBF2CC0471}"/>
    <cellStyle name="Nota 3 2" xfId="412" xr:uid="{FDCD83C5-32A5-4256-973C-3FFB99A42140}"/>
    <cellStyle name="Note" xfId="353" xr:uid="{63DFF2F2-758E-46DE-B4E1-DF5938F4CDF8}"/>
    <cellStyle name="Note 2" xfId="391" xr:uid="{1EF29154-1412-42A5-9400-092FB160E756}"/>
    <cellStyle name="Numero" xfId="257" xr:uid="{28A0AC04-663A-449F-BC4A-03A909C0BAA1}"/>
    <cellStyle name="Output" xfId="258" xr:uid="{F7BEBB7D-74EB-4A2F-B9C5-A2D735435885}"/>
    <cellStyle name="Percent [2]" xfId="2213" xr:uid="{D0F40BF4-5D85-471E-B26A-25FE7B0B6522}"/>
    <cellStyle name="Percent [2] 2" xfId="2214" xr:uid="{82FBF1AE-9427-49CD-A7CC-563FD9551DFD}"/>
    <cellStyle name="Percent_Sheet1" xfId="2215" xr:uid="{38395AD9-A3F9-4F0A-ABFC-6447D1C0B0D4}"/>
    <cellStyle name="Percentual" xfId="2216" xr:uid="{04499A6D-2FD6-4C37-B441-5C9465284C38}"/>
    <cellStyle name="Percentual 2" xfId="3210" xr:uid="{ED9FCC37-3A4B-4926-88AA-93D558525695}"/>
    <cellStyle name="Ponto" xfId="2217" xr:uid="{CAE50F1C-F297-4372-9862-5551A7E06820}"/>
    <cellStyle name="Ponto 2" xfId="3211" xr:uid="{1C3CD8BC-2EA5-4359-8A23-B52191917630}"/>
    <cellStyle name="Porcentagem" xfId="3" builtinId="5"/>
    <cellStyle name="Porcentagem 10" xfId="2218" xr:uid="{0D2E64F3-4EED-44A6-8AA6-9E08DD8AA858}"/>
    <cellStyle name="Porcentagem 11" xfId="2219" xr:uid="{2B0BC48C-34D3-49AD-A5EB-416394B5C20E}"/>
    <cellStyle name="Porcentagem 12" xfId="2220" xr:uid="{94F2F60E-610D-40EE-B9E3-0BFBAD4FB7E3}"/>
    <cellStyle name="Porcentagem 13" xfId="2221" xr:uid="{EA65AD96-368B-4731-ADC8-F363A2EFAA07}"/>
    <cellStyle name="Porcentagem 14" xfId="2222" xr:uid="{EBE43C31-258E-4B0A-A341-AD10E26B3267}"/>
    <cellStyle name="Porcentagem 15" xfId="2223" xr:uid="{1793C3C4-B98A-4177-94AA-5B81FDFEF1A5}"/>
    <cellStyle name="Porcentagem 16" xfId="259" xr:uid="{F5FDF2EF-7610-439E-9832-2130FE179821}"/>
    <cellStyle name="Porcentagem 17" xfId="7596" xr:uid="{9FB30B39-3EF4-431E-BA33-366BE83B3DA9}"/>
    <cellStyle name="Porcentagem 19" xfId="7602" xr:uid="{C48E602F-6BBC-4EE0-9A33-7CBC7AE22A0B}"/>
    <cellStyle name="Porcentagem 2" xfId="55" xr:uid="{00000000-0005-0000-0000-000042000000}"/>
    <cellStyle name="Porcentagem 2 10" xfId="2224" xr:uid="{16F7974A-77AA-493A-9A4F-6A4B7593838B}"/>
    <cellStyle name="Porcentagem 2 11" xfId="2225" xr:uid="{2D8092D9-40BE-4A07-B718-BF26A7F2CC7E}"/>
    <cellStyle name="Porcentagem 2 12" xfId="2226" xr:uid="{5FB88A88-80AA-4413-B159-9EC659AED552}"/>
    <cellStyle name="Porcentagem 2 2" xfId="260" xr:uid="{3302F584-5E07-495F-B0C8-2834B6C85FE4}"/>
    <cellStyle name="Porcentagem 2 2 10" xfId="2227" xr:uid="{3E3F8699-6AC7-4745-9BA1-B29BE8B7410F}"/>
    <cellStyle name="Porcentagem 2 2 2" xfId="261" xr:uid="{2DAAB324-4E9F-4C2A-A519-B0F779320AFB}"/>
    <cellStyle name="Porcentagem 2 2 2 2" xfId="2228" xr:uid="{22266A65-7BC0-45CC-972A-0291026C553B}"/>
    <cellStyle name="Porcentagem 2 2 2 3" xfId="2229" xr:uid="{E825B916-6DE0-4FA3-8FBE-FCFE11F4F960}"/>
    <cellStyle name="Porcentagem 2 2 2 4" xfId="2230" xr:uid="{52257DA4-651E-4669-86EF-385B62BF4741}"/>
    <cellStyle name="Porcentagem 2 2 2 5" xfId="2231" xr:uid="{56344D31-4D7B-45DD-B055-C02FDBF85A2A}"/>
    <cellStyle name="Porcentagem 2 2 2 6" xfId="2232" xr:uid="{81A72FC4-AF59-44F7-9EAE-C3E186289058}"/>
    <cellStyle name="Porcentagem 2 2 2 7" xfId="2233" xr:uid="{A8ECA43A-2483-4E8C-8116-46BDBCD64493}"/>
    <cellStyle name="Porcentagem 2 2 2 8" xfId="2234" xr:uid="{CFDD1194-148D-443E-B34C-85AD4D837012}"/>
    <cellStyle name="Porcentagem 2 2 2 9" xfId="2235" xr:uid="{A10D84BF-53B5-4B1B-96E0-D6575D3F10D0}"/>
    <cellStyle name="Porcentagem 2 2 3" xfId="2236" xr:uid="{8C0CF835-400F-448E-804D-69DF32E6E6A2}"/>
    <cellStyle name="Porcentagem 2 2 4" xfId="2237" xr:uid="{ACB118C4-322B-41B0-92A0-FA545A3717D9}"/>
    <cellStyle name="Porcentagem 2 2 5" xfId="2238" xr:uid="{F65D53C5-51A9-42D9-9122-ADB9AE5A3960}"/>
    <cellStyle name="Porcentagem 2 2 6" xfId="2239" xr:uid="{6021DC0B-88EB-4259-8C3E-3DCB0D609ED8}"/>
    <cellStyle name="Porcentagem 2 2 7" xfId="2240" xr:uid="{99B5727D-C8D5-4348-A564-C3A6FD9571CA}"/>
    <cellStyle name="Porcentagem 2 2 8" xfId="2241" xr:uid="{C53C4925-BECE-417A-A134-BAA9B96AF155}"/>
    <cellStyle name="Porcentagem 2 2 9" xfId="2242" xr:uid="{1FEA36F9-DC52-4271-A49F-2912EA945BF3}"/>
    <cellStyle name="Porcentagem 2 3" xfId="262" xr:uid="{050A4612-DCFA-4279-9AAC-7D1A0B6C8CB2}"/>
    <cellStyle name="Porcentagem 2 3 2" xfId="263" xr:uid="{83AB9A58-3C82-4BF6-ABB6-2D600D42CC3C}"/>
    <cellStyle name="Porcentagem 2 3 3" xfId="2243" xr:uid="{BF99ACD8-B3FB-46D7-9668-41D5BED7363D}"/>
    <cellStyle name="Porcentagem 2 3 4" xfId="2244" xr:uid="{78B3EDFA-06BF-4800-8189-D50516E15C10}"/>
    <cellStyle name="Porcentagem 2 3 5" xfId="2245" xr:uid="{7FAD92EE-E567-4404-8670-8D2C210B3D59}"/>
    <cellStyle name="Porcentagem 2 3 6" xfId="2246" xr:uid="{E7FDC3C5-CC37-462A-8FC5-4C5A3F35B9ED}"/>
    <cellStyle name="Porcentagem 2 3 7" xfId="2247" xr:uid="{C3805BBE-D202-4BAB-B112-74578598B25C}"/>
    <cellStyle name="Porcentagem 2 3 8" xfId="2248" xr:uid="{C7ED7EC0-BDDF-4CD4-A832-D377F7267D58}"/>
    <cellStyle name="Porcentagem 2 3 9" xfId="2249" xr:uid="{9C87AA75-5894-4506-95EF-4ABDB14CA45C}"/>
    <cellStyle name="Porcentagem 2 4" xfId="39" xr:uid="{00000000-0005-0000-0000-000043000000}"/>
    <cellStyle name="Porcentagem 2 4 10" xfId="2250" xr:uid="{0779ABA3-8461-4EA0-8756-E55B80D88044}"/>
    <cellStyle name="Porcentagem 2 4 2" xfId="2251" xr:uid="{42ACCDE3-1201-4BA9-9DE9-8345545AC126}"/>
    <cellStyle name="Porcentagem 2 4 2 2" xfId="2252" xr:uid="{2D4D8796-A340-48A2-A5DE-68C61C1C1BBC}"/>
    <cellStyle name="Porcentagem 2 4 2 3" xfId="2253" xr:uid="{DFD3CA26-F94B-4533-8C3F-3A90085928DB}"/>
    <cellStyle name="Porcentagem 2 4 2 4" xfId="2254" xr:uid="{15DC81CB-3A39-4E78-BC53-49B94A33D918}"/>
    <cellStyle name="Porcentagem 2 4 2 5" xfId="2255" xr:uid="{2C7B95BB-3A05-498D-89A9-EC87411595BF}"/>
    <cellStyle name="Porcentagem 2 4 2 6" xfId="2256" xr:uid="{384237F5-C244-42C8-A1CC-0398B2194D36}"/>
    <cellStyle name="Porcentagem 2 4 2 7" xfId="2257" xr:uid="{5F96CBA2-7385-4F70-B588-D20896129B94}"/>
    <cellStyle name="Porcentagem 2 4 2 8" xfId="2258" xr:uid="{B17B0442-06F2-4975-AEB7-EC722B331A0D}"/>
    <cellStyle name="Porcentagem 2 4 2 9" xfId="2259" xr:uid="{41276307-0C06-4CD7-93A1-EBF3DDE901F7}"/>
    <cellStyle name="Porcentagem 2 4 3" xfId="48" xr:uid="{00000000-0005-0000-0000-000044000000}"/>
    <cellStyle name="Porcentagem 2 4 4" xfId="2260" xr:uid="{08872EF7-8165-4226-A609-9B6BF457C99F}"/>
    <cellStyle name="Porcentagem 2 4 5" xfId="2261" xr:uid="{C101AB55-7370-406F-B197-593947EBB4E6}"/>
    <cellStyle name="Porcentagem 2 4 6" xfId="2262" xr:uid="{3C6AD846-0CAC-4AD7-814D-F667E2116C3B}"/>
    <cellStyle name="Porcentagem 2 4 7" xfId="2263" xr:uid="{EAF18C40-F8A0-4C15-B80A-85C81DDF8438}"/>
    <cellStyle name="Porcentagem 2 4 8" xfId="2264" xr:uid="{6B09D07A-252B-4F77-B72F-76026AA269E3}"/>
    <cellStyle name="Porcentagem 2 4 9" xfId="2265" xr:uid="{6C48EE6D-EF1E-421F-8EB2-DD046F4BBA92}"/>
    <cellStyle name="Porcentagem 2 5" xfId="2266" xr:uid="{04799056-033A-4E7D-8DA9-271092599CD4}"/>
    <cellStyle name="Porcentagem 2 6" xfId="13" xr:uid="{00000000-0005-0000-0000-000045000000}"/>
    <cellStyle name="Porcentagem 2 7" xfId="2267" xr:uid="{3B5AAE93-CA7B-4143-B450-E5FFA15DB75F}"/>
    <cellStyle name="Porcentagem 2 8" xfId="2268" xr:uid="{DD11F287-F17D-4F0A-9AA7-71B538229684}"/>
    <cellStyle name="Porcentagem 2 9" xfId="2269" xr:uid="{1439E04D-48C5-433E-BE4F-361C234C95EC}"/>
    <cellStyle name="Porcentagem 2_comp sicro mt setembro 2010 - brita corrigida" xfId="3212" xr:uid="{16414C2B-0787-4ABD-A823-1BDC1532248C}"/>
    <cellStyle name="Porcentagem 3" xfId="79" xr:uid="{00000000-0005-0000-0000-000046000000}"/>
    <cellStyle name="Porcentagem 3 10" xfId="2270" xr:uid="{F5E17E55-3844-4D13-9700-A8F2B179E0C5}"/>
    <cellStyle name="Porcentagem 3 11" xfId="2271" xr:uid="{602F26BE-54C1-498D-9A24-C6BF663D43E5}"/>
    <cellStyle name="Porcentagem 3 12" xfId="2272" xr:uid="{9B37A5E8-7BE5-4D3A-9559-8B4202F495EE}"/>
    <cellStyle name="Porcentagem 3 13" xfId="264" xr:uid="{B7B2A3A1-332B-4B52-B7C8-CD715204A245}"/>
    <cellStyle name="Porcentagem 3 2" xfId="265" xr:uid="{F5CCC2B7-B84B-4D46-B06E-00D5E9BBD4A5}"/>
    <cellStyle name="Porcentagem 3 2 10" xfId="2273" xr:uid="{36DFD627-2DC8-4127-8947-40A24FB9792B}"/>
    <cellStyle name="Porcentagem 3 2 11" xfId="2274" xr:uid="{316235DB-4492-4B91-AA1A-F5AC8480EE09}"/>
    <cellStyle name="Porcentagem 3 2 2" xfId="266" xr:uid="{5B6BFD00-52A6-4FA2-BA3E-FB8779F70792}"/>
    <cellStyle name="Porcentagem 3 2 2 2" xfId="2275" xr:uid="{B4979BAE-080B-45C9-8D6F-192C938A22BA}"/>
    <cellStyle name="Porcentagem 3 2 2 3" xfId="2276" xr:uid="{3768BA10-675C-4135-8639-43E2DA7C772C}"/>
    <cellStyle name="Porcentagem 3 2 2 4" xfId="2277" xr:uid="{E16B6576-9F48-41F3-853F-C95A966D8452}"/>
    <cellStyle name="Porcentagem 3 2 2 5" xfId="2278" xr:uid="{CAB4D009-9501-46EF-9FB5-E72CC671CA2E}"/>
    <cellStyle name="Porcentagem 3 2 2 6" xfId="2279" xr:uid="{6B58B656-62A4-491D-842D-C65068B04AA8}"/>
    <cellStyle name="Porcentagem 3 2 2 7" xfId="2280" xr:uid="{78C55559-07C7-44CD-847B-7F87CE51853F}"/>
    <cellStyle name="Porcentagem 3 2 2 8" xfId="2281" xr:uid="{166A37D2-D3F3-4800-A9D4-2710EF353C0F}"/>
    <cellStyle name="Porcentagem 3 2 2 9" xfId="2282" xr:uid="{D8F943D1-D030-4567-AAAA-D1504CC5A560}"/>
    <cellStyle name="Porcentagem 3 2 3" xfId="2283" xr:uid="{55196B58-9D10-4ABA-B6C7-396ACC0D8BFC}"/>
    <cellStyle name="Porcentagem 3 2 3 10" xfId="2284" xr:uid="{01322A34-B535-4413-A1BE-025702616BA9}"/>
    <cellStyle name="Porcentagem 3 2 3 10 2" xfId="2285" xr:uid="{4E694AFE-6D57-4DB6-B55D-C4D85E611703}"/>
    <cellStyle name="Porcentagem 3 2 3 2" xfId="2286" xr:uid="{B2330CE5-52C8-49F9-B48B-7842300BB183}"/>
    <cellStyle name="Porcentagem 3 2 3 2 2" xfId="2287" xr:uid="{19291662-4447-4681-B514-D4BE0E9B37F9}"/>
    <cellStyle name="Porcentagem 3 2 3 2 3" xfId="2288" xr:uid="{2F5C86D8-2580-4F32-AA28-51E999709D37}"/>
    <cellStyle name="Porcentagem 3 2 3 2 3 2" xfId="2289" xr:uid="{D0D1432F-51E6-49EC-9AEB-14D8D4F84A9A}"/>
    <cellStyle name="Porcentagem 3 2 3 2 4" xfId="2290" xr:uid="{8DDB3695-6E48-42FC-B79B-CE65DC75325A}"/>
    <cellStyle name="Porcentagem 3 2 3 2 5" xfId="2291" xr:uid="{E847C914-1B69-4758-823E-967EB3381C11}"/>
    <cellStyle name="Porcentagem 3 2 3 2 6" xfId="2292" xr:uid="{E0DC89CC-F113-41C7-B501-1CCBCD5F7BA0}"/>
    <cellStyle name="Porcentagem 3 2 3 3" xfId="2293" xr:uid="{6DBC0C86-AB3A-47B4-AFE1-472253B252A6}"/>
    <cellStyle name="Porcentagem 3 2 3 4" xfId="2294" xr:uid="{58DF55F3-16C4-4D81-A25B-5DBF9624A4A2}"/>
    <cellStyle name="Porcentagem 3 2 3 5" xfId="2295" xr:uid="{B51FD48B-4AD7-438F-AA23-7C1CEB1C1038}"/>
    <cellStyle name="Porcentagem 3 2 3 5 2" xfId="2296" xr:uid="{B46821B5-7E8A-460D-A024-D71521ADA24B}"/>
    <cellStyle name="Porcentagem 3 2 3 5 2 2" xfId="2297" xr:uid="{A8BC0942-A336-422A-A738-3AE4082BDDA2}"/>
    <cellStyle name="Porcentagem 3 2 3 5 3" xfId="2298" xr:uid="{9F346DC1-E4D9-4D78-A59B-E73A7FA240EE}"/>
    <cellStyle name="Porcentagem 3 2 3 5 4" xfId="2299" xr:uid="{8581B5B3-DFB7-4A99-B32D-BB2036443549}"/>
    <cellStyle name="Porcentagem 3 2 3 6" xfId="2300" xr:uid="{E01BD44E-9583-4B5B-8CB2-3C7768C2B90A}"/>
    <cellStyle name="Porcentagem 3 2 3 7" xfId="2301" xr:uid="{F4C74294-1B68-435B-A2E2-FF43D4AAE1C9}"/>
    <cellStyle name="Porcentagem 3 2 3 8" xfId="2302" xr:uid="{D5EF07CA-BC18-4C91-9B7B-46BA786A50D7}"/>
    <cellStyle name="Porcentagem 3 2 3 9" xfId="2303" xr:uid="{33AC4377-1F41-481F-9BC8-E1F04968379F}"/>
    <cellStyle name="Porcentagem 3 2 4" xfId="2304" xr:uid="{9994C07A-ADF8-4472-BA4A-3E1FF2825250}"/>
    <cellStyle name="Porcentagem 3 2 4 2" xfId="2305" xr:uid="{55483172-25E5-48F1-B018-E59BEB587D80}"/>
    <cellStyle name="Porcentagem 3 2 5" xfId="2306" xr:uid="{2ADA9541-C34C-438F-8DFC-BF0E789CCB45}"/>
    <cellStyle name="Porcentagem 3 2 6" xfId="2307" xr:uid="{39C9DBF2-CC81-425D-A6F1-D78C2DBDB6ED}"/>
    <cellStyle name="Porcentagem 3 2 7" xfId="2308" xr:uid="{56781FBF-E957-4781-8951-E0F20038CBAA}"/>
    <cellStyle name="Porcentagem 3 2 8" xfId="2309" xr:uid="{57D374F9-9B24-4138-B240-D24A6F46535C}"/>
    <cellStyle name="Porcentagem 3 2 9" xfId="2310" xr:uid="{381E6685-274B-4554-B218-8C17A5151D2F}"/>
    <cellStyle name="Porcentagem 3 3" xfId="267" xr:uid="{70B48027-4E31-40D5-924D-5DE58F55BD4B}"/>
    <cellStyle name="Porcentagem 3 3 2" xfId="499" xr:uid="{4E49E7A6-1BDF-49E1-9CD5-7FE62CDDCE78}"/>
    <cellStyle name="Porcentagem 3 3 3" xfId="2311" xr:uid="{8F18DA79-B96C-4725-95FC-DD654CFC1E29}"/>
    <cellStyle name="Porcentagem 3 3 3 2" xfId="2312" xr:uid="{6D9364FF-8D72-460F-8DC6-36D8DFAD14F4}"/>
    <cellStyle name="Porcentagem 3 3 4" xfId="2313" xr:uid="{84AF5459-1F29-43A9-8832-5F69D33C217A}"/>
    <cellStyle name="Porcentagem 3 3 5" xfId="2314" xr:uid="{9EC5D34F-0F79-4C96-8682-33FC8F49285F}"/>
    <cellStyle name="Porcentagem 3 3 6" xfId="2315" xr:uid="{010958E4-9A88-464B-8CE7-21C218972DAE}"/>
    <cellStyle name="Porcentagem 3 3 7" xfId="2316" xr:uid="{0336B1C7-B3AF-46A9-A7C4-545D67181136}"/>
    <cellStyle name="Porcentagem 3 3 8" xfId="2317" xr:uid="{9C67D289-EACF-4BC1-AF6C-D935C06D0782}"/>
    <cellStyle name="Porcentagem 3 3 9" xfId="2318" xr:uid="{346EAD20-1915-4280-A172-D6BC89EEDD01}"/>
    <cellStyle name="Porcentagem 3 4" xfId="47" xr:uid="{00000000-0005-0000-0000-000047000000}"/>
    <cellStyle name="Porcentagem 3 4 10" xfId="268" xr:uid="{6E32C6AE-2D16-4DB4-912F-0ECAF880A6C8}"/>
    <cellStyle name="Porcentagem 3 4 2" xfId="2319" xr:uid="{DB3D63F7-A221-4335-B006-1F1D7BCD4481}"/>
    <cellStyle name="Porcentagem 3 4 2 2" xfId="2320" xr:uid="{940B1356-1156-469F-A3A2-7016D769AB8C}"/>
    <cellStyle name="Porcentagem 3 4 2 3" xfId="2321" xr:uid="{2CDA3A4A-C511-4AE5-A421-71C7E18C2F4E}"/>
    <cellStyle name="Porcentagem 3 4 2 4" xfId="2322" xr:uid="{6C84E7DE-9956-4634-848C-51F82590A797}"/>
    <cellStyle name="Porcentagem 3 4 2 5" xfId="2323" xr:uid="{68478554-A044-4780-9B77-C16FC3527675}"/>
    <cellStyle name="Porcentagem 3 4 3" xfId="2324" xr:uid="{13265976-45AC-4BDF-A5F5-B4C2D43B2BDF}"/>
    <cellStyle name="Porcentagem 3 4 4" xfId="2325" xr:uid="{5B8E334B-5298-458E-9817-193ADF166A45}"/>
    <cellStyle name="Porcentagem 3 4 5" xfId="2326" xr:uid="{2F4A9D58-F33E-403D-A5B5-3C3BCCD2BF8E}"/>
    <cellStyle name="Porcentagem 3 4 5 2" xfId="2327" xr:uid="{543C1356-029D-4361-A96E-9FD1AFEAC15D}"/>
    <cellStyle name="Porcentagem 3 4 5 3" xfId="2328" xr:uid="{0CBF3516-85A0-42BB-B5FB-AF2FE5408919}"/>
    <cellStyle name="Porcentagem 3 4 6" xfId="2329" xr:uid="{CD57DE7B-1F5E-4AC3-BA4C-DB533EE2EC27}"/>
    <cellStyle name="Porcentagem 3 4 7" xfId="2330" xr:uid="{1151A414-705B-4F96-8447-C6F5DC664DB6}"/>
    <cellStyle name="Porcentagem 3 4 8" xfId="2331" xr:uid="{B7289666-BF14-4C95-A69E-00CF58815FF7}"/>
    <cellStyle name="Porcentagem 3 4 9" xfId="2332" xr:uid="{67CB69D8-98A2-4563-AB12-32E74E28C2B3}"/>
    <cellStyle name="Porcentagem 3 5" xfId="2333" xr:uid="{5632F95B-D00B-4E72-A1D5-064281C19F6E}"/>
    <cellStyle name="Porcentagem 3 5 2" xfId="2334" xr:uid="{2C325BAE-AE5C-4E5C-BB65-8F809FD220E5}"/>
    <cellStyle name="Porcentagem 3 6" xfId="2335" xr:uid="{57EF8FCB-0D93-4A10-BF29-C5F6D194BF21}"/>
    <cellStyle name="Porcentagem 3 7" xfId="2336" xr:uid="{BDFCFA3F-9CC6-444F-963A-3EF513974151}"/>
    <cellStyle name="Porcentagem 3 8" xfId="2337" xr:uid="{0C730E8B-1A20-4269-A202-CD200602453A}"/>
    <cellStyle name="Porcentagem 3 9" xfId="2338" xr:uid="{908A4EDB-8CD6-4F19-B1C2-AEF1922BCA0E}"/>
    <cellStyle name="Porcentagem 4" xfId="10" xr:uid="{00000000-0005-0000-0000-000048000000}"/>
    <cellStyle name="Porcentagem 4 2" xfId="269" xr:uid="{FC4B91A0-3F10-4BBE-9D35-62FB059CB93C}"/>
    <cellStyle name="Porcentagem 4 2 2" xfId="2339" xr:uid="{21575B76-29F9-4BEC-B4B2-839063578831}"/>
    <cellStyle name="Porcentagem 4 3" xfId="270" xr:uid="{1A1C988C-574E-4F41-B6B8-D5651428E657}"/>
    <cellStyle name="Porcentagem 4 4" xfId="271" xr:uid="{1132BF2F-8261-4541-BEB2-A78AD7664FF0}"/>
    <cellStyle name="Porcentagem 4 5" xfId="272" xr:uid="{3E8F9383-123A-4D0F-BE93-CB919B5B737C}"/>
    <cellStyle name="Porcentagem 4 6" xfId="273" xr:uid="{1E3BF10F-8EFB-4E63-B999-BD3D0A826684}"/>
    <cellStyle name="Porcentagem 4 7" xfId="274" xr:uid="{46E5AC2A-85B2-4B3F-9847-CA56CCDF8D49}"/>
    <cellStyle name="Porcentagem 4 8" xfId="486" xr:uid="{2F65B821-AD7C-4A63-926F-91702A28AE55}"/>
    <cellStyle name="Porcentagem 4 9" xfId="2340" xr:uid="{AA091102-4BA7-4418-A518-68084CF412DA}"/>
    <cellStyle name="Porcentagem 5" xfId="275" xr:uid="{A3C1C603-BD05-4C45-AAE6-5E4AFAF255D0}"/>
    <cellStyle name="Porcentagem 5 10" xfId="2341" xr:uid="{109C8897-6C1D-42A9-9ABE-B2459A48A82F}"/>
    <cellStyle name="Porcentagem 5 11" xfId="2342" xr:uid="{74B272B0-4A7E-415F-8138-1A126CA93DF1}"/>
    <cellStyle name="Porcentagem 5 2" xfId="276" xr:uid="{A9D68011-8553-4195-B75A-DBC2093478CA}"/>
    <cellStyle name="Porcentagem 5 2 10" xfId="2343" xr:uid="{0457F511-3BDE-4C80-B9E8-37ACF1D7DA97}"/>
    <cellStyle name="Porcentagem 5 2 2" xfId="413" xr:uid="{6D5441E0-7850-4089-81C1-1B00B7DB2D20}"/>
    <cellStyle name="Porcentagem 5 2 2 2" xfId="500" xr:uid="{1AF84A62-B8F6-47C3-9D36-550A00D5C099}"/>
    <cellStyle name="Porcentagem 5 2 2 3" xfId="2344" xr:uid="{825A7FBD-0FA0-4178-95FA-610A0F15D3AF}"/>
    <cellStyle name="Porcentagem 5 2 2 4" xfId="2345" xr:uid="{EA5F7FA2-034B-4E97-B38B-475E5E7D3187}"/>
    <cellStyle name="Porcentagem 5 2 2 5" xfId="2346" xr:uid="{7E5D0BBB-AA44-4896-83C9-AE6992D7F50C}"/>
    <cellStyle name="Porcentagem 5 2 3" xfId="2347" xr:uid="{0F92E8D1-2B16-4F1F-A7A5-4EA5EF361A23}"/>
    <cellStyle name="Porcentagem 5 2 4" xfId="2348" xr:uid="{A17CF25F-C5C0-4842-860D-889D589C36B5}"/>
    <cellStyle name="Porcentagem 5 2 5" xfId="2349" xr:uid="{0B9B75CA-2AB0-4144-BBD6-31C1BE89183F}"/>
    <cellStyle name="Porcentagem 5 2 5 2" xfId="2350" xr:uid="{C7564226-C292-40C2-84E1-F763DD39A22E}"/>
    <cellStyle name="Porcentagem 5 2 5 3" xfId="2351" xr:uid="{612AC542-2677-45D6-9C7E-C4DECE158AF6}"/>
    <cellStyle name="Porcentagem 5 2 6" xfId="2352" xr:uid="{A748EB4D-A154-47AE-85A9-0C3415739DAC}"/>
    <cellStyle name="Porcentagem 5 2 7" xfId="2353" xr:uid="{E8566BF2-3474-44D6-B131-D950937547FE}"/>
    <cellStyle name="Porcentagem 5 2 8" xfId="2354" xr:uid="{2DACB5AD-89DB-4B3F-A5CA-C673E8F2EE33}"/>
    <cellStyle name="Porcentagem 5 2 9" xfId="2355" xr:uid="{F32FFECF-B2D5-4533-BFC2-15B22C8CDA62}"/>
    <cellStyle name="Porcentagem 5 3" xfId="277" xr:uid="{CF6CBE7A-AB76-47EB-8C12-D6CA707098BB}"/>
    <cellStyle name="Porcentagem 5 3 10" xfId="2356" xr:uid="{6E797D6F-F6DE-4427-8EF5-1864460BB326}"/>
    <cellStyle name="Porcentagem 5 3 10 2" xfId="2357" xr:uid="{2788FCC1-081F-411E-822B-2A3C6D8D8E87}"/>
    <cellStyle name="Porcentagem 5 3 10 3" xfId="2358" xr:uid="{503E92E0-1B84-4EFE-AB8F-EDEA60FD016E}"/>
    <cellStyle name="Porcentagem 5 3 11" xfId="2359" xr:uid="{D8D0A6D9-C716-4B11-9F9A-E64A9D8F680C}"/>
    <cellStyle name="Porcentagem 5 3 11 2" xfId="2360" xr:uid="{1433481F-61D7-4969-864F-E004B4DF0491}"/>
    <cellStyle name="Porcentagem 5 3 11 3" xfId="2361" xr:uid="{6AE6F093-6D56-4928-A6E0-A854779D9318}"/>
    <cellStyle name="Porcentagem 5 3 12" xfId="2362" xr:uid="{285D4355-56D8-4385-AA17-3B7165A6A03A}"/>
    <cellStyle name="Porcentagem 5 3 12 2" xfId="2363" xr:uid="{E84341FB-039B-4061-B4E2-A6F5FD6D98E3}"/>
    <cellStyle name="Porcentagem 5 3 12 3" xfId="2364" xr:uid="{78A39D14-6306-4F37-8ADF-79F32599CEF2}"/>
    <cellStyle name="Porcentagem 5 3 12 4" xfId="2365" xr:uid="{F8588ABE-8994-4234-BB6A-68E8D8EF949B}"/>
    <cellStyle name="Porcentagem 5 3 12 5" xfId="2366" xr:uid="{FB6BAF81-9C31-4E93-B2B8-12CDD2E1EC5F}"/>
    <cellStyle name="Porcentagem 5 3 13" xfId="2367" xr:uid="{05B8BB63-D09F-43E2-A67C-9C881E9E4269}"/>
    <cellStyle name="Porcentagem 5 3 2" xfId="501" xr:uid="{7637E99E-70E5-4CFE-98F0-2EECEA65FB31}"/>
    <cellStyle name="Porcentagem 5 3 2 2" xfId="2368" xr:uid="{879BA9E7-7DE9-4A27-A784-0C3E4A2EF58C}"/>
    <cellStyle name="Porcentagem 5 3 2 3" xfId="2369" xr:uid="{75DF0EB0-8005-4AA7-94A3-EAAA56A7FBBF}"/>
    <cellStyle name="Porcentagem 5 3 2 4" xfId="2370" xr:uid="{B09A5424-9C9F-4BBE-8A1E-FD9759AE7931}"/>
    <cellStyle name="Porcentagem 5 3 2 5" xfId="2371" xr:uid="{F6A6C77D-7605-47B5-93AB-D6AE066EADEE}"/>
    <cellStyle name="Porcentagem 5 3 2 6" xfId="2372" xr:uid="{6A6D23D1-2642-4AF9-8FA0-BE003E71F434}"/>
    <cellStyle name="Porcentagem 5 3 2 7" xfId="2373" xr:uid="{7CA5D0DB-4D5A-4720-8ACF-DC5C33F68137}"/>
    <cellStyle name="Porcentagem 5 3 2 8" xfId="2374" xr:uid="{7061D293-CA7D-4FE5-AC62-27EAA5282BA2}"/>
    <cellStyle name="Porcentagem 5 3 2 9" xfId="2375" xr:uid="{D08D505C-AF88-4457-896D-B72BE2D44A2F}"/>
    <cellStyle name="Porcentagem 5 3 3" xfId="2376" xr:uid="{91768409-6B50-45B0-A3F0-209136C6F844}"/>
    <cellStyle name="Porcentagem 5 3 3 2" xfId="2377" xr:uid="{C43AC8D9-7A88-487F-A209-AAD4BE17AA72}"/>
    <cellStyle name="Porcentagem 5 3 3 2 2" xfId="2378" xr:uid="{434D9507-9543-4850-AA6B-4C5480074E90}"/>
    <cellStyle name="Porcentagem 5 3 3 3" xfId="2379" xr:uid="{F04BD0B3-6969-42ED-8E3A-6E455EFBD1AD}"/>
    <cellStyle name="Porcentagem 5 3 3 3 2" xfId="2380" xr:uid="{23B2F8F1-17C7-4793-A03C-F7C7435A30D8}"/>
    <cellStyle name="Porcentagem 5 3 3 3 2 2" xfId="2381" xr:uid="{F5E6D30B-68C0-44CF-87CC-F66E6B8BEC3E}"/>
    <cellStyle name="Porcentagem 5 3 3 3 2 3" xfId="2382" xr:uid="{624A5DA0-7F61-4609-A60C-616E9C633FEB}"/>
    <cellStyle name="Porcentagem 5 3 3 3 2 4" xfId="2383" xr:uid="{C647811E-375D-4597-B265-6EEACF180D0D}"/>
    <cellStyle name="Porcentagem 5 3 3 3 2 5" xfId="2384" xr:uid="{AE472078-9E60-4A81-9348-EC3945DE478B}"/>
    <cellStyle name="Porcentagem 5 3 3 4" xfId="2385" xr:uid="{D4585339-34A3-45BD-86C5-F66E9BD9E84D}"/>
    <cellStyle name="Porcentagem 5 3 3 4 2" xfId="2386" xr:uid="{1482D27E-FDD2-46A9-9B03-A83FEEEB7458}"/>
    <cellStyle name="Porcentagem 5 3 3 4 3" xfId="2387" xr:uid="{D996737F-9102-486B-938B-C3EBEFDF3460}"/>
    <cellStyle name="Porcentagem 5 3 3 5" xfId="2388" xr:uid="{A2B6187A-332B-4EE2-AA94-B06AB44ED30D}"/>
    <cellStyle name="Porcentagem 5 3 3 5 2" xfId="2389" xr:uid="{44B3DC28-97FD-4E04-855E-19D2C17739AA}"/>
    <cellStyle name="Porcentagem 5 3 3 5 3" xfId="2390" xr:uid="{450E42BD-D9D5-4736-B506-7C3AC23FA032}"/>
    <cellStyle name="Porcentagem 5 3 3 5 4" xfId="2391" xr:uid="{65FEDF67-2A56-44C5-9F6C-DFE50A860062}"/>
    <cellStyle name="Porcentagem 5 3 3 5 5" xfId="2392" xr:uid="{7AF379FC-1C02-4200-93FF-2E5A3AE1BFEF}"/>
    <cellStyle name="Porcentagem 5 3 4" xfId="2393" xr:uid="{A4C9C4A2-84D8-49CD-9E6A-651ECC86E39C}"/>
    <cellStyle name="Porcentagem 5 3 4 2" xfId="2394" xr:uid="{F3D24E95-BF3D-4FBB-886E-E33C8666B70C}"/>
    <cellStyle name="Porcentagem 5 3 4 2 2" xfId="2395" xr:uid="{463C4B77-BD74-4174-9F7D-0F857E2A112F}"/>
    <cellStyle name="Porcentagem 5 3 4 3" xfId="2396" xr:uid="{F257B529-C314-41E3-A54E-109C9CE0889A}"/>
    <cellStyle name="Porcentagem 5 3 5" xfId="2397" xr:uid="{F43D8D75-5738-4C6E-B8C2-EABB88B7650B}"/>
    <cellStyle name="Porcentagem 5 3 5 2" xfId="2398" xr:uid="{25034258-38A2-479E-A3BF-C0691496CB46}"/>
    <cellStyle name="Porcentagem 5 3 5 2 2" xfId="2399" xr:uid="{A63D92EE-821C-4F2B-80E6-1C88F46CF686}"/>
    <cellStyle name="Porcentagem 5 3 5 3" xfId="2400" xr:uid="{111BB812-2982-4A91-8B7F-6711CF3D636C}"/>
    <cellStyle name="Porcentagem 5 3 5 3 2" xfId="2401" xr:uid="{80D37FB0-038B-4DBA-AD19-9AF4F77C14BA}"/>
    <cellStyle name="Porcentagem 5 3 5 3 3" xfId="2402" xr:uid="{FC62E7F3-DE20-4506-B8B3-184A4E099887}"/>
    <cellStyle name="Porcentagem 5 3 5 3 4" xfId="2403" xr:uid="{0F4EE4C8-9A13-4A3A-95AD-7BAFB9113641}"/>
    <cellStyle name="Porcentagem 5 3 5 3 5" xfId="2404" xr:uid="{D53E5EAC-0C8A-4F04-AF81-ACCE9D1D2AAC}"/>
    <cellStyle name="Porcentagem 5 3 6" xfId="2405" xr:uid="{20518BF3-1831-4535-BEB7-AFDAC57581F1}"/>
    <cellStyle name="Porcentagem 5 3 6 2" xfId="2406" xr:uid="{21DE4FAE-04E3-4CE3-9486-91A07D430DF0}"/>
    <cellStyle name="Porcentagem 5 3 6 2 2" xfId="2407" xr:uid="{1159575A-69D3-4C77-BB09-16F2E19A94AF}"/>
    <cellStyle name="Porcentagem 5 3 6 3" xfId="2408" xr:uid="{41DE6359-2120-4D23-8444-8A730D2E44FC}"/>
    <cellStyle name="Porcentagem 5 3 6 3 2" xfId="2409" xr:uid="{B4FEF81D-F0FA-4309-B1BB-A4631CE5522E}"/>
    <cellStyle name="Porcentagem 5 3 6 3 2 2" xfId="2410" xr:uid="{8F202C58-94BF-4676-B0B2-5460FCF2327A}"/>
    <cellStyle name="Porcentagem 5 3 6 3 2 3" xfId="2411" xr:uid="{25F8383B-DD8F-412F-BBD5-E8615E1B741A}"/>
    <cellStyle name="Porcentagem 5 3 6 3 2 4" xfId="2412" xr:uid="{ECA47C23-BF00-4C20-93BB-0620228ED890}"/>
    <cellStyle name="Porcentagem 5 3 6 3 2 5" xfId="2413" xr:uid="{6C5C550C-F608-4414-8516-206202D608D6}"/>
    <cellStyle name="Porcentagem 5 3 6 4" xfId="2414" xr:uid="{404A6F26-8B15-48CF-BA12-6DB740DE23F3}"/>
    <cellStyle name="Porcentagem 5 3 6 4 2" xfId="2415" xr:uid="{35EA12F0-E144-46CD-8BD5-F7929108E782}"/>
    <cellStyle name="Porcentagem 5 3 6 4 3" xfId="2416" xr:uid="{9D499CFE-CE23-4AB4-AA6C-7CB3DC3F94A1}"/>
    <cellStyle name="Porcentagem 5 3 6 5" xfId="2417" xr:uid="{AD68C15F-28CA-4026-8827-76D1B745B0E6}"/>
    <cellStyle name="Porcentagem 5 3 6 5 2" xfId="2418" xr:uid="{54E8AF79-58CF-415B-B6FF-20C5B861DD4D}"/>
    <cellStyle name="Porcentagem 5 3 6 5 3" xfId="2419" xr:uid="{847BDEF2-0253-463B-BC6A-5FE467D9AFE6}"/>
    <cellStyle name="Porcentagem 5 3 6 5 4" xfId="2420" xr:uid="{BA976F55-A429-4CA3-8E5E-1165CF7A1187}"/>
    <cellStyle name="Porcentagem 5 3 6 5 5" xfId="2421" xr:uid="{4EBDD84D-99D6-470E-8E94-2B1E10946FC6}"/>
    <cellStyle name="Porcentagem 5 3 7" xfId="2422" xr:uid="{26F0C40E-366E-4817-8424-26771CBA39B9}"/>
    <cellStyle name="Porcentagem 5 3 7 2" xfId="2423" xr:uid="{FA8FE029-21E5-4574-8F06-9AEFF218B210}"/>
    <cellStyle name="Porcentagem 5 3 7 3" xfId="2424" xr:uid="{366930D0-D69D-48D1-9F31-4D31BD8BE2AB}"/>
    <cellStyle name="Porcentagem 5 3 7 3 2" xfId="2425" xr:uid="{C6AD3E92-D319-4167-A040-2B0EE7AB53D1}"/>
    <cellStyle name="Porcentagem 5 3 7 3 3" xfId="2426" xr:uid="{C1AF4BB8-D5E9-4FE8-A925-0B4B4B63E97D}"/>
    <cellStyle name="Porcentagem 5 3 7 3 4" xfId="2427" xr:uid="{E13A18B5-EB58-4D53-AEA4-5CB9E050A981}"/>
    <cellStyle name="Porcentagem 5 3 7 3 5" xfId="2428" xr:uid="{BFCB95F0-0A76-4877-AD42-2C8DE923D57C}"/>
    <cellStyle name="Porcentagem 5 3 8" xfId="2429" xr:uid="{C4566746-DE6C-475B-9475-C9CAC58C21DF}"/>
    <cellStyle name="Porcentagem 5 3 8 2" xfId="2430" xr:uid="{C9914DA7-C51C-4056-BC69-6EE0EB921B4C}"/>
    <cellStyle name="Porcentagem 5 3 8 3" xfId="2431" xr:uid="{5BB5A14B-2107-43D4-8E3C-68B1261A9F0F}"/>
    <cellStyle name="Porcentagem 5 3 8 4" xfId="2432" xr:uid="{F6B3E15D-F466-46C4-988A-B2423FDC91A3}"/>
    <cellStyle name="Porcentagem 5 3 8 4 2" xfId="2433" xr:uid="{432C5EAE-B14F-4D98-BF63-3B3C5BDCAC2C}"/>
    <cellStyle name="Porcentagem 5 3 8 4 3" xfId="2434" xr:uid="{EF11ECA2-7574-4F70-A296-61A9A278EC71}"/>
    <cellStyle name="Porcentagem 5 3 8 5" xfId="2435" xr:uid="{E18DFF9A-81D4-4FC9-9254-79C0351862F2}"/>
    <cellStyle name="Porcentagem 5 3 9" xfId="2436" xr:uid="{A87BFEA9-35AE-488E-9906-ECC9A9E69975}"/>
    <cellStyle name="Porcentagem 5 3 9 2" xfId="2437" xr:uid="{156F4A19-AB3E-4478-ADE3-119B5BDD9E18}"/>
    <cellStyle name="Porcentagem 5 3 9 2 2" xfId="2438" xr:uid="{BAFBCFD7-DBE9-460D-AEB8-CCE01A5FE7A8}"/>
    <cellStyle name="Porcentagem 5 3 9 2 3" xfId="2439" xr:uid="{E1E77CD5-6B73-4F91-99A3-5AB331852C65}"/>
    <cellStyle name="Porcentagem 5 3 9 2 4" xfId="2440" xr:uid="{AABA9A62-1F7B-440A-B180-6828B4C96974}"/>
    <cellStyle name="Porcentagem 5 3 9 2 5" xfId="2441" xr:uid="{5D2B6551-21DA-4944-9994-7FA4554EFDE4}"/>
    <cellStyle name="Porcentagem 5 4" xfId="414" xr:uid="{BF32AADB-00E8-486D-966F-FCACB881097F}"/>
    <cellStyle name="Porcentagem 5 4 2" xfId="512" xr:uid="{8AFBD76B-9E04-4CFF-9D76-0BDB2E4A8BCC}"/>
    <cellStyle name="Porcentagem 5 5" xfId="2442" xr:uid="{70A612B4-C38A-4FA2-B876-552DC306F4B7}"/>
    <cellStyle name="Porcentagem 5 6" xfId="2443" xr:uid="{2FDAB944-377B-4213-A191-19393F8D1383}"/>
    <cellStyle name="Porcentagem 5 7" xfId="2444" xr:uid="{B447B0AD-6DCA-41EE-907D-D349ABA2CA3F}"/>
    <cellStyle name="Porcentagem 5 8" xfId="2445" xr:uid="{FD5E8E18-B9A1-424C-90F2-BAB44C3DDED0}"/>
    <cellStyle name="Porcentagem 5 9" xfId="2446" xr:uid="{456A7F21-FE08-43EC-8F00-A8BD990CBA61}"/>
    <cellStyle name="Porcentagem 6" xfId="278" xr:uid="{662BE754-6DD3-4AD8-81CF-AB4E516B75E8}"/>
    <cellStyle name="Porcentagem 6 2" xfId="279" xr:uid="{823E85B1-682D-416B-8AA0-18AB0FF8BD2F}"/>
    <cellStyle name="Porcentagem 6 2 2" xfId="2447" xr:uid="{C62B1E40-9C1B-47DD-B3A3-7A0EDBEA5852}"/>
    <cellStyle name="Porcentagem 6 3" xfId="280" xr:uid="{3EEE7C71-81D4-4BC1-9972-D42CE79B6632}"/>
    <cellStyle name="Porcentagem 6 3 2" xfId="2448" xr:uid="{28400041-D7A6-446A-A9BF-6BD1EFB54A40}"/>
    <cellStyle name="Porcentagem 6 3 2 2" xfId="2449" xr:uid="{D1E10BB4-21E5-4B7A-B61A-91B62B75D947}"/>
    <cellStyle name="Porcentagem 6 3 3" xfId="2450" xr:uid="{ED2A72DC-C454-4381-BDF1-56F1B0F0DD74}"/>
    <cellStyle name="Porcentagem 6 3 3 2" xfId="2451" xr:uid="{641BB2D4-7ACA-4F8B-9325-E7D6598581E0}"/>
    <cellStyle name="Porcentagem 6 3 3 3" xfId="2452" xr:uid="{948E38AD-D683-43C2-AC4E-C4C4CEC60EA5}"/>
    <cellStyle name="Porcentagem 6 3 4" xfId="2453" xr:uid="{DB7D9950-0285-467F-A3F9-481A46680A40}"/>
    <cellStyle name="Porcentagem 6 3 5" xfId="2454" xr:uid="{66E16144-23B1-4F43-8441-8CEFDB924099}"/>
    <cellStyle name="Porcentagem 6 3 6" xfId="2455" xr:uid="{C2F35F85-C2ED-4B46-AEC3-E3BB8CD91181}"/>
    <cellStyle name="Porcentagem 6 3 7" xfId="2456" xr:uid="{55862A78-BF6F-4AB3-93EA-E2AB41C48072}"/>
    <cellStyle name="Porcentagem 6 4" xfId="281" xr:uid="{C809442E-6851-4203-990E-CEE89D6CEFFE}"/>
    <cellStyle name="Porcentagem 6 5" xfId="282" xr:uid="{1340308C-4397-4A75-8B58-DCABDAF59917}"/>
    <cellStyle name="Porcentagem 6 6" xfId="283" xr:uid="{F47026C6-F25B-45C9-827D-B879D14E1046}"/>
    <cellStyle name="Porcentagem 6 7" xfId="284" xr:uid="{7E8BE465-6C19-4649-B066-09EEB0C3ED8A}"/>
    <cellStyle name="Porcentagem 6 8" xfId="2457" xr:uid="{06CD19FD-B021-497A-9A07-1E656C1F0B17}"/>
    <cellStyle name="Porcentagem 6 9" xfId="2458" xr:uid="{97055209-327C-47AC-B4D5-7E4B4C7E28B3}"/>
    <cellStyle name="Porcentagem 7" xfId="285" xr:uid="{E1404520-8D00-4010-9E7A-55138ED8CD7A}"/>
    <cellStyle name="Porcentagem 7 10" xfId="2459" xr:uid="{910A5977-9026-4891-BA81-D01AA93F2B18}"/>
    <cellStyle name="Porcentagem 7 10 2" xfId="2460" xr:uid="{F4032419-5F40-418A-B995-AC8CDCAB1B2F}"/>
    <cellStyle name="Porcentagem 7 10 2 2" xfId="2461" xr:uid="{F4B8FD1B-670B-4C45-A183-704C508A46FE}"/>
    <cellStyle name="Porcentagem 7 10 2 3" xfId="2462" xr:uid="{FBB32747-4ECB-4041-B68C-ED9DEAF75F9C}"/>
    <cellStyle name="Porcentagem 7 10 2 4" xfId="2463" xr:uid="{4848CB12-8514-43CB-BA63-4314254D1ECA}"/>
    <cellStyle name="Porcentagem 7 10 2 5" xfId="2464" xr:uid="{26B6BA82-C586-44E1-B8C6-B82BC1F6E2E2}"/>
    <cellStyle name="Porcentagem 7 11" xfId="2465" xr:uid="{EF6DC0B4-17E0-480F-8023-BD9B8B328C49}"/>
    <cellStyle name="Porcentagem 7 11 2" xfId="2466" xr:uid="{10944A11-3803-459D-915A-349B107EDB2B}"/>
    <cellStyle name="Porcentagem 7 11 3" xfId="2467" xr:uid="{F9F699EE-1721-406E-9C3D-C39A517A52FF}"/>
    <cellStyle name="Porcentagem 7 12" xfId="2468" xr:uid="{E6D2E900-650A-4477-84CE-1E2B2CB3B155}"/>
    <cellStyle name="Porcentagem 7 12 2" xfId="2469" xr:uid="{9BB1343E-9EAD-4486-A07E-AA0CD53A11EC}"/>
    <cellStyle name="Porcentagem 7 13" xfId="2470" xr:uid="{C846C0E3-BE3B-491A-9E66-684333A340DA}"/>
    <cellStyle name="Porcentagem 7 13 2" xfId="2471" xr:uid="{FCF1D521-D21A-4254-9105-14FFAFBA9C5A}"/>
    <cellStyle name="Porcentagem 7 13 3" xfId="2472" xr:uid="{2EBDD8B4-69B7-4C2C-A255-DFD9802EB93F}"/>
    <cellStyle name="Porcentagem 7 13 4" xfId="2473" xr:uid="{DFD6CF34-30C3-4F2F-96D4-585DCBB99A16}"/>
    <cellStyle name="Porcentagem 7 13 5" xfId="2474" xr:uid="{EAE5BE81-D0DF-4C43-B2E5-D9D7415E1639}"/>
    <cellStyle name="Porcentagem 7 14" xfId="2475" xr:uid="{43DCF9AA-C62B-4DC7-BA62-25F9999495AB}"/>
    <cellStyle name="Porcentagem 7 2" xfId="415" xr:uid="{58E7D87D-661E-42C8-B99E-D5FC7A095661}"/>
    <cellStyle name="Porcentagem 7 2 2" xfId="513" xr:uid="{B51A5F69-EB31-4D99-B64D-25D45702FFDA}"/>
    <cellStyle name="Porcentagem 7 2 3" xfId="514" xr:uid="{DF4C91BA-696D-4F7A-B1A2-A3DD32AD6544}"/>
    <cellStyle name="Porcentagem 7 2 4" xfId="2476" xr:uid="{C80BB9FD-0E56-473B-854D-C9988EBFF678}"/>
    <cellStyle name="Porcentagem 7 2 5" xfId="2477" xr:uid="{1D091416-F7BD-4EA3-8920-C346EBE27CCD}"/>
    <cellStyle name="Porcentagem 7 2 6" xfId="2478" xr:uid="{B0E86A2F-43F4-446E-9443-B59976F78B1D}"/>
    <cellStyle name="Porcentagem 7 2 7" xfId="2479" xr:uid="{98EAB99C-0D74-47A0-A0AD-3A2AF70D1D20}"/>
    <cellStyle name="Porcentagem 7 2 8" xfId="2480" xr:uid="{D5652465-07E0-4343-B7CD-79374610F18A}"/>
    <cellStyle name="Porcentagem 7 2 9" xfId="2481" xr:uid="{75BD6D0C-9F02-48F3-A3CB-D4CDEC667624}"/>
    <cellStyle name="Porcentagem 7 3" xfId="515" xr:uid="{5B440AEC-1723-4D04-A2EC-550AFFA444AB}"/>
    <cellStyle name="Porcentagem 7 3 2" xfId="2482" xr:uid="{EC45340A-6D15-4916-8AF1-5D3A2D8F5299}"/>
    <cellStyle name="Porcentagem 7 3 2 2" xfId="2483" xr:uid="{6D92793E-B4E8-49B2-85DB-A502A347633E}"/>
    <cellStyle name="Porcentagem 7 3 3" xfId="2484" xr:uid="{9CB8504E-0BDA-4050-81F1-E3B06103036D}"/>
    <cellStyle name="Porcentagem 7 3 3 2" xfId="2485" xr:uid="{87497AC7-FB06-492A-AA8D-2A0B0DC84778}"/>
    <cellStyle name="Porcentagem 7 3 3 3" xfId="2486" xr:uid="{42A68B23-5A77-4F64-8236-76D6FF73B8FA}"/>
    <cellStyle name="Porcentagem 7 3 3 3 2" xfId="2487" xr:uid="{8885703C-D12A-4C89-90FC-D161BC2EECEF}"/>
    <cellStyle name="Porcentagem 7 3 3 3 3" xfId="2488" xr:uid="{445482F8-578C-4FB9-87B8-B780595F40A1}"/>
    <cellStyle name="Porcentagem 7 3 3 3 4" xfId="2489" xr:uid="{2753FA42-8BCE-4DB0-B48F-06D528864C37}"/>
    <cellStyle name="Porcentagem 7 3 3 3 5" xfId="2490" xr:uid="{4BC16464-7C4E-4C14-A3B8-2ADAA88FDD58}"/>
    <cellStyle name="Porcentagem 7 3 4" xfId="2491" xr:uid="{D715AFED-A82E-4A09-9788-069403423D7F}"/>
    <cellStyle name="Porcentagem 7 3 5" xfId="2492" xr:uid="{6C304B61-B527-49F5-AFFB-E58AD9F50CE4}"/>
    <cellStyle name="Porcentagem 7 3 5 2" xfId="2493" xr:uid="{0128A4B5-3F33-47C2-A0E8-6F32C86052F5}"/>
    <cellStyle name="Porcentagem 7 3 5 3" xfId="2494" xr:uid="{AF61D1C0-8B81-4419-821A-CC3CF19B9468}"/>
    <cellStyle name="Porcentagem 7 3 6" xfId="2495" xr:uid="{064B255E-0B00-4508-A5A0-691FEDF28A84}"/>
    <cellStyle name="Porcentagem 7 3 6 2" xfId="2496" xr:uid="{58062E6B-C54D-411C-B382-43C159970B8C}"/>
    <cellStyle name="Porcentagem 7 3 6 3" xfId="2497" xr:uid="{AFF6CEAC-7587-4460-BE9F-1E1EF8A88FAA}"/>
    <cellStyle name="Porcentagem 7 3 6 4" xfId="2498" xr:uid="{718EA009-9569-40C6-81FD-0304EF2A52DD}"/>
    <cellStyle name="Porcentagem 7 3 6 5" xfId="2499" xr:uid="{C4717823-3F5F-4613-BCFC-80B1C34D776D}"/>
    <cellStyle name="Porcentagem 7 4" xfId="2500" xr:uid="{858AED61-0CC7-46F3-AFA6-873F401590A3}"/>
    <cellStyle name="Porcentagem 7 4 2" xfId="2501" xr:uid="{BB9F9F46-123F-4913-A42F-73BE4C940138}"/>
    <cellStyle name="Porcentagem 7 4 2 2" xfId="2502" xr:uid="{9B3AEFDD-F1A4-45BF-B3B6-FB0EF266F927}"/>
    <cellStyle name="Porcentagem 7 4 3" xfId="2503" xr:uid="{84F085B7-C4A3-4C6F-ACCA-E01390535BA8}"/>
    <cellStyle name="Porcentagem 7 5" xfId="2504" xr:uid="{8ABD4E3D-B63E-4AE5-962F-8C865CA17A18}"/>
    <cellStyle name="Porcentagem 7 5 2" xfId="2505" xr:uid="{DB14DC15-D8BC-4D51-BA3E-45ECED37257F}"/>
    <cellStyle name="Porcentagem 7 5 2 2" xfId="2506" xr:uid="{93CFEE1B-8728-418B-AB24-AB4133CBEC93}"/>
    <cellStyle name="Porcentagem 7 5 3" xfId="2507" xr:uid="{E4866196-4FD8-4420-AFF8-150CC95697DE}"/>
    <cellStyle name="Porcentagem 7 5 3 2" xfId="2508" xr:uid="{79002653-F626-4D10-9371-744D29FEBBE2}"/>
    <cellStyle name="Porcentagem 7 5 3 3" xfId="2509" xr:uid="{5A89AE34-6F03-4AB8-8A0E-9392B54CD1A3}"/>
    <cellStyle name="Porcentagem 7 5 3 4" xfId="2510" xr:uid="{66F3A9BF-AEF9-45E1-807B-CCEB1C3EA73B}"/>
    <cellStyle name="Porcentagem 7 5 3 5" xfId="2511" xr:uid="{6DE9DF97-D7CF-4BC1-86A1-E14EA1BB60FD}"/>
    <cellStyle name="Porcentagem 7 6" xfId="2512" xr:uid="{1356E18F-46F1-44B4-AF6D-2899C9511A83}"/>
    <cellStyle name="Porcentagem 7 6 2" xfId="2513" xr:uid="{9E60EADD-E364-4B97-84E0-2CF5B23C9B23}"/>
    <cellStyle name="Porcentagem 7 6 2 2" xfId="2514" xr:uid="{D78FA99C-8842-4BAA-B070-7412C518E34F}"/>
    <cellStyle name="Porcentagem 7 6 3" xfId="2515" xr:uid="{2FF10176-C4C6-4BF0-B9DC-4DBC56B8129D}"/>
    <cellStyle name="Porcentagem 7 6 3 2" xfId="2516" xr:uid="{16E77A08-8327-4971-91C9-78FFB9831730}"/>
    <cellStyle name="Porcentagem 7 6 3 2 2" xfId="2517" xr:uid="{E7BFE9B7-0577-4461-80BB-AA919CDFBABE}"/>
    <cellStyle name="Porcentagem 7 6 3 2 3" xfId="2518" xr:uid="{6EB0A5D2-5EFD-47DA-A771-47591809455B}"/>
    <cellStyle name="Porcentagem 7 6 3 2 4" xfId="2519" xr:uid="{9FE3E577-A9D8-4D39-A13A-E7E5F2527001}"/>
    <cellStyle name="Porcentagem 7 6 3 2 5" xfId="2520" xr:uid="{FB0036D1-708E-4080-A902-BECC4E91188E}"/>
    <cellStyle name="Porcentagem 7 6 4" xfId="2521" xr:uid="{1E8F8E1B-F1E0-483B-B215-CE15530B8F85}"/>
    <cellStyle name="Porcentagem 7 6 4 2" xfId="2522" xr:uid="{678D9327-2CE8-4A3A-B901-A8610C307A85}"/>
    <cellStyle name="Porcentagem 7 6 4 3" xfId="2523" xr:uid="{FEB350DA-FE75-41BA-8827-EC774CD325A7}"/>
    <cellStyle name="Porcentagem 7 6 5" xfId="2524" xr:uid="{8F0BBA29-D0F3-47A0-9B67-0478EE37FFE7}"/>
    <cellStyle name="Porcentagem 7 6 5 2" xfId="2525" xr:uid="{BF2AD4BE-531C-44CB-A86A-AD89864970FD}"/>
    <cellStyle name="Porcentagem 7 6 5 3" xfId="2526" xr:uid="{BEC4C48B-5B8F-4B51-8CDB-906AC2FAC427}"/>
    <cellStyle name="Porcentagem 7 6 5 4" xfId="2527" xr:uid="{D07678A5-0298-40D2-AE49-3E424E29E66B}"/>
    <cellStyle name="Porcentagem 7 6 5 5" xfId="2528" xr:uid="{1040EEDC-A596-4D57-96DA-0B1F1BF4850D}"/>
    <cellStyle name="Porcentagem 7 7" xfId="2529" xr:uid="{D30488E9-628A-48E0-903F-5419E8D611F8}"/>
    <cellStyle name="Porcentagem 7 7 2" xfId="2530" xr:uid="{8B9CBB58-0BA6-4317-A4CB-FD034AA0238B}"/>
    <cellStyle name="Porcentagem 7 7 2 2" xfId="2531" xr:uid="{86CBAF06-D926-4775-B13C-F9D63629CEB7}"/>
    <cellStyle name="Porcentagem 7 7 3" xfId="2532" xr:uid="{2AFA728F-9CA2-4B9D-A281-33E6E3C7A1B0}"/>
    <cellStyle name="Porcentagem 7 7 3 2" xfId="2533" xr:uid="{46DF52CD-D228-4913-8FD0-E27620476F2A}"/>
    <cellStyle name="Porcentagem 7 7 3 3" xfId="2534" xr:uid="{FA75D950-E5E5-42C9-BB6F-5E6EC52441A7}"/>
    <cellStyle name="Porcentagem 7 7 4" xfId="2535" xr:uid="{D1E5E374-E1B3-4B81-B520-B1D02AC07137}"/>
    <cellStyle name="Porcentagem 7 7 5" xfId="2536" xr:uid="{0FCC87B7-EABF-4E8E-BE3C-7F3C6239BA58}"/>
    <cellStyle name="Porcentagem 7 8" xfId="2537" xr:uid="{5052E9F2-E575-4D58-881E-55632FAD66BE}"/>
    <cellStyle name="Porcentagem 7 8 2" xfId="2538" xr:uid="{BF3F2A61-386F-4A8B-B4AF-7D182447EBAD}"/>
    <cellStyle name="Porcentagem 7 8 3" xfId="2539" xr:uid="{6E7B2A97-0D09-4185-B595-545B817A5CB3}"/>
    <cellStyle name="Porcentagem 7 8 4" xfId="2540" xr:uid="{C7B75898-2F89-4B08-AB28-7F8C2E071665}"/>
    <cellStyle name="Porcentagem 7 8 4 2" xfId="2541" xr:uid="{FC957E15-5329-495D-B16D-D9DA67E1AED6}"/>
    <cellStyle name="Porcentagem 7 8 4 3" xfId="2542" xr:uid="{B6B1811E-2EEA-4821-9C9C-C1140C66A0C7}"/>
    <cellStyle name="Porcentagem 7 8 5" xfId="2543" xr:uid="{DB4177A8-3350-494A-80B8-F16D4EFFF0C0}"/>
    <cellStyle name="Porcentagem 7 9" xfId="2544" xr:uid="{02F12E39-3354-433B-8AB2-4793233B0B8F}"/>
    <cellStyle name="Porcentagem 7 9 2" xfId="2545" xr:uid="{503CD596-C357-404E-8A41-B416220ABD33}"/>
    <cellStyle name="Porcentagem 7 9 2 2" xfId="2546" xr:uid="{BA19A226-73D9-48D1-B218-19F03555784A}"/>
    <cellStyle name="Porcentagem 7 9 2 3" xfId="2547" xr:uid="{E3C10010-BCFA-4651-BFE6-651611EE6FD3}"/>
    <cellStyle name="Porcentagem 7 9 2 4" xfId="2548" xr:uid="{9234C3C2-907E-4081-8A0B-3B6324C13C7F}"/>
    <cellStyle name="Porcentagem 7 9 2 5" xfId="2549" xr:uid="{8179BD49-CB33-42CC-B808-DD5530975884}"/>
    <cellStyle name="Porcentagem 8" xfId="416" xr:uid="{1507CCD4-249A-4753-AD04-5CAABB96369B}"/>
    <cellStyle name="Porcentagem 8 2" xfId="516" xr:uid="{CB24B788-AF25-4FCA-A4CB-3BB4C62A90DF}"/>
    <cellStyle name="Porcentagem 9" xfId="2550" xr:uid="{B05D547F-2A02-42C5-A644-CAE22A4144DE}"/>
    <cellStyle name="Result" xfId="2551" xr:uid="{92546C9C-BE92-4E33-BE0F-58B92B6CAFB4}"/>
    <cellStyle name="Result2" xfId="2552" xr:uid="{32035973-7008-40F1-8565-E04C61B28CBE}"/>
    <cellStyle name="Saída" xfId="7599" builtinId="21"/>
    <cellStyle name="Saída 2" xfId="286" xr:uid="{7E4E22C3-2E6C-41EC-A5C6-DD0CA29B3C69}"/>
    <cellStyle name="Saída 2 2" xfId="2553" xr:uid="{45190F60-45B0-4705-8EFF-8AE479706B2F}"/>
    <cellStyle name="Saída 3" xfId="392" xr:uid="{BC72159A-3EF4-427C-94AB-06D23C6FEFA7}"/>
    <cellStyle name="Sep. milhar [0]" xfId="2554" xr:uid="{7CF624A0-A112-4985-AF5A-4A9C6C8193B6}"/>
    <cellStyle name="Separador de m" xfId="2555" xr:uid="{3AD9E1BD-3AC3-455C-879E-C91981862877}"/>
    <cellStyle name="Separador de m 2" xfId="3213" xr:uid="{A3DFA44A-1900-42A0-AED3-BC9D06E63A74}"/>
    <cellStyle name="Separador de milhares 10" xfId="3214" xr:uid="{21A57E88-4186-45A1-932B-4A92FBB37B64}"/>
    <cellStyle name="Separador de milhares 10 2" xfId="4043" xr:uid="{9729D4E4-18AA-40F6-856C-50C7D8DA6804}"/>
    <cellStyle name="Separador de milhares 10 2 2" xfId="7480" xr:uid="{027EE25C-D16C-4EAC-AE9F-EFDEC872BF0E}"/>
    <cellStyle name="Separador de milhares 10 2 3" xfId="6333" xr:uid="{908B36BA-FAC7-48BA-9A73-8C3E0C3C68C2}"/>
    <cellStyle name="Separador de milhares 10 2 4" xfId="5186" xr:uid="{98F5FA08-85CA-4B04-8492-69A8E75784DB}"/>
    <cellStyle name="Separador de milhares 11" xfId="3215" xr:uid="{513EB7E2-89F8-4B84-923D-FF5D48108577}"/>
    <cellStyle name="Separador de milhares 11 2" xfId="4044" xr:uid="{91818D02-B9EA-4618-B682-0B1D644DB91F}"/>
    <cellStyle name="Separador de milhares 11 2 2" xfId="7481" xr:uid="{C1C44D56-8EDD-4EC9-AA0F-44B10012D65B}"/>
    <cellStyle name="Separador de milhares 11 2 3" xfId="6334" xr:uid="{B5DC0126-CD84-4D66-B8C1-A2C565EF15E1}"/>
    <cellStyle name="Separador de milhares 11 2 4" xfId="5187" xr:uid="{9C4BF494-CADB-4C76-8AB1-BC93C26A9CC3}"/>
    <cellStyle name="Separador de milhares 12" xfId="3216" xr:uid="{93FF6695-E63C-4621-BCE3-7AEEFE57152C}"/>
    <cellStyle name="Separador de milhares 12 2" xfId="3217" xr:uid="{F5DF1D35-66DD-43A5-860A-DA027DEC0C2A}"/>
    <cellStyle name="Separador de milhares 12 2 2" xfId="4046" xr:uid="{B9084CC7-D3A3-4194-82C3-805B54A12C8F}"/>
    <cellStyle name="Separador de milhares 12 2 2 2" xfId="7483" xr:uid="{46F12794-6293-43B1-A8B4-0CA9CCE3767D}"/>
    <cellStyle name="Separador de milhares 12 2 2 3" xfId="6336" xr:uid="{976A4060-09D7-4CB5-A407-00E0E5044F86}"/>
    <cellStyle name="Separador de milhares 12 2 2 4" xfId="5189" xr:uid="{BCA2F32E-08B7-4453-8C30-AB5F3E260185}"/>
    <cellStyle name="Separador de milhares 12 3" xfId="4045" xr:uid="{21089803-4A8C-4D70-8367-144B707C780A}"/>
    <cellStyle name="Separador de milhares 12 3 2" xfId="7482" xr:uid="{BDF602D6-4011-41F6-8C02-07C3187C2D0F}"/>
    <cellStyle name="Separador de milhares 12 3 3" xfId="6335" xr:uid="{2F6AE15E-F26D-4378-84AC-D8768B12FD2D}"/>
    <cellStyle name="Separador de milhares 12 3 4" xfId="5188" xr:uid="{6505C876-EEED-4FCD-939C-21A1D35E5F4C}"/>
    <cellStyle name="Separador de milhares 12_comp sicro mt setembro 2010 - brita corrigida" xfId="3218" xr:uid="{B9276A52-5C4B-4430-B37B-2E7152DA3534}"/>
    <cellStyle name="Separador de milhares 13" xfId="3219" xr:uid="{E2DF0FFD-ED66-4DDF-BE5D-66386BB8991A}"/>
    <cellStyle name="Separador de milhares 13 2" xfId="4047" xr:uid="{15A648DA-EB31-47C6-B6B6-E029A8C46F90}"/>
    <cellStyle name="Separador de milhares 13 2 2" xfId="7484" xr:uid="{F94DF39A-941C-41B3-930F-C333C7A77D74}"/>
    <cellStyle name="Separador de milhares 13 2 3" xfId="6337" xr:uid="{46DE3A64-BA87-450C-A875-F9A8A404F0ED}"/>
    <cellStyle name="Separador de milhares 13 2 4" xfId="5190" xr:uid="{50C989F5-3648-4EC3-9C0F-981DBD997E7D}"/>
    <cellStyle name="Separador de milhares 14" xfId="3220" xr:uid="{E043BE2D-9EFD-4FF8-8F79-ACAAB086238D}"/>
    <cellStyle name="Separador de milhares 14 2" xfId="3221" xr:uid="{08FC2ECA-B7D9-4EBE-AAFF-DF4306A63110}"/>
    <cellStyle name="Separador de milhares 14 2 2" xfId="3222" xr:uid="{86DF182C-9561-4622-B301-B443A063A090}"/>
    <cellStyle name="Separador de milhares 14 2 2 2" xfId="4050" xr:uid="{227FEE01-071B-4664-85D3-3C93F8B2F142}"/>
    <cellStyle name="Separador de milhares 14 2 2 2 2" xfId="7487" xr:uid="{E638DFCD-AE69-4751-B8B9-C4FA23372EDB}"/>
    <cellStyle name="Separador de milhares 14 2 2 2 3" xfId="6340" xr:uid="{9A8A4E6B-DFA9-4D85-84D2-21589698E44D}"/>
    <cellStyle name="Separador de milhares 14 2 2 2 4" xfId="5193" xr:uid="{921C7A79-B320-4928-8BD5-202FAC94A788}"/>
    <cellStyle name="Separador de milhares 14 2 3" xfId="4049" xr:uid="{509FD9CE-06F2-4C1A-A603-20A37454C7A6}"/>
    <cellStyle name="Separador de milhares 14 2 3 2" xfId="7486" xr:uid="{98E6F8F0-3739-4A99-88B1-D62BF5D98626}"/>
    <cellStyle name="Separador de milhares 14 2 3 3" xfId="6339" xr:uid="{200E7B01-8D5E-47B9-9FA3-AEE1BB0B545C}"/>
    <cellStyle name="Separador de milhares 14 2 3 4" xfId="5192" xr:uid="{225BB96D-D00C-4AF7-85FB-4FB92775BE05}"/>
    <cellStyle name="Separador de milhares 14 3" xfId="4048" xr:uid="{BC7AAA86-BA17-44F9-A038-06B4C4731EB3}"/>
    <cellStyle name="Separador de milhares 14 3 2" xfId="7485" xr:uid="{71FFC642-41B5-4049-BC28-969B4EA08587}"/>
    <cellStyle name="Separador de milhares 14 3 3" xfId="6338" xr:uid="{7F2F64BD-5223-4A6C-9487-F9B1C9B96B46}"/>
    <cellStyle name="Separador de milhares 14 3 4" xfId="5191" xr:uid="{7595C1D3-BAE9-4C98-A53A-35BA566FBD13}"/>
    <cellStyle name="Separador de milhares 14_comp sicro mt setembro 2010 - brita corrigida" xfId="3223" xr:uid="{624E6748-4653-434B-B34E-507F53948670}"/>
    <cellStyle name="Separador de milhares 15" xfId="3224" xr:uid="{3A284B45-A048-45EB-99F3-E4E0622993AA}"/>
    <cellStyle name="Separador de milhares 15 2" xfId="3225" xr:uid="{8B6786B2-469D-4517-86FC-0C74E7B818F6}"/>
    <cellStyle name="Separador de milhares 15 2 2" xfId="4052" xr:uid="{BB70F885-D449-4E8E-89E2-49C5888F4E7B}"/>
    <cellStyle name="Separador de milhares 15 2 2 2" xfId="7489" xr:uid="{EBEE7645-48F1-4355-A088-FE61E51B3BF3}"/>
    <cellStyle name="Separador de milhares 15 2 2 3" xfId="6342" xr:uid="{54F554DF-2B49-450B-B5D1-9745635C9BF6}"/>
    <cellStyle name="Separador de milhares 15 2 2 4" xfId="5195" xr:uid="{B543C2B5-D12A-4DB3-B885-EF9E2AE86120}"/>
    <cellStyle name="Separador de milhares 15 3" xfId="4051" xr:uid="{757650B7-D3F8-47E3-A222-1BA00BCDE6C7}"/>
    <cellStyle name="Separador de milhares 15 3 2" xfId="7488" xr:uid="{8B233383-ED68-451D-BD1B-0C9BDFE71CC3}"/>
    <cellStyle name="Separador de milhares 15 3 3" xfId="6341" xr:uid="{CD99C507-03DC-452B-B063-8D6BBACE2824}"/>
    <cellStyle name="Separador de milhares 15 3 4" xfId="5194" xr:uid="{99012F12-82D9-4E8D-B4C8-FD1CFCA3DAD3}"/>
    <cellStyle name="Separador de milhares 16" xfId="3226" xr:uid="{B1E3A51B-57C4-4B30-929C-55CBC3C4DA71}"/>
    <cellStyle name="Separador de milhares 16 2" xfId="4053" xr:uid="{8006746D-6398-41EF-B6E7-4043B0038FF2}"/>
    <cellStyle name="Separador de milhares 16 2 2" xfId="7490" xr:uid="{B292EC25-E713-451B-873F-2A899D116E19}"/>
    <cellStyle name="Separador de milhares 16 2 3" xfId="6343" xr:uid="{E735632A-89B7-450F-8875-2F0BA0BEB995}"/>
    <cellStyle name="Separador de milhares 16 2 4" xfId="5196" xr:uid="{ED21FBBF-B666-4D16-9A9F-36914C662308}"/>
    <cellStyle name="Separador de milhares 17" xfId="3227" xr:uid="{37233CC0-8FF5-448C-9776-A8872B8B3951}"/>
    <cellStyle name="Separador de milhares 17 2" xfId="3228" xr:uid="{70B9568A-2185-4564-9D35-77F112FC4C1F}"/>
    <cellStyle name="Separador de milhares 17 2 2" xfId="4055" xr:uid="{6309CE8E-4099-4CB0-86AD-74972F36F540}"/>
    <cellStyle name="Separador de milhares 17 2 2 2" xfId="7492" xr:uid="{06B144E8-788D-4634-AB63-3591EDC0C572}"/>
    <cellStyle name="Separador de milhares 17 2 2 3" xfId="6345" xr:uid="{5D9B3525-8822-41D4-98E9-B1B12A3A6758}"/>
    <cellStyle name="Separador de milhares 17 2 2 4" xfId="5198" xr:uid="{4B389E51-92CB-4DBE-8E72-EA6260B96289}"/>
    <cellStyle name="Separador de milhares 17 3" xfId="3229" xr:uid="{791C6D2C-43A7-4EE4-831C-F96DADC89B5F}"/>
    <cellStyle name="Separador de milhares 17 3 2" xfId="4056" xr:uid="{729FE19F-559C-4D94-8802-AC623D8CA841}"/>
    <cellStyle name="Separador de milhares 17 3 2 2" xfId="7493" xr:uid="{97387C40-CB1D-45F7-9761-6DBC6C7E70C6}"/>
    <cellStyle name="Separador de milhares 17 3 2 3" xfId="6346" xr:uid="{909716FC-674B-4DC1-B67C-E3232CDD26F9}"/>
    <cellStyle name="Separador de milhares 17 3 2 4" xfId="5199" xr:uid="{2E23748A-5339-43B3-938B-DFF5F4C4B177}"/>
    <cellStyle name="Separador de milhares 17 3 3" xfId="6711" xr:uid="{DB9C95DB-B6D2-4132-957C-F0D1C641FA74}"/>
    <cellStyle name="Separador de milhares 17 3 4" xfId="5560" xr:uid="{A663C6F2-835C-4853-AACA-BBF346734857}"/>
    <cellStyle name="Separador de milhares 17 3 5" xfId="4417" xr:uid="{5261C996-7023-4353-A365-213D860BCAD9}"/>
    <cellStyle name="Separador de milhares 17 4" xfId="3230" xr:uid="{169015F9-6189-4F12-B8C1-2E88B65F0C73}"/>
    <cellStyle name="Separador de milhares 17 4 2" xfId="4057" xr:uid="{BA8473F0-41F9-40B2-AB57-2E91174F2B22}"/>
    <cellStyle name="Separador de milhares 17 4 2 2" xfId="7494" xr:uid="{CF5AC2F4-313A-4FB1-B076-7D582640B6EB}"/>
    <cellStyle name="Separador de milhares 17 4 2 3" xfId="6347" xr:uid="{B4470517-07B4-4EE5-AA91-F3C811FEB93B}"/>
    <cellStyle name="Separador de milhares 17 4 2 4" xfId="5200" xr:uid="{E19A4AD9-5374-4D5A-AF82-B2B3818DD9E2}"/>
    <cellStyle name="Separador de milhares 17 4 3" xfId="6712" xr:uid="{C20DA8AA-5107-44BF-A8F5-EB59D7A0E44C}"/>
    <cellStyle name="Separador de milhares 17 4 4" xfId="5561" xr:uid="{2D13CD70-7199-4DE0-AD09-A848FA13140D}"/>
    <cellStyle name="Separador de milhares 17 4 5" xfId="4418" xr:uid="{89DCCFDB-F685-442F-A2ED-F8AC5F23DABC}"/>
    <cellStyle name="Separador de milhares 17 5" xfId="4054" xr:uid="{904B2640-62F7-495D-8B49-C77B06E4946E}"/>
    <cellStyle name="Separador de milhares 17 5 2" xfId="7491" xr:uid="{9009CC50-486B-458C-BC3F-1774FA9521F5}"/>
    <cellStyle name="Separador de milhares 17 5 3" xfId="6344" xr:uid="{E11E652B-D48D-4365-8904-8EA99B7D33B1}"/>
    <cellStyle name="Separador de milhares 17 5 4" xfId="5197" xr:uid="{4A61E05E-AF2D-45B5-92DC-47E9203C56B7}"/>
    <cellStyle name="Separador de milhares 17_comp sicro mt setembro 2010 - brita corrigida" xfId="3231" xr:uid="{EA4EB10B-E94B-46D3-9660-9CD4931C7DF5}"/>
    <cellStyle name="Separador de milhares 18" xfId="3232" xr:uid="{CA50540A-70DF-4780-9E20-EE5E92572A28}"/>
    <cellStyle name="Separador de milhares 18 2" xfId="3233" xr:uid="{B84C75AB-9E78-4191-B0B9-8798282A5900}"/>
    <cellStyle name="Separador de milhares 18 3" xfId="4058" xr:uid="{600084EB-CC40-479D-AF09-85AC18F3B3E1}"/>
    <cellStyle name="Separador de milhares 18 3 2" xfId="7495" xr:uid="{38169E12-3180-41FB-AEE5-4F6836BF8DC1}"/>
    <cellStyle name="Separador de milhares 18 3 3" xfId="6348" xr:uid="{DCEAA5DA-EF13-4099-816E-930D01DF4DA3}"/>
    <cellStyle name="Separador de milhares 18 3 4" xfId="5201" xr:uid="{8DA21A58-0846-4527-88C2-941E315A156E}"/>
    <cellStyle name="Separador de milhares 18_comp sicro mt setembro 2010 - brita corrigida" xfId="3234" xr:uid="{47EA2E16-6EA9-4A29-9511-5F7602A74164}"/>
    <cellStyle name="Separador de milhares 19" xfId="3235" xr:uid="{F13A2871-A0EB-402B-8AD1-194CC984B252}"/>
    <cellStyle name="Separador de milhares 19 2" xfId="78" xr:uid="{00000000-0005-0000-0000-000049000000}"/>
    <cellStyle name="Separador de milhares 19 2 2" xfId="4060" xr:uid="{9E543BB4-46CC-4DFD-A004-870DD8C4CEFD}"/>
    <cellStyle name="Separador de milhares 19 2 2 2" xfId="7497" xr:uid="{87DEDC62-12ED-4895-9F2A-2AEE669C403F}"/>
    <cellStyle name="Separador de milhares 19 2 2 3" xfId="6350" xr:uid="{EB938772-684E-41AA-B693-682526448D76}"/>
    <cellStyle name="Separador de milhares 19 2 2 4" xfId="5203" xr:uid="{8300DC98-9714-4980-897A-638864C79336}"/>
    <cellStyle name="Separador de milhares 19 2 3" xfId="3236" xr:uid="{2A253608-5B0C-45E9-A237-8D00066BEEF6}"/>
    <cellStyle name="Separador de milhares 19 3" xfId="4059" xr:uid="{FF8ABD00-0FD4-413E-AE9D-CE01CC12A89C}"/>
    <cellStyle name="Separador de milhares 19 3 2" xfId="7496" xr:uid="{D0DC9500-3DB8-4615-B5F8-3BDCDA048F4B}"/>
    <cellStyle name="Separador de milhares 19 3 3" xfId="6349" xr:uid="{1D31C161-8B8B-4C88-ACBA-D849389D7A01}"/>
    <cellStyle name="Separador de milhares 19 3 4" xfId="5202" xr:uid="{BFFF7BEC-E8DF-4A32-ACA0-3218D25C0469}"/>
    <cellStyle name="Separador de milhares 19_PATO_km614,4_km799,3 - rev07 - sicro mt set -10 (alt betuminosos)" xfId="3237" xr:uid="{C420A52A-ED56-4C85-9E17-AF7D40D823D6}"/>
    <cellStyle name="Separador de milhares 2" xfId="287" xr:uid="{549D5A86-5811-47F2-9F75-2EC1D274E75B}"/>
    <cellStyle name="Separador de milhares 2 10" xfId="2556" xr:uid="{27C0C61E-A1D5-4690-A963-7F741F2AFB1B}"/>
    <cellStyle name="Separador de milhares 2 10 2" xfId="3447" xr:uid="{51F3AA77-44E6-4081-9831-C05B9195D622}"/>
    <cellStyle name="Separador de milhares 2 10 2 2" xfId="6885" xr:uid="{A282B636-B47D-4C90-A5DA-87C24BD0A182}"/>
    <cellStyle name="Separador de milhares 2 10 2 3" xfId="5737" xr:uid="{E2533ED2-A48B-4EFB-8AC8-F7D526075893}"/>
    <cellStyle name="Separador de milhares 2 10 2 4" xfId="4591" xr:uid="{C23BE5AD-17F4-448F-B902-0AFF60F418C2}"/>
    <cellStyle name="Separador de milhares 2 11" xfId="2557" xr:uid="{DA893692-BC8B-49D9-BF3D-A57BA6D3A72E}"/>
    <cellStyle name="Separador de milhares 2 11 2" xfId="3448" xr:uid="{F876A9C4-0073-4978-90F1-A27695E9C2F4}"/>
    <cellStyle name="Separador de milhares 2 11 2 2" xfId="6886" xr:uid="{D639A167-264E-4799-A4F2-F8654B1FA827}"/>
    <cellStyle name="Separador de milhares 2 11 2 3" xfId="5738" xr:uid="{79890699-ABDB-47E2-A4CE-4EB28F4F443F}"/>
    <cellStyle name="Separador de milhares 2 11 2 4" xfId="4592" xr:uid="{3A05A146-7256-446D-A5FD-C967D1BCD974}"/>
    <cellStyle name="Separador de milhares 2 12" xfId="2558" xr:uid="{2AC87063-D563-4D32-93CA-F9FF29741161}"/>
    <cellStyle name="Separador de milhares 2 12 2" xfId="3449" xr:uid="{6948E51E-0616-4A8C-87B9-78C42213243E}"/>
    <cellStyle name="Separador de milhares 2 12 2 2" xfId="6887" xr:uid="{1646AE60-1D4B-4AD7-9362-3C2750E50E52}"/>
    <cellStyle name="Separador de milhares 2 12 2 3" xfId="5739" xr:uid="{AC69560B-D260-4129-81FA-EF771A6FC0E4}"/>
    <cellStyle name="Separador de milhares 2 12 2 4" xfId="4593" xr:uid="{14D4A9E9-48E1-4482-A4BF-D3630932DFEA}"/>
    <cellStyle name="Separador de milhares 2 2" xfId="288" xr:uid="{2D9F9241-6370-441C-B20D-BD7B39506DA5}"/>
    <cellStyle name="Separador de milhares 2 2 10" xfId="2559" xr:uid="{982034C4-9399-487C-B808-9C742F78DCFB}"/>
    <cellStyle name="Separador de milhares 2 2 10 2" xfId="3450" xr:uid="{B2BEDD80-5B65-4773-B1AD-B34BF27D3DC9}"/>
    <cellStyle name="Separador de milhares 2 2 10 2 2" xfId="6888" xr:uid="{85932D88-9020-4334-B551-A4250989BDB9}"/>
    <cellStyle name="Separador de milhares 2 2 10 2 3" xfId="5740" xr:uid="{82579CE9-3A90-4FEF-80F8-42DC2EE41F7B}"/>
    <cellStyle name="Separador de milhares 2 2 10 2 4" xfId="4594" xr:uid="{B8F7EF39-E6C4-4487-B0C8-4FC6EFB5F6AA}"/>
    <cellStyle name="Separador de milhares 2 2 2" xfId="289" xr:uid="{8B92DFDB-692E-44CC-A2DB-9BE0447D1FD9}"/>
    <cellStyle name="Separador de milhares 2 2 2 2" xfId="290" xr:uid="{71237135-4F32-49A9-866E-861CCEFB39D5}"/>
    <cellStyle name="Separador de milhares 2 2 2 2 2" xfId="2560" xr:uid="{FCDF2CDB-4C16-42FE-8F2B-3E28C4FAE372}"/>
    <cellStyle name="Separador de milhares 2 2 2 3" xfId="291" xr:uid="{065FA7C1-ECAA-494A-AB51-E613E835312F}"/>
    <cellStyle name="Separador de milhares 2 2 2 3 2" xfId="517" xr:uid="{0386538D-A887-4193-A5C4-AB3282DC095A}"/>
    <cellStyle name="Separador de milhares 2 2 2 3 2 2" xfId="3284" xr:uid="{BAAAFFDA-9831-4AAF-93C3-75EA8830A505}"/>
    <cellStyle name="Separador de milhares 2 2 2 3 2 2 2" xfId="4088" xr:uid="{B3C5B9B6-F91D-4992-9869-7447BCE38F73}"/>
    <cellStyle name="Separador de milhares 2 2 2 3 2 2 2 2" xfId="7525" xr:uid="{1696AE88-CEED-459F-9FE1-8FE33494EF6B}"/>
    <cellStyle name="Separador de milhares 2 2 2 3 2 2 2 3" xfId="6378" xr:uid="{3ACC0E50-D814-4508-8349-EA4E29A60030}"/>
    <cellStyle name="Separador de milhares 2 2 2 3 2 2 2 4" xfId="5231" xr:uid="{01EFFF50-561F-4FAD-94A2-7CE38512A771}"/>
    <cellStyle name="Separador de milhares 2 2 2 3 2 2 3" xfId="6729" xr:uid="{8F9DFDDA-AE63-4D41-AB2F-960001B37056}"/>
    <cellStyle name="Separador de milhares 2 2 2 3 2 2 4" xfId="5578" xr:uid="{CDEE20E3-F5E7-4A6B-9B27-B6EE65A8ED94}"/>
    <cellStyle name="Separador de milhares 2 2 2 3 2 2 5" xfId="4435" xr:uid="{9AA0639E-2493-4F84-94BA-6230FDCFFD1E}"/>
    <cellStyle name="Separador de milhares 2 2 2 3 2 3" xfId="3368" xr:uid="{0ECD6332-FA39-40B6-8D0D-7FD439751164}"/>
    <cellStyle name="Separador de milhares 2 2 2 3 2 3 2" xfId="6810" xr:uid="{FABF96AF-9DE0-4FC5-A387-1120FE7EEEB7}"/>
    <cellStyle name="Separador de milhares 2 2 2 3 2 3 3" xfId="5662" xr:uid="{F0FCFFAB-9FFB-4B40-AA70-082A80DC5854}"/>
    <cellStyle name="Separador de milhares 2 2 2 3 2 3 4" xfId="4516" xr:uid="{089BFDFA-89F8-4808-B696-EB4A7149C9E5}"/>
    <cellStyle name="Separador de milhares 2 2 2 3 2 4" xfId="6458" xr:uid="{BCEDEFF8-4973-4F8C-A98E-85701B2C0B25}"/>
    <cellStyle name="Separador de milhares 2 2 2 3 2 5" xfId="5311" xr:uid="{1A11CF82-E1F3-47EE-BCB8-6CF55E3EA73B}"/>
    <cellStyle name="Separador de milhares 2 2 2 3 2 6" xfId="4168" xr:uid="{6C4245D0-D3A8-48F0-B122-6D9C04E4331A}"/>
    <cellStyle name="Separador de milhares 2 2 2 4" xfId="518" xr:uid="{8EAACB9C-2919-4ADA-B114-34914481E13B}"/>
    <cellStyle name="Separador de milhares 2 2 2 4 2" xfId="3285" xr:uid="{5E484B71-03DE-4908-BBB4-FC693399D91A}"/>
    <cellStyle name="Separador de milhares 2 2 2 4 2 2" xfId="4089" xr:uid="{8881A5D8-FE36-4D87-9696-B16C03FA1CEB}"/>
    <cellStyle name="Separador de milhares 2 2 2 4 2 2 2" xfId="7526" xr:uid="{5822CA25-5E16-423E-95FA-385071F175BA}"/>
    <cellStyle name="Separador de milhares 2 2 2 4 2 2 3" xfId="6379" xr:uid="{C5050283-0D7D-4B8B-8786-54B898029168}"/>
    <cellStyle name="Separador de milhares 2 2 2 4 2 2 4" xfId="5232" xr:uid="{9955A921-867F-4B38-B2C9-B028F24AFF80}"/>
    <cellStyle name="Separador de milhares 2 2 2 4 2 3" xfId="6730" xr:uid="{7AF55A2F-1F87-40DC-8C09-6E39157A109E}"/>
    <cellStyle name="Separador de milhares 2 2 2 4 2 4" xfId="5579" xr:uid="{F13D1FF5-E652-4BAB-A3BD-3BC62FB51317}"/>
    <cellStyle name="Separador de milhares 2 2 2 4 2 5" xfId="4436" xr:uid="{597A6610-054D-43E1-AE7C-74B9AF149342}"/>
    <cellStyle name="Separador de milhares 2 2 2 4 3" xfId="3369" xr:uid="{08906A96-52FC-4370-87EC-9918EB0D32B6}"/>
    <cellStyle name="Separador de milhares 2 2 2 4 3 2" xfId="6811" xr:uid="{FB66AF67-B2D7-4FE0-A030-60603FD6F457}"/>
    <cellStyle name="Separador de milhares 2 2 2 4 3 3" xfId="5663" xr:uid="{88D0EFFD-1D64-46FD-86BC-C6F24572432F}"/>
    <cellStyle name="Separador de milhares 2 2 2 4 3 4" xfId="4517" xr:uid="{CC054CCD-3FAF-436F-B6B7-DB04E1CE8725}"/>
    <cellStyle name="Separador de milhares 2 2 2 4 4" xfId="6459" xr:uid="{6BF267C4-98A8-49F5-AEFC-BF1A2CEE6E7C}"/>
    <cellStyle name="Separador de milhares 2 2 2 4 5" xfId="5312" xr:uid="{F420E24A-9FC0-46C3-9C74-4FDEB3C445B4}"/>
    <cellStyle name="Separador de milhares 2 2 2 4 6" xfId="4169" xr:uid="{5D79BCC2-C8DB-471E-AB69-5E67EF7B4FA4}"/>
    <cellStyle name="Separador de milhares 2 2 2 5" xfId="2561" xr:uid="{557A2E4D-2413-4AE6-9BF2-CEFDE61FE06D}"/>
    <cellStyle name="Separador de milhares 2 2 2 5 2" xfId="3451" xr:uid="{B6E6A765-66D9-4E7F-9166-6D16B438B290}"/>
    <cellStyle name="Separador de milhares 2 2 2 5 2 2" xfId="6889" xr:uid="{9E1547A5-9492-48D7-8D61-441F9AB3940F}"/>
    <cellStyle name="Separador de milhares 2 2 2 5 2 3" xfId="5741" xr:uid="{F3775E5D-8BAC-479B-8338-5A4C45419F05}"/>
    <cellStyle name="Separador de milhares 2 2 2 5 2 4" xfId="4595" xr:uid="{96EC48DF-B76F-4B95-8A8F-DC107E9116B5}"/>
    <cellStyle name="Separador de milhares 2 2 2 6" xfId="2562" xr:uid="{852B1864-FA1C-499E-993F-79AB549FCBBA}"/>
    <cellStyle name="Separador de milhares 2 2 2 6 2" xfId="3452" xr:uid="{63419BEE-4E2D-4FF6-A2C6-1330DA6FAC6F}"/>
    <cellStyle name="Separador de milhares 2 2 2 6 2 2" xfId="6890" xr:uid="{81982DD4-CBBF-431C-A3D8-DDEE425C0120}"/>
    <cellStyle name="Separador de milhares 2 2 2 6 2 3" xfId="5742" xr:uid="{E42E5287-37F1-4D56-AE9C-D604C5D23722}"/>
    <cellStyle name="Separador de milhares 2 2 2 6 2 4" xfId="4596" xr:uid="{29E5CF40-D0E1-4F4E-B850-F7DDB9D1F53E}"/>
    <cellStyle name="Separador de milhares 2 2 2 7" xfId="2563" xr:uid="{7E2A7012-57FD-4E74-B009-8FEA3226630F}"/>
    <cellStyle name="Separador de milhares 2 2 2 7 2" xfId="3453" xr:uid="{C1DE0F4D-2E19-4AB7-A484-BF2BCB113924}"/>
    <cellStyle name="Separador de milhares 2 2 2 7 2 2" xfId="6891" xr:uid="{1B4E938C-451E-4D9E-95B6-B6E0C907F2C0}"/>
    <cellStyle name="Separador de milhares 2 2 2 7 2 3" xfId="5743" xr:uid="{E8905D69-A44F-416E-8AEB-FD1A08AD7449}"/>
    <cellStyle name="Separador de milhares 2 2 2 7 2 4" xfId="4597" xr:uid="{AB313F00-8936-468E-A2A2-263ABB3D0467}"/>
    <cellStyle name="Separador de milhares 2 2 2 8" xfId="2564" xr:uid="{CF4D0C24-A83B-4270-863E-2F959B04F23B}"/>
    <cellStyle name="Separador de milhares 2 2 2 8 2" xfId="3454" xr:uid="{4B9B959D-E242-4522-807F-29427027EFDD}"/>
    <cellStyle name="Separador de milhares 2 2 2 8 2 2" xfId="6892" xr:uid="{DD8B6CEC-91C0-4C4A-841A-ECE5EA0B1901}"/>
    <cellStyle name="Separador de milhares 2 2 2 8 2 3" xfId="5744" xr:uid="{4BF2C614-EE60-44AC-AF1D-9935013C09F6}"/>
    <cellStyle name="Separador de milhares 2 2 2 8 2 4" xfId="4598" xr:uid="{829FC5A2-5FA0-4631-B79E-AC398441E2AC}"/>
    <cellStyle name="Separador de milhares 2 2 2 9" xfId="2565" xr:uid="{94253E6D-6D2C-4AE0-97AA-159B42375249}"/>
    <cellStyle name="Separador de milhares 2 2 2 9 2" xfId="3455" xr:uid="{52374B45-28AB-4E20-9281-6E7483DE8947}"/>
    <cellStyle name="Separador de milhares 2 2 2 9 2 2" xfId="6893" xr:uid="{2D579542-58C8-404D-96DD-2E8A240AA9F3}"/>
    <cellStyle name="Separador de milhares 2 2 2 9 2 3" xfId="5745" xr:uid="{8B4898D8-1F7D-47E0-8B09-58CA04E76312}"/>
    <cellStyle name="Separador de milhares 2 2 2 9 2 4" xfId="4599" xr:uid="{4601D09A-DF3C-46BB-B728-FC93AE9D25AE}"/>
    <cellStyle name="Separador de milhares 2 2 3" xfId="292" xr:uid="{9E586418-FB09-4BE2-847B-D0AC681C16E6}"/>
    <cellStyle name="Separador de milhares 2 2 3 2" xfId="519" xr:uid="{3337C988-EBE0-4E56-BB29-F4EA41FDEA2E}"/>
    <cellStyle name="Separador de milhares 2 2 3 2 2" xfId="3286" xr:uid="{35C1D115-45E3-4DFD-ABC5-682CB96439BF}"/>
    <cellStyle name="Separador de milhares 2 2 3 2 2 2" xfId="4090" xr:uid="{B6A1AD86-A9F4-433E-9FEA-E979C40559D1}"/>
    <cellStyle name="Separador de milhares 2 2 3 2 2 2 2" xfId="7527" xr:uid="{B32F00D1-7F82-4F88-9369-D397CEC12CFB}"/>
    <cellStyle name="Separador de milhares 2 2 3 2 2 2 3" xfId="6380" xr:uid="{3750742C-3AA3-4874-A9B6-994DA61FCE83}"/>
    <cellStyle name="Separador de milhares 2 2 3 2 2 2 4" xfId="5233" xr:uid="{ECD36CE4-EB00-42B0-A22F-708C31D4EE21}"/>
    <cellStyle name="Separador de milhares 2 2 3 2 2 3" xfId="6731" xr:uid="{3DF91F91-4168-4A0E-BDB3-2EFBFB7FBC9F}"/>
    <cellStyle name="Separador de milhares 2 2 3 2 2 4" xfId="5580" xr:uid="{D129A27B-6806-48BB-B0EB-6670B6F31BCE}"/>
    <cellStyle name="Separador de milhares 2 2 3 2 2 5" xfId="4437" xr:uid="{38818B51-0D67-4AB8-ADA0-4015A6BFF67E}"/>
    <cellStyle name="Separador de milhares 2 2 3 2 3" xfId="3370" xr:uid="{51831434-D617-4E05-BA41-8942B8E3ACDB}"/>
    <cellStyle name="Separador de milhares 2 2 3 2 3 2" xfId="6812" xr:uid="{2BDDB7DB-7829-476C-B887-37DC672B3470}"/>
    <cellStyle name="Separador de milhares 2 2 3 2 3 3" xfId="5664" xr:uid="{ACCFD57A-2C3B-4EC1-AC24-44564E1ED82A}"/>
    <cellStyle name="Separador de milhares 2 2 3 2 3 4" xfId="4518" xr:uid="{EE56D922-12B5-4727-B9EB-DF9E21895D44}"/>
    <cellStyle name="Separador de milhares 2 2 3 2 4" xfId="6460" xr:uid="{B152970F-6700-47F1-9148-31ED1E5C1BF7}"/>
    <cellStyle name="Separador de milhares 2 2 3 2 5" xfId="5313" xr:uid="{F4714A85-6C39-45EF-B5F4-05F24548EC79}"/>
    <cellStyle name="Separador de milhares 2 2 3 2 6" xfId="4170" xr:uid="{07B39084-BD84-4B80-89D6-FF5727508282}"/>
    <cellStyle name="Separador de milhares 2 2 4" xfId="293" xr:uid="{7D2D9C10-7A84-4823-AA6F-16FC8A2A7960}"/>
    <cellStyle name="Separador de milhares 2 2 4 2" xfId="520" xr:uid="{7DCB6FAF-6E7D-4B50-8BA1-C7AAF426E5A2}"/>
    <cellStyle name="Separador de milhares 2 2 4 2 2" xfId="3287" xr:uid="{2C421F84-908A-4E41-96E3-BDBE35A3AE98}"/>
    <cellStyle name="Separador de milhares 2 2 4 2 2 2" xfId="4091" xr:uid="{F84382B1-DB1D-441A-A297-148DCA168A00}"/>
    <cellStyle name="Separador de milhares 2 2 4 2 2 2 2" xfId="7528" xr:uid="{AAF14567-4633-4BBD-8C8D-4B05C4CFFE14}"/>
    <cellStyle name="Separador de milhares 2 2 4 2 2 2 3" xfId="6381" xr:uid="{E13F0C5B-F0FB-4173-92F6-5CDD414FCEA5}"/>
    <cellStyle name="Separador de milhares 2 2 4 2 2 2 4" xfId="5234" xr:uid="{73A73234-C4A0-4F81-AA4D-7D4993E75742}"/>
    <cellStyle name="Separador de milhares 2 2 4 2 2 3" xfId="6732" xr:uid="{6928653B-A1BC-472A-9D08-B0BBA326719D}"/>
    <cellStyle name="Separador de milhares 2 2 4 2 2 4" xfId="5581" xr:uid="{C1FE2E7E-6D9F-4F4E-A916-C7EE0AA98A16}"/>
    <cellStyle name="Separador de milhares 2 2 4 2 2 5" xfId="4438" xr:uid="{6D393D2E-3D63-44CE-BEDF-CB111A74FBEC}"/>
    <cellStyle name="Separador de milhares 2 2 4 2 3" xfId="3371" xr:uid="{333C1602-43C6-4DE1-A75F-AB28FA3B417E}"/>
    <cellStyle name="Separador de milhares 2 2 4 2 3 2" xfId="6813" xr:uid="{340BAE2B-CD6F-412B-8BEB-042560655062}"/>
    <cellStyle name="Separador de milhares 2 2 4 2 3 3" xfId="5665" xr:uid="{D609713B-C8BE-4761-8348-8DE0CEC8FD52}"/>
    <cellStyle name="Separador de milhares 2 2 4 2 3 4" xfId="4519" xr:uid="{583D833D-7EA8-448F-8527-C075B9794717}"/>
    <cellStyle name="Separador de milhares 2 2 4 2 4" xfId="6461" xr:uid="{1572DC5B-E67C-4C40-81C1-D0BB82048587}"/>
    <cellStyle name="Separador de milhares 2 2 4 2 5" xfId="5314" xr:uid="{A63ECC9E-6FB3-4433-8039-037A8C185D7C}"/>
    <cellStyle name="Separador de milhares 2 2 4 2 6" xfId="4171" xr:uid="{2C99CB7D-E8FC-491B-9A81-455827BE9E8A}"/>
    <cellStyle name="Separador de milhares 2 2 5" xfId="294" xr:uid="{BADF7F0D-50BC-4ED3-9D86-CC2E87C1617C}"/>
    <cellStyle name="Separador de milhares 2 2 5 2" xfId="521" xr:uid="{B12C478C-9686-4FCC-8676-EA34AA486DC2}"/>
    <cellStyle name="Separador de milhares 2 2 5 2 2" xfId="3288" xr:uid="{6A2FF26B-6076-49BC-88ED-B0E070C5B5F5}"/>
    <cellStyle name="Separador de milhares 2 2 5 2 2 2" xfId="4092" xr:uid="{24F4BE3E-6475-4FD5-9EEE-83293C4C32DA}"/>
    <cellStyle name="Separador de milhares 2 2 5 2 2 2 2" xfId="7529" xr:uid="{7AFD42F3-4D89-41BA-87A9-6C618DE7E4BE}"/>
    <cellStyle name="Separador de milhares 2 2 5 2 2 2 3" xfId="6382" xr:uid="{C8E6FCD4-A6B3-49A1-9323-F348A406DDD1}"/>
    <cellStyle name="Separador de milhares 2 2 5 2 2 2 4" xfId="5235" xr:uid="{75FB208E-5A29-4404-98E5-5C746738095C}"/>
    <cellStyle name="Separador de milhares 2 2 5 2 2 3" xfId="6733" xr:uid="{0F76E828-8B87-450C-BC7D-F1C24A37E373}"/>
    <cellStyle name="Separador de milhares 2 2 5 2 2 4" xfId="5582" xr:uid="{C6ACFF04-C959-4CDD-B7B6-D6D6DF0BD8A5}"/>
    <cellStyle name="Separador de milhares 2 2 5 2 2 5" xfId="4439" xr:uid="{3E513968-E488-4288-A631-013B7AEEBACD}"/>
    <cellStyle name="Separador de milhares 2 2 5 2 3" xfId="3372" xr:uid="{2911EE00-B94B-47CF-9487-4663D33323C4}"/>
    <cellStyle name="Separador de milhares 2 2 5 2 3 2" xfId="6814" xr:uid="{258DDD08-F46C-4DB4-8B51-15055B09265C}"/>
    <cellStyle name="Separador de milhares 2 2 5 2 3 3" xfId="5666" xr:uid="{AE8C6FDA-48E9-43C8-AC6D-9C64716FD41E}"/>
    <cellStyle name="Separador de milhares 2 2 5 2 3 4" xfId="4520" xr:uid="{659BDB6B-2A6E-4FC9-8423-654DC8AC3957}"/>
    <cellStyle name="Separador de milhares 2 2 5 2 4" xfId="6462" xr:uid="{5FC900C0-69B5-4069-BCB5-30F9A74F88FE}"/>
    <cellStyle name="Separador de milhares 2 2 5 2 5" xfId="5315" xr:uid="{3F33032F-F1EC-4F81-9287-4042C2FAD5F4}"/>
    <cellStyle name="Separador de milhares 2 2 5 2 6" xfId="4172" xr:uid="{EB1D2D53-38B6-4A2A-B3CD-C7DA66F4F94C}"/>
    <cellStyle name="Separador de milhares 2 2 6" xfId="295" xr:uid="{CDA23DC3-1EB2-4840-AEE8-030B5B7A2F8B}"/>
    <cellStyle name="Separador de milhares 2 2 6 2" xfId="522" xr:uid="{6F2675BA-2B40-436E-AC1D-50F3BC845391}"/>
    <cellStyle name="Separador de milhares 2 2 6 2 2" xfId="3289" xr:uid="{4118CA4B-8EEA-4E2A-A8C4-07DAB2224C4B}"/>
    <cellStyle name="Separador de milhares 2 2 6 2 2 2" xfId="4093" xr:uid="{F4E40996-445B-4A23-818F-890D724B2750}"/>
    <cellStyle name="Separador de milhares 2 2 6 2 2 2 2" xfId="7530" xr:uid="{FBDC692B-00CE-47A8-805E-2E7E0F376815}"/>
    <cellStyle name="Separador de milhares 2 2 6 2 2 2 3" xfId="6383" xr:uid="{41C0DA0F-48A9-4C6B-849E-27E74833555C}"/>
    <cellStyle name="Separador de milhares 2 2 6 2 2 2 4" xfId="5236" xr:uid="{644F3B4A-2DD2-4DAF-8056-5AFA375290B0}"/>
    <cellStyle name="Separador de milhares 2 2 6 2 2 3" xfId="6734" xr:uid="{290E4EE4-909A-488C-8537-8B075CF93EC9}"/>
    <cellStyle name="Separador de milhares 2 2 6 2 2 4" xfId="5583" xr:uid="{F55F0FEF-379A-4A03-9FC3-165BB45EF5D5}"/>
    <cellStyle name="Separador de milhares 2 2 6 2 2 5" xfId="4440" xr:uid="{F59E0215-D559-40C1-832E-A9719309CD9F}"/>
    <cellStyle name="Separador de milhares 2 2 6 2 3" xfId="3373" xr:uid="{6EFD8269-C7AD-40B0-82BB-4775EAADEB4C}"/>
    <cellStyle name="Separador de milhares 2 2 6 2 3 2" xfId="6815" xr:uid="{D23F26F7-79B9-4984-A33B-4DA67B2571AF}"/>
    <cellStyle name="Separador de milhares 2 2 6 2 3 3" xfId="5667" xr:uid="{E1F297CE-874F-4458-80C0-C0AC5C83AB02}"/>
    <cellStyle name="Separador de milhares 2 2 6 2 3 4" xfId="4521" xr:uid="{E79CA744-BBB4-4F90-B388-21E414FB7AB4}"/>
    <cellStyle name="Separador de milhares 2 2 6 2 4" xfId="6463" xr:uid="{AC66F786-BBBF-4166-A0EA-6ABBEB68B73A}"/>
    <cellStyle name="Separador de milhares 2 2 6 2 5" xfId="5316" xr:uid="{5EE2F135-3FB3-41B8-A2ED-89BB7BDDEB85}"/>
    <cellStyle name="Separador de milhares 2 2 6 2 6" xfId="4173" xr:uid="{59A43BBB-A586-4461-A713-D624A561C425}"/>
    <cellStyle name="Separador de milhares 2 2 7" xfId="523" xr:uid="{E09E76FD-467C-49FF-8204-39B7B414056E}"/>
    <cellStyle name="Separador de milhares 2 2 7 2" xfId="3290" xr:uid="{D4AE23B2-7DA9-4D52-AF4F-8389B88FA3F4}"/>
    <cellStyle name="Separador de milhares 2 2 7 2 2" xfId="4094" xr:uid="{433504F3-4B4E-4E1A-820A-8E3E9D49B772}"/>
    <cellStyle name="Separador de milhares 2 2 7 2 2 2" xfId="7531" xr:uid="{CC513970-2DFF-46B7-8113-FFF0D6DB64F4}"/>
    <cellStyle name="Separador de milhares 2 2 7 2 2 3" xfId="6384" xr:uid="{E4FB73D0-42DB-411C-9514-53796E1C5AA6}"/>
    <cellStyle name="Separador de milhares 2 2 7 2 2 4" xfId="5237" xr:uid="{D40157B4-BCB8-415A-8DC1-4C036FD8340A}"/>
    <cellStyle name="Separador de milhares 2 2 7 2 3" xfId="6735" xr:uid="{E3162DC9-2A2E-4F33-B17A-6C1E592AF9D0}"/>
    <cellStyle name="Separador de milhares 2 2 7 2 4" xfId="5584" xr:uid="{B648AF25-F50D-4622-9C2C-5B881AE9588C}"/>
    <cellStyle name="Separador de milhares 2 2 7 2 5" xfId="4441" xr:uid="{8FFF892F-6C49-47C6-921A-F676ABE25C1D}"/>
    <cellStyle name="Separador de milhares 2 2 7 3" xfId="3374" xr:uid="{46F1790C-517C-4F01-BF54-EBF498646F27}"/>
    <cellStyle name="Separador de milhares 2 2 7 3 2" xfId="6816" xr:uid="{DF290852-92D4-436C-ACBA-DD72DCF3E0F3}"/>
    <cellStyle name="Separador de milhares 2 2 7 3 3" xfId="5668" xr:uid="{80131C7A-DB83-46F4-B5E0-8F9756D3C7A2}"/>
    <cellStyle name="Separador de milhares 2 2 7 3 4" xfId="4522" xr:uid="{858EA7F7-202C-4955-97EC-D03322633949}"/>
    <cellStyle name="Separador de milhares 2 2 7 4" xfId="6464" xr:uid="{CA187BFF-C14A-4EE2-9A10-FC2F310CDC40}"/>
    <cellStyle name="Separador de milhares 2 2 7 5" xfId="5317" xr:uid="{01EC8A91-F1BE-4B8D-A0F0-D117A97BB94E}"/>
    <cellStyle name="Separador de milhares 2 2 7 6" xfId="4174" xr:uid="{F28BDC87-5E90-4F89-B009-3DEB74C2E220}"/>
    <cellStyle name="Separador de milhares 2 2 8" xfId="2566" xr:uid="{07B52BBB-6028-416F-A5DA-206ACA9BFB61}"/>
    <cellStyle name="Separador de milhares 2 2 8 2" xfId="3456" xr:uid="{A913D380-E11F-42F2-9021-DC020AD03524}"/>
    <cellStyle name="Separador de milhares 2 2 8 2 2" xfId="6894" xr:uid="{50938FED-E435-4301-946F-D4FB1CCF5FDA}"/>
    <cellStyle name="Separador de milhares 2 2 8 2 3" xfId="5746" xr:uid="{3E00BFBD-A604-4588-9B35-F9D25AF96957}"/>
    <cellStyle name="Separador de milhares 2 2 8 2 4" xfId="4600" xr:uid="{50561DFB-5657-4A0E-B981-B072B6DE578C}"/>
    <cellStyle name="Separador de milhares 2 2 9" xfId="2567" xr:uid="{33A198C0-B73B-47FD-910C-F1E5FDD36CBB}"/>
    <cellStyle name="Separador de milhares 2 2 9 2" xfId="3457" xr:uid="{91745536-5AD1-4D1A-A796-1D486C09D79B}"/>
    <cellStyle name="Separador de milhares 2 2 9 2 2" xfId="6895" xr:uid="{A3C59974-335F-4AB3-9F2B-671A5E70B216}"/>
    <cellStyle name="Separador de milhares 2 2 9 2 3" xfId="5747" xr:uid="{66DF4E64-A75B-4ACB-ABF0-04F85EB4EBA8}"/>
    <cellStyle name="Separador de milhares 2 2 9 2 4" xfId="4601" xr:uid="{06E864C3-162F-4499-8F7E-24DC91BC7478}"/>
    <cellStyle name="Separador de milhares 2 3" xfId="28" xr:uid="{00000000-0005-0000-0000-00004A000000}"/>
    <cellStyle name="Separador de milhares 2 3 10" xfId="2568" xr:uid="{7E5FD4E3-C154-4495-ADA2-F25497E7A1EC}"/>
    <cellStyle name="Separador de milhares 2 3 10 2" xfId="3458" xr:uid="{6688FE23-391E-4794-8BEC-47ED030163F4}"/>
    <cellStyle name="Separador de milhares 2 3 10 2 2" xfId="6896" xr:uid="{1E13D3AC-54CD-41A5-A793-8F6DEF6D4A9F}"/>
    <cellStyle name="Separador de milhares 2 3 10 2 3" xfId="5748" xr:uid="{69C62A03-2B9F-4C0A-8317-11E86CF118C6}"/>
    <cellStyle name="Separador de milhares 2 3 10 2 4" xfId="4602" xr:uid="{72D0409E-88FA-4470-A34C-0E11085EBC2D}"/>
    <cellStyle name="Separador de milhares 2 3 11" xfId="296" xr:uid="{DC5FA640-AF0F-49CD-9F9F-4A97C48F7CAA}"/>
    <cellStyle name="Separador de milhares 2 3 2" xfId="68" xr:uid="{00000000-0005-0000-0000-00004B000000}"/>
    <cellStyle name="Separador de milhares 2 3 2 10" xfId="297" xr:uid="{E8674ACB-BAF1-46F3-B888-6C9750B4ACBD}"/>
    <cellStyle name="Separador de milhares 2 3 2 2" xfId="524" xr:uid="{F2CE8D5B-A062-49CB-9374-AA938B93A28B}"/>
    <cellStyle name="Separador de milhares 2 3 2 2 2" xfId="3291" xr:uid="{D1A3AD1F-064C-4772-A03D-5A59F2F01B38}"/>
    <cellStyle name="Separador de milhares 2 3 2 2 2 2" xfId="4095" xr:uid="{6395DA7E-A975-49F8-A6AE-D43020E17AB1}"/>
    <cellStyle name="Separador de milhares 2 3 2 2 2 2 2" xfId="7532" xr:uid="{4C5AFCE4-9D2F-49BA-A75D-98C90BB4BA15}"/>
    <cellStyle name="Separador de milhares 2 3 2 2 2 2 3" xfId="6385" xr:uid="{FB015780-7818-4A2E-B7AF-B009B2591EDA}"/>
    <cellStyle name="Separador de milhares 2 3 2 2 2 2 4" xfId="5238" xr:uid="{18D2D24E-76D5-46E4-9C57-3E22CA9B33BA}"/>
    <cellStyle name="Separador de milhares 2 3 2 2 2 3" xfId="6736" xr:uid="{1165E2BF-BAFE-4DA5-A781-3E53652545B2}"/>
    <cellStyle name="Separador de milhares 2 3 2 2 2 4" xfId="5585" xr:uid="{47AA3857-B970-43B7-9F2A-89CE1DB9535C}"/>
    <cellStyle name="Separador de milhares 2 3 2 2 2 5" xfId="4442" xr:uid="{DA254275-955E-4223-B771-4EA5F5C06D76}"/>
    <cellStyle name="Separador de milhares 2 3 2 2 3" xfId="3375" xr:uid="{7A45E334-DEA5-4FE1-A364-449FED226EE5}"/>
    <cellStyle name="Separador de milhares 2 3 2 2 3 2" xfId="6817" xr:uid="{78BAE571-003B-4FC7-9195-4EEAFB0EB512}"/>
    <cellStyle name="Separador de milhares 2 3 2 2 3 3" xfId="5669" xr:uid="{0FC38245-D69C-47DE-A925-14362233C521}"/>
    <cellStyle name="Separador de milhares 2 3 2 2 3 4" xfId="4523" xr:uid="{5AFA83C7-C049-4ACE-9940-2816EDA75BEA}"/>
    <cellStyle name="Separador de milhares 2 3 2 2 4" xfId="6465" xr:uid="{07C8E4A3-63E9-49F8-851C-1C499E656E4F}"/>
    <cellStyle name="Separador de milhares 2 3 2 2 5" xfId="5318" xr:uid="{A5E2161F-FB55-4BF4-A220-3101C664E3EC}"/>
    <cellStyle name="Separador de milhares 2 3 2 2 6" xfId="4175" xr:uid="{81A1DE20-93CA-4D07-A585-4B1DAEB764D6}"/>
    <cellStyle name="Separador de milhares 2 3 2 3" xfId="2569" xr:uid="{094776C0-D369-4D8E-B958-622B3F2F144B}"/>
    <cellStyle name="Separador de milhares 2 3 2 3 2" xfId="3459" xr:uid="{47691C1D-6EC9-462A-9710-15FD38C1C720}"/>
    <cellStyle name="Separador de milhares 2 3 2 3 2 2" xfId="6897" xr:uid="{C59AB407-349F-4CFC-AEB9-4573A79AD2B5}"/>
    <cellStyle name="Separador de milhares 2 3 2 3 2 3" xfId="5749" xr:uid="{20C057AA-7027-4F74-8149-7F763F85D7B4}"/>
    <cellStyle name="Separador de milhares 2 3 2 3 2 4" xfId="4603" xr:uid="{47980AA6-C008-45C3-BF15-6EA140B4453A}"/>
    <cellStyle name="Separador de milhares 2 3 2 4" xfId="2570" xr:uid="{98F78A14-906A-4FEE-81D3-5B53A739FFC5}"/>
    <cellStyle name="Separador de milhares 2 3 2 4 2" xfId="3460" xr:uid="{EDAFCD0B-833E-4112-A0A2-29A37E98C67E}"/>
    <cellStyle name="Separador de milhares 2 3 2 4 2 2" xfId="6898" xr:uid="{BEA4F779-1087-42B5-81D3-5E5E4026EBD3}"/>
    <cellStyle name="Separador de milhares 2 3 2 4 2 3" xfId="5750" xr:uid="{554CBEB1-6C2B-41BF-83F4-7183F51A21F5}"/>
    <cellStyle name="Separador de milhares 2 3 2 4 2 4" xfId="4604" xr:uid="{E1640C79-9AC7-4750-99C3-AD5CBE66385A}"/>
    <cellStyle name="Separador de milhares 2 3 2 5" xfId="2571" xr:uid="{46F0E5F1-2740-4AFA-97FA-18BE537BF336}"/>
    <cellStyle name="Separador de milhares 2 3 2 5 2" xfId="3461" xr:uid="{4099B3C8-9A69-46CC-A8EE-700495A04245}"/>
    <cellStyle name="Separador de milhares 2 3 2 5 2 2" xfId="6899" xr:uid="{9CE9E65C-0292-4885-8AF1-212FA2090B4C}"/>
    <cellStyle name="Separador de milhares 2 3 2 5 2 3" xfId="5751" xr:uid="{2A5EA0B7-F3AE-4CF2-A9A8-E388CCC09499}"/>
    <cellStyle name="Separador de milhares 2 3 2 5 2 4" xfId="4605" xr:uid="{A4F6ED3A-6942-4EA2-AF17-3770ECFD3EA2}"/>
    <cellStyle name="Separador de milhares 2 3 2 6" xfId="2572" xr:uid="{E7605020-EAEE-4B95-B417-901BDD59F7CE}"/>
    <cellStyle name="Separador de milhares 2 3 2 6 2" xfId="3462" xr:uid="{C035D576-5804-430D-B6F7-5851B7DA7D41}"/>
    <cellStyle name="Separador de milhares 2 3 2 6 2 2" xfId="6900" xr:uid="{D1680B0E-E2E2-413B-8ADB-F08125C248E8}"/>
    <cellStyle name="Separador de milhares 2 3 2 6 2 3" xfId="5752" xr:uid="{21E78FE0-D802-4BB6-AD53-F31F26FFB36F}"/>
    <cellStyle name="Separador de milhares 2 3 2 6 2 4" xfId="4606" xr:uid="{ED0E20CA-45E8-4D28-B2BA-2681234C336A}"/>
    <cellStyle name="Separador de milhares 2 3 2 7" xfId="2573" xr:uid="{D7C2B0C4-408D-4559-B64E-AFB1E15E0B65}"/>
    <cellStyle name="Separador de milhares 2 3 2 7 2" xfId="3463" xr:uid="{240F578B-F2D5-4368-822D-2D1A415036FD}"/>
    <cellStyle name="Separador de milhares 2 3 2 7 2 2" xfId="6901" xr:uid="{FD371DC3-7AE5-48FC-9B8C-B624A26569A3}"/>
    <cellStyle name="Separador de milhares 2 3 2 7 2 3" xfId="5753" xr:uid="{D0CD4365-5455-4764-8CD9-5917164BB938}"/>
    <cellStyle name="Separador de milhares 2 3 2 7 2 4" xfId="4607" xr:uid="{C12E4083-205E-4794-8333-1C2F592C908F}"/>
    <cellStyle name="Separador de milhares 2 3 2 8" xfId="2574" xr:uid="{DA56F78D-DDFE-46A7-88A1-5B8E1EDDD9BE}"/>
    <cellStyle name="Separador de milhares 2 3 2 8 2" xfId="3464" xr:uid="{FE56083E-ED06-4F22-BE98-31C7710502BC}"/>
    <cellStyle name="Separador de milhares 2 3 2 8 2 2" xfId="6902" xr:uid="{CE4EA935-2B88-4BF8-9D1A-F8B98BE0BF30}"/>
    <cellStyle name="Separador de milhares 2 3 2 8 2 3" xfId="5754" xr:uid="{1420A758-20E1-47D1-AEAA-642BABA54E8C}"/>
    <cellStyle name="Separador de milhares 2 3 2 8 2 4" xfId="4608" xr:uid="{27FB5419-43C8-4141-969C-15922252D761}"/>
    <cellStyle name="Separador de milhares 2 3 2 9" xfId="2575" xr:uid="{C5999A6E-93AE-44A8-A9C0-792BD491B1A2}"/>
    <cellStyle name="Separador de milhares 2 3 2 9 2" xfId="3465" xr:uid="{2F294BE3-E239-4154-95C1-A1A409827FD4}"/>
    <cellStyle name="Separador de milhares 2 3 2 9 2 2" xfId="6903" xr:uid="{4CACBC8C-EF10-465B-9B25-547529CD533B}"/>
    <cellStyle name="Separador de milhares 2 3 2 9 2 3" xfId="5755" xr:uid="{EA7E2EA4-097D-49A0-997D-289BD63FF1E6}"/>
    <cellStyle name="Separador de milhares 2 3 2 9 2 4" xfId="4609" xr:uid="{14D035E4-E7DE-421F-984D-9CD8CC50448F}"/>
    <cellStyle name="Separador de milhares 2 3 3" xfId="525" xr:uid="{3B26DBF1-F289-4168-A3CB-6B7BC06D8F11}"/>
    <cellStyle name="Separador de milhares 2 3 3 2" xfId="3292" xr:uid="{E5BEFA03-20F1-4884-9061-B8CE8708BB41}"/>
    <cellStyle name="Separador de milhares 2 3 3 2 2" xfId="4096" xr:uid="{EFBEC5A5-508E-4FF6-B0B1-982718AC65E0}"/>
    <cellStyle name="Separador de milhares 2 3 3 2 2 2" xfId="7533" xr:uid="{9D48526C-E125-4F46-9232-7BAFA36999B6}"/>
    <cellStyle name="Separador de milhares 2 3 3 2 2 3" xfId="6386" xr:uid="{A8DF9AB7-B897-4E38-A79D-34F12A699061}"/>
    <cellStyle name="Separador de milhares 2 3 3 2 2 4" xfId="5239" xr:uid="{4C3CFDCF-4C0E-4920-A6DC-69B5DFD72A32}"/>
    <cellStyle name="Separador de milhares 2 3 3 2 3" xfId="6737" xr:uid="{F35140BD-4A3A-4E1C-8781-560825E44C14}"/>
    <cellStyle name="Separador de milhares 2 3 3 2 4" xfId="5586" xr:uid="{22CA643A-D6C7-4A75-B8B4-086BC43FE2D6}"/>
    <cellStyle name="Separador de milhares 2 3 3 2 5" xfId="4443" xr:uid="{CF44EB43-1A3C-4BA3-9EC2-1BECD5E0F31C}"/>
    <cellStyle name="Separador de milhares 2 3 3 3" xfId="3376" xr:uid="{8E7CDE2D-1A28-48B9-AED2-04D65BD9FB63}"/>
    <cellStyle name="Separador de milhares 2 3 3 3 2" xfId="6818" xr:uid="{A2941E3A-EF99-4A3F-B120-9832F2302651}"/>
    <cellStyle name="Separador de milhares 2 3 3 3 3" xfId="5670" xr:uid="{5917C1C1-D6FB-43C6-AD7E-DEA64E4AD39D}"/>
    <cellStyle name="Separador de milhares 2 3 3 3 4" xfId="4524" xr:uid="{169C1606-7937-4928-BFBE-F984592E0ACF}"/>
    <cellStyle name="Separador de milhares 2 3 3 4" xfId="6466" xr:uid="{9F49A87A-ECEE-4097-8784-4FD21431B454}"/>
    <cellStyle name="Separador de milhares 2 3 3 5" xfId="5319" xr:uid="{157BF26A-3CAD-4418-813B-DD20F7CE6663}"/>
    <cellStyle name="Separador de milhares 2 3 3 6" xfId="4176" xr:uid="{3587E9C7-997E-4E8A-B863-AD841A5B9030}"/>
    <cellStyle name="Separador de milhares 2 3 4" xfId="2576" xr:uid="{05954230-D05D-467D-AB30-A4152654013A}"/>
    <cellStyle name="Separador de milhares 2 3 4 2" xfId="3466" xr:uid="{BD746F91-3938-4F43-B0A5-93EFC6DB527E}"/>
    <cellStyle name="Separador de milhares 2 3 4 2 2" xfId="6904" xr:uid="{D8121D8D-A98B-4D46-B6CA-BB3D74A6FEF1}"/>
    <cellStyle name="Separador de milhares 2 3 4 2 3" xfId="5756" xr:uid="{646BF527-9292-47FD-8903-73C5F92F2043}"/>
    <cellStyle name="Separador de milhares 2 3 4 2 4" xfId="4610" xr:uid="{D708FB4C-9769-463F-85E9-45FB014EE9DA}"/>
    <cellStyle name="Separador de milhares 2 3 5" xfId="2577" xr:uid="{859E6955-4FD8-4C27-A52D-206E5F1EED9D}"/>
    <cellStyle name="Separador de milhares 2 3 5 2" xfId="3467" xr:uid="{CEB4419F-ECA5-4DF9-B0FB-7DBE1B6E8600}"/>
    <cellStyle name="Separador de milhares 2 3 5 2 2" xfId="6905" xr:uid="{C594CADA-8017-4557-8F51-813B1B64849C}"/>
    <cellStyle name="Separador de milhares 2 3 5 2 3" xfId="5757" xr:uid="{60A6F033-8108-45E2-B12B-CAC141E4E636}"/>
    <cellStyle name="Separador de milhares 2 3 5 2 4" xfId="4611" xr:uid="{F4D6A5B2-C64D-484F-8377-19DA0BEA59B2}"/>
    <cellStyle name="Separador de milhares 2 3 6" xfId="2578" xr:uid="{B38FCCD6-6060-4745-89F6-0B04AD9E823F}"/>
    <cellStyle name="Separador de milhares 2 3 6 2" xfId="3468" xr:uid="{CA51A70A-3253-44A5-96A1-8734668B92A3}"/>
    <cellStyle name="Separador de milhares 2 3 6 2 2" xfId="6906" xr:uid="{1E8E554C-B76F-4528-A7BB-C9E0F6C9909C}"/>
    <cellStyle name="Separador de milhares 2 3 6 2 3" xfId="5758" xr:uid="{3DAC1757-2B8D-4BDD-9485-D560CAAA78EB}"/>
    <cellStyle name="Separador de milhares 2 3 6 2 4" xfId="4612" xr:uid="{624FBAE9-693C-47D1-8474-D4C92CC8F07D}"/>
    <cellStyle name="Separador de milhares 2 3 7" xfId="2579" xr:uid="{E03BCBE9-A1EF-4AEC-8699-862DCD390429}"/>
    <cellStyle name="Separador de milhares 2 3 7 2" xfId="3469" xr:uid="{B1E3E2CB-947A-454B-B7AA-B1161E4A1AD6}"/>
    <cellStyle name="Separador de milhares 2 3 7 2 2" xfId="6907" xr:uid="{3154CF24-567F-414F-A388-EADA26303DBA}"/>
    <cellStyle name="Separador de milhares 2 3 7 2 3" xfId="5759" xr:uid="{B8FD9A04-1BCF-4F16-9CF0-0AC0DD4761BE}"/>
    <cellStyle name="Separador de milhares 2 3 7 2 4" xfId="4613" xr:uid="{AF7323C7-4B67-44C3-8846-0CB4A09BE64B}"/>
    <cellStyle name="Separador de milhares 2 3 8" xfId="2580" xr:uid="{E58F1D85-EA4A-43BF-A1D5-AA5AB388C4D9}"/>
    <cellStyle name="Separador de milhares 2 3 8 2" xfId="3470" xr:uid="{4023E8BD-F379-4A43-92DE-70470779D5C4}"/>
    <cellStyle name="Separador de milhares 2 3 8 2 2" xfId="6908" xr:uid="{A5DC8A76-EAB7-4E4F-9450-BCD55C08B040}"/>
    <cellStyle name="Separador de milhares 2 3 8 2 3" xfId="5760" xr:uid="{89069CF0-7D7B-48F6-8137-ADEA9CC7548D}"/>
    <cellStyle name="Separador de milhares 2 3 8 2 4" xfId="4614" xr:uid="{77548746-6507-4D11-9AD8-7CE96389FC24}"/>
    <cellStyle name="Separador de milhares 2 3 9" xfId="2581" xr:uid="{6BBC8CD5-C693-4F05-A574-921616423B9B}"/>
    <cellStyle name="Separador de milhares 2 3 9 2" xfId="3471" xr:uid="{7BE7B211-C300-43CF-941D-1783D1FBFD94}"/>
    <cellStyle name="Separador de milhares 2 3 9 2 2" xfId="6909" xr:uid="{BD49D715-6BF8-4B0C-8A6F-9F40125D96AB}"/>
    <cellStyle name="Separador de milhares 2 3 9 2 3" xfId="5761" xr:uid="{30375F01-607B-4260-A2E5-6D0EE0267DAA}"/>
    <cellStyle name="Separador de milhares 2 3 9 2 4" xfId="4615" xr:uid="{ED6C0BA0-439A-4835-B979-095E3C6A9F5E}"/>
    <cellStyle name="Separador de milhares 2 4" xfId="298" xr:uid="{1DCCF10E-71E9-42DB-B2CE-307C60D52750}"/>
    <cellStyle name="Separador de milhares 2 4 2" xfId="502" xr:uid="{0F3DA47E-DDDB-4E0D-AD02-498C0F7DA14D}"/>
    <cellStyle name="Separador de milhares 2 4 2 2" xfId="3293" xr:uid="{B4BC4CEF-3912-47BD-93A8-5416E4D3AE91}"/>
    <cellStyle name="Separador de milhares 2 4 2 2 2" xfId="4097" xr:uid="{CD8CEA38-FD83-47B6-B56B-CF8E069D6D28}"/>
    <cellStyle name="Separador de milhares 2 4 2 2 2 2" xfId="7534" xr:uid="{CD373AC0-CE8E-48D9-991B-62D6C19DB301}"/>
    <cellStyle name="Separador de milhares 2 4 2 2 2 3" xfId="6387" xr:uid="{16214E23-1534-4FAB-8EAF-91318C2A7730}"/>
    <cellStyle name="Separador de milhares 2 4 2 2 2 4" xfId="5240" xr:uid="{58443D57-6484-43D6-9B8A-CEFBA7ED3D0A}"/>
    <cellStyle name="Separador de milhares 2 4 2 2 3" xfId="6738" xr:uid="{51F0D9A0-5D7A-4D73-9779-2709816A9F44}"/>
    <cellStyle name="Separador de milhares 2 4 2 2 4" xfId="5587" xr:uid="{B380C0DE-9B11-4697-9CB3-D0AA044661D0}"/>
    <cellStyle name="Separador de milhares 2 4 2 2 5" xfId="4444" xr:uid="{89794C67-3693-44A5-814F-278F58473D93}"/>
    <cellStyle name="Separador de milhares 2 4 3" xfId="2582" xr:uid="{45161658-2934-464C-8194-519159A95A4E}"/>
    <cellStyle name="Separador de milhares 2 4 3 2" xfId="2583" xr:uid="{85601093-D9AC-4225-B708-49B95BC69F04}"/>
    <cellStyle name="Separador de milhares 2 4 3 3" xfId="3472" xr:uid="{3E8B6CC2-F986-40A5-8981-CB338C56AA87}"/>
    <cellStyle name="Separador de milhares 2 4 3 3 2" xfId="6910" xr:uid="{A6658559-0712-4244-9481-0FEFCA0102AE}"/>
    <cellStyle name="Separador de milhares 2 4 3 3 3" xfId="5762" xr:uid="{A0235B00-B3BC-48DF-91BD-3FD548BE4B84}"/>
    <cellStyle name="Separador de milhares 2 4 3 3 4" xfId="4616" xr:uid="{D6EE7D60-9293-48BD-8A01-D34F79EB56C9}"/>
    <cellStyle name="Separador de milhares 2 4 4" xfId="2584" xr:uid="{18E7ECFA-AA8A-4201-8E82-81D5BF7870BF}"/>
    <cellStyle name="Separador de milhares 2 4 4 2" xfId="3473" xr:uid="{59F1FF8A-998B-4FBA-BB72-DD39E7A41477}"/>
    <cellStyle name="Separador de milhares 2 4 4 2 2" xfId="6911" xr:uid="{C92BC811-CE77-42D6-AE82-B65D04A22040}"/>
    <cellStyle name="Separador de milhares 2 4 4 2 3" xfId="5763" xr:uid="{45E5C443-396F-4DEB-8C81-0481F89A7770}"/>
    <cellStyle name="Separador de milhares 2 4 4 2 4" xfId="4617" xr:uid="{EA8B1034-5172-4A27-8005-95D3AD1A3632}"/>
    <cellStyle name="Separador de milhares 2 4 5" xfId="2585" xr:uid="{3F0E7495-E775-4FC2-A711-4F187C0EEA4D}"/>
    <cellStyle name="Separador de milhares 2 4 5 2" xfId="3474" xr:uid="{84DFFC79-A60A-485D-9D3C-DD188EA8431A}"/>
    <cellStyle name="Separador de milhares 2 4 5 2 2" xfId="6912" xr:uid="{765F6D9B-84CA-45ED-9566-92AF7A30DFA2}"/>
    <cellStyle name="Separador de milhares 2 4 5 2 3" xfId="5764" xr:uid="{CBEA4A4F-376A-48A2-966D-9638DA0CBA44}"/>
    <cellStyle name="Separador de milhares 2 4 5 2 4" xfId="4618" xr:uid="{419E3F44-1613-40CC-B895-DFD89B5B0052}"/>
    <cellStyle name="Separador de milhares 2 4 6" xfId="2586" xr:uid="{3D03EDA8-4E15-4F26-AEB4-85290283AD95}"/>
    <cellStyle name="Separador de milhares 2 4 6 2" xfId="3475" xr:uid="{6558C088-3943-4CFD-9C6A-4274365E4F60}"/>
    <cellStyle name="Separador de milhares 2 4 6 2 2" xfId="6913" xr:uid="{9E89D8F3-569D-4BED-B696-41DB5C966B7E}"/>
    <cellStyle name="Separador de milhares 2 4 6 2 3" xfId="5765" xr:uid="{B50E9A50-F320-421C-8F8E-BDD815D61330}"/>
    <cellStyle name="Separador de milhares 2 4 6 2 4" xfId="4619" xr:uid="{B10B61D0-5C1E-47E2-B476-6655377C6386}"/>
    <cellStyle name="Separador de milhares 2 4 7" xfId="2587" xr:uid="{CF69C72C-AE03-4CEC-87E0-77759F55106B}"/>
    <cellStyle name="Separador de milhares 2 4 7 2" xfId="3476" xr:uid="{6FC8C663-3182-4E15-B519-DF9DA5520963}"/>
    <cellStyle name="Separador de milhares 2 4 7 2 2" xfId="6914" xr:uid="{BB8DC77C-6C39-4FF8-A7A9-0135B3224CC4}"/>
    <cellStyle name="Separador de milhares 2 4 7 2 3" xfId="5766" xr:uid="{D8392B0B-B6E8-4AED-8DD9-7CDD3E3CFD0A}"/>
    <cellStyle name="Separador de milhares 2 4 7 2 4" xfId="4620" xr:uid="{259A5D02-2D9B-478B-8AFB-A38FFF4C3011}"/>
    <cellStyle name="Separador de milhares 2 4 8" xfId="2588" xr:uid="{AD5F13EE-2A38-45AF-92D6-70ADFB45311B}"/>
    <cellStyle name="Separador de milhares 2 4 8 2" xfId="3477" xr:uid="{427D7B79-6F51-4E9D-9CC3-12D4679E8C87}"/>
    <cellStyle name="Separador de milhares 2 4 8 2 2" xfId="6915" xr:uid="{904A09C3-D540-4B80-831F-8BC596EEC4EF}"/>
    <cellStyle name="Separador de milhares 2 4 8 2 3" xfId="5767" xr:uid="{3810B03C-3E11-488D-9156-79249505BF35}"/>
    <cellStyle name="Separador de milhares 2 4 8 2 4" xfId="4621" xr:uid="{0BAC8B72-CBD6-4F51-A13F-5DBD6D3B0FDB}"/>
    <cellStyle name="Separador de milhares 2 4 9" xfId="2589" xr:uid="{6B27E2F4-119E-4EC9-BCD9-038228E7D76D}"/>
    <cellStyle name="Separador de milhares 2 4 9 2" xfId="3478" xr:uid="{F197233C-9C4E-45C0-99FF-6B8F59D75202}"/>
    <cellStyle name="Separador de milhares 2 4 9 2 2" xfId="6916" xr:uid="{C3A31A64-8780-4052-AF52-DBADC9669B89}"/>
    <cellStyle name="Separador de milhares 2 4 9 2 3" xfId="5768" xr:uid="{5D29F824-1655-4968-839E-750EE90ADA37}"/>
    <cellStyle name="Separador de milhares 2 4 9 2 4" xfId="4622" xr:uid="{2901FFC8-E11C-4530-B975-B1589F166446}"/>
    <cellStyle name="Separador de milhares 2 5" xfId="299" xr:uid="{5FF8300D-E931-43D9-9422-D158116A4718}"/>
    <cellStyle name="Separador de milhares 2 5 2" xfId="300" xr:uid="{E583AD90-7E47-443B-94CD-92E66609D51E}"/>
    <cellStyle name="Separador de milhares 2 5 2 2" xfId="526" xr:uid="{2DDCA4DA-3F1B-4DF6-8EBA-9ED2442059D8}"/>
    <cellStyle name="Separador de milhares 2 5 2 2 2" xfId="3294" xr:uid="{B4916459-A5BC-418B-89A6-8F60292D33DF}"/>
    <cellStyle name="Separador de milhares 2 5 2 2 2 2" xfId="4098" xr:uid="{FF9098BD-FB99-43B9-A03E-74643D3399AD}"/>
    <cellStyle name="Separador de milhares 2 5 2 2 2 2 2" xfId="7535" xr:uid="{942DDED0-40B2-4AEF-B561-D369C3CEABF5}"/>
    <cellStyle name="Separador de milhares 2 5 2 2 2 2 3" xfId="6388" xr:uid="{82C976DD-1D4B-451B-8613-FC3187763E9B}"/>
    <cellStyle name="Separador de milhares 2 5 2 2 2 2 4" xfId="5241" xr:uid="{28CA9723-D7FF-4595-8973-D8AABA1919C8}"/>
    <cellStyle name="Separador de milhares 2 5 2 2 2 3" xfId="6739" xr:uid="{73169451-0116-479F-8FE0-F387E8280CBA}"/>
    <cellStyle name="Separador de milhares 2 5 2 2 2 4" xfId="5588" xr:uid="{95D6AA2E-AE15-4E47-8D9F-C0B334587FED}"/>
    <cellStyle name="Separador de milhares 2 5 2 2 2 5" xfId="4445" xr:uid="{F35911BE-B30B-446E-BC06-3D2282A36415}"/>
    <cellStyle name="Separador de milhares 2 5 2 2 3" xfId="3377" xr:uid="{22C3A707-CBA5-47E7-A709-BD5AA24ADE82}"/>
    <cellStyle name="Separador de milhares 2 5 2 2 3 2" xfId="6819" xr:uid="{B6D58B6A-F48A-4753-88DC-580CC36C16FD}"/>
    <cellStyle name="Separador de milhares 2 5 2 2 3 3" xfId="5671" xr:uid="{4BC0163F-354E-4E45-881C-5FA295EDACE8}"/>
    <cellStyle name="Separador de milhares 2 5 2 2 3 4" xfId="4525" xr:uid="{E80122D1-DBF1-4615-BBD9-65F5FE6E505A}"/>
    <cellStyle name="Separador de milhares 2 5 2 2 4" xfId="6467" xr:uid="{05A29DAF-960A-4EB6-A799-BD901908FECF}"/>
    <cellStyle name="Separador de milhares 2 5 2 2 5" xfId="5320" xr:uid="{F17A1EDF-D5CF-48DF-A5F0-3F95008E27A8}"/>
    <cellStyle name="Separador de milhares 2 5 2 2 6" xfId="4177" xr:uid="{1D127759-A11A-44C8-A7B2-5623AC1473BD}"/>
    <cellStyle name="Separador de milhares 2 5 3" xfId="354" xr:uid="{91FE233D-D63E-4D7A-9E61-B64DE40BB17C}"/>
    <cellStyle name="Separador de milhares 2 5 4" xfId="527" xr:uid="{FEE2BF04-874F-4FFF-98CE-D44E55EA5AD4}"/>
    <cellStyle name="Separador de milhares 2 5 4 2" xfId="3295" xr:uid="{456C92B6-7B65-4BAC-B24B-53B79DCF5D84}"/>
    <cellStyle name="Separador de milhares 2 5 4 2 2" xfId="4099" xr:uid="{60B9ADFF-F0D1-4E1E-899D-91A498B9C003}"/>
    <cellStyle name="Separador de milhares 2 5 4 2 2 2" xfId="7536" xr:uid="{F6294CFE-F102-4B56-987C-EFF2EC4C167E}"/>
    <cellStyle name="Separador de milhares 2 5 4 2 2 3" xfId="6389" xr:uid="{67A9895E-238A-43B4-9551-20AF81C57C4B}"/>
    <cellStyle name="Separador de milhares 2 5 4 2 2 4" xfId="5242" xr:uid="{38A87896-F28C-42A0-9095-AAC559D2B0CE}"/>
    <cellStyle name="Separador de milhares 2 5 4 2 3" xfId="6740" xr:uid="{D546E3EB-DA29-490B-B4E5-F644463D533C}"/>
    <cellStyle name="Separador de milhares 2 5 4 2 4" xfId="5589" xr:uid="{30439CB4-7B50-4CEF-9F0B-FA0E80DFB557}"/>
    <cellStyle name="Separador de milhares 2 5 4 2 5" xfId="4446" xr:uid="{4D4D222B-7FA9-4494-A581-B9A9301E6F7C}"/>
    <cellStyle name="Separador de milhares 2 5 4 3" xfId="3378" xr:uid="{80557DAD-42D9-45C8-9149-94DF0F49A911}"/>
    <cellStyle name="Separador de milhares 2 5 4 3 2" xfId="6820" xr:uid="{E8A1118F-0CE0-4EAF-AB73-1AB77B589C8F}"/>
    <cellStyle name="Separador de milhares 2 5 4 3 3" xfId="5672" xr:uid="{3BCEAAF2-2DFA-45EA-A7C2-A9D718D3F390}"/>
    <cellStyle name="Separador de milhares 2 5 4 3 4" xfId="4526" xr:uid="{DF61C0C9-DA79-484B-AFFD-65252E655973}"/>
    <cellStyle name="Separador de milhares 2 5 4 4" xfId="6468" xr:uid="{724E140C-2EB2-48D3-9F0C-1111E21A648E}"/>
    <cellStyle name="Separador de milhares 2 5 4 5" xfId="5321" xr:uid="{0F046368-CE81-4551-875E-169C414210AF}"/>
    <cellStyle name="Separador de milhares 2 5 4 6" xfId="4178" xr:uid="{57EBDCF1-392A-4457-AAAA-D9A4FA9A7FEC}"/>
    <cellStyle name="Separador de milhares 2 6" xfId="487" xr:uid="{851DEF71-3E64-48ED-AC12-73DC5D34DF8B}"/>
    <cellStyle name="Separador de milhares 2 6 2" xfId="3279" xr:uid="{238E289A-7783-459A-B7E7-6F162EB8E7A7}"/>
    <cellStyle name="Separador de milhares 2 6 2 2" xfId="4083" xr:uid="{BF90407F-2DA1-4D46-A236-BC2DE7F6E234}"/>
    <cellStyle name="Separador de milhares 2 6 2 2 2" xfId="7520" xr:uid="{1A01ABDF-32B7-41A3-9387-9FE0DA492714}"/>
    <cellStyle name="Separador de milhares 2 6 2 2 3" xfId="6373" xr:uid="{8B404748-46BD-459A-B3A4-F7E674EEC8A2}"/>
    <cellStyle name="Separador de milhares 2 6 2 2 4" xfId="5226" xr:uid="{6F250F50-9E5A-4698-BA47-15D3CB1DCAD7}"/>
    <cellStyle name="Separador de milhares 2 6 2 3" xfId="6724" xr:uid="{CD597EC1-53CD-4522-866B-7D5F21CDD274}"/>
    <cellStyle name="Separador de milhares 2 6 2 4" xfId="5573" xr:uid="{DA3E79F0-9F4D-4ED1-B32D-8FDC57F11335}"/>
    <cellStyle name="Separador de milhares 2 6 2 5" xfId="4430" xr:uid="{CA9243BA-B2A5-4045-9444-A1A486F75850}"/>
    <cellStyle name="Separador de milhares 2 6 3" xfId="3363" xr:uid="{7C1BFC5B-F3D3-4911-A746-442C826E8609}"/>
    <cellStyle name="Separador de milhares 2 6 3 2" xfId="6805" xr:uid="{B7A047B2-D981-462C-BEE5-E931A304F4DA}"/>
    <cellStyle name="Separador de milhares 2 6 3 3" xfId="5657" xr:uid="{E5AD867E-609D-4203-83F7-52105D3D3A65}"/>
    <cellStyle name="Separador de milhares 2 6 3 4" xfId="4511" xr:uid="{B1D828B8-1DA1-478E-952F-E323F3359AD0}"/>
    <cellStyle name="Separador de milhares 2 6 4" xfId="6453" xr:uid="{5A361A3B-A1E3-4972-B1C2-169D44C7BFC2}"/>
    <cellStyle name="Separador de milhares 2 6 5" xfId="5306" xr:uid="{84BA7FD9-CC2A-4750-9384-27C99235BB45}"/>
    <cellStyle name="Separador de milhares 2 6 6" xfId="4163" xr:uid="{67CD0EF8-C4FF-4D25-B680-DECD5DFACB3B}"/>
    <cellStyle name="Separador de milhares 2 7" xfId="528" xr:uid="{20E16787-CE7E-4B99-A412-1FC33E664E40}"/>
    <cellStyle name="Separador de milhares 2 7 2" xfId="3296" xr:uid="{B6E58EA0-C5D2-4404-B6E5-BFC825F422A4}"/>
    <cellStyle name="Separador de milhares 2 7 2 2" xfId="4100" xr:uid="{030F3F1D-20EE-4DE4-AEA4-6D61C7E59DEC}"/>
    <cellStyle name="Separador de milhares 2 7 2 2 2" xfId="7537" xr:uid="{30A3748D-544C-4DF2-BB48-733BCCB78788}"/>
    <cellStyle name="Separador de milhares 2 7 2 2 3" xfId="6390" xr:uid="{FA10C3CC-E7E6-4CC1-8177-76E2017DF300}"/>
    <cellStyle name="Separador de milhares 2 7 2 2 4" xfId="5243" xr:uid="{D7ECB88B-D22E-4BEE-A2D2-C45B0DCF103F}"/>
    <cellStyle name="Separador de milhares 2 7 2 3" xfId="6741" xr:uid="{BB009365-D4FE-4293-A1BD-63797121F39D}"/>
    <cellStyle name="Separador de milhares 2 7 2 4" xfId="5590" xr:uid="{FEB3622B-AF5D-4B77-A71B-4AA4964650FB}"/>
    <cellStyle name="Separador de milhares 2 7 2 5" xfId="4447" xr:uid="{3FC9119E-3E76-4C61-ABBB-5988DFF23127}"/>
    <cellStyle name="Separador de milhares 2 7 3" xfId="3379" xr:uid="{33BE306F-EE14-489A-AE2A-1E8B757A6690}"/>
    <cellStyle name="Separador de milhares 2 7 3 2" xfId="6821" xr:uid="{3F5BAE25-AC13-4687-B090-EF7B6462448B}"/>
    <cellStyle name="Separador de milhares 2 7 3 3" xfId="5673" xr:uid="{DD2182FA-56CD-4CEC-A538-73B579FF7C3F}"/>
    <cellStyle name="Separador de milhares 2 7 3 4" xfId="4527" xr:uid="{C0E0434B-17FA-465D-A266-FDD46456357F}"/>
    <cellStyle name="Separador de milhares 2 7 4" xfId="6469" xr:uid="{799C7BCF-8417-470E-AF44-793CF6C878F1}"/>
    <cellStyle name="Separador de milhares 2 7 5" xfId="5322" xr:uid="{BCB2EAC7-2B94-46D7-8880-B753402AC175}"/>
    <cellStyle name="Separador de milhares 2 7 6" xfId="4179" xr:uid="{DCC29AE3-942A-472B-A4A8-D2BDAD7E5D16}"/>
    <cellStyle name="Separador de milhares 2 8" xfId="529" xr:uid="{D68D548B-C7BA-4EAC-8EEB-7BD6E44DB0EA}"/>
    <cellStyle name="Separador de milhares 2 8 2" xfId="3297" xr:uid="{BB72BC5C-16A0-42C3-A802-099220932896}"/>
    <cellStyle name="Separador de milhares 2 8 2 2" xfId="4101" xr:uid="{B07724F1-9036-4FEC-9A86-25B69E9EDBDE}"/>
    <cellStyle name="Separador de milhares 2 8 2 2 2" xfId="7538" xr:uid="{AE6C294E-E201-41BA-9260-9A61E459B373}"/>
    <cellStyle name="Separador de milhares 2 8 2 2 3" xfId="6391" xr:uid="{C1804DB7-2791-4699-B733-724963CCCD67}"/>
    <cellStyle name="Separador de milhares 2 8 2 2 4" xfId="5244" xr:uid="{D0543B32-7A41-411D-B8C9-A27C843FDD02}"/>
    <cellStyle name="Separador de milhares 2 8 2 3" xfId="6742" xr:uid="{AE596802-9225-4E50-9025-C3C5344329EB}"/>
    <cellStyle name="Separador de milhares 2 8 2 4" xfId="5591" xr:uid="{5332673E-A302-4EA5-83A8-CE92C7261CE8}"/>
    <cellStyle name="Separador de milhares 2 8 2 5" xfId="4448" xr:uid="{3700C96A-EA2F-46A2-AA75-383851BC9062}"/>
    <cellStyle name="Separador de milhares 2 8 3" xfId="3380" xr:uid="{E152D66C-5E0C-4556-BCFC-48A53B42D981}"/>
    <cellStyle name="Separador de milhares 2 8 3 2" xfId="6822" xr:uid="{81D441F3-F633-4514-ACB3-3F65626F39BE}"/>
    <cellStyle name="Separador de milhares 2 8 3 3" xfId="5674" xr:uid="{D0EC3114-647C-434A-A428-DD85E9F91078}"/>
    <cellStyle name="Separador de milhares 2 8 3 4" xfId="4528" xr:uid="{BD08DAEF-A8DB-4D71-B7B1-BEEA973D9BAB}"/>
    <cellStyle name="Separador de milhares 2 8 4" xfId="6470" xr:uid="{76C53B3D-E2D0-4EB5-A4E4-8AAFEA383E24}"/>
    <cellStyle name="Separador de milhares 2 8 5" xfId="5323" xr:uid="{29A4B827-CA63-457D-86E9-DA437811BE29}"/>
    <cellStyle name="Separador de milhares 2 8 6" xfId="4180" xr:uid="{BBFF1D0D-DB6C-4A8B-B3CA-0025413F0155}"/>
    <cellStyle name="Separador de milhares 2 9" xfId="574" xr:uid="{13763706-B707-4831-A15C-F8F1A7BE2F10}"/>
    <cellStyle name="Separador de milhares 2 9 2" xfId="3424" xr:uid="{3560F613-CC36-47D6-8AFE-1C68010CE974}"/>
    <cellStyle name="Separador de milhares 2 9 2 2" xfId="6866" xr:uid="{8B2A7C46-E50C-4623-8602-BFE2879065F9}"/>
    <cellStyle name="Separador de milhares 2 9 2 3" xfId="5718" xr:uid="{8ED23A04-8E05-4247-A6F7-C4F094E87992}"/>
    <cellStyle name="Separador de milhares 2 9 2 4" xfId="4572" xr:uid="{2A69ACAF-8BCA-4816-93A3-18B5D24EE55D}"/>
    <cellStyle name="Separador de milhares 2 9 3" xfId="6514" xr:uid="{F0EEDB50-8A18-4060-8C68-0C951060C549}"/>
    <cellStyle name="Separador de milhares 2 9 4" xfId="5367" xr:uid="{70864CB1-E1A9-4B29-9EE0-70756001C3B2}"/>
    <cellStyle name="Separador de milhares 2 9 5" xfId="4224" xr:uid="{89534939-D3D1-44C4-9BF8-08DF99AAB71B}"/>
    <cellStyle name="Separador de milhares 2_comp sicro mt setembro 2010 - brita corrigida" xfId="3238" xr:uid="{6B48A086-76C1-430E-BD51-25483DF2DF31}"/>
    <cellStyle name="Separador de milhares 20" xfId="3239" xr:uid="{B9B59F3E-40EA-4274-B593-4F02343D64C2}"/>
    <cellStyle name="Separador de milhares 20 2" xfId="4061" xr:uid="{7FE1D3F6-2671-4486-A9B4-BFFB55F8F3E0}"/>
    <cellStyle name="Separador de milhares 20 2 2" xfId="7498" xr:uid="{554CEC86-BA2E-4C18-84E6-E12F83AE9D50}"/>
    <cellStyle name="Separador de milhares 20 2 3" xfId="6351" xr:uid="{87AADBE5-CB2A-4A1C-A597-765800456392}"/>
    <cellStyle name="Separador de milhares 20 2 4" xfId="5204" xr:uid="{DC0AF48B-6965-4FBC-BFBE-C636B54E98A2}"/>
    <cellStyle name="Separador de milhares 21" xfId="3240" xr:uid="{F7393EC3-57EB-4222-91A9-8A48F87F8E64}"/>
    <cellStyle name="Separador de milhares 21 2" xfId="4062" xr:uid="{D6B3A37E-CE71-40F0-A372-DB707CFB2312}"/>
    <cellStyle name="Separador de milhares 21 2 2" xfId="7499" xr:uid="{48DC22D8-F0FA-4AFA-A927-B2859A4DE09F}"/>
    <cellStyle name="Separador de milhares 21 2 3" xfId="6352" xr:uid="{8297146A-364A-4833-9FC9-46F9A17F723B}"/>
    <cellStyle name="Separador de milhares 21 2 4" xfId="5205" xr:uid="{53FFD81E-8054-4A1B-AC3B-4FDA500D2065}"/>
    <cellStyle name="Separador de milhares 22" xfId="3241" xr:uid="{6DEE28B8-CCC6-4A71-8DA3-CF7CF0628FA5}"/>
    <cellStyle name="Separador de milhares 22 2" xfId="4063" xr:uid="{7DC81DC7-EDE6-42E9-BE81-05F436DE065A}"/>
    <cellStyle name="Separador de milhares 22 2 2" xfId="7500" xr:uid="{142CAEA9-D847-4AB4-A7AD-66769522FD73}"/>
    <cellStyle name="Separador de milhares 22 2 3" xfId="6353" xr:uid="{7C5CE7FF-17D1-4A55-97FA-D48CA4611CA5}"/>
    <cellStyle name="Separador de milhares 22 2 4" xfId="5206" xr:uid="{25A61F86-C4D9-464B-BC72-957F95896795}"/>
    <cellStyle name="Separador de milhares 23" xfId="26" xr:uid="{00000000-0005-0000-0000-00004C000000}"/>
    <cellStyle name="Separador de milhares 23 2" xfId="4064" xr:uid="{9B6A0873-5593-42DD-83F2-AF0F59227284}"/>
    <cellStyle name="Separador de milhares 23 2 2" xfId="7501" xr:uid="{31C930B4-3B59-46E6-8CF0-C6321B267916}"/>
    <cellStyle name="Separador de milhares 23 2 3" xfId="6354" xr:uid="{612D9044-69CE-4BFC-ACE5-4B8425A6F40E}"/>
    <cellStyle name="Separador de milhares 23 2 4" xfId="5207" xr:uid="{56F05D54-3054-471A-8455-F948F69EFFFD}"/>
    <cellStyle name="Separador de milhares 23 3" xfId="3242" xr:uid="{24EB5360-330A-49AD-B53C-266F81A0A43D}"/>
    <cellStyle name="Separador de milhares 24" xfId="3243" xr:uid="{037EAE09-6F57-4DB1-8D81-51E4183E6388}"/>
    <cellStyle name="Separador de milhares 24 2" xfId="7605" xr:uid="{B2F1AA9D-81B1-4B75-999D-9E0A9907CA73}"/>
    <cellStyle name="Separador de milhares 26 2" xfId="7606" xr:uid="{C4C74561-5FB0-4D80-8EF2-64CF30108BA0}"/>
    <cellStyle name="Separador de milhares 3" xfId="301" xr:uid="{348643DE-FC1A-4C22-9FAB-0FF9DF9547A4}"/>
    <cellStyle name="Separador de milhares 3 10" xfId="2590" xr:uid="{A325F88C-F200-4405-BE8C-A36D828D223A}"/>
    <cellStyle name="Separador de milhares 3 10 2" xfId="3479" xr:uid="{F9C84D95-D13C-4668-B486-E06E79F082F6}"/>
    <cellStyle name="Separador de milhares 3 10 2 2" xfId="6917" xr:uid="{579043B7-0811-4CED-A708-0CE64720D6A3}"/>
    <cellStyle name="Separador de milhares 3 10 2 3" xfId="5769" xr:uid="{4E79A960-D1A4-4634-8C22-8A9C58E68BDE}"/>
    <cellStyle name="Separador de milhares 3 10 2 4" xfId="4623" xr:uid="{C72A6925-7DD2-4A2C-A044-EE8E502ED3A6}"/>
    <cellStyle name="Separador de milhares 3 2" xfId="302" xr:uid="{4CAD490C-675D-4613-BF56-E61523EE7195}"/>
    <cellStyle name="Separador de milhares 3 2 10" xfId="2591" xr:uid="{0BAFFA79-DE43-40D1-A97A-97E6E0AB7ADD}"/>
    <cellStyle name="Separador de milhares 3 2 10 2" xfId="3480" xr:uid="{7AD94E9B-3ECC-4A54-BDAB-92A496F95C69}"/>
    <cellStyle name="Separador de milhares 3 2 10 2 2" xfId="6918" xr:uid="{61B99A2A-393E-4C7D-AA73-17B0DE50D93A}"/>
    <cellStyle name="Separador de milhares 3 2 10 2 3" xfId="5770" xr:uid="{4C17BC94-FE8B-442E-B1DB-A9F0CA34C9DB}"/>
    <cellStyle name="Separador de milhares 3 2 10 2 4" xfId="4624" xr:uid="{968248F2-3FDA-40A4-9C7D-61B595D3EAAB}"/>
    <cellStyle name="Separador de milhares 3 2 11" xfId="2592" xr:uid="{5A070913-9E3D-4025-AF46-E4FB8D0E9334}"/>
    <cellStyle name="Separador de milhares 3 2 11 2" xfId="3481" xr:uid="{C9392246-86D7-4C0D-86C2-558C626FFA6F}"/>
    <cellStyle name="Separador de milhares 3 2 11 2 2" xfId="6919" xr:uid="{DFB6B108-6D52-490C-B893-186865B88C14}"/>
    <cellStyle name="Separador de milhares 3 2 11 2 3" xfId="5771" xr:uid="{7202E779-F257-4794-97BE-C4CCA2967719}"/>
    <cellStyle name="Separador de milhares 3 2 11 2 4" xfId="4625" xr:uid="{9320339F-D8D2-46B0-9BC9-3A0F675515BC}"/>
    <cellStyle name="Separador de milhares 3 2 2" xfId="303" xr:uid="{91178788-EF4A-4B54-9069-E5553D826A1B}"/>
    <cellStyle name="Separador de milhares 3 2 2 2" xfId="530" xr:uid="{60B1F1B7-231E-48FA-BADF-DA7CC313BD0E}"/>
    <cellStyle name="Separador de milhares 3 2 2 2 2" xfId="3298" xr:uid="{2D708BBF-8B5E-4249-9363-703C409F221C}"/>
    <cellStyle name="Separador de milhares 3 2 2 2 2 2" xfId="4102" xr:uid="{CB12383E-7571-43FD-A5D5-89BB70F19EFA}"/>
    <cellStyle name="Separador de milhares 3 2 2 2 2 2 2" xfId="7539" xr:uid="{99DAF3C7-663D-4373-A27A-770C6111A8A9}"/>
    <cellStyle name="Separador de milhares 3 2 2 2 2 2 3" xfId="6392" xr:uid="{5F1AC3A6-B610-4DB9-948A-1C254292ABAB}"/>
    <cellStyle name="Separador de milhares 3 2 2 2 2 2 4" xfId="5245" xr:uid="{7DEBB894-4831-4843-95D7-6C19A4E25CBA}"/>
    <cellStyle name="Separador de milhares 3 2 2 2 2 3" xfId="6743" xr:uid="{8289CB60-118F-48A7-BDC6-95EB4A92B196}"/>
    <cellStyle name="Separador de milhares 3 2 2 2 2 4" xfId="5592" xr:uid="{4F88D05D-CF4F-4EFA-9543-CBA5A8474C55}"/>
    <cellStyle name="Separador de milhares 3 2 2 2 2 5" xfId="4449" xr:uid="{77124379-254B-4B63-855B-602C9506A220}"/>
    <cellStyle name="Separador de milhares 3 2 2 2 3" xfId="3381" xr:uid="{D7CDC780-A4F8-4A48-8BD3-69E14684AD82}"/>
    <cellStyle name="Separador de milhares 3 2 2 2 3 2" xfId="6823" xr:uid="{AD06BD75-7A42-4367-B379-91B8DEA51E96}"/>
    <cellStyle name="Separador de milhares 3 2 2 2 3 3" xfId="5675" xr:uid="{866B6C78-AD76-4E30-AF8F-9989D4AD4F14}"/>
    <cellStyle name="Separador de milhares 3 2 2 2 3 4" xfId="4529" xr:uid="{380B98AC-490E-495C-B123-7764929FC373}"/>
    <cellStyle name="Separador de milhares 3 2 2 2 4" xfId="6471" xr:uid="{B0AE4A41-F3E4-4103-BE08-EBF1B8591EC1}"/>
    <cellStyle name="Separador de milhares 3 2 2 2 5" xfId="5324" xr:uid="{270FE109-5EBB-431A-9DD7-49741CCDE606}"/>
    <cellStyle name="Separador de milhares 3 2 2 2 6" xfId="4181" xr:uid="{E3E3250A-82AC-4019-BE8E-5E4222E844A3}"/>
    <cellStyle name="Separador de milhares 3 2 2 3" xfId="2593" xr:uid="{7D719980-94F9-45BB-8C98-DB0D8F41B52B}"/>
    <cellStyle name="Separador de milhares 3 2 2 3 2" xfId="3482" xr:uid="{EFD5021A-4D32-4443-AF4C-A3E3F99CCF0F}"/>
    <cellStyle name="Separador de milhares 3 2 2 3 2 2" xfId="6920" xr:uid="{2230C3BB-FE78-472B-B7AC-741B45A3C180}"/>
    <cellStyle name="Separador de milhares 3 2 2 3 2 3" xfId="5772" xr:uid="{DC00FB58-39C0-45D4-A9EE-3782C462D424}"/>
    <cellStyle name="Separador de milhares 3 2 2 3 2 4" xfId="4626" xr:uid="{4D0D66A3-FF6F-4AE3-B4A8-3AC201938023}"/>
    <cellStyle name="Separador de milhares 3 2 3" xfId="531" xr:uid="{4715B188-9982-4BA1-AA9A-9CC0C7E34651}"/>
    <cellStyle name="Separador de milhares 3 2 3 2" xfId="2594" xr:uid="{02898333-1F3A-4E8D-ACC8-470AB339F895}"/>
    <cellStyle name="Separador de milhares 3 2 3 2 2" xfId="2595" xr:uid="{169EA056-E91D-4F5D-91A8-14D39BBCA132}"/>
    <cellStyle name="Separador de milhares 3 2 3 2 2 2" xfId="3483" xr:uid="{BF7FEF70-CCD2-4514-B1E7-9959E112F011}"/>
    <cellStyle name="Separador de milhares 3 2 3 2 2 2 2" xfId="6921" xr:uid="{82183258-84F9-4390-B998-B8400CECB527}"/>
    <cellStyle name="Separador de milhares 3 2 3 2 2 2 3" xfId="5773" xr:uid="{EF8E9F29-9D50-4C20-811A-CA87D50F83B2}"/>
    <cellStyle name="Separador de milhares 3 2 3 2 2 2 4" xfId="4627" xr:uid="{9C88256E-B33D-44DD-AC15-A9B458815434}"/>
    <cellStyle name="Separador de milhares 3 2 3 2 2 3" xfId="6537" xr:uid="{C5EE5517-FE07-410E-862F-B8B8304DD1AD}"/>
    <cellStyle name="Separador de milhares 3 2 3 2 2 4" xfId="5386" xr:uid="{EDA3C81E-6868-4960-A148-F4471EA297FF}"/>
    <cellStyle name="Separador de milhares 3 2 3 2 2 5" xfId="4243" xr:uid="{42E4F0F2-7F42-4508-B21A-203068EB3017}"/>
    <cellStyle name="Separador de milhares 3 2 3 3" xfId="2596" xr:uid="{5CCEA390-9EC4-45FC-8811-95A218A2754A}"/>
    <cellStyle name="Separador de milhares 3 2 3 3 2" xfId="2597" xr:uid="{6558990F-2627-4DB3-B05B-1CF980FF0142}"/>
    <cellStyle name="Separador de milhares 3 2 3 3 2 2" xfId="3485" xr:uid="{2800ECEE-D475-4A24-8B4F-A91ED5F7C9F0}"/>
    <cellStyle name="Separador de milhares 3 2 3 3 2 2 2" xfId="6923" xr:uid="{FCE70A83-ECA5-47C2-8100-63E29E68608E}"/>
    <cellStyle name="Separador de milhares 3 2 3 3 2 2 3" xfId="5775" xr:uid="{AB81B08B-7F3F-4995-9B9C-47A5922EF006}"/>
    <cellStyle name="Separador de milhares 3 2 3 3 2 2 4" xfId="4629" xr:uid="{D360887B-98EC-4F8A-8864-41D98BA5A463}"/>
    <cellStyle name="Separador de milhares 3 2 3 3 3" xfId="3484" xr:uid="{2D499834-F1A4-4A2E-86CC-32FBECF404AB}"/>
    <cellStyle name="Separador de milhares 3 2 3 3 3 2" xfId="6922" xr:uid="{03911076-A8B4-4D28-8D70-612D46F68EF2}"/>
    <cellStyle name="Separador de milhares 3 2 3 3 3 3" xfId="5774" xr:uid="{44DE14C9-8E16-43E4-897C-8EFEE18F48DA}"/>
    <cellStyle name="Separador de milhares 3 2 3 3 3 4" xfId="4628" xr:uid="{B1AF3C4D-100D-4ACA-85BF-DDA959555282}"/>
    <cellStyle name="Separador de milhares 3 2 3 3 4" xfId="6538" xr:uid="{457A63DD-7DFF-4866-91C6-AF504A1CF12D}"/>
    <cellStyle name="Separador de milhares 3 2 3 3 5" xfId="5387" xr:uid="{599476F1-172A-4670-B3FD-1349D6689234}"/>
    <cellStyle name="Separador de milhares 3 2 3 3 6" xfId="4244" xr:uid="{F8363688-BFCB-4446-80CD-F27B73822EBB}"/>
    <cellStyle name="Separador de milhares 3 2 3 4" xfId="3299" xr:uid="{EDA0690D-F7FD-476A-9D28-E3DAB13EB25F}"/>
    <cellStyle name="Separador de milhares 3 2 3 4 2" xfId="4103" xr:uid="{5183EA18-2445-4F5C-AA2D-5CE6930B824A}"/>
    <cellStyle name="Separador de milhares 3 2 3 4 2 2" xfId="7540" xr:uid="{6C52B8FD-113A-4975-ACA8-ABA806CD1047}"/>
    <cellStyle name="Separador de milhares 3 2 3 4 2 3" xfId="6393" xr:uid="{91097F0F-DC5D-4F97-8590-7E1D3C5F91B4}"/>
    <cellStyle name="Separador de milhares 3 2 3 4 2 4" xfId="5246" xr:uid="{F7AC9868-48DD-4849-9BEF-68A6C042544E}"/>
    <cellStyle name="Separador de milhares 3 2 3 4 3" xfId="6744" xr:uid="{B0100F65-32DC-479B-B78D-DE1739FA6711}"/>
    <cellStyle name="Separador de milhares 3 2 3 4 4" xfId="5593" xr:uid="{138A176E-39E1-4239-B4A3-60A6B7B6504A}"/>
    <cellStyle name="Separador de milhares 3 2 3 4 5" xfId="4450" xr:uid="{0A866C17-A5AB-4414-8603-307A95C76121}"/>
    <cellStyle name="Separador de milhares 3 2 3 5" xfId="3382" xr:uid="{2B0B87B2-7A2F-40CB-A4E1-7554652D0FF0}"/>
    <cellStyle name="Separador de milhares 3 2 3 5 2" xfId="6824" xr:uid="{402BB8CF-DB72-4C7D-A9F1-ED73D4E08EBD}"/>
    <cellStyle name="Separador de milhares 3 2 3 5 3" xfId="5676" xr:uid="{FA92209E-985C-4B7C-83E6-90C9FEF7DD3E}"/>
    <cellStyle name="Separador de milhares 3 2 3 5 4" xfId="4530" xr:uid="{5787021F-93B5-45E4-9DC5-07D1966E4F90}"/>
    <cellStyle name="Separador de milhares 3 2 3 6" xfId="6472" xr:uid="{90B9AC28-6E81-4D74-84AD-0D1B52AE9771}"/>
    <cellStyle name="Separador de milhares 3 2 3 7" xfId="5325" xr:uid="{C9CB3793-DD7D-4A5F-A8D7-71CDB6C9785D}"/>
    <cellStyle name="Separador de milhares 3 2 3 8" xfId="4182" xr:uid="{19AA07D5-8E78-4021-B5C8-34484145969B}"/>
    <cellStyle name="Separador de milhares 3 2 4" xfId="2598" xr:uid="{6C750ABE-ECDD-4B72-80CA-F5B3D340E711}"/>
    <cellStyle name="Separador de milhares 3 2 4 2" xfId="2599" xr:uid="{B9D5707B-C0BA-41C2-B9AE-40C8A981A69F}"/>
    <cellStyle name="Separador de milhares 3 2 4 2 2" xfId="2600" xr:uid="{72C34AD7-06EA-45ED-ADCF-993ABB2C5FB0}"/>
    <cellStyle name="Separador de milhares 3 2 4 2 2 2" xfId="3487" xr:uid="{B3F32FAB-B00A-4FCA-A5D8-0099A8D1CC0F}"/>
    <cellStyle name="Separador de milhares 3 2 4 2 2 2 2" xfId="6925" xr:uid="{4BDBBB28-4804-4DD0-8EAA-59066E227E23}"/>
    <cellStyle name="Separador de milhares 3 2 4 2 2 2 3" xfId="5777" xr:uid="{066491C9-A867-4BAB-A7AF-592E05CC7A6A}"/>
    <cellStyle name="Separador de milhares 3 2 4 2 2 2 4" xfId="4631" xr:uid="{371F3D6F-5355-4FB4-B5C6-70757C7F02AD}"/>
    <cellStyle name="Separador de milhares 3 2 4 2 3" xfId="3486" xr:uid="{73E02236-DABA-4658-B9C5-77764C256C9F}"/>
    <cellStyle name="Separador de milhares 3 2 4 2 3 2" xfId="6924" xr:uid="{E4EF4AB4-3CB9-4E0F-BD81-4216327F8DB2}"/>
    <cellStyle name="Separador de milhares 3 2 4 2 3 3" xfId="5776" xr:uid="{1F533E9C-98BC-4ADC-A609-818D1554D91E}"/>
    <cellStyle name="Separador de milhares 3 2 4 2 3 4" xfId="4630" xr:uid="{3FC75F60-A125-47A8-A13F-2769A0E2D248}"/>
    <cellStyle name="Separador de milhares 3 2 4 2 4" xfId="6539" xr:uid="{E52164EA-764B-4079-BD98-23AA09012AB0}"/>
    <cellStyle name="Separador de milhares 3 2 4 2 5" xfId="5388" xr:uid="{AE4020D0-E5C9-4BD1-8AB1-D28569B6DC3F}"/>
    <cellStyle name="Separador de milhares 3 2 4 2 6" xfId="4245" xr:uid="{5F602AB6-F01A-446A-9168-E4154DFA1E9B}"/>
    <cellStyle name="Separador de milhares 3 2 4 3" xfId="2601" xr:uid="{D6EB250F-C157-4DD0-A901-89B0533C6520}"/>
    <cellStyle name="Separador de milhares 3 2 4 3 2" xfId="3488" xr:uid="{DE8C4C99-D841-4B02-92AB-E2FA0A9CABF9}"/>
    <cellStyle name="Separador de milhares 3 2 4 3 2 2" xfId="6926" xr:uid="{CE4A37D6-B268-4F8E-8960-299E648B5559}"/>
    <cellStyle name="Separador de milhares 3 2 4 3 2 3" xfId="5778" xr:uid="{28507C3C-382F-4CBB-BA50-D230DBE9A6F8}"/>
    <cellStyle name="Separador de milhares 3 2 4 3 2 4" xfId="4632" xr:uid="{D272B0D0-767E-4B84-95FB-FABDA0060AFC}"/>
    <cellStyle name="Separador de milhares 3 2 4 4" xfId="2602" xr:uid="{97633A4A-84C1-4EE1-8141-12BA2CCB5C61}"/>
    <cellStyle name="Separador de milhares 3 2 4 4 2" xfId="3489" xr:uid="{E2CD4429-113A-4F09-9FB6-24FB0B31CCC0}"/>
    <cellStyle name="Separador de milhares 3 2 4 4 2 2" xfId="6927" xr:uid="{AC271C43-5A2C-4E12-B71A-A620289AB556}"/>
    <cellStyle name="Separador de milhares 3 2 4 4 2 3" xfId="5779" xr:uid="{3C432B5A-2100-4E13-9060-9726974DF86C}"/>
    <cellStyle name="Separador de milhares 3 2 4 4 2 4" xfId="4633" xr:uid="{DF66B5C3-E028-4C98-A035-7E429BCDC52A}"/>
    <cellStyle name="Separador de milhares 3 2 4 5" xfId="2603" xr:uid="{CEFAA9D1-2D5A-4A48-A821-D8E51F7C0258}"/>
    <cellStyle name="Separador de milhares 3 2 4 5 2" xfId="3490" xr:uid="{13C409C3-0D54-4433-AA20-96E2C3F68C78}"/>
    <cellStyle name="Separador de milhares 3 2 4 5 2 2" xfId="6928" xr:uid="{4D2700FB-9F8C-4D10-9F13-970841DD47EF}"/>
    <cellStyle name="Separador de milhares 3 2 4 5 2 3" xfId="5780" xr:uid="{5F1DD7A0-F773-4259-AF5D-73A973039ECF}"/>
    <cellStyle name="Separador de milhares 3 2 4 5 2 4" xfId="4634" xr:uid="{BC0AC5FD-1C9D-4E7B-8615-98015485BA6A}"/>
    <cellStyle name="Separador de milhares 3 2 4 6" xfId="2604" xr:uid="{6641EFB1-A4CA-4BB7-B10D-580B8E84C98E}"/>
    <cellStyle name="Separador de milhares 3 2 4 6 2" xfId="3491" xr:uid="{76BAAD94-8E51-44D4-9541-3879FA0A6910}"/>
    <cellStyle name="Separador de milhares 3 2 4 6 2 2" xfId="6929" xr:uid="{A555BDDE-6C90-45F2-9600-E466BB5B8507}"/>
    <cellStyle name="Separador de milhares 3 2 4 6 2 3" xfId="5781" xr:uid="{C34FEBD7-281E-40A1-B66A-9D1C516258C2}"/>
    <cellStyle name="Separador de milhares 3 2 4 6 2 4" xfId="4635" xr:uid="{EFAFB1C5-671D-41A5-B2D2-80E71E65D19D}"/>
    <cellStyle name="Separador de milhares 3 2 5" xfId="2605" xr:uid="{8CEF8236-D85C-40B1-AF05-1C45BDCB6AAC}"/>
    <cellStyle name="Separador de milhares 3 2 5 2" xfId="2606" xr:uid="{CECABF61-5024-43A9-A03E-93722C853333}"/>
    <cellStyle name="Separador de milhares 3 2 5 2 2" xfId="2607" xr:uid="{1B65BB20-5A56-455F-817B-1BC1A4982BFF}"/>
    <cellStyle name="Separador de milhares 3 2 5 2 2 2" xfId="3493" xr:uid="{C67F7883-91B0-40E5-B61F-4744BDEEB48A}"/>
    <cellStyle name="Separador de milhares 3 2 5 2 2 2 2" xfId="6931" xr:uid="{2D691C04-DE20-4FB7-85FC-3833005726C2}"/>
    <cellStyle name="Separador de milhares 3 2 5 2 2 2 3" xfId="5783" xr:uid="{0BEB873B-2195-44CB-AB94-1437456BCFB5}"/>
    <cellStyle name="Separador de milhares 3 2 5 2 2 2 4" xfId="4637" xr:uid="{7F37EB83-1CA6-4CFB-8988-6360E9C408EA}"/>
    <cellStyle name="Separador de milhares 3 2 5 2 3" xfId="3492" xr:uid="{710BB690-267C-4A77-89BB-9FD71E536F17}"/>
    <cellStyle name="Separador de milhares 3 2 5 2 3 2" xfId="6930" xr:uid="{178BE135-B4B2-4093-8503-D816B91FA5C0}"/>
    <cellStyle name="Separador de milhares 3 2 5 2 3 3" xfId="5782" xr:uid="{D7C73B43-CD07-4F51-BA0A-5AC01FB5E597}"/>
    <cellStyle name="Separador de milhares 3 2 5 2 3 4" xfId="4636" xr:uid="{8BF13059-5D0A-4AE5-843C-D40A06B63559}"/>
    <cellStyle name="Separador de milhares 3 2 5 2 4" xfId="6540" xr:uid="{1EA35193-BF23-4434-A39A-D5A46B4AFBD1}"/>
    <cellStyle name="Separador de milhares 3 2 5 2 5" xfId="5389" xr:uid="{7009018E-3265-48AD-8231-1ADA12968804}"/>
    <cellStyle name="Separador de milhares 3 2 5 2 6" xfId="4246" xr:uid="{DAC85F9C-4036-4EE2-8B89-428B21829EF7}"/>
    <cellStyle name="Separador de milhares 3 2 5 3" xfId="2608" xr:uid="{B26714B6-07F9-4E20-80AF-47D55CC4F4F3}"/>
    <cellStyle name="Separador de milhares 3 2 5 3 2" xfId="3494" xr:uid="{C48A6CB8-B645-48E1-B2DD-E1B7AFFB8B8A}"/>
    <cellStyle name="Separador de milhares 3 2 5 3 2 2" xfId="6932" xr:uid="{910DB413-3F13-4F18-8AC4-9D0DF1F14855}"/>
    <cellStyle name="Separador de milhares 3 2 5 3 2 3" xfId="5784" xr:uid="{08E69091-A19B-441E-8583-2F7122B72BAD}"/>
    <cellStyle name="Separador de milhares 3 2 5 3 2 4" xfId="4638" xr:uid="{F09B44E3-21A7-4DF9-9E24-343F3A269097}"/>
    <cellStyle name="Separador de milhares 3 2 5 4" xfId="2609" xr:uid="{5C8D8659-0F4C-4574-B21F-6692EA826CF4}"/>
    <cellStyle name="Separador de milhares 3 2 5 4 2" xfId="3495" xr:uid="{12262B3B-4E19-43CB-B36D-07F51F1DC7B3}"/>
    <cellStyle name="Separador de milhares 3 2 5 4 2 2" xfId="6933" xr:uid="{5617ED5E-3F5B-4D44-82B8-2B1E6E81715B}"/>
    <cellStyle name="Separador de milhares 3 2 5 4 2 3" xfId="5785" xr:uid="{00E06148-E9B4-4767-B84A-5ED795B7086D}"/>
    <cellStyle name="Separador de milhares 3 2 5 4 2 4" xfId="4639" xr:uid="{503D1091-A335-4033-B4EA-278863EE86CC}"/>
    <cellStyle name="Separador de milhares 3 2 5 5" xfId="2610" xr:uid="{412A4C08-A579-41A2-BE2A-BFC9C4DA9D7F}"/>
    <cellStyle name="Separador de milhares 3 2 5 5 2" xfId="3496" xr:uid="{7571F810-FA62-4579-9E03-C53CE7602D90}"/>
    <cellStyle name="Separador de milhares 3 2 5 5 2 2" xfId="6934" xr:uid="{F035FEB5-4E58-4069-8B82-59736C6CDEF2}"/>
    <cellStyle name="Separador de milhares 3 2 5 5 2 3" xfId="5786" xr:uid="{F4AE659E-7F04-45BC-AC61-49DBAD5BE302}"/>
    <cellStyle name="Separador de milhares 3 2 5 5 2 4" xfId="4640" xr:uid="{5E37E495-2DB7-4069-8B14-DACCB60E6B7F}"/>
    <cellStyle name="Separador de milhares 3 2 6" xfId="2611" xr:uid="{A1C957E1-CAEA-4172-A526-72F39C9D916F}"/>
    <cellStyle name="Separador de milhares 3 2 6 2" xfId="2612" xr:uid="{AD0078ED-390C-4EE2-B97C-F3AFDAD2CAA7}"/>
    <cellStyle name="Separador de milhares 3 2 6 2 2" xfId="3498" xr:uid="{BE53BEC7-3D5B-46C0-B301-4F1967C6A33E}"/>
    <cellStyle name="Separador de milhares 3 2 6 2 2 2" xfId="6936" xr:uid="{5157D47A-71B4-4205-80FD-AED6D1778999}"/>
    <cellStyle name="Separador de milhares 3 2 6 2 2 3" xfId="5788" xr:uid="{73BE76E5-D232-4177-80B8-0572E7C75F07}"/>
    <cellStyle name="Separador de milhares 3 2 6 2 2 4" xfId="4642" xr:uid="{FDA6C23D-3913-46DC-AE81-4CD958167CA7}"/>
    <cellStyle name="Separador de milhares 3 2 6 3" xfId="2613" xr:uid="{726E48DB-0F5B-483A-BA04-6783E2668817}"/>
    <cellStyle name="Separador de milhares 3 2 6 3 2" xfId="3499" xr:uid="{FC54C167-7B30-474D-AD6F-B77366432E89}"/>
    <cellStyle name="Separador de milhares 3 2 6 3 2 2" xfId="6937" xr:uid="{6E051F44-ED4F-42B9-A461-FAE080D78DE7}"/>
    <cellStyle name="Separador de milhares 3 2 6 3 2 3" xfId="5789" xr:uid="{0528080F-2F06-4C28-9BC9-45172656E6C6}"/>
    <cellStyle name="Separador de milhares 3 2 6 3 2 4" xfId="4643" xr:uid="{C62C19E5-4255-4545-B3F2-E50BFA367505}"/>
    <cellStyle name="Separador de milhares 3 2 6 4" xfId="3497" xr:uid="{B5C4626B-5818-4429-AA5E-38ECB694DF42}"/>
    <cellStyle name="Separador de milhares 3 2 6 4 2" xfId="6935" xr:uid="{3184A2EF-6735-4F50-BE79-2DA9299D5A14}"/>
    <cellStyle name="Separador de milhares 3 2 6 4 3" xfId="5787" xr:uid="{913F440B-D41D-4E8A-BF0F-823B82E98EE2}"/>
    <cellStyle name="Separador de milhares 3 2 6 4 4" xfId="4641" xr:uid="{D5368595-1368-44FC-B460-DBF4DBAF91C0}"/>
    <cellStyle name="Separador de milhares 3 2 6 5" xfId="6541" xr:uid="{B7243F11-93BE-40B3-B876-97419C3155FA}"/>
    <cellStyle name="Separador de milhares 3 2 6 6" xfId="5390" xr:uid="{C7988711-7D1D-4ADB-9B72-680AE6C7A74D}"/>
    <cellStyle name="Separador de milhares 3 2 6 7" xfId="4247" xr:uid="{F75D8B0F-9FA5-458C-A3C2-D7546BCCDA65}"/>
    <cellStyle name="Separador de milhares 3 2 7" xfId="2614" xr:uid="{BADFA432-6856-495C-92FF-9550718550D7}"/>
    <cellStyle name="Separador de milhares 3 2 7 2" xfId="2615" xr:uid="{B1E29FA8-3C30-4622-8E89-6156F6866BB3}"/>
    <cellStyle name="Separador de milhares 3 2 7 2 2" xfId="3501" xr:uid="{985E0FAF-2A49-4A49-9B02-46C75C263A86}"/>
    <cellStyle name="Separador de milhares 3 2 7 2 2 2" xfId="6939" xr:uid="{80FC85CA-D972-4327-95FA-24AFDA788D3F}"/>
    <cellStyle name="Separador de milhares 3 2 7 2 2 3" xfId="5791" xr:uid="{B7E30C64-32A3-4925-805A-0EC22D17007B}"/>
    <cellStyle name="Separador de milhares 3 2 7 2 2 4" xfId="4645" xr:uid="{9BC61B80-ACE3-4E2A-9686-84A98C8D1A23}"/>
    <cellStyle name="Separador de milhares 3 2 7 3" xfId="2616" xr:uid="{01DA65E3-694E-4299-A6BC-A9359EB9861A}"/>
    <cellStyle name="Separador de milhares 3 2 7 3 2" xfId="3502" xr:uid="{A83B1B86-4E75-43D3-9A42-4BD31054524C}"/>
    <cellStyle name="Separador de milhares 3 2 7 3 2 2" xfId="6940" xr:uid="{4D612A4B-7B14-45B9-A566-892E5FFBA7B4}"/>
    <cellStyle name="Separador de milhares 3 2 7 3 2 3" xfId="5792" xr:uid="{1BB15DA9-4D7C-4DEC-BA2B-7BF4E182E93F}"/>
    <cellStyle name="Separador de milhares 3 2 7 3 2 4" xfId="4646" xr:uid="{A1F7D3A2-CC62-4791-8A04-B83966CD031D}"/>
    <cellStyle name="Separador de milhares 3 2 7 4" xfId="3500" xr:uid="{405ED8E4-58EA-4E04-BC9B-06FDC57670D9}"/>
    <cellStyle name="Separador de milhares 3 2 7 4 2" xfId="6938" xr:uid="{F4BD7FFA-6C2D-4BE3-B3AE-6C51694AA41F}"/>
    <cellStyle name="Separador de milhares 3 2 7 4 3" xfId="5790" xr:uid="{0C2D2E97-16B2-4274-9681-9A51B41D6810}"/>
    <cellStyle name="Separador de milhares 3 2 7 4 4" xfId="4644" xr:uid="{FBE0EE20-05D8-4B7B-B002-BDD1AF50A0CE}"/>
    <cellStyle name="Separador de milhares 3 2 8" xfId="2617" xr:uid="{463E8EB1-16E2-41E4-93E8-9B7E9E68945C}"/>
    <cellStyle name="Separador de milhares 3 2 8 2" xfId="2618" xr:uid="{198FD7D1-1559-471F-8CF8-03A6EA908AEA}"/>
    <cellStyle name="Separador de milhares 3 2 8 2 2" xfId="3504" xr:uid="{605AF3A9-ECCE-422E-8A2B-B987F56DDE6D}"/>
    <cellStyle name="Separador de milhares 3 2 8 2 2 2" xfId="6942" xr:uid="{0F7379F6-80FD-429B-93B0-4A896BDA5646}"/>
    <cellStyle name="Separador de milhares 3 2 8 2 2 3" xfId="5794" xr:uid="{4DE25E7C-AEF8-4858-A4CB-0AA4EF920BA7}"/>
    <cellStyle name="Separador de milhares 3 2 8 2 2 4" xfId="4648" xr:uid="{8950F961-8162-41F8-83F7-025D3C123CA5}"/>
    <cellStyle name="Separador de milhares 3 2 8 3" xfId="3503" xr:uid="{6D55C16E-E6A1-4B5B-86C6-9E362B2347AF}"/>
    <cellStyle name="Separador de milhares 3 2 8 3 2" xfId="6941" xr:uid="{74E3859F-6627-4397-9E1D-AE7A16C2D595}"/>
    <cellStyle name="Separador de milhares 3 2 8 3 3" xfId="5793" xr:uid="{861DDC72-F741-4610-A4F1-EE943CADE04C}"/>
    <cellStyle name="Separador de milhares 3 2 8 3 4" xfId="4647" xr:uid="{77B94365-8AF4-4739-8320-AA63653102C1}"/>
    <cellStyle name="Separador de milhares 3 2 9" xfId="2619" xr:uid="{46259EA1-1ADD-459F-AA50-8F7AE72BDC54}"/>
    <cellStyle name="Separador de milhares 3 2 9 2" xfId="2620" xr:uid="{02DFCE8E-9798-4BF1-B8DD-52C44631EAA0}"/>
    <cellStyle name="Separador de milhares 3 2 9 2 2" xfId="3506" xr:uid="{D87821CC-6FD0-48DB-97C8-608B41C56442}"/>
    <cellStyle name="Separador de milhares 3 2 9 2 2 2" xfId="6944" xr:uid="{59FEC94E-2357-4E88-AA86-8C23A2A13559}"/>
    <cellStyle name="Separador de milhares 3 2 9 2 2 3" xfId="5796" xr:uid="{5E3D2278-D50C-4DD3-83C7-B85FEDB7C7FF}"/>
    <cellStyle name="Separador de milhares 3 2 9 2 2 4" xfId="4650" xr:uid="{DE556384-B8CE-42DC-BBA5-321E48932295}"/>
    <cellStyle name="Separador de milhares 3 2 9 3" xfId="3505" xr:uid="{6196B492-A11A-48F9-AAF0-CC7C24571DE1}"/>
    <cellStyle name="Separador de milhares 3 2 9 3 2" xfId="6943" xr:uid="{FECDA4D6-85A6-40DE-B8A1-98C97DBDA224}"/>
    <cellStyle name="Separador de milhares 3 2 9 3 3" xfId="5795" xr:uid="{7C7CD9E3-B5B4-4C81-9F0E-46B59ABFE7EF}"/>
    <cellStyle name="Separador de milhares 3 2 9 3 4" xfId="4649" xr:uid="{DFF48B79-D390-46A1-90FA-0E3143FCBFD1}"/>
    <cellStyle name="Separador de milhares 3 3" xfId="304" xr:uid="{AB65C68E-343B-4B48-ADA1-DAC3D952EBA0}"/>
    <cellStyle name="Separador de milhares 3 3 2" xfId="2621" xr:uid="{DCFFA89B-3BF2-4E8E-812D-9D2614C5C08D}"/>
    <cellStyle name="Separador de milhares 3 3 2 2" xfId="2622" xr:uid="{526B3354-E5A4-44D0-86CE-3487CC3CDB26}"/>
    <cellStyle name="Separador de milhares 3 3 2 2 2" xfId="2623" xr:uid="{7DDFE023-498C-4F6D-9F2B-5E244763F1B3}"/>
    <cellStyle name="Separador de milhares 3 3 2 2 2 2" xfId="3507" xr:uid="{B6A02477-AE11-488D-B76B-7882A6E4FCFA}"/>
    <cellStyle name="Separador de milhares 3 3 2 2 2 2 2" xfId="6945" xr:uid="{35BA7466-7823-4DE3-B83C-D4BBAE4DC80D}"/>
    <cellStyle name="Separador de milhares 3 3 2 2 2 2 3" xfId="5797" xr:uid="{2DCD3388-B589-4AE3-A7E8-DAD367BDB8C4}"/>
    <cellStyle name="Separador de milhares 3 3 2 2 2 2 4" xfId="4651" xr:uid="{FD062827-3702-4BC9-BA0F-E6CF133AC461}"/>
    <cellStyle name="Separador de milhares 3 3 2 2 2 3" xfId="6542" xr:uid="{3A42E9E6-AF14-4626-8F7F-9AF13CA9299D}"/>
    <cellStyle name="Separador de milhares 3 3 2 2 2 4" xfId="5391" xr:uid="{15C41390-42F2-41DF-AAD6-9DCDBD8781CD}"/>
    <cellStyle name="Separador de milhares 3 3 2 2 2 5" xfId="4248" xr:uid="{C905EF0C-95D8-4E20-BE70-EB893243232F}"/>
    <cellStyle name="Separador de milhares 3 3 2 3" xfId="2624" xr:uid="{FB56B84B-26E0-45F9-8786-CB68B13D0B1E}"/>
    <cellStyle name="Separador de milhares 3 3 2 3 2" xfId="2625" xr:uid="{3A39867A-6DCB-40E4-89FC-ADEFE82B3D8F}"/>
    <cellStyle name="Separador de milhares 3 3 2 3 2 2" xfId="2626" xr:uid="{176E8BCC-88C7-4A6E-8610-1FA1F71E524B}"/>
    <cellStyle name="Separador de milhares 3 3 2 3 2 2 2" xfId="3510" xr:uid="{F9FB2A70-9D82-4541-8074-C7ED69038C5F}"/>
    <cellStyle name="Separador de milhares 3 3 2 3 2 2 2 2" xfId="6948" xr:uid="{8C332771-8733-40B0-B07B-FB2F5B5F385A}"/>
    <cellStyle name="Separador de milhares 3 3 2 3 2 2 2 3" xfId="5800" xr:uid="{E2614A92-0C27-4300-8A65-D48C56021A32}"/>
    <cellStyle name="Separador de milhares 3 3 2 3 2 2 2 4" xfId="4654" xr:uid="{D11702F9-D896-4B1F-ABD8-7B654328A506}"/>
    <cellStyle name="Separador de milhares 3 3 2 3 2 3" xfId="3509" xr:uid="{7142D558-A0DC-4134-BDF8-955E7BD7BEAA}"/>
    <cellStyle name="Separador de milhares 3 3 2 3 2 3 2" xfId="6947" xr:uid="{0AC1BA4E-9F0C-46E8-997E-64A2D1898744}"/>
    <cellStyle name="Separador de milhares 3 3 2 3 2 3 3" xfId="5799" xr:uid="{C4A72AFA-63A3-4C9C-AB57-85A8AA578AA9}"/>
    <cellStyle name="Separador de milhares 3 3 2 3 2 3 4" xfId="4653" xr:uid="{ED45DEF8-B156-450D-94A8-7CDCFFD197E9}"/>
    <cellStyle name="Separador de milhares 3 3 2 3 3" xfId="3508" xr:uid="{1C0FB90B-1F69-43A1-8CAE-9FC297E529CF}"/>
    <cellStyle name="Separador de milhares 3 3 2 3 3 2" xfId="6946" xr:uid="{ED994918-5F18-46A0-BA51-7BE6F5619E60}"/>
    <cellStyle name="Separador de milhares 3 3 2 3 3 3" xfId="5798" xr:uid="{F5E797A0-1254-4179-AE1A-0B8120148B66}"/>
    <cellStyle name="Separador de milhares 3 3 2 3 3 4" xfId="4652" xr:uid="{37A453F4-3673-4187-97B6-8FED88BFC069}"/>
    <cellStyle name="Separador de milhares 3 3 2 3 4" xfId="6543" xr:uid="{BC439832-7A89-41C4-9CE1-D24F426DA694}"/>
    <cellStyle name="Separador de milhares 3 3 2 3 5" xfId="5392" xr:uid="{89E7BDF4-B608-4175-A6F9-5F52C48CB6F4}"/>
    <cellStyle name="Separador de milhares 3 3 2 3 6" xfId="4249" xr:uid="{C24A7182-7A3B-4394-8465-1C0653D47A47}"/>
    <cellStyle name="Separador de milhares 3 3 3" xfId="2627" xr:uid="{8AFBAA0C-06C8-47D7-9D3D-58423D038F2C}"/>
    <cellStyle name="Separador de milhares 3 3 3 2" xfId="2628" xr:uid="{D9FD4486-2274-43A3-BDED-E761FE004490}"/>
    <cellStyle name="Separador de milhares 3 3 3 2 2" xfId="3512" xr:uid="{1EACF435-3CA8-4F3F-B176-4E0B6B6BA7A4}"/>
    <cellStyle name="Separador de milhares 3 3 3 2 2 2" xfId="6950" xr:uid="{61E6482B-D753-4D80-B408-AC9E9B17689E}"/>
    <cellStyle name="Separador de milhares 3 3 3 2 2 3" xfId="5802" xr:uid="{C14797E5-4297-47B5-A83F-F413B2682C26}"/>
    <cellStyle name="Separador de milhares 3 3 3 2 2 4" xfId="4656" xr:uid="{B9FED719-1301-4AF5-8AA8-FF0F8491D866}"/>
    <cellStyle name="Separador de milhares 3 3 3 3" xfId="2629" xr:uid="{D9ABA0E6-A126-4409-91FF-A2658710BF7A}"/>
    <cellStyle name="Separador de milhares 3 3 3 3 2" xfId="3513" xr:uid="{73B764F5-7467-4C2B-BA92-16448C213144}"/>
    <cellStyle name="Separador de milhares 3 3 3 3 2 2" xfId="6951" xr:uid="{8B7ABFF1-0D86-4F92-A20D-4B41F7FFB8D3}"/>
    <cellStyle name="Separador de milhares 3 3 3 3 2 3" xfId="5803" xr:uid="{0546D068-AF8F-4FEC-AD79-62D3F9587789}"/>
    <cellStyle name="Separador de milhares 3 3 3 3 2 4" xfId="4657" xr:uid="{522AD8B0-F4B4-4890-9071-67CB5E79C01F}"/>
    <cellStyle name="Separador de milhares 3 3 3 4" xfId="3511" xr:uid="{68427580-88B9-4248-A36C-580247F5892E}"/>
    <cellStyle name="Separador de milhares 3 3 3 4 2" xfId="6949" xr:uid="{133DD1CF-EE16-4BB0-B199-C9BC496ED3E9}"/>
    <cellStyle name="Separador de milhares 3 3 3 4 3" xfId="5801" xr:uid="{60D853A9-086A-40EF-BDB6-CFEA71717625}"/>
    <cellStyle name="Separador de milhares 3 3 3 4 4" xfId="4655" xr:uid="{89F25F99-9D39-47C2-A0DB-17C37126FDCF}"/>
    <cellStyle name="Separador de milhares 3 3 3 5" xfId="6544" xr:uid="{FFA5F461-4B95-4343-BFF1-C79D28A2A8AB}"/>
    <cellStyle name="Separador de milhares 3 3 3 6" xfId="5393" xr:uid="{0C2FF9A7-A368-40EF-A99D-8D7F4DC633D2}"/>
    <cellStyle name="Separador de milhares 3 3 3 7" xfId="4250" xr:uid="{C35784FD-E227-4A13-A6DA-F9F65518DD62}"/>
    <cellStyle name="Separador de milhares 3 3 4" xfId="2630" xr:uid="{BFE479A5-706C-489F-A18D-4F7EEF875DBE}"/>
    <cellStyle name="Separador de milhares 3 4" xfId="503" xr:uid="{B19F2F52-EE14-42A3-9364-0A893F65D686}"/>
    <cellStyle name="Separador de milhares 3 4 2" xfId="2631" xr:uid="{8DDBC885-B537-4F28-B2A3-5F06EDACA304}"/>
    <cellStyle name="Separador de milhares 3 4 2 2" xfId="3514" xr:uid="{32CDF758-647A-47FE-B9CC-CA28505212C3}"/>
    <cellStyle name="Separador de milhares 3 4 2 2 2" xfId="6952" xr:uid="{5C53AC6E-EF0C-4FC1-821C-C1C1259F9EFA}"/>
    <cellStyle name="Separador de milhares 3 4 2 2 3" xfId="5804" xr:uid="{BBFAA8FF-5C51-4A94-859E-5DE0F0DFE37E}"/>
    <cellStyle name="Separador de milhares 3 4 2 2 4" xfId="4658" xr:uid="{09AEF1D7-BCCB-4458-9144-83959A9F397A}"/>
    <cellStyle name="Separador de milhares 3 4 2 3" xfId="6545" xr:uid="{24482F13-A1C6-470F-985A-0E21A565362E}"/>
    <cellStyle name="Separador de milhares 3 4 2 4" xfId="5394" xr:uid="{B2894F40-60AA-4D4A-87BB-9AD00E415D59}"/>
    <cellStyle name="Separador de milhares 3 4 2 5" xfId="4251" xr:uid="{6B76A9C6-5CEF-4FA9-AE8D-77E3E5C6727E}"/>
    <cellStyle name="Separador de milhares 3 5" xfId="575" xr:uid="{8CA241CB-113B-4DC0-94ED-F5EDE58051E9}"/>
    <cellStyle name="Separador de milhares 3 5 2" xfId="2632" xr:uid="{B11FEE6F-2E57-4731-B27E-F5A771362091}"/>
    <cellStyle name="Separador de milhares 3 5 2 2" xfId="3515" xr:uid="{FF489165-0FF8-4B0A-B4E1-F11D5F3C391C}"/>
    <cellStyle name="Separador de milhares 3 5 2 2 2" xfId="6953" xr:uid="{27516C2B-1B71-4933-9A51-B8D7A84645A6}"/>
    <cellStyle name="Separador de milhares 3 5 2 2 3" xfId="5805" xr:uid="{259F6029-2387-46AE-8BBB-BDFB4DF43B2F}"/>
    <cellStyle name="Separador de milhares 3 5 2 2 4" xfId="4659" xr:uid="{874CF4E2-0C1D-462C-A8C3-2E0185E440B4}"/>
    <cellStyle name="Separador de milhares 3 5 2 3" xfId="6546" xr:uid="{EA1F781E-5B99-4278-B7B5-F93ACAB1F1EA}"/>
    <cellStyle name="Separador de milhares 3 5 2 4" xfId="5395" xr:uid="{D2388DCE-0D3F-401A-9E15-4770CBCF783E}"/>
    <cellStyle name="Separador de milhares 3 5 2 5" xfId="4252" xr:uid="{3784E01F-3EFE-4043-8457-9AAF73F815B0}"/>
    <cellStyle name="Separador de milhares 3 5 3" xfId="2633" xr:uid="{C1DB6994-ED82-4F75-8F46-5EB26E306150}"/>
    <cellStyle name="Separador de milhares 3 5 4" xfId="3425" xr:uid="{3A4C981C-64BD-450B-ABC3-55C495812EED}"/>
    <cellStyle name="Separador de milhares 3 5 4 2" xfId="6867" xr:uid="{3168EF47-29A1-4E1A-BDCB-89C1A9EA95A2}"/>
    <cellStyle name="Separador de milhares 3 5 4 3" xfId="5719" xr:uid="{175F99A8-3367-4C10-9A7E-26B400B63734}"/>
    <cellStyle name="Separador de milhares 3 5 4 4" xfId="4573" xr:uid="{CF752A86-A42B-45D9-8D2C-80285BE111B1}"/>
    <cellStyle name="Separador de milhares 3 5 5" xfId="6515" xr:uid="{A1EBCDC4-E870-493A-A85F-77EEF81EE903}"/>
    <cellStyle name="Separador de milhares 3 5 6" xfId="5368" xr:uid="{8EA92C47-BA8D-4E65-87AF-931BC5553B9A}"/>
    <cellStyle name="Separador de milhares 3 5 7" xfId="4225" xr:uid="{7C7A06AE-B618-4401-9464-74662AA57A57}"/>
    <cellStyle name="Separador de milhares 3 6" xfId="2634" xr:uid="{E370A168-773F-4FEB-9A43-4FFE039E30AF}"/>
    <cellStyle name="Separador de milhares 3 6 2" xfId="2635" xr:uid="{8193EA14-A88E-463E-822F-A0CB81AD00D5}"/>
    <cellStyle name="Separador de milhares 3 6 2 2" xfId="2636" xr:uid="{C3BBDF6D-BCDB-4586-88BB-5BCCFE452013}"/>
    <cellStyle name="Separador de milhares 3 6 2 2 2" xfId="3516" xr:uid="{0E52E67A-F9F6-4069-A39C-4483F09DAF10}"/>
    <cellStyle name="Separador de milhares 3 6 2 2 2 2" xfId="6954" xr:uid="{B89CF72D-F269-4433-ADB6-7B7DE9235DE2}"/>
    <cellStyle name="Separador de milhares 3 6 2 2 2 3" xfId="5806" xr:uid="{016D8964-36EC-48DA-8C1D-59FCDA8E05C0}"/>
    <cellStyle name="Separador de milhares 3 6 2 2 2 4" xfId="4660" xr:uid="{912DBDA3-B502-472F-992F-317B6E153431}"/>
    <cellStyle name="Separador de milhares 3 6 2 2 3" xfId="6547" xr:uid="{2D302136-B86F-470F-A4F9-DCB8517E0D83}"/>
    <cellStyle name="Separador de milhares 3 6 2 2 4" xfId="5396" xr:uid="{4D865143-8F61-4E23-9C9E-53CF0EB06AF8}"/>
    <cellStyle name="Separador de milhares 3 6 2 2 5" xfId="4253" xr:uid="{9575222C-9C67-483F-B33F-1E466CA6F689}"/>
    <cellStyle name="Separador de milhares 3 6 3" xfId="2637" xr:uid="{17F9F32A-95AA-465C-B599-06E2851D23B8}"/>
    <cellStyle name="Separador de milhares 3 6 3 2" xfId="3517" xr:uid="{292184F6-8410-4847-A3E0-101ECA7374F5}"/>
    <cellStyle name="Separador de milhares 3 6 3 2 2" xfId="6955" xr:uid="{278DB1D8-28D2-4B59-9EFD-077E90DFD741}"/>
    <cellStyle name="Separador de milhares 3 6 3 2 3" xfId="5807" xr:uid="{49806F93-2410-463A-92C0-4966621351B9}"/>
    <cellStyle name="Separador de milhares 3 6 3 2 4" xfId="4661" xr:uid="{A18780C8-47A2-4361-8A16-F1DC5623D54D}"/>
    <cellStyle name="Separador de milhares 3 6 3 3" xfId="6548" xr:uid="{9185D539-3C88-4519-A3E0-A04D764FB3D6}"/>
    <cellStyle name="Separador de milhares 3 6 3 4" xfId="5397" xr:uid="{0AA7E04E-B583-487E-9533-FC6D46A91F73}"/>
    <cellStyle name="Separador de milhares 3 6 3 5" xfId="4254" xr:uid="{DA04DD93-071E-4173-A90E-556BBAAC6517}"/>
    <cellStyle name="Separador de milhares 3 7" xfId="2638" xr:uid="{1665B529-3B71-4B02-94F8-E142AB7B8249}"/>
    <cellStyle name="Separador de milhares 3 7 2" xfId="2639" xr:uid="{A378073C-A655-4221-9B58-2B68D3129787}"/>
    <cellStyle name="Separador de milhares 3 7 2 2" xfId="2640" xr:uid="{F06220B4-E72B-4CBC-B083-3383E690836E}"/>
    <cellStyle name="Separador de milhares 3 7 2 2 2" xfId="3519" xr:uid="{F411BF57-A42D-4D75-BB5B-A75A38C6DD8A}"/>
    <cellStyle name="Separador de milhares 3 7 2 2 2 2" xfId="6957" xr:uid="{8F96FE9D-017F-45BB-A471-85636089ECDE}"/>
    <cellStyle name="Separador de milhares 3 7 2 2 2 3" xfId="5809" xr:uid="{FC731D74-97EC-463C-AEF6-2A28003B50C9}"/>
    <cellStyle name="Separador de milhares 3 7 2 2 2 4" xfId="4663" xr:uid="{AAF85432-4DBF-45DA-9B68-D2A653A0CFDD}"/>
    <cellStyle name="Separador de milhares 3 7 2 3" xfId="3518" xr:uid="{13B105A6-FED6-4533-940D-7CD36F49D261}"/>
    <cellStyle name="Separador de milhares 3 7 2 3 2" xfId="6956" xr:uid="{6FEE9C42-79BA-43D5-B14D-D17819E0A31B}"/>
    <cellStyle name="Separador de milhares 3 7 2 3 3" xfId="5808" xr:uid="{E55B789B-6315-4426-8FCC-6267CE22099F}"/>
    <cellStyle name="Separador de milhares 3 7 2 3 4" xfId="4662" xr:uid="{2B80BEA8-770E-422A-B935-B39B55530F13}"/>
    <cellStyle name="Separador de milhares 3 7 2 4" xfId="6549" xr:uid="{959E48A8-03A3-4C60-A6E2-EE83DDF0FAEE}"/>
    <cellStyle name="Separador de milhares 3 7 2 5" xfId="5398" xr:uid="{C9AA7ABC-0F4E-4839-B22F-85FD8AD7B929}"/>
    <cellStyle name="Separador de milhares 3 7 2 6" xfId="4255" xr:uid="{CA0ED81B-CF47-4711-8E86-9B8E06174609}"/>
    <cellStyle name="Separador de milhares 3 8" xfId="2641" xr:uid="{9E050E88-4581-4ACF-91F7-9BAC98071131}"/>
    <cellStyle name="Separador de milhares 3 8 2" xfId="2642" xr:uid="{25629702-309E-4601-A7C9-0E5ADC0FD9B5}"/>
    <cellStyle name="Separador de milhares 3 8 2 2" xfId="2643" xr:uid="{9826190B-6A84-4605-904D-DCA7132E4147}"/>
    <cellStyle name="Separador de milhares 3 8 2 2 2" xfId="3522" xr:uid="{D3EAB819-5C36-4FD4-9B87-73D26265A3AE}"/>
    <cellStyle name="Separador de milhares 3 8 2 2 2 2" xfId="6960" xr:uid="{1C3E4DAB-7EC4-44CF-AC62-D26E6A98D880}"/>
    <cellStyle name="Separador de milhares 3 8 2 2 2 3" xfId="5812" xr:uid="{51AC7024-9C23-4658-A22D-75D6CD7C4B67}"/>
    <cellStyle name="Separador de milhares 3 8 2 2 2 4" xfId="4666" xr:uid="{709C0491-3BCF-46C5-9B0F-C09A5DD14AA0}"/>
    <cellStyle name="Separador de milhares 3 8 2 3" xfId="3521" xr:uid="{4ADC2C95-3AAC-4B94-A1E0-656167F4600B}"/>
    <cellStyle name="Separador de milhares 3 8 2 3 2" xfId="6959" xr:uid="{0485652E-C99D-4209-B83F-DAD89DF96B5C}"/>
    <cellStyle name="Separador de milhares 3 8 2 3 3" xfId="5811" xr:uid="{32978E0C-7286-4CB9-8E85-197AD06B4252}"/>
    <cellStyle name="Separador de milhares 3 8 2 3 4" xfId="4665" xr:uid="{A21970D0-2AE6-490E-B757-DFAE2AACA727}"/>
    <cellStyle name="Separador de milhares 3 8 3" xfId="2644" xr:uid="{B60D7A63-755E-4DAF-947B-1F231B711F25}"/>
    <cellStyle name="Separador de milhares 3 8 3 2" xfId="3523" xr:uid="{594DFA30-1597-4783-B212-2BFAD75B2A4E}"/>
    <cellStyle name="Separador de milhares 3 8 3 2 2" xfId="6961" xr:uid="{95F1DC1C-8DD5-4E7E-A0DE-C93F560CFD8A}"/>
    <cellStyle name="Separador de milhares 3 8 3 2 3" xfId="5813" xr:uid="{D1002852-E38C-49DC-AE3E-A088A5AE1EE6}"/>
    <cellStyle name="Separador de milhares 3 8 3 2 4" xfId="4667" xr:uid="{FB460C2B-67EC-4C59-83FB-7B3B16D98ECF}"/>
    <cellStyle name="Separador de milhares 3 8 4" xfId="3520" xr:uid="{909B233C-E4D1-4735-A388-8C4C2C7662B4}"/>
    <cellStyle name="Separador de milhares 3 8 4 2" xfId="6958" xr:uid="{F68F941C-0810-420A-BE1A-3285F4DF9650}"/>
    <cellStyle name="Separador de milhares 3 8 4 3" xfId="5810" xr:uid="{50B3F208-35E5-4315-9BB2-461BE602D024}"/>
    <cellStyle name="Separador de milhares 3 8 4 4" xfId="4664" xr:uid="{9EB2D5E2-AC1D-4B05-975A-5C704CF3EF72}"/>
    <cellStyle name="Separador de milhares 3 8 5" xfId="6550" xr:uid="{FEF1DDA7-3A09-4A87-A023-A8EFC48C6322}"/>
    <cellStyle name="Separador de milhares 3 8 6" xfId="5399" xr:uid="{8E5890EC-F055-4623-B4D5-E1146B3C03DC}"/>
    <cellStyle name="Separador de milhares 3 8 7" xfId="4256" xr:uid="{501C11A6-28A9-4DCE-8549-8DE13F0EE56D}"/>
    <cellStyle name="Separador de milhares 3 9" xfId="2645" xr:uid="{DBB08953-5EB1-4082-A963-4C02AB8C25E3}"/>
    <cellStyle name="Separador de milhares 3 9 2" xfId="2646" xr:uid="{E9670A46-093D-43A4-B945-9DA58845136E}"/>
    <cellStyle name="Separador de milhares 3 9 2 2" xfId="3525" xr:uid="{D1285886-2357-4162-BE51-B0617AAE7416}"/>
    <cellStyle name="Separador de milhares 3 9 2 2 2" xfId="6963" xr:uid="{4379D12A-8879-4F9C-BE99-D3D83AF3F19B}"/>
    <cellStyle name="Separador de milhares 3 9 2 2 3" xfId="5815" xr:uid="{1F7C561C-2E8D-48AB-BA6B-1F202827C362}"/>
    <cellStyle name="Separador de milhares 3 9 2 2 4" xfId="4669" xr:uid="{56B35D42-CFC9-49AE-B4D3-7D0AD5CD7B3B}"/>
    <cellStyle name="Separador de milhares 3 9 3" xfId="3524" xr:uid="{2D83177E-B6A3-45F7-BAE5-E50F01CB3ECA}"/>
    <cellStyle name="Separador de milhares 3 9 3 2" xfId="6962" xr:uid="{EE59BD64-3D31-45C7-9849-02D93025F455}"/>
    <cellStyle name="Separador de milhares 3 9 3 3" xfId="5814" xr:uid="{BBFEFB5B-E9CE-43B5-8F8B-15ACDED4872A}"/>
    <cellStyle name="Separador de milhares 3 9 3 4" xfId="4668" xr:uid="{46D40CCB-B739-463F-BBDE-FC0A5DDD6D2C}"/>
    <cellStyle name="Separador de milhares 3_comp sicro mt setembro 2010 - brita corrigida" xfId="3244" xr:uid="{EA1F4C19-DC53-4AF2-901F-E14992B74ED5}"/>
    <cellStyle name="Separador de milhares 4" xfId="305" xr:uid="{24EF83A8-8D9E-406E-B731-B4D1C917A40E}"/>
    <cellStyle name="Separador de milhares 4 2" xfId="306" xr:uid="{22CFCC62-83AE-4F6F-BF1F-36AF9CB3207A}"/>
    <cellStyle name="Separador de milhares 4 2 10" xfId="4154" xr:uid="{92EDD5F4-DCA0-40D6-8B39-6D7BAE8E748D}"/>
    <cellStyle name="Separador de milhares 4 2 2" xfId="307" xr:uid="{0EBB042E-23EC-435F-A96D-AEF0733C228B}"/>
    <cellStyle name="Separador de milhares 4 2 2 2" xfId="532" xr:uid="{E9DA9D8F-C057-457D-8ECF-2991E5AB13B3}"/>
    <cellStyle name="Separador de milhares 4 2 2 2 2" xfId="3300" xr:uid="{4DD542B4-C4B5-4446-92F7-EC97A6D812CA}"/>
    <cellStyle name="Separador de milhares 4 2 2 2 2 2" xfId="4104" xr:uid="{75EC7066-C0AB-45C0-9A6A-6CC95D6883F5}"/>
    <cellStyle name="Separador de milhares 4 2 2 2 2 2 2" xfId="7541" xr:uid="{F86867AF-22E8-4073-97A4-6D980E9EBBD6}"/>
    <cellStyle name="Separador de milhares 4 2 2 2 2 2 3" xfId="6394" xr:uid="{8E422FD6-35ED-463F-B7E8-2F080EFB4A73}"/>
    <cellStyle name="Separador de milhares 4 2 2 2 2 2 4" xfId="5247" xr:uid="{5C9C8FC4-751C-4C29-A306-939CF4F91B59}"/>
    <cellStyle name="Separador de milhares 4 2 2 2 2 3" xfId="6745" xr:uid="{48640BC3-94C5-4CCA-B369-96AAF511AC66}"/>
    <cellStyle name="Separador de milhares 4 2 2 2 2 4" xfId="5594" xr:uid="{FCCCE862-A0D1-4B11-A291-0DBE555C438A}"/>
    <cellStyle name="Separador de milhares 4 2 2 2 2 5" xfId="4451" xr:uid="{0B28EC34-8A69-43D7-9CAA-D9D8F0DE69FC}"/>
    <cellStyle name="Separador de milhares 4 2 2 2 3" xfId="3383" xr:uid="{54CBDF9D-AF7B-4569-BD42-F37BF40EEB35}"/>
    <cellStyle name="Separador de milhares 4 2 2 2 3 2" xfId="6825" xr:uid="{D1CD0425-FDA9-4508-9557-55309F3D64C7}"/>
    <cellStyle name="Separador de milhares 4 2 2 2 3 3" xfId="5677" xr:uid="{7FE087E8-3B8F-4FB0-A71A-4809A9A53A7A}"/>
    <cellStyle name="Separador de milhares 4 2 2 2 3 4" xfId="4531" xr:uid="{2A866D58-DF3D-4A46-BCD1-4BCEB90CAB18}"/>
    <cellStyle name="Separador de milhares 4 2 2 2 4" xfId="6473" xr:uid="{46F99B0E-48DD-4EC3-88BE-ABAE5B71272A}"/>
    <cellStyle name="Separador de milhares 4 2 2 2 5" xfId="5326" xr:uid="{960DA24B-2475-408E-8B9C-8515F6B01CF1}"/>
    <cellStyle name="Separador de milhares 4 2 2 2 6" xfId="4183" xr:uid="{F90ADC96-C76D-46C4-8C60-9F203CA740F5}"/>
    <cellStyle name="Separador de milhares 4 2 3" xfId="533" xr:uid="{45FA8E26-1496-4874-8AED-59CDB02F0491}"/>
    <cellStyle name="Separador de milhares 4 2 3 2" xfId="3301" xr:uid="{91C7E0EE-FA2D-42E5-B2AE-7BA03E934D30}"/>
    <cellStyle name="Separador de milhares 4 2 3 2 2" xfId="4105" xr:uid="{D6D612A1-1BB0-455F-ACBE-ABE788D7A603}"/>
    <cellStyle name="Separador de milhares 4 2 3 2 2 2" xfId="7542" xr:uid="{D5323812-26F3-4EBB-8C17-4EBFFE5F3CD1}"/>
    <cellStyle name="Separador de milhares 4 2 3 2 2 3" xfId="6395" xr:uid="{5FC398F6-F94E-42A9-8629-1FC3C6E15D72}"/>
    <cellStyle name="Separador de milhares 4 2 3 2 2 4" xfId="5248" xr:uid="{9356C325-C0B0-42AB-9F6B-3C444F64ADA3}"/>
    <cellStyle name="Separador de milhares 4 2 3 2 3" xfId="6746" xr:uid="{22271AF0-A8C7-4948-BC89-B75CBCFD277A}"/>
    <cellStyle name="Separador de milhares 4 2 3 2 4" xfId="5595" xr:uid="{2477B94B-58B2-4C3A-83FB-54245F07BBE0}"/>
    <cellStyle name="Separador de milhares 4 2 3 2 5" xfId="4452" xr:uid="{C13CE902-A0AE-4BC1-8196-65CA8A0598C4}"/>
    <cellStyle name="Separador de milhares 4 2 3 3" xfId="3384" xr:uid="{3E58F3B4-4A5A-4E60-B08A-4BEAD127952C}"/>
    <cellStyle name="Separador de milhares 4 2 3 3 2" xfId="6826" xr:uid="{19AE02AF-1EEA-4F58-AA92-693E163DBA1F}"/>
    <cellStyle name="Separador de milhares 4 2 3 3 3" xfId="5678" xr:uid="{660CF6B1-16F0-45B6-8348-75E28DB85400}"/>
    <cellStyle name="Separador de milhares 4 2 3 3 4" xfId="4532" xr:uid="{4269929F-EF77-4C2A-AEE0-6BF113D17122}"/>
    <cellStyle name="Separador de milhares 4 2 3 4" xfId="6474" xr:uid="{9BF21DA3-88C3-42E1-904B-6A3C0FA4BCA2}"/>
    <cellStyle name="Separador de milhares 4 2 3 5" xfId="5327" xr:uid="{A55D0F6B-61AA-420B-849D-D26BFCCDCEE3}"/>
    <cellStyle name="Separador de milhares 4 2 3 6" xfId="4184" xr:uid="{5023CBE1-99C9-46BD-9F62-C917542E6B2E}"/>
    <cellStyle name="Separador de milhares 4 2 4" xfId="534" xr:uid="{7C60BA54-9E52-4287-9ACF-7671F68E358A}"/>
    <cellStyle name="Separador de milhares 4 2 4 2" xfId="3302" xr:uid="{AA373011-5520-4ABE-99F7-5E1E57EB0833}"/>
    <cellStyle name="Separador de milhares 4 2 4 2 2" xfId="4106" xr:uid="{58E8A90C-DF5B-49E2-8B26-096E96530977}"/>
    <cellStyle name="Separador de milhares 4 2 4 2 2 2" xfId="7543" xr:uid="{E7529C69-EF0F-4EA3-B18F-798A09F87DCE}"/>
    <cellStyle name="Separador de milhares 4 2 4 2 2 3" xfId="6396" xr:uid="{3A1031D3-CC9C-4AE8-979C-94C7CD7574F5}"/>
    <cellStyle name="Separador de milhares 4 2 4 2 2 4" xfId="5249" xr:uid="{48CD0D04-7173-44C1-B1AC-CD02549B7668}"/>
    <cellStyle name="Separador de milhares 4 2 4 2 3" xfId="6747" xr:uid="{147A15AC-D08C-43D8-AFC0-94877323FA09}"/>
    <cellStyle name="Separador de milhares 4 2 4 2 4" xfId="5596" xr:uid="{42514F98-43CE-4D2A-A0D1-B313A08A2A0F}"/>
    <cellStyle name="Separador de milhares 4 2 4 2 5" xfId="4453" xr:uid="{B677CD86-A353-4C58-BBD1-A131BC43DAA4}"/>
    <cellStyle name="Separador de milhares 4 2 4 3" xfId="3385" xr:uid="{40F943DE-5E59-4D8B-AED8-66B4CFC589BE}"/>
    <cellStyle name="Separador de milhares 4 2 4 3 2" xfId="6827" xr:uid="{F50AD32D-DF95-4D00-908E-9FD9F5D75029}"/>
    <cellStyle name="Separador de milhares 4 2 4 3 3" xfId="5679" xr:uid="{14331F41-5680-471F-A5F5-F99D89FFF502}"/>
    <cellStyle name="Separador de milhares 4 2 4 3 4" xfId="4533" xr:uid="{17C43E38-A02B-4381-9826-62A334D4E5CD}"/>
    <cellStyle name="Separador de milhares 4 2 4 4" xfId="6475" xr:uid="{3A54A6DF-A4C9-4BBE-9487-041A235C77E9}"/>
    <cellStyle name="Separador de milhares 4 2 4 5" xfId="5328" xr:uid="{C0AE6669-B5CD-4EB9-AE7D-23D3DF0A5E3D}"/>
    <cellStyle name="Separador de milhares 4 2 4 6" xfId="4185" xr:uid="{394BF807-8E3C-4510-9CFF-4331824298E1}"/>
    <cellStyle name="Separador de milhares 4 2 5" xfId="535" xr:uid="{7DE21C62-EA9F-4A33-93AF-5ED174116A3B}"/>
    <cellStyle name="Separador de milhares 4 2 5 2" xfId="3303" xr:uid="{641A0B33-FE1C-4B88-8D5B-83067AF55788}"/>
    <cellStyle name="Separador de milhares 4 2 5 2 2" xfId="4107" xr:uid="{D43464B8-F648-41EE-8014-9A2421ABE6CF}"/>
    <cellStyle name="Separador de milhares 4 2 5 2 2 2" xfId="7544" xr:uid="{EA05EF03-E0F2-415E-A9F8-7ED94DCBF492}"/>
    <cellStyle name="Separador de milhares 4 2 5 2 2 3" xfId="6397" xr:uid="{CEBE687F-32F8-4276-9DA4-21CFC8CE5D77}"/>
    <cellStyle name="Separador de milhares 4 2 5 2 2 4" xfId="5250" xr:uid="{B428C2EB-2CE8-48D5-8818-DC784C499DC5}"/>
    <cellStyle name="Separador de milhares 4 2 5 2 3" xfId="6748" xr:uid="{78C354D1-DC0D-4D1D-AD80-930745E34A09}"/>
    <cellStyle name="Separador de milhares 4 2 5 2 4" xfId="5597" xr:uid="{1DEECC72-1DD7-46ED-ACDF-C959E0CAFB93}"/>
    <cellStyle name="Separador de milhares 4 2 5 2 5" xfId="4454" xr:uid="{3A617080-3EE1-46A7-A173-DDA719A90CDF}"/>
    <cellStyle name="Separador de milhares 4 2 5 3" xfId="3386" xr:uid="{6DB15358-5D2A-4689-8D46-BE00C95CDDBE}"/>
    <cellStyle name="Separador de milhares 4 2 5 3 2" xfId="6828" xr:uid="{D9CC9155-D6EF-4563-9716-05C37BBA00DF}"/>
    <cellStyle name="Separador de milhares 4 2 5 3 3" xfId="5680" xr:uid="{4B34495A-6AC1-4414-AC92-47FC2C3BF225}"/>
    <cellStyle name="Separador de milhares 4 2 5 3 4" xfId="4534" xr:uid="{0190A18D-0159-4D47-B342-7098F67721BF}"/>
    <cellStyle name="Separador de milhares 4 2 5 4" xfId="6476" xr:uid="{2CDD2453-BEB1-493E-B76F-A77760A80D47}"/>
    <cellStyle name="Separador de milhares 4 2 5 5" xfId="5329" xr:uid="{7F827057-1221-405A-BF2D-3390E8634C2F}"/>
    <cellStyle name="Separador de milhares 4 2 5 6" xfId="4186" xr:uid="{C733660C-6347-49B9-9B3C-7C8687D1684D}"/>
    <cellStyle name="Separador de milhares 4 2 6" xfId="3269" xr:uid="{86151F91-8890-4240-9FE6-C1EFDCE08682}"/>
    <cellStyle name="Separador de milhares 4 2 6 2" xfId="4073" xr:uid="{F87EC1C1-4449-4372-8A2D-AD1B501A1305}"/>
    <cellStyle name="Separador de milhares 4 2 6 2 2" xfId="7510" xr:uid="{77107E66-6E63-4B58-B7FA-A1AB0132A231}"/>
    <cellStyle name="Separador de milhares 4 2 6 2 3" xfId="6363" xr:uid="{C9EAD631-1607-48FF-ADC1-DC54EA44E5C7}"/>
    <cellStyle name="Separador de milhares 4 2 6 2 4" xfId="5216" xr:uid="{17880DE2-9551-4814-863A-61470D47DA56}"/>
    <cellStyle name="Separador de milhares 4 2 6 3" xfId="6714" xr:uid="{84D3025C-7041-4D21-9BC8-F33A1F889C0F}"/>
    <cellStyle name="Separador de milhares 4 2 6 4" xfId="5563" xr:uid="{E2CE9D56-5BE0-4853-87E4-AD801A34AA29}"/>
    <cellStyle name="Separador de milhares 4 2 6 5" xfId="4420" xr:uid="{3BBA408C-05CC-4D21-8DB3-5812EF48F3F6}"/>
    <cellStyle name="Separador de milhares 4 2 7" xfId="3352" xr:uid="{1AEDC253-0A27-4D74-A5F5-2A6BE454C038}"/>
    <cellStyle name="Separador de milhares 4 2 7 2" xfId="6796" xr:uid="{BBCD8469-60B8-436D-9DAB-B540099D760B}"/>
    <cellStyle name="Separador de milhares 4 2 7 3" xfId="5646" xr:uid="{355D57B7-2CFA-44A3-9E22-005B6B3A2BF2}"/>
    <cellStyle name="Separador de milhares 4 2 7 4" xfId="4502" xr:uid="{DF241F72-E472-445F-B484-2E212BD6B33F}"/>
    <cellStyle name="Separador de milhares 4 2 8" xfId="6444" xr:uid="{383C343D-B811-4C47-A4F6-18239B1C6A91}"/>
    <cellStyle name="Separador de milhares 4 2 9" xfId="5297" xr:uid="{581E6E14-8D6B-48BB-87DA-F1EAA66B4D94}"/>
    <cellStyle name="Separador de milhares 4 3" xfId="308" xr:uid="{F7827824-9AD0-49D6-B44C-C9261C8481CE}"/>
    <cellStyle name="Separador de milhares 4 3 2" xfId="536" xr:uid="{A4F3E8EA-E29E-470C-92EE-D44D5AF5D653}"/>
    <cellStyle name="Separador de milhares 4 3 2 2" xfId="3304" xr:uid="{A06A433D-575E-4E98-8F49-063F50326AE9}"/>
    <cellStyle name="Separador de milhares 4 3 2 2 2" xfId="4108" xr:uid="{B1473CD7-6709-4D19-B8C6-78829E141C34}"/>
    <cellStyle name="Separador de milhares 4 3 2 2 2 2" xfId="7545" xr:uid="{3599078C-0BB1-4845-958D-A972CD5D7C31}"/>
    <cellStyle name="Separador de milhares 4 3 2 2 2 3" xfId="6398" xr:uid="{05142989-9ED5-4ABB-AB0E-2FA230B2C6A8}"/>
    <cellStyle name="Separador de milhares 4 3 2 2 2 4" xfId="5251" xr:uid="{40A64F85-5501-4381-B3A4-553C4863FC28}"/>
    <cellStyle name="Separador de milhares 4 3 2 2 3" xfId="6749" xr:uid="{F69204F0-9141-4B25-BD70-BB2AF7E11691}"/>
    <cellStyle name="Separador de milhares 4 3 2 2 4" xfId="5598" xr:uid="{A76C4440-50C5-4337-8AA7-EAADCEADC18D}"/>
    <cellStyle name="Separador de milhares 4 3 2 2 5" xfId="4455" xr:uid="{41D2C570-826E-4D3C-85C7-7B38F5346248}"/>
    <cellStyle name="Separador de milhares 4 3 2 3" xfId="3387" xr:uid="{7A42611A-D034-46E2-A06B-01A2418B07DC}"/>
    <cellStyle name="Separador de milhares 4 3 2 3 2" xfId="6829" xr:uid="{5F096FBE-FD77-4FFE-80D9-C3E9C17BB998}"/>
    <cellStyle name="Separador de milhares 4 3 2 3 3" xfId="5681" xr:uid="{32AC2272-A00B-481C-B76F-6517E078D297}"/>
    <cellStyle name="Separador de milhares 4 3 2 3 4" xfId="4535" xr:uid="{7BBD57DD-8F6C-437F-BE71-DB4403B6F5BA}"/>
    <cellStyle name="Separador de milhares 4 3 2 4" xfId="6477" xr:uid="{4AEB3A62-9CD4-4BEF-B4BA-CB97325D78CB}"/>
    <cellStyle name="Separador de milhares 4 3 2 5" xfId="5330" xr:uid="{3C3AFE30-27E4-44DD-851A-934A04B7AAD8}"/>
    <cellStyle name="Separador de milhares 4 3 2 6" xfId="4187" xr:uid="{81CA436C-952E-4601-8ACE-7BCE4CA9FA75}"/>
    <cellStyle name="Separador de milhares 4_comp sicro mt setembro 2010 - brita corrigida" xfId="3245" xr:uid="{9575C1CE-5C53-45D5-92B8-6AD1C7FA035E}"/>
    <cellStyle name="Separador de milhares 5" xfId="309" xr:uid="{28EDBFE4-7C66-4FED-A568-5DD8643742F3}"/>
    <cellStyle name="Separador de milhares 5 2" xfId="310" xr:uid="{A4B7B2BC-76F2-4E16-9C1F-996A8FA035AF}"/>
    <cellStyle name="Separador de milhares 5 2 2" xfId="3246" xr:uid="{8DAC9FEA-38F6-49AA-B223-9B03BBBC2E0B}"/>
    <cellStyle name="Separador de milhares 5 2 2 2" xfId="4065" xr:uid="{51C84AA2-51C5-4F53-909A-6B1CAA84A229}"/>
    <cellStyle name="Separador de milhares 5 2 2 2 2" xfId="7502" xr:uid="{4EDB4662-843F-4C29-8F40-D1C6863DCD0A}"/>
    <cellStyle name="Separador de milhares 5 2 2 2 3" xfId="6355" xr:uid="{5C939793-7BA6-4B11-8B16-3BDB15128865}"/>
    <cellStyle name="Separador de milhares 5 2 2 2 4" xfId="5208" xr:uid="{DC62C430-E64F-433A-81F9-28D54D64C529}"/>
    <cellStyle name="Separador de milhares 5 2 3" xfId="3247" xr:uid="{0E9EDB3D-36D3-4ACF-BC18-9C3AF8970E2D}"/>
    <cellStyle name="Separador de milhares 5 2 3 2" xfId="4066" xr:uid="{6A52B219-AEA0-4B5B-B64A-638464BC22C2}"/>
    <cellStyle name="Separador de milhares 5 2 3 2 2" xfId="7503" xr:uid="{E8FE3D84-4639-4ED7-9F5B-4FA60B8C9D12}"/>
    <cellStyle name="Separador de milhares 5 2 3 2 3" xfId="6356" xr:uid="{8C5B3873-51EC-4A3F-8055-A2C07269DDD7}"/>
    <cellStyle name="Separador de milhares 5 2 3 2 4" xfId="5209" xr:uid="{E115570D-D582-4D08-AC23-A40112BD9E12}"/>
    <cellStyle name="Separador de milhares 5 3" xfId="537" xr:uid="{BE0CC2FA-7051-48EC-9B32-1F2A739016AE}"/>
    <cellStyle name="Separador de milhares 5 3 2" xfId="3305" xr:uid="{E05E280A-03A7-458C-B957-B178287A5C49}"/>
    <cellStyle name="Separador de milhares 5 3 2 2" xfId="4109" xr:uid="{31B0985C-0233-4C01-8309-A99501505D84}"/>
    <cellStyle name="Separador de milhares 5 3 2 2 2" xfId="7546" xr:uid="{C0C5D71C-BAB9-4124-A0E5-DD53AECE24B1}"/>
    <cellStyle name="Separador de milhares 5 3 2 2 3" xfId="6399" xr:uid="{BAFB88DC-27B7-4B3E-8067-7FB6B4525188}"/>
    <cellStyle name="Separador de milhares 5 3 2 2 4" xfId="5252" xr:uid="{9762BD24-7FB2-4D99-91EC-4C21D11D0FC6}"/>
    <cellStyle name="Separador de milhares 5 3 2 3" xfId="6750" xr:uid="{C641C0AB-8ABE-4381-9E1B-B0901C42558A}"/>
    <cellStyle name="Separador de milhares 5 3 2 4" xfId="5599" xr:uid="{2F3BB44C-0647-4118-9D80-B9F7F6742BB8}"/>
    <cellStyle name="Separador de milhares 5 3 2 5" xfId="4456" xr:uid="{5E0AD215-20CA-45F7-AA8E-8B5D497CC8D9}"/>
    <cellStyle name="Separador de milhares 5 3 3" xfId="3388" xr:uid="{7D09AD5D-88D8-4E75-BF53-278DCC8FFC0F}"/>
    <cellStyle name="Separador de milhares 5 3 3 2" xfId="6830" xr:uid="{2331D048-5A4D-4165-AE22-5677187078D6}"/>
    <cellStyle name="Separador de milhares 5 3 3 3" xfId="5682" xr:uid="{55EBFF40-D410-483F-8A5E-53CF6A2D1718}"/>
    <cellStyle name="Separador de milhares 5 3 3 4" xfId="4536" xr:uid="{DF04AA02-6E85-42B6-B505-BE30C9422213}"/>
    <cellStyle name="Separador de milhares 5 3 4" xfId="6478" xr:uid="{4C7A5113-71E8-4FAF-9A0A-50235BB38358}"/>
    <cellStyle name="Separador de milhares 5 3 5" xfId="5331" xr:uid="{E5943792-0A59-441E-96DE-2A7A3322F54A}"/>
    <cellStyle name="Separador de milhares 5 3 6" xfId="4188" xr:uid="{85B248EA-CB13-4CA2-8AE6-3CC24C6266CD}"/>
    <cellStyle name="Separador de milhares 5 4" xfId="3248" xr:uid="{34674EE6-845A-4961-916C-2B83DFD56924}"/>
    <cellStyle name="Separador de milhares 5 4 2" xfId="4067" xr:uid="{CD0D7761-C1F2-438A-8A18-8E01EB680217}"/>
    <cellStyle name="Separador de milhares 5 4 2 2" xfId="7504" xr:uid="{87C317F2-B14E-4920-AFE1-A27119D77F48}"/>
    <cellStyle name="Separador de milhares 5 4 2 3" xfId="6357" xr:uid="{DB734F7C-C660-42C9-94A6-26CF6E074AD5}"/>
    <cellStyle name="Separador de milhares 5 4 2 4" xfId="5210" xr:uid="{95073626-8387-4378-8B16-B3D0048ADAA5}"/>
    <cellStyle name="Separador de milhares 5 5" xfId="3249" xr:uid="{8172D933-7041-41E1-B7A8-91C2186C022B}"/>
    <cellStyle name="Separador de milhares 5_comp sicro mt setembro 2010 - brita corrigida" xfId="3250" xr:uid="{9F436781-1C74-4F96-8110-20C39044B2D6}"/>
    <cellStyle name="Separador de milhares 6" xfId="311" xr:uid="{98865AAD-D8CD-4F8F-BA29-188A3C03FF53}"/>
    <cellStyle name="Separador de milhares 6 2" xfId="3251" xr:uid="{824CF9CB-DD24-432D-9AEE-A070D5C89DCE}"/>
    <cellStyle name="Separador de milhares 6 2 2" xfId="3252" xr:uid="{75756312-C284-43E0-B044-44E88428D530}"/>
    <cellStyle name="Separador de milhares 6 2 2 2" xfId="4069" xr:uid="{CAA498C7-68D2-4CE7-BDB0-AEF4DBE502F1}"/>
    <cellStyle name="Separador de milhares 6 2 2 2 2" xfId="7506" xr:uid="{89614497-F5A3-4227-8221-013C201C7739}"/>
    <cellStyle name="Separador de milhares 6 2 2 2 3" xfId="6359" xr:uid="{2A3DB209-C24E-43B7-8F18-A080CB508736}"/>
    <cellStyle name="Separador de milhares 6 2 2 2 4" xfId="5212" xr:uid="{FAD9545C-02DF-442F-BB60-F51B25B9D9BE}"/>
    <cellStyle name="Separador de milhares 6 2 3" xfId="4068" xr:uid="{842BCEA8-A132-45B0-890B-7ABA50FB7175}"/>
    <cellStyle name="Separador de milhares 6 2 3 2" xfId="7505" xr:uid="{AD3409C6-D969-49EB-BE18-ADB87917D5CC}"/>
    <cellStyle name="Separador de milhares 6 2 3 3" xfId="6358" xr:uid="{C096C8AD-ED41-44D8-8BCA-A4B66B69E2AB}"/>
    <cellStyle name="Separador de milhares 6 2 3 4" xfId="5211" xr:uid="{5927C9DD-FD66-44B6-8280-EF9CBB2FE5AB}"/>
    <cellStyle name="Separador de milhares 6_comp sicro mt setembro 2010 - brita corrigida" xfId="3253" xr:uid="{522312EA-96D6-4596-A2C6-F91A5B011586}"/>
    <cellStyle name="Separador de milhares 7" xfId="312" xr:uid="{4E782E47-66D5-4EB5-9382-8D9FA80772D6}"/>
    <cellStyle name="Separador de milhares 7 2" xfId="313" xr:uid="{6F8983F1-B0E6-4B97-89C3-7B7BB3715606}"/>
    <cellStyle name="Separador de milhares 7 2 2" xfId="538" xr:uid="{439375A2-134D-48DE-B292-5F1EFEAE4C36}"/>
    <cellStyle name="Separador de milhares 7 2 2 2" xfId="3306" xr:uid="{8AA7586D-9223-4565-8533-0DC93078BCAF}"/>
    <cellStyle name="Separador de milhares 7 2 2 2 2" xfId="4110" xr:uid="{51717F4F-CDB5-42C0-BEF5-73B0B00D43C0}"/>
    <cellStyle name="Separador de milhares 7 2 2 2 2 2" xfId="7547" xr:uid="{B18839B9-AA1F-4837-8C37-78F97C41C3A8}"/>
    <cellStyle name="Separador de milhares 7 2 2 2 2 3" xfId="6400" xr:uid="{D5DEF13A-6486-475F-ABFF-6309423D03DE}"/>
    <cellStyle name="Separador de milhares 7 2 2 2 2 4" xfId="5253" xr:uid="{F7BBC178-F6E7-46BA-8F6B-1177420F02EA}"/>
    <cellStyle name="Separador de milhares 7 2 2 2 3" xfId="6751" xr:uid="{D9F14FB4-0FED-4100-8F9A-834A0B00F84B}"/>
    <cellStyle name="Separador de milhares 7 2 2 2 4" xfId="5600" xr:uid="{FA94686B-8339-48F0-B4FA-2F77889E73AB}"/>
    <cellStyle name="Separador de milhares 7 2 2 2 5" xfId="4457" xr:uid="{457560FE-C66E-4313-A55E-C38F6CE6CF52}"/>
    <cellStyle name="Separador de milhares 7 2 2 3" xfId="3389" xr:uid="{53A40D39-65FE-4CFC-BEF3-FEC93FC39FFF}"/>
    <cellStyle name="Separador de milhares 7 2 2 3 2" xfId="6831" xr:uid="{D7846B83-B1DA-4094-BCE3-3A51AF49D4CD}"/>
    <cellStyle name="Separador de milhares 7 2 2 3 3" xfId="5683" xr:uid="{73D0745B-F1EF-4D3F-9A35-72325C99A3C1}"/>
    <cellStyle name="Separador de milhares 7 2 2 3 4" xfId="4537" xr:uid="{BCCC8D6B-323C-4CB0-9289-30EFD4D82AD2}"/>
    <cellStyle name="Separador de milhares 7 2 2 4" xfId="6479" xr:uid="{D70B1942-628C-4F97-92D2-1D010C18E814}"/>
    <cellStyle name="Separador de milhares 7 2 2 5" xfId="5332" xr:uid="{F1E4601F-A3C6-4D9A-8873-D19FEC36E72F}"/>
    <cellStyle name="Separador de milhares 7 2 2 6" xfId="4189" xr:uid="{847A1E6E-8485-45A1-9FC4-CB2BF8236159}"/>
    <cellStyle name="Separador de milhares 7 3" xfId="314" xr:uid="{630FCB3F-1012-4147-938D-3B6E141E02C0}"/>
    <cellStyle name="Separador de milhares 7 3 2" xfId="539" xr:uid="{3FB9B52F-BA28-45C1-8EAD-35704E7FD0E2}"/>
    <cellStyle name="Separador de milhares 7 3 2 2" xfId="3307" xr:uid="{1281DE9A-7EA8-4AB5-96CA-323F4C7A2C5B}"/>
    <cellStyle name="Separador de milhares 7 3 2 2 2" xfId="4111" xr:uid="{5310AF51-607C-4A3D-A249-9B0687AC0166}"/>
    <cellStyle name="Separador de milhares 7 3 2 2 2 2" xfId="7548" xr:uid="{5291E03D-674F-42D1-BC53-DDD28C384DBA}"/>
    <cellStyle name="Separador de milhares 7 3 2 2 2 3" xfId="6401" xr:uid="{F517CF15-9A8E-458D-979B-879281F7BF62}"/>
    <cellStyle name="Separador de milhares 7 3 2 2 2 4" xfId="5254" xr:uid="{7C769CCC-C89B-42F7-A457-C371736BD747}"/>
    <cellStyle name="Separador de milhares 7 3 2 2 3" xfId="6752" xr:uid="{15EB37C5-7C8C-4767-BDFE-13CDACB00AD3}"/>
    <cellStyle name="Separador de milhares 7 3 2 2 4" xfId="5601" xr:uid="{9B887374-AB20-4623-A204-D655E6199732}"/>
    <cellStyle name="Separador de milhares 7 3 2 2 5" xfId="4458" xr:uid="{6CA1182D-F5EB-4ECC-AD32-357B49276AA5}"/>
    <cellStyle name="Separador de milhares 7 3 2 3" xfId="3390" xr:uid="{EB427B46-3E2C-4A0E-98D1-3BC22A439E32}"/>
    <cellStyle name="Separador de milhares 7 3 2 3 2" xfId="6832" xr:uid="{E84FE007-354E-4210-84B6-DC6DE6FACD05}"/>
    <cellStyle name="Separador de milhares 7 3 2 3 3" xfId="5684" xr:uid="{D8D59DE6-BC28-497A-B45B-29751615D3DF}"/>
    <cellStyle name="Separador de milhares 7 3 2 3 4" xfId="4538" xr:uid="{838B991D-350B-4F73-A14E-74DEF942F185}"/>
    <cellStyle name="Separador de milhares 7 3 2 4" xfId="6480" xr:uid="{ABAB61E8-4A30-4C19-9B64-2F5996D31464}"/>
    <cellStyle name="Separador de milhares 7 3 2 5" xfId="5333" xr:uid="{07A9F020-9133-4E81-906D-AB7AC42B297E}"/>
    <cellStyle name="Separador de milhares 7 3 2 6" xfId="4190" xr:uid="{E56EC257-30A2-496F-B56E-46A0CAEEDB0E}"/>
    <cellStyle name="Separador de milhares 7 4" xfId="315" xr:uid="{E26D3FBA-986E-4A04-9E20-951705BEE3D6}"/>
    <cellStyle name="Separador de milhares 7 4 2" xfId="540" xr:uid="{54DC310A-EF9B-4AD2-B710-9E37E4A12CBE}"/>
    <cellStyle name="Separador de milhares 7 4 2 2" xfId="3308" xr:uid="{273B2404-5216-4512-BDB7-94E0F514A0C7}"/>
    <cellStyle name="Separador de milhares 7 4 2 2 2" xfId="4112" xr:uid="{9BD726FB-104D-4AF5-A739-B8D448AF472A}"/>
    <cellStyle name="Separador de milhares 7 4 2 2 2 2" xfId="7549" xr:uid="{29A32AF3-B946-4988-938C-6C871C617A48}"/>
    <cellStyle name="Separador de milhares 7 4 2 2 2 3" xfId="6402" xr:uid="{A495647D-09CF-4962-9462-71EDC307D4BA}"/>
    <cellStyle name="Separador de milhares 7 4 2 2 2 4" xfId="5255" xr:uid="{990B181B-4282-4614-B983-17DB68C8A6D2}"/>
    <cellStyle name="Separador de milhares 7 4 2 2 3" xfId="6753" xr:uid="{8BDB7D83-93E1-49FC-87DE-A3AE68615355}"/>
    <cellStyle name="Separador de milhares 7 4 2 2 4" xfId="5602" xr:uid="{C75A3CEC-9439-460A-9566-C23B2194BF25}"/>
    <cellStyle name="Separador de milhares 7 4 2 2 5" xfId="4459" xr:uid="{5EDAB9F5-5743-4E8D-8D3C-B45560828F38}"/>
    <cellStyle name="Separador de milhares 7 4 2 3" xfId="3391" xr:uid="{69C68D56-1D63-4222-96AB-26AB03FC7743}"/>
    <cellStyle name="Separador de milhares 7 4 2 3 2" xfId="6833" xr:uid="{CAD9F4E3-F101-4E97-A3C8-DA6A2E1DCC98}"/>
    <cellStyle name="Separador de milhares 7 4 2 3 3" xfId="5685" xr:uid="{8737A5F8-7F11-4C70-93D3-593D8CE026B9}"/>
    <cellStyle name="Separador de milhares 7 4 2 3 4" xfId="4539" xr:uid="{81D228D9-11B4-4913-8BB3-1D93633075F1}"/>
    <cellStyle name="Separador de milhares 7 4 2 4" xfId="6481" xr:uid="{D37A5354-A537-4650-A7E7-7AEF625255CD}"/>
    <cellStyle name="Separador de milhares 7 4 2 5" xfId="5334" xr:uid="{84B9CF74-2DF4-4D02-A9B4-A5104CE74450}"/>
    <cellStyle name="Separador de milhares 7 4 2 6" xfId="4191" xr:uid="{F1FBCC2E-D074-4BC7-9433-1BA6419CAE40}"/>
    <cellStyle name="Separador de milhares 7 5" xfId="316" xr:uid="{9AD117A4-9D66-4AC4-A3A7-AA143FED6B8C}"/>
    <cellStyle name="Separador de milhares 7 5 2" xfId="541" xr:uid="{B7DBD028-5D4A-4A0D-AA63-F3BADB097E7C}"/>
    <cellStyle name="Separador de milhares 7 5 2 2" xfId="3309" xr:uid="{7A6BF7C4-F586-4F63-8BA3-14CCC143B0FD}"/>
    <cellStyle name="Separador de milhares 7 5 2 2 2" xfId="4113" xr:uid="{3CE2DD1E-6834-41C3-BE8B-B53A91AA27D9}"/>
    <cellStyle name="Separador de milhares 7 5 2 2 2 2" xfId="7550" xr:uid="{FB88F26C-89FC-4F3A-83D3-8CEDCA226444}"/>
    <cellStyle name="Separador de milhares 7 5 2 2 2 3" xfId="6403" xr:uid="{FEF2E0D5-04EF-406D-807F-6CA26BE09089}"/>
    <cellStyle name="Separador de milhares 7 5 2 2 2 4" xfId="5256" xr:uid="{B5461B38-9669-410C-B9B3-6D60F94E4573}"/>
    <cellStyle name="Separador de milhares 7 5 2 2 3" xfId="6754" xr:uid="{9FA907AE-9F02-4163-B960-A008A9E08F3D}"/>
    <cellStyle name="Separador de milhares 7 5 2 2 4" xfId="5603" xr:uid="{94AD7538-8B12-413B-A8D6-7B342B277666}"/>
    <cellStyle name="Separador de milhares 7 5 2 2 5" xfId="4460" xr:uid="{42FAAE3B-50EC-4A29-9D79-4C1CCB0BE431}"/>
    <cellStyle name="Separador de milhares 7 5 2 3" xfId="3392" xr:uid="{353B966F-33DB-4F47-9C16-080E0D4B324C}"/>
    <cellStyle name="Separador de milhares 7 5 2 3 2" xfId="6834" xr:uid="{F001DAAF-B339-4329-AD21-3D4AB77E2704}"/>
    <cellStyle name="Separador de milhares 7 5 2 3 3" xfId="5686" xr:uid="{AB412138-4854-4914-A60C-8D761E6B719F}"/>
    <cellStyle name="Separador de milhares 7 5 2 3 4" xfId="4540" xr:uid="{8E12E567-D4E0-4CF2-B6D3-81CB1D1AFF91}"/>
    <cellStyle name="Separador de milhares 7 5 2 4" xfId="6482" xr:uid="{C0C5336E-E701-4134-BFC0-E2E005F7D0FB}"/>
    <cellStyle name="Separador de milhares 7 5 2 5" xfId="5335" xr:uid="{E4EAFAB0-2C6D-4790-BF53-B33BF71913D2}"/>
    <cellStyle name="Separador de milhares 7 5 2 6" xfId="4192" xr:uid="{F69ACACA-A5D0-4630-A9AF-0B170E2A5903}"/>
    <cellStyle name="Separador de milhares 7 6" xfId="317" xr:uid="{9944C95A-0359-4B15-B163-A506B87420C0}"/>
    <cellStyle name="Separador de milhares 7 6 2" xfId="542" xr:uid="{BE125E63-D79C-4D73-B8CF-764E0DD13824}"/>
    <cellStyle name="Separador de milhares 7 6 2 2" xfId="3310" xr:uid="{EB78C6E9-64BA-4352-80C5-5104BD4A2465}"/>
    <cellStyle name="Separador de milhares 7 6 2 2 2" xfId="4114" xr:uid="{1A8F6232-829B-408D-AFA5-5ABB40D5AF71}"/>
    <cellStyle name="Separador de milhares 7 6 2 2 2 2" xfId="7551" xr:uid="{FF54EC5E-E009-4B0C-820E-B59FA623F2BD}"/>
    <cellStyle name="Separador de milhares 7 6 2 2 2 3" xfId="6404" xr:uid="{BA1AD675-33D7-49E6-A3B9-8D89B579C505}"/>
    <cellStyle name="Separador de milhares 7 6 2 2 2 4" xfId="5257" xr:uid="{E760E7E9-A043-40BF-BB0C-4CCD3808B6A4}"/>
    <cellStyle name="Separador de milhares 7 6 2 2 3" xfId="6755" xr:uid="{3CBC14A2-4961-4DA1-8780-1B74C8359CBA}"/>
    <cellStyle name="Separador de milhares 7 6 2 2 4" xfId="5604" xr:uid="{7E5E5A57-F8BF-46EE-AE60-055B1FAD238F}"/>
    <cellStyle name="Separador de milhares 7 6 2 2 5" xfId="4461" xr:uid="{AF4C7BF4-601F-40A6-B018-A4902487E447}"/>
    <cellStyle name="Separador de milhares 7 6 2 3" xfId="3393" xr:uid="{5E1EC262-9D1E-4314-BA48-41D8FE963D43}"/>
    <cellStyle name="Separador de milhares 7 6 2 3 2" xfId="6835" xr:uid="{8A242779-864C-465B-A035-299D7AA6BEC7}"/>
    <cellStyle name="Separador de milhares 7 6 2 3 3" xfId="5687" xr:uid="{AAE6BD72-50C3-495F-B388-61012B774597}"/>
    <cellStyle name="Separador de milhares 7 6 2 3 4" xfId="4541" xr:uid="{B7B7F224-7F17-4146-9F6E-50BA10F60B64}"/>
    <cellStyle name="Separador de milhares 7 6 2 4" xfId="6483" xr:uid="{A1E22C23-7206-4168-A3AE-F2299C8210E0}"/>
    <cellStyle name="Separador de milhares 7 6 2 5" xfId="5336" xr:uid="{1310D0C2-E813-47AB-BE48-1D1B18B617A0}"/>
    <cellStyle name="Separador de milhares 7 6 2 6" xfId="4193" xr:uid="{53713AE9-34CA-4490-A0ED-90E814B6CFFC}"/>
    <cellStyle name="Separador de milhares 7 7" xfId="318" xr:uid="{16C4F601-9B4D-44AE-8865-0124843AA7A4}"/>
    <cellStyle name="Separador de milhares 7 7 2" xfId="543" xr:uid="{2D625745-9DDE-4DA7-B3B5-E7F833C825EA}"/>
    <cellStyle name="Separador de milhares 7 7 2 2" xfId="3311" xr:uid="{771407BC-552B-4933-A17D-8E3FA8DCF78E}"/>
    <cellStyle name="Separador de milhares 7 7 2 2 2" xfId="4115" xr:uid="{00A7641D-FF44-49F4-8F27-9404513801F3}"/>
    <cellStyle name="Separador de milhares 7 7 2 2 2 2" xfId="7552" xr:uid="{27E61F95-9455-4D9B-883B-A799CAC60FFF}"/>
    <cellStyle name="Separador de milhares 7 7 2 2 2 3" xfId="6405" xr:uid="{74F05877-58EE-4ABA-9DEC-C7B827CDC697}"/>
    <cellStyle name="Separador de milhares 7 7 2 2 2 4" xfId="5258" xr:uid="{91131091-395F-40A3-8720-4512A2B66D34}"/>
    <cellStyle name="Separador de milhares 7 7 2 2 3" xfId="6756" xr:uid="{01168871-CEDB-4DF5-892F-3112CCDBFB6C}"/>
    <cellStyle name="Separador de milhares 7 7 2 2 4" xfId="5605" xr:uid="{54392889-A3EF-4AB7-ADAA-9C7C81AB7BD7}"/>
    <cellStyle name="Separador de milhares 7 7 2 2 5" xfId="4462" xr:uid="{E75CF22B-6510-4F3C-B740-1440DAD6C700}"/>
    <cellStyle name="Separador de milhares 7 7 2 3" xfId="3394" xr:uid="{1F515661-A142-4582-9809-9340ECFEDAA2}"/>
    <cellStyle name="Separador de milhares 7 7 2 3 2" xfId="6836" xr:uid="{8594C4F0-0A0F-49B0-A4A9-480BD5988CCC}"/>
    <cellStyle name="Separador de milhares 7 7 2 3 3" xfId="5688" xr:uid="{8AC7CD94-DDE0-4F06-80D6-1FDEC9C06870}"/>
    <cellStyle name="Separador de milhares 7 7 2 3 4" xfId="4542" xr:uid="{537F020E-5B9B-48C0-86B8-AED68D72CE70}"/>
    <cellStyle name="Separador de milhares 7 7 2 4" xfId="6484" xr:uid="{8B775FC6-9F32-4A26-B9B8-6408C73951C9}"/>
    <cellStyle name="Separador de milhares 7 7 2 5" xfId="5337" xr:uid="{1AAD1F3A-38D6-403D-9057-857A230449F3}"/>
    <cellStyle name="Separador de milhares 7 7 2 6" xfId="4194" xr:uid="{FDA7886A-9658-4E81-A800-370C0BAE2F71}"/>
    <cellStyle name="Separador de milhares 7 8" xfId="544" xr:uid="{F7A8418F-ADAC-4C9D-BB87-496BBE46C39E}"/>
    <cellStyle name="Separador de milhares 7 8 2" xfId="3312" xr:uid="{B3BD5BE7-274D-4C7C-9126-DFCEC8649F1A}"/>
    <cellStyle name="Separador de milhares 7 8 2 2" xfId="4116" xr:uid="{7D7EE8CD-EFFE-475E-B17B-16E2B1891D55}"/>
    <cellStyle name="Separador de milhares 7 8 2 2 2" xfId="7553" xr:uid="{EA0CFC31-8081-4B76-A49D-89633280BA80}"/>
    <cellStyle name="Separador de milhares 7 8 2 2 3" xfId="6406" xr:uid="{E298EBD2-7258-42F2-BD84-90B4C873717F}"/>
    <cellStyle name="Separador de milhares 7 8 2 2 4" xfId="5259" xr:uid="{1A647EEA-0A0F-4233-A48D-FA9C249AF284}"/>
    <cellStyle name="Separador de milhares 7 8 2 3" xfId="6757" xr:uid="{7FD35EB7-669B-4EB1-80EE-2E39DB7815A4}"/>
    <cellStyle name="Separador de milhares 7 8 2 4" xfId="5606" xr:uid="{0D10BC83-6ECE-4867-B5B0-667705FDF27D}"/>
    <cellStyle name="Separador de milhares 7 8 2 5" xfId="4463" xr:uid="{F25D25AF-1CF8-48D7-8DAD-6A01052549CC}"/>
    <cellStyle name="Separador de milhares 7 8 3" xfId="3395" xr:uid="{A5422BC9-4FBB-4AA4-B0C2-D80CBC877B54}"/>
    <cellStyle name="Separador de milhares 7 8 3 2" xfId="6837" xr:uid="{9EA1C3FC-612F-4374-BEC9-B89E8E04F880}"/>
    <cellStyle name="Separador de milhares 7 8 3 3" xfId="5689" xr:uid="{2B62E887-3DFA-4647-83FB-BDA8B523F2CC}"/>
    <cellStyle name="Separador de milhares 7 8 3 4" xfId="4543" xr:uid="{A0187D75-02EF-4307-B380-D830D7D4891C}"/>
    <cellStyle name="Separador de milhares 7 8 4" xfId="6485" xr:uid="{ACB9D509-0955-44B4-80EE-2A4E0D298A90}"/>
    <cellStyle name="Separador de milhares 7 8 5" xfId="5338" xr:uid="{A8607474-6E26-4F90-BB5A-3CFAA4088C97}"/>
    <cellStyle name="Separador de milhares 7 8 6" xfId="4195" xr:uid="{996F1FBC-C002-4A34-90B6-D17C1EFFF857}"/>
    <cellStyle name="Separador de milhares 7_comp sicro mt setembro 2010 - brita corrigida" xfId="3254" xr:uid="{F7EA78E4-E673-4663-84D8-550926A5A3F4}"/>
    <cellStyle name="Separador de milhares 8" xfId="319" xr:uid="{63F21A73-034F-4C41-8DB5-F153614EFA76}"/>
    <cellStyle name="Separador de milhares 8 2" xfId="3255" xr:uid="{2342283E-22F0-46FF-A071-D2CE06C27442}"/>
    <cellStyle name="Separador de milhares 8 2 2" xfId="4070" xr:uid="{EBCE80C6-F5EB-47B6-96A9-0A97FE1E8D09}"/>
    <cellStyle name="Separador de milhares 8 2 2 2" xfId="7507" xr:uid="{E531C307-2C35-4572-96D7-13513BAB114B}"/>
    <cellStyle name="Separador de milhares 8 2 2 3" xfId="6360" xr:uid="{66DF0C6F-A56A-49CD-A9EE-482D91246FCC}"/>
    <cellStyle name="Separador de milhares 8 2 2 4" xfId="5213" xr:uid="{97A2FCEA-BECC-45CD-8061-ECBD495BBD85}"/>
    <cellStyle name="Separador de milhares 8_comp sicro mt setembro 2010 - brita corrigida" xfId="3256" xr:uid="{B99A8C99-E7E9-40C6-90BE-7A14D6334378}"/>
    <cellStyle name="Separador de milhares 9" xfId="3257" xr:uid="{D5F2E3AE-8AD0-4ABD-8C09-BC844BA12DC4}"/>
    <cellStyle name="Separador de milhares 9 2" xfId="4071" xr:uid="{0F7C8754-3359-43EC-8243-157149CC2E73}"/>
    <cellStyle name="Separador de milhares 9 2 2" xfId="7508" xr:uid="{FBF1B757-56B3-4927-9599-03DBCBE6D0E5}"/>
    <cellStyle name="Separador de milhares 9 2 3" xfId="6361" xr:uid="{FB41781C-7EEF-4997-BEC7-9C914B29EAC7}"/>
    <cellStyle name="Separador de milhares 9 2 4" xfId="5214" xr:uid="{4D4BAA88-F685-47F8-87E2-452143B243C2}"/>
    <cellStyle name="Sepavador de milhares [0]_Pasta2" xfId="2647" xr:uid="{A105E967-5131-4D31-96B3-9B45C0D96CC9}"/>
    <cellStyle name="Standard_RP100_01 (metr.)" xfId="2648" xr:uid="{E96AD247-7F3A-4499-B675-182C38F972CA}"/>
    <cellStyle name="sub-total" xfId="320" xr:uid="{6C1580F1-8EF5-4DED-85C4-3D1B7FCD56B5}"/>
    <cellStyle name="sub-total 2" xfId="545" xr:uid="{9053C499-7EA6-4A44-A40D-9B12839B6131}"/>
    <cellStyle name="sub-total 2 2" xfId="3313" xr:uid="{B62984DC-A3C5-4A4C-8327-DE2C17B88222}"/>
    <cellStyle name="sub-total 2 2 2" xfId="4117" xr:uid="{511F9818-F8AD-4C6C-88DC-1B5906D23429}"/>
    <cellStyle name="sub-total 2 2 2 2" xfId="7554" xr:uid="{0403F762-B320-49CD-A562-A34F5FEEF447}"/>
    <cellStyle name="sub-total 2 2 2 3" xfId="6407" xr:uid="{CD4DE90E-B897-4DC1-B152-7B8E7550A09E}"/>
    <cellStyle name="sub-total 2 2 2 4" xfId="5260" xr:uid="{C5C8D5FC-AE35-4040-9EE4-AF6210CFE1F6}"/>
    <cellStyle name="sub-total 2 2 3" xfId="6758" xr:uid="{B0011A88-CC40-45E2-8CB1-6FC10C2D060B}"/>
    <cellStyle name="sub-total 2 2 4" xfId="5607" xr:uid="{1D7B19CD-9AF1-46E1-BCC9-7C97CFB94F18}"/>
    <cellStyle name="sub-total 2 2 5" xfId="4464" xr:uid="{B083F595-BA02-4AB8-A59D-7A5E4470E368}"/>
    <cellStyle name="sub-total 2 3" xfId="3396" xr:uid="{B1631068-13F7-4C33-84EE-D8D706A99218}"/>
    <cellStyle name="sub-total 2 3 2" xfId="6838" xr:uid="{DDAA39F9-87A2-427C-8EA0-C9FC3D8A3989}"/>
    <cellStyle name="sub-total 2 3 3" xfId="5690" xr:uid="{93AAD318-94A9-4F19-89BB-7F6384549535}"/>
    <cellStyle name="sub-total 2 3 4" xfId="4544" xr:uid="{5EA1CBCD-7F50-4053-A3B0-5EA18C3ACFA8}"/>
    <cellStyle name="sub-total 2 4" xfId="6486" xr:uid="{AA5138F5-6380-4DFB-97D2-974F1D44F21B}"/>
    <cellStyle name="sub-total 2 5" xfId="5339" xr:uid="{CEABFB0A-0EA4-491F-B016-CCA90A439B1A}"/>
    <cellStyle name="sub-total 2 6" xfId="4196" xr:uid="{29658020-DC5A-46C3-9992-9FEDDB479430}"/>
    <cellStyle name="sub-total 3" xfId="546" xr:uid="{80ADC275-411D-4EA6-8B77-CA1F04DB4472}"/>
    <cellStyle name="sub-total 3 2" xfId="3314" xr:uid="{FA249A31-578F-4A9F-9E84-0DC4D0CF13D9}"/>
    <cellStyle name="sub-total 3 2 2" xfId="4118" xr:uid="{AD555EFA-2140-4D89-A1D6-925AC83EBEFC}"/>
    <cellStyle name="sub-total 3 2 2 2" xfId="7555" xr:uid="{7C5843D1-89E2-4B2C-9ADD-46F898A656E9}"/>
    <cellStyle name="sub-total 3 2 2 3" xfId="6408" xr:uid="{A2536346-872D-4B01-B69C-7D8D7CFDE653}"/>
    <cellStyle name="sub-total 3 2 2 4" xfId="5261" xr:uid="{872F9D11-E338-41D4-B612-B64B209EC98E}"/>
    <cellStyle name="sub-total 3 2 3" xfId="6759" xr:uid="{DB7FD895-E30F-4574-988B-50A9BF5F35BA}"/>
    <cellStyle name="sub-total 3 2 4" xfId="5608" xr:uid="{25FEA7B0-10CA-4E60-829E-1944FA7CECE4}"/>
    <cellStyle name="sub-total 3 2 5" xfId="4465" xr:uid="{889A6C74-B885-4432-B9FB-5B095DA66F08}"/>
    <cellStyle name="sub-total 3 3" xfId="3397" xr:uid="{0E3121BF-22FB-4CDC-B0C4-C00F7A02D70E}"/>
    <cellStyle name="sub-total 3 3 2" xfId="6839" xr:uid="{959D7E89-AF24-4172-96DF-FAFB1B5B15A0}"/>
    <cellStyle name="sub-total 3 3 3" xfId="5691" xr:uid="{D1ABF8D9-32A4-424C-AE9C-475B268E3A1F}"/>
    <cellStyle name="sub-total 3 3 4" xfId="4545" xr:uid="{E60085D6-C3C9-4FC3-9920-66A4AAFBABC9}"/>
    <cellStyle name="sub-total 3 4" xfId="6487" xr:uid="{BDB1FF7E-F5B0-4972-9BEC-19A2CEBF5438}"/>
    <cellStyle name="sub-total 3 5" xfId="5340" xr:uid="{29404AD8-5D1B-42CD-8BD9-C2F6D3CF1A85}"/>
    <cellStyle name="sub-total 3 6" xfId="4197" xr:uid="{19952FD0-0A3B-4065-B8A1-FF540CDC8F41}"/>
    <cellStyle name="sub-total 4" xfId="547" xr:uid="{A389E5B9-44A6-4857-A475-37797D5F189B}"/>
    <cellStyle name="sub-total 4 2" xfId="3315" xr:uid="{ECB7F630-56B7-4732-9963-9B81777C7D23}"/>
    <cellStyle name="sub-total 4 2 2" xfId="4119" xr:uid="{CAA0B9F2-E08C-4C53-80E0-3C1ACBC1609E}"/>
    <cellStyle name="sub-total 4 2 2 2" xfId="7556" xr:uid="{93AE117D-9394-4BC0-AF2D-66B921588C3C}"/>
    <cellStyle name="sub-total 4 2 2 3" xfId="6409" xr:uid="{7A4AFC19-293E-4860-812A-E22C89E7B20A}"/>
    <cellStyle name="sub-total 4 2 2 4" xfId="5262" xr:uid="{52A96724-4E6C-4C4C-BDA6-3DFC5655E0CD}"/>
    <cellStyle name="sub-total 4 2 3" xfId="6760" xr:uid="{BDAC605B-D633-4E2D-B89F-819A79FF6534}"/>
    <cellStyle name="sub-total 4 2 4" xfId="5609" xr:uid="{FB813F22-2BBB-4424-A1D1-87B896DB000F}"/>
    <cellStyle name="sub-total 4 2 5" xfId="4466" xr:uid="{71B3FCBF-3174-4E5D-A1E0-78D181CE49BC}"/>
    <cellStyle name="sub-total 4 3" xfId="3398" xr:uid="{DD39A9FB-2628-48BA-9798-0850EB10A371}"/>
    <cellStyle name="sub-total 4 3 2" xfId="6840" xr:uid="{994C57CF-2C2A-4382-B5A5-B18351C5218D}"/>
    <cellStyle name="sub-total 4 3 3" xfId="5692" xr:uid="{D87FCAFE-D6CC-41FD-B862-7F05F3D4874C}"/>
    <cellStyle name="sub-total 4 3 4" xfId="4546" xr:uid="{3B41E792-3F83-4D95-9F0F-69981D2A08EB}"/>
    <cellStyle name="sub-total 4 4" xfId="6488" xr:uid="{1263D947-F032-412B-819B-9B4C1ADDFCE6}"/>
    <cellStyle name="sub-total 4 5" xfId="5341" xr:uid="{19A8C190-6A48-481C-990E-432266DA2E65}"/>
    <cellStyle name="sub-total 4 6" xfId="4198" xr:uid="{5A05FB93-6134-42C0-8857-339750D87389}"/>
    <cellStyle name="sub-total 5" xfId="3270" xr:uid="{7951225B-795B-4C3E-8692-6BA74D4D535A}"/>
    <cellStyle name="sub-total 5 2" xfId="4074" xr:uid="{4C9B7199-A478-4222-A41E-A34EBD021E13}"/>
    <cellStyle name="sub-total 5 2 2" xfId="7511" xr:uid="{93D39E14-D64E-4474-8B7B-EA449B03FED6}"/>
    <cellStyle name="sub-total 5 2 3" xfId="6364" xr:uid="{2921C1BB-C939-4F06-86EF-C896719422BD}"/>
    <cellStyle name="sub-total 5 2 4" xfId="5217" xr:uid="{42C76C31-1A16-441E-82AB-83B6F7C8FDBD}"/>
    <cellStyle name="sub-total 5 3" xfId="6715" xr:uid="{F7FD8C33-7585-474D-973B-E011163B3347}"/>
    <cellStyle name="sub-total 5 4" xfId="5564" xr:uid="{D50CBD8B-B6E6-419E-B6E8-73E729296D65}"/>
    <cellStyle name="sub-total 5 5" xfId="4421" xr:uid="{453A0FEA-5C30-4FB7-B506-568482F60640}"/>
    <cellStyle name="sub-total 6" xfId="3353" xr:uid="{CE721383-E01A-408A-BE0D-E4926DBC9063}"/>
    <cellStyle name="sub-total 6 2" xfId="6797" xr:uid="{5BD6F5AB-F958-44D0-8424-4A19DB8CA9D7}"/>
    <cellStyle name="sub-total 6 3" xfId="5647" xr:uid="{191FAB6F-B9A0-4E6A-9487-3D10EDE82E7D}"/>
    <cellStyle name="sub-total 6 4" xfId="4503" xr:uid="{EE6C21E1-DA06-4845-928A-9A37AF9FC520}"/>
    <cellStyle name="sub-total 7" xfId="6445" xr:uid="{3B875726-1102-4D24-B787-D2D2B9AE7377}"/>
    <cellStyle name="sub-total 8" xfId="5298" xr:uid="{13C97A1B-14AA-4BCB-A720-DAFF0D0B31A8}"/>
    <cellStyle name="sub-total 9" xfId="4155" xr:uid="{F6B2E5B8-15DC-4BEF-9F14-8A6B7A4FFC5B}"/>
    <cellStyle name="Texto de Aviso 2" xfId="321" xr:uid="{BD0F05DA-59A3-477D-B3BE-F9EF08F8B530}"/>
    <cellStyle name="Texto de Aviso 2 2" xfId="2649" xr:uid="{B45EA8F1-FE95-48D4-9485-53B566425447}"/>
    <cellStyle name="Texto de Aviso 3" xfId="393" xr:uid="{C2C25A61-E977-46A5-BBD2-F430E968E047}"/>
    <cellStyle name="Texto Explicativo 2" xfId="322" xr:uid="{6AE8C3EC-2BAE-4D2A-8E82-C5D03B3C2059}"/>
    <cellStyle name="Texto Explicativo 2 2" xfId="2650" xr:uid="{B07FD15E-B236-48B8-BB96-FACE99D3440A}"/>
    <cellStyle name="Texto Explicativo 3" xfId="394" xr:uid="{1FF8E7A7-C28D-40B2-8538-86B6C0A75DB7}"/>
    <cellStyle name="Title" xfId="323" xr:uid="{DC0C09A2-1BFE-4676-852E-0E4F81AFA888}"/>
    <cellStyle name="Título 1 1" xfId="324" xr:uid="{583EFB24-238A-4BDB-9967-8BC7E394B495}"/>
    <cellStyle name="Título 1 1 1" xfId="3258" xr:uid="{A21CADE4-CD04-4CC6-B6A5-2C4CB124DACB}"/>
    <cellStyle name="Título 1 1_PATO BR-364 KM 0,0 AO KM 112,9" xfId="3259" xr:uid="{73E2194D-E888-4EDF-B9A2-8155C8577F98}"/>
    <cellStyle name="Título 1 2" xfId="325" xr:uid="{3E4CC0B1-080B-4190-9B0E-97A3779B7E68}"/>
    <cellStyle name="Título 1 2 2" xfId="2651" xr:uid="{D28B9621-3934-478C-A68A-63297E4D5191}"/>
    <cellStyle name="Título 1 3" xfId="395" xr:uid="{3E7375CF-DC36-4238-B1F3-C4BEA2DA25D6}"/>
    <cellStyle name="Título 2 2" xfId="326" xr:uid="{B44DF2E7-66E6-4B82-866F-0D9D57E81697}"/>
    <cellStyle name="Título 2 2 2" xfId="2652" xr:uid="{13A3454A-58FA-4D39-9D3D-2F761A658C8B}"/>
    <cellStyle name="Título 2 3" xfId="396" xr:uid="{2FDD10D8-3263-4B4E-B948-798C6DE43599}"/>
    <cellStyle name="Título 3 2" xfId="327" xr:uid="{6BC4AFCB-4B20-4552-AAFE-56B4DB78A3FD}"/>
    <cellStyle name="Título 3 2 2" xfId="2653" xr:uid="{E6F49735-0355-44E0-9D0C-E76BE4B2656B}"/>
    <cellStyle name="Título 3 2 2 2" xfId="3526" xr:uid="{C7953188-BED5-41C7-B243-BFF36F279FB7}"/>
    <cellStyle name="Título 3 2 2 2 2" xfId="6536" xr:uid="{416D3540-F268-4C69-80B3-A8BB11D89D0C}"/>
    <cellStyle name="Título 3 2 2 2 3" xfId="5816" xr:uid="{2FF972F0-F666-4078-83BD-357105FB4187}"/>
    <cellStyle name="Título 3 2 3" xfId="3354" xr:uid="{02809D35-2979-4E22-B88E-7C97A55A66FF}"/>
    <cellStyle name="Título 3 2 3 2" xfId="6534" xr:uid="{57C00858-8DCF-44C0-93A8-6979B2B9968E}"/>
    <cellStyle name="Título 3 2 3 3" xfId="5648" xr:uid="{07FE3BBB-0C14-4BC9-92C7-3B550BC280DB}"/>
    <cellStyle name="Título 3 3" xfId="397" xr:uid="{A3FDD52F-ED3A-4DD8-919C-B6061423BF59}"/>
    <cellStyle name="Título 3 3 2" xfId="3360" xr:uid="{5599F243-1077-4BF1-AFD5-77AD5BC107C9}"/>
    <cellStyle name="Título 3 3 2 2" xfId="6535" xr:uid="{4DC9422C-EC68-421B-8A7C-0334DA44485A}"/>
    <cellStyle name="Título 3 3 2 3" xfId="5654" xr:uid="{DB0CC308-6181-46D6-A9EA-91E54A9D0CDF}"/>
    <cellStyle name="Título 4 2" xfId="328" xr:uid="{B933751E-5A0F-41C9-B819-B540076B3FD8}"/>
    <cellStyle name="Título 4 2 2" xfId="2654" xr:uid="{2132FE07-43F8-4197-99A3-BD957FA70616}"/>
    <cellStyle name="Título 4 3" xfId="398" xr:uid="{1A58BEAD-2458-4FCE-8F91-3DEC728C6874}"/>
    <cellStyle name="Título 5" xfId="329" xr:uid="{68B687CB-26D0-48D5-A992-1C2AA7CDEF7E}"/>
    <cellStyle name="Título 5 2" xfId="2655" xr:uid="{1EE407DC-DE2A-473E-BFDD-DE1AF22CD6A8}"/>
    <cellStyle name="Título 6" xfId="399" xr:uid="{0552FC3A-2335-4403-87DE-82D82462E57E}"/>
    <cellStyle name="Título 7" xfId="7608" xr:uid="{89FDD683-3F62-4A9A-AB5A-F279D18B09D7}"/>
    <cellStyle name="Titulo1" xfId="2656" xr:uid="{551E4C90-782D-4D12-AE77-124902FBC7F7}"/>
    <cellStyle name="Titulo1 2" xfId="3260" xr:uid="{D1FE340E-FA90-4414-BBD3-515245C36C98}"/>
    <cellStyle name="Titulo2" xfId="2657" xr:uid="{B874AC2F-49B8-4853-83AD-ACEBD03AE9BB}"/>
    <cellStyle name="Titulo2 2" xfId="3261" xr:uid="{59F9FE64-866A-47CF-A2A3-34232322462E}"/>
    <cellStyle name="Total 2" xfId="330" xr:uid="{84437E78-58CA-46F1-B447-8A6BD508056C}"/>
    <cellStyle name="Total 2 2" xfId="2658" xr:uid="{8F5E678B-34F7-4298-B428-217FB8B722AB}"/>
    <cellStyle name="Total 3" xfId="400" xr:uid="{55A12A7B-9F49-4812-83DB-5FCE0BFB9580}"/>
    <cellStyle name="V¡rgula" xfId="3262" xr:uid="{5C8CCB78-D0AB-43DF-9637-AAC0B39363F2}"/>
    <cellStyle name="V¡rgula0" xfId="3263" xr:uid="{EA78FABA-0423-4908-AA1A-E2113911B3C1}"/>
    <cellStyle name="Vírgula" xfId="1" builtinId="3"/>
    <cellStyle name="Vírgula 10" xfId="81" xr:uid="{00000000-0005-0000-0000-00004E000000}"/>
    <cellStyle name="Vírgula 10 10" xfId="3399" xr:uid="{EE185CAE-96D4-49E0-AE74-B566039063E0}"/>
    <cellStyle name="Vírgula 10 10 2" xfId="6841" xr:uid="{B0F3F6BE-E65C-40F8-A0C8-77ADDF3B1C0E}"/>
    <cellStyle name="Vírgula 10 10 3" xfId="5693" xr:uid="{A872FF5C-3A2C-448B-9C40-AAF6A442FEEF}"/>
    <cellStyle name="Vírgula 10 10 4" xfId="4547" xr:uid="{BAEC6BA2-1A35-4D0B-B128-37E95BD987A7}"/>
    <cellStyle name="Vírgula 10 11" xfId="6489" xr:uid="{E4C6EE4F-0A4A-47C1-991E-DA9CDAC1E576}"/>
    <cellStyle name="Vírgula 10 12" xfId="5342" xr:uid="{31F4178D-FA45-4971-865F-CDF25D41CFBA}"/>
    <cellStyle name="Vírgula 10 13" xfId="4199" xr:uid="{79D04466-3619-4CE1-A8C7-4E40CCED1CB4}"/>
    <cellStyle name="Vírgula 10 14" xfId="548" xr:uid="{28CCDC62-123B-4DCD-ACC6-2F7D3B8F05F6}"/>
    <cellStyle name="Vírgula 10 2" xfId="40" xr:uid="{00000000-0005-0000-0000-00004F000000}"/>
    <cellStyle name="Vírgula 10 2 2" xfId="7" xr:uid="{00000000-0005-0000-0000-000050000000}"/>
    <cellStyle name="Vírgula 10 2 2 2" xfId="2661" xr:uid="{4D97F2E8-D491-4FFF-A760-3EFA432E383A}"/>
    <cellStyle name="Vírgula 10 2 2 2 2" xfId="3529" xr:uid="{B63EF795-4A7A-4581-92CE-61B66E6E28B7}"/>
    <cellStyle name="Vírgula 10 2 2 2 2 2" xfId="6966" xr:uid="{ADABB08F-BB0A-45A9-BDE8-A69ED05AA21D}"/>
    <cellStyle name="Vírgula 10 2 2 2 2 3" xfId="5819" xr:uid="{174CD378-0BD0-40D6-9CF0-0092D5F1F4FC}"/>
    <cellStyle name="Vírgula 10 2 2 2 2 4" xfId="4672" xr:uid="{2634682F-C8AE-4AC1-992F-DD89A1C630DD}"/>
    <cellStyle name="Vírgula 10 2 2 2 3" xfId="6553" xr:uid="{8FF77796-4778-444F-B2FE-8B2B3EBB5897}"/>
    <cellStyle name="Vírgula 10 2 2 2 4" xfId="5402" xr:uid="{B56B8FA2-0CD6-4BE3-A9AE-6A80F90B5683}"/>
    <cellStyle name="Vírgula 10 2 2 2 5" xfId="4259" xr:uid="{58F65DA1-8441-4ACA-BD7D-920F71643469}"/>
    <cellStyle name="Vírgula 10 2 2 3" xfId="3528" xr:uid="{140CC171-DDEB-430C-89D9-086813F7ED68}"/>
    <cellStyle name="Vírgula 10 2 2 3 2" xfId="6965" xr:uid="{6ED1579B-010A-4327-9527-71B491E91724}"/>
    <cellStyle name="Vírgula 10 2 2 3 3" xfId="5818" xr:uid="{1DEBB98C-DE56-455A-9FF1-00D07BC38BCA}"/>
    <cellStyle name="Vírgula 10 2 2 3 4" xfId="4671" xr:uid="{CCE67BC0-DC0C-4B1E-9EAA-D92B2F09791D}"/>
    <cellStyle name="Vírgula 10 2 2 4" xfId="6552" xr:uid="{E1107C57-3F5E-400A-9528-BEFD0D1FE165}"/>
    <cellStyle name="Vírgula 10 2 2 5" xfId="5401" xr:uid="{228819F8-C1A3-410B-82AA-D0E769FB819D}"/>
    <cellStyle name="Vírgula 10 2 2 6" xfId="4258" xr:uid="{B9A36E31-64D7-4EC9-808B-05D040478DAD}"/>
    <cellStyle name="Vírgula 10 2 2 7" xfId="2660" xr:uid="{C5BB174F-2639-41A5-8793-C8F3345C859B}"/>
    <cellStyle name="Vírgula 10 2 3" xfId="2662" xr:uid="{2CFCE3C6-2C2F-4F3A-975C-22781DD455A5}"/>
    <cellStyle name="Vírgula 10 2 3 2" xfId="2663" xr:uid="{CE858778-63C3-4888-B3D6-558C5289447D}"/>
    <cellStyle name="Vírgula 10 2 3 2 2" xfId="3531" xr:uid="{B69FACE0-1D8A-464B-934E-05F998DD6430}"/>
    <cellStyle name="Vírgula 10 2 3 2 2 2" xfId="6968" xr:uid="{DCA53990-52BD-4180-A032-A1DFC0C10D59}"/>
    <cellStyle name="Vírgula 10 2 3 2 2 3" xfId="5821" xr:uid="{3B8E0C61-6BFA-44E6-88A3-508A9618B55E}"/>
    <cellStyle name="Vírgula 10 2 3 2 2 4" xfId="4674" xr:uid="{6D62C3B2-3FA3-4C7C-B306-3AF99D2D867D}"/>
    <cellStyle name="Vírgula 10 2 3 2 3" xfId="6555" xr:uid="{C514ECC3-F0C0-4E85-AB1C-B49162FBEFE2}"/>
    <cellStyle name="Vírgula 10 2 3 2 4" xfId="5404" xr:uid="{5FCDA18A-742B-489F-9955-8E8A7D0A4387}"/>
    <cellStyle name="Vírgula 10 2 3 2 5" xfId="4261" xr:uid="{37B3C92C-F51A-4F75-83A1-28D159DFC125}"/>
    <cellStyle name="Vírgula 10 2 3 3" xfId="2664" xr:uid="{7CB2814A-CD12-417B-8ABF-455DB1B2EA45}"/>
    <cellStyle name="Vírgula 10 2 3 3 2" xfId="3532" xr:uid="{58BCFCC3-163D-42F6-8DFB-C0385C4394B0}"/>
    <cellStyle name="Vírgula 10 2 3 3 2 2" xfId="6969" xr:uid="{0D879A28-4A0E-48B7-B0CD-DED18247D41F}"/>
    <cellStyle name="Vírgula 10 2 3 3 2 3" xfId="5822" xr:uid="{9B2BB2E0-0405-49A4-B471-D12590A3D491}"/>
    <cellStyle name="Vírgula 10 2 3 3 2 4" xfId="4675" xr:uid="{4AFC9142-83D2-426A-9E2B-BEBBDBDEFC84}"/>
    <cellStyle name="Vírgula 10 2 3 3 3" xfId="6556" xr:uid="{E8B65857-B392-49B7-AEC2-3699959C100B}"/>
    <cellStyle name="Vírgula 10 2 3 3 4" xfId="5405" xr:uid="{1F20D3DE-3ED1-4489-96E7-49592D25C90D}"/>
    <cellStyle name="Vírgula 10 2 3 3 5" xfId="4262" xr:uid="{7E65EDCF-6F80-4F9C-93A2-B381F571684B}"/>
    <cellStyle name="Vírgula 10 2 3 4" xfId="3530" xr:uid="{F66596B5-3318-4FEB-8697-87C9E5DDFF3C}"/>
    <cellStyle name="Vírgula 10 2 3 4 2" xfId="6967" xr:uid="{A2C86D73-4D94-42F4-9448-E1301A46D1F6}"/>
    <cellStyle name="Vírgula 10 2 3 4 3" xfId="5820" xr:uid="{64BB70D2-B8FD-4F3D-A550-DFFE57C51D0B}"/>
    <cellStyle name="Vírgula 10 2 3 4 4" xfId="4673" xr:uid="{14C19050-9D86-4130-8A29-1F7CBD8A7CC6}"/>
    <cellStyle name="Vírgula 10 2 3 5" xfId="6554" xr:uid="{FF76205B-A603-448F-8009-E13EAA66EEE9}"/>
    <cellStyle name="Vírgula 10 2 3 6" xfId="5403" xr:uid="{227F3E7C-8C99-4F98-A75E-14863C157C87}"/>
    <cellStyle name="Vírgula 10 2 3 7" xfId="4260" xr:uid="{CA627162-A5BB-4F33-B21A-AF6F5CF988C1}"/>
    <cellStyle name="Vírgula 10 2 4" xfId="2665" xr:uid="{11327FBB-9E98-4CA7-93FE-0C164E9CEDD2}"/>
    <cellStyle name="Vírgula 10 2 4 2" xfId="3533" xr:uid="{242E4A44-5A47-4F85-BEA7-49A262105415}"/>
    <cellStyle name="Vírgula 10 2 4 2 2" xfId="6970" xr:uid="{96BE499B-3CF4-48FD-B28B-8FC99FB865CE}"/>
    <cellStyle name="Vírgula 10 2 4 2 3" xfId="5823" xr:uid="{9723344C-1D9F-4EE2-819A-7CC46982E90E}"/>
    <cellStyle name="Vírgula 10 2 4 2 4" xfId="4676" xr:uid="{7B214314-6238-4CCA-B1C9-346D4104AD63}"/>
    <cellStyle name="Vírgula 10 2 4 3" xfId="6557" xr:uid="{6EDFC9A7-081A-44EA-AAAB-FD3305705E61}"/>
    <cellStyle name="Vírgula 10 2 4 4" xfId="5406" xr:uid="{59024375-EECD-4CF5-8B8C-529F85BD2E63}"/>
    <cellStyle name="Vírgula 10 2 4 5" xfId="4263" xr:uid="{8C68D504-3EC5-4B58-8658-DCDFD5C42E9D}"/>
    <cellStyle name="Vírgula 10 2 5" xfId="3527" xr:uid="{48BD12C7-06D2-4D25-ADB0-E9FAB57D396A}"/>
    <cellStyle name="Vírgula 10 2 5 2" xfId="6964" xr:uid="{113F2270-8ADC-45D8-B487-CFAC4F0E5C83}"/>
    <cellStyle name="Vírgula 10 2 5 3" xfId="5817" xr:uid="{C2E616B5-D3AD-4A82-857D-DC54D026B3D0}"/>
    <cellStyle name="Vírgula 10 2 5 4" xfId="4670" xr:uid="{8C919CB6-6B03-4E68-9EA7-398572029C32}"/>
    <cellStyle name="Vírgula 10 2 6" xfId="6551" xr:uid="{048FCADE-25DE-4181-91B7-CB14148C8BC2}"/>
    <cellStyle name="Vírgula 10 2 7" xfId="5400" xr:uid="{1114A675-E98C-4F6B-A650-F752CFDF5F6A}"/>
    <cellStyle name="Vírgula 10 2 8" xfId="4257" xr:uid="{F2A16520-3AA6-4F04-BE94-A0611379BA6E}"/>
    <cellStyle name="Vírgula 10 2 9" xfId="2659" xr:uid="{12EE7205-ECB1-4623-9BBB-4EBC152CCA12}"/>
    <cellStyle name="Vírgula 10 3" xfId="2666" xr:uid="{B23C6F22-4F91-49D7-B7DD-27ED175AEECE}"/>
    <cellStyle name="Vírgula 10 3 2" xfId="2667" xr:uid="{625CE817-9CB0-4EF0-B1B5-068E6CD17DEC}"/>
    <cellStyle name="Vírgula 10 3 2 2" xfId="3535" xr:uid="{70F79056-7F22-4E05-A586-E4BB1A228F5B}"/>
    <cellStyle name="Vírgula 10 3 2 2 2" xfId="6972" xr:uid="{68529C51-A62B-40FB-B8D7-7F7E29EFD4D8}"/>
    <cellStyle name="Vírgula 10 3 2 2 3" xfId="5825" xr:uid="{50F9B4CC-ADF8-4AD6-AC4C-46C3570660C1}"/>
    <cellStyle name="Vírgula 10 3 2 2 4" xfId="4678" xr:uid="{996E119C-92A2-464E-B592-0EAA8FD1271E}"/>
    <cellStyle name="Vírgula 10 3 2 3" xfId="6559" xr:uid="{C590F260-F730-47B4-98F6-CBF8DB6BA158}"/>
    <cellStyle name="Vírgula 10 3 2 4" xfId="5408" xr:uid="{580F187F-4FDF-455D-88EB-1BA26219A9C0}"/>
    <cellStyle name="Vírgula 10 3 2 5" xfId="4265" xr:uid="{F1725E8F-E647-4C70-991B-EE1DF8A44EF2}"/>
    <cellStyle name="Vírgula 10 3 3" xfId="3534" xr:uid="{0AEA997F-8968-4438-A3E0-9958DE0AB3A5}"/>
    <cellStyle name="Vírgula 10 3 3 2" xfId="6971" xr:uid="{33E471BA-1C73-4156-BFB1-1961A1261538}"/>
    <cellStyle name="Vírgula 10 3 3 3" xfId="5824" xr:uid="{C299F781-2F42-4CF4-9BCB-6AAAC16E7ADD}"/>
    <cellStyle name="Vírgula 10 3 3 4" xfId="4677" xr:uid="{FA724EA9-559D-4578-99A1-98B7158B7817}"/>
    <cellStyle name="Vírgula 10 3 4" xfId="6558" xr:uid="{CB3F8A9F-E520-4202-B762-DA72E8B44C3A}"/>
    <cellStyle name="Vírgula 10 3 5" xfId="5407" xr:uid="{699B7E9A-B67C-4B90-B524-7F4B88776608}"/>
    <cellStyle name="Vírgula 10 3 6" xfId="4264" xr:uid="{83A41BED-F890-47E2-BE3B-CEAC7A95E53C}"/>
    <cellStyle name="Vírgula 10 4" xfId="63" xr:uid="{00000000-0005-0000-0000-000051000000}"/>
    <cellStyle name="Vírgula 10 4 2" xfId="2669" xr:uid="{7534D511-54F4-4CF7-B386-243C537C99B7}"/>
    <cellStyle name="Vírgula 10 4 2 2" xfId="3537" xr:uid="{EC1EFFAE-0463-4196-9DED-9C1C9440234E}"/>
    <cellStyle name="Vírgula 10 4 2 2 2" xfId="6974" xr:uid="{D3FD3396-9700-426F-959F-A6F831CC88A7}"/>
    <cellStyle name="Vírgula 10 4 2 2 3" xfId="5827" xr:uid="{85825125-702A-4ABA-8EB9-0D90C129C592}"/>
    <cellStyle name="Vírgula 10 4 2 2 4" xfId="4680" xr:uid="{E997F215-C84D-403B-B23B-B108DAA508DF}"/>
    <cellStyle name="Vírgula 10 4 2 3" xfId="6561" xr:uid="{62BE5626-832F-43BB-9936-2725946A63E7}"/>
    <cellStyle name="Vírgula 10 4 2 4" xfId="5410" xr:uid="{CB7B2154-31C3-4E59-AC72-D24BBFD33C92}"/>
    <cellStyle name="Vírgula 10 4 2 5" xfId="4267" xr:uid="{CECAB669-C76E-40A3-AFF6-5C0618A87C45}"/>
    <cellStyle name="Vírgula 10 4 3" xfId="2670" xr:uid="{C4497A4B-BB93-4A84-B4D7-3C429CACC113}"/>
    <cellStyle name="Vírgula 10 4 3 2" xfId="3538" xr:uid="{450B1561-276F-460C-BE04-05303427181A}"/>
    <cellStyle name="Vírgula 10 4 3 2 2" xfId="6975" xr:uid="{056FA98C-D80C-4BE6-A119-27A22DF65989}"/>
    <cellStyle name="Vírgula 10 4 3 2 3" xfId="5828" xr:uid="{E98D5A35-84B0-4CD7-8B5D-5A0548EDFC57}"/>
    <cellStyle name="Vírgula 10 4 3 2 4" xfId="4681" xr:uid="{7677BE55-C380-47F3-A51A-9B70ED69461B}"/>
    <cellStyle name="Vírgula 10 4 3 3" xfId="6562" xr:uid="{903F1E56-0A14-4829-A8F2-F3EB45CC6E6A}"/>
    <cellStyle name="Vírgula 10 4 3 4" xfId="5411" xr:uid="{991CA4BD-9583-4FF1-9841-488CB01FE8A1}"/>
    <cellStyle name="Vírgula 10 4 3 5" xfId="4268" xr:uid="{CEBE37A6-C0F1-4618-9065-6604A20EE7F0}"/>
    <cellStyle name="Vírgula 10 4 4" xfId="3536" xr:uid="{F0A57F2D-7DCD-44AD-BD8E-ED2F1389AF93}"/>
    <cellStyle name="Vírgula 10 4 4 2" xfId="6973" xr:uid="{F6E359B2-9C07-45C7-98AB-C13ED6C58F6C}"/>
    <cellStyle name="Vírgula 10 4 4 3" xfId="5826" xr:uid="{ABCBDE22-DFD6-457D-922E-501DCA204EFE}"/>
    <cellStyle name="Vírgula 10 4 4 4" xfId="4679" xr:uid="{4F038181-A7B4-4BF6-AF64-0D3E942432C9}"/>
    <cellStyle name="Vírgula 10 4 5" xfId="6560" xr:uid="{BFEB6C69-708E-4EB7-9C28-67B032EDF8B6}"/>
    <cellStyle name="Vírgula 10 4 6" xfId="5409" xr:uid="{8C62090F-1F73-4116-963F-A31976ACED81}"/>
    <cellStyle name="Vírgula 10 4 7" xfId="4266" xr:uid="{64773A3A-30DD-48B7-B08C-719F4A4FA11B}"/>
    <cellStyle name="Vírgula 10 4 8" xfId="2668" xr:uid="{96443B4C-1559-4089-B2AF-5D62B02A9C85}"/>
    <cellStyle name="Vírgula 10 5" xfId="109" xr:uid="{E3F13012-CE9F-4A49-8404-669C7DBA1476}"/>
    <cellStyle name="Vírgula 10 5 2" xfId="3539" xr:uid="{10FAF984-5773-4057-BC28-F40D3D8E71D8}"/>
    <cellStyle name="Vírgula 10 5 2 2" xfId="6976" xr:uid="{6A5254BD-A54D-4CD2-B81C-CCA0A55F99CD}"/>
    <cellStyle name="Vírgula 10 5 2 3" xfId="5829" xr:uid="{A0125EAD-99FC-4565-B9AF-DD826FEAB6C7}"/>
    <cellStyle name="Vírgula 10 5 2 4" xfId="4682" xr:uid="{39AC8F5B-552B-4A6D-93F5-AD7C65C0645E}"/>
    <cellStyle name="Vírgula 10 5 3" xfId="2671" xr:uid="{43A6C5A1-FCF9-4E8E-9281-34B3523DBFBF}"/>
    <cellStyle name="Vírgula 10 5 4" xfId="125" xr:uid="{293B5FDF-4E63-49D4-85A5-FE800CC127C0}"/>
    <cellStyle name="Vírgula 10 6" xfId="2672" xr:uid="{BEA82AF9-07B9-407F-8D7B-C425BA647954}"/>
    <cellStyle name="Vírgula 10 6 2" xfId="3540" xr:uid="{B35D4968-513B-42CD-8763-2868F8DCBDE0}"/>
    <cellStyle name="Vírgula 10 6 2 2" xfId="6977" xr:uid="{9CC92E3D-BBAA-44DE-A368-794E2FC5EFA5}"/>
    <cellStyle name="Vírgula 10 6 2 3" xfId="5830" xr:uid="{FF0DCE33-7C17-4A2C-816D-B2E17CF57FEE}"/>
    <cellStyle name="Vírgula 10 6 2 4" xfId="4683" xr:uid="{4A35AF6B-13D2-431B-9367-CEAF2E8DFE0A}"/>
    <cellStyle name="Vírgula 10 6 3" xfId="6563" xr:uid="{B64A64D1-4A50-4116-AE8B-D1074A5359A0}"/>
    <cellStyle name="Vírgula 10 6 4" xfId="5412" xr:uid="{546028A4-2034-472C-B06E-9382D155F6D4}"/>
    <cellStyle name="Vírgula 10 6 5" xfId="4269" xr:uid="{B1495E5D-BC38-4C07-BBCB-C03742B08B65}"/>
    <cellStyle name="Vírgula 10 7" xfId="2673" xr:uid="{B55A13E8-92A1-4A03-BAEB-83646781BF1F}"/>
    <cellStyle name="Vírgula 10 7 2" xfId="3541" xr:uid="{9052EB59-163B-49BE-AE55-FF5B3C6EE7FC}"/>
    <cellStyle name="Vírgula 10 7 2 2" xfId="6978" xr:uid="{4CB99AF2-2543-46BD-A834-0A602CCE3E5C}"/>
    <cellStyle name="Vírgula 10 7 2 3" xfId="5831" xr:uid="{3EFB6581-5066-4904-A2D1-438D2C971174}"/>
    <cellStyle name="Vírgula 10 7 2 4" xfId="4684" xr:uid="{2FE98ECB-062B-450C-B519-B0AED6E6D15B}"/>
    <cellStyle name="Vírgula 10 8" xfId="2674" xr:uid="{671D509D-E4F5-4F80-A795-813A2137BD3A}"/>
    <cellStyle name="Vírgula 10 8 2" xfId="3542" xr:uid="{6293678A-936F-41CE-976C-DF73D695415C}"/>
    <cellStyle name="Vírgula 10 8 2 2" xfId="6979" xr:uid="{EDC5F2A2-C943-4AB7-BFA1-FDB8AB2405D8}"/>
    <cellStyle name="Vírgula 10 8 2 3" xfId="5832" xr:uid="{CEAF1751-BD5F-4348-8FE3-B24499BC2E9A}"/>
    <cellStyle name="Vírgula 10 8 2 4" xfId="4685" xr:uid="{28E2EDCD-3E24-4F58-A130-A0E443F21A15}"/>
    <cellStyle name="Vírgula 10 9" xfId="3316" xr:uid="{F9E5E326-C922-4A49-A8A1-5D2963214E5F}"/>
    <cellStyle name="Vírgula 10 9 2" xfId="4120" xr:uid="{3C200470-BE2C-479B-8D0A-5A9740BF8A30}"/>
    <cellStyle name="Vírgula 10 9 2 2" xfId="7557" xr:uid="{5A141354-F621-4D86-A949-8DE6E28DC00B}"/>
    <cellStyle name="Vírgula 10 9 2 3" xfId="6410" xr:uid="{AFBF5147-6072-49FB-8A06-4996DA440F99}"/>
    <cellStyle name="Vírgula 10 9 2 4" xfId="5263" xr:uid="{8F0E940F-4737-4678-8743-F8868BEFEC30}"/>
    <cellStyle name="Vírgula 10 9 3" xfId="6761" xr:uid="{DDDA7A6C-9745-4315-8B3E-8F6ABCE4CBAA}"/>
    <cellStyle name="Vírgula 10 9 4" xfId="5610" xr:uid="{7E61AAAA-4871-4668-91F5-CD5F86115BA4}"/>
    <cellStyle name="Vírgula 10 9 5" xfId="4467" xr:uid="{5EA89DB8-8C2D-44D1-8C46-B1875EAB8B6C}"/>
    <cellStyle name="Vírgula 11" xfId="549" xr:uid="{6FB4A5B1-DC50-445E-A200-48696125772A}"/>
    <cellStyle name="Vírgula 11 2" xfId="2675" xr:uid="{8501C46E-7B22-464A-8CF8-0D91AAA629E8}"/>
    <cellStyle name="Vírgula 11 3" xfId="2676" xr:uid="{DFF56801-696F-4C31-906D-FE73E27D2E32}"/>
    <cellStyle name="Vírgula 11 3 2" xfId="3543" xr:uid="{B8DA6C35-2F06-4AB1-8398-9266D7C55F4C}"/>
    <cellStyle name="Vírgula 11 3 2 2" xfId="6980" xr:uid="{20D72DBA-AF0E-4A1E-B478-BFBDF0D119B2}"/>
    <cellStyle name="Vírgula 11 3 2 3" xfId="5833" xr:uid="{CFBFDA46-7423-494B-8E47-64CDEA2456D3}"/>
    <cellStyle name="Vírgula 11 3 2 4" xfId="4686" xr:uid="{52BA47DB-DBD5-47F8-9377-68A0BD058D56}"/>
    <cellStyle name="Vírgula 11 4" xfId="3317" xr:uid="{5CE0675B-091D-483D-980A-1E5A75AEA4B1}"/>
    <cellStyle name="Vírgula 11 4 2" xfId="4121" xr:uid="{54B1E4EA-BDB5-456C-A287-5AA270BD7DB9}"/>
    <cellStyle name="Vírgula 11 4 2 2" xfId="7558" xr:uid="{20A6D9B0-2692-4239-94E1-5EF3066EC386}"/>
    <cellStyle name="Vírgula 11 4 2 3" xfId="6411" xr:uid="{1BDD55B0-0D73-4254-839E-EEB2A7855033}"/>
    <cellStyle name="Vírgula 11 4 2 4" xfId="5264" xr:uid="{6E525476-7618-451D-A9EF-404FAC52271E}"/>
    <cellStyle name="Vírgula 11 4 3" xfId="6762" xr:uid="{78A8A430-4AF9-4F12-8C3F-09DCAD0D2F26}"/>
    <cellStyle name="Vírgula 11 4 4" xfId="5611" xr:uid="{AAE34D38-7BC6-4EEE-A682-A754332CEE07}"/>
    <cellStyle name="Vírgula 11 4 5" xfId="4468" xr:uid="{D5D62EDB-113A-45E6-9BB1-DCC76CCEF584}"/>
    <cellStyle name="Vírgula 11 5" xfId="3400" xr:uid="{E34FE46C-2884-49F2-B2FF-6044861477CF}"/>
    <cellStyle name="Vírgula 11 5 2" xfId="6842" xr:uid="{0EF4AA01-7D4B-4047-B413-F23002A803C7}"/>
    <cellStyle name="Vírgula 11 5 3" xfId="5694" xr:uid="{20861325-4027-4AE0-8AB5-96EE25502D71}"/>
    <cellStyle name="Vírgula 11 5 4" xfId="4548" xr:uid="{AC890C64-4382-4513-8ECB-0540781596A1}"/>
    <cellStyle name="Vírgula 11 6" xfId="6490" xr:uid="{D342EBFF-D0C6-4D1F-8D77-15EAFE8191C8}"/>
    <cellStyle name="Vírgula 11 7" xfId="5343" xr:uid="{CD3F3B2B-5C7A-49F1-9E84-7DD199267682}"/>
    <cellStyle name="Vírgula 11 8" xfId="4200" xr:uid="{C2DB39A0-E0D5-427B-8783-51D3F917CC83}"/>
    <cellStyle name="Vírgula 12" xfId="90" xr:uid="{00000000-0005-0000-0000-000052000000}"/>
    <cellStyle name="Vírgula 12 2" xfId="2678" xr:uid="{7BFC6878-9C38-4E28-9A03-0314C3287596}"/>
    <cellStyle name="Vírgula 12 2 2" xfId="3544" xr:uid="{8161436E-3D48-4E3F-A959-84CBF6C24FBB}"/>
    <cellStyle name="Vírgula 12 2 2 2" xfId="6981" xr:uid="{EAAD9073-4147-4AF3-A0A2-CBCBB9D9F4F2}"/>
    <cellStyle name="Vírgula 12 2 2 3" xfId="5834" xr:uid="{C0887775-70AF-4731-AB94-E68EBF9671CE}"/>
    <cellStyle name="Vírgula 12 2 2 4" xfId="4687" xr:uid="{BC3D2446-D00E-4324-8E29-35C3F094E639}"/>
    <cellStyle name="Vírgula 12 2 3" xfId="6564" xr:uid="{CA0B661C-D56C-483A-99EB-DF0DB0B72E72}"/>
    <cellStyle name="Vírgula 12 2 4" xfId="5413" xr:uid="{A83BC78A-F2D9-4E96-9ED6-5B71E019EBB9}"/>
    <cellStyle name="Vírgula 12 2 5" xfId="4270" xr:uid="{AD1D6056-CA2D-48BF-AFB5-8E86B5886AD1}"/>
    <cellStyle name="Vírgula 12 3" xfId="2677" xr:uid="{21C6C780-80A4-4B23-9D16-BCB3B013231B}"/>
    <cellStyle name="Vírgula 13" xfId="23" xr:uid="{00000000-0005-0000-0000-000053000000}"/>
    <cellStyle name="Vírgula 13 2" xfId="45" xr:uid="{00000000-0005-0000-0000-000054000000}"/>
    <cellStyle name="Vírgula 13 2 2" xfId="3545" xr:uid="{00601D5F-FB41-447D-83F9-895D8FF48D3C}"/>
    <cellStyle name="Vírgula 13 2 2 2" xfId="6982" xr:uid="{32E82662-6125-4087-9A88-24F7177D60EC}"/>
    <cellStyle name="Vírgula 13 2 2 3" xfId="5835" xr:uid="{225240DB-778A-479F-9122-77137AE9FCC0}"/>
    <cellStyle name="Vírgula 13 2 2 4" xfId="4688" xr:uid="{EE7121AF-8B09-442F-993A-322DBFFCA372}"/>
    <cellStyle name="Vírgula 13 2 3" xfId="6565" xr:uid="{ED13D17C-731A-4472-A32E-FC87D00C8B5E}"/>
    <cellStyle name="Vírgula 13 2 4" xfId="5414" xr:uid="{762EEA0D-AEFC-4C7B-A894-FE5F5153EECF}"/>
    <cellStyle name="Vírgula 13 2 5" xfId="4271" xr:uid="{8E913255-0581-4C0F-98B8-AF114C2B9B80}"/>
    <cellStyle name="Vírgula 13 2 6" xfId="2680" xr:uid="{58A9464E-865F-4B69-8FC9-BE3E5FDA8A80}"/>
    <cellStyle name="Vírgula 13 3" xfId="2681" xr:uid="{52CB8A42-058E-45AA-84C6-02A0218D7A74}"/>
    <cellStyle name="Vírgula 13 3 2" xfId="3546" xr:uid="{AE72A72C-6067-427D-8E11-F851D05AEC9C}"/>
    <cellStyle name="Vírgula 13 3 2 2" xfId="6983" xr:uid="{37142541-4644-46B1-8634-74727FE63F9A}"/>
    <cellStyle name="Vírgula 13 3 2 3" xfId="5836" xr:uid="{59F0D885-FD7D-4BDE-AD9E-3EF197652B9C}"/>
    <cellStyle name="Vírgula 13 3 2 4" xfId="4689" xr:uid="{C31B5167-C888-48C3-94F4-D2401FF8BB65}"/>
    <cellStyle name="Vírgula 13 4" xfId="2679" xr:uid="{222CD1C2-A92C-496F-B9EA-870F82167CEA}"/>
    <cellStyle name="Vírgula 14" xfId="2682" xr:uid="{F54594EA-93E0-47C1-BF29-FF44163797A2}"/>
    <cellStyle name="Vírgula 14 2" xfId="2683" xr:uid="{CC6EB3FB-AC37-4594-9585-BEEAEF846667}"/>
    <cellStyle name="Vírgula 14 2 2" xfId="3548" xr:uid="{902C563B-D022-4316-A27D-BF02DC4A8F6F}"/>
    <cellStyle name="Vírgula 14 2 2 2" xfId="6985" xr:uid="{43ED9CAC-9C87-4DD6-B384-085E846F004C}"/>
    <cellStyle name="Vírgula 14 2 2 3" xfId="5838" xr:uid="{FE3667B6-DB77-4A14-914A-5617C355E719}"/>
    <cellStyle name="Vírgula 14 2 2 4" xfId="4691" xr:uid="{5BED5EBD-8AF0-4514-AAE5-4CA612C7A6BC}"/>
    <cellStyle name="Vírgula 14 3" xfId="3547" xr:uid="{83232254-2CA9-4B88-9787-6543BF50D726}"/>
    <cellStyle name="Vírgula 14 3 2" xfId="6984" xr:uid="{E7D674FA-B75A-4B75-ABD5-E331FB520F1A}"/>
    <cellStyle name="Vírgula 14 3 3" xfId="5837" xr:uid="{44584048-4130-46B4-B242-7F2CEEC361F8}"/>
    <cellStyle name="Vírgula 14 3 4" xfId="4690" xr:uid="{F5DA798F-54FA-4E4E-93FB-DADCFC04683E}"/>
    <cellStyle name="Vírgula 14 4" xfId="6566" xr:uid="{1560DC60-8B45-411A-80D3-ED37ED72C26C}"/>
    <cellStyle name="Vírgula 14 5" xfId="5415" xr:uid="{0CF76B65-6E2D-4BA2-9B97-C9C0ABB3859D}"/>
    <cellStyle name="Vírgula 14 6" xfId="4272" xr:uid="{7F279561-24BF-4C0F-91F4-C3EAA007EA95}"/>
    <cellStyle name="Vírgula 15" xfId="5" xr:uid="{00000000-0005-0000-0000-000055000000}"/>
    <cellStyle name="Vírgula 15 2" xfId="70" xr:uid="{00000000-0005-0000-0000-000056000000}"/>
    <cellStyle name="Vírgula 15 2 2" xfId="6986" xr:uid="{E11CD77C-AEA6-4C7B-8057-A8BAE417FF66}"/>
    <cellStyle name="Vírgula 15 2 3" xfId="5839" xr:uid="{926F3FDD-1CD0-46BA-98D7-E9F096289DD8}"/>
    <cellStyle name="Vírgula 15 2 4" xfId="4692" xr:uid="{64D31162-24F7-4135-A132-C633DBDE8AB2}"/>
    <cellStyle name="Vírgula 15 2 5" xfId="3549" xr:uid="{08CD32A4-D828-4A00-BF15-00FB5782C959}"/>
    <cellStyle name="Vírgula 15 3" xfId="2684" xr:uid="{B0226A57-5859-4228-99D5-56F48B783E90}"/>
    <cellStyle name="Vírgula 15 3 2" xfId="7607" xr:uid="{D377B700-50DA-4563-9181-AE888634698A}"/>
    <cellStyle name="Vírgula 16" xfId="64" xr:uid="{00000000-0005-0000-0000-000057000000}"/>
    <cellStyle name="Vírgula 16 2" xfId="3550" xr:uid="{CD3575A8-EDDF-44F8-96F6-C54D70598554}"/>
    <cellStyle name="Vírgula 16 2 2" xfId="6987" xr:uid="{CB5A30D3-8700-4655-86AA-F37E49567836}"/>
    <cellStyle name="Vírgula 16 2 3" xfId="5840" xr:uid="{4F597AD1-DD68-47D1-988D-FF15574B125A}"/>
    <cellStyle name="Vírgula 16 2 4" xfId="4693" xr:uid="{86F6FAC8-6571-4AEC-A090-0ABCE40F14A1}"/>
    <cellStyle name="Vírgula 16 3" xfId="2685" xr:uid="{E11E123D-859E-41D9-A106-25BC01926270}"/>
    <cellStyle name="Vírgula 17" xfId="3271" xr:uid="{0D41D064-6C1D-4357-9584-0439E8AF2754}"/>
    <cellStyle name="Vírgula 17 2" xfId="4075" xr:uid="{A3AE35EE-A083-4792-AA15-90860E5F55E7}"/>
    <cellStyle name="Vírgula 17 2 2" xfId="7512" xr:uid="{92D6EDB2-1B4C-411B-80C4-78DA08981415}"/>
    <cellStyle name="Vírgula 17 2 3" xfId="6365" xr:uid="{D72CB40C-EAD1-442C-BBF0-6878F4CFE9D4}"/>
    <cellStyle name="Vírgula 17 2 4" xfId="5218" xr:uid="{F55BCA0B-68C9-4B02-B7EC-0A8415AF0F2B}"/>
    <cellStyle name="Vírgula 17 3" xfId="6716" xr:uid="{DE0C7AF2-4726-43F7-9F0D-3EC80CA24236}"/>
    <cellStyle name="Vírgula 17 4" xfId="5565" xr:uid="{63B8A988-E9FB-46CF-9DD4-58268C8F793C}"/>
    <cellStyle name="Vírgula 17 5" xfId="4422" xr:uid="{29D04914-7ABF-49B7-B4B8-DEF791153C9C}"/>
    <cellStyle name="Vírgula 18" xfId="3355" xr:uid="{AFD3A296-ED7E-4A73-843F-85F30F13846E}"/>
    <cellStyle name="Vírgula 18 2" xfId="6798" xr:uid="{A80C8D9E-CB81-4F7F-9B99-7658B995F838}"/>
    <cellStyle name="Vírgula 18 3" xfId="5649" xr:uid="{54A044C6-827C-42EA-BAD7-5EF0890311EB}"/>
    <cellStyle name="Vírgula 18 4" xfId="4504" xr:uid="{D935353F-8AA7-41BA-9365-3CF0BB3DFB88}"/>
    <cellStyle name="Vírgula 19" xfId="6446" xr:uid="{3A5EC4AA-3FA4-428A-ADA3-A9BD571AF4C9}"/>
    <cellStyle name="Vírgula 2" xfId="19" xr:uid="{00000000-0005-0000-0000-000058000000}"/>
    <cellStyle name="Vírgula 2 10" xfId="2686" xr:uid="{306397B9-8291-4DCA-9DDC-530D17494E74}"/>
    <cellStyle name="Vírgula 2 10 2" xfId="3551" xr:uid="{3FB0B987-21F0-4538-BE82-9DFAA553ED6E}"/>
    <cellStyle name="Vírgula 2 10 2 2" xfId="6988" xr:uid="{BED4FEF7-4EF4-4F48-8116-29F55A6FE1BE}"/>
    <cellStyle name="Vírgula 2 10 2 3" xfId="5841" xr:uid="{75CBF000-9D3C-41B3-82B7-159C7AE0F527}"/>
    <cellStyle name="Vírgula 2 10 2 4" xfId="4694" xr:uid="{6E31023E-A9B3-4F2E-A1D9-64A3F4E2AA24}"/>
    <cellStyle name="Vírgula 2 11" xfId="2687" xr:uid="{6106BCCE-EB34-4054-AE1D-5FE281F39049}"/>
    <cellStyle name="Vírgula 2 11 2" xfId="3552" xr:uid="{5B8C4D2D-4010-4322-A2F5-D02485B76B76}"/>
    <cellStyle name="Vírgula 2 11 2 2" xfId="6989" xr:uid="{8586C0FA-21E7-4405-B03B-E0822A858A8E}"/>
    <cellStyle name="Vírgula 2 11 2 3" xfId="5842" xr:uid="{59A0195B-E417-4D47-9A3B-2D1E6CCC1881}"/>
    <cellStyle name="Vírgula 2 11 2 4" xfId="4695" xr:uid="{D31E35C4-564D-4DE7-9719-6DD74DD23F48}"/>
    <cellStyle name="Vírgula 2 12" xfId="332" xr:uid="{BBA9E734-8413-4771-A676-C74D9BFE1FF0}"/>
    <cellStyle name="Vírgula 2 2" xfId="60" xr:uid="{00000000-0005-0000-0000-000059000000}"/>
    <cellStyle name="Vírgula 2 2 10" xfId="2688" xr:uid="{80661F5C-BE3C-4209-8A00-94C163750327}"/>
    <cellStyle name="Vírgula 2 2 10 2" xfId="3553" xr:uid="{5D03BC86-A1F2-4EE4-9C24-3A4C094D6C2F}"/>
    <cellStyle name="Vírgula 2 2 10 2 2" xfId="6990" xr:uid="{8A1CBEF9-DE9C-4D12-94A2-679A859914FB}"/>
    <cellStyle name="Vírgula 2 2 10 2 3" xfId="5843" xr:uid="{E137AD6D-FD6F-4E26-A677-32BA60008F94}"/>
    <cellStyle name="Vírgula 2 2 10 2 4" xfId="4696" xr:uid="{082468D7-D60F-4E90-922D-B3BB0281D819}"/>
    <cellStyle name="Vírgula 2 2 11" xfId="333" xr:uid="{C02EEB0D-FAAF-4A5D-A864-91449F25B1EF}"/>
    <cellStyle name="Vírgula 2 2 2" xfId="66" xr:uid="{00000000-0005-0000-0000-00005A000000}"/>
    <cellStyle name="Vírgula 2 2 2 10" xfId="2689" xr:uid="{497A9885-FF04-4221-AB64-FBB694B1669C}"/>
    <cellStyle name="Vírgula 2 2 2 10 2" xfId="3554" xr:uid="{40D1A3FD-FE24-4384-8080-0648A1EA7791}"/>
    <cellStyle name="Vírgula 2 2 2 10 2 2" xfId="6991" xr:uid="{DA4F2D15-B9C6-4F64-ABB4-971D4D9A3C9B}"/>
    <cellStyle name="Vírgula 2 2 2 10 2 3" xfId="5844" xr:uid="{BED33F2C-2E73-4509-8BE2-CDB41712E703}"/>
    <cellStyle name="Vírgula 2 2 2 10 2 4" xfId="4697" xr:uid="{22C6DF9E-B0D7-495E-AB31-9E4360B4DDA7}"/>
    <cellStyle name="Vírgula 2 2 2 11" xfId="344" xr:uid="{1F75385F-B3B7-4C65-B7C1-EA26B454D1B6}"/>
    <cellStyle name="Vírgula 2 2 2 2" xfId="67" xr:uid="{00000000-0005-0000-0000-00005B000000}"/>
    <cellStyle name="Vírgula 2 2 2 2 10" xfId="3318" xr:uid="{860EDE0F-2455-4E7A-A965-AE4FB382FA1C}"/>
    <cellStyle name="Vírgula 2 2 2 2 10 2" xfId="4122" xr:uid="{D0D8C928-D274-4623-8F84-BE43737F4AE6}"/>
    <cellStyle name="Vírgula 2 2 2 2 10 2 2" xfId="7559" xr:uid="{2B285351-27AD-45D0-B60E-519C32F13E47}"/>
    <cellStyle name="Vírgula 2 2 2 2 10 2 3" xfId="6412" xr:uid="{6E22A708-8BF8-4A2A-9112-73EB06146C8E}"/>
    <cellStyle name="Vírgula 2 2 2 2 10 2 4" xfId="5265" xr:uid="{1E02E355-C917-4AEF-980B-18B7452614A0}"/>
    <cellStyle name="Vírgula 2 2 2 2 10 3" xfId="6763" xr:uid="{D08B495A-3467-4899-958C-18DA3A1BA769}"/>
    <cellStyle name="Vírgula 2 2 2 2 10 4" xfId="5612" xr:uid="{E69B04BC-B912-41A8-B7A5-CE17D28736DB}"/>
    <cellStyle name="Vírgula 2 2 2 2 10 5" xfId="4469" xr:uid="{26D50D1F-7D72-41F5-B9F7-EA4484AE6B8A}"/>
    <cellStyle name="Vírgula 2 2 2 2 11" xfId="3401" xr:uid="{CFBCACE9-E6BD-408A-A517-A8B503BAA8C5}"/>
    <cellStyle name="Vírgula 2 2 2 2 11 2" xfId="6843" xr:uid="{B5EFA252-7EF9-4C25-8C5F-0A84356E63FF}"/>
    <cellStyle name="Vírgula 2 2 2 2 11 3" xfId="5695" xr:uid="{E834FD0D-30F3-4C54-9FCD-97930428B970}"/>
    <cellStyle name="Vírgula 2 2 2 2 11 4" xfId="4549" xr:uid="{B6D9CC00-DED7-4ED8-93DC-364234810320}"/>
    <cellStyle name="Vírgula 2 2 2 2 12" xfId="6491" xr:uid="{37A12049-DA55-4C34-AD0E-444ACC151E7F}"/>
    <cellStyle name="Vírgula 2 2 2 2 13" xfId="5344" xr:uid="{4D54FC20-6D9C-4C27-B482-8D535FEA340C}"/>
    <cellStyle name="Vírgula 2 2 2 2 14" xfId="4201" xr:uid="{EAD03681-4462-4918-8CD4-33679B5659A3}"/>
    <cellStyle name="Vírgula 2 2 2 2 15" xfId="550" xr:uid="{22642030-9744-4661-9F49-0D4AE2DDB4D8}"/>
    <cellStyle name="Vírgula 2 2 2 2 2" xfId="2690" xr:uid="{18457FE3-BE45-419A-8B3E-21EA36EAEF39}"/>
    <cellStyle name="Vírgula 2 2 2 2 2 2" xfId="3555" xr:uid="{0C2BD9AB-2B84-4B26-8D4C-E8044DACB61C}"/>
    <cellStyle name="Vírgula 2 2 2 2 2 2 2" xfId="6992" xr:uid="{0E7C9043-9AF4-4E0A-865B-2E50A05B80E8}"/>
    <cellStyle name="Vírgula 2 2 2 2 2 2 3" xfId="5845" xr:uid="{F5B0707D-0E11-477F-BE0D-7B7758514E6B}"/>
    <cellStyle name="Vírgula 2 2 2 2 2 2 4" xfId="4698" xr:uid="{28D39376-49CB-4233-9B7D-43CA3291626D}"/>
    <cellStyle name="Vírgula 2 2 2 2 3" xfId="2691" xr:uid="{602DCCAD-FA0C-428A-A8FE-443310CB9097}"/>
    <cellStyle name="Vírgula 2 2 2 2 3 2" xfId="2692" xr:uid="{7ED6DEC4-ADE1-4528-B2BB-4F3BDF7772CF}"/>
    <cellStyle name="Vírgula 2 2 2 2 3 2 2" xfId="3557" xr:uid="{8120DFA6-1527-4B3C-B640-06B4E6F3B9B0}"/>
    <cellStyle name="Vírgula 2 2 2 2 3 2 2 2" xfId="6994" xr:uid="{3BE940DB-46BD-4C7A-BBBD-EEF7FEFC72B6}"/>
    <cellStyle name="Vírgula 2 2 2 2 3 2 2 3" xfId="5847" xr:uid="{6E41EF0F-F381-47A2-845C-8BAC3367A3B6}"/>
    <cellStyle name="Vírgula 2 2 2 2 3 2 2 4" xfId="4700" xr:uid="{4FBCEB61-6B15-42C8-B961-7835812E9926}"/>
    <cellStyle name="Vírgula 2 2 2 2 3 3" xfId="3556" xr:uid="{51EAC449-5B63-4DF3-B0D1-3EDEC951FB1C}"/>
    <cellStyle name="Vírgula 2 2 2 2 3 3 2" xfId="6993" xr:uid="{4E6793D9-3CE6-4695-A953-6D35ECA0EB92}"/>
    <cellStyle name="Vírgula 2 2 2 2 3 3 3" xfId="5846" xr:uid="{FEC1FBF0-CD5A-43D9-90D5-49229D12005E}"/>
    <cellStyle name="Vírgula 2 2 2 2 3 3 4" xfId="4699" xr:uid="{178494B9-E3E8-4A49-9CA3-5580215CC288}"/>
    <cellStyle name="Vírgula 2 2 2 2 3 4" xfId="6567" xr:uid="{7F3ABF04-6419-4C43-AD6A-1CFAE36F2A7F}"/>
    <cellStyle name="Vírgula 2 2 2 2 3 5" xfId="5416" xr:uid="{2249B97F-6FDB-44C5-A657-5DB593D22A5F}"/>
    <cellStyle name="Vírgula 2 2 2 2 3 6" xfId="4273" xr:uid="{C2386BF3-15DB-4EC6-8E88-2D11CA8AAEB8}"/>
    <cellStyle name="Vírgula 2 2 2 2 4" xfId="2693" xr:uid="{C4B11D18-D868-45C6-A9AD-8F344870F323}"/>
    <cellStyle name="Vírgula 2 2 2 2 4 2" xfId="3558" xr:uid="{EB7B9595-4841-4C16-BC19-6C66E64AC743}"/>
    <cellStyle name="Vírgula 2 2 2 2 4 2 2" xfId="6995" xr:uid="{8271F32B-8228-4104-A88B-390B5930AA1F}"/>
    <cellStyle name="Vírgula 2 2 2 2 4 2 3" xfId="5848" xr:uid="{E1B6FDE8-4698-4080-B214-37AA613C7970}"/>
    <cellStyle name="Vírgula 2 2 2 2 4 2 4" xfId="4701" xr:uid="{E2F34CC3-B3F3-45DB-BC92-2366C95EFA96}"/>
    <cellStyle name="Vírgula 2 2 2 2 5" xfId="2694" xr:uid="{B1328B0C-CC67-4639-A72C-99859DA021E7}"/>
    <cellStyle name="Vírgula 2 2 2 2 5 2" xfId="3559" xr:uid="{001CA08A-BED4-4136-A684-E51F604F2D0F}"/>
    <cellStyle name="Vírgula 2 2 2 2 5 2 2" xfId="6996" xr:uid="{85D4E52A-6AE8-4148-9C5F-6B7A8DC79E3A}"/>
    <cellStyle name="Vírgula 2 2 2 2 5 2 3" xfId="5849" xr:uid="{4A9E2ACD-A040-4638-BD39-1687B14623B2}"/>
    <cellStyle name="Vírgula 2 2 2 2 5 2 4" xfId="4702" xr:uid="{CF47EEA6-2658-4630-A81D-28DCD0314404}"/>
    <cellStyle name="Vírgula 2 2 2 2 6" xfId="2695" xr:uid="{22BB1F7F-BFB7-44D6-9DE6-1DAFF81EBFE0}"/>
    <cellStyle name="Vírgula 2 2 2 2 6 2" xfId="3560" xr:uid="{6FB59C7B-EEF1-4978-AD2C-1825C67160E0}"/>
    <cellStyle name="Vírgula 2 2 2 2 6 2 2" xfId="6997" xr:uid="{0E44FEA5-D618-402B-A3D8-CF4901D46543}"/>
    <cellStyle name="Vírgula 2 2 2 2 6 2 3" xfId="5850" xr:uid="{3AF58B61-BE18-4575-B9B9-684A724439AF}"/>
    <cellStyle name="Vírgula 2 2 2 2 6 2 4" xfId="4703" xr:uid="{01966F57-6E84-4DC2-9304-69E89302740C}"/>
    <cellStyle name="Vírgula 2 2 2 2 7" xfId="2696" xr:uid="{D720D3AB-401C-47B8-8304-145504562035}"/>
    <cellStyle name="Vírgula 2 2 2 2 7 2" xfId="3561" xr:uid="{0D04E1EC-E8C7-458A-B452-94E0D615A027}"/>
    <cellStyle name="Vírgula 2 2 2 2 7 2 2" xfId="6998" xr:uid="{610423B2-ED98-4BF5-8503-169765495E35}"/>
    <cellStyle name="Vírgula 2 2 2 2 7 2 3" xfId="5851" xr:uid="{EAF8B53F-AF41-4384-9326-6AA71047AB1D}"/>
    <cellStyle name="Vírgula 2 2 2 2 7 2 4" xfId="4704" xr:uid="{2F51A92F-57CE-4F86-971A-9BB00D4D4E1B}"/>
    <cellStyle name="Vírgula 2 2 2 2 8" xfId="2697" xr:uid="{ECF1D5BD-C54A-4232-A3CA-F0177385600D}"/>
    <cellStyle name="Vírgula 2 2 2 2 8 2" xfId="3562" xr:uid="{705719F7-7894-44A5-9F37-4D644AAA85BB}"/>
    <cellStyle name="Vírgula 2 2 2 2 8 2 2" xfId="6999" xr:uid="{AE82DE57-AA8C-440A-B386-04ABFACFE7CF}"/>
    <cellStyle name="Vírgula 2 2 2 2 8 2 3" xfId="5852" xr:uid="{ECEFE61B-8B88-4C7A-A629-1613090ED53E}"/>
    <cellStyle name="Vírgula 2 2 2 2 8 2 4" xfId="4705" xr:uid="{A406C479-B868-407E-844A-CD84545EB82C}"/>
    <cellStyle name="Vírgula 2 2 2 2 9" xfId="2698" xr:uid="{ACAC9E1A-3DF9-48CB-86F2-0E38258E8808}"/>
    <cellStyle name="Vírgula 2 2 2 2 9 2" xfId="3563" xr:uid="{8650BEC6-0C2C-4F19-A066-2E19F42106A0}"/>
    <cellStyle name="Vírgula 2 2 2 2 9 2 2" xfId="7000" xr:uid="{FFBBE049-B0E0-4FFC-8EA1-31E214A7061C}"/>
    <cellStyle name="Vírgula 2 2 2 2 9 2 3" xfId="5853" xr:uid="{1146CC07-E696-4489-B2E6-7957A128CBA5}"/>
    <cellStyle name="Vírgula 2 2 2 2 9 2 4" xfId="4706" xr:uid="{B7E6C351-2EED-4CA4-AB8E-7C7974C0F031}"/>
    <cellStyle name="Vírgula 2 2 2 3" xfId="104" xr:uid="{A123D1C3-57A2-4CD5-AEA7-3F43EBE36489}"/>
    <cellStyle name="Vírgula 2 2 2 3 2" xfId="2700" xr:uid="{3952B2EC-E3EB-46B0-B176-DB55F3E7FAA2}"/>
    <cellStyle name="Vírgula 2 2 2 3 2 2" xfId="3565" xr:uid="{FD6E34DB-FCFA-4A8D-A584-EB88D96CFED0}"/>
    <cellStyle name="Vírgula 2 2 2 3 2 2 2" xfId="7002" xr:uid="{AB4DF8E8-8B11-4E47-B5B3-A1409F6E42BC}"/>
    <cellStyle name="Vírgula 2 2 2 3 2 2 3" xfId="5855" xr:uid="{E7570BAA-C492-404B-8854-330B7F36B418}"/>
    <cellStyle name="Vírgula 2 2 2 3 2 2 4" xfId="4708" xr:uid="{09FD4090-5F56-48E5-A34F-084F6577AAD8}"/>
    <cellStyle name="Vírgula 2 2 2 3 3" xfId="3564" xr:uid="{B60BF367-D886-448F-BE5E-D66D2C1A8EB2}"/>
    <cellStyle name="Vírgula 2 2 2 3 3 2" xfId="7001" xr:uid="{B7A68D87-1711-4C1E-9F50-285AAF3CCE3C}"/>
    <cellStyle name="Vírgula 2 2 2 3 3 3" xfId="5854" xr:uid="{EA3B9873-E87E-4A4F-9503-5E508A82393A}"/>
    <cellStyle name="Vírgula 2 2 2 3 3 4" xfId="4707" xr:uid="{A0BFD294-4561-4D97-98BF-1AEA5DF66467}"/>
    <cellStyle name="Vírgula 2 2 2 3 4" xfId="6568" xr:uid="{A96454DF-6C8E-4A74-BE5C-93E0C89E478B}"/>
    <cellStyle name="Vírgula 2 2 2 3 5" xfId="5417" xr:uid="{1AD09F37-076A-49EC-B0D9-B0CE6B68E96C}"/>
    <cellStyle name="Vírgula 2 2 2 3 6" xfId="4274" xr:uid="{B2D7A1EA-3643-469E-B643-2BC2BFD8FBF5}"/>
    <cellStyle name="Vírgula 2 2 2 3 7" xfId="2699" xr:uid="{DC05794A-5751-408B-9C25-2E89D04A18BA}"/>
    <cellStyle name="Vírgula 2 2 2 4" xfId="2701" xr:uid="{7AFE9156-E674-4B6A-9C04-BF29F5A8134A}"/>
    <cellStyle name="Vírgula 2 2 2 4 2" xfId="3566" xr:uid="{F620DDA3-CC2C-427A-8D0D-4FC691BB55E0}"/>
    <cellStyle name="Vírgula 2 2 2 4 2 2" xfId="7003" xr:uid="{B7C092DC-6447-435C-B861-557B80437BC3}"/>
    <cellStyle name="Vírgula 2 2 2 4 2 3" xfId="5856" xr:uid="{576735C5-36A4-4023-935F-765258F192B2}"/>
    <cellStyle name="Vírgula 2 2 2 4 2 4" xfId="4709" xr:uid="{7F4FE8A6-1A12-4AD0-BF4B-96FEDB5D5EA8}"/>
    <cellStyle name="Vírgula 2 2 2 5" xfId="2702" xr:uid="{A7159790-DDE8-432B-B36D-5071049FCC03}"/>
    <cellStyle name="Vírgula 2 2 2 5 2" xfId="3567" xr:uid="{68FD4AEE-8281-464F-A930-BA19F4F3666E}"/>
    <cellStyle name="Vírgula 2 2 2 5 2 2" xfId="7004" xr:uid="{95533F2C-853B-4ADE-8AFC-6D7BE1C20D6F}"/>
    <cellStyle name="Vírgula 2 2 2 5 2 3" xfId="5857" xr:uid="{3F593DFD-31A8-4624-A746-69C8C0BF4BA3}"/>
    <cellStyle name="Vírgula 2 2 2 5 2 4" xfId="4710" xr:uid="{FE5EB0E2-A77C-4D19-9F38-2FF15E8FE695}"/>
    <cellStyle name="Vírgula 2 2 2 6" xfId="2703" xr:uid="{CA6A885F-A088-4F3D-A28F-9D5A22CE0D97}"/>
    <cellStyle name="Vírgula 2 2 2 6 2" xfId="3568" xr:uid="{A051B04A-0F20-48EF-BF83-1E7E611C4F9D}"/>
    <cellStyle name="Vírgula 2 2 2 6 2 2" xfId="7005" xr:uid="{433A7005-4DCD-46B3-824A-1654FCD573A8}"/>
    <cellStyle name="Vírgula 2 2 2 6 2 3" xfId="5858" xr:uid="{FCA8617B-3882-46F4-BB2C-131E287A91C4}"/>
    <cellStyle name="Vírgula 2 2 2 6 2 4" xfId="4711" xr:uid="{62BAF477-2D30-4F66-8530-CEE53470F435}"/>
    <cellStyle name="Vírgula 2 2 2 7" xfId="2704" xr:uid="{3B98F83B-EA85-4850-A919-F26DEF49A574}"/>
    <cellStyle name="Vírgula 2 2 2 7 2" xfId="3569" xr:uid="{42EFAAE6-51A0-48A7-ABF9-7ABE8DE50AFB}"/>
    <cellStyle name="Vírgula 2 2 2 7 2 2" xfId="7006" xr:uid="{43FE20A3-CD73-4093-A6E9-39ADDAA26CBE}"/>
    <cellStyle name="Vírgula 2 2 2 7 2 3" xfId="5859" xr:uid="{6FDF8313-DC71-4F00-A2AB-A7C91CD6DE74}"/>
    <cellStyle name="Vírgula 2 2 2 7 2 4" xfId="4712" xr:uid="{9B34EEEB-CE49-40AE-BD4E-EFE1B6FF29B7}"/>
    <cellStyle name="Vírgula 2 2 2 8" xfId="2705" xr:uid="{1F89E82C-7883-4DC8-AAD3-D233713D3DF8}"/>
    <cellStyle name="Vírgula 2 2 2 8 2" xfId="3570" xr:uid="{A393AA92-68E2-44F8-B6D4-EC03042DE24E}"/>
    <cellStyle name="Vírgula 2 2 2 8 2 2" xfId="7007" xr:uid="{CC7C94E5-8CDC-4C12-B7FE-AA948220597A}"/>
    <cellStyle name="Vírgula 2 2 2 8 2 3" xfId="5860" xr:uid="{CC21B9AF-4D42-48F7-8C2A-1CFC86CDC4DB}"/>
    <cellStyle name="Vírgula 2 2 2 8 2 4" xfId="4713" xr:uid="{4903586D-5290-4F1C-8F18-61E786D995D1}"/>
    <cellStyle name="Vírgula 2 2 2 9" xfId="2706" xr:uid="{660998FD-97D1-4E7C-8F07-A336E39CBB23}"/>
    <cellStyle name="Vírgula 2 2 2 9 2" xfId="3571" xr:uid="{B03AFE2A-93E3-47FC-A786-D9AE30787D20}"/>
    <cellStyle name="Vírgula 2 2 2 9 2 2" xfId="7008" xr:uid="{0328AFE1-F49C-4ECA-AC99-32C8A0764058}"/>
    <cellStyle name="Vírgula 2 2 2 9 2 3" xfId="5861" xr:uid="{01A127E5-698D-4EF5-ACA9-C5CB02DC19D9}"/>
    <cellStyle name="Vírgula 2 2 2 9 2 4" xfId="4714" xr:uid="{DEA96019-0241-44EC-84C0-4EA694882928}"/>
    <cellStyle name="Vírgula 2 2 3" xfId="2707" xr:uid="{F3BE7A6E-3B82-43EF-AB3A-C327BAF984ED}"/>
    <cellStyle name="Vírgula 2 2 3 2" xfId="2708" xr:uid="{5CCFB228-BD76-4A4F-BC27-324BCD5AE898}"/>
    <cellStyle name="Vírgula 2 2 3 2 2" xfId="3573" xr:uid="{3E971C3B-A741-4F4E-809D-49FD2BEF49F5}"/>
    <cellStyle name="Vírgula 2 2 3 2 2 2" xfId="7010" xr:uid="{2271FD2A-6728-4CAA-B7B6-8F40889FA55C}"/>
    <cellStyle name="Vírgula 2 2 3 2 2 3" xfId="5863" xr:uid="{E402ECE9-FF06-43B3-85C8-CB792ED2FC89}"/>
    <cellStyle name="Vírgula 2 2 3 2 2 4" xfId="4716" xr:uid="{5CC9E136-1E22-42DC-B56E-C4DF31E75250}"/>
    <cellStyle name="Vírgula 2 2 3 3" xfId="2709" xr:uid="{382E646B-5970-4351-BE5E-6C1BF2C16DF9}"/>
    <cellStyle name="Vírgula 2 2 3 4" xfId="3572" xr:uid="{B615C904-E853-4219-8A4E-F571D03D0927}"/>
    <cellStyle name="Vírgula 2 2 3 4 2" xfId="7009" xr:uid="{9FA02B70-FB60-400E-8D0E-C1FC3702150C}"/>
    <cellStyle name="Vírgula 2 2 3 4 3" xfId="5862" xr:uid="{4E79CD44-B96C-4F26-9E9F-8C3B7A20BC23}"/>
    <cellStyle name="Vírgula 2 2 3 4 4" xfId="4715" xr:uid="{36A649F1-E4F1-452F-BD2F-A37DEFF0D691}"/>
    <cellStyle name="Vírgula 2 2 3 5" xfId="6569" xr:uid="{D1601841-4EC3-41B4-A607-442417783DA1}"/>
    <cellStyle name="Vírgula 2 2 3 6" xfId="5418" xr:uid="{5CF6012B-CCAA-4335-AEB7-70D1CE311C03}"/>
    <cellStyle name="Vírgula 2 2 3 7" xfId="4275" xr:uid="{6E5E5E7C-C2A8-4BA6-9A1B-2D3E7362A8BC}"/>
    <cellStyle name="Vírgula 2 2 4" xfId="2710" xr:uid="{E64D2F9C-8526-4A07-A3E7-DC9FF5A49230}"/>
    <cellStyle name="Vírgula 2 2 4 2" xfId="3574" xr:uid="{0BBF828D-95BE-4DD9-9B3D-3E3CE55383D6}"/>
    <cellStyle name="Vírgula 2 2 4 2 2" xfId="7011" xr:uid="{C87295D8-30F8-4E77-9FF4-03506B09ED5D}"/>
    <cellStyle name="Vírgula 2 2 4 2 3" xfId="5864" xr:uid="{BFA439AD-D094-49C1-A787-597D08025F4F}"/>
    <cellStyle name="Vírgula 2 2 4 2 4" xfId="4717" xr:uid="{2D12B956-E861-4B4D-87B6-5952651F8C6B}"/>
    <cellStyle name="Vírgula 2 2 5" xfId="2711" xr:uid="{3FC944E3-7972-46B1-ADBB-9BA4F4DE7122}"/>
    <cellStyle name="Vírgula 2 2 5 2" xfId="3575" xr:uid="{02706808-7CA1-4210-B3A9-9BAD67E80855}"/>
    <cellStyle name="Vírgula 2 2 5 2 2" xfId="7012" xr:uid="{E656AB6D-4DAF-43E8-A2F6-6FFE2B9BC255}"/>
    <cellStyle name="Vírgula 2 2 5 2 3" xfId="5865" xr:uid="{F4A54A3E-F082-41C6-9CDF-931923150B8C}"/>
    <cellStyle name="Vírgula 2 2 5 2 4" xfId="4718" xr:uid="{742E2068-934F-40C0-9716-D1CCA83DB5AE}"/>
    <cellStyle name="Vírgula 2 2 6" xfId="2712" xr:uid="{13A493AE-5084-4EE0-BAE6-10CE09BAE9AF}"/>
    <cellStyle name="Vírgula 2 2 6 2" xfId="3576" xr:uid="{326DAA82-EF5A-4244-BBE9-7D0D61B204D4}"/>
    <cellStyle name="Vírgula 2 2 6 2 2" xfId="7013" xr:uid="{6C3CA7C1-34E2-4E9A-8B08-3BCFF6BCFD96}"/>
    <cellStyle name="Vírgula 2 2 6 2 3" xfId="5866" xr:uid="{EED6FD5B-930A-46F6-8F40-1CF9907BD746}"/>
    <cellStyle name="Vírgula 2 2 6 2 4" xfId="4719" xr:uid="{D86F2FF5-0D5D-4105-AB47-D0100A6431DD}"/>
    <cellStyle name="Vírgula 2 2 7" xfId="2713" xr:uid="{8363ED14-B548-4D84-A0E6-C79D6D8553FC}"/>
    <cellStyle name="Vírgula 2 2 7 2" xfId="3577" xr:uid="{ED079E92-3273-4D7C-9A98-A834D143A6FC}"/>
    <cellStyle name="Vírgula 2 2 7 2 2" xfId="7014" xr:uid="{9AD0EA8B-F12A-451C-BCA1-1FC67EBACD46}"/>
    <cellStyle name="Vírgula 2 2 7 2 3" xfId="5867" xr:uid="{F4158D86-8B4F-48F4-97B2-583C07F87D7C}"/>
    <cellStyle name="Vírgula 2 2 7 2 4" xfId="4720" xr:uid="{0DC0C7B8-89AE-43F5-815A-1EDAB476F5AB}"/>
    <cellStyle name="Vírgula 2 2 8" xfId="2714" xr:uid="{739B053E-D620-4278-A816-20808F31C6C9}"/>
    <cellStyle name="Vírgula 2 2 8 2" xfId="3578" xr:uid="{11826959-151B-4DFE-9DB2-E879829A59B6}"/>
    <cellStyle name="Vírgula 2 2 8 2 2" xfId="7015" xr:uid="{6BDB4036-30B5-4E1F-84B9-7B63CDB974B6}"/>
    <cellStyle name="Vírgula 2 2 8 2 3" xfId="5868" xr:uid="{3628AE8E-5845-4C59-A592-3A00C752BE89}"/>
    <cellStyle name="Vírgula 2 2 8 2 4" xfId="4721" xr:uid="{21BACA68-8DFD-43F7-85DE-41705D87869F}"/>
    <cellStyle name="Vírgula 2 2 9" xfId="2715" xr:uid="{F3DF233C-B131-4C88-A3F3-5265C52AC5D8}"/>
    <cellStyle name="Vírgula 2 2 9 2" xfId="3579" xr:uid="{EB96CA5B-87AB-40E1-879B-1906BD45D1E9}"/>
    <cellStyle name="Vírgula 2 2 9 2 2" xfId="7016" xr:uid="{E3704132-1FCB-45EC-A2D6-6EFD1FB80CE1}"/>
    <cellStyle name="Vírgula 2 2 9 2 3" xfId="5869" xr:uid="{25E1968B-D1F3-4C25-8794-4973D8D43BA3}"/>
    <cellStyle name="Vírgula 2 2 9 2 4" xfId="4722" xr:uid="{9A362CE3-8D87-4912-9832-64EFA6EB37F1}"/>
    <cellStyle name="Vírgula 2 3" xfId="65" xr:uid="{00000000-0005-0000-0000-00005C000000}"/>
    <cellStyle name="Vírgula 2 3 10" xfId="334" xr:uid="{F806E14D-571D-4D21-B7DF-043B978D674B}"/>
    <cellStyle name="Vírgula 2 3 2" xfId="355" xr:uid="{AF79BC2C-3A59-4D03-84DD-9EE75C771BA9}"/>
    <cellStyle name="Vírgula 2 3 2 2" xfId="2716" xr:uid="{D013B0B1-51D4-40AC-B53A-FAEB81626E92}"/>
    <cellStyle name="Vírgula 2 3 2 2 2" xfId="3345" xr:uid="{220A9A70-BAD8-459E-98EC-42FFFDAE7CDA}"/>
    <cellStyle name="Vírgula 2 3 2 2 2 2" xfId="4149" xr:uid="{6FC816D4-A6D9-4BFE-ADBB-6BCCE59609B2}"/>
    <cellStyle name="Vírgula 2 3 2 2 2 2 2" xfId="7586" xr:uid="{7C225CE9-557C-4F15-A37D-88D316955E50}"/>
    <cellStyle name="Vírgula 2 3 2 2 2 2 3" xfId="6439" xr:uid="{448392C4-8815-462E-B08D-755F7FD5FA03}"/>
    <cellStyle name="Vírgula 2 3 2 2 2 2 4" xfId="5292" xr:uid="{6860E4C1-CF55-4920-8581-63FB3532B041}"/>
    <cellStyle name="Vírgula 2 3 2 2 2 3" xfId="6790" xr:uid="{5EF9210F-7DC3-4A46-81CF-1BBBDFEE829B}"/>
    <cellStyle name="Vírgula 2 3 2 2 2 4" xfId="5639" xr:uid="{6BC627E2-1B46-40D6-BE01-F9B312C24E8C}"/>
    <cellStyle name="Vírgula 2 3 2 2 2 5" xfId="4496" xr:uid="{F8122FBE-842E-41AE-A0D6-60972139256A}"/>
    <cellStyle name="Vírgula 2 3 2 3" xfId="2717" xr:uid="{CAAAA398-5453-4A43-AE72-D6A1395EBFE8}"/>
    <cellStyle name="Vírgula 2 3 3" xfId="551" xr:uid="{8FD4AAD8-3D6B-49CC-93F7-A48969490B26}"/>
    <cellStyle name="Vírgula 2 3 3 2" xfId="3319" xr:uid="{09CB6ADD-D0E1-4874-9ECF-CAD08E9E2E63}"/>
    <cellStyle name="Vírgula 2 3 3 2 2" xfId="4123" xr:uid="{4DB1306A-DBC4-4689-9176-7D4A6BAB308A}"/>
    <cellStyle name="Vírgula 2 3 3 2 2 2" xfId="7560" xr:uid="{89C70A79-9D87-4F98-90A9-09ED25E4F915}"/>
    <cellStyle name="Vírgula 2 3 3 2 2 3" xfId="6413" xr:uid="{4A92ED2C-3AE5-4AF1-B915-BFCF6D9E9DAC}"/>
    <cellStyle name="Vírgula 2 3 3 2 2 4" xfId="5266" xr:uid="{D776C9D9-773C-4E7F-AFFA-B74BBD64F658}"/>
    <cellStyle name="Vírgula 2 3 3 2 3" xfId="6764" xr:uid="{1E7FD6F0-E8D9-4DFB-8193-7290E4576F5B}"/>
    <cellStyle name="Vírgula 2 3 3 2 4" xfId="5613" xr:uid="{DD66030A-6AA1-4772-96F1-78AE4CD6EA1C}"/>
    <cellStyle name="Vírgula 2 3 3 2 5" xfId="4470" xr:uid="{B11CBA34-0185-474A-8653-227F32BCCEF8}"/>
    <cellStyle name="Vírgula 2 3 3 3" xfId="3402" xr:uid="{803236EC-4300-4633-8330-F78D92FC0184}"/>
    <cellStyle name="Vírgula 2 3 3 3 2" xfId="6844" xr:uid="{F941E4DC-B37A-40B0-B7B1-3FB67A2AF4C5}"/>
    <cellStyle name="Vírgula 2 3 3 3 3" xfId="5696" xr:uid="{CD9884EA-858E-4602-B6E4-EBE62DF55F43}"/>
    <cellStyle name="Vírgula 2 3 3 3 4" xfId="4550" xr:uid="{AEDF877A-328F-4FDC-A08E-F903AAD5E46F}"/>
    <cellStyle name="Vírgula 2 3 3 4" xfId="6492" xr:uid="{0C2D2ADB-71A5-431B-AD42-5D9A151CF044}"/>
    <cellStyle name="Vírgula 2 3 3 5" xfId="5345" xr:uid="{85EBF41E-CA85-4082-846D-354173A1AFE2}"/>
    <cellStyle name="Vírgula 2 3 3 6" xfId="4202" xr:uid="{E6A55BE5-68A0-4E2E-8896-C85B128A8AC1}"/>
    <cellStyle name="Vírgula 2 3 4" xfId="2718" xr:uid="{C4F24901-E386-4C5A-99CA-41277F6E4AC1}"/>
    <cellStyle name="Vírgula 2 3 4 2" xfId="2719" xr:uid="{B8E9FDBC-D27C-43B7-A811-4139A6580018}"/>
    <cellStyle name="Vírgula 2 3 4 2 2" xfId="3581" xr:uid="{6FC1339B-84A1-49F4-9021-090D2B416A2B}"/>
    <cellStyle name="Vírgula 2 3 4 2 2 2" xfId="7018" xr:uid="{206DD337-EAC8-4CD3-BBB3-9FABC4344D2E}"/>
    <cellStyle name="Vírgula 2 3 4 2 2 3" xfId="5871" xr:uid="{F554EF8C-45C8-45C6-BC20-80225A911C23}"/>
    <cellStyle name="Vírgula 2 3 4 2 2 4" xfId="4724" xr:uid="{74ECC6EC-8F91-40E5-B567-9FE394DCF8F9}"/>
    <cellStyle name="Vírgula 2 3 4 3" xfId="3580" xr:uid="{9864EF97-99B8-4D59-9965-1BAE5F5E1E33}"/>
    <cellStyle name="Vírgula 2 3 4 3 2" xfId="7017" xr:uid="{4987D4C9-C3DB-4BBD-9730-8D3B7A983B66}"/>
    <cellStyle name="Vírgula 2 3 4 3 3" xfId="5870" xr:uid="{62DFB3F8-B1D5-4729-9A3B-4BE3111B8F49}"/>
    <cellStyle name="Vírgula 2 3 4 3 4" xfId="4723" xr:uid="{420344EC-2A7C-4B05-A78A-C98AFC329632}"/>
    <cellStyle name="Vírgula 2 3 4 4" xfId="6570" xr:uid="{9F12F8DE-D369-47B4-AEDD-D7AEFFBB2662}"/>
    <cellStyle name="Vírgula 2 3 4 5" xfId="5419" xr:uid="{A633AA95-2BC5-4251-8B58-20F93D6E6607}"/>
    <cellStyle name="Vírgula 2 3 4 6" xfId="4276" xr:uid="{E913825C-9135-4514-948F-EA2144B49A06}"/>
    <cellStyle name="Vírgula 2 3 5" xfId="2720" xr:uid="{DB4510D6-DB81-4749-9892-A24701591B84}"/>
    <cellStyle name="Vírgula 2 3 5 2" xfId="3582" xr:uid="{05880A79-E9A4-4A07-985E-2CE4897F75A4}"/>
    <cellStyle name="Vírgula 2 3 5 2 2" xfId="7019" xr:uid="{07FAC08C-D3E5-4050-9CEC-349B34203013}"/>
    <cellStyle name="Vírgula 2 3 5 2 3" xfId="5872" xr:uid="{5775DECC-AE93-476B-8141-CA2AF136E9FE}"/>
    <cellStyle name="Vírgula 2 3 5 2 4" xfId="4725" xr:uid="{F6E7C8B1-22D0-40E5-A2E7-F5CD02AC1F3B}"/>
    <cellStyle name="Vírgula 2 3 6" xfId="2721" xr:uid="{BF1C17AA-9C53-4343-9A5D-2262901D0A14}"/>
    <cellStyle name="Vírgula 2 3 6 2" xfId="3583" xr:uid="{AD2CF959-136B-4F53-BD0E-B5063C29BD6F}"/>
    <cellStyle name="Vírgula 2 3 6 2 2" xfId="7020" xr:uid="{C10A596D-D9FC-46EE-A698-37E56CA048E6}"/>
    <cellStyle name="Vírgula 2 3 6 2 3" xfId="5873" xr:uid="{63439ABB-FD8B-4BA9-91CE-22261EA2BF49}"/>
    <cellStyle name="Vírgula 2 3 6 2 4" xfId="4726" xr:uid="{39BB10D7-22E3-49ED-9E96-AEDFBB324625}"/>
    <cellStyle name="Vírgula 2 3 7" xfId="2722" xr:uid="{8CC06D11-D971-4D0A-90AC-1348E2633AF4}"/>
    <cellStyle name="Vírgula 2 3 7 2" xfId="3584" xr:uid="{5E4F3E4C-3ABD-45C6-8E77-98DD1E31668F}"/>
    <cellStyle name="Vírgula 2 3 7 2 2" xfId="7021" xr:uid="{8AEDD00E-DFBF-469D-A78C-478F501D0B6D}"/>
    <cellStyle name="Vírgula 2 3 7 2 3" xfId="5874" xr:uid="{EFEAE2D5-9E57-4E00-B383-F3B830C9CC00}"/>
    <cellStyle name="Vírgula 2 3 7 2 4" xfId="4727" xr:uid="{9D351A7A-DF35-48BA-A9B5-9FD10AACB00B}"/>
    <cellStyle name="Vírgula 2 3 8" xfId="2723" xr:uid="{06146ED3-2D67-4772-A65B-B5810CD4AE0C}"/>
    <cellStyle name="Vírgula 2 3 8 2" xfId="3585" xr:uid="{D64B68AA-2423-411B-A31A-7170831B8277}"/>
    <cellStyle name="Vírgula 2 3 8 2 2" xfId="7022" xr:uid="{875EB4AA-A638-4FB4-8914-BC892F980B73}"/>
    <cellStyle name="Vírgula 2 3 8 2 3" xfId="5875" xr:uid="{563ECAE2-7B85-4D40-B59D-932CFF25412A}"/>
    <cellStyle name="Vírgula 2 3 8 2 4" xfId="4728" xr:uid="{BA58A1F2-6A35-4C75-9283-FCD5D51A2407}"/>
    <cellStyle name="Vírgula 2 3 9" xfId="2724" xr:uid="{1CA34F19-321A-438F-9BD6-7F3081B8205B}"/>
    <cellStyle name="Vírgula 2 3 9 2" xfId="3586" xr:uid="{6886F311-C7F0-42FA-8549-30D3CD08304E}"/>
    <cellStyle name="Vírgula 2 3 9 2 2" xfId="7023" xr:uid="{7D3BC4E7-CA00-426B-9FE7-F9554CC74A14}"/>
    <cellStyle name="Vírgula 2 3 9 2 3" xfId="5876" xr:uid="{DF1FB15F-2D7A-4518-8E23-8C8417C0401E}"/>
    <cellStyle name="Vírgula 2 3 9 2 4" xfId="4729" xr:uid="{3C6659D5-3DE8-4F38-A526-C06CE73DD81F}"/>
    <cellStyle name="Vírgula 2 4" xfId="58" xr:uid="{00000000-0005-0000-0000-00005D000000}"/>
    <cellStyle name="Vírgula 2 4 2" xfId="552" xr:uid="{11684879-432B-4569-A0F1-4BE0F2A2CC7F}"/>
    <cellStyle name="Vírgula 2 4 2 2" xfId="3267" xr:uid="{7A261702-A9C2-465E-9520-D4D22F2D33D7}"/>
    <cellStyle name="Vírgula 2 4 2 2 2" xfId="3346" xr:uid="{88AB2522-CECE-40EE-92E9-4E8777908764}"/>
    <cellStyle name="Vírgula 2 4 2 2 2 2" xfId="4150" xr:uid="{48AF32FB-66BC-4130-8908-1649682D9969}"/>
    <cellStyle name="Vírgula 2 4 2 2 2 2 2" xfId="7587" xr:uid="{9FF40832-C3E0-4AF3-921D-3365BE14BBB0}"/>
    <cellStyle name="Vírgula 2 4 2 2 2 2 3" xfId="6440" xr:uid="{98EF1350-61D6-4D40-ADB8-67450EE5A6C5}"/>
    <cellStyle name="Vírgula 2 4 2 2 2 2 4" xfId="5293" xr:uid="{68703A23-19A0-4FF1-BDEA-755B5968231E}"/>
    <cellStyle name="Vírgula 2 4 2 2 2 3" xfId="6791" xr:uid="{6E51CB4C-C0BF-46DD-94AC-600D7A69E088}"/>
    <cellStyle name="Vírgula 2 4 2 2 2 4" xfId="5640" xr:uid="{D71D655F-200C-403A-B1D0-04D407901D61}"/>
    <cellStyle name="Vírgula 2 4 2 2 2 5" xfId="4497" xr:uid="{653A8781-2C9E-4DE7-9BF1-43B1E9AD070A}"/>
    <cellStyle name="Vírgula 2 4 2 3" xfId="3320" xr:uid="{32AF44D4-6DF5-4C8B-8BDA-201F8AC8B190}"/>
    <cellStyle name="Vírgula 2 4 2 3 2" xfId="4124" xr:uid="{FE9F8FE6-9CA9-48E7-A563-215F9510B463}"/>
    <cellStyle name="Vírgula 2 4 2 3 2 2" xfId="7561" xr:uid="{8E1EBF67-94BF-47CF-A514-D5ACF812DBBC}"/>
    <cellStyle name="Vírgula 2 4 2 3 2 3" xfId="6414" xr:uid="{68EEE451-B2B8-4AE8-BB28-3710E3757ED8}"/>
    <cellStyle name="Vírgula 2 4 2 3 2 4" xfId="5267" xr:uid="{DA1C380D-F254-46CD-B361-9C4AEA599258}"/>
    <cellStyle name="Vírgula 2 4 2 3 3" xfId="6765" xr:uid="{6FD7B796-DB06-4B6D-B2EF-40708E053E90}"/>
    <cellStyle name="Vírgula 2 4 2 3 4" xfId="5614" xr:uid="{E17C77CE-A9F7-4877-A153-16C8A876232B}"/>
    <cellStyle name="Vírgula 2 4 2 3 5" xfId="4471" xr:uid="{B5B7F550-DE9A-41E7-A550-FCC55E77C47E}"/>
    <cellStyle name="Vírgula 2 4 2 4" xfId="3403" xr:uid="{00575705-D355-44F6-B476-520CC29C3CC4}"/>
    <cellStyle name="Vírgula 2 4 2 4 2" xfId="6845" xr:uid="{6404F9A4-6C37-4287-BA5A-39527FD08405}"/>
    <cellStyle name="Vírgula 2 4 2 4 3" xfId="5697" xr:uid="{ED79AA9C-DDA6-4AF3-955C-BF62502A9DF9}"/>
    <cellStyle name="Vírgula 2 4 2 4 4" xfId="4551" xr:uid="{0C87F229-6595-4CC8-88D5-D24EF0FBC73A}"/>
    <cellStyle name="Vírgula 2 4 2 5" xfId="6493" xr:uid="{2BEECE2F-4EEC-4321-9A32-4DC127F84235}"/>
    <cellStyle name="Vírgula 2 4 2 6" xfId="5346" xr:uid="{0B78661A-D632-4123-AFFF-8D9A60C19392}"/>
    <cellStyle name="Vírgula 2 4 2 7" xfId="4203" xr:uid="{D87D9B8E-DF82-4815-AA07-2A8345E3BEE1}"/>
    <cellStyle name="Vírgula 2 4 3" xfId="553" xr:uid="{8CFF69A2-7650-4FD4-9CDC-5E392B60186D}"/>
    <cellStyle name="Vírgula 2 4 3 2" xfId="3321" xr:uid="{9AEB85DF-09F3-4793-90F1-C253C20CD74A}"/>
    <cellStyle name="Vírgula 2 4 3 2 2" xfId="4125" xr:uid="{A2AC5108-4E8D-4F75-9E05-312813F246BF}"/>
    <cellStyle name="Vírgula 2 4 3 2 2 2" xfId="7562" xr:uid="{286D8D59-330D-4531-B17D-BE07BC69F35A}"/>
    <cellStyle name="Vírgula 2 4 3 2 2 3" xfId="6415" xr:uid="{9808FF1E-5459-44FD-AB70-8D24AD2373BA}"/>
    <cellStyle name="Vírgula 2 4 3 2 2 4" xfId="5268" xr:uid="{542DB941-215F-4A18-BF48-8730376DB919}"/>
    <cellStyle name="Vírgula 2 4 3 2 3" xfId="6766" xr:uid="{43BCA861-A6AF-426C-B864-C84302336F9A}"/>
    <cellStyle name="Vírgula 2 4 3 2 4" xfId="5615" xr:uid="{25CD4F86-EC78-460A-A1B3-24B91CB9F4D8}"/>
    <cellStyle name="Vírgula 2 4 3 2 5" xfId="4472" xr:uid="{58ED1DE0-BA23-415A-BDD3-1A59DC551AB7}"/>
    <cellStyle name="Vírgula 2 4 3 3" xfId="3404" xr:uid="{BDC8B086-499B-4871-9567-07604651097E}"/>
    <cellStyle name="Vírgula 2 4 3 3 2" xfId="6846" xr:uid="{BC37ED64-6CE9-4FCB-A20A-6C58CD223AC3}"/>
    <cellStyle name="Vírgula 2 4 3 3 3" xfId="5698" xr:uid="{513D918C-1CE1-4236-A79A-A8553F0CD136}"/>
    <cellStyle name="Vírgula 2 4 3 3 4" xfId="4552" xr:uid="{0F14B3AA-F42E-4968-8CCF-985B6DB8596D}"/>
    <cellStyle name="Vírgula 2 4 3 4" xfId="6494" xr:uid="{55B6C581-5308-4299-82B2-F5423AC0E34A}"/>
    <cellStyle name="Vírgula 2 4 3 5" xfId="5347" xr:uid="{777E6992-3909-4952-99F4-893D0C100243}"/>
    <cellStyle name="Vírgula 2 4 3 6" xfId="4204" xr:uid="{4787268F-6DCF-43CD-87A4-CCF436531811}"/>
    <cellStyle name="Vírgula 2 4 4" xfId="3276" xr:uid="{91E70DBB-6B4C-42C9-9FC4-0DF54F2DF534}"/>
    <cellStyle name="Vírgula 2 4 4 2" xfId="4080" xr:uid="{7FB709D2-F0B8-4274-AD41-0E19491E1B99}"/>
    <cellStyle name="Vírgula 2 4 4 2 2" xfId="7517" xr:uid="{313AC733-8CAC-4FCC-959B-5683797C7057}"/>
    <cellStyle name="Vírgula 2 4 4 2 3" xfId="6370" xr:uid="{6752CCB8-26AF-4D5E-B583-C47F68FD2EA2}"/>
    <cellStyle name="Vírgula 2 4 4 2 4" xfId="5223" xr:uid="{14D86F7E-B7F2-43DF-897D-01158E4E716A}"/>
    <cellStyle name="Vírgula 2 4 4 3" xfId="6721" xr:uid="{365B089A-52E8-4140-838E-EBEA7DF4B74A}"/>
    <cellStyle name="Vírgula 2 4 4 4" xfId="5570" xr:uid="{46A29B07-307A-4CA4-AD0C-1FC1713E0F56}"/>
    <cellStyle name="Vírgula 2 4 4 5" xfId="4427" xr:uid="{6C2A97D2-BE09-4CBA-8B67-1F04A2DE8F22}"/>
    <cellStyle name="Vírgula 2 4 5" xfId="3359" xr:uid="{A735D42C-2725-4C3B-8E4B-0EB553E328A9}"/>
    <cellStyle name="Vírgula 2 4 5 2" xfId="6802" xr:uid="{4754C671-2BD8-45A5-B25B-087CC0F69ACA}"/>
    <cellStyle name="Vírgula 2 4 5 3" xfId="5653" xr:uid="{36409CD7-820E-4818-80A9-C8D2B52F240F}"/>
    <cellStyle name="Vírgula 2 4 5 4" xfId="4508" xr:uid="{EF5D5CED-237D-411C-9D38-8C122842A560}"/>
    <cellStyle name="Vírgula 2 4 6" xfId="6450" xr:uid="{B1659E1A-847E-4DB0-A222-A1465E3F9689}"/>
    <cellStyle name="Vírgula 2 4 7" xfId="5303" xr:uid="{4A686579-672A-49BA-8430-6711E2103C5D}"/>
    <cellStyle name="Vírgula 2 4 8" xfId="4160" xr:uid="{11ADC14F-0FC3-4B76-91B8-96AF6D875454}"/>
    <cellStyle name="Vírgula 2 4 9" xfId="356" xr:uid="{5A735B07-AAD5-41AC-BB5A-0309FA7636D7}"/>
    <cellStyle name="Vírgula 2 5" xfId="554" xr:uid="{7C4E268F-A358-42CA-B449-1198675DC5A5}"/>
    <cellStyle name="Vírgula 2 5 10" xfId="4205" xr:uid="{6938026A-F0A2-4F41-9A3C-4D929BC0CCD7}"/>
    <cellStyle name="Vírgula 2 5 2" xfId="2725" xr:uid="{D2E2C2E2-6DE8-43A6-AF11-3B73A8158D51}"/>
    <cellStyle name="Vírgula 2 5 2 2" xfId="2726" xr:uid="{DABDFE6C-C2CA-439D-8AF4-6DE0FD9933EC}"/>
    <cellStyle name="Vírgula 2 5 2 2 2" xfId="3588" xr:uid="{55CD8DA2-F9C0-41AA-B9C0-34E9547211BC}"/>
    <cellStyle name="Vírgula 2 5 2 2 2 2" xfId="7025" xr:uid="{4094C721-8EF2-4A16-8E65-CDF127E1F345}"/>
    <cellStyle name="Vírgula 2 5 2 2 2 3" xfId="5878" xr:uid="{5178FB27-8D4C-42EF-B9FF-4C94B2BB8E30}"/>
    <cellStyle name="Vírgula 2 5 2 2 2 4" xfId="4731" xr:uid="{FA252B5D-EEDE-43AE-9D37-B85E1CEEC97B}"/>
    <cellStyle name="Vírgula 2 5 2 3" xfId="3587" xr:uid="{2B027CCB-004E-4A96-8073-2497A19A4E22}"/>
    <cellStyle name="Vírgula 2 5 2 3 2" xfId="7024" xr:uid="{41A3BF58-ACB8-4428-8752-F2C882383340}"/>
    <cellStyle name="Vírgula 2 5 2 3 3" xfId="5877" xr:uid="{14C17A51-4560-4EDF-BACA-0DD1A9F950DF}"/>
    <cellStyle name="Vírgula 2 5 2 3 4" xfId="4730" xr:uid="{597A16A2-EB64-4945-BC99-32397FA2627E}"/>
    <cellStyle name="Vírgula 2 5 2 4" xfId="6571" xr:uid="{6C8A4558-30DE-493A-909F-35737818C3E7}"/>
    <cellStyle name="Vírgula 2 5 2 5" xfId="5420" xr:uid="{74B37E83-85AB-4788-A00B-74B600E51C82}"/>
    <cellStyle name="Vírgula 2 5 2 6" xfId="4277" xr:uid="{CE3F440D-6992-4489-AD7A-D36F87522024}"/>
    <cellStyle name="Vírgula 2 5 3" xfId="2727" xr:uid="{66A41C82-5B5D-449D-84CE-CC38B02A7511}"/>
    <cellStyle name="Vírgula 2 5 3 2" xfId="3589" xr:uid="{32EC9047-6E03-4FE9-AC37-388CF99A3907}"/>
    <cellStyle name="Vírgula 2 5 3 2 2" xfId="7026" xr:uid="{79D43A69-CD28-4353-8384-289F7D90EB5B}"/>
    <cellStyle name="Vírgula 2 5 3 2 3" xfId="5879" xr:uid="{419BC4F4-37CB-44A1-9817-2D39D26556A8}"/>
    <cellStyle name="Vírgula 2 5 3 2 4" xfId="4732" xr:uid="{FBA58367-5C4B-4E27-95B0-E07AA895E509}"/>
    <cellStyle name="Vírgula 2 5 4" xfId="2728" xr:uid="{37D71583-B736-4010-85DD-40A2502B0C33}"/>
    <cellStyle name="Vírgula 2 5 4 2" xfId="3590" xr:uid="{D4EB5182-C9E7-4011-B2F4-C33532DB658B}"/>
    <cellStyle name="Vírgula 2 5 4 2 2" xfId="7027" xr:uid="{E895C684-5299-4524-9D95-DD9E9FD99D8D}"/>
    <cellStyle name="Vírgula 2 5 4 2 3" xfId="5880" xr:uid="{093EAE18-39EA-403D-A95C-4E939CED603F}"/>
    <cellStyle name="Vírgula 2 5 4 2 4" xfId="4733" xr:uid="{1DBE252E-D69D-4D01-B758-BF62A2068BDC}"/>
    <cellStyle name="Vírgula 2 5 5" xfId="2729" xr:uid="{14A80593-9219-438F-9C28-602FA2FEBFA2}"/>
    <cellStyle name="Vírgula 2 5 5 2" xfId="3591" xr:uid="{15EF6F27-0ED1-40B7-B6C3-5AD148DABFFF}"/>
    <cellStyle name="Vírgula 2 5 5 2 2" xfId="7028" xr:uid="{DDF69F38-83BB-439A-B803-AD7D29EE76EF}"/>
    <cellStyle name="Vírgula 2 5 5 2 3" xfId="5881" xr:uid="{680DE894-BFD9-4D14-BEFD-0D7B30BB62EC}"/>
    <cellStyle name="Vírgula 2 5 5 2 4" xfId="4734" xr:uid="{9A6B83D6-AAA8-4BA0-8D6E-2AE389A5DA3E}"/>
    <cellStyle name="Vírgula 2 5 6" xfId="3322" xr:uid="{8222D03B-6781-41FE-864C-DB84404E50F4}"/>
    <cellStyle name="Vírgula 2 5 6 2" xfId="4126" xr:uid="{D3F12088-6DF9-4A9C-B82A-5B4A1D9428C5}"/>
    <cellStyle name="Vírgula 2 5 6 2 2" xfId="7563" xr:uid="{E482775B-8414-434F-9B4D-D7BC81D53B0E}"/>
    <cellStyle name="Vírgula 2 5 6 2 3" xfId="6416" xr:uid="{9ACB3012-0B67-4B04-8975-546A44B3C7B3}"/>
    <cellStyle name="Vírgula 2 5 6 2 4" xfId="5269" xr:uid="{56C94777-A2EE-4FD2-B58E-35BE54C2790D}"/>
    <cellStyle name="Vírgula 2 5 6 3" xfId="6767" xr:uid="{92E678BD-5126-412B-875B-F00FE24DA685}"/>
    <cellStyle name="Vírgula 2 5 6 4" xfId="5616" xr:uid="{9723AFA4-FBD7-4007-BFF5-A2FB0F948398}"/>
    <cellStyle name="Vírgula 2 5 6 5" xfId="4473" xr:uid="{09754663-1F17-44BA-A9E6-F2B519362425}"/>
    <cellStyle name="Vírgula 2 5 7" xfId="3405" xr:uid="{79A3CAAC-7CD0-4F64-BF6B-9C9606DF8C84}"/>
    <cellStyle name="Vírgula 2 5 7 2" xfId="6847" xr:uid="{3460A5CC-F9C2-4F72-82AC-3700B9C25048}"/>
    <cellStyle name="Vírgula 2 5 7 3" xfId="5699" xr:uid="{F8C59159-BF3D-47A4-AA44-3E2990A62FCB}"/>
    <cellStyle name="Vírgula 2 5 7 4" xfId="4553" xr:uid="{D272044C-F475-4994-8EFB-8D160ABA2F14}"/>
    <cellStyle name="Vírgula 2 5 8" xfId="6495" xr:uid="{FAFB39A6-3116-4AD4-8C84-604AA9A7F932}"/>
    <cellStyle name="Vírgula 2 5 9" xfId="5348" xr:uid="{4E2B1EA1-BAAE-4FDE-83BA-023AB5E07FD6}"/>
    <cellStyle name="Vírgula 2 6" xfId="2730" xr:uid="{771AA5E2-1F83-4B31-A55D-C601E3A1D1E2}"/>
    <cellStyle name="Vírgula 2 6 2" xfId="2731" xr:uid="{0782523B-B5C9-4614-AEE9-5AC21A994469}"/>
    <cellStyle name="Vírgula 2 6 2 2" xfId="3593" xr:uid="{9178DBC4-C485-4D44-8285-530E43C30BE9}"/>
    <cellStyle name="Vírgula 2 6 2 2 2" xfId="7030" xr:uid="{0393E568-C9EA-45A4-BC85-72B580899122}"/>
    <cellStyle name="Vírgula 2 6 2 2 3" xfId="5883" xr:uid="{127A92A5-1760-42AE-BE43-94B3F9BE225B}"/>
    <cellStyle name="Vírgula 2 6 2 2 4" xfId="4736" xr:uid="{7DDD5A79-DB05-4075-BE58-309CBD3B2B37}"/>
    <cellStyle name="Vírgula 2 6 3" xfId="3592" xr:uid="{5D417036-3603-4C0E-A5D3-B22F8F2A1D48}"/>
    <cellStyle name="Vírgula 2 6 3 2" xfId="7029" xr:uid="{611B672D-0EBF-4447-A048-A6B0BD608F44}"/>
    <cellStyle name="Vírgula 2 6 3 3" xfId="5882" xr:uid="{C16847C1-C0E7-4AC8-8CC0-9A87603F74B1}"/>
    <cellStyle name="Vírgula 2 6 3 4" xfId="4735" xr:uid="{43C5F910-AC77-4AFF-9F0C-08EB3A59E65F}"/>
    <cellStyle name="Vírgula 2 6 4" xfId="6572" xr:uid="{9CC615F5-E3BB-4BDF-9FBE-967C65B23993}"/>
    <cellStyle name="Vírgula 2 6 5" xfId="5421" xr:uid="{BBF96D84-D762-455E-B2E4-1DE5F3BD0B32}"/>
    <cellStyle name="Vírgula 2 6 6" xfId="4278" xr:uid="{C75F6A01-D2E5-4475-B24F-68E4CCC6FAC3}"/>
    <cellStyle name="Vírgula 2 7" xfId="2732" xr:uid="{A594882C-991F-48A1-89DB-24708B609195}"/>
    <cellStyle name="Vírgula 2 7 2" xfId="3594" xr:uid="{C294DB3F-BA86-468E-B56F-841508BA4DD9}"/>
    <cellStyle name="Vírgula 2 7 2 2" xfId="7031" xr:uid="{43A46245-B20E-44A1-8DA9-16DC82F7D4BD}"/>
    <cellStyle name="Vírgula 2 7 2 3" xfId="5884" xr:uid="{48B0C6D7-D06A-4F81-9AE3-DB85BE6578F5}"/>
    <cellStyle name="Vírgula 2 7 2 4" xfId="4737" xr:uid="{7F3CC8C3-F39A-49FA-965B-D1C19E2D6931}"/>
    <cellStyle name="Vírgula 2 8" xfId="2733" xr:uid="{0E51388E-223A-4518-B922-81172B299F50}"/>
    <cellStyle name="Vírgula 2 8 2" xfId="3595" xr:uid="{1A9B48F7-3192-4B2E-93B4-C93D7B9B1D6D}"/>
    <cellStyle name="Vírgula 2 8 2 2" xfId="7032" xr:uid="{0E33ED63-28CD-47AB-ACCC-3984CD32BF01}"/>
    <cellStyle name="Vírgula 2 8 2 3" xfId="5885" xr:uid="{04F7802E-0C31-431E-B898-7FFAB7B069DB}"/>
    <cellStyle name="Vírgula 2 8 2 4" xfId="4738" xr:uid="{C0172648-EEC1-42B8-AA61-8A11AA509E44}"/>
    <cellStyle name="Vírgula 2 9" xfId="2734" xr:uid="{9C16B23B-11F2-4B1B-8517-A8A13DF17116}"/>
    <cellStyle name="Vírgula 2 9 2" xfId="3596" xr:uid="{1C78A83E-7829-47D5-A9F4-636A5F948CC7}"/>
    <cellStyle name="Vírgula 2 9 2 2" xfId="7033" xr:uid="{1808C0B0-E75B-464D-98D3-34022DA5E86C}"/>
    <cellStyle name="Vírgula 2 9 2 3" xfId="5886" xr:uid="{3638795A-EC2F-4EBF-9018-C4ECA456F5FD}"/>
    <cellStyle name="Vírgula 2 9 2 4" xfId="4739" xr:uid="{EB753747-5427-4D30-9D53-3C481E5B485C}"/>
    <cellStyle name="Vírgula 20" xfId="5299" xr:uid="{4D066372-CA3F-48AB-A0C2-AF442F62C391}"/>
    <cellStyle name="Vírgula 21" xfId="4156" xr:uid="{BC9DCC29-4003-4944-804B-5A1F3D62B945}"/>
    <cellStyle name="Vírgula 22" xfId="331" xr:uid="{A57581CB-3D25-4DE5-A282-6393749ED5E1}"/>
    <cellStyle name="Vírgula 23" xfId="7595" xr:uid="{F261B199-6953-4E2F-81DE-371D4F90D54F}"/>
    <cellStyle name="Vírgula 25" xfId="7601" xr:uid="{B44B886B-FE59-449B-831E-05E3ED0774B4}"/>
    <cellStyle name="Vírgula 3" xfId="31" xr:uid="{00000000-0005-0000-0000-00005E000000}"/>
    <cellStyle name="Vírgula 3 10" xfId="122" xr:uid="{A9636BD2-E67B-497F-897E-A07E64AB557E}"/>
    <cellStyle name="Vírgula 3 10 2" xfId="3597" xr:uid="{04777437-5A22-4166-917D-98094EE5BC40}"/>
    <cellStyle name="Vírgula 3 10 2 2" xfId="7034" xr:uid="{6E14F598-D3C9-4E53-B070-610C3F69B49C}"/>
    <cellStyle name="Vírgula 3 10 2 3" xfId="5887" xr:uid="{E294EC39-7B35-445D-A0BE-DEE767099D69}"/>
    <cellStyle name="Vírgula 3 10 2 4" xfId="4740" xr:uid="{B12F2471-9686-47AE-B7B8-C5976081D5D4}"/>
    <cellStyle name="Vírgula 3 10 3" xfId="2735" xr:uid="{A20C813C-1861-4BFA-A7C8-13468F29F5A0}"/>
    <cellStyle name="Vírgula 3 11" xfId="2736" xr:uid="{BDCDC022-0154-452B-83D3-8D27EACA1AA9}"/>
    <cellStyle name="Vírgula 3 11 2" xfId="3598" xr:uid="{0AEEEFDB-05F9-48AF-B23B-C9FB099D7B7B}"/>
    <cellStyle name="Vírgula 3 11 2 2" xfId="7035" xr:uid="{7028806E-ACA8-4290-A77C-12A5EB979E68}"/>
    <cellStyle name="Vírgula 3 11 2 3" xfId="5888" xr:uid="{E085F3AA-E8F9-44BA-B550-2B9325C3021A}"/>
    <cellStyle name="Vírgula 3 11 2 4" xfId="4741" xr:uid="{4D4CE662-600F-45E7-9217-BCCDB3D7881A}"/>
    <cellStyle name="Vírgula 3 12" xfId="2737" xr:uid="{30FC15EE-9AE4-486D-B447-C9BC0198A8F8}"/>
    <cellStyle name="Vírgula 3 12 2" xfId="3599" xr:uid="{5FAA5F65-0E90-4C4D-AAEA-A5AD844D94C0}"/>
    <cellStyle name="Vírgula 3 12 2 2" xfId="7036" xr:uid="{FFD62F39-5271-4F2B-B3A6-A518EC6DF0AF}"/>
    <cellStyle name="Vírgula 3 12 2 3" xfId="5889" xr:uid="{96E3788A-5F40-4978-B2BB-137DE9DA03DA}"/>
    <cellStyle name="Vírgula 3 12 2 4" xfId="4742" xr:uid="{06CA32B3-9C04-416D-8C43-79CF86BFD959}"/>
    <cellStyle name="Vírgula 3 13" xfId="3348" xr:uid="{0DD0F5AB-A8AF-4953-BB73-96ACC68FC633}"/>
    <cellStyle name="Vírgula 3 13 2" xfId="4152" xr:uid="{3AA0C68D-51F1-4618-913F-4CE2CE1A7C9A}"/>
    <cellStyle name="Vírgula 3 13 2 2" xfId="7589" xr:uid="{E04D8823-6911-436A-9B5D-1AD9A6F0A9C4}"/>
    <cellStyle name="Vírgula 3 13 2 3" xfId="6442" xr:uid="{F0FD75D4-EF49-478D-9E04-079C67FD9EAB}"/>
    <cellStyle name="Vírgula 3 13 2 4" xfId="5295" xr:uid="{315C2284-D31F-4967-B52E-E3A4A191352A}"/>
    <cellStyle name="Vírgula 3 13 3" xfId="6793" xr:uid="{E9BE688D-CED4-438B-BEF3-328006D0C7F7}"/>
    <cellStyle name="Vírgula 3 13 4" xfId="5642" xr:uid="{1259F709-1B4C-457C-A894-BAAB0ED029F2}"/>
    <cellStyle name="Vírgula 3 13 5" xfId="4499" xr:uid="{295CAB55-4523-46E6-A57D-2B4089345099}"/>
    <cellStyle name="Vírgula 3 14" xfId="335" xr:uid="{D50B4EC5-301B-41F7-A84F-93C54615191B}"/>
    <cellStyle name="Vírgula 3 15" xfId="116" xr:uid="{71A06041-1457-4862-9A40-CC7B8EA1665D}"/>
    <cellStyle name="Vírgula 3 2" xfId="102" xr:uid="{0FF9AA4D-A7BC-4E12-9417-F4E0BC814A98}"/>
    <cellStyle name="Vírgula 3 2 10" xfId="2738" xr:uid="{5D3108B5-6000-413D-8DE1-4D8C6A7111B8}"/>
    <cellStyle name="Vírgula 3 2 10 2" xfId="3600" xr:uid="{6C9990AE-481B-441F-A599-E5E5E1ADFCE1}"/>
    <cellStyle name="Vírgula 3 2 10 2 2" xfId="7037" xr:uid="{ECDFE1DD-ACB0-4B4D-A7C7-258BCE025C8F}"/>
    <cellStyle name="Vírgula 3 2 10 2 3" xfId="5890" xr:uid="{C11A955C-4803-46DC-8232-9A43BFDE121C}"/>
    <cellStyle name="Vírgula 3 2 10 2 4" xfId="4743" xr:uid="{43A7A0E8-4AA0-4AD2-88BF-2AFDE5887717}"/>
    <cellStyle name="Vírgula 3 2 11" xfId="2739" xr:uid="{E0E6D94A-CE8F-4E49-8EB1-157E9B790BC9}"/>
    <cellStyle name="Vírgula 3 2 11 2" xfId="3601" xr:uid="{BA99881F-33F4-44FC-B773-5C31F84462AA}"/>
    <cellStyle name="Vírgula 3 2 11 2 2" xfId="7038" xr:uid="{A5FBE6E3-5BEA-4F36-B833-64E04C88D88C}"/>
    <cellStyle name="Vírgula 3 2 11 2 3" xfId="5891" xr:uid="{EF4B0C02-1D37-4015-A642-42607FAF2F95}"/>
    <cellStyle name="Vírgula 3 2 11 2 4" xfId="4744" xr:uid="{7BAB9CD5-CA71-4AC0-8AFD-5A9452C2B283}"/>
    <cellStyle name="Vírgula 3 2 12" xfId="3272" xr:uid="{265E4859-F7F4-4F9A-B960-E3CFD22138F0}"/>
    <cellStyle name="Vírgula 3 2 12 2" xfId="4076" xr:uid="{7204AFC8-5367-4158-850E-78A9A48CF39C}"/>
    <cellStyle name="Vírgula 3 2 12 2 2" xfId="7513" xr:uid="{4A6F8623-1CD4-42A9-AB9D-A3AA3D74615B}"/>
    <cellStyle name="Vírgula 3 2 12 2 3" xfId="6366" xr:uid="{43D55AFF-01C9-47E3-A3C0-48AC9A96A95E}"/>
    <cellStyle name="Vírgula 3 2 12 2 4" xfId="5219" xr:uid="{7931B5D3-32AB-4111-BCD5-A7EC6A58FADE}"/>
    <cellStyle name="Vírgula 3 2 12 3" xfId="6717" xr:uid="{81B9B7A5-5BE1-427B-9390-F38D80858C42}"/>
    <cellStyle name="Vírgula 3 2 12 4" xfId="5566" xr:uid="{8E3F46FC-A138-44D9-951C-C08DD7666413}"/>
    <cellStyle name="Vírgula 3 2 12 5" xfId="4423" xr:uid="{0F797439-B121-4B71-981B-F1523E176D18}"/>
    <cellStyle name="Vírgula 3 2 13" xfId="336" xr:uid="{7EC1CE5D-E4F0-4374-B467-EE6640FED6F0}"/>
    <cellStyle name="Vírgula 3 2 14" xfId="115" xr:uid="{F9F1C8ED-6FF2-455D-918F-987132C52D0F}"/>
    <cellStyle name="Vírgula 3 2 2" xfId="504" xr:uid="{196FF996-38CA-4964-81AE-24A0DB8CEC64}"/>
    <cellStyle name="Vírgula 3 2 2 10" xfId="3323" xr:uid="{493B244B-B6BD-4EEA-AAC0-0A4024726FB5}"/>
    <cellStyle name="Vírgula 3 2 2 10 2" xfId="4127" xr:uid="{4A97CDAF-776C-4AAF-9316-32D4DD930D7D}"/>
    <cellStyle name="Vírgula 3 2 2 10 2 2" xfId="7564" xr:uid="{424AAE23-5A11-4D8B-85E6-7FDB8B8934FD}"/>
    <cellStyle name="Vírgula 3 2 2 10 2 3" xfId="6417" xr:uid="{A48D7523-FDC5-4BFE-A3D0-18AE5372889E}"/>
    <cellStyle name="Vírgula 3 2 2 10 2 4" xfId="5270" xr:uid="{29EEE4E1-7B56-4953-970D-B3F55E87D3AB}"/>
    <cellStyle name="Vírgula 3 2 2 10 3" xfId="6768" xr:uid="{ACDC3D4E-1511-4A23-91FF-0ED1D847BA84}"/>
    <cellStyle name="Vírgula 3 2 2 10 4" xfId="5617" xr:uid="{0D503D66-3C9B-439F-8708-DDAC706B0C21}"/>
    <cellStyle name="Vírgula 3 2 2 10 5" xfId="4474" xr:uid="{BF846273-D0EF-49F9-9D36-B273D3FF3ECB}"/>
    <cellStyle name="Vírgula 3 2 2 2" xfId="2740" xr:uid="{74735F8D-F707-445B-B1D2-68472B00A6C2}"/>
    <cellStyle name="Vírgula 3 2 2 2 2" xfId="3602" xr:uid="{CDBE6060-75CF-4367-B86D-BF748618EE19}"/>
    <cellStyle name="Vírgula 3 2 2 2 2 2" xfId="7039" xr:uid="{03F8D0C1-85B5-41D6-B749-218222287020}"/>
    <cellStyle name="Vírgula 3 2 2 2 2 3" xfId="5892" xr:uid="{46446421-9A2E-4560-94EB-0327C1112DDD}"/>
    <cellStyle name="Vírgula 3 2 2 2 2 4" xfId="4745" xr:uid="{62B17253-F442-4EDD-A222-0F2F7C551177}"/>
    <cellStyle name="Vírgula 3 2 2 3" xfId="2741" xr:uid="{15572D04-62B4-4F10-8C9C-54D5C52F4FBF}"/>
    <cellStyle name="Vírgula 3 2 2 3 2" xfId="3603" xr:uid="{6977C68A-E5D5-4E50-AFBE-E56D2F18B84B}"/>
    <cellStyle name="Vírgula 3 2 2 3 2 2" xfId="7040" xr:uid="{3957745D-C29B-4BD4-9D85-23991570FF6C}"/>
    <cellStyle name="Vírgula 3 2 2 3 2 3" xfId="5893" xr:uid="{90CF459B-A9DC-4000-BA73-E6F519341260}"/>
    <cellStyle name="Vírgula 3 2 2 3 2 4" xfId="4746" xr:uid="{72A0D220-825F-4AB8-A0AD-F345587F5253}"/>
    <cellStyle name="Vírgula 3 2 2 4" xfId="2742" xr:uid="{EA47821F-AF67-4825-A8E6-F42A55708D9E}"/>
    <cellStyle name="Vírgula 3 2 2 4 2" xfId="3604" xr:uid="{F7CECF80-024D-46DE-BB5A-937AEC39AA4E}"/>
    <cellStyle name="Vírgula 3 2 2 4 2 2" xfId="7041" xr:uid="{A12BDA67-3CB2-4C64-B62C-9932ABE15532}"/>
    <cellStyle name="Vírgula 3 2 2 4 2 3" xfId="5894" xr:uid="{42F63E9B-4788-4D14-AD30-7459F652C1B3}"/>
    <cellStyle name="Vírgula 3 2 2 4 2 4" xfId="4747" xr:uid="{10338398-28A1-4081-B788-1262EA128DE2}"/>
    <cellStyle name="Vírgula 3 2 2 5" xfId="2743" xr:uid="{C17F1393-97B7-4097-9620-EDF38B066E99}"/>
    <cellStyle name="Vírgula 3 2 2 5 2" xfId="3605" xr:uid="{414DB39F-8EEF-424F-9FA1-5E0B4C601FBA}"/>
    <cellStyle name="Vírgula 3 2 2 5 2 2" xfId="7042" xr:uid="{9473DC13-7A9D-4731-8EB2-C017A72ED435}"/>
    <cellStyle name="Vírgula 3 2 2 5 2 3" xfId="5895" xr:uid="{BB2CFCCA-D47E-4D02-B495-D912922C1259}"/>
    <cellStyle name="Vírgula 3 2 2 5 2 4" xfId="4748" xr:uid="{13E5B321-FC15-4AE7-B171-B643AB3FC0BE}"/>
    <cellStyle name="Vírgula 3 2 2 6" xfId="2744" xr:uid="{49AA6189-2A4B-4D1C-B0DD-1D65A7C74ED4}"/>
    <cellStyle name="Vírgula 3 2 2 6 2" xfId="3606" xr:uid="{FD637C33-B561-4AD7-BC95-3D2233DF8016}"/>
    <cellStyle name="Vírgula 3 2 2 6 2 2" xfId="7043" xr:uid="{E000580F-4B05-49E1-8068-2CACCB33AC30}"/>
    <cellStyle name="Vírgula 3 2 2 6 2 3" xfId="5896" xr:uid="{D75C9CBC-81B3-4414-B863-44BF6FF504DF}"/>
    <cellStyle name="Vírgula 3 2 2 6 2 4" xfId="4749" xr:uid="{9304BDF8-ED5D-4EC4-A555-FA6C2B282977}"/>
    <cellStyle name="Vírgula 3 2 2 7" xfId="2745" xr:uid="{B439542E-0774-4FE4-B647-636FEDFE4EC7}"/>
    <cellStyle name="Vírgula 3 2 2 7 2" xfId="3607" xr:uid="{717F7C74-D4EF-4EC8-83D8-39DAAACED7C2}"/>
    <cellStyle name="Vírgula 3 2 2 7 2 2" xfId="7044" xr:uid="{15BC658D-3A04-4F56-B39E-D4DF0A76DA14}"/>
    <cellStyle name="Vírgula 3 2 2 7 2 3" xfId="5897" xr:uid="{5ADE5C6E-0B92-452A-8FF0-BEF972C52453}"/>
    <cellStyle name="Vírgula 3 2 2 7 2 4" xfId="4750" xr:uid="{3854BF65-DE2B-4369-9F0D-6BB298AA96C1}"/>
    <cellStyle name="Vírgula 3 2 2 8" xfId="2746" xr:uid="{7E05A021-EF18-4359-92E9-81841BB9405A}"/>
    <cellStyle name="Vírgula 3 2 2 8 2" xfId="3608" xr:uid="{8A277ADE-0287-4820-A91A-02EC61E56583}"/>
    <cellStyle name="Vírgula 3 2 2 8 2 2" xfId="7045" xr:uid="{E9BC5518-6B34-462B-B947-250440E70490}"/>
    <cellStyle name="Vírgula 3 2 2 8 2 3" xfId="5898" xr:uid="{2BCEF728-CCA0-4034-9A86-A8AC89C09318}"/>
    <cellStyle name="Vírgula 3 2 2 8 2 4" xfId="4751" xr:uid="{059FCB60-7FDA-49A3-978A-8CA0ACBEEBD1}"/>
    <cellStyle name="Vírgula 3 2 2 9" xfId="2747" xr:uid="{9A52B3A3-8E08-49BA-836A-1D8DD6FFA33E}"/>
    <cellStyle name="Vírgula 3 2 2 9 2" xfId="3609" xr:uid="{D21E589F-94FC-4765-A373-0EFE98633D03}"/>
    <cellStyle name="Vírgula 3 2 2 9 2 2" xfId="7046" xr:uid="{3841CD68-CFCB-4D54-A56E-00296FC39170}"/>
    <cellStyle name="Vírgula 3 2 2 9 2 3" xfId="5899" xr:uid="{A93A95D8-7385-41E4-A5D1-B7E30387312C}"/>
    <cellStyle name="Vírgula 3 2 2 9 2 4" xfId="4752" xr:uid="{BAD403B2-1A42-40F4-BE32-94D080D3DE2B}"/>
    <cellStyle name="Vírgula 3 2 3" xfId="2748" xr:uid="{963F274C-7322-4935-95A7-C228001B9375}"/>
    <cellStyle name="Vírgula 3 2 3 10" xfId="3610" xr:uid="{EEEF0B5B-6D98-460F-A309-EC78F97399BA}"/>
    <cellStyle name="Vírgula 3 2 3 10 2" xfId="7047" xr:uid="{99CF50FA-7D3D-41FA-927D-D9DDFA886F09}"/>
    <cellStyle name="Vírgula 3 2 3 10 3" xfId="5900" xr:uid="{DEC1006B-7695-48DA-9DF4-89D0C0410FA7}"/>
    <cellStyle name="Vírgula 3 2 3 10 4" xfId="4753" xr:uid="{47BCFE7E-20CC-492E-9DD1-F221664FC7E6}"/>
    <cellStyle name="Vírgula 3 2 3 2" xfId="2749" xr:uid="{6AE06D60-E97C-43FD-97D3-288C79C21A8B}"/>
    <cellStyle name="Vírgula 3 2 3 2 2" xfId="3611" xr:uid="{F19612E0-8AB7-4CCD-90FA-6DF972521104}"/>
    <cellStyle name="Vírgula 3 2 3 2 2 2" xfId="7048" xr:uid="{48F8A2CC-D6F0-4E8D-B346-2ED91F93AC3A}"/>
    <cellStyle name="Vírgula 3 2 3 2 2 3" xfId="5901" xr:uid="{567718AD-AE73-4AF7-964D-449AD62D5D9B}"/>
    <cellStyle name="Vírgula 3 2 3 2 2 4" xfId="4754" xr:uid="{B5B47A57-1C53-4C2A-9FC8-1B8CBEFF4FC4}"/>
    <cellStyle name="Vírgula 3 2 3 3" xfId="2750" xr:uid="{B6D9A77B-E4D4-4CD9-8DC0-A14244612147}"/>
    <cellStyle name="Vírgula 3 2 3 3 2" xfId="3612" xr:uid="{030258E9-E140-4A5F-BD20-DBFA6112875D}"/>
    <cellStyle name="Vírgula 3 2 3 3 2 2" xfId="7049" xr:uid="{A3673140-26C6-4336-BF70-5D076D36AB29}"/>
    <cellStyle name="Vírgula 3 2 3 3 2 3" xfId="5902" xr:uid="{FAB70E96-075E-4C7A-9B57-E182746A668C}"/>
    <cellStyle name="Vírgula 3 2 3 3 2 4" xfId="4755" xr:uid="{D2932EB7-F49F-4B37-B14B-27FC66E76EFE}"/>
    <cellStyle name="Vírgula 3 2 3 4" xfId="2751" xr:uid="{09D94B88-4C15-4101-9ED1-240DA91475F8}"/>
    <cellStyle name="Vírgula 3 2 3 4 2" xfId="3613" xr:uid="{A9C6B0C7-9F83-458A-8517-FE8F14F8DADC}"/>
    <cellStyle name="Vírgula 3 2 3 4 2 2" xfId="7050" xr:uid="{5D6858C3-C60B-4734-986D-A33C20598CC7}"/>
    <cellStyle name="Vírgula 3 2 3 4 2 3" xfId="5903" xr:uid="{3B521772-0F7D-4D85-9470-C4BD10A2A4F7}"/>
    <cellStyle name="Vírgula 3 2 3 4 2 4" xfId="4756" xr:uid="{6D17CF5D-A91D-4A8D-90C9-B4861991C4BF}"/>
    <cellStyle name="Vírgula 3 2 3 5" xfId="2752" xr:uid="{FFC91AB9-63C3-4F87-9500-6749D96EFAB8}"/>
    <cellStyle name="Vírgula 3 2 3 5 2" xfId="3614" xr:uid="{6CD931FD-BF20-4863-A094-1A7C6A36D066}"/>
    <cellStyle name="Vírgula 3 2 3 5 2 2" xfId="7051" xr:uid="{242DD7EE-11C1-4A27-8F8F-88DCFD43D52C}"/>
    <cellStyle name="Vírgula 3 2 3 5 2 3" xfId="5904" xr:uid="{E50C6981-160D-4D71-AE6E-F6676F0EF348}"/>
    <cellStyle name="Vírgula 3 2 3 5 2 4" xfId="4757" xr:uid="{C96A0DD3-B59F-4BC0-A4E0-644C2CFC296F}"/>
    <cellStyle name="Vírgula 3 2 3 6" xfId="2753" xr:uid="{A8D8E36C-8C77-4D6B-87D9-EDD14639E061}"/>
    <cellStyle name="Vírgula 3 2 3 6 2" xfId="3615" xr:uid="{82487727-07B9-4D05-9F75-B4CCCC936A2D}"/>
    <cellStyle name="Vírgula 3 2 3 6 2 2" xfId="7052" xr:uid="{27F34E8F-D060-49FF-8D08-F7E12025FAF1}"/>
    <cellStyle name="Vírgula 3 2 3 6 2 3" xfId="5905" xr:uid="{D01EB3C4-4130-4DC6-BBF3-0FC09186AC90}"/>
    <cellStyle name="Vírgula 3 2 3 6 2 4" xfId="4758" xr:uid="{CC524588-4859-4993-8A82-37897F1AAE15}"/>
    <cellStyle name="Vírgula 3 2 3 7" xfId="2754" xr:uid="{DCE09CFB-0C5B-463C-86DF-BD05EC1BCD58}"/>
    <cellStyle name="Vírgula 3 2 3 7 2" xfId="3616" xr:uid="{22E95BAE-465A-40D6-A38A-68FC556B0133}"/>
    <cellStyle name="Vírgula 3 2 3 7 2 2" xfId="7053" xr:uid="{F0D204F6-AB7A-4099-A774-23576C3C8EED}"/>
    <cellStyle name="Vírgula 3 2 3 7 2 3" xfId="5906" xr:uid="{FD433110-585E-46B4-B908-D3E132167119}"/>
    <cellStyle name="Vírgula 3 2 3 7 2 4" xfId="4759" xr:uid="{BEE3FE49-9CE2-4619-B26B-C95649C48444}"/>
    <cellStyle name="Vírgula 3 2 3 8" xfId="2755" xr:uid="{406AF0C9-31F6-425C-B25C-1184256C32F3}"/>
    <cellStyle name="Vírgula 3 2 3 8 2" xfId="3617" xr:uid="{E1318975-409F-4E74-AF86-90DD9542299C}"/>
    <cellStyle name="Vírgula 3 2 3 8 2 2" xfId="7054" xr:uid="{52E99FBD-9ED8-4182-8E72-50C5F21B7790}"/>
    <cellStyle name="Vírgula 3 2 3 8 2 3" xfId="5907" xr:uid="{63D4750A-A684-4661-AF6F-E7F5247B7064}"/>
    <cellStyle name="Vírgula 3 2 3 8 2 4" xfId="4760" xr:uid="{FC7B0A4A-B826-42C3-91A2-0EEDA9E73987}"/>
    <cellStyle name="Vírgula 3 2 3 9" xfId="2756" xr:uid="{93755CE9-6672-401C-99B2-6F455F818F17}"/>
    <cellStyle name="Vírgula 3 2 3 9 2" xfId="3618" xr:uid="{41FB6758-28F4-4FA2-8A68-39DE571D7B0A}"/>
    <cellStyle name="Vírgula 3 2 3 9 2 2" xfId="7055" xr:uid="{64A00259-015D-4640-9AE2-1781D0E92409}"/>
    <cellStyle name="Vírgula 3 2 3 9 2 3" xfId="5908" xr:uid="{D27C2A8E-B50E-4C39-B6D5-A038B644C1C6}"/>
    <cellStyle name="Vírgula 3 2 3 9 2 4" xfId="4761" xr:uid="{115ECF3F-DFEF-4F57-8F5F-0ADBC9D961BD}"/>
    <cellStyle name="Vírgula 3 2 4" xfId="2757" xr:uid="{85EEA9CF-577C-4394-AB38-728AFE9A4EF2}"/>
    <cellStyle name="Vírgula 3 2 4 2" xfId="3619" xr:uid="{B7C1D166-8867-41BA-82A4-0F6812585B63}"/>
    <cellStyle name="Vírgula 3 2 4 2 2" xfId="7056" xr:uid="{5D2723AF-0254-438D-9B2C-BD39E2FF5508}"/>
    <cellStyle name="Vírgula 3 2 4 2 3" xfId="5909" xr:uid="{7A2A9499-C8BE-4EBF-A71B-F304276EB068}"/>
    <cellStyle name="Vírgula 3 2 4 2 4" xfId="4762" xr:uid="{D3897B89-AAF1-4AB3-965E-F6573EE6A72A}"/>
    <cellStyle name="Vírgula 3 2 5" xfId="2758" xr:uid="{75B081A4-9FE8-47B0-84CA-BA802132E838}"/>
    <cellStyle name="Vírgula 3 2 5 2" xfId="3620" xr:uid="{964B2675-5D3D-47AF-9FDC-38A6FBC050BC}"/>
    <cellStyle name="Vírgula 3 2 5 2 2" xfId="7057" xr:uid="{A1B71C64-B4A4-4972-98DF-1CBBC3C7DBBA}"/>
    <cellStyle name="Vírgula 3 2 5 2 3" xfId="5910" xr:uid="{26718527-72FD-467F-A1F7-B74158F2043A}"/>
    <cellStyle name="Vírgula 3 2 5 2 4" xfId="4763" xr:uid="{7F17AAF2-8803-427E-AE78-DE0A47A12114}"/>
    <cellStyle name="Vírgula 3 2 6" xfId="2759" xr:uid="{A59ABD14-1182-4F43-B6B9-3614286D3444}"/>
    <cellStyle name="Vírgula 3 2 6 2" xfId="3621" xr:uid="{0807632A-D4C3-4308-BE13-CF0871D0A587}"/>
    <cellStyle name="Vírgula 3 2 6 2 2" xfId="7058" xr:uid="{F166303A-1C75-4983-8055-8682F341571E}"/>
    <cellStyle name="Vírgula 3 2 6 2 3" xfId="5911" xr:uid="{F0147C13-F62F-4B75-BFBE-F0CFDE63BA5C}"/>
    <cellStyle name="Vírgula 3 2 6 2 4" xfId="4764" xr:uid="{3B209AFD-B629-4FCC-9DD9-E0BF424788CF}"/>
    <cellStyle name="Vírgula 3 2 7" xfId="2760" xr:uid="{26548B39-F221-4A8D-BCB4-C46625C9D807}"/>
    <cellStyle name="Vírgula 3 2 7 2" xfId="3622" xr:uid="{9AA8CE0D-CEF6-4268-978C-5CF3751CA390}"/>
    <cellStyle name="Vírgula 3 2 7 2 2" xfId="7059" xr:uid="{BA28FC8F-EFA9-44E4-9632-D45283285E31}"/>
    <cellStyle name="Vírgula 3 2 7 2 3" xfId="5912" xr:uid="{6CAA1D29-90DB-41BF-BB28-956B73A5E190}"/>
    <cellStyle name="Vírgula 3 2 7 2 4" xfId="4765" xr:uid="{8B12795C-651D-4FB5-837F-16026CCC50F9}"/>
    <cellStyle name="Vírgula 3 2 8" xfId="2761" xr:uid="{ED060169-57F9-4BEE-9831-4336155E0651}"/>
    <cellStyle name="Vírgula 3 2 8 2" xfId="3623" xr:uid="{F43628E6-373D-4C2A-8F64-D89DBBE1BF56}"/>
    <cellStyle name="Vírgula 3 2 8 2 2" xfId="7060" xr:uid="{950F5081-318E-4CD2-BDB8-6ED5BD68FB14}"/>
    <cellStyle name="Vírgula 3 2 8 2 3" xfId="5913" xr:uid="{605B0F12-D38D-4060-8FF0-53073AA26E43}"/>
    <cellStyle name="Vírgula 3 2 8 2 4" xfId="4766" xr:uid="{FA51301C-98B5-4C18-B866-4A0DA4F77AEA}"/>
    <cellStyle name="Vírgula 3 2 9" xfId="2762" xr:uid="{747E8416-7797-4DD1-B55F-5EC562E75907}"/>
    <cellStyle name="Vírgula 3 2 9 2" xfId="3624" xr:uid="{43007231-CA03-491B-AAFE-9CF4E28734B4}"/>
    <cellStyle name="Vírgula 3 2 9 2 2" xfId="7061" xr:uid="{FC28C0BD-76AF-44AE-BB3D-DAC1F2F8E82C}"/>
    <cellStyle name="Vírgula 3 2 9 2 3" xfId="5914" xr:uid="{D5A3ABAB-B386-4CC6-A847-7FCA4542399F}"/>
    <cellStyle name="Vírgula 3 2 9 2 4" xfId="4767" xr:uid="{F78D42DD-5603-477F-8039-D20AA99EB73C}"/>
    <cellStyle name="Vírgula 3 3" xfId="106" xr:uid="{19BA57A0-662C-4A09-8F40-F9EB19981C11}"/>
    <cellStyle name="Vírgula 3 3 10" xfId="3273" xr:uid="{E0EF6800-51B5-4450-9125-0D6786D0D2CF}"/>
    <cellStyle name="Vírgula 3 3 10 2" xfId="4077" xr:uid="{DBD72D9E-C9D9-4792-905F-1C64409B40A5}"/>
    <cellStyle name="Vírgula 3 3 10 2 2" xfId="7514" xr:uid="{7298FF47-82D0-40C5-A0B2-3A579DC2235F}"/>
    <cellStyle name="Vírgula 3 3 10 2 3" xfId="6367" xr:uid="{CD85A8D7-EB78-4962-8C60-20CBC1E5A7B9}"/>
    <cellStyle name="Vírgula 3 3 10 2 4" xfId="5220" xr:uid="{3E494681-C81C-4C00-8440-7A314D1C27BC}"/>
    <cellStyle name="Vírgula 3 3 10 3" xfId="6718" xr:uid="{C2A3F88F-E58E-4100-94D6-CE4542447EDC}"/>
    <cellStyle name="Vírgula 3 3 10 4" xfId="5567" xr:uid="{234126CD-91D0-44F2-B405-BDC7189E70C9}"/>
    <cellStyle name="Vírgula 3 3 10 5" xfId="4424" xr:uid="{363C0B51-69F8-43B1-8A51-34D5D3D38513}"/>
    <cellStyle name="Vírgula 3 3 11" xfId="3356" xr:uid="{693BB6E8-7962-4921-8D2C-B476A5961C4A}"/>
    <cellStyle name="Vírgula 3 3 11 2" xfId="6799" xr:uid="{A270A8CB-4D31-48BD-810E-CA98170AE669}"/>
    <cellStyle name="Vírgula 3 3 11 3" xfId="5650" xr:uid="{EE97EF2E-02FF-4D27-82D0-2E4BF06F2EA7}"/>
    <cellStyle name="Vírgula 3 3 11 4" xfId="4505" xr:uid="{9E5E67CE-CC44-4983-B734-AE62AB64C3B1}"/>
    <cellStyle name="Vírgula 3 3 12" xfId="6447" xr:uid="{974943DC-7AF8-4696-86AC-02ACB583EC4A}"/>
    <cellStyle name="Vírgula 3 3 13" xfId="5300" xr:uid="{F3D07DFD-A051-486C-9BD8-9F4ACE71D6AF}"/>
    <cellStyle name="Vírgula 3 3 14" xfId="4157" xr:uid="{E2ABC7CB-9795-46A9-983F-51E96251FE39}"/>
    <cellStyle name="Vírgula 3 3 15" xfId="337" xr:uid="{1FCA098A-D352-41DC-AC73-80335402052B}"/>
    <cellStyle name="Vírgula 3 3 2" xfId="505" xr:uid="{D7B3050E-D6E9-4BB7-9FF4-1DD88FCB1D48}"/>
    <cellStyle name="Vírgula 3 3 2 2" xfId="3324" xr:uid="{FD113834-212C-45A1-981C-94A65C654FF1}"/>
    <cellStyle name="Vírgula 3 3 2 2 2" xfId="4128" xr:uid="{6F2F6E1F-6468-498C-A973-A9776FB64BE3}"/>
    <cellStyle name="Vírgula 3 3 2 2 2 2" xfId="7565" xr:uid="{CE8A9D9B-8022-4556-BFF0-950A2332DD21}"/>
    <cellStyle name="Vírgula 3 3 2 2 2 3" xfId="6418" xr:uid="{765A380A-361F-4436-BE29-72258EBE52F3}"/>
    <cellStyle name="Vírgula 3 3 2 2 2 4" xfId="5271" xr:uid="{8D729B19-B5FB-41E5-BEBD-8BD23FC6A2A4}"/>
    <cellStyle name="Vírgula 3 3 2 2 3" xfId="6769" xr:uid="{ACF6A9C1-E911-492B-8011-9D76A376B570}"/>
    <cellStyle name="Vírgula 3 3 2 2 4" xfId="5618" xr:uid="{24B65DD1-EAA5-4607-9608-33A7F3013AFA}"/>
    <cellStyle name="Vírgula 3 3 2 2 5" xfId="4475" xr:uid="{6F7888C5-CBA8-4961-910F-35278077318A}"/>
    <cellStyle name="Vírgula 3 3 3" xfId="555" xr:uid="{6AB44E9B-86D1-468B-8B66-414FBB84BF4B}"/>
    <cellStyle name="Vírgula 3 3 3 2" xfId="2763" xr:uid="{FB5EFF3E-9FF9-4642-90A2-2D0C92258507}"/>
    <cellStyle name="Vírgula 3 3 3 2 2" xfId="3625" xr:uid="{BB956BE4-8EBD-4BF4-B92F-7E930F40D752}"/>
    <cellStyle name="Vírgula 3 3 3 2 2 2" xfId="7062" xr:uid="{384F37CA-FD85-44D5-94AE-65E4F9BB93B7}"/>
    <cellStyle name="Vírgula 3 3 3 2 2 3" xfId="5915" xr:uid="{FE321015-5997-4C8A-972D-D3A8DA74E823}"/>
    <cellStyle name="Vírgula 3 3 3 2 2 4" xfId="4768" xr:uid="{70761D02-8379-487A-9B2E-E1F05DD12718}"/>
    <cellStyle name="Vírgula 3 3 3 2 3" xfId="6573" xr:uid="{E30D46DB-1BA4-4584-B60A-3A82277E99AC}"/>
    <cellStyle name="Vírgula 3 3 3 2 4" xfId="5422" xr:uid="{3C19DBDA-D9BA-48C5-A440-1DCE78C150C3}"/>
    <cellStyle name="Vírgula 3 3 3 2 5" xfId="4279" xr:uid="{B395B21B-F99E-4997-AF4B-9105E613ECA0}"/>
    <cellStyle name="Vírgula 3 3 3 3" xfId="3325" xr:uid="{982A0C7A-03F5-40B8-9D56-951C5B455887}"/>
    <cellStyle name="Vírgula 3 3 3 3 2" xfId="4129" xr:uid="{16DE9115-4BC4-44B7-9828-E63C8EE9FE39}"/>
    <cellStyle name="Vírgula 3 3 3 3 2 2" xfId="7566" xr:uid="{EDEB2E3F-E4BB-4A63-90AB-2F05E427BE54}"/>
    <cellStyle name="Vírgula 3 3 3 3 2 3" xfId="6419" xr:uid="{124F1C05-AF98-4AB8-A127-897203889960}"/>
    <cellStyle name="Vírgula 3 3 3 3 2 4" xfId="5272" xr:uid="{0E5ED342-3A28-4780-AF8D-F55F689000A0}"/>
    <cellStyle name="Vírgula 3 3 3 3 3" xfId="6770" xr:uid="{64976625-9CE5-49CB-BB31-466C16ED098E}"/>
    <cellStyle name="Vírgula 3 3 3 3 4" xfId="5619" xr:uid="{07524783-44E2-4155-977A-88C2A2ACCDCF}"/>
    <cellStyle name="Vírgula 3 3 3 3 5" xfId="4476" xr:uid="{85B806ED-8B8D-4A48-A9DF-5B74A4F4A5A3}"/>
    <cellStyle name="Vírgula 3 3 3 4" xfId="3406" xr:uid="{6BFD3874-ECC4-4898-A0CF-F206D6CF2EC9}"/>
    <cellStyle name="Vírgula 3 3 3 4 2" xfId="6848" xr:uid="{7FA1D591-0419-475E-8459-B0E6B5A01A16}"/>
    <cellStyle name="Vírgula 3 3 3 4 3" xfId="5700" xr:uid="{9002C25A-6D0E-455D-A493-53EB7064566D}"/>
    <cellStyle name="Vírgula 3 3 3 4 4" xfId="4554" xr:uid="{376A1472-0027-43FA-A2E4-2FE646D4522D}"/>
    <cellStyle name="Vírgula 3 3 3 5" xfId="6496" xr:uid="{65F00636-F1BF-4732-B388-EFEE640C8281}"/>
    <cellStyle name="Vírgula 3 3 3 6" xfId="5349" xr:uid="{CF84768A-9AAD-40D2-BF7F-FE288F123D02}"/>
    <cellStyle name="Vírgula 3 3 3 7" xfId="4206" xr:uid="{53A68C9C-AA7F-49CF-8F15-DE17F9725773}"/>
    <cellStyle name="Vírgula 3 3 4" xfId="556" xr:uid="{BA66E574-DB7C-4E2A-A8D8-C771988F9C6D}"/>
    <cellStyle name="Vírgula 3 3 4 2" xfId="3326" xr:uid="{39DC6830-CF6F-4E5C-8068-245C7C1C8CDD}"/>
    <cellStyle name="Vírgula 3 3 4 2 2" xfId="4130" xr:uid="{5A77D843-4A96-432B-8725-64C7E267C85F}"/>
    <cellStyle name="Vírgula 3 3 4 2 2 2" xfId="7567" xr:uid="{6F4CF43F-48BC-479C-BAD7-C3C5A535D230}"/>
    <cellStyle name="Vírgula 3 3 4 2 2 3" xfId="6420" xr:uid="{1C2DF6AA-ABCB-4762-8A4B-5296494F8B5E}"/>
    <cellStyle name="Vírgula 3 3 4 2 2 4" xfId="5273" xr:uid="{124793C3-EB33-466F-B873-24AFB4EAC332}"/>
    <cellStyle name="Vírgula 3 3 4 2 3" xfId="6771" xr:uid="{8DDB0B4B-9DAF-4CDF-9EEE-9671702482F5}"/>
    <cellStyle name="Vírgula 3 3 4 2 4" xfId="5620" xr:uid="{4D881A3D-50D7-4CDB-A417-14C43EAAFB64}"/>
    <cellStyle name="Vírgula 3 3 4 2 5" xfId="4477" xr:uid="{368D3DB7-5ED3-458C-96F8-A834BB5D6463}"/>
    <cellStyle name="Vírgula 3 3 4 3" xfId="3407" xr:uid="{B25E74EC-B808-488E-8B44-35D6DCFEE4D2}"/>
    <cellStyle name="Vírgula 3 3 4 3 2" xfId="6849" xr:uid="{7613BEE3-821B-418D-9E5E-3CE8A10FB467}"/>
    <cellStyle name="Vírgula 3 3 4 3 3" xfId="5701" xr:uid="{8C257CE9-3EDB-4250-B35C-095E8C9B7396}"/>
    <cellStyle name="Vírgula 3 3 4 3 4" xfId="4555" xr:uid="{4392163B-02B0-4243-AD43-50B4A901B25D}"/>
    <cellStyle name="Vírgula 3 3 4 4" xfId="6497" xr:uid="{5AE71CDC-4BBE-4C5A-8B54-77E674287B8E}"/>
    <cellStyle name="Vírgula 3 3 4 5" xfId="5350" xr:uid="{C94872EC-63F1-4F33-82DB-5BE0152D8AA9}"/>
    <cellStyle name="Vírgula 3 3 4 6" xfId="4207" xr:uid="{516FC836-C1A0-4C62-AA4B-C92BBE9E0ADA}"/>
    <cellStyle name="Vírgula 3 3 5" xfId="2764" xr:uid="{FD2A9A8E-052A-4728-9CA8-76DC71F7C44B}"/>
    <cellStyle name="Vírgula 3 3 5 2" xfId="3626" xr:uid="{035D5560-9C70-4193-8911-B4A8E31E6E73}"/>
    <cellStyle name="Vírgula 3 3 5 2 2" xfId="7063" xr:uid="{5267AAFB-B6F1-460E-A8B4-C485EA8E9B1D}"/>
    <cellStyle name="Vírgula 3 3 5 2 3" xfId="5916" xr:uid="{4E8D8F01-68EB-47B3-B0F0-AAF32C05F637}"/>
    <cellStyle name="Vírgula 3 3 5 2 4" xfId="4769" xr:uid="{BF9DBF99-34EA-48CB-9032-4FF17AB2D688}"/>
    <cellStyle name="Vírgula 3 3 6" xfId="2765" xr:uid="{F441A0E1-37E8-40D6-AAB0-7C571FD9BBDB}"/>
    <cellStyle name="Vírgula 3 3 6 2" xfId="3627" xr:uid="{F8444148-D80F-4C10-A846-9BD948C39BE4}"/>
    <cellStyle name="Vírgula 3 3 6 2 2" xfId="7064" xr:uid="{FB805C45-EFEF-4240-8485-A265D96B2927}"/>
    <cellStyle name="Vírgula 3 3 6 2 3" xfId="5917" xr:uid="{D9D0AE94-176F-43A1-AF4B-EC07495DC4CD}"/>
    <cellStyle name="Vírgula 3 3 6 2 4" xfId="4770" xr:uid="{61196FC7-4F2F-4955-8FA3-E04940BE775D}"/>
    <cellStyle name="Vírgula 3 3 7" xfId="2766" xr:uid="{C42C2B5C-F325-4858-B026-216A7BC1EE27}"/>
    <cellStyle name="Vírgula 3 3 7 2" xfId="3628" xr:uid="{7702592D-44EC-46EC-9F5A-EF7E14BAEEF4}"/>
    <cellStyle name="Vírgula 3 3 7 2 2" xfId="7065" xr:uid="{01D6B560-11CF-4177-B86D-E350FA07CC8F}"/>
    <cellStyle name="Vírgula 3 3 7 2 3" xfId="5918" xr:uid="{133C4871-6118-4905-9B38-6B9701D81D82}"/>
    <cellStyle name="Vírgula 3 3 7 2 4" xfId="4771" xr:uid="{33786320-B6F4-4B31-9BDA-B9961EFAFB40}"/>
    <cellStyle name="Vírgula 3 3 8" xfId="2767" xr:uid="{47018E62-A2C3-4C55-805A-443D00C0E70D}"/>
    <cellStyle name="Vírgula 3 3 8 2" xfId="3629" xr:uid="{FBDC831A-52C2-470F-A98D-6CD603E4E11D}"/>
    <cellStyle name="Vírgula 3 3 8 2 2" xfId="7066" xr:uid="{48B07F64-1A67-4379-B4F5-427DFEC537B1}"/>
    <cellStyle name="Vírgula 3 3 8 2 3" xfId="5919" xr:uid="{6D383AB1-4AD7-4F83-970A-7480132E579A}"/>
    <cellStyle name="Vírgula 3 3 8 2 4" xfId="4772" xr:uid="{E1D5530C-E1BF-4116-A8F8-F96DE3B1DB75}"/>
    <cellStyle name="Vírgula 3 3 9" xfId="2768" xr:uid="{81DEA92B-D7D2-4EDD-987E-DB996606EA0D}"/>
    <cellStyle name="Vírgula 3 3 9 2" xfId="3630" xr:uid="{3A936B12-0128-4458-A5DC-D4323AE4C67D}"/>
    <cellStyle name="Vírgula 3 3 9 2 2" xfId="7067" xr:uid="{8C0368F1-0E29-490D-89CD-628BC1538D5A}"/>
    <cellStyle name="Vírgula 3 3 9 2 3" xfId="5920" xr:uid="{6099317B-EA19-419F-92DE-09CCAF3717F6}"/>
    <cellStyle name="Vírgula 3 3 9 2 4" xfId="4773" xr:uid="{8CADF7DC-D1D1-4669-8B14-7CCE8502199F}"/>
    <cellStyle name="Vírgula 3 4" xfId="557" xr:uid="{B173EB43-3879-44ED-8E1B-352203F5916A}"/>
    <cellStyle name="Vírgula 3 4 10" xfId="3327" xr:uid="{21EBB5CD-2E07-450D-9C8E-B78C4DDD544C}"/>
    <cellStyle name="Vírgula 3 4 10 2" xfId="4131" xr:uid="{10BA3CF3-DCAE-4DF7-A608-87B4973E6F0E}"/>
    <cellStyle name="Vírgula 3 4 10 2 2" xfId="7568" xr:uid="{74487EA1-4BB7-4131-841C-EFC1BD5E6274}"/>
    <cellStyle name="Vírgula 3 4 10 2 3" xfId="6421" xr:uid="{F772C1CC-4CF9-4855-9652-B812C603FDAD}"/>
    <cellStyle name="Vírgula 3 4 10 2 4" xfId="5274" xr:uid="{ACD27CDB-E6C2-4FBB-9145-822CFE1DE5C6}"/>
    <cellStyle name="Vírgula 3 4 10 3" xfId="6772" xr:uid="{0F127C6D-0D19-4497-926C-E4E9FB9F8B64}"/>
    <cellStyle name="Vírgula 3 4 10 4" xfId="5621" xr:uid="{588164EE-D359-4768-A818-55F9B727E89D}"/>
    <cellStyle name="Vírgula 3 4 10 5" xfId="4478" xr:uid="{A2C27B80-CA40-44DE-92A1-65575E3B4B16}"/>
    <cellStyle name="Vírgula 3 4 11" xfId="3408" xr:uid="{E95FB26B-ACD3-41D2-B281-DBDF184E9736}"/>
    <cellStyle name="Vírgula 3 4 11 2" xfId="6850" xr:uid="{3FFF6BF4-7228-48F2-A11B-72AB3ECB3CEC}"/>
    <cellStyle name="Vírgula 3 4 11 3" xfId="5702" xr:uid="{770BA539-D9C3-48E2-BA04-2E5382D8F804}"/>
    <cellStyle name="Vírgula 3 4 11 4" xfId="4556" xr:uid="{D7D0900D-3171-42AA-ABE8-50E84D8634BF}"/>
    <cellStyle name="Vírgula 3 4 12" xfId="6498" xr:uid="{22ADE926-8B7A-4A01-9F97-D0E92DC22C01}"/>
    <cellStyle name="Vírgula 3 4 13" xfId="5351" xr:uid="{D0D01F0D-3E84-4A58-94BE-6F9ED90BA27D}"/>
    <cellStyle name="Vírgula 3 4 14" xfId="4208" xr:uid="{CD1EC022-D185-4F5B-B04A-17CBFD8354F0}"/>
    <cellStyle name="Vírgula 3 4 2" xfId="2769" xr:uid="{C9D84627-827C-4D1C-B2B5-6DAE34916CF7}"/>
    <cellStyle name="Vírgula 3 4 2 2" xfId="3631" xr:uid="{DFE49D0B-DAEE-4B3C-9BF8-6551EF6C63F9}"/>
    <cellStyle name="Vírgula 3 4 2 2 2" xfId="7068" xr:uid="{BCA9C46B-C477-42CB-860E-AA67C030C5EE}"/>
    <cellStyle name="Vírgula 3 4 2 2 3" xfId="5921" xr:uid="{777D1D30-148B-42D4-8ADB-1CD5B5EB5031}"/>
    <cellStyle name="Vírgula 3 4 2 2 4" xfId="4774" xr:uid="{597D74FE-6DB3-44E9-B50B-453F39BA5E63}"/>
    <cellStyle name="Vírgula 3 4 3" xfId="2770" xr:uid="{9F9C6C91-2296-46F4-A9A3-C43FFAFE0926}"/>
    <cellStyle name="Vírgula 3 4 3 2" xfId="3632" xr:uid="{1F1FCAC8-FF35-4850-B9A7-E27474617B0A}"/>
    <cellStyle name="Vírgula 3 4 3 2 2" xfId="7069" xr:uid="{25FAE2C5-C008-458F-AD26-E32B16D5E628}"/>
    <cellStyle name="Vírgula 3 4 3 2 3" xfId="5922" xr:uid="{924EFE0F-E14D-4E06-A09A-A41A5D84D5E3}"/>
    <cellStyle name="Vírgula 3 4 3 2 4" xfId="4775" xr:uid="{781C3E98-2A31-40DE-B84D-B6DB95FA1310}"/>
    <cellStyle name="Vírgula 3 4 4" xfId="2771" xr:uid="{82FB98EC-2F33-4AAB-AEE4-97B39F13FC35}"/>
    <cellStyle name="Vírgula 3 4 4 2" xfId="3633" xr:uid="{7CBECA9C-748B-42F3-9861-096F6C6E43FE}"/>
    <cellStyle name="Vírgula 3 4 4 2 2" xfId="7070" xr:uid="{45CD344F-CF6F-4671-8449-4954FD67147F}"/>
    <cellStyle name="Vírgula 3 4 4 2 3" xfId="5923" xr:uid="{0C79D0D4-D067-42E4-8C03-E6CC30C2FA2B}"/>
    <cellStyle name="Vírgula 3 4 4 2 4" xfId="4776" xr:uid="{50589519-33F7-4273-B9AF-247CE9FDAFAF}"/>
    <cellStyle name="Vírgula 3 4 5" xfId="2772" xr:uid="{B83AE241-6FEB-4682-9289-F8EA7A56A75F}"/>
    <cellStyle name="Vírgula 3 4 5 2" xfId="3634" xr:uid="{0A3B7FBD-0887-4511-AC99-0816AB341A07}"/>
    <cellStyle name="Vírgula 3 4 5 2 2" xfId="7071" xr:uid="{8FF0A9E7-B272-4043-800E-B84B086F2AA4}"/>
    <cellStyle name="Vírgula 3 4 5 2 3" xfId="5924" xr:uid="{FC3E0A56-6D89-4E80-991E-974946E540D9}"/>
    <cellStyle name="Vírgula 3 4 5 2 4" xfId="4777" xr:uid="{85E9199C-F875-4E63-A646-2E358889D9FB}"/>
    <cellStyle name="Vírgula 3 4 6" xfId="2773" xr:uid="{FE65DBBF-F8F8-4967-9864-DE99086633A5}"/>
    <cellStyle name="Vírgula 3 4 6 2" xfId="3635" xr:uid="{ED9112FC-58E6-4391-8EA6-03B952FA0A2B}"/>
    <cellStyle name="Vírgula 3 4 6 2 2" xfId="7072" xr:uid="{95BBBBDC-8AF6-467B-8EBA-ECAACC2FB1FA}"/>
    <cellStyle name="Vírgula 3 4 6 2 3" xfId="5925" xr:uid="{3228F5C8-A404-4D20-90E0-F6B53ACD4D10}"/>
    <cellStyle name="Vírgula 3 4 6 2 4" xfId="4778" xr:uid="{663AD15F-EA5E-4B09-9DC1-BC4F8EE93BF3}"/>
    <cellStyle name="Vírgula 3 4 7" xfId="2774" xr:uid="{30278686-B30D-4174-8AC2-65DA7A34A44A}"/>
    <cellStyle name="Vírgula 3 4 7 2" xfId="3636" xr:uid="{FBC70225-3F02-4E4F-B75F-5DA2BCAD3595}"/>
    <cellStyle name="Vírgula 3 4 7 2 2" xfId="7073" xr:uid="{FDCC6E33-A26A-4DC7-A52D-E4BD900A279D}"/>
    <cellStyle name="Vírgula 3 4 7 2 3" xfId="5926" xr:uid="{41A13E51-0167-4B4B-8E87-D1A86AB2CB43}"/>
    <cellStyle name="Vírgula 3 4 7 2 4" xfId="4779" xr:uid="{1B79D15C-EFDA-4843-B62A-214AFAAE23E5}"/>
    <cellStyle name="Vírgula 3 4 8" xfId="2775" xr:uid="{016B65C2-7DBC-4E7C-8E6B-D0535B9D8772}"/>
    <cellStyle name="Vírgula 3 4 8 2" xfId="3637" xr:uid="{23E6023C-BA23-43AE-9DB0-C1B03250CB4B}"/>
    <cellStyle name="Vírgula 3 4 8 2 2" xfId="7074" xr:uid="{E3D94927-4F4E-43E3-A592-092DFF37C57D}"/>
    <cellStyle name="Vírgula 3 4 8 2 3" xfId="5927" xr:uid="{1E45A218-5F26-4FC2-BB7D-4F162345327E}"/>
    <cellStyle name="Vírgula 3 4 8 2 4" xfId="4780" xr:uid="{A1179E3E-6EE9-47A4-8BCA-F9C0D8D64E35}"/>
    <cellStyle name="Vírgula 3 4 9" xfId="2776" xr:uid="{C4C00BC3-2E79-4F9F-81BF-1C6E71E7CBFB}"/>
    <cellStyle name="Vírgula 3 4 9 2" xfId="3638" xr:uid="{4F1BD87E-F674-409F-9244-364683563056}"/>
    <cellStyle name="Vírgula 3 4 9 2 2" xfId="7075" xr:uid="{FAD44074-168F-4E72-AFCB-2EECAF86206C}"/>
    <cellStyle name="Vírgula 3 4 9 2 3" xfId="5928" xr:uid="{A3351BAD-ACB9-4850-9567-84A2487F553E}"/>
    <cellStyle name="Vírgula 3 4 9 2 4" xfId="4781" xr:uid="{0A812416-086B-4119-B0D0-F43930907A78}"/>
    <cellStyle name="Vírgula 3 5" xfId="2777" xr:uid="{CB250C9C-7A60-4FDB-92BE-D6EB609133E4}"/>
    <cellStyle name="Vírgula 3 5 2" xfId="3639" xr:uid="{DBC1FBA2-ED60-4182-AD14-572C8C0D34E0}"/>
    <cellStyle name="Vírgula 3 5 2 2" xfId="7076" xr:uid="{10C89E38-52DE-4D21-8079-BCF7283D3BF4}"/>
    <cellStyle name="Vírgula 3 5 2 3" xfId="5929" xr:uid="{568E89F1-CEB1-4B1F-940B-05BCFFB25D9D}"/>
    <cellStyle name="Vírgula 3 5 2 4" xfId="4782" xr:uid="{8748183D-55C8-4B55-A4E1-B5B787765523}"/>
    <cellStyle name="Vírgula 3 6" xfId="2778" xr:uid="{2647CEBD-5D3D-45BC-AB4D-AD275E69D1A8}"/>
    <cellStyle name="Vírgula 3 6 2" xfId="3640" xr:uid="{C6DE5768-5C21-483F-86A8-3FA678D5FA4F}"/>
    <cellStyle name="Vírgula 3 6 2 2" xfId="7077" xr:uid="{6AC8AFA8-0ED8-43EF-A871-C98D145C358F}"/>
    <cellStyle name="Vírgula 3 6 2 3" xfId="5930" xr:uid="{664243E3-3C65-47BA-A80E-03E1B08997FC}"/>
    <cellStyle name="Vírgula 3 6 2 4" xfId="4783" xr:uid="{F38E377D-E636-4790-AD4E-83436D7F5087}"/>
    <cellStyle name="Vírgula 3 7" xfId="2779" xr:uid="{3E301629-5777-4145-836E-2D25CDD407F1}"/>
    <cellStyle name="Vírgula 3 7 2" xfId="3641" xr:uid="{C9C31BDF-C248-4237-B4B7-6077E2902754}"/>
    <cellStyle name="Vírgula 3 7 2 2" xfId="7078" xr:uid="{68DD988D-2A1A-4A59-805D-1EF740FB4913}"/>
    <cellStyle name="Vírgula 3 7 2 3" xfId="5931" xr:uid="{56038454-305D-4F7B-839F-899650918310}"/>
    <cellStyle name="Vírgula 3 7 2 4" xfId="4784" xr:uid="{D1DA0BAE-F989-43A9-B7AE-F62D776D8AC3}"/>
    <cellStyle name="Vírgula 3 8" xfId="2780" xr:uid="{735BFBD0-C6B6-4437-BAF2-D027F91D128F}"/>
    <cellStyle name="Vírgula 3 8 2" xfId="3642" xr:uid="{9272DF25-091D-4943-A207-DAB584F0CE6B}"/>
    <cellStyle name="Vírgula 3 8 2 2" xfId="7079" xr:uid="{4B7EB742-99EB-4FDD-92F6-550D6FB6D273}"/>
    <cellStyle name="Vírgula 3 8 2 3" xfId="5932" xr:uid="{93CCD8DE-FC09-4630-9738-F847ACE80554}"/>
    <cellStyle name="Vírgula 3 8 2 4" xfId="4785" xr:uid="{903070C8-7D41-4B04-BC1E-82E972849274}"/>
    <cellStyle name="Vírgula 3 9" xfId="2781" xr:uid="{DC363BDE-711C-4586-A68B-645EF8E831B3}"/>
    <cellStyle name="Vírgula 3 9 2" xfId="3643" xr:uid="{C2C4FEBA-1D25-4038-BCED-F9B95026CEA6}"/>
    <cellStyle name="Vírgula 3 9 2 2" xfId="7080" xr:uid="{8DB4B4A2-22B4-4FF3-AE87-869B58539B7A}"/>
    <cellStyle name="Vírgula 3 9 2 3" xfId="5933" xr:uid="{907B4295-DED8-4603-A5F2-4383F5286F38}"/>
    <cellStyle name="Vírgula 3 9 2 4" xfId="4786" xr:uid="{5860D5A8-3ABD-442B-A338-6D83260D4282}"/>
    <cellStyle name="Vírgula 4" xfId="88" xr:uid="{00000000-0005-0000-0000-00005F000000}"/>
    <cellStyle name="Vírgula 4 10" xfId="2782" xr:uid="{D8AF30FC-0F93-45AE-B1B2-9EB59F85227D}"/>
    <cellStyle name="Vírgula 4 10 2" xfId="3644" xr:uid="{C5261D1F-C992-4508-B2AE-FC7446E9A642}"/>
    <cellStyle name="Vírgula 4 10 2 2" xfId="7081" xr:uid="{23C8F92C-41D0-491E-82A7-D5686861FE0F}"/>
    <cellStyle name="Vírgula 4 10 2 3" xfId="5934" xr:uid="{460BAC16-D0C1-4456-98BF-2313080D5C5F}"/>
    <cellStyle name="Vírgula 4 10 2 4" xfId="4787" xr:uid="{30AA4D08-5352-423A-B064-697BF0102487}"/>
    <cellStyle name="Vírgula 4 11" xfId="2783" xr:uid="{225B3166-172D-4479-898A-FB941E2B49EE}"/>
    <cellStyle name="Vírgula 4 11 2" xfId="3645" xr:uid="{EB7839EC-2152-4021-9F72-DADBB098A6DB}"/>
    <cellStyle name="Vírgula 4 11 2 2" xfId="7082" xr:uid="{8D4961B3-D4B8-4211-B682-FE45F2E3094F}"/>
    <cellStyle name="Vírgula 4 11 2 3" xfId="5935" xr:uid="{F150CF73-6436-4AB6-9B83-8C928D425791}"/>
    <cellStyle name="Vírgula 4 11 2 4" xfId="4788" xr:uid="{09375E16-C395-46CD-ACD4-05016CC345BC}"/>
    <cellStyle name="Vírgula 4 12" xfId="2784" xr:uid="{9A7F88DF-1C09-492B-90C5-E8351F4EC576}"/>
    <cellStyle name="Vírgula 4 12 2" xfId="3646" xr:uid="{286132F6-BC4F-4785-9802-3BA57CA5A8E9}"/>
    <cellStyle name="Vírgula 4 12 2 2" xfId="7083" xr:uid="{D1706203-B879-46C5-AD54-8C0C7D706A45}"/>
    <cellStyle name="Vírgula 4 12 2 3" xfId="5936" xr:uid="{31AB8D82-D936-40E9-B749-764DDEE43CD7}"/>
    <cellStyle name="Vírgula 4 12 2 4" xfId="4789" xr:uid="{40E19495-9B3F-4730-B4AB-17A8887CC538}"/>
    <cellStyle name="Vírgula 4 13" xfId="338" xr:uid="{3E8D2492-40E8-44B7-A709-3CE6359AE818}"/>
    <cellStyle name="Vírgula 4 14" xfId="114" xr:uid="{B69DBDD2-DB0F-4FAB-9F46-98CB14E6332D}"/>
    <cellStyle name="Vírgula 4 2" xfId="103" xr:uid="{AD32033A-0562-4106-88CB-AE04E3F007D9}"/>
    <cellStyle name="Vírgula 4 2 10" xfId="2785" xr:uid="{6A4EB081-3773-4881-9B1D-C816F5B3B42B}"/>
    <cellStyle name="Vírgula 4 2 10 2" xfId="3647" xr:uid="{73F1422E-C725-4C13-AA09-2C0F8C253C71}"/>
    <cellStyle name="Vírgula 4 2 10 2 2" xfId="7084" xr:uid="{BBA8E99F-279D-4236-8FA8-C30B58A1C249}"/>
    <cellStyle name="Vírgula 4 2 10 2 3" xfId="5937" xr:uid="{5E1251EF-422A-4107-BBB9-433F0A514309}"/>
    <cellStyle name="Vírgula 4 2 10 2 4" xfId="4790" xr:uid="{1589542C-3A07-48EE-A2EB-DEBAFF9CD3C8}"/>
    <cellStyle name="Vírgula 4 2 11" xfId="3274" xr:uid="{35C0B3A9-3ED6-4B75-803D-6B5B0A3FF752}"/>
    <cellStyle name="Vírgula 4 2 11 2" xfId="4078" xr:uid="{06A480D4-41E0-4F07-8A67-36476CB66EE1}"/>
    <cellStyle name="Vírgula 4 2 11 2 2" xfId="7515" xr:uid="{9A98645D-18DA-442C-8B6A-66A4C64A7EA4}"/>
    <cellStyle name="Vírgula 4 2 11 2 3" xfId="6368" xr:uid="{F0EBFFDD-26B7-477B-94F8-22A97CFE1B72}"/>
    <cellStyle name="Vírgula 4 2 11 2 4" xfId="5221" xr:uid="{A916A629-85FD-4845-A197-1E3936EB50FD}"/>
    <cellStyle name="Vírgula 4 2 11 3" xfId="6719" xr:uid="{65019487-519A-47B0-9198-E31DBF5BA77C}"/>
    <cellStyle name="Vírgula 4 2 11 4" xfId="5568" xr:uid="{15D17A74-F94C-413E-A4A5-B80C3460BB96}"/>
    <cellStyle name="Vírgula 4 2 11 5" xfId="4425" xr:uid="{500C1A59-DA65-4BF9-BEF3-DBD7A7E2FD72}"/>
    <cellStyle name="Vírgula 4 2 12" xfId="3357" xr:uid="{5EC672CF-8DA4-4A0B-AF60-775BBF8371EE}"/>
    <cellStyle name="Vírgula 4 2 12 2" xfId="6800" xr:uid="{BE6E20AE-87FE-4DC9-B724-72110C46C3C2}"/>
    <cellStyle name="Vírgula 4 2 12 3" xfId="5651" xr:uid="{9CA7A5F2-E298-4A16-9413-AAB37C41896B}"/>
    <cellStyle name="Vírgula 4 2 12 4" xfId="4506" xr:uid="{E5CE2A41-6B64-472F-B10F-16D44A1C8F53}"/>
    <cellStyle name="Vírgula 4 2 13" xfId="6448" xr:uid="{60B59AB1-062A-451B-BA80-3097EE57378F}"/>
    <cellStyle name="Vírgula 4 2 14" xfId="5301" xr:uid="{10652641-BCD1-4D0D-9DC2-D88F8B8AC331}"/>
    <cellStyle name="Vírgula 4 2 15" xfId="4158" xr:uid="{F85F8785-88FF-4B80-ADA8-48DEA873DE6E}"/>
    <cellStyle name="Vírgula 4 2 16" xfId="339" xr:uid="{18108AF9-2267-4DB6-9C88-2B70939D0A2D}"/>
    <cellStyle name="Vírgula 4 2 2" xfId="417" xr:uid="{8B818C4C-5CB2-4CF4-AA79-B85059DCDF5B}"/>
    <cellStyle name="Vírgula 4 2 2 2" xfId="558" xr:uid="{E4AF693E-5893-447F-A208-530C97218967}"/>
    <cellStyle name="Vírgula 4 2 2 2 2" xfId="3328" xr:uid="{240B86C0-C168-40A3-9517-5D0D86CFCD76}"/>
    <cellStyle name="Vírgula 4 2 2 2 2 2" xfId="4132" xr:uid="{D517DED2-CC22-4BF3-938F-0F687557E8FC}"/>
    <cellStyle name="Vírgula 4 2 2 2 2 2 2" xfId="7569" xr:uid="{AB95C101-FB7C-49BF-86AF-B6CC693D4F34}"/>
    <cellStyle name="Vírgula 4 2 2 2 2 2 3" xfId="6422" xr:uid="{EE67440A-5F84-4373-8878-CB19B96F9C52}"/>
    <cellStyle name="Vírgula 4 2 2 2 2 2 4" xfId="5275" xr:uid="{C5F7F4AF-3CDD-4088-89A9-EF49759DD221}"/>
    <cellStyle name="Vírgula 4 2 2 2 2 3" xfId="6773" xr:uid="{E8AEB062-5144-417E-ADAA-C4401749BC30}"/>
    <cellStyle name="Vírgula 4 2 2 2 2 4" xfId="5622" xr:uid="{BBAFB18C-FAA1-4749-BF5A-8F760F350038}"/>
    <cellStyle name="Vírgula 4 2 2 2 2 5" xfId="4479" xr:uid="{F27A34FD-A43A-4E79-9584-92BAFEF9F3C4}"/>
    <cellStyle name="Vírgula 4 2 2 2 3" xfId="3409" xr:uid="{AAFA1BC2-1626-47B2-B433-04B1ED273313}"/>
    <cellStyle name="Vírgula 4 2 2 2 3 2" xfId="6851" xr:uid="{233CBB8A-B014-4060-8B3D-7D21116B9DF0}"/>
    <cellStyle name="Vírgula 4 2 2 2 3 3" xfId="5703" xr:uid="{08E25143-F64B-4209-A5E0-ED96BF3C6B27}"/>
    <cellStyle name="Vírgula 4 2 2 2 3 4" xfId="4557" xr:uid="{A2E2D9E8-2E7E-4470-9CF3-D782A8DB08A3}"/>
    <cellStyle name="Vírgula 4 2 2 2 4" xfId="6499" xr:uid="{E62C0814-A164-4FEE-8D56-9E6EE9136B54}"/>
    <cellStyle name="Vírgula 4 2 2 2 5" xfId="5352" xr:uid="{0D1A6209-72EB-429D-B68C-6B85651DABD1}"/>
    <cellStyle name="Vírgula 4 2 2 2 6" xfId="4209" xr:uid="{EF46B4C4-86D2-49F7-8305-BC8FFD202641}"/>
    <cellStyle name="Vírgula 4 2 2 3" xfId="559" xr:uid="{5E9A03FD-AB1A-43CA-950A-EE0DE446A0D7}"/>
    <cellStyle name="Vírgula 4 2 2 3 2" xfId="3329" xr:uid="{317DD6CE-AF09-41A1-B0EE-F2BC696189B7}"/>
    <cellStyle name="Vírgula 4 2 2 3 2 2" xfId="4133" xr:uid="{25B31194-7811-446C-A092-530943A67FE7}"/>
    <cellStyle name="Vírgula 4 2 2 3 2 2 2" xfId="7570" xr:uid="{007EFF40-0752-4B4C-8C3F-22CEEF3F92AA}"/>
    <cellStyle name="Vírgula 4 2 2 3 2 2 3" xfId="6423" xr:uid="{10D52316-7DD9-4D38-915F-23950F4AD3A8}"/>
    <cellStyle name="Vírgula 4 2 2 3 2 2 4" xfId="5276" xr:uid="{AFAC7CBF-C879-4AE2-8F52-B7755C134113}"/>
    <cellStyle name="Vírgula 4 2 2 3 2 3" xfId="6774" xr:uid="{351ABBCA-80F7-4EA8-ABE4-31C4BD4179C9}"/>
    <cellStyle name="Vírgula 4 2 2 3 2 4" xfId="5623" xr:uid="{E1852F87-F8D8-4865-89E7-6E42F080B1D9}"/>
    <cellStyle name="Vírgula 4 2 2 3 2 5" xfId="4480" xr:uid="{5C18D9A8-1270-462C-85F1-A90D04D03B29}"/>
    <cellStyle name="Vírgula 4 2 2 3 3" xfId="3410" xr:uid="{A1AC7EBF-1EFC-4536-9FA1-6B9F9DFB8203}"/>
    <cellStyle name="Vírgula 4 2 2 3 3 2" xfId="6852" xr:uid="{22D82138-C4A5-4EBE-8679-39127110A14E}"/>
    <cellStyle name="Vírgula 4 2 2 3 3 3" xfId="5704" xr:uid="{C1D4884E-8D4B-4D08-BF7B-06BB3B1EC796}"/>
    <cellStyle name="Vírgula 4 2 2 3 3 4" xfId="4558" xr:uid="{94A7B6C5-6169-4900-9E61-7A28840E7CA7}"/>
    <cellStyle name="Vírgula 4 2 2 3 4" xfId="6500" xr:uid="{B455F388-29B6-4C2F-B170-EB362DEEB204}"/>
    <cellStyle name="Vírgula 4 2 2 3 5" xfId="5353" xr:uid="{34C66981-A01C-4100-86A7-C879D9060005}"/>
    <cellStyle name="Vírgula 4 2 2 3 6" xfId="4210" xr:uid="{EFB7641F-AAFE-40DC-B1C8-72A472B28860}"/>
    <cellStyle name="Vírgula 4 2 2 4" xfId="2786" xr:uid="{F4801434-9409-491C-93F1-7DF62F85D8CD}"/>
    <cellStyle name="Vírgula 4 2 2 4 2" xfId="3648" xr:uid="{6DB86CAF-E267-4F04-B1D0-BD07B6971BA2}"/>
    <cellStyle name="Vírgula 4 2 2 4 2 2" xfId="7085" xr:uid="{A3CD1273-96F2-4FB6-AEEF-583B8DDD0295}"/>
    <cellStyle name="Vírgula 4 2 2 4 2 3" xfId="5938" xr:uid="{04D0A3D2-27EC-4C22-883F-60E2175C4013}"/>
    <cellStyle name="Vírgula 4 2 2 4 2 4" xfId="4791" xr:uid="{F7D77F39-6DEB-4D1B-A7BC-0EDE89857F94}"/>
    <cellStyle name="Vírgula 4 2 2 5" xfId="2787" xr:uid="{F24C02D2-F9D1-4E61-A543-FA622682C13B}"/>
    <cellStyle name="Vírgula 4 2 2 5 2" xfId="3649" xr:uid="{E92D081C-499B-4A90-9A4C-67ED3F8F4946}"/>
    <cellStyle name="Vírgula 4 2 2 5 2 2" xfId="7086" xr:uid="{F3D8D033-A7E3-4038-8BAC-D0D4C2BE2E9F}"/>
    <cellStyle name="Vírgula 4 2 2 5 2 3" xfId="5939" xr:uid="{95600544-2E56-4B84-BC24-B7A7029F0DD8}"/>
    <cellStyle name="Vírgula 4 2 2 5 2 4" xfId="4792" xr:uid="{35F8B31A-654B-4C10-821C-1B0CA5F2CA40}"/>
    <cellStyle name="Vírgula 4 2 2 6" xfId="2788" xr:uid="{9B0DBC88-65AF-497D-AA1C-465D4C4A907D}"/>
    <cellStyle name="Vírgula 4 2 2 6 2" xfId="3650" xr:uid="{EA034646-6416-4977-B21B-652BC75E5302}"/>
    <cellStyle name="Vírgula 4 2 2 6 2 2" xfId="7087" xr:uid="{A7E857F4-A93E-4059-B90E-BFD54B85EC44}"/>
    <cellStyle name="Vírgula 4 2 2 6 2 3" xfId="5940" xr:uid="{AD646548-5999-4917-A406-ABD0F5F2469F}"/>
    <cellStyle name="Vírgula 4 2 2 6 2 4" xfId="4793" xr:uid="{3689BAC1-D0AC-425E-85B1-3BDD2024926B}"/>
    <cellStyle name="Vírgula 4 2 2 7" xfId="2789" xr:uid="{D0AC687B-1B79-436B-979E-2AAB9C2ED414}"/>
    <cellStyle name="Vírgula 4 2 2 7 2" xfId="3651" xr:uid="{BE333B7B-9358-4C93-B66F-3323DEE66DCE}"/>
    <cellStyle name="Vírgula 4 2 2 7 2 2" xfId="7088" xr:uid="{05BAA378-B9B9-457D-982A-E6AE3BF46276}"/>
    <cellStyle name="Vírgula 4 2 2 7 2 3" xfId="5941" xr:uid="{9DC515A6-E589-42E5-B382-20A1D36DF13D}"/>
    <cellStyle name="Vírgula 4 2 2 7 2 4" xfId="4794" xr:uid="{6BB36988-675E-41B7-AEC3-EBC9292F8494}"/>
    <cellStyle name="Vírgula 4 2 2 8" xfId="2790" xr:uid="{2A7C718C-BFAB-4C61-A80A-B84AA553967C}"/>
    <cellStyle name="Vírgula 4 2 2 8 2" xfId="3652" xr:uid="{6E54A2D2-8C82-4799-8AE9-AE70A597234D}"/>
    <cellStyle name="Vírgula 4 2 2 8 2 2" xfId="7089" xr:uid="{6B59D642-D0A6-4580-B74B-E6A006DDD0F3}"/>
    <cellStyle name="Vírgula 4 2 2 8 2 3" xfId="5942" xr:uid="{0B09A94B-607D-4411-B5B0-BD80A350926E}"/>
    <cellStyle name="Vírgula 4 2 2 8 2 4" xfId="4795" xr:uid="{9BEB3603-7692-4904-B6EF-413C2127A043}"/>
    <cellStyle name="Vírgula 4 2 2 9" xfId="2791" xr:uid="{AFCC1878-2CAA-40C4-8815-CF38E7C4D920}"/>
    <cellStyle name="Vírgula 4 2 2 9 2" xfId="3653" xr:uid="{7DD75781-14DB-43FD-AB8E-8FF55644ADF4}"/>
    <cellStyle name="Vírgula 4 2 2 9 2 2" xfId="7090" xr:uid="{1184BFDB-D716-429E-91B0-546B121F3419}"/>
    <cellStyle name="Vírgula 4 2 2 9 2 3" xfId="5943" xr:uid="{4C14DAD9-0B98-4FDA-BFE9-231CB68CB10E}"/>
    <cellStyle name="Vírgula 4 2 2 9 2 4" xfId="4796" xr:uid="{EF3C4E02-08ED-4763-A884-492DF2AD7675}"/>
    <cellStyle name="Vírgula 4 2 3" xfId="418" xr:uid="{1458C441-58CC-45FC-9C78-278E8081364B}"/>
    <cellStyle name="Vírgula 4 2 3 2" xfId="560" xr:uid="{FE36B3EF-F8DE-40F1-BA30-EABDD6BA45F8}"/>
    <cellStyle name="Vírgula 4 2 3 2 2" xfId="3330" xr:uid="{EA871084-0A5B-4D84-9488-DB395A86E069}"/>
    <cellStyle name="Vírgula 4 2 3 2 2 2" xfId="4134" xr:uid="{0DA82E35-524D-4AB3-B1DA-E7A8B1B34F1D}"/>
    <cellStyle name="Vírgula 4 2 3 2 2 2 2" xfId="7571" xr:uid="{868073C9-D7EA-4EE6-BB67-B19AEFA9ED58}"/>
    <cellStyle name="Vírgula 4 2 3 2 2 2 3" xfId="6424" xr:uid="{BE49CF82-0CDB-45C5-AD8D-7CB3EC51BD19}"/>
    <cellStyle name="Vírgula 4 2 3 2 2 2 4" xfId="5277" xr:uid="{9E0E2D18-BBCA-4326-88A8-0DF51B9B5E13}"/>
    <cellStyle name="Vírgula 4 2 3 2 2 3" xfId="6775" xr:uid="{7F467B84-F505-4A4F-B897-B731CE7A41E3}"/>
    <cellStyle name="Vírgula 4 2 3 2 2 4" xfId="5624" xr:uid="{D7675A41-BDE4-418A-9F24-E4B3D76D2FBB}"/>
    <cellStyle name="Vírgula 4 2 3 2 2 5" xfId="4481" xr:uid="{C1CEB7F6-F342-47FF-AA92-B086D3AD1044}"/>
    <cellStyle name="Vírgula 4 2 3 2 3" xfId="3411" xr:uid="{B63E9E16-6859-4D5E-900A-B579D90F4C46}"/>
    <cellStyle name="Vírgula 4 2 3 2 3 2" xfId="6853" xr:uid="{6D0F6C1B-E960-4B35-9BF7-AECD54B6F69D}"/>
    <cellStyle name="Vírgula 4 2 3 2 3 3" xfId="5705" xr:uid="{14A57BD1-4D36-4837-A927-5647831137C3}"/>
    <cellStyle name="Vírgula 4 2 3 2 3 4" xfId="4559" xr:uid="{D897903E-FAE0-4176-B919-C64366F8C043}"/>
    <cellStyle name="Vírgula 4 2 3 2 4" xfId="6501" xr:uid="{13CB7C2D-307F-4AFC-87D9-A799A78DEA6B}"/>
    <cellStyle name="Vírgula 4 2 3 2 5" xfId="5354" xr:uid="{7CC153AB-CD65-4B06-8D1A-4EAE5241887C}"/>
    <cellStyle name="Vírgula 4 2 3 2 6" xfId="4211" xr:uid="{F3F0879A-6B5B-4204-AD42-A9D29C513FA6}"/>
    <cellStyle name="Vírgula 4 2 3 3" xfId="561" xr:uid="{F1E807A9-A2A0-4EAE-B0F6-654EC35C56E0}"/>
    <cellStyle name="Vírgula 4 2 3 3 2" xfId="3331" xr:uid="{8A2798E7-D2D1-4FA1-9F65-FAEA9CBD8BF6}"/>
    <cellStyle name="Vírgula 4 2 3 3 2 2" xfId="4135" xr:uid="{0A82A5F4-AB21-4E3B-A2F2-316AE74325FB}"/>
    <cellStyle name="Vírgula 4 2 3 3 2 2 2" xfId="7572" xr:uid="{78386F23-FE22-4B59-8A65-C0DF2094A691}"/>
    <cellStyle name="Vírgula 4 2 3 3 2 2 3" xfId="6425" xr:uid="{CB87ECEA-1019-485F-BC42-4CCFD5339971}"/>
    <cellStyle name="Vírgula 4 2 3 3 2 2 4" xfId="5278" xr:uid="{C0E3A2D6-35B6-4BA6-B893-FAB05BE555AD}"/>
    <cellStyle name="Vírgula 4 2 3 3 2 3" xfId="6776" xr:uid="{25548076-9885-46E5-8DEC-B80467B61595}"/>
    <cellStyle name="Vírgula 4 2 3 3 2 4" xfId="5625" xr:uid="{3717694F-64BF-428F-8DAF-54C9CEACC083}"/>
    <cellStyle name="Vírgula 4 2 3 3 2 5" xfId="4482" xr:uid="{6C2A8D23-E1D5-43E6-A62C-1DC7875BAFFF}"/>
    <cellStyle name="Vírgula 4 2 3 3 3" xfId="3412" xr:uid="{7A4AE540-15D7-4B86-95CD-4C1EE695F59B}"/>
    <cellStyle name="Vírgula 4 2 3 3 3 2" xfId="6854" xr:uid="{A6A645A3-C5F7-4D48-9364-89B7E8375CDC}"/>
    <cellStyle name="Vírgula 4 2 3 3 3 3" xfId="5706" xr:uid="{1F6B1571-78FF-4C48-8074-426AE4C0AA48}"/>
    <cellStyle name="Vírgula 4 2 3 3 3 4" xfId="4560" xr:uid="{925816D9-E01E-48C5-9A05-1995C85DBC17}"/>
    <cellStyle name="Vírgula 4 2 3 3 4" xfId="6502" xr:uid="{4AC433A4-BC52-4E0E-84F8-DFDE1DCC3C59}"/>
    <cellStyle name="Vírgula 4 2 3 3 5" xfId="5355" xr:uid="{A35E81B3-B817-49F0-B8D5-450338EAF8CE}"/>
    <cellStyle name="Vírgula 4 2 3 3 6" xfId="4212" xr:uid="{E598AF7A-977E-40B3-B381-85CFFFBF64AC}"/>
    <cellStyle name="Vírgula 4 2 3 4" xfId="3277" xr:uid="{D7F2A99C-F568-421D-B569-4B2DAAFD2B8B}"/>
    <cellStyle name="Vírgula 4 2 3 4 2" xfId="4081" xr:uid="{A1E29709-AF1E-4171-9D54-A81DA2900BB7}"/>
    <cellStyle name="Vírgula 4 2 3 4 2 2" xfId="7518" xr:uid="{57B9C40E-6200-4746-B1F0-119929C57216}"/>
    <cellStyle name="Vírgula 4 2 3 4 2 3" xfId="6371" xr:uid="{7028FA13-2DD9-47CD-90B9-C204F5241A83}"/>
    <cellStyle name="Vírgula 4 2 3 4 2 4" xfId="5224" xr:uid="{1415731E-0195-471E-9CCD-3D57BA427C9A}"/>
    <cellStyle name="Vírgula 4 2 3 4 3" xfId="6722" xr:uid="{92EF8170-BCAE-4829-A3F2-BC6583D4CAC2}"/>
    <cellStyle name="Vírgula 4 2 3 4 4" xfId="5571" xr:uid="{84418EF8-BBA4-4AEA-BC6B-BA3D66416A6C}"/>
    <cellStyle name="Vírgula 4 2 3 4 5" xfId="4428" xr:uid="{55D5CEEF-7867-4E97-B426-00F8123A4515}"/>
    <cellStyle name="Vírgula 4 2 3 5" xfId="3361" xr:uid="{82FC7471-299A-46CE-8016-EB2889126383}"/>
    <cellStyle name="Vírgula 4 2 3 5 2" xfId="6803" xr:uid="{D877A74B-792B-4908-B5B8-E31AAE117D16}"/>
    <cellStyle name="Vírgula 4 2 3 5 3" xfId="5655" xr:uid="{569544A9-7F29-4D84-877E-9A5560914C91}"/>
    <cellStyle name="Vírgula 4 2 3 5 4" xfId="4509" xr:uid="{2C255AE0-5C53-409D-A61D-8ECBE31C9711}"/>
    <cellStyle name="Vírgula 4 2 3 6" xfId="6451" xr:uid="{38AA069B-3550-48FB-8A26-EF76BF509E59}"/>
    <cellStyle name="Vírgula 4 2 3 7" xfId="5304" xr:uid="{C5F5C099-AC1E-4BA9-9F8A-F4D50AF458D8}"/>
    <cellStyle name="Vírgula 4 2 3 8" xfId="4161" xr:uid="{45F720A8-9DC9-4D62-8574-CC841ACEB3A7}"/>
    <cellStyle name="Vírgula 4 2 4" xfId="562" xr:uid="{A078FD84-0209-4448-9FCD-4776E2F2F910}"/>
    <cellStyle name="Vírgula 4 2 4 2" xfId="3332" xr:uid="{E9CF16FF-3AD0-4C3D-949F-E370F8CA8DB4}"/>
    <cellStyle name="Vírgula 4 2 4 2 2" xfId="4136" xr:uid="{C47A04BB-A5DA-46A5-825D-1C2556705504}"/>
    <cellStyle name="Vírgula 4 2 4 2 2 2" xfId="7573" xr:uid="{71627739-D65A-446A-8D1C-63C03A31DB9C}"/>
    <cellStyle name="Vírgula 4 2 4 2 2 3" xfId="6426" xr:uid="{65B84393-7DF6-43B0-99DA-61B749B3C09A}"/>
    <cellStyle name="Vírgula 4 2 4 2 2 4" xfId="5279" xr:uid="{89F9899A-D18C-4AA7-9D9B-CC07660FD15F}"/>
    <cellStyle name="Vírgula 4 2 4 2 3" xfId="6777" xr:uid="{DF414A2B-4CB2-4478-9896-2AD41C16F8ED}"/>
    <cellStyle name="Vírgula 4 2 4 2 4" xfId="5626" xr:uid="{8340441F-BF4E-460C-9A95-57A47271250E}"/>
    <cellStyle name="Vírgula 4 2 4 2 5" xfId="4483" xr:uid="{8ADE75DE-3A44-4F5E-B116-30E25C17A27C}"/>
    <cellStyle name="Vírgula 4 2 4 3" xfId="3413" xr:uid="{018882E3-979C-45AE-82C0-ACA71E67E23C}"/>
    <cellStyle name="Vírgula 4 2 4 3 2" xfId="6855" xr:uid="{B4BD80B6-ECDB-46B5-86AA-CD7BFF6C69D4}"/>
    <cellStyle name="Vírgula 4 2 4 3 3" xfId="5707" xr:uid="{6D5153E6-1E5C-4D4B-9A75-35DFD6A8CFCD}"/>
    <cellStyle name="Vírgula 4 2 4 3 4" xfId="4561" xr:uid="{FB444004-FEEC-4C7C-9030-20FBDA940DF4}"/>
    <cellStyle name="Vírgula 4 2 4 4" xfId="6503" xr:uid="{FAEE108F-2805-44D4-8B17-B2DC24D242BA}"/>
    <cellStyle name="Vírgula 4 2 4 5" xfId="5356" xr:uid="{1AF97B14-DF7B-42BB-8D0C-157256C002C9}"/>
    <cellStyle name="Vírgula 4 2 4 6" xfId="4213" xr:uid="{B84719F5-1162-4753-B397-7F7CCAE531BA}"/>
    <cellStyle name="Vírgula 4 2 5" xfId="563" xr:uid="{291F2FF0-204B-476C-BA8E-5103F6EAC58D}"/>
    <cellStyle name="Vírgula 4 2 5 2" xfId="3333" xr:uid="{AC3F285B-2219-4E46-9090-ABE2F6FDF4BB}"/>
    <cellStyle name="Vírgula 4 2 5 2 2" xfId="4137" xr:uid="{2DB57FC7-172B-4DB1-A646-F044A94CF4C3}"/>
    <cellStyle name="Vírgula 4 2 5 2 2 2" xfId="7574" xr:uid="{85866FB8-BB3C-4B56-A968-E5591F44DB99}"/>
    <cellStyle name="Vírgula 4 2 5 2 2 3" xfId="6427" xr:uid="{8772A6D6-69FF-4A19-B75E-E6B12C6037B8}"/>
    <cellStyle name="Vírgula 4 2 5 2 2 4" xfId="5280" xr:uid="{46790EDF-7330-4093-8402-221DAB37F380}"/>
    <cellStyle name="Vírgula 4 2 5 2 3" xfId="6778" xr:uid="{FAF40A38-B32F-4584-9702-B46680D61A57}"/>
    <cellStyle name="Vírgula 4 2 5 2 4" xfId="5627" xr:uid="{A2788828-32B8-46DD-8434-F03BA38CB3A0}"/>
    <cellStyle name="Vírgula 4 2 5 2 5" xfId="4484" xr:uid="{AF1A3C7A-B9FA-4F79-9AD6-F0809815CDB5}"/>
    <cellStyle name="Vírgula 4 2 5 3" xfId="3414" xr:uid="{5FEC0A47-4B76-4E05-AD74-C3A980FD161D}"/>
    <cellStyle name="Vírgula 4 2 5 3 2" xfId="6856" xr:uid="{5DA7492E-69A0-4D9C-954F-84E33EAA89F7}"/>
    <cellStyle name="Vírgula 4 2 5 3 3" xfId="5708" xr:uid="{248C7179-4064-4780-9B51-3BD45E5F535D}"/>
    <cellStyle name="Vírgula 4 2 5 3 4" xfId="4562" xr:uid="{7D487284-5482-4D02-A705-5CD5837F7267}"/>
    <cellStyle name="Vírgula 4 2 5 4" xfId="6504" xr:uid="{C7555E9E-0D4F-48B0-AE7C-DD3EBA8088A0}"/>
    <cellStyle name="Vírgula 4 2 5 5" xfId="5357" xr:uid="{4A2570A7-719E-4899-B0F2-F455E6E86E69}"/>
    <cellStyle name="Vírgula 4 2 5 6" xfId="4214" xr:uid="{F55A4308-2DE0-4434-9E9C-F22F9DDE6C1B}"/>
    <cellStyle name="Vírgula 4 2 6" xfId="564" xr:uid="{6FB8E3BE-7CF0-47CD-A5B5-9B71EE266D78}"/>
    <cellStyle name="Vírgula 4 2 6 2" xfId="3334" xr:uid="{12456900-07F5-47D4-8712-71C883D4721C}"/>
    <cellStyle name="Vírgula 4 2 6 2 2" xfId="4138" xr:uid="{92AE8CE4-84C3-4B25-B5DD-AAC6381CE7D6}"/>
    <cellStyle name="Vírgula 4 2 6 2 2 2" xfId="7575" xr:uid="{58B0743F-E592-4BA3-9FC7-02B7FB112956}"/>
    <cellStyle name="Vírgula 4 2 6 2 2 3" xfId="6428" xr:uid="{A107407E-F1B6-4B44-9403-D8E10038FEAF}"/>
    <cellStyle name="Vírgula 4 2 6 2 2 4" xfId="5281" xr:uid="{6AF80B57-FD4C-42A2-A266-E7BB1902C093}"/>
    <cellStyle name="Vírgula 4 2 6 2 3" xfId="6779" xr:uid="{63346905-F52D-4D5C-8123-AC34DA065EA8}"/>
    <cellStyle name="Vírgula 4 2 6 2 4" xfId="5628" xr:uid="{DB51FA74-7200-427B-ADF3-F18733FFADC2}"/>
    <cellStyle name="Vírgula 4 2 6 2 5" xfId="4485" xr:uid="{5F6091F6-75FB-4E4E-8E2F-664546044C42}"/>
    <cellStyle name="Vírgula 4 2 6 3" xfId="3415" xr:uid="{AC883D0C-BB4B-4AEE-BCEB-AF63F80DDC46}"/>
    <cellStyle name="Vírgula 4 2 6 3 2" xfId="6857" xr:uid="{72289525-0C66-4960-AF64-EC55A8C28AA9}"/>
    <cellStyle name="Vírgula 4 2 6 3 3" xfId="5709" xr:uid="{C5F4EEA7-FA25-459A-B2E6-39DF77D6CB78}"/>
    <cellStyle name="Vírgula 4 2 6 3 4" xfId="4563" xr:uid="{6D6CA588-1A5F-4811-AB9A-63017060EFC9}"/>
    <cellStyle name="Vírgula 4 2 6 4" xfId="6505" xr:uid="{891C2DEC-C1C1-4B0D-B0BF-5084D3B1C3A8}"/>
    <cellStyle name="Vírgula 4 2 6 5" xfId="5358" xr:uid="{38C09A76-263F-40A4-B3B3-295A7AC417C5}"/>
    <cellStyle name="Vírgula 4 2 6 6" xfId="4215" xr:uid="{72E37AD0-8EE7-4F47-8CF5-956992E049D1}"/>
    <cellStyle name="Vírgula 4 2 7" xfId="2792" xr:uid="{0D994584-8688-40FA-815B-035EE7431162}"/>
    <cellStyle name="Vírgula 4 2 7 2" xfId="3654" xr:uid="{43BB1169-6D23-43F7-AF9C-7BD729AC159B}"/>
    <cellStyle name="Vírgula 4 2 7 2 2" xfId="7091" xr:uid="{C8780A6D-16C8-46CF-A414-4DE022531A33}"/>
    <cellStyle name="Vírgula 4 2 7 2 3" xfId="5944" xr:uid="{619775FC-FF28-41DD-A497-0ADAF07064E1}"/>
    <cellStyle name="Vírgula 4 2 7 2 4" xfId="4797" xr:uid="{EE0A2155-6968-48D7-A9AC-058A069F504E}"/>
    <cellStyle name="Vírgula 4 2 8" xfId="2793" xr:uid="{E3045357-1127-4FC2-AC75-00FA5A56C7C8}"/>
    <cellStyle name="Vírgula 4 2 8 2" xfId="3655" xr:uid="{89EF5D83-E80D-484A-B0A5-3A33201675BF}"/>
    <cellStyle name="Vírgula 4 2 8 2 2" xfId="7092" xr:uid="{346AE750-7144-41CC-97CC-9392BD341734}"/>
    <cellStyle name="Vírgula 4 2 8 2 3" xfId="5945" xr:uid="{E870F59F-D157-48A1-8A27-73FCF9324CFB}"/>
    <cellStyle name="Vírgula 4 2 8 2 4" xfId="4798" xr:uid="{5E868572-D693-4408-9C69-2562CC78ABFD}"/>
    <cellStyle name="Vírgula 4 2 9" xfId="2794" xr:uid="{397D3ED4-81F4-4170-966C-E9FA2D00A26C}"/>
    <cellStyle name="Vírgula 4 2 9 2" xfId="3656" xr:uid="{5EE85E78-FB03-4D5A-98C7-008BB072959F}"/>
    <cellStyle name="Vírgula 4 2 9 2 2" xfId="7093" xr:uid="{C0810378-EF77-48F6-8A3F-F4716BE1D7DA}"/>
    <cellStyle name="Vírgula 4 2 9 2 3" xfId="5946" xr:uid="{86185C1D-0257-4361-9582-843F3B2365A3}"/>
    <cellStyle name="Vírgula 4 2 9 2 4" xfId="4799" xr:uid="{76ECCC75-27A3-47AA-919A-659323D95B82}"/>
    <cellStyle name="Vírgula 4 3" xfId="506" xr:uid="{F628D227-C511-428B-B5E8-B9ADFE930CF0}"/>
    <cellStyle name="Vírgula 4 3 10" xfId="3335" xr:uid="{AD8D5FB1-9870-41C9-8420-47ED74597A45}"/>
    <cellStyle name="Vírgula 4 3 10 2" xfId="4139" xr:uid="{25CADF32-F801-42D2-B6AA-2C9D093EA6DD}"/>
    <cellStyle name="Vírgula 4 3 10 2 2" xfId="7576" xr:uid="{A6EACAC5-0DB4-4C9E-AC3D-2A8ED9430477}"/>
    <cellStyle name="Vírgula 4 3 10 2 3" xfId="6429" xr:uid="{BB4B5595-3675-4DC3-82FF-A978F50B1888}"/>
    <cellStyle name="Vírgula 4 3 10 2 4" xfId="5282" xr:uid="{6743AE56-CB04-4619-9A6B-8963B84AE28D}"/>
    <cellStyle name="Vírgula 4 3 10 3" xfId="6780" xr:uid="{2492EF9D-DEC6-45E1-A4B0-58BE0AC0A6CE}"/>
    <cellStyle name="Vírgula 4 3 10 4" xfId="5629" xr:uid="{AECC4C6E-0339-44D8-A30D-4E5F12167EA3}"/>
    <cellStyle name="Vírgula 4 3 10 5" xfId="4486" xr:uid="{8367C724-7B8E-4999-80B8-5AD28D5A8B38}"/>
    <cellStyle name="Vírgula 4 3 2" xfId="2795" xr:uid="{98980055-BFE8-4DCB-9CC0-EECE9F908CC4}"/>
    <cellStyle name="Vírgula 4 3 2 2" xfId="3657" xr:uid="{8CF9FD76-4AB5-4B74-8C47-F87296D8011D}"/>
    <cellStyle name="Vírgula 4 3 2 2 2" xfId="7094" xr:uid="{C1D256D9-9313-41BC-90E9-E9A9D1657B69}"/>
    <cellStyle name="Vírgula 4 3 2 2 3" xfId="5947" xr:uid="{6EB1039C-D547-42E8-9649-9B0BECA3F5EF}"/>
    <cellStyle name="Vírgula 4 3 2 2 4" xfId="4800" xr:uid="{6FCBC526-3EE9-4FED-A4A4-6F1C9CA23A2F}"/>
    <cellStyle name="Vírgula 4 3 3" xfId="2796" xr:uid="{1ABD35D8-5464-47C5-B0F5-53225BE7788D}"/>
    <cellStyle name="Vírgula 4 3 3 2" xfId="3658" xr:uid="{02EF825E-5B51-4F4B-932E-8B16BF34F2D0}"/>
    <cellStyle name="Vírgula 4 3 3 2 2" xfId="7095" xr:uid="{DF0FF5CA-A975-48FF-897C-5A8A2C991D86}"/>
    <cellStyle name="Vírgula 4 3 3 2 3" xfId="5948" xr:uid="{4182CC6B-138F-46D7-A7C5-F439F96C4080}"/>
    <cellStyle name="Vírgula 4 3 3 2 4" xfId="4801" xr:uid="{42B82BF1-A79E-433A-B835-DF65D3E78AE0}"/>
    <cellStyle name="Vírgula 4 3 4" xfId="2797" xr:uid="{BE65C9BB-8970-42E5-A775-8949F3AB2F93}"/>
    <cellStyle name="Vírgula 4 3 4 2" xfId="3659" xr:uid="{64E5CAE8-5879-43CD-9DDA-85EF796DDA2E}"/>
    <cellStyle name="Vírgula 4 3 4 2 2" xfId="7096" xr:uid="{A8367B96-31B9-4A25-B8C0-31A022C7B4A8}"/>
    <cellStyle name="Vírgula 4 3 4 2 3" xfId="5949" xr:uid="{17CE4143-9B57-4C90-B56E-BC24A7BB808C}"/>
    <cellStyle name="Vírgula 4 3 4 2 4" xfId="4802" xr:uid="{4134FB0E-2899-4827-A25F-49B7A25BA2F0}"/>
    <cellStyle name="Vírgula 4 3 5" xfId="2798" xr:uid="{9B9232B2-19F9-4B51-8CFA-5126A8A07099}"/>
    <cellStyle name="Vírgula 4 3 5 2" xfId="3660" xr:uid="{E4837BAE-4E28-4FE4-95BC-15E8C0925828}"/>
    <cellStyle name="Vírgula 4 3 5 2 2" xfId="7097" xr:uid="{089D7C88-549A-487A-AB4F-CA79F00B387F}"/>
    <cellStyle name="Vírgula 4 3 5 2 3" xfId="5950" xr:uid="{EE0A9848-F8B7-4EEA-8F60-A9C116F284AA}"/>
    <cellStyle name="Vírgula 4 3 5 2 4" xfId="4803" xr:uid="{87A9A872-6A6A-4FB8-B780-33500BB39FDB}"/>
    <cellStyle name="Vírgula 4 3 6" xfId="2799" xr:uid="{431CF693-C522-4C51-BC3A-69B7E5AA136A}"/>
    <cellStyle name="Vírgula 4 3 6 2" xfId="3661" xr:uid="{E43030CA-E2EE-4DF9-B29E-D726AFFA4252}"/>
    <cellStyle name="Vírgula 4 3 6 2 2" xfId="7098" xr:uid="{A697C862-4403-4B3E-BE4A-2D43B630DCA5}"/>
    <cellStyle name="Vírgula 4 3 6 2 3" xfId="5951" xr:uid="{75862257-C801-4C4D-8E9C-F8A5019FE8EC}"/>
    <cellStyle name="Vírgula 4 3 6 2 4" xfId="4804" xr:uid="{81EF6B1E-6B4A-436B-81A3-36AF98EAD8A7}"/>
    <cellStyle name="Vírgula 4 3 7" xfId="2800" xr:uid="{ED1AF64E-1E8E-443F-AF8B-B32D5C8DA7CE}"/>
    <cellStyle name="Vírgula 4 3 7 2" xfId="3662" xr:uid="{F92F700D-35E3-4CEB-A250-72295444C3FD}"/>
    <cellStyle name="Vírgula 4 3 7 2 2" xfId="7099" xr:uid="{F007E7BD-137C-48FF-844B-49BD973809AE}"/>
    <cellStyle name="Vírgula 4 3 7 2 3" xfId="5952" xr:uid="{2D1EE828-DE95-4AE5-8F5F-341FDDF23647}"/>
    <cellStyle name="Vírgula 4 3 7 2 4" xfId="4805" xr:uid="{83B6091C-D61E-495D-85DF-E9F1C8902DCB}"/>
    <cellStyle name="Vírgula 4 3 8" xfId="2801" xr:uid="{0B2F6F8C-2DE7-4D49-BC88-8F481ED2F5E7}"/>
    <cellStyle name="Vírgula 4 3 8 2" xfId="3663" xr:uid="{12B84B08-CA51-47DC-B683-E3DAD92062B2}"/>
    <cellStyle name="Vírgula 4 3 8 2 2" xfId="7100" xr:uid="{7E1A063B-5429-452D-9195-E8C5C809947C}"/>
    <cellStyle name="Vírgula 4 3 8 2 3" xfId="5953" xr:uid="{A67A32F0-C7F3-487E-98A6-4C2E4D0898C8}"/>
    <cellStyle name="Vírgula 4 3 8 2 4" xfId="4806" xr:uid="{F30FF39E-5D78-42B8-B910-336689169CEB}"/>
    <cellStyle name="Vírgula 4 3 9" xfId="2802" xr:uid="{62936FB3-DD43-46C2-A87A-B9ACFD910720}"/>
    <cellStyle name="Vírgula 4 3 9 2" xfId="3664" xr:uid="{C205A3BF-948F-4E40-BD4D-8D23288A8743}"/>
    <cellStyle name="Vírgula 4 3 9 2 2" xfId="7101" xr:uid="{237A3D21-91A6-44EE-8EA4-79A0FC8F018B}"/>
    <cellStyle name="Vírgula 4 3 9 2 3" xfId="5954" xr:uid="{26E2E6DF-17BF-42F2-85CA-3644657B8E61}"/>
    <cellStyle name="Vírgula 4 3 9 2 4" xfId="4807" xr:uid="{B2991D04-D8A7-4462-9731-90F7D3F41345}"/>
    <cellStyle name="Vírgula 4 4" xfId="2803" xr:uid="{2C67B656-8B4E-4FDC-9C2B-2396EB806442}"/>
    <cellStyle name="Vírgula 4 4 10" xfId="2804" xr:uid="{8C667643-E3AF-4E31-A492-E771E12E39A3}"/>
    <cellStyle name="Vírgula 4 4 10 2" xfId="3665" xr:uid="{334C31B2-1905-46F1-BFEF-1E1110D891EA}"/>
    <cellStyle name="Vírgula 4 4 10 2 2" xfId="7102" xr:uid="{3FB1E779-DD70-42A2-9E9E-52F766E61665}"/>
    <cellStyle name="Vírgula 4 4 10 2 3" xfId="5955" xr:uid="{C7C675D1-B1C0-485F-A086-1B6299BE01C7}"/>
    <cellStyle name="Vírgula 4 4 10 2 4" xfId="4808" xr:uid="{84082729-1EFB-4AD0-8B88-85231DEF871C}"/>
    <cellStyle name="Vírgula 4 4 11" xfId="2805" xr:uid="{A31488D9-7BBF-4188-B309-AA151BE84F76}"/>
    <cellStyle name="Vírgula 4 4 11 2" xfId="3666" xr:uid="{07333FD3-6F96-4B84-82BE-B877C747122C}"/>
    <cellStyle name="Vírgula 4 4 11 2 2" xfId="7103" xr:uid="{C8321E87-4BFA-4CDE-A738-DB9332016172}"/>
    <cellStyle name="Vírgula 4 4 11 2 3" xfId="5956" xr:uid="{8C5D7924-2A6E-42E6-B88F-5277B97BF7E3}"/>
    <cellStyle name="Vírgula 4 4 11 2 4" xfId="4809" xr:uid="{5AB86B9E-E5E8-4DD9-9CFD-BF6B80C9A228}"/>
    <cellStyle name="Vírgula 4 4 12" xfId="2806" xr:uid="{1E3CE849-4E92-4A0D-BFCF-34F4097B907E}"/>
    <cellStyle name="Vírgula 4 4 12 2" xfId="3667" xr:uid="{9A6705DB-8354-42C1-9C68-E79E4217D08E}"/>
    <cellStyle name="Vírgula 4 4 12 2 2" xfId="7104" xr:uid="{0082E43F-BF83-40FB-BBEB-AF05AD0F762B}"/>
    <cellStyle name="Vírgula 4 4 12 2 3" xfId="5957" xr:uid="{C43427DD-A95D-453E-9DEF-BD20D2CBD32F}"/>
    <cellStyle name="Vírgula 4 4 12 2 4" xfId="4810" xr:uid="{D8424F75-67D1-4D59-8615-7DC6D007A0AA}"/>
    <cellStyle name="Vírgula 4 4 2" xfId="2807" xr:uid="{5135E7F9-E8ED-430A-A11F-6444BC57C18C}"/>
    <cellStyle name="Vírgula 4 4 2 2" xfId="2808" xr:uid="{0A09A36D-DC8B-4CD7-ABA1-83D27C2CB9A0}"/>
    <cellStyle name="Vírgula 4 4 2 2 2" xfId="2809" xr:uid="{295F90BB-E8BC-49F6-82E3-4AE2A7E16275}"/>
    <cellStyle name="Vírgula 4 4 2 2 2 2" xfId="3669" xr:uid="{F3CED8C2-4ABD-4AB7-B745-4C5AE90E4021}"/>
    <cellStyle name="Vírgula 4 4 2 2 2 2 2" xfId="7106" xr:uid="{24F6ED0D-48F8-452E-BEA8-F6A1834D6390}"/>
    <cellStyle name="Vírgula 4 4 2 2 2 2 3" xfId="5959" xr:uid="{AAEAB07A-6E4F-480A-8CE0-1F921FB69CDC}"/>
    <cellStyle name="Vírgula 4 4 2 2 2 2 4" xfId="4812" xr:uid="{C0EB2DBD-DBC4-4E97-B386-7721272AD3C5}"/>
    <cellStyle name="Vírgula 4 4 2 2 3" xfId="3668" xr:uid="{08E9EACE-6233-4CC3-839D-AA7FD1823690}"/>
    <cellStyle name="Vírgula 4 4 2 2 3 2" xfId="7105" xr:uid="{341D1AD0-75D0-4835-9F80-322EBF21BC7C}"/>
    <cellStyle name="Vírgula 4 4 2 2 3 3" xfId="5958" xr:uid="{DB96A678-683D-4F81-8804-EAF30455FE8A}"/>
    <cellStyle name="Vírgula 4 4 2 2 3 4" xfId="4811" xr:uid="{46F70065-AB98-4AE0-88D3-CB6E325AFEEC}"/>
    <cellStyle name="Vírgula 4 4 2 2 4" xfId="6574" xr:uid="{1C7BD4F5-73E7-42B2-AFBF-5300627E4A19}"/>
    <cellStyle name="Vírgula 4 4 2 2 5" xfId="5423" xr:uid="{3105993C-A1B2-4A5B-A1F8-EDF1088BD182}"/>
    <cellStyle name="Vírgula 4 4 2 2 6" xfId="4280" xr:uid="{1C758C87-D78A-4319-B7A2-5FDD320FD66D}"/>
    <cellStyle name="Vírgula 4 4 2 3" xfId="2810" xr:uid="{A71173EA-4B74-4E60-B72A-36447775F5F2}"/>
    <cellStyle name="Vírgula 4 4 2 3 2" xfId="3670" xr:uid="{D9C73447-4BB3-4486-9FDC-062F2A0D3034}"/>
    <cellStyle name="Vírgula 4 4 2 3 2 2" xfId="7107" xr:uid="{2FAF7EE0-4F30-4BA1-8020-731703EB3649}"/>
    <cellStyle name="Vírgula 4 4 2 3 2 3" xfId="5960" xr:uid="{5A64DDC1-D28D-45A1-B100-70FE54DC5F34}"/>
    <cellStyle name="Vírgula 4 4 2 3 2 4" xfId="4813" xr:uid="{5789DE52-54C8-4B06-90B4-ABE9552B1D90}"/>
    <cellStyle name="Vírgula 4 4 2 4" xfId="2811" xr:uid="{2A09ED51-F789-4392-AA25-FFE95F9405D3}"/>
    <cellStyle name="Vírgula 4 4 2 4 2" xfId="3671" xr:uid="{49D7D409-3F52-417E-8B3D-7DEF2D8433B5}"/>
    <cellStyle name="Vírgula 4 4 2 4 2 2" xfId="7108" xr:uid="{70DC659B-6EC5-49D0-AD6D-CFBD0E0DE81F}"/>
    <cellStyle name="Vírgula 4 4 2 4 2 3" xfId="5961" xr:uid="{5F65166A-4A68-4A2C-8AD7-B57019D334CD}"/>
    <cellStyle name="Vírgula 4 4 2 4 2 4" xfId="4814" xr:uid="{8BF2EEBF-02D0-4AAD-B53D-7E4C131BC591}"/>
    <cellStyle name="Vírgula 4 4 2 5" xfId="2812" xr:uid="{DF1504C9-FEB1-41EA-9888-32CB1EBAB9C5}"/>
    <cellStyle name="Vírgula 4 4 2 5 2" xfId="3672" xr:uid="{97244B62-6D50-4B6E-BACB-F0D7F9224DD8}"/>
    <cellStyle name="Vírgula 4 4 2 5 2 2" xfId="7109" xr:uid="{E7953CE6-D296-4A11-9268-69F2776B59F0}"/>
    <cellStyle name="Vírgula 4 4 2 5 2 3" xfId="5962" xr:uid="{0340E20A-E790-4C19-8B68-E02E5EFBD84F}"/>
    <cellStyle name="Vírgula 4 4 2 5 2 4" xfId="4815" xr:uid="{4C2215B9-8BE2-4464-BC03-36666D96E7F8}"/>
    <cellStyle name="Vírgula 4 4 3" xfId="2813" xr:uid="{4CA9608C-E752-494E-AAF8-D5A81B2D5801}"/>
    <cellStyle name="Vírgula 4 4 3 2" xfId="2814" xr:uid="{1DA82F99-AE26-46E0-AAC7-7BA115582A06}"/>
    <cellStyle name="Vírgula 4 4 3 2 2" xfId="3674" xr:uid="{8262DE2D-080F-4604-B988-DD7B3383E298}"/>
    <cellStyle name="Vírgula 4 4 3 2 2 2" xfId="7111" xr:uid="{A3DABC8F-A1FD-46D8-B2D9-BB6ECE3FF84C}"/>
    <cellStyle name="Vírgula 4 4 3 2 2 3" xfId="5964" xr:uid="{D5E281AC-F9E1-4E41-BCCC-893CFF484F7F}"/>
    <cellStyle name="Vírgula 4 4 3 2 2 4" xfId="4817" xr:uid="{E42535FB-9529-456A-9DB8-3E79E70F62B6}"/>
    <cellStyle name="Vírgula 4 4 3 3" xfId="3673" xr:uid="{6E8D545E-5D9B-498E-A3D7-804879B4646A}"/>
    <cellStyle name="Vírgula 4 4 3 3 2" xfId="7110" xr:uid="{63571D5B-8774-4317-8CCD-BF92C6FB1D46}"/>
    <cellStyle name="Vírgula 4 4 3 3 3" xfId="5963" xr:uid="{EA385440-613B-4DBA-9FF0-88185E9BC27C}"/>
    <cellStyle name="Vírgula 4 4 3 3 4" xfId="4816" xr:uid="{DA387235-9D3F-4966-AC84-5DF36639C498}"/>
    <cellStyle name="Vírgula 4 4 3 4" xfId="6575" xr:uid="{4A7C10A4-E813-49E4-9D6C-BD6B9ADC4EAA}"/>
    <cellStyle name="Vírgula 4 4 3 5" xfId="5424" xr:uid="{C5E76D50-AEEE-4F51-810C-FBC0637C9C2F}"/>
    <cellStyle name="Vírgula 4 4 3 6" xfId="4281" xr:uid="{43713EA6-717A-45FE-8C3E-6FC7FB5C9F58}"/>
    <cellStyle name="Vírgula 4 4 4" xfId="2815" xr:uid="{42E1422F-9A62-4227-8E2E-F71385E59F2F}"/>
    <cellStyle name="Vírgula 4 4 4 2" xfId="3675" xr:uid="{62F177D6-4DFC-4A34-8455-1964DA5174B4}"/>
    <cellStyle name="Vírgula 4 4 4 2 2" xfId="7112" xr:uid="{DE0FF037-5533-40CB-9076-598EC3E42742}"/>
    <cellStyle name="Vírgula 4 4 4 2 3" xfId="5965" xr:uid="{C975436C-19C7-43CE-9816-6A42D8FFFDF8}"/>
    <cellStyle name="Vírgula 4 4 4 2 4" xfId="4818" xr:uid="{B54500CF-195B-46AD-AE4A-206A9CB86580}"/>
    <cellStyle name="Vírgula 4 4 5" xfId="2816" xr:uid="{30E40898-07EC-43E6-8822-DF826FB06FFB}"/>
    <cellStyle name="Vírgula 4 4 5 2" xfId="2817" xr:uid="{DAEBA72A-3C47-421A-B51C-19AA0FD13267}"/>
    <cellStyle name="Vírgula 4 4 5 2 2" xfId="3677" xr:uid="{90882D1F-885D-4F5A-A4E4-2AFF0DB1EF6C}"/>
    <cellStyle name="Vírgula 4 4 5 2 2 2" xfId="7114" xr:uid="{CF26CA24-AADF-447F-A54B-D086CC7A7822}"/>
    <cellStyle name="Vírgula 4 4 5 2 2 3" xfId="5967" xr:uid="{5ABF6312-4D77-427F-9852-B250849983E8}"/>
    <cellStyle name="Vírgula 4 4 5 2 2 4" xfId="4820" xr:uid="{93AA12B7-2499-4048-9BD2-D976D07F97BC}"/>
    <cellStyle name="Vírgula 4 4 5 3" xfId="2818" xr:uid="{96DB3008-09DA-40DA-B0E3-785F19CC8B40}"/>
    <cellStyle name="Vírgula 4 4 5 3 2" xfId="3678" xr:uid="{475D7E05-A8ED-4E93-A7B0-5C927F8E93D4}"/>
    <cellStyle name="Vírgula 4 4 5 3 2 2" xfId="7115" xr:uid="{FA03CEAA-EDDD-4302-86C7-0EA892C0C8DB}"/>
    <cellStyle name="Vírgula 4 4 5 3 2 3" xfId="5968" xr:uid="{AEC6E97A-5C54-47DB-85DD-B2382AEDA0E8}"/>
    <cellStyle name="Vírgula 4 4 5 3 2 4" xfId="4821" xr:uid="{C3F776AC-97FF-4A79-BC66-154D4C6A6B7E}"/>
    <cellStyle name="Vírgula 4 4 5 4" xfId="3676" xr:uid="{9CDC5AA2-DDDD-4BA1-A752-F6906E12776C}"/>
    <cellStyle name="Vírgula 4 4 5 4 2" xfId="7113" xr:uid="{A066F149-702C-4EE6-BB78-D8C3641CF7A9}"/>
    <cellStyle name="Vírgula 4 4 5 4 3" xfId="5966" xr:uid="{4EB57126-158A-415E-8C95-45F18E464A35}"/>
    <cellStyle name="Vírgula 4 4 5 4 4" xfId="4819" xr:uid="{F2B60B08-0652-4CC8-A92C-58F0BC6C777A}"/>
    <cellStyle name="Vírgula 4 4 6" xfId="2819" xr:uid="{7E4566AB-9F01-4619-B57B-312AD86167F7}"/>
    <cellStyle name="Vírgula 4 4 6 2" xfId="3679" xr:uid="{61D27580-52F9-42BD-A879-4CCBCD01CCD4}"/>
    <cellStyle name="Vírgula 4 4 6 2 2" xfId="7116" xr:uid="{7D56061A-3B6D-4103-AFD3-5189C8595666}"/>
    <cellStyle name="Vírgula 4 4 6 2 3" xfId="5969" xr:uid="{F882468A-74CB-41CE-9810-0B9CF3CCBFB5}"/>
    <cellStyle name="Vírgula 4 4 6 2 4" xfId="4822" xr:uid="{D97F8037-57E6-48CE-8987-E8EA11872E30}"/>
    <cellStyle name="Vírgula 4 4 7" xfId="2820" xr:uid="{6D6EE06E-5FBD-4DE0-91D7-8EF7E5B09184}"/>
    <cellStyle name="Vírgula 4 4 7 2" xfId="3680" xr:uid="{649F55A2-ABAD-4DB1-A47B-BA554C76E71F}"/>
    <cellStyle name="Vírgula 4 4 7 2 2" xfId="7117" xr:uid="{71AAC58E-1192-4EBA-94EF-CDDB2F422296}"/>
    <cellStyle name="Vírgula 4 4 7 2 3" xfId="5970" xr:uid="{56DF32A5-DE26-4C17-A4E4-EB36D9E750B4}"/>
    <cellStyle name="Vírgula 4 4 7 2 4" xfId="4823" xr:uid="{A55B7F6C-8867-47CB-BDD4-C325DB674CC5}"/>
    <cellStyle name="Vírgula 4 4 8" xfId="2821" xr:uid="{A6071C3F-F790-478D-AA3D-8384B5E48725}"/>
    <cellStyle name="Vírgula 4 4 8 2" xfId="3681" xr:uid="{630D5CBF-C8D9-4157-AAAA-2E8CA9D8C4FE}"/>
    <cellStyle name="Vírgula 4 4 8 2 2" xfId="7118" xr:uid="{92B47DC8-500B-4774-B982-BF69B47D5B17}"/>
    <cellStyle name="Vírgula 4 4 8 2 3" xfId="5971" xr:uid="{A4ADABA1-8889-4D43-BF81-9BE2A8F61778}"/>
    <cellStyle name="Vírgula 4 4 8 2 4" xfId="4824" xr:uid="{C9123B51-BE55-43A0-9EF3-78B5300660FD}"/>
    <cellStyle name="Vírgula 4 4 9" xfId="2822" xr:uid="{A66F4D7F-D9AB-4F7D-BC05-130C69A50AE4}"/>
    <cellStyle name="Vírgula 4 4 9 2" xfId="3682" xr:uid="{DBAD4FCF-0F1B-405B-A9F6-3CDE05C7D3A6}"/>
    <cellStyle name="Vírgula 4 4 9 2 2" xfId="7119" xr:uid="{FCD6092C-2C20-476E-AC1B-726943CBF423}"/>
    <cellStyle name="Vírgula 4 4 9 2 3" xfId="5972" xr:uid="{AB7AF4A0-6045-4DD7-91A0-9E707729B999}"/>
    <cellStyle name="Vírgula 4 4 9 2 4" xfId="4825" xr:uid="{BB72A1B2-7C3D-496E-86AF-C8CA48B56AA8}"/>
    <cellStyle name="Vírgula 4 5" xfId="2823" xr:uid="{B0298839-8F0B-4234-BB33-3A01C8AE7897}"/>
    <cellStyle name="Vírgula 4 5 2" xfId="3683" xr:uid="{F3ED38E2-D044-4AF8-B267-8B98F8904333}"/>
    <cellStyle name="Vírgula 4 5 2 2" xfId="7120" xr:uid="{7C8D380F-7116-47AF-A7E6-3F9F50DFA07E}"/>
    <cellStyle name="Vírgula 4 5 2 3" xfId="5973" xr:uid="{D5153A8E-6307-446E-9FCA-1FDEDD857B2C}"/>
    <cellStyle name="Vírgula 4 5 2 4" xfId="4826" xr:uid="{1DB5F18E-F731-4AFD-8C16-3AF3672450D5}"/>
    <cellStyle name="Vírgula 4 6" xfId="2824" xr:uid="{7105D890-920E-4369-A184-E8C81673411F}"/>
    <cellStyle name="Vírgula 4 6 2" xfId="3684" xr:uid="{543FB4D0-60A2-4D2B-962E-392E6A63915A}"/>
    <cellStyle name="Vírgula 4 6 2 2" xfId="7121" xr:uid="{4D643E66-1C3A-4B1E-9FC7-FE4D78288EAC}"/>
    <cellStyle name="Vírgula 4 6 2 3" xfId="5974" xr:uid="{BC2F16D6-918B-4F63-AB4D-FD0C66AA190D}"/>
    <cellStyle name="Vírgula 4 6 2 4" xfId="4827" xr:uid="{719EDD3C-79F1-4FFB-96B9-831A83099942}"/>
    <cellStyle name="Vírgula 4 7" xfId="2825" xr:uid="{CCAEF85C-B0CC-45EA-84B5-07D9D0E7AEEE}"/>
    <cellStyle name="Vírgula 4 7 2" xfId="3685" xr:uid="{F4114472-E699-43D0-9033-81502B6FA037}"/>
    <cellStyle name="Vírgula 4 7 2 2" xfId="7122" xr:uid="{1C4201A0-E973-45AC-BB17-AEBF0B31790E}"/>
    <cellStyle name="Vírgula 4 7 2 3" xfId="5975" xr:uid="{76B02318-AD52-4E41-9571-8A9A5BFDCF59}"/>
    <cellStyle name="Vírgula 4 7 2 4" xfId="4828" xr:uid="{63BB4C7B-2F32-4F02-8C5B-C6EC587E870E}"/>
    <cellStyle name="Vírgula 4 8" xfId="2826" xr:uid="{D7BE3805-7768-447C-972D-B3EDD5F19F16}"/>
    <cellStyle name="Vírgula 4 8 2" xfId="3686" xr:uid="{7145360A-8189-4522-9C55-5069729E5E02}"/>
    <cellStyle name="Vírgula 4 8 2 2" xfId="7123" xr:uid="{2728AE51-04D9-412B-B109-085BDEC63A71}"/>
    <cellStyle name="Vírgula 4 8 2 3" xfId="5976" xr:uid="{2FF15E2C-3C40-4B0B-AD28-7633C17AC963}"/>
    <cellStyle name="Vírgula 4 8 2 4" xfId="4829" xr:uid="{C2983961-FDFB-460A-8D69-1EB1AAE6D24E}"/>
    <cellStyle name="Vírgula 4 9" xfId="2827" xr:uid="{34E79A1F-F479-4DF2-843E-1415AEAB047E}"/>
    <cellStyle name="Vírgula 4 9 2" xfId="3687" xr:uid="{5ABDFEB4-E7DB-4F76-8DC6-FDC5B8A26B19}"/>
    <cellStyle name="Vírgula 4 9 2 2" xfId="7124" xr:uid="{ECA9C03C-62F9-45D3-88BB-72ED856AFB86}"/>
    <cellStyle name="Vírgula 4 9 2 3" xfId="5977" xr:uid="{5F4F4271-3087-4822-B058-81468D88E5F8}"/>
    <cellStyle name="Vírgula 4 9 2 4" xfId="4830" xr:uid="{A86349D5-016A-4CD5-80E3-E11081FAB05A}"/>
    <cellStyle name="Vírgula 5" xfId="71" xr:uid="{00000000-0005-0000-0000-000060000000}"/>
    <cellStyle name="Vírgula 5 10" xfId="2828" xr:uid="{C4216583-DD2D-45E0-A923-6FCADFF3EE2E}"/>
    <cellStyle name="Vírgula 5 10 2" xfId="3688" xr:uid="{04AD3C9C-3863-41AD-9456-1F16E2DDAF95}"/>
    <cellStyle name="Vírgula 5 10 2 2" xfId="7125" xr:uid="{793DDF2C-6A93-4182-84D6-238F9F4B28C4}"/>
    <cellStyle name="Vírgula 5 10 2 3" xfId="5978" xr:uid="{78151272-D600-42BB-8480-0EC53F23C7BD}"/>
    <cellStyle name="Vírgula 5 10 2 4" xfId="4831" xr:uid="{5C99A656-7281-4C00-83D8-855E4CBA7393}"/>
    <cellStyle name="Vírgula 5 11" xfId="3275" xr:uid="{0D88F8F5-BCD3-44FE-B9EF-F1E9361EFCB5}"/>
    <cellStyle name="Vírgula 5 11 2" xfId="4079" xr:uid="{68132444-244C-4858-BE82-61C4EAC4AC6C}"/>
    <cellStyle name="Vírgula 5 11 2 2" xfId="7516" xr:uid="{D6E18561-3A93-42A6-9295-FB31CFFAF1F1}"/>
    <cellStyle name="Vírgula 5 11 2 3" xfId="6369" xr:uid="{A8D0505A-5972-4685-8E30-D822B35C2693}"/>
    <cellStyle name="Vírgula 5 11 2 4" xfId="5222" xr:uid="{8CBB31FE-A83F-4FD0-B82C-2444E79113ED}"/>
    <cellStyle name="Vírgula 5 11 3" xfId="6720" xr:uid="{B07BEC82-9758-4107-A5D7-943C8D948767}"/>
    <cellStyle name="Vírgula 5 11 4" xfId="5569" xr:uid="{5C3B28A5-5236-4B61-B095-ED93CAA271ED}"/>
    <cellStyle name="Vírgula 5 11 5" xfId="4426" xr:uid="{8B13775A-B1F5-4DFF-86D5-EB0244B83B10}"/>
    <cellStyle name="Vírgula 5 12" xfId="3349" xr:uid="{D0E7EB27-C88C-4013-8698-4CECF750ACEA}"/>
    <cellStyle name="Vírgula 5 12 2" xfId="6794" xr:uid="{B9149248-D671-4687-8A48-2D18FC2444BA}"/>
    <cellStyle name="Vírgula 5 12 3" xfId="5643" xr:uid="{046E86EC-4957-41B2-B785-217CA823FE58}"/>
    <cellStyle name="Vírgula 5 12 4" xfId="4500" xr:uid="{8CC2B951-80A9-4737-AA4A-600D08F71A1E}"/>
    <cellStyle name="Vírgula 5 13" xfId="3358" xr:uid="{CEE6C469-69FF-484E-A85C-C3599197B150}"/>
    <cellStyle name="Vírgula 5 13 2" xfId="6801" xr:uid="{50CC8582-A63B-4C86-A67C-72925A851CCB}"/>
    <cellStyle name="Vírgula 5 13 3" xfId="5652" xr:uid="{506BEF49-7F69-4642-B5EF-909F6124E781}"/>
    <cellStyle name="Vírgula 5 13 4" xfId="4507" xr:uid="{F9AD2DF2-2543-4638-B8DB-F75E79691F49}"/>
    <cellStyle name="Vírgula 5 14" xfId="6449" xr:uid="{61FC4F81-5C36-43B8-847A-95B8667DBBD8}"/>
    <cellStyle name="Vírgula 5 15" xfId="5302" xr:uid="{FCBB7CB6-70F4-4366-955D-AFE0E1455B3B}"/>
    <cellStyle name="Vírgula 5 16" xfId="4159" xr:uid="{FE36E308-D030-4364-B948-153EADDE0742}"/>
    <cellStyle name="Vírgula 5 17" xfId="7592" xr:uid="{4DE4FB59-3F88-4A66-A958-B6C8B6E15A34}"/>
    <cellStyle name="Vírgula 5 18" xfId="340" xr:uid="{89BD6F54-2DDA-4333-AA11-68DB62E1A6E0}"/>
    <cellStyle name="Vírgula 5 2" xfId="80" xr:uid="{00000000-0005-0000-0000-000061000000}"/>
    <cellStyle name="Vírgula 5 2 10" xfId="3336" xr:uid="{4251D9EA-E739-4B04-810D-EA792F7BF851}"/>
    <cellStyle name="Vírgula 5 2 10 2" xfId="4140" xr:uid="{F3620DBD-A356-451A-9056-23ECF396FC23}"/>
    <cellStyle name="Vírgula 5 2 10 2 2" xfId="7577" xr:uid="{D51BD440-C676-44B9-BEE3-CEDECF5DC9FA}"/>
    <cellStyle name="Vírgula 5 2 10 2 3" xfId="6430" xr:uid="{BCD9CF29-DBBE-4C99-8128-F6B4458C9CE5}"/>
    <cellStyle name="Vírgula 5 2 10 2 4" xfId="5283" xr:uid="{C8426DC5-1946-49E7-8281-BB046540687B}"/>
    <cellStyle name="Vírgula 5 2 10 3" xfId="6781" xr:uid="{7CA2B329-EF60-458D-806F-64A5C670536F}"/>
    <cellStyle name="Vírgula 5 2 10 4" xfId="5630" xr:uid="{F2179021-5E24-4A5D-B233-E76E320B8A86}"/>
    <cellStyle name="Vírgula 5 2 10 5" xfId="4487" xr:uid="{3DCF7F68-EBC6-49FE-8872-845076D1A135}"/>
    <cellStyle name="Vírgula 5 2 11" xfId="507" xr:uid="{19FC3FB2-727B-4305-9582-95E95CA9FB7A}"/>
    <cellStyle name="Vírgula 5 2 2" xfId="2829" xr:uid="{48892A93-5D79-4265-B4DE-135E81617601}"/>
    <cellStyle name="Vírgula 5 2 2 2" xfId="3689" xr:uid="{65DD872C-85AD-4C0A-B2EF-03E35F4A3346}"/>
    <cellStyle name="Vírgula 5 2 2 2 2" xfId="7126" xr:uid="{24257493-7567-405E-BAAB-1638365B08DC}"/>
    <cellStyle name="Vírgula 5 2 2 2 3" xfId="5979" xr:uid="{AF84E3F5-0845-442A-805F-935B92C130BB}"/>
    <cellStyle name="Vírgula 5 2 2 2 4" xfId="4832" xr:uid="{D1B644D5-FF67-42B8-AE72-30CE6B1D05E8}"/>
    <cellStyle name="Vírgula 5 2 3" xfId="2830" xr:uid="{72E6C0B4-992E-40A6-A5C3-CFFB10858040}"/>
    <cellStyle name="Vírgula 5 2 3 2" xfId="3690" xr:uid="{89210FFC-8816-4740-B486-53906C76FB84}"/>
    <cellStyle name="Vírgula 5 2 3 2 2" xfId="7127" xr:uid="{169D2A4C-363F-44CE-8B7A-A427206A84E4}"/>
    <cellStyle name="Vírgula 5 2 3 2 3" xfId="5980" xr:uid="{BC667E6D-ADA8-4C41-8DB7-97FCD877EC64}"/>
    <cellStyle name="Vírgula 5 2 3 2 4" xfId="4833" xr:uid="{C9FFD4F3-FCB6-488B-BC45-E1589BE5E9F6}"/>
    <cellStyle name="Vírgula 5 2 4" xfId="2831" xr:uid="{6C0693CC-2FE1-4E54-A96B-BE6597EB0C42}"/>
    <cellStyle name="Vírgula 5 2 4 2" xfId="3691" xr:uid="{E122CD9A-6E65-49CA-92FB-104E77E1A7B2}"/>
    <cellStyle name="Vírgula 5 2 4 2 2" xfId="7128" xr:uid="{7505237A-ADC5-4A4A-95F0-CCB4BDCAD041}"/>
    <cellStyle name="Vírgula 5 2 4 2 3" xfId="5981" xr:uid="{75344A62-468C-47D0-9CA7-730251AD12B7}"/>
    <cellStyle name="Vírgula 5 2 4 2 4" xfId="4834" xr:uid="{07D7E7E9-B149-410B-B0FC-6D638A9E8AE9}"/>
    <cellStyle name="Vírgula 5 2 5" xfId="2832" xr:uid="{9926C781-E0FC-418C-86CA-87B74C9CEFA5}"/>
    <cellStyle name="Vírgula 5 2 5 2" xfId="3692" xr:uid="{F6D3F3D1-66F9-49E9-A8A2-538C94F8FE04}"/>
    <cellStyle name="Vírgula 5 2 5 2 2" xfId="7129" xr:uid="{A0BCA128-B25F-4FD5-ABCE-E7A610BD10FC}"/>
    <cellStyle name="Vírgula 5 2 5 2 3" xfId="5982" xr:uid="{3CE9B2DE-5D63-43BC-9B38-C441DDCAE545}"/>
    <cellStyle name="Vírgula 5 2 5 2 4" xfId="4835" xr:uid="{E2E1D3F6-D926-4464-A375-47A4A64F68DC}"/>
    <cellStyle name="Vírgula 5 2 6" xfId="2833" xr:uid="{41139EB3-4904-4C15-9B25-F7294A90B223}"/>
    <cellStyle name="Vírgula 5 2 6 2" xfId="3693" xr:uid="{81102E4B-D69E-42B9-9378-9A6937B5F19E}"/>
    <cellStyle name="Vírgula 5 2 6 2 2" xfId="7130" xr:uid="{E0D8EB7D-2CB8-429F-89C3-70E4ADA64C16}"/>
    <cellStyle name="Vírgula 5 2 6 2 3" xfId="5983" xr:uid="{5F0ED80F-6213-445D-958D-A4AF9DB57441}"/>
    <cellStyle name="Vírgula 5 2 6 2 4" xfId="4836" xr:uid="{E047CA01-BD3C-4E9D-A4DA-4D37AE09EF06}"/>
    <cellStyle name="Vírgula 5 2 7" xfId="2834" xr:uid="{CCA438AD-61D6-4BB5-AE56-EB22FAE0EA72}"/>
    <cellStyle name="Vírgula 5 2 7 2" xfId="3694" xr:uid="{391E2CCB-A995-43A2-86C9-9C932F28C874}"/>
    <cellStyle name="Vírgula 5 2 7 2 2" xfId="7131" xr:uid="{A5F285C8-F27D-47ED-8326-89C256796291}"/>
    <cellStyle name="Vírgula 5 2 7 2 3" xfId="5984" xr:uid="{CFC155BE-B2BB-4B97-8212-93B1FF5CA509}"/>
    <cellStyle name="Vírgula 5 2 7 2 4" xfId="4837" xr:uid="{0B84F6EB-D02F-43F1-A216-CE83AED390A2}"/>
    <cellStyle name="Vírgula 5 2 8" xfId="2835" xr:uid="{260E90C3-371B-409B-AA9A-9FB485EE782B}"/>
    <cellStyle name="Vírgula 5 2 8 2" xfId="3695" xr:uid="{AC513B44-BD64-4A3E-B205-6B0C79DB8506}"/>
    <cellStyle name="Vírgula 5 2 8 2 2" xfId="7132" xr:uid="{BC0C29CF-0923-425B-AFD6-766C202653AE}"/>
    <cellStyle name="Vírgula 5 2 8 2 3" xfId="5985" xr:uid="{424775A1-87FE-4107-9C5D-CDBBCFEC4EDC}"/>
    <cellStyle name="Vírgula 5 2 8 2 4" xfId="4838" xr:uid="{E63F7006-581E-4573-A4D8-8CC3E5B73D61}"/>
    <cellStyle name="Vírgula 5 2 9" xfId="2836" xr:uid="{4A22CF1B-AE18-48AC-88D4-3BAFD2FFF4C4}"/>
    <cellStyle name="Vírgula 5 2 9 2" xfId="3696" xr:uid="{71E77FA9-F66E-4F0D-99E0-11558A73D7F1}"/>
    <cellStyle name="Vírgula 5 2 9 2 2" xfId="7133" xr:uid="{A42681FA-D0B7-44FC-BC32-444640AF8A73}"/>
    <cellStyle name="Vírgula 5 2 9 2 3" xfId="5986" xr:uid="{34A119C3-E613-4E0D-AFEC-BC30F8A8323C}"/>
    <cellStyle name="Vírgula 5 2 9 2 4" xfId="4839" xr:uid="{203BE081-E768-4CBF-88CE-621353F06C5A}"/>
    <cellStyle name="Vírgula 5 3" xfId="8" xr:uid="{00000000-0005-0000-0000-000062000000}"/>
    <cellStyle name="Vírgula 5 3 2" xfId="2837" xr:uid="{FAAA8DF7-42D7-404C-AE08-23AAEFFB9F21}"/>
    <cellStyle name="Vírgula 5 3 2 2" xfId="3697" xr:uid="{8534ABFC-F774-40E6-83DF-37DED2E9CFDD}"/>
    <cellStyle name="Vírgula 5 3 2 2 2" xfId="7134" xr:uid="{E1B00E1D-2533-4CDD-BE59-EED8D7AB78B6}"/>
    <cellStyle name="Vírgula 5 3 2 2 3" xfId="5987" xr:uid="{826ABB46-ABE2-422D-814F-240E180408BE}"/>
    <cellStyle name="Vírgula 5 3 2 2 4" xfId="4840" xr:uid="{3BD73B7E-83DD-4325-BC46-E599A359FDFC}"/>
    <cellStyle name="Vírgula 5 3 2 3" xfId="6576" xr:uid="{9662F764-4D3F-4828-B316-5041AE53A184}"/>
    <cellStyle name="Vírgula 5 3 2 4" xfId="5425" xr:uid="{8F362A82-F9C9-4E25-A35A-CBB332CBA17E}"/>
    <cellStyle name="Vírgula 5 3 2 5" xfId="4282" xr:uid="{BB70D7C6-AF58-4092-A8B4-1DFDF8C163E5}"/>
    <cellStyle name="Vírgula 5 3 3" xfId="3337" xr:uid="{57C10D68-DA2A-46D8-A56F-749AD407F561}"/>
    <cellStyle name="Vírgula 5 3 3 2" xfId="4141" xr:uid="{2294CEDE-2570-41BC-BFFF-F82B1092A9AB}"/>
    <cellStyle name="Vírgula 5 3 3 2 2" xfId="7578" xr:uid="{8E9AED2E-C1C9-471A-9C63-14BCF5DF5EF9}"/>
    <cellStyle name="Vírgula 5 3 3 2 3" xfId="6431" xr:uid="{7E024FDB-8A00-4F88-9783-1D6E189EF7CC}"/>
    <cellStyle name="Vírgula 5 3 3 2 4" xfId="5284" xr:uid="{8399AE4E-443E-4CF1-AE16-656374E33710}"/>
    <cellStyle name="Vírgula 5 3 3 3" xfId="6782" xr:uid="{58E82AF6-34E4-4F33-9109-A647D4A89359}"/>
    <cellStyle name="Vírgula 5 3 3 4" xfId="5631" xr:uid="{34BD03DC-DB2C-4369-9CD2-D5B9622EB58E}"/>
    <cellStyle name="Vírgula 5 3 3 5" xfId="4488" xr:uid="{8458DCEF-0955-49DB-953B-2765C0E96135}"/>
    <cellStyle name="Vírgula 5 3 4" xfId="3416" xr:uid="{5D7C390A-9EF6-4971-ADBA-6891C3B95BE6}"/>
    <cellStyle name="Vírgula 5 3 4 2" xfId="6858" xr:uid="{271B39DE-4E8E-4FD4-B29E-11FF0728F078}"/>
    <cellStyle name="Vírgula 5 3 4 3" xfId="5710" xr:uid="{255B0107-AEDC-41E8-9C03-2CB81D8ABE71}"/>
    <cellStyle name="Vírgula 5 3 4 4" xfId="4564" xr:uid="{646F0504-DFAA-4B42-867C-9F4F350406EB}"/>
    <cellStyle name="Vírgula 5 3 5" xfId="6506" xr:uid="{1BF6BAAF-28E3-403C-B09F-4AA0F7F16037}"/>
    <cellStyle name="Vírgula 5 3 6" xfId="5359" xr:uid="{0FCF8828-153D-4BC1-BE15-5660DA55C70A}"/>
    <cellStyle name="Vírgula 5 3 7" xfId="4216" xr:uid="{0538323B-F0B2-4DDA-8076-84E2DC268A42}"/>
    <cellStyle name="Vírgula 5 3 8" xfId="565" xr:uid="{3A2E486B-67B9-4393-A8FA-383959B49275}"/>
    <cellStyle name="Vírgula 5 4" xfId="566" xr:uid="{652B674D-4AC5-41A4-BD07-AAAF4DC266DA}"/>
    <cellStyle name="Vírgula 5 4 2" xfId="3338" xr:uid="{C3C2286B-9E73-4DE1-B6CE-355F62253BAB}"/>
    <cellStyle name="Vírgula 5 4 2 2" xfId="4142" xr:uid="{E83886ED-979A-4F8A-8178-23355DBC188E}"/>
    <cellStyle name="Vírgula 5 4 2 2 2" xfId="7579" xr:uid="{EA582723-0EED-41C7-ABB2-379ED02F4ED6}"/>
    <cellStyle name="Vírgula 5 4 2 2 3" xfId="6432" xr:uid="{EADF615B-6DFC-4975-8329-A501BFAEE325}"/>
    <cellStyle name="Vírgula 5 4 2 2 4" xfId="5285" xr:uid="{46E759DA-192F-43B6-94B4-AF2F9B4A2666}"/>
    <cellStyle name="Vírgula 5 4 2 3" xfId="6783" xr:uid="{68B534E9-BE25-454B-8262-6EC454220EE0}"/>
    <cellStyle name="Vírgula 5 4 2 4" xfId="5632" xr:uid="{F804CB68-8BC3-493A-AC25-31B2180A1362}"/>
    <cellStyle name="Vírgula 5 4 2 5" xfId="4489" xr:uid="{81E924E4-EF14-4D22-A976-E29B35C845A7}"/>
    <cellStyle name="Vírgula 5 4 3" xfId="3417" xr:uid="{F29D8F63-9AC3-4D41-B417-F1FE44C89278}"/>
    <cellStyle name="Vírgula 5 4 3 2" xfId="6859" xr:uid="{0077C77D-C225-4C53-AB30-0143CD61DF28}"/>
    <cellStyle name="Vírgula 5 4 3 3" xfId="5711" xr:uid="{823EE76F-7C05-48E8-86A9-2D6C8949EC6C}"/>
    <cellStyle name="Vírgula 5 4 3 4" xfId="4565" xr:uid="{3CD134DB-9B2F-4DA0-9075-5981D52A17B1}"/>
    <cellStyle name="Vírgula 5 4 4" xfId="6507" xr:uid="{D2FBF4D9-775D-4AA7-A9BC-C4B0D31F7DA0}"/>
    <cellStyle name="Vírgula 5 4 5" xfId="5360" xr:uid="{F7502D41-4A74-42DC-B6D0-2D4E45B2F36E}"/>
    <cellStyle name="Vírgula 5 4 6" xfId="4217" xr:uid="{B00DDCF9-8D28-4CD2-A76D-622DBA110F1A}"/>
    <cellStyle name="Vírgula 5 5" xfId="2838" xr:uid="{0A9DCC44-A2E0-49F5-A593-5708CCAD7831}"/>
    <cellStyle name="Vírgula 5 5 2" xfId="3698" xr:uid="{3BD77AAE-ABFD-4BF5-9677-493448C522A3}"/>
    <cellStyle name="Vírgula 5 5 2 2" xfId="7135" xr:uid="{047F87EE-14DE-463A-A750-4346E200DD68}"/>
    <cellStyle name="Vírgula 5 5 2 3" xfId="5988" xr:uid="{50C81282-80EC-4997-8D39-5A0491B5AAA8}"/>
    <cellStyle name="Vírgula 5 5 2 4" xfId="4841" xr:uid="{B1768931-2318-491F-B403-61A5EAF7061F}"/>
    <cellStyle name="Vírgula 5 6" xfId="2839" xr:uid="{DC7F7934-9F6A-422C-8AC8-947732EC1ACB}"/>
    <cellStyle name="Vírgula 5 6 2" xfId="3699" xr:uid="{4315C782-986F-409C-9FBB-1A7A2C9EE1FA}"/>
    <cellStyle name="Vírgula 5 6 2 2" xfId="7136" xr:uid="{385E95C9-CC13-4C36-9815-0C93A8BFDC5B}"/>
    <cellStyle name="Vírgula 5 6 2 3" xfId="5989" xr:uid="{DDEF2C65-D096-4850-8AE4-F4B4B8243BC1}"/>
    <cellStyle name="Vírgula 5 6 2 4" xfId="4842" xr:uid="{F40D6EB6-DA4D-4BDA-A4B9-05374F200FAA}"/>
    <cellStyle name="Vírgula 5 7" xfId="2840" xr:uid="{1FBE29F3-9AE7-40DB-82A4-21FAA7BC42DB}"/>
    <cellStyle name="Vírgula 5 7 2" xfId="3700" xr:uid="{60DEF739-EB7E-4A69-A74E-113488296AD2}"/>
    <cellStyle name="Vírgula 5 7 2 2" xfId="7137" xr:uid="{24A81D3A-71BA-4C22-A348-44195EBAC2CB}"/>
    <cellStyle name="Vírgula 5 7 2 3" xfId="5990" xr:uid="{95AD3B09-D671-41AA-A7DD-47BC9E127B39}"/>
    <cellStyle name="Vírgula 5 7 2 4" xfId="4843" xr:uid="{6D708D3F-16D0-48D3-8310-DEC63C95F49B}"/>
    <cellStyle name="Vírgula 5 8" xfId="2841" xr:uid="{28FECBC5-94BD-4263-8713-F0664D616535}"/>
    <cellStyle name="Vírgula 5 8 2" xfId="3701" xr:uid="{2CD69AE5-686A-4DE8-BFC7-51A9FB0F467C}"/>
    <cellStyle name="Vírgula 5 8 2 2" xfId="7138" xr:uid="{17C704EC-2572-4CA4-843E-E3249B109099}"/>
    <cellStyle name="Vírgula 5 8 2 3" xfId="5991" xr:uid="{E8646A11-8DF6-4814-8B65-BE14083EDB7A}"/>
    <cellStyle name="Vírgula 5 8 2 4" xfId="4844" xr:uid="{27F896E6-CCF0-4554-BC7A-43B8A59E8B03}"/>
    <cellStyle name="Vírgula 5 9" xfId="2842" xr:uid="{B41D8CF4-8F5A-4117-B7EA-954218572CB9}"/>
    <cellStyle name="Vírgula 5 9 2" xfId="3702" xr:uid="{03889BC1-7476-43B5-8640-E9D584F3AEBF}"/>
    <cellStyle name="Vírgula 5 9 2 2" xfId="7139" xr:uid="{F50B60DE-741E-4A81-9EC4-8F4F279D77A2}"/>
    <cellStyle name="Vírgula 5 9 2 3" xfId="5992" xr:uid="{9156302E-7B5A-43C3-A320-D816317C8E19}"/>
    <cellStyle name="Vírgula 5 9 2 4" xfId="4845" xr:uid="{3D0ECF7E-7E98-4EE1-BA91-70FAD70ACB00}"/>
    <cellStyle name="Vírgula 6" xfId="97" xr:uid="{00000000-0005-0000-0000-000063000000}"/>
    <cellStyle name="Vírgula 6 10" xfId="2843" xr:uid="{CD0552B8-D124-46CF-B24F-66BFAEE2931C}"/>
    <cellStyle name="Vírgula 6 10 2" xfId="3703" xr:uid="{CCC3ADD5-AFCE-47DD-91DC-712B74C6D619}"/>
    <cellStyle name="Vírgula 6 10 2 2" xfId="7140" xr:uid="{63796DB7-DD4B-42A4-B5FB-567FBBEE4495}"/>
    <cellStyle name="Vírgula 6 10 2 3" xfId="5993" xr:uid="{8763C022-3CEA-4355-8BB5-B06701BCD3E5}"/>
    <cellStyle name="Vírgula 6 10 2 4" xfId="4846" xr:uid="{3DE2E2F4-A090-47DC-9F3D-049E901D72E0}"/>
    <cellStyle name="Vírgula 6 11" xfId="2844" xr:uid="{374C0341-EB3E-4D3B-98C5-26643DA80322}"/>
    <cellStyle name="Vírgula 6 11 2" xfId="3704" xr:uid="{67517146-60DB-4DDC-B178-4147F5E64E54}"/>
    <cellStyle name="Vírgula 6 11 2 2" xfId="7141" xr:uid="{6FCC82CC-9FC5-4DC7-A097-E3CF189022B1}"/>
    <cellStyle name="Vírgula 6 11 2 3" xfId="5994" xr:uid="{3C2FF66B-1333-4C03-977D-E1332D2FE10D}"/>
    <cellStyle name="Vírgula 6 11 2 4" xfId="4847" xr:uid="{DF4F7A97-AD64-4368-8045-4C29BB3A429C}"/>
    <cellStyle name="Vírgula 6 12" xfId="341" xr:uid="{9143E40C-D19C-44EB-835A-E7A5E8ACE84C}"/>
    <cellStyle name="Vírgula 6 2" xfId="567" xr:uid="{D2C94D23-3901-4D30-BC41-CCD6BD534AA4}"/>
    <cellStyle name="Vírgula 6 2 10" xfId="2845" xr:uid="{69A639AC-9081-43ED-B55F-D82436EE331B}"/>
    <cellStyle name="Vírgula 6 2 10 2" xfId="3705" xr:uid="{288B27CF-D79D-4486-8C59-12B572BAF395}"/>
    <cellStyle name="Vírgula 6 2 10 2 2" xfId="7142" xr:uid="{67A9F7AA-00D8-4F2F-9E2C-44A28DCDE504}"/>
    <cellStyle name="Vírgula 6 2 10 2 3" xfId="5995" xr:uid="{1ACAA03A-5ADC-40CC-B1F5-A08D7CA5F6D4}"/>
    <cellStyle name="Vírgula 6 2 10 2 4" xfId="4848" xr:uid="{C3E5A87E-E291-40EC-B828-944A661A1D24}"/>
    <cellStyle name="Vírgula 6 2 10 3" xfId="6577" xr:uid="{5259FCDE-064A-4832-8622-6CF6427A4ACA}"/>
    <cellStyle name="Vírgula 6 2 10 4" xfId="5426" xr:uid="{C231C218-1643-4822-9B3D-D2C51A1D75B2}"/>
    <cellStyle name="Vírgula 6 2 10 5" xfId="4283" xr:uid="{A25D397E-AC70-45DB-8CCA-2F6A7B4EFB16}"/>
    <cellStyle name="Vírgula 6 2 11" xfId="3339" xr:uid="{A46C7BF3-2950-44BF-9F7A-7F2C8DF7338B}"/>
    <cellStyle name="Vírgula 6 2 11 2" xfId="4143" xr:uid="{1ED460B3-40EB-41F5-B734-4E2B1F5A6BEB}"/>
    <cellStyle name="Vírgula 6 2 11 2 2" xfId="7580" xr:uid="{A3D7E305-6231-4FD8-B985-23A8A7279E01}"/>
    <cellStyle name="Vírgula 6 2 11 2 3" xfId="6433" xr:uid="{1CCD8394-FE8C-4AAB-9AF1-C3AC3E3970DB}"/>
    <cellStyle name="Vírgula 6 2 11 2 4" xfId="5286" xr:uid="{CA7B7A2F-C642-4B98-9769-3E547555313F}"/>
    <cellStyle name="Vírgula 6 2 11 3" xfId="6784" xr:uid="{DE16D288-4DA8-4DC1-9E0A-E265A66CA15B}"/>
    <cellStyle name="Vírgula 6 2 11 4" xfId="5633" xr:uid="{FC84BFAA-D430-4753-BDF7-F13138F18762}"/>
    <cellStyle name="Vírgula 6 2 11 5" xfId="4490" xr:uid="{BDBFDA6C-0101-4039-9152-458ECCC62F21}"/>
    <cellStyle name="Vírgula 6 2 12" xfId="3418" xr:uid="{417C32A6-C943-45AD-A32C-2BD5D7086EC1}"/>
    <cellStyle name="Vírgula 6 2 12 2" xfId="6860" xr:uid="{EFF9E695-0E79-44DD-9483-01859C847DD4}"/>
    <cellStyle name="Vírgula 6 2 12 3" xfId="5712" xr:uid="{93EE9D97-5E85-40CE-9825-3AECFA1C230A}"/>
    <cellStyle name="Vírgula 6 2 12 4" xfId="4566" xr:uid="{FAD02CAA-170A-4AF5-AE57-A72FE83BDCC9}"/>
    <cellStyle name="Vírgula 6 2 13" xfId="6508" xr:uid="{D8565B24-B3CC-4054-9CAB-6030888F2372}"/>
    <cellStyle name="Vírgula 6 2 14" xfId="5361" xr:uid="{0068CAD4-AE18-433C-AA11-0BE5514CF539}"/>
    <cellStyle name="Vírgula 6 2 15" xfId="4218" xr:uid="{D5D6DE63-41CB-4F58-AB09-0434656504B7}"/>
    <cellStyle name="Vírgula 6 2 2" xfId="568" xr:uid="{19410FF8-FB94-4BE7-B7F3-4CC6CB28E563}"/>
    <cellStyle name="Vírgula 6 2 2 2" xfId="3340" xr:uid="{47A77C07-F135-4667-A8A7-C490AD49418A}"/>
    <cellStyle name="Vírgula 6 2 2 2 2" xfId="4144" xr:uid="{20D6D100-D57D-4025-810D-2CD354056DA0}"/>
    <cellStyle name="Vírgula 6 2 2 2 2 2" xfId="7581" xr:uid="{14300B04-1F2E-429B-AF13-21501ECEC22D}"/>
    <cellStyle name="Vírgula 6 2 2 2 2 3" xfId="6434" xr:uid="{D8B62B80-C810-4280-9756-7675B5C297DB}"/>
    <cellStyle name="Vírgula 6 2 2 2 2 4" xfId="5287" xr:uid="{432F89E3-0778-4535-93DF-1A9EA79BAD8A}"/>
    <cellStyle name="Vírgula 6 2 2 2 3" xfId="6785" xr:uid="{D333659B-0075-4A0C-8728-FD1271867499}"/>
    <cellStyle name="Vírgula 6 2 2 2 4" xfId="5634" xr:uid="{F84EFDCA-D725-4560-B7B3-BD52337FE802}"/>
    <cellStyle name="Vírgula 6 2 2 2 5" xfId="4491" xr:uid="{1FD52E47-6FA8-463E-B9AF-CBF8B456D613}"/>
    <cellStyle name="Vírgula 6 2 2 3" xfId="3419" xr:uid="{A342C8A4-893F-49A2-9150-333E156AD855}"/>
    <cellStyle name="Vírgula 6 2 2 3 2" xfId="6861" xr:uid="{487F9A87-C214-4D78-A039-47D88F8A5192}"/>
    <cellStyle name="Vírgula 6 2 2 3 3" xfId="5713" xr:uid="{476C6246-8434-4F06-B151-1B6742F48FF6}"/>
    <cellStyle name="Vírgula 6 2 2 3 4" xfId="4567" xr:uid="{63B75376-B1F5-4FFE-9024-693C7ADBFB5D}"/>
    <cellStyle name="Vírgula 6 2 2 4" xfId="6509" xr:uid="{D14DB76A-3387-4147-99A4-17F3A7E02580}"/>
    <cellStyle name="Vírgula 6 2 2 5" xfId="5362" xr:uid="{89FF5525-D506-4B8D-BAC8-E757D5034CEA}"/>
    <cellStyle name="Vírgula 6 2 2 6" xfId="4219" xr:uid="{2A0FEC2B-CD09-40FA-9FF4-51EE0C545F10}"/>
    <cellStyle name="Vírgula 6 2 3" xfId="2846" xr:uid="{13D646B3-60F0-44D6-9228-6DAB249C869D}"/>
    <cellStyle name="Vírgula 6 2 3 2" xfId="3706" xr:uid="{5DF89955-012C-4989-B933-E0C46F3FA9CE}"/>
    <cellStyle name="Vírgula 6 2 3 2 2" xfId="7143" xr:uid="{0857DCA7-231B-4E3F-BCDC-9738E5B9CCCD}"/>
    <cellStyle name="Vírgula 6 2 3 2 3" xfId="5996" xr:uid="{F1ECB6D1-FD3A-4852-9A21-DDE71A8BDC20}"/>
    <cellStyle name="Vírgula 6 2 3 2 4" xfId="4849" xr:uid="{B5B0B38F-B5E3-41C5-87DC-3A76FC6A2BC6}"/>
    <cellStyle name="Vírgula 6 2 4" xfId="2847" xr:uid="{7CB931F8-3CEC-491F-9CAC-3C2F1C33F88B}"/>
    <cellStyle name="Vírgula 6 2 4 2" xfId="3707" xr:uid="{B77374E5-ACF6-4DC3-A4A6-3A4FBFCF25FF}"/>
    <cellStyle name="Vírgula 6 2 4 2 2" xfId="7144" xr:uid="{BA556DC2-3C02-4F28-98F4-736730543F60}"/>
    <cellStyle name="Vírgula 6 2 4 2 3" xfId="5997" xr:uid="{33013001-6359-4DC3-90AB-4C4D8BD83D6C}"/>
    <cellStyle name="Vírgula 6 2 4 2 4" xfId="4850" xr:uid="{1FE730DD-09AB-45CB-9E28-AB888869143E}"/>
    <cellStyle name="Vírgula 6 2 5" xfId="2848" xr:uid="{8E02104E-6EA0-4F90-B2FC-2CCAA1A00FCE}"/>
    <cellStyle name="Vírgula 6 2 5 2" xfId="3708" xr:uid="{9D071BCA-556A-4985-8FBE-778E4D8C54A5}"/>
    <cellStyle name="Vírgula 6 2 5 2 2" xfId="7145" xr:uid="{5BBA074C-BCB6-4640-8232-D8F0BE2D105F}"/>
    <cellStyle name="Vírgula 6 2 5 2 3" xfId="5998" xr:uid="{ADC0AA52-86C8-4F97-ADE5-BD530C395053}"/>
    <cellStyle name="Vírgula 6 2 5 2 4" xfId="4851" xr:uid="{3AD541FA-4EF8-41C0-8F4B-9ED7FE7155DB}"/>
    <cellStyle name="Vírgula 6 2 6" xfId="2849" xr:uid="{6A220A66-4663-4A33-BDBF-F9F2EF77B621}"/>
    <cellStyle name="Vírgula 6 2 6 2" xfId="3709" xr:uid="{FE1C786A-E7FF-4D17-B0B0-E764948DDA0D}"/>
    <cellStyle name="Vírgula 6 2 6 2 2" xfId="7146" xr:uid="{940414B5-814C-47F0-A7E7-B8A6B153DDAD}"/>
    <cellStyle name="Vírgula 6 2 6 2 3" xfId="5999" xr:uid="{F55DD38A-0DBB-48AF-9F51-A23FE06A2566}"/>
    <cellStyle name="Vírgula 6 2 6 2 4" xfId="4852" xr:uid="{D7766299-9280-417F-A4A3-4951BF48C0BB}"/>
    <cellStyle name="Vírgula 6 2 7" xfId="2850" xr:uid="{6CD2372E-A4DD-418E-9C64-5C17742B158F}"/>
    <cellStyle name="Vírgula 6 2 7 2" xfId="3710" xr:uid="{CE6A165C-1157-49F0-B346-925113866A37}"/>
    <cellStyle name="Vírgula 6 2 7 2 2" xfId="7147" xr:uid="{7625A4C8-AAE1-4D8C-A6B0-18E97C506A81}"/>
    <cellStyle name="Vírgula 6 2 7 2 3" xfId="6000" xr:uid="{944B62F5-7E54-487E-BB10-9375ECCFCE5F}"/>
    <cellStyle name="Vírgula 6 2 7 2 4" xfId="4853" xr:uid="{10D60FD0-B838-4771-9D8B-C8AB58DE3E98}"/>
    <cellStyle name="Vírgula 6 2 8" xfId="2851" xr:uid="{B5D1C835-2A0A-401A-80C9-DC61D2CBFA41}"/>
    <cellStyle name="Vírgula 6 2 8 2" xfId="3711" xr:uid="{D37EE462-D22C-4BAA-8738-E96C26FA5A1A}"/>
    <cellStyle name="Vírgula 6 2 8 2 2" xfId="7148" xr:uid="{1044F692-3313-42F7-B525-CB84CB3B9205}"/>
    <cellStyle name="Vírgula 6 2 8 2 3" xfId="6001" xr:uid="{703C9D2E-8F69-4AC8-8F88-849C9CE54DF8}"/>
    <cellStyle name="Vírgula 6 2 8 2 4" xfId="4854" xr:uid="{1EDDEAF7-A18D-470F-8ED5-99852C9A81BF}"/>
    <cellStyle name="Vírgula 6 2 9" xfId="2852" xr:uid="{3D487D3A-0DCE-43C7-AAB6-DAF4D73F7FF8}"/>
    <cellStyle name="Vírgula 6 2 9 2" xfId="3712" xr:uid="{F7BAAE33-FAA0-45FB-A2A9-C5048D65956A}"/>
    <cellStyle name="Vírgula 6 2 9 2 2" xfId="7149" xr:uid="{109CAF55-8B3B-44A7-980B-186F82B76E73}"/>
    <cellStyle name="Vírgula 6 2 9 2 3" xfId="6002" xr:uid="{F95BFBB4-40D6-4319-9EAC-DEEA33D64F8F}"/>
    <cellStyle name="Vírgula 6 2 9 2 4" xfId="4855" xr:uid="{E4C0FEC5-F1C7-4D81-9624-64A27F01CE88}"/>
    <cellStyle name="Vírgula 6 3" xfId="2853" xr:uid="{C2DA5FA7-B062-4F0A-B6C0-3A5FC132F50E}"/>
    <cellStyle name="Vírgula 6 3 10" xfId="2854" xr:uid="{55F36085-4F69-458F-A858-A4F06B41F4F4}"/>
    <cellStyle name="Vírgula 6 3 10 2" xfId="2855" xr:uid="{4E522141-13AD-4103-A30C-2C10A811ABE7}"/>
    <cellStyle name="Vírgula 6 3 10 2 2" xfId="2856" xr:uid="{9C7A8D41-79AA-4094-9876-43E85B68E7C5}"/>
    <cellStyle name="Vírgula 6 3 10 2 2 2" xfId="3715" xr:uid="{1ACD8A03-6C48-471B-B443-2DA43403B260}"/>
    <cellStyle name="Vírgula 6 3 10 2 2 2 2" xfId="7152" xr:uid="{EB0184A1-053D-4720-9292-74223ACA85C7}"/>
    <cellStyle name="Vírgula 6 3 10 2 2 2 3" xfId="6005" xr:uid="{B6941404-2C52-4893-B82C-F1A767BCE5D9}"/>
    <cellStyle name="Vírgula 6 3 10 2 2 2 4" xfId="4858" xr:uid="{7DE75831-92B3-4579-8A6F-B75F38D48C8C}"/>
    <cellStyle name="Vírgula 6 3 10 2 3" xfId="2857" xr:uid="{F57FDF53-9D2F-4C9A-BA15-9266BFBA22C2}"/>
    <cellStyle name="Vírgula 6 3 10 2 3 2" xfId="3716" xr:uid="{D6B6FE2B-5D6A-4894-8D06-8D9580225265}"/>
    <cellStyle name="Vírgula 6 3 10 2 3 2 2" xfId="7153" xr:uid="{7BD243FB-37C6-407B-BD5E-55C58225770A}"/>
    <cellStyle name="Vírgula 6 3 10 2 3 2 3" xfId="6006" xr:uid="{28ADF6E6-6093-4974-A88B-05A97C96ABD2}"/>
    <cellStyle name="Vírgula 6 3 10 2 3 2 4" xfId="4859" xr:uid="{48DDF0BB-D321-4550-9C15-4A8075D81FD0}"/>
    <cellStyle name="Vírgula 6 3 10 2 4" xfId="2858" xr:uid="{640B2684-BF94-4F61-B323-515C94068371}"/>
    <cellStyle name="Vírgula 6 3 10 2 4 2" xfId="3717" xr:uid="{67031690-DA52-4D08-AA75-F09697AB2A1A}"/>
    <cellStyle name="Vírgula 6 3 10 2 4 2 2" xfId="7154" xr:uid="{F9B34506-BD59-4567-AE20-C8D1A5D3C59F}"/>
    <cellStyle name="Vírgula 6 3 10 2 4 2 3" xfId="6007" xr:uid="{CC1A8D3D-975E-42E2-BC14-87F85905E785}"/>
    <cellStyle name="Vírgula 6 3 10 2 4 2 4" xfId="4860" xr:uid="{E079040A-ABE8-44A8-A0AF-6B9165D4E165}"/>
    <cellStyle name="Vírgula 6 3 10 2 5" xfId="2859" xr:uid="{4CEDFA88-F99E-47AA-9BB5-8AFC4B421778}"/>
    <cellStyle name="Vírgula 6 3 10 2 5 2" xfId="3718" xr:uid="{DFEBC4B7-EFFA-4A35-8393-056FA11F2B46}"/>
    <cellStyle name="Vírgula 6 3 10 2 5 2 2" xfId="7155" xr:uid="{519EDCDC-E048-474F-8CC5-952F9B03A144}"/>
    <cellStyle name="Vírgula 6 3 10 2 5 2 3" xfId="6008" xr:uid="{730BA5C5-CB2D-489C-8D0C-EB0DC62B50D1}"/>
    <cellStyle name="Vírgula 6 3 10 2 5 2 4" xfId="4861" xr:uid="{555F98A4-5447-41FC-92C7-B5BB44FB6BD2}"/>
    <cellStyle name="Vírgula 6 3 10 2 6" xfId="3714" xr:uid="{0F59FD84-767D-469B-A03D-A37776C276FA}"/>
    <cellStyle name="Vírgula 6 3 10 2 6 2" xfId="7151" xr:uid="{82CA094D-34E4-4624-BF07-CC83C148C490}"/>
    <cellStyle name="Vírgula 6 3 10 2 6 3" xfId="6004" xr:uid="{31B08A01-AF5D-4B38-9BC8-3DC41CF75460}"/>
    <cellStyle name="Vírgula 6 3 10 2 6 4" xfId="4857" xr:uid="{708F9FF2-25AD-491D-BA63-1BF4BE76A1E4}"/>
    <cellStyle name="Vírgula 6 3 10 3" xfId="2860" xr:uid="{67E99043-3F55-4011-AA87-6D7233B25A9E}"/>
    <cellStyle name="Vírgula 6 3 10 3 2" xfId="3719" xr:uid="{83B96DB6-A83B-48C2-ACFC-705A8E51762B}"/>
    <cellStyle name="Vírgula 6 3 10 3 2 2" xfId="7156" xr:uid="{F240F1AC-83FB-4CCF-B18E-7E0696DEE5BF}"/>
    <cellStyle name="Vírgula 6 3 10 3 2 3" xfId="6009" xr:uid="{824D63C5-ECDA-4845-921D-67ACF5B8C05E}"/>
    <cellStyle name="Vírgula 6 3 10 3 2 4" xfId="4862" xr:uid="{F3C309C6-8F4D-4369-81EF-A9FE25BE5C55}"/>
    <cellStyle name="Vírgula 6 3 10 4" xfId="3713" xr:uid="{CFF54FEF-1554-4BDC-9202-6367B7DD5989}"/>
    <cellStyle name="Vírgula 6 3 10 4 2" xfId="7150" xr:uid="{8B0DDBAB-6396-4398-B0CD-17F400E68E5C}"/>
    <cellStyle name="Vírgula 6 3 10 4 3" xfId="6003" xr:uid="{0D99DBE6-3B18-4BF0-8429-5A6BB5EDA38B}"/>
    <cellStyle name="Vírgula 6 3 10 4 4" xfId="4856" xr:uid="{55DEE927-60A8-4D39-AB96-A41BFE0AB39C}"/>
    <cellStyle name="Vírgula 6 3 10 5" xfId="6578" xr:uid="{1C57D5BF-1668-4D00-B7C8-E61490137B5A}"/>
    <cellStyle name="Vírgula 6 3 10 6" xfId="5427" xr:uid="{37B941E6-E68F-438C-AE08-969D91C8BDFC}"/>
    <cellStyle name="Vírgula 6 3 10 7" xfId="4284" xr:uid="{A7152363-01EA-45A0-AFC5-09AA18173FA6}"/>
    <cellStyle name="Vírgula 6 3 11" xfId="2861" xr:uid="{595F62F6-57A2-4DF7-8A3F-A9F976FF1CEE}"/>
    <cellStyle name="Vírgula 6 3 11 2" xfId="2862" xr:uid="{D4E4DDF4-9194-4793-8859-D9A1251B32A4}"/>
    <cellStyle name="Vírgula 6 3 11 2 2" xfId="3721" xr:uid="{4CC29675-EECB-429F-9575-08284589839F}"/>
    <cellStyle name="Vírgula 6 3 11 2 2 2" xfId="7158" xr:uid="{5FE61E29-F48F-4EE0-B675-05A05BDFD986}"/>
    <cellStyle name="Vírgula 6 3 11 2 2 3" xfId="6011" xr:uid="{62EF39B8-2492-4186-9958-CB0899DE1A5F}"/>
    <cellStyle name="Vírgula 6 3 11 2 2 4" xfId="4864" xr:uid="{8641CE23-FCBA-457C-9233-DDB9E661C6F3}"/>
    <cellStyle name="Vírgula 6 3 11 3" xfId="2863" xr:uid="{E754BF4B-A795-45E5-B3B2-64242BC03431}"/>
    <cellStyle name="Vírgula 6 3 11 3 2" xfId="3722" xr:uid="{A960FDE8-6FD4-43FF-81E1-99827D3C7C01}"/>
    <cellStyle name="Vírgula 6 3 11 3 2 2" xfId="7159" xr:uid="{7891C4F5-C11B-4F74-BC6F-C4EFA5214C56}"/>
    <cellStyle name="Vírgula 6 3 11 3 2 3" xfId="6012" xr:uid="{F33B51EE-9BC5-439C-8E03-170B91FA668E}"/>
    <cellStyle name="Vírgula 6 3 11 3 2 4" xfId="4865" xr:uid="{5BA908C7-7D62-4D91-AF5B-C7318940C3A2}"/>
    <cellStyle name="Vírgula 6 3 11 4" xfId="3720" xr:uid="{68926EE3-E855-4692-BAAF-EBB024307353}"/>
    <cellStyle name="Vírgula 6 3 11 4 2" xfId="7157" xr:uid="{CAAD5D28-BDD9-4AA8-A2D7-C678B7039846}"/>
    <cellStyle name="Vírgula 6 3 11 4 3" xfId="6010" xr:uid="{ADA73427-B366-4973-BE2E-A93F3AEF571D}"/>
    <cellStyle name="Vírgula 6 3 11 4 4" xfId="4863" xr:uid="{AA79FBAA-5BDB-42F2-90A0-F23CC7CD0619}"/>
    <cellStyle name="Vírgula 6 3 12" xfId="2864" xr:uid="{9C1BCEFB-042B-470F-A77C-5B808BE3C505}"/>
    <cellStyle name="Vírgula 6 3 12 2" xfId="2865" xr:uid="{EA0D0685-2CD6-4635-9BCF-D08F905EF750}"/>
    <cellStyle name="Vírgula 6 3 12 2 2" xfId="3724" xr:uid="{66A7E03F-1F1A-480E-B821-F6546E90A377}"/>
    <cellStyle name="Vírgula 6 3 12 2 2 2" xfId="7161" xr:uid="{A69AD602-F54F-4CF9-9050-73E510BA3D22}"/>
    <cellStyle name="Vírgula 6 3 12 2 2 3" xfId="6014" xr:uid="{D40EE38C-004E-45E0-9218-3438BB5DD388}"/>
    <cellStyle name="Vírgula 6 3 12 2 2 4" xfId="4867" xr:uid="{49CE1599-E2D6-4F35-B5F2-3D7228946837}"/>
    <cellStyle name="Vírgula 6 3 12 3" xfId="2866" xr:uid="{8CF1588A-4974-48BC-BDEB-44979D9154B7}"/>
    <cellStyle name="Vírgula 6 3 12 3 2" xfId="3725" xr:uid="{485B7BBE-92C2-49AB-83A5-FD4069715D14}"/>
    <cellStyle name="Vírgula 6 3 12 3 2 2" xfId="7162" xr:uid="{4EC53261-940E-4048-845A-BE4807D5F47D}"/>
    <cellStyle name="Vírgula 6 3 12 3 2 3" xfId="6015" xr:uid="{AC56EF5C-596C-4E1B-B945-6130C8D1A0F8}"/>
    <cellStyle name="Vírgula 6 3 12 3 2 4" xfId="4868" xr:uid="{AE96A22C-4CEC-49C2-9697-877D5AF4D0DF}"/>
    <cellStyle name="Vírgula 6 3 12 4" xfId="2867" xr:uid="{13DC57F9-A17A-420E-92A7-D27FDF5B7805}"/>
    <cellStyle name="Vírgula 6 3 12 4 2" xfId="3726" xr:uid="{5ADA85AB-572D-4535-BEE1-7CBE8AF735D5}"/>
    <cellStyle name="Vírgula 6 3 12 4 2 2" xfId="7163" xr:uid="{1F5D6DB1-38DF-4331-BB0C-F90CA5B2D88D}"/>
    <cellStyle name="Vírgula 6 3 12 4 2 3" xfId="6016" xr:uid="{2AF2AE7F-54A7-4B76-BB24-E3E3340BC587}"/>
    <cellStyle name="Vírgula 6 3 12 4 2 4" xfId="4869" xr:uid="{B07929C8-832E-4C79-B09B-CE8E13940358}"/>
    <cellStyle name="Vírgula 6 3 12 5" xfId="2868" xr:uid="{50F3EB42-0399-4B38-8747-459DC5076F79}"/>
    <cellStyle name="Vírgula 6 3 12 5 2" xfId="3727" xr:uid="{F5EFCBF8-2506-4692-B00F-775502D8D572}"/>
    <cellStyle name="Vírgula 6 3 12 5 2 2" xfId="7164" xr:uid="{573C45E7-4E9A-4958-AA22-7CED7F997CE9}"/>
    <cellStyle name="Vírgula 6 3 12 5 2 3" xfId="6017" xr:uid="{13409B8F-15DD-4FB8-86EC-8E4274C19F5A}"/>
    <cellStyle name="Vírgula 6 3 12 5 2 4" xfId="4870" xr:uid="{5D635234-7508-478F-A8CC-513816459F3F}"/>
    <cellStyle name="Vírgula 6 3 12 6" xfId="3723" xr:uid="{8CFAFFB1-8252-417D-B11F-E6858225616A}"/>
    <cellStyle name="Vírgula 6 3 12 6 2" xfId="7160" xr:uid="{083DB0A5-5027-4D5E-B54F-CD9AE96ED285}"/>
    <cellStyle name="Vírgula 6 3 12 6 3" xfId="6013" xr:uid="{7698E522-0BB9-415F-9703-F83D0CE8DB08}"/>
    <cellStyle name="Vírgula 6 3 12 6 4" xfId="4866" xr:uid="{B7D7FB64-FA15-454B-86AF-FBB66C63BEAB}"/>
    <cellStyle name="Vírgula 6 3 2" xfId="2869" xr:uid="{6B275FDE-49E6-4A91-B1FF-2992A3B4D0A3}"/>
    <cellStyle name="Vírgula 6 3 2 10" xfId="3728" xr:uid="{2EF4349B-A00E-437B-8716-06796C04AF25}"/>
    <cellStyle name="Vírgula 6 3 2 10 2" xfId="7165" xr:uid="{ACA7F204-7621-4A7E-AE5B-C9681AA83586}"/>
    <cellStyle name="Vírgula 6 3 2 10 3" xfId="6018" xr:uid="{06D8666F-8BFF-4C75-AFC7-DF73682CEFD3}"/>
    <cellStyle name="Vírgula 6 3 2 10 4" xfId="4871" xr:uid="{C0772DC8-F8E2-4006-AAC2-928282F95A8B}"/>
    <cellStyle name="Vírgula 6 3 2 2" xfId="2870" xr:uid="{2D5977EE-4100-4C26-9836-01441F09EF66}"/>
    <cellStyle name="Vírgula 6 3 2 2 2" xfId="3729" xr:uid="{6372EAAB-39EF-4798-B2ED-2329A3500007}"/>
    <cellStyle name="Vírgula 6 3 2 2 2 2" xfId="7166" xr:uid="{B53EA10E-F9A4-4DAC-81E7-5D0959AEEC3C}"/>
    <cellStyle name="Vírgula 6 3 2 2 2 3" xfId="6019" xr:uid="{49089B03-3AAB-45B6-A31F-C1CA714598DC}"/>
    <cellStyle name="Vírgula 6 3 2 2 2 4" xfId="4872" xr:uid="{54C0A424-C45F-4C92-90BE-643F4C1B3F48}"/>
    <cellStyle name="Vírgula 6 3 2 3" xfId="2871" xr:uid="{005350E6-80F8-43FE-AA26-168EFC41752F}"/>
    <cellStyle name="Vírgula 6 3 2 3 2" xfId="3730" xr:uid="{A5B184F0-1ABB-4A7F-BBD8-A9EBBE248AA0}"/>
    <cellStyle name="Vírgula 6 3 2 3 2 2" xfId="7167" xr:uid="{025EF3EE-C0C6-475C-A897-31E0E8347320}"/>
    <cellStyle name="Vírgula 6 3 2 3 2 3" xfId="6020" xr:uid="{DE5FDD0C-12CB-46F6-A96D-8EA28522152B}"/>
    <cellStyle name="Vírgula 6 3 2 3 2 4" xfId="4873" xr:uid="{12A2407A-ED3B-4D9E-B9C1-B5E427E4C2F4}"/>
    <cellStyle name="Vírgula 6 3 2 4" xfId="2872" xr:uid="{EFF7AD77-3801-42FA-B562-988B076348B4}"/>
    <cellStyle name="Vírgula 6 3 2 4 2" xfId="3731" xr:uid="{370883E8-89A1-427A-977C-88B7EDCEE0AD}"/>
    <cellStyle name="Vírgula 6 3 2 4 2 2" xfId="7168" xr:uid="{7BF32792-1786-48DC-8964-A5A2266D3A06}"/>
    <cellStyle name="Vírgula 6 3 2 4 2 3" xfId="6021" xr:uid="{B27E87A8-DE7E-435C-84E5-403DE77E565D}"/>
    <cellStyle name="Vírgula 6 3 2 4 2 4" xfId="4874" xr:uid="{839D63BA-649B-4A9B-B091-C3F7999FEF7F}"/>
    <cellStyle name="Vírgula 6 3 2 5" xfId="2873" xr:uid="{90D33A93-3C09-48C2-889A-5722DDECD602}"/>
    <cellStyle name="Vírgula 6 3 2 5 2" xfId="3732" xr:uid="{6E511346-2A0C-4E72-8907-710DD408B492}"/>
    <cellStyle name="Vírgula 6 3 2 5 2 2" xfId="7169" xr:uid="{AEFE74AC-3898-4CF5-8DAE-4A185D322297}"/>
    <cellStyle name="Vírgula 6 3 2 5 2 3" xfId="6022" xr:uid="{BA4A23FF-1BB9-4D73-8C46-6D01F350E3FA}"/>
    <cellStyle name="Vírgula 6 3 2 5 2 4" xfId="4875" xr:uid="{459AA281-BB53-4680-B55C-09AAD0C7F540}"/>
    <cellStyle name="Vírgula 6 3 2 6" xfId="2874" xr:uid="{E0A22A78-548B-4BA2-882C-924A2DE69DB8}"/>
    <cellStyle name="Vírgula 6 3 2 6 2" xfId="3733" xr:uid="{2038FCB0-35E2-4339-AB2F-38B3488AB7A6}"/>
    <cellStyle name="Vírgula 6 3 2 6 2 2" xfId="7170" xr:uid="{181CBAA0-2526-4A0C-823F-64CA1B93114C}"/>
    <cellStyle name="Vírgula 6 3 2 6 2 3" xfId="6023" xr:uid="{CC26E8CD-3034-4DF3-BC43-250CA46B0C57}"/>
    <cellStyle name="Vírgula 6 3 2 6 2 4" xfId="4876" xr:uid="{1B07FC7C-804A-44D2-98E9-8DE53DF0CAE6}"/>
    <cellStyle name="Vírgula 6 3 2 7" xfId="2875" xr:uid="{385E1DA2-627B-4A1C-8139-E69D6055F2B1}"/>
    <cellStyle name="Vírgula 6 3 2 7 2" xfId="3734" xr:uid="{F75AAF11-C189-4460-A8EF-4931BE998EB2}"/>
    <cellStyle name="Vírgula 6 3 2 7 2 2" xfId="7171" xr:uid="{F7350455-811F-4B8B-8916-CCC4C62D4DAD}"/>
    <cellStyle name="Vírgula 6 3 2 7 2 3" xfId="6024" xr:uid="{182EBA53-224F-4A2B-A281-288DD001903B}"/>
    <cellStyle name="Vírgula 6 3 2 7 2 4" xfId="4877" xr:uid="{9416EFB8-06F4-4AE0-91AE-C9B1290BEC37}"/>
    <cellStyle name="Vírgula 6 3 2 8" xfId="2876" xr:uid="{A3559237-D5DD-42FD-BE77-25F557B77C9D}"/>
    <cellStyle name="Vírgula 6 3 2 8 2" xfId="3735" xr:uid="{073FEB75-2EEB-46FD-A2E1-308EAF15F63C}"/>
    <cellStyle name="Vírgula 6 3 2 8 2 2" xfId="7172" xr:uid="{3353F4E8-A277-4E15-9A2F-E7D22F6A4772}"/>
    <cellStyle name="Vírgula 6 3 2 8 2 3" xfId="6025" xr:uid="{37246F75-160F-41AA-940E-97A7893DC965}"/>
    <cellStyle name="Vírgula 6 3 2 8 2 4" xfId="4878" xr:uid="{EE193361-C8A0-49B6-A01A-C81F0CF9EB4C}"/>
    <cellStyle name="Vírgula 6 3 2 9" xfId="2877" xr:uid="{C6F0B0DF-7743-4F5E-9826-6AE77FAEA4A3}"/>
    <cellStyle name="Vírgula 6 3 2 9 2" xfId="3736" xr:uid="{C427537A-675E-48A8-B00E-D04021A341CC}"/>
    <cellStyle name="Vírgula 6 3 2 9 2 2" xfId="7173" xr:uid="{2C5414FB-285D-472A-B94A-9B3BCAEE5388}"/>
    <cellStyle name="Vírgula 6 3 2 9 2 3" xfId="6026" xr:uid="{627EEA53-7FD6-4F73-B6F5-41019BFAFCBA}"/>
    <cellStyle name="Vírgula 6 3 2 9 2 4" xfId="4879" xr:uid="{D27F4E52-E681-49C9-A2C9-314FC4F3D34D}"/>
    <cellStyle name="Vírgula 6 3 3" xfId="2878" xr:uid="{EE59D1D6-C7B8-4F44-B75B-9DA1B09B05B0}"/>
    <cellStyle name="Vírgula 6 3 3 2" xfId="2879" xr:uid="{7E958B13-DC1B-4221-B56E-FE6DC94EB8B2}"/>
    <cellStyle name="Vírgula 6 3 3 2 2" xfId="2880" xr:uid="{7F6314F6-B219-4403-AC83-00778D5EC72C}"/>
    <cellStyle name="Vírgula 6 3 3 2 2 2" xfId="3739" xr:uid="{C6CAF0C7-B825-4642-B058-89029567D042}"/>
    <cellStyle name="Vírgula 6 3 3 2 2 2 2" xfId="7176" xr:uid="{676769ED-7FDD-4396-9D72-140F4A9124DA}"/>
    <cellStyle name="Vírgula 6 3 3 2 2 2 3" xfId="6029" xr:uid="{C603F50F-8DE4-4024-A7C7-D6EC899F1250}"/>
    <cellStyle name="Vírgula 6 3 3 2 2 2 4" xfId="4882" xr:uid="{0A3E4945-83E1-4D6B-8595-F5C241C2AD16}"/>
    <cellStyle name="Vírgula 6 3 3 2 3" xfId="3738" xr:uid="{80A7C99C-E624-40FC-B585-83BAC41924A6}"/>
    <cellStyle name="Vírgula 6 3 3 2 3 2" xfId="7175" xr:uid="{40353E77-95C7-40A1-98C4-5F9F9DE0F8FC}"/>
    <cellStyle name="Vírgula 6 3 3 2 3 3" xfId="6028" xr:uid="{8E58CFC7-C480-4EC8-BF04-CE60302BFA9A}"/>
    <cellStyle name="Vírgula 6 3 3 2 3 4" xfId="4881" xr:uid="{5586F042-60C9-4FA1-B102-23ADE213CEE8}"/>
    <cellStyle name="Vírgula 6 3 3 3" xfId="2881" xr:uid="{29931277-BBB6-4FE9-8440-B0ADA9139AA5}"/>
    <cellStyle name="Vírgula 6 3 3 3 2" xfId="2882" xr:uid="{DC854A05-EFA4-45A7-8387-E481B102D7D0}"/>
    <cellStyle name="Vírgula 6 3 3 3 2 2" xfId="2883" xr:uid="{452CA477-39C7-4419-960C-914AA7A1ED6B}"/>
    <cellStyle name="Vírgula 6 3 3 3 2 2 2" xfId="3742" xr:uid="{C808B9D0-3255-4DCC-882D-25B8CD8F69F2}"/>
    <cellStyle name="Vírgula 6 3 3 3 2 2 2 2" xfId="7179" xr:uid="{C79ACF84-2B0B-43A6-AC55-4DF0FB410321}"/>
    <cellStyle name="Vírgula 6 3 3 3 2 2 2 3" xfId="6032" xr:uid="{E6D85D7C-5F5F-4C33-9F87-7329E14F8770}"/>
    <cellStyle name="Vírgula 6 3 3 3 2 2 2 4" xfId="4885" xr:uid="{120860B6-EB4C-4314-A969-0612EA6EE311}"/>
    <cellStyle name="Vírgula 6 3 3 3 2 3" xfId="2884" xr:uid="{4B15549C-B83E-4AF6-86CF-4A77E25FA7C7}"/>
    <cellStyle name="Vírgula 6 3 3 3 2 3 2" xfId="3743" xr:uid="{41891089-3BBF-45DD-9383-E74B0F9FE43B}"/>
    <cellStyle name="Vírgula 6 3 3 3 2 3 2 2" xfId="7180" xr:uid="{15A7098F-00C4-47E7-9741-6FB054E3B695}"/>
    <cellStyle name="Vírgula 6 3 3 3 2 3 2 3" xfId="6033" xr:uid="{51272B9E-2EDA-4B27-871B-B5C68A56E3A5}"/>
    <cellStyle name="Vírgula 6 3 3 3 2 3 2 4" xfId="4886" xr:uid="{8A4805F3-B065-4011-9202-98F55E9CBF1A}"/>
    <cellStyle name="Vírgula 6 3 3 3 2 4" xfId="2885" xr:uid="{CD5C88BC-4B26-44F5-B4E2-F07C5D377840}"/>
    <cellStyle name="Vírgula 6 3 3 3 2 4 2" xfId="3744" xr:uid="{06C60181-3E6E-4E0C-A653-D11C3DA64BC3}"/>
    <cellStyle name="Vírgula 6 3 3 3 2 4 2 2" xfId="7181" xr:uid="{1F532F23-83EA-46A3-B9E9-319F0CF97866}"/>
    <cellStyle name="Vírgula 6 3 3 3 2 4 2 3" xfId="6034" xr:uid="{D94D547A-8682-4732-94EE-70FFB5C0C7BD}"/>
    <cellStyle name="Vírgula 6 3 3 3 2 4 2 4" xfId="4887" xr:uid="{4117B76F-0D3E-4185-B2ED-2FFAD8830DD1}"/>
    <cellStyle name="Vírgula 6 3 3 3 2 5" xfId="2886" xr:uid="{EFF3371A-96AA-47F7-9240-97473634F36B}"/>
    <cellStyle name="Vírgula 6 3 3 3 2 5 2" xfId="3745" xr:uid="{3298581B-633D-4AA1-946C-6B48E616460E}"/>
    <cellStyle name="Vírgula 6 3 3 3 2 5 2 2" xfId="7182" xr:uid="{246C768E-FA7F-4D8A-880A-CFC9252FCD81}"/>
    <cellStyle name="Vírgula 6 3 3 3 2 5 2 3" xfId="6035" xr:uid="{C838B7ED-A8AF-4437-A8FE-5A847D533F7F}"/>
    <cellStyle name="Vírgula 6 3 3 3 2 5 2 4" xfId="4888" xr:uid="{2C5A0690-ADEC-421B-8B73-013BD8AAC3BE}"/>
    <cellStyle name="Vírgula 6 3 3 3 2 6" xfId="3741" xr:uid="{9236A051-D1CC-4727-B1DB-5B28A922C1BA}"/>
    <cellStyle name="Vírgula 6 3 3 3 2 6 2" xfId="7178" xr:uid="{824884CE-490E-44D2-A56E-499DB92F1E0F}"/>
    <cellStyle name="Vírgula 6 3 3 3 2 6 3" xfId="6031" xr:uid="{FE5C3C63-F57C-456B-91B3-CF5CE4A231D9}"/>
    <cellStyle name="Vírgula 6 3 3 3 2 6 4" xfId="4884" xr:uid="{EBDFE69A-A3C3-40E4-85FF-FAE418E18B06}"/>
    <cellStyle name="Vírgula 6 3 3 3 3" xfId="3740" xr:uid="{C9E3FDC1-D16D-4B4D-8464-272F73C5C110}"/>
    <cellStyle name="Vírgula 6 3 3 3 3 2" xfId="7177" xr:uid="{CE0C092D-3E32-43A2-A146-22FA060602D5}"/>
    <cellStyle name="Vírgula 6 3 3 3 3 3" xfId="6030" xr:uid="{689817DF-4993-40BC-B4AF-33D61B3A677F}"/>
    <cellStyle name="Vírgula 6 3 3 3 3 4" xfId="4883" xr:uid="{01BF1562-CEA5-4B72-BA52-619261C7B00A}"/>
    <cellStyle name="Vírgula 6 3 3 4" xfId="2887" xr:uid="{753A7978-77B3-4BF7-BB4C-5642831DF482}"/>
    <cellStyle name="Vírgula 6 3 3 4 2" xfId="2888" xr:uid="{B343EC65-4B94-4B0C-91BB-83CC67F1E4FE}"/>
    <cellStyle name="Vírgula 6 3 3 4 2 2" xfId="3747" xr:uid="{C8754D17-DADA-4E45-BB0A-B99EC9218138}"/>
    <cellStyle name="Vírgula 6 3 3 4 2 2 2" xfId="7184" xr:uid="{006B3A28-ACF0-4A9D-9811-5825E7D6812C}"/>
    <cellStyle name="Vírgula 6 3 3 4 2 2 3" xfId="6037" xr:uid="{56BEFE26-E3A2-43A5-BEE8-E2318E36AD4A}"/>
    <cellStyle name="Vírgula 6 3 3 4 2 2 4" xfId="4890" xr:uid="{0566B12F-9164-488D-B5A8-8629A49FB809}"/>
    <cellStyle name="Vírgula 6 3 3 4 3" xfId="2889" xr:uid="{283383F5-479D-4354-A5DA-80746D694929}"/>
    <cellStyle name="Vírgula 6 3 3 4 3 2" xfId="3748" xr:uid="{8913477E-9596-4BF7-BA16-40E7A6289723}"/>
    <cellStyle name="Vírgula 6 3 3 4 3 2 2" xfId="7185" xr:uid="{11E3A05B-9C95-40AF-B908-6F8FC38D9B47}"/>
    <cellStyle name="Vírgula 6 3 3 4 3 2 3" xfId="6038" xr:uid="{F6C3254F-42B5-4552-B85E-192B4954DD7E}"/>
    <cellStyle name="Vírgula 6 3 3 4 3 2 4" xfId="4891" xr:uid="{3F11E822-DDE9-462B-A7E7-CAC885C950B0}"/>
    <cellStyle name="Vírgula 6 3 3 4 4" xfId="3746" xr:uid="{263F4BCA-0DB0-4049-BF84-502BF3759101}"/>
    <cellStyle name="Vírgula 6 3 3 4 4 2" xfId="7183" xr:uid="{88E662D6-364D-4625-A905-BCA32F068EB0}"/>
    <cellStyle name="Vírgula 6 3 3 4 4 3" xfId="6036" xr:uid="{7CF1EC7D-3D36-4BB9-A101-1DAD6644E4F9}"/>
    <cellStyle name="Vírgula 6 3 3 4 4 4" xfId="4889" xr:uid="{456B3D3D-11FC-4E07-A1CE-895C1CFC2DD7}"/>
    <cellStyle name="Vírgula 6 3 3 5" xfId="2890" xr:uid="{ED8BCAC6-1FFE-474A-A98E-CFF5BABFED4F}"/>
    <cellStyle name="Vírgula 6 3 3 5 2" xfId="2891" xr:uid="{5196E4D3-FBB4-4E76-BC38-1CB6B9392561}"/>
    <cellStyle name="Vírgula 6 3 3 5 2 2" xfId="3750" xr:uid="{43EC54DB-D0C5-426D-9F32-5D3DEE369695}"/>
    <cellStyle name="Vírgula 6 3 3 5 2 2 2" xfId="7187" xr:uid="{03129B3D-F508-4A16-A0A7-872564027A01}"/>
    <cellStyle name="Vírgula 6 3 3 5 2 2 3" xfId="6040" xr:uid="{C8A210C6-5F11-40D4-8FBB-E6D765A0D69E}"/>
    <cellStyle name="Vírgula 6 3 3 5 2 2 4" xfId="4893" xr:uid="{F4054DEC-45B1-4183-9221-53150D6ECDF8}"/>
    <cellStyle name="Vírgula 6 3 3 5 3" xfId="2892" xr:uid="{795C80AB-AF21-4F45-91B8-FCF7245A9B87}"/>
    <cellStyle name="Vírgula 6 3 3 5 3 2" xfId="3751" xr:uid="{1FF488E5-CC24-4D40-83B6-F9A0E94C5E16}"/>
    <cellStyle name="Vírgula 6 3 3 5 3 2 2" xfId="7188" xr:uid="{29180678-0320-4C16-810D-579397C23865}"/>
    <cellStyle name="Vírgula 6 3 3 5 3 2 3" xfId="6041" xr:uid="{491CB5F2-91A4-4397-A4B9-E72496BF4019}"/>
    <cellStyle name="Vírgula 6 3 3 5 3 2 4" xfId="4894" xr:uid="{12A8857B-9A1A-41B5-BDA5-66B57C864DF9}"/>
    <cellStyle name="Vírgula 6 3 3 5 4" xfId="2893" xr:uid="{31E07607-8516-4D09-B3F2-101504055D50}"/>
    <cellStyle name="Vírgula 6 3 3 5 4 2" xfId="3752" xr:uid="{303BD610-7538-4AD0-A618-2B7A5997E19B}"/>
    <cellStyle name="Vírgula 6 3 3 5 4 2 2" xfId="7189" xr:uid="{6AF3815D-79A7-481F-82BB-80E955AFF309}"/>
    <cellStyle name="Vírgula 6 3 3 5 4 2 3" xfId="6042" xr:uid="{82AAFD9C-2DBA-4A2C-B386-04EBC34DD56E}"/>
    <cellStyle name="Vírgula 6 3 3 5 4 2 4" xfId="4895" xr:uid="{40E8F245-3F0A-411B-8A0E-8994DDA494F1}"/>
    <cellStyle name="Vírgula 6 3 3 5 5" xfId="2894" xr:uid="{68DD5FCA-C779-4C32-9955-CE0E97E05145}"/>
    <cellStyle name="Vírgula 6 3 3 5 5 2" xfId="3753" xr:uid="{FA1F31A0-48A5-4777-B25D-5C764A1314B6}"/>
    <cellStyle name="Vírgula 6 3 3 5 5 2 2" xfId="7190" xr:uid="{C39752D6-B0E2-4F16-9200-097EEC637E32}"/>
    <cellStyle name="Vírgula 6 3 3 5 5 2 3" xfId="6043" xr:uid="{FDF2FBAE-898D-43CD-828C-2A35C1A0518B}"/>
    <cellStyle name="Vírgula 6 3 3 5 5 2 4" xfId="4896" xr:uid="{F127D5F3-4994-4837-8613-42843E95CD6A}"/>
    <cellStyle name="Vírgula 6 3 3 5 6" xfId="3749" xr:uid="{08D323C8-240E-4C1B-A4F0-8C303FE7641E}"/>
    <cellStyle name="Vírgula 6 3 3 5 6 2" xfId="7186" xr:uid="{D06EDD40-3742-4F09-A640-9879BD59A064}"/>
    <cellStyle name="Vírgula 6 3 3 5 6 3" xfId="6039" xr:uid="{08C5600D-CE68-4BB3-BBE8-37DBB9AEBD41}"/>
    <cellStyle name="Vírgula 6 3 3 5 6 4" xfId="4892" xr:uid="{37701DF5-3DDC-4CE1-B11E-3AB44CDC0402}"/>
    <cellStyle name="Vírgula 6 3 3 6" xfId="3737" xr:uid="{518F086F-9603-4DB3-8D15-D312CB74805E}"/>
    <cellStyle name="Vírgula 6 3 3 6 2" xfId="7174" xr:uid="{9D46BD6E-4565-4D1F-BFC3-5B61F70A8F3F}"/>
    <cellStyle name="Vírgula 6 3 3 6 3" xfId="6027" xr:uid="{32C64328-37FF-4F35-88A1-763978B8830F}"/>
    <cellStyle name="Vírgula 6 3 3 6 4" xfId="4880" xr:uid="{E6483177-6796-4306-B290-D5D944CD75EB}"/>
    <cellStyle name="Vírgula 6 3 4" xfId="2895" xr:uid="{E5DFA4DB-879D-4F9A-86CF-9226DF47FC3D}"/>
    <cellStyle name="Vírgula 6 3 4 2" xfId="2896" xr:uid="{4117D84D-C4FC-45E1-BF4E-8C0D2D4DC850}"/>
    <cellStyle name="Vírgula 6 3 4 2 2" xfId="2897" xr:uid="{9AE09B86-4A42-4A17-BC87-BC1F06F71320}"/>
    <cellStyle name="Vírgula 6 3 4 2 2 2" xfId="3756" xr:uid="{B8D9FCD5-B18B-4BA7-8224-49FE2D5439C5}"/>
    <cellStyle name="Vírgula 6 3 4 2 2 2 2" xfId="7193" xr:uid="{14123DFB-8714-44A1-99B7-C955B17E91BD}"/>
    <cellStyle name="Vírgula 6 3 4 2 2 2 3" xfId="6046" xr:uid="{DCE97FE3-328C-4016-814B-F76230A3360F}"/>
    <cellStyle name="Vírgula 6 3 4 2 2 2 4" xfId="4899" xr:uid="{E1A3FB0A-CFFE-44E5-A1FE-5F97EB5F805B}"/>
    <cellStyle name="Vírgula 6 3 4 2 3" xfId="3755" xr:uid="{280773E5-3C21-4AB7-9DF1-E281BD6FC35A}"/>
    <cellStyle name="Vírgula 6 3 4 2 3 2" xfId="7192" xr:uid="{29DBE396-AD00-493D-936B-1DA88E1719B6}"/>
    <cellStyle name="Vírgula 6 3 4 2 3 3" xfId="6045" xr:uid="{1FCBC222-CB23-4515-B601-C3EF5AF2597C}"/>
    <cellStyle name="Vírgula 6 3 4 2 3 4" xfId="4898" xr:uid="{2B1D27C4-3AC3-4059-A343-A2045006B852}"/>
    <cellStyle name="Vírgula 6 3 4 3" xfId="2898" xr:uid="{088C2DB4-4613-40AC-B24D-56B01FE8123E}"/>
    <cellStyle name="Vírgula 6 3 4 3 2" xfId="3757" xr:uid="{E800AD68-49E9-4D89-8EB0-5E57976F6F8F}"/>
    <cellStyle name="Vírgula 6 3 4 3 2 2" xfId="7194" xr:uid="{275EF454-EB1B-4CF1-A705-D0C5756BCBDF}"/>
    <cellStyle name="Vírgula 6 3 4 3 2 3" xfId="6047" xr:uid="{D0CE0605-7984-49E0-8EF7-796F2205BC30}"/>
    <cellStyle name="Vírgula 6 3 4 3 2 4" xfId="4900" xr:uid="{350B88E9-8967-4B75-817C-3287A228F41D}"/>
    <cellStyle name="Vírgula 6 3 4 4" xfId="3754" xr:uid="{5E7624B2-8B68-46FC-9320-82054EE88F21}"/>
    <cellStyle name="Vírgula 6 3 4 4 2" xfId="7191" xr:uid="{5909C1FB-1ADA-4F71-8CCD-CB085D878D38}"/>
    <cellStyle name="Vírgula 6 3 4 4 3" xfId="6044" xr:uid="{EE41BD23-57A1-4483-949B-6B78C2AED4FA}"/>
    <cellStyle name="Vírgula 6 3 4 4 4" xfId="4897" xr:uid="{DEA89F15-AB20-40FD-9519-8DFBB5F99175}"/>
    <cellStyle name="Vírgula 6 3 5" xfId="2899" xr:uid="{85436CFD-31DE-4595-9228-A8FD6ADCCD82}"/>
    <cellStyle name="Vírgula 6 3 5 2" xfId="2900" xr:uid="{5F17B68B-4947-4FF3-B4DB-6EA731037290}"/>
    <cellStyle name="Vírgula 6 3 5 2 2" xfId="2901" xr:uid="{81557C61-3EE7-4CD0-B7FA-59B4E1832725}"/>
    <cellStyle name="Vírgula 6 3 5 2 2 2" xfId="3759" xr:uid="{30CE27BD-0E01-4B91-BB03-9A4C1DE89E30}"/>
    <cellStyle name="Vírgula 6 3 5 2 2 2 2" xfId="7196" xr:uid="{52254E18-4DCB-450B-8424-EF400CAA89AC}"/>
    <cellStyle name="Vírgula 6 3 5 2 2 2 3" xfId="6049" xr:uid="{CEE748B5-BC53-47C5-A579-9313946D3C4A}"/>
    <cellStyle name="Vírgula 6 3 5 2 2 2 4" xfId="4902" xr:uid="{1DE2328D-26D2-4476-9A25-3E2FE47FD475}"/>
    <cellStyle name="Vírgula 6 3 5 2 3" xfId="3758" xr:uid="{5E014B59-D9AB-458B-8593-4FC888E9258B}"/>
    <cellStyle name="Vírgula 6 3 5 2 3 2" xfId="7195" xr:uid="{C05264F8-4026-47B6-A72F-2600E3FF5FB0}"/>
    <cellStyle name="Vírgula 6 3 5 2 3 3" xfId="6048" xr:uid="{9CE47F9D-B03D-4DF7-8410-6701045741CA}"/>
    <cellStyle name="Vírgula 6 3 5 2 3 4" xfId="4901" xr:uid="{FA1C2039-D998-49EE-94B6-14746F405F19}"/>
    <cellStyle name="Vírgula 6 3 5 3" xfId="2902" xr:uid="{2AAD6BD4-647D-4846-A178-46881CDDD44E}"/>
    <cellStyle name="Vírgula 6 3 5 3 2" xfId="3760" xr:uid="{6C882684-C673-40C4-B69A-5629DAA06F54}"/>
    <cellStyle name="Vírgula 6 3 5 3 2 2" xfId="7197" xr:uid="{8206B89A-53F7-4CF7-BFFD-65BAFE2200DF}"/>
    <cellStyle name="Vírgula 6 3 5 3 2 3" xfId="6050" xr:uid="{8B7C143A-E901-45FA-8E37-94C54297A13F}"/>
    <cellStyle name="Vírgula 6 3 5 3 2 4" xfId="4903" xr:uid="{98F4B53E-8102-4427-9483-A17F3C6942AB}"/>
    <cellStyle name="Vírgula 6 3 5 3 3" xfId="6579" xr:uid="{9DE8DCE4-8993-4CCE-86C6-4D3DB6A77ED1}"/>
    <cellStyle name="Vírgula 6 3 5 3 4" xfId="5428" xr:uid="{59189665-4F6C-40FC-B582-B38AF9A6B194}"/>
    <cellStyle name="Vírgula 6 3 5 3 5" xfId="4285" xr:uid="{471731BD-B0B7-4FD3-9A4D-A07F90F5321A}"/>
    <cellStyle name="Vírgula 6 3 5 4" xfId="2903" xr:uid="{95D00C84-2B6F-489D-97C3-0046C135291F}"/>
    <cellStyle name="Vírgula 6 3 5 4 2" xfId="2904" xr:uid="{5E157E0A-B1BE-4EFF-BD37-FD0BBF0F4ABF}"/>
    <cellStyle name="Vírgula 6 3 5 4 2 2" xfId="3762" xr:uid="{5419D593-7396-4745-9F00-367DAD1DE64C}"/>
    <cellStyle name="Vírgula 6 3 5 4 2 2 2" xfId="7199" xr:uid="{725D0ED0-C6A1-4E4B-9CF3-108315349B0A}"/>
    <cellStyle name="Vírgula 6 3 5 4 2 2 3" xfId="6052" xr:uid="{9B98FB5E-D671-4D5F-8C45-E69048988806}"/>
    <cellStyle name="Vírgula 6 3 5 4 2 2 4" xfId="4905" xr:uid="{FF586086-8D9F-4C5E-A604-B02D553D8746}"/>
    <cellStyle name="Vírgula 6 3 5 4 3" xfId="2905" xr:uid="{26D087F4-0150-412F-817C-7EF11101FE15}"/>
    <cellStyle name="Vírgula 6 3 5 4 3 2" xfId="3763" xr:uid="{E171BE5C-C5EA-4776-9545-04A10DA59114}"/>
    <cellStyle name="Vírgula 6 3 5 4 3 2 2" xfId="7200" xr:uid="{10AA2A25-6C1F-41B9-81A2-06DDB8B38C46}"/>
    <cellStyle name="Vírgula 6 3 5 4 3 2 3" xfId="6053" xr:uid="{88BBBAED-B912-4E24-8154-020830E28144}"/>
    <cellStyle name="Vírgula 6 3 5 4 3 2 4" xfId="4906" xr:uid="{060C5B2F-2D08-4F73-B224-AF61F20B8FE9}"/>
    <cellStyle name="Vírgula 6 3 5 4 4" xfId="2906" xr:uid="{8D5D197D-2342-42DE-81F1-442A88B3693C}"/>
    <cellStyle name="Vírgula 6 3 5 4 4 2" xfId="3764" xr:uid="{75ECDD81-6B0A-4A1F-89EA-0D9A077886B9}"/>
    <cellStyle name="Vírgula 6 3 5 4 4 2 2" xfId="7201" xr:uid="{845CACC9-6D32-425C-9F6F-5F217E12EA05}"/>
    <cellStyle name="Vírgula 6 3 5 4 4 2 3" xfId="6054" xr:uid="{3DB725C1-25AF-4C25-BA7D-74EDA83E5005}"/>
    <cellStyle name="Vírgula 6 3 5 4 4 2 4" xfId="4907" xr:uid="{FBBFB01F-1D8D-4E8D-ACF0-68DD22748269}"/>
    <cellStyle name="Vírgula 6 3 5 4 5" xfId="2907" xr:uid="{F1C54E88-29AB-499D-9664-2DEF1E6B57A4}"/>
    <cellStyle name="Vírgula 6 3 5 4 5 2" xfId="3765" xr:uid="{9B63CEA2-C768-471B-9358-16B305487EC9}"/>
    <cellStyle name="Vírgula 6 3 5 4 5 2 2" xfId="7202" xr:uid="{D1BE89B3-812F-49AE-999D-1FE3E04EACA7}"/>
    <cellStyle name="Vírgula 6 3 5 4 5 2 3" xfId="6055" xr:uid="{61BC6621-78A0-4577-A20A-382C8CB85313}"/>
    <cellStyle name="Vírgula 6 3 5 4 5 2 4" xfId="4908" xr:uid="{FF773C77-9BCC-4C3A-86F9-7E69C1A38FBC}"/>
    <cellStyle name="Vírgula 6 3 5 4 6" xfId="3761" xr:uid="{C2C51882-41B3-47BF-978E-D234D0A41CDF}"/>
    <cellStyle name="Vírgula 6 3 5 4 6 2" xfId="7198" xr:uid="{F3AE12DA-58BC-433A-80C0-DBAA421CB847}"/>
    <cellStyle name="Vírgula 6 3 5 4 6 3" xfId="6051" xr:uid="{0DC6E700-8CE3-45A6-9BB5-36023DC23759}"/>
    <cellStyle name="Vírgula 6 3 5 4 6 4" xfId="4904" xr:uid="{033ECE92-5349-42B8-9A6D-0B5F3CCF3644}"/>
    <cellStyle name="Vírgula 6 3 6" xfId="2908" xr:uid="{5BA95914-1206-401D-947A-E997CBB2B9A2}"/>
    <cellStyle name="Vírgula 6 3 6 2" xfId="2909" xr:uid="{F4942D2C-D1C9-4335-B655-67947A461FA8}"/>
    <cellStyle name="Vírgula 6 3 6 2 2" xfId="2910" xr:uid="{231BE49B-EB08-45B9-8515-49EFF51F8E95}"/>
    <cellStyle name="Vírgula 6 3 6 2 2 2" xfId="3768" xr:uid="{C3A10AB6-9FF3-45BD-ACD7-5EB6F0267091}"/>
    <cellStyle name="Vírgula 6 3 6 2 2 2 2" xfId="7205" xr:uid="{A548DB2D-D7D6-4161-A806-840A8B29511F}"/>
    <cellStyle name="Vírgula 6 3 6 2 2 2 3" xfId="6058" xr:uid="{46E203E8-67D8-4E7F-93CA-2DA2AFA4C53C}"/>
    <cellStyle name="Vírgula 6 3 6 2 2 2 4" xfId="4911" xr:uid="{EDD97117-27E1-4106-93EB-330B9912136A}"/>
    <cellStyle name="Vírgula 6 3 6 2 3" xfId="3767" xr:uid="{B87E5A05-5E97-4DFB-AFA7-F16BD4CA0735}"/>
    <cellStyle name="Vírgula 6 3 6 2 3 2" xfId="7204" xr:uid="{08F9620D-8144-4F5C-80B2-C1B05C01B8F4}"/>
    <cellStyle name="Vírgula 6 3 6 2 3 3" xfId="6057" xr:uid="{B237EDA2-950E-4732-BF5A-BA94AD2BBA8F}"/>
    <cellStyle name="Vírgula 6 3 6 2 3 4" xfId="4910" xr:uid="{848994E6-CB72-4DFF-83AE-B7544C4F7860}"/>
    <cellStyle name="Vírgula 6 3 6 3" xfId="2911" xr:uid="{8EE108C1-919F-4243-AD1B-A4AD17FB28C2}"/>
    <cellStyle name="Vírgula 6 3 6 3 2" xfId="2912" xr:uid="{4E1ED4A3-137C-4E68-A356-848AD5C2C40D}"/>
    <cellStyle name="Vírgula 6 3 6 3 2 2" xfId="2913" xr:uid="{AB866C6B-955F-4BA2-AAEE-F49129325B19}"/>
    <cellStyle name="Vírgula 6 3 6 3 2 2 2" xfId="3771" xr:uid="{899E77E5-A4D6-48FB-9375-44EAEDAEDC18}"/>
    <cellStyle name="Vírgula 6 3 6 3 2 2 2 2" xfId="7208" xr:uid="{895D4968-7B3B-4604-8EEE-BB2A1DD2EA89}"/>
    <cellStyle name="Vírgula 6 3 6 3 2 2 2 3" xfId="6061" xr:uid="{DB7CAE69-3105-482F-B70B-89BC40883E98}"/>
    <cellStyle name="Vírgula 6 3 6 3 2 2 2 4" xfId="4914" xr:uid="{74196CB7-5F4A-4834-9642-44FEA866BFDB}"/>
    <cellStyle name="Vírgula 6 3 6 3 2 3" xfId="2914" xr:uid="{85094929-312B-4FBE-9446-DE48A776B876}"/>
    <cellStyle name="Vírgula 6 3 6 3 2 3 2" xfId="3772" xr:uid="{57559B5B-AC07-44C3-BFB8-FB3C9E3BEBF3}"/>
    <cellStyle name="Vírgula 6 3 6 3 2 3 2 2" xfId="7209" xr:uid="{29963FDC-8123-4E93-BFBA-83BF4AC23E1C}"/>
    <cellStyle name="Vírgula 6 3 6 3 2 3 2 3" xfId="6062" xr:uid="{DD00B751-709D-40C4-BCE3-8EB4F5FE69F2}"/>
    <cellStyle name="Vírgula 6 3 6 3 2 3 2 4" xfId="4915" xr:uid="{3EE8CD2F-ABE5-4FA6-928A-4F87AC3FB469}"/>
    <cellStyle name="Vírgula 6 3 6 3 2 4" xfId="2915" xr:uid="{94513390-0CEC-4F30-AE40-09F18963D286}"/>
    <cellStyle name="Vírgula 6 3 6 3 2 4 2" xfId="3773" xr:uid="{0AABDF8E-A749-4C65-AD2E-85F33B83709E}"/>
    <cellStyle name="Vírgula 6 3 6 3 2 4 2 2" xfId="7210" xr:uid="{C3FD1406-56F7-41C8-9CF6-82363EE8F9A9}"/>
    <cellStyle name="Vírgula 6 3 6 3 2 4 2 3" xfId="6063" xr:uid="{1E5039A0-BD0F-4588-8711-A285AA2F1605}"/>
    <cellStyle name="Vírgula 6 3 6 3 2 4 2 4" xfId="4916" xr:uid="{61BE9C1D-CAD2-49FD-A47E-4E91A04AA7B9}"/>
    <cellStyle name="Vírgula 6 3 6 3 2 5" xfId="2916" xr:uid="{6569F8FB-559C-49C5-BC60-3954264ABD54}"/>
    <cellStyle name="Vírgula 6 3 6 3 2 5 2" xfId="3774" xr:uid="{C6F0D4F2-E9B4-4633-9D5E-4B17650EE940}"/>
    <cellStyle name="Vírgula 6 3 6 3 2 5 2 2" xfId="7211" xr:uid="{BD18F656-9D51-4A49-87B4-85402E8A2CA7}"/>
    <cellStyle name="Vírgula 6 3 6 3 2 5 2 3" xfId="6064" xr:uid="{DC2102B8-16BD-4271-976C-602AEA53A512}"/>
    <cellStyle name="Vírgula 6 3 6 3 2 5 2 4" xfId="4917" xr:uid="{4278414C-42BE-4342-A310-ACBAD8E87686}"/>
    <cellStyle name="Vírgula 6 3 6 3 2 6" xfId="3770" xr:uid="{B24CF20A-69A8-4B00-93E2-DE0C1E9390B8}"/>
    <cellStyle name="Vírgula 6 3 6 3 2 6 2" xfId="7207" xr:uid="{F5E3126C-D8FC-439A-A673-A71D575E5BA1}"/>
    <cellStyle name="Vírgula 6 3 6 3 2 6 3" xfId="6060" xr:uid="{CFDC81E3-8823-47AF-9D61-C68CE94BE614}"/>
    <cellStyle name="Vírgula 6 3 6 3 2 6 4" xfId="4913" xr:uid="{4F0E81A6-1226-4905-8D31-11BE2FBC6024}"/>
    <cellStyle name="Vírgula 6 3 6 3 3" xfId="3769" xr:uid="{36A06D3E-9EA8-4BEB-9A65-5A5DF9B250DE}"/>
    <cellStyle name="Vírgula 6 3 6 3 3 2" xfId="7206" xr:uid="{1F7B9AEE-84B2-4BD7-8B44-3A1C90F026AE}"/>
    <cellStyle name="Vírgula 6 3 6 3 3 3" xfId="6059" xr:uid="{88ABD00C-DF1A-4344-928A-4CBD763A2E44}"/>
    <cellStyle name="Vírgula 6 3 6 3 3 4" xfId="4912" xr:uid="{B39D4ED5-F01A-4396-B014-2D81537A9A25}"/>
    <cellStyle name="Vírgula 6 3 6 4" xfId="2917" xr:uid="{9E471279-FB2A-48BE-9C2F-52C1742735C9}"/>
    <cellStyle name="Vírgula 6 3 6 4 2" xfId="2918" xr:uid="{5801D802-9EFC-4154-B303-E065961F9055}"/>
    <cellStyle name="Vírgula 6 3 6 4 2 2" xfId="3776" xr:uid="{A840F59D-7AFC-4BCF-B401-7725716D60F7}"/>
    <cellStyle name="Vírgula 6 3 6 4 2 2 2" xfId="7213" xr:uid="{F2F47E36-50A5-4CA6-87BE-635E625B30AC}"/>
    <cellStyle name="Vírgula 6 3 6 4 2 2 3" xfId="6066" xr:uid="{BFF4A93C-E901-45BA-99D5-33B3C8CF356B}"/>
    <cellStyle name="Vírgula 6 3 6 4 2 2 4" xfId="4919" xr:uid="{31020022-673F-4063-A4F5-614C629C4C80}"/>
    <cellStyle name="Vírgula 6 3 6 4 3" xfId="2919" xr:uid="{9E3B1EB4-4106-4664-B467-30B85044C04F}"/>
    <cellStyle name="Vírgula 6 3 6 4 3 2" xfId="3777" xr:uid="{3E8F76D1-BC48-4EB7-BA88-EA68E446E8CC}"/>
    <cellStyle name="Vírgula 6 3 6 4 3 2 2" xfId="7214" xr:uid="{456AF534-A85C-42AB-A976-9C693221F78C}"/>
    <cellStyle name="Vírgula 6 3 6 4 3 2 3" xfId="6067" xr:uid="{90CFEC99-CB55-4807-8AB9-D452B4D22B4E}"/>
    <cellStyle name="Vírgula 6 3 6 4 3 2 4" xfId="4920" xr:uid="{58C1E631-6139-47B7-B215-2ED999A82101}"/>
    <cellStyle name="Vírgula 6 3 6 4 4" xfId="3775" xr:uid="{23F8CD9B-4BD5-4E77-8AE5-8603C37C3AD6}"/>
    <cellStyle name="Vírgula 6 3 6 4 4 2" xfId="7212" xr:uid="{8F8F0B73-9122-4A3C-9B0E-48FADDCCB994}"/>
    <cellStyle name="Vírgula 6 3 6 4 4 3" xfId="6065" xr:uid="{7ABA9BFA-6E2C-4763-AEC1-0CD28B5C0757}"/>
    <cellStyle name="Vírgula 6 3 6 4 4 4" xfId="4918" xr:uid="{1C76F108-03AB-459B-AAC8-E3C391FC9FAF}"/>
    <cellStyle name="Vírgula 6 3 6 5" xfId="2920" xr:uid="{354B8B92-19C7-410E-8029-9DE0686B41E4}"/>
    <cellStyle name="Vírgula 6 3 6 5 2" xfId="2921" xr:uid="{9EB6C1B6-A091-4E5D-A2C2-8C883C840D40}"/>
    <cellStyle name="Vírgula 6 3 6 5 2 2" xfId="3779" xr:uid="{8EFEE88B-288D-4C23-B459-386D0BC9D916}"/>
    <cellStyle name="Vírgula 6 3 6 5 2 2 2" xfId="7216" xr:uid="{7504B3F8-5312-4A70-BF7F-A71012A24456}"/>
    <cellStyle name="Vírgula 6 3 6 5 2 2 3" xfId="6069" xr:uid="{740A214C-9E9A-41CC-8B60-1B1ED22805DA}"/>
    <cellStyle name="Vírgula 6 3 6 5 2 2 4" xfId="4922" xr:uid="{6C96EE60-0CB7-4DE7-A9F9-981998B761D0}"/>
    <cellStyle name="Vírgula 6 3 6 5 3" xfId="2922" xr:uid="{08651BE0-76CB-4631-9F55-9490FF3D7FD6}"/>
    <cellStyle name="Vírgula 6 3 6 5 3 2" xfId="3780" xr:uid="{19A5528D-11D9-43B1-8ED6-31AA72327E10}"/>
    <cellStyle name="Vírgula 6 3 6 5 3 2 2" xfId="7217" xr:uid="{01EF12E9-4B5A-4D8D-83E8-1257F85DB4DC}"/>
    <cellStyle name="Vírgula 6 3 6 5 3 2 3" xfId="6070" xr:uid="{913ED591-02DB-4B2B-B2FB-1070D69EFF43}"/>
    <cellStyle name="Vírgula 6 3 6 5 3 2 4" xfId="4923" xr:uid="{780738B2-0097-4DDB-83B4-EE481DE1BAB6}"/>
    <cellStyle name="Vírgula 6 3 6 5 4" xfId="2923" xr:uid="{E5D65314-3763-4B80-8D49-923810574724}"/>
    <cellStyle name="Vírgula 6 3 6 5 4 2" xfId="3781" xr:uid="{07CEFDD0-26D9-4E22-A90E-C9B684E47112}"/>
    <cellStyle name="Vírgula 6 3 6 5 4 2 2" xfId="7218" xr:uid="{BDA389D3-2476-496F-9FF3-4D4BE998F406}"/>
    <cellStyle name="Vírgula 6 3 6 5 4 2 3" xfId="6071" xr:uid="{36EC548D-BD1E-4674-BABF-541395414B06}"/>
    <cellStyle name="Vírgula 6 3 6 5 4 2 4" xfId="4924" xr:uid="{448993DE-912A-4773-9879-27DC94C22381}"/>
    <cellStyle name="Vírgula 6 3 6 5 5" xfId="2924" xr:uid="{8739D26F-361A-4F79-B53A-533B45684CDE}"/>
    <cellStyle name="Vírgula 6 3 6 5 5 2" xfId="3782" xr:uid="{746681AA-BB50-4B2E-B97B-3FA1247F2006}"/>
    <cellStyle name="Vírgula 6 3 6 5 5 2 2" xfId="7219" xr:uid="{A08E8A58-DD58-4081-AC96-751C6E8257A5}"/>
    <cellStyle name="Vírgula 6 3 6 5 5 2 3" xfId="6072" xr:uid="{E382D58E-7BF8-441C-B280-D86417DC17BD}"/>
    <cellStyle name="Vírgula 6 3 6 5 5 2 4" xfId="4925" xr:uid="{4B43F4BE-F608-4CA2-B2E6-3645E246CE7D}"/>
    <cellStyle name="Vírgula 6 3 6 5 6" xfId="3778" xr:uid="{55239430-99A5-4699-BD51-65F9B008302B}"/>
    <cellStyle name="Vírgula 6 3 6 5 6 2" xfId="7215" xr:uid="{0B9E2367-F331-4A70-B9DC-175B1369EC5A}"/>
    <cellStyle name="Vírgula 6 3 6 5 6 3" xfId="6068" xr:uid="{A8EE4CBF-20A2-4682-BD87-99FE7F062C07}"/>
    <cellStyle name="Vírgula 6 3 6 5 6 4" xfId="4921" xr:uid="{11D9021B-1E83-4F82-A50E-4C99481679DE}"/>
    <cellStyle name="Vírgula 6 3 6 6" xfId="3766" xr:uid="{6701B57D-9098-41F7-B728-7A77A6E39030}"/>
    <cellStyle name="Vírgula 6 3 6 6 2" xfId="7203" xr:uid="{31047F89-86A1-4145-8312-7271A232BAC5}"/>
    <cellStyle name="Vírgula 6 3 6 6 3" xfId="6056" xr:uid="{AA02DACA-769F-427F-8529-A17474C79885}"/>
    <cellStyle name="Vírgula 6 3 6 6 4" xfId="4909" xr:uid="{3EF229EF-EDC6-44CB-8AAC-B949DA425280}"/>
    <cellStyle name="Vírgula 6 3 7" xfId="2925" xr:uid="{BD587E30-B195-4766-A3BD-6E52C36E6B8C}"/>
    <cellStyle name="Vírgula 6 3 7 2" xfId="2926" xr:uid="{03A906DE-7DA1-4B2B-86E9-5A5A92967FFB}"/>
    <cellStyle name="Vírgula 6 3 7 2 2" xfId="2927" xr:uid="{F5044F5F-F2B1-4183-A355-3952C4AE0254}"/>
    <cellStyle name="Vírgula 6 3 7 2 2 2" xfId="3784" xr:uid="{831CE0D4-58F7-4B91-9149-BFDDA600746B}"/>
    <cellStyle name="Vírgula 6 3 7 2 2 2 2" xfId="7221" xr:uid="{63AC3444-AF59-4345-BD6C-1CB447503260}"/>
    <cellStyle name="Vírgula 6 3 7 2 2 2 3" xfId="6074" xr:uid="{F50F4558-FF53-4A88-B541-5F879B5B0858}"/>
    <cellStyle name="Vírgula 6 3 7 2 2 2 4" xfId="4927" xr:uid="{E13F0967-505A-45F2-B434-72338C945407}"/>
    <cellStyle name="Vírgula 6 3 7 2 3" xfId="3783" xr:uid="{5FE2B2EC-4E55-4441-8A38-B8D6981A3223}"/>
    <cellStyle name="Vírgula 6 3 7 2 3 2" xfId="7220" xr:uid="{138D7019-3846-4578-91E8-77C0F9C9DA08}"/>
    <cellStyle name="Vírgula 6 3 7 2 3 3" xfId="6073" xr:uid="{A8782C5A-63B5-4C98-BECD-0792AE6BC041}"/>
    <cellStyle name="Vírgula 6 3 7 2 3 4" xfId="4926" xr:uid="{9F06DFB2-51B8-4AC9-9968-550C544CE258}"/>
    <cellStyle name="Vírgula 6 3 7 2 4" xfId="6580" xr:uid="{50271574-A081-44D5-A5B9-9C4857BD556C}"/>
    <cellStyle name="Vírgula 6 3 7 2 5" xfId="5429" xr:uid="{611D855F-3BCD-4C9D-89A8-AD91A28F4844}"/>
    <cellStyle name="Vírgula 6 3 7 2 6" xfId="4286" xr:uid="{6D41734B-62A0-41E4-B9FC-BD35E7B33F20}"/>
    <cellStyle name="Vírgula 6 3 7 3" xfId="2928" xr:uid="{183B422E-EE73-4394-9BD2-781DCC0A0DC1}"/>
    <cellStyle name="Vírgula 6 3 7 3 2" xfId="2929" xr:uid="{E1B46F85-B2E2-4DC3-B380-F58837018298}"/>
    <cellStyle name="Vírgula 6 3 7 3 2 2" xfId="3786" xr:uid="{2AB8B428-13C8-495D-85EB-18E078D969AE}"/>
    <cellStyle name="Vírgula 6 3 7 3 2 2 2" xfId="7223" xr:uid="{7058C933-3917-4D7E-82BC-4F49D7126049}"/>
    <cellStyle name="Vírgula 6 3 7 3 2 2 3" xfId="6076" xr:uid="{A44B987F-3A3D-4015-A42B-3DA124FA7637}"/>
    <cellStyle name="Vírgula 6 3 7 3 2 2 4" xfId="4929" xr:uid="{24E8172B-439B-4473-82A9-65B8637C2FF0}"/>
    <cellStyle name="Vírgula 6 3 7 3 3" xfId="2930" xr:uid="{B0931194-E842-497A-9B4C-F112820E2DD5}"/>
    <cellStyle name="Vírgula 6 3 7 3 3 2" xfId="3787" xr:uid="{BB567B33-4610-4292-9139-48EC74174D90}"/>
    <cellStyle name="Vírgula 6 3 7 3 3 2 2" xfId="7224" xr:uid="{B5A5483C-0C53-4C95-9F51-619896F50B2B}"/>
    <cellStyle name="Vírgula 6 3 7 3 3 2 3" xfId="6077" xr:uid="{5C752A38-02A9-43E3-BE0E-AF13F7240C72}"/>
    <cellStyle name="Vírgula 6 3 7 3 3 2 4" xfId="4930" xr:uid="{0F9E10D0-37C7-4E41-B2E1-32436C09C05E}"/>
    <cellStyle name="Vírgula 6 3 7 3 4" xfId="2931" xr:uid="{BC453422-91D2-40D9-B15B-5A435EE9279E}"/>
    <cellStyle name="Vírgula 6 3 7 3 4 2" xfId="3788" xr:uid="{9B214B0B-382C-4C0B-B007-FB6F55AB9774}"/>
    <cellStyle name="Vírgula 6 3 7 3 4 2 2" xfId="7225" xr:uid="{A87C2703-CEB8-45C3-8E17-EA3EB54201A9}"/>
    <cellStyle name="Vírgula 6 3 7 3 4 2 3" xfId="6078" xr:uid="{674C5F1A-59D9-4E95-84B4-3D2A5603216E}"/>
    <cellStyle name="Vírgula 6 3 7 3 4 2 4" xfId="4931" xr:uid="{707B5158-91BD-4320-BA32-F32EBB7B8DC6}"/>
    <cellStyle name="Vírgula 6 3 7 3 5" xfId="2932" xr:uid="{80F1A06F-9C68-48B4-8FA4-418B445B6DC5}"/>
    <cellStyle name="Vírgula 6 3 7 3 5 2" xfId="3789" xr:uid="{1F46DA3A-D1A0-420D-BF17-B910D531898A}"/>
    <cellStyle name="Vírgula 6 3 7 3 5 2 2" xfId="7226" xr:uid="{2FFF27AF-6212-4F91-BFAA-01A4D536147A}"/>
    <cellStyle name="Vírgula 6 3 7 3 5 2 3" xfId="6079" xr:uid="{E08C4370-A401-4465-B05B-D1A829777164}"/>
    <cellStyle name="Vírgula 6 3 7 3 5 2 4" xfId="4932" xr:uid="{F144E775-9CBB-4B01-9DA1-B7F46144CBC0}"/>
    <cellStyle name="Vírgula 6 3 7 3 6" xfId="3785" xr:uid="{632DEBC9-5826-416B-865E-585A0FEDCA2C}"/>
    <cellStyle name="Vírgula 6 3 7 3 6 2" xfId="7222" xr:uid="{A72ED318-0EDB-4E87-B78D-7C35A224100C}"/>
    <cellStyle name="Vírgula 6 3 7 3 6 3" xfId="6075" xr:uid="{A199B679-3D32-4E59-98F6-E90A19D17D38}"/>
    <cellStyle name="Vírgula 6 3 7 3 6 4" xfId="4928" xr:uid="{613928CE-3D0B-4FAE-A669-D823F1E9138C}"/>
    <cellStyle name="Vírgula 6 3 8" xfId="2933" xr:uid="{ED84516D-CF8C-42C7-961C-B79E87012802}"/>
    <cellStyle name="Vírgula 6 3 8 2" xfId="2934" xr:uid="{9418BEF8-2ED4-4643-AF41-C4F4DD084B34}"/>
    <cellStyle name="Vírgula 6 3 8 2 2" xfId="2935" xr:uid="{2CCD4616-4F6C-4D64-9EB3-5A935D27638B}"/>
    <cellStyle name="Vírgula 6 3 8 2 2 2" xfId="3791" xr:uid="{AFB19568-A589-4FB5-8C61-105562A96BCD}"/>
    <cellStyle name="Vírgula 6 3 8 2 2 2 2" xfId="7228" xr:uid="{B67E563E-D60B-42FF-9F35-7E815F02F8DE}"/>
    <cellStyle name="Vírgula 6 3 8 2 2 2 3" xfId="6081" xr:uid="{3B19692B-9364-4D56-B4C4-0F0B78FED6A1}"/>
    <cellStyle name="Vírgula 6 3 8 2 2 2 4" xfId="4934" xr:uid="{218D4733-5897-4677-B509-7F06788D2DE1}"/>
    <cellStyle name="Vírgula 6 3 8 2 3" xfId="3790" xr:uid="{DC671C5B-4A19-4A1E-A85A-F33D95C616DD}"/>
    <cellStyle name="Vírgula 6 3 8 2 3 2" xfId="7227" xr:uid="{766C6CC0-D493-490A-8CB1-9CDD0AF9BDA2}"/>
    <cellStyle name="Vírgula 6 3 8 2 3 3" xfId="6080" xr:uid="{EC241F2C-D6F3-4DE7-B73B-025D6EB7B3F0}"/>
    <cellStyle name="Vírgula 6 3 8 2 3 4" xfId="4933" xr:uid="{83EDA45E-8BF1-4B45-8015-4245078F4D44}"/>
    <cellStyle name="Vírgula 6 3 8 2 4" xfId="6581" xr:uid="{951CF60F-E159-4CB0-AD6E-2E14DC612B22}"/>
    <cellStyle name="Vírgula 6 3 8 2 5" xfId="5430" xr:uid="{9FF0E782-DD79-4F72-85A4-B086BE2121F2}"/>
    <cellStyle name="Vírgula 6 3 8 2 6" xfId="4287" xr:uid="{92B06B40-E26B-4896-A54B-E982E6C556B2}"/>
    <cellStyle name="Vírgula 6 3 8 3" xfId="2936" xr:uid="{A05346DD-70CA-4D73-94F4-99A4909E759F}"/>
    <cellStyle name="Vírgula 6 3 8 3 2" xfId="3792" xr:uid="{3CEA10E6-76C4-4C06-B683-B9CB3B348A7C}"/>
    <cellStyle name="Vírgula 6 3 8 3 2 2" xfId="7229" xr:uid="{BA7B5764-B904-4D3B-BBA0-CBF32A3E28F2}"/>
    <cellStyle name="Vírgula 6 3 8 3 2 3" xfId="6082" xr:uid="{D2CDFAC1-3C56-49B3-B856-2C78A98894CF}"/>
    <cellStyle name="Vírgula 6 3 8 3 2 4" xfId="4935" xr:uid="{DE021719-B7D7-450D-9CA5-FE4844828CD0}"/>
    <cellStyle name="Vírgula 6 3 8 4" xfId="2937" xr:uid="{92DAAE51-4976-4E32-B788-AF5CA7074D8D}"/>
    <cellStyle name="Vírgula 6 3 8 4 2" xfId="2938" xr:uid="{8631AE14-6D06-46FC-A09C-1E7D5152ED8C}"/>
    <cellStyle name="Vírgula 6 3 8 4 2 2" xfId="3794" xr:uid="{BA271028-D797-47B1-8C86-67D4D8FB0C7E}"/>
    <cellStyle name="Vírgula 6 3 8 4 2 2 2" xfId="7231" xr:uid="{DB2223C5-E508-4B21-8986-EF07F6377B31}"/>
    <cellStyle name="Vírgula 6 3 8 4 2 2 3" xfId="6084" xr:uid="{8FB82D18-BBC0-4385-88F3-24B4040BC8B7}"/>
    <cellStyle name="Vírgula 6 3 8 4 2 2 4" xfId="4937" xr:uid="{B94F127D-A976-4B0A-8EF0-3633FA983617}"/>
    <cellStyle name="Vírgula 6 3 8 4 3" xfId="2939" xr:uid="{E109DA63-6223-401B-8BF8-EA07B4006A2A}"/>
    <cellStyle name="Vírgula 6 3 8 4 3 2" xfId="3795" xr:uid="{C9291975-80BF-463E-95E4-9274B6DE9026}"/>
    <cellStyle name="Vírgula 6 3 8 4 3 2 2" xfId="7232" xr:uid="{5C043E82-8F52-48F3-A743-0AD2DEC7D593}"/>
    <cellStyle name="Vírgula 6 3 8 4 3 2 3" xfId="6085" xr:uid="{D56A89CC-DAD3-4D2F-854A-2C8560780533}"/>
    <cellStyle name="Vírgula 6 3 8 4 3 2 4" xfId="4938" xr:uid="{1E5611C4-C96E-4EEF-BB02-8DEBE5E6FE8A}"/>
    <cellStyle name="Vírgula 6 3 8 4 4" xfId="3793" xr:uid="{11ABC812-B77C-44B9-A5A9-82C8DF5C50F7}"/>
    <cellStyle name="Vírgula 6 3 8 4 4 2" xfId="7230" xr:uid="{EC232636-E38D-4EDE-927D-1D1F0004CF41}"/>
    <cellStyle name="Vírgula 6 3 8 4 4 3" xfId="6083" xr:uid="{F9152DCE-7FD4-41FE-A802-00B96AA05BCA}"/>
    <cellStyle name="Vírgula 6 3 8 4 4 4" xfId="4936" xr:uid="{C53EA8EA-EDA3-4C87-81B9-369ADA26A7AC}"/>
    <cellStyle name="Vírgula 6 3 8 5" xfId="2940" xr:uid="{C2D7DF96-25D1-4A47-9C4E-410764618173}"/>
    <cellStyle name="Vírgula 6 3 8 5 2" xfId="3796" xr:uid="{922B1023-3F3B-49C5-B799-25194AA59E25}"/>
    <cellStyle name="Vírgula 6 3 8 5 2 2" xfId="7233" xr:uid="{E5A6DE6D-4A7A-4738-ADA1-5F44CCA20A8E}"/>
    <cellStyle name="Vírgula 6 3 8 5 2 3" xfId="6086" xr:uid="{3D1B4F33-4E40-4866-8A84-6CEDEC7CB424}"/>
    <cellStyle name="Vírgula 6 3 8 5 2 4" xfId="4939" xr:uid="{AE316765-5CC0-4A32-B2F1-F35E4BD0A6E3}"/>
    <cellStyle name="Vírgula 6 3 9" xfId="2941" xr:uid="{D3346782-5598-49F3-AEFD-464B8F6A4446}"/>
    <cellStyle name="Vírgula 6 3 9 2" xfId="2942" xr:uid="{C9D66954-E956-4CEE-81A0-A82489ECC5C0}"/>
    <cellStyle name="Vírgula 6 3 9 2 2" xfId="3797" xr:uid="{C9B4848F-3B1D-49B7-9509-9AE67B30E32B}"/>
    <cellStyle name="Vírgula 6 3 9 2 2 2" xfId="7234" xr:uid="{7E22D161-0D52-4023-AF46-D9D1E49923F3}"/>
    <cellStyle name="Vírgula 6 3 9 2 2 3" xfId="6087" xr:uid="{1774A0AB-9423-4114-B59E-DEDD09F6346C}"/>
    <cellStyle name="Vírgula 6 3 9 2 2 4" xfId="4940" xr:uid="{72077A3C-71E4-4D01-8337-F77A6FE2E798}"/>
    <cellStyle name="Vírgula 6 3 9 2 3" xfId="6582" xr:uid="{B3A4745D-7DF7-4B7A-A209-641A232F7240}"/>
    <cellStyle name="Vírgula 6 3 9 2 4" xfId="5431" xr:uid="{E2469D1F-4186-4177-8AC1-BA722FBC905E}"/>
    <cellStyle name="Vírgula 6 3 9 2 5" xfId="4288" xr:uid="{B8024673-05F7-4A70-B8A4-632348158FCD}"/>
    <cellStyle name="Vírgula 6 3 9 3" xfId="2943" xr:uid="{3118CB45-78DB-40D5-9583-D2129A6CA901}"/>
    <cellStyle name="Vírgula 6 3 9 3 2" xfId="2944" xr:uid="{835905FA-3591-4EC9-A7AD-23E7256226F2}"/>
    <cellStyle name="Vírgula 6 3 9 3 2 2" xfId="3799" xr:uid="{BBEFD5BA-3741-46F4-9F8F-19022CD16E3D}"/>
    <cellStyle name="Vírgula 6 3 9 3 2 2 2" xfId="7236" xr:uid="{A2F7C897-EAE8-488D-8CE2-309F351DF190}"/>
    <cellStyle name="Vírgula 6 3 9 3 2 2 3" xfId="6089" xr:uid="{1CB235BC-777A-44B0-8784-B77B1B8A7933}"/>
    <cellStyle name="Vírgula 6 3 9 3 2 2 4" xfId="4942" xr:uid="{6069305A-1C15-439C-906E-8E179BF98270}"/>
    <cellStyle name="Vírgula 6 3 9 3 3" xfId="2945" xr:uid="{FF96F21D-8F32-4502-A08E-4B40C844E2DA}"/>
    <cellStyle name="Vírgula 6 3 9 3 3 2" xfId="3800" xr:uid="{710D7FE4-C8AE-42C4-B18F-A1F32893C1F6}"/>
    <cellStyle name="Vírgula 6 3 9 3 3 2 2" xfId="7237" xr:uid="{973FFB69-8714-4D99-B0A7-AF5D2ECF3B40}"/>
    <cellStyle name="Vírgula 6 3 9 3 3 2 3" xfId="6090" xr:uid="{2C80396D-0191-4CB8-B884-A88E423A060D}"/>
    <cellStyle name="Vírgula 6 3 9 3 3 2 4" xfId="4943" xr:uid="{FF78A5C6-5FBA-446A-81E0-7ACEC9645A13}"/>
    <cellStyle name="Vírgula 6 3 9 3 4" xfId="2946" xr:uid="{A5AA17AB-EE52-4031-BBD7-E8997D0754BB}"/>
    <cellStyle name="Vírgula 6 3 9 3 4 2" xfId="3801" xr:uid="{10E9E96A-DA4B-4DC8-B9F6-9DA48D80DFCE}"/>
    <cellStyle name="Vírgula 6 3 9 3 4 2 2" xfId="7238" xr:uid="{E52986F6-2CDB-442C-AB87-74F96208E107}"/>
    <cellStyle name="Vírgula 6 3 9 3 4 2 3" xfId="6091" xr:uid="{C2A32270-A00F-4016-9238-D0D02A637EAC}"/>
    <cellStyle name="Vírgula 6 3 9 3 4 2 4" xfId="4944" xr:uid="{8181C27A-EFD4-44A7-B6A1-F89E4C5E8438}"/>
    <cellStyle name="Vírgula 6 3 9 3 5" xfId="2947" xr:uid="{AF567979-0F7B-42EE-A3CB-8B3895C0B2D6}"/>
    <cellStyle name="Vírgula 6 3 9 3 5 2" xfId="3802" xr:uid="{8C1FB8FC-7B49-44DE-AA73-C68CCE7A8F5B}"/>
    <cellStyle name="Vírgula 6 3 9 3 5 2 2" xfId="7239" xr:uid="{6BFE7BD2-1222-4406-9EA3-4077C916EDF0}"/>
    <cellStyle name="Vírgula 6 3 9 3 5 2 3" xfId="6092" xr:uid="{C036CD83-517A-439C-A9EA-47CFB61E17CE}"/>
    <cellStyle name="Vírgula 6 3 9 3 5 2 4" xfId="4945" xr:uid="{CB1953F4-E356-4083-BB3F-C8CB96C19A79}"/>
    <cellStyle name="Vírgula 6 3 9 3 6" xfId="3798" xr:uid="{04C24E65-5996-4CD5-8169-C0D8BE682D8E}"/>
    <cellStyle name="Vírgula 6 3 9 3 6 2" xfId="7235" xr:uid="{2CAF5D79-F1F7-4FEA-9E68-263562414299}"/>
    <cellStyle name="Vírgula 6 3 9 3 6 3" xfId="6088" xr:uid="{F2F411F1-0FFA-4749-B131-2FDD64E7ED7F}"/>
    <cellStyle name="Vírgula 6 3 9 3 6 4" xfId="4941" xr:uid="{E9C5477F-DC69-46F7-A1D7-C17FA3A83583}"/>
    <cellStyle name="Vírgula 6 4" xfId="2948" xr:uid="{426BC110-3E99-477D-A396-72AD54461952}"/>
    <cellStyle name="Vírgula 6 4 2" xfId="2949" xr:uid="{A4AF653C-5F7F-466E-84A0-EF43960EB9F6}"/>
    <cellStyle name="Vírgula 6 4 2 2" xfId="3804" xr:uid="{A890B478-2450-411A-96A8-28625CF308BF}"/>
    <cellStyle name="Vírgula 6 4 2 2 2" xfId="7241" xr:uid="{1E281106-C408-4E33-B068-E780FC2FE8CA}"/>
    <cellStyle name="Vírgula 6 4 2 2 3" xfId="6094" xr:uid="{331C4D17-1F6E-45B8-8B95-4303E2C36076}"/>
    <cellStyle name="Vírgula 6 4 2 2 4" xfId="4947" xr:uid="{C401F217-9522-4557-8924-52B62CDDF898}"/>
    <cellStyle name="Vírgula 6 4 3" xfId="3803" xr:uid="{983C37A2-023B-429C-9986-27FEFF35E4A9}"/>
    <cellStyle name="Vírgula 6 4 3 2" xfId="7240" xr:uid="{8E5ADAA2-1368-4EF9-9EF2-F4BD3F8B1EC5}"/>
    <cellStyle name="Vírgula 6 4 3 3" xfId="6093" xr:uid="{1595672B-77F8-4422-BB10-35FD14925A36}"/>
    <cellStyle name="Vírgula 6 4 3 4" xfId="4946" xr:uid="{DDEC8CED-E0A2-426B-AC90-93A7E334017B}"/>
    <cellStyle name="Vírgula 6 4 4" xfId="6583" xr:uid="{11E81EB5-D51B-418A-90AF-1EE006292D4A}"/>
    <cellStyle name="Vírgula 6 4 5" xfId="5432" xr:uid="{D45E33BC-66E7-43F3-B172-AE0C5B66AA80}"/>
    <cellStyle name="Vírgula 6 4 6" xfId="4289" xr:uid="{B4541DC0-545A-4DAE-ACAF-3F13F7C2142B}"/>
    <cellStyle name="Vírgula 6 5" xfId="2950" xr:uid="{26F626A6-CD09-4925-9D07-4475E1A66054}"/>
    <cellStyle name="Vírgula 6 5 2" xfId="3805" xr:uid="{CA2B12B3-5D9F-4AB6-A113-A969C93FFB56}"/>
    <cellStyle name="Vírgula 6 5 2 2" xfId="7242" xr:uid="{C442E87E-1BCF-4B1C-A193-6BE9C8A6A9A7}"/>
    <cellStyle name="Vírgula 6 5 2 3" xfId="6095" xr:uid="{BBC37A75-55B1-46F0-A930-EF4BE6EC15B8}"/>
    <cellStyle name="Vírgula 6 5 2 4" xfId="4948" xr:uid="{2AC647B6-0476-4D3D-8287-CE669159294A}"/>
    <cellStyle name="Vírgula 6 6" xfId="2951" xr:uid="{40DD7711-B0ED-4179-85A5-8A332B6B4D18}"/>
    <cellStyle name="Vírgula 6 6 2" xfId="3806" xr:uid="{5128AD4C-131A-49FD-B232-DB773345BDE3}"/>
    <cellStyle name="Vírgula 6 6 2 2" xfId="7243" xr:uid="{BC426D4B-AE90-43DC-BC3B-0B5731200262}"/>
    <cellStyle name="Vírgula 6 6 2 3" xfId="6096" xr:uid="{F9580E62-6924-4531-92AD-F555468BBF4B}"/>
    <cellStyle name="Vírgula 6 6 2 4" xfId="4949" xr:uid="{2BBDB948-34A8-421B-9400-2CD32CEBB49E}"/>
    <cellStyle name="Vírgula 6 7" xfId="2952" xr:uid="{161452C2-1E2E-4440-9C56-27557C02F26A}"/>
    <cellStyle name="Vírgula 6 7 2" xfId="3807" xr:uid="{CB4632F4-F3C6-45EC-B984-AD982C44C226}"/>
    <cellStyle name="Vírgula 6 7 2 2" xfId="7244" xr:uid="{7D5C0EB3-ACEA-4CDF-AA36-48E69B0BFBC3}"/>
    <cellStyle name="Vírgula 6 7 2 3" xfId="6097" xr:uid="{CAA19208-9F23-459D-9B1E-5FA58C64B41E}"/>
    <cellStyle name="Vírgula 6 7 2 4" xfId="4950" xr:uid="{6867953C-70A9-4027-9C4C-968AD50E0E09}"/>
    <cellStyle name="Vírgula 6 8" xfId="2953" xr:uid="{53E67638-61A0-4814-8D4B-702853928119}"/>
    <cellStyle name="Vírgula 6 8 2" xfId="3808" xr:uid="{2C4158BD-E719-4702-A738-4D35357FD6B3}"/>
    <cellStyle name="Vírgula 6 8 2 2" xfId="7245" xr:uid="{7D6A36B3-C16E-4789-A9C3-24A4C8F710CB}"/>
    <cellStyle name="Vírgula 6 8 2 3" xfId="6098" xr:uid="{651FE7FD-D8AA-4157-B889-68D6DFFD4E51}"/>
    <cellStyle name="Vírgula 6 8 2 4" xfId="4951" xr:uid="{0CA3BA64-7A05-41CB-8F0E-1883AF858B67}"/>
    <cellStyle name="Vírgula 6 9" xfId="2954" xr:uid="{491EA510-5FAB-4865-B891-D00DCAE27430}"/>
    <cellStyle name="Vírgula 6 9 2" xfId="3809" xr:uid="{8DC0F1F1-2593-4DEB-8B5C-FFF3D5168AE1}"/>
    <cellStyle name="Vírgula 6 9 2 2" xfId="7246" xr:uid="{DDE32889-9089-4308-B1F1-94107FA62054}"/>
    <cellStyle name="Vírgula 6 9 2 3" xfId="6099" xr:uid="{9EEF57C9-27C5-4B89-BC60-8D52E20645B2}"/>
    <cellStyle name="Vírgula 6 9 2 4" xfId="4952" xr:uid="{437BB547-E194-48C1-9C53-4CD92C8E7096}"/>
    <cellStyle name="Vírgula 7" xfId="419" xr:uid="{61319A12-1A38-4560-BCF6-5A4A49E37074}"/>
    <cellStyle name="Vírgula 7 10" xfId="2955" xr:uid="{EEECD122-7898-45D9-B194-CFF04F07C310}"/>
    <cellStyle name="Vírgula 7 10 2" xfId="2956" xr:uid="{E08E96AE-B65D-41C9-B88A-06B333675C61}"/>
    <cellStyle name="Vírgula 7 10 2 2" xfId="3811" xr:uid="{264E820A-D2AA-4557-B685-3BFCCC6B6CE6}"/>
    <cellStyle name="Vírgula 7 10 2 2 2" xfId="7248" xr:uid="{EFD19AC7-04EB-40FC-89F3-3257E0EB06DB}"/>
    <cellStyle name="Vírgula 7 10 2 2 3" xfId="6101" xr:uid="{31AF4E20-50EC-4526-AFA4-0C062623E99E}"/>
    <cellStyle name="Vírgula 7 10 2 2 4" xfId="4954" xr:uid="{43581DC0-E488-4505-9E97-CFC1164527F4}"/>
    <cellStyle name="Vírgula 7 10 2 3" xfId="6585" xr:uid="{3A351358-839A-421D-BA6C-CF0005576076}"/>
    <cellStyle name="Vírgula 7 10 2 4" xfId="5434" xr:uid="{B7E6AC1D-B96B-4598-B80B-75B4C7DD1D00}"/>
    <cellStyle name="Vírgula 7 10 2 5" xfId="4291" xr:uid="{EEABC278-F7FD-49F6-9399-CA5EBD830106}"/>
    <cellStyle name="Vírgula 7 10 3" xfId="3810" xr:uid="{B1DA9044-19E4-431B-9D7F-73B72CD463BA}"/>
    <cellStyle name="Vírgula 7 10 3 2" xfId="7247" xr:uid="{30A41AD6-BC40-4D81-B9FD-2BC1220C7667}"/>
    <cellStyle name="Vírgula 7 10 3 3" xfId="6100" xr:uid="{0713E4A6-2E8E-4E1B-A493-4963EB82B068}"/>
    <cellStyle name="Vírgula 7 10 3 4" xfId="4953" xr:uid="{7B3B01C8-1EEC-4F4E-A023-550B402D9C91}"/>
    <cellStyle name="Vírgula 7 10 4" xfId="6584" xr:uid="{F763452C-2642-4817-AA9D-0D51ECF3C6AD}"/>
    <cellStyle name="Vírgula 7 10 5" xfId="5433" xr:uid="{52A5ED2B-AF3C-4AC3-9610-788BBC6F6B27}"/>
    <cellStyle name="Vírgula 7 10 6" xfId="4290" xr:uid="{601D4D33-E134-4274-A66D-BCCB4F02AB32}"/>
    <cellStyle name="Vírgula 7 11" xfId="2957" xr:uid="{71CF7EE7-7CB0-4AF6-94A5-29DEBF8B947E}"/>
    <cellStyle name="Vírgula 7 11 2" xfId="2958" xr:uid="{D738A580-FE7E-4CDC-A857-184F27616F98}"/>
    <cellStyle name="Vírgula 7 11 2 2" xfId="3813" xr:uid="{C204A247-9C80-4107-BF0A-32B28335548D}"/>
    <cellStyle name="Vírgula 7 11 2 2 2" xfId="7250" xr:uid="{89FC9DA2-3DCB-48F9-8C08-A4A432ECD581}"/>
    <cellStyle name="Vírgula 7 11 2 2 3" xfId="6103" xr:uid="{0F47FAB6-08FF-496B-9A5A-1E8F7D4BDF61}"/>
    <cellStyle name="Vírgula 7 11 2 2 4" xfId="4956" xr:uid="{50B5CAEE-DB18-4479-B439-7269834A646E}"/>
    <cellStyle name="Vírgula 7 11 3" xfId="2959" xr:uid="{0C2F4738-5C49-4DB6-9105-C5A9495E9E80}"/>
    <cellStyle name="Vírgula 7 11 3 2" xfId="3814" xr:uid="{34D68BC1-2483-4320-A835-052E2AE8DF9F}"/>
    <cellStyle name="Vírgula 7 11 3 2 2" xfId="7251" xr:uid="{32C6A611-8DC3-46F9-BE13-ECA858CF4C87}"/>
    <cellStyle name="Vírgula 7 11 3 2 3" xfId="6104" xr:uid="{9124715B-FF1B-48E1-A666-DFD5AC6CF553}"/>
    <cellStyle name="Vírgula 7 11 3 2 4" xfId="4957" xr:uid="{9485F65A-7452-40EA-A7F2-481EE8F28887}"/>
    <cellStyle name="Vírgula 7 11 4" xfId="3812" xr:uid="{90044AD6-95D1-45FD-BF1A-32CEE404BA23}"/>
    <cellStyle name="Vírgula 7 11 4 2" xfId="7249" xr:uid="{002E87B4-8D56-4007-8596-4983B35A043F}"/>
    <cellStyle name="Vírgula 7 11 4 3" xfId="6102" xr:uid="{11674B0A-7A17-4CEB-BD0E-5068CD685845}"/>
    <cellStyle name="Vírgula 7 11 4 4" xfId="4955" xr:uid="{0AABCC29-308E-47E8-88EA-BBCA9EE0C3C5}"/>
    <cellStyle name="Vírgula 7 12" xfId="2960" xr:uid="{B527B0A9-B80D-4F29-91E4-31C7AB1B4066}"/>
    <cellStyle name="Vírgula 7 12 2" xfId="2961" xr:uid="{B6EF4883-35D6-4C7D-9F8A-36EB589EA364}"/>
    <cellStyle name="Vírgula 7 12 2 2" xfId="3816" xr:uid="{BD82161F-CCD6-4E13-850E-D2A806063EBE}"/>
    <cellStyle name="Vírgula 7 12 2 2 2" xfId="7253" xr:uid="{A98E3ADB-3C7D-466A-99B8-E13A5E373781}"/>
    <cellStyle name="Vírgula 7 12 2 2 3" xfId="6106" xr:uid="{78670C22-81B7-427C-92C9-C15ED167D714}"/>
    <cellStyle name="Vírgula 7 12 2 2 4" xfId="4959" xr:uid="{332D63E8-5665-4198-9CDA-425868D2D35B}"/>
    <cellStyle name="Vírgula 7 12 2 3" xfId="6587" xr:uid="{80EBF8AE-00A7-4E5B-8BFB-C038E8468884}"/>
    <cellStyle name="Vírgula 7 12 2 4" xfId="5436" xr:uid="{686E04AA-40DE-4576-BEB9-4C3D96B46445}"/>
    <cellStyle name="Vírgula 7 12 2 5" xfId="4293" xr:uid="{5B42D71E-6521-431B-98DD-2F0D40B096FD}"/>
    <cellStyle name="Vírgula 7 12 3" xfId="3815" xr:uid="{6AD915C0-EF45-4A6B-94BE-05773622C9F8}"/>
    <cellStyle name="Vírgula 7 12 3 2" xfId="7252" xr:uid="{C9E27E5D-632B-4A1C-A2DF-34C32706476E}"/>
    <cellStyle name="Vírgula 7 12 3 3" xfId="6105" xr:uid="{AFE5A0B2-84D6-4D17-B968-CB3D52610303}"/>
    <cellStyle name="Vírgula 7 12 3 4" xfId="4958" xr:uid="{7DB2CC83-59CA-44E3-9B87-795716CFE9EF}"/>
    <cellStyle name="Vírgula 7 12 4" xfId="6586" xr:uid="{4CDDA8DC-A953-4EBC-B855-54BDCE9D0087}"/>
    <cellStyle name="Vírgula 7 12 5" xfId="5435" xr:uid="{CE1A6018-D42C-4DCC-A965-197AEEB388F3}"/>
    <cellStyle name="Vírgula 7 12 6" xfId="4292" xr:uid="{9F580EB1-07D7-47F2-8C88-B7BED71E4CA7}"/>
    <cellStyle name="Vírgula 7 13" xfId="2962" xr:uid="{9F02B003-0A40-4391-8BC7-B6C54F55FFEB}"/>
    <cellStyle name="Vírgula 7 13 2" xfId="2963" xr:uid="{EA10406A-23E9-41C5-97C4-F9485EEC5C87}"/>
    <cellStyle name="Vírgula 7 13 2 2" xfId="3818" xr:uid="{23E22C92-3CEB-419C-AB5B-337F4E53380D}"/>
    <cellStyle name="Vírgula 7 13 2 2 2" xfId="7255" xr:uid="{80B6BA89-BBB3-4E7A-8642-8FE7D01DE5A1}"/>
    <cellStyle name="Vírgula 7 13 2 2 3" xfId="6108" xr:uid="{D533F365-26F6-4B69-AFCB-7B3003236719}"/>
    <cellStyle name="Vírgula 7 13 2 2 4" xfId="4961" xr:uid="{E1775BA6-AEA0-4567-8F0B-0DC6CFB384FE}"/>
    <cellStyle name="Vírgula 7 13 3" xfId="3817" xr:uid="{D7B4F85D-18CF-4D14-AFDA-A4FB373AB0FD}"/>
    <cellStyle name="Vírgula 7 13 3 2" xfId="7254" xr:uid="{FB5E3B6F-E533-4205-B722-48BE94754C7A}"/>
    <cellStyle name="Vírgula 7 13 3 3" xfId="6107" xr:uid="{5B70623E-6991-43AB-BB47-7C15F61DD52A}"/>
    <cellStyle name="Vírgula 7 13 3 4" xfId="4960" xr:uid="{33117373-7AE4-4DE2-90E2-336CC8DFFF8E}"/>
    <cellStyle name="Vírgula 7 14" xfId="2964" xr:uid="{D727493D-AC55-49F0-9871-18DCA145D831}"/>
    <cellStyle name="Vírgula 7 14 2" xfId="2965" xr:uid="{E7ED2932-54B0-4B3A-8FF5-4720E58C0E1B}"/>
    <cellStyle name="Vírgula 7 14 2 2" xfId="3820" xr:uid="{235068B9-ED71-44D1-9EE6-BE5D8FF64FB8}"/>
    <cellStyle name="Vírgula 7 14 2 2 2" xfId="7257" xr:uid="{0A1B1646-26F3-436B-8222-16DDA22E882E}"/>
    <cellStyle name="Vírgula 7 14 2 2 3" xfId="6110" xr:uid="{7A580396-FE6C-4CAC-B01A-D07AF430AFDA}"/>
    <cellStyle name="Vírgula 7 14 2 2 4" xfId="4963" xr:uid="{97CEB835-3C40-4454-9E5F-F05BF878B421}"/>
    <cellStyle name="Vírgula 7 14 3" xfId="2966" xr:uid="{E2FE021C-4FB3-4AEB-9EBE-98A7B8705987}"/>
    <cellStyle name="Vírgula 7 14 3 2" xfId="3821" xr:uid="{A0595A4E-17F5-49B8-AEE0-30CD600F8D5C}"/>
    <cellStyle name="Vírgula 7 14 3 2 2" xfId="7258" xr:uid="{1FC6B895-1A4D-410C-B47B-4F497C6610EE}"/>
    <cellStyle name="Vírgula 7 14 3 2 3" xfId="6111" xr:uid="{372689E1-3693-44DE-BA46-63CE8044A318}"/>
    <cellStyle name="Vírgula 7 14 3 2 4" xfId="4964" xr:uid="{996D67AA-FD56-4E2B-8E81-CEA9CA725A9B}"/>
    <cellStyle name="Vírgula 7 14 4" xfId="3819" xr:uid="{F9FEA2D1-EEC6-4EEA-899A-58425D6BE2F1}"/>
    <cellStyle name="Vírgula 7 14 4 2" xfId="7256" xr:uid="{A32C9B0A-C972-424F-86FE-FAEE5BC23082}"/>
    <cellStyle name="Vírgula 7 14 4 3" xfId="6109" xr:uid="{55F71ECE-336A-45B7-8166-D16EAD1901E6}"/>
    <cellStyle name="Vírgula 7 14 4 4" xfId="4962" xr:uid="{B21056B6-8867-4048-B16F-ED86ED9344B6}"/>
    <cellStyle name="Vírgula 7 15" xfId="2967" xr:uid="{6809376C-DB5E-4915-B254-639FC52E5093}"/>
    <cellStyle name="Vírgula 7 15 2" xfId="2968" xr:uid="{E52A20E8-E2AA-4CD9-8BC4-73C1B9B7D6ED}"/>
    <cellStyle name="Vírgula 7 15 2 2" xfId="3823" xr:uid="{CAE8F64F-DD7E-4365-8435-FB12BDD003D2}"/>
    <cellStyle name="Vírgula 7 15 2 2 2" xfId="7260" xr:uid="{DEE2ABBD-B358-42AC-AB18-3ED581ED57EC}"/>
    <cellStyle name="Vírgula 7 15 2 2 3" xfId="6113" xr:uid="{4E417683-498D-41CA-A046-207BC68096AD}"/>
    <cellStyle name="Vírgula 7 15 2 2 4" xfId="4966" xr:uid="{F19FF797-AB73-41C5-9DD6-EA0D8A43CC6A}"/>
    <cellStyle name="Vírgula 7 15 2 3" xfId="6589" xr:uid="{FF5FB277-C8C5-4E43-B502-E3FC6B54B14B}"/>
    <cellStyle name="Vírgula 7 15 2 4" xfId="5438" xr:uid="{518B7D43-BCF6-4D8A-8956-3D65903B66B7}"/>
    <cellStyle name="Vírgula 7 15 2 5" xfId="4295" xr:uid="{8901CB43-0050-42E9-BE5C-497AAD2F501C}"/>
    <cellStyle name="Vírgula 7 15 3" xfId="3822" xr:uid="{DD165545-46D8-4E99-A715-A4807ACCF42C}"/>
    <cellStyle name="Vírgula 7 15 3 2" xfId="7259" xr:uid="{EC41957A-B0CC-4D3B-8B4F-3E9885735C6B}"/>
    <cellStyle name="Vírgula 7 15 3 3" xfId="6112" xr:uid="{AC70F2A0-B70C-43AE-82D9-D4CA2799563B}"/>
    <cellStyle name="Vírgula 7 15 3 4" xfId="4965" xr:uid="{10FD7107-15E5-445E-ACB2-6305C1827320}"/>
    <cellStyle name="Vírgula 7 15 4" xfId="6588" xr:uid="{AAC17896-507A-4275-A6E9-FEBF5914E539}"/>
    <cellStyle name="Vírgula 7 15 5" xfId="5437" xr:uid="{1096F1F9-5AB4-4D78-B95E-9F8697F913C4}"/>
    <cellStyle name="Vírgula 7 15 6" xfId="4294" xr:uid="{201B7DA5-A65E-4F58-9363-03441CBB4284}"/>
    <cellStyle name="Vírgula 7 16" xfId="2969" xr:uid="{6A00627D-9587-44CC-A4DF-B047AF4C929D}"/>
    <cellStyle name="Vírgula 7 16 2" xfId="2970" xr:uid="{C2458B3E-3750-4D10-A430-DC849588C968}"/>
    <cellStyle name="Vírgula 7 16 2 2" xfId="3825" xr:uid="{D37CCA3C-BD12-4B64-AA56-920B68223442}"/>
    <cellStyle name="Vírgula 7 16 2 2 2" xfId="7262" xr:uid="{BD3729E2-7B47-4BD2-9E5A-834DE3367D97}"/>
    <cellStyle name="Vírgula 7 16 2 2 3" xfId="6115" xr:uid="{23D38E4B-1C7A-4B7C-86A8-9D4D3E255445}"/>
    <cellStyle name="Vírgula 7 16 2 2 4" xfId="4968" xr:uid="{97B33D02-A78E-49D5-9BEA-056B0677B936}"/>
    <cellStyle name="Vírgula 7 16 2 3" xfId="6591" xr:uid="{CCE99143-9B45-4011-B22F-E0691E1397A3}"/>
    <cellStyle name="Vírgula 7 16 2 4" xfId="5440" xr:uid="{855D15F0-7D63-4543-A2A5-96E86B5EBFA0}"/>
    <cellStyle name="Vírgula 7 16 2 5" xfId="4297" xr:uid="{D5946B36-847B-4389-81FC-ACF9CD28DC01}"/>
    <cellStyle name="Vírgula 7 16 3" xfId="3824" xr:uid="{BF4284FD-6876-4587-BD18-4C133F46EEA7}"/>
    <cellStyle name="Vírgula 7 16 3 2" xfId="7261" xr:uid="{A34B564B-58CF-4CD1-AA06-5E510E4F6E5E}"/>
    <cellStyle name="Vírgula 7 16 3 3" xfId="6114" xr:uid="{FEFA7BBC-6115-4211-8E92-2FC61ED2D1FE}"/>
    <cellStyle name="Vírgula 7 16 3 4" xfId="4967" xr:uid="{8BDA4164-A82C-4FE2-A7D1-20040776DDA8}"/>
    <cellStyle name="Vírgula 7 16 4" xfId="6590" xr:uid="{82FB5328-9642-47E9-B470-5FA1244F39BD}"/>
    <cellStyle name="Vírgula 7 16 5" xfId="5439" xr:uid="{C900423C-E963-4104-846F-0221500F5233}"/>
    <cellStyle name="Vírgula 7 16 6" xfId="4296" xr:uid="{50AEAB12-AB8F-4033-AFBF-D4060E474F1A}"/>
    <cellStyle name="Vírgula 7 17" xfId="2971" xr:uid="{DA2DC1CC-8E43-4B78-8254-D2DCF0A8E665}"/>
    <cellStyle name="Vírgula 7 17 2" xfId="2972" xr:uid="{61D89BF4-E5F1-4288-AA48-7F2EF6951184}"/>
    <cellStyle name="Vírgula 7 17 2 2" xfId="3827" xr:uid="{3090ECDE-AFD2-4D5B-9325-7803CC92703C}"/>
    <cellStyle name="Vírgula 7 17 2 2 2" xfId="7264" xr:uid="{99DD5429-D073-48D7-AFB5-BF4C8BB5DCCE}"/>
    <cellStyle name="Vírgula 7 17 2 2 3" xfId="6117" xr:uid="{02400766-8079-4E30-BB2B-E740E5410AE3}"/>
    <cellStyle name="Vírgula 7 17 2 2 4" xfId="4970" xr:uid="{8CD9B72F-3F0D-48C1-9021-EFE0A3E8001E}"/>
    <cellStyle name="Vírgula 7 17 3" xfId="2973" xr:uid="{9946EB9F-C5EB-4349-A3A2-08E22A8215D4}"/>
    <cellStyle name="Vírgula 7 17 3 2" xfId="3828" xr:uid="{F21BAC44-AD75-4C74-8B12-52E6D18A5A01}"/>
    <cellStyle name="Vírgula 7 17 3 2 2" xfId="7265" xr:uid="{1AD75E4D-0571-43C5-A725-22D21C8C2F59}"/>
    <cellStyle name="Vírgula 7 17 3 2 3" xfId="6118" xr:uid="{A7E89D73-3985-4B0B-8EDD-90C38D877C0B}"/>
    <cellStyle name="Vírgula 7 17 3 2 4" xfId="4971" xr:uid="{4ED38DF4-6E3D-4984-A0C6-9919AED5B82E}"/>
    <cellStyle name="Vírgula 7 17 4" xfId="3826" xr:uid="{DA316326-3287-4162-95A9-96BE5B10D945}"/>
    <cellStyle name="Vírgula 7 17 4 2" xfId="7263" xr:uid="{FE728459-583B-4744-94FE-AA9DEEE04E40}"/>
    <cellStyle name="Vírgula 7 17 4 3" xfId="6116" xr:uid="{185CF4ED-4EE6-4D33-BAF9-B9AA44748A2D}"/>
    <cellStyle name="Vírgula 7 17 4 4" xfId="4969" xr:uid="{0F53D239-202A-4C74-8DCB-C9BC62EFCD0A}"/>
    <cellStyle name="Vírgula 7 18" xfId="2974" xr:uid="{720F7261-F8C6-4319-9BEB-66733BA84946}"/>
    <cellStyle name="Vírgula 7 18 2" xfId="2975" xr:uid="{964350BB-EB85-4C18-A638-0C58EB09ABD5}"/>
    <cellStyle name="Vírgula 7 18 2 2" xfId="3830" xr:uid="{1A3CC8E6-22F1-475D-AD45-E280E49EFC3C}"/>
    <cellStyle name="Vírgula 7 18 2 2 2" xfId="7267" xr:uid="{BE4F8A5F-85DA-415A-9275-994A0117CB50}"/>
    <cellStyle name="Vírgula 7 18 2 2 3" xfId="6120" xr:uid="{FDAAA606-40C1-4204-8625-E0667968FBBB}"/>
    <cellStyle name="Vírgula 7 18 2 2 4" xfId="4973" xr:uid="{C86622C0-74AB-441E-9851-E0E7D20F8882}"/>
    <cellStyle name="Vírgula 7 18 2 3" xfId="6593" xr:uid="{407BF274-FE1F-4A21-8618-082275E81622}"/>
    <cellStyle name="Vírgula 7 18 2 4" xfId="5442" xr:uid="{0136F76D-D688-49A4-AA30-0499D16F2CC4}"/>
    <cellStyle name="Vírgula 7 18 2 5" xfId="4299" xr:uid="{841781BB-52A2-46EE-A6C6-0D0FA9D6F944}"/>
    <cellStyle name="Vírgula 7 18 3" xfId="3829" xr:uid="{DAD16065-96EE-43FA-A548-0D0FB6FDE6F6}"/>
    <cellStyle name="Vírgula 7 18 3 2" xfId="7266" xr:uid="{3F549880-CC8F-41F3-B85C-CCC97F571C09}"/>
    <cellStyle name="Vírgula 7 18 3 3" xfId="6119" xr:uid="{B7538AE7-1BD9-43A2-AC71-AF96FE6A1806}"/>
    <cellStyle name="Vírgula 7 18 3 4" xfId="4972" xr:uid="{1AFBC2A6-B4D8-4241-89D1-512CA397A888}"/>
    <cellStyle name="Vírgula 7 18 4" xfId="6592" xr:uid="{51F6C6F4-E8A2-4A44-A83F-8C337C1E9B3F}"/>
    <cellStyle name="Vírgula 7 18 5" xfId="5441" xr:uid="{A246AA0C-6B0E-40C3-8233-CC1F3F884199}"/>
    <cellStyle name="Vírgula 7 18 6" xfId="4298" xr:uid="{BD9B17BC-4DE5-4C1A-BF9A-C307274CF5A0}"/>
    <cellStyle name="Vírgula 7 19" xfId="2976" xr:uid="{A4AD9690-5DD1-4F92-9435-2EC6F06A2FDB}"/>
    <cellStyle name="Vírgula 7 19 2" xfId="2977" xr:uid="{F342A606-60D4-4D6D-A482-B6EAF5B723C2}"/>
    <cellStyle name="Vírgula 7 19 2 2" xfId="3832" xr:uid="{57F83FE3-C141-4E26-B88A-D78AEFFEFE5D}"/>
    <cellStyle name="Vírgula 7 19 2 2 2" xfId="7269" xr:uid="{2408EC2C-7C6D-49FE-8490-27A8C3539486}"/>
    <cellStyle name="Vírgula 7 19 2 2 3" xfId="6122" xr:uid="{C2257C9C-937D-48EC-BD9A-F7A6C00BBA42}"/>
    <cellStyle name="Vírgula 7 19 2 2 4" xfId="4975" xr:uid="{136AB4D9-D4A2-4215-B752-8A3744393690}"/>
    <cellStyle name="Vírgula 7 19 3" xfId="2978" xr:uid="{1FA2AD60-D2B0-4579-A2F7-1DDA8441AA7B}"/>
    <cellStyle name="Vírgula 7 19 3 2" xfId="3833" xr:uid="{9DD228D0-0B4A-48BC-BE52-A1B44F36E4B6}"/>
    <cellStyle name="Vírgula 7 19 3 2 2" xfId="7270" xr:uid="{141915D4-0F63-49E6-A3F7-70C88627A60C}"/>
    <cellStyle name="Vírgula 7 19 3 2 3" xfId="6123" xr:uid="{8C1207C0-AC2C-4FB0-A536-54CC78D06CEA}"/>
    <cellStyle name="Vírgula 7 19 3 2 4" xfId="4976" xr:uid="{D351EA96-D8F2-49B6-891A-9AD3FDC8FDD1}"/>
    <cellStyle name="Vírgula 7 19 4" xfId="3831" xr:uid="{B69BC07D-3F33-4325-8976-BC771BB3A6C1}"/>
    <cellStyle name="Vírgula 7 19 4 2" xfId="7268" xr:uid="{349A8249-9617-4681-94CB-61547E480DFF}"/>
    <cellStyle name="Vírgula 7 19 4 3" xfId="6121" xr:uid="{09D6164C-B4F5-44FF-A94B-1A7B95E62C91}"/>
    <cellStyle name="Vírgula 7 19 4 4" xfId="4974" xr:uid="{18E61FE5-B2A3-4783-A182-B455AE91FF0A}"/>
    <cellStyle name="Vírgula 7 2" xfId="569" xr:uid="{29CEC5D3-FF85-43E6-879A-8A9CC9EB285B}"/>
    <cellStyle name="Vírgula 7 2 10" xfId="2979" xr:uid="{89A92865-E0CD-4C73-B8A0-B2AA12F596F8}"/>
    <cellStyle name="Vírgula 7 2 10 2" xfId="2980" xr:uid="{B138C67F-3439-49B4-9DE2-5409C4919780}"/>
    <cellStyle name="Vírgula 7 2 10 2 2" xfId="3835" xr:uid="{E46A0CEC-6239-40B4-9CBF-6A519FB92A1B}"/>
    <cellStyle name="Vírgula 7 2 10 2 2 2" xfId="7272" xr:uid="{3B2DABE0-8EEC-45E3-9D2E-02F8EF2D3E51}"/>
    <cellStyle name="Vírgula 7 2 10 2 2 3" xfId="6125" xr:uid="{AEE1D674-53B2-4CBB-A367-013640318F1F}"/>
    <cellStyle name="Vírgula 7 2 10 2 2 4" xfId="4978" xr:uid="{B609ECF3-3A62-4B0B-B477-F51C80189AAC}"/>
    <cellStyle name="Vírgula 7 2 10 2 3" xfId="6595" xr:uid="{65F9B330-00F5-4323-9893-E046A139D06F}"/>
    <cellStyle name="Vírgula 7 2 10 2 4" xfId="5444" xr:uid="{3B986377-E850-4468-8E00-8CEC87862864}"/>
    <cellStyle name="Vírgula 7 2 10 2 5" xfId="4301" xr:uid="{09B5EE5A-8089-4AAB-8654-A4B391F07A4A}"/>
    <cellStyle name="Vírgula 7 2 10 3" xfId="3834" xr:uid="{C55EE4EA-62A9-425D-89DC-C588D3F80C64}"/>
    <cellStyle name="Vírgula 7 2 10 3 2" xfId="7271" xr:uid="{87329221-9C99-485D-A341-CEA19170D0C2}"/>
    <cellStyle name="Vírgula 7 2 10 3 3" xfId="6124" xr:uid="{02A14C20-8E94-4426-81D7-702565BF85D3}"/>
    <cellStyle name="Vírgula 7 2 10 3 4" xfId="4977" xr:uid="{83C5C026-04A9-4DA3-942C-788770A7BC96}"/>
    <cellStyle name="Vírgula 7 2 10 4" xfId="6594" xr:uid="{12986099-FE3E-4FEE-9A50-A8F9D7BDBE3B}"/>
    <cellStyle name="Vírgula 7 2 10 5" xfId="5443" xr:uid="{1CD807DE-1B9E-4277-A6B6-DE378BD766F8}"/>
    <cellStyle name="Vírgula 7 2 10 6" xfId="4300" xr:uid="{A45E0BCD-824A-4955-AD51-68186F6CD5BD}"/>
    <cellStyle name="Vírgula 7 2 11" xfId="2981" xr:uid="{4708AAFD-9E08-4612-AAB0-8A50C75B1ACA}"/>
    <cellStyle name="Vírgula 7 2 11 2" xfId="2982" xr:uid="{34DB5406-2AEC-4C9A-9A0A-732DB777273D}"/>
    <cellStyle name="Vírgula 7 2 11 2 2" xfId="3837" xr:uid="{0A13EE7C-207B-4514-868E-8B00D2020A3C}"/>
    <cellStyle name="Vírgula 7 2 11 2 2 2" xfId="7274" xr:uid="{91BB226D-F840-4B1A-8109-5E88440E9E13}"/>
    <cellStyle name="Vírgula 7 2 11 2 2 3" xfId="6127" xr:uid="{307B4961-01A0-471B-AEDD-E2D3D2348217}"/>
    <cellStyle name="Vírgula 7 2 11 2 2 4" xfId="4980" xr:uid="{758BED85-A43A-4426-AE89-B415827CCE76}"/>
    <cellStyle name="Vírgula 7 2 11 2 3" xfId="6597" xr:uid="{E72E4906-437E-47A9-ABDA-0D45A1B275FA}"/>
    <cellStyle name="Vírgula 7 2 11 2 4" xfId="5446" xr:uid="{969FBA79-1B5A-4D5B-8D68-C1E40742E86F}"/>
    <cellStyle name="Vírgula 7 2 11 2 5" xfId="4303" xr:uid="{45A3B030-D0C5-409F-8026-737487CE9681}"/>
    <cellStyle name="Vírgula 7 2 11 3" xfId="3836" xr:uid="{119E53C4-71CA-42FC-AB66-B2D70A08B556}"/>
    <cellStyle name="Vírgula 7 2 11 3 2" xfId="7273" xr:uid="{C26E430E-4460-4679-97E3-BE5BA35C1EDB}"/>
    <cellStyle name="Vírgula 7 2 11 3 3" xfId="6126" xr:uid="{74C2AD66-C385-4E94-9710-DCC94ABD6CCF}"/>
    <cellStyle name="Vírgula 7 2 11 3 4" xfId="4979" xr:uid="{8432B39C-197E-4606-B205-C130CBFB7212}"/>
    <cellStyle name="Vírgula 7 2 11 4" xfId="6596" xr:uid="{91DA81EE-A422-49DE-9C0F-1C761ADA90AD}"/>
    <cellStyle name="Vírgula 7 2 11 5" xfId="5445" xr:uid="{492FC4E4-93B7-40C0-A7BE-0FFCFDC560CA}"/>
    <cellStyle name="Vírgula 7 2 11 6" xfId="4302" xr:uid="{FB4167EF-9045-44FF-9108-E8CE42233EC9}"/>
    <cellStyle name="Vírgula 7 2 12" xfId="2983" xr:uid="{852DA147-CBDC-4BA6-8CA7-6D4D037C7163}"/>
    <cellStyle name="Vírgula 7 2 12 2" xfId="3838" xr:uid="{C53722B8-6107-4B0D-ABC3-350AB53BE7C3}"/>
    <cellStyle name="Vírgula 7 2 12 2 2" xfId="7275" xr:uid="{739D5DBD-EF21-42A0-A242-EFED55065CB0}"/>
    <cellStyle name="Vírgula 7 2 12 2 3" xfId="6128" xr:uid="{5AAB14D2-5598-48A4-9613-A227A0F2CFF1}"/>
    <cellStyle name="Vírgula 7 2 12 2 4" xfId="4981" xr:uid="{8863A49D-1C8D-4AE0-A822-7E321022BBF6}"/>
    <cellStyle name="Vírgula 7 2 12 3" xfId="6598" xr:uid="{E2BD425B-C42D-4C8C-B6FB-9E1A09C2C286}"/>
    <cellStyle name="Vírgula 7 2 12 4" xfId="5447" xr:uid="{20B0410F-E5F4-4788-9553-D3C56BD52DED}"/>
    <cellStyle name="Vírgula 7 2 12 5" xfId="4304" xr:uid="{6B58E292-23CD-4FC1-B5C1-BACF7DE51B27}"/>
    <cellStyle name="Vírgula 7 2 13" xfId="2984" xr:uid="{3FD5DC90-761D-4937-81F1-4437519FB321}"/>
    <cellStyle name="Vírgula 7 2 13 2" xfId="2985" xr:uid="{D5788FF1-55F9-4128-8DFF-241FFE997FC8}"/>
    <cellStyle name="Vírgula 7 2 13 2 2" xfId="3840" xr:uid="{0817DF06-FD84-471E-BC1C-6C6902CDEA5E}"/>
    <cellStyle name="Vírgula 7 2 13 2 2 2" xfId="7277" xr:uid="{418AE55F-6C3D-4755-83FC-9AC6069103DC}"/>
    <cellStyle name="Vírgula 7 2 13 2 2 3" xfId="6130" xr:uid="{2AA497D0-A262-4104-912C-5B8EAAFA5F04}"/>
    <cellStyle name="Vírgula 7 2 13 2 2 4" xfId="4983" xr:uid="{CF122062-1C3D-478D-8618-9B447DE56396}"/>
    <cellStyle name="Vírgula 7 2 13 2 3" xfId="6600" xr:uid="{ABA4F117-8D87-4A8D-8AFB-B8CE105642E3}"/>
    <cellStyle name="Vírgula 7 2 13 2 4" xfId="5449" xr:uid="{19CC7B39-88B5-44B8-A6AB-3CD7D33E2EA0}"/>
    <cellStyle name="Vírgula 7 2 13 2 5" xfId="4306" xr:uid="{92B6C448-4D9F-4295-A7BD-F3187FC99BA2}"/>
    <cellStyle name="Vírgula 7 2 13 3" xfId="3839" xr:uid="{25FCD310-D037-4520-9C72-6BF551CA73F6}"/>
    <cellStyle name="Vírgula 7 2 13 3 2" xfId="7276" xr:uid="{3DCF198C-FAAC-4C25-9760-15F945F5F0E3}"/>
    <cellStyle name="Vírgula 7 2 13 3 3" xfId="6129" xr:uid="{78941F9E-4E4C-4C50-80EC-0FB228EFC581}"/>
    <cellStyle name="Vírgula 7 2 13 3 4" xfId="4982" xr:uid="{187E8B9A-BE4D-4A83-AEE5-1201965D5899}"/>
    <cellStyle name="Vírgula 7 2 13 4" xfId="6599" xr:uid="{5F21C84B-C267-49DF-BE1B-A0616CF145C9}"/>
    <cellStyle name="Vírgula 7 2 13 5" xfId="5448" xr:uid="{E5A9CD9A-B63B-4E2D-BD95-B8A407410FB2}"/>
    <cellStyle name="Vírgula 7 2 13 6" xfId="4305" xr:uid="{EE520C08-D054-48BD-B95F-4EF16B2338EB}"/>
    <cellStyle name="Vírgula 7 2 14" xfId="2986" xr:uid="{0EB586D8-9909-4762-A0CF-F02EC6C3C5C6}"/>
    <cellStyle name="Vírgula 7 2 14 2" xfId="3841" xr:uid="{301768F7-6776-4343-885E-B16B3BAE9A67}"/>
    <cellStyle name="Vírgula 7 2 14 2 2" xfId="7278" xr:uid="{32B47EE0-E98B-4032-BBBC-4F9643924D08}"/>
    <cellStyle name="Vírgula 7 2 14 2 3" xfId="6131" xr:uid="{9EA493C0-4281-44DB-860F-D818BEF91FAF}"/>
    <cellStyle name="Vírgula 7 2 14 2 4" xfId="4984" xr:uid="{2A803887-0AAE-4DA1-B080-3194DA26FC69}"/>
    <cellStyle name="Vírgula 7 2 14 3" xfId="6601" xr:uid="{600AE08D-6493-4B2A-A2C9-E41155CDE61B}"/>
    <cellStyle name="Vírgula 7 2 14 4" xfId="5450" xr:uid="{56B02544-1BA4-44B3-A501-1AC8EBFD5321}"/>
    <cellStyle name="Vírgula 7 2 14 5" xfId="4307" xr:uid="{0832A3BB-10A9-41D6-9F65-25707F0DD532}"/>
    <cellStyle name="Vírgula 7 2 15" xfId="3341" xr:uid="{D37B86C6-7832-4CEC-BB2A-B2DA1D88A6D6}"/>
    <cellStyle name="Vírgula 7 2 15 2" xfId="4145" xr:uid="{AD92D40B-D55C-4EE2-A932-9F93D07AAD73}"/>
    <cellStyle name="Vírgula 7 2 15 2 2" xfId="7582" xr:uid="{9797C488-671B-4F6E-ACD0-15697C41F6B8}"/>
    <cellStyle name="Vírgula 7 2 15 2 3" xfId="6435" xr:uid="{4FE5C192-21EB-4878-A6E8-D464068DF3D9}"/>
    <cellStyle name="Vírgula 7 2 15 2 4" xfId="5288" xr:uid="{9E2DCB26-D3A0-4558-ABAB-9192106317FF}"/>
    <cellStyle name="Vírgula 7 2 15 3" xfId="6786" xr:uid="{5D472962-D769-4302-8615-A62EF3980912}"/>
    <cellStyle name="Vírgula 7 2 15 4" xfId="5635" xr:uid="{F4570953-45AB-4188-A610-15163D91FA90}"/>
    <cellStyle name="Vírgula 7 2 15 5" xfId="4492" xr:uid="{D1620200-8FD0-4A4C-982F-96E907CAF613}"/>
    <cellStyle name="Vírgula 7 2 16" xfId="3420" xr:uid="{96E5178D-96B2-4B18-AE32-07EEF772E2D6}"/>
    <cellStyle name="Vírgula 7 2 16 2" xfId="6862" xr:uid="{A7065502-3218-4B2F-A054-18937BCAB06D}"/>
    <cellStyle name="Vírgula 7 2 16 3" xfId="5714" xr:uid="{848C2AD5-FD2A-4DE1-BB14-62A00CD370D8}"/>
    <cellStyle name="Vírgula 7 2 16 4" xfId="4568" xr:uid="{EB5D1E61-2EE4-4338-9CDD-A4F4452556B9}"/>
    <cellStyle name="Vírgula 7 2 17" xfId="6510" xr:uid="{553F924E-5678-4BD3-B738-7ABD528BDE5A}"/>
    <cellStyle name="Vírgula 7 2 18" xfId="5363" xr:uid="{209D9431-B7ED-410C-AD36-DD57B05F5EE3}"/>
    <cellStyle name="Vírgula 7 2 19" xfId="4220" xr:uid="{363D053F-F47F-45BE-9D6D-4C63BDFFD5EB}"/>
    <cellStyle name="Vírgula 7 2 2" xfId="2987" xr:uid="{88C3BCB1-1A0E-4173-9759-936DE752A293}"/>
    <cellStyle name="Vírgula 7 2 2 10" xfId="2988" xr:uid="{98D7FD26-0841-4E90-B312-1FDC5B8FBFB7}"/>
    <cellStyle name="Vírgula 7 2 2 10 2" xfId="3843" xr:uid="{17B3FAFC-623A-4C55-822A-2509AE3412AF}"/>
    <cellStyle name="Vírgula 7 2 2 10 2 2" xfId="7280" xr:uid="{15B10C94-5E34-45B3-A580-6ED4616FE526}"/>
    <cellStyle name="Vírgula 7 2 2 10 2 3" xfId="6133" xr:uid="{1FF3426E-7197-40F1-92B4-88A2A8F70543}"/>
    <cellStyle name="Vírgula 7 2 2 10 2 4" xfId="4986" xr:uid="{A310C8F6-D62D-408B-8250-F43362038F23}"/>
    <cellStyle name="Vírgula 7 2 2 11" xfId="2989" xr:uid="{85D7A0C7-5F11-446E-BA2B-DCC4E16FDD36}"/>
    <cellStyle name="Vírgula 7 2 2 11 2" xfId="3844" xr:uid="{04C48A2B-E15C-47A7-8982-02F4C3FFF7C1}"/>
    <cellStyle name="Vírgula 7 2 2 11 2 2" xfId="7281" xr:uid="{1EEB4A67-2914-48F7-B043-B52FC704C448}"/>
    <cellStyle name="Vírgula 7 2 2 11 2 3" xfId="6134" xr:uid="{7B1181D8-A738-4AF7-B75A-768A1DF0BDD1}"/>
    <cellStyle name="Vírgula 7 2 2 11 2 4" xfId="4987" xr:uid="{23191EA0-2E2B-4741-8D03-4EBDC466B694}"/>
    <cellStyle name="Vírgula 7 2 2 11 3" xfId="6603" xr:uid="{18993476-3C07-4451-AF21-1AE1F639F832}"/>
    <cellStyle name="Vírgula 7 2 2 11 4" xfId="5452" xr:uid="{228C3D96-9C4E-401D-80D8-E8596AFCBDF1}"/>
    <cellStyle name="Vírgula 7 2 2 11 5" xfId="4309" xr:uid="{89E352E3-9B9B-4B61-9970-5AE5E16E1D39}"/>
    <cellStyle name="Vírgula 7 2 2 12" xfId="2990" xr:uid="{5D463A93-4289-430B-83A0-E7CF227C4CFA}"/>
    <cellStyle name="Vírgula 7 2 2 12 2" xfId="3845" xr:uid="{4AE294E9-3A79-4E69-8D1F-134FD2580FA9}"/>
    <cellStyle name="Vírgula 7 2 2 12 2 2" xfId="7282" xr:uid="{1B56DE13-F974-4240-A4FB-6475A70AA63A}"/>
    <cellStyle name="Vírgula 7 2 2 12 2 3" xfId="6135" xr:uid="{FCFE1104-7094-4250-8364-DA3A41A416DA}"/>
    <cellStyle name="Vírgula 7 2 2 12 2 4" xfId="4988" xr:uid="{3A7618D2-46C3-431C-A8C3-538EB3D85D11}"/>
    <cellStyle name="Vírgula 7 2 2 13" xfId="2991" xr:uid="{DE76EBA8-8B7E-4761-B1BE-A259B5A8FC05}"/>
    <cellStyle name="Vírgula 7 2 2 13 2" xfId="3846" xr:uid="{1360F818-9A9A-4640-B8BE-0BC2E65E13E6}"/>
    <cellStyle name="Vírgula 7 2 2 13 2 2" xfId="7283" xr:uid="{22C8ADA8-EAB6-472E-9D10-B7B6E233C0B6}"/>
    <cellStyle name="Vírgula 7 2 2 13 2 3" xfId="6136" xr:uid="{5A26EED7-973E-4570-97F6-DD03CD434AB9}"/>
    <cellStyle name="Vírgula 7 2 2 13 2 4" xfId="4989" xr:uid="{5E95614D-5972-4807-A6B3-203A2149F4AA}"/>
    <cellStyle name="Vírgula 7 2 2 14" xfId="3842" xr:uid="{DD02FFB9-20AC-4724-96DE-3A90DFDBA797}"/>
    <cellStyle name="Vírgula 7 2 2 14 2" xfId="7279" xr:uid="{E20AF732-2669-48D1-8F2B-7AA0F56F4407}"/>
    <cellStyle name="Vírgula 7 2 2 14 3" xfId="6132" xr:uid="{7D60453F-3814-4647-BA96-AF1C1BE1FD76}"/>
    <cellStyle name="Vírgula 7 2 2 14 4" xfId="4985" xr:uid="{D1BCD4B7-589C-48AC-84FE-977104FA3165}"/>
    <cellStyle name="Vírgula 7 2 2 15" xfId="6602" xr:uid="{CABC628D-2747-4ED3-9E0E-F0C2A3B05168}"/>
    <cellStyle name="Vírgula 7 2 2 16" xfId="5451" xr:uid="{F12BCDEB-CFF2-4FCC-896D-23B75791D266}"/>
    <cellStyle name="Vírgula 7 2 2 17" xfId="4308" xr:uid="{52EF1EEA-0EC4-4BFB-B745-5A79C1906E8E}"/>
    <cellStyle name="Vírgula 7 2 2 2" xfId="2992" xr:uid="{04934897-17CF-4997-8141-7D4103770C81}"/>
    <cellStyle name="Vírgula 7 2 2 2 2" xfId="2993" xr:uid="{8BD866A7-00E0-488D-994A-0BD2516552B1}"/>
    <cellStyle name="Vírgula 7 2 2 2 2 2" xfId="3848" xr:uid="{F158BE4F-8FB3-4123-AC2F-267431A5723B}"/>
    <cellStyle name="Vírgula 7 2 2 2 2 2 2" xfId="7285" xr:uid="{3EB9D788-959A-45D8-B86B-BC3E0D2D1C87}"/>
    <cellStyle name="Vírgula 7 2 2 2 2 2 3" xfId="6138" xr:uid="{4113A978-C18F-4C35-B445-5EEF74EEAFDF}"/>
    <cellStyle name="Vírgula 7 2 2 2 2 2 4" xfId="4991" xr:uid="{1CBA1D01-7114-46A2-83CA-2CFB0F5D3272}"/>
    <cellStyle name="Vírgula 7 2 2 2 3" xfId="3847" xr:uid="{04D09FFE-F775-4516-B589-96418A6CEBFB}"/>
    <cellStyle name="Vírgula 7 2 2 2 3 2" xfId="7284" xr:uid="{C6F88841-AF62-4A54-82E6-ABE759FE456E}"/>
    <cellStyle name="Vírgula 7 2 2 2 3 3" xfId="6137" xr:uid="{B67B7CDA-8326-40A9-8F8E-06444A42AF72}"/>
    <cellStyle name="Vírgula 7 2 2 2 3 4" xfId="4990" xr:uid="{C1A43DF7-5ACC-4707-B4D2-DBF9562195DC}"/>
    <cellStyle name="Vírgula 7 2 2 2 4" xfId="6604" xr:uid="{3B974DA6-2AAE-4819-889F-3B3C8D7EC7B1}"/>
    <cellStyle name="Vírgula 7 2 2 2 5" xfId="5453" xr:uid="{19A2A57D-1C4E-44D1-8942-F2290A2778C9}"/>
    <cellStyle name="Vírgula 7 2 2 2 6" xfId="4310" xr:uid="{FE96913B-21C0-425A-822C-E49F9926A1C6}"/>
    <cellStyle name="Vírgula 7 2 2 3" xfId="2994" xr:uid="{2D2B9B07-8349-4290-8F22-28C35D87A882}"/>
    <cellStyle name="Vírgula 7 2 2 3 2" xfId="2995" xr:uid="{B3E7E4D2-8A7B-4AE4-9A66-701EB026C189}"/>
    <cellStyle name="Vírgula 7 2 2 3 2 2" xfId="3850" xr:uid="{C4A8FF98-2C10-4C9B-AD5F-A67F71CFC2E2}"/>
    <cellStyle name="Vírgula 7 2 2 3 2 2 2" xfId="7287" xr:uid="{7C7C8C5D-A4C7-48CD-AE5A-2C8709668747}"/>
    <cellStyle name="Vírgula 7 2 2 3 2 2 3" xfId="6140" xr:uid="{657A04A3-0155-4E15-AF24-7F0593A81C47}"/>
    <cellStyle name="Vírgula 7 2 2 3 2 2 4" xfId="4993" xr:uid="{581E20EE-C8AC-43B4-B5FC-C07E69A5C350}"/>
    <cellStyle name="Vírgula 7 2 2 3 3" xfId="3849" xr:uid="{102B170D-B48D-403A-A67B-34D3207AB274}"/>
    <cellStyle name="Vírgula 7 2 2 3 3 2" xfId="7286" xr:uid="{C68ABE0C-1493-461B-AE5C-45C3765F7D05}"/>
    <cellStyle name="Vírgula 7 2 2 3 3 3" xfId="6139" xr:uid="{5FEE5EA0-9022-48FB-99A9-130E46216F54}"/>
    <cellStyle name="Vírgula 7 2 2 3 3 4" xfId="4992" xr:uid="{03F47FE2-1E6B-490A-974D-ACC84CDAE41F}"/>
    <cellStyle name="Vírgula 7 2 2 3 4" xfId="6605" xr:uid="{D0E8DF8D-4C09-41B1-A5FA-B30B997966EA}"/>
    <cellStyle name="Vírgula 7 2 2 3 5" xfId="5454" xr:uid="{DE4703E9-499C-466F-B811-1AB3236F5B45}"/>
    <cellStyle name="Vírgula 7 2 2 3 6" xfId="4311" xr:uid="{18856BE7-E566-4345-B16D-492315330FD1}"/>
    <cellStyle name="Vírgula 7 2 2 4" xfId="2996" xr:uid="{6504B5A3-DB7A-4632-B8A8-8B629729F6DE}"/>
    <cellStyle name="Vírgula 7 2 2 4 2" xfId="3851" xr:uid="{FF08D5F4-43B0-4601-88E0-55E8AFB6F47E}"/>
    <cellStyle name="Vírgula 7 2 2 4 2 2" xfId="7288" xr:uid="{1C2E4250-6406-436D-B7A4-3CDD779427C9}"/>
    <cellStyle name="Vírgula 7 2 2 4 2 3" xfId="6141" xr:uid="{16E44526-15D3-4B7B-B0BA-AB4DDDE3B3E5}"/>
    <cellStyle name="Vírgula 7 2 2 4 2 4" xfId="4994" xr:uid="{72B35397-1CDE-40EA-874C-C4F1C2174C41}"/>
    <cellStyle name="Vírgula 7 2 2 5" xfId="2997" xr:uid="{229FFEA1-230C-424B-BFC9-5245CFD0A5E7}"/>
    <cellStyle name="Vírgula 7 2 2 5 2" xfId="3852" xr:uid="{FD1194B0-BEB0-4FC6-BD3A-31DC8BBAD3A2}"/>
    <cellStyle name="Vírgula 7 2 2 5 2 2" xfId="7289" xr:uid="{34E95038-3435-4396-BFBC-F12965AB7219}"/>
    <cellStyle name="Vírgula 7 2 2 5 2 3" xfId="6142" xr:uid="{F479148D-FC77-4E7A-A579-8980B7B61AC5}"/>
    <cellStyle name="Vírgula 7 2 2 5 2 4" xfId="4995" xr:uid="{B815BC21-EE0E-4149-BF78-D803410FE60D}"/>
    <cellStyle name="Vírgula 7 2 2 6" xfId="2998" xr:uid="{0D5DC1A9-1E36-48B2-90E2-8F354993C3DB}"/>
    <cellStyle name="Vírgula 7 2 2 6 2" xfId="3853" xr:uid="{67D28093-F3AD-4FAE-9F4B-233472AB5E4A}"/>
    <cellStyle name="Vírgula 7 2 2 6 2 2" xfId="7290" xr:uid="{AC6B48B5-1EF8-43A6-BFB7-83104D5008F5}"/>
    <cellStyle name="Vírgula 7 2 2 6 2 3" xfId="6143" xr:uid="{13FA7A4B-BB40-4A01-89AA-57E0616E11E6}"/>
    <cellStyle name="Vírgula 7 2 2 6 2 4" xfId="4996" xr:uid="{C51B591E-EE94-4E67-922A-8401359D4A60}"/>
    <cellStyle name="Vírgula 7 2 2 7" xfId="2999" xr:uid="{DBEE8C05-8865-405A-9491-EBB47B0C821B}"/>
    <cellStyle name="Vírgula 7 2 2 7 2" xfId="3854" xr:uid="{65864673-C112-4CC9-B583-79D62B48D7A3}"/>
    <cellStyle name="Vírgula 7 2 2 7 2 2" xfId="7291" xr:uid="{D50EDF9B-B94B-4449-BE9D-253CADC44019}"/>
    <cellStyle name="Vírgula 7 2 2 7 2 3" xfId="6144" xr:uid="{7AD5900F-7AE7-46E7-AFE8-033E459637EB}"/>
    <cellStyle name="Vírgula 7 2 2 7 2 4" xfId="4997" xr:uid="{2F33E8F9-BBD2-40DC-9EA4-605AEA0AABAB}"/>
    <cellStyle name="Vírgula 7 2 2 8" xfId="3000" xr:uid="{DCB1FBBC-7126-447C-98A4-5154732ADDE3}"/>
    <cellStyle name="Vírgula 7 2 2 8 2" xfId="3855" xr:uid="{2EA3B748-4065-4AF0-B38F-4380D72B6AB1}"/>
    <cellStyle name="Vírgula 7 2 2 8 2 2" xfId="7292" xr:uid="{3D5C4CE2-A9EB-464A-B65F-F2946A2026DE}"/>
    <cellStyle name="Vírgula 7 2 2 8 2 3" xfId="6145" xr:uid="{9FA18942-3EFA-4101-BF91-9D70D2391E8C}"/>
    <cellStyle name="Vírgula 7 2 2 8 2 4" xfId="4998" xr:uid="{9584673C-9D05-45E5-965F-F6939B9FD74F}"/>
    <cellStyle name="Vírgula 7 2 2 9" xfId="3001" xr:uid="{06962CE5-712A-41AF-B11B-F8E58F033341}"/>
    <cellStyle name="Vírgula 7 2 2 9 2" xfId="3856" xr:uid="{3465B624-B166-4D94-945C-A5EB047D0AA2}"/>
    <cellStyle name="Vírgula 7 2 2 9 2 2" xfId="7293" xr:uid="{3BD108B3-B036-4B12-80C5-ED58079867F3}"/>
    <cellStyle name="Vírgula 7 2 2 9 2 3" xfId="6146" xr:uid="{5C624FFF-BCD0-457D-AD4A-1E638EA7854F}"/>
    <cellStyle name="Vírgula 7 2 2 9 2 4" xfId="4999" xr:uid="{DA5B546A-37CE-44B5-B7EE-01B041EB6FFD}"/>
    <cellStyle name="Vírgula 7 2 3" xfId="3002" xr:uid="{CB9E6ECB-2ABA-4180-8E5E-C416A6D0CD6F}"/>
    <cellStyle name="Vírgula 7 2 3 10" xfId="3003" xr:uid="{56EA6C9C-0E5D-44FC-A507-329B91FFA48B}"/>
    <cellStyle name="Vírgula 7 2 3 10 2" xfId="3858" xr:uid="{E32C8687-38B0-44C4-AF26-D85937B8EA99}"/>
    <cellStyle name="Vírgula 7 2 3 10 2 2" xfId="7295" xr:uid="{F71D49FD-687A-4F69-800B-5C873B17AF4E}"/>
    <cellStyle name="Vírgula 7 2 3 10 2 3" xfId="6148" xr:uid="{C26C8239-4F91-440E-B766-F2CABFF65E04}"/>
    <cellStyle name="Vírgula 7 2 3 10 2 4" xfId="5001" xr:uid="{383F6F61-CE91-4074-9D73-8E4E083154C9}"/>
    <cellStyle name="Vírgula 7 2 3 10 3" xfId="6607" xr:uid="{CA9FC3DB-8E4C-42F9-B981-0C59674A4B70}"/>
    <cellStyle name="Vírgula 7 2 3 10 4" xfId="5456" xr:uid="{D5A5500A-E3D9-43AB-9E76-0B23B881E044}"/>
    <cellStyle name="Vírgula 7 2 3 10 5" xfId="4313" xr:uid="{800A817E-8D9E-4310-983A-31DA63C625C0}"/>
    <cellStyle name="Vírgula 7 2 3 11" xfId="3004" xr:uid="{A9B024BC-5E99-4CE0-9F2C-AFB6AC1BBCBC}"/>
    <cellStyle name="Vírgula 7 2 3 11 2" xfId="3005" xr:uid="{DB4A22A4-516B-4842-BCBD-6441737F1D5A}"/>
    <cellStyle name="Vírgula 7 2 3 11 2 2" xfId="3860" xr:uid="{CA87117A-2C16-4E23-99C5-50B613E657B5}"/>
    <cellStyle name="Vírgula 7 2 3 11 2 2 2" xfId="7297" xr:uid="{6E2C09AC-C53D-4F5C-BAA9-727DBE47F264}"/>
    <cellStyle name="Vírgula 7 2 3 11 2 2 3" xfId="6150" xr:uid="{DFE8C29D-02DD-47C2-9E6C-79153F7CA984}"/>
    <cellStyle name="Vírgula 7 2 3 11 2 2 4" xfId="5003" xr:uid="{D2199065-0919-4F09-B1AF-99B1C3742238}"/>
    <cellStyle name="Vírgula 7 2 3 11 2 3" xfId="6609" xr:uid="{EEF6081D-A0D1-450D-9301-157EA728AE96}"/>
    <cellStyle name="Vírgula 7 2 3 11 2 4" xfId="5458" xr:uid="{B94C7F51-8103-46CD-9558-1FF62163774E}"/>
    <cellStyle name="Vírgula 7 2 3 11 2 5" xfId="4315" xr:uid="{9401C51A-058A-4E17-80B3-8F0AFEE92B33}"/>
    <cellStyle name="Vírgula 7 2 3 11 3" xfId="3859" xr:uid="{0C561608-B8BB-4295-934A-033C005AE85C}"/>
    <cellStyle name="Vírgula 7 2 3 11 3 2" xfId="7296" xr:uid="{2B76DF0F-C874-4AA9-9DC5-3B4B06E8E0FA}"/>
    <cellStyle name="Vírgula 7 2 3 11 3 3" xfId="6149" xr:uid="{2F345DA1-577B-465A-9DF7-AF8A4BB9D085}"/>
    <cellStyle name="Vírgula 7 2 3 11 3 4" xfId="5002" xr:uid="{58224948-E7A0-480D-B45F-977FDB5E7946}"/>
    <cellStyle name="Vírgula 7 2 3 11 4" xfId="6608" xr:uid="{A5423F02-6797-412E-9BA8-4465D1C2CD42}"/>
    <cellStyle name="Vírgula 7 2 3 11 5" xfId="5457" xr:uid="{4A992A38-43FE-47E8-9485-0AEE0B8DE176}"/>
    <cellStyle name="Vírgula 7 2 3 11 6" xfId="4314" xr:uid="{F79F5DD2-B85E-464B-850B-EE5A544D15B2}"/>
    <cellStyle name="Vírgula 7 2 3 12" xfId="3006" xr:uid="{80D1BE71-B627-4929-8962-6151D4C0E86C}"/>
    <cellStyle name="Vírgula 7 2 3 12 2" xfId="3861" xr:uid="{0907F585-F540-4615-8BE1-4F2403C4E473}"/>
    <cellStyle name="Vírgula 7 2 3 12 2 2" xfId="7298" xr:uid="{65475FA4-67FD-4686-862C-73DE47E27FDA}"/>
    <cellStyle name="Vírgula 7 2 3 12 2 3" xfId="6151" xr:uid="{03750077-7CEB-4B8A-AB0A-A3FF7C688614}"/>
    <cellStyle name="Vírgula 7 2 3 12 2 4" xfId="5004" xr:uid="{5BDE46CD-F9FA-452A-84F8-646B1EDC7C6A}"/>
    <cellStyle name="Vírgula 7 2 3 12 3" xfId="6610" xr:uid="{A660CBDD-CC5C-43F5-84B1-172F340B985D}"/>
    <cellStyle name="Vírgula 7 2 3 12 4" xfId="5459" xr:uid="{3A07488F-4DF1-4AAC-9601-4FD730BFB713}"/>
    <cellStyle name="Vírgula 7 2 3 12 5" xfId="4316" xr:uid="{BD9F1CA9-DBCC-4783-9ADC-E75C41A3D298}"/>
    <cellStyle name="Vírgula 7 2 3 13" xfId="3007" xr:uid="{286499C6-31AB-4ED9-A9AB-AA58A40F3076}"/>
    <cellStyle name="Vírgula 7 2 3 13 2" xfId="3862" xr:uid="{8554D717-9206-4596-9DE5-A4CE1BF2D606}"/>
    <cellStyle name="Vírgula 7 2 3 13 2 2" xfId="7299" xr:uid="{8D8CB3BA-E957-4BB2-96FE-0FD510C71815}"/>
    <cellStyle name="Vírgula 7 2 3 13 2 3" xfId="6152" xr:uid="{EDDD51F4-17E6-4210-AC22-FA25A4EAA2A7}"/>
    <cellStyle name="Vírgula 7 2 3 13 2 4" xfId="5005" xr:uid="{0AAE8468-3F88-4DFA-B950-C28A09E86B43}"/>
    <cellStyle name="Vírgula 7 2 3 13 3" xfId="6611" xr:uid="{36064E52-5FC9-4237-9582-F09EBD59796F}"/>
    <cellStyle name="Vírgula 7 2 3 13 4" xfId="5460" xr:uid="{BDF62CC8-B8BD-4E12-AB92-1DAA385BF554}"/>
    <cellStyle name="Vírgula 7 2 3 13 5" xfId="4317" xr:uid="{A1965646-77C8-4633-A2D5-A725E378CDF3}"/>
    <cellStyle name="Vírgula 7 2 3 14" xfId="3857" xr:uid="{B2C2E803-5159-4E84-8E82-D52F454718CC}"/>
    <cellStyle name="Vírgula 7 2 3 14 2" xfId="7294" xr:uid="{7FB4F692-FBC8-4BA0-B72A-A45941AE82DA}"/>
    <cellStyle name="Vírgula 7 2 3 14 3" xfId="6147" xr:uid="{00E6423E-9C9F-4143-AA08-C45F438C22C1}"/>
    <cellStyle name="Vírgula 7 2 3 14 4" xfId="5000" xr:uid="{CA64C9E4-6D0D-4BF5-A416-0168B93578B5}"/>
    <cellStyle name="Vírgula 7 2 3 15" xfId="6606" xr:uid="{0CE2BEE8-AD7A-4B88-A939-26468994427D}"/>
    <cellStyle name="Vírgula 7 2 3 16" xfId="5455" xr:uid="{E08058D4-EFDD-446D-A344-F4334CE286AA}"/>
    <cellStyle name="Vírgula 7 2 3 17" xfId="4312" xr:uid="{967C8444-29F3-403B-BED0-5476A78CE04C}"/>
    <cellStyle name="Vírgula 7 2 3 2" xfId="3008" xr:uid="{BC9A8201-C707-473B-93C9-74CA1C26D1D3}"/>
    <cellStyle name="Vírgula 7 2 3 2 2" xfId="3009" xr:uid="{76D7381B-4AB3-456E-90D0-CC02CC4C2953}"/>
    <cellStyle name="Vírgula 7 2 3 2 2 2" xfId="3864" xr:uid="{C637B761-C95C-425C-9B0D-A1B90566D303}"/>
    <cellStyle name="Vírgula 7 2 3 2 2 2 2" xfId="7301" xr:uid="{DB8F6911-A7D9-452E-A3DF-CBD50B75105E}"/>
    <cellStyle name="Vírgula 7 2 3 2 2 2 3" xfId="6154" xr:uid="{9820A7CB-46E8-442B-8BFF-BB7F50D48493}"/>
    <cellStyle name="Vírgula 7 2 3 2 2 2 4" xfId="5007" xr:uid="{5F69F5A4-36D5-4FAF-9B4A-E2A4D9EA553E}"/>
    <cellStyle name="Vírgula 7 2 3 2 2 3" xfId="6613" xr:uid="{84FD7A88-3A06-4993-84C6-09DF859031E6}"/>
    <cellStyle name="Vírgula 7 2 3 2 2 4" xfId="5462" xr:uid="{98099DC4-D3D4-47F3-A55D-B9CD3176AF05}"/>
    <cellStyle name="Vírgula 7 2 3 2 2 5" xfId="4319" xr:uid="{371D15F1-BBE8-4F3C-81AC-2E765916EA98}"/>
    <cellStyle name="Vírgula 7 2 3 2 3" xfId="3863" xr:uid="{917FA453-3EB2-4F2B-BCBE-8E34478D8DEB}"/>
    <cellStyle name="Vírgula 7 2 3 2 3 2" xfId="7300" xr:uid="{E98FAF47-E083-4F2F-B6AC-B01A9B349A58}"/>
    <cellStyle name="Vírgula 7 2 3 2 3 3" xfId="6153" xr:uid="{FE6CAF83-1867-443F-BFB8-6B73CF0B8BF8}"/>
    <cellStyle name="Vírgula 7 2 3 2 3 4" xfId="5006" xr:uid="{761615B9-4B51-4348-B892-8DC7F56E0555}"/>
    <cellStyle name="Vírgula 7 2 3 2 4" xfId="6612" xr:uid="{66082E25-D1B3-456D-AD37-3A2242D81EC5}"/>
    <cellStyle name="Vírgula 7 2 3 2 5" xfId="5461" xr:uid="{007772E6-383D-41B5-BE7B-789C942F6521}"/>
    <cellStyle name="Vírgula 7 2 3 2 6" xfId="4318" xr:uid="{080DD06B-4C01-4776-A180-797ED003EB8C}"/>
    <cellStyle name="Vírgula 7 2 3 3" xfId="3010" xr:uid="{D08F59D1-6073-4003-B493-FE1BF07EC70D}"/>
    <cellStyle name="Vírgula 7 2 3 3 2" xfId="3011" xr:uid="{1DD3D1CE-E402-4175-82C8-0D21F04381FC}"/>
    <cellStyle name="Vírgula 7 2 3 3 2 2" xfId="3012" xr:uid="{81EBE21F-995A-4981-8386-D4AD167016B4}"/>
    <cellStyle name="Vírgula 7 2 3 3 2 2 2" xfId="3867" xr:uid="{FD061A0C-7424-473B-8C36-83CC91556B13}"/>
    <cellStyle name="Vírgula 7 2 3 3 2 2 2 2" xfId="7304" xr:uid="{E87576BB-7E6F-466F-981B-FCA05DE7110A}"/>
    <cellStyle name="Vírgula 7 2 3 3 2 2 2 3" xfId="6157" xr:uid="{A1327687-D165-4BBA-84C8-E81AB823B8FA}"/>
    <cellStyle name="Vírgula 7 2 3 3 2 2 2 4" xfId="5010" xr:uid="{4F267719-B77E-442F-8FF3-12552AE8C4FA}"/>
    <cellStyle name="Vírgula 7 2 3 3 2 2 3" xfId="6616" xr:uid="{05F992D7-7B39-47BD-8EF2-C4551C7C0E52}"/>
    <cellStyle name="Vírgula 7 2 3 3 2 2 4" xfId="5465" xr:uid="{B7ECEE9C-8C77-4ECA-A739-EAD49B1F01E2}"/>
    <cellStyle name="Vírgula 7 2 3 3 2 2 5" xfId="4322" xr:uid="{966FE48A-5E12-43EE-94AF-CD92FCDEA068}"/>
    <cellStyle name="Vírgula 7 2 3 3 2 3" xfId="3866" xr:uid="{C6E36C9D-D115-4673-BBE6-74B3266C54A6}"/>
    <cellStyle name="Vírgula 7 2 3 3 2 3 2" xfId="7303" xr:uid="{F16B5F30-B0C1-497A-B383-75A18F9E4B5F}"/>
    <cellStyle name="Vírgula 7 2 3 3 2 3 3" xfId="6156" xr:uid="{96421A6E-2AC1-45C1-87B6-EDF5A8F0D3D9}"/>
    <cellStyle name="Vírgula 7 2 3 3 2 3 4" xfId="5009" xr:uid="{2F48D12C-3039-4D28-800D-C5D8273BB5EE}"/>
    <cellStyle name="Vírgula 7 2 3 3 2 4" xfId="6615" xr:uid="{936B6A5B-D650-4532-82E2-62970C9C3F0C}"/>
    <cellStyle name="Vírgula 7 2 3 3 2 5" xfId="5464" xr:uid="{8F27AA2E-BD93-4577-8477-01FC2B691361}"/>
    <cellStyle name="Vírgula 7 2 3 3 2 6" xfId="4321" xr:uid="{521D8895-E780-4824-8470-3068674FD425}"/>
    <cellStyle name="Vírgula 7 2 3 3 3" xfId="3013" xr:uid="{C14BD53C-12EB-4448-AD0E-324E329723EB}"/>
    <cellStyle name="Vírgula 7 2 3 3 3 2" xfId="3868" xr:uid="{A317AEE3-CE13-46FE-880D-C1314F9E036A}"/>
    <cellStyle name="Vírgula 7 2 3 3 3 2 2" xfId="7305" xr:uid="{0A07F5A3-4114-4A0B-A3A0-32586C710A34}"/>
    <cellStyle name="Vírgula 7 2 3 3 3 2 3" xfId="6158" xr:uid="{50DB6FC2-6D08-4624-A92E-2260F5CD3399}"/>
    <cellStyle name="Vírgula 7 2 3 3 3 2 4" xfId="5011" xr:uid="{92B6DE21-A430-42B5-8BF7-3D6CF1BF68AF}"/>
    <cellStyle name="Vírgula 7 2 3 3 3 3" xfId="6617" xr:uid="{18E8B8BE-DCAD-4ACF-891D-25B88A654C6C}"/>
    <cellStyle name="Vírgula 7 2 3 3 3 4" xfId="5466" xr:uid="{E927341A-A5B9-4821-B2E5-8A605A3C1102}"/>
    <cellStyle name="Vírgula 7 2 3 3 3 5" xfId="4323" xr:uid="{6B783973-0483-41DB-A581-2C59BD6181B0}"/>
    <cellStyle name="Vírgula 7 2 3 3 4" xfId="3865" xr:uid="{03DD7892-BD7A-4053-BECB-F906E4BE0B5F}"/>
    <cellStyle name="Vírgula 7 2 3 3 4 2" xfId="7302" xr:uid="{2400E34F-80BA-424D-B9E0-6B8675776A55}"/>
    <cellStyle name="Vírgula 7 2 3 3 4 3" xfId="6155" xr:uid="{C39BFB65-660F-4087-ACCA-5DE34FC544DD}"/>
    <cellStyle name="Vírgula 7 2 3 3 4 4" xfId="5008" xr:uid="{8C0D9B0D-5D51-4599-A261-58C0A3934191}"/>
    <cellStyle name="Vírgula 7 2 3 3 5" xfId="6614" xr:uid="{571C3AF3-9343-4776-8373-FFCAC547D581}"/>
    <cellStyle name="Vírgula 7 2 3 3 6" xfId="5463" xr:uid="{BEF96C0A-00B1-4EC4-871B-6EECA8ECBF4E}"/>
    <cellStyle name="Vírgula 7 2 3 3 7" xfId="4320" xr:uid="{3194707A-F7E9-43A0-834E-3C88B34C55DB}"/>
    <cellStyle name="Vírgula 7 2 3 4" xfId="3014" xr:uid="{C4F1CFBD-2F26-42F3-8489-1367E757D362}"/>
    <cellStyle name="Vírgula 7 2 3 4 2" xfId="3015" xr:uid="{0A5C0FA6-E55A-440C-B0FB-82FE9B4AE31C}"/>
    <cellStyle name="Vírgula 7 2 3 4 2 2" xfId="3870" xr:uid="{33FF49C5-315B-4340-A506-663CA87B3FD2}"/>
    <cellStyle name="Vírgula 7 2 3 4 2 2 2" xfId="7307" xr:uid="{B9A510BB-74AA-4BB4-BEEC-95DA74290394}"/>
    <cellStyle name="Vírgula 7 2 3 4 2 2 3" xfId="6160" xr:uid="{A80F2E94-004A-4D2C-8917-248F100504A6}"/>
    <cellStyle name="Vírgula 7 2 3 4 2 2 4" xfId="5013" xr:uid="{E168762C-E495-40DC-8BFF-04DFB1431B97}"/>
    <cellStyle name="Vírgula 7 2 3 4 2 3" xfId="6619" xr:uid="{C33B3A9D-493C-4781-8840-DD12E5B967C0}"/>
    <cellStyle name="Vírgula 7 2 3 4 2 4" xfId="5468" xr:uid="{75F76EF2-A164-45E3-BAB9-B4259F6967CD}"/>
    <cellStyle name="Vírgula 7 2 3 4 2 5" xfId="4325" xr:uid="{0037596B-90BC-434B-B000-ED61E8E3CD37}"/>
    <cellStyle name="Vírgula 7 2 3 4 3" xfId="3869" xr:uid="{6BA2D14F-2B46-4F9C-BC09-63B400DACB07}"/>
    <cellStyle name="Vírgula 7 2 3 4 3 2" xfId="7306" xr:uid="{48B22E82-5108-46C7-AEFD-5168B4FD8E08}"/>
    <cellStyle name="Vírgula 7 2 3 4 3 3" xfId="6159" xr:uid="{FD6C13A5-8CE9-469E-BF28-703BE84ED1CD}"/>
    <cellStyle name="Vírgula 7 2 3 4 3 4" xfId="5012" xr:uid="{4AF0044C-9CC2-4D83-AF02-D2D78C747DC4}"/>
    <cellStyle name="Vírgula 7 2 3 4 4" xfId="6618" xr:uid="{3A129E71-0168-40ED-8120-F7FAF57526C5}"/>
    <cellStyle name="Vírgula 7 2 3 4 5" xfId="5467" xr:uid="{E0AAF3EF-023E-4A89-8B29-45D1D2AD97C8}"/>
    <cellStyle name="Vírgula 7 2 3 4 6" xfId="4324" xr:uid="{B3E3B7C9-FCB8-427D-BB9D-AC4DBC4E26A5}"/>
    <cellStyle name="Vírgula 7 2 3 5" xfId="3016" xr:uid="{A928C238-567C-4FC6-9927-F3571457D3B7}"/>
    <cellStyle name="Vírgula 7 2 3 5 2" xfId="3017" xr:uid="{A3A8EB25-FD43-4C1A-A380-1FEB451B9EEA}"/>
    <cellStyle name="Vírgula 7 2 3 5 2 2" xfId="3872" xr:uid="{644D2BDA-6858-477E-A75B-49A4B130D9E8}"/>
    <cellStyle name="Vírgula 7 2 3 5 2 2 2" xfId="7309" xr:uid="{9CA0057E-561C-492D-8261-0900535AA4E8}"/>
    <cellStyle name="Vírgula 7 2 3 5 2 2 3" xfId="6162" xr:uid="{E46FE702-2E1F-4A54-85A8-DC0E90029764}"/>
    <cellStyle name="Vírgula 7 2 3 5 2 2 4" xfId="5015" xr:uid="{61113DB7-80C1-49E9-AA27-37CCB9EE9821}"/>
    <cellStyle name="Vírgula 7 2 3 5 2 3" xfId="6621" xr:uid="{AFB06706-9166-44A9-A0F0-67F9168BB95C}"/>
    <cellStyle name="Vírgula 7 2 3 5 2 4" xfId="5470" xr:uid="{927A1C33-8AAC-4543-88A8-96F500114195}"/>
    <cellStyle name="Vírgula 7 2 3 5 2 5" xfId="4327" xr:uid="{0661F435-F4F6-4228-90A1-64787395CCCD}"/>
    <cellStyle name="Vírgula 7 2 3 5 3" xfId="3871" xr:uid="{02A5C70C-2C4D-4885-ABD3-D4DE655C744D}"/>
    <cellStyle name="Vírgula 7 2 3 5 3 2" xfId="7308" xr:uid="{5016D4E7-3530-4F2E-9D79-2A7ACA33499D}"/>
    <cellStyle name="Vírgula 7 2 3 5 3 3" xfId="6161" xr:uid="{1E5B6874-2235-453C-8642-3632DBD8FE0C}"/>
    <cellStyle name="Vírgula 7 2 3 5 3 4" xfId="5014" xr:uid="{9247E46D-F4C2-4F1D-A8DF-FAF5B6544B34}"/>
    <cellStyle name="Vírgula 7 2 3 5 4" xfId="6620" xr:uid="{388DC888-02B9-44F2-B131-04CB5B7A45CB}"/>
    <cellStyle name="Vírgula 7 2 3 5 5" xfId="5469" xr:uid="{66B2BA21-C6A6-49FA-9F44-3575A01566FC}"/>
    <cellStyle name="Vírgula 7 2 3 5 6" xfId="4326" xr:uid="{6E274B11-C91E-458B-9B92-EFB36953E77C}"/>
    <cellStyle name="Vírgula 7 2 3 6" xfId="3018" xr:uid="{3DF9AE34-0EA9-4653-85EE-F76CE094FD49}"/>
    <cellStyle name="Vírgula 7 2 3 6 2" xfId="3019" xr:uid="{F86D29F9-A040-4563-9F00-1DB16C454A37}"/>
    <cellStyle name="Vírgula 7 2 3 6 2 2" xfId="3874" xr:uid="{59C95C0F-2912-4CB6-8A25-403DAD7A074E}"/>
    <cellStyle name="Vírgula 7 2 3 6 2 2 2" xfId="7311" xr:uid="{9E428528-92EE-4EB8-9C34-95D458115624}"/>
    <cellStyle name="Vírgula 7 2 3 6 2 2 3" xfId="6164" xr:uid="{23D5E92A-B98F-45D1-A357-50D9E9967512}"/>
    <cellStyle name="Vírgula 7 2 3 6 2 2 4" xfId="5017" xr:uid="{194B5E14-2114-4849-9987-C2AE650D4792}"/>
    <cellStyle name="Vírgula 7 2 3 6 2 3" xfId="6623" xr:uid="{2DA29E8B-D094-4AD5-84A1-3EE613E05BAC}"/>
    <cellStyle name="Vírgula 7 2 3 6 2 4" xfId="5472" xr:uid="{27BDA28C-A9A3-405A-B6BE-62E1C865F4DB}"/>
    <cellStyle name="Vírgula 7 2 3 6 2 5" xfId="4329" xr:uid="{22C86640-FAED-43C5-92D4-A58CC808A2C9}"/>
    <cellStyle name="Vírgula 7 2 3 6 3" xfId="3873" xr:uid="{4A5A7A3F-EAFD-46B7-9501-8F4D0B9603DF}"/>
    <cellStyle name="Vírgula 7 2 3 6 3 2" xfId="7310" xr:uid="{ADAD6F9E-F4BD-4863-83D7-EF099E679029}"/>
    <cellStyle name="Vírgula 7 2 3 6 3 3" xfId="6163" xr:uid="{32128C65-0F47-41A4-BC87-456BBDAE8EF8}"/>
    <cellStyle name="Vírgula 7 2 3 6 3 4" xfId="5016" xr:uid="{99369E67-FA12-476F-9017-552DD52B616C}"/>
    <cellStyle name="Vírgula 7 2 3 6 4" xfId="6622" xr:uid="{A1D222D4-407B-40FB-91C4-0190D4D6FAA2}"/>
    <cellStyle name="Vírgula 7 2 3 6 5" xfId="5471" xr:uid="{E85E36CF-DDA7-4281-8EE0-287BB5FEE686}"/>
    <cellStyle name="Vírgula 7 2 3 6 6" xfId="4328" xr:uid="{BCFF5263-07D1-4325-BB04-126CED71ACCE}"/>
    <cellStyle name="Vírgula 7 2 3 7" xfId="3020" xr:uid="{7E1A472F-BBCE-4AE9-92C7-E0876267A3F9}"/>
    <cellStyle name="Vírgula 7 2 3 7 2" xfId="3021" xr:uid="{D8AE6A05-4426-49CD-A7E8-2B2FEF911D3E}"/>
    <cellStyle name="Vírgula 7 2 3 7 2 2" xfId="3876" xr:uid="{809CC410-E5DA-4CAA-BC3D-6AAD5F9D5503}"/>
    <cellStyle name="Vírgula 7 2 3 7 2 2 2" xfId="7313" xr:uid="{427E5C65-17B8-4ECE-8D6F-9B38FE1DCA69}"/>
    <cellStyle name="Vírgula 7 2 3 7 2 2 3" xfId="6166" xr:uid="{39E89087-072B-4563-9969-AAFF6203FF6A}"/>
    <cellStyle name="Vírgula 7 2 3 7 2 2 4" xfId="5019" xr:uid="{EF08BFB5-AC2F-4F1A-B6F3-0BC030AE6220}"/>
    <cellStyle name="Vírgula 7 2 3 7 2 3" xfId="6625" xr:uid="{E0B0D518-1E1E-4DDD-99D4-3E2856DCA6D4}"/>
    <cellStyle name="Vírgula 7 2 3 7 2 4" xfId="5474" xr:uid="{6C735694-2C99-47BD-BA32-F069C2E1A5B4}"/>
    <cellStyle name="Vírgula 7 2 3 7 2 5" xfId="4331" xr:uid="{5432B438-1653-47C9-B3B1-E1F6CB82D58E}"/>
    <cellStyle name="Vírgula 7 2 3 7 3" xfId="3875" xr:uid="{B81E107C-461B-4ED9-902D-5044C7B51CF2}"/>
    <cellStyle name="Vírgula 7 2 3 7 3 2" xfId="7312" xr:uid="{3A82F10B-0E49-481D-BC0D-E9A627E6651D}"/>
    <cellStyle name="Vírgula 7 2 3 7 3 3" xfId="6165" xr:uid="{FF3D1D78-6D9C-4877-9546-512D9E035C70}"/>
    <cellStyle name="Vírgula 7 2 3 7 3 4" xfId="5018" xr:uid="{37357DA7-FD42-4D9B-951A-DCB87014E1DD}"/>
    <cellStyle name="Vírgula 7 2 3 7 4" xfId="6624" xr:uid="{3C7A75AA-CDE6-44D4-BE3F-E1DBA86C6F74}"/>
    <cellStyle name="Vírgula 7 2 3 7 5" xfId="5473" xr:uid="{1A6290AF-BE2F-4B5E-B398-0AE9348B23B5}"/>
    <cellStyle name="Vírgula 7 2 3 7 6" xfId="4330" xr:uid="{40E64B43-0C77-4322-8F09-571DE02B0C63}"/>
    <cellStyle name="Vírgula 7 2 3 8" xfId="3022" xr:uid="{CD057844-BF54-4121-9FD2-B8B20A7EBA8B}"/>
    <cellStyle name="Vírgula 7 2 3 8 2" xfId="3023" xr:uid="{AFB9A128-1C43-4C14-8566-6B96CAFDCF3A}"/>
    <cellStyle name="Vírgula 7 2 3 8 2 2" xfId="3878" xr:uid="{C8D577EE-236E-4D99-803F-7A908185F58B}"/>
    <cellStyle name="Vírgula 7 2 3 8 2 2 2" xfId="7315" xr:uid="{D922CD78-6395-4A08-BD58-8E8B8184C5B0}"/>
    <cellStyle name="Vírgula 7 2 3 8 2 2 3" xfId="6168" xr:uid="{47D70778-B20A-409E-9812-6108B148E27C}"/>
    <cellStyle name="Vírgula 7 2 3 8 2 2 4" xfId="5021" xr:uid="{FF8696C4-F92F-4DB0-BAD8-2CC4A2EE5971}"/>
    <cellStyle name="Vírgula 7 2 3 8 2 3" xfId="6627" xr:uid="{F2A56096-6C8F-46B9-ADDB-5A2418AD080E}"/>
    <cellStyle name="Vírgula 7 2 3 8 2 4" xfId="5476" xr:uid="{4BAEC9AC-29D9-416A-A6F9-13350A5BD953}"/>
    <cellStyle name="Vírgula 7 2 3 8 2 5" xfId="4333" xr:uid="{9FA7ACF4-CA12-49BE-BFE2-B03E1B06413B}"/>
    <cellStyle name="Vírgula 7 2 3 8 3" xfId="3024" xr:uid="{0303DBC5-C6FD-48C5-A4FF-90B47DE5B47C}"/>
    <cellStyle name="Vírgula 7 2 3 8 3 2" xfId="3879" xr:uid="{32321AD0-B5AA-4926-96E5-0E907A2EC1EF}"/>
    <cellStyle name="Vírgula 7 2 3 8 3 2 2" xfId="7316" xr:uid="{493CF147-075C-4374-8288-FBEAF5038C60}"/>
    <cellStyle name="Vírgula 7 2 3 8 3 2 3" xfId="6169" xr:uid="{4A81E2F9-6E6E-4F3F-A75B-11D17E94B6FA}"/>
    <cellStyle name="Vírgula 7 2 3 8 3 2 4" xfId="5022" xr:uid="{9F68BBE5-15E9-415B-96EB-28DB6A79D802}"/>
    <cellStyle name="Vírgula 7 2 3 8 3 3" xfId="6628" xr:uid="{68FE6924-55CA-4074-AE2E-979E4F01AB73}"/>
    <cellStyle name="Vírgula 7 2 3 8 3 4" xfId="5477" xr:uid="{5C597C55-C20C-4890-B1AA-BC116B44FAD7}"/>
    <cellStyle name="Vírgula 7 2 3 8 3 5" xfId="4334" xr:uid="{67CC37F6-A490-47E0-A82D-07382751EE7A}"/>
    <cellStyle name="Vírgula 7 2 3 8 4" xfId="3877" xr:uid="{7CFAFCF8-C94C-40D1-9E78-3242B4D76A7D}"/>
    <cellStyle name="Vírgula 7 2 3 8 4 2" xfId="7314" xr:uid="{95819401-A62A-4903-AE2C-76053FFA4B2F}"/>
    <cellStyle name="Vírgula 7 2 3 8 4 3" xfId="6167" xr:uid="{10C6D36B-BB24-4F99-AD58-02FA57485F15}"/>
    <cellStyle name="Vírgula 7 2 3 8 4 4" xfId="5020" xr:uid="{5ECED4F9-3353-4041-B3C2-3E56567FBD59}"/>
    <cellStyle name="Vírgula 7 2 3 8 5" xfId="6626" xr:uid="{E196E208-AC94-41FC-B243-EF614F98CF33}"/>
    <cellStyle name="Vírgula 7 2 3 8 6" xfId="5475" xr:uid="{AB692C29-B946-41F7-9435-DC36053AEAEA}"/>
    <cellStyle name="Vírgula 7 2 3 8 7" xfId="4332" xr:uid="{65A45EC7-671B-4FBE-8884-B9C2EBE7C482}"/>
    <cellStyle name="Vírgula 7 2 3 9" xfId="3025" xr:uid="{03981228-341D-4C15-830C-44503D8CEF3D}"/>
    <cellStyle name="Vírgula 7 2 3 9 2" xfId="3026" xr:uid="{F2272F17-73F9-4B63-9D7F-01D8737E7C84}"/>
    <cellStyle name="Vírgula 7 2 3 9 2 2" xfId="3881" xr:uid="{C481F3B5-1564-401B-9E6F-09201854B072}"/>
    <cellStyle name="Vírgula 7 2 3 9 2 2 2" xfId="7318" xr:uid="{FCBC8AFE-8843-4E34-9B09-D17F22751A0C}"/>
    <cellStyle name="Vírgula 7 2 3 9 2 2 3" xfId="6171" xr:uid="{B453FF58-803E-4DEB-A82B-453ED187E017}"/>
    <cellStyle name="Vírgula 7 2 3 9 2 2 4" xfId="5024" xr:uid="{E0F567BF-5679-4C4B-B90E-60BF439D6C70}"/>
    <cellStyle name="Vírgula 7 2 3 9 2 3" xfId="6630" xr:uid="{E3E18926-9E52-4594-82D3-27BDC3C0A5D2}"/>
    <cellStyle name="Vírgula 7 2 3 9 2 4" xfId="5479" xr:uid="{13346218-A11D-4A45-99C2-282927084362}"/>
    <cellStyle name="Vírgula 7 2 3 9 2 5" xfId="4336" xr:uid="{2B816E89-64B0-47E9-8EC4-E89E017CC18B}"/>
    <cellStyle name="Vírgula 7 2 3 9 3" xfId="3880" xr:uid="{1848B5E3-65E7-4568-B1FC-1A52D6852CAF}"/>
    <cellStyle name="Vírgula 7 2 3 9 3 2" xfId="7317" xr:uid="{835BF0C6-6CFF-4840-B4EA-ACC5D25A6C9C}"/>
    <cellStyle name="Vírgula 7 2 3 9 3 3" xfId="6170" xr:uid="{7403E78D-84B9-4882-8A5E-76245225DA8D}"/>
    <cellStyle name="Vírgula 7 2 3 9 3 4" xfId="5023" xr:uid="{6ED7A234-F0D8-406B-89FA-9D55D32C8BCB}"/>
    <cellStyle name="Vírgula 7 2 3 9 4" xfId="6629" xr:uid="{8D2A5A39-2C10-4F4A-B52A-A3D80F755F61}"/>
    <cellStyle name="Vírgula 7 2 3 9 5" xfId="5478" xr:uid="{349C9414-2842-4A51-A844-23516D0E9B63}"/>
    <cellStyle name="Vírgula 7 2 3 9 6" xfId="4335" xr:uid="{1EF6130F-FDDF-4595-9FF0-F0851CC81F9B}"/>
    <cellStyle name="Vírgula 7 2 4" xfId="3027" xr:uid="{D6BF5EAD-4BB7-4377-85AB-BA65903F6BB7}"/>
    <cellStyle name="Vírgula 7 2 4 2" xfId="3028" xr:uid="{B7422568-E400-44B7-B3A9-9EC160E423AE}"/>
    <cellStyle name="Vírgula 7 2 4 2 2" xfId="3029" xr:uid="{05B6B6BB-2ABE-4212-88B8-12A303C5A1B4}"/>
    <cellStyle name="Vírgula 7 2 4 2 2 2" xfId="3884" xr:uid="{F0D4DDCE-2B62-4873-8127-5C3028ACA408}"/>
    <cellStyle name="Vírgula 7 2 4 2 2 2 2" xfId="7321" xr:uid="{69BE3D6B-DFDF-44CA-A3AD-95253ECB9B79}"/>
    <cellStyle name="Vírgula 7 2 4 2 2 2 3" xfId="6174" xr:uid="{F4390B91-D1D8-4472-A6ED-52BF0369DFE1}"/>
    <cellStyle name="Vírgula 7 2 4 2 2 2 4" xfId="5027" xr:uid="{2C98582A-8F1D-4998-A6FA-75A0D03FE6CE}"/>
    <cellStyle name="Vírgula 7 2 4 2 2 3" xfId="6633" xr:uid="{AF080C6A-AC06-4B54-96A7-4D7448250DBE}"/>
    <cellStyle name="Vírgula 7 2 4 2 2 4" xfId="5482" xr:uid="{3251AF8A-61DC-4AD5-A0B0-F0FE85FF7EF0}"/>
    <cellStyle name="Vírgula 7 2 4 2 2 5" xfId="4339" xr:uid="{079EDF23-6954-4FDB-ACE3-02985F2BE206}"/>
    <cellStyle name="Vírgula 7 2 4 2 3" xfId="3883" xr:uid="{BEB60029-DB85-44E2-BEAF-5C453D6B96C4}"/>
    <cellStyle name="Vírgula 7 2 4 2 3 2" xfId="7320" xr:uid="{9F20E37D-6E33-4973-BAD0-CC84B2AD95E8}"/>
    <cellStyle name="Vírgula 7 2 4 2 3 3" xfId="6173" xr:uid="{1210EAC8-AD38-4EDE-AAD1-61114715998D}"/>
    <cellStyle name="Vírgula 7 2 4 2 3 4" xfId="5026" xr:uid="{C0EC50A8-88F8-4441-8C49-9ED95627D668}"/>
    <cellStyle name="Vírgula 7 2 4 2 4" xfId="6632" xr:uid="{05D56FEB-5564-4BD6-8C40-5A71177DE95A}"/>
    <cellStyle name="Vírgula 7 2 4 2 5" xfId="5481" xr:uid="{2C30671A-9F8D-4453-BFE2-EC5097F3FC75}"/>
    <cellStyle name="Vírgula 7 2 4 2 6" xfId="4338" xr:uid="{5F8A9A21-BEA1-43D1-BB0C-CECDDE50031C}"/>
    <cellStyle name="Vírgula 7 2 4 3" xfId="3030" xr:uid="{27FFF44A-862A-4F10-97D7-C57B32F4F6E7}"/>
    <cellStyle name="Vírgula 7 2 4 3 2" xfId="3885" xr:uid="{328FCDAC-4172-44F9-AB91-51FB558178C6}"/>
    <cellStyle name="Vírgula 7 2 4 3 2 2" xfId="7322" xr:uid="{56F64248-D686-4CA5-BBD4-837CBBFF4568}"/>
    <cellStyle name="Vírgula 7 2 4 3 2 3" xfId="6175" xr:uid="{0106CA3E-9CB3-4EB9-916B-B57B46083D7F}"/>
    <cellStyle name="Vírgula 7 2 4 3 2 4" xfId="5028" xr:uid="{350C53F7-1C19-4E85-9334-9D592CEF02C0}"/>
    <cellStyle name="Vírgula 7 2 4 3 3" xfId="6634" xr:uid="{D52011F2-9E56-4A8C-AAB8-E926A600106E}"/>
    <cellStyle name="Vírgula 7 2 4 3 4" xfId="5483" xr:uid="{7038C4E5-EA6D-4422-AE1D-5F3C6F207ADB}"/>
    <cellStyle name="Vírgula 7 2 4 3 5" xfId="4340" xr:uid="{C16F4B47-B598-481A-BDEB-780F4738761B}"/>
    <cellStyle name="Vírgula 7 2 4 4" xfId="3882" xr:uid="{5D5BB668-8448-463A-A39E-277E60D84423}"/>
    <cellStyle name="Vírgula 7 2 4 4 2" xfId="7319" xr:uid="{F96A8D49-220A-4BC3-8FF8-A01BD0BD200F}"/>
    <cellStyle name="Vírgula 7 2 4 4 3" xfId="6172" xr:uid="{6B8B4F3F-CD2B-4470-885C-24A12F887854}"/>
    <cellStyle name="Vírgula 7 2 4 4 4" xfId="5025" xr:uid="{262AA2BF-5822-4E38-BEDE-D9A5062522FF}"/>
    <cellStyle name="Vírgula 7 2 4 5" xfId="6631" xr:uid="{CC4DB472-59FA-4476-9259-53010EFE1E8A}"/>
    <cellStyle name="Vírgula 7 2 4 6" xfId="5480" xr:uid="{2C275C80-E320-452E-88A8-2A924A59AE43}"/>
    <cellStyle name="Vírgula 7 2 4 7" xfId="4337" xr:uid="{8246FB4C-DD20-4BB1-AF36-485C8B20DF7B}"/>
    <cellStyle name="Vírgula 7 2 5" xfId="3031" xr:uid="{C424D9A3-4AC8-4735-B5D7-256E9E9AF865}"/>
    <cellStyle name="Vírgula 7 2 5 10" xfId="4341" xr:uid="{A0DF50AB-ED21-4D89-8F99-640A1B202028}"/>
    <cellStyle name="Vírgula 7 2 5 2" xfId="3032" xr:uid="{75830A35-4980-4DFD-A9DA-DEED29953A41}"/>
    <cellStyle name="Vírgula 7 2 5 2 2" xfId="3033" xr:uid="{C66CABDB-886C-4807-AD2E-757B1BE531DE}"/>
    <cellStyle name="Vírgula 7 2 5 2 2 2" xfId="3888" xr:uid="{4876CC32-639D-4622-9AB3-8618E96E8742}"/>
    <cellStyle name="Vírgula 7 2 5 2 2 2 2" xfId="7325" xr:uid="{C2F77D8B-8907-4584-84F3-0A9DC4BC8DF4}"/>
    <cellStyle name="Vírgula 7 2 5 2 2 2 3" xfId="6178" xr:uid="{471635B4-86A2-42AB-80FD-7E3B83BA1975}"/>
    <cellStyle name="Vírgula 7 2 5 2 2 2 4" xfId="5031" xr:uid="{68083CC7-C382-4091-9382-B650497082F2}"/>
    <cellStyle name="Vírgula 7 2 5 2 2 3" xfId="6637" xr:uid="{74C84762-CDD0-4FC1-92E0-1A3B4C856EC5}"/>
    <cellStyle name="Vírgula 7 2 5 2 2 4" xfId="5486" xr:uid="{4362AB4D-F32D-4D5F-AD2C-C2A618EDAF4D}"/>
    <cellStyle name="Vírgula 7 2 5 2 2 5" xfId="4343" xr:uid="{9D879747-B333-480A-8C08-8560C409C2BC}"/>
    <cellStyle name="Vírgula 7 2 5 2 3" xfId="3887" xr:uid="{EA8F7AE6-BC0B-4CB0-BDD2-18D33F676C94}"/>
    <cellStyle name="Vírgula 7 2 5 2 3 2" xfId="7324" xr:uid="{61E0296C-776D-4C67-BD77-1A8417E839EA}"/>
    <cellStyle name="Vírgula 7 2 5 2 3 3" xfId="6177" xr:uid="{CFBCAC6F-6CCC-4E66-B6AC-E715EE6753BF}"/>
    <cellStyle name="Vírgula 7 2 5 2 3 4" xfId="5030" xr:uid="{E3409A46-DC17-4013-93F4-852BBA84B77F}"/>
    <cellStyle name="Vírgula 7 2 5 2 4" xfId="6636" xr:uid="{2D0BE76A-AF94-434E-B7F1-127A12A659F2}"/>
    <cellStyle name="Vírgula 7 2 5 2 5" xfId="5485" xr:uid="{B7D8C5CA-851A-4DA6-B901-059F25742EF3}"/>
    <cellStyle name="Vírgula 7 2 5 2 6" xfId="4342" xr:uid="{4F01C11A-1D90-4610-B7DC-99C56BF2B88B}"/>
    <cellStyle name="Vírgula 7 2 5 3" xfId="3034" xr:uid="{0F3DB85A-8C11-4706-BC41-7086EB022137}"/>
    <cellStyle name="Vírgula 7 2 5 3 2" xfId="3889" xr:uid="{AEECBEED-4F91-4F51-91C0-FD048753FFB7}"/>
    <cellStyle name="Vírgula 7 2 5 3 2 2" xfId="7326" xr:uid="{8D20E8B9-F3EE-4F4F-9B80-00228479E12A}"/>
    <cellStyle name="Vírgula 7 2 5 3 2 3" xfId="6179" xr:uid="{79B4D735-9942-4136-85EE-893F36CA2917}"/>
    <cellStyle name="Vírgula 7 2 5 3 2 4" xfId="5032" xr:uid="{BC1C23DD-E02A-4A45-B8F1-5CDEFA4C7BF9}"/>
    <cellStyle name="Vírgula 7 2 5 3 3" xfId="6638" xr:uid="{B1AD8D23-AE9F-4411-9482-3FACAC5CBF2F}"/>
    <cellStyle name="Vírgula 7 2 5 3 4" xfId="5487" xr:uid="{A4D0DE98-321D-4F0A-A3B8-B259D1C5FE72}"/>
    <cellStyle name="Vírgula 7 2 5 3 5" xfId="4344" xr:uid="{D68496EA-792A-4D84-9D9A-1030E703729C}"/>
    <cellStyle name="Vírgula 7 2 5 4" xfId="3035" xr:uid="{6EA0CFA6-0C63-40A7-BD9C-B76CFAD98441}"/>
    <cellStyle name="Vírgula 7 2 5 4 2" xfId="3890" xr:uid="{5638A2E8-7EAB-4D08-983B-2D0215310FA8}"/>
    <cellStyle name="Vírgula 7 2 5 4 2 2" xfId="7327" xr:uid="{473ADC96-7F11-42AE-8EE7-2D3779CD19E8}"/>
    <cellStyle name="Vírgula 7 2 5 4 2 3" xfId="6180" xr:uid="{1E14A14E-28E1-444C-B6DE-9AEE555E28AC}"/>
    <cellStyle name="Vírgula 7 2 5 4 2 4" xfId="5033" xr:uid="{7657EF1F-90FA-4DCE-92DA-EEF8437A2D71}"/>
    <cellStyle name="Vírgula 7 2 5 4 3" xfId="6639" xr:uid="{8F257781-46CA-4A7A-8362-224DBB01F051}"/>
    <cellStyle name="Vírgula 7 2 5 4 4" xfId="5488" xr:uid="{965E3B43-C7D3-4D51-B90A-6AE3A73F92C3}"/>
    <cellStyle name="Vírgula 7 2 5 4 5" xfId="4345" xr:uid="{892BE50C-1DF0-434E-BD95-239CBAC85A4A}"/>
    <cellStyle name="Vírgula 7 2 5 5" xfId="3036" xr:uid="{567993B6-2BA6-470B-BD9B-E456C0A14E10}"/>
    <cellStyle name="Vírgula 7 2 5 5 2" xfId="3891" xr:uid="{31A1F638-3237-4F74-828A-FB17BEC1AE37}"/>
    <cellStyle name="Vírgula 7 2 5 5 2 2" xfId="7328" xr:uid="{E40BADE6-D7D2-49CB-981B-72054D6CB2BA}"/>
    <cellStyle name="Vírgula 7 2 5 5 2 3" xfId="6181" xr:uid="{E8D7B183-6CF0-44D2-A4E5-43F9D2039A34}"/>
    <cellStyle name="Vírgula 7 2 5 5 2 4" xfId="5034" xr:uid="{505230A0-4ACB-4454-BB71-8637BE2691EE}"/>
    <cellStyle name="Vírgula 7 2 5 5 3" xfId="6640" xr:uid="{2C9B9990-5D41-4589-89A1-9DEEA2A391FD}"/>
    <cellStyle name="Vírgula 7 2 5 5 4" xfId="5489" xr:uid="{039EAFA4-7B5A-4172-80F0-701F8853DFBE}"/>
    <cellStyle name="Vírgula 7 2 5 5 5" xfId="4346" xr:uid="{9D09367E-8A8C-4351-8100-7E9C3EB26A7C}"/>
    <cellStyle name="Vírgula 7 2 5 6" xfId="3037" xr:uid="{66517031-D29B-45A2-AE00-614042B5E2C4}"/>
    <cellStyle name="Vírgula 7 2 5 6 2" xfId="3892" xr:uid="{48B2D11A-AAC0-4D97-9336-774598E81A33}"/>
    <cellStyle name="Vírgula 7 2 5 6 2 2" xfId="7329" xr:uid="{8A783D66-F08B-4915-8E79-B8F296FC08F3}"/>
    <cellStyle name="Vírgula 7 2 5 6 2 3" xfId="6182" xr:uid="{B5540342-2585-4935-AE0A-D5B2112989D9}"/>
    <cellStyle name="Vírgula 7 2 5 6 2 4" xfId="5035" xr:uid="{67C304A6-59CD-4419-B8F2-6B04AC9C9063}"/>
    <cellStyle name="Vírgula 7 2 5 6 3" xfId="6641" xr:uid="{38F68858-6ABC-45D5-8811-C889303C6A6C}"/>
    <cellStyle name="Vírgula 7 2 5 6 4" xfId="5490" xr:uid="{11331A7E-C040-4C73-BC80-A823DC44788B}"/>
    <cellStyle name="Vírgula 7 2 5 6 5" xfId="4347" xr:uid="{71307E83-6B04-425E-91FB-A00E50AF95A6}"/>
    <cellStyle name="Vírgula 7 2 5 7" xfId="3886" xr:uid="{9AB320B4-6F87-4693-B04F-B65D2E1E11E3}"/>
    <cellStyle name="Vírgula 7 2 5 7 2" xfId="7323" xr:uid="{9D0A1158-1A1C-4201-B647-E14AD6501468}"/>
    <cellStyle name="Vírgula 7 2 5 7 3" xfId="6176" xr:uid="{31C87B92-5A9B-4544-8721-29B1323C7B3C}"/>
    <cellStyle name="Vírgula 7 2 5 7 4" xfId="5029" xr:uid="{D416917B-E067-4BE9-8AD7-BC24495E7DF1}"/>
    <cellStyle name="Vírgula 7 2 5 8" xfId="6635" xr:uid="{EFEA918A-50BC-43A6-B429-94F9C95553C5}"/>
    <cellStyle name="Vírgula 7 2 5 9" xfId="5484" xr:uid="{8EF716AF-A437-41BD-B679-04780B59A5F3}"/>
    <cellStyle name="Vírgula 7 2 6" xfId="3038" xr:uid="{91384945-4140-47CB-9542-470F04563B0F}"/>
    <cellStyle name="Vírgula 7 2 6 2" xfId="3039" xr:uid="{A1DCDCA8-91F8-44FA-A42A-6B4383986570}"/>
    <cellStyle name="Vírgula 7 2 6 2 2" xfId="3040" xr:uid="{BB8BEF14-3FAB-424E-84F1-7C0AA8366A3C}"/>
    <cellStyle name="Vírgula 7 2 6 2 2 2" xfId="3895" xr:uid="{EB5EA688-CFE6-4AC6-AFDB-0BB3CB226181}"/>
    <cellStyle name="Vírgula 7 2 6 2 2 2 2" xfId="7332" xr:uid="{6B011081-40D8-4C92-9863-D0FC9CD020B0}"/>
    <cellStyle name="Vírgula 7 2 6 2 2 2 3" xfId="6185" xr:uid="{6122C146-A456-42EA-BE5D-73909592B438}"/>
    <cellStyle name="Vírgula 7 2 6 2 2 2 4" xfId="5038" xr:uid="{7C50A591-1364-4771-ABD0-244FD656CC6A}"/>
    <cellStyle name="Vírgula 7 2 6 2 2 3" xfId="6644" xr:uid="{CAC123B2-DAF2-4E70-8137-AB74318E051D}"/>
    <cellStyle name="Vírgula 7 2 6 2 2 4" xfId="5493" xr:uid="{09C15F2B-AC64-4221-80AC-579D37FD15D1}"/>
    <cellStyle name="Vírgula 7 2 6 2 2 5" xfId="4350" xr:uid="{2666FA2C-D374-4D51-A9B9-967ED4BC8D6D}"/>
    <cellStyle name="Vírgula 7 2 6 2 3" xfId="3894" xr:uid="{7CEC5CC5-83C4-43CD-B2FE-92705CDF327C}"/>
    <cellStyle name="Vírgula 7 2 6 2 3 2" xfId="7331" xr:uid="{FE0F5EEB-78B3-4305-B7DE-EA1188082049}"/>
    <cellStyle name="Vírgula 7 2 6 2 3 3" xfId="6184" xr:uid="{FCA428F3-0614-44D4-904E-775E5DF8F118}"/>
    <cellStyle name="Vírgula 7 2 6 2 3 4" xfId="5037" xr:uid="{C51064B1-C303-432C-B591-3733D3887DA2}"/>
    <cellStyle name="Vírgula 7 2 6 2 4" xfId="6643" xr:uid="{292C2469-A4C0-4DFF-BA16-83CA82928073}"/>
    <cellStyle name="Vírgula 7 2 6 2 5" xfId="5492" xr:uid="{B9D39A10-1B9F-4A57-8E9B-580D4512F80A}"/>
    <cellStyle name="Vírgula 7 2 6 2 6" xfId="4349" xr:uid="{63E5AB48-AF48-4C4A-83E7-9D1AF1D380C1}"/>
    <cellStyle name="Vírgula 7 2 6 3" xfId="3041" xr:uid="{8A71FB69-7017-4DB8-9155-9569E81518A1}"/>
    <cellStyle name="Vírgula 7 2 6 3 2" xfId="3896" xr:uid="{D7E83553-2404-419B-9423-9DC194C85F6D}"/>
    <cellStyle name="Vírgula 7 2 6 3 2 2" xfId="7333" xr:uid="{7DCBF3CF-C464-4F5A-BF09-54C539E74246}"/>
    <cellStyle name="Vírgula 7 2 6 3 2 3" xfId="6186" xr:uid="{D1C14A7D-9F0B-4B01-BEA3-EB87145D9279}"/>
    <cellStyle name="Vírgula 7 2 6 3 2 4" xfId="5039" xr:uid="{CA05B6C6-CA68-4AC4-97B4-CB9DF8DD2CF4}"/>
    <cellStyle name="Vírgula 7 2 6 3 3" xfId="6645" xr:uid="{C4667C98-A546-4F31-AFC1-DCF62EC8585E}"/>
    <cellStyle name="Vírgula 7 2 6 3 4" xfId="5494" xr:uid="{290CC307-58CA-4CF4-ACD7-ED9B1C7FA72F}"/>
    <cellStyle name="Vírgula 7 2 6 3 5" xfId="4351" xr:uid="{041FF40B-2918-4301-9067-A3510BCC090F}"/>
    <cellStyle name="Vírgula 7 2 6 4" xfId="3893" xr:uid="{836B8D7D-258A-4D41-A181-49CA82CEC963}"/>
    <cellStyle name="Vírgula 7 2 6 4 2" xfId="7330" xr:uid="{B49BB841-C06A-4EA0-BCF2-116B49E66FBE}"/>
    <cellStyle name="Vírgula 7 2 6 4 3" xfId="6183" xr:uid="{DC1DAD3E-FEF2-4BAE-A4CF-E94412A10BDB}"/>
    <cellStyle name="Vírgula 7 2 6 4 4" xfId="5036" xr:uid="{937F739B-BFD3-48A2-AAC3-A725C1968954}"/>
    <cellStyle name="Vírgula 7 2 6 5" xfId="6642" xr:uid="{C364E72D-B453-4627-A8A6-4AF33EA49D17}"/>
    <cellStyle name="Vírgula 7 2 6 6" xfId="5491" xr:uid="{80A900C8-B42E-4D54-8FB0-47126FBD5804}"/>
    <cellStyle name="Vírgula 7 2 6 7" xfId="4348" xr:uid="{8E3ADC2A-A0F6-4CFB-B1E0-9697D84204AF}"/>
    <cellStyle name="Vírgula 7 2 7" xfId="3042" xr:uid="{38F5E444-4F54-4066-96A6-E2C1ABECEABB}"/>
    <cellStyle name="Vírgula 7 2 7 2" xfId="3043" xr:uid="{943E11BD-B2A8-4ECB-90CD-58D5EE2AA9EB}"/>
    <cellStyle name="Vírgula 7 2 7 2 2" xfId="3898" xr:uid="{6A84647F-3CB6-40ED-AA23-5A8AEB8E681B}"/>
    <cellStyle name="Vírgula 7 2 7 2 2 2" xfId="7335" xr:uid="{A507D826-24FE-473C-AF72-5455AEA17016}"/>
    <cellStyle name="Vírgula 7 2 7 2 2 3" xfId="6188" xr:uid="{A5675C62-4FFD-4708-AA73-85FA41E6CC9A}"/>
    <cellStyle name="Vírgula 7 2 7 2 2 4" xfId="5041" xr:uid="{325E7EAA-5CC6-4176-A531-AF4014F0249F}"/>
    <cellStyle name="Vírgula 7 2 7 2 3" xfId="6647" xr:uid="{FE8E3D8B-40D3-46F3-BAD0-A84846D71695}"/>
    <cellStyle name="Vírgula 7 2 7 2 4" xfId="5496" xr:uid="{F9F753C0-F15F-4A77-BEA7-4DE17A8E2D45}"/>
    <cellStyle name="Vírgula 7 2 7 2 5" xfId="4353" xr:uid="{93260A1B-8804-4D80-81E9-4C1F7C687E94}"/>
    <cellStyle name="Vírgula 7 2 7 3" xfId="3897" xr:uid="{F8C95C9D-34B7-4BED-AE93-49527C9F80F7}"/>
    <cellStyle name="Vírgula 7 2 7 3 2" xfId="7334" xr:uid="{2B6EA8B9-20D7-4E19-AD63-C3353B00B1BD}"/>
    <cellStyle name="Vírgula 7 2 7 3 3" xfId="6187" xr:uid="{8987F278-2AFD-404F-8968-AB4DF5EF6310}"/>
    <cellStyle name="Vírgula 7 2 7 3 4" xfId="5040" xr:uid="{D05BCED6-65DB-434D-B0C8-856DA088FC48}"/>
    <cellStyle name="Vírgula 7 2 7 4" xfId="6646" xr:uid="{F8709EC0-2CA1-4CCC-8E64-F8F149EE0946}"/>
    <cellStyle name="Vírgula 7 2 7 5" xfId="5495" xr:uid="{FA1E6949-2054-4D18-BFB9-99D4ED8DF33E}"/>
    <cellStyle name="Vírgula 7 2 7 6" xfId="4352" xr:uid="{783E3139-1B44-4147-B7FE-ED0E09576552}"/>
    <cellStyle name="Vírgula 7 2 8" xfId="3044" xr:uid="{96D00030-B023-444A-A890-4D4CFB4D36A6}"/>
    <cellStyle name="Vírgula 7 2 8 2" xfId="3045" xr:uid="{13A00A68-665E-4FF1-BE15-D40CDD9E6D55}"/>
    <cellStyle name="Vírgula 7 2 8 2 2" xfId="3900" xr:uid="{E48071C1-35E5-4DC7-8E88-94EE51662D21}"/>
    <cellStyle name="Vírgula 7 2 8 2 2 2" xfId="7337" xr:uid="{73D21B77-E076-44CB-AF45-B030C850544D}"/>
    <cellStyle name="Vírgula 7 2 8 2 2 3" xfId="6190" xr:uid="{653A29D2-85F7-4991-8AD5-A81B2C6BFB5B}"/>
    <cellStyle name="Vírgula 7 2 8 2 2 4" xfId="5043" xr:uid="{BD7C76CE-ECA8-4AB8-A240-C3DC35373DF9}"/>
    <cellStyle name="Vírgula 7 2 8 2 3" xfId="6648" xr:uid="{64E5374C-2B5D-47B1-A1D3-D710F86D2D00}"/>
    <cellStyle name="Vírgula 7 2 8 2 4" xfId="5497" xr:uid="{D9DC96BB-73EF-4425-A36F-0C50E153B9B1}"/>
    <cellStyle name="Vírgula 7 2 8 2 5" xfId="4354" xr:uid="{19E41D8C-8343-4C0B-B5ED-72D8894606A1}"/>
    <cellStyle name="Vírgula 7 2 8 3" xfId="3899" xr:uid="{37CA5282-AAE4-4081-99B1-167E2AB6D15A}"/>
    <cellStyle name="Vírgula 7 2 8 3 2" xfId="7336" xr:uid="{40BDE225-5ED2-43FC-A14C-FA215DA8FA58}"/>
    <cellStyle name="Vírgula 7 2 8 3 3" xfId="6189" xr:uid="{1BAB20F4-A18D-4226-A64E-D1E9BA8BB038}"/>
    <cellStyle name="Vírgula 7 2 8 3 4" xfId="5042" xr:uid="{A96A95A2-2311-4716-9D49-9BB5C4C4EFBC}"/>
    <cellStyle name="Vírgula 7 2 9" xfId="3046" xr:uid="{DE217C0B-9AF5-420A-9382-9CE2C2F71258}"/>
    <cellStyle name="Vírgula 7 2 9 2" xfId="3901" xr:uid="{A34785A7-1CFB-47B9-BFD4-FD54930B556C}"/>
    <cellStyle name="Vírgula 7 2 9 2 2" xfId="7338" xr:uid="{7DFC4DE6-AEBB-4302-8F21-D5C44E571A3A}"/>
    <cellStyle name="Vírgula 7 2 9 2 3" xfId="6191" xr:uid="{4515B60E-24BD-4250-9439-02E9695697D2}"/>
    <cellStyle name="Vírgula 7 2 9 2 4" xfId="5044" xr:uid="{BFB31011-379E-40E3-87F5-121965FC953B}"/>
    <cellStyle name="Vírgula 7 2 9 3" xfId="6649" xr:uid="{F6B8D07F-CC04-4E8B-AF2C-226CCAF4362A}"/>
    <cellStyle name="Vírgula 7 2 9 4" xfId="5498" xr:uid="{CE1A1AD8-AA48-48E0-95C4-C131336896AF}"/>
    <cellStyle name="Vírgula 7 2 9 5" xfId="4355" xr:uid="{0A5A4B07-0410-4641-99E8-5014795DC265}"/>
    <cellStyle name="Vírgula 7 20" xfId="3047" xr:uid="{D88AB7ED-4336-4FFE-B3B3-1B321C88DECD}"/>
    <cellStyle name="Vírgula 7 20 2" xfId="3902" xr:uid="{70E9F795-0873-4E40-8EB4-7F380CC68F6A}"/>
    <cellStyle name="Vírgula 7 20 2 2" xfId="7339" xr:uid="{F01BEB15-B68C-4084-9AD3-B7CC22290074}"/>
    <cellStyle name="Vírgula 7 20 2 3" xfId="6192" xr:uid="{8AD11051-D014-4999-8864-EC0B15108388}"/>
    <cellStyle name="Vírgula 7 20 2 4" xfId="5045" xr:uid="{864A3020-47E0-48CC-BB1F-9B0B5C9F205A}"/>
    <cellStyle name="Vírgula 7 20 3" xfId="6650" xr:uid="{F4C83E64-D560-40CE-8F75-CF7F611A5565}"/>
    <cellStyle name="Vírgula 7 20 4" xfId="5499" xr:uid="{77CE01C0-7BBB-42E0-AC2C-14763D500BCB}"/>
    <cellStyle name="Vírgula 7 20 5" xfId="4356" xr:uid="{8C36F5D9-C4FC-4AC1-8836-A3B5D462FF21}"/>
    <cellStyle name="Vírgula 7 21" xfId="3048" xr:uid="{DCA471E2-6C07-4C8E-B517-C03CCE5A7904}"/>
    <cellStyle name="Vírgula 7 21 2" xfId="3049" xr:uid="{008B96FE-3FB6-413A-8128-7090E046A411}"/>
    <cellStyle name="Vírgula 7 21 2 2" xfId="3904" xr:uid="{1E5EFF0F-CE51-4739-8956-BE64609C4F2F}"/>
    <cellStyle name="Vírgula 7 21 2 2 2" xfId="7341" xr:uid="{FB07BAE4-E6F2-4E4B-ACB1-5131670F353D}"/>
    <cellStyle name="Vírgula 7 21 2 2 3" xfId="6194" xr:uid="{DFC8F9B7-FFF4-46D5-BA00-F6A54D23C357}"/>
    <cellStyle name="Vírgula 7 21 2 2 4" xfId="5047" xr:uid="{08F58451-7355-4914-B513-04823D3422DA}"/>
    <cellStyle name="Vírgula 7 21 3" xfId="3050" xr:uid="{4A9972F3-442C-4068-888E-394382352809}"/>
    <cellStyle name="Vírgula 7 21 3 2" xfId="3905" xr:uid="{F08398B6-D3A7-4A2C-A518-77896B808DD6}"/>
    <cellStyle name="Vírgula 7 21 3 2 2" xfId="7342" xr:uid="{6B698632-4DA8-4DE7-A21C-B445C8BFDE6B}"/>
    <cellStyle name="Vírgula 7 21 3 2 3" xfId="6195" xr:uid="{4B61F857-48C4-4752-A88D-590D293E43BA}"/>
    <cellStyle name="Vírgula 7 21 3 2 4" xfId="5048" xr:uid="{3E67A86C-FB6B-46AA-AD94-9DDF9E19BB29}"/>
    <cellStyle name="Vírgula 7 21 4" xfId="3051" xr:uid="{D113969B-0565-4F85-ACC9-9AEE675C3432}"/>
    <cellStyle name="Vírgula 7 21 4 2" xfId="3906" xr:uid="{6C0DA6D5-5966-4B1D-891A-02C540BAA140}"/>
    <cellStyle name="Vírgula 7 21 4 2 2" xfId="7343" xr:uid="{CF8B06E5-A3B9-466F-BB39-A08C3DFEE614}"/>
    <cellStyle name="Vírgula 7 21 4 2 3" xfId="6196" xr:uid="{4BC3291A-E01A-46FB-BA1D-A438FBA75AA2}"/>
    <cellStyle name="Vírgula 7 21 4 2 4" xfId="5049" xr:uid="{8CEBE5A4-4ED0-4203-AC13-7B4C6BC6D3C6}"/>
    <cellStyle name="Vírgula 7 21 5" xfId="3052" xr:uid="{CC7354BA-32DD-4CE1-94AC-A1555AD76F28}"/>
    <cellStyle name="Vírgula 7 21 5 2" xfId="3907" xr:uid="{DFF6C199-3F0E-4CA6-BAE7-12B4486FE322}"/>
    <cellStyle name="Vírgula 7 21 5 2 2" xfId="7344" xr:uid="{88CD50F3-C588-4582-8263-6308C5627B23}"/>
    <cellStyle name="Vírgula 7 21 5 2 3" xfId="6197" xr:uid="{4669C867-91EA-4B9C-BF64-F0BA0F4B7691}"/>
    <cellStyle name="Vírgula 7 21 5 2 4" xfId="5050" xr:uid="{5CC61AE1-D2FC-46BD-B52A-2DDA183C284C}"/>
    <cellStyle name="Vírgula 7 21 6" xfId="3903" xr:uid="{FE2B7B88-6E48-410E-BABE-33245D87F94A}"/>
    <cellStyle name="Vírgula 7 21 6 2" xfId="7340" xr:uid="{4934999E-9456-498E-9614-4D04EA421ABA}"/>
    <cellStyle name="Vírgula 7 21 6 3" xfId="6193" xr:uid="{E4C585F7-6215-4C9C-9FEB-8CDEE0864DE5}"/>
    <cellStyle name="Vírgula 7 21 6 4" xfId="5046" xr:uid="{2F3F8521-A725-4280-8B39-94AEA3F109B5}"/>
    <cellStyle name="Vírgula 7 22" xfId="3278" xr:uid="{285A0642-71B7-4A57-A3D8-C8A429E1900F}"/>
    <cellStyle name="Vírgula 7 22 2" xfId="4082" xr:uid="{3C193C46-1C9E-40D9-AF2A-8F3BA3F07897}"/>
    <cellStyle name="Vírgula 7 22 2 2" xfId="7519" xr:uid="{E984B5D6-68E6-4721-8FA4-7869E3B6178F}"/>
    <cellStyle name="Vírgula 7 22 2 3" xfId="6372" xr:uid="{515E28E5-6421-477F-8051-24D9ADEA6665}"/>
    <cellStyle name="Vírgula 7 22 2 4" xfId="5225" xr:uid="{5E57B778-A219-4530-87BF-118C6EA24EAD}"/>
    <cellStyle name="Vírgula 7 22 3" xfId="6723" xr:uid="{D81B1346-2D0C-4447-BC6A-E8A0B0566196}"/>
    <cellStyle name="Vírgula 7 22 4" xfId="5572" xr:uid="{5C28A875-383B-43D5-B70F-105604A0DB55}"/>
    <cellStyle name="Vírgula 7 22 5" xfId="4429" xr:uid="{39378C40-FA07-4DD8-A7BB-E72BA6857B62}"/>
    <cellStyle name="Vírgula 7 23" xfId="3362" xr:uid="{2A7AEA6E-DE5B-4CE6-BD3F-02EEEAD87575}"/>
    <cellStyle name="Vírgula 7 23 2" xfId="6804" xr:uid="{0A088BFD-4E97-4524-8FCC-153A5DD7E5BE}"/>
    <cellStyle name="Vírgula 7 23 3" xfId="5656" xr:uid="{B0D79DB7-6FFC-44B1-ADC8-15308C2265DA}"/>
    <cellStyle name="Vírgula 7 23 4" xfId="4510" xr:uid="{3819CD19-0EB4-4963-B555-D85D8F544E7E}"/>
    <cellStyle name="Vírgula 7 24" xfId="6452" xr:uid="{7473C28F-D5F3-4264-BA7D-BA73FDDDA852}"/>
    <cellStyle name="Vírgula 7 25" xfId="5305" xr:uid="{6D6DDA28-BAF3-488C-8E1D-A95CE2F71CE1}"/>
    <cellStyle name="Vírgula 7 26" xfId="4162" xr:uid="{92E71417-1532-4AD5-9F59-0682D1DC0003}"/>
    <cellStyle name="Vírgula 7 3" xfId="570" xr:uid="{BD2309B5-6663-43D7-AC4A-B42EA2771828}"/>
    <cellStyle name="Vírgula 7 3 10" xfId="3053" xr:uid="{82A9C589-2634-4EFF-8B38-83DE300A47D2}"/>
    <cellStyle name="Vírgula 7 3 10 2" xfId="3908" xr:uid="{F9F1D0A8-ECFF-4BD8-B06A-F76AFA7744E9}"/>
    <cellStyle name="Vírgula 7 3 10 2 2" xfId="7345" xr:uid="{DF8A4084-FFC7-4A05-BB4C-6AB589FB2458}"/>
    <cellStyle name="Vírgula 7 3 10 2 3" xfId="6198" xr:uid="{1A96758B-D952-4D64-B716-EF9AC690508E}"/>
    <cellStyle name="Vírgula 7 3 10 2 4" xfId="5051" xr:uid="{5627407D-AD13-47E0-A3E4-1B2C4C0F5945}"/>
    <cellStyle name="Vírgula 7 3 10 3" xfId="6651" xr:uid="{83ABD746-BA19-4BE8-8B17-328B1E3390FA}"/>
    <cellStyle name="Vírgula 7 3 10 4" xfId="5500" xr:uid="{584CE4BD-9F60-4C82-9762-974520E6803A}"/>
    <cellStyle name="Vírgula 7 3 10 5" xfId="4357" xr:uid="{FB808690-AD1E-476A-949E-0CF8001438ED}"/>
    <cellStyle name="Vírgula 7 3 11" xfId="3342" xr:uid="{440B82C1-3ED7-426C-BAD8-8A85138C641E}"/>
    <cellStyle name="Vírgula 7 3 11 2" xfId="4146" xr:uid="{DF3A914B-14BF-411B-B131-9C1A6C37E627}"/>
    <cellStyle name="Vírgula 7 3 11 2 2" xfId="7583" xr:uid="{FEF05B87-C82C-49DC-9FA6-68BB6DB19CDC}"/>
    <cellStyle name="Vírgula 7 3 11 2 3" xfId="6436" xr:uid="{1835DD33-FD2D-42D2-9D5C-215A4C6FD7B0}"/>
    <cellStyle name="Vírgula 7 3 11 2 4" xfId="5289" xr:uid="{3F59A888-0F35-4CB2-9432-37EC06002878}"/>
    <cellStyle name="Vírgula 7 3 11 3" xfId="6787" xr:uid="{454C62BD-85BD-400B-9BC3-643CC04C5F89}"/>
    <cellStyle name="Vírgula 7 3 11 4" xfId="5636" xr:uid="{7A41101F-B180-4BE7-A813-F6C9985B29C4}"/>
    <cellStyle name="Vírgula 7 3 11 5" xfId="4493" xr:uid="{DAC06173-00A1-423E-97A3-2AAE0BFF6CEC}"/>
    <cellStyle name="Vírgula 7 3 12" xfId="3421" xr:uid="{0F6FD679-4579-4EF7-BFA8-933580ED61F6}"/>
    <cellStyle name="Vírgula 7 3 12 2" xfId="6863" xr:uid="{90857276-561E-4C86-A11D-8554EBCCB14A}"/>
    <cellStyle name="Vírgula 7 3 12 3" xfId="5715" xr:uid="{7887889C-F9F8-4B26-94DC-F03E140D44BE}"/>
    <cellStyle name="Vírgula 7 3 12 4" xfId="4569" xr:uid="{01C7F1B7-7D48-46F7-8CC2-AA96F7550B23}"/>
    <cellStyle name="Vírgula 7 3 13" xfId="6511" xr:uid="{72825BF7-13FF-48BA-B104-1F8EA6DFD8C0}"/>
    <cellStyle name="Vírgula 7 3 14" xfId="5364" xr:uid="{0E2EA37D-D7CA-40D2-9AED-A85578EDB9F5}"/>
    <cellStyle name="Vírgula 7 3 15" xfId="4221" xr:uid="{1F81258B-847B-48AF-96C5-879959B0D2BC}"/>
    <cellStyle name="Vírgula 7 3 2" xfId="3054" xr:uid="{34BAF430-C135-4937-951E-FEC91E68EBD2}"/>
    <cellStyle name="Vírgula 7 3 2 2" xfId="3055" xr:uid="{C1D09CF1-5E95-47C5-AD33-2771228BDF06}"/>
    <cellStyle name="Vírgula 7 3 2 2 2" xfId="3056" xr:uid="{884F90B8-E816-4C8B-B42A-07B292B524BD}"/>
    <cellStyle name="Vírgula 7 3 2 2 2 2" xfId="3911" xr:uid="{25373F99-0415-4496-A4C5-4F0BF4EE8115}"/>
    <cellStyle name="Vírgula 7 3 2 2 2 2 2" xfId="7348" xr:uid="{2B3028BB-4AAF-4E39-9991-3410D77074C1}"/>
    <cellStyle name="Vírgula 7 3 2 2 2 2 3" xfId="6201" xr:uid="{A6ABC4AD-8CFE-41D9-BC48-099E1F04EBE5}"/>
    <cellStyle name="Vírgula 7 3 2 2 2 2 4" xfId="5054" xr:uid="{2F99C3FE-C286-4A7B-98D0-09948130C60F}"/>
    <cellStyle name="Vírgula 7 3 2 2 3" xfId="3910" xr:uid="{0A6B7ED3-E888-47EC-BF74-8D875128EABA}"/>
    <cellStyle name="Vírgula 7 3 2 2 3 2" xfId="7347" xr:uid="{B4A2BDA1-6589-4043-98F7-77CD67BE4A3F}"/>
    <cellStyle name="Vírgula 7 3 2 2 3 3" xfId="6200" xr:uid="{FF0F61A4-0805-4135-9DB4-8DEBA4BF9C1B}"/>
    <cellStyle name="Vírgula 7 3 2 2 3 4" xfId="5053" xr:uid="{1D5C144C-BF0C-4B79-9929-FD19DD3B93C1}"/>
    <cellStyle name="Vírgula 7 3 2 3" xfId="3057" xr:uid="{3BFAFB0E-E57E-484A-9E6A-E4027816E0C0}"/>
    <cellStyle name="Vírgula 7 3 2 3 2" xfId="3912" xr:uid="{87EAB9E1-1DE4-457C-91E0-B706EBAE9E0A}"/>
    <cellStyle name="Vírgula 7 3 2 3 2 2" xfId="7349" xr:uid="{2EBD9C66-4B6C-4BBD-952F-5D42B13298B5}"/>
    <cellStyle name="Vírgula 7 3 2 3 2 3" xfId="6202" xr:uid="{3ADD7D37-9F6A-478C-9887-5187BDBDFB3D}"/>
    <cellStyle name="Vírgula 7 3 2 3 2 4" xfId="5055" xr:uid="{1ECDDA6F-E769-41C8-B3CF-4ADAE4FAD029}"/>
    <cellStyle name="Vírgula 7 3 2 3 3" xfId="6653" xr:uid="{9EA7D823-6E0F-4842-A557-AB4B8F151A0F}"/>
    <cellStyle name="Vírgula 7 3 2 3 4" xfId="5502" xr:uid="{135FF5CD-FE98-45DB-9B60-8E8F4863C910}"/>
    <cellStyle name="Vírgula 7 3 2 3 5" xfId="4359" xr:uid="{FA5916C1-DD2C-4103-8538-82179DCC33CA}"/>
    <cellStyle name="Vírgula 7 3 2 4" xfId="3909" xr:uid="{39641B45-331E-4737-A74D-A79549EECE18}"/>
    <cellStyle name="Vírgula 7 3 2 4 2" xfId="7346" xr:uid="{FA90C425-E3DE-4C73-B530-8AB1CCFBBAD0}"/>
    <cellStyle name="Vírgula 7 3 2 4 3" xfId="6199" xr:uid="{08DE7641-79B9-480A-8DA7-6174BEAABED5}"/>
    <cellStyle name="Vírgula 7 3 2 4 4" xfId="5052" xr:uid="{9BC85A86-BCA9-4AC3-9A2C-A42FCDE5A2FD}"/>
    <cellStyle name="Vírgula 7 3 2 5" xfId="6652" xr:uid="{36A4C4A5-B4FC-441A-A00A-10D7A08FEE40}"/>
    <cellStyle name="Vírgula 7 3 2 6" xfId="5501" xr:uid="{9FAE3952-D5D0-4FB5-94F7-5822EE2D287D}"/>
    <cellStyle name="Vírgula 7 3 2 7" xfId="4358" xr:uid="{1BA63ADF-88E4-4F27-90E1-F3D32DF0BEE3}"/>
    <cellStyle name="Vírgula 7 3 3" xfId="3058" xr:uid="{5EDA7F8E-C113-410A-846B-47FC0A01B5EF}"/>
    <cellStyle name="Vírgula 7 3 3 2" xfId="3059" xr:uid="{DA3A4A0D-D6EF-4618-A9BF-BCCE116232C4}"/>
    <cellStyle name="Vírgula 7 3 3 2 2" xfId="3914" xr:uid="{96AAF864-41B0-49C8-AE12-74F6F8007A04}"/>
    <cellStyle name="Vírgula 7 3 3 2 2 2" xfId="7351" xr:uid="{7B4FA789-695A-4B75-9FAD-87272735C3AA}"/>
    <cellStyle name="Vírgula 7 3 3 2 2 3" xfId="6204" xr:uid="{E8F11836-86E3-4809-93E7-27DA70201037}"/>
    <cellStyle name="Vírgula 7 3 3 2 2 4" xfId="5057" xr:uid="{9D42C218-0623-4E82-BFF0-5CD2FC0C58C8}"/>
    <cellStyle name="Vírgula 7 3 3 3" xfId="3913" xr:uid="{E8E2CF29-1F5B-48F0-828C-ED38B7F68779}"/>
    <cellStyle name="Vírgula 7 3 3 3 2" xfId="7350" xr:uid="{18A6DA19-63C5-4CBA-A4E6-1D1193D33B89}"/>
    <cellStyle name="Vírgula 7 3 3 3 3" xfId="6203" xr:uid="{CCBF66F6-7F82-4A0B-A0F7-EA5395DA9704}"/>
    <cellStyle name="Vírgula 7 3 3 3 4" xfId="5056" xr:uid="{05BEA142-A80D-4BFA-A0E9-183CE57FC5E8}"/>
    <cellStyle name="Vírgula 7 3 4" xfId="3060" xr:uid="{F200F7C5-EBE2-4EF1-AE60-B0E8C986D08F}"/>
    <cellStyle name="Vírgula 7 3 4 2" xfId="3061" xr:uid="{35379D56-41D7-4FF8-988A-32E1C38AC245}"/>
    <cellStyle name="Vírgula 7 3 4 2 2" xfId="3062" xr:uid="{71E8FD9B-1CAF-4F5D-807C-BE75385C4DA4}"/>
    <cellStyle name="Vírgula 7 3 4 2 2 2" xfId="3916" xr:uid="{845ADF48-B957-49CE-A1EB-9C936D4A607B}"/>
    <cellStyle name="Vírgula 7 3 4 2 2 2 2" xfId="7353" xr:uid="{BA886FEC-717E-441A-815E-6F1467EF6EC6}"/>
    <cellStyle name="Vírgula 7 3 4 2 2 2 3" xfId="6206" xr:uid="{74AA5D69-00F1-45A2-BC9E-B7990C7055B5}"/>
    <cellStyle name="Vírgula 7 3 4 2 2 2 4" xfId="5059" xr:uid="{0DE6F20E-703C-4330-AA78-CF078239B862}"/>
    <cellStyle name="Vírgula 7 3 4 2 3" xfId="3915" xr:uid="{DA5B7147-EE87-488F-9D6E-3BF957E1B2DA}"/>
    <cellStyle name="Vírgula 7 3 4 2 3 2" xfId="7352" xr:uid="{6F8A08A4-9EE4-4785-998A-A5B6A0C1C1C9}"/>
    <cellStyle name="Vírgula 7 3 4 2 3 3" xfId="6205" xr:uid="{E9C6EB27-294B-40BD-AA3A-2B4D33F812CC}"/>
    <cellStyle name="Vírgula 7 3 4 2 3 4" xfId="5058" xr:uid="{A223BAC8-FDE4-4D03-B07E-1FCC5FE875B4}"/>
    <cellStyle name="Vírgula 7 3 4 3" xfId="3063" xr:uid="{0AFA8AA0-1083-4639-98DE-6A836202C005}"/>
    <cellStyle name="Vírgula 7 3 4 3 2" xfId="3064" xr:uid="{466F1905-0929-40A2-AC87-ABBA5223B66B}"/>
    <cellStyle name="Vírgula 7 3 4 3 2 2" xfId="3065" xr:uid="{FF12CEAA-632A-49F2-9A24-337E6440B1AA}"/>
    <cellStyle name="Vírgula 7 3 4 3 2 2 2" xfId="3919" xr:uid="{5C8F6F2D-3286-442E-AEE5-F0A13110FDE7}"/>
    <cellStyle name="Vírgula 7 3 4 3 2 2 2 2" xfId="7356" xr:uid="{C8B052B1-6792-4F39-B7D7-4D1AB9C76CBF}"/>
    <cellStyle name="Vírgula 7 3 4 3 2 2 2 3" xfId="6209" xr:uid="{A2613144-D65E-4B23-8283-F315432F67B1}"/>
    <cellStyle name="Vírgula 7 3 4 3 2 2 2 4" xfId="5062" xr:uid="{FFE95EF5-9926-42BA-84DC-CBB6CD055FE5}"/>
    <cellStyle name="Vírgula 7 3 4 3 2 3" xfId="3066" xr:uid="{7A9A60EF-67E7-492C-9743-C1D83B1273BC}"/>
    <cellStyle name="Vírgula 7 3 4 3 2 3 2" xfId="3920" xr:uid="{950510A6-61B2-4D8A-8062-B266228A5053}"/>
    <cellStyle name="Vírgula 7 3 4 3 2 3 2 2" xfId="7357" xr:uid="{7C9CF87F-E69D-43A7-8A33-90737048090A}"/>
    <cellStyle name="Vírgula 7 3 4 3 2 3 2 3" xfId="6210" xr:uid="{26BD81F7-C525-4795-A2AC-091213E76AC4}"/>
    <cellStyle name="Vírgula 7 3 4 3 2 3 2 4" xfId="5063" xr:uid="{FA185CB7-8632-4765-87CC-9E1D9A7C37D7}"/>
    <cellStyle name="Vírgula 7 3 4 3 2 4" xfId="3067" xr:uid="{84919F73-DF76-41EE-B021-F7487A5E35A5}"/>
    <cellStyle name="Vírgula 7 3 4 3 2 4 2" xfId="3921" xr:uid="{88D4AF6C-5005-433B-960F-114C4B9F2D7F}"/>
    <cellStyle name="Vírgula 7 3 4 3 2 4 2 2" xfId="7358" xr:uid="{38FFB42A-B6FA-4B30-B08F-A9C26808D22F}"/>
    <cellStyle name="Vírgula 7 3 4 3 2 4 2 3" xfId="6211" xr:uid="{6CD4A000-7C02-49F9-A739-44D2D955BE44}"/>
    <cellStyle name="Vírgula 7 3 4 3 2 4 2 4" xfId="5064" xr:uid="{C5AE0D96-71F7-4352-9BEB-B07F36BD9EBF}"/>
    <cellStyle name="Vírgula 7 3 4 3 2 5" xfId="3068" xr:uid="{538E1E77-7DF7-4875-B724-FB258AFAE7B3}"/>
    <cellStyle name="Vírgula 7 3 4 3 2 5 2" xfId="3922" xr:uid="{6370CB92-B260-4845-BDB4-47A5ACEC3BB8}"/>
    <cellStyle name="Vírgula 7 3 4 3 2 5 2 2" xfId="7359" xr:uid="{B6A13993-0956-4D99-BC4A-27F4797C2B5B}"/>
    <cellStyle name="Vírgula 7 3 4 3 2 5 2 3" xfId="6212" xr:uid="{2A8A3455-39A7-4F0E-BB6D-4943614215F6}"/>
    <cellStyle name="Vírgula 7 3 4 3 2 5 2 4" xfId="5065" xr:uid="{658D52A1-6938-4EE1-9DE5-24BBFEE80BC4}"/>
    <cellStyle name="Vírgula 7 3 4 3 2 6" xfId="3918" xr:uid="{0012E298-A701-4D25-9E16-9214F89A0990}"/>
    <cellStyle name="Vírgula 7 3 4 3 2 6 2" xfId="7355" xr:uid="{4E4FB3AD-7960-48DA-BC71-FF46CB858C4D}"/>
    <cellStyle name="Vírgula 7 3 4 3 2 6 3" xfId="6208" xr:uid="{2CE276B2-E1E3-46E2-8B93-1BBD51C8B530}"/>
    <cellStyle name="Vírgula 7 3 4 3 2 6 4" xfId="5061" xr:uid="{9CEFAE08-BE42-47EB-9CE0-2679C48C5006}"/>
    <cellStyle name="Vírgula 7 3 4 3 3" xfId="3069" xr:uid="{C98B3BBA-D7F3-4C1F-8B9E-2AAAC38CE9E9}"/>
    <cellStyle name="Vírgula 7 3 4 3 3 2" xfId="3923" xr:uid="{FBF931BF-292D-40E4-A9B2-8655FE0F45A4}"/>
    <cellStyle name="Vírgula 7 3 4 3 3 2 2" xfId="7360" xr:uid="{86AF8995-1832-4997-A45B-98388E0B7901}"/>
    <cellStyle name="Vírgula 7 3 4 3 3 2 3" xfId="6213" xr:uid="{D07CF80A-93C0-48BD-9FFE-111939820099}"/>
    <cellStyle name="Vírgula 7 3 4 3 3 2 4" xfId="5066" xr:uid="{1220D8F4-0BB3-45E6-969E-58C1A7B41514}"/>
    <cellStyle name="Vírgula 7 3 4 3 4" xfId="3917" xr:uid="{FFFA08DF-764C-43EF-9A5C-57E0537F028D}"/>
    <cellStyle name="Vírgula 7 3 4 3 4 2" xfId="7354" xr:uid="{CE11515D-DCB0-4CCC-9500-076F040BA80E}"/>
    <cellStyle name="Vírgula 7 3 4 3 4 3" xfId="6207" xr:uid="{F196A5C6-A270-4C75-AA7E-09E8A3B2847C}"/>
    <cellStyle name="Vírgula 7 3 4 3 4 4" xfId="5060" xr:uid="{6BAC09C2-4A84-4059-BF32-8BEBD937F3B2}"/>
    <cellStyle name="Vírgula 7 3 4 3 5" xfId="6654" xr:uid="{E7EAEA7D-4570-4C09-8197-A6ED86137CE1}"/>
    <cellStyle name="Vírgula 7 3 4 3 6" xfId="5503" xr:uid="{206229E5-85E1-47E2-8AED-F97856BDCF15}"/>
    <cellStyle name="Vírgula 7 3 4 3 7" xfId="4360" xr:uid="{AE79C5A9-1B16-4AC9-BD0C-4F160F16574A}"/>
    <cellStyle name="Vírgula 7 3 5" xfId="3070" xr:uid="{2613D9EC-7155-4D9B-9BF1-40A37831732F}"/>
    <cellStyle name="Vírgula 7 3 5 2" xfId="3071" xr:uid="{3D9F50D5-DA69-4066-BF1D-F0F602AF3151}"/>
    <cellStyle name="Vírgula 7 3 5 2 2" xfId="3072" xr:uid="{288393F3-DF00-4663-BB8E-C2C10F0D9596}"/>
    <cellStyle name="Vírgula 7 3 5 2 2 2" xfId="3925" xr:uid="{BB37BF5C-4452-4CD9-8802-A2400823EAC7}"/>
    <cellStyle name="Vírgula 7 3 5 2 2 2 2" xfId="7362" xr:uid="{BB4E1511-7C19-4DD5-9A00-013D92AE3FC2}"/>
    <cellStyle name="Vírgula 7 3 5 2 2 2 3" xfId="6215" xr:uid="{786BC6B0-430D-464A-A99A-6E025717AE60}"/>
    <cellStyle name="Vírgula 7 3 5 2 2 2 4" xfId="5068" xr:uid="{DB32CB0D-3C4A-4AD0-9DC5-533A6042B466}"/>
    <cellStyle name="Vírgula 7 3 5 2 3" xfId="3924" xr:uid="{864AF4F1-FCBA-434A-BA78-03CD44CD50FB}"/>
    <cellStyle name="Vírgula 7 3 5 2 3 2" xfId="7361" xr:uid="{20DDB878-FCD1-4E14-82A0-6FC31143E6D7}"/>
    <cellStyle name="Vírgula 7 3 5 2 3 3" xfId="6214" xr:uid="{1813AFB9-0E4F-4B14-BEF5-C2A3CB1CABE6}"/>
    <cellStyle name="Vírgula 7 3 5 2 3 4" xfId="5067" xr:uid="{B06B757B-5FB2-4467-82A5-88A8AA10EF91}"/>
    <cellStyle name="Vírgula 7 3 5 3" xfId="3073" xr:uid="{9AA6AE80-5AFC-4402-A92B-1F43A200525D}"/>
    <cellStyle name="Vírgula 7 3 5 3 2" xfId="3074" xr:uid="{3A841E41-32B4-4E66-A35C-9BD757154AA5}"/>
    <cellStyle name="Vírgula 7 3 5 3 2 2" xfId="3075" xr:uid="{2AE1C21B-CD09-4C36-A38A-F1CA74AE9F40}"/>
    <cellStyle name="Vírgula 7 3 5 3 2 2 2" xfId="3928" xr:uid="{910215B3-0FEE-420F-9706-71A782A8273C}"/>
    <cellStyle name="Vírgula 7 3 5 3 2 2 2 2" xfId="7365" xr:uid="{564AFEDA-C9A3-4F23-9D46-A056E2854D1D}"/>
    <cellStyle name="Vírgula 7 3 5 3 2 2 2 3" xfId="6218" xr:uid="{50DC8EFE-17F8-4F44-9209-250C8FACFA04}"/>
    <cellStyle name="Vírgula 7 3 5 3 2 2 2 4" xfId="5071" xr:uid="{24CE23B2-0CF9-4DCD-8CAC-B4D721DF83AE}"/>
    <cellStyle name="Vírgula 7 3 5 3 2 3" xfId="3076" xr:uid="{15CE4676-892F-4471-A27B-3A53E7817457}"/>
    <cellStyle name="Vírgula 7 3 5 3 2 3 2" xfId="3929" xr:uid="{9F6FDE05-91A2-4E6A-9C8D-3F570F31E578}"/>
    <cellStyle name="Vírgula 7 3 5 3 2 3 2 2" xfId="7366" xr:uid="{5A8A2576-DED5-4D5F-A375-05A2698F8BC4}"/>
    <cellStyle name="Vírgula 7 3 5 3 2 3 2 3" xfId="6219" xr:uid="{56396A1F-D64C-40C9-9A86-0D6567157933}"/>
    <cellStyle name="Vírgula 7 3 5 3 2 3 2 4" xfId="5072" xr:uid="{05594CBC-75C1-44D0-8E73-2991C2FFF766}"/>
    <cellStyle name="Vírgula 7 3 5 3 2 4" xfId="3077" xr:uid="{577BB8B8-50CF-4B9D-84FB-EC81B047FE49}"/>
    <cellStyle name="Vírgula 7 3 5 3 2 4 2" xfId="3930" xr:uid="{B7C975D3-288F-4F32-AD7D-B6446D8C7ADA}"/>
    <cellStyle name="Vírgula 7 3 5 3 2 4 2 2" xfId="7367" xr:uid="{43A4F1D6-2C00-47F3-9E39-4755639BDADC}"/>
    <cellStyle name="Vírgula 7 3 5 3 2 4 2 3" xfId="6220" xr:uid="{42F4F3F7-B751-448D-82E1-383CAC4C8D51}"/>
    <cellStyle name="Vírgula 7 3 5 3 2 4 2 4" xfId="5073" xr:uid="{B16EE36F-D6AE-4969-A9F7-8D6146E8AFB3}"/>
    <cellStyle name="Vírgula 7 3 5 3 2 5" xfId="3078" xr:uid="{4806EBDA-3664-4D52-AA2A-E79D1BA0183F}"/>
    <cellStyle name="Vírgula 7 3 5 3 2 5 2" xfId="3931" xr:uid="{4481FA67-C074-475C-A3D1-2BD5F6E390F7}"/>
    <cellStyle name="Vírgula 7 3 5 3 2 5 2 2" xfId="7368" xr:uid="{8B9263C8-D79C-4987-A89D-9DDF3201EEF8}"/>
    <cellStyle name="Vírgula 7 3 5 3 2 5 2 3" xfId="6221" xr:uid="{26C0B71B-465B-4ABE-8453-CE8A7E9AF86B}"/>
    <cellStyle name="Vírgula 7 3 5 3 2 5 2 4" xfId="5074" xr:uid="{B87D3C03-D9D1-4597-93D9-3239CB41E99C}"/>
    <cellStyle name="Vírgula 7 3 5 3 2 6" xfId="3927" xr:uid="{689B3D45-64EC-4DE6-AE08-7ECA7AF2AF3D}"/>
    <cellStyle name="Vírgula 7 3 5 3 2 6 2" xfId="7364" xr:uid="{FD19A296-39AF-4248-812A-8A804BB7DC42}"/>
    <cellStyle name="Vírgula 7 3 5 3 2 6 3" xfId="6217" xr:uid="{EA46F2C5-F093-4AE2-8E14-AA0D6DE904C1}"/>
    <cellStyle name="Vírgula 7 3 5 3 2 6 4" xfId="5070" xr:uid="{315254D8-E74F-428B-A4ED-9627A41D403C}"/>
    <cellStyle name="Vírgula 7 3 5 3 3" xfId="3079" xr:uid="{3C1C7559-4A20-4879-8FC9-17EFEDF93AA2}"/>
    <cellStyle name="Vírgula 7 3 5 3 3 2" xfId="3932" xr:uid="{F40D3756-B028-4BF0-B3CC-A9C1DCCD06F7}"/>
    <cellStyle name="Vírgula 7 3 5 3 3 2 2" xfId="7369" xr:uid="{950AFEE3-9E60-4A27-9651-8F2F1B1C28B7}"/>
    <cellStyle name="Vírgula 7 3 5 3 3 2 3" xfId="6222" xr:uid="{2F56FBA0-36CD-4F32-8929-5E002116FBF0}"/>
    <cellStyle name="Vírgula 7 3 5 3 3 2 4" xfId="5075" xr:uid="{661A29CA-0A31-4D80-9852-80AAF72420B7}"/>
    <cellStyle name="Vírgula 7 3 5 3 4" xfId="3926" xr:uid="{6F19C5BC-447D-47C9-8B9B-51AD41529560}"/>
    <cellStyle name="Vírgula 7 3 5 3 4 2" xfId="7363" xr:uid="{5AA38E6A-0751-4D3E-BA8D-93F82FA6A244}"/>
    <cellStyle name="Vírgula 7 3 5 3 4 3" xfId="6216" xr:uid="{960E40A3-0F58-4943-80DF-8793F8C3E27F}"/>
    <cellStyle name="Vírgula 7 3 5 3 4 4" xfId="5069" xr:uid="{73595414-F84D-4061-A874-80CBC95E43CF}"/>
    <cellStyle name="Vírgula 7 3 5 3 5" xfId="6655" xr:uid="{5DBD89DC-18BA-47C9-9914-79C2DF15E423}"/>
    <cellStyle name="Vírgula 7 3 5 3 6" xfId="5504" xr:uid="{29E347FD-69F7-4106-8911-758AF651E925}"/>
    <cellStyle name="Vírgula 7 3 5 3 7" xfId="4361" xr:uid="{4395D40B-1355-457A-922E-2C4F1846A211}"/>
    <cellStyle name="Vírgula 7 3 6" xfId="3080" xr:uid="{A0E94626-5F89-4822-BE5C-D90A65C29ECD}"/>
    <cellStyle name="Vírgula 7 3 6 2" xfId="3081" xr:uid="{1229B202-671A-492E-895C-6A64C4CB119A}"/>
    <cellStyle name="Vírgula 7 3 6 2 2" xfId="3082" xr:uid="{BD88E37E-6531-4DA3-9478-DC16FCCB6BBC}"/>
    <cellStyle name="Vírgula 7 3 6 2 2 2" xfId="3935" xr:uid="{E236D1E3-5576-4568-BE85-78933908DC8C}"/>
    <cellStyle name="Vírgula 7 3 6 2 2 2 2" xfId="7372" xr:uid="{C8671C28-1948-4D5A-9AF0-5A95DE5C72B6}"/>
    <cellStyle name="Vírgula 7 3 6 2 2 2 3" xfId="6225" xr:uid="{C54F8337-5009-48FF-A383-87A0C6964898}"/>
    <cellStyle name="Vírgula 7 3 6 2 2 2 4" xfId="5078" xr:uid="{B6504F8E-F033-44E7-8D79-DA9F1D9506C8}"/>
    <cellStyle name="Vírgula 7 3 6 2 3" xfId="3934" xr:uid="{706C74D4-CD31-4CB5-B403-BF87FB04EC48}"/>
    <cellStyle name="Vírgula 7 3 6 2 3 2" xfId="7371" xr:uid="{4A7F8ADE-A07A-4BC6-B207-F15F7A0656E2}"/>
    <cellStyle name="Vírgula 7 3 6 2 3 3" xfId="6224" xr:uid="{38FA5668-B079-4A00-8FF3-CF93CE2F6625}"/>
    <cellStyle name="Vírgula 7 3 6 2 3 4" xfId="5077" xr:uid="{E5346079-A72D-4CAA-98E4-8D5483F51E95}"/>
    <cellStyle name="Vírgula 7 3 6 3" xfId="3083" xr:uid="{5419D134-6FD6-4522-B365-E84A982C1E04}"/>
    <cellStyle name="Vírgula 7 3 6 3 2" xfId="3936" xr:uid="{6E400B9A-00B6-4DCB-A4E1-C2AAC0398AE1}"/>
    <cellStyle name="Vírgula 7 3 6 3 2 2" xfId="7373" xr:uid="{886A5708-686A-4ACE-8647-178FF5960D0A}"/>
    <cellStyle name="Vírgula 7 3 6 3 2 3" xfId="6226" xr:uid="{3F14D137-75F3-4D27-8E4B-3CC2799690CB}"/>
    <cellStyle name="Vírgula 7 3 6 3 2 4" xfId="5079" xr:uid="{5893CF93-6EF6-49D2-82F6-42B0C65568C1}"/>
    <cellStyle name="Vírgula 7 3 6 4" xfId="3933" xr:uid="{E93CBAEA-D7D6-4D51-9F61-DD8F7458DB16}"/>
    <cellStyle name="Vírgula 7 3 6 4 2" xfId="7370" xr:uid="{D8458450-9A44-4528-A7A3-1DC4D806303C}"/>
    <cellStyle name="Vírgula 7 3 6 4 3" xfId="6223" xr:uid="{77E5A447-7358-4923-BA3F-50C5B1E037DD}"/>
    <cellStyle name="Vírgula 7 3 6 4 4" xfId="5076" xr:uid="{AF670BE8-B4D6-440E-B0F2-5B6D030C7E08}"/>
    <cellStyle name="Vírgula 7 3 7" xfId="3084" xr:uid="{FF4106BC-E5C7-45AF-9453-72FA2BFB6724}"/>
    <cellStyle name="Vírgula 7 3 7 2" xfId="3085" xr:uid="{B5CC4BFC-7D67-4083-8296-F1718BEF12B2}"/>
    <cellStyle name="Vírgula 7 3 7 2 2" xfId="3086" xr:uid="{9206AE63-D6EA-433A-A2EF-DA98A166FEBC}"/>
    <cellStyle name="Vírgula 7 3 7 2 2 2" xfId="3938" xr:uid="{E003BF91-0F5F-4888-9089-689CC85FEA51}"/>
    <cellStyle name="Vírgula 7 3 7 2 2 2 2" xfId="7375" xr:uid="{E6886D08-8BFE-4503-977E-563C75343FD1}"/>
    <cellStyle name="Vírgula 7 3 7 2 2 2 3" xfId="6228" xr:uid="{4F6AE648-AE95-4158-B221-3D016EE95584}"/>
    <cellStyle name="Vírgula 7 3 7 2 2 2 4" xfId="5081" xr:uid="{B1018EF8-5914-4545-B3A8-A66102705499}"/>
    <cellStyle name="Vírgula 7 3 7 2 3" xfId="3937" xr:uid="{AEC72566-AE60-42C2-9948-969F7BD29115}"/>
    <cellStyle name="Vírgula 7 3 7 2 3 2" xfId="7374" xr:uid="{9A990049-546D-4353-9318-5E03DD6A991D}"/>
    <cellStyle name="Vírgula 7 3 7 2 3 3" xfId="6227" xr:uid="{8E017EC5-0C48-486E-AE00-AEA4882C13A0}"/>
    <cellStyle name="Vírgula 7 3 7 2 3 4" xfId="5080" xr:uid="{C6271ACF-3B29-4AB3-BA76-410FF7D117FD}"/>
    <cellStyle name="Vírgula 7 3 7 2 4" xfId="6656" xr:uid="{804CF294-2A2C-4143-A702-285888D6E413}"/>
    <cellStyle name="Vírgula 7 3 7 2 5" xfId="5505" xr:uid="{16024AC2-D8D9-41DB-9537-76BD14C1762C}"/>
    <cellStyle name="Vírgula 7 3 7 2 6" xfId="4362" xr:uid="{1ADA67DB-CAF1-4D33-AE42-59E0BEA84CB8}"/>
    <cellStyle name="Vírgula 7 3 7 3" xfId="3087" xr:uid="{B074138C-8EEE-4298-BBC4-42B94DDC968A}"/>
    <cellStyle name="Vírgula 7 3 7 3 2" xfId="3088" xr:uid="{27DE1F6C-A276-4310-B98B-C90AC09E7AA6}"/>
    <cellStyle name="Vírgula 7 3 7 3 2 2" xfId="3940" xr:uid="{24A1CEA4-6411-4B85-BE42-2FE9547B1252}"/>
    <cellStyle name="Vírgula 7 3 7 3 2 2 2" xfId="7377" xr:uid="{B6118AA5-37B2-494A-9330-540BCB768D6C}"/>
    <cellStyle name="Vírgula 7 3 7 3 2 2 3" xfId="6230" xr:uid="{7A6964C4-7133-42F3-8E31-1F1035844EB5}"/>
    <cellStyle name="Vírgula 7 3 7 3 2 2 4" xfId="5083" xr:uid="{BACB4B42-E1CE-4623-B405-D63B63A8B686}"/>
    <cellStyle name="Vírgula 7 3 7 3 3" xfId="3089" xr:uid="{AF5D1570-DED1-43E9-9D7A-DAA9D02BC5D4}"/>
    <cellStyle name="Vírgula 7 3 7 3 3 2" xfId="3941" xr:uid="{01181A62-D7F1-4E8A-A7C5-10009751DD5D}"/>
    <cellStyle name="Vírgula 7 3 7 3 3 2 2" xfId="7378" xr:uid="{8E785EAB-BBE2-45A5-BDDF-08D9FB816D4A}"/>
    <cellStyle name="Vírgula 7 3 7 3 3 2 3" xfId="6231" xr:uid="{AC44ED48-91AB-4992-9160-8DC2CC0D06C0}"/>
    <cellStyle name="Vírgula 7 3 7 3 3 2 4" xfId="5084" xr:uid="{5BD7E0E6-CD53-4334-A7B0-BF5FA5561804}"/>
    <cellStyle name="Vírgula 7 3 7 3 4" xfId="3939" xr:uid="{E382174A-DEC9-4F07-B193-B3D7D51BE10B}"/>
    <cellStyle name="Vírgula 7 3 7 3 4 2" xfId="7376" xr:uid="{26F9245F-DA44-45FD-87C3-4CBB64EAAB4C}"/>
    <cellStyle name="Vírgula 7 3 7 3 4 3" xfId="6229" xr:uid="{160E653E-DA59-4477-BC17-3577D91F0B3B}"/>
    <cellStyle name="Vírgula 7 3 7 3 4 4" xfId="5082" xr:uid="{0D843EDC-0440-4AE8-A8FC-85D106626964}"/>
    <cellStyle name="Vírgula 7 3 7 4" xfId="3090" xr:uid="{3933721E-DE73-4F4A-B06B-6A9FAEED1784}"/>
    <cellStyle name="Vírgula 7 3 7 4 2" xfId="3942" xr:uid="{A6EF3E75-6614-4CBF-85AF-2BB3BC3BAB5D}"/>
    <cellStyle name="Vírgula 7 3 7 4 2 2" xfId="7379" xr:uid="{5F82D3A3-4A8D-4EF5-AE74-A6AFF736BA16}"/>
    <cellStyle name="Vírgula 7 3 7 4 2 3" xfId="6232" xr:uid="{E4A56ACF-5344-4A21-A76F-B50B84DA8614}"/>
    <cellStyle name="Vírgula 7 3 7 4 2 4" xfId="5085" xr:uid="{B26E35BB-45AE-476C-80E0-D4C15FFF628E}"/>
    <cellStyle name="Vírgula 7 3 8" xfId="3091" xr:uid="{BBD6EF2C-B9DA-41C2-9786-45FB22F83B80}"/>
    <cellStyle name="Vírgula 7 3 8 2" xfId="3092" xr:uid="{9FD62F9F-0369-4D54-A1A9-454B1012595F}"/>
    <cellStyle name="Vírgula 7 3 8 2 2" xfId="3093" xr:uid="{5EF3D92F-C762-402E-AA6D-C22366DDDD0C}"/>
    <cellStyle name="Vírgula 7 3 8 2 2 2" xfId="3944" xr:uid="{EA6622C5-C647-421F-81AB-8ECEFDC6BAF2}"/>
    <cellStyle name="Vírgula 7 3 8 2 2 2 2" xfId="7381" xr:uid="{272AE99E-447D-4668-802C-E4E509997131}"/>
    <cellStyle name="Vírgula 7 3 8 2 2 2 3" xfId="6234" xr:uid="{17E721A5-00C6-46BE-B6E7-372A32249EE1}"/>
    <cellStyle name="Vírgula 7 3 8 2 2 2 4" xfId="5087" xr:uid="{ED22011A-9907-47DB-BB0E-61B72162E9CB}"/>
    <cellStyle name="Vírgula 7 3 8 2 3" xfId="3943" xr:uid="{19531F5C-AD69-43E0-9B54-F51DDB5481E3}"/>
    <cellStyle name="Vírgula 7 3 8 2 3 2" xfId="7380" xr:uid="{838194C3-4A60-4E9E-AB84-0DA7BECD1DE4}"/>
    <cellStyle name="Vírgula 7 3 8 2 3 3" xfId="6233" xr:uid="{157C7909-5797-418A-9DBA-3F942272EBC2}"/>
    <cellStyle name="Vírgula 7 3 8 2 3 4" xfId="5086" xr:uid="{1D64DBB3-2839-4F39-BE65-234B6E0EB951}"/>
    <cellStyle name="Vírgula 7 3 8 2 4" xfId="6657" xr:uid="{CAE3DA61-4FCD-46C3-A715-3EDBB196B247}"/>
    <cellStyle name="Vírgula 7 3 8 2 5" xfId="5506" xr:uid="{B46FBEF5-CF60-4972-8265-2E9CA460216A}"/>
    <cellStyle name="Vírgula 7 3 8 2 6" xfId="4363" xr:uid="{5343EC7D-89A2-42FF-B1B0-643969BB3AC0}"/>
    <cellStyle name="Vírgula 7 3 8 3" xfId="3094" xr:uid="{794CE3F9-7C17-458C-85D0-7413ECEE6B90}"/>
    <cellStyle name="Vírgula 7 3 8 3 2" xfId="3095" xr:uid="{BC9BF7C9-BE10-4E7D-946D-B680C68218DA}"/>
    <cellStyle name="Vírgula 7 3 8 3 2 2" xfId="3946" xr:uid="{8DDB5D2A-6BB9-4958-AE24-01CD0D351409}"/>
    <cellStyle name="Vírgula 7 3 8 3 2 2 2" xfId="7383" xr:uid="{A2FB8C4C-6A7F-4230-994F-E6761BC61CAD}"/>
    <cellStyle name="Vírgula 7 3 8 3 2 2 3" xfId="6236" xr:uid="{5210B04E-9F65-4E48-AD6A-CAE7DFD5BC7E}"/>
    <cellStyle name="Vírgula 7 3 8 3 2 2 4" xfId="5089" xr:uid="{36A9DD6C-1827-4D90-8EA9-FF4940D7310E}"/>
    <cellStyle name="Vírgula 7 3 8 3 3" xfId="3096" xr:uid="{37D35372-F3CD-40A2-813E-D8661D40876B}"/>
    <cellStyle name="Vírgula 7 3 8 3 3 2" xfId="3947" xr:uid="{52FE2B0B-7BE2-484B-9126-E0CF623AE2F5}"/>
    <cellStyle name="Vírgula 7 3 8 3 3 2 2" xfId="7384" xr:uid="{60368223-1C4E-4AA3-B6BB-9E19899CAD86}"/>
    <cellStyle name="Vírgula 7 3 8 3 3 2 3" xfId="6237" xr:uid="{74717279-1069-490B-979C-47AE824F60FE}"/>
    <cellStyle name="Vírgula 7 3 8 3 3 2 4" xfId="5090" xr:uid="{0556F333-82A2-40CA-9B58-489EB8491102}"/>
    <cellStyle name="Vírgula 7 3 8 3 4" xfId="3945" xr:uid="{A3796BF4-64B4-4676-A2FF-B29202638DE5}"/>
    <cellStyle name="Vírgula 7 3 8 3 4 2" xfId="7382" xr:uid="{65931423-91AB-4D61-9B22-BF302CC1410B}"/>
    <cellStyle name="Vírgula 7 3 8 3 4 3" xfId="6235" xr:uid="{31FE6130-A90E-4252-9069-FD15F3EC10A4}"/>
    <cellStyle name="Vírgula 7 3 8 3 4 4" xfId="5088" xr:uid="{386ABDD0-032D-472A-AF56-D67C4B4CF8E2}"/>
    <cellStyle name="Vírgula 7 3 8 4" xfId="3097" xr:uid="{B8B48693-AF87-432D-AB93-4C1EAA87643E}"/>
    <cellStyle name="Vírgula 7 3 8 4 2" xfId="3948" xr:uid="{B29F6632-A7EA-4D97-AA8D-9403CFF85A36}"/>
    <cellStyle name="Vírgula 7 3 8 4 2 2" xfId="7385" xr:uid="{00523BE1-2050-4C86-8904-BA00DDBB39CC}"/>
    <cellStyle name="Vírgula 7 3 8 4 2 3" xfId="6238" xr:uid="{2AE76909-1D1B-4E60-B806-D02577B38561}"/>
    <cellStyle name="Vírgula 7 3 8 4 2 4" xfId="5091" xr:uid="{69144141-67D1-4991-82AA-C37797496618}"/>
    <cellStyle name="Vírgula 7 3 9" xfId="3098" xr:uid="{97E79EAD-044B-4395-B0FC-5DE099031A84}"/>
    <cellStyle name="Vírgula 7 3 9 2" xfId="3099" xr:uid="{E84D33AD-E04C-4E05-8B11-6D24861923FF}"/>
    <cellStyle name="Vírgula 7 3 9 2 2" xfId="3100" xr:uid="{FF4B671D-91B7-4F3A-889B-7B5FAE09BF3D}"/>
    <cellStyle name="Vírgula 7 3 9 2 2 2" xfId="3950" xr:uid="{F9B147F0-F9FF-4F60-864B-3891B5AB72DF}"/>
    <cellStyle name="Vírgula 7 3 9 2 2 2 2" xfId="7387" xr:uid="{9DC1CB27-AD19-4EAB-8369-A7DAA33CB875}"/>
    <cellStyle name="Vírgula 7 3 9 2 2 2 3" xfId="6240" xr:uid="{2881EA92-9B6D-45DF-A908-A190D679A550}"/>
    <cellStyle name="Vírgula 7 3 9 2 2 2 4" xfId="5093" xr:uid="{D86D22F1-F009-4EB3-B4CE-566F3FD2710C}"/>
    <cellStyle name="Vírgula 7 3 9 2 3" xfId="3949" xr:uid="{532C85BD-8BE7-415F-8F9B-D151F11467F5}"/>
    <cellStyle name="Vírgula 7 3 9 2 3 2" xfId="7386" xr:uid="{7CE2C719-63E3-445F-910A-34163C5945CC}"/>
    <cellStyle name="Vírgula 7 3 9 2 3 3" xfId="6239" xr:uid="{E4B80487-EE3E-4F6C-B602-D6828999B09D}"/>
    <cellStyle name="Vírgula 7 3 9 2 3 4" xfId="5092" xr:uid="{79574E89-B5EF-4878-AA67-4905C48B46E6}"/>
    <cellStyle name="Vírgula 7 3 9 2 4" xfId="6658" xr:uid="{8D2D76CF-A1B5-4BA6-8533-1955644F6DEC}"/>
    <cellStyle name="Vírgula 7 3 9 2 5" xfId="5507" xr:uid="{66347958-6F18-4B63-9C8C-A17A54DEA250}"/>
    <cellStyle name="Vírgula 7 3 9 2 6" xfId="4364" xr:uid="{DCE3C2F1-0479-4624-8DE6-1A40F1BC14FC}"/>
    <cellStyle name="Vírgula 7 3 9 3" xfId="3101" xr:uid="{9C403D25-2150-468E-87ED-C3B7CFB84003}"/>
    <cellStyle name="Vírgula 7 3 9 3 2" xfId="3102" xr:uid="{18E12BCC-CC8D-4BD1-B80A-3B7EEB9E8024}"/>
    <cellStyle name="Vírgula 7 3 9 3 2 2" xfId="3952" xr:uid="{0B148326-9780-440B-936A-95B041ACBED1}"/>
    <cellStyle name="Vírgula 7 3 9 3 2 2 2" xfId="7389" xr:uid="{2D3CC502-1EA6-4A74-830A-C17E7BA4146B}"/>
    <cellStyle name="Vírgula 7 3 9 3 2 2 3" xfId="6242" xr:uid="{6AFC6C00-AF4C-4B5B-AE64-D9210680F29C}"/>
    <cellStyle name="Vírgula 7 3 9 3 2 2 4" xfId="5095" xr:uid="{89452BEE-C912-44AD-A9EE-EEF540B05A90}"/>
    <cellStyle name="Vírgula 7 3 9 3 3" xfId="3103" xr:uid="{5F3D6D3F-D268-4E51-9104-E171A5CB412A}"/>
    <cellStyle name="Vírgula 7 3 9 3 3 2" xfId="3953" xr:uid="{F12C08AC-A889-41FE-B47E-5B1108B9FDD9}"/>
    <cellStyle name="Vírgula 7 3 9 3 3 2 2" xfId="7390" xr:uid="{EE2C57EE-19BA-40D1-B5BE-97CBABBF3712}"/>
    <cellStyle name="Vírgula 7 3 9 3 3 2 3" xfId="6243" xr:uid="{FE772ED7-BFF0-441F-9153-CACA992DBC8A}"/>
    <cellStyle name="Vírgula 7 3 9 3 3 2 4" xfId="5096" xr:uid="{0D38A937-E5BD-4C35-81BE-6E98BE9B2E49}"/>
    <cellStyle name="Vírgula 7 3 9 3 4" xfId="3951" xr:uid="{918FB9FC-E019-4094-9766-72F29471A5B6}"/>
    <cellStyle name="Vírgula 7 3 9 3 4 2" xfId="7388" xr:uid="{47A5A173-C230-426A-A1DA-F48633AC9D52}"/>
    <cellStyle name="Vírgula 7 3 9 3 4 3" xfId="6241" xr:uid="{E1F545A3-1A06-46F5-9FC1-7970602EFEBB}"/>
    <cellStyle name="Vírgula 7 3 9 3 4 4" xfId="5094" xr:uid="{CC0FCAC1-86A6-4A6A-8CC4-4426A82AD3A3}"/>
    <cellStyle name="Vírgula 7 3 9 4" xfId="3104" xr:uid="{B27D2E49-CAC5-4500-A363-69C74A8E7DFD}"/>
    <cellStyle name="Vírgula 7 3 9 4 2" xfId="3954" xr:uid="{360CF693-713D-48C2-A0E0-1E4B3731ED16}"/>
    <cellStyle name="Vírgula 7 3 9 4 2 2" xfId="7391" xr:uid="{2FA8FC19-0CDE-4CD7-88F8-9F45591AC86F}"/>
    <cellStyle name="Vírgula 7 3 9 4 2 3" xfId="6244" xr:uid="{CE28A565-639C-42B8-BA10-F5BDCB99D61E}"/>
    <cellStyle name="Vírgula 7 3 9 4 2 4" xfId="5097" xr:uid="{6A776400-BA20-4E58-BAF4-C2641CDE1A45}"/>
    <cellStyle name="Vírgula 7 4" xfId="3105" xr:uid="{84259F4E-B877-4541-99D6-AE12E5BD75A7}"/>
    <cellStyle name="Vírgula 7 4 2" xfId="3106" xr:uid="{77DD7CCA-7C39-46EA-948C-3B2D09596AD0}"/>
    <cellStyle name="Vírgula 7 4 2 2" xfId="3956" xr:uid="{6513D42E-D262-43BD-A9BA-5D969FB87453}"/>
    <cellStyle name="Vírgula 7 4 2 2 2" xfId="7393" xr:uid="{F7CEFC13-FFF0-4765-972A-8E974C1460F9}"/>
    <cellStyle name="Vírgula 7 4 2 2 3" xfId="6246" xr:uid="{FB9EBE03-BC00-47F9-B6EA-34EE893D49BE}"/>
    <cellStyle name="Vírgula 7 4 2 2 4" xfId="5099" xr:uid="{9D84643F-4957-483D-A0FC-54B348D3A11D}"/>
    <cellStyle name="Vírgula 7 4 2 3" xfId="6660" xr:uid="{1538E1C5-6162-45AF-8800-D410E0F6285C}"/>
    <cellStyle name="Vírgula 7 4 2 4" xfId="5509" xr:uid="{2823B9A3-9ADD-48AA-81FC-1993DF64537A}"/>
    <cellStyle name="Vírgula 7 4 2 5" xfId="4366" xr:uid="{607EDB9E-8546-4DB6-891E-DB67238543DA}"/>
    <cellStyle name="Vírgula 7 4 3" xfId="3955" xr:uid="{2EF44E8F-1593-4091-99A2-2FCE74281612}"/>
    <cellStyle name="Vírgula 7 4 3 2" xfId="7392" xr:uid="{A17C4837-79D1-474E-9855-668D544B757D}"/>
    <cellStyle name="Vírgula 7 4 3 3" xfId="6245" xr:uid="{48A000CC-BEFD-4342-9A29-E9465A760F73}"/>
    <cellStyle name="Vírgula 7 4 3 4" xfId="5098" xr:uid="{D3D77C65-0920-41DB-8476-187E75231F22}"/>
    <cellStyle name="Vírgula 7 4 4" xfId="6659" xr:uid="{FAB5C470-BEAD-4145-BCD4-2E780A0919BA}"/>
    <cellStyle name="Vírgula 7 4 5" xfId="5508" xr:uid="{FA80E505-DB8F-4419-9328-0B8F6136483B}"/>
    <cellStyle name="Vírgula 7 4 6" xfId="4365" xr:uid="{372909A8-4311-4005-8C68-3681FE33DA68}"/>
    <cellStyle name="Vírgula 7 5" xfId="3107" xr:uid="{7426812F-328F-4193-8D90-C05C75A8A943}"/>
    <cellStyle name="Vírgula 7 5 10" xfId="3108" xr:uid="{342D602E-6B7E-4C1E-889B-8F9ACD4430DE}"/>
    <cellStyle name="Vírgula 7 5 10 2" xfId="3958" xr:uid="{CA33EAD9-3D3C-4900-BB3F-E6B0E3914438}"/>
    <cellStyle name="Vírgula 7 5 10 2 2" xfId="7395" xr:uid="{3FB75129-2679-4732-AC5E-8AC8BDD2D059}"/>
    <cellStyle name="Vírgula 7 5 10 2 3" xfId="6248" xr:uid="{3B40A54B-DBF5-4E64-A49A-58BE6BA60426}"/>
    <cellStyle name="Vírgula 7 5 10 2 4" xfId="5101" xr:uid="{48C0A3FF-2DF7-46D6-B567-21F769E60A1B}"/>
    <cellStyle name="Vírgula 7 5 10 3" xfId="6662" xr:uid="{C057D676-365B-4E4E-8B78-31873DB46C09}"/>
    <cellStyle name="Vírgula 7 5 10 4" xfId="5511" xr:uid="{8B3E7F6E-0AB3-4446-8539-D666A1075CDE}"/>
    <cellStyle name="Vírgula 7 5 10 5" xfId="4368" xr:uid="{1D17E693-6A0A-4052-9926-ECF8E52207D8}"/>
    <cellStyle name="Vírgula 7 5 11" xfId="3109" xr:uid="{737D4ED3-014F-4804-AD17-861D7BEE0C0E}"/>
    <cellStyle name="Vírgula 7 5 11 2" xfId="3110" xr:uid="{CD66103F-BB78-4088-B8AA-08EFA48687FB}"/>
    <cellStyle name="Vírgula 7 5 11 2 2" xfId="3960" xr:uid="{AE2C5DC2-36B1-4A3B-8B94-3143B42E68CA}"/>
    <cellStyle name="Vírgula 7 5 11 2 2 2" xfId="7397" xr:uid="{248A537C-BA17-4FDC-8B4B-3D64682BB2B5}"/>
    <cellStyle name="Vírgula 7 5 11 2 2 3" xfId="6250" xr:uid="{06BDFE03-3F29-4C46-A756-A6B0025A85D3}"/>
    <cellStyle name="Vírgula 7 5 11 2 2 4" xfId="5103" xr:uid="{9586614F-A453-46BE-BF7E-8264432FF2B6}"/>
    <cellStyle name="Vírgula 7 5 11 2 3" xfId="6664" xr:uid="{0CD770BA-43F7-414A-B6A8-B4C5AB3CE7D3}"/>
    <cellStyle name="Vírgula 7 5 11 2 4" xfId="5513" xr:uid="{916E3FD8-84D6-4721-A0F9-F953BDB7C9E6}"/>
    <cellStyle name="Vírgula 7 5 11 2 5" xfId="4370" xr:uid="{2C3DF277-2A23-40C3-9D5C-B2937D95905F}"/>
    <cellStyle name="Vírgula 7 5 11 3" xfId="3959" xr:uid="{63ADB91F-BE31-4BF5-9661-38350E61C013}"/>
    <cellStyle name="Vírgula 7 5 11 3 2" xfId="7396" xr:uid="{508997E8-E415-482D-8F85-BD0B5F815964}"/>
    <cellStyle name="Vírgula 7 5 11 3 3" xfId="6249" xr:uid="{AB56FB9A-8FBE-49AB-82FC-8F6EC11340F2}"/>
    <cellStyle name="Vírgula 7 5 11 3 4" xfId="5102" xr:uid="{D7A3BCF3-5C4A-44FF-9B20-0F533B10F3A2}"/>
    <cellStyle name="Vírgula 7 5 11 4" xfId="6663" xr:uid="{C737E142-4CA2-4461-90D5-76A46A31F12B}"/>
    <cellStyle name="Vírgula 7 5 11 5" xfId="5512" xr:uid="{BE0A3575-B461-42E2-9008-A90A421A57CF}"/>
    <cellStyle name="Vírgula 7 5 11 6" xfId="4369" xr:uid="{6F5B3154-4D24-4500-BFBE-E8B0517F7909}"/>
    <cellStyle name="Vírgula 7 5 12" xfId="3111" xr:uid="{E874CD17-6C29-4EB6-B24B-BEA82ECA8EAA}"/>
    <cellStyle name="Vírgula 7 5 12 2" xfId="3961" xr:uid="{27426811-97B4-4FDD-BB51-B60AF7EE46B4}"/>
    <cellStyle name="Vírgula 7 5 12 2 2" xfId="7398" xr:uid="{888A0FD3-2000-4EF7-A0F1-1D4C01E2F481}"/>
    <cellStyle name="Vírgula 7 5 12 2 3" xfId="6251" xr:uid="{FAB72ABC-34E6-4DE5-95A3-8633DFC54503}"/>
    <cellStyle name="Vírgula 7 5 12 2 4" xfId="5104" xr:uid="{053B1CD5-54D3-4D94-BD57-5872D2EF8680}"/>
    <cellStyle name="Vírgula 7 5 12 3" xfId="6665" xr:uid="{E2877397-21EA-4D6F-8D47-51DC317C1A95}"/>
    <cellStyle name="Vírgula 7 5 12 4" xfId="5514" xr:uid="{69D59692-0425-4018-A025-D047FF72BD1C}"/>
    <cellStyle name="Vírgula 7 5 12 5" xfId="4371" xr:uid="{CD698E43-1B9A-43E3-803C-598203A93775}"/>
    <cellStyle name="Vírgula 7 5 13" xfId="3112" xr:uid="{E9B93E3D-A4AC-475A-B7AE-5FCCB83981F1}"/>
    <cellStyle name="Vírgula 7 5 13 2" xfId="3962" xr:uid="{1C2D67B8-7920-4A74-B98A-E734035BEDF0}"/>
    <cellStyle name="Vírgula 7 5 13 2 2" xfId="7399" xr:uid="{24B76BEB-4525-4743-9657-31D345C7E463}"/>
    <cellStyle name="Vírgula 7 5 13 2 3" xfId="6252" xr:uid="{182EE092-6809-45EF-BA49-5F46880A30B3}"/>
    <cellStyle name="Vírgula 7 5 13 2 4" xfId="5105" xr:uid="{CDAC261F-FFC0-4F28-B021-392D200CCAAA}"/>
    <cellStyle name="Vírgula 7 5 13 3" xfId="6666" xr:uid="{1335B9B2-3CB0-4A19-B224-FFE5E0DD5EDD}"/>
    <cellStyle name="Vírgula 7 5 13 4" xfId="5515" xr:uid="{95D29146-44E2-470D-914D-ABB43454AC04}"/>
    <cellStyle name="Vírgula 7 5 13 5" xfId="4372" xr:uid="{57C6F58A-1B42-4379-A1E9-0368DE0100D4}"/>
    <cellStyle name="Vírgula 7 5 14" xfId="3957" xr:uid="{69055D86-F309-4EF2-B03C-33D259B4A464}"/>
    <cellStyle name="Vírgula 7 5 14 2" xfId="7394" xr:uid="{B07F21F5-7E1D-4BAC-821C-78FCC5C2D938}"/>
    <cellStyle name="Vírgula 7 5 14 3" xfId="6247" xr:uid="{68B247A7-F4A6-41B3-821F-47B353E50008}"/>
    <cellStyle name="Vírgula 7 5 14 4" xfId="5100" xr:uid="{399A273E-8AAE-44DF-8466-CA2461361B41}"/>
    <cellStyle name="Vírgula 7 5 15" xfId="6661" xr:uid="{CF122227-8BC2-4F06-AE38-12585406B9B2}"/>
    <cellStyle name="Vírgula 7 5 16" xfId="5510" xr:uid="{027383E3-8A91-4A70-B5B9-0D685DB775AC}"/>
    <cellStyle name="Vírgula 7 5 17" xfId="4367" xr:uid="{C7D9A792-7B7F-4160-AFC7-0F504F6E740F}"/>
    <cellStyle name="Vírgula 7 5 2" xfId="3113" xr:uid="{C75B2C24-013E-4597-AB51-AB44BF0F245E}"/>
    <cellStyle name="Vírgula 7 5 2 2" xfId="3114" xr:uid="{016424CE-7D79-4C46-8A95-12BE421B9C64}"/>
    <cellStyle name="Vírgula 7 5 2 2 2" xfId="3964" xr:uid="{25DEB029-FDDD-47BF-A533-BE641CFF6CFE}"/>
    <cellStyle name="Vírgula 7 5 2 2 2 2" xfId="7401" xr:uid="{ABB53ABD-1498-46CF-86F1-9DF10A8C2F96}"/>
    <cellStyle name="Vírgula 7 5 2 2 2 3" xfId="6254" xr:uid="{CD724162-4942-4590-960E-AE72EFD118F2}"/>
    <cellStyle name="Vírgula 7 5 2 2 2 4" xfId="5107" xr:uid="{DAD778BE-C16B-40FF-A44F-62F0B5B9B58D}"/>
    <cellStyle name="Vírgula 7 5 2 2 3" xfId="6668" xr:uid="{B24C2853-438A-4366-B604-211D39AA6370}"/>
    <cellStyle name="Vírgula 7 5 2 2 4" xfId="5517" xr:uid="{854FCAA1-17D2-4A4B-B11B-1983777CA4AA}"/>
    <cellStyle name="Vírgula 7 5 2 2 5" xfId="4374" xr:uid="{C84F7F56-E2B6-43AE-B0A1-92BB90B3F55A}"/>
    <cellStyle name="Vírgula 7 5 2 3" xfId="3963" xr:uid="{E3B75ABE-C241-4B8E-B763-7BEB33220FC2}"/>
    <cellStyle name="Vírgula 7 5 2 3 2" xfId="7400" xr:uid="{1F0F8923-AFE3-4EBD-A52E-B7ECC7714732}"/>
    <cellStyle name="Vírgula 7 5 2 3 3" xfId="6253" xr:uid="{194745CB-8795-4811-BC83-912080D550A8}"/>
    <cellStyle name="Vírgula 7 5 2 3 4" xfId="5106" xr:uid="{10A4C04B-4819-4196-A5F6-71B1F7E03554}"/>
    <cellStyle name="Vírgula 7 5 2 4" xfId="6667" xr:uid="{4FE8E588-A647-470D-A1C0-5DD031526888}"/>
    <cellStyle name="Vírgula 7 5 2 5" xfId="5516" xr:uid="{6D7EDA97-5985-437A-A983-53AF6CA813BD}"/>
    <cellStyle name="Vírgula 7 5 2 6" xfId="4373" xr:uid="{C17E4E82-16A3-4E0F-ABF1-D8B093DEB7CB}"/>
    <cellStyle name="Vírgula 7 5 3" xfId="3115" xr:uid="{A68903DB-3190-4450-A383-70F26A663065}"/>
    <cellStyle name="Vírgula 7 5 3 2" xfId="3116" xr:uid="{93BE53A3-3FC9-4FD7-BBA6-6F5695A4A5F9}"/>
    <cellStyle name="Vírgula 7 5 3 2 2" xfId="3117" xr:uid="{B16BF094-07F4-43EE-8CFA-1EB81E3AF34D}"/>
    <cellStyle name="Vírgula 7 5 3 2 2 2" xfId="3967" xr:uid="{4E465B86-3979-42A4-B6B8-C2E584D9A9BE}"/>
    <cellStyle name="Vírgula 7 5 3 2 2 2 2" xfId="7404" xr:uid="{026B75BA-5AA7-4E02-923C-DF9025C611AE}"/>
    <cellStyle name="Vírgula 7 5 3 2 2 2 3" xfId="6257" xr:uid="{E5064CF2-2367-4F2B-8EDD-4C11316F2095}"/>
    <cellStyle name="Vírgula 7 5 3 2 2 2 4" xfId="5110" xr:uid="{7EB1495B-5CAB-4F6F-B10A-30E22663C8FA}"/>
    <cellStyle name="Vírgula 7 5 3 2 2 3" xfId="6671" xr:uid="{9DEBC036-0042-46F8-BB97-7C365ED66682}"/>
    <cellStyle name="Vírgula 7 5 3 2 2 4" xfId="5520" xr:uid="{0573A32D-70FF-4B59-A8D0-9B9F63394EE6}"/>
    <cellStyle name="Vírgula 7 5 3 2 2 5" xfId="4377" xr:uid="{980E487C-3D27-4824-99C4-4A4DD130D7AA}"/>
    <cellStyle name="Vírgula 7 5 3 2 3" xfId="3966" xr:uid="{7A7C83F2-7B73-488E-A64F-774426A4126E}"/>
    <cellStyle name="Vírgula 7 5 3 2 3 2" xfId="7403" xr:uid="{233A45FD-4657-4299-A648-9743025738DE}"/>
    <cellStyle name="Vírgula 7 5 3 2 3 3" xfId="6256" xr:uid="{C60FDA26-93FB-450C-9AD6-112019166373}"/>
    <cellStyle name="Vírgula 7 5 3 2 3 4" xfId="5109" xr:uid="{CA5E38BA-B250-4AEC-9B18-93AEEBD87839}"/>
    <cellStyle name="Vírgula 7 5 3 2 4" xfId="6670" xr:uid="{6638B687-01AA-4087-BB91-4621EF0287AB}"/>
    <cellStyle name="Vírgula 7 5 3 2 5" xfId="5519" xr:uid="{B62CC0F2-04C5-4654-932D-29EE4CF04614}"/>
    <cellStyle name="Vírgula 7 5 3 2 6" xfId="4376" xr:uid="{90E105E2-DCDE-4EB0-BE89-181E1DB6ED96}"/>
    <cellStyle name="Vírgula 7 5 3 3" xfId="3118" xr:uid="{45453292-3061-43A9-BFB6-AFAD567C182B}"/>
    <cellStyle name="Vírgula 7 5 3 3 2" xfId="3968" xr:uid="{8761BEB9-DA69-476E-98C6-F60F68C130DF}"/>
    <cellStyle name="Vírgula 7 5 3 3 2 2" xfId="7405" xr:uid="{8E5AEC68-50A8-4681-8ADB-CA768A81E152}"/>
    <cellStyle name="Vírgula 7 5 3 3 2 3" xfId="6258" xr:uid="{A2909F7E-10E4-448D-A50A-70EBE8EF6963}"/>
    <cellStyle name="Vírgula 7 5 3 3 2 4" xfId="5111" xr:uid="{1EA4CBEE-2C41-4DE3-816D-C51A0F3AFE3D}"/>
    <cellStyle name="Vírgula 7 5 3 3 3" xfId="6672" xr:uid="{9B29A54E-35CE-4F6E-A53D-693B96977D76}"/>
    <cellStyle name="Vírgula 7 5 3 3 4" xfId="5521" xr:uid="{2B0381F7-5DA1-4770-9933-33CD49415D4E}"/>
    <cellStyle name="Vírgula 7 5 3 3 5" xfId="4378" xr:uid="{1ADA7BE1-4EFB-494E-B26E-FC8AB2E7C72A}"/>
    <cellStyle name="Vírgula 7 5 3 4" xfId="3965" xr:uid="{4BF95654-80E0-46AE-84D9-BE8BAEE66A86}"/>
    <cellStyle name="Vírgula 7 5 3 4 2" xfId="7402" xr:uid="{7A527994-6AC4-451B-AA34-DA86EAC87579}"/>
    <cellStyle name="Vírgula 7 5 3 4 3" xfId="6255" xr:uid="{DA904D35-997A-487A-9AF7-8F2BB50BCB3B}"/>
    <cellStyle name="Vírgula 7 5 3 4 4" xfId="5108" xr:uid="{3183A59F-62B2-4249-9C4D-7909B9145FA6}"/>
    <cellStyle name="Vírgula 7 5 3 5" xfId="6669" xr:uid="{706A9627-EFB3-49FE-BF5D-58B1F29BA815}"/>
    <cellStyle name="Vírgula 7 5 3 6" xfId="5518" xr:uid="{FDAF3901-32A1-4FB5-899C-CE43645355C9}"/>
    <cellStyle name="Vírgula 7 5 3 7" xfId="4375" xr:uid="{BB3E3C06-61CE-4EA1-8A68-5957DBBB670D}"/>
    <cellStyle name="Vírgula 7 5 4" xfId="3119" xr:uid="{E51D0B4E-7DEB-4031-986C-458A7B858A1A}"/>
    <cellStyle name="Vírgula 7 5 4 2" xfId="3120" xr:uid="{6C50B206-98A3-4AE5-89F3-D7B97BD95E37}"/>
    <cellStyle name="Vírgula 7 5 4 2 2" xfId="3970" xr:uid="{C2666B65-F6B3-4AB1-99C1-621B70B90835}"/>
    <cellStyle name="Vírgula 7 5 4 2 2 2" xfId="7407" xr:uid="{64118787-1186-4D53-A64E-F055F1871D08}"/>
    <cellStyle name="Vírgula 7 5 4 2 2 3" xfId="6260" xr:uid="{33D3FAFC-DEBC-4BD3-9B14-B637BBADF381}"/>
    <cellStyle name="Vírgula 7 5 4 2 2 4" xfId="5113" xr:uid="{DC35815F-A4D8-4C58-9E60-49B55946ACC5}"/>
    <cellStyle name="Vírgula 7 5 4 2 3" xfId="6674" xr:uid="{5A84AF6B-DC9A-4EDD-89DF-CDC0AC1D8F88}"/>
    <cellStyle name="Vírgula 7 5 4 2 4" xfId="5523" xr:uid="{E47E9FE6-AFCC-4603-96F2-A47B22AEFAFA}"/>
    <cellStyle name="Vírgula 7 5 4 2 5" xfId="4380" xr:uid="{0DBFAEAF-5191-48F2-83C9-A7407E6E08A4}"/>
    <cellStyle name="Vírgula 7 5 4 3" xfId="3969" xr:uid="{E474D610-F628-466C-AFD3-F954500357BB}"/>
    <cellStyle name="Vírgula 7 5 4 3 2" xfId="7406" xr:uid="{0DA56204-680A-43D1-99AF-7FD8CF5B624B}"/>
    <cellStyle name="Vírgula 7 5 4 3 3" xfId="6259" xr:uid="{B98C8299-DFE5-481E-B977-81E6DFFE6FBE}"/>
    <cellStyle name="Vírgula 7 5 4 3 4" xfId="5112" xr:uid="{CE0D2C78-C635-45F4-8953-B8F0164683C0}"/>
    <cellStyle name="Vírgula 7 5 4 4" xfId="6673" xr:uid="{22571455-D31E-45CB-8C4B-76259374D6F8}"/>
    <cellStyle name="Vírgula 7 5 4 5" xfId="5522" xr:uid="{0F2B2DF2-660E-4C0D-B0D2-81BF5DF87D2B}"/>
    <cellStyle name="Vírgula 7 5 4 6" xfId="4379" xr:uid="{FBAB2BD4-0EB4-44D3-B0FB-2A52B45521B4}"/>
    <cellStyle name="Vírgula 7 5 5" xfId="3121" xr:uid="{AE13BEC6-C14B-4E24-A44F-95D8D47794F1}"/>
    <cellStyle name="Vírgula 7 5 5 2" xfId="3122" xr:uid="{1A5BF1B5-A519-4970-B813-0033BB168019}"/>
    <cellStyle name="Vírgula 7 5 5 2 2" xfId="3972" xr:uid="{F39F319F-829F-4033-AA7F-0E110AA300C3}"/>
    <cellStyle name="Vírgula 7 5 5 2 2 2" xfId="7409" xr:uid="{14728E2F-6A0E-43EB-A879-78CAC6C3BE48}"/>
    <cellStyle name="Vírgula 7 5 5 2 2 3" xfId="6262" xr:uid="{4A5758F5-4CD4-49BE-B394-4F17526E547B}"/>
    <cellStyle name="Vírgula 7 5 5 2 2 4" xfId="5115" xr:uid="{AB500FC6-9E0E-47D3-8C4C-5C8FA1BAC0BA}"/>
    <cellStyle name="Vírgula 7 5 5 2 3" xfId="6676" xr:uid="{08F3A1E3-6CA1-41E5-A992-DF2039DEE0C8}"/>
    <cellStyle name="Vírgula 7 5 5 2 4" xfId="5525" xr:uid="{5100D55E-08A9-4B7E-938A-9B9CD2FA3442}"/>
    <cellStyle name="Vírgula 7 5 5 2 5" xfId="4382" xr:uid="{6F7172D8-5208-4238-A103-F0FDC5E8B56F}"/>
    <cellStyle name="Vírgula 7 5 5 3" xfId="3971" xr:uid="{22AE8691-DFE8-4491-A1FB-D27FEA7658E3}"/>
    <cellStyle name="Vírgula 7 5 5 3 2" xfId="7408" xr:uid="{038621A2-A066-412A-B6C3-8F1D6461B1F2}"/>
    <cellStyle name="Vírgula 7 5 5 3 3" xfId="6261" xr:uid="{220375DA-5B98-4776-AEAF-89AD69D25190}"/>
    <cellStyle name="Vírgula 7 5 5 3 4" xfId="5114" xr:uid="{9189C90F-9B7F-4F09-BB82-916ADEE65BE2}"/>
    <cellStyle name="Vírgula 7 5 5 4" xfId="6675" xr:uid="{93A8A20E-20D2-4CAA-B43B-E781B7F37328}"/>
    <cellStyle name="Vírgula 7 5 5 5" xfId="5524" xr:uid="{7FDCA683-2AED-447E-8C33-C3CFC125D383}"/>
    <cellStyle name="Vírgula 7 5 5 6" xfId="4381" xr:uid="{FBBD1880-FD07-4BDE-9313-33A7B8C5B8B6}"/>
    <cellStyle name="Vírgula 7 5 6" xfId="3123" xr:uid="{A54775BC-395F-48C3-B558-01A751623864}"/>
    <cellStyle name="Vírgula 7 5 6 2" xfId="3124" xr:uid="{5EFEFC83-CA43-4D2F-A3E4-C777F0BF1928}"/>
    <cellStyle name="Vírgula 7 5 6 2 2" xfId="3974" xr:uid="{AB5601AE-F950-4CD9-B525-0CE150CBF8E0}"/>
    <cellStyle name="Vírgula 7 5 6 2 2 2" xfId="7411" xr:uid="{ED1B9304-7754-427A-B725-063D4F201BC4}"/>
    <cellStyle name="Vírgula 7 5 6 2 2 3" xfId="6264" xr:uid="{DFCAF294-2DCC-491C-968F-1FCD718F0C88}"/>
    <cellStyle name="Vírgula 7 5 6 2 2 4" xfId="5117" xr:uid="{692C4427-2F43-4552-9BA3-253A34F7530F}"/>
    <cellStyle name="Vírgula 7 5 6 2 3" xfId="6678" xr:uid="{A65B1311-36F0-4819-B4E3-1B57515864FD}"/>
    <cellStyle name="Vírgula 7 5 6 2 4" xfId="5527" xr:uid="{8E45E29C-43C1-4782-A6BE-089C5EED81BB}"/>
    <cellStyle name="Vírgula 7 5 6 2 5" xfId="4384" xr:uid="{3068BF64-25C0-41C5-908E-185F1FA0A372}"/>
    <cellStyle name="Vírgula 7 5 6 3" xfId="3973" xr:uid="{E05F8575-705F-4DE2-8B76-578AAEFA55B3}"/>
    <cellStyle name="Vírgula 7 5 6 3 2" xfId="7410" xr:uid="{3E5E8830-5F04-47A4-9F0A-43B2F552EE5A}"/>
    <cellStyle name="Vírgula 7 5 6 3 3" xfId="6263" xr:uid="{54398B65-6A1E-4EEC-B3B7-8BD3C365F9E7}"/>
    <cellStyle name="Vírgula 7 5 6 3 4" xfId="5116" xr:uid="{D9425D05-A242-4AC1-A4D8-30248CB033CB}"/>
    <cellStyle name="Vírgula 7 5 6 4" xfId="6677" xr:uid="{6E03B07D-E01D-41E3-B55E-D965B0A04393}"/>
    <cellStyle name="Vírgula 7 5 6 5" xfId="5526" xr:uid="{1FAA5A10-6002-482D-8C94-5A457D93AACA}"/>
    <cellStyle name="Vírgula 7 5 6 6" xfId="4383" xr:uid="{FA326360-AD74-4017-B476-C491BD8E8836}"/>
    <cellStyle name="Vírgula 7 5 7" xfId="3125" xr:uid="{161C9D45-37F4-45E6-88CA-7DC7A83BE27F}"/>
    <cellStyle name="Vírgula 7 5 7 2" xfId="3126" xr:uid="{B37EAD14-F13E-4179-90A8-7DC51DD9076A}"/>
    <cellStyle name="Vírgula 7 5 7 2 2" xfId="3976" xr:uid="{7E0494D1-ADB4-4F73-9E19-68D5DE213E12}"/>
    <cellStyle name="Vírgula 7 5 7 2 2 2" xfId="7413" xr:uid="{AE4774E1-778C-4454-93CE-BB73AD480527}"/>
    <cellStyle name="Vírgula 7 5 7 2 2 3" xfId="6266" xr:uid="{8DB5B5D3-D5F8-4ED7-A2CC-935E38129CD2}"/>
    <cellStyle name="Vírgula 7 5 7 2 2 4" xfId="5119" xr:uid="{6BC3F39D-C0FD-4884-B0D2-B97CAFF1BA20}"/>
    <cellStyle name="Vírgula 7 5 7 2 3" xfId="6680" xr:uid="{9DA052E5-8A13-4088-8A3C-F84C96B03832}"/>
    <cellStyle name="Vírgula 7 5 7 2 4" xfId="5529" xr:uid="{DE0B8D3B-5144-47F3-907C-5672714E59A9}"/>
    <cellStyle name="Vírgula 7 5 7 2 5" xfId="4386" xr:uid="{091BA934-8265-45F5-87DE-599D8B6939E1}"/>
    <cellStyle name="Vírgula 7 5 7 3" xfId="3975" xr:uid="{EB7629F3-E216-40E3-9395-0031969BD299}"/>
    <cellStyle name="Vírgula 7 5 7 3 2" xfId="7412" xr:uid="{64F7332E-1985-452B-9689-30149E5970CB}"/>
    <cellStyle name="Vírgula 7 5 7 3 3" xfId="6265" xr:uid="{C9885424-5630-4E8E-9961-B48000A4724C}"/>
    <cellStyle name="Vírgula 7 5 7 3 4" xfId="5118" xr:uid="{2E465EA9-8B45-49F1-8A8C-804CCC45C857}"/>
    <cellStyle name="Vírgula 7 5 7 4" xfId="6679" xr:uid="{AA0DB133-30FC-4F29-AAB7-149B08675756}"/>
    <cellStyle name="Vírgula 7 5 7 5" xfId="5528" xr:uid="{9DE89DB9-559E-4C38-B577-70FD6C3D5AAA}"/>
    <cellStyle name="Vírgula 7 5 7 6" xfId="4385" xr:uid="{AC944758-FC15-4F05-BA3A-39C50AF52C70}"/>
    <cellStyle name="Vírgula 7 5 8" xfId="3127" xr:uid="{37A8169C-96A4-48D7-8176-FC33D21C5968}"/>
    <cellStyle name="Vírgula 7 5 8 2" xfId="3128" xr:uid="{A58F2B2E-BD84-40D1-AA36-2B2CA7C8B3F3}"/>
    <cellStyle name="Vírgula 7 5 8 2 2" xfId="3978" xr:uid="{5E3BCA53-9BA0-4DD3-AAE9-AF33078238B6}"/>
    <cellStyle name="Vírgula 7 5 8 2 2 2" xfId="7415" xr:uid="{11BA8DFA-1ECA-4438-A64A-11785A1EA091}"/>
    <cellStyle name="Vírgula 7 5 8 2 2 3" xfId="6268" xr:uid="{A4AF3CDF-A30D-4941-9789-79988FF9D117}"/>
    <cellStyle name="Vírgula 7 5 8 2 2 4" xfId="5121" xr:uid="{2CDAEC59-CC4B-4867-AA21-6BE4D34B23FC}"/>
    <cellStyle name="Vírgula 7 5 8 2 3" xfId="6682" xr:uid="{83304828-E70B-4FC7-845E-BEA4BCDA62C8}"/>
    <cellStyle name="Vírgula 7 5 8 2 4" xfId="5531" xr:uid="{E2C18E8D-2E98-46C7-84DE-0197ADFFC611}"/>
    <cellStyle name="Vírgula 7 5 8 2 5" xfId="4388" xr:uid="{8F36ADED-A1ED-4757-BF42-26D2470749CC}"/>
    <cellStyle name="Vírgula 7 5 8 3" xfId="3129" xr:uid="{FAA0D538-D034-4189-9C8B-E8D449CFA195}"/>
    <cellStyle name="Vírgula 7 5 8 3 2" xfId="3979" xr:uid="{F5CB2463-ADF2-44AC-ACBD-A346CEAB5DA4}"/>
    <cellStyle name="Vírgula 7 5 8 3 2 2" xfId="7416" xr:uid="{D580079A-D4B7-4B68-8C52-2C4E4E469E81}"/>
    <cellStyle name="Vírgula 7 5 8 3 2 3" xfId="6269" xr:uid="{7FD62363-83B2-47CB-8A63-67220CE3DFDB}"/>
    <cellStyle name="Vírgula 7 5 8 3 2 4" xfId="5122" xr:uid="{A72C0BF2-2756-4801-88A3-54DEBB83CD11}"/>
    <cellStyle name="Vírgula 7 5 8 3 3" xfId="6683" xr:uid="{D648CED7-9578-4146-9986-7338264B24E6}"/>
    <cellStyle name="Vírgula 7 5 8 3 4" xfId="5532" xr:uid="{B4837B76-F84F-4206-99C2-5C5789745B78}"/>
    <cellStyle name="Vírgula 7 5 8 3 5" xfId="4389" xr:uid="{EB5B4EA3-C956-4EA6-8995-B9CA9AC92F34}"/>
    <cellStyle name="Vírgula 7 5 8 4" xfId="3977" xr:uid="{A5F28C14-A35E-462C-AFE6-32A4CE04CC82}"/>
    <cellStyle name="Vírgula 7 5 8 4 2" xfId="7414" xr:uid="{CDB0A346-C6C8-451E-B74F-AC32AD8634F6}"/>
    <cellStyle name="Vírgula 7 5 8 4 3" xfId="6267" xr:uid="{346AAF25-D114-4296-A870-38704B36915E}"/>
    <cellStyle name="Vírgula 7 5 8 4 4" xfId="5120" xr:uid="{250D61A7-BB35-4ADC-8422-B84CCD22AF11}"/>
    <cellStyle name="Vírgula 7 5 8 5" xfId="6681" xr:uid="{E389A917-0E94-4A7B-8033-CF8F6F8C2675}"/>
    <cellStyle name="Vírgula 7 5 8 6" xfId="5530" xr:uid="{C44DE807-A937-4146-A103-B6A19141175C}"/>
    <cellStyle name="Vírgula 7 5 8 7" xfId="4387" xr:uid="{5A0E2D1B-054D-4F74-B7ED-D64710982C0B}"/>
    <cellStyle name="Vírgula 7 5 9" xfId="3130" xr:uid="{ED4807A2-9BCE-40E6-AC8B-45118E7F8C4D}"/>
    <cellStyle name="Vírgula 7 5 9 2" xfId="3131" xr:uid="{7828F066-AE6D-4621-AD1E-CA0E1D91D4FF}"/>
    <cellStyle name="Vírgula 7 5 9 2 2" xfId="3981" xr:uid="{48AA89A4-D2C9-485A-842A-43F2822442FC}"/>
    <cellStyle name="Vírgula 7 5 9 2 2 2" xfId="7418" xr:uid="{4263ECAA-4D95-4EFB-B813-4559F8F21F70}"/>
    <cellStyle name="Vírgula 7 5 9 2 2 3" xfId="6271" xr:uid="{55E90AB7-3070-4DE8-92D9-627305B2AF43}"/>
    <cellStyle name="Vírgula 7 5 9 2 2 4" xfId="5124" xr:uid="{41B169BC-5CB0-4F2E-8862-EA4D08C4032F}"/>
    <cellStyle name="Vírgula 7 5 9 2 3" xfId="6685" xr:uid="{9322FD80-2957-47C8-8B92-BEFA36950B91}"/>
    <cellStyle name="Vírgula 7 5 9 2 4" xfId="5534" xr:uid="{8ACA6BE4-B619-47FD-B473-7724BDDB5827}"/>
    <cellStyle name="Vírgula 7 5 9 2 5" xfId="4391" xr:uid="{4CC55A76-BAFF-47D6-8F55-99E79EFAD90C}"/>
    <cellStyle name="Vírgula 7 5 9 3" xfId="3980" xr:uid="{D0547414-31AD-4AF4-9619-F22B37EECD08}"/>
    <cellStyle name="Vírgula 7 5 9 3 2" xfId="7417" xr:uid="{8EAA549F-4644-4770-9A12-E088E9D97474}"/>
    <cellStyle name="Vírgula 7 5 9 3 3" xfId="6270" xr:uid="{0E0B61D0-F6E9-44DB-9FA7-89984DC838B6}"/>
    <cellStyle name="Vírgula 7 5 9 3 4" xfId="5123" xr:uid="{2830BE87-4890-4FC3-9492-1B67BB00AA06}"/>
    <cellStyle name="Vírgula 7 5 9 4" xfId="6684" xr:uid="{5728384B-67DE-43A2-AC8B-9304C1AF779E}"/>
    <cellStyle name="Vírgula 7 5 9 5" xfId="5533" xr:uid="{B9294595-A84C-4F1D-BF79-724A9C1694DA}"/>
    <cellStyle name="Vírgula 7 5 9 6" xfId="4390" xr:uid="{2D931E2C-08CF-46F0-BBA5-4D5506F70AD9}"/>
    <cellStyle name="Vírgula 7 6" xfId="3132" xr:uid="{E8BF32F9-4490-4E43-8C83-0A7376F064EF}"/>
    <cellStyle name="Vírgula 7 6 10" xfId="4392" xr:uid="{9AF30996-F068-49E0-9AD5-58B67B34EA5A}"/>
    <cellStyle name="Vírgula 7 6 2" xfId="3133" xr:uid="{F81E3B18-0C57-4756-97CA-2F0F94EDF64C}"/>
    <cellStyle name="Vírgula 7 6 2 2" xfId="3134" xr:uid="{C9D48951-2694-4AB5-A77C-DA35CBB3C590}"/>
    <cellStyle name="Vírgula 7 6 2 2 2" xfId="3135" xr:uid="{F9C76C40-018F-428C-85A7-1467A2A877AD}"/>
    <cellStyle name="Vírgula 7 6 2 2 2 2" xfId="3985" xr:uid="{62AF1494-45D3-4392-BCB4-F4175B8E4915}"/>
    <cellStyle name="Vírgula 7 6 2 2 2 2 2" xfId="7422" xr:uid="{5BC541C7-7378-4709-BFBC-70AB4BB42563}"/>
    <cellStyle name="Vírgula 7 6 2 2 2 2 3" xfId="6275" xr:uid="{31021B18-7BA8-45C5-B4AE-1972EB3E7EAF}"/>
    <cellStyle name="Vírgula 7 6 2 2 2 2 4" xfId="5128" xr:uid="{EA3DE494-5115-4D7A-A2C9-59D203D5A5A4}"/>
    <cellStyle name="Vírgula 7 6 2 2 3" xfId="3984" xr:uid="{DE35FFAF-AA15-4E9C-BBF5-C9390DA2E7B8}"/>
    <cellStyle name="Vírgula 7 6 2 2 3 2" xfId="7421" xr:uid="{9BCA6CD6-8FD6-441F-941F-07D7FA96D3F4}"/>
    <cellStyle name="Vírgula 7 6 2 2 3 3" xfId="6274" xr:uid="{C9D64FE2-7BCB-4F22-BBA0-17DE65F6B492}"/>
    <cellStyle name="Vírgula 7 6 2 2 3 4" xfId="5127" xr:uid="{0F4ED8E1-41F3-4728-838D-714A5106C798}"/>
    <cellStyle name="Vírgula 7 6 2 2 4" xfId="6688" xr:uid="{10BFB0EE-E81D-488D-8B75-09D6086AF2F0}"/>
    <cellStyle name="Vírgula 7 6 2 2 5" xfId="5537" xr:uid="{2F0A471B-60D7-43DF-8EDC-D31A363FCD95}"/>
    <cellStyle name="Vírgula 7 6 2 2 6" xfId="4394" xr:uid="{4579BA24-64EA-4E4B-A0F6-D33637168DE6}"/>
    <cellStyle name="Vírgula 7 6 2 3" xfId="3136" xr:uid="{3C52A930-6697-4F5C-B404-A8345C09B0C8}"/>
    <cellStyle name="Vírgula 7 6 2 3 2" xfId="3986" xr:uid="{00B1D68D-94A0-46F1-BFE0-FD9E8886B925}"/>
    <cellStyle name="Vírgula 7 6 2 3 2 2" xfId="7423" xr:uid="{D31FE245-F231-4E7C-995A-D061227D479A}"/>
    <cellStyle name="Vírgula 7 6 2 3 2 3" xfId="6276" xr:uid="{1BFD5F7D-9016-474B-ABD7-A4873847AA6D}"/>
    <cellStyle name="Vírgula 7 6 2 3 2 4" xfId="5129" xr:uid="{7B809CEB-0DC3-48AA-B895-837B894EBE97}"/>
    <cellStyle name="Vírgula 7 6 2 3 3" xfId="6689" xr:uid="{2A369903-FC15-4C9B-8D17-4CDC1DA31A83}"/>
    <cellStyle name="Vírgula 7 6 2 3 4" xfId="5538" xr:uid="{876C902B-27CD-4508-8904-9FEC024BD09F}"/>
    <cellStyle name="Vírgula 7 6 2 3 5" xfId="4395" xr:uid="{9034DFA6-B66B-45B6-BF39-5B98E0FA986C}"/>
    <cellStyle name="Vírgula 7 6 2 4" xfId="3137" xr:uid="{1BACE954-A4E3-43F3-8A91-C0F6801FA7C0}"/>
    <cellStyle name="Vírgula 7 6 2 4 2" xfId="3987" xr:uid="{A66DA2BF-051E-4CF8-A341-FCC592F92EC7}"/>
    <cellStyle name="Vírgula 7 6 2 4 2 2" xfId="7424" xr:uid="{7C4E2D85-0EB5-40B4-A4AB-20F2D38AE58F}"/>
    <cellStyle name="Vírgula 7 6 2 4 2 3" xfId="6277" xr:uid="{D63A410D-4F55-459D-9DC1-5C969BF5F89C}"/>
    <cellStyle name="Vírgula 7 6 2 4 2 4" xfId="5130" xr:uid="{7A0873CD-009B-4A1B-A54F-811003FCF47F}"/>
    <cellStyle name="Vírgula 7 6 2 5" xfId="3138" xr:uid="{04611EB5-372B-425A-8233-7D7F9AC92321}"/>
    <cellStyle name="Vírgula 7 6 2 5 2" xfId="3988" xr:uid="{573B0A1C-2F4B-4C86-A894-B08F59EC3C84}"/>
    <cellStyle name="Vírgula 7 6 2 5 2 2" xfId="7425" xr:uid="{C07B8BB8-FDF1-47DA-90AE-35D2AD7FDE40}"/>
    <cellStyle name="Vírgula 7 6 2 5 2 3" xfId="6278" xr:uid="{B56CD9EA-DCBC-4DBA-AE26-673A7983E461}"/>
    <cellStyle name="Vírgula 7 6 2 5 2 4" xfId="5131" xr:uid="{0C1CEB27-7C98-40DA-9BEF-5CEA1939576F}"/>
    <cellStyle name="Vírgula 7 6 2 6" xfId="3983" xr:uid="{BDA4FA07-06F8-4100-9CF2-8D9106EAB0E7}"/>
    <cellStyle name="Vírgula 7 6 2 6 2" xfId="7420" xr:uid="{20CFD186-277D-4BA1-9A6C-FD8C21BAF73C}"/>
    <cellStyle name="Vírgula 7 6 2 6 3" xfId="6273" xr:uid="{072EB8F4-55A8-4624-B163-E3956EEC8409}"/>
    <cellStyle name="Vírgula 7 6 2 6 4" xfId="5126" xr:uid="{84B99108-B3FC-48B2-B663-3838AD53278B}"/>
    <cellStyle name="Vírgula 7 6 2 7" xfId="6687" xr:uid="{FC74DDA4-6BB6-4E3F-9EA2-7BD334B2795E}"/>
    <cellStyle name="Vírgula 7 6 2 8" xfId="5536" xr:uid="{F577153B-BEA5-4D0C-B520-A907CFA8CCEF}"/>
    <cellStyle name="Vírgula 7 6 2 9" xfId="4393" xr:uid="{2E135347-F6C4-4580-BF49-B27BABDDC83D}"/>
    <cellStyle name="Vírgula 7 6 3" xfId="3139" xr:uid="{34FAF398-0F32-4A7C-B166-DDAB43BBE1E2}"/>
    <cellStyle name="Vírgula 7 6 3 2" xfId="3140" xr:uid="{532B6F5E-F59F-4178-B0FA-5D53148CE621}"/>
    <cellStyle name="Vírgula 7 6 3 2 2" xfId="3141" xr:uid="{353C0E64-8EF6-43C1-BAF4-08F7A5E62298}"/>
    <cellStyle name="Vírgula 7 6 3 2 2 2" xfId="3991" xr:uid="{05AB73F9-B04B-4950-B86A-A226E25FE96B}"/>
    <cellStyle name="Vírgula 7 6 3 2 2 2 2" xfId="7428" xr:uid="{43BEF8B4-2FCE-467A-BB47-FB5B51622BD7}"/>
    <cellStyle name="Vírgula 7 6 3 2 2 2 3" xfId="6281" xr:uid="{B38ACF4A-004A-416A-944C-45EB355F52D5}"/>
    <cellStyle name="Vírgula 7 6 3 2 2 2 4" xfId="5134" xr:uid="{1E965A55-2D68-4643-B1F9-562B08172CC0}"/>
    <cellStyle name="Vírgula 7 6 3 2 3" xfId="3142" xr:uid="{2647E9C7-3CE4-4A4D-B93D-67651591A203}"/>
    <cellStyle name="Vírgula 7 6 3 2 3 2" xfId="3992" xr:uid="{DE46B79B-B175-4DE4-854B-EF3AA8BA38B9}"/>
    <cellStyle name="Vírgula 7 6 3 2 3 2 2" xfId="7429" xr:uid="{A94231BC-3A50-4787-BDD6-1011EA54159B}"/>
    <cellStyle name="Vírgula 7 6 3 2 3 2 3" xfId="6282" xr:uid="{9BCA6016-504C-41BC-821B-EDEA36633C07}"/>
    <cellStyle name="Vírgula 7 6 3 2 3 2 4" xfId="5135" xr:uid="{8B65A012-99C3-4FC0-BEDB-474D3891D111}"/>
    <cellStyle name="Vírgula 7 6 3 2 4" xfId="3143" xr:uid="{62BF2719-2A20-4CFE-81AF-2C9DB3CD0794}"/>
    <cellStyle name="Vírgula 7 6 3 2 4 2" xfId="3993" xr:uid="{6D5CEDBA-BC3F-4B9E-83C2-B875A7D6E8E4}"/>
    <cellStyle name="Vírgula 7 6 3 2 4 2 2" xfId="7430" xr:uid="{B3906F35-A34B-4875-8E0F-5B8E19DC83E9}"/>
    <cellStyle name="Vírgula 7 6 3 2 4 2 3" xfId="6283" xr:uid="{939F18C1-A9F2-40FD-8B33-D7ACC4C83E38}"/>
    <cellStyle name="Vírgula 7 6 3 2 4 2 4" xfId="5136" xr:uid="{9A0E91CB-078F-4712-A1BF-87821F6688A0}"/>
    <cellStyle name="Vírgula 7 6 3 2 5" xfId="3144" xr:uid="{DAEE09E5-BB16-4C72-AE78-22BBEBEDC5E5}"/>
    <cellStyle name="Vírgula 7 6 3 2 5 2" xfId="3994" xr:uid="{3FD2A08E-DF5E-4B7F-9B52-99919A96D2FA}"/>
    <cellStyle name="Vírgula 7 6 3 2 5 2 2" xfId="7431" xr:uid="{0E43A424-0E20-45F7-906F-0CD784BD7AFE}"/>
    <cellStyle name="Vírgula 7 6 3 2 5 2 3" xfId="6284" xr:uid="{6DD103E8-9DA6-4D83-81EE-5C8B4EBA5389}"/>
    <cellStyle name="Vírgula 7 6 3 2 5 2 4" xfId="5137" xr:uid="{2AE6F9A8-D950-443D-8CA5-21414CB5EB9D}"/>
    <cellStyle name="Vírgula 7 6 3 2 6" xfId="3990" xr:uid="{D5798742-23C5-4ABF-BF1A-E2A89A08A9BC}"/>
    <cellStyle name="Vírgula 7 6 3 2 6 2" xfId="7427" xr:uid="{F8AE5129-1797-4555-AA8E-2C8E73933444}"/>
    <cellStyle name="Vírgula 7 6 3 2 6 3" xfId="6280" xr:uid="{F7BFDA45-6067-4CEC-89E8-DF7539A7F22B}"/>
    <cellStyle name="Vírgula 7 6 3 2 6 4" xfId="5133" xr:uid="{F71140D5-243D-4ECD-92E8-4283A1785D0D}"/>
    <cellStyle name="Vírgula 7 6 3 3" xfId="3145" xr:uid="{ABB7748D-566D-44D8-BD95-1BF3145F1B64}"/>
    <cellStyle name="Vírgula 7 6 3 3 2" xfId="3995" xr:uid="{8FACDCF1-677E-4EAA-B5BF-3F1733D54EFE}"/>
    <cellStyle name="Vírgula 7 6 3 3 2 2" xfId="7432" xr:uid="{29408635-3476-4A7B-A0C5-04EB1C1B99F3}"/>
    <cellStyle name="Vírgula 7 6 3 3 2 3" xfId="6285" xr:uid="{256B661D-D906-413E-82A0-EDA5EA68D078}"/>
    <cellStyle name="Vírgula 7 6 3 3 2 4" xfId="5138" xr:uid="{D18B579A-629F-4812-8EF8-118A25382423}"/>
    <cellStyle name="Vírgula 7 6 3 4" xfId="3989" xr:uid="{497409E9-DF64-440D-B741-7089CBF36624}"/>
    <cellStyle name="Vírgula 7 6 3 4 2" xfId="7426" xr:uid="{5C28C8B4-DA6C-41BD-8214-BA945F967BC5}"/>
    <cellStyle name="Vírgula 7 6 3 4 3" xfId="6279" xr:uid="{8B5467D7-2BF6-483E-84A5-AEE310511D13}"/>
    <cellStyle name="Vírgula 7 6 3 4 4" xfId="5132" xr:uid="{CF869DF1-F484-4FA3-AB9C-7B6F3478593A}"/>
    <cellStyle name="Vírgula 7 6 3 5" xfId="6690" xr:uid="{52B60489-93F8-4644-8769-AE58AF6A8538}"/>
    <cellStyle name="Vírgula 7 6 3 6" xfId="5539" xr:uid="{D2E05E76-B1B9-4AA4-A1CF-DC0F0B299411}"/>
    <cellStyle name="Vírgula 7 6 3 7" xfId="4396" xr:uid="{A5918270-88A2-447A-A314-44C8DEC4F97C}"/>
    <cellStyle name="Vírgula 7 6 4" xfId="3146" xr:uid="{EC342651-15C5-4D80-846F-86C3E68C38F7}"/>
    <cellStyle name="Vírgula 7 6 4 2" xfId="3996" xr:uid="{AA87AAA0-5B8C-4781-B247-8C8FA18F37DB}"/>
    <cellStyle name="Vírgula 7 6 4 2 2" xfId="7433" xr:uid="{47EB41C0-6FDA-4E77-A3F2-2C3CF5E5A572}"/>
    <cellStyle name="Vírgula 7 6 4 2 3" xfId="6286" xr:uid="{6A73FA39-BEA5-4BB9-BF47-3319D76CB9D7}"/>
    <cellStyle name="Vírgula 7 6 4 2 4" xfId="5139" xr:uid="{82C85B6E-F4DB-43A6-8199-410F29738357}"/>
    <cellStyle name="Vírgula 7 6 4 3" xfId="6691" xr:uid="{034428E5-BA54-4FAA-9E6C-BEE7811A34DF}"/>
    <cellStyle name="Vírgula 7 6 4 4" xfId="5540" xr:uid="{0A72705F-9070-4B9B-AEF7-5B26A9B058BE}"/>
    <cellStyle name="Vírgula 7 6 4 5" xfId="4397" xr:uid="{999E8207-09D5-40BF-A8D0-3B1B5D3BA6EA}"/>
    <cellStyle name="Vírgula 7 6 5" xfId="3147" xr:uid="{E958C45A-A1F3-4C0E-A488-D9BAA5DDF3F2}"/>
    <cellStyle name="Vírgula 7 6 5 2" xfId="3148" xr:uid="{7B9F20A8-C5DB-402F-80C1-B0970C15849B}"/>
    <cellStyle name="Vírgula 7 6 5 2 2" xfId="3998" xr:uid="{F6CF0C57-3393-41FB-A982-A8C2100E3DE4}"/>
    <cellStyle name="Vírgula 7 6 5 2 2 2" xfId="7435" xr:uid="{F36FE532-A708-4CED-A1B9-D76DF1A98FD9}"/>
    <cellStyle name="Vírgula 7 6 5 2 2 3" xfId="6288" xr:uid="{2E4D1336-25DE-496E-A9D9-74026EF6C32E}"/>
    <cellStyle name="Vírgula 7 6 5 2 2 4" xfId="5141" xr:uid="{4BCAEF93-4857-420D-BC8A-3F96EBF46AC4}"/>
    <cellStyle name="Vírgula 7 6 5 3" xfId="3149" xr:uid="{5EE71AC9-7A59-4EFA-B750-B0584FCC686E}"/>
    <cellStyle name="Vírgula 7 6 5 3 2" xfId="3999" xr:uid="{952E6D4A-A838-4C09-9BFC-D994012AD752}"/>
    <cellStyle name="Vírgula 7 6 5 3 2 2" xfId="7436" xr:uid="{7BE113C6-D2C7-4B8F-A2E9-635EE08D22F8}"/>
    <cellStyle name="Vírgula 7 6 5 3 2 3" xfId="6289" xr:uid="{5C9C5CAB-370C-492E-A68D-0BB262ECAD59}"/>
    <cellStyle name="Vírgula 7 6 5 3 2 4" xfId="5142" xr:uid="{1E23EF6D-9931-45D9-9222-F25A81CB57B9}"/>
    <cellStyle name="Vírgula 7 6 5 4" xfId="3997" xr:uid="{3A55AE99-0F8A-44EC-AFDB-B2A629B4EA1F}"/>
    <cellStyle name="Vírgula 7 6 5 4 2" xfId="7434" xr:uid="{777589D2-310C-4C79-B736-718786775791}"/>
    <cellStyle name="Vírgula 7 6 5 4 3" xfId="6287" xr:uid="{B2B1A01B-0BA6-4279-B017-592D61626DCB}"/>
    <cellStyle name="Vírgula 7 6 5 4 4" xfId="5140" xr:uid="{7F7136B6-0260-4B8F-986E-FB21889C2442}"/>
    <cellStyle name="Vírgula 7 6 6" xfId="3150" xr:uid="{DD0F4EC8-6F37-4460-9E5B-93733293DADC}"/>
    <cellStyle name="Vírgula 7 6 6 2" xfId="3151" xr:uid="{1E600BD0-CFA5-478E-858D-E18EF5779655}"/>
    <cellStyle name="Vírgula 7 6 6 2 2" xfId="4001" xr:uid="{DF6D7B06-6E99-4BF5-A1E9-11958DB9F353}"/>
    <cellStyle name="Vírgula 7 6 6 2 2 2" xfId="7438" xr:uid="{EE3890BD-AA13-4AAE-9C2F-95B1E3B3C3A9}"/>
    <cellStyle name="Vírgula 7 6 6 2 2 3" xfId="6291" xr:uid="{9CF417F3-6257-4070-890F-59EBAD311DDE}"/>
    <cellStyle name="Vírgula 7 6 6 2 2 4" xfId="5144" xr:uid="{2A48B3AD-B997-430A-B7A7-A71855746E2B}"/>
    <cellStyle name="Vírgula 7 6 6 3" xfId="3152" xr:uid="{324A6145-C276-478E-B827-4551AA724DFE}"/>
    <cellStyle name="Vírgula 7 6 6 3 2" xfId="4002" xr:uid="{6BD6CDAB-0989-41D8-B7E8-A29A485BD8A7}"/>
    <cellStyle name="Vírgula 7 6 6 3 2 2" xfId="7439" xr:uid="{E7CA8233-1920-4CE1-88C3-F1C3FEBB1D7D}"/>
    <cellStyle name="Vírgula 7 6 6 3 2 3" xfId="6292" xr:uid="{90FB1312-3954-4C21-B33F-C08E98B50016}"/>
    <cellStyle name="Vírgula 7 6 6 3 2 4" xfId="5145" xr:uid="{38CA5645-5AC2-4D7A-AD03-A8B7C19449EA}"/>
    <cellStyle name="Vírgula 7 6 6 4" xfId="3153" xr:uid="{3B2A1635-1F94-4364-9756-F6D800B002EB}"/>
    <cellStyle name="Vírgula 7 6 6 4 2" xfId="4003" xr:uid="{45390824-4EB6-4A0A-A5D7-31FCF68041A6}"/>
    <cellStyle name="Vírgula 7 6 6 4 2 2" xfId="7440" xr:uid="{7746FB6C-4AB1-473C-BB38-3AE82ED6D29C}"/>
    <cellStyle name="Vírgula 7 6 6 4 2 3" xfId="6293" xr:uid="{95D0D20C-577F-44B5-B8A6-0A8973A608B5}"/>
    <cellStyle name="Vírgula 7 6 6 4 2 4" xfId="5146" xr:uid="{5CB28772-BEBF-4CCF-949F-B80977A54DEA}"/>
    <cellStyle name="Vírgula 7 6 6 5" xfId="3154" xr:uid="{384DA1A7-A914-40C5-B27D-17B4F9CA9F18}"/>
    <cellStyle name="Vírgula 7 6 6 5 2" xfId="4004" xr:uid="{AFA6C432-B865-49F2-AB04-30F571395174}"/>
    <cellStyle name="Vírgula 7 6 6 5 2 2" xfId="7441" xr:uid="{B174E01A-C330-4530-941E-F32782CDB13F}"/>
    <cellStyle name="Vírgula 7 6 6 5 2 3" xfId="6294" xr:uid="{701FF5B4-B599-424A-8A1B-0DA55704A150}"/>
    <cellStyle name="Vírgula 7 6 6 5 2 4" xfId="5147" xr:uid="{659BF4EB-E391-49C5-B997-BD89F89C8F9E}"/>
    <cellStyle name="Vírgula 7 6 6 6" xfId="4000" xr:uid="{380C76B5-29B3-4112-AFAD-C5F63779A23E}"/>
    <cellStyle name="Vírgula 7 6 6 6 2" xfId="7437" xr:uid="{76DE6E4D-9D32-47E7-83B3-A03C66E7C162}"/>
    <cellStyle name="Vírgula 7 6 6 6 3" xfId="6290" xr:uid="{EE082C03-4104-4F87-9EE8-BB0FA32B30F1}"/>
    <cellStyle name="Vírgula 7 6 6 6 4" xfId="5143" xr:uid="{F6C62E61-A7B2-4E15-9C03-5DF00A2684DF}"/>
    <cellStyle name="Vírgula 7 6 7" xfId="3982" xr:uid="{EC6CDBA2-BAC2-48CD-BE49-513FE202A0CE}"/>
    <cellStyle name="Vírgula 7 6 7 2" xfId="7419" xr:uid="{91CD6EAF-D0CC-4A80-B607-571BD8116C4E}"/>
    <cellStyle name="Vírgula 7 6 7 3" xfId="6272" xr:uid="{1467A18D-C8D5-4771-8CE6-AF06A5401FD0}"/>
    <cellStyle name="Vírgula 7 6 7 4" xfId="5125" xr:uid="{B3D4F1F4-B63E-4EB9-99D9-226EFF5FE575}"/>
    <cellStyle name="Vírgula 7 6 8" xfId="6686" xr:uid="{5ACD081D-D484-41D0-BC6F-A927403DB259}"/>
    <cellStyle name="Vírgula 7 6 9" xfId="5535" xr:uid="{CE636110-7B56-43FF-A624-F6BB4BB4A775}"/>
    <cellStyle name="Vírgula 7 7" xfId="3155" xr:uid="{85B0AB20-30F1-4ED2-8A6C-B5793D0F085D}"/>
    <cellStyle name="Vírgula 7 7 2" xfId="3156" xr:uid="{963D3663-7F7D-4EB1-8B78-0CE80BF8C322}"/>
    <cellStyle name="Vírgula 7 7 2 2" xfId="4006" xr:uid="{612AF298-BB2E-412C-AA67-926813FD9046}"/>
    <cellStyle name="Vírgula 7 7 2 2 2" xfId="7443" xr:uid="{9763B555-05B2-416B-A5E9-545D33C36026}"/>
    <cellStyle name="Vírgula 7 7 2 2 3" xfId="6296" xr:uid="{5F023731-BE6A-4276-87BB-A1E12EEB77D0}"/>
    <cellStyle name="Vírgula 7 7 2 2 4" xfId="5149" xr:uid="{FFC09B67-6E50-483C-8EAF-A49F121D79BB}"/>
    <cellStyle name="Vírgula 7 7 2 3" xfId="6693" xr:uid="{C4C2B12A-875E-4727-9D2F-201A917CC737}"/>
    <cellStyle name="Vírgula 7 7 2 4" xfId="5542" xr:uid="{18FF47EB-6F9B-4232-B3C4-D054C6BEEC1B}"/>
    <cellStyle name="Vírgula 7 7 2 5" xfId="4399" xr:uid="{BB76149A-7283-4698-982B-4D431BDB4ACF}"/>
    <cellStyle name="Vírgula 7 7 3" xfId="4005" xr:uid="{B978F4CB-1B78-42AE-B685-6174A6888CCE}"/>
    <cellStyle name="Vírgula 7 7 3 2" xfId="7442" xr:uid="{A3D35647-59BF-486F-BA4E-70125AED53ED}"/>
    <cellStyle name="Vírgula 7 7 3 3" xfId="6295" xr:uid="{8BAC3E44-9567-46DA-A0C5-5E6ECFC979AF}"/>
    <cellStyle name="Vírgula 7 7 3 4" xfId="5148" xr:uid="{F6F4B59F-8208-49AD-8503-E4C5A6D5C318}"/>
    <cellStyle name="Vírgula 7 7 4" xfId="6692" xr:uid="{2C0A064D-2C71-48F5-9800-FF976E73ACE3}"/>
    <cellStyle name="Vírgula 7 7 5" xfId="5541" xr:uid="{C29FD154-B9C7-4D93-9DF0-19D4BBCBC371}"/>
    <cellStyle name="Vírgula 7 7 6" xfId="4398" xr:uid="{35F7D247-674D-46B6-A02E-824A62B1569B}"/>
    <cellStyle name="Vírgula 7 8" xfId="3157" xr:uid="{84DC9BDB-2867-463A-8DD5-D7FE08628E83}"/>
    <cellStyle name="Vírgula 7 8 2" xfId="3158" xr:uid="{C85F6E68-9267-458F-A2A2-2F09C49AF615}"/>
    <cellStyle name="Vírgula 7 8 2 2" xfId="3159" xr:uid="{189B2BA8-8D86-4B9A-8D13-92E63EBE573F}"/>
    <cellStyle name="Vírgula 7 8 2 2 2" xfId="4009" xr:uid="{D58F7531-6C5A-4948-A728-F39F70CD3DCC}"/>
    <cellStyle name="Vírgula 7 8 2 2 2 2" xfId="7446" xr:uid="{A1BC4C13-4A14-4498-B2D6-4B5726CC9325}"/>
    <cellStyle name="Vírgula 7 8 2 2 2 3" xfId="6299" xr:uid="{2CDCDAAF-4EDB-4DC7-9C60-E126167102B1}"/>
    <cellStyle name="Vírgula 7 8 2 2 2 4" xfId="5152" xr:uid="{5B2F5469-C25D-49A0-9B6D-256386D684B7}"/>
    <cellStyle name="Vírgula 7 8 2 3" xfId="4008" xr:uid="{57F9DEE3-3B93-4E7F-8FDC-22CCCACF877B}"/>
    <cellStyle name="Vírgula 7 8 2 3 2" xfId="7445" xr:uid="{58503F2B-CB2F-4AE8-BF50-6744D30E3E9F}"/>
    <cellStyle name="Vírgula 7 8 2 3 3" xfId="6298" xr:uid="{81233ACE-56A7-409C-AC51-3EF4DCE64C8D}"/>
    <cellStyle name="Vírgula 7 8 2 3 4" xfId="5151" xr:uid="{0CCBF322-E716-47C5-BEEE-89539D272333}"/>
    <cellStyle name="Vírgula 7 8 2 4" xfId="6695" xr:uid="{DD321DB4-F430-46A5-9A76-03780A1D069D}"/>
    <cellStyle name="Vírgula 7 8 2 5" xfId="5544" xr:uid="{A15FC91C-8783-45EC-A94B-459687DDCBBA}"/>
    <cellStyle name="Vírgula 7 8 2 6" xfId="4401" xr:uid="{354E1AAD-3373-483B-9F86-AF9483F91751}"/>
    <cellStyle name="Vírgula 7 8 3" xfId="3160" xr:uid="{D4F772B0-3F51-4DA4-AAE1-EDD1436A7674}"/>
    <cellStyle name="Vírgula 7 8 3 2" xfId="3161" xr:uid="{C6A2035C-D052-488C-93F2-414EC57B1D9F}"/>
    <cellStyle name="Vírgula 7 8 3 2 2" xfId="4011" xr:uid="{B3C2E0FC-AE05-49EE-8623-EF8476D303F1}"/>
    <cellStyle name="Vírgula 7 8 3 2 2 2" xfId="7448" xr:uid="{8CECDBD1-AF6A-4767-91EB-0440B5FC734E}"/>
    <cellStyle name="Vírgula 7 8 3 2 2 3" xfId="6301" xr:uid="{3B48B4D5-7FD5-4B42-8563-243881AB8EEF}"/>
    <cellStyle name="Vírgula 7 8 3 2 2 4" xfId="5154" xr:uid="{85C32AE4-F1D5-4353-8B6C-22AE03EF4DE2}"/>
    <cellStyle name="Vírgula 7 8 3 3" xfId="3162" xr:uid="{8EB538C0-D03C-48EE-97FD-38884E3B81E2}"/>
    <cellStyle name="Vírgula 7 8 3 3 2" xfId="4012" xr:uid="{89BEF3D9-E5D7-4E46-9A29-44F48F9E790B}"/>
    <cellStyle name="Vírgula 7 8 3 3 2 2" xfId="7449" xr:uid="{98B36007-C4B7-4920-B1D3-DBBF5429325A}"/>
    <cellStyle name="Vírgula 7 8 3 3 2 3" xfId="6302" xr:uid="{A3F83644-E3E6-47B8-9360-DB802603AD87}"/>
    <cellStyle name="Vírgula 7 8 3 3 2 4" xfId="5155" xr:uid="{FBB1011B-A5B9-40D2-B6E6-4ADFDF55B5D2}"/>
    <cellStyle name="Vírgula 7 8 3 4" xfId="3163" xr:uid="{7071BB2A-78FA-43C0-ADBD-B48AB819B38F}"/>
    <cellStyle name="Vírgula 7 8 3 4 2" xfId="4013" xr:uid="{46C544F5-0F47-4D8B-B24B-C75871D6B667}"/>
    <cellStyle name="Vírgula 7 8 3 4 2 2" xfId="7450" xr:uid="{886DC0AC-AF56-4F21-A8C7-3B45272CC51D}"/>
    <cellStyle name="Vírgula 7 8 3 4 2 3" xfId="6303" xr:uid="{C65B4C03-9805-415E-8D7E-E77B657CFC6E}"/>
    <cellStyle name="Vírgula 7 8 3 4 2 4" xfId="5156" xr:uid="{02F6C528-4807-4FB6-98DE-81CE9E4E4039}"/>
    <cellStyle name="Vírgula 7 8 3 5" xfId="3164" xr:uid="{AE7B2A6D-BC96-405B-BDFE-178552C534F5}"/>
    <cellStyle name="Vírgula 7 8 3 5 2" xfId="4014" xr:uid="{0510458D-B092-4899-9ABC-0321197D4A57}"/>
    <cellStyle name="Vírgula 7 8 3 5 2 2" xfId="7451" xr:uid="{36F2A39D-038D-487C-A9D6-1CFBEA1F911E}"/>
    <cellStyle name="Vírgula 7 8 3 5 2 3" xfId="6304" xr:uid="{7D84A410-31C0-471E-8DF7-94EFF9701B6E}"/>
    <cellStyle name="Vírgula 7 8 3 5 2 4" xfId="5157" xr:uid="{4A882C54-76FA-4F85-AA94-52C311EF1537}"/>
    <cellStyle name="Vírgula 7 8 3 6" xfId="4010" xr:uid="{139BB8F6-E5C7-4C50-AD06-68ED782A5012}"/>
    <cellStyle name="Vírgula 7 8 3 6 2" xfId="7447" xr:uid="{16BF5CC9-5DF7-42FF-AEC7-F6A5A7AD94B2}"/>
    <cellStyle name="Vírgula 7 8 3 6 3" xfId="6300" xr:uid="{DBF20FE3-9C21-4EAE-AB68-0C1BD687B4AA}"/>
    <cellStyle name="Vírgula 7 8 3 6 4" xfId="5153" xr:uid="{323359B5-BF83-49CB-954B-AC97755EC32F}"/>
    <cellStyle name="Vírgula 7 8 4" xfId="4007" xr:uid="{2B15F6CE-641B-46E0-A49B-5FDBC39CF576}"/>
    <cellStyle name="Vírgula 7 8 4 2" xfId="7444" xr:uid="{3EE65CD9-1B67-4000-A02A-27B041FBBA90}"/>
    <cellStyle name="Vírgula 7 8 4 3" xfId="6297" xr:uid="{E6632A38-B908-41B0-9B17-F780632D4B09}"/>
    <cellStyle name="Vírgula 7 8 4 4" xfId="5150" xr:uid="{D30B97C5-F735-467B-AD71-3380D7139EE9}"/>
    <cellStyle name="Vírgula 7 8 5" xfId="6694" xr:uid="{BB13AC66-F65B-4B5B-875E-F386A8818A53}"/>
    <cellStyle name="Vírgula 7 8 6" xfId="5543" xr:uid="{D8428259-E454-4BE7-9D89-6B1369B0F95C}"/>
    <cellStyle name="Vírgula 7 8 7" xfId="4400" xr:uid="{6ED0DA3D-B035-4A3F-A894-1FD0DE39B3BD}"/>
    <cellStyle name="Vírgula 7 9" xfId="3165" xr:uid="{C5F26FBF-6336-4ED4-A955-A645EAE0D877}"/>
    <cellStyle name="Vírgula 7 9 2" xfId="3166" xr:uid="{0833C49C-A0CF-4CC5-AB45-7755CA319477}"/>
    <cellStyle name="Vírgula 7 9 2 2" xfId="4016" xr:uid="{03943F39-F699-4DED-8DB9-B334D4267973}"/>
    <cellStyle name="Vírgula 7 9 2 2 2" xfId="7453" xr:uid="{32CDABEC-9CAD-4747-B6B1-3D6EA11CAA29}"/>
    <cellStyle name="Vírgula 7 9 2 2 3" xfId="6306" xr:uid="{6F341181-C9C3-4F35-BE49-1EA620908591}"/>
    <cellStyle name="Vírgula 7 9 2 2 4" xfId="5159" xr:uid="{3ACB1532-F5C1-4CFA-9F39-C906B6658DE7}"/>
    <cellStyle name="Vírgula 7 9 3" xfId="3167" xr:uid="{FF9DF6B8-DB1C-4212-A8EC-B7A7B654F0F4}"/>
    <cellStyle name="Vírgula 7 9 3 2" xfId="3168" xr:uid="{4D4659DD-A49B-4462-8188-C7C67C9EF041}"/>
    <cellStyle name="Vírgula 7 9 3 2 2" xfId="4018" xr:uid="{9B01A154-56A4-4BFA-95B6-D0675D75B726}"/>
    <cellStyle name="Vírgula 7 9 3 2 2 2" xfId="7455" xr:uid="{892D6D03-EE0C-4FA9-AE7D-D886366AD7BB}"/>
    <cellStyle name="Vírgula 7 9 3 2 2 3" xfId="6308" xr:uid="{B035D985-BBBF-4992-8BAD-1E6AE5AA696E}"/>
    <cellStyle name="Vírgula 7 9 3 2 2 4" xfId="5161" xr:uid="{F8A4D892-6FC1-4529-B720-D8DFED811959}"/>
    <cellStyle name="Vírgula 7 9 3 3" xfId="3169" xr:uid="{FB6D51E4-5FA4-4133-B75A-A27F59713B34}"/>
    <cellStyle name="Vírgula 7 9 3 3 2" xfId="4019" xr:uid="{4ACE9D1E-95A8-4563-9299-A6737C039D1D}"/>
    <cellStyle name="Vírgula 7 9 3 3 2 2" xfId="7456" xr:uid="{4AB2ECEC-317C-43A7-AB3C-AD1FC111B15B}"/>
    <cellStyle name="Vírgula 7 9 3 3 2 3" xfId="6309" xr:uid="{173CD04F-3E65-4D70-82B3-156B09C7309C}"/>
    <cellStyle name="Vírgula 7 9 3 3 2 4" xfId="5162" xr:uid="{5CBFCE92-E118-4B4A-975B-CEFB42D41187}"/>
    <cellStyle name="Vírgula 7 9 3 4" xfId="3170" xr:uid="{4CCE1BC9-C536-46F5-A2B2-81269EC12B4D}"/>
    <cellStyle name="Vírgula 7 9 3 4 2" xfId="4020" xr:uid="{5E4B60EB-1AF7-49F3-801F-0A8B2F894E2F}"/>
    <cellStyle name="Vírgula 7 9 3 4 2 2" xfId="7457" xr:uid="{62225690-AD54-400B-911D-7BCF44FAA637}"/>
    <cellStyle name="Vírgula 7 9 3 4 2 3" xfId="6310" xr:uid="{7BCEE803-CAA8-4BB2-B75E-49A0670C595A}"/>
    <cellStyle name="Vírgula 7 9 3 4 2 4" xfId="5163" xr:uid="{CA2AD4AF-1AFE-4BF9-9866-16A567DCDA76}"/>
    <cellStyle name="Vírgula 7 9 3 5" xfId="3171" xr:uid="{22D5F618-6B9D-4153-827F-147061E5E257}"/>
    <cellStyle name="Vírgula 7 9 3 5 2" xfId="4021" xr:uid="{E73C96BE-7E0D-4A29-BACD-73492790A722}"/>
    <cellStyle name="Vírgula 7 9 3 5 2 2" xfId="7458" xr:uid="{79478C28-8D23-4BF1-888B-1950DC1FB923}"/>
    <cellStyle name="Vírgula 7 9 3 5 2 3" xfId="6311" xr:uid="{F865BE76-87C1-4835-B160-594215A2C8F2}"/>
    <cellStyle name="Vírgula 7 9 3 5 2 4" xfId="5164" xr:uid="{56C504AE-E429-4504-A913-607B553B1590}"/>
    <cellStyle name="Vírgula 7 9 3 6" xfId="4017" xr:uid="{A0ABD3C4-D305-4D41-BC04-66D43ABFBD2F}"/>
    <cellStyle name="Vírgula 7 9 3 6 2" xfId="7454" xr:uid="{5DF25AFA-A30D-42C9-BB69-41CF9EEDCE75}"/>
    <cellStyle name="Vírgula 7 9 3 6 3" xfId="6307" xr:uid="{F8A4F0C2-2076-4F60-8AC9-6580684804EF}"/>
    <cellStyle name="Vírgula 7 9 3 6 4" xfId="5160" xr:uid="{773B82CF-9B60-4EFC-A289-CF0B9F9F73F6}"/>
    <cellStyle name="Vírgula 7 9 4" xfId="4015" xr:uid="{0B32E0EE-0D8A-4B65-B3B6-F4672DAF2A69}"/>
    <cellStyle name="Vírgula 7 9 4 2" xfId="7452" xr:uid="{D20A23C0-B4F5-4869-A3BA-A56224A0605A}"/>
    <cellStyle name="Vírgula 7 9 4 3" xfId="6305" xr:uid="{E46EE9DE-8504-4406-B1A8-74DD771F1962}"/>
    <cellStyle name="Vírgula 7 9 4 4" xfId="5158" xr:uid="{BD136103-C6E1-41F2-A12E-D43E7383A241}"/>
    <cellStyle name="Vírgula 7 9 5" xfId="6696" xr:uid="{DE2D6885-AF81-4FAB-B3D7-790DDB0DDD30}"/>
    <cellStyle name="Vírgula 7 9 6" xfId="5545" xr:uid="{51ADE697-5C64-4E2E-B421-0850AA0AE66E}"/>
    <cellStyle name="Vírgula 7 9 7" xfId="4402" xr:uid="{275F5AC9-7857-4FCB-9F22-870EB6A17C6F}"/>
    <cellStyle name="Vírgula 8" xfId="571" xr:uid="{CE68971E-4669-45CC-8F69-88B5036E03C1}"/>
    <cellStyle name="Vírgula 8 10" xfId="3422" xr:uid="{19653935-4729-40EF-80AA-6506E60E9D5F}"/>
    <cellStyle name="Vírgula 8 10 2" xfId="6864" xr:uid="{C6C31DF7-1BA8-4397-B569-3FE9CEDBE702}"/>
    <cellStyle name="Vírgula 8 10 3" xfId="5716" xr:uid="{24665F61-E44A-481F-AEFD-FF359BF6E259}"/>
    <cellStyle name="Vírgula 8 10 4" xfId="4570" xr:uid="{1DCB9165-0295-41C3-8D18-A674292281B1}"/>
    <cellStyle name="Vírgula 8 11" xfId="6512" xr:uid="{0BFA0F4C-D3E5-456E-9217-74DD5081D186}"/>
    <cellStyle name="Vírgula 8 12" xfId="5365" xr:uid="{AD67C1D7-1A9E-4F4A-918D-89BABAD4135E}"/>
    <cellStyle name="Vírgula 8 13" xfId="4222" xr:uid="{FADD68D1-653F-4AFE-8246-89AE1C535BBF}"/>
    <cellStyle name="Vírgula 8 2" xfId="3172" xr:uid="{83BCFDBF-00E4-4A6E-B577-3DCB21EF59A3}"/>
    <cellStyle name="Vírgula 8 2 2" xfId="3173" xr:uid="{3F55F7BA-D365-4DC2-9C0B-BDB288D9D78D}"/>
    <cellStyle name="Vírgula 8 2 2 2" xfId="3174" xr:uid="{638CDA14-4130-43D3-A27E-D8EA1CA7D488}"/>
    <cellStyle name="Vírgula 8 2 2 2 2" xfId="4024" xr:uid="{E29D2E81-2A43-42A0-9812-B28E0746A0C0}"/>
    <cellStyle name="Vírgula 8 2 2 2 2 2" xfId="7461" xr:uid="{F711C793-789F-4F05-99F8-2B446D809CF2}"/>
    <cellStyle name="Vírgula 8 2 2 2 2 3" xfId="6314" xr:uid="{4973DD46-99B1-4592-AADB-33AE16FCED2D}"/>
    <cellStyle name="Vírgula 8 2 2 2 2 4" xfId="5167" xr:uid="{C37E61CE-7C05-4664-9BB0-E9510CDB48DB}"/>
    <cellStyle name="Vírgula 8 2 2 2 3" xfId="6699" xr:uid="{5EB5A107-023E-45FD-94BE-E948401E0749}"/>
    <cellStyle name="Vírgula 8 2 2 2 4" xfId="5548" xr:uid="{B59B3D2A-D3B7-49D3-BF73-607EADF10315}"/>
    <cellStyle name="Vírgula 8 2 2 2 5" xfId="4405" xr:uid="{4035DA94-D183-470B-93DB-3233519B647B}"/>
    <cellStyle name="Vírgula 8 2 2 3" xfId="4023" xr:uid="{1E89061D-472F-4412-84C3-294332F7DD37}"/>
    <cellStyle name="Vírgula 8 2 2 3 2" xfId="7460" xr:uid="{7850EA0D-4F7B-4A45-BEF5-DEFF584A1BAB}"/>
    <cellStyle name="Vírgula 8 2 2 3 3" xfId="6313" xr:uid="{1184947B-398E-48D5-8D0C-1B037E8A9DC7}"/>
    <cellStyle name="Vírgula 8 2 2 3 4" xfId="5166" xr:uid="{55018168-3E00-45B9-B18B-EF9B9682A499}"/>
    <cellStyle name="Vírgula 8 2 2 4" xfId="6698" xr:uid="{6E8186FB-24BB-4F4E-A03D-3AA3DDF0E47B}"/>
    <cellStyle name="Vírgula 8 2 2 5" xfId="5547" xr:uid="{8548A3AD-6770-475F-BFF6-B986B94735F6}"/>
    <cellStyle name="Vírgula 8 2 2 6" xfId="4404" xr:uid="{A2062B5E-135F-4BFA-9540-BB7CA64C157F}"/>
    <cellStyle name="Vírgula 8 2 3" xfId="3175" xr:uid="{8EAE4E70-34D8-49D9-98BB-1831850F024D}"/>
    <cellStyle name="Vírgula 8 2 3 2" xfId="3176" xr:uid="{2212D8FE-CE09-43F0-8C76-BD89D6BBCD16}"/>
    <cellStyle name="Vírgula 8 2 3 2 2" xfId="4026" xr:uid="{104B3B86-3427-47D2-8B69-C54E1EC53DEF}"/>
    <cellStyle name="Vírgula 8 2 3 2 2 2" xfId="7463" xr:uid="{FBDA0B9C-395D-46DC-A6FF-6CDBDEA5DCBC}"/>
    <cellStyle name="Vírgula 8 2 3 2 2 3" xfId="6316" xr:uid="{15D7D651-ABDA-4E97-ABA5-906B326641FC}"/>
    <cellStyle name="Vírgula 8 2 3 2 2 4" xfId="5169" xr:uid="{273B37E8-3A08-478F-BF50-9ACF6013B3F3}"/>
    <cellStyle name="Vírgula 8 2 3 2 3" xfId="6701" xr:uid="{1BC31DCD-AECF-4111-AE4D-A5E584CF9BEA}"/>
    <cellStyle name="Vírgula 8 2 3 2 4" xfId="5550" xr:uid="{406728C2-8157-41F0-BBF2-B4370510E494}"/>
    <cellStyle name="Vírgula 8 2 3 2 5" xfId="4407" xr:uid="{19EF79AE-48F1-4911-A291-07CFB0C4B2DC}"/>
    <cellStyle name="Vírgula 8 2 3 3" xfId="3177" xr:uid="{CDA2D836-53A9-433D-BADB-42F2E77BCB96}"/>
    <cellStyle name="Vírgula 8 2 3 3 2" xfId="4027" xr:uid="{6969DC44-6E22-4D7A-8654-095F9D0290FF}"/>
    <cellStyle name="Vírgula 8 2 3 3 2 2" xfId="7464" xr:uid="{2D2B4FBA-30AC-4E1C-83F6-FCE9AD36BF00}"/>
    <cellStyle name="Vírgula 8 2 3 3 2 3" xfId="6317" xr:uid="{D1828C5E-FD7C-42F1-B5B4-671631641035}"/>
    <cellStyle name="Vírgula 8 2 3 3 2 4" xfId="5170" xr:uid="{1E3F6876-37E3-437D-B81F-A83A9B05BBF4}"/>
    <cellStyle name="Vírgula 8 2 3 3 3" xfId="6702" xr:uid="{2781FA6E-8986-4385-819E-427BFBB71665}"/>
    <cellStyle name="Vírgula 8 2 3 3 4" xfId="5551" xr:uid="{63F73BCF-29A2-44C4-985C-056C2D295543}"/>
    <cellStyle name="Vírgula 8 2 3 3 5" xfId="4408" xr:uid="{A3092697-E537-46C3-B9F6-DFBC9AD31BAE}"/>
    <cellStyle name="Vírgula 8 2 3 4" xfId="4025" xr:uid="{B3300B1B-1363-4F94-B994-D11145B3DBB2}"/>
    <cellStyle name="Vírgula 8 2 3 4 2" xfId="7462" xr:uid="{5833BC73-573C-4255-9E23-38EBDEC9CA05}"/>
    <cellStyle name="Vírgula 8 2 3 4 3" xfId="6315" xr:uid="{2ED0CF33-30FC-45E2-99B6-9B13EB2D1655}"/>
    <cellStyle name="Vírgula 8 2 3 4 4" xfId="5168" xr:uid="{EC3D6A08-44CE-4256-BEAC-F348F2CE7D44}"/>
    <cellStyle name="Vírgula 8 2 3 5" xfId="6700" xr:uid="{51A2C211-BDF5-4459-B531-82E2C71D7F87}"/>
    <cellStyle name="Vírgula 8 2 3 6" xfId="5549" xr:uid="{A3B2F3AD-6ABF-41D7-8E55-A9A278C4B70D}"/>
    <cellStyle name="Vírgula 8 2 3 7" xfId="4406" xr:uid="{64C43861-9BC4-44A5-AF14-31E8ED6AD2A3}"/>
    <cellStyle name="Vírgula 8 2 4" xfId="3178" xr:uid="{A682D8E7-DB1E-4998-9A81-190E67722EFF}"/>
    <cellStyle name="Vírgula 8 2 4 2" xfId="4028" xr:uid="{4E7CE3C0-D8AE-4BEC-B0A9-2A42F617AFBE}"/>
    <cellStyle name="Vírgula 8 2 4 2 2" xfId="7465" xr:uid="{FCAD0FDE-8666-411D-AB67-592754900CC7}"/>
    <cellStyle name="Vírgula 8 2 4 2 3" xfId="6318" xr:uid="{1D710F51-11C2-469A-A68A-103BDD3D442B}"/>
    <cellStyle name="Vírgula 8 2 4 2 4" xfId="5171" xr:uid="{843A0255-BDD2-4AEA-80DE-B7BFE11FA9D0}"/>
    <cellStyle name="Vírgula 8 2 4 3" xfId="6703" xr:uid="{D30FD7FC-6C9E-44F3-BF92-71433F19E322}"/>
    <cellStyle name="Vírgula 8 2 4 4" xfId="5552" xr:uid="{AAFB73AA-0A4C-4D87-9A6B-ECF2E7243A31}"/>
    <cellStyle name="Vírgula 8 2 4 5" xfId="4409" xr:uid="{415C5D95-CA94-44D1-8042-EFF1F5CB16F2}"/>
    <cellStyle name="Vírgula 8 2 5" xfId="4022" xr:uid="{3790C5DC-D309-44EA-9574-79B610558BFF}"/>
    <cellStyle name="Vírgula 8 2 5 2" xfId="7459" xr:uid="{5D49DF36-E3BC-4E7C-8D9B-4101EFCE4676}"/>
    <cellStyle name="Vírgula 8 2 5 3" xfId="6312" xr:uid="{46638C25-8B04-4F46-9C8A-9E535CA8F1C5}"/>
    <cellStyle name="Vírgula 8 2 5 4" xfId="5165" xr:uid="{208A9A86-1B67-46D5-B17B-DA27D3E77197}"/>
    <cellStyle name="Vírgula 8 2 6" xfId="6697" xr:uid="{C8FAC21B-7210-4E02-A828-4EACC04AC88A}"/>
    <cellStyle name="Vírgula 8 2 7" xfId="5546" xr:uid="{CE4BB8DD-4662-4EC4-9B97-0DF1EF967210}"/>
    <cellStyle name="Vírgula 8 2 8" xfId="4403" xr:uid="{997FBF37-761D-41D1-A386-105204F7F48C}"/>
    <cellStyle name="Vírgula 8 3" xfId="3179" xr:uid="{7F79A245-1626-4D86-8591-F2384EF2FB44}"/>
    <cellStyle name="Vírgula 8 3 2" xfId="3180" xr:uid="{D97C677A-89D7-4098-8256-2CCA5B05AB4F}"/>
    <cellStyle name="Vírgula 8 3 2 2" xfId="4030" xr:uid="{DBB1D216-1DB7-4DB5-8572-30B414528E34}"/>
    <cellStyle name="Vírgula 8 3 2 2 2" xfId="7467" xr:uid="{918EABED-C3C7-40E9-B287-1A1295FC4952}"/>
    <cellStyle name="Vírgula 8 3 2 2 3" xfId="6320" xr:uid="{C76916CB-1F61-46A8-85B5-CC12E6665439}"/>
    <cellStyle name="Vírgula 8 3 2 2 4" xfId="5173" xr:uid="{7D55C976-26F0-40FB-9205-691998E8A076}"/>
    <cellStyle name="Vírgula 8 3 2 3" xfId="6705" xr:uid="{156001C7-E98A-4258-8A27-E65CA9F71F70}"/>
    <cellStyle name="Vírgula 8 3 2 4" xfId="5554" xr:uid="{75063307-B7C5-400D-A9C6-68AA4A9C3F6D}"/>
    <cellStyle name="Vírgula 8 3 2 5" xfId="4411" xr:uid="{25B3E092-8279-4315-B12E-9A5E75409A8C}"/>
    <cellStyle name="Vírgula 8 3 3" xfId="4029" xr:uid="{8A1C2EC9-E7AF-4F09-ACA9-FD0616C95A90}"/>
    <cellStyle name="Vírgula 8 3 3 2" xfId="7466" xr:uid="{8FA99523-7F5C-4696-AC57-6FE89BCA3B17}"/>
    <cellStyle name="Vírgula 8 3 3 3" xfId="6319" xr:uid="{A46AC124-DC49-4971-89EC-7352E01141C5}"/>
    <cellStyle name="Vírgula 8 3 3 4" xfId="5172" xr:uid="{3B524EDC-644C-4027-8447-C289E61416B2}"/>
    <cellStyle name="Vírgula 8 3 4" xfId="6704" xr:uid="{3B562322-5783-4BA9-B53C-4AB993558EC6}"/>
    <cellStyle name="Vírgula 8 3 5" xfId="5553" xr:uid="{EA998D8A-0983-43B9-9EE1-155E5FB54554}"/>
    <cellStyle name="Vírgula 8 3 6" xfId="4410" xr:uid="{85C6DE76-83A3-450D-AB11-F3406E11FEDF}"/>
    <cellStyle name="Vírgula 8 4" xfId="3181" xr:uid="{3AC7E189-85F0-4894-9C34-F20B59847526}"/>
    <cellStyle name="Vírgula 8 4 2" xfId="3182" xr:uid="{310251E9-E587-4EF9-B19E-C8F7A76C9452}"/>
    <cellStyle name="Vírgula 8 4 2 2" xfId="4032" xr:uid="{84EBE20C-04F7-477F-8D32-CF2D0C7BEBE5}"/>
    <cellStyle name="Vírgula 8 4 2 2 2" xfId="7469" xr:uid="{38441F50-2368-4B8C-9217-87C971EE8B24}"/>
    <cellStyle name="Vírgula 8 4 2 2 3" xfId="6322" xr:uid="{5921CF9F-CAD9-4135-BD01-1E965D48FCF6}"/>
    <cellStyle name="Vírgula 8 4 2 2 4" xfId="5175" xr:uid="{53EA8540-FF17-4B5E-AA88-6953752A5B7A}"/>
    <cellStyle name="Vírgula 8 4 2 3" xfId="6707" xr:uid="{23CC0168-653B-4F61-9A61-609E201382F1}"/>
    <cellStyle name="Vírgula 8 4 2 4" xfId="5556" xr:uid="{D4E3825D-E40F-4EDD-ADD7-CD24C143A39D}"/>
    <cellStyle name="Vírgula 8 4 2 5" xfId="4413" xr:uid="{2508A336-04D6-40E8-9825-8D66656D0F3B}"/>
    <cellStyle name="Vírgula 8 4 3" xfId="3183" xr:uid="{74EA460C-A161-4F73-9113-EBC3FE0750EE}"/>
    <cellStyle name="Vírgula 8 4 3 2" xfId="4033" xr:uid="{11962850-49C4-41F7-92AD-5B1E2FF00F2B}"/>
    <cellStyle name="Vírgula 8 4 3 2 2" xfId="7470" xr:uid="{F20636ED-F522-4055-8F9B-B54CB3879275}"/>
    <cellStyle name="Vírgula 8 4 3 2 3" xfId="6323" xr:uid="{FE658E55-FC88-437E-81FE-8C36A49D2596}"/>
    <cellStyle name="Vírgula 8 4 3 2 4" xfId="5176" xr:uid="{A123B289-3B08-425F-A044-E1223CFFE92D}"/>
    <cellStyle name="Vírgula 8 4 3 3" xfId="6708" xr:uid="{D62D0C75-5461-4FC7-9779-5B1136DDA934}"/>
    <cellStyle name="Vírgula 8 4 3 4" xfId="5557" xr:uid="{0BF370E1-B64A-49E6-B20D-E49C231178A6}"/>
    <cellStyle name="Vírgula 8 4 3 5" xfId="4414" xr:uid="{EA3F75FC-3125-4AD2-912A-78FB86E68158}"/>
    <cellStyle name="Vírgula 8 4 4" xfId="4031" xr:uid="{C7381242-458F-404B-ADA9-A7D1315B783F}"/>
    <cellStyle name="Vírgula 8 4 4 2" xfId="7468" xr:uid="{88078567-DE84-42D8-8BE4-2F8FC08FB6DB}"/>
    <cellStyle name="Vírgula 8 4 4 3" xfId="6321" xr:uid="{5D92C5DD-A344-462C-849D-4135E6F4EEC1}"/>
    <cellStyle name="Vírgula 8 4 4 4" xfId="5174" xr:uid="{F29D0593-1DAA-4178-837B-1AEEC86E4755}"/>
    <cellStyle name="Vírgula 8 4 5" xfId="6706" xr:uid="{489AACA2-1774-4F4A-BAEC-21EF4C5F370E}"/>
    <cellStyle name="Vírgula 8 4 6" xfId="5555" xr:uid="{750FBC1A-5B6B-4CB9-A172-91FF74870740}"/>
    <cellStyle name="Vírgula 8 4 7" xfId="4412" xr:uid="{0D33B04C-FD4A-4AF3-B595-3126D4A281CB}"/>
    <cellStyle name="Vírgula 8 5" xfId="3184" xr:uid="{7340D756-B566-49A8-9729-FEB244E5ACDD}"/>
    <cellStyle name="Vírgula 8 5 2" xfId="4034" xr:uid="{FDB7E3AF-1B40-4CCA-8DF7-7644161497DF}"/>
    <cellStyle name="Vírgula 8 5 2 2" xfId="7471" xr:uid="{B1912515-68E4-44A0-8428-60F31EC898AB}"/>
    <cellStyle name="Vírgula 8 5 2 3" xfId="6324" xr:uid="{712E0916-5035-4E0C-A126-C74714CF18B4}"/>
    <cellStyle name="Vírgula 8 5 2 4" xfId="5177" xr:uid="{9D6D7943-42A3-41B0-B0AC-C8442ADA5675}"/>
    <cellStyle name="Vírgula 8 6" xfId="3185" xr:uid="{A89EAA87-0B17-4AA8-BE3E-4904DEDED381}"/>
    <cellStyle name="Vírgula 8 6 2" xfId="4035" xr:uid="{A7E6ABC9-0D2E-459A-909C-D2F094CDA105}"/>
    <cellStyle name="Vírgula 8 6 2 2" xfId="7472" xr:uid="{2F42261C-AAFF-4C06-A422-FADF22E8F0DA}"/>
    <cellStyle name="Vírgula 8 6 2 3" xfId="6325" xr:uid="{1258F7B2-80BB-4113-B1EB-2F10270A6E3A}"/>
    <cellStyle name="Vírgula 8 6 2 4" xfId="5178" xr:uid="{A78B418F-1FFE-435C-BE40-88CF584D2B65}"/>
    <cellStyle name="Vírgula 8 6 3" xfId="6709" xr:uid="{10398A09-49A1-4AE0-BC19-D18F8A20E17A}"/>
    <cellStyle name="Vírgula 8 6 4" xfId="5558" xr:uid="{8CD735E8-EE37-4B0C-BCF3-83C8D5E12757}"/>
    <cellStyle name="Vírgula 8 6 5" xfId="4415" xr:uid="{E76E0B88-BE1C-4714-B7C3-5B25F8C766CA}"/>
    <cellStyle name="Vírgula 8 7" xfId="3186" xr:uid="{CBE00EB0-027C-46E0-95DD-1DED76F07BE4}"/>
    <cellStyle name="Vírgula 8 7 2" xfId="4036" xr:uid="{107052D6-20B6-4126-A58B-9192E22E5EEA}"/>
    <cellStyle name="Vírgula 8 7 2 2" xfId="7473" xr:uid="{6923C423-3F66-4909-90AD-B78794E25F80}"/>
    <cellStyle name="Vírgula 8 7 2 3" xfId="6326" xr:uid="{46E4A7DF-D22D-4977-BC59-0D4962B8B274}"/>
    <cellStyle name="Vírgula 8 7 2 4" xfId="5179" xr:uid="{1553024C-01A3-4009-8636-636C63B0B7BC}"/>
    <cellStyle name="Vírgula 8 8" xfId="3187" xr:uid="{E6C002F8-8D4E-4085-9985-143E4442680D}"/>
    <cellStyle name="Vírgula 8 8 2" xfId="4037" xr:uid="{388537E3-1DE8-4F1B-826C-C86B06E4A723}"/>
    <cellStyle name="Vírgula 8 8 2 2" xfId="7474" xr:uid="{FF07816B-8C46-4835-BE83-7EC2DB5A3C6D}"/>
    <cellStyle name="Vírgula 8 8 2 3" xfId="6327" xr:uid="{A1E85513-EA1B-48F0-B893-670145D93CE5}"/>
    <cellStyle name="Vírgula 8 8 2 4" xfId="5180" xr:uid="{25797508-2583-4AC0-A1B1-25CEB108935E}"/>
    <cellStyle name="Vírgula 8 9" xfId="3343" xr:uid="{7EE618F0-B129-4C5D-8CF9-60E4F178531E}"/>
    <cellStyle name="Vírgula 8 9 2" xfId="4147" xr:uid="{BF1B87C6-4F1F-493F-A1D2-32EEF8EC796F}"/>
    <cellStyle name="Vírgula 8 9 2 2" xfId="7584" xr:uid="{99E30031-A912-4968-97D8-220DF4D37741}"/>
    <cellStyle name="Vírgula 8 9 2 3" xfId="6437" xr:uid="{6AFC7FA2-C309-4160-8C44-1BAF80700DA3}"/>
    <cellStyle name="Vírgula 8 9 2 4" xfId="5290" xr:uid="{3D92B810-545D-44C0-99EF-42B8F9CFE86A}"/>
    <cellStyle name="Vírgula 8 9 3" xfId="6788" xr:uid="{CEA1D0E9-443B-4160-BA21-448D2EC23C50}"/>
    <cellStyle name="Vírgula 8 9 4" xfId="5637" xr:uid="{089604FC-9832-40B8-92E1-20A27482AD2E}"/>
    <cellStyle name="Vírgula 8 9 5" xfId="4494" xr:uid="{121C714B-D8DC-40D8-9393-63FB36CCDEEC}"/>
    <cellStyle name="Vírgula 9" xfId="572" xr:uid="{8D3A854F-F51F-49CF-89F0-03FD0177ED72}"/>
    <cellStyle name="Vírgula 9 10" xfId="4223" xr:uid="{880A300B-6E37-44F7-90BA-0629FCC26052}"/>
    <cellStyle name="Vírgula 9 2" xfId="3188" xr:uid="{F5CA5894-1432-4789-94FC-DAE7FABB5421}"/>
    <cellStyle name="Vírgula 9 2 2" xfId="3189" xr:uid="{113E3ABA-6FCE-4E38-A9EC-C4C9242A2957}"/>
    <cellStyle name="Vírgula 9 2 2 2" xfId="4039" xr:uid="{78211D41-2061-49B5-B970-957E6C752937}"/>
    <cellStyle name="Vírgula 9 2 2 2 2" xfId="7476" xr:uid="{E0A074D8-BCA7-4D5B-A74D-6E057774E58B}"/>
    <cellStyle name="Vírgula 9 2 2 2 3" xfId="6329" xr:uid="{35BCC2CD-C77F-4749-8874-D8D9940FEBDC}"/>
    <cellStyle name="Vírgula 9 2 2 2 4" xfId="5182" xr:uid="{E5DBDFDB-09AC-4115-A792-963B98F4FFFD}"/>
    <cellStyle name="Vírgula 9 2 3" xfId="4038" xr:uid="{58DCA6A2-DCD1-4156-98FD-6208F0B17BC0}"/>
    <cellStyle name="Vírgula 9 2 3 2" xfId="7475" xr:uid="{DFE1D1D2-16B5-47AC-B8D6-04595B9FED2F}"/>
    <cellStyle name="Vírgula 9 2 3 3" xfId="6328" xr:uid="{78AA9DD4-DFAE-4BF3-BBF1-03082114AEF8}"/>
    <cellStyle name="Vírgula 9 2 3 4" xfId="5181" xr:uid="{6E6161E5-FC83-4DEA-8988-1162271C60A9}"/>
    <cellStyle name="Vírgula 9 2 4" xfId="6710" xr:uid="{0A46974A-1C34-49E4-8A51-6D670E08A847}"/>
    <cellStyle name="Vírgula 9 2 5" xfId="5559" xr:uid="{FA4EF5A0-9B61-427C-9FFE-577F041A62BF}"/>
    <cellStyle name="Vírgula 9 2 6" xfId="4416" xr:uid="{E39C4C96-28F5-4684-9F5B-D741D5291AA1}"/>
    <cellStyle name="Vírgula 9 3" xfId="3190" xr:uid="{B2FB401D-DA64-4899-B469-B7F83F4BCB79}"/>
    <cellStyle name="Vírgula 9 3 2" xfId="4040" xr:uid="{A407CDE1-0D79-4722-ABEE-FB7150C1A00C}"/>
    <cellStyle name="Vírgula 9 3 2 2" xfId="7477" xr:uid="{8D616543-C4AB-4A06-9A42-2FC92FFB8489}"/>
    <cellStyle name="Vírgula 9 3 2 3" xfId="6330" xr:uid="{98F39153-12A2-4FBC-AC70-DFFA6E074BEB}"/>
    <cellStyle name="Vírgula 9 3 2 4" xfId="5183" xr:uid="{4925EDD1-688D-4C42-B1A5-7FB844A9741F}"/>
    <cellStyle name="Vírgula 9 4" xfId="3191" xr:uid="{95376466-ABD0-4F81-A891-8FACA9671904}"/>
    <cellStyle name="Vírgula 9 4 2" xfId="4041" xr:uid="{29F29F48-A35C-4356-9121-379241CF95F9}"/>
    <cellStyle name="Vírgula 9 4 2 2" xfId="7478" xr:uid="{15593B28-77D2-459D-AA17-83D27AFD7438}"/>
    <cellStyle name="Vírgula 9 4 2 3" xfId="6331" xr:uid="{2F838F41-2AB5-4F4D-8547-C4A28281FC47}"/>
    <cellStyle name="Vírgula 9 4 2 4" xfId="5184" xr:uid="{A86395D3-7591-4F06-B50A-890C7EB7D900}"/>
    <cellStyle name="Vírgula 9 5" xfId="3192" xr:uid="{4317BDC8-F9D9-4275-9A5E-5A5A5D088757}"/>
    <cellStyle name="Vírgula 9 5 2" xfId="4042" xr:uid="{ECBE47C4-569C-42B1-8834-B13FBA22A237}"/>
    <cellStyle name="Vírgula 9 5 2 2" xfId="7479" xr:uid="{1F5C1AD3-2B57-4AB0-910A-38075FF84C3A}"/>
    <cellStyle name="Vírgula 9 5 2 3" xfId="6332" xr:uid="{D251E3A3-4E21-4A94-8F49-52E6853A14A8}"/>
    <cellStyle name="Vírgula 9 5 2 4" xfId="5185" xr:uid="{394C1BC3-174C-4B5A-8FD8-D8BE35733A02}"/>
    <cellStyle name="Vírgula 9 6" xfId="3344" xr:uid="{DFD81655-A934-4A71-8353-563F67A5D312}"/>
    <cellStyle name="Vírgula 9 6 2" xfId="4148" xr:uid="{23A3EBA4-1C9D-4EBA-BCCA-93D2FA483873}"/>
    <cellStyle name="Vírgula 9 6 2 2" xfId="7585" xr:uid="{C40613B6-9F39-47AA-AF11-3C87FB159467}"/>
    <cellStyle name="Vírgula 9 6 2 3" xfId="6438" xr:uid="{E21D94DD-A45C-42AA-8182-2C6537D96DB3}"/>
    <cellStyle name="Vírgula 9 6 2 4" xfId="5291" xr:uid="{91DA6706-227A-43B8-9455-970CA77763BF}"/>
    <cellStyle name="Vírgula 9 6 3" xfId="6789" xr:uid="{7C39C17A-1876-4581-92AB-DD27276B587C}"/>
    <cellStyle name="Vírgula 9 6 4" xfId="5638" xr:uid="{738AA205-E61F-42F3-9E60-DA1B2D233FA7}"/>
    <cellStyle name="Vírgula 9 6 5" xfId="4495" xr:uid="{3CB1E11D-3363-42CF-86BF-5FF77FF82438}"/>
    <cellStyle name="Vírgula 9 7" xfId="3423" xr:uid="{DD5E3E31-CCC6-4691-80A8-98FF0A76AADC}"/>
    <cellStyle name="Vírgula 9 7 2" xfId="6865" xr:uid="{B97E0137-5665-4088-A730-EBE8CEA3B64E}"/>
    <cellStyle name="Vírgula 9 7 3" xfId="5717" xr:uid="{07011423-3964-47E0-A7B9-F24BAF06F610}"/>
    <cellStyle name="Vírgula 9 7 4" xfId="4571" xr:uid="{949B31DA-F0CC-4E51-8A53-B856F362D783}"/>
    <cellStyle name="Vírgula 9 8" xfId="6513" xr:uid="{80954078-D15F-443E-8A22-5873F6E7E8E6}"/>
    <cellStyle name="Vírgula 9 9" xfId="5366" xr:uid="{BC05758B-0038-46AA-81C6-EEE808667BCA}"/>
    <cellStyle name="Vírgula0" xfId="3264" xr:uid="{A2BE1BCF-A2CC-414E-90FE-38FC6088AC25}"/>
    <cellStyle name="Währung" xfId="342" xr:uid="{A55E533C-F108-4E64-AC96-021FB81F5BD1}"/>
    <cellStyle name="Währung 2" xfId="343" xr:uid="{EE1BA2CE-3D05-4143-90CC-530BB6ADBC55}"/>
    <cellStyle name="Warning Text" xfId="357" xr:uid="{EB1773E9-366E-40CC-95C9-A3CC8636CE92}"/>
  </cellStyles>
  <dxfs count="79"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ont>
        <color rgb="FFFF0000"/>
      </font>
      <fill>
        <patternFill>
          <bgColor rgb="FFFF9999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  <dxf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</dxfs>
  <tableStyles count="0" defaultTableStyle="TableStyleMedium2" defaultPivotStyle="PivotStyleMedium9"/>
  <colors>
    <mruColors>
      <color rgb="FF002060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eetMetadata" Target="metadata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jp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5" Type="http://schemas.openxmlformats.org/officeDocument/2006/relationships/image" Target="../media/image37.png"/><Relationship Id="rId4" Type="http://schemas.openxmlformats.org/officeDocument/2006/relationships/image" Target="../media/image3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32.png"/><Relationship Id="rId4" Type="http://schemas.openxmlformats.org/officeDocument/2006/relationships/image" Target="../media/image28.pn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8.png"/><Relationship Id="rId1" Type="http://schemas.openxmlformats.org/officeDocument/2006/relationships/image" Target="../media/image26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298553</xdr:colOff>
      <xdr:row>40</xdr:row>
      <xdr:rowOff>172087</xdr:rowOff>
    </xdr:from>
    <xdr:to>
      <xdr:col>9</xdr:col>
      <xdr:colOff>762000</xdr:colOff>
      <xdr:row>53</xdr:row>
      <xdr:rowOff>142788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3784348-4085-471E-93E9-B7D3523FCA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36803" y="10608766"/>
          <a:ext cx="5879090" cy="3154772"/>
        </a:xfrm>
        <a:prstGeom prst="rect">
          <a:avLst/>
        </a:prstGeom>
      </xdr:spPr>
    </xdr:pic>
    <xdr:clientData/>
  </xdr:twoCellAnchor>
  <xdr:twoCellAnchor editAs="oneCell">
    <xdr:from>
      <xdr:col>13</xdr:col>
      <xdr:colOff>268941</xdr:colOff>
      <xdr:row>34</xdr:row>
      <xdr:rowOff>205179</xdr:rowOff>
    </xdr:from>
    <xdr:to>
      <xdr:col>19</xdr:col>
      <xdr:colOff>263338</xdr:colOff>
      <xdr:row>40</xdr:row>
      <xdr:rowOff>97492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297CFCA-6AED-441F-9354-1885E5F395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136" t="43886" r="21659" b="32413"/>
        <a:stretch/>
      </xdr:blipFill>
      <xdr:spPr>
        <a:xfrm>
          <a:off x="10354235" y="8867326"/>
          <a:ext cx="5703794" cy="13714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227590</xdr:rowOff>
    </xdr:from>
    <xdr:to>
      <xdr:col>8</xdr:col>
      <xdr:colOff>56853</xdr:colOff>
      <xdr:row>40</xdr:row>
      <xdr:rowOff>31873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337A9F5-3CE7-2EA5-33FD-A34329E53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410561"/>
          <a:ext cx="5906324" cy="2762636"/>
        </a:xfrm>
        <a:prstGeom prst="rect">
          <a:avLst/>
        </a:prstGeom>
      </xdr:spPr>
    </xdr:pic>
    <xdr:clientData/>
  </xdr:twoCellAnchor>
  <xdr:twoCellAnchor editAs="oneCell">
    <xdr:from>
      <xdr:col>13</xdr:col>
      <xdr:colOff>190499</xdr:colOff>
      <xdr:row>30</xdr:row>
      <xdr:rowOff>78442</xdr:rowOff>
    </xdr:from>
    <xdr:to>
      <xdr:col>19</xdr:col>
      <xdr:colOff>115449</xdr:colOff>
      <xdr:row>34</xdr:row>
      <xdr:rowOff>149773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48B102D-B938-526F-092F-CDF76194D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75793" y="7754471"/>
          <a:ext cx="5634347" cy="1057449"/>
        </a:xfrm>
        <a:prstGeom prst="rect">
          <a:avLst/>
        </a:prstGeom>
      </xdr:spPr>
    </xdr:pic>
    <xdr:clientData/>
  </xdr:twoCellAnchor>
  <xdr:twoCellAnchor editAs="oneCell">
    <xdr:from>
      <xdr:col>5</xdr:col>
      <xdr:colOff>334577</xdr:colOff>
      <xdr:row>155</xdr:row>
      <xdr:rowOff>117626</xdr:rowOff>
    </xdr:from>
    <xdr:to>
      <xdr:col>10</xdr:col>
      <xdr:colOff>267340</xdr:colOff>
      <xdr:row>159</xdr:row>
      <xdr:rowOff>46069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68871B7-B6D1-4AEC-8634-10D67EEF4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90148" y="39020447"/>
          <a:ext cx="4123763" cy="1030622"/>
        </a:xfrm>
        <a:prstGeom prst="rect">
          <a:avLst/>
        </a:prstGeom>
      </xdr:spPr>
    </xdr:pic>
    <xdr:clientData/>
  </xdr:twoCellAnchor>
  <xdr:twoCellAnchor editAs="oneCell">
    <xdr:from>
      <xdr:col>17</xdr:col>
      <xdr:colOff>286549</xdr:colOff>
      <xdr:row>149</xdr:row>
      <xdr:rowOff>80840</xdr:rowOff>
    </xdr:from>
    <xdr:to>
      <xdr:col>21</xdr:col>
      <xdr:colOff>2217965</xdr:colOff>
      <xdr:row>163</xdr:row>
      <xdr:rowOff>119118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C4C7D118-3D25-4C87-9A2B-5EEBE0B3D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914228" y="37514090"/>
          <a:ext cx="6149630" cy="3916314"/>
        </a:xfrm>
        <a:prstGeom prst="rect">
          <a:avLst/>
        </a:prstGeom>
      </xdr:spPr>
    </xdr:pic>
    <xdr:clientData/>
  </xdr:twoCellAnchor>
  <xdr:twoCellAnchor editAs="oneCell">
    <xdr:from>
      <xdr:col>7</xdr:col>
      <xdr:colOff>493059</xdr:colOff>
      <xdr:row>29</xdr:row>
      <xdr:rowOff>67234</xdr:rowOff>
    </xdr:from>
    <xdr:to>
      <xdr:col>13</xdr:col>
      <xdr:colOff>98206</xdr:colOff>
      <xdr:row>40</xdr:row>
      <xdr:rowOff>87530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DB63318-43B0-D1BF-053E-58E85E3D9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36559" y="7496734"/>
          <a:ext cx="4737441" cy="27321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33617</xdr:rowOff>
    </xdr:from>
    <xdr:to>
      <xdr:col>5</xdr:col>
      <xdr:colOff>651581</xdr:colOff>
      <xdr:row>27</xdr:row>
      <xdr:rowOff>183776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CD865047-E2F3-9543-17FC-81526CCF8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44352"/>
          <a:ext cx="4394346" cy="22008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9</xdr:row>
      <xdr:rowOff>66675</xdr:rowOff>
    </xdr:from>
    <xdr:to>
      <xdr:col>5</xdr:col>
      <xdr:colOff>637558</xdr:colOff>
      <xdr:row>46</xdr:row>
      <xdr:rowOff>27699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EFAC50-254E-54AB-B56A-28ACF0993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1400175"/>
          <a:ext cx="4933333" cy="70095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" name="Line 8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" name="Line 8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" name="Line 8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8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" name="Line 86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7" name="Line 87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88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9" name="Line 89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" name="Line 90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" name="Line 91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" name="Line 92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" name="Line 93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" name="Line 94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" name="Line 95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" name="Line 96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7" name="Line 97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8" name="Line 98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9" name="Line 99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0" name="Line 100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1" name="Line 101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2" name="Line 102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3" name="Line 103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4" name="Line 104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5" name="Line 105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6" name="Line 106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7" name="Line 107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8" name="Line 108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9" name="Line 109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0" name="Line 110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1" name="Line 111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2" name="Line 112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3" name="Line 113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4" name="Line 114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5" name="Line 115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6" name="Line 116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7" name="Line 117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8" name="Line 118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39" name="Line 119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0" name="Line 120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1" name="Line 121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2" name="Line 122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3" name="Line 123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4" name="Line 124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5" name="Line 125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6" name="Line 126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7" name="Line 127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8" name="Line 128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49" name="Line 129">
          <a:extLst>
            <a:ext uri="{FF2B5EF4-FFF2-40B4-BE49-F238E27FC236}">
              <a16:creationId xmlns:a16="http://schemas.microsoft.com/office/drawing/2014/main" id="{00000000-0008-0000-0900-000031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0" name="Line 141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1" name="Line 142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2" name="Line 143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3" name="Line 144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4" name="Line 145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5" name="Line 146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6" name="Line 147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7" name="Line 148">
          <a:extLst>
            <a:ext uri="{FF2B5EF4-FFF2-40B4-BE49-F238E27FC236}">
              <a16:creationId xmlns:a16="http://schemas.microsoft.com/office/drawing/2014/main" id="{00000000-0008-0000-0900-000039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8" name="Line 149">
          <a:extLst>
            <a:ext uri="{FF2B5EF4-FFF2-40B4-BE49-F238E27FC236}">
              <a16:creationId xmlns:a16="http://schemas.microsoft.com/office/drawing/2014/main" id="{00000000-0008-0000-0900-00003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9" name="Line 150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0" name="Line 151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1" name="Line 152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2" name="Line 153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3" name="Line 154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4" name="Line 155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5" name="Line 156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6" name="Line 157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7" name="Line 158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8" name="Line 159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69" name="Line 160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70" name="Line 161">
          <a:extLst>
            <a:ext uri="{FF2B5EF4-FFF2-40B4-BE49-F238E27FC236}">
              <a16:creationId xmlns:a16="http://schemas.microsoft.com/office/drawing/2014/main" id="{00000000-0008-0000-0900-00004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71" name="Line 162">
          <a:extLst>
            <a:ext uri="{FF2B5EF4-FFF2-40B4-BE49-F238E27FC236}">
              <a16:creationId xmlns:a16="http://schemas.microsoft.com/office/drawing/2014/main" id="{00000000-0008-0000-0900-00004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72" name="Line 163">
          <a:extLst>
            <a:ext uri="{FF2B5EF4-FFF2-40B4-BE49-F238E27FC236}">
              <a16:creationId xmlns:a16="http://schemas.microsoft.com/office/drawing/2014/main" id="{00000000-0008-0000-0900-00004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73" name="Line 164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4" name="Line 307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5" name="Line 308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6" name="Line 309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7" name="Line 310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8" name="Line 311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9" name="Line 312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0" name="Line 313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1" name="Line 314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2" name="Line 315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3" name="Line 316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4" name="Line 317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5" name="Line 341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6" name="Line 342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7" name="Line 343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8" name="Line 344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9" name="Line 345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0" name="Line 346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1" name="Line 347">
          <a:extLst>
            <a:ext uri="{FF2B5EF4-FFF2-40B4-BE49-F238E27FC236}">
              <a16:creationId xmlns:a16="http://schemas.microsoft.com/office/drawing/2014/main" id="{00000000-0008-0000-0900-00005B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2" name="Line 348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3" name="Line 349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4" name="Line 350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5" name="Line 351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96" name="Line 82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97" name="Line 83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98" name="Line 84">
          <a:extLst>
            <a:ext uri="{FF2B5EF4-FFF2-40B4-BE49-F238E27FC236}">
              <a16:creationId xmlns:a16="http://schemas.microsoft.com/office/drawing/2014/main" id="{00000000-0008-0000-0900-00006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99" name="Line 85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0" name="Line 86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1" name="Line 87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2" name="Line 88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3" name="Line 89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4" name="Line 90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5" name="Line 91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6" name="Line 92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7" name="Line 93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8" name="Line 94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09" name="Line 95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0" name="Line 96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1" name="Line 97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2" name="Line 98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3" name="Line 99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4" name="Line 100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5" name="Line 101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6" name="Line 102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7" name="Line 103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8" name="Line 104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19" name="Line 105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0" name="Line 106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1" name="Line 107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2" name="Line 108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3" name="Line 109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4" name="Line 110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5" name="Line 111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6" name="Line 112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7" name="Line 113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8" name="Line 114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29" name="Line 115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0" name="Line 116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1" name="Line 117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2" name="Line 118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3" name="Line 119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4" name="Line 120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5" name="Line 121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6" name="Line 122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7" name="Line 123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8" name="Line 124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39" name="Line 125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0" name="Line 126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1" name="Line 127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2" name="Line 128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3" name="Line 129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4" name="Line 141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5" name="Line 142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6" name="Line 143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7" name="Line 144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8" name="Line 145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49" name="Line 146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0" name="Line 147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1" name="Line 148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2" name="Line 149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3" name="Line 150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4" name="Line 151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5" name="Line 152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6" name="Line 153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7" name="Line 154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8" name="Line 155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59" name="Line 156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0" name="Line 157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1" name="Line 158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2" name="Line 159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3" name="Line 160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4" name="Line 161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5" name="Line 162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6" name="Line 163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SpPr>
          <a:spLocks noChangeShapeType="1"/>
        </xdr:cNvSpPr>
      </xdr:nvSpPr>
      <xdr:spPr bwMode="auto">
        <a:xfrm flipV="1"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167" name="Line 164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SpPr>
          <a:spLocks noChangeShapeType="1"/>
        </xdr:cNvSpPr>
      </xdr:nvSpPr>
      <xdr:spPr bwMode="auto">
        <a:xfrm>
          <a:off x="34832925" y="2971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68" name="Line 307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69" name="Line 308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0" name="Line 309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1" name="Line 310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2" name="Line 311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3" name="Line 312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4" name="Line 313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5" name="Line 314">
          <a:extLst>
            <a:ext uri="{FF2B5EF4-FFF2-40B4-BE49-F238E27FC236}">
              <a16:creationId xmlns:a16="http://schemas.microsoft.com/office/drawing/2014/main" id="{00000000-0008-0000-0900-0000AF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6" name="Line 315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7" name="Line 316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8" name="Line 317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79" name="Line 341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0" name="Line 342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1" name="Line 343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2" name="Line 344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3" name="Line 345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4" name="Line 346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5" name="Line 347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6" name="Line 348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7" name="Line 349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8" name="Line 350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89" name="Line 351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SpPr>
          <a:spLocks noChangeShapeType="1"/>
        </xdr:cNvSpPr>
      </xdr:nvSpPr>
      <xdr:spPr bwMode="auto">
        <a:xfrm flipV="1">
          <a:off x="7524750" y="1269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16</xdr:row>
      <xdr:rowOff>78440</xdr:rowOff>
    </xdr:from>
    <xdr:to>
      <xdr:col>8</xdr:col>
      <xdr:colOff>437235</xdr:colOff>
      <xdr:row>65</xdr:row>
      <xdr:rowOff>10253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5461767-C21B-4F04-41FB-E11080AAA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3249705"/>
          <a:ext cx="11800000" cy="76190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163286</xdr:rowOff>
    </xdr:from>
    <xdr:to>
      <xdr:col>6</xdr:col>
      <xdr:colOff>451879</xdr:colOff>
      <xdr:row>25</xdr:row>
      <xdr:rowOff>96841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1E19EBC-748B-866D-BF85-54234F758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13715"/>
          <a:ext cx="8849960" cy="16480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149679</xdr:rowOff>
    </xdr:from>
    <xdr:to>
      <xdr:col>6</xdr:col>
      <xdr:colOff>366142</xdr:colOff>
      <xdr:row>41</xdr:row>
      <xdr:rowOff>178471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9A694CC-7B28-2591-D4CE-5496206AF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38608"/>
          <a:ext cx="8764223" cy="15527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136072</xdr:rowOff>
    </xdr:from>
    <xdr:to>
      <xdr:col>6</xdr:col>
      <xdr:colOff>390143</xdr:colOff>
      <xdr:row>34</xdr:row>
      <xdr:rowOff>2943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D4CE8A4-03AC-B822-E410-4572114AB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01001"/>
          <a:ext cx="8783276" cy="1581371"/>
        </a:xfrm>
        <a:prstGeom prst="rect">
          <a:avLst/>
        </a:prstGeom>
      </xdr:spPr>
    </xdr:pic>
    <xdr:clientData/>
  </xdr:twoCellAnchor>
  <xdr:twoCellAnchor editAs="oneCell">
    <xdr:from>
      <xdr:col>4</xdr:col>
      <xdr:colOff>544286</xdr:colOff>
      <xdr:row>37</xdr:row>
      <xdr:rowOff>81640</xdr:rowOff>
    </xdr:from>
    <xdr:to>
      <xdr:col>13</xdr:col>
      <xdr:colOff>580342</xdr:colOff>
      <xdr:row>53</xdr:row>
      <xdr:rowOff>190497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453B13F-9EBC-3F28-45DF-2FA1A9C9F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03822" y="10232569"/>
          <a:ext cx="6240915" cy="3156857"/>
        </a:xfrm>
        <a:prstGeom prst="rect">
          <a:avLst/>
        </a:prstGeom>
      </xdr:spPr>
    </xdr:pic>
    <xdr:clientData/>
  </xdr:twoCellAnchor>
  <xdr:twoCellAnchor editAs="oneCell">
    <xdr:from>
      <xdr:col>5</xdr:col>
      <xdr:colOff>13608</xdr:colOff>
      <xdr:row>20</xdr:row>
      <xdr:rowOff>149679</xdr:rowOff>
    </xdr:from>
    <xdr:to>
      <xdr:col>13</xdr:col>
      <xdr:colOff>1006928</xdr:colOff>
      <xdr:row>37</xdr:row>
      <xdr:rowOff>65638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10C41B9-1612-7012-DDFF-BC797A38D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49394" y="8273143"/>
          <a:ext cx="6164036" cy="31544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21</xdr:row>
      <xdr:rowOff>176892</xdr:rowOff>
    </xdr:from>
    <xdr:to>
      <xdr:col>13</xdr:col>
      <xdr:colOff>178718</xdr:colOff>
      <xdr:row>50</xdr:row>
      <xdr:rowOff>142256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72DD29-3F50-4D5B-9F4D-EB31487D5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929" y="6463392"/>
          <a:ext cx="12343503" cy="54898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458200</xdr:colOff>
      <xdr:row>23</xdr:row>
      <xdr:rowOff>162533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7163800" cy="435353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19050</xdr:rowOff>
        </xdr:from>
        <xdr:to>
          <xdr:col>0</xdr:col>
          <xdr:colOff>571500</xdr:colOff>
          <xdr:row>4</xdr:row>
          <xdr:rowOff>85725</xdr:rowOff>
        </xdr:to>
        <xdr:sp macro="" textlink="">
          <xdr:nvSpPr>
            <xdr:cNvPr id="45057" name="Object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00000000-0008-0000-25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430695</xdr:colOff>
      <xdr:row>7</xdr:row>
      <xdr:rowOff>0</xdr:rowOff>
    </xdr:from>
    <xdr:to>
      <xdr:col>19</xdr:col>
      <xdr:colOff>280661</xdr:colOff>
      <xdr:row>20</xdr:row>
      <xdr:rowOff>115932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6650A89-ABD5-9DF2-8D5E-3984E2A9B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3130" y="1457739"/>
          <a:ext cx="8049748" cy="27912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440666</xdr:colOff>
      <xdr:row>2</xdr:row>
      <xdr:rowOff>76200</xdr:rowOff>
    </xdr:from>
    <xdr:to>
      <xdr:col>31</xdr:col>
      <xdr:colOff>600074</xdr:colOff>
      <xdr:row>19</xdr:row>
      <xdr:rowOff>28575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E24EF87-73E8-4A3A-A52E-A1AAA0DB6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2666" y="457200"/>
          <a:ext cx="3207408" cy="3190875"/>
        </a:xfrm>
        <a:prstGeom prst="rect">
          <a:avLst/>
        </a:prstGeom>
      </xdr:spPr>
    </xdr:pic>
    <xdr:clientData/>
  </xdr:twoCellAnchor>
  <xdr:twoCellAnchor editAs="oneCell">
    <xdr:from>
      <xdr:col>24</xdr:col>
      <xdr:colOff>176894</xdr:colOff>
      <xdr:row>20</xdr:row>
      <xdr:rowOff>112259</xdr:rowOff>
    </xdr:from>
    <xdr:to>
      <xdr:col>49</xdr:col>
      <xdr:colOff>595313</xdr:colOff>
      <xdr:row>54</xdr:row>
      <xdr:rowOff>27123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214067E-6C27-E2E3-B05D-0DC0BC89D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21144" y="4112759"/>
          <a:ext cx="15896544" cy="6582364"/>
        </a:xfrm>
        <a:prstGeom prst="rect">
          <a:avLst/>
        </a:prstGeom>
      </xdr:spPr>
    </xdr:pic>
    <xdr:clientData/>
  </xdr:twoCellAnchor>
  <xdr:twoCellAnchor editAs="oneCell">
    <xdr:from>
      <xdr:col>6</xdr:col>
      <xdr:colOff>519545</xdr:colOff>
      <xdr:row>0</xdr:row>
      <xdr:rowOff>0</xdr:rowOff>
    </xdr:from>
    <xdr:to>
      <xdr:col>23</xdr:col>
      <xdr:colOff>5095</xdr:colOff>
      <xdr:row>28</xdr:row>
      <xdr:rowOff>42607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9545" y="0"/>
          <a:ext cx="9789868" cy="575760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20</xdr:col>
      <xdr:colOff>289622</xdr:colOff>
      <xdr:row>76</xdr:row>
      <xdr:rowOff>172670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2321" y="6286500"/>
          <a:ext cx="8249801" cy="8745170"/>
        </a:xfrm>
        <a:prstGeom prst="rect">
          <a:avLst/>
        </a:prstGeom>
      </xdr:spPr>
    </xdr:pic>
    <xdr:clientData/>
  </xdr:twoCellAnchor>
  <xdr:twoCellAnchor editAs="oneCell">
    <xdr:from>
      <xdr:col>22</xdr:col>
      <xdr:colOff>261938</xdr:colOff>
      <xdr:row>61</xdr:row>
      <xdr:rowOff>47625</xdr:rowOff>
    </xdr:from>
    <xdr:to>
      <xdr:col>42</xdr:col>
      <xdr:colOff>101719</xdr:colOff>
      <xdr:row>106</xdr:row>
      <xdr:rowOff>86927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167938" y="12049125"/>
          <a:ext cx="12222281" cy="861180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982517</xdr:colOff>
      <xdr:row>55</xdr:row>
      <xdr:rowOff>177293</xdr:rowOff>
    </xdr:from>
    <xdr:to>
      <xdr:col>14</xdr:col>
      <xdr:colOff>392206</xdr:colOff>
      <xdr:row>78</xdr:row>
      <xdr:rowOff>149326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6B3AC7C-BAFF-4D85-8A23-8C756585B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635" y="12335675"/>
          <a:ext cx="10223365" cy="4465592"/>
        </a:xfrm>
        <a:prstGeom prst="rect">
          <a:avLst/>
        </a:prstGeom>
      </xdr:spPr>
    </xdr:pic>
    <xdr:clientData/>
  </xdr:twoCellAnchor>
  <xdr:twoCellAnchor editAs="oneCell">
    <xdr:from>
      <xdr:col>7</xdr:col>
      <xdr:colOff>375905</xdr:colOff>
      <xdr:row>0</xdr:row>
      <xdr:rowOff>27505</xdr:rowOff>
    </xdr:from>
    <xdr:to>
      <xdr:col>23</xdr:col>
      <xdr:colOff>467591</xdr:colOff>
      <xdr:row>27</xdr:row>
      <xdr:rowOff>122067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62950" y="27505"/>
          <a:ext cx="9789868" cy="5757607"/>
        </a:xfrm>
        <a:prstGeom prst="rect">
          <a:avLst/>
        </a:prstGeom>
      </xdr:spPr>
    </xdr:pic>
    <xdr:clientData/>
  </xdr:twoCellAnchor>
  <xdr:twoCellAnchor editAs="oneCell">
    <xdr:from>
      <xdr:col>7</xdr:col>
      <xdr:colOff>367393</xdr:colOff>
      <xdr:row>28</xdr:row>
      <xdr:rowOff>13607</xdr:rowOff>
    </xdr:from>
    <xdr:to>
      <xdr:col>17</xdr:col>
      <xdr:colOff>149677</xdr:colOff>
      <xdr:row>55</xdr:row>
      <xdr:rowOff>24564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51964" y="5851071"/>
          <a:ext cx="5905499" cy="6182196"/>
        </a:xfrm>
        <a:prstGeom prst="rect">
          <a:avLst/>
        </a:prstGeom>
      </xdr:spPr>
    </xdr:pic>
    <xdr:clientData/>
  </xdr:twoCellAnchor>
  <xdr:twoCellAnchor editAs="oneCell">
    <xdr:from>
      <xdr:col>15</xdr:col>
      <xdr:colOff>259775</xdr:colOff>
      <xdr:row>55</xdr:row>
      <xdr:rowOff>34638</xdr:rowOff>
    </xdr:from>
    <xdr:to>
      <xdr:col>29</xdr:col>
      <xdr:colOff>588820</xdr:colOff>
      <xdr:row>87</xdr:row>
      <xdr:rowOff>10134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95911" y="12226638"/>
          <a:ext cx="8814954" cy="624467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20109</xdr:colOff>
      <xdr:row>0</xdr:row>
      <xdr:rowOff>133350</xdr:rowOff>
    </xdr:from>
    <xdr:ext cx="3112874" cy="1971675"/>
    <xdr:pic>
      <xdr:nvPicPr>
        <xdr:cNvPr id="2" name="Imagem 1">
          <a:extLst>
            <a:ext uri="{FF2B5EF4-FFF2-40B4-BE49-F238E27FC236}">
              <a16:creationId xmlns:a16="http://schemas.microsoft.com/office/drawing/2014/main" id="{A91F3DD6-F213-49F5-98F0-885D4359B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93359" y="133350"/>
          <a:ext cx="3112874" cy="1971675"/>
        </a:xfrm>
        <a:prstGeom prst="rect">
          <a:avLst/>
        </a:prstGeom>
      </xdr:spPr>
    </xdr:pic>
    <xdr:clientData/>
  </xdr:oneCellAnchor>
  <xdr:oneCellAnchor>
    <xdr:from>
      <xdr:col>10</xdr:col>
      <xdr:colOff>361950</xdr:colOff>
      <xdr:row>11</xdr:row>
      <xdr:rowOff>104775</xdr:rowOff>
    </xdr:from>
    <xdr:ext cx="3112874" cy="1971675"/>
    <xdr:pic>
      <xdr:nvPicPr>
        <xdr:cNvPr id="3" name="Imagem 2">
          <a:extLst>
            <a:ext uri="{FF2B5EF4-FFF2-40B4-BE49-F238E27FC236}">
              <a16:creationId xmlns:a16="http://schemas.microsoft.com/office/drawing/2014/main" id="{95FC1993-1DAD-4D3D-80A9-367A20563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48325" y="2333625"/>
          <a:ext cx="3112874" cy="1971675"/>
        </a:xfrm>
        <a:prstGeom prst="rect">
          <a:avLst/>
        </a:prstGeom>
      </xdr:spPr>
    </xdr:pic>
    <xdr:clientData/>
  </xdr:oneCellAnchor>
  <xdr:oneCellAnchor>
    <xdr:from>
      <xdr:col>10</xdr:col>
      <xdr:colOff>323850</xdr:colOff>
      <xdr:row>24</xdr:row>
      <xdr:rowOff>9525</xdr:rowOff>
    </xdr:from>
    <xdr:ext cx="3112874" cy="1971675"/>
    <xdr:pic>
      <xdr:nvPicPr>
        <xdr:cNvPr id="4" name="Imagem 3">
          <a:extLst>
            <a:ext uri="{FF2B5EF4-FFF2-40B4-BE49-F238E27FC236}">
              <a16:creationId xmlns:a16="http://schemas.microsoft.com/office/drawing/2014/main" id="{951F364F-0814-4B55-B1CB-86E494B45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0225" y="4819650"/>
          <a:ext cx="3112874" cy="1971675"/>
        </a:xfrm>
        <a:prstGeom prst="rect">
          <a:avLst/>
        </a:prstGeom>
      </xdr:spPr>
    </xdr:pic>
    <xdr:clientData/>
  </xdr:oneCellAnchor>
  <xdr:twoCellAnchor editAs="oneCell">
    <xdr:from>
      <xdr:col>20</xdr:col>
      <xdr:colOff>561975</xdr:colOff>
      <xdr:row>11</xdr:row>
      <xdr:rowOff>180975</xdr:rowOff>
    </xdr:from>
    <xdr:to>
      <xdr:col>26</xdr:col>
      <xdr:colOff>161192</xdr:colOff>
      <xdr:row>27</xdr:row>
      <xdr:rowOff>78397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E175F29-8736-462C-8924-C1D7E220D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44675" y="2409825"/>
          <a:ext cx="3142517" cy="305019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10</xdr:row>
      <xdr:rowOff>0</xdr:rowOff>
    </xdr:from>
    <xdr:to>
      <xdr:col>2</xdr:col>
      <xdr:colOff>390525</xdr:colOff>
      <xdr:row>15</xdr:row>
      <xdr:rowOff>190500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355E203-C63F-418F-B167-5FDBA7F8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2276475"/>
          <a:ext cx="13144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3</xdr:row>
      <xdr:rowOff>28575</xdr:rowOff>
    </xdr:from>
    <xdr:to>
      <xdr:col>2</xdr:col>
      <xdr:colOff>314325</xdr:colOff>
      <xdr:row>8</xdr:row>
      <xdr:rowOff>180975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A7188B0-F111-4D13-8E5B-4E1440EDF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838200"/>
          <a:ext cx="12096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361950</xdr:colOff>
      <xdr:row>17</xdr:row>
      <xdr:rowOff>66675</xdr:rowOff>
    </xdr:from>
    <xdr:to>
      <xdr:col>2</xdr:col>
      <xdr:colOff>257175</xdr:colOff>
      <xdr:row>22</xdr:row>
      <xdr:rowOff>133350</xdr:rowOff>
    </xdr:to>
    <xdr:pic>
      <xdr:nvPicPr>
        <xdr:cNvPr id="4" name="Imagem 12">
          <a:extLst>
            <a:ext uri="{FF2B5EF4-FFF2-40B4-BE49-F238E27FC236}">
              <a16:creationId xmlns:a16="http://schemas.microsoft.com/office/drawing/2014/main" id="{0F1A6BF6-074E-4EA8-BA6B-76AE43B3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810000"/>
          <a:ext cx="11144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342900</xdr:colOff>
      <xdr:row>23</xdr:row>
      <xdr:rowOff>28575</xdr:rowOff>
    </xdr:from>
    <xdr:to>
      <xdr:col>2</xdr:col>
      <xdr:colOff>152400</xdr:colOff>
      <xdr:row>28</xdr:row>
      <xdr:rowOff>152400</xdr:rowOff>
    </xdr:to>
    <xdr:pic>
      <xdr:nvPicPr>
        <xdr:cNvPr id="5" name="Imagem 13">
          <a:extLst>
            <a:ext uri="{FF2B5EF4-FFF2-40B4-BE49-F238E27FC236}">
              <a16:creationId xmlns:a16="http://schemas.microsoft.com/office/drawing/2014/main" id="{DD8E3E9F-6E35-43D3-B6C2-79FB5606D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029200"/>
          <a:ext cx="10287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381000</xdr:colOff>
      <xdr:row>29</xdr:row>
      <xdr:rowOff>47625</xdr:rowOff>
    </xdr:from>
    <xdr:to>
      <xdr:col>2</xdr:col>
      <xdr:colOff>219075</xdr:colOff>
      <xdr:row>34</xdr:row>
      <xdr:rowOff>180975</xdr:rowOff>
    </xdr:to>
    <xdr:pic>
      <xdr:nvPicPr>
        <xdr:cNvPr id="6" name="Imagem 14">
          <a:extLst>
            <a:ext uri="{FF2B5EF4-FFF2-40B4-BE49-F238E27FC236}">
              <a16:creationId xmlns:a16="http://schemas.microsoft.com/office/drawing/2014/main" id="{5C7DDC7E-88D7-41DD-99D4-5D9A3FDD1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6305550"/>
          <a:ext cx="10572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qualp.com.br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gov.br/anp/pt-br/assuntos/precos-e-defesa-da-concorrencia/precos/precos-de-distribuicao-de-produtos-asfalticos" TargetMode="External"/><Relationship Id="rId1" Type="http://schemas.openxmlformats.org/officeDocument/2006/relationships/hyperlink" Target="https://biblioteca.ibge.gov.br/index.php/biblioteca-catalogo?view=detalhes&amp;id=7242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gov.br/dnit/pt-br/assuntos/planejamento-e-pesquisa/custos-e-pagamentos/custos-e-pagamentos-dnit/sistemas-de-custos/bdi" TargetMode="External"/><Relationship Id="rId4" Type="http://schemas.openxmlformats.org/officeDocument/2006/relationships/hyperlink" Target="https://www.gov.br/dnit/pt-br/assuntos/planejamento-e-pesquisa/custos-e-pagamentos/custos-e-pagamentos-dnit/indices-de-reajustamentos/indices-de-reajustamentos-de-obras-rodoviario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s://www.gov.br/dnit/pt-br/assuntos/planejamento-e-pesquisa/custos-e-pagamentos/custos-e-pagamentos-dnit/sistemas-de-custos/sicro/relatorios-sicro/parametros-de-equipamentos/cadernos-tecnicos-de-parametros-de-equipamentos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7.bin"/><Relationship Id="rId5" Type="http://schemas.openxmlformats.org/officeDocument/2006/relationships/image" Target="../media/image18.emf"/><Relationship Id="rId4" Type="http://schemas.openxmlformats.org/officeDocument/2006/relationships/oleObject" Target="../embeddings/oleObject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40.bin"/><Relationship Id="rId1" Type="http://schemas.openxmlformats.org/officeDocument/2006/relationships/hyperlink" Target="https://qualp.com.br/" TargetMode="Externa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7BC7-6329-410F-A192-A46E16EDDCEA}">
  <dimension ref="B1:P7152"/>
  <sheetViews>
    <sheetView topLeftCell="A6" zoomScale="70" zoomScaleNormal="70" workbookViewId="0">
      <selection activeCell="E16" sqref="E16"/>
    </sheetView>
  </sheetViews>
  <sheetFormatPr defaultColWidth="9.140625" defaultRowHeight="15"/>
  <cols>
    <col min="2" max="2" width="10.7109375" style="439" customWidth="1"/>
    <col min="3" max="3" width="120.7109375" style="1" customWidth="1"/>
    <col min="4" max="4" width="12.5703125" style="439" customWidth="1"/>
    <col min="5" max="5" width="15.5703125" style="608" customWidth="1"/>
    <col min="7" max="7" width="18.140625" customWidth="1"/>
    <col min="8" max="8" width="20" bestFit="1" customWidth="1"/>
    <col min="9" max="9" width="26.28515625" customWidth="1"/>
    <col min="10" max="10" width="18.140625" bestFit="1" customWidth="1"/>
    <col min="11" max="11" width="18.85546875" customWidth="1"/>
    <col min="12" max="12" width="14" bestFit="1" customWidth="1"/>
    <col min="13" max="13" width="12.28515625" bestFit="1" customWidth="1"/>
    <col min="15" max="15" width="12.28515625" bestFit="1" customWidth="1"/>
  </cols>
  <sheetData>
    <row r="1" spans="2:9" ht="15.75">
      <c r="B1" s="916" t="s">
        <v>273</v>
      </c>
      <c r="C1" s="917" t="s">
        <v>2286</v>
      </c>
      <c r="D1" s="916" t="s">
        <v>364</v>
      </c>
      <c r="E1" s="916" t="s">
        <v>405</v>
      </c>
    </row>
    <row r="2" spans="2:9">
      <c r="B2" s="439">
        <v>307731</v>
      </c>
      <c r="C2" s="1" t="s">
        <v>6395</v>
      </c>
      <c r="D2" s="439" t="s">
        <v>2114</v>
      </c>
      <c r="E2" s="608">
        <v>155.99</v>
      </c>
      <c r="F2" s="662"/>
      <c r="G2" s="662"/>
      <c r="H2" s="662" t="str">
        <f>UPPER(C2)</f>
        <v>APARELHO DE APOIO DE NEOPRENE FRETADO PARA ESTRUTURAS MOLDADAS NO LOCAL - FORNECIMENTO E INSTALAÇÃO</v>
      </c>
      <c r="I2" s="662" t="str">
        <f t="shared" ref="I2:I65" si="0">UPPER(D2)</f>
        <v>DM³</v>
      </c>
    </row>
    <row r="3" spans="2:9">
      <c r="B3" s="918">
        <v>307732</v>
      </c>
      <c r="C3" s="919" t="s">
        <v>4190</v>
      </c>
      <c r="D3" s="918" t="s">
        <v>2114</v>
      </c>
      <c r="E3" s="920">
        <v>125.96</v>
      </c>
      <c r="F3" s="662"/>
      <c r="G3" s="662"/>
      <c r="H3" s="662" t="str">
        <f t="shared" ref="H3:I66" si="1">UPPER(C3)</f>
        <v>APARELHO DE APOIO DE NEOPRENE FRETADO PARA ESTRUTURAS PRÉ-MOLDADAS - FORNECIMENTO E INSTALAÇÃO</v>
      </c>
      <c r="I3" s="662" t="str">
        <f t="shared" si="0"/>
        <v>DM³</v>
      </c>
    </row>
    <row r="4" spans="2:9">
      <c r="B4" s="439">
        <v>308308</v>
      </c>
      <c r="C4" s="1" t="s">
        <v>6396</v>
      </c>
      <c r="D4" s="439" t="s">
        <v>1958</v>
      </c>
      <c r="E4" s="921">
        <v>5249.99</v>
      </c>
      <c r="F4" s="662"/>
      <c r="G4" s="662"/>
      <c r="H4" s="662" t="str">
        <f t="shared" si="1"/>
        <v>APARELHO DE APOIO METÁLICO ELASTOMÉRICO FIXO COM CAPACIDADE DE 1.500 KN - FORNECIMENTO E INSTALAÇÃO</v>
      </c>
      <c r="I4" s="662" t="str">
        <f t="shared" si="0"/>
        <v>UN</v>
      </c>
    </row>
    <row r="5" spans="2:9">
      <c r="B5" s="918">
        <v>308313</v>
      </c>
      <c r="C5" s="919" t="s">
        <v>6397</v>
      </c>
      <c r="D5" s="918" t="s">
        <v>1958</v>
      </c>
      <c r="E5" s="922">
        <v>32223.72</v>
      </c>
      <c r="F5" s="662"/>
      <c r="G5" s="662"/>
      <c r="H5" s="662" t="str">
        <f t="shared" si="1"/>
        <v>APARELHO DE APOIO METÁLICO ELASTOMÉRICO FIXO COM CAPACIDADE DE 10.000 KN - FORNECIMENTO E INSTALAÇÃO</v>
      </c>
      <c r="I5" s="662" t="str">
        <f t="shared" si="0"/>
        <v>UN</v>
      </c>
    </row>
    <row r="6" spans="2:9">
      <c r="B6" s="439">
        <v>308309</v>
      </c>
      <c r="C6" s="1" t="s">
        <v>6398</v>
      </c>
      <c r="D6" s="439" t="s">
        <v>1958</v>
      </c>
      <c r="E6" s="921">
        <v>8688.07</v>
      </c>
      <c r="F6" s="662"/>
      <c r="G6" s="662"/>
      <c r="H6" s="662" t="str">
        <f t="shared" si="1"/>
        <v>APARELHO DE APOIO METÁLICO ELASTOMÉRICO FIXO COM CAPACIDADE DE 2.500 KN - FORNECIMENTO E INSTALAÇÃO</v>
      </c>
      <c r="I6" s="662" t="str">
        <f t="shared" si="0"/>
        <v>UN</v>
      </c>
    </row>
    <row r="7" spans="2:9">
      <c r="B7" s="918">
        <v>308310</v>
      </c>
      <c r="C7" s="919" t="s">
        <v>6399</v>
      </c>
      <c r="D7" s="918" t="s">
        <v>1958</v>
      </c>
      <c r="E7" s="922">
        <v>11606.6</v>
      </c>
      <c r="F7" s="662"/>
      <c r="G7" s="662"/>
      <c r="H7" s="662" t="str">
        <f t="shared" si="1"/>
        <v>APARELHO DE APOIO METÁLICO ELASTOMÉRICO FIXO COM CAPACIDADE DE 4.000 KN - FORNECIMENTO E INSTALAÇÃO</v>
      </c>
      <c r="I7" s="662" t="str">
        <f t="shared" si="0"/>
        <v>UN</v>
      </c>
    </row>
    <row r="8" spans="2:9">
      <c r="B8" s="439">
        <v>308311</v>
      </c>
      <c r="C8" s="1" t="s">
        <v>6400</v>
      </c>
      <c r="D8" s="439" t="s">
        <v>1958</v>
      </c>
      <c r="E8" s="921">
        <v>16452.62</v>
      </c>
      <c r="F8" s="662"/>
      <c r="G8" s="662"/>
      <c r="H8" s="662" t="str">
        <f t="shared" si="1"/>
        <v>APARELHO DE APOIO METÁLICO ELASTOMÉRICO FIXO COM CAPACIDADE DE 5.500 KN - FORNECIMENTO E INSTALAÇÃO</v>
      </c>
      <c r="I8" s="662" t="str">
        <f t="shared" si="0"/>
        <v>UN</v>
      </c>
    </row>
    <row r="9" spans="2:9">
      <c r="B9" s="918">
        <v>308312</v>
      </c>
      <c r="C9" s="919" t="s">
        <v>6401</v>
      </c>
      <c r="D9" s="918" t="s">
        <v>1958</v>
      </c>
      <c r="E9" s="922">
        <v>22965.15</v>
      </c>
      <c r="F9" s="662"/>
      <c r="G9" s="662"/>
      <c r="H9" s="662" t="str">
        <f t="shared" si="1"/>
        <v>APARELHO DE APOIO METÁLICO ELASTOMÉRICO FIXO COM CAPACIDADE DE 7.500 KN - FORNECIMENTO E INSTALAÇÃO</v>
      </c>
      <c r="I9" s="662" t="str">
        <f t="shared" si="0"/>
        <v>UN</v>
      </c>
    </row>
    <row r="10" spans="2:9">
      <c r="B10" s="439">
        <v>308307</v>
      </c>
      <c r="C10" s="1" t="s">
        <v>6402</v>
      </c>
      <c r="D10" s="439" t="s">
        <v>1958</v>
      </c>
      <c r="E10" s="921">
        <v>3138.12</v>
      </c>
      <c r="F10" s="662"/>
      <c r="G10" s="662"/>
      <c r="H10" s="662" t="str">
        <f t="shared" si="1"/>
        <v>APARELHO DE APOIO METÁLICO ELASTOMÉRICO FIXO COM CAPACIDADE DE 700 KN - FORNECIMENTO E INSTALAÇÃO</v>
      </c>
      <c r="I10" s="662" t="str">
        <f t="shared" si="0"/>
        <v>UN</v>
      </c>
    </row>
    <row r="11" spans="2:9">
      <c r="B11" s="918">
        <v>308322</v>
      </c>
      <c r="C11" s="919" t="s">
        <v>6403</v>
      </c>
      <c r="D11" s="918" t="s">
        <v>1958</v>
      </c>
      <c r="E11" s="922">
        <v>4954.26</v>
      </c>
      <c r="F11" s="662"/>
      <c r="G11" s="662"/>
      <c r="H11" s="662" t="str">
        <f t="shared" si="1"/>
        <v>APARELHO DE APOIO METÁLICO ELASTOMÉRICO MULTIDIRECIONAL COM CAPACIDADE DE 1.500 KN - FORNECIMENTO E INSTALAÇÃO</v>
      </c>
      <c r="I11" s="662" t="str">
        <f t="shared" si="0"/>
        <v>UN</v>
      </c>
    </row>
    <row r="12" spans="2:9">
      <c r="B12" s="439">
        <v>308327</v>
      </c>
      <c r="C12" s="1" t="s">
        <v>6404</v>
      </c>
      <c r="D12" s="439" t="s">
        <v>1958</v>
      </c>
      <c r="E12" s="921">
        <v>29732.85</v>
      </c>
      <c r="F12" s="662"/>
      <c r="G12" s="662"/>
      <c r="H12" s="662" t="str">
        <f t="shared" si="1"/>
        <v>APARELHO DE APOIO METÁLICO ELASTOMÉRICO MULTIDIRECIONAL COM CAPACIDADE DE 10.000 KN - FORNECIMENTO E INSTALAÇÃO</v>
      </c>
      <c r="I12" s="662" t="str">
        <f t="shared" si="0"/>
        <v>UN</v>
      </c>
    </row>
    <row r="13" spans="2:9">
      <c r="B13" s="918">
        <v>308323</v>
      </c>
      <c r="C13" s="919" t="s">
        <v>6405</v>
      </c>
      <c r="D13" s="918" t="s">
        <v>1958</v>
      </c>
      <c r="E13" s="922">
        <v>7778.57</v>
      </c>
      <c r="F13" s="662"/>
      <c r="G13" s="662"/>
      <c r="H13" s="662" t="str">
        <f t="shared" si="1"/>
        <v>APARELHO DE APOIO METÁLICO ELASTOMÉRICO MULTIDIRECIONAL COM CAPACIDADE DE 2.500 KN - FORNECIMENTO E INSTALAÇÃO</v>
      </c>
      <c r="I13" s="662" t="str">
        <f t="shared" si="0"/>
        <v>UN</v>
      </c>
    </row>
    <row r="14" spans="2:9">
      <c r="B14" s="439">
        <v>308324</v>
      </c>
      <c r="C14" s="1" t="s">
        <v>6406</v>
      </c>
      <c r="D14" s="439" t="s">
        <v>1958</v>
      </c>
      <c r="E14" s="921">
        <v>11364.52</v>
      </c>
      <c r="F14" s="662"/>
      <c r="G14" s="662"/>
      <c r="H14" s="662" t="str">
        <f t="shared" si="1"/>
        <v>APARELHO DE APOIO METÁLICO ELASTOMÉRICO MULTIDIRECIONAL COM CAPACIDADE DE 4.000 KN - FORNECIMENTO E INSTALAÇÃO</v>
      </c>
      <c r="I14" s="662" t="str">
        <f t="shared" si="0"/>
        <v>UN</v>
      </c>
    </row>
    <row r="15" spans="2:9">
      <c r="B15" s="918">
        <v>308325</v>
      </c>
      <c r="C15" s="919" t="s">
        <v>6407</v>
      </c>
      <c r="D15" s="918" t="s">
        <v>1958</v>
      </c>
      <c r="E15" s="922">
        <v>16001.56</v>
      </c>
      <c r="F15" s="662"/>
      <c r="G15" s="662"/>
      <c r="H15" s="662" t="str">
        <f t="shared" si="1"/>
        <v>APARELHO DE APOIO METÁLICO ELASTOMÉRICO MULTIDIRECIONAL COM CAPACIDADE DE 5.500 KN - FORNECIMENTO E INSTALAÇÃO</v>
      </c>
      <c r="I15" s="662" t="str">
        <f t="shared" si="0"/>
        <v>UN</v>
      </c>
    </row>
    <row r="16" spans="2:9">
      <c r="B16" s="439">
        <v>308326</v>
      </c>
      <c r="C16" s="1" t="s">
        <v>6408</v>
      </c>
      <c r="D16" s="439" t="s">
        <v>1958</v>
      </c>
      <c r="E16" s="921">
        <v>22128.86</v>
      </c>
      <c r="F16" s="662"/>
      <c r="G16" s="662"/>
      <c r="H16" s="662" t="str">
        <f t="shared" si="1"/>
        <v>APARELHO DE APOIO METÁLICO ELASTOMÉRICO MULTIDIRECIONAL COM CAPACIDADE DE 7.500 KN - FORNECIMENTO E INSTALAÇÃO</v>
      </c>
      <c r="I16" s="662" t="str">
        <f t="shared" si="0"/>
        <v>UN</v>
      </c>
    </row>
    <row r="17" spans="2:9">
      <c r="B17" s="918">
        <v>308321</v>
      </c>
      <c r="C17" s="919" t="s">
        <v>6409</v>
      </c>
      <c r="D17" s="918" t="s">
        <v>1958</v>
      </c>
      <c r="E17" s="922">
        <v>4843.99</v>
      </c>
      <c r="F17" s="662"/>
      <c r="G17" s="662"/>
      <c r="H17" s="662" t="str">
        <f t="shared" si="1"/>
        <v>APARELHO DE APOIO METÁLICO ELASTOMÉRICO MULTIDIRECIONAL COM CAPACIDADE DE 700 KN - FORNECIMENTO E INSTALAÇÃO</v>
      </c>
      <c r="I17" s="662" t="str">
        <f t="shared" si="0"/>
        <v>UN</v>
      </c>
    </row>
    <row r="18" spans="2:9">
      <c r="B18" s="439">
        <v>308315</v>
      </c>
      <c r="C18" s="1" t="s">
        <v>6410</v>
      </c>
      <c r="D18" s="439" t="s">
        <v>1958</v>
      </c>
      <c r="E18" s="921">
        <v>6453.92</v>
      </c>
      <c r="F18" s="662"/>
      <c r="G18" s="662"/>
      <c r="H18" s="662" t="str">
        <f t="shared" si="1"/>
        <v>APARELHO DE APOIO METÁLICO ELASTOMÉRICO UNIDIRECIONAL COM CAPACIDADE DE 1.500 KN - FORNECIMENTO E INSTALAÇÃO</v>
      </c>
      <c r="I18" s="662" t="str">
        <f t="shared" si="0"/>
        <v>UN</v>
      </c>
    </row>
    <row r="19" spans="2:9">
      <c r="B19" s="918">
        <v>308320</v>
      </c>
      <c r="C19" s="919" t="s">
        <v>6411</v>
      </c>
      <c r="D19" s="918" t="s">
        <v>1958</v>
      </c>
      <c r="E19" s="922">
        <v>47113.74</v>
      </c>
      <c r="F19" s="662"/>
      <c r="G19" s="662"/>
      <c r="H19" s="662" t="str">
        <f t="shared" si="1"/>
        <v>APARELHO DE APOIO METÁLICO ELASTOMÉRICO UNIDIRECIONAL COM CAPACIDADE DE 10.000 KN - FORNECIMENTO E INSTALAÇÃO</v>
      </c>
      <c r="I19" s="662" t="str">
        <f t="shared" si="0"/>
        <v>UN</v>
      </c>
    </row>
    <row r="20" spans="2:9">
      <c r="B20" s="439">
        <v>308316</v>
      </c>
      <c r="C20" s="1" t="s">
        <v>6412</v>
      </c>
      <c r="D20" s="439" t="s">
        <v>1958</v>
      </c>
      <c r="E20" s="921">
        <v>9275.2000000000007</v>
      </c>
      <c r="F20" s="662"/>
      <c r="G20" s="662"/>
      <c r="H20" s="662" t="str">
        <f t="shared" si="1"/>
        <v>APARELHO DE APOIO METÁLICO ELASTOMÉRICO UNIDIRECIONAL COM CAPACIDADE DE 2.500 KN - FORNECIMENTO E INSTALAÇÃO</v>
      </c>
      <c r="I20" s="662" t="str">
        <f t="shared" si="0"/>
        <v>UN</v>
      </c>
    </row>
    <row r="21" spans="2:9">
      <c r="B21" s="918">
        <v>308317</v>
      </c>
      <c r="C21" s="919" t="s">
        <v>6413</v>
      </c>
      <c r="D21" s="918" t="s">
        <v>1958</v>
      </c>
      <c r="E21" s="922">
        <v>18363.669999999998</v>
      </c>
      <c r="F21" s="662"/>
      <c r="G21" s="662"/>
      <c r="H21" s="662" t="str">
        <f t="shared" si="1"/>
        <v>APARELHO DE APOIO METÁLICO ELASTOMÉRICO UNIDIRECIONAL COM CAPACIDADE DE 4.000 KN - FORNECIMENTO E INSTALAÇÃO</v>
      </c>
      <c r="I21" s="662" t="str">
        <f t="shared" si="0"/>
        <v>UN</v>
      </c>
    </row>
    <row r="22" spans="2:9">
      <c r="B22" s="439">
        <v>308318</v>
      </c>
      <c r="C22" s="1" t="s">
        <v>6414</v>
      </c>
      <c r="D22" s="439" t="s">
        <v>1958</v>
      </c>
      <c r="E22" s="921">
        <v>24219.360000000001</v>
      </c>
      <c r="F22" s="662"/>
      <c r="G22" s="662"/>
      <c r="H22" s="662" t="str">
        <f t="shared" si="1"/>
        <v>APARELHO DE APOIO METÁLICO ELASTOMÉRICO UNIDIRECIONAL COM CAPACIDADE DE 5.500 KN - FORNECIMENTO E INSTALAÇÃO</v>
      </c>
      <c r="I22" s="662" t="str">
        <f t="shared" si="0"/>
        <v>UN</v>
      </c>
    </row>
    <row r="23" spans="2:9">
      <c r="B23" s="918">
        <v>308319</v>
      </c>
      <c r="C23" s="919" t="s">
        <v>6415</v>
      </c>
      <c r="D23" s="918" t="s">
        <v>1958</v>
      </c>
      <c r="E23" s="922">
        <v>25753.07</v>
      </c>
      <c r="F23" s="662"/>
      <c r="G23" s="662"/>
      <c r="H23" s="662" t="str">
        <f t="shared" si="1"/>
        <v>APARELHO DE APOIO METÁLICO ELASTOMÉRICO UNIDIRECIONAL COM CAPACIDADE DE 7.500 KN - FORNECIMENTO E INSTALAÇÃO</v>
      </c>
      <c r="I23" s="662" t="str">
        <f t="shared" si="0"/>
        <v>UN</v>
      </c>
    </row>
    <row r="24" spans="2:9">
      <c r="B24" s="439">
        <v>308314</v>
      </c>
      <c r="C24" s="1" t="s">
        <v>6416</v>
      </c>
      <c r="D24" s="439" t="s">
        <v>1958</v>
      </c>
      <c r="E24" s="921">
        <v>4876.79</v>
      </c>
      <c r="F24" s="662"/>
      <c r="G24" s="662"/>
      <c r="H24" s="662" t="str">
        <f t="shared" si="1"/>
        <v>APARELHO DE APOIO METÁLICO ELASTOMÉRICO UNIDIRECIONAL COM CAPACIDADE DE 700 KN - FORNECIMENTO E INSTALAÇÃO</v>
      </c>
      <c r="I24" s="662" t="str">
        <f t="shared" si="0"/>
        <v>UN</v>
      </c>
    </row>
    <row r="25" spans="2:9">
      <c r="B25" s="918">
        <v>308250</v>
      </c>
      <c r="C25" s="919" t="s">
        <v>6417</v>
      </c>
      <c r="D25" s="918" t="s">
        <v>1958</v>
      </c>
      <c r="E25" s="922">
        <v>7720.54</v>
      </c>
      <c r="F25" s="662"/>
      <c r="G25" s="662"/>
      <c r="H25" s="662" t="str">
        <f t="shared" si="1"/>
        <v>APARELHO DE APOIO METÁLICO ESFÉRICO FIXO COM CAPACIDADE DE 1.000 KN - FORNECIMENTO E INSTALAÇÃO</v>
      </c>
      <c r="I25" s="662" t="str">
        <f t="shared" si="0"/>
        <v>UN</v>
      </c>
    </row>
    <row r="26" spans="2:9">
      <c r="B26" s="439">
        <v>308251</v>
      </c>
      <c r="C26" s="1" t="s">
        <v>6418</v>
      </c>
      <c r="D26" s="439" t="s">
        <v>1958</v>
      </c>
      <c r="E26" s="921">
        <v>12039.28</v>
      </c>
      <c r="F26" s="662"/>
      <c r="G26" s="662"/>
      <c r="H26" s="662" t="str">
        <f t="shared" si="1"/>
        <v>APARELHO DE APOIO METÁLICO ESFÉRICO FIXO COM CAPACIDADE DE 1.500 KN - FORNECIMENTO E INSTALAÇÃO</v>
      </c>
      <c r="I26" s="662" t="str">
        <f t="shared" si="0"/>
        <v>UN</v>
      </c>
    </row>
    <row r="27" spans="2:9">
      <c r="B27" s="918">
        <v>308268</v>
      </c>
      <c r="C27" s="919" t="s">
        <v>6419</v>
      </c>
      <c r="D27" s="918" t="s">
        <v>1958</v>
      </c>
      <c r="E27" s="922">
        <v>78295.23</v>
      </c>
      <c r="F27" s="662"/>
      <c r="G27" s="662"/>
      <c r="H27" s="662" t="str">
        <f t="shared" si="1"/>
        <v>APARELHO DE APOIO METÁLICO ESFÉRICO FIXO COM CAPACIDADE DE 10.000 KN - FORNECIMENTO E INSTALAÇÃO</v>
      </c>
      <c r="I27" s="662" t="str">
        <f t="shared" si="0"/>
        <v>UN</v>
      </c>
    </row>
    <row r="28" spans="2:9">
      <c r="B28" s="439">
        <v>308252</v>
      </c>
      <c r="C28" s="1" t="s">
        <v>6420</v>
      </c>
      <c r="D28" s="439" t="s">
        <v>1958</v>
      </c>
      <c r="E28" s="921">
        <v>13890.22</v>
      </c>
      <c r="F28" s="662"/>
      <c r="G28" s="662"/>
      <c r="H28" s="662" t="str">
        <f t="shared" si="1"/>
        <v>APARELHO DE APOIO METÁLICO ESFÉRICO FIXO COM CAPACIDADE DE 2.000 KN - FORNECIMENTO E INSTALAÇÃO</v>
      </c>
      <c r="I28" s="662" t="str">
        <f t="shared" si="0"/>
        <v>UN</v>
      </c>
    </row>
    <row r="29" spans="2:9">
      <c r="B29" s="918">
        <v>308253</v>
      </c>
      <c r="C29" s="919" t="s">
        <v>6421</v>
      </c>
      <c r="D29" s="918" t="s">
        <v>1958</v>
      </c>
      <c r="E29" s="922">
        <v>16782.46</v>
      </c>
      <c r="F29" s="662"/>
      <c r="G29" s="662"/>
      <c r="H29" s="662" t="str">
        <f t="shared" si="1"/>
        <v>APARELHO DE APOIO METÁLICO ESFÉRICO FIXO COM CAPACIDADE DE 2.500 KN - FORNECIMENTO E INSTALAÇÃO</v>
      </c>
      <c r="I29" s="662" t="str">
        <f t="shared" si="0"/>
        <v>UN</v>
      </c>
    </row>
    <row r="30" spans="2:9">
      <c r="B30" s="439">
        <v>308254</v>
      </c>
      <c r="C30" s="1" t="s">
        <v>6422</v>
      </c>
      <c r="D30" s="439" t="s">
        <v>1958</v>
      </c>
      <c r="E30" s="921">
        <v>20022.349999999999</v>
      </c>
      <c r="F30" s="662"/>
      <c r="G30" s="662"/>
      <c r="H30" s="662" t="str">
        <f t="shared" si="1"/>
        <v>APARELHO DE APOIO METÁLICO ESFÉRICO FIXO COM CAPACIDADE DE 3.000 KN - FORNECIMENTO E INSTALAÇÃO</v>
      </c>
      <c r="I30" s="662" t="str">
        <f t="shared" si="0"/>
        <v>UN</v>
      </c>
    </row>
    <row r="31" spans="2:9">
      <c r="B31" s="918">
        <v>308255</v>
      </c>
      <c r="C31" s="919" t="s">
        <v>6423</v>
      </c>
      <c r="D31" s="918" t="s">
        <v>1958</v>
      </c>
      <c r="E31" s="922">
        <v>23129.65</v>
      </c>
      <c r="F31" s="662"/>
      <c r="G31" s="662"/>
      <c r="H31" s="662" t="str">
        <f t="shared" si="1"/>
        <v>APARELHO DE APOIO METÁLICO ESFÉRICO FIXO COM CAPACIDADE DE 3.500 KN - FORNECIMENTO E INSTALAÇÃO</v>
      </c>
      <c r="I31" s="662" t="str">
        <f t="shared" si="0"/>
        <v>UN</v>
      </c>
    </row>
    <row r="32" spans="2:9">
      <c r="B32" s="439">
        <v>308256</v>
      </c>
      <c r="C32" s="1" t="s">
        <v>6424</v>
      </c>
      <c r="D32" s="439" t="s">
        <v>1958</v>
      </c>
      <c r="E32" s="921">
        <v>31259.82</v>
      </c>
      <c r="F32" s="662"/>
      <c r="G32" s="662"/>
      <c r="H32" s="662" t="str">
        <f t="shared" si="1"/>
        <v>APARELHO DE APOIO METÁLICO ESFÉRICO FIXO COM CAPACIDADE DE 4.000 KN - FORNECIMENTO E INSTALAÇÃO</v>
      </c>
      <c r="I32" s="662" t="str">
        <f t="shared" si="0"/>
        <v>UN</v>
      </c>
    </row>
    <row r="33" spans="2:9">
      <c r="B33" s="918">
        <v>308257</v>
      </c>
      <c r="C33" s="919" t="s">
        <v>6425</v>
      </c>
      <c r="D33" s="918" t="s">
        <v>1958</v>
      </c>
      <c r="E33" s="922">
        <v>33327.57</v>
      </c>
      <c r="F33" s="662" t="s">
        <v>6426</v>
      </c>
      <c r="G33" s="662"/>
      <c r="H33" s="662" t="str">
        <f t="shared" si="1"/>
        <v>APARELHO DE APOIO METÁLICO ESFÉRICO FIXO COM CAPACIDADE DE 4.500 KN - FORNECIMENTO E INSTALAÇÃO</v>
      </c>
      <c r="I33" s="662" t="str">
        <f t="shared" si="0"/>
        <v>UN</v>
      </c>
    </row>
    <row r="34" spans="2:9">
      <c r="B34" s="439">
        <v>308258</v>
      </c>
      <c r="C34" s="1" t="s">
        <v>6427</v>
      </c>
      <c r="D34" s="439" t="s">
        <v>1958</v>
      </c>
      <c r="E34" s="921">
        <v>37145.58</v>
      </c>
      <c r="F34" s="662"/>
      <c r="G34" s="662"/>
      <c r="H34" s="662" t="str">
        <f t="shared" si="1"/>
        <v>APARELHO DE APOIO METÁLICO ESFÉRICO FIXO COM CAPACIDADE DE 5.000 KN - FORNECIMENTO E INSTALAÇÃO</v>
      </c>
      <c r="I34" s="662" t="str">
        <f t="shared" si="0"/>
        <v>UN</v>
      </c>
    </row>
    <row r="35" spans="2:9">
      <c r="B35" s="918">
        <v>308259</v>
      </c>
      <c r="C35" s="919" t="s">
        <v>6428</v>
      </c>
      <c r="D35" s="918" t="s">
        <v>1958</v>
      </c>
      <c r="E35" s="922">
        <v>39578.01</v>
      </c>
      <c r="F35" s="662"/>
      <c r="G35" s="662"/>
      <c r="H35" s="662" t="str">
        <f t="shared" si="1"/>
        <v>APARELHO DE APOIO METÁLICO ESFÉRICO FIXO COM CAPACIDADE DE 5.500 KN - FORNECIMENTO E INSTALAÇÃO</v>
      </c>
      <c r="I35" s="662" t="str">
        <f t="shared" si="0"/>
        <v>UN</v>
      </c>
    </row>
    <row r="36" spans="2:9">
      <c r="B36" s="439">
        <v>308260</v>
      </c>
      <c r="C36" s="1" t="s">
        <v>6429</v>
      </c>
      <c r="D36" s="439" t="s">
        <v>1958</v>
      </c>
      <c r="E36" s="921">
        <v>44560.56</v>
      </c>
      <c r="F36" s="662"/>
      <c r="G36" s="662"/>
      <c r="H36" s="662" t="str">
        <f t="shared" si="1"/>
        <v>APARELHO DE APOIO METÁLICO ESFÉRICO FIXO COM CAPACIDADE DE 6.000 KN - FORNECIMENTO E INSTALAÇÃO</v>
      </c>
      <c r="I36" s="662" t="str">
        <f t="shared" si="0"/>
        <v>UN</v>
      </c>
    </row>
    <row r="37" spans="2:9">
      <c r="B37" s="918">
        <v>308261</v>
      </c>
      <c r="C37" s="919" t="s">
        <v>6430</v>
      </c>
      <c r="D37" s="918" t="s">
        <v>1958</v>
      </c>
      <c r="E37" s="922">
        <v>48114.1</v>
      </c>
      <c r="F37" s="662"/>
      <c r="G37" s="662"/>
      <c r="H37" s="662" t="str">
        <f t="shared" si="1"/>
        <v>APARELHO DE APOIO METÁLICO ESFÉRICO FIXO COM CAPACIDADE DE 6.500 KN - FORNECIMENTO E INSTALAÇÃO</v>
      </c>
      <c r="I37" s="662" t="str">
        <f t="shared" si="0"/>
        <v>UN</v>
      </c>
    </row>
    <row r="38" spans="2:9">
      <c r="B38" s="439">
        <v>308262</v>
      </c>
      <c r="C38" s="1" t="s">
        <v>6431</v>
      </c>
      <c r="D38" s="439" t="s">
        <v>1958</v>
      </c>
      <c r="E38" s="921">
        <v>57036.23</v>
      </c>
      <c r="F38" s="662"/>
      <c r="G38" s="662"/>
      <c r="H38" s="662" t="str">
        <f t="shared" si="1"/>
        <v>APARELHO DE APOIO METÁLICO ESFÉRICO FIXO COM CAPACIDADE DE 7.000 KN - FORNECIMENTO E INSTALAÇÃO</v>
      </c>
      <c r="I38" s="662" t="str">
        <f t="shared" si="0"/>
        <v>UN</v>
      </c>
    </row>
    <row r="39" spans="2:9">
      <c r="B39" s="918">
        <v>308263</v>
      </c>
      <c r="C39" s="919" t="s">
        <v>6432</v>
      </c>
      <c r="D39" s="918" t="s">
        <v>1958</v>
      </c>
      <c r="E39" s="922">
        <v>56576.55</v>
      </c>
      <c r="F39" s="662"/>
      <c r="G39" s="662"/>
      <c r="H39" s="662" t="str">
        <f t="shared" si="1"/>
        <v>APARELHO DE APOIO METÁLICO ESFÉRICO FIXO COM CAPACIDADE DE 7.500 KN - FORNECIMENTO E INSTALAÇÃO</v>
      </c>
      <c r="I39" s="662" t="str">
        <f t="shared" si="0"/>
        <v>UN</v>
      </c>
    </row>
    <row r="40" spans="2:9">
      <c r="B40" s="439">
        <v>308264</v>
      </c>
      <c r="C40" s="1" t="s">
        <v>6433</v>
      </c>
      <c r="D40" s="439" t="s">
        <v>1958</v>
      </c>
      <c r="E40" s="921">
        <v>58026.79</v>
      </c>
      <c r="F40" s="662"/>
      <c r="G40" s="662"/>
      <c r="H40" s="662" t="str">
        <f t="shared" si="1"/>
        <v>APARELHO DE APOIO METÁLICO ESFÉRICO FIXO COM CAPACIDADE DE 8.000 KN - FORNECIMENTO E INSTALAÇÃO</v>
      </c>
      <c r="I40" s="662" t="str">
        <f t="shared" si="0"/>
        <v>UN</v>
      </c>
    </row>
    <row r="41" spans="2:9">
      <c r="B41" s="918">
        <v>308265</v>
      </c>
      <c r="C41" s="919" t="s">
        <v>6434</v>
      </c>
      <c r="D41" s="918" t="s">
        <v>1958</v>
      </c>
      <c r="E41" s="922">
        <v>59763.33</v>
      </c>
      <c r="F41" s="662"/>
      <c r="G41" s="662"/>
      <c r="H41" s="662" t="str">
        <f t="shared" si="1"/>
        <v>APARELHO DE APOIO METÁLICO ESFÉRICO FIXO COM CAPACIDADE DE 8.500 KN - FORNECIMENTO E INSTALAÇÃO</v>
      </c>
      <c r="I41" s="662" t="str">
        <f t="shared" si="0"/>
        <v>UN</v>
      </c>
    </row>
    <row r="42" spans="2:9">
      <c r="B42" s="439">
        <v>308266</v>
      </c>
      <c r="C42" s="1" t="s">
        <v>6435</v>
      </c>
      <c r="D42" s="439" t="s">
        <v>1958</v>
      </c>
      <c r="E42" s="921">
        <v>70282.09</v>
      </c>
      <c r="F42" s="662"/>
      <c r="G42" s="662"/>
      <c r="H42" s="662" t="str">
        <f t="shared" si="1"/>
        <v>APARELHO DE APOIO METÁLICO ESFÉRICO FIXO COM CAPACIDADE DE 9.000 KN - FORNECIMENTO E INSTALAÇÃO</v>
      </c>
      <c r="I42" s="662" t="str">
        <f t="shared" si="0"/>
        <v>UN</v>
      </c>
    </row>
    <row r="43" spans="2:9">
      <c r="B43" s="918">
        <v>308267</v>
      </c>
      <c r="C43" s="919" t="s">
        <v>6436</v>
      </c>
      <c r="D43" s="918" t="s">
        <v>1958</v>
      </c>
      <c r="E43" s="922">
        <v>74558.81</v>
      </c>
      <c r="F43" s="662"/>
      <c r="G43" s="662"/>
      <c r="H43" s="662" t="str">
        <f t="shared" si="1"/>
        <v>APARELHO DE APOIO METÁLICO ESFÉRICO FIXO COM CAPACIDADE DE 9.500 KN - FORNECIMENTO E INSTALAÇÃO</v>
      </c>
      <c r="I43" s="662" t="str">
        <f t="shared" si="0"/>
        <v>UN</v>
      </c>
    </row>
    <row r="44" spans="2:9">
      <c r="B44" s="439">
        <v>308288</v>
      </c>
      <c r="C44" s="1" t="s">
        <v>6437</v>
      </c>
      <c r="D44" s="439" t="s">
        <v>1958</v>
      </c>
      <c r="E44" s="921">
        <v>8632.35</v>
      </c>
      <c r="F44" s="662"/>
      <c r="G44" s="662"/>
      <c r="H44" s="662" t="str">
        <f t="shared" si="1"/>
        <v>APARELHO DE APOIO METÁLICO ESFÉRICO MULTIDIRECIONAL COM CAPACIDADE DE 1.000 KN - FORNECIMENTO E INSTALAÇÃO</v>
      </c>
      <c r="I44" s="662" t="str">
        <f t="shared" si="0"/>
        <v>UN</v>
      </c>
    </row>
    <row r="45" spans="2:9">
      <c r="B45" s="918">
        <v>308289</v>
      </c>
      <c r="C45" s="919" t="s">
        <v>6438</v>
      </c>
      <c r="D45" s="918" t="s">
        <v>1958</v>
      </c>
      <c r="E45" s="922">
        <v>11961.19</v>
      </c>
      <c r="F45" s="662"/>
      <c r="G45" s="662"/>
      <c r="H45" s="662" t="str">
        <f t="shared" si="1"/>
        <v>APARELHO DE APOIO METÁLICO ESFÉRICO MULTIDIRECIONAL COM CAPACIDADE DE 1.500 KN - FORNECIMENTO E INSTALAÇÃO</v>
      </c>
      <c r="I45" s="662" t="str">
        <f t="shared" si="0"/>
        <v>UN</v>
      </c>
    </row>
    <row r="46" spans="2:9">
      <c r="B46" s="439">
        <v>308306</v>
      </c>
      <c r="C46" s="1" t="s">
        <v>6439</v>
      </c>
      <c r="D46" s="439" t="s">
        <v>1958</v>
      </c>
      <c r="E46" s="921">
        <v>74533.45</v>
      </c>
      <c r="F46" s="662"/>
      <c r="G46" s="662"/>
      <c r="H46" s="662" t="str">
        <f t="shared" si="1"/>
        <v>APARELHO DE APOIO METÁLICO ESFÉRICO MULTIDIRECIONAL COM CAPACIDADE DE 10.000 KN - FORNECIMENTO E INSTALAÇÃO</v>
      </c>
      <c r="I46" s="662" t="str">
        <f t="shared" si="0"/>
        <v>UN</v>
      </c>
    </row>
    <row r="47" spans="2:9">
      <c r="B47" s="918">
        <v>308290</v>
      </c>
      <c r="C47" s="919" t="s">
        <v>6440</v>
      </c>
      <c r="D47" s="918" t="s">
        <v>1958</v>
      </c>
      <c r="E47" s="922">
        <v>15671.91</v>
      </c>
      <c r="F47" s="662"/>
      <c r="G47" s="662"/>
      <c r="H47" s="662" t="str">
        <f t="shared" si="1"/>
        <v>APARELHO DE APOIO METÁLICO ESFÉRICO MULTIDIRECIONAL COM CAPACIDADE DE 2.000 KN - FORNECIMENTO E INSTALAÇÃO</v>
      </c>
      <c r="I47" s="662" t="str">
        <f t="shared" si="0"/>
        <v>UN</v>
      </c>
    </row>
    <row r="48" spans="2:9">
      <c r="B48" s="439">
        <v>308291</v>
      </c>
      <c r="C48" s="1" t="s">
        <v>6441</v>
      </c>
      <c r="D48" s="439" t="s">
        <v>1958</v>
      </c>
      <c r="E48" s="921">
        <v>18736.080000000002</v>
      </c>
      <c r="F48" s="662"/>
      <c r="G48" s="662"/>
      <c r="H48" s="662" t="str">
        <f t="shared" si="1"/>
        <v>APARELHO DE APOIO METÁLICO ESFÉRICO MULTIDIRECIONAL COM CAPACIDADE DE 2.500 KN - FORNECIMENTO E INSTALAÇÃO</v>
      </c>
      <c r="I48" s="662" t="str">
        <f t="shared" si="0"/>
        <v>UN</v>
      </c>
    </row>
    <row r="49" spans="2:9">
      <c r="B49" s="918">
        <v>308292</v>
      </c>
      <c r="C49" s="919" t="s">
        <v>6442</v>
      </c>
      <c r="D49" s="918" t="s">
        <v>1958</v>
      </c>
      <c r="E49" s="922">
        <v>21628.3</v>
      </c>
      <c r="F49" s="662"/>
      <c r="G49" s="662"/>
      <c r="H49" s="662" t="str">
        <f t="shared" si="1"/>
        <v>APARELHO DE APOIO METÁLICO ESFÉRICO MULTIDIRECIONAL COM CAPACIDADE DE 3.000 KN - FORNECIMENTO E INSTALAÇÃO</v>
      </c>
      <c r="I49" s="662" t="str">
        <f t="shared" si="0"/>
        <v>UN</v>
      </c>
    </row>
    <row r="50" spans="2:9">
      <c r="B50" s="439">
        <v>308293</v>
      </c>
      <c r="C50" s="1" t="s">
        <v>6443</v>
      </c>
      <c r="D50" s="439" t="s">
        <v>1958</v>
      </c>
      <c r="E50" s="921">
        <v>24450.720000000001</v>
      </c>
      <c r="F50" s="662"/>
      <c r="G50" s="662"/>
      <c r="H50" s="662" t="str">
        <f t="shared" si="1"/>
        <v>APARELHO DE APOIO METÁLICO ESFÉRICO MULTIDIRECIONAL COM CAPACIDADE DE 3.500 KN - FORNECIMENTO E INSTALAÇÃO</v>
      </c>
      <c r="I50" s="662" t="str">
        <f t="shared" si="0"/>
        <v>UN</v>
      </c>
    </row>
    <row r="51" spans="2:9">
      <c r="B51" s="918">
        <v>308294</v>
      </c>
      <c r="C51" s="919" t="s">
        <v>6444</v>
      </c>
      <c r="D51" s="918" t="s">
        <v>1958</v>
      </c>
      <c r="E51" s="922">
        <v>27716.83</v>
      </c>
      <c r="F51" s="662"/>
      <c r="G51" s="662"/>
      <c r="H51" s="662" t="str">
        <f t="shared" si="1"/>
        <v>APARELHO DE APOIO METÁLICO ESFÉRICO MULTIDIRECIONAL COM CAPACIDADE DE 4.000 KN - FORNECIMENTO E INSTALAÇÃO</v>
      </c>
      <c r="I51" s="662" t="str">
        <f t="shared" si="0"/>
        <v>UN</v>
      </c>
    </row>
    <row r="52" spans="2:9">
      <c r="B52" s="439">
        <v>308295</v>
      </c>
      <c r="C52" s="1" t="s">
        <v>6445</v>
      </c>
      <c r="D52" s="439" t="s">
        <v>1958</v>
      </c>
      <c r="E52" s="921">
        <v>31983.18</v>
      </c>
      <c r="F52" s="662"/>
      <c r="G52" s="662"/>
      <c r="H52" s="662" t="str">
        <f t="shared" si="1"/>
        <v>APARELHO DE APOIO METÁLICO ESFÉRICO MULTIDIRECIONAL COM CAPACIDADE DE 4.500 KN - FORNECIMENTO E INSTALAÇÃO</v>
      </c>
      <c r="I52" s="662" t="str">
        <f t="shared" si="0"/>
        <v>UN</v>
      </c>
    </row>
    <row r="53" spans="2:9">
      <c r="B53" s="918">
        <v>308296</v>
      </c>
      <c r="C53" s="919" t="s">
        <v>6446</v>
      </c>
      <c r="D53" s="918" t="s">
        <v>1958</v>
      </c>
      <c r="E53" s="922">
        <v>35601.83</v>
      </c>
      <c r="F53" s="662"/>
      <c r="G53" s="662"/>
      <c r="H53" s="662" t="str">
        <f t="shared" si="1"/>
        <v>APARELHO DE APOIO METÁLICO ESFÉRICO MULTIDIRECIONAL COM CAPACIDADE DE 5.000 KN - FORNECIMENTO E INSTALAÇÃO</v>
      </c>
      <c r="I53" s="662" t="str">
        <f t="shared" si="0"/>
        <v>UN</v>
      </c>
    </row>
    <row r="54" spans="2:9">
      <c r="B54" s="439">
        <v>308297</v>
      </c>
      <c r="C54" s="1" t="s">
        <v>6447</v>
      </c>
      <c r="D54" s="439" t="s">
        <v>1958</v>
      </c>
      <c r="E54" s="921">
        <v>38513.43</v>
      </c>
      <c r="F54" s="662"/>
      <c r="G54" s="662"/>
      <c r="H54" s="662" t="str">
        <f t="shared" si="1"/>
        <v>APARELHO DE APOIO METÁLICO ESFÉRICO MULTIDIRECIONAL COM CAPACIDADE DE 5.500 KN - FORNECIMENTO E INSTALAÇÃO</v>
      </c>
      <c r="I54" s="662" t="str">
        <f t="shared" si="0"/>
        <v>UN</v>
      </c>
    </row>
    <row r="55" spans="2:9">
      <c r="B55" s="918">
        <v>308298</v>
      </c>
      <c r="C55" s="919" t="s">
        <v>6448</v>
      </c>
      <c r="D55" s="918" t="s">
        <v>1958</v>
      </c>
      <c r="E55" s="922">
        <v>43611.1</v>
      </c>
      <c r="F55" s="662"/>
      <c r="G55" s="662"/>
      <c r="H55" s="662" t="str">
        <f t="shared" si="1"/>
        <v>APARELHO DE APOIO METÁLICO ESFÉRICO MULTIDIRECIONAL COM CAPACIDADE DE 6.000 KN - FORNECIMENTO E INSTALAÇÃO</v>
      </c>
      <c r="I55" s="662" t="str">
        <f t="shared" si="0"/>
        <v>UN</v>
      </c>
    </row>
    <row r="56" spans="2:9">
      <c r="B56" s="439">
        <v>308299</v>
      </c>
      <c r="C56" s="1" t="s">
        <v>6449</v>
      </c>
      <c r="D56" s="439" t="s">
        <v>1958</v>
      </c>
      <c r="E56" s="921">
        <v>47110.77</v>
      </c>
      <c r="F56" s="662"/>
      <c r="G56" s="662"/>
      <c r="H56" s="662" t="str">
        <f t="shared" si="1"/>
        <v>APARELHO DE APOIO METÁLICO ESFÉRICO MULTIDIRECIONAL COM CAPACIDADE DE 6.500 KN - FORNECIMENTO E INSTALAÇÃO</v>
      </c>
      <c r="I56" s="662" t="str">
        <f t="shared" si="0"/>
        <v>UN</v>
      </c>
    </row>
    <row r="57" spans="2:9">
      <c r="B57" s="918">
        <v>308300</v>
      </c>
      <c r="C57" s="919" t="s">
        <v>6450</v>
      </c>
      <c r="D57" s="918" t="s">
        <v>1958</v>
      </c>
      <c r="E57" s="922">
        <v>50699.93</v>
      </c>
      <c r="F57" s="662"/>
      <c r="G57" s="662"/>
      <c r="H57" s="662" t="str">
        <f t="shared" si="1"/>
        <v>APARELHO DE APOIO METÁLICO ESFÉRICO MULTIDIRECIONAL COM CAPACIDADE DE 7.000 KN - FORNECIMENTO E INSTALAÇÃO</v>
      </c>
      <c r="I57" s="662" t="str">
        <f t="shared" si="0"/>
        <v>UN</v>
      </c>
    </row>
    <row r="58" spans="2:9">
      <c r="B58" s="439">
        <v>308301</v>
      </c>
      <c r="C58" s="1" t="s">
        <v>6451</v>
      </c>
      <c r="D58" s="439" t="s">
        <v>1958</v>
      </c>
      <c r="E58" s="921">
        <v>54673.19</v>
      </c>
      <c r="F58" s="662"/>
      <c r="G58" s="662"/>
      <c r="H58" s="662" t="str">
        <f t="shared" si="1"/>
        <v>APARELHO DE APOIO METÁLICO ESFÉRICO MULTIDIRECIONAL COM CAPACIDADE DE 7.500 KN - FORNECIMENTO E INSTALAÇÃO</v>
      </c>
      <c r="I58" s="662" t="str">
        <f t="shared" si="0"/>
        <v>UN</v>
      </c>
    </row>
    <row r="59" spans="2:9">
      <c r="B59" s="918">
        <v>308302</v>
      </c>
      <c r="C59" s="919" t="s">
        <v>6452</v>
      </c>
      <c r="D59" s="918" t="s">
        <v>1958</v>
      </c>
      <c r="E59" s="922">
        <v>58157.18</v>
      </c>
      <c r="F59" s="662"/>
      <c r="G59" s="662"/>
      <c r="H59" s="662" t="str">
        <f t="shared" si="1"/>
        <v>APARELHO DE APOIO METÁLICO ESFÉRICO MULTIDIRECIONAL COM CAPACIDADE DE 8.000 KN - FORNECIMENTO E INSTALAÇÃO</v>
      </c>
      <c r="I59" s="662" t="str">
        <f t="shared" si="0"/>
        <v>UN</v>
      </c>
    </row>
    <row r="60" spans="2:9">
      <c r="B60" s="439">
        <v>308303</v>
      </c>
      <c r="C60" s="1" t="s">
        <v>6453</v>
      </c>
      <c r="D60" s="439" t="s">
        <v>1958</v>
      </c>
      <c r="E60" s="921">
        <v>63332.59</v>
      </c>
      <c r="F60" s="662"/>
      <c r="G60" s="662"/>
      <c r="H60" s="662" t="str">
        <f t="shared" si="1"/>
        <v>APARELHO DE APOIO METÁLICO ESFÉRICO MULTIDIRECIONAL COM CAPACIDADE DE 8.500 KN - FORNECIMENTO E INSTALAÇÃO</v>
      </c>
      <c r="I60" s="662" t="str">
        <f t="shared" si="0"/>
        <v>UN</v>
      </c>
    </row>
    <row r="61" spans="2:9">
      <c r="B61" s="918">
        <v>308304</v>
      </c>
      <c r="C61" s="919" t="s">
        <v>6454</v>
      </c>
      <c r="D61" s="918" t="s">
        <v>1958</v>
      </c>
      <c r="E61" s="922">
        <v>66937.16</v>
      </c>
      <c r="F61" s="662"/>
      <c r="G61" s="662"/>
      <c r="H61" s="662" t="str">
        <f t="shared" si="1"/>
        <v>APARELHO DE APOIO METÁLICO ESFÉRICO MULTIDIRECIONAL COM CAPACIDADE DE 9.000 KN - FORNECIMENTO E INSTALAÇÃO</v>
      </c>
      <c r="I61" s="662" t="str">
        <f t="shared" si="0"/>
        <v>UN</v>
      </c>
    </row>
    <row r="62" spans="2:9">
      <c r="B62" s="439">
        <v>308305</v>
      </c>
      <c r="C62" s="1" t="s">
        <v>6455</v>
      </c>
      <c r="D62" s="439" t="s">
        <v>1958</v>
      </c>
      <c r="E62" s="921">
        <v>70999.490000000005</v>
      </c>
      <c r="F62" s="662"/>
      <c r="G62" s="662"/>
      <c r="H62" s="662" t="str">
        <f t="shared" si="1"/>
        <v>APARELHO DE APOIO METÁLICO ESFÉRICO MULTIDIRECIONAL COM CAPACIDADE DE 9.500 KN - FORNECIMENTO E INSTALAÇÃO</v>
      </c>
      <c r="I62" s="662" t="str">
        <f t="shared" si="0"/>
        <v>UN</v>
      </c>
    </row>
    <row r="63" spans="2:9">
      <c r="B63" s="918">
        <v>308269</v>
      </c>
      <c r="C63" s="919" t="s">
        <v>6456</v>
      </c>
      <c r="D63" s="918" t="s">
        <v>1958</v>
      </c>
      <c r="E63" s="922">
        <v>11548.07</v>
      </c>
      <c r="F63" s="662"/>
      <c r="G63" s="662"/>
      <c r="H63" s="662" t="str">
        <f t="shared" si="1"/>
        <v>APARELHO DE APOIO METÁLICO ESFÉRICO UNIDIRECIONAL COM CAPACIDADE DE 1.000 KN - FORNECIMENTO E INSTALAÇÃO</v>
      </c>
      <c r="I63" s="662" t="str">
        <f t="shared" si="0"/>
        <v>UN</v>
      </c>
    </row>
    <row r="64" spans="2:9">
      <c r="B64" s="439">
        <v>308270</v>
      </c>
      <c r="C64" s="1" t="s">
        <v>6457</v>
      </c>
      <c r="D64" s="439" t="s">
        <v>1958</v>
      </c>
      <c r="E64" s="921">
        <v>15563.3</v>
      </c>
      <c r="F64" s="662"/>
      <c r="G64" s="662"/>
      <c r="H64" s="662" t="str">
        <f t="shared" si="1"/>
        <v>APARELHO DE APOIO METÁLICO ESFÉRICO UNIDIRECIONAL COM CAPACIDADE DE 1.500 KN - FORNECIMENTO E INSTALAÇÃO</v>
      </c>
      <c r="I64" s="662" t="str">
        <f t="shared" si="0"/>
        <v>UN</v>
      </c>
    </row>
    <row r="65" spans="2:9">
      <c r="B65" s="918">
        <v>308287</v>
      </c>
      <c r="C65" s="919" t="s">
        <v>6458</v>
      </c>
      <c r="D65" s="918" t="s">
        <v>1958</v>
      </c>
      <c r="E65" s="922">
        <v>85187.05</v>
      </c>
      <c r="F65" s="662"/>
      <c r="G65" s="662"/>
      <c r="H65" s="662" t="str">
        <f t="shared" si="1"/>
        <v>APARELHO DE APOIO METÁLICO ESFÉRICO UNIDIRECIONAL COM CAPACIDADE DE 10.000 KN - FORNECIMENTO E INSTALAÇÃO</v>
      </c>
      <c r="I65" s="662" t="str">
        <f t="shared" si="0"/>
        <v>UN</v>
      </c>
    </row>
    <row r="66" spans="2:9">
      <c r="B66" s="439">
        <v>308271</v>
      </c>
      <c r="C66" s="1" t="s">
        <v>6459</v>
      </c>
      <c r="D66" s="439" t="s">
        <v>1958</v>
      </c>
      <c r="E66" s="921">
        <v>18970.29</v>
      </c>
      <c r="F66" s="662"/>
      <c r="G66" s="662"/>
      <c r="H66" s="662" t="str">
        <f t="shared" si="1"/>
        <v>APARELHO DE APOIO METÁLICO ESFÉRICO UNIDIRECIONAL COM CAPACIDADE DE 2.000 KN - FORNECIMENTO E INSTALAÇÃO</v>
      </c>
      <c r="I66" s="662" t="str">
        <f t="shared" si="1"/>
        <v>UN</v>
      </c>
    </row>
    <row r="67" spans="2:9">
      <c r="B67" s="918">
        <v>308272</v>
      </c>
      <c r="C67" s="919" t="s">
        <v>6460</v>
      </c>
      <c r="D67" s="918" t="s">
        <v>1958</v>
      </c>
      <c r="E67" s="922">
        <v>22512.09</v>
      </c>
      <c r="F67" s="662"/>
      <c r="G67" s="662"/>
      <c r="H67" s="662" t="str">
        <f t="shared" ref="H67:I130" si="2">UPPER(C67)</f>
        <v>APARELHO DE APOIO METÁLICO ESFÉRICO UNIDIRECIONAL COM CAPACIDADE DE 2.500 KN - FORNECIMENTO E INSTALAÇÃO</v>
      </c>
      <c r="I67" s="662" t="str">
        <f t="shared" si="2"/>
        <v>UN</v>
      </c>
    </row>
    <row r="68" spans="2:9">
      <c r="B68" s="439">
        <v>308273</v>
      </c>
      <c r="C68" s="1" t="s">
        <v>6461</v>
      </c>
      <c r="D68" s="439" t="s">
        <v>1958</v>
      </c>
      <c r="E68" s="921">
        <v>25739.34</v>
      </c>
      <c r="F68" s="662"/>
      <c r="G68" s="662"/>
      <c r="H68" s="662" t="str">
        <f t="shared" si="2"/>
        <v>APARELHO DE APOIO METÁLICO ESFÉRICO UNIDIRECIONAL COM CAPACIDADE DE 3.000 KN - FORNECIMENTO E INSTALAÇÃO</v>
      </c>
      <c r="I68" s="662" t="str">
        <f t="shared" si="2"/>
        <v>UN</v>
      </c>
    </row>
    <row r="69" spans="2:9">
      <c r="B69" s="918">
        <v>308274</v>
      </c>
      <c r="C69" s="919" t="s">
        <v>6462</v>
      </c>
      <c r="D69" s="918" t="s">
        <v>1958</v>
      </c>
      <c r="E69" s="922">
        <v>29832.3</v>
      </c>
      <c r="F69" s="662"/>
      <c r="G69" s="662"/>
      <c r="H69" s="662" t="str">
        <f t="shared" si="2"/>
        <v>APARELHO DE APOIO METÁLICO ESFÉRICO UNIDIRECIONAL COM CAPACIDADE DE 3.500 KN - FORNECIMENTO E INSTALAÇÃO</v>
      </c>
      <c r="I69" s="662" t="str">
        <f t="shared" si="2"/>
        <v>UN</v>
      </c>
    </row>
    <row r="70" spans="2:9">
      <c r="B70" s="439">
        <v>308275</v>
      </c>
      <c r="C70" s="1" t="s">
        <v>6463</v>
      </c>
      <c r="D70" s="439" t="s">
        <v>1958</v>
      </c>
      <c r="E70" s="921">
        <v>33400.51</v>
      </c>
      <c r="F70" s="662"/>
      <c r="G70" s="662"/>
      <c r="H70" s="662" t="str">
        <f t="shared" si="2"/>
        <v>APARELHO DE APOIO METÁLICO ESFÉRICO UNIDIRECIONAL COM CAPACIDADE DE 4.000 KN - FORNECIMENTO E INSTALAÇÃO</v>
      </c>
      <c r="I70" s="662" t="str">
        <f t="shared" si="2"/>
        <v>UN</v>
      </c>
    </row>
    <row r="71" spans="2:9">
      <c r="B71" s="918">
        <v>308276</v>
      </c>
      <c r="C71" s="919" t="s">
        <v>6464</v>
      </c>
      <c r="D71" s="918" t="s">
        <v>1958</v>
      </c>
      <c r="E71" s="922">
        <v>38210.26</v>
      </c>
      <c r="F71" s="662"/>
      <c r="G71" s="662"/>
      <c r="H71" s="662" t="str">
        <f t="shared" si="2"/>
        <v>APARELHO DE APOIO METÁLICO ESFÉRICO UNIDIRECIONAL COM CAPACIDADE DE 4.500 KN - FORNECIMENTO E INSTALAÇÃO</v>
      </c>
      <c r="I71" s="662" t="str">
        <f t="shared" si="2"/>
        <v>UN</v>
      </c>
    </row>
    <row r="72" spans="2:9">
      <c r="B72" s="439">
        <v>308277</v>
      </c>
      <c r="C72" s="1" t="s">
        <v>6465</v>
      </c>
      <c r="D72" s="439" t="s">
        <v>1958</v>
      </c>
      <c r="E72" s="921">
        <v>43609.96</v>
      </c>
      <c r="F72" s="662"/>
      <c r="G72" s="662"/>
      <c r="H72" s="662" t="str">
        <f t="shared" si="2"/>
        <v>APARELHO DE APOIO METÁLICO ESFÉRICO UNIDIRECIONAL COM CAPACIDADE DE 5.000 KN - FORNECIMENTO E INSTALAÇÃO</v>
      </c>
      <c r="I72" s="662" t="str">
        <f t="shared" si="2"/>
        <v>UN</v>
      </c>
    </row>
    <row r="73" spans="2:9">
      <c r="B73" s="918">
        <v>308278</v>
      </c>
      <c r="C73" s="919" t="s">
        <v>6466</v>
      </c>
      <c r="D73" s="918" t="s">
        <v>1958</v>
      </c>
      <c r="E73" s="922">
        <v>45743.9</v>
      </c>
      <c r="F73" s="662" t="s">
        <v>6426</v>
      </c>
      <c r="G73" s="662"/>
      <c r="H73" s="662" t="str">
        <f t="shared" si="2"/>
        <v>APARELHO DE APOIO METÁLICO ESFÉRICO UNIDIRECIONAL COM CAPACIDADE DE 5.500 KN - FORNECIMENTO E INSTALAÇÃO</v>
      </c>
      <c r="I73" s="662" t="str">
        <f t="shared" si="2"/>
        <v>UN</v>
      </c>
    </row>
    <row r="74" spans="2:9">
      <c r="B74" s="439">
        <v>308279</v>
      </c>
      <c r="C74" s="1" t="s">
        <v>6467</v>
      </c>
      <c r="D74" s="439" t="s">
        <v>1958</v>
      </c>
      <c r="E74" s="921">
        <v>51104.15</v>
      </c>
      <c r="F74" s="662"/>
      <c r="G74" s="662"/>
      <c r="H74" s="662" t="str">
        <f t="shared" si="2"/>
        <v>APARELHO DE APOIO METÁLICO ESFÉRICO UNIDIRECIONAL COM CAPACIDADE DE 6.000 KN - FORNECIMENTO E INSTALAÇÃO</v>
      </c>
      <c r="I74" s="662" t="str">
        <f t="shared" si="2"/>
        <v>UN</v>
      </c>
    </row>
    <row r="75" spans="2:9">
      <c r="B75" s="918">
        <v>308280</v>
      </c>
      <c r="C75" s="919" t="s">
        <v>6468</v>
      </c>
      <c r="D75" s="918" t="s">
        <v>1958</v>
      </c>
      <c r="E75" s="922">
        <v>54773.68</v>
      </c>
      <c r="F75" s="662"/>
      <c r="G75" s="662"/>
      <c r="H75" s="662" t="str">
        <f t="shared" si="2"/>
        <v>APARELHO DE APOIO METÁLICO ESFÉRICO UNIDIRECIONAL COM CAPACIDADE DE 6.500 KN - FORNECIMENTO E INSTALAÇÃO</v>
      </c>
      <c r="I75" s="662" t="str">
        <f t="shared" si="2"/>
        <v>UN</v>
      </c>
    </row>
    <row r="76" spans="2:9">
      <c r="B76" s="439">
        <v>308281</v>
      </c>
      <c r="C76" s="1" t="s">
        <v>6469</v>
      </c>
      <c r="D76" s="439" t="s">
        <v>1958</v>
      </c>
      <c r="E76" s="921">
        <v>58823.29</v>
      </c>
      <c r="F76" s="662"/>
      <c r="G76" s="662"/>
      <c r="H76" s="662" t="str">
        <f t="shared" si="2"/>
        <v>APARELHO DE APOIO METÁLICO ESFÉRICO UNIDIRECIONAL COM CAPACIDADE DE 7.000 KN - FORNECIMENTO E INSTALAÇÃO</v>
      </c>
      <c r="I76" s="662" t="str">
        <f t="shared" si="2"/>
        <v>UN</v>
      </c>
    </row>
    <row r="77" spans="2:9">
      <c r="B77" s="918">
        <v>308282</v>
      </c>
      <c r="C77" s="919" t="s">
        <v>6470</v>
      </c>
      <c r="D77" s="918" t="s">
        <v>1958</v>
      </c>
      <c r="E77" s="922">
        <v>63131.78</v>
      </c>
      <c r="F77" s="662"/>
      <c r="G77" s="662"/>
      <c r="H77" s="662" t="str">
        <f t="shared" si="2"/>
        <v>APARELHO DE APOIO METÁLICO ESFÉRICO UNIDIRECIONAL COM CAPACIDADE DE 7.500 KN - FORNECIMENTO E INSTALAÇÃO</v>
      </c>
      <c r="I77" s="662" t="str">
        <f t="shared" si="2"/>
        <v>UN</v>
      </c>
    </row>
    <row r="78" spans="2:9">
      <c r="B78" s="439">
        <v>308283</v>
      </c>
      <c r="C78" s="1" t="s">
        <v>6471</v>
      </c>
      <c r="D78" s="439" t="s">
        <v>1958</v>
      </c>
      <c r="E78" s="921">
        <v>67079.86</v>
      </c>
      <c r="F78" s="662"/>
      <c r="G78" s="662"/>
      <c r="H78" s="662" t="str">
        <f t="shared" si="2"/>
        <v>APARELHO DE APOIO METÁLICO ESFÉRICO UNIDIRECIONAL COM CAPACIDADE DE 8.000 KN - FORNECIMENTO E INSTALAÇÃO</v>
      </c>
      <c r="I78" s="662" t="str">
        <f t="shared" si="2"/>
        <v>UN</v>
      </c>
    </row>
    <row r="79" spans="2:9">
      <c r="B79" s="918">
        <v>308284</v>
      </c>
      <c r="C79" s="919" t="s">
        <v>6472</v>
      </c>
      <c r="D79" s="918" t="s">
        <v>1958</v>
      </c>
      <c r="E79" s="922">
        <v>72273.600000000006</v>
      </c>
      <c r="F79" s="662"/>
      <c r="G79" s="662"/>
      <c r="H79" s="662" t="str">
        <f t="shared" si="2"/>
        <v>APARELHO DE APOIO METÁLICO ESFÉRICO UNIDIRECIONAL COM CAPACIDADE DE 8.500 KN - FORNECIMENTO E INSTALAÇÃO</v>
      </c>
      <c r="I79" s="662" t="str">
        <f t="shared" si="2"/>
        <v>UN</v>
      </c>
    </row>
    <row r="80" spans="2:9">
      <c r="B80" s="439">
        <v>308285</v>
      </c>
      <c r="C80" s="1" t="s">
        <v>6473</v>
      </c>
      <c r="D80" s="439" t="s">
        <v>1958</v>
      </c>
      <c r="E80" s="921">
        <v>76505.77</v>
      </c>
      <c r="F80" s="662"/>
      <c r="G80" s="662"/>
      <c r="H80" s="662" t="str">
        <f t="shared" si="2"/>
        <v>APARELHO DE APOIO METÁLICO ESFÉRICO UNIDIRECIONAL COM CAPACIDADE DE 9.000 KN - FORNECIMENTO E INSTALAÇÃO</v>
      </c>
      <c r="I80" s="662" t="str">
        <f t="shared" si="2"/>
        <v>UN</v>
      </c>
    </row>
    <row r="81" spans="2:9">
      <c r="B81" s="918">
        <v>308286</v>
      </c>
      <c r="C81" s="919" t="s">
        <v>6474</v>
      </c>
      <c r="D81" s="918" t="s">
        <v>1958</v>
      </c>
      <c r="E81" s="922">
        <v>80896.160000000003</v>
      </c>
      <c r="F81" s="662"/>
      <c r="G81" s="662"/>
      <c r="H81" s="662" t="str">
        <f t="shared" si="2"/>
        <v>APARELHO DE APOIO METÁLICO ESFÉRICO UNIDIRECIONAL COM CAPACIDADE DE 9.500 KN - FORNECIMENTO E INSTALAÇÃO</v>
      </c>
      <c r="I81" s="662" t="str">
        <f t="shared" si="2"/>
        <v>UN</v>
      </c>
    </row>
    <row r="82" spans="2:9">
      <c r="B82" s="439">
        <v>307733</v>
      </c>
      <c r="C82" s="1" t="s">
        <v>6475</v>
      </c>
      <c r="D82" s="439" t="s">
        <v>1957</v>
      </c>
      <c r="E82" s="608">
        <v>280.72000000000003</v>
      </c>
      <c r="F82" s="662"/>
      <c r="G82" s="662"/>
      <c r="H82" s="662" t="str">
        <f t="shared" si="2"/>
        <v>JUNTA DE DILATAÇÃO EM ELASTÔMERO E PERFIL VV - L = 20 MM E H = 40 MM - FORNECIMENTO E INSTALAÇÃO</v>
      </c>
      <c r="I82" s="662" t="str">
        <f t="shared" si="2"/>
        <v>M</v>
      </c>
    </row>
    <row r="83" spans="2:9">
      <c r="B83" s="918">
        <v>307734</v>
      </c>
      <c r="C83" s="919" t="s">
        <v>6476</v>
      </c>
      <c r="D83" s="918" t="s">
        <v>1957</v>
      </c>
      <c r="E83" s="920">
        <v>323.43</v>
      </c>
      <c r="F83" s="662"/>
      <c r="G83" s="662"/>
      <c r="H83" s="662" t="str">
        <f t="shared" si="2"/>
        <v>JUNTA DE DILATAÇÃO EM ELASTÔMERO E PERFIL VV - L = 25 MM E H = 50 MM - FORNECIMENTO E INSTALAÇÃO</v>
      </c>
      <c r="I83" s="662" t="str">
        <f t="shared" si="2"/>
        <v>M</v>
      </c>
    </row>
    <row r="84" spans="2:9">
      <c r="B84" s="439">
        <v>307735</v>
      </c>
      <c r="C84" s="1" t="s">
        <v>6477</v>
      </c>
      <c r="D84" s="439" t="s">
        <v>1957</v>
      </c>
      <c r="E84" s="921">
        <v>423.42</v>
      </c>
      <c r="F84" s="662"/>
      <c r="G84" s="662"/>
      <c r="H84" s="662" t="str">
        <f t="shared" si="2"/>
        <v>JUNTA DE DILATAÇÃO EM ELASTÔMERO E PERFIL VV - L = 35 MM E H = 60 MM - FORNECIMENTO E INSTALAÇÃO</v>
      </c>
      <c r="I84" s="662" t="str">
        <f t="shared" si="2"/>
        <v>M</v>
      </c>
    </row>
    <row r="85" spans="2:9">
      <c r="B85" s="918">
        <v>307736</v>
      </c>
      <c r="C85" s="919" t="s">
        <v>6478</v>
      </c>
      <c r="D85" s="918" t="s">
        <v>1957</v>
      </c>
      <c r="E85" s="922">
        <v>563.80999999999995</v>
      </c>
      <c r="F85" s="662"/>
      <c r="G85" s="662"/>
      <c r="H85" s="662" t="str">
        <f t="shared" si="2"/>
        <v>JUNTA DE DILATAÇÃO EM ELASTÔMERO E PERFIL VV - L = 40 MM E H = 70 MM - FORNECIMENTO E INSTALAÇÃO</v>
      </c>
      <c r="I85" s="662" t="str">
        <f t="shared" si="2"/>
        <v>M</v>
      </c>
    </row>
    <row r="86" spans="2:9">
      <c r="B86" s="439">
        <v>307737</v>
      </c>
      <c r="C86" s="1" t="s">
        <v>4200</v>
      </c>
      <c r="D86" s="439" t="s">
        <v>1957</v>
      </c>
      <c r="E86" s="921">
        <v>594.20000000000005</v>
      </c>
      <c r="F86" s="662"/>
      <c r="G86" s="662"/>
      <c r="H86" s="662" t="str">
        <f t="shared" si="2"/>
        <v>JUNTA DE DILATAÇÃO EM ELASTÔMERO E PERFIL VV - L = 50 MM E H = 80 MM - FORNECIMENTO E INSTALAÇÃO</v>
      </c>
      <c r="I86" s="662" t="str">
        <f t="shared" si="2"/>
        <v>M</v>
      </c>
    </row>
    <row r="87" spans="2:9">
      <c r="B87" s="918">
        <v>307730</v>
      </c>
      <c r="C87" s="919" t="s">
        <v>6479</v>
      </c>
      <c r="D87" s="918" t="s">
        <v>1957</v>
      </c>
      <c r="E87" s="920">
        <v>0</v>
      </c>
      <c r="F87" s="662"/>
      <c r="G87" s="662"/>
      <c r="H87" s="662" t="str">
        <f t="shared" si="2"/>
        <v>JUNTA DE DILATAÇÃO EM PERFIL EXTRUDADO DE BORRACHA VULCANIZADA</v>
      </c>
      <c r="I87" s="662" t="str">
        <f t="shared" si="2"/>
        <v>M</v>
      </c>
    </row>
    <row r="88" spans="2:9">
      <c r="B88" s="439">
        <v>307084</v>
      </c>
      <c r="C88" s="1" t="s">
        <v>4201</v>
      </c>
      <c r="D88" s="439" t="s">
        <v>1957</v>
      </c>
      <c r="E88" s="608">
        <v>35.6</v>
      </c>
      <c r="F88" s="662"/>
      <c r="G88" s="662"/>
      <c r="H88" s="662" t="str">
        <f t="shared" si="2"/>
        <v>LÁBIOS POLIMÉRICOS EM JUNTA DE PAVIMENTO DE CONCRETO - L = 20 MM E H = 30 MM - CONFECÇÃO E ASSENTAMENTO</v>
      </c>
      <c r="I88" s="662" t="str">
        <f t="shared" si="2"/>
        <v>M</v>
      </c>
    </row>
    <row r="89" spans="2:9">
      <c r="B89" s="918">
        <v>407818</v>
      </c>
      <c r="C89" s="919" t="s">
        <v>6480</v>
      </c>
      <c r="D89" s="918" t="s">
        <v>2113</v>
      </c>
      <c r="E89" s="920">
        <v>13.57</v>
      </c>
      <c r="F89" s="662"/>
      <c r="G89" s="662"/>
      <c r="H89" s="662" t="str">
        <f t="shared" si="2"/>
        <v>ARMAÇÃO EM AÇO CA-25 - FORNECIMENTO, PREPARO E COLOCAÇÃO</v>
      </c>
      <c r="I89" s="662" t="str">
        <f t="shared" si="2"/>
        <v>KG</v>
      </c>
    </row>
    <row r="90" spans="2:9">
      <c r="B90" s="439">
        <v>407819</v>
      </c>
      <c r="C90" s="1" t="s">
        <v>4140</v>
      </c>
      <c r="D90" s="439" t="s">
        <v>2113</v>
      </c>
      <c r="E90" s="608">
        <v>13.53</v>
      </c>
      <c r="F90" s="662"/>
      <c r="G90" s="662"/>
      <c r="H90" s="662" t="str">
        <f t="shared" si="2"/>
        <v>ARMAÇÃO EM AÇO CA-50 - FORNECIMENTO, PREPARO E COLOCAÇÃO</v>
      </c>
      <c r="I90" s="662" t="str">
        <f t="shared" si="2"/>
        <v>KG</v>
      </c>
    </row>
    <row r="91" spans="2:9">
      <c r="B91" s="918">
        <v>407820</v>
      </c>
      <c r="C91" s="919" t="s">
        <v>4148</v>
      </c>
      <c r="D91" s="918" t="s">
        <v>2113</v>
      </c>
      <c r="E91" s="920">
        <v>14.9</v>
      </c>
      <c r="F91" s="662"/>
      <c r="G91" s="662"/>
      <c r="H91" s="662" t="str">
        <f t="shared" si="2"/>
        <v>ARMAÇÃO EM AÇO CA-60 - FORNECIMENTO, PREPARO E COLOCAÇÃO</v>
      </c>
      <c r="I91" s="662" t="str">
        <f t="shared" si="2"/>
        <v>KG</v>
      </c>
    </row>
    <row r="92" spans="2:9">
      <c r="B92" s="439">
        <v>407740</v>
      </c>
      <c r="C92" s="1" t="s">
        <v>6481</v>
      </c>
      <c r="D92" s="439" t="s">
        <v>2113</v>
      </c>
      <c r="E92" s="608">
        <v>16.96</v>
      </c>
      <c r="F92" s="662"/>
      <c r="G92" s="662"/>
      <c r="H92" s="662" t="str">
        <f t="shared" si="2"/>
        <v>CHUMBADOR TIPO ESPERA EM AÇO CA-25 PARA FIXAÇÃO DE ESTRUTURA METÁLICA EM CONCRETO - FORNECIMENTO E INSTALAÇÃO</v>
      </c>
      <c r="I92" s="662" t="str">
        <f t="shared" si="2"/>
        <v>KG</v>
      </c>
    </row>
    <row r="93" spans="2:9">
      <c r="B93" s="918">
        <v>408037</v>
      </c>
      <c r="C93" s="919" t="s">
        <v>6482</v>
      </c>
      <c r="D93" s="918" t="s">
        <v>1958</v>
      </c>
      <c r="E93" s="920">
        <v>22.61</v>
      </c>
      <c r="F93" s="662"/>
      <c r="G93" s="662"/>
      <c r="H93" s="662" t="str">
        <f t="shared" si="2"/>
        <v>LUVA DE EMENDA COM ROSCA CÔNICA PARA AÇO CA-50 - D = 12,5 MM - FORNECIMENTO E INSTALAÇÃO</v>
      </c>
      <c r="I93" s="662" t="str">
        <f t="shared" si="2"/>
        <v>UN</v>
      </c>
    </row>
    <row r="94" spans="2:9">
      <c r="B94" s="439">
        <v>408038</v>
      </c>
      <c r="C94" s="1" t="s">
        <v>6483</v>
      </c>
      <c r="D94" s="439" t="s">
        <v>1958</v>
      </c>
      <c r="E94" s="608">
        <v>34.04</v>
      </c>
      <c r="F94" s="662"/>
      <c r="G94" s="662"/>
      <c r="H94" s="662" t="str">
        <f t="shared" si="2"/>
        <v>LUVA DE EMENDA COM ROSCA CÔNICA PARA AÇO CA-50 - D = 16 MM - FORNECIMENTO E INSTALAÇÃO</v>
      </c>
      <c r="I94" s="662" t="str">
        <f t="shared" si="2"/>
        <v>UN</v>
      </c>
    </row>
    <row r="95" spans="2:9">
      <c r="B95" s="918">
        <v>408039</v>
      </c>
      <c r="C95" s="919" t="s">
        <v>6484</v>
      </c>
      <c r="D95" s="918" t="s">
        <v>1958</v>
      </c>
      <c r="E95" s="920">
        <v>47.84</v>
      </c>
      <c r="F95" s="662"/>
      <c r="G95" s="662"/>
      <c r="H95" s="662" t="str">
        <f t="shared" si="2"/>
        <v>LUVA DE EMENDA COM ROSCA CÔNICA PARA AÇO CA-50 - D = 20 MM - FORNECIMENTO E INSTALAÇÃO</v>
      </c>
      <c r="I95" s="662" t="str">
        <f t="shared" si="2"/>
        <v>UN</v>
      </c>
    </row>
    <row r="96" spans="2:9">
      <c r="B96" s="439">
        <v>408041</v>
      </c>
      <c r="C96" s="1" t="s">
        <v>6485</v>
      </c>
      <c r="D96" s="439" t="s">
        <v>1958</v>
      </c>
      <c r="E96" s="608">
        <v>60.51</v>
      </c>
      <c r="F96" s="662"/>
      <c r="G96" s="662"/>
      <c r="H96" s="662" t="str">
        <f t="shared" si="2"/>
        <v>LUVA DE EMENDA COM ROSCA CÔNICA PARA AÇO CA-50 - D = 25 MM - FORNECIMENTO E INSTALAÇÃO</v>
      </c>
      <c r="I96" s="662" t="str">
        <f t="shared" si="2"/>
        <v>UN</v>
      </c>
    </row>
    <row r="97" spans="2:9">
      <c r="B97" s="918">
        <v>408042</v>
      </c>
      <c r="C97" s="919" t="s">
        <v>6486</v>
      </c>
      <c r="D97" s="918" t="s">
        <v>1958</v>
      </c>
      <c r="E97" s="920">
        <v>91.23</v>
      </c>
      <c r="F97" s="662"/>
      <c r="G97" s="662"/>
      <c r="H97" s="662" t="str">
        <f t="shared" si="2"/>
        <v>LUVA DE EMENDA COM ROSCA CÔNICA PARA AÇO CA-50 - D = 32 MM - FORNECIMENTO E INSTALAÇÃO</v>
      </c>
      <c r="I97" s="662" t="str">
        <f t="shared" si="2"/>
        <v>UN</v>
      </c>
    </row>
    <row r="98" spans="2:9">
      <c r="B98" s="439">
        <v>408031</v>
      </c>
      <c r="C98" s="1" t="s">
        <v>6487</v>
      </c>
      <c r="D98" s="439" t="s">
        <v>1958</v>
      </c>
      <c r="E98" s="608">
        <v>25.06</v>
      </c>
      <c r="F98" s="662"/>
      <c r="G98" s="662"/>
      <c r="H98" s="662" t="str">
        <f t="shared" si="2"/>
        <v>LUVA DE EMENDA PRENSADA PARA AÇO CA-50 - D = 12,5 MM - FORNECIMENTO E INSTALAÇÃO</v>
      </c>
      <c r="I98" s="662" t="str">
        <f t="shared" si="2"/>
        <v>UN</v>
      </c>
    </row>
    <row r="99" spans="2:9">
      <c r="B99" s="918">
        <v>408032</v>
      </c>
      <c r="C99" s="919" t="s">
        <v>6488</v>
      </c>
      <c r="D99" s="918" t="s">
        <v>1958</v>
      </c>
      <c r="E99" s="920">
        <v>34.119999999999997</v>
      </c>
      <c r="F99" s="662"/>
      <c r="G99" s="662"/>
      <c r="H99" s="662" t="str">
        <f t="shared" si="2"/>
        <v>LUVA DE EMENDA PRENSADA PARA AÇO CA-50 - D = 16 MM - FORNECIMENTO E INSTALAÇÃO</v>
      </c>
      <c r="I99" s="662" t="str">
        <f t="shared" si="2"/>
        <v>UN</v>
      </c>
    </row>
    <row r="100" spans="2:9">
      <c r="B100" s="439">
        <v>408033</v>
      </c>
      <c r="C100" s="1" t="s">
        <v>6489</v>
      </c>
      <c r="D100" s="439" t="s">
        <v>1958</v>
      </c>
      <c r="E100" s="608">
        <v>47.4</v>
      </c>
      <c r="F100" s="662"/>
      <c r="G100" s="662"/>
      <c r="H100" s="662" t="str">
        <f t="shared" si="2"/>
        <v>LUVA DE EMENDA PRENSADA PARA AÇO CA-50 - D = 20 MM - FORNECIMENTO E INSTALAÇÃO</v>
      </c>
      <c r="I100" s="662" t="str">
        <f t="shared" si="2"/>
        <v>UN</v>
      </c>
    </row>
    <row r="101" spans="2:9">
      <c r="B101" s="918">
        <v>408035</v>
      </c>
      <c r="C101" s="919" t="s">
        <v>6490</v>
      </c>
      <c r="D101" s="918" t="s">
        <v>1958</v>
      </c>
      <c r="E101" s="920">
        <v>78.19</v>
      </c>
      <c r="F101" s="662"/>
      <c r="G101" s="662"/>
      <c r="H101" s="662" t="str">
        <f t="shared" si="2"/>
        <v>LUVA DE EMENDA PRENSADA PARA AÇO CA-50 - D = 25 MM - FORNECIMENTO E INSTALAÇÃO</v>
      </c>
      <c r="I101" s="662" t="str">
        <f t="shared" si="2"/>
        <v>UN</v>
      </c>
    </row>
    <row r="102" spans="2:9">
      <c r="B102" s="439">
        <v>408036</v>
      </c>
      <c r="C102" s="1" t="s">
        <v>6491</v>
      </c>
      <c r="D102" s="439" t="s">
        <v>1958</v>
      </c>
      <c r="E102" s="608">
        <v>173.32</v>
      </c>
      <c r="F102" s="662"/>
      <c r="G102" s="662"/>
      <c r="H102" s="662" t="str">
        <f t="shared" si="2"/>
        <v>LUVA DE EMENDA PRENSADA PARA AÇO CA-50 - D = 32 MM - FORNECIMENTO E INSTALAÇÃO</v>
      </c>
      <c r="I102" s="662" t="str">
        <f t="shared" si="2"/>
        <v>UN</v>
      </c>
    </row>
    <row r="103" spans="2:9">
      <c r="B103" s="918">
        <v>408067</v>
      </c>
      <c r="C103" s="919" t="s">
        <v>6492</v>
      </c>
      <c r="D103" s="918" t="s">
        <v>2113</v>
      </c>
      <c r="E103" s="920">
        <v>12.47</v>
      </c>
      <c r="F103" s="662"/>
      <c r="G103" s="662"/>
      <c r="H103" s="662" t="str">
        <f t="shared" si="2"/>
        <v>TELA DE AÇO ELETROSSOLDADA - FORNECIMENTO, PREPARO E COLOCAÇÃO</v>
      </c>
      <c r="I103" s="662" t="str">
        <f t="shared" si="2"/>
        <v>KG</v>
      </c>
    </row>
    <row r="104" spans="2:9" ht="30">
      <c r="B104" s="439">
        <v>407743</v>
      </c>
      <c r="C104" s="1" t="s">
        <v>4197</v>
      </c>
      <c r="D104" s="439" t="s">
        <v>2113</v>
      </c>
      <c r="E104" s="608">
        <v>12.7</v>
      </c>
      <c r="F104" s="662"/>
      <c r="G104" s="662"/>
      <c r="H104" s="662" t="str">
        <f t="shared" si="2"/>
        <v>TRELIÇA NERVURADA TRÊS BARRAS LONGITUDINAIS INTERLIGADAS POR DUAS DIAGONAIS SINUSOIDAL - FORNECIMENTO E INSTALAÇÃO</v>
      </c>
      <c r="I104" s="662" t="str">
        <f t="shared" si="2"/>
        <v>KG</v>
      </c>
    </row>
    <row r="105" spans="2:9" ht="30">
      <c r="B105" s="918">
        <v>607137</v>
      </c>
      <c r="C105" s="919" t="s">
        <v>6493</v>
      </c>
      <c r="D105" s="918" t="s">
        <v>1957</v>
      </c>
      <c r="E105" s="922">
        <v>56030.57</v>
      </c>
      <c r="F105" s="662"/>
      <c r="G105" s="662"/>
      <c r="H105" s="662" t="str">
        <f t="shared" si="2"/>
        <v>ARCO METÁLICO GALVANIZADO TIPO MP 152S - ARCO ALTO - VÃO = 10,08 M E ALTURA = 6,12 M - ATERRO RODOVIÁRIO MÍNIMO = 0,90 M E MÁXIMO = 5,00 M - AREIA E BRITA COMERCIAIS</v>
      </c>
      <c r="I105" s="662" t="str">
        <f t="shared" si="2"/>
        <v>M</v>
      </c>
    </row>
    <row r="106" spans="2:9" ht="30">
      <c r="B106" s="439">
        <v>606785</v>
      </c>
      <c r="C106" s="1" t="s">
        <v>6494</v>
      </c>
      <c r="D106" s="439" t="s">
        <v>1957</v>
      </c>
      <c r="E106" s="921">
        <v>55443.519999999997</v>
      </c>
      <c r="F106" s="662"/>
      <c r="G106" s="662"/>
      <c r="H106" s="662" t="str">
        <f t="shared" si="2"/>
        <v>ARCO METÁLICO GALVANIZADO TIPO MP 152S - ARCO ALTO - VÃO = 10,08 M E ALTURA = 6,12 M - ATERRO RODOVIÁRIO MÍNIMO = 0,90 M E MÁXIMO = 5,00 M - AREIA EXTRAÍDA E BRITA PRODUZIDA</v>
      </c>
      <c r="I106" s="662" t="str">
        <f t="shared" si="2"/>
        <v>M</v>
      </c>
    </row>
    <row r="107" spans="2:9" ht="30">
      <c r="B107" s="918">
        <v>607139</v>
      </c>
      <c r="C107" s="919" t="s">
        <v>6495</v>
      </c>
      <c r="D107" s="918" t="s">
        <v>1957</v>
      </c>
      <c r="E107" s="922">
        <v>56810.5</v>
      </c>
      <c r="F107" s="662"/>
      <c r="G107" s="662"/>
      <c r="H107" s="662" t="str">
        <f t="shared" si="2"/>
        <v>ARCO METÁLICO GALVANIZADO TIPO MP 152S - ARCO ALTO - VÃO = 10,31 M E ALTURA = 6,17 M - ATERRO RODOVIÁRIO MÍNIMO = 0,90 M E MÁXIMO = 4,90 M - AREIA E BRITA COMERCIAIS</v>
      </c>
      <c r="I107" s="662" t="str">
        <f t="shared" si="2"/>
        <v>M</v>
      </c>
    </row>
    <row r="108" spans="2:9" ht="30">
      <c r="B108" s="439">
        <v>606787</v>
      </c>
      <c r="C108" s="1" t="s">
        <v>6496</v>
      </c>
      <c r="D108" s="439" t="s">
        <v>1957</v>
      </c>
      <c r="E108" s="921">
        <v>55868.7</v>
      </c>
      <c r="F108" s="662"/>
      <c r="G108" s="662"/>
      <c r="H108" s="662" t="str">
        <f t="shared" si="2"/>
        <v>ARCO METÁLICO GALVANIZADO TIPO MP 152S - ARCO ALTO - VÃO = 10,31 M E ALTURA = 6,17 M - ATERRO RODOVIÁRIO MÍNIMO = 0,90 M E MÁXIMO = 4,90 M - AREIA EXTRAÍDA E BRITA PRODUZIDA</v>
      </c>
      <c r="I108" s="662" t="str">
        <f t="shared" si="2"/>
        <v>M</v>
      </c>
    </row>
    <row r="109" spans="2:9" ht="30">
      <c r="B109" s="918">
        <v>607140</v>
      </c>
      <c r="C109" s="919" t="s">
        <v>6497</v>
      </c>
      <c r="D109" s="918" t="s">
        <v>1957</v>
      </c>
      <c r="E109" s="922">
        <v>51726.9</v>
      </c>
      <c r="F109" s="662"/>
      <c r="G109" s="662"/>
      <c r="H109" s="662" t="str">
        <f t="shared" si="2"/>
        <v>ARCO METÁLICO GALVANIZADO TIPO MP 152S - ARCO ALTO - VÃO = 10,36 M E ALTURA = 5,38 M - ATERRO RODOVIÁRIO MÍNIMO = 1,20 M E MÁXIMO = 3,60 M - AREIA E BRITA COMERCIAIS</v>
      </c>
      <c r="I109" s="662" t="str">
        <f t="shared" si="2"/>
        <v>M</v>
      </c>
    </row>
    <row r="110" spans="2:9" ht="30">
      <c r="B110" s="439">
        <v>606788</v>
      </c>
      <c r="C110" s="1" t="s">
        <v>6498</v>
      </c>
      <c r="D110" s="439" t="s">
        <v>1957</v>
      </c>
      <c r="E110" s="921">
        <v>51557.53</v>
      </c>
      <c r="F110" s="662"/>
      <c r="G110" s="662"/>
      <c r="H110" s="662" t="str">
        <f t="shared" si="2"/>
        <v>ARCO METÁLICO GALVANIZADO TIPO MP 152S - ARCO ALTO - VÃO = 10,36 M E ALTURA = 5,38 M - ATERRO RODOVIÁRIO MÍNIMO = 1,20 M E MÁXIMO = 3,60 M - AREIA EXTRAÍDA E BRITA PRODUZIDA</v>
      </c>
      <c r="I110" s="662" t="str">
        <f t="shared" si="2"/>
        <v>M</v>
      </c>
    </row>
    <row r="111" spans="2:9" ht="30">
      <c r="B111" s="918">
        <v>607141</v>
      </c>
      <c r="C111" s="919" t="s">
        <v>6499</v>
      </c>
      <c r="D111" s="918" t="s">
        <v>1957</v>
      </c>
      <c r="E111" s="922">
        <v>57920.160000000003</v>
      </c>
      <c r="F111" s="662"/>
      <c r="G111" s="662"/>
      <c r="H111" s="662" t="str">
        <f t="shared" si="2"/>
        <v>ARCO METÁLICO GALVANIZADO TIPO MP 152S - ARCO ALTO - VÃO = 10,54 M E ALTURA = 6,05 M - ATERRO RODOVIÁRIO MÍNIMO = 1,20 M E MÁXIMO = 4,20 M - AREIA E BRITA COMERCIAIS</v>
      </c>
      <c r="I111" s="662" t="str">
        <f t="shared" si="2"/>
        <v>M</v>
      </c>
    </row>
    <row r="112" spans="2:9" ht="30">
      <c r="B112" s="439">
        <v>606789</v>
      </c>
      <c r="C112" s="1" t="s">
        <v>6500</v>
      </c>
      <c r="D112" s="439" t="s">
        <v>1957</v>
      </c>
      <c r="E112" s="921">
        <v>57310.05</v>
      </c>
      <c r="F112" s="662"/>
      <c r="G112" s="662"/>
      <c r="H112" s="662" t="str">
        <f t="shared" si="2"/>
        <v>ARCO METÁLICO GALVANIZADO TIPO MP 152S - ARCO ALTO - VÃO = 10,54 M E ALTURA = 6,05 M - ATERRO RODOVIÁRIO MÍNIMO = 1,20 M E MÁXIMO = 4,20 M - AREIA EXTRAÍDA E BRITA PRODUZIDA</v>
      </c>
      <c r="I112" s="662" t="str">
        <f t="shared" si="2"/>
        <v>M</v>
      </c>
    </row>
    <row r="113" spans="2:9" ht="30">
      <c r="B113" s="918">
        <v>607144</v>
      </c>
      <c r="C113" s="919" t="s">
        <v>6501</v>
      </c>
      <c r="D113" s="918" t="s">
        <v>1957</v>
      </c>
      <c r="E113" s="922">
        <v>66747.55</v>
      </c>
      <c r="F113" s="662" t="s">
        <v>6426</v>
      </c>
      <c r="G113" s="662"/>
      <c r="H113" s="662" t="str">
        <f t="shared" si="2"/>
        <v>ARCO METÁLICO GALVANIZADO TIPO MP 152S - ARCO ALTO - VÃO = 10,57 M E ALTURA = 5,41 M - ATERRO RODOVIÁRIO MÍNIMO = 1,20 M E MÁXIMO = 4,10 M - AREIA E BRITA COMERCIAIS</v>
      </c>
      <c r="I113" s="662" t="str">
        <f t="shared" si="2"/>
        <v>M</v>
      </c>
    </row>
    <row r="114" spans="2:9" ht="30">
      <c r="B114" s="439">
        <v>606792</v>
      </c>
      <c r="C114" s="1" t="s">
        <v>6502</v>
      </c>
      <c r="D114" s="439" t="s">
        <v>1957</v>
      </c>
      <c r="E114" s="921">
        <v>66190.289999999994</v>
      </c>
      <c r="F114" s="662"/>
      <c r="G114" s="662"/>
      <c r="H114" s="662" t="str">
        <f t="shared" si="2"/>
        <v>ARCO METÁLICO GALVANIZADO TIPO MP 152S - ARCO ALTO - VÃO = 10,57 M E ALTURA = 5,41 M - ATERRO RODOVIÁRIO MÍNIMO = 1,20 M E MÁXIMO = 4,10 M - AREIA EXTRAÍDA E BRITA PRODUZIDA</v>
      </c>
      <c r="I114" s="662" t="str">
        <f t="shared" si="2"/>
        <v>M</v>
      </c>
    </row>
    <row r="115" spans="2:9" ht="30">
      <c r="B115" s="918">
        <v>607142</v>
      </c>
      <c r="C115" s="919" t="s">
        <v>6503</v>
      </c>
      <c r="D115" s="918" t="s">
        <v>1957</v>
      </c>
      <c r="E115" s="922">
        <v>60839.76</v>
      </c>
      <c r="F115" s="662"/>
      <c r="G115" s="662"/>
      <c r="H115" s="662" t="str">
        <f t="shared" si="2"/>
        <v>ARCO METÁLICO GALVANIZADO TIPO MP 152S - ARCO ALTO - VÃO = 10,74 M E ALTURA = 6,48 M - ATERRO RODOVIÁRIO MÍNIMO = 1,20 M E MÁXIMO = 4,70 M - AREIA E BRITA COMERCIAIS</v>
      </c>
      <c r="I115" s="662" t="str">
        <f t="shared" si="2"/>
        <v>M</v>
      </c>
    </row>
    <row r="116" spans="2:9" ht="30">
      <c r="B116" s="439">
        <v>606790</v>
      </c>
      <c r="C116" s="1" t="s">
        <v>6504</v>
      </c>
      <c r="D116" s="439" t="s">
        <v>1957</v>
      </c>
      <c r="E116" s="921">
        <v>60183.53</v>
      </c>
      <c r="F116" s="662"/>
      <c r="G116" s="662"/>
      <c r="H116" s="662" t="str">
        <f t="shared" si="2"/>
        <v>ARCO METÁLICO GALVANIZADO TIPO MP 152S - ARCO ALTO - VÃO = 10,74 M E ALTURA = 6,48 M - ATERRO RODOVIÁRIO MÍNIMO = 1,20 M E MÁXIMO = 4,70 M - AREIA EXTRAÍDA E BRITA PRODUZIDA</v>
      </c>
      <c r="I116" s="662" t="str">
        <f t="shared" si="2"/>
        <v>M</v>
      </c>
    </row>
    <row r="117" spans="2:9" ht="30">
      <c r="B117" s="918">
        <v>607145</v>
      </c>
      <c r="C117" s="919" t="s">
        <v>6505</v>
      </c>
      <c r="D117" s="918" t="s">
        <v>1957</v>
      </c>
      <c r="E117" s="922">
        <v>73961.66</v>
      </c>
      <c r="F117" s="662"/>
      <c r="G117" s="662"/>
      <c r="H117" s="662" t="str">
        <f t="shared" si="2"/>
        <v>ARCO METÁLICO GALVANIZADO TIPO MP 152S - ARCO ALTO - VÃO = 10,77 M E ALTURA = 6,10 M - ATERRO RODOVIÁRIO MÍNIMO = 1,20 M E MÁXIMO = 4,70 M - AREIA E BRITA COMERCIAIS</v>
      </c>
      <c r="I117" s="662" t="str">
        <f t="shared" si="2"/>
        <v>M</v>
      </c>
    </row>
    <row r="118" spans="2:9" ht="30">
      <c r="B118" s="439">
        <v>606793</v>
      </c>
      <c r="C118" s="1" t="s">
        <v>6506</v>
      </c>
      <c r="D118" s="439" t="s">
        <v>1957</v>
      </c>
      <c r="E118" s="921">
        <v>73338.399999999994</v>
      </c>
      <c r="F118" s="662"/>
      <c r="G118" s="662"/>
      <c r="H118" s="662" t="str">
        <f t="shared" si="2"/>
        <v>ARCO METÁLICO GALVANIZADO TIPO MP 152S - ARCO ALTO - VÃO = 10,77 M E ALTURA = 6,10 M - ATERRO RODOVIÁRIO MÍNIMO = 1,20 M E MÁXIMO = 4,70 M - AREIA EXTRAÍDA E BRITA PRODUZIDA</v>
      </c>
      <c r="I118" s="662" t="str">
        <f t="shared" si="2"/>
        <v>M</v>
      </c>
    </row>
    <row r="119" spans="2:9" ht="30">
      <c r="B119" s="918">
        <v>607146</v>
      </c>
      <c r="C119" s="919" t="s">
        <v>6507</v>
      </c>
      <c r="D119" s="918" t="s">
        <v>1957</v>
      </c>
      <c r="E119" s="922">
        <v>77166.710000000006</v>
      </c>
      <c r="F119" s="662"/>
      <c r="G119" s="662"/>
      <c r="H119" s="662" t="str">
        <f t="shared" si="2"/>
        <v>ARCO METÁLICO GALVANIZADO TIPO MP 152S - ARCO ALTO - VÃO = 10,97 M E ALTURA = 6,53 M - ATERRO RODOVIÁRIO MÍNIMO = 1,20 M E MÁXIMO = 4,70 M - AREIA E BRITA COMERCIAIS</v>
      </c>
      <c r="I119" s="662" t="str">
        <f t="shared" si="2"/>
        <v>M</v>
      </c>
    </row>
    <row r="120" spans="2:9" ht="30">
      <c r="B120" s="439">
        <v>606794</v>
      </c>
      <c r="C120" s="1" t="s">
        <v>6508</v>
      </c>
      <c r="D120" s="439" t="s">
        <v>1957</v>
      </c>
      <c r="E120" s="921">
        <v>76490.259999999995</v>
      </c>
      <c r="F120" s="662"/>
      <c r="G120" s="662"/>
      <c r="H120" s="662" t="str">
        <f t="shared" si="2"/>
        <v>ARCO METÁLICO GALVANIZADO TIPO MP 152S - ARCO ALTO - VÃO = 10,97 M E ALTURA = 6,53 M - ATERRO RODOVIÁRIO MÍNIMO = 1,20 M E MÁXIMO = 4,70 M - AREIA EXTRAÍDA E BRITA PRODUZIDA</v>
      </c>
      <c r="I120" s="662" t="str">
        <f t="shared" si="2"/>
        <v>M</v>
      </c>
    </row>
    <row r="121" spans="2:9" ht="30">
      <c r="B121" s="918">
        <v>607143</v>
      </c>
      <c r="C121" s="919" t="s">
        <v>6509</v>
      </c>
      <c r="D121" s="918" t="s">
        <v>1957</v>
      </c>
      <c r="E121" s="922">
        <v>65768.11</v>
      </c>
      <c r="F121" s="662"/>
      <c r="G121" s="662"/>
      <c r="H121" s="662" t="str">
        <f t="shared" si="2"/>
        <v>ARCO METÁLICO GALVANIZADO TIPO MP 152S - ARCO ALTO - VÃO = 11,35 M E ALTURA = 7,12 M - ATERRO RODOVIÁRIO MÍNIMO = 1,20 M E MÁXIMO = 4,70 M - AREIA E BRITA COMERCIAIS</v>
      </c>
      <c r="I121" s="662" t="str">
        <f t="shared" si="2"/>
        <v>M</v>
      </c>
    </row>
    <row r="122" spans="2:9" ht="30">
      <c r="B122" s="439">
        <v>606791</v>
      </c>
      <c r="C122" s="1" t="s">
        <v>6510</v>
      </c>
      <c r="D122" s="439" t="s">
        <v>1957</v>
      </c>
      <c r="E122" s="921">
        <v>65012.6</v>
      </c>
      <c r="F122" s="662"/>
      <c r="G122" s="662"/>
      <c r="H122" s="662" t="str">
        <f t="shared" si="2"/>
        <v>ARCO METÁLICO GALVANIZADO TIPO MP 152S - ARCO ALTO - VÃO = 11,35 M E ALTURA = 7,12 M - ATERRO RODOVIÁRIO MÍNIMO = 1,20 M E MÁXIMO = 4,70 M - AREIA EXTRAÍDA E BRITA PRODUZIDA</v>
      </c>
      <c r="I122" s="662" t="str">
        <f t="shared" si="2"/>
        <v>M</v>
      </c>
    </row>
    <row r="123" spans="2:9" ht="30">
      <c r="B123" s="918">
        <v>607147</v>
      </c>
      <c r="C123" s="919" t="s">
        <v>6511</v>
      </c>
      <c r="D123" s="918" t="s">
        <v>1957</v>
      </c>
      <c r="E123" s="922">
        <v>83309.42</v>
      </c>
      <c r="F123" s="662"/>
      <c r="G123" s="662"/>
      <c r="H123" s="662" t="str">
        <f t="shared" si="2"/>
        <v>ARCO METÁLICO GALVANIZADO TIPO MP 152S - ARCO ALTO - VÃO = 11,58 M E ALTURA = 7,16 M - ATERRO RODOVIÁRIO MÍNIMO = 1,20 M E MÁXIMO = 6,40 M - AREIA E BRITA COMERCIAIS</v>
      </c>
      <c r="I123" s="662" t="str">
        <f t="shared" si="2"/>
        <v>M</v>
      </c>
    </row>
    <row r="124" spans="2:9" ht="30">
      <c r="B124" s="439">
        <v>606795</v>
      </c>
      <c r="C124" s="1" t="s">
        <v>6512</v>
      </c>
      <c r="D124" s="439" t="s">
        <v>1957</v>
      </c>
      <c r="E124" s="921">
        <v>82529.94</v>
      </c>
      <c r="F124" s="662"/>
      <c r="G124" s="662"/>
      <c r="H124" s="662" t="str">
        <f t="shared" si="2"/>
        <v>ARCO METÁLICO GALVANIZADO TIPO MP 152S - ARCO ALTO - VÃO = 11,58 M E ALTURA = 7,16 M - ATERRO RODOVIÁRIO MÍNIMO = 1,20 M E MÁXIMO = 6,40 M - AREIA EXTRAÍDA E BRITA PRODUZIDA</v>
      </c>
      <c r="I124" s="662" t="str">
        <f t="shared" si="2"/>
        <v>M</v>
      </c>
    </row>
    <row r="125" spans="2:9" ht="30">
      <c r="B125" s="918">
        <v>607112</v>
      </c>
      <c r="C125" s="919" t="s">
        <v>6513</v>
      </c>
      <c r="D125" s="918" t="s">
        <v>1957</v>
      </c>
      <c r="E125" s="922">
        <v>27102.39</v>
      </c>
      <c r="F125" s="662"/>
      <c r="G125" s="662"/>
      <c r="H125" s="662" t="str">
        <f t="shared" si="2"/>
        <v>ARCO METÁLICO GALVANIZADO TIPO MP 152S - ARCO ALTO - VÃO = 6,12 M E ALTURA = 2,77 M - ATERRO RODOVIÁRIO MÍNIMO = 0,75 M E MÁXIMO = 5,40 M - AREIA E BRITA COMERCIAIS</v>
      </c>
      <c r="I125" s="662" t="str">
        <f t="shared" si="2"/>
        <v>M</v>
      </c>
    </row>
    <row r="126" spans="2:9" ht="30">
      <c r="B126" s="439">
        <v>606760</v>
      </c>
      <c r="C126" s="1" t="s">
        <v>6514</v>
      </c>
      <c r="D126" s="439" t="s">
        <v>1957</v>
      </c>
      <c r="E126" s="921">
        <v>26898.06</v>
      </c>
      <c r="F126" s="662"/>
      <c r="G126" s="662"/>
      <c r="H126" s="662" t="str">
        <f t="shared" si="2"/>
        <v>ARCO METÁLICO GALVANIZADO TIPO MP 152S - ARCO ALTO - VÃO = 6,12 M E ALTURA = 2,77 M - ATERRO RODOVIÁRIO MÍNIMO = 0,75 M E MÁXIMO = 5,40 M - AREIA EXTRAÍDA E BRITA PRODUZIDA</v>
      </c>
      <c r="I126" s="662" t="str">
        <f t="shared" si="2"/>
        <v>M</v>
      </c>
    </row>
    <row r="127" spans="2:9" ht="30">
      <c r="B127" s="918">
        <v>607113</v>
      </c>
      <c r="C127" s="919" t="s">
        <v>6515</v>
      </c>
      <c r="D127" s="918" t="s">
        <v>1957</v>
      </c>
      <c r="E127" s="922">
        <v>31833.53</v>
      </c>
      <c r="F127" s="662"/>
      <c r="G127" s="662"/>
      <c r="H127" s="662" t="str">
        <f t="shared" si="2"/>
        <v>ARCO METÁLICO GALVANIZADO TIPO MP 152S - ARCO ALTO - VÃO = 6,30 M E ALTURA = 3,68 M - ATERRO RODOVIÁRIO MÍNIMO = 0,75 M E MÁXIMO = 7,50 M - AREIA E BRITA COMERCIAIS</v>
      </c>
      <c r="I127" s="662" t="str">
        <f t="shared" si="2"/>
        <v>M</v>
      </c>
    </row>
    <row r="128" spans="2:9" ht="30">
      <c r="B128" s="439">
        <v>606761</v>
      </c>
      <c r="C128" s="1" t="s">
        <v>6516</v>
      </c>
      <c r="D128" s="439" t="s">
        <v>1957</v>
      </c>
      <c r="E128" s="921">
        <v>31598.66</v>
      </c>
      <c r="F128" s="662"/>
      <c r="G128" s="662"/>
      <c r="H128" s="662" t="str">
        <f t="shared" si="2"/>
        <v>ARCO METÁLICO GALVANIZADO TIPO MP 152S - ARCO ALTO - VÃO = 6,30 M E ALTURA = 3,68 M - ATERRO RODOVIÁRIO MÍNIMO = 0,75 M E MÁXIMO = 7,50 M - AREIA EXTRAÍDA E BRITA PRODUZIDA</v>
      </c>
      <c r="I128" s="662" t="str">
        <f t="shared" si="2"/>
        <v>M</v>
      </c>
    </row>
    <row r="129" spans="2:9" ht="30">
      <c r="B129" s="918">
        <v>606762</v>
      </c>
      <c r="C129" s="919" t="s">
        <v>6517</v>
      </c>
      <c r="D129" s="918" t="s">
        <v>1957</v>
      </c>
      <c r="E129" s="922">
        <v>31982.68</v>
      </c>
      <c r="F129" s="662"/>
      <c r="G129" s="662"/>
      <c r="H129" s="662" t="str">
        <f t="shared" si="2"/>
        <v>ARCO METÁLICO GALVANIZADO TIPO MP 152S - ARCO ALTO - VÃO = 6,55 M E ALTURA = 3,56 M - ATERRO RODOVIÁRIO MÍNIMO = 0,75 M E MÁXIMO = 4,9 M - AREIA EXTRAÍDA E BRITA PRODUZIDA</v>
      </c>
      <c r="I129" s="662" t="str">
        <f t="shared" si="2"/>
        <v>M</v>
      </c>
    </row>
    <row r="130" spans="2:9" ht="30">
      <c r="B130" s="439">
        <v>607114</v>
      </c>
      <c r="C130" s="1" t="s">
        <v>6518</v>
      </c>
      <c r="D130" s="439" t="s">
        <v>1957</v>
      </c>
      <c r="E130" s="921">
        <v>32221.99</v>
      </c>
      <c r="F130" s="662"/>
      <c r="G130" s="662"/>
      <c r="H130" s="662" t="str">
        <f t="shared" si="2"/>
        <v>ARCO METÁLICO GALVANIZADO TIPO MP 152S - ARCO ALTO - VÃO = 6,55 M E ALTURA = 3,56 M - ATERRO RODOVIÁRIO MÍNIMO = 0,75 M E MÁXIMO = 4,90 M - AREIA E BRITA COMERCIAIS</v>
      </c>
      <c r="I130" s="662" t="str">
        <f t="shared" si="2"/>
        <v>M</v>
      </c>
    </row>
    <row r="131" spans="2:9" ht="30">
      <c r="B131" s="918">
        <v>607116</v>
      </c>
      <c r="C131" s="919" t="s">
        <v>6519</v>
      </c>
      <c r="D131" s="918" t="s">
        <v>1957</v>
      </c>
      <c r="E131" s="922">
        <v>33398.589999999997</v>
      </c>
      <c r="F131" s="662"/>
      <c r="G131" s="662"/>
      <c r="H131" s="662" t="str">
        <f t="shared" ref="H131:I194" si="3">UPPER(C131)</f>
        <v>ARCO METÁLICO GALVANIZADO TIPO MP 152S - ARCO ALTO - VÃO = 6,78 M E ALTURA = 3,61 M - ATERRO RODOVIÁRIO MÍNIMO = 0,75 M E MÁXIMO = 4,80 M - AREIA E BRITA COMERCIAIS</v>
      </c>
      <c r="I131" s="662" t="str">
        <f t="shared" si="3"/>
        <v>M</v>
      </c>
    </row>
    <row r="132" spans="2:9" ht="30">
      <c r="B132" s="439">
        <v>606764</v>
      </c>
      <c r="C132" s="1" t="s">
        <v>6520</v>
      </c>
      <c r="D132" s="439" t="s">
        <v>1957</v>
      </c>
      <c r="E132" s="921">
        <v>33149.199999999997</v>
      </c>
      <c r="F132" s="662"/>
      <c r="G132" s="662"/>
      <c r="H132" s="662" t="str">
        <f t="shared" si="3"/>
        <v>ARCO METÁLICO GALVANIZADO TIPO MP 152S - ARCO ALTO - VÃO = 6,78 M E ALTURA = 3,61 M - ATERRO RODOVIÁRIO MÍNIMO = 0,75 M E MÁXIMO = 4,80 M - AREIA EXTRAÍDA E BRITA PRODUZIDA</v>
      </c>
      <c r="I132" s="662" t="str">
        <f t="shared" si="3"/>
        <v>M</v>
      </c>
    </row>
    <row r="133" spans="2:9" ht="30">
      <c r="B133" s="918">
        <v>607115</v>
      </c>
      <c r="C133" s="919" t="s">
        <v>6521</v>
      </c>
      <c r="D133" s="918" t="s">
        <v>1957</v>
      </c>
      <c r="E133" s="922">
        <v>37954.400000000001</v>
      </c>
      <c r="F133" s="662"/>
      <c r="G133" s="662"/>
      <c r="H133" s="662" t="str">
        <f t="shared" si="3"/>
        <v>ARCO METÁLICO GALVANIZADO TIPO MP 152S - ARCO ALTO - VÃO = 6,96 M E ALTURA = 4,42 M - ATERRO RODOVIÁRIO MÍNIMO = 0,75 M E MÁXIMO = 8,10 M - AREIA E BRITA COMERCIAIS</v>
      </c>
      <c r="I133" s="662" t="str">
        <f t="shared" si="3"/>
        <v>M</v>
      </c>
    </row>
    <row r="134" spans="2:9" ht="30">
      <c r="B134" s="439">
        <v>606763</v>
      </c>
      <c r="C134" s="1" t="s">
        <v>6522</v>
      </c>
      <c r="D134" s="439" t="s">
        <v>1957</v>
      </c>
      <c r="E134" s="921">
        <v>37654.370000000003</v>
      </c>
      <c r="F134" s="662"/>
      <c r="G134" s="662"/>
      <c r="H134" s="662" t="str">
        <f t="shared" si="3"/>
        <v>ARCO METÁLICO GALVANIZADO TIPO MP 152S - ARCO ALTO - VÃO = 6,96 M E ALTURA = 4,42 M - ATERRO RODOVIÁRIO MÍNIMO = 0,75 M E MÁXIMO = 8,10 M - AREIA EXTRAÍDA E BRITA PRODUZIDA</v>
      </c>
      <c r="I134" s="662" t="str">
        <f t="shared" si="3"/>
        <v>M</v>
      </c>
    </row>
    <row r="135" spans="2:9" ht="30">
      <c r="B135" s="918">
        <v>607117</v>
      </c>
      <c r="C135" s="919" t="s">
        <v>6523</v>
      </c>
      <c r="D135" s="918" t="s">
        <v>1957</v>
      </c>
      <c r="E135" s="922">
        <v>37968.82</v>
      </c>
      <c r="F135" s="662"/>
      <c r="G135" s="662"/>
      <c r="H135" s="662" t="str">
        <f t="shared" si="3"/>
        <v>ARCO METÁLICO GALVANIZADO TIPO MP 152S - ARCO ALTO - VÃO = 6,99 M E ALTURA = 4,27 M - ATERRO RODOVIÁRIO MÍNIMO = 0,75 M E MÁXIMO = 5,70 M - AREIA E BRITA COMERCIAIS</v>
      </c>
      <c r="I135" s="662" t="str">
        <f t="shared" si="3"/>
        <v>M</v>
      </c>
    </row>
    <row r="136" spans="2:9" ht="30">
      <c r="B136" s="439">
        <v>606765</v>
      </c>
      <c r="C136" s="1" t="s">
        <v>6524</v>
      </c>
      <c r="D136" s="439" t="s">
        <v>1957</v>
      </c>
      <c r="E136" s="921">
        <v>37677.040000000001</v>
      </c>
      <c r="F136" s="662"/>
      <c r="G136" s="662"/>
      <c r="H136" s="662" t="str">
        <f t="shared" si="3"/>
        <v>ARCO METÁLICO GALVANIZADO TIPO MP 152S - ARCO ALTO - VÃO = 6,99 M E ALTURA = 4,27 M - ATERRO RODOVIÁRIO MÍNIMO = 0,75 M E MÁXIMO = 5,70 M - AREIA EXTRAÍDA E BRITA PRODUZIDA</v>
      </c>
      <c r="I136" s="662" t="str">
        <f t="shared" si="3"/>
        <v>M</v>
      </c>
    </row>
    <row r="137" spans="2:9" ht="30">
      <c r="B137" s="918">
        <v>607118</v>
      </c>
      <c r="C137" s="919" t="s">
        <v>6525</v>
      </c>
      <c r="D137" s="918" t="s">
        <v>1957</v>
      </c>
      <c r="E137" s="922">
        <v>33989.040000000001</v>
      </c>
      <c r="F137" s="662"/>
      <c r="G137" s="662"/>
      <c r="H137" s="662" t="str">
        <f t="shared" si="3"/>
        <v>ARCO METÁLICO GALVANIZADO TIPO MP 152S - ARCO ALTO - VÃO = 7,01 M E ALTURA = 3,63 M - ATERRO RODOVIÁRIO MÍNIMO = 0,75 M E MÁXIMO = 4,60 M - AREIA E BRITA COMERCIAIS</v>
      </c>
      <c r="I137" s="662" t="str">
        <f t="shared" si="3"/>
        <v>M</v>
      </c>
    </row>
    <row r="138" spans="2:9" ht="30">
      <c r="B138" s="439">
        <v>606766</v>
      </c>
      <c r="C138" s="1" t="s">
        <v>6526</v>
      </c>
      <c r="D138" s="439" t="s">
        <v>1957</v>
      </c>
      <c r="E138" s="921">
        <v>33731.589999999997</v>
      </c>
      <c r="F138" s="662"/>
      <c r="G138" s="662"/>
      <c r="H138" s="662" t="str">
        <f t="shared" si="3"/>
        <v>ARCO METÁLICO GALVANIZADO TIPO MP 152S - ARCO ALTO - VÃO = 7,01 M E ALTURA = 3,63 M - ATERRO RODOVIÁRIO MÍNIMO = 0,75 M E MÁXIMO = 4,60 M - AREIA EXTRAÍDA E BRITA PRODUZIDA</v>
      </c>
      <c r="I138" s="662" t="str">
        <f t="shared" si="3"/>
        <v>M</v>
      </c>
    </row>
    <row r="139" spans="2:9" ht="30">
      <c r="B139" s="918">
        <v>607120</v>
      </c>
      <c r="C139" s="919" t="s">
        <v>6527</v>
      </c>
      <c r="D139" s="918" t="s">
        <v>1957</v>
      </c>
      <c r="E139" s="922">
        <v>34625.040000000001</v>
      </c>
      <c r="F139" s="662"/>
      <c r="G139" s="662"/>
      <c r="H139" s="662" t="str">
        <f t="shared" si="3"/>
        <v>ARCO METÁLICO GALVANIZADO TIPO MP 152S - ARCO ALTO - VÃO = 7,24 M E ALTURA = 3,68 M - ATERRO RODOVIÁRIO MÍNIMO = 0,90 M E MÁXIMO = 4,4 M - AREIA E BRITA COMERCIAIS</v>
      </c>
      <c r="I139" s="662" t="str">
        <f t="shared" si="3"/>
        <v>M</v>
      </c>
    </row>
    <row r="140" spans="2:9" ht="30">
      <c r="B140" s="439">
        <v>606768</v>
      </c>
      <c r="C140" s="1" t="s">
        <v>6528</v>
      </c>
      <c r="D140" s="439" t="s">
        <v>1957</v>
      </c>
      <c r="E140" s="921">
        <v>34353.93</v>
      </c>
      <c r="F140" s="662"/>
      <c r="G140" s="662"/>
      <c r="H140" s="662" t="str">
        <f t="shared" si="3"/>
        <v>ARCO METÁLICO GALVANIZADO TIPO MP 152S - ARCO ALTO - VÃO = 7,24 M E ALTURA = 3,68 M - ATERRO RODOVIÁRIO MÍNIMO = 0,90 M E MÁXIMO = 4,40 M - AREIA EXTRAÍDA E BRITA PRODUZIDA</v>
      </c>
      <c r="I140" s="662" t="str">
        <f t="shared" si="3"/>
        <v>M</v>
      </c>
    </row>
    <row r="141" spans="2:9" ht="30">
      <c r="B141" s="918">
        <v>607119</v>
      </c>
      <c r="C141" s="919" t="s">
        <v>6529</v>
      </c>
      <c r="D141" s="918" t="s">
        <v>1957</v>
      </c>
      <c r="E141" s="922">
        <v>39865.72</v>
      </c>
      <c r="F141" s="662"/>
      <c r="G141" s="662"/>
      <c r="H141" s="662" t="str">
        <f t="shared" si="3"/>
        <v>ARCO METÁLICO GALVANIZADO TIPO MP 152S - ARCO ALTO - VÃO = 7,42 M E ALTURA = 4,52 M - ATERRO RODOVIÁRIO MÍNIMO = 0,90 M E MÁXIMO = 6,40 M - AREIA E BRITA COMERCIAIS</v>
      </c>
      <c r="I141" s="662" t="str">
        <f t="shared" si="3"/>
        <v>M</v>
      </c>
    </row>
    <row r="142" spans="2:9" ht="30">
      <c r="B142" s="439">
        <v>606767</v>
      </c>
      <c r="C142" s="1" t="s">
        <v>6530</v>
      </c>
      <c r="D142" s="439" t="s">
        <v>1957</v>
      </c>
      <c r="E142" s="921">
        <v>39535.089999999997</v>
      </c>
      <c r="F142" s="662"/>
      <c r="G142" s="662"/>
      <c r="H142" s="662" t="str">
        <f t="shared" si="3"/>
        <v>ARCO METÁLICO GALVANIZADO TIPO MP 152S - ARCO ALTO - VÃO = 7,42 M E ALTURA = 4,52 M - ATERRO RODOVIÁRIO MÍNIMO = 0,90 M E MÁXIMO = 6,40 M - AREIA EXTRAÍDA E BRITA PRODUZIDA</v>
      </c>
      <c r="I142" s="662" t="str">
        <f t="shared" si="3"/>
        <v>M</v>
      </c>
    </row>
    <row r="143" spans="2:9" ht="30">
      <c r="B143" s="918">
        <v>607121</v>
      </c>
      <c r="C143" s="919" t="s">
        <v>6531</v>
      </c>
      <c r="D143" s="918" t="s">
        <v>1957</v>
      </c>
      <c r="E143" s="922">
        <v>37502.44</v>
      </c>
      <c r="F143" s="662"/>
      <c r="G143" s="662"/>
      <c r="H143" s="662" t="str">
        <f t="shared" si="3"/>
        <v>ARCO METÁLICO GALVANIZADO TIPO MP 152S - ARCO ALTO - VÃO = 7,47 M E ALTURA = 4,19 M - ATERRO RODOVIÁRIO MÍNIMO = 0,90 M E MÁXIMO = 4,30 M - AREIA E BRITA COMERCIAIS</v>
      </c>
      <c r="I143" s="662" t="str">
        <f t="shared" si="3"/>
        <v>M</v>
      </c>
    </row>
    <row r="144" spans="2:9" ht="30">
      <c r="B144" s="439">
        <v>606769</v>
      </c>
      <c r="C144" s="1" t="s">
        <v>6532</v>
      </c>
      <c r="D144" s="439" t="s">
        <v>1957</v>
      </c>
      <c r="E144" s="921">
        <v>37193.339999999997</v>
      </c>
      <c r="F144" s="662"/>
      <c r="G144" s="662"/>
      <c r="H144" s="662" t="str">
        <f t="shared" si="3"/>
        <v>ARCO METÁLICO GALVANIZADO TIPO MP 152S - ARCO ALTO - VÃO = 7,47 M E ALTURA = 4,19 M - ATERRO RODOVIÁRIO MÍNIMO = 0,90 M E MÁXIMO = 4,30 M - AREIA EXTRAÍDA E BRITA PRODUZIDA</v>
      </c>
      <c r="I144" s="662" t="str">
        <f t="shared" si="3"/>
        <v>M</v>
      </c>
    </row>
    <row r="145" spans="2:9" ht="30">
      <c r="B145" s="918">
        <v>607123</v>
      </c>
      <c r="C145" s="919" t="s">
        <v>6533</v>
      </c>
      <c r="D145" s="918" t="s">
        <v>1957</v>
      </c>
      <c r="E145" s="922">
        <v>37015.89</v>
      </c>
      <c r="F145" s="662"/>
      <c r="G145" s="662"/>
      <c r="H145" s="662" t="str">
        <f t="shared" si="3"/>
        <v>ARCO METÁLICO GALVANIZADO TIPO MP 152S - ARCO ALTO - VÃO = 7,67 M E ALTURA = 3,99 M - ATERRO RODOVIÁRIO MÍNIMO = 0,90 M E MÁXIMO = 4,10 M - AREIA E BRITA COMERCIAIS</v>
      </c>
      <c r="I145" s="662" t="str">
        <f t="shared" si="3"/>
        <v>M</v>
      </c>
    </row>
    <row r="146" spans="2:9" ht="30">
      <c r="B146" s="439">
        <v>606771</v>
      </c>
      <c r="C146" s="1" t="s">
        <v>6534</v>
      </c>
      <c r="D146" s="439" t="s">
        <v>1957</v>
      </c>
      <c r="E146" s="921">
        <v>36707.94</v>
      </c>
      <c r="F146" s="662"/>
      <c r="G146" s="662"/>
      <c r="H146" s="662" t="str">
        <f t="shared" si="3"/>
        <v>ARCO METÁLICO GALVANIZADO TIPO MP 152S - ARCO ALTO - VÃO = 7,67 M E ALTURA = 3,99 M - ATERRO RODOVIÁRIO MÍNIMO = 0,90 M E MÁXIMO = 4,10 M - AREIA EXTRAÍDA E BRITA PRODUZIDA</v>
      </c>
      <c r="I146" s="662" t="str">
        <f t="shared" si="3"/>
        <v>M</v>
      </c>
    </row>
    <row r="147" spans="2:9" ht="30">
      <c r="B147" s="918">
        <v>607122</v>
      </c>
      <c r="C147" s="919" t="s">
        <v>6535</v>
      </c>
      <c r="D147" s="918" t="s">
        <v>1957</v>
      </c>
      <c r="E147" s="922">
        <v>41127.96</v>
      </c>
      <c r="F147" s="662"/>
      <c r="G147" s="662"/>
      <c r="H147" s="662" t="str">
        <f t="shared" si="3"/>
        <v>ARCO METÁLICO GALVANIZADO TIPO MP 152S - ARCO ALTO - VÃO = 7,85 M E ALTURA = 4,60 M - ATERRO RODOVIÁRIO MÍNIMO = 0,90 M E MÁXIMO = 6,00 M - AREIA E BRITA COMERCIAIS</v>
      </c>
      <c r="I147" s="662" t="str">
        <f t="shared" si="3"/>
        <v>M</v>
      </c>
    </row>
    <row r="148" spans="2:9" ht="30">
      <c r="B148" s="439">
        <v>606770</v>
      </c>
      <c r="C148" s="1" t="s">
        <v>6536</v>
      </c>
      <c r="D148" s="439" t="s">
        <v>1957</v>
      </c>
      <c r="E148" s="921">
        <v>40772.81</v>
      </c>
      <c r="F148" s="662"/>
      <c r="G148" s="662"/>
      <c r="H148" s="662" t="str">
        <f t="shared" si="3"/>
        <v>ARCO METÁLICO GALVANIZADO TIPO MP 152S - ARCO ALTO - VÃO = 7,85 M E ALTURA = 4,60 M - ATERRO RODOVIÁRIO MÍNIMO = 0,90 M E MÁXIMO = 6,00 M - AREIA EXTRAÍDA E BRITA PRODUZIDA</v>
      </c>
      <c r="I148" s="662" t="str">
        <f t="shared" si="3"/>
        <v>M</v>
      </c>
    </row>
    <row r="149" spans="2:9" ht="30">
      <c r="B149" s="918">
        <v>607125</v>
      </c>
      <c r="C149" s="919" t="s">
        <v>6537</v>
      </c>
      <c r="D149" s="918" t="s">
        <v>1957</v>
      </c>
      <c r="E149" s="922">
        <v>38318.400000000001</v>
      </c>
      <c r="F149" s="662"/>
      <c r="G149" s="662"/>
      <c r="H149" s="662" t="str">
        <f t="shared" si="3"/>
        <v>ARCO METÁLICO GALVANIZADO TIPO MP 152S - ARCO ALTO - VÃO = 7,90 M E ALTURA = 4,04 M - ATERRO RODOVIÁRIO MÍNIMO = 0,90 M E MÁXIMO = 4,00 M - AREIA E BRITA COMERCIAIS</v>
      </c>
      <c r="I149" s="662" t="str">
        <f t="shared" si="3"/>
        <v>M</v>
      </c>
    </row>
    <row r="150" spans="2:9" ht="30">
      <c r="B150" s="439">
        <v>606773</v>
      </c>
      <c r="C150" s="1" t="s">
        <v>6538</v>
      </c>
      <c r="D150" s="439" t="s">
        <v>1957</v>
      </c>
      <c r="E150" s="921">
        <v>37994.400000000001</v>
      </c>
      <c r="F150" s="662"/>
      <c r="G150" s="662"/>
      <c r="H150" s="662" t="str">
        <f t="shared" si="3"/>
        <v>ARCO METÁLICO GALVANIZADO TIPO MP 152S - ARCO ALTO - VÃO = 7,90 M E ALTURA = 4,04 M - ATERRO RODOVIÁRIO MÍNIMO = 0,90 M E MÁXIMO = 4,00 M - AREIA EXTRAÍDA E BRITA PRODUZIDA</v>
      </c>
      <c r="I150" s="662" t="str">
        <f t="shared" si="3"/>
        <v>M</v>
      </c>
    </row>
    <row r="151" spans="2:9" ht="30">
      <c r="B151" s="918">
        <v>607124</v>
      </c>
      <c r="C151" s="919" t="s">
        <v>6539</v>
      </c>
      <c r="D151" s="918" t="s">
        <v>1957</v>
      </c>
      <c r="E151" s="922">
        <v>41756.089999999997</v>
      </c>
      <c r="F151" s="662"/>
      <c r="G151" s="662"/>
      <c r="H151" s="662" t="str">
        <f t="shared" si="3"/>
        <v>ARCO METÁLICO GALVANIZADO TIPO MP 152S - ARCO ALTO - VÃO = 8,08 M E ALTURA = 4,65 M - ATERRO RODOVIÁRIO MÍNIMO = 0,90 M E MÁXIMO = 5,80 M - AREIA E BRITA COMERCIAIS</v>
      </c>
      <c r="I151" s="662" t="str">
        <f t="shared" si="3"/>
        <v>M</v>
      </c>
    </row>
    <row r="152" spans="2:9" ht="30">
      <c r="B152" s="439">
        <v>606772</v>
      </c>
      <c r="C152" s="1" t="s">
        <v>6540</v>
      </c>
      <c r="D152" s="439" t="s">
        <v>1957</v>
      </c>
      <c r="E152" s="921">
        <v>41389.57</v>
      </c>
      <c r="F152" s="662"/>
      <c r="G152" s="662"/>
      <c r="H152" s="662" t="str">
        <f t="shared" si="3"/>
        <v>ARCO METÁLICO GALVANIZADO TIPO MP 152S - ARCO ALTO - VÃO = 8,08 M E ALTURA = 4,65 M - ATERRO RODOVIÁRIO MÍNIMO = 0,90 M E MÁXIMO = 5,80 M - AREIA EXTRAÍDA E BRITA PRODUZIDA</v>
      </c>
      <c r="I152" s="662" t="str">
        <f t="shared" si="3"/>
        <v>M</v>
      </c>
    </row>
    <row r="153" spans="2:9" ht="30">
      <c r="B153" s="918">
        <v>607126</v>
      </c>
      <c r="C153" s="919" t="s">
        <v>6541</v>
      </c>
      <c r="D153" s="918" t="s">
        <v>1957</v>
      </c>
      <c r="E153" s="922">
        <v>42947.26</v>
      </c>
      <c r="F153" s="662"/>
      <c r="G153" s="662"/>
      <c r="H153" s="662" t="str">
        <f t="shared" si="3"/>
        <v>ARCO METÁLICO GALVANIZADO TIPO MP 152S - ARCO ALTO - VÃO = 8,31 M E ALTURA = 4,70 M - ATERRO RODOVIÁRIO MÍNIMO = 0,90 M E MÁXIMO = 5,60 M - AREIA E BRITA COMERCIAIS</v>
      </c>
      <c r="I153" s="662" t="str">
        <f t="shared" si="3"/>
        <v>M</v>
      </c>
    </row>
    <row r="154" spans="2:9" ht="30">
      <c r="B154" s="439">
        <v>606774</v>
      </c>
      <c r="C154" s="1" t="s">
        <v>6542</v>
      </c>
      <c r="D154" s="439" t="s">
        <v>1957</v>
      </c>
      <c r="E154" s="921">
        <v>42563.08</v>
      </c>
      <c r="F154" s="662"/>
      <c r="G154" s="662"/>
      <c r="H154" s="662" t="str">
        <f t="shared" si="3"/>
        <v>ARCO METÁLICO GALVANIZADO TIPO MP 152S - ARCO ALTO - VÃO = 8,31 M E ALTURA = 4,70 M - ATERRO RODOVIÁRIO MÍNIMO = 0,90 M E MÁXIMO = 5,60 M - AREIA EXTRAÍDA E BRITA PRODUZIDA</v>
      </c>
      <c r="I154" s="662" t="str">
        <f t="shared" si="3"/>
        <v>M</v>
      </c>
    </row>
    <row r="155" spans="2:9" ht="30">
      <c r="B155" s="918">
        <v>607127</v>
      </c>
      <c r="C155" s="919" t="s">
        <v>6543</v>
      </c>
      <c r="D155" s="918" t="s">
        <v>1957</v>
      </c>
      <c r="E155" s="922">
        <v>39510.400000000001</v>
      </c>
      <c r="F155" s="662"/>
      <c r="G155" s="662"/>
      <c r="H155" s="662" t="str">
        <f t="shared" si="3"/>
        <v>ARCO METÁLICO GALVANIZADO TIPO MP 152S - ARCO ALTO - VÃO = 8,36 M E ALTURA = 4,11 M - ATERRO RODOVIÁRIO MÍNIMO = 0,90 M E MÁXIMO = 3,70 M - AREIA E BRITA COMERCIAIS</v>
      </c>
      <c r="I155" s="662" t="str">
        <f t="shared" si="3"/>
        <v>M</v>
      </c>
    </row>
    <row r="156" spans="2:9" ht="30">
      <c r="B156" s="439">
        <v>606775</v>
      </c>
      <c r="C156" s="1" t="s">
        <v>6544</v>
      </c>
      <c r="D156" s="439" t="s">
        <v>1957</v>
      </c>
      <c r="E156" s="921">
        <v>39166.92</v>
      </c>
      <c r="F156" s="662"/>
      <c r="G156" s="662"/>
      <c r="H156" s="662" t="str">
        <f t="shared" si="3"/>
        <v>ARCO METÁLICO GALVANIZADO TIPO MP 152S - ARCO ALTO - VÃO = 8,36 M E ALTURA = 4,11 M - ATERRO RODOVIÁRIO MÍNIMO = 0,90 M E MÁXIMO = 3,70 M - AREIA EXTRAÍDA E BRITA PRODUZIDA</v>
      </c>
      <c r="I156" s="662" t="str">
        <f t="shared" si="3"/>
        <v>M</v>
      </c>
    </row>
    <row r="157" spans="2:9" ht="30">
      <c r="B157" s="918">
        <v>607129</v>
      </c>
      <c r="C157" s="919" t="s">
        <v>6545</v>
      </c>
      <c r="D157" s="918" t="s">
        <v>1957</v>
      </c>
      <c r="E157" s="922">
        <v>41370.720000000001</v>
      </c>
      <c r="F157" s="662"/>
      <c r="G157" s="662"/>
      <c r="H157" s="662" t="str">
        <f t="shared" si="3"/>
        <v>ARCO METÁLICO GALVANIZADO TIPO MP 152S - ARCO ALTO - VÃO = 8,59 M E ALTURA = 4,39 M - ATERRO RODOVIÁRIO MÍNIMO = 0,90 M E MÁXIMO = 3,60 M - AREIA E BRITA COMERCIAIS</v>
      </c>
      <c r="I157" s="662" t="str">
        <f t="shared" si="3"/>
        <v>M</v>
      </c>
    </row>
    <row r="158" spans="2:9" ht="30">
      <c r="B158" s="439">
        <v>606777</v>
      </c>
      <c r="C158" s="1" t="s">
        <v>6546</v>
      </c>
      <c r="D158" s="439" t="s">
        <v>1957</v>
      </c>
      <c r="E158" s="921">
        <v>40994.550000000003</v>
      </c>
      <c r="F158" s="662"/>
      <c r="G158" s="662"/>
      <c r="H158" s="662" t="str">
        <f t="shared" si="3"/>
        <v>ARCO METÁLICO GALVANIZADO TIPO MP 152S - ARCO ALTO - VÃO = 8,59 M E ALTURA = 4,39 M - ATERRO RODOVIÁRIO MÍNIMO = 0,90 M E MÁXIMO = 3,60 M - AREIA EXTRAÍDA E BRITA PRODUZIDA</v>
      </c>
      <c r="I158" s="662" t="str">
        <f t="shared" si="3"/>
        <v>M</v>
      </c>
    </row>
    <row r="159" spans="2:9" ht="30">
      <c r="B159" s="918">
        <v>607128</v>
      </c>
      <c r="C159" s="919" t="s">
        <v>6547</v>
      </c>
      <c r="D159" s="918" t="s">
        <v>1957</v>
      </c>
      <c r="E159" s="922">
        <v>45569.59</v>
      </c>
      <c r="F159" s="662"/>
      <c r="G159" s="662"/>
      <c r="H159" s="662" t="str">
        <f t="shared" si="3"/>
        <v>ARCO METÁLICO GALVANIZADO TIPO MP 152S - ARCO ALTO - VÃO = 8,97 M E ALTURA = 5,00 M - ATERRO RODOVIÁRIO MÍNIMO = 0,90 M E MÁXIMO = 5,80 M - AREIA E BRITA COMERCIAIS</v>
      </c>
      <c r="I159" s="662" t="str">
        <f t="shared" si="3"/>
        <v>M</v>
      </c>
    </row>
    <row r="160" spans="2:9" ht="30">
      <c r="B160" s="439">
        <v>606776</v>
      </c>
      <c r="C160" s="1" t="s">
        <v>6548</v>
      </c>
      <c r="D160" s="439" t="s">
        <v>1957</v>
      </c>
      <c r="E160" s="921">
        <v>45130.07</v>
      </c>
      <c r="F160" s="662"/>
      <c r="G160" s="662"/>
      <c r="H160" s="662" t="str">
        <f t="shared" si="3"/>
        <v>ARCO METÁLICO GALVANIZADO TIPO MP 152S - ARCO ALTO - VÃO = 8,97 M E ALTURA = 5,00 M - ATERRO RODOVIÁRIO MÍNIMO = 0,90 M E MÁXIMO = 5,80 M - AREIA EXTRAÍDA E BRITA PRODUZIDA</v>
      </c>
      <c r="I160" s="662" t="str">
        <f t="shared" si="3"/>
        <v>M</v>
      </c>
    </row>
    <row r="161" spans="2:9" ht="30">
      <c r="B161" s="918">
        <v>607130</v>
      </c>
      <c r="C161" s="919" t="s">
        <v>6549</v>
      </c>
      <c r="D161" s="918" t="s">
        <v>1957</v>
      </c>
      <c r="E161" s="922">
        <v>48588.09</v>
      </c>
      <c r="F161" s="662"/>
      <c r="G161" s="662"/>
      <c r="H161" s="662" t="str">
        <f t="shared" si="3"/>
        <v>ARCO METÁLICO GALVANIZADO TIPO MP 152S - ARCO ALTO - VÃO = 9,17 M E ALTURA = 5,49 M - ATERRO RODOVIÁRIO MÍNIMO = 0,90 M E MÁXIMO = 5,60 M - AREIA E BRITA COMERCIAIS</v>
      </c>
      <c r="I161" s="662" t="str">
        <f t="shared" si="3"/>
        <v>M</v>
      </c>
    </row>
    <row r="162" spans="2:9" ht="30">
      <c r="B162" s="439">
        <v>606778</v>
      </c>
      <c r="C162" s="1" t="s">
        <v>6550</v>
      </c>
      <c r="D162" s="439" t="s">
        <v>1957</v>
      </c>
      <c r="E162" s="921">
        <v>48104.98</v>
      </c>
      <c r="F162" s="662"/>
      <c r="G162" s="662"/>
      <c r="H162" s="662" t="str">
        <f t="shared" si="3"/>
        <v>ARCO METÁLICO GALVANIZADO TIPO MP 152S - ARCO ALTO - VÃO = 9,17 M E ALTURA = 5,49 M - ATERRO RODOVIÁRIO MÍNIMO = 0,90 M E MÁXIMO = 5,60 M - AREIA EXTRAÍDA E BRITA PRODUZIDA</v>
      </c>
      <c r="I162" s="662" t="str">
        <f t="shared" si="3"/>
        <v>M</v>
      </c>
    </row>
    <row r="163" spans="2:9" ht="30">
      <c r="B163" s="918">
        <v>607131</v>
      </c>
      <c r="C163" s="919" t="s">
        <v>6551</v>
      </c>
      <c r="D163" s="918" t="s">
        <v>1957</v>
      </c>
      <c r="E163" s="922">
        <v>45606.59</v>
      </c>
      <c r="F163" s="662"/>
      <c r="G163" s="662"/>
      <c r="H163" s="662" t="str">
        <f t="shared" si="3"/>
        <v>ARCO METÁLICO GALVANIZADO TIPO MP 152S - ARCO ALTO - VÃO = 9,22 M E ALTURA = 4,70 M - ATERRO RODOVIÁRIO MÍNIMO = 0,90 M E MÁXIMO = 4,10 M - AREIA E BRITA COMERCIAIS</v>
      </c>
      <c r="I163" s="662" t="str">
        <f t="shared" si="3"/>
        <v>M</v>
      </c>
    </row>
    <row r="164" spans="2:9" ht="30">
      <c r="B164" s="439">
        <v>606779</v>
      </c>
      <c r="C164" s="1" t="s">
        <v>6552</v>
      </c>
      <c r="D164" s="439" t="s">
        <v>1957</v>
      </c>
      <c r="E164" s="921">
        <v>45179.19</v>
      </c>
      <c r="F164" s="662"/>
      <c r="G164" s="662"/>
      <c r="H164" s="662" t="str">
        <f t="shared" si="3"/>
        <v>ARCO METÁLICO GALVANIZADO TIPO MP 152S - ARCO ALTO - VÃO = 9,22 M E ALTURA = 4,70 M - ATERRO RODOVIÁRIO MÍNIMO = 0,90 M E MÁXIMO = 4,10 M - AREIA EXTRAÍDA E BRITA PRODUZIDA</v>
      </c>
      <c r="I164" s="662" t="str">
        <f t="shared" si="3"/>
        <v>M</v>
      </c>
    </row>
    <row r="165" spans="2:9" ht="30">
      <c r="B165" s="918">
        <v>607133</v>
      </c>
      <c r="C165" s="919" t="s">
        <v>6553</v>
      </c>
      <c r="D165" s="918" t="s">
        <v>1957</v>
      </c>
      <c r="E165" s="922">
        <v>46317.599999999999</v>
      </c>
      <c r="F165" s="662"/>
      <c r="G165" s="662"/>
      <c r="H165" s="662" t="str">
        <f t="shared" si="3"/>
        <v>ARCO METÁLICO GALVANIZADO TIPO MP 152S - ARCO ALTO - VÃO = 9,45 M E ALTURA = 4,75 M - ATERRO RODOVIÁRIO MÍNIMO = 0,90 M E MÁXIMO = 4,00 M - AREIA E BRITA COMERCIAIS</v>
      </c>
      <c r="I165" s="662" t="str">
        <f t="shared" si="3"/>
        <v>M</v>
      </c>
    </row>
    <row r="166" spans="2:9" ht="30">
      <c r="B166" s="439">
        <v>606781</v>
      </c>
      <c r="C166" s="1" t="s">
        <v>6554</v>
      </c>
      <c r="D166" s="439" t="s">
        <v>1957</v>
      </c>
      <c r="E166" s="921">
        <v>45877.36</v>
      </c>
      <c r="F166" s="662"/>
      <c r="G166" s="662"/>
      <c r="H166" s="662" t="str">
        <f t="shared" si="3"/>
        <v>ARCO METÁLICO GALVANIZADO TIPO MP 152S - ARCO ALTO - VÃO = 9,45 M E ALTURA = 4,75 M - ATERRO RODOVIÁRIO MÍNIMO = 0,90 M E MÁXIMO = 4,00 M - AREIA EXTRAÍDA E BRITA PRODUZIDA</v>
      </c>
      <c r="I166" s="662" t="str">
        <f t="shared" si="3"/>
        <v>M</v>
      </c>
    </row>
    <row r="167" spans="2:9" ht="30">
      <c r="B167" s="918">
        <v>607132</v>
      </c>
      <c r="C167" s="919" t="s">
        <v>6555</v>
      </c>
      <c r="D167" s="918" t="s">
        <v>1957</v>
      </c>
      <c r="E167" s="922">
        <v>50520.93</v>
      </c>
      <c r="F167" s="662"/>
      <c r="G167" s="662"/>
      <c r="H167" s="662" t="str">
        <f t="shared" si="3"/>
        <v>ARCO METÁLICO GALVANIZADO TIPO MP 152S - ARCO ALTO - VÃO = 9,63 M E ALTURA = 5,59 M - ATERRO RODOVIÁRIO MÍNIMO = 0,90 M E MÁXIMO = 5,30 M - AREIA E BRITA COMERCIAIS</v>
      </c>
      <c r="I167" s="662" t="str">
        <f t="shared" si="3"/>
        <v>M</v>
      </c>
    </row>
    <row r="168" spans="2:9" ht="30">
      <c r="B168" s="439">
        <v>606780</v>
      </c>
      <c r="C168" s="1" t="s">
        <v>6556</v>
      </c>
      <c r="D168" s="439" t="s">
        <v>1957</v>
      </c>
      <c r="E168" s="921">
        <v>50003.95</v>
      </c>
      <c r="F168" s="662"/>
      <c r="G168" s="662"/>
      <c r="H168" s="662" t="str">
        <f t="shared" si="3"/>
        <v>ARCO METÁLICO GALVANIZADO TIPO MP 152S - ARCO ALTO - VÃO = 9,63 M E ALTURA = 5,59 M - ATERRO RODOVIÁRIO MÍNIMO = 0,90 M E MÁXIMO = 5,30 M - AREIA EXTRAÍDA E BRITA PRODUZIDA</v>
      </c>
      <c r="I168" s="662" t="str">
        <f t="shared" si="3"/>
        <v>M</v>
      </c>
    </row>
    <row r="169" spans="2:9" ht="30">
      <c r="B169" s="918">
        <v>607134</v>
      </c>
      <c r="C169" s="919" t="s">
        <v>6557</v>
      </c>
      <c r="D169" s="918" t="s">
        <v>1957</v>
      </c>
      <c r="E169" s="922">
        <v>50038.26</v>
      </c>
      <c r="F169" s="662"/>
      <c r="G169" s="662"/>
      <c r="H169" s="662" t="str">
        <f t="shared" si="3"/>
        <v>ARCO METÁLICO GALVANIZADO TIPO MP 152S - ARCO ALTO - VÃO = 9,65 M E ALTURA = 5,41 M - ATERRO RODOVIÁRIO MÍNIMO = 0,90 M E MÁXIMO = 4,70 M - AREIA E BRITA COMERCIAIS</v>
      </c>
      <c r="I169" s="662" t="str">
        <f t="shared" si="3"/>
        <v>M</v>
      </c>
    </row>
    <row r="170" spans="2:9" ht="30">
      <c r="B170" s="439">
        <v>606782</v>
      </c>
      <c r="C170" s="1" t="s">
        <v>6558</v>
      </c>
      <c r="D170" s="439" t="s">
        <v>1957</v>
      </c>
      <c r="E170" s="921">
        <v>49533.1</v>
      </c>
      <c r="F170" s="662"/>
      <c r="G170" s="662"/>
      <c r="H170" s="662" t="str">
        <f t="shared" si="3"/>
        <v>ARCO METÁLICO GALVANIZADO TIPO MP 152S - ARCO ALTO - VÃO = 9,65 M E ALTURA = 5,41 M - ATERRO RODOVIÁRIO MÍNIMO = 0,90 M E MÁXIMO = 4,70 M - AREIA EXTRAÍDA E BRITA PRODUZIDA</v>
      </c>
      <c r="I170" s="662" t="str">
        <f t="shared" si="3"/>
        <v>M</v>
      </c>
    </row>
    <row r="171" spans="2:9" ht="30">
      <c r="B171" s="918">
        <v>607136</v>
      </c>
      <c r="C171" s="919" t="s">
        <v>6559</v>
      </c>
      <c r="D171" s="918" t="s">
        <v>1957</v>
      </c>
      <c r="E171" s="922">
        <v>49357.17</v>
      </c>
      <c r="F171" s="662"/>
      <c r="G171" s="662"/>
      <c r="H171" s="662" t="str">
        <f t="shared" si="3"/>
        <v>ARCO METÁLICO GALVANIZADO TIPO MP 152S - ARCO ALTO - VÃO = 9,68 M E ALTURA = 5,23 M - ATERRO RODOVIÁRIO MÍNIMO = 0,90 M E MÁXIMO = 3,90 M - AREIA E BRITA COMERCIAIS</v>
      </c>
      <c r="I171" s="662" t="str">
        <f t="shared" si="3"/>
        <v>M</v>
      </c>
    </row>
    <row r="172" spans="2:9" ht="30">
      <c r="B172" s="439">
        <v>606784</v>
      </c>
      <c r="C172" s="1" t="s">
        <v>6560</v>
      </c>
      <c r="D172" s="439" t="s">
        <v>1957</v>
      </c>
      <c r="E172" s="921">
        <v>48868.15</v>
      </c>
      <c r="F172" s="662"/>
      <c r="G172" s="662"/>
      <c r="H172" s="662" t="str">
        <f t="shared" si="3"/>
        <v>ARCO METÁLICO GALVANIZADO TIPO MP 152S - ARCO ALTO - VÃO = 9,68 M E ALTURA = 5,23 M - ATERRO RODOVIÁRIO MÍNIMO = 0,90 M E MÁXIMO = 3,90 M - AREIA EXTRAÍDA E BRITA PRODUZIDA</v>
      </c>
      <c r="I172" s="662" t="str">
        <f t="shared" si="3"/>
        <v>M</v>
      </c>
    </row>
    <row r="173" spans="2:9" ht="30">
      <c r="B173" s="918">
        <v>607135</v>
      </c>
      <c r="C173" s="919" t="s">
        <v>6561</v>
      </c>
      <c r="D173" s="918" t="s">
        <v>1957</v>
      </c>
      <c r="E173" s="922">
        <v>55192.66</v>
      </c>
      <c r="F173" s="662"/>
      <c r="G173" s="662"/>
      <c r="H173" s="662" t="str">
        <f t="shared" si="3"/>
        <v>ARCO METÁLICO GALVANIZADO TIPO MP 152S - ARCO ALTO - VÃO = 9,86 M E ALTURA = 6,07 M - ATERRO RODOVIÁRIO MÍNIMO = 0,90 M E MÁXIMO = 5,20 M - AREIA E BRITA COMERCIAIS</v>
      </c>
      <c r="I173" s="662" t="str">
        <f t="shared" si="3"/>
        <v>M</v>
      </c>
    </row>
    <row r="174" spans="2:9" ht="30">
      <c r="B174" s="439">
        <v>606783</v>
      </c>
      <c r="C174" s="1" t="s">
        <v>6562</v>
      </c>
      <c r="D174" s="439" t="s">
        <v>1957</v>
      </c>
      <c r="E174" s="921">
        <v>54625.760000000002</v>
      </c>
      <c r="F174" s="662"/>
      <c r="G174" s="662"/>
      <c r="H174" s="662" t="str">
        <f t="shared" si="3"/>
        <v>ARCO METÁLICO GALVANIZADO TIPO MP 152S - ARCO ALTO - VÃO = 9,86 M E ALTURA = 6,07 M - ATERRO RODOVIÁRIO MÍNIMO = 0,90 M E MÁXIMO = 5,20 M - AREIA EXTRAÍDA E BRITA PRODUZIDA</v>
      </c>
      <c r="I174" s="662" t="str">
        <f t="shared" si="3"/>
        <v>M</v>
      </c>
    </row>
    <row r="175" spans="2:9" ht="30">
      <c r="B175" s="918">
        <v>607138</v>
      </c>
      <c r="C175" s="919" t="s">
        <v>6563</v>
      </c>
      <c r="D175" s="918" t="s">
        <v>1957</v>
      </c>
      <c r="E175" s="922">
        <v>50250</v>
      </c>
      <c r="F175" s="662"/>
      <c r="G175" s="662"/>
      <c r="H175" s="662" t="str">
        <f t="shared" si="3"/>
        <v>ARCO METÁLICO GALVANIZADO TIPO MP 152S - ARCO ALTO - VÃO = 9,91 M E ALTURA = 5,28 M - ATERRO RODOVIÁRIO MÍNIMO = 0,90 M E MÁXIMO = 3,80 M - AREIA E BRITA COMERCIAIS</v>
      </c>
      <c r="I175" s="662" t="str">
        <f t="shared" si="3"/>
        <v>M</v>
      </c>
    </row>
    <row r="176" spans="2:9" ht="30">
      <c r="B176" s="439">
        <v>606786</v>
      </c>
      <c r="C176" s="1" t="s">
        <v>6564</v>
      </c>
      <c r="D176" s="439" t="s">
        <v>1957</v>
      </c>
      <c r="E176" s="921">
        <v>49729.05</v>
      </c>
      <c r="F176" s="662"/>
      <c r="G176" s="662"/>
      <c r="H176" s="662" t="str">
        <f t="shared" si="3"/>
        <v>ARCO METÁLICO GALVANIZADO TIPO MP 152S - ARCO ALTO - VÃO = 9,91 M E ALTURA = 5,28 M - ATERRO RODOVIÁRIO MÍNIMO = 0,90 M E MÁXIMO = 3,80 M - AREIA EXTRAÍDA E BRITA PRODUZIDA</v>
      </c>
      <c r="I176" s="662" t="str">
        <f t="shared" si="3"/>
        <v>M</v>
      </c>
    </row>
    <row r="177" spans="2:9" ht="30">
      <c r="B177" s="918">
        <v>606842</v>
      </c>
      <c r="C177" s="919" t="s">
        <v>6565</v>
      </c>
      <c r="D177" s="918" t="s">
        <v>1957</v>
      </c>
      <c r="E177" s="922">
        <v>61659.32</v>
      </c>
      <c r="F177" s="662"/>
      <c r="G177" s="662"/>
      <c r="H177" s="662" t="str">
        <f t="shared" si="3"/>
        <v>ARCO METÁLICO GALVANIZADO TIPO MP 152S - OVOIDE - VÃO = 7,21 M E ALTURA = 7,82 M - ATERRO RODOVIÁRIO MÍNIMO = 0,75 M E MÁXIMO = 6,70 M - AREIA E BRITA COMERCIAIS</v>
      </c>
      <c r="I177" s="662" t="str">
        <f t="shared" si="3"/>
        <v>M</v>
      </c>
    </row>
    <row r="178" spans="2:9" ht="30">
      <c r="B178" s="439">
        <v>606832</v>
      </c>
      <c r="C178" s="1" t="s">
        <v>6566</v>
      </c>
      <c r="D178" s="439" t="s">
        <v>1957</v>
      </c>
      <c r="E178" s="921">
        <v>61337.23</v>
      </c>
      <c r="F178" s="662"/>
      <c r="G178" s="662"/>
      <c r="H178" s="662" t="str">
        <f t="shared" si="3"/>
        <v>ARCO METÁLICO GALVANIZADO TIPO MP 152S - OVOIDE - VÃO = 7,21 M E ALTURA = 7,82 M - ATERRO RODOVIÁRIO MÍNIMO = 0,75 M E MÁXIMO = 6,70 M - AREIA EXTRAÍDA E BRITA PRODUZIDA</v>
      </c>
      <c r="I178" s="662" t="str">
        <f t="shared" si="3"/>
        <v>M</v>
      </c>
    </row>
    <row r="179" spans="2:9" ht="30">
      <c r="B179" s="918">
        <v>606843</v>
      </c>
      <c r="C179" s="919" t="s">
        <v>6567</v>
      </c>
      <c r="D179" s="918" t="s">
        <v>1957</v>
      </c>
      <c r="E179" s="922">
        <v>64089.9</v>
      </c>
      <c r="F179" s="662"/>
      <c r="G179" s="662"/>
      <c r="H179" s="662" t="str">
        <f t="shared" si="3"/>
        <v>ARCO METÁLICO GALVANIZADO TIPO MP 152S - OVOIDE - VÃO = 7,31 M E ALTURA = 7,87 M - ATERRO RODOVIÁRIO MÍNIMO = 0,90 M E MÁXIMO = 6,80 M - AREIA E BRITA COMERCIAIS</v>
      </c>
      <c r="I179" s="662" t="str">
        <f t="shared" si="3"/>
        <v>M</v>
      </c>
    </row>
    <row r="180" spans="2:9" ht="30">
      <c r="B180" s="439">
        <v>606833</v>
      </c>
      <c r="C180" s="1" t="s">
        <v>6568</v>
      </c>
      <c r="D180" s="439" t="s">
        <v>1957</v>
      </c>
      <c r="E180" s="921">
        <v>63752.52</v>
      </c>
      <c r="F180" s="662"/>
      <c r="G180" s="662"/>
      <c r="H180" s="662" t="str">
        <f t="shared" si="3"/>
        <v>ARCO METÁLICO GALVANIZADO TIPO MP 152S - OVOIDE - VÃO = 7,31 M E ALTURA = 7,87 M - ATERRO RODOVIÁRIO MÍNIMO = 0,90 M E MÁXIMO = 6,80 M - AREIA EXTRAÍDA E BRITA PRODUZIDA</v>
      </c>
      <c r="I180" s="662" t="str">
        <f t="shared" si="3"/>
        <v>M</v>
      </c>
    </row>
    <row r="181" spans="2:9" ht="30">
      <c r="B181" s="918">
        <v>606845</v>
      </c>
      <c r="C181" s="919" t="s">
        <v>6569</v>
      </c>
      <c r="D181" s="918" t="s">
        <v>1957</v>
      </c>
      <c r="E181" s="922">
        <v>66471.25</v>
      </c>
      <c r="F181" s="662"/>
      <c r="G181" s="662"/>
      <c r="H181" s="662" t="str">
        <f t="shared" si="3"/>
        <v>ARCO METÁLICO GALVANIZADO TIPO MP 152S - OVOIDE - VÃO = 7,57 M E ALTURA = 8,44 M - ATERRO RODOVIÁRIO MÍNIMO = 0,90 M E MÁXIMO = 5,60 M - AREIA E BRITA COMERCIAIS</v>
      </c>
      <c r="I181" s="662" t="str">
        <f t="shared" si="3"/>
        <v>M</v>
      </c>
    </row>
    <row r="182" spans="2:9" ht="30">
      <c r="B182" s="439">
        <v>606835</v>
      </c>
      <c r="C182" s="1" t="s">
        <v>6570</v>
      </c>
      <c r="D182" s="439" t="s">
        <v>1957</v>
      </c>
      <c r="E182" s="921">
        <v>66134.09</v>
      </c>
      <c r="F182" s="662"/>
      <c r="G182" s="662"/>
      <c r="H182" s="662" t="str">
        <f t="shared" si="3"/>
        <v>ARCO METÁLICO GALVANIZADO TIPO MP 152S - OVOIDE - VÃO = 7,57 M E ALTURA = 8,44 M - ATERRO RODOVIÁRIO MÍNIMO = 0,90 M E MÁXIMO = 5,60 M - AREIA EXTRAÍDA E BRITA PRODUZIDA</v>
      </c>
      <c r="I182" s="662" t="str">
        <f t="shared" si="3"/>
        <v>M</v>
      </c>
    </row>
    <row r="183" spans="2:9" ht="30">
      <c r="B183" s="918">
        <v>606844</v>
      </c>
      <c r="C183" s="919" t="s">
        <v>6571</v>
      </c>
      <c r="D183" s="918" t="s">
        <v>1957</v>
      </c>
      <c r="E183" s="922">
        <v>65068.01</v>
      </c>
      <c r="F183" s="662"/>
      <c r="G183" s="662"/>
      <c r="H183" s="662" t="str">
        <f t="shared" si="3"/>
        <v>ARCO METÁLICO GALVANIZADO TIPO MP 152S - OVOIDE - VÃO = 7,77 M E ALTURA = 7,90 M - ATERRO RODOVIÁRIO MÍNIMO = 0,90 M E MÁXIMO = 6,80 M - AREIA E BRITA COMERCIAIS</v>
      </c>
      <c r="I183" s="662" t="str">
        <f t="shared" si="3"/>
        <v>M</v>
      </c>
    </row>
    <row r="184" spans="2:9" ht="30">
      <c r="B184" s="439">
        <v>606834</v>
      </c>
      <c r="C184" s="1" t="s">
        <v>6572</v>
      </c>
      <c r="D184" s="439" t="s">
        <v>1957</v>
      </c>
      <c r="E184" s="921">
        <v>64721.16</v>
      </c>
      <c r="F184" s="662"/>
      <c r="G184" s="662"/>
      <c r="H184" s="662" t="str">
        <f t="shared" si="3"/>
        <v>ARCO METÁLICO GALVANIZADO TIPO MP 152S - OVOIDE - VÃO = 7,77 M E ALTURA = 7,90 M - ATERRO RODOVIÁRIO MÍNIMO = 0,90 M E MÁXIMO = 6,80 M - AREIA EXTRAÍDA E BRITA PRODUZIDA</v>
      </c>
      <c r="I184" s="662" t="str">
        <f t="shared" si="3"/>
        <v>M</v>
      </c>
    </row>
    <row r="185" spans="2:9" ht="30">
      <c r="B185" s="918">
        <v>606847</v>
      </c>
      <c r="C185" s="919" t="s">
        <v>6573</v>
      </c>
      <c r="D185" s="918" t="s">
        <v>1957</v>
      </c>
      <c r="E185" s="922">
        <v>69499.37</v>
      </c>
      <c r="F185" s="662"/>
      <c r="G185" s="662"/>
      <c r="H185" s="662" t="str">
        <f t="shared" si="3"/>
        <v>ARCO METÁLICO GALVANIZADO TIPO MP 152S - OVOIDE - VÃO = 8,13 M E ALTURA = 8,01 M - ATERRO RODOVIÁRIO MÍNIMO = 0,90 M E MÁXIMO = 3,50 M - AREIA E BRITA COMERCIAIS</v>
      </c>
      <c r="I185" s="662" t="str">
        <f t="shared" si="3"/>
        <v>M</v>
      </c>
    </row>
    <row r="186" spans="2:9" ht="30">
      <c r="B186" s="439">
        <v>606837</v>
      </c>
      <c r="C186" s="1" t="s">
        <v>6574</v>
      </c>
      <c r="D186" s="439" t="s">
        <v>1957</v>
      </c>
      <c r="E186" s="921">
        <v>69121.81</v>
      </c>
      <c r="F186" s="662"/>
      <c r="G186" s="662"/>
      <c r="H186" s="662" t="str">
        <f t="shared" si="3"/>
        <v>ARCO METÁLICO GALVANIZADO TIPO MP 152S - OVOIDE - VÃO = 8,13 M E ALTURA = 8,01 M - ATERRO RODOVIÁRIO MÍNIMO = 0,90 M E MÁXIMO = 3,50 M - AREIA EXTRAÍDA E BRITA PRODUZIDA</v>
      </c>
      <c r="I186" s="662" t="str">
        <f t="shared" si="3"/>
        <v>M</v>
      </c>
    </row>
    <row r="187" spans="2:9" ht="30">
      <c r="B187" s="918">
        <v>606846</v>
      </c>
      <c r="C187" s="919" t="s">
        <v>6575</v>
      </c>
      <c r="D187" s="918" t="s">
        <v>1957</v>
      </c>
      <c r="E187" s="922">
        <v>71263.89</v>
      </c>
      <c r="F187" s="662"/>
      <c r="G187" s="662"/>
      <c r="H187" s="662" t="str">
        <f t="shared" si="3"/>
        <v>ARCO METÁLICO GALVANIZADO TIPO MP 152S - OVOIDE - VÃO = 8,36 M E ALTURA = 8,23 M - ATERRO RODOVIÁRIO MÍNIMO = 0,90 M E MÁXIMO = 4,30 M - AREIA E BRITA COMERCIAIS</v>
      </c>
      <c r="I187" s="662" t="str">
        <f t="shared" si="3"/>
        <v>M</v>
      </c>
    </row>
    <row r="188" spans="2:9" ht="30">
      <c r="B188" s="439">
        <v>606836</v>
      </c>
      <c r="C188" s="1" t="s">
        <v>6576</v>
      </c>
      <c r="D188" s="439" t="s">
        <v>1957</v>
      </c>
      <c r="E188" s="921">
        <v>70881.81</v>
      </c>
      <c r="F188" s="662"/>
      <c r="G188" s="662"/>
      <c r="H188" s="662" t="str">
        <f t="shared" si="3"/>
        <v>ARCO METÁLICO GALVANIZADO TIPO MP 152S - OVOIDE - VÃO = 8,36 M E ALTURA = 8,23 M - ATERRO RODOVIÁRIO MÍNIMO = 0,90 M E MÁXIMO = 4,30 M - AREIA EXTRAÍDA E BRITA PRODUZIDA</v>
      </c>
      <c r="I188" s="662" t="str">
        <f t="shared" si="3"/>
        <v>M</v>
      </c>
    </row>
    <row r="189" spans="2:9" ht="30">
      <c r="B189" s="918">
        <v>606848</v>
      </c>
      <c r="C189" s="919" t="s">
        <v>6577</v>
      </c>
      <c r="D189" s="918" t="s">
        <v>1957</v>
      </c>
      <c r="E189" s="922">
        <v>71909.460000000006</v>
      </c>
      <c r="F189" s="662"/>
      <c r="G189" s="662"/>
      <c r="H189" s="662" t="str">
        <f t="shared" si="3"/>
        <v>ARCO METÁLICO GALVANIZADO TIPO MP 152S - OVOIDE - VÃO = 8,56 M E ALTURA = 8,48 M - ATERRO RODOVIÁRIO MÍNIMO = 0,90 M E MÁXIMO = 5,30 M - AREIA E BRITA COMERCIAIS</v>
      </c>
      <c r="I189" s="662" t="str">
        <f t="shared" si="3"/>
        <v>M</v>
      </c>
    </row>
    <row r="190" spans="2:9" ht="30">
      <c r="B190" s="439">
        <v>606838</v>
      </c>
      <c r="C190" s="1" t="s">
        <v>6578</v>
      </c>
      <c r="D190" s="439" t="s">
        <v>1957</v>
      </c>
      <c r="E190" s="921">
        <v>71512.67</v>
      </c>
      <c r="F190" s="662"/>
      <c r="G190" s="662"/>
      <c r="H190" s="662" t="str">
        <f t="shared" si="3"/>
        <v>ARCO METÁLICO GALVANIZADO TIPO MP 152S - OVOIDE - VÃO = 8,56 M E ALTURA = 8,48 M - ATERRO RODOVIÁRIO MÍNIMO = 0,90 M E MÁXIMO = 5,30 M - AREIA EXTRAÍDA E BRITA PRODUZIDA</v>
      </c>
      <c r="I190" s="662" t="str">
        <f t="shared" si="3"/>
        <v>M</v>
      </c>
    </row>
    <row r="191" spans="2:9" ht="30">
      <c r="B191" s="918">
        <v>606849</v>
      </c>
      <c r="C191" s="919" t="s">
        <v>6579</v>
      </c>
      <c r="D191" s="918" t="s">
        <v>1957</v>
      </c>
      <c r="E191" s="922">
        <v>76021.66</v>
      </c>
      <c r="F191" s="662"/>
      <c r="G191" s="662"/>
      <c r="H191" s="662" t="str">
        <f t="shared" si="3"/>
        <v>ARCO METÁLICO GALVANIZADO TIPO MP 152S - OVOIDE - VÃO = 8,71 M E ALTURA = 9,32 M - ATERRO RODOVIÁRIO MÍNIMO = 0,90 M E MÁXIMO = 6,00 M - AREIA E BRITA COMERCIAIS</v>
      </c>
      <c r="I191" s="662" t="str">
        <f t="shared" si="3"/>
        <v>M</v>
      </c>
    </row>
    <row r="192" spans="2:9" ht="30">
      <c r="B192" s="439">
        <v>606839</v>
      </c>
      <c r="C192" s="1" t="s">
        <v>6580</v>
      </c>
      <c r="D192" s="439" t="s">
        <v>1957</v>
      </c>
      <c r="E192" s="921">
        <v>75633.38</v>
      </c>
      <c r="F192" s="662"/>
      <c r="G192" s="662"/>
      <c r="H192" s="662" t="str">
        <f t="shared" si="3"/>
        <v>ARCO METÁLICO GALVANIZADO TIPO MP 152S - OVOIDE - VÃO = 8,71 M E ALTURA = 9,32 M - ATERRO RODOVIÁRIO MÍNIMO = 0,90 M E MÁXIMO = 6,00 M - AREIA EXTRAÍDA E BRITA PRODUZIDA</v>
      </c>
      <c r="I192" s="662" t="str">
        <f t="shared" si="3"/>
        <v>M</v>
      </c>
    </row>
    <row r="193" spans="2:9" ht="30">
      <c r="B193" s="918">
        <v>606850</v>
      </c>
      <c r="C193" s="919" t="s">
        <v>6581</v>
      </c>
      <c r="D193" s="918" t="s">
        <v>1957</v>
      </c>
      <c r="E193" s="922">
        <v>76672.179999999993</v>
      </c>
      <c r="F193" s="662"/>
      <c r="G193" s="662"/>
      <c r="H193" s="662" t="str">
        <f t="shared" si="3"/>
        <v>ARCO METÁLICO GALVANIZADO TIPO MP 152S - OVOIDE - VÃO = 9,15 M E ALTURA = 9,04 M - ATERRO RODOVIÁRIO MÍNIMO = 0,90 M E MÁXIMO = 4,70 M - AREIA E BRITA COMERCIAIS</v>
      </c>
      <c r="I193" s="662" t="str">
        <f t="shared" si="3"/>
        <v>M</v>
      </c>
    </row>
    <row r="194" spans="2:9" ht="30">
      <c r="B194" s="439">
        <v>606840</v>
      </c>
      <c r="C194" s="1" t="s">
        <v>6582</v>
      </c>
      <c r="D194" s="439" t="s">
        <v>1957</v>
      </c>
      <c r="E194" s="921">
        <v>76249.19</v>
      </c>
      <c r="F194" s="662"/>
      <c r="G194" s="662"/>
      <c r="H194" s="662" t="str">
        <f t="shared" si="3"/>
        <v>ARCO METÁLICO GALVANIZADO TIPO MP 152S - OVOIDE - VÃO = 9,15 M E ALTURA = 9,04 M - ATERRO RODOVIÁRIO MÍNIMO = 0,90 M E MÁXIMO = 4,70 M - AREIA EXTRAÍDA E BRITA PRODUZIDA</v>
      </c>
      <c r="I194" s="662" t="str">
        <f t="shared" si="3"/>
        <v>M</v>
      </c>
    </row>
    <row r="195" spans="2:9" ht="30">
      <c r="B195" s="918">
        <v>606851</v>
      </c>
      <c r="C195" s="919" t="s">
        <v>6583</v>
      </c>
      <c r="D195" s="918" t="s">
        <v>1957</v>
      </c>
      <c r="E195" s="922">
        <v>78925.490000000005</v>
      </c>
      <c r="F195" s="662"/>
      <c r="G195" s="662"/>
      <c r="H195" s="662" t="str">
        <f t="shared" ref="H195:I258" si="4">UPPER(C195)</f>
        <v>ARCO METÁLICO GALVANIZADO TIPO MP 152S - OVOIDE - VÃO = 9,15 M E ALTURA = 9,50 M - ATERRO RODOVIÁRIO MÍNIMO = 0,90 M E MÁXIMO = 5,70 M - AREIA E BRITA COMERCIAIS</v>
      </c>
      <c r="I195" s="662" t="str">
        <f t="shared" si="4"/>
        <v>M</v>
      </c>
    </row>
    <row r="196" spans="2:9" ht="30">
      <c r="B196" s="439">
        <v>606841</v>
      </c>
      <c r="C196" s="1" t="s">
        <v>6584</v>
      </c>
      <c r="D196" s="439" t="s">
        <v>1957</v>
      </c>
      <c r="E196" s="921">
        <v>78519.13</v>
      </c>
      <c r="F196" s="662"/>
      <c r="G196" s="662"/>
      <c r="H196" s="662" t="str">
        <f t="shared" si="4"/>
        <v>ARCO METÁLICO GALVANIZADO TIPO MP 152S - OVOIDE - VÃO = 9,15 M E ALTURA = 9,50 M - ATERRO RODOVIÁRIO MÍNIMO = 0,90 M E MÁXIMO = 5,70 M - AREIA EXTRAÍDA E BRITA PRODUZIDA</v>
      </c>
      <c r="I196" s="662" t="str">
        <f t="shared" si="4"/>
        <v>M</v>
      </c>
    </row>
    <row r="197" spans="2:9">
      <c r="B197" s="918">
        <v>605604</v>
      </c>
      <c r="C197" s="919" t="s">
        <v>6585</v>
      </c>
      <c r="D197" s="918" t="s">
        <v>2075</v>
      </c>
      <c r="E197" s="922">
        <v>357.53</v>
      </c>
      <c r="F197" s="662"/>
      <c r="G197" s="662"/>
      <c r="H197" s="662" t="str">
        <f t="shared" si="4"/>
        <v>ARGAMASSA DE SOLO-CIMENTO COM 10% DE CIMENTO E MATERIAL DE JAZIDA - PREPARO E INJEÇÃO EM TUNNEL LINER</v>
      </c>
      <c r="I197" s="662" t="str">
        <f t="shared" si="4"/>
        <v>M³</v>
      </c>
    </row>
    <row r="198" spans="2:9">
      <c r="B198" s="439">
        <v>605695</v>
      </c>
      <c r="C198" s="1" t="s">
        <v>6586</v>
      </c>
      <c r="D198" s="439" t="s">
        <v>1957</v>
      </c>
      <c r="E198" s="921">
        <v>1463.37</v>
      </c>
      <c r="F198" s="662"/>
      <c r="G198" s="662"/>
      <c r="H198" s="662" t="str">
        <f t="shared" si="4"/>
        <v>BUEIRO METÁLICO COM CHAPAS MÚLTIPLAS MP 100 COM REVESTIMENTO EM EPÓXI - D = 0,60 M - BRITA COMERCIAL</v>
      </c>
      <c r="I198" s="662" t="str">
        <f t="shared" si="4"/>
        <v>M</v>
      </c>
    </row>
    <row r="199" spans="2:9">
      <c r="B199" s="918">
        <v>605607</v>
      </c>
      <c r="C199" s="919" t="s">
        <v>6587</v>
      </c>
      <c r="D199" s="918" t="s">
        <v>1957</v>
      </c>
      <c r="E199" s="922">
        <v>1436.7</v>
      </c>
      <c r="F199" s="662"/>
      <c r="G199" s="662"/>
      <c r="H199" s="662" t="str">
        <f t="shared" si="4"/>
        <v>BUEIRO METÁLICO COM CHAPAS MÚLTIPLAS MP 100 COM REVESTIMENTO EM EPÓXI - D = 0,60 M - BRITA PRODUZIDA</v>
      </c>
      <c r="I199" s="662" t="str">
        <f t="shared" si="4"/>
        <v>M</v>
      </c>
    </row>
    <row r="200" spans="2:9">
      <c r="B200" s="439">
        <v>605696</v>
      </c>
      <c r="C200" s="1" t="s">
        <v>6588</v>
      </c>
      <c r="D200" s="439" t="s">
        <v>1957</v>
      </c>
      <c r="E200" s="921">
        <v>1683.36</v>
      </c>
      <c r="F200" s="662"/>
      <c r="G200" s="662"/>
      <c r="H200" s="662" t="str">
        <f t="shared" si="4"/>
        <v>BUEIRO METÁLICO COM CHAPAS MÚLTIPLAS MP 100 COM REVESTIMENTO EM EPÓXI - D = 0,70 M - BRITA COMERCIAL</v>
      </c>
      <c r="I200" s="662" t="str">
        <f t="shared" si="4"/>
        <v>M</v>
      </c>
    </row>
    <row r="201" spans="2:9">
      <c r="B201" s="918">
        <v>605608</v>
      </c>
      <c r="C201" s="919" t="s">
        <v>6589</v>
      </c>
      <c r="D201" s="918" t="s">
        <v>1957</v>
      </c>
      <c r="E201" s="922">
        <v>1655.02</v>
      </c>
      <c r="F201" s="662"/>
      <c r="G201" s="662"/>
      <c r="H201" s="662" t="str">
        <f t="shared" si="4"/>
        <v>BUEIRO METÁLICO COM CHAPAS MÚLTIPLAS MP 100 COM REVESTIMENTO EM EPÓXI - D = 0,70 M - BRITA PRODUZIDA</v>
      </c>
      <c r="I201" s="662" t="str">
        <f t="shared" si="4"/>
        <v>M</v>
      </c>
    </row>
    <row r="202" spans="2:9">
      <c r="B202" s="439">
        <v>605697</v>
      </c>
      <c r="C202" s="1" t="s">
        <v>6590</v>
      </c>
      <c r="D202" s="439" t="s">
        <v>1957</v>
      </c>
      <c r="E202" s="921">
        <v>1903.4</v>
      </c>
      <c r="F202" s="662"/>
      <c r="G202" s="662"/>
      <c r="H202" s="662" t="str">
        <f t="shared" si="4"/>
        <v>BUEIRO METÁLICO COM CHAPAS MÚLTIPLAS MP 100 COM REVESTIMENTO EM EPÓXI - D = 0,80 M - BRITA COMERCIAL</v>
      </c>
      <c r="I202" s="662" t="str">
        <f t="shared" si="4"/>
        <v>M</v>
      </c>
    </row>
    <row r="203" spans="2:9">
      <c r="B203" s="918">
        <v>605609</v>
      </c>
      <c r="C203" s="919" t="s">
        <v>6591</v>
      </c>
      <c r="D203" s="918" t="s">
        <v>1957</v>
      </c>
      <c r="E203" s="922">
        <v>1873.39</v>
      </c>
      <c r="F203" s="662"/>
      <c r="G203" s="662"/>
      <c r="H203" s="662" t="str">
        <f t="shared" si="4"/>
        <v>BUEIRO METÁLICO COM CHAPAS MÚLTIPLAS MP 100 COM REVESTIMENTO EM EPÓXI - D = 0,80 M - BRITA PRODUZIDA</v>
      </c>
      <c r="I203" s="662" t="str">
        <f t="shared" si="4"/>
        <v>M</v>
      </c>
    </row>
    <row r="204" spans="2:9">
      <c r="B204" s="439">
        <v>605698</v>
      </c>
      <c r="C204" s="1" t="s">
        <v>6592</v>
      </c>
      <c r="D204" s="439" t="s">
        <v>1957</v>
      </c>
      <c r="E204" s="921">
        <v>2080.6799999999998</v>
      </c>
      <c r="F204" s="662"/>
      <c r="G204" s="662"/>
      <c r="H204" s="662" t="str">
        <f t="shared" si="4"/>
        <v>BUEIRO METÁLICO COM CHAPAS MÚLTIPLAS MP 100 COM REVESTIMENTO EM EPÓXI - D = 0,90 M - BRITA COMERCIAL</v>
      </c>
      <c r="I204" s="662" t="str">
        <f t="shared" si="4"/>
        <v>M</v>
      </c>
    </row>
    <row r="205" spans="2:9">
      <c r="B205" s="918">
        <v>605610</v>
      </c>
      <c r="C205" s="919" t="s">
        <v>6593</v>
      </c>
      <c r="D205" s="918" t="s">
        <v>1957</v>
      </c>
      <c r="E205" s="922">
        <v>2049.0100000000002</v>
      </c>
      <c r="F205" s="662"/>
      <c r="G205" s="662"/>
      <c r="H205" s="662" t="str">
        <f t="shared" si="4"/>
        <v>BUEIRO METÁLICO COM CHAPAS MÚLTIPLAS MP 100 COM REVESTIMENTO EM EPÓXI - D = 0,90 M - BRITA PRODUZIDA</v>
      </c>
      <c r="I205" s="662" t="str">
        <f t="shared" si="4"/>
        <v>M</v>
      </c>
    </row>
    <row r="206" spans="2:9">
      <c r="B206" s="439">
        <v>605699</v>
      </c>
      <c r="C206" s="1" t="s">
        <v>6594</v>
      </c>
      <c r="D206" s="439" t="s">
        <v>1957</v>
      </c>
      <c r="E206" s="921">
        <v>2300.63</v>
      </c>
      <c r="F206" s="662"/>
      <c r="G206" s="662"/>
      <c r="H206" s="662" t="str">
        <f t="shared" si="4"/>
        <v>BUEIRO METÁLICO COM CHAPAS MÚLTIPLAS MP 100 COM REVESTIMENTO EM EPÓXI - D = 1,00 M - BRITA COMERCIAL</v>
      </c>
      <c r="I206" s="662" t="str">
        <f t="shared" si="4"/>
        <v>M</v>
      </c>
    </row>
    <row r="207" spans="2:9">
      <c r="B207" s="918">
        <v>605611</v>
      </c>
      <c r="C207" s="919" t="s">
        <v>6595</v>
      </c>
      <c r="D207" s="918" t="s">
        <v>1957</v>
      </c>
      <c r="E207" s="922">
        <v>2267.2800000000002</v>
      </c>
      <c r="F207" s="662"/>
      <c r="G207" s="662"/>
      <c r="H207" s="662" t="str">
        <f t="shared" si="4"/>
        <v>BUEIRO METÁLICO COM CHAPAS MÚLTIPLAS MP 100 COM REVESTIMENTO EM EPÓXI - D = 1,00 M - BRITA PRODUZIDA</v>
      </c>
      <c r="I207" s="662" t="str">
        <f t="shared" si="4"/>
        <v>M</v>
      </c>
    </row>
    <row r="208" spans="2:9">
      <c r="B208" s="439">
        <v>605700</v>
      </c>
      <c r="C208" s="1" t="s">
        <v>6596</v>
      </c>
      <c r="D208" s="439" t="s">
        <v>1957</v>
      </c>
      <c r="E208" s="921">
        <v>2606.2399999999998</v>
      </c>
      <c r="F208" s="662"/>
      <c r="G208" s="662"/>
      <c r="H208" s="662" t="str">
        <f t="shared" si="4"/>
        <v>BUEIRO METÁLICO COM CHAPAS MÚLTIPLAS MP 100 COM REVESTIMENTO EM EPÓXI - D = 1,10 M - BRITA COMERCIAL</v>
      </c>
      <c r="I208" s="662" t="str">
        <f t="shared" si="4"/>
        <v>M</v>
      </c>
    </row>
    <row r="209" spans="2:9">
      <c r="B209" s="918">
        <v>605612</v>
      </c>
      <c r="C209" s="919" t="s">
        <v>6597</v>
      </c>
      <c r="D209" s="918" t="s">
        <v>1957</v>
      </c>
      <c r="E209" s="922">
        <v>2571.23</v>
      </c>
      <c r="F209" s="662"/>
      <c r="G209" s="662"/>
      <c r="H209" s="662" t="str">
        <f t="shared" si="4"/>
        <v>BUEIRO METÁLICO COM CHAPAS MÚLTIPLAS MP 100 COM REVESTIMENTO EM EPÓXI - D = 1,10 M - BRITA PRODUZIDA</v>
      </c>
      <c r="I209" s="662" t="str">
        <f t="shared" si="4"/>
        <v>M</v>
      </c>
    </row>
    <row r="210" spans="2:9">
      <c r="B210" s="439">
        <v>605701</v>
      </c>
      <c r="C210" s="1" t="s">
        <v>6598</v>
      </c>
      <c r="D210" s="439" t="s">
        <v>1957</v>
      </c>
      <c r="E210" s="921">
        <v>2783.49</v>
      </c>
      <c r="F210" s="662"/>
      <c r="G210" s="662"/>
      <c r="H210" s="662" t="str">
        <f t="shared" si="4"/>
        <v>BUEIRO METÁLICO COM CHAPAS MÚLTIPLAS MP 100 COM REVESTIMENTO EM EPÓXI - D = 1,20 M - BRITA COMERCIAL</v>
      </c>
      <c r="I210" s="662" t="str">
        <f t="shared" si="4"/>
        <v>M</v>
      </c>
    </row>
    <row r="211" spans="2:9">
      <c r="B211" s="918">
        <v>605613</v>
      </c>
      <c r="C211" s="919" t="s">
        <v>6599</v>
      </c>
      <c r="D211" s="918" t="s">
        <v>1957</v>
      </c>
      <c r="E211" s="922">
        <v>2746.81</v>
      </c>
      <c r="F211" s="662"/>
      <c r="G211" s="662"/>
      <c r="H211" s="662" t="str">
        <f t="shared" si="4"/>
        <v>BUEIRO METÁLICO COM CHAPAS MÚLTIPLAS MP 100 COM REVESTIMENTO EM EPÓXI - D = 1,20 M - BRITA PRODUZIDA</v>
      </c>
      <c r="I211" s="662" t="str">
        <f t="shared" si="4"/>
        <v>M</v>
      </c>
    </row>
    <row r="212" spans="2:9">
      <c r="B212" s="439">
        <v>605702</v>
      </c>
      <c r="C212" s="1" t="s">
        <v>6600</v>
      </c>
      <c r="D212" s="439" t="s">
        <v>1957</v>
      </c>
      <c r="E212" s="921">
        <v>3044.48</v>
      </c>
      <c r="F212" s="662"/>
      <c r="G212" s="662"/>
      <c r="H212" s="662" t="str">
        <f t="shared" si="4"/>
        <v>BUEIRO METÁLICO COM CHAPAS MÚLTIPLAS MP 100 COM REVESTIMENTO EM EPÓXI - D = 1,30 M - BRITA COMERCIAL</v>
      </c>
      <c r="I212" s="662" t="str">
        <f t="shared" si="4"/>
        <v>M</v>
      </c>
    </row>
    <row r="213" spans="2:9">
      <c r="B213" s="918">
        <v>605614</v>
      </c>
      <c r="C213" s="919" t="s">
        <v>6601</v>
      </c>
      <c r="D213" s="918" t="s">
        <v>1957</v>
      </c>
      <c r="E213" s="922">
        <v>2986.96</v>
      </c>
      <c r="F213" s="662"/>
      <c r="G213" s="662"/>
      <c r="H213" s="662" t="str">
        <f t="shared" si="4"/>
        <v>BUEIRO METÁLICO COM CHAPAS MÚLTIPLAS MP 100 COM REVESTIMENTO EM EPÓXI - D = 1,30 M - BRITA PRODUZIDA</v>
      </c>
      <c r="I213" s="662" t="str">
        <f t="shared" si="4"/>
        <v>M</v>
      </c>
    </row>
    <row r="214" spans="2:9">
      <c r="B214" s="439">
        <v>605703</v>
      </c>
      <c r="C214" s="1" t="s">
        <v>6602</v>
      </c>
      <c r="D214" s="439" t="s">
        <v>1957</v>
      </c>
      <c r="E214" s="921">
        <v>3226.33</v>
      </c>
      <c r="F214" s="662"/>
      <c r="G214" s="662"/>
      <c r="H214" s="662" t="str">
        <f t="shared" si="4"/>
        <v>BUEIRO METÁLICO COM CHAPAS MÚLTIPLAS MP 100 COM REVESTIMENTO EM EPÓXI - D = 1,40 M - BRITA COMERCIAL</v>
      </c>
      <c r="I214" s="662" t="str">
        <f t="shared" si="4"/>
        <v>M</v>
      </c>
    </row>
    <row r="215" spans="2:9">
      <c r="B215" s="918">
        <v>605615</v>
      </c>
      <c r="C215" s="919" t="s">
        <v>6603</v>
      </c>
      <c r="D215" s="918" t="s">
        <v>1957</v>
      </c>
      <c r="E215" s="922">
        <v>3166.32</v>
      </c>
      <c r="F215" s="662"/>
      <c r="G215" s="662"/>
      <c r="H215" s="662" t="str">
        <f t="shared" si="4"/>
        <v>BUEIRO METÁLICO COM CHAPAS MÚLTIPLAS MP 100 COM REVESTIMENTO EM EPÓXI - D = 1,40 M - BRITA PRODUZIDA</v>
      </c>
      <c r="I215" s="662" t="str">
        <f t="shared" si="4"/>
        <v>M</v>
      </c>
    </row>
    <row r="216" spans="2:9">
      <c r="B216" s="439">
        <v>605704</v>
      </c>
      <c r="C216" s="1" t="s">
        <v>6604</v>
      </c>
      <c r="D216" s="439" t="s">
        <v>1957</v>
      </c>
      <c r="E216" s="921">
        <v>3451.63</v>
      </c>
      <c r="F216" s="662"/>
      <c r="G216" s="662"/>
      <c r="H216" s="662" t="str">
        <f t="shared" si="4"/>
        <v>BUEIRO METÁLICO COM CHAPAS MÚLTIPLAS MP 100 COM REVESTIMENTO EM EPÓXI - D = 1,50 M - BRITA COMERCIAL</v>
      </c>
      <c r="I216" s="662" t="str">
        <f t="shared" si="4"/>
        <v>M</v>
      </c>
    </row>
    <row r="217" spans="2:9">
      <c r="B217" s="918">
        <v>605616</v>
      </c>
      <c r="C217" s="919" t="s">
        <v>6605</v>
      </c>
      <c r="D217" s="918" t="s">
        <v>1957</v>
      </c>
      <c r="E217" s="922">
        <v>3389.11</v>
      </c>
      <c r="F217" s="662"/>
      <c r="G217" s="662"/>
      <c r="H217" s="662" t="str">
        <f t="shared" si="4"/>
        <v>BUEIRO METÁLICO COM CHAPAS MÚLTIPLAS MP 100 COM REVESTIMENTO EM EPÓXI - D = 1,50 M - BRITA PRODUZIDA</v>
      </c>
      <c r="I217" s="662" t="str">
        <f t="shared" si="4"/>
        <v>M</v>
      </c>
    </row>
    <row r="218" spans="2:9">
      <c r="B218" s="439">
        <v>605705</v>
      </c>
      <c r="C218" s="1" t="s">
        <v>6606</v>
      </c>
      <c r="D218" s="439" t="s">
        <v>1957</v>
      </c>
      <c r="E218" s="921">
        <v>3681</v>
      </c>
      <c r="F218" s="662"/>
      <c r="G218" s="662"/>
      <c r="H218" s="662" t="str">
        <f t="shared" si="4"/>
        <v>BUEIRO METÁLICO COM CHAPAS MÚLTIPLAS MP 100 COM REVESTIMENTO EM EPÓXI - D = 1,60 M - BRITA COMERCIAL</v>
      </c>
      <c r="I218" s="662" t="str">
        <f t="shared" si="4"/>
        <v>M</v>
      </c>
    </row>
    <row r="219" spans="2:9">
      <c r="B219" s="918">
        <v>605617</v>
      </c>
      <c r="C219" s="919" t="s">
        <v>6607</v>
      </c>
      <c r="D219" s="918" t="s">
        <v>1957</v>
      </c>
      <c r="E219" s="922">
        <v>3615.98</v>
      </c>
      <c r="F219" s="662"/>
      <c r="G219" s="662"/>
      <c r="H219" s="662" t="str">
        <f t="shared" si="4"/>
        <v>BUEIRO METÁLICO COM CHAPAS MÚLTIPLAS MP 100 COM REVESTIMENTO EM EPÓXI - D = 1,60 M - BRITA PRODUZIDA</v>
      </c>
      <c r="I219" s="662" t="str">
        <f t="shared" si="4"/>
        <v>M</v>
      </c>
    </row>
    <row r="220" spans="2:9">
      <c r="B220" s="439">
        <v>605706</v>
      </c>
      <c r="C220" s="1" t="s">
        <v>6608</v>
      </c>
      <c r="D220" s="439" t="s">
        <v>1957</v>
      </c>
      <c r="E220" s="921">
        <v>3869.06</v>
      </c>
      <c r="F220" s="662"/>
      <c r="G220" s="662"/>
      <c r="H220" s="662" t="str">
        <f t="shared" si="4"/>
        <v>BUEIRO METÁLICO COM CHAPAS MÚLTIPLAS MP 100 COM REVESTIMENTO EM EPÓXI - D = 1,70 M - BRITA COMERCIAL</v>
      </c>
      <c r="I220" s="662" t="str">
        <f t="shared" si="4"/>
        <v>M</v>
      </c>
    </row>
    <row r="221" spans="2:9">
      <c r="B221" s="918">
        <v>605618</v>
      </c>
      <c r="C221" s="919" t="s">
        <v>6609</v>
      </c>
      <c r="D221" s="918" t="s">
        <v>1957</v>
      </c>
      <c r="E221" s="922">
        <v>3801.54</v>
      </c>
      <c r="F221" s="662"/>
      <c r="G221" s="662"/>
      <c r="H221" s="662" t="str">
        <f t="shared" si="4"/>
        <v>BUEIRO METÁLICO COM CHAPAS MÚLTIPLAS MP 100 COM REVESTIMENTO EM EPÓXI - D = 1,70 M - BRITA PRODUZIDA</v>
      </c>
      <c r="I221" s="662" t="str">
        <f t="shared" si="4"/>
        <v>M</v>
      </c>
    </row>
    <row r="222" spans="2:9">
      <c r="B222" s="439">
        <v>605707</v>
      </c>
      <c r="C222" s="1" t="s">
        <v>6610</v>
      </c>
      <c r="D222" s="439" t="s">
        <v>1957</v>
      </c>
      <c r="E222" s="921">
        <v>4320.62</v>
      </c>
      <c r="F222" s="662"/>
      <c r="G222" s="662"/>
      <c r="H222" s="662" t="str">
        <f t="shared" si="4"/>
        <v>BUEIRO METÁLICO COM CHAPAS MÚLTIPLAS MP 100 COM REVESTIMENTO EM EPÓXI - D = 1,80 M - BRITA COMERCIAL</v>
      </c>
      <c r="I222" s="662" t="str">
        <f t="shared" si="4"/>
        <v>M</v>
      </c>
    </row>
    <row r="223" spans="2:9">
      <c r="B223" s="918">
        <v>605619</v>
      </c>
      <c r="C223" s="919" t="s">
        <v>6611</v>
      </c>
      <c r="D223" s="918" t="s">
        <v>1957</v>
      </c>
      <c r="E223" s="922">
        <v>4250.6000000000004</v>
      </c>
      <c r="F223" s="662" t="s">
        <v>6426</v>
      </c>
      <c r="G223" s="662"/>
      <c r="H223" s="662" t="str">
        <f t="shared" si="4"/>
        <v>BUEIRO METÁLICO COM CHAPAS MÚLTIPLAS MP 100 COM REVESTIMENTO EM EPÓXI - D = 1,80 M - BRITA PRODUZIDA</v>
      </c>
      <c r="I223" s="662" t="str">
        <f t="shared" si="4"/>
        <v>M</v>
      </c>
    </row>
    <row r="224" spans="2:9">
      <c r="B224" s="439">
        <v>605708</v>
      </c>
      <c r="C224" s="1" t="s">
        <v>6612</v>
      </c>
      <c r="D224" s="439" t="s">
        <v>1957</v>
      </c>
      <c r="E224" s="921">
        <v>5056.62</v>
      </c>
      <c r="F224" s="662"/>
      <c r="G224" s="662"/>
      <c r="H224" s="662" t="str">
        <f t="shared" si="4"/>
        <v>BUEIRO METÁLICO COM CHAPAS MÚLTIPLAS MP 100 COM REVESTIMENTO EM EPÓXI - D = 1,90 M - BRITA COMERCIAL</v>
      </c>
      <c r="I224" s="662" t="str">
        <f t="shared" si="4"/>
        <v>M</v>
      </c>
    </row>
    <row r="225" spans="2:9">
      <c r="B225" s="918">
        <v>605620</v>
      </c>
      <c r="C225" s="919" t="s">
        <v>6613</v>
      </c>
      <c r="D225" s="918" t="s">
        <v>1957</v>
      </c>
      <c r="E225" s="922">
        <v>4984.1000000000004</v>
      </c>
      <c r="F225" s="662"/>
      <c r="G225" s="662"/>
      <c r="H225" s="662" t="str">
        <f t="shared" si="4"/>
        <v>BUEIRO METÁLICO COM CHAPAS MÚLTIPLAS MP 100 COM REVESTIMENTO EM EPÓXI - D = 1,90 M - BRITA PRODUZIDA</v>
      </c>
      <c r="I225" s="662" t="str">
        <f t="shared" si="4"/>
        <v>M</v>
      </c>
    </row>
    <row r="226" spans="2:9">
      <c r="B226" s="439">
        <v>605709</v>
      </c>
      <c r="C226" s="1" t="s">
        <v>6614</v>
      </c>
      <c r="D226" s="439" t="s">
        <v>1957</v>
      </c>
      <c r="E226" s="921">
        <v>5294.64</v>
      </c>
      <c r="F226" s="662"/>
      <c r="G226" s="662"/>
      <c r="H226" s="662" t="str">
        <f t="shared" si="4"/>
        <v>BUEIRO METÁLICO COM CHAPAS MÚLTIPLAS MP 100 COM REVESTIMENTO EM EPÓXI - D = 2,00 M - BRITA COMERCIAL</v>
      </c>
      <c r="I226" s="662" t="str">
        <f t="shared" si="4"/>
        <v>M</v>
      </c>
    </row>
    <row r="227" spans="2:9">
      <c r="B227" s="918">
        <v>605621</v>
      </c>
      <c r="C227" s="919" t="s">
        <v>6615</v>
      </c>
      <c r="D227" s="918" t="s">
        <v>1957</v>
      </c>
      <c r="E227" s="922">
        <v>5219.6099999999997</v>
      </c>
      <c r="F227" s="662"/>
      <c r="G227" s="662"/>
      <c r="H227" s="662" t="str">
        <f t="shared" si="4"/>
        <v>BUEIRO METÁLICO COM CHAPAS MÚLTIPLAS MP 100 COM REVESTIMENTO EM EPÓXI - D = 2,00 M - BRITA PRODUZIDA</v>
      </c>
      <c r="I227" s="662" t="str">
        <f t="shared" si="4"/>
        <v>M</v>
      </c>
    </row>
    <row r="228" spans="2:9">
      <c r="B228" s="439">
        <v>605710</v>
      </c>
      <c r="C228" s="1" t="s">
        <v>6616</v>
      </c>
      <c r="D228" s="439" t="s">
        <v>1957</v>
      </c>
      <c r="E228" s="921">
        <v>5690.78</v>
      </c>
      <c r="F228" s="662"/>
      <c r="G228" s="662"/>
      <c r="H228" s="662" t="str">
        <f t="shared" si="4"/>
        <v>BUEIRO METÁLICO COM CHAPAS MÚLTIPLAS MP 100 COM REVESTIMENTO EM EPÓXI - D = 2,10 M - BRITA COMERCIAL</v>
      </c>
      <c r="I228" s="662" t="str">
        <f t="shared" si="4"/>
        <v>M</v>
      </c>
    </row>
    <row r="229" spans="2:9">
      <c r="B229" s="918">
        <v>605622</v>
      </c>
      <c r="C229" s="919" t="s">
        <v>6617</v>
      </c>
      <c r="D229" s="918" t="s">
        <v>1957</v>
      </c>
      <c r="E229" s="922">
        <v>5613.25</v>
      </c>
      <c r="F229" s="662"/>
      <c r="G229" s="662"/>
      <c r="H229" s="662" t="str">
        <f t="shared" si="4"/>
        <v>BUEIRO METÁLICO COM CHAPAS MÚLTIPLAS MP 100 COM REVESTIMENTO EM EPÓXI - D = 2,10 M - BRITA PRODUZIDA</v>
      </c>
      <c r="I229" s="662" t="str">
        <f t="shared" si="4"/>
        <v>M</v>
      </c>
    </row>
    <row r="230" spans="2:9">
      <c r="B230" s="439">
        <v>605711</v>
      </c>
      <c r="C230" s="1" t="s">
        <v>6618</v>
      </c>
      <c r="D230" s="439" t="s">
        <v>1957</v>
      </c>
      <c r="E230" s="921">
        <v>5890.34</v>
      </c>
      <c r="F230" s="662"/>
      <c r="G230" s="662"/>
      <c r="H230" s="662" t="str">
        <f t="shared" si="4"/>
        <v>BUEIRO METÁLICO COM CHAPAS MÚLTIPLAS MP 100 COM REVESTIMENTO EM EPÓXI - D = 2,20 M - BRITA COMERCIAL</v>
      </c>
      <c r="I230" s="662" t="str">
        <f t="shared" si="4"/>
        <v>M</v>
      </c>
    </row>
    <row r="231" spans="2:9">
      <c r="B231" s="918">
        <v>605623</v>
      </c>
      <c r="C231" s="919" t="s">
        <v>6619</v>
      </c>
      <c r="D231" s="918" t="s">
        <v>1957</v>
      </c>
      <c r="E231" s="922">
        <v>5810.32</v>
      </c>
      <c r="F231" s="662"/>
      <c r="G231" s="662"/>
      <c r="H231" s="662" t="str">
        <f t="shared" si="4"/>
        <v>BUEIRO METÁLICO COM CHAPAS MÚLTIPLAS MP 100 COM REVESTIMENTO EM EPÓXI - D = 2,20 M - BRITA PRODUZIDA</v>
      </c>
      <c r="I231" s="662" t="str">
        <f t="shared" si="4"/>
        <v>M</v>
      </c>
    </row>
    <row r="232" spans="2:9">
      <c r="B232" s="439">
        <v>605712</v>
      </c>
      <c r="C232" s="1" t="s">
        <v>6620</v>
      </c>
      <c r="D232" s="439" t="s">
        <v>1957</v>
      </c>
      <c r="E232" s="921">
        <v>6213.44</v>
      </c>
      <c r="F232" s="662"/>
      <c r="G232" s="662"/>
      <c r="H232" s="662" t="str">
        <f t="shared" si="4"/>
        <v>BUEIRO METÁLICO COM CHAPAS MÚLTIPLAS MP 100 COM REVESTIMENTO EM EPÓXI - D = 2,30 M - BRITA COMERCIAL</v>
      </c>
      <c r="I232" s="662" t="str">
        <f t="shared" si="4"/>
        <v>M</v>
      </c>
    </row>
    <row r="233" spans="2:9">
      <c r="B233" s="918">
        <v>605624</v>
      </c>
      <c r="C233" s="919" t="s">
        <v>6621</v>
      </c>
      <c r="D233" s="918" t="s">
        <v>1957</v>
      </c>
      <c r="E233" s="922">
        <v>6130.92</v>
      </c>
      <c r="F233" s="662"/>
      <c r="G233" s="662"/>
      <c r="H233" s="662" t="str">
        <f t="shared" si="4"/>
        <v>BUEIRO METÁLICO COM CHAPAS MÚLTIPLAS MP 100 COM REVESTIMENTO EM EPÓXI - D = 2,30 M - BRITA PRODUZIDA</v>
      </c>
      <c r="I233" s="662" t="str">
        <f t="shared" si="4"/>
        <v>M</v>
      </c>
    </row>
    <row r="234" spans="2:9">
      <c r="B234" s="439">
        <v>605713</v>
      </c>
      <c r="C234" s="1" t="s">
        <v>6622</v>
      </c>
      <c r="D234" s="439" t="s">
        <v>1957</v>
      </c>
      <c r="E234" s="921">
        <v>8219.27</v>
      </c>
      <c r="F234" s="662"/>
      <c r="G234" s="662"/>
      <c r="H234" s="662" t="str">
        <f t="shared" si="4"/>
        <v>BUEIRO METÁLICO COM CHAPAS MÚLTIPLAS MP 100 COM REVESTIMENTO EM EPÓXI - D = 2,40 M - BRITA COMERCIAL</v>
      </c>
      <c r="I234" s="662" t="str">
        <f t="shared" si="4"/>
        <v>M</v>
      </c>
    </row>
    <row r="235" spans="2:9">
      <c r="B235" s="918">
        <v>605625</v>
      </c>
      <c r="C235" s="919" t="s">
        <v>6623</v>
      </c>
      <c r="D235" s="918" t="s">
        <v>1957</v>
      </c>
      <c r="E235" s="922">
        <v>8134.25</v>
      </c>
      <c r="F235" s="662"/>
      <c r="G235" s="662"/>
      <c r="H235" s="662" t="str">
        <f t="shared" si="4"/>
        <v>BUEIRO METÁLICO COM CHAPAS MÚLTIPLAS MP 100 COM REVESTIMENTO EM EPÓXI - D = 2,40 M - BRITA PRODUZIDA</v>
      </c>
      <c r="I235" s="662" t="str">
        <f t="shared" si="4"/>
        <v>M</v>
      </c>
    </row>
    <row r="236" spans="2:9">
      <c r="B236" s="439">
        <v>605714</v>
      </c>
      <c r="C236" s="1" t="s">
        <v>6624</v>
      </c>
      <c r="D236" s="439" t="s">
        <v>1957</v>
      </c>
      <c r="E236" s="921">
        <v>10439.299999999999</v>
      </c>
      <c r="F236" s="662"/>
      <c r="G236" s="662"/>
      <c r="H236" s="662" t="str">
        <f t="shared" si="4"/>
        <v>BUEIRO METÁLICO COM CHAPAS MÚLTIPLAS MP 100 COM REVESTIMENTO EM EPÓXI - D = 2,50 M - BRITA COMERCIAL</v>
      </c>
      <c r="I236" s="662" t="str">
        <f t="shared" si="4"/>
        <v>M</v>
      </c>
    </row>
    <row r="237" spans="2:9">
      <c r="B237" s="918">
        <v>605626</v>
      </c>
      <c r="C237" s="919" t="s">
        <v>6625</v>
      </c>
      <c r="D237" s="918" t="s">
        <v>1957</v>
      </c>
      <c r="E237" s="922">
        <v>10351.77</v>
      </c>
      <c r="F237" s="662"/>
      <c r="G237" s="662"/>
      <c r="H237" s="662" t="str">
        <f t="shared" si="4"/>
        <v>BUEIRO METÁLICO COM CHAPAS MÚLTIPLAS MP 100 COM REVESTIMENTO EM EPÓXI - D = 2,50 M - BRITA PRODUZIDA</v>
      </c>
      <c r="I237" s="662" t="str">
        <f t="shared" si="4"/>
        <v>M</v>
      </c>
    </row>
    <row r="238" spans="2:9">
      <c r="B238" s="439">
        <v>605715</v>
      </c>
      <c r="C238" s="1" t="s">
        <v>6626</v>
      </c>
      <c r="D238" s="439" t="s">
        <v>1957</v>
      </c>
      <c r="E238" s="921">
        <v>11163.07</v>
      </c>
      <c r="F238" s="662"/>
      <c r="G238" s="662"/>
      <c r="H238" s="662" t="str">
        <f t="shared" si="4"/>
        <v>BUEIRO METÁLICO COM CHAPAS MÚLTIPLAS MP 100 COM REVESTIMENTO EM EPÓXI - D = 2,60 M - BRITA COMERCIAL</v>
      </c>
      <c r="I238" s="662" t="str">
        <f t="shared" si="4"/>
        <v>M</v>
      </c>
    </row>
    <row r="239" spans="2:9">
      <c r="B239" s="918">
        <v>605627</v>
      </c>
      <c r="C239" s="919" t="s">
        <v>6627</v>
      </c>
      <c r="D239" s="918" t="s">
        <v>1957</v>
      </c>
      <c r="E239" s="922">
        <v>11073.04</v>
      </c>
      <c r="F239" s="662"/>
      <c r="G239" s="662"/>
      <c r="H239" s="662" t="str">
        <f t="shared" si="4"/>
        <v>BUEIRO METÁLICO COM CHAPAS MÚLTIPLAS MP 100 COM REVESTIMENTO EM EPÓXI - D = 2,60 M - BRITA PRODUZIDA</v>
      </c>
      <c r="I239" s="662" t="str">
        <f t="shared" si="4"/>
        <v>M</v>
      </c>
    </row>
    <row r="240" spans="2:9">
      <c r="B240" s="439">
        <v>605716</v>
      </c>
      <c r="C240" s="1" t="s">
        <v>6628</v>
      </c>
      <c r="D240" s="439" t="s">
        <v>1957</v>
      </c>
      <c r="E240" s="921">
        <v>11608.31</v>
      </c>
      <c r="F240" s="662"/>
      <c r="G240" s="662"/>
      <c r="H240" s="662" t="str">
        <f t="shared" si="4"/>
        <v>BUEIRO METÁLICO COM CHAPAS MÚLTIPLAS MP 100 COM REVESTIMENTO EM EPÓXI - D = 2,70 M - BRITA COMERCIAL</v>
      </c>
      <c r="I240" s="662" t="str">
        <f t="shared" si="4"/>
        <v>M</v>
      </c>
    </row>
    <row r="241" spans="2:9">
      <c r="B241" s="918">
        <v>605628</v>
      </c>
      <c r="C241" s="919" t="s">
        <v>6629</v>
      </c>
      <c r="D241" s="918" t="s">
        <v>1957</v>
      </c>
      <c r="E241" s="922">
        <v>11515.78</v>
      </c>
      <c r="F241" s="662"/>
      <c r="G241" s="662"/>
      <c r="H241" s="662" t="str">
        <f t="shared" si="4"/>
        <v>BUEIRO METÁLICO COM CHAPAS MÚLTIPLAS MP 100 COM REVESTIMENTO EM EPÓXI - D = 2,70 M - BRITA PRODUZIDA</v>
      </c>
      <c r="I241" s="662" t="str">
        <f t="shared" si="4"/>
        <v>M</v>
      </c>
    </row>
    <row r="242" spans="2:9">
      <c r="B242" s="439">
        <v>605717</v>
      </c>
      <c r="C242" s="1" t="s">
        <v>6630</v>
      </c>
      <c r="D242" s="439" t="s">
        <v>1957</v>
      </c>
      <c r="E242" s="921">
        <v>12395.83</v>
      </c>
      <c r="F242" s="662"/>
      <c r="G242" s="662"/>
      <c r="H242" s="662" t="str">
        <f t="shared" si="4"/>
        <v>BUEIRO METÁLICO COM CHAPAS MÚLTIPLAS MP 100 COM REVESTIMENTO EM EPÓXI - D = 2,80 M - BRITA COMERCIAL</v>
      </c>
      <c r="I242" s="662" t="str">
        <f t="shared" si="4"/>
        <v>M</v>
      </c>
    </row>
    <row r="243" spans="2:9">
      <c r="B243" s="918">
        <v>605629</v>
      </c>
      <c r="C243" s="919" t="s">
        <v>6631</v>
      </c>
      <c r="D243" s="918" t="s">
        <v>1957</v>
      </c>
      <c r="E243" s="922">
        <v>12300.8</v>
      </c>
      <c r="F243" s="662"/>
      <c r="G243" s="662"/>
      <c r="H243" s="662" t="str">
        <f t="shared" si="4"/>
        <v>BUEIRO METÁLICO COM CHAPAS MÚLTIPLAS MP 100 COM REVESTIMENTO EM EPÓXI - D = 2,80 M - BRITA PRODUZIDA</v>
      </c>
      <c r="I243" s="662" t="str">
        <f t="shared" si="4"/>
        <v>M</v>
      </c>
    </row>
    <row r="244" spans="2:9">
      <c r="B244" s="439">
        <v>605651</v>
      </c>
      <c r="C244" s="1" t="s">
        <v>6632</v>
      </c>
      <c r="D244" s="439" t="s">
        <v>1957</v>
      </c>
      <c r="E244" s="921">
        <v>1398.02</v>
      </c>
      <c r="F244" s="662"/>
      <c r="G244" s="662"/>
      <c r="H244" s="662" t="str">
        <f t="shared" si="4"/>
        <v>BUEIRO METÁLICO COM CHAPAS MÚLTIPLAS MP 100 GALVANIZADAS - D = 0,60 M - BRITA COMERCIAL</v>
      </c>
      <c r="I244" s="662" t="str">
        <f t="shared" si="4"/>
        <v>M</v>
      </c>
    </row>
    <row r="245" spans="2:9">
      <c r="B245" s="918">
        <v>605460</v>
      </c>
      <c r="C245" s="919" t="s">
        <v>6633</v>
      </c>
      <c r="D245" s="918" t="s">
        <v>1957</v>
      </c>
      <c r="E245" s="922">
        <v>1371.34</v>
      </c>
      <c r="F245" s="662"/>
      <c r="G245" s="662"/>
      <c r="H245" s="662" t="str">
        <f t="shared" si="4"/>
        <v>BUEIRO METÁLICO COM CHAPAS MÚLTIPLAS MP 100 GALVANIZADAS - D = 0,60 M - BRITA PRODUZIDA</v>
      </c>
      <c r="I245" s="662" t="str">
        <f t="shared" si="4"/>
        <v>M</v>
      </c>
    </row>
    <row r="246" spans="2:9">
      <c r="B246" s="439">
        <v>605652</v>
      </c>
      <c r="C246" s="1" t="s">
        <v>6634</v>
      </c>
      <c r="D246" s="439" t="s">
        <v>1957</v>
      </c>
      <c r="E246" s="921">
        <v>1607.8</v>
      </c>
      <c r="F246" s="662"/>
      <c r="G246" s="662"/>
      <c r="H246" s="662" t="str">
        <f t="shared" si="4"/>
        <v>BUEIRO METÁLICO COM CHAPAS MÚLTIPLAS MP 100 GALVANIZADAS - D = 0,70 M - BRITA COMERCIAL</v>
      </c>
      <c r="I246" s="662" t="str">
        <f t="shared" si="4"/>
        <v>M</v>
      </c>
    </row>
    <row r="247" spans="2:9">
      <c r="B247" s="918">
        <v>605461</v>
      </c>
      <c r="C247" s="919" t="s">
        <v>6635</v>
      </c>
      <c r="D247" s="918" t="s">
        <v>1957</v>
      </c>
      <c r="E247" s="922">
        <v>1579.45</v>
      </c>
      <c r="F247" s="662"/>
      <c r="G247" s="662"/>
      <c r="H247" s="662" t="str">
        <f t="shared" si="4"/>
        <v>BUEIRO METÁLICO COM CHAPAS MÚLTIPLAS MP 100 GALVANIZADAS - D = 0,70 M - BRITA PRODUZIDA</v>
      </c>
      <c r="I247" s="662" t="str">
        <f t="shared" si="4"/>
        <v>M</v>
      </c>
    </row>
    <row r="248" spans="2:9">
      <c r="B248" s="439">
        <v>605653</v>
      </c>
      <c r="C248" s="1" t="s">
        <v>6636</v>
      </c>
      <c r="D248" s="439" t="s">
        <v>1957</v>
      </c>
      <c r="E248" s="921">
        <v>1817.61</v>
      </c>
      <c r="F248" s="662"/>
      <c r="G248" s="662"/>
      <c r="H248" s="662" t="str">
        <f t="shared" si="4"/>
        <v>BUEIRO METÁLICO COM CHAPAS MÚLTIPLAS MP 100 GALVANIZADAS - D = 0,80 M - BRITA COMERCIAL</v>
      </c>
      <c r="I248" s="662" t="str">
        <f t="shared" si="4"/>
        <v>M</v>
      </c>
    </row>
    <row r="249" spans="2:9">
      <c r="B249" s="918">
        <v>605462</v>
      </c>
      <c r="C249" s="919" t="s">
        <v>6637</v>
      </c>
      <c r="D249" s="918" t="s">
        <v>1957</v>
      </c>
      <c r="E249" s="922">
        <v>1787.6</v>
      </c>
      <c r="F249" s="662"/>
      <c r="G249" s="662"/>
      <c r="H249" s="662" t="str">
        <f t="shared" si="4"/>
        <v>BUEIRO METÁLICO COM CHAPAS MÚLTIPLAS MP 100 GALVANIZADAS - D = 0,80 M - BRITA PRODUZIDA</v>
      </c>
      <c r="I249" s="662" t="str">
        <f t="shared" si="4"/>
        <v>M</v>
      </c>
    </row>
    <row r="250" spans="2:9">
      <c r="B250" s="439">
        <v>605654</v>
      </c>
      <c r="C250" s="1" t="s">
        <v>6638</v>
      </c>
      <c r="D250" s="439" t="s">
        <v>1957</v>
      </c>
      <c r="E250" s="921">
        <v>1986.72</v>
      </c>
      <c r="F250" s="662"/>
      <c r="G250" s="662"/>
      <c r="H250" s="662" t="str">
        <f t="shared" si="4"/>
        <v>BUEIRO METÁLICO COM CHAPAS MÚLTIPLAS MP 100 GALVANIZADAS - D = 0,90 M - BRITA COMERCIAL</v>
      </c>
      <c r="I250" s="662" t="str">
        <f t="shared" si="4"/>
        <v>M</v>
      </c>
    </row>
    <row r="251" spans="2:9">
      <c r="B251" s="918">
        <v>605463</v>
      </c>
      <c r="C251" s="919" t="s">
        <v>6639</v>
      </c>
      <c r="D251" s="918" t="s">
        <v>1957</v>
      </c>
      <c r="E251" s="922">
        <v>1955.05</v>
      </c>
      <c r="F251" s="662"/>
      <c r="G251" s="662"/>
      <c r="H251" s="662" t="str">
        <f t="shared" si="4"/>
        <v>BUEIRO METÁLICO COM CHAPAS MÚLTIPLAS MP 100 GALVANIZADAS - D = 0,90 M - BRITA PRODUZIDA</v>
      </c>
      <c r="I251" s="662" t="str">
        <f t="shared" si="4"/>
        <v>M</v>
      </c>
    </row>
    <row r="252" spans="2:9">
      <c r="B252" s="439">
        <v>605655</v>
      </c>
      <c r="C252" s="1" t="s">
        <v>6640</v>
      </c>
      <c r="D252" s="439" t="s">
        <v>1957</v>
      </c>
      <c r="E252" s="921">
        <v>2196.4699999999998</v>
      </c>
      <c r="F252" s="662"/>
      <c r="G252" s="662"/>
      <c r="H252" s="662" t="str">
        <f t="shared" si="4"/>
        <v>BUEIRO METÁLICO COM CHAPAS MÚLTIPLAS MP 100 GALVANIZADAS - D = 1,00 M - BRITA COMERCIAL</v>
      </c>
      <c r="I252" s="662" t="str">
        <f t="shared" si="4"/>
        <v>M</v>
      </c>
    </row>
    <row r="253" spans="2:9">
      <c r="B253" s="918">
        <v>605464</v>
      </c>
      <c r="C253" s="919" t="s">
        <v>6641</v>
      </c>
      <c r="D253" s="918" t="s">
        <v>1957</v>
      </c>
      <c r="E253" s="922">
        <v>2163.12</v>
      </c>
      <c r="F253" s="662"/>
      <c r="G253" s="662"/>
      <c r="H253" s="662" t="str">
        <f t="shared" si="4"/>
        <v>BUEIRO METÁLICO COM CHAPAS MÚLTIPLAS MP 100 GALVANIZADAS - D = 1,00 M - BRITA PRODUZIDA</v>
      </c>
      <c r="I253" s="662" t="str">
        <f t="shared" si="4"/>
        <v>M</v>
      </c>
    </row>
    <row r="254" spans="2:9">
      <c r="B254" s="439">
        <v>605656</v>
      </c>
      <c r="C254" s="1" t="s">
        <v>6642</v>
      </c>
      <c r="D254" s="439" t="s">
        <v>1957</v>
      </c>
      <c r="E254" s="921">
        <v>2487.79</v>
      </c>
      <c r="F254" s="662"/>
      <c r="G254" s="662"/>
      <c r="H254" s="662" t="str">
        <f t="shared" si="4"/>
        <v>BUEIRO METÁLICO COM CHAPAS MÚLTIPLAS MP 100 GALVANIZADAS - D = 1,10 M - BRITA COMERCIAL</v>
      </c>
      <c r="I254" s="662" t="str">
        <f t="shared" si="4"/>
        <v>M</v>
      </c>
    </row>
    <row r="255" spans="2:9">
      <c r="B255" s="918">
        <v>605465</v>
      </c>
      <c r="C255" s="919" t="s">
        <v>6643</v>
      </c>
      <c r="D255" s="918" t="s">
        <v>1957</v>
      </c>
      <c r="E255" s="922">
        <v>2452.7800000000002</v>
      </c>
      <c r="F255" s="662"/>
      <c r="G255" s="662"/>
      <c r="H255" s="662" t="str">
        <f t="shared" si="4"/>
        <v>BUEIRO METÁLICO COM CHAPAS MÚLTIPLAS MP 100 GALVANIZADAS - D = 1,10 M - BRITA PRODUZIDA</v>
      </c>
      <c r="I255" s="662" t="str">
        <f t="shared" si="4"/>
        <v>M</v>
      </c>
    </row>
    <row r="256" spans="2:9">
      <c r="B256" s="439">
        <v>605657</v>
      </c>
      <c r="C256" s="1" t="s">
        <v>6644</v>
      </c>
      <c r="D256" s="439" t="s">
        <v>1957</v>
      </c>
      <c r="E256" s="921">
        <v>2656.86</v>
      </c>
      <c r="F256" s="662"/>
      <c r="G256" s="662"/>
      <c r="H256" s="662" t="str">
        <f t="shared" si="4"/>
        <v>BUEIRO METÁLICO COM CHAPAS MÚLTIPLAS MP 100 GALVANIZADAS - D = 1,20 M - BRITA COMERCIAL</v>
      </c>
      <c r="I256" s="662" t="str">
        <f t="shared" si="4"/>
        <v>M</v>
      </c>
    </row>
    <row r="257" spans="2:9">
      <c r="B257" s="918">
        <v>605466</v>
      </c>
      <c r="C257" s="919" t="s">
        <v>6645</v>
      </c>
      <c r="D257" s="918" t="s">
        <v>1957</v>
      </c>
      <c r="E257" s="922">
        <v>2620.1799999999998</v>
      </c>
      <c r="F257" s="662"/>
      <c r="G257" s="662"/>
      <c r="H257" s="662" t="str">
        <f t="shared" si="4"/>
        <v>BUEIRO METÁLICO COM CHAPAS MÚLTIPLAS MP 100 GALVANIZADAS - D = 1,20 M - BRITA PRODUZIDA</v>
      </c>
      <c r="I257" s="662" t="str">
        <f t="shared" si="4"/>
        <v>M</v>
      </c>
    </row>
    <row r="258" spans="2:9">
      <c r="B258" s="439">
        <v>605658</v>
      </c>
      <c r="C258" s="1" t="s">
        <v>6646</v>
      </c>
      <c r="D258" s="439" t="s">
        <v>1957</v>
      </c>
      <c r="E258" s="921">
        <v>2907.64</v>
      </c>
      <c r="F258" s="662"/>
      <c r="G258" s="662"/>
      <c r="H258" s="662" t="str">
        <f t="shared" si="4"/>
        <v>BUEIRO METÁLICO COM CHAPAS MÚLTIPLAS MP 100 GALVANIZADAS - D = 1,30 M - BRITA COMERCIAL</v>
      </c>
      <c r="I258" s="662" t="str">
        <f t="shared" si="4"/>
        <v>M</v>
      </c>
    </row>
    <row r="259" spans="2:9">
      <c r="B259" s="918">
        <v>605467</v>
      </c>
      <c r="C259" s="919" t="s">
        <v>6647</v>
      </c>
      <c r="D259" s="918" t="s">
        <v>1957</v>
      </c>
      <c r="E259" s="922">
        <v>2850.12</v>
      </c>
      <c r="F259" s="662"/>
      <c r="G259" s="662"/>
      <c r="H259" s="662" t="str">
        <f t="shared" ref="H259:I322" si="5">UPPER(C259)</f>
        <v>BUEIRO METÁLICO COM CHAPAS MÚLTIPLAS MP 100 GALVANIZADAS - D = 1,30 M - BRITA PRODUZIDA</v>
      </c>
      <c r="I259" s="662" t="str">
        <f t="shared" si="5"/>
        <v>M</v>
      </c>
    </row>
    <row r="260" spans="2:9">
      <c r="B260" s="439">
        <v>605659</v>
      </c>
      <c r="C260" s="1" t="s">
        <v>6648</v>
      </c>
      <c r="D260" s="439" t="s">
        <v>1957</v>
      </c>
      <c r="E260" s="921">
        <v>3081.32</v>
      </c>
      <c r="F260" s="662"/>
      <c r="G260" s="662"/>
      <c r="H260" s="662" t="str">
        <f t="shared" si="5"/>
        <v>BUEIRO METÁLICO COM CHAPAS MÚLTIPLAS MP 100 GALVANIZADAS - D = 1,40 M - BRITA COMERCIAL</v>
      </c>
      <c r="I260" s="662" t="str">
        <f t="shared" si="5"/>
        <v>M</v>
      </c>
    </row>
    <row r="261" spans="2:9">
      <c r="B261" s="918">
        <v>605468</v>
      </c>
      <c r="C261" s="919" t="s">
        <v>6649</v>
      </c>
      <c r="D261" s="918" t="s">
        <v>1957</v>
      </c>
      <c r="E261" s="922">
        <v>3021.3</v>
      </c>
      <c r="F261" s="662"/>
      <c r="G261" s="662"/>
      <c r="H261" s="662" t="str">
        <f t="shared" si="5"/>
        <v>BUEIRO METÁLICO COM CHAPAS MÚLTIPLAS MP 100 GALVANIZADAS - D = 1,40 M - BRITA PRODUZIDA</v>
      </c>
      <c r="I261" s="662" t="str">
        <f t="shared" si="5"/>
        <v>M</v>
      </c>
    </row>
    <row r="262" spans="2:9">
      <c r="B262" s="439">
        <v>605660</v>
      </c>
      <c r="C262" s="1" t="s">
        <v>6650</v>
      </c>
      <c r="D262" s="439" t="s">
        <v>1957</v>
      </c>
      <c r="E262" s="921">
        <v>3296.4</v>
      </c>
      <c r="F262" s="662"/>
      <c r="G262" s="662"/>
      <c r="H262" s="662" t="str">
        <f t="shared" si="5"/>
        <v>BUEIRO METÁLICO COM CHAPAS MÚLTIPLAS MP 100 GALVANIZADAS - D = 1,50 M - BRITA COMERCIAL</v>
      </c>
      <c r="I262" s="662" t="str">
        <f t="shared" si="5"/>
        <v>M</v>
      </c>
    </row>
    <row r="263" spans="2:9">
      <c r="B263" s="918">
        <v>605469</v>
      </c>
      <c r="C263" s="919" t="s">
        <v>6651</v>
      </c>
      <c r="D263" s="918" t="s">
        <v>1957</v>
      </c>
      <c r="E263" s="922">
        <v>3233.88</v>
      </c>
      <c r="F263" s="662"/>
      <c r="G263" s="662"/>
      <c r="H263" s="662" t="str">
        <f t="shared" si="5"/>
        <v>BUEIRO METÁLICO COM CHAPAS MÚLTIPLAS MP 100 GALVANIZADAS - D = 1,50 M - BRITA PRODUZIDA</v>
      </c>
      <c r="I263" s="662" t="str">
        <f t="shared" si="5"/>
        <v>M</v>
      </c>
    </row>
    <row r="264" spans="2:9">
      <c r="B264" s="439">
        <v>605661</v>
      </c>
      <c r="C264" s="1" t="s">
        <v>6652</v>
      </c>
      <c r="D264" s="439" t="s">
        <v>1957</v>
      </c>
      <c r="E264" s="921">
        <v>3515.57</v>
      </c>
      <c r="F264" s="662"/>
      <c r="G264" s="662"/>
      <c r="H264" s="662" t="str">
        <f t="shared" si="5"/>
        <v>BUEIRO METÁLICO COM CHAPAS MÚLTIPLAS MP 100 GALVANIZADAS - D = 1,60 M - BRITA COMERCIAL</v>
      </c>
      <c r="I264" s="662" t="str">
        <f t="shared" si="5"/>
        <v>M</v>
      </c>
    </row>
    <row r="265" spans="2:9">
      <c r="B265" s="918">
        <v>605470</v>
      </c>
      <c r="C265" s="919" t="s">
        <v>6653</v>
      </c>
      <c r="D265" s="918" t="s">
        <v>1957</v>
      </c>
      <c r="E265" s="922">
        <v>3450.55</v>
      </c>
      <c r="F265" s="662"/>
      <c r="G265" s="662"/>
      <c r="H265" s="662" t="str">
        <f t="shared" si="5"/>
        <v>BUEIRO METÁLICO COM CHAPAS MÚLTIPLAS MP 100 GALVANIZADAS - D = 1,60 M - BRITA PRODUZIDA</v>
      </c>
      <c r="I265" s="662" t="str">
        <f t="shared" si="5"/>
        <v>M</v>
      </c>
    </row>
    <row r="266" spans="2:9">
      <c r="B266" s="439">
        <v>605662</v>
      </c>
      <c r="C266" s="1" t="s">
        <v>6654</v>
      </c>
      <c r="D266" s="439" t="s">
        <v>1957</v>
      </c>
      <c r="E266" s="921">
        <v>3695.45</v>
      </c>
      <c r="F266" s="662"/>
      <c r="G266" s="662"/>
      <c r="H266" s="662" t="str">
        <f t="shared" si="5"/>
        <v>BUEIRO METÁLICO COM CHAPAS MÚLTIPLAS MP 100 GALVANIZADAS - D = 1,70 M - BRITA COMERCIAL</v>
      </c>
      <c r="I266" s="662" t="str">
        <f t="shared" si="5"/>
        <v>M</v>
      </c>
    </row>
    <row r="267" spans="2:9">
      <c r="B267" s="918">
        <v>605471</v>
      </c>
      <c r="C267" s="919" t="s">
        <v>6655</v>
      </c>
      <c r="D267" s="918" t="s">
        <v>1957</v>
      </c>
      <c r="E267" s="922">
        <v>3627.93</v>
      </c>
      <c r="F267" s="662"/>
      <c r="G267" s="662"/>
      <c r="H267" s="662" t="str">
        <f t="shared" si="5"/>
        <v>BUEIRO METÁLICO COM CHAPAS MÚLTIPLAS MP 100 GALVANIZADAS - D = 1,70 M - BRITA PRODUZIDA</v>
      </c>
      <c r="I267" s="662" t="str">
        <f t="shared" si="5"/>
        <v>M</v>
      </c>
    </row>
    <row r="268" spans="2:9">
      <c r="B268" s="439">
        <v>605663</v>
      </c>
      <c r="C268" s="1" t="s">
        <v>6656</v>
      </c>
      <c r="D268" s="439" t="s">
        <v>1957</v>
      </c>
      <c r="E268" s="921">
        <v>4136.8100000000004</v>
      </c>
      <c r="F268" s="662"/>
      <c r="G268" s="662"/>
      <c r="H268" s="662" t="str">
        <f t="shared" si="5"/>
        <v>BUEIRO METÁLICO COM CHAPAS MÚLTIPLAS MP 100 GALVANIZADAS - D = 1,80 M - BRITA COMERCIAL</v>
      </c>
      <c r="I268" s="662" t="str">
        <f t="shared" si="5"/>
        <v>M</v>
      </c>
    </row>
    <row r="269" spans="2:9">
      <c r="B269" s="918">
        <v>605472</v>
      </c>
      <c r="C269" s="919" t="s">
        <v>6657</v>
      </c>
      <c r="D269" s="918" t="s">
        <v>1957</v>
      </c>
      <c r="E269" s="922">
        <v>4066.79</v>
      </c>
      <c r="F269" s="662"/>
      <c r="G269" s="662"/>
      <c r="H269" s="662" t="str">
        <f t="shared" si="5"/>
        <v>BUEIRO METÁLICO COM CHAPAS MÚLTIPLAS MP 100 GALVANIZADAS - D = 1,80 M - BRITA PRODUZIDA</v>
      </c>
      <c r="I269" s="662" t="str">
        <f t="shared" si="5"/>
        <v>M</v>
      </c>
    </row>
    <row r="270" spans="2:9">
      <c r="B270" s="439">
        <v>605664</v>
      </c>
      <c r="C270" s="1" t="s">
        <v>6658</v>
      </c>
      <c r="D270" s="439" t="s">
        <v>1957</v>
      </c>
      <c r="E270" s="921">
        <v>4816.24</v>
      </c>
      <c r="F270" s="662"/>
      <c r="G270" s="662"/>
      <c r="H270" s="662" t="str">
        <f t="shared" si="5"/>
        <v>BUEIRO METÁLICO COM CHAPAS MÚLTIPLAS MP 100 GALVANIZADAS - D = 1,90 M - BRITA COMERCIAL</v>
      </c>
      <c r="I270" s="662" t="str">
        <f t="shared" si="5"/>
        <v>M</v>
      </c>
    </row>
    <row r="271" spans="2:9">
      <c r="B271" s="918">
        <v>605473</v>
      </c>
      <c r="C271" s="919" t="s">
        <v>6659</v>
      </c>
      <c r="D271" s="918" t="s">
        <v>1957</v>
      </c>
      <c r="E271" s="922">
        <v>4743.72</v>
      </c>
      <c r="F271" s="662"/>
      <c r="G271" s="662"/>
      <c r="H271" s="662" t="str">
        <f t="shared" si="5"/>
        <v>BUEIRO METÁLICO COM CHAPAS MÚLTIPLAS MP 100 GALVANIZADAS - D = 1,90 M - BRITA PRODUZIDA</v>
      </c>
      <c r="I271" s="662" t="str">
        <f t="shared" si="5"/>
        <v>M</v>
      </c>
    </row>
    <row r="272" spans="2:9">
      <c r="B272" s="439">
        <v>605665</v>
      </c>
      <c r="C272" s="1" t="s">
        <v>6660</v>
      </c>
      <c r="D272" s="439" t="s">
        <v>1957</v>
      </c>
      <c r="E272" s="921">
        <v>5041.26</v>
      </c>
      <c r="F272" s="662"/>
      <c r="G272" s="662"/>
      <c r="H272" s="662" t="str">
        <f t="shared" si="5"/>
        <v>BUEIRO METÁLICO COM CHAPAS MÚLTIPLAS MP 100 GALVANIZADAS - D = 2,00 M - BRITA COMERCIAL</v>
      </c>
      <c r="I272" s="662" t="str">
        <f t="shared" si="5"/>
        <v>M</v>
      </c>
    </row>
    <row r="273" spans="2:9">
      <c r="B273" s="918">
        <v>605474</v>
      </c>
      <c r="C273" s="919" t="s">
        <v>6661</v>
      </c>
      <c r="D273" s="918" t="s">
        <v>1957</v>
      </c>
      <c r="E273" s="922">
        <v>4966.2299999999996</v>
      </c>
      <c r="F273" s="662"/>
      <c r="G273" s="662"/>
      <c r="H273" s="662" t="str">
        <f t="shared" si="5"/>
        <v>BUEIRO METÁLICO COM CHAPAS MÚLTIPLAS MP 100 GALVANIZADAS - D = 2,00 M - BRITA PRODUZIDA</v>
      </c>
      <c r="I273" s="662" t="str">
        <f t="shared" si="5"/>
        <v>M</v>
      </c>
    </row>
    <row r="274" spans="2:9">
      <c r="B274" s="439">
        <v>605666</v>
      </c>
      <c r="C274" s="1" t="s">
        <v>6662</v>
      </c>
      <c r="D274" s="439" t="s">
        <v>1957</v>
      </c>
      <c r="E274" s="921">
        <v>5420.07</v>
      </c>
      <c r="F274" s="662"/>
      <c r="G274" s="662"/>
      <c r="H274" s="662" t="str">
        <f t="shared" si="5"/>
        <v>BUEIRO METÁLICO COM CHAPAS MÚLTIPLAS MP 100 GALVANIZADAS - D = 2,10 M - BRITA COMERCIAL</v>
      </c>
      <c r="I274" s="662" t="str">
        <f t="shared" si="5"/>
        <v>M</v>
      </c>
    </row>
    <row r="275" spans="2:9">
      <c r="B275" s="918">
        <v>605475</v>
      </c>
      <c r="C275" s="919" t="s">
        <v>6663</v>
      </c>
      <c r="D275" s="918" t="s">
        <v>1957</v>
      </c>
      <c r="E275" s="922">
        <v>5342.54</v>
      </c>
      <c r="F275" s="662"/>
      <c r="G275" s="662"/>
      <c r="H275" s="662" t="str">
        <f t="shared" si="5"/>
        <v>BUEIRO METÁLICO COM CHAPAS MÚLTIPLAS MP 100 GALVANIZADAS - D = 2,10 M - BRITA PRODUZIDA</v>
      </c>
      <c r="I275" s="662" t="str">
        <f t="shared" si="5"/>
        <v>M</v>
      </c>
    </row>
    <row r="276" spans="2:9">
      <c r="B276" s="439">
        <v>605667</v>
      </c>
      <c r="C276" s="1" t="s">
        <v>6664</v>
      </c>
      <c r="D276" s="439" t="s">
        <v>1957</v>
      </c>
      <c r="E276" s="921">
        <v>5613.14</v>
      </c>
      <c r="F276" s="662"/>
      <c r="G276" s="662"/>
      <c r="H276" s="662" t="str">
        <f t="shared" si="5"/>
        <v>BUEIRO METÁLICO COM CHAPAS MÚLTIPLAS MP 100 GALVANIZADAS - D = 2,20 M - BRITA COMERCIAL</v>
      </c>
      <c r="I276" s="662" t="str">
        <f t="shared" si="5"/>
        <v>M</v>
      </c>
    </row>
    <row r="277" spans="2:9">
      <c r="B277" s="918">
        <v>605476</v>
      </c>
      <c r="C277" s="919" t="s">
        <v>6665</v>
      </c>
      <c r="D277" s="918" t="s">
        <v>1957</v>
      </c>
      <c r="E277" s="922">
        <v>5533.12</v>
      </c>
      <c r="F277" s="662"/>
      <c r="G277" s="662"/>
      <c r="H277" s="662" t="str">
        <f t="shared" si="5"/>
        <v>BUEIRO METÁLICO COM CHAPAS MÚLTIPLAS MP 100 GALVANIZADAS - D = 2,20 M - BRITA PRODUZIDA</v>
      </c>
      <c r="I277" s="662" t="str">
        <f t="shared" si="5"/>
        <v>M</v>
      </c>
    </row>
    <row r="278" spans="2:9">
      <c r="B278" s="439">
        <v>605668</v>
      </c>
      <c r="C278" s="1" t="s">
        <v>6666</v>
      </c>
      <c r="D278" s="439" t="s">
        <v>1957</v>
      </c>
      <c r="E278" s="921">
        <v>5925.4</v>
      </c>
      <c r="F278" s="662"/>
      <c r="G278" s="662"/>
      <c r="H278" s="662" t="str">
        <f t="shared" si="5"/>
        <v>BUEIRO METÁLICO COM CHAPAS MÚLTIPLAS MP 100 GALVANIZADAS - D = 2,30 M - BRITA COMERCIAL</v>
      </c>
      <c r="I278" s="662" t="str">
        <f t="shared" si="5"/>
        <v>M</v>
      </c>
    </row>
    <row r="279" spans="2:9">
      <c r="B279" s="918">
        <v>605477</v>
      </c>
      <c r="C279" s="919" t="s">
        <v>6667</v>
      </c>
      <c r="D279" s="918" t="s">
        <v>1957</v>
      </c>
      <c r="E279" s="922">
        <v>5842.88</v>
      </c>
      <c r="F279" s="662"/>
      <c r="G279" s="662"/>
      <c r="H279" s="662" t="str">
        <f t="shared" si="5"/>
        <v>BUEIRO METÁLICO COM CHAPAS MÚLTIPLAS MP 100 GALVANIZADAS - D = 2,30 M - BRITA PRODUZIDA</v>
      </c>
      <c r="I279" s="662" t="str">
        <f t="shared" si="5"/>
        <v>M</v>
      </c>
    </row>
    <row r="280" spans="2:9">
      <c r="B280" s="439">
        <v>605669</v>
      </c>
      <c r="C280" s="1" t="s">
        <v>6668</v>
      </c>
      <c r="D280" s="439" t="s">
        <v>1957</v>
      </c>
      <c r="E280" s="921">
        <v>7737.39</v>
      </c>
      <c r="F280" s="662"/>
      <c r="G280" s="662"/>
      <c r="H280" s="662" t="str">
        <f t="shared" si="5"/>
        <v>BUEIRO METÁLICO COM CHAPAS MÚLTIPLAS MP 100 GALVANIZADAS - D = 2,40 M - BRITA COMERCIAL</v>
      </c>
      <c r="I280" s="662" t="str">
        <f t="shared" si="5"/>
        <v>M</v>
      </c>
    </row>
    <row r="281" spans="2:9">
      <c r="B281" s="918">
        <v>605478</v>
      </c>
      <c r="C281" s="919" t="s">
        <v>6669</v>
      </c>
      <c r="D281" s="918" t="s">
        <v>1957</v>
      </c>
      <c r="E281" s="922">
        <v>7652.36</v>
      </c>
      <c r="F281" s="662"/>
      <c r="G281" s="662"/>
      <c r="H281" s="662" t="str">
        <f t="shared" si="5"/>
        <v>BUEIRO METÁLICO COM CHAPAS MÚLTIPLAS MP 100 GALVANIZADAS - D = 2,40 M - BRITA PRODUZIDA</v>
      </c>
      <c r="I281" s="662" t="str">
        <f t="shared" si="5"/>
        <v>M</v>
      </c>
    </row>
    <row r="282" spans="2:9">
      <c r="B282" s="439">
        <v>605670</v>
      </c>
      <c r="C282" s="1" t="s">
        <v>6670</v>
      </c>
      <c r="D282" s="439" t="s">
        <v>1957</v>
      </c>
      <c r="E282" s="921">
        <v>9754.7999999999993</v>
      </c>
      <c r="F282" s="662"/>
      <c r="G282" s="662"/>
      <c r="H282" s="662" t="str">
        <f t="shared" si="5"/>
        <v>BUEIRO METÁLICO COM CHAPAS MÚLTIPLAS MP 100 GALVANIZADAS - D = 2,50 M - BRITA COMERCIAL</v>
      </c>
      <c r="I282" s="662" t="str">
        <f t="shared" si="5"/>
        <v>M</v>
      </c>
    </row>
    <row r="283" spans="2:9">
      <c r="B283" s="918">
        <v>605479</v>
      </c>
      <c r="C283" s="919" t="s">
        <v>6671</v>
      </c>
      <c r="D283" s="918" t="s">
        <v>1957</v>
      </c>
      <c r="E283" s="922">
        <v>9667.27</v>
      </c>
      <c r="F283" s="662"/>
      <c r="G283" s="662"/>
      <c r="H283" s="662" t="str">
        <f t="shared" si="5"/>
        <v>BUEIRO METÁLICO COM CHAPAS MÚLTIPLAS MP 100 GALVANIZADAS - D = 2,50 M - BRITA PRODUZIDA</v>
      </c>
      <c r="I283" s="662" t="str">
        <f t="shared" si="5"/>
        <v>M</v>
      </c>
    </row>
    <row r="284" spans="2:9">
      <c r="B284" s="439">
        <v>605671</v>
      </c>
      <c r="C284" s="1" t="s">
        <v>6672</v>
      </c>
      <c r="D284" s="439" t="s">
        <v>1957</v>
      </c>
      <c r="E284" s="921">
        <v>10439.620000000001</v>
      </c>
      <c r="F284" s="662"/>
      <c r="G284" s="662"/>
      <c r="H284" s="662" t="str">
        <f t="shared" si="5"/>
        <v>BUEIRO METÁLICO COM CHAPAS MÚLTIPLAS MP 100 GALVANIZADAS - D = 2,60 M - BRITA COMERCIAL</v>
      </c>
      <c r="I284" s="662" t="str">
        <f t="shared" si="5"/>
        <v>M</v>
      </c>
    </row>
    <row r="285" spans="2:9">
      <c r="B285" s="918">
        <v>605480</v>
      </c>
      <c r="C285" s="919" t="s">
        <v>6673</v>
      </c>
      <c r="D285" s="918" t="s">
        <v>1957</v>
      </c>
      <c r="E285" s="922">
        <v>10349.6</v>
      </c>
      <c r="F285" s="662"/>
      <c r="G285" s="662"/>
      <c r="H285" s="662" t="str">
        <f t="shared" si="5"/>
        <v>BUEIRO METÁLICO COM CHAPAS MÚLTIPLAS MP 100 GALVANIZADAS - D = 2,60 M - BRITA PRODUZIDA</v>
      </c>
      <c r="I285" s="662" t="str">
        <f t="shared" si="5"/>
        <v>M</v>
      </c>
    </row>
    <row r="286" spans="2:9">
      <c r="B286" s="439">
        <v>605672</v>
      </c>
      <c r="C286" s="1" t="s">
        <v>6674</v>
      </c>
      <c r="D286" s="439" t="s">
        <v>1957</v>
      </c>
      <c r="E286" s="921">
        <v>10870.95</v>
      </c>
      <c r="F286" s="662"/>
      <c r="G286" s="662"/>
      <c r="H286" s="662" t="str">
        <f t="shared" si="5"/>
        <v>BUEIRO METÁLICO COM CHAPAS MÚLTIPLAS MP 100 GALVANIZADAS - D = 2,70 M - BRITA COMERCIAL</v>
      </c>
      <c r="I286" s="662" t="str">
        <f t="shared" si="5"/>
        <v>M</v>
      </c>
    </row>
    <row r="287" spans="2:9">
      <c r="B287" s="918">
        <v>605481</v>
      </c>
      <c r="C287" s="919" t="s">
        <v>6675</v>
      </c>
      <c r="D287" s="918" t="s">
        <v>1957</v>
      </c>
      <c r="E287" s="922">
        <v>10778.42</v>
      </c>
      <c r="F287" s="662" t="s">
        <v>6426</v>
      </c>
      <c r="G287" s="662"/>
      <c r="H287" s="662" t="str">
        <f t="shared" si="5"/>
        <v>BUEIRO METÁLICO COM CHAPAS MÚLTIPLAS MP 100 GALVANIZADAS - D = 2,70 M - BRITA PRODUZIDA</v>
      </c>
      <c r="I287" s="662" t="str">
        <f t="shared" si="5"/>
        <v>M</v>
      </c>
    </row>
    <row r="288" spans="2:9">
      <c r="B288" s="439">
        <v>605673</v>
      </c>
      <c r="C288" s="1" t="s">
        <v>6676</v>
      </c>
      <c r="D288" s="439" t="s">
        <v>1957</v>
      </c>
      <c r="E288" s="921">
        <v>11622.3</v>
      </c>
      <c r="F288" s="662"/>
      <c r="G288" s="662"/>
      <c r="H288" s="662" t="str">
        <f t="shared" si="5"/>
        <v>BUEIRO METÁLICO COM CHAPAS MÚLTIPLAS MP 100 GALVANIZADAS - D = 2,80 M - BRITA COMERCIAL</v>
      </c>
      <c r="I288" s="662" t="str">
        <f t="shared" si="5"/>
        <v>M</v>
      </c>
    </row>
    <row r="289" spans="2:9">
      <c r="B289" s="918">
        <v>605482</v>
      </c>
      <c r="C289" s="919" t="s">
        <v>6677</v>
      </c>
      <c r="D289" s="918" t="s">
        <v>1957</v>
      </c>
      <c r="E289" s="922">
        <v>11527.27</v>
      </c>
      <c r="F289" s="662"/>
      <c r="G289" s="662"/>
      <c r="H289" s="662" t="str">
        <f t="shared" si="5"/>
        <v>BUEIRO METÁLICO COM CHAPAS MÚLTIPLAS MP 100 GALVANIZADAS - D = 2,80 M - BRITA PRODUZIDA</v>
      </c>
      <c r="I289" s="662" t="str">
        <f t="shared" si="5"/>
        <v>M</v>
      </c>
    </row>
    <row r="290" spans="2:9">
      <c r="B290" s="439">
        <v>605718</v>
      </c>
      <c r="C290" s="1" t="s">
        <v>6678</v>
      </c>
      <c r="D290" s="439" t="s">
        <v>1957</v>
      </c>
      <c r="E290" s="921">
        <v>6885.58</v>
      </c>
      <c r="F290" s="662"/>
      <c r="G290" s="662"/>
      <c r="H290" s="662" t="str">
        <f t="shared" si="5"/>
        <v>BUEIRO METÁLICO COM CHAPAS MÚLTIPLAS MP 152 COM REVESTIMENTO EM EPÓXI - D = 1,50 M - BRITA COMERCIAL</v>
      </c>
      <c r="I290" s="662" t="str">
        <f t="shared" si="5"/>
        <v>M</v>
      </c>
    </row>
    <row r="291" spans="2:9">
      <c r="B291" s="918">
        <v>605630</v>
      </c>
      <c r="C291" s="919" t="s">
        <v>6679</v>
      </c>
      <c r="D291" s="918" t="s">
        <v>1957</v>
      </c>
      <c r="E291" s="922">
        <v>6823.06</v>
      </c>
      <c r="F291" s="662"/>
      <c r="G291" s="662"/>
      <c r="H291" s="662" t="str">
        <f t="shared" si="5"/>
        <v>BUEIRO METÁLICO COM CHAPAS MÚLTIPLAS MP 152 COM REVESTIMENTO EM EPÓXI - D = 1,50 M - BRITA PRODUZIDA</v>
      </c>
      <c r="I291" s="662" t="str">
        <f t="shared" si="5"/>
        <v>M</v>
      </c>
    </row>
    <row r="292" spans="2:9">
      <c r="B292" s="439">
        <v>605719</v>
      </c>
      <c r="C292" s="1" t="s">
        <v>6680</v>
      </c>
      <c r="D292" s="439" t="s">
        <v>1957</v>
      </c>
      <c r="E292" s="921">
        <v>8556.23</v>
      </c>
      <c r="F292" s="662"/>
      <c r="G292" s="662"/>
      <c r="H292" s="662" t="str">
        <f t="shared" si="5"/>
        <v>BUEIRO METÁLICO COM CHAPAS MÚLTIPLAS MP 152 COM REVESTIMENTO EM EPÓXI - D = 1,80 M - BRITA COMERCIAL</v>
      </c>
      <c r="I292" s="662" t="str">
        <f t="shared" si="5"/>
        <v>M</v>
      </c>
    </row>
    <row r="293" spans="2:9">
      <c r="B293" s="918">
        <v>605631</v>
      </c>
      <c r="C293" s="919" t="s">
        <v>6681</v>
      </c>
      <c r="D293" s="918" t="s">
        <v>1957</v>
      </c>
      <c r="E293" s="922">
        <v>8486.2099999999991</v>
      </c>
      <c r="F293" s="662"/>
      <c r="G293" s="662"/>
      <c r="H293" s="662" t="str">
        <f t="shared" si="5"/>
        <v>BUEIRO METÁLICO COM CHAPAS MÚLTIPLAS MP 152 COM REVESTIMENTO EM EPÓXI - D = 1,80 M - BRITA PRODUZIDA</v>
      </c>
      <c r="I293" s="662" t="str">
        <f t="shared" si="5"/>
        <v>M</v>
      </c>
    </row>
    <row r="294" spans="2:9">
      <c r="B294" s="439">
        <v>605720</v>
      </c>
      <c r="C294" s="1" t="s">
        <v>6682</v>
      </c>
      <c r="D294" s="439" t="s">
        <v>1957</v>
      </c>
      <c r="E294" s="921">
        <v>8830.23</v>
      </c>
      <c r="F294" s="662"/>
      <c r="G294" s="662"/>
      <c r="H294" s="662" t="str">
        <f t="shared" si="5"/>
        <v>BUEIRO METÁLICO COM CHAPAS MÚLTIPLAS MP 152 COM REVESTIMENTO EM EPÓXI - D = 1,90 M - BRITA COMERCIAL</v>
      </c>
      <c r="I294" s="662" t="str">
        <f t="shared" si="5"/>
        <v>M</v>
      </c>
    </row>
    <row r="295" spans="2:9">
      <c r="B295" s="918">
        <v>605632</v>
      </c>
      <c r="C295" s="919" t="s">
        <v>6683</v>
      </c>
      <c r="D295" s="918" t="s">
        <v>1957</v>
      </c>
      <c r="E295" s="922">
        <v>8757.7099999999991</v>
      </c>
      <c r="F295" s="662"/>
      <c r="G295" s="662"/>
      <c r="H295" s="662" t="str">
        <f t="shared" si="5"/>
        <v>BUEIRO METÁLICO COM CHAPAS MÚLTIPLAS MP 152 COM REVESTIMENTO EM EPÓXI - D = 1,90 M - BRITA PRODUZIDA</v>
      </c>
      <c r="I295" s="662" t="str">
        <f t="shared" si="5"/>
        <v>M</v>
      </c>
    </row>
    <row r="296" spans="2:9">
      <c r="B296" s="439">
        <v>605721</v>
      </c>
      <c r="C296" s="1" t="s">
        <v>6684</v>
      </c>
      <c r="D296" s="439" t="s">
        <v>1957</v>
      </c>
      <c r="E296" s="921">
        <v>10001.08</v>
      </c>
      <c r="F296" s="662"/>
      <c r="G296" s="662"/>
      <c r="H296" s="662" t="str">
        <f t="shared" si="5"/>
        <v>BUEIRO METÁLICO COM CHAPAS MÚLTIPLAS MP 152 COM REVESTIMENTO EM EPÓXI - D = 2,15 M - BRITA COMERCIAL</v>
      </c>
      <c r="I296" s="662" t="str">
        <f t="shared" si="5"/>
        <v>M</v>
      </c>
    </row>
    <row r="297" spans="2:9">
      <c r="B297" s="918">
        <v>605633</v>
      </c>
      <c r="C297" s="919" t="s">
        <v>6685</v>
      </c>
      <c r="D297" s="918" t="s">
        <v>1957</v>
      </c>
      <c r="E297" s="922">
        <v>9922.31</v>
      </c>
      <c r="F297" s="662"/>
      <c r="G297" s="662"/>
      <c r="H297" s="662" t="str">
        <f t="shared" si="5"/>
        <v>BUEIRO METÁLICO COM CHAPAS MÚLTIPLAS MP 152 COM REVESTIMENTO EM EPÓXI - D = 2,15 M - BRITA PRODUZIDA</v>
      </c>
      <c r="I297" s="662" t="str">
        <f t="shared" si="5"/>
        <v>M</v>
      </c>
    </row>
    <row r="298" spans="2:9">
      <c r="B298" s="439">
        <v>605722</v>
      </c>
      <c r="C298" s="1" t="s">
        <v>6686</v>
      </c>
      <c r="D298" s="439" t="s">
        <v>1957</v>
      </c>
      <c r="E298" s="921">
        <v>10602.08</v>
      </c>
      <c r="F298" s="662"/>
      <c r="G298" s="662"/>
      <c r="H298" s="662" t="str">
        <f t="shared" si="5"/>
        <v>BUEIRO METÁLICO COM CHAPAS MÚLTIPLAS MP 152 COM REVESTIMENTO EM EPÓXI - D = 2,30 M - BRITA COMERCIAL</v>
      </c>
      <c r="I298" s="662" t="str">
        <f t="shared" si="5"/>
        <v>M</v>
      </c>
    </row>
    <row r="299" spans="2:9">
      <c r="B299" s="918">
        <v>605634</v>
      </c>
      <c r="C299" s="919" t="s">
        <v>6687</v>
      </c>
      <c r="D299" s="918" t="s">
        <v>1957</v>
      </c>
      <c r="E299" s="922">
        <v>10519.55</v>
      </c>
      <c r="F299" s="662"/>
      <c r="G299" s="662"/>
      <c r="H299" s="662" t="str">
        <f t="shared" si="5"/>
        <v>BUEIRO METÁLICO COM CHAPAS MÚLTIPLAS MP 152 COM REVESTIMENTO EM EPÓXI - D = 2,30 M - BRITA PRODUZIDA</v>
      </c>
      <c r="I299" s="662" t="str">
        <f t="shared" si="5"/>
        <v>M</v>
      </c>
    </row>
    <row r="300" spans="2:9">
      <c r="B300" s="439">
        <v>605723</v>
      </c>
      <c r="C300" s="1" t="s">
        <v>6688</v>
      </c>
      <c r="D300" s="439" t="s">
        <v>1957</v>
      </c>
      <c r="E300" s="921">
        <v>12405.96</v>
      </c>
      <c r="F300" s="662"/>
      <c r="G300" s="662"/>
      <c r="H300" s="662" t="str">
        <f t="shared" si="5"/>
        <v>BUEIRO METÁLICO COM CHAPAS MÚLTIPLAS MP 152 COM REVESTIMENTO EM EPÓXI - D = 2,65 M - BRITA COMERCIAL</v>
      </c>
      <c r="I300" s="662" t="str">
        <f t="shared" si="5"/>
        <v>M</v>
      </c>
    </row>
    <row r="301" spans="2:9">
      <c r="B301" s="918">
        <v>605635</v>
      </c>
      <c r="C301" s="919" t="s">
        <v>6689</v>
      </c>
      <c r="D301" s="918" t="s">
        <v>1957</v>
      </c>
      <c r="E301" s="922">
        <v>12314.68</v>
      </c>
      <c r="F301" s="662"/>
      <c r="G301" s="662"/>
      <c r="H301" s="662" t="str">
        <f t="shared" si="5"/>
        <v>BUEIRO METÁLICO COM CHAPAS MÚLTIPLAS MP 152 COM REVESTIMENTO EM EPÓXI - D = 2,65 M - BRITA PRODUZIDA</v>
      </c>
      <c r="I301" s="662" t="str">
        <f t="shared" si="5"/>
        <v>M</v>
      </c>
    </row>
    <row r="302" spans="2:9">
      <c r="B302" s="439">
        <v>605724</v>
      </c>
      <c r="C302" s="1" t="s">
        <v>6690</v>
      </c>
      <c r="D302" s="439" t="s">
        <v>1957</v>
      </c>
      <c r="E302" s="921">
        <v>14167.46</v>
      </c>
      <c r="F302" s="662"/>
      <c r="G302" s="662"/>
      <c r="H302" s="662" t="str">
        <f t="shared" si="5"/>
        <v>BUEIRO METÁLICO COM CHAPAS MÚLTIPLAS MP 152 COM REVESTIMENTO EM EPÓXI - D = 3,05 M - BRITA COMERCIAL</v>
      </c>
      <c r="I302" s="662" t="str">
        <f t="shared" si="5"/>
        <v>M</v>
      </c>
    </row>
    <row r="303" spans="2:9">
      <c r="B303" s="918">
        <v>605636</v>
      </c>
      <c r="C303" s="919" t="s">
        <v>6691</v>
      </c>
      <c r="D303" s="918" t="s">
        <v>1957</v>
      </c>
      <c r="E303" s="922">
        <v>14041.17</v>
      </c>
      <c r="F303" s="662"/>
      <c r="G303" s="662"/>
      <c r="H303" s="662" t="str">
        <f t="shared" si="5"/>
        <v>BUEIRO METÁLICO COM CHAPAS MÚLTIPLAS MP 152 COM REVESTIMENTO EM EPÓXI - D = 3,05 M - BRITA PRODUZIDA</v>
      </c>
      <c r="I303" s="662" t="str">
        <f t="shared" si="5"/>
        <v>M</v>
      </c>
    </row>
    <row r="304" spans="2:9">
      <c r="B304" s="439">
        <v>605725</v>
      </c>
      <c r="C304" s="1" t="s">
        <v>6692</v>
      </c>
      <c r="D304" s="439" t="s">
        <v>1957</v>
      </c>
      <c r="E304" s="921">
        <v>15039.03</v>
      </c>
      <c r="F304" s="662"/>
      <c r="G304" s="662"/>
      <c r="H304" s="662" t="str">
        <f t="shared" si="5"/>
        <v>BUEIRO METÁLICO COM CHAPAS MÚLTIPLAS MP 152 COM REVESTIMENTO EM EPÓXI - D = 3,20 M - BRITA COMERCIAL</v>
      </c>
      <c r="I304" s="662" t="str">
        <f t="shared" si="5"/>
        <v>M</v>
      </c>
    </row>
    <row r="305" spans="2:9">
      <c r="B305" s="918">
        <v>605637</v>
      </c>
      <c r="C305" s="919" t="s">
        <v>6693</v>
      </c>
      <c r="D305" s="918" t="s">
        <v>1957</v>
      </c>
      <c r="E305" s="922">
        <v>14908.99</v>
      </c>
      <c r="F305" s="662"/>
      <c r="G305" s="662"/>
      <c r="H305" s="662" t="str">
        <f t="shared" si="5"/>
        <v>BUEIRO METÁLICO COM CHAPAS MÚLTIPLAS MP 152 COM REVESTIMENTO EM EPÓXI - D = 3,20 M - BRITA PRODUZIDA</v>
      </c>
      <c r="I305" s="662" t="str">
        <f t="shared" si="5"/>
        <v>M</v>
      </c>
    </row>
    <row r="306" spans="2:9">
      <c r="B306" s="439">
        <v>605726</v>
      </c>
      <c r="C306" s="1" t="s">
        <v>6694</v>
      </c>
      <c r="D306" s="439" t="s">
        <v>1957</v>
      </c>
      <c r="E306" s="921">
        <v>15917.53</v>
      </c>
      <c r="F306" s="662"/>
      <c r="G306" s="662"/>
      <c r="H306" s="662" t="str">
        <f t="shared" si="5"/>
        <v>BUEIRO METÁLICO COM CHAPAS MÚLTIPLAS MP 152 COM REVESTIMENTO EM EPÓXI - D = 3,40 M - BRITA COMERCIAL</v>
      </c>
      <c r="I306" s="662" t="str">
        <f t="shared" si="5"/>
        <v>M</v>
      </c>
    </row>
    <row r="307" spans="2:9">
      <c r="B307" s="918">
        <v>605638</v>
      </c>
      <c r="C307" s="919" t="s">
        <v>6695</v>
      </c>
      <c r="D307" s="918" t="s">
        <v>1957</v>
      </c>
      <c r="E307" s="922">
        <v>15782.49</v>
      </c>
      <c r="F307" s="662"/>
      <c r="G307" s="662"/>
      <c r="H307" s="662" t="str">
        <f t="shared" si="5"/>
        <v>BUEIRO METÁLICO COM CHAPAS MÚLTIPLAS MP 152 COM REVESTIMENTO EM EPÓXI - D = 3,40 M - BRITA PRODUZIDA</v>
      </c>
      <c r="I307" s="662" t="str">
        <f t="shared" si="5"/>
        <v>M</v>
      </c>
    </row>
    <row r="308" spans="2:9">
      <c r="B308" s="439">
        <v>605727</v>
      </c>
      <c r="C308" s="1" t="s">
        <v>6696</v>
      </c>
      <c r="D308" s="439" t="s">
        <v>1957</v>
      </c>
      <c r="E308" s="921">
        <v>17058.310000000001</v>
      </c>
      <c r="F308" s="662"/>
      <c r="G308" s="662"/>
      <c r="H308" s="662" t="str">
        <f t="shared" si="5"/>
        <v>BUEIRO METÁLICO COM CHAPAS MÚLTIPLAS MP 152 COM REVESTIMENTO EM EPÓXI - D = 3,65 M - BRITA COMERCIAL</v>
      </c>
      <c r="I308" s="662" t="str">
        <f t="shared" si="5"/>
        <v>M</v>
      </c>
    </row>
    <row r="309" spans="2:9">
      <c r="B309" s="918">
        <v>605639</v>
      </c>
      <c r="C309" s="919" t="s">
        <v>6697</v>
      </c>
      <c r="D309" s="918" t="s">
        <v>1957</v>
      </c>
      <c r="E309" s="922">
        <v>16917.02</v>
      </c>
      <c r="F309" s="662"/>
      <c r="G309" s="662"/>
      <c r="H309" s="662" t="str">
        <f t="shared" si="5"/>
        <v>BUEIRO METÁLICO COM CHAPAS MÚLTIPLAS MP 152 COM REVESTIMENTO EM EPÓXI - D = 3,65 M - BRITA PRODUZIDA</v>
      </c>
      <c r="I309" s="662" t="str">
        <f t="shared" si="5"/>
        <v>M</v>
      </c>
    </row>
    <row r="310" spans="2:9">
      <c r="B310" s="439">
        <v>605728</v>
      </c>
      <c r="C310" s="1" t="s">
        <v>6698</v>
      </c>
      <c r="D310" s="439" t="s">
        <v>1957</v>
      </c>
      <c r="E310" s="921">
        <v>17701.25</v>
      </c>
      <c r="F310" s="662"/>
      <c r="G310" s="662"/>
      <c r="H310" s="662" t="str">
        <f t="shared" si="5"/>
        <v>BUEIRO METÁLICO COM CHAPAS MÚLTIPLAS MP 152 COM REVESTIMENTO EM EPÓXI - D = 3,80 M - BRITA COMERCIAL</v>
      </c>
      <c r="I310" s="662" t="str">
        <f t="shared" si="5"/>
        <v>M</v>
      </c>
    </row>
    <row r="311" spans="2:9">
      <c r="B311" s="918">
        <v>605640</v>
      </c>
      <c r="C311" s="919" t="s">
        <v>6699</v>
      </c>
      <c r="D311" s="918" t="s">
        <v>1957</v>
      </c>
      <c r="E311" s="922">
        <v>17556.21</v>
      </c>
      <c r="F311" s="662"/>
      <c r="G311" s="662"/>
      <c r="H311" s="662" t="str">
        <f t="shared" si="5"/>
        <v>BUEIRO METÁLICO COM CHAPAS MÚLTIPLAS MP 152 COM REVESTIMENTO EM EPÓXI - D = 3,80 M - BRITA PRODUZIDA</v>
      </c>
      <c r="I311" s="662" t="str">
        <f t="shared" si="5"/>
        <v>M</v>
      </c>
    </row>
    <row r="312" spans="2:9">
      <c r="B312" s="439">
        <v>605729</v>
      </c>
      <c r="C312" s="1" t="s">
        <v>6700</v>
      </c>
      <c r="D312" s="439" t="s">
        <v>1957</v>
      </c>
      <c r="E312" s="921">
        <v>19435.32</v>
      </c>
      <c r="F312" s="662"/>
      <c r="G312" s="662"/>
      <c r="H312" s="662" t="str">
        <f t="shared" si="5"/>
        <v>BUEIRO METÁLICO COM CHAPAS MÚLTIPLAS MP 152 COM REVESTIMENTO EM EPÓXI - D = 4,20 M - BRITA COMERCIAL</v>
      </c>
      <c r="I312" s="662" t="str">
        <f t="shared" si="5"/>
        <v>M</v>
      </c>
    </row>
    <row r="313" spans="2:9">
      <c r="B313" s="918">
        <v>605641</v>
      </c>
      <c r="C313" s="919" t="s">
        <v>6701</v>
      </c>
      <c r="D313" s="918" t="s">
        <v>1957</v>
      </c>
      <c r="E313" s="922">
        <v>19280.27</v>
      </c>
      <c r="F313" s="662"/>
      <c r="G313" s="662"/>
      <c r="H313" s="662" t="str">
        <f t="shared" si="5"/>
        <v>BUEIRO METÁLICO COM CHAPAS MÚLTIPLAS MP 152 COM REVESTIMENTO EM EPÓXI - D = 4,20 M - BRITA PRODUZIDA</v>
      </c>
      <c r="I313" s="662" t="str">
        <f t="shared" si="5"/>
        <v>M</v>
      </c>
    </row>
    <row r="314" spans="2:9">
      <c r="B314" s="439">
        <v>605730</v>
      </c>
      <c r="C314" s="1" t="s">
        <v>6702</v>
      </c>
      <c r="D314" s="439" t="s">
        <v>1957</v>
      </c>
      <c r="E314" s="921">
        <v>21236.19</v>
      </c>
      <c r="F314" s="662"/>
      <c r="G314" s="662"/>
      <c r="H314" s="662" t="str">
        <f t="shared" si="5"/>
        <v>BUEIRO METÁLICO COM CHAPAS MÚLTIPLAS MP 152 COM REVESTIMENTO EM EPÓXI - D = 4,60 M - BRITA COMERCIAL</v>
      </c>
      <c r="I314" s="662" t="str">
        <f t="shared" si="5"/>
        <v>M</v>
      </c>
    </row>
    <row r="315" spans="2:9">
      <c r="B315" s="918">
        <v>605642</v>
      </c>
      <c r="C315" s="919" t="s">
        <v>6703</v>
      </c>
      <c r="D315" s="918" t="s">
        <v>1957</v>
      </c>
      <c r="E315" s="922">
        <v>21071.14</v>
      </c>
      <c r="F315" s="662"/>
      <c r="G315" s="662"/>
      <c r="H315" s="662" t="str">
        <f t="shared" si="5"/>
        <v>BUEIRO METÁLICO COM CHAPAS MÚLTIPLAS MP 152 COM REVESTIMENTO EM EPÓXI - D = 4,60 M - BRITA PRODUZIDA</v>
      </c>
      <c r="I315" s="662" t="str">
        <f t="shared" si="5"/>
        <v>M</v>
      </c>
    </row>
    <row r="316" spans="2:9">
      <c r="B316" s="439">
        <v>605731</v>
      </c>
      <c r="C316" s="1" t="s">
        <v>6704</v>
      </c>
      <c r="D316" s="439" t="s">
        <v>1957</v>
      </c>
      <c r="E316" s="921">
        <v>27081.38</v>
      </c>
      <c r="F316" s="662"/>
      <c r="G316" s="662"/>
      <c r="H316" s="662" t="str">
        <f t="shared" si="5"/>
        <v>BUEIRO METÁLICO COM CHAPAS MÚLTIPLAS MP 152 COM REVESTIMENTO EM EPÓXI - D = 4,80 M - BRITA COMERCIAL</v>
      </c>
      <c r="I316" s="662" t="str">
        <f t="shared" si="5"/>
        <v>M</v>
      </c>
    </row>
    <row r="317" spans="2:9">
      <c r="B317" s="918">
        <v>605643</v>
      </c>
      <c r="C317" s="919" t="s">
        <v>6705</v>
      </c>
      <c r="D317" s="918" t="s">
        <v>1957</v>
      </c>
      <c r="E317" s="922">
        <v>26911.33</v>
      </c>
      <c r="F317" s="662"/>
      <c r="G317" s="662"/>
      <c r="H317" s="662" t="str">
        <f t="shared" si="5"/>
        <v>BUEIRO METÁLICO COM CHAPAS MÚLTIPLAS MP 152 COM REVESTIMENTO EM EPÓXI - D = 4,80 M - BRITA PRODUZIDA</v>
      </c>
      <c r="I317" s="662" t="str">
        <f t="shared" si="5"/>
        <v>M</v>
      </c>
    </row>
    <row r="318" spans="2:9">
      <c r="B318" s="439">
        <v>605732</v>
      </c>
      <c r="C318" s="1" t="s">
        <v>6706</v>
      </c>
      <c r="D318" s="439" t="s">
        <v>1957</v>
      </c>
      <c r="E318" s="921">
        <v>28028.11</v>
      </c>
      <c r="F318" s="662"/>
      <c r="G318" s="662"/>
      <c r="H318" s="662" t="str">
        <f t="shared" si="5"/>
        <v>BUEIRO METÁLICO COM CHAPAS MÚLTIPLAS MP 152 COM REVESTIMENTO EM EPÓXI - D = 5,00 M - BRITA COMERCIAL</v>
      </c>
      <c r="I318" s="662" t="str">
        <f t="shared" si="5"/>
        <v>M</v>
      </c>
    </row>
    <row r="319" spans="2:9">
      <c r="B319" s="918">
        <v>605644</v>
      </c>
      <c r="C319" s="919" t="s">
        <v>6707</v>
      </c>
      <c r="D319" s="918" t="s">
        <v>1957</v>
      </c>
      <c r="E319" s="922">
        <v>27823.87</v>
      </c>
      <c r="F319" s="662"/>
      <c r="G319" s="662"/>
      <c r="H319" s="662" t="str">
        <f t="shared" si="5"/>
        <v>BUEIRO METÁLICO COM CHAPAS MÚLTIPLAS MP 152 COM REVESTIMENTO EM EPÓXI - D = 5,00 M - BRITA PRODUZIDA</v>
      </c>
      <c r="I319" s="662" t="str">
        <f t="shared" si="5"/>
        <v>M</v>
      </c>
    </row>
    <row r="320" spans="2:9">
      <c r="B320" s="439">
        <v>605733</v>
      </c>
      <c r="C320" s="1" t="s">
        <v>6708</v>
      </c>
      <c r="D320" s="439" t="s">
        <v>1957</v>
      </c>
      <c r="E320" s="921">
        <v>33765.75</v>
      </c>
      <c r="F320" s="662"/>
      <c r="G320" s="662"/>
      <c r="H320" s="662" t="str">
        <f t="shared" si="5"/>
        <v>BUEIRO METÁLICO COM CHAPAS MÚLTIPLAS MP 152 COM REVESTIMENTO EM EPÓXI - D = 5,35 M - BRITA COMERCIAL</v>
      </c>
      <c r="I320" s="662" t="str">
        <f t="shared" si="5"/>
        <v>M</v>
      </c>
    </row>
    <row r="321" spans="2:9">
      <c r="B321" s="918">
        <v>605645</v>
      </c>
      <c r="C321" s="919" t="s">
        <v>6709</v>
      </c>
      <c r="D321" s="918" t="s">
        <v>1957</v>
      </c>
      <c r="E321" s="922">
        <v>33551.31</v>
      </c>
      <c r="F321" s="662"/>
      <c r="G321" s="662"/>
      <c r="H321" s="662" t="str">
        <f t="shared" si="5"/>
        <v>BUEIRO METÁLICO COM CHAPAS MÚLTIPLAS MP 152 COM REVESTIMENTO EM EPÓXI - D = 5,35 M - BRITA PRODUZIDA</v>
      </c>
      <c r="I321" s="662" t="str">
        <f t="shared" si="5"/>
        <v>M</v>
      </c>
    </row>
    <row r="322" spans="2:9">
      <c r="B322" s="439">
        <v>605734</v>
      </c>
      <c r="C322" s="1" t="s">
        <v>6710</v>
      </c>
      <c r="D322" s="439" t="s">
        <v>1957</v>
      </c>
      <c r="E322" s="921">
        <v>36292.19</v>
      </c>
      <c r="F322" s="662"/>
      <c r="G322" s="662"/>
      <c r="H322" s="662" t="str">
        <f t="shared" si="5"/>
        <v>BUEIRO METÁLICO COM CHAPAS MÚLTIPLAS MP 152 COM REVESTIMENTO EM EPÓXI - D = 5,70 M - BRITA COMERCIAL</v>
      </c>
      <c r="I322" s="662" t="str">
        <f t="shared" si="5"/>
        <v>M</v>
      </c>
    </row>
    <row r="323" spans="2:9">
      <c r="B323" s="918">
        <v>605646</v>
      </c>
      <c r="C323" s="919" t="s">
        <v>6711</v>
      </c>
      <c r="D323" s="918" t="s">
        <v>1957</v>
      </c>
      <c r="E323" s="922">
        <v>36067.54</v>
      </c>
      <c r="F323" s="662"/>
      <c r="G323" s="662"/>
      <c r="H323" s="662" t="str">
        <f t="shared" ref="H323:I386" si="6">UPPER(C323)</f>
        <v>BUEIRO METÁLICO COM CHAPAS MÚLTIPLAS MP 152 COM REVESTIMENTO EM EPÓXI - D = 5,70 M - BRITA PRODUZIDA</v>
      </c>
      <c r="I323" s="662" t="str">
        <f t="shared" si="6"/>
        <v>M</v>
      </c>
    </row>
    <row r="324" spans="2:9">
      <c r="B324" s="439">
        <v>605735</v>
      </c>
      <c r="C324" s="1" t="s">
        <v>6712</v>
      </c>
      <c r="D324" s="439" t="s">
        <v>1957</v>
      </c>
      <c r="E324" s="921">
        <v>44272.58</v>
      </c>
      <c r="F324" s="662"/>
      <c r="G324" s="662"/>
      <c r="H324" s="662" t="str">
        <f t="shared" si="6"/>
        <v>BUEIRO METÁLICO COM CHAPAS MÚLTIPLAS MP 152 COM REVESTIMENTO EM EPÓXI - D = 6,10 M - BRITA COMERCIAL</v>
      </c>
      <c r="I324" s="662" t="str">
        <f t="shared" si="6"/>
        <v>M</v>
      </c>
    </row>
    <row r="325" spans="2:9">
      <c r="B325" s="918">
        <v>605647</v>
      </c>
      <c r="C325" s="919" t="s">
        <v>6713</v>
      </c>
      <c r="D325" s="918" t="s">
        <v>1957</v>
      </c>
      <c r="E325" s="922">
        <v>44036.26</v>
      </c>
      <c r="F325" s="662"/>
      <c r="G325" s="662"/>
      <c r="H325" s="662" t="str">
        <f t="shared" si="6"/>
        <v>BUEIRO METÁLICO COM CHAPAS MÚLTIPLAS MP 152 COM REVESTIMENTO EM EPÓXI - D = 6,10 M - BRITA PRODUZIDA</v>
      </c>
      <c r="I325" s="662" t="str">
        <f t="shared" si="6"/>
        <v>M</v>
      </c>
    </row>
    <row r="326" spans="2:9">
      <c r="B326" s="439">
        <v>605736</v>
      </c>
      <c r="C326" s="1" t="s">
        <v>6714</v>
      </c>
      <c r="D326" s="439" t="s">
        <v>1957</v>
      </c>
      <c r="E326" s="921">
        <v>56622.22</v>
      </c>
      <c r="F326" s="662"/>
      <c r="G326" s="662"/>
      <c r="H326" s="662" t="str">
        <f t="shared" si="6"/>
        <v>BUEIRO METÁLICO COM CHAPAS MÚLTIPLAS MP 152 COM REVESTIMENTO EM EPÓXI - D = 6,50 M - BRITA COMERCIAL</v>
      </c>
      <c r="I326" s="662" t="str">
        <f t="shared" si="6"/>
        <v>M</v>
      </c>
    </row>
    <row r="327" spans="2:9">
      <c r="B327" s="918">
        <v>605648</v>
      </c>
      <c r="C327" s="919" t="s">
        <v>6715</v>
      </c>
      <c r="D327" s="918" t="s">
        <v>1957</v>
      </c>
      <c r="E327" s="922">
        <v>56374.22</v>
      </c>
      <c r="F327" s="662" t="s">
        <v>6426</v>
      </c>
      <c r="G327" s="662"/>
      <c r="H327" s="662" t="str">
        <f t="shared" si="6"/>
        <v>BUEIRO METÁLICO COM CHAPAS MÚLTIPLAS MP 152 COM REVESTIMENTO EM EPÓXI - D = 6,50 M - BRITA PRODUZIDA</v>
      </c>
      <c r="I327" s="662" t="str">
        <f t="shared" si="6"/>
        <v>M</v>
      </c>
    </row>
    <row r="328" spans="2:9">
      <c r="B328" s="439">
        <v>605737</v>
      </c>
      <c r="C328" s="1" t="s">
        <v>6716</v>
      </c>
      <c r="D328" s="439" t="s">
        <v>1957</v>
      </c>
      <c r="E328" s="921">
        <v>58983.41</v>
      </c>
      <c r="F328" s="662"/>
      <c r="G328" s="662"/>
      <c r="H328" s="662" t="str">
        <f t="shared" si="6"/>
        <v>BUEIRO METÁLICO COM CHAPAS MÚLTIPLAS MP 152 COM REVESTIMENTO EM EPÓXI - D = 6,85 M - BRITA COMERCIAL</v>
      </c>
      <c r="I328" s="662" t="str">
        <f t="shared" si="6"/>
        <v>M</v>
      </c>
    </row>
    <row r="329" spans="2:9">
      <c r="B329" s="918">
        <v>605649</v>
      </c>
      <c r="C329" s="919" t="s">
        <v>6717</v>
      </c>
      <c r="D329" s="918" t="s">
        <v>1957</v>
      </c>
      <c r="E329" s="922">
        <v>58725.21</v>
      </c>
      <c r="F329" s="662"/>
      <c r="G329" s="662"/>
      <c r="H329" s="662" t="str">
        <f t="shared" si="6"/>
        <v>BUEIRO METÁLICO COM CHAPAS MÚLTIPLAS MP 152 COM REVESTIMENTO EM EPÓXI - D = 6,85 M - BRITA PRODUZIDA</v>
      </c>
      <c r="I329" s="662" t="str">
        <f t="shared" si="6"/>
        <v>M</v>
      </c>
    </row>
    <row r="330" spans="2:9">
      <c r="B330" s="439">
        <v>605738</v>
      </c>
      <c r="C330" s="1" t="s">
        <v>6718</v>
      </c>
      <c r="D330" s="439" t="s">
        <v>1957</v>
      </c>
      <c r="E330" s="921">
        <v>63941.22</v>
      </c>
      <c r="F330" s="662"/>
      <c r="G330" s="662"/>
      <c r="H330" s="662" t="str">
        <f t="shared" si="6"/>
        <v>BUEIRO METÁLICO COM CHAPAS MÚLTIPLAS MP 152 COM REVESTIMENTO EM EPÓXI - D = 7,25 M - BRITA COMERCIAL</v>
      </c>
      <c r="I330" s="662" t="str">
        <f t="shared" si="6"/>
        <v>M</v>
      </c>
    </row>
    <row r="331" spans="2:9">
      <c r="B331" s="918">
        <v>605650</v>
      </c>
      <c r="C331" s="919" t="s">
        <v>6719</v>
      </c>
      <c r="D331" s="918" t="s">
        <v>1957</v>
      </c>
      <c r="E331" s="922">
        <v>63671.34</v>
      </c>
      <c r="F331" s="662"/>
      <c r="G331" s="662"/>
      <c r="H331" s="662" t="str">
        <f t="shared" si="6"/>
        <v>BUEIRO METÁLICO COM CHAPAS MÚLTIPLAS MP 152 COM REVESTIMENTO EM EPÓXI - D = 7,25 M - BRITA PRODUZIDA</v>
      </c>
      <c r="I331" s="662" t="str">
        <f t="shared" si="6"/>
        <v>M</v>
      </c>
    </row>
    <row r="332" spans="2:9">
      <c r="B332" s="439">
        <v>605674</v>
      </c>
      <c r="C332" s="1" t="s">
        <v>6720</v>
      </c>
      <c r="D332" s="439" t="s">
        <v>1957</v>
      </c>
      <c r="E332" s="921">
        <v>6671.65</v>
      </c>
      <c r="F332" s="662"/>
      <c r="G332" s="662"/>
      <c r="H332" s="662" t="str">
        <f t="shared" si="6"/>
        <v>BUEIRO METÁLICO COM CHAPAS MÚLTIPLAS MP 152 GALVANIZADAS - D = 1,50 M - BRITA COMERCIAL</v>
      </c>
      <c r="I332" s="662" t="str">
        <f t="shared" si="6"/>
        <v>M</v>
      </c>
    </row>
    <row r="333" spans="2:9">
      <c r="B333" s="918">
        <v>605483</v>
      </c>
      <c r="C333" s="919" t="s">
        <v>6721</v>
      </c>
      <c r="D333" s="918" t="s">
        <v>1957</v>
      </c>
      <c r="E333" s="922">
        <v>6609.13</v>
      </c>
      <c r="F333" s="662"/>
      <c r="G333" s="662"/>
      <c r="H333" s="662" t="str">
        <f t="shared" si="6"/>
        <v>BUEIRO METÁLICO COM CHAPAS MÚLTIPLAS MP 152 GALVANIZADAS - D = 1,50 M - BRITA PRODUZIDA</v>
      </c>
      <c r="I333" s="662" t="str">
        <f t="shared" si="6"/>
        <v>M</v>
      </c>
    </row>
    <row r="334" spans="2:9">
      <c r="B334" s="439">
        <v>605675</v>
      </c>
      <c r="C334" s="1" t="s">
        <v>6722</v>
      </c>
      <c r="D334" s="439" t="s">
        <v>1957</v>
      </c>
      <c r="E334" s="921">
        <v>8297.57</v>
      </c>
      <c r="F334" s="662"/>
      <c r="G334" s="662"/>
      <c r="H334" s="662" t="str">
        <f t="shared" si="6"/>
        <v>BUEIRO METÁLICO COM CHAPAS MÚLTIPLAS MP 152 GALVANIZADAS - D = 1,80 M - BRITA COMERCIAL</v>
      </c>
      <c r="I334" s="662" t="str">
        <f t="shared" si="6"/>
        <v>M</v>
      </c>
    </row>
    <row r="335" spans="2:9">
      <c r="B335" s="918">
        <v>605484</v>
      </c>
      <c r="C335" s="919" t="s">
        <v>6723</v>
      </c>
      <c r="D335" s="918" t="s">
        <v>1957</v>
      </c>
      <c r="E335" s="922">
        <v>8227.5499999999993</v>
      </c>
      <c r="F335" s="662"/>
      <c r="G335" s="662"/>
      <c r="H335" s="662" t="str">
        <f t="shared" si="6"/>
        <v>BUEIRO METÁLICO COM CHAPAS MÚLTIPLAS MP 152 GALVANIZADAS - D = 1,80 M - BRITA PRODUZIDA</v>
      </c>
      <c r="I335" s="662" t="str">
        <f t="shared" si="6"/>
        <v>M</v>
      </c>
    </row>
    <row r="336" spans="2:9">
      <c r="B336" s="439">
        <v>605676</v>
      </c>
      <c r="C336" s="1" t="s">
        <v>6724</v>
      </c>
      <c r="D336" s="439" t="s">
        <v>1957</v>
      </c>
      <c r="E336" s="921">
        <v>8563.19</v>
      </c>
      <c r="F336" s="662"/>
      <c r="G336" s="662"/>
      <c r="H336" s="662" t="str">
        <f t="shared" si="6"/>
        <v>BUEIRO METÁLICO COM CHAPAS MÚLTIPLAS MP 152 GALVANIZADAS - D = 1,90 M - BRITA COMERCIAL</v>
      </c>
      <c r="I336" s="662" t="str">
        <f t="shared" si="6"/>
        <v>M</v>
      </c>
    </row>
    <row r="337" spans="2:9">
      <c r="B337" s="918">
        <v>605485</v>
      </c>
      <c r="C337" s="919" t="s">
        <v>6725</v>
      </c>
      <c r="D337" s="918" t="s">
        <v>1957</v>
      </c>
      <c r="E337" s="922">
        <v>8490.66</v>
      </c>
      <c r="F337" s="662"/>
      <c r="G337" s="662"/>
      <c r="H337" s="662" t="str">
        <f t="shared" si="6"/>
        <v>BUEIRO METÁLICO COM CHAPAS MÚLTIPLAS MP 152 GALVANIZADAS - D = 1,90 M - BRITA PRODUZIDA</v>
      </c>
      <c r="I337" s="662" t="str">
        <f t="shared" si="6"/>
        <v>M</v>
      </c>
    </row>
    <row r="338" spans="2:9">
      <c r="B338" s="439">
        <v>605677</v>
      </c>
      <c r="C338" s="1" t="s">
        <v>6726</v>
      </c>
      <c r="D338" s="439" t="s">
        <v>1957</v>
      </c>
      <c r="E338" s="921">
        <v>9697.68</v>
      </c>
      <c r="F338" s="662"/>
      <c r="G338" s="662"/>
      <c r="H338" s="662" t="str">
        <f t="shared" si="6"/>
        <v>BUEIRO METÁLICO COM CHAPAS MÚLTIPLAS MP 152 GALVANIZADAS - D = 2,15 M - BRITA COMERCIAL</v>
      </c>
      <c r="I338" s="662" t="str">
        <f t="shared" si="6"/>
        <v>M</v>
      </c>
    </row>
    <row r="339" spans="2:9">
      <c r="B339" s="918">
        <v>605486</v>
      </c>
      <c r="C339" s="919" t="s">
        <v>6727</v>
      </c>
      <c r="D339" s="918" t="s">
        <v>1957</v>
      </c>
      <c r="E339" s="922">
        <v>9618.91</v>
      </c>
      <c r="F339" s="662"/>
      <c r="G339" s="662"/>
      <c r="H339" s="662" t="str">
        <f t="shared" si="6"/>
        <v>BUEIRO METÁLICO COM CHAPAS MÚLTIPLAS MP 152 GALVANIZADAS - D = 2,15 M - BRITA PRODUZIDA</v>
      </c>
      <c r="I339" s="662" t="str">
        <f t="shared" si="6"/>
        <v>M</v>
      </c>
    </row>
    <row r="340" spans="2:9">
      <c r="B340" s="439">
        <v>605678</v>
      </c>
      <c r="C340" s="1" t="s">
        <v>6728</v>
      </c>
      <c r="D340" s="439" t="s">
        <v>1957</v>
      </c>
      <c r="E340" s="921">
        <v>10281.9</v>
      </c>
      <c r="F340" s="662"/>
      <c r="G340" s="662"/>
      <c r="H340" s="662" t="str">
        <f t="shared" si="6"/>
        <v>BUEIRO METÁLICO COM CHAPAS MÚLTIPLAS MP 152 GALVANIZADAS - D = 2,30 M - BRITA COMERCIAL</v>
      </c>
      <c r="I340" s="662" t="str">
        <f t="shared" si="6"/>
        <v>M</v>
      </c>
    </row>
    <row r="341" spans="2:9">
      <c r="B341" s="918">
        <v>605487</v>
      </c>
      <c r="C341" s="919" t="s">
        <v>6729</v>
      </c>
      <c r="D341" s="918" t="s">
        <v>1957</v>
      </c>
      <c r="E341" s="922">
        <v>10199.379999999999</v>
      </c>
      <c r="F341" s="662"/>
      <c r="G341" s="662"/>
      <c r="H341" s="662" t="str">
        <f t="shared" si="6"/>
        <v>BUEIRO METÁLICO COM CHAPAS MÚLTIPLAS MP 152 GALVANIZADAS - D = 2,30 M - BRITA PRODUZIDA</v>
      </c>
      <c r="I341" s="662" t="str">
        <f t="shared" si="6"/>
        <v>M</v>
      </c>
    </row>
    <row r="342" spans="2:9">
      <c r="B342" s="439">
        <v>605679</v>
      </c>
      <c r="C342" s="1" t="s">
        <v>6730</v>
      </c>
      <c r="D342" s="439" t="s">
        <v>1957</v>
      </c>
      <c r="E342" s="921">
        <v>12031.23</v>
      </c>
      <c r="F342" s="662"/>
      <c r="G342" s="662"/>
      <c r="H342" s="662" t="str">
        <f t="shared" si="6"/>
        <v>BUEIRO METÁLICO COM CHAPAS MÚLTIPLAS MP 152 GALVANIZADAS - D = 2,65 M - BRITA COMERCIAL</v>
      </c>
      <c r="I342" s="662" t="str">
        <f t="shared" si="6"/>
        <v>M</v>
      </c>
    </row>
    <row r="343" spans="2:9">
      <c r="B343" s="918">
        <v>605488</v>
      </c>
      <c r="C343" s="919" t="s">
        <v>6731</v>
      </c>
      <c r="D343" s="918" t="s">
        <v>1957</v>
      </c>
      <c r="E343" s="922">
        <v>11939.96</v>
      </c>
      <c r="F343" s="662"/>
      <c r="G343" s="662"/>
      <c r="H343" s="662" t="str">
        <f t="shared" si="6"/>
        <v>BUEIRO METÁLICO COM CHAPAS MÚLTIPLAS MP 152 GALVANIZADAS - D = 2,65 M - BRITA PRODUZIDA</v>
      </c>
      <c r="I343" s="662" t="str">
        <f t="shared" si="6"/>
        <v>M</v>
      </c>
    </row>
    <row r="344" spans="2:9">
      <c r="B344" s="439">
        <v>605680</v>
      </c>
      <c r="C344" s="1" t="s">
        <v>6732</v>
      </c>
      <c r="D344" s="439" t="s">
        <v>1957</v>
      </c>
      <c r="E344" s="921">
        <v>13739.62</v>
      </c>
      <c r="F344" s="662"/>
      <c r="G344" s="662"/>
      <c r="H344" s="662" t="str">
        <f t="shared" si="6"/>
        <v>BUEIRO METÁLICO COM CHAPAS MÚLTIPLAS MP 152 GALVANIZADAS - D = 3,05 M - BRITA COMERCIAL</v>
      </c>
      <c r="I344" s="662" t="str">
        <f t="shared" si="6"/>
        <v>M</v>
      </c>
    </row>
    <row r="345" spans="2:9">
      <c r="B345" s="918">
        <v>605489</v>
      </c>
      <c r="C345" s="919" t="s">
        <v>6733</v>
      </c>
      <c r="D345" s="918" t="s">
        <v>1957</v>
      </c>
      <c r="E345" s="922">
        <v>13613.33</v>
      </c>
      <c r="F345" s="662"/>
      <c r="G345" s="662"/>
      <c r="H345" s="662" t="str">
        <f t="shared" si="6"/>
        <v>BUEIRO METÁLICO COM CHAPAS MÚLTIPLAS MP 152 GALVANIZADAS - D = 3,05 M - BRITA PRODUZIDA</v>
      </c>
      <c r="I345" s="662" t="str">
        <f t="shared" si="6"/>
        <v>M</v>
      </c>
    </row>
    <row r="346" spans="2:9">
      <c r="B346" s="439">
        <v>605681</v>
      </c>
      <c r="C346" s="1" t="s">
        <v>6734</v>
      </c>
      <c r="D346" s="439" t="s">
        <v>1957</v>
      </c>
      <c r="E346" s="921">
        <v>14584.62</v>
      </c>
      <c r="F346" s="662"/>
      <c r="G346" s="662"/>
      <c r="H346" s="662" t="str">
        <f t="shared" si="6"/>
        <v>BUEIRO METÁLICO COM CHAPAS MÚLTIPLAS MP 152 GALVANIZADAS - D = 3,20 M - BRITA COMERCIAL</v>
      </c>
      <c r="I346" s="662" t="str">
        <f t="shared" si="6"/>
        <v>M</v>
      </c>
    </row>
    <row r="347" spans="2:9">
      <c r="B347" s="918">
        <v>605490</v>
      </c>
      <c r="C347" s="919" t="s">
        <v>6735</v>
      </c>
      <c r="D347" s="918" t="s">
        <v>1957</v>
      </c>
      <c r="E347" s="922">
        <v>14454.58</v>
      </c>
      <c r="F347" s="662"/>
      <c r="G347" s="662"/>
      <c r="H347" s="662" t="str">
        <f t="shared" si="6"/>
        <v>BUEIRO METÁLICO COM CHAPAS MÚLTIPLAS MP 152 GALVANIZADAS - D = 3,20 M - BRITA PRODUZIDA</v>
      </c>
      <c r="I347" s="662" t="str">
        <f t="shared" si="6"/>
        <v>M</v>
      </c>
    </row>
    <row r="348" spans="2:9">
      <c r="B348" s="439">
        <v>605682</v>
      </c>
      <c r="C348" s="1" t="s">
        <v>6736</v>
      </c>
      <c r="D348" s="439" t="s">
        <v>1957</v>
      </c>
      <c r="E348" s="921">
        <v>15436.56</v>
      </c>
      <c r="F348" s="662"/>
      <c r="G348" s="662"/>
      <c r="H348" s="662" t="str">
        <f t="shared" si="6"/>
        <v>BUEIRO METÁLICO COM CHAPAS MÚLTIPLAS MP 152 GALVANIZADAS - D = 3,40 M - BRITA COMERCIAL</v>
      </c>
      <c r="I348" s="662" t="str">
        <f t="shared" si="6"/>
        <v>M</v>
      </c>
    </row>
    <row r="349" spans="2:9">
      <c r="B349" s="918">
        <v>605491</v>
      </c>
      <c r="C349" s="919" t="s">
        <v>6737</v>
      </c>
      <c r="D349" s="918" t="s">
        <v>1957</v>
      </c>
      <c r="E349" s="922">
        <v>15301.52</v>
      </c>
      <c r="F349" s="662"/>
      <c r="G349" s="662"/>
      <c r="H349" s="662" t="str">
        <f t="shared" si="6"/>
        <v>BUEIRO METÁLICO COM CHAPAS MÚLTIPLAS MP 152 GALVANIZADAS - D = 3,40 M - BRITA PRODUZIDA</v>
      </c>
      <c r="I349" s="662" t="str">
        <f t="shared" si="6"/>
        <v>M</v>
      </c>
    </row>
    <row r="350" spans="2:9">
      <c r="B350" s="439">
        <v>605683</v>
      </c>
      <c r="C350" s="1" t="s">
        <v>6738</v>
      </c>
      <c r="D350" s="439" t="s">
        <v>1957</v>
      </c>
      <c r="E350" s="921">
        <v>16542.39</v>
      </c>
      <c r="F350" s="662"/>
      <c r="G350" s="662"/>
      <c r="H350" s="662" t="str">
        <f t="shared" si="6"/>
        <v>BUEIRO METÁLICO COM CHAPAS MÚLTIPLAS MP 152 GALVANIZADAS - D = 3,65 M - BRITA COMERCIAL</v>
      </c>
      <c r="I350" s="662" t="str">
        <f t="shared" si="6"/>
        <v>M</v>
      </c>
    </row>
    <row r="351" spans="2:9">
      <c r="B351" s="918">
        <v>605492</v>
      </c>
      <c r="C351" s="919" t="s">
        <v>6739</v>
      </c>
      <c r="D351" s="918" t="s">
        <v>1957</v>
      </c>
      <c r="E351" s="922">
        <v>16401.09</v>
      </c>
      <c r="F351" s="662"/>
      <c r="G351" s="662"/>
      <c r="H351" s="662" t="str">
        <f t="shared" si="6"/>
        <v>BUEIRO METÁLICO COM CHAPAS MÚLTIPLAS MP 152 GALVANIZADAS - D = 3,65 M - BRITA PRODUZIDA</v>
      </c>
      <c r="I351" s="662" t="str">
        <f t="shared" si="6"/>
        <v>M</v>
      </c>
    </row>
    <row r="352" spans="2:9">
      <c r="B352" s="439">
        <v>605684</v>
      </c>
      <c r="C352" s="1" t="s">
        <v>6740</v>
      </c>
      <c r="D352" s="439" t="s">
        <v>1957</v>
      </c>
      <c r="E352" s="921">
        <v>17167.150000000001</v>
      </c>
      <c r="F352" s="662"/>
      <c r="G352" s="662"/>
      <c r="H352" s="662" t="str">
        <f t="shared" si="6"/>
        <v>BUEIRO METÁLICO COM CHAPAS MÚLTIPLAS MP 152 GALVANIZADAS - D = 3,80 M - BRITA COMERCIAL</v>
      </c>
      <c r="I352" s="662" t="str">
        <f t="shared" si="6"/>
        <v>M</v>
      </c>
    </row>
    <row r="353" spans="2:9">
      <c r="B353" s="918">
        <v>605493</v>
      </c>
      <c r="C353" s="919" t="s">
        <v>6741</v>
      </c>
      <c r="D353" s="918" t="s">
        <v>1957</v>
      </c>
      <c r="E353" s="922">
        <v>17022.099999999999</v>
      </c>
      <c r="F353" s="662"/>
      <c r="G353" s="662"/>
      <c r="H353" s="662" t="str">
        <f t="shared" si="6"/>
        <v>BUEIRO METÁLICO COM CHAPAS MÚLTIPLAS MP 152 GALVANIZADAS - D = 3,80 M - BRITA PRODUZIDA</v>
      </c>
      <c r="I353" s="662" t="str">
        <f t="shared" si="6"/>
        <v>M</v>
      </c>
    </row>
    <row r="354" spans="2:9">
      <c r="B354" s="439">
        <v>605685</v>
      </c>
      <c r="C354" s="1" t="s">
        <v>6742</v>
      </c>
      <c r="D354" s="439" t="s">
        <v>1957</v>
      </c>
      <c r="E354" s="921">
        <v>18846.689999999999</v>
      </c>
      <c r="F354" s="662"/>
      <c r="G354" s="662"/>
      <c r="H354" s="662" t="str">
        <f t="shared" si="6"/>
        <v>BUEIRO METÁLICO COM CHAPAS MÚLTIPLAS MP 152 GALVANIZADAS - D = 4,20 M - BRITA COMERCIAL</v>
      </c>
      <c r="I354" s="662" t="str">
        <f t="shared" si="6"/>
        <v>M</v>
      </c>
    </row>
    <row r="355" spans="2:9">
      <c r="B355" s="918">
        <v>605494</v>
      </c>
      <c r="C355" s="919" t="s">
        <v>6743</v>
      </c>
      <c r="D355" s="918" t="s">
        <v>1957</v>
      </c>
      <c r="E355" s="922">
        <v>18691.64</v>
      </c>
      <c r="F355" s="662"/>
      <c r="G355" s="662"/>
      <c r="H355" s="662" t="str">
        <f t="shared" si="6"/>
        <v>BUEIRO METÁLICO COM CHAPAS MÚLTIPLAS MP 152 GALVANIZADAS - D = 4,20 M - BRITA PRODUZIDA</v>
      </c>
      <c r="I355" s="662" t="str">
        <f t="shared" si="6"/>
        <v>M</v>
      </c>
    </row>
    <row r="356" spans="2:9">
      <c r="B356" s="439">
        <v>605686</v>
      </c>
      <c r="C356" s="1" t="s">
        <v>6744</v>
      </c>
      <c r="D356" s="439" t="s">
        <v>1957</v>
      </c>
      <c r="E356" s="921">
        <v>20594.419999999998</v>
      </c>
      <c r="F356" s="662"/>
      <c r="G356" s="662"/>
      <c r="H356" s="662" t="str">
        <f t="shared" si="6"/>
        <v>BUEIRO METÁLICO COM CHAPAS MÚLTIPLAS MP 152 GALVANIZADAS - D = 4,60 M - BRITA COMERCIAL</v>
      </c>
      <c r="I356" s="662" t="str">
        <f t="shared" si="6"/>
        <v>M</v>
      </c>
    </row>
    <row r="357" spans="2:9">
      <c r="B357" s="918">
        <v>605495</v>
      </c>
      <c r="C357" s="919" t="s">
        <v>6745</v>
      </c>
      <c r="D357" s="918" t="s">
        <v>1957</v>
      </c>
      <c r="E357" s="922">
        <v>20429.37</v>
      </c>
      <c r="F357" s="662"/>
      <c r="G357" s="662"/>
      <c r="H357" s="662" t="str">
        <f t="shared" si="6"/>
        <v>BUEIRO METÁLICO COM CHAPAS MÚLTIPLAS MP 152 GALVANIZADAS - D = 4,60 M - BRITA PRODUZIDA</v>
      </c>
      <c r="I357" s="662" t="str">
        <f t="shared" si="6"/>
        <v>M</v>
      </c>
    </row>
    <row r="358" spans="2:9">
      <c r="B358" s="439">
        <v>605687</v>
      </c>
      <c r="C358" s="1" t="s">
        <v>6746</v>
      </c>
      <c r="D358" s="439" t="s">
        <v>1957</v>
      </c>
      <c r="E358" s="921">
        <v>23380.35</v>
      </c>
      <c r="F358" s="662"/>
      <c r="G358" s="662"/>
      <c r="H358" s="662" t="str">
        <f t="shared" si="6"/>
        <v>BUEIRO METÁLICO COM CHAPAS MÚLTIPLAS MP 152 GALVANIZADAS - D = 4,80 M - BRITA COMERCIAL</v>
      </c>
      <c r="I358" s="662" t="str">
        <f t="shared" si="6"/>
        <v>M</v>
      </c>
    </row>
    <row r="359" spans="2:9">
      <c r="B359" s="918">
        <v>605496</v>
      </c>
      <c r="C359" s="919" t="s">
        <v>6747</v>
      </c>
      <c r="D359" s="918" t="s">
        <v>1957</v>
      </c>
      <c r="E359" s="922">
        <v>23210.3</v>
      </c>
      <c r="F359" s="662"/>
      <c r="G359" s="662"/>
      <c r="H359" s="662" t="str">
        <f t="shared" si="6"/>
        <v>BUEIRO METÁLICO COM CHAPAS MÚLTIPLAS MP 152 GALVANIZADAS - D = 4,80 M - BRITA PRODUZIDA</v>
      </c>
      <c r="I359" s="662" t="str">
        <f t="shared" si="6"/>
        <v>M</v>
      </c>
    </row>
    <row r="360" spans="2:9">
      <c r="B360" s="439">
        <v>605688</v>
      </c>
      <c r="C360" s="1" t="s">
        <v>6748</v>
      </c>
      <c r="D360" s="439" t="s">
        <v>1957</v>
      </c>
      <c r="E360" s="921">
        <v>24222.560000000001</v>
      </c>
      <c r="F360" s="662"/>
      <c r="G360" s="662"/>
      <c r="H360" s="662" t="str">
        <f t="shared" si="6"/>
        <v>BUEIRO METÁLICO COM CHAPAS MÚLTIPLAS MP 152 GALVANIZADAS - D = 5,00 M - BRITA COMERCIAL</v>
      </c>
      <c r="I360" s="662" t="str">
        <f t="shared" si="6"/>
        <v>M</v>
      </c>
    </row>
    <row r="361" spans="2:9">
      <c r="B361" s="918">
        <v>605497</v>
      </c>
      <c r="C361" s="919" t="s">
        <v>6749</v>
      </c>
      <c r="D361" s="918" t="s">
        <v>1957</v>
      </c>
      <c r="E361" s="922">
        <v>24018.33</v>
      </c>
      <c r="F361" s="662"/>
      <c r="G361" s="662"/>
      <c r="H361" s="662" t="str">
        <f t="shared" si="6"/>
        <v>BUEIRO METÁLICO COM CHAPAS MÚLTIPLAS MP 152 GALVANIZADAS - D = 5,00 M - BRITA PRODUZIDA</v>
      </c>
      <c r="I361" s="662" t="str">
        <f t="shared" si="6"/>
        <v>M</v>
      </c>
    </row>
    <row r="362" spans="2:9">
      <c r="B362" s="439">
        <v>605689</v>
      </c>
      <c r="C362" s="1" t="s">
        <v>6750</v>
      </c>
      <c r="D362" s="439" t="s">
        <v>1957</v>
      </c>
      <c r="E362" s="921">
        <v>30156.98</v>
      </c>
      <c r="F362" s="662"/>
      <c r="G362" s="662"/>
      <c r="H362" s="662" t="str">
        <f t="shared" si="6"/>
        <v>BUEIRO METÁLICO COM CHAPAS MÚLTIPLAS MP 152 GALVANIZADAS - D = 5,35 M - BRITA COMERCIAL</v>
      </c>
      <c r="I362" s="662" t="str">
        <f t="shared" si="6"/>
        <v>M</v>
      </c>
    </row>
    <row r="363" spans="2:9">
      <c r="B363" s="918">
        <v>605498</v>
      </c>
      <c r="C363" s="919" t="s">
        <v>6751</v>
      </c>
      <c r="D363" s="918" t="s">
        <v>1957</v>
      </c>
      <c r="E363" s="922">
        <v>29942.54</v>
      </c>
      <c r="F363" s="662"/>
      <c r="G363" s="662"/>
      <c r="H363" s="662" t="str">
        <f t="shared" si="6"/>
        <v>BUEIRO METÁLICO COM CHAPAS MÚLTIPLAS MP 152 GALVANIZADAS - D = 5,35 M - BRITA PRODUZIDA</v>
      </c>
      <c r="I363" s="662" t="str">
        <f t="shared" si="6"/>
        <v>M</v>
      </c>
    </row>
    <row r="364" spans="2:9">
      <c r="B364" s="439">
        <v>605690</v>
      </c>
      <c r="C364" s="1" t="s">
        <v>6752</v>
      </c>
      <c r="D364" s="439" t="s">
        <v>1957</v>
      </c>
      <c r="E364" s="921">
        <v>32425.32</v>
      </c>
      <c r="F364" s="662"/>
      <c r="G364" s="662"/>
      <c r="H364" s="662" t="str">
        <f t="shared" si="6"/>
        <v>BUEIRO METÁLICO COM CHAPAS MÚLTIPLAS MP 152 GALVANIZADAS - D = 5,70 M - BRITA COMERCIAL</v>
      </c>
      <c r="I364" s="662" t="str">
        <f t="shared" si="6"/>
        <v>M</v>
      </c>
    </row>
    <row r="365" spans="2:9">
      <c r="B365" s="918">
        <v>605499</v>
      </c>
      <c r="C365" s="919" t="s">
        <v>6753</v>
      </c>
      <c r="D365" s="918" t="s">
        <v>1957</v>
      </c>
      <c r="E365" s="922">
        <v>32200.66</v>
      </c>
      <c r="F365" s="662"/>
      <c r="G365" s="662"/>
      <c r="H365" s="662" t="str">
        <f t="shared" si="6"/>
        <v>BUEIRO METÁLICO COM CHAPAS MÚLTIPLAS MP 152 GALVANIZADAS - D = 5,70 M - BRITA PRODUZIDA</v>
      </c>
      <c r="I365" s="662" t="str">
        <f t="shared" si="6"/>
        <v>M</v>
      </c>
    </row>
    <row r="366" spans="2:9">
      <c r="B366" s="439">
        <v>605691</v>
      </c>
      <c r="C366" s="1" t="s">
        <v>6754</v>
      </c>
      <c r="D366" s="439" t="s">
        <v>1957</v>
      </c>
      <c r="E366" s="921">
        <v>39919.519999999997</v>
      </c>
      <c r="F366" s="662"/>
      <c r="G366" s="662"/>
      <c r="H366" s="662" t="str">
        <f t="shared" si="6"/>
        <v>BUEIRO METÁLICO COM CHAPAS MÚLTIPLAS MP 152 GALVANIZADAS - D = 6,10 M - BRITA COMERCIAL</v>
      </c>
      <c r="I366" s="662" t="str">
        <f t="shared" si="6"/>
        <v>M</v>
      </c>
    </row>
    <row r="367" spans="2:9">
      <c r="B367" s="918">
        <v>605500</v>
      </c>
      <c r="C367" s="919" t="s">
        <v>6755</v>
      </c>
      <c r="D367" s="918" t="s">
        <v>1957</v>
      </c>
      <c r="E367" s="922">
        <v>39683.199999999997</v>
      </c>
      <c r="F367" s="662" t="s">
        <v>6426</v>
      </c>
      <c r="G367" s="662"/>
      <c r="H367" s="662" t="str">
        <f t="shared" si="6"/>
        <v>BUEIRO METÁLICO COM CHAPAS MÚLTIPLAS MP 152 GALVANIZADAS - D = 6,10 M - BRITA PRODUZIDA</v>
      </c>
      <c r="I367" s="662" t="str">
        <f t="shared" si="6"/>
        <v>M</v>
      </c>
    </row>
    <row r="368" spans="2:9">
      <c r="B368" s="439">
        <v>605692</v>
      </c>
      <c r="C368" s="1" t="s">
        <v>6756</v>
      </c>
      <c r="D368" s="439" t="s">
        <v>1957</v>
      </c>
      <c r="E368" s="921">
        <v>47462.64</v>
      </c>
      <c r="F368" s="662"/>
      <c r="G368" s="662"/>
      <c r="H368" s="662" t="str">
        <f t="shared" si="6"/>
        <v>BUEIRO METÁLICO COM CHAPAS MÚLTIPLAS MP 152 GALVANIZADAS - D = 6,50 M - BRITA COMERCIAL</v>
      </c>
      <c r="I368" s="662" t="str">
        <f t="shared" si="6"/>
        <v>M</v>
      </c>
    </row>
    <row r="369" spans="2:9">
      <c r="B369" s="918">
        <v>605501</v>
      </c>
      <c r="C369" s="919" t="s">
        <v>6757</v>
      </c>
      <c r="D369" s="918" t="s">
        <v>1957</v>
      </c>
      <c r="E369" s="922">
        <v>47214.65</v>
      </c>
      <c r="F369" s="662"/>
      <c r="G369" s="662"/>
      <c r="H369" s="662" t="str">
        <f t="shared" si="6"/>
        <v>BUEIRO METÁLICO COM CHAPAS MÚLTIPLAS MP 152 GALVANIZADAS - D = 6,50 M - BRITA PRODUZIDA</v>
      </c>
      <c r="I369" s="662" t="str">
        <f t="shared" si="6"/>
        <v>M</v>
      </c>
    </row>
    <row r="370" spans="2:9">
      <c r="B370" s="439">
        <v>605693</v>
      </c>
      <c r="C370" s="1" t="s">
        <v>6758</v>
      </c>
      <c r="D370" s="439" t="s">
        <v>1957</v>
      </c>
      <c r="E370" s="921">
        <v>50389.64</v>
      </c>
      <c r="F370" s="662"/>
      <c r="G370" s="662"/>
      <c r="H370" s="662" t="str">
        <f t="shared" si="6"/>
        <v>BUEIRO METÁLICO COM CHAPAS MÚLTIPLAS MP 152 GALVANIZADAS - D = 6,85 M - BRITA COMERCIAL</v>
      </c>
      <c r="I370" s="662" t="str">
        <f t="shared" si="6"/>
        <v>M</v>
      </c>
    </row>
    <row r="371" spans="2:9">
      <c r="B371" s="918">
        <v>605502</v>
      </c>
      <c r="C371" s="919" t="s">
        <v>6759</v>
      </c>
      <c r="D371" s="918" t="s">
        <v>1957</v>
      </c>
      <c r="E371" s="922">
        <v>50131.43</v>
      </c>
      <c r="F371" s="662"/>
      <c r="G371" s="662"/>
      <c r="H371" s="662" t="str">
        <f t="shared" si="6"/>
        <v>BUEIRO METÁLICO COM CHAPAS MÚLTIPLAS MP 152 GALVANIZADAS - D = 6,85 M - BRITA PRODUZIDA</v>
      </c>
      <c r="I371" s="662" t="str">
        <f t="shared" si="6"/>
        <v>M</v>
      </c>
    </row>
    <row r="372" spans="2:9">
      <c r="B372" s="439">
        <v>605694</v>
      </c>
      <c r="C372" s="1" t="s">
        <v>6760</v>
      </c>
      <c r="D372" s="439" t="s">
        <v>1957</v>
      </c>
      <c r="E372" s="921">
        <v>53708.3</v>
      </c>
      <c r="F372" s="662"/>
      <c r="G372" s="662"/>
      <c r="H372" s="662" t="str">
        <f t="shared" si="6"/>
        <v>BUEIRO METÁLICO COM CHAPAS MÚLTIPLAS MP 152 GALVANIZADAS - D = 7,25 M - BRITA COMERCIAL</v>
      </c>
      <c r="I372" s="662" t="str">
        <f t="shared" si="6"/>
        <v>M</v>
      </c>
    </row>
    <row r="373" spans="2:9">
      <c r="B373" s="918">
        <v>605503</v>
      </c>
      <c r="C373" s="919" t="s">
        <v>6761</v>
      </c>
      <c r="D373" s="918" t="s">
        <v>1957</v>
      </c>
      <c r="E373" s="922">
        <v>53438.42</v>
      </c>
      <c r="F373" s="662"/>
      <c r="G373" s="662"/>
      <c r="H373" s="662" t="str">
        <f t="shared" si="6"/>
        <v>BUEIRO METÁLICO COM CHAPAS MÚLTIPLAS MP 152 GALVANIZADAS - D = 7,25 M - BRITA PRODUZIDA</v>
      </c>
      <c r="I373" s="662" t="str">
        <f t="shared" si="6"/>
        <v>M</v>
      </c>
    </row>
    <row r="374" spans="2:9" ht="30">
      <c r="B374" s="439">
        <v>606433</v>
      </c>
      <c r="C374" s="1" t="s">
        <v>6762</v>
      </c>
      <c r="D374" s="439" t="s">
        <v>1957</v>
      </c>
      <c r="E374" s="921">
        <v>8045.32</v>
      </c>
      <c r="F374" s="662"/>
      <c r="G374" s="662"/>
      <c r="H374" s="662" t="str">
        <f t="shared" si="6"/>
        <v>BUEIRO METÁLICO COM CHAPAS MÚLTIPLAS MP 152 GALVANIZADAS - LENTICULAR - VÃO = 1,95 M E ALTURA = 1,40 M - ATERRO RODOVIÁRIO MÍNIMO = 0,60 M E MÁXIMO = 8,40 M - BRITA COMERCIAL</v>
      </c>
      <c r="I374" s="662" t="str">
        <f t="shared" si="6"/>
        <v>M</v>
      </c>
    </row>
    <row r="375" spans="2:9" ht="30">
      <c r="B375" s="918">
        <v>606343</v>
      </c>
      <c r="C375" s="919" t="s">
        <v>6763</v>
      </c>
      <c r="D375" s="918" t="s">
        <v>1957</v>
      </c>
      <c r="E375" s="922">
        <v>7971.55</v>
      </c>
      <c r="F375" s="662"/>
      <c r="G375" s="662"/>
      <c r="H375" s="662" t="str">
        <f t="shared" si="6"/>
        <v>BUEIRO METÁLICO COM CHAPAS MÚLTIPLAS MP 152 GALVANIZADAS - LENTICULAR - VÃO = 1,95 M E ALTURA = 1,40 M - ATERRO RODOVIÁRIO MÍNIMO = 0,60 M E MÁXIMO = 8,40 M - BRITA PRODUZIDA</v>
      </c>
      <c r="I375" s="662" t="str">
        <f t="shared" si="6"/>
        <v>M</v>
      </c>
    </row>
    <row r="376" spans="2:9" ht="30">
      <c r="B376" s="439">
        <v>606434</v>
      </c>
      <c r="C376" s="1" t="s">
        <v>6764</v>
      </c>
      <c r="D376" s="439" t="s">
        <v>1957</v>
      </c>
      <c r="E376" s="921">
        <v>8896.92</v>
      </c>
      <c r="F376" s="662"/>
      <c r="G376" s="662"/>
      <c r="H376" s="662" t="str">
        <f t="shared" si="6"/>
        <v>BUEIRO METÁLICO COM CHAPAS MÚLTIPLAS MP 152 GALVANIZADAS - LENTICULAR - VÃO = 2,15 M E ALTURA = 1,50 M - ATERRO RODOVIÁRIO MÍNIMO = 0,60 M E MÁXIMO = 7,50 M - BRITA COMERCIAL</v>
      </c>
      <c r="I376" s="662" t="str">
        <f t="shared" si="6"/>
        <v>M</v>
      </c>
    </row>
    <row r="377" spans="2:9" ht="30">
      <c r="B377" s="918">
        <v>606344</v>
      </c>
      <c r="C377" s="919" t="s">
        <v>6765</v>
      </c>
      <c r="D377" s="918" t="s">
        <v>1957</v>
      </c>
      <c r="E377" s="922">
        <v>8818.15</v>
      </c>
      <c r="F377" s="662"/>
      <c r="G377" s="662"/>
      <c r="H377" s="662" t="str">
        <f t="shared" si="6"/>
        <v>BUEIRO METÁLICO COM CHAPAS MÚLTIPLAS MP 152 GALVANIZADAS - LENTICULAR - VÃO = 2,15 M E ALTURA = 1,50 M - ATERRO RODOVIÁRIO MÍNIMO = 0,60 M E MÁXIMO = 7,50 M - BRITA PRODUZIDA</v>
      </c>
      <c r="I377" s="662" t="str">
        <f t="shared" si="6"/>
        <v>M</v>
      </c>
    </row>
    <row r="378" spans="2:9" ht="30">
      <c r="B378" s="439">
        <v>606435</v>
      </c>
      <c r="C378" s="1" t="s">
        <v>6766</v>
      </c>
      <c r="D378" s="439" t="s">
        <v>1957</v>
      </c>
      <c r="E378" s="921">
        <v>9756.73</v>
      </c>
      <c r="F378" s="662"/>
      <c r="G378" s="662"/>
      <c r="H378" s="662" t="str">
        <f t="shared" si="6"/>
        <v>BUEIRO METÁLICO COM CHAPAS MÚLTIPLAS MP 152 GALVANIZADAS - LENTICULAR - VÃO = 2,30 M E ALTURA = 1,60 M - ATERRO RODOVIÁRIO MÍNIMO = 0,60 M E MÁXIMO = 7,20 M - BRITA COMERCIAL</v>
      </c>
      <c r="I378" s="662" t="str">
        <f t="shared" si="6"/>
        <v>M</v>
      </c>
    </row>
    <row r="379" spans="2:9" ht="30">
      <c r="B379" s="918">
        <v>606345</v>
      </c>
      <c r="C379" s="919" t="s">
        <v>6767</v>
      </c>
      <c r="D379" s="918" t="s">
        <v>1957</v>
      </c>
      <c r="E379" s="922">
        <v>9674.2099999999991</v>
      </c>
      <c r="F379" s="662"/>
      <c r="G379" s="662"/>
      <c r="H379" s="662" t="str">
        <f t="shared" si="6"/>
        <v>BUEIRO METÁLICO COM CHAPAS MÚLTIPLAS MP 152 GALVANIZADAS - LENTICULAR - VÃO = 2,30 M E ALTURA = 1,60 M - ATERRO RODOVIÁRIO MÍNIMO = 0,60 M E MÁXIMO = 7,20 M - BRITA PRODUZIDA</v>
      </c>
      <c r="I379" s="662" t="str">
        <f t="shared" si="6"/>
        <v>M</v>
      </c>
    </row>
    <row r="380" spans="2:9" ht="30">
      <c r="B380" s="439">
        <v>606436</v>
      </c>
      <c r="C380" s="1" t="s">
        <v>6768</v>
      </c>
      <c r="D380" s="439" t="s">
        <v>1957</v>
      </c>
      <c r="E380" s="921">
        <v>10376.870000000001</v>
      </c>
      <c r="F380" s="662"/>
      <c r="G380" s="662"/>
      <c r="H380" s="662" t="str">
        <f t="shared" si="6"/>
        <v>BUEIRO METÁLICO COM CHAPAS MÚLTIPLAS MP 152 GALVANIZADAS - LENTICULAR - VÃO = 2,55 M E ALTURA = 1,65 M - ATERRO RODOVIÁRIO MÍNIMO = 0,60 M E MÁXIMO = 6,50 M - BRITA COMERCIAL</v>
      </c>
      <c r="I380" s="662" t="str">
        <f t="shared" si="6"/>
        <v>M</v>
      </c>
    </row>
    <row r="381" spans="2:9" ht="30">
      <c r="B381" s="918">
        <v>606346</v>
      </c>
      <c r="C381" s="919" t="s">
        <v>6769</v>
      </c>
      <c r="D381" s="918" t="s">
        <v>1957</v>
      </c>
      <c r="E381" s="922">
        <v>10288.09</v>
      </c>
      <c r="F381" s="662"/>
      <c r="G381" s="662"/>
      <c r="H381" s="662" t="str">
        <f t="shared" si="6"/>
        <v>BUEIRO METÁLICO COM CHAPAS MÚLTIPLAS MP 152 GALVANIZADAS - LENTICULAR - VÃO = 2,55 M E ALTURA = 1,65 M - ATERRO RODOVIÁRIO MÍNIMO = 0,60 M E MÁXIMO = 6,50 M - BRITA PRODUZIDA</v>
      </c>
      <c r="I381" s="662" t="str">
        <f t="shared" si="6"/>
        <v>M</v>
      </c>
    </row>
    <row r="382" spans="2:9" ht="30">
      <c r="B382" s="439">
        <v>606437</v>
      </c>
      <c r="C382" s="1" t="s">
        <v>6770</v>
      </c>
      <c r="D382" s="439" t="s">
        <v>1957</v>
      </c>
      <c r="E382" s="921">
        <v>11228.22</v>
      </c>
      <c r="F382" s="662"/>
      <c r="G382" s="662"/>
      <c r="H382" s="662" t="str">
        <f t="shared" si="6"/>
        <v>BUEIRO METÁLICO COM CHAPAS MÚLTIPLAS MP 152 GALVANIZADAS - LENTICULAR - VÃO = 2,70 M E ALTURA = 1,85 M - ATERRO RODOVIÁRIO MÍNIMO = 0,60 M E MÁXIMO = 6,60 M - BRITA COMERCIAL</v>
      </c>
      <c r="I382" s="662" t="str">
        <f t="shared" si="6"/>
        <v>M</v>
      </c>
    </row>
    <row r="383" spans="2:9" ht="30">
      <c r="B383" s="918">
        <v>606347</v>
      </c>
      <c r="C383" s="919" t="s">
        <v>6771</v>
      </c>
      <c r="D383" s="918" t="s">
        <v>1957</v>
      </c>
      <c r="E383" s="922">
        <v>11135.69</v>
      </c>
      <c r="F383" s="662"/>
      <c r="G383" s="662"/>
      <c r="H383" s="662" t="str">
        <f t="shared" si="6"/>
        <v>BUEIRO METÁLICO COM CHAPAS MÚLTIPLAS MP 152 GALVANIZADAS - LENTICULAR - VÃO = 2,70 M E ALTURA = 1,85 M - ATERRO RODOVIÁRIO MÍNIMO = 0,60 M E MÁXIMO = 6,60 M - BRITA PRODUZIDA</v>
      </c>
      <c r="I383" s="662" t="str">
        <f t="shared" si="6"/>
        <v>M</v>
      </c>
    </row>
    <row r="384" spans="2:9" ht="30">
      <c r="B384" s="439">
        <v>606438</v>
      </c>
      <c r="C384" s="1" t="s">
        <v>6772</v>
      </c>
      <c r="D384" s="439" t="s">
        <v>1957</v>
      </c>
      <c r="E384" s="921">
        <v>11527.09</v>
      </c>
      <c r="F384" s="662"/>
      <c r="G384" s="662"/>
      <c r="H384" s="662" t="str">
        <f t="shared" si="6"/>
        <v>BUEIRO METÁLICO COM CHAPAS MÚLTIPLAS MP 152 GALVANIZADAS - LENTICULAR - VÃO = 2,75 M E ALTURA = 1,90 M - ATERRO RODOVIÁRIO MÍNIMO = 0,60 M E MÁXIMO = 6,50 M - BRITA COMERCIAL</v>
      </c>
      <c r="I384" s="662" t="str">
        <f t="shared" si="6"/>
        <v>M</v>
      </c>
    </row>
    <row r="385" spans="2:9" ht="30">
      <c r="B385" s="918">
        <v>606348</v>
      </c>
      <c r="C385" s="919" t="s">
        <v>6773</v>
      </c>
      <c r="D385" s="918" t="s">
        <v>1957</v>
      </c>
      <c r="E385" s="922">
        <v>11433.31</v>
      </c>
      <c r="F385" s="662"/>
      <c r="G385" s="662"/>
      <c r="H385" s="662" t="str">
        <f t="shared" si="6"/>
        <v>BUEIRO METÁLICO COM CHAPAS MÚLTIPLAS MP 152 GALVANIZADAS - LENTICULAR - VÃO = 2,75 M E ALTURA = 1,90 M - ATERRO RODOVIÁRIO MÍNIMO = 0,60 M E MÁXIMO = 6,50 M - BRITA PRODUZIDA</v>
      </c>
      <c r="I385" s="662" t="str">
        <f t="shared" si="6"/>
        <v>M</v>
      </c>
    </row>
    <row r="386" spans="2:9" ht="30">
      <c r="B386" s="439">
        <v>606439</v>
      </c>
      <c r="C386" s="1" t="s">
        <v>6774</v>
      </c>
      <c r="D386" s="439" t="s">
        <v>1957</v>
      </c>
      <c r="E386" s="921">
        <v>12156.4</v>
      </c>
      <c r="F386" s="662"/>
      <c r="G386" s="662"/>
      <c r="H386" s="662" t="str">
        <f t="shared" si="6"/>
        <v>BUEIRO METÁLICO COM CHAPAS MÚLTIPLAS MP 152 GALVANIZADAS - LENTICULAR - VÃO = 3,00 M E ALTURA = 2,00 M - ATERRO RODOVIÁRIO MÍNIMO = 0,60 M E MÁXIMO = 6,00 M - BRITA COMERCIAL</v>
      </c>
      <c r="I386" s="662" t="str">
        <f t="shared" si="6"/>
        <v>M</v>
      </c>
    </row>
    <row r="387" spans="2:9" ht="30">
      <c r="B387" s="918">
        <v>606349</v>
      </c>
      <c r="C387" s="919" t="s">
        <v>6775</v>
      </c>
      <c r="D387" s="918" t="s">
        <v>1957</v>
      </c>
      <c r="E387" s="922">
        <v>12031.36</v>
      </c>
      <c r="F387" s="662"/>
      <c r="G387" s="662"/>
      <c r="H387" s="662" t="str">
        <f t="shared" ref="H387:I450" si="7">UPPER(C387)</f>
        <v>BUEIRO METÁLICO COM CHAPAS MÚLTIPLAS MP 152 GALVANIZADAS - LENTICULAR - VÃO = 3,00 M E ALTURA = 2,00 M - ATERRO RODOVIÁRIO MÍNIMO = 0,60 M E MÁXIMO = 6,00 M - BRITA PRODUZIDA</v>
      </c>
      <c r="I387" s="662" t="str">
        <f t="shared" si="7"/>
        <v>M</v>
      </c>
    </row>
    <row r="388" spans="2:9" ht="30">
      <c r="B388" s="439">
        <v>606440</v>
      </c>
      <c r="C388" s="1" t="s">
        <v>6776</v>
      </c>
      <c r="D388" s="439" t="s">
        <v>1957</v>
      </c>
      <c r="E388" s="921">
        <v>12709</v>
      </c>
      <c r="F388" s="662"/>
      <c r="G388" s="662"/>
      <c r="H388" s="662" t="str">
        <f t="shared" si="7"/>
        <v>BUEIRO METÁLICO COM CHAPAS MÚLTIPLAS MP 152 GALVANIZADAS - LENTICULAR - VÃO = 3,20 M E ALTURA = 2,10 M - ATERRO RODOVIÁRIO MÍNIMO = 0,60 M E MÁXIMO = 5,60 M - BRITA COMERCIAL</v>
      </c>
      <c r="I388" s="662" t="str">
        <f t="shared" si="7"/>
        <v>M</v>
      </c>
    </row>
    <row r="389" spans="2:9" ht="30">
      <c r="B389" s="918">
        <v>606350</v>
      </c>
      <c r="C389" s="919" t="s">
        <v>6777</v>
      </c>
      <c r="D389" s="918" t="s">
        <v>1957</v>
      </c>
      <c r="E389" s="922">
        <v>12578.95</v>
      </c>
      <c r="F389" s="662"/>
      <c r="G389" s="662"/>
      <c r="H389" s="662" t="str">
        <f t="shared" si="7"/>
        <v>BUEIRO METÁLICO COM CHAPAS MÚLTIPLAS MP 152 GALVANIZADAS - LENTICULAR - VÃO = 3,20 M E ALTURA = 2,10 M - ATERRO RODOVIÁRIO MÍNIMO = 0,60 M E MÁXIMO = 5,60 M - BRITA PRODUZIDA</v>
      </c>
      <c r="I389" s="662" t="str">
        <f t="shared" si="7"/>
        <v>M</v>
      </c>
    </row>
    <row r="390" spans="2:9" ht="30">
      <c r="B390" s="439">
        <v>606441</v>
      </c>
      <c r="C390" s="1" t="s">
        <v>6778</v>
      </c>
      <c r="D390" s="439" t="s">
        <v>1957</v>
      </c>
      <c r="E390" s="921">
        <v>13315.48</v>
      </c>
      <c r="F390" s="662"/>
      <c r="G390" s="662"/>
      <c r="H390" s="662" t="str">
        <f t="shared" si="7"/>
        <v>BUEIRO METÁLICO COM CHAPAS MÚLTIPLAS MP 152 GALVANIZADAS - LENTICULAR - VÃO = 3,35 M E ALTURA = 2,15 M - ATERRO RODOVIÁRIO MÍNIMO = 0,60 M E MÁXIMO = 5,30 M - BRITA COMERCIAL</v>
      </c>
      <c r="I390" s="662" t="str">
        <f t="shared" si="7"/>
        <v>M</v>
      </c>
    </row>
    <row r="391" spans="2:9" ht="30">
      <c r="B391" s="918">
        <v>606351</v>
      </c>
      <c r="C391" s="919" t="s">
        <v>6779</v>
      </c>
      <c r="D391" s="918" t="s">
        <v>1957</v>
      </c>
      <c r="E391" s="922">
        <v>13181.69</v>
      </c>
      <c r="F391" s="662"/>
      <c r="G391" s="662"/>
      <c r="H391" s="662" t="str">
        <f t="shared" si="7"/>
        <v>BUEIRO METÁLICO COM CHAPAS MÚLTIPLAS MP 152 GALVANIZADAS - LENTICULAR - VÃO = 3,35 M E ALTURA = 2,15 M - ATERRO RODOVIÁRIO MÍNIMO = 0,60 M E MÁXIMO = 5,30 M - BRITA PRODUZIDA</v>
      </c>
      <c r="I391" s="662" t="str">
        <f t="shared" si="7"/>
        <v>M</v>
      </c>
    </row>
    <row r="392" spans="2:9" ht="30">
      <c r="B392" s="439">
        <v>606442</v>
      </c>
      <c r="C392" s="1" t="s">
        <v>6780</v>
      </c>
      <c r="D392" s="439" t="s">
        <v>1957</v>
      </c>
      <c r="E392" s="921">
        <v>13894.31</v>
      </c>
      <c r="F392" s="662"/>
      <c r="G392" s="662"/>
      <c r="H392" s="662" t="str">
        <f t="shared" si="7"/>
        <v>BUEIRO METÁLICO COM CHAPAS MÚLTIPLAS MP 152 GALVANIZADAS - LENTICULAR - VÃO = 3,55 M E ALTURA = 2,25 M - ATERRO RODOVIÁRIO MÍNIMO = 0,60 M E MÁXIMO = 5,00 M - BRITA COMERCIAL</v>
      </c>
      <c r="I392" s="662" t="str">
        <f t="shared" si="7"/>
        <v>M</v>
      </c>
    </row>
    <row r="393" spans="2:9" ht="30">
      <c r="B393" s="918">
        <v>606352</v>
      </c>
      <c r="C393" s="919" t="s">
        <v>6781</v>
      </c>
      <c r="D393" s="918" t="s">
        <v>1957</v>
      </c>
      <c r="E393" s="922">
        <v>13755.52</v>
      </c>
      <c r="F393" s="662"/>
      <c r="G393" s="662"/>
      <c r="H393" s="662" t="str">
        <f t="shared" si="7"/>
        <v>BUEIRO METÁLICO COM CHAPAS MÚLTIPLAS MP 152 GALVANIZADAS - LENTICULAR - VÃO = 3,55 M E ALTURA = 2,25 M - ATERRO RODOVIÁRIO MÍNIMO = 0,60 M E MÁXIMO = 5,00 M - BRITA PRODUZIDA</v>
      </c>
      <c r="I393" s="662" t="str">
        <f t="shared" si="7"/>
        <v>M</v>
      </c>
    </row>
    <row r="394" spans="2:9" ht="30">
      <c r="B394" s="439">
        <v>606443</v>
      </c>
      <c r="C394" s="1" t="s">
        <v>6782</v>
      </c>
      <c r="D394" s="439" t="s">
        <v>1957</v>
      </c>
      <c r="E394" s="921">
        <v>14728.22</v>
      </c>
      <c r="F394" s="662"/>
      <c r="G394" s="662"/>
      <c r="H394" s="662" t="str">
        <f t="shared" si="7"/>
        <v>BUEIRO METÁLICO COM CHAPAS MÚLTIPLAS MP 152 GALVANIZADAS - LENTICULAR - VÃO = 3,70 M E ALTURA = 2,35 M - ATERRO RODOVIÁRIO MÍNIMO = 0,60 M E MÁXIMO = 4,90 M - BRITA COMERCIAL</v>
      </c>
      <c r="I394" s="662" t="str">
        <f t="shared" si="7"/>
        <v>M</v>
      </c>
    </row>
    <row r="395" spans="2:9" ht="30">
      <c r="B395" s="918">
        <v>606353</v>
      </c>
      <c r="C395" s="919" t="s">
        <v>6783</v>
      </c>
      <c r="D395" s="918" t="s">
        <v>1957</v>
      </c>
      <c r="E395" s="922">
        <v>14585.67</v>
      </c>
      <c r="F395" s="662"/>
      <c r="G395" s="662"/>
      <c r="H395" s="662" t="str">
        <f t="shared" si="7"/>
        <v>BUEIRO METÁLICO COM CHAPAS MÚLTIPLAS MP 152 GALVANIZADAS - LENTICULAR - VÃO = 3,70 M E ALTURA = 2,35 M - ATERRO RODOVIÁRIO MÍNIMO = 0,60 M E MÁXIMO = 4,90 M - BRITA PRODUZIDA</v>
      </c>
      <c r="I395" s="662" t="str">
        <f t="shared" si="7"/>
        <v>M</v>
      </c>
    </row>
    <row r="396" spans="2:9" ht="30">
      <c r="B396" s="439">
        <v>606444</v>
      </c>
      <c r="C396" s="1" t="s">
        <v>6784</v>
      </c>
      <c r="D396" s="439" t="s">
        <v>1957</v>
      </c>
      <c r="E396" s="921">
        <v>15373.73</v>
      </c>
      <c r="F396" s="662"/>
      <c r="G396" s="662"/>
      <c r="H396" s="662" t="str">
        <f t="shared" si="7"/>
        <v>BUEIRO METÁLICO COM CHAPAS MÚLTIPLAS MP 152 GALVANIZADAS - LENTICULAR - VÃO = 3,90 M E ALTURA = 2,45 M - ATERRO RODOVIÁRIO MÍNIMO = 0,60 M E MÁXIMO = 4,60 M - BRITA COMERCIAL</v>
      </c>
      <c r="I396" s="662" t="str">
        <f t="shared" si="7"/>
        <v>M</v>
      </c>
    </row>
    <row r="397" spans="2:9" ht="30">
      <c r="B397" s="918">
        <v>606354</v>
      </c>
      <c r="C397" s="919" t="s">
        <v>6785</v>
      </c>
      <c r="D397" s="918" t="s">
        <v>1957</v>
      </c>
      <c r="E397" s="922">
        <v>15226.18</v>
      </c>
      <c r="F397" s="662"/>
      <c r="G397" s="662"/>
      <c r="H397" s="662" t="str">
        <f t="shared" si="7"/>
        <v>BUEIRO METÁLICO COM CHAPAS MÚLTIPLAS MP 152 GALVANIZADAS - LENTICULAR - VÃO = 3,90 M E ALTURA = 2,45 M - ATERRO RODOVIÁRIO MÍNIMO = 0,60 M E MÁXIMO = 4,60 M - BRITA PRODUZIDA</v>
      </c>
      <c r="I397" s="662" t="str">
        <f t="shared" si="7"/>
        <v>M</v>
      </c>
    </row>
    <row r="398" spans="2:9" ht="30">
      <c r="B398" s="439">
        <v>606445</v>
      </c>
      <c r="C398" s="1" t="s">
        <v>6786</v>
      </c>
      <c r="D398" s="439" t="s">
        <v>1957</v>
      </c>
      <c r="E398" s="921">
        <v>15974.59</v>
      </c>
      <c r="F398" s="662"/>
      <c r="G398" s="662"/>
      <c r="H398" s="662" t="str">
        <f t="shared" si="7"/>
        <v>BUEIRO METÁLICO COM CHAPAS MÚLTIPLAS MP 152 GALVANIZADAS - LENTICULAR - VÃO = 4,00 M E ALTURA = 2,55 M - ATERRO RODOVIÁRIO MÍNIMO = 0,60 M E MÁXIMO = 4,50 M - BRITA COMERCIAL</v>
      </c>
      <c r="I398" s="662" t="str">
        <f t="shared" si="7"/>
        <v>M</v>
      </c>
    </row>
    <row r="399" spans="2:9" ht="30">
      <c r="B399" s="918">
        <v>606355</v>
      </c>
      <c r="C399" s="919" t="s">
        <v>6787</v>
      </c>
      <c r="D399" s="918" t="s">
        <v>1957</v>
      </c>
      <c r="E399" s="922">
        <v>15824.54</v>
      </c>
      <c r="F399" s="662"/>
      <c r="G399" s="662"/>
      <c r="H399" s="662" t="str">
        <f t="shared" si="7"/>
        <v>BUEIRO METÁLICO COM CHAPAS MÚLTIPLAS MP 152 GALVANIZADAS - LENTICULAR - VÃO = 4,00 M E ALTURA = 2,55 M - ATERRO RODOVIÁRIO MÍNIMO = 0,60 M E MÁXIMO = 4,50 M - BRITA PRODUZIDA</v>
      </c>
      <c r="I399" s="662" t="str">
        <f t="shared" si="7"/>
        <v>M</v>
      </c>
    </row>
    <row r="400" spans="2:9" ht="30">
      <c r="B400" s="439">
        <v>606446</v>
      </c>
      <c r="C400" s="1" t="s">
        <v>6788</v>
      </c>
      <c r="D400" s="439" t="s">
        <v>1957</v>
      </c>
      <c r="E400" s="921">
        <v>16554.87</v>
      </c>
      <c r="F400" s="662"/>
      <c r="G400" s="662"/>
      <c r="H400" s="662" t="str">
        <f t="shared" si="7"/>
        <v>BUEIRO METÁLICO COM CHAPAS MÚLTIPLAS MP 152 GALVANIZADAS - LENTICULAR - VÃO = 4,15 M E ALTURA = 2,80 M - ATERRO RODOVIÁRIO MÍNIMO = 0,60 M E MÁXIMO = 6,80 M - BRITA COMERCIAL</v>
      </c>
      <c r="I400" s="662" t="str">
        <f t="shared" si="7"/>
        <v>M</v>
      </c>
    </row>
    <row r="401" spans="2:9" ht="30">
      <c r="B401" s="918">
        <v>606356</v>
      </c>
      <c r="C401" s="919" t="s">
        <v>6789</v>
      </c>
      <c r="D401" s="918" t="s">
        <v>1957</v>
      </c>
      <c r="E401" s="922">
        <v>16401.07</v>
      </c>
      <c r="F401" s="662"/>
      <c r="G401" s="662"/>
      <c r="H401" s="662" t="str">
        <f t="shared" si="7"/>
        <v>BUEIRO METÁLICO COM CHAPAS MÚLTIPLAS MP 152 GALVANIZADAS - LENTICULAR - VÃO = 4,15 M E ALTURA = 2,80 M - ATERRO RODOVIÁRIO MÍNIMO = 0,60 M E MÁXIMO = 6,80 M - BRITA PRODUZIDA</v>
      </c>
      <c r="I401" s="662" t="str">
        <f t="shared" si="7"/>
        <v>M</v>
      </c>
    </row>
    <row r="402" spans="2:9" ht="30">
      <c r="B402" s="439">
        <v>606447</v>
      </c>
      <c r="C402" s="1" t="s">
        <v>6790</v>
      </c>
      <c r="D402" s="439" t="s">
        <v>1957</v>
      </c>
      <c r="E402" s="921">
        <v>17204.14</v>
      </c>
      <c r="F402" s="662"/>
      <c r="G402" s="662"/>
      <c r="H402" s="662" t="str">
        <f t="shared" si="7"/>
        <v>BUEIRO METÁLICO COM CHAPAS MÚLTIPLAS MP 152 GALVANIZADAS - LENTICULAR - VÃO = 4,40 M E ALTURA = 2,90 M - ATERRO RODOVIÁRIO MÍNIMO = 0,60 M E MÁXIMO = 6,40 M - BRITA COMERCIAL</v>
      </c>
      <c r="I402" s="662" t="str">
        <f t="shared" si="7"/>
        <v>M</v>
      </c>
    </row>
    <row r="403" spans="2:9" ht="30">
      <c r="B403" s="918">
        <v>606357</v>
      </c>
      <c r="C403" s="919" t="s">
        <v>6791</v>
      </c>
      <c r="D403" s="918" t="s">
        <v>1957</v>
      </c>
      <c r="E403" s="922">
        <v>17017.41</v>
      </c>
      <c r="F403" s="662"/>
      <c r="G403" s="662"/>
      <c r="H403" s="662" t="str">
        <f t="shared" si="7"/>
        <v>BUEIRO METÁLICO COM CHAPAS MÚLTIPLAS MP 152 GALVANIZADAS - LENTICULAR - VÃO = 4,40 M E ALTURA = 2,90 M - ATERRO RODOVIÁRIO MÍNIMO = 0,60 M E MÁXIMO = 6,40 M - BRITA PRODUZIDA</v>
      </c>
      <c r="I403" s="662" t="str">
        <f t="shared" si="7"/>
        <v>M</v>
      </c>
    </row>
    <row r="404" spans="2:9" ht="30">
      <c r="B404" s="439">
        <v>606448</v>
      </c>
      <c r="C404" s="1" t="s">
        <v>6792</v>
      </c>
      <c r="D404" s="439" t="s">
        <v>1957</v>
      </c>
      <c r="E404" s="921">
        <v>18103.64</v>
      </c>
      <c r="F404" s="662"/>
      <c r="G404" s="662"/>
      <c r="H404" s="662" t="str">
        <f t="shared" si="7"/>
        <v>BUEIRO METÁLICO COM CHAPAS MÚLTIPLAS MP 152 GALVANIZADAS - LENTICULAR - VÃO = 4,60 M E ALTURA = 3,00 M - ATERRO RODOVIÁRIO MÍNIMO = 0,60 M E MÁXIMO = 6,10 M - BRITA COMERCIAL</v>
      </c>
      <c r="I404" s="662" t="str">
        <f t="shared" si="7"/>
        <v>M</v>
      </c>
    </row>
    <row r="405" spans="2:9" ht="30">
      <c r="B405" s="918">
        <v>606358</v>
      </c>
      <c r="C405" s="919" t="s">
        <v>6793</v>
      </c>
      <c r="D405" s="918" t="s">
        <v>1957</v>
      </c>
      <c r="E405" s="922">
        <v>17911.080000000002</v>
      </c>
      <c r="F405" s="662"/>
      <c r="G405" s="662"/>
      <c r="H405" s="662" t="str">
        <f t="shared" si="7"/>
        <v>BUEIRO METÁLICO COM CHAPAS MÚLTIPLAS MP 152 GALVANIZADAS - LENTICULAR - VÃO = 4,60 M E ALTURA = 3,00 M - ATERRO RODOVIÁRIO MÍNIMO = 0,60 M E MÁXIMO = 6,10 M - BRITA PRODUZIDA</v>
      </c>
      <c r="I405" s="662" t="str">
        <f t="shared" si="7"/>
        <v>M</v>
      </c>
    </row>
    <row r="406" spans="2:9" ht="30">
      <c r="B406" s="439">
        <v>606449</v>
      </c>
      <c r="C406" s="1" t="s">
        <v>6794</v>
      </c>
      <c r="D406" s="439" t="s">
        <v>1957</v>
      </c>
      <c r="E406" s="921">
        <v>22137.88</v>
      </c>
      <c r="F406" s="662"/>
      <c r="G406" s="662"/>
      <c r="H406" s="662" t="str">
        <f t="shared" si="7"/>
        <v>BUEIRO METÁLICO COM CHAPAS MÚLTIPLAS MP 152 GALVANIZADAS - LENTICULAR - VÃO = 4,80 M E ALTURA = 3,05 M - ATERRO RODOVIÁRIO MÍNIMO = 0,60 M E MÁXIMO = 5,80 M - BRITA COMERCIAL</v>
      </c>
      <c r="I406" s="662" t="str">
        <f t="shared" si="7"/>
        <v>M</v>
      </c>
    </row>
    <row r="407" spans="2:9" ht="30">
      <c r="B407" s="918">
        <v>606359</v>
      </c>
      <c r="C407" s="919" t="s">
        <v>6795</v>
      </c>
      <c r="D407" s="918" t="s">
        <v>1957</v>
      </c>
      <c r="E407" s="922">
        <v>21939.48</v>
      </c>
      <c r="F407" s="662" t="s">
        <v>6426</v>
      </c>
      <c r="G407" s="662"/>
      <c r="H407" s="662" t="str">
        <f t="shared" si="7"/>
        <v>BUEIRO METÁLICO COM CHAPAS MÚLTIPLAS MP 152 GALVANIZADAS - LENTICULAR - VÃO = 4,80 M E ALTURA = 3,05 M - ATERRO RODOVIÁRIO MÍNIMO = 0,60 M E MÁXIMO = 5,80 M - BRITA PRODUZIDA</v>
      </c>
      <c r="I407" s="662" t="str">
        <f t="shared" si="7"/>
        <v>M</v>
      </c>
    </row>
    <row r="408" spans="2:9" ht="30">
      <c r="B408" s="439">
        <v>606450</v>
      </c>
      <c r="C408" s="1" t="s">
        <v>6796</v>
      </c>
      <c r="D408" s="439" t="s">
        <v>1957</v>
      </c>
      <c r="E408" s="921">
        <v>22991.7</v>
      </c>
      <c r="F408" s="662"/>
      <c r="G408" s="662"/>
      <c r="H408" s="662" t="str">
        <f t="shared" si="7"/>
        <v>BUEIRO METÁLICO COM CHAPAS MÚLTIPLAS MP 152 GALVANIZADAS - LENTICULAR - VÃO = 5,05 M E ALTURA = 3,15 M - ATERRO RODOVIÁRIO MÍNIMO = 0,90 M E MÁXIMO = 5,50 M - BRITA COMERCIAL</v>
      </c>
      <c r="I408" s="662" t="str">
        <f t="shared" si="7"/>
        <v>M</v>
      </c>
    </row>
    <row r="409" spans="2:9" ht="30">
      <c r="B409" s="918">
        <v>606360</v>
      </c>
      <c r="C409" s="919" t="s">
        <v>6797</v>
      </c>
      <c r="D409" s="918" t="s">
        <v>1957</v>
      </c>
      <c r="E409" s="922">
        <v>22786.01</v>
      </c>
      <c r="F409" s="662"/>
      <c r="G409" s="662"/>
      <c r="H409" s="662" t="str">
        <f t="shared" si="7"/>
        <v>BUEIRO METÁLICO COM CHAPAS MÚLTIPLAS MP 152 GALVANIZADAS - LENTICULAR - VÃO = 5,05 M E ALTURA = 3,15 M - ATERRO RODOVIÁRIO MÍNIMO = 0,90 M E MÁXIMO = 5,50 M - BRITA PRODUZIDA</v>
      </c>
      <c r="I409" s="662" t="str">
        <f t="shared" si="7"/>
        <v>M</v>
      </c>
    </row>
    <row r="410" spans="2:9" ht="30">
      <c r="B410" s="439">
        <v>606451</v>
      </c>
      <c r="C410" s="1" t="s">
        <v>6798</v>
      </c>
      <c r="D410" s="439" t="s">
        <v>1957</v>
      </c>
      <c r="E410" s="921">
        <v>23734.75</v>
      </c>
      <c r="F410" s="662"/>
      <c r="G410" s="662"/>
      <c r="H410" s="662" t="str">
        <f t="shared" si="7"/>
        <v>BUEIRO METÁLICO COM CHAPAS MÚLTIPLAS MP 152 GALVANIZADAS - LENTICULAR - VÃO = 5,25 M E ALTURA = 3,25 M - ATERRO RODOVIÁRIO MÍNIMO = 0,90 M E MÁXIMO = 5,30 M - BRITA COMERCIAL</v>
      </c>
      <c r="I410" s="662" t="str">
        <f t="shared" si="7"/>
        <v>M</v>
      </c>
    </row>
    <row r="411" spans="2:9" ht="30">
      <c r="B411" s="918">
        <v>606361</v>
      </c>
      <c r="C411" s="919" t="s">
        <v>6799</v>
      </c>
      <c r="D411" s="918" t="s">
        <v>1957</v>
      </c>
      <c r="E411" s="922">
        <v>23523.23</v>
      </c>
      <c r="F411" s="662"/>
      <c r="G411" s="662"/>
      <c r="H411" s="662" t="str">
        <f t="shared" si="7"/>
        <v>BUEIRO METÁLICO COM CHAPAS MÚLTIPLAS MP 152 GALVANIZADAS - LENTICULAR - VÃO = 5,25 M E ALTURA = 3,25 M - ATERRO RODOVIÁRIO MÍNIMO = 0,90 M E MÁXIMO = 5,30 M - BRITA PRODUZIDA</v>
      </c>
      <c r="I411" s="662" t="str">
        <f t="shared" si="7"/>
        <v>M</v>
      </c>
    </row>
    <row r="412" spans="2:9" ht="30">
      <c r="B412" s="439">
        <v>606452</v>
      </c>
      <c r="C412" s="1" t="s">
        <v>6800</v>
      </c>
      <c r="D412" s="439" t="s">
        <v>1957</v>
      </c>
      <c r="E412" s="921">
        <v>26860.84</v>
      </c>
      <c r="F412" s="662"/>
      <c r="G412" s="662"/>
      <c r="H412" s="662" t="str">
        <f t="shared" si="7"/>
        <v>BUEIRO METÁLICO COM CHAPAS MÚLTIPLAS MP 152 GALVANIZADAS - LENTICULAR - VÃO = 5,45 M E ALTURA = 3,35 M - ATERRO RODOVIÁRIO MÍNIMO = 0,90 M E MÁXIMO = 5,10 M - BRITA COMERCIAL</v>
      </c>
      <c r="I412" s="662" t="str">
        <f t="shared" si="7"/>
        <v>M</v>
      </c>
    </row>
    <row r="413" spans="2:9" ht="30">
      <c r="B413" s="918">
        <v>606362</v>
      </c>
      <c r="C413" s="919" t="s">
        <v>6801</v>
      </c>
      <c r="D413" s="918" t="s">
        <v>1957</v>
      </c>
      <c r="E413" s="922">
        <v>26643.47</v>
      </c>
      <c r="F413" s="662"/>
      <c r="G413" s="662"/>
      <c r="H413" s="662" t="str">
        <f t="shared" si="7"/>
        <v>BUEIRO METÁLICO COM CHAPAS MÚLTIPLAS MP 152 GALVANIZADAS - LENTICULAR - VÃO = 5,45 M E ALTURA = 3,35 M - ATERRO RODOVIÁRIO MÍNIMO = 0,90 M E MÁXIMO = 5,10 M - BRITA PRODUZIDA</v>
      </c>
      <c r="I413" s="662" t="str">
        <f t="shared" si="7"/>
        <v>M</v>
      </c>
    </row>
    <row r="414" spans="2:9" ht="30">
      <c r="B414" s="439">
        <v>606453</v>
      </c>
      <c r="C414" s="1" t="s">
        <v>6802</v>
      </c>
      <c r="D414" s="439" t="s">
        <v>1957</v>
      </c>
      <c r="E414" s="921">
        <v>27279.22</v>
      </c>
      <c r="F414" s="662"/>
      <c r="G414" s="662"/>
      <c r="H414" s="662" t="str">
        <f t="shared" si="7"/>
        <v>BUEIRO METÁLICO COM CHAPAS MÚLTIPLAS MP 152 GALVANIZADAS - LENTICULAR - VÃO = 5,60 M E ALTURA = 3,40 M - ATERRO RODOVIÁRIO MÍNIMO = 0,90 M E MÁXIMO = 4,90 M - BRITA COMERCIAL</v>
      </c>
      <c r="I414" s="662" t="str">
        <f t="shared" si="7"/>
        <v>M</v>
      </c>
    </row>
    <row r="415" spans="2:9" ht="30">
      <c r="B415" s="918">
        <v>606363</v>
      </c>
      <c r="C415" s="919" t="s">
        <v>6803</v>
      </c>
      <c r="D415" s="918" t="s">
        <v>1957</v>
      </c>
      <c r="E415" s="922">
        <v>27057.48</v>
      </c>
      <c r="F415" s="662"/>
      <c r="G415" s="662"/>
      <c r="H415" s="662" t="str">
        <f t="shared" si="7"/>
        <v>BUEIRO METÁLICO COM CHAPAS MÚLTIPLAS MP 152 GALVANIZADAS - LENTICULAR - VÃO = 5,60 M E ALTURA = 3,40 M - ATERRO RODOVIÁRIO MÍNIMO = 0,90 M E MÁXIMO = 4,90 M - BRITA PRODUZIDA</v>
      </c>
      <c r="I415" s="662" t="str">
        <f t="shared" si="7"/>
        <v>M</v>
      </c>
    </row>
    <row r="416" spans="2:9" ht="30">
      <c r="B416" s="439">
        <v>606454</v>
      </c>
      <c r="C416" s="1" t="s">
        <v>6804</v>
      </c>
      <c r="D416" s="439" t="s">
        <v>1957</v>
      </c>
      <c r="E416" s="921">
        <v>32622.58</v>
      </c>
      <c r="F416" s="662"/>
      <c r="G416" s="662"/>
      <c r="H416" s="662" t="str">
        <f t="shared" si="7"/>
        <v>BUEIRO METÁLICO COM CHAPAS MÚLTIPLAS MP 152 GALVANIZADAS - LENTICULAR - VÃO = 5,80 M E ALTURA = 3,50 M - ATERRO RODOVIÁRIO MÍNIMO = 0,90 M E MÁXIMO = 4,70 M - BRITA COMERCIAL</v>
      </c>
      <c r="I416" s="662" t="str">
        <f t="shared" si="7"/>
        <v>M</v>
      </c>
    </row>
    <row r="417" spans="2:9" ht="30">
      <c r="B417" s="918">
        <v>606364</v>
      </c>
      <c r="C417" s="919" t="s">
        <v>6805</v>
      </c>
      <c r="D417" s="918" t="s">
        <v>1957</v>
      </c>
      <c r="E417" s="922">
        <v>32395</v>
      </c>
      <c r="F417" s="662"/>
      <c r="G417" s="662"/>
      <c r="H417" s="662" t="str">
        <f t="shared" si="7"/>
        <v>BUEIRO METÁLICO COM CHAPAS MÚLTIPLAS MP 152 GALVANIZADAS - LENTICULAR - VÃO = 5,80 M E ALTURA = 3,50 M - ATERRO RODOVIÁRIO MÍNIMO = 0,90 M E MÁXIMO = 4,70 M - BRITA PRODUZIDA</v>
      </c>
      <c r="I417" s="662" t="str">
        <f t="shared" si="7"/>
        <v>M</v>
      </c>
    </row>
    <row r="418" spans="2:9" ht="30">
      <c r="B418" s="439">
        <v>606455</v>
      </c>
      <c r="C418" s="1" t="s">
        <v>6806</v>
      </c>
      <c r="D418" s="439" t="s">
        <v>1957</v>
      </c>
      <c r="E418" s="921">
        <v>33161.67</v>
      </c>
      <c r="F418" s="662"/>
      <c r="G418" s="662"/>
      <c r="H418" s="662" t="str">
        <f t="shared" si="7"/>
        <v>BUEIRO METÁLICO COM CHAPAS MÚLTIPLAS MP 152 GALVANIZADAS - LENTICULAR - VÃO = 5,90 M E ALTURA = 3,55 M - ATERRO RODOVIÁRIO MÍNIMO = 0,90 M E MÁXIMO = 4,70 M - BRITA COMERCIAL</v>
      </c>
      <c r="I418" s="662" t="str">
        <f t="shared" si="7"/>
        <v>M</v>
      </c>
    </row>
    <row r="419" spans="2:9" ht="30">
      <c r="B419" s="918">
        <v>606365</v>
      </c>
      <c r="C419" s="919" t="s">
        <v>6807</v>
      </c>
      <c r="D419" s="918" t="s">
        <v>1957</v>
      </c>
      <c r="E419" s="922">
        <v>32931.18</v>
      </c>
      <c r="F419" s="662"/>
      <c r="G419" s="662"/>
      <c r="H419" s="662" t="str">
        <f t="shared" si="7"/>
        <v>BUEIRO METÁLICO COM CHAPAS MÚLTIPLAS MP 152 GALVANIZADAS - LENTICULAR - VÃO = 5,90 M E ALTURA = 3,55 M - ATERRO RODOVIÁRIO MÍNIMO = 0,90 M E MÁXIMO = 4,70 M - BRITA PRODUZIDA</v>
      </c>
      <c r="I419" s="662" t="str">
        <f t="shared" si="7"/>
        <v>M</v>
      </c>
    </row>
    <row r="420" spans="2:9" ht="30">
      <c r="B420" s="439">
        <v>606456</v>
      </c>
      <c r="C420" s="1" t="s">
        <v>6808</v>
      </c>
      <c r="D420" s="439" t="s">
        <v>1957</v>
      </c>
      <c r="E420" s="921">
        <v>34433.86</v>
      </c>
      <c r="F420" s="662"/>
      <c r="G420" s="662"/>
      <c r="H420" s="662" t="str">
        <f t="shared" si="7"/>
        <v>BUEIRO METÁLICO COM CHAPAS MÚLTIPLAS MP 152 GALVANIZADAS - LENTICULAR - VÃO = 6,10 M E ALTURA = 3,65 M - ATERRO RODOVIÁRIO MÍNIMO = 0,90 M E MÁXIMO = 4,50 M - BRITA COMERCIAL</v>
      </c>
      <c r="I420" s="662" t="str">
        <f t="shared" si="7"/>
        <v>M</v>
      </c>
    </row>
    <row r="421" spans="2:9" ht="30">
      <c r="B421" s="918">
        <v>606366</v>
      </c>
      <c r="C421" s="919" t="s">
        <v>6809</v>
      </c>
      <c r="D421" s="918" t="s">
        <v>1957</v>
      </c>
      <c r="E421" s="922">
        <v>34197.54</v>
      </c>
      <c r="F421" s="662"/>
      <c r="G421" s="662"/>
      <c r="H421" s="662" t="str">
        <f t="shared" si="7"/>
        <v>BUEIRO METÁLICO COM CHAPAS MÚLTIPLAS MP 152 GALVANIZADAS - LENTICULAR - VÃO = 6,10 M E ALTURA = 3,65 M - ATERRO RODOVIÁRIO MÍNIMO = 0,90 M E MÁXIMO = 4,50 M - BRITA PRODUZIDA</v>
      </c>
      <c r="I421" s="662" t="str">
        <f t="shared" si="7"/>
        <v>M</v>
      </c>
    </row>
    <row r="422" spans="2:9" ht="30">
      <c r="B422" s="439">
        <v>606457</v>
      </c>
      <c r="C422" s="1" t="s">
        <v>6810</v>
      </c>
      <c r="D422" s="439" t="s">
        <v>1957</v>
      </c>
      <c r="E422" s="921">
        <v>35008.71</v>
      </c>
      <c r="F422" s="662"/>
      <c r="G422" s="662"/>
      <c r="H422" s="662" t="str">
        <f t="shared" si="7"/>
        <v>BUEIRO METÁLICO COM CHAPAS MÚLTIPLAS MP 152 GALVANIZADAS - LENTICULAR - VÃO = 6,25 M E ALTURA = 3,65 M - ATERRO RODOVIÁRIO MÍNIMO = 0,90 M E MÁXIMO = 4,30 M - BRITA COMERCIAL</v>
      </c>
      <c r="I422" s="662" t="str">
        <f t="shared" si="7"/>
        <v>M</v>
      </c>
    </row>
    <row r="423" spans="2:9" ht="30">
      <c r="B423" s="918">
        <v>606367</v>
      </c>
      <c r="C423" s="919" t="s">
        <v>6811</v>
      </c>
      <c r="D423" s="918" t="s">
        <v>1957</v>
      </c>
      <c r="E423" s="922">
        <v>34768</v>
      </c>
      <c r="F423" s="662"/>
      <c r="G423" s="662"/>
      <c r="H423" s="662" t="str">
        <f t="shared" si="7"/>
        <v>BUEIRO METÁLICO COM CHAPAS MÚLTIPLAS MP 152 GALVANIZADAS - LENTICULAR - VÃO = 6,25 M E ALTURA = 3,65 M - ATERRO RODOVIÁRIO MÍNIMO = 0,90 M E MÁXIMO = 4,30 M - BRITA PRODUZIDA</v>
      </c>
      <c r="I423" s="662" t="str">
        <f t="shared" si="7"/>
        <v>M</v>
      </c>
    </row>
    <row r="424" spans="2:9" ht="30">
      <c r="B424" s="439">
        <v>606458</v>
      </c>
      <c r="C424" s="1" t="s">
        <v>6812</v>
      </c>
      <c r="D424" s="439" t="s">
        <v>1957</v>
      </c>
      <c r="E424" s="921">
        <v>47127.08</v>
      </c>
      <c r="F424" s="662"/>
      <c r="G424" s="662"/>
      <c r="H424" s="662" t="str">
        <f t="shared" si="7"/>
        <v>BUEIRO METÁLICO COM CHAPAS MÚLTIPLAS MP 152 GALVANIZADAS - LENTICULAR - VÃO = 6,40 M E ALTURA = 3,75 M - ATERRO RODOVIÁRIO MÍNIMO = 0,90 M E MÁXIMO = 4,30 M - BRITA COMERCIAL</v>
      </c>
      <c r="I424" s="662" t="str">
        <f t="shared" si="7"/>
        <v>M</v>
      </c>
    </row>
    <row r="425" spans="2:9" ht="30">
      <c r="B425" s="918">
        <v>606368</v>
      </c>
      <c r="C425" s="919" t="s">
        <v>6813</v>
      </c>
      <c r="D425" s="918" t="s">
        <v>1957</v>
      </c>
      <c r="E425" s="922">
        <v>46882</v>
      </c>
      <c r="F425" s="662"/>
      <c r="G425" s="662"/>
      <c r="H425" s="662" t="str">
        <f t="shared" si="7"/>
        <v>BUEIRO METÁLICO COM CHAPAS MÚLTIPLAS MP 152 GALVANIZADAS - LENTICULAR - VÃO = 6,40 M E ALTURA = 3,75 M - ATERRO RODOVIÁRIO MÍNIMO = 0,90 M E MÁXIMO = 4,30 M - BRITA PRODUZIDA</v>
      </c>
      <c r="I425" s="662" t="str">
        <f t="shared" si="7"/>
        <v>M</v>
      </c>
    </row>
    <row r="426" spans="2:9" ht="30">
      <c r="B426" s="439">
        <v>606459</v>
      </c>
      <c r="C426" s="1" t="s">
        <v>6814</v>
      </c>
      <c r="D426" s="439" t="s">
        <v>1957</v>
      </c>
      <c r="E426" s="921">
        <v>49094.57</v>
      </c>
      <c r="F426" s="662"/>
      <c r="G426" s="662"/>
      <c r="H426" s="662" t="str">
        <f t="shared" si="7"/>
        <v>BUEIRO METÁLICO COM CHAPAS MÚLTIPLAS MP 152 GALVANIZADAS - LENTICULAR - VÃO = 6,60 M E ALTURA = 3,85 M - ATERRO RODOVIÁRIO MÍNIMO = 0,90 M E MÁXIMO = 4,10 M - BRITA COMERCIAL</v>
      </c>
      <c r="I426" s="662" t="str">
        <f t="shared" si="7"/>
        <v>M</v>
      </c>
    </row>
    <row r="427" spans="2:9" ht="30">
      <c r="B427" s="918">
        <v>606369</v>
      </c>
      <c r="C427" s="919" t="s">
        <v>6815</v>
      </c>
      <c r="D427" s="918" t="s">
        <v>1957</v>
      </c>
      <c r="E427" s="922">
        <v>48843.66</v>
      </c>
      <c r="F427" s="662"/>
      <c r="G427" s="662"/>
      <c r="H427" s="662" t="str">
        <f t="shared" si="7"/>
        <v>BUEIRO METÁLICO COM CHAPAS MÚLTIPLAS MP 152 GALVANIZADAS - LENTICULAR - VÃO = 6,60 M E ALTURA = 3,85 M - ATERRO RODOVIÁRIO MÍNIMO = 0,90 M E MÁXIMO = 4,10 M - BRITA PRODUZIDA</v>
      </c>
      <c r="I427" s="662" t="str">
        <f t="shared" si="7"/>
        <v>M</v>
      </c>
    </row>
    <row r="428" spans="2:9" ht="30">
      <c r="B428" s="439">
        <v>606479</v>
      </c>
      <c r="C428" s="1" t="s">
        <v>6816</v>
      </c>
      <c r="D428" s="439" t="s">
        <v>1957</v>
      </c>
      <c r="E428" s="921">
        <v>11351.13</v>
      </c>
      <c r="F428" s="662"/>
      <c r="G428" s="662"/>
      <c r="H428" s="662" t="str">
        <f t="shared" si="7"/>
        <v>BUEIRO METÁLICO COM CHAPAS MÚLTIPLAS MP 152 GALVANIZADAS - PASSAGEM DE GADO - VÃO = 2,20 M E ALTURA = 2,25 M -ATERRO RODOVIÁRIO MÍNIMO = 0,30 M E MÁXIMO = 8,90 M - BRITA COMERCIAL</v>
      </c>
      <c r="I428" s="662" t="str">
        <f t="shared" si="7"/>
        <v>M</v>
      </c>
    </row>
    <row r="429" spans="2:9" ht="30">
      <c r="B429" s="918">
        <v>606460</v>
      </c>
      <c r="C429" s="919" t="s">
        <v>6817</v>
      </c>
      <c r="D429" s="918" t="s">
        <v>1957</v>
      </c>
      <c r="E429" s="922">
        <v>11257.77</v>
      </c>
      <c r="F429" s="662"/>
      <c r="G429" s="662"/>
      <c r="H429" s="662" t="str">
        <f t="shared" si="7"/>
        <v>BUEIRO METÁLICO COM CHAPAS MÚLTIPLAS MP 152 GALVANIZADAS - PASSAGEM DE GADO - VÃO = 2,20 M E ALTURA = 2,25 M -ATERRO RODOVIÁRIO MÍNIMO = 0,30 M E MÁXIMO = 8,90 M - BRITA PRODUZIDA</v>
      </c>
      <c r="I429" s="662" t="str">
        <f t="shared" si="7"/>
        <v>M</v>
      </c>
    </row>
    <row r="430" spans="2:9" ht="30">
      <c r="B430" s="439">
        <v>606480</v>
      </c>
      <c r="C430" s="1" t="s">
        <v>6818</v>
      </c>
      <c r="D430" s="439" t="s">
        <v>1957</v>
      </c>
      <c r="E430" s="921">
        <v>14777.75</v>
      </c>
      <c r="F430" s="662"/>
      <c r="G430" s="662"/>
      <c r="H430" s="662" t="str">
        <f t="shared" si="7"/>
        <v>BUEIRO METÁLICO COM CHAPAS MÚLTIPLAS MP 152 GALVANIZADAS - PASSAGEM DE GADO - VÃO = 2,90 M E ALTURA = 3,10 M - ATERRO RODOVIÁRIO MÍNIMO = 0,60 M E MÁXIMO = 11,40 M - BRITA COMERCIAL</v>
      </c>
      <c r="I430" s="662" t="str">
        <f t="shared" si="7"/>
        <v>M</v>
      </c>
    </row>
    <row r="431" spans="2:9" ht="30">
      <c r="B431" s="918">
        <v>606461</v>
      </c>
      <c r="C431" s="919" t="s">
        <v>6819</v>
      </c>
      <c r="D431" s="918" t="s">
        <v>1957</v>
      </c>
      <c r="E431" s="922">
        <v>14663.96</v>
      </c>
      <c r="F431" s="662"/>
      <c r="G431" s="662"/>
      <c r="H431" s="662" t="str">
        <f t="shared" si="7"/>
        <v>BUEIRO METÁLICO COM CHAPAS MÚLTIPLAS MP 152 GALVANIZADAS - PASSAGEM DE GADO - VÃO = 2,90 M E ALTURA = 3,10 M - ATERRO RODOVIÁRIO MÍNIMO = 0,60 M E MÁXIMO = 11,40 M - BRITA PRODUZIDA</v>
      </c>
      <c r="I431" s="662" t="str">
        <f t="shared" si="7"/>
        <v>M</v>
      </c>
    </row>
    <row r="432" spans="2:9" ht="30">
      <c r="B432" s="439">
        <v>606481</v>
      </c>
      <c r="C432" s="1" t="s">
        <v>6820</v>
      </c>
      <c r="D432" s="439" t="s">
        <v>1957</v>
      </c>
      <c r="E432" s="921">
        <v>17202.71</v>
      </c>
      <c r="F432" s="662"/>
      <c r="G432" s="662"/>
      <c r="H432" s="662" t="str">
        <f t="shared" si="7"/>
        <v>BUEIRO METÁLICO COM CHAPAS MÚLTIPLAS MP 152 GALVANIZADAS - PASSAGEM INFERIOR - VÃO = 3,70 M E ALTURA = 3,50 M - ATERRO RODOVIÁRIO MÍNIMO = 0,60 M E MÁXIMO = 10,30 M - BRITA COMERCIAL</v>
      </c>
      <c r="I432" s="662" t="str">
        <f t="shared" si="7"/>
        <v>M</v>
      </c>
    </row>
    <row r="433" spans="2:9" ht="30">
      <c r="B433" s="918">
        <v>606462</v>
      </c>
      <c r="C433" s="919" t="s">
        <v>6821</v>
      </c>
      <c r="D433" s="918" t="s">
        <v>1957</v>
      </c>
      <c r="E433" s="922">
        <v>17036.41</v>
      </c>
      <c r="F433" s="662"/>
      <c r="G433" s="662"/>
      <c r="H433" s="662" t="str">
        <f t="shared" si="7"/>
        <v>BUEIRO METÁLICO COM CHAPAS MÚLTIPLAS MP 152 GALVANIZADAS - PASSAGEM INFERIOR - VÃO = 3,70 M E ALTURA = 3,50 M - ATERRO RODOVIÁRIO MÍNIMO = 0,60 M E MÁXIMO = 10,30 M - BRITA PRODUZIDA</v>
      </c>
      <c r="I433" s="662" t="str">
        <f t="shared" si="7"/>
        <v>M</v>
      </c>
    </row>
    <row r="434" spans="2:9" ht="30">
      <c r="B434" s="439">
        <v>606482</v>
      </c>
      <c r="C434" s="1" t="s">
        <v>6822</v>
      </c>
      <c r="D434" s="439" t="s">
        <v>1957</v>
      </c>
      <c r="E434" s="921">
        <v>18099.43</v>
      </c>
      <c r="F434" s="662"/>
      <c r="G434" s="662"/>
      <c r="H434" s="662" t="str">
        <f t="shared" si="7"/>
        <v>BUEIRO METÁLICO COM CHAPAS MÚLTIPLAS MP 152 GALVANIZADAS - PASSAGEM INFERIOR - VÃO = 3,90 M E ALTURA = 3,60 M - ATERRO RODOVIÁRIO MÍNIMO = 0,60 M E MÁXIMO = 9,80 M - BRITA COMERCIAL</v>
      </c>
      <c r="I434" s="662" t="str">
        <f t="shared" si="7"/>
        <v>M</v>
      </c>
    </row>
    <row r="435" spans="2:9" ht="30">
      <c r="B435" s="918">
        <v>606463</v>
      </c>
      <c r="C435" s="919" t="s">
        <v>6823</v>
      </c>
      <c r="D435" s="918" t="s">
        <v>1957</v>
      </c>
      <c r="E435" s="922">
        <v>17927.29</v>
      </c>
      <c r="F435" s="662"/>
      <c r="G435" s="662"/>
      <c r="H435" s="662" t="str">
        <f t="shared" si="7"/>
        <v>BUEIRO METÁLICO COM CHAPAS MÚLTIPLAS MP 152 GALVANIZADAS - PASSAGEM INFERIOR - VÃO = 3,90 M E ALTURA = 3,60 M - ATERRO RODOVIÁRIO MÍNIMO = 0,60 M E MÁXIMO = 9,80 M - BRITA PRODUZIDA</v>
      </c>
      <c r="I435" s="662" t="str">
        <f t="shared" si="7"/>
        <v>M</v>
      </c>
    </row>
    <row r="436" spans="2:9" ht="30">
      <c r="B436" s="439">
        <v>606483</v>
      </c>
      <c r="C436" s="1" t="s">
        <v>6824</v>
      </c>
      <c r="D436" s="439" t="s">
        <v>1957</v>
      </c>
      <c r="E436" s="921">
        <v>18528.98</v>
      </c>
      <c r="F436" s="662"/>
      <c r="G436" s="662"/>
      <c r="H436" s="662" t="str">
        <f t="shared" si="7"/>
        <v>BUEIRO METÁLICO COM CHAPAS MÚLTIPLAS MP 152 GALVANIZADAS - PASSAGEM INFERIOR - VÃO = 4,00 M E ALTURA = 3,75 M - ATERRO RODOVIÁRIO MÍNIMO = 0,60 M E MÁXIMO = 9,50 M - BRITA COMERCIAL</v>
      </c>
      <c r="I436" s="662" t="str">
        <f t="shared" si="7"/>
        <v>M</v>
      </c>
    </row>
    <row r="437" spans="2:9" ht="30">
      <c r="B437" s="918">
        <v>606464</v>
      </c>
      <c r="C437" s="919" t="s">
        <v>6825</v>
      </c>
      <c r="D437" s="918" t="s">
        <v>1957</v>
      </c>
      <c r="E437" s="922">
        <v>18353.919999999998</v>
      </c>
      <c r="F437" s="662"/>
      <c r="G437" s="662"/>
      <c r="H437" s="662" t="str">
        <f t="shared" si="7"/>
        <v>BUEIRO METÁLICO COM CHAPAS MÚLTIPLAS MP 152 GALVANIZADAS - PASSAGEM INFERIOR - VÃO = 4,00 M E ALTURA = 3,75 M - ATERRO RODOVIÁRIO MÍNIMO = 0,60 M E MÁXIMO = 9,50 M - BRITA PRODUZIDA</v>
      </c>
      <c r="I437" s="662" t="str">
        <f t="shared" si="7"/>
        <v>M</v>
      </c>
    </row>
    <row r="438" spans="2:9" ht="30">
      <c r="B438" s="439">
        <v>606484</v>
      </c>
      <c r="C438" s="1" t="s">
        <v>6826</v>
      </c>
      <c r="D438" s="439" t="s">
        <v>1957</v>
      </c>
      <c r="E438" s="921">
        <v>19175.009999999998</v>
      </c>
      <c r="F438" s="662"/>
      <c r="G438" s="662"/>
      <c r="H438" s="662" t="str">
        <f t="shared" si="7"/>
        <v>BUEIRO METÁLICO COM CHAPAS MÚLTIPLAS MP 152 GALVANIZADAS - PASSAGEM INFERIOR - VÃO = 4,20 M E ALTURA = 3,90 M - ATERRO RODOVIÁRIO MÍNIMO = 0,60 M E MÁXIMO = 9,10 M - BRITA COMERCIAL</v>
      </c>
      <c r="I438" s="662" t="str">
        <f t="shared" si="7"/>
        <v>M</v>
      </c>
    </row>
    <row r="439" spans="2:9" ht="30">
      <c r="B439" s="918">
        <v>606465</v>
      </c>
      <c r="C439" s="919" t="s">
        <v>6827</v>
      </c>
      <c r="D439" s="918" t="s">
        <v>1957</v>
      </c>
      <c r="E439" s="922">
        <v>18994.12</v>
      </c>
      <c r="F439" s="662"/>
      <c r="G439" s="662"/>
      <c r="H439" s="662" t="str">
        <f t="shared" si="7"/>
        <v>BUEIRO METÁLICO COM CHAPAS MÚLTIPLAS MP 152 GALVANIZADAS - PASSAGEM INFERIOR - VÃO = 4,20 M E ALTURA = 3,90 M - ATERRO RODOVIÁRIO MÍNIMO = 0,60 M E MÁXIMO = 9,10 M - BRITA PRODUZIDA</v>
      </c>
      <c r="I439" s="662" t="str">
        <f t="shared" si="7"/>
        <v>M</v>
      </c>
    </row>
    <row r="440" spans="2:9" ht="30">
      <c r="B440" s="439">
        <v>606485</v>
      </c>
      <c r="C440" s="1" t="s">
        <v>6828</v>
      </c>
      <c r="D440" s="439" t="s">
        <v>1957</v>
      </c>
      <c r="E440" s="921">
        <v>19791.11</v>
      </c>
      <c r="F440" s="662"/>
      <c r="G440" s="662"/>
      <c r="H440" s="662" t="str">
        <f t="shared" si="7"/>
        <v>BUEIRO METÁLICO COM CHAPAS MÚLTIPLAS MP 152 GALVANIZADAS - PASSAGEM INFERIOR - VÃO = 4,25 M E ALTURA = 4,10 M - ATERRO RODOVIÁRIO MÍNIMO = 0,60 M E MÁXIMO = 8,90 M - BRITA COMERCIAL</v>
      </c>
      <c r="I440" s="662" t="str">
        <f t="shared" si="7"/>
        <v>M</v>
      </c>
    </row>
    <row r="441" spans="2:9" ht="30">
      <c r="B441" s="918">
        <v>606466</v>
      </c>
      <c r="C441" s="919" t="s">
        <v>6829</v>
      </c>
      <c r="D441" s="918" t="s">
        <v>1957</v>
      </c>
      <c r="E441" s="922">
        <v>19608.759999999998</v>
      </c>
      <c r="F441" s="662"/>
      <c r="G441" s="662"/>
      <c r="H441" s="662" t="str">
        <f t="shared" si="7"/>
        <v>BUEIRO METÁLICO COM CHAPAS MÚLTIPLAS MP 152 GALVANIZADAS - PASSAGEM INFERIOR - VÃO = 4,25 M E ALTURA = 4,10 M - ATERRO RODOVIÁRIO MÍNIMO = 0,60 M E MÁXIMO = 8,90 M - BRITA PRODUZIDA</v>
      </c>
      <c r="I441" s="662" t="str">
        <f t="shared" si="7"/>
        <v>M</v>
      </c>
    </row>
    <row r="442" spans="2:9" ht="30">
      <c r="B442" s="439">
        <v>606486</v>
      </c>
      <c r="C442" s="1" t="s">
        <v>6830</v>
      </c>
      <c r="D442" s="439" t="s">
        <v>1957</v>
      </c>
      <c r="E442" s="921">
        <v>20654.419999999998</v>
      </c>
      <c r="F442" s="662"/>
      <c r="G442" s="662"/>
      <c r="H442" s="662" t="str">
        <f t="shared" si="7"/>
        <v>BUEIRO METÁLICO COM CHAPAS MÚLTIPLAS MP 152 GALVANIZADAS - PASSAGEM INFERIOR - VÃO = 4,40 M E ALTURA = 4,25 M - ATERRO RODOVIÁRIO MÍNIMO = 0,60 M E MÁXIMO = 8,60 M - BRITA COMERCIAL</v>
      </c>
      <c r="I442" s="662" t="str">
        <f t="shared" si="7"/>
        <v>M</v>
      </c>
    </row>
    <row r="443" spans="2:9" ht="30">
      <c r="B443" s="918">
        <v>606467</v>
      </c>
      <c r="C443" s="919" t="s">
        <v>6831</v>
      </c>
      <c r="D443" s="918" t="s">
        <v>1957</v>
      </c>
      <c r="E443" s="922">
        <v>20467.689999999999</v>
      </c>
      <c r="F443" s="662"/>
      <c r="G443" s="662"/>
      <c r="H443" s="662" t="str">
        <f t="shared" si="7"/>
        <v>BUEIRO METÁLICO COM CHAPAS MÚLTIPLAS MP 152 GALVANIZADAS - PASSAGEM INFERIOR - VÃO = 4,40 M E ALTURA = 4,25 M - ATERRO RODOVIÁRIO MÍNIMO = 0,60 M E MÁXIMO = 8,60 M - BRITA PRODUZIDA</v>
      </c>
      <c r="I443" s="662" t="str">
        <f t="shared" si="7"/>
        <v>M</v>
      </c>
    </row>
    <row r="444" spans="2:9" ht="30">
      <c r="B444" s="439">
        <v>606487</v>
      </c>
      <c r="C444" s="1" t="s">
        <v>6832</v>
      </c>
      <c r="D444" s="439" t="s">
        <v>1957</v>
      </c>
      <c r="E444" s="921">
        <v>21255.59</v>
      </c>
      <c r="F444" s="662"/>
      <c r="G444" s="662"/>
      <c r="H444" s="662" t="str">
        <f t="shared" si="7"/>
        <v>BUEIRO METÁLICO COM CHAPAS MÚLTIPLAS MP 152 GALVANIZADAS - PASSAGEM INFERIOR - VÃO = 4,50 M E ALTURA = 4,40 M - ATERRO RODOVIÁRIO MÍNIMO = 0,60 M E MÁXIMO = 8,40 M - BRITA COMERCIAL</v>
      </c>
      <c r="I444" s="662" t="str">
        <f t="shared" si="7"/>
        <v>M</v>
      </c>
    </row>
    <row r="445" spans="2:9" ht="30">
      <c r="B445" s="918">
        <v>606468</v>
      </c>
      <c r="C445" s="919" t="s">
        <v>6833</v>
      </c>
      <c r="D445" s="918" t="s">
        <v>1957</v>
      </c>
      <c r="E445" s="922">
        <v>21065.95</v>
      </c>
      <c r="F445" s="662"/>
      <c r="G445" s="662"/>
      <c r="H445" s="662" t="str">
        <f t="shared" si="7"/>
        <v>BUEIRO METÁLICO COM CHAPAS MÚLTIPLAS MP 152 GALVANIZADAS - PASSAGEM INFERIOR - VÃO = 4,50 M E ALTURA = 4,40 M - ATERRO RODOVIÁRIO MÍNIMO = 0,60 M E MÁXIMO = 8,40 M - BRITA PRODUZIDA</v>
      </c>
      <c r="I445" s="662" t="str">
        <f t="shared" si="7"/>
        <v>M</v>
      </c>
    </row>
    <row r="446" spans="2:9" ht="30">
      <c r="B446" s="439">
        <v>606488</v>
      </c>
      <c r="C446" s="1" t="s">
        <v>6834</v>
      </c>
      <c r="D446" s="439" t="s">
        <v>1957</v>
      </c>
      <c r="E446" s="921">
        <v>26088.78</v>
      </c>
      <c r="F446" s="662"/>
      <c r="G446" s="662"/>
      <c r="H446" s="662" t="str">
        <f t="shared" si="7"/>
        <v>BUEIRO METÁLICO COM CHAPAS MÚLTIPLAS MP 152 GALVANIZADAS - PASSAGEM INFERIOR - VÃO = 4,70 M E ALTURA = 4,50 M - ATERRO RODOVIÁRIO MÍNIMO = 0,60 M E MÁXIMO = 8,90 M - BRITA COMERCIAL</v>
      </c>
      <c r="I446" s="662" t="str">
        <f t="shared" si="7"/>
        <v>M</v>
      </c>
    </row>
    <row r="447" spans="2:9" ht="30">
      <c r="B447" s="918">
        <v>606469</v>
      </c>
      <c r="C447" s="919" t="s">
        <v>6835</v>
      </c>
      <c r="D447" s="918" t="s">
        <v>1957</v>
      </c>
      <c r="E447" s="922">
        <v>25893.3</v>
      </c>
      <c r="F447" s="662" t="s">
        <v>6426</v>
      </c>
      <c r="G447" s="662"/>
      <c r="H447" s="662" t="str">
        <f t="shared" si="7"/>
        <v>BUEIRO METÁLICO COM CHAPAS MÚLTIPLAS MP 152 GALVANIZADAS - PASSAGEM INFERIOR - VÃO = 4,70 M E ALTURA = 4,50 M - ATERRO RODOVIÁRIO MÍNIMO = 0,60 M E MÁXIMO = 8,90 M - BRITA PRODUZIDA</v>
      </c>
      <c r="I447" s="662" t="str">
        <f t="shared" si="7"/>
        <v>M</v>
      </c>
    </row>
    <row r="448" spans="2:9" ht="30">
      <c r="B448" s="439">
        <v>606489</v>
      </c>
      <c r="C448" s="1" t="s">
        <v>6836</v>
      </c>
      <c r="D448" s="439" t="s">
        <v>1957</v>
      </c>
      <c r="E448" s="921">
        <v>27543.3</v>
      </c>
      <c r="F448" s="662"/>
      <c r="G448" s="662"/>
      <c r="H448" s="662" t="str">
        <f t="shared" si="7"/>
        <v>BUEIRO METÁLICO COM CHAPAS MÚLTIPLAS MP 152 GALVANIZADAS - PASSAGEM INFERIOR - VÃO = 4,80 M E ALTURA = 4,75 M - ATERRO RODOVIÁRIO MÍNIMO = 0,90 M E MÁXIMO = 9,00 M - BRITA COMERCIAL</v>
      </c>
      <c r="I448" s="662" t="str">
        <f t="shared" si="7"/>
        <v>M</v>
      </c>
    </row>
    <row r="449" spans="2:9" ht="30">
      <c r="B449" s="918">
        <v>606470</v>
      </c>
      <c r="C449" s="919" t="s">
        <v>6837</v>
      </c>
      <c r="D449" s="918" t="s">
        <v>1957</v>
      </c>
      <c r="E449" s="922">
        <v>27344.9</v>
      </c>
      <c r="F449" s="662"/>
      <c r="G449" s="662"/>
      <c r="H449" s="662" t="str">
        <f t="shared" si="7"/>
        <v>BUEIRO METÁLICO COM CHAPAS MÚLTIPLAS MP 152 GALVANIZADAS - PASSAGEM INFERIOR - VÃO = 4,80 M E ALTURA = 4,75 M - ATERRO RODOVIÁRIO MÍNIMO = 0,90 M E MÁXIMO = 9,00 M - BRITA PRODUZIDA</v>
      </c>
      <c r="I449" s="662" t="str">
        <f t="shared" si="7"/>
        <v>M</v>
      </c>
    </row>
    <row r="450" spans="2:9" ht="30">
      <c r="B450" s="439">
        <v>606490</v>
      </c>
      <c r="C450" s="1" t="s">
        <v>6838</v>
      </c>
      <c r="D450" s="439" t="s">
        <v>1957</v>
      </c>
      <c r="E450" s="921">
        <v>28363.89</v>
      </c>
      <c r="F450" s="662"/>
      <c r="G450" s="662"/>
      <c r="H450" s="662" t="str">
        <f t="shared" si="7"/>
        <v>BUEIRO METÁLICO COM CHAPAS MÚLTIPLAS MP 152 GALVANIZADAS - PASSAGEM INFERIOR - VÃO = 5,00 M E ALTURA = 4,85 M - ATERRO RODOVIÁRIO MÍNIMO = 0,90 M E MÁXIMO = 8,60 M - BRITA COMERCIAL</v>
      </c>
      <c r="I450" s="662" t="str">
        <f t="shared" si="7"/>
        <v>M</v>
      </c>
    </row>
    <row r="451" spans="2:9" ht="30">
      <c r="B451" s="918">
        <v>606471</v>
      </c>
      <c r="C451" s="919" t="s">
        <v>6839</v>
      </c>
      <c r="D451" s="918" t="s">
        <v>1957</v>
      </c>
      <c r="E451" s="922">
        <v>28159.65</v>
      </c>
      <c r="F451" s="662"/>
      <c r="G451" s="662"/>
      <c r="H451" s="662" t="str">
        <f t="shared" ref="H451:I514" si="8">UPPER(C451)</f>
        <v>BUEIRO METÁLICO COM CHAPAS MÚLTIPLAS MP 152 GALVANIZADAS - PASSAGEM INFERIOR - VÃO = 5,00 M E ALTURA = 4,85 M - ATERRO RODOVIÁRIO MÍNIMO = 0,90 M E MÁXIMO = 8,60 M - BRITA PRODUZIDA</v>
      </c>
      <c r="I451" s="662" t="str">
        <f t="shared" si="8"/>
        <v>M</v>
      </c>
    </row>
    <row r="452" spans="2:9" ht="30">
      <c r="B452" s="439">
        <v>606491</v>
      </c>
      <c r="C452" s="1" t="s">
        <v>6840</v>
      </c>
      <c r="D452" s="439" t="s">
        <v>1957</v>
      </c>
      <c r="E452" s="921">
        <v>29166.3</v>
      </c>
      <c r="F452" s="662"/>
      <c r="G452" s="662"/>
      <c r="H452" s="662" t="str">
        <f t="shared" si="8"/>
        <v>BUEIRO METÁLICO COM CHAPAS MÚLTIPLAS MP 152 GALVANIZADAS - PASSAGEM INFERIOR - VÃO = 5,15 M E ALTURA = 4,90 M - ATERRO RODOVIÁRIO MÍNIMO = 0,90 M E MÁXIMO = 8,50 M - BRITA COMERCIAL</v>
      </c>
      <c r="I452" s="662" t="str">
        <f t="shared" si="8"/>
        <v>M</v>
      </c>
    </row>
    <row r="453" spans="2:9" ht="30">
      <c r="B453" s="918">
        <v>606472</v>
      </c>
      <c r="C453" s="919" t="s">
        <v>6841</v>
      </c>
      <c r="D453" s="918" t="s">
        <v>1957</v>
      </c>
      <c r="E453" s="922">
        <v>28957.69</v>
      </c>
      <c r="F453" s="662"/>
      <c r="G453" s="662"/>
      <c r="H453" s="662" t="str">
        <f t="shared" si="8"/>
        <v>BUEIRO METÁLICO COM CHAPAS MÚLTIPLAS MP 152 GALVANIZADAS - PASSAGEM INFERIOR - VÃO = 5,15 M E ALTURA = 4,90 M - ATERRO RODOVIÁRIO MÍNIMO = 0,90 M E MÁXIMO = 8,50 M - BRITA PRODUZIDA</v>
      </c>
      <c r="I453" s="662" t="str">
        <f t="shared" si="8"/>
        <v>M</v>
      </c>
    </row>
    <row r="454" spans="2:9" ht="30">
      <c r="B454" s="439">
        <v>606492</v>
      </c>
      <c r="C454" s="1" t="s">
        <v>6842</v>
      </c>
      <c r="D454" s="439" t="s">
        <v>1957</v>
      </c>
      <c r="E454" s="921">
        <v>29812.400000000001</v>
      </c>
      <c r="F454" s="662"/>
      <c r="G454" s="662"/>
      <c r="H454" s="662" t="str">
        <f t="shared" si="8"/>
        <v>BUEIRO METÁLICO COM CHAPAS MÚLTIPLAS MP 152 GALVANIZADAS - PASSAGEM INFERIOR - VÃO = 5,25 M E ALTURA = 5,00 M - ATERRO RODOVIÁRIO MÍNIMO = 0,90 M E MÁXIMO = 8,40 M - BRITA COMERCIAL</v>
      </c>
      <c r="I454" s="662" t="str">
        <f t="shared" si="8"/>
        <v>M</v>
      </c>
    </row>
    <row r="455" spans="2:9" ht="30">
      <c r="B455" s="918">
        <v>606473</v>
      </c>
      <c r="C455" s="919" t="s">
        <v>6843</v>
      </c>
      <c r="D455" s="918" t="s">
        <v>1957</v>
      </c>
      <c r="E455" s="922">
        <v>29600.87</v>
      </c>
      <c r="F455" s="662"/>
      <c r="G455" s="662"/>
      <c r="H455" s="662" t="str">
        <f t="shared" si="8"/>
        <v>BUEIRO METÁLICO COM CHAPAS MÚLTIPLAS MP 152 GALVANIZADAS - PASSAGEM INFERIOR - VÃO = 5,25 M E ALTURA = 5,00 M - ATERRO RODOVIÁRIO MÍNIMO = 0,90 M E MÁXIMO = 8,40 M - BRITA PRODUZIDA</v>
      </c>
      <c r="I455" s="662" t="str">
        <f t="shared" si="8"/>
        <v>M</v>
      </c>
    </row>
    <row r="456" spans="2:9" ht="30">
      <c r="B456" s="439">
        <v>606493</v>
      </c>
      <c r="C456" s="1" t="s">
        <v>6844</v>
      </c>
      <c r="D456" s="439" t="s">
        <v>1957</v>
      </c>
      <c r="E456" s="921">
        <v>31460.85</v>
      </c>
      <c r="F456" s="662"/>
      <c r="G456" s="662"/>
      <c r="H456" s="662" t="str">
        <f t="shared" si="8"/>
        <v>BUEIRO METÁLICO COM CHAPAS MÚLTIPLAS MP 152 GALVANIZADAS - PASSAGEM INFERIOR - VÃO = 5,30 M E ALTURA = 5,30 M - ATERRO RODOVIÁRIO MÍNIMO = 0,90 M E MÁXIMO = 9,60 M - BRITA COMERCIAL</v>
      </c>
      <c r="I456" s="662" t="str">
        <f t="shared" si="8"/>
        <v>M</v>
      </c>
    </row>
    <row r="457" spans="2:9" ht="30">
      <c r="B457" s="918">
        <v>606474</v>
      </c>
      <c r="C457" s="919" t="s">
        <v>6845</v>
      </c>
      <c r="D457" s="918" t="s">
        <v>1957</v>
      </c>
      <c r="E457" s="922">
        <v>31247.87</v>
      </c>
      <c r="F457" s="662"/>
      <c r="G457" s="662"/>
      <c r="H457" s="662" t="str">
        <f t="shared" si="8"/>
        <v>BUEIRO METÁLICO COM CHAPAS MÚLTIPLAS MP 152 GALVANIZADAS - PASSAGEM INFERIOR - VÃO = 5,30 M E ALTURA = 5,30 M - ATERRO RODOVIÁRIO MÍNIMO = 0,90 M E MÁXIMO = 9,60 M - BRITA PRODUZIDA</v>
      </c>
      <c r="I457" s="662" t="str">
        <f t="shared" si="8"/>
        <v>M</v>
      </c>
    </row>
    <row r="458" spans="2:9" ht="30">
      <c r="B458" s="439">
        <v>606494</v>
      </c>
      <c r="C458" s="1" t="s">
        <v>6846</v>
      </c>
      <c r="D458" s="439" t="s">
        <v>1957</v>
      </c>
      <c r="E458" s="921">
        <v>36193.870000000003</v>
      </c>
      <c r="F458" s="662"/>
      <c r="G458" s="662"/>
      <c r="H458" s="662" t="str">
        <f t="shared" si="8"/>
        <v>BUEIRO METÁLICO COM CHAPAS MÚLTIPLAS MP 152 GALVANIZADAS - PASSAGEM INFERIOR - VÃO = 5,65 M E ALTURA = 5,25 M - ATERRO RODOVIÁRIO MÍNIMO = 0,90 M E MÁXIMO = 9,00 M - BRITA COMERCIAL</v>
      </c>
      <c r="I458" s="662" t="str">
        <f t="shared" si="8"/>
        <v>M</v>
      </c>
    </row>
    <row r="459" spans="2:9" ht="30">
      <c r="B459" s="918">
        <v>606475</v>
      </c>
      <c r="C459" s="919" t="s">
        <v>6847</v>
      </c>
      <c r="D459" s="918" t="s">
        <v>1957</v>
      </c>
      <c r="E459" s="922">
        <v>35970.68</v>
      </c>
      <c r="F459" s="662"/>
      <c r="G459" s="662"/>
      <c r="H459" s="662" t="str">
        <f t="shared" si="8"/>
        <v>BUEIRO METÁLICO COM CHAPAS MÚLTIPLAS MP 152 GALVANIZADAS - PASSAGEM INFERIOR - VÃO = 5,65 M E ALTURA = 5,25 M - ATERRO RODOVIÁRIO MÍNIMO = 0,90 M E MÁXIMO = 9,00 M - BRITA PRODUZIDA</v>
      </c>
      <c r="I459" s="662" t="str">
        <f t="shared" si="8"/>
        <v>M</v>
      </c>
    </row>
    <row r="460" spans="2:9" ht="30">
      <c r="B460" s="439">
        <v>606495</v>
      </c>
      <c r="C460" s="1" t="s">
        <v>6848</v>
      </c>
      <c r="D460" s="439" t="s">
        <v>1957</v>
      </c>
      <c r="E460" s="921">
        <v>42642.42</v>
      </c>
      <c r="F460" s="662"/>
      <c r="G460" s="662"/>
      <c r="H460" s="662" t="str">
        <f t="shared" si="8"/>
        <v>BUEIRO METÁLICO COM CHAPAS MÚLTIPLAS MP 152 GALVANIZADAS - PASSAGEM INFERIOR - VÃO = 5,85 M E ALTURA = 5,30 M - ATERRO RODOVIÁRIO MÍNIMO = 0,90 M E MÁXIMO = 8,40 M - BRITA COMERCIAL</v>
      </c>
      <c r="I460" s="662" t="str">
        <f t="shared" si="8"/>
        <v>M</v>
      </c>
    </row>
    <row r="461" spans="2:9" ht="30">
      <c r="B461" s="918">
        <v>606476</v>
      </c>
      <c r="C461" s="919" t="s">
        <v>6849</v>
      </c>
      <c r="D461" s="918" t="s">
        <v>1957</v>
      </c>
      <c r="E461" s="922">
        <v>42413.39</v>
      </c>
      <c r="F461" s="662"/>
      <c r="G461" s="662"/>
      <c r="H461" s="662" t="str">
        <f t="shared" si="8"/>
        <v>BUEIRO METÁLICO COM CHAPAS MÚLTIPLAS MP 152 GALVANIZADAS - PASSAGEM INFERIOR - VÃO = 5,85 M E ALTURA = 5,30 M - ATERRO RODOVIÁRIO MÍNIMO = 0,90 M E MÁXIMO = 8,40 M - BRITA PRODUZIDA</v>
      </c>
      <c r="I461" s="662" t="str">
        <f t="shared" si="8"/>
        <v>M</v>
      </c>
    </row>
    <row r="462" spans="2:9" ht="30">
      <c r="B462" s="439">
        <v>606496</v>
      </c>
      <c r="C462" s="1" t="s">
        <v>6850</v>
      </c>
      <c r="D462" s="439" t="s">
        <v>1957</v>
      </c>
      <c r="E462" s="921">
        <v>43667.59</v>
      </c>
      <c r="F462" s="662"/>
      <c r="G462" s="662"/>
      <c r="H462" s="662" t="str">
        <f t="shared" si="8"/>
        <v>BUEIRO METÁLICO COM CHAPAS MÚLTIPLAS MP 152 GALVANIZADAS - PASSAGEM INFERIOR - VÃO = 6,00 M E ALTURA = 5,45 M - ATERRO RODOVIÁRIO MÍNIMO = 0,90 M E MÁXIMO = 8,30 M - BRITA COMERCIAL</v>
      </c>
      <c r="I462" s="662" t="str">
        <f t="shared" si="8"/>
        <v>M</v>
      </c>
    </row>
    <row r="463" spans="2:9" ht="30">
      <c r="B463" s="918">
        <v>606477</v>
      </c>
      <c r="C463" s="919" t="s">
        <v>6851</v>
      </c>
      <c r="D463" s="918" t="s">
        <v>1957</v>
      </c>
      <c r="E463" s="922">
        <v>43434.18</v>
      </c>
      <c r="F463" s="662"/>
      <c r="G463" s="662"/>
      <c r="H463" s="662" t="str">
        <f t="shared" si="8"/>
        <v>BUEIRO METÁLICO COM CHAPAS MÚLTIPLAS MP 152 GALVANIZADAS - PASSAGEM INFERIOR - VÃO = 6,00 M E ALTURA = 5,45 M - ATERRO RODOVIÁRIO MÍNIMO = 0,90 M E MÁXIMO = 8,30 M - BRITA PRODUZIDA</v>
      </c>
      <c r="I463" s="662" t="str">
        <f t="shared" si="8"/>
        <v>M</v>
      </c>
    </row>
    <row r="464" spans="2:9" ht="30">
      <c r="B464" s="439">
        <v>606497</v>
      </c>
      <c r="C464" s="1" t="s">
        <v>6852</v>
      </c>
      <c r="D464" s="439" t="s">
        <v>1957</v>
      </c>
      <c r="E464" s="921">
        <v>44893.94</v>
      </c>
      <c r="F464" s="662"/>
      <c r="G464" s="662"/>
      <c r="H464" s="662" t="str">
        <f t="shared" si="8"/>
        <v>BUEIRO METÁLICO COM CHAPAS MÚLTIPLAS MP 152 GALVANIZADAS - PASSAGEM INFERIOR - VÃO = 6,25 M E ALTURA = 5,50 M - ATERRO RODOVIÁRIO MÍNIMO = 0,90 M E MÁXIMO = 7,90 M - BRITA COMERCIAL</v>
      </c>
      <c r="I464" s="662" t="str">
        <f t="shared" si="8"/>
        <v>M</v>
      </c>
    </row>
    <row r="465" spans="2:9" ht="30">
      <c r="B465" s="918">
        <v>606478</v>
      </c>
      <c r="C465" s="919" t="s">
        <v>6853</v>
      </c>
      <c r="D465" s="918" t="s">
        <v>1957</v>
      </c>
      <c r="E465" s="922">
        <v>44653.24</v>
      </c>
      <c r="F465" s="662"/>
      <c r="G465" s="662"/>
      <c r="H465" s="662" t="str">
        <f t="shared" si="8"/>
        <v>BUEIRO METÁLICO COM CHAPAS MÚLTIPLAS MP 152 GALVANIZADAS - PASSAGEM INFERIOR - VÃO = 6,25 M E ALTURA = 5,50 M - ATERRO RODOVIÁRIO MÍNIMO = 0,90 M E MÁXIMO = 7,90 M - BRITA PRODUZIDA</v>
      </c>
      <c r="I465" s="662" t="str">
        <f t="shared" si="8"/>
        <v>M</v>
      </c>
    </row>
    <row r="466" spans="2:9" ht="30">
      <c r="B466" s="439">
        <v>605835</v>
      </c>
      <c r="C466" s="1" t="s">
        <v>6854</v>
      </c>
      <c r="D466" s="439" t="s">
        <v>1957</v>
      </c>
      <c r="E466" s="921">
        <v>5855.91</v>
      </c>
      <c r="F466" s="662"/>
      <c r="G466" s="662"/>
      <c r="H466" s="662" t="str">
        <f t="shared" si="8"/>
        <v>BUEIRO METÁLICO SEM INTERRUPÇÃO DE TRÁFEGO - D = 1,20 M - CHAPA COM EPÓXI - ESCAVADO EM MATERIAL DE 1ª CATEGORIA - ATERRO FERROVIÁRIO MÁXIMO = 12,90 M</v>
      </c>
      <c r="I466" s="662" t="str">
        <f t="shared" si="8"/>
        <v>M</v>
      </c>
    </row>
    <row r="467" spans="2:9" ht="30">
      <c r="B467" s="918">
        <v>605571</v>
      </c>
      <c r="C467" s="919" t="s">
        <v>6855</v>
      </c>
      <c r="D467" s="918" t="s">
        <v>1957</v>
      </c>
      <c r="E467" s="922">
        <v>5301.6</v>
      </c>
      <c r="F467" s="662"/>
      <c r="G467" s="662"/>
      <c r="H467" s="662" t="str">
        <f t="shared" si="8"/>
        <v>BUEIRO METÁLICO SEM INTERRUPÇÃO DE TRÁFEGO - D = 1,20 M - CHAPA COM EPÓXI - ESCAVADO EM MATERIAL DE 1ª CATEGORIA - ATERRO RODOVIÁRIO MÁXIMO = 9,00 M</v>
      </c>
      <c r="I467" s="662" t="str">
        <f t="shared" si="8"/>
        <v>M</v>
      </c>
    </row>
    <row r="468" spans="2:9" ht="30">
      <c r="B468" s="439">
        <v>605850</v>
      </c>
      <c r="C468" s="1" t="s">
        <v>6856</v>
      </c>
      <c r="D468" s="439" t="s">
        <v>1957</v>
      </c>
      <c r="E468" s="921">
        <v>6425.18</v>
      </c>
      <c r="F468" s="662"/>
      <c r="G468" s="662"/>
      <c r="H468" s="662" t="str">
        <f t="shared" si="8"/>
        <v>BUEIRO METÁLICO SEM INTERRUPÇÃO DE TRÁFEGO - D = 1,20 M - CHAPA COM EPÓXI - ESCAVADO EM MATERIAL DE 2ª CATEGORIA - ATERRO FERROVIÁRIO MÁXIMO = 12,90 M</v>
      </c>
      <c r="I468" s="662" t="str">
        <f t="shared" si="8"/>
        <v>M</v>
      </c>
    </row>
    <row r="469" spans="2:9" ht="30">
      <c r="B469" s="918">
        <v>605582</v>
      </c>
      <c r="C469" s="919" t="s">
        <v>6857</v>
      </c>
      <c r="D469" s="918" t="s">
        <v>1957</v>
      </c>
      <c r="E469" s="922">
        <v>5870.86</v>
      </c>
      <c r="F469" s="662"/>
      <c r="G469" s="662"/>
      <c r="H469" s="662" t="str">
        <f t="shared" si="8"/>
        <v>BUEIRO METÁLICO SEM INTERRUPÇÃO DE TRÁFEGO - D = 1,20 M - CHAPA COM EPÓXI - ESCAVADO EM MATERIAL DE 2ª CATEGORIA - ATERRO RODOVIÁRIO MÁXIMO = 9,00 M</v>
      </c>
      <c r="I469" s="662" t="str">
        <f t="shared" si="8"/>
        <v>M</v>
      </c>
    </row>
    <row r="470" spans="2:9" ht="30">
      <c r="B470" s="439">
        <v>605889</v>
      </c>
      <c r="C470" s="1" t="s">
        <v>6858</v>
      </c>
      <c r="D470" s="439" t="s">
        <v>1957</v>
      </c>
      <c r="E470" s="921">
        <v>7233.84</v>
      </c>
      <c r="F470" s="662"/>
      <c r="G470" s="662"/>
      <c r="H470" s="662" t="str">
        <f t="shared" si="8"/>
        <v>BUEIRO METÁLICO SEM INTERRUPÇÃO DE TRÁFEGO - D = 1,20 M - CHAPA COM EPÓXI - ESCAVADO EM MATERIAL DE 3ª CATEGORIA - ATERRO FERROVIÁRIO MÁXIMO = 12,90 M</v>
      </c>
      <c r="I470" s="662" t="str">
        <f t="shared" si="8"/>
        <v>M</v>
      </c>
    </row>
    <row r="471" spans="2:9" ht="30">
      <c r="B471" s="918">
        <v>605593</v>
      </c>
      <c r="C471" s="919" t="s">
        <v>6859</v>
      </c>
      <c r="D471" s="918" t="s">
        <v>1957</v>
      </c>
      <c r="E471" s="922">
        <v>6679.52</v>
      </c>
      <c r="F471" s="662"/>
      <c r="G471" s="662"/>
      <c r="H471" s="662" t="str">
        <f t="shared" si="8"/>
        <v>BUEIRO METÁLICO SEM INTERRUPÇÃO DE TRÁFEGO - D = 1,20 M - CHAPA COM EPÓXI - ESCAVADO EM MATERIAL DE 3ª CATEGORIA - ATERRO RODOVIÁRIO MÁXIMO = 9,00 M</v>
      </c>
      <c r="I471" s="662" t="str">
        <f t="shared" si="8"/>
        <v>M</v>
      </c>
    </row>
    <row r="472" spans="2:9" ht="30">
      <c r="B472" s="439">
        <v>605739</v>
      </c>
      <c r="C472" s="1" t="s">
        <v>6860</v>
      </c>
      <c r="D472" s="439" t="s">
        <v>1957</v>
      </c>
      <c r="E472" s="921">
        <v>5648.87</v>
      </c>
      <c r="F472" s="662"/>
      <c r="G472" s="662"/>
      <c r="H472" s="662" t="str">
        <f t="shared" si="8"/>
        <v>BUEIRO METÁLICO SEM INTERRUPÇÃO DE TRÁFEGO - D = 1,20 M - CHAPA GALVANIZADA - ESCAVADO EM MATERIAL DE 1ª CATEGORIA - ATERRO FERROVIÁRIO MÁXIMO = 12,90 M</v>
      </c>
      <c r="I472" s="662" t="str">
        <f t="shared" si="8"/>
        <v>M</v>
      </c>
    </row>
    <row r="473" spans="2:9" ht="30">
      <c r="B473" s="918">
        <v>605504</v>
      </c>
      <c r="C473" s="919" t="s">
        <v>6861</v>
      </c>
      <c r="D473" s="918" t="s">
        <v>1957</v>
      </c>
      <c r="E473" s="922">
        <v>5154.22</v>
      </c>
      <c r="F473" s="662"/>
      <c r="G473" s="662"/>
      <c r="H473" s="662" t="str">
        <f t="shared" si="8"/>
        <v>BUEIRO METÁLICO SEM INTERRUPÇÃO DE TRÁFEGO - D = 1,20 M - CHAPA GALVANIZADA - ESCAVADO EM MATERIAL DE 1ª CATEGORIA - ATERRO RODOVIÁRIO MÁXIMO = 9,00 M</v>
      </c>
      <c r="I473" s="662" t="str">
        <f t="shared" si="8"/>
        <v>M</v>
      </c>
    </row>
    <row r="474" spans="2:9" ht="30">
      <c r="B474" s="439">
        <v>605781</v>
      </c>
      <c r="C474" s="1" t="s">
        <v>6862</v>
      </c>
      <c r="D474" s="439" t="s">
        <v>1957</v>
      </c>
      <c r="E474" s="921">
        <v>6218.14</v>
      </c>
      <c r="F474" s="662"/>
      <c r="G474" s="662"/>
      <c r="H474" s="662" t="str">
        <f t="shared" si="8"/>
        <v>BUEIRO METÁLICO SEM INTERRUPÇÃO DE TRÁFEGO - D = 1,20 M - CHAPA GALVANIZADA - ESCAVADO EM MATERIAL DE 2ª CATEGORIA - ATERRO FERROVIÁRIO MÁXIMO = 12,90 M</v>
      </c>
      <c r="I474" s="662" t="str">
        <f t="shared" si="8"/>
        <v>M</v>
      </c>
    </row>
    <row r="475" spans="2:9" ht="30">
      <c r="B475" s="918">
        <v>605524</v>
      </c>
      <c r="C475" s="919" t="s">
        <v>6863</v>
      </c>
      <c r="D475" s="918" t="s">
        <v>1957</v>
      </c>
      <c r="E475" s="922">
        <v>5723.48</v>
      </c>
      <c r="F475" s="662"/>
      <c r="G475" s="662"/>
      <c r="H475" s="662" t="str">
        <f t="shared" si="8"/>
        <v>BUEIRO METÁLICO SEM INTERRUPÇÃO DE TRÁFEGO - D = 1,20 M - CHAPA GALVANIZADA - ESCAVADO EM MATERIAL DE 2ª CATEGORIA - ATERRO RODOVIÁRIO MÁXIMO = 9,00 M</v>
      </c>
      <c r="I475" s="662" t="str">
        <f t="shared" si="8"/>
        <v>M</v>
      </c>
    </row>
    <row r="476" spans="2:9" ht="30">
      <c r="B476" s="439">
        <v>605815</v>
      </c>
      <c r="C476" s="1" t="s">
        <v>6864</v>
      </c>
      <c r="D476" s="439" t="s">
        <v>1957</v>
      </c>
      <c r="E476" s="921">
        <v>7026.8</v>
      </c>
      <c r="F476" s="662"/>
      <c r="G476" s="662"/>
      <c r="H476" s="662" t="str">
        <f t="shared" si="8"/>
        <v>BUEIRO METÁLICO SEM INTERRUPÇÃO DE TRÁFEGO - D = 1,20 M - CHAPA GALVANIZADA - ESCAVADO EM MATERIAL DE 3ª CATEGORIA - ATERRO FERROVIÁRIO MÁXIMO = 12,90 M</v>
      </c>
      <c r="I476" s="662" t="str">
        <f t="shared" si="8"/>
        <v>M</v>
      </c>
    </row>
    <row r="477" spans="2:9" ht="30">
      <c r="B477" s="918">
        <v>605544</v>
      </c>
      <c r="C477" s="919" t="s">
        <v>6865</v>
      </c>
      <c r="D477" s="918" t="s">
        <v>1957</v>
      </c>
      <c r="E477" s="922">
        <v>6532.14</v>
      </c>
      <c r="F477" s="662"/>
      <c r="G477" s="662"/>
      <c r="H477" s="662" t="str">
        <f t="shared" si="8"/>
        <v>BUEIRO METÁLICO SEM INTERRUPÇÃO DE TRÁFEGO - D = 1,20 M - CHAPA GALVANIZADA - ESCAVADO EM MATERIAL DE 3ª CATEGORIA - ATERRO RODOVIÁRIO MÁXIMO = 9,00 M</v>
      </c>
      <c r="I477" s="662" t="str">
        <f t="shared" si="8"/>
        <v>M</v>
      </c>
    </row>
    <row r="478" spans="2:9" ht="30">
      <c r="B478" s="439">
        <v>605836</v>
      </c>
      <c r="C478" s="1" t="s">
        <v>6866</v>
      </c>
      <c r="D478" s="439" t="s">
        <v>1957</v>
      </c>
      <c r="E478" s="921">
        <v>6658.56</v>
      </c>
      <c r="F478" s="662"/>
      <c r="G478" s="662"/>
      <c r="H478" s="662" t="str">
        <f t="shared" si="8"/>
        <v>BUEIRO METÁLICO SEM INTERRUPÇÃO DE TRÁFEGO - D = 1,40 M - CHAPA COM EPÓXI - ESCAVADO EM MATERIAL DE 1ª CATEGORIA - ATERRO FERROVIÁRIO MÁXIMO = 11,00 M</v>
      </c>
      <c r="I478" s="662" t="str">
        <f t="shared" si="8"/>
        <v>M</v>
      </c>
    </row>
    <row r="479" spans="2:9" ht="30">
      <c r="B479" s="918">
        <v>605572</v>
      </c>
      <c r="C479" s="919" t="s">
        <v>6867</v>
      </c>
      <c r="D479" s="918" t="s">
        <v>1957</v>
      </c>
      <c r="E479" s="922">
        <v>6061.14</v>
      </c>
      <c r="F479" s="662"/>
      <c r="G479" s="662"/>
      <c r="H479" s="662" t="str">
        <f t="shared" si="8"/>
        <v>BUEIRO METÁLICO SEM INTERRUPÇÃO DE TRÁFEGO - D = 1,40 M - CHAPA COM EPÓXI - ESCAVADO EM MATERIAL DE 1ª CATEGORIA - ATERRO RODOVIÁRIO MÁXIMO = 7,70 M</v>
      </c>
      <c r="I479" s="662" t="str">
        <f t="shared" si="8"/>
        <v>M</v>
      </c>
    </row>
    <row r="480" spans="2:9" ht="30">
      <c r="B480" s="439">
        <v>605851</v>
      </c>
      <c r="C480" s="1" t="s">
        <v>6868</v>
      </c>
      <c r="D480" s="439" t="s">
        <v>1957</v>
      </c>
      <c r="E480" s="921">
        <v>7402.09</v>
      </c>
      <c r="F480" s="662"/>
      <c r="G480" s="662"/>
      <c r="H480" s="662" t="str">
        <f t="shared" si="8"/>
        <v>BUEIRO METÁLICO SEM INTERRUPÇÃO DE TRÁFEGO - D = 1,40 M - CHAPA COM EPÓXI - ESCAVADO EM MATERIAL DE 2ª CATEGORIA - ATERRO FERROVIÁRIO MÁXIMO = 11,00 M</v>
      </c>
      <c r="I480" s="662" t="str">
        <f t="shared" si="8"/>
        <v>M</v>
      </c>
    </row>
    <row r="481" spans="2:9" ht="30">
      <c r="B481" s="918">
        <v>605583</v>
      </c>
      <c r="C481" s="919" t="s">
        <v>6869</v>
      </c>
      <c r="D481" s="918" t="s">
        <v>1957</v>
      </c>
      <c r="E481" s="922">
        <v>6804.66</v>
      </c>
      <c r="F481" s="662"/>
      <c r="G481" s="662"/>
      <c r="H481" s="662" t="str">
        <f t="shared" si="8"/>
        <v>BUEIRO METÁLICO SEM INTERRUPÇÃO DE TRÁFEGO - D = 1,40 M - CHAPA COM EPÓXI - ESCAVADO EM MATERIAL DE 2ª CATEGORIA - ATERRO RODOVIÁRIO MÁXIMO = 7,70 M</v>
      </c>
      <c r="I481" s="662" t="str">
        <f t="shared" si="8"/>
        <v>M</v>
      </c>
    </row>
    <row r="482" spans="2:9" ht="30">
      <c r="B482" s="439">
        <v>605890</v>
      </c>
      <c r="C482" s="1" t="s">
        <v>6870</v>
      </c>
      <c r="D482" s="439" t="s">
        <v>1957</v>
      </c>
      <c r="E482" s="921">
        <v>8458.2900000000009</v>
      </c>
      <c r="F482" s="662"/>
      <c r="G482" s="662"/>
      <c r="H482" s="662" t="str">
        <f t="shared" si="8"/>
        <v>BUEIRO METÁLICO SEM INTERRUPÇÃO DE TRÁFEGO - D = 1,40 M - CHAPA COM EPÓXI - ESCAVADO EM MATERIAL DE 3ª CATEGORIA - ATERRO FERROVIÁRIO MÁXIMO = 11,00 M</v>
      </c>
      <c r="I482" s="662" t="str">
        <f t="shared" si="8"/>
        <v>M</v>
      </c>
    </row>
    <row r="483" spans="2:9" ht="30">
      <c r="B483" s="918">
        <v>605594</v>
      </c>
      <c r="C483" s="919" t="s">
        <v>6871</v>
      </c>
      <c r="D483" s="918" t="s">
        <v>1957</v>
      </c>
      <c r="E483" s="922">
        <v>7860.87</v>
      </c>
      <c r="F483" s="662"/>
      <c r="G483" s="662"/>
      <c r="H483" s="662" t="str">
        <f t="shared" si="8"/>
        <v>BUEIRO METÁLICO SEM INTERRUPÇÃO DE TRÁFEGO - D = 1,40 M - CHAPA COM EPÓXI - ESCAVADO EM MATERIAL DE 3ª CATEGORIA - ATERRO RODOVIÁRIO MÁXIMO = 7,70 M</v>
      </c>
      <c r="I483" s="662" t="str">
        <f t="shared" si="8"/>
        <v>M</v>
      </c>
    </row>
    <row r="484" spans="2:9" ht="30">
      <c r="B484" s="439">
        <v>605740</v>
      </c>
      <c r="C484" s="1" t="s">
        <v>6872</v>
      </c>
      <c r="D484" s="439" t="s">
        <v>1957</v>
      </c>
      <c r="E484" s="921">
        <v>6425.2</v>
      </c>
      <c r="F484" s="662"/>
      <c r="G484" s="662"/>
      <c r="H484" s="662" t="str">
        <f t="shared" si="8"/>
        <v>BUEIRO METÁLICO SEM INTERRUPÇÃO DE TRÁFEGO - D = 1,40 M - CHAPA GALVANIZADA - ESCAVADO EM MATERIAL DE 1ª CATEGORIA - ATERRO FERROVIÁRIO MÁXIMO = 11,00 M</v>
      </c>
      <c r="I484" s="662" t="str">
        <f t="shared" si="8"/>
        <v>M</v>
      </c>
    </row>
    <row r="485" spans="2:9" ht="30">
      <c r="B485" s="918">
        <v>605505</v>
      </c>
      <c r="C485" s="919" t="s">
        <v>6873</v>
      </c>
      <c r="D485" s="918" t="s">
        <v>1957</v>
      </c>
      <c r="E485" s="922">
        <v>5893.8</v>
      </c>
      <c r="F485" s="662"/>
      <c r="G485" s="662"/>
      <c r="H485" s="662" t="str">
        <f t="shared" si="8"/>
        <v>BUEIRO METÁLICO SEM INTERRUPÇÃO DE TRÁFEGO - D = 1,40 M - CHAPA GALVANIZADA - ESCAVADO EM MATERIAL DE 1ª CATEGORIA - ATERRO RODOVIÁRIO MÁXIMO = 7,70 M</v>
      </c>
      <c r="I485" s="662" t="str">
        <f t="shared" si="8"/>
        <v>M</v>
      </c>
    </row>
    <row r="486" spans="2:9" ht="30">
      <c r="B486" s="439">
        <v>605782</v>
      </c>
      <c r="C486" s="1" t="s">
        <v>6874</v>
      </c>
      <c r="D486" s="439" t="s">
        <v>1957</v>
      </c>
      <c r="E486" s="921">
        <v>7168.73</v>
      </c>
      <c r="F486" s="662"/>
      <c r="G486" s="662"/>
      <c r="H486" s="662" t="str">
        <f t="shared" si="8"/>
        <v>BUEIRO METÁLICO SEM INTERRUPÇÃO DE TRÁFEGO - D = 1,40 M - CHAPA GALVANIZADA - ESCAVADO EM MATERIAL DE 2ª CATEGORIA - ATERRO FERROVIÁRIO MÁXIMO = 11,00 M</v>
      </c>
      <c r="I486" s="662" t="str">
        <f t="shared" si="8"/>
        <v>M</v>
      </c>
    </row>
    <row r="487" spans="2:9" ht="30">
      <c r="B487" s="918">
        <v>605525</v>
      </c>
      <c r="C487" s="919" t="s">
        <v>6875</v>
      </c>
      <c r="D487" s="918" t="s">
        <v>1957</v>
      </c>
      <c r="E487" s="922">
        <v>6637.32</v>
      </c>
      <c r="F487" s="662"/>
      <c r="G487" s="662"/>
      <c r="H487" s="662" t="str">
        <f t="shared" si="8"/>
        <v>BUEIRO METÁLICO SEM INTERRUPÇÃO DE TRÁFEGO - D = 1,40 M - CHAPA GALVANIZADA - ESCAVADO EM MATERIAL DE 2ª CATEGORIA - ATERRO RODOVIÁRIO MÁXIMO = 7,70 M</v>
      </c>
      <c r="I487" s="662" t="str">
        <f t="shared" si="8"/>
        <v>M</v>
      </c>
    </row>
    <row r="488" spans="2:9" ht="30">
      <c r="B488" s="439">
        <v>605816</v>
      </c>
      <c r="C488" s="1" t="s">
        <v>6876</v>
      </c>
      <c r="D488" s="439" t="s">
        <v>1957</v>
      </c>
      <c r="E488" s="921">
        <v>8224.94</v>
      </c>
      <c r="F488" s="662"/>
      <c r="G488" s="662"/>
      <c r="H488" s="662" t="str">
        <f t="shared" si="8"/>
        <v>BUEIRO METÁLICO SEM INTERRUPÇÃO DE TRÁFEGO - D = 1,40 M - CHAPA GALVANIZADA - ESCAVADO EM MATERIAL DE 3ª CATEGORIA - ATERRO FERROVIÁRIO MÁXIMO = 11,00 M</v>
      </c>
      <c r="I488" s="662" t="str">
        <f t="shared" si="8"/>
        <v>M</v>
      </c>
    </row>
    <row r="489" spans="2:9" ht="30">
      <c r="B489" s="918">
        <v>605545</v>
      </c>
      <c r="C489" s="919" t="s">
        <v>6877</v>
      </c>
      <c r="D489" s="918" t="s">
        <v>1957</v>
      </c>
      <c r="E489" s="922">
        <v>7693.53</v>
      </c>
      <c r="F489" s="662"/>
      <c r="G489" s="662"/>
      <c r="H489" s="662" t="str">
        <f t="shared" si="8"/>
        <v>BUEIRO METÁLICO SEM INTERRUPÇÃO DE TRÁFEGO - D = 1,40 M - CHAPA GALVANIZADA - ESCAVADO EM MATERIAL DE 3ª CATEGORIA - ATERRO RODOVIÁRIO MÁXIMO = 7,70 M</v>
      </c>
      <c r="I489" s="662" t="str">
        <f t="shared" si="8"/>
        <v>M</v>
      </c>
    </row>
    <row r="490" spans="2:9" ht="30">
      <c r="B490" s="439">
        <v>605837</v>
      </c>
      <c r="C490" s="1" t="s">
        <v>6878</v>
      </c>
      <c r="D490" s="439" t="s">
        <v>1957</v>
      </c>
      <c r="E490" s="921">
        <v>7988.31</v>
      </c>
      <c r="F490" s="662"/>
      <c r="G490" s="662"/>
      <c r="H490" s="662" t="str">
        <f t="shared" si="8"/>
        <v>BUEIRO METÁLICO SEM INTERRUPÇÃO DE TRÁFEGO - D = 1,60 M - CHAPA COM EPÓXI - ESCAVADO EM MATERIAL DE 1ª CATEGORIA - ATERRO FERROVIÁRIO MÁXIMO = 9,60 M</v>
      </c>
      <c r="I490" s="662" t="str">
        <f t="shared" si="8"/>
        <v>M</v>
      </c>
    </row>
    <row r="491" spans="2:9" ht="30">
      <c r="B491" s="918">
        <v>605573</v>
      </c>
      <c r="C491" s="919" t="s">
        <v>6879</v>
      </c>
      <c r="D491" s="918" t="s">
        <v>1957</v>
      </c>
      <c r="E491" s="922">
        <v>7359.67</v>
      </c>
      <c r="F491" s="662"/>
      <c r="G491" s="662"/>
      <c r="H491" s="662" t="str">
        <f t="shared" si="8"/>
        <v>BUEIRO METÁLICO SEM INTERRUPÇÃO DE TRÁFEGO - D = 1,60 M - CHAPA COM EPÓXI - ESCAVADO EM MATERIAL DE 1ª CATEGORIA - ATERRO RODOVIÁRIO MÁXIMO = 6,70 M</v>
      </c>
      <c r="I491" s="662" t="str">
        <f t="shared" si="8"/>
        <v>M</v>
      </c>
    </row>
    <row r="492" spans="2:9" ht="30">
      <c r="B492" s="439">
        <v>605852</v>
      </c>
      <c r="C492" s="1" t="s">
        <v>6880</v>
      </c>
      <c r="D492" s="439" t="s">
        <v>1957</v>
      </c>
      <c r="E492" s="921">
        <v>8929.33</v>
      </c>
      <c r="F492" s="662"/>
      <c r="G492" s="662"/>
      <c r="H492" s="662" t="str">
        <f t="shared" si="8"/>
        <v>BUEIRO METÁLICO SEM INTERRUPÇÃO DE TRÁFEGO - D = 1,60 M - CHAPA COM EPÓXI - ESCAVADO EM MATERIAL DE 2ª CATEGORIA - ATERRO FERROVIÁRIO MÁXIMO = 9,60 M</v>
      </c>
      <c r="I492" s="662" t="str">
        <f t="shared" si="8"/>
        <v>M</v>
      </c>
    </row>
    <row r="493" spans="2:9" ht="30">
      <c r="B493" s="918">
        <v>605584</v>
      </c>
      <c r="C493" s="919" t="s">
        <v>6881</v>
      </c>
      <c r="D493" s="918" t="s">
        <v>1957</v>
      </c>
      <c r="E493" s="922">
        <v>8300.7000000000007</v>
      </c>
      <c r="F493" s="662"/>
      <c r="G493" s="662"/>
      <c r="H493" s="662" t="str">
        <f t="shared" si="8"/>
        <v>BUEIRO METÁLICO SEM INTERRUPÇÃO DE TRÁFEGO - D = 1,60 M - CHAPA COM EPÓXI - ESCAVADO EM MATERIAL DE 2ª CATEGORIA - ATERRO RODOVIÁRIO MÁXIMO = 6,70 M</v>
      </c>
      <c r="I493" s="662" t="str">
        <f t="shared" si="8"/>
        <v>M</v>
      </c>
    </row>
    <row r="494" spans="2:9" ht="30">
      <c r="B494" s="439">
        <v>605891</v>
      </c>
      <c r="C494" s="1" t="s">
        <v>6882</v>
      </c>
      <c r="D494" s="439" t="s">
        <v>1957</v>
      </c>
      <c r="E494" s="921">
        <v>10266.1</v>
      </c>
      <c r="F494" s="662"/>
      <c r="G494" s="662"/>
      <c r="H494" s="662" t="str">
        <f t="shared" si="8"/>
        <v>BUEIRO METÁLICO SEM INTERRUPÇÃO DE TRÁFEGO - D = 1,60 M - CHAPA COM EPÓXI - ESCAVADO EM MATERIAL DE 3ª CATEGORIA - ATERRO FERROVIÁRIO MÁXIMO = 9,60 M</v>
      </c>
      <c r="I494" s="662" t="str">
        <f t="shared" si="8"/>
        <v>M</v>
      </c>
    </row>
    <row r="495" spans="2:9" ht="30">
      <c r="B495" s="918">
        <v>605595</v>
      </c>
      <c r="C495" s="919" t="s">
        <v>6883</v>
      </c>
      <c r="D495" s="918" t="s">
        <v>1957</v>
      </c>
      <c r="E495" s="922">
        <v>9637.4599999999991</v>
      </c>
      <c r="F495" s="662"/>
      <c r="G495" s="662"/>
      <c r="H495" s="662" t="str">
        <f t="shared" si="8"/>
        <v>BUEIRO METÁLICO SEM INTERRUPÇÃO DE TRÁFEGO - D = 1,60 M - CHAPA COM EPÓXI - ESCAVADO EM MATERIAL DE 3ª CATEGORIA - ATERRO RODOVIÁRIO MÁXIMO = 6,70 M</v>
      </c>
      <c r="I495" s="662" t="str">
        <f t="shared" si="8"/>
        <v>M</v>
      </c>
    </row>
    <row r="496" spans="2:9" ht="30">
      <c r="B496" s="439">
        <v>605741</v>
      </c>
      <c r="C496" s="1" t="s">
        <v>6884</v>
      </c>
      <c r="D496" s="439" t="s">
        <v>1957</v>
      </c>
      <c r="E496" s="921">
        <v>7716.34</v>
      </c>
      <c r="F496" s="662"/>
      <c r="G496" s="662"/>
      <c r="H496" s="662" t="str">
        <f t="shared" si="8"/>
        <v>BUEIRO METÁLICO SEM INTERRUPÇÃO DE TRÁFEGO - D = 1,60 M - CHAPA GALVANIZADA - ESCAVADO EM MATERIAL DE 1ª CATEGORIA - ATERRO FERROVIÁRIO MÁXIMO = 9,60 M</v>
      </c>
      <c r="I496" s="662" t="str">
        <f t="shared" si="8"/>
        <v>M</v>
      </c>
    </row>
    <row r="497" spans="2:9" ht="30">
      <c r="B497" s="918">
        <v>605506</v>
      </c>
      <c r="C497" s="919" t="s">
        <v>6885</v>
      </c>
      <c r="D497" s="918" t="s">
        <v>1957</v>
      </c>
      <c r="E497" s="922">
        <v>7161.62</v>
      </c>
      <c r="F497" s="662"/>
      <c r="G497" s="662"/>
      <c r="H497" s="662" t="str">
        <f t="shared" si="8"/>
        <v>BUEIRO METÁLICO SEM INTERRUPÇÃO DE TRÁFEGO - D = 1,60 M - CHAPA GALVANIZADA - ESCAVADO EM MATERIAL DE 1ª CATEGORIA - ATERRO RODOVIÁRIO MÁXIMO = 6,70 M</v>
      </c>
      <c r="I497" s="662" t="str">
        <f t="shared" si="8"/>
        <v>M</v>
      </c>
    </row>
    <row r="498" spans="2:9" ht="30">
      <c r="B498" s="439">
        <v>605783</v>
      </c>
      <c r="C498" s="1" t="s">
        <v>6886</v>
      </c>
      <c r="D498" s="439" t="s">
        <v>1957</v>
      </c>
      <c r="E498" s="921">
        <v>8657.3700000000008</v>
      </c>
      <c r="F498" s="662"/>
      <c r="G498" s="662"/>
      <c r="H498" s="662" t="str">
        <f t="shared" si="8"/>
        <v>BUEIRO METÁLICO SEM INTERRUPÇÃO DE TRÁFEGO - D = 1,60 M - CHAPA GALVANIZADA - ESCAVADO EM MATERIAL DE 2ª CATEGORIA - ATERRO FERROVIÁRIO MÁXIMO = 9,60 M</v>
      </c>
      <c r="I498" s="662" t="str">
        <f t="shared" si="8"/>
        <v>M</v>
      </c>
    </row>
    <row r="499" spans="2:9" ht="30">
      <c r="B499" s="918">
        <v>605526</v>
      </c>
      <c r="C499" s="919" t="s">
        <v>6887</v>
      </c>
      <c r="D499" s="918" t="s">
        <v>1957</v>
      </c>
      <c r="E499" s="922">
        <v>8102.65</v>
      </c>
      <c r="F499" s="662"/>
      <c r="G499" s="662"/>
      <c r="H499" s="662" t="str">
        <f t="shared" si="8"/>
        <v>BUEIRO METÁLICO SEM INTERRUPÇÃO DE TRÁFEGO - D = 1,60 M - CHAPA GALVANIZADA - ESCAVADO EM MATERIAL DE 2ª CATEGORIA - ATERRO RODOVIÁRIO MÁXIMO = 6,70 M</v>
      </c>
      <c r="I499" s="662" t="str">
        <f t="shared" si="8"/>
        <v>M</v>
      </c>
    </row>
    <row r="500" spans="2:9" ht="30">
      <c r="B500" s="439">
        <v>605817</v>
      </c>
      <c r="C500" s="1" t="s">
        <v>6888</v>
      </c>
      <c r="D500" s="439" t="s">
        <v>1957</v>
      </c>
      <c r="E500" s="921">
        <v>9994.1299999999992</v>
      </c>
      <c r="F500" s="662"/>
      <c r="G500" s="662"/>
      <c r="H500" s="662" t="str">
        <f t="shared" si="8"/>
        <v>BUEIRO METÁLICO SEM INTERRUPÇÃO DE TRÁFEGO - D = 1,60 M - CHAPA GALVANIZADA - ESCAVADO EM MATERIAL DE 3ª CATEGORIA - ATERRO FERROVIÁRIO MÁXIMO = 9,60 M</v>
      </c>
      <c r="I500" s="662" t="str">
        <f t="shared" si="8"/>
        <v>M</v>
      </c>
    </row>
    <row r="501" spans="2:9" ht="30">
      <c r="B501" s="918">
        <v>605546</v>
      </c>
      <c r="C501" s="919" t="s">
        <v>6889</v>
      </c>
      <c r="D501" s="918" t="s">
        <v>1957</v>
      </c>
      <c r="E501" s="922">
        <v>9439.41</v>
      </c>
      <c r="F501" s="662"/>
      <c r="G501" s="662"/>
      <c r="H501" s="662" t="str">
        <f t="shared" si="8"/>
        <v>BUEIRO METÁLICO SEM INTERRUPÇÃO DE TRÁFEGO - D = 1,60 M - CHAPA GALVANIZADA - ESCAVADO EM MATERIAL DE 3ª CATEGORIA - ATERRO RODOVIÁRIO MÁXIMO = 6,70 M</v>
      </c>
      <c r="I501" s="662" t="str">
        <f t="shared" si="8"/>
        <v>M</v>
      </c>
    </row>
    <row r="502" spans="2:9" ht="30">
      <c r="B502" s="439">
        <v>605838</v>
      </c>
      <c r="C502" s="1" t="s">
        <v>6890</v>
      </c>
      <c r="D502" s="439" t="s">
        <v>1957</v>
      </c>
      <c r="E502" s="921">
        <v>9094.4</v>
      </c>
      <c r="F502" s="662"/>
      <c r="G502" s="662"/>
      <c r="H502" s="662" t="str">
        <f t="shared" si="8"/>
        <v>BUEIRO METÁLICO SEM INTERRUPÇÃO DE TRÁFEGO - D = 1,80 M - CHAPA COM EPÓXI - ESCAVADO EM MATERIAL DE 1ª CATEGORIA - ATERRO FERROVIÁRIO MÁXIMO = 8,00 M</v>
      </c>
      <c r="I502" s="662" t="str">
        <f t="shared" si="8"/>
        <v>M</v>
      </c>
    </row>
    <row r="503" spans="2:9" ht="30">
      <c r="B503" s="918">
        <v>605574</v>
      </c>
      <c r="C503" s="919" t="s">
        <v>6891</v>
      </c>
      <c r="D503" s="918" t="s">
        <v>1957</v>
      </c>
      <c r="E503" s="922">
        <v>8382.1200000000008</v>
      </c>
      <c r="F503" s="662"/>
      <c r="G503" s="662"/>
      <c r="H503" s="662" t="str">
        <f t="shared" si="8"/>
        <v>BUEIRO METÁLICO SEM INTERRUPÇÃO DE TRÁFEGO - D = 1,80 M - CHAPA COM EPÓXI - ESCAVADO EM MATERIAL DE 1ª CATEGORIA - ATERRO RODOVIÁRIO MÁXIMO = 6,00 M</v>
      </c>
      <c r="I503" s="662" t="str">
        <f t="shared" si="8"/>
        <v>M</v>
      </c>
    </row>
    <row r="504" spans="2:9" ht="30">
      <c r="B504" s="439">
        <v>605853</v>
      </c>
      <c r="C504" s="1" t="s">
        <v>6892</v>
      </c>
      <c r="D504" s="439" t="s">
        <v>1957</v>
      </c>
      <c r="E504" s="921">
        <v>10256.16</v>
      </c>
      <c r="F504" s="662"/>
      <c r="G504" s="662"/>
      <c r="H504" s="662" t="str">
        <f t="shared" si="8"/>
        <v>BUEIRO METÁLICO SEM INTERRUPÇÃO DE TRÁFEGO - D = 1,80 M - CHAPA COM EPÓXI - ESCAVADO EM MATERIAL DE 2ª CATEGORIA - ATERRO FERROVIÁRIO MÁXIMO = 8,00 M</v>
      </c>
      <c r="I504" s="662" t="str">
        <f t="shared" si="8"/>
        <v>M</v>
      </c>
    </row>
    <row r="505" spans="2:9" ht="30">
      <c r="B505" s="918">
        <v>605585</v>
      </c>
      <c r="C505" s="919" t="s">
        <v>6893</v>
      </c>
      <c r="D505" s="918" t="s">
        <v>1957</v>
      </c>
      <c r="E505" s="922">
        <v>9543.8799999999992</v>
      </c>
      <c r="F505" s="662"/>
      <c r="G505" s="662"/>
      <c r="H505" s="662" t="str">
        <f t="shared" si="8"/>
        <v>BUEIRO METÁLICO SEM INTERRUPÇÃO DE TRÁFEGO - D = 1,80 M - CHAPA COM EPÓXI - ESCAVADO EM MATERIAL DE 2ª CATEGORIA - ATERRO RODOVIÁRIO MÁXIMO = 6,00 M</v>
      </c>
      <c r="I505" s="662" t="str">
        <f t="shared" si="8"/>
        <v>M</v>
      </c>
    </row>
    <row r="506" spans="2:9" ht="30">
      <c r="B506" s="439">
        <v>605892</v>
      </c>
      <c r="C506" s="1" t="s">
        <v>6894</v>
      </c>
      <c r="D506" s="439" t="s">
        <v>1957</v>
      </c>
      <c r="E506" s="921">
        <v>11906.48</v>
      </c>
      <c r="F506" s="662"/>
      <c r="G506" s="662"/>
      <c r="H506" s="662" t="str">
        <f t="shared" si="8"/>
        <v>BUEIRO METÁLICO SEM INTERRUPÇÃO DE TRÁFEGO - D = 1,80 M - CHAPA COM EPÓXI - ESCAVADO EM MATERIAL DE 3ª CATEGORIA - ATERRO FERROVIÁRIO MÁXIMO = 8,00 M</v>
      </c>
      <c r="I506" s="662" t="str">
        <f t="shared" si="8"/>
        <v>M</v>
      </c>
    </row>
    <row r="507" spans="2:9" ht="30">
      <c r="B507" s="918">
        <v>605596</v>
      </c>
      <c r="C507" s="919" t="s">
        <v>6895</v>
      </c>
      <c r="D507" s="918" t="s">
        <v>1957</v>
      </c>
      <c r="E507" s="922">
        <v>11194.2</v>
      </c>
      <c r="F507" s="662"/>
      <c r="G507" s="662"/>
      <c r="H507" s="662" t="str">
        <f t="shared" si="8"/>
        <v>BUEIRO METÁLICO SEM INTERRUPÇÃO DE TRÁFEGO - D = 1,80 M - CHAPA COM EPÓXI - ESCAVADO EM MATERIAL DE 3ª CATEGORIA - ATERRO RODOVIÁRIO MÁXIMO = 6,00 M</v>
      </c>
      <c r="I507" s="662" t="str">
        <f t="shared" si="8"/>
        <v>M</v>
      </c>
    </row>
    <row r="508" spans="2:9" ht="30">
      <c r="B508" s="439">
        <v>605742</v>
      </c>
      <c r="C508" s="1" t="s">
        <v>6896</v>
      </c>
      <c r="D508" s="439" t="s">
        <v>1957</v>
      </c>
      <c r="E508" s="921">
        <v>8783.84</v>
      </c>
      <c r="F508" s="662"/>
      <c r="G508" s="662"/>
      <c r="H508" s="662" t="str">
        <f t="shared" si="8"/>
        <v>BUEIRO METÁLICO SEM INTERRUPÇÃO DE TRÁFEGO - D = 1,80 M - CHAPA GALVANIZADA - ESCAVADO EM MATERIAL DE 1ª CATEGORIA - ATERRO FERROVIÁRIO MÁXIMO = 8,00 M</v>
      </c>
      <c r="I508" s="662" t="str">
        <f t="shared" si="8"/>
        <v>M</v>
      </c>
    </row>
    <row r="509" spans="2:9" ht="30">
      <c r="B509" s="918">
        <v>605507</v>
      </c>
      <c r="C509" s="919" t="s">
        <v>6897</v>
      </c>
      <c r="D509" s="918" t="s">
        <v>1957</v>
      </c>
      <c r="E509" s="922">
        <v>8156.43</v>
      </c>
      <c r="F509" s="662"/>
      <c r="G509" s="662"/>
      <c r="H509" s="662" t="str">
        <f t="shared" si="8"/>
        <v>BUEIRO METÁLICO SEM INTERRUPÇÃO DE TRÁFEGO - D = 1,80 M - CHAPA GALVANIZADA - ESCAVADO EM MATERIAL DE 1ª CATEGORIA - ATERRO RODOVIÁRIO MÁXIMO = 6,00 M</v>
      </c>
      <c r="I509" s="662" t="str">
        <f t="shared" si="8"/>
        <v>M</v>
      </c>
    </row>
    <row r="510" spans="2:9" ht="30">
      <c r="B510" s="439">
        <v>605784</v>
      </c>
      <c r="C510" s="1" t="s">
        <v>6898</v>
      </c>
      <c r="D510" s="439" t="s">
        <v>1957</v>
      </c>
      <c r="E510" s="921">
        <v>9945.6</v>
      </c>
      <c r="F510" s="662"/>
      <c r="G510" s="662"/>
      <c r="H510" s="662" t="str">
        <f t="shared" si="8"/>
        <v>BUEIRO METÁLICO SEM INTERRUPÇÃO DE TRÁFEGO - D = 1,80 M - CHAPA GALVANIZADA - ESCAVADO EM MATERIAL DE 2ª CATEGORIA - ATERRO FERROVIÁRIO MÁXIMO = 8,00 M</v>
      </c>
      <c r="I510" s="662" t="str">
        <f t="shared" si="8"/>
        <v>M</v>
      </c>
    </row>
    <row r="511" spans="2:9" ht="30">
      <c r="B511" s="918">
        <v>605527</v>
      </c>
      <c r="C511" s="919" t="s">
        <v>6899</v>
      </c>
      <c r="D511" s="918" t="s">
        <v>1957</v>
      </c>
      <c r="E511" s="922">
        <v>9318.2000000000007</v>
      </c>
      <c r="F511" s="662"/>
      <c r="G511" s="662"/>
      <c r="H511" s="662" t="str">
        <f t="shared" si="8"/>
        <v>BUEIRO METÁLICO SEM INTERRUPÇÃO DE TRÁFEGO - D = 1,80 M - CHAPA GALVANIZADA - ESCAVADO EM MATERIAL DE 2ª CATEGORIA - ATERRO RODOVIÁRIO MÁXIMO = 6,00 M</v>
      </c>
      <c r="I511" s="662" t="str">
        <f t="shared" si="8"/>
        <v>M</v>
      </c>
    </row>
    <row r="512" spans="2:9" ht="30">
      <c r="B512" s="439">
        <v>605818</v>
      </c>
      <c r="C512" s="1" t="s">
        <v>6900</v>
      </c>
      <c r="D512" s="439" t="s">
        <v>1957</v>
      </c>
      <c r="E512" s="921">
        <v>11595.92</v>
      </c>
      <c r="F512" s="662"/>
      <c r="G512" s="662"/>
      <c r="H512" s="662" t="str">
        <f t="shared" si="8"/>
        <v>BUEIRO METÁLICO SEM INTERRUPÇÃO DE TRÁFEGO - D = 1,80 M - CHAPA GALVANIZADA - ESCAVADO EM MATERIAL DE 3ª CATEGORIA - ATERRO FERROVIÁRIO MÁXIMO = 8,00 M</v>
      </c>
      <c r="I512" s="662" t="str">
        <f t="shared" si="8"/>
        <v>M</v>
      </c>
    </row>
    <row r="513" spans="2:9" ht="30">
      <c r="B513" s="918">
        <v>605547</v>
      </c>
      <c r="C513" s="919" t="s">
        <v>6901</v>
      </c>
      <c r="D513" s="918" t="s">
        <v>1957</v>
      </c>
      <c r="E513" s="922">
        <v>10968.52</v>
      </c>
      <c r="F513" s="662"/>
      <c r="G513" s="662"/>
      <c r="H513" s="662" t="str">
        <f t="shared" si="8"/>
        <v>BUEIRO METÁLICO SEM INTERRUPÇÃO DE TRÁFEGO - D = 1,80 M - CHAPA GALVANIZADA - ESCAVADO EM MATERIAL DE 3ª CATEGORIA - ATERRO RODOVIÁRIO MÁXIMO = 6,00 M</v>
      </c>
      <c r="I513" s="662" t="str">
        <f t="shared" si="8"/>
        <v>M</v>
      </c>
    </row>
    <row r="514" spans="2:9" ht="30">
      <c r="B514" s="439">
        <v>605839</v>
      </c>
      <c r="C514" s="1" t="s">
        <v>6902</v>
      </c>
      <c r="D514" s="439" t="s">
        <v>1957</v>
      </c>
      <c r="E514" s="921">
        <v>10334.200000000001</v>
      </c>
      <c r="F514" s="662"/>
      <c r="G514" s="662"/>
      <c r="H514" s="662" t="str">
        <f t="shared" si="8"/>
        <v>BUEIRO METÁLICO SEM INTERRUPÇÃO DE TRÁFEGO - D = 2,00 M - CHAPA COM EPÓXI - ESCAVADO EM MATERIAL DE 1ª CATEGORIA - ATERRO FERROVIÁRIO MÁXIMO = 6,90 M</v>
      </c>
      <c r="I514" s="662" t="str">
        <f t="shared" si="8"/>
        <v>M</v>
      </c>
    </row>
    <row r="515" spans="2:9" ht="30">
      <c r="B515" s="918">
        <v>605575</v>
      </c>
      <c r="C515" s="919" t="s">
        <v>6903</v>
      </c>
      <c r="D515" s="918" t="s">
        <v>1957</v>
      </c>
      <c r="E515" s="922">
        <v>9551.2099999999991</v>
      </c>
      <c r="F515" s="662"/>
      <c r="G515" s="662"/>
      <c r="H515" s="662" t="str">
        <f t="shared" ref="H515:I578" si="9">UPPER(C515)</f>
        <v>BUEIRO METÁLICO SEM INTERRUPÇÃO DE TRÁFEGO - D = 2,00 M - CHAPA COM EPÓXI - ESCAVADO EM MATERIAL DE 1ª CATEGORIA - ATERRO RODOVIÁRIO MÁXIMO = 5,40 M</v>
      </c>
      <c r="I515" s="662" t="str">
        <f t="shared" si="9"/>
        <v>M</v>
      </c>
    </row>
    <row r="516" spans="2:9" ht="30">
      <c r="B516" s="439">
        <v>605854</v>
      </c>
      <c r="C516" s="1" t="s">
        <v>6904</v>
      </c>
      <c r="D516" s="439" t="s">
        <v>1957</v>
      </c>
      <c r="E516" s="921">
        <v>11739.94</v>
      </c>
      <c r="F516" s="662"/>
      <c r="G516" s="662"/>
      <c r="H516" s="662" t="str">
        <f t="shared" si="9"/>
        <v>BUEIRO METÁLICO SEM INTERRUPÇÃO DE TRÁFEGO - D = 2,00 M - CHAPA COM EPÓXI - ESCAVADO EM MATERIAL DE 2ª CATEGORIA - ATERRO FERROVIÁRIO MÁXIMO = 6,90 M</v>
      </c>
      <c r="I516" s="662" t="str">
        <f t="shared" si="9"/>
        <v>M</v>
      </c>
    </row>
    <row r="517" spans="2:9" ht="30">
      <c r="B517" s="918">
        <v>605586</v>
      </c>
      <c r="C517" s="919" t="s">
        <v>6905</v>
      </c>
      <c r="D517" s="918" t="s">
        <v>1957</v>
      </c>
      <c r="E517" s="922">
        <v>10956.94</v>
      </c>
      <c r="F517" s="662"/>
      <c r="G517" s="662"/>
      <c r="H517" s="662" t="str">
        <f t="shared" si="9"/>
        <v>BUEIRO METÁLICO SEM INTERRUPÇÃO DE TRÁFEGO - D = 2,00 M - CHAPA COM EPÓXI - ESCAVADO EM MATERIAL DE 2ª CATEGORIA - ATERRO RODOVIÁRIO MÁXIMO = 5,40 M</v>
      </c>
      <c r="I517" s="662" t="str">
        <f t="shared" si="9"/>
        <v>M</v>
      </c>
    </row>
    <row r="518" spans="2:9" ht="30">
      <c r="B518" s="439">
        <v>605893</v>
      </c>
      <c r="C518" s="1" t="s">
        <v>6906</v>
      </c>
      <c r="D518" s="439" t="s">
        <v>1957</v>
      </c>
      <c r="E518" s="921">
        <v>13736.83</v>
      </c>
      <c r="F518" s="662"/>
      <c r="G518" s="662"/>
      <c r="H518" s="662" t="str">
        <f t="shared" si="9"/>
        <v>BUEIRO METÁLICO SEM INTERRUPÇÃO DE TRÁFEGO - D = 2,00 M - CHAPA COM EPÓXI - ESCAVADO EM MATERIAL DE 3ª CATEGORIA - ATERRO FERROVIÁRIO MÁXIMO = 6,90 M</v>
      </c>
      <c r="I518" s="662" t="str">
        <f t="shared" si="9"/>
        <v>M</v>
      </c>
    </row>
    <row r="519" spans="2:9" ht="30">
      <c r="B519" s="918">
        <v>605597</v>
      </c>
      <c r="C519" s="919" t="s">
        <v>6907</v>
      </c>
      <c r="D519" s="918" t="s">
        <v>1957</v>
      </c>
      <c r="E519" s="922">
        <v>12953.83</v>
      </c>
      <c r="F519" s="662"/>
      <c r="G519" s="662"/>
      <c r="H519" s="662" t="str">
        <f t="shared" si="9"/>
        <v>BUEIRO METÁLICO SEM INTERRUPÇÃO DE TRÁFEGO - D = 2,00 M - CHAPA COM EPÓXI - ESCAVADO EM MATERIAL DE 3ª CATEGORIA - ATERRO RODOVIÁRIO MÁXIMO = 5,40 M</v>
      </c>
      <c r="I519" s="662" t="str">
        <f t="shared" si="9"/>
        <v>M</v>
      </c>
    </row>
    <row r="520" spans="2:9" ht="30">
      <c r="B520" s="439">
        <v>605743</v>
      </c>
      <c r="C520" s="1" t="s">
        <v>6908</v>
      </c>
      <c r="D520" s="439" t="s">
        <v>1957</v>
      </c>
      <c r="E520" s="921">
        <v>9992.06</v>
      </c>
      <c r="F520" s="662"/>
      <c r="G520" s="662"/>
      <c r="H520" s="662" t="str">
        <f t="shared" si="9"/>
        <v>BUEIRO METÁLICO SEM INTERRUPÇÃO DE TRÁFEGO - D = 2,00 M - CHAPA GALVANIZADA - ESCAVADO EM MATERIAL DE 1ª CATEGORIA - ATERRO FERROVIÁRIO MÁXIMO = 6,90 M</v>
      </c>
      <c r="I520" s="662" t="str">
        <f t="shared" si="9"/>
        <v>M</v>
      </c>
    </row>
    <row r="521" spans="2:9" ht="30">
      <c r="B521" s="918">
        <v>605508</v>
      </c>
      <c r="C521" s="919" t="s">
        <v>6909</v>
      </c>
      <c r="D521" s="918" t="s">
        <v>1957</v>
      </c>
      <c r="E521" s="922">
        <v>9302.49</v>
      </c>
      <c r="F521" s="662"/>
      <c r="G521" s="662"/>
      <c r="H521" s="662" t="str">
        <f t="shared" si="9"/>
        <v>BUEIRO METÁLICO SEM INTERRUPÇÃO DE TRÁFEGO - D = 2,00 M - CHAPA GALVANIZADA - ESCAVADO EM MATERIAL DE 1ª CATEGORIA - ATERRO RODOVIÁRIO MÁXIMO = 5,40 M</v>
      </c>
      <c r="I521" s="662" t="str">
        <f t="shared" si="9"/>
        <v>M</v>
      </c>
    </row>
    <row r="522" spans="2:9" ht="30">
      <c r="B522" s="439">
        <v>605785</v>
      </c>
      <c r="C522" s="1" t="s">
        <v>6910</v>
      </c>
      <c r="D522" s="439" t="s">
        <v>1957</v>
      </c>
      <c r="E522" s="921">
        <v>11397.79</v>
      </c>
      <c r="F522" s="662"/>
      <c r="G522" s="662"/>
      <c r="H522" s="662" t="str">
        <f t="shared" si="9"/>
        <v>BUEIRO METÁLICO SEM INTERRUPÇÃO DE TRÁFEGO - D = 2,00 M - CHAPA GALVANIZADA - ESCAVADO EM MATERIAL DE 2ª CATEGORIA - ATERRO FERROVIÁRIO MÁXIMO = 6,90 M</v>
      </c>
      <c r="I522" s="662" t="str">
        <f t="shared" si="9"/>
        <v>M</v>
      </c>
    </row>
    <row r="523" spans="2:9" ht="30">
      <c r="B523" s="918">
        <v>605528</v>
      </c>
      <c r="C523" s="919" t="s">
        <v>6911</v>
      </c>
      <c r="D523" s="918" t="s">
        <v>1957</v>
      </c>
      <c r="E523" s="922">
        <v>10708.23</v>
      </c>
      <c r="F523" s="662"/>
      <c r="G523" s="662"/>
      <c r="H523" s="662" t="str">
        <f t="shared" si="9"/>
        <v>BUEIRO METÁLICO SEM INTERRUPÇÃO DE TRÁFEGO - D = 2,00 M - CHAPA GALVANIZADA - ESCAVADO EM MATERIAL DE 2ª CATEGORIA - ATERRO RODOVIÁRIO MÁXIMO = 5,40 M</v>
      </c>
      <c r="I523" s="662" t="str">
        <f t="shared" si="9"/>
        <v>M</v>
      </c>
    </row>
    <row r="524" spans="2:9" ht="30">
      <c r="B524" s="439">
        <v>605819</v>
      </c>
      <c r="C524" s="1" t="s">
        <v>6912</v>
      </c>
      <c r="D524" s="439" t="s">
        <v>1957</v>
      </c>
      <c r="E524" s="921">
        <v>13394.69</v>
      </c>
      <c r="F524" s="662"/>
      <c r="G524" s="662"/>
      <c r="H524" s="662" t="str">
        <f t="shared" si="9"/>
        <v>BUEIRO METÁLICO SEM INTERRUPÇÃO DE TRÁFEGO - D = 2,00 M - CHAPA GALVANIZADA - ESCAVADO EM MATERIAL DE 3ª CATEGORIA - ATERRO FERROVIÁRIO MÁXIMO = 6,90 M</v>
      </c>
      <c r="I524" s="662" t="str">
        <f t="shared" si="9"/>
        <v>M</v>
      </c>
    </row>
    <row r="525" spans="2:9" ht="30">
      <c r="B525" s="918">
        <v>605548</v>
      </c>
      <c r="C525" s="919" t="s">
        <v>6913</v>
      </c>
      <c r="D525" s="918" t="s">
        <v>1957</v>
      </c>
      <c r="E525" s="922">
        <v>12705.12</v>
      </c>
      <c r="F525" s="662"/>
      <c r="G525" s="662"/>
      <c r="H525" s="662" t="str">
        <f t="shared" si="9"/>
        <v>BUEIRO METÁLICO SEM INTERRUPÇÃO DE TRÁFEGO - D = 2,00 M - CHAPA GALVANIZADA - ESCAVADO EM MATERIAL DE 3ª CATEGORIA - ATERRO RODOVIÁRIO MÁXIMO = 5,40 M</v>
      </c>
      <c r="I525" s="662" t="str">
        <f t="shared" si="9"/>
        <v>M</v>
      </c>
    </row>
    <row r="526" spans="2:9" ht="30">
      <c r="B526" s="439">
        <v>605840</v>
      </c>
      <c r="C526" s="1" t="s">
        <v>6914</v>
      </c>
      <c r="D526" s="439" t="s">
        <v>1957</v>
      </c>
      <c r="E526" s="921">
        <v>13128.65</v>
      </c>
      <c r="F526" s="662"/>
      <c r="G526" s="662"/>
      <c r="H526" s="662" t="str">
        <f t="shared" si="9"/>
        <v>BUEIRO METÁLICO SEM INTERRUPÇÃO DE TRÁFEGO - D = 2,20 M - CHAPA COM EPÓXI - ESCAVADO EM MATERIAL DE 1ª CATEGORIA - ATERRO FERROVIÁRIO MÁXIMO = 7,90 M</v>
      </c>
      <c r="I526" s="662" t="str">
        <f t="shared" si="9"/>
        <v>M</v>
      </c>
    </row>
    <row r="527" spans="2:9" ht="30">
      <c r="B527" s="918">
        <v>605576</v>
      </c>
      <c r="C527" s="919" t="s">
        <v>6915</v>
      </c>
      <c r="D527" s="918" t="s">
        <v>1957</v>
      </c>
      <c r="E527" s="922">
        <v>10857.72</v>
      </c>
      <c r="F527" s="662"/>
      <c r="G527" s="662"/>
      <c r="H527" s="662" t="str">
        <f t="shared" si="9"/>
        <v>BUEIRO METÁLICO SEM INTERRUPÇÃO DE TRÁFEGO - D = 2,20 M - CHAPA COM EPÓXI - ESCAVADO EM MATERIAL DE 1ª CATEGORIA - ATERRO RODOVIÁRIO MÁXIMO = 4,90 M</v>
      </c>
      <c r="I527" s="662" t="str">
        <f t="shared" si="9"/>
        <v>M</v>
      </c>
    </row>
    <row r="528" spans="2:9" ht="30">
      <c r="B528" s="439">
        <v>605855</v>
      </c>
      <c r="C528" s="1" t="s">
        <v>6916</v>
      </c>
      <c r="D528" s="439" t="s">
        <v>1957</v>
      </c>
      <c r="E528" s="921">
        <v>14801.59</v>
      </c>
      <c r="F528" s="662"/>
      <c r="G528" s="662"/>
      <c r="H528" s="662" t="str">
        <f t="shared" si="9"/>
        <v>BUEIRO METÁLICO SEM INTERRUPÇÃO DE TRÁFEGO - D = 2,20 M - CHAPA COM EPÓXI - ESCAVADO EM MATERIAL DE 2ª CATEGORIA - ATERRO FERROVIÁRIO MÁXIMO = 7,90 M</v>
      </c>
      <c r="I528" s="662" t="str">
        <f t="shared" si="9"/>
        <v>M</v>
      </c>
    </row>
    <row r="529" spans="2:9" ht="30">
      <c r="B529" s="918">
        <v>605587</v>
      </c>
      <c r="C529" s="919" t="s">
        <v>6917</v>
      </c>
      <c r="D529" s="918" t="s">
        <v>1957</v>
      </c>
      <c r="E529" s="922">
        <v>12530.66</v>
      </c>
      <c r="F529" s="662"/>
      <c r="G529" s="662"/>
      <c r="H529" s="662" t="str">
        <f t="shared" si="9"/>
        <v>BUEIRO METÁLICO SEM INTERRUPÇÃO DE TRÁFEGO - D = 2,20 M - CHAPA COM EPÓXI - ESCAVADO EM MATERIAL DE 2ª CATEGORIA - ATERRO RODOVIÁRIO MÁXIMO = 4,90 M</v>
      </c>
      <c r="I529" s="662" t="str">
        <f t="shared" si="9"/>
        <v>M</v>
      </c>
    </row>
    <row r="530" spans="2:9" ht="30">
      <c r="B530" s="439">
        <v>605898</v>
      </c>
      <c r="C530" s="1" t="s">
        <v>6918</v>
      </c>
      <c r="D530" s="439" t="s">
        <v>1957</v>
      </c>
      <c r="E530" s="921">
        <v>17178.05</v>
      </c>
      <c r="F530" s="662"/>
      <c r="G530" s="662"/>
      <c r="H530" s="662" t="str">
        <f t="shared" si="9"/>
        <v>BUEIRO METÁLICO SEM INTERRUPÇÃO DE TRÁFEGO - D = 2,20 M - CHAPA COM EPÓXI - ESCAVADO EM MATERIAL DE 3ª CATEGORIA - ATERRO FERROVIÁRIO MÁXIMO = 7,90 M</v>
      </c>
      <c r="I530" s="662" t="str">
        <f t="shared" si="9"/>
        <v>M</v>
      </c>
    </row>
    <row r="531" spans="2:9" ht="30">
      <c r="B531" s="918">
        <v>605598</v>
      </c>
      <c r="C531" s="919" t="s">
        <v>6919</v>
      </c>
      <c r="D531" s="918" t="s">
        <v>1957</v>
      </c>
      <c r="E531" s="922">
        <v>14907.12</v>
      </c>
      <c r="F531" s="662"/>
      <c r="G531" s="662"/>
      <c r="H531" s="662" t="str">
        <f t="shared" si="9"/>
        <v>BUEIRO METÁLICO SEM INTERRUPÇÃO DE TRÁFEGO - D = 2,20 M - CHAPA COM EPÓXI - ESCAVADO EM MATERIAL DE 3ª CATEGORIA - ATERRO RODOVIÁRIO MÁXIMO = 4,90 M</v>
      </c>
      <c r="I531" s="662" t="str">
        <f t="shared" si="9"/>
        <v>M</v>
      </c>
    </row>
    <row r="532" spans="2:9" ht="30">
      <c r="B532" s="439">
        <v>605744</v>
      </c>
      <c r="C532" s="1" t="s">
        <v>6920</v>
      </c>
      <c r="D532" s="439" t="s">
        <v>1957</v>
      </c>
      <c r="E532" s="921">
        <v>12579.66</v>
      </c>
      <c r="F532" s="662"/>
      <c r="G532" s="662"/>
      <c r="H532" s="662" t="str">
        <f t="shared" si="9"/>
        <v>BUEIRO METÁLICO SEM INTERRUPÇÃO DE TRÁFEGO - D = 2,20 M - CHAPA GALVANIZADA - ESCAVADO EM MATERIAL DE 1ª CATEGORIA - ATERRO FERROVIÁRIO MÁXIMO = 7,90 M</v>
      </c>
      <c r="I532" s="662" t="str">
        <f t="shared" si="9"/>
        <v>M</v>
      </c>
    </row>
    <row r="533" spans="2:9" ht="30">
      <c r="B533" s="918">
        <v>605509</v>
      </c>
      <c r="C533" s="919" t="s">
        <v>6921</v>
      </c>
      <c r="D533" s="918" t="s">
        <v>1957</v>
      </c>
      <c r="E533" s="922">
        <v>10582.91</v>
      </c>
      <c r="F533" s="662"/>
      <c r="G533" s="662"/>
      <c r="H533" s="662" t="str">
        <f t="shared" si="9"/>
        <v>BUEIRO METÁLICO SEM INTERRUPÇÃO DE TRÁFEGO - D = 2,20 M - CHAPA GALVANIZADA - ESCAVADO EM MATERIAL DE 1ª CATEGORIA - ATERRO RODOVIÁRIO MÁXIMO = 4,90 M</v>
      </c>
      <c r="I533" s="662" t="str">
        <f t="shared" si="9"/>
        <v>M</v>
      </c>
    </row>
    <row r="534" spans="2:9" ht="30">
      <c r="B534" s="439">
        <v>605787</v>
      </c>
      <c r="C534" s="1" t="s">
        <v>6922</v>
      </c>
      <c r="D534" s="439" t="s">
        <v>1957</v>
      </c>
      <c r="E534" s="921">
        <v>14252.6</v>
      </c>
      <c r="F534" s="662"/>
      <c r="G534" s="662"/>
      <c r="H534" s="662" t="str">
        <f t="shared" si="9"/>
        <v>BUEIRO METÁLICO SEM INTERRUPÇÃO DE TRÁFEGO - D = 2,20 M - CHAPA GALVANIZADA - ESCAVADO EM MATERIAL DE 2ª CATEGORIA - ATERRO FERROVIÁRIO MÁXIMO = 7,90 M</v>
      </c>
      <c r="I534" s="662" t="str">
        <f t="shared" si="9"/>
        <v>M</v>
      </c>
    </row>
    <row r="535" spans="2:9" ht="30">
      <c r="B535" s="918">
        <v>605529</v>
      </c>
      <c r="C535" s="919" t="s">
        <v>6923</v>
      </c>
      <c r="D535" s="918" t="s">
        <v>1957</v>
      </c>
      <c r="E535" s="922">
        <v>12255.85</v>
      </c>
      <c r="F535" s="662"/>
      <c r="G535" s="662"/>
      <c r="H535" s="662" t="str">
        <f t="shared" si="9"/>
        <v>BUEIRO METÁLICO SEM INTERRUPÇÃO DE TRÁFEGO - D = 2,20 M - CHAPA GALVANIZADA - ESCAVADO EM MATERIAL DE 2ª CATEGORIA - ATERRO RODOVIÁRIO MÁXIMO = 4,90 M</v>
      </c>
      <c r="I535" s="662" t="str">
        <f t="shared" si="9"/>
        <v>M</v>
      </c>
    </row>
    <row r="536" spans="2:9" ht="30">
      <c r="B536" s="439">
        <v>605820</v>
      </c>
      <c r="C536" s="1" t="s">
        <v>6924</v>
      </c>
      <c r="D536" s="439" t="s">
        <v>1957</v>
      </c>
      <c r="E536" s="921">
        <v>16629.060000000001</v>
      </c>
      <c r="F536" s="662"/>
      <c r="G536" s="662"/>
      <c r="H536" s="662" t="str">
        <f t="shared" si="9"/>
        <v>BUEIRO METÁLICO SEM INTERRUPÇÃO DE TRÁFEGO - D = 2,20 M - CHAPA GALVANIZADA - ESCAVADO EM MATERIAL DE 3ª CATEGORIA - ATERRO FERROVIÁRIO MÁXIMO = 7,90 M</v>
      </c>
      <c r="I536" s="662" t="str">
        <f t="shared" si="9"/>
        <v>M</v>
      </c>
    </row>
    <row r="537" spans="2:9" ht="30">
      <c r="B537" s="918">
        <v>605549</v>
      </c>
      <c r="C537" s="919" t="s">
        <v>6925</v>
      </c>
      <c r="D537" s="918" t="s">
        <v>1957</v>
      </c>
      <c r="E537" s="922">
        <v>14632.31</v>
      </c>
      <c r="F537" s="662"/>
      <c r="G537" s="662"/>
      <c r="H537" s="662" t="str">
        <f t="shared" si="9"/>
        <v>BUEIRO METÁLICO SEM INTERRUPÇÃO DE TRÁFEGO - D = 2,20 M - CHAPA GALVANIZADA - ESCAVADO EM MATERIAL DE 3ª CATEGORIA - ATERRO RODOVIÁRIO MÁXIMO = 4,90 M</v>
      </c>
      <c r="I537" s="662" t="str">
        <f t="shared" si="9"/>
        <v>M</v>
      </c>
    </row>
    <row r="538" spans="2:9" ht="30">
      <c r="B538" s="439">
        <v>605841</v>
      </c>
      <c r="C538" s="1" t="s">
        <v>6926</v>
      </c>
      <c r="D538" s="439" t="s">
        <v>1957</v>
      </c>
      <c r="E538" s="921">
        <v>14414.96</v>
      </c>
      <c r="F538" s="662"/>
      <c r="G538" s="662"/>
      <c r="H538" s="662" t="str">
        <f t="shared" si="9"/>
        <v>BUEIRO METÁLICO SEM INTERRUPÇÃO DE TRÁFEGO - D = 2,40 M - CHAPA COM EPÓXI - ESCAVADO EM MATERIAL DE 1ª CATEGORIA - ATERRO FERROVIÁRIO MÁXIMO = 7,00 M</v>
      </c>
      <c r="I538" s="662" t="str">
        <f t="shared" si="9"/>
        <v>M</v>
      </c>
    </row>
    <row r="539" spans="2:9" ht="30">
      <c r="B539" s="918">
        <v>605577</v>
      </c>
      <c r="C539" s="919" t="s">
        <v>6927</v>
      </c>
      <c r="D539" s="918" t="s">
        <v>1957</v>
      </c>
      <c r="E539" s="922">
        <v>11930.89</v>
      </c>
      <c r="F539" s="662"/>
      <c r="G539" s="662"/>
      <c r="H539" s="662" t="str">
        <f t="shared" si="9"/>
        <v>BUEIRO METÁLICO SEM INTERRUPÇÃO DE TRÁFEGO - D = 2,40 M - CHAPA COM EPÓXI - ESCAVADO EM MATERIAL DE 1ª CATEGORIA - ATERRO RODOVIÁRIO MÁXIMO = 4,50 M</v>
      </c>
      <c r="I539" s="662" t="str">
        <f t="shared" si="9"/>
        <v>M</v>
      </c>
    </row>
    <row r="540" spans="2:9" ht="30">
      <c r="B540" s="439">
        <v>605856</v>
      </c>
      <c r="C540" s="1" t="s">
        <v>6928</v>
      </c>
      <c r="D540" s="439" t="s">
        <v>1957</v>
      </c>
      <c r="E540" s="921">
        <v>16378.33</v>
      </c>
      <c r="F540" s="662"/>
      <c r="G540" s="662"/>
      <c r="H540" s="662" t="str">
        <f t="shared" si="9"/>
        <v>BUEIRO METÁLICO SEM INTERRUPÇÃO DE TRÁFEGO - D = 2,40 M - CHAPA COM EPÓXI - ESCAVADO EM MATERIAL DE 2ª CATEGORIA - ATERRO FERROVIÁRIO MÁXIMO = 7,00 M</v>
      </c>
      <c r="I540" s="662" t="str">
        <f t="shared" si="9"/>
        <v>M</v>
      </c>
    </row>
    <row r="541" spans="2:9" ht="30">
      <c r="B541" s="918">
        <v>605588</v>
      </c>
      <c r="C541" s="919" t="s">
        <v>6929</v>
      </c>
      <c r="D541" s="918" t="s">
        <v>1957</v>
      </c>
      <c r="E541" s="922">
        <v>13894.27</v>
      </c>
      <c r="F541" s="662"/>
      <c r="G541" s="662"/>
      <c r="H541" s="662" t="str">
        <f t="shared" si="9"/>
        <v>BUEIRO METÁLICO SEM INTERRUPÇÃO DE TRÁFEGO - D = 2,40 M - CHAPA COM EPÓXI - ESCAVADO EM MATERIAL DE 2ª CATEGORIA - ATERRO RODOVIÁRIO MÁXIMO = 4,50 M</v>
      </c>
      <c r="I541" s="662" t="str">
        <f t="shared" si="9"/>
        <v>M</v>
      </c>
    </row>
    <row r="542" spans="2:9" ht="30">
      <c r="B542" s="439">
        <v>605899</v>
      </c>
      <c r="C542" s="1" t="s">
        <v>6930</v>
      </c>
      <c r="D542" s="439" t="s">
        <v>1957</v>
      </c>
      <c r="E542" s="921">
        <v>19167.38</v>
      </c>
      <c r="F542" s="662"/>
      <c r="G542" s="662"/>
      <c r="H542" s="662" t="str">
        <f t="shared" si="9"/>
        <v>BUEIRO METÁLICO SEM INTERRUPÇÃO DE TRÁFEGO - D = 2,40 M - CHAPA COM EPÓXI - ESCAVADO EM MATERIAL DE 3ª CATEGORIA - ATERRO FERROVIÁRIO MÁXIMO = 7,00 M</v>
      </c>
      <c r="I542" s="662" t="str">
        <f t="shared" si="9"/>
        <v>M</v>
      </c>
    </row>
    <row r="543" spans="2:9" ht="30">
      <c r="B543" s="918">
        <v>605599</v>
      </c>
      <c r="C543" s="919" t="s">
        <v>6931</v>
      </c>
      <c r="D543" s="918" t="s">
        <v>1957</v>
      </c>
      <c r="E543" s="922">
        <v>16683.310000000001</v>
      </c>
      <c r="F543" s="662"/>
      <c r="G543" s="662"/>
      <c r="H543" s="662" t="str">
        <f t="shared" si="9"/>
        <v>BUEIRO METÁLICO SEM INTERRUPÇÃO DE TRÁFEGO - D = 2,40 M - CHAPA COM EPÓXI - ESCAVADO EM MATERIAL DE 3ª CATEGORIA - ATERRO RODOVIÁRIO MÁXIMO = 4,50 M</v>
      </c>
      <c r="I543" s="662" t="str">
        <f t="shared" si="9"/>
        <v>M</v>
      </c>
    </row>
    <row r="544" spans="2:9" ht="30">
      <c r="B544" s="439">
        <v>605745</v>
      </c>
      <c r="C544" s="1" t="s">
        <v>6932</v>
      </c>
      <c r="D544" s="439" t="s">
        <v>1957</v>
      </c>
      <c r="E544" s="921">
        <v>13820.73</v>
      </c>
      <c r="F544" s="662"/>
      <c r="G544" s="662"/>
      <c r="H544" s="662" t="str">
        <f t="shared" si="9"/>
        <v>BUEIRO METÁLICO SEM INTERRUPÇÃO DE TRÁFEGO - D = 2,40 M - CHAPA GALVANIZADA - ESCAVADO EM MATERIAL DE 1ª CATEGORIA - ATERRO FERROVIÁRIO MÁXIMO = 7,00 M</v>
      </c>
      <c r="I544" s="662" t="str">
        <f t="shared" si="9"/>
        <v>M</v>
      </c>
    </row>
    <row r="545" spans="2:9" ht="30">
      <c r="B545" s="918">
        <v>605510</v>
      </c>
      <c r="C545" s="919" t="s">
        <v>6933</v>
      </c>
      <c r="D545" s="918" t="s">
        <v>1957</v>
      </c>
      <c r="E545" s="922">
        <v>11634.58</v>
      </c>
      <c r="F545" s="662"/>
      <c r="G545" s="662"/>
      <c r="H545" s="662" t="str">
        <f t="shared" si="9"/>
        <v>BUEIRO METÁLICO SEM INTERRUPÇÃO DE TRÁFEGO - D = 2,40 M - CHAPA GALVANIZADA - ESCAVADO EM MATERIAL DE 1ª CATEGORIA - ATERRO RODOVIÁRIO MÁXIMO = 4,50 M</v>
      </c>
      <c r="I545" s="662" t="str">
        <f t="shared" si="9"/>
        <v>M</v>
      </c>
    </row>
    <row r="546" spans="2:9" ht="30">
      <c r="B546" s="439">
        <v>605788</v>
      </c>
      <c r="C546" s="1" t="s">
        <v>6934</v>
      </c>
      <c r="D546" s="439" t="s">
        <v>1957</v>
      </c>
      <c r="E546" s="921">
        <v>15784.11</v>
      </c>
      <c r="F546" s="662"/>
      <c r="G546" s="662"/>
      <c r="H546" s="662" t="str">
        <f t="shared" si="9"/>
        <v>BUEIRO METÁLICO SEM INTERRUPÇÃO DE TRÁFEGO - D = 2,40 M - CHAPA GALVANIZADA - ESCAVADO EM MATERIAL DE 2ª CATEGORIA - ATERRO FERROVIÁRIO MÁXIMO = 7,00 M</v>
      </c>
      <c r="I546" s="662" t="str">
        <f t="shared" si="9"/>
        <v>M</v>
      </c>
    </row>
    <row r="547" spans="2:9" ht="30">
      <c r="B547" s="918">
        <v>605530</v>
      </c>
      <c r="C547" s="919" t="s">
        <v>6935</v>
      </c>
      <c r="D547" s="918" t="s">
        <v>1957</v>
      </c>
      <c r="E547" s="922">
        <v>13597.96</v>
      </c>
      <c r="F547" s="662"/>
      <c r="G547" s="662"/>
      <c r="H547" s="662" t="str">
        <f t="shared" si="9"/>
        <v>BUEIRO METÁLICO SEM INTERRUPÇÃO DE TRÁFEGO - D = 2,40 M - CHAPA GALVANIZADA - ESCAVADO EM MATERIAL DE 2ª CATEGORIA - ATERRO RODOVIÁRIO MÁXIMO = 4,50 M</v>
      </c>
      <c r="I547" s="662" t="str">
        <f t="shared" si="9"/>
        <v>M</v>
      </c>
    </row>
    <row r="548" spans="2:9" ht="30">
      <c r="B548" s="439">
        <v>605821</v>
      </c>
      <c r="C548" s="1" t="s">
        <v>6936</v>
      </c>
      <c r="D548" s="439" t="s">
        <v>1957</v>
      </c>
      <c r="E548" s="921">
        <v>18573.150000000001</v>
      </c>
      <c r="F548" s="662"/>
      <c r="G548" s="662"/>
      <c r="H548" s="662" t="str">
        <f t="shared" si="9"/>
        <v>BUEIRO METÁLICO SEM INTERRUPÇÃO DE TRÁFEGO - D = 2,40 M - CHAPA GALVANIZADA - ESCAVADO EM MATERIAL DE 3ª CATEGORIA - ATERRO FERROVIÁRIO MÁXIMO = 7,00 M</v>
      </c>
      <c r="I548" s="662" t="str">
        <f t="shared" si="9"/>
        <v>M</v>
      </c>
    </row>
    <row r="549" spans="2:9" ht="30">
      <c r="B549" s="918">
        <v>605550</v>
      </c>
      <c r="C549" s="919" t="s">
        <v>6937</v>
      </c>
      <c r="D549" s="918" t="s">
        <v>1957</v>
      </c>
      <c r="E549" s="922">
        <v>16387</v>
      </c>
      <c r="F549" s="662"/>
      <c r="G549" s="662"/>
      <c r="H549" s="662" t="str">
        <f t="shared" si="9"/>
        <v>BUEIRO METÁLICO SEM INTERRUPÇÃO DE TRÁFEGO - D = 2,40 M - CHAPA GALVANIZADA - ESCAVADO EM MATERIAL DE 3ª CATEGORIA - ATERRO RODOVIÁRIO MÁXIMO = 4,50 M</v>
      </c>
      <c r="I549" s="662" t="str">
        <f t="shared" si="9"/>
        <v>M</v>
      </c>
    </row>
    <row r="550" spans="2:9" ht="30">
      <c r="B550" s="439">
        <v>605842</v>
      </c>
      <c r="C550" s="1" t="s">
        <v>6938</v>
      </c>
      <c r="D550" s="439" t="s">
        <v>1957</v>
      </c>
      <c r="E550" s="921">
        <v>16017.86</v>
      </c>
      <c r="F550" s="662"/>
      <c r="G550" s="662"/>
      <c r="H550" s="662" t="str">
        <f t="shared" si="9"/>
        <v>BUEIRO METÁLICO SEM INTERRUPÇÃO DE TRÁFEGO - D = 2,60 M - CHAPA COM EPÓXI - ESCAVADO EM MATERIAL DE 1ª CATEGORIA - ATERRO FERROVIÁRIO MÁXIMO = 6,40 M</v>
      </c>
      <c r="I550" s="662" t="str">
        <f t="shared" si="9"/>
        <v>M</v>
      </c>
    </row>
    <row r="551" spans="2:9" ht="30">
      <c r="B551" s="918">
        <v>605578</v>
      </c>
      <c r="C551" s="919" t="s">
        <v>6939</v>
      </c>
      <c r="D551" s="918" t="s">
        <v>1957</v>
      </c>
      <c r="E551" s="922">
        <v>13297.13</v>
      </c>
      <c r="F551" s="662"/>
      <c r="G551" s="662"/>
      <c r="H551" s="662" t="str">
        <f t="shared" si="9"/>
        <v>BUEIRO METÁLICO SEM INTERRUPÇÃO DE TRÁFEGO - D = 2,60 M - CHAPA COM EPÓXI - ESCAVADO EM MATERIAL DE 1ª CATEGORIA - ATERRO RODOVIÁRIO MÁXIMO = 4,10 M</v>
      </c>
      <c r="I551" s="662" t="str">
        <f t="shared" si="9"/>
        <v>M</v>
      </c>
    </row>
    <row r="552" spans="2:9" ht="30">
      <c r="B552" s="439">
        <v>605857</v>
      </c>
      <c r="C552" s="1" t="s">
        <v>6940</v>
      </c>
      <c r="D552" s="439" t="s">
        <v>1957</v>
      </c>
      <c r="E552" s="921">
        <v>18294.91</v>
      </c>
      <c r="F552" s="662"/>
      <c r="G552" s="662"/>
      <c r="H552" s="662" t="str">
        <f t="shared" si="9"/>
        <v>BUEIRO METÁLICO SEM INTERRUPÇÃO DE TRÁFEGO - D = 2,60 M - CHAPA COM EPÓXI - ESCAVADO EM MATERIAL DE 2ª CATEGORIA - ATERRO FERROVIÁRIO MÁXIMO = 6,40 M</v>
      </c>
      <c r="I552" s="662" t="str">
        <f t="shared" si="9"/>
        <v>M</v>
      </c>
    </row>
    <row r="553" spans="2:9" ht="30">
      <c r="B553" s="918">
        <v>605589</v>
      </c>
      <c r="C553" s="919" t="s">
        <v>6941</v>
      </c>
      <c r="D553" s="918" t="s">
        <v>1957</v>
      </c>
      <c r="E553" s="922">
        <v>15574.18</v>
      </c>
      <c r="F553" s="662"/>
      <c r="G553" s="662"/>
      <c r="H553" s="662" t="str">
        <f t="shared" si="9"/>
        <v>BUEIRO METÁLICO SEM INTERRUPÇÃO DE TRÁFEGO - D = 2,60 M - CHAPA COM EPÓXI - ESCAVADO EM MATERIAL DE 2ª CATEGORIA - ATERRO RODOVIÁRIO MÁXIMO = 4,10 M</v>
      </c>
      <c r="I553" s="662" t="str">
        <f t="shared" si="9"/>
        <v>M</v>
      </c>
    </row>
    <row r="554" spans="2:9" ht="30">
      <c r="B554" s="439">
        <v>605900</v>
      </c>
      <c r="C554" s="1" t="s">
        <v>6942</v>
      </c>
      <c r="D554" s="439" t="s">
        <v>1957</v>
      </c>
      <c r="E554" s="921">
        <v>21529.54</v>
      </c>
      <c r="F554" s="662"/>
      <c r="G554" s="662"/>
      <c r="H554" s="662" t="str">
        <f t="shared" si="9"/>
        <v>BUEIRO METÁLICO SEM INTERRUPÇÃO DE TRÁFEGO - D = 2,60 M - CHAPA COM EPÓXI - ESCAVADO EM MATERIAL DE 3ª CATEGORIA - ATERRO FERROVIÁRIO MÁXIMO = 6,40 M</v>
      </c>
      <c r="I554" s="662" t="str">
        <f t="shared" si="9"/>
        <v>M</v>
      </c>
    </row>
    <row r="555" spans="2:9" ht="30">
      <c r="B555" s="918">
        <v>605600</v>
      </c>
      <c r="C555" s="919" t="s">
        <v>6943</v>
      </c>
      <c r="D555" s="918" t="s">
        <v>1957</v>
      </c>
      <c r="E555" s="922">
        <v>18808.810000000001</v>
      </c>
      <c r="F555" s="662"/>
      <c r="G555" s="662"/>
      <c r="H555" s="662" t="str">
        <f t="shared" si="9"/>
        <v>BUEIRO METÁLICO SEM INTERRUPÇÃO DE TRÁFEGO - D = 2,60 M - CHAPA COM EPÓXI - ESCAVADO EM MATERIAL DE 3ª CATEGORIA - ATERRO RODOVIÁRIO MÁXIMO = 4,10 M</v>
      </c>
      <c r="I555" s="662" t="str">
        <f t="shared" si="9"/>
        <v>M</v>
      </c>
    </row>
    <row r="556" spans="2:9" ht="30">
      <c r="B556" s="439">
        <v>605746</v>
      </c>
      <c r="C556" s="1" t="s">
        <v>6944</v>
      </c>
      <c r="D556" s="439" t="s">
        <v>1957</v>
      </c>
      <c r="E556" s="921">
        <v>15370.17</v>
      </c>
      <c r="F556" s="662"/>
      <c r="G556" s="662"/>
      <c r="H556" s="662" t="str">
        <f t="shared" si="9"/>
        <v>BUEIRO METÁLICO SEM INTERRUPÇÃO DE TRÁFEGO - D = 2,60 M - CHAPA GALVANIZADA - ESCAVADO EM MATERIAL DE 1ª CATEGORIA - ATERRO FERROVIÁRIO MÁXIMO = 6,40 M</v>
      </c>
      <c r="I556" s="662" t="str">
        <f t="shared" si="9"/>
        <v>M</v>
      </c>
    </row>
    <row r="557" spans="2:9" ht="30">
      <c r="B557" s="918">
        <v>605511</v>
      </c>
      <c r="C557" s="919" t="s">
        <v>6945</v>
      </c>
      <c r="D557" s="918" t="s">
        <v>1957</v>
      </c>
      <c r="E557" s="922">
        <v>12974.72</v>
      </c>
      <c r="F557" s="662"/>
      <c r="G557" s="662"/>
      <c r="H557" s="662" t="str">
        <f t="shared" si="9"/>
        <v>BUEIRO METÁLICO SEM INTERRUPÇÃO DE TRÁFEGO - D = 2,60 M - CHAPA GALVANIZADA - ESCAVADO EM MATERIAL DE 1ª CATEGORIA - ATERRO RODOVIÁRIO MÁXIMO = 4,10 M</v>
      </c>
      <c r="I557" s="662" t="str">
        <f t="shared" si="9"/>
        <v>M</v>
      </c>
    </row>
    <row r="558" spans="2:9" ht="30">
      <c r="B558" s="439">
        <v>605789</v>
      </c>
      <c r="C558" s="1" t="s">
        <v>6946</v>
      </c>
      <c r="D558" s="439" t="s">
        <v>1957</v>
      </c>
      <c r="E558" s="921">
        <v>17647.22</v>
      </c>
      <c r="F558" s="662"/>
      <c r="G558" s="662"/>
      <c r="H558" s="662" t="str">
        <f t="shared" si="9"/>
        <v>BUEIRO METÁLICO SEM INTERRUPÇÃO DE TRÁFEGO - D = 2,60 M - CHAPA GALVANIZADA - ESCAVADO EM MATERIAL DE 2ª CATEGORIA - ATERRO FERROVIÁRIO MÁXIMO = 6,40 M</v>
      </c>
      <c r="I558" s="662" t="str">
        <f t="shared" si="9"/>
        <v>M</v>
      </c>
    </row>
    <row r="559" spans="2:9" ht="30">
      <c r="B559" s="918">
        <v>605531</v>
      </c>
      <c r="C559" s="919" t="s">
        <v>6947</v>
      </c>
      <c r="D559" s="918" t="s">
        <v>1957</v>
      </c>
      <c r="E559" s="922">
        <v>15251.78</v>
      </c>
      <c r="F559" s="662"/>
      <c r="G559" s="662"/>
      <c r="H559" s="662" t="str">
        <f t="shared" si="9"/>
        <v>BUEIRO METÁLICO SEM INTERRUPÇÃO DE TRÁFEGO - D = 2,60 M - CHAPA GALVANIZADA - ESCAVADO EM MATERIAL DE 2ª CATEGORIA - ATERRO RODOVIÁRIO MÁXIMO = 4,10 M</v>
      </c>
      <c r="I559" s="662" t="str">
        <f t="shared" si="9"/>
        <v>M</v>
      </c>
    </row>
    <row r="560" spans="2:9" ht="30">
      <c r="B560" s="439">
        <v>605822</v>
      </c>
      <c r="C560" s="1" t="s">
        <v>6948</v>
      </c>
      <c r="D560" s="439" t="s">
        <v>1957</v>
      </c>
      <c r="E560" s="921">
        <v>20881.849999999999</v>
      </c>
      <c r="F560" s="662"/>
      <c r="G560" s="662"/>
      <c r="H560" s="662" t="str">
        <f t="shared" si="9"/>
        <v>BUEIRO METÁLICO SEM INTERRUPÇÃO DE TRÁFEGO - D = 2,60 M - CHAPA GALVANIZADA - ESCAVADO EM MATERIAL DE 3ª CATEGORIA - ATERRO FERROVIÁRIO MÁXIMO = 6,40 M</v>
      </c>
      <c r="I560" s="662" t="str">
        <f t="shared" si="9"/>
        <v>M</v>
      </c>
    </row>
    <row r="561" spans="2:9" ht="30">
      <c r="B561" s="918">
        <v>605551</v>
      </c>
      <c r="C561" s="919" t="s">
        <v>6949</v>
      </c>
      <c r="D561" s="918" t="s">
        <v>1957</v>
      </c>
      <c r="E561" s="922">
        <v>18486.41</v>
      </c>
      <c r="F561" s="662"/>
      <c r="G561" s="662"/>
      <c r="H561" s="662" t="str">
        <f t="shared" si="9"/>
        <v>BUEIRO METÁLICO SEM INTERRUPÇÃO DE TRÁFEGO - D = 2,60 M - CHAPA GALVANIZADA - ESCAVADO EM MATERIAL DE 3ª CATEGORIA - ATERRO RODOVIÁRIO MÁXIMO = 4,10 M</v>
      </c>
      <c r="I561" s="662" t="str">
        <f t="shared" si="9"/>
        <v>M</v>
      </c>
    </row>
    <row r="562" spans="2:9" ht="30">
      <c r="B562" s="439">
        <v>605843</v>
      </c>
      <c r="C562" s="1" t="s">
        <v>6950</v>
      </c>
      <c r="D562" s="439" t="s">
        <v>1957</v>
      </c>
      <c r="E562" s="921">
        <v>17294.77</v>
      </c>
      <c r="F562" s="662"/>
      <c r="G562" s="662"/>
      <c r="H562" s="662" t="str">
        <f t="shared" si="9"/>
        <v>BUEIRO METÁLICO SEM INTERRUPÇÃO DE TRÁFEGO - D = 2,80 M - CHAPA COM EPÓXI - ESCAVADO EM MATERIAL DE 1ª CATEGORIA - ATERRO FERROVIÁRIO MÁXIMO = 5,50 M</v>
      </c>
      <c r="I562" s="662" t="str">
        <f t="shared" si="9"/>
        <v>M</v>
      </c>
    </row>
    <row r="563" spans="2:9" ht="30">
      <c r="B563" s="918">
        <v>605579</v>
      </c>
      <c r="C563" s="919" t="s">
        <v>6951</v>
      </c>
      <c r="D563" s="918" t="s">
        <v>1957</v>
      </c>
      <c r="E563" s="922">
        <v>14395.16</v>
      </c>
      <c r="F563" s="662"/>
      <c r="G563" s="662"/>
      <c r="H563" s="662" t="str">
        <f t="shared" si="9"/>
        <v>BUEIRO METÁLICO SEM INTERRUPÇÃO DE TRÁFEGO - D = 2,80 M - CHAPA COM EPÓXI - ESCAVADO EM MATERIAL DE 1ª CATEGORIA - ATERRO RODOVIÁRIO MÁXIMO = 3,80 M</v>
      </c>
      <c r="I563" s="662" t="str">
        <f t="shared" si="9"/>
        <v>M</v>
      </c>
    </row>
    <row r="564" spans="2:9" ht="30">
      <c r="B564" s="439">
        <v>605858</v>
      </c>
      <c r="C564" s="1" t="s">
        <v>6952</v>
      </c>
      <c r="D564" s="439" t="s">
        <v>1957</v>
      </c>
      <c r="E564" s="921">
        <v>19908.740000000002</v>
      </c>
      <c r="F564" s="662"/>
      <c r="G564" s="662"/>
      <c r="H564" s="662" t="str">
        <f t="shared" si="9"/>
        <v>BUEIRO METÁLICO SEM INTERRUPÇÃO DE TRÁFEGO - D = 2,80 M - CHAPA COM EPÓXI - ESCAVADO EM MATERIAL DE 2ª CATEGORIA - ATERRO FERROVIÁRIO MÁXIMO = 5,50 M</v>
      </c>
      <c r="I564" s="662" t="str">
        <f t="shared" si="9"/>
        <v>M</v>
      </c>
    </row>
    <row r="565" spans="2:9" ht="30">
      <c r="B565" s="918">
        <v>605590</v>
      </c>
      <c r="C565" s="919" t="s">
        <v>6953</v>
      </c>
      <c r="D565" s="918" t="s">
        <v>1957</v>
      </c>
      <c r="E565" s="922">
        <v>17009.12</v>
      </c>
      <c r="F565" s="662"/>
      <c r="G565" s="662"/>
      <c r="H565" s="662" t="str">
        <f t="shared" si="9"/>
        <v>BUEIRO METÁLICO SEM INTERRUPÇÃO DE TRÁFEGO - D = 2,80 M - CHAPA COM EPÓXI - ESCAVADO EM MATERIAL DE 2ª CATEGORIA - ATERRO RODOVIÁRIO MÁXIMO = 3,80 M</v>
      </c>
      <c r="I565" s="662" t="str">
        <f t="shared" si="9"/>
        <v>M</v>
      </c>
    </row>
    <row r="566" spans="2:9" ht="30">
      <c r="B566" s="439">
        <v>605901</v>
      </c>
      <c r="C566" s="1" t="s">
        <v>6954</v>
      </c>
      <c r="D566" s="439" t="s">
        <v>1957</v>
      </c>
      <c r="E566" s="921">
        <v>23621.96</v>
      </c>
      <c r="F566" s="662"/>
      <c r="G566" s="662"/>
      <c r="H566" s="662" t="str">
        <f t="shared" si="9"/>
        <v>BUEIRO METÁLICO SEM INTERRUPÇÃO DE TRÁFEGO - D = 2,80 M - CHAPA COM EPÓXI - ESCAVADO EM MATERIAL DE 3ª CATEGORIA - ATERRO FERROVIÁRIO MÁXIMO = 5,50 M</v>
      </c>
      <c r="I566" s="662" t="str">
        <f t="shared" si="9"/>
        <v>M</v>
      </c>
    </row>
    <row r="567" spans="2:9" ht="30">
      <c r="B567" s="918">
        <v>605601</v>
      </c>
      <c r="C567" s="919" t="s">
        <v>6955</v>
      </c>
      <c r="D567" s="918" t="s">
        <v>1957</v>
      </c>
      <c r="E567" s="922">
        <v>20722.34</v>
      </c>
      <c r="F567" s="662"/>
      <c r="G567" s="662"/>
      <c r="H567" s="662" t="str">
        <f t="shared" si="9"/>
        <v>BUEIRO METÁLICO SEM INTERRUPÇÃO DE TRÁFEGO - D = 2,80 M - CHAPA COM EPÓXI - ESCAVADO EM MATERIAL DE 3ª CATEGORIA - ATERRO RODOVIÁRIO MÁXIMO = 3,80 M</v>
      </c>
      <c r="I567" s="662" t="str">
        <f t="shared" si="9"/>
        <v>M</v>
      </c>
    </row>
    <row r="568" spans="2:9" ht="30">
      <c r="B568" s="439">
        <v>605747</v>
      </c>
      <c r="C568" s="1" t="s">
        <v>6956</v>
      </c>
      <c r="D568" s="439" t="s">
        <v>1957</v>
      </c>
      <c r="E568" s="921">
        <v>16601.849999999999</v>
      </c>
      <c r="F568" s="662"/>
      <c r="G568" s="662"/>
      <c r="H568" s="662" t="str">
        <f t="shared" si="9"/>
        <v>BUEIRO METÁLICO SEM INTERRUPÇÃO DE TRÁFEGO - D = 2,80 M - CHAPA GALVANIZADA - ESCAVADO EM MATERIAL DE 1ª CATEGORIA - ATERRO FERROVIÁRIO MÁXIMO = 5,50 M</v>
      </c>
      <c r="I568" s="662" t="str">
        <f t="shared" si="9"/>
        <v>M</v>
      </c>
    </row>
    <row r="569" spans="2:9" ht="30">
      <c r="B569" s="918">
        <v>605512</v>
      </c>
      <c r="C569" s="919" t="s">
        <v>6957</v>
      </c>
      <c r="D569" s="918" t="s">
        <v>1957</v>
      </c>
      <c r="E569" s="922">
        <v>14049.72</v>
      </c>
      <c r="F569" s="662"/>
      <c r="G569" s="662"/>
      <c r="H569" s="662" t="str">
        <f t="shared" si="9"/>
        <v>BUEIRO METÁLICO SEM INTERRUPÇÃO DE TRÁFEGO - D = 2,80 M - CHAPA GALVANIZADA - ESCAVADO EM MATERIAL DE 1ª CATEGORIA - ATERRO RODOVIÁRIO MÁXIMO = 3,80 M</v>
      </c>
      <c r="I569" s="662" t="str">
        <f t="shared" si="9"/>
        <v>M</v>
      </c>
    </row>
    <row r="570" spans="2:9" ht="30">
      <c r="B570" s="439">
        <v>605790</v>
      </c>
      <c r="C570" s="1" t="s">
        <v>6958</v>
      </c>
      <c r="D570" s="439" t="s">
        <v>1957</v>
      </c>
      <c r="E570" s="921">
        <v>19215.82</v>
      </c>
      <c r="F570" s="662"/>
      <c r="G570" s="662"/>
      <c r="H570" s="662" t="str">
        <f t="shared" si="9"/>
        <v>BUEIRO METÁLICO SEM INTERRUPÇÃO DE TRÁFEGO - D = 2,80 M - CHAPA GALVANIZADA - ESCAVADO EM MATERIAL DE 2ª CATEGORIA - ATERRO FERROVIÁRIO MÁXIMO = 5,50 M</v>
      </c>
      <c r="I570" s="662" t="str">
        <f t="shared" si="9"/>
        <v>M</v>
      </c>
    </row>
    <row r="571" spans="2:9" ht="30">
      <c r="B571" s="918">
        <v>605532</v>
      </c>
      <c r="C571" s="919" t="s">
        <v>6959</v>
      </c>
      <c r="D571" s="918" t="s">
        <v>1957</v>
      </c>
      <c r="E571" s="922">
        <v>16663.689999999999</v>
      </c>
      <c r="F571" s="662"/>
      <c r="G571" s="662"/>
      <c r="H571" s="662" t="str">
        <f t="shared" si="9"/>
        <v>BUEIRO METÁLICO SEM INTERRUPÇÃO DE TRÁFEGO - D = 2,80 M - CHAPA GALVANIZADA - ESCAVADO EM MATERIAL DE 2ª CATEGORIA - ATERRO RODOVIÁRIO MÁXIMO = 3,80 M</v>
      </c>
      <c r="I571" s="662" t="str">
        <f t="shared" si="9"/>
        <v>M</v>
      </c>
    </row>
    <row r="572" spans="2:9" ht="30">
      <c r="B572" s="439">
        <v>605823</v>
      </c>
      <c r="C572" s="1" t="s">
        <v>6960</v>
      </c>
      <c r="D572" s="439" t="s">
        <v>1957</v>
      </c>
      <c r="E572" s="921">
        <v>22929.040000000001</v>
      </c>
      <c r="F572" s="662"/>
      <c r="G572" s="662"/>
      <c r="H572" s="662" t="str">
        <f t="shared" si="9"/>
        <v>BUEIRO METÁLICO SEM INTERRUPÇÃO DE TRÁFEGO - D = 2,80 M - CHAPA GALVANIZADA - ESCAVADO EM MATERIAL DE 3ª CATEGORIA - ATERRO FERROVIÁRIO MÁXIMO = 5,50 M</v>
      </c>
      <c r="I572" s="662" t="str">
        <f t="shared" si="9"/>
        <v>M</v>
      </c>
    </row>
    <row r="573" spans="2:9" ht="30">
      <c r="B573" s="918">
        <v>605552</v>
      </c>
      <c r="C573" s="919" t="s">
        <v>6961</v>
      </c>
      <c r="D573" s="918" t="s">
        <v>1957</v>
      </c>
      <c r="E573" s="922">
        <v>20376.91</v>
      </c>
      <c r="F573" s="662"/>
      <c r="G573" s="662"/>
      <c r="H573" s="662" t="str">
        <f t="shared" si="9"/>
        <v>BUEIRO METÁLICO SEM INTERRUPÇÃO DE TRÁFEGO - D = 2,80 M - CHAPA GALVANIZADA - ESCAVADO EM MATERIAL DE 3ª CATEGORIA - ATERRO RODOVIÁRIO MÁXIMO = 3,80 M</v>
      </c>
      <c r="I573" s="662" t="str">
        <f t="shared" si="9"/>
        <v>M</v>
      </c>
    </row>
    <row r="574" spans="2:9" ht="30">
      <c r="B574" s="439">
        <v>605844</v>
      </c>
      <c r="C574" s="1" t="s">
        <v>6962</v>
      </c>
      <c r="D574" s="439" t="s">
        <v>1957</v>
      </c>
      <c r="E574" s="921">
        <v>18975.39</v>
      </c>
      <c r="F574" s="662"/>
      <c r="G574" s="662"/>
      <c r="H574" s="662" t="str">
        <f t="shared" si="9"/>
        <v>BUEIRO METÁLICO SEM INTERRUPÇÃO DE TRÁFEGO - D = 3,00 M - CHAPA COM EPÓXI - ESCAVADO EM MATERIAL DE 1ª CATEGORIA - ATERRO FERROVIÁRIO MÁXIMO = 4,70 M</v>
      </c>
      <c r="I574" s="662" t="str">
        <f t="shared" si="9"/>
        <v>M</v>
      </c>
    </row>
    <row r="575" spans="2:9" ht="30">
      <c r="B575" s="918">
        <v>605580</v>
      </c>
      <c r="C575" s="919" t="s">
        <v>6963</v>
      </c>
      <c r="D575" s="918" t="s">
        <v>1957</v>
      </c>
      <c r="E575" s="922">
        <v>15874.09</v>
      </c>
      <c r="F575" s="662"/>
      <c r="G575" s="662"/>
      <c r="H575" s="662" t="str">
        <f t="shared" si="9"/>
        <v>BUEIRO METÁLICO SEM INTERRUPÇÃO DE TRÁFEGO - D = 3,00 M - CHAPA COM EPÓXI - ESCAVADO EM MATERIAL DE 1ª CATEGORIA - ATERRO RODOVIÁRIO MÁXIMO = 3,60 M</v>
      </c>
      <c r="I575" s="662" t="str">
        <f t="shared" si="9"/>
        <v>M</v>
      </c>
    </row>
    <row r="576" spans="2:9" ht="30">
      <c r="B576" s="439">
        <v>605887</v>
      </c>
      <c r="C576" s="1" t="s">
        <v>6964</v>
      </c>
      <c r="D576" s="439" t="s">
        <v>1957</v>
      </c>
      <c r="E576" s="921">
        <v>21949.5</v>
      </c>
      <c r="F576" s="662"/>
      <c r="G576" s="662"/>
      <c r="H576" s="662" t="str">
        <f t="shared" si="9"/>
        <v>BUEIRO METÁLICO SEM INTERRUPÇÃO DE TRÁFEGO - D = 3,00 M - CHAPA COM EPÓXI - ESCAVADO EM MATERIAL DE 2ª CATEGORIA - ATERRO FERROVIÁRIO MÁXIMO = 4,70 M</v>
      </c>
      <c r="I576" s="662" t="str">
        <f t="shared" si="9"/>
        <v>M</v>
      </c>
    </row>
    <row r="577" spans="2:9" ht="30">
      <c r="B577" s="918">
        <v>605591</v>
      </c>
      <c r="C577" s="919" t="s">
        <v>6965</v>
      </c>
      <c r="D577" s="918" t="s">
        <v>1957</v>
      </c>
      <c r="E577" s="922">
        <v>18848.21</v>
      </c>
      <c r="F577" s="662"/>
      <c r="G577" s="662"/>
      <c r="H577" s="662" t="str">
        <f t="shared" si="9"/>
        <v>BUEIRO METÁLICO SEM INTERRUPÇÃO DE TRÁFEGO - D = 3,00 M - CHAPA COM EPÓXI - ESCAVADO EM MATERIAL DE 2ª CATEGORIA - ATERRO RODOVIÁRIO MÁXIMO = 3,60 M</v>
      </c>
      <c r="I577" s="662" t="str">
        <f t="shared" si="9"/>
        <v>M</v>
      </c>
    </row>
    <row r="578" spans="2:9" ht="30">
      <c r="B578" s="439">
        <v>605902</v>
      </c>
      <c r="C578" s="1" t="s">
        <v>6966</v>
      </c>
      <c r="D578" s="439" t="s">
        <v>1957</v>
      </c>
      <c r="E578" s="921">
        <v>26174.33</v>
      </c>
      <c r="F578" s="662"/>
      <c r="G578" s="662"/>
      <c r="H578" s="662" t="str">
        <f t="shared" si="9"/>
        <v>BUEIRO METÁLICO SEM INTERRUPÇÃO DE TRÁFEGO - D = 3,00 M - CHAPA COM EPÓXI - ESCAVADO EM MATERIAL DE 3ª CATEGORIA - ATERRO FERROVIÁRIO MÁXIMO = 4,70 M</v>
      </c>
      <c r="I578" s="662" t="str">
        <f t="shared" si="9"/>
        <v>M</v>
      </c>
    </row>
    <row r="579" spans="2:9" ht="30">
      <c r="B579" s="918">
        <v>605602</v>
      </c>
      <c r="C579" s="919" t="s">
        <v>6967</v>
      </c>
      <c r="D579" s="918" t="s">
        <v>1957</v>
      </c>
      <c r="E579" s="922">
        <v>23073.03</v>
      </c>
      <c r="F579" s="662"/>
      <c r="G579" s="662"/>
      <c r="H579" s="662" t="str">
        <f t="shared" ref="H579:I642" si="10">UPPER(C579)</f>
        <v>BUEIRO METÁLICO SEM INTERRUPÇÃO DE TRÁFEGO - D = 3,00 M - CHAPA COM EPÓXI - ESCAVADO EM MATERIAL DE 3ª CATEGORIA - ATERRO RODOVIÁRIO MÁXIMO = 3,60 M</v>
      </c>
      <c r="I579" s="662" t="str">
        <f t="shared" si="10"/>
        <v>M</v>
      </c>
    </row>
    <row r="580" spans="2:9" ht="30">
      <c r="B580" s="439">
        <v>605748</v>
      </c>
      <c r="C580" s="1" t="s">
        <v>6968</v>
      </c>
      <c r="D580" s="439" t="s">
        <v>1957</v>
      </c>
      <c r="E580" s="921">
        <v>18229.009999999998</v>
      </c>
      <c r="F580" s="662"/>
      <c r="G580" s="662"/>
      <c r="H580" s="662" t="str">
        <f t="shared" si="10"/>
        <v>BUEIRO METÁLICO SEM INTERRUPÇÃO DE TRÁFEGO - D = 3,00 M - CHAPA GALVANIZADA - ESCAVADO EM MATERIAL DE 1ª CATEGORIA - ATERRO FERROVIÁRIO MÁXIMO = 4,70 M</v>
      </c>
      <c r="I580" s="662" t="str">
        <f t="shared" si="10"/>
        <v>M</v>
      </c>
    </row>
    <row r="581" spans="2:9" ht="30">
      <c r="B581" s="918">
        <v>605513</v>
      </c>
      <c r="C581" s="919" t="s">
        <v>6969</v>
      </c>
      <c r="D581" s="918" t="s">
        <v>1957</v>
      </c>
      <c r="E581" s="922">
        <v>15501.03</v>
      </c>
      <c r="F581" s="662"/>
      <c r="G581" s="662"/>
      <c r="H581" s="662" t="str">
        <f t="shared" si="10"/>
        <v>BUEIRO METÁLICO SEM INTERRUPÇÃO DE TRÁFEGO - D = 3,00 M - CHAPA GALVANIZADA - ESCAVADO EM MATERIAL DE 1ª CATEGORIA - ATERRO RODOVIÁRIO MÁXIMO = 3,60 M</v>
      </c>
      <c r="I581" s="662" t="str">
        <f t="shared" si="10"/>
        <v>M</v>
      </c>
    </row>
    <row r="582" spans="2:9" ht="30">
      <c r="B582" s="439">
        <v>605804</v>
      </c>
      <c r="C582" s="1" t="s">
        <v>6970</v>
      </c>
      <c r="D582" s="439" t="s">
        <v>1957</v>
      </c>
      <c r="E582" s="921">
        <v>21203.119999999999</v>
      </c>
      <c r="F582" s="662"/>
      <c r="G582" s="662"/>
      <c r="H582" s="662" t="str">
        <f t="shared" si="10"/>
        <v>BUEIRO METÁLICO SEM INTERRUPÇÃO DE TRÁFEGO - D = 3,00 M - CHAPA GALVANIZADA - ESCAVADO EM MATERIAL DE 2ª CATEGORIA - ATERRO FERROVIÁRIO MÁXIMO = 4,70 M</v>
      </c>
      <c r="I582" s="662" t="str">
        <f t="shared" si="10"/>
        <v>M</v>
      </c>
    </row>
    <row r="583" spans="2:9" ht="30">
      <c r="B583" s="918">
        <v>605533</v>
      </c>
      <c r="C583" s="919" t="s">
        <v>6971</v>
      </c>
      <c r="D583" s="918" t="s">
        <v>1957</v>
      </c>
      <c r="E583" s="922">
        <v>18475.14</v>
      </c>
      <c r="F583" s="662"/>
      <c r="G583" s="662"/>
      <c r="H583" s="662" t="str">
        <f t="shared" si="10"/>
        <v>BUEIRO METÁLICO SEM INTERRUPÇÃO DE TRÁFEGO - D = 3,00 M - CHAPA GALVANIZADA - ESCAVADO EM MATERIAL DE 2ª CATEGORIA - ATERRO RODOVIÁRIO MÁXIMO = 3,60 M</v>
      </c>
      <c r="I583" s="662" t="str">
        <f t="shared" si="10"/>
        <v>M</v>
      </c>
    </row>
    <row r="584" spans="2:9" ht="30">
      <c r="B584" s="439">
        <v>605824</v>
      </c>
      <c r="C584" s="1" t="s">
        <v>6972</v>
      </c>
      <c r="D584" s="439" t="s">
        <v>1957</v>
      </c>
      <c r="E584" s="921">
        <v>25427.95</v>
      </c>
      <c r="F584" s="662"/>
      <c r="G584" s="662"/>
      <c r="H584" s="662" t="str">
        <f t="shared" si="10"/>
        <v>BUEIRO METÁLICO SEM INTERRUPÇÃO DE TRÁFEGO - D = 3,00 M - CHAPA GALVANIZADA - ESCAVADO EM MATERIAL DE 3ª CATEGORIA - ATERRO FERROVIÁRIO MÁXIMO = 4,70 M</v>
      </c>
      <c r="I584" s="662" t="str">
        <f t="shared" si="10"/>
        <v>M</v>
      </c>
    </row>
    <row r="585" spans="2:9" ht="30">
      <c r="B585" s="918">
        <v>605553</v>
      </c>
      <c r="C585" s="919" t="s">
        <v>6973</v>
      </c>
      <c r="D585" s="918" t="s">
        <v>1957</v>
      </c>
      <c r="E585" s="922">
        <v>22699.97</v>
      </c>
      <c r="F585" s="662"/>
      <c r="G585" s="662"/>
      <c r="H585" s="662" t="str">
        <f t="shared" si="10"/>
        <v>BUEIRO METÁLICO SEM INTERRUPÇÃO DE TRÁFEGO - D = 3,00 M - CHAPA GALVANIZADA - ESCAVADO EM MATERIAL DE 3ª CATEGORIA - ATERRO RODOVIÁRIO MÁXIMO = 3,60 M</v>
      </c>
      <c r="I585" s="662" t="str">
        <f t="shared" si="10"/>
        <v>M</v>
      </c>
    </row>
    <row r="586" spans="2:9" ht="30">
      <c r="B586" s="439">
        <v>605845</v>
      </c>
      <c r="C586" s="1" t="s">
        <v>6974</v>
      </c>
      <c r="D586" s="439" t="s">
        <v>1957</v>
      </c>
      <c r="E586" s="921">
        <v>20739.740000000002</v>
      </c>
      <c r="F586" s="662"/>
      <c r="G586" s="662"/>
      <c r="H586" s="662" t="str">
        <f t="shared" si="10"/>
        <v>BUEIRO METÁLICO SEM INTERRUPÇÃO DE TRÁFEGO - D = 3,20 M - CHAPA COM EPÓXI - ESCAVADO EM MATERIAL DE 1ª CATEGORIA - ATERRO FERROVIÁRIO MÁXIMO = 4,00 M</v>
      </c>
      <c r="I586" s="662" t="str">
        <f t="shared" si="10"/>
        <v>M</v>
      </c>
    </row>
    <row r="587" spans="2:9" ht="30">
      <c r="B587" s="918">
        <v>605581</v>
      </c>
      <c r="C587" s="919" t="s">
        <v>6975</v>
      </c>
      <c r="D587" s="918" t="s">
        <v>1957</v>
      </c>
      <c r="E587" s="922">
        <v>18721.310000000001</v>
      </c>
      <c r="F587" s="662"/>
      <c r="G587" s="662"/>
      <c r="H587" s="662" t="str">
        <f t="shared" si="10"/>
        <v>BUEIRO METÁLICO SEM INTERRUPÇÃO DE TRÁFEGO - D = 3,20 M - CHAPA COM EPÓXI - ESCAVADO EM MATERIAL DE 1ª CATEGORIA - ATERRO RODOVIÁRIO MÁXIMO = 4,80 M</v>
      </c>
      <c r="I587" s="662" t="str">
        <f t="shared" si="10"/>
        <v>M</v>
      </c>
    </row>
    <row r="588" spans="2:9" ht="30">
      <c r="B588" s="439">
        <v>605888</v>
      </c>
      <c r="C588" s="1" t="s">
        <v>6976</v>
      </c>
      <c r="D588" s="439" t="s">
        <v>1957</v>
      </c>
      <c r="E588" s="921">
        <v>24097.24</v>
      </c>
      <c r="F588" s="662"/>
      <c r="G588" s="662"/>
      <c r="H588" s="662" t="str">
        <f t="shared" si="10"/>
        <v>BUEIRO METÁLICO SEM INTERRUPÇÃO DE TRÁFEGO - D = 3,20 M - CHAPA COM EPÓXI - ESCAVADO EM MATERIAL DE 2ª CATEGORIA - ATERRO FERROVIÁRIO MÁXIMO = 4,00 M</v>
      </c>
      <c r="I588" s="662" t="str">
        <f t="shared" si="10"/>
        <v>M</v>
      </c>
    </row>
    <row r="589" spans="2:9" ht="30">
      <c r="B589" s="918">
        <v>605592</v>
      </c>
      <c r="C589" s="919" t="s">
        <v>6977</v>
      </c>
      <c r="D589" s="918" t="s">
        <v>1957</v>
      </c>
      <c r="E589" s="922">
        <v>22078.799999999999</v>
      </c>
      <c r="F589" s="662"/>
      <c r="G589" s="662"/>
      <c r="H589" s="662" t="str">
        <f t="shared" si="10"/>
        <v>BUEIRO METÁLICO SEM INTERRUPÇÃO DE TRÁFEGO - D = 3,20 M - CHAPA COM EPÓXI - ESCAVADO EM MATERIAL DE 2ª CATEGORIA - ATERRO RODOVIÁRIO MÁXIMO = 4,80 M</v>
      </c>
      <c r="I589" s="662" t="str">
        <f t="shared" si="10"/>
        <v>M</v>
      </c>
    </row>
    <row r="590" spans="2:9" ht="30">
      <c r="B590" s="439">
        <v>605903</v>
      </c>
      <c r="C590" s="1" t="s">
        <v>6978</v>
      </c>
      <c r="D590" s="439" t="s">
        <v>1957</v>
      </c>
      <c r="E590" s="921">
        <v>28866.67</v>
      </c>
      <c r="F590" s="662"/>
      <c r="G590" s="662"/>
      <c r="H590" s="662" t="str">
        <f t="shared" si="10"/>
        <v>BUEIRO METÁLICO SEM INTERRUPÇÃO DE TRÁFEGO - D = 3,20 M - CHAPA COM EPÓXI - ESCAVADO EM MATERIAL DE 3ª CATEGORIA - ATERRO FERROVIÁRIO MÁXIMO = 4,00 M</v>
      </c>
      <c r="I590" s="662" t="str">
        <f t="shared" si="10"/>
        <v>M</v>
      </c>
    </row>
    <row r="591" spans="2:9" ht="30">
      <c r="B591" s="918">
        <v>605603</v>
      </c>
      <c r="C591" s="919" t="s">
        <v>6979</v>
      </c>
      <c r="D591" s="918" t="s">
        <v>1957</v>
      </c>
      <c r="E591" s="922">
        <v>26848.23</v>
      </c>
      <c r="F591" s="662"/>
      <c r="G591" s="662"/>
      <c r="H591" s="662" t="str">
        <f t="shared" si="10"/>
        <v>BUEIRO METÁLICO SEM INTERRUPÇÃO DE TRÁFEGO - D = 3,20 M - CHAPA COM EPÓXI - ESCAVADO EM MATERIAL DE 3ª CATEGORIA - ATERRO RODOVIÁRIO MÁXIMO = 4,80 M</v>
      </c>
      <c r="I591" s="662" t="str">
        <f t="shared" si="10"/>
        <v>M</v>
      </c>
    </row>
    <row r="592" spans="2:9" ht="30">
      <c r="B592" s="439">
        <v>605771</v>
      </c>
      <c r="C592" s="1" t="s">
        <v>6980</v>
      </c>
      <c r="D592" s="439" t="s">
        <v>1957</v>
      </c>
      <c r="E592" s="921">
        <v>19948.12</v>
      </c>
      <c r="F592" s="662"/>
      <c r="G592" s="662"/>
      <c r="H592" s="662" t="str">
        <f t="shared" si="10"/>
        <v>BUEIRO METÁLICO SEM INTERRUPÇÃO DE TRÁFEGO - D = 3,20 M - CHAPA GALVANIZADA - ESCAVADO EM MATERIAL DE 1ª CATEGORIA - ATERRO FERROVIÁRIO MÁXIMO = 4,00 M</v>
      </c>
      <c r="I592" s="662" t="str">
        <f t="shared" si="10"/>
        <v>M</v>
      </c>
    </row>
    <row r="593" spans="2:9" ht="30">
      <c r="B593" s="918">
        <v>605514</v>
      </c>
      <c r="C593" s="919" t="s">
        <v>6981</v>
      </c>
      <c r="D593" s="918" t="s">
        <v>1957</v>
      </c>
      <c r="E593" s="922">
        <v>18175.64</v>
      </c>
      <c r="F593" s="662"/>
      <c r="G593" s="662"/>
      <c r="H593" s="662" t="str">
        <f t="shared" si="10"/>
        <v>BUEIRO METÁLICO SEM INTERRUPÇÃO DE TRÁFEGO - D = 3,20 M - CHAPA GALVANIZADA - ESCAVADO EM MATERIAL DE 1ª CATEGORIA - ATERRO RODOVIÁRIO MÁXIMO = 4,80 M</v>
      </c>
      <c r="I593" s="662" t="str">
        <f t="shared" si="10"/>
        <v>M</v>
      </c>
    </row>
    <row r="594" spans="2:9" ht="30">
      <c r="B594" s="439">
        <v>605805</v>
      </c>
      <c r="C594" s="1" t="s">
        <v>6982</v>
      </c>
      <c r="D594" s="439" t="s">
        <v>1957</v>
      </c>
      <c r="E594" s="921">
        <v>23305.62</v>
      </c>
      <c r="F594" s="662"/>
      <c r="G594" s="662"/>
      <c r="H594" s="662" t="str">
        <f t="shared" si="10"/>
        <v>BUEIRO METÁLICO SEM INTERRUPÇÃO DE TRÁFEGO - D = 3,20 M - CHAPA GALVANIZADA - ESCAVADO EM MATERIAL DE 2ª CATEGORIA - ATERRO FERROVIÁRIO MÁXIMO = 4,00 M</v>
      </c>
      <c r="I594" s="662" t="str">
        <f t="shared" si="10"/>
        <v>M</v>
      </c>
    </row>
    <row r="595" spans="2:9" ht="30">
      <c r="B595" s="918">
        <v>605534</v>
      </c>
      <c r="C595" s="919" t="s">
        <v>6983</v>
      </c>
      <c r="D595" s="918" t="s">
        <v>1957</v>
      </c>
      <c r="E595" s="922">
        <v>21533.13</v>
      </c>
      <c r="F595" s="662"/>
      <c r="G595" s="662"/>
      <c r="H595" s="662" t="str">
        <f t="shared" si="10"/>
        <v>BUEIRO METÁLICO SEM INTERRUPÇÃO DE TRÁFEGO - D = 3,20 M - CHAPA GALVANIZADA - ESCAVADO EM MATERIAL DE 2ª CATEGORIA - ATERRO RODOVIÁRIO MÁXIMO = 4,80 M</v>
      </c>
      <c r="I595" s="662" t="str">
        <f t="shared" si="10"/>
        <v>M</v>
      </c>
    </row>
    <row r="596" spans="2:9" ht="30">
      <c r="B596" s="439">
        <v>605825</v>
      </c>
      <c r="C596" s="1" t="s">
        <v>6984</v>
      </c>
      <c r="D596" s="439" t="s">
        <v>1957</v>
      </c>
      <c r="E596" s="921">
        <v>28075.05</v>
      </c>
      <c r="F596" s="662"/>
      <c r="G596" s="662"/>
      <c r="H596" s="662" t="str">
        <f t="shared" si="10"/>
        <v>BUEIRO METÁLICO SEM INTERRUPÇÃO DE TRÁFEGO - D = 3,20 M - CHAPA GALVANIZADA - ESCAVADO EM MATERIAL DE 3ª CATEGORIA - ATERRO FERROVIÁRIO MÁXIMO = 4,00 M</v>
      </c>
      <c r="I596" s="662" t="str">
        <f t="shared" si="10"/>
        <v>M</v>
      </c>
    </row>
    <row r="597" spans="2:9" ht="30">
      <c r="B597" s="918">
        <v>605554</v>
      </c>
      <c r="C597" s="919" t="s">
        <v>6985</v>
      </c>
      <c r="D597" s="918" t="s">
        <v>1957</v>
      </c>
      <c r="E597" s="922">
        <v>26302.560000000001</v>
      </c>
      <c r="F597" s="662"/>
      <c r="G597" s="662"/>
      <c r="H597" s="662" t="str">
        <f t="shared" si="10"/>
        <v>BUEIRO METÁLICO SEM INTERRUPÇÃO DE TRÁFEGO - D = 3,20 M - CHAPA GALVANIZADA - ESCAVADO EM MATERIAL DE 3ª CATEGORIA - ATERRO RODOVIÁRIO MÁXIMO = 4,80 M</v>
      </c>
      <c r="I597" s="662" t="str">
        <f t="shared" si="10"/>
        <v>M</v>
      </c>
    </row>
    <row r="598" spans="2:9" ht="30">
      <c r="B598" s="439">
        <v>605772</v>
      </c>
      <c r="C598" s="1" t="s">
        <v>6986</v>
      </c>
      <c r="D598" s="439" t="s">
        <v>1957</v>
      </c>
      <c r="E598" s="921">
        <v>22996.04</v>
      </c>
      <c r="F598" s="662"/>
      <c r="G598" s="662"/>
      <c r="H598" s="662" t="str">
        <f t="shared" si="10"/>
        <v>BUEIRO METÁLICO SEM INTERRUPÇÃO DE TRÁFEGO - D = 3,40 M - CHAPA GALVANIZADA - ESCAVADO EM MATERIAL DE 1ª CATEGORIA - ATERRO FERROVIÁRIO MÁXIMO = 7,00 M</v>
      </c>
      <c r="I598" s="662" t="str">
        <f t="shared" si="10"/>
        <v>M</v>
      </c>
    </row>
    <row r="599" spans="2:9" ht="30">
      <c r="B599" s="918">
        <v>605515</v>
      </c>
      <c r="C599" s="919" t="s">
        <v>6987</v>
      </c>
      <c r="D599" s="918" t="s">
        <v>1957</v>
      </c>
      <c r="E599" s="922">
        <v>19862.25</v>
      </c>
      <c r="F599" s="662"/>
      <c r="G599" s="662"/>
      <c r="H599" s="662" t="str">
        <f t="shared" si="10"/>
        <v>BUEIRO METÁLICO SEM INTERRUPÇÃO DE TRÁFEGO - D = 3,40 M - CHAPA GALVANIZADA - ESCAVADO EM MATERIAL DE 1ª CATEGORIA - ATERRO RODOVIÁRIO MÁXIMO = 4,50 M</v>
      </c>
      <c r="I599" s="662" t="str">
        <f t="shared" si="10"/>
        <v>M</v>
      </c>
    </row>
    <row r="600" spans="2:9" ht="30">
      <c r="B600" s="439">
        <v>605806</v>
      </c>
      <c r="C600" s="1" t="s">
        <v>6988</v>
      </c>
      <c r="D600" s="439" t="s">
        <v>1957</v>
      </c>
      <c r="E600" s="921">
        <v>26760.15</v>
      </c>
      <c r="F600" s="662"/>
      <c r="G600" s="662"/>
      <c r="H600" s="662" t="str">
        <f t="shared" si="10"/>
        <v>BUEIRO METÁLICO SEM INTERRUPÇÃO DE TRÁFEGO - D = 3,40 M - CHAPA GALVANIZADA - ESCAVADO EM MATERIAL DE 2ª CATEGORIA - ATERRO FERROVIÁRIO MÁXIMO = 7,00 M</v>
      </c>
      <c r="I600" s="662" t="str">
        <f t="shared" si="10"/>
        <v>M</v>
      </c>
    </row>
    <row r="601" spans="2:9" ht="30">
      <c r="B601" s="918">
        <v>605535</v>
      </c>
      <c r="C601" s="919" t="s">
        <v>6989</v>
      </c>
      <c r="D601" s="918" t="s">
        <v>1957</v>
      </c>
      <c r="E601" s="922">
        <v>23626.37</v>
      </c>
      <c r="F601" s="662"/>
      <c r="G601" s="662"/>
      <c r="H601" s="662" t="str">
        <f t="shared" si="10"/>
        <v>BUEIRO METÁLICO SEM INTERRUPÇÃO DE TRÁFEGO - D = 3,40 M - CHAPA GALVANIZADA - ESCAVADO EM MATERIAL DE 2ª CATEGORIA - ATERRO RODOVIÁRIO MÁXIMO = 4,50 M</v>
      </c>
      <c r="I601" s="662" t="str">
        <f t="shared" si="10"/>
        <v>M</v>
      </c>
    </row>
    <row r="602" spans="2:9" ht="30">
      <c r="B602" s="439">
        <v>605826</v>
      </c>
      <c r="C602" s="1" t="s">
        <v>6990</v>
      </c>
      <c r="D602" s="439" t="s">
        <v>1957</v>
      </c>
      <c r="E602" s="921">
        <v>32107.200000000001</v>
      </c>
      <c r="F602" s="662"/>
      <c r="G602" s="662"/>
      <c r="H602" s="662" t="str">
        <f t="shared" si="10"/>
        <v>BUEIRO METÁLICO SEM INTERRUPÇÃO DE TRÁFEGO - D = 3,40 M - CHAPA GALVANIZADA - ESCAVADO EM MATERIAL DE 3ª CATEGORIA - ATERRO FERROVIÁRIO MÁXIMO = 7,00 M</v>
      </c>
      <c r="I602" s="662" t="str">
        <f t="shared" si="10"/>
        <v>M</v>
      </c>
    </row>
    <row r="603" spans="2:9" ht="30">
      <c r="B603" s="918">
        <v>605555</v>
      </c>
      <c r="C603" s="919" t="s">
        <v>6991</v>
      </c>
      <c r="D603" s="918" t="s">
        <v>1957</v>
      </c>
      <c r="E603" s="922">
        <v>28973.41</v>
      </c>
      <c r="F603" s="662"/>
      <c r="G603" s="662"/>
      <c r="H603" s="662" t="str">
        <f t="shared" si="10"/>
        <v>BUEIRO METÁLICO SEM INTERRUPÇÃO DE TRÁFEGO - D = 3,40 M - CHAPA GALVANIZADA - ESCAVADO EM MATERIAL DE 3ª CATEGORIA - ATERRO RODOVIÁRIO MÁXIMO = 4,50 M</v>
      </c>
      <c r="I603" s="662" t="str">
        <f t="shared" si="10"/>
        <v>M</v>
      </c>
    </row>
    <row r="604" spans="2:9" ht="30">
      <c r="B604" s="439">
        <v>605773</v>
      </c>
      <c r="C604" s="1" t="s">
        <v>6992</v>
      </c>
      <c r="D604" s="439" t="s">
        <v>1957</v>
      </c>
      <c r="E604" s="921">
        <v>24467.35</v>
      </c>
      <c r="F604" s="662"/>
      <c r="G604" s="662"/>
      <c r="H604" s="662" t="str">
        <f t="shared" si="10"/>
        <v>BUEIRO METÁLICO SEM INTERRUPÇÃO DE TRÁFEGO - D = 3,60 M - CHAPA GALVANIZADA - ESCAVADO EM MATERIAL DE 1ª CATEGORIA - ATERRO FERROVIÁRIO MÁXIMO = 6,60 M</v>
      </c>
      <c r="I604" s="662" t="str">
        <f t="shared" si="10"/>
        <v>M</v>
      </c>
    </row>
    <row r="605" spans="2:9" ht="30">
      <c r="B605" s="918">
        <v>605516</v>
      </c>
      <c r="C605" s="919" t="s">
        <v>6993</v>
      </c>
      <c r="D605" s="918" t="s">
        <v>1957</v>
      </c>
      <c r="E605" s="922">
        <v>21124.44</v>
      </c>
      <c r="F605" s="662"/>
      <c r="G605" s="662"/>
      <c r="H605" s="662" t="str">
        <f t="shared" si="10"/>
        <v>BUEIRO METÁLICO SEM INTERRUPÇÃO DE TRÁFEGO - D = 3,60 M - CHAPA GALVANIZADA - ESCAVADO EM MATERIAL DE 1ª CATEGORIA - ATERRO RODOVIÁRIO MÁXIMO = 4,30 M</v>
      </c>
      <c r="I605" s="662" t="str">
        <f t="shared" si="10"/>
        <v>M</v>
      </c>
    </row>
    <row r="606" spans="2:9" ht="30">
      <c r="B606" s="439">
        <v>605807</v>
      </c>
      <c r="C606" s="1" t="s">
        <v>6994</v>
      </c>
      <c r="D606" s="439" t="s">
        <v>1957</v>
      </c>
      <c r="E606" s="921">
        <v>28661.31</v>
      </c>
      <c r="F606" s="662"/>
      <c r="G606" s="662"/>
      <c r="H606" s="662" t="str">
        <f t="shared" si="10"/>
        <v>BUEIRO METÁLICO SEM INTERRUPÇÃO DE TRÁFEGO - D = 3,60 M - CHAPA GALVANIZADA - ESCAVADO EM MATERIAL DE 2ª CATEGORIA - ATERRO FERROVIÁRIO MÁXIMO = 6,60 M</v>
      </c>
      <c r="I606" s="662" t="str">
        <f t="shared" si="10"/>
        <v>M</v>
      </c>
    </row>
    <row r="607" spans="2:9" ht="30">
      <c r="B607" s="918">
        <v>605536</v>
      </c>
      <c r="C607" s="919" t="s">
        <v>6995</v>
      </c>
      <c r="D607" s="918" t="s">
        <v>1957</v>
      </c>
      <c r="E607" s="922">
        <v>25318.41</v>
      </c>
      <c r="F607" s="662"/>
      <c r="G607" s="662"/>
      <c r="H607" s="662" t="str">
        <f t="shared" si="10"/>
        <v>BUEIRO METÁLICO SEM INTERRUPÇÃO DE TRÁFEGO - D = 3,60 M - CHAPA GALVANIZADA - ESCAVADO EM MATERIAL DE 2ª CATEGORIA - ATERRO RODOVIÁRIO MÁXIMO = 4,30 M</v>
      </c>
      <c r="I607" s="662" t="str">
        <f t="shared" si="10"/>
        <v>M</v>
      </c>
    </row>
    <row r="608" spans="2:9" ht="30">
      <c r="B608" s="439">
        <v>605827</v>
      </c>
      <c r="C608" s="1" t="s">
        <v>6996</v>
      </c>
      <c r="D608" s="439" t="s">
        <v>1957</v>
      </c>
      <c r="E608" s="921">
        <v>34618.980000000003</v>
      </c>
      <c r="F608" s="662"/>
      <c r="G608" s="662"/>
      <c r="H608" s="662" t="str">
        <f t="shared" si="10"/>
        <v>BUEIRO METÁLICO SEM INTERRUPÇÃO DE TRÁFEGO - D = 3,60 M - CHAPA GALVANIZADA - ESCAVADO EM MATERIAL DE 3ª CATEGORIA - ATERRO FERROVIÁRIO MÁXIMO = 6,60 M</v>
      </c>
      <c r="I608" s="662" t="str">
        <f t="shared" si="10"/>
        <v>M</v>
      </c>
    </row>
    <row r="609" spans="2:9" ht="30">
      <c r="B609" s="918">
        <v>605556</v>
      </c>
      <c r="C609" s="919" t="s">
        <v>6997</v>
      </c>
      <c r="D609" s="918" t="s">
        <v>1957</v>
      </c>
      <c r="E609" s="922">
        <v>31276.07</v>
      </c>
      <c r="F609" s="662"/>
      <c r="G609" s="662"/>
      <c r="H609" s="662" t="str">
        <f t="shared" si="10"/>
        <v>BUEIRO METÁLICO SEM INTERRUPÇÃO DE TRÁFEGO - D = 3,60 M - CHAPA GALVANIZADA - ESCAVADO EM MATERIAL DE 3ª CATEGORIA - ATERRO RODOVIÁRIO MÁXIMO = 4,30 M</v>
      </c>
      <c r="I609" s="662" t="str">
        <f t="shared" si="10"/>
        <v>M</v>
      </c>
    </row>
    <row r="610" spans="2:9" ht="30">
      <c r="B610" s="439">
        <v>605774</v>
      </c>
      <c r="C610" s="1" t="s">
        <v>6998</v>
      </c>
      <c r="D610" s="439" t="s">
        <v>1957</v>
      </c>
      <c r="E610" s="921">
        <v>26431.49</v>
      </c>
      <c r="F610" s="662"/>
      <c r="G610" s="662"/>
      <c r="H610" s="662" t="str">
        <f t="shared" si="10"/>
        <v>BUEIRO METÁLICO SEM INTERRUPÇÃO DE TRÁFEGO - D = 3,80 M - CHAPA GALVANIZADA - ESCAVADO EM MATERIAL DE 1ª CATEGORIA - ATERRO FERROVIÁRIO MÁXIMO = 6,20 M</v>
      </c>
      <c r="I610" s="662" t="str">
        <f t="shared" si="10"/>
        <v>M</v>
      </c>
    </row>
    <row r="611" spans="2:9" ht="30">
      <c r="B611" s="918">
        <v>605517</v>
      </c>
      <c r="C611" s="919" t="s">
        <v>6999</v>
      </c>
      <c r="D611" s="918" t="s">
        <v>1957</v>
      </c>
      <c r="E611" s="922">
        <v>22831.39</v>
      </c>
      <c r="F611" s="662"/>
      <c r="G611" s="662"/>
      <c r="H611" s="662" t="str">
        <f t="shared" si="10"/>
        <v>BUEIRO METÁLICO SEM INTERRUPÇÃO DE TRÁFEGO - D = 3,80 M - CHAPA GALVANIZADA - ESCAVADO EM MATERIAL DE 1ª CATEGORIA - ATERRO RODOVIÁRIO MÁXIMO = 4,00 M</v>
      </c>
      <c r="I611" s="662" t="str">
        <f t="shared" si="10"/>
        <v>M</v>
      </c>
    </row>
    <row r="612" spans="2:9" ht="30">
      <c r="B612" s="439">
        <v>605808</v>
      </c>
      <c r="C612" s="1" t="s">
        <v>7000</v>
      </c>
      <c r="D612" s="439" t="s">
        <v>1957</v>
      </c>
      <c r="E612" s="921">
        <v>31078.55</v>
      </c>
      <c r="F612" s="662"/>
      <c r="G612" s="662"/>
      <c r="H612" s="662" t="str">
        <f t="shared" si="10"/>
        <v>BUEIRO METÁLICO SEM INTERRUPÇÃO DE TRÁFEGO - D = 3,80 M - CHAPA GALVANIZADA - ESCAVADO EM MATERIAL DE 2ª CATEGORIA - ATERRO FERROVIÁRIO MÁXIMO = 6,20 M</v>
      </c>
      <c r="I612" s="662" t="str">
        <f t="shared" si="10"/>
        <v>M</v>
      </c>
    </row>
    <row r="613" spans="2:9" ht="30">
      <c r="B613" s="918">
        <v>605537</v>
      </c>
      <c r="C613" s="919" t="s">
        <v>7001</v>
      </c>
      <c r="D613" s="918" t="s">
        <v>1957</v>
      </c>
      <c r="E613" s="922">
        <v>27478.44</v>
      </c>
      <c r="F613" s="662"/>
      <c r="G613" s="662"/>
      <c r="H613" s="662" t="str">
        <f t="shared" si="10"/>
        <v>BUEIRO METÁLICO SEM INTERRUPÇÃO DE TRÁFEGO - D = 3,80 M - CHAPA GALVANIZADA - ESCAVADO EM MATERIAL DE 2ª CATEGORIA - ATERRO RODOVIÁRIO MÁXIMO = 4,00 M</v>
      </c>
      <c r="I613" s="662" t="str">
        <f t="shared" si="10"/>
        <v>M</v>
      </c>
    </row>
    <row r="614" spans="2:9" ht="30">
      <c r="B614" s="439">
        <v>605828</v>
      </c>
      <c r="C614" s="1" t="s">
        <v>7002</v>
      </c>
      <c r="D614" s="439" t="s">
        <v>1957</v>
      </c>
      <c r="E614" s="921">
        <v>37679.839999999997</v>
      </c>
      <c r="F614" s="662"/>
      <c r="G614" s="662"/>
      <c r="H614" s="662" t="str">
        <f t="shared" si="10"/>
        <v>BUEIRO METÁLICO SEM INTERRUPÇÃO DE TRÁFEGO - D = 3,80 M - CHAPA GALVANIZADA - ESCAVADO EM MATERIAL DE 3ª CATEGORIA - ATERRO FERROVIÁRIO MÁXIMO = 6,20 M</v>
      </c>
      <c r="I614" s="662" t="str">
        <f t="shared" si="10"/>
        <v>M</v>
      </c>
    </row>
    <row r="615" spans="2:9" ht="30">
      <c r="B615" s="918">
        <v>605557</v>
      </c>
      <c r="C615" s="919" t="s">
        <v>7003</v>
      </c>
      <c r="D615" s="918" t="s">
        <v>1957</v>
      </c>
      <c r="E615" s="922">
        <v>34079.730000000003</v>
      </c>
      <c r="F615" s="662"/>
      <c r="G615" s="662"/>
      <c r="H615" s="662" t="str">
        <f t="shared" si="10"/>
        <v>BUEIRO METÁLICO SEM INTERRUPÇÃO DE TRÁFEGO - D = 3,80 M - CHAPA GALVANIZADA - ESCAVADO EM MATERIAL DE 3ª CATEGORIA - ATERRO RODOVIÁRIO MÁXIMO = 4,00 M</v>
      </c>
      <c r="I615" s="662" t="str">
        <f t="shared" si="10"/>
        <v>M</v>
      </c>
    </row>
    <row r="616" spans="2:9" ht="30">
      <c r="B616" s="439">
        <v>605775</v>
      </c>
      <c r="C616" s="1" t="s">
        <v>7004</v>
      </c>
      <c r="D616" s="439" t="s">
        <v>1957</v>
      </c>
      <c r="E616" s="921">
        <v>27922.25</v>
      </c>
      <c r="F616" s="662"/>
      <c r="G616" s="662"/>
      <c r="H616" s="662" t="str">
        <f t="shared" si="10"/>
        <v>BUEIRO METÁLICO SEM INTERRUPÇÃO DE TRÁFEGO - D = 4,00 M - CHAPA GALVANIZADA - ESCAVADO EM MATERIAL DE 1ª CATEGORIA - ATERRO FERROVIÁRIO MÁXIMO = 5,10 M</v>
      </c>
      <c r="I616" s="662" t="str">
        <f t="shared" si="10"/>
        <v>M</v>
      </c>
    </row>
    <row r="617" spans="2:9" ht="30">
      <c r="B617" s="918">
        <v>605518</v>
      </c>
      <c r="C617" s="919" t="s">
        <v>7005</v>
      </c>
      <c r="D617" s="918" t="s">
        <v>1957</v>
      </c>
      <c r="E617" s="922">
        <v>24219.33</v>
      </c>
      <c r="F617" s="662"/>
      <c r="G617" s="662"/>
      <c r="H617" s="662" t="str">
        <f t="shared" si="10"/>
        <v>BUEIRO METÁLICO SEM INTERRUPÇÃO DE TRÁFEGO - D = 4,00 M - CHAPA GALVANIZADA - ESCAVADO EM MATERIAL DE 1ª CATEGORIA - ATERRO RODOVIÁRIO MÁXIMO = 3,10 M</v>
      </c>
      <c r="I617" s="662" t="str">
        <f t="shared" si="10"/>
        <v>M</v>
      </c>
    </row>
    <row r="618" spans="2:9" ht="30">
      <c r="B618" s="439">
        <v>605809</v>
      </c>
      <c r="C618" s="1" t="s">
        <v>7006</v>
      </c>
      <c r="D618" s="439" t="s">
        <v>1957</v>
      </c>
      <c r="E618" s="921">
        <v>33045.620000000003</v>
      </c>
      <c r="F618" s="662"/>
      <c r="G618" s="662"/>
      <c r="H618" s="662" t="str">
        <f t="shared" si="10"/>
        <v>BUEIRO METÁLICO SEM INTERRUPÇÃO DE TRÁFEGO - D = 4,00 M - CHAPA GALVANIZADA - ESCAVADO EM MATERIAL DE 2ª CATEGORIA - ATERRO FERROVIÁRIO MÁXIMO = 5,10 M</v>
      </c>
      <c r="I618" s="662" t="str">
        <f t="shared" si="10"/>
        <v>M</v>
      </c>
    </row>
    <row r="619" spans="2:9" ht="30">
      <c r="B619" s="918">
        <v>605538</v>
      </c>
      <c r="C619" s="919" t="s">
        <v>7007</v>
      </c>
      <c r="D619" s="918" t="s">
        <v>1957</v>
      </c>
      <c r="E619" s="922">
        <v>29342.7</v>
      </c>
      <c r="F619" s="662"/>
      <c r="G619" s="662"/>
      <c r="H619" s="662" t="str">
        <f t="shared" si="10"/>
        <v>BUEIRO METÁLICO SEM INTERRUPÇÃO DE TRÁFEGO - D = 4,00 M - CHAPA GALVANIZADA - ESCAVADO EM MATERIAL DE 2ª CATEGORIA - ATERRO RODOVIÁRIO MÁXIMO = 3,10 M</v>
      </c>
      <c r="I619" s="662" t="str">
        <f t="shared" si="10"/>
        <v>M</v>
      </c>
    </row>
    <row r="620" spans="2:9" ht="30">
      <c r="B620" s="439">
        <v>605829</v>
      </c>
      <c r="C620" s="1" t="s">
        <v>7008</v>
      </c>
      <c r="D620" s="439" t="s">
        <v>1957</v>
      </c>
      <c r="E620" s="921">
        <v>40323.54</v>
      </c>
      <c r="F620" s="662"/>
      <c r="G620" s="662"/>
      <c r="H620" s="662" t="str">
        <f t="shared" si="10"/>
        <v>BUEIRO METÁLICO SEM INTERRUPÇÃO DE TRÁFEGO - D = 4,00 M - CHAPA GALVANIZADA - ESCAVADO EM MATERIAL DE 3ª CATEGORIA - ATERRO FERROVIÁRIO MÁXIMO = 5,10 M</v>
      </c>
      <c r="I620" s="662" t="str">
        <f t="shared" si="10"/>
        <v>M</v>
      </c>
    </row>
    <row r="621" spans="2:9" ht="30">
      <c r="B621" s="918">
        <v>605558</v>
      </c>
      <c r="C621" s="919" t="s">
        <v>7009</v>
      </c>
      <c r="D621" s="918" t="s">
        <v>1957</v>
      </c>
      <c r="E621" s="922">
        <v>36620.620000000003</v>
      </c>
      <c r="F621" s="662"/>
      <c r="G621" s="662"/>
      <c r="H621" s="662" t="str">
        <f t="shared" si="10"/>
        <v>BUEIRO METÁLICO SEM INTERRUPÇÃO DE TRÁFEGO - D = 4,00 M - CHAPA GALVANIZADA - ESCAVADO EM MATERIAL DE 3ª CATEGORIA - ATERRO RODOVIÁRIO MÁXIMO = 3,10 M</v>
      </c>
      <c r="I621" s="662" t="str">
        <f t="shared" si="10"/>
        <v>M</v>
      </c>
    </row>
    <row r="622" spans="2:9" ht="30">
      <c r="B622" s="439">
        <v>605776</v>
      </c>
      <c r="C622" s="1" t="s">
        <v>7010</v>
      </c>
      <c r="D622" s="439" t="s">
        <v>1957</v>
      </c>
      <c r="E622" s="921">
        <v>29903.279999999999</v>
      </c>
      <c r="F622" s="662"/>
      <c r="G622" s="662"/>
      <c r="H622" s="662" t="str">
        <f t="shared" si="10"/>
        <v>BUEIRO METÁLICO SEM INTERRUPÇÃO DE TRÁFEGO - D = 4,20 M - CHAPA GALVANIZADA - ESCAVADO EM MATERIAL DE 1ª CATEGORIA - ATERRO FERROVIÁRIO MÁXIMO = 4,80 M</v>
      </c>
      <c r="I622" s="662" t="str">
        <f t="shared" si="10"/>
        <v>M</v>
      </c>
    </row>
    <row r="623" spans="2:9" ht="30">
      <c r="B623" s="918">
        <v>605519</v>
      </c>
      <c r="C623" s="919" t="s">
        <v>7011</v>
      </c>
      <c r="D623" s="918" t="s">
        <v>1957</v>
      </c>
      <c r="E623" s="922">
        <v>28361.55</v>
      </c>
      <c r="F623" s="662"/>
      <c r="G623" s="662"/>
      <c r="H623" s="662" t="str">
        <f t="shared" si="10"/>
        <v>BUEIRO METÁLICO SEM INTERRUPÇÃO DE TRÁFEGO - D = 4,20 M - CHAPA GALVANIZADA - ESCAVADO EM MATERIAL DE 1ª CATEGORIA - ATERRO RODOVIÁRIO MÁXIMO = 4,40 M</v>
      </c>
      <c r="I623" s="662" t="str">
        <f t="shared" si="10"/>
        <v>M</v>
      </c>
    </row>
    <row r="624" spans="2:9" ht="30">
      <c r="B624" s="439">
        <v>605810</v>
      </c>
      <c r="C624" s="1" t="s">
        <v>7012</v>
      </c>
      <c r="D624" s="439" t="s">
        <v>1957</v>
      </c>
      <c r="E624" s="921">
        <v>35526.21</v>
      </c>
      <c r="F624" s="662"/>
      <c r="G624" s="662"/>
      <c r="H624" s="662" t="str">
        <f t="shared" si="10"/>
        <v>BUEIRO METÁLICO SEM INTERRUPÇÃO DE TRÁFEGO - D = 4,20 M - CHAPA GALVANIZADA - ESCAVADO EM MATERIAL DE 2ª CATEGORIA - ATERRO FERROVIÁRIO MÁXIMO = 4,80 M</v>
      </c>
      <c r="I624" s="662" t="str">
        <f t="shared" si="10"/>
        <v>M</v>
      </c>
    </row>
    <row r="625" spans="2:9" ht="30">
      <c r="B625" s="918">
        <v>605539</v>
      </c>
      <c r="C625" s="919" t="s">
        <v>7013</v>
      </c>
      <c r="D625" s="918" t="s">
        <v>1957</v>
      </c>
      <c r="E625" s="922">
        <v>33984.49</v>
      </c>
      <c r="F625" s="662"/>
      <c r="G625" s="662"/>
      <c r="H625" s="662" t="str">
        <f t="shared" si="10"/>
        <v>BUEIRO METÁLICO SEM INTERRUPÇÃO DE TRÁFEGO - D = 4,20 M - CHAPA GALVANIZADA - ESCAVADO EM MATERIAL DE 2ª CATEGORIA - ATERRO RODOVIÁRIO MÁXIMO = 4,40 M</v>
      </c>
      <c r="I625" s="662" t="str">
        <f t="shared" si="10"/>
        <v>M</v>
      </c>
    </row>
    <row r="626" spans="2:9" ht="30">
      <c r="B626" s="439">
        <v>605830</v>
      </c>
      <c r="C626" s="1" t="s">
        <v>7014</v>
      </c>
      <c r="D626" s="439" t="s">
        <v>1957</v>
      </c>
      <c r="E626" s="921">
        <v>43513.77</v>
      </c>
      <c r="F626" s="662"/>
      <c r="G626" s="662"/>
      <c r="H626" s="662" t="str">
        <f t="shared" si="10"/>
        <v>BUEIRO METÁLICO SEM INTERRUPÇÃO DE TRÁFEGO - D = 4,20 M - CHAPA GALVANIZADA - ESCAVADO EM MATERIAL DE 3ª CATEGORIA - ATERRO FERROVIÁRIO MÁXIMO = 4,80 M</v>
      </c>
      <c r="I626" s="662" t="str">
        <f t="shared" si="10"/>
        <v>M</v>
      </c>
    </row>
    <row r="627" spans="2:9" ht="30">
      <c r="B627" s="918">
        <v>605559</v>
      </c>
      <c r="C627" s="919" t="s">
        <v>7015</v>
      </c>
      <c r="D627" s="918" t="s">
        <v>1957</v>
      </c>
      <c r="E627" s="922">
        <v>41972.05</v>
      </c>
      <c r="F627" s="662"/>
      <c r="G627" s="662"/>
      <c r="H627" s="662" t="str">
        <f t="shared" si="10"/>
        <v>BUEIRO METÁLICO SEM INTERRUPÇÃO DE TRÁFEGO - D = 4,20 M - CHAPA GALVANIZADA - ESCAVADO EM MATERIAL DE 3ª CATEGORIA - ATERRO RODOVIÁRIO MÁXIMO = 4,40 M</v>
      </c>
      <c r="I627" s="662" t="str">
        <f t="shared" si="10"/>
        <v>M</v>
      </c>
    </row>
    <row r="628" spans="2:9" ht="30">
      <c r="B628" s="439">
        <v>605777</v>
      </c>
      <c r="C628" s="1" t="s">
        <v>7016</v>
      </c>
      <c r="D628" s="439" t="s">
        <v>1957</v>
      </c>
      <c r="E628" s="921">
        <v>32112.63</v>
      </c>
      <c r="F628" s="662"/>
      <c r="G628" s="662"/>
      <c r="H628" s="662" t="str">
        <f t="shared" si="10"/>
        <v>BUEIRO METÁLICO SEM INTERRUPÇÃO DE TRÁFEGO - D = 4,40 M - CHAPA GALVANIZADA - ESCAVADO EM MATERIAL DE 1ª CATEGORIA - ATERRO FERROVIÁRIO MÁXIMO = 4,20 M</v>
      </c>
      <c r="I628" s="662" t="str">
        <f t="shared" si="10"/>
        <v>M</v>
      </c>
    </row>
    <row r="629" spans="2:9" ht="30">
      <c r="B629" s="918">
        <v>605520</v>
      </c>
      <c r="C629" s="919" t="s">
        <v>7017</v>
      </c>
      <c r="D629" s="918" t="s">
        <v>1957</v>
      </c>
      <c r="E629" s="922">
        <v>30461.13</v>
      </c>
      <c r="F629" s="662"/>
      <c r="G629" s="662"/>
      <c r="H629" s="662" t="str">
        <f t="shared" si="10"/>
        <v>BUEIRO METÁLICO SEM INTERRUPÇÃO DE TRÁFEGO - D = 4,40 M - CHAPA GALVANIZADA - ESCAVADO EM MATERIAL DE 1ª CATEGORIA - ATERRO RODOVIÁRIO MÁXIMO = 4,20 M</v>
      </c>
      <c r="I629" s="662" t="str">
        <f t="shared" si="10"/>
        <v>M</v>
      </c>
    </row>
    <row r="630" spans="2:9" ht="30">
      <c r="B630" s="439">
        <v>605811</v>
      </c>
      <c r="C630" s="1" t="s">
        <v>7018</v>
      </c>
      <c r="D630" s="439" t="s">
        <v>1957</v>
      </c>
      <c r="E630" s="921">
        <v>38258.35</v>
      </c>
      <c r="F630" s="662"/>
      <c r="G630" s="662"/>
      <c r="H630" s="662" t="str">
        <f t="shared" si="10"/>
        <v>BUEIRO METÁLICO SEM INTERRUPÇÃO DE TRÁFEGO - D = 4,40 M - CHAPA GALVANIZADA - ESCAVADO EM MATERIAL DE 2ª CATEGORIA - ATERRO FERROVIÁRIO MÁXIMO = 4,20 M</v>
      </c>
      <c r="I630" s="662" t="str">
        <f t="shared" si="10"/>
        <v>M</v>
      </c>
    </row>
    <row r="631" spans="2:9" ht="30">
      <c r="B631" s="918">
        <v>605540</v>
      </c>
      <c r="C631" s="919" t="s">
        <v>7019</v>
      </c>
      <c r="D631" s="918" t="s">
        <v>1957</v>
      </c>
      <c r="E631" s="922">
        <v>36606.86</v>
      </c>
      <c r="F631" s="662"/>
      <c r="G631" s="662"/>
      <c r="H631" s="662" t="str">
        <f t="shared" si="10"/>
        <v>BUEIRO METÁLICO SEM INTERRUPÇÃO DE TRÁFEGO - D = 4,40 M - CHAPA GALVANIZADA - ESCAVADO EM MATERIAL DE 2ª CATEGORIA - ATERRO RODOVIÁRIO MÁXIMO = 4,20 M</v>
      </c>
      <c r="I631" s="662" t="str">
        <f t="shared" si="10"/>
        <v>M</v>
      </c>
    </row>
    <row r="632" spans="2:9" ht="30">
      <c r="B632" s="439">
        <v>605831</v>
      </c>
      <c r="C632" s="1" t="s">
        <v>7020</v>
      </c>
      <c r="D632" s="439" t="s">
        <v>1957</v>
      </c>
      <c r="E632" s="921">
        <v>46988.56</v>
      </c>
      <c r="F632" s="662"/>
      <c r="G632" s="662"/>
      <c r="H632" s="662" t="str">
        <f t="shared" si="10"/>
        <v>BUEIRO METÁLICO SEM INTERRUPÇÃO DE TRÁFEGO - D = 4,40 M - CHAPA GALVANIZADA - ESCAVADO EM MATERIAL DE 3ª CATEGORIA - ATERRO FERROVIÁRIO MÁXIMO = 4,20 M</v>
      </c>
      <c r="I632" s="662" t="str">
        <f t="shared" si="10"/>
        <v>M</v>
      </c>
    </row>
    <row r="633" spans="2:9" ht="30">
      <c r="B633" s="918">
        <v>605560</v>
      </c>
      <c r="C633" s="919" t="s">
        <v>7021</v>
      </c>
      <c r="D633" s="918" t="s">
        <v>1957</v>
      </c>
      <c r="E633" s="922">
        <v>45337.06</v>
      </c>
      <c r="F633" s="662"/>
      <c r="G633" s="662"/>
      <c r="H633" s="662" t="str">
        <f t="shared" si="10"/>
        <v>BUEIRO METÁLICO SEM INTERRUPÇÃO DE TRÁFEGO - D = 4,40 M - CHAPA GALVANIZADA - ESCAVADO EM MATERIAL DE 3ª CATEGORIA - ATERRO RODOVIÁRIO MÁXIMO = 4,20 M</v>
      </c>
      <c r="I633" s="662" t="str">
        <f t="shared" si="10"/>
        <v>M</v>
      </c>
    </row>
    <row r="634" spans="2:9" ht="30">
      <c r="B634" s="439">
        <v>605778</v>
      </c>
      <c r="C634" s="1" t="s">
        <v>7022</v>
      </c>
      <c r="D634" s="439" t="s">
        <v>1957</v>
      </c>
      <c r="E634" s="921">
        <v>34188.86</v>
      </c>
      <c r="F634" s="662"/>
      <c r="G634" s="662"/>
      <c r="H634" s="662" t="str">
        <f t="shared" si="10"/>
        <v>BUEIRO METÁLICO SEM INTERRUPÇÃO DE TRÁFEGO - D = 4,60 M - CHAPA GALVANIZADA - ESCAVADO EM MATERIAL DE 1ª CATEGORIA - ATERRO FERROVIÁRIO MÁXIMO = 4,00 M</v>
      </c>
      <c r="I634" s="662" t="str">
        <f t="shared" si="10"/>
        <v>M</v>
      </c>
    </row>
    <row r="635" spans="2:9" ht="30">
      <c r="B635" s="918">
        <v>605521</v>
      </c>
      <c r="C635" s="919" t="s">
        <v>7023</v>
      </c>
      <c r="D635" s="918" t="s">
        <v>1957</v>
      </c>
      <c r="E635" s="922">
        <v>32516.04</v>
      </c>
      <c r="F635" s="662"/>
      <c r="G635" s="662"/>
      <c r="H635" s="662" t="str">
        <f t="shared" si="10"/>
        <v>BUEIRO METÁLICO SEM INTERRUPÇÃO DE TRÁFEGO - D = 4,60 M - CHAPA GALVANIZADA - ESCAVADO EM MATERIAL DE 1ª CATEGORIA - ATERRO RODOVIÁRIO MÁXIMO = 4,00 M</v>
      </c>
      <c r="I635" s="662" t="str">
        <f t="shared" si="10"/>
        <v>M</v>
      </c>
    </row>
    <row r="636" spans="2:9" ht="30">
      <c r="B636" s="439">
        <v>605812</v>
      </c>
      <c r="C636" s="1" t="s">
        <v>7024</v>
      </c>
      <c r="D636" s="439" t="s">
        <v>1957</v>
      </c>
      <c r="E636" s="921">
        <v>40880.61</v>
      </c>
      <c r="F636" s="662"/>
      <c r="G636" s="662"/>
      <c r="H636" s="662" t="str">
        <f t="shared" si="10"/>
        <v>BUEIRO METÁLICO SEM INTERRUPÇÃO DE TRÁFEGO - D = 4,60 M - CHAPA GALVANIZADA - ESCAVADO EM MATERIAL DE 2ª CATEGORIA - ATERRO FERROVIÁRIO MÁXIMO = 4,00 M</v>
      </c>
      <c r="I636" s="662" t="str">
        <f t="shared" si="10"/>
        <v>M</v>
      </c>
    </row>
    <row r="637" spans="2:9" ht="30">
      <c r="B637" s="918">
        <v>605541</v>
      </c>
      <c r="C637" s="919" t="s">
        <v>7025</v>
      </c>
      <c r="D637" s="918" t="s">
        <v>1957</v>
      </c>
      <c r="E637" s="922">
        <v>39207.800000000003</v>
      </c>
      <c r="F637" s="662"/>
      <c r="G637" s="662"/>
      <c r="H637" s="662" t="str">
        <f t="shared" si="10"/>
        <v>BUEIRO METÁLICO SEM INTERRUPÇÃO DE TRÁFEGO - D = 4,60 M - CHAPA GALVANIZADA - ESCAVADO EM MATERIAL DE 2ª CATEGORIA - ATERRO RODOVIÁRIO MÁXIMO = 4,00 M</v>
      </c>
      <c r="I637" s="662" t="str">
        <f t="shared" si="10"/>
        <v>M</v>
      </c>
    </row>
    <row r="638" spans="2:9" ht="30">
      <c r="B638" s="439">
        <v>605832</v>
      </c>
      <c r="C638" s="1" t="s">
        <v>7026</v>
      </c>
      <c r="D638" s="439" t="s">
        <v>1957</v>
      </c>
      <c r="E638" s="921">
        <v>50386.47</v>
      </c>
      <c r="F638" s="662"/>
      <c r="G638" s="662"/>
      <c r="H638" s="662" t="str">
        <f t="shared" si="10"/>
        <v>BUEIRO METÁLICO SEM INTERRUPÇÃO DE TRÁFEGO - D = 4,60 M - CHAPA GALVANIZADA - ESCAVADO EM MATERIAL DE 3ª CATEGORIA - ATERRO FERROVIÁRIO MÁXIMO = 4,00 M</v>
      </c>
      <c r="I638" s="662" t="str">
        <f t="shared" si="10"/>
        <v>M</v>
      </c>
    </row>
    <row r="639" spans="2:9" ht="30">
      <c r="B639" s="918">
        <v>605561</v>
      </c>
      <c r="C639" s="919" t="s">
        <v>7027</v>
      </c>
      <c r="D639" s="918" t="s">
        <v>1957</v>
      </c>
      <c r="E639" s="922">
        <v>48713.65</v>
      </c>
      <c r="F639" s="662"/>
      <c r="G639" s="662"/>
      <c r="H639" s="662" t="str">
        <f t="shared" si="10"/>
        <v>BUEIRO METÁLICO SEM INTERRUPÇÃO DE TRÁFEGO - D = 4,60 M - CHAPA GALVANIZADA - ESCAVADO EM MATERIAL DE 3ª CATEGORIA - ATERRO RODOVIÁRIO MÁXIMO = 4,00 M</v>
      </c>
      <c r="I639" s="662" t="str">
        <f t="shared" si="10"/>
        <v>M</v>
      </c>
    </row>
    <row r="640" spans="2:9" ht="30">
      <c r="B640" s="439">
        <v>605779</v>
      </c>
      <c r="C640" s="1" t="s">
        <v>7028</v>
      </c>
      <c r="D640" s="439" t="s">
        <v>1957</v>
      </c>
      <c r="E640" s="921">
        <v>37646.81</v>
      </c>
      <c r="F640" s="662"/>
      <c r="G640" s="662"/>
      <c r="H640" s="662" t="str">
        <f t="shared" si="10"/>
        <v>BUEIRO METÁLICO SEM INTERRUPÇÃO DE TRÁFEGO - D = 4,80 M - CHAPA GALVANIZADA - ESCAVADO EM MATERIAL DE 1ª CATEGORIA - ATERRO FERROVIÁRIO MÁXIMO = 5,10 M</v>
      </c>
      <c r="I640" s="662" t="str">
        <f t="shared" si="10"/>
        <v>M</v>
      </c>
    </row>
    <row r="641" spans="2:9" ht="30">
      <c r="B641" s="918">
        <v>605522</v>
      </c>
      <c r="C641" s="919" t="s">
        <v>7029</v>
      </c>
      <c r="D641" s="918" t="s">
        <v>1957</v>
      </c>
      <c r="E641" s="922">
        <v>35913.51</v>
      </c>
      <c r="F641" s="662"/>
      <c r="G641" s="662"/>
      <c r="H641" s="662" t="str">
        <f t="shared" si="10"/>
        <v>BUEIRO METÁLICO SEM INTERRUPÇÃO DE TRÁFEGO - D = 4,80 M - CHAPA GALVANIZADA - ESCAVADO EM MATERIAL DE 1ª CATEGORIA - ATERRO RODOVIÁRIO MÁXIMO = 5,50 M</v>
      </c>
      <c r="I641" s="662" t="str">
        <f t="shared" si="10"/>
        <v>M</v>
      </c>
    </row>
    <row r="642" spans="2:9" ht="30">
      <c r="B642" s="439">
        <v>605813</v>
      </c>
      <c r="C642" s="1" t="s">
        <v>7030</v>
      </c>
      <c r="D642" s="439" t="s">
        <v>1957</v>
      </c>
      <c r="E642" s="921">
        <v>44907.83</v>
      </c>
      <c r="F642" s="662"/>
      <c r="G642" s="662"/>
      <c r="H642" s="662" t="str">
        <f t="shared" si="10"/>
        <v>BUEIRO METÁLICO SEM INTERRUPÇÃO DE TRÁFEGO - D = 4,80 M - CHAPA GALVANIZADA - ESCAVADO EM MATERIAL DE 2ª CATEGORIA - ATERRO FERROVIÁRIO MÁXIMO = 5,10 M</v>
      </c>
      <c r="I642" s="662" t="str">
        <f t="shared" si="10"/>
        <v>M</v>
      </c>
    </row>
    <row r="643" spans="2:9" ht="30">
      <c r="B643" s="918">
        <v>605542</v>
      </c>
      <c r="C643" s="919" t="s">
        <v>7031</v>
      </c>
      <c r="D643" s="918" t="s">
        <v>1957</v>
      </c>
      <c r="E643" s="922">
        <v>43174.52</v>
      </c>
      <c r="F643" s="662"/>
      <c r="G643" s="662"/>
      <c r="H643" s="662" t="str">
        <f t="shared" ref="H643:I706" si="11">UPPER(C643)</f>
        <v>BUEIRO METÁLICO SEM INTERRUPÇÃO DE TRÁFEGO - D = 4,80 M - CHAPA GALVANIZADA - ESCAVADO EM MATERIAL DE 2ª CATEGORIA - ATERRO RODOVIÁRIO MÁXIMO = 5,50 M</v>
      </c>
      <c r="I643" s="662" t="str">
        <f t="shared" si="11"/>
        <v>M</v>
      </c>
    </row>
    <row r="644" spans="2:9" ht="30">
      <c r="B644" s="439">
        <v>605833</v>
      </c>
      <c r="C644" s="1" t="s">
        <v>7032</v>
      </c>
      <c r="D644" s="439" t="s">
        <v>1957</v>
      </c>
      <c r="E644" s="921">
        <v>55222.34</v>
      </c>
      <c r="F644" s="662"/>
      <c r="G644" s="662"/>
      <c r="H644" s="662" t="str">
        <f t="shared" si="11"/>
        <v>BUEIRO METÁLICO SEM INTERRUPÇÃO DE TRÁFEGO - D = 4,80 M - CHAPA GALVANIZADA - ESCAVADO EM MATERIAL DE 3ª CATEGORIA - ATERRO FERROVIÁRIO MÁXIMO = 5,10 M</v>
      </c>
      <c r="I644" s="662" t="str">
        <f t="shared" si="11"/>
        <v>M</v>
      </c>
    </row>
    <row r="645" spans="2:9" ht="30">
      <c r="B645" s="918">
        <v>605562</v>
      </c>
      <c r="C645" s="919" t="s">
        <v>7033</v>
      </c>
      <c r="D645" s="918" t="s">
        <v>1957</v>
      </c>
      <c r="E645" s="922">
        <v>53489.04</v>
      </c>
      <c r="F645" s="662"/>
      <c r="G645" s="662"/>
      <c r="H645" s="662" t="str">
        <f t="shared" si="11"/>
        <v>BUEIRO METÁLICO SEM INTERRUPÇÃO DE TRÁFEGO - D = 4,80 M - CHAPA GALVANIZADA - ESCAVADO EM MATERIAL DE 3ª CATEGORIA - ATERRO RODOVIÁRIO MÁXIMO = 5,50 M</v>
      </c>
      <c r="I645" s="662" t="str">
        <f t="shared" si="11"/>
        <v>M</v>
      </c>
    </row>
    <row r="646" spans="2:9" ht="30">
      <c r="B646" s="439">
        <v>605780</v>
      </c>
      <c r="C646" s="1" t="s">
        <v>7034</v>
      </c>
      <c r="D646" s="439" t="s">
        <v>1957</v>
      </c>
      <c r="E646" s="921">
        <v>39983.94</v>
      </c>
      <c r="F646" s="662"/>
      <c r="G646" s="662"/>
      <c r="H646" s="662" t="str">
        <f t="shared" si="11"/>
        <v>BUEIRO METÁLICO SEM INTERRUPÇÃO DE TRÁFEGO - D = 5,00 M - CHAPA GALVANIZADA - ESCAVADO EM MATERIAL DE 1ª CATEGORIA - ATERRO FERROVIÁRIO MÁXIMO = 4,80 M</v>
      </c>
      <c r="I646" s="662" t="str">
        <f t="shared" si="11"/>
        <v>M</v>
      </c>
    </row>
    <row r="647" spans="2:9" ht="30">
      <c r="B647" s="918">
        <v>605523</v>
      </c>
      <c r="C647" s="919" t="s">
        <v>7035</v>
      </c>
      <c r="D647" s="918" t="s">
        <v>1957</v>
      </c>
      <c r="E647" s="922">
        <v>38151.14</v>
      </c>
      <c r="F647" s="662"/>
      <c r="G647" s="662"/>
      <c r="H647" s="662" t="str">
        <f t="shared" si="11"/>
        <v>BUEIRO METÁLICO SEM INTERRUPÇÃO DE TRÁFEGO - D = 5,00 M - CHAPA GALVANIZADA - ESCAVADO EM MATERIAL DE 1ª CATEGORIA - ATERRO RODOVIÁRIO MÁXIMO = 5,30 M</v>
      </c>
      <c r="I647" s="662" t="str">
        <f t="shared" si="11"/>
        <v>M</v>
      </c>
    </row>
    <row r="648" spans="2:9" ht="30">
      <c r="B648" s="439">
        <v>605814</v>
      </c>
      <c r="C648" s="1" t="s">
        <v>7036</v>
      </c>
      <c r="D648" s="439" t="s">
        <v>1957</v>
      </c>
      <c r="E648" s="921">
        <v>47837.46</v>
      </c>
      <c r="F648" s="662"/>
      <c r="G648" s="662"/>
      <c r="H648" s="662" t="str">
        <f t="shared" si="11"/>
        <v>BUEIRO METÁLICO SEM INTERRUPÇÃO DE TRÁFEGO - D = 5,00 M - CHAPA GALVANIZADA - ESCAVADO EM MATERIAL DE 2ª CATEGORIA - ATERRO FERROVIÁRIO MÁXIMO = 4,80 M</v>
      </c>
      <c r="I648" s="662" t="str">
        <f t="shared" si="11"/>
        <v>M</v>
      </c>
    </row>
    <row r="649" spans="2:9" ht="30">
      <c r="B649" s="918">
        <v>605543</v>
      </c>
      <c r="C649" s="919" t="s">
        <v>7037</v>
      </c>
      <c r="D649" s="918" t="s">
        <v>1957</v>
      </c>
      <c r="E649" s="922">
        <v>46004.66</v>
      </c>
      <c r="F649" s="662"/>
      <c r="G649" s="662"/>
      <c r="H649" s="662" t="str">
        <f t="shared" si="11"/>
        <v>BUEIRO METÁLICO SEM INTERRUPÇÃO DE TRÁFEGO - D = 5,00 M - CHAPA GALVANIZADA - ESCAVADO EM MATERIAL DE 2ª CATEGORIA - ATERRO RODOVIÁRIO MÁXIMO = 5,30 M</v>
      </c>
      <c r="I649" s="662" t="str">
        <f t="shared" si="11"/>
        <v>M</v>
      </c>
    </row>
    <row r="650" spans="2:9" ht="30">
      <c r="B650" s="439">
        <v>605834</v>
      </c>
      <c r="C650" s="1" t="s">
        <v>7038</v>
      </c>
      <c r="D650" s="439" t="s">
        <v>1957</v>
      </c>
      <c r="E650" s="921">
        <v>58993.65</v>
      </c>
      <c r="F650" s="662"/>
      <c r="G650" s="662"/>
      <c r="H650" s="662" t="str">
        <f t="shared" si="11"/>
        <v>BUEIRO METÁLICO SEM INTERRUPÇÃO DE TRÁFEGO - D = 5,00 M - CHAPA GALVANIZADA - ESCAVADO EM MATERIAL DE 3ª CATEGORIA - ATERRO FERROVIÁRIO MÁXIMO = 4,80 M</v>
      </c>
      <c r="I650" s="662" t="str">
        <f t="shared" si="11"/>
        <v>M</v>
      </c>
    </row>
    <row r="651" spans="2:9" ht="30">
      <c r="B651" s="918">
        <v>605563</v>
      </c>
      <c r="C651" s="919" t="s">
        <v>7039</v>
      </c>
      <c r="D651" s="918" t="s">
        <v>1957</v>
      </c>
      <c r="E651" s="922">
        <v>57160.84</v>
      </c>
      <c r="F651" s="662"/>
      <c r="G651" s="662"/>
      <c r="H651" s="662" t="str">
        <f t="shared" si="11"/>
        <v>BUEIRO METÁLICO SEM INTERRUPÇÃO DE TRÁFEGO - D = 5,00 M - CHAPA GALVANIZADA - ESCAVADO EM MATERIAL DE 3ª CATEGORIA - ATERRO RODOVIÁRIO MÁXIMO = 5,30 M</v>
      </c>
      <c r="I651" s="662" t="str">
        <f t="shared" si="11"/>
        <v>M</v>
      </c>
    </row>
    <row r="652" spans="2:9">
      <c r="B652" s="439">
        <v>605606</v>
      </c>
      <c r="C652" s="1" t="s">
        <v>7040</v>
      </c>
      <c r="D652" s="439" t="s">
        <v>2075</v>
      </c>
      <c r="E652" s="608">
        <v>16.170000000000002</v>
      </c>
      <c r="F652" s="662"/>
      <c r="G652" s="662"/>
      <c r="H652" s="662" t="str">
        <f t="shared" si="11"/>
        <v>SISTEMA DE ESCORAMENTO TELESCÓPICO REGULÁVEL PARA TUNNEL LINER</v>
      </c>
      <c r="I652" s="662" t="str">
        <f t="shared" si="11"/>
        <v>M³</v>
      </c>
    </row>
    <row r="653" spans="2:9">
      <c r="B653" s="918">
        <v>705314</v>
      </c>
      <c r="C653" s="919" t="s">
        <v>7041</v>
      </c>
      <c r="D653" s="918" t="s">
        <v>1958</v>
      </c>
      <c r="E653" s="922">
        <v>14568.23</v>
      </c>
      <c r="F653" s="662"/>
      <c r="G653" s="662"/>
      <c r="H653" s="662" t="str">
        <f t="shared" si="11"/>
        <v>BOCA DE BDCC 1,50 X 1,50 M - ESCONSIDADE 0° - AREIA E BRITA COMERCIAIS</v>
      </c>
      <c r="I653" s="662" t="str">
        <f t="shared" si="11"/>
        <v>UN</v>
      </c>
    </row>
    <row r="654" spans="2:9">
      <c r="B654" s="439">
        <v>705312</v>
      </c>
      <c r="C654" s="1" t="s">
        <v>7042</v>
      </c>
      <c r="D654" s="439" t="s">
        <v>1958</v>
      </c>
      <c r="E654" s="921">
        <v>13523.48</v>
      </c>
      <c r="F654" s="662"/>
      <c r="G654" s="662"/>
      <c r="H654" s="662" t="str">
        <f t="shared" si="11"/>
        <v>BOCA DE BDCC 1,50 X 1,50 M - ESCONSIDADE 0° - AREIA EXTRAÍDA E BRITA PRODUZIDA</v>
      </c>
      <c r="I654" s="662" t="str">
        <f t="shared" si="11"/>
        <v>UN</v>
      </c>
    </row>
    <row r="655" spans="2:9">
      <c r="B655" s="918">
        <v>705316</v>
      </c>
      <c r="C655" s="919" t="s">
        <v>7043</v>
      </c>
      <c r="D655" s="918" t="s">
        <v>1958</v>
      </c>
      <c r="E655" s="922">
        <v>15975.68</v>
      </c>
      <c r="F655" s="662"/>
      <c r="G655" s="662"/>
      <c r="H655" s="662" t="str">
        <f t="shared" si="11"/>
        <v>BOCA DE BDCC 1,50 X 1,50 M - ESCONSIDADE 15° - AREIA E BRITA COMERCIAIS</v>
      </c>
      <c r="I655" s="662" t="str">
        <f t="shared" si="11"/>
        <v>UN</v>
      </c>
    </row>
    <row r="656" spans="2:9">
      <c r="B656" s="439">
        <v>705315</v>
      </c>
      <c r="C656" s="1" t="s">
        <v>7044</v>
      </c>
      <c r="D656" s="439" t="s">
        <v>1958</v>
      </c>
      <c r="E656" s="921">
        <v>14849.91</v>
      </c>
      <c r="F656" s="662"/>
      <c r="G656" s="662"/>
      <c r="H656" s="662" t="str">
        <f t="shared" si="11"/>
        <v>BOCA DE BDCC 1,50 X 1,50 M - ESCONSIDADE 15° - AREIA EXTRAÍDA E BRITA PRODUZIDA</v>
      </c>
      <c r="I656" s="662" t="str">
        <f t="shared" si="11"/>
        <v>UN</v>
      </c>
    </row>
    <row r="657" spans="2:9">
      <c r="B657" s="918">
        <v>705318</v>
      </c>
      <c r="C657" s="919" t="s">
        <v>7045</v>
      </c>
      <c r="D657" s="918" t="s">
        <v>1958</v>
      </c>
      <c r="E657" s="922">
        <v>17046.98</v>
      </c>
      <c r="F657" s="662"/>
      <c r="G657" s="662"/>
      <c r="H657" s="662" t="str">
        <f t="shared" si="11"/>
        <v>BOCA DE BDCC 1,50 X 1,50 M - ESCONSIDADE 30° - AREIA E BRITA COMERCIAIS</v>
      </c>
      <c r="I657" s="662" t="str">
        <f t="shared" si="11"/>
        <v>UN</v>
      </c>
    </row>
    <row r="658" spans="2:9">
      <c r="B658" s="439">
        <v>705317</v>
      </c>
      <c r="C658" s="1" t="s">
        <v>7046</v>
      </c>
      <c r="D658" s="439" t="s">
        <v>1958</v>
      </c>
      <c r="E658" s="921">
        <v>15778.1</v>
      </c>
      <c r="F658" s="662"/>
      <c r="G658" s="662"/>
      <c r="H658" s="662" t="str">
        <f t="shared" si="11"/>
        <v>BOCA DE BDCC 1,50 X 1,50 M - ESCONSIDADE 30° - AREIA EXTRAÍDA E BRITA PRODUZIDA</v>
      </c>
      <c r="I658" s="662" t="str">
        <f t="shared" si="11"/>
        <v>UN</v>
      </c>
    </row>
    <row r="659" spans="2:9">
      <c r="B659" s="918">
        <v>705320</v>
      </c>
      <c r="C659" s="919" t="s">
        <v>7047</v>
      </c>
      <c r="D659" s="918" t="s">
        <v>1958</v>
      </c>
      <c r="E659" s="922">
        <v>21394.2</v>
      </c>
      <c r="F659" s="662"/>
      <c r="G659" s="662"/>
      <c r="H659" s="662" t="str">
        <f t="shared" si="11"/>
        <v>BOCA DE BDCC 1,50 X 1,50 M - ESCONSIDADE 45° - AREIA E BRITA COMERCIAIS</v>
      </c>
      <c r="I659" s="662" t="str">
        <f t="shared" si="11"/>
        <v>UN</v>
      </c>
    </row>
    <row r="660" spans="2:9">
      <c r="B660" s="439">
        <v>705319</v>
      </c>
      <c r="C660" s="1" t="s">
        <v>7048</v>
      </c>
      <c r="D660" s="439" t="s">
        <v>1958</v>
      </c>
      <c r="E660" s="921">
        <v>19841.38</v>
      </c>
      <c r="F660" s="662"/>
      <c r="G660" s="662"/>
      <c r="H660" s="662" t="str">
        <f t="shared" si="11"/>
        <v>BOCA DE BDCC 1,50 X 1,50 M - ESCONSIDADE 45° - AREIA EXTRAÍDA E BRITA PRODUZIDA</v>
      </c>
      <c r="I660" s="662" t="str">
        <f t="shared" si="11"/>
        <v>UN</v>
      </c>
    </row>
    <row r="661" spans="2:9">
      <c r="B661" s="918">
        <v>705322</v>
      </c>
      <c r="C661" s="919" t="s">
        <v>6363</v>
      </c>
      <c r="D661" s="918" t="s">
        <v>1958</v>
      </c>
      <c r="E661" s="922">
        <v>22590.51</v>
      </c>
      <c r="F661" s="662"/>
      <c r="G661" s="662"/>
      <c r="H661" s="662" t="str">
        <f t="shared" si="11"/>
        <v>BOCA DE BDCC 2,00 X 2,00 M - ESCONSIDADE 0° - AREIA E BRITA COMERCIAIS</v>
      </c>
      <c r="I661" s="662" t="str">
        <f t="shared" si="11"/>
        <v>UN</v>
      </c>
    </row>
    <row r="662" spans="2:9">
      <c r="B662" s="439">
        <v>705321</v>
      </c>
      <c r="C662" s="1" t="s">
        <v>7049</v>
      </c>
      <c r="D662" s="439" t="s">
        <v>1958</v>
      </c>
      <c r="E662" s="921">
        <v>20834.759999999998</v>
      </c>
      <c r="F662" s="662"/>
      <c r="G662" s="662"/>
      <c r="H662" s="662" t="str">
        <f t="shared" si="11"/>
        <v>BOCA DE BDCC 2,00 X 2,00 M - ESCONSIDADE 0° - AREIA EXTRAÍDA E BRITA PRODUZIDA</v>
      </c>
      <c r="I662" s="662" t="str">
        <f t="shared" si="11"/>
        <v>UN</v>
      </c>
    </row>
    <row r="663" spans="2:9">
      <c r="B663" s="918">
        <v>705324</v>
      </c>
      <c r="C663" s="919" t="s">
        <v>7050</v>
      </c>
      <c r="D663" s="918" t="s">
        <v>1958</v>
      </c>
      <c r="E663" s="922">
        <v>24793.360000000001</v>
      </c>
      <c r="F663" s="662"/>
      <c r="G663" s="662"/>
      <c r="H663" s="662" t="str">
        <f t="shared" si="11"/>
        <v>BOCA DE BDCC 2,00 X 2,00 M - ESCONSIDADE 15° - AREIA E BRITA COMERCIAIS</v>
      </c>
      <c r="I663" s="662" t="str">
        <f t="shared" si="11"/>
        <v>UN</v>
      </c>
    </row>
    <row r="664" spans="2:9">
      <c r="B664" s="439">
        <v>705323</v>
      </c>
      <c r="C664" s="1" t="s">
        <v>7051</v>
      </c>
      <c r="D664" s="439" t="s">
        <v>1958</v>
      </c>
      <c r="E664" s="921">
        <v>22913.47</v>
      </c>
      <c r="F664" s="662"/>
      <c r="G664" s="662"/>
      <c r="H664" s="662" t="str">
        <f t="shared" si="11"/>
        <v>BOCA DE BDCC 2,00 X 2,00 M - ESCONSIDADE 15° - AREIA EXTRAÍDA E BRITA PRODUZIDA</v>
      </c>
      <c r="I664" s="662" t="str">
        <f t="shared" si="11"/>
        <v>UN</v>
      </c>
    </row>
    <row r="665" spans="2:9">
      <c r="B665" s="918">
        <v>705326</v>
      </c>
      <c r="C665" s="919" t="s">
        <v>7052</v>
      </c>
      <c r="D665" s="918" t="s">
        <v>1958</v>
      </c>
      <c r="E665" s="922">
        <v>26624.77</v>
      </c>
      <c r="F665" s="662"/>
      <c r="G665" s="662"/>
      <c r="H665" s="662" t="str">
        <f t="shared" si="11"/>
        <v>BOCA DE BDCC 2,00 X 2,00 M - ESCONSIDADE 30° - AREIA E BRITA COMERCIAIS</v>
      </c>
      <c r="I665" s="662" t="str">
        <f t="shared" si="11"/>
        <v>UN</v>
      </c>
    </row>
    <row r="666" spans="2:9">
      <c r="B666" s="439">
        <v>705325</v>
      </c>
      <c r="C666" s="1" t="s">
        <v>7053</v>
      </c>
      <c r="D666" s="439" t="s">
        <v>1958</v>
      </c>
      <c r="E666" s="921">
        <v>24567.08</v>
      </c>
      <c r="F666" s="662"/>
      <c r="G666" s="662"/>
      <c r="H666" s="662" t="str">
        <f t="shared" si="11"/>
        <v>BOCA DE BDCC 2,00 X 2,00 M - ESCONSIDADE 30° - AREIA EXTRAÍDA E BRITA PRODUZIDA</v>
      </c>
      <c r="I666" s="662" t="str">
        <f t="shared" si="11"/>
        <v>UN</v>
      </c>
    </row>
    <row r="667" spans="2:9">
      <c r="B667" s="918">
        <v>705328</v>
      </c>
      <c r="C667" s="919" t="s">
        <v>7054</v>
      </c>
      <c r="D667" s="918" t="s">
        <v>1958</v>
      </c>
      <c r="E667" s="922">
        <v>33818.57</v>
      </c>
      <c r="F667" s="662"/>
      <c r="G667" s="662"/>
      <c r="H667" s="662" t="str">
        <f t="shared" si="11"/>
        <v>BOCA DE BDCC 2,00 X 2,00 M - ESCONSIDADE 45° - AREIA E BRITA COMERCIAIS</v>
      </c>
      <c r="I667" s="662" t="str">
        <f t="shared" si="11"/>
        <v>UN</v>
      </c>
    </row>
    <row r="668" spans="2:9">
      <c r="B668" s="439">
        <v>705327</v>
      </c>
      <c r="C668" s="1" t="s">
        <v>7055</v>
      </c>
      <c r="D668" s="439" t="s">
        <v>1958</v>
      </c>
      <c r="E668" s="921">
        <v>31265.759999999998</v>
      </c>
      <c r="F668" s="662"/>
      <c r="G668" s="662"/>
      <c r="H668" s="662" t="str">
        <f t="shared" si="11"/>
        <v>BOCA DE BDCC 2,00 X 2,00 M - ESCONSIDADE 45° - AREIA EXTRAÍDA E BRITA PRODUZIDA</v>
      </c>
      <c r="I668" s="662" t="str">
        <f t="shared" si="11"/>
        <v>UN</v>
      </c>
    </row>
    <row r="669" spans="2:9">
      <c r="B669" s="918">
        <v>705330</v>
      </c>
      <c r="C669" s="919" t="s">
        <v>7056</v>
      </c>
      <c r="D669" s="918" t="s">
        <v>1958</v>
      </c>
      <c r="E669" s="922">
        <v>31611.99</v>
      </c>
      <c r="F669" s="662"/>
      <c r="G669" s="662"/>
      <c r="H669" s="662" t="str">
        <f t="shared" si="11"/>
        <v>BOCA DE BDCC 2,50 X 2,50 M - ESCONSIDADE 0° - AREIA E BRITA COMERCIAIS</v>
      </c>
      <c r="I669" s="662" t="str">
        <f t="shared" si="11"/>
        <v>UN</v>
      </c>
    </row>
    <row r="670" spans="2:9">
      <c r="B670" s="439">
        <v>705329</v>
      </c>
      <c r="C670" s="1" t="s">
        <v>7057</v>
      </c>
      <c r="D670" s="439" t="s">
        <v>1958</v>
      </c>
      <c r="E670" s="921">
        <v>29057.26</v>
      </c>
      <c r="F670" s="662"/>
      <c r="G670" s="662"/>
      <c r="H670" s="662" t="str">
        <f t="shared" si="11"/>
        <v>BOCA DE BDCC 2,50 X 2,50 M - ESCONSIDADE 0° - AREIA EXTRAÍDA E BRITA PRODUZIDA</v>
      </c>
      <c r="I670" s="662" t="str">
        <f t="shared" si="11"/>
        <v>UN</v>
      </c>
    </row>
    <row r="671" spans="2:9">
      <c r="B671" s="918">
        <v>705332</v>
      </c>
      <c r="C671" s="919" t="s">
        <v>7058</v>
      </c>
      <c r="D671" s="918" t="s">
        <v>1958</v>
      </c>
      <c r="E671" s="922">
        <v>34184.1</v>
      </c>
      <c r="F671" s="662"/>
      <c r="G671" s="662"/>
      <c r="H671" s="662" t="str">
        <f t="shared" si="11"/>
        <v>BOCA DE BDCC 2,50 X 2,50 M - ESCONSIDADE 15° - AREIA E BRITA COMERCIAIS</v>
      </c>
      <c r="I671" s="662" t="str">
        <f t="shared" si="11"/>
        <v>UN</v>
      </c>
    </row>
    <row r="672" spans="2:9">
      <c r="B672" s="439">
        <v>705331</v>
      </c>
      <c r="C672" s="1" t="s">
        <v>7059</v>
      </c>
      <c r="D672" s="439" t="s">
        <v>1958</v>
      </c>
      <c r="E672" s="921">
        <v>31581.4</v>
      </c>
      <c r="F672" s="662"/>
      <c r="G672" s="662"/>
      <c r="H672" s="662" t="str">
        <f t="shared" si="11"/>
        <v>BOCA DE BDCC 2,50 X 2,50 M - ESCONSIDADE 15° - AREIA EXTRAÍDA E BRITA PRODUZIDA</v>
      </c>
      <c r="I672" s="662" t="str">
        <f t="shared" si="11"/>
        <v>UN</v>
      </c>
    </row>
    <row r="673" spans="2:9">
      <c r="B673" s="918">
        <v>705334</v>
      </c>
      <c r="C673" s="919" t="s">
        <v>7060</v>
      </c>
      <c r="D673" s="918" t="s">
        <v>1958</v>
      </c>
      <c r="E673" s="922">
        <v>36373.56</v>
      </c>
      <c r="F673" s="662"/>
      <c r="G673" s="662"/>
      <c r="H673" s="662" t="str">
        <f t="shared" si="11"/>
        <v>BOCA DE BDCC 2,50 X 2,50 M - ESCONSIDADE 30° - AREIA E BRITA COMERCIAIS</v>
      </c>
      <c r="I673" s="662" t="str">
        <f t="shared" si="11"/>
        <v>UN</v>
      </c>
    </row>
    <row r="674" spans="2:9">
      <c r="B674" s="439">
        <v>705333</v>
      </c>
      <c r="C674" s="1" t="s">
        <v>7061</v>
      </c>
      <c r="D674" s="439" t="s">
        <v>1958</v>
      </c>
      <c r="E674" s="921">
        <v>33795.019999999997</v>
      </c>
      <c r="F674" s="662"/>
      <c r="G674" s="662"/>
      <c r="H674" s="662" t="str">
        <f t="shared" si="11"/>
        <v>BOCA DE BDCC 2,50 X 2,50 M - ESCONSIDADE 30° - AREIA EXTRAÍDA E BRITA PRODUZIDA</v>
      </c>
      <c r="I674" s="662" t="str">
        <f t="shared" si="11"/>
        <v>UN</v>
      </c>
    </row>
    <row r="675" spans="2:9">
      <c r="B675" s="918">
        <v>705336</v>
      </c>
      <c r="C675" s="919" t="s">
        <v>7062</v>
      </c>
      <c r="D675" s="918" t="s">
        <v>1958</v>
      </c>
      <c r="E675" s="922">
        <v>48975.17</v>
      </c>
      <c r="F675" s="662"/>
      <c r="G675" s="662"/>
      <c r="H675" s="662" t="str">
        <f t="shared" si="11"/>
        <v>BOCA DE BDCC 2,50 X 2,50 M - ESCONSIDADE 45° - AREIA E BRITA COMERCIAIS</v>
      </c>
      <c r="I675" s="662" t="str">
        <f t="shared" si="11"/>
        <v>UN</v>
      </c>
    </row>
    <row r="676" spans="2:9">
      <c r="B676" s="439">
        <v>705335</v>
      </c>
      <c r="C676" s="1" t="s">
        <v>7063</v>
      </c>
      <c r="D676" s="439" t="s">
        <v>1958</v>
      </c>
      <c r="E676" s="921">
        <v>45380.84</v>
      </c>
      <c r="F676" s="662"/>
      <c r="G676" s="662"/>
      <c r="H676" s="662" t="str">
        <f t="shared" si="11"/>
        <v>BOCA DE BDCC 2,50 X 2,50 M - ESCONSIDADE 45° - AREIA EXTRAÍDA E BRITA PRODUZIDA</v>
      </c>
      <c r="I676" s="662" t="str">
        <f t="shared" si="11"/>
        <v>UN</v>
      </c>
    </row>
    <row r="677" spans="2:9">
      <c r="B677" s="918">
        <v>705338</v>
      </c>
      <c r="C677" s="919" t="s">
        <v>4122</v>
      </c>
      <c r="D677" s="918" t="s">
        <v>1958</v>
      </c>
      <c r="E677" s="922">
        <v>45734.9</v>
      </c>
      <c r="F677" s="662"/>
      <c r="G677" s="662"/>
      <c r="H677" s="662" t="str">
        <f t="shared" si="11"/>
        <v>BOCA DE BDCC 3,00 X 3,00 M - ESCONSIDADE 0° - AREIA E BRITA COMERCIAIS</v>
      </c>
      <c r="I677" s="662" t="str">
        <f t="shared" si="11"/>
        <v>UN</v>
      </c>
    </row>
    <row r="678" spans="2:9">
      <c r="B678" s="439">
        <v>705337</v>
      </c>
      <c r="C678" s="1" t="s">
        <v>7064</v>
      </c>
      <c r="D678" s="439" t="s">
        <v>1958</v>
      </c>
      <c r="E678" s="921">
        <v>42011.839999999997</v>
      </c>
      <c r="F678" s="662"/>
      <c r="G678" s="662"/>
      <c r="H678" s="662" t="str">
        <f t="shared" si="11"/>
        <v>BOCA DE BDCC 3,00 X 3,00 M - ESCONSIDADE 0° - AREIA EXTRAÍDA E BRITA PRODUZIDA</v>
      </c>
      <c r="I678" s="662" t="str">
        <f t="shared" si="11"/>
        <v>UN</v>
      </c>
    </row>
    <row r="679" spans="2:9">
      <c r="B679" s="918">
        <v>705340</v>
      </c>
      <c r="C679" s="919" t="s">
        <v>7065</v>
      </c>
      <c r="D679" s="918" t="s">
        <v>1958</v>
      </c>
      <c r="E679" s="922">
        <v>49297.21</v>
      </c>
      <c r="F679" s="662"/>
      <c r="G679" s="662"/>
      <c r="H679" s="662" t="str">
        <f t="shared" si="11"/>
        <v>BOCA DE BDCC 3,00 X 3,00 M - ESCONSIDADE 15° - AREIA E BRITA COMERCIAIS</v>
      </c>
      <c r="I679" s="662" t="str">
        <f t="shared" si="11"/>
        <v>UN</v>
      </c>
    </row>
    <row r="680" spans="2:9">
      <c r="B680" s="439">
        <v>705339</v>
      </c>
      <c r="C680" s="1" t="s">
        <v>7066</v>
      </c>
      <c r="D680" s="439" t="s">
        <v>1958</v>
      </c>
      <c r="E680" s="921">
        <v>45539</v>
      </c>
      <c r="F680" s="662"/>
      <c r="G680" s="662"/>
      <c r="H680" s="662" t="str">
        <f t="shared" si="11"/>
        <v>BOCA DE BDCC 3,00 X 3,00 M - ESCONSIDADE 15° - AREIA EXTRAÍDA E BRITA PRODUZIDA</v>
      </c>
      <c r="I680" s="662" t="str">
        <f t="shared" si="11"/>
        <v>UN</v>
      </c>
    </row>
    <row r="681" spans="2:9">
      <c r="B681" s="918">
        <v>705342</v>
      </c>
      <c r="C681" s="919" t="s">
        <v>7067</v>
      </c>
      <c r="D681" s="918" t="s">
        <v>1958</v>
      </c>
      <c r="E681" s="922">
        <v>55954.34</v>
      </c>
      <c r="F681" s="662"/>
      <c r="G681" s="662"/>
      <c r="H681" s="662" t="str">
        <f t="shared" si="11"/>
        <v>BOCA DE BDCC 3,00 X 3,00 M - ESCONSIDADE 30° - AREIA E BRITA COMERCIAIS</v>
      </c>
      <c r="I681" s="662" t="str">
        <f t="shared" si="11"/>
        <v>UN</v>
      </c>
    </row>
    <row r="682" spans="2:9">
      <c r="B682" s="439">
        <v>705341</v>
      </c>
      <c r="C682" s="1" t="s">
        <v>7068</v>
      </c>
      <c r="D682" s="439" t="s">
        <v>1958</v>
      </c>
      <c r="E682" s="921">
        <v>51774.25</v>
      </c>
      <c r="F682" s="662"/>
      <c r="G682" s="662"/>
      <c r="H682" s="662" t="str">
        <f t="shared" si="11"/>
        <v>BOCA DE BDCC 3,00 X 3,00 M - ESCONSIDADE 30° - AREIA EXTRAÍDA E BRITA PRODUZIDA</v>
      </c>
      <c r="I682" s="662" t="str">
        <f t="shared" si="11"/>
        <v>UN</v>
      </c>
    </row>
    <row r="683" spans="2:9">
      <c r="B683" s="918">
        <v>705344</v>
      </c>
      <c r="C683" s="919" t="s">
        <v>7069</v>
      </c>
      <c r="D683" s="918" t="s">
        <v>1958</v>
      </c>
      <c r="E683" s="922">
        <v>70931.06</v>
      </c>
      <c r="F683" s="662"/>
      <c r="G683" s="662"/>
      <c r="H683" s="662" t="str">
        <f t="shared" si="11"/>
        <v>BOCA DE BDCC 3,00 X 3,00 M - ESCONSIDADE 45° - AREIA E BRITA COMERCIAIS</v>
      </c>
      <c r="I683" s="662" t="str">
        <f t="shared" si="11"/>
        <v>UN</v>
      </c>
    </row>
    <row r="684" spans="2:9">
      <c r="B684" s="439">
        <v>705343</v>
      </c>
      <c r="C684" s="1" t="s">
        <v>7070</v>
      </c>
      <c r="D684" s="439" t="s">
        <v>1958</v>
      </c>
      <c r="E684" s="921">
        <v>65810.820000000007</v>
      </c>
      <c r="F684" s="662"/>
      <c r="G684" s="662"/>
      <c r="H684" s="662" t="str">
        <f t="shared" si="11"/>
        <v>BOCA DE BDCC 3,00 X 3,00 M - ESCONSIDADE 45° - AREIA EXTRAÍDA E BRITA PRODUZIDA</v>
      </c>
      <c r="I684" s="662" t="str">
        <f t="shared" si="11"/>
        <v>UN</v>
      </c>
    </row>
    <row r="685" spans="2:9">
      <c r="B685" s="918">
        <v>705225</v>
      </c>
      <c r="C685" s="919" t="s">
        <v>7071</v>
      </c>
      <c r="D685" s="918" t="s">
        <v>1958</v>
      </c>
      <c r="E685" s="922">
        <v>12469.08</v>
      </c>
      <c r="F685" s="662"/>
      <c r="G685" s="662"/>
      <c r="H685" s="662" t="str">
        <f t="shared" si="11"/>
        <v>BOCA DE BSCC 1,50 X 1,50 M - ESCONSIDADE 0° - AREIA E BRITA COMERCIAIS</v>
      </c>
      <c r="I685" s="662" t="str">
        <f t="shared" si="11"/>
        <v>UN</v>
      </c>
    </row>
    <row r="686" spans="2:9">
      <c r="B686" s="439">
        <v>705224</v>
      </c>
      <c r="C686" s="1" t="s">
        <v>7072</v>
      </c>
      <c r="D686" s="439" t="s">
        <v>1958</v>
      </c>
      <c r="E686" s="921">
        <v>11504.93</v>
      </c>
      <c r="F686" s="662"/>
      <c r="G686" s="662"/>
      <c r="H686" s="662" t="str">
        <f t="shared" si="11"/>
        <v>BOCA DE BSCC 1,50 X 1,50 M - ESCONSIDADE 0° - AREIA EXTRAÍDA E BRITA PRODUZIDA</v>
      </c>
      <c r="I686" s="662" t="str">
        <f t="shared" si="11"/>
        <v>UN</v>
      </c>
    </row>
    <row r="687" spans="2:9">
      <c r="B687" s="918">
        <v>705227</v>
      </c>
      <c r="C687" s="919" t="s">
        <v>7073</v>
      </c>
      <c r="D687" s="918" t="s">
        <v>1958</v>
      </c>
      <c r="E687" s="922">
        <v>12889.23</v>
      </c>
      <c r="F687" s="662"/>
      <c r="G687" s="662"/>
      <c r="H687" s="662" t="str">
        <f t="shared" si="11"/>
        <v>BOCA DE BSCC 1,50 X 1,50 M - ESCONSIDADE 15° - AREIA E BRITA COMERCIAIS</v>
      </c>
      <c r="I687" s="662" t="str">
        <f t="shared" si="11"/>
        <v>UN</v>
      </c>
    </row>
    <row r="688" spans="2:9">
      <c r="B688" s="439">
        <v>705226</v>
      </c>
      <c r="C688" s="1" t="s">
        <v>7074</v>
      </c>
      <c r="D688" s="439" t="s">
        <v>1958</v>
      </c>
      <c r="E688" s="921">
        <v>12007.61</v>
      </c>
      <c r="F688" s="662"/>
      <c r="G688" s="662"/>
      <c r="H688" s="662" t="str">
        <f t="shared" si="11"/>
        <v>BOCA DE BSCC 1,50 X 1,50 M - ESCONSIDADE 15° - AREIA EXTRAÍDA E BRITA PRODUZIDA</v>
      </c>
      <c r="I688" s="662" t="str">
        <f t="shared" si="11"/>
        <v>UN</v>
      </c>
    </row>
    <row r="689" spans="2:9">
      <c r="B689" s="918">
        <v>705229</v>
      </c>
      <c r="C689" s="919" t="s">
        <v>7075</v>
      </c>
      <c r="D689" s="918" t="s">
        <v>1958</v>
      </c>
      <c r="E689" s="922">
        <v>13891.23</v>
      </c>
      <c r="F689" s="662"/>
      <c r="G689" s="662"/>
      <c r="H689" s="662" t="str">
        <f t="shared" si="11"/>
        <v>BOCA DE BSCC 1,50 X 1,50 M - ESCONSIDADE 30° - AREIA E BRITA COMERCIAIS</v>
      </c>
      <c r="I689" s="662" t="str">
        <f t="shared" si="11"/>
        <v>UN</v>
      </c>
    </row>
    <row r="690" spans="2:9">
      <c r="B690" s="439">
        <v>705228</v>
      </c>
      <c r="C690" s="1" t="s">
        <v>7076</v>
      </c>
      <c r="D690" s="439" t="s">
        <v>1958</v>
      </c>
      <c r="E690" s="921">
        <v>12873.36</v>
      </c>
      <c r="F690" s="662"/>
      <c r="G690" s="662"/>
      <c r="H690" s="662" t="str">
        <f t="shared" si="11"/>
        <v>BOCA DE BSCC 1,50 X 1,50 M - ESCONSIDADE 30° - AREIA EXTRAÍDA E BRITA PRODUZIDA</v>
      </c>
      <c r="I690" s="662" t="str">
        <f t="shared" si="11"/>
        <v>UN</v>
      </c>
    </row>
    <row r="691" spans="2:9">
      <c r="B691" s="918">
        <v>705231</v>
      </c>
      <c r="C691" s="919" t="s">
        <v>7077</v>
      </c>
      <c r="D691" s="918" t="s">
        <v>1958</v>
      </c>
      <c r="E691" s="922">
        <v>17312.759999999998</v>
      </c>
      <c r="F691" s="662"/>
      <c r="G691" s="662"/>
      <c r="H691" s="662" t="str">
        <f t="shared" si="11"/>
        <v>BOCA DE BSCC 1,50 X 1,50 M - ESCONSIDADE 45° - AREIA E BRITA COMERCIAIS</v>
      </c>
      <c r="I691" s="662" t="str">
        <f t="shared" si="11"/>
        <v>UN</v>
      </c>
    </row>
    <row r="692" spans="2:9">
      <c r="B692" s="439">
        <v>705230</v>
      </c>
      <c r="C692" s="1" t="s">
        <v>7078</v>
      </c>
      <c r="D692" s="439" t="s">
        <v>1958</v>
      </c>
      <c r="E692" s="921">
        <v>16121.36</v>
      </c>
      <c r="F692" s="662"/>
      <c r="G692" s="662"/>
      <c r="H692" s="662" t="str">
        <f t="shared" si="11"/>
        <v>BOCA DE BSCC 1,50 X 1,50 M - ESCONSIDADE 45° - AREIA EXTRAÍDA E BRITA PRODUZIDA</v>
      </c>
      <c r="I692" s="662" t="str">
        <f t="shared" si="11"/>
        <v>UN</v>
      </c>
    </row>
    <row r="693" spans="2:9">
      <c r="B693" s="918">
        <v>705233</v>
      </c>
      <c r="C693" s="919" t="s">
        <v>4121</v>
      </c>
      <c r="D693" s="918" t="s">
        <v>1958</v>
      </c>
      <c r="E693" s="922">
        <v>19452.13</v>
      </c>
      <c r="F693" s="662"/>
      <c r="G693" s="662"/>
      <c r="H693" s="662" t="str">
        <f t="shared" si="11"/>
        <v>BOCA DE BSCC 2,00 X 2,00 M - ESCONSIDADE 0° - AREIA E BRITA COMERCIAIS</v>
      </c>
      <c r="I693" s="662" t="str">
        <f t="shared" si="11"/>
        <v>UN</v>
      </c>
    </row>
    <row r="694" spans="2:9">
      <c r="B694" s="439">
        <v>705232</v>
      </c>
      <c r="C694" s="1" t="s">
        <v>7079</v>
      </c>
      <c r="D694" s="439" t="s">
        <v>1958</v>
      </c>
      <c r="E694" s="921">
        <v>17918.36</v>
      </c>
      <c r="F694" s="662"/>
      <c r="G694" s="662"/>
      <c r="H694" s="662" t="str">
        <f t="shared" si="11"/>
        <v>BOCA DE BSCC 2,00 X 2,00 M - ESCONSIDADE 0° - AREIA EXTRAÍDA E BRITA PRODUZIDA</v>
      </c>
      <c r="I694" s="662" t="str">
        <f t="shared" si="11"/>
        <v>UN</v>
      </c>
    </row>
    <row r="695" spans="2:9">
      <c r="B695" s="918">
        <v>705235</v>
      </c>
      <c r="C695" s="919" t="s">
        <v>7080</v>
      </c>
      <c r="D695" s="918" t="s">
        <v>1958</v>
      </c>
      <c r="E695" s="922">
        <v>19979.2</v>
      </c>
      <c r="F695" s="662"/>
      <c r="G695" s="662"/>
      <c r="H695" s="662" t="str">
        <f t="shared" si="11"/>
        <v>BOCA DE BSCC 2,00 X 2,00 M - ESCONSIDADE 15° - AREIA E BRITA COMERCIAIS</v>
      </c>
      <c r="I695" s="662" t="str">
        <f t="shared" si="11"/>
        <v>UN</v>
      </c>
    </row>
    <row r="696" spans="2:9">
      <c r="B696" s="439">
        <v>705234</v>
      </c>
      <c r="C696" s="1" t="s">
        <v>7081</v>
      </c>
      <c r="D696" s="439" t="s">
        <v>1958</v>
      </c>
      <c r="E696" s="921">
        <v>18551.63</v>
      </c>
      <c r="F696" s="662"/>
      <c r="G696" s="662"/>
      <c r="H696" s="662" t="str">
        <f t="shared" si="11"/>
        <v>BOCA DE BSCC 2,00 X 2,00 M - ESCONSIDADE 15° - AREIA EXTRAÍDA E BRITA PRODUZIDA</v>
      </c>
      <c r="I696" s="662" t="str">
        <f t="shared" si="11"/>
        <v>UN</v>
      </c>
    </row>
    <row r="697" spans="2:9">
      <c r="B697" s="918">
        <v>705237</v>
      </c>
      <c r="C697" s="919" t="s">
        <v>7082</v>
      </c>
      <c r="D697" s="918" t="s">
        <v>1958</v>
      </c>
      <c r="E697" s="922">
        <v>21624.21</v>
      </c>
      <c r="F697" s="662"/>
      <c r="G697" s="662"/>
      <c r="H697" s="662" t="str">
        <f t="shared" si="11"/>
        <v>BOCA DE BSCC 2,00 X 2,00 M - ESCONSIDADE 30° - AREIA E BRITA COMERCIAIS</v>
      </c>
      <c r="I697" s="662" t="str">
        <f t="shared" si="11"/>
        <v>UN</v>
      </c>
    </row>
    <row r="698" spans="2:9">
      <c r="B698" s="439">
        <v>705236</v>
      </c>
      <c r="C698" s="1" t="s">
        <v>7083</v>
      </c>
      <c r="D698" s="439" t="s">
        <v>1958</v>
      </c>
      <c r="E698" s="921">
        <v>20021.939999999999</v>
      </c>
      <c r="F698" s="662"/>
      <c r="G698" s="662"/>
      <c r="H698" s="662" t="str">
        <f t="shared" si="11"/>
        <v>BOCA DE BSCC 2,00 X 2,00 M - ESCONSIDADE 30° - AREIA EXTRAÍDA E BRITA PRODUZIDA</v>
      </c>
      <c r="I698" s="662" t="str">
        <f t="shared" si="11"/>
        <v>UN</v>
      </c>
    </row>
    <row r="699" spans="2:9">
      <c r="B699" s="918">
        <v>705239</v>
      </c>
      <c r="C699" s="919" t="s">
        <v>7084</v>
      </c>
      <c r="D699" s="918" t="s">
        <v>1958</v>
      </c>
      <c r="E699" s="922">
        <v>27630.78</v>
      </c>
      <c r="F699" s="662"/>
      <c r="G699" s="662"/>
      <c r="H699" s="662" t="str">
        <f t="shared" si="11"/>
        <v>BOCA DE BSCC 2,00 X 2,00 M - ESCONSIDADE 45° - AREIA E BRITA COMERCIAIS</v>
      </c>
      <c r="I699" s="662" t="str">
        <f t="shared" si="11"/>
        <v>UN</v>
      </c>
    </row>
    <row r="700" spans="2:9">
      <c r="B700" s="439">
        <v>705238</v>
      </c>
      <c r="C700" s="1" t="s">
        <v>7085</v>
      </c>
      <c r="D700" s="439" t="s">
        <v>1958</v>
      </c>
      <c r="E700" s="921">
        <v>25627.56</v>
      </c>
      <c r="F700" s="662"/>
      <c r="G700" s="662"/>
      <c r="H700" s="662" t="str">
        <f t="shared" si="11"/>
        <v>BOCA DE BSCC 2,00 X 2,00 M - ESCONSIDADE 45° - AREIA EXTRAÍDA E BRITA PRODUZIDA</v>
      </c>
      <c r="I700" s="662" t="str">
        <f t="shared" si="11"/>
        <v>UN</v>
      </c>
    </row>
    <row r="701" spans="2:9">
      <c r="B701" s="918">
        <v>705241</v>
      </c>
      <c r="C701" s="919" t="s">
        <v>7086</v>
      </c>
      <c r="D701" s="918" t="s">
        <v>1958</v>
      </c>
      <c r="E701" s="922">
        <v>26309.55</v>
      </c>
      <c r="F701" s="662"/>
      <c r="G701" s="662"/>
      <c r="H701" s="662" t="str">
        <f t="shared" si="11"/>
        <v>BOCA DE BSCC 2,50 X 2,50 M - ESCONSIDADE 0° - AREIA E BRITA COMERCIAIS</v>
      </c>
      <c r="I701" s="662" t="str">
        <f t="shared" si="11"/>
        <v>UN</v>
      </c>
    </row>
    <row r="702" spans="2:9">
      <c r="B702" s="439">
        <v>705240</v>
      </c>
      <c r="C702" s="1" t="s">
        <v>7087</v>
      </c>
      <c r="D702" s="439" t="s">
        <v>1958</v>
      </c>
      <c r="E702" s="921">
        <v>24203.39</v>
      </c>
      <c r="F702" s="662"/>
      <c r="G702" s="662"/>
      <c r="H702" s="662" t="str">
        <f t="shared" si="11"/>
        <v>BOCA DE BSCC 2,50 X 2,50 M - ESCONSIDADE 0° - AREIA EXTRAÍDA E BRITA PRODUZIDA</v>
      </c>
      <c r="I702" s="662" t="str">
        <f t="shared" si="11"/>
        <v>UN</v>
      </c>
    </row>
    <row r="703" spans="2:9">
      <c r="B703" s="918">
        <v>705243</v>
      </c>
      <c r="C703" s="919" t="s">
        <v>7088</v>
      </c>
      <c r="D703" s="918" t="s">
        <v>1958</v>
      </c>
      <c r="E703" s="922">
        <v>27884.49</v>
      </c>
      <c r="F703" s="662"/>
      <c r="G703" s="662"/>
      <c r="H703" s="662" t="str">
        <f t="shared" si="11"/>
        <v>BOCA DE BSCC 2,50 X 2,50 M - ESCONSIDADE 15° - AREIA E BRITA COMERCIAIS</v>
      </c>
      <c r="I703" s="662" t="str">
        <f t="shared" si="11"/>
        <v>UN</v>
      </c>
    </row>
    <row r="704" spans="2:9">
      <c r="B704" s="439">
        <v>705242</v>
      </c>
      <c r="C704" s="1" t="s">
        <v>7089</v>
      </c>
      <c r="D704" s="439" t="s">
        <v>1958</v>
      </c>
      <c r="E704" s="921">
        <v>25777.34</v>
      </c>
      <c r="F704" s="662"/>
      <c r="G704" s="662"/>
      <c r="H704" s="662" t="str">
        <f t="shared" si="11"/>
        <v>BOCA DE BSCC 2,50 X 2,50 M - ESCONSIDADE 15° - AREIA EXTRAÍDA E BRITA PRODUZIDA</v>
      </c>
      <c r="I704" s="662" t="str">
        <f t="shared" si="11"/>
        <v>UN</v>
      </c>
    </row>
    <row r="705" spans="2:9">
      <c r="B705" s="918">
        <v>705245</v>
      </c>
      <c r="C705" s="919" t="s">
        <v>7090</v>
      </c>
      <c r="D705" s="918" t="s">
        <v>1958</v>
      </c>
      <c r="E705" s="922">
        <v>30916.47</v>
      </c>
      <c r="F705" s="662"/>
      <c r="G705" s="662"/>
      <c r="H705" s="662" t="str">
        <f t="shared" si="11"/>
        <v>BOCA DE BSCC 2,50 X 2,50 M - ESCONSIDADE 30° - AREIA E BRITA COMERCIAIS</v>
      </c>
      <c r="I705" s="662" t="str">
        <f t="shared" si="11"/>
        <v>UN</v>
      </c>
    </row>
    <row r="706" spans="2:9">
      <c r="B706" s="439">
        <v>705244</v>
      </c>
      <c r="C706" s="1" t="s">
        <v>7091</v>
      </c>
      <c r="D706" s="439" t="s">
        <v>1958</v>
      </c>
      <c r="E706" s="921">
        <v>28668.74</v>
      </c>
      <c r="F706" s="662"/>
      <c r="G706" s="662"/>
      <c r="H706" s="662" t="str">
        <f t="shared" si="11"/>
        <v>BOCA DE BSCC 2,50 X 2,50 M - ESCONSIDADE 30° - AREIA EXTRAÍDA E BRITA PRODUZIDA</v>
      </c>
      <c r="I706" s="662" t="str">
        <f t="shared" si="11"/>
        <v>UN</v>
      </c>
    </row>
    <row r="707" spans="2:9">
      <c r="B707" s="918">
        <v>705247</v>
      </c>
      <c r="C707" s="919" t="s">
        <v>7092</v>
      </c>
      <c r="D707" s="918" t="s">
        <v>1958</v>
      </c>
      <c r="E707" s="922">
        <v>39185.089999999997</v>
      </c>
      <c r="F707" s="662"/>
      <c r="G707" s="662"/>
      <c r="H707" s="662" t="str">
        <f t="shared" ref="H707:I770" si="12">UPPER(C707)</f>
        <v>BOCA DE BSCC 2,50 X 2,50 M - ESCONSIDADE 45° - AREIA E BRITA COMERCIAIS</v>
      </c>
      <c r="I707" s="662" t="str">
        <f t="shared" si="12"/>
        <v>UN</v>
      </c>
    </row>
    <row r="708" spans="2:9">
      <c r="B708" s="439">
        <v>705246</v>
      </c>
      <c r="C708" s="1" t="s">
        <v>7093</v>
      </c>
      <c r="D708" s="439" t="s">
        <v>1958</v>
      </c>
      <c r="E708" s="921">
        <v>36431.480000000003</v>
      </c>
      <c r="F708" s="662"/>
      <c r="G708" s="662"/>
      <c r="H708" s="662" t="str">
        <f t="shared" si="12"/>
        <v>BOCA DE BSCC 2,50 X 2,50 M - ESCONSIDADE 45° - AREIA EXTRAÍDA E BRITA PRODUZIDA</v>
      </c>
      <c r="I708" s="662" t="str">
        <f t="shared" si="12"/>
        <v>UN</v>
      </c>
    </row>
    <row r="709" spans="2:9">
      <c r="B709" s="918">
        <v>705249</v>
      </c>
      <c r="C709" s="919" t="s">
        <v>7094</v>
      </c>
      <c r="D709" s="918" t="s">
        <v>1958</v>
      </c>
      <c r="E709" s="922">
        <v>37413.22</v>
      </c>
      <c r="F709" s="662"/>
      <c r="G709" s="662"/>
      <c r="H709" s="662" t="str">
        <f t="shared" si="12"/>
        <v>BOCA DE BSCC 3,00 X 3,00 M - ESCONSIDADE 0° - AREIA E BRITA COMERCIAIS</v>
      </c>
      <c r="I709" s="662" t="str">
        <f t="shared" si="12"/>
        <v>UN</v>
      </c>
    </row>
    <row r="710" spans="2:9">
      <c r="B710" s="439">
        <v>705248</v>
      </c>
      <c r="C710" s="1" t="s">
        <v>7095</v>
      </c>
      <c r="D710" s="439" t="s">
        <v>1958</v>
      </c>
      <c r="E710" s="921">
        <v>34357.56</v>
      </c>
      <c r="F710" s="662"/>
      <c r="G710" s="662"/>
      <c r="H710" s="662" t="str">
        <f t="shared" si="12"/>
        <v>BOCA DE BSCC 3,00 X 3,00 M - ESCONSIDADE 0° - AREIA EXTRAÍDA E BRITA PRODUZIDA</v>
      </c>
      <c r="I710" s="662" t="str">
        <f t="shared" si="12"/>
        <v>UN</v>
      </c>
    </row>
    <row r="711" spans="2:9">
      <c r="B711" s="918">
        <v>705251</v>
      </c>
      <c r="C711" s="919" t="s">
        <v>7096</v>
      </c>
      <c r="D711" s="918" t="s">
        <v>1958</v>
      </c>
      <c r="E711" s="922">
        <v>39599.19</v>
      </c>
      <c r="F711" s="662"/>
      <c r="G711" s="662"/>
      <c r="H711" s="662" t="str">
        <f t="shared" si="12"/>
        <v>BOCA DE BSCC 3,00 X 3,00 M - ESCONSIDADE 15° - AREIA E BRITA COMERCIAIS</v>
      </c>
      <c r="I711" s="662" t="str">
        <f t="shared" si="12"/>
        <v>UN</v>
      </c>
    </row>
    <row r="712" spans="2:9">
      <c r="B712" s="439">
        <v>705250</v>
      </c>
      <c r="C712" s="1" t="s">
        <v>7097</v>
      </c>
      <c r="D712" s="439" t="s">
        <v>1958</v>
      </c>
      <c r="E712" s="921">
        <v>36541.86</v>
      </c>
      <c r="F712" s="662"/>
      <c r="G712" s="662"/>
      <c r="H712" s="662" t="str">
        <f t="shared" si="12"/>
        <v>BOCA DE BSCC 3,00 X 3,00 M - ESCONSIDADE 15° - AREIA EXTRAÍDA E BRITA PRODUZIDA</v>
      </c>
      <c r="I712" s="662" t="str">
        <f t="shared" si="12"/>
        <v>UN</v>
      </c>
    </row>
    <row r="713" spans="2:9">
      <c r="B713" s="918">
        <v>705253</v>
      </c>
      <c r="C713" s="919" t="s">
        <v>7098</v>
      </c>
      <c r="D713" s="918" t="s">
        <v>1958</v>
      </c>
      <c r="E713" s="922">
        <v>43318.34</v>
      </c>
      <c r="F713" s="662"/>
      <c r="G713" s="662"/>
      <c r="H713" s="662" t="str">
        <f t="shared" si="12"/>
        <v>BOCA DE BSCC 3,00 X 3,00 M - ESCONSIDADE 30° - AREIA E BRITA COMERCIAIS</v>
      </c>
      <c r="I713" s="662" t="str">
        <f t="shared" si="12"/>
        <v>UN</v>
      </c>
    </row>
    <row r="714" spans="2:9">
      <c r="B714" s="439">
        <v>705252</v>
      </c>
      <c r="C714" s="1" t="s">
        <v>7099</v>
      </c>
      <c r="D714" s="439" t="s">
        <v>1958</v>
      </c>
      <c r="E714" s="921">
        <v>39993.33</v>
      </c>
      <c r="F714" s="662"/>
      <c r="G714" s="662"/>
      <c r="H714" s="662" t="str">
        <f t="shared" si="12"/>
        <v>BOCA DE BSCC 3,00 X 3,00 M - ESCONSIDADE 30° - AREIA EXTRAÍDA E BRITA PRODUZIDA</v>
      </c>
      <c r="I714" s="662" t="str">
        <f t="shared" si="12"/>
        <v>UN</v>
      </c>
    </row>
    <row r="715" spans="2:9">
      <c r="B715" s="918">
        <v>705255</v>
      </c>
      <c r="C715" s="919" t="s">
        <v>7100</v>
      </c>
      <c r="D715" s="918" t="s">
        <v>1958</v>
      </c>
      <c r="E715" s="922">
        <v>54819.68</v>
      </c>
      <c r="F715" s="662"/>
      <c r="G715" s="662"/>
      <c r="H715" s="662" t="str">
        <f t="shared" si="12"/>
        <v>BOCA DE BSCC 3,00 X 3,00 M - ESCONSIDADE 45° - AREIA E BRITA COMERCIAIS</v>
      </c>
      <c r="I715" s="662" t="str">
        <f t="shared" si="12"/>
        <v>UN</v>
      </c>
    </row>
    <row r="716" spans="2:9">
      <c r="B716" s="439">
        <v>705254</v>
      </c>
      <c r="C716" s="1" t="s">
        <v>7101</v>
      </c>
      <c r="D716" s="439" t="s">
        <v>1958</v>
      </c>
      <c r="E716" s="921">
        <v>50799.82</v>
      </c>
      <c r="F716" s="662"/>
      <c r="G716" s="662"/>
      <c r="H716" s="662" t="str">
        <f t="shared" si="12"/>
        <v>BOCA DE BSCC 3,00 X 3,00 M - ESCONSIDADE 45° - AREIA EXTRAÍDA E BRITA PRODUZIDA</v>
      </c>
      <c r="I716" s="662" t="str">
        <f t="shared" si="12"/>
        <v>UN</v>
      </c>
    </row>
    <row r="717" spans="2:9">
      <c r="B717" s="918">
        <v>705403</v>
      </c>
      <c r="C717" s="919" t="s">
        <v>7102</v>
      </c>
      <c r="D717" s="918" t="s">
        <v>1958</v>
      </c>
      <c r="E717" s="922">
        <v>18248.22</v>
      </c>
      <c r="F717" s="662"/>
      <c r="G717" s="662"/>
      <c r="H717" s="662" t="str">
        <f t="shared" si="12"/>
        <v>BOCA DE BTCC 1,50 X 1,50 M - ESCONSIDADE 0° - AREIA E BRITA COMERCIAIS</v>
      </c>
      <c r="I717" s="662" t="str">
        <f t="shared" si="12"/>
        <v>UN</v>
      </c>
    </row>
    <row r="718" spans="2:9">
      <c r="B718" s="439">
        <v>705402</v>
      </c>
      <c r="C718" s="1" t="s">
        <v>7103</v>
      </c>
      <c r="D718" s="439" t="s">
        <v>1958</v>
      </c>
      <c r="E718" s="921">
        <v>16848.939999999999</v>
      </c>
      <c r="F718" s="662"/>
      <c r="G718" s="662"/>
      <c r="H718" s="662" t="str">
        <f t="shared" si="12"/>
        <v>BOCA DE BTCC 1,50 X 1,50 M - ESCONSIDADE 0° - AREIA EXTRAÍDA E BRITA PRODUZIDA</v>
      </c>
      <c r="I718" s="662" t="str">
        <f t="shared" si="12"/>
        <v>UN</v>
      </c>
    </row>
    <row r="719" spans="2:9">
      <c r="B719" s="918">
        <v>705405</v>
      </c>
      <c r="C719" s="919" t="s">
        <v>7104</v>
      </c>
      <c r="D719" s="918" t="s">
        <v>1958</v>
      </c>
      <c r="E719" s="922">
        <v>19727.8</v>
      </c>
      <c r="F719" s="662"/>
      <c r="G719" s="662"/>
      <c r="H719" s="662" t="str">
        <f t="shared" si="12"/>
        <v>BOCA DE BTCC 1,50 X 1,50 M - ESCONSIDADE 15° - AREIA E BRITA COMERCIAIS</v>
      </c>
      <c r="I719" s="662" t="str">
        <f t="shared" si="12"/>
        <v>UN</v>
      </c>
    </row>
    <row r="720" spans="2:9">
      <c r="B720" s="439">
        <v>705404</v>
      </c>
      <c r="C720" s="1" t="s">
        <v>7105</v>
      </c>
      <c r="D720" s="439" t="s">
        <v>1958</v>
      </c>
      <c r="E720" s="921">
        <v>18313.45</v>
      </c>
      <c r="F720" s="662"/>
      <c r="G720" s="662"/>
      <c r="H720" s="662" t="str">
        <f t="shared" si="12"/>
        <v>BOCA DE BTCC 1,50 X 1,50 M - ESCONSIDADE 15° - AREIA EXTRAÍDA E BRITA PRODUZIDA</v>
      </c>
      <c r="I720" s="662" t="str">
        <f t="shared" si="12"/>
        <v>UN</v>
      </c>
    </row>
    <row r="721" spans="2:9">
      <c r="B721" s="918">
        <v>705407</v>
      </c>
      <c r="C721" s="919" t="s">
        <v>7106</v>
      </c>
      <c r="D721" s="918" t="s">
        <v>1958</v>
      </c>
      <c r="E721" s="922">
        <v>20656.95</v>
      </c>
      <c r="F721" s="662"/>
      <c r="G721" s="662"/>
      <c r="H721" s="662" t="str">
        <f t="shared" si="12"/>
        <v>BOCA DE BTCC 1,50 X 1,50 M - ESCONSIDADE 30° - AREIA E BRITA COMERCIAIS</v>
      </c>
      <c r="I721" s="662" t="str">
        <f t="shared" si="12"/>
        <v>UN</v>
      </c>
    </row>
    <row r="722" spans="2:9">
      <c r="B722" s="439">
        <v>705406</v>
      </c>
      <c r="C722" s="1" t="s">
        <v>7107</v>
      </c>
      <c r="D722" s="439" t="s">
        <v>1958</v>
      </c>
      <c r="E722" s="921">
        <v>19081.54</v>
      </c>
      <c r="F722" s="662"/>
      <c r="G722" s="662"/>
      <c r="H722" s="662" t="str">
        <f t="shared" si="12"/>
        <v>BOCA DE BTCC 1,50 X 1,50 M - ESCONSIDADE 30° - AREIA EXTRAÍDA E BRITA PRODUZIDA</v>
      </c>
      <c r="I722" s="662" t="str">
        <f t="shared" si="12"/>
        <v>UN</v>
      </c>
    </row>
    <row r="723" spans="2:9">
      <c r="B723" s="918">
        <v>705409</v>
      </c>
      <c r="C723" s="919" t="s">
        <v>7108</v>
      </c>
      <c r="D723" s="918" t="s">
        <v>1958</v>
      </c>
      <c r="E723" s="922">
        <v>26028.37</v>
      </c>
      <c r="F723" s="662"/>
      <c r="G723" s="662"/>
      <c r="H723" s="662" t="str">
        <f t="shared" si="12"/>
        <v>BOCA DE BTCC 1,50 X 1,50 M - ESCONSIDADE 45° - AREIA E BRITA COMERCIAIS</v>
      </c>
      <c r="I723" s="662" t="str">
        <f t="shared" si="12"/>
        <v>UN</v>
      </c>
    </row>
    <row r="724" spans="2:9">
      <c r="B724" s="439">
        <v>705408</v>
      </c>
      <c r="C724" s="1" t="s">
        <v>7109</v>
      </c>
      <c r="D724" s="439" t="s">
        <v>1958</v>
      </c>
      <c r="E724" s="921">
        <v>24087.68</v>
      </c>
      <c r="F724" s="662"/>
      <c r="G724" s="662"/>
      <c r="H724" s="662" t="str">
        <f t="shared" si="12"/>
        <v>BOCA DE BTCC 1,50 X 1,50 M - ESCONSIDADE 45° - AREIA EXTRAÍDA E BRITA PRODUZIDA</v>
      </c>
      <c r="I724" s="662" t="str">
        <f t="shared" si="12"/>
        <v>UN</v>
      </c>
    </row>
    <row r="725" spans="2:9">
      <c r="B725" s="918">
        <v>705411</v>
      </c>
      <c r="C725" s="919" t="s">
        <v>6365</v>
      </c>
      <c r="D725" s="918" t="s">
        <v>1958</v>
      </c>
      <c r="E725" s="922">
        <v>27728.15</v>
      </c>
      <c r="F725" s="662"/>
      <c r="G725" s="662"/>
      <c r="H725" s="662" t="str">
        <f t="shared" si="12"/>
        <v>BOCA DE BTCC 2,00 X 2,00 M - ESCONSIDADE 0° - AREIA E BRITA COMERCIAIS</v>
      </c>
      <c r="I725" s="662" t="str">
        <f t="shared" si="12"/>
        <v>UN</v>
      </c>
    </row>
    <row r="726" spans="2:9">
      <c r="B726" s="439">
        <v>705410</v>
      </c>
      <c r="C726" s="1" t="s">
        <v>7110</v>
      </c>
      <c r="D726" s="439" t="s">
        <v>1958</v>
      </c>
      <c r="E726" s="921">
        <v>25472.51</v>
      </c>
      <c r="F726" s="662"/>
      <c r="G726" s="662"/>
      <c r="H726" s="662" t="str">
        <f t="shared" si="12"/>
        <v>BOCA DE BTCC 2,00 X 2,00 M - ESCONSIDADE 0° - AREIA EXTRAÍDA E BRITA PRODUZIDA</v>
      </c>
      <c r="I726" s="662" t="str">
        <f t="shared" si="12"/>
        <v>UN</v>
      </c>
    </row>
    <row r="727" spans="2:9">
      <c r="B727" s="918">
        <v>705413</v>
      </c>
      <c r="C727" s="919" t="s">
        <v>7111</v>
      </c>
      <c r="D727" s="918" t="s">
        <v>1958</v>
      </c>
      <c r="E727" s="922">
        <v>29826.22</v>
      </c>
      <c r="F727" s="662"/>
      <c r="G727" s="662"/>
      <c r="H727" s="662" t="str">
        <f t="shared" si="12"/>
        <v>BOCA DE BTCC 2,00 X 2,00 M - ESCONSIDADE 15° - AREIA E BRITA COMERCIAIS</v>
      </c>
      <c r="I727" s="662" t="str">
        <f t="shared" si="12"/>
        <v>UN</v>
      </c>
    </row>
    <row r="728" spans="2:9">
      <c r="B728" s="439">
        <v>705412</v>
      </c>
      <c r="C728" s="1" t="s">
        <v>7112</v>
      </c>
      <c r="D728" s="439" t="s">
        <v>1958</v>
      </c>
      <c r="E728" s="921">
        <v>27569.33</v>
      </c>
      <c r="F728" s="662"/>
      <c r="G728" s="662"/>
      <c r="H728" s="662" t="str">
        <f t="shared" si="12"/>
        <v>BOCA DE BTCC 2,00 X 2,00 M - ESCONSIDADE 15° - AREIA EXTRAÍDA E BRITA PRODUZIDA</v>
      </c>
      <c r="I728" s="662" t="str">
        <f t="shared" si="12"/>
        <v>UN</v>
      </c>
    </row>
    <row r="729" spans="2:9">
      <c r="B729" s="918">
        <v>705415</v>
      </c>
      <c r="C729" s="919" t="s">
        <v>7113</v>
      </c>
      <c r="D729" s="918" t="s">
        <v>1958</v>
      </c>
      <c r="E729" s="922">
        <v>32848.89</v>
      </c>
      <c r="F729" s="662"/>
      <c r="G729" s="662"/>
      <c r="H729" s="662" t="str">
        <f t="shared" si="12"/>
        <v>BOCA DE BTCC 2,00 X 2,00 M - ESCONSIDADE 30° - AREIA E BRITA COMERCIAIS</v>
      </c>
      <c r="I729" s="662" t="str">
        <f t="shared" si="12"/>
        <v>UN</v>
      </c>
    </row>
    <row r="730" spans="2:9">
      <c r="B730" s="439">
        <v>705414</v>
      </c>
      <c r="C730" s="1" t="s">
        <v>7114</v>
      </c>
      <c r="D730" s="439" t="s">
        <v>1958</v>
      </c>
      <c r="E730" s="921">
        <v>30305.75</v>
      </c>
      <c r="F730" s="662"/>
      <c r="G730" s="662"/>
      <c r="H730" s="662" t="str">
        <f t="shared" si="12"/>
        <v>BOCA DE BTCC 2,00 X 2,00 M - ESCONSIDADE 30° - AREIA EXTRAÍDA E BRITA PRODUZIDA</v>
      </c>
      <c r="I730" s="662" t="str">
        <f t="shared" si="12"/>
        <v>UN</v>
      </c>
    </row>
    <row r="731" spans="2:9">
      <c r="B731" s="918">
        <v>705417</v>
      </c>
      <c r="C731" s="919" t="s">
        <v>7115</v>
      </c>
      <c r="D731" s="918" t="s">
        <v>1958</v>
      </c>
      <c r="E731" s="922">
        <v>41626.69</v>
      </c>
      <c r="F731" s="662"/>
      <c r="G731" s="662"/>
      <c r="H731" s="662" t="str">
        <f t="shared" si="12"/>
        <v>BOCA DE BTCC 2,00 X 2,00 M - ESCONSIDADE 45° - AREIA E BRITA COMERCIAIS</v>
      </c>
      <c r="I731" s="662" t="str">
        <f t="shared" si="12"/>
        <v>UN</v>
      </c>
    </row>
    <row r="732" spans="2:9">
      <c r="B732" s="439">
        <v>705416</v>
      </c>
      <c r="C732" s="1" t="s">
        <v>7116</v>
      </c>
      <c r="D732" s="439" t="s">
        <v>1958</v>
      </c>
      <c r="E732" s="921">
        <v>38496.65</v>
      </c>
      <c r="F732" s="662"/>
      <c r="G732" s="662"/>
      <c r="H732" s="662" t="str">
        <f t="shared" si="12"/>
        <v>BOCA DE BTCC 2,00 X 2,00 M - ESCONSIDADE 45° - AREIA EXTRAÍDA E BRITA PRODUZIDA</v>
      </c>
      <c r="I732" s="662" t="str">
        <f t="shared" si="12"/>
        <v>UN</v>
      </c>
    </row>
    <row r="733" spans="2:9">
      <c r="B733" s="918">
        <v>705419</v>
      </c>
      <c r="C733" s="919" t="s">
        <v>7117</v>
      </c>
      <c r="D733" s="918" t="s">
        <v>1958</v>
      </c>
      <c r="E733" s="922">
        <v>39294.28</v>
      </c>
      <c r="F733" s="662"/>
      <c r="G733" s="662"/>
      <c r="H733" s="662" t="str">
        <f t="shared" si="12"/>
        <v>BOCA DE BTCC 2,50 X 2,50 M - ESCONSIDADE 0° - AREIA E BRITA COMERCIAIS</v>
      </c>
      <c r="I733" s="662" t="str">
        <f t="shared" si="12"/>
        <v>UN</v>
      </c>
    </row>
    <row r="734" spans="2:9">
      <c r="B734" s="439">
        <v>705418</v>
      </c>
      <c r="C734" s="1" t="s">
        <v>7118</v>
      </c>
      <c r="D734" s="439" t="s">
        <v>1958</v>
      </c>
      <c r="E734" s="921">
        <v>36142.720000000001</v>
      </c>
      <c r="F734" s="662"/>
      <c r="G734" s="662"/>
      <c r="H734" s="662" t="str">
        <f t="shared" si="12"/>
        <v>BOCA DE BTCC 2,50 X 2,50 M - ESCONSIDADE 0° - AREIA EXTRAÍDA E BRITA PRODUZIDA</v>
      </c>
      <c r="I734" s="662" t="str">
        <f t="shared" si="12"/>
        <v>UN</v>
      </c>
    </row>
    <row r="735" spans="2:9">
      <c r="B735" s="918">
        <v>705421</v>
      </c>
      <c r="C735" s="919" t="s">
        <v>7119</v>
      </c>
      <c r="D735" s="918" t="s">
        <v>1958</v>
      </c>
      <c r="E735" s="922">
        <v>42271.39</v>
      </c>
      <c r="F735" s="662"/>
      <c r="G735" s="662"/>
      <c r="H735" s="662" t="str">
        <f t="shared" si="12"/>
        <v>BOCA DE BTCC 2,50 X 2,50 M - ESCONSIDADE 15° - AREIA E BRITA COMERCIAIS</v>
      </c>
      <c r="I735" s="662" t="str">
        <f t="shared" si="12"/>
        <v>UN</v>
      </c>
    </row>
    <row r="736" spans="2:9">
      <c r="B736" s="439">
        <v>705420</v>
      </c>
      <c r="C736" s="1" t="s">
        <v>7120</v>
      </c>
      <c r="D736" s="439" t="s">
        <v>1958</v>
      </c>
      <c r="E736" s="921">
        <v>39106.36</v>
      </c>
      <c r="F736" s="662"/>
      <c r="G736" s="662"/>
      <c r="H736" s="662" t="str">
        <f t="shared" si="12"/>
        <v>BOCA DE BTCC 2,50 X 2,50 M - ESCONSIDADE 15° - AREIA EXTRAÍDA E BRITA PRODUZIDA</v>
      </c>
      <c r="I736" s="662" t="str">
        <f t="shared" si="12"/>
        <v>UN</v>
      </c>
    </row>
    <row r="737" spans="2:9">
      <c r="B737" s="918">
        <v>705423</v>
      </c>
      <c r="C737" s="919" t="s">
        <v>7121</v>
      </c>
      <c r="D737" s="918" t="s">
        <v>1958</v>
      </c>
      <c r="E737" s="922">
        <v>48121.42</v>
      </c>
      <c r="F737" s="662"/>
      <c r="G737" s="662"/>
      <c r="H737" s="662" t="str">
        <f t="shared" si="12"/>
        <v>BOCA DE BTCC 2,50 X 2,50 M - ESCONSIDADE 30° - AREIA E BRITA COMERCIAIS</v>
      </c>
      <c r="I737" s="662" t="str">
        <f t="shared" si="12"/>
        <v>UN</v>
      </c>
    </row>
    <row r="738" spans="2:9">
      <c r="B738" s="439">
        <v>705422</v>
      </c>
      <c r="C738" s="1" t="s">
        <v>7122</v>
      </c>
      <c r="D738" s="439" t="s">
        <v>1958</v>
      </c>
      <c r="E738" s="921">
        <v>44580.02</v>
      </c>
      <c r="F738" s="662"/>
      <c r="G738" s="662"/>
      <c r="H738" s="662" t="str">
        <f t="shared" si="12"/>
        <v>BOCA DE BTCC 2,50 X 2,50 M - ESCONSIDADE 30° - AREIA EXTRAÍDA E BRITA PRODUZIDA</v>
      </c>
      <c r="I738" s="662" t="str">
        <f t="shared" si="12"/>
        <v>UN</v>
      </c>
    </row>
    <row r="739" spans="2:9">
      <c r="B739" s="918">
        <v>705425</v>
      </c>
      <c r="C739" s="919" t="s">
        <v>7123</v>
      </c>
      <c r="D739" s="918" t="s">
        <v>1958</v>
      </c>
      <c r="E739" s="922">
        <v>60946.21</v>
      </c>
      <c r="F739" s="662"/>
      <c r="G739" s="662"/>
      <c r="H739" s="662" t="str">
        <f t="shared" si="12"/>
        <v>BOCA DE BTCC 2,50 X 2,50 M - ESCONSIDADE 45° - AREIA E BRITA COMERCIAIS</v>
      </c>
      <c r="I739" s="662" t="str">
        <f t="shared" si="12"/>
        <v>UN</v>
      </c>
    </row>
    <row r="740" spans="2:9">
      <c r="B740" s="439">
        <v>705424</v>
      </c>
      <c r="C740" s="1" t="s">
        <v>7124</v>
      </c>
      <c r="D740" s="439" t="s">
        <v>1958</v>
      </c>
      <c r="E740" s="921">
        <v>56600.84</v>
      </c>
      <c r="F740" s="662"/>
      <c r="G740" s="662"/>
      <c r="H740" s="662" t="str">
        <f t="shared" si="12"/>
        <v>BOCA DE BTCC 2,50 X 2,50 M - ESCONSIDADE 45° - AREIA EXTRAÍDA E BRITA PRODUZIDA</v>
      </c>
      <c r="I740" s="662" t="str">
        <f t="shared" si="12"/>
        <v>UN</v>
      </c>
    </row>
    <row r="741" spans="2:9">
      <c r="B741" s="918">
        <v>705427</v>
      </c>
      <c r="C741" s="919" t="s">
        <v>7125</v>
      </c>
      <c r="D741" s="918" t="s">
        <v>1958</v>
      </c>
      <c r="E741" s="922">
        <v>55583.68</v>
      </c>
      <c r="F741" s="662"/>
      <c r="G741" s="662"/>
      <c r="H741" s="662" t="str">
        <f t="shared" si="12"/>
        <v>BOCA DE BTCC 3,00 X 3,00 M - ESCONSIDADE 0° - AREIA E BRITA COMERCIAIS</v>
      </c>
      <c r="I741" s="662" t="str">
        <f t="shared" si="12"/>
        <v>UN</v>
      </c>
    </row>
    <row r="742" spans="2:9">
      <c r="B742" s="439">
        <v>705426</v>
      </c>
      <c r="C742" s="1" t="s">
        <v>7126</v>
      </c>
      <c r="D742" s="439" t="s">
        <v>1958</v>
      </c>
      <c r="E742" s="921">
        <v>51024.9</v>
      </c>
      <c r="F742" s="662"/>
      <c r="G742" s="662"/>
      <c r="H742" s="662" t="str">
        <f t="shared" si="12"/>
        <v>BOCA DE BTCC 3,00 X 3,00 M - ESCONSIDADE 0° - AREIA EXTRAÍDA E BRITA PRODUZIDA</v>
      </c>
      <c r="I742" s="662" t="str">
        <f t="shared" si="12"/>
        <v>UN</v>
      </c>
    </row>
    <row r="743" spans="2:9">
      <c r="B743" s="918">
        <v>705429</v>
      </c>
      <c r="C743" s="919" t="s">
        <v>7127</v>
      </c>
      <c r="D743" s="918" t="s">
        <v>1958</v>
      </c>
      <c r="E743" s="922">
        <v>57497.120000000003</v>
      </c>
      <c r="F743" s="662"/>
      <c r="G743" s="662"/>
      <c r="H743" s="662" t="str">
        <f t="shared" si="12"/>
        <v>BOCA DE BTCC 3,00 X 3,00 M - ESCONSIDADE 15° - AREIA E BRITA COMERCIAIS</v>
      </c>
      <c r="I743" s="662" t="str">
        <f t="shared" si="12"/>
        <v>UN</v>
      </c>
    </row>
    <row r="744" spans="2:9">
      <c r="B744" s="439">
        <v>705428</v>
      </c>
      <c r="C744" s="1" t="s">
        <v>7128</v>
      </c>
      <c r="D744" s="439" t="s">
        <v>1958</v>
      </c>
      <c r="E744" s="921">
        <v>53014.16</v>
      </c>
      <c r="F744" s="662"/>
      <c r="G744" s="662"/>
      <c r="H744" s="662" t="str">
        <f t="shared" si="12"/>
        <v>BOCA DE BTCC 3,00 X 3,00 M - ESCONSIDADE 15° - AREIA EXTRAÍDA E BRITA PRODUZIDA</v>
      </c>
      <c r="I744" s="662" t="str">
        <f t="shared" si="12"/>
        <v>UN</v>
      </c>
    </row>
    <row r="745" spans="2:9">
      <c r="B745" s="918">
        <v>705431</v>
      </c>
      <c r="C745" s="919" t="s">
        <v>7129</v>
      </c>
      <c r="D745" s="918" t="s">
        <v>1958</v>
      </c>
      <c r="E745" s="922">
        <v>69244.070000000007</v>
      </c>
      <c r="F745" s="662"/>
      <c r="G745" s="662"/>
      <c r="H745" s="662" t="str">
        <f t="shared" si="12"/>
        <v>BOCA DE BTCC 3,00 X 3,00 M - ESCONSIDADE 30° - AREIA E BRITA COMERCIAIS</v>
      </c>
      <c r="I745" s="662" t="str">
        <f t="shared" si="12"/>
        <v>UN</v>
      </c>
    </row>
    <row r="746" spans="2:9">
      <c r="B746" s="439">
        <v>705430</v>
      </c>
      <c r="C746" s="1" t="s">
        <v>7130</v>
      </c>
      <c r="D746" s="439" t="s">
        <v>1958</v>
      </c>
      <c r="E746" s="921">
        <v>64241.22</v>
      </c>
      <c r="F746" s="662"/>
      <c r="G746" s="662"/>
      <c r="H746" s="662" t="str">
        <f t="shared" si="12"/>
        <v>BOCA DE BTCC 3,00 X 3,00 M - ESCONSIDADE 30° - AREIA EXTRAÍDA E BRITA PRODUZIDA</v>
      </c>
      <c r="I746" s="662" t="str">
        <f t="shared" si="12"/>
        <v>UN</v>
      </c>
    </row>
    <row r="747" spans="2:9">
      <c r="B747" s="918">
        <v>705433</v>
      </c>
      <c r="C747" s="919" t="s">
        <v>7131</v>
      </c>
      <c r="D747" s="918" t="s">
        <v>1958</v>
      </c>
      <c r="E747" s="922">
        <v>87828.77</v>
      </c>
      <c r="F747" s="662"/>
      <c r="G747" s="662"/>
      <c r="H747" s="662" t="str">
        <f t="shared" si="12"/>
        <v>BOCA DE BTCC 3,00 X 3,00 M - ESCONSIDADE 45° - AREIA E BRITA COMERCIAIS</v>
      </c>
      <c r="I747" s="662" t="str">
        <f t="shared" si="12"/>
        <v>UN</v>
      </c>
    </row>
    <row r="748" spans="2:9">
      <c r="B748" s="439">
        <v>705432</v>
      </c>
      <c r="C748" s="1" t="s">
        <v>7132</v>
      </c>
      <c r="D748" s="439" t="s">
        <v>1958</v>
      </c>
      <c r="E748" s="921">
        <v>81632.28</v>
      </c>
      <c r="F748" s="662"/>
      <c r="G748" s="662"/>
      <c r="H748" s="662" t="str">
        <f t="shared" si="12"/>
        <v>BOCA DE BTCC 3,00 X 3,00 M - ESCONSIDADE 45° - AREIA EXTRAÍDA E BRITA PRODUZIDA</v>
      </c>
      <c r="I748" s="662" t="str">
        <f t="shared" si="12"/>
        <v>UN</v>
      </c>
    </row>
    <row r="749" spans="2:9">
      <c r="B749" s="918">
        <v>705257</v>
      </c>
      <c r="C749" s="919" t="s">
        <v>7133</v>
      </c>
      <c r="D749" s="918" t="s">
        <v>1957</v>
      </c>
      <c r="E749" s="922">
        <v>4307.3</v>
      </c>
      <c r="F749" s="662"/>
      <c r="G749" s="662"/>
      <c r="H749" s="662" t="str">
        <f t="shared" si="12"/>
        <v>CORPO DE BDCC 1,50 X 1,50 M - MOLDADO NO LOCAL - ALTURA DO ATERRO 0,00 A 1,00 M - AREIA E BRITA COMERCIAIS</v>
      </c>
      <c r="I749" s="662" t="str">
        <f t="shared" si="12"/>
        <v>M</v>
      </c>
    </row>
    <row r="750" spans="2:9">
      <c r="B750" s="439">
        <v>705256</v>
      </c>
      <c r="C750" s="1" t="s">
        <v>7134</v>
      </c>
      <c r="D750" s="439" t="s">
        <v>1957</v>
      </c>
      <c r="E750" s="921">
        <v>4023.49</v>
      </c>
      <c r="F750" s="662"/>
      <c r="G750" s="662"/>
      <c r="H750" s="662" t="str">
        <f t="shared" si="12"/>
        <v>CORPO DE BDCC 1,50 X 1,50 M - MOLDADO NO LOCAL - ALTURA DO ATERRO 0,00 A 1,00 M - AREIA EXTRAÍDA E BRITA PRODUZIDA</v>
      </c>
      <c r="I750" s="662" t="str">
        <f t="shared" si="12"/>
        <v>M</v>
      </c>
    </row>
    <row r="751" spans="2:9">
      <c r="B751" s="918">
        <v>705259</v>
      </c>
      <c r="C751" s="919" t="s">
        <v>7135</v>
      </c>
      <c r="D751" s="918" t="s">
        <v>1957</v>
      </c>
      <c r="E751" s="922">
        <v>3749.93</v>
      </c>
      <c r="F751" s="662"/>
      <c r="G751" s="662"/>
      <c r="H751" s="662" t="str">
        <f t="shared" si="12"/>
        <v>CORPO DE BDCC 1,50 X 1,50 M - MOLDADO NO LOCAL - ALTURA DO ATERRO 1,00 A 2,50 M - AREIA E BRITA COMERCIAIS</v>
      </c>
      <c r="I751" s="662" t="str">
        <f t="shared" si="12"/>
        <v>M</v>
      </c>
    </row>
    <row r="752" spans="2:9">
      <c r="B752" s="439">
        <v>705258</v>
      </c>
      <c r="C752" s="1" t="s">
        <v>7136</v>
      </c>
      <c r="D752" s="439" t="s">
        <v>1957</v>
      </c>
      <c r="E752" s="921">
        <v>3466.12</v>
      </c>
      <c r="F752" s="662"/>
      <c r="G752" s="662"/>
      <c r="H752" s="662" t="str">
        <f t="shared" si="12"/>
        <v>CORPO DE BDCC 1,50 X 1,50 M - MOLDADO NO LOCAL - ALTURA DO ATERRO 1,00 A 2,50 M - AREIA EXTRAÍDA E BRITA PRODUZIDA</v>
      </c>
      <c r="I752" s="662" t="str">
        <f t="shared" si="12"/>
        <v>M</v>
      </c>
    </row>
    <row r="753" spans="2:9">
      <c r="B753" s="918">
        <v>705267</v>
      </c>
      <c r="C753" s="919" t="s">
        <v>7137</v>
      </c>
      <c r="D753" s="918" t="s">
        <v>1957</v>
      </c>
      <c r="E753" s="922">
        <v>5421.23</v>
      </c>
      <c r="F753" s="662"/>
      <c r="G753" s="662"/>
      <c r="H753" s="662" t="str">
        <f t="shared" si="12"/>
        <v>CORPO DE BDCC 1,50 X 1,50 M - MOLDADO NO LOCAL - ALTURA DO ATERRO 10,00 A 12,50 M - AREIA E BRITA COMERCIAIS</v>
      </c>
      <c r="I753" s="662" t="str">
        <f t="shared" si="12"/>
        <v>M</v>
      </c>
    </row>
    <row r="754" spans="2:9">
      <c r="B754" s="439">
        <v>705266</v>
      </c>
      <c r="C754" s="1" t="s">
        <v>7138</v>
      </c>
      <c r="D754" s="439" t="s">
        <v>1957</v>
      </c>
      <c r="E754" s="921">
        <v>5045.33</v>
      </c>
      <c r="F754" s="662"/>
      <c r="G754" s="662"/>
      <c r="H754" s="662" t="str">
        <f t="shared" si="12"/>
        <v>CORPO DE BDCC 1,50 X 1,50 M - MOLDADO NO LOCAL - ALTURA DO ATERRO 10,00 A 12,50 M - AREIA EXTRAÍDA E BRITA PRODUZIDA</v>
      </c>
      <c r="I754" s="662" t="str">
        <f t="shared" si="12"/>
        <v>M</v>
      </c>
    </row>
    <row r="755" spans="2:9">
      <c r="B755" s="918">
        <v>705269</v>
      </c>
      <c r="C755" s="919" t="s">
        <v>7139</v>
      </c>
      <c r="D755" s="918" t="s">
        <v>1957</v>
      </c>
      <c r="E755" s="922">
        <v>5693.65</v>
      </c>
      <c r="F755" s="662"/>
      <c r="G755" s="662"/>
      <c r="H755" s="662" t="str">
        <f t="shared" si="12"/>
        <v>CORPO DE BDCC 1,50 X 1,50 M - MOLDADO NO LOCAL - ALTURA DO ATERRO 12,50 A 15,00 M - AREIA E BRITA COMERCIAIS</v>
      </c>
      <c r="I755" s="662" t="str">
        <f t="shared" si="12"/>
        <v>M</v>
      </c>
    </row>
    <row r="756" spans="2:9">
      <c r="B756" s="439">
        <v>705268</v>
      </c>
      <c r="C756" s="1" t="s">
        <v>7140</v>
      </c>
      <c r="D756" s="439" t="s">
        <v>1957</v>
      </c>
      <c r="E756" s="921">
        <v>5317.74</v>
      </c>
      <c r="F756" s="662"/>
      <c r="G756" s="662"/>
      <c r="H756" s="662" t="str">
        <f t="shared" si="12"/>
        <v>CORPO DE BDCC 1,50 X 1,50 M - MOLDADO NO LOCAL - ALTURA DO ATERRO 12,50 A 15,00 M - AREIA EXTRAÍDA E BRITA PRODUZIDA</v>
      </c>
      <c r="I756" s="662" t="str">
        <f t="shared" si="12"/>
        <v>M</v>
      </c>
    </row>
    <row r="757" spans="2:9">
      <c r="B757" s="918">
        <v>705261</v>
      </c>
      <c r="C757" s="919" t="s">
        <v>7141</v>
      </c>
      <c r="D757" s="918" t="s">
        <v>1957</v>
      </c>
      <c r="E757" s="922">
        <v>4009.13</v>
      </c>
      <c r="F757" s="662"/>
      <c r="G757" s="662"/>
      <c r="H757" s="662" t="str">
        <f t="shared" si="12"/>
        <v>CORPO DE BDCC 1,50 X 1,50 M - MOLDADO NO LOCAL - ALTURA DO ATERRO 2,50 A 5,00 M - AREIA E BRITA COMERCIAIS</v>
      </c>
      <c r="I757" s="662" t="str">
        <f t="shared" si="12"/>
        <v>M</v>
      </c>
    </row>
    <row r="758" spans="2:9">
      <c r="B758" s="439">
        <v>705260</v>
      </c>
      <c r="C758" s="1" t="s">
        <v>7142</v>
      </c>
      <c r="D758" s="439" t="s">
        <v>1957</v>
      </c>
      <c r="E758" s="921">
        <v>3725.33</v>
      </c>
      <c r="F758" s="662"/>
      <c r="G758" s="662"/>
      <c r="H758" s="662" t="str">
        <f t="shared" si="12"/>
        <v>CORPO DE BDCC 1,50 X 1,50 M - MOLDADO NO LOCAL - ALTURA DO ATERRO 2,50 A 5,00 M - AREIA EXTRAÍDA E BRITA PRODUZIDA</v>
      </c>
      <c r="I758" s="662" t="str">
        <f t="shared" si="12"/>
        <v>M</v>
      </c>
    </row>
    <row r="759" spans="2:9">
      <c r="B759" s="918">
        <v>705263</v>
      </c>
      <c r="C759" s="919" t="s">
        <v>7143</v>
      </c>
      <c r="D759" s="918" t="s">
        <v>1957</v>
      </c>
      <c r="E759" s="922">
        <v>4521.45</v>
      </c>
      <c r="F759" s="662"/>
      <c r="G759" s="662"/>
      <c r="H759" s="662" t="str">
        <f t="shared" si="12"/>
        <v>CORPO DE BDCC 1,50 X 1,50 M - MOLDADO NO LOCAL - ALTURA DO ATERRO 5,00 A 7,50 M - AREIA E BRITA COMERCIAIS</v>
      </c>
      <c r="I759" s="662" t="str">
        <f t="shared" si="12"/>
        <v>M</v>
      </c>
    </row>
    <row r="760" spans="2:9">
      <c r="B760" s="439">
        <v>705262</v>
      </c>
      <c r="C760" s="1" t="s">
        <v>7144</v>
      </c>
      <c r="D760" s="439" t="s">
        <v>1957</v>
      </c>
      <c r="E760" s="921">
        <v>4237.6400000000003</v>
      </c>
      <c r="F760" s="662"/>
      <c r="G760" s="662"/>
      <c r="H760" s="662" t="str">
        <f t="shared" si="12"/>
        <v>CORPO DE BDCC 1,50 X 1,50 M - MOLDADO NO LOCAL - ALTURA DO ATERRO 5,00 A 7,50 M - AREIA EXTRAÍDA E BRITA PRODUZIDA</v>
      </c>
      <c r="I760" s="662" t="str">
        <f t="shared" si="12"/>
        <v>M</v>
      </c>
    </row>
    <row r="761" spans="2:9">
      <c r="B761" s="918">
        <v>705265</v>
      </c>
      <c r="C761" s="919" t="s">
        <v>7145</v>
      </c>
      <c r="D761" s="918" t="s">
        <v>1957</v>
      </c>
      <c r="E761" s="922">
        <v>4961.78</v>
      </c>
      <c r="F761" s="662"/>
      <c r="G761" s="662"/>
      <c r="H761" s="662" t="str">
        <f t="shared" si="12"/>
        <v>CORPO DE BDCC 1,50 X 1,50 M - MOLDADO NO LOCAL - ALTURA DO ATERRO 7,50 A 10,00 M - AREIA E BRITA COMERCIAIS</v>
      </c>
      <c r="I761" s="662" t="str">
        <f t="shared" si="12"/>
        <v>M</v>
      </c>
    </row>
    <row r="762" spans="2:9">
      <c r="B762" s="439">
        <v>705264</v>
      </c>
      <c r="C762" s="1" t="s">
        <v>7146</v>
      </c>
      <c r="D762" s="439" t="s">
        <v>1957</v>
      </c>
      <c r="E762" s="921">
        <v>4677.9799999999996</v>
      </c>
      <c r="F762" s="662"/>
      <c r="G762" s="662"/>
      <c r="H762" s="662" t="str">
        <f t="shared" si="12"/>
        <v>CORPO DE BDCC 1,50 X 1,50 M - MOLDADO NO LOCAL - ALTURA DO ATERRO 7,50 A 10,00 M - AREIA EXTRAÍDA E BRITA PRODUZIDA</v>
      </c>
      <c r="I762" s="662" t="str">
        <f t="shared" si="12"/>
        <v>M</v>
      </c>
    </row>
    <row r="763" spans="2:9">
      <c r="B763" s="918">
        <v>705271</v>
      </c>
      <c r="C763" s="919" t="s">
        <v>7147</v>
      </c>
      <c r="D763" s="918" t="s">
        <v>1957</v>
      </c>
      <c r="E763" s="922">
        <v>6179.67</v>
      </c>
      <c r="F763" s="662"/>
      <c r="G763" s="662"/>
      <c r="H763" s="662" t="str">
        <f t="shared" si="12"/>
        <v>CORPO DE BDCC 2,00 X 2,00 M - MOLDADO NO LOCAL - ALTURA DO ATERRO 0,00 A 1,00 M - AREIA E BRITA COMERCIAIS</v>
      </c>
      <c r="I763" s="662" t="str">
        <f t="shared" si="12"/>
        <v>M</v>
      </c>
    </row>
    <row r="764" spans="2:9">
      <c r="B764" s="439">
        <v>705270</v>
      </c>
      <c r="C764" s="1" t="s">
        <v>7148</v>
      </c>
      <c r="D764" s="439" t="s">
        <v>1957</v>
      </c>
      <c r="E764" s="921">
        <v>5812.76</v>
      </c>
      <c r="F764" s="662"/>
      <c r="G764" s="662"/>
      <c r="H764" s="662" t="str">
        <f t="shared" si="12"/>
        <v>CORPO DE BDCC 2,00 X 2,00 M - MOLDADO NO LOCAL - ALTURA DO ATERRO 0,00 A 1,00 M - AREIA EXTRAÍDA E BRITA PRODUZIDA</v>
      </c>
      <c r="I764" s="662" t="str">
        <f t="shared" si="12"/>
        <v>M</v>
      </c>
    </row>
    <row r="765" spans="2:9">
      <c r="B765" s="918">
        <v>705273</v>
      </c>
      <c r="C765" s="919" t="s">
        <v>7149</v>
      </c>
      <c r="D765" s="918" t="s">
        <v>1957</v>
      </c>
      <c r="E765" s="922">
        <v>5497.34</v>
      </c>
      <c r="F765" s="662"/>
      <c r="G765" s="662"/>
      <c r="H765" s="662" t="str">
        <f t="shared" si="12"/>
        <v>CORPO DE BDCC 2,00 X 2,00 M - MOLDADO NO LOCAL - ALTURA DO ATERRO 1,00 A 2,50 M - AREIA E BRITA COMERCIAIS</v>
      </c>
      <c r="I765" s="662" t="str">
        <f t="shared" si="12"/>
        <v>M</v>
      </c>
    </row>
    <row r="766" spans="2:9">
      <c r="B766" s="439">
        <v>705272</v>
      </c>
      <c r="C766" s="1" t="s">
        <v>7150</v>
      </c>
      <c r="D766" s="439" t="s">
        <v>1957</v>
      </c>
      <c r="E766" s="921">
        <v>5130.43</v>
      </c>
      <c r="F766" s="662"/>
      <c r="G766" s="662"/>
      <c r="H766" s="662" t="str">
        <f t="shared" si="12"/>
        <v>CORPO DE BDCC 2,00 X 2,00 M - MOLDADO NO LOCAL - ALTURA DO ATERRO 1,00 A 2,50 M - AREIA EXTRAÍDA E BRITA PRODUZIDA</v>
      </c>
      <c r="I766" s="662" t="str">
        <f t="shared" si="12"/>
        <v>M</v>
      </c>
    </row>
    <row r="767" spans="2:9">
      <c r="B767" s="918">
        <v>705281</v>
      </c>
      <c r="C767" s="919" t="s">
        <v>7151</v>
      </c>
      <c r="D767" s="918" t="s">
        <v>1957</v>
      </c>
      <c r="E767" s="922">
        <v>8506.5400000000009</v>
      </c>
      <c r="F767" s="662"/>
      <c r="G767" s="662"/>
      <c r="H767" s="662" t="str">
        <f t="shared" si="12"/>
        <v>CORPO DE BDCC 2,00 X 2,00 M - MOLDADO NO LOCAL - ALTURA DO ATERRO 10,00 A 12,50 M - AREIA E BRITA COMERCIAIS</v>
      </c>
      <c r="I767" s="662" t="str">
        <f t="shared" si="12"/>
        <v>M</v>
      </c>
    </row>
    <row r="768" spans="2:9">
      <c r="B768" s="439">
        <v>705280</v>
      </c>
      <c r="C768" s="1" t="s">
        <v>7152</v>
      </c>
      <c r="D768" s="439" t="s">
        <v>1957</v>
      </c>
      <c r="E768" s="921">
        <v>7914.37</v>
      </c>
      <c r="F768" s="662"/>
      <c r="G768" s="662"/>
      <c r="H768" s="662" t="str">
        <f t="shared" si="12"/>
        <v>CORPO DE BDCC 2,00 X 2,00 M - MOLDADO NO LOCAL - ALTURA DO ATERRO 10,00 A 12,50 M - AREIA EXTRAÍDA E BRITA PRODUZIDA</v>
      </c>
      <c r="I768" s="662" t="str">
        <f t="shared" si="12"/>
        <v>M</v>
      </c>
    </row>
    <row r="769" spans="2:9">
      <c r="B769" s="918">
        <v>705283</v>
      </c>
      <c r="C769" s="919" t="s">
        <v>7153</v>
      </c>
      <c r="D769" s="918" t="s">
        <v>1957</v>
      </c>
      <c r="E769" s="922">
        <v>8720.0400000000009</v>
      </c>
      <c r="F769" s="662"/>
      <c r="G769" s="662"/>
      <c r="H769" s="662" t="str">
        <f t="shared" si="12"/>
        <v>CORPO DE BDCC 2,00 X 2,00 M - MOLDADO NO LOCAL - ALTURA DO ATERRO 12,50 A 15,00 M - AREIA E BRITA COMERCIAIS</v>
      </c>
      <c r="I769" s="662" t="str">
        <f t="shared" si="12"/>
        <v>M</v>
      </c>
    </row>
    <row r="770" spans="2:9">
      <c r="B770" s="439">
        <v>705282</v>
      </c>
      <c r="C770" s="1" t="s">
        <v>7154</v>
      </c>
      <c r="D770" s="439" t="s">
        <v>1957</v>
      </c>
      <c r="E770" s="921">
        <v>8127.88</v>
      </c>
      <c r="F770" s="662"/>
      <c r="G770" s="662"/>
      <c r="H770" s="662" t="str">
        <f t="shared" si="12"/>
        <v>CORPO DE BDCC 2,00 X 2,00 M - MOLDADO NO LOCAL - ALTURA DO ATERRO 12,50 A 15,00 M - AREIA EXTRAÍDA E BRITA PRODUZIDA</v>
      </c>
      <c r="I770" s="662" t="str">
        <f t="shared" si="12"/>
        <v>M</v>
      </c>
    </row>
    <row r="771" spans="2:9">
      <c r="B771" s="918">
        <v>705275</v>
      </c>
      <c r="C771" s="919" t="s">
        <v>6362</v>
      </c>
      <c r="D771" s="918" t="s">
        <v>1957</v>
      </c>
      <c r="E771" s="922">
        <v>6168.24</v>
      </c>
      <c r="F771" s="662"/>
      <c r="G771" s="662"/>
      <c r="H771" s="662" t="str">
        <f t="shared" ref="H771:I834" si="13">UPPER(C771)</f>
        <v>CORPO DE BDCC 2,00 X 2,00 M - MOLDADO NO LOCAL - ALTURA DO ATERRO 2,50 A 5,00 M - AREIA E BRITA COMERCIAIS</v>
      </c>
      <c r="I771" s="662" t="str">
        <f t="shared" si="13"/>
        <v>M</v>
      </c>
    </row>
    <row r="772" spans="2:9">
      <c r="B772" s="439">
        <v>705274</v>
      </c>
      <c r="C772" s="1" t="s">
        <v>7155</v>
      </c>
      <c r="D772" s="439" t="s">
        <v>1957</v>
      </c>
      <c r="E772" s="921">
        <v>5801.33</v>
      </c>
      <c r="F772" s="662"/>
      <c r="G772" s="662"/>
      <c r="H772" s="662" t="str">
        <f t="shared" si="13"/>
        <v>CORPO DE BDCC 2,00 X 2,00 M - MOLDADO NO LOCAL - ALTURA DO ATERRO 2,50 A 5,00 M - AREIA EXTRAÍDA E BRITA PRODUZIDA</v>
      </c>
      <c r="I772" s="662" t="str">
        <f t="shared" si="13"/>
        <v>M</v>
      </c>
    </row>
    <row r="773" spans="2:9">
      <c r="B773" s="918">
        <v>705277</v>
      </c>
      <c r="C773" s="919" t="s">
        <v>7156</v>
      </c>
      <c r="D773" s="918" t="s">
        <v>1957</v>
      </c>
      <c r="E773" s="922">
        <v>6946.33</v>
      </c>
      <c r="F773" s="662"/>
      <c r="G773" s="662"/>
      <c r="H773" s="662" t="str">
        <f t="shared" si="13"/>
        <v>CORPO DE BDCC 2,00 X 2,00 M - MOLDADO NO LOCAL - ALTURA DO ATERRO 5,00 A 7,50 M - AREIA E BRITA COMERCIAIS</v>
      </c>
      <c r="I773" s="662" t="str">
        <f t="shared" si="13"/>
        <v>M</v>
      </c>
    </row>
    <row r="774" spans="2:9">
      <c r="B774" s="439">
        <v>705276</v>
      </c>
      <c r="C774" s="1" t="s">
        <v>7157</v>
      </c>
      <c r="D774" s="439" t="s">
        <v>1957</v>
      </c>
      <c r="E774" s="921">
        <v>6466.14</v>
      </c>
      <c r="F774" s="662"/>
      <c r="G774" s="662"/>
      <c r="H774" s="662" t="str">
        <f t="shared" si="13"/>
        <v>CORPO DE BDCC 2,00 X 2,00 M - MOLDADO NO LOCAL - ALTURA DO ATERRO 5,00 A 7,50 M - AREIA EXTRAÍDA E BRITA PRODUZIDA</v>
      </c>
      <c r="I774" s="662" t="str">
        <f t="shared" si="13"/>
        <v>M</v>
      </c>
    </row>
    <row r="775" spans="2:9">
      <c r="B775" s="918">
        <v>705279</v>
      </c>
      <c r="C775" s="919" t="s">
        <v>7158</v>
      </c>
      <c r="D775" s="918" t="s">
        <v>1957</v>
      </c>
      <c r="E775" s="922">
        <v>7885.53</v>
      </c>
      <c r="F775" s="662"/>
      <c r="G775" s="662"/>
      <c r="H775" s="662" t="str">
        <f t="shared" si="13"/>
        <v>CORPO DE BDCC 2,00 X 2,00 M - MOLDADO NO LOCAL - ALTURA DO ATERRO 7,50 A 10,00 M - AREIA E BRITA COMERCIAIS</v>
      </c>
      <c r="I775" s="662" t="str">
        <f t="shared" si="13"/>
        <v>M</v>
      </c>
    </row>
    <row r="776" spans="2:9">
      <c r="B776" s="439">
        <v>705278</v>
      </c>
      <c r="C776" s="1" t="s">
        <v>7159</v>
      </c>
      <c r="D776" s="439" t="s">
        <v>1957</v>
      </c>
      <c r="E776" s="921">
        <v>7405.34</v>
      </c>
      <c r="F776" s="662"/>
      <c r="G776" s="662"/>
      <c r="H776" s="662" t="str">
        <f t="shared" si="13"/>
        <v>CORPO DE BDCC 2,00 X 2,00 M - MOLDADO NO LOCAL - ALTURA DO ATERRO 7,50 A 10,00 M - AREIA EXTRAÍDA E BRITA PRODUZIDA</v>
      </c>
      <c r="I776" s="662" t="str">
        <f t="shared" si="13"/>
        <v>M</v>
      </c>
    </row>
    <row r="777" spans="2:9">
      <c r="B777" s="918">
        <v>705285</v>
      </c>
      <c r="C777" s="919" t="s">
        <v>7160</v>
      </c>
      <c r="D777" s="918" t="s">
        <v>1957</v>
      </c>
      <c r="E777" s="922">
        <v>7941.98</v>
      </c>
      <c r="F777" s="662"/>
      <c r="G777" s="662"/>
      <c r="H777" s="662" t="str">
        <f t="shared" si="13"/>
        <v>CORPO DE BDCC 2,50 X 2,50 M - MOLDADO NO LOCAL - ALTURA DO ATERRO 0,00 A 1,00 M - AREIA E BRITA COMERCIAIS</v>
      </c>
      <c r="I777" s="662" t="str">
        <f t="shared" si="13"/>
        <v>M</v>
      </c>
    </row>
    <row r="778" spans="2:9">
      <c r="B778" s="439">
        <v>705284</v>
      </c>
      <c r="C778" s="1" t="s">
        <v>7161</v>
      </c>
      <c r="D778" s="439" t="s">
        <v>1957</v>
      </c>
      <c r="E778" s="921">
        <v>7480.76</v>
      </c>
      <c r="F778" s="662"/>
      <c r="G778" s="662"/>
      <c r="H778" s="662" t="str">
        <f t="shared" si="13"/>
        <v>CORPO DE BDCC 2,50 X 2,50 M - MOLDADO NO LOCAL - ALTURA DO ATERRO 0,00 A 1,00 M - AREIA EXTRAÍDA E BRITA PRODUZIDA</v>
      </c>
      <c r="I778" s="662" t="str">
        <f t="shared" si="13"/>
        <v>M</v>
      </c>
    </row>
    <row r="779" spans="2:9">
      <c r="B779" s="918">
        <v>705287</v>
      </c>
      <c r="C779" s="919" t="s">
        <v>7162</v>
      </c>
      <c r="D779" s="918" t="s">
        <v>1957</v>
      </c>
      <c r="E779" s="922">
        <v>7267.43</v>
      </c>
      <c r="F779" s="662"/>
      <c r="G779" s="662"/>
      <c r="H779" s="662" t="str">
        <f t="shared" si="13"/>
        <v>CORPO DE BDCC 2,50 X 2,50 M - MOLDADO NO LOCAL - ALTURA DO ATERRO 1,00 A 2,50 M - AREIA E BRITA COMERCIAIS</v>
      </c>
      <c r="I779" s="662" t="str">
        <f t="shared" si="13"/>
        <v>M</v>
      </c>
    </row>
    <row r="780" spans="2:9">
      <c r="B780" s="439">
        <v>705286</v>
      </c>
      <c r="C780" s="1" t="s">
        <v>7163</v>
      </c>
      <c r="D780" s="439" t="s">
        <v>1957</v>
      </c>
      <c r="E780" s="921">
        <v>6806.2</v>
      </c>
      <c r="F780" s="662"/>
      <c r="G780" s="662"/>
      <c r="H780" s="662" t="str">
        <f t="shared" si="13"/>
        <v>CORPO DE BDCC 2,50 X 2,50 M - MOLDADO NO LOCAL - ALTURA DO ATERRO 1,00 A 2,50 M - AREIA EXTRAÍDA E BRITA PRODUZIDA</v>
      </c>
      <c r="I780" s="662" t="str">
        <f t="shared" si="13"/>
        <v>M</v>
      </c>
    </row>
    <row r="781" spans="2:9">
      <c r="B781" s="918">
        <v>705295</v>
      </c>
      <c r="C781" s="919" t="s">
        <v>7164</v>
      </c>
      <c r="D781" s="918" t="s">
        <v>1957</v>
      </c>
      <c r="E781" s="922">
        <v>11134.31</v>
      </c>
      <c r="F781" s="662"/>
      <c r="G781" s="662"/>
      <c r="H781" s="662" t="str">
        <f t="shared" si="13"/>
        <v>CORPO DE BDCC 2,50 X 2,50 M - MOLDADO NO LOCAL - ALTURA DO ATERRO 10,00 A 12,50 M - AREIA E BRITA COMERCIAIS</v>
      </c>
      <c r="I781" s="662" t="str">
        <f t="shared" si="13"/>
        <v>M</v>
      </c>
    </row>
    <row r="782" spans="2:9">
      <c r="B782" s="439">
        <v>705294</v>
      </c>
      <c r="C782" s="1" t="s">
        <v>7165</v>
      </c>
      <c r="D782" s="439" t="s">
        <v>1957</v>
      </c>
      <c r="E782" s="921">
        <v>10421.68</v>
      </c>
      <c r="F782" s="662"/>
      <c r="G782" s="662"/>
      <c r="H782" s="662" t="str">
        <f t="shared" si="13"/>
        <v>CORPO DE BDCC 2,50 X 2,50 M - MOLDADO NO LOCAL - ALTURA DO ATERRO 10,00 A 12,50 M - AREIA EXTRAÍDA E BRITA PRODUZIDA</v>
      </c>
      <c r="I782" s="662" t="str">
        <f t="shared" si="13"/>
        <v>M</v>
      </c>
    </row>
    <row r="783" spans="2:9">
      <c r="B783" s="918">
        <v>705297</v>
      </c>
      <c r="C783" s="919" t="s">
        <v>7166</v>
      </c>
      <c r="D783" s="918" t="s">
        <v>1957</v>
      </c>
      <c r="E783" s="922">
        <v>12017.79</v>
      </c>
      <c r="F783" s="662"/>
      <c r="G783" s="662"/>
      <c r="H783" s="662" t="str">
        <f t="shared" si="13"/>
        <v>CORPO DE BDCC 2,50 X 2,50 M - MOLDADO NO LOCAL - ALTURA DO ATERRO 12,50 A 15,00 M - AREIA E BRITA COMERCIAIS</v>
      </c>
      <c r="I783" s="662" t="str">
        <f t="shared" si="13"/>
        <v>M</v>
      </c>
    </row>
    <row r="784" spans="2:9">
      <c r="B784" s="439">
        <v>705296</v>
      </c>
      <c r="C784" s="1" t="s">
        <v>7167</v>
      </c>
      <c r="D784" s="439" t="s">
        <v>1957</v>
      </c>
      <c r="E784" s="921">
        <v>11305.16</v>
      </c>
      <c r="F784" s="662"/>
      <c r="G784" s="662"/>
      <c r="H784" s="662" t="str">
        <f t="shared" si="13"/>
        <v>CORPO DE BDCC 2,50 X 2,50 M - MOLDADO NO LOCAL - ALTURA DO ATERRO 12,50 A 15,00 M - AREIA EXTRAÍDA E BRITA PRODUZIDA</v>
      </c>
      <c r="I784" s="662" t="str">
        <f t="shared" si="13"/>
        <v>M</v>
      </c>
    </row>
    <row r="785" spans="2:9">
      <c r="B785" s="918">
        <v>705289</v>
      </c>
      <c r="C785" s="919" t="s">
        <v>7168</v>
      </c>
      <c r="D785" s="918" t="s">
        <v>1957</v>
      </c>
      <c r="E785" s="922">
        <v>8216.84</v>
      </c>
      <c r="F785" s="662"/>
      <c r="G785" s="662"/>
      <c r="H785" s="662" t="str">
        <f t="shared" si="13"/>
        <v>CORPO DE BDCC 2,50 X 2,50 M - MOLDADO NO LOCAL - ALTURA DO ATERRO 2,50 A 5,00 M - AREIA E BRITA COMERCIAIS</v>
      </c>
      <c r="I785" s="662" t="str">
        <f t="shared" si="13"/>
        <v>M</v>
      </c>
    </row>
    <row r="786" spans="2:9">
      <c r="B786" s="439">
        <v>705288</v>
      </c>
      <c r="C786" s="1" t="s">
        <v>7169</v>
      </c>
      <c r="D786" s="439" t="s">
        <v>1957</v>
      </c>
      <c r="E786" s="921">
        <v>7632.38</v>
      </c>
      <c r="F786" s="662"/>
      <c r="G786" s="662"/>
      <c r="H786" s="662" t="str">
        <f t="shared" si="13"/>
        <v>CORPO DE BDCC 2,50 X 2,50 M - MOLDADO NO LOCAL - ALTURA DO ATERRO 2,50 A 5,00 M - AREIA EXTRAÍDA E BRITA PRODUZIDA</v>
      </c>
      <c r="I786" s="662" t="str">
        <f t="shared" si="13"/>
        <v>M</v>
      </c>
    </row>
    <row r="787" spans="2:9">
      <c r="B787" s="918">
        <v>705291</v>
      </c>
      <c r="C787" s="919" t="s">
        <v>7170</v>
      </c>
      <c r="D787" s="918" t="s">
        <v>1957</v>
      </c>
      <c r="E787" s="922">
        <v>9347.3700000000008</v>
      </c>
      <c r="F787" s="662"/>
      <c r="G787" s="662"/>
      <c r="H787" s="662" t="str">
        <f t="shared" si="13"/>
        <v>CORPO DE BDCC 2,50 X 2,50 M - MOLDADO NO LOCAL - ALTURA DO ATERRO 5,00 A 7,50 M - AREIA E BRITA COMERCIAIS</v>
      </c>
      <c r="I787" s="662" t="str">
        <f t="shared" si="13"/>
        <v>M</v>
      </c>
    </row>
    <row r="788" spans="2:9">
      <c r="B788" s="439">
        <v>705290</v>
      </c>
      <c r="C788" s="1" t="s">
        <v>7171</v>
      </c>
      <c r="D788" s="439" t="s">
        <v>1957</v>
      </c>
      <c r="E788" s="921">
        <v>8762.91</v>
      </c>
      <c r="F788" s="662"/>
      <c r="G788" s="662"/>
      <c r="H788" s="662" t="str">
        <f t="shared" si="13"/>
        <v>CORPO DE BDCC 2,50 X 2,50 M - MOLDADO NO LOCAL - ALTURA DO ATERRO 5,00 A 7,50 M - AREIA EXTRAÍDA E BRITA PRODUZIDA</v>
      </c>
      <c r="I788" s="662" t="str">
        <f t="shared" si="13"/>
        <v>M</v>
      </c>
    </row>
    <row r="789" spans="2:9">
      <c r="B789" s="918">
        <v>705293</v>
      </c>
      <c r="C789" s="919" t="s">
        <v>7172</v>
      </c>
      <c r="D789" s="918" t="s">
        <v>1957</v>
      </c>
      <c r="E789" s="922">
        <v>10095.32</v>
      </c>
      <c r="F789" s="662"/>
      <c r="G789" s="662"/>
      <c r="H789" s="662" t="str">
        <f t="shared" si="13"/>
        <v>CORPO DE BDCC 2,50 X 2,50 M - MOLDADO NO LOCAL - ALTURA DO ATERRO 7,50 A 10,00 M - AREIA E BRITA COMERCIAIS</v>
      </c>
      <c r="I789" s="662" t="str">
        <f t="shared" si="13"/>
        <v>M</v>
      </c>
    </row>
    <row r="790" spans="2:9">
      <c r="B790" s="439">
        <v>705292</v>
      </c>
      <c r="C790" s="1" t="s">
        <v>7173</v>
      </c>
      <c r="D790" s="439" t="s">
        <v>1957</v>
      </c>
      <c r="E790" s="921">
        <v>9382.68</v>
      </c>
      <c r="F790" s="662"/>
      <c r="G790" s="662"/>
      <c r="H790" s="662" t="str">
        <f t="shared" si="13"/>
        <v>CORPO DE BDCC 2,50 X 2,50 M - MOLDADO NO LOCAL - ALTURA DO ATERRO 7,50 A 10,00 M - AREIA EXTRAÍDA E BRITA PRODUZIDA</v>
      </c>
      <c r="I790" s="662" t="str">
        <f t="shared" si="13"/>
        <v>M</v>
      </c>
    </row>
    <row r="791" spans="2:9">
      <c r="B791" s="918">
        <v>705299</v>
      </c>
      <c r="C791" s="919" t="s">
        <v>7174</v>
      </c>
      <c r="D791" s="918" t="s">
        <v>1957</v>
      </c>
      <c r="E791" s="922">
        <v>10215.98</v>
      </c>
      <c r="F791" s="662"/>
      <c r="G791" s="662"/>
      <c r="H791" s="662" t="str">
        <f t="shared" si="13"/>
        <v>CORPO DE BDCC 3,00 X 3,00 M - MOLDADO NO LOCAL - ALTURA DO ATERRO 0,00 A 1,00 M - AREIA E BRITA COMERCIAIS</v>
      </c>
      <c r="I791" s="662" t="str">
        <f t="shared" si="13"/>
        <v>M</v>
      </c>
    </row>
    <row r="792" spans="2:9">
      <c r="B792" s="439">
        <v>705298</v>
      </c>
      <c r="C792" s="1" t="s">
        <v>7175</v>
      </c>
      <c r="D792" s="439" t="s">
        <v>1957</v>
      </c>
      <c r="E792" s="921">
        <v>9527.24</v>
      </c>
      <c r="F792" s="662"/>
      <c r="G792" s="662"/>
      <c r="H792" s="662" t="str">
        <f t="shared" si="13"/>
        <v>CORPO DE BDCC 3,00 X 3,00 M - MOLDADO NO LOCAL - ALTURA DO ATERRO 0,00 A 1,00 M - AREIA EXTRAÍDA E BRITA PRODUZIDA</v>
      </c>
      <c r="I792" s="662" t="str">
        <f t="shared" si="13"/>
        <v>M</v>
      </c>
    </row>
    <row r="793" spans="2:9">
      <c r="B793" s="918">
        <v>705301</v>
      </c>
      <c r="C793" s="919" t="s">
        <v>4118</v>
      </c>
      <c r="D793" s="918" t="s">
        <v>1957</v>
      </c>
      <c r="E793" s="922">
        <v>9573.39</v>
      </c>
      <c r="F793" s="662"/>
      <c r="G793" s="662"/>
      <c r="H793" s="662" t="str">
        <f t="shared" si="13"/>
        <v>CORPO DE BDCC 3,00 X 3,00 M - MOLDADO NO LOCAL - ALTURA DO ATERRO 1,00 A 2,50 M - AREIA E BRITA COMERCIAIS</v>
      </c>
      <c r="I793" s="662" t="str">
        <f t="shared" si="13"/>
        <v>M</v>
      </c>
    </row>
    <row r="794" spans="2:9">
      <c r="B794" s="439">
        <v>705300</v>
      </c>
      <c r="C794" s="1" t="s">
        <v>7176</v>
      </c>
      <c r="D794" s="439" t="s">
        <v>1957</v>
      </c>
      <c r="E794" s="921">
        <v>8884.65</v>
      </c>
      <c r="F794" s="662"/>
      <c r="G794" s="662"/>
      <c r="H794" s="662" t="str">
        <f t="shared" si="13"/>
        <v>CORPO DE BDCC 3,00 X 3,00 M - MOLDADO NO LOCAL - ALTURA DO ATERRO 1,00 A 2,50 M - AREIA EXTRAÍDA E BRITA PRODUZIDA</v>
      </c>
      <c r="I794" s="662" t="str">
        <f t="shared" si="13"/>
        <v>M</v>
      </c>
    </row>
    <row r="795" spans="2:9">
      <c r="B795" s="918">
        <v>705309</v>
      </c>
      <c r="C795" s="919" t="s">
        <v>7177</v>
      </c>
      <c r="D795" s="918" t="s">
        <v>1957</v>
      </c>
      <c r="E795" s="922">
        <v>15454.61</v>
      </c>
      <c r="F795" s="662"/>
      <c r="G795" s="662"/>
      <c r="H795" s="662" t="str">
        <f t="shared" si="13"/>
        <v>CORPO DE BDCC 3,00 X 3,00 M - MOLDADO NO LOCAL - ALTURA DO ATERRO 10,00 A 12,50 M - AREIA E BRITA COMERCIAIS</v>
      </c>
      <c r="I795" s="662" t="str">
        <f t="shared" si="13"/>
        <v>M</v>
      </c>
    </row>
    <row r="796" spans="2:9">
      <c r="B796" s="439">
        <v>705308</v>
      </c>
      <c r="C796" s="1" t="s">
        <v>7178</v>
      </c>
      <c r="D796" s="439" t="s">
        <v>1957</v>
      </c>
      <c r="E796" s="921">
        <v>14423.56</v>
      </c>
      <c r="F796" s="662"/>
      <c r="G796" s="662"/>
      <c r="H796" s="662" t="str">
        <f t="shared" si="13"/>
        <v>CORPO DE BDCC 3,00 X 3,00 M - MOLDADO NO LOCAL - ALTURA DO ATERRO 10,00 A 12,50 M - AREIA EXTRAÍDA E BRITA PRODUZIDA</v>
      </c>
      <c r="I796" s="662" t="str">
        <f t="shared" si="13"/>
        <v>M</v>
      </c>
    </row>
    <row r="797" spans="2:9">
      <c r="B797" s="918">
        <v>705311</v>
      </c>
      <c r="C797" s="919" t="s">
        <v>7179</v>
      </c>
      <c r="D797" s="918" t="s">
        <v>1957</v>
      </c>
      <c r="E797" s="922">
        <v>15353.65</v>
      </c>
      <c r="F797" s="662"/>
      <c r="G797" s="662"/>
      <c r="H797" s="662" t="str">
        <f t="shared" si="13"/>
        <v>CORPO DE BDCC 3,00 X 3,00 M - MOLDADO NO LOCAL - ALTURA DO ATERRO 12,50 A 15,00 M - AREIA E BRITA COMERCIAIS</v>
      </c>
      <c r="I797" s="662" t="str">
        <f t="shared" si="13"/>
        <v>M</v>
      </c>
    </row>
    <row r="798" spans="2:9">
      <c r="B798" s="439">
        <v>705310</v>
      </c>
      <c r="C798" s="1" t="s">
        <v>7180</v>
      </c>
      <c r="D798" s="439" t="s">
        <v>1957</v>
      </c>
      <c r="E798" s="921">
        <v>14322.6</v>
      </c>
      <c r="F798" s="662"/>
      <c r="G798" s="662"/>
      <c r="H798" s="662" t="str">
        <f t="shared" si="13"/>
        <v>CORPO DE BDCC 3,00 X 3,00 M - MOLDADO NO LOCAL - ALTURA DO ATERRO 12,50 A 15,00 M - AREIA EXTRAÍDA E BRITA PRODUZIDA</v>
      </c>
      <c r="I798" s="662" t="str">
        <f t="shared" si="13"/>
        <v>M</v>
      </c>
    </row>
    <row r="799" spans="2:9">
      <c r="B799" s="918">
        <v>705303</v>
      </c>
      <c r="C799" s="919" t="s">
        <v>7181</v>
      </c>
      <c r="D799" s="918" t="s">
        <v>1957</v>
      </c>
      <c r="E799" s="922">
        <v>10312.52</v>
      </c>
      <c r="F799" s="662"/>
      <c r="G799" s="662"/>
      <c r="H799" s="662" t="str">
        <f t="shared" si="13"/>
        <v>CORPO DE BDCC 3,00 X 3,00 M - MOLDADO NO LOCAL - ALTURA DO ATERRO 2,50 A 5,00 M - AREIA E BRITA COMERCIAIS</v>
      </c>
      <c r="I799" s="662" t="str">
        <f t="shared" si="13"/>
        <v>M</v>
      </c>
    </row>
    <row r="800" spans="2:9">
      <c r="B800" s="439">
        <v>705302</v>
      </c>
      <c r="C800" s="1" t="s">
        <v>7182</v>
      </c>
      <c r="D800" s="439" t="s">
        <v>1957</v>
      </c>
      <c r="E800" s="921">
        <v>9473.2000000000007</v>
      </c>
      <c r="F800" s="662"/>
      <c r="G800" s="662"/>
      <c r="H800" s="662" t="str">
        <f t="shared" si="13"/>
        <v>CORPO DE BDCC 3,00 X 3,00 M - MOLDADO NO LOCAL - ALTURA DO ATERRO 2,50 A 5,00 M - AREIA EXTRAÍDA E BRITA PRODUZIDA</v>
      </c>
      <c r="I800" s="662" t="str">
        <f t="shared" si="13"/>
        <v>M</v>
      </c>
    </row>
    <row r="801" spans="2:9">
      <c r="B801" s="918">
        <v>705305</v>
      </c>
      <c r="C801" s="919" t="s">
        <v>7183</v>
      </c>
      <c r="D801" s="918" t="s">
        <v>1957</v>
      </c>
      <c r="E801" s="922">
        <v>12540.87</v>
      </c>
      <c r="F801" s="662"/>
      <c r="G801" s="662"/>
      <c r="H801" s="662" t="str">
        <f t="shared" si="13"/>
        <v>CORPO DE BDCC 3,00 X 3,00 M - MOLDADO NO LOCAL - ALTURA DO ATERRO 5,00 A 7,50 M - AREIA E BRITA COMERCIAIS</v>
      </c>
      <c r="I801" s="662" t="str">
        <f t="shared" si="13"/>
        <v>M</v>
      </c>
    </row>
    <row r="802" spans="2:9">
      <c r="B802" s="439">
        <v>705304</v>
      </c>
      <c r="C802" s="1" t="s">
        <v>7184</v>
      </c>
      <c r="D802" s="439" t="s">
        <v>1957</v>
      </c>
      <c r="E802" s="921">
        <v>11701.55</v>
      </c>
      <c r="F802" s="662"/>
      <c r="G802" s="662"/>
      <c r="H802" s="662" t="str">
        <f t="shared" si="13"/>
        <v>CORPO DE BDCC 3,00 X 3,00 M - MOLDADO NO LOCAL - ALTURA DO ATERRO 5,00 A 7,50 M - AREIA EXTRAÍDA E BRITA PRODUZIDA</v>
      </c>
      <c r="I802" s="662" t="str">
        <f t="shared" si="13"/>
        <v>M</v>
      </c>
    </row>
    <row r="803" spans="2:9">
      <c r="B803" s="918">
        <v>705307</v>
      </c>
      <c r="C803" s="919" t="s">
        <v>7185</v>
      </c>
      <c r="D803" s="918" t="s">
        <v>1957</v>
      </c>
      <c r="E803" s="922">
        <v>13849.49</v>
      </c>
      <c r="F803" s="662"/>
      <c r="G803" s="662"/>
      <c r="H803" s="662" t="str">
        <f t="shared" si="13"/>
        <v>CORPO DE BDCC 3,00 X 3,00 M - MOLDADO NO LOCAL - ALTURA DO ATERRO 7,50 A 10,00 M - AREIA E BRITA COMERCIAIS</v>
      </c>
      <c r="I803" s="662" t="str">
        <f t="shared" si="13"/>
        <v>M</v>
      </c>
    </row>
    <row r="804" spans="2:9">
      <c r="B804" s="439">
        <v>705306</v>
      </c>
      <c r="C804" s="1" t="s">
        <v>7186</v>
      </c>
      <c r="D804" s="439" t="s">
        <v>1957</v>
      </c>
      <c r="E804" s="921">
        <v>12818.44</v>
      </c>
      <c r="F804" s="662"/>
      <c r="G804" s="662"/>
      <c r="H804" s="662" t="str">
        <f t="shared" si="13"/>
        <v>CORPO DE BDCC 3,00 X 3,00 M - MOLDADO NO LOCAL - ALTURA DO ATERRO 7,50 A 10,00 M - AREIA EXTRAÍDA E BRITA PRODUZIDA</v>
      </c>
      <c r="I804" s="662" t="str">
        <f t="shared" si="13"/>
        <v>M</v>
      </c>
    </row>
    <row r="805" spans="2:9">
      <c r="B805" s="918">
        <v>705169</v>
      </c>
      <c r="C805" s="919" t="s">
        <v>7187</v>
      </c>
      <c r="D805" s="918" t="s">
        <v>1957</v>
      </c>
      <c r="E805" s="922">
        <v>2581.7199999999998</v>
      </c>
      <c r="F805" s="662"/>
      <c r="G805" s="662"/>
      <c r="H805" s="662" t="str">
        <f t="shared" si="13"/>
        <v>CORPO DE BSCC 1,50 X 1,50 M - MOLDADO NO LOCAL - ALTURA DO ATERRO 0,00 A 1,00 M - AREIA E BRITA COMERCIAIS</v>
      </c>
      <c r="I805" s="662" t="str">
        <f t="shared" si="13"/>
        <v>M</v>
      </c>
    </row>
    <row r="806" spans="2:9">
      <c r="B806" s="439">
        <v>705168</v>
      </c>
      <c r="C806" s="1" t="s">
        <v>7188</v>
      </c>
      <c r="D806" s="439" t="s">
        <v>1957</v>
      </c>
      <c r="E806" s="921">
        <v>2422.59</v>
      </c>
      <c r="F806" s="662"/>
      <c r="G806" s="662"/>
      <c r="H806" s="662" t="str">
        <f t="shared" si="13"/>
        <v>CORPO DE BSCC 1,50 X 1,50 M - MOLDADO NO LOCAL - ALTURA DO ATERRO 0,00 A 1,00 M - AREIA EXTRAÍDA E BRITA PRODUZIDA</v>
      </c>
      <c r="I806" s="662" t="str">
        <f t="shared" si="13"/>
        <v>M</v>
      </c>
    </row>
    <row r="807" spans="2:9">
      <c r="B807" s="918">
        <v>705171</v>
      </c>
      <c r="C807" s="919" t="s">
        <v>7189</v>
      </c>
      <c r="D807" s="918" t="s">
        <v>1957</v>
      </c>
      <c r="E807" s="922">
        <v>2285.56</v>
      </c>
      <c r="F807" s="662"/>
      <c r="G807" s="662"/>
      <c r="H807" s="662" t="str">
        <f t="shared" si="13"/>
        <v>CORPO DE BSCC 1,50 X 1,50 M - MOLDADO NO LOCAL - ALTURA DO ATERRO 1,00 A 2,50 M - AREIA E BRITA COMERCIAIS</v>
      </c>
      <c r="I807" s="662" t="str">
        <f t="shared" si="13"/>
        <v>M</v>
      </c>
    </row>
    <row r="808" spans="2:9">
      <c r="B808" s="439">
        <v>705170</v>
      </c>
      <c r="C808" s="1" t="s">
        <v>7190</v>
      </c>
      <c r="D808" s="439" t="s">
        <v>1957</v>
      </c>
      <c r="E808" s="921">
        <v>2126.4299999999998</v>
      </c>
      <c r="F808" s="662"/>
      <c r="G808" s="662"/>
      <c r="H808" s="662" t="str">
        <f t="shared" si="13"/>
        <v>CORPO DE BSCC 1,50 X 1,50 M - MOLDADO NO LOCAL - ALTURA DO ATERRO 1,00 A 2,50 M - AREIA EXTRAÍDA E BRITA PRODUZIDA</v>
      </c>
      <c r="I808" s="662" t="str">
        <f t="shared" si="13"/>
        <v>M</v>
      </c>
    </row>
    <row r="809" spans="2:9">
      <c r="B809" s="918">
        <v>705179</v>
      </c>
      <c r="C809" s="919" t="s">
        <v>7191</v>
      </c>
      <c r="D809" s="918" t="s">
        <v>1957</v>
      </c>
      <c r="E809" s="922">
        <v>3249.39</v>
      </c>
      <c r="F809" s="662"/>
      <c r="G809" s="662"/>
      <c r="H809" s="662" t="str">
        <f t="shared" si="13"/>
        <v>CORPO DE BSCC 1,50 X 1,50 M - MOLDADO NO LOCAL - ALTURA DO ATERRO 10,00 A 12,50 M - AREIA E BRITA COMERCIAIS</v>
      </c>
      <c r="I809" s="662" t="str">
        <f t="shared" si="13"/>
        <v>M</v>
      </c>
    </row>
    <row r="810" spans="2:9">
      <c r="B810" s="439">
        <v>705178</v>
      </c>
      <c r="C810" s="1" t="s">
        <v>7192</v>
      </c>
      <c r="D810" s="439" t="s">
        <v>1957</v>
      </c>
      <c r="E810" s="921">
        <v>3039.25</v>
      </c>
      <c r="F810" s="662"/>
      <c r="G810" s="662"/>
      <c r="H810" s="662" t="str">
        <f t="shared" si="13"/>
        <v>CORPO DE BSCC 1,50 X 1,50 M - MOLDADO NO LOCAL - ALTURA DO ATERRO 10,00 A 12,50 M - AREIA EXTRAÍDA E BRITA PRODUZIDA</v>
      </c>
      <c r="I810" s="662" t="str">
        <f t="shared" si="13"/>
        <v>M</v>
      </c>
    </row>
    <row r="811" spans="2:9">
      <c r="B811" s="918">
        <v>705181</v>
      </c>
      <c r="C811" s="919" t="s">
        <v>7193</v>
      </c>
      <c r="D811" s="918" t="s">
        <v>1957</v>
      </c>
      <c r="E811" s="922">
        <v>3394.75</v>
      </c>
      <c r="F811" s="662"/>
      <c r="G811" s="662"/>
      <c r="H811" s="662" t="str">
        <f t="shared" si="13"/>
        <v>CORPO DE BSCC 1,50 X 1,50 M - MOLDADO NO LOCAL - ALTURA DO ATERRO 12,50 A 15,00 M - AREIA E BRITA COMERCIAIS</v>
      </c>
      <c r="I811" s="662" t="str">
        <f t="shared" si="13"/>
        <v>M</v>
      </c>
    </row>
    <row r="812" spans="2:9">
      <c r="B812" s="439">
        <v>705180</v>
      </c>
      <c r="C812" s="1" t="s">
        <v>7194</v>
      </c>
      <c r="D812" s="439" t="s">
        <v>1957</v>
      </c>
      <c r="E812" s="921">
        <v>3184.61</v>
      </c>
      <c r="F812" s="662"/>
      <c r="G812" s="662"/>
      <c r="H812" s="662" t="str">
        <f t="shared" si="13"/>
        <v>CORPO DE BSCC 1,50 X 1,50 M - MOLDADO NO LOCAL - ALTURA DO ATERRO 12,50 A 15,00 M - AREIA EXTRAÍDA E BRITA PRODUZIDA</v>
      </c>
      <c r="I812" s="662" t="str">
        <f t="shared" si="13"/>
        <v>M</v>
      </c>
    </row>
    <row r="813" spans="2:9">
      <c r="B813" s="918">
        <v>705173</v>
      </c>
      <c r="C813" s="919" t="s">
        <v>7195</v>
      </c>
      <c r="D813" s="918" t="s">
        <v>1957</v>
      </c>
      <c r="E813" s="922">
        <v>2492.11</v>
      </c>
      <c r="F813" s="662"/>
      <c r="G813" s="662"/>
      <c r="H813" s="662" t="str">
        <f t="shared" si="13"/>
        <v>CORPO DE BSCC 1,50 X 1,50 M - MOLDADO NO LOCAL - ALTURA DO ATERRO 2,50 A 5,00 M - AREIA E BRITA COMERCIAIS</v>
      </c>
      <c r="I813" s="662" t="str">
        <f t="shared" si="13"/>
        <v>M</v>
      </c>
    </row>
    <row r="814" spans="2:9">
      <c r="B814" s="439">
        <v>705172</v>
      </c>
      <c r="C814" s="1" t="s">
        <v>7196</v>
      </c>
      <c r="D814" s="439" t="s">
        <v>1957</v>
      </c>
      <c r="E814" s="921">
        <v>2332.98</v>
      </c>
      <c r="F814" s="662"/>
      <c r="G814" s="662"/>
      <c r="H814" s="662" t="str">
        <f t="shared" si="13"/>
        <v>CORPO DE BSCC 1,50 X 1,50 M - MOLDADO NO LOCAL - ALTURA DO ATERRO 2,50 A 5,00 M - AREIA EXTRAÍDA E BRITA PRODUZIDA</v>
      </c>
      <c r="I814" s="662" t="str">
        <f t="shared" si="13"/>
        <v>M</v>
      </c>
    </row>
    <row r="815" spans="2:9">
      <c r="B815" s="918">
        <v>705175</v>
      </c>
      <c r="C815" s="919" t="s">
        <v>7197</v>
      </c>
      <c r="D815" s="918" t="s">
        <v>1957</v>
      </c>
      <c r="E815" s="922">
        <v>2776.63</v>
      </c>
      <c r="F815" s="662"/>
      <c r="G815" s="662"/>
      <c r="H815" s="662" t="str">
        <f t="shared" si="13"/>
        <v>CORPO DE BSCC 1,50 X 1,50 M - MOLDADO NO LOCAL - ALTURA DO ATERRO 5,00 A 7,50 M - AREIA E BRITA COMERCIAIS</v>
      </c>
      <c r="I815" s="662" t="str">
        <f t="shared" si="13"/>
        <v>M</v>
      </c>
    </row>
    <row r="816" spans="2:9">
      <c r="B816" s="439">
        <v>705174</v>
      </c>
      <c r="C816" s="1" t="s">
        <v>7198</v>
      </c>
      <c r="D816" s="439" t="s">
        <v>1957</v>
      </c>
      <c r="E816" s="921">
        <v>2617.5</v>
      </c>
      <c r="F816" s="662"/>
      <c r="G816" s="662"/>
      <c r="H816" s="662" t="str">
        <f t="shared" si="13"/>
        <v>CORPO DE BSCC 1,50 X 1,50 M - MOLDADO NO LOCAL - ALTURA DO ATERRO 5,00 A 7,50 M - AREIA EXTRAÍDA E BRITA PRODUZIDA</v>
      </c>
      <c r="I816" s="662" t="str">
        <f t="shared" si="13"/>
        <v>M</v>
      </c>
    </row>
    <row r="817" spans="2:9">
      <c r="B817" s="918">
        <v>705177</v>
      </c>
      <c r="C817" s="919" t="s">
        <v>7199</v>
      </c>
      <c r="D817" s="918" t="s">
        <v>1957</v>
      </c>
      <c r="E817" s="922">
        <v>3128.86</v>
      </c>
      <c r="F817" s="662"/>
      <c r="G817" s="662"/>
      <c r="H817" s="662" t="str">
        <f t="shared" si="13"/>
        <v>CORPO DE BSCC 1,50 X 1,50 M - MOLDADO NO LOCAL - ALTURA DO ATERRO 7,50 A 10,00 M - AREIA E BRITA COMERCIAIS</v>
      </c>
      <c r="I817" s="662" t="str">
        <f t="shared" si="13"/>
        <v>M</v>
      </c>
    </row>
    <row r="818" spans="2:9">
      <c r="B818" s="439">
        <v>705176</v>
      </c>
      <c r="C818" s="1" t="s">
        <v>7200</v>
      </c>
      <c r="D818" s="439" t="s">
        <v>1957</v>
      </c>
      <c r="E818" s="921">
        <v>2918.72</v>
      </c>
      <c r="F818" s="662"/>
      <c r="G818" s="662"/>
      <c r="H818" s="662" t="str">
        <f t="shared" si="13"/>
        <v>CORPO DE BSCC 1,50 X 1,50 M - MOLDADO NO LOCAL - ALTURA DO ATERRO 7,50 A 10,00 M - AREIA EXTRAÍDA E BRITA PRODUZIDA</v>
      </c>
      <c r="I818" s="662" t="str">
        <f t="shared" si="13"/>
        <v>M</v>
      </c>
    </row>
    <row r="819" spans="2:9">
      <c r="B819" s="918">
        <v>705183</v>
      </c>
      <c r="C819" s="919" t="s">
        <v>7201</v>
      </c>
      <c r="D819" s="918" t="s">
        <v>1957</v>
      </c>
      <c r="E819" s="922">
        <v>3601.83</v>
      </c>
      <c r="F819" s="662"/>
      <c r="G819" s="662"/>
      <c r="H819" s="662" t="str">
        <f t="shared" si="13"/>
        <v>CORPO DE BSCC 2,00 X 2,00 M - MOLDADO NO LOCAL - ALTURA DO ATERRO 0,00 A 1,00 M - AREIA E BRITA COMERCIAIS</v>
      </c>
      <c r="I819" s="662" t="str">
        <f t="shared" si="13"/>
        <v>M</v>
      </c>
    </row>
    <row r="820" spans="2:9">
      <c r="B820" s="439">
        <v>705182</v>
      </c>
      <c r="C820" s="1" t="s">
        <v>7202</v>
      </c>
      <c r="D820" s="439" t="s">
        <v>1957</v>
      </c>
      <c r="E820" s="921">
        <v>3397.3</v>
      </c>
      <c r="F820" s="662"/>
      <c r="G820" s="662"/>
      <c r="H820" s="662" t="str">
        <f t="shared" si="13"/>
        <v>CORPO DE BSCC 2,00 X 2,00 M - MOLDADO NO LOCAL - ALTURA DO ATERRO 0,00 A 1,00 M - AREIA EXTRAÍDA E BRITA PRODUZIDA</v>
      </c>
      <c r="I820" s="662" t="str">
        <f t="shared" si="13"/>
        <v>M</v>
      </c>
    </row>
    <row r="821" spans="2:9">
      <c r="B821" s="918">
        <v>705185</v>
      </c>
      <c r="C821" s="919" t="s">
        <v>4117</v>
      </c>
      <c r="D821" s="918" t="s">
        <v>1957</v>
      </c>
      <c r="E821" s="922">
        <v>3258.56</v>
      </c>
      <c r="F821" s="662"/>
      <c r="G821" s="662"/>
      <c r="H821" s="662" t="str">
        <f t="shared" si="13"/>
        <v>CORPO DE BSCC 2,00 X 2,00 M - MOLDADO NO LOCAL - ALTURA DO ATERRO 1,00 A 2,50 M - AREIA E BRITA COMERCIAIS</v>
      </c>
      <c r="I821" s="662" t="str">
        <f t="shared" si="13"/>
        <v>M</v>
      </c>
    </row>
    <row r="822" spans="2:9">
      <c r="B822" s="439">
        <v>705184</v>
      </c>
      <c r="C822" s="1" t="s">
        <v>7203</v>
      </c>
      <c r="D822" s="439" t="s">
        <v>1957</v>
      </c>
      <c r="E822" s="921">
        <v>3054.03</v>
      </c>
      <c r="F822" s="662"/>
      <c r="G822" s="662"/>
      <c r="H822" s="662" t="str">
        <f t="shared" si="13"/>
        <v>CORPO DE BSCC 2,00 X 2,00 M - MOLDADO NO LOCAL - ALTURA DO ATERRO 1,00 A 2,50 M - AREIA EXTRAÍDA E BRITA PRODUZIDA</v>
      </c>
      <c r="I822" s="662" t="str">
        <f t="shared" si="13"/>
        <v>M</v>
      </c>
    </row>
    <row r="823" spans="2:9">
      <c r="B823" s="918">
        <v>705193</v>
      </c>
      <c r="C823" s="919" t="s">
        <v>7204</v>
      </c>
      <c r="D823" s="918" t="s">
        <v>1957</v>
      </c>
      <c r="E823" s="922">
        <v>4951.82</v>
      </c>
      <c r="F823" s="662"/>
      <c r="G823" s="662"/>
      <c r="H823" s="662" t="str">
        <f t="shared" si="13"/>
        <v>CORPO DE BSCC 2,00 X 2,00 M - MOLDADO NO LOCAL - ALTURA DO ATERRO 10,00 A 12,50 M - AREIA E BRITA COMERCIAIS</v>
      </c>
      <c r="I823" s="662" t="str">
        <f t="shared" si="13"/>
        <v>M</v>
      </c>
    </row>
    <row r="824" spans="2:9">
      <c r="B824" s="439">
        <v>705192</v>
      </c>
      <c r="C824" s="1" t="s">
        <v>7205</v>
      </c>
      <c r="D824" s="439" t="s">
        <v>1957</v>
      </c>
      <c r="E824" s="921">
        <v>4621.6099999999997</v>
      </c>
      <c r="F824" s="662"/>
      <c r="G824" s="662"/>
      <c r="H824" s="662" t="str">
        <f t="shared" si="13"/>
        <v>CORPO DE BSCC 2,00 X 2,00 M - MOLDADO NO LOCAL - ALTURA DO ATERRO 10,00 A 12,50 M - AREIA EXTRAÍDA E BRITA PRODUZIDA</v>
      </c>
      <c r="I824" s="662" t="str">
        <f t="shared" si="13"/>
        <v>M</v>
      </c>
    </row>
    <row r="825" spans="2:9">
      <c r="B825" s="918">
        <v>705195</v>
      </c>
      <c r="C825" s="919" t="s">
        <v>7206</v>
      </c>
      <c r="D825" s="918" t="s">
        <v>1957</v>
      </c>
      <c r="E825" s="922">
        <v>5300.27</v>
      </c>
      <c r="F825" s="662"/>
      <c r="G825" s="662"/>
      <c r="H825" s="662" t="str">
        <f t="shared" si="13"/>
        <v>CORPO DE BSCC 2,00 X 2,00 M - MOLDADO NO LOCAL - ALTURA DO ATERRO 12,50 A 15,00 M - AREIA E BRITA COMERCIAIS</v>
      </c>
      <c r="I825" s="662" t="str">
        <f t="shared" si="13"/>
        <v>M</v>
      </c>
    </row>
    <row r="826" spans="2:9">
      <c r="B826" s="439">
        <v>705194</v>
      </c>
      <c r="C826" s="1" t="s">
        <v>7207</v>
      </c>
      <c r="D826" s="439" t="s">
        <v>1957</v>
      </c>
      <c r="E826" s="921">
        <v>4970.07</v>
      </c>
      <c r="F826" s="662"/>
      <c r="G826" s="662"/>
      <c r="H826" s="662" t="str">
        <f t="shared" si="13"/>
        <v>CORPO DE BSCC 2,00 X 2,00 M - MOLDADO NO LOCAL - ALTURA DO ATERRO 12,50 A 15,00 M - AREIA EXTRAÍDA E BRITA PRODUZIDA</v>
      </c>
      <c r="I826" s="662" t="str">
        <f t="shared" si="13"/>
        <v>M</v>
      </c>
    </row>
    <row r="827" spans="2:9">
      <c r="B827" s="918">
        <v>705187</v>
      </c>
      <c r="C827" s="919" t="s">
        <v>7208</v>
      </c>
      <c r="D827" s="918" t="s">
        <v>1957</v>
      </c>
      <c r="E827" s="922">
        <v>3702.61</v>
      </c>
      <c r="F827" s="662"/>
      <c r="G827" s="662"/>
      <c r="H827" s="662" t="str">
        <f t="shared" si="13"/>
        <v>CORPO DE BSCC 2,00 X 2,00 M - MOLDADO NO LOCAL - ALTURA DO ATERRO 2,50 A 5,00 M - AREIA E BRITA COMERCIAIS</v>
      </c>
      <c r="I827" s="662" t="str">
        <f t="shared" si="13"/>
        <v>M</v>
      </c>
    </row>
    <row r="828" spans="2:9">
      <c r="B828" s="439">
        <v>705186</v>
      </c>
      <c r="C828" s="1" t="s">
        <v>7209</v>
      </c>
      <c r="D828" s="439" t="s">
        <v>1957</v>
      </c>
      <c r="E828" s="921">
        <v>3434.61</v>
      </c>
      <c r="F828" s="662"/>
      <c r="G828" s="662"/>
      <c r="H828" s="662" t="str">
        <f t="shared" si="13"/>
        <v>CORPO DE BSCC 2,00 X 2,00 M - MOLDADO NO LOCAL - ALTURA DO ATERRO 2,50 A 5,00 M - AREIA EXTRAÍDA E BRITA PRODUZIDA</v>
      </c>
      <c r="I828" s="662" t="str">
        <f t="shared" si="13"/>
        <v>M</v>
      </c>
    </row>
    <row r="829" spans="2:9">
      <c r="B829" s="918">
        <v>705189</v>
      </c>
      <c r="C829" s="919" t="s">
        <v>7210</v>
      </c>
      <c r="D829" s="918" t="s">
        <v>1957</v>
      </c>
      <c r="E829" s="922">
        <v>4155.33</v>
      </c>
      <c r="F829" s="662"/>
      <c r="G829" s="662"/>
      <c r="H829" s="662" t="str">
        <f t="shared" si="13"/>
        <v>CORPO DE BSCC 2,00 X 2,00 M - MOLDADO NO LOCAL - ALTURA DO ATERRO 5,00 A 7,50 M - AREIA E BRITA COMERCIAIS</v>
      </c>
      <c r="I829" s="662" t="str">
        <f t="shared" si="13"/>
        <v>M</v>
      </c>
    </row>
    <row r="830" spans="2:9">
      <c r="B830" s="439">
        <v>705188</v>
      </c>
      <c r="C830" s="1" t="s">
        <v>7211</v>
      </c>
      <c r="D830" s="439" t="s">
        <v>1957</v>
      </c>
      <c r="E830" s="921">
        <v>3887.34</v>
      </c>
      <c r="F830" s="662"/>
      <c r="G830" s="662"/>
      <c r="H830" s="662" t="str">
        <f t="shared" si="13"/>
        <v>CORPO DE BSCC 2,00 X 2,00 M - MOLDADO NO LOCAL - ALTURA DO ATERRO 5,00 A 7,50 M - AREIA EXTRAÍDA E BRITA PRODUZIDA</v>
      </c>
      <c r="I830" s="662" t="str">
        <f t="shared" si="13"/>
        <v>M</v>
      </c>
    </row>
    <row r="831" spans="2:9">
      <c r="B831" s="918">
        <v>705191</v>
      </c>
      <c r="C831" s="919" t="s">
        <v>7212</v>
      </c>
      <c r="D831" s="918" t="s">
        <v>1957</v>
      </c>
      <c r="E831" s="922">
        <v>4556.7700000000004</v>
      </c>
      <c r="F831" s="662"/>
      <c r="G831" s="662"/>
      <c r="H831" s="662" t="str">
        <f t="shared" si="13"/>
        <v>CORPO DE BSCC 2,00 X 2,00 M - MOLDADO NO LOCAL - ALTURA DO ATERRO 7,50 A 10,00 M - AREIA E BRITA COMERCIAIS</v>
      </c>
      <c r="I831" s="662" t="str">
        <f t="shared" si="13"/>
        <v>M</v>
      </c>
    </row>
    <row r="832" spans="2:9">
      <c r="B832" s="439">
        <v>705190</v>
      </c>
      <c r="C832" s="1" t="s">
        <v>7213</v>
      </c>
      <c r="D832" s="439" t="s">
        <v>1957</v>
      </c>
      <c r="E832" s="921">
        <v>4226.57</v>
      </c>
      <c r="F832" s="662"/>
      <c r="G832" s="662"/>
      <c r="H832" s="662" t="str">
        <f t="shared" si="13"/>
        <v>CORPO DE BSCC 2,00 X 2,00 M - MOLDADO NO LOCAL - ALTURA DO ATERRO 7,50 A 10,00 M - AREIA EXTRAÍDA E BRITA PRODUZIDA</v>
      </c>
      <c r="I832" s="662" t="str">
        <f t="shared" si="13"/>
        <v>M</v>
      </c>
    </row>
    <row r="833" spans="2:9">
      <c r="B833" s="918">
        <v>705197</v>
      </c>
      <c r="C833" s="919" t="s">
        <v>7214</v>
      </c>
      <c r="D833" s="918" t="s">
        <v>1957</v>
      </c>
      <c r="E833" s="922">
        <v>4915.2700000000004</v>
      </c>
      <c r="F833" s="662"/>
      <c r="G833" s="662"/>
      <c r="H833" s="662" t="str">
        <f t="shared" si="13"/>
        <v>CORPO DE BSCC 2,50 X 2,50 M - MOLDADO NO LOCAL - ALTURA DO ATERRO 0,00 A 1,00 M - AREIA E BRITA COMERCIAIS</v>
      </c>
      <c r="I833" s="662" t="str">
        <f t="shared" si="13"/>
        <v>M</v>
      </c>
    </row>
    <row r="834" spans="2:9">
      <c r="B834" s="439">
        <v>705196</v>
      </c>
      <c r="C834" s="1" t="s">
        <v>7215</v>
      </c>
      <c r="D834" s="439" t="s">
        <v>1957</v>
      </c>
      <c r="E834" s="921">
        <v>4588.3999999999996</v>
      </c>
      <c r="F834" s="662"/>
      <c r="G834" s="662"/>
      <c r="H834" s="662" t="str">
        <f t="shared" si="13"/>
        <v>CORPO DE BSCC 2,50 X 2,50 M - MOLDADO NO LOCAL - ALTURA DO ATERRO 0,00 A 1,00 M - AREIA EXTRAÍDA E BRITA PRODUZIDA</v>
      </c>
      <c r="I834" s="662" t="str">
        <f t="shared" si="13"/>
        <v>M</v>
      </c>
    </row>
    <row r="835" spans="2:9">
      <c r="B835" s="918">
        <v>705199</v>
      </c>
      <c r="C835" s="919" t="s">
        <v>7216</v>
      </c>
      <c r="D835" s="918" t="s">
        <v>1957</v>
      </c>
      <c r="E835" s="922">
        <v>4655.59</v>
      </c>
      <c r="F835" s="662"/>
      <c r="G835" s="662"/>
      <c r="H835" s="662" t="str">
        <f t="shared" ref="H835:I898" si="14">UPPER(C835)</f>
        <v>CORPO DE BSCC 2,50 X 2,50 M - MOLDADO NO LOCAL - ALTURA DO ATERRO 1,00 A 2,50 M - AREIA E BRITA COMERCIAIS</v>
      </c>
      <c r="I835" s="662" t="str">
        <f t="shared" si="14"/>
        <v>M</v>
      </c>
    </row>
    <row r="836" spans="2:9">
      <c r="B836" s="439">
        <v>705198</v>
      </c>
      <c r="C836" s="1" t="s">
        <v>7217</v>
      </c>
      <c r="D836" s="439" t="s">
        <v>1957</v>
      </c>
      <c r="E836" s="921">
        <v>4328.72</v>
      </c>
      <c r="F836" s="662"/>
      <c r="G836" s="662"/>
      <c r="H836" s="662" t="str">
        <f t="shared" si="14"/>
        <v>CORPO DE BSCC 2,50 X 2,50 M - MOLDADO NO LOCAL - ALTURA DO ATERRO 1,00 A 2,50 M - AREIA EXTRAÍDA E BRITA PRODUZIDA</v>
      </c>
      <c r="I836" s="662" t="str">
        <f t="shared" si="14"/>
        <v>M</v>
      </c>
    </row>
    <row r="837" spans="2:9">
      <c r="B837" s="918">
        <v>705207</v>
      </c>
      <c r="C837" s="919" t="s">
        <v>7218</v>
      </c>
      <c r="D837" s="918" t="s">
        <v>1957</v>
      </c>
      <c r="E837" s="922">
        <v>7006.08</v>
      </c>
      <c r="F837" s="662"/>
      <c r="G837" s="662"/>
      <c r="H837" s="662" t="str">
        <f t="shared" si="14"/>
        <v>CORPO DE BSCC 2,50 X 2,50 M - MOLDADO NO LOCAL - ALTURA DO ATERRO 10,00 A 12,50 M - AREIA E BRITA COMERCIAIS</v>
      </c>
      <c r="I837" s="662" t="str">
        <f t="shared" si="14"/>
        <v>M</v>
      </c>
    </row>
    <row r="838" spans="2:9">
      <c r="B838" s="439">
        <v>705206</v>
      </c>
      <c r="C838" s="1" t="s">
        <v>7219</v>
      </c>
      <c r="D838" s="439" t="s">
        <v>1957</v>
      </c>
      <c r="E838" s="921">
        <v>6518.66</v>
      </c>
      <c r="F838" s="662"/>
      <c r="G838" s="662"/>
      <c r="H838" s="662" t="str">
        <f t="shared" si="14"/>
        <v>CORPO DE BSCC 2,50 X 2,50 M - MOLDADO NO LOCAL - ALTURA DO ATERRO 10,00 A 12,50 M - AREIA EXTRAÍDA E BRITA PRODUZIDA</v>
      </c>
      <c r="I838" s="662" t="str">
        <f t="shared" si="14"/>
        <v>M</v>
      </c>
    </row>
    <row r="839" spans="2:9">
      <c r="B839" s="918">
        <v>705209</v>
      </c>
      <c r="C839" s="919" t="s">
        <v>7220</v>
      </c>
      <c r="D839" s="918" t="s">
        <v>1957</v>
      </c>
      <c r="E839" s="922">
        <v>7950.88</v>
      </c>
      <c r="F839" s="662"/>
      <c r="G839" s="662"/>
      <c r="H839" s="662" t="str">
        <f t="shared" si="14"/>
        <v>CORPO DE BSCC 2,50 X 2,50 M - MOLDADO NO LOCAL - ALTURA DO ATERRO 12,50 A 15,00 M - AREIA E BRITA COMERCIAIS</v>
      </c>
      <c r="I839" s="662" t="str">
        <f t="shared" si="14"/>
        <v>M</v>
      </c>
    </row>
    <row r="840" spans="2:9">
      <c r="B840" s="439">
        <v>705208</v>
      </c>
      <c r="C840" s="1" t="s">
        <v>7221</v>
      </c>
      <c r="D840" s="439" t="s">
        <v>1957</v>
      </c>
      <c r="E840" s="921">
        <v>7382.56</v>
      </c>
      <c r="F840" s="662"/>
      <c r="G840" s="662"/>
      <c r="H840" s="662" t="str">
        <f t="shared" si="14"/>
        <v>CORPO DE BSCC 2,50 X 2,50 M - MOLDADO NO LOCAL - ALTURA DO ATERRO 12,50 A 15,00 M - AREIA EXTRAÍDA E BRITA PRODUZIDA</v>
      </c>
      <c r="I840" s="662" t="str">
        <f t="shared" si="14"/>
        <v>M</v>
      </c>
    </row>
    <row r="841" spans="2:9">
      <c r="B841" s="918">
        <v>705201</v>
      </c>
      <c r="C841" s="919" t="s">
        <v>7222</v>
      </c>
      <c r="D841" s="918" t="s">
        <v>1957</v>
      </c>
      <c r="E841" s="922">
        <v>5338.11</v>
      </c>
      <c r="F841" s="662"/>
      <c r="G841" s="662"/>
      <c r="H841" s="662" t="str">
        <f t="shared" si="14"/>
        <v>CORPO DE BSCC 2,50 X 2,50 M - MOLDADO NO LOCAL - ALTURA DO ATERRO 2,50 A 5,00 M - AREIA E BRITA COMERCIAIS</v>
      </c>
      <c r="I841" s="662" t="str">
        <f t="shared" si="14"/>
        <v>M</v>
      </c>
    </row>
    <row r="842" spans="2:9">
      <c r="B842" s="439">
        <v>705200</v>
      </c>
      <c r="C842" s="1" t="s">
        <v>7223</v>
      </c>
      <c r="D842" s="439" t="s">
        <v>1957</v>
      </c>
      <c r="E842" s="921">
        <v>5011.24</v>
      </c>
      <c r="F842" s="662"/>
      <c r="G842" s="662"/>
      <c r="H842" s="662" t="str">
        <f t="shared" si="14"/>
        <v>CORPO DE BSCC 2,50 X 2,50 M - MOLDADO NO LOCAL - ALTURA DO ATERRO 2,50 A 5,00 M - AREIA EXTRAÍDA E BRITA PRODUZIDA</v>
      </c>
      <c r="I842" s="662" t="str">
        <f t="shared" si="14"/>
        <v>M</v>
      </c>
    </row>
    <row r="843" spans="2:9">
      <c r="B843" s="918">
        <v>705203</v>
      </c>
      <c r="C843" s="919" t="s">
        <v>7224</v>
      </c>
      <c r="D843" s="918" t="s">
        <v>1957</v>
      </c>
      <c r="E843" s="922">
        <v>5870.98</v>
      </c>
      <c r="F843" s="662"/>
      <c r="G843" s="662"/>
      <c r="H843" s="662" t="str">
        <f t="shared" si="14"/>
        <v>CORPO DE BSCC 2,50 X 2,50 M - MOLDADO NO LOCAL - ALTURA DO ATERRO 5,00 A 7,50 M - AREIA E BRITA COMERCIAIS</v>
      </c>
      <c r="I843" s="662" t="str">
        <f t="shared" si="14"/>
        <v>M</v>
      </c>
    </row>
    <row r="844" spans="2:9">
      <c r="B844" s="439">
        <v>705202</v>
      </c>
      <c r="C844" s="1" t="s">
        <v>7225</v>
      </c>
      <c r="D844" s="439" t="s">
        <v>1957</v>
      </c>
      <c r="E844" s="921">
        <v>5469.44</v>
      </c>
      <c r="F844" s="662"/>
      <c r="G844" s="662"/>
      <c r="H844" s="662" t="str">
        <f t="shared" si="14"/>
        <v>CORPO DE BSCC 2,50 X 2,50 M - MOLDADO NO LOCAL - ALTURA DO ATERRO 5,00 A 7,50 M - AREIA EXTRAÍDA E BRITA PRODUZIDA</v>
      </c>
      <c r="I844" s="662" t="str">
        <f t="shared" si="14"/>
        <v>M</v>
      </c>
    </row>
    <row r="845" spans="2:9">
      <c r="B845" s="918">
        <v>705205</v>
      </c>
      <c r="C845" s="919" t="s">
        <v>7226</v>
      </c>
      <c r="D845" s="918" t="s">
        <v>1957</v>
      </c>
      <c r="E845" s="922">
        <v>6417.97</v>
      </c>
      <c r="F845" s="662"/>
      <c r="G845" s="662"/>
      <c r="H845" s="662" t="str">
        <f t="shared" si="14"/>
        <v>CORPO DE BSCC 2,50 X 2,50 M - MOLDADO NO LOCAL - ALTURA DO ATERRO 7,50 A 10,00 M - AREIA E BRITA COMERCIAIS</v>
      </c>
      <c r="I845" s="662" t="str">
        <f t="shared" si="14"/>
        <v>M</v>
      </c>
    </row>
    <row r="846" spans="2:9">
      <c r="B846" s="439">
        <v>705204</v>
      </c>
      <c r="C846" s="1" t="s">
        <v>7227</v>
      </c>
      <c r="D846" s="439" t="s">
        <v>1957</v>
      </c>
      <c r="E846" s="921">
        <v>6016.43</v>
      </c>
      <c r="F846" s="662"/>
      <c r="G846" s="662"/>
      <c r="H846" s="662" t="str">
        <f t="shared" si="14"/>
        <v>CORPO DE BSCC 2,50 X 2,50 M - MOLDADO NO LOCAL - ALTURA DO ATERRO 7,50 A 10,00 M - AREIA EXTRAÍDA E BRITA PRODUZIDA</v>
      </c>
      <c r="I846" s="662" t="str">
        <f t="shared" si="14"/>
        <v>M</v>
      </c>
    </row>
    <row r="847" spans="2:9">
      <c r="B847" s="918">
        <v>705211</v>
      </c>
      <c r="C847" s="919" t="s">
        <v>7228</v>
      </c>
      <c r="D847" s="918" t="s">
        <v>1957</v>
      </c>
      <c r="E847" s="922">
        <v>6279.53</v>
      </c>
      <c r="F847" s="662"/>
      <c r="G847" s="662"/>
      <c r="H847" s="662" t="str">
        <f t="shared" si="14"/>
        <v>CORPO DE BSCC 3,00 X 3,00 M - MOLDADO NO LOCAL - ALTURA DO ATERRO 0,00 A 1,00 M - AREIA E BRITA COMERCIAIS</v>
      </c>
      <c r="I847" s="662" t="str">
        <f t="shared" si="14"/>
        <v>M</v>
      </c>
    </row>
    <row r="848" spans="2:9">
      <c r="B848" s="439">
        <v>705210</v>
      </c>
      <c r="C848" s="1" t="s">
        <v>7229</v>
      </c>
      <c r="D848" s="439" t="s">
        <v>1957</v>
      </c>
      <c r="E848" s="921">
        <v>5807.69</v>
      </c>
      <c r="F848" s="662"/>
      <c r="G848" s="662"/>
      <c r="H848" s="662" t="str">
        <f t="shared" si="14"/>
        <v>CORPO DE BSCC 3,00 X 3,00 M - MOLDADO NO LOCAL - ALTURA DO ATERRO 0,00 A 1,00 M - AREIA EXTRAÍDA E BRITA PRODUZIDA</v>
      </c>
      <c r="I848" s="662" t="str">
        <f t="shared" si="14"/>
        <v>M</v>
      </c>
    </row>
    <row r="849" spans="2:9">
      <c r="B849" s="918">
        <v>705213</v>
      </c>
      <c r="C849" s="919" t="s">
        <v>7230</v>
      </c>
      <c r="D849" s="918" t="s">
        <v>1957</v>
      </c>
      <c r="E849" s="922">
        <v>6201.41</v>
      </c>
      <c r="F849" s="662"/>
      <c r="G849" s="662"/>
      <c r="H849" s="662" t="str">
        <f t="shared" si="14"/>
        <v>CORPO DE BSCC 3,00 X 3,00 M - MOLDADO NO LOCAL - ALTURA DO ATERRO 1,00 A 2,50 M - AREIA E BRITA COMERCIAIS</v>
      </c>
      <c r="I849" s="662" t="str">
        <f t="shared" si="14"/>
        <v>M</v>
      </c>
    </row>
    <row r="850" spans="2:9">
      <c r="B850" s="439">
        <v>705212</v>
      </c>
      <c r="C850" s="1" t="s">
        <v>7231</v>
      </c>
      <c r="D850" s="439" t="s">
        <v>1957</v>
      </c>
      <c r="E850" s="921">
        <v>5729.57</v>
      </c>
      <c r="F850" s="662"/>
      <c r="G850" s="662"/>
      <c r="H850" s="662" t="str">
        <f t="shared" si="14"/>
        <v>CORPO DE BSCC 3,00 X 3,00 M - MOLDADO NO LOCAL - ALTURA DO ATERRO 1,00 A 2,50 M - AREIA EXTRAÍDA E BRITA PRODUZIDA</v>
      </c>
      <c r="I850" s="662" t="str">
        <f t="shared" si="14"/>
        <v>M</v>
      </c>
    </row>
    <row r="851" spans="2:9">
      <c r="B851" s="918">
        <v>705221</v>
      </c>
      <c r="C851" s="919" t="s">
        <v>7232</v>
      </c>
      <c r="D851" s="918" t="s">
        <v>1957</v>
      </c>
      <c r="E851" s="922">
        <v>9632.52</v>
      </c>
      <c r="F851" s="662"/>
      <c r="G851" s="662"/>
      <c r="H851" s="662" t="str">
        <f t="shared" si="14"/>
        <v>CORPO DE BSCC 3,00 X 3,00 M - MOLDADO NO LOCAL - ALTURA DO ATERRO 10,00 A 12,50 M - AREIA E BRITA COMERCIAIS</v>
      </c>
      <c r="I851" s="662" t="str">
        <f t="shared" si="14"/>
        <v>M</v>
      </c>
    </row>
    <row r="852" spans="2:9">
      <c r="B852" s="439">
        <v>705220</v>
      </c>
      <c r="C852" s="1" t="s">
        <v>7233</v>
      </c>
      <c r="D852" s="439" t="s">
        <v>1957</v>
      </c>
      <c r="E852" s="921">
        <v>8969</v>
      </c>
      <c r="F852" s="662"/>
      <c r="G852" s="662"/>
      <c r="H852" s="662" t="str">
        <f t="shared" si="14"/>
        <v>CORPO DE BSCC 3,00 X 3,00 M - MOLDADO NO LOCAL - ALTURA DO ATERRO 10,00 A 12,50 M - AREIA EXTRAÍDA E BRITA PRODUZIDA</v>
      </c>
      <c r="I852" s="662" t="str">
        <f t="shared" si="14"/>
        <v>M</v>
      </c>
    </row>
    <row r="853" spans="2:9">
      <c r="B853" s="918">
        <v>705223</v>
      </c>
      <c r="C853" s="919" t="s">
        <v>7234</v>
      </c>
      <c r="D853" s="918" t="s">
        <v>1957</v>
      </c>
      <c r="E853" s="922">
        <v>10412.030000000001</v>
      </c>
      <c r="F853" s="662"/>
      <c r="G853" s="662"/>
      <c r="H853" s="662" t="str">
        <f t="shared" si="14"/>
        <v>CORPO DE BSCC 3,00 X 3,00 M - MOLDADO NO LOCAL - ALTURA DO ATERRO 12,50 A 15,00 M - AREIA E BRITA COMERCIAIS</v>
      </c>
      <c r="I853" s="662" t="str">
        <f t="shared" si="14"/>
        <v>M</v>
      </c>
    </row>
    <row r="854" spans="2:9">
      <c r="B854" s="439">
        <v>705222</v>
      </c>
      <c r="C854" s="1" t="s">
        <v>7235</v>
      </c>
      <c r="D854" s="439" t="s">
        <v>1957</v>
      </c>
      <c r="E854" s="921">
        <v>9647.68</v>
      </c>
      <c r="F854" s="662"/>
      <c r="G854" s="662"/>
      <c r="H854" s="662" t="str">
        <f t="shared" si="14"/>
        <v>CORPO DE BSCC 3,00 X 3,00 M - MOLDADO NO LOCAL - ALTURA DO ATERRO 12,50 A 15,00 M - AREIA EXTRAÍDA E BRITA PRODUZIDA</v>
      </c>
      <c r="I854" s="662" t="str">
        <f t="shared" si="14"/>
        <v>M</v>
      </c>
    </row>
    <row r="855" spans="2:9">
      <c r="B855" s="918">
        <v>705215</v>
      </c>
      <c r="C855" s="919" t="s">
        <v>7236</v>
      </c>
      <c r="D855" s="918" t="s">
        <v>1957</v>
      </c>
      <c r="E855" s="922">
        <v>7347.15</v>
      </c>
      <c r="F855" s="662"/>
      <c r="G855" s="662"/>
      <c r="H855" s="662" t="str">
        <f t="shared" si="14"/>
        <v>CORPO DE BSCC 3,00 X 3,00 M - MOLDADO NO LOCAL - ALTURA DO ATERRO 2,50 A 5,00 M - AREIA E BRITA COMERCIAIS</v>
      </c>
      <c r="I855" s="662" t="str">
        <f t="shared" si="14"/>
        <v>M</v>
      </c>
    </row>
    <row r="856" spans="2:9">
      <c r="B856" s="439">
        <v>705214</v>
      </c>
      <c r="C856" s="1" t="s">
        <v>7237</v>
      </c>
      <c r="D856" s="439" t="s">
        <v>1957</v>
      </c>
      <c r="E856" s="921">
        <v>6775.73</v>
      </c>
      <c r="F856" s="662"/>
      <c r="G856" s="662"/>
      <c r="H856" s="662" t="str">
        <f t="shared" si="14"/>
        <v>CORPO DE BSCC 3,00 X 3,00 M - MOLDADO NO LOCAL - ALTURA DO ATERRO 2,50 A 5,00 M - AREIA EXTRAÍDA E BRITA PRODUZIDA</v>
      </c>
      <c r="I856" s="662" t="str">
        <f t="shared" si="14"/>
        <v>M</v>
      </c>
    </row>
    <row r="857" spans="2:9">
      <c r="B857" s="918">
        <v>705217</v>
      </c>
      <c r="C857" s="919" t="s">
        <v>7238</v>
      </c>
      <c r="D857" s="918" t="s">
        <v>1957</v>
      </c>
      <c r="E857" s="922">
        <v>8154.7</v>
      </c>
      <c r="F857" s="662"/>
      <c r="G857" s="662"/>
      <c r="H857" s="662" t="str">
        <f t="shared" si="14"/>
        <v>CORPO DE BSCC 3,00 X 3,00 M - MOLDADO NO LOCAL - ALTURA DO ATERRO 5,00 A 7,50 M - AREIA E BRITA COMERCIAIS</v>
      </c>
      <c r="I857" s="662" t="str">
        <f t="shared" si="14"/>
        <v>M</v>
      </c>
    </row>
    <row r="858" spans="2:9">
      <c r="B858" s="439">
        <v>705216</v>
      </c>
      <c r="C858" s="1" t="s">
        <v>7239</v>
      </c>
      <c r="D858" s="439" t="s">
        <v>1957</v>
      </c>
      <c r="E858" s="921">
        <v>7583.28</v>
      </c>
      <c r="F858" s="662"/>
      <c r="G858" s="662"/>
      <c r="H858" s="662" t="str">
        <f t="shared" si="14"/>
        <v>CORPO DE BSCC 3,00 X 3,00 M - MOLDADO NO LOCAL - ALTURA DO ATERRO 5,00 A 7,50 M - AREIA EXTRAÍDA E BRITA PRODUZIDA</v>
      </c>
      <c r="I858" s="662" t="str">
        <f t="shared" si="14"/>
        <v>M</v>
      </c>
    </row>
    <row r="859" spans="2:9">
      <c r="B859" s="918">
        <v>705219</v>
      </c>
      <c r="C859" s="919" t="s">
        <v>7240</v>
      </c>
      <c r="D859" s="918" t="s">
        <v>1957</v>
      </c>
      <c r="E859" s="922">
        <v>8884.08</v>
      </c>
      <c r="F859" s="662"/>
      <c r="G859" s="662"/>
      <c r="H859" s="662" t="str">
        <f t="shared" si="14"/>
        <v>CORPO DE BSCC 3,00 X 3,00 M - MOLDADO NO LOCAL - ALTURA DO ATERRO 7,50 A 10,00 M - AREIA E BRITA COMERCIAIS</v>
      </c>
      <c r="I859" s="662" t="str">
        <f t="shared" si="14"/>
        <v>M</v>
      </c>
    </row>
    <row r="860" spans="2:9">
      <c r="B860" s="439">
        <v>705218</v>
      </c>
      <c r="C860" s="1" t="s">
        <v>7241</v>
      </c>
      <c r="D860" s="439" t="s">
        <v>1957</v>
      </c>
      <c r="E860" s="921">
        <v>8220.5499999999993</v>
      </c>
      <c r="F860" s="662"/>
      <c r="G860" s="662"/>
      <c r="H860" s="662" t="str">
        <f t="shared" si="14"/>
        <v>CORPO DE BSCC 3,00 X 3,00 M - MOLDADO NO LOCAL - ALTURA DO ATERRO 7,50 A 10,00 M - AREIA EXTRAÍDA E BRITA PRODUZIDA</v>
      </c>
      <c r="I860" s="662" t="str">
        <f t="shared" si="14"/>
        <v>M</v>
      </c>
    </row>
    <row r="861" spans="2:9">
      <c r="B861" s="918">
        <v>705346</v>
      </c>
      <c r="C861" s="919" t="s">
        <v>7242</v>
      </c>
      <c r="D861" s="918" t="s">
        <v>1957</v>
      </c>
      <c r="E861" s="922">
        <v>5923.17</v>
      </c>
      <c r="F861" s="662"/>
      <c r="G861" s="662"/>
      <c r="H861" s="662" t="str">
        <f t="shared" si="14"/>
        <v>CORPO DE BTCC 1,50 X 1,50 M - MOLDADO NO LOCAL - ALTURA DO ATERRO 0,00 A 1,00 M - AREIA E BRITA COMERCIAIS</v>
      </c>
      <c r="I861" s="662" t="str">
        <f t="shared" si="14"/>
        <v>M</v>
      </c>
    </row>
    <row r="862" spans="2:9">
      <c r="B862" s="439">
        <v>705345</v>
      </c>
      <c r="C862" s="1" t="s">
        <v>7243</v>
      </c>
      <c r="D862" s="439" t="s">
        <v>1957</v>
      </c>
      <c r="E862" s="921">
        <v>5514.86</v>
      </c>
      <c r="F862" s="662"/>
      <c r="G862" s="662"/>
      <c r="H862" s="662" t="str">
        <f t="shared" si="14"/>
        <v>CORPO DE BTCC 1,50 X 1,50 M - MOLDADO NO LOCAL - ALTURA DO ATERRO 0,00 A 1,00 M - AREIA EXTRAÍDA E BRITA PRODUZIDA</v>
      </c>
      <c r="I862" s="662" t="str">
        <f t="shared" si="14"/>
        <v>M</v>
      </c>
    </row>
    <row r="863" spans="2:9">
      <c r="B863" s="918">
        <v>705348</v>
      </c>
      <c r="C863" s="919" t="s">
        <v>7244</v>
      </c>
      <c r="D863" s="918" t="s">
        <v>1957</v>
      </c>
      <c r="E863" s="922">
        <v>5322.86</v>
      </c>
      <c r="F863" s="662"/>
      <c r="G863" s="662"/>
      <c r="H863" s="662" t="str">
        <f t="shared" si="14"/>
        <v>CORPO DE BTCC 1,50 X 1,50 M - MOLDADO NO LOCAL - ALTURA DO ATERRO 1,00 A 2,50 M - AREIA E BRITA COMERCIAIS</v>
      </c>
      <c r="I863" s="662" t="str">
        <f t="shared" si="14"/>
        <v>M</v>
      </c>
    </row>
    <row r="864" spans="2:9">
      <c r="B864" s="439">
        <v>705347</v>
      </c>
      <c r="C864" s="1" t="s">
        <v>7245</v>
      </c>
      <c r="D864" s="439" t="s">
        <v>1957</v>
      </c>
      <c r="E864" s="921">
        <v>4914.55</v>
      </c>
      <c r="F864" s="662"/>
      <c r="G864" s="662"/>
      <c r="H864" s="662" t="str">
        <f t="shared" si="14"/>
        <v>CORPO DE BTCC 1,50 X 1,50 M - MOLDADO NO LOCAL - ALTURA DO ATERRO 1,00 A 2,50 M - AREIA EXTRAÍDA E BRITA PRODUZIDA</v>
      </c>
      <c r="I864" s="662" t="str">
        <f t="shared" si="14"/>
        <v>M</v>
      </c>
    </row>
    <row r="865" spans="2:9">
      <c r="B865" s="918">
        <v>705356</v>
      </c>
      <c r="C865" s="919" t="s">
        <v>7246</v>
      </c>
      <c r="D865" s="918" t="s">
        <v>1957</v>
      </c>
      <c r="E865" s="922">
        <v>7894.65</v>
      </c>
      <c r="F865" s="662"/>
      <c r="G865" s="662"/>
      <c r="H865" s="662" t="str">
        <f t="shared" si="14"/>
        <v>CORPO DE BTCC 1,50 X 1,50 M - MOLDADO NO LOCAL - ALTURA DO ATERRO 10,00 A 12,50 M - AREIA E BRITA COMERCIAIS</v>
      </c>
      <c r="I865" s="662" t="str">
        <f t="shared" si="14"/>
        <v>M</v>
      </c>
    </row>
    <row r="866" spans="2:9">
      <c r="B866" s="439">
        <v>705355</v>
      </c>
      <c r="C866" s="1" t="s">
        <v>7247</v>
      </c>
      <c r="D866" s="439" t="s">
        <v>1957</v>
      </c>
      <c r="E866" s="921">
        <v>7350.7</v>
      </c>
      <c r="F866" s="662"/>
      <c r="G866" s="662"/>
      <c r="H866" s="662" t="str">
        <f t="shared" si="14"/>
        <v>CORPO DE BTCC 1,50 X 1,50 M - MOLDADO NO LOCAL - ALTURA DO ATERRO 10,00 A 12,50 M - AREIA EXTRAÍDA E BRITA PRODUZIDA</v>
      </c>
      <c r="I866" s="662" t="str">
        <f t="shared" si="14"/>
        <v>M</v>
      </c>
    </row>
    <row r="867" spans="2:9">
      <c r="B867" s="918">
        <v>705358</v>
      </c>
      <c r="C867" s="919" t="s">
        <v>7248</v>
      </c>
      <c r="D867" s="918" t="s">
        <v>1957</v>
      </c>
      <c r="E867" s="922">
        <v>8016.35</v>
      </c>
      <c r="F867" s="662"/>
      <c r="G867" s="662"/>
      <c r="H867" s="662" t="str">
        <f t="shared" si="14"/>
        <v>CORPO DE BTCC 1,50 X 1,50 M - MOLDADO NO LOCAL - ALTURA DO ATERRO 12,50 A 15,00 M - AREIA E BRITA COMERCIAIS</v>
      </c>
      <c r="I867" s="662" t="str">
        <f t="shared" si="14"/>
        <v>M</v>
      </c>
    </row>
    <row r="868" spans="2:9">
      <c r="B868" s="439">
        <v>705357</v>
      </c>
      <c r="C868" s="1" t="s">
        <v>7249</v>
      </c>
      <c r="D868" s="439" t="s">
        <v>1957</v>
      </c>
      <c r="E868" s="921">
        <v>7472.4</v>
      </c>
      <c r="F868" s="662"/>
      <c r="G868" s="662"/>
      <c r="H868" s="662" t="str">
        <f t="shared" si="14"/>
        <v>CORPO DE BTCC 1,50 X 1,50 M - MOLDADO NO LOCAL - ALTURA DO ATERRO 12,50 A 15,00 M - AREIA EXTRAÍDA E BRITA PRODUZIDA</v>
      </c>
      <c r="I868" s="662" t="str">
        <f t="shared" si="14"/>
        <v>M</v>
      </c>
    </row>
    <row r="869" spans="2:9">
      <c r="B869" s="918">
        <v>705350</v>
      </c>
      <c r="C869" s="919" t="s">
        <v>7250</v>
      </c>
      <c r="D869" s="918" t="s">
        <v>1957</v>
      </c>
      <c r="E869" s="922">
        <v>5813.51</v>
      </c>
      <c r="F869" s="662"/>
      <c r="G869" s="662"/>
      <c r="H869" s="662" t="str">
        <f t="shared" si="14"/>
        <v>CORPO DE BTCC 1,50 X 1,50 M - MOLDADO NO LOCAL - ALTURA DO ATERRO 2,50 A 5,00 M - AREIA E BRITA COMERCIAIS</v>
      </c>
      <c r="I869" s="662" t="str">
        <f t="shared" si="14"/>
        <v>M</v>
      </c>
    </row>
    <row r="870" spans="2:9">
      <c r="B870" s="439">
        <v>705349</v>
      </c>
      <c r="C870" s="1" t="s">
        <v>7251</v>
      </c>
      <c r="D870" s="439" t="s">
        <v>1957</v>
      </c>
      <c r="E870" s="921">
        <v>5405.2</v>
      </c>
      <c r="F870" s="662"/>
      <c r="G870" s="662"/>
      <c r="H870" s="662" t="str">
        <f t="shared" si="14"/>
        <v>CORPO DE BTCC 1,50 X 1,50 M - MOLDADO NO LOCAL - ALTURA DO ATERRO 2,50 A 5,00 M - AREIA EXTRAÍDA E BRITA PRODUZIDA</v>
      </c>
      <c r="I870" s="662" t="str">
        <f t="shared" si="14"/>
        <v>M</v>
      </c>
    </row>
    <row r="871" spans="2:9">
      <c r="B871" s="918">
        <v>705352</v>
      </c>
      <c r="C871" s="919" t="s">
        <v>7252</v>
      </c>
      <c r="D871" s="918" t="s">
        <v>1957</v>
      </c>
      <c r="E871" s="922">
        <v>6232.57</v>
      </c>
      <c r="F871" s="662"/>
      <c r="G871" s="662"/>
      <c r="H871" s="662" t="str">
        <f t="shared" si="14"/>
        <v>CORPO DE BTCC 1,50 X 1,50 M - MOLDADO NO LOCAL - ALTURA DO ATERRO 5,00 A 7,50 M - AREIA E BRITA COMERCIAIS</v>
      </c>
      <c r="I871" s="662" t="str">
        <f t="shared" si="14"/>
        <v>M</v>
      </c>
    </row>
    <row r="872" spans="2:9">
      <c r="B872" s="439">
        <v>705351</v>
      </c>
      <c r="C872" s="1" t="s">
        <v>7253</v>
      </c>
      <c r="D872" s="439" t="s">
        <v>1957</v>
      </c>
      <c r="E872" s="921">
        <v>5824.27</v>
      </c>
      <c r="F872" s="662"/>
      <c r="G872" s="662"/>
      <c r="H872" s="662" t="str">
        <f t="shared" si="14"/>
        <v>CORPO DE BTCC 1,50 X 1,50 M - MOLDADO NO LOCAL - ALTURA DO ATERRO 5,00 A 7,50 M - AREIA EXTRAÍDA E BRITA PRODUZIDA</v>
      </c>
      <c r="I872" s="662" t="str">
        <f t="shared" si="14"/>
        <v>M</v>
      </c>
    </row>
    <row r="873" spans="2:9">
      <c r="B873" s="918">
        <v>705354</v>
      </c>
      <c r="C873" s="919" t="s">
        <v>7254</v>
      </c>
      <c r="D873" s="918" t="s">
        <v>1957</v>
      </c>
      <c r="E873" s="922">
        <v>6866.05</v>
      </c>
      <c r="F873" s="662"/>
      <c r="G873" s="662"/>
      <c r="H873" s="662" t="str">
        <f t="shared" si="14"/>
        <v>CORPO DE BTCC 1,50 X 1,50 M - MOLDADO NO LOCAL - ALTURA DO ATERRO 7,50 A 10,00 M - AREIA E BRITA COMERCIAIS</v>
      </c>
      <c r="I873" s="662" t="str">
        <f t="shared" si="14"/>
        <v>M</v>
      </c>
    </row>
    <row r="874" spans="2:9">
      <c r="B874" s="439">
        <v>705353</v>
      </c>
      <c r="C874" s="1" t="s">
        <v>7255</v>
      </c>
      <c r="D874" s="439" t="s">
        <v>1957</v>
      </c>
      <c r="E874" s="921">
        <v>6457.74</v>
      </c>
      <c r="F874" s="662"/>
      <c r="G874" s="662"/>
      <c r="H874" s="662" t="str">
        <f t="shared" si="14"/>
        <v>CORPO DE BTCC 1,50 X 1,50 M - MOLDADO NO LOCAL - ALTURA DO ATERRO 7,50 A 10,00 M - AREIA EXTRAÍDA E BRITA PRODUZIDA</v>
      </c>
      <c r="I874" s="662" t="str">
        <f t="shared" si="14"/>
        <v>M</v>
      </c>
    </row>
    <row r="875" spans="2:9">
      <c r="B875" s="918">
        <v>705360</v>
      </c>
      <c r="C875" s="919" t="s">
        <v>7256</v>
      </c>
      <c r="D875" s="918" t="s">
        <v>1957</v>
      </c>
      <c r="E875" s="922">
        <v>8503.73</v>
      </c>
      <c r="F875" s="662"/>
      <c r="G875" s="662"/>
      <c r="H875" s="662" t="str">
        <f t="shared" si="14"/>
        <v>CORPO DE BTCC 2,00 X 2,00 M - MOLDADO NO LOCAL - ALTURA DO ATERRO 0,00 A 1,00 M - AREIA E BRITA COMERCIAIS</v>
      </c>
      <c r="I875" s="662" t="str">
        <f t="shared" si="14"/>
        <v>M</v>
      </c>
    </row>
    <row r="876" spans="2:9">
      <c r="B876" s="439">
        <v>705359</v>
      </c>
      <c r="C876" s="1" t="s">
        <v>7257</v>
      </c>
      <c r="D876" s="439" t="s">
        <v>1957</v>
      </c>
      <c r="E876" s="921">
        <v>7976.88</v>
      </c>
      <c r="F876" s="662"/>
      <c r="G876" s="662"/>
      <c r="H876" s="662" t="str">
        <f t="shared" si="14"/>
        <v>CORPO DE BTCC 2,00 X 2,00 M - MOLDADO NO LOCAL - ALTURA DO ATERRO 0,00 A 1,00 M - AREIA EXTRAÍDA E BRITA PRODUZIDA</v>
      </c>
      <c r="I876" s="662" t="str">
        <f t="shared" si="14"/>
        <v>M</v>
      </c>
    </row>
    <row r="877" spans="2:9">
      <c r="B877" s="918">
        <v>705362</v>
      </c>
      <c r="C877" s="919" t="s">
        <v>6364</v>
      </c>
      <c r="D877" s="918" t="s">
        <v>1957</v>
      </c>
      <c r="E877" s="922">
        <v>7729.09</v>
      </c>
      <c r="F877" s="662"/>
      <c r="G877" s="662"/>
      <c r="H877" s="662" t="str">
        <f t="shared" si="14"/>
        <v>CORPO DE BTCC 2,00 X 2,00 M - MOLDADO NO LOCAL - ALTURA DO ATERRO 1,00 A 2,50 M - AREIA E BRITA COMERCIAIS</v>
      </c>
      <c r="I877" s="662" t="str">
        <f t="shared" si="14"/>
        <v>M</v>
      </c>
    </row>
    <row r="878" spans="2:9">
      <c r="B878" s="439">
        <v>705361</v>
      </c>
      <c r="C878" s="1" t="s">
        <v>7258</v>
      </c>
      <c r="D878" s="439" t="s">
        <v>1957</v>
      </c>
      <c r="E878" s="921">
        <v>7202.24</v>
      </c>
      <c r="F878" s="662"/>
      <c r="G878" s="662"/>
      <c r="H878" s="662" t="str">
        <f t="shared" si="14"/>
        <v>CORPO DE BTCC 2,00 X 2,00 M - MOLDADO NO LOCAL - ALTURA DO ATERRO 1,00 A 2,50 M - AREIA EXTRAÍDA E BRITA PRODUZIDA</v>
      </c>
      <c r="I878" s="662" t="str">
        <f t="shared" si="14"/>
        <v>M</v>
      </c>
    </row>
    <row r="879" spans="2:9">
      <c r="B879" s="918">
        <v>705370</v>
      </c>
      <c r="C879" s="919" t="s">
        <v>7259</v>
      </c>
      <c r="D879" s="918" t="s">
        <v>1957</v>
      </c>
      <c r="E879" s="922">
        <v>11583.23</v>
      </c>
      <c r="F879" s="662"/>
      <c r="G879" s="662"/>
      <c r="H879" s="662" t="str">
        <f t="shared" si="14"/>
        <v>CORPO DE BTCC 2,00 X 2,00 M - MOLDADO NO LOCAL - ALTURA DO ATERRO 10,00 A 12,50 M - AREIA E BRITA COMERCIAIS</v>
      </c>
      <c r="I879" s="662" t="str">
        <f t="shared" si="14"/>
        <v>M</v>
      </c>
    </row>
    <row r="880" spans="2:9">
      <c r="B880" s="439">
        <v>705369</v>
      </c>
      <c r="C880" s="1" t="s">
        <v>7260</v>
      </c>
      <c r="D880" s="439" t="s">
        <v>1957</v>
      </c>
      <c r="E880" s="921">
        <v>10740.27</v>
      </c>
      <c r="F880" s="662"/>
      <c r="G880" s="662"/>
      <c r="H880" s="662" t="str">
        <f t="shared" si="14"/>
        <v>CORPO DE BTCC 2,00 X 2,00 M - MOLDADO NO LOCAL - ALTURA DO ATERRO 10,00 A 12,50 M - AREIA EXTRAÍDA E BRITA PRODUZIDA</v>
      </c>
      <c r="I880" s="662" t="str">
        <f t="shared" si="14"/>
        <v>M</v>
      </c>
    </row>
    <row r="881" spans="2:9">
      <c r="B881" s="918">
        <v>705372</v>
      </c>
      <c r="C881" s="919" t="s">
        <v>7261</v>
      </c>
      <c r="D881" s="918" t="s">
        <v>1957</v>
      </c>
      <c r="E881" s="922">
        <v>12341.82</v>
      </c>
      <c r="F881" s="662"/>
      <c r="G881" s="662"/>
      <c r="H881" s="662" t="str">
        <f t="shared" si="14"/>
        <v>CORPO DE BTCC 2,00 X 2,00 M - MOLDADO NO LOCAL - ALTURA DO ATERRO 12,50 A 15,00 M - AREIA E BRITA COMERCIAIS</v>
      </c>
      <c r="I881" s="662" t="str">
        <f t="shared" si="14"/>
        <v>M</v>
      </c>
    </row>
    <row r="882" spans="2:9">
      <c r="B882" s="439">
        <v>705371</v>
      </c>
      <c r="C882" s="1" t="s">
        <v>7262</v>
      </c>
      <c r="D882" s="439" t="s">
        <v>1957</v>
      </c>
      <c r="E882" s="921">
        <v>11498.86</v>
      </c>
      <c r="F882" s="662"/>
      <c r="G882" s="662"/>
      <c r="H882" s="662" t="str">
        <f t="shared" si="14"/>
        <v>CORPO DE BTCC 2,00 X 2,00 M - MOLDADO NO LOCAL - ALTURA DO ATERRO 12,50 A 15,00 M - AREIA EXTRAÍDA E BRITA PRODUZIDA</v>
      </c>
      <c r="I882" s="662" t="str">
        <f t="shared" si="14"/>
        <v>M</v>
      </c>
    </row>
    <row r="883" spans="2:9">
      <c r="B883" s="918">
        <v>705364</v>
      </c>
      <c r="C883" s="919" t="s">
        <v>7263</v>
      </c>
      <c r="D883" s="918" t="s">
        <v>1957</v>
      </c>
      <c r="E883" s="922">
        <v>8765.2199999999993</v>
      </c>
      <c r="F883" s="662"/>
      <c r="G883" s="662"/>
      <c r="H883" s="662" t="str">
        <f t="shared" si="14"/>
        <v>CORPO DE BTCC 2,00 X 2,00 M - MOLDADO NO LOCAL - ALTURA DO ATERRO 2,50 A 5,00 M - AREIA E BRITA COMERCIAIS</v>
      </c>
      <c r="I883" s="662" t="str">
        <f t="shared" si="14"/>
        <v>M</v>
      </c>
    </row>
    <row r="884" spans="2:9">
      <c r="B884" s="439">
        <v>705363</v>
      </c>
      <c r="C884" s="1" t="s">
        <v>7264</v>
      </c>
      <c r="D884" s="439" t="s">
        <v>1957</v>
      </c>
      <c r="E884" s="921">
        <v>8238.36</v>
      </c>
      <c r="F884" s="662"/>
      <c r="G884" s="662"/>
      <c r="H884" s="662" t="str">
        <f t="shared" si="14"/>
        <v>CORPO DE BTCC 2,00 X 2,00 M - MOLDADO NO LOCAL - ALTURA DO ATERRO 2,50 A 5,00 M - AREIA EXTRAÍDA E BRITA PRODUZIDA</v>
      </c>
      <c r="I884" s="662" t="str">
        <f t="shared" si="14"/>
        <v>M</v>
      </c>
    </row>
    <row r="885" spans="2:9">
      <c r="B885" s="918">
        <v>705366</v>
      </c>
      <c r="C885" s="919" t="s">
        <v>7265</v>
      </c>
      <c r="D885" s="918" t="s">
        <v>1957</v>
      </c>
      <c r="E885" s="922">
        <v>9587.61</v>
      </c>
      <c r="F885" s="662"/>
      <c r="G885" s="662"/>
      <c r="H885" s="662" t="str">
        <f t="shared" si="14"/>
        <v>CORPO DE BTCC 2,00 X 2,00 M - MOLDADO NO LOCAL - ALTURA DO ATERRO 5,00 A 7,50 M - AREIA E BRITA COMERCIAIS</v>
      </c>
      <c r="I885" s="662" t="str">
        <f t="shared" si="14"/>
        <v>M</v>
      </c>
    </row>
    <row r="886" spans="2:9">
      <c r="B886" s="439">
        <v>705365</v>
      </c>
      <c r="C886" s="1" t="s">
        <v>7266</v>
      </c>
      <c r="D886" s="439" t="s">
        <v>1957</v>
      </c>
      <c r="E886" s="921">
        <v>8893.99</v>
      </c>
      <c r="F886" s="662"/>
      <c r="G886" s="662"/>
      <c r="H886" s="662" t="str">
        <f t="shared" si="14"/>
        <v>CORPO DE BTCC 2,00 X 2,00 M - MOLDADO NO LOCAL - ALTURA DO ATERRO 5,00 A 7,50 M - AREIA EXTRAÍDA E BRITA PRODUZIDA</v>
      </c>
      <c r="I886" s="662" t="str">
        <f t="shared" si="14"/>
        <v>M</v>
      </c>
    </row>
    <row r="887" spans="2:9">
      <c r="B887" s="918">
        <v>705368</v>
      </c>
      <c r="C887" s="919" t="s">
        <v>7267</v>
      </c>
      <c r="D887" s="918" t="s">
        <v>1957</v>
      </c>
      <c r="E887" s="922">
        <v>10759.5</v>
      </c>
      <c r="F887" s="662"/>
      <c r="G887" s="662"/>
      <c r="H887" s="662" t="str">
        <f t="shared" si="14"/>
        <v>CORPO DE BTCC 2,00 X 2,00 M - MOLDADO NO LOCAL - ALTURA DO ATERRO 7,50 A 10,00 M - AREIA E BRITA COMERCIAIS</v>
      </c>
      <c r="I887" s="662" t="str">
        <f t="shared" si="14"/>
        <v>M</v>
      </c>
    </row>
    <row r="888" spans="2:9">
      <c r="B888" s="439">
        <v>705367</v>
      </c>
      <c r="C888" s="1" t="s">
        <v>7268</v>
      </c>
      <c r="D888" s="439" t="s">
        <v>1957</v>
      </c>
      <c r="E888" s="921">
        <v>10065.870000000001</v>
      </c>
      <c r="F888" s="662"/>
      <c r="G888" s="662"/>
      <c r="H888" s="662" t="str">
        <f t="shared" si="14"/>
        <v>CORPO DE BTCC 2,00 X 2,00 M - MOLDADO NO LOCAL - ALTURA DO ATERRO 7,50 A 10,00 M - AREIA EXTRAÍDA E BRITA PRODUZIDA</v>
      </c>
      <c r="I888" s="662" t="str">
        <f t="shared" si="14"/>
        <v>M</v>
      </c>
    </row>
    <row r="889" spans="2:9">
      <c r="B889" s="918">
        <v>705374</v>
      </c>
      <c r="C889" s="919" t="s">
        <v>7269</v>
      </c>
      <c r="D889" s="918" t="s">
        <v>1957</v>
      </c>
      <c r="E889" s="922">
        <v>11226.32</v>
      </c>
      <c r="F889" s="662"/>
      <c r="G889" s="662"/>
      <c r="H889" s="662" t="str">
        <f t="shared" si="14"/>
        <v>CORPO DE BTCC 2,50 X 2,50 M - MOLDADO NO LOCAL - ALTURA DO ATERRO 0,00 A 1,00 M - AREIA E BRITA COMERCIAIS</v>
      </c>
      <c r="I889" s="662" t="str">
        <f t="shared" si="14"/>
        <v>M</v>
      </c>
    </row>
    <row r="890" spans="2:9">
      <c r="B890" s="439">
        <v>705373</v>
      </c>
      <c r="C890" s="1" t="s">
        <v>7270</v>
      </c>
      <c r="D890" s="439" t="s">
        <v>1957</v>
      </c>
      <c r="E890" s="921">
        <v>10557.48</v>
      </c>
      <c r="F890" s="662"/>
      <c r="G890" s="662"/>
      <c r="H890" s="662" t="str">
        <f t="shared" si="14"/>
        <v>CORPO DE BTCC 2,50 X 2,50 M - MOLDADO NO LOCAL - ALTURA DO ATERRO 0,00 A 1,00 M - AREIA EXTRAÍDA E BRITA PRODUZIDA</v>
      </c>
      <c r="I890" s="662" t="str">
        <f t="shared" si="14"/>
        <v>M</v>
      </c>
    </row>
    <row r="891" spans="2:9">
      <c r="B891" s="918">
        <v>705376</v>
      </c>
      <c r="C891" s="919" t="s">
        <v>7271</v>
      </c>
      <c r="D891" s="918" t="s">
        <v>1957</v>
      </c>
      <c r="E891" s="922">
        <v>10049.700000000001</v>
      </c>
      <c r="F891" s="662"/>
      <c r="G891" s="662"/>
      <c r="H891" s="662" t="str">
        <f t="shared" si="14"/>
        <v>CORPO DE BTCC 2,50 X 2,50 M - MOLDADO NO LOCAL - ALTURA DO ATERRO 1,00 A 2,50 M - AREIA E BRITA COMERCIAIS</v>
      </c>
      <c r="I891" s="662" t="str">
        <f t="shared" si="14"/>
        <v>M</v>
      </c>
    </row>
    <row r="892" spans="2:9">
      <c r="B892" s="439">
        <v>705375</v>
      </c>
      <c r="C892" s="1" t="s">
        <v>7272</v>
      </c>
      <c r="D892" s="439" t="s">
        <v>1957</v>
      </c>
      <c r="E892" s="921">
        <v>9380.86</v>
      </c>
      <c r="F892" s="662"/>
      <c r="G892" s="662"/>
      <c r="H892" s="662" t="str">
        <f t="shared" si="14"/>
        <v>CORPO DE BTCC 2,50 X 2,50 M - MOLDADO NO LOCAL - ALTURA DO ATERRO 1,00 A 2,50 M - AREIA EXTRAÍDA E BRITA PRODUZIDA</v>
      </c>
      <c r="I892" s="662" t="str">
        <f t="shared" si="14"/>
        <v>M</v>
      </c>
    </row>
    <row r="893" spans="2:9">
      <c r="B893" s="918">
        <v>705384</v>
      </c>
      <c r="C893" s="919" t="s">
        <v>7273</v>
      </c>
      <c r="D893" s="918" t="s">
        <v>1957</v>
      </c>
      <c r="E893" s="922">
        <v>15323.56</v>
      </c>
      <c r="F893" s="662"/>
      <c r="G893" s="662"/>
      <c r="H893" s="662" t="str">
        <f t="shared" si="14"/>
        <v>CORPO DE BTCC 2,50 X 2,50 M - MOLDADO NO LOCAL - ALTURA DO ATERRO 10,00 A 12,50 M - AREIA E BRITA COMERCIAIS</v>
      </c>
      <c r="I893" s="662" t="str">
        <f t="shared" si="14"/>
        <v>M</v>
      </c>
    </row>
    <row r="894" spans="2:9">
      <c r="B894" s="439">
        <v>705383</v>
      </c>
      <c r="C894" s="1" t="s">
        <v>7274</v>
      </c>
      <c r="D894" s="439" t="s">
        <v>1957</v>
      </c>
      <c r="E894" s="921">
        <v>14298.76</v>
      </c>
      <c r="F894" s="662"/>
      <c r="G894" s="662"/>
      <c r="H894" s="662" t="str">
        <f t="shared" si="14"/>
        <v>CORPO DE BTCC 2,50 X 2,50 M - MOLDADO NO LOCAL - ALTURA DO ATERRO 10,00 A 12,50 M - AREIA EXTRAÍDA E BRITA PRODUZIDA</v>
      </c>
      <c r="I894" s="662" t="str">
        <f t="shared" si="14"/>
        <v>M</v>
      </c>
    </row>
    <row r="895" spans="2:9">
      <c r="B895" s="918">
        <v>705386</v>
      </c>
      <c r="C895" s="919" t="s">
        <v>7275</v>
      </c>
      <c r="D895" s="918" t="s">
        <v>1957</v>
      </c>
      <c r="E895" s="922">
        <v>16528</v>
      </c>
      <c r="F895" s="662"/>
      <c r="G895" s="662"/>
      <c r="H895" s="662" t="str">
        <f t="shared" si="14"/>
        <v>CORPO DE BTCC 2,50 X 2,50 M - MOLDADO NO LOCAL - ALTURA DO ATERRO 12,50 A 15,00 M - AREIA E BRITA COMERCIAIS</v>
      </c>
      <c r="I895" s="662" t="str">
        <f t="shared" si="14"/>
        <v>M</v>
      </c>
    </row>
    <row r="896" spans="2:9">
      <c r="B896" s="439">
        <v>705385</v>
      </c>
      <c r="C896" s="1" t="s">
        <v>7276</v>
      </c>
      <c r="D896" s="439" t="s">
        <v>1957</v>
      </c>
      <c r="E896" s="921">
        <v>15503.2</v>
      </c>
      <c r="F896" s="662"/>
      <c r="G896" s="662"/>
      <c r="H896" s="662" t="str">
        <f t="shared" si="14"/>
        <v>CORPO DE BTCC 2,50 X 2,50 M - MOLDADO NO LOCAL - ALTURA DO ATERRO 12,50 A 15,00 M - AREIA EXTRAÍDA E BRITA PRODUZIDA</v>
      </c>
      <c r="I896" s="662" t="str">
        <f t="shared" si="14"/>
        <v>M</v>
      </c>
    </row>
    <row r="897" spans="2:9">
      <c r="B897" s="918">
        <v>705378</v>
      </c>
      <c r="C897" s="919" t="s">
        <v>7277</v>
      </c>
      <c r="D897" s="918" t="s">
        <v>1957</v>
      </c>
      <c r="E897" s="922">
        <v>11437.4</v>
      </c>
      <c r="F897" s="662"/>
      <c r="G897" s="662"/>
      <c r="H897" s="662" t="str">
        <f t="shared" si="14"/>
        <v>CORPO DE BTCC 2,50 X 2,50 M - MOLDADO NO LOCAL - ALTURA DO ATERRO 2,50 A 5,00 M - AREIA E BRITA COMERCIAIS</v>
      </c>
      <c r="I897" s="662" t="str">
        <f t="shared" si="14"/>
        <v>M</v>
      </c>
    </row>
    <row r="898" spans="2:9">
      <c r="B898" s="439">
        <v>705377</v>
      </c>
      <c r="C898" s="1" t="s">
        <v>7278</v>
      </c>
      <c r="D898" s="439" t="s">
        <v>1957</v>
      </c>
      <c r="E898" s="921">
        <v>10593.07</v>
      </c>
      <c r="F898" s="662"/>
      <c r="G898" s="662"/>
      <c r="H898" s="662" t="str">
        <f t="shared" si="14"/>
        <v>CORPO DE BTCC 2,50 X 2,50 M - MOLDADO NO LOCAL - ALTURA DO ATERRO 2,50 A 5,00 M - AREIA EXTRAÍDA E BRITA PRODUZIDA</v>
      </c>
      <c r="I898" s="662" t="str">
        <f t="shared" si="14"/>
        <v>M</v>
      </c>
    </row>
    <row r="899" spans="2:9">
      <c r="B899" s="918">
        <v>705380</v>
      </c>
      <c r="C899" s="919" t="s">
        <v>7279</v>
      </c>
      <c r="D899" s="918" t="s">
        <v>1957</v>
      </c>
      <c r="E899" s="922">
        <v>12991.01</v>
      </c>
      <c r="F899" s="662"/>
      <c r="G899" s="662"/>
      <c r="H899" s="662" t="str">
        <f t="shared" ref="H899:I962" si="15">UPPER(C899)</f>
        <v>CORPO DE BTCC 2,50 X 2,50 M - MOLDADO NO LOCAL - ALTURA DO ATERRO 5,00 A 7,50 M - AREIA E BRITA COMERCIAIS</v>
      </c>
      <c r="I899" s="662" t="str">
        <f t="shared" si="15"/>
        <v>M</v>
      </c>
    </row>
    <row r="900" spans="2:9">
      <c r="B900" s="439">
        <v>705379</v>
      </c>
      <c r="C900" s="1" t="s">
        <v>7280</v>
      </c>
      <c r="D900" s="439" t="s">
        <v>1957</v>
      </c>
      <c r="E900" s="921">
        <v>12146.68</v>
      </c>
      <c r="F900" s="662"/>
      <c r="G900" s="662"/>
      <c r="H900" s="662" t="str">
        <f t="shared" si="15"/>
        <v>CORPO DE BTCC 2,50 X 2,50 M - MOLDADO NO LOCAL - ALTURA DO ATERRO 5,00 A 7,50 M - AREIA EXTRAÍDA E BRITA PRODUZIDA</v>
      </c>
      <c r="I900" s="662" t="str">
        <f t="shared" si="15"/>
        <v>M</v>
      </c>
    </row>
    <row r="901" spans="2:9">
      <c r="B901" s="918">
        <v>705382</v>
      </c>
      <c r="C901" s="919" t="s">
        <v>7281</v>
      </c>
      <c r="D901" s="918" t="s">
        <v>1957</v>
      </c>
      <c r="E901" s="922">
        <v>14323.49</v>
      </c>
      <c r="F901" s="662"/>
      <c r="G901" s="662"/>
      <c r="H901" s="662" t="str">
        <f t="shared" si="15"/>
        <v>CORPO DE BTCC 2,50 X 2,50 M - MOLDADO NO LOCAL - ALTURA DO ATERRO 7,50 A 10,00 M - AREIA E BRITA COMERCIAIS</v>
      </c>
      <c r="I901" s="662" t="str">
        <f t="shared" si="15"/>
        <v>M</v>
      </c>
    </row>
    <row r="902" spans="2:9">
      <c r="B902" s="439">
        <v>705381</v>
      </c>
      <c r="C902" s="1" t="s">
        <v>7282</v>
      </c>
      <c r="D902" s="439" t="s">
        <v>1957</v>
      </c>
      <c r="E902" s="921">
        <v>13298.69</v>
      </c>
      <c r="F902" s="662"/>
      <c r="G902" s="662"/>
      <c r="H902" s="662" t="str">
        <f t="shared" si="15"/>
        <v>CORPO DE BTCC 2,50 X 2,50 M - MOLDADO NO LOCAL - ALTURA DO ATERRO 7,50 A 10,00 M - AREIA EXTRAÍDA E BRITA PRODUZIDA</v>
      </c>
      <c r="I902" s="662" t="str">
        <f t="shared" si="15"/>
        <v>M</v>
      </c>
    </row>
    <row r="903" spans="2:9">
      <c r="B903" s="918">
        <v>705388</v>
      </c>
      <c r="C903" s="919" t="s">
        <v>7283</v>
      </c>
      <c r="D903" s="918" t="s">
        <v>1957</v>
      </c>
      <c r="E903" s="922">
        <v>14102.66</v>
      </c>
      <c r="F903" s="662"/>
      <c r="G903" s="662"/>
      <c r="H903" s="662" t="str">
        <f t="shared" si="15"/>
        <v>CORPO DE BTCC 3,00 X 3,00 M - MOLDADO NO LOCAL - ALTURA DO ATERRO 0,00 A 1,00 M - AREIA E BRITA COMERCIAIS</v>
      </c>
      <c r="I903" s="662" t="str">
        <f t="shared" si="15"/>
        <v>M</v>
      </c>
    </row>
    <row r="904" spans="2:9">
      <c r="B904" s="439">
        <v>705387</v>
      </c>
      <c r="C904" s="1" t="s">
        <v>7284</v>
      </c>
      <c r="D904" s="439" t="s">
        <v>1957</v>
      </c>
      <c r="E904" s="921">
        <v>13108.65</v>
      </c>
      <c r="F904" s="662"/>
      <c r="G904" s="662"/>
      <c r="H904" s="662" t="str">
        <f t="shared" si="15"/>
        <v>CORPO DE BTCC 3,00 X 3,00 M - MOLDADO NO LOCAL - ALTURA DO ATERRO 0,00 A 1,00 M - AREIA EXTRAÍDA E BRITA PRODUZIDA</v>
      </c>
      <c r="I904" s="662" t="str">
        <f t="shared" si="15"/>
        <v>M</v>
      </c>
    </row>
    <row r="905" spans="2:9">
      <c r="B905" s="918">
        <v>705390</v>
      </c>
      <c r="C905" s="919" t="s">
        <v>7285</v>
      </c>
      <c r="D905" s="918" t="s">
        <v>1957</v>
      </c>
      <c r="E905" s="922">
        <v>13270.29</v>
      </c>
      <c r="F905" s="662"/>
      <c r="G905" s="662"/>
      <c r="H905" s="662" t="str">
        <f t="shared" si="15"/>
        <v>CORPO DE BTCC 3,00 X 3,00 M - MOLDADO NO LOCAL - ALTURA DO ATERRO 1,00 A 2,50 M - AREIA E BRITA COMERCIAIS</v>
      </c>
      <c r="I905" s="662" t="str">
        <f t="shared" si="15"/>
        <v>M</v>
      </c>
    </row>
    <row r="906" spans="2:9">
      <c r="B906" s="439">
        <v>705389</v>
      </c>
      <c r="C906" s="1" t="s">
        <v>7286</v>
      </c>
      <c r="D906" s="439" t="s">
        <v>1957</v>
      </c>
      <c r="E906" s="921">
        <v>12276.29</v>
      </c>
      <c r="F906" s="662"/>
      <c r="G906" s="662"/>
      <c r="H906" s="662" t="str">
        <f t="shared" si="15"/>
        <v>CORPO DE BTCC 3,00 X 3,00 M - MOLDADO NO LOCAL - ALTURA DO ATERRO 1,00 A 2,50 M - AREIA EXTRAÍDA E BRITA PRODUZIDA</v>
      </c>
      <c r="I906" s="662" t="str">
        <f t="shared" si="15"/>
        <v>M</v>
      </c>
    </row>
    <row r="907" spans="2:9">
      <c r="B907" s="918">
        <v>705399</v>
      </c>
      <c r="C907" s="919" t="s">
        <v>7287</v>
      </c>
      <c r="D907" s="918" t="s">
        <v>1957</v>
      </c>
      <c r="E907" s="922">
        <v>20554.98</v>
      </c>
      <c r="F907" s="662"/>
      <c r="G907" s="662"/>
      <c r="H907" s="662" t="str">
        <f t="shared" si="15"/>
        <v>CORPO DE BTCC 3,00 X 3,00 M - MOLDADO NO LOCAL - ALTURA DO ATERRO 10,00 A 12,50 M - AREIA E BRITA COMERCIAIS</v>
      </c>
      <c r="I907" s="662" t="str">
        <f t="shared" si="15"/>
        <v>M</v>
      </c>
    </row>
    <row r="908" spans="2:9">
      <c r="B908" s="439">
        <v>705398</v>
      </c>
      <c r="C908" s="1" t="s">
        <v>7288</v>
      </c>
      <c r="D908" s="439" t="s">
        <v>1957</v>
      </c>
      <c r="E908" s="921">
        <v>19063.05</v>
      </c>
      <c r="F908" s="662"/>
      <c r="G908" s="662"/>
      <c r="H908" s="662" t="str">
        <f t="shared" si="15"/>
        <v>CORPO DE BTCC 3,00 X 3,00 M - MOLDADO NO LOCAL - ALTURA DO ATERRO 10,00 A 12,50 M - AREIA EXTRAÍDA E BRITA PRODUZIDA</v>
      </c>
      <c r="I908" s="662" t="str">
        <f t="shared" si="15"/>
        <v>M</v>
      </c>
    </row>
    <row r="909" spans="2:9">
      <c r="B909" s="918">
        <v>705401</v>
      </c>
      <c r="C909" s="919" t="s">
        <v>7289</v>
      </c>
      <c r="D909" s="918" t="s">
        <v>1957</v>
      </c>
      <c r="E909" s="922">
        <v>22186.13</v>
      </c>
      <c r="F909" s="662"/>
      <c r="G909" s="662"/>
      <c r="H909" s="662" t="str">
        <f t="shared" si="15"/>
        <v>CORPO DE BTCC 3,00 X 3,00 M - MOLDADO NO LOCAL - ALTURA DO ATERRO 12,50 A 15,00 M - AREIA E BRITA COMERCIAIS</v>
      </c>
      <c r="I909" s="662" t="str">
        <f t="shared" si="15"/>
        <v>M</v>
      </c>
    </row>
    <row r="910" spans="2:9">
      <c r="B910" s="439">
        <v>705400</v>
      </c>
      <c r="C910" s="1" t="s">
        <v>7290</v>
      </c>
      <c r="D910" s="439" t="s">
        <v>1957</v>
      </c>
      <c r="E910" s="921">
        <v>20694.2</v>
      </c>
      <c r="F910" s="662"/>
      <c r="G910" s="662"/>
      <c r="H910" s="662" t="str">
        <f t="shared" si="15"/>
        <v>CORPO DE BTCC 3,00 X 3,00 M - MOLDADO NO LOCAL - ALTURA DO ATERRO 12,50 A 15,00 M - AREIA EXTRAÍDA E BRITA PRODUZIDA</v>
      </c>
      <c r="I910" s="662" t="str">
        <f t="shared" si="15"/>
        <v>M</v>
      </c>
    </row>
    <row r="911" spans="2:9">
      <c r="B911" s="918">
        <v>705392</v>
      </c>
      <c r="C911" s="919" t="s">
        <v>7291</v>
      </c>
      <c r="D911" s="918" t="s">
        <v>1957</v>
      </c>
      <c r="E911" s="922">
        <v>15157.83</v>
      </c>
      <c r="F911" s="662"/>
      <c r="G911" s="662"/>
      <c r="H911" s="662" t="str">
        <f t="shared" si="15"/>
        <v>CORPO DE BTCC 3,00 X 3,00 M - MOLDADO NO LOCAL - ALTURA DO ATERRO 2,50 A 5,00 M - AREIA E BRITA COMERCIAIS</v>
      </c>
      <c r="I911" s="662" t="str">
        <f t="shared" si="15"/>
        <v>M</v>
      </c>
    </row>
    <row r="912" spans="2:9">
      <c r="B912" s="439">
        <v>705391</v>
      </c>
      <c r="C912" s="1" t="s">
        <v>7292</v>
      </c>
      <c r="D912" s="439" t="s">
        <v>1957</v>
      </c>
      <c r="E912" s="921">
        <v>13952.23</v>
      </c>
      <c r="F912" s="662"/>
      <c r="G912" s="662"/>
      <c r="H912" s="662" t="str">
        <f t="shared" si="15"/>
        <v>CORPO DE BTCC 3,00 X 3,00 M - MOLDADO NO LOCAL - ALTURA DO ATERRO 2,50 A 5,00 M - AREIA EXTRAÍDA E BRITA PRODUZIDA</v>
      </c>
      <c r="I912" s="662" t="str">
        <f t="shared" si="15"/>
        <v>M</v>
      </c>
    </row>
    <row r="913" spans="2:9">
      <c r="B913" s="918">
        <v>705395</v>
      </c>
      <c r="C913" s="919" t="s">
        <v>7293</v>
      </c>
      <c r="D913" s="918" t="s">
        <v>1957</v>
      </c>
      <c r="E913" s="922">
        <v>17321.71</v>
      </c>
      <c r="F913" s="662"/>
      <c r="G913" s="662"/>
      <c r="H913" s="662" t="str">
        <f t="shared" si="15"/>
        <v>CORPO DE BTCC 3,00 X 3,00 M - MOLDADO NO LOCAL - ALTURA DO ATERRO 5,00 A 7,50 M - AREIA E BRITA COMERCIAIS</v>
      </c>
      <c r="I913" s="662" t="str">
        <f t="shared" si="15"/>
        <v>M</v>
      </c>
    </row>
    <row r="914" spans="2:9">
      <c r="B914" s="439">
        <v>705394</v>
      </c>
      <c r="C914" s="1" t="s">
        <v>7294</v>
      </c>
      <c r="D914" s="439" t="s">
        <v>1957</v>
      </c>
      <c r="E914" s="921">
        <v>16116.11</v>
      </c>
      <c r="F914" s="662"/>
      <c r="G914" s="662"/>
      <c r="H914" s="662" t="str">
        <f t="shared" si="15"/>
        <v>CORPO DE BTCC 3,00 X 3,00 M - MOLDADO NO LOCAL - ALTURA DO ATERRO 5,00 A 7,50 M - AREIA EXTRAÍDA E BRITA PRODUZIDA</v>
      </c>
      <c r="I914" s="662" t="str">
        <f t="shared" si="15"/>
        <v>M</v>
      </c>
    </row>
    <row r="915" spans="2:9">
      <c r="B915" s="918">
        <v>705397</v>
      </c>
      <c r="C915" s="919" t="s">
        <v>7295</v>
      </c>
      <c r="D915" s="918" t="s">
        <v>1957</v>
      </c>
      <c r="E915" s="922">
        <v>18997.759999999998</v>
      </c>
      <c r="F915" s="662"/>
      <c r="G915" s="662"/>
      <c r="H915" s="662" t="str">
        <f t="shared" si="15"/>
        <v>CORPO DE BTCC 3,00 X 3,00 M - MOLDADO NO LOCAL - ALTURA DO ATERRO 7,50 A 10,00 M - AREIA E BRITA COMERCIAIS</v>
      </c>
      <c r="I915" s="662" t="str">
        <f t="shared" si="15"/>
        <v>M</v>
      </c>
    </row>
    <row r="916" spans="2:9">
      <c r="B916" s="439">
        <v>705396</v>
      </c>
      <c r="C916" s="1" t="s">
        <v>7296</v>
      </c>
      <c r="D916" s="439" t="s">
        <v>1957</v>
      </c>
      <c r="E916" s="921">
        <v>17505.830000000002</v>
      </c>
      <c r="F916" s="662"/>
      <c r="G916" s="662"/>
      <c r="H916" s="662" t="str">
        <f t="shared" si="15"/>
        <v>CORPO DE BTCC 3,00 X 3,00 M - MOLDADO NO LOCAL - ALTURA DO ATERRO 7,50 A 10,00 M - AREIA EXTRAÍDA E BRITA PRODUZIDA</v>
      </c>
      <c r="I916" s="662" t="str">
        <f t="shared" si="15"/>
        <v>M</v>
      </c>
    </row>
    <row r="917" spans="2:9">
      <c r="B917" s="918">
        <v>804213</v>
      </c>
      <c r="C917" s="919" t="s">
        <v>7297</v>
      </c>
      <c r="D917" s="918" t="s">
        <v>1958</v>
      </c>
      <c r="E917" s="922">
        <v>1642.63</v>
      </c>
      <c r="F917" s="662"/>
      <c r="G917" s="662"/>
      <c r="H917" s="662" t="str">
        <f t="shared" si="15"/>
        <v>BOCA DE BDTC D = 0,80 M - ESCONSIDADE 0° - AREIA E BRITA COMERCIAIS - ALAS RETAS</v>
      </c>
      <c r="I917" s="662" t="str">
        <f t="shared" si="15"/>
        <v>UN</v>
      </c>
    </row>
    <row r="918" spans="2:9">
      <c r="B918" s="439">
        <v>804212</v>
      </c>
      <c r="C918" s="1" t="s">
        <v>7298</v>
      </c>
      <c r="D918" s="439" t="s">
        <v>1958</v>
      </c>
      <c r="E918" s="921">
        <v>1398.93</v>
      </c>
      <c r="F918" s="662"/>
      <c r="G918" s="662"/>
      <c r="H918" s="662" t="str">
        <f t="shared" si="15"/>
        <v>BOCA DE BDTC D = 0,80 M - ESCONSIDADE 0° - AREIA EXTRAÍDA E BRITA PRODUZIDA - ALAS RETAS</v>
      </c>
      <c r="I918" s="662" t="str">
        <f t="shared" si="15"/>
        <v>UN</v>
      </c>
    </row>
    <row r="919" spans="2:9">
      <c r="B919" s="918">
        <v>804217</v>
      </c>
      <c r="C919" s="919" t="s">
        <v>7299</v>
      </c>
      <c r="D919" s="918" t="s">
        <v>1958</v>
      </c>
      <c r="E919" s="922">
        <v>1651.86</v>
      </c>
      <c r="F919" s="662"/>
      <c r="G919" s="662"/>
      <c r="H919" s="662" t="str">
        <f t="shared" si="15"/>
        <v>BOCA DE BDTC D = 0,80 M - ESCONSIDADE 10° - AREIA E BRITA COMERCIAIS - ALAS RETAS</v>
      </c>
      <c r="I919" s="662" t="str">
        <f t="shared" si="15"/>
        <v>UN</v>
      </c>
    </row>
    <row r="920" spans="2:9">
      <c r="B920" s="439">
        <v>804216</v>
      </c>
      <c r="C920" s="1" t="s">
        <v>7300</v>
      </c>
      <c r="D920" s="439" t="s">
        <v>1958</v>
      </c>
      <c r="E920" s="921">
        <v>1407.66</v>
      </c>
      <c r="F920" s="662"/>
      <c r="G920" s="662"/>
      <c r="H920" s="662" t="str">
        <f t="shared" si="15"/>
        <v>BOCA DE BDTC D = 0,80 M - ESCONSIDADE 10° - AREIA EXTRAÍDA E BRITA PRODUZIDA - ALAS RETAS</v>
      </c>
      <c r="I920" s="662" t="str">
        <f t="shared" si="15"/>
        <v>UN</v>
      </c>
    </row>
    <row r="921" spans="2:9">
      <c r="B921" s="918">
        <v>804219</v>
      </c>
      <c r="C921" s="919" t="s">
        <v>7301</v>
      </c>
      <c r="D921" s="918" t="s">
        <v>1958</v>
      </c>
      <c r="E921" s="922">
        <v>1663.51</v>
      </c>
      <c r="F921" s="662"/>
      <c r="G921" s="662"/>
      <c r="H921" s="662" t="str">
        <f t="shared" si="15"/>
        <v>BOCA DE BDTC D = 0,80 M - ESCONSIDADE 15° - AREIA E BRITA COMERCIAIS - ALAS RETAS</v>
      </c>
      <c r="I921" s="662" t="str">
        <f t="shared" si="15"/>
        <v>UN</v>
      </c>
    </row>
    <row r="922" spans="2:9">
      <c r="B922" s="439">
        <v>804218</v>
      </c>
      <c r="C922" s="1" t="s">
        <v>7302</v>
      </c>
      <c r="D922" s="439" t="s">
        <v>1958</v>
      </c>
      <c r="E922" s="921">
        <v>1418.81</v>
      </c>
      <c r="F922" s="662"/>
      <c r="G922" s="662"/>
      <c r="H922" s="662" t="str">
        <f t="shared" si="15"/>
        <v>BOCA DE BDTC D = 0,80 M - ESCONSIDADE 15° - AREIA EXTRAÍDA E BRITA PRODUZIDA - ALAS RETAS</v>
      </c>
      <c r="I922" s="662" t="str">
        <f t="shared" si="15"/>
        <v>UN</v>
      </c>
    </row>
    <row r="923" spans="2:9">
      <c r="B923" s="918">
        <v>804221</v>
      </c>
      <c r="C923" s="919" t="s">
        <v>7303</v>
      </c>
      <c r="D923" s="918" t="s">
        <v>1958</v>
      </c>
      <c r="E923" s="922">
        <v>1682.27</v>
      </c>
      <c r="F923" s="662"/>
      <c r="G923" s="662"/>
      <c r="H923" s="662" t="str">
        <f t="shared" si="15"/>
        <v>BOCA DE BDTC D = 0,80 M - ESCONSIDADE 20° - AREIA E BRITA COMERCIAIS - ALAS RETAS</v>
      </c>
      <c r="I923" s="662" t="str">
        <f t="shared" si="15"/>
        <v>UN</v>
      </c>
    </row>
    <row r="924" spans="2:9">
      <c r="B924" s="439">
        <v>804220</v>
      </c>
      <c r="C924" s="1" t="s">
        <v>7304</v>
      </c>
      <c r="D924" s="439" t="s">
        <v>1958</v>
      </c>
      <c r="E924" s="921">
        <v>1436.7</v>
      </c>
      <c r="F924" s="662"/>
      <c r="G924" s="662"/>
      <c r="H924" s="662" t="str">
        <f t="shared" si="15"/>
        <v>BOCA DE BDTC D = 0,80 M - ESCONSIDADE 20° - AREIA EXTRAÍDA E BRITA PRODUZIDA - ALAS RETAS</v>
      </c>
      <c r="I924" s="662" t="str">
        <f t="shared" si="15"/>
        <v>UN</v>
      </c>
    </row>
    <row r="925" spans="2:9">
      <c r="B925" s="918">
        <v>804223</v>
      </c>
      <c r="C925" s="919" t="s">
        <v>7305</v>
      </c>
      <c r="D925" s="918" t="s">
        <v>1958</v>
      </c>
      <c r="E925" s="922">
        <v>1706.86</v>
      </c>
      <c r="F925" s="662"/>
      <c r="G925" s="662"/>
      <c r="H925" s="662" t="str">
        <f t="shared" si="15"/>
        <v>BOCA DE BDTC D = 0,80 M - ESCONSIDADE 25° - AREIA E BRITA COMERCIAIS - ALAS RETAS</v>
      </c>
      <c r="I925" s="662" t="str">
        <f t="shared" si="15"/>
        <v>UN</v>
      </c>
    </row>
    <row r="926" spans="2:9">
      <c r="B926" s="439">
        <v>804222</v>
      </c>
      <c r="C926" s="1" t="s">
        <v>7306</v>
      </c>
      <c r="D926" s="439" t="s">
        <v>1958</v>
      </c>
      <c r="E926" s="921">
        <v>1460.17</v>
      </c>
      <c r="F926" s="662"/>
      <c r="G926" s="662"/>
      <c r="H926" s="662" t="str">
        <f t="shared" si="15"/>
        <v>BOCA DE BDTC D = 0,80 M - ESCONSIDADE 25° - AREIA EXTRAÍDA E BRITA PRODUZIDA - ALAS RETAS</v>
      </c>
      <c r="I926" s="662" t="str">
        <f t="shared" si="15"/>
        <v>UN</v>
      </c>
    </row>
    <row r="927" spans="2:9">
      <c r="B927" s="918">
        <v>804225</v>
      </c>
      <c r="C927" s="919" t="s">
        <v>7307</v>
      </c>
      <c r="D927" s="918" t="s">
        <v>1958</v>
      </c>
      <c r="E927" s="922">
        <v>1739.18</v>
      </c>
      <c r="F927" s="662"/>
      <c r="G927" s="662"/>
      <c r="H927" s="662" t="str">
        <f t="shared" si="15"/>
        <v>BOCA DE BDTC D = 0,80 M - ESCONSIDADE 30° - AREIA E BRITA COMERCIAIS - ALAS RETAS</v>
      </c>
      <c r="I927" s="662" t="str">
        <f t="shared" si="15"/>
        <v>UN</v>
      </c>
    </row>
    <row r="928" spans="2:9">
      <c r="B928" s="439">
        <v>804224</v>
      </c>
      <c r="C928" s="1" t="s">
        <v>7308</v>
      </c>
      <c r="D928" s="439" t="s">
        <v>1958</v>
      </c>
      <c r="E928" s="921">
        <v>1491.24</v>
      </c>
      <c r="F928" s="662"/>
      <c r="G928" s="662"/>
      <c r="H928" s="662" t="str">
        <f t="shared" si="15"/>
        <v>BOCA DE BDTC D = 0,80 M - ESCONSIDADE 30° - AREIA EXTRAÍDA E BRITA PRODUZIDA - ALAS RETAS</v>
      </c>
      <c r="I928" s="662" t="str">
        <f t="shared" si="15"/>
        <v>UN</v>
      </c>
    </row>
    <row r="929" spans="2:9">
      <c r="B929" s="918">
        <v>804227</v>
      </c>
      <c r="C929" s="919" t="s">
        <v>7309</v>
      </c>
      <c r="D929" s="918" t="s">
        <v>1958</v>
      </c>
      <c r="E929" s="922">
        <v>1782.95</v>
      </c>
      <c r="F929" s="662"/>
      <c r="G929" s="662"/>
      <c r="H929" s="662" t="str">
        <f t="shared" si="15"/>
        <v>BOCA DE BDTC D = 0,80 M - ESCONSIDADE 35° - AREIA E BRITA COMERCIAIS - ALAS RETAS</v>
      </c>
      <c r="I929" s="662" t="str">
        <f t="shared" si="15"/>
        <v>UN</v>
      </c>
    </row>
    <row r="930" spans="2:9">
      <c r="B930" s="439">
        <v>804226</v>
      </c>
      <c r="C930" s="1" t="s">
        <v>7310</v>
      </c>
      <c r="D930" s="439" t="s">
        <v>1958</v>
      </c>
      <c r="E930" s="921">
        <v>1533.51</v>
      </c>
      <c r="F930" s="662"/>
      <c r="G930" s="662"/>
      <c r="H930" s="662" t="str">
        <f t="shared" si="15"/>
        <v>BOCA DE BDTC D = 0,80 M - ESCONSIDADE 35° - AREIA EXTRAÍDA E BRITA PRODUZIDA - ALAS RETAS</v>
      </c>
      <c r="I930" s="662" t="str">
        <f t="shared" si="15"/>
        <v>UN</v>
      </c>
    </row>
    <row r="931" spans="2:9">
      <c r="B931" s="918">
        <v>804229</v>
      </c>
      <c r="C931" s="919" t="s">
        <v>7311</v>
      </c>
      <c r="D931" s="918" t="s">
        <v>1958</v>
      </c>
      <c r="E931" s="922">
        <v>1840.06</v>
      </c>
      <c r="F931" s="662"/>
      <c r="G931" s="662"/>
      <c r="H931" s="662" t="str">
        <f t="shared" si="15"/>
        <v>BOCA DE BDTC D = 0,80 M - ESCONSIDADE 40° - AREIA E BRITA COMERCIAIS - ALAS RETAS</v>
      </c>
      <c r="I931" s="662" t="str">
        <f t="shared" si="15"/>
        <v>UN</v>
      </c>
    </row>
    <row r="932" spans="2:9">
      <c r="B932" s="439">
        <v>804228</v>
      </c>
      <c r="C932" s="1" t="s">
        <v>7312</v>
      </c>
      <c r="D932" s="439" t="s">
        <v>1958</v>
      </c>
      <c r="E932" s="921">
        <v>1589.01</v>
      </c>
      <c r="F932" s="662"/>
      <c r="G932" s="662"/>
      <c r="H932" s="662" t="str">
        <f t="shared" si="15"/>
        <v>BOCA DE BDTC D = 0,80 M - ESCONSIDADE 40° - AREIA EXTRAÍDA E BRITA PRODUZIDA - ALAS RETAS</v>
      </c>
      <c r="I932" s="662" t="str">
        <f t="shared" si="15"/>
        <v>UN</v>
      </c>
    </row>
    <row r="933" spans="2:9">
      <c r="B933" s="918">
        <v>804231</v>
      </c>
      <c r="C933" s="919" t="s">
        <v>7313</v>
      </c>
      <c r="D933" s="918" t="s">
        <v>1958</v>
      </c>
      <c r="E933" s="922">
        <v>1918.26</v>
      </c>
      <c r="F933" s="662"/>
      <c r="G933" s="662"/>
      <c r="H933" s="662" t="str">
        <f t="shared" si="15"/>
        <v>BOCA DE BDTC D = 0,80 M - ESCONSIDADE 45° - AREIA E BRITA COMERCIAIS - ALAS RETAS</v>
      </c>
      <c r="I933" s="662" t="str">
        <f t="shared" si="15"/>
        <v>UN</v>
      </c>
    </row>
    <row r="934" spans="2:9">
      <c r="B934" s="439">
        <v>804230</v>
      </c>
      <c r="C934" s="1" t="s">
        <v>7314</v>
      </c>
      <c r="D934" s="439" t="s">
        <v>1958</v>
      </c>
      <c r="E934" s="921">
        <v>1665.34</v>
      </c>
      <c r="F934" s="662"/>
      <c r="G934" s="662"/>
      <c r="H934" s="662" t="str">
        <f t="shared" si="15"/>
        <v>BOCA DE BDTC D = 0,80 M - ESCONSIDADE 45° - AREIA EXTRAÍDA E BRITA PRODUZIDA - ALAS RETAS</v>
      </c>
      <c r="I934" s="662" t="str">
        <f t="shared" si="15"/>
        <v>UN</v>
      </c>
    </row>
    <row r="935" spans="2:9">
      <c r="B935" s="918">
        <v>804215</v>
      </c>
      <c r="C935" s="919" t="s">
        <v>7315</v>
      </c>
      <c r="D935" s="918" t="s">
        <v>1958</v>
      </c>
      <c r="E935" s="922">
        <v>1644.74</v>
      </c>
      <c r="F935" s="662"/>
      <c r="G935" s="662"/>
      <c r="H935" s="662" t="str">
        <f t="shared" si="15"/>
        <v>BOCA DE BDTC D = 0,80 M - ESCONSIDADE 5° - AREIA E BRITA COMERCIAIS - ALAS RETAS</v>
      </c>
      <c r="I935" s="662" t="str">
        <f t="shared" si="15"/>
        <v>UN</v>
      </c>
    </row>
    <row r="936" spans="2:9">
      <c r="B936" s="439">
        <v>804214</v>
      </c>
      <c r="C936" s="1" t="s">
        <v>7316</v>
      </c>
      <c r="D936" s="439" t="s">
        <v>1958</v>
      </c>
      <c r="E936" s="921">
        <v>1400.91</v>
      </c>
      <c r="F936" s="662"/>
      <c r="G936" s="662"/>
      <c r="H936" s="662" t="str">
        <f t="shared" si="15"/>
        <v>BOCA DE BDTC D = 0,80 M - ESCONSIDADE 5° - AREIA EXTRAÍDA E BRITA PRODUZIDA - ALAS RETAS</v>
      </c>
      <c r="I936" s="662" t="str">
        <f t="shared" si="15"/>
        <v>UN</v>
      </c>
    </row>
    <row r="937" spans="2:9">
      <c r="B937" s="918">
        <v>804417</v>
      </c>
      <c r="C937" s="919" t="s">
        <v>7317</v>
      </c>
      <c r="D937" s="918" t="s">
        <v>1958</v>
      </c>
      <c r="E937" s="922">
        <v>4250.03</v>
      </c>
      <c r="F937" s="662"/>
      <c r="G937" s="662"/>
      <c r="H937" s="662" t="str">
        <f t="shared" si="15"/>
        <v>BOCA DE BDTC D = 1,00 M - ESCONSIDADE 0° - AREIA E BRITA COMERCIAIS - ALAS ESCONSAS</v>
      </c>
      <c r="I937" s="662" t="str">
        <f t="shared" si="15"/>
        <v>UN</v>
      </c>
    </row>
    <row r="938" spans="2:9">
      <c r="B938" s="439">
        <v>804233</v>
      </c>
      <c r="C938" s="1" t="s">
        <v>7318</v>
      </c>
      <c r="D938" s="439" t="s">
        <v>1958</v>
      </c>
      <c r="E938" s="921">
        <v>2445.2800000000002</v>
      </c>
      <c r="F938" s="662"/>
      <c r="G938" s="662"/>
      <c r="H938" s="662" t="str">
        <f t="shared" si="15"/>
        <v>BOCA DE BDTC D = 1,00 M - ESCONSIDADE 0° - AREIA E BRITA COMERCIAIS - ALAS RETAS</v>
      </c>
      <c r="I938" s="662" t="str">
        <f t="shared" si="15"/>
        <v>UN</v>
      </c>
    </row>
    <row r="939" spans="2:9">
      <c r="B939" s="918">
        <v>804416</v>
      </c>
      <c r="C939" s="919" t="s">
        <v>7319</v>
      </c>
      <c r="D939" s="918" t="s">
        <v>1958</v>
      </c>
      <c r="E939" s="922">
        <v>3614.18</v>
      </c>
      <c r="F939" s="662"/>
      <c r="G939" s="662"/>
      <c r="H939" s="662" t="str">
        <f t="shared" si="15"/>
        <v>BOCA DE BDTC D = 1,00 M - ESCONSIDADE 0° - AREIA EXTRAÍDA E BRITA PRODUZIDA - ALAS ESCONSAS</v>
      </c>
      <c r="I939" s="662" t="str">
        <f t="shared" si="15"/>
        <v>UN</v>
      </c>
    </row>
    <row r="940" spans="2:9">
      <c r="B940" s="439">
        <v>804232</v>
      </c>
      <c r="C940" s="1" t="s">
        <v>7320</v>
      </c>
      <c r="D940" s="439" t="s">
        <v>1958</v>
      </c>
      <c r="E940" s="921">
        <v>2067.09</v>
      </c>
      <c r="F940" s="662"/>
      <c r="G940" s="662"/>
      <c r="H940" s="662" t="str">
        <f t="shared" si="15"/>
        <v>BOCA DE BDTC D = 1,00 M - ESCONSIDADE 0° - AREIA EXTRAÍDA E BRITA PRODUZIDA - ALAS RETAS</v>
      </c>
      <c r="I940" s="662" t="str">
        <f t="shared" si="15"/>
        <v>UN</v>
      </c>
    </row>
    <row r="941" spans="2:9">
      <c r="B941" s="918">
        <v>804237</v>
      </c>
      <c r="C941" s="919" t="s">
        <v>7321</v>
      </c>
      <c r="D941" s="918" t="s">
        <v>1958</v>
      </c>
      <c r="E941" s="922">
        <v>2459.23</v>
      </c>
      <c r="F941" s="662"/>
      <c r="G941" s="662"/>
      <c r="H941" s="662" t="str">
        <f t="shared" si="15"/>
        <v>BOCA DE BDTC D = 1,00 M - ESCONSIDADE 10° - AREIA E BRITA COMERCIAIS - ALAS RETAS</v>
      </c>
      <c r="I941" s="662" t="str">
        <f t="shared" si="15"/>
        <v>UN</v>
      </c>
    </row>
    <row r="942" spans="2:9">
      <c r="B942" s="439">
        <v>804236</v>
      </c>
      <c r="C942" s="1" t="s">
        <v>7322</v>
      </c>
      <c r="D942" s="439" t="s">
        <v>1958</v>
      </c>
      <c r="E942" s="921">
        <v>2080.16</v>
      </c>
      <c r="F942" s="662"/>
      <c r="G942" s="662"/>
      <c r="H942" s="662" t="str">
        <f t="shared" si="15"/>
        <v>BOCA DE BDTC D = 1,00 M - ESCONSIDADE 10° - AREIA EXTRAÍDA E BRITA PRODUZIDA - ALAS RETAS</v>
      </c>
      <c r="I942" s="662" t="str">
        <f t="shared" si="15"/>
        <v>UN</v>
      </c>
    </row>
    <row r="943" spans="2:9">
      <c r="B943" s="918">
        <v>804419</v>
      </c>
      <c r="C943" s="919" t="s">
        <v>7323</v>
      </c>
      <c r="D943" s="918" t="s">
        <v>1958</v>
      </c>
      <c r="E943" s="922">
        <v>4446.1099999999997</v>
      </c>
      <c r="F943" s="662"/>
      <c r="G943" s="662"/>
      <c r="H943" s="662" t="str">
        <f t="shared" si="15"/>
        <v>BOCA DE BDTC D = 1,00 M - ESCONSIDADE 15° - AREIA E BRITA COMERCIAIS - ALAS ESCONSAS</v>
      </c>
      <c r="I943" s="662" t="str">
        <f t="shared" si="15"/>
        <v>UN</v>
      </c>
    </row>
    <row r="944" spans="2:9">
      <c r="B944" s="439">
        <v>804239</v>
      </c>
      <c r="C944" s="1" t="s">
        <v>7324</v>
      </c>
      <c r="D944" s="439" t="s">
        <v>1958</v>
      </c>
      <c r="E944" s="921">
        <v>2477.4</v>
      </c>
      <c r="F944" s="662"/>
      <c r="G944" s="662"/>
      <c r="H944" s="662" t="str">
        <f t="shared" si="15"/>
        <v>BOCA DE BDTC D = 1,00 M - ESCONSIDADE 15° - AREIA E BRITA COMERCIAIS - ALAS RETAS</v>
      </c>
      <c r="I944" s="662" t="str">
        <f t="shared" si="15"/>
        <v>UN</v>
      </c>
    </row>
    <row r="945" spans="2:9">
      <c r="B945" s="918">
        <v>804418</v>
      </c>
      <c r="C945" s="919" t="s">
        <v>7325</v>
      </c>
      <c r="D945" s="918" t="s">
        <v>1958</v>
      </c>
      <c r="E945" s="922">
        <v>3779.88</v>
      </c>
      <c r="F945" s="662"/>
      <c r="G945" s="662"/>
      <c r="H945" s="662" t="str">
        <f t="shared" si="15"/>
        <v>BOCA DE BDTC D = 1,00 M - ESCONSIDADE 15° - AREIA EXTRAÍDA E BRITA PRODUZIDA - ALAS ESCONSAS</v>
      </c>
      <c r="I945" s="662" t="str">
        <f t="shared" si="15"/>
        <v>UN</v>
      </c>
    </row>
    <row r="946" spans="2:9">
      <c r="B946" s="439">
        <v>804238</v>
      </c>
      <c r="C946" s="1" t="s">
        <v>7326</v>
      </c>
      <c r="D946" s="439" t="s">
        <v>1958</v>
      </c>
      <c r="E946" s="921">
        <v>2097.21</v>
      </c>
      <c r="F946" s="662"/>
      <c r="G946" s="662"/>
      <c r="H946" s="662" t="str">
        <f t="shared" si="15"/>
        <v>BOCA DE BDTC D = 1,00 M - ESCONSIDADE 15° - AREIA EXTRAÍDA E BRITA PRODUZIDA - ALAS RETAS</v>
      </c>
      <c r="I946" s="662" t="str">
        <f t="shared" si="15"/>
        <v>UN</v>
      </c>
    </row>
    <row r="947" spans="2:9">
      <c r="B947" s="918">
        <v>804241</v>
      </c>
      <c r="C947" s="919" t="s">
        <v>7327</v>
      </c>
      <c r="D947" s="918" t="s">
        <v>1958</v>
      </c>
      <c r="E947" s="922">
        <v>2503.4899999999998</v>
      </c>
      <c r="F947" s="662"/>
      <c r="G947" s="662"/>
      <c r="H947" s="662" t="str">
        <f t="shared" si="15"/>
        <v>BOCA DE BDTC D = 1,00 M - ESCONSIDADE 20° - AREIA E BRITA COMERCIAIS - ALAS RETAS</v>
      </c>
      <c r="I947" s="662" t="str">
        <f t="shared" si="15"/>
        <v>UN</v>
      </c>
    </row>
    <row r="948" spans="2:9">
      <c r="B948" s="439">
        <v>804240</v>
      </c>
      <c r="C948" s="1" t="s">
        <v>7328</v>
      </c>
      <c r="D948" s="439" t="s">
        <v>1958</v>
      </c>
      <c r="E948" s="921">
        <v>2121.8000000000002</v>
      </c>
      <c r="F948" s="662"/>
      <c r="G948" s="662"/>
      <c r="H948" s="662" t="str">
        <f t="shared" si="15"/>
        <v>BOCA DE BDTC D = 1,00 M - ESCONSIDADE 20° - AREIA EXTRAÍDA E BRITA PRODUZIDA - ALAS RETAS</v>
      </c>
      <c r="I948" s="662" t="str">
        <f t="shared" si="15"/>
        <v>UN</v>
      </c>
    </row>
    <row r="949" spans="2:9">
      <c r="B949" s="918">
        <v>804243</v>
      </c>
      <c r="C949" s="919" t="s">
        <v>7329</v>
      </c>
      <c r="D949" s="918" t="s">
        <v>1958</v>
      </c>
      <c r="E949" s="922">
        <v>2539.11</v>
      </c>
      <c r="F949" s="662"/>
      <c r="G949" s="662"/>
      <c r="H949" s="662" t="str">
        <f t="shared" si="15"/>
        <v>BOCA DE BDTC D = 1,00 M - ESCONSIDADE 25° - AREIA E BRITA COMERCIAIS - ALAS RETAS</v>
      </c>
      <c r="I949" s="662" t="str">
        <f t="shared" si="15"/>
        <v>UN</v>
      </c>
    </row>
    <row r="950" spans="2:9">
      <c r="B950" s="439">
        <v>804242</v>
      </c>
      <c r="C950" s="1" t="s">
        <v>7330</v>
      </c>
      <c r="D950" s="439" t="s">
        <v>1958</v>
      </c>
      <c r="E950" s="921">
        <v>2155.56</v>
      </c>
      <c r="F950" s="662"/>
      <c r="G950" s="662"/>
      <c r="H950" s="662" t="str">
        <f t="shared" si="15"/>
        <v>BOCA DE BDTC D = 1,00 M - ESCONSIDADE 25° - AREIA EXTRAÍDA E BRITA PRODUZIDA - ALAS RETAS</v>
      </c>
      <c r="I950" s="662" t="str">
        <f t="shared" si="15"/>
        <v>UN</v>
      </c>
    </row>
    <row r="951" spans="2:9">
      <c r="B951" s="918">
        <v>804421</v>
      </c>
      <c r="C951" s="919" t="s">
        <v>7331</v>
      </c>
      <c r="D951" s="918" t="s">
        <v>1958</v>
      </c>
      <c r="E951" s="922">
        <v>4961.88</v>
      </c>
      <c r="F951" s="662"/>
      <c r="G951" s="662"/>
      <c r="H951" s="662" t="str">
        <f t="shared" si="15"/>
        <v>BOCA DE BDTC D = 1,00 M - ESCONSIDADE 30° - AREIA E BRITA COMERCIAIS - ALAS ESCONSAS</v>
      </c>
      <c r="I951" s="662" t="str">
        <f t="shared" si="15"/>
        <v>UN</v>
      </c>
    </row>
    <row r="952" spans="2:9">
      <c r="B952" s="439">
        <v>804245</v>
      </c>
      <c r="C952" s="1" t="s">
        <v>7332</v>
      </c>
      <c r="D952" s="439" t="s">
        <v>1958</v>
      </c>
      <c r="E952" s="921">
        <v>2587.19</v>
      </c>
      <c r="F952" s="662"/>
      <c r="G952" s="662"/>
      <c r="H952" s="662" t="str">
        <f t="shared" si="15"/>
        <v>BOCA DE BDTC D = 1,00 M - ESCONSIDADE 30° - AREIA E BRITA COMERCIAIS - ALAS RETAS</v>
      </c>
      <c r="I952" s="662" t="str">
        <f t="shared" si="15"/>
        <v>UN</v>
      </c>
    </row>
    <row r="953" spans="2:9">
      <c r="B953" s="918">
        <v>804420</v>
      </c>
      <c r="C953" s="919" t="s">
        <v>7333</v>
      </c>
      <c r="D953" s="918" t="s">
        <v>1958</v>
      </c>
      <c r="E953" s="922">
        <v>4216.32</v>
      </c>
      <c r="F953" s="662"/>
      <c r="G953" s="662"/>
      <c r="H953" s="662" t="str">
        <f t="shared" si="15"/>
        <v>BOCA DE BDTC D = 1,00 M - ESCONSIDADE 30° - AREIA EXTRAÍDA E BRITA PRODUZIDA - ALAS ESCONSAS</v>
      </c>
      <c r="I953" s="662" t="str">
        <f t="shared" si="15"/>
        <v>UN</v>
      </c>
    </row>
    <row r="954" spans="2:9">
      <c r="B954" s="439">
        <v>804244</v>
      </c>
      <c r="C954" s="1" t="s">
        <v>7334</v>
      </c>
      <c r="D954" s="439" t="s">
        <v>1958</v>
      </c>
      <c r="E954" s="921">
        <v>2201.27</v>
      </c>
      <c r="F954" s="662"/>
      <c r="G954" s="662"/>
      <c r="H954" s="662" t="str">
        <f t="shared" si="15"/>
        <v>BOCA DE BDTC D = 1,00 M - ESCONSIDADE 30° - AREIA EXTRAÍDA E BRITA PRODUZIDA - ALAS RETAS</v>
      </c>
      <c r="I954" s="662" t="str">
        <f t="shared" si="15"/>
        <v>UN</v>
      </c>
    </row>
    <row r="955" spans="2:9">
      <c r="B955" s="918">
        <v>804247</v>
      </c>
      <c r="C955" s="919" t="s">
        <v>7335</v>
      </c>
      <c r="D955" s="918" t="s">
        <v>1958</v>
      </c>
      <c r="E955" s="922">
        <v>2649.91</v>
      </c>
      <c r="F955" s="662"/>
      <c r="G955" s="662"/>
      <c r="H955" s="662" t="str">
        <f t="shared" si="15"/>
        <v>BOCA DE BDTC D = 1,00 M - ESCONSIDADE 35° - AREIA E BRITA COMERCIAIS - ALAS RETAS</v>
      </c>
      <c r="I955" s="662" t="str">
        <f t="shared" si="15"/>
        <v>UN</v>
      </c>
    </row>
    <row r="956" spans="2:9">
      <c r="B956" s="439">
        <v>804246</v>
      </c>
      <c r="C956" s="1" t="s">
        <v>7336</v>
      </c>
      <c r="D956" s="439" t="s">
        <v>1958</v>
      </c>
      <c r="E956" s="921">
        <v>2261.38</v>
      </c>
      <c r="F956" s="662"/>
      <c r="G956" s="662"/>
      <c r="H956" s="662" t="str">
        <f t="shared" si="15"/>
        <v>BOCA DE BDTC D = 1,00 M - ESCONSIDADE 35° - AREIA EXTRAÍDA E BRITA PRODUZIDA - ALAS RETAS</v>
      </c>
      <c r="I956" s="662" t="str">
        <f t="shared" si="15"/>
        <v>UN</v>
      </c>
    </row>
    <row r="957" spans="2:9">
      <c r="B957" s="918">
        <v>804249</v>
      </c>
      <c r="C957" s="919" t="s">
        <v>7337</v>
      </c>
      <c r="D957" s="918" t="s">
        <v>1958</v>
      </c>
      <c r="E957" s="922">
        <v>2733.93</v>
      </c>
      <c r="F957" s="662"/>
      <c r="G957" s="662"/>
      <c r="H957" s="662" t="str">
        <f t="shared" si="15"/>
        <v>BOCA DE BDTC D = 1,00 M - ESCONSIDADE 40° - AREIA E BRITA COMERCIAIS - ALAS RETAS</v>
      </c>
      <c r="I957" s="662" t="str">
        <f t="shared" si="15"/>
        <v>UN</v>
      </c>
    </row>
    <row r="958" spans="2:9">
      <c r="B958" s="439">
        <v>804248</v>
      </c>
      <c r="C958" s="1" t="s">
        <v>7338</v>
      </c>
      <c r="D958" s="439" t="s">
        <v>1958</v>
      </c>
      <c r="E958" s="921">
        <v>2342.2800000000002</v>
      </c>
      <c r="F958" s="662"/>
      <c r="G958" s="662"/>
      <c r="H958" s="662" t="str">
        <f t="shared" si="15"/>
        <v>BOCA DE BDTC D = 1,00 M - ESCONSIDADE 40° - AREIA EXTRAÍDA E BRITA PRODUZIDA - ALAS RETAS</v>
      </c>
      <c r="I958" s="662" t="str">
        <f t="shared" si="15"/>
        <v>UN</v>
      </c>
    </row>
    <row r="959" spans="2:9">
      <c r="B959" s="918">
        <v>804423</v>
      </c>
      <c r="C959" s="919" t="s">
        <v>7339</v>
      </c>
      <c r="D959" s="918" t="s">
        <v>1958</v>
      </c>
      <c r="E959" s="922">
        <v>6145.46</v>
      </c>
      <c r="F959" s="662"/>
      <c r="G959" s="662"/>
      <c r="H959" s="662" t="str">
        <f t="shared" si="15"/>
        <v>BOCA DE BDTC D = 1,00 M - ESCONSIDADE 45° - AREIA E BRITA COMERCIAIS - ALAS ESCONSAS</v>
      </c>
      <c r="I959" s="662" t="str">
        <f t="shared" si="15"/>
        <v>UN</v>
      </c>
    </row>
    <row r="960" spans="2:9">
      <c r="B960" s="439">
        <v>804251</v>
      </c>
      <c r="C960" s="1" t="s">
        <v>7340</v>
      </c>
      <c r="D960" s="439" t="s">
        <v>1958</v>
      </c>
      <c r="E960" s="921">
        <v>2845.75</v>
      </c>
      <c r="F960" s="662"/>
      <c r="G960" s="662"/>
      <c r="H960" s="662" t="str">
        <f t="shared" si="15"/>
        <v>BOCA DE BDTC D = 1,00 M - ESCONSIDADE 45° - AREIA E BRITA COMERCIAIS - ALAS RETAS</v>
      </c>
      <c r="I960" s="662" t="str">
        <f t="shared" si="15"/>
        <v>UN</v>
      </c>
    </row>
    <row r="961" spans="2:9">
      <c r="B961" s="918">
        <v>804422</v>
      </c>
      <c r="C961" s="919" t="s">
        <v>7341</v>
      </c>
      <c r="D961" s="918" t="s">
        <v>1958</v>
      </c>
      <c r="E961" s="922">
        <v>5215.22</v>
      </c>
      <c r="F961" s="662"/>
      <c r="G961" s="662"/>
      <c r="H961" s="662" t="str">
        <f t="shared" si="15"/>
        <v>BOCA DE BDTC D = 1,00 M - ESCONSIDADE 45° - AREIA EXTRAÍDA E BRITA PRODUZIDA - ALAS ESCONSAS</v>
      </c>
      <c r="I961" s="662" t="str">
        <f t="shared" si="15"/>
        <v>UN</v>
      </c>
    </row>
    <row r="962" spans="2:9">
      <c r="B962" s="439">
        <v>804250</v>
      </c>
      <c r="C962" s="1" t="s">
        <v>7342</v>
      </c>
      <c r="D962" s="439" t="s">
        <v>1958</v>
      </c>
      <c r="E962" s="921">
        <v>2450.87</v>
      </c>
      <c r="F962" s="662"/>
      <c r="G962" s="662"/>
      <c r="H962" s="662" t="str">
        <f t="shared" si="15"/>
        <v>BOCA DE BDTC D = 1,00 M - ESCONSIDADE 45° - AREIA EXTRAÍDA E BRITA PRODUZIDA - ALAS RETAS</v>
      </c>
      <c r="I962" s="662" t="str">
        <f t="shared" si="15"/>
        <v>UN</v>
      </c>
    </row>
    <row r="963" spans="2:9">
      <c r="B963" s="918">
        <v>804235</v>
      </c>
      <c r="C963" s="919" t="s">
        <v>7343</v>
      </c>
      <c r="D963" s="918" t="s">
        <v>1958</v>
      </c>
      <c r="E963" s="922">
        <v>2448.6999999999998</v>
      </c>
      <c r="F963" s="662"/>
      <c r="G963" s="662"/>
      <c r="H963" s="662" t="str">
        <f t="shared" ref="H963:I1026" si="16">UPPER(C963)</f>
        <v>BOCA DE BDTC D = 1,00 M - ESCONSIDADE 5° - AREIA E BRITA COMERCIAIS - ALAS RETAS</v>
      </c>
      <c r="I963" s="662" t="str">
        <f t="shared" si="16"/>
        <v>UN</v>
      </c>
    </row>
    <row r="964" spans="2:9">
      <c r="B964" s="439">
        <v>804234</v>
      </c>
      <c r="C964" s="1" t="s">
        <v>7344</v>
      </c>
      <c r="D964" s="439" t="s">
        <v>1958</v>
      </c>
      <c r="E964" s="921">
        <v>2070.25</v>
      </c>
      <c r="F964" s="662"/>
      <c r="G964" s="662"/>
      <c r="H964" s="662" t="str">
        <f t="shared" si="16"/>
        <v>BOCA DE BDTC D = 1,00 M - ESCONSIDADE 5° - AREIA EXTRAÍDA E BRITA PRODUZIDA - ALAS RETAS</v>
      </c>
      <c r="I964" s="662" t="str">
        <f t="shared" si="16"/>
        <v>UN</v>
      </c>
    </row>
    <row r="965" spans="2:9">
      <c r="B965" s="918">
        <v>804425</v>
      </c>
      <c r="C965" s="919" t="s">
        <v>7345</v>
      </c>
      <c r="D965" s="918" t="s">
        <v>1958</v>
      </c>
      <c r="E965" s="922">
        <v>6179.34</v>
      </c>
      <c r="F965" s="662"/>
      <c r="G965" s="662"/>
      <c r="H965" s="662" t="str">
        <f t="shared" si="16"/>
        <v>BOCA DE BDTC D = 1,20 M - ESCONSIDADE 0° - AREIA E BRITA COMERCIAIS - ALAS ESCONSAS</v>
      </c>
      <c r="I965" s="662" t="str">
        <f t="shared" si="16"/>
        <v>UN</v>
      </c>
    </row>
    <row r="966" spans="2:9">
      <c r="B966" s="439">
        <v>804253</v>
      </c>
      <c r="C966" s="1" t="s">
        <v>7346</v>
      </c>
      <c r="D966" s="439" t="s">
        <v>1958</v>
      </c>
      <c r="E966" s="921">
        <v>3405.7</v>
      </c>
      <c r="F966" s="662"/>
      <c r="G966" s="662"/>
      <c r="H966" s="662" t="str">
        <f t="shared" si="16"/>
        <v>BOCA DE BDTC D = 1,20 M - ESCONSIDADE 0° - AREIA E BRITA COMERCIAIS - ALAS RETAS</v>
      </c>
      <c r="I966" s="662" t="str">
        <f t="shared" si="16"/>
        <v>UN</v>
      </c>
    </row>
    <row r="967" spans="2:9">
      <c r="B967" s="918">
        <v>804424</v>
      </c>
      <c r="C967" s="919" t="s">
        <v>7347</v>
      </c>
      <c r="D967" s="918" t="s">
        <v>1958</v>
      </c>
      <c r="E967" s="922">
        <v>5196.92</v>
      </c>
      <c r="F967" s="662"/>
      <c r="G967" s="662"/>
      <c r="H967" s="662" t="str">
        <f t="shared" si="16"/>
        <v>BOCA DE BDTC D = 1,20 M - ESCONSIDADE 0° - AREIA EXTRAÍDA E BRITA PRODUZIDA - ALAS ESCONSAS</v>
      </c>
      <c r="I967" s="662" t="str">
        <f t="shared" si="16"/>
        <v>UN</v>
      </c>
    </row>
    <row r="968" spans="2:9">
      <c r="B968" s="439">
        <v>804252</v>
      </c>
      <c r="C968" s="1" t="s">
        <v>7348</v>
      </c>
      <c r="D968" s="439" t="s">
        <v>1958</v>
      </c>
      <c r="E968" s="921">
        <v>2856.77</v>
      </c>
      <c r="F968" s="662"/>
      <c r="G968" s="662"/>
      <c r="H968" s="662" t="str">
        <f t="shared" si="16"/>
        <v>BOCA DE BDTC D = 1,20 M - ESCONSIDADE 0° - AREIA EXTRAÍDA E BRITA PRODUZIDA - ALAS RETAS</v>
      </c>
      <c r="I968" s="662" t="str">
        <f t="shared" si="16"/>
        <v>UN</v>
      </c>
    </row>
    <row r="969" spans="2:9">
      <c r="B969" s="918">
        <v>804257</v>
      </c>
      <c r="C969" s="919" t="s">
        <v>7349</v>
      </c>
      <c r="D969" s="918" t="s">
        <v>1958</v>
      </c>
      <c r="E969" s="922">
        <v>3426.36</v>
      </c>
      <c r="F969" s="662"/>
      <c r="G969" s="662"/>
      <c r="H969" s="662" t="str">
        <f t="shared" si="16"/>
        <v>BOCA DE BDTC D = 1,20 M - ESCONSIDADE 10° - AREIA E BRITA COMERCIAIS - ALAS RETAS</v>
      </c>
      <c r="I969" s="662" t="str">
        <f t="shared" si="16"/>
        <v>UN</v>
      </c>
    </row>
    <row r="970" spans="2:9">
      <c r="B970" s="439">
        <v>804256</v>
      </c>
      <c r="C970" s="1" t="s">
        <v>7350</v>
      </c>
      <c r="D970" s="439" t="s">
        <v>1958</v>
      </c>
      <c r="E970" s="921">
        <v>2875.69</v>
      </c>
      <c r="F970" s="662"/>
      <c r="G970" s="662"/>
      <c r="H970" s="662" t="str">
        <f t="shared" si="16"/>
        <v>BOCA DE BDTC D = 1,20 M - ESCONSIDADE 10° - AREIA EXTRAÍDA E BRITA PRODUZIDA - ALAS RETAS</v>
      </c>
      <c r="I970" s="662" t="str">
        <f t="shared" si="16"/>
        <v>UN</v>
      </c>
    </row>
    <row r="971" spans="2:9">
      <c r="B971" s="918">
        <v>804427</v>
      </c>
      <c r="C971" s="919" t="s">
        <v>7351</v>
      </c>
      <c r="D971" s="918" t="s">
        <v>1958</v>
      </c>
      <c r="E971" s="922">
        <v>6479.23</v>
      </c>
      <c r="F971" s="662"/>
      <c r="G971" s="662"/>
      <c r="H971" s="662" t="str">
        <f t="shared" si="16"/>
        <v>BOCA DE BDTC D = 1,20 M - ESCONSIDADE 15° - AREIA E BRITA COMERCIAIS - ALAS ESCONSAS</v>
      </c>
      <c r="I971" s="662" t="str">
        <f t="shared" si="16"/>
        <v>UN</v>
      </c>
    </row>
    <row r="972" spans="2:9">
      <c r="B972" s="439">
        <v>804259</v>
      </c>
      <c r="C972" s="1" t="s">
        <v>7352</v>
      </c>
      <c r="D972" s="439" t="s">
        <v>1958</v>
      </c>
      <c r="E972" s="921">
        <v>3452.55</v>
      </c>
      <c r="F972" s="662"/>
      <c r="G972" s="662"/>
      <c r="H972" s="662" t="str">
        <f t="shared" si="16"/>
        <v>BOCA DE BDTC D = 1,20 M - ESCONSIDADE 15° - AREIA E BRITA COMERCIAIS - ALAS RETAS</v>
      </c>
      <c r="I972" s="662" t="str">
        <f t="shared" si="16"/>
        <v>UN</v>
      </c>
    </row>
    <row r="973" spans="2:9">
      <c r="B973" s="918">
        <v>804426</v>
      </c>
      <c r="C973" s="919" t="s">
        <v>7353</v>
      </c>
      <c r="D973" s="918" t="s">
        <v>1958</v>
      </c>
      <c r="E973" s="922">
        <v>5447.01</v>
      </c>
      <c r="F973" s="662"/>
      <c r="G973" s="662"/>
      <c r="H973" s="662" t="str">
        <f t="shared" si="16"/>
        <v>BOCA DE BDTC D = 1,20 M - ESCONSIDADE 15° - AREIA EXTRAÍDA E BRITA PRODUZIDA - ALAS ESCONSAS</v>
      </c>
      <c r="I973" s="662" t="str">
        <f t="shared" si="16"/>
        <v>UN</v>
      </c>
    </row>
    <row r="974" spans="2:9">
      <c r="B974" s="439">
        <v>804258</v>
      </c>
      <c r="C974" s="1" t="s">
        <v>7354</v>
      </c>
      <c r="D974" s="439" t="s">
        <v>1958</v>
      </c>
      <c r="E974" s="921">
        <v>2899.76</v>
      </c>
      <c r="F974" s="662"/>
      <c r="G974" s="662"/>
      <c r="H974" s="662" t="str">
        <f t="shared" si="16"/>
        <v>BOCA DE BDTC D = 1,20 M - ESCONSIDADE 15° - AREIA EXTRAÍDA E BRITA PRODUZIDA - ALAS RETAS</v>
      </c>
      <c r="I974" s="662" t="str">
        <f t="shared" si="16"/>
        <v>UN</v>
      </c>
    </row>
    <row r="975" spans="2:9">
      <c r="B975" s="918">
        <v>804261</v>
      </c>
      <c r="C975" s="919" t="s">
        <v>7355</v>
      </c>
      <c r="D975" s="918" t="s">
        <v>1958</v>
      </c>
      <c r="E975" s="922">
        <v>3491.07</v>
      </c>
      <c r="F975" s="662"/>
      <c r="G975" s="662"/>
      <c r="H975" s="662" t="str">
        <f t="shared" si="16"/>
        <v>BOCA DE BDTC D = 1,20 M - ESCONSIDADE 20° - AREIA E BRITA COMERCIAIS - ALAS RETAS</v>
      </c>
      <c r="I975" s="662" t="str">
        <f t="shared" si="16"/>
        <v>UN</v>
      </c>
    </row>
    <row r="976" spans="2:9">
      <c r="B976" s="439">
        <v>804260</v>
      </c>
      <c r="C976" s="1" t="s">
        <v>7356</v>
      </c>
      <c r="D976" s="439" t="s">
        <v>1958</v>
      </c>
      <c r="E976" s="921">
        <v>2935.3</v>
      </c>
      <c r="F976" s="662"/>
      <c r="G976" s="662"/>
      <c r="H976" s="662" t="str">
        <f t="shared" si="16"/>
        <v>BOCA DE BDTC D = 1,20 M - ESCONSIDADE 20° - AREIA EXTRAÍDA E BRITA PRODUZIDA - ALAS RETAS</v>
      </c>
      <c r="I976" s="662" t="str">
        <f t="shared" si="16"/>
        <v>UN</v>
      </c>
    </row>
    <row r="977" spans="2:9">
      <c r="B977" s="918">
        <v>804263</v>
      </c>
      <c r="C977" s="919" t="s">
        <v>7357</v>
      </c>
      <c r="D977" s="918" t="s">
        <v>1958</v>
      </c>
      <c r="E977" s="922">
        <v>3543.55</v>
      </c>
      <c r="F977" s="662"/>
      <c r="G977" s="662"/>
      <c r="H977" s="662" t="str">
        <f t="shared" si="16"/>
        <v>BOCA DE BDTC D = 1,20 M - ESCONSIDADE 25° - AREIA E BRITA COMERCIAIS - ALAS RETAS</v>
      </c>
      <c r="I977" s="662" t="str">
        <f t="shared" si="16"/>
        <v>UN</v>
      </c>
    </row>
    <row r="978" spans="2:9">
      <c r="B978" s="439">
        <v>804262</v>
      </c>
      <c r="C978" s="1" t="s">
        <v>7358</v>
      </c>
      <c r="D978" s="439" t="s">
        <v>1958</v>
      </c>
      <c r="E978" s="921">
        <v>2983.91</v>
      </c>
      <c r="F978" s="662"/>
      <c r="G978" s="662"/>
      <c r="H978" s="662" t="str">
        <f t="shared" si="16"/>
        <v>BOCA DE BDTC D = 1,20 M - ESCONSIDADE 25° - AREIA EXTRAÍDA E BRITA PRODUZIDA - ALAS RETAS</v>
      </c>
      <c r="I978" s="662" t="str">
        <f t="shared" si="16"/>
        <v>UN</v>
      </c>
    </row>
    <row r="979" spans="2:9">
      <c r="B979" s="918">
        <v>804429</v>
      </c>
      <c r="C979" s="919" t="s">
        <v>7359</v>
      </c>
      <c r="D979" s="918" t="s">
        <v>1958</v>
      </c>
      <c r="E979" s="922">
        <v>7233.4</v>
      </c>
      <c r="F979" s="662"/>
      <c r="G979" s="662"/>
      <c r="H979" s="662" t="str">
        <f t="shared" si="16"/>
        <v>BOCA DE BDTC D = 1,20 M - ESCONSIDADE 30° - AREIA E BRITA COMERCIAIS - ALAS ESCONSAS</v>
      </c>
      <c r="I979" s="662" t="str">
        <f t="shared" si="16"/>
        <v>UN</v>
      </c>
    </row>
    <row r="980" spans="2:9">
      <c r="B980" s="439">
        <v>804265</v>
      </c>
      <c r="C980" s="1" t="s">
        <v>7360</v>
      </c>
      <c r="D980" s="439" t="s">
        <v>1958</v>
      </c>
      <c r="E980" s="921">
        <v>3613.49</v>
      </c>
      <c r="F980" s="662"/>
      <c r="G980" s="662"/>
      <c r="H980" s="662" t="str">
        <f t="shared" si="16"/>
        <v>BOCA DE BDTC D = 1,20 M - ESCONSIDADE 30° - AREIA E BRITA COMERCIAIS - ALAS RETAS</v>
      </c>
      <c r="I980" s="662" t="str">
        <f t="shared" si="16"/>
        <v>UN</v>
      </c>
    </row>
    <row r="981" spans="2:9">
      <c r="B981" s="918">
        <v>804428</v>
      </c>
      <c r="C981" s="919" t="s">
        <v>7361</v>
      </c>
      <c r="D981" s="918" t="s">
        <v>1958</v>
      </c>
      <c r="E981" s="922">
        <v>6077.14</v>
      </c>
      <c r="F981" s="662"/>
      <c r="G981" s="662"/>
      <c r="H981" s="662" t="str">
        <f t="shared" si="16"/>
        <v>BOCA DE BDTC D = 1,20 M - ESCONSIDADE 30° - AREIA EXTRAÍDA E BRITA PRODUZIDA - ALAS ESCONSAS</v>
      </c>
      <c r="I981" s="662" t="str">
        <f t="shared" si="16"/>
        <v>UN</v>
      </c>
    </row>
    <row r="982" spans="2:9">
      <c r="B982" s="439">
        <v>804264</v>
      </c>
      <c r="C982" s="1" t="s">
        <v>7362</v>
      </c>
      <c r="D982" s="439" t="s">
        <v>1958</v>
      </c>
      <c r="E982" s="921">
        <v>3049.24</v>
      </c>
      <c r="F982" s="662"/>
      <c r="G982" s="662"/>
      <c r="H982" s="662" t="str">
        <f t="shared" si="16"/>
        <v>BOCA DE BDTC D = 1,20 M - ESCONSIDADE 30° - AREIA EXTRAÍDA E BRITA PRODUZIDA - ALAS RETAS</v>
      </c>
      <c r="I982" s="662" t="str">
        <f t="shared" si="16"/>
        <v>UN</v>
      </c>
    </row>
    <row r="983" spans="2:9">
      <c r="B983" s="918">
        <v>804267</v>
      </c>
      <c r="C983" s="919" t="s">
        <v>7363</v>
      </c>
      <c r="D983" s="918" t="s">
        <v>1958</v>
      </c>
      <c r="E983" s="922">
        <v>3702.8</v>
      </c>
      <c r="F983" s="662"/>
      <c r="G983" s="662"/>
      <c r="H983" s="662" t="str">
        <f t="shared" si="16"/>
        <v>BOCA DE BDTC D = 1,20 M - ESCONSIDADE 35° - AREIA E BRITA COMERCIAIS - ALAS RETAS</v>
      </c>
      <c r="I983" s="662" t="str">
        <f t="shared" si="16"/>
        <v>UN</v>
      </c>
    </row>
    <row r="984" spans="2:9">
      <c r="B984" s="439">
        <v>804266</v>
      </c>
      <c r="C984" s="1" t="s">
        <v>7364</v>
      </c>
      <c r="D984" s="439" t="s">
        <v>1958</v>
      </c>
      <c r="E984" s="921">
        <v>3133.32</v>
      </c>
      <c r="F984" s="662"/>
      <c r="G984" s="662"/>
      <c r="H984" s="662" t="str">
        <f t="shared" si="16"/>
        <v>BOCA DE BDTC D = 1,20 M - ESCONSIDADE 35° - AREIA EXTRAÍDA E BRITA PRODUZIDA - ALAS RETAS</v>
      </c>
      <c r="I984" s="662" t="str">
        <f t="shared" si="16"/>
        <v>UN</v>
      </c>
    </row>
    <row r="985" spans="2:9">
      <c r="B985" s="918">
        <v>804269</v>
      </c>
      <c r="C985" s="919" t="s">
        <v>7365</v>
      </c>
      <c r="D985" s="918" t="s">
        <v>1958</v>
      </c>
      <c r="E985" s="922">
        <v>3821.32</v>
      </c>
      <c r="F985" s="662"/>
      <c r="G985" s="662"/>
      <c r="H985" s="662" t="str">
        <f t="shared" si="16"/>
        <v>BOCA DE BDTC D = 1,20 M - ESCONSIDADE 40° - AREIA E BRITA COMERCIAIS - ALAS RETAS</v>
      </c>
      <c r="I985" s="662" t="str">
        <f t="shared" si="16"/>
        <v>UN</v>
      </c>
    </row>
    <row r="986" spans="2:9">
      <c r="B986" s="439">
        <v>804268</v>
      </c>
      <c r="C986" s="1" t="s">
        <v>7366</v>
      </c>
      <c r="D986" s="439" t="s">
        <v>1958</v>
      </c>
      <c r="E986" s="921">
        <v>3245.74</v>
      </c>
      <c r="F986" s="662"/>
      <c r="G986" s="662"/>
      <c r="H986" s="662" t="str">
        <f t="shared" si="16"/>
        <v>BOCA DE BDTC D = 1,20 M - ESCONSIDADE 40° - AREIA EXTRAÍDA E BRITA PRODUZIDA - ALAS RETAS</v>
      </c>
      <c r="I986" s="662" t="str">
        <f t="shared" si="16"/>
        <v>UN</v>
      </c>
    </row>
    <row r="987" spans="2:9">
      <c r="B987" s="918">
        <v>804431</v>
      </c>
      <c r="C987" s="919" t="s">
        <v>7367</v>
      </c>
      <c r="D987" s="918" t="s">
        <v>1958</v>
      </c>
      <c r="E987" s="922">
        <v>8972.84</v>
      </c>
      <c r="F987" s="662"/>
      <c r="G987" s="662"/>
      <c r="H987" s="662" t="str">
        <f t="shared" si="16"/>
        <v>BOCA DE BDTC D = 1,20 M - ESCONSIDADE 45° - AREIA E BRITA COMERCIAIS - ALAS ESCONSAS</v>
      </c>
      <c r="I987" s="662" t="str">
        <f t="shared" si="16"/>
        <v>UN</v>
      </c>
    </row>
    <row r="988" spans="2:9">
      <c r="B988" s="439">
        <v>804271</v>
      </c>
      <c r="C988" s="1" t="s">
        <v>7368</v>
      </c>
      <c r="D988" s="439" t="s">
        <v>1958</v>
      </c>
      <c r="E988" s="921">
        <v>3979.3</v>
      </c>
      <c r="F988" s="662"/>
      <c r="G988" s="662"/>
      <c r="H988" s="662" t="str">
        <f t="shared" si="16"/>
        <v>BOCA DE BDTC D = 1,20 M - ESCONSIDADE 45° - AREIA E BRITA COMERCIAIS - ALAS RETAS</v>
      </c>
      <c r="I988" s="662" t="str">
        <f t="shared" si="16"/>
        <v>UN</v>
      </c>
    </row>
    <row r="989" spans="2:9">
      <c r="B989" s="918">
        <v>804430</v>
      </c>
      <c r="C989" s="919" t="s">
        <v>7369</v>
      </c>
      <c r="D989" s="918" t="s">
        <v>1958</v>
      </c>
      <c r="E989" s="922">
        <v>7527.42</v>
      </c>
      <c r="F989" s="662"/>
      <c r="G989" s="662"/>
      <c r="H989" s="662" t="str">
        <f t="shared" si="16"/>
        <v>BOCA DE BDTC D = 1,20 M - ESCONSIDADE 45° - AREIA EXTRAÍDA E BRITA PRODUZIDA - ALAS ESCONSAS</v>
      </c>
      <c r="I989" s="662" t="str">
        <f t="shared" si="16"/>
        <v>UN</v>
      </c>
    </row>
    <row r="990" spans="2:9">
      <c r="B990" s="439">
        <v>804270</v>
      </c>
      <c r="C990" s="1" t="s">
        <v>7370</v>
      </c>
      <c r="D990" s="439" t="s">
        <v>1958</v>
      </c>
      <c r="E990" s="921">
        <v>3396.99</v>
      </c>
      <c r="F990" s="662"/>
      <c r="G990" s="662"/>
      <c r="H990" s="662" t="str">
        <f t="shared" si="16"/>
        <v>BOCA DE BDTC D = 1,20 M - ESCONSIDADE 45° - AREIA EXTRAÍDA E BRITA PRODUZIDA - ALAS RETAS</v>
      </c>
      <c r="I990" s="662" t="str">
        <f t="shared" si="16"/>
        <v>UN</v>
      </c>
    </row>
    <row r="991" spans="2:9">
      <c r="B991" s="918">
        <v>804255</v>
      </c>
      <c r="C991" s="919" t="s">
        <v>7371</v>
      </c>
      <c r="D991" s="918" t="s">
        <v>1958</v>
      </c>
      <c r="E991" s="922">
        <v>3410.91</v>
      </c>
      <c r="F991" s="662"/>
      <c r="G991" s="662"/>
      <c r="H991" s="662" t="str">
        <f t="shared" si="16"/>
        <v>BOCA DE BDTC D = 1,20 M - ESCONSIDADE 5° - AREIA E BRITA COMERCIAIS - ALAS RETAS</v>
      </c>
      <c r="I991" s="662" t="str">
        <f t="shared" si="16"/>
        <v>UN</v>
      </c>
    </row>
    <row r="992" spans="2:9">
      <c r="B992" s="439">
        <v>804254</v>
      </c>
      <c r="C992" s="1" t="s">
        <v>7372</v>
      </c>
      <c r="D992" s="439" t="s">
        <v>1958</v>
      </c>
      <c r="E992" s="921">
        <v>2861.49</v>
      </c>
      <c r="F992" s="662"/>
      <c r="G992" s="662"/>
      <c r="H992" s="662" t="str">
        <f t="shared" si="16"/>
        <v>BOCA DE BDTC D = 1,20 M - ESCONSIDADE 5° - AREIA EXTRAÍDA E BRITA PRODUZIDA - ALAS RETAS</v>
      </c>
      <c r="I992" s="662" t="str">
        <f t="shared" si="16"/>
        <v>UN</v>
      </c>
    </row>
    <row r="993" spans="2:9">
      <c r="B993" s="918">
        <v>804433</v>
      </c>
      <c r="C993" s="919" t="s">
        <v>7373</v>
      </c>
      <c r="D993" s="918" t="s">
        <v>1958</v>
      </c>
      <c r="E993" s="922">
        <v>10965.01</v>
      </c>
      <c r="F993" s="662"/>
      <c r="G993" s="662"/>
      <c r="H993" s="662" t="str">
        <f t="shared" si="16"/>
        <v>BOCA DE BDTC D = 1,50 M - ESCONSIDADE 0° - AREIA E BRITA COMERCIAIS - ALAS ESCONSAS</v>
      </c>
      <c r="I993" s="662" t="str">
        <f t="shared" si="16"/>
        <v>UN</v>
      </c>
    </row>
    <row r="994" spans="2:9">
      <c r="B994" s="439">
        <v>804273</v>
      </c>
      <c r="C994" s="1" t="s">
        <v>7374</v>
      </c>
      <c r="D994" s="439" t="s">
        <v>1958</v>
      </c>
      <c r="E994" s="921">
        <v>5856.82</v>
      </c>
      <c r="F994" s="662"/>
      <c r="G994" s="662"/>
      <c r="H994" s="662" t="str">
        <f t="shared" si="16"/>
        <v>BOCA DE BDTC D = 1,50 M - ESCONSIDADE 0° - AREIA E BRITA COMERCIAIS - ALAS RETAS</v>
      </c>
      <c r="I994" s="662" t="str">
        <f t="shared" si="16"/>
        <v>UN</v>
      </c>
    </row>
    <row r="995" spans="2:9">
      <c r="B995" s="918">
        <v>804432</v>
      </c>
      <c r="C995" s="919" t="s">
        <v>7375</v>
      </c>
      <c r="D995" s="918" t="s">
        <v>1958</v>
      </c>
      <c r="E995" s="922">
        <v>9079.8700000000008</v>
      </c>
      <c r="F995" s="662"/>
      <c r="G995" s="662"/>
      <c r="H995" s="662" t="str">
        <f t="shared" si="16"/>
        <v>BOCA DE BDTC D = 1,50 M - ESCONSIDADE 0° - AREIA EXTRAÍDA E BRITA PRODUZIDA - ALAS ESCONSAS</v>
      </c>
      <c r="I995" s="662" t="str">
        <f t="shared" si="16"/>
        <v>UN</v>
      </c>
    </row>
    <row r="996" spans="2:9">
      <c r="B996" s="439">
        <v>804272</v>
      </c>
      <c r="C996" s="1" t="s">
        <v>7376</v>
      </c>
      <c r="D996" s="439" t="s">
        <v>1958</v>
      </c>
      <c r="E996" s="921">
        <v>4874.8999999999996</v>
      </c>
      <c r="F996" s="662"/>
      <c r="G996" s="662"/>
      <c r="H996" s="662" t="str">
        <f t="shared" si="16"/>
        <v>BOCA DE BDTC D = 1,50 M - ESCONSIDADE 0° - AREIA EXTRAÍDA E BRITA PRODUZIDA - ALAS RETAS</v>
      </c>
      <c r="I996" s="662" t="str">
        <f t="shared" si="16"/>
        <v>UN</v>
      </c>
    </row>
    <row r="997" spans="2:9">
      <c r="B997" s="918">
        <v>804277</v>
      </c>
      <c r="C997" s="919" t="s">
        <v>7377</v>
      </c>
      <c r="D997" s="918" t="s">
        <v>1958</v>
      </c>
      <c r="E997" s="922">
        <v>5888.11</v>
      </c>
      <c r="F997" s="662"/>
      <c r="G997" s="662"/>
      <c r="H997" s="662" t="str">
        <f t="shared" si="16"/>
        <v>BOCA DE BDTC D = 1,50 M - ESCONSIDADE 10° - AREIA E BRITA COMERCIAIS - ALAS RETAS</v>
      </c>
      <c r="I997" s="662" t="str">
        <f t="shared" si="16"/>
        <v>UN</v>
      </c>
    </row>
    <row r="998" spans="2:9">
      <c r="B998" s="439">
        <v>804276</v>
      </c>
      <c r="C998" s="1" t="s">
        <v>7378</v>
      </c>
      <c r="D998" s="439" t="s">
        <v>1958</v>
      </c>
      <c r="E998" s="921">
        <v>4903.21</v>
      </c>
      <c r="F998" s="662"/>
      <c r="G998" s="662"/>
      <c r="H998" s="662" t="str">
        <f t="shared" si="16"/>
        <v>BOCA DE BDTC D = 1,50 M - ESCONSIDADE 10° - AREIA EXTRAÍDA E BRITA PRODUZIDA - ALAS RETAS</v>
      </c>
      <c r="I998" s="662" t="str">
        <f t="shared" si="16"/>
        <v>UN</v>
      </c>
    </row>
    <row r="999" spans="2:9">
      <c r="B999" s="918">
        <v>804435</v>
      </c>
      <c r="C999" s="919" t="s">
        <v>7379</v>
      </c>
      <c r="D999" s="918" t="s">
        <v>1958</v>
      </c>
      <c r="E999" s="922">
        <v>11509.21</v>
      </c>
      <c r="F999" s="662"/>
      <c r="G999" s="662"/>
      <c r="H999" s="662" t="str">
        <f t="shared" si="16"/>
        <v>BOCA DE BDTC D = 1,50 M - ESCONSIDADE 15° - AREIA E BRITA COMERCIAIS - ALAS ESCONSAS</v>
      </c>
      <c r="I999" s="662" t="str">
        <f t="shared" si="16"/>
        <v>UN</v>
      </c>
    </row>
    <row r="1000" spans="2:9">
      <c r="B1000" s="439">
        <v>804279</v>
      </c>
      <c r="C1000" s="1" t="s">
        <v>7380</v>
      </c>
      <c r="D1000" s="439" t="s">
        <v>1958</v>
      </c>
      <c r="E1000" s="921">
        <v>5927.24</v>
      </c>
      <c r="F1000" s="662"/>
      <c r="G1000" s="662"/>
      <c r="H1000" s="662" t="str">
        <f t="shared" si="16"/>
        <v>BOCA DE BDTC D = 1,50 M - ESCONSIDADE 15° - AREIA E BRITA COMERCIAIS - ALAS RETAS</v>
      </c>
      <c r="I1000" s="662" t="str">
        <f t="shared" si="16"/>
        <v>UN</v>
      </c>
    </row>
    <row r="1001" spans="2:9">
      <c r="B1001" s="918">
        <v>804434</v>
      </c>
      <c r="C1001" s="919" t="s">
        <v>7381</v>
      </c>
      <c r="D1001" s="918" t="s">
        <v>1958</v>
      </c>
      <c r="E1001" s="922">
        <v>9527.69</v>
      </c>
      <c r="F1001" s="662"/>
      <c r="G1001" s="662"/>
      <c r="H1001" s="662" t="str">
        <f t="shared" si="16"/>
        <v>BOCA DE BDTC D = 1,50 M - ESCONSIDADE 15° - AREIA EXTRAÍDA E BRITA PRODUZIDA - ALAS ESCONSAS</v>
      </c>
      <c r="I1001" s="662" t="str">
        <f t="shared" si="16"/>
        <v>UN</v>
      </c>
    </row>
    <row r="1002" spans="2:9">
      <c r="B1002" s="439">
        <v>804278</v>
      </c>
      <c r="C1002" s="1" t="s">
        <v>7382</v>
      </c>
      <c r="D1002" s="439" t="s">
        <v>1958</v>
      </c>
      <c r="E1002" s="921">
        <v>4938.59</v>
      </c>
      <c r="F1002" s="662"/>
      <c r="G1002" s="662"/>
      <c r="H1002" s="662" t="str">
        <f t="shared" si="16"/>
        <v>BOCA DE BDTC D = 1,50 M - ESCONSIDADE 15° - AREIA EXTRAÍDA E BRITA PRODUZIDA - ALAS RETAS</v>
      </c>
      <c r="I1002" s="662" t="str">
        <f t="shared" si="16"/>
        <v>UN</v>
      </c>
    </row>
    <row r="1003" spans="2:9">
      <c r="B1003" s="918">
        <v>804281</v>
      </c>
      <c r="C1003" s="919" t="s">
        <v>7383</v>
      </c>
      <c r="D1003" s="918" t="s">
        <v>1958</v>
      </c>
      <c r="E1003" s="922">
        <v>5984.72</v>
      </c>
      <c r="F1003" s="662"/>
      <c r="G1003" s="662"/>
      <c r="H1003" s="662" t="str">
        <f t="shared" si="16"/>
        <v>BOCA DE BDTC D = 1,50 M - ESCONSIDADE 20° - AREIA E BRITA COMERCIAIS - ALAS RETAS</v>
      </c>
      <c r="I1003" s="662" t="str">
        <f t="shared" si="16"/>
        <v>UN</v>
      </c>
    </row>
    <row r="1004" spans="2:9">
      <c r="B1004" s="439">
        <v>804280</v>
      </c>
      <c r="C1004" s="1" t="s">
        <v>7384</v>
      </c>
      <c r="D1004" s="439" t="s">
        <v>1958</v>
      </c>
      <c r="E1004" s="921">
        <v>4990.97</v>
      </c>
      <c r="F1004" s="662"/>
      <c r="G1004" s="662"/>
      <c r="H1004" s="662" t="str">
        <f t="shared" si="16"/>
        <v>BOCA DE BDTC D = 1,50 M - ESCONSIDADE 20° - AREIA EXTRAÍDA E BRITA PRODUZIDA - ALAS RETAS</v>
      </c>
      <c r="I1004" s="662" t="str">
        <f t="shared" si="16"/>
        <v>UN</v>
      </c>
    </row>
    <row r="1005" spans="2:9">
      <c r="B1005" s="918">
        <v>804283</v>
      </c>
      <c r="C1005" s="919" t="s">
        <v>7385</v>
      </c>
      <c r="D1005" s="918" t="s">
        <v>1958</v>
      </c>
      <c r="E1005" s="922">
        <v>6062.97</v>
      </c>
      <c r="F1005" s="662"/>
      <c r="G1005" s="662"/>
      <c r="H1005" s="662" t="str">
        <f t="shared" si="16"/>
        <v>BOCA DE BDTC D = 1,50 M - ESCONSIDADE 25° - AREIA E BRITA COMERCIAIS - ALAS RETAS</v>
      </c>
      <c r="I1005" s="662" t="str">
        <f t="shared" si="16"/>
        <v>UN</v>
      </c>
    </row>
    <row r="1006" spans="2:9">
      <c r="B1006" s="439">
        <v>804282</v>
      </c>
      <c r="C1006" s="1" t="s">
        <v>7386</v>
      </c>
      <c r="D1006" s="439" t="s">
        <v>1958</v>
      </c>
      <c r="E1006" s="921">
        <v>5062.74</v>
      </c>
      <c r="F1006" s="662"/>
      <c r="G1006" s="662"/>
      <c r="H1006" s="662" t="str">
        <f t="shared" si="16"/>
        <v>BOCA DE BDTC D = 1,50 M - ESCONSIDADE 25° - AREIA EXTRAÍDA E BRITA PRODUZIDA - ALAS RETAS</v>
      </c>
      <c r="I1006" s="662" t="str">
        <f t="shared" si="16"/>
        <v>UN</v>
      </c>
    </row>
    <row r="1007" spans="2:9">
      <c r="B1007" s="918">
        <v>804437</v>
      </c>
      <c r="C1007" s="919" t="s">
        <v>7387</v>
      </c>
      <c r="D1007" s="918" t="s">
        <v>1958</v>
      </c>
      <c r="E1007" s="922">
        <v>12891.86</v>
      </c>
      <c r="F1007" s="662"/>
      <c r="G1007" s="662"/>
      <c r="H1007" s="662" t="str">
        <f t="shared" si="16"/>
        <v>BOCA DE BDTC D = 1,50 M - ESCONSIDADE 30° - AREIA E BRITA COMERCIAIS - ALAS ESCONSAS</v>
      </c>
      <c r="I1007" s="662" t="str">
        <f t="shared" si="16"/>
        <v>UN</v>
      </c>
    </row>
    <row r="1008" spans="2:9">
      <c r="B1008" s="439">
        <v>804285</v>
      </c>
      <c r="C1008" s="1" t="s">
        <v>7388</v>
      </c>
      <c r="D1008" s="439" t="s">
        <v>1958</v>
      </c>
      <c r="E1008" s="921">
        <v>6165.7</v>
      </c>
      <c r="F1008" s="662"/>
      <c r="G1008" s="662"/>
      <c r="H1008" s="662" t="str">
        <f t="shared" si="16"/>
        <v>BOCA DE BDTC D = 1,50 M - ESCONSIDADE 30° - AREIA E BRITA COMERCIAIS - ALAS RETAS</v>
      </c>
      <c r="I1008" s="662" t="str">
        <f t="shared" si="16"/>
        <v>UN</v>
      </c>
    </row>
    <row r="1009" spans="2:9">
      <c r="B1009" s="918">
        <v>804436</v>
      </c>
      <c r="C1009" s="919" t="s">
        <v>7389</v>
      </c>
      <c r="D1009" s="918" t="s">
        <v>1958</v>
      </c>
      <c r="E1009" s="922">
        <v>10665.76</v>
      </c>
      <c r="F1009" s="662"/>
      <c r="G1009" s="662"/>
      <c r="H1009" s="662" t="str">
        <f t="shared" si="16"/>
        <v>BOCA DE BDTC D = 1,50 M - ESCONSIDADE 30° - AREIA EXTRAÍDA E BRITA PRODUZIDA - ALAS ESCONSAS</v>
      </c>
      <c r="I1009" s="662" t="str">
        <f t="shared" si="16"/>
        <v>UN</v>
      </c>
    </row>
    <row r="1010" spans="2:9">
      <c r="B1010" s="439">
        <v>804284</v>
      </c>
      <c r="C1010" s="1" t="s">
        <v>7390</v>
      </c>
      <c r="D1010" s="439" t="s">
        <v>1958</v>
      </c>
      <c r="E1010" s="921">
        <v>5157.51</v>
      </c>
      <c r="F1010" s="662"/>
      <c r="G1010" s="662"/>
      <c r="H1010" s="662" t="str">
        <f t="shared" si="16"/>
        <v>BOCA DE BDTC D = 1,50 M - ESCONSIDADE 30° - AREIA EXTRAÍDA E BRITA PRODUZIDA - ALAS RETAS</v>
      </c>
      <c r="I1010" s="662" t="str">
        <f t="shared" si="16"/>
        <v>UN</v>
      </c>
    </row>
    <row r="1011" spans="2:9">
      <c r="B1011" s="918">
        <v>804287</v>
      </c>
      <c r="C1011" s="919" t="s">
        <v>7391</v>
      </c>
      <c r="D1011" s="918" t="s">
        <v>1958</v>
      </c>
      <c r="E1011" s="922">
        <v>6298.65</v>
      </c>
      <c r="F1011" s="662"/>
      <c r="G1011" s="662"/>
      <c r="H1011" s="662" t="str">
        <f t="shared" si="16"/>
        <v>BOCA DE BDTC D = 1,50 M - ESCONSIDADE 35° - AREIA E BRITA COMERCIAIS - ALAS RETAS</v>
      </c>
      <c r="I1011" s="662" t="str">
        <f t="shared" si="16"/>
        <v>UN</v>
      </c>
    </row>
    <row r="1012" spans="2:9">
      <c r="B1012" s="439">
        <v>804286</v>
      </c>
      <c r="C1012" s="1" t="s">
        <v>7392</v>
      </c>
      <c r="D1012" s="439" t="s">
        <v>1958</v>
      </c>
      <c r="E1012" s="921">
        <v>5281.37</v>
      </c>
      <c r="F1012" s="662"/>
      <c r="G1012" s="662"/>
      <c r="H1012" s="662" t="str">
        <f t="shared" si="16"/>
        <v>BOCA DE BDTC D = 1,50 M - ESCONSIDADE 35° - AREIA EXTRAÍDA E BRITA PRODUZIDA - ALAS RETAS</v>
      </c>
      <c r="I1012" s="662" t="str">
        <f t="shared" si="16"/>
        <v>UN</v>
      </c>
    </row>
    <row r="1013" spans="2:9">
      <c r="B1013" s="918">
        <v>804289</v>
      </c>
      <c r="C1013" s="919" t="s">
        <v>7393</v>
      </c>
      <c r="D1013" s="918" t="s">
        <v>1958</v>
      </c>
      <c r="E1013" s="922">
        <v>6472.46</v>
      </c>
      <c r="F1013" s="662"/>
      <c r="G1013" s="662"/>
      <c r="H1013" s="662" t="str">
        <f t="shared" si="16"/>
        <v>BOCA DE BDTC D = 1,50 M - ESCONSIDADE 40° - AREIA E BRITA COMERCIAIS - ALAS RETAS</v>
      </c>
      <c r="I1013" s="662" t="str">
        <f t="shared" si="16"/>
        <v>UN</v>
      </c>
    </row>
    <row r="1014" spans="2:9">
      <c r="B1014" s="439">
        <v>804288</v>
      </c>
      <c r="C1014" s="1" t="s">
        <v>7394</v>
      </c>
      <c r="D1014" s="439" t="s">
        <v>1958</v>
      </c>
      <c r="E1014" s="921">
        <v>5444.71</v>
      </c>
      <c r="F1014" s="662"/>
      <c r="G1014" s="662"/>
      <c r="H1014" s="662" t="str">
        <f t="shared" si="16"/>
        <v>BOCA DE BDTC D = 1,50 M - ESCONSIDADE 40° - AREIA EXTRAÍDA E BRITA PRODUZIDA - ALAS RETAS</v>
      </c>
      <c r="I1014" s="662" t="str">
        <f t="shared" si="16"/>
        <v>UN</v>
      </c>
    </row>
    <row r="1015" spans="2:9">
      <c r="B1015" s="918">
        <v>804439</v>
      </c>
      <c r="C1015" s="919" t="s">
        <v>7395</v>
      </c>
      <c r="D1015" s="918" t="s">
        <v>1958</v>
      </c>
      <c r="E1015" s="922">
        <v>16061.4</v>
      </c>
      <c r="F1015" s="662"/>
      <c r="G1015" s="662"/>
      <c r="H1015" s="662" t="str">
        <f t="shared" si="16"/>
        <v>BOCA DE BDTC D = 1,50 M - ESCONSIDADE 45° - AREIA E BRITA COMERCIAIS - ALAS ESCONSAS</v>
      </c>
      <c r="I1015" s="662" t="str">
        <f t="shared" si="16"/>
        <v>UN</v>
      </c>
    </row>
    <row r="1016" spans="2:9">
      <c r="B1016" s="439">
        <v>804291</v>
      </c>
      <c r="C1016" s="1" t="s">
        <v>7396</v>
      </c>
      <c r="D1016" s="439" t="s">
        <v>1958</v>
      </c>
      <c r="E1016" s="921">
        <v>6701.67</v>
      </c>
      <c r="F1016" s="662"/>
      <c r="G1016" s="662"/>
      <c r="H1016" s="662" t="str">
        <f t="shared" si="16"/>
        <v>BOCA DE BDTC D = 1,50 M - ESCONSIDADE 45° - AREIA E BRITA COMERCIAIS - ALAS RETAS</v>
      </c>
      <c r="I1016" s="662" t="str">
        <f t="shared" si="16"/>
        <v>UN</v>
      </c>
    </row>
    <row r="1017" spans="2:9">
      <c r="B1017" s="918">
        <v>804438</v>
      </c>
      <c r="C1017" s="919" t="s">
        <v>7397</v>
      </c>
      <c r="D1017" s="918" t="s">
        <v>1958</v>
      </c>
      <c r="E1017" s="922">
        <v>13269.19</v>
      </c>
      <c r="F1017" s="662"/>
      <c r="G1017" s="662"/>
      <c r="H1017" s="662" t="str">
        <f t="shared" si="16"/>
        <v>BOCA DE BDTC D = 1,50 M - ESCONSIDADE 45° - AREIA EXTRAÍDA E BRITA PRODUZIDA - ALAS ESCONSAS</v>
      </c>
      <c r="I1017" s="662" t="str">
        <f t="shared" si="16"/>
        <v>UN</v>
      </c>
    </row>
    <row r="1018" spans="2:9">
      <c r="B1018" s="439">
        <v>804290</v>
      </c>
      <c r="C1018" s="1" t="s">
        <v>7398</v>
      </c>
      <c r="D1018" s="439" t="s">
        <v>1958</v>
      </c>
      <c r="E1018" s="921">
        <v>5662.47</v>
      </c>
      <c r="F1018" s="662"/>
      <c r="G1018" s="662"/>
      <c r="H1018" s="662" t="str">
        <f t="shared" si="16"/>
        <v>BOCA DE BDTC D = 1,50 M - ESCONSIDADE 45° - AREIA EXTRAÍDA E BRITA PRODUZIDA - ALAS RETAS</v>
      </c>
      <c r="I1018" s="662" t="str">
        <f t="shared" si="16"/>
        <v>UN</v>
      </c>
    </row>
    <row r="1019" spans="2:9">
      <c r="B1019" s="918">
        <v>804275</v>
      </c>
      <c r="C1019" s="919" t="s">
        <v>7399</v>
      </c>
      <c r="D1019" s="918" t="s">
        <v>1958</v>
      </c>
      <c r="E1019" s="922">
        <v>5864.64</v>
      </c>
      <c r="F1019" s="662"/>
      <c r="G1019" s="662"/>
      <c r="H1019" s="662" t="str">
        <f t="shared" si="16"/>
        <v>BOCA DE BDTC D = 1,50 M - ESCONSIDADE 5° - AREIA E BRITA COMERCIAIS - ALAS RETAS</v>
      </c>
      <c r="I1019" s="662" t="str">
        <f t="shared" si="16"/>
        <v>UN</v>
      </c>
    </row>
    <row r="1020" spans="2:9">
      <c r="B1020" s="439">
        <v>804274</v>
      </c>
      <c r="C1020" s="1" t="s">
        <v>7400</v>
      </c>
      <c r="D1020" s="439" t="s">
        <v>1958</v>
      </c>
      <c r="E1020" s="921">
        <v>4881.9799999999996</v>
      </c>
      <c r="F1020" s="662"/>
      <c r="G1020" s="662"/>
      <c r="H1020" s="662" t="str">
        <f t="shared" si="16"/>
        <v>BOCA DE BDTC D = 1,50 M - ESCONSIDADE 5° - AREIA EXTRAÍDA E BRITA PRODUZIDA - ALAS RETAS</v>
      </c>
      <c r="I1020" s="662" t="str">
        <f t="shared" si="16"/>
        <v>UN</v>
      </c>
    </row>
    <row r="1021" spans="2:9">
      <c r="B1021" s="918">
        <v>804061</v>
      </c>
      <c r="C1021" s="919" t="s">
        <v>7401</v>
      </c>
      <c r="D1021" s="918" t="s">
        <v>1958</v>
      </c>
      <c r="E1021" s="920">
        <v>395.76</v>
      </c>
      <c r="F1021" s="662"/>
      <c r="G1021" s="662"/>
      <c r="H1021" s="662" t="str">
        <f t="shared" si="16"/>
        <v>BOCA DE BSTC D = 0,40 M - ESCONSIDADE 0° - AREIA E BRITA COMERCIAIS - ALAS RETAS</v>
      </c>
      <c r="I1021" s="662" t="str">
        <f t="shared" si="16"/>
        <v>UN</v>
      </c>
    </row>
    <row r="1022" spans="2:9">
      <c r="B1022" s="439">
        <v>804060</v>
      </c>
      <c r="C1022" s="1" t="s">
        <v>7402</v>
      </c>
      <c r="D1022" s="439" t="s">
        <v>1958</v>
      </c>
      <c r="E1022" s="608">
        <v>343.08</v>
      </c>
      <c r="F1022" s="662"/>
      <c r="G1022" s="662"/>
      <c r="H1022" s="662" t="str">
        <f t="shared" si="16"/>
        <v>BOCA DE BSTC D = 0,40 M - ESCONSIDADE 0° - AREIA EXTRAÍDA E BRITA PRODUZIDA - ALAS RETAS</v>
      </c>
      <c r="I1022" s="662" t="str">
        <f t="shared" si="16"/>
        <v>UN</v>
      </c>
    </row>
    <row r="1023" spans="2:9">
      <c r="B1023" s="918">
        <v>804065</v>
      </c>
      <c r="C1023" s="919" t="s">
        <v>7403</v>
      </c>
      <c r="D1023" s="918" t="s">
        <v>1958</v>
      </c>
      <c r="E1023" s="920">
        <v>397.37</v>
      </c>
      <c r="F1023" s="662"/>
      <c r="G1023" s="662"/>
      <c r="H1023" s="662" t="str">
        <f t="shared" si="16"/>
        <v>BOCA DE BSTC D = 0,40 M - ESCONSIDADE 10° - AREIA E BRITA COMERCIAIS - ALAS RETAS</v>
      </c>
      <c r="I1023" s="662" t="str">
        <f t="shared" si="16"/>
        <v>UN</v>
      </c>
    </row>
    <row r="1024" spans="2:9">
      <c r="B1024" s="439">
        <v>804064</v>
      </c>
      <c r="C1024" s="1" t="s">
        <v>7404</v>
      </c>
      <c r="D1024" s="439" t="s">
        <v>1958</v>
      </c>
      <c r="E1024" s="608">
        <v>344.69</v>
      </c>
      <c r="F1024" s="662"/>
      <c r="G1024" s="662"/>
      <c r="H1024" s="662" t="str">
        <f t="shared" si="16"/>
        <v>BOCA DE BSTC D = 0,40 M - ESCONSIDADE 10° - AREIA EXTRAÍDA E BRITA PRODUZIDA - ALAS RETAS</v>
      </c>
      <c r="I1024" s="662" t="str">
        <f t="shared" si="16"/>
        <v>UN</v>
      </c>
    </row>
    <row r="1025" spans="2:9">
      <c r="B1025" s="918">
        <v>804067</v>
      </c>
      <c r="C1025" s="919" t="s">
        <v>7405</v>
      </c>
      <c r="D1025" s="918" t="s">
        <v>1958</v>
      </c>
      <c r="E1025" s="920">
        <v>398.97</v>
      </c>
      <c r="F1025" s="662"/>
      <c r="G1025" s="662"/>
      <c r="H1025" s="662" t="str">
        <f t="shared" si="16"/>
        <v>BOCA DE BSTC D = 0,40 M - ESCONSIDADE 15° - AREIA E BRITA COMERCIAIS - ALAS RETAS</v>
      </c>
      <c r="I1025" s="662" t="str">
        <f t="shared" si="16"/>
        <v>UN</v>
      </c>
    </row>
    <row r="1026" spans="2:9">
      <c r="B1026" s="439">
        <v>804066</v>
      </c>
      <c r="C1026" s="1" t="s">
        <v>7406</v>
      </c>
      <c r="D1026" s="439" t="s">
        <v>1958</v>
      </c>
      <c r="E1026" s="608">
        <v>346.3</v>
      </c>
      <c r="F1026" s="662"/>
      <c r="G1026" s="662"/>
      <c r="H1026" s="662" t="str">
        <f t="shared" si="16"/>
        <v>BOCA DE BSTC D = 0,40 M - ESCONSIDADE 15° - AREIA EXTRAÍDA E BRITA PRODUZIDA - ALAS RETAS</v>
      </c>
      <c r="I1026" s="662" t="str">
        <f t="shared" si="16"/>
        <v>UN</v>
      </c>
    </row>
    <row r="1027" spans="2:9">
      <c r="B1027" s="918">
        <v>804069</v>
      </c>
      <c r="C1027" s="919" t="s">
        <v>7407</v>
      </c>
      <c r="D1027" s="918" t="s">
        <v>1958</v>
      </c>
      <c r="E1027" s="920">
        <v>401.88</v>
      </c>
      <c r="F1027" s="662"/>
      <c r="G1027" s="662"/>
      <c r="H1027" s="662" t="str">
        <f t="shared" ref="H1027:I1090" si="17">UPPER(C1027)</f>
        <v>BOCA DE BSTC D = 0,40 M - ESCONSIDADE 20° - AREIA E BRITA COMERCIAIS - ALAS RETAS</v>
      </c>
      <c r="I1027" s="662" t="str">
        <f t="shared" si="17"/>
        <v>UN</v>
      </c>
    </row>
    <row r="1028" spans="2:9">
      <c r="B1028" s="439">
        <v>804068</v>
      </c>
      <c r="C1028" s="1" t="s">
        <v>7408</v>
      </c>
      <c r="D1028" s="439" t="s">
        <v>1958</v>
      </c>
      <c r="E1028" s="608">
        <v>349.08</v>
      </c>
      <c r="F1028" s="662"/>
      <c r="G1028" s="662"/>
      <c r="H1028" s="662" t="str">
        <f t="shared" si="17"/>
        <v>BOCA DE BSTC D = 0,40 M - ESCONSIDADE 20° - AREIA EXTRAÍDA E BRITA PRODUZIDA - ALAS RETAS</v>
      </c>
      <c r="I1028" s="662" t="str">
        <f t="shared" si="17"/>
        <v>UN</v>
      </c>
    </row>
    <row r="1029" spans="2:9">
      <c r="B1029" s="918">
        <v>804071</v>
      </c>
      <c r="C1029" s="919" t="s">
        <v>7409</v>
      </c>
      <c r="D1029" s="918" t="s">
        <v>1958</v>
      </c>
      <c r="E1029" s="920">
        <v>405.9</v>
      </c>
      <c r="F1029" s="662"/>
      <c r="G1029" s="662"/>
      <c r="H1029" s="662" t="str">
        <f t="shared" si="17"/>
        <v>BOCA DE BSTC D = 0,40 M - ESCONSIDADE 25° - AREIA E BRITA COMERCIAIS - ALAS RETAS</v>
      </c>
      <c r="I1029" s="662" t="str">
        <f t="shared" si="17"/>
        <v>UN</v>
      </c>
    </row>
    <row r="1030" spans="2:9">
      <c r="B1030" s="439">
        <v>804070</v>
      </c>
      <c r="C1030" s="1" t="s">
        <v>7410</v>
      </c>
      <c r="D1030" s="439" t="s">
        <v>1958</v>
      </c>
      <c r="E1030" s="608">
        <v>353.1</v>
      </c>
      <c r="F1030" s="662"/>
      <c r="G1030" s="662"/>
      <c r="H1030" s="662" t="str">
        <f t="shared" si="17"/>
        <v>BOCA DE BSTC D = 0,40 M - ESCONSIDADE 25° - AREIA EXTRAÍDA E BRITA PRODUZIDA - ALAS RETAS</v>
      </c>
      <c r="I1030" s="662" t="str">
        <f t="shared" si="17"/>
        <v>UN</v>
      </c>
    </row>
    <row r="1031" spans="2:9">
      <c r="B1031" s="918">
        <v>804073</v>
      </c>
      <c r="C1031" s="919" t="s">
        <v>7411</v>
      </c>
      <c r="D1031" s="918" t="s">
        <v>1958</v>
      </c>
      <c r="E1031" s="920">
        <v>411.22</v>
      </c>
      <c r="F1031" s="662"/>
      <c r="G1031" s="662"/>
      <c r="H1031" s="662" t="str">
        <f t="shared" si="17"/>
        <v>BOCA DE BSTC D = 0,40 M - ESCONSIDADE 30° - AREIA E BRITA COMERCIAIS - ALAS RETAS</v>
      </c>
      <c r="I1031" s="662" t="str">
        <f t="shared" si="17"/>
        <v>UN</v>
      </c>
    </row>
    <row r="1032" spans="2:9">
      <c r="B1032" s="439">
        <v>804072</v>
      </c>
      <c r="C1032" s="1" t="s">
        <v>7412</v>
      </c>
      <c r="D1032" s="439" t="s">
        <v>1958</v>
      </c>
      <c r="E1032" s="608">
        <v>358.3</v>
      </c>
      <c r="F1032" s="662"/>
      <c r="G1032" s="662"/>
      <c r="H1032" s="662" t="str">
        <f t="shared" si="17"/>
        <v>BOCA DE BSTC D = 0,40 M - ESCONSIDADE 30° - AREIA EXTRAÍDA E BRITA PRODUZIDA - ALAS RETAS</v>
      </c>
      <c r="I1032" s="662" t="str">
        <f t="shared" si="17"/>
        <v>UN</v>
      </c>
    </row>
    <row r="1033" spans="2:9">
      <c r="B1033" s="918">
        <v>804075</v>
      </c>
      <c r="C1033" s="919" t="s">
        <v>7413</v>
      </c>
      <c r="D1033" s="918" t="s">
        <v>1958</v>
      </c>
      <c r="E1033" s="920">
        <v>418.45</v>
      </c>
      <c r="F1033" s="662"/>
      <c r="G1033" s="662"/>
      <c r="H1033" s="662" t="str">
        <f t="shared" si="17"/>
        <v>BOCA DE BSTC D = 0,40 M - ESCONSIDADE 35° - AREIA E BRITA COMERCIAIS - ALAS RETAS</v>
      </c>
      <c r="I1033" s="662" t="str">
        <f t="shared" si="17"/>
        <v>UN</v>
      </c>
    </row>
    <row r="1034" spans="2:9">
      <c r="B1034" s="439">
        <v>804074</v>
      </c>
      <c r="C1034" s="1" t="s">
        <v>7414</v>
      </c>
      <c r="D1034" s="439" t="s">
        <v>1958</v>
      </c>
      <c r="E1034" s="608">
        <v>365.53</v>
      </c>
      <c r="F1034" s="662"/>
      <c r="G1034" s="662"/>
      <c r="H1034" s="662" t="str">
        <f t="shared" si="17"/>
        <v>BOCA DE BSTC D = 0,40 M - ESCONSIDADE 35° - AREIA EXTRAÍDA E BRITA PRODUZIDA - ALAS RETAS</v>
      </c>
      <c r="I1034" s="662" t="str">
        <f t="shared" si="17"/>
        <v>UN</v>
      </c>
    </row>
    <row r="1035" spans="2:9">
      <c r="B1035" s="918">
        <v>804077</v>
      </c>
      <c r="C1035" s="919" t="s">
        <v>7415</v>
      </c>
      <c r="D1035" s="918" t="s">
        <v>1958</v>
      </c>
      <c r="E1035" s="920">
        <v>427.79</v>
      </c>
      <c r="F1035" s="662"/>
      <c r="G1035" s="662"/>
      <c r="H1035" s="662" t="str">
        <f t="shared" si="17"/>
        <v>BOCA DE BSTC D = 0,40 M - ESCONSIDADE 40° - AREIA E BRITA COMERCIAIS - ALAS RETAS</v>
      </c>
      <c r="I1035" s="662" t="str">
        <f t="shared" si="17"/>
        <v>UN</v>
      </c>
    </row>
    <row r="1036" spans="2:9">
      <c r="B1036" s="439">
        <v>804076</v>
      </c>
      <c r="C1036" s="1" t="s">
        <v>7416</v>
      </c>
      <c r="D1036" s="439" t="s">
        <v>1958</v>
      </c>
      <c r="E1036" s="608">
        <v>374.74</v>
      </c>
      <c r="F1036" s="662"/>
      <c r="G1036" s="662"/>
      <c r="H1036" s="662" t="str">
        <f t="shared" si="17"/>
        <v>BOCA DE BSTC D = 0,40 M - ESCONSIDADE 40° - AREIA EXTRAÍDA E BRITA PRODUZIDA - ALAS RETAS</v>
      </c>
      <c r="I1036" s="662" t="str">
        <f t="shared" si="17"/>
        <v>UN</v>
      </c>
    </row>
    <row r="1037" spans="2:9">
      <c r="B1037" s="918">
        <v>804079</v>
      </c>
      <c r="C1037" s="919" t="s">
        <v>7417</v>
      </c>
      <c r="D1037" s="918" t="s">
        <v>1958</v>
      </c>
      <c r="E1037" s="920">
        <v>441.94</v>
      </c>
      <c r="F1037" s="662"/>
      <c r="G1037" s="662"/>
      <c r="H1037" s="662" t="str">
        <f t="shared" si="17"/>
        <v>BOCA DE BSTC D = 0,40 M - ESCONSIDADE 45° - AREIA E BRITA COMERCIAIS - ALAS RETAS</v>
      </c>
      <c r="I1037" s="662" t="str">
        <f t="shared" si="17"/>
        <v>UN</v>
      </c>
    </row>
    <row r="1038" spans="2:9">
      <c r="B1038" s="439">
        <v>804078</v>
      </c>
      <c r="C1038" s="1" t="s">
        <v>7418</v>
      </c>
      <c r="D1038" s="439" t="s">
        <v>1958</v>
      </c>
      <c r="E1038" s="608">
        <v>388.77</v>
      </c>
      <c r="F1038" s="662"/>
      <c r="G1038" s="662"/>
      <c r="H1038" s="662" t="str">
        <f t="shared" si="17"/>
        <v>BOCA DE BSTC D = 0,40 M - ESCONSIDADE 45° - AREIA EXTRAÍDA E BRITA PRODUZIDA - ALAS RETAS</v>
      </c>
      <c r="I1038" s="662" t="str">
        <f t="shared" si="17"/>
        <v>UN</v>
      </c>
    </row>
    <row r="1039" spans="2:9">
      <c r="B1039" s="918">
        <v>804063</v>
      </c>
      <c r="C1039" s="919" t="s">
        <v>7419</v>
      </c>
      <c r="D1039" s="918" t="s">
        <v>1958</v>
      </c>
      <c r="E1039" s="920">
        <v>396.56</v>
      </c>
      <c r="F1039" s="662"/>
      <c r="G1039" s="662"/>
      <c r="H1039" s="662" t="str">
        <f t="shared" si="17"/>
        <v>BOCA DE BSTC D = 0,40 M - ESCONSIDADE 5° - AREIA E BRITA COMERCIAIS - ALAS RETAS</v>
      </c>
      <c r="I1039" s="662" t="str">
        <f t="shared" si="17"/>
        <v>UN</v>
      </c>
    </row>
    <row r="1040" spans="2:9">
      <c r="B1040" s="439">
        <v>804062</v>
      </c>
      <c r="C1040" s="1" t="s">
        <v>7420</v>
      </c>
      <c r="D1040" s="439" t="s">
        <v>1958</v>
      </c>
      <c r="E1040" s="608">
        <v>343.89</v>
      </c>
      <c r="F1040" s="662"/>
      <c r="G1040" s="662"/>
      <c r="H1040" s="662" t="str">
        <f t="shared" si="17"/>
        <v>BOCA DE BSTC D = 0,40 M - ESCONSIDADE 5° - AREIA EXTRAÍDA E BRITA PRODUZIDA - ALAS RETAS</v>
      </c>
      <c r="I1040" s="662" t="str">
        <f t="shared" si="17"/>
        <v>UN</v>
      </c>
    </row>
    <row r="1041" spans="2:9">
      <c r="B1041" s="918">
        <v>804377</v>
      </c>
      <c r="C1041" s="919" t="s">
        <v>7421</v>
      </c>
      <c r="D1041" s="918" t="s">
        <v>1958</v>
      </c>
      <c r="E1041" s="922">
        <v>1175.79</v>
      </c>
      <c r="F1041" s="662"/>
      <c r="G1041" s="662"/>
      <c r="H1041" s="662" t="str">
        <f t="shared" si="17"/>
        <v>BOCA DE BSTC D = 0,60 M - ESCONSIDADE 0° - AREIA E BRITA COMERCIAIS - ALAS ESCONSAS</v>
      </c>
      <c r="I1041" s="662" t="str">
        <f t="shared" si="17"/>
        <v>UN</v>
      </c>
    </row>
    <row r="1042" spans="2:9">
      <c r="B1042" s="439">
        <v>804081</v>
      </c>
      <c r="C1042" s="1" t="s">
        <v>4107</v>
      </c>
      <c r="D1042" s="439" t="s">
        <v>1958</v>
      </c>
      <c r="E1042" s="608">
        <v>801.65</v>
      </c>
      <c r="F1042" s="662"/>
      <c r="G1042" s="662"/>
      <c r="H1042" s="662" t="str">
        <f t="shared" si="17"/>
        <v>BOCA DE BSTC D = 0,60 M - ESCONSIDADE 0° - AREIA E BRITA COMERCIAIS - ALAS RETAS</v>
      </c>
      <c r="I1042" s="662" t="str">
        <f t="shared" si="17"/>
        <v>UN</v>
      </c>
    </row>
    <row r="1043" spans="2:9">
      <c r="B1043" s="918">
        <v>804376</v>
      </c>
      <c r="C1043" s="919" t="s">
        <v>7422</v>
      </c>
      <c r="D1043" s="918" t="s">
        <v>1958</v>
      </c>
      <c r="E1043" s="922">
        <v>1032.21</v>
      </c>
      <c r="F1043" s="662"/>
      <c r="G1043" s="662"/>
      <c r="H1043" s="662" t="str">
        <f t="shared" si="17"/>
        <v>BOCA DE BSTC D = 0,60 M - ESCONSIDADE 0° - AREIA EXTRAÍDA E BRITA PRODUZIDA - ALAS ESCONSAS</v>
      </c>
      <c r="I1043" s="662" t="str">
        <f t="shared" si="17"/>
        <v>UN</v>
      </c>
    </row>
    <row r="1044" spans="2:9">
      <c r="B1044" s="439">
        <v>804080</v>
      </c>
      <c r="C1044" s="1" t="s">
        <v>7423</v>
      </c>
      <c r="D1044" s="439" t="s">
        <v>1958</v>
      </c>
      <c r="E1044" s="608">
        <v>685.59</v>
      </c>
      <c r="F1044" s="662"/>
      <c r="G1044" s="662"/>
      <c r="H1044" s="662" t="str">
        <f t="shared" si="17"/>
        <v>BOCA DE BSTC D = 0,60 M - ESCONSIDADE 0° - AREIA EXTRAÍDA E BRITA PRODUZIDA - ALAS RETAS</v>
      </c>
      <c r="I1044" s="662" t="str">
        <f t="shared" si="17"/>
        <v>UN</v>
      </c>
    </row>
    <row r="1045" spans="2:9">
      <c r="B1045" s="918">
        <v>804085</v>
      </c>
      <c r="C1045" s="919" t="s">
        <v>7424</v>
      </c>
      <c r="D1045" s="918" t="s">
        <v>1958</v>
      </c>
      <c r="E1045" s="920">
        <v>804.56</v>
      </c>
      <c r="F1045" s="662"/>
      <c r="G1045" s="662"/>
      <c r="H1045" s="662" t="str">
        <f t="shared" si="17"/>
        <v>BOCA DE BSTC D = 0,60 M - ESCONSIDADE 10° - AREIA E BRITA COMERCIAIS - ALAS RETAS</v>
      </c>
      <c r="I1045" s="662" t="str">
        <f t="shared" si="17"/>
        <v>UN</v>
      </c>
    </row>
    <row r="1046" spans="2:9">
      <c r="B1046" s="439">
        <v>804084</v>
      </c>
      <c r="C1046" s="1" t="s">
        <v>7425</v>
      </c>
      <c r="D1046" s="439" t="s">
        <v>1958</v>
      </c>
      <c r="E1046" s="608">
        <v>688.37</v>
      </c>
      <c r="F1046" s="662"/>
      <c r="G1046" s="662"/>
      <c r="H1046" s="662" t="str">
        <f t="shared" si="17"/>
        <v>BOCA DE BSTC D = 0,60 M - ESCONSIDADE 10° - AREIA EXTRAÍDA E BRITA PRODUZIDA - ALAS RETAS</v>
      </c>
      <c r="I1046" s="662" t="str">
        <f t="shared" si="17"/>
        <v>UN</v>
      </c>
    </row>
    <row r="1047" spans="2:9">
      <c r="B1047" s="918">
        <v>804379</v>
      </c>
      <c r="C1047" s="919" t="s">
        <v>7426</v>
      </c>
      <c r="D1047" s="918" t="s">
        <v>1958</v>
      </c>
      <c r="E1047" s="920">
        <v>997.07</v>
      </c>
      <c r="F1047" s="662"/>
      <c r="G1047" s="662"/>
      <c r="H1047" s="662" t="str">
        <f t="shared" si="17"/>
        <v>BOCA DE BSTC D = 0,60 M - ESCONSIDADE 15° - AREIA E BRITA COMERCIAIS - ALAS ESCONSAS</v>
      </c>
      <c r="I1047" s="662" t="str">
        <f t="shared" si="17"/>
        <v>UN</v>
      </c>
    </row>
    <row r="1048" spans="2:9">
      <c r="B1048" s="439">
        <v>804087</v>
      </c>
      <c r="C1048" s="1" t="s">
        <v>7427</v>
      </c>
      <c r="D1048" s="439" t="s">
        <v>1958</v>
      </c>
      <c r="E1048" s="608">
        <v>807.77</v>
      </c>
      <c r="F1048" s="662"/>
      <c r="G1048" s="662"/>
      <c r="H1048" s="662" t="str">
        <f t="shared" si="17"/>
        <v>BOCA DE BSTC D = 0,60 M - ESCONSIDADE 15° - AREIA E BRITA COMERCIAIS - ALAS RETAS</v>
      </c>
      <c r="I1048" s="662" t="str">
        <f t="shared" si="17"/>
        <v>UN</v>
      </c>
    </row>
    <row r="1049" spans="2:9">
      <c r="B1049" s="918">
        <v>804378</v>
      </c>
      <c r="C1049" s="919" t="s">
        <v>7428</v>
      </c>
      <c r="D1049" s="918" t="s">
        <v>1958</v>
      </c>
      <c r="E1049" s="920">
        <v>845.39</v>
      </c>
      <c r="F1049" s="662"/>
      <c r="G1049" s="662"/>
      <c r="H1049" s="662" t="str">
        <f t="shared" si="17"/>
        <v>BOCA DE BSTC D = 0,60 M - ESCONSIDADE 15° - AREIA EXTRAÍDA E BRITA PRODUZIDA - ALAS ESCONSAS</v>
      </c>
      <c r="I1049" s="662" t="str">
        <f t="shared" si="17"/>
        <v>UN</v>
      </c>
    </row>
    <row r="1050" spans="2:9">
      <c r="B1050" s="439">
        <v>804086</v>
      </c>
      <c r="C1050" s="1" t="s">
        <v>7429</v>
      </c>
      <c r="D1050" s="439" t="s">
        <v>1958</v>
      </c>
      <c r="E1050" s="608">
        <v>691.58</v>
      </c>
      <c r="F1050" s="662"/>
      <c r="G1050" s="662"/>
      <c r="H1050" s="662" t="str">
        <f t="shared" si="17"/>
        <v>BOCA DE BSTC D = 0,60 M - ESCONSIDADE 15° - AREIA EXTRAÍDA E BRITA PRODUZIDA - ALAS RETAS</v>
      </c>
      <c r="I1050" s="662" t="str">
        <f t="shared" si="17"/>
        <v>UN</v>
      </c>
    </row>
    <row r="1051" spans="2:9">
      <c r="B1051" s="918">
        <v>804089</v>
      </c>
      <c r="C1051" s="919" t="s">
        <v>7430</v>
      </c>
      <c r="D1051" s="918" t="s">
        <v>1958</v>
      </c>
      <c r="E1051" s="920">
        <v>813.09</v>
      </c>
      <c r="F1051" s="662"/>
      <c r="G1051" s="662"/>
      <c r="H1051" s="662" t="str">
        <f t="shared" si="17"/>
        <v>BOCA DE BSTC D = 0,60 M - ESCONSIDADE 20° - AREIA E BRITA COMERCIAIS - ALAS RETAS</v>
      </c>
      <c r="I1051" s="662" t="str">
        <f t="shared" si="17"/>
        <v>UN</v>
      </c>
    </row>
    <row r="1052" spans="2:9">
      <c r="B1052" s="439">
        <v>804088</v>
      </c>
      <c r="C1052" s="1" t="s">
        <v>7431</v>
      </c>
      <c r="D1052" s="439" t="s">
        <v>1958</v>
      </c>
      <c r="E1052" s="608">
        <v>696.78</v>
      </c>
      <c r="F1052" s="662"/>
      <c r="G1052" s="662"/>
      <c r="H1052" s="662" t="str">
        <f t="shared" si="17"/>
        <v>BOCA DE BSTC D = 0,60 M - ESCONSIDADE 20° - AREIA EXTRAÍDA E BRITA PRODUZIDA - ALAS RETAS</v>
      </c>
      <c r="I1052" s="662" t="str">
        <f t="shared" si="17"/>
        <v>UN</v>
      </c>
    </row>
    <row r="1053" spans="2:9">
      <c r="B1053" s="918">
        <v>804091</v>
      </c>
      <c r="C1053" s="919" t="s">
        <v>7432</v>
      </c>
      <c r="D1053" s="918" t="s">
        <v>1958</v>
      </c>
      <c r="E1053" s="920">
        <v>820.02</v>
      </c>
      <c r="F1053" s="662"/>
      <c r="G1053" s="662"/>
      <c r="H1053" s="662" t="str">
        <f t="shared" si="17"/>
        <v>BOCA DE BSTC D = 0,60 M - ESCONSIDADE 25° - AREIA E BRITA COMERCIAIS - ALAS RETAS</v>
      </c>
      <c r="I1053" s="662" t="str">
        <f t="shared" si="17"/>
        <v>UN</v>
      </c>
    </row>
    <row r="1054" spans="2:9">
      <c r="B1054" s="439">
        <v>804090</v>
      </c>
      <c r="C1054" s="1" t="s">
        <v>7433</v>
      </c>
      <c r="D1054" s="439" t="s">
        <v>1958</v>
      </c>
      <c r="E1054" s="608">
        <v>703.58</v>
      </c>
      <c r="F1054" s="662"/>
      <c r="G1054" s="662"/>
      <c r="H1054" s="662" t="str">
        <f t="shared" si="17"/>
        <v>BOCA DE BSTC D = 0,60 M - ESCONSIDADE 25° - AREIA EXTRAÍDA E BRITA PRODUZIDA - ALAS RETAS</v>
      </c>
      <c r="I1054" s="662" t="str">
        <f t="shared" si="17"/>
        <v>UN</v>
      </c>
    </row>
    <row r="1055" spans="2:9">
      <c r="B1055" s="918">
        <v>804381</v>
      </c>
      <c r="C1055" s="919" t="s">
        <v>7434</v>
      </c>
      <c r="D1055" s="918" t="s">
        <v>1958</v>
      </c>
      <c r="E1055" s="922">
        <v>1390.67</v>
      </c>
      <c r="F1055" s="662"/>
      <c r="G1055" s="662"/>
      <c r="H1055" s="662" t="str">
        <f t="shared" si="17"/>
        <v>BOCA DE BSTC D = 0,60 M - ESCONSIDADE 30° - AREIA E BRITA COMERCIAIS - ALAS ESCONSAS</v>
      </c>
      <c r="I1055" s="662" t="str">
        <f t="shared" si="17"/>
        <v>UN</v>
      </c>
    </row>
    <row r="1056" spans="2:9">
      <c r="B1056" s="439">
        <v>804093</v>
      </c>
      <c r="C1056" s="1" t="s">
        <v>7435</v>
      </c>
      <c r="D1056" s="439" t="s">
        <v>1958</v>
      </c>
      <c r="E1056" s="608">
        <v>829.86</v>
      </c>
      <c r="F1056" s="662"/>
      <c r="G1056" s="662"/>
      <c r="H1056" s="662" t="str">
        <f t="shared" si="17"/>
        <v>BOCA DE BSTC D = 0,60 M - ESCONSIDADE 30° - AREIA E BRITA COMERCIAIS - ALAS RETAS</v>
      </c>
      <c r="I1056" s="662" t="str">
        <f t="shared" si="17"/>
        <v>UN</v>
      </c>
    </row>
    <row r="1057" spans="2:9">
      <c r="B1057" s="918">
        <v>804380</v>
      </c>
      <c r="C1057" s="919" t="s">
        <v>7436</v>
      </c>
      <c r="D1057" s="918" t="s">
        <v>1958</v>
      </c>
      <c r="E1057" s="922">
        <v>1218.82</v>
      </c>
      <c r="F1057" s="662"/>
      <c r="G1057" s="662"/>
      <c r="H1057" s="662" t="str">
        <f t="shared" si="17"/>
        <v>BOCA DE BSTC D = 0,60 M - ESCONSIDADE 30° - AREIA EXTRAÍDA E BRITA PRODUZIDA - ALAS ESCONSAS</v>
      </c>
      <c r="I1057" s="662" t="str">
        <f t="shared" si="17"/>
        <v>UN</v>
      </c>
    </row>
    <row r="1058" spans="2:9">
      <c r="B1058" s="439">
        <v>804092</v>
      </c>
      <c r="C1058" s="1" t="s">
        <v>7437</v>
      </c>
      <c r="D1058" s="439" t="s">
        <v>1958</v>
      </c>
      <c r="E1058" s="608">
        <v>713.17</v>
      </c>
      <c r="F1058" s="662"/>
      <c r="G1058" s="662"/>
      <c r="H1058" s="662" t="str">
        <f t="shared" si="17"/>
        <v>BOCA DE BSTC D = 0,60 M - ESCONSIDADE 30° - AREIA EXTRAÍDA E BRITA PRODUZIDA - ALAS RETAS</v>
      </c>
      <c r="I1058" s="662" t="str">
        <f t="shared" si="17"/>
        <v>UN</v>
      </c>
    </row>
    <row r="1059" spans="2:9">
      <c r="B1059" s="918">
        <v>804095</v>
      </c>
      <c r="C1059" s="919" t="s">
        <v>7438</v>
      </c>
      <c r="D1059" s="918" t="s">
        <v>1958</v>
      </c>
      <c r="E1059" s="920">
        <v>843.21</v>
      </c>
      <c r="F1059" s="662"/>
      <c r="G1059" s="662"/>
      <c r="H1059" s="662" t="str">
        <f t="shared" si="17"/>
        <v>BOCA DE BSTC D = 0,60 M - ESCONSIDADE 35° - AREIA E BRITA COMERCIAIS - ALAS RETAS</v>
      </c>
      <c r="I1059" s="662" t="str">
        <f t="shared" si="17"/>
        <v>UN</v>
      </c>
    </row>
    <row r="1060" spans="2:9">
      <c r="B1060" s="439">
        <v>804094</v>
      </c>
      <c r="C1060" s="1" t="s">
        <v>7439</v>
      </c>
      <c r="D1060" s="439" t="s">
        <v>1958</v>
      </c>
      <c r="E1060" s="608">
        <v>726.4</v>
      </c>
      <c r="F1060" s="662"/>
      <c r="G1060" s="662"/>
      <c r="H1060" s="662" t="str">
        <f t="shared" si="17"/>
        <v>BOCA DE BSTC D = 0,60 M - ESCONSIDADE 35° - AREIA EXTRAÍDA E BRITA PRODUZIDA - ALAS RETAS</v>
      </c>
      <c r="I1060" s="662" t="str">
        <f t="shared" si="17"/>
        <v>UN</v>
      </c>
    </row>
    <row r="1061" spans="2:9">
      <c r="B1061" s="918">
        <v>804097</v>
      </c>
      <c r="C1061" s="919" t="s">
        <v>7440</v>
      </c>
      <c r="D1061" s="918" t="s">
        <v>1958</v>
      </c>
      <c r="E1061" s="920">
        <v>860.28</v>
      </c>
      <c r="F1061" s="662"/>
      <c r="G1061" s="662"/>
      <c r="H1061" s="662" t="str">
        <f t="shared" si="17"/>
        <v>BOCA DE BSTC D = 0,60 M - ESCONSIDADE 40° - AREIA E BRITA COMERCIAIS - ALAS RETAS</v>
      </c>
      <c r="I1061" s="662" t="str">
        <f t="shared" si="17"/>
        <v>UN</v>
      </c>
    </row>
    <row r="1062" spans="2:9">
      <c r="B1062" s="439">
        <v>804096</v>
      </c>
      <c r="C1062" s="1" t="s">
        <v>7441</v>
      </c>
      <c r="D1062" s="439" t="s">
        <v>1958</v>
      </c>
      <c r="E1062" s="608">
        <v>743.22</v>
      </c>
      <c r="F1062" s="662"/>
      <c r="G1062" s="662"/>
      <c r="H1062" s="662" t="str">
        <f t="shared" si="17"/>
        <v>BOCA DE BSTC D = 0,60 M - ESCONSIDADE 40° - AREIA EXTRAÍDA E BRITA PRODUZIDA - ALAS RETAS</v>
      </c>
      <c r="I1062" s="662" t="str">
        <f t="shared" si="17"/>
        <v>UN</v>
      </c>
    </row>
    <row r="1063" spans="2:9">
      <c r="B1063" s="918">
        <v>804383</v>
      </c>
      <c r="C1063" s="919" t="s">
        <v>7442</v>
      </c>
      <c r="D1063" s="918" t="s">
        <v>1958</v>
      </c>
      <c r="E1063" s="922">
        <v>1720.16</v>
      </c>
      <c r="F1063" s="662"/>
      <c r="G1063" s="662"/>
      <c r="H1063" s="662" t="str">
        <f t="shared" si="17"/>
        <v>BOCA DE BSTC D = 0,60 M - ESCONSIDADE 45° - AREIA E BRITA COMERCIAIS - ALAS ESCONSAS</v>
      </c>
      <c r="I1063" s="662" t="str">
        <f t="shared" si="17"/>
        <v>UN</v>
      </c>
    </row>
    <row r="1064" spans="2:9">
      <c r="B1064" s="439">
        <v>804099</v>
      </c>
      <c r="C1064" s="1" t="s">
        <v>7443</v>
      </c>
      <c r="D1064" s="439" t="s">
        <v>1958</v>
      </c>
      <c r="E1064" s="608">
        <v>884.57</v>
      </c>
      <c r="F1064" s="662"/>
      <c r="G1064" s="662"/>
      <c r="H1064" s="662" t="str">
        <f t="shared" si="17"/>
        <v>BOCA DE BSTC D = 0,60 M - ESCONSIDADE 45° - AREIA E BRITA COMERCIAIS - ALAS RETAS</v>
      </c>
      <c r="I1064" s="662" t="str">
        <f t="shared" si="17"/>
        <v>UN</v>
      </c>
    </row>
    <row r="1065" spans="2:9">
      <c r="B1065" s="918">
        <v>804382</v>
      </c>
      <c r="C1065" s="919" t="s">
        <v>7444</v>
      </c>
      <c r="D1065" s="918" t="s">
        <v>1958</v>
      </c>
      <c r="E1065" s="922">
        <v>1505.72</v>
      </c>
      <c r="F1065" s="662"/>
      <c r="G1065" s="662"/>
      <c r="H1065" s="662" t="str">
        <f t="shared" si="17"/>
        <v>BOCA DE BSTC D = 0,60 M - ESCONSIDADE 45° - AREIA EXTRAÍDA E BRITA PRODUZIDA - ALAS ESCONSAS</v>
      </c>
      <c r="I1065" s="662" t="str">
        <f t="shared" si="17"/>
        <v>UN</v>
      </c>
    </row>
    <row r="1066" spans="2:9">
      <c r="B1066" s="439">
        <v>804098</v>
      </c>
      <c r="C1066" s="1" t="s">
        <v>7445</v>
      </c>
      <c r="D1066" s="439" t="s">
        <v>1958</v>
      </c>
      <c r="E1066" s="608">
        <v>767.27</v>
      </c>
      <c r="F1066" s="662"/>
      <c r="G1066" s="662"/>
      <c r="H1066" s="662" t="str">
        <f t="shared" si="17"/>
        <v>BOCA DE BSTC D = 0,60 M - ESCONSIDADE 45° - AREIA EXTRAÍDA E BRITA PRODUZIDA - ALAS RETAS</v>
      </c>
      <c r="I1066" s="662" t="str">
        <f t="shared" si="17"/>
        <v>UN</v>
      </c>
    </row>
    <row r="1067" spans="2:9">
      <c r="B1067" s="918">
        <v>804083</v>
      </c>
      <c r="C1067" s="919" t="s">
        <v>7446</v>
      </c>
      <c r="D1067" s="918" t="s">
        <v>1958</v>
      </c>
      <c r="E1067" s="920">
        <v>802.45</v>
      </c>
      <c r="F1067" s="662"/>
      <c r="G1067" s="662"/>
      <c r="H1067" s="662" t="str">
        <f t="shared" si="17"/>
        <v>BOCA DE BSTC D = 0,60 M - ESCONSIDADE 5° - AREIA E BRITA COMERCIAIS - ALAS RETAS</v>
      </c>
      <c r="I1067" s="662" t="str">
        <f t="shared" si="17"/>
        <v>UN</v>
      </c>
    </row>
    <row r="1068" spans="2:9">
      <c r="B1068" s="439">
        <v>804082</v>
      </c>
      <c r="C1068" s="1" t="s">
        <v>7447</v>
      </c>
      <c r="D1068" s="439" t="s">
        <v>1958</v>
      </c>
      <c r="E1068" s="608">
        <v>686.39</v>
      </c>
      <c r="F1068" s="662"/>
      <c r="G1068" s="662"/>
      <c r="H1068" s="662" t="str">
        <f t="shared" si="17"/>
        <v>BOCA DE BSTC D = 0,60 M - ESCONSIDADE 5° - AREIA EXTRAÍDA E BRITA PRODUZIDA - ALAS RETAS</v>
      </c>
      <c r="I1068" s="662" t="str">
        <f t="shared" si="17"/>
        <v>UN</v>
      </c>
    </row>
    <row r="1069" spans="2:9">
      <c r="B1069" s="918">
        <v>804385</v>
      </c>
      <c r="C1069" s="919" t="s">
        <v>7448</v>
      </c>
      <c r="D1069" s="918" t="s">
        <v>1958</v>
      </c>
      <c r="E1069" s="922">
        <v>1968.83</v>
      </c>
      <c r="F1069" s="662"/>
      <c r="G1069" s="662"/>
      <c r="H1069" s="662" t="str">
        <f t="shared" si="17"/>
        <v>BOCA DE BSTC D = 0,80 M - ESCONSIDADE 0° - AREIA E BRITA COMERCIAIS - ALAS ESCONSAS</v>
      </c>
      <c r="I1069" s="662" t="str">
        <f t="shared" si="17"/>
        <v>UN</v>
      </c>
    </row>
    <row r="1070" spans="2:9">
      <c r="B1070" s="439">
        <v>804101</v>
      </c>
      <c r="C1070" s="1" t="s">
        <v>7449</v>
      </c>
      <c r="D1070" s="439" t="s">
        <v>1958</v>
      </c>
      <c r="E1070" s="921">
        <v>1359.32</v>
      </c>
      <c r="F1070" s="662"/>
      <c r="G1070" s="662"/>
      <c r="H1070" s="662" t="str">
        <f t="shared" si="17"/>
        <v>BOCA DE BSTC D = 0,80 M - ESCONSIDADE 0° - AREIA E BRITA COMERCIAIS - ALAS RETAS</v>
      </c>
      <c r="I1070" s="662" t="str">
        <f t="shared" si="17"/>
        <v>UN</v>
      </c>
    </row>
    <row r="1071" spans="2:9">
      <c r="B1071" s="918">
        <v>804384</v>
      </c>
      <c r="C1071" s="919" t="s">
        <v>7450</v>
      </c>
      <c r="D1071" s="918" t="s">
        <v>1958</v>
      </c>
      <c r="E1071" s="922">
        <v>1702.33</v>
      </c>
      <c r="F1071" s="662"/>
      <c r="G1071" s="662"/>
      <c r="H1071" s="662" t="str">
        <f t="shared" si="17"/>
        <v>BOCA DE BSTC D = 0,80 M - ESCONSIDADE 0° - AREIA EXTRAÍDA E BRITA PRODUZIDA - ALAS ESCONSAS</v>
      </c>
      <c r="I1071" s="662" t="str">
        <f t="shared" si="17"/>
        <v>UN</v>
      </c>
    </row>
    <row r="1072" spans="2:9">
      <c r="B1072" s="439">
        <v>804100</v>
      </c>
      <c r="C1072" s="1" t="s">
        <v>7451</v>
      </c>
      <c r="D1072" s="439" t="s">
        <v>1958</v>
      </c>
      <c r="E1072" s="921">
        <v>1157.71</v>
      </c>
      <c r="F1072" s="662"/>
      <c r="G1072" s="662"/>
      <c r="H1072" s="662" t="str">
        <f t="shared" si="17"/>
        <v>BOCA DE BSTC D = 0,80 M - ESCONSIDADE 0° - AREIA EXTRAÍDA E BRITA PRODUZIDA - ALAS RETAS</v>
      </c>
      <c r="I1072" s="662" t="str">
        <f t="shared" si="17"/>
        <v>UN</v>
      </c>
    </row>
    <row r="1073" spans="2:9">
      <c r="B1073" s="918">
        <v>804105</v>
      </c>
      <c r="C1073" s="919" t="s">
        <v>7452</v>
      </c>
      <c r="D1073" s="918" t="s">
        <v>1958</v>
      </c>
      <c r="E1073" s="922">
        <v>1363.84</v>
      </c>
      <c r="F1073" s="662"/>
      <c r="G1073" s="662"/>
      <c r="H1073" s="662" t="str">
        <f t="shared" si="17"/>
        <v>BOCA DE BSTC D = 0,80 M - ESCONSIDADE 10° - AREIA E BRITA COMERCIAIS - ALAS RETAS</v>
      </c>
      <c r="I1073" s="662" t="str">
        <f t="shared" si="17"/>
        <v>UN</v>
      </c>
    </row>
    <row r="1074" spans="2:9">
      <c r="B1074" s="439">
        <v>804104</v>
      </c>
      <c r="C1074" s="1" t="s">
        <v>7453</v>
      </c>
      <c r="D1074" s="439" t="s">
        <v>1958</v>
      </c>
      <c r="E1074" s="921">
        <v>1162.0999999999999</v>
      </c>
      <c r="F1074" s="662"/>
      <c r="G1074" s="662"/>
      <c r="H1074" s="662" t="str">
        <f t="shared" si="17"/>
        <v>BOCA DE BSTC D = 0,80 M - ESCONSIDADE 10° - AREIA EXTRAÍDA E BRITA PRODUZIDA - ALAS RETAS</v>
      </c>
      <c r="I1074" s="662" t="str">
        <f t="shared" si="17"/>
        <v>UN</v>
      </c>
    </row>
    <row r="1075" spans="2:9">
      <c r="B1075" s="918">
        <v>804387</v>
      </c>
      <c r="C1075" s="919" t="s">
        <v>7454</v>
      </c>
      <c r="D1075" s="918" t="s">
        <v>1958</v>
      </c>
      <c r="E1075" s="922">
        <v>2074.9</v>
      </c>
      <c r="F1075" s="662"/>
      <c r="G1075" s="662"/>
      <c r="H1075" s="662" t="str">
        <f t="shared" si="17"/>
        <v>BOCA DE BSTC D = 0,80 M - ESCONSIDADE 15° - AREIA E BRITA COMERCIAIS - ALAS ESCONSAS</v>
      </c>
      <c r="I1075" s="662" t="str">
        <f t="shared" si="17"/>
        <v>UN</v>
      </c>
    </row>
    <row r="1076" spans="2:9">
      <c r="B1076" s="439">
        <v>804107</v>
      </c>
      <c r="C1076" s="1" t="s">
        <v>7455</v>
      </c>
      <c r="D1076" s="439" t="s">
        <v>1958</v>
      </c>
      <c r="E1076" s="921">
        <v>1369.96</v>
      </c>
      <c r="F1076" s="662"/>
      <c r="G1076" s="662"/>
      <c r="H1076" s="662" t="str">
        <f t="shared" si="17"/>
        <v>BOCA DE BSTC D = 0,80 M - ESCONSIDADE 15° - AREIA E BRITA COMERCIAIS - ALAS RETAS</v>
      </c>
      <c r="I1076" s="662" t="str">
        <f t="shared" si="17"/>
        <v>UN</v>
      </c>
    </row>
    <row r="1077" spans="2:9">
      <c r="B1077" s="918">
        <v>804386</v>
      </c>
      <c r="C1077" s="919" t="s">
        <v>7456</v>
      </c>
      <c r="D1077" s="918" t="s">
        <v>1958</v>
      </c>
      <c r="E1077" s="922">
        <v>1793.21</v>
      </c>
      <c r="F1077" s="662"/>
      <c r="G1077" s="662"/>
      <c r="H1077" s="662" t="str">
        <f t="shared" si="17"/>
        <v>BOCA DE BSTC D = 0,80 M - ESCONSIDADE 15° - AREIA EXTRAÍDA E BRITA PRODUZIDA - ALAS ESCONSAS</v>
      </c>
      <c r="I1077" s="662" t="str">
        <f t="shared" si="17"/>
        <v>UN</v>
      </c>
    </row>
    <row r="1078" spans="2:9">
      <c r="B1078" s="439">
        <v>804106</v>
      </c>
      <c r="C1078" s="1" t="s">
        <v>7457</v>
      </c>
      <c r="D1078" s="439" t="s">
        <v>1958</v>
      </c>
      <c r="E1078" s="921">
        <v>1168.0999999999999</v>
      </c>
      <c r="F1078" s="662"/>
      <c r="G1078" s="662"/>
      <c r="H1078" s="662" t="str">
        <f t="shared" si="17"/>
        <v>BOCA DE BSTC D = 0,80 M - ESCONSIDADE 15° - AREIA EXTRAÍDA E BRITA PRODUZIDA - ALAS RETAS</v>
      </c>
      <c r="I1078" s="662" t="str">
        <f t="shared" si="17"/>
        <v>UN</v>
      </c>
    </row>
    <row r="1079" spans="2:9">
      <c r="B1079" s="918">
        <v>804109</v>
      </c>
      <c r="C1079" s="919" t="s">
        <v>7458</v>
      </c>
      <c r="D1079" s="918" t="s">
        <v>1958</v>
      </c>
      <c r="E1079" s="922">
        <v>1379.3</v>
      </c>
      <c r="F1079" s="662"/>
      <c r="G1079" s="662"/>
      <c r="H1079" s="662" t="str">
        <f t="shared" si="17"/>
        <v>BOCA DE BSTC D = 0,80 M - ESCONSIDADE 20° - AREIA E BRITA COMERCIAIS - ALAS RETAS</v>
      </c>
      <c r="I1079" s="662" t="str">
        <f t="shared" si="17"/>
        <v>UN</v>
      </c>
    </row>
    <row r="1080" spans="2:9">
      <c r="B1080" s="439">
        <v>804108</v>
      </c>
      <c r="C1080" s="1" t="s">
        <v>7459</v>
      </c>
      <c r="D1080" s="439" t="s">
        <v>1958</v>
      </c>
      <c r="E1080" s="921">
        <v>1177.31</v>
      </c>
      <c r="F1080" s="662"/>
      <c r="G1080" s="662"/>
      <c r="H1080" s="662" t="str">
        <f t="shared" si="17"/>
        <v>BOCA DE BSTC D = 0,80 M - ESCONSIDADE 20° - AREIA EXTRAÍDA E BRITA PRODUZIDA - ALAS RETAS</v>
      </c>
      <c r="I1080" s="662" t="str">
        <f t="shared" si="17"/>
        <v>UN</v>
      </c>
    </row>
    <row r="1081" spans="2:9">
      <c r="B1081" s="918">
        <v>804111</v>
      </c>
      <c r="C1081" s="919" t="s">
        <v>7460</v>
      </c>
      <c r="D1081" s="918" t="s">
        <v>1958</v>
      </c>
      <c r="E1081" s="922">
        <v>1391.55</v>
      </c>
      <c r="F1081" s="662"/>
      <c r="G1081" s="662"/>
      <c r="H1081" s="662" t="str">
        <f t="shared" si="17"/>
        <v>BOCA DE BSTC D = 0,80 M - ESCONSIDADE 25° - AREIA E BRITA COMERCIAIS - ALAS RETAS</v>
      </c>
      <c r="I1081" s="662" t="str">
        <f t="shared" si="17"/>
        <v>UN</v>
      </c>
    </row>
    <row r="1082" spans="2:9">
      <c r="B1082" s="439">
        <v>804110</v>
      </c>
      <c r="C1082" s="1" t="s">
        <v>7461</v>
      </c>
      <c r="D1082" s="439" t="s">
        <v>1958</v>
      </c>
      <c r="E1082" s="921">
        <v>1189.31</v>
      </c>
      <c r="F1082" s="662"/>
      <c r="G1082" s="662"/>
      <c r="H1082" s="662" t="str">
        <f t="shared" si="17"/>
        <v>BOCA DE BSTC D = 0,80 M - ESCONSIDADE 25° - AREIA EXTRAÍDA E BRITA PRODUZIDA - ALAS RETAS</v>
      </c>
      <c r="I1082" s="662" t="str">
        <f t="shared" si="17"/>
        <v>UN</v>
      </c>
    </row>
    <row r="1083" spans="2:9">
      <c r="B1083" s="918">
        <v>804389</v>
      </c>
      <c r="C1083" s="919" t="s">
        <v>7462</v>
      </c>
      <c r="D1083" s="918" t="s">
        <v>1958</v>
      </c>
      <c r="E1083" s="922">
        <v>2318.0300000000002</v>
      </c>
      <c r="F1083" s="662"/>
      <c r="G1083" s="662"/>
      <c r="H1083" s="662" t="str">
        <f t="shared" si="17"/>
        <v>BOCA DE BSTC D = 0,80 M - ESCONSIDADE 30° - AREIA E BRITA COMERCIAIS - ALAS ESCONSAS</v>
      </c>
      <c r="I1083" s="662" t="str">
        <f t="shared" si="17"/>
        <v>UN</v>
      </c>
    </row>
    <row r="1084" spans="2:9">
      <c r="B1084" s="439">
        <v>804113</v>
      </c>
      <c r="C1084" s="1" t="s">
        <v>7463</v>
      </c>
      <c r="D1084" s="439" t="s">
        <v>1958</v>
      </c>
      <c r="E1084" s="921">
        <v>1408.31</v>
      </c>
      <c r="F1084" s="662"/>
      <c r="G1084" s="662"/>
      <c r="H1084" s="662" t="str">
        <f t="shared" si="17"/>
        <v>BOCA DE BSTC D = 0,80 M - ESCONSIDADE 30° - AREIA E BRITA COMERCIAIS - ALAS RETAS</v>
      </c>
      <c r="I1084" s="662" t="str">
        <f t="shared" si="17"/>
        <v>UN</v>
      </c>
    </row>
    <row r="1085" spans="2:9">
      <c r="B1085" s="918">
        <v>804388</v>
      </c>
      <c r="C1085" s="919" t="s">
        <v>7464</v>
      </c>
      <c r="D1085" s="918" t="s">
        <v>1958</v>
      </c>
      <c r="E1085" s="922">
        <v>2001.85</v>
      </c>
      <c r="F1085" s="662"/>
      <c r="G1085" s="662"/>
      <c r="H1085" s="662" t="str">
        <f t="shared" si="17"/>
        <v>BOCA DE BSTC D = 0,80 M - ESCONSIDADE 30° - AREIA EXTRAÍDA E BRITA PRODUZIDA - ALAS ESCONSAS</v>
      </c>
      <c r="I1085" s="662" t="str">
        <f t="shared" si="17"/>
        <v>UN</v>
      </c>
    </row>
    <row r="1086" spans="2:9">
      <c r="B1086" s="439">
        <v>804112</v>
      </c>
      <c r="C1086" s="1" t="s">
        <v>7465</v>
      </c>
      <c r="D1086" s="439" t="s">
        <v>1958</v>
      </c>
      <c r="E1086" s="921">
        <v>1205.7</v>
      </c>
      <c r="F1086" s="662"/>
      <c r="G1086" s="662"/>
      <c r="H1086" s="662" t="str">
        <f t="shared" si="17"/>
        <v>BOCA DE BSTC D = 0,80 M - ESCONSIDADE 30° - AREIA EXTRAÍDA E BRITA PRODUZIDA - ALAS RETAS</v>
      </c>
      <c r="I1086" s="662" t="str">
        <f t="shared" si="17"/>
        <v>UN</v>
      </c>
    </row>
    <row r="1087" spans="2:9">
      <c r="B1087" s="918">
        <v>804115</v>
      </c>
      <c r="C1087" s="919" t="s">
        <v>7466</v>
      </c>
      <c r="D1087" s="918" t="s">
        <v>1958</v>
      </c>
      <c r="E1087" s="922">
        <v>1431.5</v>
      </c>
      <c r="F1087" s="662"/>
      <c r="G1087" s="662"/>
      <c r="H1087" s="662" t="str">
        <f t="shared" si="17"/>
        <v>BOCA DE BSTC D = 0,80 M - ESCONSIDADE 35° - AREIA E BRITA COMERCIAIS - ALAS RETAS</v>
      </c>
      <c r="I1087" s="662" t="str">
        <f t="shared" si="17"/>
        <v>UN</v>
      </c>
    </row>
    <row r="1088" spans="2:9">
      <c r="B1088" s="439">
        <v>804114</v>
      </c>
      <c r="C1088" s="1" t="s">
        <v>7467</v>
      </c>
      <c r="D1088" s="439" t="s">
        <v>1958</v>
      </c>
      <c r="E1088" s="921">
        <v>1228.52</v>
      </c>
      <c r="F1088" s="662"/>
      <c r="G1088" s="662"/>
      <c r="H1088" s="662" t="str">
        <f t="shared" si="17"/>
        <v>BOCA DE BSTC D = 0,80 M - ESCONSIDADE 35° - AREIA EXTRAÍDA E BRITA PRODUZIDA - ALAS RETAS</v>
      </c>
      <c r="I1088" s="662" t="str">
        <f t="shared" si="17"/>
        <v>UN</v>
      </c>
    </row>
    <row r="1089" spans="2:9">
      <c r="B1089" s="918">
        <v>804117</v>
      </c>
      <c r="C1089" s="919" t="s">
        <v>7468</v>
      </c>
      <c r="D1089" s="918" t="s">
        <v>1958</v>
      </c>
      <c r="E1089" s="922">
        <v>1461.92</v>
      </c>
      <c r="F1089" s="662"/>
      <c r="G1089" s="662"/>
      <c r="H1089" s="662" t="str">
        <f t="shared" si="17"/>
        <v>BOCA DE BSTC D = 0,80 M - ESCONSIDADE 40° - AREIA E BRITA COMERCIAIS - ALAS RETAS</v>
      </c>
      <c r="I1089" s="662" t="str">
        <f t="shared" si="17"/>
        <v>UN</v>
      </c>
    </row>
    <row r="1090" spans="2:9">
      <c r="B1090" s="439">
        <v>804116</v>
      </c>
      <c r="C1090" s="1" t="s">
        <v>7469</v>
      </c>
      <c r="D1090" s="439" t="s">
        <v>1958</v>
      </c>
      <c r="E1090" s="921">
        <v>1258.56</v>
      </c>
      <c r="F1090" s="662"/>
      <c r="G1090" s="662"/>
      <c r="H1090" s="662" t="str">
        <f t="shared" si="17"/>
        <v>BOCA DE BSTC D = 0,80 M - ESCONSIDADE 40° - AREIA EXTRAÍDA E BRITA PRODUZIDA - ALAS RETAS</v>
      </c>
      <c r="I1090" s="662" t="str">
        <f t="shared" si="17"/>
        <v>UN</v>
      </c>
    </row>
    <row r="1091" spans="2:9">
      <c r="B1091" s="918">
        <v>804391</v>
      </c>
      <c r="C1091" s="919" t="s">
        <v>7470</v>
      </c>
      <c r="D1091" s="918" t="s">
        <v>1958</v>
      </c>
      <c r="E1091" s="922">
        <v>2879.17</v>
      </c>
      <c r="F1091" s="662"/>
      <c r="G1091" s="662"/>
      <c r="H1091" s="662" t="str">
        <f t="shared" ref="H1091:I1154" si="18">UPPER(C1091)</f>
        <v>BOCA DE BSTC D = 0,80 M - ESCONSIDADE 45° - AREIA E BRITA COMERCIAIS - ALAS ESCONSAS</v>
      </c>
      <c r="I1091" s="662" t="str">
        <f t="shared" si="18"/>
        <v>UN</v>
      </c>
    </row>
    <row r="1092" spans="2:9">
      <c r="B1092" s="439">
        <v>804119</v>
      </c>
      <c r="C1092" s="1" t="s">
        <v>7471</v>
      </c>
      <c r="D1092" s="439" t="s">
        <v>1958</v>
      </c>
      <c r="E1092" s="921">
        <v>1503.59</v>
      </c>
      <c r="F1092" s="662"/>
      <c r="G1092" s="662"/>
      <c r="H1092" s="662" t="str">
        <f t="shared" si="18"/>
        <v>BOCA DE BSTC D = 0,80 M - ESCONSIDADE 45° - AREIA E BRITA COMERCIAIS - ALAS RETAS</v>
      </c>
      <c r="I1092" s="662" t="str">
        <f t="shared" si="18"/>
        <v>UN</v>
      </c>
    </row>
    <row r="1093" spans="2:9">
      <c r="B1093" s="918">
        <v>804390</v>
      </c>
      <c r="C1093" s="919" t="s">
        <v>7472</v>
      </c>
      <c r="D1093" s="918" t="s">
        <v>1958</v>
      </c>
      <c r="E1093" s="922">
        <v>2482.16</v>
      </c>
      <c r="F1093" s="662"/>
      <c r="G1093" s="662"/>
      <c r="H1093" s="662" t="str">
        <f t="shared" si="18"/>
        <v>BOCA DE BSTC D = 0,80 M - ESCONSIDADE 45° - AREIA EXTRAÍDA E BRITA PRODUZIDA - ALAS ESCONSAS</v>
      </c>
      <c r="I1093" s="662" t="str">
        <f t="shared" si="18"/>
        <v>UN</v>
      </c>
    </row>
    <row r="1094" spans="2:9">
      <c r="B1094" s="439">
        <v>804118</v>
      </c>
      <c r="C1094" s="1" t="s">
        <v>7473</v>
      </c>
      <c r="D1094" s="439" t="s">
        <v>1958</v>
      </c>
      <c r="E1094" s="921">
        <v>1299.8599999999999</v>
      </c>
      <c r="F1094" s="662"/>
      <c r="G1094" s="662"/>
      <c r="H1094" s="662" t="str">
        <f t="shared" si="18"/>
        <v>BOCA DE BSTC D = 0,80 M - ESCONSIDADE 45° - AREIA EXTRAÍDA E BRITA PRODUZIDA - ALAS RETAS</v>
      </c>
      <c r="I1094" s="662" t="str">
        <f t="shared" si="18"/>
        <v>UN</v>
      </c>
    </row>
    <row r="1095" spans="2:9">
      <c r="B1095" s="918">
        <v>804103</v>
      </c>
      <c r="C1095" s="919" t="s">
        <v>7474</v>
      </c>
      <c r="D1095" s="918" t="s">
        <v>1958</v>
      </c>
      <c r="E1095" s="922">
        <v>1360.93</v>
      </c>
      <c r="F1095" s="662"/>
      <c r="G1095" s="662"/>
      <c r="H1095" s="662" t="str">
        <f t="shared" si="18"/>
        <v>BOCA DE BSTC D = 0,80 M - ESCONSIDADE 5° - AREIA E BRITA COMERCIAIS - ALAS RETAS</v>
      </c>
      <c r="I1095" s="662" t="str">
        <f t="shared" si="18"/>
        <v>UN</v>
      </c>
    </row>
    <row r="1096" spans="2:9">
      <c r="B1096" s="439">
        <v>804102</v>
      </c>
      <c r="C1096" s="1" t="s">
        <v>7475</v>
      </c>
      <c r="D1096" s="439" t="s">
        <v>1958</v>
      </c>
      <c r="E1096" s="921">
        <v>1159.31</v>
      </c>
      <c r="F1096" s="662"/>
      <c r="G1096" s="662"/>
      <c r="H1096" s="662" t="str">
        <f t="shared" si="18"/>
        <v>BOCA DE BSTC D = 0,80 M - ESCONSIDADE 5° - AREIA EXTRAÍDA E BRITA PRODUZIDA - ALAS RETAS</v>
      </c>
      <c r="I1096" s="662" t="str">
        <f t="shared" si="18"/>
        <v>UN</v>
      </c>
    </row>
    <row r="1097" spans="2:9">
      <c r="B1097" s="918">
        <v>804393</v>
      </c>
      <c r="C1097" s="919" t="s">
        <v>4119</v>
      </c>
      <c r="D1097" s="918" t="s">
        <v>1958</v>
      </c>
      <c r="E1097" s="922">
        <v>3045.64</v>
      </c>
      <c r="F1097" s="662"/>
      <c r="G1097" s="662"/>
      <c r="H1097" s="662" t="str">
        <f t="shared" si="18"/>
        <v>BOCA DE BSTC D = 1,00 M - ESCONSIDADE 0° - AREIA E BRITA COMERCIAIS - ALAS ESCONSAS</v>
      </c>
      <c r="I1097" s="662" t="str">
        <f t="shared" si="18"/>
        <v>UN</v>
      </c>
    </row>
    <row r="1098" spans="2:9">
      <c r="B1098" s="439">
        <v>804121</v>
      </c>
      <c r="C1098" s="1" t="s">
        <v>7476</v>
      </c>
      <c r="D1098" s="439" t="s">
        <v>1958</v>
      </c>
      <c r="E1098" s="921">
        <v>2036.4</v>
      </c>
      <c r="F1098" s="662"/>
      <c r="G1098" s="662"/>
      <c r="H1098" s="662" t="str">
        <f t="shared" si="18"/>
        <v>BOCA DE BSTC D = 1,00 M - ESCONSIDADE 0° - AREIA E BRITA COMERCIAIS - ALAS RETAS</v>
      </c>
      <c r="I1098" s="662" t="str">
        <f t="shared" si="18"/>
        <v>UN</v>
      </c>
    </row>
    <row r="1099" spans="2:9">
      <c r="B1099" s="918">
        <v>804392</v>
      </c>
      <c r="C1099" s="919" t="s">
        <v>7477</v>
      </c>
      <c r="D1099" s="918" t="s">
        <v>1958</v>
      </c>
      <c r="E1099" s="922">
        <v>2601.44</v>
      </c>
      <c r="F1099" s="662"/>
      <c r="G1099" s="662"/>
      <c r="H1099" s="662" t="str">
        <f t="shared" si="18"/>
        <v>BOCA DE BSTC D = 1,00 M - ESCONSIDADE 0° - AREIA EXTRAÍDA E BRITA PRODUZIDA - ALAS ESCONSAS</v>
      </c>
      <c r="I1099" s="662" t="str">
        <f t="shared" si="18"/>
        <v>UN</v>
      </c>
    </row>
    <row r="1100" spans="2:9">
      <c r="B1100" s="439">
        <v>804120</v>
      </c>
      <c r="C1100" s="1" t="s">
        <v>7478</v>
      </c>
      <c r="D1100" s="439" t="s">
        <v>1958</v>
      </c>
      <c r="E1100" s="921">
        <v>1723.34</v>
      </c>
      <c r="F1100" s="662"/>
      <c r="G1100" s="662"/>
      <c r="H1100" s="662" t="str">
        <f t="shared" si="18"/>
        <v>BOCA DE BSTC D = 1,00 M - ESCONSIDADE 0° - AREIA EXTRAÍDA E BRITA PRODUZIDA - ALAS RETAS</v>
      </c>
      <c r="I1100" s="662" t="str">
        <f t="shared" si="18"/>
        <v>UN</v>
      </c>
    </row>
    <row r="1101" spans="2:9">
      <c r="B1101" s="918">
        <v>804125</v>
      </c>
      <c r="C1101" s="919" t="s">
        <v>7479</v>
      </c>
      <c r="D1101" s="918" t="s">
        <v>1958</v>
      </c>
      <c r="E1101" s="922">
        <v>2042.53</v>
      </c>
      <c r="F1101" s="662"/>
      <c r="G1101" s="662"/>
      <c r="H1101" s="662" t="str">
        <f t="shared" si="18"/>
        <v>BOCA DE BSTC D = 1,00 M - ESCONSIDADE 10° - AREIA E BRITA COMERCIAIS - ALAS RETAS</v>
      </c>
      <c r="I1101" s="662" t="str">
        <f t="shared" si="18"/>
        <v>UN</v>
      </c>
    </row>
    <row r="1102" spans="2:9">
      <c r="B1102" s="439">
        <v>804124</v>
      </c>
      <c r="C1102" s="1" t="s">
        <v>7480</v>
      </c>
      <c r="D1102" s="439" t="s">
        <v>1958</v>
      </c>
      <c r="E1102" s="921">
        <v>1729.34</v>
      </c>
      <c r="F1102" s="662"/>
      <c r="G1102" s="662"/>
      <c r="H1102" s="662" t="str">
        <f t="shared" si="18"/>
        <v>BOCA DE BSTC D = 1,00 M - ESCONSIDADE 10° - AREIA EXTRAÍDA E BRITA PRODUZIDA - ALAS RETAS</v>
      </c>
      <c r="I1102" s="662" t="str">
        <f t="shared" si="18"/>
        <v>UN</v>
      </c>
    </row>
    <row r="1103" spans="2:9">
      <c r="B1103" s="918">
        <v>804395</v>
      </c>
      <c r="C1103" s="919" t="s">
        <v>7481</v>
      </c>
      <c r="D1103" s="918" t="s">
        <v>1958</v>
      </c>
      <c r="E1103" s="922">
        <v>3199.42</v>
      </c>
      <c r="F1103" s="662"/>
      <c r="G1103" s="662"/>
      <c r="H1103" s="662" t="str">
        <f t="shared" si="18"/>
        <v>BOCA DE BSTC D = 1,00 M - ESCONSIDADE 15° - AREIA E BRITA COMERCIAIS - ALAS ESCONSAS</v>
      </c>
      <c r="I1103" s="662" t="str">
        <f t="shared" si="18"/>
        <v>UN</v>
      </c>
    </row>
    <row r="1104" spans="2:9">
      <c r="B1104" s="439">
        <v>804127</v>
      </c>
      <c r="C1104" s="1" t="s">
        <v>7482</v>
      </c>
      <c r="D1104" s="439" t="s">
        <v>1958</v>
      </c>
      <c r="E1104" s="921">
        <v>2051.56</v>
      </c>
      <c r="F1104" s="662"/>
      <c r="G1104" s="662"/>
      <c r="H1104" s="662" t="str">
        <f t="shared" si="18"/>
        <v>BOCA DE BSTC D = 1,00 M - ESCONSIDADE 15° - AREIA E BRITA COMERCIAIS - ALAS RETAS</v>
      </c>
      <c r="I1104" s="662" t="str">
        <f t="shared" si="18"/>
        <v>UN</v>
      </c>
    </row>
    <row r="1105" spans="2:9">
      <c r="B1105" s="918">
        <v>804394</v>
      </c>
      <c r="C1105" s="919" t="s">
        <v>7483</v>
      </c>
      <c r="D1105" s="918" t="s">
        <v>1958</v>
      </c>
      <c r="E1105" s="922">
        <v>2731.56</v>
      </c>
      <c r="F1105" s="662"/>
      <c r="G1105" s="662"/>
      <c r="H1105" s="662" t="str">
        <f t="shared" si="18"/>
        <v>BOCA DE BSTC D = 1,00 M - ESCONSIDADE 15° - AREIA EXTRAÍDA E BRITA PRODUZIDA - ALAS ESCONSAS</v>
      </c>
      <c r="I1105" s="662" t="str">
        <f t="shared" si="18"/>
        <v>UN</v>
      </c>
    </row>
    <row r="1106" spans="2:9">
      <c r="B1106" s="439">
        <v>804126</v>
      </c>
      <c r="C1106" s="1" t="s">
        <v>7484</v>
      </c>
      <c r="D1106" s="439" t="s">
        <v>1958</v>
      </c>
      <c r="E1106" s="921">
        <v>1738.12</v>
      </c>
      <c r="F1106" s="662"/>
      <c r="G1106" s="662"/>
      <c r="H1106" s="662" t="str">
        <f t="shared" si="18"/>
        <v>BOCA DE BSTC D = 1,00 M - ESCONSIDADE 15° - AREIA EXTRAÍDA E BRITA PRODUZIDA - ALAS RETAS</v>
      </c>
      <c r="I1106" s="662" t="str">
        <f t="shared" si="18"/>
        <v>UN</v>
      </c>
    </row>
    <row r="1107" spans="2:9">
      <c r="B1107" s="918">
        <v>804129</v>
      </c>
      <c r="C1107" s="919" t="s">
        <v>7485</v>
      </c>
      <c r="D1107" s="918" t="s">
        <v>1958</v>
      </c>
      <c r="E1107" s="922">
        <v>2064.31</v>
      </c>
      <c r="F1107" s="662"/>
      <c r="G1107" s="662"/>
      <c r="H1107" s="662" t="str">
        <f t="shared" si="18"/>
        <v>BOCA DE BSTC D = 1,00 M - ESCONSIDADE 20° - AREIA E BRITA COMERCIAIS - ALAS RETAS</v>
      </c>
      <c r="I1107" s="662" t="str">
        <f t="shared" si="18"/>
        <v>UN</v>
      </c>
    </row>
    <row r="1108" spans="2:9">
      <c r="B1108" s="439">
        <v>804128</v>
      </c>
      <c r="C1108" s="1" t="s">
        <v>7486</v>
      </c>
      <c r="D1108" s="439" t="s">
        <v>1958</v>
      </c>
      <c r="E1108" s="921">
        <v>1750.5</v>
      </c>
      <c r="F1108" s="662"/>
      <c r="G1108" s="662"/>
      <c r="H1108" s="662" t="str">
        <f t="shared" si="18"/>
        <v>BOCA DE BSTC D = 1,00 M - ESCONSIDADE 20° - AREIA EXTRAÍDA E BRITA PRODUZIDA - ALAS RETAS</v>
      </c>
      <c r="I1108" s="662" t="str">
        <f t="shared" si="18"/>
        <v>UN</v>
      </c>
    </row>
    <row r="1109" spans="2:9">
      <c r="B1109" s="918">
        <v>804131</v>
      </c>
      <c r="C1109" s="919" t="s">
        <v>7487</v>
      </c>
      <c r="D1109" s="918" t="s">
        <v>1958</v>
      </c>
      <c r="E1109" s="922">
        <v>2081.88</v>
      </c>
      <c r="F1109" s="662"/>
      <c r="G1109" s="662"/>
      <c r="H1109" s="662" t="str">
        <f t="shared" si="18"/>
        <v>BOCA DE BSTC D = 1,00 M - ESCONSIDADE 25° - AREIA E BRITA COMERCIAIS - ALAS RETAS</v>
      </c>
      <c r="I1109" s="662" t="str">
        <f t="shared" si="18"/>
        <v>UN</v>
      </c>
    </row>
    <row r="1110" spans="2:9">
      <c r="B1110" s="439">
        <v>804130</v>
      </c>
      <c r="C1110" s="1" t="s">
        <v>7488</v>
      </c>
      <c r="D1110" s="439" t="s">
        <v>1958</v>
      </c>
      <c r="E1110" s="921">
        <v>1767.69</v>
      </c>
      <c r="F1110" s="662"/>
      <c r="G1110" s="662"/>
      <c r="H1110" s="662" t="str">
        <f t="shared" si="18"/>
        <v>BOCA DE BSTC D = 1,00 M - ESCONSIDADE 25° - AREIA EXTRAÍDA E BRITA PRODUZIDA - ALAS RETAS</v>
      </c>
      <c r="I1110" s="662" t="str">
        <f t="shared" si="18"/>
        <v>UN</v>
      </c>
    </row>
    <row r="1111" spans="2:9">
      <c r="B1111" s="918">
        <v>804397</v>
      </c>
      <c r="C1111" s="919" t="s">
        <v>7489</v>
      </c>
      <c r="D1111" s="918" t="s">
        <v>1958</v>
      </c>
      <c r="E1111" s="922">
        <v>3566.73</v>
      </c>
      <c r="F1111" s="662"/>
      <c r="G1111" s="662"/>
      <c r="H1111" s="662" t="str">
        <f t="shared" si="18"/>
        <v>BOCA DE BSTC D = 1,00 M - ESCONSIDADE 30° - AREIA E BRITA COMERCIAIS - ALAS ESCONSAS</v>
      </c>
      <c r="I1111" s="662" t="str">
        <f t="shared" si="18"/>
        <v>UN</v>
      </c>
    </row>
    <row r="1112" spans="2:9">
      <c r="B1112" s="439">
        <v>804133</v>
      </c>
      <c r="C1112" s="1" t="s">
        <v>7490</v>
      </c>
      <c r="D1112" s="439" t="s">
        <v>1958</v>
      </c>
      <c r="E1112" s="921">
        <v>2106.37</v>
      </c>
      <c r="F1112" s="662"/>
      <c r="G1112" s="662"/>
      <c r="H1112" s="662" t="str">
        <f t="shared" si="18"/>
        <v>BOCA DE BSTC D = 1,00 M - ESCONSIDADE 30° - AREIA E BRITA COMERCIAIS - ALAS RETAS</v>
      </c>
      <c r="I1112" s="662" t="str">
        <f t="shared" si="18"/>
        <v>UN</v>
      </c>
    </row>
    <row r="1113" spans="2:9">
      <c r="B1113" s="918">
        <v>804396</v>
      </c>
      <c r="C1113" s="919" t="s">
        <v>7491</v>
      </c>
      <c r="D1113" s="918" t="s">
        <v>1958</v>
      </c>
      <c r="E1113" s="922">
        <v>3043.08</v>
      </c>
      <c r="F1113" s="662"/>
      <c r="G1113" s="662"/>
      <c r="H1113" s="662" t="str">
        <f t="shared" si="18"/>
        <v>BOCA DE BSTC D = 1,00 M - ESCONSIDADE 30° - AREIA EXTRAÍDA E BRITA PRODUZIDA - ALAS ESCONSAS</v>
      </c>
      <c r="I1113" s="662" t="str">
        <f t="shared" si="18"/>
        <v>UN</v>
      </c>
    </row>
    <row r="1114" spans="2:9">
      <c r="B1114" s="439">
        <v>804132</v>
      </c>
      <c r="C1114" s="1" t="s">
        <v>7492</v>
      </c>
      <c r="D1114" s="439" t="s">
        <v>1958</v>
      </c>
      <c r="E1114" s="921">
        <v>1791.69</v>
      </c>
      <c r="F1114" s="662"/>
      <c r="G1114" s="662"/>
      <c r="H1114" s="662" t="str">
        <f t="shared" si="18"/>
        <v>BOCA DE BSTC D = 1,00 M - ESCONSIDADE 30° - AREIA EXTRAÍDA E BRITA PRODUZIDA - ALAS RETAS</v>
      </c>
      <c r="I1114" s="662" t="str">
        <f t="shared" si="18"/>
        <v>UN</v>
      </c>
    </row>
    <row r="1115" spans="2:9">
      <c r="B1115" s="918">
        <v>804135</v>
      </c>
      <c r="C1115" s="919" t="s">
        <v>7493</v>
      </c>
      <c r="D1115" s="918" t="s">
        <v>1958</v>
      </c>
      <c r="E1115" s="922">
        <v>2138.1</v>
      </c>
      <c r="F1115" s="662"/>
      <c r="G1115" s="662"/>
      <c r="H1115" s="662" t="str">
        <f t="shared" si="18"/>
        <v>BOCA DE BSTC D = 1,00 M - ESCONSIDADE 35° - AREIA E BRITA COMERCIAIS - ALAS RETAS</v>
      </c>
      <c r="I1115" s="662" t="str">
        <f t="shared" si="18"/>
        <v>UN</v>
      </c>
    </row>
    <row r="1116" spans="2:9">
      <c r="B1116" s="439">
        <v>804134</v>
      </c>
      <c r="C1116" s="1" t="s">
        <v>7494</v>
      </c>
      <c r="D1116" s="439" t="s">
        <v>1958</v>
      </c>
      <c r="E1116" s="921">
        <v>1822.91</v>
      </c>
      <c r="F1116" s="662"/>
      <c r="G1116" s="662"/>
      <c r="H1116" s="662" t="str">
        <f t="shared" si="18"/>
        <v>BOCA DE BSTC D = 1,00 M - ESCONSIDADE 35° - AREIA EXTRAÍDA E BRITA PRODUZIDA - ALAS RETAS</v>
      </c>
      <c r="I1116" s="662" t="str">
        <f t="shared" si="18"/>
        <v>UN</v>
      </c>
    </row>
    <row r="1117" spans="2:9">
      <c r="B1117" s="918">
        <v>804137</v>
      </c>
      <c r="C1117" s="919" t="s">
        <v>7495</v>
      </c>
      <c r="D1117" s="918" t="s">
        <v>1958</v>
      </c>
      <c r="E1117" s="922">
        <v>2102.04</v>
      </c>
      <c r="F1117" s="662"/>
      <c r="G1117" s="662"/>
      <c r="H1117" s="662" t="str">
        <f t="shared" si="18"/>
        <v>BOCA DE BSTC D = 1,00 M - ESCONSIDADE 40° - AREIA E BRITA COMERCIAIS - ALAS RETAS</v>
      </c>
      <c r="I1117" s="662" t="str">
        <f t="shared" si="18"/>
        <v>UN</v>
      </c>
    </row>
    <row r="1118" spans="2:9">
      <c r="B1118" s="439">
        <v>804136</v>
      </c>
      <c r="C1118" s="1" t="s">
        <v>7496</v>
      </c>
      <c r="D1118" s="439" t="s">
        <v>1958</v>
      </c>
      <c r="E1118" s="921">
        <v>1786.24</v>
      </c>
      <c r="F1118" s="662"/>
      <c r="G1118" s="662"/>
      <c r="H1118" s="662" t="str">
        <f t="shared" si="18"/>
        <v>BOCA DE BSTC D = 1,00 M - ESCONSIDADE 40° - AREIA EXTRAÍDA E BRITA PRODUZIDA - ALAS RETAS</v>
      </c>
      <c r="I1118" s="662" t="str">
        <f t="shared" si="18"/>
        <v>UN</v>
      </c>
    </row>
    <row r="1119" spans="2:9">
      <c r="B1119" s="918">
        <v>804399</v>
      </c>
      <c r="C1119" s="919" t="s">
        <v>7497</v>
      </c>
      <c r="D1119" s="918" t="s">
        <v>1958</v>
      </c>
      <c r="E1119" s="922">
        <v>4441.67</v>
      </c>
      <c r="F1119" s="662"/>
      <c r="G1119" s="662"/>
      <c r="H1119" s="662" t="str">
        <f t="shared" si="18"/>
        <v>BOCA DE BSTC D = 1,00 M - ESCONSIDADE 45° - AREIA E BRITA COMERCIAIS - ALAS ESCONSAS</v>
      </c>
      <c r="I1119" s="662" t="str">
        <f t="shared" si="18"/>
        <v>UN</v>
      </c>
    </row>
    <row r="1120" spans="2:9">
      <c r="B1120" s="439">
        <v>804139</v>
      </c>
      <c r="C1120" s="1" t="s">
        <v>7498</v>
      </c>
      <c r="D1120" s="439" t="s">
        <v>1958</v>
      </c>
      <c r="E1120" s="921">
        <v>2242.41</v>
      </c>
      <c r="F1120" s="662"/>
      <c r="G1120" s="662"/>
      <c r="H1120" s="662" t="str">
        <f t="shared" si="18"/>
        <v>BOCA DE BSTC D = 1,00 M - ESCONSIDADE 45° - AREIA E BRITA COMERCIAIS - ALAS RETAS</v>
      </c>
      <c r="I1120" s="662" t="str">
        <f t="shared" si="18"/>
        <v>UN</v>
      </c>
    </row>
    <row r="1121" spans="2:9">
      <c r="B1121" s="918">
        <v>804398</v>
      </c>
      <c r="C1121" s="919" t="s">
        <v>7499</v>
      </c>
      <c r="D1121" s="918" t="s">
        <v>1958</v>
      </c>
      <c r="E1121" s="922">
        <v>3782.53</v>
      </c>
      <c r="F1121" s="662"/>
      <c r="G1121" s="662"/>
      <c r="H1121" s="662" t="str">
        <f t="shared" si="18"/>
        <v>BOCA DE BSTC D = 1,00 M - ESCONSIDADE 45° - AREIA EXTRAÍDA E BRITA PRODUZIDA - ALAS ESCONSAS</v>
      </c>
      <c r="I1121" s="662" t="str">
        <f t="shared" si="18"/>
        <v>UN</v>
      </c>
    </row>
    <row r="1122" spans="2:9">
      <c r="B1122" s="439">
        <v>804138</v>
      </c>
      <c r="C1122" s="1" t="s">
        <v>7500</v>
      </c>
      <c r="D1122" s="439" t="s">
        <v>1958</v>
      </c>
      <c r="E1122" s="921">
        <v>1925.86</v>
      </c>
      <c r="F1122" s="662"/>
      <c r="G1122" s="662"/>
      <c r="H1122" s="662" t="str">
        <f t="shared" si="18"/>
        <v>BOCA DE BSTC D = 1,00 M - ESCONSIDADE 45° - AREIA EXTRAÍDA E BRITA PRODUZIDA - ALAS RETAS</v>
      </c>
      <c r="I1122" s="662" t="str">
        <f t="shared" si="18"/>
        <v>UN</v>
      </c>
    </row>
    <row r="1123" spans="2:9">
      <c r="B1123" s="918">
        <v>804123</v>
      </c>
      <c r="C1123" s="919" t="s">
        <v>7501</v>
      </c>
      <c r="D1123" s="918" t="s">
        <v>1958</v>
      </c>
      <c r="E1123" s="922">
        <v>2037.21</v>
      </c>
      <c r="F1123" s="662"/>
      <c r="G1123" s="662"/>
      <c r="H1123" s="662" t="str">
        <f t="shared" si="18"/>
        <v>BOCA DE BSTC D = 1,00 M - ESCONSIDADE 5° - AREIA E BRITA COMERCIAIS - ALAS RETAS</v>
      </c>
      <c r="I1123" s="662" t="str">
        <f t="shared" si="18"/>
        <v>UN</v>
      </c>
    </row>
    <row r="1124" spans="2:9">
      <c r="B1124" s="439">
        <v>804122</v>
      </c>
      <c r="C1124" s="1" t="s">
        <v>7502</v>
      </c>
      <c r="D1124" s="439" t="s">
        <v>1958</v>
      </c>
      <c r="E1124" s="921">
        <v>1724.14</v>
      </c>
      <c r="F1124" s="662"/>
      <c r="G1124" s="662"/>
      <c r="H1124" s="662" t="str">
        <f t="shared" si="18"/>
        <v>BOCA DE BSTC D = 1,00 M - ESCONSIDADE 5° - AREIA EXTRAÍDA E BRITA PRODUZIDA - ALAS RETAS</v>
      </c>
      <c r="I1124" s="662" t="str">
        <f t="shared" si="18"/>
        <v>UN</v>
      </c>
    </row>
    <row r="1125" spans="2:9">
      <c r="B1125" s="918">
        <v>804401</v>
      </c>
      <c r="C1125" s="919" t="s">
        <v>7503</v>
      </c>
      <c r="D1125" s="918" t="s">
        <v>1958</v>
      </c>
      <c r="E1125" s="922">
        <v>4415.78</v>
      </c>
      <c r="F1125" s="662"/>
      <c r="G1125" s="662"/>
      <c r="H1125" s="662" t="str">
        <f t="shared" si="18"/>
        <v>BOCA DE BSTC D = 1,20 M - ESCONSIDADE 0° - AREIA E BRITA COMERCIAIS - ALAS ESCONSAS</v>
      </c>
      <c r="I1125" s="662" t="str">
        <f t="shared" si="18"/>
        <v>UN</v>
      </c>
    </row>
    <row r="1126" spans="2:9">
      <c r="B1126" s="439">
        <v>804141</v>
      </c>
      <c r="C1126" s="1" t="s">
        <v>7504</v>
      </c>
      <c r="D1126" s="439" t="s">
        <v>1958</v>
      </c>
      <c r="E1126" s="921">
        <v>2834.58</v>
      </c>
      <c r="F1126" s="662"/>
      <c r="G1126" s="662"/>
      <c r="H1126" s="662" t="str">
        <f t="shared" si="18"/>
        <v>BOCA DE BSTC D = 1,20 M - ESCONSIDADE 0° - AREIA E BRITA COMERCIAIS - ALAS RETAS</v>
      </c>
      <c r="I1126" s="662" t="str">
        <f t="shared" si="18"/>
        <v>UN</v>
      </c>
    </row>
    <row r="1127" spans="2:9">
      <c r="B1127" s="918">
        <v>804400</v>
      </c>
      <c r="C1127" s="919" t="s">
        <v>7505</v>
      </c>
      <c r="D1127" s="918" t="s">
        <v>1958</v>
      </c>
      <c r="E1127" s="922">
        <v>3730.12</v>
      </c>
      <c r="F1127" s="662"/>
      <c r="G1127" s="662"/>
      <c r="H1127" s="662" t="str">
        <f t="shared" si="18"/>
        <v>BOCA DE BSTC D = 1,20 M - ESCONSIDADE 0° - AREIA EXTRAÍDA E BRITA PRODUZIDA - ALAS ESCONSAS</v>
      </c>
      <c r="I1127" s="662" t="str">
        <f t="shared" si="18"/>
        <v>UN</v>
      </c>
    </row>
    <row r="1128" spans="2:9">
      <c r="B1128" s="439">
        <v>804140</v>
      </c>
      <c r="C1128" s="1" t="s">
        <v>7506</v>
      </c>
      <c r="D1128" s="439" t="s">
        <v>1958</v>
      </c>
      <c r="E1128" s="921">
        <v>2381.54</v>
      </c>
      <c r="F1128" s="662"/>
      <c r="G1128" s="662"/>
      <c r="H1128" s="662" t="str">
        <f t="shared" si="18"/>
        <v>BOCA DE BSTC D = 1,20 M - ESCONSIDADE 0° - AREIA EXTRAÍDA E BRITA PRODUZIDA - ALAS RETAS</v>
      </c>
      <c r="I1128" s="662" t="str">
        <f t="shared" si="18"/>
        <v>UN</v>
      </c>
    </row>
    <row r="1129" spans="2:9">
      <c r="B1129" s="918">
        <v>804145</v>
      </c>
      <c r="C1129" s="919" t="s">
        <v>7507</v>
      </c>
      <c r="D1129" s="918" t="s">
        <v>1958</v>
      </c>
      <c r="E1129" s="922">
        <v>2844.62</v>
      </c>
      <c r="F1129" s="662"/>
      <c r="G1129" s="662"/>
      <c r="H1129" s="662" t="str">
        <f t="shared" si="18"/>
        <v>BOCA DE BSTC D = 1,20 M - ESCONSIDADE 10° - AREIA E BRITA COMERCIAIS - ALAS RETAS</v>
      </c>
      <c r="I1129" s="662" t="str">
        <f t="shared" si="18"/>
        <v>UN</v>
      </c>
    </row>
    <row r="1130" spans="2:9">
      <c r="B1130" s="439">
        <v>804144</v>
      </c>
      <c r="C1130" s="1" t="s">
        <v>7508</v>
      </c>
      <c r="D1130" s="439" t="s">
        <v>1958</v>
      </c>
      <c r="E1130" s="921">
        <v>2391.08</v>
      </c>
      <c r="F1130" s="662"/>
      <c r="G1130" s="662"/>
      <c r="H1130" s="662" t="str">
        <f t="shared" si="18"/>
        <v>BOCA DE BSTC D = 1,20 M - ESCONSIDADE 10° - AREIA EXTRAÍDA E BRITA PRODUZIDA - ALAS RETAS</v>
      </c>
      <c r="I1130" s="662" t="str">
        <f t="shared" si="18"/>
        <v>UN</v>
      </c>
    </row>
    <row r="1131" spans="2:9">
      <c r="B1131" s="918">
        <v>804403</v>
      </c>
      <c r="C1131" s="919" t="s">
        <v>7509</v>
      </c>
      <c r="D1131" s="918" t="s">
        <v>1958</v>
      </c>
      <c r="E1131" s="922">
        <v>4651.2299999999996</v>
      </c>
      <c r="F1131" s="662"/>
      <c r="G1131" s="662"/>
      <c r="H1131" s="662" t="str">
        <f t="shared" si="18"/>
        <v>BOCA DE BSTC D = 1,20 M - ESCONSIDADE 15° - AREIA E BRITA COMERCIAIS - ALAS ESCONSAS</v>
      </c>
      <c r="I1131" s="662" t="str">
        <f t="shared" si="18"/>
        <v>UN</v>
      </c>
    </row>
    <row r="1132" spans="2:9">
      <c r="B1132" s="439">
        <v>804147</v>
      </c>
      <c r="C1132" s="1" t="s">
        <v>7510</v>
      </c>
      <c r="D1132" s="439" t="s">
        <v>1958</v>
      </c>
      <c r="E1132" s="921">
        <v>2857.06</v>
      </c>
      <c r="F1132" s="662"/>
      <c r="G1132" s="662"/>
      <c r="H1132" s="662" t="str">
        <f t="shared" si="18"/>
        <v>BOCA DE BSTC D = 1,20 M - ESCONSIDADE 15° - AREIA E BRITA COMERCIAIS - ALAS RETAS</v>
      </c>
      <c r="I1132" s="662" t="str">
        <f t="shared" si="18"/>
        <v>UN</v>
      </c>
    </row>
    <row r="1133" spans="2:9">
      <c r="B1133" s="918">
        <v>804402</v>
      </c>
      <c r="C1133" s="919" t="s">
        <v>7511</v>
      </c>
      <c r="D1133" s="918" t="s">
        <v>1958</v>
      </c>
      <c r="E1133" s="922">
        <v>3926.59</v>
      </c>
      <c r="F1133" s="662"/>
      <c r="G1133" s="662"/>
      <c r="H1133" s="662" t="str">
        <f t="shared" si="18"/>
        <v>BOCA DE BSTC D = 1,20 M - ESCONSIDADE 15° - AREIA EXTRAÍDA E BRITA PRODUZIDA - ALAS ESCONSAS</v>
      </c>
      <c r="I1133" s="662" t="str">
        <f t="shared" si="18"/>
        <v>UN</v>
      </c>
    </row>
    <row r="1134" spans="2:9">
      <c r="B1134" s="439">
        <v>804146</v>
      </c>
      <c r="C1134" s="1" t="s">
        <v>7512</v>
      </c>
      <c r="D1134" s="439" t="s">
        <v>1958</v>
      </c>
      <c r="E1134" s="921">
        <v>2403.0300000000002</v>
      </c>
      <c r="F1134" s="662"/>
      <c r="G1134" s="662"/>
      <c r="H1134" s="662" t="str">
        <f t="shared" si="18"/>
        <v>BOCA DE BSTC D = 1,20 M - ESCONSIDADE 15° - AREIA EXTRAÍDA E BRITA PRODUZIDA - ALAS RETAS</v>
      </c>
      <c r="I1134" s="662" t="str">
        <f t="shared" si="18"/>
        <v>UN</v>
      </c>
    </row>
    <row r="1135" spans="2:9">
      <c r="B1135" s="918">
        <v>804149</v>
      </c>
      <c r="C1135" s="919" t="s">
        <v>7513</v>
      </c>
      <c r="D1135" s="918" t="s">
        <v>1958</v>
      </c>
      <c r="E1135" s="922">
        <v>2875.83</v>
      </c>
      <c r="F1135" s="662"/>
      <c r="G1135" s="662"/>
      <c r="H1135" s="662" t="str">
        <f t="shared" si="18"/>
        <v>BOCA DE BSTC D = 1,20 M - ESCONSIDADE 20° - AREIA E BRITA COMERCIAIS - ALAS RETAS</v>
      </c>
      <c r="I1135" s="662" t="str">
        <f t="shared" si="18"/>
        <v>UN</v>
      </c>
    </row>
    <row r="1136" spans="2:9">
      <c r="B1136" s="439">
        <v>804148</v>
      </c>
      <c r="C1136" s="1" t="s">
        <v>7514</v>
      </c>
      <c r="D1136" s="439" t="s">
        <v>1958</v>
      </c>
      <c r="E1136" s="921">
        <v>2420.92</v>
      </c>
      <c r="F1136" s="662"/>
      <c r="G1136" s="662"/>
      <c r="H1136" s="662" t="str">
        <f t="shared" si="18"/>
        <v>BOCA DE BSTC D = 1,20 M - ESCONSIDADE 20° - AREIA EXTRAÍDA E BRITA PRODUZIDA - ALAS RETAS</v>
      </c>
      <c r="I1136" s="662" t="str">
        <f t="shared" si="18"/>
        <v>UN</v>
      </c>
    </row>
    <row r="1137" spans="2:9">
      <c r="B1137" s="918">
        <v>804151</v>
      </c>
      <c r="C1137" s="919" t="s">
        <v>7515</v>
      </c>
      <c r="D1137" s="918" t="s">
        <v>1958</v>
      </c>
      <c r="E1137" s="922">
        <v>2901.52</v>
      </c>
      <c r="F1137" s="662"/>
      <c r="G1137" s="662"/>
      <c r="H1137" s="662" t="str">
        <f t="shared" si="18"/>
        <v>BOCA DE BSTC D = 1,20 M - ESCONSIDADE 25° - AREIA E BRITA COMERCIAIS - ALAS RETAS</v>
      </c>
      <c r="I1137" s="662" t="str">
        <f t="shared" si="18"/>
        <v>UN</v>
      </c>
    </row>
    <row r="1138" spans="2:9">
      <c r="B1138" s="439">
        <v>804150</v>
      </c>
      <c r="C1138" s="1" t="s">
        <v>7516</v>
      </c>
      <c r="D1138" s="439" t="s">
        <v>1958</v>
      </c>
      <c r="E1138" s="921">
        <v>2445.62</v>
      </c>
      <c r="F1138" s="662"/>
      <c r="G1138" s="662"/>
      <c r="H1138" s="662" t="str">
        <f t="shared" si="18"/>
        <v>BOCA DE BSTC D = 1,20 M - ESCONSIDADE 25° - AREIA EXTRAÍDA E BRITA PRODUZIDA - ALAS RETAS</v>
      </c>
      <c r="I1138" s="662" t="str">
        <f t="shared" si="18"/>
        <v>UN</v>
      </c>
    </row>
    <row r="1139" spans="2:9">
      <c r="B1139" s="918">
        <v>804405</v>
      </c>
      <c r="C1139" s="919" t="s">
        <v>7517</v>
      </c>
      <c r="D1139" s="918" t="s">
        <v>1958</v>
      </c>
      <c r="E1139" s="922">
        <v>5200.63</v>
      </c>
      <c r="F1139" s="662"/>
      <c r="G1139" s="662"/>
      <c r="H1139" s="662" t="str">
        <f t="shared" si="18"/>
        <v>BOCA DE BSTC D = 1,20 M - ESCONSIDADE 30° - AREIA E BRITA COMERCIAIS - ALAS ESCONSAS</v>
      </c>
      <c r="I1139" s="662" t="str">
        <f t="shared" si="18"/>
        <v>UN</v>
      </c>
    </row>
    <row r="1140" spans="2:9">
      <c r="B1140" s="439">
        <v>804153</v>
      </c>
      <c r="C1140" s="1" t="s">
        <v>7518</v>
      </c>
      <c r="D1140" s="439" t="s">
        <v>1958</v>
      </c>
      <c r="E1140" s="921">
        <v>2936.25</v>
      </c>
      <c r="F1140" s="662"/>
      <c r="G1140" s="662"/>
      <c r="H1140" s="662" t="str">
        <f t="shared" si="18"/>
        <v>BOCA DE BSTC D = 1,20 M - ESCONSIDADE 30° - AREIA E BRITA COMERCIAIS - ALAS RETAS</v>
      </c>
      <c r="I1140" s="662" t="str">
        <f t="shared" si="18"/>
        <v>UN</v>
      </c>
    </row>
    <row r="1141" spans="2:9">
      <c r="B1141" s="918">
        <v>804404</v>
      </c>
      <c r="C1141" s="919" t="s">
        <v>7519</v>
      </c>
      <c r="D1141" s="918" t="s">
        <v>1958</v>
      </c>
      <c r="E1141" s="922">
        <v>4386.7</v>
      </c>
      <c r="F1141" s="662"/>
      <c r="G1141" s="662"/>
      <c r="H1141" s="662" t="str">
        <f t="shared" si="18"/>
        <v>BOCA DE BSTC D = 1,20 M - ESCONSIDADE 30° - AREIA EXTRAÍDA E BRITA PRODUZIDA - ALAS ESCONSAS</v>
      </c>
      <c r="I1141" s="662" t="str">
        <f t="shared" si="18"/>
        <v>UN</v>
      </c>
    </row>
    <row r="1142" spans="2:9">
      <c r="B1142" s="439">
        <v>804152</v>
      </c>
      <c r="C1142" s="1" t="s">
        <v>7520</v>
      </c>
      <c r="D1142" s="439" t="s">
        <v>1958</v>
      </c>
      <c r="E1142" s="921">
        <v>2479.1</v>
      </c>
      <c r="F1142" s="662"/>
      <c r="G1142" s="662"/>
      <c r="H1142" s="662" t="str">
        <f t="shared" si="18"/>
        <v>BOCA DE BSTC D = 1,20 M - ESCONSIDADE 30° - AREIA EXTRAÍDA E BRITA PRODUZIDA - ALAS RETAS</v>
      </c>
      <c r="I1142" s="662" t="str">
        <f t="shared" si="18"/>
        <v>UN</v>
      </c>
    </row>
    <row r="1143" spans="2:9">
      <c r="B1143" s="918">
        <v>804155</v>
      </c>
      <c r="C1143" s="919" t="s">
        <v>7521</v>
      </c>
      <c r="D1143" s="918" t="s">
        <v>1958</v>
      </c>
      <c r="E1143" s="922">
        <v>2981.12</v>
      </c>
      <c r="F1143" s="662"/>
      <c r="G1143" s="662"/>
      <c r="H1143" s="662" t="str">
        <f t="shared" si="18"/>
        <v>BOCA DE BSTC D = 1,20 M - ESCONSIDADE 35° - AREIA E BRITA COMERCIAIS - ALAS RETAS</v>
      </c>
      <c r="I1143" s="662" t="str">
        <f t="shared" si="18"/>
        <v>UN</v>
      </c>
    </row>
    <row r="1144" spans="2:9">
      <c r="B1144" s="439">
        <v>804154</v>
      </c>
      <c r="C1144" s="1" t="s">
        <v>7522</v>
      </c>
      <c r="D1144" s="439" t="s">
        <v>1958</v>
      </c>
      <c r="E1144" s="921">
        <v>2522.6</v>
      </c>
      <c r="F1144" s="662"/>
      <c r="G1144" s="662"/>
      <c r="H1144" s="662" t="str">
        <f t="shared" si="18"/>
        <v>BOCA DE BSTC D = 1,20 M - ESCONSIDADE 35° - AREIA EXTRAÍDA E BRITA PRODUZIDA - ALAS RETAS</v>
      </c>
      <c r="I1144" s="662" t="str">
        <f t="shared" si="18"/>
        <v>UN</v>
      </c>
    </row>
    <row r="1145" spans="2:9">
      <c r="B1145" s="918">
        <v>804157</v>
      </c>
      <c r="C1145" s="919" t="s">
        <v>7523</v>
      </c>
      <c r="D1145" s="918" t="s">
        <v>1958</v>
      </c>
      <c r="E1145" s="922">
        <v>3043.06</v>
      </c>
      <c r="F1145" s="662"/>
      <c r="G1145" s="662"/>
      <c r="H1145" s="662" t="str">
        <f t="shared" si="18"/>
        <v>BOCA DE BSTC D = 1,20 M - ESCONSIDADE 40° - AREIA E BRITA COMERCIAIS - ALAS RETAS</v>
      </c>
      <c r="I1145" s="662" t="str">
        <f t="shared" si="18"/>
        <v>UN</v>
      </c>
    </row>
    <row r="1146" spans="2:9">
      <c r="B1146" s="439">
        <v>804156</v>
      </c>
      <c r="C1146" s="1" t="s">
        <v>7524</v>
      </c>
      <c r="D1146" s="439" t="s">
        <v>1958</v>
      </c>
      <c r="E1146" s="921">
        <v>2582.92</v>
      </c>
      <c r="F1146" s="662"/>
      <c r="G1146" s="662"/>
      <c r="H1146" s="662" t="str">
        <f t="shared" si="18"/>
        <v>BOCA DE BSTC D = 1,20 M - ESCONSIDADE 40° - AREIA EXTRAÍDA E BRITA PRODUZIDA - ALAS RETAS</v>
      </c>
      <c r="I1146" s="662" t="str">
        <f t="shared" si="18"/>
        <v>UN</v>
      </c>
    </row>
    <row r="1147" spans="2:9">
      <c r="B1147" s="918">
        <v>804407</v>
      </c>
      <c r="C1147" s="919" t="s">
        <v>7525</v>
      </c>
      <c r="D1147" s="918" t="s">
        <v>1958</v>
      </c>
      <c r="E1147" s="922">
        <v>6484.32</v>
      </c>
      <c r="F1147" s="662"/>
      <c r="G1147" s="662"/>
      <c r="H1147" s="662" t="str">
        <f t="shared" si="18"/>
        <v>BOCA DE BSTC D = 1,20 M - ESCONSIDADE 45° - AREIA E BRITA COMERCIAIS - ALAS ESCONSAS</v>
      </c>
      <c r="I1147" s="662" t="str">
        <f t="shared" si="18"/>
        <v>UN</v>
      </c>
    </row>
    <row r="1148" spans="2:9">
      <c r="B1148" s="439">
        <v>804159</v>
      </c>
      <c r="C1148" s="1" t="s">
        <v>7526</v>
      </c>
      <c r="D1148" s="439" t="s">
        <v>1958</v>
      </c>
      <c r="E1148" s="921">
        <v>3125.58</v>
      </c>
      <c r="F1148" s="662"/>
      <c r="G1148" s="662"/>
      <c r="H1148" s="662" t="str">
        <f t="shared" si="18"/>
        <v>BOCA DE BSTC D = 1,20 M - ESCONSIDADE 45° - AREIA E BRITA COMERCIAIS - ALAS RETAS</v>
      </c>
      <c r="I1148" s="662" t="str">
        <f t="shared" si="18"/>
        <v>UN</v>
      </c>
    </row>
    <row r="1149" spans="2:9">
      <c r="B1149" s="918">
        <v>804406</v>
      </c>
      <c r="C1149" s="919" t="s">
        <v>7527</v>
      </c>
      <c r="D1149" s="918" t="s">
        <v>1958</v>
      </c>
      <c r="E1149" s="922">
        <v>5457.82</v>
      </c>
      <c r="F1149" s="662"/>
      <c r="G1149" s="662"/>
      <c r="H1149" s="662" t="str">
        <f t="shared" si="18"/>
        <v>BOCA DE BSTC D = 1,20 M - ESCONSIDADE 45° - AREIA EXTRAÍDA E BRITA PRODUZIDA - ALAS ESCONSAS</v>
      </c>
      <c r="I1149" s="662" t="str">
        <f t="shared" si="18"/>
        <v>UN</v>
      </c>
    </row>
    <row r="1150" spans="2:9">
      <c r="B1150" s="439">
        <v>804158</v>
      </c>
      <c r="C1150" s="1" t="s">
        <v>7528</v>
      </c>
      <c r="D1150" s="439" t="s">
        <v>1958</v>
      </c>
      <c r="E1150" s="921">
        <v>2663.7</v>
      </c>
      <c r="F1150" s="662"/>
      <c r="G1150" s="662"/>
      <c r="H1150" s="662" t="str">
        <f t="shared" si="18"/>
        <v>BOCA DE BSTC D = 1,20 M - ESCONSIDADE 45° - AREIA EXTRAÍDA E BRITA PRODUZIDA - ALAS RETAS</v>
      </c>
      <c r="I1150" s="662" t="str">
        <f t="shared" si="18"/>
        <v>UN</v>
      </c>
    </row>
    <row r="1151" spans="2:9">
      <c r="B1151" s="918">
        <v>804143</v>
      </c>
      <c r="C1151" s="919" t="s">
        <v>7529</v>
      </c>
      <c r="D1151" s="918" t="s">
        <v>1958</v>
      </c>
      <c r="E1151" s="922">
        <v>2837.49</v>
      </c>
      <c r="F1151" s="662"/>
      <c r="G1151" s="662"/>
      <c r="H1151" s="662" t="str">
        <f t="shared" si="18"/>
        <v>BOCA DE BSTC D = 1,20 M - ESCONSIDADE 5° - AREIA E BRITA COMERCIAIS - ALAS RETAS</v>
      </c>
      <c r="I1151" s="662" t="str">
        <f t="shared" si="18"/>
        <v>UN</v>
      </c>
    </row>
    <row r="1152" spans="2:9">
      <c r="B1152" s="439">
        <v>804142</v>
      </c>
      <c r="C1152" s="1" t="s">
        <v>7530</v>
      </c>
      <c r="D1152" s="439" t="s">
        <v>1958</v>
      </c>
      <c r="E1152" s="921">
        <v>2384.33</v>
      </c>
      <c r="F1152" s="662"/>
      <c r="G1152" s="662"/>
      <c r="H1152" s="662" t="str">
        <f t="shared" si="18"/>
        <v>BOCA DE BSTC D = 1,20 M - ESCONSIDADE 5° - AREIA EXTRAÍDA E BRITA PRODUZIDA - ALAS RETAS</v>
      </c>
      <c r="I1152" s="662" t="str">
        <f t="shared" si="18"/>
        <v>UN</v>
      </c>
    </row>
    <row r="1153" spans="2:9">
      <c r="B1153" s="918">
        <v>804409</v>
      </c>
      <c r="C1153" s="919" t="s">
        <v>7531</v>
      </c>
      <c r="D1153" s="918" t="s">
        <v>1958</v>
      </c>
      <c r="E1153" s="922">
        <v>8026.72</v>
      </c>
      <c r="F1153" s="662"/>
      <c r="G1153" s="662"/>
      <c r="H1153" s="662" t="str">
        <f t="shared" si="18"/>
        <v>BOCA DE BSTC D = 1,50 M - ESCONSIDADE 0° - AREIA E BRITA COMERCIAIS - ALAS ESCONSAS</v>
      </c>
      <c r="I1153" s="662" t="str">
        <f t="shared" si="18"/>
        <v>UN</v>
      </c>
    </row>
    <row r="1154" spans="2:9">
      <c r="B1154" s="439">
        <v>804161</v>
      </c>
      <c r="C1154" s="1" t="s">
        <v>7532</v>
      </c>
      <c r="D1154" s="439" t="s">
        <v>1958</v>
      </c>
      <c r="E1154" s="921">
        <v>4886.1000000000004</v>
      </c>
      <c r="F1154" s="662"/>
      <c r="G1154" s="662"/>
      <c r="H1154" s="662" t="str">
        <f t="shared" si="18"/>
        <v>BOCA DE BSTC D = 1,50 M - ESCONSIDADE 0° - AREIA E BRITA COMERCIAIS - ALAS RETAS</v>
      </c>
      <c r="I1154" s="662" t="str">
        <f t="shared" si="18"/>
        <v>UN</v>
      </c>
    </row>
    <row r="1155" spans="2:9">
      <c r="B1155" s="918">
        <v>804408</v>
      </c>
      <c r="C1155" s="919" t="s">
        <v>7533</v>
      </c>
      <c r="D1155" s="918" t="s">
        <v>1958</v>
      </c>
      <c r="E1155" s="922">
        <v>6680.55</v>
      </c>
      <c r="F1155" s="662"/>
      <c r="G1155" s="662"/>
      <c r="H1155" s="662" t="str">
        <f t="shared" ref="H1155:I1218" si="19">UPPER(C1155)</f>
        <v>BOCA DE BSTC D = 1,50 M - ESCONSIDADE 0° - AREIA EXTRAÍDA E BRITA PRODUZIDA - ALAS ESCONSAS</v>
      </c>
      <c r="I1155" s="662" t="str">
        <f t="shared" si="19"/>
        <v>UN</v>
      </c>
    </row>
    <row r="1156" spans="2:9">
      <c r="B1156" s="439">
        <v>804160</v>
      </c>
      <c r="C1156" s="1" t="s">
        <v>7534</v>
      </c>
      <c r="D1156" s="439" t="s">
        <v>1958</v>
      </c>
      <c r="E1156" s="921">
        <v>4078.27</v>
      </c>
      <c r="F1156" s="662"/>
      <c r="G1156" s="662"/>
      <c r="H1156" s="662" t="str">
        <f t="shared" si="19"/>
        <v>BOCA DE BSTC D = 1,50 M - ESCONSIDADE 0° - AREIA EXTRAÍDA E BRITA PRODUZIDA - ALAS RETAS</v>
      </c>
      <c r="I1156" s="662" t="str">
        <f t="shared" si="19"/>
        <v>UN</v>
      </c>
    </row>
    <row r="1157" spans="2:9">
      <c r="B1157" s="918">
        <v>804165</v>
      </c>
      <c r="C1157" s="919" t="s">
        <v>7535</v>
      </c>
      <c r="D1157" s="918" t="s">
        <v>1958</v>
      </c>
      <c r="E1157" s="922">
        <v>4899.8500000000004</v>
      </c>
      <c r="F1157" s="662"/>
      <c r="G1157" s="662"/>
      <c r="H1157" s="662" t="str">
        <f t="shared" si="19"/>
        <v>BOCA DE BSTC D = 1,50 M - ESCONSIDADE 10° - AREIA E BRITA COMERCIAIS - ALAS RETAS</v>
      </c>
      <c r="I1157" s="662" t="str">
        <f t="shared" si="19"/>
        <v>UN</v>
      </c>
    </row>
    <row r="1158" spans="2:9">
      <c r="B1158" s="439">
        <v>804164</v>
      </c>
      <c r="C1158" s="1" t="s">
        <v>7536</v>
      </c>
      <c r="D1158" s="439" t="s">
        <v>1958</v>
      </c>
      <c r="E1158" s="921">
        <v>4091.4</v>
      </c>
      <c r="F1158" s="662"/>
      <c r="G1158" s="662"/>
      <c r="H1158" s="662" t="str">
        <f t="shared" si="19"/>
        <v>BOCA DE BSTC D = 1,50 M - ESCONSIDADE 10° - AREIA EXTRAÍDA E BRITA PRODUZIDA - ALAS RETAS</v>
      </c>
      <c r="I1158" s="662" t="str">
        <f t="shared" si="19"/>
        <v>UN</v>
      </c>
    </row>
    <row r="1159" spans="2:9">
      <c r="B1159" s="918">
        <v>804411</v>
      </c>
      <c r="C1159" s="919" t="s">
        <v>7537</v>
      </c>
      <c r="D1159" s="918" t="s">
        <v>1958</v>
      </c>
      <c r="E1159" s="922">
        <v>8467</v>
      </c>
      <c r="F1159" s="662"/>
      <c r="G1159" s="662"/>
      <c r="H1159" s="662" t="str">
        <f t="shared" si="19"/>
        <v>BOCA DE BSTC D = 1,50 M - ESCONSIDADE 15° - AREIA E BRITA COMERCIAIS - ALAS ESCONSAS</v>
      </c>
      <c r="I1159" s="662" t="str">
        <f t="shared" si="19"/>
        <v>UN</v>
      </c>
    </row>
    <row r="1160" spans="2:9">
      <c r="B1160" s="439">
        <v>804167</v>
      </c>
      <c r="C1160" s="1" t="s">
        <v>7538</v>
      </c>
      <c r="D1160" s="439" t="s">
        <v>1958</v>
      </c>
      <c r="E1160" s="921">
        <v>4917.8100000000004</v>
      </c>
      <c r="F1160" s="662"/>
      <c r="G1160" s="662"/>
      <c r="H1160" s="662" t="str">
        <f t="shared" si="19"/>
        <v>BOCA DE BSTC D = 1,50 M - ESCONSIDADE 15° - AREIA E BRITA COMERCIAIS - ALAS RETAS</v>
      </c>
      <c r="I1160" s="662" t="str">
        <f t="shared" si="19"/>
        <v>UN</v>
      </c>
    </row>
    <row r="1161" spans="2:9">
      <c r="B1161" s="918">
        <v>804410</v>
      </c>
      <c r="C1161" s="919" t="s">
        <v>7539</v>
      </c>
      <c r="D1161" s="918" t="s">
        <v>1958</v>
      </c>
      <c r="E1161" s="922">
        <v>7043.5</v>
      </c>
      <c r="F1161" s="662"/>
      <c r="G1161" s="662"/>
      <c r="H1161" s="662" t="str">
        <f t="shared" si="19"/>
        <v>BOCA DE BSTC D = 1,50 M - ESCONSIDADE 15° - AREIA EXTRAÍDA E BRITA PRODUZIDA - ALAS ESCONSAS</v>
      </c>
      <c r="I1161" s="662" t="str">
        <f t="shared" si="19"/>
        <v>UN</v>
      </c>
    </row>
    <row r="1162" spans="2:9">
      <c r="B1162" s="439">
        <v>804166</v>
      </c>
      <c r="C1162" s="1" t="s">
        <v>7540</v>
      </c>
      <c r="D1162" s="439" t="s">
        <v>1958</v>
      </c>
      <c r="E1162" s="921">
        <v>4108.49</v>
      </c>
      <c r="F1162" s="662"/>
      <c r="G1162" s="662"/>
      <c r="H1162" s="662" t="str">
        <f t="shared" si="19"/>
        <v>BOCA DE BSTC D = 1,50 M - ESCONSIDADE 15° - AREIA EXTRAÍDA E BRITA PRODUZIDA - ALAS RETAS</v>
      </c>
      <c r="I1162" s="662" t="str">
        <f t="shared" si="19"/>
        <v>UN</v>
      </c>
    </row>
    <row r="1163" spans="2:9">
      <c r="B1163" s="918">
        <v>804169</v>
      </c>
      <c r="C1163" s="919" t="s">
        <v>7541</v>
      </c>
      <c r="D1163" s="918" t="s">
        <v>1958</v>
      </c>
      <c r="E1163" s="922">
        <v>4944.01</v>
      </c>
      <c r="F1163" s="662"/>
      <c r="G1163" s="662"/>
      <c r="H1163" s="662" t="str">
        <f t="shared" si="19"/>
        <v>BOCA DE BSTC D = 1,50 M - ESCONSIDADE 20° - AREIA E BRITA COMERCIAIS - ALAS RETAS</v>
      </c>
      <c r="I1163" s="662" t="str">
        <f t="shared" si="19"/>
        <v>UN</v>
      </c>
    </row>
    <row r="1164" spans="2:9">
      <c r="B1164" s="439">
        <v>804168</v>
      </c>
      <c r="C1164" s="1" t="s">
        <v>7542</v>
      </c>
      <c r="D1164" s="439" t="s">
        <v>1958</v>
      </c>
      <c r="E1164" s="921">
        <v>4133.57</v>
      </c>
      <c r="F1164" s="662"/>
      <c r="G1164" s="662"/>
      <c r="H1164" s="662" t="str">
        <f t="shared" si="19"/>
        <v>BOCA DE BSTC D = 1,50 M - ESCONSIDADE 20° - AREIA EXTRAÍDA E BRITA PRODUZIDA - ALAS RETAS</v>
      </c>
      <c r="I1164" s="662" t="str">
        <f t="shared" si="19"/>
        <v>UN</v>
      </c>
    </row>
    <row r="1165" spans="2:9">
      <c r="B1165" s="918">
        <v>804171</v>
      </c>
      <c r="C1165" s="919" t="s">
        <v>7543</v>
      </c>
      <c r="D1165" s="918" t="s">
        <v>1958</v>
      </c>
      <c r="E1165" s="922">
        <v>4979.74</v>
      </c>
      <c r="F1165" s="662"/>
      <c r="G1165" s="662"/>
      <c r="H1165" s="662" t="str">
        <f t="shared" si="19"/>
        <v>BOCA DE BSTC D = 1,50 M - ESCONSIDADE 25° - AREIA E BRITA COMERCIAIS - ALAS RETAS</v>
      </c>
      <c r="I1165" s="662" t="str">
        <f t="shared" si="19"/>
        <v>UN</v>
      </c>
    </row>
    <row r="1166" spans="2:9">
      <c r="B1166" s="439">
        <v>804170</v>
      </c>
      <c r="C1166" s="1" t="s">
        <v>7544</v>
      </c>
      <c r="D1166" s="439" t="s">
        <v>1958</v>
      </c>
      <c r="E1166" s="921">
        <v>4167.8</v>
      </c>
      <c r="F1166" s="662"/>
      <c r="G1166" s="662"/>
      <c r="H1166" s="662" t="str">
        <f t="shared" si="19"/>
        <v>BOCA DE BSTC D = 1,50 M - ESCONSIDADE 25° - AREIA EXTRAÍDA E BRITA PRODUZIDA - ALAS RETAS</v>
      </c>
      <c r="I1166" s="662" t="str">
        <f t="shared" si="19"/>
        <v>UN</v>
      </c>
    </row>
    <row r="1167" spans="2:9">
      <c r="B1167" s="918">
        <v>804413</v>
      </c>
      <c r="C1167" s="919" t="s">
        <v>7545</v>
      </c>
      <c r="D1167" s="918" t="s">
        <v>1958</v>
      </c>
      <c r="E1167" s="922">
        <v>9491.7900000000009</v>
      </c>
      <c r="F1167" s="662"/>
      <c r="G1167" s="662"/>
      <c r="H1167" s="662" t="str">
        <f t="shared" si="19"/>
        <v>BOCA DE BSTC D = 1,50 M - ESCONSIDADE 30° - AREIA E BRITA COMERCIAIS - ALAS ESCONSAS</v>
      </c>
      <c r="I1167" s="662" t="str">
        <f t="shared" si="19"/>
        <v>UN</v>
      </c>
    </row>
    <row r="1168" spans="2:9">
      <c r="B1168" s="439">
        <v>804173</v>
      </c>
      <c r="C1168" s="1" t="s">
        <v>6367</v>
      </c>
      <c r="D1168" s="439" t="s">
        <v>1958</v>
      </c>
      <c r="E1168" s="921">
        <v>5027.72</v>
      </c>
      <c r="F1168" s="662"/>
      <c r="G1168" s="662"/>
      <c r="H1168" s="662" t="str">
        <f t="shared" si="19"/>
        <v>BOCA DE BSTC D = 1,50 M - ESCONSIDADE 30° - AREIA E BRITA COMERCIAIS - ALAS RETAS</v>
      </c>
      <c r="I1168" s="662" t="str">
        <f t="shared" si="19"/>
        <v>UN</v>
      </c>
    </row>
    <row r="1169" spans="2:9">
      <c r="B1169" s="918">
        <v>804412</v>
      </c>
      <c r="C1169" s="919" t="s">
        <v>7546</v>
      </c>
      <c r="D1169" s="918" t="s">
        <v>1958</v>
      </c>
      <c r="E1169" s="922">
        <v>7889.34</v>
      </c>
      <c r="F1169" s="662"/>
      <c r="G1169" s="662"/>
      <c r="H1169" s="662" t="str">
        <f t="shared" si="19"/>
        <v>BOCA DE BSTC D = 1,50 M - ESCONSIDADE 30° - AREIA EXTRAÍDA E BRITA PRODUZIDA - ALAS ESCONSAS</v>
      </c>
      <c r="I1169" s="662" t="str">
        <f t="shared" si="19"/>
        <v>UN</v>
      </c>
    </row>
    <row r="1170" spans="2:9">
      <c r="B1170" s="439">
        <v>804172</v>
      </c>
      <c r="C1170" s="1" t="s">
        <v>7547</v>
      </c>
      <c r="D1170" s="439" t="s">
        <v>1958</v>
      </c>
      <c r="E1170" s="921">
        <v>4214.04</v>
      </c>
      <c r="F1170" s="662"/>
      <c r="G1170" s="662"/>
      <c r="H1170" s="662" t="str">
        <f t="shared" si="19"/>
        <v>BOCA DE BSTC D = 1,50 M - ESCONSIDADE 30° - AREIA EXTRAÍDA E BRITA PRODUZIDA - ALAS RETAS</v>
      </c>
      <c r="I1170" s="662" t="str">
        <f t="shared" si="19"/>
        <v>UN</v>
      </c>
    </row>
    <row r="1171" spans="2:9">
      <c r="B1171" s="918">
        <v>804175</v>
      </c>
      <c r="C1171" s="919" t="s">
        <v>7548</v>
      </c>
      <c r="D1171" s="918" t="s">
        <v>1958</v>
      </c>
      <c r="E1171" s="922">
        <v>5091.96</v>
      </c>
      <c r="F1171" s="662"/>
      <c r="G1171" s="662"/>
      <c r="H1171" s="662" t="str">
        <f t="shared" si="19"/>
        <v>BOCA DE BSTC D = 1,50 M - ESCONSIDADE 35° - AREIA E BRITA COMERCIAIS - ALAS RETAS</v>
      </c>
      <c r="I1171" s="662" t="str">
        <f t="shared" si="19"/>
        <v>UN</v>
      </c>
    </row>
    <row r="1172" spans="2:9">
      <c r="B1172" s="439">
        <v>804174</v>
      </c>
      <c r="C1172" s="1" t="s">
        <v>7549</v>
      </c>
      <c r="D1172" s="439" t="s">
        <v>1958</v>
      </c>
      <c r="E1172" s="921">
        <v>4276.29</v>
      </c>
      <c r="F1172" s="662"/>
      <c r="G1172" s="662"/>
      <c r="H1172" s="662" t="str">
        <f t="shared" si="19"/>
        <v>BOCA DE BSTC D = 1,50 M - ESCONSIDADE 35° - AREIA EXTRAÍDA E BRITA PRODUZIDA - ALAS RETAS</v>
      </c>
      <c r="I1172" s="662" t="str">
        <f t="shared" si="19"/>
        <v>UN</v>
      </c>
    </row>
    <row r="1173" spans="2:9">
      <c r="B1173" s="918">
        <v>804177</v>
      </c>
      <c r="C1173" s="919" t="s">
        <v>7550</v>
      </c>
      <c r="D1173" s="918" t="s">
        <v>1958</v>
      </c>
      <c r="E1173" s="922">
        <v>5177.79</v>
      </c>
      <c r="F1173" s="662"/>
      <c r="G1173" s="662"/>
      <c r="H1173" s="662" t="str">
        <f t="shared" si="19"/>
        <v>BOCA DE BSTC D = 1,50 M - ESCONSIDADE 40° - AREIA E BRITA COMERCIAIS - ALAS RETAS</v>
      </c>
      <c r="I1173" s="662" t="str">
        <f t="shared" si="19"/>
        <v>UN</v>
      </c>
    </row>
    <row r="1174" spans="2:9">
      <c r="B1174" s="439">
        <v>804176</v>
      </c>
      <c r="C1174" s="1" t="s">
        <v>7551</v>
      </c>
      <c r="D1174" s="439" t="s">
        <v>1958</v>
      </c>
      <c r="E1174" s="921">
        <v>4359.75</v>
      </c>
      <c r="F1174" s="662"/>
      <c r="G1174" s="662"/>
      <c r="H1174" s="662" t="str">
        <f t="shared" si="19"/>
        <v>BOCA DE BSTC D = 1,50 M - ESCONSIDADE 40° - AREIA EXTRAÍDA E BRITA PRODUZIDA - ALAS RETAS</v>
      </c>
      <c r="I1174" s="662" t="str">
        <f t="shared" si="19"/>
        <v>UN</v>
      </c>
    </row>
    <row r="1175" spans="2:9">
      <c r="B1175" s="918">
        <v>804415</v>
      </c>
      <c r="C1175" s="919" t="s">
        <v>7552</v>
      </c>
      <c r="D1175" s="918" t="s">
        <v>1958</v>
      </c>
      <c r="E1175" s="922">
        <v>11906.62</v>
      </c>
      <c r="F1175" s="662"/>
      <c r="G1175" s="662"/>
      <c r="H1175" s="662" t="str">
        <f t="shared" si="19"/>
        <v>BOCA DE BSTC D = 1,50 M - ESCONSIDADE 45° - AREIA E BRITA COMERCIAIS - ALAS ESCONSAS</v>
      </c>
      <c r="I1175" s="662" t="str">
        <f t="shared" si="19"/>
        <v>UN</v>
      </c>
    </row>
    <row r="1176" spans="2:9">
      <c r="B1176" s="439">
        <v>804179</v>
      </c>
      <c r="C1176" s="1" t="s">
        <v>7553</v>
      </c>
      <c r="D1176" s="439" t="s">
        <v>1958</v>
      </c>
      <c r="E1176" s="921">
        <v>5295.14</v>
      </c>
      <c r="F1176" s="662"/>
      <c r="G1176" s="662"/>
      <c r="H1176" s="662" t="str">
        <f t="shared" si="19"/>
        <v>BOCA DE BSTC D = 1,50 M - ESCONSIDADE 45° - AREIA E BRITA COMERCIAIS - ALAS RETAS</v>
      </c>
      <c r="I1176" s="662" t="str">
        <f t="shared" si="19"/>
        <v>UN</v>
      </c>
    </row>
    <row r="1177" spans="2:9">
      <c r="B1177" s="918">
        <v>804414</v>
      </c>
      <c r="C1177" s="919" t="s">
        <v>7554</v>
      </c>
      <c r="D1177" s="918" t="s">
        <v>1958</v>
      </c>
      <c r="E1177" s="922">
        <v>9876.4</v>
      </c>
      <c r="F1177" s="662"/>
      <c r="G1177" s="662"/>
      <c r="H1177" s="662" t="str">
        <f t="shared" si="19"/>
        <v>BOCA DE BSTC D = 1,50 M - ESCONSIDADE 45° - AREIA EXTRAÍDA E BRITA PRODUZIDA - ALAS ESCONSAS</v>
      </c>
      <c r="I1177" s="662" t="str">
        <f t="shared" si="19"/>
        <v>UN</v>
      </c>
    </row>
    <row r="1178" spans="2:9">
      <c r="B1178" s="439">
        <v>804178</v>
      </c>
      <c r="C1178" s="1" t="s">
        <v>7555</v>
      </c>
      <c r="D1178" s="439" t="s">
        <v>1958</v>
      </c>
      <c r="E1178" s="921">
        <v>4474.49</v>
      </c>
      <c r="F1178" s="662"/>
      <c r="G1178" s="662"/>
      <c r="H1178" s="662" t="str">
        <f t="shared" si="19"/>
        <v>BOCA DE BSTC D = 1,50 M - ESCONSIDADE 45° - AREIA EXTRAÍDA E BRITA PRODUZIDA - ALAS RETAS</v>
      </c>
      <c r="I1178" s="662" t="str">
        <f t="shared" si="19"/>
        <v>UN</v>
      </c>
    </row>
    <row r="1179" spans="2:9">
      <c r="B1179" s="918">
        <v>804163</v>
      </c>
      <c r="C1179" s="919" t="s">
        <v>7556</v>
      </c>
      <c r="D1179" s="918" t="s">
        <v>1958</v>
      </c>
      <c r="E1179" s="922">
        <v>4889.8100000000004</v>
      </c>
      <c r="F1179" s="662"/>
      <c r="G1179" s="662"/>
      <c r="H1179" s="662" t="str">
        <f t="shared" si="19"/>
        <v>BOCA DE BSTC D = 1,50 M - ESCONSIDADE 5° - AREIA E BRITA COMERCIAIS - ALAS RETAS</v>
      </c>
      <c r="I1179" s="662" t="str">
        <f t="shared" si="19"/>
        <v>UN</v>
      </c>
    </row>
    <row r="1180" spans="2:9">
      <c r="B1180" s="439">
        <v>804162</v>
      </c>
      <c r="C1180" s="1" t="s">
        <v>7557</v>
      </c>
      <c r="D1180" s="439" t="s">
        <v>1958</v>
      </c>
      <c r="E1180" s="921">
        <v>4081.86</v>
      </c>
      <c r="F1180" s="662"/>
      <c r="G1180" s="662"/>
      <c r="H1180" s="662" t="str">
        <f t="shared" si="19"/>
        <v>BOCA DE BSTC D = 1,50 M - ESCONSIDADE 5° - AREIA EXTRAÍDA E BRITA PRODUZIDA - ALAS RETAS</v>
      </c>
      <c r="I1180" s="662" t="str">
        <f t="shared" si="19"/>
        <v>UN</v>
      </c>
    </row>
    <row r="1181" spans="2:9">
      <c r="B1181" s="918">
        <v>804441</v>
      </c>
      <c r="C1181" s="919" t="s">
        <v>4120</v>
      </c>
      <c r="D1181" s="918" t="s">
        <v>1958</v>
      </c>
      <c r="E1181" s="922">
        <v>5454.42</v>
      </c>
      <c r="F1181" s="662"/>
      <c r="G1181" s="662"/>
      <c r="H1181" s="662" t="str">
        <f t="shared" si="19"/>
        <v>BOCA DE BTTC D = 1,00 M - ESCONSIDADE 0° - AREIA E BRITA COMERCIAIS - ALAS ESCONSAS</v>
      </c>
      <c r="I1181" s="662" t="str">
        <f t="shared" si="19"/>
        <v>UN</v>
      </c>
    </row>
    <row r="1182" spans="2:9">
      <c r="B1182" s="439">
        <v>804317</v>
      </c>
      <c r="C1182" s="1" t="s">
        <v>7558</v>
      </c>
      <c r="D1182" s="439" t="s">
        <v>1958</v>
      </c>
      <c r="E1182" s="921">
        <v>2979.85</v>
      </c>
      <c r="F1182" s="662"/>
      <c r="G1182" s="662"/>
      <c r="H1182" s="662" t="str">
        <f t="shared" si="19"/>
        <v>BOCA DE BTTC D = 1,00 M - ESCONSIDADE 0° - AREIA E BRITA COMERCIAIS - ALAS RETAS</v>
      </c>
      <c r="I1182" s="662" t="str">
        <f t="shared" si="19"/>
        <v>UN</v>
      </c>
    </row>
    <row r="1183" spans="2:9">
      <c r="B1183" s="918">
        <v>804440</v>
      </c>
      <c r="C1183" s="919" t="s">
        <v>7559</v>
      </c>
      <c r="D1183" s="918" t="s">
        <v>1958</v>
      </c>
      <c r="E1183" s="922">
        <v>4626.92</v>
      </c>
      <c r="F1183" s="662"/>
      <c r="G1183" s="662"/>
      <c r="H1183" s="662" t="str">
        <f t="shared" si="19"/>
        <v>BOCA DE BTTC D = 1,00 M - ESCONSIDADE 0° - AREIA EXTRAÍDA E BRITA PRODUZIDA - ALAS ESCONSAS</v>
      </c>
      <c r="I1183" s="662" t="str">
        <f t="shared" si="19"/>
        <v>UN</v>
      </c>
    </row>
    <row r="1184" spans="2:9">
      <c r="B1184" s="439">
        <v>804316</v>
      </c>
      <c r="C1184" s="1" t="s">
        <v>7560</v>
      </c>
      <c r="D1184" s="439" t="s">
        <v>1958</v>
      </c>
      <c r="E1184" s="921">
        <v>2505.2600000000002</v>
      </c>
      <c r="F1184" s="662"/>
      <c r="G1184" s="662"/>
      <c r="H1184" s="662" t="str">
        <f t="shared" si="19"/>
        <v>BOCA DE BTTC D = 1,00 M - ESCONSIDADE 0° - AREIA EXTRAÍDA E BRITA PRODUZIDA - ALAS RETAS</v>
      </c>
      <c r="I1184" s="662" t="str">
        <f t="shared" si="19"/>
        <v>UN</v>
      </c>
    </row>
    <row r="1185" spans="2:9">
      <c r="B1185" s="918">
        <v>804321</v>
      </c>
      <c r="C1185" s="919" t="s">
        <v>7561</v>
      </c>
      <c r="D1185" s="918" t="s">
        <v>1958</v>
      </c>
      <c r="E1185" s="922">
        <v>3000.31</v>
      </c>
      <c r="F1185" s="662"/>
      <c r="G1185" s="662"/>
      <c r="H1185" s="662" t="str">
        <f t="shared" si="19"/>
        <v>BOCA DE BTTC D = 1,00 M - ESCONSIDADE 10° - AREIA E BRITA COMERCIAIS - ALAS RETAS</v>
      </c>
      <c r="I1185" s="662" t="str">
        <f t="shared" si="19"/>
        <v>UN</v>
      </c>
    </row>
    <row r="1186" spans="2:9">
      <c r="B1186" s="439">
        <v>804320</v>
      </c>
      <c r="C1186" s="1" t="s">
        <v>7562</v>
      </c>
      <c r="D1186" s="439" t="s">
        <v>1958</v>
      </c>
      <c r="E1186" s="921">
        <v>2524.2399999999998</v>
      </c>
      <c r="F1186" s="662"/>
      <c r="G1186" s="662"/>
      <c r="H1186" s="662" t="str">
        <f t="shared" si="19"/>
        <v>BOCA DE BTTC D = 1,00 M - ESCONSIDADE 10° - AREIA EXTRAÍDA E BRITA PRODUZIDA - ALAS RETAS</v>
      </c>
      <c r="I1186" s="662" t="str">
        <f t="shared" si="19"/>
        <v>UN</v>
      </c>
    </row>
    <row r="1187" spans="2:9">
      <c r="B1187" s="918">
        <v>804443</v>
      </c>
      <c r="C1187" s="919" t="s">
        <v>7563</v>
      </c>
      <c r="D1187" s="918" t="s">
        <v>1958</v>
      </c>
      <c r="E1187" s="922">
        <v>5692.3</v>
      </c>
      <c r="F1187" s="662"/>
      <c r="G1187" s="662"/>
      <c r="H1187" s="662" t="str">
        <f t="shared" si="19"/>
        <v>BOCA DE BTTC D = 1,00 M - ESCONSIDADE 15° - AREIA E BRITA COMERCIAIS - ALAS ESCONSAS</v>
      </c>
      <c r="I1187" s="662" t="str">
        <f t="shared" si="19"/>
        <v>UN</v>
      </c>
    </row>
    <row r="1188" spans="2:9">
      <c r="B1188" s="439">
        <v>804323</v>
      </c>
      <c r="C1188" s="1" t="s">
        <v>7564</v>
      </c>
      <c r="D1188" s="439" t="s">
        <v>1958</v>
      </c>
      <c r="E1188" s="921">
        <v>3027.6</v>
      </c>
      <c r="F1188" s="662"/>
      <c r="G1188" s="662"/>
      <c r="H1188" s="662" t="str">
        <f t="shared" si="19"/>
        <v>BOCA DE BTTC D = 1,00 M - ESCONSIDADE 15° - AREIA E BRITA COMERCIAIS - ALAS RETAS</v>
      </c>
      <c r="I1188" s="662" t="str">
        <f t="shared" si="19"/>
        <v>UN</v>
      </c>
    </row>
    <row r="1189" spans="2:9">
      <c r="B1189" s="918">
        <v>804442</v>
      </c>
      <c r="C1189" s="919" t="s">
        <v>7565</v>
      </c>
      <c r="D1189" s="918" t="s">
        <v>1958</v>
      </c>
      <c r="E1189" s="922">
        <v>4827.82</v>
      </c>
      <c r="F1189" s="662"/>
      <c r="G1189" s="662"/>
      <c r="H1189" s="662" t="str">
        <f t="shared" si="19"/>
        <v>BOCA DE BTTC D = 1,00 M - ESCONSIDADE 15° - AREIA EXTRAÍDA E BRITA PRODUZIDA - ALAS ESCONSAS</v>
      </c>
      <c r="I1189" s="662" t="str">
        <f t="shared" si="19"/>
        <v>UN</v>
      </c>
    </row>
    <row r="1190" spans="2:9">
      <c r="B1190" s="439">
        <v>804322</v>
      </c>
      <c r="C1190" s="1" t="s">
        <v>7566</v>
      </c>
      <c r="D1190" s="439" t="s">
        <v>1958</v>
      </c>
      <c r="E1190" s="921">
        <v>2549.5300000000002</v>
      </c>
      <c r="F1190" s="662"/>
      <c r="G1190" s="662"/>
      <c r="H1190" s="662" t="str">
        <f t="shared" si="19"/>
        <v>BOCA DE BTTC D = 1,00 M - ESCONSIDADE 15° - AREIA EXTRAÍDA E BRITA PRODUZIDA - ALAS RETAS</v>
      </c>
      <c r="I1190" s="662" t="str">
        <f t="shared" si="19"/>
        <v>UN</v>
      </c>
    </row>
    <row r="1191" spans="2:9">
      <c r="B1191" s="918">
        <v>804325</v>
      </c>
      <c r="C1191" s="919" t="s">
        <v>7567</v>
      </c>
      <c r="D1191" s="918" t="s">
        <v>1958</v>
      </c>
      <c r="E1191" s="922">
        <v>3067.04</v>
      </c>
      <c r="F1191" s="662"/>
      <c r="G1191" s="662"/>
      <c r="H1191" s="662" t="str">
        <f t="shared" si="19"/>
        <v>BOCA DE BTTC D = 1,00 M - ESCONSIDADE 20° - AREIA E BRITA COMERCIAIS - ALAS RETAS</v>
      </c>
      <c r="I1191" s="662" t="str">
        <f t="shared" si="19"/>
        <v>UN</v>
      </c>
    </row>
    <row r="1192" spans="2:9">
      <c r="B1192" s="439">
        <v>804324</v>
      </c>
      <c r="C1192" s="1" t="s">
        <v>7568</v>
      </c>
      <c r="D1192" s="439" t="s">
        <v>1958</v>
      </c>
      <c r="E1192" s="921">
        <v>2586.35</v>
      </c>
      <c r="F1192" s="662"/>
      <c r="G1192" s="662"/>
      <c r="H1192" s="662" t="str">
        <f t="shared" si="19"/>
        <v>BOCA DE BTTC D = 1,00 M - ESCONSIDADE 20° - AREIA EXTRAÍDA E BRITA PRODUZIDA - ALAS RETAS</v>
      </c>
      <c r="I1192" s="662" t="str">
        <f t="shared" si="19"/>
        <v>UN</v>
      </c>
    </row>
    <row r="1193" spans="2:9">
      <c r="B1193" s="918">
        <v>804327</v>
      </c>
      <c r="C1193" s="919" t="s">
        <v>7569</v>
      </c>
      <c r="D1193" s="918" t="s">
        <v>1958</v>
      </c>
      <c r="E1193" s="922">
        <v>3121.22</v>
      </c>
      <c r="F1193" s="662"/>
      <c r="G1193" s="662"/>
      <c r="H1193" s="662" t="str">
        <f t="shared" si="19"/>
        <v>BOCA DE BTTC D = 1,00 M - ESCONSIDADE 25° - AREIA E BRITA COMERCIAIS - ALAS RETAS</v>
      </c>
      <c r="I1193" s="662" t="str">
        <f t="shared" si="19"/>
        <v>UN</v>
      </c>
    </row>
    <row r="1194" spans="2:9">
      <c r="B1194" s="439">
        <v>804326</v>
      </c>
      <c r="C1194" s="1" t="s">
        <v>7570</v>
      </c>
      <c r="D1194" s="439" t="s">
        <v>1958</v>
      </c>
      <c r="E1194" s="921">
        <v>2637.05</v>
      </c>
      <c r="F1194" s="662"/>
      <c r="G1194" s="662"/>
      <c r="H1194" s="662" t="str">
        <f t="shared" si="19"/>
        <v>BOCA DE BTTC D = 1,00 M - ESCONSIDADE 25° - AREIA EXTRAÍDA E BRITA PRODUZIDA - ALAS RETAS</v>
      </c>
      <c r="I1194" s="662" t="str">
        <f t="shared" si="19"/>
        <v>UN</v>
      </c>
    </row>
    <row r="1195" spans="2:9">
      <c r="B1195" s="918">
        <v>804445</v>
      </c>
      <c r="C1195" s="919" t="s">
        <v>7571</v>
      </c>
      <c r="D1195" s="918" t="s">
        <v>1958</v>
      </c>
      <c r="E1195" s="922">
        <v>6353.12</v>
      </c>
      <c r="F1195" s="662"/>
      <c r="G1195" s="662"/>
      <c r="H1195" s="662" t="str">
        <f t="shared" si="19"/>
        <v>BOCA DE BTTC D = 1,00 M - ESCONSIDADE 30° - AREIA E BRITA COMERCIAIS - ALAS ESCONSAS</v>
      </c>
      <c r="I1195" s="662" t="str">
        <f t="shared" si="19"/>
        <v>UN</v>
      </c>
    </row>
    <row r="1196" spans="2:9">
      <c r="B1196" s="439">
        <v>804329</v>
      </c>
      <c r="C1196" s="1" t="s">
        <v>7572</v>
      </c>
      <c r="D1196" s="439" t="s">
        <v>1958</v>
      </c>
      <c r="E1196" s="921">
        <v>3193.18</v>
      </c>
      <c r="F1196" s="662"/>
      <c r="G1196" s="662"/>
      <c r="H1196" s="662" t="str">
        <f t="shared" si="19"/>
        <v>BOCA DE BTTC D = 1,00 M - ESCONSIDADE 30° - AREIA E BRITA COMERCIAIS - ALAS RETAS</v>
      </c>
      <c r="I1196" s="662" t="str">
        <f t="shared" si="19"/>
        <v>UN</v>
      </c>
    </row>
    <row r="1197" spans="2:9">
      <c r="B1197" s="918">
        <v>804444</v>
      </c>
      <c r="C1197" s="919" t="s">
        <v>7573</v>
      </c>
      <c r="D1197" s="918" t="s">
        <v>1958</v>
      </c>
      <c r="E1197" s="922">
        <v>5386.02</v>
      </c>
      <c r="F1197" s="662"/>
      <c r="G1197" s="662"/>
      <c r="H1197" s="662" t="str">
        <f t="shared" si="19"/>
        <v>BOCA DE BTTC D = 1,00 M - ESCONSIDADE 30° - AREIA EXTRAÍDA E BRITA PRODUZIDA - ALAS ESCONSAS</v>
      </c>
      <c r="I1197" s="662" t="str">
        <f t="shared" si="19"/>
        <v>UN</v>
      </c>
    </row>
    <row r="1198" spans="2:9">
      <c r="B1198" s="439">
        <v>804328</v>
      </c>
      <c r="C1198" s="1" t="s">
        <v>7574</v>
      </c>
      <c r="D1198" s="439" t="s">
        <v>1958</v>
      </c>
      <c r="E1198" s="921">
        <v>2704.89</v>
      </c>
      <c r="F1198" s="662"/>
      <c r="G1198" s="662"/>
      <c r="H1198" s="662" t="str">
        <f t="shared" si="19"/>
        <v>BOCA DE BTTC D = 1,00 M - ESCONSIDADE 30° - AREIA EXTRAÍDA E BRITA PRODUZIDA - ALAS RETAS</v>
      </c>
      <c r="I1198" s="662" t="str">
        <f t="shared" si="19"/>
        <v>UN</v>
      </c>
    </row>
    <row r="1199" spans="2:9">
      <c r="B1199" s="918">
        <v>804331</v>
      </c>
      <c r="C1199" s="919" t="s">
        <v>7575</v>
      </c>
      <c r="D1199" s="918" t="s">
        <v>1958</v>
      </c>
      <c r="E1199" s="922">
        <v>3286.11</v>
      </c>
      <c r="F1199" s="662"/>
      <c r="G1199" s="662"/>
      <c r="H1199" s="662" t="str">
        <f t="shared" si="19"/>
        <v>BOCA DE BTTC D = 1,00 M - ESCONSIDADE 35° - AREIA E BRITA COMERCIAIS - ALAS RETAS</v>
      </c>
      <c r="I1199" s="662" t="str">
        <f t="shared" si="19"/>
        <v>UN</v>
      </c>
    </row>
    <row r="1200" spans="2:9">
      <c r="B1200" s="439">
        <v>804330</v>
      </c>
      <c r="C1200" s="1" t="s">
        <v>7576</v>
      </c>
      <c r="D1200" s="439" t="s">
        <v>1958</v>
      </c>
      <c r="E1200" s="921">
        <v>2793.09</v>
      </c>
      <c r="F1200" s="662"/>
      <c r="G1200" s="662"/>
      <c r="H1200" s="662" t="str">
        <f t="shared" si="19"/>
        <v>BOCA DE BTTC D = 1,00 M - ESCONSIDADE 35° - AREIA EXTRAÍDA E BRITA PRODUZIDA - ALAS RETAS</v>
      </c>
      <c r="I1200" s="662" t="str">
        <f t="shared" si="19"/>
        <v>UN</v>
      </c>
    </row>
    <row r="1201" spans="2:9">
      <c r="B1201" s="918">
        <v>804333</v>
      </c>
      <c r="C1201" s="919" t="s">
        <v>7577</v>
      </c>
      <c r="D1201" s="918" t="s">
        <v>1958</v>
      </c>
      <c r="E1201" s="922">
        <v>3410.16</v>
      </c>
      <c r="F1201" s="662"/>
      <c r="G1201" s="662"/>
      <c r="H1201" s="662" t="str">
        <f t="shared" si="19"/>
        <v>BOCA DE BTTC D = 1,00 M - ESCONSIDADE 40° - AREIA E BRITA COMERCIAIS - ALAS RETAS</v>
      </c>
      <c r="I1201" s="662" t="str">
        <f t="shared" si="19"/>
        <v>UN</v>
      </c>
    </row>
    <row r="1202" spans="2:9">
      <c r="B1202" s="439">
        <v>804332</v>
      </c>
      <c r="C1202" s="1" t="s">
        <v>7578</v>
      </c>
      <c r="D1202" s="439" t="s">
        <v>1958</v>
      </c>
      <c r="E1202" s="921">
        <v>2911.66</v>
      </c>
      <c r="F1202" s="662"/>
      <c r="G1202" s="662"/>
      <c r="H1202" s="662" t="str">
        <f t="shared" si="19"/>
        <v>BOCA DE BTTC D = 1,00 M - ESCONSIDADE 40° - AREIA EXTRAÍDA E BRITA PRODUZIDA - ALAS RETAS</v>
      </c>
      <c r="I1202" s="662" t="str">
        <f t="shared" si="19"/>
        <v>UN</v>
      </c>
    </row>
    <row r="1203" spans="2:9">
      <c r="B1203" s="918">
        <v>804447</v>
      </c>
      <c r="C1203" s="919" t="s">
        <v>7579</v>
      </c>
      <c r="D1203" s="918" t="s">
        <v>1958</v>
      </c>
      <c r="E1203" s="922">
        <v>7861.09</v>
      </c>
      <c r="F1203" s="662"/>
      <c r="G1203" s="662"/>
      <c r="H1203" s="662" t="str">
        <f t="shared" si="19"/>
        <v>BOCA DE BTTC D = 1,00 M - ESCONSIDADE 45° - AREIA E BRITA COMERCIAIS - ALAS ESCONSAS</v>
      </c>
      <c r="I1203" s="662" t="str">
        <f t="shared" si="19"/>
        <v>UN</v>
      </c>
    </row>
    <row r="1204" spans="2:9">
      <c r="B1204" s="439">
        <v>804335</v>
      </c>
      <c r="C1204" s="1" t="s">
        <v>7580</v>
      </c>
      <c r="D1204" s="439" t="s">
        <v>1958</v>
      </c>
      <c r="E1204" s="921">
        <v>3573.97</v>
      </c>
      <c r="F1204" s="662"/>
      <c r="G1204" s="662"/>
      <c r="H1204" s="662" t="str">
        <f t="shared" si="19"/>
        <v>BOCA DE BTTC D = 1,00 M - ESCONSIDADE 45° - AREIA E BRITA COMERCIAIS - ALAS RETAS</v>
      </c>
      <c r="I1204" s="662" t="str">
        <f t="shared" si="19"/>
        <v>UN</v>
      </c>
    </row>
    <row r="1205" spans="2:9">
      <c r="B1205" s="918">
        <v>804446</v>
      </c>
      <c r="C1205" s="919" t="s">
        <v>7581</v>
      </c>
      <c r="D1205" s="918" t="s">
        <v>1958</v>
      </c>
      <c r="E1205" s="922">
        <v>6659</v>
      </c>
      <c r="F1205" s="662"/>
      <c r="G1205" s="662"/>
      <c r="H1205" s="662" t="str">
        <f t="shared" si="19"/>
        <v>BOCA DE BTTC D = 1,00 M - ESCONSIDADE 45° - AREIA EXTRAÍDA E BRITA PRODUZIDA - ALAS ESCONSAS</v>
      </c>
      <c r="I1205" s="662" t="str">
        <f t="shared" si="19"/>
        <v>UN</v>
      </c>
    </row>
    <row r="1206" spans="2:9">
      <c r="B1206" s="439">
        <v>804334</v>
      </c>
      <c r="C1206" s="1" t="s">
        <v>7582</v>
      </c>
      <c r="D1206" s="439" t="s">
        <v>1958</v>
      </c>
      <c r="E1206" s="921">
        <v>3069.49</v>
      </c>
      <c r="F1206" s="662"/>
      <c r="G1206" s="662"/>
      <c r="H1206" s="662" t="str">
        <f t="shared" si="19"/>
        <v>BOCA DE BTTC D = 1,00 M - ESCONSIDADE 45° - AREIA EXTRAÍDA E BRITA PRODUZIDA - ALAS RETAS</v>
      </c>
      <c r="I1206" s="662" t="str">
        <f t="shared" si="19"/>
        <v>UN</v>
      </c>
    </row>
    <row r="1207" spans="2:9">
      <c r="B1207" s="918">
        <v>804319</v>
      </c>
      <c r="C1207" s="919" t="s">
        <v>7583</v>
      </c>
      <c r="D1207" s="918" t="s">
        <v>1958</v>
      </c>
      <c r="E1207" s="922">
        <v>2984.56</v>
      </c>
      <c r="F1207" s="662"/>
      <c r="G1207" s="662"/>
      <c r="H1207" s="662" t="str">
        <f t="shared" si="19"/>
        <v>BOCA DE BTTC D = 1,00 M - ESCONSIDADE 5° - AREIA E BRITA COMERCIAIS - ALAS RETAS</v>
      </c>
      <c r="I1207" s="662" t="str">
        <f t="shared" si="19"/>
        <v>UN</v>
      </c>
    </row>
    <row r="1208" spans="2:9">
      <c r="B1208" s="439">
        <v>804318</v>
      </c>
      <c r="C1208" s="1" t="s">
        <v>7584</v>
      </c>
      <c r="D1208" s="439" t="s">
        <v>1958</v>
      </c>
      <c r="E1208" s="921">
        <v>2509.6</v>
      </c>
      <c r="F1208" s="662"/>
      <c r="G1208" s="662"/>
      <c r="H1208" s="662" t="str">
        <f t="shared" si="19"/>
        <v>BOCA DE BTTC D = 1,00 M - ESCONSIDADE 5° - AREIA EXTRAÍDA E BRITA PRODUZIDA - ALAS RETAS</v>
      </c>
      <c r="I1208" s="662" t="str">
        <f t="shared" si="19"/>
        <v>UN</v>
      </c>
    </row>
    <row r="1209" spans="2:9">
      <c r="B1209" s="918">
        <v>804449</v>
      </c>
      <c r="C1209" s="919" t="s">
        <v>7585</v>
      </c>
      <c r="D1209" s="918" t="s">
        <v>1958</v>
      </c>
      <c r="E1209" s="922">
        <v>7942.09</v>
      </c>
      <c r="F1209" s="662"/>
      <c r="G1209" s="662"/>
      <c r="H1209" s="662" t="str">
        <f t="shared" si="19"/>
        <v>BOCA DE BTTC D = 1,20 M - ESCONSIDADE 0° - AREIA E BRITA COMERCIAIS - ALAS ESCONSAS</v>
      </c>
      <c r="I1209" s="662" t="str">
        <f t="shared" si="19"/>
        <v>UN</v>
      </c>
    </row>
    <row r="1210" spans="2:9">
      <c r="B1210" s="439">
        <v>804337</v>
      </c>
      <c r="C1210" s="1" t="s">
        <v>7586</v>
      </c>
      <c r="D1210" s="439" t="s">
        <v>1958</v>
      </c>
      <c r="E1210" s="921">
        <v>4090.76</v>
      </c>
      <c r="F1210" s="662"/>
      <c r="G1210" s="662"/>
      <c r="H1210" s="662" t="str">
        <f t="shared" si="19"/>
        <v>BOCA DE BTTC D = 1,20 M - ESCONSIDADE 0° - AREIA E BRITA COMERCIAIS - ALAS RETAS</v>
      </c>
      <c r="I1210" s="662" t="str">
        <f t="shared" si="19"/>
        <v>UN</v>
      </c>
    </row>
    <row r="1211" spans="2:9">
      <c r="B1211" s="918">
        <v>804448</v>
      </c>
      <c r="C1211" s="919" t="s">
        <v>7587</v>
      </c>
      <c r="D1211" s="918" t="s">
        <v>1958</v>
      </c>
      <c r="E1211" s="922">
        <v>6662.92</v>
      </c>
      <c r="F1211" s="662"/>
      <c r="G1211" s="662"/>
      <c r="H1211" s="662" t="str">
        <f t="shared" si="19"/>
        <v>BOCA DE BTTC D = 1,20 M - ESCONSIDADE 0° - AREIA EXTRAÍDA E BRITA PRODUZIDA - ALAS ESCONSAS</v>
      </c>
      <c r="I1211" s="662" t="str">
        <f t="shared" si="19"/>
        <v>UN</v>
      </c>
    </row>
    <row r="1212" spans="2:9">
      <c r="B1212" s="439">
        <v>804336</v>
      </c>
      <c r="C1212" s="1" t="s">
        <v>7588</v>
      </c>
      <c r="D1212" s="439" t="s">
        <v>1958</v>
      </c>
      <c r="E1212" s="921">
        <v>3406.21</v>
      </c>
      <c r="F1212" s="662"/>
      <c r="G1212" s="662"/>
      <c r="H1212" s="662" t="str">
        <f t="shared" si="19"/>
        <v>BOCA DE BTTC D = 1,20 M - ESCONSIDADE 0° - AREIA EXTRAÍDA E BRITA PRODUZIDA - ALAS RETAS</v>
      </c>
      <c r="I1212" s="662" t="str">
        <f t="shared" si="19"/>
        <v>UN</v>
      </c>
    </row>
    <row r="1213" spans="2:9">
      <c r="B1213" s="918">
        <v>804341</v>
      </c>
      <c r="C1213" s="919" t="s">
        <v>7589</v>
      </c>
      <c r="D1213" s="918" t="s">
        <v>1958</v>
      </c>
      <c r="E1213" s="922">
        <v>4122.05</v>
      </c>
      <c r="F1213" s="662"/>
      <c r="G1213" s="662"/>
      <c r="H1213" s="662" t="str">
        <f t="shared" si="19"/>
        <v>BOCA DE BTTC D = 1,20 M - ESCONSIDADE 10° - AREIA E BRITA COMERCIAIS - ALAS RETAS</v>
      </c>
      <c r="I1213" s="662" t="str">
        <f t="shared" si="19"/>
        <v>UN</v>
      </c>
    </row>
    <row r="1214" spans="2:9">
      <c r="B1214" s="439">
        <v>804340</v>
      </c>
      <c r="C1214" s="1" t="s">
        <v>7590</v>
      </c>
      <c r="D1214" s="439" t="s">
        <v>1958</v>
      </c>
      <c r="E1214" s="921">
        <v>3434.52</v>
      </c>
      <c r="F1214" s="662"/>
      <c r="G1214" s="662"/>
      <c r="H1214" s="662" t="str">
        <f t="shared" si="19"/>
        <v>BOCA DE BTTC D = 1,20 M - ESCONSIDADE 10° - AREIA EXTRAÍDA E BRITA PRODUZIDA - ALAS RETAS</v>
      </c>
      <c r="I1214" s="662" t="str">
        <f t="shared" si="19"/>
        <v>UN</v>
      </c>
    </row>
    <row r="1215" spans="2:9">
      <c r="B1215" s="918">
        <v>804451</v>
      </c>
      <c r="C1215" s="919" t="s">
        <v>7591</v>
      </c>
      <c r="D1215" s="918" t="s">
        <v>1958</v>
      </c>
      <c r="E1215" s="922">
        <v>8307.24</v>
      </c>
      <c r="F1215" s="662"/>
      <c r="G1215" s="662"/>
      <c r="H1215" s="662" t="str">
        <f t="shared" si="19"/>
        <v>BOCA DE BTTC D = 1,20 M - ESCONSIDADE 15° - AREIA E BRITA COMERCIAIS - ALAS ESCONSAS</v>
      </c>
      <c r="I1215" s="662" t="str">
        <f t="shared" si="19"/>
        <v>UN</v>
      </c>
    </row>
    <row r="1216" spans="2:9">
      <c r="B1216" s="439">
        <v>804343</v>
      </c>
      <c r="C1216" s="1" t="s">
        <v>7592</v>
      </c>
      <c r="D1216" s="439" t="s">
        <v>1958</v>
      </c>
      <c r="E1216" s="921">
        <v>4161.9799999999996</v>
      </c>
      <c r="F1216" s="662"/>
      <c r="G1216" s="662"/>
      <c r="H1216" s="662" t="str">
        <f t="shared" si="19"/>
        <v>BOCA DE BTTC D = 1,20 M - ESCONSIDADE 15° - AREIA E BRITA COMERCIAIS - ALAS RETAS</v>
      </c>
      <c r="I1216" s="662" t="str">
        <f t="shared" si="19"/>
        <v>UN</v>
      </c>
    </row>
    <row r="1217" spans="2:9">
      <c r="B1217" s="918">
        <v>804450</v>
      </c>
      <c r="C1217" s="919" t="s">
        <v>7593</v>
      </c>
      <c r="D1217" s="918" t="s">
        <v>1958</v>
      </c>
      <c r="E1217" s="922">
        <v>6967.42</v>
      </c>
      <c r="F1217" s="662"/>
      <c r="G1217" s="662"/>
      <c r="H1217" s="662" t="str">
        <f t="shared" si="19"/>
        <v>BOCA DE BTTC D = 1,20 M - ESCONSIDADE 15° - AREIA EXTRAÍDA E BRITA PRODUZIDA - ALAS ESCONSAS</v>
      </c>
      <c r="I1217" s="662" t="str">
        <f t="shared" si="19"/>
        <v>UN</v>
      </c>
    </row>
    <row r="1218" spans="2:9">
      <c r="B1218" s="439">
        <v>804342</v>
      </c>
      <c r="C1218" s="1" t="s">
        <v>7594</v>
      </c>
      <c r="D1218" s="439" t="s">
        <v>1958</v>
      </c>
      <c r="E1218" s="921">
        <v>3470.71</v>
      </c>
      <c r="F1218" s="662"/>
      <c r="G1218" s="662"/>
      <c r="H1218" s="662" t="str">
        <f t="shared" si="19"/>
        <v>BOCA DE BTTC D = 1,20 M - ESCONSIDADE 15° - AREIA EXTRAÍDA E BRITA PRODUZIDA - ALAS RETAS</v>
      </c>
      <c r="I1218" s="662" t="str">
        <f t="shared" si="19"/>
        <v>UN</v>
      </c>
    </row>
    <row r="1219" spans="2:9">
      <c r="B1219" s="918">
        <v>804345</v>
      </c>
      <c r="C1219" s="919" t="s">
        <v>7595</v>
      </c>
      <c r="D1219" s="918" t="s">
        <v>1958</v>
      </c>
      <c r="E1219" s="922">
        <v>4220.26</v>
      </c>
      <c r="F1219" s="662"/>
      <c r="G1219" s="662"/>
      <c r="H1219" s="662" t="str">
        <f t="shared" ref="H1219:I1282" si="20">UPPER(C1219)</f>
        <v>BOCA DE BTTC D = 1,20 M - ESCONSIDADE 20° - AREIA E BRITA COMERCIAIS - ALAS RETAS</v>
      </c>
      <c r="I1219" s="662" t="str">
        <f t="shared" si="20"/>
        <v>UN</v>
      </c>
    </row>
    <row r="1220" spans="2:9">
      <c r="B1220" s="439">
        <v>804344</v>
      </c>
      <c r="C1220" s="1" t="s">
        <v>7596</v>
      </c>
      <c r="D1220" s="439" t="s">
        <v>1958</v>
      </c>
      <c r="E1220" s="921">
        <v>3523.89</v>
      </c>
      <c r="F1220" s="662"/>
      <c r="G1220" s="662"/>
      <c r="H1220" s="662" t="str">
        <f t="shared" si="20"/>
        <v>BOCA DE BTTC D = 1,20 M - ESCONSIDADE 20° - AREIA EXTRAÍDA E BRITA PRODUZIDA - ALAS RETAS</v>
      </c>
      <c r="I1220" s="662" t="str">
        <f t="shared" si="20"/>
        <v>UN</v>
      </c>
    </row>
    <row r="1221" spans="2:9">
      <c r="B1221" s="918">
        <v>804347</v>
      </c>
      <c r="C1221" s="919" t="s">
        <v>7597</v>
      </c>
      <c r="D1221" s="918" t="s">
        <v>1958</v>
      </c>
      <c r="E1221" s="922">
        <v>4299.82</v>
      </c>
      <c r="F1221" s="662"/>
      <c r="G1221" s="662"/>
      <c r="H1221" s="662" t="str">
        <f t="shared" si="20"/>
        <v>BOCA DE BTTC D = 1,20 M - ESCONSIDADE 25° - AREIA E BRITA COMERCIAIS - ALAS RETAS</v>
      </c>
      <c r="I1221" s="662" t="str">
        <f t="shared" si="20"/>
        <v>UN</v>
      </c>
    </row>
    <row r="1222" spans="2:9">
      <c r="B1222" s="439">
        <v>804346</v>
      </c>
      <c r="C1222" s="1" t="s">
        <v>7598</v>
      </c>
      <c r="D1222" s="439" t="s">
        <v>1958</v>
      </c>
      <c r="E1222" s="921">
        <v>3596.84</v>
      </c>
      <c r="F1222" s="662"/>
      <c r="G1222" s="662"/>
      <c r="H1222" s="662" t="str">
        <f t="shared" si="20"/>
        <v>BOCA DE BTTC D = 1,20 M - ESCONSIDADE 25° - AREIA EXTRAÍDA E BRITA PRODUZIDA - ALAS RETAS</v>
      </c>
      <c r="I1222" s="662" t="str">
        <f t="shared" si="20"/>
        <v>UN</v>
      </c>
    </row>
    <row r="1223" spans="2:9">
      <c r="B1223" s="918">
        <v>804453</v>
      </c>
      <c r="C1223" s="919" t="s">
        <v>7599</v>
      </c>
      <c r="D1223" s="918" t="s">
        <v>1958</v>
      </c>
      <c r="E1223" s="922">
        <v>9263.06</v>
      </c>
      <c r="F1223" s="662"/>
      <c r="G1223" s="662"/>
      <c r="H1223" s="662" t="str">
        <f t="shared" si="20"/>
        <v>BOCA DE BTTC D = 1,20 M - ESCONSIDADE 30° - AREIA E BRITA COMERCIAIS - ALAS ESCONSAS</v>
      </c>
      <c r="I1223" s="662" t="str">
        <f t="shared" si="20"/>
        <v>UN</v>
      </c>
    </row>
    <row r="1224" spans="2:9">
      <c r="B1224" s="439">
        <v>804349</v>
      </c>
      <c r="C1224" s="1" t="s">
        <v>7600</v>
      </c>
      <c r="D1224" s="439" t="s">
        <v>1958</v>
      </c>
      <c r="E1224" s="921">
        <v>4404.16</v>
      </c>
      <c r="F1224" s="662"/>
      <c r="G1224" s="662"/>
      <c r="H1224" s="662" t="str">
        <f t="shared" si="20"/>
        <v>BOCA DE BTTC D = 1,20 M - ESCONSIDADE 30° - AREIA E BRITA COMERCIAIS - ALAS RETAS</v>
      </c>
      <c r="I1224" s="662" t="str">
        <f t="shared" si="20"/>
        <v>UN</v>
      </c>
    </row>
    <row r="1225" spans="2:9">
      <c r="B1225" s="918">
        <v>804452</v>
      </c>
      <c r="C1225" s="919" t="s">
        <v>7601</v>
      </c>
      <c r="D1225" s="918" t="s">
        <v>1958</v>
      </c>
      <c r="E1225" s="922">
        <v>7763.84</v>
      </c>
      <c r="F1225" s="662"/>
      <c r="G1225" s="662"/>
      <c r="H1225" s="662" t="str">
        <f t="shared" si="20"/>
        <v>BOCA DE BTTC D = 1,20 M - ESCONSIDADE 30° - AREIA EXTRAÍDA E BRITA PRODUZIDA - ALAS ESCONSAS</v>
      </c>
      <c r="I1225" s="662" t="str">
        <f t="shared" si="20"/>
        <v>UN</v>
      </c>
    </row>
    <row r="1226" spans="2:9">
      <c r="B1226" s="439">
        <v>804348</v>
      </c>
      <c r="C1226" s="1" t="s">
        <v>7602</v>
      </c>
      <c r="D1226" s="439" t="s">
        <v>1958</v>
      </c>
      <c r="E1226" s="921">
        <v>3693.22</v>
      </c>
      <c r="F1226" s="662"/>
      <c r="G1226" s="662"/>
      <c r="H1226" s="662" t="str">
        <f t="shared" si="20"/>
        <v>BOCA DE BTTC D = 1,20 M - ESCONSIDADE 30° - AREIA EXTRAÍDA E BRITA PRODUZIDA - ALAS RETAS</v>
      </c>
      <c r="I1226" s="662" t="str">
        <f t="shared" si="20"/>
        <v>UN</v>
      </c>
    </row>
    <row r="1227" spans="2:9">
      <c r="B1227" s="918">
        <v>804351</v>
      </c>
      <c r="C1227" s="919" t="s">
        <v>7603</v>
      </c>
      <c r="D1227" s="918" t="s">
        <v>1958</v>
      </c>
      <c r="E1227" s="922">
        <v>4538.41</v>
      </c>
      <c r="F1227" s="662"/>
      <c r="G1227" s="662"/>
      <c r="H1227" s="662" t="str">
        <f t="shared" si="20"/>
        <v>BOCA DE BTTC D = 1,20 M - ESCONSIDADE 35° - AREIA E BRITA COMERCIAIS - ALAS RETAS</v>
      </c>
      <c r="I1227" s="662" t="str">
        <f t="shared" si="20"/>
        <v>UN</v>
      </c>
    </row>
    <row r="1228" spans="2:9">
      <c r="B1228" s="439">
        <v>804350</v>
      </c>
      <c r="C1228" s="1" t="s">
        <v>7604</v>
      </c>
      <c r="D1228" s="439" t="s">
        <v>1958</v>
      </c>
      <c r="E1228" s="921">
        <v>3818.26</v>
      </c>
      <c r="F1228" s="662"/>
      <c r="G1228" s="662"/>
      <c r="H1228" s="662" t="str">
        <f t="shared" si="20"/>
        <v>BOCA DE BTTC D = 1,20 M - ESCONSIDADE 35° - AREIA EXTRAÍDA E BRITA PRODUZIDA - ALAS RETAS</v>
      </c>
      <c r="I1228" s="662" t="str">
        <f t="shared" si="20"/>
        <v>UN</v>
      </c>
    </row>
    <row r="1229" spans="2:9">
      <c r="B1229" s="918">
        <v>804353</v>
      </c>
      <c r="C1229" s="919" t="s">
        <v>7605</v>
      </c>
      <c r="D1229" s="918" t="s">
        <v>1958</v>
      </c>
      <c r="E1229" s="922">
        <v>4714.62</v>
      </c>
      <c r="F1229" s="662"/>
      <c r="G1229" s="662"/>
      <c r="H1229" s="662" t="str">
        <f t="shared" si="20"/>
        <v>BOCA DE BTTC D = 1,20 M - ESCONSIDADE 40° - AREIA E BRITA COMERCIAIS - ALAS RETAS</v>
      </c>
      <c r="I1229" s="662" t="str">
        <f t="shared" si="20"/>
        <v>UN</v>
      </c>
    </row>
    <row r="1230" spans="2:9">
      <c r="B1230" s="439">
        <v>804352</v>
      </c>
      <c r="C1230" s="1" t="s">
        <v>7606</v>
      </c>
      <c r="D1230" s="439" t="s">
        <v>1958</v>
      </c>
      <c r="E1230" s="921">
        <v>3984.01</v>
      </c>
      <c r="F1230" s="662"/>
      <c r="G1230" s="662"/>
      <c r="H1230" s="662" t="str">
        <f t="shared" si="20"/>
        <v>BOCA DE BTTC D = 1,20 M - ESCONSIDADE 40° - AREIA EXTRAÍDA E BRITA PRODUZIDA - ALAS RETAS</v>
      </c>
      <c r="I1230" s="662" t="str">
        <f t="shared" si="20"/>
        <v>UN</v>
      </c>
    </row>
    <row r="1231" spans="2:9">
      <c r="B1231" s="918">
        <v>804455</v>
      </c>
      <c r="C1231" s="919" t="s">
        <v>7607</v>
      </c>
      <c r="D1231" s="918" t="s">
        <v>1958</v>
      </c>
      <c r="E1231" s="922">
        <v>11469.79</v>
      </c>
      <c r="F1231" s="662"/>
      <c r="G1231" s="662"/>
      <c r="H1231" s="662" t="str">
        <f t="shared" si="20"/>
        <v>BOCA DE BTTC D = 1,20 M - ESCONSIDADE 45° - AREIA E BRITA COMERCIAIS - ALAS ESCONSAS</v>
      </c>
      <c r="I1231" s="662" t="str">
        <f t="shared" si="20"/>
        <v>UN</v>
      </c>
    </row>
    <row r="1232" spans="2:9">
      <c r="B1232" s="439">
        <v>804355</v>
      </c>
      <c r="C1232" s="1" t="s">
        <v>7608</v>
      </c>
      <c r="D1232" s="439" t="s">
        <v>1958</v>
      </c>
      <c r="E1232" s="921">
        <v>4946.45</v>
      </c>
      <c r="F1232" s="662"/>
      <c r="G1232" s="662"/>
      <c r="H1232" s="662" t="str">
        <f t="shared" si="20"/>
        <v>BOCA DE BTTC D = 1,20 M - ESCONSIDADE 45° - AREIA E BRITA COMERCIAIS - ALAS RETAS</v>
      </c>
      <c r="I1232" s="662" t="str">
        <f t="shared" si="20"/>
        <v>UN</v>
      </c>
    </row>
    <row r="1233" spans="2:9">
      <c r="B1233" s="918">
        <v>804454</v>
      </c>
      <c r="C1233" s="919" t="s">
        <v>7609</v>
      </c>
      <c r="D1233" s="918" t="s">
        <v>1958</v>
      </c>
      <c r="E1233" s="922">
        <v>9603.9500000000007</v>
      </c>
      <c r="F1233" s="662"/>
      <c r="G1233" s="662"/>
      <c r="H1233" s="662" t="str">
        <f t="shared" si="20"/>
        <v>BOCA DE BTTC D = 1,20 M - ESCONSIDADE 45° - AREIA EXTRAÍDA E BRITA PRODUZIDA - ALAS ESCONSAS</v>
      </c>
      <c r="I1233" s="662" t="str">
        <f t="shared" si="20"/>
        <v>UN</v>
      </c>
    </row>
    <row r="1234" spans="2:9">
      <c r="B1234" s="439">
        <v>804354</v>
      </c>
      <c r="C1234" s="1" t="s">
        <v>7610</v>
      </c>
      <c r="D1234" s="439" t="s">
        <v>1958</v>
      </c>
      <c r="E1234" s="921">
        <v>4204.13</v>
      </c>
      <c r="F1234" s="662"/>
      <c r="G1234" s="662"/>
      <c r="H1234" s="662" t="str">
        <f t="shared" si="20"/>
        <v>BOCA DE BTTC D = 1,20 M - ESCONSIDADE 45° - AREIA EXTRAÍDA E BRITA PRODUZIDA - ALAS RETAS</v>
      </c>
      <c r="I1234" s="662" t="str">
        <f t="shared" si="20"/>
        <v>UN</v>
      </c>
    </row>
    <row r="1235" spans="2:9">
      <c r="B1235" s="918">
        <v>804339</v>
      </c>
      <c r="C1235" s="919" t="s">
        <v>7611</v>
      </c>
      <c r="D1235" s="918" t="s">
        <v>1958</v>
      </c>
      <c r="E1235" s="922">
        <v>4098.58</v>
      </c>
      <c r="F1235" s="662"/>
      <c r="G1235" s="662"/>
      <c r="H1235" s="662" t="str">
        <f t="shared" si="20"/>
        <v>BOCA DE BTTC D = 1,20 M - ESCONSIDADE 5° - AREIA E BRITA COMERCIAIS - ALAS RETAS</v>
      </c>
      <c r="I1235" s="662" t="str">
        <f t="shared" si="20"/>
        <v>UN</v>
      </c>
    </row>
    <row r="1236" spans="2:9">
      <c r="B1236" s="439">
        <v>804338</v>
      </c>
      <c r="C1236" s="1" t="s">
        <v>7612</v>
      </c>
      <c r="D1236" s="439" t="s">
        <v>1958</v>
      </c>
      <c r="E1236" s="921">
        <v>3413.29</v>
      </c>
      <c r="F1236" s="662"/>
      <c r="G1236" s="662"/>
      <c r="H1236" s="662" t="str">
        <f t="shared" si="20"/>
        <v>BOCA DE BTTC D = 1,20 M - ESCONSIDADE 5° - AREIA EXTRAÍDA E BRITA PRODUZIDA - ALAS RETAS</v>
      </c>
      <c r="I1236" s="662" t="str">
        <f t="shared" si="20"/>
        <v>UN</v>
      </c>
    </row>
    <row r="1237" spans="2:9">
      <c r="B1237" s="918">
        <v>804457</v>
      </c>
      <c r="C1237" s="919" t="s">
        <v>7613</v>
      </c>
      <c r="D1237" s="918" t="s">
        <v>1958</v>
      </c>
      <c r="E1237" s="922">
        <v>13954.83</v>
      </c>
      <c r="F1237" s="662"/>
      <c r="G1237" s="662"/>
      <c r="H1237" s="662" t="str">
        <f t="shared" si="20"/>
        <v>BOCA DE BTTC D = 1,50 M - ESCONSIDADE 0° - AREIA E BRITA COMERCIAIS - ALAS ESCONSAS</v>
      </c>
      <c r="I1237" s="662" t="str">
        <f t="shared" si="20"/>
        <v>UN</v>
      </c>
    </row>
    <row r="1238" spans="2:9">
      <c r="B1238" s="439">
        <v>804357</v>
      </c>
      <c r="C1238" s="1" t="s">
        <v>7614</v>
      </c>
      <c r="D1238" s="439" t="s">
        <v>1958</v>
      </c>
      <c r="E1238" s="921">
        <v>6917.1</v>
      </c>
      <c r="F1238" s="662"/>
      <c r="G1238" s="662"/>
      <c r="H1238" s="662" t="str">
        <f t="shared" si="20"/>
        <v>BOCA DE BTTC D = 1,50 M - ESCONSIDADE 0° - AREIA E BRITA COMERCIAIS - ALAS RETAS</v>
      </c>
      <c r="I1238" s="662" t="str">
        <f t="shared" si="20"/>
        <v>UN</v>
      </c>
    </row>
    <row r="1239" spans="2:9">
      <c r="B1239" s="918">
        <v>804456</v>
      </c>
      <c r="C1239" s="919" t="s">
        <v>7615</v>
      </c>
      <c r="D1239" s="918" t="s">
        <v>1958</v>
      </c>
      <c r="E1239" s="922">
        <v>11524.51</v>
      </c>
      <c r="F1239" s="662"/>
      <c r="G1239" s="662"/>
      <c r="H1239" s="662" t="str">
        <f t="shared" si="20"/>
        <v>BOCA DE BTTC D = 1,50 M - ESCONSIDADE 0° - AREIA EXTRAÍDA E BRITA PRODUZIDA - ALAS ESCONSAS</v>
      </c>
      <c r="I1239" s="662" t="str">
        <f t="shared" si="20"/>
        <v>UN</v>
      </c>
    </row>
    <row r="1240" spans="2:9">
      <c r="B1240" s="439">
        <v>804356</v>
      </c>
      <c r="C1240" s="1" t="s">
        <v>7616</v>
      </c>
      <c r="D1240" s="439" t="s">
        <v>1958</v>
      </c>
      <c r="E1240" s="921">
        <v>5705.05</v>
      </c>
      <c r="F1240" s="662"/>
      <c r="G1240" s="662"/>
      <c r="H1240" s="662" t="str">
        <f t="shared" si="20"/>
        <v>BOCA DE BTTC D = 1,50 M - ESCONSIDADE 0° - AREIA EXTRAÍDA E BRITA PRODUZIDA - ALAS RETAS</v>
      </c>
      <c r="I1240" s="662" t="str">
        <f t="shared" si="20"/>
        <v>UN</v>
      </c>
    </row>
    <row r="1241" spans="2:9">
      <c r="B1241" s="918">
        <v>804361</v>
      </c>
      <c r="C1241" s="919" t="s">
        <v>7617</v>
      </c>
      <c r="D1241" s="918" t="s">
        <v>1958</v>
      </c>
      <c r="E1241" s="922">
        <v>6965.45</v>
      </c>
      <c r="F1241" s="662"/>
      <c r="G1241" s="662"/>
      <c r="H1241" s="662" t="str">
        <f t="shared" si="20"/>
        <v>BOCA DE BTTC D = 1,50 M - ESCONSIDADE 10° - AREIA E BRITA COMERCIAIS - ALAS RETAS</v>
      </c>
      <c r="I1241" s="662" t="str">
        <f t="shared" si="20"/>
        <v>UN</v>
      </c>
    </row>
    <row r="1242" spans="2:9">
      <c r="B1242" s="439">
        <v>804360</v>
      </c>
      <c r="C1242" s="1" t="s">
        <v>7618</v>
      </c>
      <c r="D1242" s="439" t="s">
        <v>1958</v>
      </c>
      <c r="E1242" s="921">
        <v>5748.16</v>
      </c>
      <c r="F1242" s="662"/>
      <c r="G1242" s="662"/>
      <c r="H1242" s="662" t="str">
        <f t="shared" si="20"/>
        <v>BOCA DE BTTC D = 1,50 M - ESCONSIDADE 10° - AREIA EXTRAÍDA E BRITA PRODUZIDA - ALAS RETAS</v>
      </c>
      <c r="I1242" s="662" t="str">
        <f t="shared" si="20"/>
        <v>UN</v>
      </c>
    </row>
    <row r="1243" spans="2:9">
      <c r="B1243" s="918">
        <v>804459</v>
      </c>
      <c r="C1243" s="919" t="s">
        <v>7619</v>
      </c>
      <c r="D1243" s="918" t="s">
        <v>1958</v>
      </c>
      <c r="E1243" s="922">
        <v>14605.26</v>
      </c>
      <c r="F1243" s="662"/>
      <c r="G1243" s="662"/>
      <c r="H1243" s="662" t="str">
        <f t="shared" si="20"/>
        <v>BOCA DE BTTC D = 1,50 M - ESCONSIDADE 15° - AREIA E BRITA COMERCIAIS - ALAS ESCONSAS</v>
      </c>
      <c r="I1243" s="662" t="str">
        <f t="shared" si="20"/>
        <v>UN</v>
      </c>
    </row>
    <row r="1244" spans="2:9">
      <c r="B1244" s="439">
        <v>804363</v>
      </c>
      <c r="C1244" s="1" t="s">
        <v>7620</v>
      </c>
      <c r="D1244" s="439" t="s">
        <v>1958</v>
      </c>
      <c r="E1244" s="921">
        <v>7027.33</v>
      </c>
      <c r="F1244" s="662"/>
      <c r="G1244" s="662"/>
      <c r="H1244" s="662" t="str">
        <f t="shared" si="20"/>
        <v>BOCA DE BTTC D = 1,50 M - ESCONSIDADE 15° - AREIA E BRITA COMERCIAIS - ALAS RETAS</v>
      </c>
      <c r="I1244" s="662" t="str">
        <f t="shared" si="20"/>
        <v>UN</v>
      </c>
    </row>
    <row r="1245" spans="2:9">
      <c r="B1245" s="918">
        <v>804458</v>
      </c>
      <c r="C1245" s="919" t="s">
        <v>7621</v>
      </c>
      <c r="D1245" s="918" t="s">
        <v>1958</v>
      </c>
      <c r="E1245" s="922">
        <v>12059.12</v>
      </c>
      <c r="F1245" s="662"/>
      <c r="G1245" s="662"/>
      <c r="H1245" s="662" t="str">
        <f t="shared" si="20"/>
        <v>BOCA DE BTTC D = 1,50 M - ESCONSIDADE 15° - AREIA EXTRAÍDA E BRITA PRODUZIDA - ALAS ESCONSAS</v>
      </c>
      <c r="I1245" s="662" t="str">
        <f t="shared" si="20"/>
        <v>UN</v>
      </c>
    </row>
    <row r="1246" spans="2:9">
      <c r="B1246" s="439">
        <v>804362</v>
      </c>
      <c r="C1246" s="1" t="s">
        <v>7622</v>
      </c>
      <c r="D1246" s="439" t="s">
        <v>1958</v>
      </c>
      <c r="E1246" s="921">
        <v>5803.45</v>
      </c>
      <c r="F1246" s="662"/>
      <c r="G1246" s="662"/>
      <c r="H1246" s="662" t="str">
        <f t="shared" si="20"/>
        <v>BOCA DE BTTC D = 1,50 M - ESCONSIDADE 15° - AREIA EXTRAÍDA E BRITA PRODUZIDA - ALAS RETAS</v>
      </c>
      <c r="I1246" s="662" t="str">
        <f t="shared" si="20"/>
        <v>UN</v>
      </c>
    </row>
    <row r="1247" spans="2:9">
      <c r="B1247" s="918">
        <v>804365</v>
      </c>
      <c r="C1247" s="919" t="s">
        <v>7623</v>
      </c>
      <c r="D1247" s="918" t="s">
        <v>1958</v>
      </c>
      <c r="E1247" s="922">
        <v>7116.6</v>
      </c>
      <c r="F1247" s="662"/>
      <c r="G1247" s="662"/>
      <c r="H1247" s="662" t="str">
        <f t="shared" si="20"/>
        <v>BOCA DE BTTC D = 1,50 M - ESCONSIDADE 20° - AREIA E BRITA COMERCIAIS - ALAS RETAS</v>
      </c>
      <c r="I1247" s="662" t="str">
        <f t="shared" si="20"/>
        <v>UN</v>
      </c>
    </row>
    <row r="1248" spans="2:9">
      <c r="B1248" s="439">
        <v>804364</v>
      </c>
      <c r="C1248" s="1" t="s">
        <v>7624</v>
      </c>
      <c r="D1248" s="439" t="s">
        <v>1958</v>
      </c>
      <c r="E1248" s="921">
        <v>5883.5</v>
      </c>
      <c r="F1248" s="662"/>
      <c r="G1248" s="662"/>
      <c r="H1248" s="662" t="str">
        <f t="shared" si="20"/>
        <v>BOCA DE BTTC D = 1,50 M - ESCONSIDADE 20° - AREIA EXTRAÍDA E BRITA PRODUZIDA - ALAS RETAS</v>
      </c>
      <c r="I1248" s="662" t="str">
        <f t="shared" si="20"/>
        <v>UN</v>
      </c>
    </row>
    <row r="1249" spans="2:9">
      <c r="B1249" s="918">
        <v>804367</v>
      </c>
      <c r="C1249" s="919" t="s">
        <v>7625</v>
      </c>
      <c r="D1249" s="918" t="s">
        <v>1958</v>
      </c>
      <c r="E1249" s="922">
        <v>7237.57</v>
      </c>
      <c r="F1249" s="662"/>
      <c r="G1249" s="662"/>
      <c r="H1249" s="662" t="str">
        <f t="shared" si="20"/>
        <v>BOCA DE BTTC D = 1,50 M - ESCONSIDADE 25° - AREIA E BRITA COMERCIAIS - ALAS RETAS</v>
      </c>
      <c r="I1249" s="662" t="str">
        <f t="shared" si="20"/>
        <v>UN</v>
      </c>
    </row>
    <row r="1250" spans="2:9">
      <c r="B1250" s="439">
        <v>804366</v>
      </c>
      <c r="C1250" s="1" t="s">
        <v>7626</v>
      </c>
      <c r="D1250" s="439" t="s">
        <v>1958</v>
      </c>
      <c r="E1250" s="921">
        <v>5992.77</v>
      </c>
      <c r="F1250" s="662"/>
      <c r="G1250" s="662"/>
      <c r="H1250" s="662" t="str">
        <f t="shared" si="20"/>
        <v>BOCA DE BTTC D = 1,50 M - ESCONSIDADE 25° - AREIA EXTRAÍDA E BRITA PRODUZIDA - ALAS RETAS</v>
      </c>
      <c r="I1250" s="662" t="str">
        <f t="shared" si="20"/>
        <v>UN</v>
      </c>
    </row>
    <row r="1251" spans="2:9">
      <c r="B1251" s="918">
        <v>804461</v>
      </c>
      <c r="C1251" s="919" t="s">
        <v>7627</v>
      </c>
      <c r="D1251" s="918" t="s">
        <v>1958</v>
      </c>
      <c r="E1251" s="922">
        <v>16332.36</v>
      </c>
      <c r="F1251" s="662"/>
      <c r="G1251" s="662"/>
      <c r="H1251" s="662" t="str">
        <f t="shared" si="20"/>
        <v>BOCA DE BTTC D = 1,50 M - ESCONSIDADE 30° - AREIA E BRITA COMERCIAIS - ALAS ESCONSAS</v>
      </c>
      <c r="I1251" s="662" t="str">
        <f t="shared" si="20"/>
        <v>UN</v>
      </c>
    </row>
    <row r="1252" spans="2:9">
      <c r="B1252" s="439">
        <v>804369</v>
      </c>
      <c r="C1252" s="1" t="s">
        <v>6369</v>
      </c>
      <c r="D1252" s="439" t="s">
        <v>1958</v>
      </c>
      <c r="E1252" s="921">
        <v>7395.06</v>
      </c>
      <c r="F1252" s="662"/>
      <c r="G1252" s="662"/>
      <c r="H1252" s="662" t="str">
        <f t="shared" si="20"/>
        <v>BOCA DE BTTC D = 1,50 M - ESCONSIDADE 30° - AREIA E BRITA COMERCIAIS - ALAS RETAS</v>
      </c>
      <c r="I1252" s="662" t="str">
        <f t="shared" si="20"/>
        <v>UN</v>
      </c>
    </row>
    <row r="1253" spans="2:9">
      <c r="B1253" s="918">
        <v>804460</v>
      </c>
      <c r="C1253" s="919" t="s">
        <v>7628</v>
      </c>
      <c r="D1253" s="918" t="s">
        <v>1958</v>
      </c>
      <c r="E1253" s="922">
        <v>13478.75</v>
      </c>
      <c r="F1253" s="662"/>
      <c r="G1253" s="662"/>
      <c r="H1253" s="662" t="str">
        <f t="shared" si="20"/>
        <v>BOCA DE BTTC D = 1,50 M - ESCONSIDADE 30° - AREIA EXTRAÍDA E BRITA PRODUZIDA - ALAS ESCONSAS</v>
      </c>
      <c r="I1253" s="662" t="str">
        <f t="shared" si="20"/>
        <v>UN</v>
      </c>
    </row>
    <row r="1254" spans="2:9">
      <c r="B1254" s="439">
        <v>804371</v>
      </c>
      <c r="C1254" s="1" t="s">
        <v>7629</v>
      </c>
      <c r="D1254" s="439" t="s">
        <v>1958</v>
      </c>
      <c r="E1254" s="921">
        <v>7597.72</v>
      </c>
      <c r="F1254" s="662"/>
      <c r="G1254" s="662"/>
      <c r="H1254" s="662" t="str">
        <f t="shared" si="20"/>
        <v>BOCA DE BTTC D = 1,50 M - ESCONSIDADE 35° - AREIA E BRITA COMERCIAIS - ALAS RETAS</v>
      </c>
      <c r="I1254" s="662" t="str">
        <f t="shared" si="20"/>
        <v>UN</v>
      </c>
    </row>
    <row r="1255" spans="2:9">
      <c r="B1255" s="918">
        <v>804370</v>
      </c>
      <c r="C1255" s="919" t="s">
        <v>7630</v>
      </c>
      <c r="D1255" s="918" t="s">
        <v>1958</v>
      </c>
      <c r="E1255" s="922">
        <v>6322.28</v>
      </c>
      <c r="F1255" s="662"/>
      <c r="G1255" s="662"/>
      <c r="H1255" s="662" t="str">
        <f t="shared" si="20"/>
        <v>BOCA DE BTTC D = 1,50 M - ESCONSIDADE 35° - AREIA EXTRAÍDA E BRITA PRODUZIDA - ALAS RETAS</v>
      </c>
      <c r="I1255" s="662" t="str">
        <f t="shared" si="20"/>
        <v>UN</v>
      </c>
    </row>
    <row r="1256" spans="2:9">
      <c r="B1256" s="439">
        <v>804373</v>
      </c>
      <c r="C1256" s="1" t="s">
        <v>7631</v>
      </c>
      <c r="D1256" s="439" t="s">
        <v>1958</v>
      </c>
      <c r="E1256" s="921">
        <v>7858.69</v>
      </c>
      <c r="F1256" s="662"/>
      <c r="G1256" s="662"/>
      <c r="H1256" s="662" t="str">
        <f t="shared" si="20"/>
        <v>BOCA DE BTTC D = 1,50 M - ESCONSIDADE 40° - AREIA E BRITA COMERCIAIS - ALAS RETAS</v>
      </c>
      <c r="I1256" s="662" t="str">
        <f t="shared" si="20"/>
        <v>UN</v>
      </c>
    </row>
    <row r="1257" spans="2:9">
      <c r="B1257" s="918">
        <v>804372</v>
      </c>
      <c r="C1257" s="919" t="s">
        <v>7632</v>
      </c>
      <c r="D1257" s="918" t="s">
        <v>1958</v>
      </c>
      <c r="E1257" s="922">
        <v>6564.7</v>
      </c>
      <c r="F1257" s="662"/>
      <c r="G1257" s="662"/>
      <c r="H1257" s="662" t="str">
        <f t="shared" si="20"/>
        <v>BOCA DE BTTC D = 1,50 M - ESCONSIDADE 40° - AREIA EXTRAÍDA E BRITA PRODUZIDA - ALAS RETAS</v>
      </c>
      <c r="I1257" s="662" t="str">
        <f t="shared" si="20"/>
        <v>UN</v>
      </c>
    </row>
    <row r="1258" spans="2:9">
      <c r="B1258" s="439">
        <v>804463</v>
      </c>
      <c r="C1258" s="1" t="s">
        <v>7633</v>
      </c>
      <c r="D1258" s="439" t="s">
        <v>1958</v>
      </c>
      <c r="E1258" s="921">
        <v>20290.7</v>
      </c>
      <c r="F1258" s="662"/>
      <c r="G1258" s="662"/>
      <c r="H1258" s="662" t="str">
        <f t="shared" si="20"/>
        <v>BOCA DE BTTC D = 1,50 M - ESCONSIDADE 45° - AREIA E BRITA COMERCIAIS - ALAS ESCONSAS</v>
      </c>
      <c r="I1258" s="662" t="str">
        <f t="shared" si="20"/>
        <v>UN</v>
      </c>
    </row>
    <row r="1259" spans="2:9">
      <c r="B1259" s="918">
        <v>804375</v>
      </c>
      <c r="C1259" s="919" t="s">
        <v>7634</v>
      </c>
      <c r="D1259" s="918" t="s">
        <v>1958</v>
      </c>
      <c r="E1259" s="922">
        <v>8201.2800000000007</v>
      </c>
      <c r="F1259" s="662"/>
      <c r="G1259" s="662"/>
      <c r="H1259" s="662" t="str">
        <f t="shared" si="20"/>
        <v>BOCA DE BTTC D = 1,50 M - ESCONSIDADE 45° - AREIA E BRITA COMERCIAIS - ALAS RETAS</v>
      </c>
      <c r="I1259" s="662" t="str">
        <f t="shared" si="20"/>
        <v>UN</v>
      </c>
    </row>
    <row r="1260" spans="2:9">
      <c r="B1260" s="439">
        <v>804462</v>
      </c>
      <c r="C1260" s="1" t="s">
        <v>7635</v>
      </c>
      <c r="D1260" s="439" t="s">
        <v>1958</v>
      </c>
      <c r="E1260" s="921">
        <v>16727.150000000001</v>
      </c>
      <c r="F1260" s="662"/>
      <c r="G1260" s="662"/>
      <c r="H1260" s="662" t="str">
        <f t="shared" si="20"/>
        <v>BOCA DE BTTC D = 1,50 M - ESCONSIDADE 45° - AREIA EXTRAÍDA E BRITA PRODUZIDA - ALAS ESCONSAS</v>
      </c>
      <c r="I1260" s="662" t="str">
        <f t="shared" si="20"/>
        <v>UN</v>
      </c>
    </row>
    <row r="1261" spans="2:9">
      <c r="B1261" s="918">
        <v>804374</v>
      </c>
      <c r="C1261" s="919" t="s">
        <v>7636</v>
      </c>
      <c r="D1261" s="918" t="s">
        <v>1958</v>
      </c>
      <c r="E1261" s="922">
        <v>6886.61</v>
      </c>
      <c r="F1261" s="662"/>
      <c r="G1261" s="662"/>
      <c r="H1261" s="662" t="str">
        <f t="shared" si="20"/>
        <v>BOCA DE BTTC D = 1,50 M - ESCONSIDADE 45° - AREIA EXTRAÍDA E BRITA PRODUZIDA - ALAS RETAS</v>
      </c>
      <c r="I1261" s="662" t="str">
        <f t="shared" si="20"/>
        <v>UN</v>
      </c>
    </row>
    <row r="1262" spans="2:9">
      <c r="B1262" s="439">
        <v>804359</v>
      </c>
      <c r="C1262" s="1" t="s">
        <v>7637</v>
      </c>
      <c r="D1262" s="439" t="s">
        <v>1958</v>
      </c>
      <c r="E1262" s="921">
        <v>6929.34</v>
      </c>
      <c r="F1262" s="662"/>
      <c r="G1262" s="662"/>
      <c r="H1262" s="662" t="str">
        <f t="shared" si="20"/>
        <v>BOCA DE BTTC D = 1,50 M - ESCONSIDADE 5° - AREIA E BRITA COMERCIAIS - ALAS RETAS</v>
      </c>
      <c r="I1262" s="662" t="str">
        <f t="shared" si="20"/>
        <v>UN</v>
      </c>
    </row>
    <row r="1263" spans="2:9">
      <c r="B1263" s="918">
        <v>804358</v>
      </c>
      <c r="C1263" s="919" t="s">
        <v>7638</v>
      </c>
      <c r="D1263" s="918" t="s">
        <v>1958</v>
      </c>
      <c r="E1263" s="922">
        <v>5716.04</v>
      </c>
      <c r="F1263" s="662"/>
      <c r="G1263" s="662"/>
      <c r="H1263" s="662" t="str">
        <f t="shared" si="20"/>
        <v>BOCA DE BTTC D = 1,50 M - ESCONSIDADE 5° - AREIA EXTRAÍDA E BRITA PRODUZIDA - ALAS RETAS</v>
      </c>
      <c r="I1263" s="662" t="str">
        <f t="shared" si="20"/>
        <v>UN</v>
      </c>
    </row>
    <row r="1264" spans="2:9">
      <c r="B1264" s="439">
        <v>804368</v>
      </c>
      <c r="C1264" s="1" t="s">
        <v>7639</v>
      </c>
      <c r="D1264" s="439" t="s">
        <v>1958</v>
      </c>
      <c r="E1264" s="921">
        <v>6136.06</v>
      </c>
      <c r="F1264" s="662"/>
      <c r="G1264" s="662"/>
      <c r="H1264" s="662" t="str">
        <f t="shared" si="20"/>
        <v>BOCA DE BTTC D = 1,50 M ESCONSIDADE 30° - AREIA EXTRAÍDA E BRITA PRODUZIDA - ALAS RETAS</v>
      </c>
      <c r="I1264" s="662" t="str">
        <f t="shared" si="20"/>
        <v>UN</v>
      </c>
    </row>
    <row r="1265" spans="2:9">
      <c r="B1265" s="918">
        <v>804465</v>
      </c>
      <c r="C1265" s="919" t="s">
        <v>7640</v>
      </c>
      <c r="D1265" s="918" t="s">
        <v>1957</v>
      </c>
      <c r="E1265" s="920">
        <v>141.47</v>
      </c>
      <c r="F1265" s="662"/>
      <c r="G1265" s="662"/>
      <c r="H1265" s="662" t="str">
        <f t="shared" si="20"/>
        <v>CONFECÇÃO DE TUBOS DE CONCRETO ARMADO D = 0,60 M PA1 - AREIA E BRITA COMERCIAIS</v>
      </c>
      <c r="I1265" s="662" t="str">
        <f t="shared" si="20"/>
        <v>M</v>
      </c>
    </row>
    <row r="1266" spans="2:9">
      <c r="B1266" s="439">
        <v>804464</v>
      </c>
      <c r="C1266" s="1" t="s">
        <v>7641</v>
      </c>
      <c r="D1266" s="439" t="s">
        <v>1957</v>
      </c>
      <c r="E1266" s="608">
        <v>124.67</v>
      </c>
      <c r="F1266" s="662"/>
      <c r="G1266" s="662"/>
      <c r="H1266" s="662" t="str">
        <f t="shared" si="20"/>
        <v>CONFECÇÃO DE TUBOS DE CONCRETO ARMADO D = 0,60 M PA1 - AREIA EXTRAÍDA E BRITA PRODUZIDA</v>
      </c>
      <c r="I1266" s="662" t="str">
        <f t="shared" si="20"/>
        <v>M</v>
      </c>
    </row>
    <row r="1267" spans="2:9">
      <c r="B1267" s="918">
        <v>804475</v>
      </c>
      <c r="C1267" s="919" t="s">
        <v>7642</v>
      </c>
      <c r="D1267" s="918" t="s">
        <v>1957</v>
      </c>
      <c r="E1267" s="920">
        <v>156.31</v>
      </c>
      <c r="F1267" s="662"/>
      <c r="G1267" s="662"/>
      <c r="H1267" s="662" t="str">
        <f t="shared" si="20"/>
        <v>CONFECÇÃO DE TUBOS DE CONCRETO ARMADO D = 0,60 M PA2 - AREIA E BRITA COMERCIAIS</v>
      </c>
      <c r="I1267" s="662" t="str">
        <f t="shared" si="20"/>
        <v>M</v>
      </c>
    </row>
    <row r="1268" spans="2:9">
      <c r="B1268" s="439">
        <v>804474</v>
      </c>
      <c r="C1268" s="1" t="s">
        <v>7643</v>
      </c>
      <c r="D1268" s="439" t="s">
        <v>1957</v>
      </c>
      <c r="E1268" s="608">
        <v>139.52000000000001</v>
      </c>
      <c r="F1268" s="662"/>
      <c r="G1268" s="662"/>
      <c r="H1268" s="662" t="str">
        <f t="shared" si="20"/>
        <v>CONFECÇÃO DE TUBOS DE CONCRETO ARMADO D = 0,60 M PA2 - AREIA EXTRAÍDA E BRITA PRODUZIDA</v>
      </c>
      <c r="I1268" s="662" t="str">
        <f t="shared" si="20"/>
        <v>M</v>
      </c>
    </row>
    <row r="1269" spans="2:9">
      <c r="B1269" s="918">
        <v>804485</v>
      </c>
      <c r="C1269" s="919" t="s">
        <v>7644</v>
      </c>
      <c r="D1269" s="918" t="s">
        <v>1957</v>
      </c>
      <c r="E1269" s="920">
        <v>230.49</v>
      </c>
      <c r="F1269" s="662"/>
      <c r="G1269" s="662"/>
      <c r="H1269" s="662" t="str">
        <f t="shared" si="20"/>
        <v>CONFECÇÃO DE TUBOS DE CONCRETO ARMADO D = 0,60 M PA3 - AREIA E BRITA COMERCIAIS</v>
      </c>
      <c r="I1269" s="662" t="str">
        <f t="shared" si="20"/>
        <v>M</v>
      </c>
    </row>
    <row r="1270" spans="2:9">
      <c r="B1270" s="439">
        <v>804484</v>
      </c>
      <c r="C1270" s="1" t="s">
        <v>7645</v>
      </c>
      <c r="D1270" s="439" t="s">
        <v>1957</v>
      </c>
      <c r="E1270" s="608">
        <v>213.78</v>
      </c>
      <c r="F1270" s="662"/>
      <c r="G1270" s="662"/>
      <c r="H1270" s="662" t="str">
        <f t="shared" si="20"/>
        <v>CONFECÇÃO DE TUBOS DE CONCRETO ARMADO D = 0,60 M PA3 - AREIA EXTRAÍDA E BRITA PRODUZIDA</v>
      </c>
      <c r="I1270" s="662" t="str">
        <f t="shared" si="20"/>
        <v>M</v>
      </c>
    </row>
    <row r="1271" spans="2:9">
      <c r="B1271" s="918">
        <v>804495</v>
      </c>
      <c r="C1271" s="919" t="s">
        <v>7646</v>
      </c>
      <c r="D1271" s="918" t="s">
        <v>1957</v>
      </c>
      <c r="E1271" s="920">
        <v>287.64999999999998</v>
      </c>
      <c r="F1271" s="662"/>
      <c r="G1271" s="662"/>
      <c r="H1271" s="662" t="str">
        <f t="shared" si="20"/>
        <v>CONFECÇÃO DE TUBOS DE CONCRETO ARMADO D = 0,60 M PA4 - AREIA E BRITA COMERCIAIS</v>
      </c>
      <c r="I1271" s="662" t="str">
        <f t="shared" si="20"/>
        <v>M</v>
      </c>
    </row>
    <row r="1272" spans="2:9">
      <c r="B1272" s="439">
        <v>804494</v>
      </c>
      <c r="C1272" s="1" t="s">
        <v>7647</v>
      </c>
      <c r="D1272" s="439" t="s">
        <v>1957</v>
      </c>
      <c r="E1272" s="608">
        <v>267.83999999999997</v>
      </c>
      <c r="F1272" s="662"/>
      <c r="G1272" s="662"/>
      <c r="H1272" s="662" t="str">
        <f t="shared" si="20"/>
        <v>CONFECÇÃO DE TUBOS DE CONCRETO ARMADO D = 0,60 M PA4 - AREIA EXTRAÍDA E BRITA PRODUZIDA</v>
      </c>
      <c r="I1272" s="662" t="str">
        <f t="shared" si="20"/>
        <v>M</v>
      </c>
    </row>
    <row r="1273" spans="2:9">
      <c r="B1273" s="918">
        <v>804467</v>
      </c>
      <c r="C1273" s="919" t="s">
        <v>7648</v>
      </c>
      <c r="D1273" s="918" t="s">
        <v>1957</v>
      </c>
      <c r="E1273" s="920">
        <v>215.07</v>
      </c>
      <c r="F1273" s="662"/>
      <c r="G1273" s="662"/>
      <c r="H1273" s="662" t="str">
        <f t="shared" si="20"/>
        <v>CONFECÇÃO DE TUBOS DE CONCRETO ARMADO D = 0,80 M PA1 - AREIA E BRITA COMERCIAIS</v>
      </c>
      <c r="I1273" s="662" t="str">
        <f t="shared" si="20"/>
        <v>M</v>
      </c>
    </row>
    <row r="1274" spans="2:9">
      <c r="B1274" s="439">
        <v>804466</v>
      </c>
      <c r="C1274" s="1" t="s">
        <v>7649</v>
      </c>
      <c r="D1274" s="439" t="s">
        <v>1957</v>
      </c>
      <c r="E1274" s="608">
        <v>188.31</v>
      </c>
      <c r="F1274" s="662"/>
      <c r="G1274" s="662"/>
      <c r="H1274" s="662" t="str">
        <f t="shared" si="20"/>
        <v>CONFECÇÃO DE TUBOS DE CONCRETO ARMADO D = 0,80 M PA1 - AREIA EXTRAÍDA E BRITA PRODUZIDA</v>
      </c>
      <c r="I1274" s="662" t="str">
        <f t="shared" si="20"/>
        <v>M</v>
      </c>
    </row>
    <row r="1275" spans="2:9">
      <c r="B1275" s="918">
        <v>804477</v>
      </c>
      <c r="C1275" s="919" t="s">
        <v>7650</v>
      </c>
      <c r="D1275" s="918" t="s">
        <v>1957</v>
      </c>
      <c r="E1275" s="920">
        <v>274.41000000000003</v>
      </c>
      <c r="F1275" s="662"/>
      <c r="G1275" s="662"/>
      <c r="H1275" s="662" t="str">
        <f t="shared" si="20"/>
        <v>CONFECÇÃO DE TUBOS DE CONCRETO ARMADO D = 0,80 M PA2 - AREIA E BRITA COMERCIAIS</v>
      </c>
      <c r="I1275" s="662" t="str">
        <f t="shared" si="20"/>
        <v>M</v>
      </c>
    </row>
    <row r="1276" spans="2:9">
      <c r="B1276" s="439">
        <v>804476</v>
      </c>
      <c r="C1276" s="1" t="s">
        <v>7651</v>
      </c>
      <c r="D1276" s="439" t="s">
        <v>1957</v>
      </c>
      <c r="E1276" s="608">
        <v>247.72</v>
      </c>
      <c r="F1276" s="662"/>
      <c r="G1276" s="662"/>
      <c r="H1276" s="662" t="str">
        <f t="shared" si="20"/>
        <v>CONFECÇÃO DE TUBOS DE CONCRETO ARMADO D = 0,80 M PA2 - AREIA EXTRAÍDA E BRITA PRODUZIDA</v>
      </c>
      <c r="I1276" s="662" t="str">
        <f t="shared" si="20"/>
        <v>M</v>
      </c>
    </row>
    <row r="1277" spans="2:9">
      <c r="B1277" s="918">
        <v>804487</v>
      </c>
      <c r="C1277" s="919" t="s">
        <v>7652</v>
      </c>
      <c r="D1277" s="918" t="s">
        <v>1957</v>
      </c>
      <c r="E1277" s="920">
        <v>391.51</v>
      </c>
      <c r="F1277" s="662"/>
      <c r="G1277" s="662"/>
      <c r="H1277" s="662" t="str">
        <f t="shared" si="20"/>
        <v>CONFECÇÃO DE TUBOS DE CONCRETO ARMADO D = 0,80 M PA3 - AREIA E BRITA COMERCIAIS</v>
      </c>
      <c r="I1277" s="662" t="str">
        <f t="shared" si="20"/>
        <v>M</v>
      </c>
    </row>
    <row r="1278" spans="2:9">
      <c r="B1278" s="439">
        <v>804486</v>
      </c>
      <c r="C1278" s="1" t="s">
        <v>7653</v>
      </c>
      <c r="D1278" s="439" t="s">
        <v>1957</v>
      </c>
      <c r="E1278" s="608">
        <v>361.64</v>
      </c>
      <c r="F1278" s="662"/>
      <c r="G1278" s="662"/>
      <c r="H1278" s="662" t="str">
        <f t="shared" si="20"/>
        <v>CONFECÇÃO DE TUBOS DE CONCRETO ARMADO D = 0,80 M PA3 - AREIA EXTRAÍDA E BRITA PRODUZIDA</v>
      </c>
      <c r="I1278" s="662" t="str">
        <f t="shared" si="20"/>
        <v>M</v>
      </c>
    </row>
    <row r="1279" spans="2:9">
      <c r="B1279" s="918">
        <v>804497</v>
      </c>
      <c r="C1279" s="919" t="s">
        <v>7654</v>
      </c>
      <c r="D1279" s="918" t="s">
        <v>1957</v>
      </c>
      <c r="E1279" s="920">
        <v>461.53</v>
      </c>
      <c r="F1279" s="662"/>
      <c r="G1279" s="662"/>
      <c r="H1279" s="662" t="str">
        <f t="shared" si="20"/>
        <v>CONFECÇÃO DE TUBOS DE CONCRETO ARMADO D = 0,80 M PA4 - AREIA E BRITA COMERCIAIS</v>
      </c>
      <c r="I1279" s="662" t="str">
        <f t="shared" si="20"/>
        <v>M</v>
      </c>
    </row>
    <row r="1280" spans="2:9">
      <c r="B1280" s="439">
        <v>804496</v>
      </c>
      <c r="C1280" s="1" t="s">
        <v>7655</v>
      </c>
      <c r="D1280" s="439" t="s">
        <v>1957</v>
      </c>
      <c r="E1280" s="608">
        <v>425.36</v>
      </c>
      <c r="F1280" s="662"/>
      <c r="G1280" s="662"/>
      <c r="H1280" s="662" t="str">
        <f t="shared" si="20"/>
        <v>CONFECÇÃO DE TUBOS DE CONCRETO ARMADO D = 0,80 M PA4 - AREIA EXTRAÍDA E BRITA PRODUZIDA</v>
      </c>
      <c r="I1280" s="662" t="str">
        <f t="shared" si="20"/>
        <v>M</v>
      </c>
    </row>
    <row r="1281" spans="2:9">
      <c r="B1281" s="918">
        <v>804469</v>
      </c>
      <c r="C1281" s="919" t="s">
        <v>7656</v>
      </c>
      <c r="D1281" s="918" t="s">
        <v>1957</v>
      </c>
      <c r="E1281" s="920">
        <v>378.91</v>
      </c>
      <c r="F1281" s="662"/>
      <c r="G1281" s="662"/>
      <c r="H1281" s="662" t="str">
        <f t="shared" si="20"/>
        <v>CONFECÇÃO DE TUBOS DE CONCRETO ARMADO D = 1,00 M PA1 - AREIA E BRITA COMERCIAIS</v>
      </c>
      <c r="I1281" s="662" t="str">
        <f t="shared" si="20"/>
        <v>M</v>
      </c>
    </row>
    <row r="1282" spans="2:9">
      <c r="B1282" s="439">
        <v>804468</v>
      </c>
      <c r="C1282" s="1" t="s">
        <v>7657</v>
      </c>
      <c r="D1282" s="439" t="s">
        <v>1957</v>
      </c>
      <c r="E1282" s="608">
        <v>342.23</v>
      </c>
      <c r="F1282" s="662"/>
      <c r="G1282" s="662"/>
      <c r="H1282" s="662" t="str">
        <f t="shared" si="20"/>
        <v>CONFECÇÃO DE TUBOS DE CONCRETO ARMADO D = 1,00 M PA1 - AREIA EXTRAÍDA E BRITA PRODUZIDA</v>
      </c>
      <c r="I1282" s="662" t="str">
        <f t="shared" si="20"/>
        <v>M</v>
      </c>
    </row>
    <row r="1283" spans="2:9">
      <c r="B1283" s="918">
        <v>804479</v>
      </c>
      <c r="C1283" s="919" t="s">
        <v>7658</v>
      </c>
      <c r="D1283" s="918" t="s">
        <v>1957</v>
      </c>
      <c r="E1283" s="920">
        <v>438.26</v>
      </c>
      <c r="F1283" s="662"/>
      <c r="G1283" s="662"/>
      <c r="H1283" s="662" t="str">
        <f t="shared" ref="H1283:I1346" si="21">UPPER(C1283)</f>
        <v>CONFECÇÃO DE TUBOS DE CONCRETO ARMADO D = 1,00 M PA2 - AREIA E BRITA COMERCIAIS</v>
      </c>
      <c r="I1283" s="662" t="str">
        <f t="shared" si="21"/>
        <v>M</v>
      </c>
    </row>
    <row r="1284" spans="2:9">
      <c r="B1284" s="439">
        <v>804478</v>
      </c>
      <c r="C1284" s="1" t="s">
        <v>7659</v>
      </c>
      <c r="D1284" s="439" t="s">
        <v>1957</v>
      </c>
      <c r="E1284" s="608">
        <v>401.64</v>
      </c>
      <c r="F1284" s="662"/>
      <c r="G1284" s="662"/>
      <c r="H1284" s="662" t="str">
        <f t="shared" si="21"/>
        <v>CONFECÇÃO DE TUBOS DE CONCRETO ARMADO D = 1,00 M PA2 - AREIA EXTRAÍDA E BRITA PRODUZIDA</v>
      </c>
      <c r="I1284" s="662" t="str">
        <f t="shared" si="21"/>
        <v>M</v>
      </c>
    </row>
    <row r="1285" spans="2:9">
      <c r="B1285" s="918">
        <v>804489</v>
      </c>
      <c r="C1285" s="919" t="s">
        <v>7660</v>
      </c>
      <c r="D1285" s="918" t="s">
        <v>1957</v>
      </c>
      <c r="E1285" s="920">
        <v>553.44000000000005</v>
      </c>
      <c r="F1285" s="662"/>
      <c r="G1285" s="662"/>
      <c r="H1285" s="662" t="str">
        <f t="shared" si="21"/>
        <v>CONFECÇÃO DE TUBOS DE CONCRETO ARMADO D = 1,00 M PA3 - AREIA E BRITA COMERCIAIS</v>
      </c>
      <c r="I1285" s="662" t="str">
        <f t="shared" si="21"/>
        <v>M</v>
      </c>
    </row>
    <row r="1286" spans="2:9">
      <c r="B1286" s="439">
        <v>804488</v>
      </c>
      <c r="C1286" s="1" t="s">
        <v>7661</v>
      </c>
      <c r="D1286" s="439" t="s">
        <v>1957</v>
      </c>
      <c r="E1286" s="608">
        <v>506.7</v>
      </c>
      <c r="F1286" s="662"/>
      <c r="G1286" s="662"/>
      <c r="H1286" s="662" t="str">
        <f t="shared" si="21"/>
        <v>CONFECÇÃO DE TUBOS DE CONCRETO ARMADO D = 1,00 M PA3 - AREIA EXTRAÍDA E BRITA PRODUZIDA</v>
      </c>
      <c r="I1286" s="662" t="str">
        <f t="shared" si="21"/>
        <v>M</v>
      </c>
    </row>
    <row r="1287" spans="2:9">
      <c r="B1287" s="918">
        <v>804499</v>
      </c>
      <c r="C1287" s="919" t="s">
        <v>7662</v>
      </c>
      <c r="D1287" s="918" t="s">
        <v>1957</v>
      </c>
      <c r="E1287" s="920">
        <v>703.91</v>
      </c>
      <c r="F1287" s="662"/>
      <c r="G1287" s="662"/>
      <c r="H1287" s="662" t="str">
        <f t="shared" si="21"/>
        <v>CONFECÇÃO DE TUBOS DE CONCRETO ARMADO D = 1,00 M PA4 - AREIA E BRITA COMERCIAIS</v>
      </c>
      <c r="I1287" s="662" t="str">
        <f t="shared" si="21"/>
        <v>M</v>
      </c>
    </row>
    <row r="1288" spans="2:9">
      <c r="B1288" s="439">
        <v>804498</v>
      </c>
      <c r="C1288" s="1" t="s">
        <v>7663</v>
      </c>
      <c r="D1288" s="439" t="s">
        <v>1957</v>
      </c>
      <c r="E1288" s="608">
        <v>649.39</v>
      </c>
      <c r="F1288" s="662"/>
      <c r="G1288" s="662"/>
      <c r="H1288" s="662" t="str">
        <f t="shared" si="21"/>
        <v>CONFECÇÃO DE TUBOS DE CONCRETO ARMADO D = 1,00 M PA4 - AREIA EXTRAÍDA E BRITA PRODUZIDA</v>
      </c>
      <c r="I1288" s="662" t="str">
        <f t="shared" si="21"/>
        <v>M</v>
      </c>
    </row>
    <row r="1289" spans="2:9">
      <c r="B1289" s="918">
        <v>804471</v>
      </c>
      <c r="C1289" s="919" t="s">
        <v>7664</v>
      </c>
      <c r="D1289" s="918" t="s">
        <v>1957</v>
      </c>
      <c r="E1289" s="920">
        <v>515.15</v>
      </c>
      <c r="F1289" s="662"/>
      <c r="G1289" s="662"/>
      <c r="H1289" s="662" t="str">
        <f t="shared" si="21"/>
        <v>CONFECÇÃO DE TUBOS DE CONCRETO ARMADO D = 1,20 M PA1 - AREIA E BRITA COMERCIAIS</v>
      </c>
      <c r="I1289" s="662" t="str">
        <f t="shared" si="21"/>
        <v>M</v>
      </c>
    </row>
    <row r="1290" spans="2:9">
      <c r="B1290" s="439">
        <v>804470</v>
      </c>
      <c r="C1290" s="1" t="s">
        <v>7665</v>
      </c>
      <c r="D1290" s="439" t="s">
        <v>1957</v>
      </c>
      <c r="E1290" s="608">
        <v>461.73</v>
      </c>
      <c r="F1290" s="662"/>
      <c r="G1290" s="662"/>
      <c r="H1290" s="662" t="str">
        <f t="shared" si="21"/>
        <v>CONFECÇÃO DE TUBOS DE CONCRETO ARMADO D = 1,20 M PA1 - AREIA EXTRAÍDA E BRITA PRODUZIDA</v>
      </c>
      <c r="I1290" s="662" t="str">
        <f t="shared" si="21"/>
        <v>M</v>
      </c>
    </row>
    <row r="1291" spans="2:9">
      <c r="B1291" s="918">
        <v>804481</v>
      </c>
      <c r="C1291" s="919" t="s">
        <v>7666</v>
      </c>
      <c r="D1291" s="918" t="s">
        <v>1957</v>
      </c>
      <c r="E1291" s="920">
        <v>648.66999999999996</v>
      </c>
      <c r="F1291" s="662"/>
      <c r="G1291" s="662"/>
      <c r="H1291" s="662" t="str">
        <f t="shared" si="21"/>
        <v>CONFECÇÃO DE TUBOS DE CONCRETO ARMADO D = 1,20 M PA2 - AREIA E BRITA COMERCIAIS</v>
      </c>
      <c r="I1291" s="662" t="str">
        <f t="shared" si="21"/>
        <v>M</v>
      </c>
    </row>
    <row r="1292" spans="2:9">
      <c r="B1292" s="439">
        <v>804480</v>
      </c>
      <c r="C1292" s="1" t="s">
        <v>7667</v>
      </c>
      <c r="D1292" s="439" t="s">
        <v>1957</v>
      </c>
      <c r="E1292" s="608">
        <v>595.4</v>
      </c>
      <c r="F1292" s="662"/>
      <c r="G1292" s="662"/>
      <c r="H1292" s="662" t="str">
        <f t="shared" si="21"/>
        <v>CONFECÇÃO DE TUBOS DE CONCRETO ARMADO D = 1,20 M PA2 - AREIA EXTRAÍDA E BRITA PRODUZIDA</v>
      </c>
      <c r="I1292" s="662" t="str">
        <f t="shared" si="21"/>
        <v>M</v>
      </c>
    </row>
    <row r="1293" spans="2:9">
      <c r="B1293" s="918">
        <v>804491</v>
      </c>
      <c r="C1293" s="919" t="s">
        <v>7668</v>
      </c>
      <c r="D1293" s="918" t="s">
        <v>1957</v>
      </c>
      <c r="E1293" s="920">
        <v>854.68</v>
      </c>
      <c r="F1293" s="662"/>
      <c r="G1293" s="662"/>
      <c r="H1293" s="662" t="str">
        <f t="shared" si="21"/>
        <v>CONFECÇÃO DE TUBOS DE CONCRETO ARMADO D = 1,20 M PA3 - AREIA E BRITA COMERCIAIS</v>
      </c>
      <c r="I1293" s="662" t="str">
        <f t="shared" si="21"/>
        <v>M</v>
      </c>
    </row>
    <row r="1294" spans="2:9">
      <c r="B1294" s="439">
        <v>804490</v>
      </c>
      <c r="C1294" s="1" t="s">
        <v>7669</v>
      </c>
      <c r="D1294" s="439" t="s">
        <v>1957</v>
      </c>
      <c r="E1294" s="608">
        <v>783.52</v>
      </c>
      <c r="F1294" s="662"/>
      <c r="G1294" s="662"/>
      <c r="H1294" s="662" t="str">
        <f t="shared" si="21"/>
        <v>CONFECÇÃO DE TUBOS DE CONCRETO ARMADO D = 1,20 M PA3 - AREIA EXTRAÍDA E BRITA PRODUZIDA</v>
      </c>
      <c r="I1294" s="662" t="str">
        <f t="shared" si="21"/>
        <v>M</v>
      </c>
    </row>
    <row r="1295" spans="2:9">
      <c r="B1295" s="918">
        <v>804501</v>
      </c>
      <c r="C1295" s="919" t="s">
        <v>7670</v>
      </c>
      <c r="D1295" s="918" t="s">
        <v>1957</v>
      </c>
      <c r="E1295" s="922">
        <v>1027.01</v>
      </c>
      <c r="F1295" s="662"/>
      <c r="G1295" s="662"/>
      <c r="H1295" s="662" t="str">
        <f t="shared" si="21"/>
        <v>CONFECÇÃO DE TUBOS DE CONCRETO ARMADO D = 1,20 M PA4 - AREIA E BRITA COMERCIAIS</v>
      </c>
      <c r="I1295" s="662" t="str">
        <f t="shared" si="21"/>
        <v>M</v>
      </c>
    </row>
    <row r="1296" spans="2:9">
      <c r="B1296" s="439">
        <v>804500</v>
      </c>
      <c r="C1296" s="1" t="s">
        <v>7671</v>
      </c>
      <c r="D1296" s="439" t="s">
        <v>1957</v>
      </c>
      <c r="E1296" s="608">
        <v>946.34</v>
      </c>
      <c r="F1296" s="662"/>
      <c r="G1296" s="662"/>
      <c r="H1296" s="662" t="str">
        <f t="shared" si="21"/>
        <v>CONFECÇÃO DE TUBOS DE CONCRETO ARMADO D = 1,20 M PA4 - AREIA EXTRAÍDA E BRITA PRODUZIDA</v>
      </c>
      <c r="I1296" s="662" t="str">
        <f t="shared" si="21"/>
        <v>M</v>
      </c>
    </row>
    <row r="1297" spans="2:9">
      <c r="B1297" s="918">
        <v>804473</v>
      </c>
      <c r="C1297" s="919" t="s">
        <v>7672</v>
      </c>
      <c r="D1297" s="918" t="s">
        <v>1957</v>
      </c>
      <c r="E1297" s="920">
        <v>833.01</v>
      </c>
      <c r="F1297" s="662"/>
      <c r="G1297" s="662"/>
      <c r="H1297" s="662" t="str">
        <f t="shared" si="21"/>
        <v>CONFECÇÃO DE TUBOS DE CONCRETO ARMADO D = 1,50 M PA1 - AREIA E BRITA COMERCIAIS</v>
      </c>
      <c r="I1297" s="662" t="str">
        <f t="shared" si="21"/>
        <v>M</v>
      </c>
    </row>
    <row r="1298" spans="2:9">
      <c r="B1298" s="439">
        <v>804472</v>
      </c>
      <c r="C1298" s="1" t="s">
        <v>7673</v>
      </c>
      <c r="D1298" s="439" t="s">
        <v>1957</v>
      </c>
      <c r="E1298" s="608">
        <v>749.57</v>
      </c>
      <c r="F1298" s="662"/>
      <c r="G1298" s="662"/>
      <c r="H1298" s="662" t="str">
        <f t="shared" si="21"/>
        <v>CONFECÇÃO DE TUBOS DE CONCRETO ARMADO D = 1,50 M PA1 - AREIA EXTRAÍDA E BRITA PRODUZIDA</v>
      </c>
      <c r="I1298" s="662" t="str">
        <f t="shared" si="21"/>
        <v>M</v>
      </c>
    </row>
    <row r="1299" spans="2:9">
      <c r="B1299" s="918">
        <v>804483</v>
      </c>
      <c r="C1299" s="919" t="s">
        <v>7674</v>
      </c>
      <c r="D1299" s="918" t="s">
        <v>1957</v>
      </c>
      <c r="E1299" s="922">
        <v>1040.72</v>
      </c>
      <c r="F1299" s="662"/>
      <c r="G1299" s="662"/>
      <c r="H1299" s="662" t="str">
        <f t="shared" si="21"/>
        <v>CONFECÇÃO DE TUBOS DE CONCRETO ARMADO D = 1,50 M PA2 - AREIA E BRITA COMERCIAIS</v>
      </c>
      <c r="I1299" s="662" t="str">
        <f t="shared" si="21"/>
        <v>M</v>
      </c>
    </row>
    <row r="1300" spans="2:9">
      <c r="B1300" s="439">
        <v>804482</v>
      </c>
      <c r="C1300" s="1" t="s">
        <v>7675</v>
      </c>
      <c r="D1300" s="439" t="s">
        <v>1957</v>
      </c>
      <c r="E1300" s="608">
        <v>957.5</v>
      </c>
      <c r="F1300" s="662"/>
      <c r="G1300" s="662"/>
      <c r="H1300" s="662" t="str">
        <f t="shared" si="21"/>
        <v>CONFECÇÃO DE TUBOS DE CONCRETO ARMADO D = 1,50 M PA2 - AREIA EXTRAÍDA E BRITA PRODUZIDA</v>
      </c>
      <c r="I1300" s="662" t="str">
        <f t="shared" si="21"/>
        <v>M</v>
      </c>
    </row>
    <row r="1301" spans="2:9">
      <c r="B1301" s="918">
        <v>804493</v>
      </c>
      <c r="C1301" s="919" t="s">
        <v>7676</v>
      </c>
      <c r="D1301" s="918" t="s">
        <v>1957</v>
      </c>
      <c r="E1301" s="922">
        <v>1372.51</v>
      </c>
      <c r="F1301" s="662"/>
      <c r="G1301" s="662"/>
      <c r="H1301" s="662" t="str">
        <f t="shared" si="21"/>
        <v>CONFECÇÃO DE TUBOS DE CONCRETO ARMADO D = 1,50 M PA3 - AREIA E BRITA COMERCIAIS</v>
      </c>
      <c r="I1301" s="662" t="str">
        <f t="shared" si="21"/>
        <v>M</v>
      </c>
    </row>
    <row r="1302" spans="2:9">
      <c r="B1302" s="439">
        <v>804492</v>
      </c>
      <c r="C1302" s="1" t="s">
        <v>7677</v>
      </c>
      <c r="D1302" s="439" t="s">
        <v>1957</v>
      </c>
      <c r="E1302" s="921">
        <v>1262.3599999999999</v>
      </c>
      <c r="F1302" s="662"/>
      <c r="G1302" s="662"/>
      <c r="H1302" s="662" t="str">
        <f t="shared" si="21"/>
        <v>CONFECÇÃO DE TUBOS DE CONCRETO ARMADO D = 1,50 M PA3 - AREIA EXTRAÍDA E BRITA PRODUZIDA</v>
      </c>
      <c r="I1302" s="662" t="str">
        <f t="shared" si="21"/>
        <v>M</v>
      </c>
    </row>
    <row r="1303" spans="2:9">
      <c r="B1303" s="918">
        <v>804503</v>
      </c>
      <c r="C1303" s="919" t="s">
        <v>7678</v>
      </c>
      <c r="D1303" s="918" t="s">
        <v>1957</v>
      </c>
      <c r="E1303" s="922">
        <v>1640.73</v>
      </c>
      <c r="F1303" s="662"/>
      <c r="G1303" s="662"/>
      <c r="H1303" s="662" t="str">
        <f t="shared" si="21"/>
        <v>CONFECÇÃO DE TUBOS DE CONCRETO ARMADO D = 1,50 M PA4 - AREIA E BRITA COMERCIAIS</v>
      </c>
      <c r="I1303" s="662" t="str">
        <f t="shared" si="21"/>
        <v>M</v>
      </c>
    </row>
    <row r="1304" spans="2:9">
      <c r="B1304" s="439">
        <v>804502</v>
      </c>
      <c r="C1304" s="1" t="s">
        <v>7679</v>
      </c>
      <c r="D1304" s="439" t="s">
        <v>1957</v>
      </c>
      <c r="E1304" s="921">
        <v>1526.87</v>
      </c>
      <c r="F1304" s="662"/>
      <c r="G1304" s="662"/>
      <c r="H1304" s="662" t="str">
        <f t="shared" si="21"/>
        <v>CONFECÇÃO DE TUBOS DE CONCRETO ARMADO D = 1,50 M PA4 - AREIA EXTRAÍDA E BRITA PRODUZIDA</v>
      </c>
      <c r="I1304" s="662" t="str">
        <f t="shared" si="21"/>
        <v>M</v>
      </c>
    </row>
    <row r="1305" spans="2:9">
      <c r="B1305" s="918">
        <v>804180</v>
      </c>
      <c r="C1305" s="919" t="s">
        <v>7680</v>
      </c>
      <c r="D1305" s="918" t="s">
        <v>1957</v>
      </c>
      <c r="E1305" s="922">
        <v>1025.74</v>
      </c>
      <c r="F1305" s="662"/>
      <c r="G1305" s="662"/>
      <c r="H1305" s="662" t="str">
        <f t="shared" si="21"/>
        <v>CORPO DE BDTC D = 0,80 M PA1 - AREIA EXTRAÍDA E BRITA E PEDRA DE MÃO PRODUZIDAS</v>
      </c>
      <c r="I1305" s="662" t="str">
        <f t="shared" si="21"/>
        <v>M</v>
      </c>
    </row>
    <row r="1306" spans="2:9">
      <c r="B1306" s="439">
        <v>804181</v>
      </c>
      <c r="C1306" s="1" t="s">
        <v>7681</v>
      </c>
      <c r="D1306" s="439" t="s">
        <v>1957</v>
      </c>
      <c r="E1306" s="921">
        <v>1105.93</v>
      </c>
      <c r="F1306" s="662"/>
      <c r="G1306" s="662"/>
      <c r="H1306" s="662" t="str">
        <f t="shared" si="21"/>
        <v>CORPO DE BDTC D = 0,80 M PA1 - AREIA, BRITA E PEDRA DE MÃO COMERCIAIS</v>
      </c>
      <c r="I1306" s="662" t="str">
        <f t="shared" si="21"/>
        <v>M</v>
      </c>
    </row>
    <row r="1307" spans="2:9">
      <c r="B1307" s="918">
        <v>804182</v>
      </c>
      <c r="C1307" s="919" t="s">
        <v>7682</v>
      </c>
      <c r="D1307" s="918" t="s">
        <v>1957</v>
      </c>
      <c r="E1307" s="922">
        <v>1060.3699999999999</v>
      </c>
      <c r="F1307" s="662"/>
      <c r="G1307" s="662"/>
      <c r="H1307" s="662" t="str">
        <f t="shared" si="21"/>
        <v>CORPO DE BDTC D = 0,80 M PA2 - AREIA EXTRAÍDA E BRITA E PEDRA DE MÃO PRODUZIDAS</v>
      </c>
      <c r="I1307" s="662" t="str">
        <f t="shared" si="21"/>
        <v>M</v>
      </c>
    </row>
    <row r="1308" spans="2:9">
      <c r="B1308" s="439">
        <v>804183</v>
      </c>
      <c r="C1308" s="1" t="s">
        <v>7683</v>
      </c>
      <c r="D1308" s="439" t="s">
        <v>1957</v>
      </c>
      <c r="E1308" s="921">
        <v>1140.57</v>
      </c>
      <c r="F1308" s="662"/>
      <c r="G1308" s="662"/>
      <c r="H1308" s="662" t="str">
        <f t="shared" si="21"/>
        <v>CORPO DE BDTC D = 0,80 M PA2 - AREIA, BRITA E PEDRA DE MÃO COMERCIAIS</v>
      </c>
      <c r="I1308" s="662" t="str">
        <f t="shared" si="21"/>
        <v>M</v>
      </c>
    </row>
    <row r="1309" spans="2:9">
      <c r="B1309" s="918">
        <v>804184</v>
      </c>
      <c r="C1309" s="919" t="s">
        <v>7684</v>
      </c>
      <c r="D1309" s="918" t="s">
        <v>1957</v>
      </c>
      <c r="E1309" s="922">
        <v>1129.53</v>
      </c>
      <c r="F1309" s="662"/>
      <c r="G1309" s="662"/>
      <c r="H1309" s="662" t="str">
        <f t="shared" si="21"/>
        <v>CORPO DE BDTC D = 0,80 M PA3 - AREIA EXTRAÍDA E BRITA E PEDRA DE MÃO PRODUZIDAS</v>
      </c>
      <c r="I1309" s="662" t="str">
        <f t="shared" si="21"/>
        <v>M</v>
      </c>
    </row>
    <row r="1310" spans="2:9">
      <c r="B1310" s="439">
        <v>804185</v>
      </c>
      <c r="C1310" s="1" t="s">
        <v>7685</v>
      </c>
      <c r="D1310" s="439" t="s">
        <v>1957</v>
      </c>
      <c r="E1310" s="921">
        <v>1209.73</v>
      </c>
      <c r="F1310" s="662"/>
      <c r="G1310" s="662"/>
      <c r="H1310" s="662" t="str">
        <f t="shared" si="21"/>
        <v>CORPO DE BDTC D = 0,80 M PA3 - AREIA, BRITA E PEDRA DE MÃO COMERCIAIS</v>
      </c>
      <c r="I1310" s="662" t="str">
        <f t="shared" si="21"/>
        <v>M</v>
      </c>
    </row>
    <row r="1311" spans="2:9">
      <c r="B1311" s="918">
        <v>804186</v>
      </c>
      <c r="C1311" s="919" t="s">
        <v>7686</v>
      </c>
      <c r="D1311" s="918" t="s">
        <v>1957</v>
      </c>
      <c r="E1311" s="922">
        <v>1256.72</v>
      </c>
      <c r="F1311" s="662"/>
      <c r="G1311" s="662"/>
      <c r="H1311" s="662" t="str">
        <f t="shared" si="21"/>
        <v>CORPO DE BDTC D = 0,80 M PA4 - AREIA EXTRAÍDA E BRITA E PEDRA DE MÃO PRODUZIDAS</v>
      </c>
      <c r="I1311" s="662" t="str">
        <f t="shared" si="21"/>
        <v>M</v>
      </c>
    </row>
    <row r="1312" spans="2:9">
      <c r="B1312" s="439">
        <v>804187</v>
      </c>
      <c r="C1312" s="1" t="s">
        <v>7687</v>
      </c>
      <c r="D1312" s="439" t="s">
        <v>1957</v>
      </c>
      <c r="E1312" s="921">
        <v>1336.91</v>
      </c>
      <c r="F1312" s="662"/>
      <c r="G1312" s="662"/>
      <c r="H1312" s="662" t="str">
        <f t="shared" si="21"/>
        <v>CORPO DE BDTC D = 0,80 M PA4 - AREIA, BRITA E PEDRA DE MÃO COMERCIAIS</v>
      </c>
      <c r="I1312" s="662" t="str">
        <f t="shared" si="21"/>
        <v>M</v>
      </c>
    </row>
    <row r="1313" spans="2:9">
      <c r="B1313" s="918">
        <v>804188</v>
      </c>
      <c r="C1313" s="919" t="s">
        <v>7688</v>
      </c>
      <c r="D1313" s="918" t="s">
        <v>1957</v>
      </c>
      <c r="E1313" s="922">
        <v>1355.25</v>
      </c>
      <c r="F1313" s="662"/>
      <c r="G1313" s="662"/>
      <c r="H1313" s="662" t="str">
        <f t="shared" si="21"/>
        <v>CORPO DE BDTC D = 1,00 M PA1 - AREIA EXTRAÍDA E BRITA E PEDRA DE MÃO PRODUZIDAS</v>
      </c>
      <c r="I1313" s="662" t="str">
        <f t="shared" si="21"/>
        <v>M</v>
      </c>
    </row>
    <row r="1314" spans="2:9">
      <c r="B1314" s="439">
        <v>804189</v>
      </c>
      <c r="C1314" s="1" t="s">
        <v>7689</v>
      </c>
      <c r="D1314" s="439" t="s">
        <v>1957</v>
      </c>
      <c r="E1314" s="921">
        <v>1462.52</v>
      </c>
      <c r="F1314" s="662"/>
      <c r="G1314" s="662"/>
      <c r="H1314" s="662" t="str">
        <f t="shared" si="21"/>
        <v>CORPO DE BDTC D = 1,00 M PA1 - AREIA, BRITA E PEDRA DE MÃO COMERCIAIS</v>
      </c>
      <c r="I1314" s="662" t="str">
        <f t="shared" si="21"/>
        <v>M</v>
      </c>
    </row>
    <row r="1315" spans="2:9">
      <c r="B1315" s="918">
        <v>804190</v>
      </c>
      <c r="C1315" s="919" t="s">
        <v>7690</v>
      </c>
      <c r="D1315" s="918" t="s">
        <v>1957</v>
      </c>
      <c r="E1315" s="922">
        <v>1434.66</v>
      </c>
      <c r="F1315" s="662"/>
      <c r="G1315" s="662"/>
      <c r="H1315" s="662" t="str">
        <f t="shared" si="21"/>
        <v>CORPO DE BDTC D = 1,00 M PA2 - AREIA EXTRAÍDA E BRITA E PEDRA DE MÃO PRODUZIDAS</v>
      </c>
      <c r="I1315" s="662" t="str">
        <f t="shared" si="21"/>
        <v>M</v>
      </c>
    </row>
    <row r="1316" spans="2:9">
      <c r="B1316" s="439">
        <v>804191</v>
      </c>
      <c r="C1316" s="1" t="s">
        <v>7691</v>
      </c>
      <c r="D1316" s="439" t="s">
        <v>1957</v>
      </c>
      <c r="E1316" s="921">
        <v>1541.93</v>
      </c>
      <c r="F1316" s="662"/>
      <c r="G1316" s="662"/>
      <c r="H1316" s="662" t="str">
        <f t="shared" si="21"/>
        <v>CORPO DE BDTC D = 1,00 M PA2 - AREIA, BRITA E PEDRA DE MÃO COMERCIAIS</v>
      </c>
      <c r="I1316" s="662" t="str">
        <f t="shared" si="21"/>
        <v>M</v>
      </c>
    </row>
    <row r="1317" spans="2:9">
      <c r="B1317" s="918">
        <v>804192</v>
      </c>
      <c r="C1317" s="919" t="s">
        <v>7692</v>
      </c>
      <c r="D1317" s="918" t="s">
        <v>1957</v>
      </c>
      <c r="E1317" s="922">
        <v>1528.83</v>
      </c>
      <c r="F1317" s="662"/>
      <c r="G1317" s="662"/>
      <c r="H1317" s="662" t="str">
        <f t="shared" si="21"/>
        <v>CORPO DE BDTC D = 1,00 M PA3 - AREIA EXTRAÍDA E BRITA E PEDRA DE MÃO PRODUZIDAS</v>
      </c>
      <c r="I1317" s="662" t="str">
        <f t="shared" si="21"/>
        <v>M</v>
      </c>
    </row>
    <row r="1318" spans="2:9">
      <c r="B1318" s="439">
        <v>804193</v>
      </c>
      <c r="C1318" s="1" t="s">
        <v>7693</v>
      </c>
      <c r="D1318" s="439" t="s">
        <v>1957</v>
      </c>
      <c r="E1318" s="921">
        <v>1636.09</v>
      </c>
      <c r="F1318" s="662"/>
      <c r="G1318" s="662"/>
      <c r="H1318" s="662" t="str">
        <f t="shared" si="21"/>
        <v>CORPO DE BDTC D = 1,00 M PA3 - AREIA, BRITA E PEDRA DE MÃO COMERCIAIS</v>
      </c>
      <c r="I1318" s="662" t="str">
        <f t="shared" si="21"/>
        <v>M</v>
      </c>
    </row>
    <row r="1319" spans="2:9">
      <c r="B1319" s="918">
        <v>804194</v>
      </c>
      <c r="C1319" s="919" t="s">
        <v>7694</v>
      </c>
      <c r="D1319" s="918" t="s">
        <v>1957</v>
      </c>
      <c r="E1319" s="922">
        <v>1598.21</v>
      </c>
      <c r="F1319" s="662"/>
      <c r="G1319" s="662"/>
      <c r="H1319" s="662" t="str">
        <f t="shared" si="21"/>
        <v>CORPO DE BDTC D = 1,00 M PA4 - AREIA EXTRAÍDA E BRITA E PEDRA DE MÃO PRODUZIDAS</v>
      </c>
      <c r="I1319" s="662" t="str">
        <f t="shared" si="21"/>
        <v>M</v>
      </c>
    </row>
    <row r="1320" spans="2:9">
      <c r="B1320" s="439">
        <v>804195</v>
      </c>
      <c r="C1320" s="1" t="s">
        <v>7695</v>
      </c>
      <c r="D1320" s="439" t="s">
        <v>1957</v>
      </c>
      <c r="E1320" s="921">
        <v>1705.47</v>
      </c>
      <c r="F1320" s="662"/>
      <c r="G1320" s="662"/>
      <c r="H1320" s="662" t="str">
        <f t="shared" si="21"/>
        <v>CORPO DE BDTC D = 1,00 M PA4 - AREIA, BRITA E PEDRA DE MÃO COMERCIAIS</v>
      </c>
      <c r="I1320" s="662" t="str">
        <f t="shared" si="21"/>
        <v>M</v>
      </c>
    </row>
    <row r="1321" spans="2:9">
      <c r="B1321" s="918">
        <v>804196</v>
      </c>
      <c r="C1321" s="919" t="s">
        <v>7696</v>
      </c>
      <c r="D1321" s="918" t="s">
        <v>1957</v>
      </c>
      <c r="E1321" s="922">
        <v>1783.41</v>
      </c>
      <c r="F1321" s="662"/>
      <c r="G1321" s="662"/>
      <c r="H1321" s="662" t="str">
        <f t="shared" si="21"/>
        <v>CORPO DE BDTC D = 1,20 M PA1 - AREIA EXTRAÍDA E BRITA E PEDRA DE MÃO PRODUZIDAS</v>
      </c>
      <c r="I1321" s="662" t="str">
        <f t="shared" si="21"/>
        <v>M</v>
      </c>
    </row>
    <row r="1322" spans="2:9">
      <c r="B1322" s="439">
        <v>804197</v>
      </c>
      <c r="C1322" s="1" t="s">
        <v>7697</v>
      </c>
      <c r="D1322" s="439" t="s">
        <v>1957</v>
      </c>
      <c r="E1322" s="921">
        <v>1920.04</v>
      </c>
      <c r="F1322" s="662"/>
      <c r="G1322" s="662"/>
      <c r="H1322" s="662" t="str">
        <f t="shared" si="21"/>
        <v>CORPO DE BDTC D = 1,20 M PA1 - AREIA, BRITA E PEDRA DE MÃO COMERCIAIS</v>
      </c>
      <c r="I1322" s="662" t="str">
        <f t="shared" si="21"/>
        <v>M</v>
      </c>
    </row>
    <row r="1323" spans="2:9">
      <c r="B1323" s="918">
        <v>804198</v>
      </c>
      <c r="C1323" s="919" t="s">
        <v>7698</v>
      </c>
      <c r="D1323" s="918" t="s">
        <v>1957</v>
      </c>
      <c r="E1323" s="922">
        <v>1898.71</v>
      </c>
      <c r="F1323" s="662"/>
      <c r="G1323" s="662"/>
      <c r="H1323" s="662" t="str">
        <f t="shared" si="21"/>
        <v>CORPO DE BDTC D = 1,20 M PA2 - AREIA EXTRAÍDA E BRITA E PEDRA DE MÃO PRODUZIDAS</v>
      </c>
      <c r="I1323" s="662" t="str">
        <f t="shared" si="21"/>
        <v>M</v>
      </c>
    </row>
    <row r="1324" spans="2:9">
      <c r="B1324" s="439">
        <v>804199</v>
      </c>
      <c r="C1324" s="1" t="s">
        <v>7699</v>
      </c>
      <c r="D1324" s="439" t="s">
        <v>1957</v>
      </c>
      <c r="E1324" s="921">
        <v>2035.34</v>
      </c>
      <c r="F1324" s="662"/>
      <c r="G1324" s="662"/>
      <c r="H1324" s="662" t="str">
        <f t="shared" si="21"/>
        <v>CORPO DE BDTC D = 1,20 M PA2 - AREIA, BRITA E PEDRA DE MÃO COMERCIAIS</v>
      </c>
      <c r="I1324" s="662" t="str">
        <f t="shared" si="21"/>
        <v>M</v>
      </c>
    </row>
    <row r="1325" spans="2:9">
      <c r="B1325" s="918">
        <v>804200</v>
      </c>
      <c r="C1325" s="919" t="s">
        <v>7700</v>
      </c>
      <c r="D1325" s="918" t="s">
        <v>1957</v>
      </c>
      <c r="E1325" s="922">
        <v>2165.27</v>
      </c>
      <c r="F1325" s="662"/>
      <c r="G1325" s="662"/>
      <c r="H1325" s="662" t="str">
        <f t="shared" si="21"/>
        <v>CORPO DE BDTC D = 1,20 M PA3 - AREIA EXTRAÍDA E BRITA E PEDRA DE MÃO PRODUZIDAS</v>
      </c>
      <c r="I1325" s="662" t="str">
        <f t="shared" si="21"/>
        <v>M</v>
      </c>
    </row>
    <row r="1326" spans="2:9">
      <c r="B1326" s="439">
        <v>804201</v>
      </c>
      <c r="C1326" s="1" t="s">
        <v>7701</v>
      </c>
      <c r="D1326" s="439" t="s">
        <v>1957</v>
      </c>
      <c r="E1326" s="921">
        <v>2301.9</v>
      </c>
      <c r="F1326" s="662"/>
      <c r="G1326" s="662"/>
      <c r="H1326" s="662" t="str">
        <f t="shared" si="21"/>
        <v>CORPO DE BDTC D = 1,20 M PA3 - AREIA, BRITA E PEDRA DE MÃO COMERCIAIS</v>
      </c>
      <c r="I1326" s="662" t="str">
        <f t="shared" si="21"/>
        <v>M</v>
      </c>
    </row>
    <row r="1327" spans="2:9">
      <c r="B1327" s="918">
        <v>804202</v>
      </c>
      <c r="C1327" s="919" t="s">
        <v>7702</v>
      </c>
      <c r="D1327" s="918" t="s">
        <v>1957</v>
      </c>
      <c r="E1327" s="922">
        <v>2460.12</v>
      </c>
      <c r="F1327" s="662"/>
      <c r="G1327" s="662"/>
      <c r="H1327" s="662" t="str">
        <f t="shared" si="21"/>
        <v>CORPO DE BDTC D = 1,20 M PA4 - AREIA EXTRAÍDA E BRITA E PEDRA DE MÃO PRODUZIDAS</v>
      </c>
      <c r="I1327" s="662" t="str">
        <f t="shared" si="21"/>
        <v>M</v>
      </c>
    </row>
    <row r="1328" spans="2:9">
      <c r="B1328" s="439">
        <v>804203</v>
      </c>
      <c r="C1328" s="1" t="s">
        <v>7703</v>
      </c>
      <c r="D1328" s="439" t="s">
        <v>1957</v>
      </c>
      <c r="E1328" s="921">
        <v>2596.75</v>
      </c>
      <c r="F1328" s="662"/>
      <c r="G1328" s="662"/>
      <c r="H1328" s="662" t="str">
        <f t="shared" si="21"/>
        <v>CORPO DE BDTC D = 1,20 M PA4 - AREIA, BRITA E PEDRA DE MÃO COMERCIAIS</v>
      </c>
      <c r="I1328" s="662" t="str">
        <f t="shared" si="21"/>
        <v>M</v>
      </c>
    </row>
    <row r="1329" spans="2:9">
      <c r="B1329" s="918">
        <v>804204</v>
      </c>
      <c r="C1329" s="919" t="s">
        <v>7704</v>
      </c>
      <c r="D1329" s="918" t="s">
        <v>1957</v>
      </c>
      <c r="E1329" s="922">
        <v>2894.18</v>
      </c>
      <c r="F1329" s="662"/>
      <c r="G1329" s="662"/>
      <c r="H1329" s="662" t="str">
        <f t="shared" si="21"/>
        <v>CORPO DE BDTC D = 1,50 M PA1 - AREIA EXTRAÍDA E BRITA E PEDRA DE MÃO PRODUZIDAS</v>
      </c>
      <c r="I1329" s="662" t="str">
        <f t="shared" si="21"/>
        <v>M</v>
      </c>
    </row>
    <row r="1330" spans="2:9">
      <c r="B1330" s="439">
        <v>804205</v>
      </c>
      <c r="C1330" s="1" t="s">
        <v>7705</v>
      </c>
      <c r="D1330" s="439" t="s">
        <v>1957</v>
      </c>
      <c r="E1330" s="921">
        <v>3070.45</v>
      </c>
      <c r="F1330" s="662"/>
      <c r="G1330" s="662"/>
      <c r="H1330" s="662" t="str">
        <f t="shared" si="21"/>
        <v>CORPO DE BDTC D = 1,50 M PA1 - AREIA, BRITA E PEDRA DE MÃO COMERCIAIS</v>
      </c>
      <c r="I1330" s="662" t="str">
        <f t="shared" si="21"/>
        <v>M</v>
      </c>
    </row>
    <row r="1331" spans="2:9">
      <c r="B1331" s="918">
        <v>804206</v>
      </c>
      <c r="C1331" s="919" t="s">
        <v>7706</v>
      </c>
      <c r="D1331" s="918" t="s">
        <v>1957</v>
      </c>
      <c r="E1331" s="922">
        <v>2951.75</v>
      </c>
      <c r="F1331" s="662"/>
      <c r="G1331" s="662"/>
      <c r="H1331" s="662" t="str">
        <f t="shared" si="21"/>
        <v>CORPO DE BDTC D = 1,50 M PA2 - AREIA EXTRAÍDA E BRITA E PEDRA DE MÃO PRODUZIDAS</v>
      </c>
      <c r="I1331" s="662" t="str">
        <f t="shared" si="21"/>
        <v>M</v>
      </c>
    </row>
    <row r="1332" spans="2:9">
      <c r="B1332" s="439">
        <v>804207</v>
      </c>
      <c r="C1332" s="1" t="s">
        <v>7707</v>
      </c>
      <c r="D1332" s="439" t="s">
        <v>1957</v>
      </c>
      <c r="E1332" s="921">
        <v>3128.01</v>
      </c>
      <c r="F1332" s="662"/>
      <c r="G1332" s="662"/>
      <c r="H1332" s="662" t="str">
        <f t="shared" si="21"/>
        <v>CORPO DE BDTC D = 1,50 M PA2 - AREIA, BRITA E PEDRA DE MÃO COMERCIAIS</v>
      </c>
      <c r="I1332" s="662" t="str">
        <f t="shared" si="21"/>
        <v>M</v>
      </c>
    </row>
    <row r="1333" spans="2:9">
      <c r="B1333" s="918">
        <v>804208</v>
      </c>
      <c r="C1333" s="919" t="s">
        <v>7708</v>
      </c>
      <c r="D1333" s="918" t="s">
        <v>1957</v>
      </c>
      <c r="E1333" s="922">
        <v>3092.5</v>
      </c>
      <c r="F1333" s="662"/>
      <c r="G1333" s="662"/>
      <c r="H1333" s="662" t="str">
        <f t="shared" si="21"/>
        <v>CORPO DE BDTC D = 1,50 M PA3 - AREIA EXTRAÍDA E BRITA E PEDRA DE MÃO PRODUZIDAS</v>
      </c>
      <c r="I1333" s="662" t="str">
        <f t="shared" si="21"/>
        <v>M</v>
      </c>
    </row>
    <row r="1334" spans="2:9">
      <c r="B1334" s="439">
        <v>804209</v>
      </c>
      <c r="C1334" s="1" t="s">
        <v>7709</v>
      </c>
      <c r="D1334" s="439" t="s">
        <v>1957</v>
      </c>
      <c r="E1334" s="921">
        <v>3268.76</v>
      </c>
      <c r="F1334" s="662"/>
      <c r="G1334" s="662"/>
      <c r="H1334" s="662" t="str">
        <f t="shared" si="21"/>
        <v>CORPO DE BDTC D = 1,50 M PA3 - AREIA, BRITA E PEDRA DE MÃO COMERCIAIS</v>
      </c>
      <c r="I1334" s="662" t="str">
        <f t="shared" si="21"/>
        <v>M</v>
      </c>
    </row>
    <row r="1335" spans="2:9">
      <c r="B1335" s="918">
        <v>804210</v>
      </c>
      <c r="C1335" s="919" t="s">
        <v>7710</v>
      </c>
      <c r="D1335" s="918" t="s">
        <v>1957</v>
      </c>
      <c r="E1335" s="922">
        <v>3281.02</v>
      </c>
      <c r="F1335" s="662"/>
      <c r="G1335" s="662"/>
      <c r="H1335" s="662" t="str">
        <f t="shared" si="21"/>
        <v>CORPO DE BDTC D = 1,50 M PA4 - AREIA EXTRAÍDA E BRITA E PEDRA DE MÃO PRODUZIDAS</v>
      </c>
      <c r="I1335" s="662" t="str">
        <f t="shared" si="21"/>
        <v>M</v>
      </c>
    </row>
    <row r="1336" spans="2:9">
      <c r="B1336" s="439">
        <v>804211</v>
      </c>
      <c r="C1336" s="1" t="s">
        <v>7711</v>
      </c>
      <c r="D1336" s="439" t="s">
        <v>1957</v>
      </c>
      <c r="E1336" s="921">
        <v>3457.28</v>
      </c>
      <c r="F1336" s="662"/>
      <c r="G1336" s="662"/>
      <c r="H1336" s="662" t="str">
        <f t="shared" si="21"/>
        <v>CORPO DE BDTC D = 1,50 M PA4 - AREIA, BRITA E PEDRA DE MÃO COMERCIAIS</v>
      </c>
      <c r="I1336" s="662" t="str">
        <f t="shared" si="21"/>
        <v>M</v>
      </c>
    </row>
    <row r="1337" spans="2:9">
      <c r="B1337" s="918">
        <v>804012</v>
      </c>
      <c r="C1337" s="919" t="s">
        <v>7712</v>
      </c>
      <c r="D1337" s="918" t="s">
        <v>1957</v>
      </c>
      <c r="E1337" s="920">
        <v>233.7</v>
      </c>
      <c r="F1337" s="662"/>
      <c r="G1337" s="662"/>
      <c r="H1337" s="662" t="str">
        <f t="shared" si="21"/>
        <v>CORPO DE BSTC D = 0,40 M PA1 - AREIA EXTRAÍDA E BRITA E PEDRA DE MÃO PRODUZIDAS</v>
      </c>
      <c r="I1337" s="662" t="str">
        <f t="shared" si="21"/>
        <v>M</v>
      </c>
    </row>
    <row r="1338" spans="2:9">
      <c r="B1338" s="439">
        <v>804013</v>
      </c>
      <c r="C1338" s="1" t="s">
        <v>7713</v>
      </c>
      <c r="D1338" s="439" t="s">
        <v>1957</v>
      </c>
      <c r="E1338" s="608">
        <v>253.24</v>
      </c>
      <c r="F1338" s="662"/>
      <c r="G1338" s="662"/>
      <c r="H1338" s="662" t="str">
        <f t="shared" si="21"/>
        <v>CORPO DE BSTC D = 0,40 M PA1 - AREIA, BRITA E PEDRA DE MÃO COMERCIAIS</v>
      </c>
      <c r="I1338" s="662" t="str">
        <f t="shared" si="21"/>
        <v>M</v>
      </c>
    </row>
    <row r="1339" spans="2:9">
      <c r="B1339" s="918">
        <v>804014</v>
      </c>
      <c r="C1339" s="919" t="s">
        <v>7714</v>
      </c>
      <c r="D1339" s="918" t="s">
        <v>1957</v>
      </c>
      <c r="E1339" s="920">
        <v>238.46</v>
      </c>
      <c r="F1339" s="662"/>
      <c r="G1339" s="662"/>
      <c r="H1339" s="662" t="str">
        <f t="shared" si="21"/>
        <v>CORPO DE BSTC D = 0,40 M PA2 - AREIA EXTRAÍDA E BRITA E PEDRA DE MÃO PRODUZIDAS</v>
      </c>
      <c r="I1339" s="662" t="str">
        <f t="shared" si="21"/>
        <v>M</v>
      </c>
    </row>
    <row r="1340" spans="2:9">
      <c r="B1340" s="439">
        <v>804015</v>
      </c>
      <c r="C1340" s="1" t="s">
        <v>7715</v>
      </c>
      <c r="D1340" s="439" t="s">
        <v>1957</v>
      </c>
      <c r="E1340" s="608">
        <v>258</v>
      </c>
      <c r="F1340" s="662"/>
      <c r="G1340" s="662"/>
      <c r="H1340" s="662" t="str">
        <f t="shared" si="21"/>
        <v>CORPO DE BSTC D = 0,40 M PA2 - AREIA, BRITA E PEDRA DE MÃO COMERCIAIS</v>
      </c>
      <c r="I1340" s="662" t="str">
        <f t="shared" si="21"/>
        <v>M</v>
      </c>
    </row>
    <row r="1341" spans="2:9">
      <c r="B1341" s="918">
        <v>804016</v>
      </c>
      <c r="C1341" s="919" t="s">
        <v>7716</v>
      </c>
      <c r="D1341" s="918" t="s">
        <v>1957</v>
      </c>
      <c r="E1341" s="920">
        <v>249.31</v>
      </c>
      <c r="F1341" s="662"/>
      <c r="G1341" s="662"/>
      <c r="H1341" s="662" t="str">
        <f t="shared" si="21"/>
        <v>CORPO DE BSTC D = 0,40 M PA3 - AREIA EXTRAÍDA E BRITA E PEDRA DE MÃO PRODUZIDAS</v>
      </c>
      <c r="I1341" s="662" t="str">
        <f t="shared" si="21"/>
        <v>M</v>
      </c>
    </row>
    <row r="1342" spans="2:9">
      <c r="B1342" s="439">
        <v>804017</v>
      </c>
      <c r="C1342" s="1" t="s">
        <v>7717</v>
      </c>
      <c r="D1342" s="439" t="s">
        <v>1957</v>
      </c>
      <c r="E1342" s="608">
        <v>268.85000000000002</v>
      </c>
      <c r="F1342" s="662"/>
      <c r="G1342" s="662"/>
      <c r="H1342" s="662" t="str">
        <f t="shared" si="21"/>
        <v>CORPO DE BSTC D = 0,40 M PA3 - AREIA, BRITA E PEDRA DE MÃO COMERCIAIS</v>
      </c>
      <c r="I1342" s="662" t="str">
        <f t="shared" si="21"/>
        <v>M</v>
      </c>
    </row>
    <row r="1343" spans="2:9">
      <c r="B1343" s="918">
        <v>804018</v>
      </c>
      <c r="C1343" s="919" t="s">
        <v>7718</v>
      </c>
      <c r="D1343" s="918" t="s">
        <v>1957</v>
      </c>
      <c r="E1343" s="920">
        <v>288.72000000000003</v>
      </c>
      <c r="F1343" s="662"/>
      <c r="G1343" s="662"/>
      <c r="H1343" s="662" t="str">
        <f t="shared" si="21"/>
        <v>CORPO DE BSTC D = 0,40 M PA4 - AREIA EXTRAÍDA E BRITA E PEDRA DE MÃO PRODUZIDAS</v>
      </c>
      <c r="I1343" s="662" t="str">
        <f t="shared" si="21"/>
        <v>M</v>
      </c>
    </row>
    <row r="1344" spans="2:9">
      <c r="B1344" s="439">
        <v>804019</v>
      </c>
      <c r="C1344" s="1" t="s">
        <v>7719</v>
      </c>
      <c r="D1344" s="439" t="s">
        <v>1957</v>
      </c>
      <c r="E1344" s="608">
        <v>308.26</v>
      </c>
      <c r="F1344" s="662"/>
      <c r="G1344" s="662"/>
      <c r="H1344" s="662" t="str">
        <f t="shared" si="21"/>
        <v>CORPO DE BSTC D = 0,40 M PA4 - AREIA, BRITA E PEDRA DE MÃO COMERCIAIS</v>
      </c>
      <c r="I1344" s="662" t="str">
        <f t="shared" si="21"/>
        <v>M</v>
      </c>
    </row>
    <row r="1345" spans="2:9">
      <c r="B1345" s="918">
        <v>804020</v>
      </c>
      <c r="C1345" s="919" t="s">
        <v>7720</v>
      </c>
      <c r="D1345" s="918" t="s">
        <v>1957</v>
      </c>
      <c r="E1345" s="920">
        <v>361.27</v>
      </c>
      <c r="F1345" s="662"/>
      <c r="G1345" s="662"/>
      <c r="H1345" s="662" t="str">
        <f t="shared" si="21"/>
        <v>CORPO DE BSTC D = 0,60 M PA1 - AREIA EXTRAÍDA E BRITA E PEDRA DE MÃO PRODUZIDAS</v>
      </c>
      <c r="I1345" s="662" t="str">
        <f t="shared" si="21"/>
        <v>M</v>
      </c>
    </row>
    <row r="1346" spans="2:9">
      <c r="B1346" s="439">
        <v>804021</v>
      </c>
      <c r="C1346" s="1" t="s">
        <v>7721</v>
      </c>
      <c r="D1346" s="439" t="s">
        <v>1957</v>
      </c>
      <c r="E1346" s="608">
        <v>390.59</v>
      </c>
      <c r="F1346" s="662"/>
      <c r="G1346" s="662"/>
      <c r="H1346" s="662" t="str">
        <f t="shared" si="21"/>
        <v>CORPO DE BSTC D = 0,60 M PA1 - AREIA, BRITA E PEDRA DE MÃO COMERCIAIS</v>
      </c>
      <c r="I1346" s="662" t="str">
        <f t="shared" si="21"/>
        <v>M</v>
      </c>
    </row>
    <row r="1347" spans="2:9">
      <c r="B1347" s="918">
        <v>804022</v>
      </c>
      <c r="C1347" s="919" t="s">
        <v>7722</v>
      </c>
      <c r="D1347" s="918" t="s">
        <v>1957</v>
      </c>
      <c r="E1347" s="920">
        <v>391.99</v>
      </c>
      <c r="F1347" s="662"/>
      <c r="G1347" s="662"/>
      <c r="H1347" s="662" t="str">
        <f t="shared" ref="H1347:I1410" si="22">UPPER(C1347)</f>
        <v>CORPO DE BSTC D = 0,60 M PA2 - AREIA EXTRAÍDA E BRITA E PEDRA DE MÃO PRODUZIDAS</v>
      </c>
      <c r="I1347" s="662" t="str">
        <f t="shared" si="22"/>
        <v>M</v>
      </c>
    </row>
    <row r="1348" spans="2:9">
      <c r="B1348" s="439">
        <v>804023</v>
      </c>
      <c r="C1348" s="1" t="s">
        <v>7723</v>
      </c>
      <c r="D1348" s="439" t="s">
        <v>1957</v>
      </c>
      <c r="E1348" s="608">
        <v>421.32</v>
      </c>
      <c r="F1348" s="662"/>
      <c r="G1348" s="662"/>
      <c r="H1348" s="662" t="str">
        <f t="shared" si="22"/>
        <v>CORPO DE BSTC D = 0,60 M PA2 - AREIA, BRITA E PEDRA DE MÃO COMERCIAIS</v>
      </c>
      <c r="I1348" s="662" t="str">
        <f t="shared" si="22"/>
        <v>M</v>
      </c>
    </row>
    <row r="1349" spans="2:9">
      <c r="B1349" s="918">
        <v>804024</v>
      </c>
      <c r="C1349" s="919" t="s">
        <v>7724</v>
      </c>
      <c r="D1349" s="918" t="s">
        <v>1957</v>
      </c>
      <c r="E1349" s="920">
        <v>415.07</v>
      </c>
      <c r="F1349" s="662"/>
      <c r="G1349" s="662"/>
      <c r="H1349" s="662" t="str">
        <f t="shared" si="22"/>
        <v>CORPO DE BSTC D = 0,60 M PA3 - AREIA EXTRAÍDA E BRITA E PEDRA DE MÃO PRODUZIDAS</v>
      </c>
      <c r="I1349" s="662" t="str">
        <f t="shared" si="22"/>
        <v>M</v>
      </c>
    </row>
    <row r="1350" spans="2:9">
      <c r="B1350" s="439">
        <v>804025</v>
      </c>
      <c r="C1350" s="1" t="s">
        <v>7725</v>
      </c>
      <c r="D1350" s="439" t="s">
        <v>1957</v>
      </c>
      <c r="E1350" s="608">
        <v>444.4</v>
      </c>
      <c r="F1350" s="662"/>
      <c r="G1350" s="662"/>
      <c r="H1350" s="662" t="str">
        <f t="shared" si="22"/>
        <v>CORPO DE BSTC D = 0,60 M PA3 - AREIA, BRITA E PEDRA DE MÃO COMERCIAIS</v>
      </c>
      <c r="I1350" s="662" t="str">
        <f t="shared" si="22"/>
        <v>M</v>
      </c>
    </row>
    <row r="1351" spans="2:9">
      <c r="B1351" s="918">
        <v>804026</v>
      </c>
      <c r="C1351" s="919" t="s">
        <v>7726</v>
      </c>
      <c r="D1351" s="918" t="s">
        <v>1957</v>
      </c>
      <c r="E1351" s="920">
        <v>449.63</v>
      </c>
      <c r="F1351" s="662"/>
      <c r="G1351" s="662"/>
      <c r="H1351" s="662" t="str">
        <f t="shared" si="22"/>
        <v>CORPO DE BSTC D = 0,60 M PA4 - AREIA EXTRAÍDA E BRITA E PEDRA DE MÃO PRODUZIDAS</v>
      </c>
      <c r="I1351" s="662" t="str">
        <f t="shared" si="22"/>
        <v>M</v>
      </c>
    </row>
    <row r="1352" spans="2:9">
      <c r="B1352" s="439">
        <v>804027</v>
      </c>
      <c r="C1352" s="1" t="s">
        <v>7727</v>
      </c>
      <c r="D1352" s="439" t="s">
        <v>1957</v>
      </c>
      <c r="E1352" s="608">
        <v>478.95</v>
      </c>
      <c r="F1352" s="662"/>
      <c r="G1352" s="662"/>
      <c r="H1352" s="662" t="str">
        <f t="shared" si="22"/>
        <v>CORPO DE BSTC D = 0,60 M PA4 - AREIA, BRITA E PEDRA DE MÃO COMERCIAIS</v>
      </c>
      <c r="I1352" s="662" t="str">
        <f t="shared" si="22"/>
        <v>M</v>
      </c>
    </row>
    <row r="1353" spans="2:9">
      <c r="B1353" s="918">
        <v>804028</v>
      </c>
      <c r="C1353" s="919" t="s">
        <v>7728</v>
      </c>
      <c r="D1353" s="918" t="s">
        <v>1957</v>
      </c>
      <c r="E1353" s="920">
        <v>540.98</v>
      </c>
      <c r="F1353" s="662"/>
      <c r="G1353" s="662"/>
      <c r="H1353" s="662" t="str">
        <f t="shared" si="22"/>
        <v>CORPO DE BSTC D = 0,80 M PA1 - AREIA EXTRAÍDA E BRITA E PEDRA DE MÃO PRODUZIDAS</v>
      </c>
      <c r="I1353" s="662" t="str">
        <f t="shared" si="22"/>
        <v>M</v>
      </c>
    </row>
    <row r="1354" spans="2:9">
      <c r="B1354" s="439">
        <v>804029</v>
      </c>
      <c r="C1354" s="1" t="s">
        <v>7729</v>
      </c>
      <c r="D1354" s="439" t="s">
        <v>1957</v>
      </c>
      <c r="E1354" s="608">
        <v>581.08000000000004</v>
      </c>
      <c r="F1354" s="662"/>
      <c r="G1354" s="662"/>
      <c r="H1354" s="662" t="str">
        <f t="shared" si="22"/>
        <v>CORPO DE BSTC D = 0,80 M PA1 - AREIA, BRITA E PEDRA DE MÃO COMERCIAIS</v>
      </c>
      <c r="I1354" s="662" t="str">
        <f t="shared" si="22"/>
        <v>M</v>
      </c>
    </row>
    <row r="1355" spans="2:9">
      <c r="B1355" s="918">
        <v>804030</v>
      </c>
      <c r="C1355" s="919" t="s">
        <v>7730</v>
      </c>
      <c r="D1355" s="918" t="s">
        <v>1957</v>
      </c>
      <c r="E1355" s="920">
        <v>558.29999999999995</v>
      </c>
      <c r="F1355" s="662"/>
      <c r="G1355" s="662"/>
      <c r="H1355" s="662" t="str">
        <f t="shared" si="22"/>
        <v>CORPO DE BSTC D = 0,80 M PA2 - AREIA EXTRAÍDA E BRITA E PEDRA DE MÃO PRODUZIDAS</v>
      </c>
      <c r="I1355" s="662" t="str">
        <f t="shared" si="22"/>
        <v>M</v>
      </c>
    </row>
    <row r="1356" spans="2:9">
      <c r="B1356" s="439">
        <v>804031</v>
      </c>
      <c r="C1356" s="1" t="s">
        <v>7731</v>
      </c>
      <c r="D1356" s="439" t="s">
        <v>1957</v>
      </c>
      <c r="E1356" s="608">
        <v>598.4</v>
      </c>
      <c r="F1356" s="662"/>
      <c r="G1356" s="662"/>
      <c r="H1356" s="662" t="str">
        <f t="shared" si="22"/>
        <v>CORPO DE BSTC D = 0,80 M PA2 - AREIA, BRITA E PEDRA DE MÃO COMERCIAIS</v>
      </c>
      <c r="I1356" s="662" t="str">
        <f t="shared" si="22"/>
        <v>M</v>
      </c>
    </row>
    <row r="1357" spans="2:9">
      <c r="B1357" s="918">
        <v>804032</v>
      </c>
      <c r="C1357" s="919" t="s">
        <v>7732</v>
      </c>
      <c r="D1357" s="918" t="s">
        <v>1957</v>
      </c>
      <c r="E1357" s="920">
        <v>592.88</v>
      </c>
      <c r="F1357" s="662"/>
      <c r="G1357" s="662"/>
      <c r="H1357" s="662" t="str">
        <f t="shared" si="22"/>
        <v>CORPO DE BSTC D = 0,80 M PA3 - AREIA EXTRAÍDA E BRITA E PEDRA DE MÃO PRODUZIDAS</v>
      </c>
      <c r="I1357" s="662" t="str">
        <f t="shared" si="22"/>
        <v>M</v>
      </c>
    </row>
    <row r="1358" spans="2:9">
      <c r="B1358" s="439">
        <v>804033</v>
      </c>
      <c r="C1358" s="1" t="s">
        <v>7733</v>
      </c>
      <c r="D1358" s="439" t="s">
        <v>1957</v>
      </c>
      <c r="E1358" s="608">
        <v>632.98</v>
      </c>
      <c r="F1358" s="662"/>
      <c r="G1358" s="662"/>
      <c r="H1358" s="662" t="str">
        <f t="shared" si="22"/>
        <v>CORPO DE BSTC D = 0,80 M PA3 - AREIA, BRITA E PEDRA DE MÃO COMERCIAIS</v>
      </c>
      <c r="I1358" s="662" t="str">
        <f t="shared" si="22"/>
        <v>M</v>
      </c>
    </row>
    <row r="1359" spans="2:9">
      <c r="B1359" s="918">
        <v>804034</v>
      </c>
      <c r="C1359" s="919" t="s">
        <v>7734</v>
      </c>
      <c r="D1359" s="918" t="s">
        <v>1957</v>
      </c>
      <c r="E1359" s="920">
        <v>656.47</v>
      </c>
      <c r="F1359" s="662"/>
      <c r="G1359" s="662"/>
      <c r="H1359" s="662" t="str">
        <f t="shared" si="22"/>
        <v>CORPO DE BSTC D = 0,80 M PA4 - AREIA EXTRAÍDA E BRITA E PEDRA DE MÃO PRODUZIDAS</v>
      </c>
      <c r="I1359" s="662" t="str">
        <f t="shared" si="22"/>
        <v>M</v>
      </c>
    </row>
    <row r="1360" spans="2:9">
      <c r="B1360" s="439">
        <v>804035</v>
      </c>
      <c r="C1360" s="1" t="s">
        <v>7735</v>
      </c>
      <c r="D1360" s="439" t="s">
        <v>1957</v>
      </c>
      <c r="E1360" s="608">
        <v>696.57</v>
      </c>
      <c r="F1360" s="662"/>
      <c r="G1360" s="662"/>
      <c r="H1360" s="662" t="str">
        <f t="shared" si="22"/>
        <v>CORPO DE BSTC D = 0,80 M PA4 - AREIA, BRITA E PEDRA DE MÃO COMERCIAIS</v>
      </c>
      <c r="I1360" s="662" t="str">
        <f t="shared" si="22"/>
        <v>M</v>
      </c>
    </row>
    <row r="1361" spans="2:9">
      <c r="B1361" s="918">
        <v>804036</v>
      </c>
      <c r="C1361" s="919" t="s">
        <v>7736</v>
      </c>
      <c r="D1361" s="918" t="s">
        <v>1957</v>
      </c>
      <c r="E1361" s="920">
        <v>706.75</v>
      </c>
      <c r="F1361" s="662"/>
      <c r="G1361" s="662"/>
      <c r="H1361" s="662" t="str">
        <f t="shared" si="22"/>
        <v>CORPO DE BSTC D = 1,00 M PA1 - AREIA EXTRAÍDA E BRITA E PEDRA DE MÃO PRODUZIDAS</v>
      </c>
      <c r="I1361" s="662" t="str">
        <f t="shared" si="22"/>
        <v>M</v>
      </c>
    </row>
    <row r="1362" spans="2:9">
      <c r="B1362" s="439">
        <v>804037</v>
      </c>
      <c r="C1362" s="1" t="s">
        <v>4116</v>
      </c>
      <c r="D1362" s="439" t="s">
        <v>1957</v>
      </c>
      <c r="E1362" s="608">
        <v>759.1</v>
      </c>
      <c r="F1362" s="662"/>
      <c r="G1362" s="662"/>
      <c r="H1362" s="662" t="str">
        <f t="shared" si="22"/>
        <v>CORPO DE BSTC D = 1,00 M PA1 - AREIA, BRITA E PEDRA DE MÃO COMERCIAIS</v>
      </c>
      <c r="I1362" s="662" t="str">
        <f t="shared" si="22"/>
        <v>M</v>
      </c>
    </row>
    <row r="1363" spans="2:9">
      <c r="B1363" s="918">
        <v>804038</v>
      </c>
      <c r="C1363" s="919" t="s">
        <v>7737</v>
      </c>
      <c r="D1363" s="918" t="s">
        <v>1957</v>
      </c>
      <c r="E1363" s="920">
        <v>746.45</v>
      </c>
      <c r="F1363" s="662"/>
      <c r="G1363" s="662"/>
      <c r="H1363" s="662" t="str">
        <f t="shared" si="22"/>
        <v>CORPO DE BSTC D = 1,00 M PA2 - AREIA EXTRAÍDA E BRITA E PEDRA DE MÃO PRODUZIDAS</v>
      </c>
      <c r="I1363" s="662" t="str">
        <f t="shared" si="22"/>
        <v>M</v>
      </c>
    </row>
    <row r="1364" spans="2:9">
      <c r="B1364" s="439">
        <v>804039</v>
      </c>
      <c r="C1364" s="1" t="s">
        <v>7738</v>
      </c>
      <c r="D1364" s="439" t="s">
        <v>1957</v>
      </c>
      <c r="E1364" s="608">
        <v>798.8</v>
      </c>
      <c r="F1364" s="662"/>
      <c r="G1364" s="662"/>
      <c r="H1364" s="662" t="str">
        <f t="shared" si="22"/>
        <v>CORPO DE BSTC D = 1,00 M PA2 - AREIA, BRITA E PEDRA DE MÃO COMERCIAIS</v>
      </c>
      <c r="I1364" s="662" t="str">
        <f t="shared" si="22"/>
        <v>M</v>
      </c>
    </row>
    <row r="1365" spans="2:9">
      <c r="B1365" s="918">
        <v>804040</v>
      </c>
      <c r="C1365" s="919" t="s">
        <v>7739</v>
      </c>
      <c r="D1365" s="918" t="s">
        <v>1957</v>
      </c>
      <c r="E1365" s="920">
        <v>793.53</v>
      </c>
      <c r="F1365" s="662"/>
      <c r="G1365" s="662"/>
      <c r="H1365" s="662" t="str">
        <f t="shared" si="22"/>
        <v>CORPO DE BSTC D = 1,00 M PA3 - AREIA EXTRAÍDA E BRITA E PEDRA DE MÃO PRODUZIDAS</v>
      </c>
      <c r="I1365" s="662" t="str">
        <f t="shared" si="22"/>
        <v>M</v>
      </c>
    </row>
    <row r="1366" spans="2:9">
      <c r="B1366" s="439">
        <v>804041</v>
      </c>
      <c r="C1366" s="1" t="s">
        <v>7740</v>
      </c>
      <c r="D1366" s="439" t="s">
        <v>1957</v>
      </c>
      <c r="E1366" s="921">
        <v>845.89</v>
      </c>
      <c r="F1366" s="662"/>
      <c r="G1366" s="662"/>
      <c r="H1366" s="662" t="str">
        <f t="shared" si="22"/>
        <v>CORPO DE BSTC D = 1,00 M PA3 - AREIA, BRITA E PEDRA DE MÃO COMERCIAIS</v>
      </c>
      <c r="I1366" s="662" t="str">
        <f t="shared" si="22"/>
        <v>M</v>
      </c>
    </row>
    <row r="1367" spans="2:9">
      <c r="B1367" s="918">
        <v>804042</v>
      </c>
      <c r="C1367" s="919" t="s">
        <v>7741</v>
      </c>
      <c r="D1367" s="918" t="s">
        <v>1957</v>
      </c>
      <c r="E1367" s="922">
        <v>828.22</v>
      </c>
      <c r="F1367" s="662"/>
      <c r="G1367" s="662"/>
      <c r="H1367" s="662" t="str">
        <f t="shared" si="22"/>
        <v>CORPO DE BSTC D = 1,00 M PA4 - AREIA EXTRAÍDA E BRITA E PEDRA DE MÃO PRODUZIDAS</v>
      </c>
      <c r="I1367" s="662" t="str">
        <f t="shared" si="22"/>
        <v>M</v>
      </c>
    </row>
    <row r="1368" spans="2:9">
      <c r="B1368" s="439">
        <v>804043</v>
      </c>
      <c r="C1368" s="1" t="s">
        <v>7742</v>
      </c>
      <c r="D1368" s="439" t="s">
        <v>1957</v>
      </c>
      <c r="E1368" s="921">
        <v>880.58</v>
      </c>
      <c r="F1368" s="662"/>
      <c r="G1368" s="662"/>
      <c r="H1368" s="662" t="str">
        <f t="shared" si="22"/>
        <v>CORPO DE BSTC D = 1,00 M PA4 - AREIA, BRITA E PEDRA DE MÃO COMERCIAIS</v>
      </c>
      <c r="I1368" s="662" t="str">
        <f t="shared" si="22"/>
        <v>M</v>
      </c>
    </row>
    <row r="1369" spans="2:9">
      <c r="B1369" s="918">
        <v>804044</v>
      </c>
      <c r="C1369" s="919" t="s">
        <v>7743</v>
      </c>
      <c r="D1369" s="918" t="s">
        <v>1957</v>
      </c>
      <c r="E1369" s="922">
        <v>920.92</v>
      </c>
      <c r="F1369" s="662"/>
      <c r="G1369" s="662"/>
      <c r="H1369" s="662" t="str">
        <f t="shared" si="22"/>
        <v>CORPO DE BSTC D = 1,20 M PA1 - AREIA EXTRAÍDA E BRITA E PEDRA DE MÃO PRODUZIDAS</v>
      </c>
      <c r="I1369" s="662" t="str">
        <f t="shared" si="22"/>
        <v>M</v>
      </c>
    </row>
    <row r="1370" spans="2:9">
      <c r="B1370" s="439">
        <v>804045</v>
      </c>
      <c r="C1370" s="1" t="s">
        <v>7744</v>
      </c>
      <c r="D1370" s="439" t="s">
        <v>1957</v>
      </c>
      <c r="E1370" s="921">
        <v>986.29</v>
      </c>
      <c r="F1370" s="662"/>
      <c r="G1370" s="662"/>
      <c r="H1370" s="662" t="str">
        <f t="shared" si="22"/>
        <v>CORPO DE BSTC D = 1,20 M PA1 - AREIA, BRITA E PEDRA DE MÃO COMERCIAIS</v>
      </c>
      <c r="I1370" s="662" t="str">
        <f t="shared" si="22"/>
        <v>M</v>
      </c>
    </row>
    <row r="1371" spans="2:9">
      <c r="B1371" s="918">
        <v>804046</v>
      </c>
      <c r="C1371" s="919" t="s">
        <v>7745</v>
      </c>
      <c r="D1371" s="918" t="s">
        <v>1957</v>
      </c>
      <c r="E1371" s="922">
        <v>978.57</v>
      </c>
      <c r="F1371" s="662"/>
      <c r="G1371" s="662"/>
      <c r="H1371" s="662" t="str">
        <f t="shared" si="22"/>
        <v>CORPO DE BSTC D = 1,20 M PA2 - AREIA EXTRAÍDA E BRITA E PEDRA DE MÃO PRODUZIDAS</v>
      </c>
      <c r="I1371" s="662" t="str">
        <f t="shared" si="22"/>
        <v>M</v>
      </c>
    </row>
    <row r="1372" spans="2:9">
      <c r="B1372" s="439">
        <v>804047</v>
      </c>
      <c r="C1372" s="1" t="s">
        <v>7746</v>
      </c>
      <c r="D1372" s="439" t="s">
        <v>1957</v>
      </c>
      <c r="E1372" s="921">
        <v>1043.94</v>
      </c>
      <c r="F1372" s="662"/>
      <c r="G1372" s="662"/>
      <c r="H1372" s="662" t="str">
        <f t="shared" si="22"/>
        <v>CORPO DE BSTC D = 1,20 M PA2 - AREIA, BRITA E PEDRA DE MÃO COMERCIAIS</v>
      </c>
      <c r="I1372" s="662" t="str">
        <f t="shared" si="22"/>
        <v>M</v>
      </c>
    </row>
    <row r="1373" spans="2:9">
      <c r="B1373" s="918">
        <v>804048</v>
      </c>
      <c r="C1373" s="919" t="s">
        <v>7747</v>
      </c>
      <c r="D1373" s="918" t="s">
        <v>1957</v>
      </c>
      <c r="E1373" s="922">
        <v>1111.8499999999999</v>
      </c>
      <c r="F1373" s="662"/>
      <c r="G1373" s="662"/>
      <c r="H1373" s="662" t="str">
        <f t="shared" si="22"/>
        <v>CORPO DE BSTC D = 1,20 M PA3 - AREIA EXTRAÍDA E BRITA E PEDRA DE MÃO PRODUZIDAS</v>
      </c>
      <c r="I1373" s="662" t="str">
        <f t="shared" si="22"/>
        <v>M</v>
      </c>
    </row>
    <row r="1374" spans="2:9">
      <c r="B1374" s="439">
        <v>804049</v>
      </c>
      <c r="C1374" s="1" t="s">
        <v>7748</v>
      </c>
      <c r="D1374" s="439" t="s">
        <v>1957</v>
      </c>
      <c r="E1374" s="921">
        <v>1177.22</v>
      </c>
      <c r="F1374" s="662"/>
      <c r="G1374" s="662"/>
      <c r="H1374" s="662" t="str">
        <f t="shared" si="22"/>
        <v>CORPO DE BSTC D = 1,20 M PA3 - AREIA, BRITA E PEDRA DE MÃO COMERCIAIS</v>
      </c>
      <c r="I1374" s="662" t="str">
        <f t="shared" si="22"/>
        <v>M</v>
      </c>
    </row>
    <row r="1375" spans="2:9">
      <c r="B1375" s="918">
        <v>804050</v>
      </c>
      <c r="C1375" s="919" t="s">
        <v>7749</v>
      </c>
      <c r="D1375" s="918" t="s">
        <v>1957</v>
      </c>
      <c r="E1375" s="922">
        <v>1259.28</v>
      </c>
      <c r="F1375" s="662"/>
      <c r="G1375" s="662"/>
      <c r="H1375" s="662" t="str">
        <f t="shared" si="22"/>
        <v>CORPO DE BSTC D = 1,20 M PA4 - AREIA EXTRAÍDA E BRITA E PEDRA DE MÃO PRODUZIDAS</v>
      </c>
      <c r="I1375" s="662" t="str">
        <f t="shared" si="22"/>
        <v>M</v>
      </c>
    </row>
    <row r="1376" spans="2:9">
      <c r="B1376" s="439">
        <v>804051</v>
      </c>
      <c r="C1376" s="1" t="s">
        <v>7750</v>
      </c>
      <c r="D1376" s="439" t="s">
        <v>1957</v>
      </c>
      <c r="E1376" s="921">
        <v>1324.65</v>
      </c>
      <c r="F1376" s="662"/>
      <c r="G1376" s="662"/>
      <c r="H1376" s="662" t="str">
        <f t="shared" si="22"/>
        <v>CORPO DE BSTC D = 1,20 M PA4 - AREIA, BRITA E PEDRA DE MÃO COMERCIAIS</v>
      </c>
      <c r="I1376" s="662" t="str">
        <f t="shared" si="22"/>
        <v>M</v>
      </c>
    </row>
    <row r="1377" spans="2:9">
      <c r="B1377" s="918">
        <v>804052</v>
      </c>
      <c r="C1377" s="919" t="s">
        <v>7751</v>
      </c>
      <c r="D1377" s="918" t="s">
        <v>1957</v>
      </c>
      <c r="E1377" s="922">
        <v>1479.72</v>
      </c>
      <c r="F1377" s="662"/>
      <c r="G1377" s="662"/>
      <c r="H1377" s="662" t="str">
        <f t="shared" si="22"/>
        <v>CORPO DE BSTC D = 1,50 M PA1 - AREIA EXTRAÍDA E BRITA E PEDRA DE MÃO PRODUZIDAS</v>
      </c>
      <c r="I1377" s="662" t="str">
        <f t="shared" si="22"/>
        <v>M</v>
      </c>
    </row>
    <row r="1378" spans="2:9">
      <c r="B1378" s="439">
        <v>804053</v>
      </c>
      <c r="C1378" s="1" t="s">
        <v>7752</v>
      </c>
      <c r="D1378" s="439" t="s">
        <v>1957</v>
      </c>
      <c r="E1378" s="921">
        <v>1564.65</v>
      </c>
      <c r="F1378" s="662"/>
      <c r="G1378" s="662"/>
      <c r="H1378" s="662" t="str">
        <f t="shared" si="22"/>
        <v>CORPO DE BSTC D = 1,50 M PA1 - AREIA, BRITA E PEDRA DE MÃO COMERCIAIS</v>
      </c>
      <c r="I1378" s="662" t="str">
        <f t="shared" si="22"/>
        <v>M</v>
      </c>
    </row>
    <row r="1379" spans="2:9">
      <c r="B1379" s="918">
        <v>804054</v>
      </c>
      <c r="C1379" s="919" t="s">
        <v>7753</v>
      </c>
      <c r="D1379" s="918" t="s">
        <v>1957</v>
      </c>
      <c r="E1379" s="922">
        <v>1508.5</v>
      </c>
      <c r="F1379" s="662"/>
      <c r="G1379" s="662"/>
      <c r="H1379" s="662" t="str">
        <f t="shared" si="22"/>
        <v>CORPO DE BSTC D = 1,50 M PA2 - AREIA EXTRAÍDA E BRITA E PEDRA DE MÃO PRODUZIDAS</v>
      </c>
      <c r="I1379" s="662" t="str">
        <f t="shared" si="22"/>
        <v>M</v>
      </c>
    </row>
    <row r="1380" spans="2:9">
      <c r="B1380" s="439">
        <v>804055</v>
      </c>
      <c r="C1380" s="1" t="s">
        <v>6366</v>
      </c>
      <c r="D1380" s="439" t="s">
        <v>1957</v>
      </c>
      <c r="E1380" s="921">
        <v>1593.43</v>
      </c>
      <c r="F1380" s="662"/>
      <c r="G1380" s="662"/>
      <c r="H1380" s="662" t="str">
        <f t="shared" si="22"/>
        <v>CORPO DE BSTC D = 1,50 M PA2 - AREIA, BRITA E PEDRA DE MÃO COMERCIAIS</v>
      </c>
      <c r="I1380" s="662" t="str">
        <f t="shared" si="22"/>
        <v>M</v>
      </c>
    </row>
    <row r="1381" spans="2:9">
      <c r="B1381" s="918">
        <v>804056</v>
      </c>
      <c r="C1381" s="919" t="s">
        <v>7754</v>
      </c>
      <c r="D1381" s="918" t="s">
        <v>1957</v>
      </c>
      <c r="E1381" s="922">
        <v>1578.88</v>
      </c>
      <c r="F1381" s="662"/>
      <c r="G1381" s="662"/>
      <c r="H1381" s="662" t="str">
        <f t="shared" si="22"/>
        <v>CORPO DE BSTC D = 1,50 M PA3 - AREIA EXTRAÍDA E BRITA E PEDRA DE MÃO PRODUZIDAS</v>
      </c>
      <c r="I1381" s="662" t="str">
        <f t="shared" si="22"/>
        <v>M</v>
      </c>
    </row>
    <row r="1382" spans="2:9">
      <c r="B1382" s="439">
        <v>804057</v>
      </c>
      <c r="C1382" s="1" t="s">
        <v>7755</v>
      </c>
      <c r="D1382" s="439" t="s">
        <v>1957</v>
      </c>
      <c r="E1382" s="921">
        <v>1663.8</v>
      </c>
      <c r="F1382" s="662"/>
      <c r="G1382" s="662"/>
      <c r="H1382" s="662" t="str">
        <f t="shared" si="22"/>
        <v>CORPO DE BSTC D = 1,50 M PA3 - AREIA, BRITA E PEDRA DE MÃO COMERCIAIS</v>
      </c>
      <c r="I1382" s="662" t="str">
        <f t="shared" si="22"/>
        <v>M</v>
      </c>
    </row>
    <row r="1383" spans="2:9">
      <c r="B1383" s="918">
        <v>804058</v>
      </c>
      <c r="C1383" s="919" t="s">
        <v>7756</v>
      </c>
      <c r="D1383" s="918" t="s">
        <v>1957</v>
      </c>
      <c r="E1383" s="922">
        <v>1673.14</v>
      </c>
      <c r="F1383" s="662"/>
      <c r="G1383" s="662"/>
      <c r="H1383" s="662" t="str">
        <f t="shared" si="22"/>
        <v>CORPO DE BSTC D = 1,50 M PA4 - AREIA EXTRAÍDA E BRITA E PEDRA DE MÃO PRODUZIDAS</v>
      </c>
      <c r="I1383" s="662" t="str">
        <f t="shared" si="22"/>
        <v>M</v>
      </c>
    </row>
    <row r="1384" spans="2:9">
      <c r="B1384" s="439">
        <v>804059</v>
      </c>
      <c r="C1384" s="1" t="s">
        <v>7757</v>
      </c>
      <c r="D1384" s="439" t="s">
        <v>1957</v>
      </c>
      <c r="E1384" s="921">
        <v>1758.07</v>
      </c>
      <c r="F1384" s="662"/>
      <c r="G1384" s="662"/>
      <c r="H1384" s="662" t="str">
        <f t="shared" si="22"/>
        <v>CORPO DE BSTC D = 1,50 M PA4 - AREIA, BRITA E PEDRA DE MÃO COMERCIAIS</v>
      </c>
      <c r="I1384" s="662" t="str">
        <f t="shared" si="22"/>
        <v>M</v>
      </c>
    </row>
    <row r="1385" spans="2:9">
      <c r="B1385" s="918">
        <v>804292</v>
      </c>
      <c r="C1385" s="919" t="s">
        <v>7758</v>
      </c>
      <c r="D1385" s="918" t="s">
        <v>1957</v>
      </c>
      <c r="E1385" s="922">
        <v>2003.76</v>
      </c>
      <c r="F1385" s="662"/>
      <c r="G1385" s="662"/>
      <c r="H1385" s="662" t="str">
        <f t="shared" si="22"/>
        <v>CORPO DE BTTC D = 1,00 M PA1 - AREIA EXTRAÍDA E BRITA E PEDRA DE MÃO PRODUZIDAS</v>
      </c>
      <c r="I1385" s="662" t="str">
        <f t="shared" si="22"/>
        <v>M</v>
      </c>
    </row>
    <row r="1386" spans="2:9">
      <c r="B1386" s="439">
        <v>804293</v>
      </c>
      <c r="C1386" s="1" t="s">
        <v>4115</v>
      </c>
      <c r="D1386" s="439" t="s">
        <v>1957</v>
      </c>
      <c r="E1386" s="921">
        <v>2165.9499999999998</v>
      </c>
      <c r="F1386" s="662"/>
      <c r="G1386" s="662"/>
      <c r="H1386" s="662" t="str">
        <f t="shared" si="22"/>
        <v>CORPO DE BTTC D = 1,00 M PA1 - AREIA, BRITA E PEDRA DE MÃO COMERCIAIS</v>
      </c>
      <c r="I1386" s="662" t="str">
        <f t="shared" si="22"/>
        <v>M</v>
      </c>
    </row>
    <row r="1387" spans="2:9">
      <c r="B1387" s="918">
        <v>804294</v>
      </c>
      <c r="C1387" s="919" t="s">
        <v>7759</v>
      </c>
      <c r="D1387" s="918" t="s">
        <v>1957</v>
      </c>
      <c r="E1387" s="922">
        <v>2122.88</v>
      </c>
      <c r="F1387" s="662"/>
      <c r="G1387" s="662"/>
      <c r="H1387" s="662" t="str">
        <f t="shared" si="22"/>
        <v>CORPO DE BTTC D = 1,00 M PA2 - AREIA EXTRAÍDA E BRITA E PEDRA DE MÃO PRODUZIDAS</v>
      </c>
      <c r="I1387" s="662" t="str">
        <f t="shared" si="22"/>
        <v>M</v>
      </c>
    </row>
    <row r="1388" spans="2:9">
      <c r="B1388" s="439">
        <v>804295</v>
      </c>
      <c r="C1388" s="1" t="s">
        <v>7760</v>
      </c>
      <c r="D1388" s="439" t="s">
        <v>1957</v>
      </c>
      <c r="E1388" s="921">
        <v>2285.06</v>
      </c>
      <c r="F1388" s="662"/>
      <c r="G1388" s="662"/>
      <c r="H1388" s="662" t="str">
        <f t="shared" si="22"/>
        <v>CORPO DE BTTC D = 1,00 M PA2 - AREIA, BRITA E PEDRA DE MÃO COMERCIAIS</v>
      </c>
      <c r="I1388" s="662" t="str">
        <f t="shared" si="22"/>
        <v>M</v>
      </c>
    </row>
    <row r="1389" spans="2:9">
      <c r="B1389" s="918">
        <v>804296</v>
      </c>
      <c r="C1389" s="919" t="s">
        <v>7761</v>
      </c>
      <c r="D1389" s="918" t="s">
        <v>1957</v>
      </c>
      <c r="E1389" s="922">
        <v>2264.12</v>
      </c>
      <c r="F1389" s="662"/>
      <c r="G1389" s="662"/>
      <c r="H1389" s="662" t="str">
        <f t="shared" si="22"/>
        <v>CORPO DE BTTC D = 1,00 M PA3 - AREIA EXTRAÍDA E BRITA E PEDRA DE MÃO PRODUZIDAS</v>
      </c>
      <c r="I1389" s="662" t="str">
        <f t="shared" si="22"/>
        <v>M</v>
      </c>
    </row>
    <row r="1390" spans="2:9">
      <c r="B1390" s="439">
        <v>804297</v>
      </c>
      <c r="C1390" s="1" t="s">
        <v>7762</v>
      </c>
      <c r="D1390" s="439" t="s">
        <v>1957</v>
      </c>
      <c r="E1390" s="921">
        <v>2426.31</v>
      </c>
      <c r="F1390" s="662"/>
      <c r="G1390" s="662"/>
      <c r="H1390" s="662" t="str">
        <f t="shared" si="22"/>
        <v>CORPO DE BTTC D = 1,00 M PA3 - AREIA, BRITA E PEDRA DE MÃO COMERCIAIS</v>
      </c>
      <c r="I1390" s="662" t="str">
        <f t="shared" si="22"/>
        <v>M</v>
      </c>
    </row>
    <row r="1391" spans="2:9">
      <c r="B1391" s="918">
        <v>804298</v>
      </c>
      <c r="C1391" s="919" t="s">
        <v>7763</v>
      </c>
      <c r="D1391" s="918" t="s">
        <v>1957</v>
      </c>
      <c r="E1391" s="922">
        <v>2368.1999999999998</v>
      </c>
      <c r="F1391" s="662"/>
      <c r="G1391" s="662"/>
      <c r="H1391" s="662" t="str">
        <f t="shared" si="22"/>
        <v>CORPO DE BTTC D = 1,00 M PA4 - AREIA EXTRAÍDA E BRITA E PEDRA DE MÃO PRODUZIDAS</v>
      </c>
      <c r="I1391" s="662" t="str">
        <f t="shared" si="22"/>
        <v>M</v>
      </c>
    </row>
    <row r="1392" spans="2:9">
      <c r="B1392" s="439">
        <v>804299</v>
      </c>
      <c r="C1392" s="1" t="s">
        <v>7764</v>
      </c>
      <c r="D1392" s="439" t="s">
        <v>1957</v>
      </c>
      <c r="E1392" s="921">
        <v>2530.38</v>
      </c>
      <c r="F1392" s="662"/>
      <c r="G1392" s="662"/>
      <c r="H1392" s="662" t="str">
        <f t="shared" si="22"/>
        <v>CORPO DE BTTC D = 1,00 M PA4 - AREIA, BRITA E PEDRA DE MÃO COMERCIAIS</v>
      </c>
      <c r="I1392" s="662" t="str">
        <f t="shared" si="22"/>
        <v>M</v>
      </c>
    </row>
    <row r="1393" spans="2:9">
      <c r="B1393" s="918">
        <v>804300</v>
      </c>
      <c r="C1393" s="919" t="s">
        <v>7765</v>
      </c>
      <c r="D1393" s="918" t="s">
        <v>1957</v>
      </c>
      <c r="E1393" s="922">
        <v>2645.6</v>
      </c>
      <c r="F1393" s="662"/>
      <c r="G1393" s="662"/>
      <c r="H1393" s="662" t="str">
        <f t="shared" si="22"/>
        <v>CORPO DE BTTC D = 1,20 M PA1 - AREIA EXTRAÍDA E BRITA E PEDRA DE MÃO PRODUZIDAS</v>
      </c>
      <c r="I1393" s="662" t="str">
        <f t="shared" si="22"/>
        <v>M</v>
      </c>
    </row>
    <row r="1394" spans="2:9">
      <c r="B1394" s="439">
        <v>804301</v>
      </c>
      <c r="C1394" s="1" t="s">
        <v>7766</v>
      </c>
      <c r="D1394" s="439" t="s">
        <v>1957</v>
      </c>
      <c r="E1394" s="921">
        <v>2853.37</v>
      </c>
      <c r="F1394" s="662"/>
      <c r="G1394" s="662"/>
      <c r="H1394" s="662" t="str">
        <f t="shared" si="22"/>
        <v>CORPO DE BTTC D = 1,20 M PA1 - AREIA, BRITA E PEDRA DE MÃO COMERCIAIS</v>
      </c>
      <c r="I1394" s="662" t="str">
        <f t="shared" si="22"/>
        <v>M</v>
      </c>
    </row>
    <row r="1395" spans="2:9">
      <c r="B1395" s="918">
        <v>804302</v>
      </c>
      <c r="C1395" s="919" t="s">
        <v>7767</v>
      </c>
      <c r="D1395" s="918" t="s">
        <v>1957</v>
      </c>
      <c r="E1395" s="922">
        <v>2818.54</v>
      </c>
      <c r="F1395" s="662"/>
      <c r="G1395" s="662"/>
      <c r="H1395" s="662" t="str">
        <f t="shared" si="22"/>
        <v>CORPO DE BTTC D = 1,20 M PA2 - AREIA EXTRAÍDA E BRITA E PEDRA DE MÃO PRODUZIDAS</v>
      </c>
      <c r="I1395" s="662" t="str">
        <f t="shared" si="22"/>
        <v>M</v>
      </c>
    </row>
    <row r="1396" spans="2:9">
      <c r="B1396" s="439">
        <v>804303</v>
      </c>
      <c r="C1396" s="1" t="s">
        <v>7768</v>
      </c>
      <c r="D1396" s="439" t="s">
        <v>1957</v>
      </c>
      <c r="E1396" s="921">
        <v>3026.31</v>
      </c>
      <c r="F1396" s="662"/>
      <c r="G1396" s="662"/>
      <c r="H1396" s="662" t="str">
        <f t="shared" si="22"/>
        <v>CORPO DE BTTC D = 1,20 M PA2 - AREIA, BRITA E PEDRA DE MÃO COMERCIAIS</v>
      </c>
      <c r="I1396" s="662" t="str">
        <f t="shared" si="22"/>
        <v>M</v>
      </c>
    </row>
    <row r="1397" spans="2:9">
      <c r="B1397" s="918">
        <v>804304</v>
      </c>
      <c r="C1397" s="919" t="s">
        <v>7769</v>
      </c>
      <c r="D1397" s="918" t="s">
        <v>1957</v>
      </c>
      <c r="E1397" s="922">
        <v>3218.39</v>
      </c>
      <c r="F1397" s="662"/>
      <c r="G1397" s="662"/>
      <c r="H1397" s="662" t="str">
        <f t="shared" si="22"/>
        <v>CORPO DE BTTC D = 1,20 M PA3 - AREIA EXTRAÍDA E BRITA E PEDRA DE MÃO PRODUZIDAS</v>
      </c>
      <c r="I1397" s="662" t="str">
        <f t="shared" si="22"/>
        <v>M</v>
      </c>
    </row>
    <row r="1398" spans="2:9">
      <c r="B1398" s="439">
        <v>804305</v>
      </c>
      <c r="C1398" s="1" t="s">
        <v>7770</v>
      </c>
      <c r="D1398" s="439" t="s">
        <v>1957</v>
      </c>
      <c r="E1398" s="921">
        <v>3426.15</v>
      </c>
      <c r="F1398" s="662"/>
      <c r="G1398" s="662"/>
      <c r="H1398" s="662" t="str">
        <f t="shared" si="22"/>
        <v>CORPO DE BTTC D = 1,20 M PA3 - AREIA, BRITA E PEDRA DE MÃO COMERCIAIS</v>
      </c>
      <c r="I1398" s="662" t="str">
        <f t="shared" si="22"/>
        <v>M</v>
      </c>
    </row>
    <row r="1399" spans="2:9">
      <c r="B1399" s="918">
        <v>804306</v>
      </c>
      <c r="C1399" s="919" t="s">
        <v>7771</v>
      </c>
      <c r="D1399" s="918" t="s">
        <v>1957</v>
      </c>
      <c r="E1399" s="922">
        <v>3660.67</v>
      </c>
      <c r="F1399" s="662"/>
      <c r="G1399" s="662"/>
      <c r="H1399" s="662" t="str">
        <f t="shared" si="22"/>
        <v>CORPO DE BTTC D = 1,20 M PA4 - AREIA EXTRAÍDA E BRITA E PEDRA DE MÃO PRODUZIDAS</v>
      </c>
      <c r="I1399" s="662" t="str">
        <f t="shared" si="22"/>
        <v>M</v>
      </c>
    </row>
    <row r="1400" spans="2:9">
      <c r="B1400" s="439">
        <v>804307</v>
      </c>
      <c r="C1400" s="1" t="s">
        <v>7772</v>
      </c>
      <c r="D1400" s="439" t="s">
        <v>1957</v>
      </c>
      <c r="E1400" s="921">
        <v>3868.43</v>
      </c>
      <c r="F1400" s="662"/>
      <c r="G1400" s="662"/>
      <c r="H1400" s="662" t="str">
        <f t="shared" si="22"/>
        <v>CORPO DE BTTC D = 1,20 M PA4 - AREIA, BRITA E PEDRA DE MÃO COMERCIAIS</v>
      </c>
      <c r="I1400" s="662" t="str">
        <f t="shared" si="22"/>
        <v>M</v>
      </c>
    </row>
    <row r="1401" spans="2:9">
      <c r="B1401" s="918">
        <v>804308</v>
      </c>
      <c r="C1401" s="919" t="s">
        <v>7773</v>
      </c>
      <c r="D1401" s="918" t="s">
        <v>1957</v>
      </c>
      <c r="E1401" s="922">
        <v>4308.95</v>
      </c>
      <c r="F1401" s="662"/>
      <c r="G1401" s="662"/>
      <c r="H1401" s="662" t="str">
        <f t="shared" si="22"/>
        <v>CORPO DE BTTC D = 1,50 M PA1 - AREIA EXTRAÍDA E BRITA E PEDRA DE MÃO PRODUZIDAS</v>
      </c>
      <c r="I1401" s="662" t="str">
        <f t="shared" si="22"/>
        <v>M</v>
      </c>
    </row>
    <row r="1402" spans="2:9">
      <c r="B1402" s="439">
        <v>804309</v>
      </c>
      <c r="C1402" s="1" t="s">
        <v>7774</v>
      </c>
      <c r="D1402" s="439" t="s">
        <v>1957</v>
      </c>
      <c r="E1402" s="921">
        <v>4576.67</v>
      </c>
      <c r="F1402" s="662"/>
      <c r="G1402" s="662"/>
      <c r="H1402" s="662" t="str">
        <f t="shared" si="22"/>
        <v>CORPO DE BTTC D = 1,50 M PA1 - AREIA, BRITA E PEDRA DE MÃO COMERCIAIS</v>
      </c>
      <c r="I1402" s="662" t="str">
        <f t="shared" si="22"/>
        <v>M</v>
      </c>
    </row>
    <row r="1403" spans="2:9">
      <c r="B1403" s="918">
        <v>804310</v>
      </c>
      <c r="C1403" s="919" t="s">
        <v>7775</v>
      </c>
      <c r="D1403" s="918" t="s">
        <v>1957</v>
      </c>
      <c r="E1403" s="922">
        <v>4395.29</v>
      </c>
      <c r="F1403" s="662"/>
      <c r="G1403" s="662"/>
      <c r="H1403" s="662" t="str">
        <f t="shared" si="22"/>
        <v>CORPO DE BTTC D = 1,50 M PA2 - AREIA EXTRAÍDA E BRITA E PEDRA DE MÃO PRODUZIDAS</v>
      </c>
      <c r="I1403" s="662" t="str">
        <f t="shared" si="22"/>
        <v>M</v>
      </c>
    </row>
    <row r="1404" spans="2:9">
      <c r="B1404" s="439">
        <v>804311</v>
      </c>
      <c r="C1404" s="1" t="s">
        <v>6368</v>
      </c>
      <c r="D1404" s="439" t="s">
        <v>1957</v>
      </c>
      <c r="E1404" s="921">
        <v>4663.0200000000004</v>
      </c>
      <c r="F1404" s="662"/>
      <c r="G1404" s="662"/>
      <c r="H1404" s="662" t="str">
        <f t="shared" si="22"/>
        <v>CORPO DE BTTC D = 1,50 M PA2 - AREIA, BRITA E PEDRA DE MÃO COMERCIAIS</v>
      </c>
      <c r="I1404" s="662" t="str">
        <f t="shared" si="22"/>
        <v>M</v>
      </c>
    </row>
    <row r="1405" spans="2:9">
      <c r="B1405" s="918">
        <v>804312</v>
      </c>
      <c r="C1405" s="919" t="s">
        <v>7776</v>
      </c>
      <c r="D1405" s="918" t="s">
        <v>1957</v>
      </c>
      <c r="E1405" s="922">
        <v>4606.42</v>
      </c>
      <c r="F1405" s="662"/>
      <c r="G1405" s="662"/>
      <c r="H1405" s="662" t="str">
        <f t="shared" si="22"/>
        <v>CORPO DE BTTC D = 1,50 M PA3 - AREIA EXTRAÍDA E BRITA E PEDRA DE MÃO PRODUZIDAS</v>
      </c>
      <c r="I1405" s="662" t="str">
        <f t="shared" si="22"/>
        <v>M</v>
      </c>
    </row>
    <row r="1406" spans="2:9">
      <c r="B1406" s="439">
        <v>804313</v>
      </c>
      <c r="C1406" s="1" t="s">
        <v>7777</v>
      </c>
      <c r="D1406" s="439" t="s">
        <v>1957</v>
      </c>
      <c r="E1406" s="921">
        <v>4874.1400000000003</v>
      </c>
      <c r="F1406" s="662"/>
      <c r="G1406" s="662"/>
      <c r="H1406" s="662" t="str">
        <f t="shared" si="22"/>
        <v>CORPO DE BTTC D = 1,50 M PA3 - AREIA, BRITA E PEDRA DE MÃO COMERCIAIS</v>
      </c>
      <c r="I1406" s="662" t="str">
        <f t="shared" si="22"/>
        <v>M</v>
      </c>
    </row>
    <row r="1407" spans="2:9">
      <c r="B1407" s="918">
        <v>804314</v>
      </c>
      <c r="C1407" s="919" t="s">
        <v>7778</v>
      </c>
      <c r="D1407" s="918" t="s">
        <v>1957</v>
      </c>
      <c r="E1407" s="922">
        <v>4889.2</v>
      </c>
      <c r="F1407" s="662"/>
      <c r="G1407" s="662"/>
      <c r="H1407" s="662" t="str">
        <f t="shared" si="22"/>
        <v>CORPO DE BTTC D = 1,50 M PA4 - AREIA EXTRAÍDA E BRITA E PEDRA DE MÃO PRODUZIDAS</v>
      </c>
      <c r="I1407" s="662" t="str">
        <f t="shared" si="22"/>
        <v>M</v>
      </c>
    </row>
    <row r="1408" spans="2:9">
      <c r="B1408" s="439">
        <v>804315</v>
      </c>
      <c r="C1408" s="1" t="s">
        <v>7779</v>
      </c>
      <c r="D1408" s="439" t="s">
        <v>1957</v>
      </c>
      <c r="E1408" s="921">
        <v>5156.93</v>
      </c>
      <c r="F1408" s="662"/>
      <c r="G1408" s="662"/>
      <c r="H1408" s="662" t="str">
        <f t="shared" si="22"/>
        <v>CORPO DE BTTC D = 1,50 M PA4 - AREIA, BRITA E PEDRA DE MÃO COMERCIAIS</v>
      </c>
      <c r="I1408" s="662" t="str">
        <f t="shared" si="22"/>
        <v>M</v>
      </c>
    </row>
    <row r="1409" spans="2:9">
      <c r="B1409" s="918">
        <v>805446</v>
      </c>
      <c r="C1409" s="919" t="s">
        <v>7780</v>
      </c>
      <c r="D1409" s="918" t="s">
        <v>1958</v>
      </c>
      <c r="E1409" s="920">
        <v>45.85</v>
      </c>
      <c r="F1409" s="662"/>
      <c r="G1409" s="662"/>
      <c r="H1409" s="662" t="str">
        <f t="shared" si="22"/>
        <v>DENTES PARA BUEIROS DUPLOS D = 0,80 M - AREIA EXTRAÍDA E BRITA E PEDRA DE MÃO PRODUZIDAS</v>
      </c>
      <c r="I1409" s="662" t="str">
        <f t="shared" si="22"/>
        <v>UN</v>
      </c>
    </row>
    <row r="1410" spans="2:9">
      <c r="B1410" s="439">
        <v>805447</v>
      </c>
      <c r="C1410" s="1" t="s">
        <v>7781</v>
      </c>
      <c r="D1410" s="439" t="s">
        <v>1958</v>
      </c>
      <c r="E1410" s="608">
        <v>58.16</v>
      </c>
      <c r="F1410" s="662"/>
      <c r="G1410" s="662"/>
      <c r="H1410" s="662" t="str">
        <f t="shared" si="22"/>
        <v>DENTES PARA BUEIROS DUPLOS D = 0,80 M - AREIA, BRITA E PEDRA DE MÃO COMERCIAIS</v>
      </c>
      <c r="I1410" s="662" t="str">
        <f t="shared" si="22"/>
        <v>UN</v>
      </c>
    </row>
    <row r="1411" spans="2:9">
      <c r="B1411" s="918">
        <v>805448</v>
      </c>
      <c r="C1411" s="919" t="s">
        <v>7782</v>
      </c>
      <c r="D1411" s="918" t="s">
        <v>1958</v>
      </c>
      <c r="E1411" s="920">
        <v>54.96</v>
      </c>
      <c r="F1411" s="662"/>
      <c r="G1411" s="662"/>
      <c r="H1411" s="662" t="str">
        <f t="shared" ref="H1411:I1474" si="23">UPPER(C1411)</f>
        <v>DENTES PARA BUEIROS DUPLOS D = 1,00 M - AREIA EXTRAÍDA E BRITA E PEDRA DE MÃO PRODUZIDAS</v>
      </c>
      <c r="I1411" s="662" t="str">
        <f t="shared" si="23"/>
        <v>UN</v>
      </c>
    </row>
    <row r="1412" spans="2:9">
      <c r="B1412" s="439">
        <v>805449</v>
      </c>
      <c r="C1412" s="1" t="s">
        <v>7783</v>
      </c>
      <c r="D1412" s="439" t="s">
        <v>1958</v>
      </c>
      <c r="E1412" s="608">
        <v>69.7</v>
      </c>
      <c r="F1412" s="662"/>
      <c r="G1412" s="662"/>
      <c r="H1412" s="662" t="str">
        <f t="shared" si="23"/>
        <v>DENTES PARA BUEIROS DUPLOS D = 1,00 M - AREIA, BRITA E PEDRA DE MÃO COMERCIAIS</v>
      </c>
      <c r="I1412" s="662" t="str">
        <f t="shared" si="23"/>
        <v>UN</v>
      </c>
    </row>
    <row r="1413" spans="2:9">
      <c r="B1413" s="918">
        <v>805450</v>
      </c>
      <c r="C1413" s="919" t="s">
        <v>7784</v>
      </c>
      <c r="D1413" s="918" t="s">
        <v>1958</v>
      </c>
      <c r="E1413" s="920">
        <v>63.77</v>
      </c>
      <c r="F1413" s="662"/>
      <c r="G1413" s="662"/>
      <c r="H1413" s="662" t="str">
        <f t="shared" si="23"/>
        <v>DENTES PARA BUEIROS DUPLOS D = 1,20 M - AREIA EXTRAÍDA E BRITA E PEDRA DE MÃO PRODUZIDAS</v>
      </c>
      <c r="I1413" s="662" t="str">
        <f t="shared" si="23"/>
        <v>UN</v>
      </c>
    </row>
    <row r="1414" spans="2:9">
      <c r="B1414" s="439">
        <v>805451</v>
      </c>
      <c r="C1414" s="1" t="s">
        <v>7785</v>
      </c>
      <c r="D1414" s="439" t="s">
        <v>1958</v>
      </c>
      <c r="E1414" s="608">
        <v>80.819999999999993</v>
      </c>
      <c r="F1414" s="662"/>
      <c r="G1414" s="662"/>
      <c r="H1414" s="662" t="str">
        <f t="shared" si="23"/>
        <v>DENTES PARA BUEIROS DUPLOS D = 1,20 M - AREIA, BRITA E PEDRA DE MÃO COMERCIAIS</v>
      </c>
      <c r="I1414" s="662" t="str">
        <f t="shared" si="23"/>
        <v>UN</v>
      </c>
    </row>
    <row r="1415" spans="2:9">
      <c r="B1415" s="918">
        <v>805452</v>
      </c>
      <c r="C1415" s="919" t="s">
        <v>7786</v>
      </c>
      <c r="D1415" s="918" t="s">
        <v>1958</v>
      </c>
      <c r="E1415" s="920">
        <v>74.69</v>
      </c>
      <c r="F1415" s="662"/>
      <c r="G1415" s="662"/>
      <c r="H1415" s="662" t="str">
        <f t="shared" si="23"/>
        <v>DENTES PARA BUEIROS DUPLOS D = 1,50 M - AREIA EXTRAÍDA E BRITA E PEDRA DE MÃO PRODUZIDAS</v>
      </c>
      <c r="I1415" s="662" t="str">
        <f t="shared" si="23"/>
        <v>UN</v>
      </c>
    </row>
    <row r="1416" spans="2:9">
      <c r="B1416" s="439">
        <v>805453</v>
      </c>
      <c r="C1416" s="1" t="s">
        <v>7787</v>
      </c>
      <c r="D1416" s="439" t="s">
        <v>1958</v>
      </c>
      <c r="E1416" s="608">
        <v>94.94</v>
      </c>
      <c r="F1416" s="662"/>
      <c r="G1416" s="662"/>
      <c r="H1416" s="662" t="str">
        <f t="shared" si="23"/>
        <v>DENTES PARA BUEIROS DUPLOS D = 1,50 M - AREIA, BRITA E PEDRA DE MÃO COMERCIAIS</v>
      </c>
      <c r="I1416" s="662" t="str">
        <f t="shared" si="23"/>
        <v>UN</v>
      </c>
    </row>
    <row r="1417" spans="2:9">
      <c r="B1417" s="918">
        <v>805434</v>
      </c>
      <c r="C1417" s="919" t="s">
        <v>7788</v>
      </c>
      <c r="D1417" s="918" t="s">
        <v>1958</v>
      </c>
      <c r="E1417" s="920">
        <v>15.51</v>
      </c>
      <c r="F1417" s="662"/>
      <c r="G1417" s="662"/>
      <c r="H1417" s="662" t="str">
        <f t="shared" si="23"/>
        <v>DENTES PARA BUEIROS SIMPLES D = 0,40 M - AREIA EXTRAÍDA E BRITA E PEDRA DE MÃO PRODUZIDAS</v>
      </c>
      <c r="I1417" s="662" t="str">
        <f t="shared" si="23"/>
        <v>UN</v>
      </c>
    </row>
    <row r="1418" spans="2:9">
      <c r="B1418" s="439">
        <v>805435</v>
      </c>
      <c r="C1418" s="1" t="s">
        <v>7789</v>
      </c>
      <c r="D1418" s="439" t="s">
        <v>1958</v>
      </c>
      <c r="E1418" s="608">
        <v>19.22</v>
      </c>
      <c r="F1418" s="662"/>
      <c r="G1418" s="662"/>
      <c r="H1418" s="662" t="str">
        <f t="shared" si="23"/>
        <v>DENTES PARA BUEIROS SIMPLES D = 0,40 M - AREIA, BRITA E PEDRA DE MÃO COMERCIAIS</v>
      </c>
      <c r="I1418" s="662" t="str">
        <f t="shared" si="23"/>
        <v>UN</v>
      </c>
    </row>
    <row r="1419" spans="2:9">
      <c r="B1419" s="918">
        <v>805436</v>
      </c>
      <c r="C1419" s="919" t="s">
        <v>7790</v>
      </c>
      <c r="D1419" s="918" t="s">
        <v>1958</v>
      </c>
      <c r="E1419" s="920">
        <v>18.22</v>
      </c>
      <c r="F1419" s="662"/>
      <c r="G1419" s="662"/>
      <c r="H1419" s="662" t="str">
        <f t="shared" si="23"/>
        <v>DENTES PARA BUEIROS SIMPLES D = 0,60 M - AREIA EXTRAÍDA E BRITA E PEDRA DE MÃO PRODUZIDAS</v>
      </c>
      <c r="I1419" s="662" t="str">
        <f t="shared" si="23"/>
        <v>UN</v>
      </c>
    </row>
    <row r="1420" spans="2:9">
      <c r="B1420" s="439">
        <v>805437</v>
      </c>
      <c r="C1420" s="1" t="s">
        <v>7791</v>
      </c>
      <c r="D1420" s="439" t="s">
        <v>1958</v>
      </c>
      <c r="E1420" s="608">
        <v>23.09</v>
      </c>
      <c r="F1420" s="662"/>
      <c r="G1420" s="662"/>
      <c r="H1420" s="662" t="str">
        <f t="shared" si="23"/>
        <v>DENTES PARA BUEIROS SIMPLES D = 0,60 M - AREIA, BRITA E PEDRA DE MÃO COMERCIAIS</v>
      </c>
      <c r="I1420" s="662" t="str">
        <f t="shared" si="23"/>
        <v>UN</v>
      </c>
    </row>
    <row r="1421" spans="2:9">
      <c r="B1421" s="918">
        <v>805438</v>
      </c>
      <c r="C1421" s="919" t="s">
        <v>7792</v>
      </c>
      <c r="D1421" s="918" t="s">
        <v>1958</v>
      </c>
      <c r="E1421" s="920">
        <v>24.62</v>
      </c>
      <c r="F1421" s="662"/>
      <c r="G1421" s="662"/>
      <c r="H1421" s="662" t="str">
        <f t="shared" si="23"/>
        <v>DENTES PARA BUEIROS SIMPLES D = 0,80 M - AREIA EXTRAÍDA E BRITA E PEDRA DE MÃO PRODUZIDAS</v>
      </c>
      <c r="I1421" s="662" t="str">
        <f t="shared" si="23"/>
        <v>UN</v>
      </c>
    </row>
    <row r="1422" spans="2:9">
      <c r="B1422" s="439">
        <v>805439</v>
      </c>
      <c r="C1422" s="1" t="s">
        <v>7793</v>
      </c>
      <c r="D1422" s="439" t="s">
        <v>1958</v>
      </c>
      <c r="E1422" s="608">
        <v>30.77</v>
      </c>
      <c r="F1422" s="662"/>
      <c r="G1422" s="662"/>
      <c r="H1422" s="662" t="str">
        <f t="shared" si="23"/>
        <v>DENTES PARA BUEIROS SIMPLES D = 0,80 M - AREIA, BRITA E PEDRA DE MÃO COMERCIAIS</v>
      </c>
      <c r="I1422" s="662" t="str">
        <f t="shared" si="23"/>
        <v>UN</v>
      </c>
    </row>
    <row r="1423" spans="2:9">
      <c r="B1423" s="918">
        <v>805440</v>
      </c>
      <c r="C1423" s="919" t="s">
        <v>7794</v>
      </c>
      <c r="D1423" s="918" t="s">
        <v>1958</v>
      </c>
      <c r="E1423" s="920">
        <v>27.63</v>
      </c>
      <c r="F1423" s="662"/>
      <c r="G1423" s="662"/>
      <c r="H1423" s="662" t="str">
        <f t="shared" si="23"/>
        <v>DENTES PARA BUEIROS SIMPLES D = 1,00 M - AREIA EXTRAÍDA E BRITA E PEDRA DE MÃO PRODUZIDAS</v>
      </c>
      <c r="I1423" s="662" t="str">
        <f t="shared" si="23"/>
        <v>UN</v>
      </c>
    </row>
    <row r="1424" spans="2:9">
      <c r="B1424" s="439">
        <v>805441</v>
      </c>
      <c r="C1424" s="1" t="s">
        <v>7795</v>
      </c>
      <c r="D1424" s="439" t="s">
        <v>1958</v>
      </c>
      <c r="E1424" s="608">
        <v>35.07</v>
      </c>
      <c r="F1424" s="662"/>
      <c r="G1424" s="662"/>
      <c r="H1424" s="662" t="str">
        <f t="shared" si="23"/>
        <v>DENTES PARA BUEIROS SIMPLES D = 1,00 M - AREIA, BRITA E PEDRA DE MÃO COMERCIAIS</v>
      </c>
      <c r="I1424" s="662" t="str">
        <f t="shared" si="23"/>
        <v>UN</v>
      </c>
    </row>
    <row r="1425" spans="2:9">
      <c r="B1425" s="918">
        <v>805442</v>
      </c>
      <c r="C1425" s="919" t="s">
        <v>7796</v>
      </c>
      <c r="D1425" s="918" t="s">
        <v>1958</v>
      </c>
      <c r="E1425" s="920">
        <v>33.43</v>
      </c>
      <c r="F1425" s="662"/>
      <c r="G1425" s="662"/>
      <c r="H1425" s="662" t="str">
        <f t="shared" si="23"/>
        <v>DENTES PARA BUEIROS SIMPLES D = 1,20 M - AREIA EXTRAÍDA E BRITA E PEDRA DE MÃO PRODUZIDAS</v>
      </c>
      <c r="I1425" s="662" t="str">
        <f t="shared" si="23"/>
        <v>UN</v>
      </c>
    </row>
    <row r="1426" spans="2:9">
      <c r="B1426" s="439">
        <v>805443</v>
      </c>
      <c r="C1426" s="1" t="s">
        <v>7797</v>
      </c>
      <c r="D1426" s="439" t="s">
        <v>1958</v>
      </c>
      <c r="E1426" s="608">
        <v>41.89</v>
      </c>
      <c r="F1426" s="662"/>
      <c r="G1426" s="662"/>
      <c r="H1426" s="662" t="str">
        <f t="shared" si="23"/>
        <v>DENTES PARA BUEIROS SIMPLES D = 1,20 M - AREIA, BRITA E PEDRA DE MÃO COMERCIAIS</v>
      </c>
      <c r="I1426" s="662" t="str">
        <f t="shared" si="23"/>
        <v>UN</v>
      </c>
    </row>
    <row r="1427" spans="2:9">
      <c r="B1427" s="918">
        <v>805444</v>
      </c>
      <c r="C1427" s="919" t="s">
        <v>7798</v>
      </c>
      <c r="D1427" s="918" t="s">
        <v>1958</v>
      </c>
      <c r="E1427" s="920">
        <v>37.35</v>
      </c>
      <c r="F1427" s="662"/>
      <c r="G1427" s="662"/>
      <c r="H1427" s="662" t="str">
        <f t="shared" si="23"/>
        <v>DENTES PARA BUEIROS SIMPLES D = 1,50 M - AREIA EXTRAÍDA E BRITA E PEDRA DE MÃO PRODUZIDAS</v>
      </c>
      <c r="I1427" s="662" t="str">
        <f t="shared" si="23"/>
        <v>UN</v>
      </c>
    </row>
    <row r="1428" spans="2:9">
      <c r="B1428" s="439">
        <v>805445</v>
      </c>
      <c r="C1428" s="1" t="s">
        <v>7799</v>
      </c>
      <c r="D1428" s="439" t="s">
        <v>1958</v>
      </c>
      <c r="E1428" s="608">
        <v>47.47</v>
      </c>
      <c r="F1428" s="662"/>
      <c r="G1428" s="662"/>
      <c r="H1428" s="662" t="str">
        <f t="shared" si="23"/>
        <v>DENTES PARA BUEIROS SIMPLES D = 1,50 M - AREIA, BRITA E PEDRA DE MÃO COMERCIAIS</v>
      </c>
      <c r="I1428" s="662" t="str">
        <f t="shared" si="23"/>
        <v>UN</v>
      </c>
    </row>
    <row r="1429" spans="2:9">
      <c r="B1429" s="918">
        <v>805454</v>
      </c>
      <c r="C1429" s="919" t="s">
        <v>7800</v>
      </c>
      <c r="D1429" s="918" t="s">
        <v>1958</v>
      </c>
      <c r="E1429" s="920">
        <v>82.6</v>
      </c>
      <c r="F1429" s="662"/>
      <c r="G1429" s="662"/>
      <c r="H1429" s="662" t="str">
        <f t="shared" si="23"/>
        <v>DENTES PARA BUEIROS TRIPLOS D = 1,00 M - AREIA EXTRAÍDA E BRITA E PEDRA DE MÃO PRODUZIDAS</v>
      </c>
      <c r="I1429" s="662" t="str">
        <f t="shared" si="23"/>
        <v>UN</v>
      </c>
    </row>
    <row r="1430" spans="2:9">
      <c r="B1430" s="439">
        <v>805455</v>
      </c>
      <c r="C1430" s="1" t="s">
        <v>7801</v>
      </c>
      <c r="D1430" s="439" t="s">
        <v>1958</v>
      </c>
      <c r="E1430" s="608">
        <v>104.77</v>
      </c>
      <c r="F1430" s="662"/>
      <c r="G1430" s="662"/>
      <c r="H1430" s="662" t="str">
        <f t="shared" si="23"/>
        <v>DENTES PARA BUEIROS TRIPLOS D = 1,00 M - AREIA, BRITA E PEDRA DE MÃO COMERCIAIS</v>
      </c>
      <c r="I1430" s="662" t="str">
        <f t="shared" si="23"/>
        <v>UN</v>
      </c>
    </row>
    <row r="1431" spans="2:9">
      <c r="B1431" s="918">
        <v>805456</v>
      </c>
      <c r="C1431" s="919" t="s">
        <v>7802</v>
      </c>
      <c r="D1431" s="918" t="s">
        <v>1958</v>
      </c>
      <c r="E1431" s="920">
        <v>93.82</v>
      </c>
      <c r="F1431" s="662"/>
      <c r="G1431" s="662"/>
      <c r="H1431" s="662" t="str">
        <f t="shared" si="23"/>
        <v>DENTES PARA BUEIROS TRIPLOS D = 1,20 M - AREIA EXTRAÍDA E BRITA E PEDRA DE MÃO PRODUZIDAS</v>
      </c>
      <c r="I1431" s="662" t="str">
        <f t="shared" si="23"/>
        <v>UN</v>
      </c>
    </row>
    <row r="1432" spans="2:9">
      <c r="B1432" s="439">
        <v>805457</v>
      </c>
      <c r="C1432" s="1" t="s">
        <v>7803</v>
      </c>
      <c r="D1432" s="439" t="s">
        <v>1958</v>
      </c>
      <c r="E1432" s="608">
        <v>119.32</v>
      </c>
      <c r="F1432" s="662"/>
      <c r="G1432" s="662"/>
      <c r="H1432" s="662" t="str">
        <f t="shared" si="23"/>
        <v>DENTES PARA BUEIROS TRIPLOS D = 1,20 M - AREIA, BRITA E PEDRA DE MÃO COMERCIAIS</v>
      </c>
      <c r="I1432" s="662" t="str">
        <f t="shared" si="23"/>
        <v>UN</v>
      </c>
    </row>
    <row r="1433" spans="2:9">
      <c r="B1433" s="918">
        <v>805458</v>
      </c>
      <c r="C1433" s="919" t="s">
        <v>7804</v>
      </c>
      <c r="D1433" s="918" t="s">
        <v>1958</v>
      </c>
      <c r="E1433" s="920">
        <v>112.34</v>
      </c>
      <c r="F1433" s="662"/>
      <c r="G1433" s="662"/>
      <c r="H1433" s="662" t="str">
        <f t="shared" si="23"/>
        <v>DENTES PARA BUEIROS TRIPLOS D = 1,50 M - AREIA EXTRAÍDA E BRITA E PEDRA DE MÃO PRODUZIDAS</v>
      </c>
      <c r="I1433" s="662" t="str">
        <f t="shared" si="23"/>
        <v>UN</v>
      </c>
    </row>
    <row r="1434" spans="2:9">
      <c r="B1434" s="439">
        <v>805459</v>
      </c>
      <c r="C1434" s="1" t="s">
        <v>7805</v>
      </c>
      <c r="D1434" s="439" t="s">
        <v>1958</v>
      </c>
      <c r="E1434" s="608">
        <v>142.84</v>
      </c>
      <c r="F1434" s="662"/>
      <c r="G1434" s="662"/>
      <c r="H1434" s="662" t="str">
        <f t="shared" si="23"/>
        <v>DENTES PARA BUEIROS TRIPLOS D = 1,50 M - AREIA, BRITA E PEDRA DE MÃO COMERCIAIS</v>
      </c>
      <c r="I1434" s="662" t="str">
        <f t="shared" si="23"/>
        <v>UN</v>
      </c>
    </row>
    <row r="1435" spans="2:9" ht="30">
      <c r="B1435" s="918">
        <v>909620</v>
      </c>
      <c r="C1435" s="919" t="s">
        <v>4164</v>
      </c>
      <c r="D1435" s="918" t="s">
        <v>2111</v>
      </c>
      <c r="E1435" s="920">
        <v>152.15</v>
      </c>
      <c r="F1435" s="662"/>
      <c r="G1435" s="662"/>
      <c r="H1435" s="662" t="str">
        <f t="shared" si="23"/>
        <v>ALVENARIA DE BLOCOS DE CONCRETO 19 X 19 X 39 CM COM ESPESSURA DE 20 CM COM ARGAMASSA TRAÇO 1:0,5:3,5 - AREIA COMERCIAL</v>
      </c>
      <c r="I1435" s="662" t="str">
        <f t="shared" si="23"/>
        <v>M²</v>
      </c>
    </row>
    <row r="1436" spans="2:9" ht="30">
      <c r="B1436" s="439">
        <v>909621</v>
      </c>
      <c r="C1436" s="1" t="s">
        <v>7806</v>
      </c>
      <c r="D1436" s="439" t="s">
        <v>2111</v>
      </c>
      <c r="E1436" s="608">
        <v>150.88999999999999</v>
      </c>
      <c r="F1436" s="662"/>
      <c r="G1436" s="662"/>
      <c r="H1436" s="662" t="str">
        <f t="shared" si="23"/>
        <v>ALVENARIA DE BLOCOS DE CONCRETO 19 X 19 X 39 CM COM ESPESSURA DE 20 CM COM ARGAMASSA TRAÇO 1:0,5:3,5 - AREIA EXTRAÍDA</v>
      </c>
      <c r="I1436" s="662" t="str">
        <f t="shared" si="23"/>
        <v>M²</v>
      </c>
    </row>
    <row r="1437" spans="2:9">
      <c r="B1437" s="918">
        <v>903802</v>
      </c>
      <c r="C1437" s="919" t="s">
        <v>7807</v>
      </c>
      <c r="D1437" s="918" t="s">
        <v>1958</v>
      </c>
      <c r="E1437" s="922">
        <v>16288.41</v>
      </c>
      <c r="F1437" s="662"/>
      <c r="G1437" s="662"/>
      <c r="H1437" s="662" t="str">
        <f t="shared" si="23"/>
        <v>BACIA DE CONTENÇÃO PARA TANQUE DE EMULSÃO DE 30.000 L - INCLUSIVE DEMOLIÇÃO</v>
      </c>
      <c r="I1437" s="662" t="str">
        <f t="shared" si="23"/>
        <v>UN</v>
      </c>
    </row>
    <row r="1438" spans="2:9">
      <c r="B1438" s="439">
        <v>919113</v>
      </c>
      <c r="C1438" s="1" t="s">
        <v>7808</v>
      </c>
      <c r="D1438" s="439" t="s">
        <v>1957</v>
      </c>
      <c r="E1438" s="608">
        <v>133.03</v>
      </c>
      <c r="F1438" s="662"/>
      <c r="G1438" s="662"/>
      <c r="H1438" s="662" t="str">
        <f t="shared" si="23"/>
        <v>CANALETA PERFIL CARTOLA 50 X 70 X 3 MM - ABA 20 MM</v>
      </c>
      <c r="I1438" s="662" t="str">
        <f t="shared" si="23"/>
        <v>M</v>
      </c>
    </row>
    <row r="1439" spans="2:9">
      <c r="B1439" s="918">
        <v>903788</v>
      </c>
      <c r="C1439" s="919" t="s">
        <v>4166</v>
      </c>
      <c r="D1439" s="918" t="s">
        <v>2111</v>
      </c>
      <c r="E1439" s="922">
        <v>5.01</v>
      </c>
      <c r="F1439" s="662"/>
      <c r="G1439" s="662"/>
      <c r="H1439" s="662" t="str">
        <f t="shared" si="23"/>
        <v>CHAPISCO COM ARGAMASSA DE CIMENTO E AREIA 1:3 - APLICAÇÃO MANUAL</v>
      </c>
      <c r="I1439" s="662" t="str">
        <f t="shared" si="23"/>
        <v>M²</v>
      </c>
    </row>
    <row r="1440" spans="2:9">
      <c r="B1440" s="439">
        <v>919247</v>
      </c>
      <c r="C1440" s="1" t="s">
        <v>7809</v>
      </c>
      <c r="D1440" s="439" t="s">
        <v>2111</v>
      </c>
      <c r="E1440" s="608">
        <v>36.979999999999997</v>
      </c>
      <c r="F1440" s="662"/>
      <c r="G1440" s="662"/>
      <c r="H1440" s="662" t="str">
        <f t="shared" si="23"/>
        <v>COBERTURA EM CHAPAS ZINCADAS COM ESPESSURA DE 0,43 MM - UTILIZAÇÃO 2 VEZES</v>
      </c>
      <c r="I1440" s="662" t="str">
        <f t="shared" si="23"/>
        <v>M²</v>
      </c>
    </row>
    <row r="1441" spans="2:9">
      <c r="B1441" s="918">
        <v>919016</v>
      </c>
      <c r="C1441" s="919" t="s">
        <v>7810</v>
      </c>
      <c r="D1441" s="918" t="s">
        <v>1958</v>
      </c>
      <c r="E1441" s="922">
        <v>8324.44</v>
      </c>
      <c r="F1441" s="662"/>
      <c r="G1441" s="662"/>
      <c r="H1441" s="662" t="str">
        <f t="shared" si="23"/>
        <v>DEPÓSITO DE ÓLEO PARA OFICINA - INCLUSIVE DEMOLIÇÃO</v>
      </c>
      <c r="I1441" s="662" t="str">
        <f t="shared" si="23"/>
        <v>UN</v>
      </c>
    </row>
    <row r="1442" spans="2:9">
      <c r="B1442" s="439">
        <v>919078</v>
      </c>
      <c r="C1442" s="1" t="s">
        <v>4062</v>
      </c>
      <c r="D1442" s="439" t="s">
        <v>1958</v>
      </c>
      <c r="E1442" s="921">
        <v>39200.449999999997</v>
      </c>
      <c r="F1442" s="662"/>
      <c r="G1442" s="662"/>
      <c r="H1442" s="662" t="str">
        <f t="shared" si="23"/>
        <v>DIQUE DE CONTENÇÃO PARA USINA DE ASFALTO A QUENTE - INCLUSIVE DEMOLIÇÃO</v>
      </c>
      <c r="I1442" s="662" t="str">
        <f t="shared" si="23"/>
        <v>UN</v>
      </c>
    </row>
    <row r="1443" spans="2:9">
      <c r="B1443" s="918">
        <v>903789</v>
      </c>
      <c r="C1443" s="919" t="s">
        <v>4168</v>
      </c>
      <c r="D1443" s="918" t="s">
        <v>2111</v>
      </c>
      <c r="E1443" s="922">
        <v>35.49</v>
      </c>
      <c r="F1443" s="662"/>
      <c r="G1443" s="662"/>
      <c r="H1443" s="662" t="str">
        <f t="shared" si="23"/>
        <v>EMBOÇO COM ARGAMASSA DE CIMENTO, CAL HIDRATADA E AREIA 1:2:8 COM ESPESSURA DE 2 CM - APLICAÇÃO MANUAL</v>
      </c>
      <c r="I1443" s="662" t="str">
        <f t="shared" si="23"/>
        <v>M²</v>
      </c>
    </row>
    <row r="1444" spans="2:9">
      <c r="B1444" s="439">
        <v>919250</v>
      </c>
      <c r="C1444" s="1" t="s">
        <v>7811</v>
      </c>
      <c r="D1444" s="439" t="s">
        <v>1958</v>
      </c>
      <c r="E1444" s="608">
        <v>660.24</v>
      </c>
      <c r="F1444" s="662"/>
      <c r="G1444" s="662"/>
      <c r="H1444" s="662" t="str">
        <f t="shared" si="23"/>
        <v>FORNECIMENTO E INSTALAÇÃO DE EXTINTOR DE ESPUMA 10 L</v>
      </c>
      <c r="I1444" s="662" t="str">
        <f t="shared" si="23"/>
        <v>UN</v>
      </c>
    </row>
    <row r="1445" spans="2:9">
      <c r="B1445" s="918">
        <v>903807</v>
      </c>
      <c r="C1445" s="919" t="s">
        <v>7812</v>
      </c>
      <c r="D1445" s="918" t="s">
        <v>1958</v>
      </c>
      <c r="E1445" s="922">
        <v>122865.23</v>
      </c>
      <c r="F1445" s="662"/>
      <c r="G1445" s="662"/>
      <c r="H1445" s="662" t="str">
        <f t="shared" si="23"/>
        <v>INSTALAÇÃO DA CENTRAL DE BRITAGEM COM CAPACIDADE DE 80 M³/H</v>
      </c>
      <c r="I1445" s="662" t="str">
        <f t="shared" si="23"/>
        <v>UN</v>
      </c>
    </row>
    <row r="1446" spans="2:9">
      <c r="B1446" s="439">
        <v>903806</v>
      </c>
      <c r="C1446" s="1" t="s">
        <v>7813</v>
      </c>
      <c r="D1446" s="439" t="s">
        <v>1958</v>
      </c>
      <c r="E1446" s="921">
        <v>206676.52</v>
      </c>
      <c r="F1446" s="662"/>
      <c r="G1446" s="662"/>
      <c r="H1446" s="662" t="str">
        <f t="shared" si="23"/>
        <v>INSTALAÇÃO DA CENTRAL DE CONCRETO COM CAPACIDADE DE 150 M³/H</v>
      </c>
      <c r="I1446" s="662" t="str">
        <f t="shared" si="23"/>
        <v>UN</v>
      </c>
    </row>
    <row r="1447" spans="2:9">
      <c r="B1447" s="918">
        <v>903804</v>
      </c>
      <c r="C1447" s="919" t="s">
        <v>7814</v>
      </c>
      <c r="D1447" s="918" t="s">
        <v>1958</v>
      </c>
      <c r="E1447" s="922">
        <v>77542.58</v>
      </c>
      <c r="F1447" s="662"/>
      <c r="G1447" s="662"/>
      <c r="H1447" s="662" t="str">
        <f t="shared" si="23"/>
        <v>INSTALAÇÃO DA CENTRAL DE CONCRETO COM CAPACIDADE DE 30 M³/H</v>
      </c>
      <c r="I1447" s="662" t="str">
        <f t="shared" si="23"/>
        <v>UN</v>
      </c>
    </row>
    <row r="1448" spans="2:9">
      <c r="B1448" s="439">
        <v>903805</v>
      </c>
      <c r="C1448" s="1" t="s">
        <v>7815</v>
      </c>
      <c r="D1448" s="439" t="s">
        <v>1958</v>
      </c>
      <c r="E1448" s="921">
        <v>89068.38</v>
      </c>
      <c r="F1448" s="662"/>
      <c r="G1448" s="662"/>
      <c r="H1448" s="662" t="str">
        <f t="shared" si="23"/>
        <v>INSTALAÇÃO DA CENTRAL DE CONCRETO COM CAPACIDADE DE 40 M³/H</v>
      </c>
      <c r="I1448" s="662" t="str">
        <f t="shared" si="23"/>
        <v>UN</v>
      </c>
    </row>
    <row r="1449" spans="2:9">
      <c r="B1449" s="918">
        <v>903810</v>
      </c>
      <c r="C1449" s="919" t="s">
        <v>4060</v>
      </c>
      <c r="D1449" s="918" t="s">
        <v>1958</v>
      </c>
      <c r="E1449" s="922">
        <v>217590.5</v>
      </c>
      <c r="F1449" s="662"/>
      <c r="G1449" s="662"/>
      <c r="H1449" s="662" t="str">
        <f t="shared" si="23"/>
        <v>INSTALAÇÃO DA USINA DE ASFALTO A QUENTE CAPACIDADE DE 120 T/H</v>
      </c>
      <c r="I1449" s="662" t="str">
        <f t="shared" si="23"/>
        <v>UN</v>
      </c>
    </row>
    <row r="1450" spans="2:9">
      <c r="B1450" s="439">
        <v>903809</v>
      </c>
      <c r="C1450" s="1" t="s">
        <v>7816</v>
      </c>
      <c r="D1450" s="439" t="s">
        <v>1958</v>
      </c>
      <c r="E1450" s="921">
        <v>139193.65</v>
      </c>
      <c r="F1450" s="662"/>
      <c r="G1450" s="662"/>
      <c r="H1450" s="662" t="str">
        <f t="shared" si="23"/>
        <v>INSTALAÇÃO DA USINA DE PRÉ-MISTURADO A FRIO COM CAPACIDADE DE 60 T/H</v>
      </c>
      <c r="I1450" s="662" t="str">
        <f t="shared" si="23"/>
        <v>UN</v>
      </c>
    </row>
    <row r="1451" spans="2:9">
      <c r="B1451" s="918">
        <v>903808</v>
      </c>
      <c r="C1451" s="919" t="s">
        <v>7817</v>
      </c>
      <c r="D1451" s="918" t="s">
        <v>1958</v>
      </c>
      <c r="E1451" s="922">
        <v>132314.29999999999</v>
      </c>
      <c r="F1451" s="662"/>
      <c r="G1451" s="662"/>
      <c r="H1451" s="662" t="str">
        <f t="shared" si="23"/>
        <v>INSTALAÇÃO DA USINA MISTURADORA DE SOLOS COM CAPACIDADE DE 300 T/H</v>
      </c>
      <c r="I1451" s="662" t="str">
        <f t="shared" si="23"/>
        <v>UN</v>
      </c>
    </row>
    <row r="1452" spans="2:9">
      <c r="B1452" s="439">
        <v>903845</v>
      </c>
      <c r="C1452" s="1" t="s">
        <v>4155</v>
      </c>
      <c r="D1452" s="439" t="s">
        <v>2075</v>
      </c>
      <c r="E1452" s="921">
        <v>142.99</v>
      </c>
      <c r="F1452" s="662"/>
      <c r="G1452" s="662"/>
      <c r="H1452" s="662" t="str">
        <f t="shared" si="23"/>
        <v>LASTRO DE BRITA COMERCIAL - ESPALHAMENTO MECÂNICO</v>
      </c>
      <c r="I1452" s="662" t="str">
        <f t="shared" si="23"/>
        <v>M³</v>
      </c>
    </row>
    <row r="1453" spans="2:9" ht="30">
      <c r="B1453" s="918">
        <v>919009</v>
      </c>
      <c r="C1453" s="919" t="s">
        <v>7818</v>
      </c>
      <c r="D1453" s="918" t="s">
        <v>1958</v>
      </c>
      <c r="E1453" s="922">
        <v>71809.41</v>
      </c>
      <c r="F1453" s="662"/>
      <c r="G1453" s="662"/>
      <c r="H1453" s="662" t="str">
        <f t="shared" si="23"/>
        <v>MONTAGEM E DESMONTAGEM DA CENTRAL DE BRITAGEM COM CAPACIDADE DE 80 M³/H - INCLUSIVE CONSTRUÇÃO DE ATERRO, CONSTRUÇÃO E DEMOLIÇÃO DE RAMPA E BASES</v>
      </c>
      <c r="I1453" s="662" t="str">
        <f t="shared" si="23"/>
        <v>UN</v>
      </c>
    </row>
    <row r="1454" spans="2:9" ht="30">
      <c r="B1454" s="439">
        <v>919007</v>
      </c>
      <c r="C1454" s="1" t="s">
        <v>7819</v>
      </c>
      <c r="D1454" s="439" t="s">
        <v>1958</v>
      </c>
      <c r="E1454" s="921">
        <v>133227.04</v>
      </c>
      <c r="F1454" s="662"/>
      <c r="G1454" s="662"/>
      <c r="H1454" s="662" t="str">
        <f t="shared" si="23"/>
        <v>MONTAGEM E DESMONTAGEM DA CENTRAL DE CONCRETO COM CAPACIDADE DE 150 M³/H - INCLUSIVE CONSTRUÇÃO E DEMOLIÇÃO DE BASES, RAMPAS E DEPÓSITOS DE AGREGADOS</v>
      </c>
      <c r="I1454" s="662" t="str">
        <f t="shared" si="23"/>
        <v>UN</v>
      </c>
    </row>
    <row r="1455" spans="2:9" ht="30">
      <c r="B1455" s="918">
        <v>919011</v>
      </c>
      <c r="C1455" s="919" t="s">
        <v>7820</v>
      </c>
      <c r="D1455" s="918" t="s">
        <v>1958</v>
      </c>
      <c r="E1455" s="922">
        <v>38301.519999999997</v>
      </c>
      <c r="F1455" s="662"/>
      <c r="G1455" s="662"/>
      <c r="H1455" s="662" t="str">
        <f t="shared" si="23"/>
        <v>MONTAGEM E DESMONTAGEM DA CENTRAL DE CONCRETO COM CAPACIDADE DE 30 M³/H - INCLUSIVE CONSTRUÇÃO E DEMOLIÇÃO DE BASES, RAMPAS E DEPÓSITOS DE AGREGADOS</v>
      </c>
      <c r="I1455" s="662" t="str">
        <f t="shared" si="23"/>
        <v>UN</v>
      </c>
    </row>
    <row r="1456" spans="2:9" ht="30">
      <c r="B1456" s="439">
        <v>919246</v>
      </c>
      <c r="C1456" s="1" t="s">
        <v>7821</v>
      </c>
      <c r="D1456" s="439" t="s">
        <v>1958</v>
      </c>
      <c r="E1456" s="921">
        <v>52062.46</v>
      </c>
      <c r="F1456" s="662"/>
      <c r="G1456" s="662"/>
      <c r="H1456" s="662" t="str">
        <f t="shared" si="23"/>
        <v>MONTAGEM E DESMONTAGEM DA CENTRAL DE CONCRETO COM CAPACIDADE DE 40 M³/H - INCLUSIVE CONSTRUÇÃO E DEMOLIÇÃO DE BASES, RAMPAS E DEPÓSITOS DE AGREGADOS</v>
      </c>
      <c r="I1456" s="662" t="str">
        <f t="shared" si="23"/>
        <v>UN</v>
      </c>
    </row>
    <row r="1457" spans="2:9" ht="30">
      <c r="B1457" s="918">
        <v>919013</v>
      </c>
      <c r="C1457" s="919" t="s">
        <v>4061</v>
      </c>
      <c r="D1457" s="918" t="s">
        <v>1958</v>
      </c>
      <c r="E1457" s="922">
        <v>143482.9</v>
      </c>
      <c r="F1457" s="662"/>
      <c r="G1457" s="662"/>
      <c r="H1457" s="662" t="str">
        <f t="shared" si="23"/>
        <v>MONTAGEM E DESMONTAGEM DA USINA DE ASFALTO A QUENTE COM CAPACIDADE DE 120 T/H - INCLUSIVE CONSTRUÇÃO E DEMOLIÇÃO DE BASES, RAMPAS, DEPÓSITOS DE AGREGADOS E DIQUE DE CONTENÇÃO</v>
      </c>
      <c r="I1457" s="662" t="str">
        <f t="shared" si="23"/>
        <v>UN</v>
      </c>
    </row>
    <row r="1458" spans="2:9" ht="30">
      <c r="B1458" s="439">
        <v>919008</v>
      </c>
      <c r="C1458" s="1" t="s">
        <v>7822</v>
      </c>
      <c r="D1458" s="439" t="s">
        <v>1958</v>
      </c>
      <c r="E1458" s="921">
        <v>104124.14</v>
      </c>
      <c r="F1458" s="662"/>
      <c r="G1458" s="662"/>
      <c r="H1458" s="662" t="str">
        <f t="shared" si="23"/>
        <v>MONTAGEM E DESMONTAGEM DA USINA DE PRÉ-MISTURADO A FRIO COM CAPACIDADE DE 60 T/H - INCLUSIVE CONSTRUÇÃO E DEMOLIÇÃO DE BASES, RAMPAS, DEPÓSITOS DE AGREGADOS E BACIA DE CONTENÇÃO</v>
      </c>
      <c r="I1458" s="662" t="str">
        <f t="shared" si="23"/>
        <v>UN</v>
      </c>
    </row>
    <row r="1459" spans="2:9" ht="30">
      <c r="B1459" s="918">
        <v>919012</v>
      </c>
      <c r="C1459" s="919" t="s">
        <v>7823</v>
      </c>
      <c r="D1459" s="918" t="s">
        <v>1958</v>
      </c>
      <c r="E1459" s="922">
        <v>69704.92</v>
      </c>
      <c r="F1459" s="662"/>
      <c r="G1459" s="662"/>
      <c r="H1459" s="662" t="str">
        <f t="shared" si="23"/>
        <v>MONTAGEM E DESMONTAGEM DA USINA MISTURADORA DE SOLOS COM CAPACIDADE DE 300 T/H - INCLUSIVE CONSTRUÇÃO E DEMOLIÇÃO DE BASES, RAMPAS E DEPÓSITOS DE AGREGADOS</v>
      </c>
      <c r="I1459" s="662" t="str">
        <f t="shared" si="23"/>
        <v>UN</v>
      </c>
    </row>
    <row r="1460" spans="2:9">
      <c r="B1460" s="439">
        <v>903848</v>
      </c>
      <c r="C1460" s="1" t="s">
        <v>4063</v>
      </c>
      <c r="D1460" s="439" t="s">
        <v>1957</v>
      </c>
      <c r="E1460" s="921">
        <v>200.67</v>
      </c>
      <c r="F1460" s="662"/>
      <c r="G1460" s="662"/>
      <c r="H1460" s="662" t="str">
        <f t="shared" si="23"/>
        <v>MURO EM ALVENARIA DE BLOCOS DE CONCRETO COM ESPESSURA DE 0,20 M H = 1,0 M</v>
      </c>
      <c r="I1460" s="662" t="str">
        <f t="shared" si="23"/>
        <v>M</v>
      </c>
    </row>
    <row r="1461" spans="2:9">
      <c r="B1461" s="918">
        <v>919002</v>
      </c>
      <c r="C1461" s="919" t="s">
        <v>7824</v>
      </c>
      <c r="D1461" s="918" t="s">
        <v>1958</v>
      </c>
      <c r="E1461" s="922">
        <v>41111.61</v>
      </c>
      <c r="F1461" s="662"/>
      <c r="G1461" s="662"/>
      <c r="H1461" s="662" t="str">
        <f t="shared" si="23"/>
        <v>POSTO DE COMBUSTÍVEL - COM REAPROVEITAMENTO DE 2 VEZES DO TANQUE/BOMBA/COBERTURA - INCLUSIVE DEMOLIÇÃO</v>
      </c>
      <c r="I1461" s="662" t="str">
        <f t="shared" si="23"/>
        <v>UN</v>
      </c>
    </row>
    <row r="1462" spans="2:9">
      <c r="B1462" s="439">
        <v>919210</v>
      </c>
      <c r="C1462" s="1" t="s">
        <v>7825</v>
      </c>
      <c r="D1462" s="439" t="s">
        <v>1958</v>
      </c>
      <c r="E1462" s="921">
        <v>24948.240000000002</v>
      </c>
      <c r="F1462" s="662"/>
      <c r="G1462" s="662"/>
      <c r="H1462" s="662" t="str">
        <f t="shared" si="23"/>
        <v>RAMPA DE LAVAGEM - INCLUSIVE DEMOLIÇÃO</v>
      </c>
      <c r="I1462" s="662" t="str">
        <f t="shared" si="23"/>
        <v>UN</v>
      </c>
    </row>
    <row r="1463" spans="2:9">
      <c r="B1463" s="918">
        <v>909612</v>
      </c>
      <c r="C1463" s="919" t="s">
        <v>7826</v>
      </c>
      <c r="D1463" s="918" t="s">
        <v>1958</v>
      </c>
      <c r="E1463" s="922">
        <v>14262.17</v>
      </c>
      <c r="F1463" s="662"/>
      <c r="G1463" s="662"/>
      <c r="H1463" s="662" t="str">
        <f t="shared" si="23"/>
        <v>RAMPA PARA ACESSO DO MISTURADOR DE AGREGADOS PARA CENTRAIS DE 30 M³ E 40 M³ - INCLUSIVE DEMOLIÇÃO</v>
      </c>
      <c r="I1463" s="662" t="str">
        <f t="shared" si="23"/>
        <v>UN</v>
      </c>
    </row>
    <row r="1464" spans="2:9">
      <c r="B1464" s="439">
        <v>909613</v>
      </c>
      <c r="C1464" s="1" t="s">
        <v>7827</v>
      </c>
      <c r="D1464" s="439" t="s">
        <v>1958</v>
      </c>
      <c r="E1464" s="921">
        <v>23416.959999999999</v>
      </c>
      <c r="F1464" s="662"/>
      <c r="G1464" s="662"/>
      <c r="H1464" s="662" t="str">
        <f t="shared" si="23"/>
        <v>RAMPA PARA ACESSO DO MISTURADOR DE AGREGADOS PARA CENTRAL DE 150 M³ - INCLUSIVE DEMOLIÇÃO</v>
      </c>
      <c r="I1464" s="662" t="str">
        <f t="shared" si="23"/>
        <v>UN</v>
      </c>
    </row>
    <row r="1465" spans="2:9">
      <c r="B1465" s="918">
        <v>909614</v>
      </c>
      <c r="C1465" s="919" t="s">
        <v>7828</v>
      </c>
      <c r="D1465" s="918" t="s">
        <v>1958</v>
      </c>
      <c r="E1465" s="922">
        <v>53325.94</v>
      </c>
      <c r="F1465" s="662"/>
      <c r="G1465" s="662"/>
      <c r="H1465" s="662" t="str">
        <f t="shared" si="23"/>
        <v>RAMPA PARA ACESSO DO MISTURADOR DE AGREGADOS PARA CENTRAL DE BRITAGEM - INCLUSIVE DEMOLIÇÃO</v>
      </c>
      <c r="I1465" s="662" t="str">
        <f t="shared" si="23"/>
        <v>UN</v>
      </c>
    </row>
    <row r="1466" spans="2:9">
      <c r="B1466" s="439">
        <v>909616</v>
      </c>
      <c r="C1466" s="1" t="s">
        <v>7829</v>
      </c>
      <c r="D1466" s="439" t="s">
        <v>1958</v>
      </c>
      <c r="E1466" s="921">
        <v>40817.4</v>
      </c>
      <c r="F1466" s="662"/>
      <c r="G1466" s="662"/>
      <c r="H1466" s="662" t="str">
        <f t="shared" si="23"/>
        <v>RAMPA PARA ACESSO DO MISTURADOR DE AGREGADOS PARA PMF - INCLUSIVE DEMOLIÇÃO</v>
      </c>
      <c r="I1466" s="662" t="str">
        <f t="shared" si="23"/>
        <v>UN</v>
      </c>
    </row>
    <row r="1467" spans="2:9">
      <c r="B1467" s="918">
        <v>909617</v>
      </c>
      <c r="C1467" s="919" t="s">
        <v>4064</v>
      </c>
      <c r="D1467" s="918" t="s">
        <v>1958</v>
      </c>
      <c r="E1467" s="922">
        <v>24190.71</v>
      </c>
      <c r="F1467" s="662"/>
      <c r="G1467" s="662"/>
      <c r="H1467" s="662" t="str">
        <f t="shared" si="23"/>
        <v>RAMPA PARA ACESSO DO MISTURADOR DE AGREGADOS PARA USINA DE ASFALTO A QUENTE - INCLUSIVE DEMOLIÇÃO</v>
      </c>
      <c r="I1467" s="662" t="str">
        <f t="shared" si="23"/>
        <v>UN</v>
      </c>
    </row>
    <row r="1468" spans="2:9">
      <c r="B1468" s="439">
        <v>909615</v>
      </c>
      <c r="C1468" s="1" t="s">
        <v>7830</v>
      </c>
      <c r="D1468" s="439" t="s">
        <v>1958</v>
      </c>
      <c r="E1468" s="921">
        <v>18564.71</v>
      </c>
      <c r="F1468" s="662"/>
      <c r="G1468" s="662"/>
      <c r="H1468" s="662" t="str">
        <f t="shared" si="23"/>
        <v>RAMPA PARA ACESSO DO MISTURADOR DE AGREGADOS PARA USINA DE SOLOS - INCLUSIVE DEMOLIÇÃO</v>
      </c>
      <c r="I1468" s="662" t="str">
        <f t="shared" si="23"/>
        <v>UN</v>
      </c>
    </row>
    <row r="1469" spans="2:9">
      <c r="B1469" s="918">
        <v>903860</v>
      </c>
      <c r="C1469" s="919" t="s">
        <v>4170</v>
      </c>
      <c r="D1469" s="918" t="s">
        <v>2111</v>
      </c>
      <c r="E1469" s="922">
        <v>3.04</v>
      </c>
      <c r="F1469" s="662"/>
      <c r="G1469" s="662"/>
      <c r="H1469" s="662" t="str">
        <f t="shared" si="23"/>
        <v>SELADOR ACRÍLICO - CAMADA DE FUNDO COM APLICAÇÃO MANUAL</v>
      </c>
      <c r="I1469" s="662" t="str">
        <f t="shared" si="23"/>
        <v>M²</v>
      </c>
    </row>
    <row r="1470" spans="2:9">
      <c r="B1470" s="439">
        <v>919101</v>
      </c>
      <c r="C1470" s="1" t="s">
        <v>7831</v>
      </c>
      <c r="D1470" s="439" t="s">
        <v>1958</v>
      </c>
      <c r="E1470" s="921">
        <v>1999.75</v>
      </c>
      <c r="F1470" s="662"/>
      <c r="G1470" s="662"/>
      <c r="H1470" s="662" t="str">
        <f t="shared" si="23"/>
        <v>SISTEMA SEPARADOR ÁGUA E ÓLEO, INCLUSIVE DEMOLIÇÃO</v>
      </c>
      <c r="I1470" s="662" t="str">
        <f t="shared" si="23"/>
        <v>UN</v>
      </c>
    </row>
    <row r="1471" spans="2:9">
      <c r="B1471" s="918">
        <v>903818</v>
      </c>
      <c r="C1471" s="919" t="s">
        <v>4171</v>
      </c>
      <c r="D1471" s="918" t="s">
        <v>2111</v>
      </c>
      <c r="E1471" s="922">
        <v>16.14</v>
      </c>
      <c r="F1471" s="662"/>
      <c r="G1471" s="662"/>
      <c r="H1471" s="662" t="str">
        <f t="shared" si="23"/>
        <v>TINTA LÁTEX - DUAS CAMADAS COM APLICAÇÃO MANUAL</v>
      </c>
      <c r="I1471" s="662" t="str">
        <f t="shared" si="23"/>
        <v>M²</v>
      </c>
    </row>
    <row r="1472" spans="2:9">
      <c r="B1472" s="439">
        <v>1100657</v>
      </c>
      <c r="C1472" s="1" t="s">
        <v>4139</v>
      </c>
      <c r="D1472" s="439" t="s">
        <v>2075</v>
      </c>
      <c r="E1472" s="608">
        <v>3.81</v>
      </c>
      <c r="F1472" s="662"/>
      <c r="G1472" s="662"/>
      <c r="H1472" s="662" t="str">
        <f t="shared" si="23"/>
        <v>ADENSAMENTO DE CONCRETO POR VIBRADOR DE IMERSÃO</v>
      </c>
      <c r="I1472" s="662" t="str">
        <f t="shared" si="23"/>
        <v>M³</v>
      </c>
    </row>
    <row r="1473" spans="2:9">
      <c r="B1473" s="918">
        <v>1108055</v>
      </c>
      <c r="C1473" s="919" t="s">
        <v>7832</v>
      </c>
      <c r="D1473" s="918" t="s">
        <v>2075</v>
      </c>
      <c r="E1473" s="922">
        <v>4441.3500000000004</v>
      </c>
      <c r="F1473" s="662"/>
      <c r="G1473" s="662"/>
      <c r="H1473" s="662" t="str">
        <f t="shared" si="23"/>
        <v>ARGAMASSA AUTOADENSÁVEL PARA REPAROS E GRAUTEAMENTO - CONFECÇÃO EM MISTURADOR E LANÇAMENTO MANUAL</v>
      </c>
      <c r="I1473" s="662" t="str">
        <f t="shared" si="23"/>
        <v>M³</v>
      </c>
    </row>
    <row r="1474" spans="2:9">
      <c r="B1474" s="439">
        <v>1109665</v>
      </c>
      <c r="C1474" s="1" t="s">
        <v>7833</v>
      </c>
      <c r="D1474" s="439" t="s">
        <v>2075</v>
      </c>
      <c r="E1474" s="608">
        <v>922.59</v>
      </c>
      <c r="F1474" s="662"/>
      <c r="G1474" s="662"/>
      <c r="H1474" s="662" t="str">
        <f t="shared" si="23"/>
        <v>ARGAMASSA DE CIMENTO E AREIA 1:1 - CONFECÇÃO EM BETONEIRA E LANÇAMENTO MANUAL - AREIA COMERCIAL</v>
      </c>
      <c r="I1474" s="662" t="str">
        <f t="shared" si="23"/>
        <v>M³</v>
      </c>
    </row>
    <row r="1475" spans="2:9">
      <c r="B1475" s="918">
        <v>1109664</v>
      </c>
      <c r="C1475" s="919" t="s">
        <v>7834</v>
      </c>
      <c r="D1475" s="918" t="s">
        <v>2075</v>
      </c>
      <c r="E1475" s="920">
        <v>873.16</v>
      </c>
      <c r="F1475" s="662"/>
      <c r="G1475" s="662"/>
      <c r="H1475" s="662" t="str">
        <f t="shared" ref="H1475:I1538" si="24">UPPER(C1475)</f>
        <v>ARGAMASSA DE CIMENTO E AREIA 1:1 - CONFECÇÃO EM BETONEIRA E LANÇAMENTO MANUAL - AREIA EXTRAÍDA</v>
      </c>
      <c r="I1475" s="662" t="str">
        <f t="shared" si="24"/>
        <v>M³</v>
      </c>
    </row>
    <row r="1476" spans="2:9">
      <c r="B1476" s="439">
        <v>1109667</v>
      </c>
      <c r="C1476" s="1" t="s">
        <v>7835</v>
      </c>
      <c r="D1476" s="439" t="s">
        <v>2075</v>
      </c>
      <c r="E1476" s="608">
        <v>683.21</v>
      </c>
      <c r="F1476" s="662"/>
      <c r="G1476" s="662"/>
      <c r="H1476" s="662" t="str">
        <f t="shared" si="24"/>
        <v>ARGAMASSA DE CIMENTO E AREIA 1:2 - CONFECÇÃO EM BETONEIRA E LANÇAMENTO MANUAL - AREIA COMERCIAL</v>
      </c>
      <c r="I1476" s="662" t="str">
        <f t="shared" si="24"/>
        <v>M³</v>
      </c>
    </row>
    <row r="1477" spans="2:9">
      <c r="B1477" s="918">
        <v>1109666</v>
      </c>
      <c r="C1477" s="919" t="s">
        <v>7836</v>
      </c>
      <c r="D1477" s="918" t="s">
        <v>2075</v>
      </c>
      <c r="E1477" s="920">
        <v>597.54999999999995</v>
      </c>
      <c r="F1477" s="662"/>
      <c r="G1477" s="662"/>
      <c r="H1477" s="662" t="str">
        <f t="shared" si="24"/>
        <v>ARGAMASSA DE CIMENTO E AREIA 1:2 - CONFECÇÃO EM BETONEIRA E LANÇAMENTO MANUAL - AREIA EXTRAÍDA</v>
      </c>
      <c r="I1477" s="662" t="str">
        <f t="shared" si="24"/>
        <v>M³</v>
      </c>
    </row>
    <row r="1478" spans="2:9">
      <c r="B1478" s="439">
        <v>1109669</v>
      </c>
      <c r="C1478" s="1" t="s">
        <v>4132</v>
      </c>
      <c r="D1478" s="439" t="s">
        <v>2075</v>
      </c>
      <c r="E1478" s="608">
        <v>565.79</v>
      </c>
      <c r="F1478" s="662"/>
      <c r="G1478" s="662"/>
      <c r="H1478" s="662" t="str">
        <f t="shared" si="24"/>
        <v>ARGAMASSA DE CIMENTO E AREIA 1:3 - CONFECÇÃO EM BETONEIRA E LANÇAMENTO MANUAL - AREIA COMERCIAL</v>
      </c>
      <c r="I1478" s="662" t="str">
        <f t="shared" si="24"/>
        <v>M³</v>
      </c>
    </row>
    <row r="1479" spans="2:9">
      <c r="B1479" s="918">
        <v>1109668</v>
      </c>
      <c r="C1479" s="919" t="s">
        <v>7837</v>
      </c>
      <c r="D1479" s="918" t="s">
        <v>2075</v>
      </c>
      <c r="E1479" s="920">
        <v>463.04</v>
      </c>
      <c r="F1479" s="662"/>
      <c r="G1479" s="662"/>
      <c r="H1479" s="662" t="str">
        <f t="shared" si="24"/>
        <v>ARGAMASSA DE CIMENTO E AREIA 1:3 - CONFECÇÃO EM BETONEIRA E LANÇAMENTO MANUAL - AREIA EXTRAÍDA</v>
      </c>
      <c r="I1479" s="662" t="str">
        <f t="shared" si="24"/>
        <v>M³</v>
      </c>
    </row>
    <row r="1480" spans="2:9" ht="30">
      <c r="B1480" s="439">
        <v>1108060</v>
      </c>
      <c r="C1480" s="1" t="s">
        <v>7838</v>
      </c>
      <c r="D1480" s="439" t="s">
        <v>2075</v>
      </c>
      <c r="E1480" s="608">
        <v>671.84</v>
      </c>
      <c r="F1480" s="662"/>
      <c r="G1480" s="662"/>
      <c r="H1480" s="662" t="str">
        <f t="shared" si="24"/>
        <v>ARGAMASSA DE CIMENTO E AREIA 1:3 COM 8% DE MICROSSÍLICA - CONFECÇÃO EM BETONEIRA E LANÇAMENTO MANUAL - AREIA COMERCIAL</v>
      </c>
      <c r="I1480" s="662" t="str">
        <f t="shared" si="24"/>
        <v>M³</v>
      </c>
    </row>
    <row r="1481" spans="2:9" ht="30">
      <c r="B1481" s="918">
        <v>1109626</v>
      </c>
      <c r="C1481" s="919" t="s">
        <v>7839</v>
      </c>
      <c r="D1481" s="918" t="s">
        <v>2075</v>
      </c>
      <c r="E1481" s="920">
        <v>560.16</v>
      </c>
      <c r="F1481" s="662"/>
      <c r="G1481" s="662"/>
      <c r="H1481" s="662" t="str">
        <f t="shared" si="24"/>
        <v>ARGAMASSA DE CIMENTO E AREIA 1:3 COM 8% DE MICROSSÍLICA - CONFECÇÃO EM BETONEIRA E LANÇAMENTO MANUAL - AREIA EXTRAÍDA</v>
      </c>
      <c r="I1481" s="662" t="str">
        <f t="shared" si="24"/>
        <v>M³</v>
      </c>
    </row>
    <row r="1482" spans="2:9">
      <c r="B1482" s="439">
        <v>1109671</v>
      </c>
      <c r="C1482" s="1" t="s">
        <v>4149</v>
      </c>
      <c r="D1482" s="439" t="s">
        <v>2075</v>
      </c>
      <c r="E1482" s="608">
        <v>506.1</v>
      </c>
      <c r="F1482" s="662"/>
      <c r="G1482" s="662"/>
      <c r="H1482" s="662" t="str">
        <f t="shared" si="24"/>
        <v>ARGAMASSA DE CIMENTO E AREIA 1:4 - CONFECÇÃO EM BETONEIRA E LANÇAMENTO MANUAL - AREIA COMERCIAL</v>
      </c>
      <c r="I1482" s="662" t="str">
        <f t="shared" si="24"/>
        <v>M³</v>
      </c>
    </row>
    <row r="1483" spans="2:9">
      <c r="B1483" s="918">
        <v>1109670</v>
      </c>
      <c r="C1483" s="919" t="s">
        <v>7840</v>
      </c>
      <c r="D1483" s="918" t="s">
        <v>2075</v>
      </c>
      <c r="E1483" s="920">
        <v>393.4</v>
      </c>
      <c r="F1483" s="662"/>
      <c r="G1483" s="662"/>
      <c r="H1483" s="662" t="str">
        <f t="shared" si="24"/>
        <v>ARGAMASSA DE CIMENTO E AREIA 1:4 - CONFECÇÃO EM BETONEIRA E LANÇAMENTO MANUAL - AREIA EXTRAÍDA</v>
      </c>
      <c r="I1483" s="662" t="str">
        <f t="shared" si="24"/>
        <v>M³</v>
      </c>
    </row>
    <row r="1484" spans="2:9" ht="30">
      <c r="B1484" s="439">
        <v>1109672</v>
      </c>
      <c r="C1484" s="1" t="s">
        <v>7841</v>
      </c>
      <c r="D1484" s="439" t="s">
        <v>2075</v>
      </c>
      <c r="E1484" s="608">
        <v>391.42</v>
      </c>
      <c r="F1484" s="662"/>
      <c r="G1484" s="662"/>
      <c r="H1484" s="662" t="str">
        <f t="shared" si="24"/>
        <v>ARGAMASSA DE CIMENTO E AREIA COM ADITIVO AGLUTINANTE 1:8 - CONFECÇÃO EM BETONEIRA E LANÇAMENTO MANUAL - AREIA COMERCIAL</v>
      </c>
      <c r="I1484" s="662" t="str">
        <f t="shared" si="24"/>
        <v>M³</v>
      </c>
    </row>
    <row r="1485" spans="2:9" ht="30">
      <c r="B1485" s="918">
        <v>1109624</v>
      </c>
      <c r="C1485" s="919" t="s">
        <v>7842</v>
      </c>
      <c r="D1485" s="918" t="s">
        <v>2075</v>
      </c>
      <c r="E1485" s="920">
        <v>261.55</v>
      </c>
      <c r="F1485" s="662"/>
      <c r="G1485" s="662"/>
      <c r="H1485" s="662" t="str">
        <f t="shared" si="24"/>
        <v>ARGAMASSA DE CIMENTO E AREIA COM ADITIVO AGLUTINANTE 1:8 - CONFECÇÃO EM BETONEIRA E LANÇAMENTO MANUAL - AREIA EXTRAÍDA</v>
      </c>
      <c r="I1485" s="662" t="str">
        <f t="shared" si="24"/>
        <v>M³</v>
      </c>
    </row>
    <row r="1486" spans="2:9" ht="30">
      <c r="B1486" s="439">
        <v>1109622</v>
      </c>
      <c r="C1486" s="1" t="s">
        <v>4165</v>
      </c>
      <c r="D1486" s="439" t="s">
        <v>2075</v>
      </c>
      <c r="E1486" s="608">
        <v>507.84</v>
      </c>
      <c r="F1486" s="662"/>
      <c r="G1486" s="662"/>
      <c r="H1486" s="662" t="str">
        <f t="shared" si="24"/>
        <v>ARGAMASSA DE CIMENTO, CAL HIDRATADA E AREIA 1:0,5:3,5 - CONFECÇÃO EM BETONEIRA E LANÇAMENTO MANUAL - AREIA COMERCIAL</v>
      </c>
      <c r="I1486" s="662" t="str">
        <f t="shared" si="24"/>
        <v>M³</v>
      </c>
    </row>
    <row r="1487" spans="2:9" ht="30">
      <c r="B1487" s="918">
        <v>1109623</v>
      </c>
      <c r="C1487" s="919" t="s">
        <v>7843</v>
      </c>
      <c r="D1487" s="918" t="s">
        <v>2075</v>
      </c>
      <c r="E1487" s="920">
        <v>423.88</v>
      </c>
      <c r="F1487" s="662"/>
      <c r="G1487" s="662"/>
      <c r="H1487" s="662" t="str">
        <f t="shared" si="24"/>
        <v>ARGAMASSA DE CIMENTO, CAL HIDRATADA E AREIA 1:0,5:3,5 - CONFECÇÃO EM BETONEIRA E LANÇAMENTO MANUAL - AREIA EXTRAÍDA</v>
      </c>
      <c r="I1487" s="662" t="str">
        <f t="shared" si="24"/>
        <v>M³</v>
      </c>
    </row>
    <row r="1488" spans="2:9" ht="30">
      <c r="B1488" s="439">
        <v>1109697</v>
      </c>
      <c r="C1488" s="1" t="s">
        <v>4147</v>
      </c>
      <c r="D1488" s="439" t="s">
        <v>2075</v>
      </c>
      <c r="E1488" s="608">
        <v>364.52</v>
      </c>
      <c r="F1488" s="662"/>
      <c r="G1488" s="662"/>
      <c r="H1488" s="662" t="str">
        <f t="shared" si="24"/>
        <v>ARGAMASSA DE CIMENTO, CAL HIDRATADA E AREIA 1:0,5:8 - CONFECÇÃO EM BETONEIRA E LANÇAMENTO MANUAL - AREIA COMERCIAL</v>
      </c>
      <c r="I1488" s="662" t="str">
        <f t="shared" si="24"/>
        <v>M³</v>
      </c>
    </row>
    <row r="1489" spans="2:9">
      <c r="B1489" s="918">
        <v>1109698</v>
      </c>
      <c r="C1489" s="919" t="s">
        <v>7844</v>
      </c>
      <c r="D1489" s="918" t="s">
        <v>2075</v>
      </c>
      <c r="E1489" s="920">
        <v>258.18</v>
      </c>
      <c r="F1489" s="662"/>
      <c r="G1489" s="662"/>
      <c r="H1489" s="662" t="str">
        <f t="shared" si="24"/>
        <v>ARGAMASSA DE CIMENTO, CAL HIDRATADA E AREIA 1:0,5:8 - CONFECÇÃO EM BETONEIRA E LANÇAMENTO MANUAL - AREIA EXTRAÍDA</v>
      </c>
      <c r="I1489" s="662" t="str">
        <f t="shared" si="24"/>
        <v>M³</v>
      </c>
    </row>
    <row r="1490" spans="2:9">
      <c r="B1490" s="439">
        <v>1109679</v>
      </c>
      <c r="C1490" s="1" t="s">
        <v>7845</v>
      </c>
      <c r="D1490" s="439" t="s">
        <v>2075</v>
      </c>
      <c r="E1490" s="608">
        <v>425.82</v>
      </c>
      <c r="F1490" s="662"/>
      <c r="G1490" s="662"/>
      <c r="H1490" s="662" t="str">
        <f t="shared" si="24"/>
        <v>ARGAMASSA DE CIMENTO, CAL HIDRATADA E AREIA 1:1:6 - CONFECÇÃO EM BETONEIRA E LANÇAMENTO MANUAL - AREIA COMERCIAL</v>
      </c>
      <c r="I1490" s="662" t="str">
        <f t="shared" si="24"/>
        <v>M³</v>
      </c>
    </row>
    <row r="1491" spans="2:9">
      <c r="B1491" s="918">
        <v>1109625</v>
      </c>
      <c r="C1491" s="919" t="s">
        <v>7846</v>
      </c>
      <c r="D1491" s="918" t="s">
        <v>2075</v>
      </c>
      <c r="E1491" s="920">
        <v>329.37</v>
      </c>
      <c r="F1491" s="662"/>
      <c r="G1491" s="662"/>
      <c r="H1491" s="662" t="str">
        <f t="shared" si="24"/>
        <v>ARGAMASSA DE CIMENTO, CAL HIDRATADA E AREIA 1:1:6 - CONFECÇÃO EM BETONEIRA E LANÇAMENTO MANUAL - AREIA EXTRAÍDA</v>
      </c>
      <c r="I1491" s="662" t="str">
        <f t="shared" si="24"/>
        <v>M³</v>
      </c>
    </row>
    <row r="1492" spans="2:9" ht="30">
      <c r="B1492" s="439">
        <v>1109678</v>
      </c>
      <c r="C1492" s="1" t="s">
        <v>7847</v>
      </c>
      <c r="D1492" s="439" t="s">
        <v>2075</v>
      </c>
      <c r="E1492" s="608">
        <v>379.75</v>
      </c>
      <c r="F1492" s="662"/>
      <c r="G1492" s="662"/>
      <c r="H1492" s="662" t="str">
        <f t="shared" si="24"/>
        <v>ARGAMASSA DE CIMENTO, CAL HIDRATADA E AREIA 1:2:10 - CONFECÇÃO EM BETONEIRA E LANÇAMENTO MANUAL - AREIA COMERCIAL</v>
      </c>
      <c r="I1492" s="662" t="str">
        <f t="shared" si="24"/>
        <v>M³</v>
      </c>
    </row>
    <row r="1493" spans="2:9">
      <c r="B1493" s="918">
        <v>1109694</v>
      </c>
      <c r="C1493" s="919" t="s">
        <v>7848</v>
      </c>
      <c r="D1493" s="918" t="s">
        <v>2075</v>
      </c>
      <c r="E1493" s="920">
        <v>276.33999999999997</v>
      </c>
      <c r="F1493" s="662"/>
      <c r="G1493" s="662"/>
      <c r="H1493" s="662" t="str">
        <f t="shared" si="24"/>
        <v>ARGAMASSA DE CIMENTO, CAL HIDRATADA E AREIA 1:2:10 - CONFECÇÃO EM BETONEIRA E LANÇAMENTO MANUAL - AREIA EXTRAÍDA</v>
      </c>
      <c r="I1493" s="662" t="str">
        <f t="shared" si="24"/>
        <v>M³</v>
      </c>
    </row>
    <row r="1494" spans="2:9">
      <c r="B1494" s="439">
        <v>1109673</v>
      </c>
      <c r="C1494" s="1" t="s">
        <v>7849</v>
      </c>
      <c r="D1494" s="439" t="s">
        <v>2075</v>
      </c>
      <c r="E1494" s="608">
        <v>463.44</v>
      </c>
      <c r="F1494" s="662"/>
      <c r="G1494" s="662"/>
      <c r="H1494" s="662" t="str">
        <f t="shared" si="24"/>
        <v>ARGAMASSA DE CIMENTO, CAL HIDRATADA E AREIA 1:2:6 - CONFECÇÃO EM BETONEIRA E LANÇAMENTO MANUAL - AREIA COMERCIAL</v>
      </c>
      <c r="I1494" s="662" t="str">
        <f t="shared" si="24"/>
        <v>M³</v>
      </c>
    </row>
    <row r="1495" spans="2:9">
      <c r="B1495" s="918">
        <v>1109690</v>
      </c>
      <c r="C1495" s="919" t="s">
        <v>7850</v>
      </c>
      <c r="D1495" s="918" t="s">
        <v>2075</v>
      </c>
      <c r="E1495" s="920">
        <v>373.38</v>
      </c>
      <c r="F1495" s="662"/>
      <c r="G1495" s="662"/>
      <c r="H1495" s="662" t="str">
        <f t="shared" si="24"/>
        <v>ARGAMASSA DE CIMENTO, CAL HIDRATADA E AREIA 1:2:6 - CONFECÇÃO EM BETONEIRA E LANÇAMENTO MANUAL - AREIA EXTRAÍDA</v>
      </c>
      <c r="I1495" s="662" t="str">
        <f t="shared" si="24"/>
        <v>M³</v>
      </c>
    </row>
    <row r="1496" spans="2:9">
      <c r="B1496" s="439">
        <v>1109674</v>
      </c>
      <c r="C1496" s="1" t="s">
        <v>7851</v>
      </c>
      <c r="D1496" s="439" t="s">
        <v>2075</v>
      </c>
      <c r="E1496" s="608">
        <v>435.27</v>
      </c>
      <c r="F1496" s="662"/>
      <c r="G1496" s="662"/>
      <c r="H1496" s="662" t="str">
        <f t="shared" si="24"/>
        <v>ARGAMASSA DE CIMENTO, CAL HIDRATADA E AREIA 1:2:7 - CONFECÇÃO EM BETONEIRA E LANÇAMENTO MANUAL - AREIA COMERCIAL</v>
      </c>
      <c r="I1496" s="662" t="str">
        <f t="shared" si="24"/>
        <v>M³</v>
      </c>
    </row>
    <row r="1497" spans="2:9">
      <c r="B1497" s="918">
        <v>1109691</v>
      </c>
      <c r="C1497" s="919" t="s">
        <v>7852</v>
      </c>
      <c r="D1497" s="918" t="s">
        <v>2075</v>
      </c>
      <c r="E1497" s="920">
        <v>340.71</v>
      </c>
      <c r="F1497" s="662"/>
      <c r="G1497" s="662"/>
      <c r="H1497" s="662" t="str">
        <f t="shared" si="24"/>
        <v>ARGAMASSA DE CIMENTO, CAL HIDRATADA E AREIA 1:2:7 - CONFECÇÃO EM BETONEIRA E LANÇAMENTO MANUAL - AREIA EXTRAÍDA</v>
      </c>
      <c r="I1497" s="662" t="str">
        <f t="shared" si="24"/>
        <v>M³</v>
      </c>
    </row>
    <row r="1498" spans="2:9">
      <c r="B1498" s="439">
        <v>1109675</v>
      </c>
      <c r="C1498" s="1" t="s">
        <v>4169</v>
      </c>
      <c r="D1498" s="439" t="s">
        <v>2075</v>
      </c>
      <c r="E1498" s="608">
        <v>412.81</v>
      </c>
      <c r="F1498" s="662"/>
      <c r="G1498" s="662"/>
      <c r="H1498" s="662" t="str">
        <f t="shared" si="24"/>
        <v>ARGAMASSA DE CIMENTO, CAL HIDRATADA E AREIA 1:2:8 - CONFECÇÃO EM BETONEIRA E LANÇAMENTO MANUAL - AREIA COMERCIAL</v>
      </c>
      <c r="I1498" s="662" t="str">
        <f t="shared" si="24"/>
        <v>M³</v>
      </c>
    </row>
    <row r="1499" spans="2:9">
      <c r="B1499" s="918">
        <v>1109692</v>
      </c>
      <c r="C1499" s="919" t="s">
        <v>7853</v>
      </c>
      <c r="D1499" s="918" t="s">
        <v>2075</v>
      </c>
      <c r="E1499" s="920">
        <v>314.69</v>
      </c>
      <c r="F1499" s="662"/>
      <c r="G1499" s="662"/>
      <c r="H1499" s="662" t="str">
        <f t="shared" si="24"/>
        <v>ARGAMASSA DE CIMENTO, CAL HIDRATADA E AREIA 1:2:8 - CONFECÇÃO EM BETONEIRA E LANÇAMENTO MANUAL - AREIA EXTRAÍDA</v>
      </c>
      <c r="I1499" s="662" t="str">
        <f t="shared" si="24"/>
        <v>M³</v>
      </c>
    </row>
    <row r="1500" spans="2:9">
      <c r="B1500" s="439">
        <v>1109676</v>
      </c>
      <c r="C1500" s="1" t="s">
        <v>7854</v>
      </c>
      <c r="D1500" s="439" t="s">
        <v>2075</v>
      </c>
      <c r="E1500" s="608">
        <v>394.65</v>
      </c>
      <c r="F1500" s="662"/>
      <c r="G1500" s="662"/>
      <c r="H1500" s="662" t="str">
        <f t="shared" si="24"/>
        <v>ARGAMASSA DE CIMENTO, CAL HIDRATADA E AREIA 1:2:9 - CONFECÇÃO EM BETONEIRA E LANÇAMENTO MANUAL - AREIA COMERCIAL</v>
      </c>
      <c r="I1500" s="662" t="str">
        <f t="shared" si="24"/>
        <v>M³</v>
      </c>
    </row>
    <row r="1501" spans="2:9">
      <c r="B1501" s="918">
        <v>1109693</v>
      </c>
      <c r="C1501" s="919" t="s">
        <v>7855</v>
      </c>
      <c r="D1501" s="918" t="s">
        <v>2075</v>
      </c>
      <c r="E1501" s="920">
        <v>293.63</v>
      </c>
      <c r="F1501" s="662"/>
      <c r="G1501" s="662"/>
      <c r="H1501" s="662" t="str">
        <f t="shared" si="24"/>
        <v>ARGAMASSA DE CIMENTO, CAL HIDRATADA E AREIA 1:2:9 - CONFECÇÃO EM BETONEIRA E LANÇAMENTO MANUAL - AREIA EXTRAÍDA</v>
      </c>
      <c r="I1501" s="662" t="str">
        <f t="shared" si="24"/>
        <v>M³</v>
      </c>
    </row>
    <row r="1502" spans="2:9">
      <c r="B1502" s="439">
        <v>1109680</v>
      </c>
      <c r="C1502" s="1" t="s">
        <v>7856</v>
      </c>
      <c r="D1502" s="439" t="s">
        <v>2075</v>
      </c>
      <c r="E1502" s="921">
        <v>4777.29</v>
      </c>
      <c r="F1502" s="662"/>
      <c r="G1502" s="662"/>
      <c r="H1502" s="662" t="str">
        <f t="shared" si="24"/>
        <v>ARGAMASSA PARA REPAROS E GRAUTEAMENTO - CONFECÇÃO EM MISTURADOR E LANÇAMENTO MANUAL</v>
      </c>
      <c r="I1502" s="662" t="str">
        <f t="shared" si="24"/>
        <v>M³</v>
      </c>
    </row>
    <row r="1503" spans="2:9" ht="30">
      <c r="B1503" s="918">
        <v>1107748</v>
      </c>
      <c r="C1503" s="919" t="s">
        <v>7857</v>
      </c>
      <c r="D1503" s="918" t="s">
        <v>2075</v>
      </c>
      <c r="E1503" s="922">
        <v>11959.12</v>
      </c>
      <c r="F1503" s="662"/>
      <c r="G1503" s="662"/>
      <c r="H1503" s="662" t="str">
        <f t="shared" si="24"/>
        <v>ARGAMASSA POLIMÉRICA DE ALTO DESEMPENHO PROJETADA PARA REPAROS SUPERFICIAIS E REFORÇOS ESTRUTURAIS - CONFECÇÃO EM MISTURADOR E LANÇAMENTO PROJETADO</v>
      </c>
      <c r="I1503" s="662" t="str">
        <f t="shared" si="24"/>
        <v>M³</v>
      </c>
    </row>
    <row r="1504" spans="2:9">
      <c r="B1504" s="439">
        <v>1110000</v>
      </c>
      <c r="C1504" s="1" t="s">
        <v>7858</v>
      </c>
      <c r="D1504" s="439" t="s">
        <v>2075</v>
      </c>
      <c r="E1504" s="921">
        <v>0</v>
      </c>
      <c r="F1504" s="662"/>
      <c r="G1504" s="662"/>
      <c r="H1504" s="662" t="str">
        <f t="shared" si="24"/>
        <v>CONCRETO</v>
      </c>
      <c r="I1504" s="662" t="str">
        <f t="shared" si="24"/>
        <v>M³</v>
      </c>
    </row>
    <row r="1505" spans="2:9" ht="30">
      <c r="B1505" s="918">
        <v>1106059</v>
      </c>
      <c r="C1505" s="919" t="s">
        <v>7859</v>
      </c>
      <c r="D1505" s="918" t="s">
        <v>2075</v>
      </c>
      <c r="E1505" s="922">
        <v>648.08000000000004</v>
      </c>
      <c r="F1505" s="662"/>
      <c r="G1505" s="662"/>
      <c r="H1505" s="662" t="str">
        <f t="shared" si="24"/>
        <v>CONCRETO AUTOADENSÁVEL COM SILICATO DE ALUMÍNIO FCK = 20 MPA - CONFECÇÃO EM BETONEIRA E LANÇAMENTO MANUAL - AREIA E BRITA COMERCIAIS</v>
      </c>
      <c r="I1505" s="662" t="str">
        <f t="shared" si="24"/>
        <v>M³</v>
      </c>
    </row>
    <row r="1506" spans="2:9" ht="30">
      <c r="B1506" s="439">
        <v>1106060</v>
      </c>
      <c r="C1506" s="1" t="s">
        <v>7860</v>
      </c>
      <c r="D1506" s="439" t="s">
        <v>2075</v>
      </c>
      <c r="E1506" s="608">
        <v>523.19000000000005</v>
      </c>
      <c r="F1506" s="662"/>
      <c r="G1506" s="662"/>
      <c r="H1506" s="662" t="str">
        <f t="shared" si="24"/>
        <v>CONCRETO AUTOADENSÁVEL COM SILICATO DE ALUMÍNIO FCK = 20 MPA - CONFECÇÃO EM BETONEIRA E LANÇAMENTO MANUAL - AREIA EXTRAÍDA E BRITA PRODUZIDA</v>
      </c>
      <c r="I1506" s="662" t="str">
        <f t="shared" si="24"/>
        <v>M³</v>
      </c>
    </row>
    <row r="1507" spans="2:9" ht="30">
      <c r="B1507" s="918">
        <v>1100658</v>
      </c>
      <c r="C1507" s="919" t="s">
        <v>7861</v>
      </c>
      <c r="D1507" s="918" t="s">
        <v>2075</v>
      </c>
      <c r="E1507" s="920">
        <v>552.6</v>
      </c>
      <c r="F1507" s="662"/>
      <c r="G1507" s="662"/>
      <c r="H1507" s="662" t="str">
        <f t="shared" si="24"/>
        <v>CONCRETO AUTOADENSÁVEL COM SILICATO DE ALUMÍNIO FCK = 20 MPA - CONFECÇÃO EM CENTRAL DOSADORA DE 30 M³/H - AREIA E BRITA COMERCIAIS</v>
      </c>
      <c r="I1507" s="662" t="str">
        <f t="shared" si="24"/>
        <v>M³</v>
      </c>
    </row>
    <row r="1508" spans="2:9" ht="30">
      <c r="B1508" s="439">
        <v>1106159</v>
      </c>
      <c r="C1508" s="1" t="s">
        <v>7862</v>
      </c>
      <c r="D1508" s="439" t="s">
        <v>2075</v>
      </c>
      <c r="E1508" s="608">
        <v>592.07000000000005</v>
      </c>
      <c r="F1508" s="662"/>
      <c r="G1508" s="662"/>
      <c r="H1508" s="662" t="str">
        <f t="shared" si="24"/>
        <v>CONCRETO AUTOADENSÁVEL COM SILICATO DE ALUMÍNIO FCK = 25 MPA - CONFECÇÃO EM CENTRAL DOSADORA DE 30 M³/H - AREIA E BRITA COMERCIAIS</v>
      </c>
      <c r="I1508" s="662" t="str">
        <f t="shared" si="24"/>
        <v>M³</v>
      </c>
    </row>
    <row r="1509" spans="2:9" ht="30">
      <c r="B1509" s="918">
        <v>1107902</v>
      </c>
      <c r="C1509" s="919" t="s">
        <v>7863</v>
      </c>
      <c r="D1509" s="918" t="s">
        <v>2075</v>
      </c>
      <c r="E1509" s="920">
        <v>636.12</v>
      </c>
      <c r="F1509" s="662"/>
      <c r="G1509" s="662"/>
      <c r="H1509" s="662" t="str">
        <f t="shared" si="24"/>
        <v>CONCRETO AUTOADENSÁVEL COM SILICATO DE ALUMÍNIO FCK = 30 MPA - CONFECÇÃO EM CENTRAL DOSADORA DE 30 M³/H - AREIA E BRITA COMERCIAIS</v>
      </c>
      <c r="I1509" s="662" t="str">
        <f t="shared" si="24"/>
        <v>M³</v>
      </c>
    </row>
    <row r="1510" spans="2:9" ht="30">
      <c r="B1510" s="439">
        <v>1107906</v>
      </c>
      <c r="C1510" s="1" t="s">
        <v>7864</v>
      </c>
      <c r="D1510" s="439" t="s">
        <v>2075</v>
      </c>
      <c r="E1510" s="608">
        <v>685.37</v>
      </c>
      <c r="F1510" s="662"/>
      <c r="G1510" s="662"/>
      <c r="H1510" s="662" t="str">
        <f t="shared" si="24"/>
        <v>CONCRETO AUTOADENSÁVEL COM SILICATO DE ALUMÍNIO FCK = 35 MPA - CONFECÇÃO EM CENTRAL DOSADORA DE 30 M³/H - AREIA E BRITA COMERCIAIS</v>
      </c>
      <c r="I1510" s="662" t="str">
        <f t="shared" si="24"/>
        <v>M³</v>
      </c>
    </row>
    <row r="1511" spans="2:9" ht="30">
      <c r="B1511" s="918">
        <v>1107910</v>
      </c>
      <c r="C1511" s="919" t="s">
        <v>7865</v>
      </c>
      <c r="D1511" s="918" t="s">
        <v>2075</v>
      </c>
      <c r="E1511" s="920">
        <v>740.4</v>
      </c>
      <c r="F1511" s="662"/>
      <c r="G1511" s="662"/>
      <c r="H1511" s="662" t="str">
        <f t="shared" si="24"/>
        <v>CONCRETO AUTOADENSÁVEL COM SILICATO DE ALUMÍNIO FCK = 40 MPA - CONFECÇÃO EM CENTRAL DOSADORA DE 30 M³/H - AREIA E BRITA COMERCIAIS</v>
      </c>
      <c r="I1511" s="662" t="str">
        <f t="shared" si="24"/>
        <v>M³</v>
      </c>
    </row>
    <row r="1512" spans="2:9" ht="30">
      <c r="B1512" s="439">
        <v>1107911</v>
      </c>
      <c r="C1512" s="1" t="s">
        <v>7866</v>
      </c>
      <c r="D1512" s="439" t="s">
        <v>2075</v>
      </c>
      <c r="E1512" s="608">
        <v>801.91</v>
      </c>
      <c r="F1512" s="662"/>
      <c r="G1512" s="662"/>
      <c r="H1512" s="662" t="str">
        <f t="shared" si="24"/>
        <v>CONCRETO AUTOADENSÁVEL COM SILICATO DE ALUMÍNIO FCK = 45 MPA - CONFECÇÃO EM CENTRAL DOSADORA DE 30 M³/H - AREIA E BRITA COMERCIAIS</v>
      </c>
      <c r="I1512" s="662" t="str">
        <f t="shared" si="24"/>
        <v>M³</v>
      </c>
    </row>
    <row r="1513" spans="2:9" ht="30">
      <c r="B1513" s="918">
        <v>1107912</v>
      </c>
      <c r="C1513" s="919" t="s">
        <v>7867</v>
      </c>
      <c r="D1513" s="918" t="s">
        <v>2075</v>
      </c>
      <c r="E1513" s="920">
        <v>883.62</v>
      </c>
      <c r="F1513" s="662"/>
      <c r="G1513" s="662"/>
      <c r="H1513" s="662" t="str">
        <f t="shared" si="24"/>
        <v>CONCRETO AUTOADENSÁVEL COM SILICATO DE ALUMÍNIO FCK = 50 MPA - CONFECÇÃO EM CENTRAL DOSADORA DE 30 M³/H - AREIA E BRITA COMERCIAIS</v>
      </c>
      <c r="I1513" s="662" t="str">
        <f t="shared" si="24"/>
        <v>M³</v>
      </c>
    </row>
    <row r="1514" spans="2:9" ht="30">
      <c r="B1514" s="439">
        <v>1106164</v>
      </c>
      <c r="C1514" s="1" t="s">
        <v>7868</v>
      </c>
      <c r="D1514" s="439" t="s">
        <v>2075</v>
      </c>
      <c r="E1514" s="608">
        <v>301.45999999999998</v>
      </c>
      <c r="F1514" s="662"/>
      <c r="G1514" s="662"/>
      <c r="H1514" s="662" t="str">
        <f t="shared" si="24"/>
        <v>CONCRETO CICLÓPICO FCK = 20 MPA - CONFECÇÃO EM BETONEIRA E LANÇAMENTO MANUAL - AREIA EXTRAÍDA, BRITA E PEDRA DE MÃO PRODUZIDAS</v>
      </c>
      <c r="I1514" s="662" t="str">
        <f t="shared" si="24"/>
        <v>M³</v>
      </c>
    </row>
    <row r="1515" spans="2:9" ht="30">
      <c r="B1515" s="918">
        <v>1106165</v>
      </c>
      <c r="C1515" s="919" t="s">
        <v>4126</v>
      </c>
      <c r="D1515" s="918" t="s">
        <v>2075</v>
      </c>
      <c r="E1515" s="920">
        <v>429.63</v>
      </c>
      <c r="F1515" s="662"/>
      <c r="G1515" s="662"/>
      <c r="H1515" s="662" t="str">
        <f t="shared" si="24"/>
        <v>CONCRETO CICLÓPICO FCK = 20 MPA - CONFECÇÃO EM BETONEIRA E LANÇAMENTO MANUAL - AREIA, BRITA E PEDRA DE MÃO COMERCIAIS</v>
      </c>
      <c r="I1515" s="662" t="str">
        <f t="shared" si="24"/>
        <v>M³</v>
      </c>
    </row>
    <row r="1516" spans="2:9" ht="30">
      <c r="B1516" s="439">
        <v>1106156</v>
      </c>
      <c r="C1516" s="1" t="s">
        <v>7869</v>
      </c>
      <c r="D1516" s="439" t="s">
        <v>2075</v>
      </c>
      <c r="E1516" s="608">
        <v>617.15</v>
      </c>
      <c r="F1516" s="662"/>
      <c r="G1516" s="662"/>
      <c r="H1516" s="662" t="str">
        <f t="shared" si="24"/>
        <v>CONCRETO COM 10% DE MICROSSÍLICA FCK = 45 MPA - CONFECÇÃO EM CENTRAL DOSADORA DE 30 M³/H - AREIA E BRITA COMERCIAIS</v>
      </c>
      <c r="I1516" s="662" t="str">
        <f t="shared" si="24"/>
        <v>M³</v>
      </c>
    </row>
    <row r="1517" spans="2:9" ht="30">
      <c r="B1517" s="918">
        <v>1107932</v>
      </c>
      <c r="C1517" s="919" t="s">
        <v>7870</v>
      </c>
      <c r="D1517" s="918" t="s">
        <v>2075</v>
      </c>
      <c r="E1517" s="920">
        <v>663.79</v>
      </c>
      <c r="F1517" s="662"/>
      <c r="G1517" s="662"/>
      <c r="H1517" s="662" t="str">
        <f t="shared" si="24"/>
        <v>CONCRETO COM 10% DE MICROSSÍLICA FCK = 50 MPA - CONFECÇÃO EM CENTRAL DOSADORA DE 30 M³/H - AREIA E BRITA COMERCIAIS</v>
      </c>
      <c r="I1517" s="662" t="str">
        <f t="shared" si="24"/>
        <v>M³</v>
      </c>
    </row>
    <row r="1518" spans="2:9">
      <c r="B1518" s="439">
        <v>1108111</v>
      </c>
      <c r="C1518" s="1" t="s">
        <v>7871</v>
      </c>
      <c r="D1518" s="439" t="s">
        <v>2075</v>
      </c>
      <c r="E1518" s="608">
        <v>486.26</v>
      </c>
      <c r="F1518" s="662"/>
      <c r="G1518" s="662"/>
      <c r="H1518" s="662" t="str">
        <f t="shared" si="24"/>
        <v>CONCRETO COM 8% DE MICROSSÍLICA FCK = 25 MPA - CONFECÇÃO EM CENTRAL DOSADORA DE 30 M³/H - AREIA E BRITA COMERCIAIS</v>
      </c>
      <c r="I1518" s="662" t="str">
        <f t="shared" si="24"/>
        <v>M³</v>
      </c>
    </row>
    <row r="1519" spans="2:9">
      <c r="B1519" s="918">
        <v>1108112</v>
      </c>
      <c r="C1519" s="919" t="s">
        <v>7872</v>
      </c>
      <c r="D1519" s="918" t="s">
        <v>2075</v>
      </c>
      <c r="E1519" s="920">
        <v>498.3</v>
      </c>
      <c r="F1519" s="662"/>
      <c r="G1519" s="662"/>
      <c r="H1519" s="662" t="str">
        <f t="shared" si="24"/>
        <v>CONCRETO COM 8% DE MICROSSÍLICA FCK = 30 MPA - CONFECÇÃO EM CENTRAL DOSADORA DE 30 M³/H - AREIA E BRITA COMERCIAIS</v>
      </c>
      <c r="I1519" s="662" t="str">
        <f t="shared" si="24"/>
        <v>M³</v>
      </c>
    </row>
    <row r="1520" spans="2:9">
      <c r="B1520" s="439">
        <v>1108113</v>
      </c>
      <c r="C1520" s="1" t="s">
        <v>7873</v>
      </c>
      <c r="D1520" s="439" t="s">
        <v>2075</v>
      </c>
      <c r="E1520" s="608">
        <v>530.96</v>
      </c>
      <c r="F1520" s="662"/>
      <c r="G1520" s="662"/>
      <c r="H1520" s="662" t="str">
        <f t="shared" si="24"/>
        <v>CONCRETO COM 8% DE MICROSSÍLICA FCK = 35 MPA - CONFECÇÃO EM CENTRAL DOSADORA DE 30 M³/H - AREIA E BRITA COMERCIAIS</v>
      </c>
      <c r="I1520" s="662" t="str">
        <f t="shared" si="24"/>
        <v>M³</v>
      </c>
    </row>
    <row r="1521" spans="2:9">
      <c r="B1521" s="918">
        <v>1108114</v>
      </c>
      <c r="C1521" s="919" t="s">
        <v>7874</v>
      </c>
      <c r="D1521" s="918" t="s">
        <v>2075</v>
      </c>
      <c r="E1521" s="920">
        <v>567.41999999999996</v>
      </c>
      <c r="F1521" s="662"/>
      <c r="G1521" s="662"/>
      <c r="H1521" s="662" t="str">
        <f t="shared" si="24"/>
        <v>CONCRETO COM 8% DE MICROSSÍLICA FCK = 40 MPA - CONFECÇÃO EM CENTRAL DOSADORA DE 30 M³/H - AREIA E BRITA COMERCIAIS</v>
      </c>
      <c r="I1521" s="662" t="str">
        <f t="shared" si="24"/>
        <v>M³</v>
      </c>
    </row>
    <row r="1522" spans="2:9">
      <c r="B1522" s="439">
        <v>1108061</v>
      </c>
      <c r="C1522" s="1" t="s">
        <v>7875</v>
      </c>
      <c r="D1522" s="439" t="s">
        <v>2075</v>
      </c>
      <c r="E1522" s="608">
        <v>976.21</v>
      </c>
      <c r="F1522" s="662"/>
      <c r="G1522" s="662"/>
      <c r="H1522" s="662" t="str">
        <f t="shared" si="24"/>
        <v>CONCRETO COM LÁTEX SBR FCK = 25 MPA - CONFECÇÃO EM BETONEIRA E LANÇAMENTO MANUAL - AREIA E BRITA COMERCIAIS</v>
      </c>
      <c r="I1522" s="662" t="str">
        <f t="shared" si="24"/>
        <v>M³</v>
      </c>
    </row>
    <row r="1523" spans="2:9">
      <c r="B1523" s="918">
        <v>1108064</v>
      </c>
      <c r="C1523" s="919" t="s">
        <v>7876</v>
      </c>
      <c r="D1523" s="918" t="s">
        <v>2075</v>
      </c>
      <c r="E1523" s="922">
        <v>1058.3</v>
      </c>
      <c r="F1523" s="662"/>
      <c r="G1523" s="662"/>
      <c r="H1523" s="662" t="str">
        <f t="shared" si="24"/>
        <v>CONCRETO COM LÁTEX SBR FCK = 30 MPA - CONFECÇÃO EM BETONEIRA E LANÇAMENTO MANUAL - AREIA E BRITA COMERCIAIS</v>
      </c>
      <c r="I1523" s="662" t="str">
        <f t="shared" si="24"/>
        <v>M³</v>
      </c>
    </row>
    <row r="1524" spans="2:9">
      <c r="B1524" s="439">
        <v>1107888</v>
      </c>
      <c r="C1524" s="1" t="s">
        <v>7877</v>
      </c>
      <c r="D1524" s="439" t="s">
        <v>2075</v>
      </c>
      <c r="E1524" s="608">
        <v>477.26</v>
      </c>
      <c r="F1524" s="662"/>
      <c r="G1524" s="662"/>
      <c r="H1524" s="662" t="str">
        <f t="shared" si="24"/>
        <v>CONCRETO FCK = 15 MPA - CONFECÇÃO EM BETONEIRA E LANÇAMENTO MANUAL - AREIA E BRITA COMERCIAIS</v>
      </c>
      <c r="I1524" s="662" t="str">
        <f t="shared" si="24"/>
        <v>M³</v>
      </c>
    </row>
    <row r="1525" spans="2:9">
      <c r="B1525" s="918">
        <v>1107889</v>
      </c>
      <c r="C1525" s="919" t="s">
        <v>7878</v>
      </c>
      <c r="D1525" s="918" t="s">
        <v>2075</v>
      </c>
      <c r="E1525" s="920">
        <v>351.01</v>
      </c>
      <c r="F1525" s="662"/>
      <c r="G1525" s="662"/>
      <c r="H1525" s="662" t="str">
        <f t="shared" si="24"/>
        <v>CONCRETO FCK = 15 MPA - CONFECÇÃO EM BETONEIRA E LANÇAMENTO MANUAL - AREIA EXTRAÍDA E BRITA PRODUZIDA</v>
      </c>
      <c r="I1525" s="662" t="str">
        <f t="shared" si="24"/>
        <v>M³</v>
      </c>
    </row>
    <row r="1526" spans="2:9">
      <c r="B1526" s="439">
        <v>1107892</v>
      </c>
      <c r="C1526" s="1" t="s">
        <v>4127</v>
      </c>
      <c r="D1526" s="439" t="s">
        <v>2075</v>
      </c>
      <c r="E1526" s="608">
        <v>500.72</v>
      </c>
      <c r="F1526" s="662"/>
      <c r="G1526" s="662"/>
      <c r="H1526" s="662" t="str">
        <f t="shared" si="24"/>
        <v>CONCRETO FCK = 20 MPA - CONFECÇÃO EM BETONEIRA E LANÇAMENTO MANUAL - AREIA E BRITA COMERCIAIS</v>
      </c>
      <c r="I1526" s="662" t="str">
        <f t="shared" si="24"/>
        <v>M³</v>
      </c>
    </row>
    <row r="1527" spans="2:9">
      <c r="B1527" s="918">
        <v>1107891</v>
      </c>
      <c r="C1527" s="919" t="s">
        <v>7879</v>
      </c>
      <c r="D1527" s="918" t="s">
        <v>2075</v>
      </c>
      <c r="E1527" s="920">
        <v>376.19</v>
      </c>
      <c r="F1527" s="662"/>
      <c r="G1527" s="662"/>
      <c r="H1527" s="662" t="str">
        <f t="shared" si="24"/>
        <v>CONCRETO FCK = 20 MPA - CONFECÇÃO EM BETONEIRA E LANÇAMENTO MANUAL - AREIA EXTRAÍDA E BRITA PRODUZIDA</v>
      </c>
      <c r="I1527" s="662" t="str">
        <f t="shared" si="24"/>
        <v>M³</v>
      </c>
    </row>
    <row r="1528" spans="2:9">
      <c r="B1528" s="439">
        <v>1107928</v>
      </c>
      <c r="C1528" s="1" t="s">
        <v>7880</v>
      </c>
      <c r="D1528" s="439" t="s">
        <v>2075</v>
      </c>
      <c r="E1528" s="608">
        <v>428.67</v>
      </c>
      <c r="F1528" s="662"/>
      <c r="G1528" s="662"/>
      <c r="H1528" s="662" t="str">
        <f t="shared" si="24"/>
        <v>CONCRETO FCK = 20 MPA - CONFECÇÃO EM CENTRAL DOSADORA DE 30 M³/H - AREIA E BRITA COMERCIAIS</v>
      </c>
      <c r="I1528" s="662" t="str">
        <f t="shared" si="24"/>
        <v>M³</v>
      </c>
    </row>
    <row r="1529" spans="2:9">
      <c r="B1529" s="918">
        <v>1107929</v>
      </c>
      <c r="C1529" s="919" t="s">
        <v>7881</v>
      </c>
      <c r="D1529" s="918" t="s">
        <v>2075</v>
      </c>
      <c r="E1529" s="920">
        <v>303.70999999999998</v>
      </c>
      <c r="F1529" s="662"/>
      <c r="G1529" s="662"/>
      <c r="H1529" s="662" t="str">
        <f t="shared" si="24"/>
        <v>CONCRETO FCK = 20 MPA - CONFECÇÃO EM CENTRAL DOSADORA DE 30 M³/H - AREIA EXTRAÍDA E BRITA PRODUZIDA</v>
      </c>
      <c r="I1529" s="662" t="str">
        <f t="shared" si="24"/>
        <v>M³</v>
      </c>
    </row>
    <row r="1530" spans="2:9">
      <c r="B1530" s="439">
        <v>1106109</v>
      </c>
      <c r="C1530" s="1" t="s">
        <v>4105</v>
      </c>
      <c r="D1530" s="439" t="s">
        <v>2075</v>
      </c>
      <c r="E1530" s="608">
        <v>398.02</v>
      </c>
      <c r="F1530" s="662"/>
      <c r="G1530" s="662"/>
      <c r="H1530" s="662" t="str">
        <f t="shared" si="24"/>
        <v>CONCRETO FCK = 20 MPA - CONFECÇÃO EM CENTRAL DOSADORA DE 40 M³/H - AREIA E BRITA COMERCIAIS</v>
      </c>
      <c r="I1530" s="662" t="str">
        <f t="shared" si="24"/>
        <v>M³</v>
      </c>
    </row>
    <row r="1531" spans="2:9">
      <c r="B1531" s="918">
        <v>1106117</v>
      </c>
      <c r="C1531" s="919" t="s">
        <v>7882</v>
      </c>
      <c r="D1531" s="918" t="s">
        <v>2075</v>
      </c>
      <c r="E1531" s="920">
        <v>273.05</v>
      </c>
      <c r="F1531" s="662"/>
      <c r="G1531" s="662"/>
      <c r="H1531" s="662" t="str">
        <f t="shared" si="24"/>
        <v>CONCRETO FCK = 20 MPA - CONFECÇÃO EM CENTRAL DOSADORA DE 40 M³/H - AREIA EXTRAÍDA E BRITA PRODUZIDA</v>
      </c>
      <c r="I1531" s="662" t="str">
        <f t="shared" si="24"/>
        <v>M³</v>
      </c>
    </row>
    <row r="1532" spans="2:9">
      <c r="B1532" s="439">
        <v>1107896</v>
      </c>
      <c r="C1532" s="1" t="s">
        <v>4141</v>
      </c>
      <c r="D1532" s="439" t="s">
        <v>2075</v>
      </c>
      <c r="E1532" s="608">
        <v>527.02</v>
      </c>
      <c r="F1532" s="662"/>
      <c r="G1532" s="662"/>
      <c r="H1532" s="662" t="str">
        <f t="shared" si="24"/>
        <v>CONCRETO FCK = 25 MPA - CONFECÇÃO EM BETONEIRA E LANÇAMENTO MANUAL - AREIA E BRITA COMERCIAIS</v>
      </c>
      <c r="I1532" s="662" t="str">
        <f t="shared" si="24"/>
        <v>M³</v>
      </c>
    </row>
    <row r="1533" spans="2:9">
      <c r="B1533" s="918">
        <v>1107895</v>
      </c>
      <c r="C1533" s="919" t="s">
        <v>7883</v>
      </c>
      <c r="D1533" s="918" t="s">
        <v>2075</v>
      </c>
      <c r="E1533" s="920">
        <v>404.41</v>
      </c>
      <c r="F1533" s="662"/>
      <c r="G1533" s="662"/>
      <c r="H1533" s="662" t="str">
        <f t="shared" si="24"/>
        <v>CONCRETO FCK = 25 MPA - CONFECÇÃO EM BETONEIRA E LANÇAMENTO MANUAL - AREIA EXTRAÍDA E BRITA PRODUZIDA</v>
      </c>
      <c r="I1533" s="662" t="str">
        <f t="shared" si="24"/>
        <v>M³</v>
      </c>
    </row>
    <row r="1534" spans="2:9">
      <c r="B1534" s="439">
        <v>1119528</v>
      </c>
      <c r="C1534" s="1" t="s">
        <v>7884</v>
      </c>
      <c r="D1534" s="439" t="s">
        <v>2075</v>
      </c>
      <c r="E1534" s="608">
        <v>446.27</v>
      </c>
      <c r="F1534" s="662"/>
      <c r="G1534" s="662"/>
      <c r="H1534" s="662" t="str">
        <f t="shared" si="24"/>
        <v>CONCRETO FCK = 25 MPA - CONFECÇÃO EM CENTRAL DOSADORA DE 30 M³/H - AREIA E BRITA COMERCIAIS</v>
      </c>
      <c r="I1534" s="662" t="str">
        <f t="shared" si="24"/>
        <v>M³</v>
      </c>
    </row>
    <row r="1535" spans="2:9">
      <c r="B1535" s="918">
        <v>1106135</v>
      </c>
      <c r="C1535" s="919" t="s">
        <v>7885</v>
      </c>
      <c r="D1535" s="918" t="s">
        <v>2075</v>
      </c>
      <c r="E1535" s="920">
        <v>322.62</v>
      </c>
      <c r="F1535" s="662"/>
      <c r="G1535" s="662"/>
      <c r="H1535" s="662" t="str">
        <f t="shared" si="24"/>
        <v>CONCRETO FCK = 25 MPA - CONFECÇÃO EM CENTRAL DOSADORA DE 30 M³/H - AREIA EXTRAÍDA E BRITA PRODUZIDA</v>
      </c>
      <c r="I1535" s="662" t="str">
        <f t="shared" si="24"/>
        <v>M³</v>
      </c>
    </row>
    <row r="1536" spans="2:9">
      <c r="B1536" s="439">
        <v>1106136</v>
      </c>
      <c r="C1536" s="1" t="s">
        <v>7886</v>
      </c>
      <c r="D1536" s="439" t="s">
        <v>2075</v>
      </c>
      <c r="E1536" s="608">
        <v>413.42</v>
      </c>
      <c r="F1536" s="662"/>
      <c r="G1536" s="662"/>
      <c r="H1536" s="662" t="str">
        <f t="shared" si="24"/>
        <v>CONCRETO FCK = 25 MPA - CONFECÇÃO EM CENTRAL DOSADORA DE 40 M³/H - AREIA E BRITA COMERCIAIS</v>
      </c>
      <c r="I1536" s="662" t="str">
        <f t="shared" si="24"/>
        <v>M³</v>
      </c>
    </row>
    <row r="1537" spans="2:9">
      <c r="B1537" s="918">
        <v>1106137</v>
      </c>
      <c r="C1537" s="919" t="s">
        <v>7887</v>
      </c>
      <c r="D1537" s="918" t="s">
        <v>2075</v>
      </c>
      <c r="E1537" s="920">
        <v>289.77999999999997</v>
      </c>
      <c r="F1537" s="662"/>
      <c r="G1537" s="662"/>
      <c r="H1537" s="662" t="str">
        <f t="shared" si="24"/>
        <v>CONCRETO FCK = 25 MPA - CONFECÇÃO EM CENTRAL DOSADORA DE 40 M³/H - AREIA EXTRAÍDA E BRITA PRODUZIDA</v>
      </c>
      <c r="I1537" s="662" t="str">
        <f t="shared" si="24"/>
        <v>M³</v>
      </c>
    </row>
    <row r="1538" spans="2:9" ht="30">
      <c r="B1538" s="439">
        <v>1116127</v>
      </c>
      <c r="C1538" s="1" t="s">
        <v>7888</v>
      </c>
      <c r="D1538" s="439" t="s">
        <v>2075</v>
      </c>
      <c r="E1538" s="608">
        <v>554.27</v>
      </c>
      <c r="F1538" s="662"/>
      <c r="G1538" s="662"/>
      <c r="H1538" s="662" t="str">
        <f t="shared" si="24"/>
        <v>CONCRETO FCK = 25 MPA PARA PRÉ-MOLDADOS (MOURÕES) - CONFECÇÃO EM BETONEIRA E LANÇAMENTO MANUAL - AREIA E BRITA COMERCIAIS</v>
      </c>
      <c r="I1538" s="662" t="str">
        <f t="shared" si="24"/>
        <v>M³</v>
      </c>
    </row>
    <row r="1539" spans="2:9" ht="30">
      <c r="B1539" s="918">
        <v>1116126</v>
      </c>
      <c r="C1539" s="919" t="s">
        <v>7889</v>
      </c>
      <c r="D1539" s="918" t="s">
        <v>2075</v>
      </c>
      <c r="E1539" s="920">
        <v>437.61</v>
      </c>
      <c r="F1539" s="662"/>
      <c r="G1539" s="662"/>
      <c r="H1539" s="662" t="str">
        <f t="shared" ref="H1539:I1602" si="25">UPPER(C1539)</f>
        <v>CONCRETO FCK = 25 MPA PARA PRÉ-MOLDADOS (MOURÕES) - CONFECÇÃO EM BETONEIRA E LANÇAMENTO MANUAL - AREIA EXTRAÍDA E BRITA PRODUZIDA</v>
      </c>
      <c r="I1539" s="662" t="str">
        <f t="shared" si="25"/>
        <v>M³</v>
      </c>
    </row>
    <row r="1540" spans="2:9">
      <c r="B1540" s="439">
        <v>1107900</v>
      </c>
      <c r="C1540" s="1" t="s">
        <v>4199</v>
      </c>
      <c r="D1540" s="439" t="s">
        <v>2075</v>
      </c>
      <c r="E1540" s="608">
        <v>556.32000000000005</v>
      </c>
      <c r="F1540" s="662"/>
      <c r="G1540" s="662"/>
      <c r="H1540" s="662" t="str">
        <f t="shared" si="25"/>
        <v>CONCRETO FCK = 30 MPA - CONFECÇÃO EM BETONEIRA E LANÇAMENTO MANUAL - AREIA E BRITA COMERCIAIS</v>
      </c>
      <c r="I1540" s="662" t="str">
        <f t="shared" si="25"/>
        <v>M³</v>
      </c>
    </row>
    <row r="1541" spans="2:9">
      <c r="B1541" s="918">
        <v>1107899</v>
      </c>
      <c r="C1541" s="919" t="s">
        <v>7890</v>
      </c>
      <c r="D1541" s="918" t="s">
        <v>2075</v>
      </c>
      <c r="E1541" s="920">
        <v>435.85</v>
      </c>
      <c r="F1541" s="662"/>
      <c r="G1541" s="662"/>
      <c r="H1541" s="662" t="str">
        <f t="shared" si="25"/>
        <v>CONCRETO FCK = 30 MPA - CONFECÇÃO EM BETONEIRA E LANÇAMENTO MANUAL - AREIA EXTRAÍDA E BRITA PRODUZIDA</v>
      </c>
      <c r="I1541" s="662" t="str">
        <f t="shared" si="25"/>
        <v>M³</v>
      </c>
    </row>
    <row r="1542" spans="2:9">
      <c r="B1542" s="439">
        <v>1107890</v>
      </c>
      <c r="C1542" s="1" t="s">
        <v>7891</v>
      </c>
      <c r="D1542" s="439" t="s">
        <v>2075</v>
      </c>
      <c r="E1542" s="608">
        <v>469.23</v>
      </c>
      <c r="F1542" s="662"/>
      <c r="G1542" s="662"/>
      <c r="H1542" s="662" t="str">
        <f t="shared" si="25"/>
        <v>CONCRETO FCK = 30 MPA - CONFECÇÃO EM CENTRAL DOSADORA DE 30 M³/H - AREIA E BRITA COMERCIAIS</v>
      </c>
      <c r="I1542" s="662" t="str">
        <f t="shared" si="25"/>
        <v>M³</v>
      </c>
    </row>
    <row r="1543" spans="2:9">
      <c r="B1543" s="918">
        <v>1106138</v>
      </c>
      <c r="C1543" s="919" t="s">
        <v>7892</v>
      </c>
      <c r="D1543" s="918" t="s">
        <v>2075</v>
      </c>
      <c r="E1543" s="920">
        <v>347.32</v>
      </c>
      <c r="F1543" s="662"/>
      <c r="G1543" s="662"/>
      <c r="H1543" s="662" t="str">
        <f t="shared" si="25"/>
        <v>CONCRETO FCK = 30 MPA - CONFECÇÃO EM CENTRAL DOSADORA DE 30 M³/H - AREIA EXTRAÍDA E BRITA PRODUZIDA</v>
      </c>
      <c r="I1543" s="662" t="str">
        <f t="shared" si="25"/>
        <v>M³</v>
      </c>
    </row>
    <row r="1544" spans="2:9">
      <c r="B1544" s="439">
        <v>1106139</v>
      </c>
      <c r="C1544" s="1" t="s">
        <v>7893</v>
      </c>
      <c r="D1544" s="439" t="s">
        <v>2075</v>
      </c>
      <c r="E1544" s="608">
        <v>433.59</v>
      </c>
      <c r="F1544" s="662"/>
      <c r="G1544" s="662"/>
      <c r="H1544" s="662" t="str">
        <f t="shared" si="25"/>
        <v>CONCRETO FCK = 30 MPA - CONFECÇÃO EM CENTRAL DOSADORA DE 40 M³/H - AREIA E BRITA COMERCIAIS</v>
      </c>
      <c r="I1544" s="662" t="str">
        <f t="shared" si="25"/>
        <v>M³</v>
      </c>
    </row>
    <row r="1545" spans="2:9">
      <c r="B1545" s="918">
        <v>1106140</v>
      </c>
      <c r="C1545" s="919" t="s">
        <v>7894</v>
      </c>
      <c r="D1545" s="918" t="s">
        <v>2075</v>
      </c>
      <c r="E1545" s="920">
        <v>311.68</v>
      </c>
      <c r="F1545" s="662"/>
      <c r="G1545" s="662"/>
      <c r="H1545" s="662" t="str">
        <f t="shared" si="25"/>
        <v>CONCRETO FCK = 30 MPA - CONFECÇÃO EM CENTRAL DOSADORA DE 40 M³/H - AREIA EXTRAÍDA E BRITA PRODUZIDA</v>
      </c>
      <c r="I1545" s="662" t="str">
        <f t="shared" si="25"/>
        <v>M³</v>
      </c>
    </row>
    <row r="1546" spans="2:9">
      <c r="B1546" s="439">
        <v>1107904</v>
      </c>
      <c r="C1546" s="1" t="s">
        <v>7895</v>
      </c>
      <c r="D1546" s="439" t="s">
        <v>2075</v>
      </c>
      <c r="E1546" s="608">
        <v>589.12</v>
      </c>
      <c r="F1546" s="662"/>
      <c r="G1546" s="662"/>
      <c r="H1546" s="662" t="str">
        <f t="shared" si="25"/>
        <v>CONCRETO FCK = 35 MPA - CONFECÇÃO EM BETONEIRA E LANÇAMENTO MANUAL - AREIA E BRITA COMERCIAIS</v>
      </c>
      <c r="I1546" s="662" t="str">
        <f t="shared" si="25"/>
        <v>M³</v>
      </c>
    </row>
    <row r="1547" spans="2:9">
      <c r="B1547" s="918">
        <v>1107903</v>
      </c>
      <c r="C1547" s="919" t="s">
        <v>7896</v>
      </c>
      <c r="D1547" s="918" t="s">
        <v>2075</v>
      </c>
      <c r="E1547" s="920">
        <v>471.04</v>
      </c>
      <c r="F1547" s="662"/>
      <c r="G1547" s="662"/>
      <c r="H1547" s="662" t="str">
        <f t="shared" si="25"/>
        <v>CONCRETO FCK = 35 MPA - CONFECÇÃO EM BETONEIRA E LANÇAMENTO MANUAL - AREIA EXTRAÍDA E BRITA PRODUZIDA</v>
      </c>
      <c r="I1547" s="662" t="str">
        <f t="shared" si="25"/>
        <v>M³</v>
      </c>
    </row>
    <row r="1548" spans="2:9">
      <c r="B1548" s="439">
        <v>1107908</v>
      </c>
      <c r="C1548" s="1" t="s">
        <v>4178</v>
      </c>
      <c r="D1548" s="439" t="s">
        <v>2075</v>
      </c>
      <c r="E1548" s="608">
        <v>625.66999999999996</v>
      </c>
      <c r="F1548" s="662"/>
      <c r="G1548" s="662"/>
      <c r="H1548" s="662" t="str">
        <f t="shared" si="25"/>
        <v>CONCRETO FCK = 40 MPA - CONFECÇÃO EM BETONEIRA E LANÇAMENTO MANUAL - AREIA E BRITA COMERCIAIS</v>
      </c>
      <c r="I1548" s="662" t="str">
        <f t="shared" si="25"/>
        <v>M³</v>
      </c>
    </row>
    <row r="1549" spans="2:9">
      <c r="B1549" s="918">
        <v>1107907</v>
      </c>
      <c r="C1549" s="919" t="s">
        <v>7897</v>
      </c>
      <c r="D1549" s="918" t="s">
        <v>2075</v>
      </c>
      <c r="E1549" s="920">
        <v>510.27</v>
      </c>
      <c r="F1549" s="662"/>
      <c r="G1549" s="662"/>
      <c r="H1549" s="662" t="str">
        <f t="shared" si="25"/>
        <v>CONCRETO FCK = 40 MPA - CONFECÇÃO EM BETONEIRA E LANÇAMENTO MANUAL - AREIA EXTRAÍDA E BRITA PRODUZIDA</v>
      </c>
      <c r="I1549" s="662" t="str">
        <f t="shared" si="25"/>
        <v>M³</v>
      </c>
    </row>
    <row r="1550" spans="2:9">
      <c r="B1550" s="439">
        <v>1107871</v>
      </c>
      <c r="C1550" s="1" t="s">
        <v>7898</v>
      </c>
      <c r="D1550" s="439" t="s">
        <v>2075</v>
      </c>
      <c r="E1550" s="608">
        <v>510.52</v>
      </c>
      <c r="F1550" s="662"/>
      <c r="G1550" s="662"/>
      <c r="H1550" s="662" t="str">
        <f t="shared" si="25"/>
        <v>CONCRETO FCTM,K = 4,5 MPA - CONFECÇÃO EM CENTRAL DOSADORA DE 30 M³/H - AREIA E BRITA COMERCIAIS</v>
      </c>
      <c r="I1550" s="662" t="str">
        <f t="shared" si="25"/>
        <v>M³</v>
      </c>
    </row>
    <row r="1551" spans="2:9">
      <c r="B1551" s="918">
        <v>1107870</v>
      </c>
      <c r="C1551" s="919" t="s">
        <v>7899</v>
      </c>
      <c r="D1551" s="918" t="s">
        <v>2075</v>
      </c>
      <c r="E1551" s="920">
        <v>391.08</v>
      </c>
      <c r="F1551" s="662"/>
      <c r="G1551" s="662"/>
      <c r="H1551" s="662" t="str">
        <f t="shared" si="25"/>
        <v>CONCRETO FCTM,K = 4,5 MPA - CONFECÇÃO EM CENTRAL DOSADORA DE 30 M³/H - AREIA EXTRAÍDA E BRITA PRODUZIDA</v>
      </c>
      <c r="I1551" s="662" t="str">
        <f t="shared" si="25"/>
        <v>M³</v>
      </c>
    </row>
    <row r="1552" spans="2:9">
      <c r="B1552" s="439">
        <v>1106057</v>
      </c>
      <c r="C1552" s="1" t="s">
        <v>4142</v>
      </c>
      <c r="D1552" s="439" t="s">
        <v>2075</v>
      </c>
      <c r="E1552" s="608">
        <v>487.79</v>
      </c>
      <c r="F1552" s="662"/>
      <c r="G1552" s="662"/>
      <c r="H1552" s="662" t="str">
        <f t="shared" si="25"/>
        <v>CONCRETO MAGRO - CONFECÇÃO EM BETONEIRA E LANÇAMENTO MANUAL - AREIA E BRITA COMERCIAIS</v>
      </c>
      <c r="I1552" s="662" t="str">
        <f t="shared" si="25"/>
        <v>M³</v>
      </c>
    </row>
    <row r="1553" spans="2:9">
      <c r="B1553" s="918">
        <v>1106058</v>
      </c>
      <c r="C1553" s="919" t="s">
        <v>7900</v>
      </c>
      <c r="D1553" s="918" t="s">
        <v>2075</v>
      </c>
      <c r="E1553" s="920">
        <v>368.1</v>
      </c>
      <c r="F1553" s="662"/>
      <c r="G1553" s="662"/>
      <c r="H1553" s="662" t="str">
        <f t="shared" si="25"/>
        <v>CONCRETO MAGRO - CONFECÇÃO EM BETONEIRA E LANÇAMENTO MANUAL - AREIA EXTRAÍDA E BRITA PRODUZIDA</v>
      </c>
      <c r="I1553" s="662" t="str">
        <f t="shared" si="25"/>
        <v>M³</v>
      </c>
    </row>
    <row r="1554" spans="2:9">
      <c r="B1554" s="439">
        <v>1106380</v>
      </c>
      <c r="C1554" s="1" t="s">
        <v>7901</v>
      </c>
      <c r="D1554" s="439" t="s">
        <v>2075</v>
      </c>
      <c r="E1554" s="608">
        <v>480.07</v>
      </c>
      <c r="F1554" s="662"/>
      <c r="G1554" s="662"/>
      <c r="H1554" s="662" t="str">
        <f t="shared" si="25"/>
        <v>CONCRETO PARA BOMBEAMENTO FCK = 25 MPA - CONFECÇÃO EM CENTRAL DOSADORA DE 30 M³/H - AREIA E BRITA COMERCIAIS</v>
      </c>
      <c r="I1554" s="662" t="str">
        <f t="shared" si="25"/>
        <v>M³</v>
      </c>
    </row>
    <row r="1555" spans="2:9" ht="30">
      <c r="B1555" s="918">
        <v>1106378</v>
      </c>
      <c r="C1555" s="919" t="s">
        <v>7902</v>
      </c>
      <c r="D1555" s="918" t="s">
        <v>2075</v>
      </c>
      <c r="E1555" s="920">
        <v>362.2</v>
      </c>
      <c r="F1555" s="662"/>
      <c r="G1555" s="662"/>
      <c r="H1555" s="662" t="str">
        <f t="shared" si="25"/>
        <v>CONCRETO PARA BOMBEAMENTO FCK = 25 MPA - CONFECÇÃO EM CENTRAL DOSADORA DE 30 M³/H - AREIA EXTRAÍDA E BRITA PRODUZIDA</v>
      </c>
      <c r="I1555" s="662" t="str">
        <f t="shared" si="25"/>
        <v>M³</v>
      </c>
    </row>
    <row r="1556" spans="2:9">
      <c r="B1556" s="439">
        <v>1116263</v>
      </c>
      <c r="C1556" s="1" t="s">
        <v>7903</v>
      </c>
      <c r="D1556" s="439" t="s">
        <v>2075</v>
      </c>
      <c r="E1556" s="608">
        <v>442.6</v>
      </c>
      <c r="F1556" s="662"/>
      <c r="G1556" s="662"/>
      <c r="H1556" s="662" t="str">
        <f t="shared" si="25"/>
        <v>CONCRETO PARA BOMBEAMENTO FCK = 25 MPA - CONFECÇÃO EM CENTRAL DOSADORA DE 40 M³/H - AREIA E BRITA COMERCIAIS</v>
      </c>
      <c r="I1556" s="662" t="str">
        <f t="shared" si="25"/>
        <v>M³</v>
      </c>
    </row>
    <row r="1557" spans="2:9" ht="30">
      <c r="B1557" s="918">
        <v>1116267</v>
      </c>
      <c r="C1557" s="919" t="s">
        <v>7904</v>
      </c>
      <c r="D1557" s="918" t="s">
        <v>2075</v>
      </c>
      <c r="E1557" s="920">
        <v>324.74</v>
      </c>
      <c r="F1557" s="662"/>
      <c r="G1557" s="662"/>
      <c r="H1557" s="662" t="str">
        <f t="shared" si="25"/>
        <v>CONCRETO PARA BOMBEAMENTO FCK = 25 MPA - CONFECÇÃO EM CENTRAL DOSADORA DE 40 M³/H - AREIA EXTRAÍDA E BRITA PRODUZIDA</v>
      </c>
      <c r="I1557" s="662" t="str">
        <f t="shared" si="25"/>
        <v>M³</v>
      </c>
    </row>
    <row r="1558" spans="2:9">
      <c r="B1558" s="439">
        <v>1106280</v>
      </c>
      <c r="C1558" s="1" t="s">
        <v>7905</v>
      </c>
      <c r="D1558" s="439" t="s">
        <v>2075</v>
      </c>
      <c r="E1558" s="608">
        <v>507.03</v>
      </c>
      <c r="F1558" s="662"/>
      <c r="G1558" s="662"/>
      <c r="H1558" s="662" t="str">
        <f t="shared" si="25"/>
        <v>CONCRETO PARA BOMBEAMENTO FCK = 30 MPA - CONFECÇÃO EM CENTRAL DOSADORA DE 30 M³/H - AREIA E BRITA COMERCIAIS</v>
      </c>
      <c r="I1558" s="662" t="str">
        <f t="shared" si="25"/>
        <v>M³</v>
      </c>
    </row>
    <row r="1559" spans="2:9" ht="30">
      <c r="B1559" s="918">
        <v>1106289</v>
      </c>
      <c r="C1559" s="919" t="s">
        <v>7906</v>
      </c>
      <c r="D1559" s="918" t="s">
        <v>2075</v>
      </c>
      <c r="E1559" s="920">
        <v>391.19</v>
      </c>
      <c r="F1559" s="662"/>
      <c r="G1559" s="662"/>
      <c r="H1559" s="662" t="str">
        <f t="shared" si="25"/>
        <v>CONCRETO PARA BOMBEAMENTO FCK = 30 MPA - CONFECÇÃO EM CENTRAL DOSADORA DE 30 M³/H - AREIA EXTRAÍDA E BRITA PRODUZIDA</v>
      </c>
      <c r="I1559" s="662" t="str">
        <f t="shared" si="25"/>
        <v>M³</v>
      </c>
    </row>
    <row r="1560" spans="2:9">
      <c r="B1560" s="439">
        <v>1116264</v>
      </c>
      <c r="C1560" s="1" t="s">
        <v>7907</v>
      </c>
      <c r="D1560" s="439" t="s">
        <v>2075</v>
      </c>
      <c r="E1560" s="608">
        <v>466.32</v>
      </c>
      <c r="F1560" s="662"/>
      <c r="G1560" s="662"/>
      <c r="H1560" s="662" t="str">
        <f t="shared" si="25"/>
        <v>CONCRETO PARA BOMBEAMENTO FCK = 30 MPA - CONFECÇÃO EM CENTRAL DOSADORA DE 40 M³/H - AREIA E BRITA COMERCIAIS</v>
      </c>
      <c r="I1560" s="662" t="str">
        <f t="shared" si="25"/>
        <v>M³</v>
      </c>
    </row>
    <row r="1561" spans="2:9" ht="30">
      <c r="B1561" s="918">
        <v>1116268</v>
      </c>
      <c r="C1561" s="919" t="s">
        <v>7908</v>
      </c>
      <c r="D1561" s="918" t="s">
        <v>2075</v>
      </c>
      <c r="E1561" s="920">
        <v>350.47</v>
      </c>
      <c r="F1561" s="662"/>
      <c r="G1561" s="662"/>
      <c r="H1561" s="662" t="str">
        <f t="shared" si="25"/>
        <v>CONCRETO PARA BOMBEAMENTO FCK = 30 MPA - CONFECÇÃO EM CENTRAL DOSADORA DE 40 M³/H - AREIA EXTRAÍDA E BRITA PRODUZIDA</v>
      </c>
      <c r="I1561" s="662" t="str">
        <f t="shared" si="25"/>
        <v>M³</v>
      </c>
    </row>
    <row r="1562" spans="2:9">
      <c r="B1562" s="439">
        <v>1106281</v>
      </c>
      <c r="C1562" s="1" t="s">
        <v>7909</v>
      </c>
      <c r="D1562" s="439" t="s">
        <v>2075</v>
      </c>
      <c r="E1562" s="608">
        <v>541.77</v>
      </c>
      <c r="F1562" s="662"/>
      <c r="G1562" s="662"/>
      <c r="H1562" s="662" t="str">
        <f t="shared" si="25"/>
        <v>CONCRETO PARA BOMBEAMENTO FCK = 35 MPA - CONFECÇÃO EM CENTRAL DOSADORA DE 30 M³/H - AREIA E BRITA COMERCIAIS</v>
      </c>
      <c r="I1562" s="662" t="str">
        <f t="shared" si="25"/>
        <v>M³</v>
      </c>
    </row>
    <row r="1563" spans="2:9" ht="30">
      <c r="B1563" s="918">
        <v>1106382</v>
      </c>
      <c r="C1563" s="919" t="s">
        <v>7910</v>
      </c>
      <c r="D1563" s="918" t="s">
        <v>2075</v>
      </c>
      <c r="E1563" s="920">
        <v>428.51</v>
      </c>
      <c r="F1563" s="662"/>
      <c r="G1563" s="662"/>
      <c r="H1563" s="662" t="str">
        <f t="shared" si="25"/>
        <v>CONCRETO PARA BOMBEAMENTO FCK = 35 MPA - CONFECÇÃO EM CENTRAL DOSADORA DE 30 M³/H - AREIA EXTRAÍDA E BRITA PRODUZIDA</v>
      </c>
      <c r="I1563" s="662" t="str">
        <f t="shared" si="25"/>
        <v>M³</v>
      </c>
    </row>
    <row r="1564" spans="2:9">
      <c r="B1564" s="439">
        <v>1116265</v>
      </c>
      <c r="C1564" s="1" t="s">
        <v>7911</v>
      </c>
      <c r="D1564" s="439" t="s">
        <v>2075</v>
      </c>
      <c r="E1564" s="608">
        <v>496.79</v>
      </c>
      <c r="F1564" s="662"/>
      <c r="G1564" s="662"/>
      <c r="H1564" s="662" t="str">
        <f t="shared" si="25"/>
        <v>CONCRETO PARA BOMBEAMENTO FCK = 35 MPA - CONFECÇÃO EM CENTRAL DOSADORA DE 40 M³/H - AREIA E BRITA COMERCIAIS</v>
      </c>
      <c r="I1564" s="662" t="str">
        <f t="shared" si="25"/>
        <v>M³</v>
      </c>
    </row>
    <row r="1565" spans="2:9" ht="30">
      <c r="B1565" s="918">
        <v>1116269</v>
      </c>
      <c r="C1565" s="919" t="s">
        <v>7912</v>
      </c>
      <c r="D1565" s="918" t="s">
        <v>2075</v>
      </c>
      <c r="E1565" s="920">
        <v>383.53</v>
      </c>
      <c r="F1565" s="662"/>
      <c r="G1565" s="662"/>
      <c r="H1565" s="662" t="str">
        <f t="shared" si="25"/>
        <v>CONCRETO PARA BOMBEAMENTO FCK = 35 MPA - CONFECÇÃO EM CENTRAL DOSADORA DE 40 M³/H - AREIA EXTRAÍDA E BRITA PRODUZIDA</v>
      </c>
      <c r="I1565" s="662" t="str">
        <f t="shared" si="25"/>
        <v>M³</v>
      </c>
    </row>
    <row r="1566" spans="2:9">
      <c r="B1566" s="439">
        <v>1106282</v>
      </c>
      <c r="C1566" s="1" t="s">
        <v>7913</v>
      </c>
      <c r="D1566" s="439" t="s">
        <v>2075</v>
      </c>
      <c r="E1566" s="608">
        <v>580.54</v>
      </c>
      <c r="F1566" s="662"/>
      <c r="G1566" s="662"/>
      <c r="H1566" s="662" t="str">
        <f t="shared" si="25"/>
        <v>CONCRETO PARA BOMBEAMENTO FCK = 40 MPA - CONFECÇÃO EM CENTRAL DOSADORA DE 30 M³/H - AREIA E BRITA COMERCIAIS</v>
      </c>
      <c r="I1566" s="662" t="str">
        <f t="shared" si="25"/>
        <v>M³</v>
      </c>
    </row>
    <row r="1567" spans="2:9" ht="30">
      <c r="B1567" s="918">
        <v>1106384</v>
      </c>
      <c r="C1567" s="919" t="s">
        <v>7914</v>
      </c>
      <c r="D1567" s="918" t="s">
        <v>2075</v>
      </c>
      <c r="E1567" s="920">
        <v>470.18</v>
      </c>
      <c r="F1567" s="662"/>
      <c r="G1567" s="662"/>
      <c r="H1567" s="662" t="str">
        <f t="shared" si="25"/>
        <v>CONCRETO PARA BOMBEAMENTO FCK = 40 MPA - CONFECÇÃO EM CENTRAL DOSADORA DE 30 M³/H - AREIA EXTRAÍDA E BRITA PRODUZIDA</v>
      </c>
      <c r="I1567" s="662" t="str">
        <f t="shared" si="25"/>
        <v>M³</v>
      </c>
    </row>
    <row r="1568" spans="2:9">
      <c r="B1568" s="439">
        <v>1116266</v>
      </c>
      <c r="C1568" s="1" t="s">
        <v>7915</v>
      </c>
      <c r="D1568" s="439" t="s">
        <v>2075</v>
      </c>
      <c r="E1568" s="608">
        <v>530.84</v>
      </c>
      <c r="F1568" s="662"/>
      <c r="G1568" s="662"/>
      <c r="H1568" s="662" t="str">
        <f t="shared" si="25"/>
        <v>CONCRETO PARA BOMBEAMENTO FCK = 40 MPA - CONFECÇÃO EM CENTRAL DOSADORA DE 40 M³/H - AREIA E BRITA COMERCIAIS</v>
      </c>
      <c r="I1568" s="662" t="str">
        <f t="shared" si="25"/>
        <v>M³</v>
      </c>
    </row>
    <row r="1569" spans="2:9" ht="30">
      <c r="B1569" s="918">
        <v>1116270</v>
      </c>
      <c r="C1569" s="919" t="s">
        <v>7916</v>
      </c>
      <c r="D1569" s="918" t="s">
        <v>2075</v>
      </c>
      <c r="E1569" s="920">
        <v>420.48</v>
      </c>
      <c r="F1569" s="662"/>
      <c r="G1569" s="662"/>
      <c r="H1569" s="662" t="str">
        <f t="shared" si="25"/>
        <v>CONCRETO PARA BOMBEAMENTO FCK = 40 MPA - CONFECÇÃO EM CENTRAL DOSADORA DE 40 M³/H - AREIA EXTRAÍDA E BRITA PRODUZIDA</v>
      </c>
      <c r="I1569" s="662" t="str">
        <f t="shared" si="25"/>
        <v>M³</v>
      </c>
    </row>
    <row r="1570" spans="2:9" ht="30">
      <c r="B1570" s="439">
        <v>1107868</v>
      </c>
      <c r="C1570" s="1" t="s">
        <v>7917</v>
      </c>
      <c r="D1570" s="439" t="s">
        <v>2075</v>
      </c>
      <c r="E1570" s="608">
        <v>370.27</v>
      </c>
      <c r="F1570" s="662"/>
      <c r="G1570" s="662"/>
      <c r="H1570" s="662" t="str">
        <f t="shared" si="25"/>
        <v>CONCRETO PARA SUB-BASE ADENSADO POR VIBRAÇÃO FCK = 7,5 MPA - CONFECÇÃO EM CENTRAL DOSADORA DE 30 M³/H - AREIA E BRITA COMERCIAIS</v>
      </c>
      <c r="I1570" s="662" t="str">
        <f t="shared" si="25"/>
        <v>M³</v>
      </c>
    </row>
    <row r="1571" spans="2:9" ht="30">
      <c r="B1571" s="918">
        <v>1107869</v>
      </c>
      <c r="C1571" s="919" t="s">
        <v>7918</v>
      </c>
      <c r="D1571" s="918" t="s">
        <v>2075</v>
      </c>
      <c r="E1571" s="920">
        <v>240.91</v>
      </c>
      <c r="F1571" s="662"/>
      <c r="G1571" s="662"/>
      <c r="H1571" s="662" t="str">
        <f t="shared" si="25"/>
        <v>CONCRETO PARA SUB-BASE ADENSADO POR VIBRAÇÃO FCK = 7,5 MPA - CONFECÇÃO EM CENTRAL DOSADORA DE 30 M³/H - AREIA EXTRAÍDA E BRITA PRODUZIDA</v>
      </c>
      <c r="I1571" s="662" t="str">
        <f t="shared" si="25"/>
        <v>M³</v>
      </c>
    </row>
    <row r="1572" spans="2:9" ht="30">
      <c r="B1572" s="439">
        <v>1103853</v>
      </c>
      <c r="C1572" s="1" t="s">
        <v>7919</v>
      </c>
      <c r="D1572" s="439" t="s">
        <v>2075</v>
      </c>
      <c r="E1572" s="608">
        <v>501.97</v>
      </c>
      <c r="F1572" s="662"/>
      <c r="G1572" s="662"/>
      <c r="H1572" s="662" t="str">
        <f t="shared" si="25"/>
        <v>CONCRETO POROSO PARA TUBOS DE DRENAGEM FCK = 25 MPA - CONFECÇÃO EM BETONEIRA E LANÇAMENTO MANUAL - AREIA E BRITA COMERCIAIS</v>
      </c>
      <c r="I1572" s="662" t="str">
        <f t="shared" si="25"/>
        <v>M³</v>
      </c>
    </row>
    <row r="1573" spans="2:9" ht="30">
      <c r="B1573" s="918">
        <v>1103852</v>
      </c>
      <c r="C1573" s="919" t="s">
        <v>7920</v>
      </c>
      <c r="D1573" s="918" t="s">
        <v>2075</v>
      </c>
      <c r="E1573" s="920">
        <v>413.64</v>
      </c>
      <c r="F1573" s="662"/>
      <c r="G1573" s="662"/>
      <c r="H1573" s="662" t="str">
        <f t="shared" si="25"/>
        <v>CONCRETO POROSO PARA TUBOS DE DRENAGEM FCK = 25 MPA - CONFECÇÃO EM BETONEIRA E LANÇAMENTO MANUAL - AREIA EXTRAÍDA E BRITA PRODUZIDA</v>
      </c>
      <c r="I1573" s="662" t="str">
        <f t="shared" si="25"/>
        <v>M³</v>
      </c>
    </row>
    <row r="1574" spans="2:9">
      <c r="B1574" s="439">
        <v>1106284</v>
      </c>
      <c r="C1574" s="1" t="s">
        <v>7921</v>
      </c>
      <c r="D1574" s="439" t="s">
        <v>2075</v>
      </c>
      <c r="E1574" s="608">
        <v>516.52</v>
      </c>
      <c r="F1574" s="662"/>
      <c r="G1574" s="662"/>
      <c r="H1574" s="662" t="str">
        <f t="shared" si="25"/>
        <v>CONCRETO SUBMERSO FCK = 20 MPA - CONFECÇÃO EM CENTRAL DOSADORA DE 30 M³/H - AREIA E BRITA COMERCIAIS</v>
      </c>
      <c r="I1574" s="662" t="str">
        <f t="shared" si="25"/>
        <v>M³</v>
      </c>
    </row>
    <row r="1575" spans="2:9">
      <c r="B1575" s="918">
        <v>1108116</v>
      </c>
      <c r="C1575" s="919" t="s">
        <v>7922</v>
      </c>
      <c r="D1575" s="918" t="s">
        <v>2075</v>
      </c>
      <c r="E1575" s="920">
        <v>520.96</v>
      </c>
      <c r="F1575" s="662"/>
      <c r="G1575" s="662"/>
      <c r="H1575" s="662" t="str">
        <f t="shared" si="25"/>
        <v>CONCRETO SUBMERSO FCK = 25 MPA - CONFECÇÃO EM CENTRAL DOSADORA DE 30 M³/H - AREIA E BRITA COMERCIAIS</v>
      </c>
      <c r="I1575" s="662" t="str">
        <f t="shared" si="25"/>
        <v>M³</v>
      </c>
    </row>
    <row r="1576" spans="2:9">
      <c r="B1576" s="439">
        <v>1108118</v>
      </c>
      <c r="C1576" s="1" t="s">
        <v>7923</v>
      </c>
      <c r="D1576" s="439" t="s">
        <v>2075</v>
      </c>
      <c r="E1576" s="608">
        <v>544.74</v>
      </c>
      <c r="F1576" s="662"/>
      <c r="G1576" s="662"/>
      <c r="H1576" s="662" t="str">
        <f t="shared" si="25"/>
        <v>CONCRETO SUBMERSO FCK = 30 MPA - CONFECÇÃO EM CENTRAL DOSADORA DE 30 M³/H - AREIA E BRITA COMERCIAIS</v>
      </c>
      <c r="I1576" s="662" t="str">
        <f t="shared" si="25"/>
        <v>M³</v>
      </c>
    </row>
    <row r="1577" spans="2:9">
      <c r="B1577" s="918">
        <v>1106158</v>
      </c>
      <c r="C1577" s="919" t="s">
        <v>7924</v>
      </c>
      <c r="D1577" s="918" t="s">
        <v>2075</v>
      </c>
      <c r="E1577" s="920">
        <v>583.61</v>
      </c>
      <c r="F1577" s="662"/>
      <c r="G1577" s="662"/>
      <c r="H1577" s="662" t="str">
        <f t="shared" si="25"/>
        <v>CONCRETO SUBMERSO FCK = 35 MPA - CONFECÇÃO EM CENTRAL DOSADORA DE 30 M³/H - AREIA E BRITA COMERCIAIS</v>
      </c>
      <c r="I1577" s="662" t="str">
        <f t="shared" si="25"/>
        <v>M³</v>
      </c>
    </row>
    <row r="1578" spans="2:9">
      <c r="B1578" s="439">
        <v>1108120</v>
      </c>
      <c r="C1578" s="1" t="s">
        <v>7925</v>
      </c>
      <c r="D1578" s="439" t="s">
        <v>2075</v>
      </c>
      <c r="E1578" s="608">
        <v>627.05999999999995</v>
      </c>
      <c r="F1578" s="662"/>
      <c r="G1578" s="662"/>
      <c r="H1578" s="662" t="str">
        <f t="shared" si="25"/>
        <v>CONCRETO SUBMERSO FCK = 40 MPA - CONFECÇÃO EM CENTRAL DOSADORA DE 30 M³/H - AREIA E BRITA COMERCIAIS</v>
      </c>
      <c r="I1578" s="662" t="str">
        <f t="shared" si="25"/>
        <v>M³</v>
      </c>
    </row>
    <row r="1579" spans="2:9" ht="30">
      <c r="B1579" s="918">
        <v>1106050</v>
      </c>
      <c r="C1579" s="919" t="s">
        <v>7926</v>
      </c>
      <c r="D1579" s="918" t="s">
        <v>2075</v>
      </c>
      <c r="E1579" s="920">
        <v>58.46</v>
      </c>
      <c r="F1579" s="662"/>
      <c r="G1579" s="662"/>
      <c r="H1579" s="662" t="str">
        <f t="shared" si="25"/>
        <v>LANÇAMENTO LIVRE DE CONCRETO USINADO POR MEIO DE CAMINHÃO BETONEIRA - CONFECÇÃO EM CENTRAL DOSADORA DE 30 M³/H</v>
      </c>
      <c r="I1579" s="662" t="str">
        <f t="shared" si="25"/>
        <v>M³</v>
      </c>
    </row>
    <row r="1580" spans="2:9" ht="30">
      <c r="B1580" s="439">
        <v>1106051</v>
      </c>
      <c r="C1580" s="1" t="s">
        <v>7927</v>
      </c>
      <c r="D1580" s="439" t="s">
        <v>2075</v>
      </c>
      <c r="E1580" s="608">
        <v>48.98</v>
      </c>
      <c r="F1580" s="662"/>
      <c r="G1580" s="662"/>
      <c r="H1580" s="662" t="str">
        <f t="shared" si="25"/>
        <v>LANÇAMENTO LIVRE DE CONCRETO USINADO POR MEIO DE CAMINHÃO BETONEIRA - CONFECÇÃO EM CENTRAL DOSADORA DE 40 M³/H</v>
      </c>
      <c r="I1580" s="662" t="str">
        <f t="shared" si="25"/>
        <v>M³</v>
      </c>
    </row>
    <row r="1581" spans="2:9">
      <c r="B1581" s="918">
        <v>1106061</v>
      </c>
      <c r="C1581" s="919" t="s">
        <v>7928</v>
      </c>
      <c r="D1581" s="918" t="s">
        <v>2075</v>
      </c>
      <c r="E1581" s="920">
        <v>66.959999999999994</v>
      </c>
      <c r="F1581" s="662"/>
      <c r="G1581" s="662"/>
      <c r="H1581" s="662" t="str">
        <f t="shared" si="25"/>
        <v>LANÇAMENTO MANUAL DE CONCRETO USINADO - CONFECÇÃO EM CENTRAL DOSADORA DE 30 M³/H</v>
      </c>
      <c r="I1581" s="662" t="str">
        <f t="shared" si="25"/>
        <v>M³</v>
      </c>
    </row>
    <row r="1582" spans="2:9">
      <c r="B1582" s="439">
        <v>1106087</v>
      </c>
      <c r="C1582" s="1" t="s">
        <v>7929</v>
      </c>
      <c r="D1582" s="439" t="s">
        <v>2075</v>
      </c>
      <c r="E1582" s="608">
        <v>57.74</v>
      </c>
      <c r="F1582" s="662"/>
      <c r="G1582" s="662"/>
      <c r="H1582" s="662" t="str">
        <f t="shared" si="25"/>
        <v>LANÇAMENTO MANUAL DE CONCRETO USINADO - CONFECÇÃO EM CENTRAL DOSADORA DE 40 M³/H</v>
      </c>
      <c r="I1582" s="662" t="str">
        <f t="shared" si="25"/>
        <v>M³</v>
      </c>
    </row>
    <row r="1583" spans="2:9" ht="30">
      <c r="B1583" s="918">
        <v>1107860</v>
      </c>
      <c r="C1583" s="919" t="s">
        <v>7930</v>
      </c>
      <c r="D1583" s="918" t="s">
        <v>2075</v>
      </c>
      <c r="E1583" s="920">
        <v>65.25</v>
      </c>
      <c r="F1583" s="662"/>
      <c r="G1583" s="662"/>
      <c r="H1583" s="662" t="str">
        <f t="shared" si="25"/>
        <v>LANÇAMENTO MECÂNICO DE CONCRETO COM BOMBA LANÇA SOBRE CHASSI COM CAPACIDADE DE 50 M³/H - CONFECÇÃO EM CENTRAL DOSADORA DE 40 M³/H</v>
      </c>
      <c r="I1583" s="662" t="str">
        <f t="shared" si="25"/>
        <v>M³</v>
      </c>
    </row>
    <row r="1584" spans="2:9" ht="30">
      <c r="B1584" s="439">
        <v>1106088</v>
      </c>
      <c r="C1584" s="1" t="s">
        <v>7931</v>
      </c>
      <c r="D1584" s="439" t="s">
        <v>2075</v>
      </c>
      <c r="E1584" s="608">
        <v>71.180000000000007</v>
      </c>
      <c r="F1584" s="662"/>
      <c r="G1584" s="662"/>
      <c r="H1584" s="662" t="str">
        <f t="shared" si="25"/>
        <v>LANÇAMENTO MECÂNICO DE CONCRETO COM BOMBA REBOCÁVEL COM CAPACIDADE DE 30 M³/H - CONFECÇÃO EM CENTRAL DOSADORA DE 30 M³/H</v>
      </c>
      <c r="I1584" s="662" t="str">
        <f t="shared" si="25"/>
        <v>M³</v>
      </c>
    </row>
    <row r="1585" spans="2:9" ht="30">
      <c r="B1585" s="918">
        <v>1106128</v>
      </c>
      <c r="C1585" s="919" t="s">
        <v>7932</v>
      </c>
      <c r="D1585" s="918" t="s">
        <v>2075</v>
      </c>
      <c r="E1585" s="920">
        <v>58.57</v>
      </c>
      <c r="F1585" s="662"/>
      <c r="G1585" s="662"/>
      <c r="H1585" s="662" t="str">
        <f t="shared" si="25"/>
        <v>LANÇAMENTO MECÂNICO DE CONCRETO COM BOMBA REBOCÁVEL COM CAPACIDADE DE 41 M³/H - CONFECÇÃO EM CENTRAL DOSADORA DE 40 M³/H</v>
      </c>
      <c r="I1585" s="662" t="str">
        <f t="shared" si="25"/>
        <v>M³</v>
      </c>
    </row>
    <row r="1586" spans="2:9">
      <c r="B1586" s="439">
        <v>1108056</v>
      </c>
      <c r="C1586" s="1" t="s">
        <v>7933</v>
      </c>
      <c r="D1586" s="439" t="s">
        <v>2075</v>
      </c>
      <c r="E1586" s="921">
        <v>3836.78</v>
      </c>
      <c r="F1586" s="662"/>
      <c r="G1586" s="662"/>
      <c r="H1586" s="662" t="str">
        <f t="shared" si="25"/>
        <v>MICROCONCRETO AUTOADENSÁVEL PARA REPAROS E GRAUTEAMENTO - CONFECÇÃO EM MISTURADOR E LANÇAMENTO MANUAL</v>
      </c>
      <c r="I1586" s="662" t="str">
        <f t="shared" si="25"/>
        <v>M³</v>
      </c>
    </row>
    <row r="1587" spans="2:9">
      <c r="B1587" s="918">
        <v>1108059</v>
      </c>
      <c r="C1587" s="919" t="s">
        <v>7934</v>
      </c>
      <c r="D1587" s="918" t="s">
        <v>2075</v>
      </c>
      <c r="E1587" s="922">
        <v>4298.97</v>
      </c>
      <c r="F1587" s="662"/>
      <c r="G1587" s="662"/>
      <c r="H1587" s="662" t="str">
        <f t="shared" si="25"/>
        <v>MICROCONCRETO PARA REPAROS E GRAUTEAMENTO - CONFECÇÃO EM MISTURADOR E LANÇAMENTO MANUAL</v>
      </c>
      <c r="I1587" s="662" t="str">
        <f t="shared" si="25"/>
        <v>M³</v>
      </c>
    </row>
    <row r="1588" spans="2:9">
      <c r="B1588" s="439">
        <v>1207700</v>
      </c>
      <c r="C1588" s="1" t="s">
        <v>7935</v>
      </c>
      <c r="D1588" s="439" t="s">
        <v>2075</v>
      </c>
      <c r="E1588" s="921">
        <v>612.33000000000004</v>
      </c>
      <c r="F1588" s="662"/>
      <c r="G1588" s="662"/>
      <c r="H1588" s="662" t="str">
        <f t="shared" si="25"/>
        <v>CONCRETO FCK = 20 MPA PARA PROJEÇÃO VIA SECA - CONFECÇÃO EM BETONEIRA - AREIA E BRITA COMERCIAIS</v>
      </c>
      <c r="I1588" s="662" t="str">
        <f t="shared" si="25"/>
        <v>M³</v>
      </c>
    </row>
    <row r="1589" spans="2:9">
      <c r="B1589" s="918">
        <v>1207701</v>
      </c>
      <c r="C1589" s="919" t="s">
        <v>7936</v>
      </c>
      <c r="D1589" s="918" t="s">
        <v>2075</v>
      </c>
      <c r="E1589" s="922">
        <v>653.85</v>
      </c>
      <c r="F1589" s="662"/>
      <c r="G1589" s="662"/>
      <c r="H1589" s="662" t="str">
        <f t="shared" si="25"/>
        <v>CONCRETO FCK = 25 MPA PARA PROJEÇÃO VIA SECA - CONFECÇÃO EM BETONEIRA - AREIA E BRITA COMERCIAIS</v>
      </c>
      <c r="I1589" s="662" t="str">
        <f t="shared" si="25"/>
        <v>M³</v>
      </c>
    </row>
    <row r="1590" spans="2:9">
      <c r="B1590" s="439">
        <v>1207702</v>
      </c>
      <c r="C1590" s="1" t="s">
        <v>7937</v>
      </c>
      <c r="D1590" s="439" t="s">
        <v>2075</v>
      </c>
      <c r="E1590" s="608">
        <v>700.3</v>
      </c>
      <c r="F1590" s="662"/>
      <c r="G1590" s="662"/>
      <c r="H1590" s="662" t="str">
        <f t="shared" si="25"/>
        <v>CONCRETO FCK = 30 MPA PARA PROJEÇÃO VIA SECA - CONFECÇÃO EM BETONEIRA - AREIA E BRITA COMERCIAIS</v>
      </c>
      <c r="I1590" s="662" t="str">
        <f t="shared" si="25"/>
        <v>M³</v>
      </c>
    </row>
    <row r="1591" spans="2:9" ht="30">
      <c r="B1591" s="918">
        <v>1207708</v>
      </c>
      <c r="C1591" s="919" t="s">
        <v>7938</v>
      </c>
      <c r="D1591" s="918" t="s">
        <v>2075</v>
      </c>
      <c r="E1591" s="920">
        <v>630.42999999999995</v>
      </c>
      <c r="F1591" s="662"/>
      <c r="G1591" s="662"/>
      <c r="H1591" s="662" t="str">
        <f t="shared" si="25"/>
        <v>CONCRETO FCK = 30 MPA PARA PROJEÇÃO VIA ÚMIDA - CONFECÇÃO EM CENTRAL DOSADORA DE 30 M³/H - AREIA E BRITA COMERCIAIS</v>
      </c>
      <c r="I1591" s="662" t="str">
        <f t="shared" si="25"/>
        <v>M³</v>
      </c>
    </row>
    <row r="1592" spans="2:9">
      <c r="B1592" s="439">
        <v>1207703</v>
      </c>
      <c r="C1592" s="1" t="s">
        <v>7939</v>
      </c>
      <c r="D1592" s="439" t="s">
        <v>2075</v>
      </c>
      <c r="E1592" s="608">
        <v>810.34</v>
      </c>
      <c r="F1592" s="662"/>
      <c r="G1592" s="662"/>
      <c r="H1592" s="662" t="str">
        <f t="shared" si="25"/>
        <v>CONCRETO FCK = 40 MPA PARA PROJEÇÃO VIA SECA - CONFECÇÃO EM BETONEIRA - AREIA E BRITA COMERCIAIS</v>
      </c>
      <c r="I1592" s="662" t="str">
        <f t="shared" si="25"/>
        <v>M³</v>
      </c>
    </row>
    <row r="1593" spans="2:9" ht="30">
      <c r="B1593" s="918">
        <v>1207709</v>
      </c>
      <c r="C1593" s="919" t="s">
        <v>7940</v>
      </c>
      <c r="D1593" s="918" t="s">
        <v>2075</v>
      </c>
      <c r="E1593" s="920">
        <v>731.37</v>
      </c>
      <c r="F1593" s="662"/>
      <c r="G1593" s="662"/>
      <c r="H1593" s="662" t="str">
        <f t="shared" si="25"/>
        <v>CONCRETO FCK = 40 MPA PARA PROJEÇÃO VIA ÚMIDA - CONFECÇÃO EM CENTRAL DOSADORA DE 30 M³/H - AREIA E BRITA COMERCIAIS</v>
      </c>
      <c r="I1593" s="662" t="str">
        <f t="shared" si="25"/>
        <v>M³</v>
      </c>
    </row>
    <row r="1594" spans="2:9">
      <c r="B1594" s="439">
        <v>1207710</v>
      </c>
      <c r="C1594" s="1" t="s">
        <v>7941</v>
      </c>
      <c r="D1594" s="439" t="s">
        <v>2075</v>
      </c>
      <c r="E1594" s="608">
        <v>962.89</v>
      </c>
      <c r="F1594" s="662"/>
      <c r="G1594" s="662"/>
      <c r="H1594" s="662" t="str">
        <f t="shared" si="25"/>
        <v>CONCRETO PROJETADO VIA SECA FCK = 20 MPA APLICADO EM PISOS</v>
      </c>
      <c r="I1594" s="662" t="str">
        <f t="shared" si="25"/>
        <v>M³</v>
      </c>
    </row>
    <row r="1595" spans="2:9">
      <c r="B1595" s="918">
        <v>1207711</v>
      </c>
      <c r="C1595" s="919" t="s">
        <v>7942</v>
      </c>
      <c r="D1595" s="918" t="s">
        <v>2075</v>
      </c>
      <c r="E1595" s="922">
        <v>1203.5999999999999</v>
      </c>
      <c r="F1595" s="662"/>
      <c r="G1595" s="662"/>
      <c r="H1595" s="662" t="str">
        <f t="shared" si="25"/>
        <v>CONCRETO PROJETADO VIA SECA FCK = 20 MPA APLICADO EM SUPERFÍCIES INCLINADAS E VERTICAIS</v>
      </c>
      <c r="I1595" s="662" t="str">
        <f t="shared" si="25"/>
        <v>M³</v>
      </c>
    </row>
    <row r="1596" spans="2:9">
      <c r="B1596" s="439">
        <v>1207713</v>
      </c>
      <c r="C1596" s="1" t="s">
        <v>7943</v>
      </c>
      <c r="D1596" s="439" t="s">
        <v>2075</v>
      </c>
      <c r="E1596" s="921">
        <v>1832.99</v>
      </c>
      <c r="F1596" s="662"/>
      <c r="G1596" s="662"/>
      <c r="H1596" s="662" t="str">
        <f t="shared" si="25"/>
        <v>CONCRETO PROJETADO VIA SECA FCK = 20 MPA APLICADO EM TETO</v>
      </c>
      <c r="I1596" s="662" t="str">
        <f t="shared" si="25"/>
        <v>M³</v>
      </c>
    </row>
    <row r="1597" spans="2:9">
      <c r="B1597" s="918">
        <v>1207714</v>
      </c>
      <c r="C1597" s="919" t="s">
        <v>7944</v>
      </c>
      <c r="D1597" s="918" t="s">
        <v>2075</v>
      </c>
      <c r="E1597" s="922">
        <v>1011.74</v>
      </c>
      <c r="F1597" s="662"/>
      <c r="G1597" s="662"/>
      <c r="H1597" s="662" t="str">
        <f t="shared" si="25"/>
        <v>CONCRETO PROJETADO VIA SECA FCK = 25 MPA APLICADO EM PISOS</v>
      </c>
      <c r="I1597" s="662" t="str">
        <f t="shared" si="25"/>
        <v>M³</v>
      </c>
    </row>
    <row r="1598" spans="2:9">
      <c r="B1598" s="439">
        <v>1207715</v>
      </c>
      <c r="C1598" s="1" t="s">
        <v>7945</v>
      </c>
      <c r="D1598" s="439" t="s">
        <v>2075</v>
      </c>
      <c r="E1598" s="921">
        <v>1262.92</v>
      </c>
      <c r="F1598" s="662"/>
      <c r="G1598" s="662"/>
      <c r="H1598" s="662" t="str">
        <f t="shared" si="25"/>
        <v>CONCRETO PROJETADO VIA SECA FCK = 25 MPA APLICADO EM SUPERFÍCIES INCLINADAS E VERTICAIS</v>
      </c>
      <c r="I1598" s="662" t="str">
        <f t="shared" si="25"/>
        <v>M³</v>
      </c>
    </row>
    <row r="1599" spans="2:9">
      <c r="B1599" s="918">
        <v>1207717</v>
      </c>
      <c r="C1599" s="919" t="s">
        <v>7946</v>
      </c>
      <c r="D1599" s="918" t="s">
        <v>2075</v>
      </c>
      <c r="E1599" s="922">
        <v>1916.03</v>
      </c>
      <c r="F1599" s="662"/>
      <c r="G1599" s="662"/>
      <c r="H1599" s="662" t="str">
        <f t="shared" si="25"/>
        <v>CONCRETO PROJETADO VIA SECA FCK = 25 MPA APLICADO EM TETO</v>
      </c>
      <c r="I1599" s="662" t="str">
        <f t="shared" si="25"/>
        <v>M³</v>
      </c>
    </row>
    <row r="1600" spans="2:9">
      <c r="B1600" s="439">
        <v>1207718</v>
      </c>
      <c r="C1600" s="1" t="s">
        <v>7947</v>
      </c>
      <c r="D1600" s="439" t="s">
        <v>2075</v>
      </c>
      <c r="E1600" s="921">
        <v>1066.3900000000001</v>
      </c>
      <c r="F1600" s="662"/>
      <c r="G1600" s="662"/>
      <c r="H1600" s="662" t="str">
        <f t="shared" si="25"/>
        <v>CONCRETO PROJETADO VIA SECA FCK = 30 MPA APLICADO EM PISOS</v>
      </c>
      <c r="I1600" s="662" t="str">
        <f t="shared" si="25"/>
        <v>M³</v>
      </c>
    </row>
    <row r="1601" spans="2:9">
      <c r="B1601" s="918">
        <v>1207719</v>
      </c>
      <c r="C1601" s="919" t="s">
        <v>7948</v>
      </c>
      <c r="D1601" s="918" t="s">
        <v>2075</v>
      </c>
      <c r="E1601" s="922">
        <v>1329.28</v>
      </c>
      <c r="F1601" s="662"/>
      <c r="G1601" s="662"/>
      <c r="H1601" s="662" t="str">
        <f t="shared" si="25"/>
        <v>CONCRETO PROJETADO VIA SECA FCK = 30 MPA APLICADO EM SUPERFÍCIES INCLINADAS E VERTICAIS</v>
      </c>
      <c r="I1601" s="662" t="str">
        <f t="shared" si="25"/>
        <v>M³</v>
      </c>
    </row>
    <row r="1602" spans="2:9">
      <c r="B1602" s="439">
        <v>1207721</v>
      </c>
      <c r="C1602" s="1" t="s">
        <v>7949</v>
      </c>
      <c r="D1602" s="439" t="s">
        <v>2075</v>
      </c>
      <c r="E1602" s="921">
        <v>2008.93</v>
      </c>
      <c r="F1602" s="662"/>
      <c r="G1602" s="662"/>
      <c r="H1602" s="662" t="str">
        <f t="shared" si="25"/>
        <v>CONCRETO PROJETADO VIA SECA FCK = 30 MPA APLICADO EM TETO</v>
      </c>
      <c r="I1602" s="662" t="str">
        <f t="shared" si="25"/>
        <v>M³</v>
      </c>
    </row>
    <row r="1603" spans="2:9">
      <c r="B1603" s="918">
        <v>1207722</v>
      </c>
      <c r="C1603" s="919" t="s">
        <v>7950</v>
      </c>
      <c r="D1603" s="918" t="s">
        <v>2075</v>
      </c>
      <c r="E1603" s="922">
        <v>1195.8499999999999</v>
      </c>
      <c r="F1603" s="662"/>
      <c r="G1603" s="662"/>
      <c r="H1603" s="662" t="str">
        <f t="shared" ref="H1603:I1666" si="26">UPPER(C1603)</f>
        <v>CONCRETO PROJETADO VIA SECA FCK = 40 MPA APLICADO EM PISOS</v>
      </c>
      <c r="I1603" s="662" t="str">
        <f t="shared" si="26"/>
        <v>M³</v>
      </c>
    </row>
    <row r="1604" spans="2:9">
      <c r="B1604" s="439">
        <v>1207723</v>
      </c>
      <c r="C1604" s="1" t="s">
        <v>7951</v>
      </c>
      <c r="D1604" s="439" t="s">
        <v>2075</v>
      </c>
      <c r="E1604" s="921">
        <v>1486.47</v>
      </c>
      <c r="F1604" s="662"/>
      <c r="G1604" s="662"/>
      <c r="H1604" s="662" t="str">
        <f t="shared" si="26"/>
        <v>CONCRETO PROJETADO VIA SECA FCK = 40 MPA APLICADO EM SUPERFÍCIES INCLINADAS E VERTICAIS</v>
      </c>
      <c r="I1604" s="662" t="str">
        <f t="shared" si="26"/>
        <v>M³</v>
      </c>
    </row>
    <row r="1605" spans="2:9">
      <c r="B1605" s="918">
        <v>1207725</v>
      </c>
      <c r="C1605" s="919" t="s">
        <v>7952</v>
      </c>
      <c r="D1605" s="918" t="s">
        <v>2075</v>
      </c>
      <c r="E1605" s="922">
        <v>2229.0100000000002</v>
      </c>
      <c r="F1605" s="662"/>
      <c r="G1605" s="662"/>
      <c r="H1605" s="662" t="str">
        <f t="shared" si="26"/>
        <v>CONCRETO PROJETADO VIA SECA FCK = 40 MPA VIA SECA APLICADO EM TETO</v>
      </c>
      <c r="I1605" s="662" t="str">
        <f t="shared" si="26"/>
        <v>M³</v>
      </c>
    </row>
    <row r="1606" spans="2:9">
      <c r="B1606" s="439">
        <v>1207728</v>
      </c>
      <c r="C1606" s="1" t="s">
        <v>7953</v>
      </c>
      <c r="D1606" s="439" t="s">
        <v>2075</v>
      </c>
      <c r="E1606" s="921">
        <v>957.89</v>
      </c>
      <c r="F1606" s="662"/>
      <c r="G1606" s="662"/>
      <c r="H1606" s="662" t="str">
        <f t="shared" si="26"/>
        <v>CONCRETO PROJETADO VIA ÚMIDA FCK = 30 MPA APLICADO EM TÚNEIS CLASSE I COM SEÇÃO DE 20 A 40 M²</v>
      </c>
      <c r="I1606" s="662" t="str">
        <f t="shared" si="26"/>
        <v>M³</v>
      </c>
    </row>
    <row r="1607" spans="2:9">
      <c r="B1607" s="918">
        <v>1207727</v>
      </c>
      <c r="C1607" s="919" t="s">
        <v>7954</v>
      </c>
      <c r="D1607" s="918" t="s">
        <v>2075</v>
      </c>
      <c r="E1607" s="922">
        <v>933.86</v>
      </c>
      <c r="F1607" s="662"/>
      <c r="G1607" s="662"/>
      <c r="H1607" s="662" t="str">
        <f t="shared" si="26"/>
        <v>CONCRETO PROJETADO VIA ÚMIDA FCK = 30 MPA APLICADO EM TÚNEIS CLASSE I COM SEÇÃO DE 40 A 60 M²</v>
      </c>
      <c r="I1607" s="662" t="str">
        <f t="shared" si="26"/>
        <v>M³</v>
      </c>
    </row>
    <row r="1608" spans="2:9">
      <c r="B1608" s="439">
        <v>1207726</v>
      </c>
      <c r="C1608" s="1" t="s">
        <v>7955</v>
      </c>
      <c r="D1608" s="439" t="s">
        <v>2075</v>
      </c>
      <c r="E1608" s="608">
        <v>914.65</v>
      </c>
      <c r="F1608" s="662"/>
      <c r="G1608" s="662"/>
      <c r="H1608" s="662" t="str">
        <f t="shared" si="26"/>
        <v>CONCRETO PROJETADO VIA ÚMIDA FCK = 30 MPA APLICADO EM TÚNEIS CLASSE I COM SEÇÃO DE 60 A 90 M²</v>
      </c>
      <c r="I1608" s="662" t="str">
        <f t="shared" si="26"/>
        <v>M³</v>
      </c>
    </row>
    <row r="1609" spans="2:9">
      <c r="B1609" s="918">
        <v>1208329</v>
      </c>
      <c r="C1609" s="919" t="s">
        <v>7956</v>
      </c>
      <c r="D1609" s="918" t="s">
        <v>2075</v>
      </c>
      <c r="E1609" s="920">
        <v>892.52</v>
      </c>
      <c r="F1609" s="662"/>
      <c r="G1609" s="662"/>
      <c r="H1609" s="662" t="str">
        <f t="shared" si="26"/>
        <v>CONCRETO PROJETADO VIA ÚMIDA FCK = 30 MPA APLICADO EM TÚNEIS CLASSE I COM SEÇÃO SUPERIOR A 90 M²</v>
      </c>
      <c r="I1609" s="662" t="str">
        <f t="shared" si="26"/>
        <v>M³</v>
      </c>
    </row>
    <row r="1610" spans="2:9">
      <c r="B1610" s="439">
        <v>1207685</v>
      </c>
      <c r="C1610" s="1" t="s">
        <v>7957</v>
      </c>
      <c r="D1610" s="439" t="s">
        <v>2075</v>
      </c>
      <c r="E1610" s="921">
        <v>1009.38</v>
      </c>
      <c r="F1610" s="662"/>
      <c r="G1610" s="662"/>
      <c r="H1610" s="662" t="str">
        <f t="shared" si="26"/>
        <v>CONCRETO PROJETADO VIA ÚMIDA FCK = 30 MPA APLICADO EM TÚNEIS CLASSE II COM SEÇÃO DE 20 A 40 M²</v>
      </c>
      <c r="I1610" s="662" t="str">
        <f t="shared" si="26"/>
        <v>M³</v>
      </c>
    </row>
    <row r="1611" spans="2:9">
      <c r="B1611" s="918">
        <v>1207684</v>
      </c>
      <c r="C1611" s="919" t="s">
        <v>7958</v>
      </c>
      <c r="D1611" s="918" t="s">
        <v>2075</v>
      </c>
      <c r="E1611" s="920">
        <v>977.64</v>
      </c>
      <c r="F1611" s="662"/>
      <c r="G1611" s="662"/>
      <c r="H1611" s="662" t="str">
        <f t="shared" si="26"/>
        <v>CONCRETO PROJETADO VIA ÚMIDA FCK = 30 MPA APLICADO EM TÚNEIS CLASSE II COM SEÇÃO DE 40 A 60 M²</v>
      </c>
      <c r="I1611" s="662" t="str">
        <f t="shared" si="26"/>
        <v>M³</v>
      </c>
    </row>
    <row r="1612" spans="2:9">
      <c r="B1612" s="439">
        <v>1207683</v>
      </c>
      <c r="C1612" s="1" t="s">
        <v>7959</v>
      </c>
      <c r="D1612" s="439" t="s">
        <v>2075</v>
      </c>
      <c r="E1612" s="608">
        <v>953.44</v>
      </c>
      <c r="F1612" s="662"/>
      <c r="G1612" s="662"/>
      <c r="H1612" s="662" t="str">
        <f t="shared" si="26"/>
        <v>CONCRETO PROJETADO VIA ÚMIDA FCK = 30 MPA APLICADO EM TÚNEIS CLASSE II COM SEÇÃO DE 60 A 90 M²</v>
      </c>
      <c r="I1612" s="662" t="str">
        <f t="shared" si="26"/>
        <v>M³</v>
      </c>
    </row>
    <row r="1613" spans="2:9">
      <c r="B1613" s="918">
        <v>1208337</v>
      </c>
      <c r="C1613" s="919" t="s">
        <v>7960</v>
      </c>
      <c r="D1613" s="918" t="s">
        <v>2075</v>
      </c>
      <c r="E1613" s="920">
        <v>927.72</v>
      </c>
      <c r="F1613" s="662"/>
      <c r="G1613" s="662"/>
      <c r="H1613" s="662" t="str">
        <f t="shared" si="26"/>
        <v>CONCRETO PROJETADO VIA ÚMIDA FCK = 30 MPA APLICADO EM TÚNEIS CLASSE II COM SEÇÃO SUPERIOR A 90 M²</v>
      </c>
      <c r="I1613" s="662" t="str">
        <f t="shared" si="26"/>
        <v>M³</v>
      </c>
    </row>
    <row r="1614" spans="2:9">
      <c r="B1614" s="439">
        <v>1207691</v>
      </c>
      <c r="C1614" s="1" t="s">
        <v>7961</v>
      </c>
      <c r="D1614" s="439" t="s">
        <v>2075</v>
      </c>
      <c r="E1614" s="921">
        <v>1071.8</v>
      </c>
      <c r="F1614" s="662"/>
      <c r="G1614" s="662"/>
      <c r="H1614" s="662" t="str">
        <f t="shared" si="26"/>
        <v>CONCRETO PROJETADO VIA ÚMIDA FCK = 30 MPA APLICADO EM TÚNEIS CLASSE III COM SEÇÃO DE 20 A 40 M²</v>
      </c>
      <c r="I1614" s="662" t="str">
        <f t="shared" si="26"/>
        <v>M³</v>
      </c>
    </row>
    <row r="1615" spans="2:9">
      <c r="B1615" s="918">
        <v>1207690</v>
      </c>
      <c r="C1615" s="919" t="s">
        <v>7962</v>
      </c>
      <c r="D1615" s="918" t="s">
        <v>2075</v>
      </c>
      <c r="E1615" s="922">
        <v>1028.58</v>
      </c>
      <c r="F1615" s="662"/>
      <c r="G1615" s="662"/>
      <c r="H1615" s="662" t="str">
        <f t="shared" si="26"/>
        <v>CONCRETO PROJETADO VIA ÚMIDA FCK = 30 MPA APLICADO EM TÚNEIS CLASSE III COM SEÇÃO DE 40 A 60 M²</v>
      </c>
      <c r="I1615" s="662" t="str">
        <f t="shared" si="26"/>
        <v>M³</v>
      </c>
    </row>
    <row r="1616" spans="2:9">
      <c r="B1616" s="439">
        <v>1207689</v>
      </c>
      <c r="C1616" s="1" t="s">
        <v>7963</v>
      </c>
      <c r="D1616" s="439" t="s">
        <v>2075</v>
      </c>
      <c r="E1616" s="608">
        <v>992.23</v>
      </c>
      <c r="F1616" s="662"/>
      <c r="G1616" s="662"/>
      <c r="H1616" s="662" t="str">
        <f t="shared" si="26"/>
        <v>CONCRETO PROJETADO VIA ÚMIDA FCK = 30 MPA APLICADO EM TÚNEIS CLASSE III COM SEÇÃO DE 60 A 90 M²</v>
      </c>
      <c r="I1616" s="662" t="str">
        <f t="shared" si="26"/>
        <v>M³</v>
      </c>
    </row>
    <row r="1617" spans="2:9">
      <c r="B1617" s="918">
        <v>1208345</v>
      </c>
      <c r="C1617" s="919" t="s">
        <v>7964</v>
      </c>
      <c r="D1617" s="918" t="s">
        <v>2075</v>
      </c>
      <c r="E1617" s="920">
        <v>962.27</v>
      </c>
      <c r="F1617" s="662"/>
      <c r="G1617" s="662"/>
      <c r="H1617" s="662" t="str">
        <f t="shared" si="26"/>
        <v>CONCRETO PROJETADO VIA ÚMIDA FCK = 30 MPA APLICADO EM TÚNEIS CLASSE III COM SEÇÃO SUPERIOR A 90 M²</v>
      </c>
      <c r="I1617" s="662" t="str">
        <f t="shared" si="26"/>
        <v>M³</v>
      </c>
    </row>
    <row r="1618" spans="2:9">
      <c r="B1618" s="439">
        <v>1207697</v>
      </c>
      <c r="C1618" s="1" t="s">
        <v>7965</v>
      </c>
      <c r="D1618" s="439" t="s">
        <v>2075</v>
      </c>
      <c r="E1618" s="921">
        <v>1150.99</v>
      </c>
      <c r="F1618" s="662"/>
      <c r="G1618" s="662"/>
      <c r="H1618" s="662" t="str">
        <f t="shared" si="26"/>
        <v>CONCRETO PROJETADO VIA ÚMIDA FCK = 30 MPA APLICADO EM TÚNEIS CLASSE IV COM SEÇÃO DE 20 A 40 M²</v>
      </c>
      <c r="I1618" s="662" t="str">
        <f t="shared" si="26"/>
        <v>M³</v>
      </c>
    </row>
    <row r="1619" spans="2:9">
      <c r="B1619" s="918">
        <v>1207696</v>
      </c>
      <c r="C1619" s="919" t="s">
        <v>7966</v>
      </c>
      <c r="D1619" s="918" t="s">
        <v>2075</v>
      </c>
      <c r="E1619" s="922">
        <v>1089.21</v>
      </c>
      <c r="F1619" s="662"/>
      <c r="G1619" s="662"/>
      <c r="H1619" s="662" t="str">
        <f t="shared" si="26"/>
        <v>CONCRETO PROJETADO VIA ÚMIDA FCK = 30 MPA APLICADO EM TÚNEIS CLASSE IV COM SEÇÃO DE 40 A 60 M²</v>
      </c>
      <c r="I1619" s="662" t="str">
        <f t="shared" si="26"/>
        <v>M³</v>
      </c>
    </row>
    <row r="1620" spans="2:9">
      <c r="B1620" s="439">
        <v>1207695</v>
      </c>
      <c r="C1620" s="1" t="s">
        <v>7967</v>
      </c>
      <c r="D1620" s="439" t="s">
        <v>2075</v>
      </c>
      <c r="E1620" s="921">
        <v>1047.19</v>
      </c>
      <c r="F1620" s="662"/>
      <c r="G1620" s="662"/>
      <c r="H1620" s="662" t="str">
        <f t="shared" si="26"/>
        <v>CONCRETO PROJETADO VIA ÚMIDA FCK = 30 MPA APLICADO EM TÚNEIS CLASSE IV COM SEÇÃO DE 60 A 90 M²</v>
      </c>
      <c r="I1620" s="662" t="str">
        <f t="shared" si="26"/>
        <v>M³</v>
      </c>
    </row>
    <row r="1621" spans="2:9">
      <c r="B1621" s="918">
        <v>1208353</v>
      </c>
      <c r="C1621" s="919" t="s">
        <v>7968</v>
      </c>
      <c r="D1621" s="918" t="s">
        <v>2075</v>
      </c>
      <c r="E1621" s="922">
        <v>1004.93</v>
      </c>
      <c r="F1621" s="662"/>
      <c r="G1621" s="662"/>
      <c r="H1621" s="662" t="str">
        <f t="shared" si="26"/>
        <v>CONCRETO PROJETADO VIA ÚMIDA FCK = 30 MPA APLICADO EM TÚNEIS CLASSE IV COM SEÇÃO SUPERIOR A 90 M²</v>
      </c>
      <c r="I1621" s="662" t="str">
        <f t="shared" si="26"/>
        <v>M³</v>
      </c>
    </row>
    <row r="1622" spans="2:9">
      <c r="B1622" s="439">
        <v>1207663</v>
      </c>
      <c r="C1622" s="1" t="s">
        <v>7969</v>
      </c>
      <c r="D1622" s="439" t="s">
        <v>2075</v>
      </c>
      <c r="E1622" s="921">
        <v>1299.47</v>
      </c>
      <c r="F1622" s="662"/>
      <c r="G1622" s="662"/>
      <c r="H1622" s="662" t="str">
        <f t="shared" si="26"/>
        <v>CONCRETO PROJETADO VIA ÚMIDA FCK = 30 MPA APLICADO EM TÚNEIS CLASSE V COM SEÇÃO DE 20 A 40 M²</v>
      </c>
      <c r="I1622" s="662" t="str">
        <f t="shared" si="26"/>
        <v>M³</v>
      </c>
    </row>
    <row r="1623" spans="2:9">
      <c r="B1623" s="918">
        <v>1207662</v>
      </c>
      <c r="C1623" s="919" t="s">
        <v>7970</v>
      </c>
      <c r="D1623" s="918" t="s">
        <v>2075</v>
      </c>
      <c r="E1623" s="922">
        <v>1265.3599999999999</v>
      </c>
      <c r="F1623" s="662"/>
      <c r="G1623" s="662"/>
      <c r="H1623" s="662" t="str">
        <f t="shared" si="26"/>
        <v>CONCRETO PROJETADO VIA ÚMIDA FCK = 30 MPA APLICADO EM TÚNEIS CLASSE V COM SEÇÃO DE 40 A 60 M²</v>
      </c>
      <c r="I1623" s="662" t="str">
        <f t="shared" si="26"/>
        <v>M³</v>
      </c>
    </row>
    <row r="1624" spans="2:9">
      <c r="B1624" s="439">
        <v>1207661</v>
      </c>
      <c r="C1624" s="1" t="s">
        <v>7971</v>
      </c>
      <c r="D1624" s="439" t="s">
        <v>2075</v>
      </c>
      <c r="E1624" s="921">
        <v>1238.07</v>
      </c>
      <c r="F1624" s="662"/>
      <c r="G1624" s="662"/>
      <c r="H1624" s="662" t="str">
        <f t="shared" si="26"/>
        <v>CONCRETO PROJETADO VIA ÚMIDA FCK = 30 MPA APLICADO EM TÚNEIS CLASSE V COM SEÇÃO DE 60 A 90 M²</v>
      </c>
      <c r="I1624" s="662" t="str">
        <f t="shared" si="26"/>
        <v>M³</v>
      </c>
    </row>
    <row r="1625" spans="2:9">
      <c r="B1625" s="918">
        <v>1208361</v>
      </c>
      <c r="C1625" s="919" t="s">
        <v>7972</v>
      </c>
      <c r="D1625" s="918" t="s">
        <v>2075</v>
      </c>
      <c r="E1625" s="922">
        <v>1197.1400000000001</v>
      </c>
      <c r="F1625" s="662"/>
      <c r="G1625" s="662"/>
      <c r="H1625" s="662" t="str">
        <f t="shared" si="26"/>
        <v>CONCRETO PROJETADO VIA ÚMIDA FCK = 30 MPA APLICADO EM TÚNEIS CLASSE V COM SEÇÃO SUPERIOR A 90 M²</v>
      </c>
      <c r="I1625" s="662" t="str">
        <f t="shared" si="26"/>
        <v>M³</v>
      </c>
    </row>
    <row r="1626" spans="2:9">
      <c r="B1626" s="439">
        <v>1207669</v>
      </c>
      <c r="C1626" s="1" t="s">
        <v>7973</v>
      </c>
      <c r="D1626" s="439" t="s">
        <v>2075</v>
      </c>
      <c r="E1626" s="921">
        <v>1450.13</v>
      </c>
      <c r="F1626" s="662"/>
      <c r="G1626" s="662"/>
      <c r="H1626" s="662" t="str">
        <f t="shared" si="26"/>
        <v>CONCRETO PROJETADO VIA ÚMIDA FCK = 30 MPA APLICADO EM TÚNEIS CLASSE VI COM SEÇÃO DE 20 A 40 M²</v>
      </c>
      <c r="I1626" s="662" t="str">
        <f t="shared" si="26"/>
        <v>M³</v>
      </c>
    </row>
    <row r="1627" spans="2:9">
      <c r="B1627" s="918">
        <v>1207668</v>
      </c>
      <c r="C1627" s="919" t="s">
        <v>7974</v>
      </c>
      <c r="D1627" s="918" t="s">
        <v>2075</v>
      </c>
      <c r="E1627" s="922">
        <v>1407.79</v>
      </c>
      <c r="F1627" s="662"/>
      <c r="G1627" s="662"/>
      <c r="H1627" s="662" t="str">
        <f t="shared" si="26"/>
        <v>CONCRETO PROJETADO VIA ÚMIDA FCK = 30 MPA APLICADO EM TÚNEIS CLASSE VI COM SEÇÃO DE 40 A 60 M²</v>
      </c>
      <c r="I1627" s="662" t="str">
        <f t="shared" si="26"/>
        <v>M³</v>
      </c>
    </row>
    <row r="1628" spans="2:9">
      <c r="B1628" s="439">
        <v>1207667</v>
      </c>
      <c r="C1628" s="1" t="s">
        <v>7975</v>
      </c>
      <c r="D1628" s="439" t="s">
        <v>2075</v>
      </c>
      <c r="E1628" s="921">
        <v>1344.28</v>
      </c>
      <c r="F1628" s="662"/>
      <c r="G1628" s="662"/>
      <c r="H1628" s="662" t="str">
        <f t="shared" si="26"/>
        <v>CONCRETO PROJETADO VIA ÚMIDA FCK = 30 MPA APLICADO EM TÚNEIS CLASSE VI COM SEÇÃO DE 60 A 90 M²</v>
      </c>
      <c r="I1628" s="662" t="str">
        <f t="shared" si="26"/>
        <v>M³</v>
      </c>
    </row>
    <row r="1629" spans="2:9">
      <c r="B1629" s="918">
        <v>1208369</v>
      </c>
      <c r="C1629" s="919" t="s">
        <v>7976</v>
      </c>
      <c r="D1629" s="918" t="s">
        <v>2075</v>
      </c>
      <c r="E1629" s="922">
        <v>1280.76</v>
      </c>
      <c r="F1629" s="662"/>
      <c r="G1629" s="662"/>
      <c r="H1629" s="662" t="str">
        <f t="shared" si="26"/>
        <v>CONCRETO PROJETADO VIA ÚMIDA FCK = 30 MPA APLICADO EM TÚNEIS CLASSE VI COM SEÇÃO SUPERIOR A 90 M²</v>
      </c>
      <c r="I1629" s="662" t="str">
        <f t="shared" si="26"/>
        <v>M³</v>
      </c>
    </row>
    <row r="1630" spans="2:9">
      <c r="B1630" s="439">
        <v>1207682</v>
      </c>
      <c r="C1630" s="1" t="s">
        <v>7977</v>
      </c>
      <c r="D1630" s="439" t="s">
        <v>2075</v>
      </c>
      <c r="E1630" s="921">
        <v>1076.6400000000001</v>
      </c>
      <c r="F1630" s="662"/>
      <c r="G1630" s="662"/>
      <c r="H1630" s="662" t="str">
        <f t="shared" si="26"/>
        <v>CONCRETO PROJETADO VIA ÚMIDA FCK = 40 MPA APLICADO EM TÚNEIS CLASSE I COM SEÇÃO DE 20 A 40 M²</v>
      </c>
      <c r="I1630" s="662" t="str">
        <f t="shared" si="26"/>
        <v>M³</v>
      </c>
    </row>
    <row r="1631" spans="2:9">
      <c r="B1631" s="918">
        <v>1207681</v>
      </c>
      <c r="C1631" s="919" t="s">
        <v>7978</v>
      </c>
      <c r="D1631" s="918" t="s">
        <v>2075</v>
      </c>
      <c r="E1631" s="922">
        <v>1052.6099999999999</v>
      </c>
      <c r="F1631" s="662"/>
      <c r="G1631" s="662"/>
      <c r="H1631" s="662" t="str">
        <f t="shared" si="26"/>
        <v>CONCRETO PROJETADO VIA ÚMIDA FCK = 40 MPA APLICADO EM TÚNEIS CLASSE I COM SEÇÃO DE 40 A 60 M²</v>
      </c>
      <c r="I1631" s="662" t="str">
        <f t="shared" si="26"/>
        <v>M³</v>
      </c>
    </row>
    <row r="1632" spans="2:9">
      <c r="B1632" s="439">
        <v>1207729</v>
      </c>
      <c r="C1632" s="1" t="s">
        <v>7979</v>
      </c>
      <c r="D1632" s="439" t="s">
        <v>2075</v>
      </c>
      <c r="E1632" s="921">
        <v>1033.4000000000001</v>
      </c>
      <c r="F1632" s="662"/>
      <c r="G1632" s="662"/>
      <c r="H1632" s="662" t="str">
        <f t="shared" si="26"/>
        <v>CONCRETO PROJETADO VIA ÚMIDA FCK = 40 MPA APLICADO EM TÚNEIS CLASSE I COM SEÇÃO DE 60 A 90 M²</v>
      </c>
      <c r="I1632" s="662" t="str">
        <f t="shared" si="26"/>
        <v>M³</v>
      </c>
    </row>
    <row r="1633" spans="2:9">
      <c r="B1633" s="918">
        <v>1208333</v>
      </c>
      <c r="C1633" s="919" t="s">
        <v>7980</v>
      </c>
      <c r="D1633" s="918" t="s">
        <v>2075</v>
      </c>
      <c r="E1633" s="922">
        <v>1011.27</v>
      </c>
      <c r="F1633" s="662"/>
      <c r="G1633" s="662"/>
      <c r="H1633" s="662" t="str">
        <f t="shared" si="26"/>
        <v>CONCRETO PROJETADO VIA ÚMIDA FCK = 40 MPA APLICADO EM TÚNEIS CLASSE I COM SEÇÃO SUPERIOR A 90 M²</v>
      </c>
      <c r="I1633" s="662" t="str">
        <f t="shared" si="26"/>
        <v>M³</v>
      </c>
    </row>
    <row r="1634" spans="2:9">
      <c r="B1634" s="439">
        <v>1207688</v>
      </c>
      <c r="C1634" s="1" t="s">
        <v>7981</v>
      </c>
      <c r="D1634" s="439" t="s">
        <v>2075</v>
      </c>
      <c r="E1634" s="921">
        <v>1131.73</v>
      </c>
      <c r="F1634" s="662"/>
      <c r="G1634" s="662"/>
      <c r="H1634" s="662" t="str">
        <f t="shared" si="26"/>
        <v>CONCRETO PROJETADO VIA ÚMIDA FCK = 40 MPA APLICADO EM TÚNEIS CLASSE II COM SEÇÃO DE 20 A 40 M²</v>
      </c>
      <c r="I1634" s="662" t="str">
        <f t="shared" si="26"/>
        <v>M³</v>
      </c>
    </row>
    <row r="1635" spans="2:9">
      <c r="B1635" s="918">
        <v>1207687</v>
      </c>
      <c r="C1635" s="919" t="s">
        <v>7982</v>
      </c>
      <c r="D1635" s="918" t="s">
        <v>2075</v>
      </c>
      <c r="E1635" s="922">
        <v>1099.99</v>
      </c>
      <c r="F1635" s="662"/>
      <c r="G1635" s="662"/>
      <c r="H1635" s="662" t="str">
        <f t="shared" si="26"/>
        <v>CONCRETO PROJETADO VIA ÚMIDA FCK = 40 MPA APLICADO EM TÚNEIS CLASSE II COM SEÇÃO DE 40 A 60 M²</v>
      </c>
      <c r="I1635" s="662" t="str">
        <f t="shared" si="26"/>
        <v>M³</v>
      </c>
    </row>
    <row r="1636" spans="2:9">
      <c r="B1636" s="439">
        <v>1207686</v>
      </c>
      <c r="C1636" s="1" t="s">
        <v>7983</v>
      </c>
      <c r="D1636" s="439" t="s">
        <v>2075</v>
      </c>
      <c r="E1636" s="921">
        <v>1075.79</v>
      </c>
      <c r="F1636" s="662"/>
      <c r="G1636" s="662"/>
      <c r="H1636" s="662" t="str">
        <f t="shared" si="26"/>
        <v>CONCRETO PROJETADO VIA ÚMIDA FCK = 40 MPA APLICADO EM TÚNEIS CLASSE II COM SEÇÃO DE 60 A 90 M²</v>
      </c>
      <c r="I1636" s="662" t="str">
        <f t="shared" si="26"/>
        <v>M³</v>
      </c>
    </row>
    <row r="1637" spans="2:9">
      <c r="B1637" s="918">
        <v>1208341</v>
      </c>
      <c r="C1637" s="919" t="s">
        <v>7984</v>
      </c>
      <c r="D1637" s="918" t="s">
        <v>2075</v>
      </c>
      <c r="E1637" s="922">
        <v>1050.07</v>
      </c>
      <c r="F1637" s="662"/>
      <c r="G1637" s="662"/>
      <c r="H1637" s="662" t="str">
        <f t="shared" si="26"/>
        <v>CONCRETO PROJETADO VIA ÚMIDA FCK = 40 MPA APLICADO EM TÚNEIS CLASSE II COM SEÇÃO SUPERIOR A 90 M²</v>
      </c>
      <c r="I1637" s="662" t="str">
        <f t="shared" si="26"/>
        <v>M³</v>
      </c>
    </row>
    <row r="1638" spans="2:9">
      <c r="B1638" s="439">
        <v>1207694</v>
      </c>
      <c r="C1638" s="1" t="s">
        <v>7985</v>
      </c>
      <c r="D1638" s="439" t="s">
        <v>2075</v>
      </c>
      <c r="E1638" s="921">
        <v>1197.97</v>
      </c>
      <c r="F1638" s="662"/>
      <c r="G1638" s="662"/>
      <c r="H1638" s="662" t="str">
        <f t="shared" si="26"/>
        <v>CONCRETO PROJETADO VIA ÚMIDA FCK = 40 MPA APLICADO EM TÚNEIS CLASSE III COM SEÇÃO DE 20 A 40 M²</v>
      </c>
      <c r="I1638" s="662" t="str">
        <f t="shared" si="26"/>
        <v>M³</v>
      </c>
    </row>
    <row r="1639" spans="2:9">
      <c r="B1639" s="918">
        <v>1207693</v>
      </c>
      <c r="C1639" s="919" t="s">
        <v>7986</v>
      </c>
      <c r="D1639" s="918" t="s">
        <v>2075</v>
      </c>
      <c r="E1639" s="922">
        <v>1154.75</v>
      </c>
      <c r="F1639" s="662"/>
      <c r="G1639" s="662"/>
      <c r="H1639" s="662" t="str">
        <f t="shared" si="26"/>
        <v>CONCRETO PROJETADO VIA ÚMIDA FCK = 40 MPA APLICADO EM TÚNEIS CLASSE III COM SEÇÃO DE 40 A 60 M²</v>
      </c>
      <c r="I1639" s="662" t="str">
        <f t="shared" si="26"/>
        <v>M³</v>
      </c>
    </row>
    <row r="1640" spans="2:9">
      <c r="B1640" s="439">
        <v>1207692</v>
      </c>
      <c r="C1640" s="1" t="s">
        <v>7987</v>
      </c>
      <c r="D1640" s="439" t="s">
        <v>2075</v>
      </c>
      <c r="E1640" s="921">
        <v>1118.4100000000001</v>
      </c>
      <c r="F1640" s="662"/>
      <c r="G1640" s="662"/>
      <c r="H1640" s="662" t="str">
        <f t="shared" si="26"/>
        <v>CONCRETO PROJETADO VIA ÚMIDA FCK = 40 MPA APLICADO EM TÚNEIS CLASSE III COM SEÇÃO DE 60 A 90 M²</v>
      </c>
      <c r="I1640" s="662" t="str">
        <f t="shared" si="26"/>
        <v>M³</v>
      </c>
    </row>
    <row r="1641" spans="2:9">
      <c r="B1641" s="918">
        <v>1208349</v>
      </c>
      <c r="C1641" s="919" t="s">
        <v>7988</v>
      </c>
      <c r="D1641" s="918" t="s">
        <v>2075</v>
      </c>
      <c r="E1641" s="922">
        <v>1088.45</v>
      </c>
      <c r="F1641" s="662"/>
      <c r="G1641" s="662"/>
      <c r="H1641" s="662" t="str">
        <f t="shared" si="26"/>
        <v>CONCRETO PROJETADO VIA ÚMIDA FCK = 40 MPA APLICADO EM TÚNEIS CLASSE III COM SEÇÃO SUPERIOR A 90 M²</v>
      </c>
      <c r="I1641" s="662" t="str">
        <f t="shared" si="26"/>
        <v>M³</v>
      </c>
    </row>
    <row r="1642" spans="2:9">
      <c r="B1642" s="439">
        <v>1207660</v>
      </c>
      <c r="C1642" s="1" t="s">
        <v>7989</v>
      </c>
      <c r="D1642" s="439" t="s">
        <v>2075</v>
      </c>
      <c r="E1642" s="921">
        <v>1281.23</v>
      </c>
      <c r="F1642" s="662"/>
      <c r="G1642" s="662"/>
      <c r="H1642" s="662" t="str">
        <f t="shared" si="26"/>
        <v>CONCRETO PROJETADO VIA ÚMIDA FCK = 40 MPA APLICADO EM TÚNEIS CLASSE IV COM SEÇÃO DE 20 A 40 M²</v>
      </c>
      <c r="I1642" s="662" t="str">
        <f t="shared" si="26"/>
        <v>M³</v>
      </c>
    </row>
    <row r="1643" spans="2:9">
      <c r="B1643" s="918">
        <v>1207699</v>
      </c>
      <c r="C1643" s="919" t="s">
        <v>7990</v>
      </c>
      <c r="D1643" s="918" t="s">
        <v>2075</v>
      </c>
      <c r="E1643" s="922">
        <v>1219.46</v>
      </c>
      <c r="F1643" s="662"/>
      <c r="G1643" s="662"/>
      <c r="H1643" s="662" t="str">
        <f t="shared" si="26"/>
        <v>CONCRETO PROJETADO VIA ÚMIDA FCK = 40 MPA APLICADO EM TÚNEIS CLASSE IV COM SEÇÃO DE 40 A 60 M²</v>
      </c>
      <c r="I1643" s="662" t="str">
        <f t="shared" si="26"/>
        <v>M³</v>
      </c>
    </row>
    <row r="1644" spans="2:9">
      <c r="B1644" s="439">
        <v>1207698</v>
      </c>
      <c r="C1644" s="1" t="s">
        <v>7991</v>
      </c>
      <c r="D1644" s="439" t="s">
        <v>2075</v>
      </c>
      <c r="E1644" s="921">
        <v>1177.43</v>
      </c>
      <c r="F1644" s="662"/>
      <c r="G1644" s="662"/>
      <c r="H1644" s="662" t="str">
        <f t="shared" si="26"/>
        <v>CONCRETO PROJETADO VIA ÚMIDA FCK = 40 MPA APLICADO EM TÚNEIS CLASSE IV COM SEÇÃO DE 60 A 90 M²</v>
      </c>
      <c r="I1644" s="662" t="str">
        <f t="shared" si="26"/>
        <v>M³</v>
      </c>
    </row>
    <row r="1645" spans="2:9">
      <c r="B1645" s="918">
        <v>1208357</v>
      </c>
      <c r="C1645" s="919" t="s">
        <v>7992</v>
      </c>
      <c r="D1645" s="918" t="s">
        <v>2075</v>
      </c>
      <c r="E1645" s="922">
        <v>1135.18</v>
      </c>
      <c r="F1645" s="662"/>
      <c r="G1645" s="662"/>
      <c r="H1645" s="662" t="str">
        <f t="shared" si="26"/>
        <v>CONCRETO PROJETADO VIA ÚMIDA FCK = 40 MPA APLICADO EM TÚNEIS CLASSE IV COM SEÇÃO SUPERIOR A 90 M²</v>
      </c>
      <c r="I1645" s="662" t="str">
        <f t="shared" si="26"/>
        <v>M³</v>
      </c>
    </row>
    <row r="1646" spans="2:9">
      <c r="B1646" s="439">
        <v>1207666</v>
      </c>
      <c r="C1646" s="1" t="s">
        <v>7993</v>
      </c>
      <c r="D1646" s="439" t="s">
        <v>2075</v>
      </c>
      <c r="E1646" s="921">
        <v>1434.05</v>
      </c>
      <c r="F1646" s="662"/>
      <c r="G1646" s="662"/>
      <c r="H1646" s="662" t="str">
        <f t="shared" si="26"/>
        <v>CONCRETO PROJETADO VIA ÚMIDA FCK = 40 MPA APLICADO EM TÚNEIS CLASSE V COM SEÇÃO DE 20 A 40 M²</v>
      </c>
      <c r="I1646" s="662" t="str">
        <f t="shared" si="26"/>
        <v>M³</v>
      </c>
    </row>
    <row r="1647" spans="2:9">
      <c r="B1647" s="918">
        <v>1207665</v>
      </c>
      <c r="C1647" s="919" t="s">
        <v>7994</v>
      </c>
      <c r="D1647" s="918" t="s">
        <v>2075</v>
      </c>
      <c r="E1647" s="922">
        <v>1399.95</v>
      </c>
      <c r="F1647" s="662"/>
      <c r="G1647" s="662"/>
      <c r="H1647" s="662" t="str">
        <f t="shared" si="26"/>
        <v>CONCRETO PROJETADO VIA ÚMIDA FCK = 40 MPA APLICADO EM TÚNEIS CLASSE V COM SEÇÃO DE 40 A 60 M²</v>
      </c>
      <c r="I1647" s="662" t="str">
        <f t="shared" si="26"/>
        <v>M³</v>
      </c>
    </row>
    <row r="1648" spans="2:9">
      <c r="B1648" s="439">
        <v>1207664</v>
      </c>
      <c r="C1648" s="1" t="s">
        <v>7995</v>
      </c>
      <c r="D1648" s="439" t="s">
        <v>2075</v>
      </c>
      <c r="E1648" s="921">
        <v>1372.66</v>
      </c>
      <c r="F1648" s="662"/>
      <c r="G1648" s="662"/>
      <c r="H1648" s="662" t="str">
        <f t="shared" si="26"/>
        <v>CONCRETO PROJETADO VIA ÚMIDA FCK = 40 MPA APLICADO EM TÚNEIS CLASSE V COM SEÇÃO DE 60 A 90 M²</v>
      </c>
      <c r="I1648" s="662" t="str">
        <f t="shared" si="26"/>
        <v>M³</v>
      </c>
    </row>
    <row r="1649" spans="2:9">
      <c r="B1649" s="918">
        <v>1208365</v>
      </c>
      <c r="C1649" s="919" t="s">
        <v>7996</v>
      </c>
      <c r="D1649" s="918" t="s">
        <v>2075</v>
      </c>
      <c r="E1649" s="922">
        <v>1331.73</v>
      </c>
      <c r="F1649" s="662"/>
      <c r="G1649" s="662"/>
      <c r="H1649" s="662" t="str">
        <f t="shared" si="26"/>
        <v>CONCRETO PROJETADO VIA ÚMIDA FCK = 40 MPA APLICADO EM TÚNEIS CLASSE V COM SEÇÃO SUPERIOR A 90 M²</v>
      </c>
      <c r="I1649" s="662" t="str">
        <f t="shared" si="26"/>
        <v>M³</v>
      </c>
    </row>
    <row r="1650" spans="2:9">
      <c r="B1650" s="439">
        <v>1207672</v>
      </c>
      <c r="C1650" s="1" t="s">
        <v>7997</v>
      </c>
      <c r="D1650" s="439" t="s">
        <v>2075</v>
      </c>
      <c r="E1650" s="921">
        <v>1589.36</v>
      </c>
      <c r="F1650" s="662"/>
      <c r="G1650" s="662"/>
      <c r="H1650" s="662" t="str">
        <f t="shared" si="26"/>
        <v>CONCRETO PROJETADO VIA ÚMIDA FCK = 40 MPA APLICADO EM TÚNEIS CLASSE VI COM SEÇÃO DE 20 A 40 M²</v>
      </c>
      <c r="I1650" s="662" t="str">
        <f t="shared" si="26"/>
        <v>M³</v>
      </c>
    </row>
    <row r="1651" spans="2:9">
      <c r="B1651" s="918">
        <v>1207671</v>
      </c>
      <c r="C1651" s="919" t="s">
        <v>7998</v>
      </c>
      <c r="D1651" s="918" t="s">
        <v>2075</v>
      </c>
      <c r="E1651" s="922">
        <v>1547.02</v>
      </c>
      <c r="F1651" s="662"/>
      <c r="G1651" s="662"/>
      <c r="H1651" s="662" t="str">
        <f t="shared" si="26"/>
        <v>CONCRETO PROJETADO VIA ÚMIDA FCK = 40 MPA APLICADO EM TÚNEIS CLASSE VI COM SEÇÃO DE 40 A 60 M²</v>
      </c>
      <c r="I1651" s="662" t="str">
        <f t="shared" si="26"/>
        <v>M³</v>
      </c>
    </row>
    <row r="1652" spans="2:9">
      <c r="B1652" s="439">
        <v>1207670</v>
      </c>
      <c r="C1652" s="1" t="s">
        <v>7999</v>
      </c>
      <c r="D1652" s="439" t="s">
        <v>2075</v>
      </c>
      <c r="E1652" s="921">
        <v>1483.5</v>
      </c>
      <c r="F1652" s="662"/>
      <c r="G1652" s="662"/>
      <c r="H1652" s="662" t="str">
        <f t="shared" si="26"/>
        <v>CONCRETO PROJETADO VIA ÚMIDA FCK = 40 MPA APLICADO EM TÚNEIS CLASSE VI COM SEÇÃO DE 60 A 90 M²</v>
      </c>
      <c r="I1652" s="662" t="str">
        <f t="shared" si="26"/>
        <v>M³</v>
      </c>
    </row>
    <row r="1653" spans="2:9">
      <c r="B1653" s="918">
        <v>1208373</v>
      </c>
      <c r="C1653" s="919" t="s">
        <v>8000</v>
      </c>
      <c r="D1653" s="918" t="s">
        <v>2075</v>
      </c>
      <c r="E1653" s="922">
        <v>1419.99</v>
      </c>
      <c r="F1653" s="662"/>
      <c r="G1653" s="662"/>
      <c r="H1653" s="662" t="str">
        <f t="shared" si="26"/>
        <v>CONCRETO PROJETADO VIA ÚMIDA FCK = 40 MPA APLICADO EM TÚNEIS CLASSE VI COM SEÇÃO SUPERIOR A 90 M²</v>
      </c>
      <c r="I1653" s="662" t="str">
        <f t="shared" si="26"/>
        <v>M³</v>
      </c>
    </row>
    <row r="1654" spans="2:9">
      <c r="B1654" s="439">
        <v>1400976</v>
      </c>
      <c r="C1654" s="1" t="s">
        <v>8001</v>
      </c>
      <c r="D1654" s="439" t="s">
        <v>1957</v>
      </c>
      <c r="E1654" s="921">
        <v>5.67</v>
      </c>
      <c r="F1654" s="662"/>
      <c r="G1654" s="662"/>
      <c r="H1654" s="662" t="str">
        <f t="shared" si="26"/>
        <v>CORTE A PLASMA CNC EM CHAPA COM ESPESSURA DE 6,3 A 10 MM</v>
      </c>
      <c r="I1654" s="662" t="str">
        <f t="shared" si="26"/>
        <v>M</v>
      </c>
    </row>
    <row r="1655" spans="2:9">
      <c r="B1655" s="918">
        <v>1400970</v>
      </c>
      <c r="C1655" s="919" t="s">
        <v>8002</v>
      </c>
      <c r="D1655" s="918" t="s">
        <v>1957</v>
      </c>
      <c r="E1655" s="922">
        <v>2.42</v>
      </c>
      <c r="F1655" s="662"/>
      <c r="G1655" s="662"/>
      <c r="H1655" s="662" t="str">
        <f t="shared" si="26"/>
        <v>CORTE A PLASMA MANUAL EM CHAPA DE AÇO-CARBONO COM ESPESSURA DE 4 A 8 MM</v>
      </c>
      <c r="I1655" s="662" t="str">
        <f t="shared" si="26"/>
        <v>M</v>
      </c>
    </row>
    <row r="1656" spans="2:9">
      <c r="B1656" s="439">
        <v>1400971</v>
      </c>
      <c r="C1656" s="1" t="s">
        <v>8003</v>
      </c>
      <c r="D1656" s="439" t="s">
        <v>1957</v>
      </c>
      <c r="E1656" s="608">
        <v>10.56</v>
      </c>
      <c r="F1656" s="662"/>
      <c r="G1656" s="662"/>
      <c r="H1656" s="662" t="str">
        <f t="shared" si="26"/>
        <v>CORTE A PLASMA MANUAL EM CHAPA DE AÇO-CARBONO COM ESPESSURA DE 9 A 25 MM</v>
      </c>
      <c r="I1656" s="662" t="str">
        <f t="shared" si="26"/>
        <v>M</v>
      </c>
    </row>
    <row r="1657" spans="2:9">
      <c r="B1657" s="918">
        <v>1400972</v>
      </c>
      <c r="C1657" s="919" t="s">
        <v>8004</v>
      </c>
      <c r="D1657" s="918" t="s">
        <v>1957</v>
      </c>
      <c r="E1657" s="920">
        <v>2.37</v>
      </c>
      <c r="F1657" s="662"/>
      <c r="G1657" s="662"/>
      <c r="H1657" s="662" t="str">
        <f t="shared" si="26"/>
        <v>CORTE A PLASMA MANUAL EM CHAPA DE ALUMÍNIO COM ESPESSURA DE 1,5 MM</v>
      </c>
      <c r="I1657" s="662" t="str">
        <f t="shared" si="26"/>
        <v>M</v>
      </c>
    </row>
    <row r="1658" spans="2:9">
      <c r="B1658" s="439">
        <v>1416201</v>
      </c>
      <c r="C1658" s="1" t="s">
        <v>4161</v>
      </c>
      <c r="D1658" s="439" t="s">
        <v>4162</v>
      </c>
      <c r="E1658" s="608">
        <v>0.26</v>
      </c>
      <c r="F1658" s="662"/>
      <c r="G1658" s="662"/>
      <c r="H1658" s="662" t="str">
        <f t="shared" si="26"/>
        <v>CORTE DE BARRAS DE AÇO CA-50 COM MAÇARICO OXIACETILENO</v>
      </c>
      <c r="I1658" s="662" t="str">
        <f t="shared" si="26"/>
        <v>CM²</v>
      </c>
    </row>
    <row r="1659" spans="2:9">
      <c r="B1659" s="918">
        <v>1400969</v>
      </c>
      <c r="C1659" s="919" t="s">
        <v>8005</v>
      </c>
      <c r="D1659" s="918" t="s">
        <v>1958</v>
      </c>
      <c r="E1659" s="920">
        <v>0.16</v>
      </c>
      <c r="F1659" s="662"/>
      <c r="G1659" s="662"/>
      <c r="H1659" s="662" t="str">
        <f t="shared" si="26"/>
        <v>CORTE DE CANTONEIRA DE ALUMÍNIO</v>
      </c>
      <c r="I1659" s="662" t="str">
        <f t="shared" si="26"/>
        <v>UN</v>
      </c>
    </row>
    <row r="1660" spans="2:9">
      <c r="B1660" s="439">
        <v>1400975</v>
      </c>
      <c r="C1660" s="1" t="s">
        <v>8006</v>
      </c>
      <c r="D1660" s="439" t="s">
        <v>1957</v>
      </c>
      <c r="E1660" s="608">
        <v>4.34</v>
      </c>
      <c r="F1660" s="662"/>
      <c r="G1660" s="662"/>
      <c r="H1660" s="662" t="str">
        <f t="shared" si="26"/>
        <v>CORTE DE CHAPA DE AÇO COM GUILHOTINA HIDRÁULICA</v>
      </c>
      <c r="I1660" s="662" t="str">
        <f t="shared" si="26"/>
        <v>M</v>
      </c>
    </row>
    <row r="1661" spans="2:9">
      <c r="B1661" s="918">
        <v>1416141</v>
      </c>
      <c r="C1661" s="919" t="s">
        <v>8007</v>
      </c>
      <c r="D1661" s="918" t="s">
        <v>1957</v>
      </c>
      <c r="E1661" s="920">
        <v>4.0999999999999996</v>
      </c>
      <c r="F1661" s="662"/>
      <c r="G1661" s="662"/>
      <c r="H1661" s="662" t="str">
        <f t="shared" si="26"/>
        <v>CORTE DE CHAPAS DE AÇO COM ESPESSURA DE 12,5 MM COM MAÇARICO OXIACETILENO</v>
      </c>
      <c r="I1661" s="662" t="str">
        <f t="shared" si="26"/>
        <v>M</v>
      </c>
    </row>
    <row r="1662" spans="2:9">
      <c r="B1662" s="439">
        <v>1416142</v>
      </c>
      <c r="C1662" s="1" t="s">
        <v>8008</v>
      </c>
      <c r="D1662" s="439" t="s">
        <v>1957</v>
      </c>
      <c r="E1662" s="608">
        <v>6.33</v>
      </c>
      <c r="F1662" s="662"/>
      <c r="G1662" s="662"/>
      <c r="H1662" s="662" t="str">
        <f t="shared" si="26"/>
        <v>CORTE DE CHAPAS DE AÇO COM ESPESSURA DE 16 MM COM MAÇARICO OXIACETILENO</v>
      </c>
      <c r="I1662" s="662" t="str">
        <f t="shared" si="26"/>
        <v>M</v>
      </c>
    </row>
    <row r="1663" spans="2:9">
      <c r="B1663" s="918">
        <v>1400973</v>
      </c>
      <c r="C1663" s="919" t="s">
        <v>8009</v>
      </c>
      <c r="D1663" s="918" t="s">
        <v>1957</v>
      </c>
      <c r="E1663" s="920">
        <v>1.73</v>
      </c>
      <c r="F1663" s="662"/>
      <c r="G1663" s="662"/>
      <c r="H1663" s="662" t="str">
        <f t="shared" si="26"/>
        <v>CORTE DE CHAPAS DE AÇO COM ESPESSURA DE 3 MM COM MAÇARICO OXIACETILENO</v>
      </c>
      <c r="I1663" s="662" t="str">
        <f t="shared" si="26"/>
        <v>M</v>
      </c>
    </row>
    <row r="1664" spans="2:9">
      <c r="B1664" s="439">
        <v>1400974</v>
      </c>
      <c r="C1664" s="1" t="s">
        <v>4172</v>
      </c>
      <c r="D1664" s="439" t="s">
        <v>1957</v>
      </c>
      <c r="E1664" s="608">
        <v>2.0299999999999998</v>
      </c>
      <c r="F1664" s="662"/>
      <c r="G1664" s="662"/>
      <c r="H1664" s="662" t="str">
        <f t="shared" si="26"/>
        <v>CORTE DE CHAPAS DE AÇO COM ESPESSURA DE 5 MM COM MAÇARICO OXIACETILENO</v>
      </c>
      <c r="I1664" s="662" t="str">
        <f t="shared" si="26"/>
        <v>M</v>
      </c>
    </row>
    <row r="1665" spans="2:9">
      <c r="B1665" s="918">
        <v>1416139</v>
      </c>
      <c r="C1665" s="919" t="s">
        <v>8010</v>
      </c>
      <c r="D1665" s="918" t="s">
        <v>1957</v>
      </c>
      <c r="E1665" s="920">
        <v>2.27</v>
      </c>
      <c r="F1665" s="662"/>
      <c r="G1665" s="662"/>
      <c r="H1665" s="662" t="str">
        <f t="shared" si="26"/>
        <v>CORTE DE CHAPAS DE AÇO COM ESPESSURA DE 6,3 MM COM MAÇARICO OXIACETILENO</v>
      </c>
      <c r="I1665" s="662" t="str">
        <f t="shared" si="26"/>
        <v>M</v>
      </c>
    </row>
    <row r="1666" spans="2:9">
      <c r="B1666" s="439">
        <v>1416202</v>
      </c>
      <c r="C1666" s="1" t="s">
        <v>8011</v>
      </c>
      <c r="D1666" s="439" t="s">
        <v>1957</v>
      </c>
      <c r="E1666" s="608">
        <v>2.63</v>
      </c>
      <c r="F1666" s="662"/>
      <c r="G1666" s="662"/>
      <c r="H1666" s="662" t="str">
        <f t="shared" si="26"/>
        <v>CORTE DE CHAPAS DE AÇO COM ESPESSURA DE 8 MM COM MAÇARICO OXIACETILENO</v>
      </c>
      <c r="I1666" s="662" t="str">
        <f t="shared" si="26"/>
        <v>M</v>
      </c>
    </row>
    <row r="1667" spans="2:9">
      <c r="B1667" s="918">
        <v>1416140</v>
      </c>
      <c r="C1667" s="919" t="s">
        <v>8012</v>
      </c>
      <c r="D1667" s="918" t="s">
        <v>1957</v>
      </c>
      <c r="E1667" s="920">
        <v>3.02</v>
      </c>
      <c r="F1667" s="662"/>
      <c r="G1667" s="662"/>
      <c r="H1667" s="662" t="str">
        <f t="shared" ref="H1667:I1730" si="27">UPPER(C1667)</f>
        <v>CORTE DE CHAPAS DE AÇO COM ESPESSURA DE 9,5 MM COM MAÇARICO OXIACETILENO</v>
      </c>
      <c r="I1667" s="662" t="str">
        <f t="shared" si="27"/>
        <v>M</v>
      </c>
    </row>
    <row r="1668" spans="2:9">
      <c r="B1668" s="439">
        <v>1419543</v>
      </c>
      <c r="C1668" s="1" t="s">
        <v>4173</v>
      </c>
      <c r="D1668" s="439" t="s">
        <v>1958</v>
      </c>
      <c r="E1668" s="608">
        <v>0.21</v>
      </c>
      <c r="F1668" s="662"/>
      <c r="G1668" s="662"/>
      <c r="H1668" s="662" t="str">
        <f t="shared" si="27"/>
        <v>CORTE DE PERFIL METÁLICO COM MÁQUINA POLICORTE COM ESPESSURA DE ATÉ 1/8"</v>
      </c>
      <c r="I1668" s="662" t="str">
        <f t="shared" si="27"/>
        <v>UN</v>
      </c>
    </row>
    <row r="1669" spans="2:9">
      <c r="B1669" s="918">
        <v>1408173</v>
      </c>
      <c r="C1669" s="919" t="s">
        <v>4176</v>
      </c>
      <c r="D1669" s="918" t="s">
        <v>4162</v>
      </c>
      <c r="E1669" s="920">
        <v>7.0000000000000007E-2</v>
      </c>
      <c r="F1669" s="662"/>
      <c r="G1669" s="662"/>
      <c r="H1669" s="662" t="str">
        <f t="shared" si="27"/>
        <v>CORTE DE PERFIS METÁLICOS COM MAÇARICO OXIACETILENO</v>
      </c>
      <c r="I1669" s="662" t="str">
        <f t="shared" si="27"/>
        <v>CM²</v>
      </c>
    </row>
    <row r="1670" spans="2:9">
      <c r="B1670" s="439">
        <v>1407063</v>
      </c>
      <c r="C1670" s="1" t="s">
        <v>8013</v>
      </c>
      <c r="D1670" s="439" t="s">
        <v>1958</v>
      </c>
      <c r="E1670" s="608">
        <v>8.23</v>
      </c>
      <c r="F1670" s="662"/>
      <c r="G1670" s="662"/>
      <c r="H1670" s="662" t="str">
        <f t="shared" si="27"/>
        <v>CORTE DE TRILHO TR45 COM UTILIZAÇÃO DE EQUIPAMENTO LEVE</v>
      </c>
      <c r="I1670" s="662" t="str">
        <f t="shared" si="27"/>
        <v>UN</v>
      </c>
    </row>
    <row r="1671" spans="2:9">
      <c r="B1671" s="918">
        <v>1407064</v>
      </c>
      <c r="C1671" s="919" t="s">
        <v>8014</v>
      </c>
      <c r="D1671" s="918" t="s">
        <v>1958</v>
      </c>
      <c r="E1671" s="920">
        <v>8.5</v>
      </c>
      <c r="F1671" s="662"/>
      <c r="G1671" s="662"/>
      <c r="H1671" s="662" t="str">
        <f t="shared" si="27"/>
        <v>CORTE DE TRILHO TR57 COM UTILIZAÇÃO DE EQUIPAMENTO LEVE</v>
      </c>
      <c r="I1671" s="662" t="str">
        <f t="shared" si="27"/>
        <v>UN</v>
      </c>
    </row>
    <row r="1672" spans="2:9">
      <c r="B1672" s="439">
        <v>1407065</v>
      </c>
      <c r="C1672" s="1" t="s">
        <v>8015</v>
      </c>
      <c r="D1672" s="439" t="s">
        <v>1958</v>
      </c>
      <c r="E1672" s="608">
        <v>8.7100000000000009</v>
      </c>
      <c r="F1672" s="662"/>
      <c r="G1672" s="662"/>
      <c r="H1672" s="662" t="str">
        <f t="shared" si="27"/>
        <v>CORTE DE TRILHO TR68 COM UTILIZAÇÃO DE EQUIPAMENTO LEVE</v>
      </c>
      <c r="I1672" s="662" t="str">
        <f t="shared" si="27"/>
        <v>UN</v>
      </c>
    </row>
    <row r="1673" spans="2:9">
      <c r="B1673" s="918">
        <v>1407066</v>
      </c>
      <c r="C1673" s="919" t="s">
        <v>8016</v>
      </c>
      <c r="D1673" s="918" t="s">
        <v>1958</v>
      </c>
      <c r="E1673" s="920">
        <v>8.56</v>
      </c>
      <c r="F1673" s="662"/>
      <c r="G1673" s="662"/>
      <c r="H1673" s="662" t="str">
        <f t="shared" si="27"/>
        <v>CORTE DE TRILHO UIC60 COM UTILIZAÇÃO DE EQUIPAMENTO LEVE</v>
      </c>
      <c r="I1673" s="662" t="str">
        <f t="shared" si="27"/>
        <v>UN</v>
      </c>
    </row>
    <row r="1674" spans="2:9">
      <c r="B1674" s="439">
        <v>1400977</v>
      </c>
      <c r="C1674" s="1" t="s">
        <v>8017</v>
      </c>
      <c r="D1674" s="439" t="s">
        <v>1957</v>
      </c>
      <c r="E1674" s="608">
        <v>3.74</v>
      </c>
      <c r="F1674" s="662"/>
      <c r="G1674" s="662"/>
      <c r="H1674" s="662" t="str">
        <f t="shared" si="27"/>
        <v>DOBRAMENTO DE CHAPAS METÁLICAS COM ESPESSURAS DE ATÉ 10 MM</v>
      </c>
      <c r="I1674" s="662" t="str">
        <f t="shared" si="27"/>
        <v>M</v>
      </c>
    </row>
    <row r="1675" spans="2:9">
      <c r="B1675" s="918">
        <v>1407067</v>
      </c>
      <c r="C1675" s="919" t="s">
        <v>8018</v>
      </c>
      <c r="D1675" s="918" t="s">
        <v>1958</v>
      </c>
      <c r="E1675" s="920">
        <v>3.03</v>
      </c>
      <c r="F1675" s="662"/>
      <c r="G1675" s="662"/>
      <c r="H1675" s="662" t="str">
        <f t="shared" si="27"/>
        <v>FURAÇÃO DE TRILHO TR45 COM UTILIZAÇÃO DE EQUIPAMENTO LEVE</v>
      </c>
      <c r="I1675" s="662" t="str">
        <f t="shared" si="27"/>
        <v>UN</v>
      </c>
    </row>
    <row r="1676" spans="2:9">
      <c r="B1676" s="439">
        <v>1407068</v>
      </c>
      <c r="C1676" s="1" t="s">
        <v>8019</v>
      </c>
      <c r="D1676" s="439" t="s">
        <v>1958</v>
      </c>
      <c r="E1676" s="608">
        <v>3.41</v>
      </c>
      <c r="F1676" s="662"/>
      <c r="G1676" s="662"/>
      <c r="H1676" s="662" t="str">
        <f t="shared" si="27"/>
        <v>FURAÇÃO DE TRILHO TR57 COM UTILIZAÇÃO DE EQUIPAMENTO LEVE</v>
      </c>
      <c r="I1676" s="662" t="str">
        <f t="shared" si="27"/>
        <v>UN</v>
      </c>
    </row>
    <row r="1677" spans="2:9">
      <c r="B1677" s="918">
        <v>1407069</v>
      </c>
      <c r="C1677" s="919" t="s">
        <v>8020</v>
      </c>
      <c r="D1677" s="918" t="s">
        <v>1958</v>
      </c>
      <c r="E1677" s="920">
        <v>3.7</v>
      </c>
      <c r="F1677" s="662"/>
      <c r="G1677" s="662"/>
      <c r="H1677" s="662" t="str">
        <f t="shared" si="27"/>
        <v>FURAÇÃO DE TRILHO TR68 COM UTILIZAÇÃO DE EQUIPAMENTO LEVE</v>
      </c>
      <c r="I1677" s="662" t="str">
        <f t="shared" si="27"/>
        <v>UN</v>
      </c>
    </row>
    <row r="1678" spans="2:9">
      <c r="B1678" s="439">
        <v>1407070</v>
      </c>
      <c r="C1678" s="1" t="s">
        <v>8021</v>
      </c>
      <c r="D1678" s="439" t="s">
        <v>1958</v>
      </c>
      <c r="E1678" s="608">
        <v>3.53</v>
      </c>
      <c r="F1678" s="662"/>
      <c r="G1678" s="662"/>
      <c r="H1678" s="662" t="str">
        <f t="shared" si="27"/>
        <v>FURAÇÃO DE TRILHO UIC60 COM UTILIZAÇÃO DE EQUIPAMENTO LEVE</v>
      </c>
      <c r="I1678" s="662" t="str">
        <f t="shared" si="27"/>
        <v>UN</v>
      </c>
    </row>
    <row r="1679" spans="2:9">
      <c r="B1679" s="918">
        <v>1400987</v>
      </c>
      <c r="C1679" s="919" t="s">
        <v>8022</v>
      </c>
      <c r="D1679" s="918" t="s">
        <v>1958</v>
      </c>
      <c r="E1679" s="920">
        <v>1.4</v>
      </c>
      <c r="F1679" s="662"/>
      <c r="G1679" s="662"/>
      <c r="H1679" s="662" t="str">
        <f t="shared" si="27"/>
        <v>PERFURAÇÃO DE CHAPAS METÁLICAS COM ESPESSURA DE ATÉ 3 MM - D = 25 MM</v>
      </c>
      <c r="I1679" s="662" t="str">
        <f t="shared" si="27"/>
        <v>UN</v>
      </c>
    </row>
    <row r="1680" spans="2:9">
      <c r="B1680" s="439">
        <v>1416257</v>
      </c>
      <c r="C1680" s="1" t="s">
        <v>8023</v>
      </c>
      <c r="D1680" s="439" t="s">
        <v>1957</v>
      </c>
      <c r="E1680" s="608">
        <v>296.77</v>
      </c>
      <c r="F1680" s="662"/>
      <c r="G1680" s="662"/>
      <c r="H1680" s="662" t="str">
        <f t="shared" si="27"/>
        <v>SOLDA COM MAÇARICO OXIACETILENO DE CHAPAS DE AÇO DE 12,5 MM</v>
      </c>
      <c r="I1680" s="662" t="str">
        <f t="shared" si="27"/>
        <v>M</v>
      </c>
    </row>
    <row r="1681" spans="2:9">
      <c r="B1681" s="918">
        <v>1416253</v>
      </c>
      <c r="C1681" s="919" t="s">
        <v>8024</v>
      </c>
      <c r="D1681" s="918" t="s">
        <v>1957</v>
      </c>
      <c r="E1681" s="920">
        <v>686.03</v>
      </c>
      <c r="F1681" s="662"/>
      <c r="G1681" s="662"/>
      <c r="H1681" s="662" t="str">
        <f t="shared" si="27"/>
        <v>SOLDA COM MAÇARICO OXIACETILENO DE CHAPAS DE AÇO DE 16 MM</v>
      </c>
      <c r="I1681" s="662" t="str">
        <f t="shared" si="27"/>
        <v>M</v>
      </c>
    </row>
    <row r="1682" spans="2:9">
      <c r="B1682" s="439">
        <v>1416254</v>
      </c>
      <c r="C1682" s="1" t="s">
        <v>8025</v>
      </c>
      <c r="D1682" s="439" t="s">
        <v>1957</v>
      </c>
      <c r="E1682" s="608">
        <v>56.31</v>
      </c>
      <c r="F1682" s="662"/>
      <c r="G1682" s="662"/>
      <c r="H1682" s="662" t="str">
        <f t="shared" si="27"/>
        <v>SOLDA COM MAÇARICO OXIACETILENO DE CHAPAS DE AÇO DE 6,3 MM</v>
      </c>
      <c r="I1682" s="662" t="str">
        <f t="shared" si="27"/>
        <v>M</v>
      </c>
    </row>
    <row r="1683" spans="2:9">
      <c r="B1683" s="918">
        <v>1416255</v>
      </c>
      <c r="C1683" s="919" t="s">
        <v>8026</v>
      </c>
      <c r="D1683" s="918" t="s">
        <v>1957</v>
      </c>
      <c r="E1683" s="920">
        <v>98.71</v>
      </c>
      <c r="F1683" s="662"/>
      <c r="G1683" s="662"/>
      <c r="H1683" s="662" t="str">
        <f t="shared" si="27"/>
        <v>SOLDA COM MAÇARICO OXIACETILENO DE CHAPAS DE AÇO DE 8 MM</v>
      </c>
      <c r="I1683" s="662" t="str">
        <f t="shared" si="27"/>
        <v>M</v>
      </c>
    </row>
    <row r="1684" spans="2:9">
      <c r="B1684" s="439">
        <v>1416256</v>
      </c>
      <c r="C1684" s="1" t="s">
        <v>8027</v>
      </c>
      <c r="D1684" s="439" t="s">
        <v>1957</v>
      </c>
      <c r="E1684" s="608">
        <v>152.69999999999999</v>
      </c>
      <c r="F1684" s="662"/>
      <c r="G1684" s="662"/>
      <c r="H1684" s="662" t="str">
        <f t="shared" si="27"/>
        <v>SOLDA COM MAÇARICO OXIACETILENO DE CHAPAS DE AÇO DE 9,5 MM</v>
      </c>
      <c r="I1684" s="662" t="str">
        <f t="shared" si="27"/>
        <v>M</v>
      </c>
    </row>
    <row r="1685" spans="2:9">
      <c r="B1685" s="918">
        <v>1408028</v>
      </c>
      <c r="C1685" s="919" t="s">
        <v>8028</v>
      </c>
      <c r="D1685" s="918" t="s">
        <v>2113</v>
      </c>
      <c r="E1685" s="920">
        <v>228.73</v>
      </c>
      <c r="F1685" s="662"/>
      <c r="G1685" s="662"/>
      <c r="H1685" s="662" t="str">
        <f t="shared" si="27"/>
        <v>SOLDA ELÉTRICA MANUAL DE PERFIS METÁLICOS E CHAPAS DE AÇO COM ELETRODO E70XX PARA BENEFICIAMENTO DE AÇO NAVAL</v>
      </c>
      <c r="I1685" s="662" t="str">
        <f t="shared" si="27"/>
        <v>KG</v>
      </c>
    </row>
    <row r="1686" spans="2:9">
      <c r="B1686" s="439">
        <v>1408027</v>
      </c>
      <c r="C1686" s="1" t="s">
        <v>8029</v>
      </c>
      <c r="D1686" s="439" t="s">
        <v>2113</v>
      </c>
      <c r="E1686" s="608">
        <v>131.69</v>
      </c>
      <c r="F1686" s="662"/>
      <c r="G1686" s="662"/>
      <c r="H1686" s="662" t="str">
        <f t="shared" si="27"/>
        <v>SOLDA TIPO MIG/MAG AUTOMATIZADA</v>
      </c>
      <c r="I1686" s="662" t="str">
        <f t="shared" si="27"/>
        <v>KG</v>
      </c>
    </row>
    <row r="1687" spans="2:9">
      <c r="B1687" s="918">
        <v>1400978</v>
      </c>
      <c r="C1687" s="919" t="s">
        <v>8030</v>
      </c>
      <c r="D1687" s="918" t="s">
        <v>2113</v>
      </c>
      <c r="E1687" s="920">
        <v>213.25</v>
      </c>
      <c r="F1687" s="662"/>
      <c r="G1687" s="662"/>
      <c r="H1687" s="662" t="str">
        <f t="shared" si="27"/>
        <v>SOLDA TIPO MIG/MAG MANUAL</v>
      </c>
      <c r="I1687" s="662" t="str">
        <f t="shared" si="27"/>
        <v>KG</v>
      </c>
    </row>
    <row r="1688" spans="2:9">
      <c r="B1688" s="439">
        <v>1513941</v>
      </c>
      <c r="C1688" s="1" t="s">
        <v>8031</v>
      </c>
      <c r="D1688" s="439" t="s">
        <v>2075</v>
      </c>
      <c r="E1688" s="608">
        <v>537.11</v>
      </c>
      <c r="F1688" s="662"/>
      <c r="G1688" s="662"/>
      <c r="H1688" s="662" t="str">
        <f t="shared" si="27"/>
        <v>CONTENÇÃO EM AREIA-CIMENTO ENSACADA COM MISTURA DE AREIA COM 8% DE CIMENTO - CONFECÇÃO E ASSENTAMENTO</v>
      </c>
      <c r="I1688" s="662" t="str">
        <f t="shared" si="27"/>
        <v>M³</v>
      </c>
    </row>
    <row r="1689" spans="2:9" ht="30">
      <c r="B1689" s="918">
        <v>1513940</v>
      </c>
      <c r="C1689" s="919" t="s">
        <v>8032</v>
      </c>
      <c r="D1689" s="918" t="s">
        <v>2075</v>
      </c>
      <c r="E1689" s="920">
        <v>394.4</v>
      </c>
      <c r="F1689" s="662"/>
      <c r="G1689" s="662"/>
      <c r="H1689" s="662" t="str">
        <f t="shared" si="27"/>
        <v>CONTENÇÃO EM SOLO-CIMENTO ENSACADO COM MISTURA DE SOLO DE JAZIDA COM 8% DE CIMENTO - CONFECÇÃO E ASSENTAMENTO</v>
      </c>
      <c r="I1689" s="662" t="str">
        <f t="shared" si="27"/>
        <v>M³</v>
      </c>
    </row>
    <row r="1690" spans="2:9">
      <c r="B1690" s="439">
        <v>1505879</v>
      </c>
      <c r="C1690" s="1" t="s">
        <v>8033</v>
      </c>
      <c r="D1690" s="439" t="s">
        <v>2075</v>
      </c>
      <c r="E1690" s="608">
        <v>292.8</v>
      </c>
      <c r="F1690" s="662"/>
      <c r="G1690" s="662"/>
      <c r="H1690" s="662" t="str">
        <f t="shared" si="27"/>
        <v>ENROCAMENTO DE PEDRA ARRUMADA MANUALMENTE - PEDRA DE MÃO COMERCIAL - FORNECIMENTO E ASSENTAMENTO</v>
      </c>
      <c r="I1690" s="662" t="str">
        <f t="shared" si="27"/>
        <v>M³</v>
      </c>
    </row>
    <row r="1691" spans="2:9">
      <c r="B1691" s="918">
        <v>1505878</v>
      </c>
      <c r="C1691" s="919" t="s">
        <v>8034</v>
      </c>
      <c r="D1691" s="918" t="s">
        <v>2075</v>
      </c>
      <c r="E1691" s="920">
        <v>199.25</v>
      </c>
      <c r="F1691" s="662"/>
      <c r="G1691" s="662"/>
      <c r="H1691" s="662" t="str">
        <f t="shared" si="27"/>
        <v>ENROCAMENTO DE PEDRA ARRUMADA MANUALMENTE - PEDRA DE MÃO PRODUZIDA - CONFECÇÃO E ASSENTAMENTO</v>
      </c>
      <c r="I1691" s="662" t="str">
        <f t="shared" si="27"/>
        <v>M³</v>
      </c>
    </row>
    <row r="1692" spans="2:9" ht="30">
      <c r="B1692" s="439">
        <v>1505877</v>
      </c>
      <c r="C1692" s="1" t="s">
        <v>8035</v>
      </c>
      <c r="D1692" s="439" t="s">
        <v>2075</v>
      </c>
      <c r="E1692" s="608">
        <v>176.58</v>
      </c>
      <c r="F1692" s="662"/>
      <c r="G1692" s="662"/>
      <c r="H1692" s="662" t="str">
        <f t="shared" si="27"/>
        <v>ENROCAMENTO DE PEDRA ESPALHADA E COMPACTADA MECANICAMENTE - PEDRA DE MÃO COMERCIAL - FORNECIMENTO E ASSENTAMENTO</v>
      </c>
      <c r="I1692" s="662" t="str">
        <f t="shared" si="27"/>
        <v>M³</v>
      </c>
    </row>
    <row r="1693" spans="2:9">
      <c r="B1693" s="918">
        <v>1505860</v>
      </c>
      <c r="C1693" s="919" t="s">
        <v>8036</v>
      </c>
      <c r="D1693" s="918" t="s">
        <v>2075</v>
      </c>
      <c r="E1693" s="920">
        <v>184.49</v>
      </c>
      <c r="F1693" s="662"/>
      <c r="G1693" s="662"/>
      <c r="H1693" s="662" t="str">
        <f t="shared" si="27"/>
        <v>ENROCAMENTO DE PEDRA JOGADA - PEDRA DE MÃO COMERCIAL - FORNECIMENTO E ASSENTAMENTO</v>
      </c>
      <c r="I1693" s="662" t="str">
        <f t="shared" si="27"/>
        <v>M³</v>
      </c>
    </row>
    <row r="1694" spans="2:9">
      <c r="B1694" s="439">
        <v>1505859</v>
      </c>
      <c r="C1694" s="1" t="s">
        <v>8037</v>
      </c>
      <c r="D1694" s="439" t="s">
        <v>2075</v>
      </c>
      <c r="E1694" s="608">
        <v>106.53</v>
      </c>
      <c r="F1694" s="662"/>
      <c r="G1694" s="662"/>
      <c r="H1694" s="662" t="str">
        <f t="shared" si="27"/>
        <v>ENROCAMENTO DE PEDRA JOGADA - PEDRA DE MÃO PRODUZIDA - CONFECÇÃO E ASSENTAMENTO</v>
      </c>
      <c r="I1694" s="662" t="str">
        <f t="shared" si="27"/>
        <v>M³</v>
      </c>
    </row>
    <row r="1695" spans="2:9">
      <c r="B1695" s="918">
        <v>1516204</v>
      </c>
      <c r="C1695" s="919" t="s">
        <v>8038</v>
      </c>
      <c r="D1695" s="918" t="s">
        <v>1958</v>
      </c>
      <c r="E1695" s="920">
        <v>6.61</v>
      </c>
      <c r="F1695" s="662"/>
      <c r="G1695" s="662"/>
      <c r="H1695" s="662" t="str">
        <f t="shared" si="27"/>
        <v>FABRICAÇÃO DE BLOCOS SEGMENTAIS DE FACE PRÉ-MOLDADOS - C = 40 CM, L = 40 CM E H = 20 CM - MASSA DE 25 KG</v>
      </c>
      <c r="I1695" s="662" t="str">
        <f t="shared" si="27"/>
        <v>UN</v>
      </c>
    </row>
    <row r="1696" spans="2:9" ht="30">
      <c r="B1696" s="439">
        <v>1516312</v>
      </c>
      <c r="C1696" s="1" t="s">
        <v>8039</v>
      </c>
      <c r="D1696" s="439" t="s">
        <v>2111</v>
      </c>
      <c r="E1696" s="608">
        <v>41.59</v>
      </c>
      <c r="F1696" s="662"/>
      <c r="G1696" s="662"/>
      <c r="H1696" s="662" t="str">
        <f t="shared" si="27"/>
        <v>GEOCÉLULA EM PEAD, PAREDES PERFURADAS, SOLDADAS - ALTURA DE 100 MM E 1.206 CM² DE ÁREA DE CÉLULA - FORNECIMENTO E INSTALAÇÃO</v>
      </c>
      <c r="I1696" s="662" t="str">
        <f t="shared" si="27"/>
        <v>M²</v>
      </c>
    </row>
    <row r="1697" spans="2:9" ht="30">
      <c r="B1697" s="918">
        <v>1516304</v>
      </c>
      <c r="C1697" s="919" t="s">
        <v>8040</v>
      </c>
      <c r="D1697" s="918" t="s">
        <v>2111</v>
      </c>
      <c r="E1697" s="920">
        <v>53.36</v>
      </c>
      <c r="F1697" s="662"/>
      <c r="G1697" s="662"/>
      <c r="H1697" s="662" t="str">
        <f t="shared" si="27"/>
        <v>GEOCÉLULA EM PEAD, PAREDES PERFURADAS, SOLDADAS - ALTURA DE 100 MM E 289 CM² DE ÁREA DE CÉLULA - FORNECIMENTO E INSTALAÇÃO</v>
      </c>
      <c r="I1697" s="662" t="str">
        <f t="shared" si="27"/>
        <v>M²</v>
      </c>
    </row>
    <row r="1698" spans="2:9" ht="30">
      <c r="B1698" s="439">
        <v>1516308</v>
      </c>
      <c r="C1698" s="1" t="s">
        <v>8041</v>
      </c>
      <c r="D1698" s="439" t="s">
        <v>2111</v>
      </c>
      <c r="E1698" s="608">
        <v>44.08</v>
      </c>
      <c r="F1698" s="662"/>
      <c r="G1698" s="662"/>
      <c r="H1698" s="662" t="str">
        <f t="shared" si="27"/>
        <v>GEOCÉLULA EM PEAD, PAREDES PERFURADAS, SOLDADAS - ALTURA DE 100 MM E 460 CM² DE ÁREA DE CÉLULA - FORNECIMENTO E INSTALAÇÃO</v>
      </c>
      <c r="I1698" s="662" t="str">
        <f t="shared" si="27"/>
        <v>M²</v>
      </c>
    </row>
    <row r="1699" spans="2:9" ht="30">
      <c r="B1699" s="918">
        <v>1516313</v>
      </c>
      <c r="C1699" s="919" t="s">
        <v>8042</v>
      </c>
      <c r="D1699" s="918" t="s">
        <v>2111</v>
      </c>
      <c r="E1699" s="920">
        <v>50</v>
      </c>
      <c r="F1699" s="662"/>
      <c r="G1699" s="662"/>
      <c r="H1699" s="662" t="str">
        <f t="shared" si="27"/>
        <v>GEOCÉLULA EM PEAD, PAREDES PERFURADAS, SOLDADAS - ALTURA DE 150 MM E 1.206 CM² DE ÁREA DE CÉLULA - FORNECIMENTO E INSTALAÇÃO</v>
      </c>
      <c r="I1699" s="662" t="str">
        <f t="shared" si="27"/>
        <v>M²</v>
      </c>
    </row>
    <row r="1700" spans="2:9" ht="30">
      <c r="B1700" s="439">
        <v>1516305</v>
      </c>
      <c r="C1700" s="1" t="s">
        <v>8043</v>
      </c>
      <c r="D1700" s="439" t="s">
        <v>2111</v>
      </c>
      <c r="E1700" s="608">
        <v>64.2</v>
      </c>
      <c r="F1700" s="662"/>
      <c r="G1700" s="662"/>
      <c r="H1700" s="662" t="str">
        <f t="shared" si="27"/>
        <v>GEOCÉLULA EM PEAD, PAREDES PERFURADAS, SOLDADAS - ALTURA DE 150 MM E 289 CM² DE ÁREA DE CÉLULA - FORNECIMENTO E INSTALAÇÃO</v>
      </c>
      <c r="I1700" s="662" t="str">
        <f t="shared" si="27"/>
        <v>M²</v>
      </c>
    </row>
    <row r="1701" spans="2:9" ht="30">
      <c r="B1701" s="918">
        <v>1516309</v>
      </c>
      <c r="C1701" s="919" t="s">
        <v>8044</v>
      </c>
      <c r="D1701" s="918" t="s">
        <v>2111</v>
      </c>
      <c r="E1701" s="920">
        <v>52.55</v>
      </c>
      <c r="F1701" s="662"/>
      <c r="G1701" s="662"/>
      <c r="H1701" s="662" t="str">
        <f t="shared" si="27"/>
        <v>GEOCÉLULA EM PEAD, PAREDES PERFURADAS, SOLDADAS - ALTURA DE 150 MM E 460 CM² DE ÁREA DE CÉLULA - FORNECIMENTO E INSTALAÇÃO</v>
      </c>
      <c r="I1701" s="662" t="str">
        <f t="shared" si="27"/>
        <v>M²</v>
      </c>
    </row>
    <row r="1702" spans="2:9" ht="30">
      <c r="B1702" s="439">
        <v>1516314</v>
      </c>
      <c r="C1702" s="1" t="s">
        <v>8045</v>
      </c>
      <c r="D1702" s="439" t="s">
        <v>2111</v>
      </c>
      <c r="E1702" s="608">
        <v>57.87</v>
      </c>
      <c r="F1702" s="662"/>
      <c r="G1702" s="662"/>
      <c r="H1702" s="662" t="str">
        <f t="shared" si="27"/>
        <v>GEOCÉLULA EM PEAD, PAREDES PERFURADAS, SOLDADAS - ALTURA DE 200 MM E 1.206 CM² DE ÁREA DE CÉLULA - FORNECIMENTO E INSTALAÇÃO</v>
      </c>
      <c r="I1702" s="662" t="str">
        <f t="shared" si="27"/>
        <v>M²</v>
      </c>
    </row>
    <row r="1703" spans="2:9" ht="30">
      <c r="B1703" s="918">
        <v>1516306</v>
      </c>
      <c r="C1703" s="919" t="s">
        <v>8046</v>
      </c>
      <c r="D1703" s="918" t="s">
        <v>2111</v>
      </c>
      <c r="E1703" s="920">
        <v>75.760000000000005</v>
      </c>
      <c r="F1703" s="662"/>
      <c r="G1703" s="662"/>
      <c r="H1703" s="662" t="str">
        <f t="shared" si="27"/>
        <v>GEOCÉLULA EM PEAD, PAREDES PERFURADAS, SOLDADAS - ALTURA DE 200 MM E 289 CM² DE ÁREA DE CÉLULA - FORNECIMENTO E INSTALAÇÃO</v>
      </c>
      <c r="I1703" s="662" t="str">
        <f t="shared" si="27"/>
        <v>M²</v>
      </c>
    </row>
    <row r="1704" spans="2:9" ht="30">
      <c r="B1704" s="439">
        <v>1516310</v>
      </c>
      <c r="C1704" s="1" t="s">
        <v>8047</v>
      </c>
      <c r="D1704" s="439" t="s">
        <v>2111</v>
      </c>
      <c r="E1704" s="608">
        <v>61.68</v>
      </c>
      <c r="F1704" s="662"/>
      <c r="G1704" s="662"/>
      <c r="H1704" s="662" t="str">
        <f t="shared" si="27"/>
        <v>GEOCÉLULA EM PEAD, PAREDES PERFURADAS, SOLDADAS - ALTURA DE 200 MM E 460 CM² DE ÁREA DE CÉLULA - FORNECIMENTO E INSTALAÇÃO</v>
      </c>
      <c r="I1704" s="662" t="str">
        <f t="shared" si="27"/>
        <v>M²</v>
      </c>
    </row>
    <row r="1705" spans="2:9" ht="30">
      <c r="B1705" s="918">
        <v>1516311</v>
      </c>
      <c r="C1705" s="919" t="s">
        <v>8048</v>
      </c>
      <c r="D1705" s="918" t="s">
        <v>2111</v>
      </c>
      <c r="E1705" s="920">
        <v>31.81</v>
      </c>
      <c r="F1705" s="662"/>
      <c r="G1705" s="662"/>
      <c r="H1705" s="662" t="str">
        <f t="shared" si="27"/>
        <v>GEOCÉLULA EM PEAD, PAREDES PERFURADAS, SOLDADAS - ALTURA DE 75 MM E 1.206 CM² DE ÁREA DE CÉLULA - FORNECIMENTO E INSTALAÇÃO</v>
      </c>
      <c r="I1705" s="662" t="str">
        <f t="shared" si="27"/>
        <v>M²</v>
      </c>
    </row>
    <row r="1706" spans="2:9" ht="30">
      <c r="B1706" s="439">
        <v>1516303</v>
      </c>
      <c r="C1706" s="1" t="s">
        <v>8049</v>
      </c>
      <c r="D1706" s="439" t="s">
        <v>2111</v>
      </c>
      <c r="E1706" s="608">
        <v>42.6</v>
      </c>
      <c r="F1706" s="662"/>
      <c r="G1706" s="662"/>
      <c r="H1706" s="662" t="str">
        <f t="shared" si="27"/>
        <v>GEOCÉLULA EM PEAD, PAREDES PERFURADAS, SOLDADAS - ALTURA DE 75 MM E 289 CM² DE ÁREA DE CÉLULA - FORNECIMENTO E INSTALAÇÃO</v>
      </c>
      <c r="I1706" s="662" t="str">
        <f t="shared" si="27"/>
        <v>M²</v>
      </c>
    </row>
    <row r="1707" spans="2:9" ht="30">
      <c r="B1707" s="918">
        <v>1516307</v>
      </c>
      <c r="C1707" s="919" t="s">
        <v>8050</v>
      </c>
      <c r="D1707" s="918" t="s">
        <v>2111</v>
      </c>
      <c r="E1707" s="920">
        <v>35.29</v>
      </c>
      <c r="F1707" s="662"/>
      <c r="G1707" s="662"/>
      <c r="H1707" s="662" t="str">
        <f t="shared" si="27"/>
        <v>GEOCÉLULA EM PEAD, PAREDES PERFURADAS, SOLDADAS - ALTURA DE 75 MM E 460 CM² DE ÁREA DE CÉLULA - FORNECIMENTO E INSTALAÇÃO</v>
      </c>
      <c r="I1707" s="662" t="str">
        <f t="shared" si="27"/>
        <v>M²</v>
      </c>
    </row>
    <row r="1708" spans="2:9">
      <c r="B1708" s="439">
        <v>1516298</v>
      </c>
      <c r="C1708" s="1" t="s">
        <v>8051</v>
      </c>
      <c r="D1708" s="439" t="s">
        <v>2111</v>
      </c>
      <c r="E1708" s="608">
        <v>31.36</v>
      </c>
      <c r="F1708" s="662"/>
      <c r="G1708" s="662"/>
      <c r="H1708" s="662" t="str">
        <f t="shared" si="27"/>
        <v>GEOGRELHA UNIDIRECIONAL COM RESISTÊNCIA À TRAÇÃO DE 100 KN/M - FORNECIMENTO E INSTALAÇÃO</v>
      </c>
      <c r="I1708" s="662" t="str">
        <f t="shared" si="27"/>
        <v>M²</v>
      </c>
    </row>
    <row r="1709" spans="2:9">
      <c r="B1709" s="918">
        <v>1516299</v>
      </c>
      <c r="C1709" s="919" t="s">
        <v>8052</v>
      </c>
      <c r="D1709" s="918" t="s">
        <v>2111</v>
      </c>
      <c r="E1709" s="920">
        <v>33.590000000000003</v>
      </c>
      <c r="F1709" s="662"/>
      <c r="G1709" s="662"/>
      <c r="H1709" s="662" t="str">
        <f t="shared" si="27"/>
        <v>GEOGRELHA UNIDIRECIONAL COM RESISTÊNCIA À TRAÇÃO DE 150 KN/M - FORNECIMENTO E INSTALAÇÃO</v>
      </c>
      <c r="I1709" s="662" t="str">
        <f t="shared" si="27"/>
        <v>M²</v>
      </c>
    </row>
    <row r="1710" spans="2:9">
      <c r="B1710" s="439">
        <v>1516300</v>
      </c>
      <c r="C1710" s="1" t="s">
        <v>8053</v>
      </c>
      <c r="D1710" s="439" t="s">
        <v>2111</v>
      </c>
      <c r="E1710" s="608">
        <v>44.17</v>
      </c>
      <c r="F1710" s="662"/>
      <c r="G1710" s="662"/>
      <c r="H1710" s="662" t="str">
        <f t="shared" si="27"/>
        <v>GEOGRELHA UNIDIRECIONAL COM RESISTÊNCIA À TRAÇÃO DE 200 KN/M - FORNECIMENTO E INSTALAÇÃO</v>
      </c>
      <c r="I1710" s="662" t="str">
        <f t="shared" si="27"/>
        <v>M²</v>
      </c>
    </row>
    <row r="1711" spans="2:9">
      <c r="B1711" s="918">
        <v>1516301</v>
      </c>
      <c r="C1711" s="919" t="s">
        <v>8054</v>
      </c>
      <c r="D1711" s="918" t="s">
        <v>2111</v>
      </c>
      <c r="E1711" s="920">
        <v>65.45</v>
      </c>
      <c r="F1711" s="662"/>
      <c r="G1711" s="662"/>
      <c r="H1711" s="662" t="str">
        <f t="shared" si="27"/>
        <v>GEOGRELHA UNIDIRECIONAL COM RESISTÊNCIA À TRAÇÃO DE 300 KN/M - FORNECIMENTO E INSTALAÇÃO</v>
      </c>
      <c r="I1711" s="662" t="str">
        <f t="shared" si="27"/>
        <v>M²</v>
      </c>
    </row>
    <row r="1712" spans="2:9">
      <c r="B1712" s="439">
        <v>1516302</v>
      </c>
      <c r="C1712" s="1" t="s">
        <v>8055</v>
      </c>
      <c r="D1712" s="439" t="s">
        <v>2111</v>
      </c>
      <c r="E1712" s="608">
        <v>86.58</v>
      </c>
      <c r="F1712" s="662"/>
      <c r="G1712" s="662"/>
      <c r="H1712" s="662" t="str">
        <f t="shared" si="27"/>
        <v>GEOGRELHA UNIDIRECIONAL COM RESISTÊNCIA À TRAÇÃO DE 400 KN/M - FORNECIMENTO E INSTALAÇÃO</v>
      </c>
      <c r="I1712" s="662" t="str">
        <f t="shared" si="27"/>
        <v>M²</v>
      </c>
    </row>
    <row r="1713" spans="2:9">
      <c r="B1713" s="918">
        <v>1516296</v>
      </c>
      <c r="C1713" s="919" t="s">
        <v>8056</v>
      </c>
      <c r="D1713" s="918" t="s">
        <v>2111</v>
      </c>
      <c r="E1713" s="920">
        <v>23.49</v>
      </c>
      <c r="F1713" s="662"/>
      <c r="G1713" s="662"/>
      <c r="H1713" s="662" t="str">
        <f t="shared" si="27"/>
        <v>GEOGRELHA UNIDIRECIONAL COM RESISTÊNCIA À TRAÇÃO DE 50 KN/M - FORNECIMENTO E INSTALAÇÃO</v>
      </c>
      <c r="I1713" s="662" t="str">
        <f t="shared" si="27"/>
        <v>M²</v>
      </c>
    </row>
    <row r="1714" spans="2:9">
      <c r="B1714" s="439">
        <v>1516297</v>
      </c>
      <c r="C1714" s="1" t="s">
        <v>8057</v>
      </c>
      <c r="D1714" s="439" t="s">
        <v>2111</v>
      </c>
      <c r="E1714" s="608">
        <v>30.31</v>
      </c>
      <c r="F1714" s="662"/>
      <c r="G1714" s="662"/>
      <c r="H1714" s="662" t="str">
        <f t="shared" si="27"/>
        <v>GEOGRELHA UNIDIRECIONAL COM RESISTÊNCIA À TRAÇÃO DE 90 KN/M - FORNECIMENTO E INSTALAÇÃO</v>
      </c>
      <c r="I1714" s="662" t="str">
        <f t="shared" si="27"/>
        <v>M²</v>
      </c>
    </row>
    <row r="1715" spans="2:9" ht="30">
      <c r="B1715" s="918">
        <v>1505847</v>
      </c>
      <c r="C1715" s="919" t="s">
        <v>8058</v>
      </c>
      <c r="D1715" s="918" t="s">
        <v>2111</v>
      </c>
      <c r="E1715" s="920">
        <v>198.86</v>
      </c>
      <c r="F1715" s="662"/>
      <c r="G1715" s="662"/>
      <c r="H1715" s="662" t="str">
        <f t="shared" si="27"/>
        <v>MURO EM BLOCOS SEGMENTAIS DE FACE PRÉ-MOLDADOS - C = 40 CM, L = 40 CM, E H = 20 CM COM ALTURA DE 4 A 6 M - CONFECÇÃO E ASSENTAMENTO</v>
      </c>
      <c r="I1715" s="662" t="str">
        <f t="shared" si="27"/>
        <v>M²</v>
      </c>
    </row>
    <row r="1716" spans="2:9" ht="30">
      <c r="B1716" s="439">
        <v>1505848</v>
      </c>
      <c r="C1716" s="1" t="s">
        <v>8059</v>
      </c>
      <c r="D1716" s="439" t="s">
        <v>2111</v>
      </c>
      <c r="E1716" s="608">
        <v>193.87</v>
      </c>
      <c r="F1716" s="662"/>
      <c r="G1716" s="662"/>
      <c r="H1716" s="662" t="str">
        <f t="shared" si="27"/>
        <v>MURO EM BLOCOS SEGMENTAIS DE FACE PRÉ-MOLDADOS - C = 40 CM, L = 40 CM, E H = 20 CM COM ALTURA DE 6 A 8 M - CONFECÇÃO E ASSENTAMENTO</v>
      </c>
      <c r="I1716" s="662" t="str">
        <f t="shared" si="27"/>
        <v>M²</v>
      </c>
    </row>
    <row r="1717" spans="2:9" ht="30">
      <c r="B1717" s="918">
        <v>1505849</v>
      </c>
      <c r="C1717" s="919" t="s">
        <v>8060</v>
      </c>
      <c r="D1717" s="918" t="s">
        <v>2111</v>
      </c>
      <c r="E1717" s="920">
        <v>191.09</v>
      </c>
      <c r="F1717" s="662"/>
      <c r="G1717" s="662"/>
      <c r="H1717" s="662" t="str">
        <f t="shared" si="27"/>
        <v>MURO EM BLOCOS SEGMENTAIS DE FACE PRÉ-MOLDADOS - C = 40 CM, L = 40 CM, E H = 20 CM COM ALTURA DE 8 A 10 M - CONFECÇÃO E ASSENTAMENTO</v>
      </c>
      <c r="I1717" s="662" t="str">
        <f t="shared" si="27"/>
        <v>M²</v>
      </c>
    </row>
    <row r="1718" spans="2:9" ht="30">
      <c r="B1718" s="439">
        <v>1505930</v>
      </c>
      <c r="C1718" s="1" t="s">
        <v>8061</v>
      </c>
      <c r="D1718" s="439" t="s">
        <v>2111</v>
      </c>
      <c r="E1718" s="608">
        <v>225.1</v>
      </c>
      <c r="F1718" s="662"/>
      <c r="G1718" s="662"/>
      <c r="H1718" s="662" t="str">
        <f t="shared" si="27"/>
        <v>MURO EM BLOCOS SEGMENTAIS DE FACE PRÉ-MOLDADOS - C = 40 CM, L = 40 CM, E H = 20 CM COM ALTURA DE ATÉ 4 M - CONFECÇÃO E ASSENTAMENTO</v>
      </c>
      <c r="I1718" s="662" t="str">
        <f t="shared" si="27"/>
        <v>M²</v>
      </c>
    </row>
    <row r="1719" spans="2:9">
      <c r="B1719" s="918">
        <v>1506055</v>
      </c>
      <c r="C1719" s="919" t="s">
        <v>8062</v>
      </c>
      <c r="D1719" s="918" t="s">
        <v>2075</v>
      </c>
      <c r="E1719" s="920">
        <v>463.18</v>
      </c>
      <c r="F1719" s="662"/>
      <c r="G1719" s="662"/>
      <c r="H1719" s="662" t="str">
        <f t="shared" si="27"/>
        <v>PEDRA ARGAMASSADA COM CIMENTO E AREIA 1:3 - AREIA E PEDRA DE MÃO COMERCIAL - FORNECIMENTO E ASSENTAMENTO</v>
      </c>
      <c r="I1719" s="662" t="str">
        <f t="shared" si="27"/>
        <v>M³</v>
      </c>
    </row>
    <row r="1720" spans="2:9">
      <c r="B1720" s="439">
        <v>1506056</v>
      </c>
      <c r="C1720" s="1" t="s">
        <v>8063</v>
      </c>
      <c r="D1720" s="439" t="s">
        <v>2075</v>
      </c>
      <c r="E1720" s="608">
        <v>337.21</v>
      </c>
      <c r="F1720" s="662"/>
      <c r="G1720" s="662"/>
      <c r="H1720" s="662" t="str">
        <f t="shared" si="27"/>
        <v>PEDRA ARGAMASSADA COM CIMENTO E AREIA 1:3 - AREIA EXTRAÍDA E PEDRA DE MÃO PRODUZIDA - CONFECÇÃO E ASSENTAMENTO</v>
      </c>
      <c r="I1720" s="662" t="str">
        <f t="shared" si="27"/>
        <v>M³</v>
      </c>
    </row>
    <row r="1721" spans="2:9" ht="30">
      <c r="B1721" s="918">
        <v>1513943</v>
      </c>
      <c r="C1721" s="919" t="s">
        <v>8064</v>
      </c>
      <c r="D1721" s="918" t="s">
        <v>2111</v>
      </c>
      <c r="E1721" s="920">
        <v>204.34</v>
      </c>
      <c r="F1721" s="662"/>
      <c r="G1721" s="662"/>
      <c r="H1721" s="662" t="str">
        <f t="shared" si="27"/>
        <v>PROTEÇÃO DE TALUDES ROCHOSOS COM TELAS METÁLICAS - RESISTÊNCIA LONGITUDINAL À TRAÇÃO DE 121 KN/M - FORNECIMENTO E POSICIONAMENTO - INCLUSIVE CABOS DE AÇO, GRAMPOS E CLIPES DE JUNÇÃO</v>
      </c>
      <c r="I1721" s="662" t="str">
        <f t="shared" si="27"/>
        <v>M²</v>
      </c>
    </row>
    <row r="1722" spans="2:9" ht="30">
      <c r="B1722" s="439">
        <v>1516318</v>
      </c>
      <c r="C1722" s="1" t="s">
        <v>8065</v>
      </c>
      <c r="D1722" s="439" t="s">
        <v>2111</v>
      </c>
      <c r="E1722" s="608">
        <v>619.94000000000005</v>
      </c>
      <c r="F1722" s="662"/>
      <c r="G1722" s="662"/>
      <c r="H1722" s="662" t="str">
        <f t="shared" si="27"/>
        <v>TELA METÁLICA DOBRADA EM L PARA MURO EM SOLO REFORÇADO - C = 200 CM, L = 40 CM E H = 40 CM - FORNECIMENTO E INSTALAÇÃO</v>
      </c>
      <c r="I1722" s="662" t="str">
        <f t="shared" si="27"/>
        <v>M²</v>
      </c>
    </row>
    <row r="1723" spans="2:9" ht="30">
      <c r="B1723" s="918">
        <v>1516317</v>
      </c>
      <c r="C1723" s="919" t="s">
        <v>8066</v>
      </c>
      <c r="D1723" s="918" t="s">
        <v>2111</v>
      </c>
      <c r="E1723" s="920">
        <v>535.73</v>
      </c>
      <c r="F1723" s="662"/>
      <c r="G1723" s="662"/>
      <c r="H1723" s="662" t="str">
        <f t="shared" si="27"/>
        <v>TELA METÁLICA DOBRADA EM L PARA MURO EM SOLO REFORÇADO - C = 200 CM, L = 50 CM E H = 50 CM - FORNECIMENTO E INSTALAÇÃO</v>
      </c>
      <c r="I1723" s="662" t="str">
        <f t="shared" si="27"/>
        <v>M²</v>
      </c>
    </row>
    <row r="1724" spans="2:9">
      <c r="B1724" s="439">
        <v>1600965</v>
      </c>
      <c r="C1724" s="1" t="s">
        <v>8067</v>
      </c>
      <c r="D1724" s="439" t="s">
        <v>2075</v>
      </c>
      <c r="E1724" s="608">
        <v>114.77</v>
      </c>
      <c r="F1724" s="662"/>
      <c r="G1724" s="662"/>
      <c r="H1724" s="662" t="str">
        <f t="shared" si="27"/>
        <v>ABERTURA EM MURO DE ALVENARIA DE PEDRA ARGAMASSADA COM MARTELETE</v>
      </c>
      <c r="I1724" s="662" t="str">
        <f t="shared" si="27"/>
        <v>M³</v>
      </c>
    </row>
    <row r="1725" spans="2:9">
      <c r="B1725" s="918">
        <v>1600408</v>
      </c>
      <c r="C1725" s="919" t="s">
        <v>8068</v>
      </c>
      <c r="D1725" s="918" t="s">
        <v>2111</v>
      </c>
      <c r="E1725" s="920">
        <v>21.32</v>
      </c>
      <c r="F1725" s="662"/>
      <c r="G1725" s="662"/>
      <c r="H1725" s="662" t="str">
        <f t="shared" si="27"/>
        <v>APICOAMENTO MANUAL DE CONCRETO</v>
      </c>
      <c r="I1725" s="662" t="str">
        <f t="shared" si="27"/>
        <v>M²</v>
      </c>
    </row>
    <row r="1726" spans="2:9">
      <c r="B1726" s="439">
        <v>1600990</v>
      </c>
      <c r="C1726" s="1" t="s">
        <v>8069</v>
      </c>
      <c r="D1726" s="439" t="s">
        <v>2075</v>
      </c>
      <c r="E1726" s="608">
        <v>859.24</v>
      </c>
      <c r="F1726" s="662"/>
      <c r="G1726" s="662"/>
      <c r="H1726" s="662" t="str">
        <f t="shared" si="27"/>
        <v>DEMOLIÇÃO DE CONCRETO ARMADO COM MARTELETE E CORTE OXIACETILENO</v>
      </c>
      <c r="I1726" s="662" t="str">
        <f t="shared" si="27"/>
        <v>M³</v>
      </c>
    </row>
    <row r="1727" spans="2:9">
      <c r="B1727" s="918">
        <v>1600989</v>
      </c>
      <c r="C1727" s="919" t="s">
        <v>8070</v>
      </c>
      <c r="D1727" s="918" t="s">
        <v>2075</v>
      </c>
      <c r="E1727" s="920">
        <v>451.12</v>
      </c>
      <c r="F1727" s="662"/>
      <c r="G1727" s="662"/>
      <c r="H1727" s="662" t="str">
        <f t="shared" si="27"/>
        <v>DEMOLIÇÃO DE CONCRETO SIMPLES COM MARTELETE</v>
      </c>
      <c r="I1727" s="662" t="str">
        <f t="shared" si="27"/>
        <v>M³</v>
      </c>
    </row>
    <row r="1728" spans="2:9">
      <c r="B1728" s="439">
        <v>1600438</v>
      </c>
      <c r="C1728" s="1" t="s">
        <v>8071</v>
      </c>
      <c r="D1728" s="439" t="s">
        <v>2075</v>
      </c>
      <c r="E1728" s="608">
        <v>671.79</v>
      </c>
      <c r="F1728" s="662"/>
      <c r="G1728" s="662"/>
      <c r="H1728" s="662" t="str">
        <f t="shared" si="27"/>
        <v>DEMOLIÇÃO MANUAL DE CONCRETO ARMADO</v>
      </c>
      <c r="I1728" s="662" t="str">
        <f t="shared" si="27"/>
        <v>M³</v>
      </c>
    </row>
    <row r="1729" spans="2:9">
      <c r="B1729" s="918">
        <v>1600436</v>
      </c>
      <c r="C1729" s="919" t="s">
        <v>8072</v>
      </c>
      <c r="D1729" s="918" t="s">
        <v>2075</v>
      </c>
      <c r="E1729" s="920">
        <v>458.3</v>
      </c>
      <c r="F1729" s="662"/>
      <c r="G1729" s="662"/>
      <c r="H1729" s="662" t="str">
        <f t="shared" si="27"/>
        <v>DEMOLIÇÃO MANUAL DE CONCRETO SIMPLES</v>
      </c>
      <c r="I1729" s="662" t="str">
        <f t="shared" si="27"/>
        <v>M³</v>
      </c>
    </row>
    <row r="1730" spans="2:9">
      <c r="B1730" s="439">
        <v>1600895</v>
      </c>
      <c r="C1730" s="1" t="s">
        <v>8073</v>
      </c>
      <c r="D1730" s="439" t="s">
        <v>2111</v>
      </c>
      <c r="E1730" s="608">
        <v>16.649999999999999</v>
      </c>
      <c r="F1730" s="662"/>
      <c r="G1730" s="662"/>
      <c r="H1730" s="662" t="str">
        <f t="shared" si="27"/>
        <v>DEMOLIÇÃO MANUAL DE CONSTRUÇÕES PROVISÓRIAS DE MADEIRA - SEM REAPROVEITAMENTO</v>
      </c>
      <c r="I1730" s="662" t="str">
        <f t="shared" si="27"/>
        <v>M²</v>
      </c>
    </row>
    <row r="1731" spans="2:9">
      <c r="B1731" s="918">
        <v>1600897</v>
      </c>
      <c r="C1731" s="919" t="s">
        <v>8074</v>
      </c>
      <c r="D1731" s="918" t="s">
        <v>2111</v>
      </c>
      <c r="E1731" s="920">
        <v>4.43</v>
      </c>
      <c r="F1731" s="662"/>
      <c r="G1731" s="662"/>
      <c r="H1731" s="662" t="str">
        <f t="shared" ref="H1731:I1794" si="28">UPPER(C1731)</f>
        <v>DEMOLIÇÃO MANUAL DE CONSTRUÇÕES PROVISÓRIAS DE MADEIRA, SEM FECHAMENTO LATERAL E SEM PAVIMENTAÇÃO</v>
      </c>
      <c r="I1731" s="662" t="str">
        <f t="shared" si="28"/>
        <v>M²</v>
      </c>
    </row>
    <row r="1732" spans="2:9">
      <c r="B1732" s="439">
        <v>1619004</v>
      </c>
      <c r="C1732" s="1" t="s">
        <v>4159</v>
      </c>
      <c r="D1732" s="439" t="s">
        <v>2075</v>
      </c>
      <c r="E1732" s="608">
        <v>8.06</v>
      </c>
      <c r="F1732" s="662"/>
      <c r="G1732" s="662"/>
      <c r="H1732" s="662" t="str">
        <f t="shared" si="28"/>
        <v>DEMOLIÇÃO MECÂNICA DE ALVENARIA COM CARREGADEIRA DE PNEUS</v>
      </c>
      <c r="I1732" s="662" t="str">
        <f t="shared" si="28"/>
        <v>M³</v>
      </c>
    </row>
    <row r="1733" spans="2:9">
      <c r="B1733" s="918">
        <v>1600896</v>
      </c>
      <c r="C1733" s="919" t="s">
        <v>8075</v>
      </c>
      <c r="D1733" s="918" t="s">
        <v>2111</v>
      </c>
      <c r="E1733" s="920">
        <v>18.96</v>
      </c>
      <c r="F1733" s="662"/>
      <c r="G1733" s="662"/>
      <c r="H1733" s="662" t="str">
        <f t="shared" si="28"/>
        <v>DEMOLIÇÃO MECÂNICA DE ALVENARIA COM ESCAVADEIRA HIDRÁULICA</v>
      </c>
      <c r="I1733" s="662" t="str">
        <f t="shared" si="28"/>
        <v>M²</v>
      </c>
    </row>
    <row r="1734" spans="2:9">
      <c r="B1734" s="439">
        <v>1619003</v>
      </c>
      <c r="C1734" s="1" t="s">
        <v>4160</v>
      </c>
      <c r="D1734" s="439" t="s">
        <v>2075</v>
      </c>
      <c r="E1734" s="608">
        <v>63.93</v>
      </c>
      <c r="F1734" s="662"/>
      <c r="G1734" s="662"/>
      <c r="H1734" s="662" t="str">
        <f t="shared" si="28"/>
        <v>DEMOLIÇÃO MECÂNICA DE CONCRETO ARMADO COM ESCAVADEIRA HIDRÁULICA</v>
      </c>
      <c r="I1734" s="662" t="str">
        <f t="shared" si="28"/>
        <v>M³</v>
      </c>
    </row>
    <row r="1735" spans="2:9">
      <c r="B1735" s="918">
        <v>1619006</v>
      </c>
      <c r="C1735" s="919" t="s">
        <v>4167</v>
      </c>
      <c r="D1735" s="918" t="s">
        <v>2075</v>
      </c>
      <c r="E1735" s="920">
        <v>45.47</v>
      </c>
      <c r="F1735" s="662"/>
      <c r="G1735" s="662"/>
      <c r="H1735" s="662" t="str">
        <f t="shared" si="28"/>
        <v>DEMOLIÇÃO MECÂNICA DE CONCRETO SIMPLES COM ESCAVADEIRA HIDRÁULICA</v>
      </c>
      <c r="I1735" s="662" t="str">
        <f t="shared" si="28"/>
        <v>M³</v>
      </c>
    </row>
    <row r="1736" spans="2:9">
      <c r="B1736" s="439">
        <v>1600414</v>
      </c>
      <c r="C1736" s="1" t="s">
        <v>8076</v>
      </c>
      <c r="D1736" s="439" t="s">
        <v>2111</v>
      </c>
      <c r="E1736" s="608">
        <v>1.3</v>
      </c>
      <c r="F1736" s="662"/>
      <c r="G1736" s="662"/>
      <c r="H1736" s="662" t="str">
        <f t="shared" si="28"/>
        <v>FRESAGEM DE PISO DE CONCRETO</v>
      </c>
      <c r="I1736" s="662" t="str">
        <f t="shared" si="28"/>
        <v>M²</v>
      </c>
    </row>
    <row r="1737" spans="2:9">
      <c r="B1737" s="918">
        <v>1608148</v>
      </c>
      <c r="C1737" s="919" t="s">
        <v>8077</v>
      </c>
      <c r="D1737" s="918" t="s">
        <v>1957</v>
      </c>
      <c r="E1737" s="920">
        <v>211.19</v>
      </c>
      <c r="F1737" s="662"/>
      <c r="G1737" s="662"/>
      <c r="H1737" s="662" t="str">
        <f t="shared" si="28"/>
        <v>PERFURAÇÃO EM CONCRETO COM COROA DIAMANTADA - D = 100 MM</v>
      </c>
      <c r="I1737" s="662" t="str">
        <f t="shared" si="28"/>
        <v>M</v>
      </c>
    </row>
    <row r="1738" spans="2:9">
      <c r="B1738" s="439">
        <v>1608021</v>
      </c>
      <c r="C1738" s="1" t="s">
        <v>8078</v>
      </c>
      <c r="D1738" s="439" t="s">
        <v>1957</v>
      </c>
      <c r="E1738" s="608">
        <v>65.78</v>
      </c>
      <c r="F1738" s="662"/>
      <c r="G1738" s="662"/>
      <c r="H1738" s="662" t="str">
        <f t="shared" si="28"/>
        <v>PERFURAÇÃO EM CONCRETO COM COROA DIAMANTADA - D = 16 MM</v>
      </c>
      <c r="I1738" s="662" t="str">
        <f t="shared" si="28"/>
        <v>M</v>
      </c>
    </row>
    <row r="1739" spans="2:9">
      <c r="B1739" s="918">
        <v>1608024</v>
      </c>
      <c r="C1739" s="919" t="s">
        <v>8079</v>
      </c>
      <c r="D1739" s="918" t="s">
        <v>1957</v>
      </c>
      <c r="E1739" s="920">
        <v>69.39</v>
      </c>
      <c r="F1739" s="662"/>
      <c r="G1739" s="662"/>
      <c r="H1739" s="662" t="str">
        <f t="shared" si="28"/>
        <v>PERFURAÇÃO EM CONCRETO COM COROA DIAMANTADA - D = 20 MM</v>
      </c>
      <c r="I1739" s="662" t="str">
        <f t="shared" si="28"/>
        <v>M</v>
      </c>
    </row>
    <row r="1740" spans="2:9">
      <c r="B1740" s="439">
        <v>1608026</v>
      </c>
      <c r="C1740" s="1" t="s">
        <v>8080</v>
      </c>
      <c r="D1740" s="439" t="s">
        <v>1957</v>
      </c>
      <c r="E1740" s="608">
        <v>78.930000000000007</v>
      </c>
      <c r="F1740" s="662"/>
      <c r="G1740" s="662"/>
      <c r="H1740" s="662" t="str">
        <f t="shared" si="28"/>
        <v>PERFURAÇÃO EM CONCRETO COM COROA DIAMANTADA - D = 25 MM</v>
      </c>
      <c r="I1740" s="662" t="str">
        <f t="shared" si="28"/>
        <v>M</v>
      </c>
    </row>
    <row r="1741" spans="2:9">
      <c r="B1741" s="918">
        <v>1608142</v>
      </c>
      <c r="C1741" s="919" t="s">
        <v>8081</v>
      </c>
      <c r="D1741" s="918" t="s">
        <v>1957</v>
      </c>
      <c r="E1741" s="920">
        <v>90.41</v>
      </c>
      <c r="F1741" s="662"/>
      <c r="G1741" s="662"/>
      <c r="H1741" s="662" t="str">
        <f t="shared" si="28"/>
        <v>PERFURAÇÃO EM CONCRETO COM COROA DIAMANTADA - D = 32 MM</v>
      </c>
      <c r="I1741" s="662" t="str">
        <f t="shared" si="28"/>
        <v>M</v>
      </c>
    </row>
    <row r="1742" spans="2:9">
      <c r="B1742" s="439">
        <v>1608143</v>
      </c>
      <c r="C1742" s="1" t="s">
        <v>8082</v>
      </c>
      <c r="D1742" s="439" t="s">
        <v>1957</v>
      </c>
      <c r="E1742" s="608">
        <v>94.18</v>
      </c>
      <c r="F1742" s="662"/>
      <c r="G1742" s="662"/>
      <c r="H1742" s="662" t="str">
        <f t="shared" si="28"/>
        <v>PERFURAÇÃO EM CONCRETO COM COROA DIAMANTADA - D = 38 MM</v>
      </c>
      <c r="I1742" s="662" t="str">
        <f t="shared" si="28"/>
        <v>M</v>
      </c>
    </row>
    <row r="1743" spans="2:9">
      <c r="B1743" s="918">
        <v>1608144</v>
      </c>
      <c r="C1743" s="919" t="s">
        <v>8083</v>
      </c>
      <c r="D1743" s="918" t="s">
        <v>1957</v>
      </c>
      <c r="E1743" s="920">
        <v>101.98</v>
      </c>
      <c r="F1743" s="662"/>
      <c r="G1743" s="662"/>
      <c r="H1743" s="662" t="str">
        <f t="shared" si="28"/>
        <v>PERFURAÇÃO EM CONCRETO COM COROA DIAMANTADA - D = 44 MM</v>
      </c>
      <c r="I1743" s="662" t="str">
        <f t="shared" si="28"/>
        <v>M</v>
      </c>
    </row>
    <row r="1744" spans="2:9">
      <c r="B1744" s="439">
        <v>1608145</v>
      </c>
      <c r="C1744" s="1" t="s">
        <v>8084</v>
      </c>
      <c r="D1744" s="439" t="s">
        <v>1957</v>
      </c>
      <c r="E1744" s="608">
        <v>108.38</v>
      </c>
      <c r="F1744" s="662"/>
      <c r="G1744" s="662"/>
      <c r="H1744" s="662" t="str">
        <f t="shared" si="28"/>
        <v>PERFURAÇÃO EM CONCRETO COM COROA DIAMANTADA - D = 50 MM</v>
      </c>
      <c r="I1744" s="662" t="str">
        <f t="shared" si="28"/>
        <v>M</v>
      </c>
    </row>
    <row r="1745" spans="2:9">
      <c r="B1745" s="918">
        <v>1608146</v>
      </c>
      <c r="C1745" s="919" t="s">
        <v>8085</v>
      </c>
      <c r="D1745" s="918" t="s">
        <v>1957</v>
      </c>
      <c r="E1745" s="920">
        <v>126.45</v>
      </c>
      <c r="F1745" s="662"/>
      <c r="G1745" s="662"/>
      <c r="H1745" s="662" t="str">
        <f t="shared" si="28"/>
        <v>PERFURAÇÃO EM CONCRETO COM COROA DIAMANTADA - D = 63 MM</v>
      </c>
      <c r="I1745" s="662" t="str">
        <f t="shared" si="28"/>
        <v>M</v>
      </c>
    </row>
    <row r="1746" spans="2:9">
      <c r="B1746" s="439">
        <v>1608147</v>
      </c>
      <c r="C1746" s="1" t="s">
        <v>8086</v>
      </c>
      <c r="D1746" s="439" t="s">
        <v>1957</v>
      </c>
      <c r="E1746" s="608">
        <v>161.99</v>
      </c>
      <c r="F1746" s="662"/>
      <c r="G1746" s="662"/>
      <c r="H1746" s="662" t="str">
        <f t="shared" si="28"/>
        <v>PERFURAÇÃO EM CONCRETO COM COROA DIAMANTADA - D = 75 MM</v>
      </c>
      <c r="I1746" s="662" t="str">
        <f t="shared" si="28"/>
        <v>M</v>
      </c>
    </row>
    <row r="1747" spans="2:9">
      <c r="B1747" s="918">
        <v>1608019</v>
      </c>
      <c r="C1747" s="919" t="s">
        <v>8087</v>
      </c>
      <c r="D1747" s="918" t="s">
        <v>1957</v>
      </c>
      <c r="E1747" s="920">
        <v>21.99</v>
      </c>
      <c r="F1747" s="662"/>
      <c r="G1747" s="662"/>
      <c r="H1747" s="662" t="str">
        <f t="shared" si="28"/>
        <v>PERFURAÇÃO EM CONCRETO COM MARTELETE ELÉTRICO - D = 10 MM</v>
      </c>
      <c r="I1747" s="662" t="str">
        <f t="shared" si="28"/>
        <v>M</v>
      </c>
    </row>
    <row r="1748" spans="2:9">
      <c r="B1748" s="439">
        <v>1608020</v>
      </c>
      <c r="C1748" s="1" t="s">
        <v>8088</v>
      </c>
      <c r="D1748" s="439" t="s">
        <v>1957</v>
      </c>
      <c r="E1748" s="608">
        <v>34.880000000000003</v>
      </c>
      <c r="F1748" s="662"/>
      <c r="G1748" s="662"/>
      <c r="H1748" s="662" t="str">
        <f t="shared" si="28"/>
        <v>PERFURAÇÃO EM CONCRETO COM MARTELETE ELÉTRICO - D = 13,0 MM</v>
      </c>
      <c r="I1748" s="662" t="str">
        <f t="shared" si="28"/>
        <v>M</v>
      </c>
    </row>
    <row r="1749" spans="2:9">
      <c r="B1749" s="918">
        <v>1608025</v>
      </c>
      <c r="C1749" s="919" t="s">
        <v>8089</v>
      </c>
      <c r="D1749" s="918" t="s">
        <v>1957</v>
      </c>
      <c r="E1749" s="920">
        <v>42.6</v>
      </c>
      <c r="F1749" s="662"/>
      <c r="G1749" s="662"/>
      <c r="H1749" s="662" t="str">
        <f t="shared" si="28"/>
        <v>PERFURAÇÃO EM CONCRETO COM MARTELETE ELÉTRICO - D = 14 MM</v>
      </c>
      <c r="I1749" s="662" t="str">
        <f t="shared" si="28"/>
        <v>M</v>
      </c>
    </row>
    <row r="1750" spans="2:9">
      <c r="B1750" s="439">
        <v>1600966</v>
      </c>
      <c r="C1750" s="1" t="s">
        <v>8090</v>
      </c>
      <c r="D1750" s="439" t="s">
        <v>1957</v>
      </c>
      <c r="E1750" s="608">
        <v>0.87</v>
      </c>
      <c r="F1750" s="662"/>
      <c r="G1750" s="662"/>
      <c r="H1750" s="662" t="str">
        <f t="shared" si="28"/>
        <v>REMOÇÃO DE CERCA COM MOURÕES DE CONCRETO</v>
      </c>
      <c r="I1750" s="662" t="str">
        <f t="shared" si="28"/>
        <v>M</v>
      </c>
    </row>
    <row r="1751" spans="2:9">
      <c r="B1751" s="918">
        <v>1600898</v>
      </c>
      <c r="C1751" s="919" t="s">
        <v>8091</v>
      </c>
      <c r="D1751" s="918" t="s">
        <v>2111</v>
      </c>
      <c r="E1751" s="920">
        <v>14.02</v>
      </c>
      <c r="F1751" s="662"/>
      <c r="G1751" s="662"/>
      <c r="H1751" s="662" t="str">
        <f t="shared" si="28"/>
        <v>REMOÇÃO DE PAINEL PUBLICITÁRIO, TIPO OUTDOOR, COM ESTRUTURA E SUPORTES EM MADEIRA</v>
      </c>
      <c r="I1751" s="662" t="str">
        <f t="shared" si="28"/>
        <v>M²</v>
      </c>
    </row>
    <row r="1752" spans="2:9">
      <c r="B1752" s="439">
        <v>1600441</v>
      </c>
      <c r="C1752" s="1" t="s">
        <v>8092</v>
      </c>
      <c r="D1752" s="439" t="s">
        <v>2111</v>
      </c>
      <c r="E1752" s="608">
        <v>4.5999999999999996</v>
      </c>
      <c r="F1752" s="662"/>
      <c r="G1752" s="662"/>
      <c r="H1752" s="662" t="str">
        <f t="shared" si="28"/>
        <v>REMOÇÃO DE PARALELEPÍPEDOS</v>
      </c>
      <c r="I1752" s="662" t="str">
        <f t="shared" si="28"/>
        <v>M²</v>
      </c>
    </row>
    <row r="1753" spans="2:9">
      <c r="B1753" s="918">
        <v>1600404</v>
      </c>
      <c r="C1753" s="919" t="s">
        <v>8093</v>
      </c>
      <c r="D1753" s="918" t="s">
        <v>1957</v>
      </c>
      <c r="E1753" s="920">
        <v>10.77</v>
      </c>
      <c r="F1753" s="662"/>
      <c r="G1753" s="662"/>
      <c r="H1753" s="662" t="str">
        <f t="shared" si="28"/>
        <v>REMOÇÃO DE TUBOS DE CONCRETO COM DIÂMETRO DE 0,40 M A 1,00 M EM VALAS E BUEIROS</v>
      </c>
      <c r="I1753" s="662" t="str">
        <f t="shared" si="28"/>
        <v>M</v>
      </c>
    </row>
    <row r="1754" spans="2:9">
      <c r="B1754" s="439">
        <v>1600405</v>
      </c>
      <c r="C1754" s="1" t="s">
        <v>8094</v>
      </c>
      <c r="D1754" s="439" t="s">
        <v>1957</v>
      </c>
      <c r="E1754" s="608">
        <v>12.06</v>
      </c>
      <c r="F1754" s="662"/>
      <c r="G1754" s="662"/>
      <c r="H1754" s="662" t="str">
        <f t="shared" si="28"/>
        <v>REMOÇÃO DE TUBOS DE CONCRETO COM DIÂMETRO DE 1,20 M A 1,50 M EM VALAS E BUEIROS</v>
      </c>
      <c r="I1754" s="662" t="str">
        <f t="shared" si="28"/>
        <v>M</v>
      </c>
    </row>
    <row r="1755" spans="2:9" ht="30">
      <c r="B1755" s="918">
        <v>1716605</v>
      </c>
      <c r="C1755" s="919" t="s">
        <v>8095</v>
      </c>
      <c r="D1755" s="918" t="s">
        <v>2075</v>
      </c>
      <c r="E1755" s="920">
        <v>140.30000000000001</v>
      </c>
      <c r="F1755" s="662"/>
      <c r="G1755" s="662"/>
      <c r="H1755" s="662" t="str">
        <f t="shared" si="28"/>
        <v>DERROCAGEM SUBAQUÁTICA DE MATERIAL DE 3ª CATEGORIA - CARGA E LIMPEZA - PLATAFORMA COM CLAMSHELL - FLUTUANTE E BATELÃO REBOCADO DE 100 T MONTADO NA OBRA - DMT ATÉ 200 M</v>
      </c>
      <c r="I1755" s="662" t="str">
        <f t="shared" si="28"/>
        <v>M³</v>
      </c>
    </row>
    <row r="1756" spans="2:9" ht="30">
      <c r="B1756" s="439">
        <v>1716610</v>
      </c>
      <c r="C1756" s="1" t="s">
        <v>8096</v>
      </c>
      <c r="D1756" s="439" t="s">
        <v>2075</v>
      </c>
      <c r="E1756" s="608">
        <v>144.82</v>
      </c>
      <c r="F1756" s="662"/>
      <c r="G1756" s="662"/>
      <c r="H1756" s="662" t="str">
        <f t="shared" si="28"/>
        <v>DERROCAGEM SUBAQUÁTICA DE MATERIAL DE 3ª CATEGORIA - CARGA E LIMPEZA - PLATAFORMA COM CLAMSHELL - FLUTUANTE E BATELÃO REBOCADO DE 100 T MONTADO NA OBRA - DMT DE 1.000 A 1200 M</v>
      </c>
      <c r="I1756" s="662" t="str">
        <f t="shared" si="28"/>
        <v>M³</v>
      </c>
    </row>
    <row r="1757" spans="2:9" ht="30">
      <c r="B1757" s="918">
        <v>1716611</v>
      </c>
      <c r="C1757" s="919" t="s">
        <v>8097</v>
      </c>
      <c r="D1757" s="918" t="s">
        <v>2075</v>
      </c>
      <c r="E1757" s="920">
        <v>145.38999999999999</v>
      </c>
      <c r="F1757" s="662"/>
      <c r="G1757" s="662"/>
      <c r="H1757" s="662" t="str">
        <f t="shared" si="28"/>
        <v>DERROCAGEM SUBAQUÁTICA DE MATERIAL DE 3ª CATEGORIA - CARGA E LIMPEZA - PLATAFORMA COM CLAMSHELL - FLUTUANTE E BATELÃO REBOCADO DE 100 T MONTADO NA OBRA - DMT DE 1.200 A 1.400 M</v>
      </c>
      <c r="I1757" s="662" t="str">
        <f t="shared" si="28"/>
        <v>M³</v>
      </c>
    </row>
    <row r="1758" spans="2:9" ht="30">
      <c r="B1758" s="439">
        <v>1716612</v>
      </c>
      <c r="C1758" s="1" t="s">
        <v>8098</v>
      </c>
      <c r="D1758" s="439" t="s">
        <v>2075</v>
      </c>
      <c r="E1758" s="608">
        <v>145.94999999999999</v>
      </c>
      <c r="F1758" s="662"/>
      <c r="G1758" s="662"/>
      <c r="H1758" s="662" t="str">
        <f t="shared" si="28"/>
        <v>DERROCAGEM SUBAQUÁTICA DE MATERIAL DE 3ª CATEGORIA - CARGA E LIMPEZA - PLATAFORMA COM CLAMSHELL - FLUTUANTE E BATELÃO REBOCADO DE 100 T MONTADO NA OBRA - DMT DE 1.400 A 1.600 M</v>
      </c>
      <c r="I1758" s="662" t="str">
        <f t="shared" si="28"/>
        <v>M³</v>
      </c>
    </row>
    <row r="1759" spans="2:9" ht="30">
      <c r="B1759" s="918">
        <v>1716613</v>
      </c>
      <c r="C1759" s="919" t="s">
        <v>8099</v>
      </c>
      <c r="D1759" s="918" t="s">
        <v>2075</v>
      </c>
      <c r="E1759" s="920">
        <v>146.52000000000001</v>
      </c>
      <c r="F1759" s="662"/>
      <c r="G1759" s="662"/>
      <c r="H1759" s="662" t="str">
        <f t="shared" si="28"/>
        <v>DERROCAGEM SUBAQUÁTICA DE MATERIAL DE 3ª CATEGORIA - CARGA E LIMPEZA - PLATAFORMA COM CLAMSHELL - FLUTUANTE E BATELÃO REBOCADO DE 100 T MONTADO NA OBRA - DMT DE 1.600 A 1.800 M</v>
      </c>
      <c r="I1759" s="662" t="str">
        <f t="shared" si="28"/>
        <v>M³</v>
      </c>
    </row>
    <row r="1760" spans="2:9" ht="30">
      <c r="B1760" s="439">
        <v>1716614</v>
      </c>
      <c r="C1760" s="1" t="s">
        <v>8100</v>
      </c>
      <c r="D1760" s="439" t="s">
        <v>2075</v>
      </c>
      <c r="E1760" s="608">
        <v>147.65</v>
      </c>
      <c r="F1760" s="662"/>
      <c r="G1760" s="662"/>
      <c r="H1760" s="662" t="str">
        <f t="shared" si="28"/>
        <v>DERROCAGEM SUBAQUÁTICA DE MATERIAL DE 3ª CATEGORIA - CARGA E LIMPEZA - PLATAFORMA COM CLAMSHELL - FLUTUANTE E BATELÃO REBOCADO DE 100 T MONTADO NA OBRA - DMT DE 1.800 A 2.000 M</v>
      </c>
      <c r="I1760" s="662" t="str">
        <f t="shared" si="28"/>
        <v>M³</v>
      </c>
    </row>
    <row r="1761" spans="2:9" ht="30">
      <c r="B1761" s="918">
        <v>1716615</v>
      </c>
      <c r="C1761" s="919" t="s">
        <v>8101</v>
      </c>
      <c r="D1761" s="918" t="s">
        <v>2075</v>
      </c>
      <c r="E1761" s="920">
        <v>148.78</v>
      </c>
      <c r="F1761" s="662"/>
      <c r="G1761" s="662"/>
      <c r="H1761" s="662" t="str">
        <f t="shared" si="28"/>
        <v>DERROCAGEM SUBAQUÁTICA DE MATERIAL DE 3ª CATEGORIA - CARGA E LIMPEZA - PLATAFORMA COM CLAMSHELL - FLUTUANTE E BATELÃO REBOCADO DE 100 T MONTADO NA OBRA - DMT DE 2.000 A 2.500 M</v>
      </c>
      <c r="I1761" s="662" t="str">
        <f t="shared" si="28"/>
        <v>M³</v>
      </c>
    </row>
    <row r="1762" spans="2:9" ht="30">
      <c r="B1762" s="439">
        <v>1716616</v>
      </c>
      <c r="C1762" s="1" t="s">
        <v>8102</v>
      </c>
      <c r="D1762" s="439" t="s">
        <v>2075</v>
      </c>
      <c r="E1762" s="608">
        <v>150.47</v>
      </c>
      <c r="F1762" s="662"/>
      <c r="G1762" s="662"/>
      <c r="H1762" s="662" t="str">
        <f t="shared" si="28"/>
        <v>DERROCAGEM SUBAQUÁTICA DE MATERIAL DE 3ª CATEGORIA - CARGA E LIMPEZA - PLATAFORMA COM CLAMSHELL - FLUTUANTE E BATELÃO REBOCADO DE 100 T MONTADO NA OBRA - DMT DE 2.500 A 3.000 M</v>
      </c>
      <c r="I1762" s="662" t="str">
        <f t="shared" si="28"/>
        <v>M³</v>
      </c>
    </row>
    <row r="1763" spans="2:9" ht="30">
      <c r="B1763" s="918">
        <v>1716606</v>
      </c>
      <c r="C1763" s="919" t="s">
        <v>8103</v>
      </c>
      <c r="D1763" s="918" t="s">
        <v>2075</v>
      </c>
      <c r="E1763" s="920">
        <v>142</v>
      </c>
      <c r="F1763" s="662"/>
      <c r="G1763" s="662"/>
      <c r="H1763" s="662" t="str">
        <f t="shared" si="28"/>
        <v>DERROCAGEM SUBAQUÁTICA DE MATERIAL DE 3ª CATEGORIA - CARGA E LIMPEZA - PLATAFORMA COM CLAMSHELL - FLUTUANTE E BATELÃO REBOCADO DE 100 T MONTADO NA OBRA - DMT DE 200 A 400 M</v>
      </c>
      <c r="I1763" s="662" t="str">
        <f t="shared" si="28"/>
        <v>M³</v>
      </c>
    </row>
    <row r="1764" spans="2:9" ht="30">
      <c r="B1764" s="439">
        <v>1716617</v>
      </c>
      <c r="C1764" s="1" t="s">
        <v>8104</v>
      </c>
      <c r="D1764" s="439" t="s">
        <v>2075</v>
      </c>
      <c r="E1764" s="608">
        <v>151.6</v>
      </c>
      <c r="F1764" s="662"/>
      <c r="G1764" s="662"/>
      <c r="H1764" s="662" t="str">
        <f t="shared" si="28"/>
        <v>DERROCAGEM SUBAQUÁTICA DE MATERIAL DE 3ª CATEGORIA - CARGA E LIMPEZA - PLATAFORMA COM CLAMSHELL - FLUTUANTE E BATELÃO REBOCADO DE 100 T MONTADO NA OBRA - DMT DE 3.000 M</v>
      </c>
      <c r="I1764" s="662" t="str">
        <f t="shared" si="28"/>
        <v>M³</v>
      </c>
    </row>
    <row r="1765" spans="2:9" ht="30">
      <c r="B1765" s="918">
        <v>1716607</v>
      </c>
      <c r="C1765" s="919" t="s">
        <v>8105</v>
      </c>
      <c r="D1765" s="918" t="s">
        <v>2075</v>
      </c>
      <c r="E1765" s="920">
        <v>142.56</v>
      </c>
      <c r="F1765" s="662"/>
      <c r="G1765" s="662"/>
      <c r="H1765" s="662" t="str">
        <f t="shared" si="28"/>
        <v>DERROCAGEM SUBAQUÁTICA DE MATERIAL DE 3ª CATEGORIA - CARGA E LIMPEZA - PLATAFORMA COM CLAMSHELL - FLUTUANTE E BATELÃO REBOCADO DE 100 T MONTADO NA OBRA - DMT DE 400 A 600 M</v>
      </c>
      <c r="I1765" s="662" t="str">
        <f t="shared" si="28"/>
        <v>M³</v>
      </c>
    </row>
    <row r="1766" spans="2:9" ht="30">
      <c r="B1766" s="439">
        <v>1716608</v>
      </c>
      <c r="C1766" s="1" t="s">
        <v>8106</v>
      </c>
      <c r="D1766" s="439" t="s">
        <v>2075</v>
      </c>
      <c r="E1766" s="608">
        <v>143.69</v>
      </c>
      <c r="F1766" s="662"/>
      <c r="G1766" s="662"/>
      <c r="H1766" s="662" t="str">
        <f t="shared" si="28"/>
        <v>DERROCAGEM SUBAQUÁTICA DE MATERIAL DE 3ª CATEGORIA - CARGA E LIMPEZA - PLATAFORMA COM CLAMSHELL - FLUTUANTE E BATELÃO REBOCADO DE 100 T MONTADO NA OBRA - DMT DE 600 A 800 M</v>
      </c>
      <c r="I1766" s="662" t="str">
        <f t="shared" si="28"/>
        <v>M³</v>
      </c>
    </row>
    <row r="1767" spans="2:9" ht="30">
      <c r="B1767" s="918">
        <v>1716609</v>
      </c>
      <c r="C1767" s="919" t="s">
        <v>8107</v>
      </c>
      <c r="D1767" s="918" t="s">
        <v>2075</v>
      </c>
      <c r="E1767" s="920">
        <v>144.26</v>
      </c>
      <c r="F1767" s="662"/>
      <c r="G1767" s="662"/>
      <c r="H1767" s="662" t="str">
        <f t="shared" si="28"/>
        <v>DERROCAGEM SUBAQUÁTICA DE MATERIAL DE 3ª CATEGORIA - CARGA E LIMPEZA - PLATAFORMA COM CLAMSHELL - FLUTUANTE E BATELÃO REBOCADO DE 100 T MONTADO NA OBRA - DMT DE 800 A 1.000 M</v>
      </c>
      <c r="I1767" s="662" t="str">
        <f t="shared" si="28"/>
        <v>M³</v>
      </c>
    </row>
    <row r="1768" spans="2:9" ht="30">
      <c r="B1768" s="439">
        <v>1716604</v>
      </c>
      <c r="C1768" s="1" t="s">
        <v>8108</v>
      </c>
      <c r="D1768" s="439" t="s">
        <v>2075</v>
      </c>
      <c r="E1768" s="608">
        <v>89.47</v>
      </c>
      <c r="F1768" s="662"/>
      <c r="G1768" s="662"/>
      <c r="H1768" s="662" t="str">
        <f t="shared" si="28"/>
        <v>DERROCAGEM SUBAQUÁTICA DE MATERIAL DE 3ª CATEGORIA - CARGA E LIMPEZA - PLATAFORMA COM CLAMSHELL - FLUTUANTE MONTADO NA OBRA - SEM TRANSPORTE</v>
      </c>
      <c r="I1768" s="662" t="str">
        <f t="shared" si="28"/>
        <v>M³</v>
      </c>
    </row>
    <row r="1769" spans="2:9" ht="30">
      <c r="B1769" s="918">
        <v>1716623</v>
      </c>
      <c r="C1769" s="919" t="s">
        <v>8109</v>
      </c>
      <c r="D1769" s="918" t="s">
        <v>2075</v>
      </c>
      <c r="E1769" s="920">
        <v>88.09</v>
      </c>
      <c r="F1769" s="662"/>
      <c r="G1769" s="662"/>
      <c r="H1769" s="662" t="str">
        <f t="shared" si="28"/>
        <v>DERROCAGEM SUBAQUÁTICA DE MATERIAL DE 3ª CATEGORIA - CARGA E LIMPEZA - PLATAFORMA FLUTUANTE COM CLAMSHELL - SEM TRANSPORTE</v>
      </c>
      <c r="I1769" s="662" t="str">
        <f t="shared" si="28"/>
        <v>M³</v>
      </c>
    </row>
    <row r="1770" spans="2:9" ht="30">
      <c r="B1770" s="439">
        <v>1716624</v>
      </c>
      <c r="C1770" s="1" t="s">
        <v>8110</v>
      </c>
      <c r="D1770" s="439" t="s">
        <v>2075</v>
      </c>
      <c r="E1770" s="608">
        <v>138.93</v>
      </c>
      <c r="F1770" s="662"/>
      <c r="G1770" s="662"/>
      <c r="H1770" s="662" t="str">
        <f t="shared" si="28"/>
        <v>DERROCAGEM SUBAQUÁTICA DE MATERIAL DE 3ª CATEGORIA - CARGA E LIMPEZA - PLATAFORMA FLUTUANTE COM CLAMSHELL E BATELÃO REBOCADO DE 100 T - DMT ATÉ 200 M</v>
      </c>
      <c r="I1770" s="662" t="str">
        <f t="shared" si="28"/>
        <v>M³</v>
      </c>
    </row>
    <row r="1771" spans="2:9" ht="30">
      <c r="B1771" s="918">
        <v>1716629</v>
      </c>
      <c r="C1771" s="919" t="s">
        <v>8111</v>
      </c>
      <c r="D1771" s="918" t="s">
        <v>2075</v>
      </c>
      <c r="E1771" s="920">
        <v>143.44999999999999</v>
      </c>
      <c r="F1771" s="662"/>
      <c r="G1771" s="662"/>
      <c r="H1771" s="662" t="str">
        <f t="shared" si="28"/>
        <v>DERROCAGEM SUBAQUÁTICA DE MATERIAL DE 3ª CATEGORIA - CARGA E LIMPEZA - PLATAFORMA FLUTUANTE COM CLAMSHELL E BATELÃO REBOCADO DE 100 T - DMT DE 1.000 A 1.200 M</v>
      </c>
      <c r="I1771" s="662" t="str">
        <f t="shared" si="28"/>
        <v>M³</v>
      </c>
    </row>
    <row r="1772" spans="2:9" ht="30">
      <c r="B1772" s="439">
        <v>1716630</v>
      </c>
      <c r="C1772" s="1" t="s">
        <v>8112</v>
      </c>
      <c r="D1772" s="439" t="s">
        <v>2075</v>
      </c>
      <c r="E1772" s="608">
        <v>144.02000000000001</v>
      </c>
      <c r="F1772" s="662"/>
      <c r="G1772" s="662"/>
      <c r="H1772" s="662" t="str">
        <f t="shared" si="28"/>
        <v>DERROCAGEM SUBAQUÁTICA DE MATERIAL DE 3ª CATEGORIA - CARGA E LIMPEZA - PLATAFORMA FLUTUANTE COM CLAMSHELL E BATELÃO REBOCADO DE 100 T - DMT DE 1.200 A 1.400 M</v>
      </c>
      <c r="I1772" s="662" t="str">
        <f t="shared" si="28"/>
        <v>M³</v>
      </c>
    </row>
    <row r="1773" spans="2:9" ht="30">
      <c r="B1773" s="918">
        <v>1716631</v>
      </c>
      <c r="C1773" s="919" t="s">
        <v>8113</v>
      </c>
      <c r="D1773" s="918" t="s">
        <v>2075</v>
      </c>
      <c r="E1773" s="920">
        <v>144.58000000000001</v>
      </c>
      <c r="F1773" s="662"/>
      <c r="G1773" s="662"/>
      <c r="H1773" s="662" t="str">
        <f t="shared" si="28"/>
        <v>DERROCAGEM SUBAQUÁTICA DE MATERIAL DE 3ª CATEGORIA - CARGA E LIMPEZA - PLATAFORMA FLUTUANTE COM CLAMSHELL E BATELÃO REBOCADO DE 100 T - DMT DE 1.400 A 1.600 M</v>
      </c>
      <c r="I1773" s="662" t="str">
        <f t="shared" si="28"/>
        <v>M³</v>
      </c>
    </row>
    <row r="1774" spans="2:9" ht="30">
      <c r="B1774" s="439">
        <v>1716632</v>
      </c>
      <c r="C1774" s="1" t="s">
        <v>8114</v>
      </c>
      <c r="D1774" s="439" t="s">
        <v>2075</v>
      </c>
      <c r="E1774" s="608">
        <v>145.15</v>
      </c>
      <c r="F1774" s="662"/>
      <c r="G1774" s="662"/>
      <c r="H1774" s="662" t="str">
        <f t="shared" si="28"/>
        <v>DERROCAGEM SUBAQUÁTICA DE MATERIAL DE 3ª CATEGORIA - CARGA E LIMPEZA - PLATAFORMA FLUTUANTE COM CLAMSHELL E BATELÃO REBOCADO DE 100 T - DMT DE 1.600 A 1.800 M</v>
      </c>
      <c r="I1774" s="662" t="str">
        <f t="shared" si="28"/>
        <v>M³</v>
      </c>
    </row>
    <row r="1775" spans="2:9" ht="30">
      <c r="B1775" s="918">
        <v>1716633</v>
      </c>
      <c r="C1775" s="919" t="s">
        <v>8115</v>
      </c>
      <c r="D1775" s="918" t="s">
        <v>2075</v>
      </c>
      <c r="E1775" s="920">
        <v>146.28</v>
      </c>
      <c r="F1775" s="662"/>
      <c r="G1775" s="662"/>
      <c r="H1775" s="662" t="str">
        <f t="shared" si="28"/>
        <v>DERROCAGEM SUBAQUÁTICA DE MATERIAL DE 3ª CATEGORIA - CARGA E LIMPEZA - PLATAFORMA FLUTUANTE COM CLAMSHELL E BATELÃO REBOCADO DE 100 T - DMT DE 1.800 A 2.000 M</v>
      </c>
      <c r="I1775" s="662" t="str">
        <f t="shared" si="28"/>
        <v>M³</v>
      </c>
    </row>
    <row r="1776" spans="2:9" ht="30">
      <c r="B1776" s="439">
        <v>1716634</v>
      </c>
      <c r="C1776" s="1" t="s">
        <v>8116</v>
      </c>
      <c r="D1776" s="439" t="s">
        <v>2075</v>
      </c>
      <c r="E1776" s="608">
        <v>147.41</v>
      </c>
      <c r="F1776" s="662"/>
      <c r="G1776" s="662"/>
      <c r="H1776" s="662" t="str">
        <f t="shared" si="28"/>
        <v>DERROCAGEM SUBAQUÁTICA DE MATERIAL DE 3ª CATEGORIA - CARGA E LIMPEZA - PLATAFORMA FLUTUANTE COM CLAMSHELL E BATELÃO REBOCADO DE 100 T - DMT DE 2.000 A 2.500 M</v>
      </c>
      <c r="I1776" s="662" t="str">
        <f t="shared" si="28"/>
        <v>M³</v>
      </c>
    </row>
    <row r="1777" spans="2:9" ht="30">
      <c r="B1777" s="918">
        <v>1716635</v>
      </c>
      <c r="C1777" s="919" t="s">
        <v>8117</v>
      </c>
      <c r="D1777" s="918" t="s">
        <v>2075</v>
      </c>
      <c r="E1777" s="920">
        <v>149.1</v>
      </c>
      <c r="F1777" s="662"/>
      <c r="G1777" s="662"/>
      <c r="H1777" s="662" t="str">
        <f t="shared" si="28"/>
        <v>DERROCAGEM SUBAQUÁTICA DE MATERIAL DE 3ª CATEGORIA - CARGA E LIMPEZA - PLATAFORMA FLUTUANTE COM CLAMSHELL E BATELÃO REBOCADO DE 100 T - DMT DE 2.500 A 3.000 M</v>
      </c>
      <c r="I1777" s="662" t="str">
        <f t="shared" si="28"/>
        <v>M³</v>
      </c>
    </row>
    <row r="1778" spans="2:9" ht="30">
      <c r="B1778" s="439">
        <v>1716625</v>
      </c>
      <c r="C1778" s="1" t="s">
        <v>8118</v>
      </c>
      <c r="D1778" s="439" t="s">
        <v>2075</v>
      </c>
      <c r="E1778" s="608">
        <v>140.63</v>
      </c>
      <c r="F1778" s="662"/>
      <c r="G1778" s="662"/>
      <c r="H1778" s="662" t="str">
        <f t="shared" si="28"/>
        <v>DERROCAGEM SUBAQUÁTICA DE MATERIAL DE 3ª CATEGORIA - CARGA E LIMPEZA - PLATAFORMA FLUTUANTE COM CLAMSHELL E BATELÃO REBOCADO DE 100 T - DMT DE 200 A 400 M</v>
      </c>
      <c r="I1778" s="662" t="str">
        <f t="shared" si="28"/>
        <v>M³</v>
      </c>
    </row>
    <row r="1779" spans="2:9" ht="30">
      <c r="B1779" s="918">
        <v>1716636</v>
      </c>
      <c r="C1779" s="919" t="s">
        <v>8119</v>
      </c>
      <c r="D1779" s="918" t="s">
        <v>2075</v>
      </c>
      <c r="E1779" s="920">
        <v>150.22999999999999</v>
      </c>
      <c r="F1779" s="662"/>
      <c r="G1779" s="662"/>
      <c r="H1779" s="662" t="str">
        <f t="shared" si="28"/>
        <v>DERROCAGEM SUBAQUÁTICA DE MATERIAL DE 3ª CATEGORIA - CARGA E LIMPEZA - PLATAFORMA FLUTUANTE COM CLAMSHELL E BATELÃO REBOCADO DE 100 T - DMT DE 3.000 M</v>
      </c>
      <c r="I1779" s="662" t="str">
        <f t="shared" si="28"/>
        <v>M³</v>
      </c>
    </row>
    <row r="1780" spans="2:9" ht="30">
      <c r="B1780" s="439">
        <v>1716626</v>
      </c>
      <c r="C1780" s="1" t="s">
        <v>8120</v>
      </c>
      <c r="D1780" s="439" t="s">
        <v>2075</v>
      </c>
      <c r="E1780" s="608">
        <v>141.19</v>
      </c>
      <c r="F1780" s="662"/>
      <c r="G1780" s="662"/>
      <c r="H1780" s="662" t="str">
        <f t="shared" si="28"/>
        <v>DERROCAGEM SUBAQUÁTICA DE MATERIAL DE 3ª CATEGORIA - CARGA E LIMPEZA - PLATAFORMA FLUTUANTE COM CLAMSHELL E BATELÃO REBOCADO DE 100 T - DMT DE 400 A 600 M</v>
      </c>
      <c r="I1780" s="662" t="str">
        <f t="shared" si="28"/>
        <v>M³</v>
      </c>
    </row>
    <row r="1781" spans="2:9" ht="30">
      <c r="B1781" s="918">
        <v>1716627</v>
      </c>
      <c r="C1781" s="919" t="s">
        <v>8121</v>
      </c>
      <c r="D1781" s="918" t="s">
        <v>2075</v>
      </c>
      <c r="E1781" s="920">
        <v>142.32</v>
      </c>
      <c r="F1781" s="662"/>
      <c r="G1781" s="662"/>
      <c r="H1781" s="662" t="str">
        <f t="shared" si="28"/>
        <v>DERROCAGEM SUBAQUÁTICA DE MATERIAL DE 3ª CATEGORIA - CARGA E LIMPEZA - PLATAFORMA FLUTUANTE COM CLAMSHELL E BATELÃO REBOCADO DE 100 T - DMT DE 600 A 800 M</v>
      </c>
      <c r="I1781" s="662" t="str">
        <f t="shared" si="28"/>
        <v>M³</v>
      </c>
    </row>
    <row r="1782" spans="2:9" ht="30">
      <c r="B1782" s="439">
        <v>1716628</v>
      </c>
      <c r="C1782" s="1" t="s">
        <v>8122</v>
      </c>
      <c r="D1782" s="439" t="s">
        <v>2075</v>
      </c>
      <c r="E1782" s="608">
        <v>142.88999999999999</v>
      </c>
      <c r="F1782" s="662"/>
      <c r="G1782" s="662"/>
      <c r="H1782" s="662" t="str">
        <f t="shared" si="28"/>
        <v>DERROCAGEM SUBAQUÁTICA DE MATERIAL DE 3ª CATEGORIA - CARGA E LIMPEZA - PLATAFORMA FLUTUANTE COM CLAMSHELL E BATELÃO REBOCADO DE 100 T - DMT DE 800 A 1.000 M</v>
      </c>
      <c r="I1782" s="662" t="str">
        <f t="shared" si="28"/>
        <v>M³</v>
      </c>
    </row>
    <row r="1783" spans="2:9">
      <c r="B1783" s="918">
        <v>1716640</v>
      </c>
      <c r="C1783" s="919" t="s">
        <v>8123</v>
      </c>
      <c r="D1783" s="918" t="s">
        <v>2075</v>
      </c>
      <c r="E1783" s="920">
        <v>125.84</v>
      </c>
      <c r="F1783" s="662"/>
      <c r="G1783" s="662"/>
      <c r="H1783" s="662" t="str">
        <f t="shared" si="28"/>
        <v>DERROCAGEM SUBAQUÁTICA DE MATERIAL DE 3ª CATEGORIA - CARGA E LIMPEZA COM DRAGA BACKHOE DE 7 M³ - SEM TRANSPORTE</v>
      </c>
      <c r="I1783" s="662" t="str">
        <f t="shared" si="28"/>
        <v>M³</v>
      </c>
    </row>
    <row r="1784" spans="2:9" ht="30">
      <c r="B1784" s="439">
        <v>1716641</v>
      </c>
      <c r="C1784" s="1" t="s">
        <v>8124</v>
      </c>
      <c r="D1784" s="439" t="s">
        <v>2075</v>
      </c>
      <c r="E1784" s="608">
        <v>139.91999999999999</v>
      </c>
      <c r="F1784" s="662"/>
      <c r="G1784" s="662"/>
      <c r="H1784" s="662" t="str">
        <f t="shared" si="28"/>
        <v>DERROCAGEM SUBAQUÁTICA DE MATERIAL DE 3ª CATEGORIA - CARGA E LIMPEZA COM DRAGA BACKHOE DE 7 M³ - TRANSPORTE COM BATELÃO AUTOPROPELIDO DE 300 M³ - DMT ATÉ 200 M</v>
      </c>
      <c r="I1784" s="662" t="str">
        <f t="shared" si="28"/>
        <v>M³</v>
      </c>
    </row>
    <row r="1785" spans="2:9" ht="30">
      <c r="B1785" s="918">
        <v>1716646</v>
      </c>
      <c r="C1785" s="919" t="s">
        <v>8125</v>
      </c>
      <c r="D1785" s="918" t="s">
        <v>2075</v>
      </c>
      <c r="E1785" s="920">
        <v>140.91999999999999</v>
      </c>
      <c r="F1785" s="662"/>
      <c r="G1785" s="662"/>
      <c r="H1785" s="662" t="str">
        <f t="shared" si="28"/>
        <v>DERROCAGEM SUBAQUÁTICA DE MATERIAL DE 3ª CATEGORIA - CARGA E LIMPEZA COM DRAGA BACKHOE DE 7 M³ - TRANSPORTE COM BATELÃO AUTOPROPELIDO DE 300 M³ - DMT DE 1.000 A 1.200 M</v>
      </c>
      <c r="I1785" s="662" t="str">
        <f t="shared" si="28"/>
        <v>M³</v>
      </c>
    </row>
    <row r="1786" spans="2:9" ht="30">
      <c r="B1786" s="439">
        <v>1716647</v>
      </c>
      <c r="C1786" s="1" t="s">
        <v>8126</v>
      </c>
      <c r="D1786" s="439" t="s">
        <v>2075</v>
      </c>
      <c r="E1786" s="608">
        <v>141.01</v>
      </c>
      <c r="F1786" s="662"/>
      <c r="G1786" s="662"/>
      <c r="H1786" s="662" t="str">
        <f t="shared" si="28"/>
        <v>DERROCAGEM SUBAQUÁTICA DE MATERIAL DE 3ª CATEGORIA - CARGA E LIMPEZA COM DRAGA BACKHOE DE 7 M³ - TRANSPORTE COM BATELÃO AUTOPROPELIDO DE 300 M³ - DMT DE 1.200 A 1.400 M</v>
      </c>
      <c r="I1786" s="662" t="str">
        <f t="shared" si="28"/>
        <v>M³</v>
      </c>
    </row>
    <row r="1787" spans="2:9" ht="30">
      <c r="B1787" s="918">
        <v>1716648</v>
      </c>
      <c r="C1787" s="919" t="s">
        <v>8127</v>
      </c>
      <c r="D1787" s="918" t="s">
        <v>2075</v>
      </c>
      <c r="E1787" s="920">
        <v>141.21</v>
      </c>
      <c r="F1787" s="662"/>
      <c r="G1787" s="662"/>
      <c r="H1787" s="662" t="str">
        <f t="shared" si="28"/>
        <v>DERROCAGEM SUBAQUÁTICA DE MATERIAL DE 3ª CATEGORIA - CARGA E LIMPEZA COM DRAGA BACKHOE DE 7 M³ - TRANSPORTE COM BATELÃO AUTOPROPELIDO DE 300 M³ - DMT DE 1.400 A 1.600 M</v>
      </c>
      <c r="I1787" s="662" t="str">
        <f t="shared" si="28"/>
        <v>M³</v>
      </c>
    </row>
    <row r="1788" spans="2:9" ht="30">
      <c r="B1788" s="439">
        <v>1716649</v>
      </c>
      <c r="C1788" s="1" t="s">
        <v>8128</v>
      </c>
      <c r="D1788" s="439" t="s">
        <v>2075</v>
      </c>
      <c r="E1788" s="608">
        <v>141.31</v>
      </c>
      <c r="F1788" s="662"/>
      <c r="G1788" s="662"/>
      <c r="H1788" s="662" t="str">
        <f t="shared" si="28"/>
        <v>DERROCAGEM SUBAQUÁTICA DE MATERIAL DE 3ª CATEGORIA - CARGA E LIMPEZA COM DRAGA BACKHOE DE 7 M³ - TRANSPORTE COM BATELÃO AUTOPROPELIDO DE 300 M³ - DMT DE 1.600 A 1.800 M</v>
      </c>
      <c r="I1788" s="662" t="str">
        <f t="shared" si="28"/>
        <v>M³</v>
      </c>
    </row>
    <row r="1789" spans="2:9" ht="30">
      <c r="B1789" s="918">
        <v>1716650</v>
      </c>
      <c r="C1789" s="919" t="s">
        <v>8129</v>
      </c>
      <c r="D1789" s="918" t="s">
        <v>2075</v>
      </c>
      <c r="E1789" s="920">
        <v>141.51</v>
      </c>
      <c r="F1789" s="662"/>
      <c r="G1789" s="662"/>
      <c r="H1789" s="662" t="str">
        <f t="shared" si="28"/>
        <v>DERROCAGEM SUBAQUÁTICA DE MATERIAL DE 3ª CATEGORIA - CARGA E LIMPEZA COM DRAGA BACKHOE DE 7 M³ - TRANSPORTE COM BATELÃO AUTOPROPELIDO DE 300 M³ - DMT DE 1.800 A 2.000 M</v>
      </c>
      <c r="I1789" s="662" t="str">
        <f t="shared" si="28"/>
        <v>M³</v>
      </c>
    </row>
    <row r="1790" spans="2:9" ht="30">
      <c r="B1790" s="439">
        <v>1716651</v>
      </c>
      <c r="C1790" s="1" t="s">
        <v>8130</v>
      </c>
      <c r="D1790" s="439" t="s">
        <v>2075</v>
      </c>
      <c r="E1790" s="608">
        <v>141.71</v>
      </c>
      <c r="F1790" s="662"/>
      <c r="G1790" s="662"/>
      <c r="H1790" s="662" t="str">
        <f t="shared" si="28"/>
        <v>DERROCAGEM SUBAQUÁTICA DE MATERIAL DE 3ª CATEGORIA - CARGA E LIMPEZA COM DRAGA BACKHOE DE 7 M³ - TRANSPORTE COM BATELÃO AUTOPROPELIDO DE 300 M³ - DMT DE 2.000 A 2.500 M</v>
      </c>
      <c r="I1790" s="662" t="str">
        <f t="shared" si="28"/>
        <v>M³</v>
      </c>
    </row>
    <row r="1791" spans="2:9" ht="30">
      <c r="B1791" s="918">
        <v>1716652</v>
      </c>
      <c r="C1791" s="919" t="s">
        <v>8131</v>
      </c>
      <c r="D1791" s="918" t="s">
        <v>2075</v>
      </c>
      <c r="E1791" s="920">
        <v>142.11000000000001</v>
      </c>
      <c r="F1791" s="662"/>
      <c r="G1791" s="662"/>
      <c r="H1791" s="662" t="str">
        <f t="shared" si="28"/>
        <v>DERROCAGEM SUBAQUÁTICA DE MATERIAL DE 3ª CATEGORIA - CARGA E LIMPEZA COM DRAGA BACKHOE DE 7 M³ - TRANSPORTE COM BATELÃO AUTOPROPELIDO DE 300 M³ - DMT DE 2.500 A 3.000 M</v>
      </c>
      <c r="I1791" s="662" t="str">
        <f t="shared" si="28"/>
        <v>M³</v>
      </c>
    </row>
    <row r="1792" spans="2:9" ht="30">
      <c r="B1792" s="439">
        <v>1716642</v>
      </c>
      <c r="C1792" s="1" t="s">
        <v>8132</v>
      </c>
      <c r="D1792" s="439" t="s">
        <v>2075</v>
      </c>
      <c r="E1792" s="608">
        <v>140.22</v>
      </c>
      <c r="F1792" s="662"/>
      <c r="G1792" s="662"/>
      <c r="H1792" s="662" t="str">
        <f t="shared" si="28"/>
        <v>DERROCAGEM SUBAQUÁTICA DE MATERIAL DE 3ª CATEGORIA - CARGA E LIMPEZA COM DRAGA BACKHOE DE 7 M³ - TRANSPORTE COM BATELÃO AUTOPROPELIDO DE 300 M³ - DMT DE 200 A 400 M</v>
      </c>
      <c r="I1792" s="662" t="str">
        <f t="shared" si="28"/>
        <v>M³</v>
      </c>
    </row>
    <row r="1793" spans="2:9" ht="30">
      <c r="B1793" s="918">
        <v>1716653</v>
      </c>
      <c r="C1793" s="919" t="s">
        <v>8133</v>
      </c>
      <c r="D1793" s="918" t="s">
        <v>2075</v>
      </c>
      <c r="E1793" s="920">
        <v>142.41</v>
      </c>
      <c r="F1793" s="662"/>
      <c r="G1793" s="662"/>
      <c r="H1793" s="662" t="str">
        <f t="shared" si="28"/>
        <v>DERROCAGEM SUBAQUÁTICA DE MATERIAL DE 3ª CATEGORIA - CARGA E LIMPEZA COM DRAGA BACKHOE DE 7 M³ - TRANSPORTE COM BATELÃO AUTOPROPELIDO DE 300 M³ - DMT DE 3.000 M</v>
      </c>
      <c r="I1793" s="662" t="str">
        <f t="shared" si="28"/>
        <v>M³</v>
      </c>
    </row>
    <row r="1794" spans="2:9" ht="30">
      <c r="B1794" s="439">
        <v>1716643</v>
      </c>
      <c r="C1794" s="1" t="s">
        <v>8134</v>
      </c>
      <c r="D1794" s="439" t="s">
        <v>2075</v>
      </c>
      <c r="E1794" s="608">
        <v>140.41999999999999</v>
      </c>
      <c r="F1794" s="662"/>
      <c r="G1794" s="662"/>
      <c r="H1794" s="662" t="str">
        <f t="shared" si="28"/>
        <v>DERROCAGEM SUBAQUÁTICA DE MATERIAL DE 3ª CATEGORIA - CARGA E LIMPEZA COM DRAGA BACKHOE DE 7 M³ - TRANSPORTE COM BATELÃO AUTOPROPELIDO DE 300 M³ - DMT DE 400 A 600 M</v>
      </c>
      <c r="I1794" s="662" t="str">
        <f t="shared" si="28"/>
        <v>M³</v>
      </c>
    </row>
    <row r="1795" spans="2:9" ht="30">
      <c r="B1795" s="918">
        <v>1716644</v>
      </c>
      <c r="C1795" s="919" t="s">
        <v>8135</v>
      </c>
      <c r="D1795" s="918" t="s">
        <v>2075</v>
      </c>
      <c r="E1795" s="920">
        <v>140.62</v>
      </c>
      <c r="F1795" s="662"/>
      <c r="G1795" s="662"/>
      <c r="H1795" s="662" t="str">
        <f t="shared" ref="H1795:I1858" si="29">UPPER(C1795)</f>
        <v>DERROCAGEM SUBAQUÁTICA DE MATERIAL DE 3ª CATEGORIA - CARGA E LIMPEZA COM DRAGA BACKHOE DE 7 M³ - TRANSPORTE COM BATELÃO AUTOPROPELIDO DE 300 M³ - DMT DE 600 A 800 M</v>
      </c>
      <c r="I1795" s="662" t="str">
        <f t="shared" si="29"/>
        <v>M³</v>
      </c>
    </row>
    <row r="1796" spans="2:9" ht="30">
      <c r="B1796" s="439">
        <v>1716645</v>
      </c>
      <c r="C1796" s="1" t="s">
        <v>8136</v>
      </c>
      <c r="D1796" s="439" t="s">
        <v>2075</v>
      </c>
      <c r="E1796" s="608">
        <v>140.72</v>
      </c>
      <c r="F1796" s="662"/>
      <c r="G1796" s="662"/>
      <c r="H1796" s="662" t="str">
        <f t="shared" si="29"/>
        <v>DERROCAGEM SUBAQUÁTICA DE MATERIAL DE 3ª CATEGORIA - CARGA E LIMPEZA COM DRAGA BACKHOE DE 7 M³ - TRANSPORTE COM BATELÃO AUTOPROPELIDO DE 300 M³ - DMT DE 800 A 1.000 M</v>
      </c>
      <c r="I1796" s="662" t="str">
        <f t="shared" si="29"/>
        <v>M³</v>
      </c>
    </row>
    <row r="1797" spans="2:9" ht="30">
      <c r="B1797" s="918">
        <v>1716622</v>
      </c>
      <c r="C1797" s="919" t="s">
        <v>8137</v>
      </c>
      <c r="D1797" s="918" t="s">
        <v>2075</v>
      </c>
      <c r="E1797" s="920">
        <v>97.14</v>
      </c>
      <c r="F1797" s="662"/>
      <c r="G1797" s="662"/>
      <c r="H1797" s="662" t="str">
        <f t="shared" si="29"/>
        <v>DERROCAGEM SUBAQUÁTICA DE MATERIAL DE 3ª CATEGORIA - MALHA DE 1,5 M² - PERFURAÇÃO E DETONAÇÃO - PLATAFORMA AUTOELEVATÓRIA COM TRÊS TORRES DE PERFURAÇÃO</v>
      </c>
      <c r="I1797" s="662" t="str">
        <f t="shared" si="29"/>
        <v>M³</v>
      </c>
    </row>
    <row r="1798" spans="2:9" ht="30">
      <c r="B1798" s="439">
        <v>1716603</v>
      </c>
      <c r="C1798" s="1" t="s">
        <v>8138</v>
      </c>
      <c r="D1798" s="439" t="s">
        <v>2075</v>
      </c>
      <c r="E1798" s="608">
        <v>97.14</v>
      </c>
      <c r="F1798" s="662"/>
      <c r="G1798" s="662"/>
      <c r="H1798" s="662" t="str">
        <f t="shared" si="29"/>
        <v>DERROCAGEM SUBAQUÁTICA DE MATERIAL DE 3ª CATEGORIA - MALHA DE 1,5 M² - PERFURAÇÃO E DETONAÇÃO - PLATAFORMA AUTOELEVATÓRIA MONTADA NA OBRA COM TRÊS TORRES DE PERFURAÇÃO</v>
      </c>
      <c r="I1798" s="662" t="str">
        <f t="shared" si="29"/>
        <v>M³</v>
      </c>
    </row>
    <row r="1799" spans="2:9" ht="30">
      <c r="B1799" s="918">
        <v>1716620</v>
      </c>
      <c r="C1799" s="919" t="s">
        <v>8139</v>
      </c>
      <c r="D1799" s="918" t="s">
        <v>2075</v>
      </c>
      <c r="E1799" s="920">
        <v>132.41</v>
      </c>
      <c r="F1799" s="662"/>
      <c r="G1799" s="662"/>
      <c r="H1799" s="662" t="str">
        <f t="shared" si="29"/>
        <v>DERROCAGEM SUBAQUÁTICA DE MATERIAL DE 3ª CATEGORIA - MALHA DE 1,5 M² - PERFURAÇÃO E DETONAÇÃO - PLATAFORMA FLUTUANTE COM DUAS TORRES DE PERFURAÇÃO</v>
      </c>
      <c r="I1799" s="662" t="str">
        <f t="shared" si="29"/>
        <v>M³</v>
      </c>
    </row>
    <row r="1800" spans="2:9" ht="30">
      <c r="B1800" s="439">
        <v>1716621</v>
      </c>
      <c r="C1800" s="1" t="s">
        <v>8140</v>
      </c>
      <c r="D1800" s="439" t="s">
        <v>2075</v>
      </c>
      <c r="E1800" s="608">
        <v>104.68</v>
      </c>
      <c r="F1800" s="662"/>
      <c r="G1800" s="662"/>
      <c r="H1800" s="662" t="str">
        <f t="shared" si="29"/>
        <v>DERROCAGEM SUBAQUÁTICA DE MATERIAL DE 3ª CATEGORIA - MALHA DE 1,5 M² - PERFURAÇÃO E DETONAÇÃO - PLATAFORMA FLUTUANTE COM TRÊS TORRES DE PERFURAÇÃO</v>
      </c>
      <c r="I1800" s="662" t="str">
        <f t="shared" si="29"/>
        <v>M³</v>
      </c>
    </row>
    <row r="1801" spans="2:9" ht="30">
      <c r="B1801" s="918">
        <v>1716619</v>
      </c>
      <c r="C1801" s="919" t="s">
        <v>8141</v>
      </c>
      <c r="D1801" s="918" t="s">
        <v>2075</v>
      </c>
      <c r="E1801" s="920">
        <v>215.69</v>
      </c>
      <c r="F1801" s="662"/>
      <c r="G1801" s="662"/>
      <c r="H1801" s="662" t="str">
        <f t="shared" si="29"/>
        <v>DERROCAGEM SUBAQUÁTICA DE MATERIAL DE 3ª CATEGORIA - MALHA DE 1,5 M² - PERFURAÇÃO E DETONAÇÃO - PLATAFORMA FLUTUANTE COM UMA TORRE DE PERFURAÇÃO</v>
      </c>
      <c r="I1801" s="662" t="str">
        <f t="shared" si="29"/>
        <v>M³</v>
      </c>
    </row>
    <row r="1802" spans="2:9" ht="30">
      <c r="B1802" s="439">
        <v>1716601</v>
      </c>
      <c r="C1802" s="1" t="s">
        <v>8142</v>
      </c>
      <c r="D1802" s="439" t="s">
        <v>2075</v>
      </c>
      <c r="E1802" s="608">
        <v>134.25</v>
      </c>
      <c r="F1802" s="662"/>
      <c r="G1802" s="662"/>
      <c r="H1802" s="662" t="str">
        <f t="shared" si="29"/>
        <v>DERROCAGEM SUBAQUÁTICA DE MATERIAL DE 3ª CATEGORIA - MALHA DE 1,5 M² - PERFURAÇÃO E DETONAÇÃO - PLATAFORMA MONTADA NA OBRA COM DUAS TORRES DE PERFURAÇÃO</v>
      </c>
      <c r="I1802" s="662" t="str">
        <f t="shared" si="29"/>
        <v>M³</v>
      </c>
    </row>
    <row r="1803" spans="2:9" ht="30">
      <c r="B1803" s="918">
        <v>1716602</v>
      </c>
      <c r="C1803" s="919" t="s">
        <v>8143</v>
      </c>
      <c r="D1803" s="918" t="s">
        <v>2075</v>
      </c>
      <c r="E1803" s="920">
        <v>105.91</v>
      </c>
      <c r="F1803" s="662"/>
      <c r="G1803" s="662"/>
      <c r="H1803" s="662" t="str">
        <f t="shared" si="29"/>
        <v>DERROCAGEM SUBAQUÁTICA DE MATERIAL DE 3ª CATEGORIA - MALHA DE 1,5 M² - PERFURAÇÃO E DETONAÇÃO - PLATAFORMA MONTADA NA OBRA COM TRÊS TORRES DE PERFURAÇÃO</v>
      </c>
      <c r="I1803" s="662" t="str">
        <f t="shared" si="29"/>
        <v>M³</v>
      </c>
    </row>
    <row r="1804" spans="2:9" ht="30">
      <c r="B1804" s="439">
        <v>1716600</v>
      </c>
      <c r="C1804" s="1" t="s">
        <v>8144</v>
      </c>
      <c r="D1804" s="439" t="s">
        <v>2075</v>
      </c>
      <c r="E1804" s="608">
        <v>219.37</v>
      </c>
      <c r="F1804" s="662"/>
      <c r="G1804" s="662"/>
      <c r="H1804" s="662" t="str">
        <f t="shared" si="29"/>
        <v>DERROCAGEM SUBAQUÁTICA DE MATERIAL DE 3ª CATEGORIA - MALHA DE 1,5 M² - PERFURAÇÃO E DETONAÇÃO - PLATAFORMA MONTADA NA OBRA COM UMA TORRE DE PERFURAÇÃO</v>
      </c>
      <c r="I1804" s="662" t="str">
        <f t="shared" si="29"/>
        <v>M³</v>
      </c>
    </row>
    <row r="1805" spans="2:9" ht="30">
      <c r="B1805" s="918">
        <v>1716655</v>
      </c>
      <c r="C1805" s="919" t="s">
        <v>8145</v>
      </c>
      <c r="D1805" s="918" t="s">
        <v>2075</v>
      </c>
      <c r="E1805" s="920">
        <v>77.930000000000007</v>
      </c>
      <c r="F1805" s="662"/>
      <c r="G1805" s="662"/>
      <c r="H1805" s="662" t="str">
        <f t="shared" si="29"/>
        <v>DERROCAGEM SUBAQUÁTICA DE MATERIAL DE 3ª CATEGORIA - MALHA DE 2,5 M² - PERFURAÇÃO E DETONAÇÃO - PLATAFORMA COM DUAS TORRES DE PERFURAÇÃO</v>
      </c>
      <c r="I1805" s="662" t="str">
        <f t="shared" si="29"/>
        <v>M³</v>
      </c>
    </row>
    <row r="1806" spans="2:9" ht="30">
      <c r="B1806" s="439">
        <v>1716639</v>
      </c>
      <c r="C1806" s="1" t="s">
        <v>8146</v>
      </c>
      <c r="D1806" s="439" t="s">
        <v>2075</v>
      </c>
      <c r="E1806" s="608">
        <v>55.27</v>
      </c>
      <c r="F1806" s="662"/>
      <c r="G1806" s="662"/>
      <c r="H1806" s="662" t="str">
        <f t="shared" si="29"/>
        <v>DERROCAGEM SUBAQUÁTICA DE MATERIAL DE 3ª CATEGORIA - MALHA DE 4,0 M² - PERFURAÇÃO E DETONAÇÃO - PLATAFORMA COM DUAS TORRES DE PERFURAÇÃO</v>
      </c>
      <c r="I1806" s="662" t="str">
        <f t="shared" si="29"/>
        <v>M³</v>
      </c>
    </row>
    <row r="1807" spans="2:9">
      <c r="B1807" s="918">
        <v>1801636</v>
      </c>
      <c r="C1807" s="919" t="s">
        <v>8147</v>
      </c>
      <c r="D1807" s="918" t="s">
        <v>264</v>
      </c>
      <c r="E1807" s="920">
        <v>19.86</v>
      </c>
      <c r="F1807" s="662"/>
      <c r="G1807" s="662"/>
      <c r="H1807" s="662" t="str">
        <f t="shared" si="29"/>
        <v>LEVANTAMENTO BATIMÉTRICO MONOFEIXE LONGITUDINAL</v>
      </c>
      <c r="I1807" s="662" t="str">
        <f t="shared" si="29"/>
        <v>KM</v>
      </c>
    </row>
    <row r="1808" spans="2:9">
      <c r="B1808" s="439">
        <v>1801637</v>
      </c>
      <c r="C1808" s="1" t="s">
        <v>8148</v>
      </c>
      <c r="D1808" s="439" t="s">
        <v>264</v>
      </c>
      <c r="E1808" s="608">
        <v>26.47</v>
      </c>
      <c r="F1808" s="662"/>
      <c r="G1808" s="662"/>
      <c r="H1808" s="662" t="str">
        <f t="shared" si="29"/>
        <v>LEVANTAMENTO BATIMÉTRICO MONOFEIXE TRANSVERSAL</v>
      </c>
      <c r="I1808" s="662" t="str">
        <f t="shared" si="29"/>
        <v>KM</v>
      </c>
    </row>
    <row r="1809" spans="2:9">
      <c r="B1809" s="918">
        <v>1817720</v>
      </c>
      <c r="C1809" s="919" t="s">
        <v>8149</v>
      </c>
      <c r="D1809" s="918" t="s">
        <v>264</v>
      </c>
      <c r="E1809" s="920">
        <v>117.03</v>
      </c>
      <c r="F1809" s="662"/>
      <c r="G1809" s="662"/>
      <c r="H1809" s="662" t="str">
        <f t="shared" si="29"/>
        <v>LEVANTAMENTO BATIMÉTRICO MULTIFEIXE</v>
      </c>
      <c r="I1809" s="662" t="str">
        <f t="shared" si="29"/>
        <v>KM</v>
      </c>
    </row>
    <row r="1810" spans="2:9">
      <c r="B1810" s="439">
        <v>1817723</v>
      </c>
      <c r="C1810" s="1" t="s">
        <v>8150</v>
      </c>
      <c r="D1810" s="439" t="s">
        <v>264</v>
      </c>
      <c r="E1810" s="608">
        <v>52.42</v>
      </c>
      <c r="F1810" s="662"/>
      <c r="G1810" s="662"/>
      <c r="H1810" s="662" t="str">
        <f t="shared" si="29"/>
        <v>LEVANTAMENTO HIDROMÉTRICO COM ADCP EM RIOS COM VELOCIDADE DE CORRENTE ACIMA DE 1,5 M/S</v>
      </c>
      <c r="I1810" s="662" t="str">
        <f t="shared" si="29"/>
        <v>KM</v>
      </c>
    </row>
    <row r="1811" spans="2:9">
      <c r="B1811" s="918">
        <v>1817721</v>
      </c>
      <c r="C1811" s="919" t="s">
        <v>8151</v>
      </c>
      <c r="D1811" s="918" t="s">
        <v>264</v>
      </c>
      <c r="E1811" s="920">
        <v>157.27000000000001</v>
      </c>
      <c r="F1811" s="662"/>
      <c r="G1811" s="662"/>
      <c r="H1811" s="662" t="str">
        <f t="shared" si="29"/>
        <v>LEVANTAMENTO HIDROMÉTRICO COM ADCP EM RIOS COM VELOCIDADE DE CORRENTE DE 0,5 A 1,0 M/S</v>
      </c>
      <c r="I1811" s="662" t="str">
        <f t="shared" si="29"/>
        <v>KM</v>
      </c>
    </row>
    <row r="1812" spans="2:9">
      <c r="B1812" s="439">
        <v>1817722</v>
      </c>
      <c r="C1812" s="1" t="s">
        <v>8152</v>
      </c>
      <c r="D1812" s="439" t="s">
        <v>264</v>
      </c>
      <c r="E1812" s="608">
        <v>78.63</v>
      </c>
      <c r="F1812" s="662"/>
      <c r="G1812" s="662"/>
      <c r="H1812" s="662" t="str">
        <f t="shared" si="29"/>
        <v>LEVANTAMENTO HIDROMÉTRICO COM ADCP EM RIOS COM VELOCIDADE DE CORRENTE DE 1,0 A 1,5 M/S</v>
      </c>
      <c r="I1812" s="662" t="str">
        <f t="shared" si="29"/>
        <v>KM</v>
      </c>
    </row>
    <row r="1813" spans="2:9" ht="30">
      <c r="B1813" s="918">
        <v>1917483</v>
      </c>
      <c r="C1813" s="919" t="s">
        <v>8153</v>
      </c>
      <c r="D1813" s="918" t="s">
        <v>2075</v>
      </c>
      <c r="E1813" s="920">
        <v>6.6</v>
      </c>
      <c r="F1813" s="662"/>
      <c r="G1813" s="662"/>
      <c r="H1813" s="662" t="str">
        <f t="shared" si="29"/>
        <v>DRAGAGEM DE AREIA FINA COM DRAGA DE SUCÇÃO E RECALQUE - BOMBA DE 1.350 KW E CORTADOR DE 170 KW - DISTÂNCIA DE RECALQUE DE 1.100 A 1.300 M</v>
      </c>
      <c r="I1813" s="662" t="str">
        <f t="shared" si="29"/>
        <v>M³</v>
      </c>
    </row>
    <row r="1814" spans="2:9" ht="30">
      <c r="B1814" s="439">
        <v>1917484</v>
      </c>
      <c r="C1814" s="1" t="s">
        <v>8154</v>
      </c>
      <c r="D1814" s="439" t="s">
        <v>2075</v>
      </c>
      <c r="E1814" s="608">
        <v>6.82</v>
      </c>
      <c r="F1814" s="662"/>
      <c r="G1814" s="662"/>
      <c r="H1814" s="662" t="str">
        <f t="shared" si="29"/>
        <v>DRAGAGEM DE AREIA FINA COM DRAGA DE SUCÇÃO E RECALQUE - BOMBA DE 1.350 KW E CORTADOR DE 170 KW - DISTÂNCIA DE RECALQUE DE 1.300 A 1.500 M</v>
      </c>
      <c r="I1814" s="662" t="str">
        <f t="shared" si="29"/>
        <v>M³</v>
      </c>
    </row>
    <row r="1815" spans="2:9" ht="30">
      <c r="B1815" s="918">
        <v>1917485</v>
      </c>
      <c r="C1815" s="919" t="s">
        <v>8155</v>
      </c>
      <c r="D1815" s="918" t="s">
        <v>2075</v>
      </c>
      <c r="E1815" s="920">
        <v>7.43</v>
      </c>
      <c r="F1815" s="662"/>
      <c r="G1815" s="662"/>
      <c r="H1815" s="662" t="str">
        <f t="shared" si="29"/>
        <v>DRAGAGEM DE AREIA FINA COM DRAGA DE SUCÇÃO E RECALQUE - BOMBA DE 1.350 KW E CORTADOR DE 170 KW - DISTÂNCIA DE RECALQUE DE 1.500 A 1.700 M</v>
      </c>
      <c r="I1815" s="662" t="str">
        <f t="shared" si="29"/>
        <v>M³</v>
      </c>
    </row>
    <row r="1816" spans="2:9" ht="30">
      <c r="B1816" s="439">
        <v>1917486</v>
      </c>
      <c r="C1816" s="1" t="s">
        <v>8156</v>
      </c>
      <c r="D1816" s="439" t="s">
        <v>2075</v>
      </c>
      <c r="E1816" s="608">
        <v>7.71</v>
      </c>
      <c r="F1816" s="662"/>
      <c r="G1816" s="662"/>
      <c r="H1816" s="662" t="str">
        <f t="shared" si="29"/>
        <v>DRAGAGEM DE AREIA FINA COM DRAGA DE SUCÇÃO E RECALQUE - BOMBA DE 1.350 KW E CORTADOR DE 170 KW - DISTÂNCIA DE RECALQUE DE 1.700 A 1.900 M</v>
      </c>
      <c r="I1816" s="662" t="str">
        <f t="shared" si="29"/>
        <v>M³</v>
      </c>
    </row>
    <row r="1817" spans="2:9" ht="30">
      <c r="B1817" s="918">
        <v>1917487</v>
      </c>
      <c r="C1817" s="919" t="s">
        <v>8157</v>
      </c>
      <c r="D1817" s="918" t="s">
        <v>2075</v>
      </c>
      <c r="E1817" s="920">
        <v>8.08</v>
      </c>
      <c r="F1817" s="662"/>
      <c r="G1817" s="662"/>
      <c r="H1817" s="662" t="str">
        <f t="shared" si="29"/>
        <v>DRAGAGEM DE AREIA FINA COM DRAGA DE SUCÇÃO E RECALQUE - BOMBA DE 1.350 KW E CORTADOR DE 170 KW - DISTÂNCIA DE RECALQUE DE 1.900 A 2.100 M</v>
      </c>
      <c r="I1817" s="662" t="str">
        <f t="shared" si="29"/>
        <v>M³</v>
      </c>
    </row>
    <row r="1818" spans="2:9" ht="30">
      <c r="B1818" s="439">
        <v>1917528</v>
      </c>
      <c r="C1818" s="1" t="s">
        <v>8158</v>
      </c>
      <c r="D1818" s="439" t="s">
        <v>2075</v>
      </c>
      <c r="E1818" s="608">
        <v>40.299999999999997</v>
      </c>
      <c r="F1818" s="662"/>
      <c r="G1818" s="662"/>
      <c r="H1818" s="662" t="str">
        <f t="shared" si="29"/>
        <v>DRAGAGEM DE AREIA FINA COM DRAGA DE SUCÇÃO E RECALQUE - BOMBA DE 1.350 KW E CORTADOR DE 170 KW - DISTÂNCIA DE RECALQUE DE 10.100 A 10.300 M</v>
      </c>
      <c r="I1818" s="662" t="str">
        <f t="shared" si="29"/>
        <v>M³</v>
      </c>
    </row>
    <row r="1819" spans="2:9" ht="30">
      <c r="B1819" s="918">
        <v>1917529</v>
      </c>
      <c r="C1819" s="919" t="s">
        <v>8159</v>
      </c>
      <c r="D1819" s="918" t="s">
        <v>2075</v>
      </c>
      <c r="E1819" s="920">
        <v>41.66</v>
      </c>
      <c r="F1819" s="662"/>
      <c r="G1819" s="662"/>
      <c r="H1819" s="662" t="str">
        <f t="shared" si="29"/>
        <v>DRAGAGEM DE AREIA FINA COM DRAGA DE SUCÇÃO E RECALQUE - BOMBA DE 1.350 KW E CORTADOR DE 170 KW - DISTÂNCIA DE RECALQUE DE 10.300 A 10.500 M</v>
      </c>
      <c r="I1819" s="662" t="str">
        <f t="shared" si="29"/>
        <v>M³</v>
      </c>
    </row>
    <row r="1820" spans="2:9" ht="30">
      <c r="B1820" s="439">
        <v>1917530</v>
      </c>
      <c r="C1820" s="1" t="s">
        <v>8160</v>
      </c>
      <c r="D1820" s="439" t="s">
        <v>2075</v>
      </c>
      <c r="E1820" s="608">
        <v>43.81</v>
      </c>
      <c r="F1820" s="662"/>
      <c r="G1820" s="662"/>
      <c r="H1820" s="662" t="str">
        <f t="shared" si="29"/>
        <v>DRAGAGEM DE AREIA FINA COM DRAGA DE SUCÇÃO E RECALQUE - BOMBA DE 1.350 KW E CORTADOR DE 170 KW - DISTÂNCIA DE RECALQUE DE 10.500 A 10.700 M</v>
      </c>
      <c r="I1820" s="662" t="str">
        <f t="shared" si="29"/>
        <v>M³</v>
      </c>
    </row>
    <row r="1821" spans="2:9" ht="30">
      <c r="B1821" s="918">
        <v>1917531</v>
      </c>
      <c r="C1821" s="919" t="s">
        <v>8161</v>
      </c>
      <c r="D1821" s="918" t="s">
        <v>2075</v>
      </c>
      <c r="E1821" s="920">
        <v>46.17</v>
      </c>
      <c r="F1821" s="662"/>
      <c r="G1821" s="662"/>
      <c r="H1821" s="662" t="str">
        <f t="shared" si="29"/>
        <v>DRAGAGEM DE AREIA FINA COM DRAGA DE SUCÇÃO E RECALQUE - BOMBA DE 1.350 KW E CORTADOR DE 170 KW - DISTÂNCIA DE RECALQUE DE 10.700 A 10.900 M</v>
      </c>
      <c r="I1821" s="662" t="str">
        <f t="shared" si="29"/>
        <v>M³</v>
      </c>
    </row>
    <row r="1822" spans="2:9" ht="30">
      <c r="B1822" s="439">
        <v>1917532</v>
      </c>
      <c r="C1822" s="1" t="s">
        <v>8162</v>
      </c>
      <c r="D1822" s="439" t="s">
        <v>2075</v>
      </c>
      <c r="E1822" s="608">
        <v>48.82</v>
      </c>
      <c r="F1822" s="662"/>
      <c r="G1822" s="662"/>
      <c r="H1822" s="662" t="str">
        <f t="shared" si="29"/>
        <v>DRAGAGEM DE AREIA FINA COM DRAGA DE SUCÇÃO E RECALQUE - BOMBA DE 1.350 KW E CORTADOR DE 170 KW - DISTÂNCIA DE RECALQUE DE 10.900 A 11.100 M</v>
      </c>
      <c r="I1822" s="662" t="str">
        <f t="shared" si="29"/>
        <v>M³</v>
      </c>
    </row>
    <row r="1823" spans="2:9" ht="30">
      <c r="B1823" s="918">
        <v>1917533</v>
      </c>
      <c r="C1823" s="919" t="s">
        <v>8163</v>
      </c>
      <c r="D1823" s="918" t="s">
        <v>2075</v>
      </c>
      <c r="E1823" s="920">
        <v>50.2</v>
      </c>
      <c r="F1823" s="662"/>
      <c r="G1823" s="662"/>
      <c r="H1823" s="662" t="str">
        <f t="shared" si="29"/>
        <v>DRAGAGEM DE AREIA FINA COM DRAGA DE SUCÇÃO E RECALQUE - BOMBA DE 1.350 KW E CORTADOR DE 170 KW - DISTÂNCIA DE RECALQUE DE 11.100 A 11.300 M</v>
      </c>
      <c r="I1823" s="662" t="str">
        <f t="shared" si="29"/>
        <v>M³</v>
      </c>
    </row>
    <row r="1824" spans="2:9" ht="30">
      <c r="B1824" s="439">
        <v>1917534</v>
      </c>
      <c r="C1824" s="1" t="s">
        <v>8164</v>
      </c>
      <c r="D1824" s="439" t="s">
        <v>2075</v>
      </c>
      <c r="E1824" s="608">
        <v>51.64</v>
      </c>
      <c r="F1824" s="662"/>
      <c r="G1824" s="662"/>
      <c r="H1824" s="662" t="str">
        <f t="shared" si="29"/>
        <v>DRAGAGEM DE AREIA FINA COM DRAGA DE SUCÇÃO E RECALQUE - BOMBA DE 1.350 KW E CORTADOR DE 170 KW - DISTÂNCIA DE RECALQUE DE 11.300 A 11.500 M</v>
      </c>
      <c r="I1824" s="662" t="str">
        <f t="shared" si="29"/>
        <v>M³</v>
      </c>
    </row>
    <row r="1825" spans="2:9" ht="30">
      <c r="B1825" s="918">
        <v>1917535</v>
      </c>
      <c r="C1825" s="919" t="s">
        <v>8165</v>
      </c>
      <c r="D1825" s="918" t="s">
        <v>2075</v>
      </c>
      <c r="E1825" s="920">
        <v>53.51</v>
      </c>
      <c r="F1825" s="662"/>
      <c r="G1825" s="662"/>
      <c r="H1825" s="662" t="str">
        <f t="shared" si="29"/>
        <v>DRAGAGEM DE AREIA FINA COM DRAGA DE SUCÇÃO E RECALQUE - BOMBA DE 1.350 KW E CORTADOR DE 170 KW - DISTÂNCIA DE RECALQUE DE 11.500 A 11.700 M</v>
      </c>
      <c r="I1825" s="662" t="str">
        <f t="shared" si="29"/>
        <v>M³</v>
      </c>
    </row>
    <row r="1826" spans="2:9" ht="30">
      <c r="B1826" s="439">
        <v>1917536</v>
      </c>
      <c r="C1826" s="1" t="s">
        <v>8166</v>
      </c>
      <c r="D1826" s="439" t="s">
        <v>2075</v>
      </c>
      <c r="E1826" s="608">
        <v>55.14</v>
      </c>
      <c r="F1826" s="662"/>
      <c r="G1826" s="662"/>
      <c r="H1826" s="662" t="str">
        <f t="shared" si="29"/>
        <v>DRAGAGEM DE AREIA FINA COM DRAGA DE SUCÇÃO E RECALQUE - BOMBA DE 1.350 KW E CORTADOR DE 170 KW - DISTÂNCIA DE RECALQUE DE 11.700 A 11.900 M</v>
      </c>
      <c r="I1826" s="662" t="str">
        <f t="shared" si="29"/>
        <v>M³</v>
      </c>
    </row>
    <row r="1827" spans="2:9" ht="30">
      <c r="B1827" s="918">
        <v>1917537</v>
      </c>
      <c r="C1827" s="919" t="s">
        <v>8167</v>
      </c>
      <c r="D1827" s="918" t="s">
        <v>2075</v>
      </c>
      <c r="E1827" s="920">
        <v>56.83</v>
      </c>
      <c r="F1827" s="662"/>
      <c r="G1827" s="662"/>
      <c r="H1827" s="662" t="str">
        <f t="shared" si="29"/>
        <v>DRAGAGEM DE AREIA FINA COM DRAGA DE SUCÇÃO E RECALQUE - BOMBA DE 1.350 KW E CORTADOR DE 170 KW - DISTÂNCIA DE RECALQUE DE 11.900 A 12.100 M</v>
      </c>
      <c r="I1827" s="662" t="str">
        <f t="shared" si="29"/>
        <v>M³</v>
      </c>
    </row>
    <row r="1828" spans="2:9" ht="30">
      <c r="B1828" s="439">
        <v>1917488</v>
      </c>
      <c r="C1828" s="1" t="s">
        <v>8168</v>
      </c>
      <c r="D1828" s="439" t="s">
        <v>2075</v>
      </c>
      <c r="E1828" s="608">
        <v>8.3699999999999992</v>
      </c>
      <c r="F1828" s="662"/>
      <c r="G1828" s="662"/>
      <c r="H1828" s="662" t="str">
        <f t="shared" si="29"/>
        <v>DRAGAGEM DE AREIA FINA COM DRAGA DE SUCÇÃO E RECALQUE - BOMBA DE 1.350 KW E CORTADOR DE 170 KW - DISTÂNCIA DE RECALQUE DE 2.100 A 2.300 M</v>
      </c>
      <c r="I1828" s="662" t="str">
        <f t="shared" si="29"/>
        <v>M³</v>
      </c>
    </row>
    <row r="1829" spans="2:9" ht="30">
      <c r="B1829" s="918">
        <v>1917489</v>
      </c>
      <c r="C1829" s="919" t="s">
        <v>8169</v>
      </c>
      <c r="D1829" s="918" t="s">
        <v>2075</v>
      </c>
      <c r="E1829" s="920">
        <v>8.7200000000000006</v>
      </c>
      <c r="F1829" s="662"/>
      <c r="G1829" s="662"/>
      <c r="H1829" s="662" t="str">
        <f t="shared" si="29"/>
        <v>DRAGAGEM DE AREIA FINA COM DRAGA DE SUCÇÃO E RECALQUE - BOMBA DE 1.350 KW E CORTADOR DE 170 KW - DISTÂNCIA DE RECALQUE DE 2.300 A 2.500 M</v>
      </c>
      <c r="I1829" s="662" t="str">
        <f t="shared" si="29"/>
        <v>M³</v>
      </c>
    </row>
    <row r="1830" spans="2:9" ht="30">
      <c r="B1830" s="439">
        <v>1917490</v>
      </c>
      <c r="C1830" s="1" t="s">
        <v>8170</v>
      </c>
      <c r="D1830" s="439" t="s">
        <v>2075</v>
      </c>
      <c r="E1830" s="608">
        <v>9.2899999999999991</v>
      </c>
      <c r="F1830" s="662"/>
      <c r="G1830" s="662"/>
      <c r="H1830" s="662" t="str">
        <f t="shared" si="29"/>
        <v>DRAGAGEM DE AREIA FINA COM DRAGA DE SUCÇÃO E RECALQUE - BOMBA DE 1.350 KW E CORTADOR DE 170 KW - DISTÂNCIA DE RECALQUE DE 2.500 A 2.700 M</v>
      </c>
      <c r="I1830" s="662" t="str">
        <f t="shared" si="29"/>
        <v>M³</v>
      </c>
    </row>
    <row r="1831" spans="2:9" ht="30">
      <c r="B1831" s="918">
        <v>1917491</v>
      </c>
      <c r="C1831" s="919" t="s">
        <v>8171</v>
      </c>
      <c r="D1831" s="918" t="s">
        <v>2075</v>
      </c>
      <c r="E1831" s="920">
        <v>9.68</v>
      </c>
      <c r="F1831" s="662"/>
      <c r="G1831" s="662"/>
      <c r="H1831" s="662" t="str">
        <f t="shared" si="29"/>
        <v>DRAGAGEM DE AREIA FINA COM DRAGA DE SUCÇÃO E RECALQUE - BOMBA DE 1.350 KW E CORTADOR DE 170 KW - DISTÂNCIA DE RECALQUE DE 2.700 A 2.900 M</v>
      </c>
      <c r="I1831" s="662" t="str">
        <f t="shared" si="29"/>
        <v>M³</v>
      </c>
    </row>
    <row r="1832" spans="2:9" ht="30">
      <c r="B1832" s="439">
        <v>1917492</v>
      </c>
      <c r="C1832" s="1" t="s">
        <v>8172</v>
      </c>
      <c r="D1832" s="439" t="s">
        <v>2075</v>
      </c>
      <c r="E1832" s="608">
        <v>10.01</v>
      </c>
      <c r="F1832" s="662"/>
      <c r="G1832" s="662"/>
      <c r="H1832" s="662" t="str">
        <f t="shared" si="29"/>
        <v>DRAGAGEM DE AREIA FINA COM DRAGA DE SUCÇÃO E RECALQUE - BOMBA DE 1.350 KW E CORTADOR DE 170 KW - DISTÂNCIA DE RECALQUE DE 2.900 A 3.100 M</v>
      </c>
      <c r="I1832" s="662" t="str">
        <f t="shared" si="29"/>
        <v>M³</v>
      </c>
    </row>
    <row r="1833" spans="2:9" ht="30">
      <c r="B1833" s="918">
        <v>1917493</v>
      </c>
      <c r="C1833" s="919" t="s">
        <v>8173</v>
      </c>
      <c r="D1833" s="918" t="s">
        <v>2075</v>
      </c>
      <c r="E1833" s="920">
        <v>10.42</v>
      </c>
      <c r="F1833" s="662"/>
      <c r="G1833" s="662"/>
      <c r="H1833" s="662" t="str">
        <f t="shared" si="29"/>
        <v>DRAGAGEM DE AREIA FINA COM DRAGA DE SUCÇÃO E RECALQUE - BOMBA DE 1.350 KW E CORTADOR DE 170 KW - DISTÂNCIA DE RECALQUE DE 3.100 A 3.300 M</v>
      </c>
      <c r="I1833" s="662" t="str">
        <f t="shared" si="29"/>
        <v>M³</v>
      </c>
    </row>
    <row r="1834" spans="2:9" ht="30">
      <c r="B1834" s="439">
        <v>1917494</v>
      </c>
      <c r="C1834" s="1" t="s">
        <v>8174</v>
      </c>
      <c r="D1834" s="439" t="s">
        <v>2075</v>
      </c>
      <c r="E1834" s="608">
        <v>10.85</v>
      </c>
      <c r="F1834" s="662"/>
      <c r="G1834" s="662"/>
      <c r="H1834" s="662" t="str">
        <f t="shared" si="29"/>
        <v>DRAGAGEM DE AREIA FINA COM DRAGA DE SUCÇÃO E RECALQUE - BOMBA DE 1.350 KW E CORTADOR DE 170 KW - DISTÂNCIA DE RECALQUE DE 3.300 A 3.500 M</v>
      </c>
      <c r="I1834" s="662" t="str">
        <f t="shared" si="29"/>
        <v>M³</v>
      </c>
    </row>
    <row r="1835" spans="2:9" ht="30">
      <c r="B1835" s="918">
        <v>1917495</v>
      </c>
      <c r="C1835" s="919" t="s">
        <v>8175</v>
      </c>
      <c r="D1835" s="918" t="s">
        <v>2075</v>
      </c>
      <c r="E1835" s="920">
        <v>11.51</v>
      </c>
      <c r="F1835" s="662"/>
      <c r="G1835" s="662"/>
      <c r="H1835" s="662" t="str">
        <f t="shared" si="29"/>
        <v>DRAGAGEM DE AREIA FINA COM DRAGA DE SUCÇÃO E RECALQUE - BOMBA DE 1.350 KW E CORTADOR DE 170 KW - DISTÂNCIA DE RECALQUE DE 3.500 A 3.700 M</v>
      </c>
      <c r="I1835" s="662" t="str">
        <f t="shared" si="29"/>
        <v>M³</v>
      </c>
    </row>
    <row r="1836" spans="2:9" ht="30">
      <c r="B1836" s="439">
        <v>1917496</v>
      </c>
      <c r="C1836" s="1" t="s">
        <v>8176</v>
      </c>
      <c r="D1836" s="439" t="s">
        <v>2075</v>
      </c>
      <c r="E1836" s="608">
        <v>11.91</v>
      </c>
      <c r="F1836" s="662"/>
      <c r="G1836" s="662"/>
      <c r="H1836" s="662" t="str">
        <f t="shared" si="29"/>
        <v>DRAGAGEM DE AREIA FINA COM DRAGA DE SUCÇÃO E RECALQUE - BOMBA DE 1.350 KW E CORTADOR DE 170 KW - DISTÂNCIA DE RECALQUE DE 3.700 A 3.900 M</v>
      </c>
      <c r="I1836" s="662" t="str">
        <f t="shared" si="29"/>
        <v>M³</v>
      </c>
    </row>
    <row r="1837" spans="2:9" ht="30">
      <c r="B1837" s="918">
        <v>1917497</v>
      </c>
      <c r="C1837" s="919" t="s">
        <v>8177</v>
      </c>
      <c r="D1837" s="918" t="s">
        <v>2075</v>
      </c>
      <c r="E1837" s="920">
        <v>12.32</v>
      </c>
      <c r="F1837" s="662"/>
      <c r="G1837" s="662"/>
      <c r="H1837" s="662" t="str">
        <f t="shared" si="29"/>
        <v>DRAGAGEM DE AREIA FINA COM DRAGA DE SUCÇÃO E RECALQUE - BOMBA DE 1.350 KW E CORTADOR DE 170 KW - DISTÂNCIA DE RECALQUE DE 3.900 A 4.100 M</v>
      </c>
      <c r="I1837" s="662" t="str">
        <f t="shared" si="29"/>
        <v>M³</v>
      </c>
    </row>
    <row r="1838" spans="2:9" ht="30">
      <c r="B1838" s="439">
        <v>1917498</v>
      </c>
      <c r="C1838" s="1" t="s">
        <v>8178</v>
      </c>
      <c r="D1838" s="439" t="s">
        <v>2075</v>
      </c>
      <c r="E1838" s="608">
        <v>12.74</v>
      </c>
      <c r="F1838" s="662"/>
      <c r="G1838" s="662"/>
      <c r="H1838" s="662" t="str">
        <f t="shared" si="29"/>
        <v>DRAGAGEM DE AREIA FINA COM DRAGA DE SUCÇÃO E RECALQUE - BOMBA DE 1.350 KW E CORTADOR DE 170 KW - DISTÂNCIA DE RECALQUE DE 4.100 A 4.300 M</v>
      </c>
      <c r="I1838" s="662" t="str">
        <f t="shared" si="29"/>
        <v>M³</v>
      </c>
    </row>
    <row r="1839" spans="2:9" ht="30">
      <c r="B1839" s="918">
        <v>1917499</v>
      </c>
      <c r="C1839" s="919" t="s">
        <v>8179</v>
      </c>
      <c r="D1839" s="918" t="s">
        <v>2075</v>
      </c>
      <c r="E1839" s="920">
        <v>13.09</v>
      </c>
      <c r="F1839" s="662"/>
      <c r="G1839" s="662"/>
      <c r="H1839" s="662" t="str">
        <f t="shared" si="29"/>
        <v>DRAGAGEM DE AREIA FINA COM DRAGA DE SUCÇÃO E RECALQUE - BOMBA DE 1.350 KW E CORTADOR DE 170 KW - DISTÂNCIA DE RECALQUE DE 4.300 A 4.500 M</v>
      </c>
      <c r="I1839" s="662" t="str">
        <f t="shared" si="29"/>
        <v>M³</v>
      </c>
    </row>
    <row r="1840" spans="2:9" ht="30">
      <c r="B1840" s="439">
        <v>1917500</v>
      </c>
      <c r="C1840" s="1" t="s">
        <v>8180</v>
      </c>
      <c r="D1840" s="439" t="s">
        <v>2075</v>
      </c>
      <c r="E1840" s="608">
        <v>13.81</v>
      </c>
      <c r="F1840" s="662"/>
      <c r="G1840" s="662"/>
      <c r="H1840" s="662" t="str">
        <f t="shared" si="29"/>
        <v>DRAGAGEM DE AREIA FINA COM DRAGA DE SUCÇÃO E RECALQUE - BOMBA DE 1.350 KW E CORTADOR DE 170 KW - DISTÂNCIA DE RECALQUE DE 4.500 A 4.700 M</v>
      </c>
      <c r="I1840" s="662" t="str">
        <f t="shared" si="29"/>
        <v>M³</v>
      </c>
    </row>
    <row r="1841" spans="2:9" ht="30">
      <c r="B1841" s="918">
        <v>1917501</v>
      </c>
      <c r="C1841" s="919" t="s">
        <v>8181</v>
      </c>
      <c r="D1841" s="918" t="s">
        <v>2075</v>
      </c>
      <c r="E1841" s="920">
        <v>14.24</v>
      </c>
      <c r="F1841" s="662"/>
      <c r="G1841" s="662"/>
      <c r="H1841" s="662" t="str">
        <f t="shared" si="29"/>
        <v>DRAGAGEM DE AREIA FINA COM DRAGA DE SUCÇÃO E RECALQUE - BOMBA DE 1.350 KW E CORTADOR DE 170 KW - DISTÂNCIA DE RECALQUE DE 4.700 A 4.900 M</v>
      </c>
      <c r="I1841" s="662" t="str">
        <f t="shared" si="29"/>
        <v>M³</v>
      </c>
    </row>
    <row r="1842" spans="2:9" ht="30">
      <c r="B1842" s="439">
        <v>1917502</v>
      </c>
      <c r="C1842" s="1" t="s">
        <v>8182</v>
      </c>
      <c r="D1842" s="439" t="s">
        <v>2075</v>
      </c>
      <c r="E1842" s="608">
        <v>14.67</v>
      </c>
      <c r="F1842" s="662"/>
      <c r="G1842" s="662"/>
      <c r="H1842" s="662" t="str">
        <f t="shared" si="29"/>
        <v>DRAGAGEM DE AREIA FINA COM DRAGA DE SUCÇÃO E RECALQUE - BOMBA DE 1.350 KW E CORTADOR DE 170 KW - DISTÂNCIA DE RECALQUE DE 4.900 A 5.100 M</v>
      </c>
      <c r="I1842" s="662" t="str">
        <f t="shared" si="29"/>
        <v>M³</v>
      </c>
    </row>
    <row r="1843" spans="2:9" ht="30">
      <c r="B1843" s="918">
        <v>1917503</v>
      </c>
      <c r="C1843" s="919" t="s">
        <v>8183</v>
      </c>
      <c r="D1843" s="918" t="s">
        <v>2075</v>
      </c>
      <c r="E1843" s="920">
        <v>15.12</v>
      </c>
      <c r="F1843" s="662"/>
      <c r="G1843" s="662"/>
      <c r="H1843" s="662" t="str">
        <f t="shared" si="29"/>
        <v>DRAGAGEM DE AREIA FINA COM DRAGA DE SUCÇÃO E RECALQUE - BOMBA DE 1.350 KW E CORTADOR DE 170 KW - DISTÂNCIA DE RECALQUE DE 5.100 A 5.300 M</v>
      </c>
      <c r="I1843" s="662" t="str">
        <f t="shared" si="29"/>
        <v>M³</v>
      </c>
    </row>
    <row r="1844" spans="2:9" ht="30">
      <c r="B1844" s="439">
        <v>1917504</v>
      </c>
      <c r="C1844" s="1" t="s">
        <v>8184</v>
      </c>
      <c r="D1844" s="439" t="s">
        <v>2075</v>
      </c>
      <c r="E1844" s="608">
        <v>15.57</v>
      </c>
      <c r="F1844" s="662"/>
      <c r="G1844" s="662"/>
      <c r="H1844" s="662" t="str">
        <f t="shared" si="29"/>
        <v>DRAGAGEM DE AREIA FINA COM DRAGA DE SUCÇÃO E RECALQUE - BOMBA DE 1.350 KW E CORTADOR DE 170 KW - DISTÂNCIA DE RECALQUE DE 5.300 A 5.500 M</v>
      </c>
      <c r="I1844" s="662" t="str">
        <f t="shared" si="29"/>
        <v>M³</v>
      </c>
    </row>
    <row r="1845" spans="2:9" ht="30">
      <c r="B1845" s="918">
        <v>1917505</v>
      </c>
      <c r="C1845" s="919" t="s">
        <v>8185</v>
      </c>
      <c r="D1845" s="918" t="s">
        <v>2075</v>
      </c>
      <c r="E1845" s="920">
        <v>16.32</v>
      </c>
      <c r="F1845" s="662"/>
      <c r="G1845" s="662"/>
      <c r="H1845" s="662" t="str">
        <f t="shared" si="29"/>
        <v>DRAGAGEM DE AREIA FINA COM DRAGA DE SUCÇÃO E RECALQUE - BOMBA DE 1.350 KW E CORTADOR DE 170 KW - DISTÂNCIA DE RECALQUE DE 5.500 A 5.700 M</v>
      </c>
      <c r="I1845" s="662" t="str">
        <f t="shared" si="29"/>
        <v>M³</v>
      </c>
    </row>
    <row r="1846" spans="2:9" ht="30">
      <c r="B1846" s="439">
        <v>1917506</v>
      </c>
      <c r="C1846" s="1" t="s">
        <v>8186</v>
      </c>
      <c r="D1846" s="439" t="s">
        <v>2075</v>
      </c>
      <c r="E1846" s="608">
        <v>16.77</v>
      </c>
      <c r="F1846" s="662"/>
      <c r="G1846" s="662"/>
      <c r="H1846" s="662" t="str">
        <f t="shared" si="29"/>
        <v>DRAGAGEM DE AREIA FINA COM DRAGA DE SUCÇÃO E RECALQUE - BOMBA DE 1.350 KW E CORTADOR DE 170 KW - DISTÂNCIA DE RECALQUE DE 5.700 A 5.900 M</v>
      </c>
      <c r="I1846" s="662" t="str">
        <f t="shared" si="29"/>
        <v>M³</v>
      </c>
    </row>
    <row r="1847" spans="2:9" ht="30">
      <c r="B1847" s="918">
        <v>1917507</v>
      </c>
      <c r="C1847" s="919" t="s">
        <v>8187</v>
      </c>
      <c r="D1847" s="918" t="s">
        <v>2075</v>
      </c>
      <c r="E1847" s="920">
        <v>17.23</v>
      </c>
      <c r="F1847" s="662"/>
      <c r="G1847" s="662"/>
      <c r="H1847" s="662" t="str">
        <f t="shared" si="29"/>
        <v>DRAGAGEM DE AREIA FINA COM DRAGA DE SUCÇÃO E RECALQUE - BOMBA DE 1.350 KW E CORTADOR DE 170 KW - DISTÂNCIA DE RECALQUE DE 5.900 A 6.100 M</v>
      </c>
      <c r="I1847" s="662" t="str">
        <f t="shared" si="29"/>
        <v>M³</v>
      </c>
    </row>
    <row r="1848" spans="2:9" ht="30">
      <c r="B1848" s="439">
        <v>1917480</v>
      </c>
      <c r="C1848" s="1" t="s">
        <v>8188</v>
      </c>
      <c r="D1848" s="439" t="s">
        <v>2075</v>
      </c>
      <c r="E1848" s="608">
        <v>5.86</v>
      </c>
      <c r="F1848" s="662"/>
      <c r="G1848" s="662"/>
      <c r="H1848" s="662" t="str">
        <f t="shared" si="29"/>
        <v>DRAGAGEM DE AREIA FINA COM DRAGA DE SUCÇÃO E RECALQUE - BOMBA DE 1.350 KW E CORTADOR DE 170 KW - DISTÂNCIA DE RECALQUE DE 500 A 700 M</v>
      </c>
      <c r="I1848" s="662" t="str">
        <f t="shared" si="29"/>
        <v>M³</v>
      </c>
    </row>
    <row r="1849" spans="2:9" ht="30">
      <c r="B1849" s="918">
        <v>1917508</v>
      </c>
      <c r="C1849" s="919" t="s">
        <v>8189</v>
      </c>
      <c r="D1849" s="918" t="s">
        <v>2075</v>
      </c>
      <c r="E1849" s="920">
        <v>17.71</v>
      </c>
      <c r="F1849" s="662"/>
      <c r="G1849" s="662"/>
      <c r="H1849" s="662" t="str">
        <f t="shared" si="29"/>
        <v>DRAGAGEM DE AREIA FINA COM DRAGA DE SUCÇÃO E RECALQUE - BOMBA DE 1.350 KW E CORTADOR DE 170 KW - DISTÂNCIA DE RECALQUE DE 6.100 A 6.300 M</v>
      </c>
      <c r="I1849" s="662" t="str">
        <f t="shared" si="29"/>
        <v>M³</v>
      </c>
    </row>
    <row r="1850" spans="2:9" ht="30">
      <c r="B1850" s="439">
        <v>1917509</v>
      </c>
      <c r="C1850" s="1" t="s">
        <v>8190</v>
      </c>
      <c r="D1850" s="439" t="s">
        <v>2075</v>
      </c>
      <c r="E1850" s="608">
        <v>18.28</v>
      </c>
      <c r="F1850" s="662"/>
      <c r="G1850" s="662"/>
      <c r="H1850" s="662" t="str">
        <f t="shared" si="29"/>
        <v>DRAGAGEM DE AREIA FINA COM DRAGA DE SUCÇÃO E RECALQUE - BOMBA DE 1.350 KW E CORTADOR DE 170 KW - DISTÂNCIA DE RECALQUE DE 6.300 A 6.500 M</v>
      </c>
      <c r="I1850" s="662" t="str">
        <f t="shared" si="29"/>
        <v>M³</v>
      </c>
    </row>
    <row r="1851" spans="2:9" ht="30">
      <c r="B1851" s="918">
        <v>1917510</v>
      </c>
      <c r="C1851" s="919" t="s">
        <v>8191</v>
      </c>
      <c r="D1851" s="918" t="s">
        <v>2075</v>
      </c>
      <c r="E1851" s="920">
        <v>19.079999999999998</v>
      </c>
      <c r="F1851" s="662"/>
      <c r="G1851" s="662"/>
      <c r="H1851" s="662" t="str">
        <f t="shared" si="29"/>
        <v>DRAGAGEM DE AREIA FINA COM DRAGA DE SUCÇÃO E RECALQUE - BOMBA DE 1.350 KW E CORTADOR DE 170 KW - DISTÂNCIA DE RECALQUE DE 6.500 A 6.700 M</v>
      </c>
      <c r="I1851" s="662" t="str">
        <f t="shared" si="29"/>
        <v>M³</v>
      </c>
    </row>
    <row r="1852" spans="2:9" ht="30">
      <c r="B1852" s="439">
        <v>1917511</v>
      </c>
      <c r="C1852" s="1" t="s">
        <v>8192</v>
      </c>
      <c r="D1852" s="439" t="s">
        <v>2075</v>
      </c>
      <c r="E1852" s="608">
        <v>19.61</v>
      </c>
      <c r="F1852" s="662"/>
      <c r="G1852" s="662"/>
      <c r="H1852" s="662" t="str">
        <f t="shared" si="29"/>
        <v>DRAGAGEM DE AREIA FINA COM DRAGA DE SUCÇÃO E RECALQUE - BOMBA DE 1.350 KW E CORTADOR DE 170 KW - DISTÂNCIA DE RECALQUE DE 6.700 A 6.900 M</v>
      </c>
      <c r="I1852" s="662" t="str">
        <f t="shared" si="29"/>
        <v>M³</v>
      </c>
    </row>
    <row r="1853" spans="2:9" ht="30">
      <c r="B1853" s="918">
        <v>1917512</v>
      </c>
      <c r="C1853" s="919" t="s">
        <v>8193</v>
      </c>
      <c r="D1853" s="918" t="s">
        <v>2075</v>
      </c>
      <c r="E1853" s="920">
        <v>20.23</v>
      </c>
      <c r="F1853" s="662"/>
      <c r="G1853" s="662"/>
      <c r="H1853" s="662" t="str">
        <f t="shared" si="29"/>
        <v>DRAGAGEM DE AREIA FINA COM DRAGA DE SUCÇÃO E RECALQUE - BOMBA DE 1.350 KW E CORTADOR DE 170 KW - DISTÂNCIA DE RECALQUE DE 6.900 A 7.100 M</v>
      </c>
      <c r="I1853" s="662" t="str">
        <f t="shared" si="29"/>
        <v>M³</v>
      </c>
    </row>
    <row r="1854" spans="2:9" ht="30">
      <c r="B1854" s="439">
        <v>1917513</v>
      </c>
      <c r="C1854" s="1" t="s">
        <v>8194</v>
      </c>
      <c r="D1854" s="439" t="s">
        <v>2075</v>
      </c>
      <c r="E1854" s="608">
        <v>20.83</v>
      </c>
      <c r="F1854" s="662"/>
      <c r="G1854" s="662"/>
      <c r="H1854" s="662" t="str">
        <f t="shared" si="29"/>
        <v>DRAGAGEM DE AREIA FINA COM DRAGA DE SUCÇÃO E RECALQUE - BOMBA DE 1.350 KW E CORTADOR DE 170 KW - DISTÂNCIA DE RECALQUE DE 7.100 A 7.300 M</v>
      </c>
      <c r="I1854" s="662" t="str">
        <f t="shared" si="29"/>
        <v>M³</v>
      </c>
    </row>
    <row r="1855" spans="2:9" ht="30">
      <c r="B1855" s="918">
        <v>1917514</v>
      </c>
      <c r="C1855" s="919" t="s">
        <v>8195</v>
      </c>
      <c r="D1855" s="918" t="s">
        <v>2075</v>
      </c>
      <c r="E1855" s="920">
        <v>21.53</v>
      </c>
      <c r="F1855" s="662"/>
      <c r="G1855" s="662"/>
      <c r="H1855" s="662" t="str">
        <f t="shared" si="29"/>
        <v>DRAGAGEM DE AREIA FINA COM DRAGA DE SUCÇÃO E RECALQUE - BOMBA DE 1.350 KW E CORTADOR DE 170 KW - DISTÂNCIA DE RECALQUE DE 7.300 A 7.500 M</v>
      </c>
      <c r="I1855" s="662" t="str">
        <f t="shared" si="29"/>
        <v>M³</v>
      </c>
    </row>
    <row r="1856" spans="2:9" ht="30">
      <c r="B1856" s="439">
        <v>1917515</v>
      </c>
      <c r="C1856" s="1" t="s">
        <v>8196</v>
      </c>
      <c r="D1856" s="439" t="s">
        <v>2075</v>
      </c>
      <c r="E1856" s="608">
        <v>22.55</v>
      </c>
      <c r="F1856" s="662"/>
      <c r="G1856" s="662"/>
      <c r="H1856" s="662" t="str">
        <f t="shared" si="29"/>
        <v>DRAGAGEM DE AREIA FINA COM DRAGA DE SUCÇÃO E RECALQUE - BOMBA DE 1.350 KW E CORTADOR DE 170 KW - DISTÂNCIA DE RECALQUE DE 7.500 A 7.700 M</v>
      </c>
      <c r="I1856" s="662" t="str">
        <f t="shared" si="29"/>
        <v>M³</v>
      </c>
    </row>
    <row r="1857" spans="2:9" ht="30">
      <c r="B1857" s="918">
        <v>1917516</v>
      </c>
      <c r="C1857" s="919" t="s">
        <v>8197</v>
      </c>
      <c r="D1857" s="918" t="s">
        <v>2075</v>
      </c>
      <c r="E1857" s="920">
        <v>23.32</v>
      </c>
      <c r="F1857" s="662"/>
      <c r="G1857" s="662"/>
      <c r="H1857" s="662" t="str">
        <f t="shared" si="29"/>
        <v>DRAGAGEM DE AREIA FINA COM DRAGA DE SUCÇÃO E RECALQUE - BOMBA DE 1.350 KW E CORTADOR DE 170 KW - DISTÂNCIA DE RECALQUE DE 7.700 A 7.900 M</v>
      </c>
      <c r="I1857" s="662" t="str">
        <f t="shared" si="29"/>
        <v>M³</v>
      </c>
    </row>
    <row r="1858" spans="2:9" ht="30">
      <c r="B1858" s="439">
        <v>1917517</v>
      </c>
      <c r="C1858" s="1" t="s">
        <v>8198</v>
      </c>
      <c r="D1858" s="439" t="s">
        <v>2075</v>
      </c>
      <c r="E1858" s="608">
        <v>24.38</v>
      </c>
      <c r="F1858" s="662"/>
      <c r="G1858" s="662"/>
      <c r="H1858" s="662" t="str">
        <f t="shared" si="29"/>
        <v>DRAGAGEM DE AREIA FINA COM DRAGA DE SUCÇÃO E RECALQUE - BOMBA DE 1.350 KW E CORTADOR DE 170 KW - DISTÂNCIA DE RECALQUE DE 7.900 A 8.100 M</v>
      </c>
      <c r="I1858" s="662" t="str">
        <f t="shared" si="29"/>
        <v>M³</v>
      </c>
    </row>
    <row r="1859" spans="2:9" ht="30">
      <c r="B1859" s="918">
        <v>1917481</v>
      </c>
      <c r="C1859" s="919" t="s">
        <v>8199</v>
      </c>
      <c r="D1859" s="918" t="s">
        <v>2075</v>
      </c>
      <c r="E1859" s="920">
        <v>6.08</v>
      </c>
      <c r="F1859" s="662"/>
      <c r="G1859" s="662"/>
      <c r="H1859" s="662" t="str">
        <f t="shared" ref="H1859:I1922" si="30">UPPER(C1859)</f>
        <v>DRAGAGEM DE AREIA FINA COM DRAGA DE SUCÇÃO E RECALQUE - BOMBA DE 1.350 KW E CORTADOR DE 170 KW - DISTÂNCIA DE RECALQUE DE 700 A 900 M</v>
      </c>
      <c r="I1859" s="662" t="str">
        <f t="shared" si="30"/>
        <v>M³</v>
      </c>
    </row>
    <row r="1860" spans="2:9" ht="30">
      <c r="B1860" s="439">
        <v>1917518</v>
      </c>
      <c r="C1860" s="1" t="s">
        <v>8200</v>
      </c>
      <c r="D1860" s="439" t="s">
        <v>2075</v>
      </c>
      <c r="E1860" s="608">
        <v>25.43</v>
      </c>
      <c r="F1860" s="662"/>
      <c r="G1860" s="662"/>
      <c r="H1860" s="662" t="str">
        <f t="shared" si="30"/>
        <v>DRAGAGEM DE AREIA FINA COM DRAGA DE SUCÇÃO E RECALQUE - BOMBA DE 1.350 KW E CORTADOR DE 170 KW - DISTÂNCIA DE RECALQUE DE 8.100 A 8.300 M</v>
      </c>
      <c r="I1860" s="662" t="str">
        <f t="shared" si="30"/>
        <v>M³</v>
      </c>
    </row>
    <row r="1861" spans="2:9" ht="30">
      <c r="B1861" s="918">
        <v>1917519</v>
      </c>
      <c r="C1861" s="919" t="s">
        <v>8201</v>
      </c>
      <c r="D1861" s="918" t="s">
        <v>2075</v>
      </c>
      <c r="E1861" s="920">
        <v>26.74</v>
      </c>
      <c r="F1861" s="662"/>
      <c r="G1861" s="662"/>
      <c r="H1861" s="662" t="str">
        <f t="shared" si="30"/>
        <v>DRAGAGEM DE AREIA FINA COM DRAGA DE SUCÇÃO E RECALQUE - BOMBA DE 1.350 KW E CORTADOR DE 170 KW - DISTÂNCIA DE RECALQUE DE 8.300 A 8.500 M</v>
      </c>
      <c r="I1861" s="662" t="str">
        <f t="shared" si="30"/>
        <v>M³</v>
      </c>
    </row>
    <row r="1862" spans="2:9" ht="30">
      <c r="B1862" s="439">
        <v>1917520</v>
      </c>
      <c r="C1862" s="1" t="s">
        <v>8202</v>
      </c>
      <c r="D1862" s="439" t="s">
        <v>2075</v>
      </c>
      <c r="E1862" s="608">
        <v>28.22</v>
      </c>
      <c r="F1862" s="662"/>
      <c r="G1862" s="662"/>
      <c r="H1862" s="662" t="str">
        <f t="shared" si="30"/>
        <v>DRAGAGEM DE AREIA FINA COM DRAGA DE SUCÇÃO E RECALQUE - BOMBA DE 1.350 KW E CORTADOR DE 170 KW - DISTÂNCIA DE RECALQUE DE 8.500 A 8.700 M</v>
      </c>
      <c r="I1862" s="662" t="str">
        <f t="shared" si="30"/>
        <v>M³</v>
      </c>
    </row>
    <row r="1863" spans="2:9" ht="30">
      <c r="B1863" s="918">
        <v>1917521</v>
      </c>
      <c r="C1863" s="919" t="s">
        <v>8203</v>
      </c>
      <c r="D1863" s="918" t="s">
        <v>2075</v>
      </c>
      <c r="E1863" s="920">
        <v>29.49</v>
      </c>
      <c r="F1863" s="662"/>
      <c r="G1863" s="662"/>
      <c r="H1863" s="662" t="str">
        <f t="shared" si="30"/>
        <v>DRAGAGEM DE AREIA FINA COM DRAGA DE SUCÇÃO E RECALQUE - BOMBA DE 1.350 KW E CORTADOR DE 170 KW - DISTÂNCIA DE RECALQUE DE 8.700 A 8.900 M</v>
      </c>
      <c r="I1863" s="662" t="str">
        <f t="shared" si="30"/>
        <v>M³</v>
      </c>
    </row>
    <row r="1864" spans="2:9" ht="30">
      <c r="B1864" s="439">
        <v>1917522</v>
      </c>
      <c r="C1864" s="1" t="s">
        <v>8204</v>
      </c>
      <c r="D1864" s="439" t="s">
        <v>2075</v>
      </c>
      <c r="E1864" s="608">
        <v>30.88</v>
      </c>
      <c r="F1864" s="662"/>
      <c r="G1864" s="662"/>
      <c r="H1864" s="662" t="str">
        <f t="shared" si="30"/>
        <v>DRAGAGEM DE AREIA FINA COM DRAGA DE SUCÇÃO E RECALQUE - BOMBA DE 1.350 KW E CORTADOR DE 170 KW - DISTÂNCIA DE RECALQUE DE 8.900 A 9.100 M</v>
      </c>
      <c r="I1864" s="662" t="str">
        <f t="shared" si="30"/>
        <v>M³</v>
      </c>
    </row>
    <row r="1865" spans="2:9" ht="30">
      <c r="B1865" s="918">
        <v>1917523</v>
      </c>
      <c r="C1865" s="919" t="s">
        <v>8205</v>
      </c>
      <c r="D1865" s="918" t="s">
        <v>2075</v>
      </c>
      <c r="E1865" s="920">
        <v>32.299999999999997</v>
      </c>
      <c r="F1865" s="662"/>
      <c r="G1865" s="662"/>
      <c r="H1865" s="662" t="str">
        <f t="shared" si="30"/>
        <v>DRAGAGEM DE AREIA FINA COM DRAGA DE SUCÇÃO E RECALQUE - BOMBA DE 1.350 KW E CORTADOR DE 170 KW - DISTÂNCIA DE RECALQUE DE 9.100 A 9.300 M</v>
      </c>
      <c r="I1865" s="662" t="str">
        <f t="shared" si="30"/>
        <v>M³</v>
      </c>
    </row>
    <row r="1866" spans="2:9" ht="30">
      <c r="B1866" s="439">
        <v>1917524</v>
      </c>
      <c r="C1866" s="1" t="s">
        <v>8206</v>
      </c>
      <c r="D1866" s="439" t="s">
        <v>2075</v>
      </c>
      <c r="E1866" s="608">
        <v>33.840000000000003</v>
      </c>
      <c r="F1866" s="662"/>
      <c r="G1866" s="662"/>
      <c r="H1866" s="662" t="str">
        <f t="shared" si="30"/>
        <v>DRAGAGEM DE AREIA FINA COM DRAGA DE SUCÇÃO E RECALQUE - BOMBA DE 1.350 KW E CORTADOR DE 170 KW - DISTÂNCIA DE RECALQUE DE 9.300 A 9.500 M</v>
      </c>
      <c r="I1866" s="662" t="str">
        <f t="shared" si="30"/>
        <v>M³</v>
      </c>
    </row>
    <row r="1867" spans="2:9" ht="30">
      <c r="B1867" s="918">
        <v>1917525</v>
      </c>
      <c r="C1867" s="919" t="s">
        <v>8207</v>
      </c>
      <c r="D1867" s="918" t="s">
        <v>2075</v>
      </c>
      <c r="E1867" s="920">
        <v>35.619999999999997</v>
      </c>
      <c r="F1867" s="662"/>
      <c r="G1867" s="662"/>
      <c r="H1867" s="662" t="str">
        <f t="shared" si="30"/>
        <v>DRAGAGEM DE AREIA FINA COM DRAGA DE SUCÇÃO E RECALQUE - BOMBA DE 1.350 KW E CORTADOR DE 170 KW - DISTÂNCIA DE RECALQUE DE 9.500 A 9.700 M</v>
      </c>
      <c r="I1867" s="662" t="str">
        <f t="shared" si="30"/>
        <v>M³</v>
      </c>
    </row>
    <row r="1868" spans="2:9" ht="30">
      <c r="B1868" s="439">
        <v>1917526</v>
      </c>
      <c r="C1868" s="1" t="s">
        <v>8208</v>
      </c>
      <c r="D1868" s="439" t="s">
        <v>2075</v>
      </c>
      <c r="E1868" s="608">
        <v>37.03</v>
      </c>
      <c r="F1868" s="662"/>
      <c r="G1868" s="662"/>
      <c r="H1868" s="662" t="str">
        <f t="shared" si="30"/>
        <v>DRAGAGEM DE AREIA FINA COM DRAGA DE SUCÇÃO E RECALQUE - BOMBA DE 1.350 KW E CORTADOR DE 170 KW - DISTÂNCIA DE RECALQUE DE 9.700 A 9.900 M</v>
      </c>
      <c r="I1868" s="662" t="str">
        <f t="shared" si="30"/>
        <v>M³</v>
      </c>
    </row>
    <row r="1869" spans="2:9" ht="30">
      <c r="B1869" s="918">
        <v>1917527</v>
      </c>
      <c r="C1869" s="919" t="s">
        <v>8209</v>
      </c>
      <c r="D1869" s="918" t="s">
        <v>2075</v>
      </c>
      <c r="E1869" s="920">
        <v>38.43</v>
      </c>
      <c r="F1869" s="662"/>
      <c r="G1869" s="662"/>
      <c r="H1869" s="662" t="str">
        <f t="shared" si="30"/>
        <v>DRAGAGEM DE AREIA FINA COM DRAGA DE SUCÇÃO E RECALQUE - BOMBA DE 1.350 KW E CORTADOR DE 170 KW - DISTÂNCIA DE RECALQUE DE 9.900 A 10.100 M</v>
      </c>
      <c r="I1869" s="662" t="str">
        <f t="shared" si="30"/>
        <v>M³</v>
      </c>
    </row>
    <row r="1870" spans="2:9" ht="30">
      <c r="B1870" s="439">
        <v>1917482</v>
      </c>
      <c r="C1870" s="1" t="s">
        <v>8210</v>
      </c>
      <c r="D1870" s="439" t="s">
        <v>2075</v>
      </c>
      <c r="E1870" s="608">
        <v>6.3</v>
      </c>
      <c r="F1870" s="662"/>
      <c r="G1870" s="662"/>
      <c r="H1870" s="662" t="str">
        <f t="shared" si="30"/>
        <v>DRAGAGEM DE AREIA FINA COM DRAGA DE SUCÇÃO E RECALQUE - BOMBA DE 1.350 KW E CORTADOR DE 170 KW - DISTÂNCIA DE RECALQUE DE 900 A 1.100 M</v>
      </c>
      <c r="I1870" s="662" t="str">
        <f t="shared" si="30"/>
        <v>M³</v>
      </c>
    </row>
    <row r="1871" spans="2:9" ht="30">
      <c r="B1871" s="918">
        <v>1917737</v>
      </c>
      <c r="C1871" s="919" t="s">
        <v>8211</v>
      </c>
      <c r="D1871" s="918" t="s">
        <v>2075</v>
      </c>
      <c r="E1871" s="920">
        <v>5.82</v>
      </c>
      <c r="F1871" s="662"/>
      <c r="G1871" s="662"/>
      <c r="H1871" s="662" t="str">
        <f t="shared" si="30"/>
        <v>DRAGAGEM DE AREIA FINA COM DRAGA DE SUCÇÃO E RECALQUE - BOMBA DE 1.350 KW E CORTADOR DE 170 KW - DISTÂNCIA DE RECALQUE DE ATÉ 500 M</v>
      </c>
      <c r="I1871" s="662" t="str">
        <f t="shared" si="30"/>
        <v>M³</v>
      </c>
    </row>
    <row r="1872" spans="2:9" ht="30">
      <c r="B1872" s="439">
        <v>1917220</v>
      </c>
      <c r="C1872" s="1" t="s">
        <v>8212</v>
      </c>
      <c r="D1872" s="439" t="s">
        <v>2075</v>
      </c>
      <c r="E1872" s="608">
        <v>8.61</v>
      </c>
      <c r="F1872" s="662"/>
      <c r="G1872" s="662"/>
      <c r="H1872" s="662" t="str">
        <f t="shared" si="30"/>
        <v>DRAGAGEM DE AREIA FINA COM DRAGA DE SUCÇÃO E RECALQUE - BOMBA DE 294 KW E CORTADOR DE 30 KW - DISTÂNCIA DE RECALQUE DE 1.100 A 1.300 M</v>
      </c>
      <c r="I1872" s="662" t="str">
        <f t="shared" si="30"/>
        <v>M³</v>
      </c>
    </row>
    <row r="1873" spans="2:9" ht="30">
      <c r="B1873" s="918">
        <v>1917221</v>
      </c>
      <c r="C1873" s="919" t="s">
        <v>8213</v>
      </c>
      <c r="D1873" s="918" t="s">
        <v>2075</v>
      </c>
      <c r="E1873" s="920">
        <v>9.2100000000000009</v>
      </c>
      <c r="F1873" s="662"/>
      <c r="G1873" s="662"/>
      <c r="H1873" s="662" t="str">
        <f t="shared" si="30"/>
        <v>DRAGAGEM DE AREIA FINA COM DRAGA DE SUCÇÃO E RECALQUE - BOMBA DE 294 KW E CORTADOR DE 30 KW - DISTÂNCIA DE RECALQUE DE 1.300 A 1.500 M</v>
      </c>
      <c r="I1873" s="662" t="str">
        <f t="shared" si="30"/>
        <v>M³</v>
      </c>
    </row>
    <row r="1874" spans="2:9" ht="30">
      <c r="B1874" s="439">
        <v>1917222</v>
      </c>
      <c r="C1874" s="1" t="s">
        <v>8214</v>
      </c>
      <c r="D1874" s="439" t="s">
        <v>2075</v>
      </c>
      <c r="E1874" s="608">
        <v>9.83</v>
      </c>
      <c r="F1874" s="662"/>
      <c r="G1874" s="662"/>
      <c r="H1874" s="662" t="str">
        <f t="shared" si="30"/>
        <v>DRAGAGEM DE AREIA FINA COM DRAGA DE SUCÇÃO E RECALQUE - BOMBA DE 294 KW E CORTADOR DE 30 KW - DISTÂNCIA DE RECALQUE DE 1.500 A 1.700 M</v>
      </c>
      <c r="I1874" s="662" t="str">
        <f t="shared" si="30"/>
        <v>M³</v>
      </c>
    </row>
    <row r="1875" spans="2:9" ht="30">
      <c r="B1875" s="918">
        <v>1917223</v>
      </c>
      <c r="C1875" s="919" t="s">
        <v>8215</v>
      </c>
      <c r="D1875" s="918" t="s">
        <v>2075</v>
      </c>
      <c r="E1875" s="920">
        <v>10.29</v>
      </c>
      <c r="F1875" s="662"/>
      <c r="G1875" s="662"/>
      <c r="H1875" s="662" t="str">
        <f t="shared" si="30"/>
        <v>DRAGAGEM DE AREIA FINA COM DRAGA DE SUCÇÃO E RECALQUE - BOMBA DE 294 KW E CORTADOR DE 30 KW - DISTÂNCIA DE RECALQUE DE 1.700 A 1.900 M</v>
      </c>
      <c r="I1875" s="662" t="str">
        <f t="shared" si="30"/>
        <v>M³</v>
      </c>
    </row>
    <row r="1876" spans="2:9" ht="30">
      <c r="B1876" s="439">
        <v>1917224</v>
      </c>
      <c r="C1876" s="1" t="s">
        <v>8216</v>
      </c>
      <c r="D1876" s="439" t="s">
        <v>2075</v>
      </c>
      <c r="E1876" s="608">
        <v>10.76</v>
      </c>
      <c r="F1876" s="662"/>
      <c r="G1876" s="662"/>
      <c r="H1876" s="662" t="str">
        <f t="shared" si="30"/>
        <v>DRAGAGEM DE AREIA FINA COM DRAGA DE SUCÇÃO E RECALQUE - BOMBA DE 294 KW E CORTADOR DE 30 KW - DISTÂNCIA DE RECALQUE DE 1.900 A 2.100 M</v>
      </c>
      <c r="I1876" s="662" t="str">
        <f t="shared" si="30"/>
        <v>M³</v>
      </c>
    </row>
    <row r="1877" spans="2:9" ht="30">
      <c r="B1877" s="918">
        <v>1917225</v>
      </c>
      <c r="C1877" s="919" t="s">
        <v>8217</v>
      </c>
      <c r="D1877" s="918" t="s">
        <v>2075</v>
      </c>
      <c r="E1877" s="920">
        <v>11.31</v>
      </c>
      <c r="F1877" s="662"/>
      <c r="G1877" s="662"/>
      <c r="H1877" s="662" t="str">
        <f t="shared" si="30"/>
        <v>DRAGAGEM DE AREIA FINA COM DRAGA DE SUCÇÃO E RECALQUE - BOMBA DE 294 KW E CORTADOR DE 30 KW - DISTÂNCIA DE RECALQUE DE 2.100 A 2.300 M</v>
      </c>
      <c r="I1877" s="662" t="str">
        <f t="shared" si="30"/>
        <v>M³</v>
      </c>
    </row>
    <row r="1878" spans="2:9" ht="30">
      <c r="B1878" s="439">
        <v>1917226</v>
      </c>
      <c r="C1878" s="1" t="s">
        <v>8218</v>
      </c>
      <c r="D1878" s="439" t="s">
        <v>2075</v>
      </c>
      <c r="E1878" s="608">
        <v>11.84</v>
      </c>
      <c r="F1878" s="662"/>
      <c r="G1878" s="662"/>
      <c r="H1878" s="662" t="str">
        <f t="shared" si="30"/>
        <v>DRAGAGEM DE AREIA FINA COM DRAGA DE SUCÇÃO E RECALQUE - BOMBA DE 294 KW E CORTADOR DE 30 KW - DISTÂNCIA DE RECALQUE DE 2.300 A 2.500 M</v>
      </c>
      <c r="I1878" s="662" t="str">
        <f t="shared" si="30"/>
        <v>M³</v>
      </c>
    </row>
    <row r="1879" spans="2:9" ht="30">
      <c r="B1879" s="918">
        <v>1917227</v>
      </c>
      <c r="C1879" s="919" t="s">
        <v>8219</v>
      </c>
      <c r="D1879" s="918" t="s">
        <v>2075</v>
      </c>
      <c r="E1879" s="920">
        <v>12.49</v>
      </c>
      <c r="F1879" s="662"/>
      <c r="G1879" s="662"/>
      <c r="H1879" s="662" t="str">
        <f t="shared" si="30"/>
        <v>DRAGAGEM DE AREIA FINA COM DRAGA DE SUCÇÃO E RECALQUE - BOMBA DE 294 KW E CORTADOR DE 30 KW - DISTÂNCIA DE RECALQUE DE 2.500 A 2.700 M</v>
      </c>
      <c r="I1879" s="662" t="str">
        <f t="shared" si="30"/>
        <v>M³</v>
      </c>
    </row>
    <row r="1880" spans="2:9" ht="30">
      <c r="B1880" s="439">
        <v>1917228</v>
      </c>
      <c r="C1880" s="1" t="s">
        <v>8220</v>
      </c>
      <c r="D1880" s="439" t="s">
        <v>2075</v>
      </c>
      <c r="E1880" s="608">
        <v>13.12</v>
      </c>
      <c r="F1880" s="662"/>
      <c r="G1880" s="662"/>
      <c r="H1880" s="662" t="str">
        <f t="shared" si="30"/>
        <v>DRAGAGEM DE AREIA FINA COM DRAGA DE SUCÇÃO E RECALQUE - BOMBA DE 294 KW E CORTADOR DE 30 KW - DISTÂNCIA DE RECALQUE DE 2.700 A 2.900 M</v>
      </c>
      <c r="I1880" s="662" t="str">
        <f t="shared" si="30"/>
        <v>M³</v>
      </c>
    </row>
    <row r="1881" spans="2:9" ht="30">
      <c r="B1881" s="918">
        <v>1917229</v>
      </c>
      <c r="C1881" s="919" t="s">
        <v>8221</v>
      </c>
      <c r="D1881" s="918" t="s">
        <v>2075</v>
      </c>
      <c r="E1881" s="920">
        <v>13.67</v>
      </c>
      <c r="F1881" s="662"/>
      <c r="G1881" s="662"/>
      <c r="H1881" s="662" t="str">
        <f t="shared" si="30"/>
        <v>DRAGAGEM DE AREIA FINA COM DRAGA DE SUCÇÃO E RECALQUE - BOMBA DE 294 KW E CORTADOR DE 30 KW - DISTÂNCIA DE RECALQUE DE 2.900 A 3.100 M</v>
      </c>
      <c r="I1881" s="662" t="str">
        <f t="shared" si="30"/>
        <v>M³</v>
      </c>
    </row>
    <row r="1882" spans="2:9" ht="30">
      <c r="B1882" s="439">
        <v>1917230</v>
      </c>
      <c r="C1882" s="1" t="s">
        <v>8222</v>
      </c>
      <c r="D1882" s="439" t="s">
        <v>2075</v>
      </c>
      <c r="E1882" s="608">
        <v>14.28</v>
      </c>
      <c r="F1882" s="662"/>
      <c r="G1882" s="662"/>
      <c r="H1882" s="662" t="str">
        <f t="shared" si="30"/>
        <v>DRAGAGEM DE AREIA FINA COM DRAGA DE SUCÇÃO E RECALQUE - BOMBA DE 294 KW E CORTADOR DE 30 KW - DISTÂNCIA DE RECALQUE DE 3.100 A 3.300 M</v>
      </c>
      <c r="I1882" s="662" t="str">
        <f t="shared" si="30"/>
        <v>M³</v>
      </c>
    </row>
    <row r="1883" spans="2:9" ht="30">
      <c r="B1883" s="918">
        <v>1917231</v>
      </c>
      <c r="C1883" s="919" t="s">
        <v>8223</v>
      </c>
      <c r="D1883" s="918" t="s">
        <v>2075</v>
      </c>
      <c r="E1883" s="920">
        <v>14.93</v>
      </c>
      <c r="F1883" s="662"/>
      <c r="G1883" s="662"/>
      <c r="H1883" s="662" t="str">
        <f t="shared" si="30"/>
        <v>DRAGAGEM DE AREIA FINA COM DRAGA DE SUCÇÃO E RECALQUE - BOMBA DE 294 KW E CORTADOR DE 30 KW - DISTÂNCIA DE RECALQUE DE 3.300 A 3.500 M</v>
      </c>
      <c r="I1883" s="662" t="str">
        <f t="shared" si="30"/>
        <v>M³</v>
      </c>
    </row>
    <row r="1884" spans="2:9" ht="30">
      <c r="B1884" s="439">
        <v>1917232</v>
      </c>
      <c r="C1884" s="1" t="s">
        <v>8224</v>
      </c>
      <c r="D1884" s="439" t="s">
        <v>2075</v>
      </c>
      <c r="E1884" s="608">
        <v>15.71</v>
      </c>
      <c r="F1884" s="662"/>
      <c r="G1884" s="662"/>
      <c r="H1884" s="662" t="str">
        <f t="shared" si="30"/>
        <v>DRAGAGEM DE AREIA FINA COM DRAGA DE SUCÇÃO E RECALQUE - BOMBA DE 294 KW E CORTADOR DE 30 KW - DISTÂNCIA DE RECALQUE DE 3.500 A 3.700 M</v>
      </c>
      <c r="I1884" s="662" t="str">
        <f t="shared" si="30"/>
        <v>M³</v>
      </c>
    </row>
    <row r="1885" spans="2:9" ht="30">
      <c r="B1885" s="918">
        <v>1917233</v>
      </c>
      <c r="C1885" s="919" t="s">
        <v>8225</v>
      </c>
      <c r="D1885" s="918" t="s">
        <v>2075</v>
      </c>
      <c r="E1885" s="920">
        <v>16.37</v>
      </c>
      <c r="F1885" s="662"/>
      <c r="G1885" s="662"/>
      <c r="H1885" s="662" t="str">
        <f t="shared" si="30"/>
        <v>DRAGAGEM DE AREIA FINA COM DRAGA DE SUCÇÃO E RECALQUE - BOMBA DE 294 KW E CORTADOR DE 30 KW - DISTÂNCIA DE RECALQUE DE 3.700 A 3.900 M</v>
      </c>
      <c r="I1885" s="662" t="str">
        <f t="shared" si="30"/>
        <v>M³</v>
      </c>
    </row>
    <row r="1886" spans="2:9" ht="30">
      <c r="B1886" s="439">
        <v>1917234</v>
      </c>
      <c r="C1886" s="1" t="s">
        <v>8226</v>
      </c>
      <c r="D1886" s="439" t="s">
        <v>2075</v>
      </c>
      <c r="E1886" s="608">
        <v>17.18</v>
      </c>
      <c r="F1886" s="662"/>
      <c r="G1886" s="662"/>
      <c r="H1886" s="662" t="str">
        <f t="shared" si="30"/>
        <v>DRAGAGEM DE AREIA FINA COM DRAGA DE SUCÇÃO E RECALQUE - BOMBA DE 294 KW E CORTADOR DE 30 KW - DISTÂNCIA DE RECALQUE DE 3.900 A 4.100 M</v>
      </c>
      <c r="I1886" s="662" t="str">
        <f t="shared" si="30"/>
        <v>M³</v>
      </c>
    </row>
    <row r="1887" spans="2:9" ht="30">
      <c r="B1887" s="918">
        <v>1917217</v>
      </c>
      <c r="C1887" s="919" t="s">
        <v>8227</v>
      </c>
      <c r="D1887" s="918" t="s">
        <v>2075</v>
      </c>
      <c r="E1887" s="920">
        <v>7.05</v>
      </c>
      <c r="F1887" s="662"/>
      <c r="G1887" s="662"/>
      <c r="H1887" s="662" t="str">
        <f t="shared" si="30"/>
        <v>DRAGAGEM DE AREIA FINA COM DRAGA DE SUCÇÃO E RECALQUE - BOMBA DE 294 KW E CORTADOR DE 30 KW - DISTÂNCIA DE RECALQUE DE 500 A 700 M</v>
      </c>
      <c r="I1887" s="662" t="str">
        <f t="shared" si="30"/>
        <v>M³</v>
      </c>
    </row>
    <row r="1888" spans="2:9" ht="30">
      <c r="B1888" s="439">
        <v>1917218</v>
      </c>
      <c r="C1888" s="1" t="s">
        <v>8228</v>
      </c>
      <c r="D1888" s="439" t="s">
        <v>2075</v>
      </c>
      <c r="E1888" s="608">
        <v>7.33</v>
      </c>
      <c r="F1888" s="662"/>
      <c r="G1888" s="662"/>
      <c r="H1888" s="662" t="str">
        <f t="shared" si="30"/>
        <v>DRAGAGEM DE AREIA FINA COM DRAGA DE SUCÇÃO E RECALQUE - BOMBA DE 294 KW E CORTADOR DE 30 KW - DISTÂNCIA DE RECALQUE DE 700 A 900 M</v>
      </c>
      <c r="I1888" s="662" t="str">
        <f t="shared" si="30"/>
        <v>M³</v>
      </c>
    </row>
    <row r="1889" spans="2:9" ht="30">
      <c r="B1889" s="918">
        <v>1917219</v>
      </c>
      <c r="C1889" s="919" t="s">
        <v>8229</v>
      </c>
      <c r="D1889" s="918" t="s">
        <v>2075</v>
      </c>
      <c r="E1889" s="920">
        <v>7.9</v>
      </c>
      <c r="F1889" s="662"/>
      <c r="G1889" s="662"/>
      <c r="H1889" s="662" t="str">
        <f t="shared" si="30"/>
        <v>DRAGAGEM DE AREIA FINA COM DRAGA DE SUCÇÃO E RECALQUE - BOMBA DE 294 KW E CORTADOR DE 30 KW - DISTÂNCIA DE RECALQUE DE 900 A 1.100 M</v>
      </c>
      <c r="I1889" s="662" t="str">
        <f t="shared" si="30"/>
        <v>M³</v>
      </c>
    </row>
    <row r="1890" spans="2:9" ht="30">
      <c r="B1890" s="439">
        <v>1917724</v>
      </c>
      <c r="C1890" s="1" t="s">
        <v>8230</v>
      </c>
      <c r="D1890" s="439" t="s">
        <v>2075</v>
      </c>
      <c r="E1890" s="608">
        <v>6.9</v>
      </c>
      <c r="F1890" s="662"/>
      <c r="G1890" s="662"/>
      <c r="H1890" s="662" t="str">
        <f t="shared" si="30"/>
        <v>DRAGAGEM DE AREIA FINA COM DRAGA DE SUCÇÃO E RECALQUE - BOMBA DE 294 KW E CORTADOR DE 30 KW - DISTÂNCIA DE RECALQUE DE ATÉ 500 M</v>
      </c>
      <c r="I1890" s="662" t="str">
        <f t="shared" si="30"/>
        <v>M³</v>
      </c>
    </row>
    <row r="1891" spans="2:9" ht="30">
      <c r="B1891" s="918">
        <v>1917274</v>
      </c>
      <c r="C1891" s="919" t="s">
        <v>8231</v>
      </c>
      <c r="D1891" s="918" t="s">
        <v>2075</v>
      </c>
      <c r="E1891" s="920">
        <v>6.55</v>
      </c>
      <c r="F1891" s="662"/>
      <c r="G1891" s="662"/>
      <c r="H1891" s="662" t="str">
        <f t="shared" si="30"/>
        <v>DRAGAGEM DE AREIA FINA COM DRAGA DE SUCÇÃO E RECALQUE - BOMBA DE 483 KW E CORTADOR DE 55 KW - DISTÂNCIA DE RECALQUE DE 1.100 A 1.300 M</v>
      </c>
      <c r="I1891" s="662" t="str">
        <f t="shared" si="30"/>
        <v>M³</v>
      </c>
    </row>
    <row r="1892" spans="2:9" ht="30">
      <c r="B1892" s="439">
        <v>1917275</v>
      </c>
      <c r="C1892" s="1" t="s">
        <v>8232</v>
      </c>
      <c r="D1892" s="439" t="s">
        <v>2075</v>
      </c>
      <c r="E1892" s="608">
        <v>6.95</v>
      </c>
      <c r="F1892" s="662"/>
      <c r="G1892" s="662"/>
      <c r="H1892" s="662" t="str">
        <f t="shared" si="30"/>
        <v>DRAGAGEM DE AREIA FINA COM DRAGA DE SUCÇÃO E RECALQUE - BOMBA DE 483 KW E CORTADOR DE 55 KW - DISTÂNCIA DE RECALQUE DE 1.300 A 1.500 M</v>
      </c>
      <c r="I1892" s="662" t="str">
        <f t="shared" si="30"/>
        <v>M³</v>
      </c>
    </row>
    <row r="1893" spans="2:9" ht="30">
      <c r="B1893" s="918">
        <v>1917276</v>
      </c>
      <c r="C1893" s="919" t="s">
        <v>8233</v>
      </c>
      <c r="D1893" s="918" t="s">
        <v>2075</v>
      </c>
      <c r="E1893" s="920">
        <v>7.53</v>
      </c>
      <c r="F1893" s="662"/>
      <c r="G1893" s="662"/>
      <c r="H1893" s="662" t="str">
        <f t="shared" si="30"/>
        <v>DRAGAGEM DE AREIA FINA COM DRAGA DE SUCÇÃO E RECALQUE - BOMBA DE 483 KW E CORTADOR DE 55 KW - DISTÂNCIA DE RECALQUE DE 1.500 A 1.700 M</v>
      </c>
      <c r="I1893" s="662" t="str">
        <f t="shared" si="30"/>
        <v>M³</v>
      </c>
    </row>
    <row r="1894" spans="2:9" ht="30">
      <c r="B1894" s="439">
        <v>1917277</v>
      </c>
      <c r="C1894" s="1" t="s">
        <v>8234</v>
      </c>
      <c r="D1894" s="439" t="s">
        <v>2075</v>
      </c>
      <c r="E1894" s="608">
        <v>8.02</v>
      </c>
      <c r="F1894" s="662"/>
      <c r="G1894" s="662"/>
      <c r="H1894" s="662" t="str">
        <f t="shared" si="30"/>
        <v>DRAGAGEM DE AREIA FINA COM DRAGA DE SUCÇÃO E RECALQUE - BOMBA DE 483 KW E CORTADOR DE 55 KW - DISTÂNCIA DE RECALQUE DE 1.700 A 1.900 M</v>
      </c>
      <c r="I1894" s="662" t="str">
        <f t="shared" si="30"/>
        <v>M³</v>
      </c>
    </row>
    <row r="1895" spans="2:9" ht="30">
      <c r="B1895" s="918">
        <v>1917278</v>
      </c>
      <c r="C1895" s="919" t="s">
        <v>8235</v>
      </c>
      <c r="D1895" s="918" t="s">
        <v>2075</v>
      </c>
      <c r="E1895" s="920">
        <v>8.32</v>
      </c>
      <c r="F1895" s="662"/>
      <c r="G1895" s="662"/>
      <c r="H1895" s="662" t="str">
        <f t="shared" si="30"/>
        <v>DRAGAGEM DE AREIA FINA COM DRAGA DE SUCÇÃO E RECALQUE - BOMBA DE 483 KW E CORTADOR DE 55 KW - DISTÂNCIA DE RECALQUE DE 1.900 A 2.100 M</v>
      </c>
      <c r="I1895" s="662" t="str">
        <f t="shared" si="30"/>
        <v>M³</v>
      </c>
    </row>
    <row r="1896" spans="2:9" ht="30">
      <c r="B1896" s="439">
        <v>1917279</v>
      </c>
      <c r="C1896" s="1" t="s">
        <v>8236</v>
      </c>
      <c r="D1896" s="439" t="s">
        <v>2075</v>
      </c>
      <c r="E1896" s="608">
        <v>8.82</v>
      </c>
      <c r="F1896" s="662"/>
      <c r="G1896" s="662"/>
      <c r="H1896" s="662" t="str">
        <f t="shared" si="30"/>
        <v>DRAGAGEM DE AREIA FINA COM DRAGA DE SUCÇÃO E RECALQUE - BOMBA DE 483 KW E CORTADOR DE 55 KW - DISTÂNCIA DE RECALQUE DE 2.100 A 2.300 M</v>
      </c>
      <c r="I1896" s="662" t="str">
        <f t="shared" si="30"/>
        <v>M³</v>
      </c>
    </row>
    <row r="1897" spans="2:9" ht="30">
      <c r="B1897" s="918">
        <v>1917280</v>
      </c>
      <c r="C1897" s="919" t="s">
        <v>8237</v>
      </c>
      <c r="D1897" s="918" t="s">
        <v>2075</v>
      </c>
      <c r="E1897" s="920">
        <v>9.3000000000000007</v>
      </c>
      <c r="F1897" s="662"/>
      <c r="G1897" s="662"/>
      <c r="H1897" s="662" t="str">
        <f t="shared" si="30"/>
        <v>DRAGAGEM DE AREIA FINA COM DRAGA DE SUCÇÃO E RECALQUE - BOMBA DE 483 KW E CORTADOR DE 55 KW - DISTÂNCIA DE RECALQUE DE 2.300 A 2.500 M</v>
      </c>
      <c r="I1897" s="662" t="str">
        <f t="shared" si="30"/>
        <v>M³</v>
      </c>
    </row>
    <row r="1898" spans="2:9" ht="30">
      <c r="B1898" s="439">
        <v>1917281</v>
      </c>
      <c r="C1898" s="1" t="s">
        <v>8238</v>
      </c>
      <c r="D1898" s="439" t="s">
        <v>2075</v>
      </c>
      <c r="E1898" s="608">
        <v>9.92</v>
      </c>
      <c r="F1898" s="662"/>
      <c r="G1898" s="662"/>
      <c r="H1898" s="662" t="str">
        <f t="shared" si="30"/>
        <v>DRAGAGEM DE AREIA FINA COM DRAGA DE SUCÇÃO E RECALQUE - BOMBA DE 483 KW E CORTADOR DE 55 KW - DISTÂNCIA DE RECALQUE DE 2.500 A 2.700 M</v>
      </c>
      <c r="I1898" s="662" t="str">
        <f t="shared" si="30"/>
        <v>M³</v>
      </c>
    </row>
    <row r="1899" spans="2:9" ht="30">
      <c r="B1899" s="918">
        <v>1917282</v>
      </c>
      <c r="C1899" s="919" t="s">
        <v>8239</v>
      </c>
      <c r="D1899" s="918" t="s">
        <v>2075</v>
      </c>
      <c r="E1899" s="920">
        <v>10.4</v>
      </c>
      <c r="F1899" s="662"/>
      <c r="G1899" s="662"/>
      <c r="H1899" s="662" t="str">
        <f t="shared" si="30"/>
        <v>DRAGAGEM DE AREIA FINA COM DRAGA DE SUCÇÃO E RECALQUE - BOMBA DE 483 KW E CORTADOR DE 55 KW - DISTÂNCIA DE RECALQUE DE 2.700 A 2.900 M</v>
      </c>
      <c r="I1899" s="662" t="str">
        <f t="shared" si="30"/>
        <v>M³</v>
      </c>
    </row>
    <row r="1900" spans="2:9" ht="30">
      <c r="B1900" s="439">
        <v>1917283</v>
      </c>
      <c r="C1900" s="1" t="s">
        <v>8240</v>
      </c>
      <c r="D1900" s="439" t="s">
        <v>2075</v>
      </c>
      <c r="E1900" s="608">
        <v>10.9</v>
      </c>
      <c r="F1900" s="662"/>
      <c r="G1900" s="662"/>
      <c r="H1900" s="662" t="str">
        <f t="shared" si="30"/>
        <v>DRAGAGEM DE AREIA FINA COM DRAGA DE SUCÇÃO E RECALQUE - BOMBA DE 483 KW E CORTADOR DE 55 KW - DISTÂNCIA DE RECALQUE DE 2.900 A 3.100 M</v>
      </c>
      <c r="I1900" s="662" t="str">
        <f t="shared" si="30"/>
        <v>M³</v>
      </c>
    </row>
    <row r="1901" spans="2:9" ht="30">
      <c r="B1901" s="918">
        <v>1917284</v>
      </c>
      <c r="C1901" s="919" t="s">
        <v>8241</v>
      </c>
      <c r="D1901" s="918" t="s">
        <v>2075</v>
      </c>
      <c r="E1901" s="920">
        <v>11.35</v>
      </c>
      <c r="F1901" s="662"/>
      <c r="G1901" s="662"/>
      <c r="H1901" s="662" t="str">
        <f t="shared" si="30"/>
        <v>DRAGAGEM DE AREIA FINA COM DRAGA DE SUCÇÃO E RECALQUE - BOMBA DE 483 KW E CORTADOR DE 55 KW - DISTÂNCIA DE RECALQUE DE 3.100 A 3.300 M</v>
      </c>
      <c r="I1901" s="662" t="str">
        <f t="shared" si="30"/>
        <v>M³</v>
      </c>
    </row>
    <row r="1902" spans="2:9" ht="30">
      <c r="B1902" s="439">
        <v>1917285</v>
      </c>
      <c r="C1902" s="1" t="s">
        <v>8242</v>
      </c>
      <c r="D1902" s="439" t="s">
        <v>2075</v>
      </c>
      <c r="E1902" s="608">
        <v>11.87</v>
      </c>
      <c r="F1902" s="662"/>
      <c r="G1902" s="662"/>
      <c r="H1902" s="662" t="str">
        <f t="shared" si="30"/>
        <v>DRAGAGEM DE AREIA FINA COM DRAGA DE SUCÇÃO E RECALQUE - BOMBA DE 483 KW E CORTADOR DE 55 KW - DISTÂNCIA DE RECALQUE DE 3.300 A 3.500 M</v>
      </c>
      <c r="I1902" s="662" t="str">
        <f t="shared" si="30"/>
        <v>M³</v>
      </c>
    </row>
    <row r="1903" spans="2:9" ht="30">
      <c r="B1903" s="918">
        <v>1917286</v>
      </c>
      <c r="C1903" s="919" t="s">
        <v>8243</v>
      </c>
      <c r="D1903" s="918" t="s">
        <v>2075</v>
      </c>
      <c r="E1903" s="920">
        <v>12.65</v>
      </c>
      <c r="F1903" s="662"/>
      <c r="G1903" s="662"/>
      <c r="H1903" s="662" t="str">
        <f t="shared" si="30"/>
        <v>DRAGAGEM DE AREIA FINA COM DRAGA DE SUCÇÃO E RECALQUE - BOMBA DE 483 KW E CORTADOR DE 55 KW - DISTÂNCIA DE RECALQUE DE 3.500 A 3.700 M</v>
      </c>
      <c r="I1903" s="662" t="str">
        <f t="shared" si="30"/>
        <v>M³</v>
      </c>
    </row>
    <row r="1904" spans="2:9" ht="30">
      <c r="B1904" s="439">
        <v>1917287</v>
      </c>
      <c r="C1904" s="1" t="s">
        <v>8244</v>
      </c>
      <c r="D1904" s="439" t="s">
        <v>2075</v>
      </c>
      <c r="E1904" s="608">
        <v>13.21</v>
      </c>
      <c r="F1904" s="662"/>
      <c r="G1904" s="662"/>
      <c r="H1904" s="662" t="str">
        <f t="shared" si="30"/>
        <v>DRAGAGEM DE AREIA FINA COM DRAGA DE SUCÇÃO E RECALQUE - BOMBA DE 483 KW E CORTADOR DE 55 KW - DISTÂNCIA DE RECALQUE DE 3.700 A 3.900 M</v>
      </c>
      <c r="I1904" s="662" t="str">
        <f t="shared" si="30"/>
        <v>M³</v>
      </c>
    </row>
    <row r="1905" spans="2:9" ht="30">
      <c r="B1905" s="918">
        <v>1917288</v>
      </c>
      <c r="C1905" s="919" t="s">
        <v>8245</v>
      </c>
      <c r="D1905" s="918" t="s">
        <v>2075</v>
      </c>
      <c r="E1905" s="920">
        <v>13.81</v>
      </c>
      <c r="F1905" s="662"/>
      <c r="G1905" s="662"/>
      <c r="H1905" s="662" t="str">
        <f t="shared" si="30"/>
        <v>DRAGAGEM DE AREIA FINA COM DRAGA DE SUCÇÃO E RECALQUE - BOMBA DE 483 KW E CORTADOR DE 55 KW - DISTÂNCIA DE RECALQUE DE 3.900 A 4.100 M</v>
      </c>
      <c r="I1905" s="662" t="str">
        <f t="shared" si="30"/>
        <v>M³</v>
      </c>
    </row>
    <row r="1906" spans="2:9" ht="30">
      <c r="B1906" s="439">
        <v>1917289</v>
      </c>
      <c r="C1906" s="1" t="s">
        <v>8246</v>
      </c>
      <c r="D1906" s="439" t="s">
        <v>2075</v>
      </c>
      <c r="E1906" s="608">
        <v>14.45</v>
      </c>
      <c r="F1906" s="662"/>
      <c r="G1906" s="662"/>
      <c r="H1906" s="662" t="str">
        <f t="shared" si="30"/>
        <v>DRAGAGEM DE AREIA FINA COM DRAGA DE SUCÇÃO E RECALQUE - BOMBA DE 483 KW E CORTADOR DE 55 KW - DISTÂNCIA DE RECALQUE DE 4.100 A 4.300 M</v>
      </c>
      <c r="I1906" s="662" t="str">
        <f t="shared" si="30"/>
        <v>M³</v>
      </c>
    </row>
    <row r="1907" spans="2:9" ht="30">
      <c r="B1907" s="918">
        <v>1917290</v>
      </c>
      <c r="C1907" s="919" t="s">
        <v>8247</v>
      </c>
      <c r="D1907" s="918" t="s">
        <v>2075</v>
      </c>
      <c r="E1907" s="920">
        <v>15.13</v>
      </c>
      <c r="F1907" s="662"/>
      <c r="G1907" s="662"/>
      <c r="H1907" s="662" t="str">
        <f t="shared" si="30"/>
        <v>DRAGAGEM DE AREIA FINA COM DRAGA DE SUCÇÃO E RECALQUE - BOMBA DE 483 KW E CORTADOR DE 55 KW - DISTÂNCIA DE RECALQUE DE 4.300 A 4.500 M</v>
      </c>
      <c r="I1907" s="662" t="str">
        <f t="shared" si="30"/>
        <v>M³</v>
      </c>
    </row>
    <row r="1908" spans="2:9" ht="30">
      <c r="B1908" s="439">
        <v>1917291</v>
      </c>
      <c r="C1908" s="1" t="s">
        <v>8248</v>
      </c>
      <c r="D1908" s="439" t="s">
        <v>2075</v>
      </c>
      <c r="E1908" s="608">
        <v>16.010000000000002</v>
      </c>
      <c r="F1908" s="662"/>
      <c r="G1908" s="662"/>
      <c r="H1908" s="662" t="str">
        <f t="shared" si="30"/>
        <v>DRAGAGEM DE AREIA FINA COM DRAGA DE SUCÇÃO E RECALQUE - BOMBA DE 483 KW E CORTADOR DE 55 KW - DISTÂNCIA DE RECALQUE DE 4.500 A 4.700 M</v>
      </c>
      <c r="I1908" s="662" t="str">
        <f t="shared" si="30"/>
        <v>M³</v>
      </c>
    </row>
    <row r="1909" spans="2:9" ht="30">
      <c r="B1909" s="918">
        <v>1917292</v>
      </c>
      <c r="C1909" s="919" t="s">
        <v>8249</v>
      </c>
      <c r="D1909" s="918" t="s">
        <v>2075</v>
      </c>
      <c r="E1909" s="920">
        <v>16.760000000000002</v>
      </c>
      <c r="F1909" s="662"/>
      <c r="G1909" s="662"/>
      <c r="H1909" s="662" t="str">
        <f t="shared" si="30"/>
        <v>DRAGAGEM DE AREIA FINA COM DRAGA DE SUCÇÃO E RECALQUE - BOMBA DE 483 KW E CORTADOR DE 55 KW - DISTÂNCIA DE RECALQUE DE 4.700 A 4.900 M</v>
      </c>
      <c r="I1909" s="662" t="str">
        <f t="shared" si="30"/>
        <v>M³</v>
      </c>
    </row>
    <row r="1910" spans="2:9" ht="30">
      <c r="B1910" s="439">
        <v>1917293</v>
      </c>
      <c r="C1910" s="1" t="s">
        <v>8250</v>
      </c>
      <c r="D1910" s="439" t="s">
        <v>2075</v>
      </c>
      <c r="E1910" s="608">
        <v>17.55</v>
      </c>
      <c r="F1910" s="662"/>
      <c r="G1910" s="662"/>
      <c r="H1910" s="662" t="str">
        <f t="shared" si="30"/>
        <v>DRAGAGEM DE AREIA FINA COM DRAGA DE SUCÇÃO E RECALQUE - BOMBA DE 483 KW E CORTADOR DE 55 KW - DISTÂNCIA DE RECALQUE DE 4.900 A 5.100 M</v>
      </c>
      <c r="I1910" s="662" t="str">
        <f t="shared" si="30"/>
        <v>M³</v>
      </c>
    </row>
    <row r="1911" spans="2:9" ht="30">
      <c r="B1911" s="918">
        <v>1917294</v>
      </c>
      <c r="C1911" s="919" t="s">
        <v>8251</v>
      </c>
      <c r="D1911" s="918" t="s">
        <v>2075</v>
      </c>
      <c r="E1911" s="920">
        <v>18.579999999999998</v>
      </c>
      <c r="F1911" s="662"/>
      <c r="G1911" s="662"/>
      <c r="H1911" s="662" t="str">
        <f t="shared" si="30"/>
        <v>DRAGAGEM DE AREIA FINA COM DRAGA DE SUCÇÃO E RECALQUE - BOMBA DE 483 KW E CORTADOR DE 55 KW - DISTÂNCIA DE RECALQUE DE 5.100 A 5.300 M</v>
      </c>
      <c r="I1911" s="662" t="str">
        <f t="shared" si="30"/>
        <v>M³</v>
      </c>
    </row>
    <row r="1912" spans="2:9" ht="30">
      <c r="B1912" s="439">
        <v>1917295</v>
      </c>
      <c r="C1912" s="1" t="s">
        <v>8252</v>
      </c>
      <c r="D1912" s="439" t="s">
        <v>2075</v>
      </c>
      <c r="E1912" s="608">
        <v>19.61</v>
      </c>
      <c r="F1912" s="662"/>
      <c r="G1912" s="662"/>
      <c r="H1912" s="662" t="str">
        <f t="shared" si="30"/>
        <v>DRAGAGEM DE AREIA FINA COM DRAGA DE SUCÇÃO E RECALQUE - BOMBA DE 483 KW E CORTADOR DE 55 KW - DISTÂNCIA DE RECALQUE DE 5.300 A 5.500 M</v>
      </c>
      <c r="I1912" s="662" t="str">
        <f t="shared" si="30"/>
        <v>M³</v>
      </c>
    </row>
    <row r="1913" spans="2:9" ht="30">
      <c r="B1913" s="918">
        <v>1917296</v>
      </c>
      <c r="C1913" s="919" t="s">
        <v>8253</v>
      </c>
      <c r="D1913" s="918" t="s">
        <v>2075</v>
      </c>
      <c r="E1913" s="920">
        <v>20.97</v>
      </c>
      <c r="F1913" s="662"/>
      <c r="G1913" s="662"/>
      <c r="H1913" s="662" t="str">
        <f t="shared" si="30"/>
        <v>DRAGAGEM DE AREIA FINA COM DRAGA DE SUCÇÃO E RECALQUE - BOMBA DE 483 KW E CORTADOR DE 55 KW - DISTÂNCIA DE RECALQUE DE 5.500 A 5.700 M</v>
      </c>
      <c r="I1913" s="662" t="str">
        <f t="shared" si="30"/>
        <v>M³</v>
      </c>
    </row>
    <row r="1914" spans="2:9" ht="30">
      <c r="B1914" s="439">
        <v>1917297</v>
      </c>
      <c r="C1914" s="1" t="s">
        <v>8254</v>
      </c>
      <c r="D1914" s="439" t="s">
        <v>2075</v>
      </c>
      <c r="E1914" s="608">
        <v>22.31</v>
      </c>
      <c r="F1914" s="662"/>
      <c r="G1914" s="662"/>
      <c r="H1914" s="662" t="str">
        <f t="shared" si="30"/>
        <v>DRAGAGEM DE AREIA FINA COM DRAGA DE SUCÇÃO E RECALQUE - BOMBA DE 483 KW E CORTADOR DE 55 KW - DISTÂNCIA DE RECALQUE DE 5.700 A 5.900 M</v>
      </c>
      <c r="I1914" s="662" t="str">
        <f t="shared" si="30"/>
        <v>M³</v>
      </c>
    </row>
    <row r="1915" spans="2:9" ht="30">
      <c r="B1915" s="918">
        <v>1917298</v>
      </c>
      <c r="C1915" s="919" t="s">
        <v>8255</v>
      </c>
      <c r="D1915" s="918" t="s">
        <v>2075</v>
      </c>
      <c r="E1915" s="920">
        <v>23.76</v>
      </c>
      <c r="F1915" s="662"/>
      <c r="G1915" s="662"/>
      <c r="H1915" s="662" t="str">
        <f t="shared" si="30"/>
        <v>DRAGAGEM DE AREIA FINA COM DRAGA DE SUCÇÃO E RECALQUE - BOMBA DE 483 KW E CORTADOR DE 55 KW - DISTÂNCIA DE RECALQUE DE 5.900 A 6.100 M</v>
      </c>
      <c r="I1915" s="662" t="str">
        <f t="shared" si="30"/>
        <v>M³</v>
      </c>
    </row>
    <row r="1916" spans="2:9" ht="30">
      <c r="B1916" s="439">
        <v>1917271</v>
      </c>
      <c r="C1916" s="1" t="s">
        <v>8256</v>
      </c>
      <c r="D1916" s="439" t="s">
        <v>2075</v>
      </c>
      <c r="E1916" s="608">
        <v>5.58</v>
      </c>
      <c r="F1916" s="662"/>
      <c r="G1916" s="662"/>
      <c r="H1916" s="662" t="str">
        <f t="shared" si="30"/>
        <v>DRAGAGEM DE AREIA FINA COM DRAGA DE SUCÇÃO E RECALQUE - BOMBA DE 483 KW E CORTADOR DE 55 KW - DISTÂNCIA DE RECALQUE DE 500 A 700 M</v>
      </c>
      <c r="I1916" s="662" t="str">
        <f t="shared" si="30"/>
        <v>M³</v>
      </c>
    </row>
    <row r="1917" spans="2:9" ht="30">
      <c r="B1917" s="918">
        <v>1917299</v>
      </c>
      <c r="C1917" s="919" t="s">
        <v>8257</v>
      </c>
      <c r="D1917" s="918" t="s">
        <v>2075</v>
      </c>
      <c r="E1917" s="920">
        <v>25.49</v>
      </c>
      <c r="F1917" s="662"/>
      <c r="G1917" s="662"/>
      <c r="H1917" s="662" t="str">
        <f t="shared" si="30"/>
        <v>DRAGAGEM DE AREIA FINA COM DRAGA DE SUCÇÃO E RECALQUE - BOMBA DE 483 KW E CORTADOR DE 55 KW - DISTÂNCIA DE RECALQUE DE 6.100 A 6.300 M</v>
      </c>
      <c r="I1917" s="662" t="str">
        <f t="shared" si="30"/>
        <v>M³</v>
      </c>
    </row>
    <row r="1918" spans="2:9" ht="30">
      <c r="B1918" s="439">
        <v>1917300</v>
      </c>
      <c r="C1918" s="1" t="s">
        <v>8258</v>
      </c>
      <c r="D1918" s="439" t="s">
        <v>2075</v>
      </c>
      <c r="E1918" s="608">
        <v>27.39</v>
      </c>
      <c r="F1918" s="662"/>
      <c r="G1918" s="662"/>
      <c r="H1918" s="662" t="str">
        <f t="shared" si="30"/>
        <v>DRAGAGEM DE AREIA FINA COM DRAGA DE SUCÇÃO E RECALQUE - BOMBA DE 483 KW E CORTADOR DE 55 KW - DISTÂNCIA DE RECALQUE DE 6.300 A 6.500 M</v>
      </c>
      <c r="I1918" s="662" t="str">
        <f t="shared" si="30"/>
        <v>M³</v>
      </c>
    </row>
    <row r="1919" spans="2:9" ht="30">
      <c r="B1919" s="918">
        <v>1917301</v>
      </c>
      <c r="C1919" s="919" t="s">
        <v>8259</v>
      </c>
      <c r="D1919" s="918" t="s">
        <v>2075</v>
      </c>
      <c r="E1919" s="920">
        <v>29.81</v>
      </c>
      <c r="F1919" s="662"/>
      <c r="G1919" s="662"/>
      <c r="H1919" s="662" t="str">
        <f t="shared" si="30"/>
        <v>DRAGAGEM DE AREIA FINA COM DRAGA DE SUCÇÃO E RECALQUE - BOMBA DE 483 KW E CORTADOR DE 55 KW - DISTÂNCIA DE RECALQUE DE 6.500 A 6.700 M</v>
      </c>
      <c r="I1919" s="662" t="str">
        <f t="shared" si="30"/>
        <v>M³</v>
      </c>
    </row>
    <row r="1920" spans="2:9" ht="30">
      <c r="B1920" s="439">
        <v>1917302</v>
      </c>
      <c r="C1920" s="1" t="s">
        <v>8260</v>
      </c>
      <c r="D1920" s="439" t="s">
        <v>2075</v>
      </c>
      <c r="E1920" s="608">
        <v>32.21</v>
      </c>
      <c r="F1920" s="662"/>
      <c r="G1920" s="662"/>
      <c r="H1920" s="662" t="str">
        <f t="shared" si="30"/>
        <v>DRAGAGEM DE AREIA FINA COM DRAGA DE SUCÇÃO E RECALQUE - BOMBA DE 483 KW E CORTADOR DE 55 KW - DISTÂNCIA DE RECALQUE DE 6.700 A 6.900 M</v>
      </c>
      <c r="I1920" s="662" t="str">
        <f t="shared" si="30"/>
        <v>M³</v>
      </c>
    </row>
    <row r="1921" spans="2:9" ht="30">
      <c r="B1921" s="918">
        <v>1917303</v>
      </c>
      <c r="C1921" s="919" t="s">
        <v>8261</v>
      </c>
      <c r="D1921" s="918" t="s">
        <v>2075</v>
      </c>
      <c r="E1921" s="920">
        <v>34.44</v>
      </c>
      <c r="F1921" s="662"/>
      <c r="G1921" s="662"/>
      <c r="H1921" s="662" t="str">
        <f t="shared" si="30"/>
        <v>DRAGAGEM DE AREIA FINA COM DRAGA DE SUCÇÃO E RECALQUE - BOMBA DE 483 KW E CORTADOR DE 55 KW - DISTÂNCIA DE RECALQUE DE 6.900 A 7.100 M</v>
      </c>
      <c r="I1921" s="662" t="str">
        <f t="shared" si="30"/>
        <v>M³</v>
      </c>
    </row>
    <row r="1922" spans="2:9" ht="30">
      <c r="B1922" s="439">
        <v>1917304</v>
      </c>
      <c r="C1922" s="1" t="s">
        <v>8262</v>
      </c>
      <c r="D1922" s="439" t="s">
        <v>2075</v>
      </c>
      <c r="E1922" s="608">
        <v>36.619999999999997</v>
      </c>
      <c r="F1922" s="662"/>
      <c r="G1922" s="662"/>
      <c r="H1922" s="662" t="str">
        <f t="shared" si="30"/>
        <v>DRAGAGEM DE AREIA FINA COM DRAGA DE SUCÇÃO E RECALQUE - BOMBA DE 483 KW E CORTADOR DE 55 KW - DISTÂNCIA DE RECALQUE DE 7.100 A 7.300 M</v>
      </c>
      <c r="I1922" s="662" t="str">
        <f t="shared" si="30"/>
        <v>M³</v>
      </c>
    </row>
    <row r="1923" spans="2:9" ht="30">
      <c r="B1923" s="918">
        <v>1917305</v>
      </c>
      <c r="C1923" s="919" t="s">
        <v>8263</v>
      </c>
      <c r="D1923" s="918" t="s">
        <v>2075</v>
      </c>
      <c r="E1923" s="920">
        <v>39.06</v>
      </c>
      <c r="F1923" s="662"/>
      <c r="G1923" s="662"/>
      <c r="H1923" s="662" t="str">
        <f t="shared" ref="H1923:I1986" si="31">UPPER(C1923)</f>
        <v>DRAGAGEM DE AREIA FINA COM DRAGA DE SUCÇÃO E RECALQUE - BOMBA DE 483 KW E CORTADOR DE 55 KW - DISTÂNCIA DE RECALQUE DE 7.300 A 7.500 M</v>
      </c>
      <c r="I1923" s="662" t="str">
        <f t="shared" si="31"/>
        <v>M³</v>
      </c>
    </row>
    <row r="1924" spans="2:9" ht="30">
      <c r="B1924" s="439">
        <v>1917306</v>
      </c>
      <c r="C1924" s="1" t="s">
        <v>8264</v>
      </c>
      <c r="D1924" s="439" t="s">
        <v>2075</v>
      </c>
      <c r="E1924" s="608">
        <v>41.96</v>
      </c>
      <c r="F1924" s="662"/>
      <c r="G1924" s="662"/>
      <c r="H1924" s="662" t="str">
        <f t="shared" si="31"/>
        <v>DRAGAGEM DE AREIA FINA COM DRAGA DE SUCÇÃO E RECALQUE - BOMBA DE 483 KW E CORTADOR DE 55 KW - DISTÂNCIA DE RECALQUE DE 7.500 A 7.700 M</v>
      </c>
      <c r="I1924" s="662" t="str">
        <f t="shared" si="31"/>
        <v>M³</v>
      </c>
    </row>
    <row r="1925" spans="2:9" ht="30">
      <c r="B1925" s="918">
        <v>1917307</v>
      </c>
      <c r="C1925" s="919" t="s">
        <v>8265</v>
      </c>
      <c r="D1925" s="918" t="s">
        <v>2075</v>
      </c>
      <c r="E1925" s="920">
        <v>44.16</v>
      </c>
      <c r="F1925" s="662"/>
      <c r="G1925" s="662"/>
      <c r="H1925" s="662" t="str">
        <f t="shared" si="31"/>
        <v>DRAGAGEM DE AREIA FINA COM DRAGA DE SUCÇÃO E RECALQUE - BOMBA DE 483 KW E CORTADOR DE 55 KW - DISTÂNCIA DE RECALQUE DE 7.700 A 7.900 M</v>
      </c>
      <c r="I1925" s="662" t="str">
        <f t="shared" si="31"/>
        <v>M³</v>
      </c>
    </row>
    <row r="1926" spans="2:9" ht="30">
      <c r="B1926" s="439">
        <v>1917272</v>
      </c>
      <c r="C1926" s="1" t="s">
        <v>8266</v>
      </c>
      <c r="D1926" s="439" t="s">
        <v>2075</v>
      </c>
      <c r="E1926" s="608">
        <v>5.83</v>
      </c>
      <c r="F1926" s="662"/>
      <c r="G1926" s="662"/>
      <c r="H1926" s="662" t="str">
        <f t="shared" si="31"/>
        <v>DRAGAGEM DE AREIA FINA COM DRAGA DE SUCÇÃO E RECALQUE - BOMBA DE 483 KW E CORTADOR DE 55 KW - DISTÂNCIA DE RECALQUE DE 700 A 900 M</v>
      </c>
      <c r="I1926" s="662" t="str">
        <f t="shared" si="31"/>
        <v>M³</v>
      </c>
    </row>
    <row r="1927" spans="2:9" ht="30">
      <c r="B1927" s="918">
        <v>1917273</v>
      </c>
      <c r="C1927" s="919" t="s">
        <v>8267</v>
      </c>
      <c r="D1927" s="918" t="s">
        <v>2075</v>
      </c>
      <c r="E1927" s="920">
        <v>6.1</v>
      </c>
      <c r="F1927" s="662"/>
      <c r="G1927" s="662"/>
      <c r="H1927" s="662" t="str">
        <f t="shared" si="31"/>
        <v>DRAGAGEM DE AREIA FINA COM DRAGA DE SUCÇÃO E RECALQUE - BOMBA DE 483 KW E CORTADOR DE 55 KW - DISTÂNCIA DE RECALQUE DE 900 A 1.100 M</v>
      </c>
      <c r="I1927" s="662" t="str">
        <f t="shared" si="31"/>
        <v>M³</v>
      </c>
    </row>
    <row r="1928" spans="2:9" ht="30">
      <c r="B1928" s="439">
        <v>1917729</v>
      </c>
      <c r="C1928" s="1" t="s">
        <v>8268</v>
      </c>
      <c r="D1928" s="439" t="s">
        <v>2075</v>
      </c>
      <c r="E1928" s="608">
        <v>5.5</v>
      </c>
      <c r="F1928" s="662"/>
      <c r="G1928" s="662"/>
      <c r="H1928" s="662" t="str">
        <f t="shared" si="31"/>
        <v>DRAGAGEM DE AREIA FINA COM DRAGA DE SUCÇÃO E RECALQUE - BOMBA DE 483 KW E CORTADOR DE 55 KW - DISTÂNCIA DE RECALQUE DE ATÉ 500 M</v>
      </c>
      <c r="I1928" s="662" t="str">
        <f t="shared" si="31"/>
        <v>M³</v>
      </c>
    </row>
    <row r="1929" spans="2:9" ht="30">
      <c r="B1929" s="918">
        <v>1917367</v>
      </c>
      <c r="C1929" s="919" t="s">
        <v>8269</v>
      </c>
      <c r="D1929" s="918" t="s">
        <v>2075</v>
      </c>
      <c r="E1929" s="920">
        <v>6.57</v>
      </c>
      <c r="F1929" s="662"/>
      <c r="G1929" s="662"/>
      <c r="H1929" s="662" t="str">
        <f t="shared" si="31"/>
        <v>DRAGAGEM DE AREIA FINA COM DRAGA DE SUCÇÃO E RECALQUE - BOMBA DE 746 KW E CORTADOR DE 110 KW - DISTÂNCIA DE RECALQUE DE 1.100 A 1.300 M</v>
      </c>
      <c r="I1929" s="662" t="str">
        <f t="shared" si="31"/>
        <v>M³</v>
      </c>
    </row>
    <row r="1930" spans="2:9" ht="30">
      <c r="B1930" s="439">
        <v>1917368</v>
      </c>
      <c r="C1930" s="1" t="s">
        <v>8270</v>
      </c>
      <c r="D1930" s="439" t="s">
        <v>2075</v>
      </c>
      <c r="E1930" s="608">
        <v>6.98</v>
      </c>
      <c r="F1930" s="662"/>
      <c r="G1930" s="662"/>
      <c r="H1930" s="662" t="str">
        <f t="shared" si="31"/>
        <v>DRAGAGEM DE AREIA FINA COM DRAGA DE SUCÇÃO E RECALQUE - BOMBA DE 746 KW E CORTADOR DE 110 KW - DISTÂNCIA DE RECALQUE DE 1.300 A 1.500 M</v>
      </c>
      <c r="I1930" s="662" t="str">
        <f t="shared" si="31"/>
        <v>M³</v>
      </c>
    </row>
    <row r="1931" spans="2:9" ht="30">
      <c r="B1931" s="918">
        <v>1917369</v>
      </c>
      <c r="C1931" s="919" t="s">
        <v>8271</v>
      </c>
      <c r="D1931" s="918" t="s">
        <v>2075</v>
      </c>
      <c r="E1931" s="920">
        <v>7.54</v>
      </c>
      <c r="F1931" s="662"/>
      <c r="G1931" s="662"/>
      <c r="H1931" s="662" t="str">
        <f t="shared" si="31"/>
        <v>DRAGAGEM DE AREIA FINA COM DRAGA DE SUCÇÃO E RECALQUE - BOMBA DE 746 KW E CORTADOR DE 110 KW - DISTÂNCIA DE RECALQUE DE 1.500 A 1.700 M</v>
      </c>
      <c r="I1931" s="662" t="str">
        <f t="shared" si="31"/>
        <v>M³</v>
      </c>
    </row>
    <row r="1932" spans="2:9" ht="30">
      <c r="B1932" s="439">
        <v>1917370</v>
      </c>
      <c r="C1932" s="1" t="s">
        <v>8272</v>
      </c>
      <c r="D1932" s="439" t="s">
        <v>2075</v>
      </c>
      <c r="E1932" s="608">
        <v>7.91</v>
      </c>
      <c r="F1932" s="662"/>
      <c r="G1932" s="662"/>
      <c r="H1932" s="662" t="str">
        <f t="shared" si="31"/>
        <v>DRAGAGEM DE AREIA FINA COM DRAGA DE SUCÇÃO E RECALQUE - BOMBA DE 746 KW E CORTADOR DE 110 KW - DISTÂNCIA DE RECALQUE DE 1.700 A 1.900 M</v>
      </c>
      <c r="I1932" s="662" t="str">
        <f t="shared" si="31"/>
        <v>M³</v>
      </c>
    </row>
    <row r="1933" spans="2:9" ht="30">
      <c r="B1933" s="918">
        <v>1917371</v>
      </c>
      <c r="C1933" s="919" t="s">
        <v>8273</v>
      </c>
      <c r="D1933" s="918" t="s">
        <v>2075</v>
      </c>
      <c r="E1933" s="920">
        <v>8.26</v>
      </c>
      <c r="F1933" s="662"/>
      <c r="G1933" s="662"/>
      <c r="H1933" s="662" t="str">
        <f t="shared" si="31"/>
        <v>DRAGAGEM DE AREIA FINA COM DRAGA DE SUCÇÃO E RECALQUE - BOMBA DE 746 KW E CORTADOR DE 110 KW - DISTÂNCIA DE RECALQUE DE 1.900 A 2.100 M</v>
      </c>
      <c r="I1933" s="662" t="str">
        <f t="shared" si="31"/>
        <v>M³</v>
      </c>
    </row>
    <row r="1934" spans="2:9" ht="30">
      <c r="B1934" s="439">
        <v>1917372</v>
      </c>
      <c r="C1934" s="1" t="s">
        <v>8274</v>
      </c>
      <c r="D1934" s="439" t="s">
        <v>2075</v>
      </c>
      <c r="E1934" s="608">
        <v>8.6199999999999992</v>
      </c>
      <c r="F1934" s="662"/>
      <c r="G1934" s="662"/>
      <c r="H1934" s="662" t="str">
        <f t="shared" si="31"/>
        <v>DRAGAGEM DE AREIA FINA COM DRAGA DE SUCÇÃO E RECALQUE - BOMBA DE 746 KW E CORTADOR DE 110 KW - DISTÂNCIA DE RECALQUE DE 2.100 A 2.300 M</v>
      </c>
      <c r="I1934" s="662" t="str">
        <f t="shared" si="31"/>
        <v>M³</v>
      </c>
    </row>
    <row r="1935" spans="2:9" ht="30">
      <c r="B1935" s="918">
        <v>1917373</v>
      </c>
      <c r="C1935" s="919" t="s">
        <v>8275</v>
      </c>
      <c r="D1935" s="918" t="s">
        <v>2075</v>
      </c>
      <c r="E1935" s="920">
        <v>8.9</v>
      </c>
      <c r="F1935" s="662"/>
      <c r="G1935" s="662"/>
      <c r="H1935" s="662" t="str">
        <f t="shared" si="31"/>
        <v>DRAGAGEM DE AREIA FINA COM DRAGA DE SUCÇÃO E RECALQUE - BOMBA DE 746 KW E CORTADOR DE 110 KW - DISTÂNCIA DE RECALQUE DE 2.300 A 2.500 M</v>
      </c>
      <c r="I1935" s="662" t="str">
        <f t="shared" si="31"/>
        <v>M³</v>
      </c>
    </row>
    <row r="1936" spans="2:9" ht="30">
      <c r="B1936" s="439">
        <v>1917374</v>
      </c>
      <c r="C1936" s="1" t="s">
        <v>8276</v>
      </c>
      <c r="D1936" s="439" t="s">
        <v>2075</v>
      </c>
      <c r="E1936" s="608">
        <v>9.5299999999999994</v>
      </c>
      <c r="F1936" s="662"/>
      <c r="G1936" s="662"/>
      <c r="H1936" s="662" t="str">
        <f t="shared" si="31"/>
        <v>DRAGAGEM DE AREIA FINA COM DRAGA DE SUCÇÃO E RECALQUE - BOMBA DE 746 KW E CORTADOR DE 110 KW - DISTÂNCIA DE RECALQUE DE 2.500 A 2.700 M</v>
      </c>
      <c r="I1936" s="662" t="str">
        <f t="shared" si="31"/>
        <v>M³</v>
      </c>
    </row>
    <row r="1937" spans="2:9" ht="30">
      <c r="B1937" s="918">
        <v>1917375</v>
      </c>
      <c r="C1937" s="919" t="s">
        <v>8277</v>
      </c>
      <c r="D1937" s="918" t="s">
        <v>2075</v>
      </c>
      <c r="E1937" s="920">
        <v>9.85</v>
      </c>
      <c r="F1937" s="662"/>
      <c r="G1937" s="662"/>
      <c r="H1937" s="662" t="str">
        <f t="shared" si="31"/>
        <v>DRAGAGEM DE AREIA FINA COM DRAGA DE SUCÇÃO E RECALQUE - BOMBA DE 746 KW E CORTADOR DE 110 KW - DISTÂNCIA DE RECALQUE DE 2.700 A 2.900 M</v>
      </c>
      <c r="I1937" s="662" t="str">
        <f t="shared" si="31"/>
        <v>M³</v>
      </c>
    </row>
    <row r="1938" spans="2:9" ht="30">
      <c r="B1938" s="439">
        <v>1917376</v>
      </c>
      <c r="C1938" s="1" t="s">
        <v>8278</v>
      </c>
      <c r="D1938" s="439" t="s">
        <v>2075</v>
      </c>
      <c r="E1938" s="608">
        <v>10.18</v>
      </c>
      <c r="F1938" s="662"/>
      <c r="G1938" s="662"/>
      <c r="H1938" s="662" t="str">
        <f t="shared" si="31"/>
        <v>DRAGAGEM DE AREIA FINA COM DRAGA DE SUCÇÃO E RECALQUE - BOMBA DE 746 KW E CORTADOR DE 110 KW - DISTÂNCIA DE RECALQUE DE 2.900 A 3.100 M</v>
      </c>
      <c r="I1938" s="662" t="str">
        <f t="shared" si="31"/>
        <v>M³</v>
      </c>
    </row>
    <row r="1939" spans="2:9" ht="30">
      <c r="B1939" s="918">
        <v>1917377</v>
      </c>
      <c r="C1939" s="919" t="s">
        <v>8279</v>
      </c>
      <c r="D1939" s="918" t="s">
        <v>2075</v>
      </c>
      <c r="E1939" s="920">
        <v>10.52</v>
      </c>
      <c r="F1939" s="662"/>
      <c r="G1939" s="662"/>
      <c r="H1939" s="662" t="str">
        <f t="shared" si="31"/>
        <v>DRAGAGEM DE AREIA FINA COM DRAGA DE SUCÇÃO E RECALQUE - BOMBA DE 746 KW E CORTADOR DE 110 KW - DISTÂNCIA DE RECALQUE DE 3.100 A 3.300 M</v>
      </c>
      <c r="I1939" s="662" t="str">
        <f t="shared" si="31"/>
        <v>M³</v>
      </c>
    </row>
    <row r="1940" spans="2:9" ht="30">
      <c r="B1940" s="439">
        <v>1917378</v>
      </c>
      <c r="C1940" s="1" t="s">
        <v>8280</v>
      </c>
      <c r="D1940" s="439" t="s">
        <v>2075</v>
      </c>
      <c r="E1940" s="608">
        <v>10.86</v>
      </c>
      <c r="F1940" s="662"/>
      <c r="G1940" s="662"/>
      <c r="H1940" s="662" t="str">
        <f t="shared" si="31"/>
        <v>DRAGAGEM DE AREIA FINA COM DRAGA DE SUCÇÃO E RECALQUE - BOMBA DE 746 KW E CORTADOR DE 110 KW - DISTÂNCIA DE RECALQUE DE 3.300 A 3.500 M</v>
      </c>
      <c r="I1940" s="662" t="str">
        <f t="shared" si="31"/>
        <v>M³</v>
      </c>
    </row>
    <row r="1941" spans="2:9" ht="30">
      <c r="B1941" s="918">
        <v>1917379</v>
      </c>
      <c r="C1941" s="919" t="s">
        <v>8281</v>
      </c>
      <c r="D1941" s="918" t="s">
        <v>2075</v>
      </c>
      <c r="E1941" s="920">
        <v>11.52</v>
      </c>
      <c r="F1941" s="662"/>
      <c r="G1941" s="662"/>
      <c r="H1941" s="662" t="str">
        <f t="shared" si="31"/>
        <v>DRAGAGEM DE AREIA FINA COM DRAGA DE SUCÇÃO E RECALQUE - BOMBA DE 746 KW E CORTADOR DE 110 KW - DISTÂNCIA DE RECALQUE DE 3.500 A 3.700 M</v>
      </c>
      <c r="I1941" s="662" t="str">
        <f t="shared" si="31"/>
        <v>M³</v>
      </c>
    </row>
    <row r="1942" spans="2:9" ht="30">
      <c r="B1942" s="439">
        <v>1917380</v>
      </c>
      <c r="C1942" s="1" t="s">
        <v>8282</v>
      </c>
      <c r="D1942" s="439" t="s">
        <v>2075</v>
      </c>
      <c r="E1942" s="608">
        <v>11.94</v>
      </c>
      <c r="F1942" s="662"/>
      <c r="G1942" s="662"/>
      <c r="H1942" s="662" t="str">
        <f t="shared" si="31"/>
        <v>DRAGAGEM DE AREIA FINA COM DRAGA DE SUCÇÃO E RECALQUE - BOMBA DE 746 KW E CORTADOR DE 110 KW - DISTÂNCIA DE RECALQUE DE 3.700 A 3.900 M</v>
      </c>
      <c r="I1942" s="662" t="str">
        <f t="shared" si="31"/>
        <v>M³</v>
      </c>
    </row>
    <row r="1943" spans="2:9" ht="30">
      <c r="B1943" s="918">
        <v>1917381</v>
      </c>
      <c r="C1943" s="919" t="s">
        <v>8283</v>
      </c>
      <c r="D1943" s="918" t="s">
        <v>2075</v>
      </c>
      <c r="E1943" s="920">
        <v>12.38</v>
      </c>
      <c r="F1943" s="662"/>
      <c r="G1943" s="662"/>
      <c r="H1943" s="662" t="str">
        <f t="shared" si="31"/>
        <v>DRAGAGEM DE AREIA FINA COM DRAGA DE SUCÇÃO E RECALQUE - BOMBA DE 746 KW E CORTADOR DE 110 KW - DISTÂNCIA DE RECALQUE DE 3.900 A 4.100 M</v>
      </c>
      <c r="I1943" s="662" t="str">
        <f t="shared" si="31"/>
        <v>M³</v>
      </c>
    </row>
    <row r="1944" spans="2:9" ht="30">
      <c r="B1944" s="439">
        <v>1917382</v>
      </c>
      <c r="C1944" s="1" t="s">
        <v>8284</v>
      </c>
      <c r="D1944" s="439" t="s">
        <v>2075</v>
      </c>
      <c r="E1944" s="608">
        <v>12.92</v>
      </c>
      <c r="F1944" s="662"/>
      <c r="G1944" s="662"/>
      <c r="H1944" s="662" t="str">
        <f t="shared" si="31"/>
        <v>DRAGAGEM DE AREIA FINA COM DRAGA DE SUCÇÃO E RECALQUE - BOMBA DE 746 KW E CORTADOR DE 110 KW - DISTÂNCIA DE RECALQUE DE 4.100 A 4.300 M</v>
      </c>
      <c r="I1944" s="662" t="str">
        <f t="shared" si="31"/>
        <v>M³</v>
      </c>
    </row>
    <row r="1945" spans="2:9" ht="30">
      <c r="B1945" s="918">
        <v>1917383</v>
      </c>
      <c r="C1945" s="919" t="s">
        <v>8285</v>
      </c>
      <c r="D1945" s="918" t="s">
        <v>2075</v>
      </c>
      <c r="E1945" s="920">
        <v>13.4</v>
      </c>
      <c r="F1945" s="662"/>
      <c r="G1945" s="662"/>
      <c r="H1945" s="662" t="str">
        <f t="shared" si="31"/>
        <v>DRAGAGEM DE AREIA FINA COM DRAGA DE SUCÇÃO E RECALQUE - BOMBA DE 746 KW E CORTADOR DE 110 KW - DISTÂNCIA DE RECALQUE DE 4.300 A 4.500 M</v>
      </c>
      <c r="I1945" s="662" t="str">
        <f t="shared" si="31"/>
        <v>M³</v>
      </c>
    </row>
    <row r="1946" spans="2:9" ht="30">
      <c r="B1946" s="439">
        <v>1917384</v>
      </c>
      <c r="C1946" s="1" t="s">
        <v>8286</v>
      </c>
      <c r="D1946" s="439" t="s">
        <v>2075</v>
      </c>
      <c r="E1946" s="608">
        <v>14.15</v>
      </c>
      <c r="F1946" s="662"/>
      <c r="G1946" s="662"/>
      <c r="H1946" s="662" t="str">
        <f t="shared" si="31"/>
        <v>DRAGAGEM DE AREIA FINA COM DRAGA DE SUCÇÃO E RECALQUE - BOMBA DE 746 KW E CORTADOR DE 110 KW - DISTÂNCIA DE RECALQUE DE 4.500 A 4.700 M</v>
      </c>
      <c r="I1946" s="662" t="str">
        <f t="shared" si="31"/>
        <v>M³</v>
      </c>
    </row>
    <row r="1947" spans="2:9" ht="30">
      <c r="B1947" s="918">
        <v>1917385</v>
      </c>
      <c r="C1947" s="919" t="s">
        <v>8287</v>
      </c>
      <c r="D1947" s="918" t="s">
        <v>2075</v>
      </c>
      <c r="E1947" s="920">
        <v>14.75</v>
      </c>
      <c r="F1947" s="662"/>
      <c r="G1947" s="662"/>
      <c r="H1947" s="662" t="str">
        <f t="shared" si="31"/>
        <v>DRAGAGEM DE AREIA FINA COM DRAGA DE SUCÇÃO E RECALQUE - BOMBA DE 746 KW E CORTADOR DE 110 KW - DISTÂNCIA DE RECALQUE DE 4.700 A 4.900 M</v>
      </c>
      <c r="I1947" s="662" t="str">
        <f t="shared" si="31"/>
        <v>M³</v>
      </c>
    </row>
    <row r="1948" spans="2:9" ht="30">
      <c r="B1948" s="439">
        <v>1917386</v>
      </c>
      <c r="C1948" s="1" t="s">
        <v>8288</v>
      </c>
      <c r="D1948" s="439" t="s">
        <v>2075</v>
      </c>
      <c r="E1948" s="608">
        <v>15.38</v>
      </c>
      <c r="F1948" s="662"/>
      <c r="G1948" s="662"/>
      <c r="H1948" s="662" t="str">
        <f t="shared" si="31"/>
        <v>DRAGAGEM DE AREIA FINA COM DRAGA DE SUCÇÃO E RECALQUE - BOMBA DE 746 KW E CORTADOR DE 110 KW - DISTÂNCIA DE RECALQUE DE 4.900 A 5.100 M</v>
      </c>
      <c r="I1948" s="662" t="str">
        <f t="shared" si="31"/>
        <v>M³</v>
      </c>
    </row>
    <row r="1949" spans="2:9" ht="30">
      <c r="B1949" s="918">
        <v>1917387</v>
      </c>
      <c r="C1949" s="919" t="s">
        <v>8289</v>
      </c>
      <c r="D1949" s="918" t="s">
        <v>2075</v>
      </c>
      <c r="E1949" s="920">
        <v>16.03</v>
      </c>
      <c r="F1949" s="662"/>
      <c r="G1949" s="662"/>
      <c r="H1949" s="662" t="str">
        <f t="shared" si="31"/>
        <v>DRAGAGEM DE AREIA FINA COM DRAGA DE SUCÇÃO E RECALQUE - BOMBA DE 746 KW E CORTADOR DE 110 KW - DISTÂNCIA DE RECALQUE DE 5.100 A 5.300 M</v>
      </c>
      <c r="I1949" s="662" t="str">
        <f t="shared" si="31"/>
        <v>M³</v>
      </c>
    </row>
    <row r="1950" spans="2:9" ht="30">
      <c r="B1950" s="439">
        <v>1917388</v>
      </c>
      <c r="C1950" s="1" t="s">
        <v>8290</v>
      </c>
      <c r="D1950" s="439" t="s">
        <v>2075</v>
      </c>
      <c r="E1950" s="608">
        <v>16.72</v>
      </c>
      <c r="F1950" s="662"/>
      <c r="G1950" s="662"/>
      <c r="H1950" s="662" t="str">
        <f t="shared" si="31"/>
        <v>DRAGAGEM DE AREIA FINA COM DRAGA DE SUCÇÃO E RECALQUE - BOMBA DE 746 KW E CORTADOR DE 110 KW - DISTÂNCIA DE RECALQUE DE 5.300 A 5.500 M</v>
      </c>
      <c r="I1950" s="662" t="str">
        <f t="shared" si="31"/>
        <v>M³</v>
      </c>
    </row>
    <row r="1951" spans="2:9" ht="30">
      <c r="B1951" s="918">
        <v>1917389</v>
      </c>
      <c r="C1951" s="919" t="s">
        <v>8291</v>
      </c>
      <c r="D1951" s="918" t="s">
        <v>2075</v>
      </c>
      <c r="E1951" s="920">
        <v>17.71</v>
      </c>
      <c r="F1951" s="662"/>
      <c r="G1951" s="662"/>
      <c r="H1951" s="662" t="str">
        <f t="shared" si="31"/>
        <v>DRAGAGEM DE AREIA FINA COM DRAGA DE SUCÇÃO E RECALQUE - BOMBA DE 746 KW E CORTADOR DE 110 KW - DISTÂNCIA DE RECALQUE DE 5.500 A 5.700 M</v>
      </c>
      <c r="I1951" s="662" t="str">
        <f t="shared" si="31"/>
        <v>M³</v>
      </c>
    </row>
    <row r="1952" spans="2:9" ht="30">
      <c r="B1952" s="439">
        <v>1917390</v>
      </c>
      <c r="C1952" s="1" t="s">
        <v>8292</v>
      </c>
      <c r="D1952" s="439" t="s">
        <v>2075</v>
      </c>
      <c r="E1952" s="608">
        <v>18.670000000000002</v>
      </c>
      <c r="F1952" s="662"/>
      <c r="G1952" s="662"/>
      <c r="H1952" s="662" t="str">
        <f t="shared" si="31"/>
        <v>DRAGAGEM DE AREIA FINA COM DRAGA DE SUCÇÃO E RECALQUE - BOMBA DE 746 KW E CORTADOR DE 110 KW - DISTÂNCIA DE RECALQUE DE 5.700 A 5.900 M</v>
      </c>
      <c r="I1952" s="662" t="str">
        <f t="shared" si="31"/>
        <v>M³</v>
      </c>
    </row>
    <row r="1953" spans="2:9" ht="30">
      <c r="B1953" s="918">
        <v>1917391</v>
      </c>
      <c r="C1953" s="919" t="s">
        <v>8293</v>
      </c>
      <c r="D1953" s="918" t="s">
        <v>2075</v>
      </c>
      <c r="E1953" s="920">
        <v>19.7</v>
      </c>
      <c r="F1953" s="662"/>
      <c r="G1953" s="662"/>
      <c r="H1953" s="662" t="str">
        <f t="shared" si="31"/>
        <v>DRAGAGEM DE AREIA FINA COM DRAGA DE SUCÇÃO E RECALQUE - BOMBA DE 746 KW E CORTADOR DE 110 KW - DISTÂNCIA DE RECALQUE DE 5.900 A 6.100 M</v>
      </c>
      <c r="I1953" s="662" t="str">
        <f t="shared" si="31"/>
        <v>M³</v>
      </c>
    </row>
    <row r="1954" spans="2:9" ht="30">
      <c r="B1954" s="439">
        <v>1917364</v>
      </c>
      <c r="C1954" s="1" t="s">
        <v>8294</v>
      </c>
      <c r="D1954" s="439" t="s">
        <v>2075</v>
      </c>
      <c r="E1954" s="608">
        <v>5.34</v>
      </c>
      <c r="F1954" s="662"/>
      <c r="G1954" s="662"/>
      <c r="H1954" s="662" t="str">
        <f t="shared" si="31"/>
        <v>DRAGAGEM DE AREIA FINA COM DRAGA DE SUCÇÃO E RECALQUE - BOMBA DE 746 KW E CORTADOR DE 110 KW - DISTÂNCIA DE RECALQUE DE 500 A 700 M</v>
      </c>
      <c r="I1954" s="662" t="str">
        <f t="shared" si="31"/>
        <v>M³</v>
      </c>
    </row>
    <row r="1955" spans="2:9" ht="30">
      <c r="B1955" s="918">
        <v>1917392</v>
      </c>
      <c r="C1955" s="919" t="s">
        <v>8295</v>
      </c>
      <c r="D1955" s="918" t="s">
        <v>2075</v>
      </c>
      <c r="E1955" s="920">
        <v>21</v>
      </c>
      <c r="F1955" s="662"/>
      <c r="G1955" s="662"/>
      <c r="H1955" s="662" t="str">
        <f t="shared" si="31"/>
        <v>DRAGAGEM DE AREIA FINA COM DRAGA DE SUCÇÃO E RECALQUE - BOMBA DE 746 KW E CORTADOR DE 110 KW - DISTÂNCIA DE RECALQUE DE 6.100 A 6.300 M</v>
      </c>
      <c r="I1955" s="662" t="str">
        <f t="shared" si="31"/>
        <v>M³</v>
      </c>
    </row>
    <row r="1956" spans="2:9" ht="30">
      <c r="B1956" s="439">
        <v>1917393</v>
      </c>
      <c r="C1956" s="1" t="s">
        <v>8296</v>
      </c>
      <c r="D1956" s="439" t="s">
        <v>2075</v>
      </c>
      <c r="E1956" s="608">
        <v>22.38</v>
      </c>
      <c r="F1956" s="662"/>
      <c r="G1956" s="662"/>
      <c r="H1956" s="662" t="str">
        <f t="shared" si="31"/>
        <v>DRAGAGEM DE AREIA FINA COM DRAGA DE SUCÇÃO E RECALQUE - BOMBA DE 746 KW E CORTADOR DE 110 KW - DISTÂNCIA DE RECALQUE DE 6.300 A 6.500 M</v>
      </c>
      <c r="I1956" s="662" t="str">
        <f t="shared" si="31"/>
        <v>M³</v>
      </c>
    </row>
    <row r="1957" spans="2:9" ht="30">
      <c r="B1957" s="918">
        <v>1917394</v>
      </c>
      <c r="C1957" s="919" t="s">
        <v>8297</v>
      </c>
      <c r="D1957" s="918" t="s">
        <v>2075</v>
      </c>
      <c r="E1957" s="920">
        <v>24.24</v>
      </c>
      <c r="F1957" s="662"/>
      <c r="G1957" s="662"/>
      <c r="H1957" s="662" t="str">
        <f t="shared" si="31"/>
        <v>DRAGAGEM DE AREIA FINA COM DRAGA DE SUCÇÃO E RECALQUE - BOMBA DE 746 KW E CORTADOR DE 110 KW - DISTÂNCIA DE RECALQUE DE 6.500 A 6.700 M</v>
      </c>
      <c r="I1957" s="662" t="str">
        <f t="shared" si="31"/>
        <v>M³</v>
      </c>
    </row>
    <row r="1958" spans="2:9" ht="30">
      <c r="B1958" s="439">
        <v>1917395</v>
      </c>
      <c r="C1958" s="1" t="s">
        <v>8298</v>
      </c>
      <c r="D1958" s="439" t="s">
        <v>2075</v>
      </c>
      <c r="E1958" s="608">
        <v>25.59</v>
      </c>
      <c r="F1958" s="662"/>
      <c r="G1958" s="662"/>
      <c r="H1958" s="662" t="str">
        <f t="shared" si="31"/>
        <v>DRAGAGEM DE AREIA FINA COM DRAGA DE SUCÇÃO E RECALQUE - BOMBA DE 746 KW E CORTADOR DE 110 KW - DISTÂNCIA DE RECALQUE DE 6.700 A 6.900 M</v>
      </c>
      <c r="I1958" s="662" t="str">
        <f t="shared" si="31"/>
        <v>M³</v>
      </c>
    </row>
    <row r="1959" spans="2:9" ht="30">
      <c r="B1959" s="918">
        <v>1917396</v>
      </c>
      <c r="C1959" s="919" t="s">
        <v>8299</v>
      </c>
      <c r="D1959" s="918" t="s">
        <v>2075</v>
      </c>
      <c r="E1959" s="920">
        <v>27.15</v>
      </c>
      <c r="F1959" s="662"/>
      <c r="G1959" s="662"/>
      <c r="H1959" s="662" t="str">
        <f t="shared" si="31"/>
        <v>DRAGAGEM DE AREIA FINA COM DRAGA DE SUCÇÃO E RECALQUE - BOMBA DE 746 KW E CORTADOR DE 110 KW - DISTÂNCIA DE RECALQUE DE 6.900 A 7.100 M</v>
      </c>
      <c r="I1959" s="662" t="str">
        <f t="shared" si="31"/>
        <v>M³</v>
      </c>
    </row>
    <row r="1960" spans="2:9" ht="30">
      <c r="B1960" s="439">
        <v>1917397</v>
      </c>
      <c r="C1960" s="1" t="s">
        <v>8300</v>
      </c>
      <c r="D1960" s="439" t="s">
        <v>2075</v>
      </c>
      <c r="E1960" s="608">
        <v>28.93</v>
      </c>
      <c r="F1960" s="662"/>
      <c r="G1960" s="662"/>
      <c r="H1960" s="662" t="str">
        <f t="shared" si="31"/>
        <v>DRAGAGEM DE AREIA FINA COM DRAGA DE SUCÇÃO E RECALQUE - BOMBA DE 746 KW E CORTADOR DE 110 KW - DISTÂNCIA DE RECALQUE DE 7.100 A 7.300 M</v>
      </c>
      <c r="I1960" s="662" t="str">
        <f t="shared" si="31"/>
        <v>M³</v>
      </c>
    </row>
    <row r="1961" spans="2:9" ht="30">
      <c r="B1961" s="918">
        <v>1917398</v>
      </c>
      <c r="C1961" s="919" t="s">
        <v>8301</v>
      </c>
      <c r="D1961" s="918" t="s">
        <v>2075</v>
      </c>
      <c r="E1961" s="920">
        <v>30.5</v>
      </c>
      <c r="F1961" s="662"/>
      <c r="G1961" s="662"/>
      <c r="H1961" s="662" t="str">
        <f t="shared" si="31"/>
        <v>DRAGAGEM DE AREIA FINA COM DRAGA DE SUCÇÃO E RECALQUE - BOMBA DE 746 KW E CORTADOR DE 110 KW - DISTÂNCIA DE RECALQUE DE 7.300 A 7.500 M</v>
      </c>
      <c r="I1961" s="662" t="str">
        <f t="shared" si="31"/>
        <v>M³</v>
      </c>
    </row>
    <row r="1962" spans="2:9" ht="30">
      <c r="B1962" s="439">
        <v>1917399</v>
      </c>
      <c r="C1962" s="1" t="s">
        <v>8302</v>
      </c>
      <c r="D1962" s="439" t="s">
        <v>2075</v>
      </c>
      <c r="E1962" s="608">
        <v>32.61</v>
      </c>
      <c r="F1962" s="662"/>
      <c r="G1962" s="662"/>
      <c r="H1962" s="662" t="str">
        <f t="shared" si="31"/>
        <v>DRAGAGEM DE AREIA FINA COM DRAGA DE SUCÇÃO E RECALQUE - BOMBA DE 746 KW E CORTADOR DE 110 KW - DISTÂNCIA DE RECALQUE DE 7.500 A 7.700 M</v>
      </c>
      <c r="I1962" s="662" t="str">
        <f t="shared" si="31"/>
        <v>M³</v>
      </c>
    </row>
    <row r="1963" spans="2:9" ht="30">
      <c r="B1963" s="918">
        <v>1917400</v>
      </c>
      <c r="C1963" s="919" t="s">
        <v>8303</v>
      </c>
      <c r="D1963" s="918" t="s">
        <v>2075</v>
      </c>
      <c r="E1963" s="920">
        <v>34.630000000000003</v>
      </c>
      <c r="F1963" s="662"/>
      <c r="G1963" s="662"/>
      <c r="H1963" s="662" t="str">
        <f t="shared" si="31"/>
        <v>DRAGAGEM DE AREIA FINA COM DRAGA DE SUCÇÃO E RECALQUE - BOMBA DE 746 KW E CORTADOR DE 110 KW - DISTÂNCIA DE RECALQUE DE 7.700 A 7.900 M</v>
      </c>
      <c r="I1963" s="662" t="str">
        <f t="shared" si="31"/>
        <v>M³</v>
      </c>
    </row>
    <row r="1964" spans="2:9" ht="30">
      <c r="B1964" s="439">
        <v>1917401</v>
      </c>
      <c r="C1964" s="1" t="s">
        <v>8304</v>
      </c>
      <c r="D1964" s="439" t="s">
        <v>2075</v>
      </c>
      <c r="E1964" s="608">
        <v>36.47</v>
      </c>
      <c r="F1964" s="662"/>
      <c r="G1964" s="662"/>
      <c r="H1964" s="662" t="str">
        <f t="shared" si="31"/>
        <v>DRAGAGEM DE AREIA FINA COM DRAGA DE SUCÇÃO E RECALQUE - BOMBA DE 746 KW E CORTADOR DE 110 KW - DISTÂNCIA DE RECALQUE DE 7.900 A 8.100 M</v>
      </c>
      <c r="I1964" s="662" t="str">
        <f t="shared" si="31"/>
        <v>M³</v>
      </c>
    </row>
    <row r="1965" spans="2:9" ht="30">
      <c r="B1965" s="918">
        <v>1917365</v>
      </c>
      <c r="C1965" s="919" t="s">
        <v>8305</v>
      </c>
      <c r="D1965" s="918" t="s">
        <v>2075</v>
      </c>
      <c r="E1965" s="920">
        <v>5.82</v>
      </c>
      <c r="F1965" s="662"/>
      <c r="G1965" s="662"/>
      <c r="H1965" s="662" t="str">
        <f t="shared" si="31"/>
        <v>DRAGAGEM DE AREIA FINA COM DRAGA DE SUCÇÃO E RECALQUE - BOMBA DE 746 KW E CORTADOR DE 110 KW - DISTÂNCIA DE RECALQUE DE 700 A 900 M</v>
      </c>
      <c r="I1965" s="662" t="str">
        <f t="shared" si="31"/>
        <v>M³</v>
      </c>
    </row>
    <row r="1966" spans="2:9" ht="30">
      <c r="B1966" s="439">
        <v>1917402</v>
      </c>
      <c r="C1966" s="1" t="s">
        <v>8306</v>
      </c>
      <c r="D1966" s="439" t="s">
        <v>2075</v>
      </c>
      <c r="E1966" s="608">
        <v>38.619999999999997</v>
      </c>
      <c r="F1966" s="662"/>
      <c r="G1966" s="662"/>
      <c r="H1966" s="662" t="str">
        <f t="shared" si="31"/>
        <v>DRAGAGEM DE AREIA FINA COM DRAGA DE SUCÇÃO E RECALQUE - BOMBA DE 746 KW E CORTADOR DE 110 KW - DISTÂNCIA DE RECALQUE DE 8.100 A 8.300 M</v>
      </c>
      <c r="I1966" s="662" t="str">
        <f t="shared" si="31"/>
        <v>M³</v>
      </c>
    </row>
    <row r="1967" spans="2:9" ht="30">
      <c r="B1967" s="918">
        <v>1917403</v>
      </c>
      <c r="C1967" s="919" t="s">
        <v>8307</v>
      </c>
      <c r="D1967" s="918" t="s">
        <v>2075</v>
      </c>
      <c r="E1967" s="920">
        <v>41.02</v>
      </c>
      <c r="F1967" s="662"/>
      <c r="G1967" s="662"/>
      <c r="H1967" s="662" t="str">
        <f t="shared" si="31"/>
        <v>DRAGAGEM DE AREIA FINA COM DRAGA DE SUCÇÃO E RECALQUE - BOMBA DE 746 KW E CORTADOR DE 110 KW - DISTÂNCIA DE RECALQUE DE 8.300 A 8.500 M</v>
      </c>
      <c r="I1967" s="662" t="str">
        <f t="shared" si="31"/>
        <v>M³</v>
      </c>
    </row>
    <row r="1968" spans="2:9" ht="30">
      <c r="B1968" s="439">
        <v>1917404</v>
      </c>
      <c r="C1968" s="1" t="s">
        <v>8308</v>
      </c>
      <c r="D1968" s="439" t="s">
        <v>2075</v>
      </c>
      <c r="E1968" s="608">
        <v>43.4</v>
      </c>
      <c r="F1968" s="662"/>
      <c r="G1968" s="662"/>
      <c r="H1968" s="662" t="str">
        <f t="shared" si="31"/>
        <v>DRAGAGEM DE AREIA FINA COM DRAGA DE SUCÇÃO E RECALQUE - BOMBA DE 746 KW E CORTADOR DE 110 KW - DISTÂNCIA DE RECALQUE DE 8.500 A 8.700 M</v>
      </c>
      <c r="I1968" s="662" t="str">
        <f t="shared" si="31"/>
        <v>M³</v>
      </c>
    </row>
    <row r="1969" spans="2:9" ht="30">
      <c r="B1969" s="918">
        <v>1917405</v>
      </c>
      <c r="C1969" s="919" t="s">
        <v>8309</v>
      </c>
      <c r="D1969" s="918" t="s">
        <v>2075</v>
      </c>
      <c r="E1969" s="920">
        <v>45.76</v>
      </c>
      <c r="F1969" s="662"/>
      <c r="G1969" s="662"/>
      <c r="H1969" s="662" t="str">
        <f t="shared" si="31"/>
        <v>DRAGAGEM DE AREIA FINA COM DRAGA DE SUCÇÃO E RECALQUE - BOMBA DE 746 KW E CORTADOR DE 110 KW - DISTÂNCIA DE RECALQUE DE 8.700 A 8.900 M</v>
      </c>
      <c r="I1969" s="662" t="str">
        <f t="shared" si="31"/>
        <v>M³</v>
      </c>
    </row>
    <row r="1970" spans="2:9" ht="30">
      <c r="B1970" s="439">
        <v>1917406</v>
      </c>
      <c r="C1970" s="1" t="s">
        <v>8310</v>
      </c>
      <c r="D1970" s="439" t="s">
        <v>2075</v>
      </c>
      <c r="E1970" s="608">
        <v>48.38</v>
      </c>
      <c r="F1970" s="662"/>
      <c r="G1970" s="662"/>
      <c r="H1970" s="662" t="str">
        <f t="shared" si="31"/>
        <v>DRAGAGEM DE AREIA FINA COM DRAGA DE SUCÇÃO E RECALQUE - BOMBA DE 746 KW E CORTADOR DE 110 KW - DISTÂNCIA DE RECALQUE DE 8.900 A 9.100 M</v>
      </c>
      <c r="I1970" s="662" t="str">
        <f t="shared" si="31"/>
        <v>M³</v>
      </c>
    </row>
    <row r="1971" spans="2:9" ht="30">
      <c r="B1971" s="918">
        <v>1917407</v>
      </c>
      <c r="C1971" s="919" t="s">
        <v>8311</v>
      </c>
      <c r="D1971" s="918" t="s">
        <v>2075</v>
      </c>
      <c r="E1971" s="920">
        <v>51.37</v>
      </c>
      <c r="F1971" s="662"/>
      <c r="G1971" s="662"/>
      <c r="H1971" s="662" t="str">
        <f t="shared" si="31"/>
        <v>DRAGAGEM DE AREIA FINA COM DRAGA DE SUCÇÃO E RECALQUE - BOMBA DE 746 KW E CORTADOR DE 110 KW - DISTÂNCIA DE RECALQUE DE 9.100 A 9.300 M</v>
      </c>
      <c r="I1971" s="662" t="str">
        <f t="shared" si="31"/>
        <v>M³</v>
      </c>
    </row>
    <row r="1972" spans="2:9" ht="30">
      <c r="B1972" s="439">
        <v>1917408</v>
      </c>
      <c r="C1972" s="1" t="s">
        <v>8312</v>
      </c>
      <c r="D1972" s="439" t="s">
        <v>2075</v>
      </c>
      <c r="E1972" s="608">
        <v>54.7</v>
      </c>
      <c r="F1972" s="662"/>
      <c r="G1972" s="662"/>
      <c r="H1972" s="662" t="str">
        <f t="shared" si="31"/>
        <v>DRAGAGEM DE AREIA FINA COM DRAGA DE SUCÇÃO E RECALQUE - BOMBA DE 746 KW E CORTADOR DE 110 KW - DISTÂNCIA DE RECALQUE DE 9.300 A 9.500 M</v>
      </c>
      <c r="I1972" s="662" t="str">
        <f t="shared" si="31"/>
        <v>M³</v>
      </c>
    </row>
    <row r="1973" spans="2:9" ht="30">
      <c r="B1973" s="918">
        <v>1917409</v>
      </c>
      <c r="C1973" s="919" t="s">
        <v>8313</v>
      </c>
      <c r="D1973" s="918" t="s">
        <v>2075</v>
      </c>
      <c r="E1973" s="920">
        <v>57.24</v>
      </c>
      <c r="F1973" s="662"/>
      <c r="G1973" s="662"/>
      <c r="H1973" s="662" t="str">
        <f t="shared" si="31"/>
        <v>DRAGAGEM DE AREIA FINA COM DRAGA DE SUCÇÃO E RECALQUE - BOMBA DE 746 KW E CORTADOR DE 110 KW - DISTÂNCIA DE RECALQUE DE 9.500 A 9.700 M</v>
      </c>
      <c r="I1973" s="662" t="str">
        <f t="shared" si="31"/>
        <v>M³</v>
      </c>
    </row>
    <row r="1974" spans="2:9" ht="30">
      <c r="B1974" s="439">
        <v>1917410</v>
      </c>
      <c r="C1974" s="1" t="s">
        <v>8314</v>
      </c>
      <c r="D1974" s="439" t="s">
        <v>2075</v>
      </c>
      <c r="E1974" s="608">
        <v>59.65</v>
      </c>
      <c r="F1974" s="662"/>
      <c r="G1974" s="662"/>
      <c r="H1974" s="662" t="str">
        <f t="shared" si="31"/>
        <v>DRAGAGEM DE AREIA FINA COM DRAGA DE SUCÇÃO E RECALQUE - BOMBA DE 746 KW E CORTADOR DE 110 KW - DISTÂNCIA DE RECALQUE DE 9.700 A 9.900 M</v>
      </c>
      <c r="I1974" s="662" t="str">
        <f t="shared" si="31"/>
        <v>M³</v>
      </c>
    </row>
    <row r="1975" spans="2:9" ht="30">
      <c r="B1975" s="918">
        <v>1917411</v>
      </c>
      <c r="C1975" s="919" t="s">
        <v>8315</v>
      </c>
      <c r="D1975" s="918" t="s">
        <v>2075</v>
      </c>
      <c r="E1975" s="920">
        <v>62.34</v>
      </c>
      <c r="F1975" s="662"/>
      <c r="G1975" s="662"/>
      <c r="H1975" s="662" t="str">
        <f t="shared" si="31"/>
        <v>DRAGAGEM DE AREIA FINA COM DRAGA DE SUCÇÃO E RECALQUE - BOMBA DE 746 KW E CORTADOR DE 110 KW - DISTÂNCIA DE RECALQUE DE 9.900 A 10.100 M</v>
      </c>
      <c r="I1975" s="662" t="str">
        <f t="shared" si="31"/>
        <v>M³</v>
      </c>
    </row>
    <row r="1976" spans="2:9" ht="30">
      <c r="B1976" s="439">
        <v>1917366</v>
      </c>
      <c r="C1976" s="1" t="s">
        <v>8316</v>
      </c>
      <c r="D1976" s="439" t="s">
        <v>2075</v>
      </c>
      <c r="E1976" s="608">
        <v>6.15</v>
      </c>
      <c r="F1976" s="662"/>
      <c r="G1976" s="662"/>
      <c r="H1976" s="662" t="str">
        <f t="shared" si="31"/>
        <v>DRAGAGEM DE AREIA FINA COM DRAGA DE SUCÇÃO E RECALQUE - BOMBA DE 746 KW E CORTADOR DE 110 KW - DISTÂNCIA DE RECALQUE DE 900 A 1.100 M</v>
      </c>
      <c r="I1976" s="662" t="str">
        <f t="shared" si="31"/>
        <v>M³</v>
      </c>
    </row>
    <row r="1977" spans="2:9" ht="30">
      <c r="B1977" s="918">
        <v>1917732</v>
      </c>
      <c r="C1977" s="919" t="s">
        <v>8317</v>
      </c>
      <c r="D1977" s="918" t="s">
        <v>2075</v>
      </c>
      <c r="E1977" s="920">
        <v>4.9800000000000004</v>
      </c>
      <c r="F1977" s="662"/>
      <c r="G1977" s="662"/>
      <c r="H1977" s="662" t="str">
        <f t="shared" si="31"/>
        <v>DRAGAGEM DE AREIA FINA COM DRAGA DE SUCÇÃO E RECALQUE - BOMBA DE 746 KW E CORTADOR DE 110 KW - DISTÂNCIA DE RECALQUE DE ATÉ 500 M</v>
      </c>
      <c r="I1977" s="662" t="str">
        <f t="shared" si="31"/>
        <v>M³</v>
      </c>
    </row>
    <row r="1978" spans="2:9">
      <c r="B1978" s="439">
        <v>1917043</v>
      </c>
      <c r="C1978" s="1" t="s">
        <v>8318</v>
      </c>
      <c r="D1978" s="439" t="s">
        <v>2075</v>
      </c>
      <c r="E1978" s="608">
        <v>30.93</v>
      </c>
      <c r="F1978" s="662"/>
      <c r="G1978" s="662"/>
      <c r="H1978" s="662" t="str">
        <f t="shared" si="31"/>
        <v>DRAGAGEM DE AREIA FINA COM DRAGA HOPPER - CAPACIDADE DA CISTERNA DE 1.000 M³ - DMT DE 1.500 A 1.800 M</v>
      </c>
      <c r="I1978" s="662" t="str">
        <f t="shared" si="31"/>
        <v>M³</v>
      </c>
    </row>
    <row r="1979" spans="2:9">
      <c r="B1979" s="918">
        <v>1917044</v>
      </c>
      <c r="C1979" s="919" t="s">
        <v>8319</v>
      </c>
      <c r="D1979" s="918" t="s">
        <v>2075</v>
      </c>
      <c r="E1979" s="920">
        <v>31.47</v>
      </c>
      <c r="F1979" s="662"/>
      <c r="G1979" s="662"/>
      <c r="H1979" s="662" t="str">
        <f t="shared" si="31"/>
        <v>DRAGAGEM DE AREIA FINA COM DRAGA HOPPER - CAPACIDADE DA CISTERNA DE 1.000 M³ - DMT DE 1.800 A 2.100 M</v>
      </c>
      <c r="I1979" s="662" t="str">
        <f t="shared" si="31"/>
        <v>M³</v>
      </c>
    </row>
    <row r="1980" spans="2:9">
      <c r="B1980" s="439">
        <v>1917045</v>
      </c>
      <c r="C1980" s="1" t="s">
        <v>8320</v>
      </c>
      <c r="D1980" s="439" t="s">
        <v>2075</v>
      </c>
      <c r="E1980" s="608">
        <v>32.03</v>
      </c>
      <c r="F1980" s="662"/>
      <c r="G1980" s="662"/>
      <c r="H1980" s="662" t="str">
        <f t="shared" si="31"/>
        <v>DRAGAGEM DE AREIA FINA COM DRAGA HOPPER - CAPACIDADE DA CISTERNA DE 1.000 M³ - DMT DE 2.100 A 2.400 M</v>
      </c>
      <c r="I1980" s="662" t="str">
        <f t="shared" si="31"/>
        <v>M³</v>
      </c>
    </row>
    <row r="1981" spans="2:9">
      <c r="B1981" s="918">
        <v>1917046</v>
      </c>
      <c r="C1981" s="919" t="s">
        <v>8321</v>
      </c>
      <c r="D1981" s="918" t="s">
        <v>2075</v>
      </c>
      <c r="E1981" s="920">
        <v>32.6</v>
      </c>
      <c r="F1981" s="662"/>
      <c r="G1981" s="662"/>
      <c r="H1981" s="662" t="str">
        <f t="shared" si="31"/>
        <v>DRAGAGEM DE AREIA FINA COM DRAGA HOPPER - CAPACIDADE DA CISTERNA DE 1.000 M³ - DMT DE 2.400 A 2.700 M</v>
      </c>
      <c r="I1981" s="662" t="str">
        <f t="shared" si="31"/>
        <v>M³</v>
      </c>
    </row>
    <row r="1982" spans="2:9">
      <c r="B1982" s="439">
        <v>1917047</v>
      </c>
      <c r="C1982" s="1" t="s">
        <v>8322</v>
      </c>
      <c r="D1982" s="439" t="s">
        <v>2075</v>
      </c>
      <c r="E1982" s="608">
        <v>33.22</v>
      </c>
      <c r="F1982" s="662"/>
      <c r="G1982" s="662"/>
      <c r="H1982" s="662" t="str">
        <f t="shared" si="31"/>
        <v>DRAGAGEM DE AREIA FINA COM DRAGA HOPPER - CAPACIDADE DA CISTERNA DE 1.000 M³ - DMT DE 2.700 A 3.000 M</v>
      </c>
      <c r="I1982" s="662" t="str">
        <f t="shared" si="31"/>
        <v>M³</v>
      </c>
    </row>
    <row r="1983" spans="2:9">
      <c r="B1983" s="918">
        <v>1917048</v>
      </c>
      <c r="C1983" s="919" t="s">
        <v>8323</v>
      </c>
      <c r="D1983" s="918" t="s">
        <v>2075</v>
      </c>
      <c r="E1983" s="920">
        <v>33.54</v>
      </c>
      <c r="F1983" s="662"/>
      <c r="G1983" s="662"/>
      <c r="H1983" s="662" t="str">
        <f t="shared" si="31"/>
        <v>DRAGAGEM DE AREIA FINA COM DRAGA HOPPER - CAPACIDADE DA CISTERNA DE 1.000 M³ - DMT DE 3.000 M</v>
      </c>
      <c r="I1983" s="662" t="str">
        <f t="shared" si="31"/>
        <v>M³</v>
      </c>
    </row>
    <row r="1984" spans="2:9">
      <c r="B1984" s="439">
        <v>1901518</v>
      </c>
      <c r="C1984" s="1" t="s">
        <v>8324</v>
      </c>
      <c r="D1984" s="439" t="s">
        <v>2075</v>
      </c>
      <c r="E1984" s="608">
        <v>17.829999999999998</v>
      </c>
      <c r="F1984" s="662"/>
      <c r="G1984" s="662"/>
      <c r="H1984" s="662" t="str">
        <f t="shared" si="31"/>
        <v>DRAGAGEM DE AREIA FINA COM DRAGA HOPPER - CAPACIDADE DA CISTERNA DE 10.000 M³ - DMT DE 1.500 A 1.800 M</v>
      </c>
      <c r="I1984" s="662" t="str">
        <f t="shared" si="31"/>
        <v>M³</v>
      </c>
    </row>
    <row r="1985" spans="2:9">
      <c r="B1985" s="918">
        <v>1901519</v>
      </c>
      <c r="C1985" s="919" t="s">
        <v>8325</v>
      </c>
      <c r="D1985" s="918" t="s">
        <v>2075</v>
      </c>
      <c r="E1985" s="920">
        <v>17.96</v>
      </c>
      <c r="F1985" s="662"/>
      <c r="G1985" s="662"/>
      <c r="H1985" s="662" t="str">
        <f t="shared" si="31"/>
        <v>DRAGAGEM DE AREIA FINA COM DRAGA HOPPER - CAPACIDADE DA CISTERNA DE 10.000 M³ - DMT DE 1.800 A 2.100 M</v>
      </c>
      <c r="I1985" s="662" t="str">
        <f t="shared" si="31"/>
        <v>M³</v>
      </c>
    </row>
    <row r="1986" spans="2:9">
      <c r="B1986" s="439">
        <v>1901520</v>
      </c>
      <c r="C1986" s="1" t="s">
        <v>8326</v>
      </c>
      <c r="D1986" s="439" t="s">
        <v>2075</v>
      </c>
      <c r="E1986" s="608">
        <v>18.100000000000001</v>
      </c>
      <c r="F1986" s="662"/>
      <c r="G1986" s="662"/>
      <c r="H1986" s="662" t="str">
        <f t="shared" si="31"/>
        <v>DRAGAGEM DE AREIA FINA COM DRAGA HOPPER - CAPACIDADE DA CISTERNA DE 10.000 M³ - DMT DE 2.100 A 2.400 M</v>
      </c>
      <c r="I1986" s="662" t="str">
        <f t="shared" si="31"/>
        <v>M³</v>
      </c>
    </row>
    <row r="1987" spans="2:9">
      <c r="B1987" s="918">
        <v>1901521</v>
      </c>
      <c r="C1987" s="919" t="s">
        <v>8327</v>
      </c>
      <c r="D1987" s="918" t="s">
        <v>2075</v>
      </c>
      <c r="E1987" s="920">
        <v>18.25</v>
      </c>
      <c r="F1987" s="662"/>
      <c r="G1987" s="662"/>
      <c r="H1987" s="662" t="str">
        <f t="shared" ref="H1987:I2050" si="32">UPPER(C1987)</f>
        <v>DRAGAGEM DE AREIA FINA COM DRAGA HOPPER - CAPACIDADE DA CISTERNA DE 10.000 M³ - DMT DE 2.400 A 2.700 M</v>
      </c>
      <c r="I1987" s="662" t="str">
        <f t="shared" si="32"/>
        <v>M³</v>
      </c>
    </row>
    <row r="1988" spans="2:9">
      <c r="B1988" s="439">
        <v>1901522</v>
      </c>
      <c r="C1988" s="1" t="s">
        <v>8328</v>
      </c>
      <c r="D1988" s="439" t="s">
        <v>2075</v>
      </c>
      <c r="E1988" s="608">
        <v>18.399999999999999</v>
      </c>
      <c r="F1988" s="662"/>
      <c r="G1988" s="662"/>
      <c r="H1988" s="662" t="str">
        <f t="shared" si="32"/>
        <v>DRAGAGEM DE AREIA FINA COM DRAGA HOPPER - CAPACIDADE DA CISTERNA DE 10.000 M³ - DMT DE 2.700 A 3.000 M</v>
      </c>
      <c r="I1988" s="662" t="str">
        <f t="shared" si="32"/>
        <v>M³</v>
      </c>
    </row>
    <row r="1989" spans="2:9">
      <c r="B1989" s="918">
        <v>1901517</v>
      </c>
      <c r="C1989" s="919" t="s">
        <v>8329</v>
      </c>
      <c r="D1989" s="918" t="s">
        <v>2075</v>
      </c>
      <c r="E1989" s="920">
        <v>18.48</v>
      </c>
      <c r="F1989" s="662"/>
      <c r="G1989" s="662"/>
      <c r="H1989" s="662" t="str">
        <f t="shared" si="32"/>
        <v>DRAGAGEM DE AREIA FINA COM DRAGA HOPPER - CAPACIDADE DA CISTERNA DE 10.000 M³ - DMT DE 3.000 M</v>
      </c>
      <c r="I1989" s="662" t="str">
        <f t="shared" si="32"/>
        <v>M³</v>
      </c>
    </row>
    <row r="1990" spans="2:9">
      <c r="B1990" s="439">
        <v>1901523</v>
      </c>
      <c r="C1990" s="1" t="s">
        <v>8330</v>
      </c>
      <c r="D1990" s="439" t="s">
        <v>2075</v>
      </c>
      <c r="E1990" s="608">
        <v>23.48</v>
      </c>
      <c r="F1990" s="662"/>
      <c r="G1990" s="662"/>
      <c r="H1990" s="662" t="str">
        <f t="shared" si="32"/>
        <v>DRAGAGEM DE AREIA FINA COM DRAGA HOPPER - CAPACIDADE DA CISTERNA DE 15.000 M³ - DMT DE 1.500 A 1.800 M</v>
      </c>
      <c r="I1990" s="662" t="str">
        <f t="shared" si="32"/>
        <v>M³</v>
      </c>
    </row>
    <row r="1991" spans="2:9">
      <c r="B1991" s="918">
        <v>1901524</v>
      </c>
      <c r="C1991" s="919" t="s">
        <v>8331</v>
      </c>
      <c r="D1991" s="918" t="s">
        <v>2075</v>
      </c>
      <c r="E1991" s="920">
        <v>23.6</v>
      </c>
      <c r="F1991" s="662"/>
      <c r="G1991" s="662"/>
      <c r="H1991" s="662" t="str">
        <f t="shared" si="32"/>
        <v>DRAGAGEM DE AREIA FINA COM DRAGA HOPPER - CAPACIDADE DA CISTERNA DE 15.000 M³ - DMT DE 1.800 A 2.100 M</v>
      </c>
      <c r="I1991" s="662" t="str">
        <f t="shared" si="32"/>
        <v>M³</v>
      </c>
    </row>
    <row r="1992" spans="2:9">
      <c r="B1992" s="439">
        <v>1901525</v>
      </c>
      <c r="C1992" s="1" t="s">
        <v>8332</v>
      </c>
      <c r="D1992" s="439" t="s">
        <v>2075</v>
      </c>
      <c r="E1992" s="608">
        <v>23.74</v>
      </c>
      <c r="F1992" s="662"/>
      <c r="G1992" s="662"/>
      <c r="H1992" s="662" t="str">
        <f t="shared" si="32"/>
        <v>DRAGAGEM DE AREIA FINA COM DRAGA HOPPER - CAPACIDADE DA CISTERNA DE 15.000 M³ - DMT DE 2.100 A 2.400 M</v>
      </c>
      <c r="I1992" s="662" t="str">
        <f t="shared" si="32"/>
        <v>M³</v>
      </c>
    </row>
    <row r="1993" spans="2:9">
      <c r="B1993" s="918">
        <v>1901526</v>
      </c>
      <c r="C1993" s="919" t="s">
        <v>8333</v>
      </c>
      <c r="D1993" s="918" t="s">
        <v>2075</v>
      </c>
      <c r="E1993" s="920">
        <v>23.87</v>
      </c>
      <c r="F1993" s="662"/>
      <c r="G1993" s="662"/>
      <c r="H1993" s="662" t="str">
        <f t="shared" si="32"/>
        <v>DRAGAGEM DE AREIA FINA COM DRAGA HOPPER - CAPACIDADE DA CISTERNA DE 15.000 M³ - DMT DE 2.400 A 2.700 M</v>
      </c>
      <c r="I1993" s="662" t="str">
        <f t="shared" si="32"/>
        <v>M³</v>
      </c>
    </row>
    <row r="1994" spans="2:9">
      <c r="B1994" s="439">
        <v>1901527</v>
      </c>
      <c r="C1994" s="1" t="s">
        <v>8334</v>
      </c>
      <c r="D1994" s="439" t="s">
        <v>2075</v>
      </c>
      <c r="E1994" s="608">
        <v>24.02</v>
      </c>
      <c r="F1994" s="662"/>
      <c r="G1994" s="662"/>
      <c r="H1994" s="662" t="str">
        <f t="shared" si="32"/>
        <v>DRAGAGEM DE AREIA FINA COM DRAGA HOPPER - CAPACIDADE DA CISTERNA DE 15.000 M³ - DMT DE 2.700 A 3.000 M</v>
      </c>
      <c r="I1994" s="662" t="str">
        <f t="shared" si="32"/>
        <v>M³</v>
      </c>
    </row>
    <row r="1995" spans="2:9">
      <c r="B1995" s="918">
        <v>1901528</v>
      </c>
      <c r="C1995" s="919" t="s">
        <v>8335</v>
      </c>
      <c r="D1995" s="918" t="s">
        <v>2075</v>
      </c>
      <c r="E1995" s="920">
        <v>24.1</v>
      </c>
      <c r="F1995" s="662"/>
      <c r="G1995" s="662"/>
      <c r="H1995" s="662" t="str">
        <f t="shared" si="32"/>
        <v>DRAGAGEM DE AREIA FINA COM DRAGA HOPPER - CAPACIDADE DA CISTERNA DE 15.000 M³ - DMT DE 3.000 M</v>
      </c>
      <c r="I1995" s="662" t="str">
        <f t="shared" si="32"/>
        <v>M³</v>
      </c>
    </row>
    <row r="1996" spans="2:9">
      <c r="B1996" s="439">
        <v>1917079</v>
      </c>
      <c r="C1996" s="1" t="s">
        <v>8336</v>
      </c>
      <c r="D1996" s="439" t="s">
        <v>2075</v>
      </c>
      <c r="E1996" s="608">
        <v>20.61</v>
      </c>
      <c r="F1996" s="662"/>
      <c r="G1996" s="662"/>
      <c r="H1996" s="662" t="str">
        <f t="shared" si="32"/>
        <v>DRAGAGEM DE AREIA FINA COM DRAGA HOPPER - CAPACIDADE DA CISTERNA DE 2.000 M³ - DMT DE 1.500 A 1.800 M</v>
      </c>
      <c r="I1996" s="662" t="str">
        <f t="shared" si="32"/>
        <v>M³</v>
      </c>
    </row>
    <row r="1997" spans="2:9">
      <c r="B1997" s="918">
        <v>1917080</v>
      </c>
      <c r="C1997" s="919" t="s">
        <v>8337</v>
      </c>
      <c r="D1997" s="918" t="s">
        <v>2075</v>
      </c>
      <c r="E1997" s="920">
        <v>20.93</v>
      </c>
      <c r="F1997" s="662"/>
      <c r="G1997" s="662"/>
      <c r="H1997" s="662" t="str">
        <f t="shared" si="32"/>
        <v>DRAGAGEM DE AREIA FINA COM DRAGA HOPPER - CAPACIDADE DA CISTERNA DE 2.000 M³ - DMT DE 1.800 A 2.100 M</v>
      </c>
      <c r="I1997" s="662" t="str">
        <f t="shared" si="32"/>
        <v>M³</v>
      </c>
    </row>
    <row r="1998" spans="2:9">
      <c r="B1998" s="439">
        <v>1917081</v>
      </c>
      <c r="C1998" s="1" t="s">
        <v>8338</v>
      </c>
      <c r="D1998" s="439" t="s">
        <v>2075</v>
      </c>
      <c r="E1998" s="608">
        <v>21.25</v>
      </c>
      <c r="F1998" s="662"/>
      <c r="G1998" s="662"/>
      <c r="H1998" s="662" t="str">
        <f t="shared" si="32"/>
        <v>DRAGAGEM DE AREIA FINA COM DRAGA HOPPER - CAPACIDADE DA CISTERNA DE 2.000 M³ - DMT DE 2.100 A 2.400 M</v>
      </c>
      <c r="I1998" s="662" t="str">
        <f t="shared" si="32"/>
        <v>M³</v>
      </c>
    </row>
    <row r="1999" spans="2:9">
      <c r="B1999" s="918">
        <v>1917082</v>
      </c>
      <c r="C1999" s="919" t="s">
        <v>8339</v>
      </c>
      <c r="D1999" s="918" t="s">
        <v>2075</v>
      </c>
      <c r="E1999" s="920">
        <v>21.59</v>
      </c>
      <c r="F1999" s="662"/>
      <c r="G1999" s="662"/>
      <c r="H1999" s="662" t="str">
        <f t="shared" si="32"/>
        <v>DRAGAGEM DE AREIA FINA COM DRAGA HOPPER - CAPACIDADE DA CISTERNA DE 2.000 M³ - DMT DE 2.400 A 2.700 M</v>
      </c>
      <c r="I1999" s="662" t="str">
        <f t="shared" si="32"/>
        <v>M³</v>
      </c>
    </row>
    <row r="2000" spans="2:9">
      <c r="B2000" s="439">
        <v>1917083</v>
      </c>
      <c r="C2000" s="1" t="s">
        <v>8340</v>
      </c>
      <c r="D2000" s="439" t="s">
        <v>2075</v>
      </c>
      <c r="E2000" s="608">
        <v>21.95</v>
      </c>
      <c r="F2000" s="662"/>
      <c r="G2000" s="662"/>
      <c r="H2000" s="662" t="str">
        <f t="shared" si="32"/>
        <v>DRAGAGEM DE AREIA FINA COM DRAGA HOPPER - CAPACIDADE DA CISTERNA DE 2.000 M³ - DMT DE 2.700 A 3.000 M</v>
      </c>
      <c r="I2000" s="662" t="str">
        <f t="shared" si="32"/>
        <v>M³</v>
      </c>
    </row>
    <row r="2001" spans="2:9">
      <c r="B2001" s="918">
        <v>1917084</v>
      </c>
      <c r="C2001" s="919" t="s">
        <v>8341</v>
      </c>
      <c r="D2001" s="918" t="s">
        <v>2075</v>
      </c>
      <c r="E2001" s="920">
        <v>22.15</v>
      </c>
      <c r="F2001" s="662"/>
      <c r="G2001" s="662"/>
      <c r="H2001" s="662" t="str">
        <f t="shared" si="32"/>
        <v>DRAGAGEM DE AREIA FINA COM DRAGA HOPPER - CAPACIDADE DA CISTERNA DE 2.000 M³ - DMT DE 3.000 M</v>
      </c>
      <c r="I2001" s="662" t="str">
        <f t="shared" si="32"/>
        <v>M³</v>
      </c>
    </row>
    <row r="2002" spans="2:9">
      <c r="B2002" s="439">
        <v>1901529</v>
      </c>
      <c r="C2002" s="1" t="s">
        <v>8342</v>
      </c>
      <c r="D2002" s="439" t="s">
        <v>2075</v>
      </c>
      <c r="E2002" s="608">
        <v>29.26</v>
      </c>
      <c r="F2002" s="662"/>
      <c r="G2002" s="662"/>
      <c r="H2002" s="662" t="str">
        <f t="shared" si="32"/>
        <v>DRAGAGEM DE AREIA FINA COM DRAGA HOPPER - CAPACIDADE DA CISTERNA DE 20.000 M³ - DMT DE 1.500 A 1.800 M</v>
      </c>
      <c r="I2002" s="662" t="str">
        <f t="shared" si="32"/>
        <v>M³</v>
      </c>
    </row>
    <row r="2003" spans="2:9">
      <c r="B2003" s="918">
        <v>1901530</v>
      </c>
      <c r="C2003" s="919" t="s">
        <v>8343</v>
      </c>
      <c r="D2003" s="918" t="s">
        <v>2075</v>
      </c>
      <c r="E2003" s="920">
        <v>29.38</v>
      </c>
      <c r="F2003" s="662"/>
      <c r="G2003" s="662"/>
      <c r="H2003" s="662" t="str">
        <f t="shared" si="32"/>
        <v>DRAGAGEM DE AREIA FINA COM DRAGA HOPPER - CAPACIDADE DA CISTERNA DE 20.000 M³ - DMT DE 1.800 A 2.100 M</v>
      </c>
      <c r="I2003" s="662" t="str">
        <f t="shared" si="32"/>
        <v>M³</v>
      </c>
    </row>
    <row r="2004" spans="2:9">
      <c r="B2004" s="439">
        <v>1901531</v>
      </c>
      <c r="C2004" s="1" t="s">
        <v>8344</v>
      </c>
      <c r="D2004" s="439" t="s">
        <v>2075</v>
      </c>
      <c r="E2004" s="608">
        <v>29.51</v>
      </c>
      <c r="F2004" s="662"/>
      <c r="G2004" s="662"/>
      <c r="H2004" s="662" t="str">
        <f t="shared" si="32"/>
        <v>DRAGAGEM DE AREIA FINA COM DRAGA HOPPER - CAPACIDADE DA CISTERNA DE 20.000 M³ - DMT DE 2.100 A 2.400 M</v>
      </c>
      <c r="I2004" s="662" t="str">
        <f t="shared" si="32"/>
        <v>M³</v>
      </c>
    </row>
    <row r="2005" spans="2:9">
      <c r="B2005" s="918">
        <v>1901532</v>
      </c>
      <c r="C2005" s="919" t="s">
        <v>8345</v>
      </c>
      <c r="D2005" s="918" t="s">
        <v>2075</v>
      </c>
      <c r="E2005" s="920">
        <v>29.64</v>
      </c>
      <c r="F2005" s="662"/>
      <c r="G2005" s="662"/>
      <c r="H2005" s="662" t="str">
        <f t="shared" si="32"/>
        <v>DRAGAGEM DE AREIA FINA COM DRAGA HOPPER - CAPACIDADE DA CISTERNA DE 20.000 M³ - DMT DE 2.400 A 2.700 M</v>
      </c>
      <c r="I2005" s="662" t="str">
        <f t="shared" si="32"/>
        <v>M³</v>
      </c>
    </row>
    <row r="2006" spans="2:9">
      <c r="B2006" s="439">
        <v>1901533</v>
      </c>
      <c r="C2006" s="1" t="s">
        <v>8346</v>
      </c>
      <c r="D2006" s="439" t="s">
        <v>2075</v>
      </c>
      <c r="E2006" s="608">
        <v>29.78</v>
      </c>
      <c r="F2006" s="662"/>
      <c r="G2006" s="662"/>
      <c r="H2006" s="662" t="str">
        <f t="shared" si="32"/>
        <v>DRAGAGEM DE AREIA FINA COM DRAGA HOPPER - CAPACIDADE DA CISTERNA DE 20.000 M³ - DMT DE 2.700 A 3.000 M</v>
      </c>
      <c r="I2006" s="662" t="str">
        <f t="shared" si="32"/>
        <v>M³</v>
      </c>
    </row>
    <row r="2007" spans="2:9">
      <c r="B2007" s="918">
        <v>1901534</v>
      </c>
      <c r="C2007" s="919" t="s">
        <v>8347</v>
      </c>
      <c r="D2007" s="918" t="s">
        <v>2075</v>
      </c>
      <c r="E2007" s="920">
        <v>29.86</v>
      </c>
      <c r="F2007" s="662"/>
      <c r="G2007" s="662"/>
      <c r="H2007" s="662" t="str">
        <f t="shared" si="32"/>
        <v>DRAGAGEM DE AREIA FINA COM DRAGA HOPPER - CAPACIDADE DA CISTERNA DE 20.000 M³ - DMT DE 3.000 M</v>
      </c>
      <c r="I2007" s="662" t="str">
        <f t="shared" si="32"/>
        <v>M³</v>
      </c>
    </row>
    <row r="2008" spans="2:9">
      <c r="B2008" s="439">
        <v>1917115</v>
      </c>
      <c r="C2008" s="1" t="s">
        <v>8348</v>
      </c>
      <c r="D2008" s="439" t="s">
        <v>2075</v>
      </c>
      <c r="E2008" s="608">
        <v>18.95</v>
      </c>
      <c r="F2008" s="662"/>
      <c r="G2008" s="662"/>
      <c r="H2008" s="662" t="str">
        <f t="shared" si="32"/>
        <v>DRAGAGEM DE AREIA FINA COM DRAGA HOPPER - CAPACIDADE DA CISTERNA DE 3.000 M³ - DMT DE 1.500 A 1.800 M</v>
      </c>
      <c r="I2008" s="662" t="str">
        <f t="shared" si="32"/>
        <v>M³</v>
      </c>
    </row>
    <row r="2009" spans="2:9">
      <c r="B2009" s="918">
        <v>1917116</v>
      </c>
      <c r="C2009" s="919" t="s">
        <v>8349</v>
      </c>
      <c r="D2009" s="918" t="s">
        <v>2075</v>
      </c>
      <c r="E2009" s="920">
        <v>19.2</v>
      </c>
      <c r="F2009" s="662"/>
      <c r="G2009" s="662"/>
      <c r="H2009" s="662" t="str">
        <f t="shared" si="32"/>
        <v>DRAGAGEM DE AREIA FINA COM DRAGA HOPPER - CAPACIDADE DA CISTERNA DE 3.000 M³ - DMT DE 1.800 A 2.100 M</v>
      </c>
      <c r="I2009" s="662" t="str">
        <f t="shared" si="32"/>
        <v>M³</v>
      </c>
    </row>
    <row r="2010" spans="2:9">
      <c r="B2010" s="439">
        <v>1917117</v>
      </c>
      <c r="C2010" s="1" t="s">
        <v>8350</v>
      </c>
      <c r="D2010" s="439" t="s">
        <v>2075</v>
      </c>
      <c r="E2010" s="608">
        <v>19.45</v>
      </c>
      <c r="F2010" s="662"/>
      <c r="G2010" s="662"/>
      <c r="H2010" s="662" t="str">
        <f t="shared" si="32"/>
        <v>DRAGAGEM DE AREIA FINA COM DRAGA HOPPER - CAPACIDADE DA CISTERNA DE 3.000 M³ - DMT DE 2.100 A 2.400 M</v>
      </c>
      <c r="I2010" s="662" t="str">
        <f t="shared" si="32"/>
        <v>M³</v>
      </c>
    </row>
    <row r="2011" spans="2:9">
      <c r="B2011" s="918">
        <v>1917118</v>
      </c>
      <c r="C2011" s="919" t="s">
        <v>8351</v>
      </c>
      <c r="D2011" s="918" t="s">
        <v>2075</v>
      </c>
      <c r="E2011" s="920">
        <v>19.71</v>
      </c>
      <c r="F2011" s="662"/>
      <c r="G2011" s="662"/>
      <c r="H2011" s="662" t="str">
        <f t="shared" si="32"/>
        <v>DRAGAGEM DE AREIA FINA COM DRAGA HOPPER - CAPACIDADE DA CISTERNA DE 3.000 M³ - DMT DE 2.400 A 2.700 M</v>
      </c>
      <c r="I2011" s="662" t="str">
        <f t="shared" si="32"/>
        <v>M³</v>
      </c>
    </row>
    <row r="2012" spans="2:9">
      <c r="B2012" s="439">
        <v>1917119</v>
      </c>
      <c r="C2012" s="1" t="s">
        <v>8352</v>
      </c>
      <c r="D2012" s="439" t="s">
        <v>2075</v>
      </c>
      <c r="E2012" s="608">
        <v>20</v>
      </c>
      <c r="F2012" s="662"/>
      <c r="G2012" s="662"/>
      <c r="H2012" s="662" t="str">
        <f t="shared" si="32"/>
        <v>DRAGAGEM DE AREIA FINA COM DRAGA HOPPER - CAPACIDADE DA CISTERNA DE 3.000 M³ - DMT DE 2.700 A 3.000 M</v>
      </c>
      <c r="I2012" s="662" t="str">
        <f t="shared" si="32"/>
        <v>M³</v>
      </c>
    </row>
    <row r="2013" spans="2:9">
      <c r="B2013" s="918">
        <v>1917120</v>
      </c>
      <c r="C2013" s="919" t="s">
        <v>8353</v>
      </c>
      <c r="D2013" s="918" t="s">
        <v>2075</v>
      </c>
      <c r="E2013" s="920">
        <v>20.149999999999999</v>
      </c>
      <c r="F2013" s="662"/>
      <c r="G2013" s="662"/>
      <c r="H2013" s="662" t="str">
        <f t="shared" si="32"/>
        <v>DRAGAGEM DE AREIA FINA COM DRAGA HOPPER - CAPACIDADE DA CISTERNA DE 3.000 M³ - DMT DE 3.000 M</v>
      </c>
      <c r="I2013" s="662" t="str">
        <f t="shared" si="32"/>
        <v>M³</v>
      </c>
    </row>
    <row r="2014" spans="2:9">
      <c r="B2014" s="439">
        <v>1917151</v>
      </c>
      <c r="C2014" s="1" t="s">
        <v>8354</v>
      </c>
      <c r="D2014" s="439" t="s">
        <v>2075</v>
      </c>
      <c r="E2014" s="608">
        <v>17.670000000000002</v>
      </c>
      <c r="F2014" s="662"/>
      <c r="G2014" s="662"/>
      <c r="H2014" s="662" t="str">
        <f t="shared" si="32"/>
        <v>DRAGAGEM DE AREIA FINA COM DRAGA HOPPER - CAPACIDADE DA CISTERNA DE 4.000 M³ - DMT DE 1.500 A 1.800 M</v>
      </c>
      <c r="I2014" s="662" t="str">
        <f t="shared" si="32"/>
        <v>M³</v>
      </c>
    </row>
    <row r="2015" spans="2:9">
      <c r="B2015" s="918">
        <v>1917152</v>
      </c>
      <c r="C2015" s="919" t="s">
        <v>8355</v>
      </c>
      <c r="D2015" s="918" t="s">
        <v>2075</v>
      </c>
      <c r="E2015" s="920">
        <v>17.88</v>
      </c>
      <c r="F2015" s="662"/>
      <c r="G2015" s="662"/>
      <c r="H2015" s="662" t="str">
        <f t="shared" si="32"/>
        <v>DRAGAGEM DE AREIA FINA COM DRAGA HOPPER - CAPACIDADE DA CISTERNA DE 4.000 M³ - DMT DE 1.800 A 2.100 M</v>
      </c>
      <c r="I2015" s="662" t="str">
        <f t="shared" si="32"/>
        <v>M³</v>
      </c>
    </row>
    <row r="2016" spans="2:9">
      <c r="B2016" s="439">
        <v>1917153</v>
      </c>
      <c r="C2016" s="1" t="s">
        <v>8356</v>
      </c>
      <c r="D2016" s="439" t="s">
        <v>2075</v>
      </c>
      <c r="E2016" s="608">
        <v>18.100000000000001</v>
      </c>
      <c r="F2016" s="662"/>
      <c r="G2016" s="662"/>
      <c r="H2016" s="662" t="str">
        <f t="shared" si="32"/>
        <v>DRAGAGEM DE AREIA FINA COM DRAGA HOPPER - CAPACIDADE DA CISTERNA DE 4.000 M³ - DMT DE 2.100 A 2.400 M</v>
      </c>
      <c r="I2016" s="662" t="str">
        <f t="shared" si="32"/>
        <v>M³</v>
      </c>
    </row>
    <row r="2017" spans="2:9">
      <c r="B2017" s="918">
        <v>1917154</v>
      </c>
      <c r="C2017" s="919" t="s">
        <v>8357</v>
      </c>
      <c r="D2017" s="918" t="s">
        <v>2075</v>
      </c>
      <c r="E2017" s="920">
        <v>18.329999999999998</v>
      </c>
      <c r="F2017" s="662"/>
      <c r="G2017" s="662"/>
      <c r="H2017" s="662" t="str">
        <f t="shared" si="32"/>
        <v>DRAGAGEM DE AREIA FINA COM DRAGA HOPPER - CAPACIDADE DA CISTERNA DE 4.000 M³ - DMT DE 2.400 A 2.700 M</v>
      </c>
      <c r="I2017" s="662" t="str">
        <f t="shared" si="32"/>
        <v>M³</v>
      </c>
    </row>
    <row r="2018" spans="2:9">
      <c r="B2018" s="439">
        <v>1917155</v>
      </c>
      <c r="C2018" s="1" t="s">
        <v>8358</v>
      </c>
      <c r="D2018" s="439" t="s">
        <v>2075</v>
      </c>
      <c r="E2018" s="608">
        <v>18.57</v>
      </c>
      <c r="F2018" s="662"/>
      <c r="G2018" s="662"/>
      <c r="H2018" s="662" t="str">
        <f t="shared" si="32"/>
        <v>DRAGAGEM DE AREIA FINA COM DRAGA HOPPER - CAPACIDADE DA CISTERNA DE 4.000 M³ - DMT DE 2.700 A 3.000 M</v>
      </c>
      <c r="I2018" s="662" t="str">
        <f t="shared" si="32"/>
        <v>M³</v>
      </c>
    </row>
    <row r="2019" spans="2:9">
      <c r="B2019" s="918">
        <v>1917156</v>
      </c>
      <c r="C2019" s="919" t="s">
        <v>8359</v>
      </c>
      <c r="D2019" s="918" t="s">
        <v>2075</v>
      </c>
      <c r="E2019" s="920">
        <v>18.7</v>
      </c>
      <c r="F2019" s="662"/>
      <c r="G2019" s="662"/>
      <c r="H2019" s="662" t="str">
        <f t="shared" si="32"/>
        <v>DRAGAGEM DE AREIA FINA COM DRAGA HOPPER - CAPACIDADE DA CISTERNA DE 4.000 M³ - DMT DE 3.000 M</v>
      </c>
      <c r="I2019" s="662" t="str">
        <f t="shared" si="32"/>
        <v>M³</v>
      </c>
    </row>
    <row r="2020" spans="2:9">
      <c r="B2020" s="439">
        <v>1917187</v>
      </c>
      <c r="C2020" s="1" t="s">
        <v>8360</v>
      </c>
      <c r="D2020" s="439" t="s">
        <v>2075</v>
      </c>
      <c r="E2020" s="608">
        <v>19.41</v>
      </c>
      <c r="F2020" s="662"/>
      <c r="G2020" s="662"/>
      <c r="H2020" s="662" t="str">
        <f t="shared" si="32"/>
        <v>DRAGAGEM DE AREIA FINA COM DRAGA HOPPER - CAPACIDADE DA CISTERNA DE 5.000 M³ - DMT DE 1.500 A 1.800 M</v>
      </c>
      <c r="I2020" s="662" t="str">
        <f t="shared" si="32"/>
        <v>M³</v>
      </c>
    </row>
    <row r="2021" spans="2:9">
      <c r="B2021" s="918">
        <v>1917188</v>
      </c>
      <c r="C2021" s="919" t="s">
        <v>8361</v>
      </c>
      <c r="D2021" s="918" t="s">
        <v>2075</v>
      </c>
      <c r="E2021" s="920">
        <v>19.59</v>
      </c>
      <c r="F2021" s="662"/>
      <c r="G2021" s="662"/>
      <c r="H2021" s="662" t="str">
        <f t="shared" si="32"/>
        <v>DRAGAGEM DE AREIA FINA COM DRAGA HOPPER - CAPACIDADE DA CISTERNA DE 5.000 M³ - DMT DE 1.800 A 2.100 M</v>
      </c>
      <c r="I2021" s="662" t="str">
        <f t="shared" si="32"/>
        <v>M³</v>
      </c>
    </row>
    <row r="2022" spans="2:9">
      <c r="B2022" s="439">
        <v>1917189</v>
      </c>
      <c r="C2022" s="1" t="s">
        <v>8362</v>
      </c>
      <c r="D2022" s="439" t="s">
        <v>2075</v>
      </c>
      <c r="E2022" s="608">
        <v>19.78</v>
      </c>
      <c r="F2022" s="662"/>
      <c r="G2022" s="662"/>
      <c r="H2022" s="662" t="str">
        <f t="shared" si="32"/>
        <v>DRAGAGEM DE AREIA FINA COM DRAGA HOPPER - CAPACIDADE DA CISTERNA DE 5.000 M³ - DMT DE 2.100 A 2.400 M</v>
      </c>
      <c r="I2022" s="662" t="str">
        <f t="shared" si="32"/>
        <v>M³</v>
      </c>
    </row>
    <row r="2023" spans="2:9">
      <c r="B2023" s="918">
        <v>1917190</v>
      </c>
      <c r="C2023" s="919" t="s">
        <v>8363</v>
      </c>
      <c r="D2023" s="918" t="s">
        <v>2075</v>
      </c>
      <c r="E2023" s="920">
        <v>19.989999999999998</v>
      </c>
      <c r="F2023" s="662"/>
      <c r="G2023" s="662"/>
      <c r="H2023" s="662" t="str">
        <f t="shared" si="32"/>
        <v>DRAGAGEM DE AREIA FINA COM DRAGA HOPPER - CAPACIDADE DA CISTERNA DE 5.000 M³ - DMT DE 2.400 A 2.700 M</v>
      </c>
      <c r="I2023" s="662" t="str">
        <f t="shared" si="32"/>
        <v>M³</v>
      </c>
    </row>
    <row r="2024" spans="2:9">
      <c r="B2024" s="439">
        <v>1917191</v>
      </c>
      <c r="C2024" s="1" t="s">
        <v>8364</v>
      </c>
      <c r="D2024" s="439" t="s">
        <v>2075</v>
      </c>
      <c r="E2024" s="608">
        <v>20.2</v>
      </c>
      <c r="F2024" s="662"/>
      <c r="G2024" s="662"/>
      <c r="H2024" s="662" t="str">
        <f t="shared" si="32"/>
        <v>DRAGAGEM DE AREIA FINA COM DRAGA HOPPER - CAPACIDADE DA CISTERNA DE 5.000 M³ - DMT DE 2.700 A 3.000 M</v>
      </c>
      <c r="I2024" s="662" t="str">
        <f t="shared" si="32"/>
        <v>M³</v>
      </c>
    </row>
    <row r="2025" spans="2:9">
      <c r="B2025" s="918">
        <v>1917192</v>
      </c>
      <c r="C2025" s="919" t="s">
        <v>8365</v>
      </c>
      <c r="D2025" s="918" t="s">
        <v>2075</v>
      </c>
      <c r="E2025" s="920">
        <v>20.309999999999999</v>
      </c>
      <c r="F2025" s="662"/>
      <c r="G2025" s="662"/>
      <c r="H2025" s="662" t="str">
        <f t="shared" si="32"/>
        <v>DRAGAGEM DE AREIA FINA COM DRAGA HOPPER - CAPACIDADE DA CISTERNA DE 5.000 M³ - DMT DE 3.000 M</v>
      </c>
      <c r="I2025" s="662" t="str">
        <f t="shared" si="32"/>
        <v>M³</v>
      </c>
    </row>
    <row r="2026" spans="2:9">
      <c r="B2026" s="439">
        <v>1917007</v>
      </c>
      <c r="C2026" s="1" t="s">
        <v>8366</v>
      </c>
      <c r="D2026" s="439" t="s">
        <v>2075</v>
      </c>
      <c r="E2026" s="608">
        <v>43.04</v>
      </c>
      <c r="F2026" s="662"/>
      <c r="G2026" s="662"/>
      <c r="H2026" s="662" t="str">
        <f t="shared" si="32"/>
        <v>DRAGAGEM DE AREIA FINA COM DRAGA HOPPER - CAPACIDADE DA CISTERNA DE 750 M³ - DMT DE 1.500 A 1.800 M</v>
      </c>
      <c r="I2026" s="662" t="str">
        <f t="shared" si="32"/>
        <v>M³</v>
      </c>
    </row>
    <row r="2027" spans="2:9">
      <c r="B2027" s="918">
        <v>1917008</v>
      </c>
      <c r="C2027" s="919" t="s">
        <v>8367</v>
      </c>
      <c r="D2027" s="918" t="s">
        <v>2075</v>
      </c>
      <c r="E2027" s="920">
        <v>43.83</v>
      </c>
      <c r="F2027" s="662"/>
      <c r="G2027" s="662"/>
      <c r="H2027" s="662" t="str">
        <f t="shared" si="32"/>
        <v>DRAGAGEM DE AREIA FINA COM DRAGA HOPPER - CAPACIDADE DA CISTERNA DE 750 M³ - DMT DE 1.800 A 2.100 M</v>
      </c>
      <c r="I2027" s="662" t="str">
        <f t="shared" si="32"/>
        <v>M³</v>
      </c>
    </row>
    <row r="2028" spans="2:9">
      <c r="B2028" s="439">
        <v>1917009</v>
      </c>
      <c r="C2028" s="1" t="s">
        <v>8368</v>
      </c>
      <c r="D2028" s="439" t="s">
        <v>2075</v>
      </c>
      <c r="E2028" s="608">
        <v>44.64</v>
      </c>
      <c r="F2028" s="662"/>
      <c r="G2028" s="662"/>
      <c r="H2028" s="662" t="str">
        <f t="shared" si="32"/>
        <v>DRAGAGEM DE AREIA FINA COM DRAGA HOPPER - CAPACIDADE DA CISTERNA DE 750 M³ - DMT DE 2.100 A 2.400 M</v>
      </c>
      <c r="I2028" s="662" t="str">
        <f t="shared" si="32"/>
        <v>M³</v>
      </c>
    </row>
    <row r="2029" spans="2:9">
      <c r="B2029" s="918">
        <v>1917010</v>
      </c>
      <c r="C2029" s="919" t="s">
        <v>8369</v>
      </c>
      <c r="D2029" s="918" t="s">
        <v>2075</v>
      </c>
      <c r="E2029" s="920">
        <v>45.49</v>
      </c>
      <c r="F2029" s="662"/>
      <c r="G2029" s="662"/>
      <c r="H2029" s="662" t="str">
        <f t="shared" si="32"/>
        <v>DRAGAGEM DE AREIA FINA COM DRAGA HOPPER - CAPACIDADE DA CISTERNA DE 750 M³ - DMT DE 2.400 A 2.700 M</v>
      </c>
      <c r="I2029" s="662" t="str">
        <f t="shared" si="32"/>
        <v>M³</v>
      </c>
    </row>
    <row r="2030" spans="2:9">
      <c r="B2030" s="439">
        <v>1917011</v>
      </c>
      <c r="C2030" s="1" t="s">
        <v>8370</v>
      </c>
      <c r="D2030" s="439" t="s">
        <v>2075</v>
      </c>
      <c r="E2030" s="608">
        <v>46.38</v>
      </c>
      <c r="F2030" s="662"/>
      <c r="G2030" s="662"/>
      <c r="H2030" s="662" t="str">
        <f t="shared" si="32"/>
        <v>DRAGAGEM DE AREIA FINA COM DRAGA HOPPER - CAPACIDADE DA CISTERNA DE 750 M³ - DMT DE 2.700 A 3.000 M</v>
      </c>
      <c r="I2030" s="662" t="str">
        <f t="shared" si="32"/>
        <v>M³</v>
      </c>
    </row>
    <row r="2031" spans="2:9">
      <c r="B2031" s="918">
        <v>1917012</v>
      </c>
      <c r="C2031" s="919" t="s">
        <v>8371</v>
      </c>
      <c r="D2031" s="918" t="s">
        <v>2075</v>
      </c>
      <c r="E2031" s="920">
        <v>46.86</v>
      </c>
      <c r="F2031" s="662"/>
      <c r="G2031" s="662"/>
      <c r="H2031" s="662" t="str">
        <f t="shared" si="32"/>
        <v>DRAGAGEM DE AREIA FINA COM DRAGA HOPPER - CAPACIDADE DA CISTERNA DE 750 M³ - DMT DE 3.000 M</v>
      </c>
      <c r="I2031" s="662" t="str">
        <f t="shared" si="32"/>
        <v>M³</v>
      </c>
    </row>
    <row r="2032" spans="2:9" ht="30">
      <c r="B2032" s="439">
        <v>1917578</v>
      </c>
      <c r="C2032" s="1" t="s">
        <v>8372</v>
      </c>
      <c r="D2032" s="439" t="s">
        <v>2075</v>
      </c>
      <c r="E2032" s="608">
        <v>8.8699999999999992</v>
      </c>
      <c r="F2032" s="662"/>
      <c r="G2032" s="662"/>
      <c r="H2032" s="662" t="str">
        <f t="shared" si="32"/>
        <v>DRAGAGEM DE AREIA GROSSA COM DRAGA DE SUCÇÃO E RECALQUE - BOMBA DE 1.350 KW E CORTADOR DE 170 KW - DISTÂNCIA DE RECALQUE DE 1.100 A 1.300 M</v>
      </c>
      <c r="I2032" s="662" t="str">
        <f t="shared" si="32"/>
        <v>M³</v>
      </c>
    </row>
    <row r="2033" spans="2:9" ht="30">
      <c r="B2033" s="918">
        <v>1917579</v>
      </c>
      <c r="C2033" s="919" t="s">
        <v>8373</v>
      </c>
      <c r="D2033" s="918" t="s">
        <v>2075</v>
      </c>
      <c r="E2033" s="920">
        <v>9.41</v>
      </c>
      <c r="F2033" s="662"/>
      <c r="G2033" s="662"/>
      <c r="H2033" s="662" t="str">
        <f t="shared" si="32"/>
        <v>DRAGAGEM DE AREIA GROSSA COM DRAGA DE SUCÇÃO E RECALQUE - BOMBA DE 1.350 KW E CORTADOR DE 170 KW - DISTÂNCIA DE RECALQUE DE 1.300 A 1.500 M</v>
      </c>
      <c r="I2033" s="662" t="str">
        <f t="shared" si="32"/>
        <v>M³</v>
      </c>
    </row>
    <row r="2034" spans="2:9" ht="30">
      <c r="B2034" s="439">
        <v>1917580</v>
      </c>
      <c r="C2034" s="1" t="s">
        <v>8374</v>
      </c>
      <c r="D2034" s="439" t="s">
        <v>2075</v>
      </c>
      <c r="E2034" s="608">
        <v>9.86</v>
      </c>
      <c r="F2034" s="662"/>
      <c r="G2034" s="662"/>
      <c r="H2034" s="662" t="str">
        <f t="shared" si="32"/>
        <v>DRAGAGEM DE AREIA GROSSA COM DRAGA DE SUCÇÃO E RECALQUE - BOMBA DE 1.350 KW E CORTADOR DE 170 KW - DISTÂNCIA DE RECALQUE DE 1.500 A 1.700 M</v>
      </c>
      <c r="I2034" s="662" t="str">
        <f t="shared" si="32"/>
        <v>M³</v>
      </c>
    </row>
    <row r="2035" spans="2:9" ht="30">
      <c r="B2035" s="918">
        <v>1917581</v>
      </c>
      <c r="C2035" s="919" t="s">
        <v>8375</v>
      </c>
      <c r="D2035" s="918" t="s">
        <v>2075</v>
      </c>
      <c r="E2035" s="920">
        <v>10.37</v>
      </c>
      <c r="F2035" s="662"/>
      <c r="G2035" s="662"/>
      <c r="H2035" s="662" t="str">
        <f t="shared" si="32"/>
        <v>DRAGAGEM DE AREIA GROSSA COM DRAGA DE SUCÇÃO E RECALQUE - BOMBA DE 1.350 KW E CORTADOR DE 170 KW - DISTÂNCIA DE RECALQUE DE 1.700 A 1.900 M</v>
      </c>
      <c r="I2035" s="662" t="str">
        <f t="shared" si="32"/>
        <v>M³</v>
      </c>
    </row>
    <row r="2036" spans="2:9" ht="30">
      <c r="B2036" s="439">
        <v>1917582</v>
      </c>
      <c r="C2036" s="1" t="s">
        <v>8376</v>
      </c>
      <c r="D2036" s="439" t="s">
        <v>2075</v>
      </c>
      <c r="E2036" s="608">
        <v>11.11</v>
      </c>
      <c r="F2036" s="662"/>
      <c r="G2036" s="662"/>
      <c r="H2036" s="662" t="str">
        <f t="shared" si="32"/>
        <v>DRAGAGEM DE AREIA GROSSA COM DRAGA DE SUCÇÃO E RECALQUE - BOMBA DE 1.350 KW E CORTADOR DE 170 KW - DISTÂNCIA DE RECALQUE DE 1.900 A 2.100 M</v>
      </c>
      <c r="I2036" s="662" t="str">
        <f t="shared" si="32"/>
        <v>M³</v>
      </c>
    </row>
    <row r="2037" spans="2:9" ht="30">
      <c r="B2037" s="918">
        <v>1917583</v>
      </c>
      <c r="C2037" s="919" t="s">
        <v>8377</v>
      </c>
      <c r="D2037" s="918" t="s">
        <v>2075</v>
      </c>
      <c r="E2037" s="920">
        <v>11.7</v>
      </c>
      <c r="F2037" s="662"/>
      <c r="G2037" s="662"/>
      <c r="H2037" s="662" t="str">
        <f t="shared" si="32"/>
        <v>DRAGAGEM DE AREIA GROSSA COM DRAGA DE SUCÇÃO E RECALQUE - BOMBA DE 1.350 KW E CORTADOR DE 170 KW - DISTÂNCIA DE RECALQUE DE 2.100 A 2.300 M</v>
      </c>
      <c r="I2037" s="662" t="str">
        <f t="shared" si="32"/>
        <v>M³</v>
      </c>
    </row>
    <row r="2038" spans="2:9" ht="30">
      <c r="B2038" s="439">
        <v>1917584</v>
      </c>
      <c r="C2038" s="1" t="s">
        <v>8378</v>
      </c>
      <c r="D2038" s="439" t="s">
        <v>2075</v>
      </c>
      <c r="E2038" s="608">
        <v>12.22</v>
      </c>
      <c r="F2038" s="662"/>
      <c r="G2038" s="662"/>
      <c r="H2038" s="662" t="str">
        <f t="shared" si="32"/>
        <v>DRAGAGEM DE AREIA GROSSA COM DRAGA DE SUCÇÃO E RECALQUE - BOMBA DE 1.350 KW E CORTADOR DE 170 KW - DISTÂNCIA DE RECALQUE DE 2.300 A 2.500 M</v>
      </c>
      <c r="I2038" s="662" t="str">
        <f t="shared" si="32"/>
        <v>M³</v>
      </c>
    </row>
    <row r="2039" spans="2:9" ht="30">
      <c r="B2039" s="918">
        <v>1917585</v>
      </c>
      <c r="C2039" s="919" t="s">
        <v>8379</v>
      </c>
      <c r="D2039" s="918" t="s">
        <v>2075</v>
      </c>
      <c r="E2039" s="920">
        <v>13.03</v>
      </c>
      <c r="F2039" s="662"/>
      <c r="G2039" s="662"/>
      <c r="H2039" s="662" t="str">
        <f t="shared" si="32"/>
        <v>DRAGAGEM DE AREIA GROSSA COM DRAGA DE SUCÇÃO E RECALQUE - BOMBA DE 1.350 KW E CORTADOR DE 170 KW - DISTÂNCIA DE RECALQUE DE 2.500 A 2.700 M</v>
      </c>
      <c r="I2039" s="662" t="str">
        <f t="shared" si="32"/>
        <v>M³</v>
      </c>
    </row>
    <row r="2040" spans="2:9" ht="30">
      <c r="B2040" s="439">
        <v>1917586</v>
      </c>
      <c r="C2040" s="1" t="s">
        <v>8380</v>
      </c>
      <c r="D2040" s="439" t="s">
        <v>2075</v>
      </c>
      <c r="E2040" s="608">
        <v>14.19</v>
      </c>
      <c r="F2040" s="662"/>
      <c r="G2040" s="662"/>
      <c r="H2040" s="662" t="str">
        <f t="shared" si="32"/>
        <v>DRAGAGEM DE AREIA GROSSA COM DRAGA DE SUCÇÃO E RECALQUE - BOMBA DE 1.350 KW E CORTADOR DE 170 KW - DISTÂNCIA DE RECALQUE DE 2.700 A 2.900 M</v>
      </c>
      <c r="I2040" s="662" t="str">
        <f t="shared" si="32"/>
        <v>M³</v>
      </c>
    </row>
    <row r="2041" spans="2:9" ht="30">
      <c r="B2041" s="918">
        <v>1917587</v>
      </c>
      <c r="C2041" s="919" t="s">
        <v>8381</v>
      </c>
      <c r="D2041" s="918" t="s">
        <v>2075</v>
      </c>
      <c r="E2041" s="920">
        <v>15.11</v>
      </c>
      <c r="F2041" s="662"/>
      <c r="G2041" s="662"/>
      <c r="H2041" s="662" t="str">
        <f t="shared" si="32"/>
        <v>DRAGAGEM DE AREIA GROSSA COM DRAGA DE SUCÇÃO E RECALQUE - BOMBA DE 1.350 KW E CORTADOR DE 170 KW - DISTÂNCIA DE RECALQUE DE 2.900 A 3.100 M</v>
      </c>
      <c r="I2041" s="662" t="str">
        <f t="shared" si="32"/>
        <v>M³</v>
      </c>
    </row>
    <row r="2042" spans="2:9" ht="30">
      <c r="B2042" s="439">
        <v>1917588</v>
      </c>
      <c r="C2042" s="1" t="s">
        <v>8382</v>
      </c>
      <c r="D2042" s="439" t="s">
        <v>2075</v>
      </c>
      <c r="E2042" s="608">
        <v>16.170000000000002</v>
      </c>
      <c r="F2042" s="662"/>
      <c r="G2042" s="662"/>
      <c r="H2042" s="662" t="str">
        <f t="shared" si="32"/>
        <v>DRAGAGEM DE AREIA GROSSA COM DRAGA DE SUCÇÃO E RECALQUE - BOMBA DE 1.350 KW E CORTADOR DE 170 KW - DISTÂNCIA DE RECALQUE DE 3.100 A 3.300 M</v>
      </c>
      <c r="I2042" s="662" t="str">
        <f t="shared" si="32"/>
        <v>M³</v>
      </c>
    </row>
    <row r="2043" spans="2:9" ht="30">
      <c r="B2043" s="918">
        <v>1917589</v>
      </c>
      <c r="C2043" s="919" t="s">
        <v>8383</v>
      </c>
      <c r="D2043" s="918" t="s">
        <v>2075</v>
      </c>
      <c r="E2043" s="920">
        <v>18.37</v>
      </c>
      <c r="F2043" s="662"/>
      <c r="G2043" s="662"/>
      <c r="H2043" s="662" t="str">
        <f t="shared" si="32"/>
        <v>DRAGAGEM DE AREIA GROSSA COM DRAGA DE SUCÇÃO E RECALQUE - BOMBA DE 1.350 KW E CORTADOR DE 170 KW - DISTÂNCIA DE RECALQUE DE 3.300 A 3.500 M</v>
      </c>
      <c r="I2043" s="662" t="str">
        <f t="shared" si="32"/>
        <v>M³</v>
      </c>
    </row>
    <row r="2044" spans="2:9" ht="30">
      <c r="B2044" s="439">
        <v>1917590</v>
      </c>
      <c r="C2044" s="1" t="s">
        <v>8384</v>
      </c>
      <c r="D2044" s="439" t="s">
        <v>2075</v>
      </c>
      <c r="E2044" s="608">
        <v>21.43</v>
      </c>
      <c r="F2044" s="662"/>
      <c r="G2044" s="662"/>
      <c r="H2044" s="662" t="str">
        <f t="shared" si="32"/>
        <v>DRAGAGEM DE AREIA GROSSA COM DRAGA DE SUCÇÃO E RECALQUE - BOMBA DE 1.350 KW E CORTADOR DE 170 KW - DISTÂNCIA DE RECALQUE DE 3.500 A 3.700 M</v>
      </c>
      <c r="I2044" s="662" t="str">
        <f t="shared" si="32"/>
        <v>M³</v>
      </c>
    </row>
    <row r="2045" spans="2:9" ht="30">
      <c r="B2045" s="918">
        <v>1917591</v>
      </c>
      <c r="C2045" s="919" t="s">
        <v>8385</v>
      </c>
      <c r="D2045" s="918" t="s">
        <v>2075</v>
      </c>
      <c r="E2045" s="920">
        <v>24.23</v>
      </c>
      <c r="F2045" s="662"/>
      <c r="G2045" s="662"/>
      <c r="H2045" s="662" t="str">
        <f t="shared" si="32"/>
        <v>DRAGAGEM DE AREIA GROSSA COM DRAGA DE SUCÇÃO E RECALQUE - BOMBA DE 1.350 KW E CORTADOR DE 170 KW - DISTÂNCIA DE RECALQUE DE 3.700 A 3.900 M</v>
      </c>
      <c r="I2045" s="662" t="str">
        <f t="shared" si="32"/>
        <v>M³</v>
      </c>
    </row>
    <row r="2046" spans="2:9" ht="30">
      <c r="B2046" s="439">
        <v>1917592</v>
      </c>
      <c r="C2046" s="1" t="s">
        <v>8386</v>
      </c>
      <c r="D2046" s="439" t="s">
        <v>2075</v>
      </c>
      <c r="E2046" s="608">
        <v>27.78</v>
      </c>
      <c r="F2046" s="662"/>
      <c r="G2046" s="662"/>
      <c r="H2046" s="662" t="str">
        <f t="shared" si="32"/>
        <v>DRAGAGEM DE AREIA GROSSA COM DRAGA DE SUCÇÃO E RECALQUE - BOMBA DE 1.350 KW E CORTADOR DE 170 KW - DISTÂNCIA DE RECALQUE DE 3.900 A 4.100 M</v>
      </c>
      <c r="I2046" s="662" t="str">
        <f t="shared" si="32"/>
        <v>M³</v>
      </c>
    </row>
    <row r="2047" spans="2:9" ht="30">
      <c r="B2047" s="918">
        <v>1917593</v>
      </c>
      <c r="C2047" s="919" t="s">
        <v>8387</v>
      </c>
      <c r="D2047" s="918" t="s">
        <v>2075</v>
      </c>
      <c r="E2047" s="920">
        <v>31.48</v>
      </c>
      <c r="F2047" s="662"/>
      <c r="G2047" s="662"/>
      <c r="H2047" s="662" t="str">
        <f t="shared" si="32"/>
        <v>DRAGAGEM DE AREIA GROSSA COM DRAGA DE SUCÇÃO E RECALQUE - BOMBA DE 1.350 KW E CORTADOR DE 170 KW - DISTÂNCIA DE RECALQUE DE 4.100 A 4.300 M</v>
      </c>
      <c r="I2047" s="662" t="str">
        <f t="shared" si="32"/>
        <v>M³</v>
      </c>
    </row>
    <row r="2048" spans="2:9" ht="30">
      <c r="B2048" s="439">
        <v>1917594</v>
      </c>
      <c r="C2048" s="1" t="s">
        <v>8388</v>
      </c>
      <c r="D2048" s="439" t="s">
        <v>2075</v>
      </c>
      <c r="E2048" s="608">
        <v>35.909999999999997</v>
      </c>
      <c r="F2048" s="662"/>
      <c r="G2048" s="662"/>
      <c r="H2048" s="662" t="str">
        <f t="shared" si="32"/>
        <v>DRAGAGEM DE AREIA GROSSA COM DRAGA DE SUCÇÃO E RECALQUE - BOMBA DE 1.350 KW E CORTADOR DE 170 KW - DISTÂNCIA DE RECALQUE DE 4.300 A 4.500 M</v>
      </c>
      <c r="I2048" s="662" t="str">
        <f t="shared" si="32"/>
        <v>M³</v>
      </c>
    </row>
    <row r="2049" spans="2:9" ht="30">
      <c r="B2049" s="918">
        <v>1917595</v>
      </c>
      <c r="C2049" s="919" t="s">
        <v>8389</v>
      </c>
      <c r="D2049" s="918" t="s">
        <v>2075</v>
      </c>
      <c r="E2049" s="920">
        <v>40.75</v>
      </c>
      <c r="F2049" s="662"/>
      <c r="G2049" s="662"/>
      <c r="H2049" s="662" t="str">
        <f t="shared" si="32"/>
        <v>DRAGAGEM DE AREIA GROSSA COM DRAGA DE SUCÇÃO E RECALQUE - BOMBA DE 1.350 KW E CORTADOR DE 170 KW - DISTÂNCIA DE RECALQUE DE 4.500 A 4.700 M</v>
      </c>
      <c r="I2049" s="662" t="str">
        <f t="shared" si="32"/>
        <v>M³</v>
      </c>
    </row>
    <row r="2050" spans="2:9" ht="30">
      <c r="B2050" s="439">
        <v>1917596</v>
      </c>
      <c r="C2050" s="1" t="s">
        <v>8390</v>
      </c>
      <c r="D2050" s="439" t="s">
        <v>2075</v>
      </c>
      <c r="E2050" s="608">
        <v>45.11</v>
      </c>
      <c r="F2050" s="662"/>
      <c r="G2050" s="662"/>
      <c r="H2050" s="662" t="str">
        <f t="shared" si="32"/>
        <v>DRAGAGEM DE AREIA GROSSA COM DRAGA DE SUCÇÃO E RECALQUE - BOMBA DE 1.350 KW E CORTADOR DE 170 KW - DISTÂNCIA DE RECALQUE DE 4.700 A 4.900 M</v>
      </c>
      <c r="I2050" s="662" t="str">
        <f t="shared" si="32"/>
        <v>M³</v>
      </c>
    </row>
    <row r="2051" spans="2:9" ht="30">
      <c r="B2051" s="918">
        <v>1917597</v>
      </c>
      <c r="C2051" s="919" t="s">
        <v>8391</v>
      </c>
      <c r="D2051" s="918" t="s">
        <v>2075</v>
      </c>
      <c r="E2051" s="920">
        <v>51.18</v>
      </c>
      <c r="F2051" s="662"/>
      <c r="G2051" s="662"/>
      <c r="H2051" s="662" t="str">
        <f t="shared" ref="H2051:I2114" si="33">UPPER(C2051)</f>
        <v>DRAGAGEM DE AREIA GROSSA COM DRAGA DE SUCÇÃO E RECALQUE - BOMBA DE 1.350 KW E CORTADOR DE 170 KW - DISTÂNCIA DE RECALQUE DE 4.900 A 5.100 M</v>
      </c>
      <c r="I2051" s="662" t="str">
        <f t="shared" si="33"/>
        <v>M³</v>
      </c>
    </row>
    <row r="2052" spans="2:9" ht="30">
      <c r="B2052" s="439">
        <v>1917598</v>
      </c>
      <c r="C2052" s="1" t="s">
        <v>8392</v>
      </c>
      <c r="D2052" s="439" t="s">
        <v>2075</v>
      </c>
      <c r="E2052" s="608">
        <v>56.66</v>
      </c>
      <c r="F2052" s="662"/>
      <c r="G2052" s="662"/>
      <c r="H2052" s="662" t="str">
        <f t="shared" si="33"/>
        <v>DRAGAGEM DE AREIA GROSSA COM DRAGA DE SUCÇÃO E RECALQUE - BOMBA DE 1.350 KW E CORTADOR DE 170 KW - DISTÂNCIA DE RECALQUE DE 5.100 A 5.300 M</v>
      </c>
      <c r="I2052" s="662" t="str">
        <f t="shared" si="33"/>
        <v>M³</v>
      </c>
    </row>
    <row r="2053" spans="2:9" ht="30">
      <c r="B2053" s="918">
        <v>1917599</v>
      </c>
      <c r="C2053" s="919" t="s">
        <v>8393</v>
      </c>
      <c r="D2053" s="918" t="s">
        <v>2075</v>
      </c>
      <c r="E2053" s="920">
        <v>63.03</v>
      </c>
      <c r="F2053" s="662"/>
      <c r="G2053" s="662"/>
      <c r="H2053" s="662" t="str">
        <f t="shared" si="33"/>
        <v>DRAGAGEM DE AREIA GROSSA COM DRAGA DE SUCÇÃO E RECALQUE - BOMBA DE 1.350 KW E CORTADOR DE 170 KW - DISTÂNCIA DE RECALQUE DE 5.300 A 5.500 M</v>
      </c>
      <c r="I2053" s="662" t="str">
        <f t="shared" si="33"/>
        <v>M³</v>
      </c>
    </row>
    <row r="2054" spans="2:9" ht="30">
      <c r="B2054" s="439">
        <v>1917600</v>
      </c>
      <c r="C2054" s="1" t="s">
        <v>8394</v>
      </c>
      <c r="D2054" s="439" t="s">
        <v>2075</v>
      </c>
      <c r="E2054" s="608">
        <v>71.209999999999994</v>
      </c>
      <c r="F2054" s="662"/>
      <c r="G2054" s="662"/>
      <c r="H2054" s="662" t="str">
        <f t="shared" si="33"/>
        <v>DRAGAGEM DE AREIA GROSSA COM DRAGA DE SUCÇÃO E RECALQUE - BOMBA DE 1.350 KW E CORTADOR DE 170 KW - DISTÂNCIA DE RECALQUE DE 5.500 A 5.700 M</v>
      </c>
      <c r="I2054" s="662" t="str">
        <f t="shared" si="33"/>
        <v>M³</v>
      </c>
    </row>
    <row r="2055" spans="2:9" ht="30">
      <c r="B2055" s="918">
        <v>1917601</v>
      </c>
      <c r="C2055" s="919" t="s">
        <v>8395</v>
      </c>
      <c r="D2055" s="918" t="s">
        <v>2075</v>
      </c>
      <c r="E2055" s="920">
        <v>74.819999999999993</v>
      </c>
      <c r="F2055" s="662"/>
      <c r="G2055" s="662"/>
      <c r="H2055" s="662" t="str">
        <f t="shared" si="33"/>
        <v>DRAGAGEM DE AREIA GROSSA COM DRAGA DE SUCÇÃO E RECALQUE - BOMBA DE 1.350 KW E CORTADOR DE 170 KW - DISTÂNCIA DE RECALQUE DE 5.700 A 5.900 M</v>
      </c>
      <c r="I2055" s="662" t="str">
        <f t="shared" si="33"/>
        <v>M³</v>
      </c>
    </row>
    <row r="2056" spans="2:9" ht="30">
      <c r="B2056" s="439">
        <v>1917575</v>
      </c>
      <c r="C2056" s="1" t="s">
        <v>8396</v>
      </c>
      <c r="D2056" s="439" t="s">
        <v>2075</v>
      </c>
      <c r="E2056" s="608">
        <v>7.18</v>
      </c>
      <c r="F2056" s="662"/>
      <c r="G2056" s="662"/>
      <c r="H2056" s="662" t="str">
        <f t="shared" si="33"/>
        <v>DRAGAGEM DE AREIA GROSSA COM DRAGA DE SUCÇÃO E RECALQUE - BOMBA DE 1.350 KW E CORTADOR DE 170 KW - DISTÂNCIA DE RECALQUE DE 500 A 700 M</v>
      </c>
      <c r="I2056" s="662" t="str">
        <f t="shared" si="33"/>
        <v>M³</v>
      </c>
    </row>
    <row r="2057" spans="2:9" ht="30">
      <c r="B2057" s="918">
        <v>1917576</v>
      </c>
      <c r="C2057" s="919" t="s">
        <v>8397</v>
      </c>
      <c r="D2057" s="918" t="s">
        <v>2075</v>
      </c>
      <c r="E2057" s="920">
        <v>7.61</v>
      </c>
      <c r="F2057" s="662"/>
      <c r="G2057" s="662"/>
      <c r="H2057" s="662" t="str">
        <f t="shared" si="33"/>
        <v>DRAGAGEM DE AREIA GROSSA COM DRAGA DE SUCÇÃO E RECALQUE - BOMBA DE 1.350 KW E CORTADOR DE 170 KW - DISTÂNCIA DE RECALQUE DE 700 A 900 M</v>
      </c>
      <c r="I2057" s="662" t="str">
        <f t="shared" si="33"/>
        <v>M³</v>
      </c>
    </row>
    <row r="2058" spans="2:9" ht="30">
      <c r="B2058" s="439">
        <v>1917577</v>
      </c>
      <c r="C2058" s="1" t="s">
        <v>8398</v>
      </c>
      <c r="D2058" s="439" t="s">
        <v>2075</v>
      </c>
      <c r="E2058" s="608">
        <v>8.1199999999999992</v>
      </c>
      <c r="F2058" s="662"/>
      <c r="G2058" s="662"/>
      <c r="H2058" s="662" t="str">
        <f t="shared" si="33"/>
        <v>DRAGAGEM DE AREIA GROSSA COM DRAGA DE SUCÇÃO E RECALQUE - BOMBA DE 1.350 KW E CORTADOR DE 170 KW - DISTÂNCIA DE RECALQUE DE 900 A 1.100 M</v>
      </c>
      <c r="I2058" s="662" t="str">
        <f t="shared" si="33"/>
        <v>M³</v>
      </c>
    </row>
    <row r="2059" spans="2:9" ht="30">
      <c r="B2059" s="918">
        <v>1917739</v>
      </c>
      <c r="C2059" s="919" t="s">
        <v>8399</v>
      </c>
      <c r="D2059" s="918" t="s">
        <v>2075</v>
      </c>
      <c r="E2059" s="920">
        <v>7.06</v>
      </c>
      <c r="F2059" s="662"/>
      <c r="G2059" s="662"/>
      <c r="H2059" s="662" t="str">
        <f t="shared" si="33"/>
        <v>DRAGAGEM DE AREIA GROSSA COM DRAGA DE SUCÇÃO E RECALQUE - BOMBA DE 1.350 KW E CORTADOR DE 170 KW - DISTÂNCIA DE RECALQUE DE ATÉ 500 M</v>
      </c>
      <c r="I2059" s="662" t="str">
        <f t="shared" si="33"/>
        <v>M³</v>
      </c>
    </row>
    <row r="2060" spans="2:9" ht="30">
      <c r="B2060" s="439">
        <v>1917253</v>
      </c>
      <c r="C2060" s="1" t="s">
        <v>8400</v>
      </c>
      <c r="D2060" s="439" t="s">
        <v>2075</v>
      </c>
      <c r="E2060" s="608">
        <v>10.17</v>
      </c>
      <c r="F2060" s="662"/>
      <c r="G2060" s="662"/>
      <c r="H2060" s="662" t="str">
        <f t="shared" si="33"/>
        <v>DRAGAGEM DE AREIA GROSSA COM DRAGA DE SUCÇÃO E RECALQUE - BOMBA DE 294 KW E CORTADOR DE 30 KW - DISTÂNCIA DE RECALQUE DE 1.100 A 1.300 M</v>
      </c>
      <c r="I2060" s="662" t="str">
        <f t="shared" si="33"/>
        <v>M³</v>
      </c>
    </row>
    <row r="2061" spans="2:9" ht="30">
      <c r="B2061" s="918">
        <v>1917254</v>
      </c>
      <c r="C2061" s="919" t="s">
        <v>8401</v>
      </c>
      <c r="D2061" s="918" t="s">
        <v>2075</v>
      </c>
      <c r="E2061" s="920">
        <v>10.91</v>
      </c>
      <c r="F2061" s="662"/>
      <c r="G2061" s="662"/>
      <c r="H2061" s="662" t="str">
        <f t="shared" si="33"/>
        <v>DRAGAGEM DE AREIA GROSSA COM DRAGA DE SUCÇÃO E RECALQUE - BOMBA DE 294 KW E CORTADOR DE 30 KW - DISTÂNCIA DE RECALQUE DE 1.300 A 1.500 M</v>
      </c>
      <c r="I2061" s="662" t="str">
        <f t="shared" si="33"/>
        <v>M³</v>
      </c>
    </row>
    <row r="2062" spans="2:9" ht="30">
      <c r="B2062" s="439">
        <v>1917255</v>
      </c>
      <c r="C2062" s="1" t="s">
        <v>8402</v>
      </c>
      <c r="D2062" s="439" t="s">
        <v>2075</v>
      </c>
      <c r="E2062" s="608">
        <v>11.82</v>
      </c>
      <c r="F2062" s="662"/>
      <c r="G2062" s="662"/>
      <c r="H2062" s="662" t="str">
        <f t="shared" si="33"/>
        <v>DRAGAGEM DE AREIA GROSSA COM DRAGA DE SUCÇÃO E RECALQUE - BOMBA DE 294 KW E CORTADOR DE 30 KW - DISTÂNCIA DE RECALQUE DE 1.500 A 1.700 M</v>
      </c>
      <c r="I2062" s="662" t="str">
        <f t="shared" si="33"/>
        <v>M³</v>
      </c>
    </row>
    <row r="2063" spans="2:9" ht="30">
      <c r="B2063" s="918">
        <v>1917256</v>
      </c>
      <c r="C2063" s="919" t="s">
        <v>8403</v>
      </c>
      <c r="D2063" s="918" t="s">
        <v>2075</v>
      </c>
      <c r="E2063" s="920">
        <v>12.78</v>
      </c>
      <c r="F2063" s="662"/>
      <c r="G2063" s="662"/>
      <c r="H2063" s="662" t="str">
        <f t="shared" si="33"/>
        <v>DRAGAGEM DE AREIA GROSSA COM DRAGA DE SUCÇÃO E RECALQUE - BOMBA DE 294 KW E CORTADOR DE 30 KW - DISTÂNCIA DE RECALQUE DE 1.700 A 1.900 M</v>
      </c>
      <c r="I2063" s="662" t="str">
        <f t="shared" si="33"/>
        <v>M³</v>
      </c>
    </row>
    <row r="2064" spans="2:9" ht="30">
      <c r="B2064" s="439">
        <v>1917257</v>
      </c>
      <c r="C2064" s="1" t="s">
        <v>8404</v>
      </c>
      <c r="D2064" s="439" t="s">
        <v>2075</v>
      </c>
      <c r="E2064" s="608">
        <v>13.99</v>
      </c>
      <c r="F2064" s="662"/>
      <c r="G2064" s="662"/>
      <c r="H2064" s="662" t="str">
        <f t="shared" si="33"/>
        <v>DRAGAGEM DE AREIA GROSSA COM DRAGA DE SUCÇÃO E RECALQUE - BOMBA DE 294 KW E CORTADOR DE 30 KW - DISTÂNCIA DE RECALQUE DE 1.900 A 2.100 M</v>
      </c>
      <c r="I2064" s="662" t="str">
        <f t="shared" si="33"/>
        <v>M³</v>
      </c>
    </row>
    <row r="2065" spans="2:9" ht="30">
      <c r="B2065" s="918">
        <v>1917258</v>
      </c>
      <c r="C2065" s="919" t="s">
        <v>8405</v>
      </c>
      <c r="D2065" s="918" t="s">
        <v>2075</v>
      </c>
      <c r="E2065" s="920">
        <v>15.33</v>
      </c>
      <c r="F2065" s="662"/>
      <c r="G2065" s="662"/>
      <c r="H2065" s="662" t="str">
        <f t="shared" si="33"/>
        <v>DRAGAGEM DE AREIA GROSSA COM DRAGA DE SUCÇÃO E RECALQUE - BOMBA DE 294 KW E CORTADOR DE 30 KW - DISTÂNCIA DE RECALQUE DE 2.100 A 2.300 M</v>
      </c>
      <c r="I2065" s="662" t="str">
        <f t="shared" si="33"/>
        <v>M³</v>
      </c>
    </row>
    <row r="2066" spans="2:9" ht="30">
      <c r="B2066" s="439">
        <v>1917259</v>
      </c>
      <c r="C2066" s="1" t="s">
        <v>8406</v>
      </c>
      <c r="D2066" s="439" t="s">
        <v>2075</v>
      </c>
      <c r="E2066" s="608">
        <v>19.18</v>
      </c>
      <c r="F2066" s="662"/>
      <c r="G2066" s="662"/>
      <c r="H2066" s="662" t="str">
        <f t="shared" si="33"/>
        <v>DRAGAGEM DE AREIA GROSSA COM DRAGA DE SUCÇÃO E RECALQUE - BOMBA DE 294 KW E CORTADOR DE 30 KW - DISTÂNCIA DE RECALQUE DE 2.300 A 2.500 M</v>
      </c>
      <c r="I2066" s="662" t="str">
        <f t="shared" si="33"/>
        <v>M³</v>
      </c>
    </row>
    <row r="2067" spans="2:9" ht="30">
      <c r="B2067" s="918">
        <v>1917250</v>
      </c>
      <c r="C2067" s="919" t="s">
        <v>8407</v>
      </c>
      <c r="D2067" s="918" t="s">
        <v>2075</v>
      </c>
      <c r="E2067" s="920">
        <v>7.72</v>
      </c>
      <c r="F2067" s="662"/>
      <c r="G2067" s="662"/>
      <c r="H2067" s="662" t="str">
        <f t="shared" si="33"/>
        <v>DRAGAGEM DE AREIA GROSSA COM DRAGA DE SUCÇÃO E RECALQUE - BOMBA DE 294 KW E CORTADOR DE 30 KW - DISTÂNCIA DE RECALQUE DE 500 A 700 M</v>
      </c>
      <c r="I2067" s="662" t="str">
        <f t="shared" si="33"/>
        <v>M³</v>
      </c>
    </row>
    <row r="2068" spans="2:9" ht="30">
      <c r="B2068" s="439">
        <v>1917251</v>
      </c>
      <c r="C2068" s="1" t="s">
        <v>8408</v>
      </c>
      <c r="D2068" s="439" t="s">
        <v>2075</v>
      </c>
      <c r="E2068" s="608">
        <v>8.18</v>
      </c>
      <c r="F2068" s="662"/>
      <c r="G2068" s="662"/>
      <c r="H2068" s="662" t="str">
        <f t="shared" si="33"/>
        <v>DRAGAGEM DE AREIA GROSSA COM DRAGA DE SUCÇÃO E RECALQUE - BOMBA DE 294 KW E CORTADOR DE 30 KW - DISTÂNCIA DE RECALQUE DE 700 A 900 M</v>
      </c>
      <c r="I2068" s="662" t="str">
        <f t="shared" si="33"/>
        <v>M³</v>
      </c>
    </row>
    <row r="2069" spans="2:9" ht="30">
      <c r="B2069" s="918">
        <v>1917252</v>
      </c>
      <c r="C2069" s="919" t="s">
        <v>8409</v>
      </c>
      <c r="D2069" s="918" t="s">
        <v>2075</v>
      </c>
      <c r="E2069" s="920">
        <v>9.14</v>
      </c>
      <c r="F2069" s="662"/>
      <c r="G2069" s="662"/>
      <c r="H2069" s="662" t="str">
        <f t="shared" si="33"/>
        <v>DRAGAGEM DE AREIA GROSSA COM DRAGA DE SUCÇÃO E RECALQUE - BOMBA DE 294 KW E CORTADOR DE 30 KW - DISTÂNCIA DE RECALQUE DE 900 A 1.100 M</v>
      </c>
      <c r="I2069" s="662" t="str">
        <f t="shared" si="33"/>
        <v>M³</v>
      </c>
    </row>
    <row r="2070" spans="2:9" ht="30">
      <c r="B2070" s="439">
        <v>1917726</v>
      </c>
      <c r="C2070" s="1" t="s">
        <v>8410</v>
      </c>
      <c r="D2070" s="439" t="s">
        <v>2075</v>
      </c>
      <c r="E2070" s="608">
        <v>7.55</v>
      </c>
      <c r="F2070" s="662"/>
      <c r="G2070" s="662"/>
      <c r="H2070" s="662" t="str">
        <f t="shared" si="33"/>
        <v>DRAGAGEM DE AREIA GROSSA COM DRAGA DE SUCÇÃO E RECALQUE - BOMBA DE 294 KW E CORTADOR DE 30 KW - DISTÂNCIA DE RECALQUE DE ATÉ 500 M</v>
      </c>
      <c r="I2070" s="662" t="str">
        <f t="shared" si="33"/>
        <v>M³</v>
      </c>
    </row>
    <row r="2071" spans="2:9" ht="30">
      <c r="B2071" s="918">
        <v>1917335</v>
      </c>
      <c r="C2071" s="919" t="s">
        <v>8411</v>
      </c>
      <c r="D2071" s="918" t="s">
        <v>2075</v>
      </c>
      <c r="E2071" s="920">
        <v>7.68</v>
      </c>
      <c r="F2071" s="662"/>
      <c r="G2071" s="662"/>
      <c r="H2071" s="662" t="str">
        <f t="shared" si="33"/>
        <v>DRAGAGEM DE AREIA GROSSA COM DRAGA DE SUCÇÃO E RECALQUE - BOMBA DE 483 KW E CORTADOR DE 55 KW - DISTÂNCIA DE RECALQUE DE 1.100 A 1.300 M</v>
      </c>
      <c r="I2071" s="662" t="str">
        <f t="shared" si="33"/>
        <v>M³</v>
      </c>
    </row>
    <row r="2072" spans="2:9" ht="30">
      <c r="B2072" s="439">
        <v>1917336</v>
      </c>
      <c r="C2072" s="1" t="s">
        <v>8412</v>
      </c>
      <c r="D2072" s="439" t="s">
        <v>2075</v>
      </c>
      <c r="E2072" s="608">
        <v>8.59</v>
      </c>
      <c r="F2072" s="662"/>
      <c r="G2072" s="662"/>
      <c r="H2072" s="662" t="str">
        <f t="shared" si="33"/>
        <v>DRAGAGEM DE AREIA GROSSA COM DRAGA DE SUCÇÃO E RECALQUE - BOMBA DE 483 KW E CORTADOR DE 55 KW - DISTÂNCIA DE RECALQUE DE 1.300 A 1.500 M</v>
      </c>
      <c r="I2072" s="662" t="str">
        <f t="shared" si="33"/>
        <v>M³</v>
      </c>
    </row>
    <row r="2073" spans="2:9" ht="30">
      <c r="B2073" s="918">
        <v>1917337</v>
      </c>
      <c r="C2073" s="919" t="s">
        <v>8413</v>
      </c>
      <c r="D2073" s="918" t="s">
        <v>2075</v>
      </c>
      <c r="E2073" s="920">
        <v>9.3699999999999992</v>
      </c>
      <c r="F2073" s="662"/>
      <c r="G2073" s="662"/>
      <c r="H2073" s="662" t="str">
        <f t="shared" si="33"/>
        <v>DRAGAGEM DE AREIA GROSSA COM DRAGA DE SUCÇÃO E RECALQUE - BOMBA DE 483 KW E CORTADOR DE 55 KW - DISTÂNCIA DE RECALQUE DE 1.500 A 1.700 M</v>
      </c>
      <c r="I2073" s="662" t="str">
        <f t="shared" si="33"/>
        <v>M³</v>
      </c>
    </row>
    <row r="2074" spans="2:9" ht="30">
      <c r="B2074" s="439">
        <v>1917338</v>
      </c>
      <c r="C2074" s="1" t="s">
        <v>8414</v>
      </c>
      <c r="D2074" s="439" t="s">
        <v>2075</v>
      </c>
      <c r="E2074" s="608">
        <v>10.36</v>
      </c>
      <c r="F2074" s="662"/>
      <c r="G2074" s="662"/>
      <c r="H2074" s="662" t="str">
        <f t="shared" si="33"/>
        <v>DRAGAGEM DE AREIA GROSSA COM DRAGA DE SUCÇÃO E RECALQUE - BOMBA DE 483 KW E CORTADOR DE 55 KW - DISTÂNCIA DE RECALQUE DE 1.700 A 1.900 M</v>
      </c>
      <c r="I2074" s="662" t="str">
        <f t="shared" si="33"/>
        <v>M³</v>
      </c>
    </row>
    <row r="2075" spans="2:9" ht="30">
      <c r="B2075" s="918">
        <v>1917339</v>
      </c>
      <c r="C2075" s="919" t="s">
        <v>8415</v>
      </c>
      <c r="D2075" s="918" t="s">
        <v>2075</v>
      </c>
      <c r="E2075" s="920">
        <v>11.57</v>
      </c>
      <c r="F2075" s="662"/>
      <c r="G2075" s="662"/>
      <c r="H2075" s="662" t="str">
        <f t="shared" si="33"/>
        <v>DRAGAGEM DE AREIA GROSSA COM DRAGA DE SUCÇÃO E RECALQUE - BOMBA DE 483 KW E CORTADOR DE 55 KW - DISTÂNCIA DE RECALQUE DE 1.900 A 2.100 M</v>
      </c>
      <c r="I2075" s="662" t="str">
        <f t="shared" si="33"/>
        <v>M³</v>
      </c>
    </row>
    <row r="2076" spans="2:9" ht="30">
      <c r="B2076" s="439">
        <v>1917340</v>
      </c>
      <c r="C2076" s="1" t="s">
        <v>8416</v>
      </c>
      <c r="D2076" s="439" t="s">
        <v>2075</v>
      </c>
      <c r="E2076" s="608">
        <v>13.51</v>
      </c>
      <c r="F2076" s="662"/>
      <c r="G2076" s="662"/>
      <c r="H2076" s="662" t="str">
        <f t="shared" si="33"/>
        <v>DRAGAGEM DE AREIA GROSSA COM DRAGA DE SUCÇÃO E RECALQUE - BOMBA DE 483 KW E CORTADOR DE 55 KW - DISTÂNCIA DE RECALQUE DE 2.100 A 2.300 M</v>
      </c>
      <c r="I2076" s="662" t="str">
        <f t="shared" si="33"/>
        <v>M³</v>
      </c>
    </row>
    <row r="2077" spans="2:9" ht="30">
      <c r="B2077" s="918">
        <v>1917341</v>
      </c>
      <c r="C2077" s="919" t="s">
        <v>8417</v>
      </c>
      <c r="D2077" s="918" t="s">
        <v>2075</v>
      </c>
      <c r="E2077" s="920">
        <v>17.23</v>
      </c>
      <c r="F2077" s="662"/>
      <c r="G2077" s="662"/>
      <c r="H2077" s="662" t="str">
        <f t="shared" si="33"/>
        <v>DRAGAGEM DE AREIA GROSSA COM DRAGA DE SUCÇÃO E RECALQUE - BOMBA DE 483 KW E CORTADOR DE 55 KW - DISTÂNCIA DE RECALQUE DE 2.300 A 2.500 M</v>
      </c>
      <c r="I2077" s="662" t="str">
        <f t="shared" si="33"/>
        <v>M³</v>
      </c>
    </row>
    <row r="2078" spans="2:9" ht="30">
      <c r="B2078" s="439">
        <v>1917342</v>
      </c>
      <c r="C2078" s="1" t="s">
        <v>8418</v>
      </c>
      <c r="D2078" s="439" t="s">
        <v>2075</v>
      </c>
      <c r="E2078" s="608">
        <v>21.56</v>
      </c>
      <c r="F2078" s="662"/>
      <c r="G2078" s="662"/>
      <c r="H2078" s="662" t="str">
        <f t="shared" si="33"/>
        <v>DRAGAGEM DE AREIA GROSSA COM DRAGA DE SUCÇÃO E RECALQUE - BOMBA DE 483 KW E CORTADOR DE 55 KW - DISTÂNCIA DE RECALQUE DE 2.500 A 2.700 M</v>
      </c>
      <c r="I2078" s="662" t="str">
        <f t="shared" si="33"/>
        <v>M³</v>
      </c>
    </row>
    <row r="2079" spans="2:9" ht="30">
      <c r="B2079" s="918">
        <v>1917343</v>
      </c>
      <c r="C2079" s="919" t="s">
        <v>8419</v>
      </c>
      <c r="D2079" s="918" t="s">
        <v>2075</v>
      </c>
      <c r="E2079" s="920">
        <v>27.09</v>
      </c>
      <c r="F2079" s="662"/>
      <c r="G2079" s="662"/>
      <c r="H2079" s="662" t="str">
        <f t="shared" si="33"/>
        <v>DRAGAGEM DE AREIA GROSSA COM DRAGA DE SUCÇÃO E RECALQUE - BOMBA DE 483 KW E CORTADOR DE 55 KW - DISTÂNCIA DE RECALQUE DE 2.700 A 2.900 M</v>
      </c>
      <c r="I2079" s="662" t="str">
        <f t="shared" si="33"/>
        <v>M³</v>
      </c>
    </row>
    <row r="2080" spans="2:9" ht="30">
      <c r="B2080" s="439">
        <v>1917344</v>
      </c>
      <c r="C2080" s="1" t="s">
        <v>8420</v>
      </c>
      <c r="D2080" s="439" t="s">
        <v>2075</v>
      </c>
      <c r="E2080" s="608">
        <v>32.909999999999997</v>
      </c>
      <c r="F2080" s="662"/>
      <c r="G2080" s="662"/>
      <c r="H2080" s="662" t="str">
        <f t="shared" si="33"/>
        <v>DRAGAGEM DE AREIA GROSSA COM DRAGA DE SUCÇÃO E RECALQUE - BOMBA DE 483 KW E CORTADOR DE 55 KW - DISTÂNCIA DE RECALQUE DE 2.900 A 3.100 M</v>
      </c>
      <c r="I2080" s="662" t="str">
        <f t="shared" si="33"/>
        <v>M³</v>
      </c>
    </row>
    <row r="2081" spans="2:9" ht="30">
      <c r="B2081" s="918">
        <v>1917345</v>
      </c>
      <c r="C2081" s="919" t="s">
        <v>8421</v>
      </c>
      <c r="D2081" s="918" t="s">
        <v>2075</v>
      </c>
      <c r="E2081" s="920">
        <v>41.02</v>
      </c>
      <c r="F2081" s="662"/>
      <c r="G2081" s="662"/>
      <c r="H2081" s="662" t="str">
        <f t="shared" si="33"/>
        <v>DRAGAGEM DE AREIA GROSSA COM DRAGA DE SUCÇÃO E RECALQUE - BOMBA DE 483 KW E CORTADOR DE 55 KW - DISTÂNCIA DE RECALQUE DE 3.100 A 3.300 M</v>
      </c>
      <c r="I2081" s="662" t="str">
        <f t="shared" si="33"/>
        <v>M³</v>
      </c>
    </row>
    <row r="2082" spans="2:9" ht="30">
      <c r="B2082" s="439">
        <v>1917346</v>
      </c>
      <c r="C2082" s="1" t="s">
        <v>8422</v>
      </c>
      <c r="D2082" s="439" t="s">
        <v>2075</v>
      </c>
      <c r="E2082" s="608">
        <v>49.08</v>
      </c>
      <c r="F2082" s="662"/>
      <c r="G2082" s="662"/>
      <c r="H2082" s="662" t="str">
        <f t="shared" si="33"/>
        <v>DRAGAGEM DE AREIA GROSSA COM DRAGA DE SUCÇÃO E RECALQUE - BOMBA DE 483 KW E CORTADOR DE 55 KW - DISTÂNCIA DE RECALQUE DE 3.300 A 3.500 M</v>
      </c>
      <c r="I2082" s="662" t="str">
        <f t="shared" si="33"/>
        <v>M³</v>
      </c>
    </row>
    <row r="2083" spans="2:9" ht="30">
      <c r="B2083" s="918">
        <v>1917347</v>
      </c>
      <c r="C2083" s="919" t="s">
        <v>8423</v>
      </c>
      <c r="D2083" s="918" t="s">
        <v>2075</v>
      </c>
      <c r="E2083" s="920">
        <v>60.33</v>
      </c>
      <c r="F2083" s="662"/>
      <c r="G2083" s="662"/>
      <c r="H2083" s="662" t="str">
        <f t="shared" si="33"/>
        <v>DRAGAGEM DE AREIA GROSSA COM DRAGA DE SUCÇÃO E RECALQUE - BOMBA DE 483 KW E CORTADOR DE 55 KW - DISTÂNCIA DE RECALQUE DE 3.500 A 3.700 M</v>
      </c>
      <c r="I2083" s="662" t="str">
        <f t="shared" si="33"/>
        <v>M³</v>
      </c>
    </row>
    <row r="2084" spans="2:9" ht="30">
      <c r="B2084" s="439">
        <v>1917332</v>
      </c>
      <c r="C2084" s="1" t="s">
        <v>8424</v>
      </c>
      <c r="D2084" s="439" t="s">
        <v>2075</v>
      </c>
      <c r="E2084" s="608">
        <v>6.39</v>
      </c>
      <c r="F2084" s="662"/>
      <c r="G2084" s="662"/>
      <c r="H2084" s="662" t="str">
        <f t="shared" si="33"/>
        <v>DRAGAGEM DE AREIA GROSSA COM DRAGA DE SUCÇÃO E RECALQUE - BOMBA DE 483 KW E CORTADOR DE 55 KW - DISTÂNCIA DE RECALQUE DE 500 A 700 M</v>
      </c>
      <c r="I2084" s="662" t="str">
        <f t="shared" si="33"/>
        <v>M³</v>
      </c>
    </row>
    <row r="2085" spans="2:9" ht="30">
      <c r="B2085" s="918">
        <v>1917333</v>
      </c>
      <c r="C2085" s="919" t="s">
        <v>8425</v>
      </c>
      <c r="D2085" s="918" t="s">
        <v>2075</v>
      </c>
      <c r="E2085" s="920">
        <v>6.76</v>
      </c>
      <c r="F2085" s="662"/>
      <c r="G2085" s="662"/>
      <c r="H2085" s="662" t="str">
        <f t="shared" si="33"/>
        <v>DRAGAGEM DE AREIA GROSSA COM DRAGA DE SUCÇÃO E RECALQUE - BOMBA DE 483 KW E CORTADOR DE 55 KW - DISTÂNCIA DE RECALQUE DE 700 A 900 M</v>
      </c>
      <c r="I2085" s="662" t="str">
        <f t="shared" si="33"/>
        <v>M³</v>
      </c>
    </row>
    <row r="2086" spans="2:9" ht="30">
      <c r="B2086" s="439">
        <v>1917334</v>
      </c>
      <c r="C2086" s="1" t="s">
        <v>8426</v>
      </c>
      <c r="D2086" s="439" t="s">
        <v>2075</v>
      </c>
      <c r="E2086" s="608">
        <v>7.14</v>
      </c>
      <c r="F2086" s="662"/>
      <c r="G2086" s="662"/>
      <c r="H2086" s="662" t="str">
        <f t="shared" si="33"/>
        <v>DRAGAGEM DE AREIA GROSSA COM DRAGA DE SUCÇÃO E RECALQUE - BOMBA DE 483 KW E CORTADOR DE 55 KW - DISTÂNCIA DE RECALQUE DE 900 A 1.100 M</v>
      </c>
      <c r="I2086" s="662" t="str">
        <f t="shared" si="33"/>
        <v>M³</v>
      </c>
    </row>
    <row r="2087" spans="2:9" ht="30">
      <c r="B2087" s="918">
        <v>1917331</v>
      </c>
      <c r="C2087" s="919" t="s">
        <v>8427</v>
      </c>
      <c r="D2087" s="918" t="s">
        <v>2075</v>
      </c>
      <c r="E2087" s="920">
        <v>5.93</v>
      </c>
      <c r="F2087" s="662"/>
      <c r="G2087" s="662"/>
      <c r="H2087" s="662" t="str">
        <f t="shared" si="33"/>
        <v>DRAGAGEM DE AREIA GROSSA COM DRAGA DE SUCÇÃO E RECALQUE - BOMBA DE 483 KW E CORTADOR DE 55 KW - DISTÂNCIA DE RECALQUE DE ATÉ 500 M</v>
      </c>
      <c r="I2087" s="662" t="str">
        <f t="shared" si="33"/>
        <v>M³</v>
      </c>
    </row>
    <row r="2088" spans="2:9" ht="30">
      <c r="B2088" s="439">
        <v>1917443</v>
      </c>
      <c r="C2088" s="1" t="s">
        <v>8428</v>
      </c>
      <c r="D2088" s="439" t="s">
        <v>2075</v>
      </c>
      <c r="E2088" s="608">
        <v>8.8000000000000007</v>
      </c>
      <c r="F2088" s="662"/>
      <c r="G2088" s="662"/>
      <c r="H2088" s="662" t="str">
        <f t="shared" si="33"/>
        <v>DRAGAGEM DE AREIA GROSSA COM DRAGA DE SUCÇÃO E RECALQUE - BOMBA DE 746 KW E CORTADOR DE 110 KW - DISTÂNCIA DE RECALQUE DE 1.100 A 1.300 M</v>
      </c>
      <c r="I2088" s="662" t="str">
        <f t="shared" si="33"/>
        <v>M³</v>
      </c>
    </row>
    <row r="2089" spans="2:9" ht="30">
      <c r="B2089" s="918">
        <v>1917444</v>
      </c>
      <c r="C2089" s="919" t="s">
        <v>8429</v>
      </c>
      <c r="D2089" s="918" t="s">
        <v>2075</v>
      </c>
      <c r="E2089" s="920">
        <v>9.4700000000000006</v>
      </c>
      <c r="F2089" s="662"/>
      <c r="G2089" s="662"/>
      <c r="H2089" s="662" t="str">
        <f t="shared" si="33"/>
        <v>DRAGAGEM DE AREIA GROSSA COM DRAGA DE SUCÇÃO E RECALQUE - BOMBA DE 746 KW E CORTADOR DE 110 KW - DISTÂNCIA DE RECALQUE DE 1.300 A 1.500 M</v>
      </c>
      <c r="I2089" s="662" t="str">
        <f t="shared" si="33"/>
        <v>M³</v>
      </c>
    </row>
    <row r="2090" spans="2:9" ht="30">
      <c r="B2090" s="439">
        <v>1917445</v>
      </c>
      <c r="C2090" s="1" t="s">
        <v>8430</v>
      </c>
      <c r="D2090" s="439" t="s">
        <v>2075</v>
      </c>
      <c r="E2090" s="608">
        <v>10.210000000000001</v>
      </c>
      <c r="F2090" s="662"/>
      <c r="G2090" s="662"/>
      <c r="H2090" s="662" t="str">
        <f t="shared" si="33"/>
        <v>DRAGAGEM DE AREIA GROSSA COM DRAGA DE SUCÇÃO E RECALQUE - BOMBA DE 746 KW E CORTADOR DE 110 KW - DISTÂNCIA DE RECALQUE DE 1.500 A 1.700 M</v>
      </c>
      <c r="I2090" s="662" t="str">
        <f t="shared" si="33"/>
        <v>M³</v>
      </c>
    </row>
    <row r="2091" spans="2:9" ht="30">
      <c r="B2091" s="918">
        <v>1917446</v>
      </c>
      <c r="C2091" s="919" t="s">
        <v>8431</v>
      </c>
      <c r="D2091" s="918" t="s">
        <v>2075</v>
      </c>
      <c r="E2091" s="920">
        <v>10.97</v>
      </c>
      <c r="F2091" s="662"/>
      <c r="G2091" s="662"/>
      <c r="H2091" s="662" t="str">
        <f t="shared" si="33"/>
        <v>DRAGAGEM DE AREIA GROSSA COM DRAGA DE SUCÇÃO E RECALQUE - BOMBA DE 746 KW E CORTADOR DE 110 KW - DISTÂNCIA DE RECALQUE DE 1.700 A 1.900 M</v>
      </c>
      <c r="I2091" s="662" t="str">
        <f t="shared" si="33"/>
        <v>M³</v>
      </c>
    </row>
    <row r="2092" spans="2:9" ht="30">
      <c r="B2092" s="439">
        <v>1917447</v>
      </c>
      <c r="C2092" s="1" t="s">
        <v>8432</v>
      </c>
      <c r="D2092" s="439" t="s">
        <v>2075</v>
      </c>
      <c r="E2092" s="608">
        <v>12.07</v>
      </c>
      <c r="F2092" s="662"/>
      <c r="G2092" s="662"/>
      <c r="H2092" s="662" t="str">
        <f t="shared" si="33"/>
        <v>DRAGAGEM DE AREIA GROSSA COM DRAGA DE SUCÇÃO E RECALQUE - BOMBA DE 746 KW E CORTADOR DE 110 KW - DISTÂNCIA DE RECALQUE DE 1.900 A 2.100 M</v>
      </c>
      <c r="I2092" s="662" t="str">
        <f t="shared" si="33"/>
        <v>M³</v>
      </c>
    </row>
    <row r="2093" spans="2:9" ht="30">
      <c r="B2093" s="918">
        <v>1917448</v>
      </c>
      <c r="C2093" s="919" t="s">
        <v>8433</v>
      </c>
      <c r="D2093" s="918" t="s">
        <v>2075</v>
      </c>
      <c r="E2093" s="920">
        <v>13.1</v>
      </c>
      <c r="F2093" s="662"/>
      <c r="G2093" s="662"/>
      <c r="H2093" s="662" t="str">
        <f t="shared" si="33"/>
        <v>DRAGAGEM DE AREIA GROSSA COM DRAGA DE SUCÇÃO E RECALQUE - BOMBA DE 746 KW E CORTADOR DE 110 KW - DISTÂNCIA DE RECALQUE DE 2.100 A 2.300 M</v>
      </c>
      <c r="I2093" s="662" t="str">
        <f t="shared" si="33"/>
        <v>M³</v>
      </c>
    </row>
    <row r="2094" spans="2:9" ht="30">
      <c r="B2094" s="439">
        <v>1917449</v>
      </c>
      <c r="C2094" s="1" t="s">
        <v>8434</v>
      </c>
      <c r="D2094" s="439" t="s">
        <v>2075</v>
      </c>
      <c r="E2094" s="608">
        <v>14.46</v>
      </c>
      <c r="F2094" s="662"/>
      <c r="G2094" s="662"/>
      <c r="H2094" s="662" t="str">
        <f t="shared" si="33"/>
        <v>DRAGAGEM DE AREIA GROSSA COM DRAGA DE SUCÇÃO E RECALQUE - BOMBA DE 746 KW E CORTADOR DE 110 KW - DISTÂNCIA DE RECALQUE DE 2.300 A 2.500 M</v>
      </c>
      <c r="I2094" s="662" t="str">
        <f t="shared" si="33"/>
        <v>M³</v>
      </c>
    </row>
    <row r="2095" spans="2:9" ht="30">
      <c r="B2095" s="918">
        <v>1917450</v>
      </c>
      <c r="C2095" s="919" t="s">
        <v>8435</v>
      </c>
      <c r="D2095" s="918" t="s">
        <v>2075</v>
      </c>
      <c r="E2095" s="920">
        <v>16.14</v>
      </c>
      <c r="F2095" s="662"/>
      <c r="G2095" s="662"/>
      <c r="H2095" s="662" t="str">
        <f t="shared" si="33"/>
        <v>DRAGAGEM DE AREIA GROSSA COM DRAGA DE SUCÇÃO E RECALQUE - BOMBA DE 746 KW E CORTADOR DE 110 KW - DISTÂNCIA DE RECALQUE DE 2.500 A 2.700 M</v>
      </c>
      <c r="I2095" s="662" t="str">
        <f t="shared" si="33"/>
        <v>M³</v>
      </c>
    </row>
    <row r="2096" spans="2:9" ht="30">
      <c r="B2096" s="439">
        <v>1917451</v>
      </c>
      <c r="C2096" s="1" t="s">
        <v>8436</v>
      </c>
      <c r="D2096" s="439" t="s">
        <v>2075</v>
      </c>
      <c r="E2096" s="608">
        <v>19.86</v>
      </c>
      <c r="F2096" s="662"/>
      <c r="G2096" s="662"/>
      <c r="H2096" s="662" t="str">
        <f t="shared" si="33"/>
        <v>DRAGAGEM DE AREIA GROSSA COM DRAGA DE SUCÇÃO E RECALQUE - BOMBA DE 746 KW E CORTADOR DE 110 KW - DISTÂNCIA DE RECALQUE DE 2.700 A 2.900 M</v>
      </c>
      <c r="I2096" s="662" t="str">
        <f t="shared" si="33"/>
        <v>M³</v>
      </c>
    </row>
    <row r="2097" spans="2:9" ht="30">
      <c r="B2097" s="918">
        <v>1917452</v>
      </c>
      <c r="C2097" s="919" t="s">
        <v>8437</v>
      </c>
      <c r="D2097" s="918" t="s">
        <v>2075</v>
      </c>
      <c r="E2097" s="920">
        <v>23.59</v>
      </c>
      <c r="F2097" s="662"/>
      <c r="G2097" s="662"/>
      <c r="H2097" s="662" t="str">
        <f t="shared" si="33"/>
        <v>DRAGAGEM DE AREIA GROSSA COM DRAGA DE SUCÇÃO E RECALQUE - BOMBA DE 746 KW E CORTADOR DE 110 KW - DISTÂNCIA DE RECALQUE DE 2.900 A 3.100 M</v>
      </c>
      <c r="I2097" s="662" t="str">
        <f t="shared" si="33"/>
        <v>M³</v>
      </c>
    </row>
    <row r="2098" spans="2:9" ht="30">
      <c r="B2098" s="439">
        <v>1917453</v>
      </c>
      <c r="C2098" s="1" t="s">
        <v>8438</v>
      </c>
      <c r="D2098" s="439" t="s">
        <v>2075</v>
      </c>
      <c r="E2098" s="608">
        <v>28.12</v>
      </c>
      <c r="F2098" s="662"/>
      <c r="G2098" s="662"/>
      <c r="H2098" s="662" t="str">
        <f t="shared" si="33"/>
        <v>DRAGAGEM DE AREIA GROSSA COM DRAGA DE SUCÇÃO E RECALQUE - BOMBA DE 746 KW E CORTADOR DE 110 KW - DISTÂNCIA DE RECALQUE DE 3.100 A 3.300 M</v>
      </c>
      <c r="I2098" s="662" t="str">
        <f t="shared" si="33"/>
        <v>M³</v>
      </c>
    </row>
    <row r="2099" spans="2:9" ht="30">
      <c r="B2099" s="918">
        <v>1917454</v>
      </c>
      <c r="C2099" s="919" t="s">
        <v>8439</v>
      </c>
      <c r="D2099" s="918" t="s">
        <v>2075</v>
      </c>
      <c r="E2099" s="920">
        <v>33.1</v>
      </c>
      <c r="F2099" s="662"/>
      <c r="G2099" s="662"/>
      <c r="H2099" s="662" t="str">
        <f t="shared" si="33"/>
        <v>DRAGAGEM DE AREIA GROSSA COM DRAGA DE SUCÇÃO E RECALQUE - BOMBA DE 746 KW E CORTADOR DE 110 KW - DISTÂNCIA DE RECALQUE DE 3.300 A 3.500 M</v>
      </c>
      <c r="I2099" s="662" t="str">
        <f t="shared" si="33"/>
        <v>M³</v>
      </c>
    </row>
    <row r="2100" spans="2:9" ht="30">
      <c r="B2100" s="439">
        <v>1917455</v>
      </c>
      <c r="C2100" s="1" t="s">
        <v>8440</v>
      </c>
      <c r="D2100" s="439" t="s">
        <v>2075</v>
      </c>
      <c r="E2100" s="608">
        <v>39.380000000000003</v>
      </c>
      <c r="F2100" s="662"/>
      <c r="G2100" s="662"/>
      <c r="H2100" s="662" t="str">
        <f t="shared" si="33"/>
        <v>DRAGAGEM DE AREIA GROSSA COM DRAGA DE SUCÇÃO E RECALQUE - BOMBA DE 746 KW E CORTADOR DE 110 KW - DISTÂNCIA DE RECALQUE DE 3.500 A 3.700 M</v>
      </c>
      <c r="I2100" s="662" t="str">
        <f t="shared" si="33"/>
        <v>M³</v>
      </c>
    </row>
    <row r="2101" spans="2:9" ht="30">
      <c r="B2101" s="918">
        <v>1917456</v>
      </c>
      <c r="C2101" s="919" t="s">
        <v>8441</v>
      </c>
      <c r="D2101" s="918" t="s">
        <v>2075</v>
      </c>
      <c r="E2101" s="920">
        <v>46.26</v>
      </c>
      <c r="F2101" s="662"/>
      <c r="G2101" s="662"/>
      <c r="H2101" s="662" t="str">
        <f t="shared" si="33"/>
        <v>DRAGAGEM DE AREIA GROSSA COM DRAGA DE SUCÇÃO E RECALQUE - BOMBA DE 746 KW E CORTADOR DE 110 KW - DISTÂNCIA DE RECALQUE DE 3.700 A 3.900 M</v>
      </c>
      <c r="I2101" s="662" t="str">
        <f t="shared" si="33"/>
        <v>M³</v>
      </c>
    </row>
    <row r="2102" spans="2:9" ht="30">
      <c r="B2102" s="439">
        <v>1917457</v>
      </c>
      <c r="C2102" s="1" t="s">
        <v>8442</v>
      </c>
      <c r="D2102" s="439" t="s">
        <v>2075</v>
      </c>
      <c r="E2102" s="608">
        <v>52.41</v>
      </c>
      <c r="F2102" s="662"/>
      <c r="G2102" s="662"/>
      <c r="H2102" s="662" t="str">
        <f t="shared" si="33"/>
        <v>DRAGAGEM DE AREIA GROSSA COM DRAGA DE SUCÇÃO E RECALQUE - BOMBA DE 746 KW E CORTADOR DE 110 KW - DISTÂNCIA DE RECALQUE DE 3.900 A 4.100 M</v>
      </c>
      <c r="I2102" s="662" t="str">
        <f t="shared" si="33"/>
        <v>M³</v>
      </c>
    </row>
    <row r="2103" spans="2:9" ht="30">
      <c r="B2103" s="918">
        <v>1917458</v>
      </c>
      <c r="C2103" s="919" t="s">
        <v>8443</v>
      </c>
      <c r="D2103" s="918" t="s">
        <v>2075</v>
      </c>
      <c r="E2103" s="920">
        <v>60.58</v>
      </c>
      <c r="F2103" s="662"/>
      <c r="G2103" s="662"/>
      <c r="H2103" s="662" t="str">
        <f t="shared" si="33"/>
        <v>DRAGAGEM DE AREIA GROSSA COM DRAGA DE SUCÇÃO E RECALQUE - BOMBA DE 746 KW E CORTADOR DE 110 KW - DISTÂNCIA DE RECALQUE DE 4.100 A 4.300 M</v>
      </c>
      <c r="I2103" s="662" t="str">
        <f t="shared" si="33"/>
        <v>M³</v>
      </c>
    </row>
    <row r="2104" spans="2:9" ht="30">
      <c r="B2104" s="439">
        <v>1917459</v>
      </c>
      <c r="C2104" s="1" t="s">
        <v>8444</v>
      </c>
      <c r="D2104" s="439" t="s">
        <v>2075</v>
      </c>
      <c r="E2104" s="608">
        <v>63.62</v>
      </c>
      <c r="F2104" s="662"/>
      <c r="G2104" s="662"/>
      <c r="H2104" s="662" t="str">
        <f t="shared" si="33"/>
        <v>DRAGAGEM DE AREIA GROSSA COM DRAGA DE SUCÇÃO E RECALQUE - BOMBA DE 746 KW E CORTADOR DE 110 KW - DISTÂNCIA DE RECALQUE DE 4.300 A 4.500 M</v>
      </c>
      <c r="I2104" s="662" t="str">
        <f t="shared" si="33"/>
        <v>M³</v>
      </c>
    </row>
    <row r="2105" spans="2:9" ht="30">
      <c r="B2105" s="918">
        <v>1917440</v>
      </c>
      <c r="C2105" s="919" t="s">
        <v>8445</v>
      </c>
      <c r="D2105" s="918" t="s">
        <v>2075</v>
      </c>
      <c r="E2105" s="920">
        <v>6.36</v>
      </c>
      <c r="F2105" s="662"/>
      <c r="G2105" s="662"/>
      <c r="H2105" s="662" t="str">
        <f t="shared" si="33"/>
        <v>DRAGAGEM DE AREIA GROSSA COM DRAGA DE SUCÇÃO E RECALQUE - BOMBA DE 746 KW E CORTADOR DE 110 KW - DISTÂNCIA DE RECALQUE DE 500 A 700 M</v>
      </c>
      <c r="I2105" s="662" t="str">
        <f t="shared" si="33"/>
        <v>M³</v>
      </c>
    </row>
    <row r="2106" spans="2:9" ht="30">
      <c r="B2106" s="439">
        <v>1917441</v>
      </c>
      <c r="C2106" s="1" t="s">
        <v>8446</v>
      </c>
      <c r="D2106" s="439" t="s">
        <v>2075</v>
      </c>
      <c r="E2106" s="608">
        <v>7.1</v>
      </c>
      <c r="F2106" s="662"/>
      <c r="G2106" s="662"/>
      <c r="H2106" s="662" t="str">
        <f t="shared" si="33"/>
        <v>DRAGAGEM DE AREIA GROSSA COM DRAGA DE SUCÇÃO E RECALQUE - BOMBA DE 746 KW E CORTADOR DE 110 KW - DISTÂNCIA DE RECALQUE DE 700 A 900 M</v>
      </c>
      <c r="I2106" s="662" t="str">
        <f t="shared" si="33"/>
        <v>M³</v>
      </c>
    </row>
    <row r="2107" spans="2:9" ht="30">
      <c r="B2107" s="918">
        <v>1917442</v>
      </c>
      <c r="C2107" s="919" t="s">
        <v>8447</v>
      </c>
      <c r="D2107" s="918" t="s">
        <v>2075</v>
      </c>
      <c r="E2107" s="920">
        <v>7.84</v>
      </c>
      <c r="F2107" s="662"/>
      <c r="G2107" s="662"/>
      <c r="H2107" s="662" t="str">
        <f t="shared" si="33"/>
        <v>DRAGAGEM DE AREIA GROSSA COM DRAGA DE SUCÇÃO E RECALQUE - BOMBA DE 746 KW E CORTADOR DE 110 KW - DISTÂNCIA DE RECALQUE DE 900 A 1.100 M</v>
      </c>
      <c r="I2107" s="662" t="str">
        <f t="shared" si="33"/>
        <v>M³</v>
      </c>
    </row>
    <row r="2108" spans="2:9" ht="30">
      <c r="B2108" s="439">
        <v>1917734</v>
      </c>
      <c r="C2108" s="1" t="s">
        <v>8448</v>
      </c>
      <c r="D2108" s="439" t="s">
        <v>2075</v>
      </c>
      <c r="E2108" s="608">
        <v>5.86</v>
      </c>
      <c r="F2108" s="662"/>
      <c r="G2108" s="662"/>
      <c r="H2108" s="662" t="str">
        <f t="shared" si="33"/>
        <v>DRAGAGEM DE AREIA GROSSA COM DRAGA DE SUCÇÃO E RECALQUE - BOMBA DE 746 KW E CORTADOR DE 110 KW - DISTÂNCIA DE RECALQUE DE ATÉ 500 M</v>
      </c>
      <c r="I2108" s="662" t="str">
        <f t="shared" si="33"/>
        <v>M³</v>
      </c>
    </row>
    <row r="2109" spans="2:9">
      <c r="B2109" s="918">
        <v>1917055</v>
      </c>
      <c r="C2109" s="919" t="s">
        <v>8449</v>
      </c>
      <c r="D2109" s="918" t="s">
        <v>2075</v>
      </c>
      <c r="E2109" s="920">
        <v>28.18</v>
      </c>
      <c r="F2109" s="662"/>
      <c r="G2109" s="662"/>
      <c r="H2109" s="662" t="str">
        <f t="shared" si="33"/>
        <v>DRAGAGEM DE AREIA GROSSA COM DRAGA HOPPER - CAPACIDADE DA CISTERNA DE 1.000 M³ - DMT DE 1.500 A 1.800 M</v>
      </c>
      <c r="I2109" s="662" t="str">
        <f t="shared" si="33"/>
        <v>M³</v>
      </c>
    </row>
    <row r="2110" spans="2:9">
      <c r="B2110" s="439">
        <v>1917056</v>
      </c>
      <c r="C2110" s="1" t="s">
        <v>8450</v>
      </c>
      <c r="D2110" s="439" t="s">
        <v>2075</v>
      </c>
      <c r="E2110" s="608">
        <v>28.71</v>
      </c>
      <c r="F2110" s="662"/>
      <c r="G2110" s="662"/>
      <c r="H2110" s="662" t="str">
        <f t="shared" si="33"/>
        <v>DRAGAGEM DE AREIA GROSSA COM DRAGA HOPPER - CAPACIDADE DA CISTERNA DE 1.000 M³ - DMT DE 1.800 A 2.100 M</v>
      </c>
      <c r="I2110" s="662" t="str">
        <f t="shared" si="33"/>
        <v>M³</v>
      </c>
    </row>
    <row r="2111" spans="2:9">
      <c r="B2111" s="918">
        <v>1917057</v>
      </c>
      <c r="C2111" s="919" t="s">
        <v>8451</v>
      </c>
      <c r="D2111" s="918" t="s">
        <v>2075</v>
      </c>
      <c r="E2111" s="920">
        <v>29.25</v>
      </c>
      <c r="F2111" s="662"/>
      <c r="G2111" s="662"/>
      <c r="H2111" s="662" t="str">
        <f t="shared" si="33"/>
        <v>DRAGAGEM DE AREIA GROSSA COM DRAGA HOPPER - CAPACIDADE DA CISTERNA DE 1.000 M³ - DMT DE 2.100 A 2.400 M</v>
      </c>
      <c r="I2111" s="662" t="str">
        <f t="shared" si="33"/>
        <v>M³</v>
      </c>
    </row>
    <row r="2112" spans="2:9">
      <c r="B2112" s="439">
        <v>1917058</v>
      </c>
      <c r="C2112" s="1" t="s">
        <v>8452</v>
      </c>
      <c r="D2112" s="439" t="s">
        <v>2075</v>
      </c>
      <c r="E2112" s="608">
        <v>29.81</v>
      </c>
      <c r="F2112" s="662"/>
      <c r="G2112" s="662"/>
      <c r="H2112" s="662" t="str">
        <f t="shared" si="33"/>
        <v>DRAGAGEM DE AREIA GROSSA COM DRAGA HOPPER - CAPACIDADE DA CISTERNA DE 1.000 M³ - DMT DE 2.400 A 2.700 M</v>
      </c>
      <c r="I2112" s="662" t="str">
        <f t="shared" si="33"/>
        <v>M³</v>
      </c>
    </row>
    <row r="2113" spans="2:9">
      <c r="B2113" s="918">
        <v>1917059</v>
      </c>
      <c r="C2113" s="919" t="s">
        <v>8453</v>
      </c>
      <c r="D2113" s="918" t="s">
        <v>2075</v>
      </c>
      <c r="E2113" s="920">
        <v>30.41</v>
      </c>
      <c r="F2113" s="662"/>
      <c r="G2113" s="662"/>
      <c r="H2113" s="662" t="str">
        <f t="shared" si="33"/>
        <v>DRAGAGEM DE AREIA GROSSA COM DRAGA HOPPER - CAPACIDADE DA CISTERNA DE 1.000 M³ - DMT DE 2.700 A 3.000 M</v>
      </c>
      <c r="I2113" s="662" t="str">
        <f t="shared" si="33"/>
        <v>M³</v>
      </c>
    </row>
    <row r="2114" spans="2:9">
      <c r="B2114" s="439">
        <v>1917060</v>
      </c>
      <c r="C2114" s="1" t="s">
        <v>8454</v>
      </c>
      <c r="D2114" s="439" t="s">
        <v>2075</v>
      </c>
      <c r="E2114" s="608">
        <v>30.73</v>
      </c>
      <c r="F2114" s="662"/>
      <c r="G2114" s="662"/>
      <c r="H2114" s="662" t="str">
        <f t="shared" si="33"/>
        <v>DRAGAGEM DE AREIA GROSSA COM DRAGA HOPPER - CAPACIDADE DA CISTERNA DE 1.000 M³ - DMT DE 3.000 M</v>
      </c>
      <c r="I2114" s="662" t="str">
        <f t="shared" si="33"/>
        <v>M³</v>
      </c>
    </row>
    <row r="2115" spans="2:9">
      <c r="B2115" s="918">
        <v>1901536</v>
      </c>
      <c r="C2115" s="919" t="s">
        <v>8455</v>
      </c>
      <c r="D2115" s="918" t="s">
        <v>2075</v>
      </c>
      <c r="E2115" s="920">
        <v>16.010000000000002</v>
      </c>
      <c r="F2115" s="662"/>
      <c r="G2115" s="662"/>
      <c r="H2115" s="662" t="str">
        <f t="shared" ref="H2115:I2178" si="34">UPPER(C2115)</f>
        <v>DRAGAGEM DE AREIA GROSSA COM DRAGA HOPPER - CAPACIDADE DA CISTERNA DE 10.000 M³ - DMT DE 1.500 A 1.800 M</v>
      </c>
      <c r="I2115" s="662" t="str">
        <f t="shared" si="34"/>
        <v>M³</v>
      </c>
    </row>
    <row r="2116" spans="2:9">
      <c r="B2116" s="439">
        <v>1901537</v>
      </c>
      <c r="C2116" s="1" t="s">
        <v>8456</v>
      </c>
      <c r="D2116" s="439" t="s">
        <v>2075</v>
      </c>
      <c r="E2116" s="608">
        <v>16.149999999999999</v>
      </c>
      <c r="F2116" s="662"/>
      <c r="G2116" s="662"/>
      <c r="H2116" s="662" t="str">
        <f t="shared" si="34"/>
        <v>DRAGAGEM DE AREIA GROSSA COM DRAGA HOPPER - CAPACIDADE DA CISTERNA DE 10.000 M³ - DMT DE 1.800 A 2.100 M</v>
      </c>
      <c r="I2116" s="662" t="str">
        <f t="shared" si="34"/>
        <v>M³</v>
      </c>
    </row>
    <row r="2117" spans="2:9">
      <c r="B2117" s="918">
        <v>1901538</v>
      </c>
      <c r="C2117" s="919" t="s">
        <v>8457</v>
      </c>
      <c r="D2117" s="918" t="s">
        <v>2075</v>
      </c>
      <c r="E2117" s="920">
        <v>16.28</v>
      </c>
      <c r="F2117" s="662"/>
      <c r="G2117" s="662"/>
      <c r="H2117" s="662" t="str">
        <f t="shared" si="34"/>
        <v>DRAGAGEM DE AREIA GROSSA COM DRAGA HOPPER - CAPACIDADE DA CISTERNA DE 10.000 M³ - DMT DE 2.100 A 2.400 M</v>
      </c>
      <c r="I2117" s="662" t="str">
        <f t="shared" si="34"/>
        <v>M³</v>
      </c>
    </row>
    <row r="2118" spans="2:9">
      <c r="B2118" s="439">
        <v>1901539</v>
      </c>
      <c r="C2118" s="1" t="s">
        <v>8458</v>
      </c>
      <c r="D2118" s="439" t="s">
        <v>2075</v>
      </c>
      <c r="E2118" s="608">
        <v>16.420000000000002</v>
      </c>
      <c r="F2118" s="662"/>
      <c r="G2118" s="662"/>
      <c r="H2118" s="662" t="str">
        <f t="shared" si="34"/>
        <v>DRAGAGEM DE AREIA GROSSA COM DRAGA HOPPER - CAPACIDADE DA CISTERNA DE 10.000 M³ - DMT DE 2.400 A 2.700 M</v>
      </c>
      <c r="I2118" s="662" t="str">
        <f t="shared" si="34"/>
        <v>M³</v>
      </c>
    </row>
    <row r="2119" spans="2:9">
      <c r="B2119" s="918">
        <v>1901540</v>
      </c>
      <c r="C2119" s="919" t="s">
        <v>8459</v>
      </c>
      <c r="D2119" s="918" t="s">
        <v>2075</v>
      </c>
      <c r="E2119" s="920">
        <v>16.579999999999998</v>
      </c>
      <c r="F2119" s="662"/>
      <c r="G2119" s="662"/>
      <c r="H2119" s="662" t="str">
        <f t="shared" si="34"/>
        <v>DRAGAGEM DE AREIA GROSSA COM DRAGA HOPPER - CAPACIDADE DA CISTERNA DE 10.000 M³ - DMT DE 2.700 A 3.000 M</v>
      </c>
      <c r="I2119" s="662" t="str">
        <f t="shared" si="34"/>
        <v>M³</v>
      </c>
    </row>
    <row r="2120" spans="2:9">
      <c r="B2120" s="439">
        <v>1901535</v>
      </c>
      <c r="C2120" s="1" t="s">
        <v>8460</v>
      </c>
      <c r="D2120" s="439" t="s">
        <v>2075</v>
      </c>
      <c r="E2120" s="608">
        <v>16.66</v>
      </c>
      <c r="F2120" s="662"/>
      <c r="G2120" s="662"/>
      <c r="H2120" s="662" t="str">
        <f t="shared" si="34"/>
        <v>DRAGAGEM DE AREIA GROSSA COM DRAGA HOPPER - CAPACIDADE DA CISTERNA DE 10.000 M³ - DMT DE 3.000 M</v>
      </c>
      <c r="I2120" s="662" t="str">
        <f t="shared" si="34"/>
        <v>M³</v>
      </c>
    </row>
    <row r="2121" spans="2:9">
      <c r="B2121" s="918">
        <v>1901542</v>
      </c>
      <c r="C2121" s="919" t="s">
        <v>8461</v>
      </c>
      <c r="D2121" s="918" t="s">
        <v>2075</v>
      </c>
      <c r="E2121" s="920">
        <v>20.97</v>
      </c>
      <c r="F2121" s="662"/>
      <c r="G2121" s="662"/>
      <c r="H2121" s="662" t="str">
        <f t="shared" si="34"/>
        <v>DRAGAGEM DE AREIA GROSSA COM DRAGA HOPPER - CAPACIDADE DA CISTERNA DE 15.000 M³ - DMT DE 1.500 A 1.800 M</v>
      </c>
      <c r="I2121" s="662" t="str">
        <f t="shared" si="34"/>
        <v>M³</v>
      </c>
    </row>
    <row r="2122" spans="2:9">
      <c r="B2122" s="439">
        <v>1901543</v>
      </c>
      <c r="C2122" s="1" t="s">
        <v>8462</v>
      </c>
      <c r="D2122" s="439" t="s">
        <v>2075</v>
      </c>
      <c r="E2122" s="608">
        <v>21.09</v>
      </c>
      <c r="F2122" s="662"/>
      <c r="G2122" s="662"/>
      <c r="H2122" s="662" t="str">
        <f t="shared" si="34"/>
        <v>DRAGAGEM DE AREIA GROSSA COM DRAGA HOPPER - CAPACIDADE DA CISTERNA DE 15.000 M³ - DMT DE 1.800 A 2.100 M</v>
      </c>
      <c r="I2122" s="662" t="str">
        <f t="shared" si="34"/>
        <v>M³</v>
      </c>
    </row>
    <row r="2123" spans="2:9">
      <c r="B2123" s="918">
        <v>1901544</v>
      </c>
      <c r="C2123" s="919" t="s">
        <v>8463</v>
      </c>
      <c r="D2123" s="918" t="s">
        <v>2075</v>
      </c>
      <c r="E2123" s="920">
        <v>21.22</v>
      </c>
      <c r="F2123" s="662"/>
      <c r="G2123" s="662"/>
      <c r="H2123" s="662" t="str">
        <f t="shared" si="34"/>
        <v>DRAGAGEM DE AREIA GROSSA COM DRAGA HOPPER - CAPACIDADE DA CISTERNA DE 15.000 M³ - DMT DE 2.100 A 2.400 M</v>
      </c>
      <c r="I2123" s="662" t="str">
        <f t="shared" si="34"/>
        <v>M³</v>
      </c>
    </row>
    <row r="2124" spans="2:9">
      <c r="B2124" s="439">
        <v>1901545</v>
      </c>
      <c r="C2124" s="1" t="s">
        <v>8464</v>
      </c>
      <c r="D2124" s="439" t="s">
        <v>2075</v>
      </c>
      <c r="E2124" s="608">
        <v>21.35</v>
      </c>
      <c r="F2124" s="662"/>
      <c r="G2124" s="662"/>
      <c r="H2124" s="662" t="str">
        <f t="shared" si="34"/>
        <v>DRAGAGEM DE AREIA GROSSA COM DRAGA HOPPER - CAPACIDADE DA CISTERNA DE 15.000 M³ - DMT DE 2.400 A 2.700 M</v>
      </c>
      <c r="I2124" s="662" t="str">
        <f t="shared" si="34"/>
        <v>M³</v>
      </c>
    </row>
    <row r="2125" spans="2:9">
      <c r="B2125" s="918">
        <v>1901546</v>
      </c>
      <c r="C2125" s="919" t="s">
        <v>8465</v>
      </c>
      <c r="D2125" s="918" t="s">
        <v>2075</v>
      </c>
      <c r="E2125" s="920">
        <v>21.5</v>
      </c>
      <c r="F2125" s="662"/>
      <c r="G2125" s="662"/>
      <c r="H2125" s="662" t="str">
        <f t="shared" si="34"/>
        <v>DRAGAGEM DE AREIA GROSSA COM DRAGA HOPPER - CAPACIDADE DA CISTERNA DE 15.000 M³ - DMT DE 2.700 A 3.000 M</v>
      </c>
      <c r="I2125" s="662" t="str">
        <f t="shared" si="34"/>
        <v>M³</v>
      </c>
    </row>
    <row r="2126" spans="2:9">
      <c r="B2126" s="439">
        <v>1901541</v>
      </c>
      <c r="C2126" s="1" t="s">
        <v>8466</v>
      </c>
      <c r="D2126" s="439" t="s">
        <v>2075</v>
      </c>
      <c r="E2126" s="608">
        <v>21.57</v>
      </c>
      <c r="F2126" s="662"/>
      <c r="G2126" s="662"/>
      <c r="H2126" s="662" t="str">
        <f t="shared" si="34"/>
        <v>DRAGAGEM DE AREIA GROSSA COM DRAGA HOPPER - CAPACIDADE DA CISTERNA DE 15.000 M³ - DMT DE 3.000 M</v>
      </c>
      <c r="I2126" s="662" t="str">
        <f t="shared" si="34"/>
        <v>M³</v>
      </c>
    </row>
    <row r="2127" spans="2:9">
      <c r="B2127" s="918">
        <v>1917091</v>
      </c>
      <c r="C2127" s="919" t="s">
        <v>8467</v>
      </c>
      <c r="D2127" s="918" t="s">
        <v>2075</v>
      </c>
      <c r="E2127" s="920">
        <v>18.75</v>
      </c>
      <c r="F2127" s="662"/>
      <c r="G2127" s="662"/>
      <c r="H2127" s="662" t="str">
        <f t="shared" si="34"/>
        <v>DRAGAGEM DE AREIA GROSSA COM DRAGA HOPPER - CAPACIDADE DA CISTERNA DE 2.000 M³ - DMT DE 1.500 A 1.800 M</v>
      </c>
      <c r="I2127" s="662" t="str">
        <f t="shared" si="34"/>
        <v>M³</v>
      </c>
    </row>
    <row r="2128" spans="2:9">
      <c r="B2128" s="439">
        <v>1917092</v>
      </c>
      <c r="C2128" s="1" t="s">
        <v>8468</v>
      </c>
      <c r="D2128" s="439" t="s">
        <v>2075</v>
      </c>
      <c r="E2128" s="608">
        <v>19.059999999999999</v>
      </c>
      <c r="F2128" s="662"/>
      <c r="G2128" s="662"/>
      <c r="H2128" s="662" t="str">
        <f t="shared" si="34"/>
        <v>DRAGAGEM DE AREIA GROSSA COM DRAGA HOPPER - CAPACIDADE DA CISTERNA DE 2.000 M³ - DMT DE 1.800 A 2.100 M</v>
      </c>
      <c r="I2128" s="662" t="str">
        <f t="shared" si="34"/>
        <v>M³</v>
      </c>
    </row>
    <row r="2129" spans="2:9">
      <c r="B2129" s="918">
        <v>1917093</v>
      </c>
      <c r="C2129" s="919" t="s">
        <v>8469</v>
      </c>
      <c r="D2129" s="918" t="s">
        <v>2075</v>
      </c>
      <c r="E2129" s="920">
        <v>19.38</v>
      </c>
      <c r="F2129" s="662"/>
      <c r="G2129" s="662"/>
      <c r="H2129" s="662" t="str">
        <f t="shared" si="34"/>
        <v>DRAGAGEM DE AREIA GROSSA COM DRAGA HOPPER - CAPACIDADE DA CISTERNA DE 2.000 M³ - DMT DE 2.100 A 2.400 M</v>
      </c>
      <c r="I2129" s="662" t="str">
        <f t="shared" si="34"/>
        <v>M³</v>
      </c>
    </row>
    <row r="2130" spans="2:9">
      <c r="B2130" s="439">
        <v>1917094</v>
      </c>
      <c r="C2130" s="1" t="s">
        <v>8470</v>
      </c>
      <c r="D2130" s="439" t="s">
        <v>2075</v>
      </c>
      <c r="E2130" s="608">
        <v>19.71</v>
      </c>
      <c r="F2130" s="662"/>
      <c r="G2130" s="662"/>
      <c r="H2130" s="662" t="str">
        <f t="shared" si="34"/>
        <v>DRAGAGEM DE AREIA GROSSA COM DRAGA HOPPER - CAPACIDADE DA CISTERNA DE 2.000 M³ - DMT DE 2.400 A 2.700 M</v>
      </c>
      <c r="I2130" s="662" t="str">
        <f t="shared" si="34"/>
        <v>M³</v>
      </c>
    </row>
    <row r="2131" spans="2:9">
      <c r="B2131" s="918">
        <v>1917095</v>
      </c>
      <c r="C2131" s="919" t="s">
        <v>8471</v>
      </c>
      <c r="D2131" s="918" t="s">
        <v>2075</v>
      </c>
      <c r="E2131" s="920">
        <v>20.059999999999999</v>
      </c>
      <c r="F2131" s="662"/>
      <c r="G2131" s="662"/>
      <c r="H2131" s="662" t="str">
        <f t="shared" si="34"/>
        <v>DRAGAGEM DE AREIA GROSSA COM DRAGA HOPPER - CAPACIDADE DA CISTERNA DE 2.000 M³ - DMT DE 2.700 A 3.000 M</v>
      </c>
      <c r="I2131" s="662" t="str">
        <f t="shared" si="34"/>
        <v>M³</v>
      </c>
    </row>
    <row r="2132" spans="2:9">
      <c r="B2132" s="439">
        <v>1917096</v>
      </c>
      <c r="C2132" s="1" t="s">
        <v>8472</v>
      </c>
      <c r="D2132" s="439" t="s">
        <v>2075</v>
      </c>
      <c r="E2132" s="608">
        <v>20.25</v>
      </c>
      <c r="F2132" s="662"/>
      <c r="G2132" s="662"/>
      <c r="H2132" s="662" t="str">
        <f t="shared" si="34"/>
        <v>DRAGAGEM DE AREIA GROSSA COM DRAGA HOPPER - CAPACIDADE DA CISTERNA DE 2.000 M³ - DMT DE 3.000 M</v>
      </c>
      <c r="I2132" s="662" t="str">
        <f t="shared" si="34"/>
        <v>M³</v>
      </c>
    </row>
    <row r="2133" spans="2:9">
      <c r="B2133" s="918">
        <v>1901548</v>
      </c>
      <c r="C2133" s="919" t="s">
        <v>8473</v>
      </c>
      <c r="D2133" s="918" t="s">
        <v>2075</v>
      </c>
      <c r="E2133" s="920">
        <v>26.05</v>
      </c>
      <c r="F2133" s="662"/>
      <c r="G2133" s="662"/>
      <c r="H2133" s="662" t="str">
        <f t="shared" si="34"/>
        <v>DRAGAGEM DE AREIA GROSSA COM DRAGA HOPPER - CAPACIDADE DA CISTERNA DE 20.000 M³ - DMT DE 1.500 A 1.800 M</v>
      </c>
      <c r="I2133" s="662" t="str">
        <f t="shared" si="34"/>
        <v>M³</v>
      </c>
    </row>
    <row r="2134" spans="2:9">
      <c r="B2134" s="439">
        <v>1901549</v>
      </c>
      <c r="C2134" s="1" t="s">
        <v>8474</v>
      </c>
      <c r="D2134" s="439" t="s">
        <v>2075</v>
      </c>
      <c r="E2134" s="608">
        <v>26.16</v>
      </c>
      <c r="F2134" s="662"/>
      <c r="G2134" s="662"/>
      <c r="H2134" s="662" t="str">
        <f t="shared" si="34"/>
        <v>DRAGAGEM DE AREIA GROSSA COM DRAGA HOPPER - CAPACIDADE DA CISTERNA DE 20.000 M³ - DMT DE 1.800 A 2.100 M</v>
      </c>
      <c r="I2134" s="662" t="str">
        <f t="shared" si="34"/>
        <v>M³</v>
      </c>
    </row>
    <row r="2135" spans="2:9">
      <c r="B2135" s="918">
        <v>1901550</v>
      </c>
      <c r="C2135" s="919" t="s">
        <v>8475</v>
      </c>
      <c r="D2135" s="918" t="s">
        <v>2075</v>
      </c>
      <c r="E2135" s="920">
        <v>26.29</v>
      </c>
      <c r="F2135" s="662"/>
      <c r="G2135" s="662"/>
      <c r="H2135" s="662" t="str">
        <f t="shared" si="34"/>
        <v>DRAGAGEM DE AREIA GROSSA COM DRAGA HOPPER - CAPACIDADE DA CISTERNA DE 20.000 M³ - DMT DE 2.100 A 2.400 M</v>
      </c>
      <c r="I2135" s="662" t="str">
        <f t="shared" si="34"/>
        <v>M³</v>
      </c>
    </row>
    <row r="2136" spans="2:9">
      <c r="B2136" s="439">
        <v>1901551</v>
      </c>
      <c r="C2136" s="1" t="s">
        <v>8476</v>
      </c>
      <c r="D2136" s="439" t="s">
        <v>2075</v>
      </c>
      <c r="E2136" s="608">
        <v>26.42</v>
      </c>
      <c r="F2136" s="662"/>
      <c r="G2136" s="662"/>
      <c r="H2136" s="662" t="str">
        <f t="shared" si="34"/>
        <v>DRAGAGEM DE AREIA GROSSA COM DRAGA HOPPER - CAPACIDADE DA CISTERNA DE 20.000 M³ - DMT DE 2.400 A 2.700 M</v>
      </c>
      <c r="I2136" s="662" t="str">
        <f t="shared" si="34"/>
        <v>M³</v>
      </c>
    </row>
    <row r="2137" spans="2:9">
      <c r="B2137" s="918">
        <v>1901552</v>
      </c>
      <c r="C2137" s="919" t="s">
        <v>8477</v>
      </c>
      <c r="D2137" s="918" t="s">
        <v>2075</v>
      </c>
      <c r="E2137" s="920">
        <v>26.56</v>
      </c>
      <c r="F2137" s="662"/>
      <c r="G2137" s="662"/>
      <c r="H2137" s="662" t="str">
        <f t="shared" si="34"/>
        <v>DRAGAGEM DE AREIA GROSSA COM DRAGA HOPPER - CAPACIDADE DA CISTERNA DE 20.000 M³ - DMT DE 2.700 A 3.000 M</v>
      </c>
      <c r="I2137" s="662" t="str">
        <f t="shared" si="34"/>
        <v>M³</v>
      </c>
    </row>
    <row r="2138" spans="2:9">
      <c r="B2138" s="439">
        <v>1901547</v>
      </c>
      <c r="C2138" s="1" t="s">
        <v>8478</v>
      </c>
      <c r="D2138" s="439" t="s">
        <v>2075</v>
      </c>
      <c r="E2138" s="608">
        <v>26.63</v>
      </c>
      <c r="F2138" s="662"/>
      <c r="G2138" s="662"/>
      <c r="H2138" s="662" t="str">
        <f t="shared" si="34"/>
        <v>DRAGAGEM DE AREIA GROSSA COM DRAGA HOPPER - CAPACIDADE DA CISTERNA DE 20.000 M³ - DMT DE 3.000 M</v>
      </c>
      <c r="I2138" s="662" t="str">
        <f t="shared" si="34"/>
        <v>M³</v>
      </c>
    </row>
    <row r="2139" spans="2:9">
      <c r="B2139" s="918">
        <v>1917127</v>
      </c>
      <c r="C2139" s="919" t="s">
        <v>8479</v>
      </c>
      <c r="D2139" s="918" t="s">
        <v>2075</v>
      </c>
      <c r="E2139" s="920">
        <v>17.18</v>
      </c>
      <c r="F2139" s="662"/>
      <c r="G2139" s="662"/>
      <c r="H2139" s="662" t="str">
        <f t="shared" si="34"/>
        <v>DRAGAGEM DE AREIA GROSSA COM DRAGA HOPPER - CAPACIDADE DA CISTERNA DE 3.000 M³ - DMT DE 1.500 A 1.800 M</v>
      </c>
      <c r="I2139" s="662" t="str">
        <f t="shared" si="34"/>
        <v>M³</v>
      </c>
    </row>
    <row r="2140" spans="2:9">
      <c r="B2140" s="439">
        <v>1917128</v>
      </c>
      <c r="C2140" s="1" t="s">
        <v>8480</v>
      </c>
      <c r="D2140" s="439" t="s">
        <v>2075</v>
      </c>
      <c r="E2140" s="608">
        <v>17.420000000000002</v>
      </c>
      <c r="F2140" s="662"/>
      <c r="G2140" s="662"/>
      <c r="H2140" s="662" t="str">
        <f t="shared" si="34"/>
        <v>DRAGAGEM DE AREIA GROSSA COM DRAGA HOPPER - CAPACIDADE DA CISTERNA DE 3.000 M³ - DMT DE 1.800 A 2.100 M</v>
      </c>
      <c r="I2140" s="662" t="str">
        <f t="shared" si="34"/>
        <v>M³</v>
      </c>
    </row>
    <row r="2141" spans="2:9">
      <c r="B2141" s="918">
        <v>1917129</v>
      </c>
      <c r="C2141" s="919" t="s">
        <v>8481</v>
      </c>
      <c r="D2141" s="918" t="s">
        <v>2075</v>
      </c>
      <c r="E2141" s="920">
        <v>17.66</v>
      </c>
      <c r="F2141" s="662"/>
      <c r="G2141" s="662"/>
      <c r="H2141" s="662" t="str">
        <f t="shared" si="34"/>
        <v>DRAGAGEM DE AREIA GROSSA COM DRAGA HOPPER - CAPACIDADE DA CISTERNA DE 3.000 M³ - DMT DE 2.100 A 2.400 M</v>
      </c>
      <c r="I2141" s="662" t="str">
        <f t="shared" si="34"/>
        <v>M³</v>
      </c>
    </row>
    <row r="2142" spans="2:9">
      <c r="B2142" s="439">
        <v>1917130</v>
      </c>
      <c r="C2142" s="1" t="s">
        <v>8482</v>
      </c>
      <c r="D2142" s="439" t="s">
        <v>2075</v>
      </c>
      <c r="E2142" s="608">
        <v>17.920000000000002</v>
      </c>
      <c r="F2142" s="662"/>
      <c r="G2142" s="662"/>
      <c r="H2142" s="662" t="str">
        <f t="shared" si="34"/>
        <v>DRAGAGEM DE AREIA GROSSA COM DRAGA HOPPER - CAPACIDADE DA CISTERNA DE 3.000 M³ - DMT DE 2.400 A 2.700 M</v>
      </c>
      <c r="I2142" s="662" t="str">
        <f t="shared" si="34"/>
        <v>M³</v>
      </c>
    </row>
    <row r="2143" spans="2:9">
      <c r="B2143" s="918">
        <v>1917131</v>
      </c>
      <c r="C2143" s="919" t="s">
        <v>8483</v>
      </c>
      <c r="D2143" s="918" t="s">
        <v>2075</v>
      </c>
      <c r="E2143" s="920">
        <v>18.2</v>
      </c>
      <c r="F2143" s="662"/>
      <c r="G2143" s="662"/>
      <c r="H2143" s="662" t="str">
        <f t="shared" si="34"/>
        <v>DRAGAGEM DE AREIA GROSSA COM DRAGA HOPPER - CAPACIDADE DA CISTERNA DE 3.000 M³ - DMT DE 2.700 A 3.000 M</v>
      </c>
      <c r="I2143" s="662" t="str">
        <f t="shared" si="34"/>
        <v>M³</v>
      </c>
    </row>
    <row r="2144" spans="2:9">
      <c r="B2144" s="439">
        <v>1917132</v>
      </c>
      <c r="C2144" s="1" t="s">
        <v>8484</v>
      </c>
      <c r="D2144" s="439" t="s">
        <v>2075</v>
      </c>
      <c r="E2144" s="608">
        <v>18.350000000000001</v>
      </c>
      <c r="F2144" s="662"/>
      <c r="G2144" s="662"/>
      <c r="H2144" s="662" t="str">
        <f t="shared" si="34"/>
        <v>DRAGAGEM DE AREIA GROSSA COM DRAGA HOPPER - CAPACIDADE DA CISTERNA DE 3.000 M³ - DMT DE 3.000 M</v>
      </c>
      <c r="I2144" s="662" t="str">
        <f t="shared" si="34"/>
        <v>M³</v>
      </c>
    </row>
    <row r="2145" spans="2:9">
      <c r="B2145" s="918">
        <v>1917163</v>
      </c>
      <c r="C2145" s="919" t="s">
        <v>8485</v>
      </c>
      <c r="D2145" s="918" t="s">
        <v>2075</v>
      </c>
      <c r="E2145" s="920">
        <v>15.99</v>
      </c>
      <c r="F2145" s="662"/>
      <c r="G2145" s="662"/>
      <c r="H2145" s="662" t="str">
        <f t="shared" si="34"/>
        <v>DRAGAGEM DE AREIA GROSSA COM DRAGA HOPPER - CAPACIDADE DA CISTERNA DE 4.000 M³ - DMT DE 1.500 A 1.800 M</v>
      </c>
      <c r="I2145" s="662" t="str">
        <f t="shared" si="34"/>
        <v>M³</v>
      </c>
    </row>
    <row r="2146" spans="2:9">
      <c r="B2146" s="439">
        <v>1917164</v>
      </c>
      <c r="C2146" s="1" t="s">
        <v>8486</v>
      </c>
      <c r="D2146" s="439" t="s">
        <v>2075</v>
      </c>
      <c r="E2146" s="608">
        <v>16.2</v>
      </c>
      <c r="F2146" s="662"/>
      <c r="G2146" s="662"/>
      <c r="H2146" s="662" t="str">
        <f t="shared" si="34"/>
        <v>DRAGAGEM DE AREIA GROSSA COM DRAGA HOPPER - CAPACIDADE DA CISTERNA DE 4.000 M³ - DMT DE 1.800 A 2.100 M</v>
      </c>
      <c r="I2146" s="662" t="str">
        <f t="shared" si="34"/>
        <v>M³</v>
      </c>
    </row>
    <row r="2147" spans="2:9">
      <c r="B2147" s="918">
        <v>1917165</v>
      </c>
      <c r="C2147" s="919" t="s">
        <v>8487</v>
      </c>
      <c r="D2147" s="918" t="s">
        <v>2075</v>
      </c>
      <c r="E2147" s="920">
        <v>16.420000000000002</v>
      </c>
      <c r="F2147" s="662"/>
      <c r="G2147" s="662"/>
      <c r="H2147" s="662" t="str">
        <f t="shared" si="34"/>
        <v>DRAGAGEM DE AREIA GROSSA COM DRAGA HOPPER - CAPACIDADE DA CISTERNA DE 4.000 M³ - DMT DE 2.100 A 2.400 M</v>
      </c>
      <c r="I2147" s="662" t="str">
        <f t="shared" si="34"/>
        <v>M³</v>
      </c>
    </row>
    <row r="2148" spans="2:9">
      <c r="B2148" s="439">
        <v>1917166</v>
      </c>
      <c r="C2148" s="1" t="s">
        <v>8488</v>
      </c>
      <c r="D2148" s="439" t="s">
        <v>2075</v>
      </c>
      <c r="E2148" s="608">
        <v>16.64</v>
      </c>
      <c r="F2148" s="662"/>
      <c r="G2148" s="662"/>
      <c r="H2148" s="662" t="str">
        <f t="shared" si="34"/>
        <v>DRAGAGEM DE AREIA GROSSA COM DRAGA HOPPER - CAPACIDADE DA CISTERNA DE 4.000 M³ - DMT DE 2.400 A 2.700 M</v>
      </c>
      <c r="I2148" s="662" t="str">
        <f t="shared" si="34"/>
        <v>M³</v>
      </c>
    </row>
    <row r="2149" spans="2:9">
      <c r="B2149" s="918">
        <v>1917167</v>
      </c>
      <c r="C2149" s="919" t="s">
        <v>8489</v>
      </c>
      <c r="D2149" s="918" t="s">
        <v>2075</v>
      </c>
      <c r="E2149" s="920">
        <v>16.87</v>
      </c>
      <c r="F2149" s="662"/>
      <c r="G2149" s="662"/>
      <c r="H2149" s="662" t="str">
        <f t="shared" si="34"/>
        <v>DRAGAGEM DE AREIA GROSSA COM DRAGA HOPPER - CAPACIDADE DA CISTERNA DE 4.000 M³ - DMT DE 2.700 A 3.000 M</v>
      </c>
      <c r="I2149" s="662" t="str">
        <f t="shared" si="34"/>
        <v>M³</v>
      </c>
    </row>
    <row r="2150" spans="2:9">
      <c r="B2150" s="439">
        <v>1917168</v>
      </c>
      <c r="C2150" s="1" t="s">
        <v>8490</v>
      </c>
      <c r="D2150" s="439" t="s">
        <v>2075</v>
      </c>
      <c r="E2150" s="608">
        <v>17</v>
      </c>
      <c r="F2150" s="662"/>
      <c r="G2150" s="662"/>
      <c r="H2150" s="662" t="str">
        <f t="shared" si="34"/>
        <v>DRAGAGEM DE AREIA GROSSA COM DRAGA HOPPER - CAPACIDADE DA CISTERNA DE 4.000 M³ - DMT DE 3.000 M</v>
      </c>
      <c r="I2150" s="662" t="str">
        <f t="shared" si="34"/>
        <v>M³</v>
      </c>
    </row>
    <row r="2151" spans="2:9">
      <c r="B2151" s="918">
        <v>1917199</v>
      </c>
      <c r="C2151" s="919" t="s">
        <v>8491</v>
      </c>
      <c r="D2151" s="918" t="s">
        <v>2075</v>
      </c>
      <c r="E2151" s="920">
        <v>17.489999999999998</v>
      </c>
      <c r="F2151" s="662"/>
      <c r="G2151" s="662"/>
      <c r="H2151" s="662" t="str">
        <f t="shared" si="34"/>
        <v>DRAGAGEM DE AREIA GROSSA COM DRAGA HOPPER - CAPACIDADE DA CISTERNA DE 5.000 M³ - DMT DE 1.500 A 1.800 M</v>
      </c>
      <c r="I2151" s="662" t="str">
        <f t="shared" si="34"/>
        <v>M³</v>
      </c>
    </row>
    <row r="2152" spans="2:9">
      <c r="B2152" s="439">
        <v>1917200</v>
      </c>
      <c r="C2152" s="1" t="s">
        <v>8492</v>
      </c>
      <c r="D2152" s="439" t="s">
        <v>2075</v>
      </c>
      <c r="E2152" s="608">
        <v>17.670000000000002</v>
      </c>
      <c r="F2152" s="662"/>
      <c r="G2152" s="662"/>
      <c r="H2152" s="662" t="str">
        <f t="shared" si="34"/>
        <v>DRAGAGEM DE AREIA GROSSA COM DRAGA HOPPER - CAPACIDADE DA CISTERNA DE 5.000 M³ - DMT DE 1.800 A 2.100 M</v>
      </c>
      <c r="I2152" s="662" t="str">
        <f t="shared" si="34"/>
        <v>M³</v>
      </c>
    </row>
    <row r="2153" spans="2:9">
      <c r="B2153" s="918">
        <v>1917201</v>
      </c>
      <c r="C2153" s="919" t="s">
        <v>8493</v>
      </c>
      <c r="D2153" s="918" t="s">
        <v>2075</v>
      </c>
      <c r="E2153" s="920">
        <v>17.850000000000001</v>
      </c>
      <c r="F2153" s="662"/>
      <c r="G2153" s="662"/>
      <c r="H2153" s="662" t="str">
        <f t="shared" si="34"/>
        <v>DRAGAGEM DE AREIA GROSSA COM DRAGA HOPPER - CAPACIDADE DA CISTERNA DE 5.000 M³ - DMT DE 2.100 A 2.400 M</v>
      </c>
      <c r="I2153" s="662" t="str">
        <f t="shared" si="34"/>
        <v>M³</v>
      </c>
    </row>
    <row r="2154" spans="2:9">
      <c r="B2154" s="439">
        <v>1917202</v>
      </c>
      <c r="C2154" s="1" t="s">
        <v>8494</v>
      </c>
      <c r="D2154" s="439" t="s">
        <v>2075</v>
      </c>
      <c r="E2154" s="608">
        <v>18.05</v>
      </c>
      <c r="F2154" s="662"/>
      <c r="G2154" s="662"/>
      <c r="H2154" s="662" t="str">
        <f t="shared" si="34"/>
        <v>DRAGAGEM DE AREIA GROSSA COM DRAGA HOPPER - CAPACIDADE DA CISTERNA DE 5.000 M³ - DMT DE 2.400 A 2.700 M</v>
      </c>
      <c r="I2154" s="662" t="str">
        <f t="shared" si="34"/>
        <v>M³</v>
      </c>
    </row>
    <row r="2155" spans="2:9">
      <c r="B2155" s="918">
        <v>1917203</v>
      </c>
      <c r="C2155" s="919" t="s">
        <v>8495</v>
      </c>
      <c r="D2155" s="918" t="s">
        <v>2075</v>
      </c>
      <c r="E2155" s="920">
        <v>18.260000000000002</v>
      </c>
      <c r="F2155" s="662"/>
      <c r="G2155" s="662"/>
      <c r="H2155" s="662" t="str">
        <f t="shared" si="34"/>
        <v>DRAGAGEM DE AREIA GROSSA COM DRAGA HOPPER - CAPACIDADE DA CISTERNA DE 5.000 M³ - DMT DE 2.700 A 3.000 M</v>
      </c>
      <c r="I2155" s="662" t="str">
        <f t="shared" si="34"/>
        <v>M³</v>
      </c>
    </row>
    <row r="2156" spans="2:9">
      <c r="B2156" s="439">
        <v>1917204</v>
      </c>
      <c r="C2156" s="1" t="s">
        <v>8496</v>
      </c>
      <c r="D2156" s="439" t="s">
        <v>2075</v>
      </c>
      <c r="E2156" s="608">
        <v>18.37</v>
      </c>
      <c r="F2156" s="662"/>
      <c r="G2156" s="662"/>
      <c r="H2156" s="662" t="str">
        <f t="shared" si="34"/>
        <v>DRAGAGEM DE AREIA GROSSA COM DRAGA HOPPER - CAPACIDADE DA CISTERNA DE 5.000 M³ - DMT DE 3.000 M</v>
      </c>
      <c r="I2156" s="662" t="str">
        <f t="shared" si="34"/>
        <v>M³</v>
      </c>
    </row>
    <row r="2157" spans="2:9">
      <c r="B2157" s="918">
        <v>1917019</v>
      </c>
      <c r="C2157" s="919" t="s">
        <v>8497</v>
      </c>
      <c r="D2157" s="918" t="s">
        <v>2075</v>
      </c>
      <c r="E2157" s="920">
        <v>39.14</v>
      </c>
      <c r="F2157" s="662"/>
      <c r="G2157" s="662"/>
      <c r="H2157" s="662" t="str">
        <f t="shared" si="34"/>
        <v>DRAGAGEM DE AREIA GROSSA COM DRAGA HOPPER - CAPACIDADE DA CISTERNA DE 750 M³ - DMT DE 1.500 A 1.800 M</v>
      </c>
      <c r="I2157" s="662" t="str">
        <f t="shared" si="34"/>
        <v>M³</v>
      </c>
    </row>
    <row r="2158" spans="2:9">
      <c r="B2158" s="439">
        <v>1917020</v>
      </c>
      <c r="C2158" s="1" t="s">
        <v>8498</v>
      </c>
      <c r="D2158" s="439" t="s">
        <v>2075</v>
      </c>
      <c r="E2158" s="608">
        <v>39.909999999999997</v>
      </c>
      <c r="F2158" s="662"/>
      <c r="G2158" s="662"/>
      <c r="H2158" s="662" t="str">
        <f t="shared" si="34"/>
        <v>DRAGAGEM DE AREIA GROSSA COM DRAGA HOPPER - CAPACIDADE DA CISTERNA DE 750 M³ - DMT DE 1.800 A 2.100 M</v>
      </c>
      <c r="I2158" s="662" t="str">
        <f t="shared" si="34"/>
        <v>M³</v>
      </c>
    </row>
    <row r="2159" spans="2:9">
      <c r="B2159" s="918">
        <v>1917021</v>
      </c>
      <c r="C2159" s="919" t="s">
        <v>8499</v>
      </c>
      <c r="D2159" s="918" t="s">
        <v>2075</v>
      </c>
      <c r="E2159" s="920">
        <v>40.700000000000003</v>
      </c>
      <c r="F2159" s="662"/>
      <c r="G2159" s="662"/>
      <c r="H2159" s="662" t="str">
        <f t="shared" si="34"/>
        <v>DRAGAGEM DE AREIA GROSSA COM DRAGA HOPPER - CAPACIDADE DA CISTERNA DE 750 M³ - DMT DE 2.100 A 2.400 M</v>
      </c>
      <c r="I2159" s="662" t="str">
        <f t="shared" si="34"/>
        <v>M³</v>
      </c>
    </row>
    <row r="2160" spans="2:9">
      <c r="B2160" s="439">
        <v>1917022</v>
      </c>
      <c r="C2160" s="1" t="s">
        <v>8500</v>
      </c>
      <c r="D2160" s="439" t="s">
        <v>2075</v>
      </c>
      <c r="E2160" s="608">
        <v>41.53</v>
      </c>
      <c r="F2160" s="662"/>
      <c r="G2160" s="662"/>
      <c r="H2160" s="662" t="str">
        <f t="shared" si="34"/>
        <v>DRAGAGEM DE AREIA GROSSA COM DRAGA HOPPER - CAPACIDADE DA CISTERNA DE 750 M³ - DMT DE 2.400 A 2.700 M</v>
      </c>
      <c r="I2160" s="662" t="str">
        <f t="shared" si="34"/>
        <v>M³</v>
      </c>
    </row>
    <row r="2161" spans="2:9">
      <c r="B2161" s="918">
        <v>1917023</v>
      </c>
      <c r="C2161" s="919" t="s">
        <v>8501</v>
      </c>
      <c r="D2161" s="918" t="s">
        <v>2075</v>
      </c>
      <c r="E2161" s="920">
        <v>42.4</v>
      </c>
      <c r="F2161" s="662"/>
      <c r="G2161" s="662"/>
      <c r="H2161" s="662" t="str">
        <f t="shared" si="34"/>
        <v>DRAGAGEM DE AREIA GROSSA COM DRAGA HOPPER - CAPACIDADE DA CISTERNA DE 750 M³ - DMT DE 2.700 A 3.000 M</v>
      </c>
      <c r="I2161" s="662" t="str">
        <f t="shared" si="34"/>
        <v>M³</v>
      </c>
    </row>
    <row r="2162" spans="2:9">
      <c r="B2162" s="439">
        <v>1917024</v>
      </c>
      <c r="C2162" s="1" t="s">
        <v>8502</v>
      </c>
      <c r="D2162" s="439" t="s">
        <v>2075</v>
      </c>
      <c r="E2162" s="608">
        <v>42.86</v>
      </c>
      <c r="F2162" s="662"/>
      <c r="G2162" s="662"/>
      <c r="H2162" s="662" t="str">
        <f t="shared" si="34"/>
        <v>DRAGAGEM DE AREIA GROSSA COM DRAGA HOPPER - CAPACIDADE DA CISTERNA DE 750 M³ - DMT DE 3.000 M</v>
      </c>
      <c r="I2162" s="662" t="str">
        <f t="shared" si="34"/>
        <v>M³</v>
      </c>
    </row>
    <row r="2163" spans="2:9" ht="30">
      <c r="B2163" s="918">
        <v>1917541</v>
      </c>
      <c r="C2163" s="919" t="s">
        <v>8503</v>
      </c>
      <c r="D2163" s="918" t="s">
        <v>2075</v>
      </c>
      <c r="E2163" s="920">
        <v>7.65</v>
      </c>
      <c r="F2163" s="662"/>
      <c r="G2163" s="662"/>
      <c r="H2163" s="662" t="str">
        <f t="shared" si="34"/>
        <v>DRAGAGEM DE AREIA MÉDIA COM DRAGA DE SUCÇÃO E RECALQUE - BOMBA DE 1.350 KW E CORTADOR DE 170 KW - DISTÂNCIA DE RECALQUE DE 1.100 A 1.300 M</v>
      </c>
      <c r="I2163" s="662" t="str">
        <f t="shared" si="34"/>
        <v>M³</v>
      </c>
    </row>
    <row r="2164" spans="2:9" ht="30">
      <c r="B2164" s="439">
        <v>1917542</v>
      </c>
      <c r="C2164" s="1" t="s">
        <v>8504</v>
      </c>
      <c r="D2164" s="439" t="s">
        <v>2075</v>
      </c>
      <c r="E2164" s="608">
        <v>8.39</v>
      </c>
      <c r="F2164" s="662"/>
      <c r="G2164" s="662"/>
      <c r="H2164" s="662" t="str">
        <f t="shared" si="34"/>
        <v>DRAGAGEM DE AREIA MÉDIA COM DRAGA DE SUCÇÃO E RECALQUE - BOMBA DE 1.350 KW E CORTADOR DE 170 KW - DISTÂNCIA DE RECALQUE DE 1.300 A 1.500 M</v>
      </c>
      <c r="I2164" s="662" t="str">
        <f t="shared" si="34"/>
        <v>M³</v>
      </c>
    </row>
    <row r="2165" spans="2:9" ht="30">
      <c r="B2165" s="918">
        <v>1917543</v>
      </c>
      <c r="C2165" s="919" t="s">
        <v>8505</v>
      </c>
      <c r="D2165" s="918" t="s">
        <v>2075</v>
      </c>
      <c r="E2165" s="920">
        <v>8.75</v>
      </c>
      <c r="F2165" s="662"/>
      <c r="G2165" s="662"/>
      <c r="H2165" s="662" t="str">
        <f t="shared" si="34"/>
        <v>DRAGAGEM DE AREIA MÉDIA COM DRAGA DE SUCÇÃO E RECALQUE - BOMBA DE 1.350 KW E CORTADOR DE 170 KW - DISTÂNCIA DE RECALQUE DE 1.500 A 1.700 M</v>
      </c>
      <c r="I2165" s="662" t="str">
        <f t="shared" si="34"/>
        <v>M³</v>
      </c>
    </row>
    <row r="2166" spans="2:9" ht="30">
      <c r="B2166" s="439">
        <v>1917544</v>
      </c>
      <c r="C2166" s="1" t="s">
        <v>8506</v>
      </c>
      <c r="D2166" s="439" t="s">
        <v>2075</v>
      </c>
      <c r="E2166" s="608">
        <v>9.1199999999999992</v>
      </c>
      <c r="F2166" s="662"/>
      <c r="G2166" s="662"/>
      <c r="H2166" s="662" t="str">
        <f t="shared" si="34"/>
        <v>DRAGAGEM DE AREIA MÉDIA COM DRAGA DE SUCÇÃO E RECALQUE - BOMBA DE 1.350 KW E CORTADOR DE 170 KW - DISTÂNCIA DE RECALQUE DE 1.700 A 1.900 M</v>
      </c>
      <c r="I2166" s="662" t="str">
        <f t="shared" si="34"/>
        <v>M³</v>
      </c>
    </row>
    <row r="2167" spans="2:9" ht="30">
      <c r="B2167" s="918">
        <v>1917545</v>
      </c>
      <c r="C2167" s="919" t="s">
        <v>8507</v>
      </c>
      <c r="D2167" s="918" t="s">
        <v>2075</v>
      </c>
      <c r="E2167" s="920">
        <v>9.6</v>
      </c>
      <c r="F2167" s="662"/>
      <c r="G2167" s="662"/>
      <c r="H2167" s="662" t="str">
        <f t="shared" si="34"/>
        <v>DRAGAGEM DE AREIA MÉDIA COM DRAGA DE SUCÇÃO E RECALQUE - BOMBA DE 1.350 KW E CORTADOR DE 170 KW - DISTÂNCIA DE RECALQUE DE 1.900 A 2.100 M</v>
      </c>
      <c r="I2167" s="662" t="str">
        <f t="shared" si="34"/>
        <v>M³</v>
      </c>
    </row>
    <row r="2168" spans="2:9" ht="30">
      <c r="B2168" s="439">
        <v>1917546</v>
      </c>
      <c r="C2168" s="1" t="s">
        <v>8508</v>
      </c>
      <c r="D2168" s="439" t="s">
        <v>2075</v>
      </c>
      <c r="E2168" s="608">
        <v>10</v>
      </c>
      <c r="F2168" s="662"/>
      <c r="G2168" s="662"/>
      <c r="H2168" s="662" t="str">
        <f t="shared" si="34"/>
        <v>DRAGAGEM DE AREIA MÉDIA COM DRAGA DE SUCÇÃO E RECALQUE - BOMBA DE 1.350 KW E CORTADOR DE 170 KW - DISTÂNCIA DE RECALQUE DE 2.100 A 2.300 M</v>
      </c>
      <c r="I2168" s="662" t="str">
        <f t="shared" si="34"/>
        <v>M³</v>
      </c>
    </row>
    <row r="2169" spans="2:9" ht="30">
      <c r="B2169" s="918">
        <v>1917547</v>
      </c>
      <c r="C2169" s="919" t="s">
        <v>8509</v>
      </c>
      <c r="D2169" s="918" t="s">
        <v>2075</v>
      </c>
      <c r="E2169" s="920">
        <v>10.8</v>
      </c>
      <c r="F2169" s="662"/>
      <c r="G2169" s="662"/>
      <c r="H2169" s="662" t="str">
        <f t="shared" si="34"/>
        <v>DRAGAGEM DE AREIA MÉDIA COM DRAGA DE SUCÇÃO E RECALQUE - BOMBA DE 1.350 KW E CORTADOR DE 170 KW - DISTÂNCIA DE RECALQUE DE 2.300 A 2.500 M</v>
      </c>
      <c r="I2169" s="662" t="str">
        <f t="shared" si="34"/>
        <v>M³</v>
      </c>
    </row>
    <row r="2170" spans="2:9" ht="30">
      <c r="B2170" s="439">
        <v>1917548</v>
      </c>
      <c r="C2170" s="1" t="s">
        <v>8510</v>
      </c>
      <c r="D2170" s="439" t="s">
        <v>2075</v>
      </c>
      <c r="E2170" s="608">
        <v>11.31</v>
      </c>
      <c r="F2170" s="662"/>
      <c r="G2170" s="662"/>
      <c r="H2170" s="662" t="str">
        <f t="shared" si="34"/>
        <v>DRAGAGEM DE AREIA MÉDIA COM DRAGA DE SUCÇÃO E RECALQUE - BOMBA DE 1.350 KW E CORTADOR DE 170 KW - DISTÂNCIA DE RECALQUE DE 2.500 A 2.700 M</v>
      </c>
      <c r="I2170" s="662" t="str">
        <f t="shared" si="34"/>
        <v>M³</v>
      </c>
    </row>
    <row r="2171" spans="2:9" ht="30">
      <c r="B2171" s="918">
        <v>1917549</v>
      </c>
      <c r="C2171" s="919" t="s">
        <v>8511</v>
      </c>
      <c r="D2171" s="918" t="s">
        <v>2075</v>
      </c>
      <c r="E2171" s="920">
        <v>11.87</v>
      </c>
      <c r="F2171" s="662"/>
      <c r="G2171" s="662"/>
      <c r="H2171" s="662" t="str">
        <f t="shared" si="34"/>
        <v>DRAGAGEM DE AREIA MÉDIA COM DRAGA DE SUCÇÃO E RECALQUE - BOMBA DE 1.350 KW E CORTADOR DE 170 KW - DISTÂNCIA DE RECALQUE DE 2.700 A 2.900 M</v>
      </c>
      <c r="I2171" s="662" t="str">
        <f t="shared" si="34"/>
        <v>M³</v>
      </c>
    </row>
    <row r="2172" spans="2:9" ht="30">
      <c r="B2172" s="439">
        <v>1917550</v>
      </c>
      <c r="C2172" s="1" t="s">
        <v>8512</v>
      </c>
      <c r="D2172" s="439" t="s">
        <v>2075</v>
      </c>
      <c r="E2172" s="608">
        <v>12.47</v>
      </c>
      <c r="F2172" s="662"/>
      <c r="G2172" s="662"/>
      <c r="H2172" s="662" t="str">
        <f t="shared" si="34"/>
        <v>DRAGAGEM DE AREIA MÉDIA COM DRAGA DE SUCÇÃO E RECALQUE - BOMBA DE 1.350 KW E CORTADOR DE 170 KW - DISTÂNCIA DE RECALQUE DE 2.900 A 3.100 M</v>
      </c>
      <c r="I2172" s="662" t="str">
        <f t="shared" si="34"/>
        <v>M³</v>
      </c>
    </row>
    <row r="2173" spans="2:9" ht="30">
      <c r="B2173" s="918">
        <v>1917551</v>
      </c>
      <c r="C2173" s="919" t="s">
        <v>8513</v>
      </c>
      <c r="D2173" s="918" t="s">
        <v>2075</v>
      </c>
      <c r="E2173" s="920">
        <v>13.38</v>
      </c>
      <c r="F2173" s="662"/>
      <c r="G2173" s="662"/>
      <c r="H2173" s="662" t="str">
        <f t="shared" si="34"/>
        <v>DRAGAGEM DE AREIA MÉDIA COM DRAGA DE SUCÇÃO E RECALQUE - BOMBA DE 1.350 KW E CORTADOR DE 170 KW - DISTÂNCIA DE RECALQUE DE 3.100 A 3.300 M</v>
      </c>
      <c r="I2173" s="662" t="str">
        <f t="shared" si="34"/>
        <v>M³</v>
      </c>
    </row>
    <row r="2174" spans="2:9" ht="30">
      <c r="B2174" s="439">
        <v>1917552</v>
      </c>
      <c r="C2174" s="1" t="s">
        <v>8514</v>
      </c>
      <c r="D2174" s="439" t="s">
        <v>2075</v>
      </c>
      <c r="E2174" s="608">
        <v>14.04</v>
      </c>
      <c r="F2174" s="662"/>
      <c r="G2174" s="662"/>
      <c r="H2174" s="662" t="str">
        <f t="shared" si="34"/>
        <v>DRAGAGEM DE AREIA MÉDIA COM DRAGA DE SUCÇÃO E RECALQUE - BOMBA DE 1.350 KW E CORTADOR DE 170 KW - DISTÂNCIA DE RECALQUE DE 3.300 A 3.500 M</v>
      </c>
      <c r="I2174" s="662" t="str">
        <f t="shared" si="34"/>
        <v>M³</v>
      </c>
    </row>
    <row r="2175" spans="2:9" ht="30">
      <c r="B2175" s="918">
        <v>1917553</v>
      </c>
      <c r="C2175" s="919" t="s">
        <v>8515</v>
      </c>
      <c r="D2175" s="918" t="s">
        <v>2075</v>
      </c>
      <c r="E2175" s="920">
        <v>13.95</v>
      </c>
      <c r="F2175" s="662"/>
      <c r="G2175" s="662"/>
      <c r="H2175" s="662" t="str">
        <f t="shared" si="34"/>
        <v>DRAGAGEM DE AREIA MÉDIA COM DRAGA DE SUCÇÃO E RECALQUE - BOMBA DE 1.350 KW E CORTADOR DE 170 KW - DISTÂNCIA DE RECALQUE DE 3.500 A 3.700 M</v>
      </c>
      <c r="I2175" s="662" t="str">
        <f t="shared" si="34"/>
        <v>M³</v>
      </c>
    </row>
    <row r="2176" spans="2:9" ht="30">
      <c r="B2176" s="439">
        <v>1917554</v>
      </c>
      <c r="C2176" s="1" t="s">
        <v>8516</v>
      </c>
      <c r="D2176" s="439" t="s">
        <v>2075</v>
      </c>
      <c r="E2176" s="608">
        <v>15.28</v>
      </c>
      <c r="F2176" s="662"/>
      <c r="G2176" s="662"/>
      <c r="H2176" s="662" t="str">
        <f t="shared" si="34"/>
        <v>DRAGAGEM DE AREIA MÉDIA COM DRAGA DE SUCÇÃO E RECALQUE - BOMBA DE 1.350 KW E CORTADOR DE 170 KW - DISTÂNCIA DE RECALQUE DE 3.700 A 3.900 M</v>
      </c>
      <c r="I2176" s="662" t="str">
        <f t="shared" si="34"/>
        <v>M³</v>
      </c>
    </row>
    <row r="2177" spans="2:9" ht="30">
      <c r="B2177" s="918">
        <v>1917555</v>
      </c>
      <c r="C2177" s="919" t="s">
        <v>8517</v>
      </c>
      <c r="D2177" s="918" t="s">
        <v>2075</v>
      </c>
      <c r="E2177" s="920">
        <v>15.99</v>
      </c>
      <c r="F2177" s="662"/>
      <c r="G2177" s="662"/>
      <c r="H2177" s="662" t="str">
        <f t="shared" si="34"/>
        <v>DRAGAGEM DE AREIA MÉDIA COM DRAGA DE SUCÇÃO E RECALQUE - BOMBA DE 1.350 KW E CORTADOR DE 170 KW - DISTÂNCIA DE RECALQUE DE 3.900 A 4.100 M</v>
      </c>
      <c r="I2177" s="662" t="str">
        <f t="shared" si="34"/>
        <v>M³</v>
      </c>
    </row>
    <row r="2178" spans="2:9" ht="30">
      <c r="B2178" s="439">
        <v>1917556</v>
      </c>
      <c r="C2178" s="1" t="s">
        <v>8518</v>
      </c>
      <c r="D2178" s="439" t="s">
        <v>2075</v>
      </c>
      <c r="E2178" s="608">
        <v>17.11</v>
      </c>
      <c r="F2178" s="662"/>
      <c r="G2178" s="662"/>
      <c r="H2178" s="662" t="str">
        <f t="shared" si="34"/>
        <v>DRAGAGEM DE AREIA MÉDIA COM DRAGA DE SUCÇÃO E RECALQUE - BOMBA DE 1.350 KW E CORTADOR DE 170 KW - DISTÂNCIA DE RECALQUE DE 4.100 A 4.300 M</v>
      </c>
      <c r="I2178" s="662" t="str">
        <f t="shared" si="34"/>
        <v>M³</v>
      </c>
    </row>
    <row r="2179" spans="2:9" ht="30">
      <c r="B2179" s="918">
        <v>1917557</v>
      </c>
      <c r="C2179" s="919" t="s">
        <v>8519</v>
      </c>
      <c r="D2179" s="918" t="s">
        <v>2075</v>
      </c>
      <c r="E2179" s="920">
        <v>17.899999999999999</v>
      </c>
      <c r="F2179" s="662"/>
      <c r="G2179" s="662"/>
      <c r="H2179" s="662" t="str">
        <f t="shared" ref="H2179:I2242" si="35">UPPER(C2179)</f>
        <v>DRAGAGEM DE AREIA MÉDIA COM DRAGA DE SUCÇÃO E RECALQUE - BOMBA DE 1.350 KW E CORTADOR DE 170 KW - DISTÂNCIA DE RECALQUE DE 4.300 A 4.500 M</v>
      </c>
      <c r="I2179" s="662" t="str">
        <f t="shared" si="35"/>
        <v>M³</v>
      </c>
    </row>
    <row r="2180" spans="2:9" ht="30">
      <c r="B2180" s="439">
        <v>1917558</v>
      </c>
      <c r="C2180" s="1" t="s">
        <v>8520</v>
      </c>
      <c r="D2180" s="439" t="s">
        <v>2075</v>
      </c>
      <c r="E2180" s="608">
        <v>19.079999999999998</v>
      </c>
      <c r="F2180" s="662"/>
      <c r="G2180" s="662"/>
      <c r="H2180" s="662" t="str">
        <f t="shared" si="35"/>
        <v>DRAGAGEM DE AREIA MÉDIA COM DRAGA DE SUCÇÃO E RECALQUE - BOMBA DE 1.350 KW E CORTADOR DE 170 KW - DISTÂNCIA DE RECALQUE DE 4.500 A 4.700 M</v>
      </c>
      <c r="I2180" s="662" t="str">
        <f t="shared" si="35"/>
        <v>M³</v>
      </c>
    </row>
    <row r="2181" spans="2:9" ht="30">
      <c r="B2181" s="918">
        <v>1917559</v>
      </c>
      <c r="C2181" s="919" t="s">
        <v>8521</v>
      </c>
      <c r="D2181" s="918" t="s">
        <v>2075</v>
      </c>
      <c r="E2181" s="920">
        <v>21.13</v>
      </c>
      <c r="F2181" s="662"/>
      <c r="G2181" s="662"/>
      <c r="H2181" s="662" t="str">
        <f t="shared" si="35"/>
        <v>DRAGAGEM DE AREIA MÉDIA COM DRAGA DE SUCÇÃO E RECALQUE - BOMBA DE 1.350 KW E CORTADOR DE 170 KW - DISTÂNCIA DE RECALQUE DE 4.700 A 4.900 M</v>
      </c>
      <c r="I2181" s="662" t="str">
        <f t="shared" si="35"/>
        <v>M³</v>
      </c>
    </row>
    <row r="2182" spans="2:9" ht="30">
      <c r="B2182" s="439">
        <v>1917560</v>
      </c>
      <c r="C2182" s="1" t="s">
        <v>8522</v>
      </c>
      <c r="D2182" s="439" t="s">
        <v>2075</v>
      </c>
      <c r="E2182" s="608">
        <v>23.67</v>
      </c>
      <c r="F2182" s="662"/>
      <c r="G2182" s="662"/>
      <c r="H2182" s="662" t="str">
        <f t="shared" si="35"/>
        <v>DRAGAGEM DE AREIA MÉDIA COM DRAGA DE SUCÇÃO E RECALQUE - BOMBA DE 1.350 KW E CORTADOR DE 170 KW - DISTÂNCIA DE RECALQUE DE 4.900 A 5.100 M</v>
      </c>
      <c r="I2182" s="662" t="str">
        <f t="shared" si="35"/>
        <v>M³</v>
      </c>
    </row>
    <row r="2183" spans="2:9" ht="30">
      <c r="B2183" s="918">
        <v>1917561</v>
      </c>
      <c r="C2183" s="919" t="s">
        <v>8523</v>
      </c>
      <c r="D2183" s="918" t="s">
        <v>2075</v>
      </c>
      <c r="E2183" s="920">
        <v>26.25</v>
      </c>
      <c r="F2183" s="662"/>
      <c r="G2183" s="662"/>
      <c r="H2183" s="662" t="str">
        <f t="shared" si="35"/>
        <v>DRAGAGEM DE AREIA MÉDIA COM DRAGA DE SUCÇÃO E RECALQUE - BOMBA DE 1.350 KW E CORTADOR DE 170 KW - DISTÂNCIA DE RECALQUE DE 5.100 A 5.300 M</v>
      </c>
      <c r="I2183" s="662" t="str">
        <f t="shared" si="35"/>
        <v>M³</v>
      </c>
    </row>
    <row r="2184" spans="2:9" ht="30">
      <c r="B2184" s="439">
        <v>1917562</v>
      </c>
      <c r="C2184" s="1" t="s">
        <v>8524</v>
      </c>
      <c r="D2184" s="439" t="s">
        <v>2075</v>
      </c>
      <c r="E2184" s="608">
        <v>29.21</v>
      </c>
      <c r="F2184" s="662"/>
      <c r="G2184" s="662"/>
      <c r="H2184" s="662" t="str">
        <f t="shared" si="35"/>
        <v>DRAGAGEM DE AREIA MÉDIA COM DRAGA DE SUCÇÃO E RECALQUE - BOMBA DE 1.350 KW E CORTADOR DE 170 KW - DISTÂNCIA DE RECALQUE DE 5.300 A 5.500 M</v>
      </c>
      <c r="I2184" s="662" t="str">
        <f t="shared" si="35"/>
        <v>M³</v>
      </c>
    </row>
    <row r="2185" spans="2:9" ht="30">
      <c r="B2185" s="918">
        <v>1917563</v>
      </c>
      <c r="C2185" s="919" t="s">
        <v>8525</v>
      </c>
      <c r="D2185" s="918" t="s">
        <v>2075</v>
      </c>
      <c r="E2185" s="920">
        <v>31.89</v>
      </c>
      <c r="F2185" s="662"/>
      <c r="G2185" s="662"/>
      <c r="H2185" s="662" t="str">
        <f t="shared" si="35"/>
        <v>DRAGAGEM DE AREIA MÉDIA COM DRAGA DE SUCÇÃO E RECALQUE - BOMBA DE 1.350 KW E CORTADOR DE 170 KW - DISTÂNCIA DE RECALQUE DE 5.500 A 5.700 M</v>
      </c>
      <c r="I2185" s="662" t="str">
        <f t="shared" si="35"/>
        <v>M³</v>
      </c>
    </row>
    <row r="2186" spans="2:9" ht="30">
      <c r="B2186" s="439">
        <v>1917564</v>
      </c>
      <c r="C2186" s="1" t="s">
        <v>8526</v>
      </c>
      <c r="D2186" s="439" t="s">
        <v>2075</v>
      </c>
      <c r="E2186" s="608">
        <v>34.799999999999997</v>
      </c>
      <c r="F2186" s="662"/>
      <c r="G2186" s="662"/>
      <c r="H2186" s="662" t="str">
        <f t="shared" si="35"/>
        <v>DRAGAGEM DE AREIA MÉDIA COM DRAGA DE SUCÇÃO E RECALQUE - BOMBA DE 1.350 KW E CORTADOR DE 170 KW - DISTÂNCIA DE RECALQUE DE 5.700 A 5.900 M</v>
      </c>
      <c r="I2186" s="662" t="str">
        <f t="shared" si="35"/>
        <v>M³</v>
      </c>
    </row>
    <row r="2187" spans="2:9" ht="30">
      <c r="B2187" s="918">
        <v>1917565</v>
      </c>
      <c r="C2187" s="919" t="s">
        <v>8527</v>
      </c>
      <c r="D2187" s="918" t="s">
        <v>2075</v>
      </c>
      <c r="E2187" s="920">
        <v>38.619999999999997</v>
      </c>
      <c r="F2187" s="662"/>
      <c r="G2187" s="662"/>
      <c r="H2187" s="662" t="str">
        <f t="shared" si="35"/>
        <v>DRAGAGEM DE AREIA MÉDIA COM DRAGA DE SUCÇÃO E RECALQUE - BOMBA DE 1.350 KW E CORTADOR DE 170 KW - DISTÂNCIA DE RECALQUE DE 5.900 A 6.100 M</v>
      </c>
      <c r="I2187" s="662" t="str">
        <f t="shared" si="35"/>
        <v>M³</v>
      </c>
    </row>
    <row r="2188" spans="2:9" ht="30">
      <c r="B2188" s="439">
        <v>1917538</v>
      </c>
      <c r="C2188" s="1" t="s">
        <v>8528</v>
      </c>
      <c r="D2188" s="439" t="s">
        <v>2075</v>
      </c>
      <c r="E2188" s="608">
        <v>6.54</v>
      </c>
      <c r="F2188" s="662"/>
      <c r="G2188" s="662"/>
      <c r="H2188" s="662" t="str">
        <f t="shared" si="35"/>
        <v>DRAGAGEM DE AREIA MÉDIA COM DRAGA DE SUCÇÃO E RECALQUE - BOMBA DE 1.350 KW E CORTADOR DE 170 KW - DISTÂNCIA DE RECALQUE DE 500 A 700 M</v>
      </c>
      <c r="I2188" s="662" t="str">
        <f t="shared" si="35"/>
        <v>M³</v>
      </c>
    </row>
    <row r="2189" spans="2:9" ht="30">
      <c r="B2189" s="918">
        <v>1917566</v>
      </c>
      <c r="C2189" s="919" t="s">
        <v>8529</v>
      </c>
      <c r="D2189" s="918" t="s">
        <v>2075</v>
      </c>
      <c r="E2189" s="920">
        <v>42.57</v>
      </c>
      <c r="F2189" s="662"/>
      <c r="G2189" s="662"/>
      <c r="H2189" s="662" t="str">
        <f t="shared" si="35"/>
        <v>DRAGAGEM DE AREIA MÉDIA COM DRAGA DE SUCÇÃO E RECALQUE - BOMBA DE 1.350 KW E CORTADOR DE 170 KW - DISTÂNCIA DE RECALQUE DE 6.100 A 6.300 M</v>
      </c>
      <c r="I2189" s="662" t="str">
        <f t="shared" si="35"/>
        <v>M³</v>
      </c>
    </row>
    <row r="2190" spans="2:9" ht="30">
      <c r="B2190" s="439">
        <v>1917567</v>
      </c>
      <c r="C2190" s="1" t="s">
        <v>8530</v>
      </c>
      <c r="D2190" s="439" t="s">
        <v>2075</v>
      </c>
      <c r="E2190" s="608">
        <v>46.74</v>
      </c>
      <c r="F2190" s="662"/>
      <c r="G2190" s="662"/>
      <c r="H2190" s="662" t="str">
        <f t="shared" si="35"/>
        <v>DRAGAGEM DE AREIA MÉDIA COM DRAGA DE SUCÇÃO E RECALQUE - BOMBA DE 1.350 KW E CORTADOR DE 170 KW - DISTÂNCIA DE RECALQUE DE 6.300 A 6.500 M</v>
      </c>
      <c r="I2190" s="662" t="str">
        <f t="shared" si="35"/>
        <v>M³</v>
      </c>
    </row>
    <row r="2191" spans="2:9" ht="30">
      <c r="B2191" s="918">
        <v>1917568</v>
      </c>
      <c r="C2191" s="919" t="s">
        <v>8531</v>
      </c>
      <c r="D2191" s="918" t="s">
        <v>2075</v>
      </c>
      <c r="E2191" s="920">
        <v>50.71</v>
      </c>
      <c r="F2191" s="662"/>
      <c r="G2191" s="662"/>
      <c r="H2191" s="662" t="str">
        <f t="shared" si="35"/>
        <v>DRAGAGEM DE AREIA MÉDIA COM DRAGA DE SUCÇÃO E RECALQUE - BOMBA DE 1.350 KW E CORTADOR DE 170 KW - DISTÂNCIA DE RECALQUE DE 6.500 A 6.700 M</v>
      </c>
      <c r="I2191" s="662" t="str">
        <f t="shared" si="35"/>
        <v>M³</v>
      </c>
    </row>
    <row r="2192" spans="2:9" ht="30">
      <c r="B2192" s="439">
        <v>1917569</v>
      </c>
      <c r="C2192" s="1" t="s">
        <v>8532</v>
      </c>
      <c r="D2192" s="439" t="s">
        <v>2075</v>
      </c>
      <c r="E2192" s="608">
        <v>55.59</v>
      </c>
      <c r="F2192" s="662"/>
      <c r="G2192" s="662"/>
      <c r="H2192" s="662" t="str">
        <f t="shared" si="35"/>
        <v>DRAGAGEM DE AREIA MÉDIA COM DRAGA DE SUCÇÃO E RECALQUE - BOMBA DE 1.350 KW E CORTADOR DE 170 KW - DISTÂNCIA DE RECALQUE DE 6.700 A 6.900 M</v>
      </c>
      <c r="I2192" s="662" t="str">
        <f t="shared" si="35"/>
        <v>M³</v>
      </c>
    </row>
    <row r="2193" spans="2:9" ht="30">
      <c r="B2193" s="918">
        <v>1917570</v>
      </c>
      <c r="C2193" s="919" t="s">
        <v>8533</v>
      </c>
      <c r="D2193" s="918" t="s">
        <v>2075</v>
      </c>
      <c r="E2193" s="920">
        <v>60.13</v>
      </c>
      <c r="F2193" s="662"/>
      <c r="G2193" s="662"/>
      <c r="H2193" s="662" t="str">
        <f t="shared" si="35"/>
        <v>DRAGAGEM DE AREIA MÉDIA COM DRAGA DE SUCÇÃO E RECALQUE - BOMBA DE 1.350 KW E CORTADOR DE 170 KW - DISTÂNCIA DE RECALQUE DE 6.900 A 7.100 M</v>
      </c>
      <c r="I2193" s="662" t="str">
        <f t="shared" si="35"/>
        <v>M³</v>
      </c>
    </row>
    <row r="2194" spans="2:9" ht="30">
      <c r="B2194" s="439">
        <v>1917571</v>
      </c>
      <c r="C2194" s="1" t="s">
        <v>8534</v>
      </c>
      <c r="D2194" s="439" t="s">
        <v>2075</v>
      </c>
      <c r="E2194" s="608">
        <v>65.510000000000005</v>
      </c>
      <c r="F2194" s="662"/>
      <c r="G2194" s="662"/>
      <c r="H2194" s="662" t="str">
        <f t="shared" si="35"/>
        <v>DRAGAGEM DE AREIA MÉDIA COM DRAGA DE SUCÇÃO E RECALQUE - BOMBA DE 1.350 KW E CORTADOR DE 170 KW - DISTÂNCIA DE RECALQUE DE 7.100 A 7.300 M</v>
      </c>
      <c r="I2194" s="662" t="str">
        <f t="shared" si="35"/>
        <v>M³</v>
      </c>
    </row>
    <row r="2195" spans="2:9" ht="30">
      <c r="B2195" s="918">
        <v>1917572</v>
      </c>
      <c r="C2195" s="919" t="s">
        <v>8535</v>
      </c>
      <c r="D2195" s="918" t="s">
        <v>2075</v>
      </c>
      <c r="E2195" s="920">
        <v>71.52</v>
      </c>
      <c r="F2195" s="662"/>
      <c r="G2195" s="662"/>
      <c r="H2195" s="662" t="str">
        <f t="shared" si="35"/>
        <v>DRAGAGEM DE AREIA MÉDIA COM DRAGA DE SUCÇÃO E RECALQUE - BOMBA DE 1.350 KW E CORTADOR DE 170 KW - DISTÂNCIA DE RECALQUE DE 7.300 A 7.500 M</v>
      </c>
      <c r="I2195" s="662" t="str">
        <f t="shared" si="35"/>
        <v>M³</v>
      </c>
    </row>
    <row r="2196" spans="2:9" ht="30">
      <c r="B2196" s="439">
        <v>1917573</v>
      </c>
      <c r="C2196" s="1" t="s">
        <v>8536</v>
      </c>
      <c r="D2196" s="439" t="s">
        <v>2075</v>
      </c>
      <c r="E2196" s="608">
        <v>78.06</v>
      </c>
      <c r="F2196" s="662"/>
      <c r="G2196" s="662"/>
      <c r="H2196" s="662" t="str">
        <f t="shared" si="35"/>
        <v>DRAGAGEM DE AREIA MÉDIA COM DRAGA DE SUCÇÃO E RECALQUE - BOMBA DE 1.350 KW E CORTADOR DE 170 KW - DISTÂNCIA DE RECALQUE DE 7.500 A 7.700 M</v>
      </c>
      <c r="I2196" s="662" t="str">
        <f t="shared" si="35"/>
        <v>M³</v>
      </c>
    </row>
    <row r="2197" spans="2:9" ht="30">
      <c r="B2197" s="918">
        <v>1917574</v>
      </c>
      <c r="C2197" s="919" t="s">
        <v>8537</v>
      </c>
      <c r="D2197" s="918" t="s">
        <v>2075</v>
      </c>
      <c r="E2197" s="920">
        <v>83.95</v>
      </c>
      <c r="F2197" s="662"/>
      <c r="G2197" s="662"/>
      <c r="H2197" s="662" t="str">
        <f t="shared" si="35"/>
        <v>DRAGAGEM DE AREIA MÉDIA COM DRAGA DE SUCÇÃO E RECALQUE - BOMBA DE 1.350 KW E CORTADOR DE 170 KW - DISTÂNCIA DE RECALQUE DE 7.700 A 7.900 M</v>
      </c>
      <c r="I2197" s="662" t="str">
        <f t="shared" si="35"/>
        <v>M³</v>
      </c>
    </row>
    <row r="2198" spans="2:9" ht="30">
      <c r="B2198" s="439">
        <v>1917539</v>
      </c>
      <c r="C2198" s="1" t="s">
        <v>8538</v>
      </c>
      <c r="D2198" s="439" t="s">
        <v>2075</v>
      </c>
      <c r="E2198" s="608">
        <v>6.88</v>
      </c>
      <c r="F2198" s="662"/>
      <c r="G2198" s="662"/>
      <c r="H2198" s="662" t="str">
        <f t="shared" si="35"/>
        <v>DRAGAGEM DE AREIA MÉDIA COM DRAGA DE SUCÇÃO E RECALQUE - BOMBA DE 1.350 KW E CORTADOR DE 170 KW - DISTÂNCIA DE RECALQUE DE 700 A 900 M</v>
      </c>
      <c r="I2198" s="662" t="str">
        <f t="shared" si="35"/>
        <v>M³</v>
      </c>
    </row>
    <row r="2199" spans="2:9" ht="30">
      <c r="B2199" s="918">
        <v>1917540</v>
      </c>
      <c r="C2199" s="919" t="s">
        <v>8539</v>
      </c>
      <c r="D2199" s="918" t="s">
        <v>2075</v>
      </c>
      <c r="E2199" s="920">
        <v>7.31</v>
      </c>
      <c r="F2199" s="662"/>
      <c r="G2199" s="662"/>
      <c r="H2199" s="662" t="str">
        <f t="shared" si="35"/>
        <v>DRAGAGEM DE AREIA MÉDIA COM DRAGA DE SUCÇÃO E RECALQUE - BOMBA DE 1.350 KW E CORTADOR DE 170 KW - DISTÂNCIA DE RECALQUE DE 900 A 1.100 M</v>
      </c>
      <c r="I2199" s="662" t="str">
        <f t="shared" si="35"/>
        <v>M³</v>
      </c>
    </row>
    <row r="2200" spans="2:9" ht="30">
      <c r="B2200" s="439">
        <v>1917738</v>
      </c>
      <c r="C2200" s="1" t="s">
        <v>8540</v>
      </c>
      <c r="D2200" s="439" t="s">
        <v>2075</v>
      </c>
      <c r="E2200" s="608">
        <v>6.44</v>
      </c>
      <c r="F2200" s="662"/>
      <c r="G2200" s="662"/>
      <c r="H2200" s="662" t="str">
        <f t="shared" si="35"/>
        <v>DRAGAGEM DE AREIA MÉDIA COM DRAGA DE SUCÇÃO E RECALQUE - BOMBA DE 1.350 KW E CORTADOR DE 170 KW - DISTÂNCIA DE RECALQUE DE ATÉ 500 M</v>
      </c>
      <c r="I2200" s="662" t="str">
        <f t="shared" si="35"/>
        <v>M³</v>
      </c>
    </row>
    <row r="2201" spans="2:9" ht="30">
      <c r="B2201" s="918">
        <v>1917238</v>
      </c>
      <c r="C2201" s="919" t="s">
        <v>8541</v>
      </c>
      <c r="D2201" s="918" t="s">
        <v>2075</v>
      </c>
      <c r="E2201" s="920">
        <v>9.14</v>
      </c>
      <c r="F2201" s="662"/>
      <c r="G2201" s="662"/>
      <c r="H2201" s="662" t="str">
        <f t="shared" si="35"/>
        <v>DRAGAGEM DE AREIA MÉDIA COM DRAGA DE SUCÇÃO E RECALQUE - BOMBA DE 294 KW E CORTADOR DE 30 KW - DISTÂNCIA DE RECALQUE DE 1.100 A 1.300 M</v>
      </c>
      <c r="I2201" s="662" t="str">
        <f t="shared" si="35"/>
        <v>M³</v>
      </c>
    </row>
    <row r="2202" spans="2:9" ht="30">
      <c r="B2202" s="439">
        <v>1917239</v>
      </c>
      <c r="C2202" s="1" t="s">
        <v>8542</v>
      </c>
      <c r="D2202" s="439" t="s">
        <v>2075</v>
      </c>
      <c r="E2202" s="608">
        <v>9.91</v>
      </c>
      <c r="F2202" s="662"/>
      <c r="G2202" s="662"/>
      <c r="H2202" s="662" t="str">
        <f t="shared" si="35"/>
        <v>DRAGAGEM DE AREIA MÉDIA COM DRAGA DE SUCÇÃO E RECALQUE - BOMBA DE 294 KW E CORTADOR DE 30 KW - DISTÂNCIA DE RECALQUE DE 1.300 A 1.500 M</v>
      </c>
      <c r="I2202" s="662" t="str">
        <f t="shared" si="35"/>
        <v>M³</v>
      </c>
    </row>
    <row r="2203" spans="2:9" ht="30">
      <c r="B2203" s="918">
        <v>1917240</v>
      </c>
      <c r="C2203" s="919" t="s">
        <v>8543</v>
      </c>
      <c r="D2203" s="918" t="s">
        <v>2075</v>
      </c>
      <c r="E2203" s="920">
        <v>10.59</v>
      </c>
      <c r="F2203" s="662"/>
      <c r="G2203" s="662"/>
      <c r="H2203" s="662" t="str">
        <f t="shared" si="35"/>
        <v>DRAGAGEM DE AREIA MÉDIA COM DRAGA DE SUCÇÃO E RECALQUE - BOMBA DE 294 KW E CORTADOR DE 30 KW - DISTÂNCIA DE RECALQUE DE 1.500 A 1.700 M</v>
      </c>
      <c r="I2203" s="662" t="str">
        <f t="shared" si="35"/>
        <v>M³</v>
      </c>
    </row>
    <row r="2204" spans="2:9" ht="30">
      <c r="B2204" s="439">
        <v>1917241</v>
      </c>
      <c r="C2204" s="1" t="s">
        <v>8544</v>
      </c>
      <c r="D2204" s="439" t="s">
        <v>2075</v>
      </c>
      <c r="E2204" s="608">
        <v>11.21</v>
      </c>
      <c r="F2204" s="662"/>
      <c r="G2204" s="662"/>
      <c r="H2204" s="662" t="str">
        <f t="shared" si="35"/>
        <v>DRAGAGEM DE AREIA MÉDIA COM DRAGA DE SUCÇÃO E RECALQUE - BOMBA DE 294 KW E CORTADOR DE 30 KW - DISTÂNCIA DE RECALQUE DE 1.700 A 1.900 M</v>
      </c>
      <c r="I2204" s="662" t="str">
        <f t="shared" si="35"/>
        <v>M³</v>
      </c>
    </row>
    <row r="2205" spans="2:9" ht="30">
      <c r="B2205" s="918">
        <v>1917242</v>
      </c>
      <c r="C2205" s="919" t="s">
        <v>8545</v>
      </c>
      <c r="D2205" s="918" t="s">
        <v>2075</v>
      </c>
      <c r="E2205" s="920">
        <v>11.81</v>
      </c>
      <c r="F2205" s="662"/>
      <c r="G2205" s="662"/>
      <c r="H2205" s="662" t="str">
        <f t="shared" si="35"/>
        <v>DRAGAGEM DE AREIA MÉDIA COM DRAGA DE SUCÇÃO E RECALQUE - BOMBA DE 294 KW E CORTADOR DE 30 KW - DISTÂNCIA DE RECALQUE DE 1.900 A 2.100 M</v>
      </c>
      <c r="I2205" s="662" t="str">
        <f t="shared" si="35"/>
        <v>M³</v>
      </c>
    </row>
    <row r="2206" spans="2:9" ht="30">
      <c r="B2206" s="439">
        <v>1917243</v>
      </c>
      <c r="C2206" s="1" t="s">
        <v>8546</v>
      </c>
      <c r="D2206" s="439" t="s">
        <v>2075</v>
      </c>
      <c r="E2206" s="608">
        <v>12.38</v>
      </c>
      <c r="F2206" s="662"/>
      <c r="G2206" s="662"/>
      <c r="H2206" s="662" t="str">
        <f t="shared" si="35"/>
        <v>DRAGAGEM DE AREIA MÉDIA COM DRAGA DE SUCÇÃO E RECALQUE - BOMBA DE 294 KW E CORTADOR DE 30 KW - DISTÂNCIA DE RECALQUE DE 2.100 A 2.300 M</v>
      </c>
      <c r="I2206" s="662" t="str">
        <f t="shared" si="35"/>
        <v>M³</v>
      </c>
    </row>
    <row r="2207" spans="2:9" ht="30">
      <c r="B2207" s="918">
        <v>1917244</v>
      </c>
      <c r="C2207" s="919" t="s">
        <v>8547</v>
      </c>
      <c r="D2207" s="918" t="s">
        <v>2075</v>
      </c>
      <c r="E2207" s="920">
        <v>13.09</v>
      </c>
      <c r="F2207" s="662"/>
      <c r="G2207" s="662"/>
      <c r="H2207" s="662" t="str">
        <f t="shared" si="35"/>
        <v>DRAGAGEM DE AREIA MÉDIA COM DRAGA DE SUCÇÃO E RECALQUE - BOMBA DE 294 KW E CORTADOR DE 30 KW - DISTÂNCIA DE RECALQUE DE 2.300 A 2.500 M</v>
      </c>
      <c r="I2207" s="662" t="str">
        <f t="shared" si="35"/>
        <v>M³</v>
      </c>
    </row>
    <row r="2208" spans="2:9" ht="30">
      <c r="B2208" s="439">
        <v>1917245</v>
      </c>
      <c r="C2208" s="1" t="s">
        <v>8548</v>
      </c>
      <c r="D2208" s="439" t="s">
        <v>2075</v>
      </c>
      <c r="E2208" s="608">
        <v>13.78</v>
      </c>
      <c r="F2208" s="662"/>
      <c r="G2208" s="662"/>
      <c r="H2208" s="662" t="str">
        <f t="shared" si="35"/>
        <v>DRAGAGEM DE AREIA MÉDIA COM DRAGA DE SUCÇÃO E RECALQUE - BOMBA DE 294 KW E CORTADOR DE 30 KW - DISTÂNCIA DE RECALQUE DE 2.500 A 2.700 M</v>
      </c>
      <c r="I2208" s="662" t="str">
        <f t="shared" si="35"/>
        <v>M³</v>
      </c>
    </row>
    <row r="2209" spans="2:9" ht="30">
      <c r="B2209" s="918">
        <v>1917246</v>
      </c>
      <c r="C2209" s="919" t="s">
        <v>8549</v>
      </c>
      <c r="D2209" s="918" t="s">
        <v>2075</v>
      </c>
      <c r="E2209" s="920">
        <v>14.51</v>
      </c>
      <c r="F2209" s="662"/>
      <c r="G2209" s="662"/>
      <c r="H2209" s="662" t="str">
        <f t="shared" si="35"/>
        <v>DRAGAGEM DE AREIA MÉDIA COM DRAGA DE SUCÇÃO E RECALQUE - BOMBA DE 294 KW E CORTADOR DE 30 KW - DISTÂNCIA DE RECALQUE DE 2.700 A 2.900 M</v>
      </c>
      <c r="I2209" s="662" t="str">
        <f t="shared" si="35"/>
        <v>M³</v>
      </c>
    </row>
    <row r="2210" spans="2:9" ht="30">
      <c r="B2210" s="439">
        <v>1917247</v>
      </c>
      <c r="C2210" s="1" t="s">
        <v>8550</v>
      </c>
      <c r="D2210" s="439" t="s">
        <v>2075</v>
      </c>
      <c r="E2210" s="608">
        <v>15.73</v>
      </c>
      <c r="F2210" s="662"/>
      <c r="G2210" s="662"/>
      <c r="H2210" s="662" t="str">
        <f t="shared" si="35"/>
        <v>DRAGAGEM DE AREIA MÉDIA COM DRAGA DE SUCÇÃO E RECALQUE - BOMBA DE 294 KW E CORTADOR DE 30 KW - DISTÂNCIA DE RECALQUE DE 2.900 A 3.100 M</v>
      </c>
      <c r="I2210" s="662" t="str">
        <f t="shared" si="35"/>
        <v>M³</v>
      </c>
    </row>
    <row r="2211" spans="2:9" ht="30">
      <c r="B2211" s="918">
        <v>1917248</v>
      </c>
      <c r="C2211" s="919" t="s">
        <v>8551</v>
      </c>
      <c r="D2211" s="918" t="s">
        <v>2075</v>
      </c>
      <c r="E2211" s="920">
        <v>17.93</v>
      </c>
      <c r="F2211" s="662"/>
      <c r="G2211" s="662"/>
      <c r="H2211" s="662" t="str">
        <f t="shared" si="35"/>
        <v>DRAGAGEM DE AREIA MÉDIA COM DRAGA DE SUCÇÃO E RECALQUE - BOMBA DE 294 KW E CORTADOR DE 30 KW - DISTÂNCIA DE RECALQUE DE 3.100 A 3.300 M</v>
      </c>
      <c r="I2211" s="662" t="str">
        <f t="shared" si="35"/>
        <v>M³</v>
      </c>
    </row>
    <row r="2212" spans="2:9" ht="30">
      <c r="B2212" s="439">
        <v>1917249</v>
      </c>
      <c r="C2212" s="1" t="s">
        <v>8552</v>
      </c>
      <c r="D2212" s="439" t="s">
        <v>2075</v>
      </c>
      <c r="E2212" s="608">
        <v>21.58</v>
      </c>
      <c r="F2212" s="662"/>
      <c r="G2212" s="662"/>
      <c r="H2212" s="662" t="str">
        <f t="shared" si="35"/>
        <v>DRAGAGEM DE AREIA MÉDIA COM DRAGA DE SUCÇÃO E RECALQUE - BOMBA DE 294 KW E CORTADOR DE 30 KW - DISTÂNCIA DE RECALQUE DE 3.300 A 3.500 M</v>
      </c>
      <c r="I2212" s="662" t="str">
        <f t="shared" si="35"/>
        <v>M³</v>
      </c>
    </row>
    <row r="2213" spans="2:9" ht="30">
      <c r="B2213" s="918">
        <v>1917235</v>
      </c>
      <c r="C2213" s="919" t="s">
        <v>8553</v>
      </c>
      <c r="D2213" s="918" t="s">
        <v>2075</v>
      </c>
      <c r="E2213" s="920">
        <v>7.29</v>
      </c>
      <c r="F2213" s="662"/>
      <c r="G2213" s="662"/>
      <c r="H2213" s="662" t="str">
        <f t="shared" si="35"/>
        <v>DRAGAGEM DE AREIA MÉDIA COM DRAGA DE SUCÇÃO E RECALQUE - BOMBA DE 294 KW E CORTADOR DE 30 KW - DISTÂNCIA DE RECALQUE DE 500 A 700 M</v>
      </c>
      <c r="I2213" s="662" t="str">
        <f t="shared" si="35"/>
        <v>M³</v>
      </c>
    </row>
    <row r="2214" spans="2:9" ht="30">
      <c r="B2214" s="439">
        <v>1917236</v>
      </c>
      <c r="C2214" s="1" t="s">
        <v>8554</v>
      </c>
      <c r="D2214" s="439" t="s">
        <v>2075</v>
      </c>
      <c r="E2214" s="608">
        <v>7.78</v>
      </c>
      <c r="F2214" s="662"/>
      <c r="G2214" s="662"/>
      <c r="H2214" s="662" t="str">
        <f t="shared" si="35"/>
        <v>DRAGAGEM DE AREIA MÉDIA COM DRAGA DE SUCÇÃO E RECALQUE - BOMBA DE 294 KW E CORTADOR DE 30 KW - DISTÂNCIA DE RECALQUE DE 700 A 900 M</v>
      </c>
      <c r="I2214" s="662" t="str">
        <f t="shared" si="35"/>
        <v>M³</v>
      </c>
    </row>
    <row r="2215" spans="2:9" ht="30">
      <c r="B2215" s="918">
        <v>1917237</v>
      </c>
      <c r="C2215" s="919" t="s">
        <v>8555</v>
      </c>
      <c r="D2215" s="918" t="s">
        <v>2075</v>
      </c>
      <c r="E2215" s="920">
        <v>8.3800000000000008</v>
      </c>
      <c r="F2215" s="662"/>
      <c r="G2215" s="662"/>
      <c r="H2215" s="662" t="str">
        <f t="shared" si="35"/>
        <v>DRAGAGEM DE AREIA MÉDIA COM DRAGA DE SUCÇÃO E RECALQUE - BOMBA DE 294 KW E CORTADOR DE 30 KW - DISTÂNCIA DE RECALQUE DE 900 A 1.100 M</v>
      </c>
      <c r="I2215" s="662" t="str">
        <f t="shared" si="35"/>
        <v>M³</v>
      </c>
    </row>
    <row r="2216" spans="2:9" ht="30">
      <c r="B2216" s="439">
        <v>1917725</v>
      </c>
      <c r="C2216" s="1" t="s">
        <v>8556</v>
      </c>
      <c r="D2216" s="439" t="s">
        <v>2075</v>
      </c>
      <c r="E2216" s="608">
        <v>7.09</v>
      </c>
      <c r="F2216" s="662"/>
      <c r="G2216" s="662"/>
      <c r="H2216" s="662" t="str">
        <f t="shared" si="35"/>
        <v>DRAGAGEM DE AREIA MÉDIA COM DRAGA DE SUCÇÃO E RECALQUE - BOMBA DE 294 KW E CORTADOR DE 30 KW - DISTÂNCIA DE RECALQUE DE ATÉ 500 M</v>
      </c>
      <c r="I2216" s="662" t="str">
        <f t="shared" si="35"/>
        <v>M³</v>
      </c>
    </row>
    <row r="2217" spans="2:9" ht="30">
      <c r="B2217" s="918">
        <v>1917311</v>
      </c>
      <c r="C2217" s="919" t="s">
        <v>8557</v>
      </c>
      <c r="D2217" s="918" t="s">
        <v>2075</v>
      </c>
      <c r="E2217" s="920">
        <v>7.27</v>
      </c>
      <c r="F2217" s="662"/>
      <c r="G2217" s="662"/>
      <c r="H2217" s="662" t="str">
        <f t="shared" si="35"/>
        <v>DRAGAGEM DE AREIA MÉDIA COM DRAGA DE SUCÇÃO E RECALQUE - BOMBA DE 483 KW E CORTADOR DE 55 KW - DISTÂNCIA DE RECALQUE DE 1.100 A 1.300 M</v>
      </c>
      <c r="I2217" s="662" t="str">
        <f t="shared" si="35"/>
        <v>M³</v>
      </c>
    </row>
    <row r="2218" spans="2:9" ht="30">
      <c r="B2218" s="439">
        <v>1917312</v>
      </c>
      <c r="C2218" s="1" t="s">
        <v>8558</v>
      </c>
      <c r="D2218" s="439" t="s">
        <v>2075</v>
      </c>
      <c r="E2218" s="608">
        <v>8.09</v>
      </c>
      <c r="F2218" s="662"/>
      <c r="G2218" s="662"/>
      <c r="H2218" s="662" t="str">
        <f t="shared" si="35"/>
        <v>DRAGAGEM DE AREIA MÉDIA COM DRAGA DE SUCÇÃO E RECALQUE - BOMBA DE 483 KW E CORTADOR DE 55 KW - DISTÂNCIA DE RECALQUE DE 1.300 A 1.500 M</v>
      </c>
      <c r="I2218" s="662" t="str">
        <f t="shared" si="35"/>
        <v>M³</v>
      </c>
    </row>
    <row r="2219" spans="2:9" ht="30">
      <c r="B2219" s="918">
        <v>1917313</v>
      </c>
      <c r="C2219" s="919" t="s">
        <v>8559</v>
      </c>
      <c r="D2219" s="918" t="s">
        <v>2075</v>
      </c>
      <c r="E2219" s="920">
        <v>8.67</v>
      </c>
      <c r="F2219" s="662"/>
      <c r="G2219" s="662"/>
      <c r="H2219" s="662" t="str">
        <f t="shared" si="35"/>
        <v>DRAGAGEM DE AREIA MÉDIA COM DRAGA DE SUCÇÃO E RECALQUE - BOMBA DE 483 KW E CORTADOR DE 55 KW - DISTÂNCIA DE RECALQUE DE 1.500 A 1.700 M</v>
      </c>
      <c r="I2219" s="662" t="str">
        <f t="shared" si="35"/>
        <v>M³</v>
      </c>
    </row>
    <row r="2220" spans="2:9" ht="30">
      <c r="B2220" s="439">
        <v>1917314</v>
      </c>
      <c r="C2220" s="1" t="s">
        <v>8560</v>
      </c>
      <c r="D2220" s="439" t="s">
        <v>2075</v>
      </c>
      <c r="E2220" s="608">
        <v>9.2100000000000009</v>
      </c>
      <c r="F2220" s="662"/>
      <c r="G2220" s="662"/>
      <c r="H2220" s="662" t="str">
        <f t="shared" si="35"/>
        <v>DRAGAGEM DE AREIA MÉDIA COM DRAGA DE SUCÇÃO E RECALQUE - BOMBA DE 483 KW E CORTADOR DE 55 KW - DISTÂNCIA DE RECALQUE DE 1.700 A 1.900 M</v>
      </c>
      <c r="I2220" s="662" t="str">
        <f t="shared" si="35"/>
        <v>M³</v>
      </c>
    </row>
    <row r="2221" spans="2:9" ht="30">
      <c r="B2221" s="918">
        <v>1917315</v>
      </c>
      <c r="C2221" s="919" t="s">
        <v>8561</v>
      </c>
      <c r="D2221" s="918" t="s">
        <v>2075</v>
      </c>
      <c r="E2221" s="920">
        <v>9.8800000000000008</v>
      </c>
      <c r="F2221" s="662"/>
      <c r="G2221" s="662"/>
      <c r="H2221" s="662" t="str">
        <f t="shared" si="35"/>
        <v>DRAGAGEM DE AREIA MÉDIA COM DRAGA DE SUCÇÃO E RECALQUE - BOMBA DE 483 KW E CORTADOR DE 55 KW - DISTÂNCIA DE RECALQUE DE 1.900 A 2.100 M</v>
      </c>
      <c r="I2221" s="662" t="str">
        <f t="shared" si="35"/>
        <v>M³</v>
      </c>
    </row>
    <row r="2222" spans="2:9" ht="30">
      <c r="B2222" s="439">
        <v>1917316</v>
      </c>
      <c r="C2222" s="1" t="s">
        <v>8562</v>
      </c>
      <c r="D2222" s="439" t="s">
        <v>2075</v>
      </c>
      <c r="E2222" s="608">
        <v>10.55</v>
      </c>
      <c r="F2222" s="662"/>
      <c r="G2222" s="662"/>
      <c r="H2222" s="662" t="str">
        <f t="shared" si="35"/>
        <v>DRAGAGEM DE AREIA MÉDIA COM DRAGA DE SUCÇÃO E RECALQUE - BOMBA DE 483 KW E CORTADOR DE 55 KW - DISTÂNCIA DE RECALQUE DE 2.100 A 2.300 M</v>
      </c>
      <c r="I2222" s="662" t="str">
        <f t="shared" si="35"/>
        <v>M³</v>
      </c>
    </row>
    <row r="2223" spans="2:9" ht="30">
      <c r="B2223" s="918">
        <v>1917317</v>
      </c>
      <c r="C2223" s="919" t="s">
        <v>8563</v>
      </c>
      <c r="D2223" s="918" t="s">
        <v>2075</v>
      </c>
      <c r="E2223" s="920">
        <v>11.53</v>
      </c>
      <c r="F2223" s="662"/>
      <c r="G2223" s="662"/>
      <c r="H2223" s="662" t="str">
        <f t="shared" si="35"/>
        <v>DRAGAGEM DE AREIA MÉDIA COM DRAGA DE SUCÇÃO E RECALQUE - BOMBA DE 483 KW E CORTADOR DE 55 KW - DISTÂNCIA DE RECALQUE DE 2.300 A 2.500 M</v>
      </c>
      <c r="I2223" s="662" t="str">
        <f t="shared" si="35"/>
        <v>M³</v>
      </c>
    </row>
    <row r="2224" spans="2:9" ht="30">
      <c r="B2224" s="439">
        <v>1917318</v>
      </c>
      <c r="C2224" s="1" t="s">
        <v>8564</v>
      </c>
      <c r="D2224" s="439" t="s">
        <v>2075</v>
      </c>
      <c r="E2224" s="608">
        <v>12.45</v>
      </c>
      <c r="F2224" s="662"/>
      <c r="G2224" s="662"/>
      <c r="H2224" s="662" t="str">
        <f t="shared" si="35"/>
        <v>DRAGAGEM DE AREIA MÉDIA COM DRAGA DE SUCÇÃO E RECALQUE - BOMBA DE 483 KW E CORTADOR DE 55 KW - DISTÂNCIA DE RECALQUE DE 2.500 A 2.700 M</v>
      </c>
      <c r="I2224" s="662" t="str">
        <f t="shared" si="35"/>
        <v>M³</v>
      </c>
    </row>
    <row r="2225" spans="2:9" ht="30">
      <c r="B2225" s="918">
        <v>1917319</v>
      </c>
      <c r="C2225" s="919" t="s">
        <v>8565</v>
      </c>
      <c r="D2225" s="918" t="s">
        <v>2075</v>
      </c>
      <c r="E2225" s="920">
        <v>13.33</v>
      </c>
      <c r="F2225" s="662"/>
      <c r="G2225" s="662"/>
      <c r="H2225" s="662" t="str">
        <f t="shared" si="35"/>
        <v>DRAGAGEM DE AREIA MÉDIA COM DRAGA DE SUCÇÃO E RECALQUE - BOMBA DE 483 KW E CORTADOR DE 55 KW - DISTÂNCIA DE RECALQUE DE 2.700 A 2.900 M</v>
      </c>
      <c r="I2225" s="662" t="str">
        <f t="shared" si="35"/>
        <v>M³</v>
      </c>
    </row>
    <row r="2226" spans="2:9" ht="30">
      <c r="B2226" s="439">
        <v>1917320</v>
      </c>
      <c r="C2226" s="1" t="s">
        <v>8566</v>
      </c>
      <c r="D2226" s="439" t="s">
        <v>2075</v>
      </c>
      <c r="E2226" s="608">
        <v>14.27</v>
      </c>
      <c r="F2226" s="662"/>
      <c r="G2226" s="662"/>
      <c r="H2226" s="662" t="str">
        <f t="shared" si="35"/>
        <v>DRAGAGEM DE AREIA MÉDIA COM DRAGA DE SUCÇÃO E RECALQUE - BOMBA DE 483 KW E CORTADOR DE 55 KW - DISTÂNCIA DE RECALQUE DE 2.900 A 3.100 M</v>
      </c>
      <c r="I2226" s="662" t="str">
        <f t="shared" si="35"/>
        <v>M³</v>
      </c>
    </row>
    <row r="2227" spans="2:9" ht="30">
      <c r="B2227" s="918">
        <v>1917321</v>
      </c>
      <c r="C2227" s="919" t="s">
        <v>8567</v>
      </c>
      <c r="D2227" s="918" t="s">
        <v>2075</v>
      </c>
      <c r="E2227" s="920">
        <v>17.52</v>
      </c>
      <c r="F2227" s="662"/>
      <c r="G2227" s="662"/>
      <c r="H2227" s="662" t="str">
        <f t="shared" si="35"/>
        <v>DRAGAGEM DE AREIA MÉDIA COM DRAGA DE SUCÇÃO E RECALQUE - BOMBA DE 483 KW E CORTADOR DE 55 KW - DISTÂNCIA DE RECALQUE DE 3.100 A 3.300 M</v>
      </c>
      <c r="I2227" s="662" t="str">
        <f t="shared" si="35"/>
        <v>M³</v>
      </c>
    </row>
    <row r="2228" spans="2:9" ht="30">
      <c r="B2228" s="439">
        <v>1917322</v>
      </c>
      <c r="C2228" s="1" t="s">
        <v>8568</v>
      </c>
      <c r="D2228" s="439" t="s">
        <v>2075</v>
      </c>
      <c r="E2228" s="608">
        <v>20.41</v>
      </c>
      <c r="F2228" s="662"/>
      <c r="G2228" s="662"/>
      <c r="H2228" s="662" t="str">
        <f t="shared" si="35"/>
        <v>DRAGAGEM DE AREIA MÉDIA COM DRAGA DE SUCÇÃO E RECALQUE - BOMBA DE 483 KW E CORTADOR DE 55 KW - DISTÂNCIA DE RECALQUE DE 3.300 A 3.500 M</v>
      </c>
      <c r="I2228" s="662" t="str">
        <f t="shared" si="35"/>
        <v>M³</v>
      </c>
    </row>
    <row r="2229" spans="2:9" ht="30">
      <c r="B2229" s="918">
        <v>1917323</v>
      </c>
      <c r="C2229" s="919" t="s">
        <v>8569</v>
      </c>
      <c r="D2229" s="918" t="s">
        <v>2075</v>
      </c>
      <c r="E2229" s="920">
        <v>24.13</v>
      </c>
      <c r="F2229" s="662"/>
      <c r="G2229" s="662"/>
      <c r="H2229" s="662" t="str">
        <f t="shared" si="35"/>
        <v>DRAGAGEM DE AREIA MÉDIA COM DRAGA DE SUCÇÃO E RECALQUE - BOMBA DE 483 KW E CORTADOR DE 55 KW - DISTÂNCIA DE RECALQUE DE 3.500 A 3.700 M</v>
      </c>
      <c r="I2229" s="662" t="str">
        <f t="shared" si="35"/>
        <v>M³</v>
      </c>
    </row>
    <row r="2230" spans="2:9" ht="30">
      <c r="B2230" s="439">
        <v>1917324</v>
      </c>
      <c r="C2230" s="1" t="s">
        <v>8570</v>
      </c>
      <c r="D2230" s="439" t="s">
        <v>2075</v>
      </c>
      <c r="E2230" s="608">
        <v>28.04</v>
      </c>
      <c r="F2230" s="662"/>
      <c r="G2230" s="662"/>
      <c r="H2230" s="662" t="str">
        <f t="shared" si="35"/>
        <v>DRAGAGEM DE AREIA MÉDIA COM DRAGA DE SUCÇÃO E RECALQUE - BOMBA DE 483 KW E CORTADOR DE 55 KW - DISTÂNCIA DE RECALQUE DE 3.700 A 3.900 M</v>
      </c>
      <c r="I2230" s="662" t="str">
        <f t="shared" si="35"/>
        <v>M³</v>
      </c>
    </row>
    <row r="2231" spans="2:9" ht="30">
      <c r="B2231" s="918">
        <v>1917325</v>
      </c>
      <c r="C2231" s="919" t="s">
        <v>8571</v>
      </c>
      <c r="D2231" s="918" t="s">
        <v>2075</v>
      </c>
      <c r="E2231" s="920">
        <v>32.659999999999997</v>
      </c>
      <c r="F2231" s="662"/>
      <c r="G2231" s="662"/>
      <c r="H2231" s="662" t="str">
        <f t="shared" si="35"/>
        <v>DRAGAGEM DE AREIA MÉDIA COM DRAGA DE SUCÇÃO E RECALQUE - BOMBA DE 483 KW E CORTADOR DE 55 KW - DISTÂNCIA DE RECALQUE DE 3.900 A 4.100 M</v>
      </c>
      <c r="I2231" s="662" t="str">
        <f t="shared" si="35"/>
        <v>M³</v>
      </c>
    </row>
    <row r="2232" spans="2:9" ht="30">
      <c r="B2232" s="439">
        <v>1917326</v>
      </c>
      <c r="C2232" s="1" t="s">
        <v>8572</v>
      </c>
      <c r="D2232" s="439" t="s">
        <v>2075</v>
      </c>
      <c r="E2232" s="608">
        <v>38.86</v>
      </c>
      <c r="F2232" s="662"/>
      <c r="G2232" s="662"/>
      <c r="H2232" s="662" t="str">
        <f t="shared" si="35"/>
        <v>DRAGAGEM DE AREIA MÉDIA COM DRAGA DE SUCÇÃO E RECALQUE - BOMBA DE 483 KW E CORTADOR DE 55 KW - DISTÂNCIA DE RECALQUE DE 4.100 A 4.300 M</v>
      </c>
      <c r="I2232" s="662" t="str">
        <f t="shared" si="35"/>
        <v>M³</v>
      </c>
    </row>
    <row r="2233" spans="2:9" ht="30">
      <c r="B2233" s="918">
        <v>1917327</v>
      </c>
      <c r="C2233" s="919" t="s">
        <v>8573</v>
      </c>
      <c r="D2233" s="918" t="s">
        <v>2075</v>
      </c>
      <c r="E2233" s="920">
        <v>45.24</v>
      </c>
      <c r="F2233" s="662"/>
      <c r="G2233" s="662"/>
      <c r="H2233" s="662" t="str">
        <f t="shared" si="35"/>
        <v>DRAGAGEM DE AREIA MÉDIA COM DRAGA DE SUCÇÃO E RECALQUE - BOMBA DE 483 KW E CORTADOR DE 55 KW - DISTÂNCIA DE RECALQUE DE 4.300 A 4.500 M</v>
      </c>
      <c r="I2233" s="662" t="str">
        <f t="shared" si="35"/>
        <v>M³</v>
      </c>
    </row>
    <row r="2234" spans="2:9" ht="30">
      <c r="B2234" s="439">
        <v>1917328</v>
      </c>
      <c r="C2234" s="1" t="s">
        <v>8574</v>
      </c>
      <c r="D2234" s="439" t="s">
        <v>2075</v>
      </c>
      <c r="E2234" s="608">
        <v>52.57</v>
      </c>
      <c r="F2234" s="662"/>
      <c r="G2234" s="662"/>
      <c r="H2234" s="662" t="str">
        <f t="shared" si="35"/>
        <v>DRAGAGEM DE AREIA MÉDIA COM DRAGA DE SUCÇÃO E RECALQUE - BOMBA DE 483 KW E CORTADOR DE 55 KW - DISTÂNCIA DE RECALQUE DE 4.500 A 4.700 M</v>
      </c>
      <c r="I2234" s="662" t="str">
        <f t="shared" si="35"/>
        <v>M³</v>
      </c>
    </row>
    <row r="2235" spans="2:9" ht="30">
      <c r="B2235" s="918">
        <v>1917329</v>
      </c>
      <c r="C2235" s="919" t="s">
        <v>8575</v>
      </c>
      <c r="D2235" s="918" t="s">
        <v>2075</v>
      </c>
      <c r="E2235" s="920">
        <v>57.54</v>
      </c>
      <c r="F2235" s="662"/>
      <c r="G2235" s="662"/>
      <c r="H2235" s="662" t="str">
        <f t="shared" si="35"/>
        <v>DRAGAGEM DE AREIA MÉDIA COM DRAGA DE SUCÇÃO E RECALQUE - BOMBA DE 483 KW E CORTADOR DE 55 KW - DISTÂNCIA DE RECALQUE DE 4.700 A 4.900 M</v>
      </c>
      <c r="I2235" s="662" t="str">
        <f t="shared" si="35"/>
        <v>M³</v>
      </c>
    </row>
    <row r="2236" spans="2:9" ht="30">
      <c r="B2236" s="439">
        <v>1917330</v>
      </c>
      <c r="C2236" s="1" t="s">
        <v>8576</v>
      </c>
      <c r="D2236" s="439" t="s">
        <v>2075</v>
      </c>
      <c r="E2236" s="608">
        <v>63.6</v>
      </c>
      <c r="F2236" s="662"/>
      <c r="G2236" s="662"/>
      <c r="H2236" s="662" t="str">
        <f t="shared" si="35"/>
        <v>DRAGAGEM DE AREIA MÉDIA COM DRAGA DE SUCÇÃO E RECALQUE - BOMBA DE 483 KW E CORTADOR DE 55 KW - DISTÂNCIA DE RECALQUE DE 4.900 A 5.100 M</v>
      </c>
      <c r="I2236" s="662" t="str">
        <f t="shared" si="35"/>
        <v>M³</v>
      </c>
    </row>
    <row r="2237" spans="2:9" ht="30">
      <c r="B2237" s="918">
        <v>1917308</v>
      </c>
      <c r="C2237" s="919" t="s">
        <v>8577</v>
      </c>
      <c r="D2237" s="918" t="s">
        <v>2075</v>
      </c>
      <c r="E2237" s="920">
        <v>6.08</v>
      </c>
      <c r="F2237" s="662"/>
      <c r="G2237" s="662"/>
      <c r="H2237" s="662" t="str">
        <f t="shared" si="35"/>
        <v>DRAGAGEM DE AREIA MÉDIA COM DRAGA DE SUCÇÃO E RECALQUE - BOMBA DE 483 KW E CORTADOR DE 55 KW - DISTÂNCIA DE RECALQUE DE 500 A 700 M</v>
      </c>
      <c r="I2237" s="662" t="str">
        <f t="shared" si="35"/>
        <v>M³</v>
      </c>
    </row>
    <row r="2238" spans="2:9" ht="30">
      <c r="B2238" s="439">
        <v>1917309</v>
      </c>
      <c r="C2238" s="1" t="s">
        <v>8578</v>
      </c>
      <c r="D2238" s="439" t="s">
        <v>2075</v>
      </c>
      <c r="E2238" s="608">
        <v>6.41</v>
      </c>
      <c r="F2238" s="662"/>
      <c r="G2238" s="662"/>
      <c r="H2238" s="662" t="str">
        <f t="shared" si="35"/>
        <v>DRAGAGEM DE AREIA MÉDIA COM DRAGA DE SUCÇÃO E RECALQUE - BOMBA DE 483 KW E CORTADOR DE 55 KW - DISTÂNCIA DE RECALQUE DE 700 A 900 M</v>
      </c>
      <c r="I2238" s="662" t="str">
        <f t="shared" si="35"/>
        <v>M³</v>
      </c>
    </row>
    <row r="2239" spans="2:9" ht="30">
      <c r="B2239" s="918">
        <v>1917310</v>
      </c>
      <c r="C2239" s="919" t="s">
        <v>8579</v>
      </c>
      <c r="D2239" s="918" t="s">
        <v>2075</v>
      </c>
      <c r="E2239" s="920">
        <v>6.77</v>
      </c>
      <c r="F2239" s="662"/>
      <c r="G2239" s="662"/>
      <c r="H2239" s="662" t="str">
        <f t="shared" si="35"/>
        <v>DRAGAGEM DE AREIA MÉDIA COM DRAGA DE SUCÇÃO E RECALQUE - BOMBA DE 483 KW E CORTADOR DE 55 KW - DISTÂNCIA DE RECALQUE DE 900 A 1.100 M</v>
      </c>
      <c r="I2239" s="662" t="str">
        <f t="shared" si="35"/>
        <v>M³</v>
      </c>
    </row>
    <row r="2240" spans="2:9" ht="30">
      <c r="B2240" s="439">
        <v>1917730</v>
      </c>
      <c r="C2240" s="1" t="s">
        <v>8580</v>
      </c>
      <c r="D2240" s="439" t="s">
        <v>2075</v>
      </c>
      <c r="E2240" s="608">
        <v>6</v>
      </c>
      <c r="F2240" s="662"/>
      <c r="G2240" s="662"/>
      <c r="H2240" s="662" t="str">
        <f t="shared" si="35"/>
        <v>DRAGAGEM DE AREIA MÉDIA COM DRAGA DE SUCÇÃO E RECALQUE - BOMBA DE 483 KW E CORTADOR DE 55 KW - DISTÂNCIA DE RECALQUE DE ATÉ 500 M</v>
      </c>
      <c r="I2240" s="662" t="str">
        <f t="shared" si="35"/>
        <v>M³</v>
      </c>
    </row>
    <row r="2241" spans="2:9" ht="30">
      <c r="B2241" s="918">
        <v>1917415</v>
      </c>
      <c r="C2241" s="919" t="s">
        <v>8581</v>
      </c>
      <c r="D2241" s="918" t="s">
        <v>2075</v>
      </c>
      <c r="E2241" s="920">
        <v>7.61</v>
      </c>
      <c r="F2241" s="662"/>
      <c r="G2241" s="662"/>
      <c r="H2241" s="662" t="str">
        <f t="shared" si="35"/>
        <v>DRAGAGEM DE AREIA MÉDIA COM DRAGA DE SUCÇÃO E RECALQUE - BOMBA DE 746 KW E CORTADOR DE 110 KW - DISTÂNCIA DE RECALQUE DE 1.100 A 1.300 M</v>
      </c>
      <c r="I2241" s="662" t="str">
        <f t="shared" si="35"/>
        <v>M³</v>
      </c>
    </row>
    <row r="2242" spans="2:9" ht="30">
      <c r="B2242" s="439">
        <v>1917416</v>
      </c>
      <c r="C2242" s="1" t="s">
        <v>8582</v>
      </c>
      <c r="D2242" s="439" t="s">
        <v>2075</v>
      </c>
      <c r="E2242" s="608">
        <v>8.4</v>
      </c>
      <c r="F2242" s="662"/>
      <c r="G2242" s="662"/>
      <c r="H2242" s="662" t="str">
        <f t="shared" si="35"/>
        <v>DRAGAGEM DE AREIA MÉDIA COM DRAGA DE SUCÇÃO E RECALQUE - BOMBA DE 746 KW E CORTADOR DE 110 KW - DISTÂNCIA DE RECALQUE DE 1.300 A 1.500 M</v>
      </c>
      <c r="I2242" s="662" t="str">
        <f t="shared" si="35"/>
        <v>M³</v>
      </c>
    </row>
    <row r="2243" spans="2:9" ht="30">
      <c r="B2243" s="918">
        <v>1917417</v>
      </c>
      <c r="C2243" s="919" t="s">
        <v>8583</v>
      </c>
      <c r="D2243" s="918" t="s">
        <v>2075</v>
      </c>
      <c r="E2243" s="920">
        <v>8.9499999999999993</v>
      </c>
      <c r="F2243" s="662"/>
      <c r="G2243" s="662"/>
      <c r="H2243" s="662" t="str">
        <f t="shared" ref="H2243:I2306" si="36">UPPER(C2243)</f>
        <v>DRAGAGEM DE AREIA MÉDIA COM DRAGA DE SUCÇÃO E RECALQUE - BOMBA DE 746 KW E CORTADOR DE 110 KW - DISTÂNCIA DE RECALQUE DE 1.500 A 1.700 M</v>
      </c>
      <c r="I2243" s="662" t="str">
        <f t="shared" si="36"/>
        <v>M³</v>
      </c>
    </row>
    <row r="2244" spans="2:9" ht="30">
      <c r="B2244" s="439">
        <v>1917418</v>
      </c>
      <c r="C2244" s="1" t="s">
        <v>8584</v>
      </c>
      <c r="D2244" s="439" t="s">
        <v>2075</v>
      </c>
      <c r="E2244" s="608">
        <v>9.4600000000000009</v>
      </c>
      <c r="F2244" s="662"/>
      <c r="G2244" s="662"/>
      <c r="H2244" s="662" t="str">
        <f t="shared" si="36"/>
        <v>DRAGAGEM DE AREIA MÉDIA COM DRAGA DE SUCÇÃO E RECALQUE - BOMBA DE 746 KW E CORTADOR DE 110 KW - DISTÂNCIA DE RECALQUE DE 1.700 A 1.900 M</v>
      </c>
      <c r="I2244" s="662" t="str">
        <f t="shared" si="36"/>
        <v>M³</v>
      </c>
    </row>
    <row r="2245" spans="2:9" ht="30">
      <c r="B2245" s="918">
        <v>1917419</v>
      </c>
      <c r="C2245" s="919" t="s">
        <v>8585</v>
      </c>
      <c r="D2245" s="918" t="s">
        <v>2075</v>
      </c>
      <c r="E2245" s="920">
        <v>9.91</v>
      </c>
      <c r="F2245" s="662"/>
      <c r="G2245" s="662"/>
      <c r="H2245" s="662" t="str">
        <f t="shared" si="36"/>
        <v>DRAGAGEM DE AREIA MÉDIA COM DRAGA DE SUCÇÃO E RECALQUE - BOMBA DE 746 KW E CORTADOR DE 110 KW - DISTÂNCIA DE RECALQUE DE 1.900 A 2.100 M</v>
      </c>
      <c r="I2245" s="662" t="str">
        <f t="shared" si="36"/>
        <v>M³</v>
      </c>
    </row>
    <row r="2246" spans="2:9" ht="30">
      <c r="B2246" s="439">
        <v>1917420</v>
      </c>
      <c r="C2246" s="1" t="s">
        <v>8586</v>
      </c>
      <c r="D2246" s="439" t="s">
        <v>2075</v>
      </c>
      <c r="E2246" s="608">
        <v>10.46</v>
      </c>
      <c r="F2246" s="662"/>
      <c r="G2246" s="662"/>
      <c r="H2246" s="662" t="str">
        <f t="shared" si="36"/>
        <v>DRAGAGEM DE AREIA MÉDIA COM DRAGA DE SUCÇÃO E RECALQUE - BOMBA DE 746 KW E CORTADOR DE 110 KW - DISTÂNCIA DE RECALQUE DE 2.100 A 2.300 M</v>
      </c>
      <c r="I2246" s="662" t="str">
        <f t="shared" si="36"/>
        <v>M³</v>
      </c>
    </row>
    <row r="2247" spans="2:9" ht="30">
      <c r="B2247" s="918">
        <v>1917421</v>
      </c>
      <c r="C2247" s="919" t="s">
        <v>8587</v>
      </c>
      <c r="D2247" s="918" t="s">
        <v>2075</v>
      </c>
      <c r="E2247" s="920">
        <v>11.29</v>
      </c>
      <c r="F2247" s="662"/>
      <c r="G2247" s="662"/>
      <c r="H2247" s="662" t="str">
        <f t="shared" si="36"/>
        <v>DRAGAGEM DE AREIA MÉDIA COM DRAGA DE SUCÇÃO E RECALQUE - BOMBA DE 746 KW E CORTADOR DE 110 KW - DISTÂNCIA DE RECALQUE DE 2.300 A 2.500 M</v>
      </c>
      <c r="I2247" s="662" t="str">
        <f t="shared" si="36"/>
        <v>M³</v>
      </c>
    </row>
    <row r="2248" spans="2:9" ht="30">
      <c r="B2248" s="439">
        <v>1917422</v>
      </c>
      <c r="C2248" s="1" t="s">
        <v>8588</v>
      </c>
      <c r="D2248" s="439" t="s">
        <v>2075</v>
      </c>
      <c r="E2248" s="608">
        <v>11.8</v>
      </c>
      <c r="F2248" s="662"/>
      <c r="G2248" s="662"/>
      <c r="H2248" s="662" t="str">
        <f t="shared" si="36"/>
        <v>DRAGAGEM DE AREIA MÉDIA COM DRAGA DE SUCÇÃO E RECALQUE - BOMBA DE 746 KW E CORTADOR DE 110 KW - DISTÂNCIA DE RECALQUE DE 2.500 A 2.700 M</v>
      </c>
      <c r="I2248" s="662" t="str">
        <f t="shared" si="36"/>
        <v>M³</v>
      </c>
    </row>
    <row r="2249" spans="2:9" ht="30">
      <c r="B2249" s="918">
        <v>1917423</v>
      </c>
      <c r="C2249" s="919" t="s">
        <v>8589</v>
      </c>
      <c r="D2249" s="918" t="s">
        <v>2075</v>
      </c>
      <c r="E2249" s="920">
        <v>12.33</v>
      </c>
      <c r="F2249" s="662"/>
      <c r="G2249" s="662"/>
      <c r="H2249" s="662" t="str">
        <f t="shared" si="36"/>
        <v>DRAGAGEM DE AREIA MÉDIA COM DRAGA DE SUCÇÃO E RECALQUE - BOMBA DE 746 KW E CORTADOR DE 110 KW - DISTÂNCIA DE RECALQUE DE 2.700 A 2.900 M</v>
      </c>
      <c r="I2249" s="662" t="str">
        <f t="shared" si="36"/>
        <v>M³</v>
      </c>
    </row>
    <row r="2250" spans="2:9" ht="30">
      <c r="B2250" s="439">
        <v>1917424</v>
      </c>
      <c r="C2250" s="1" t="s">
        <v>8590</v>
      </c>
      <c r="D2250" s="439" t="s">
        <v>2075</v>
      </c>
      <c r="E2250" s="608">
        <v>12.88</v>
      </c>
      <c r="F2250" s="662"/>
      <c r="G2250" s="662"/>
      <c r="H2250" s="662" t="str">
        <f t="shared" si="36"/>
        <v>DRAGAGEM DE AREIA MÉDIA COM DRAGA DE SUCÇÃO E RECALQUE - BOMBA DE 746 KW E CORTADOR DE 110 KW - DISTÂNCIA DE RECALQUE DE 2.900 A 3.100 M</v>
      </c>
      <c r="I2250" s="662" t="str">
        <f t="shared" si="36"/>
        <v>M³</v>
      </c>
    </row>
    <row r="2251" spans="2:9" ht="30">
      <c r="B2251" s="918">
        <v>1917425</v>
      </c>
      <c r="C2251" s="919" t="s">
        <v>8591</v>
      </c>
      <c r="D2251" s="918" t="s">
        <v>2075</v>
      </c>
      <c r="E2251" s="920">
        <v>13.93</v>
      </c>
      <c r="F2251" s="662"/>
      <c r="G2251" s="662"/>
      <c r="H2251" s="662" t="str">
        <f t="shared" si="36"/>
        <v>DRAGAGEM DE AREIA MÉDIA COM DRAGA DE SUCÇÃO E RECALQUE - BOMBA DE 746 KW E CORTADOR DE 110 KW - DISTÂNCIA DE RECALQUE DE 3.100 A 3.300 M</v>
      </c>
      <c r="I2251" s="662" t="str">
        <f t="shared" si="36"/>
        <v>M³</v>
      </c>
    </row>
    <row r="2252" spans="2:9" ht="30">
      <c r="B2252" s="439">
        <v>1917426</v>
      </c>
      <c r="C2252" s="1" t="s">
        <v>8592</v>
      </c>
      <c r="D2252" s="439" t="s">
        <v>2075</v>
      </c>
      <c r="E2252" s="608">
        <v>15.16</v>
      </c>
      <c r="F2252" s="662"/>
      <c r="G2252" s="662"/>
      <c r="H2252" s="662" t="str">
        <f t="shared" si="36"/>
        <v>DRAGAGEM DE AREIA MÉDIA COM DRAGA DE SUCÇÃO E RECALQUE - BOMBA DE 746 KW E CORTADOR DE 110 KW - DISTÂNCIA DE RECALQUE DE 3.300 A 3.500 M</v>
      </c>
      <c r="I2252" s="662" t="str">
        <f t="shared" si="36"/>
        <v>M³</v>
      </c>
    </row>
    <row r="2253" spans="2:9" ht="30">
      <c r="B2253" s="918">
        <v>1917427</v>
      </c>
      <c r="C2253" s="919" t="s">
        <v>8593</v>
      </c>
      <c r="D2253" s="918" t="s">
        <v>2075</v>
      </c>
      <c r="E2253" s="920">
        <v>17.45</v>
      </c>
      <c r="F2253" s="662"/>
      <c r="G2253" s="662"/>
      <c r="H2253" s="662" t="str">
        <f t="shared" si="36"/>
        <v>DRAGAGEM DE AREIA MÉDIA COM DRAGA DE SUCÇÃO E RECALQUE - BOMBA DE 746 KW E CORTADOR DE 110 KW - DISTÂNCIA DE RECALQUE DE 3.500 A 3.700 M</v>
      </c>
      <c r="I2253" s="662" t="str">
        <f t="shared" si="36"/>
        <v>M³</v>
      </c>
    </row>
    <row r="2254" spans="2:9" ht="30">
      <c r="B2254" s="439">
        <v>1917428</v>
      </c>
      <c r="C2254" s="1" t="s">
        <v>8594</v>
      </c>
      <c r="D2254" s="439" t="s">
        <v>2075</v>
      </c>
      <c r="E2254" s="608">
        <v>20.14</v>
      </c>
      <c r="F2254" s="662"/>
      <c r="G2254" s="662"/>
      <c r="H2254" s="662" t="str">
        <f t="shared" si="36"/>
        <v>DRAGAGEM DE AREIA MÉDIA COM DRAGA DE SUCÇÃO E RECALQUE - BOMBA DE 746 KW E CORTADOR DE 110 KW - DISTÂNCIA DE RECALQUE DE 3.700 A 3.900 M</v>
      </c>
      <c r="I2254" s="662" t="str">
        <f t="shared" si="36"/>
        <v>M³</v>
      </c>
    </row>
    <row r="2255" spans="2:9" ht="30">
      <c r="B2255" s="918">
        <v>1917429</v>
      </c>
      <c r="C2255" s="919" t="s">
        <v>8595</v>
      </c>
      <c r="D2255" s="918" t="s">
        <v>2075</v>
      </c>
      <c r="E2255" s="920">
        <v>22.96</v>
      </c>
      <c r="F2255" s="662"/>
      <c r="G2255" s="662"/>
      <c r="H2255" s="662" t="str">
        <f t="shared" si="36"/>
        <v>DRAGAGEM DE AREIA MÉDIA COM DRAGA DE SUCÇÃO E RECALQUE - BOMBA DE 746 KW E CORTADOR DE 110 KW - DISTÂNCIA DE RECALQUE DE 3.900 A 4.100 M</v>
      </c>
      <c r="I2255" s="662" t="str">
        <f t="shared" si="36"/>
        <v>M³</v>
      </c>
    </row>
    <row r="2256" spans="2:9" ht="30">
      <c r="B2256" s="439">
        <v>1917430</v>
      </c>
      <c r="C2256" s="1" t="s">
        <v>8596</v>
      </c>
      <c r="D2256" s="439" t="s">
        <v>2075</v>
      </c>
      <c r="E2256" s="608">
        <v>26.64</v>
      </c>
      <c r="F2256" s="662"/>
      <c r="G2256" s="662"/>
      <c r="H2256" s="662" t="str">
        <f t="shared" si="36"/>
        <v>DRAGAGEM DE AREIA MÉDIA COM DRAGA DE SUCÇÃO E RECALQUE - BOMBA DE 746 KW E CORTADOR DE 110 KW - DISTÂNCIA DE RECALQUE DE 4.100 A 4.300 M</v>
      </c>
      <c r="I2256" s="662" t="str">
        <f t="shared" si="36"/>
        <v>M³</v>
      </c>
    </row>
    <row r="2257" spans="2:9" ht="30">
      <c r="B2257" s="918">
        <v>1917431</v>
      </c>
      <c r="C2257" s="919" t="s">
        <v>8597</v>
      </c>
      <c r="D2257" s="918" t="s">
        <v>2075</v>
      </c>
      <c r="E2257" s="920">
        <v>29.94</v>
      </c>
      <c r="F2257" s="662"/>
      <c r="G2257" s="662"/>
      <c r="H2257" s="662" t="str">
        <f t="shared" si="36"/>
        <v>DRAGAGEM DE AREIA MÉDIA COM DRAGA DE SUCÇÃO E RECALQUE - BOMBA DE 746 KW E CORTADOR DE 110 KW - DISTÂNCIA DE RECALQUE DE 4.300 A 4.500 M</v>
      </c>
      <c r="I2257" s="662" t="str">
        <f t="shared" si="36"/>
        <v>M³</v>
      </c>
    </row>
    <row r="2258" spans="2:9" ht="30">
      <c r="B2258" s="439">
        <v>1917432</v>
      </c>
      <c r="C2258" s="1" t="s">
        <v>8598</v>
      </c>
      <c r="D2258" s="439" t="s">
        <v>2075</v>
      </c>
      <c r="E2258" s="608">
        <v>34.22</v>
      </c>
      <c r="F2258" s="662"/>
      <c r="G2258" s="662"/>
      <c r="H2258" s="662" t="str">
        <f t="shared" si="36"/>
        <v>DRAGAGEM DE AREIA MÉDIA COM DRAGA DE SUCÇÃO E RECALQUE - BOMBA DE 746 KW E CORTADOR DE 110 KW - DISTÂNCIA DE RECALQUE DE 4.500 A 4.700 M</v>
      </c>
      <c r="I2258" s="662" t="str">
        <f t="shared" si="36"/>
        <v>M³</v>
      </c>
    </row>
    <row r="2259" spans="2:9" ht="30">
      <c r="B2259" s="918">
        <v>1917433</v>
      </c>
      <c r="C2259" s="919" t="s">
        <v>8599</v>
      </c>
      <c r="D2259" s="918" t="s">
        <v>2075</v>
      </c>
      <c r="E2259" s="920">
        <v>38.619999999999997</v>
      </c>
      <c r="F2259" s="662"/>
      <c r="G2259" s="662"/>
      <c r="H2259" s="662" t="str">
        <f t="shared" si="36"/>
        <v>DRAGAGEM DE AREIA MÉDIA COM DRAGA DE SUCÇÃO E RECALQUE - BOMBA DE 746 KW E CORTADOR DE 110 KW - DISTÂNCIA DE RECALQUE DE 4.700 A 4.900 M</v>
      </c>
      <c r="I2259" s="662" t="str">
        <f t="shared" si="36"/>
        <v>M³</v>
      </c>
    </row>
    <row r="2260" spans="2:9" ht="30">
      <c r="B2260" s="439">
        <v>1917434</v>
      </c>
      <c r="C2260" s="1" t="s">
        <v>8600</v>
      </c>
      <c r="D2260" s="439" t="s">
        <v>2075</v>
      </c>
      <c r="E2260" s="608">
        <v>43.74</v>
      </c>
      <c r="F2260" s="662"/>
      <c r="G2260" s="662"/>
      <c r="H2260" s="662" t="str">
        <f t="shared" si="36"/>
        <v>DRAGAGEM DE AREIA MÉDIA COM DRAGA DE SUCÇÃO E RECALQUE - BOMBA DE 746 KW E CORTADOR DE 110 KW - DISTÂNCIA DE RECALQUE DE 4.900 A 5.100 M</v>
      </c>
      <c r="I2260" s="662" t="str">
        <f t="shared" si="36"/>
        <v>M³</v>
      </c>
    </row>
    <row r="2261" spans="2:9" ht="30">
      <c r="B2261" s="918">
        <v>1917435</v>
      </c>
      <c r="C2261" s="919" t="s">
        <v>8601</v>
      </c>
      <c r="D2261" s="918" t="s">
        <v>2075</v>
      </c>
      <c r="E2261" s="920">
        <v>50</v>
      </c>
      <c r="F2261" s="662"/>
      <c r="G2261" s="662"/>
      <c r="H2261" s="662" t="str">
        <f t="shared" si="36"/>
        <v>DRAGAGEM DE AREIA MÉDIA COM DRAGA DE SUCÇÃO E RECALQUE - BOMBA DE 746 KW E CORTADOR DE 110 KW - DISTÂNCIA DE RECALQUE DE 5.100 A 5.300 M</v>
      </c>
      <c r="I2261" s="662" t="str">
        <f t="shared" si="36"/>
        <v>M³</v>
      </c>
    </row>
    <row r="2262" spans="2:9" ht="30">
      <c r="B2262" s="439">
        <v>1917436</v>
      </c>
      <c r="C2262" s="1" t="s">
        <v>8602</v>
      </c>
      <c r="D2262" s="439" t="s">
        <v>2075</v>
      </c>
      <c r="E2262" s="608">
        <v>55.65</v>
      </c>
      <c r="F2262" s="662"/>
      <c r="G2262" s="662"/>
      <c r="H2262" s="662" t="str">
        <f t="shared" si="36"/>
        <v>DRAGAGEM DE AREIA MÉDIA COM DRAGA DE SUCÇÃO E RECALQUE - BOMBA DE 746 KW E CORTADOR DE 110 KW - DISTÂNCIA DE RECALQUE DE 5.300 A 5.500 M</v>
      </c>
      <c r="I2262" s="662" t="str">
        <f t="shared" si="36"/>
        <v>M³</v>
      </c>
    </row>
    <row r="2263" spans="2:9" ht="30">
      <c r="B2263" s="918">
        <v>1917437</v>
      </c>
      <c r="C2263" s="919" t="s">
        <v>8603</v>
      </c>
      <c r="D2263" s="918" t="s">
        <v>2075</v>
      </c>
      <c r="E2263" s="920">
        <v>62.89</v>
      </c>
      <c r="F2263" s="662"/>
      <c r="G2263" s="662"/>
      <c r="H2263" s="662" t="str">
        <f t="shared" si="36"/>
        <v>DRAGAGEM DE AREIA MÉDIA COM DRAGA DE SUCÇÃO E RECALQUE - BOMBA DE 746 KW E CORTADOR DE 110 KW - DISTÂNCIA DE RECALQUE DE 5.500 A 5.700 M</v>
      </c>
      <c r="I2263" s="662" t="str">
        <f t="shared" si="36"/>
        <v>M³</v>
      </c>
    </row>
    <row r="2264" spans="2:9" ht="30">
      <c r="B2264" s="439">
        <v>1917438</v>
      </c>
      <c r="C2264" s="1" t="s">
        <v>8604</v>
      </c>
      <c r="D2264" s="439" t="s">
        <v>2075</v>
      </c>
      <c r="E2264" s="608">
        <v>67.91</v>
      </c>
      <c r="F2264" s="662"/>
      <c r="G2264" s="662"/>
      <c r="H2264" s="662" t="str">
        <f t="shared" si="36"/>
        <v>DRAGAGEM DE AREIA MÉDIA COM DRAGA DE SUCÇÃO E RECALQUE - BOMBA DE 746 KW E CORTADOR DE 110 KW - DISTÂNCIA DE RECALQUE DE 5.700 A 5.900 M</v>
      </c>
      <c r="I2264" s="662" t="str">
        <f t="shared" si="36"/>
        <v>M³</v>
      </c>
    </row>
    <row r="2265" spans="2:9" ht="30">
      <c r="B2265" s="918">
        <v>1917439</v>
      </c>
      <c r="C2265" s="919" t="s">
        <v>8605</v>
      </c>
      <c r="D2265" s="918" t="s">
        <v>2075</v>
      </c>
      <c r="E2265" s="920">
        <v>72.22</v>
      </c>
      <c r="F2265" s="662"/>
      <c r="G2265" s="662"/>
      <c r="H2265" s="662" t="str">
        <f t="shared" si="36"/>
        <v>DRAGAGEM DE AREIA MÉDIA COM DRAGA DE SUCÇÃO E RECALQUE - BOMBA DE 746 KW E CORTADOR DE 110 KW - DISTÂNCIA DE RECALQUE DE 5.900 A 6.100 M</v>
      </c>
      <c r="I2265" s="662" t="str">
        <f t="shared" si="36"/>
        <v>M³</v>
      </c>
    </row>
    <row r="2266" spans="2:9" ht="30">
      <c r="B2266" s="439">
        <v>1917412</v>
      </c>
      <c r="C2266" s="1" t="s">
        <v>8606</v>
      </c>
      <c r="D2266" s="439" t="s">
        <v>2075</v>
      </c>
      <c r="E2266" s="608">
        <v>5.89</v>
      </c>
      <c r="F2266" s="662"/>
      <c r="G2266" s="662"/>
      <c r="H2266" s="662" t="str">
        <f t="shared" si="36"/>
        <v>DRAGAGEM DE AREIA MÉDIA COM DRAGA DE SUCÇÃO E RECALQUE - BOMBA DE 746 KW E CORTADOR DE 110 KW - DISTÂNCIA DE RECALQUE DE 500 A 700 M</v>
      </c>
      <c r="I2266" s="662" t="str">
        <f t="shared" si="36"/>
        <v>M³</v>
      </c>
    </row>
    <row r="2267" spans="2:9" ht="30">
      <c r="B2267" s="918">
        <v>1917413</v>
      </c>
      <c r="C2267" s="919" t="s">
        <v>8607</v>
      </c>
      <c r="D2267" s="918" t="s">
        <v>2075</v>
      </c>
      <c r="E2267" s="920">
        <v>6.51</v>
      </c>
      <c r="F2267" s="662"/>
      <c r="G2267" s="662"/>
      <c r="H2267" s="662" t="str">
        <f t="shared" si="36"/>
        <v>DRAGAGEM DE AREIA MÉDIA COM DRAGA DE SUCÇÃO E RECALQUE - BOMBA DE 746 KW E CORTADOR DE 110 KW - DISTÂNCIA DE RECALQUE DE 700 A 900 M</v>
      </c>
      <c r="I2267" s="662" t="str">
        <f t="shared" si="36"/>
        <v>M³</v>
      </c>
    </row>
    <row r="2268" spans="2:9" ht="30">
      <c r="B2268" s="439">
        <v>1917414</v>
      </c>
      <c r="C2268" s="1" t="s">
        <v>8608</v>
      </c>
      <c r="D2268" s="439" t="s">
        <v>2075</v>
      </c>
      <c r="E2268" s="608">
        <v>7.14</v>
      </c>
      <c r="F2268" s="662"/>
      <c r="G2268" s="662"/>
      <c r="H2268" s="662" t="str">
        <f t="shared" si="36"/>
        <v>DRAGAGEM DE AREIA MÉDIA COM DRAGA DE SUCÇÃO E RECALQUE - BOMBA DE 746 KW E CORTADOR DE 110 KW - DISTÂNCIA DE RECALQUE DE 900 A 1.100 M</v>
      </c>
      <c r="I2268" s="662" t="str">
        <f t="shared" si="36"/>
        <v>M³</v>
      </c>
    </row>
    <row r="2269" spans="2:9" ht="30">
      <c r="B2269" s="918">
        <v>1917733</v>
      </c>
      <c r="C2269" s="919" t="s">
        <v>8609</v>
      </c>
      <c r="D2269" s="918" t="s">
        <v>2075</v>
      </c>
      <c r="E2269" s="920">
        <v>5.47</v>
      </c>
      <c r="F2269" s="662"/>
      <c r="G2269" s="662"/>
      <c r="H2269" s="662" t="str">
        <f t="shared" si="36"/>
        <v>DRAGAGEM DE AREIA MÉDIA COM DRAGA DE SUCÇÃO E RECALQUE - BOMBA DE 746 KW E CORTADOR DE 110 KW - DISTÂNCIA DE RECALQUE DE ATÉ 500 M</v>
      </c>
      <c r="I2269" s="662" t="str">
        <f t="shared" si="36"/>
        <v>M³</v>
      </c>
    </row>
    <row r="2270" spans="2:9">
      <c r="B2270" s="439">
        <v>1917049</v>
      </c>
      <c r="C2270" s="1" t="s">
        <v>8610</v>
      </c>
      <c r="D2270" s="439" t="s">
        <v>2075</v>
      </c>
      <c r="E2270" s="608">
        <v>29.12</v>
      </c>
      <c r="F2270" s="662"/>
      <c r="G2270" s="662"/>
      <c r="H2270" s="662" t="str">
        <f t="shared" si="36"/>
        <v>DRAGAGEM DE AREIA MÉDIA COM DRAGA HOPPER - CAPACIDADE DA CISTERNA DE 1.000 M³ - DMT DE 1.500 A 1.800 M</v>
      </c>
      <c r="I2270" s="662" t="str">
        <f t="shared" si="36"/>
        <v>M³</v>
      </c>
    </row>
    <row r="2271" spans="2:9">
      <c r="B2271" s="918">
        <v>1917050</v>
      </c>
      <c r="C2271" s="919" t="s">
        <v>8611</v>
      </c>
      <c r="D2271" s="918" t="s">
        <v>2075</v>
      </c>
      <c r="E2271" s="920">
        <v>29.65</v>
      </c>
      <c r="F2271" s="662"/>
      <c r="G2271" s="662"/>
      <c r="H2271" s="662" t="str">
        <f t="shared" si="36"/>
        <v>DRAGAGEM DE AREIA MÉDIA COM DRAGA HOPPER - CAPACIDADE DA CISTERNA DE 1.000 M³ - DMT DE 1.800 A 2.100 M</v>
      </c>
      <c r="I2271" s="662" t="str">
        <f t="shared" si="36"/>
        <v>M³</v>
      </c>
    </row>
    <row r="2272" spans="2:9">
      <c r="B2272" s="439">
        <v>1917051</v>
      </c>
      <c r="C2272" s="1" t="s">
        <v>8612</v>
      </c>
      <c r="D2272" s="439" t="s">
        <v>2075</v>
      </c>
      <c r="E2272" s="608">
        <v>30.2</v>
      </c>
      <c r="F2272" s="662"/>
      <c r="G2272" s="662"/>
      <c r="H2272" s="662" t="str">
        <f t="shared" si="36"/>
        <v>DRAGAGEM DE AREIA MÉDIA COM DRAGA HOPPER - CAPACIDADE DA CISTERNA DE 1.000 M³ - DMT DE 2.100 A 2.400 M</v>
      </c>
      <c r="I2272" s="662" t="str">
        <f t="shared" si="36"/>
        <v>M³</v>
      </c>
    </row>
    <row r="2273" spans="2:9">
      <c r="B2273" s="918">
        <v>1917052</v>
      </c>
      <c r="C2273" s="919" t="s">
        <v>8613</v>
      </c>
      <c r="D2273" s="918" t="s">
        <v>2075</v>
      </c>
      <c r="E2273" s="920">
        <v>30.76</v>
      </c>
      <c r="F2273" s="662"/>
      <c r="G2273" s="662"/>
      <c r="H2273" s="662" t="str">
        <f t="shared" si="36"/>
        <v>DRAGAGEM DE AREIA MÉDIA COM DRAGA HOPPER - CAPACIDADE DA CISTERNA DE 1.000 M³ - DMT DE 2.400 A 2.700 M</v>
      </c>
      <c r="I2273" s="662" t="str">
        <f t="shared" si="36"/>
        <v>M³</v>
      </c>
    </row>
    <row r="2274" spans="2:9">
      <c r="B2274" s="439">
        <v>1917053</v>
      </c>
      <c r="C2274" s="1" t="s">
        <v>8614</v>
      </c>
      <c r="D2274" s="439" t="s">
        <v>2075</v>
      </c>
      <c r="E2274" s="608">
        <v>31.37</v>
      </c>
      <c r="F2274" s="662"/>
      <c r="G2274" s="662"/>
      <c r="H2274" s="662" t="str">
        <f t="shared" si="36"/>
        <v>DRAGAGEM DE AREIA MÉDIA COM DRAGA HOPPER - CAPACIDADE DA CISTERNA DE 1.000 M³ - DMT DE 2.700 A 3.000 M</v>
      </c>
      <c r="I2274" s="662" t="str">
        <f t="shared" si="36"/>
        <v>M³</v>
      </c>
    </row>
    <row r="2275" spans="2:9">
      <c r="B2275" s="918">
        <v>1917054</v>
      </c>
      <c r="C2275" s="919" t="s">
        <v>8615</v>
      </c>
      <c r="D2275" s="918" t="s">
        <v>2075</v>
      </c>
      <c r="E2275" s="920">
        <v>31.69</v>
      </c>
      <c r="F2275" s="662"/>
      <c r="G2275" s="662"/>
      <c r="H2275" s="662" t="str">
        <f t="shared" si="36"/>
        <v>DRAGAGEM DE AREIA MÉDIA COM DRAGA HOPPER - CAPACIDADE DA CISTERNA DE 1.000 M³ - DMT DE 3.000 M</v>
      </c>
      <c r="I2275" s="662" t="str">
        <f t="shared" si="36"/>
        <v>M³</v>
      </c>
    </row>
    <row r="2276" spans="2:9">
      <c r="B2276" s="439">
        <v>1901553</v>
      </c>
      <c r="C2276" s="1" t="s">
        <v>8616</v>
      </c>
      <c r="D2276" s="439" t="s">
        <v>2075</v>
      </c>
      <c r="E2276" s="608">
        <v>16.63</v>
      </c>
      <c r="F2276" s="662"/>
      <c r="G2276" s="662"/>
      <c r="H2276" s="662" t="str">
        <f t="shared" si="36"/>
        <v>DRAGAGEM DE AREIA MÉDIA COM DRAGA HOPPER - CAPACIDADE DA CISTERNA DE 10.000 M³ - DMT DE 1.500 A 1.800 M</v>
      </c>
      <c r="I2276" s="662" t="str">
        <f t="shared" si="36"/>
        <v>M³</v>
      </c>
    </row>
    <row r="2277" spans="2:9">
      <c r="B2277" s="918">
        <v>1901554</v>
      </c>
      <c r="C2277" s="919" t="s">
        <v>8617</v>
      </c>
      <c r="D2277" s="918" t="s">
        <v>2075</v>
      </c>
      <c r="E2277" s="920">
        <v>16.760000000000002</v>
      </c>
      <c r="F2277" s="662"/>
      <c r="G2277" s="662"/>
      <c r="H2277" s="662" t="str">
        <f t="shared" si="36"/>
        <v>DRAGAGEM DE AREIA MÉDIA COM DRAGA HOPPER - CAPACIDADE DA CISTERNA DE 10.000 M³ - DMT DE 1.800 A 2.100 M</v>
      </c>
      <c r="I2277" s="662" t="str">
        <f t="shared" si="36"/>
        <v>M³</v>
      </c>
    </row>
    <row r="2278" spans="2:9">
      <c r="B2278" s="439">
        <v>1901555</v>
      </c>
      <c r="C2278" s="1" t="s">
        <v>8618</v>
      </c>
      <c r="D2278" s="439" t="s">
        <v>2075</v>
      </c>
      <c r="E2278" s="608">
        <v>16.899999999999999</v>
      </c>
      <c r="F2278" s="662"/>
      <c r="G2278" s="662"/>
      <c r="H2278" s="662" t="str">
        <f t="shared" si="36"/>
        <v>DRAGAGEM DE AREIA MÉDIA COM DRAGA HOPPER - CAPACIDADE DA CISTERNA DE 10.000 M³ - DMT DE 2.100 A 2.400 M</v>
      </c>
      <c r="I2278" s="662" t="str">
        <f t="shared" si="36"/>
        <v>M³</v>
      </c>
    </row>
    <row r="2279" spans="2:9">
      <c r="B2279" s="918">
        <v>1901556</v>
      </c>
      <c r="C2279" s="919" t="s">
        <v>8619</v>
      </c>
      <c r="D2279" s="918" t="s">
        <v>2075</v>
      </c>
      <c r="E2279" s="920">
        <v>17.04</v>
      </c>
      <c r="F2279" s="662"/>
      <c r="G2279" s="662"/>
      <c r="H2279" s="662" t="str">
        <f t="shared" si="36"/>
        <v>DRAGAGEM DE AREIA MÉDIA COM DRAGA HOPPER - CAPACIDADE DA CISTERNA DE 10.000 M³ - DMT DE 2.400 A 2.700 M</v>
      </c>
      <c r="I2279" s="662" t="str">
        <f t="shared" si="36"/>
        <v>M³</v>
      </c>
    </row>
    <row r="2280" spans="2:9">
      <c r="B2280" s="439">
        <v>1901557</v>
      </c>
      <c r="C2280" s="1" t="s">
        <v>8620</v>
      </c>
      <c r="D2280" s="439" t="s">
        <v>2075</v>
      </c>
      <c r="E2280" s="608">
        <v>17.190000000000001</v>
      </c>
      <c r="F2280" s="662"/>
      <c r="G2280" s="662"/>
      <c r="H2280" s="662" t="str">
        <f t="shared" si="36"/>
        <v>DRAGAGEM DE AREIA MÉDIA COM DRAGA HOPPER - CAPACIDADE DA CISTERNA DE 10.000 M³ - DMT DE 2.700 A 3.000 M</v>
      </c>
      <c r="I2280" s="662" t="str">
        <f t="shared" si="36"/>
        <v>M³</v>
      </c>
    </row>
    <row r="2281" spans="2:9">
      <c r="B2281" s="918">
        <v>1901558</v>
      </c>
      <c r="C2281" s="919" t="s">
        <v>8621</v>
      </c>
      <c r="D2281" s="918" t="s">
        <v>2075</v>
      </c>
      <c r="E2281" s="920">
        <v>17.27</v>
      </c>
      <c r="F2281" s="662"/>
      <c r="G2281" s="662"/>
      <c r="H2281" s="662" t="str">
        <f t="shared" si="36"/>
        <v>DRAGAGEM DE AREIA MÉDIA COM DRAGA HOPPER - CAPACIDADE DA CISTERNA DE 10.000 M³ - DMT DE 3.000 M</v>
      </c>
      <c r="I2281" s="662" t="str">
        <f t="shared" si="36"/>
        <v>M³</v>
      </c>
    </row>
    <row r="2282" spans="2:9">
      <c r="B2282" s="439">
        <v>1901560</v>
      </c>
      <c r="C2282" s="1" t="s">
        <v>8622</v>
      </c>
      <c r="D2282" s="439" t="s">
        <v>2075</v>
      </c>
      <c r="E2282" s="608">
        <v>21.81</v>
      </c>
      <c r="F2282" s="662"/>
      <c r="G2282" s="662"/>
      <c r="H2282" s="662" t="str">
        <f t="shared" si="36"/>
        <v>DRAGAGEM DE AREIA MÉDIA COM DRAGA HOPPER - CAPACIDADE DA CISTERNA DE 15.000 M³ - DMT DE 1.500 A 1.800 M</v>
      </c>
      <c r="I2282" s="662" t="str">
        <f t="shared" si="36"/>
        <v>M³</v>
      </c>
    </row>
    <row r="2283" spans="2:9">
      <c r="B2283" s="918">
        <v>1901561</v>
      </c>
      <c r="C2283" s="919" t="s">
        <v>8623</v>
      </c>
      <c r="D2283" s="918" t="s">
        <v>2075</v>
      </c>
      <c r="E2283" s="920">
        <v>21.94</v>
      </c>
      <c r="F2283" s="662"/>
      <c r="G2283" s="662"/>
      <c r="H2283" s="662" t="str">
        <f t="shared" si="36"/>
        <v>DRAGAGEM DE AREIA MÉDIA COM DRAGA HOPPER - CAPACIDADE DA CISTERNA DE 15.000 M³ - DMT DE 1.800 A 2.100 M</v>
      </c>
      <c r="I2283" s="662" t="str">
        <f t="shared" si="36"/>
        <v>M³</v>
      </c>
    </row>
    <row r="2284" spans="2:9">
      <c r="B2284" s="439">
        <v>1901562</v>
      </c>
      <c r="C2284" s="1" t="s">
        <v>8624</v>
      </c>
      <c r="D2284" s="439" t="s">
        <v>2075</v>
      </c>
      <c r="E2284" s="608">
        <v>22.07</v>
      </c>
      <c r="F2284" s="662"/>
      <c r="G2284" s="662"/>
      <c r="H2284" s="662" t="str">
        <f t="shared" si="36"/>
        <v>DRAGAGEM DE AREIA MÉDIA COM DRAGA HOPPER - CAPACIDADE DA CISTERNA DE 15.000 M³ - DMT DE 2.100 A 2.400 M</v>
      </c>
      <c r="I2284" s="662" t="str">
        <f t="shared" si="36"/>
        <v>M³</v>
      </c>
    </row>
    <row r="2285" spans="2:9">
      <c r="B2285" s="918">
        <v>1901563</v>
      </c>
      <c r="C2285" s="919" t="s">
        <v>8625</v>
      </c>
      <c r="D2285" s="918" t="s">
        <v>2075</v>
      </c>
      <c r="E2285" s="920">
        <v>22.2</v>
      </c>
      <c r="F2285" s="662"/>
      <c r="G2285" s="662"/>
      <c r="H2285" s="662" t="str">
        <f t="shared" si="36"/>
        <v>DRAGAGEM DE AREIA MÉDIA COM DRAGA HOPPER - CAPACIDADE DA CISTERNA DE 15.000 M³ - DMT DE 2.400 A 2.700 M</v>
      </c>
      <c r="I2285" s="662" t="str">
        <f t="shared" si="36"/>
        <v>M³</v>
      </c>
    </row>
    <row r="2286" spans="2:9">
      <c r="B2286" s="439">
        <v>1901564</v>
      </c>
      <c r="C2286" s="1" t="s">
        <v>8626</v>
      </c>
      <c r="D2286" s="439" t="s">
        <v>2075</v>
      </c>
      <c r="E2286" s="608">
        <v>22.34</v>
      </c>
      <c r="F2286" s="662"/>
      <c r="G2286" s="662"/>
      <c r="H2286" s="662" t="str">
        <f t="shared" si="36"/>
        <v>DRAGAGEM DE AREIA MÉDIA COM DRAGA HOPPER - CAPACIDADE DA CISTERNA DE 15.000 M³ - DMT DE 2.700 A 3.000 M</v>
      </c>
      <c r="I2286" s="662" t="str">
        <f t="shared" si="36"/>
        <v>M³</v>
      </c>
    </row>
    <row r="2287" spans="2:9">
      <c r="B2287" s="918">
        <v>1901559</v>
      </c>
      <c r="C2287" s="919" t="s">
        <v>8627</v>
      </c>
      <c r="D2287" s="918" t="s">
        <v>2075</v>
      </c>
      <c r="E2287" s="920">
        <v>22.42</v>
      </c>
      <c r="F2287" s="662"/>
      <c r="G2287" s="662"/>
      <c r="H2287" s="662" t="str">
        <f t="shared" si="36"/>
        <v>DRAGAGEM DE AREIA MÉDIA COM DRAGA HOPPER - CAPACIDADE DA CISTERNA DE 15.000 M³ - DMT DE 3.000 M</v>
      </c>
      <c r="I2287" s="662" t="str">
        <f t="shared" si="36"/>
        <v>M³</v>
      </c>
    </row>
    <row r="2288" spans="2:9">
      <c r="B2288" s="439">
        <v>1917085</v>
      </c>
      <c r="C2288" s="1" t="s">
        <v>8628</v>
      </c>
      <c r="D2288" s="439" t="s">
        <v>2075</v>
      </c>
      <c r="E2288" s="608">
        <v>19.38</v>
      </c>
      <c r="F2288" s="662"/>
      <c r="G2288" s="662"/>
      <c r="H2288" s="662" t="str">
        <f t="shared" si="36"/>
        <v>DRAGAGEM DE AREIA MÉDIA COM DRAGA HOPPER - CAPACIDADE DA CISTERNA DE 2.000 M³ - DMT DE 1.500 A 1.800 M</v>
      </c>
      <c r="I2288" s="662" t="str">
        <f t="shared" si="36"/>
        <v>M³</v>
      </c>
    </row>
    <row r="2289" spans="2:9">
      <c r="B2289" s="918">
        <v>1917086</v>
      </c>
      <c r="C2289" s="919" t="s">
        <v>8629</v>
      </c>
      <c r="D2289" s="918" t="s">
        <v>2075</v>
      </c>
      <c r="E2289" s="920">
        <v>19.7</v>
      </c>
      <c r="F2289" s="662"/>
      <c r="G2289" s="662"/>
      <c r="H2289" s="662" t="str">
        <f t="shared" si="36"/>
        <v>DRAGAGEM DE AREIA MÉDIA COM DRAGA HOPPER - CAPACIDADE DA CISTERNA DE 2.000 M³ - DMT DE 1.800 A 2.100 M</v>
      </c>
      <c r="I2289" s="662" t="str">
        <f t="shared" si="36"/>
        <v>M³</v>
      </c>
    </row>
    <row r="2290" spans="2:9">
      <c r="B2290" s="439">
        <v>1917087</v>
      </c>
      <c r="C2290" s="1" t="s">
        <v>8630</v>
      </c>
      <c r="D2290" s="439" t="s">
        <v>2075</v>
      </c>
      <c r="E2290" s="608">
        <v>20.02</v>
      </c>
      <c r="F2290" s="662"/>
      <c r="G2290" s="662"/>
      <c r="H2290" s="662" t="str">
        <f t="shared" si="36"/>
        <v>DRAGAGEM DE AREIA MÉDIA COM DRAGA HOPPER - CAPACIDADE DA CISTERNA DE 2.000 M³ - DMT DE 2.100 A 2.400 M</v>
      </c>
      <c r="I2290" s="662" t="str">
        <f t="shared" si="36"/>
        <v>M³</v>
      </c>
    </row>
    <row r="2291" spans="2:9">
      <c r="B2291" s="918">
        <v>1917088</v>
      </c>
      <c r="C2291" s="919" t="s">
        <v>8631</v>
      </c>
      <c r="D2291" s="918" t="s">
        <v>2075</v>
      </c>
      <c r="E2291" s="920">
        <v>20.350000000000001</v>
      </c>
      <c r="F2291" s="662"/>
      <c r="G2291" s="662"/>
      <c r="H2291" s="662" t="str">
        <f t="shared" si="36"/>
        <v>DRAGAGEM DE AREIA MÉDIA COM DRAGA HOPPER - CAPACIDADE DA CISTERNA DE 2.000 M³ - DMT DE 2.400 A 2.700 M</v>
      </c>
      <c r="I2291" s="662" t="str">
        <f t="shared" si="36"/>
        <v>M³</v>
      </c>
    </row>
    <row r="2292" spans="2:9">
      <c r="B2292" s="439">
        <v>1917089</v>
      </c>
      <c r="C2292" s="1" t="s">
        <v>8632</v>
      </c>
      <c r="D2292" s="439" t="s">
        <v>2075</v>
      </c>
      <c r="E2292" s="608">
        <v>20.71</v>
      </c>
      <c r="F2292" s="662"/>
      <c r="G2292" s="662"/>
      <c r="H2292" s="662" t="str">
        <f t="shared" si="36"/>
        <v>DRAGAGEM DE AREIA MÉDIA COM DRAGA HOPPER - CAPACIDADE DA CISTERNA DE 2.000 M³ - DMT DE 2.700 A 3.000 M</v>
      </c>
      <c r="I2292" s="662" t="str">
        <f t="shared" si="36"/>
        <v>M³</v>
      </c>
    </row>
    <row r="2293" spans="2:9">
      <c r="B2293" s="918">
        <v>1917090</v>
      </c>
      <c r="C2293" s="919" t="s">
        <v>8633</v>
      </c>
      <c r="D2293" s="918" t="s">
        <v>2075</v>
      </c>
      <c r="E2293" s="920">
        <v>20.89</v>
      </c>
      <c r="F2293" s="662"/>
      <c r="G2293" s="662"/>
      <c r="H2293" s="662" t="str">
        <f t="shared" si="36"/>
        <v>DRAGAGEM DE AREIA MÉDIA COM DRAGA HOPPER - CAPACIDADE DA CISTERNA DE 2.000 M³ - DMT DE 3.000 M</v>
      </c>
      <c r="I2293" s="662" t="str">
        <f t="shared" si="36"/>
        <v>M³</v>
      </c>
    </row>
    <row r="2294" spans="2:9">
      <c r="B2294" s="439">
        <v>1901566</v>
      </c>
      <c r="C2294" s="1" t="s">
        <v>8634</v>
      </c>
      <c r="D2294" s="439" t="s">
        <v>2075</v>
      </c>
      <c r="E2294" s="608">
        <v>27.12</v>
      </c>
      <c r="F2294" s="662"/>
      <c r="G2294" s="662"/>
      <c r="H2294" s="662" t="str">
        <f t="shared" si="36"/>
        <v>DRAGAGEM DE AREIA MÉDIA COM DRAGA HOPPER - CAPACIDADE DA CISTERNA DE 20.000 M³ - DMT DE 1.500 A 1.800 M</v>
      </c>
      <c r="I2294" s="662" t="str">
        <f t="shared" si="36"/>
        <v>M³</v>
      </c>
    </row>
    <row r="2295" spans="2:9">
      <c r="B2295" s="918">
        <v>1901567</v>
      </c>
      <c r="C2295" s="919" t="s">
        <v>8635</v>
      </c>
      <c r="D2295" s="918" t="s">
        <v>2075</v>
      </c>
      <c r="E2295" s="920">
        <v>27.24</v>
      </c>
      <c r="F2295" s="662"/>
      <c r="G2295" s="662"/>
      <c r="H2295" s="662" t="str">
        <f t="shared" si="36"/>
        <v>DRAGAGEM DE AREIA MÉDIA COM DRAGA HOPPER - CAPACIDADE DA CISTERNA DE 20.000 M³ - DMT DE 1.800 A 2.100 M</v>
      </c>
      <c r="I2295" s="662" t="str">
        <f t="shared" si="36"/>
        <v>M³</v>
      </c>
    </row>
    <row r="2296" spans="2:9">
      <c r="B2296" s="439">
        <v>1901568</v>
      </c>
      <c r="C2296" s="1" t="s">
        <v>8636</v>
      </c>
      <c r="D2296" s="439" t="s">
        <v>2075</v>
      </c>
      <c r="E2296" s="608">
        <v>27.37</v>
      </c>
      <c r="F2296" s="662"/>
      <c r="G2296" s="662"/>
      <c r="H2296" s="662" t="str">
        <f t="shared" si="36"/>
        <v>DRAGAGEM DE AREIA MÉDIA COM DRAGA HOPPER - CAPACIDADE DA CISTERNA DE 20.000 M³ - DMT DE 2.100 A 2.400 M</v>
      </c>
      <c r="I2296" s="662" t="str">
        <f t="shared" si="36"/>
        <v>M³</v>
      </c>
    </row>
    <row r="2297" spans="2:9">
      <c r="B2297" s="918">
        <v>1901569</v>
      </c>
      <c r="C2297" s="919" t="s">
        <v>8637</v>
      </c>
      <c r="D2297" s="918" t="s">
        <v>2075</v>
      </c>
      <c r="E2297" s="920">
        <v>27.5</v>
      </c>
      <c r="F2297" s="662"/>
      <c r="G2297" s="662"/>
      <c r="H2297" s="662" t="str">
        <f t="shared" si="36"/>
        <v>DRAGAGEM DE AREIA MÉDIA COM DRAGA HOPPER - CAPACIDADE DA CISTERNA DE 20.000 M³ - DMT DE 2.400 A 2.700 M</v>
      </c>
      <c r="I2297" s="662" t="str">
        <f t="shared" si="36"/>
        <v>M³</v>
      </c>
    </row>
    <row r="2298" spans="2:9">
      <c r="B2298" s="439">
        <v>1901570</v>
      </c>
      <c r="C2298" s="1" t="s">
        <v>8638</v>
      </c>
      <c r="D2298" s="439" t="s">
        <v>2075</v>
      </c>
      <c r="E2298" s="608">
        <v>27.64</v>
      </c>
      <c r="F2298" s="662"/>
      <c r="G2298" s="662"/>
      <c r="H2298" s="662" t="str">
        <f t="shared" si="36"/>
        <v>DRAGAGEM DE AREIA MÉDIA COM DRAGA HOPPER - CAPACIDADE DA CISTERNA DE 20.000 M³ - DMT DE 2.700 A 3.000 M</v>
      </c>
      <c r="I2298" s="662" t="str">
        <f t="shared" si="36"/>
        <v>M³</v>
      </c>
    </row>
    <row r="2299" spans="2:9">
      <c r="B2299" s="918">
        <v>1901565</v>
      </c>
      <c r="C2299" s="919" t="s">
        <v>8639</v>
      </c>
      <c r="D2299" s="918" t="s">
        <v>2075</v>
      </c>
      <c r="E2299" s="920">
        <v>27.71</v>
      </c>
      <c r="F2299" s="662"/>
      <c r="G2299" s="662"/>
      <c r="H2299" s="662" t="str">
        <f t="shared" si="36"/>
        <v>DRAGAGEM DE AREIA MÉDIA COM DRAGA HOPPER - CAPACIDADE DA CISTERNA DE 20.000 M³ - DMT DE 3.000 M</v>
      </c>
      <c r="I2299" s="662" t="str">
        <f t="shared" si="36"/>
        <v>M³</v>
      </c>
    </row>
    <row r="2300" spans="2:9">
      <c r="B2300" s="439">
        <v>1917121</v>
      </c>
      <c r="C2300" s="1" t="s">
        <v>8640</v>
      </c>
      <c r="D2300" s="439" t="s">
        <v>2075</v>
      </c>
      <c r="E2300" s="608">
        <v>17.78</v>
      </c>
      <c r="F2300" s="662"/>
      <c r="G2300" s="662"/>
      <c r="H2300" s="662" t="str">
        <f t="shared" si="36"/>
        <v>DRAGAGEM DE AREIA MÉDIA COM DRAGA HOPPER - CAPACIDADE DA CISTERNA DE 3.000 M³ - DMT DE 1.500 A 1.800 M</v>
      </c>
      <c r="I2300" s="662" t="str">
        <f t="shared" si="36"/>
        <v>M³</v>
      </c>
    </row>
    <row r="2301" spans="2:9">
      <c r="B2301" s="918">
        <v>1917122</v>
      </c>
      <c r="C2301" s="919" t="s">
        <v>8641</v>
      </c>
      <c r="D2301" s="918" t="s">
        <v>2075</v>
      </c>
      <c r="E2301" s="920">
        <v>18.02</v>
      </c>
      <c r="F2301" s="662"/>
      <c r="G2301" s="662"/>
      <c r="H2301" s="662" t="str">
        <f t="shared" si="36"/>
        <v>DRAGAGEM DE AREIA MÉDIA COM DRAGA HOPPER - CAPACIDADE DA CISTERNA DE 3.000 M³ - DMT DE 1.800 A 2.100 M</v>
      </c>
      <c r="I2301" s="662" t="str">
        <f t="shared" si="36"/>
        <v>M³</v>
      </c>
    </row>
    <row r="2302" spans="2:9">
      <c r="B2302" s="439">
        <v>1917123</v>
      </c>
      <c r="C2302" s="1" t="s">
        <v>8642</v>
      </c>
      <c r="D2302" s="439" t="s">
        <v>2075</v>
      </c>
      <c r="E2302" s="608">
        <v>18.27</v>
      </c>
      <c r="F2302" s="662"/>
      <c r="G2302" s="662"/>
      <c r="H2302" s="662" t="str">
        <f t="shared" si="36"/>
        <v>DRAGAGEM DE AREIA MÉDIA COM DRAGA HOPPER - CAPACIDADE DA CISTERNA DE 3.000 M³ - DMT DE 2.100 A 2.400 M</v>
      </c>
      <c r="I2302" s="662" t="str">
        <f t="shared" si="36"/>
        <v>M³</v>
      </c>
    </row>
    <row r="2303" spans="2:9">
      <c r="B2303" s="918">
        <v>1917124</v>
      </c>
      <c r="C2303" s="919" t="s">
        <v>8643</v>
      </c>
      <c r="D2303" s="918" t="s">
        <v>2075</v>
      </c>
      <c r="E2303" s="920">
        <v>18.53</v>
      </c>
      <c r="F2303" s="662"/>
      <c r="G2303" s="662"/>
      <c r="H2303" s="662" t="str">
        <f t="shared" si="36"/>
        <v>DRAGAGEM DE AREIA MÉDIA COM DRAGA HOPPER - CAPACIDADE DA CISTERNA DE 3.000 M³ - DMT DE 2.400 A 2.700 M</v>
      </c>
      <c r="I2303" s="662" t="str">
        <f t="shared" si="36"/>
        <v>M³</v>
      </c>
    </row>
    <row r="2304" spans="2:9">
      <c r="B2304" s="439">
        <v>1917125</v>
      </c>
      <c r="C2304" s="1" t="s">
        <v>8644</v>
      </c>
      <c r="D2304" s="439" t="s">
        <v>2075</v>
      </c>
      <c r="E2304" s="608">
        <v>18.809999999999999</v>
      </c>
      <c r="F2304" s="662"/>
      <c r="G2304" s="662"/>
      <c r="H2304" s="662" t="str">
        <f t="shared" si="36"/>
        <v>DRAGAGEM DE AREIA MÉDIA COM DRAGA HOPPER - CAPACIDADE DA CISTERNA DE 3.000 M³ - DMT DE 2.700 A 3.000 M</v>
      </c>
      <c r="I2304" s="662" t="str">
        <f t="shared" si="36"/>
        <v>M³</v>
      </c>
    </row>
    <row r="2305" spans="2:9">
      <c r="B2305" s="918">
        <v>1917126</v>
      </c>
      <c r="C2305" s="919" t="s">
        <v>8645</v>
      </c>
      <c r="D2305" s="918" t="s">
        <v>2075</v>
      </c>
      <c r="E2305" s="920">
        <v>18.96</v>
      </c>
      <c r="F2305" s="662"/>
      <c r="G2305" s="662"/>
      <c r="H2305" s="662" t="str">
        <f t="shared" si="36"/>
        <v>DRAGAGEM DE AREIA MÉDIA COM DRAGA HOPPER - CAPACIDADE DA CISTERNA DE 3.000 M³ - DMT DE 3.000 M</v>
      </c>
      <c r="I2305" s="662" t="str">
        <f t="shared" si="36"/>
        <v>M³</v>
      </c>
    </row>
    <row r="2306" spans="2:9">
      <c r="B2306" s="439">
        <v>1917157</v>
      </c>
      <c r="C2306" s="1" t="s">
        <v>8646</v>
      </c>
      <c r="D2306" s="439" t="s">
        <v>2075</v>
      </c>
      <c r="E2306" s="608">
        <v>16.559999999999999</v>
      </c>
      <c r="F2306" s="662"/>
      <c r="G2306" s="662"/>
      <c r="H2306" s="662" t="str">
        <f t="shared" si="36"/>
        <v>DRAGAGEM DE AREIA MÉDIA COM DRAGA HOPPER - CAPACIDADE DA CISTERNA DE 4.000 M³ - DMT DE 1.500 A 1.800 M</v>
      </c>
      <c r="I2306" s="662" t="str">
        <f t="shared" si="36"/>
        <v>M³</v>
      </c>
    </row>
    <row r="2307" spans="2:9">
      <c r="B2307" s="918">
        <v>1917158</v>
      </c>
      <c r="C2307" s="919" t="s">
        <v>8647</v>
      </c>
      <c r="D2307" s="918" t="s">
        <v>2075</v>
      </c>
      <c r="E2307" s="920">
        <v>16.77</v>
      </c>
      <c r="F2307" s="662"/>
      <c r="G2307" s="662"/>
      <c r="H2307" s="662" t="str">
        <f t="shared" ref="H2307:I2370" si="37">UPPER(C2307)</f>
        <v>DRAGAGEM DE AREIA MÉDIA COM DRAGA HOPPER - CAPACIDADE DA CISTERNA DE 4.000 M³ - DMT DE 1.800 A 2.100 M</v>
      </c>
      <c r="I2307" s="662" t="str">
        <f t="shared" si="37"/>
        <v>M³</v>
      </c>
    </row>
    <row r="2308" spans="2:9">
      <c r="B2308" s="439">
        <v>1917159</v>
      </c>
      <c r="C2308" s="1" t="s">
        <v>8648</v>
      </c>
      <c r="D2308" s="439" t="s">
        <v>2075</v>
      </c>
      <c r="E2308" s="608">
        <v>16.989999999999998</v>
      </c>
      <c r="F2308" s="662"/>
      <c r="G2308" s="662"/>
      <c r="H2308" s="662" t="str">
        <f t="shared" si="37"/>
        <v>DRAGAGEM DE AREIA MÉDIA COM DRAGA HOPPER - CAPACIDADE DA CISTERNA DE 4.000 M³ - DMT DE 2.100 A 2.400 M</v>
      </c>
      <c r="I2308" s="662" t="str">
        <f t="shared" si="37"/>
        <v>M³</v>
      </c>
    </row>
    <row r="2309" spans="2:9">
      <c r="B2309" s="918">
        <v>1917160</v>
      </c>
      <c r="C2309" s="919" t="s">
        <v>8649</v>
      </c>
      <c r="D2309" s="918" t="s">
        <v>2075</v>
      </c>
      <c r="E2309" s="920">
        <v>17.21</v>
      </c>
      <c r="F2309" s="662"/>
      <c r="G2309" s="662"/>
      <c r="H2309" s="662" t="str">
        <f t="shared" si="37"/>
        <v>DRAGAGEM DE AREIA MÉDIA COM DRAGA HOPPER - CAPACIDADE DA CISTERNA DE 4.000 M³ - DMT DE 2.400 A 2.700 M</v>
      </c>
      <c r="I2309" s="662" t="str">
        <f t="shared" si="37"/>
        <v>M³</v>
      </c>
    </row>
    <row r="2310" spans="2:9">
      <c r="B2310" s="439">
        <v>1917161</v>
      </c>
      <c r="C2310" s="1" t="s">
        <v>8650</v>
      </c>
      <c r="D2310" s="439" t="s">
        <v>2075</v>
      </c>
      <c r="E2310" s="608">
        <v>17.45</v>
      </c>
      <c r="F2310" s="662"/>
      <c r="G2310" s="662"/>
      <c r="H2310" s="662" t="str">
        <f t="shared" si="37"/>
        <v>DRAGAGEM DE AREIA MÉDIA COM DRAGA HOPPER - CAPACIDADE DA CISTERNA DE 4.000 M³ - DMT DE 2.700 A 3.000 M</v>
      </c>
      <c r="I2310" s="662" t="str">
        <f t="shared" si="37"/>
        <v>M³</v>
      </c>
    </row>
    <row r="2311" spans="2:9">
      <c r="B2311" s="918">
        <v>1917162</v>
      </c>
      <c r="C2311" s="919" t="s">
        <v>8651</v>
      </c>
      <c r="D2311" s="918" t="s">
        <v>2075</v>
      </c>
      <c r="E2311" s="920">
        <v>17.579999999999998</v>
      </c>
      <c r="F2311" s="662"/>
      <c r="G2311" s="662"/>
      <c r="H2311" s="662" t="str">
        <f t="shared" si="37"/>
        <v>DRAGAGEM DE AREIA MÉDIA COM DRAGA HOPPER - CAPACIDADE DA CISTERNA DE 4.000 M³ - DMT DE 3.000 M</v>
      </c>
      <c r="I2311" s="662" t="str">
        <f t="shared" si="37"/>
        <v>M³</v>
      </c>
    </row>
    <row r="2312" spans="2:9">
      <c r="B2312" s="439">
        <v>1917193</v>
      </c>
      <c r="C2312" s="1" t="s">
        <v>8652</v>
      </c>
      <c r="D2312" s="439" t="s">
        <v>2075</v>
      </c>
      <c r="E2312" s="608">
        <v>18.14</v>
      </c>
      <c r="F2312" s="662"/>
      <c r="G2312" s="662"/>
      <c r="H2312" s="662" t="str">
        <f t="shared" si="37"/>
        <v>DRAGAGEM DE AREIA MÉDIA COM DRAGA HOPPER - CAPACIDADE DA CISTERNA DE 5.000 M³ - DMT DE 1.500 A 1.800 M</v>
      </c>
      <c r="I2312" s="662" t="str">
        <f t="shared" si="37"/>
        <v>M³</v>
      </c>
    </row>
    <row r="2313" spans="2:9">
      <c r="B2313" s="918">
        <v>1917194</v>
      </c>
      <c r="C2313" s="919" t="s">
        <v>8653</v>
      </c>
      <c r="D2313" s="918" t="s">
        <v>2075</v>
      </c>
      <c r="E2313" s="920">
        <v>18.32</v>
      </c>
      <c r="F2313" s="662"/>
      <c r="G2313" s="662"/>
      <c r="H2313" s="662" t="str">
        <f t="shared" si="37"/>
        <v>DRAGAGEM DE AREIA MÉDIA COM DRAGA HOPPER - CAPACIDADE DA CISTERNA DE 5.000 M³ - DMT DE 1.800 A 2.100 M</v>
      </c>
      <c r="I2313" s="662" t="str">
        <f t="shared" si="37"/>
        <v>M³</v>
      </c>
    </row>
    <row r="2314" spans="2:9">
      <c r="B2314" s="439">
        <v>1917195</v>
      </c>
      <c r="C2314" s="1" t="s">
        <v>8654</v>
      </c>
      <c r="D2314" s="439" t="s">
        <v>2075</v>
      </c>
      <c r="E2314" s="608">
        <v>18.510000000000002</v>
      </c>
      <c r="F2314" s="662"/>
      <c r="G2314" s="662"/>
      <c r="H2314" s="662" t="str">
        <f t="shared" si="37"/>
        <v>DRAGAGEM DE AREIA MÉDIA COM DRAGA HOPPER - CAPACIDADE DA CISTERNA DE 5.000 M³ - DMT DE 2.100 A 2.400 M</v>
      </c>
      <c r="I2314" s="662" t="str">
        <f t="shared" si="37"/>
        <v>M³</v>
      </c>
    </row>
    <row r="2315" spans="2:9">
      <c r="B2315" s="918">
        <v>1917196</v>
      </c>
      <c r="C2315" s="919" t="s">
        <v>8655</v>
      </c>
      <c r="D2315" s="918" t="s">
        <v>2075</v>
      </c>
      <c r="E2315" s="920">
        <v>18.71</v>
      </c>
      <c r="F2315" s="662"/>
      <c r="G2315" s="662"/>
      <c r="H2315" s="662" t="str">
        <f t="shared" si="37"/>
        <v>DRAGAGEM DE AREIA MÉDIA COM DRAGA HOPPER - CAPACIDADE DA CISTERNA DE 5.000 M³ - DMT DE 2.400 A 2.700 M</v>
      </c>
      <c r="I2315" s="662" t="str">
        <f t="shared" si="37"/>
        <v>M³</v>
      </c>
    </row>
    <row r="2316" spans="2:9">
      <c r="B2316" s="439">
        <v>1917197</v>
      </c>
      <c r="C2316" s="1" t="s">
        <v>8656</v>
      </c>
      <c r="D2316" s="439" t="s">
        <v>2075</v>
      </c>
      <c r="E2316" s="608">
        <v>18.920000000000002</v>
      </c>
      <c r="F2316" s="662"/>
      <c r="G2316" s="662"/>
      <c r="H2316" s="662" t="str">
        <f t="shared" si="37"/>
        <v>DRAGAGEM DE AREIA MÉDIA COM DRAGA HOPPER - CAPACIDADE DA CISTERNA DE 5.000 M³ - DMT DE 2.700 A 3.000 M</v>
      </c>
      <c r="I2316" s="662" t="str">
        <f t="shared" si="37"/>
        <v>M³</v>
      </c>
    </row>
    <row r="2317" spans="2:9">
      <c r="B2317" s="918">
        <v>1917198</v>
      </c>
      <c r="C2317" s="919" t="s">
        <v>8657</v>
      </c>
      <c r="D2317" s="918" t="s">
        <v>2075</v>
      </c>
      <c r="E2317" s="920">
        <v>19.03</v>
      </c>
      <c r="F2317" s="662"/>
      <c r="G2317" s="662"/>
      <c r="H2317" s="662" t="str">
        <f t="shared" si="37"/>
        <v>DRAGAGEM DE AREIA MÉDIA COM DRAGA HOPPER - CAPACIDADE DA CISTERNA DE 5.000 M³ - DMT DE 3.000 M</v>
      </c>
      <c r="I2317" s="662" t="str">
        <f t="shared" si="37"/>
        <v>M³</v>
      </c>
    </row>
    <row r="2318" spans="2:9">
      <c r="B2318" s="439">
        <v>1917013</v>
      </c>
      <c r="C2318" s="1" t="s">
        <v>8658</v>
      </c>
      <c r="D2318" s="439" t="s">
        <v>2075</v>
      </c>
      <c r="E2318" s="608">
        <v>40.47</v>
      </c>
      <c r="F2318" s="662"/>
      <c r="G2318" s="662"/>
      <c r="H2318" s="662" t="str">
        <f t="shared" si="37"/>
        <v>DRAGAGEM DE AREIA MÉDIA COM DRAGA HOPPER - CAPACIDADE DA CISTERNA DE 750 M³ - DMT DE 1.500 A 1.800 M</v>
      </c>
      <c r="I2318" s="662" t="str">
        <f t="shared" si="37"/>
        <v>M³</v>
      </c>
    </row>
    <row r="2319" spans="2:9">
      <c r="B2319" s="918">
        <v>1917014</v>
      </c>
      <c r="C2319" s="919" t="s">
        <v>8659</v>
      </c>
      <c r="D2319" s="918" t="s">
        <v>2075</v>
      </c>
      <c r="E2319" s="920">
        <v>41.25</v>
      </c>
      <c r="F2319" s="662"/>
      <c r="G2319" s="662"/>
      <c r="H2319" s="662" t="str">
        <f t="shared" si="37"/>
        <v>DRAGAGEM DE AREIA MÉDIA COM DRAGA HOPPER - CAPACIDADE DA CISTERNA DE 750 M³ - DMT DE 1.800 A 2.100 M</v>
      </c>
      <c r="I2319" s="662" t="str">
        <f t="shared" si="37"/>
        <v>M³</v>
      </c>
    </row>
    <row r="2320" spans="2:9">
      <c r="B2320" s="439">
        <v>1917015</v>
      </c>
      <c r="C2320" s="1" t="s">
        <v>8660</v>
      </c>
      <c r="D2320" s="439" t="s">
        <v>2075</v>
      </c>
      <c r="E2320" s="608">
        <v>42.04</v>
      </c>
      <c r="F2320" s="662"/>
      <c r="G2320" s="662"/>
      <c r="H2320" s="662" t="str">
        <f t="shared" si="37"/>
        <v>DRAGAGEM DE AREIA MÉDIA COM DRAGA HOPPER - CAPACIDADE DA CISTERNA DE 750 M³ - DMT DE 2.100 A 2.400 M</v>
      </c>
      <c r="I2320" s="662" t="str">
        <f t="shared" si="37"/>
        <v>M³</v>
      </c>
    </row>
    <row r="2321" spans="2:9">
      <c r="B2321" s="918">
        <v>1917016</v>
      </c>
      <c r="C2321" s="919" t="s">
        <v>8661</v>
      </c>
      <c r="D2321" s="918" t="s">
        <v>2075</v>
      </c>
      <c r="E2321" s="920">
        <v>42.88</v>
      </c>
      <c r="F2321" s="662"/>
      <c r="G2321" s="662"/>
      <c r="H2321" s="662" t="str">
        <f t="shared" si="37"/>
        <v>DRAGAGEM DE AREIA MÉDIA COM DRAGA HOPPER - CAPACIDADE DA CISTERNA DE 750 M³ - DMT DE 2.400 A 2.700 M</v>
      </c>
      <c r="I2321" s="662" t="str">
        <f t="shared" si="37"/>
        <v>M³</v>
      </c>
    </row>
    <row r="2322" spans="2:9">
      <c r="B2322" s="439">
        <v>1917017</v>
      </c>
      <c r="C2322" s="1" t="s">
        <v>8662</v>
      </c>
      <c r="D2322" s="439" t="s">
        <v>2075</v>
      </c>
      <c r="E2322" s="608">
        <v>43.76</v>
      </c>
      <c r="F2322" s="662"/>
      <c r="G2322" s="662"/>
      <c r="H2322" s="662" t="str">
        <f t="shared" si="37"/>
        <v>DRAGAGEM DE AREIA MÉDIA COM DRAGA HOPPER - CAPACIDADE DA CISTERNA DE 750 M³ - DMT DE 2.700 A 3.000 M</v>
      </c>
      <c r="I2322" s="662" t="str">
        <f t="shared" si="37"/>
        <v>M³</v>
      </c>
    </row>
    <row r="2323" spans="2:9">
      <c r="B2323" s="918">
        <v>1917018</v>
      </c>
      <c r="C2323" s="919" t="s">
        <v>8663</v>
      </c>
      <c r="D2323" s="918" t="s">
        <v>2075</v>
      </c>
      <c r="E2323" s="920">
        <v>44.23</v>
      </c>
      <c r="F2323" s="662"/>
      <c r="G2323" s="662"/>
      <c r="H2323" s="662" t="str">
        <f t="shared" si="37"/>
        <v>DRAGAGEM DE AREIA MÉDIA COM DRAGA HOPPER - CAPACIDADE DA CISTERNA DE 750 M³ - DMT DE 3.000 M</v>
      </c>
      <c r="I2323" s="662" t="str">
        <f t="shared" si="37"/>
        <v>M³</v>
      </c>
    </row>
    <row r="2324" spans="2:9" ht="30">
      <c r="B2324" s="439">
        <v>1917623</v>
      </c>
      <c r="C2324" s="1" t="s">
        <v>8664</v>
      </c>
      <c r="D2324" s="439" t="s">
        <v>2075</v>
      </c>
      <c r="E2324" s="608">
        <v>27.16</v>
      </c>
      <c r="F2324" s="662"/>
      <c r="G2324" s="662"/>
      <c r="H2324" s="662" t="str">
        <f t="shared" si="37"/>
        <v>DRAGAGEM DE CASCALHO COM DRAGA DE SUCÇÃO E RECALQUE - BOMBA DE 1.350 KW E CORTADOR DE 170 KW - DISTÂNCIA DE RECALQUE DE 1.100 A 1.300 M</v>
      </c>
      <c r="I2324" s="662" t="str">
        <f t="shared" si="37"/>
        <v>M³</v>
      </c>
    </row>
    <row r="2325" spans="2:9" ht="30">
      <c r="B2325" s="918">
        <v>1917624</v>
      </c>
      <c r="C2325" s="919" t="s">
        <v>8665</v>
      </c>
      <c r="D2325" s="918" t="s">
        <v>2075</v>
      </c>
      <c r="E2325" s="920">
        <v>34.39</v>
      </c>
      <c r="F2325" s="662"/>
      <c r="G2325" s="662"/>
      <c r="H2325" s="662" t="str">
        <f t="shared" si="37"/>
        <v>DRAGAGEM DE CASCALHO COM DRAGA DE SUCÇÃO E RECALQUE - BOMBA DE 1.350 KW E CORTADOR DE 170 KW - DISTÂNCIA DE RECALQUE DE 1.300 A 1.500 M</v>
      </c>
      <c r="I2325" s="662" t="str">
        <f t="shared" si="37"/>
        <v>M³</v>
      </c>
    </row>
    <row r="2326" spans="2:9" ht="30">
      <c r="B2326" s="439">
        <v>1917625</v>
      </c>
      <c r="C2326" s="1" t="s">
        <v>8666</v>
      </c>
      <c r="D2326" s="439" t="s">
        <v>2075</v>
      </c>
      <c r="E2326" s="608">
        <v>43.17</v>
      </c>
      <c r="F2326" s="662"/>
      <c r="G2326" s="662"/>
      <c r="H2326" s="662" t="str">
        <f t="shared" si="37"/>
        <v>DRAGAGEM DE CASCALHO COM DRAGA DE SUCÇÃO E RECALQUE - BOMBA DE 1.350 KW E CORTADOR DE 170 KW - DISTÂNCIA DE RECALQUE DE 1.500 A 1.700 M</v>
      </c>
      <c r="I2326" s="662" t="str">
        <f t="shared" si="37"/>
        <v>M³</v>
      </c>
    </row>
    <row r="2327" spans="2:9" ht="30">
      <c r="B2327" s="918">
        <v>1917626</v>
      </c>
      <c r="C2327" s="919" t="s">
        <v>8667</v>
      </c>
      <c r="D2327" s="918" t="s">
        <v>2075</v>
      </c>
      <c r="E2327" s="920">
        <v>52.99</v>
      </c>
      <c r="F2327" s="662"/>
      <c r="G2327" s="662"/>
      <c r="H2327" s="662" t="str">
        <f t="shared" si="37"/>
        <v>DRAGAGEM DE CASCALHO COM DRAGA DE SUCÇÃO E RECALQUE - BOMBA DE 1.350 KW E CORTADOR DE 170 KW - DISTÂNCIA DE RECALQUE DE 1.700 A 1.900 M</v>
      </c>
      <c r="I2327" s="662" t="str">
        <f t="shared" si="37"/>
        <v>M³</v>
      </c>
    </row>
    <row r="2328" spans="2:9" ht="30">
      <c r="B2328" s="439">
        <v>1917627</v>
      </c>
      <c r="C2328" s="1" t="s">
        <v>8668</v>
      </c>
      <c r="D2328" s="439" t="s">
        <v>2075</v>
      </c>
      <c r="E2328" s="608">
        <v>63.88</v>
      </c>
      <c r="F2328" s="662"/>
      <c r="G2328" s="662"/>
      <c r="H2328" s="662" t="str">
        <f t="shared" si="37"/>
        <v>DRAGAGEM DE CASCALHO COM DRAGA DE SUCÇÃO E RECALQUE - BOMBA DE 1.350 KW E CORTADOR DE 170 KW - DISTÂNCIA DE RECALQUE DE 1.900 A 2.100 M</v>
      </c>
      <c r="I2328" s="662" t="str">
        <f t="shared" si="37"/>
        <v>M³</v>
      </c>
    </row>
    <row r="2329" spans="2:9" ht="30">
      <c r="B2329" s="918">
        <v>1917628</v>
      </c>
      <c r="C2329" s="919" t="s">
        <v>8669</v>
      </c>
      <c r="D2329" s="918" t="s">
        <v>2075</v>
      </c>
      <c r="E2329" s="920">
        <v>74.760000000000005</v>
      </c>
      <c r="F2329" s="662"/>
      <c r="G2329" s="662"/>
      <c r="H2329" s="662" t="str">
        <f t="shared" si="37"/>
        <v>DRAGAGEM DE CASCALHO COM DRAGA DE SUCÇÃO E RECALQUE - BOMBA DE 1.350 KW E CORTADOR DE 170 KW - DISTÂNCIA DE RECALQUE DE 2.100 A 2.300 M</v>
      </c>
      <c r="I2329" s="662" t="str">
        <f t="shared" si="37"/>
        <v>M³</v>
      </c>
    </row>
    <row r="2330" spans="2:9" ht="30">
      <c r="B2330" s="439">
        <v>1917620</v>
      </c>
      <c r="C2330" s="1" t="s">
        <v>8670</v>
      </c>
      <c r="D2330" s="439" t="s">
        <v>2075</v>
      </c>
      <c r="E2330" s="608">
        <v>12.72</v>
      </c>
      <c r="F2330" s="662"/>
      <c r="G2330" s="662"/>
      <c r="H2330" s="662" t="str">
        <f t="shared" si="37"/>
        <v>DRAGAGEM DE CASCALHO COM DRAGA DE SUCÇÃO E RECALQUE - BOMBA DE 1.350 KW E CORTADOR DE 170 KW - DISTÂNCIA DE RECALQUE DE 500 A 700 M</v>
      </c>
      <c r="I2330" s="662" t="str">
        <f t="shared" si="37"/>
        <v>M³</v>
      </c>
    </row>
    <row r="2331" spans="2:9" ht="30">
      <c r="B2331" s="918">
        <v>1917621</v>
      </c>
      <c r="C2331" s="919" t="s">
        <v>8671</v>
      </c>
      <c r="D2331" s="918" t="s">
        <v>2075</v>
      </c>
      <c r="E2331" s="920">
        <v>14.68</v>
      </c>
      <c r="F2331" s="662"/>
      <c r="G2331" s="662"/>
      <c r="H2331" s="662" t="str">
        <f t="shared" si="37"/>
        <v>DRAGAGEM DE CASCALHO COM DRAGA DE SUCÇÃO E RECALQUE - BOMBA DE 1.350 KW E CORTADOR DE 170 KW - DISTÂNCIA DE RECALQUE DE 700 A 900 M</v>
      </c>
      <c r="I2331" s="662" t="str">
        <f t="shared" si="37"/>
        <v>M³</v>
      </c>
    </row>
    <row r="2332" spans="2:9" ht="30">
      <c r="B2332" s="439">
        <v>1917622</v>
      </c>
      <c r="C2332" s="1" t="s">
        <v>8672</v>
      </c>
      <c r="D2332" s="439" t="s">
        <v>2075</v>
      </c>
      <c r="E2332" s="608">
        <v>18.21</v>
      </c>
      <c r="F2332" s="662"/>
      <c r="G2332" s="662"/>
      <c r="H2332" s="662" t="str">
        <f t="shared" si="37"/>
        <v>DRAGAGEM DE CASCALHO COM DRAGA DE SUCÇÃO E RECALQUE - BOMBA DE 1.350 KW E CORTADOR DE 170 KW - DISTÂNCIA DE RECALQUE DE 900 A 1.100 M</v>
      </c>
      <c r="I2332" s="662" t="str">
        <f t="shared" si="37"/>
        <v>M³</v>
      </c>
    </row>
    <row r="2333" spans="2:9" ht="30">
      <c r="B2333" s="918">
        <v>1917741</v>
      </c>
      <c r="C2333" s="919" t="s">
        <v>8673</v>
      </c>
      <c r="D2333" s="918" t="s">
        <v>2075</v>
      </c>
      <c r="E2333" s="920">
        <v>11.71</v>
      </c>
      <c r="F2333" s="662"/>
      <c r="G2333" s="662"/>
      <c r="H2333" s="662" t="str">
        <f t="shared" si="37"/>
        <v>DRAGAGEM DE CASCALHO COM DRAGA DE SUCÇÃO E RECALQUE - BOMBA DE 1.350 KW E CORTADOR DE 170 KW - DISTÂNCIA DE RECALQUE DE ATÉ 500 M</v>
      </c>
      <c r="I2333" s="662" t="str">
        <f t="shared" si="37"/>
        <v>M³</v>
      </c>
    </row>
    <row r="2334" spans="2:9" ht="30">
      <c r="B2334" s="439">
        <v>1917269</v>
      </c>
      <c r="C2334" s="1" t="s">
        <v>8674</v>
      </c>
      <c r="D2334" s="439" t="s">
        <v>2075</v>
      </c>
      <c r="E2334" s="608">
        <v>30.17</v>
      </c>
      <c r="F2334" s="662"/>
      <c r="G2334" s="662"/>
      <c r="H2334" s="662" t="str">
        <f t="shared" si="37"/>
        <v>DRAGAGEM DE CASCALHO COM DRAGA DE SUCÇÃO E RECALQUE - BOMBA DE 294 KW E CORTADOR DE 30 KW - DISTÂNCIA DE RECALQUE DE 1.100 A 1.300 M</v>
      </c>
      <c r="I2334" s="662" t="str">
        <f t="shared" si="37"/>
        <v>M³</v>
      </c>
    </row>
    <row r="2335" spans="2:9" ht="30">
      <c r="B2335" s="918">
        <v>1917270</v>
      </c>
      <c r="C2335" s="919" t="s">
        <v>8675</v>
      </c>
      <c r="D2335" s="918" t="s">
        <v>2075</v>
      </c>
      <c r="E2335" s="920">
        <v>40.71</v>
      </c>
      <c r="F2335" s="662"/>
      <c r="G2335" s="662"/>
      <c r="H2335" s="662" t="str">
        <f t="shared" si="37"/>
        <v>DRAGAGEM DE CASCALHO COM DRAGA DE SUCÇÃO E RECALQUE - BOMBA DE 294 KW E CORTADOR DE 30 KW - DISTÂNCIA DE RECALQUE DE 1.300 A 1.500 M</v>
      </c>
      <c r="I2335" s="662" t="str">
        <f t="shared" si="37"/>
        <v>M³</v>
      </c>
    </row>
    <row r="2336" spans="2:9" ht="30">
      <c r="B2336" s="439">
        <v>1917266</v>
      </c>
      <c r="C2336" s="1" t="s">
        <v>8676</v>
      </c>
      <c r="D2336" s="439" t="s">
        <v>2075</v>
      </c>
      <c r="E2336" s="608">
        <v>9.89</v>
      </c>
      <c r="F2336" s="662"/>
      <c r="G2336" s="662"/>
      <c r="H2336" s="662" t="str">
        <f t="shared" si="37"/>
        <v>DRAGAGEM DE CASCALHO COM DRAGA DE SUCÇÃO E RECALQUE - BOMBA DE 294 KW E CORTADOR DE 30 KW - DISTÂNCIA DE RECALQUE DE 500 A 700 M</v>
      </c>
      <c r="I2336" s="662" t="str">
        <f t="shared" si="37"/>
        <v>M³</v>
      </c>
    </row>
    <row r="2337" spans="2:9" ht="30">
      <c r="B2337" s="918">
        <v>1917267</v>
      </c>
      <c r="C2337" s="919" t="s">
        <v>8677</v>
      </c>
      <c r="D2337" s="918" t="s">
        <v>2075</v>
      </c>
      <c r="E2337" s="920">
        <v>14.38</v>
      </c>
      <c r="F2337" s="662"/>
      <c r="G2337" s="662"/>
      <c r="H2337" s="662" t="str">
        <f t="shared" si="37"/>
        <v>DRAGAGEM DE CASCALHO COM DRAGA DE SUCÇÃO E RECALQUE - BOMBA DE 294 KW E CORTADOR DE 30 KW - DISTÂNCIA DE RECALQUE DE 700 A 900 M</v>
      </c>
      <c r="I2337" s="662" t="str">
        <f t="shared" si="37"/>
        <v>M³</v>
      </c>
    </row>
    <row r="2338" spans="2:9" ht="30">
      <c r="B2338" s="439">
        <v>1917268</v>
      </c>
      <c r="C2338" s="1" t="s">
        <v>8678</v>
      </c>
      <c r="D2338" s="439" t="s">
        <v>2075</v>
      </c>
      <c r="E2338" s="608">
        <v>21.86</v>
      </c>
      <c r="F2338" s="662"/>
      <c r="G2338" s="662"/>
      <c r="H2338" s="662" t="str">
        <f t="shared" si="37"/>
        <v>DRAGAGEM DE CASCALHO COM DRAGA DE SUCÇÃO E RECALQUE - BOMBA DE 294 KW E CORTADOR DE 30 KW - DISTÂNCIA DE RECALQUE DE 900 A 1.100 M</v>
      </c>
      <c r="I2338" s="662" t="str">
        <f t="shared" si="37"/>
        <v>M³</v>
      </c>
    </row>
    <row r="2339" spans="2:9" ht="30">
      <c r="B2339" s="918">
        <v>1917728</v>
      </c>
      <c r="C2339" s="919" t="s">
        <v>8679</v>
      </c>
      <c r="D2339" s="918" t="s">
        <v>2075</v>
      </c>
      <c r="E2339" s="920">
        <v>9.11</v>
      </c>
      <c r="F2339" s="662"/>
      <c r="G2339" s="662"/>
      <c r="H2339" s="662" t="str">
        <f t="shared" si="37"/>
        <v>DRAGAGEM DE CASCALHO COM DRAGA DE SUCÇÃO E RECALQUE - BOMBA DE 294 KW E CORTADOR DE 30 KW - DISTÂNCIA DE RECALQUE DE ATÉ 500 M</v>
      </c>
      <c r="I2339" s="662" t="str">
        <f t="shared" si="37"/>
        <v>M³</v>
      </c>
    </row>
    <row r="2340" spans="2:9" ht="30">
      <c r="B2340" s="439">
        <v>1917358</v>
      </c>
      <c r="C2340" s="1" t="s">
        <v>8680</v>
      </c>
      <c r="D2340" s="439" t="s">
        <v>2075</v>
      </c>
      <c r="E2340" s="608">
        <v>9.58</v>
      </c>
      <c r="F2340" s="662"/>
      <c r="G2340" s="662"/>
      <c r="H2340" s="662" t="str">
        <f t="shared" si="37"/>
        <v>DRAGAGEM DE CASCALHO COM DRAGA DE SUCÇÃO E RECALQUE - BOMBA DE 483 KW E CORTADOR DE 55 KW - DISTÂNCIA DE RECALQUE ATÉ 500 M</v>
      </c>
      <c r="I2340" s="662" t="str">
        <f t="shared" si="37"/>
        <v>M³</v>
      </c>
    </row>
    <row r="2341" spans="2:9" ht="30">
      <c r="B2341" s="918">
        <v>1917362</v>
      </c>
      <c r="C2341" s="919" t="s">
        <v>8681</v>
      </c>
      <c r="D2341" s="918" t="s">
        <v>2075</v>
      </c>
      <c r="E2341" s="920">
        <v>46.41</v>
      </c>
      <c r="F2341" s="662"/>
      <c r="G2341" s="662"/>
      <c r="H2341" s="662" t="str">
        <f t="shared" si="37"/>
        <v>DRAGAGEM DE CASCALHO COM DRAGA DE SUCÇÃO E RECALQUE - BOMBA DE 483 KW E CORTADOR DE 55 KW - DISTÂNCIA DE RECALQUE DE 1.100 A 1.300 M</v>
      </c>
      <c r="I2341" s="662" t="str">
        <f t="shared" si="37"/>
        <v>M³</v>
      </c>
    </row>
    <row r="2342" spans="2:9" ht="30">
      <c r="B2342" s="439">
        <v>1917363</v>
      </c>
      <c r="C2342" s="1" t="s">
        <v>8682</v>
      </c>
      <c r="D2342" s="439" t="s">
        <v>2075</v>
      </c>
      <c r="E2342" s="608">
        <v>56.57</v>
      </c>
      <c r="F2342" s="662"/>
      <c r="G2342" s="662"/>
      <c r="H2342" s="662" t="str">
        <f t="shared" si="37"/>
        <v>DRAGAGEM DE CASCALHO COM DRAGA DE SUCÇÃO E RECALQUE - BOMBA DE 483 KW E CORTADOR DE 55 KW - DISTÂNCIA DE RECALQUE DE 1.300 A 1.500 M</v>
      </c>
      <c r="I2342" s="662" t="str">
        <f t="shared" si="37"/>
        <v>M³</v>
      </c>
    </row>
    <row r="2343" spans="2:9" ht="30">
      <c r="B2343" s="918">
        <v>1917359</v>
      </c>
      <c r="C2343" s="919" t="s">
        <v>8683</v>
      </c>
      <c r="D2343" s="918" t="s">
        <v>2075</v>
      </c>
      <c r="E2343" s="920">
        <v>13.48</v>
      </c>
      <c r="F2343" s="662"/>
      <c r="G2343" s="662"/>
      <c r="H2343" s="662" t="str">
        <f t="shared" si="37"/>
        <v>DRAGAGEM DE CASCALHO COM DRAGA DE SUCÇÃO E RECALQUE - BOMBA DE 483 KW E CORTADOR DE 55 KW - DISTÂNCIA DE RECALQUE DE 500 A 700 M</v>
      </c>
      <c r="I2343" s="662" t="str">
        <f t="shared" si="37"/>
        <v>M³</v>
      </c>
    </row>
    <row r="2344" spans="2:9" ht="30">
      <c r="B2344" s="439">
        <v>1917360</v>
      </c>
      <c r="C2344" s="1" t="s">
        <v>8684</v>
      </c>
      <c r="D2344" s="439" t="s">
        <v>2075</v>
      </c>
      <c r="E2344" s="608">
        <v>22.17</v>
      </c>
      <c r="F2344" s="662"/>
      <c r="G2344" s="662"/>
      <c r="H2344" s="662" t="str">
        <f t="shared" si="37"/>
        <v>DRAGAGEM DE CASCALHO COM DRAGA DE SUCÇÃO E RECALQUE - BOMBA DE 483 KW E CORTADOR DE 55 KW - DISTÂNCIA DE RECALQUE DE 700 A 900 M</v>
      </c>
      <c r="I2344" s="662" t="str">
        <f t="shared" si="37"/>
        <v>M³</v>
      </c>
    </row>
    <row r="2345" spans="2:9" ht="30">
      <c r="B2345" s="918">
        <v>1917361</v>
      </c>
      <c r="C2345" s="919" t="s">
        <v>8685</v>
      </c>
      <c r="D2345" s="918" t="s">
        <v>2075</v>
      </c>
      <c r="E2345" s="920">
        <v>33.19</v>
      </c>
      <c r="F2345" s="662"/>
      <c r="G2345" s="662"/>
      <c r="H2345" s="662" t="str">
        <f t="shared" si="37"/>
        <v>DRAGAGEM DE CASCALHO COM DRAGA DE SUCÇÃO E RECALQUE - BOMBA DE 483 KW E CORTADOR DE 55 KW - DISTÂNCIA DE RECALQUE DE 900 A 1.100 M</v>
      </c>
      <c r="I2345" s="662" t="str">
        <f t="shared" si="37"/>
        <v>M³</v>
      </c>
    </row>
    <row r="2346" spans="2:9" ht="30">
      <c r="B2346" s="439">
        <v>1917476</v>
      </c>
      <c r="C2346" s="1" t="s">
        <v>8686</v>
      </c>
      <c r="D2346" s="439" t="s">
        <v>2075</v>
      </c>
      <c r="E2346" s="608">
        <v>36.630000000000003</v>
      </c>
      <c r="F2346" s="662"/>
      <c r="G2346" s="662"/>
      <c r="H2346" s="662" t="str">
        <f t="shared" si="37"/>
        <v>DRAGAGEM DE CASCALHO COM DRAGA DE SUCÇÃO E RECALQUE - BOMBA DE 746 KW E CORTADOR DE 110 KW - DISTÂNCIA DE RECALQUE DE 1.100 A 1.300 M</v>
      </c>
      <c r="I2346" s="662" t="str">
        <f t="shared" si="37"/>
        <v>M³</v>
      </c>
    </row>
    <row r="2347" spans="2:9" ht="30">
      <c r="B2347" s="918">
        <v>1917477</v>
      </c>
      <c r="C2347" s="919" t="s">
        <v>8687</v>
      </c>
      <c r="D2347" s="918" t="s">
        <v>2075</v>
      </c>
      <c r="E2347" s="920">
        <v>47.31</v>
      </c>
      <c r="F2347" s="662"/>
      <c r="G2347" s="662"/>
      <c r="H2347" s="662" t="str">
        <f t="shared" si="37"/>
        <v>DRAGAGEM DE CASCALHO COM DRAGA DE SUCÇÃO E RECALQUE - BOMBA DE 746 KW E CORTADOR DE 110 KW - DISTÂNCIA DE RECALQUE DE 1.300 A 1.500 M</v>
      </c>
      <c r="I2347" s="662" t="str">
        <f t="shared" si="37"/>
        <v>M³</v>
      </c>
    </row>
    <row r="2348" spans="2:9" ht="30">
      <c r="B2348" s="439">
        <v>1917478</v>
      </c>
      <c r="C2348" s="1" t="s">
        <v>8688</v>
      </c>
      <c r="D2348" s="439" t="s">
        <v>2075</v>
      </c>
      <c r="E2348" s="608">
        <v>60.82</v>
      </c>
      <c r="F2348" s="662"/>
      <c r="G2348" s="662"/>
      <c r="H2348" s="662" t="str">
        <f t="shared" si="37"/>
        <v>DRAGAGEM DE CASCALHO COM DRAGA DE SUCÇÃO E RECALQUE - BOMBA DE 746 KW E CORTADOR DE 110 KW - DISTÂNCIA DE RECALQUE DE 1.500 A 1.700 M</v>
      </c>
      <c r="I2348" s="662" t="str">
        <f t="shared" si="37"/>
        <v>M³</v>
      </c>
    </row>
    <row r="2349" spans="2:9" ht="30">
      <c r="B2349" s="918">
        <v>1917479</v>
      </c>
      <c r="C2349" s="919" t="s">
        <v>8689</v>
      </c>
      <c r="D2349" s="918" t="s">
        <v>2075</v>
      </c>
      <c r="E2349" s="920">
        <v>66.010000000000005</v>
      </c>
      <c r="F2349" s="662"/>
      <c r="G2349" s="662"/>
      <c r="H2349" s="662" t="str">
        <f t="shared" si="37"/>
        <v>DRAGAGEM DE CASCALHO COM DRAGA DE SUCÇÃO E RECALQUE - BOMBA DE 746 KW E CORTADOR DE 110 KW - DISTÂNCIA DE RECALQUE DE 1.700 A 1.900 M</v>
      </c>
      <c r="I2349" s="662" t="str">
        <f t="shared" si="37"/>
        <v>M³</v>
      </c>
    </row>
    <row r="2350" spans="2:9" ht="30">
      <c r="B2350" s="439">
        <v>1917473</v>
      </c>
      <c r="C2350" s="1" t="s">
        <v>8690</v>
      </c>
      <c r="D2350" s="439" t="s">
        <v>2075</v>
      </c>
      <c r="E2350" s="608">
        <v>16.809999999999999</v>
      </c>
      <c r="F2350" s="662"/>
      <c r="G2350" s="662"/>
      <c r="H2350" s="662" t="str">
        <f t="shared" si="37"/>
        <v>DRAGAGEM DE CASCALHO COM DRAGA DE SUCÇÃO E RECALQUE - BOMBA DE 746 KW E CORTADOR DE 110 KW - DISTÂNCIA DE RECALQUE DE 500 A 700 M</v>
      </c>
      <c r="I2350" s="662" t="str">
        <f t="shared" si="37"/>
        <v>M³</v>
      </c>
    </row>
    <row r="2351" spans="2:9" ht="30">
      <c r="B2351" s="918">
        <v>1917474</v>
      </c>
      <c r="C2351" s="919" t="s">
        <v>8691</v>
      </c>
      <c r="D2351" s="918" t="s">
        <v>2075</v>
      </c>
      <c r="E2351" s="920">
        <v>21.56</v>
      </c>
      <c r="F2351" s="662"/>
      <c r="G2351" s="662"/>
      <c r="H2351" s="662" t="str">
        <f t="shared" si="37"/>
        <v>DRAGAGEM DE CASCALHO COM DRAGA DE SUCÇÃO E RECALQUE - BOMBA DE 746 KW E CORTADOR DE 110 KW - DISTÂNCIA DE RECALQUE DE 700 A 900 M</v>
      </c>
      <c r="I2351" s="662" t="str">
        <f t="shared" si="37"/>
        <v>M³</v>
      </c>
    </row>
    <row r="2352" spans="2:9" ht="30">
      <c r="B2352" s="439">
        <v>1917475</v>
      </c>
      <c r="C2352" s="1" t="s">
        <v>8692</v>
      </c>
      <c r="D2352" s="439" t="s">
        <v>2075</v>
      </c>
      <c r="E2352" s="608">
        <v>27.52</v>
      </c>
      <c r="F2352" s="662"/>
      <c r="G2352" s="662"/>
      <c r="H2352" s="662" t="str">
        <f t="shared" si="37"/>
        <v>DRAGAGEM DE CASCALHO COM DRAGA DE SUCÇÃO E RECALQUE - BOMBA DE 746 KW E CORTADOR DE 110 KW - DISTÂNCIA DE RECALQUE DE 900 A 1.100 M</v>
      </c>
      <c r="I2352" s="662" t="str">
        <f t="shared" si="37"/>
        <v>M³</v>
      </c>
    </row>
    <row r="2353" spans="2:9" ht="30">
      <c r="B2353" s="918">
        <v>1917736</v>
      </c>
      <c r="C2353" s="919" t="s">
        <v>8693</v>
      </c>
      <c r="D2353" s="918" t="s">
        <v>2075</v>
      </c>
      <c r="E2353" s="920">
        <v>11.86</v>
      </c>
      <c r="F2353" s="662"/>
      <c r="G2353" s="662"/>
      <c r="H2353" s="662" t="str">
        <f t="shared" si="37"/>
        <v>DRAGAGEM DE CASCALHO COM DRAGA DE SUCÇÃO E RECALQUE - BOMBA DE 746 KW E CORTADOR DE 110 KW - DISTÂNCIA DE RECALQUE DE ATÉ 500 M</v>
      </c>
      <c r="I2353" s="662" t="str">
        <f t="shared" si="37"/>
        <v>M³</v>
      </c>
    </row>
    <row r="2354" spans="2:9">
      <c r="B2354" s="439">
        <v>1917067</v>
      </c>
      <c r="C2354" s="1" t="s">
        <v>8694</v>
      </c>
      <c r="D2354" s="439" t="s">
        <v>2075</v>
      </c>
      <c r="E2354" s="608">
        <v>27.2</v>
      </c>
      <c r="F2354" s="662"/>
      <c r="G2354" s="662"/>
      <c r="H2354" s="662" t="str">
        <f t="shared" si="37"/>
        <v>DRAGAGEM DE CASCALHO COM DRAGA HOPPER - CAPACIDADE DA CISTERNA DE 1.000 M³ - DMT DE 1.500 A 1.800 M</v>
      </c>
      <c r="I2354" s="662" t="str">
        <f t="shared" si="37"/>
        <v>M³</v>
      </c>
    </row>
    <row r="2355" spans="2:9">
      <c r="B2355" s="918">
        <v>1917068</v>
      </c>
      <c r="C2355" s="919" t="s">
        <v>8695</v>
      </c>
      <c r="D2355" s="918" t="s">
        <v>2075</v>
      </c>
      <c r="E2355" s="920">
        <v>27.75</v>
      </c>
      <c r="F2355" s="662"/>
      <c r="G2355" s="662"/>
      <c r="H2355" s="662" t="str">
        <f t="shared" si="37"/>
        <v>DRAGAGEM DE CASCALHO COM DRAGA HOPPER - CAPACIDADE DA CISTERNA DE 1.000 M³ - DMT DE 1.800 A 2.100 M</v>
      </c>
      <c r="I2355" s="662" t="str">
        <f t="shared" si="37"/>
        <v>M³</v>
      </c>
    </row>
    <row r="2356" spans="2:9">
      <c r="B2356" s="439">
        <v>1917069</v>
      </c>
      <c r="C2356" s="1" t="s">
        <v>8696</v>
      </c>
      <c r="D2356" s="439" t="s">
        <v>2075</v>
      </c>
      <c r="E2356" s="608">
        <v>28.31</v>
      </c>
      <c r="F2356" s="662"/>
      <c r="G2356" s="662"/>
      <c r="H2356" s="662" t="str">
        <f t="shared" si="37"/>
        <v>DRAGAGEM DE CASCALHO COM DRAGA HOPPER - CAPACIDADE DA CISTERNA DE 1.000 M³ - DMT DE 2.100 A 2.400 M</v>
      </c>
      <c r="I2356" s="662" t="str">
        <f t="shared" si="37"/>
        <v>M³</v>
      </c>
    </row>
    <row r="2357" spans="2:9">
      <c r="B2357" s="918">
        <v>1917070</v>
      </c>
      <c r="C2357" s="919" t="s">
        <v>8697</v>
      </c>
      <c r="D2357" s="918" t="s">
        <v>2075</v>
      </c>
      <c r="E2357" s="920">
        <v>28.89</v>
      </c>
      <c r="F2357" s="662"/>
      <c r="G2357" s="662"/>
      <c r="H2357" s="662" t="str">
        <f t="shared" si="37"/>
        <v>DRAGAGEM DE CASCALHO COM DRAGA HOPPER - CAPACIDADE DA CISTERNA DE 1.000 M³ - DMT DE 2.400 A 2.700 M</v>
      </c>
      <c r="I2357" s="662" t="str">
        <f t="shared" si="37"/>
        <v>M³</v>
      </c>
    </row>
    <row r="2358" spans="2:9">
      <c r="B2358" s="439">
        <v>1917071</v>
      </c>
      <c r="C2358" s="1" t="s">
        <v>8698</v>
      </c>
      <c r="D2358" s="439" t="s">
        <v>2075</v>
      </c>
      <c r="E2358" s="608">
        <v>29.51</v>
      </c>
      <c r="F2358" s="662"/>
      <c r="G2358" s="662"/>
      <c r="H2358" s="662" t="str">
        <f t="shared" si="37"/>
        <v>DRAGAGEM DE CASCALHO COM DRAGA HOPPER - CAPACIDADE DA CISTERNA DE 1.000 M³ - DMT DE 2.700 A 3.000 M</v>
      </c>
      <c r="I2358" s="662" t="str">
        <f t="shared" si="37"/>
        <v>M³</v>
      </c>
    </row>
    <row r="2359" spans="2:9">
      <c r="B2359" s="918">
        <v>1917072</v>
      </c>
      <c r="C2359" s="919" t="s">
        <v>8699</v>
      </c>
      <c r="D2359" s="918" t="s">
        <v>2075</v>
      </c>
      <c r="E2359" s="920">
        <v>29.83</v>
      </c>
      <c r="F2359" s="662"/>
      <c r="G2359" s="662"/>
      <c r="H2359" s="662" t="str">
        <f t="shared" si="37"/>
        <v>DRAGAGEM DE CASCALHO COM DRAGA HOPPER - CAPACIDADE DA CISTERNA DE 1.000 M³ - DMT DE 3.000 M</v>
      </c>
      <c r="I2359" s="662" t="str">
        <f t="shared" si="37"/>
        <v>M³</v>
      </c>
    </row>
    <row r="2360" spans="2:9">
      <c r="B2360" s="439">
        <v>1901572</v>
      </c>
      <c r="C2360" s="1" t="s">
        <v>8700</v>
      </c>
      <c r="D2360" s="439" t="s">
        <v>2075</v>
      </c>
      <c r="E2360" s="608">
        <v>15.22</v>
      </c>
      <c r="F2360" s="662"/>
      <c r="G2360" s="662"/>
      <c r="H2360" s="662" t="str">
        <f t="shared" si="37"/>
        <v>DRAGAGEM DE CASCALHO COM DRAGA HOPPER - CAPACIDADE DA CISTERNA DE 10.000 M³ - DMT DE 1.500 A 1.800 M</v>
      </c>
      <c r="I2360" s="662" t="str">
        <f t="shared" si="37"/>
        <v>M³</v>
      </c>
    </row>
    <row r="2361" spans="2:9">
      <c r="B2361" s="918">
        <v>1901573</v>
      </c>
      <c r="C2361" s="919" t="s">
        <v>8701</v>
      </c>
      <c r="D2361" s="918" t="s">
        <v>2075</v>
      </c>
      <c r="E2361" s="920">
        <v>15.35</v>
      </c>
      <c r="F2361" s="662"/>
      <c r="G2361" s="662"/>
      <c r="H2361" s="662" t="str">
        <f t="shared" si="37"/>
        <v>DRAGAGEM DE CASCALHO COM DRAGA HOPPER - CAPACIDADE DA CISTERNA DE 10.000 M³ - DMT DE 1.800 A 2.100 M</v>
      </c>
      <c r="I2361" s="662" t="str">
        <f t="shared" si="37"/>
        <v>M³</v>
      </c>
    </row>
    <row r="2362" spans="2:9">
      <c r="B2362" s="439">
        <v>1901574</v>
      </c>
      <c r="C2362" s="1" t="s">
        <v>8702</v>
      </c>
      <c r="D2362" s="439" t="s">
        <v>2075</v>
      </c>
      <c r="E2362" s="608">
        <v>15.49</v>
      </c>
      <c r="F2362" s="662"/>
      <c r="G2362" s="662"/>
      <c r="H2362" s="662" t="str">
        <f t="shared" si="37"/>
        <v>DRAGAGEM DE CASCALHO COM DRAGA HOPPER - CAPACIDADE DA CISTERNA DE 10.000 M³ - DMT DE 2.100 A 2.400 M</v>
      </c>
      <c r="I2362" s="662" t="str">
        <f t="shared" si="37"/>
        <v>M³</v>
      </c>
    </row>
    <row r="2363" spans="2:9">
      <c r="B2363" s="918">
        <v>1901575</v>
      </c>
      <c r="C2363" s="919" t="s">
        <v>8703</v>
      </c>
      <c r="D2363" s="918" t="s">
        <v>2075</v>
      </c>
      <c r="E2363" s="920">
        <v>15.64</v>
      </c>
      <c r="F2363" s="662"/>
      <c r="G2363" s="662"/>
      <c r="H2363" s="662" t="str">
        <f t="shared" si="37"/>
        <v>DRAGAGEM DE CASCALHO COM DRAGA HOPPER - CAPACIDADE DA CISTERNA DE 10.000 M³ - DMT DE 2.400 A 2.700 M</v>
      </c>
      <c r="I2363" s="662" t="str">
        <f t="shared" si="37"/>
        <v>M³</v>
      </c>
    </row>
    <row r="2364" spans="2:9">
      <c r="B2364" s="439">
        <v>1901576</v>
      </c>
      <c r="C2364" s="1" t="s">
        <v>8704</v>
      </c>
      <c r="D2364" s="439" t="s">
        <v>2075</v>
      </c>
      <c r="E2364" s="608">
        <v>15.8</v>
      </c>
      <c r="F2364" s="662"/>
      <c r="G2364" s="662"/>
      <c r="H2364" s="662" t="str">
        <f t="shared" si="37"/>
        <v>DRAGAGEM DE CASCALHO COM DRAGA HOPPER - CAPACIDADE DA CISTERNA DE 10.000 M³ - DMT DE 2.700 A 3.000 M</v>
      </c>
      <c r="I2364" s="662" t="str">
        <f t="shared" si="37"/>
        <v>M³</v>
      </c>
    </row>
    <row r="2365" spans="2:9">
      <c r="B2365" s="918">
        <v>1901571</v>
      </c>
      <c r="C2365" s="919" t="s">
        <v>8705</v>
      </c>
      <c r="D2365" s="918" t="s">
        <v>2075</v>
      </c>
      <c r="E2365" s="920">
        <v>15.88</v>
      </c>
      <c r="F2365" s="662"/>
      <c r="G2365" s="662"/>
      <c r="H2365" s="662" t="str">
        <f t="shared" si="37"/>
        <v>DRAGAGEM DE CASCALHO COM DRAGA HOPPER - CAPACIDADE DA CISTERNA DE 10.000 M³ - DMT DE 3.000 M</v>
      </c>
      <c r="I2365" s="662" t="str">
        <f t="shared" si="37"/>
        <v>M³</v>
      </c>
    </row>
    <row r="2366" spans="2:9">
      <c r="B2366" s="439">
        <v>1901578</v>
      </c>
      <c r="C2366" s="1" t="s">
        <v>8706</v>
      </c>
      <c r="D2366" s="439" t="s">
        <v>2075</v>
      </c>
      <c r="E2366" s="608">
        <v>19.79</v>
      </c>
      <c r="F2366" s="662"/>
      <c r="G2366" s="662"/>
      <c r="H2366" s="662" t="str">
        <f t="shared" si="37"/>
        <v>DRAGAGEM DE CASCALHO COM DRAGA HOPPER - CAPACIDADE DA CISTERNA DE 15.000 M³ - DMT DE 1.500 A 1.800 M</v>
      </c>
      <c r="I2366" s="662" t="str">
        <f t="shared" si="37"/>
        <v>M³</v>
      </c>
    </row>
    <row r="2367" spans="2:9">
      <c r="B2367" s="918">
        <v>1901579</v>
      </c>
      <c r="C2367" s="919" t="s">
        <v>8707</v>
      </c>
      <c r="D2367" s="918" t="s">
        <v>2075</v>
      </c>
      <c r="E2367" s="920">
        <v>19.91</v>
      </c>
      <c r="F2367" s="662"/>
      <c r="G2367" s="662"/>
      <c r="H2367" s="662" t="str">
        <f t="shared" si="37"/>
        <v>DRAGAGEM DE CASCALHO COM DRAGA HOPPER - CAPACIDADE DA CISTERNA DE 15.000 M³ - DMT DE 1.800 A 2.100 M</v>
      </c>
      <c r="I2367" s="662" t="str">
        <f t="shared" si="37"/>
        <v>M³</v>
      </c>
    </row>
    <row r="2368" spans="2:9">
      <c r="B2368" s="439">
        <v>1901580</v>
      </c>
      <c r="C2368" s="1" t="s">
        <v>8708</v>
      </c>
      <c r="D2368" s="439" t="s">
        <v>2075</v>
      </c>
      <c r="E2368" s="608">
        <v>20.05</v>
      </c>
      <c r="F2368" s="662"/>
      <c r="G2368" s="662"/>
      <c r="H2368" s="662" t="str">
        <f t="shared" si="37"/>
        <v>DRAGAGEM DE CASCALHO COM DRAGA HOPPER - CAPACIDADE DA CISTERNA DE 15.000 M³ - DMT DE 2.100 A 2.400 M</v>
      </c>
      <c r="I2368" s="662" t="str">
        <f t="shared" si="37"/>
        <v>M³</v>
      </c>
    </row>
    <row r="2369" spans="2:9">
      <c r="B2369" s="918">
        <v>1901581</v>
      </c>
      <c r="C2369" s="919" t="s">
        <v>8709</v>
      </c>
      <c r="D2369" s="918" t="s">
        <v>2075</v>
      </c>
      <c r="E2369" s="920">
        <v>20.190000000000001</v>
      </c>
      <c r="F2369" s="662"/>
      <c r="G2369" s="662"/>
      <c r="H2369" s="662" t="str">
        <f t="shared" si="37"/>
        <v>DRAGAGEM DE CASCALHO COM DRAGA HOPPER - CAPACIDADE DA CISTERNA DE 15.000 M³ - DMT DE 2.400 A 2.700 M</v>
      </c>
      <c r="I2369" s="662" t="str">
        <f t="shared" si="37"/>
        <v>M³</v>
      </c>
    </row>
    <row r="2370" spans="2:9">
      <c r="B2370" s="439">
        <v>1901582</v>
      </c>
      <c r="C2370" s="1" t="s">
        <v>8710</v>
      </c>
      <c r="D2370" s="439" t="s">
        <v>2075</v>
      </c>
      <c r="E2370" s="608">
        <v>20.329999999999998</v>
      </c>
      <c r="F2370" s="662"/>
      <c r="G2370" s="662"/>
      <c r="H2370" s="662" t="str">
        <f t="shared" si="37"/>
        <v>DRAGAGEM DE CASCALHO COM DRAGA HOPPER - CAPACIDADE DA CISTERNA DE 15.000 M³ - DMT DE 2.700 A 3.000 M</v>
      </c>
      <c r="I2370" s="662" t="str">
        <f t="shared" si="37"/>
        <v>M³</v>
      </c>
    </row>
    <row r="2371" spans="2:9">
      <c r="B2371" s="918">
        <v>1901577</v>
      </c>
      <c r="C2371" s="919" t="s">
        <v>8711</v>
      </c>
      <c r="D2371" s="918" t="s">
        <v>2075</v>
      </c>
      <c r="E2371" s="920">
        <v>20.41</v>
      </c>
      <c r="F2371" s="662"/>
      <c r="G2371" s="662"/>
      <c r="H2371" s="662" t="str">
        <f t="shared" ref="H2371:I2434" si="38">UPPER(C2371)</f>
        <v>DRAGAGEM DE CASCALHO COM DRAGA HOPPER - CAPACIDADE DA CISTERNA DE 15.000 M³ - DMT DE 3.000 M</v>
      </c>
      <c r="I2371" s="662" t="str">
        <f t="shared" si="38"/>
        <v>M³</v>
      </c>
    </row>
    <row r="2372" spans="2:9">
      <c r="B2372" s="439">
        <v>1917103</v>
      </c>
      <c r="C2372" s="1" t="s">
        <v>8712</v>
      </c>
      <c r="D2372" s="439" t="s">
        <v>2075</v>
      </c>
      <c r="E2372" s="608">
        <v>18.07</v>
      </c>
      <c r="F2372" s="662"/>
      <c r="G2372" s="662"/>
      <c r="H2372" s="662" t="str">
        <f t="shared" si="38"/>
        <v>DRAGAGEM DE CASCALHO COM DRAGA HOPPER - CAPACIDADE DA CISTERNA DE 2.000 M³ - DMT DE 1.500 A 1.800 M</v>
      </c>
      <c r="I2372" s="662" t="str">
        <f t="shared" si="38"/>
        <v>M³</v>
      </c>
    </row>
    <row r="2373" spans="2:9">
      <c r="B2373" s="918">
        <v>1917104</v>
      </c>
      <c r="C2373" s="919" t="s">
        <v>8713</v>
      </c>
      <c r="D2373" s="918" t="s">
        <v>2075</v>
      </c>
      <c r="E2373" s="920">
        <v>18.39</v>
      </c>
      <c r="F2373" s="662"/>
      <c r="G2373" s="662"/>
      <c r="H2373" s="662" t="str">
        <f t="shared" si="38"/>
        <v>DRAGAGEM DE CASCALHO COM DRAGA HOPPER - CAPACIDADE DA CISTERNA DE 2.000 M³ - DMT DE 1.800 A 2.100 M</v>
      </c>
      <c r="I2373" s="662" t="str">
        <f t="shared" si="38"/>
        <v>M³</v>
      </c>
    </row>
    <row r="2374" spans="2:9">
      <c r="B2374" s="439">
        <v>1917105</v>
      </c>
      <c r="C2374" s="1" t="s">
        <v>8714</v>
      </c>
      <c r="D2374" s="439" t="s">
        <v>2075</v>
      </c>
      <c r="E2374" s="608">
        <v>18.72</v>
      </c>
      <c r="F2374" s="662"/>
      <c r="G2374" s="662"/>
      <c r="H2374" s="662" t="str">
        <f t="shared" si="38"/>
        <v>DRAGAGEM DE CASCALHO COM DRAGA HOPPER - CAPACIDADE DA CISTERNA DE 2.000 M³ - DMT DE 2.100 A 2.400 M</v>
      </c>
      <c r="I2374" s="662" t="str">
        <f t="shared" si="38"/>
        <v>M³</v>
      </c>
    </row>
    <row r="2375" spans="2:9">
      <c r="B2375" s="918">
        <v>1917106</v>
      </c>
      <c r="C2375" s="919" t="s">
        <v>8715</v>
      </c>
      <c r="D2375" s="918" t="s">
        <v>2075</v>
      </c>
      <c r="E2375" s="920">
        <v>19.059999999999999</v>
      </c>
      <c r="F2375" s="662"/>
      <c r="G2375" s="662"/>
      <c r="H2375" s="662" t="str">
        <f t="shared" si="38"/>
        <v>DRAGAGEM DE CASCALHO COM DRAGA HOPPER - CAPACIDADE DA CISTERNA DE 2.000 M³ - DMT DE 2.400 A 2.700 M</v>
      </c>
      <c r="I2375" s="662" t="str">
        <f t="shared" si="38"/>
        <v>M³</v>
      </c>
    </row>
    <row r="2376" spans="2:9">
      <c r="B2376" s="439">
        <v>1917107</v>
      </c>
      <c r="C2376" s="1" t="s">
        <v>8716</v>
      </c>
      <c r="D2376" s="439" t="s">
        <v>2075</v>
      </c>
      <c r="E2376" s="608">
        <v>19.420000000000002</v>
      </c>
      <c r="F2376" s="662"/>
      <c r="G2376" s="662"/>
      <c r="H2376" s="662" t="str">
        <f t="shared" si="38"/>
        <v>DRAGAGEM DE CASCALHO COM DRAGA HOPPER - CAPACIDADE DA CISTERNA DE 2.000 M³ - DMT DE 2.700 A 3.000 M</v>
      </c>
      <c r="I2376" s="662" t="str">
        <f t="shared" si="38"/>
        <v>M³</v>
      </c>
    </row>
    <row r="2377" spans="2:9">
      <c r="B2377" s="918">
        <v>1917108</v>
      </c>
      <c r="C2377" s="919" t="s">
        <v>8717</v>
      </c>
      <c r="D2377" s="918" t="s">
        <v>2075</v>
      </c>
      <c r="E2377" s="920">
        <v>19.61</v>
      </c>
      <c r="F2377" s="662"/>
      <c r="G2377" s="662"/>
      <c r="H2377" s="662" t="str">
        <f t="shared" si="38"/>
        <v>DRAGAGEM DE CASCALHO COM DRAGA HOPPER - CAPACIDADE DA CISTERNA DE 2.000 M³ - DMT DE 3.000 M</v>
      </c>
      <c r="I2377" s="662" t="str">
        <f t="shared" si="38"/>
        <v>M³</v>
      </c>
    </row>
    <row r="2378" spans="2:9">
      <c r="B2378" s="439">
        <v>1901583</v>
      </c>
      <c r="C2378" s="1" t="s">
        <v>8718</v>
      </c>
      <c r="D2378" s="439" t="s">
        <v>2075</v>
      </c>
      <c r="E2378" s="608">
        <v>24.48</v>
      </c>
      <c r="F2378" s="662"/>
      <c r="G2378" s="662"/>
      <c r="H2378" s="662" t="str">
        <f t="shared" si="38"/>
        <v>DRAGAGEM DE CASCALHO COM DRAGA HOPPER - CAPACIDADE DA CISTERNA DE 20.000 M³ - DMT DE 1.500 A 1.800 M</v>
      </c>
      <c r="I2378" s="662" t="str">
        <f t="shared" si="38"/>
        <v>M³</v>
      </c>
    </row>
    <row r="2379" spans="2:9">
      <c r="B2379" s="918">
        <v>1901584</v>
      </c>
      <c r="C2379" s="919" t="s">
        <v>8719</v>
      </c>
      <c r="D2379" s="918" t="s">
        <v>2075</v>
      </c>
      <c r="E2379" s="920">
        <v>24.61</v>
      </c>
      <c r="F2379" s="662"/>
      <c r="G2379" s="662"/>
      <c r="H2379" s="662" t="str">
        <f t="shared" si="38"/>
        <v>DRAGAGEM DE CASCALHO COM DRAGA HOPPER - CAPACIDADE DA CISTERNA DE 20.000 M³ - DMT DE 1.800 A 2.100 M</v>
      </c>
      <c r="I2379" s="662" t="str">
        <f t="shared" si="38"/>
        <v>M³</v>
      </c>
    </row>
    <row r="2380" spans="2:9">
      <c r="B2380" s="439">
        <v>1901585</v>
      </c>
      <c r="C2380" s="1" t="s">
        <v>8720</v>
      </c>
      <c r="D2380" s="439" t="s">
        <v>2075</v>
      </c>
      <c r="E2380" s="608">
        <v>24.73</v>
      </c>
      <c r="F2380" s="662"/>
      <c r="G2380" s="662"/>
      <c r="H2380" s="662" t="str">
        <f t="shared" si="38"/>
        <v>DRAGAGEM DE CASCALHO COM DRAGA HOPPER - CAPACIDADE DA CISTERNA DE 20.000 M³ - DMT DE 2.100 A 2.400 M</v>
      </c>
      <c r="I2380" s="662" t="str">
        <f t="shared" si="38"/>
        <v>M³</v>
      </c>
    </row>
    <row r="2381" spans="2:9">
      <c r="B2381" s="918">
        <v>1901586</v>
      </c>
      <c r="C2381" s="919" t="s">
        <v>8721</v>
      </c>
      <c r="D2381" s="918" t="s">
        <v>2075</v>
      </c>
      <c r="E2381" s="920">
        <v>24.87</v>
      </c>
      <c r="F2381" s="662"/>
      <c r="G2381" s="662"/>
      <c r="H2381" s="662" t="str">
        <f t="shared" si="38"/>
        <v>DRAGAGEM DE CASCALHO COM DRAGA HOPPER - CAPACIDADE DA CISTERNA DE 20.000 M³ - DMT DE 2.400 A 2.700 M</v>
      </c>
      <c r="I2381" s="662" t="str">
        <f t="shared" si="38"/>
        <v>M³</v>
      </c>
    </row>
    <row r="2382" spans="2:9">
      <c r="B2382" s="439">
        <v>1901587</v>
      </c>
      <c r="C2382" s="1" t="s">
        <v>8722</v>
      </c>
      <c r="D2382" s="439" t="s">
        <v>2075</v>
      </c>
      <c r="E2382" s="608">
        <v>25.01</v>
      </c>
      <c r="F2382" s="662"/>
      <c r="G2382" s="662"/>
      <c r="H2382" s="662" t="str">
        <f t="shared" si="38"/>
        <v>DRAGAGEM DE CASCALHO COM DRAGA HOPPER - CAPACIDADE DA CISTERNA DE 20.000 M³ - DMT DE 2.700 A 3.000 M</v>
      </c>
      <c r="I2382" s="662" t="str">
        <f t="shared" si="38"/>
        <v>M³</v>
      </c>
    </row>
    <row r="2383" spans="2:9">
      <c r="B2383" s="918">
        <v>1901588</v>
      </c>
      <c r="C2383" s="919" t="s">
        <v>8723</v>
      </c>
      <c r="D2383" s="918" t="s">
        <v>2075</v>
      </c>
      <c r="E2383" s="920">
        <v>25.09</v>
      </c>
      <c r="F2383" s="662"/>
      <c r="G2383" s="662"/>
      <c r="H2383" s="662" t="str">
        <f t="shared" si="38"/>
        <v>DRAGAGEM DE CASCALHO COM DRAGA HOPPER - CAPACIDADE DA CISTERNA DE 20.000 M³ - DMT DE 3.000 M</v>
      </c>
      <c r="I2383" s="662" t="str">
        <f t="shared" si="38"/>
        <v>M³</v>
      </c>
    </row>
    <row r="2384" spans="2:9">
      <c r="B2384" s="439">
        <v>1917139</v>
      </c>
      <c r="C2384" s="1" t="s">
        <v>8724</v>
      </c>
      <c r="D2384" s="439" t="s">
        <v>2075</v>
      </c>
      <c r="E2384" s="608">
        <v>16.489999999999998</v>
      </c>
      <c r="F2384" s="662"/>
      <c r="G2384" s="662"/>
      <c r="H2384" s="662" t="str">
        <f t="shared" si="38"/>
        <v>DRAGAGEM DE CASCALHO COM DRAGA HOPPER - CAPACIDADE DA CISTERNA DE 3.000 M³ - DMT DE 1.500 A 1.800 M</v>
      </c>
      <c r="I2384" s="662" t="str">
        <f t="shared" si="38"/>
        <v>M³</v>
      </c>
    </row>
    <row r="2385" spans="2:9">
      <c r="B2385" s="918">
        <v>1917140</v>
      </c>
      <c r="C2385" s="919" t="s">
        <v>8725</v>
      </c>
      <c r="D2385" s="918" t="s">
        <v>2075</v>
      </c>
      <c r="E2385" s="920">
        <v>16.73</v>
      </c>
      <c r="F2385" s="662"/>
      <c r="G2385" s="662"/>
      <c r="H2385" s="662" t="str">
        <f t="shared" si="38"/>
        <v>DRAGAGEM DE CASCALHO COM DRAGA HOPPER - CAPACIDADE DA CISTERNA DE 3.000 M³ - DMT DE 1.800 A 2.100 M</v>
      </c>
      <c r="I2385" s="662" t="str">
        <f t="shared" si="38"/>
        <v>M³</v>
      </c>
    </row>
    <row r="2386" spans="2:9">
      <c r="B2386" s="439">
        <v>1917141</v>
      </c>
      <c r="C2386" s="1" t="s">
        <v>8726</v>
      </c>
      <c r="D2386" s="439" t="s">
        <v>2075</v>
      </c>
      <c r="E2386" s="608">
        <v>16.989999999999998</v>
      </c>
      <c r="F2386" s="662"/>
      <c r="G2386" s="662"/>
      <c r="H2386" s="662" t="str">
        <f t="shared" si="38"/>
        <v>DRAGAGEM DE CASCALHO COM DRAGA HOPPER - CAPACIDADE DA CISTERNA DE 3.000 M³ - DMT DE 2.100 A 2.400 M</v>
      </c>
      <c r="I2386" s="662" t="str">
        <f t="shared" si="38"/>
        <v>M³</v>
      </c>
    </row>
    <row r="2387" spans="2:9">
      <c r="B2387" s="918">
        <v>1917142</v>
      </c>
      <c r="C2387" s="919" t="s">
        <v>8727</v>
      </c>
      <c r="D2387" s="918" t="s">
        <v>2075</v>
      </c>
      <c r="E2387" s="920">
        <v>17.260000000000002</v>
      </c>
      <c r="F2387" s="662"/>
      <c r="G2387" s="662"/>
      <c r="H2387" s="662" t="str">
        <f t="shared" si="38"/>
        <v>DRAGAGEM DE CASCALHO COM DRAGA HOPPER - CAPACIDADE DA CISTERNA DE 3.000 M³ - DMT DE 2.400 A 2.700 M</v>
      </c>
      <c r="I2387" s="662" t="str">
        <f t="shared" si="38"/>
        <v>M³</v>
      </c>
    </row>
    <row r="2388" spans="2:9">
      <c r="B2388" s="439">
        <v>1917143</v>
      </c>
      <c r="C2388" s="1" t="s">
        <v>8728</v>
      </c>
      <c r="D2388" s="439" t="s">
        <v>2075</v>
      </c>
      <c r="E2388" s="608">
        <v>17.54</v>
      </c>
      <c r="F2388" s="662"/>
      <c r="G2388" s="662"/>
      <c r="H2388" s="662" t="str">
        <f t="shared" si="38"/>
        <v>DRAGAGEM DE CASCALHO COM DRAGA HOPPER - CAPACIDADE DA CISTERNA DE 3.000 M³ - DMT DE 2.700 A 3.000 M</v>
      </c>
      <c r="I2388" s="662" t="str">
        <f t="shared" si="38"/>
        <v>M³</v>
      </c>
    </row>
    <row r="2389" spans="2:9">
      <c r="B2389" s="918">
        <v>1917144</v>
      </c>
      <c r="C2389" s="919" t="s">
        <v>8729</v>
      </c>
      <c r="D2389" s="918" t="s">
        <v>2075</v>
      </c>
      <c r="E2389" s="920">
        <v>17.690000000000001</v>
      </c>
      <c r="F2389" s="662"/>
      <c r="G2389" s="662"/>
      <c r="H2389" s="662" t="str">
        <f t="shared" si="38"/>
        <v>DRAGAGEM DE CASCALHO COM DRAGA HOPPER - CAPACIDADE DA CISTERNA DE 3.000 M³ - DMT DE 3.000 M</v>
      </c>
      <c r="I2389" s="662" t="str">
        <f t="shared" si="38"/>
        <v>M³</v>
      </c>
    </row>
    <row r="2390" spans="2:9">
      <c r="B2390" s="439">
        <v>1917175</v>
      </c>
      <c r="C2390" s="1" t="s">
        <v>8730</v>
      </c>
      <c r="D2390" s="439" t="s">
        <v>2075</v>
      </c>
      <c r="E2390" s="608">
        <v>15.33</v>
      </c>
      <c r="F2390" s="662"/>
      <c r="G2390" s="662"/>
      <c r="H2390" s="662" t="str">
        <f t="shared" si="38"/>
        <v>DRAGAGEM DE CASCALHO COM DRAGA HOPPER - CAPACIDADE DA CISTERNA DE 4.000 M³ - DMT DE 1.500 A 1.800 M</v>
      </c>
      <c r="I2390" s="662" t="str">
        <f t="shared" si="38"/>
        <v>M³</v>
      </c>
    </row>
    <row r="2391" spans="2:9">
      <c r="B2391" s="918">
        <v>1917176</v>
      </c>
      <c r="C2391" s="919" t="s">
        <v>8731</v>
      </c>
      <c r="D2391" s="918" t="s">
        <v>2075</v>
      </c>
      <c r="E2391" s="920">
        <v>15.54</v>
      </c>
      <c r="F2391" s="662"/>
      <c r="G2391" s="662"/>
      <c r="H2391" s="662" t="str">
        <f t="shared" si="38"/>
        <v>DRAGAGEM DE CASCALHO COM DRAGA HOPPER - CAPACIDADE DA CISTERNA DE 4.000 M³ - DMT DE 1.800 A 2.100 M</v>
      </c>
      <c r="I2391" s="662" t="str">
        <f t="shared" si="38"/>
        <v>M³</v>
      </c>
    </row>
    <row r="2392" spans="2:9">
      <c r="B2392" s="439">
        <v>1917177</v>
      </c>
      <c r="C2392" s="1" t="s">
        <v>8732</v>
      </c>
      <c r="D2392" s="439" t="s">
        <v>2075</v>
      </c>
      <c r="E2392" s="608">
        <v>15.76</v>
      </c>
      <c r="F2392" s="662"/>
      <c r="G2392" s="662"/>
      <c r="H2392" s="662" t="str">
        <f t="shared" si="38"/>
        <v>DRAGAGEM DE CASCALHO COM DRAGA HOPPER - CAPACIDADE DA CISTERNA DE 4.000 M³ - DMT DE 2.100 A 2.400 M</v>
      </c>
      <c r="I2392" s="662" t="str">
        <f t="shared" si="38"/>
        <v>M³</v>
      </c>
    </row>
    <row r="2393" spans="2:9">
      <c r="B2393" s="918">
        <v>1917178</v>
      </c>
      <c r="C2393" s="919" t="s">
        <v>8733</v>
      </c>
      <c r="D2393" s="918" t="s">
        <v>2075</v>
      </c>
      <c r="E2393" s="920">
        <v>15.99</v>
      </c>
      <c r="F2393" s="662"/>
      <c r="G2393" s="662"/>
      <c r="H2393" s="662" t="str">
        <f t="shared" si="38"/>
        <v>DRAGAGEM DE CASCALHO COM DRAGA HOPPER - CAPACIDADE DA CISTERNA DE 4.000 M³ - DMT DE 2.400 A 2.700 M</v>
      </c>
      <c r="I2393" s="662" t="str">
        <f t="shared" si="38"/>
        <v>M³</v>
      </c>
    </row>
    <row r="2394" spans="2:9">
      <c r="B2394" s="439">
        <v>1917179</v>
      </c>
      <c r="C2394" s="1" t="s">
        <v>8734</v>
      </c>
      <c r="D2394" s="439" t="s">
        <v>2075</v>
      </c>
      <c r="E2394" s="608">
        <v>16.239999999999998</v>
      </c>
      <c r="F2394" s="662"/>
      <c r="G2394" s="662"/>
      <c r="H2394" s="662" t="str">
        <f t="shared" si="38"/>
        <v>DRAGAGEM DE CASCALHO COM DRAGA HOPPER - CAPACIDADE DA CISTERNA DE 4.000 M³ - DMT DE 2.700 A 3.000 M</v>
      </c>
      <c r="I2394" s="662" t="str">
        <f t="shared" si="38"/>
        <v>M³</v>
      </c>
    </row>
    <row r="2395" spans="2:9">
      <c r="B2395" s="918">
        <v>1917180</v>
      </c>
      <c r="C2395" s="919" t="s">
        <v>8735</v>
      </c>
      <c r="D2395" s="918" t="s">
        <v>2075</v>
      </c>
      <c r="E2395" s="920">
        <v>16.37</v>
      </c>
      <c r="F2395" s="662"/>
      <c r="G2395" s="662"/>
      <c r="H2395" s="662" t="str">
        <f t="shared" si="38"/>
        <v>DRAGAGEM DE CASCALHO COM DRAGA HOPPER - CAPACIDADE DA CISTERNA DE 4.000 M³ - DMT DE 3.000 M</v>
      </c>
      <c r="I2395" s="662" t="str">
        <f t="shared" si="38"/>
        <v>M³</v>
      </c>
    </row>
    <row r="2396" spans="2:9">
      <c r="B2396" s="439">
        <v>1917211</v>
      </c>
      <c r="C2396" s="1" t="s">
        <v>8736</v>
      </c>
      <c r="D2396" s="439" t="s">
        <v>2075</v>
      </c>
      <c r="E2396" s="608">
        <v>16.670000000000002</v>
      </c>
      <c r="F2396" s="662"/>
      <c r="G2396" s="662"/>
      <c r="H2396" s="662" t="str">
        <f t="shared" si="38"/>
        <v>DRAGAGEM DE CASCALHO COM DRAGA HOPPER - CAPACIDADE DA CISTERNA DE 5.000 M³ - DMT DE 1.500 A 1.800 M</v>
      </c>
      <c r="I2396" s="662" t="str">
        <f t="shared" si="38"/>
        <v>M³</v>
      </c>
    </row>
    <row r="2397" spans="2:9">
      <c r="B2397" s="918">
        <v>1917212</v>
      </c>
      <c r="C2397" s="919" t="s">
        <v>8737</v>
      </c>
      <c r="D2397" s="918" t="s">
        <v>2075</v>
      </c>
      <c r="E2397" s="920">
        <v>16.850000000000001</v>
      </c>
      <c r="F2397" s="662"/>
      <c r="G2397" s="662"/>
      <c r="H2397" s="662" t="str">
        <f t="shared" si="38"/>
        <v>DRAGAGEM DE CASCALHO COM DRAGA HOPPER - CAPACIDADE DA CISTERNA DE 5.000 M³ - DMT DE 1.800 A 2.100 M</v>
      </c>
      <c r="I2397" s="662" t="str">
        <f t="shared" si="38"/>
        <v>M³</v>
      </c>
    </row>
    <row r="2398" spans="2:9">
      <c r="B2398" s="439">
        <v>1917213</v>
      </c>
      <c r="C2398" s="1" t="s">
        <v>8738</v>
      </c>
      <c r="D2398" s="439" t="s">
        <v>2075</v>
      </c>
      <c r="E2398" s="608">
        <v>17.05</v>
      </c>
      <c r="F2398" s="662"/>
      <c r="G2398" s="662"/>
      <c r="H2398" s="662" t="str">
        <f t="shared" si="38"/>
        <v>DRAGAGEM DE CASCALHO COM DRAGA HOPPER - CAPACIDADE DA CISTERNA DE 5.000 M³ - DMT DE 2.100 A 2.400 M</v>
      </c>
      <c r="I2398" s="662" t="str">
        <f t="shared" si="38"/>
        <v>M³</v>
      </c>
    </row>
    <row r="2399" spans="2:9">
      <c r="B2399" s="918">
        <v>1917214</v>
      </c>
      <c r="C2399" s="919" t="s">
        <v>8739</v>
      </c>
      <c r="D2399" s="918" t="s">
        <v>2075</v>
      </c>
      <c r="E2399" s="920">
        <v>17.25</v>
      </c>
      <c r="F2399" s="662"/>
      <c r="G2399" s="662"/>
      <c r="H2399" s="662" t="str">
        <f t="shared" si="38"/>
        <v>DRAGAGEM DE CASCALHO COM DRAGA HOPPER - CAPACIDADE DA CISTERNA DE 5.000 M³ - DMT DE 2.400 A 2.700 M</v>
      </c>
      <c r="I2399" s="662" t="str">
        <f t="shared" si="38"/>
        <v>M³</v>
      </c>
    </row>
    <row r="2400" spans="2:9">
      <c r="B2400" s="439">
        <v>1917215</v>
      </c>
      <c r="C2400" s="1" t="s">
        <v>8740</v>
      </c>
      <c r="D2400" s="439" t="s">
        <v>2075</v>
      </c>
      <c r="E2400" s="608">
        <v>17.47</v>
      </c>
      <c r="F2400" s="662"/>
      <c r="G2400" s="662"/>
      <c r="H2400" s="662" t="str">
        <f t="shared" si="38"/>
        <v>DRAGAGEM DE CASCALHO COM DRAGA HOPPER - CAPACIDADE DA CISTERNA DE 5.000 M³ - DMT DE 2.700 A 3.000 M</v>
      </c>
      <c r="I2400" s="662" t="str">
        <f t="shared" si="38"/>
        <v>M³</v>
      </c>
    </row>
    <row r="2401" spans="2:9">
      <c r="B2401" s="918">
        <v>1917216</v>
      </c>
      <c r="C2401" s="919" t="s">
        <v>8741</v>
      </c>
      <c r="D2401" s="918" t="s">
        <v>2075</v>
      </c>
      <c r="E2401" s="920">
        <v>17.579999999999998</v>
      </c>
      <c r="F2401" s="662"/>
      <c r="G2401" s="662"/>
      <c r="H2401" s="662" t="str">
        <f t="shared" si="38"/>
        <v>DRAGAGEM DE CASCALHO COM DRAGA HOPPER - CAPACIDADE DA CISTERNA DE 5.000 M³ - DMT DE 3.000 M</v>
      </c>
      <c r="I2401" s="662" t="str">
        <f t="shared" si="38"/>
        <v>M³</v>
      </c>
    </row>
    <row r="2402" spans="2:9">
      <c r="B2402" s="439">
        <v>1917031</v>
      </c>
      <c r="C2402" s="1" t="s">
        <v>8742</v>
      </c>
      <c r="D2402" s="439" t="s">
        <v>2075</v>
      </c>
      <c r="E2402" s="608">
        <v>37.700000000000003</v>
      </c>
      <c r="F2402" s="662"/>
      <c r="G2402" s="662"/>
      <c r="H2402" s="662" t="str">
        <f t="shared" si="38"/>
        <v>DRAGAGEM DE CASCALHO COM DRAGA HOPPER - CAPACIDADE DA CISTERNA DE 750 M³ - DMT DE 1.500 A 1.800 M</v>
      </c>
      <c r="I2402" s="662" t="str">
        <f t="shared" si="38"/>
        <v>M³</v>
      </c>
    </row>
    <row r="2403" spans="2:9">
      <c r="B2403" s="918">
        <v>1917032</v>
      </c>
      <c r="C2403" s="919" t="s">
        <v>8743</v>
      </c>
      <c r="D2403" s="918" t="s">
        <v>2075</v>
      </c>
      <c r="E2403" s="920">
        <v>38.5</v>
      </c>
      <c r="F2403" s="662"/>
      <c r="G2403" s="662"/>
      <c r="H2403" s="662" t="str">
        <f t="shared" si="38"/>
        <v>DRAGAGEM DE CASCALHO COM DRAGA HOPPER - CAPACIDADE DA CISTERNA DE 750 M³ - DMT DE 1.800 A 2.100 M</v>
      </c>
      <c r="I2403" s="662" t="str">
        <f t="shared" si="38"/>
        <v>M³</v>
      </c>
    </row>
    <row r="2404" spans="2:9">
      <c r="B2404" s="439">
        <v>1917033</v>
      </c>
      <c r="C2404" s="1" t="s">
        <v>8744</v>
      </c>
      <c r="D2404" s="439" t="s">
        <v>2075</v>
      </c>
      <c r="E2404" s="608">
        <v>39.31</v>
      </c>
      <c r="F2404" s="662"/>
      <c r="G2404" s="662"/>
      <c r="H2404" s="662" t="str">
        <f t="shared" si="38"/>
        <v>DRAGAGEM DE CASCALHO COM DRAGA HOPPER - CAPACIDADE DA CISTERNA DE 750 M³ - DMT DE 2.100 A 2.400 M</v>
      </c>
      <c r="I2404" s="662" t="str">
        <f t="shared" si="38"/>
        <v>M³</v>
      </c>
    </row>
    <row r="2405" spans="2:9">
      <c r="B2405" s="918">
        <v>1917034</v>
      </c>
      <c r="C2405" s="919" t="s">
        <v>8745</v>
      </c>
      <c r="D2405" s="918" t="s">
        <v>2075</v>
      </c>
      <c r="E2405" s="920">
        <v>40.159999999999997</v>
      </c>
      <c r="F2405" s="662"/>
      <c r="G2405" s="662"/>
      <c r="H2405" s="662" t="str">
        <f t="shared" si="38"/>
        <v>DRAGAGEM DE CASCALHO COM DRAGA HOPPER - CAPACIDADE DA CISTERNA DE 750 M³ - DMT DE 2.400 A 2.700 M</v>
      </c>
      <c r="I2405" s="662" t="str">
        <f t="shared" si="38"/>
        <v>M³</v>
      </c>
    </row>
    <row r="2406" spans="2:9">
      <c r="B2406" s="439">
        <v>1917035</v>
      </c>
      <c r="C2406" s="1" t="s">
        <v>8746</v>
      </c>
      <c r="D2406" s="439" t="s">
        <v>2075</v>
      </c>
      <c r="E2406" s="608">
        <v>41.07</v>
      </c>
      <c r="F2406" s="662"/>
      <c r="G2406" s="662"/>
      <c r="H2406" s="662" t="str">
        <f t="shared" si="38"/>
        <v>DRAGAGEM DE CASCALHO COM DRAGA HOPPER - CAPACIDADE DA CISTERNA DE 750 M³ - DMT DE 2.700 A 3.000 M</v>
      </c>
      <c r="I2406" s="662" t="str">
        <f t="shared" si="38"/>
        <v>M³</v>
      </c>
    </row>
    <row r="2407" spans="2:9">
      <c r="B2407" s="918">
        <v>1917036</v>
      </c>
      <c r="C2407" s="919" t="s">
        <v>8747</v>
      </c>
      <c r="D2407" s="918" t="s">
        <v>2075</v>
      </c>
      <c r="E2407" s="920">
        <v>41.55</v>
      </c>
      <c r="F2407" s="662"/>
      <c r="G2407" s="662"/>
      <c r="H2407" s="662" t="str">
        <f t="shared" si="38"/>
        <v>DRAGAGEM DE CASCALHO COM DRAGA HOPPER - CAPACIDADE DA CISTERNA DE 750 M³ - DMT DE 3.000 M</v>
      </c>
      <c r="I2407" s="662" t="str">
        <f t="shared" si="38"/>
        <v>M³</v>
      </c>
    </row>
    <row r="2408" spans="2:9" ht="30">
      <c r="B2408" s="439">
        <v>1917605</v>
      </c>
      <c r="C2408" s="1" t="s">
        <v>8748</v>
      </c>
      <c r="D2408" s="439" t="s">
        <v>2075</v>
      </c>
      <c r="E2408" s="608">
        <v>11.49</v>
      </c>
      <c r="F2408" s="662"/>
      <c r="G2408" s="662"/>
      <c r="H2408" s="662" t="str">
        <f t="shared" si="38"/>
        <v>DRAGAGEM DE CASCALHO FINO COM DRAGA DE SUCÇÃO E RECALQUE - BOMBA DE 1.350 KW E CORTADOR DE 170 KW - DISTÂNCIA DE RECALQUE DE 1.100 A 1.300 M</v>
      </c>
      <c r="I2408" s="662" t="str">
        <f t="shared" si="38"/>
        <v>M³</v>
      </c>
    </row>
    <row r="2409" spans="2:9" ht="30">
      <c r="B2409" s="918">
        <v>1917606</v>
      </c>
      <c r="C2409" s="919" t="s">
        <v>8749</v>
      </c>
      <c r="D2409" s="918" t="s">
        <v>2075</v>
      </c>
      <c r="E2409" s="920">
        <v>12.3</v>
      </c>
      <c r="F2409" s="662"/>
      <c r="G2409" s="662"/>
      <c r="H2409" s="662" t="str">
        <f t="shared" si="38"/>
        <v>DRAGAGEM DE CASCALHO FINO COM DRAGA DE SUCÇÃO E RECALQUE - BOMBA DE 1.350 KW E CORTADOR DE 170 KW - DISTÂNCIA DE RECALQUE DE 1.300 A 1.500 M</v>
      </c>
      <c r="I2409" s="662" t="str">
        <f t="shared" si="38"/>
        <v>M³</v>
      </c>
    </row>
    <row r="2410" spans="2:9" ht="30">
      <c r="B2410" s="439">
        <v>1917607</v>
      </c>
      <c r="C2410" s="1" t="s">
        <v>8750</v>
      </c>
      <c r="D2410" s="439" t="s">
        <v>2075</v>
      </c>
      <c r="E2410" s="608">
        <v>13.11</v>
      </c>
      <c r="F2410" s="662"/>
      <c r="G2410" s="662"/>
      <c r="H2410" s="662" t="str">
        <f t="shared" si="38"/>
        <v>DRAGAGEM DE CASCALHO FINO COM DRAGA DE SUCÇÃO E RECALQUE - BOMBA DE 1.350 KW E CORTADOR DE 170 KW - DISTÂNCIA DE RECALQUE DE 1.500 A 1.700 M</v>
      </c>
      <c r="I2410" s="662" t="str">
        <f t="shared" si="38"/>
        <v>M³</v>
      </c>
    </row>
    <row r="2411" spans="2:9" ht="30">
      <c r="B2411" s="918">
        <v>1917608</v>
      </c>
      <c r="C2411" s="919" t="s">
        <v>8751</v>
      </c>
      <c r="D2411" s="918" t="s">
        <v>2075</v>
      </c>
      <c r="E2411" s="920">
        <v>14.5</v>
      </c>
      <c r="F2411" s="662"/>
      <c r="G2411" s="662"/>
      <c r="H2411" s="662" t="str">
        <f t="shared" si="38"/>
        <v>DRAGAGEM DE CASCALHO FINO COM DRAGA DE SUCÇÃO E RECALQUE - BOMBA DE 1.350 KW E CORTADOR DE 170 KW - DISTÂNCIA DE RECALQUE DE 1.700 A 1.900 M</v>
      </c>
      <c r="I2411" s="662" t="str">
        <f t="shared" si="38"/>
        <v>M³</v>
      </c>
    </row>
    <row r="2412" spans="2:9" ht="30">
      <c r="B2412" s="439">
        <v>1917609</v>
      </c>
      <c r="C2412" s="1" t="s">
        <v>8752</v>
      </c>
      <c r="D2412" s="439" t="s">
        <v>2075</v>
      </c>
      <c r="E2412" s="608">
        <v>16.59</v>
      </c>
      <c r="F2412" s="662"/>
      <c r="G2412" s="662"/>
      <c r="H2412" s="662" t="str">
        <f t="shared" si="38"/>
        <v>DRAGAGEM DE CASCALHO FINO COM DRAGA DE SUCÇÃO E RECALQUE - BOMBA DE 1.350 KW E CORTADOR DE 170 KW - DISTÂNCIA DE RECALQUE DE 1.900 A 2.100 M</v>
      </c>
      <c r="I2412" s="662" t="str">
        <f t="shared" si="38"/>
        <v>M³</v>
      </c>
    </row>
    <row r="2413" spans="2:9" ht="30">
      <c r="B2413" s="918">
        <v>1917610</v>
      </c>
      <c r="C2413" s="919" t="s">
        <v>8753</v>
      </c>
      <c r="D2413" s="918" t="s">
        <v>2075</v>
      </c>
      <c r="E2413" s="920">
        <v>19.84</v>
      </c>
      <c r="F2413" s="662"/>
      <c r="G2413" s="662"/>
      <c r="H2413" s="662" t="str">
        <f t="shared" si="38"/>
        <v>DRAGAGEM DE CASCALHO FINO COM DRAGA DE SUCÇÃO E RECALQUE - BOMBA DE 1.350 KW E CORTADOR DE 170 KW - DISTÂNCIA DE RECALQUE DE 2.100 A 2.300 M</v>
      </c>
      <c r="I2413" s="662" t="str">
        <f t="shared" si="38"/>
        <v>M³</v>
      </c>
    </row>
    <row r="2414" spans="2:9" ht="30">
      <c r="B2414" s="439">
        <v>1917611</v>
      </c>
      <c r="C2414" s="1" t="s">
        <v>8754</v>
      </c>
      <c r="D2414" s="439" t="s">
        <v>2075</v>
      </c>
      <c r="E2414" s="608">
        <v>23.47</v>
      </c>
      <c r="F2414" s="662"/>
      <c r="G2414" s="662"/>
      <c r="H2414" s="662" t="str">
        <f t="shared" si="38"/>
        <v>DRAGAGEM DE CASCALHO FINO COM DRAGA DE SUCÇÃO E RECALQUE - BOMBA DE 1.350 KW E CORTADOR DE 170 KW - DISTÂNCIA DE RECALQUE DE 2.300 A 2.500 M</v>
      </c>
      <c r="I2414" s="662" t="str">
        <f t="shared" si="38"/>
        <v>M³</v>
      </c>
    </row>
    <row r="2415" spans="2:9" ht="30">
      <c r="B2415" s="918">
        <v>1917612</v>
      </c>
      <c r="C2415" s="919" t="s">
        <v>8755</v>
      </c>
      <c r="D2415" s="918" t="s">
        <v>2075</v>
      </c>
      <c r="E2415" s="920">
        <v>27.72</v>
      </c>
      <c r="F2415" s="662"/>
      <c r="G2415" s="662"/>
      <c r="H2415" s="662" t="str">
        <f t="shared" si="38"/>
        <v>DRAGAGEM DE CASCALHO FINO COM DRAGA DE SUCÇÃO E RECALQUE - BOMBA DE 1.350 KW E CORTADOR DE 170 KW - DISTÂNCIA DE RECALQUE DE 2.500 A 2.700 M</v>
      </c>
      <c r="I2415" s="662" t="str">
        <f t="shared" si="38"/>
        <v>M³</v>
      </c>
    </row>
    <row r="2416" spans="2:9" ht="30">
      <c r="B2416" s="439">
        <v>1917613</v>
      </c>
      <c r="C2416" s="1" t="s">
        <v>8756</v>
      </c>
      <c r="D2416" s="439" t="s">
        <v>2075</v>
      </c>
      <c r="E2416" s="608">
        <v>32.53</v>
      </c>
      <c r="F2416" s="662"/>
      <c r="G2416" s="662"/>
      <c r="H2416" s="662" t="str">
        <f t="shared" si="38"/>
        <v>DRAGAGEM DE CASCALHO FINO COM DRAGA DE SUCÇÃO E RECALQUE - BOMBA DE 1.350 KW E CORTADOR DE 170 KW - DISTÂNCIA DE RECALQUE DE 2.700 A 2.900 M</v>
      </c>
      <c r="I2416" s="662" t="str">
        <f t="shared" si="38"/>
        <v>M³</v>
      </c>
    </row>
    <row r="2417" spans="2:9" ht="30">
      <c r="B2417" s="918">
        <v>1917614</v>
      </c>
      <c r="C2417" s="919" t="s">
        <v>8757</v>
      </c>
      <c r="D2417" s="918" t="s">
        <v>2075</v>
      </c>
      <c r="E2417" s="920">
        <v>37.83</v>
      </c>
      <c r="F2417" s="662"/>
      <c r="G2417" s="662"/>
      <c r="H2417" s="662" t="str">
        <f t="shared" si="38"/>
        <v>DRAGAGEM DE CASCALHO FINO COM DRAGA DE SUCÇÃO E RECALQUE - BOMBA DE 1.350 KW E CORTADOR DE 170 KW - DISTÂNCIA DE RECALQUE DE 2.900 A 3.100 M</v>
      </c>
      <c r="I2417" s="662" t="str">
        <f t="shared" si="38"/>
        <v>M³</v>
      </c>
    </row>
    <row r="2418" spans="2:9" ht="30">
      <c r="B2418" s="439">
        <v>1917615</v>
      </c>
      <c r="C2418" s="1" t="s">
        <v>8758</v>
      </c>
      <c r="D2418" s="439" t="s">
        <v>2075</v>
      </c>
      <c r="E2418" s="608">
        <v>43.76</v>
      </c>
      <c r="F2418" s="662"/>
      <c r="G2418" s="662"/>
      <c r="H2418" s="662" t="str">
        <f t="shared" si="38"/>
        <v>DRAGAGEM DE CASCALHO FINO COM DRAGA DE SUCÇÃO E RECALQUE - BOMBA DE 1.350 KW E CORTADOR DE 170 KW - DISTÂNCIA DE RECALQUE DE 3.100 A 3.300 M</v>
      </c>
      <c r="I2418" s="662" t="str">
        <f t="shared" si="38"/>
        <v>M³</v>
      </c>
    </row>
    <row r="2419" spans="2:9" ht="30">
      <c r="B2419" s="918">
        <v>1917616</v>
      </c>
      <c r="C2419" s="919" t="s">
        <v>8759</v>
      </c>
      <c r="D2419" s="918" t="s">
        <v>2075</v>
      </c>
      <c r="E2419" s="920">
        <v>51</v>
      </c>
      <c r="F2419" s="662"/>
      <c r="G2419" s="662"/>
      <c r="H2419" s="662" t="str">
        <f t="shared" si="38"/>
        <v>DRAGAGEM DE CASCALHO FINO COM DRAGA DE SUCÇÃO E RECALQUE - BOMBA DE 1.350 KW E CORTADOR DE 170 KW - DISTÂNCIA DE RECALQUE DE 3.300 A 3.500 M</v>
      </c>
      <c r="I2419" s="662" t="str">
        <f t="shared" si="38"/>
        <v>M³</v>
      </c>
    </row>
    <row r="2420" spans="2:9" ht="30">
      <c r="B2420" s="439">
        <v>1917617</v>
      </c>
      <c r="C2420" s="1" t="s">
        <v>8760</v>
      </c>
      <c r="D2420" s="439" t="s">
        <v>2075</v>
      </c>
      <c r="E2420" s="608">
        <v>57.4</v>
      </c>
      <c r="F2420" s="662"/>
      <c r="G2420" s="662"/>
      <c r="H2420" s="662" t="str">
        <f t="shared" si="38"/>
        <v>DRAGAGEM DE CASCALHO FINO COM DRAGA DE SUCÇÃO E RECALQUE - BOMBA DE 1.350 KW E CORTADOR DE 170 KW - DISTÂNCIA DE RECALQUE DE 3.500 A 3.700 M</v>
      </c>
      <c r="I2420" s="662" t="str">
        <f t="shared" si="38"/>
        <v>M³</v>
      </c>
    </row>
    <row r="2421" spans="2:9" ht="30">
      <c r="B2421" s="918">
        <v>1917618</v>
      </c>
      <c r="C2421" s="919" t="s">
        <v>8761</v>
      </c>
      <c r="D2421" s="918" t="s">
        <v>2075</v>
      </c>
      <c r="E2421" s="920">
        <v>65.72</v>
      </c>
      <c r="F2421" s="662"/>
      <c r="G2421" s="662"/>
      <c r="H2421" s="662" t="str">
        <f t="shared" si="38"/>
        <v>DRAGAGEM DE CASCALHO FINO COM DRAGA DE SUCÇÃO E RECALQUE - BOMBA DE 1.350 KW E CORTADOR DE 170 KW - DISTÂNCIA DE RECALQUE DE 3.700 A 3.900 M</v>
      </c>
      <c r="I2421" s="662" t="str">
        <f t="shared" si="38"/>
        <v>M³</v>
      </c>
    </row>
    <row r="2422" spans="2:9" ht="30">
      <c r="B2422" s="439">
        <v>1917619</v>
      </c>
      <c r="C2422" s="1" t="s">
        <v>8762</v>
      </c>
      <c r="D2422" s="439" t="s">
        <v>2075</v>
      </c>
      <c r="E2422" s="608">
        <v>71.23</v>
      </c>
      <c r="F2422" s="662"/>
      <c r="G2422" s="662"/>
      <c r="H2422" s="662" t="str">
        <f t="shared" si="38"/>
        <v>DRAGAGEM DE CASCALHO FINO COM DRAGA DE SUCÇÃO E RECALQUE - BOMBA DE 1.350 KW E CORTADOR DE 170 KW - DISTÂNCIA DE RECALQUE DE 3.900 A 4.100 M</v>
      </c>
      <c r="I2422" s="662" t="str">
        <f t="shared" si="38"/>
        <v>M³</v>
      </c>
    </row>
    <row r="2423" spans="2:9" ht="30">
      <c r="B2423" s="918">
        <v>1917602</v>
      </c>
      <c r="C2423" s="919" t="s">
        <v>8763</v>
      </c>
      <c r="D2423" s="918" t="s">
        <v>2075</v>
      </c>
      <c r="E2423" s="920">
        <v>8.7799999999999994</v>
      </c>
      <c r="F2423" s="662"/>
      <c r="G2423" s="662"/>
      <c r="H2423" s="662" t="str">
        <f t="shared" si="38"/>
        <v>DRAGAGEM DE CASCALHO FINO COM DRAGA DE SUCÇÃO E RECALQUE - BOMBA DE 1.350 KW E CORTADOR DE 170 KW - DISTÂNCIA DE RECALQUE DE 500 A 700 M</v>
      </c>
      <c r="I2423" s="662" t="str">
        <f t="shared" si="38"/>
        <v>M³</v>
      </c>
    </row>
    <row r="2424" spans="2:9" ht="30">
      <c r="B2424" s="439">
        <v>1917603</v>
      </c>
      <c r="C2424" s="1" t="s">
        <v>8764</v>
      </c>
      <c r="D2424" s="439" t="s">
        <v>2075</v>
      </c>
      <c r="E2424" s="608">
        <v>9.6300000000000008</v>
      </c>
      <c r="F2424" s="662"/>
      <c r="G2424" s="662"/>
      <c r="H2424" s="662" t="str">
        <f t="shared" si="38"/>
        <v>DRAGAGEM DE CASCALHO FINO COM DRAGA DE SUCÇÃO E RECALQUE - BOMBA DE 1.350 KW E CORTADOR DE 170 KW - DISTÂNCIA DE RECALQUE DE 700 A 900 M</v>
      </c>
      <c r="I2424" s="662" t="str">
        <f t="shared" si="38"/>
        <v>M³</v>
      </c>
    </row>
    <row r="2425" spans="2:9" ht="30">
      <c r="B2425" s="918">
        <v>1917604</v>
      </c>
      <c r="C2425" s="919" t="s">
        <v>8765</v>
      </c>
      <c r="D2425" s="918" t="s">
        <v>2075</v>
      </c>
      <c r="E2425" s="920">
        <v>10.37</v>
      </c>
      <c r="F2425" s="662"/>
      <c r="G2425" s="662"/>
      <c r="H2425" s="662" t="str">
        <f t="shared" si="38"/>
        <v>DRAGAGEM DE CASCALHO FINO COM DRAGA DE SUCÇÃO E RECALQUE - BOMBA DE 1.350 KW E CORTADOR DE 170 KW - DISTÂNCIA DE RECALQUE DE 900 A 1.100 M</v>
      </c>
      <c r="I2425" s="662" t="str">
        <f t="shared" si="38"/>
        <v>M³</v>
      </c>
    </row>
    <row r="2426" spans="2:9" ht="30">
      <c r="B2426" s="439">
        <v>1917740</v>
      </c>
      <c r="C2426" s="1" t="s">
        <v>8766</v>
      </c>
      <c r="D2426" s="439" t="s">
        <v>2075</v>
      </c>
      <c r="E2426" s="608">
        <v>8.42</v>
      </c>
      <c r="F2426" s="662"/>
      <c r="G2426" s="662"/>
      <c r="H2426" s="662" t="str">
        <f t="shared" si="38"/>
        <v>DRAGAGEM DE CASCALHO FINO COM DRAGA DE SUCÇÃO E RECALQUE - BOMBA DE 1.350 KW E CORTADOR DE 170 KW - DISTÂNCIA DE RECALQUE DE ATÉ 500 M</v>
      </c>
      <c r="I2426" s="662" t="str">
        <f t="shared" si="38"/>
        <v>M³</v>
      </c>
    </row>
    <row r="2427" spans="2:9" ht="30">
      <c r="B2427" s="918">
        <v>1917263</v>
      </c>
      <c r="C2427" s="919" t="s">
        <v>8767</v>
      </c>
      <c r="D2427" s="918" t="s">
        <v>2075</v>
      </c>
      <c r="E2427" s="920">
        <v>13.8</v>
      </c>
      <c r="F2427" s="662"/>
      <c r="G2427" s="662"/>
      <c r="H2427" s="662" t="str">
        <f t="shared" si="38"/>
        <v>DRAGAGEM DE CASCALHO FINO COM DRAGA DE SUCÇÃO E RECALQUE - BOMBA DE 294 KW E CORTADOR DE 30 KW - DISTÂNCIA DE RECALQUE DE 1.100 A 1.300 M</v>
      </c>
      <c r="I2427" s="662" t="str">
        <f t="shared" si="38"/>
        <v>M³</v>
      </c>
    </row>
    <row r="2428" spans="2:9" ht="30">
      <c r="B2428" s="439">
        <v>1917264</v>
      </c>
      <c r="C2428" s="1" t="s">
        <v>8768</v>
      </c>
      <c r="D2428" s="439" t="s">
        <v>2075</v>
      </c>
      <c r="E2428" s="608">
        <v>17.14</v>
      </c>
      <c r="F2428" s="662"/>
      <c r="G2428" s="662"/>
      <c r="H2428" s="662" t="str">
        <f t="shared" si="38"/>
        <v>DRAGAGEM DE CASCALHO FINO COM DRAGA DE SUCÇÃO E RECALQUE - BOMBA DE 294 KW E CORTADOR DE 30 KW - DISTÂNCIA DE RECALQUE DE 1.300 A 1.500 M</v>
      </c>
      <c r="I2428" s="662" t="str">
        <f t="shared" si="38"/>
        <v>M³</v>
      </c>
    </row>
    <row r="2429" spans="2:9" ht="30">
      <c r="B2429" s="918">
        <v>1917265</v>
      </c>
      <c r="C2429" s="919" t="s">
        <v>8769</v>
      </c>
      <c r="D2429" s="918" t="s">
        <v>2075</v>
      </c>
      <c r="E2429" s="920">
        <v>22.26</v>
      </c>
      <c r="F2429" s="662"/>
      <c r="G2429" s="662"/>
      <c r="H2429" s="662" t="str">
        <f t="shared" si="38"/>
        <v>DRAGAGEM DE CASCALHO FINO COM DRAGA DE SUCÇÃO E RECALQUE - BOMBA DE 294 KW E CORTADOR DE 30 KW - DISTÂNCIA DE RECALQUE DE 1.500 A 1.700 M</v>
      </c>
      <c r="I2429" s="662" t="str">
        <f t="shared" si="38"/>
        <v>M³</v>
      </c>
    </row>
    <row r="2430" spans="2:9" ht="30">
      <c r="B2430" s="439">
        <v>1917260</v>
      </c>
      <c r="C2430" s="1" t="s">
        <v>8770</v>
      </c>
      <c r="D2430" s="439" t="s">
        <v>2075</v>
      </c>
      <c r="E2430" s="608">
        <v>8.4600000000000009</v>
      </c>
      <c r="F2430" s="662"/>
      <c r="G2430" s="662"/>
      <c r="H2430" s="662" t="str">
        <f t="shared" si="38"/>
        <v>DRAGAGEM DE CASCALHO FINO COM DRAGA DE SUCÇÃO E RECALQUE - BOMBA DE 294 KW E CORTADOR DE 30 KW - DISTÂNCIA DE RECALQUE DE 500 A 700 M</v>
      </c>
      <c r="I2430" s="662" t="str">
        <f t="shared" si="38"/>
        <v>M³</v>
      </c>
    </row>
    <row r="2431" spans="2:9" ht="30">
      <c r="B2431" s="918">
        <v>1917261</v>
      </c>
      <c r="C2431" s="919" t="s">
        <v>8771</v>
      </c>
      <c r="D2431" s="918" t="s">
        <v>2075</v>
      </c>
      <c r="E2431" s="920">
        <v>9.41</v>
      </c>
      <c r="F2431" s="662"/>
      <c r="G2431" s="662"/>
      <c r="H2431" s="662" t="str">
        <f t="shared" si="38"/>
        <v>DRAGAGEM DE CASCALHO FINO COM DRAGA DE SUCÇÃO E RECALQUE - BOMBA DE 294 KW E CORTADOR DE 30 KW - DISTÂNCIA DE RECALQUE DE 700 A 900 M</v>
      </c>
      <c r="I2431" s="662" t="str">
        <f t="shared" si="38"/>
        <v>M³</v>
      </c>
    </row>
    <row r="2432" spans="2:9" ht="30">
      <c r="B2432" s="439">
        <v>1917262</v>
      </c>
      <c r="C2432" s="1" t="s">
        <v>8772</v>
      </c>
      <c r="D2432" s="439" t="s">
        <v>2075</v>
      </c>
      <c r="E2432" s="608">
        <v>11.14</v>
      </c>
      <c r="F2432" s="662"/>
      <c r="G2432" s="662"/>
      <c r="H2432" s="662" t="str">
        <f t="shared" si="38"/>
        <v>DRAGAGEM DE CASCALHO FINO COM DRAGA DE SUCÇÃO E RECALQUE - BOMBA DE 294 KW E CORTADOR DE 30 KW - DISTÂNCIA DE RECALQUE DE 900 A 1.100 M</v>
      </c>
      <c r="I2432" s="662" t="str">
        <f t="shared" si="38"/>
        <v>M³</v>
      </c>
    </row>
    <row r="2433" spans="2:9" ht="30">
      <c r="B2433" s="918">
        <v>1917727</v>
      </c>
      <c r="C2433" s="919" t="s">
        <v>8773</v>
      </c>
      <c r="D2433" s="918" t="s">
        <v>2075</v>
      </c>
      <c r="E2433" s="920">
        <v>8.19</v>
      </c>
      <c r="F2433" s="662"/>
      <c r="G2433" s="662"/>
      <c r="H2433" s="662" t="str">
        <f t="shared" si="38"/>
        <v>DRAGAGEM DE CASCALHO FINO COM DRAGA DE SUCÇÃO E RECALQUE - BOMBA DE 294 KW E CORTADOR DE 30 KW - DISTÂNCIA DE RECALQUE DE ATÉ 500 M</v>
      </c>
      <c r="I2433" s="662" t="str">
        <f t="shared" si="38"/>
        <v>M³</v>
      </c>
    </row>
    <row r="2434" spans="2:9" ht="30">
      <c r="B2434" s="439">
        <v>1917351</v>
      </c>
      <c r="C2434" s="1" t="s">
        <v>8774</v>
      </c>
      <c r="D2434" s="439" t="s">
        <v>2075</v>
      </c>
      <c r="E2434" s="608">
        <v>12.19</v>
      </c>
      <c r="F2434" s="662"/>
      <c r="G2434" s="662"/>
      <c r="H2434" s="662" t="str">
        <f t="shared" si="38"/>
        <v>DRAGAGEM DE CASCALHO FINO COM DRAGA DE SUCÇÃO E RECALQUE - BOMBA DE 483 KW E CORTADOR DE 55 KW - DISTÂNCIA DE RECALQUE DE 1.100 A 1.300 M</v>
      </c>
      <c r="I2434" s="662" t="str">
        <f t="shared" si="38"/>
        <v>M³</v>
      </c>
    </row>
    <row r="2435" spans="2:9" ht="30">
      <c r="B2435" s="918">
        <v>1917352</v>
      </c>
      <c r="C2435" s="919" t="s">
        <v>8775</v>
      </c>
      <c r="D2435" s="918" t="s">
        <v>2075</v>
      </c>
      <c r="E2435" s="920">
        <v>16.25</v>
      </c>
      <c r="F2435" s="662"/>
      <c r="G2435" s="662"/>
      <c r="H2435" s="662" t="str">
        <f t="shared" ref="H2435:I2498" si="39">UPPER(C2435)</f>
        <v>DRAGAGEM DE CASCALHO FINO COM DRAGA DE SUCÇÃO E RECALQUE - BOMBA DE 483 KW E CORTADOR DE 55 KW - DISTÂNCIA DE RECALQUE DE 1.300 A 1.500 M</v>
      </c>
      <c r="I2435" s="662" t="str">
        <f t="shared" si="39"/>
        <v>M³</v>
      </c>
    </row>
    <row r="2436" spans="2:9" ht="30">
      <c r="B2436" s="439">
        <v>1917353</v>
      </c>
      <c r="C2436" s="1" t="s">
        <v>8776</v>
      </c>
      <c r="D2436" s="439" t="s">
        <v>2075</v>
      </c>
      <c r="E2436" s="608">
        <v>21.02</v>
      </c>
      <c r="F2436" s="662"/>
      <c r="G2436" s="662"/>
      <c r="H2436" s="662" t="str">
        <f t="shared" si="39"/>
        <v>DRAGAGEM DE CASCALHO FINO COM DRAGA DE SUCÇÃO E RECALQUE - BOMBA DE 483 KW E CORTADOR DE 55 KW - DISTÂNCIA DE RECALQUE DE 1.500 A 1.700 M</v>
      </c>
      <c r="I2436" s="662" t="str">
        <f t="shared" si="39"/>
        <v>M³</v>
      </c>
    </row>
    <row r="2437" spans="2:9" ht="30">
      <c r="B2437" s="918">
        <v>1917354</v>
      </c>
      <c r="C2437" s="919" t="s">
        <v>8777</v>
      </c>
      <c r="D2437" s="918" t="s">
        <v>2075</v>
      </c>
      <c r="E2437" s="920">
        <v>27.34</v>
      </c>
      <c r="F2437" s="662"/>
      <c r="G2437" s="662"/>
      <c r="H2437" s="662" t="str">
        <f t="shared" si="39"/>
        <v>DRAGAGEM DE CASCALHO FINO COM DRAGA DE SUCÇÃO E RECALQUE - BOMBA DE 483 KW E CORTADOR DE 55 KW - DISTÂNCIA DE RECALQUE DE 1.700 A 1.900 M</v>
      </c>
      <c r="I2437" s="662" t="str">
        <f t="shared" si="39"/>
        <v>M³</v>
      </c>
    </row>
    <row r="2438" spans="2:9" ht="30">
      <c r="B2438" s="439">
        <v>1917355</v>
      </c>
      <c r="C2438" s="1" t="s">
        <v>8778</v>
      </c>
      <c r="D2438" s="439" t="s">
        <v>2075</v>
      </c>
      <c r="E2438" s="608">
        <v>35.450000000000003</v>
      </c>
      <c r="F2438" s="662"/>
      <c r="G2438" s="662"/>
      <c r="H2438" s="662" t="str">
        <f t="shared" si="39"/>
        <v>DRAGAGEM DE CASCALHO FINO COM DRAGA DE SUCÇÃO E RECALQUE - BOMBA DE 483 KW E CORTADOR DE 55 KW - DISTÂNCIA DE RECALQUE DE 1.900 A 2.100 M</v>
      </c>
      <c r="I2438" s="662" t="str">
        <f t="shared" si="39"/>
        <v>M³</v>
      </c>
    </row>
    <row r="2439" spans="2:9" ht="30">
      <c r="B2439" s="918">
        <v>1917356</v>
      </c>
      <c r="C2439" s="919" t="s">
        <v>8779</v>
      </c>
      <c r="D2439" s="918" t="s">
        <v>2075</v>
      </c>
      <c r="E2439" s="920">
        <v>43.55</v>
      </c>
      <c r="F2439" s="662"/>
      <c r="G2439" s="662"/>
      <c r="H2439" s="662" t="str">
        <f t="shared" si="39"/>
        <v>DRAGAGEM DE CASCALHO FINO COM DRAGA DE SUCÇÃO E RECALQUE - BOMBA DE 483 KW E CORTADOR DE 55 KW - DISTÂNCIA DE RECALQUE DE 2.100 A 2.300 M</v>
      </c>
      <c r="I2439" s="662" t="str">
        <f t="shared" si="39"/>
        <v>M³</v>
      </c>
    </row>
    <row r="2440" spans="2:9" ht="30">
      <c r="B2440" s="439">
        <v>1917357</v>
      </c>
      <c r="C2440" s="1" t="s">
        <v>8780</v>
      </c>
      <c r="D2440" s="439" t="s">
        <v>2075</v>
      </c>
      <c r="E2440" s="608">
        <v>49.81</v>
      </c>
      <c r="F2440" s="662"/>
      <c r="G2440" s="662"/>
      <c r="H2440" s="662" t="str">
        <f t="shared" si="39"/>
        <v>DRAGAGEM DE CASCALHO FINO COM DRAGA DE SUCÇÃO E RECALQUE - BOMBA DE 483 KW E CORTADOR DE 55 KW - DISTÂNCIA DE RECALQUE DE 2.300 A 2.500 M</v>
      </c>
      <c r="I2440" s="662" t="str">
        <f t="shared" si="39"/>
        <v>M³</v>
      </c>
    </row>
    <row r="2441" spans="2:9" ht="30">
      <c r="B2441" s="918">
        <v>1917348</v>
      </c>
      <c r="C2441" s="919" t="s">
        <v>8781</v>
      </c>
      <c r="D2441" s="918" t="s">
        <v>2075</v>
      </c>
      <c r="E2441" s="920">
        <v>7.51</v>
      </c>
      <c r="F2441" s="662"/>
      <c r="G2441" s="662"/>
      <c r="H2441" s="662" t="str">
        <f t="shared" si="39"/>
        <v>DRAGAGEM DE CASCALHO FINO COM DRAGA DE SUCÇÃO E RECALQUE - BOMBA DE 483 KW E CORTADOR DE 55 KW - DISTÂNCIA DE RECALQUE DE 500 A 700 M</v>
      </c>
      <c r="I2441" s="662" t="str">
        <f t="shared" si="39"/>
        <v>M³</v>
      </c>
    </row>
    <row r="2442" spans="2:9" ht="30">
      <c r="B2442" s="439">
        <v>1917349</v>
      </c>
      <c r="C2442" s="1" t="s">
        <v>8782</v>
      </c>
      <c r="D2442" s="439" t="s">
        <v>2075</v>
      </c>
      <c r="E2442" s="608">
        <v>8.06</v>
      </c>
      <c r="F2442" s="662"/>
      <c r="G2442" s="662"/>
      <c r="H2442" s="662" t="str">
        <f t="shared" si="39"/>
        <v>DRAGAGEM DE CASCALHO FINO COM DRAGA DE SUCÇÃO E RECALQUE - BOMBA DE 483 KW E CORTADOR DE 55 KW - DISTÂNCIA DE RECALQUE DE 700 A 900 M</v>
      </c>
      <c r="I2442" s="662" t="str">
        <f t="shared" si="39"/>
        <v>M³</v>
      </c>
    </row>
    <row r="2443" spans="2:9" ht="30">
      <c r="B2443" s="918">
        <v>1917350</v>
      </c>
      <c r="C2443" s="919" t="s">
        <v>8783</v>
      </c>
      <c r="D2443" s="918" t="s">
        <v>2075</v>
      </c>
      <c r="E2443" s="920">
        <v>9.1199999999999992</v>
      </c>
      <c r="F2443" s="662"/>
      <c r="G2443" s="662"/>
      <c r="H2443" s="662" t="str">
        <f t="shared" si="39"/>
        <v>DRAGAGEM DE CASCALHO FINO COM DRAGA DE SUCÇÃO E RECALQUE - BOMBA DE 483 KW E CORTADOR DE 55 KW - DISTÂNCIA DE RECALQUE DE 900 A 1.100 M</v>
      </c>
      <c r="I2443" s="662" t="str">
        <f t="shared" si="39"/>
        <v>M³</v>
      </c>
    </row>
    <row r="2444" spans="2:9" ht="30">
      <c r="B2444" s="439">
        <v>1917731</v>
      </c>
      <c r="C2444" s="1" t="s">
        <v>8784</v>
      </c>
      <c r="D2444" s="439" t="s">
        <v>2075</v>
      </c>
      <c r="E2444" s="608">
        <v>7.35</v>
      </c>
      <c r="F2444" s="662"/>
      <c r="G2444" s="662"/>
      <c r="H2444" s="662" t="str">
        <f t="shared" si="39"/>
        <v>DRAGAGEM DE CASCALHO FINO COM DRAGA DE SUCÇÃO E RECALQUE - BOMBA DE 483 KW E CORTADOR DE 55 KW - DISTÂNCIA DE RECALQUE DE ATÉ 500 M</v>
      </c>
      <c r="I2444" s="662" t="str">
        <f t="shared" si="39"/>
        <v>M³</v>
      </c>
    </row>
    <row r="2445" spans="2:9" ht="30">
      <c r="B2445" s="918">
        <v>1917463</v>
      </c>
      <c r="C2445" s="919" t="s">
        <v>8785</v>
      </c>
      <c r="D2445" s="918" t="s">
        <v>2075</v>
      </c>
      <c r="E2445" s="920">
        <v>13.11</v>
      </c>
      <c r="F2445" s="662"/>
      <c r="G2445" s="662"/>
      <c r="H2445" s="662" t="str">
        <f t="shared" si="39"/>
        <v>DRAGAGEM DE CASCALHO FINO COM DRAGA DE SUCÇÃO E RECALQUE - BOMBA DE 746 KW E CORTADOR DE 110 KW - DISTÂNCIA DE RECALQUE DE 1.100 A 1.300 M</v>
      </c>
      <c r="I2445" s="662" t="str">
        <f t="shared" si="39"/>
        <v>M³</v>
      </c>
    </row>
    <row r="2446" spans="2:9" ht="30">
      <c r="B2446" s="439">
        <v>1917464</v>
      </c>
      <c r="C2446" s="1" t="s">
        <v>8786</v>
      </c>
      <c r="D2446" s="439" t="s">
        <v>2075</v>
      </c>
      <c r="E2446" s="608">
        <v>15.19</v>
      </c>
      <c r="F2446" s="662"/>
      <c r="G2446" s="662"/>
      <c r="H2446" s="662" t="str">
        <f t="shared" si="39"/>
        <v>DRAGAGEM DE CASCALHO FINO COM DRAGA DE SUCÇÃO E RECALQUE - BOMBA DE 746 KW E CORTADOR DE 110 KW - DISTÂNCIA DE RECALQUE DE 1.300 A 1.500 M</v>
      </c>
      <c r="I2446" s="662" t="str">
        <f t="shared" si="39"/>
        <v>M³</v>
      </c>
    </row>
    <row r="2447" spans="2:9" ht="30">
      <c r="B2447" s="918">
        <v>1917465</v>
      </c>
      <c r="C2447" s="919" t="s">
        <v>8787</v>
      </c>
      <c r="D2447" s="918" t="s">
        <v>2075</v>
      </c>
      <c r="E2447" s="920">
        <v>17.53</v>
      </c>
      <c r="F2447" s="662"/>
      <c r="G2447" s="662"/>
      <c r="H2447" s="662" t="str">
        <f t="shared" si="39"/>
        <v>DRAGAGEM DE CASCALHO FINO COM DRAGA DE SUCÇÃO E RECALQUE - BOMBA DE 746 KW E CORTADOR DE 110 KW - DISTÂNCIA DE RECALQUE DE 1.500 A 1.700 M</v>
      </c>
      <c r="I2447" s="662" t="str">
        <f t="shared" si="39"/>
        <v>M³</v>
      </c>
    </row>
    <row r="2448" spans="2:9" ht="30">
      <c r="B2448" s="439">
        <v>1917466</v>
      </c>
      <c r="C2448" s="1" t="s">
        <v>8788</v>
      </c>
      <c r="D2448" s="439" t="s">
        <v>2075</v>
      </c>
      <c r="E2448" s="608">
        <v>20.84</v>
      </c>
      <c r="F2448" s="662"/>
      <c r="G2448" s="662"/>
      <c r="H2448" s="662" t="str">
        <f t="shared" si="39"/>
        <v>DRAGAGEM DE CASCALHO FINO COM DRAGA DE SUCÇÃO E RECALQUE - BOMBA DE 746 KW E CORTADOR DE 110 KW - DISTÂNCIA DE RECALQUE DE 1.700 A 1.900 M</v>
      </c>
      <c r="I2448" s="662" t="str">
        <f t="shared" si="39"/>
        <v>M³</v>
      </c>
    </row>
    <row r="2449" spans="2:9" ht="30">
      <c r="B2449" s="918">
        <v>1917467</v>
      </c>
      <c r="C2449" s="919" t="s">
        <v>8789</v>
      </c>
      <c r="D2449" s="918" t="s">
        <v>2075</v>
      </c>
      <c r="E2449" s="920">
        <v>26.02</v>
      </c>
      <c r="F2449" s="662"/>
      <c r="G2449" s="662"/>
      <c r="H2449" s="662" t="str">
        <f t="shared" si="39"/>
        <v>DRAGAGEM DE CASCALHO FINO COM DRAGA DE SUCÇÃO E RECALQUE - BOMBA DE 746 KW E CORTADOR DE 110 KW - DISTÂNCIA DE RECALQUE DE 1.900 A 2.100 M</v>
      </c>
      <c r="I2449" s="662" t="str">
        <f t="shared" si="39"/>
        <v>M³</v>
      </c>
    </row>
    <row r="2450" spans="2:9" ht="30">
      <c r="B2450" s="439">
        <v>1917468</v>
      </c>
      <c r="C2450" s="1" t="s">
        <v>8790</v>
      </c>
      <c r="D2450" s="439" t="s">
        <v>2075</v>
      </c>
      <c r="E2450" s="608">
        <v>31.92</v>
      </c>
      <c r="F2450" s="662"/>
      <c r="G2450" s="662"/>
      <c r="H2450" s="662" t="str">
        <f t="shared" si="39"/>
        <v>DRAGAGEM DE CASCALHO FINO COM DRAGA DE SUCÇÃO E RECALQUE - BOMBA DE 746 KW E CORTADOR DE 110 KW - DISTÂNCIA DE RECALQUE DE 2.100 A 2.300 M</v>
      </c>
      <c r="I2450" s="662" t="str">
        <f t="shared" si="39"/>
        <v>M³</v>
      </c>
    </row>
    <row r="2451" spans="2:9" ht="30">
      <c r="B2451" s="918">
        <v>1917469</v>
      </c>
      <c r="C2451" s="919" t="s">
        <v>8791</v>
      </c>
      <c r="D2451" s="918" t="s">
        <v>2075</v>
      </c>
      <c r="E2451" s="920">
        <v>38.44</v>
      </c>
      <c r="F2451" s="662"/>
      <c r="G2451" s="662"/>
      <c r="H2451" s="662" t="str">
        <f t="shared" si="39"/>
        <v>DRAGAGEM DE CASCALHO FINO COM DRAGA DE SUCÇÃO E RECALQUE - BOMBA DE 746 KW E CORTADOR DE 110 KW - DISTÂNCIA DE RECALQUE DE 2.300 A 2.500 M</v>
      </c>
      <c r="I2451" s="662" t="str">
        <f t="shared" si="39"/>
        <v>M³</v>
      </c>
    </row>
    <row r="2452" spans="2:9" ht="30">
      <c r="B2452" s="439">
        <v>1917470</v>
      </c>
      <c r="C2452" s="1" t="s">
        <v>8792</v>
      </c>
      <c r="D2452" s="439" t="s">
        <v>2075</v>
      </c>
      <c r="E2452" s="608">
        <v>45.95</v>
      </c>
      <c r="F2452" s="662"/>
      <c r="G2452" s="662"/>
      <c r="H2452" s="662" t="str">
        <f t="shared" si="39"/>
        <v>DRAGAGEM DE CASCALHO FINO COM DRAGA DE SUCÇÃO E RECALQUE - BOMBA DE 746 KW E CORTADOR DE 110 KW - DISTÂNCIA DE RECALQUE DE 2.500 A 2.700 M</v>
      </c>
      <c r="I2452" s="662" t="str">
        <f t="shared" si="39"/>
        <v>M³</v>
      </c>
    </row>
    <row r="2453" spans="2:9" ht="30">
      <c r="B2453" s="918">
        <v>1917471</v>
      </c>
      <c r="C2453" s="919" t="s">
        <v>8793</v>
      </c>
      <c r="D2453" s="918" t="s">
        <v>2075</v>
      </c>
      <c r="E2453" s="920">
        <v>54.95</v>
      </c>
      <c r="F2453" s="662"/>
      <c r="G2453" s="662"/>
      <c r="H2453" s="662" t="str">
        <f t="shared" si="39"/>
        <v>DRAGAGEM DE CASCALHO FINO COM DRAGA DE SUCÇÃO E RECALQUE - BOMBA DE 746 KW E CORTADOR DE 110 KW - DISTÂNCIA DE RECALQUE DE 2.700 A 2.900 M</v>
      </c>
      <c r="I2453" s="662" t="str">
        <f t="shared" si="39"/>
        <v>M³</v>
      </c>
    </row>
    <row r="2454" spans="2:9" ht="30">
      <c r="B2454" s="439">
        <v>1917472</v>
      </c>
      <c r="C2454" s="1" t="s">
        <v>8794</v>
      </c>
      <c r="D2454" s="439" t="s">
        <v>2075</v>
      </c>
      <c r="E2454" s="608">
        <v>58.76</v>
      </c>
      <c r="F2454" s="662"/>
      <c r="G2454" s="662"/>
      <c r="H2454" s="662" t="str">
        <f t="shared" si="39"/>
        <v>DRAGAGEM DE CASCALHO FINO COM DRAGA DE SUCÇÃO E RECALQUE - BOMBA DE 746 KW E CORTADOR DE 110 KW - DISTÂNCIA DE RECALQUE DE 2.900 A 3.100 M</v>
      </c>
      <c r="I2454" s="662" t="str">
        <f t="shared" si="39"/>
        <v>M³</v>
      </c>
    </row>
    <row r="2455" spans="2:9" ht="30">
      <c r="B2455" s="918">
        <v>1917460</v>
      </c>
      <c r="C2455" s="919" t="s">
        <v>8795</v>
      </c>
      <c r="D2455" s="918" t="s">
        <v>2075</v>
      </c>
      <c r="E2455" s="920">
        <v>7.75</v>
      </c>
      <c r="F2455" s="662"/>
      <c r="G2455" s="662"/>
      <c r="H2455" s="662" t="str">
        <f t="shared" si="39"/>
        <v>DRAGAGEM DE CASCALHO FINO COM DRAGA DE SUCÇÃO E RECALQUE - BOMBA DE 746 KW E CORTADOR DE 110 KW - DISTÂNCIA DE RECALQUE DE 500 A 700 M</v>
      </c>
      <c r="I2455" s="662" t="str">
        <f t="shared" si="39"/>
        <v>M³</v>
      </c>
    </row>
    <row r="2456" spans="2:9" ht="30">
      <c r="B2456" s="439">
        <v>1917461</v>
      </c>
      <c r="C2456" s="1" t="s">
        <v>8796</v>
      </c>
      <c r="D2456" s="439" t="s">
        <v>2075</v>
      </c>
      <c r="E2456" s="608">
        <v>9.1199999999999992</v>
      </c>
      <c r="F2456" s="662"/>
      <c r="G2456" s="662"/>
      <c r="H2456" s="662" t="str">
        <f t="shared" si="39"/>
        <v>DRAGAGEM DE CASCALHO FINO COM DRAGA DE SUCÇÃO E RECALQUE - BOMBA DE 746 KW E CORTADOR DE 110 KW - DISTÂNCIA DE RECALQUE DE 700 A 900 M</v>
      </c>
      <c r="I2456" s="662" t="str">
        <f t="shared" si="39"/>
        <v>M³</v>
      </c>
    </row>
    <row r="2457" spans="2:9" ht="30">
      <c r="B2457" s="918">
        <v>1917462</v>
      </c>
      <c r="C2457" s="919" t="s">
        <v>8797</v>
      </c>
      <c r="D2457" s="918" t="s">
        <v>2075</v>
      </c>
      <c r="E2457" s="920">
        <v>10.82</v>
      </c>
      <c r="F2457" s="662"/>
      <c r="G2457" s="662"/>
      <c r="H2457" s="662" t="str">
        <f t="shared" si="39"/>
        <v>DRAGAGEM DE CASCALHO FINO COM DRAGA DE SUCÇÃO E RECALQUE - BOMBA DE 746 KW E CORTADOR DE 110 KW - DISTÂNCIA DE RECALQUE DE 900 A 1.100 M</v>
      </c>
      <c r="I2457" s="662" t="str">
        <f t="shared" si="39"/>
        <v>M³</v>
      </c>
    </row>
    <row r="2458" spans="2:9" ht="30">
      <c r="B2458" s="439">
        <v>1917735</v>
      </c>
      <c r="C2458" s="1" t="s">
        <v>8798</v>
      </c>
      <c r="D2458" s="439" t="s">
        <v>2075</v>
      </c>
      <c r="E2458" s="608">
        <v>6.84</v>
      </c>
      <c r="F2458" s="662"/>
      <c r="G2458" s="662"/>
      <c r="H2458" s="662" t="str">
        <f t="shared" si="39"/>
        <v>DRAGAGEM DE CASCALHO FINO COM DRAGA DE SUCÇÃO E RECALQUE - BOMBA DE 746 KW E CORTADOR DE 110 KW - DISTÂNCIA DE RECALQUE DE ATÉ 500 M</v>
      </c>
      <c r="I2458" s="662" t="str">
        <f t="shared" si="39"/>
        <v>M³</v>
      </c>
    </row>
    <row r="2459" spans="2:9">
      <c r="B2459" s="918">
        <v>1917061</v>
      </c>
      <c r="C2459" s="919" t="s">
        <v>8799</v>
      </c>
      <c r="D2459" s="918" t="s">
        <v>2075</v>
      </c>
      <c r="E2459" s="920">
        <v>27.51</v>
      </c>
      <c r="F2459" s="662"/>
      <c r="G2459" s="662"/>
      <c r="H2459" s="662" t="str">
        <f t="shared" si="39"/>
        <v>DRAGAGEM DE CASCALHO FINO COM DRAGA HOPPER - CAPACIDADE DA CISTERNA DE 1.000 M³ - DMT DE 1.500 A 1.800 M</v>
      </c>
      <c r="I2459" s="662" t="str">
        <f t="shared" si="39"/>
        <v>M³</v>
      </c>
    </row>
    <row r="2460" spans="2:9">
      <c r="B2460" s="439">
        <v>1917062</v>
      </c>
      <c r="C2460" s="1" t="s">
        <v>8800</v>
      </c>
      <c r="D2460" s="439" t="s">
        <v>2075</v>
      </c>
      <c r="E2460" s="608">
        <v>28.04</v>
      </c>
      <c r="F2460" s="662"/>
      <c r="G2460" s="662"/>
      <c r="H2460" s="662" t="str">
        <f t="shared" si="39"/>
        <v>DRAGAGEM DE CASCALHO FINO COM DRAGA HOPPER - CAPACIDADE DA CISTERNA DE 1.000 M³ - DMT DE 1.800 A 2.100 M</v>
      </c>
      <c r="I2460" s="662" t="str">
        <f t="shared" si="39"/>
        <v>M³</v>
      </c>
    </row>
    <row r="2461" spans="2:9">
      <c r="B2461" s="918">
        <v>1917063</v>
      </c>
      <c r="C2461" s="919" t="s">
        <v>8801</v>
      </c>
      <c r="D2461" s="918" t="s">
        <v>2075</v>
      </c>
      <c r="E2461" s="920">
        <v>28.59</v>
      </c>
      <c r="F2461" s="662"/>
      <c r="G2461" s="662"/>
      <c r="H2461" s="662" t="str">
        <f t="shared" si="39"/>
        <v>DRAGAGEM DE CASCALHO FINO COM DRAGA HOPPER - CAPACIDADE DA CISTERNA DE 1.000 M³ - DMT DE 2.100 A 2.400 M</v>
      </c>
      <c r="I2461" s="662" t="str">
        <f t="shared" si="39"/>
        <v>M³</v>
      </c>
    </row>
    <row r="2462" spans="2:9">
      <c r="B2462" s="439">
        <v>1917064</v>
      </c>
      <c r="C2462" s="1" t="s">
        <v>8802</v>
      </c>
      <c r="D2462" s="439" t="s">
        <v>2075</v>
      </c>
      <c r="E2462" s="608">
        <v>29.16</v>
      </c>
      <c r="F2462" s="662"/>
      <c r="G2462" s="662"/>
      <c r="H2462" s="662" t="str">
        <f t="shared" si="39"/>
        <v>DRAGAGEM DE CASCALHO FINO COM DRAGA HOPPER - CAPACIDADE DA CISTERNA DE 1.000 M³ - DMT DE 2.400 A 2.700 M</v>
      </c>
      <c r="I2462" s="662" t="str">
        <f t="shared" si="39"/>
        <v>M³</v>
      </c>
    </row>
    <row r="2463" spans="2:9">
      <c r="B2463" s="918">
        <v>1917065</v>
      </c>
      <c r="C2463" s="919" t="s">
        <v>8803</v>
      </c>
      <c r="D2463" s="918" t="s">
        <v>2075</v>
      </c>
      <c r="E2463" s="920">
        <v>29.77</v>
      </c>
      <c r="F2463" s="662"/>
      <c r="G2463" s="662"/>
      <c r="H2463" s="662" t="str">
        <f t="shared" si="39"/>
        <v>DRAGAGEM DE CASCALHO FINO COM DRAGA HOPPER - CAPACIDADE DA CISTERNA DE 1.000 M³ - DMT DE 2.700 A 3.000 M</v>
      </c>
      <c r="I2463" s="662" t="str">
        <f t="shared" si="39"/>
        <v>M³</v>
      </c>
    </row>
    <row r="2464" spans="2:9">
      <c r="B2464" s="439">
        <v>1917066</v>
      </c>
      <c r="C2464" s="1" t="s">
        <v>8804</v>
      </c>
      <c r="D2464" s="439" t="s">
        <v>2075</v>
      </c>
      <c r="E2464" s="608">
        <v>30.09</v>
      </c>
      <c r="F2464" s="662"/>
      <c r="G2464" s="662"/>
      <c r="H2464" s="662" t="str">
        <f t="shared" si="39"/>
        <v>DRAGAGEM DE CASCALHO FINO COM DRAGA HOPPER - CAPACIDADE DA CISTERNA DE 1.000 M³ - DMT DE 3.000 M</v>
      </c>
      <c r="I2464" s="662" t="str">
        <f t="shared" si="39"/>
        <v>M³</v>
      </c>
    </row>
    <row r="2465" spans="2:9">
      <c r="B2465" s="918">
        <v>1901590</v>
      </c>
      <c r="C2465" s="919" t="s">
        <v>8805</v>
      </c>
      <c r="D2465" s="918" t="s">
        <v>2075</v>
      </c>
      <c r="E2465" s="920">
        <v>15.49</v>
      </c>
      <c r="F2465" s="662"/>
      <c r="G2465" s="662"/>
      <c r="H2465" s="662" t="str">
        <f t="shared" si="39"/>
        <v>DRAGAGEM DE CASCALHO FINO COM DRAGA HOPPER - CAPACIDADE DA CISTERNA DE 10.000 M³ - DMT DE 1.500 A 1.800 M</v>
      </c>
      <c r="I2465" s="662" t="str">
        <f t="shared" si="39"/>
        <v>M³</v>
      </c>
    </row>
    <row r="2466" spans="2:9">
      <c r="B2466" s="439">
        <v>1901591</v>
      </c>
      <c r="C2466" s="1" t="s">
        <v>8806</v>
      </c>
      <c r="D2466" s="439" t="s">
        <v>2075</v>
      </c>
      <c r="E2466" s="608">
        <v>15.63</v>
      </c>
      <c r="F2466" s="662"/>
      <c r="G2466" s="662"/>
      <c r="H2466" s="662" t="str">
        <f t="shared" si="39"/>
        <v>DRAGAGEM DE CASCALHO FINO COM DRAGA HOPPER - CAPACIDADE DA CISTERNA DE 10.000 M³ - DMT DE 1.800 A 2.100 M</v>
      </c>
      <c r="I2466" s="662" t="str">
        <f t="shared" si="39"/>
        <v>M³</v>
      </c>
    </row>
    <row r="2467" spans="2:9">
      <c r="B2467" s="918">
        <v>1901592</v>
      </c>
      <c r="C2467" s="919" t="s">
        <v>8807</v>
      </c>
      <c r="D2467" s="918" t="s">
        <v>2075</v>
      </c>
      <c r="E2467" s="920">
        <v>15.77</v>
      </c>
      <c r="F2467" s="662"/>
      <c r="G2467" s="662"/>
      <c r="H2467" s="662" t="str">
        <f t="shared" si="39"/>
        <v>DRAGAGEM DE CASCALHO FINO COM DRAGA HOPPER - CAPACIDADE DA CISTERNA DE 10.000 M³ - DMT DE 2.100 A 2.400 M</v>
      </c>
      <c r="I2467" s="662" t="str">
        <f t="shared" si="39"/>
        <v>M³</v>
      </c>
    </row>
    <row r="2468" spans="2:9">
      <c r="B2468" s="439">
        <v>1901593</v>
      </c>
      <c r="C2468" s="1" t="s">
        <v>8808</v>
      </c>
      <c r="D2468" s="439" t="s">
        <v>2075</v>
      </c>
      <c r="E2468" s="608">
        <v>15.91</v>
      </c>
      <c r="F2468" s="662"/>
      <c r="G2468" s="662"/>
      <c r="H2468" s="662" t="str">
        <f t="shared" si="39"/>
        <v>DRAGAGEM DE CASCALHO FINO COM DRAGA HOPPER - CAPACIDADE DA CISTERNA DE 10.000 M³ - DMT DE 2.400 A 2.700 M</v>
      </c>
      <c r="I2468" s="662" t="str">
        <f t="shared" si="39"/>
        <v>M³</v>
      </c>
    </row>
    <row r="2469" spans="2:9">
      <c r="B2469" s="918">
        <v>1901594</v>
      </c>
      <c r="C2469" s="919" t="s">
        <v>8809</v>
      </c>
      <c r="D2469" s="918" t="s">
        <v>2075</v>
      </c>
      <c r="E2469" s="920">
        <v>16.059999999999999</v>
      </c>
      <c r="F2469" s="662"/>
      <c r="G2469" s="662"/>
      <c r="H2469" s="662" t="str">
        <f t="shared" si="39"/>
        <v>DRAGAGEM DE CASCALHO FINO COM DRAGA HOPPER - CAPACIDADE DA CISTERNA DE 10.000 M³ - DMT DE 2.700 A 3.000 M</v>
      </c>
      <c r="I2469" s="662" t="str">
        <f t="shared" si="39"/>
        <v>M³</v>
      </c>
    </row>
    <row r="2470" spans="2:9">
      <c r="B2470" s="439">
        <v>1901589</v>
      </c>
      <c r="C2470" s="1" t="s">
        <v>8810</v>
      </c>
      <c r="D2470" s="439" t="s">
        <v>2075</v>
      </c>
      <c r="E2470" s="608">
        <v>16.149999999999999</v>
      </c>
      <c r="F2470" s="662"/>
      <c r="G2470" s="662"/>
      <c r="H2470" s="662" t="str">
        <f t="shared" si="39"/>
        <v>DRAGAGEM DE CASCALHO FINO COM DRAGA HOPPER - CAPACIDADE DA CISTERNA DE 10.000 M³ - DMT DE 3.000 M</v>
      </c>
      <c r="I2470" s="662" t="str">
        <f t="shared" si="39"/>
        <v>M³</v>
      </c>
    </row>
    <row r="2471" spans="2:9">
      <c r="B2471" s="918">
        <v>1901596</v>
      </c>
      <c r="C2471" s="919" t="s">
        <v>8811</v>
      </c>
      <c r="D2471" s="918" t="s">
        <v>2075</v>
      </c>
      <c r="E2471" s="920">
        <v>20.21</v>
      </c>
      <c r="F2471" s="662"/>
      <c r="G2471" s="662"/>
      <c r="H2471" s="662" t="str">
        <f t="shared" si="39"/>
        <v>DRAGAGEM DE CASCALHO FINO COM DRAGA HOPPER - CAPACIDADE DA CISTERNA DE 15.000 M³ - DMT DE 1.500 A 1.800 M</v>
      </c>
      <c r="I2471" s="662" t="str">
        <f t="shared" si="39"/>
        <v>M³</v>
      </c>
    </row>
    <row r="2472" spans="2:9">
      <c r="B2472" s="439">
        <v>1901597</v>
      </c>
      <c r="C2472" s="1" t="s">
        <v>8812</v>
      </c>
      <c r="D2472" s="439" t="s">
        <v>2075</v>
      </c>
      <c r="E2472" s="608">
        <v>20.34</v>
      </c>
      <c r="F2472" s="662"/>
      <c r="G2472" s="662"/>
      <c r="H2472" s="662" t="str">
        <f t="shared" si="39"/>
        <v>DRAGAGEM DE CASCALHO FINO COM DRAGA HOPPER - CAPACIDADE DA CISTERNA DE 15.000 M³ - DMT DE 1.800 A 2.100 M</v>
      </c>
      <c r="I2472" s="662" t="str">
        <f t="shared" si="39"/>
        <v>M³</v>
      </c>
    </row>
    <row r="2473" spans="2:9">
      <c r="B2473" s="918">
        <v>1901598</v>
      </c>
      <c r="C2473" s="919" t="s">
        <v>8813</v>
      </c>
      <c r="D2473" s="918" t="s">
        <v>2075</v>
      </c>
      <c r="E2473" s="920">
        <v>20.47</v>
      </c>
      <c r="F2473" s="662"/>
      <c r="G2473" s="662"/>
      <c r="H2473" s="662" t="str">
        <f t="shared" si="39"/>
        <v>DRAGAGEM DE CASCALHO FINO COM DRAGA HOPPER - CAPACIDADE DA CISTERNA DE 15.000 M³ - DMT DE 2.100 A 2.400 M</v>
      </c>
      <c r="I2473" s="662" t="str">
        <f t="shared" si="39"/>
        <v>M³</v>
      </c>
    </row>
    <row r="2474" spans="2:9">
      <c r="B2474" s="439">
        <v>1901599</v>
      </c>
      <c r="C2474" s="1" t="s">
        <v>8814</v>
      </c>
      <c r="D2474" s="439" t="s">
        <v>2075</v>
      </c>
      <c r="E2474" s="608">
        <v>20.6</v>
      </c>
      <c r="F2474" s="662"/>
      <c r="G2474" s="662"/>
      <c r="H2474" s="662" t="str">
        <f t="shared" si="39"/>
        <v>DRAGAGEM DE CASCALHO FINO COM DRAGA HOPPER - CAPACIDADE DA CISTERNA DE 15.000 M³ - DMT DE 2.400 A 2.700 M</v>
      </c>
      <c r="I2474" s="662" t="str">
        <f t="shared" si="39"/>
        <v>M³</v>
      </c>
    </row>
    <row r="2475" spans="2:9">
      <c r="B2475" s="918">
        <v>1901600</v>
      </c>
      <c r="C2475" s="919" t="s">
        <v>8815</v>
      </c>
      <c r="D2475" s="918" t="s">
        <v>2075</v>
      </c>
      <c r="E2475" s="920">
        <v>20.75</v>
      </c>
      <c r="F2475" s="662"/>
      <c r="G2475" s="662"/>
      <c r="H2475" s="662" t="str">
        <f t="shared" si="39"/>
        <v>DRAGAGEM DE CASCALHO FINO COM DRAGA HOPPER - CAPACIDADE DA CISTERNA DE 15.000 M³ - DMT DE 2.700 A 3.000 M</v>
      </c>
      <c r="I2475" s="662" t="str">
        <f t="shared" si="39"/>
        <v>M³</v>
      </c>
    </row>
    <row r="2476" spans="2:9">
      <c r="B2476" s="439">
        <v>1901595</v>
      </c>
      <c r="C2476" s="1" t="s">
        <v>8816</v>
      </c>
      <c r="D2476" s="439" t="s">
        <v>2075</v>
      </c>
      <c r="E2476" s="608">
        <v>20.82</v>
      </c>
      <c r="F2476" s="662"/>
      <c r="G2476" s="662"/>
      <c r="H2476" s="662" t="str">
        <f t="shared" si="39"/>
        <v>DRAGAGEM DE CASCALHO FINO COM DRAGA HOPPER - CAPACIDADE DA CISTERNA DE 15.000 M³ - DMT DE 3.000 M</v>
      </c>
      <c r="I2476" s="662" t="str">
        <f t="shared" si="39"/>
        <v>M³</v>
      </c>
    </row>
    <row r="2477" spans="2:9">
      <c r="B2477" s="918">
        <v>1917097</v>
      </c>
      <c r="C2477" s="919" t="s">
        <v>8817</v>
      </c>
      <c r="D2477" s="918" t="s">
        <v>2075</v>
      </c>
      <c r="E2477" s="920">
        <v>18.29</v>
      </c>
      <c r="F2477" s="662"/>
      <c r="G2477" s="662"/>
      <c r="H2477" s="662" t="str">
        <f t="shared" si="39"/>
        <v>DRAGAGEM DE CASCALHO FINO COM DRAGA HOPPER - CAPACIDADE DA CISTERNA DE 2.000 M³ - DMT DE 1.500 A 1.800 M</v>
      </c>
      <c r="I2477" s="662" t="str">
        <f t="shared" si="39"/>
        <v>M³</v>
      </c>
    </row>
    <row r="2478" spans="2:9">
      <c r="B2478" s="439">
        <v>1917098</v>
      </c>
      <c r="C2478" s="1" t="s">
        <v>8818</v>
      </c>
      <c r="D2478" s="439" t="s">
        <v>2075</v>
      </c>
      <c r="E2478" s="608">
        <v>18.600000000000001</v>
      </c>
      <c r="F2478" s="662"/>
      <c r="G2478" s="662"/>
      <c r="H2478" s="662" t="str">
        <f t="shared" si="39"/>
        <v>DRAGAGEM DE CASCALHO FINO COM DRAGA HOPPER - CAPACIDADE DA CISTERNA DE 2.000 M³ - DMT DE 1.800 A 2.100 M</v>
      </c>
      <c r="I2478" s="662" t="str">
        <f t="shared" si="39"/>
        <v>M³</v>
      </c>
    </row>
    <row r="2479" spans="2:9">
      <c r="B2479" s="918">
        <v>1917099</v>
      </c>
      <c r="C2479" s="919" t="s">
        <v>8819</v>
      </c>
      <c r="D2479" s="918" t="s">
        <v>2075</v>
      </c>
      <c r="E2479" s="920">
        <v>18.920000000000002</v>
      </c>
      <c r="F2479" s="662"/>
      <c r="G2479" s="662"/>
      <c r="H2479" s="662" t="str">
        <f t="shared" si="39"/>
        <v>DRAGAGEM DE CASCALHO FINO COM DRAGA HOPPER - CAPACIDADE DA CISTERNA DE 2.000 M³ - DMT DE 2.100 A 2.400 M</v>
      </c>
      <c r="I2479" s="662" t="str">
        <f t="shared" si="39"/>
        <v>M³</v>
      </c>
    </row>
    <row r="2480" spans="2:9">
      <c r="B2480" s="439">
        <v>1917100</v>
      </c>
      <c r="C2480" s="1" t="s">
        <v>8820</v>
      </c>
      <c r="D2480" s="439" t="s">
        <v>2075</v>
      </c>
      <c r="E2480" s="608">
        <v>19.260000000000002</v>
      </c>
      <c r="F2480" s="662"/>
      <c r="G2480" s="662"/>
      <c r="H2480" s="662" t="str">
        <f t="shared" si="39"/>
        <v>DRAGAGEM DE CASCALHO FINO COM DRAGA HOPPER - CAPACIDADE DA CISTERNA DE 2.000 M³ - DMT DE 2.400 A 2.700 M</v>
      </c>
      <c r="I2480" s="662" t="str">
        <f t="shared" si="39"/>
        <v>M³</v>
      </c>
    </row>
    <row r="2481" spans="2:9">
      <c r="B2481" s="918">
        <v>1917101</v>
      </c>
      <c r="C2481" s="919" t="s">
        <v>8821</v>
      </c>
      <c r="D2481" s="918" t="s">
        <v>2075</v>
      </c>
      <c r="E2481" s="920">
        <v>19.62</v>
      </c>
      <c r="F2481" s="662"/>
      <c r="G2481" s="662"/>
      <c r="H2481" s="662" t="str">
        <f t="shared" si="39"/>
        <v>DRAGAGEM DE CASCALHO FINO COM DRAGA HOPPER - CAPACIDADE DA CISTERNA DE 2.000 M³ - DMT DE 2.700 A 3.000 M</v>
      </c>
      <c r="I2481" s="662" t="str">
        <f t="shared" si="39"/>
        <v>M³</v>
      </c>
    </row>
    <row r="2482" spans="2:9">
      <c r="B2482" s="439">
        <v>1917102</v>
      </c>
      <c r="C2482" s="1" t="s">
        <v>8822</v>
      </c>
      <c r="D2482" s="439" t="s">
        <v>2075</v>
      </c>
      <c r="E2482" s="608">
        <v>19.809999999999999</v>
      </c>
      <c r="F2482" s="662"/>
      <c r="G2482" s="662"/>
      <c r="H2482" s="662" t="str">
        <f t="shared" si="39"/>
        <v>DRAGAGEM DE CASCALHO FINO COM DRAGA HOPPER - CAPACIDADE DA CISTERNA DE 2.000 M³ - DMT DE 3.000 M</v>
      </c>
      <c r="I2482" s="662" t="str">
        <f t="shared" si="39"/>
        <v>M³</v>
      </c>
    </row>
    <row r="2483" spans="2:9">
      <c r="B2483" s="918">
        <v>1901601</v>
      </c>
      <c r="C2483" s="919" t="s">
        <v>8823</v>
      </c>
      <c r="D2483" s="918" t="s">
        <v>2075</v>
      </c>
      <c r="E2483" s="920">
        <v>25.05</v>
      </c>
      <c r="F2483" s="662"/>
      <c r="G2483" s="662"/>
      <c r="H2483" s="662" t="str">
        <f t="shared" si="39"/>
        <v>DRAGAGEM DE CASCALHO FINO COM DRAGA HOPPER - CAPACIDADE DA CISTERNA DE 20.000 M³ - DMT DE 1.500 A 1.800 M</v>
      </c>
      <c r="I2483" s="662" t="str">
        <f t="shared" si="39"/>
        <v>M³</v>
      </c>
    </row>
    <row r="2484" spans="2:9">
      <c r="B2484" s="439">
        <v>1901602</v>
      </c>
      <c r="C2484" s="1" t="s">
        <v>8824</v>
      </c>
      <c r="D2484" s="439" t="s">
        <v>2075</v>
      </c>
      <c r="E2484" s="608">
        <v>25.17</v>
      </c>
      <c r="F2484" s="662"/>
      <c r="G2484" s="662"/>
      <c r="H2484" s="662" t="str">
        <f t="shared" si="39"/>
        <v>DRAGAGEM DE CASCALHO FINO COM DRAGA HOPPER - CAPACIDADE DA CISTERNA DE 20.000 M³ - DMT DE 1.800 A 2.100 M</v>
      </c>
      <c r="I2484" s="662" t="str">
        <f t="shared" si="39"/>
        <v>M³</v>
      </c>
    </row>
    <row r="2485" spans="2:9">
      <c r="B2485" s="918">
        <v>1901603</v>
      </c>
      <c r="C2485" s="919" t="s">
        <v>8825</v>
      </c>
      <c r="D2485" s="918" t="s">
        <v>2075</v>
      </c>
      <c r="E2485" s="920">
        <v>25.3</v>
      </c>
      <c r="F2485" s="662"/>
      <c r="G2485" s="662"/>
      <c r="H2485" s="662" t="str">
        <f t="shared" si="39"/>
        <v>DRAGAGEM DE CASCALHO FINO COM DRAGA HOPPER - CAPACIDADE DA CISTERNA DE 20.000 M³ - DMT DE 2.100 A 2.400 M</v>
      </c>
      <c r="I2485" s="662" t="str">
        <f t="shared" si="39"/>
        <v>M³</v>
      </c>
    </row>
    <row r="2486" spans="2:9">
      <c r="B2486" s="439">
        <v>1901604</v>
      </c>
      <c r="C2486" s="1" t="s">
        <v>8826</v>
      </c>
      <c r="D2486" s="439" t="s">
        <v>2075</v>
      </c>
      <c r="E2486" s="608">
        <v>25.43</v>
      </c>
      <c r="F2486" s="662"/>
      <c r="G2486" s="662"/>
      <c r="H2486" s="662" t="str">
        <f t="shared" si="39"/>
        <v>DRAGAGEM DE CASCALHO FINO COM DRAGA HOPPER - CAPACIDADE DA CISTERNA DE 20.000 M³ - DMT DE 2.400 A 2.700 M</v>
      </c>
      <c r="I2486" s="662" t="str">
        <f t="shared" si="39"/>
        <v>M³</v>
      </c>
    </row>
    <row r="2487" spans="2:9">
      <c r="B2487" s="918">
        <v>1901605</v>
      </c>
      <c r="C2487" s="919" t="s">
        <v>8827</v>
      </c>
      <c r="D2487" s="918" t="s">
        <v>2075</v>
      </c>
      <c r="E2487" s="920">
        <v>25.57</v>
      </c>
      <c r="F2487" s="662"/>
      <c r="G2487" s="662"/>
      <c r="H2487" s="662" t="str">
        <f t="shared" si="39"/>
        <v>DRAGAGEM DE CASCALHO FINO COM DRAGA HOPPER - CAPACIDADE DA CISTERNA DE 20.000 M³ - DMT DE 2.700 A 3.000 M</v>
      </c>
      <c r="I2487" s="662" t="str">
        <f t="shared" si="39"/>
        <v>M³</v>
      </c>
    </row>
    <row r="2488" spans="2:9">
      <c r="B2488" s="439">
        <v>1901606</v>
      </c>
      <c r="C2488" s="1" t="s">
        <v>8828</v>
      </c>
      <c r="D2488" s="439" t="s">
        <v>2075</v>
      </c>
      <c r="E2488" s="608">
        <v>25.64</v>
      </c>
      <c r="F2488" s="662"/>
      <c r="G2488" s="662"/>
      <c r="H2488" s="662" t="str">
        <f t="shared" si="39"/>
        <v>DRAGAGEM DE CASCALHO FINO COM DRAGA HOPPER - CAPACIDADE DA CISTERNA DE 20.000 M³ - DMT DE 3.000 M</v>
      </c>
      <c r="I2488" s="662" t="str">
        <f t="shared" si="39"/>
        <v>M³</v>
      </c>
    </row>
    <row r="2489" spans="2:9">
      <c r="B2489" s="918">
        <v>1917133</v>
      </c>
      <c r="C2489" s="919" t="s">
        <v>8829</v>
      </c>
      <c r="D2489" s="918" t="s">
        <v>2075</v>
      </c>
      <c r="E2489" s="920">
        <v>16.71</v>
      </c>
      <c r="F2489" s="662"/>
      <c r="G2489" s="662"/>
      <c r="H2489" s="662" t="str">
        <f t="shared" si="39"/>
        <v>DRAGAGEM DE CASCALHO FINO COM DRAGA HOPPER - CAPACIDADE DA CISTERNA DE 3.000 M³ - DMT DE 1.500 A 1.800 M</v>
      </c>
      <c r="I2489" s="662" t="str">
        <f t="shared" si="39"/>
        <v>M³</v>
      </c>
    </row>
    <row r="2490" spans="2:9">
      <c r="B2490" s="439">
        <v>1917134</v>
      </c>
      <c r="C2490" s="1" t="s">
        <v>8830</v>
      </c>
      <c r="D2490" s="439" t="s">
        <v>2075</v>
      </c>
      <c r="E2490" s="608">
        <v>16.96</v>
      </c>
      <c r="F2490" s="662"/>
      <c r="G2490" s="662"/>
      <c r="H2490" s="662" t="str">
        <f t="shared" si="39"/>
        <v>DRAGAGEM DE CASCALHO FINO COM DRAGA HOPPER - CAPACIDADE DA CISTERNA DE 3.000 M³ - DMT DE 1.800 A 2.100 M</v>
      </c>
      <c r="I2490" s="662" t="str">
        <f t="shared" si="39"/>
        <v>M³</v>
      </c>
    </row>
    <row r="2491" spans="2:9">
      <c r="B2491" s="918">
        <v>1917135</v>
      </c>
      <c r="C2491" s="919" t="s">
        <v>8831</v>
      </c>
      <c r="D2491" s="918" t="s">
        <v>2075</v>
      </c>
      <c r="E2491" s="920">
        <v>17.21</v>
      </c>
      <c r="F2491" s="662"/>
      <c r="G2491" s="662"/>
      <c r="H2491" s="662" t="str">
        <f t="shared" si="39"/>
        <v>DRAGAGEM DE CASCALHO FINO COM DRAGA HOPPER - CAPACIDADE DA CISTERNA DE 3.000 M³ - DMT DE 2.100 A 2.400 M</v>
      </c>
      <c r="I2491" s="662" t="str">
        <f t="shared" si="39"/>
        <v>M³</v>
      </c>
    </row>
    <row r="2492" spans="2:9">
      <c r="B2492" s="439">
        <v>1917136</v>
      </c>
      <c r="C2492" s="1" t="s">
        <v>8832</v>
      </c>
      <c r="D2492" s="439" t="s">
        <v>2075</v>
      </c>
      <c r="E2492" s="608">
        <v>17.47</v>
      </c>
      <c r="F2492" s="662"/>
      <c r="G2492" s="662"/>
      <c r="H2492" s="662" t="str">
        <f t="shared" si="39"/>
        <v>DRAGAGEM DE CASCALHO FINO COM DRAGA HOPPER - CAPACIDADE DA CISTERNA DE 3.000 M³ - DMT DE 2.400 A 2.700 M</v>
      </c>
      <c r="I2492" s="662" t="str">
        <f t="shared" si="39"/>
        <v>M³</v>
      </c>
    </row>
    <row r="2493" spans="2:9">
      <c r="B2493" s="918">
        <v>1917137</v>
      </c>
      <c r="C2493" s="919" t="s">
        <v>8833</v>
      </c>
      <c r="D2493" s="918" t="s">
        <v>2075</v>
      </c>
      <c r="E2493" s="920">
        <v>17.75</v>
      </c>
      <c r="F2493" s="662"/>
      <c r="G2493" s="662"/>
      <c r="H2493" s="662" t="str">
        <f t="shared" si="39"/>
        <v>DRAGAGEM DE CASCALHO FINO COM DRAGA HOPPER - CAPACIDADE DA CISTERNA DE 3.000 M³ - DMT DE 2.700 A 3.000 M</v>
      </c>
      <c r="I2493" s="662" t="str">
        <f t="shared" si="39"/>
        <v>M³</v>
      </c>
    </row>
    <row r="2494" spans="2:9">
      <c r="B2494" s="439">
        <v>1917138</v>
      </c>
      <c r="C2494" s="1" t="s">
        <v>8834</v>
      </c>
      <c r="D2494" s="439" t="s">
        <v>2075</v>
      </c>
      <c r="E2494" s="608">
        <v>17.899999999999999</v>
      </c>
      <c r="F2494" s="662"/>
      <c r="G2494" s="662"/>
      <c r="H2494" s="662" t="str">
        <f t="shared" si="39"/>
        <v>DRAGAGEM DE CASCALHO FINO COM DRAGA HOPPER - CAPACIDADE DA CISTERNA DE 3.000 M³ - DMT DE 3.000 M</v>
      </c>
      <c r="I2494" s="662" t="str">
        <f t="shared" si="39"/>
        <v>M³</v>
      </c>
    </row>
    <row r="2495" spans="2:9">
      <c r="B2495" s="918">
        <v>1917169</v>
      </c>
      <c r="C2495" s="919" t="s">
        <v>8835</v>
      </c>
      <c r="D2495" s="918" t="s">
        <v>2075</v>
      </c>
      <c r="E2495" s="920">
        <v>15.55</v>
      </c>
      <c r="F2495" s="662"/>
      <c r="G2495" s="662"/>
      <c r="H2495" s="662" t="str">
        <f t="shared" si="39"/>
        <v>DRAGAGEM DE CASCALHO FINO COM DRAGA HOPPER - CAPACIDADE DA CISTERNA DE 4.000 M³ - DMT DE 1.500 A 1.800 M</v>
      </c>
      <c r="I2495" s="662" t="str">
        <f t="shared" si="39"/>
        <v>M³</v>
      </c>
    </row>
    <row r="2496" spans="2:9">
      <c r="B2496" s="439">
        <v>1917170</v>
      </c>
      <c r="C2496" s="1" t="s">
        <v>8836</v>
      </c>
      <c r="D2496" s="439" t="s">
        <v>2075</v>
      </c>
      <c r="E2496" s="608">
        <v>15.76</v>
      </c>
      <c r="F2496" s="662"/>
      <c r="G2496" s="662"/>
      <c r="H2496" s="662" t="str">
        <f t="shared" si="39"/>
        <v>DRAGAGEM DE CASCALHO FINO COM DRAGA HOPPER - CAPACIDADE DA CISTERNA DE 4.000 M³ - DMT DE 1.800 A 2.100 M</v>
      </c>
      <c r="I2496" s="662" t="str">
        <f t="shared" si="39"/>
        <v>M³</v>
      </c>
    </row>
    <row r="2497" spans="2:9">
      <c r="B2497" s="918">
        <v>1917171</v>
      </c>
      <c r="C2497" s="919" t="s">
        <v>8837</v>
      </c>
      <c r="D2497" s="918" t="s">
        <v>2075</v>
      </c>
      <c r="E2497" s="920">
        <v>15.98</v>
      </c>
      <c r="F2497" s="662"/>
      <c r="G2497" s="662"/>
      <c r="H2497" s="662" t="str">
        <f t="shared" si="39"/>
        <v>DRAGAGEM DE CASCALHO FINO COM DRAGA HOPPER - CAPACIDADE DA CISTERNA DE 4.000 M³ - DMT DE 2.100 A 2.400 M</v>
      </c>
      <c r="I2497" s="662" t="str">
        <f t="shared" si="39"/>
        <v>M³</v>
      </c>
    </row>
    <row r="2498" spans="2:9">
      <c r="B2498" s="439">
        <v>1917172</v>
      </c>
      <c r="C2498" s="1" t="s">
        <v>8838</v>
      </c>
      <c r="D2498" s="439" t="s">
        <v>2075</v>
      </c>
      <c r="E2498" s="608">
        <v>16.2</v>
      </c>
      <c r="F2498" s="662"/>
      <c r="G2498" s="662"/>
      <c r="H2498" s="662" t="str">
        <f t="shared" si="39"/>
        <v>DRAGAGEM DE CASCALHO FINO COM DRAGA HOPPER - CAPACIDADE DA CISTERNA DE 4.000 M³ - DMT DE 2.400 A 2.700 M</v>
      </c>
      <c r="I2498" s="662" t="str">
        <f t="shared" si="39"/>
        <v>M³</v>
      </c>
    </row>
    <row r="2499" spans="2:9">
      <c r="B2499" s="918">
        <v>1917173</v>
      </c>
      <c r="C2499" s="919" t="s">
        <v>8839</v>
      </c>
      <c r="D2499" s="918" t="s">
        <v>2075</v>
      </c>
      <c r="E2499" s="920">
        <v>16.440000000000001</v>
      </c>
      <c r="F2499" s="662"/>
      <c r="G2499" s="662"/>
      <c r="H2499" s="662" t="str">
        <f t="shared" ref="H2499:I2562" si="40">UPPER(C2499)</f>
        <v>DRAGAGEM DE CASCALHO FINO COM DRAGA HOPPER - CAPACIDADE DA CISTERNA DE 4.000 M³ - DMT DE 2.700 A 3.000 M</v>
      </c>
      <c r="I2499" s="662" t="str">
        <f t="shared" si="40"/>
        <v>M³</v>
      </c>
    </row>
    <row r="2500" spans="2:9">
      <c r="B2500" s="439">
        <v>1917174</v>
      </c>
      <c r="C2500" s="1" t="s">
        <v>8840</v>
      </c>
      <c r="D2500" s="439" t="s">
        <v>2075</v>
      </c>
      <c r="E2500" s="608">
        <v>16.57</v>
      </c>
      <c r="F2500" s="662"/>
      <c r="G2500" s="662"/>
      <c r="H2500" s="662" t="str">
        <f t="shared" si="40"/>
        <v>DRAGAGEM DE CASCALHO FINO COM DRAGA HOPPER - CAPACIDADE DA CISTERNA DE 4.000 M³ - DMT DE 3.000 M</v>
      </c>
      <c r="I2500" s="662" t="str">
        <f t="shared" si="40"/>
        <v>M³</v>
      </c>
    </row>
    <row r="2501" spans="2:9">
      <c r="B2501" s="918">
        <v>1917205</v>
      </c>
      <c r="C2501" s="919" t="s">
        <v>8841</v>
      </c>
      <c r="D2501" s="918" t="s">
        <v>2075</v>
      </c>
      <c r="E2501" s="920">
        <v>16.95</v>
      </c>
      <c r="F2501" s="662"/>
      <c r="G2501" s="662"/>
      <c r="H2501" s="662" t="str">
        <f t="shared" si="40"/>
        <v>DRAGAGEM DE CASCALHO FINO COM DRAGA HOPPER - CAPACIDADE DA CISTERNA DE 5.000 M³ - DMT DE 1.500 A 1.800 M</v>
      </c>
      <c r="I2501" s="662" t="str">
        <f t="shared" si="40"/>
        <v>M³</v>
      </c>
    </row>
    <row r="2502" spans="2:9">
      <c r="B2502" s="439">
        <v>1917206</v>
      </c>
      <c r="C2502" s="1" t="s">
        <v>8842</v>
      </c>
      <c r="D2502" s="439" t="s">
        <v>2075</v>
      </c>
      <c r="E2502" s="608">
        <v>17.13</v>
      </c>
      <c r="F2502" s="662"/>
      <c r="G2502" s="662"/>
      <c r="H2502" s="662" t="str">
        <f t="shared" si="40"/>
        <v>DRAGAGEM DE CASCALHO FINO COM DRAGA HOPPER - CAPACIDADE DA CISTERNA DE 5.000 M³ - DMT DE 1.800 A 2.100 M</v>
      </c>
      <c r="I2502" s="662" t="str">
        <f t="shared" si="40"/>
        <v>M³</v>
      </c>
    </row>
    <row r="2503" spans="2:9">
      <c r="B2503" s="918">
        <v>1917207</v>
      </c>
      <c r="C2503" s="919" t="s">
        <v>8843</v>
      </c>
      <c r="D2503" s="918" t="s">
        <v>2075</v>
      </c>
      <c r="E2503" s="920">
        <v>17.32</v>
      </c>
      <c r="F2503" s="662"/>
      <c r="G2503" s="662"/>
      <c r="H2503" s="662" t="str">
        <f t="shared" si="40"/>
        <v>DRAGAGEM DE CASCALHO FINO COM DRAGA HOPPER - CAPACIDADE DA CISTERNA DE 5.000 M³ - DMT DE 2.100 A 2.400 M</v>
      </c>
      <c r="I2503" s="662" t="str">
        <f t="shared" si="40"/>
        <v>M³</v>
      </c>
    </row>
    <row r="2504" spans="2:9">
      <c r="B2504" s="439">
        <v>1917208</v>
      </c>
      <c r="C2504" s="1" t="s">
        <v>8844</v>
      </c>
      <c r="D2504" s="439" t="s">
        <v>2075</v>
      </c>
      <c r="E2504" s="608">
        <v>17.52</v>
      </c>
      <c r="F2504" s="662"/>
      <c r="G2504" s="662"/>
      <c r="H2504" s="662" t="str">
        <f t="shared" si="40"/>
        <v>DRAGAGEM DE CASCALHO FINO COM DRAGA HOPPER - CAPACIDADE DA CISTERNA DE 5.000 M³ - DMT DE 2.400 A 2.700 M</v>
      </c>
      <c r="I2504" s="662" t="str">
        <f t="shared" si="40"/>
        <v>M³</v>
      </c>
    </row>
    <row r="2505" spans="2:9">
      <c r="B2505" s="918">
        <v>1917209</v>
      </c>
      <c r="C2505" s="919" t="s">
        <v>8845</v>
      </c>
      <c r="D2505" s="918" t="s">
        <v>2075</v>
      </c>
      <c r="E2505" s="920">
        <v>17.73</v>
      </c>
      <c r="F2505" s="662"/>
      <c r="G2505" s="662"/>
      <c r="H2505" s="662" t="str">
        <f t="shared" si="40"/>
        <v>DRAGAGEM DE CASCALHO FINO COM DRAGA HOPPER - CAPACIDADE DA CISTERNA DE 5.000 M³ - DMT DE 2.700 A 3.000 M</v>
      </c>
      <c r="I2505" s="662" t="str">
        <f t="shared" si="40"/>
        <v>M³</v>
      </c>
    </row>
    <row r="2506" spans="2:9">
      <c r="B2506" s="439">
        <v>1917210</v>
      </c>
      <c r="C2506" s="1" t="s">
        <v>8846</v>
      </c>
      <c r="D2506" s="439" t="s">
        <v>2075</v>
      </c>
      <c r="E2506" s="608">
        <v>17.84</v>
      </c>
      <c r="F2506" s="662"/>
      <c r="G2506" s="662"/>
      <c r="H2506" s="662" t="str">
        <f t="shared" si="40"/>
        <v>DRAGAGEM DE CASCALHO FINO COM DRAGA HOPPER - CAPACIDADE DA CISTERNA DE 5.000 M³ - DMT DE 3.000 M</v>
      </c>
      <c r="I2506" s="662" t="str">
        <f t="shared" si="40"/>
        <v>M³</v>
      </c>
    </row>
    <row r="2507" spans="2:9">
      <c r="B2507" s="918">
        <v>1917025</v>
      </c>
      <c r="C2507" s="919" t="s">
        <v>8847</v>
      </c>
      <c r="D2507" s="918" t="s">
        <v>2075</v>
      </c>
      <c r="E2507" s="920">
        <v>38.159999999999997</v>
      </c>
      <c r="F2507" s="662"/>
      <c r="G2507" s="662"/>
      <c r="H2507" s="662" t="str">
        <f t="shared" si="40"/>
        <v>DRAGAGEM DE CASCALHO FINO COM DRAGA HOPPER - CAPACIDADE DA CISTERNA DE 750 M³ - DMT DE 1.500 A 1.800 M</v>
      </c>
      <c r="I2507" s="662" t="str">
        <f t="shared" si="40"/>
        <v>M³</v>
      </c>
    </row>
    <row r="2508" spans="2:9">
      <c r="B2508" s="439">
        <v>1917026</v>
      </c>
      <c r="C2508" s="1" t="s">
        <v>8848</v>
      </c>
      <c r="D2508" s="439" t="s">
        <v>2075</v>
      </c>
      <c r="E2508" s="608">
        <v>38.94</v>
      </c>
      <c r="F2508" s="662"/>
      <c r="G2508" s="662"/>
      <c r="H2508" s="662" t="str">
        <f t="shared" si="40"/>
        <v>DRAGAGEM DE CASCALHO FINO COM DRAGA HOPPER - CAPACIDADE DA CISTERNA DE 750 M³ - DMT DE 1.800 A 2.100 M</v>
      </c>
      <c r="I2508" s="662" t="str">
        <f t="shared" si="40"/>
        <v>M³</v>
      </c>
    </row>
    <row r="2509" spans="2:9">
      <c r="B2509" s="918">
        <v>1917027</v>
      </c>
      <c r="C2509" s="919" t="s">
        <v>8849</v>
      </c>
      <c r="D2509" s="918" t="s">
        <v>2075</v>
      </c>
      <c r="E2509" s="920">
        <v>39.74</v>
      </c>
      <c r="F2509" s="662"/>
      <c r="G2509" s="662"/>
      <c r="H2509" s="662" t="str">
        <f t="shared" si="40"/>
        <v>DRAGAGEM DE CASCALHO FINO COM DRAGA HOPPER - CAPACIDADE DA CISTERNA DE 750 M³ - DMT DE 2.100 A 2.400 M</v>
      </c>
      <c r="I2509" s="662" t="str">
        <f t="shared" si="40"/>
        <v>M³</v>
      </c>
    </row>
    <row r="2510" spans="2:9">
      <c r="B2510" s="439">
        <v>1917028</v>
      </c>
      <c r="C2510" s="1" t="s">
        <v>8850</v>
      </c>
      <c r="D2510" s="439" t="s">
        <v>2075</v>
      </c>
      <c r="E2510" s="608">
        <v>40.58</v>
      </c>
      <c r="F2510" s="662"/>
      <c r="G2510" s="662"/>
      <c r="H2510" s="662" t="str">
        <f t="shared" si="40"/>
        <v>DRAGAGEM DE CASCALHO FINO COM DRAGA HOPPER - CAPACIDADE DA CISTERNA DE 750 M³ - DMT DE 2.400 A 2.700 M</v>
      </c>
      <c r="I2510" s="662" t="str">
        <f t="shared" si="40"/>
        <v>M³</v>
      </c>
    </row>
    <row r="2511" spans="2:9">
      <c r="B2511" s="918">
        <v>1917029</v>
      </c>
      <c r="C2511" s="919" t="s">
        <v>8851</v>
      </c>
      <c r="D2511" s="918" t="s">
        <v>2075</v>
      </c>
      <c r="E2511" s="920">
        <v>41.47</v>
      </c>
      <c r="F2511" s="662"/>
      <c r="G2511" s="662"/>
      <c r="H2511" s="662" t="str">
        <f t="shared" si="40"/>
        <v>DRAGAGEM DE CASCALHO FINO COM DRAGA HOPPER - CAPACIDADE DA CISTERNA DE 750 M³ - DMT DE 2.700 A 3.000 M</v>
      </c>
      <c r="I2511" s="662" t="str">
        <f t="shared" si="40"/>
        <v>M³</v>
      </c>
    </row>
    <row r="2512" spans="2:9">
      <c r="B2512" s="439">
        <v>1917030</v>
      </c>
      <c r="C2512" s="1" t="s">
        <v>8852</v>
      </c>
      <c r="D2512" s="439" t="s">
        <v>2075</v>
      </c>
      <c r="E2512" s="608">
        <v>41.94</v>
      </c>
      <c r="F2512" s="662"/>
      <c r="G2512" s="662"/>
      <c r="H2512" s="662" t="str">
        <f t="shared" si="40"/>
        <v>DRAGAGEM DE CASCALHO FINO COM DRAGA HOPPER - CAPACIDADE DA CISTERNA DE 750 M³ - DMT DE 3.000 M</v>
      </c>
      <c r="I2512" s="662" t="str">
        <f t="shared" si="40"/>
        <v>M³</v>
      </c>
    </row>
    <row r="2513" spans="2:9" ht="30">
      <c r="B2513" s="918">
        <v>1917629</v>
      </c>
      <c r="C2513" s="919" t="s">
        <v>8853</v>
      </c>
      <c r="D2513" s="918" t="s">
        <v>2075</v>
      </c>
      <c r="E2513" s="920">
        <v>18.61</v>
      </c>
      <c r="F2513" s="662"/>
      <c r="G2513" s="662"/>
      <c r="H2513" s="662" t="str">
        <f t="shared" si="40"/>
        <v>DRAGAGEM DE MATERIAL DE 1ª CATEGORIA COM CLAMSHELL SOBRE PONTÃO FLUTUANTE - CAPACIDADE DA CAÇAMBA DE 4,6 M³ - TRANSPORTE COM BATELÃO SEM PROPULSÃO COM CAPACIDADE DE 100 T - DMT 0 A 300 M</v>
      </c>
      <c r="I2513" s="662" t="str">
        <f t="shared" si="40"/>
        <v>M³</v>
      </c>
    </row>
    <row r="2514" spans="2:9" ht="30">
      <c r="B2514" s="439">
        <v>1917633</v>
      </c>
      <c r="C2514" s="1" t="s">
        <v>8854</v>
      </c>
      <c r="D2514" s="439" t="s">
        <v>2075</v>
      </c>
      <c r="E2514" s="608">
        <v>20.39</v>
      </c>
      <c r="F2514" s="662"/>
      <c r="G2514" s="662"/>
      <c r="H2514" s="662" t="str">
        <f t="shared" si="40"/>
        <v>DRAGAGEM DE MATERIAL DE 1ª CATEGORIA COM CLAMSHELL SOBRE PONTÃO FLUTUANTE - CAPACIDADE DA CAÇAMBA DE 4,6 M³ - TRANSPORTE COM BATELÃO SEM PROPULSÃO COM CAPACIDADE DE 100 T - DMT 1.200 A 1.500 M</v>
      </c>
      <c r="I2514" s="662" t="str">
        <f t="shared" si="40"/>
        <v>M³</v>
      </c>
    </row>
    <row r="2515" spans="2:9" ht="30">
      <c r="B2515" s="918">
        <v>1917634</v>
      </c>
      <c r="C2515" s="919" t="s">
        <v>8855</v>
      </c>
      <c r="D2515" s="918" t="s">
        <v>2075</v>
      </c>
      <c r="E2515" s="920">
        <v>20.72</v>
      </c>
      <c r="F2515" s="662"/>
      <c r="G2515" s="662"/>
      <c r="H2515" s="662" t="str">
        <f t="shared" si="40"/>
        <v>DRAGAGEM DE MATERIAL DE 1ª CATEGORIA COM CLAMSHELL SOBRE PONTÃO FLUTUANTE - CAPACIDADE DA CAÇAMBA DE 4,6 M³ - TRANSPORTE COM BATELÃO SEM PROPULSÃO COM CAPACIDADE DE 100 T - DMT 1.500 A 1.800 M</v>
      </c>
      <c r="I2515" s="662" t="str">
        <f t="shared" si="40"/>
        <v>M³</v>
      </c>
    </row>
    <row r="2516" spans="2:9" ht="30">
      <c r="B2516" s="439">
        <v>1917635</v>
      </c>
      <c r="C2516" s="1" t="s">
        <v>8856</v>
      </c>
      <c r="D2516" s="439" t="s">
        <v>2075</v>
      </c>
      <c r="E2516" s="608">
        <v>21.04</v>
      </c>
      <c r="F2516" s="662"/>
      <c r="G2516" s="662"/>
      <c r="H2516" s="662" t="str">
        <f t="shared" si="40"/>
        <v>DRAGAGEM DE MATERIAL DE 1ª CATEGORIA COM CLAMSHELL SOBRE PONTÃO FLUTUANTE - CAPACIDADE DA CAÇAMBA DE 4,6 M³ - TRANSPORTE COM BATELÃO SEM PROPULSÃO COM CAPACIDADE DE 100 T - DMT 1.800 A 2.100 M</v>
      </c>
      <c r="I2516" s="662" t="str">
        <f t="shared" si="40"/>
        <v>M³</v>
      </c>
    </row>
    <row r="2517" spans="2:9" ht="30">
      <c r="B2517" s="918">
        <v>1917636</v>
      </c>
      <c r="C2517" s="919" t="s">
        <v>8857</v>
      </c>
      <c r="D2517" s="918" t="s">
        <v>2075</v>
      </c>
      <c r="E2517" s="920">
        <v>23.07</v>
      </c>
      <c r="F2517" s="662"/>
      <c r="G2517" s="662"/>
      <c r="H2517" s="662" t="str">
        <f t="shared" si="40"/>
        <v>DRAGAGEM DE MATERIAL DE 1ª CATEGORIA COM CLAMSHELL SOBRE PONTÃO FLUTUANTE - CAPACIDADE DA CAÇAMBA DE 4,6 M³ - TRANSPORTE COM BATELÃO SEM PROPULSÃO COM CAPACIDADE DE 100 T - DMT 2.100 A 2.400 M</v>
      </c>
      <c r="I2517" s="662" t="str">
        <f t="shared" si="40"/>
        <v>M³</v>
      </c>
    </row>
    <row r="2518" spans="2:9" ht="30">
      <c r="B2518" s="439">
        <v>1917637</v>
      </c>
      <c r="C2518" s="1" t="s">
        <v>8858</v>
      </c>
      <c r="D2518" s="439" t="s">
        <v>2075</v>
      </c>
      <c r="E2518" s="608">
        <v>23.5</v>
      </c>
      <c r="F2518" s="662"/>
      <c r="G2518" s="662"/>
      <c r="H2518" s="662" t="str">
        <f t="shared" si="40"/>
        <v>DRAGAGEM DE MATERIAL DE 1ª CATEGORIA COM CLAMSHELL SOBRE PONTÃO FLUTUANTE - CAPACIDADE DA CAÇAMBA DE 4,6 M³ - TRANSPORTE COM BATELÃO SEM PROPULSÃO COM CAPACIDADE DE 100 T - DMT 2.400 A 2.700 M</v>
      </c>
      <c r="I2518" s="662" t="str">
        <f t="shared" si="40"/>
        <v>M³</v>
      </c>
    </row>
    <row r="2519" spans="2:9" ht="30">
      <c r="B2519" s="918">
        <v>1917638</v>
      </c>
      <c r="C2519" s="919" t="s">
        <v>8859</v>
      </c>
      <c r="D2519" s="918" t="s">
        <v>2075</v>
      </c>
      <c r="E2519" s="920">
        <v>23.93</v>
      </c>
      <c r="F2519" s="662"/>
      <c r="G2519" s="662"/>
      <c r="H2519" s="662" t="str">
        <f t="shared" si="40"/>
        <v>DRAGAGEM DE MATERIAL DE 1ª CATEGORIA COM CLAMSHELL SOBRE PONTÃO FLUTUANTE - CAPACIDADE DA CAÇAMBA DE 4,6 M³ - TRANSPORTE COM BATELÃO SEM PROPULSÃO COM CAPACIDADE DE 100 T - DMT 2.700 A 3.000 M</v>
      </c>
      <c r="I2519" s="662" t="str">
        <f t="shared" si="40"/>
        <v>M³</v>
      </c>
    </row>
    <row r="2520" spans="2:9" ht="30">
      <c r="B2520" s="439">
        <v>1917630</v>
      </c>
      <c r="C2520" s="1" t="s">
        <v>8860</v>
      </c>
      <c r="D2520" s="439" t="s">
        <v>2075</v>
      </c>
      <c r="E2520" s="608">
        <v>19.18</v>
      </c>
      <c r="F2520" s="662"/>
      <c r="G2520" s="662"/>
      <c r="H2520" s="662" t="str">
        <f t="shared" si="40"/>
        <v>DRAGAGEM DE MATERIAL DE 1ª CATEGORIA COM CLAMSHELL SOBRE PONTÃO FLUTUANTE - CAPACIDADE DA CAÇAMBA DE 4,6 M³ - TRANSPORTE COM BATELÃO SEM PROPULSÃO COM CAPACIDADE DE 100 T - DMT 300 A 600 M</v>
      </c>
      <c r="I2520" s="662" t="str">
        <f t="shared" si="40"/>
        <v>M³</v>
      </c>
    </row>
    <row r="2521" spans="2:9" ht="30">
      <c r="B2521" s="918">
        <v>1917631</v>
      </c>
      <c r="C2521" s="919" t="s">
        <v>8861</v>
      </c>
      <c r="D2521" s="918" t="s">
        <v>2075</v>
      </c>
      <c r="E2521" s="920">
        <v>19.670000000000002</v>
      </c>
      <c r="F2521" s="662"/>
      <c r="G2521" s="662"/>
      <c r="H2521" s="662" t="str">
        <f t="shared" si="40"/>
        <v>DRAGAGEM DE MATERIAL DE 1ª CATEGORIA COM CLAMSHELL SOBRE PONTÃO FLUTUANTE - CAPACIDADE DA CAÇAMBA DE 4,6 M³ - TRANSPORTE COM BATELÃO SEM PROPULSÃO COM CAPACIDADE DE 100 T - DMT 600 A 900 M</v>
      </c>
      <c r="I2521" s="662" t="str">
        <f t="shared" si="40"/>
        <v>M³</v>
      </c>
    </row>
    <row r="2522" spans="2:9" ht="30">
      <c r="B2522" s="439">
        <v>1917632</v>
      </c>
      <c r="C2522" s="1" t="s">
        <v>8862</v>
      </c>
      <c r="D2522" s="439" t="s">
        <v>2075</v>
      </c>
      <c r="E2522" s="608">
        <v>19.989999999999998</v>
      </c>
      <c r="F2522" s="662"/>
      <c r="G2522" s="662"/>
      <c r="H2522" s="662" t="str">
        <f t="shared" si="40"/>
        <v>DRAGAGEM DE MATERIAL DE 1ª CATEGORIA COM CLAMSHELL SOBRE PONTÃO FLUTUANTE - CAPACIDADE DA CAÇAMBA DE 4,6 M³ - TRANSPORTE COM BATELÃO SEM PROPULSÃO COM CAPACIDADE DE 100 T - DMT 900 A 1.200 M</v>
      </c>
      <c r="I2522" s="662" t="str">
        <f t="shared" si="40"/>
        <v>M³</v>
      </c>
    </row>
    <row r="2523" spans="2:9" ht="30">
      <c r="B2523" s="918">
        <v>1917639</v>
      </c>
      <c r="C2523" s="919" t="s">
        <v>8863</v>
      </c>
      <c r="D2523" s="918" t="s">
        <v>2075</v>
      </c>
      <c r="E2523" s="920">
        <v>24.15</v>
      </c>
      <c r="F2523" s="662"/>
      <c r="G2523" s="662"/>
      <c r="H2523" s="662" t="str">
        <f t="shared" si="40"/>
        <v>DRAGAGEM DE MATERIAL DE 1ª CATEGORIA COM CLAMSHELL SOBRE PONTÃO FLUTUANTE - CAPACIDADE DA CAÇAMBA DE 4,6 M³ - TRANSPORTE COM BATELÃO SEM PROPULSÃO COM CAPACIDADE DE 100 T - DMT DE 3.000 M</v>
      </c>
      <c r="I2523" s="662" t="str">
        <f t="shared" si="40"/>
        <v>M³</v>
      </c>
    </row>
    <row r="2524" spans="2:9" ht="30">
      <c r="B2524" s="439">
        <v>1917646</v>
      </c>
      <c r="C2524" s="1" t="s">
        <v>8864</v>
      </c>
      <c r="D2524" s="439" t="s">
        <v>2075</v>
      </c>
      <c r="E2524" s="608">
        <v>21.45</v>
      </c>
      <c r="F2524" s="662"/>
      <c r="G2524" s="662"/>
      <c r="H2524" s="662" t="str">
        <f t="shared" si="40"/>
        <v>DRAGAGEM DE MATERIAL DE 1ª CATEGORIA COM DRAGLINE - CAÇAMBA DE 2,1 M³ - CAMINHO DE SERVIÇO EM LEITO NATURAL - DMT 1.000 A 1.200 M - COM CAMINHÃO DE 14 M³ E CARREGADEIRA</v>
      </c>
      <c r="I2524" s="662" t="str">
        <f t="shared" si="40"/>
        <v>M³</v>
      </c>
    </row>
    <row r="2525" spans="2:9" ht="30">
      <c r="B2525" s="918">
        <v>1917647</v>
      </c>
      <c r="C2525" s="919" t="s">
        <v>8865</v>
      </c>
      <c r="D2525" s="918" t="s">
        <v>2075</v>
      </c>
      <c r="E2525" s="920">
        <v>21.76</v>
      </c>
      <c r="F2525" s="662"/>
      <c r="G2525" s="662"/>
      <c r="H2525" s="662" t="str">
        <f t="shared" si="40"/>
        <v>DRAGAGEM DE MATERIAL DE 1ª CATEGORIA COM DRAGLINE - CAÇAMBA DE 2,1 M³ - CAMINHO DE SERVIÇO EM LEITO NATURAL - DMT 1.200 A 1.400 M - COM CAMINHÃO DE 14 M³ E CARREGADEIRA</v>
      </c>
      <c r="I2525" s="662" t="str">
        <f t="shared" si="40"/>
        <v>M³</v>
      </c>
    </row>
    <row r="2526" spans="2:9" ht="30">
      <c r="B2526" s="439">
        <v>1917648</v>
      </c>
      <c r="C2526" s="1" t="s">
        <v>8866</v>
      </c>
      <c r="D2526" s="439" t="s">
        <v>2075</v>
      </c>
      <c r="E2526" s="608">
        <v>21.99</v>
      </c>
      <c r="F2526" s="662"/>
      <c r="G2526" s="662"/>
      <c r="H2526" s="662" t="str">
        <f t="shared" si="40"/>
        <v>DRAGAGEM DE MATERIAL DE 1ª CATEGORIA COM DRAGLINE - CAÇAMBA DE 2,1 M³ - CAMINHO DE SERVIÇO EM LEITO NATURAL - DMT 1.400 A 1.600 M - COM CAMINHÃO DE 14 M³ E CARREGADEIRA</v>
      </c>
      <c r="I2526" s="662" t="str">
        <f t="shared" si="40"/>
        <v>M³</v>
      </c>
    </row>
    <row r="2527" spans="2:9" ht="30">
      <c r="B2527" s="918">
        <v>1917649</v>
      </c>
      <c r="C2527" s="919" t="s">
        <v>8867</v>
      </c>
      <c r="D2527" s="918" t="s">
        <v>2075</v>
      </c>
      <c r="E2527" s="920">
        <v>22.3</v>
      </c>
      <c r="F2527" s="662"/>
      <c r="G2527" s="662"/>
      <c r="H2527" s="662" t="str">
        <f t="shared" si="40"/>
        <v>DRAGAGEM DE MATERIAL DE 1ª CATEGORIA COM DRAGLINE - CAÇAMBA DE 2,1 M³ - CAMINHO DE SERVIÇO EM LEITO NATURAL - DMT 1.600 A 1.800 M - COM CAMINHÃO DE 14 M³ E CARREGADEIRA</v>
      </c>
      <c r="I2527" s="662" t="str">
        <f t="shared" si="40"/>
        <v>M³</v>
      </c>
    </row>
    <row r="2528" spans="2:9" ht="30">
      <c r="B2528" s="439">
        <v>1917650</v>
      </c>
      <c r="C2528" s="1" t="s">
        <v>8868</v>
      </c>
      <c r="D2528" s="439" t="s">
        <v>2075</v>
      </c>
      <c r="E2528" s="608">
        <v>22.61</v>
      </c>
      <c r="F2528" s="662"/>
      <c r="G2528" s="662"/>
      <c r="H2528" s="662" t="str">
        <f t="shared" si="40"/>
        <v>DRAGAGEM DE MATERIAL DE 1ª CATEGORIA COM DRAGLINE - CAÇAMBA DE 2,1 M³ - CAMINHO DE SERVIÇO EM LEITO NATURAL - DMT 1.800 A 2.000 M - COM CAMINHÃO DE 14 M³ E CARREGADEIRA</v>
      </c>
      <c r="I2528" s="662" t="str">
        <f t="shared" si="40"/>
        <v>M³</v>
      </c>
    </row>
    <row r="2529" spans="2:9" ht="30">
      <c r="B2529" s="918">
        <v>1917651</v>
      </c>
      <c r="C2529" s="919" t="s">
        <v>8869</v>
      </c>
      <c r="D2529" s="918" t="s">
        <v>2075</v>
      </c>
      <c r="E2529" s="920">
        <v>23.08</v>
      </c>
      <c r="F2529" s="662"/>
      <c r="G2529" s="662"/>
      <c r="H2529" s="662" t="str">
        <f t="shared" si="40"/>
        <v>DRAGAGEM DE MATERIAL DE 1ª CATEGORIA COM DRAGLINE - CAÇAMBA DE 2,1 M³ - CAMINHO DE SERVIÇO EM LEITO NATURAL - DMT 2.000 A 2.500 M - COM CAMINHÃO DE 14 M³ E CARREGADEIRA</v>
      </c>
      <c r="I2529" s="662" t="str">
        <f t="shared" si="40"/>
        <v>M³</v>
      </c>
    </row>
    <row r="2530" spans="2:9" ht="30">
      <c r="B2530" s="439">
        <v>1917652</v>
      </c>
      <c r="C2530" s="1" t="s">
        <v>8870</v>
      </c>
      <c r="D2530" s="439" t="s">
        <v>2075</v>
      </c>
      <c r="E2530" s="608">
        <v>25.58</v>
      </c>
      <c r="F2530" s="662"/>
      <c r="G2530" s="662"/>
      <c r="H2530" s="662" t="str">
        <f t="shared" si="40"/>
        <v>DRAGAGEM DE MATERIAL DE 1ª CATEGORIA COM DRAGLINE - CAÇAMBA DE 2,1 M³ - CAMINHO DE SERVIÇO EM LEITO NATURAL - DMT 2.500 A 3.000 M - COM CAMINHÃO DE 14 M³ E CARREGADEIRA</v>
      </c>
      <c r="I2530" s="662" t="str">
        <f t="shared" si="40"/>
        <v>M³</v>
      </c>
    </row>
    <row r="2531" spans="2:9" ht="30">
      <c r="B2531" s="918">
        <v>1917642</v>
      </c>
      <c r="C2531" s="919" t="s">
        <v>8871</v>
      </c>
      <c r="D2531" s="918" t="s">
        <v>2075</v>
      </c>
      <c r="E2531" s="920">
        <v>20.14</v>
      </c>
      <c r="F2531" s="662"/>
      <c r="G2531" s="662"/>
      <c r="H2531" s="662" t="str">
        <f t="shared" si="40"/>
        <v>DRAGAGEM DE MATERIAL DE 1ª CATEGORIA COM DRAGLINE - CAÇAMBA DE 2,1 M³ - CAMINHO DE SERVIÇO EM LEITO NATURAL - DMT 200 A 400 M - COM CAMINHÃO DE 14 M³ E CARREGADEIRA</v>
      </c>
      <c r="I2531" s="662" t="str">
        <f t="shared" si="40"/>
        <v>M³</v>
      </c>
    </row>
    <row r="2532" spans="2:9" ht="30">
      <c r="B2532" s="439">
        <v>1917643</v>
      </c>
      <c r="C2532" s="1" t="s">
        <v>8872</v>
      </c>
      <c r="D2532" s="439" t="s">
        <v>2075</v>
      </c>
      <c r="E2532" s="608">
        <v>20.52</v>
      </c>
      <c r="F2532" s="662"/>
      <c r="G2532" s="662"/>
      <c r="H2532" s="662" t="str">
        <f t="shared" si="40"/>
        <v>DRAGAGEM DE MATERIAL DE 1ª CATEGORIA COM DRAGLINE - CAÇAMBA DE 2,1 M³ - CAMINHO DE SERVIÇO EM LEITO NATURAL - DMT 400 A 600 M - COM CAMINHÃO DE 14 M³ E CARREGADEIRA</v>
      </c>
      <c r="I2532" s="662" t="str">
        <f t="shared" si="40"/>
        <v>M³</v>
      </c>
    </row>
    <row r="2533" spans="2:9" ht="30">
      <c r="B2533" s="918">
        <v>1917641</v>
      </c>
      <c r="C2533" s="919" t="s">
        <v>8873</v>
      </c>
      <c r="D2533" s="918" t="s">
        <v>2075</v>
      </c>
      <c r="E2533" s="920">
        <v>18.02</v>
      </c>
      <c r="F2533" s="662"/>
      <c r="G2533" s="662"/>
      <c r="H2533" s="662" t="str">
        <f t="shared" si="40"/>
        <v>DRAGAGEM DE MATERIAL DE 1ª CATEGORIA COM DRAGLINE - CAÇAMBA DE 2,1 M³ - CAMINHO DE SERVIÇO EM LEITO NATURAL - DMT 50 A 200 M - COM CAMINHÃO DE 14 M³ E CARREGADEIRA</v>
      </c>
      <c r="I2533" s="662" t="str">
        <f t="shared" si="40"/>
        <v>M³</v>
      </c>
    </row>
    <row r="2534" spans="2:9" ht="30">
      <c r="B2534" s="439">
        <v>1917644</v>
      </c>
      <c r="C2534" s="1" t="s">
        <v>8874</v>
      </c>
      <c r="D2534" s="439" t="s">
        <v>2075</v>
      </c>
      <c r="E2534" s="608">
        <v>20.91</v>
      </c>
      <c r="F2534" s="662"/>
      <c r="G2534" s="662"/>
      <c r="H2534" s="662" t="str">
        <f t="shared" si="40"/>
        <v>DRAGAGEM DE MATERIAL DE 1ª CATEGORIA COM DRAGLINE - CAÇAMBA DE 2,1 M³ - CAMINHO DE SERVIÇO EM LEITO NATURAL - DMT 600 A 800 M - COM CAMINHÃO DE 14 M³ E CARREGADEIRA</v>
      </c>
      <c r="I2534" s="662" t="str">
        <f t="shared" si="40"/>
        <v>M³</v>
      </c>
    </row>
    <row r="2535" spans="2:9" ht="30">
      <c r="B2535" s="918">
        <v>1917645</v>
      </c>
      <c r="C2535" s="919" t="s">
        <v>8875</v>
      </c>
      <c r="D2535" s="918" t="s">
        <v>2075</v>
      </c>
      <c r="E2535" s="920">
        <v>21.14</v>
      </c>
      <c r="F2535" s="662"/>
      <c r="G2535" s="662"/>
      <c r="H2535" s="662" t="str">
        <f t="shared" si="40"/>
        <v>DRAGAGEM DE MATERIAL DE 1ª CATEGORIA COM DRAGLINE - CAÇAMBA DE 2,1 M³ - CAMINHO DE SERVIÇO EM LEITO NATURAL - DMT 800 A 1.000 M - COM CAMINHÃO DE 14 M³ E CARREGADEIRA</v>
      </c>
      <c r="I2535" s="662" t="str">
        <f t="shared" si="40"/>
        <v>M³</v>
      </c>
    </row>
    <row r="2536" spans="2:9" ht="30">
      <c r="B2536" s="439">
        <v>1917653</v>
      </c>
      <c r="C2536" s="1" t="s">
        <v>8876</v>
      </c>
      <c r="D2536" s="439" t="s">
        <v>2075</v>
      </c>
      <c r="E2536" s="608">
        <v>25.93</v>
      </c>
      <c r="F2536" s="662"/>
      <c r="G2536" s="662"/>
      <c r="H2536" s="662" t="str">
        <f t="shared" si="40"/>
        <v>DRAGAGEM DE MATERIAL DE 1ª CATEGORIA COM DRAGLINE - CAÇAMBA DE 2,1 M³ - CAMINHO DE SERVIÇO EM LEITO NATURAL - DMT DE 3.000 M - COM CAMINHÃO DE 14 M³ E CARREGADEIRA</v>
      </c>
      <c r="I2536" s="662" t="str">
        <f t="shared" si="40"/>
        <v>M³</v>
      </c>
    </row>
    <row r="2537" spans="2:9" ht="30">
      <c r="B2537" s="918">
        <v>1917659</v>
      </c>
      <c r="C2537" s="919" t="s">
        <v>8877</v>
      </c>
      <c r="D2537" s="918" t="s">
        <v>2075</v>
      </c>
      <c r="E2537" s="920">
        <v>20.6</v>
      </c>
      <c r="F2537" s="662"/>
      <c r="G2537" s="662"/>
      <c r="H2537" s="662" t="str">
        <f t="shared" si="40"/>
        <v>DRAGAGEM DE MATERIAL DE 1ª CATEGORIA COM DRAGLINE - CAÇAMBA DE 2,1 M³ - CAMINHO DE SERVIÇO EM REVESTIMENTO PRIMÁRIO - DMT 1.000 A 1.200 M - COM CAMINHÃO DE 14 M³ E CARREGADEIRA</v>
      </c>
      <c r="I2537" s="662" t="str">
        <f t="shared" si="40"/>
        <v>M³</v>
      </c>
    </row>
    <row r="2538" spans="2:9" ht="30">
      <c r="B2538" s="439">
        <v>1917660</v>
      </c>
      <c r="C2538" s="1" t="s">
        <v>8878</v>
      </c>
      <c r="D2538" s="439" t="s">
        <v>2075</v>
      </c>
      <c r="E2538" s="608">
        <v>20.76</v>
      </c>
      <c r="F2538" s="662"/>
      <c r="G2538" s="662"/>
      <c r="H2538" s="662" t="str">
        <f t="shared" si="40"/>
        <v>DRAGAGEM DE MATERIAL DE 1ª CATEGORIA COM DRAGLINE - CAÇAMBA DE 2,1 M³ - CAMINHO DE SERVIÇO EM REVESTIMENTO PRIMÁRIO - DMT 1.200 A 1.400 M - COM CAMINHÃO DE 14 M³ E CARREGADEIRA</v>
      </c>
      <c r="I2538" s="662" t="str">
        <f t="shared" si="40"/>
        <v>M³</v>
      </c>
    </row>
    <row r="2539" spans="2:9" ht="30">
      <c r="B2539" s="918">
        <v>1917661</v>
      </c>
      <c r="C2539" s="919" t="s">
        <v>8879</v>
      </c>
      <c r="D2539" s="918" t="s">
        <v>2075</v>
      </c>
      <c r="E2539" s="920">
        <v>20.91</v>
      </c>
      <c r="F2539" s="662"/>
      <c r="G2539" s="662"/>
      <c r="H2539" s="662" t="str">
        <f t="shared" si="40"/>
        <v>DRAGAGEM DE MATERIAL DE 1ª CATEGORIA COM DRAGLINE - CAÇAMBA DE 2,1 M³ - CAMINHO DE SERVIÇO EM REVESTIMENTO PRIMÁRIO - DMT 1.400 A 1.600 M - COM CAMINHÃO DE 14 M³ E CARREGADEIRA</v>
      </c>
      <c r="I2539" s="662" t="str">
        <f t="shared" si="40"/>
        <v>M³</v>
      </c>
    </row>
    <row r="2540" spans="2:9" ht="30">
      <c r="B2540" s="439">
        <v>1917662</v>
      </c>
      <c r="C2540" s="1" t="s">
        <v>8880</v>
      </c>
      <c r="D2540" s="439" t="s">
        <v>2075</v>
      </c>
      <c r="E2540" s="608">
        <v>21.07</v>
      </c>
      <c r="F2540" s="662"/>
      <c r="G2540" s="662"/>
      <c r="H2540" s="662" t="str">
        <f t="shared" si="40"/>
        <v>DRAGAGEM DE MATERIAL DE 1ª CATEGORIA COM DRAGLINE - CAÇAMBA DE 2,1 M³ - CAMINHO DE SERVIÇO EM REVESTIMENTO PRIMÁRIO - DMT 1.600 A 1.800 M - COM CAMINHÃO DE 14 M³ E CARREGADEIRA</v>
      </c>
      <c r="I2540" s="662" t="str">
        <f t="shared" si="40"/>
        <v>M³</v>
      </c>
    </row>
    <row r="2541" spans="2:9" ht="30">
      <c r="B2541" s="918">
        <v>1917663</v>
      </c>
      <c r="C2541" s="919" t="s">
        <v>8881</v>
      </c>
      <c r="D2541" s="918" t="s">
        <v>2075</v>
      </c>
      <c r="E2541" s="920">
        <v>21.3</v>
      </c>
      <c r="F2541" s="662"/>
      <c r="G2541" s="662"/>
      <c r="H2541" s="662" t="str">
        <f t="shared" si="40"/>
        <v>DRAGAGEM DE MATERIAL DE 1ª CATEGORIA COM DRAGLINE - CAÇAMBA DE 2,1 M³ - CAMINHO DE SERVIÇO EM REVESTIMENTO PRIMÁRIO - DMT 1.800 A 2.000 M - COM CAMINHÃO DE 14 M³ E CARREGADEIRA</v>
      </c>
      <c r="I2541" s="662" t="str">
        <f t="shared" si="40"/>
        <v>M³</v>
      </c>
    </row>
    <row r="2542" spans="2:9" ht="30">
      <c r="B2542" s="439">
        <v>1917664</v>
      </c>
      <c r="C2542" s="1" t="s">
        <v>8882</v>
      </c>
      <c r="D2542" s="439" t="s">
        <v>2075</v>
      </c>
      <c r="E2542" s="608">
        <v>21.61</v>
      </c>
      <c r="F2542" s="662"/>
      <c r="G2542" s="662"/>
      <c r="H2542" s="662" t="str">
        <f t="shared" si="40"/>
        <v>DRAGAGEM DE MATERIAL DE 1ª CATEGORIA COM DRAGLINE - CAÇAMBA DE 2,1 M³ - CAMINHO DE SERVIÇO EM REVESTIMENTO PRIMÁRIO - DMT 2.000 A 2.500 M - COM CAMINHÃO DE 14 M³ E CARREGADEIRA</v>
      </c>
      <c r="I2542" s="662" t="str">
        <f t="shared" si="40"/>
        <v>M³</v>
      </c>
    </row>
    <row r="2543" spans="2:9" ht="30">
      <c r="B2543" s="918">
        <v>1917665</v>
      </c>
      <c r="C2543" s="919" t="s">
        <v>8883</v>
      </c>
      <c r="D2543" s="918" t="s">
        <v>2075</v>
      </c>
      <c r="E2543" s="920">
        <v>22.07</v>
      </c>
      <c r="F2543" s="662"/>
      <c r="G2543" s="662"/>
      <c r="H2543" s="662" t="str">
        <f t="shared" si="40"/>
        <v>DRAGAGEM DE MATERIAL DE 1ª CATEGORIA COM DRAGLINE - CAÇAMBA DE 2,1 M³ - CAMINHO DE SERVIÇO EM REVESTIMENTO PRIMÁRIO - DMT 2.500 A 3.000 M - COM CAMINHÃO DE 14 M³ E CARREGADEIRA</v>
      </c>
      <c r="I2543" s="662" t="str">
        <f t="shared" si="40"/>
        <v>M³</v>
      </c>
    </row>
    <row r="2544" spans="2:9" ht="30">
      <c r="B2544" s="439">
        <v>1917655</v>
      </c>
      <c r="C2544" s="1" t="s">
        <v>8884</v>
      </c>
      <c r="D2544" s="439" t="s">
        <v>2075</v>
      </c>
      <c r="E2544" s="608">
        <v>18.02</v>
      </c>
      <c r="F2544" s="662"/>
      <c r="G2544" s="662"/>
      <c r="H2544" s="662" t="str">
        <f t="shared" si="40"/>
        <v>DRAGAGEM DE MATERIAL DE 1ª CATEGORIA COM DRAGLINE - CAÇAMBA DE 2,1 M³ - CAMINHO DE SERVIÇO EM REVESTIMENTO PRIMÁRIO - DMT 200 A 400 M - COM CAMINHÃO DE 14 M³ E CARREGADEIRA</v>
      </c>
      <c r="I2544" s="662" t="str">
        <f t="shared" si="40"/>
        <v>M³</v>
      </c>
    </row>
    <row r="2545" spans="2:9" ht="30">
      <c r="B2545" s="918">
        <v>1917656</v>
      </c>
      <c r="C2545" s="919" t="s">
        <v>8885</v>
      </c>
      <c r="D2545" s="918" t="s">
        <v>2075</v>
      </c>
      <c r="E2545" s="920">
        <v>19.98</v>
      </c>
      <c r="F2545" s="662"/>
      <c r="G2545" s="662"/>
      <c r="H2545" s="662" t="str">
        <f t="shared" si="40"/>
        <v>DRAGAGEM DE MATERIAL DE 1ª CATEGORIA COM DRAGLINE - CAÇAMBA DE 2,1 M³ - CAMINHO DE SERVIÇO EM REVESTIMENTO PRIMÁRIO - DMT 400 A 600 M - COM CAMINHÃO DE 14 M³ E CARREGADEIRA</v>
      </c>
      <c r="I2545" s="662" t="str">
        <f t="shared" si="40"/>
        <v>M³</v>
      </c>
    </row>
    <row r="2546" spans="2:9" ht="30">
      <c r="B2546" s="439">
        <v>1917654</v>
      </c>
      <c r="C2546" s="1" t="s">
        <v>8886</v>
      </c>
      <c r="D2546" s="439" t="s">
        <v>2075</v>
      </c>
      <c r="E2546" s="608">
        <v>17.75</v>
      </c>
      <c r="F2546" s="662"/>
      <c r="G2546" s="662"/>
      <c r="H2546" s="662" t="str">
        <f t="shared" si="40"/>
        <v>DRAGAGEM DE MATERIAL DE 1ª CATEGORIA COM DRAGLINE - CAÇAMBA DE 2,1 M³ - CAMINHO DE SERVIÇO EM REVESTIMENTO PRIMÁRIO - DMT 50 A 200 M - COM CAMINHÃO DE 14 M³ E CARREGADEIRA</v>
      </c>
      <c r="I2546" s="662" t="str">
        <f t="shared" si="40"/>
        <v>M³</v>
      </c>
    </row>
    <row r="2547" spans="2:9" ht="30">
      <c r="B2547" s="918">
        <v>1917657</v>
      </c>
      <c r="C2547" s="919" t="s">
        <v>8887</v>
      </c>
      <c r="D2547" s="918" t="s">
        <v>2075</v>
      </c>
      <c r="E2547" s="920">
        <v>20.22</v>
      </c>
      <c r="F2547" s="662"/>
      <c r="G2547" s="662"/>
      <c r="H2547" s="662" t="str">
        <f t="shared" si="40"/>
        <v>DRAGAGEM DE MATERIAL DE 1ª CATEGORIA COM DRAGLINE - CAÇAMBA DE 2,1 M³ - CAMINHO DE SERVIÇO EM REVESTIMENTO PRIMÁRIO - DMT 600 A 800 M - COM CAMINHÃO DE 14 M³ E CARREGADEIRA</v>
      </c>
      <c r="I2547" s="662" t="str">
        <f t="shared" si="40"/>
        <v>M³</v>
      </c>
    </row>
    <row r="2548" spans="2:9" ht="30">
      <c r="B2548" s="439">
        <v>1917658</v>
      </c>
      <c r="C2548" s="1" t="s">
        <v>8888</v>
      </c>
      <c r="D2548" s="439" t="s">
        <v>2075</v>
      </c>
      <c r="E2548" s="608">
        <v>20.37</v>
      </c>
      <c r="F2548" s="662"/>
      <c r="G2548" s="662"/>
      <c r="H2548" s="662" t="str">
        <f t="shared" si="40"/>
        <v>DRAGAGEM DE MATERIAL DE 1ª CATEGORIA COM DRAGLINE - CAÇAMBA DE 2,1 M³ - CAMINHO DE SERVIÇO EM REVESTIMENTO PRIMÁRIO - DMT 800 A 1.000 M - COM CAMINHÃO DE 14 M³ E CARREGADEIRA</v>
      </c>
      <c r="I2548" s="662" t="str">
        <f t="shared" si="40"/>
        <v>M³</v>
      </c>
    </row>
    <row r="2549" spans="2:9" ht="30">
      <c r="B2549" s="918">
        <v>1917666</v>
      </c>
      <c r="C2549" s="919" t="s">
        <v>8889</v>
      </c>
      <c r="D2549" s="918" t="s">
        <v>2075</v>
      </c>
      <c r="E2549" s="920">
        <v>22.38</v>
      </c>
      <c r="F2549" s="662"/>
      <c r="G2549" s="662"/>
      <c r="H2549" s="662" t="str">
        <f t="shared" si="40"/>
        <v>DRAGAGEM DE MATERIAL DE 1ª CATEGORIA COM DRAGLINE - CAÇAMBA DE 2,1 M³ - CAMINHO DE SERVIÇO EM REVESTIMENTO PRIMÁRIO - DMT DE 3.000 M - COM CAMINHÃO DE 14 M³ E CARREGADEIRA</v>
      </c>
      <c r="I2549" s="662" t="str">
        <f t="shared" si="40"/>
        <v>M³</v>
      </c>
    </row>
    <row r="2550" spans="2:9" ht="30">
      <c r="B2550" s="439">
        <v>1917672</v>
      </c>
      <c r="C2550" s="1" t="s">
        <v>8890</v>
      </c>
      <c r="D2550" s="439" t="s">
        <v>2075</v>
      </c>
      <c r="E2550" s="608">
        <v>20.52</v>
      </c>
      <c r="F2550" s="662"/>
      <c r="G2550" s="662"/>
      <c r="H2550" s="662" t="str">
        <f t="shared" si="40"/>
        <v>DRAGAGEM DE MATERIAL DE 1ª CATEGORIA COM DRAGLINE - CAÇAMBA DE 2,1 M³ - CAMINHO DE SERVIÇO PAVIMENTADO - DMT 1.000 A 1.200 M - COM CAMINHÃO DE 14 M³ E CARREGADEIRA</v>
      </c>
      <c r="I2550" s="662" t="str">
        <f t="shared" si="40"/>
        <v>M³</v>
      </c>
    </row>
    <row r="2551" spans="2:9" ht="30">
      <c r="B2551" s="918">
        <v>1917673</v>
      </c>
      <c r="C2551" s="919" t="s">
        <v>8891</v>
      </c>
      <c r="D2551" s="918" t="s">
        <v>2075</v>
      </c>
      <c r="E2551" s="920">
        <v>20.76</v>
      </c>
      <c r="F2551" s="662"/>
      <c r="G2551" s="662"/>
      <c r="H2551" s="662" t="str">
        <f t="shared" si="40"/>
        <v>DRAGAGEM DE MATERIAL DE 1ª CATEGORIA COM DRAGLINE - CAÇAMBA DE 2,1 M³ - CAMINHO DE SERVIÇO PAVIMENTADO - DMT 1.200 A 1.400 M - COM CAMINHÃO DE 14 M³ E CARREGADEIRA</v>
      </c>
      <c r="I2551" s="662" t="str">
        <f t="shared" si="40"/>
        <v>M³</v>
      </c>
    </row>
    <row r="2552" spans="2:9" ht="30">
      <c r="B2552" s="439">
        <v>1917674</v>
      </c>
      <c r="C2552" s="1" t="s">
        <v>8892</v>
      </c>
      <c r="D2552" s="439" t="s">
        <v>2075</v>
      </c>
      <c r="E2552" s="608">
        <v>20.91</v>
      </c>
      <c r="F2552" s="662"/>
      <c r="G2552" s="662"/>
      <c r="H2552" s="662" t="str">
        <f t="shared" si="40"/>
        <v>DRAGAGEM DE MATERIAL DE 1ª CATEGORIA COM DRAGLINE - CAÇAMBA DE 2,1 M³ - CAMINHO DE SERVIÇO PAVIMENTADO - DMT 1.400 A 1.600 M - COM CAMINHÃO DE 14 M³ E CARREGADEIRA</v>
      </c>
      <c r="I2552" s="662" t="str">
        <f t="shared" si="40"/>
        <v>M³</v>
      </c>
    </row>
    <row r="2553" spans="2:9" ht="30">
      <c r="B2553" s="918">
        <v>1917675</v>
      </c>
      <c r="C2553" s="919" t="s">
        <v>8893</v>
      </c>
      <c r="D2553" s="918" t="s">
        <v>2075</v>
      </c>
      <c r="E2553" s="920">
        <v>21.07</v>
      </c>
      <c r="F2553" s="662"/>
      <c r="G2553" s="662"/>
      <c r="H2553" s="662" t="str">
        <f t="shared" si="40"/>
        <v>DRAGAGEM DE MATERIAL DE 1ª CATEGORIA COM DRAGLINE - CAÇAMBA DE 2,1 M³ - CAMINHO DE SERVIÇO PAVIMENTADO - DMT 1.600 A 1.800 M - COM CAMINHÃO DE 14 M³ E CARREGADEIRA</v>
      </c>
      <c r="I2553" s="662" t="str">
        <f t="shared" si="40"/>
        <v>M³</v>
      </c>
    </row>
    <row r="2554" spans="2:9" ht="30">
      <c r="B2554" s="439">
        <v>1917676</v>
      </c>
      <c r="C2554" s="1" t="s">
        <v>8894</v>
      </c>
      <c r="D2554" s="439" t="s">
        <v>2075</v>
      </c>
      <c r="E2554" s="608">
        <v>21.22</v>
      </c>
      <c r="F2554" s="662"/>
      <c r="G2554" s="662"/>
      <c r="H2554" s="662" t="str">
        <f t="shared" si="40"/>
        <v>DRAGAGEM DE MATERIAL DE 1ª CATEGORIA COM DRAGLINE - CAÇAMBA DE 2,1 M³ - CAMINHO DE SERVIÇO PAVIMENTADO - DMT 1.800 A 2.000 M - COM CAMINHÃO DE 14 M³ E CARREGADEIRA</v>
      </c>
      <c r="I2554" s="662" t="str">
        <f t="shared" si="40"/>
        <v>M³</v>
      </c>
    </row>
    <row r="2555" spans="2:9" ht="30">
      <c r="B2555" s="918">
        <v>1917677</v>
      </c>
      <c r="C2555" s="919" t="s">
        <v>8895</v>
      </c>
      <c r="D2555" s="918" t="s">
        <v>2075</v>
      </c>
      <c r="E2555" s="920">
        <v>21.53</v>
      </c>
      <c r="F2555" s="662"/>
      <c r="G2555" s="662"/>
      <c r="H2555" s="662" t="str">
        <f t="shared" si="40"/>
        <v>DRAGAGEM DE MATERIAL DE 1ª CATEGORIA COM DRAGLINE - CAÇAMBA DE 2,1 M³ - CAMINHO DE SERVIÇO PAVIMENTADO - DMT 2.000 A 2.500 M - COM CAMINHÃO DE 14 M³ E CARREGADEIRA</v>
      </c>
      <c r="I2555" s="662" t="str">
        <f t="shared" si="40"/>
        <v>M³</v>
      </c>
    </row>
    <row r="2556" spans="2:9" ht="30">
      <c r="B2556" s="439">
        <v>1917678</v>
      </c>
      <c r="C2556" s="1" t="s">
        <v>8896</v>
      </c>
      <c r="D2556" s="439" t="s">
        <v>2075</v>
      </c>
      <c r="E2556" s="608">
        <v>21.99</v>
      </c>
      <c r="F2556" s="662"/>
      <c r="G2556" s="662"/>
      <c r="H2556" s="662" t="str">
        <f t="shared" si="40"/>
        <v>DRAGAGEM DE MATERIAL DE 1ª CATEGORIA COM DRAGLINE - CAÇAMBA DE 2,1 M³ - CAMINHO DE SERVIÇO PAVIMENTADO - DMT 2.500 A 3.000 M - COM CAMINHÃO DE 14 M³ E CARREGADEIRA</v>
      </c>
      <c r="I2556" s="662" t="str">
        <f t="shared" si="40"/>
        <v>M³</v>
      </c>
    </row>
    <row r="2557" spans="2:9" ht="30">
      <c r="B2557" s="918">
        <v>1917668</v>
      </c>
      <c r="C2557" s="919" t="s">
        <v>8897</v>
      </c>
      <c r="D2557" s="918" t="s">
        <v>2075</v>
      </c>
      <c r="E2557" s="920">
        <v>19.829999999999998</v>
      </c>
      <c r="F2557" s="662"/>
      <c r="G2557" s="662"/>
      <c r="H2557" s="662" t="str">
        <f t="shared" si="40"/>
        <v>DRAGAGEM DE MATERIAL DE 1ª CATEGORIA COM DRAGLINE - CAÇAMBA DE 2,1 M³ - CAMINHO DE SERVIÇO PAVIMENTADO - DMT 200 A 400 M - COM CAMINHÃO DE 14 M³ E CARREGADEIRA</v>
      </c>
      <c r="I2557" s="662" t="str">
        <f t="shared" si="40"/>
        <v>M³</v>
      </c>
    </row>
    <row r="2558" spans="2:9" ht="30">
      <c r="B2558" s="439">
        <v>1917669</v>
      </c>
      <c r="C2558" s="1" t="s">
        <v>8898</v>
      </c>
      <c r="D2558" s="439" t="s">
        <v>2075</v>
      </c>
      <c r="E2558" s="608">
        <v>19.98</v>
      </c>
      <c r="F2558" s="662"/>
      <c r="G2558" s="662"/>
      <c r="H2558" s="662" t="str">
        <f t="shared" si="40"/>
        <v>DRAGAGEM DE MATERIAL DE 1ª CATEGORIA COM DRAGLINE - CAÇAMBA DE 2,1 M³ - CAMINHO DE SERVIÇO PAVIMENTADO - DMT 400 A 600 M - COM CAMINHÃO DE 14 M³ E CARREGADEIRA</v>
      </c>
      <c r="I2558" s="662" t="str">
        <f t="shared" si="40"/>
        <v>M³</v>
      </c>
    </row>
    <row r="2559" spans="2:9" ht="30">
      <c r="B2559" s="918">
        <v>1917667</v>
      </c>
      <c r="C2559" s="919" t="s">
        <v>8899</v>
      </c>
      <c r="D2559" s="918" t="s">
        <v>2075</v>
      </c>
      <c r="E2559" s="920">
        <v>17.829999999999998</v>
      </c>
      <c r="F2559" s="662"/>
      <c r="G2559" s="662"/>
      <c r="H2559" s="662" t="str">
        <f t="shared" si="40"/>
        <v>DRAGAGEM DE MATERIAL DE 1ª CATEGORIA COM DRAGLINE - CAÇAMBA DE 2,1 M³ - CAMINHO DE SERVIÇO PAVIMENTADO - DMT 50 A 200 M - COM CAMINHÃO DE 14 M³ E CARREGADEIRA</v>
      </c>
      <c r="I2559" s="662" t="str">
        <f t="shared" si="40"/>
        <v>M³</v>
      </c>
    </row>
    <row r="2560" spans="2:9" ht="30">
      <c r="B2560" s="439">
        <v>1917670</v>
      </c>
      <c r="C2560" s="1" t="s">
        <v>8900</v>
      </c>
      <c r="D2560" s="439" t="s">
        <v>2075</v>
      </c>
      <c r="E2560" s="608">
        <v>20.22</v>
      </c>
      <c r="F2560" s="662"/>
      <c r="G2560" s="662"/>
      <c r="H2560" s="662" t="str">
        <f t="shared" si="40"/>
        <v>DRAGAGEM DE MATERIAL DE 1ª CATEGORIA COM DRAGLINE - CAÇAMBA DE 2,1 M³ - CAMINHO DE SERVIÇO PAVIMENTADO - DMT 600 A 800 M - COM CAMINHÃO DE 14 M³ E CARREGADEIRA</v>
      </c>
      <c r="I2560" s="662" t="str">
        <f t="shared" si="40"/>
        <v>M³</v>
      </c>
    </row>
    <row r="2561" spans="2:9" ht="30">
      <c r="B2561" s="918">
        <v>1917671</v>
      </c>
      <c r="C2561" s="919" t="s">
        <v>8901</v>
      </c>
      <c r="D2561" s="918" t="s">
        <v>2075</v>
      </c>
      <c r="E2561" s="920">
        <v>20.37</v>
      </c>
      <c r="F2561" s="662"/>
      <c r="G2561" s="662"/>
      <c r="H2561" s="662" t="str">
        <f t="shared" si="40"/>
        <v>DRAGAGEM DE MATERIAL DE 1ª CATEGORIA COM DRAGLINE - CAÇAMBA DE 2,1 M³ - CAMINHO DE SERVIÇO PAVIMENTADO - DMT 800 A 1.000 M - COM CAMINHÃO DE 14 M³ E CARREGADEIRA</v>
      </c>
      <c r="I2561" s="662" t="str">
        <f t="shared" si="40"/>
        <v>M³</v>
      </c>
    </row>
    <row r="2562" spans="2:9" ht="30">
      <c r="B2562" s="439">
        <v>1917679</v>
      </c>
      <c r="C2562" s="1" t="s">
        <v>8902</v>
      </c>
      <c r="D2562" s="439" t="s">
        <v>2075</v>
      </c>
      <c r="E2562" s="608">
        <v>22.23</v>
      </c>
      <c r="F2562" s="662"/>
      <c r="G2562" s="662"/>
      <c r="H2562" s="662" t="str">
        <f t="shared" si="40"/>
        <v>DRAGAGEM DE MATERIAL DE 1ª CATEGORIA COM DRAGLINE - CAÇAMBA DE 2,1 M³ - CAMINHO DE SERVIÇO PAVIMENTADO - DMT DE 3.000 M - COM CAMINHÃO DE 14 M³ E CARREGADEIRA</v>
      </c>
      <c r="I2562" s="662" t="str">
        <f t="shared" si="40"/>
        <v>M³</v>
      </c>
    </row>
    <row r="2563" spans="2:9">
      <c r="B2563" s="918">
        <v>1917640</v>
      </c>
      <c r="C2563" s="919" t="s">
        <v>8903</v>
      </c>
      <c r="D2563" s="918" t="s">
        <v>2075</v>
      </c>
      <c r="E2563" s="920">
        <v>9.7899999999999991</v>
      </c>
      <c r="F2563" s="662"/>
      <c r="G2563" s="662"/>
      <c r="H2563" s="662" t="str">
        <f t="shared" ref="H2563:I2626" si="41">UPPER(C2563)</f>
        <v>DRAGAGEM DE MATERIAL DE 1ª CATEGORIA COM DRAGLINE - CAÇAMBA DE 2,1 M³ - DMT ATÉ 50 M</v>
      </c>
      <c r="I2563" s="662" t="str">
        <f t="shared" si="41"/>
        <v>M³</v>
      </c>
    </row>
    <row r="2564" spans="2:9" ht="30">
      <c r="B2564" s="439">
        <v>1917686</v>
      </c>
      <c r="C2564" s="1" t="s">
        <v>8904</v>
      </c>
      <c r="D2564" s="439" t="s">
        <v>2075</v>
      </c>
      <c r="E2564" s="608">
        <v>11.57</v>
      </c>
      <c r="F2564" s="662"/>
      <c r="G2564" s="662"/>
      <c r="H2564" s="662" t="str">
        <f t="shared" si="41"/>
        <v>DRAGAGEM DE MATERIAL DE 1ª CATEGORIA COM ESCAVADEIRA HIDRÁULICA - CAPACIDADE DE CAÇAMBA DE 1,56 M³ - CAMINHO DE SERVIÇO EM LEITO NATURAL - DMT 1.000 A 1.200 M</v>
      </c>
      <c r="I2564" s="662" t="str">
        <f t="shared" si="41"/>
        <v>M³</v>
      </c>
    </row>
    <row r="2565" spans="2:9" ht="30">
      <c r="B2565" s="918">
        <v>1917687</v>
      </c>
      <c r="C2565" s="919" t="s">
        <v>8905</v>
      </c>
      <c r="D2565" s="918" t="s">
        <v>2075</v>
      </c>
      <c r="E2565" s="920">
        <v>11.87</v>
      </c>
      <c r="F2565" s="662"/>
      <c r="G2565" s="662"/>
      <c r="H2565" s="662" t="str">
        <f t="shared" si="41"/>
        <v>DRAGAGEM DE MATERIAL DE 1ª CATEGORIA COM ESCAVADEIRA HIDRÁULICA - CAPACIDADE DE CAÇAMBA DE 1,56 M³ - CAMINHO DE SERVIÇO EM LEITO NATURAL - DMT 1.200 A 1.400 M</v>
      </c>
      <c r="I2565" s="662" t="str">
        <f t="shared" si="41"/>
        <v>M³</v>
      </c>
    </row>
    <row r="2566" spans="2:9" ht="30">
      <c r="B2566" s="439">
        <v>1917688</v>
      </c>
      <c r="C2566" s="1" t="s">
        <v>8906</v>
      </c>
      <c r="D2566" s="439" t="s">
        <v>2075</v>
      </c>
      <c r="E2566" s="608">
        <v>13</v>
      </c>
      <c r="F2566" s="662"/>
      <c r="G2566" s="662"/>
      <c r="H2566" s="662" t="str">
        <f t="shared" si="41"/>
        <v>DRAGAGEM DE MATERIAL DE 1ª CATEGORIA COM ESCAVADEIRA HIDRÁULICA - CAPACIDADE DE CAÇAMBA DE 1,56 M³ - CAMINHO DE SERVIÇO EM LEITO NATURAL - DMT 1.400 A 1.600 M</v>
      </c>
      <c r="I2566" s="662" t="str">
        <f t="shared" si="41"/>
        <v>M³</v>
      </c>
    </row>
    <row r="2567" spans="2:9" ht="30">
      <c r="B2567" s="918">
        <v>1917689</v>
      </c>
      <c r="C2567" s="919" t="s">
        <v>8907</v>
      </c>
      <c r="D2567" s="918" t="s">
        <v>2075</v>
      </c>
      <c r="E2567" s="920">
        <v>13.32</v>
      </c>
      <c r="F2567" s="662"/>
      <c r="G2567" s="662"/>
      <c r="H2567" s="662" t="str">
        <f t="shared" si="41"/>
        <v>DRAGAGEM DE MATERIAL DE 1ª CATEGORIA COM ESCAVADEIRA HIDRÁULICA - CAPACIDADE DE CAÇAMBA DE 1,56 M³ - CAMINHO DE SERVIÇO EM LEITO NATURAL - DMT 1.600 A 1.800 M</v>
      </c>
      <c r="I2567" s="662" t="str">
        <f t="shared" si="41"/>
        <v>M³</v>
      </c>
    </row>
    <row r="2568" spans="2:9" ht="30">
      <c r="B2568" s="439">
        <v>1917690</v>
      </c>
      <c r="C2568" s="1" t="s">
        <v>8908</v>
      </c>
      <c r="D2568" s="439" t="s">
        <v>2075</v>
      </c>
      <c r="E2568" s="608">
        <v>13.57</v>
      </c>
      <c r="F2568" s="662"/>
      <c r="G2568" s="662"/>
      <c r="H2568" s="662" t="str">
        <f t="shared" si="41"/>
        <v>DRAGAGEM DE MATERIAL DE 1ª CATEGORIA COM ESCAVADEIRA HIDRÁULICA - CAPACIDADE DE CAÇAMBA DE 1,56 M³ - CAMINHO DE SERVIÇO EM LEITO NATURAL - DMT 1.800 A 2.000 M</v>
      </c>
      <c r="I2568" s="662" t="str">
        <f t="shared" si="41"/>
        <v>M³</v>
      </c>
    </row>
    <row r="2569" spans="2:9" ht="30">
      <c r="B2569" s="918">
        <v>1917691</v>
      </c>
      <c r="C2569" s="919" t="s">
        <v>8909</v>
      </c>
      <c r="D2569" s="918" t="s">
        <v>2075</v>
      </c>
      <c r="E2569" s="920">
        <v>14.05</v>
      </c>
      <c r="F2569" s="662"/>
      <c r="G2569" s="662"/>
      <c r="H2569" s="662" t="str">
        <f t="shared" si="41"/>
        <v>DRAGAGEM DE MATERIAL DE 1ª CATEGORIA COM ESCAVADEIRA HIDRÁULICA - CAPACIDADE DE CAÇAMBA DE 1,56 M³ - CAMINHO DE SERVIÇO EM LEITO NATURAL - DMT 2.000 A 2.500 M</v>
      </c>
      <c r="I2569" s="662" t="str">
        <f t="shared" si="41"/>
        <v>M³</v>
      </c>
    </row>
    <row r="2570" spans="2:9" ht="30">
      <c r="B2570" s="439">
        <v>1917692</v>
      </c>
      <c r="C2570" s="1" t="s">
        <v>8910</v>
      </c>
      <c r="D2570" s="439" t="s">
        <v>2075</v>
      </c>
      <c r="E2570" s="608">
        <v>15.77</v>
      </c>
      <c r="F2570" s="662"/>
      <c r="G2570" s="662"/>
      <c r="H2570" s="662" t="str">
        <f t="shared" si="41"/>
        <v>DRAGAGEM DE MATERIAL DE 1ª CATEGORIA COM ESCAVADEIRA HIDRÁULICA - CAPACIDADE DE CAÇAMBA DE 1,56 M³ - CAMINHO DE SERVIÇO EM LEITO NATURAL - DMT 2.500 A 3.000 M</v>
      </c>
      <c r="I2570" s="662" t="str">
        <f t="shared" si="41"/>
        <v>M³</v>
      </c>
    </row>
    <row r="2571" spans="2:9" ht="30">
      <c r="B2571" s="918">
        <v>1917682</v>
      </c>
      <c r="C2571" s="919" t="s">
        <v>8911</v>
      </c>
      <c r="D2571" s="918" t="s">
        <v>2075</v>
      </c>
      <c r="E2571" s="920">
        <v>10.29</v>
      </c>
      <c r="F2571" s="662"/>
      <c r="G2571" s="662"/>
      <c r="H2571" s="662" t="str">
        <f t="shared" si="41"/>
        <v>DRAGAGEM DE MATERIAL DE 1ª CATEGORIA COM ESCAVADEIRA HIDRÁULICA - CAPACIDADE DE CAÇAMBA DE 1,56 M³ - CAMINHO DE SERVIÇO EM LEITO NATURAL - DMT 200 A 400 M</v>
      </c>
      <c r="I2571" s="662" t="str">
        <f t="shared" si="41"/>
        <v>M³</v>
      </c>
    </row>
    <row r="2572" spans="2:9" ht="30">
      <c r="B2572" s="439">
        <v>1917693</v>
      </c>
      <c r="C2572" s="1" t="s">
        <v>8912</v>
      </c>
      <c r="D2572" s="439" t="s">
        <v>2075</v>
      </c>
      <c r="E2572" s="608">
        <v>16.170000000000002</v>
      </c>
      <c r="F2572" s="662"/>
      <c r="G2572" s="662"/>
      <c r="H2572" s="662" t="str">
        <f t="shared" si="41"/>
        <v>DRAGAGEM DE MATERIAL DE 1ª CATEGORIA COM ESCAVADEIRA HIDRÁULICA - CAPACIDADE DE CAÇAMBA DE 1,56 M³ - CAMINHO DE SERVIÇO EM LEITO NATURAL - DMT 3.000 M</v>
      </c>
      <c r="I2572" s="662" t="str">
        <f t="shared" si="41"/>
        <v>M³</v>
      </c>
    </row>
    <row r="2573" spans="2:9" ht="30">
      <c r="B2573" s="918">
        <v>1917683</v>
      </c>
      <c r="C2573" s="919" t="s">
        <v>8913</v>
      </c>
      <c r="D2573" s="918" t="s">
        <v>2075</v>
      </c>
      <c r="E2573" s="920">
        <v>10.66</v>
      </c>
      <c r="F2573" s="662"/>
      <c r="G2573" s="662"/>
      <c r="H2573" s="662" t="str">
        <f t="shared" si="41"/>
        <v>DRAGAGEM DE MATERIAL DE 1ª CATEGORIA COM ESCAVADEIRA HIDRÁULICA - CAPACIDADE DE CAÇAMBA DE 1,56 M³ - CAMINHO DE SERVIÇO EM LEITO NATURAL - DMT 400 A 600 M</v>
      </c>
      <c r="I2573" s="662" t="str">
        <f t="shared" si="41"/>
        <v>M³</v>
      </c>
    </row>
    <row r="2574" spans="2:9" ht="30">
      <c r="B2574" s="439">
        <v>1917681</v>
      </c>
      <c r="C2574" s="1" t="s">
        <v>8914</v>
      </c>
      <c r="D2574" s="439" t="s">
        <v>2075</v>
      </c>
      <c r="E2574" s="608">
        <v>8.92</v>
      </c>
      <c r="F2574" s="662"/>
      <c r="G2574" s="662"/>
      <c r="H2574" s="662" t="str">
        <f t="shared" si="41"/>
        <v>DRAGAGEM DE MATERIAL DE 1ª CATEGORIA COM ESCAVADEIRA HIDRÁULICA - CAPACIDADE DE CAÇAMBA DE 1,56 M³ - CAMINHO DE SERVIÇO EM LEITO NATURAL - DMT 50 A 200 M</v>
      </c>
      <c r="I2574" s="662" t="str">
        <f t="shared" si="41"/>
        <v>M³</v>
      </c>
    </row>
    <row r="2575" spans="2:9" ht="30">
      <c r="B2575" s="918">
        <v>1917684</v>
      </c>
      <c r="C2575" s="919" t="s">
        <v>8915</v>
      </c>
      <c r="D2575" s="918" t="s">
        <v>2075</v>
      </c>
      <c r="E2575" s="920">
        <v>10.96</v>
      </c>
      <c r="F2575" s="662"/>
      <c r="G2575" s="662"/>
      <c r="H2575" s="662" t="str">
        <f t="shared" si="41"/>
        <v>DRAGAGEM DE MATERIAL DE 1ª CATEGORIA COM ESCAVADEIRA HIDRÁULICA - CAPACIDADE DE CAÇAMBA DE 1,56 M³ - CAMINHO DE SERVIÇO EM LEITO NATURAL - DMT 600 A 800 M</v>
      </c>
      <c r="I2575" s="662" t="str">
        <f t="shared" si="41"/>
        <v>M³</v>
      </c>
    </row>
    <row r="2576" spans="2:9" ht="30">
      <c r="B2576" s="439">
        <v>1917685</v>
      </c>
      <c r="C2576" s="1" t="s">
        <v>8916</v>
      </c>
      <c r="D2576" s="439" t="s">
        <v>2075</v>
      </c>
      <c r="E2576" s="608">
        <v>11.26</v>
      </c>
      <c r="F2576" s="662"/>
      <c r="G2576" s="662"/>
      <c r="H2576" s="662" t="str">
        <f t="shared" si="41"/>
        <v>DRAGAGEM DE MATERIAL DE 1ª CATEGORIA COM ESCAVADEIRA HIDRÁULICA - CAPACIDADE DE CAÇAMBA DE 1,56 M³ - CAMINHO DE SERVIÇO EM LEITO NATURAL - DMT 800 A 1.000 M</v>
      </c>
      <c r="I2576" s="662" t="str">
        <f t="shared" si="41"/>
        <v>M³</v>
      </c>
    </row>
    <row r="2577" spans="2:9" ht="30">
      <c r="B2577" s="918">
        <v>1917699</v>
      </c>
      <c r="C2577" s="919" t="s">
        <v>8917</v>
      </c>
      <c r="D2577" s="918" t="s">
        <v>2075</v>
      </c>
      <c r="E2577" s="920">
        <v>10.66</v>
      </c>
      <c r="F2577" s="662"/>
      <c r="G2577" s="662"/>
      <c r="H2577" s="662" t="str">
        <f t="shared" si="41"/>
        <v>DRAGAGEM DE MATERIAL DE 1ª CATEGORIA COM ESCAVADEIRA HIDRÁULICA - CAPACIDADE DE CAÇAMBA DE 1,56 M³ - CAMINHO DE SERVIÇO EM REVESTIMENTO PRIMÁRIO - DMT 1.000 A 1.200 M</v>
      </c>
      <c r="I2577" s="662" t="str">
        <f t="shared" si="41"/>
        <v>M³</v>
      </c>
    </row>
    <row r="2578" spans="2:9" ht="30">
      <c r="B2578" s="439">
        <v>1917700</v>
      </c>
      <c r="C2578" s="1" t="s">
        <v>8918</v>
      </c>
      <c r="D2578" s="439" t="s">
        <v>2075</v>
      </c>
      <c r="E2578" s="608">
        <v>10.84</v>
      </c>
      <c r="F2578" s="662"/>
      <c r="G2578" s="662"/>
      <c r="H2578" s="662" t="str">
        <f t="shared" si="41"/>
        <v>DRAGAGEM DE MATERIAL DE 1ª CATEGORIA COM ESCAVADEIRA HIDRÁULICA - CAPACIDADE DE CAÇAMBA DE 1,56 M³ - CAMINHO DE SERVIÇO EM REVESTIMENTO PRIMÁRIO - DMT 1.200 A 1.400 M</v>
      </c>
      <c r="I2578" s="662" t="str">
        <f t="shared" si="41"/>
        <v>M³</v>
      </c>
    </row>
    <row r="2579" spans="2:9" ht="30">
      <c r="B2579" s="918">
        <v>1917701</v>
      </c>
      <c r="C2579" s="919" t="s">
        <v>8919</v>
      </c>
      <c r="D2579" s="918" t="s">
        <v>2075</v>
      </c>
      <c r="E2579" s="920">
        <v>11.02</v>
      </c>
      <c r="F2579" s="662"/>
      <c r="G2579" s="662"/>
      <c r="H2579" s="662" t="str">
        <f t="shared" si="41"/>
        <v>DRAGAGEM DE MATERIAL DE 1ª CATEGORIA COM ESCAVADEIRA HIDRÁULICA - CAPACIDADE DE CAÇAMBA DE 1,56 M³ - CAMINHO DE SERVIÇO EM REVESTIMENTO PRIMÁRIO - DMT 1.400 A 1.600 M</v>
      </c>
      <c r="I2579" s="662" t="str">
        <f t="shared" si="41"/>
        <v>M³</v>
      </c>
    </row>
    <row r="2580" spans="2:9" ht="30">
      <c r="B2580" s="439">
        <v>1917702</v>
      </c>
      <c r="C2580" s="1" t="s">
        <v>8920</v>
      </c>
      <c r="D2580" s="439" t="s">
        <v>2075</v>
      </c>
      <c r="E2580" s="608">
        <v>11.2</v>
      </c>
      <c r="F2580" s="662"/>
      <c r="G2580" s="662"/>
      <c r="H2580" s="662" t="str">
        <f t="shared" si="41"/>
        <v>DRAGAGEM DE MATERIAL DE 1ª CATEGORIA COM ESCAVADEIRA HIDRÁULICA - CAPACIDADE DE CAÇAMBA DE 1,56 M³ - CAMINHO DE SERVIÇO EM REVESTIMENTO PRIMÁRIO - DMT 1.600 A 1.800 M</v>
      </c>
      <c r="I2580" s="662" t="str">
        <f t="shared" si="41"/>
        <v>M³</v>
      </c>
    </row>
    <row r="2581" spans="2:9" ht="30">
      <c r="B2581" s="918">
        <v>1917703</v>
      </c>
      <c r="C2581" s="919" t="s">
        <v>8921</v>
      </c>
      <c r="D2581" s="918" t="s">
        <v>2075</v>
      </c>
      <c r="E2581" s="920">
        <v>11.39</v>
      </c>
      <c r="F2581" s="662"/>
      <c r="G2581" s="662"/>
      <c r="H2581" s="662" t="str">
        <f t="shared" si="41"/>
        <v>DRAGAGEM DE MATERIAL DE 1ª CATEGORIA COM ESCAVADEIRA HIDRÁULICA - CAPACIDADE DE CAÇAMBA DE 1,56 M³ - CAMINHO DE SERVIÇO EM REVESTIMENTO PRIMÁRIO - DMT 1.800 A 2.000 M</v>
      </c>
      <c r="I2581" s="662" t="str">
        <f t="shared" si="41"/>
        <v>M³</v>
      </c>
    </row>
    <row r="2582" spans="2:9" ht="30">
      <c r="B2582" s="439">
        <v>1917704</v>
      </c>
      <c r="C2582" s="1" t="s">
        <v>8922</v>
      </c>
      <c r="D2582" s="439" t="s">
        <v>2075</v>
      </c>
      <c r="E2582" s="608">
        <v>11.69</v>
      </c>
      <c r="F2582" s="662"/>
      <c r="G2582" s="662"/>
      <c r="H2582" s="662" t="str">
        <f t="shared" si="41"/>
        <v>DRAGAGEM DE MATERIAL DE 1ª CATEGORIA COM ESCAVADEIRA HIDRÁULICA - CAPACIDADE DE CAÇAMBA DE 1,56 M³ - CAMINHO DE SERVIÇO EM REVESTIMENTO PRIMÁRIO - DMT 2.000 A 2.500 M</v>
      </c>
      <c r="I2582" s="662" t="str">
        <f t="shared" si="41"/>
        <v>M³</v>
      </c>
    </row>
    <row r="2583" spans="2:9" ht="30">
      <c r="B2583" s="918">
        <v>1917705</v>
      </c>
      <c r="C2583" s="919" t="s">
        <v>8923</v>
      </c>
      <c r="D2583" s="918" t="s">
        <v>2075</v>
      </c>
      <c r="E2583" s="920">
        <v>13.08</v>
      </c>
      <c r="F2583" s="662"/>
      <c r="G2583" s="662"/>
      <c r="H2583" s="662" t="str">
        <f t="shared" si="41"/>
        <v>DRAGAGEM DE MATERIAL DE 1ª CATEGORIA COM ESCAVADEIRA HIDRÁULICA - CAPACIDADE DE CAÇAMBA DE 1,56 M³ - CAMINHO DE SERVIÇO EM REVESTIMENTO PRIMÁRIO - DMT 2.500 A 3.000 M</v>
      </c>
      <c r="I2583" s="662" t="str">
        <f t="shared" si="41"/>
        <v>M³</v>
      </c>
    </row>
    <row r="2584" spans="2:9" ht="30">
      <c r="B2584" s="439">
        <v>1917695</v>
      </c>
      <c r="C2584" s="1" t="s">
        <v>8924</v>
      </c>
      <c r="D2584" s="439" t="s">
        <v>2075</v>
      </c>
      <c r="E2584" s="608">
        <v>8.92</v>
      </c>
      <c r="F2584" s="662"/>
      <c r="G2584" s="662"/>
      <c r="H2584" s="662" t="str">
        <f t="shared" si="41"/>
        <v>DRAGAGEM DE MATERIAL DE 1ª CATEGORIA COM ESCAVADEIRA HIDRÁULICA - CAPACIDADE DE CAÇAMBA DE 1,56 M³ - CAMINHO DE SERVIÇO EM REVESTIMENTO PRIMÁRIO - DMT 200 A 400 M</v>
      </c>
      <c r="I2584" s="662" t="str">
        <f t="shared" si="41"/>
        <v>M³</v>
      </c>
    </row>
    <row r="2585" spans="2:9" ht="30">
      <c r="B2585" s="918">
        <v>1917706</v>
      </c>
      <c r="C2585" s="919" t="s">
        <v>8925</v>
      </c>
      <c r="D2585" s="918" t="s">
        <v>2075</v>
      </c>
      <c r="E2585" s="920">
        <v>13.4</v>
      </c>
      <c r="F2585" s="662"/>
      <c r="G2585" s="662"/>
      <c r="H2585" s="662" t="str">
        <f t="shared" si="41"/>
        <v>DRAGAGEM DE MATERIAL DE 1ª CATEGORIA COM ESCAVADEIRA HIDRÁULICA - CAPACIDADE DE CAÇAMBA DE 1,56 M³ - CAMINHO DE SERVIÇO EM REVESTIMENTO PRIMÁRIO - DMT 3.000 M</v>
      </c>
      <c r="I2585" s="662" t="str">
        <f t="shared" si="41"/>
        <v>M³</v>
      </c>
    </row>
    <row r="2586" spans="2:9" ht="30">
      <c r="B2586" s="439">
        <v>1917696</v>
      </c>
      <c r="C2586" s="1" t="s">
        <v>8926</v>
      </c>
      <c r="D2586" s="439" t="s">
        <v>2075</v>
      </c>
      <c r="E2586" s="608">
        <v>10.050000000000001</v>
      </c>
      <c r="F2586" s="662"/>
      <c r="G2586" s="662"/>
      <c r="H2586" s="662" t="str">
        <f t="shared" si="41"/>
        <v>DRAGAGEM DE MATERIAL DE 1ª CATEGORIA COM ESCAVADEIRA HIDRÁULICA - CAPACIDADE DE CAÇAMBA DE 1,56 M³ - CAMINHO DE SERVIÇO EM REVESTIMENTO PRIMÁRIO - DMT 400 A 600 M</v>
      </c>
      <c r="I2586" s="662" t="str">
        <f t="shared" si="41"/>
        <v>M³</v>
      </c>
    </row>
    <row r="2587" spans="2:9" ht="30">
      <c r="B2587" s="918">
        <v>1917694</v>
      </c>
      <c r="C2587" s="919" t="s">
        <v>8927</v>
      </c>
      <c r="D2587" s="918" t="s">
        <v>2075</v>
      </c>
      <c r="E2587" s="920">
        <v>8.64</v>
      </c>
      <c r="F2587" s="662"/>
      <c r="G2587" s="662"/>
      <c r="H2587" s="662" t="str">
        <f t="shared" si="41"/>
        <v>DRAGAGEM DE MATERIAL DE 1ª CATEGORIA COM ESCAVADEIRA HIDRÁULICA - CAPACIDADE DE CAÇAMBA DE 1,56 M³ - CAMINHO DE SERVIÇO EM REVESTIMENTO PRIMÁRIO - DMT 50 A 200 M</v>
      </c>
      <c r="I2587" s="662" t="str">
        <f t="shared" si="41"/>
        <v>M³</v>
      </c>
    </row>
    <row r="2588" spans="2:9" ht="30">
      <c r="B2588" s="439">
        <v>1917697</v>
      </c>
      <c r="C2588" s="1" t="s">
        <v>8928</v>
      </c>
      <c r="D2588" s="439" t="s">
        <v>2075</v>
      </c>
      <c r="E2588" s="608">
        <v>10.29</v>
      </c>
      <c r="F2588" s="662"/>
      <c r="G2588" s="662"/>
      <c r="H2588" s="662" t="str">
        <f t="shared" si="41"/>
        <v>DRAGAGEM DE MATERIAL DE 1ª CATEGORIA COM ESCAVADEIRA HIDRÁULICA - CAPACIDADE DE CAÇAMBA DE 1,56 M³ - CAMINHO DE SERVIÇO EM REVESTIMENTO PRIMÁRIO - DMT 600 A 800 M</v>
      </c>
      <c r="I2588" s="662" t="str">
        <f t="shared" si="41"/>
        <v>M³</v>
      </c>
    </row>
    <row r="2589" spans="2:9" ht="30">
      <c r="B2589" s="918">
        <v>1917698</v>
      </c>
      <c r="C2589" s="919" t="s">
        <v>8929</v>
      </c>
      <c r="D2589" s="918" t="s">
        <v>2075</v>
      </c>
      <c r="E2589" s="920">
        <v>10.48</v>
      </c>
      <c r="F2589" s="662"/>
      <c r="G2589" s="662"/>
      <c r="H2589" s="662" t="str">
        <f t="shared" si="41"/>
        <v>DRAGAGEM DE MATERIAL DE 1ª CATEGORIA COM ESCAVADEIRA HIDRÁULICA - CAPACIDADE DE CAÇAMBA DE 1,56 M³ - CAMINHO DE SERVIÇO EM REVESTIMENTO PRIMÁRIO - DMT 800 A 1.000 M</v>
      </c>
      <c r="I2589" s="662" t="str">
        <f t="shared" si="41"/>
        <v>M³</v>
      </c>
    </row>
    <row r="2590" spans="2:9" ht="30">
      <c r="B2590" s="439">
        <v>1917712</v>
      </c>
      <c r="C2590" s="1" t="s">
        <v>8930</v>
      </c>
      <c r="D2590" s="439" t="s">
        <v>2075</v>
      </c>
      <c r="E2590" s="608">
        <v>10.66</v>
      </c>
      <c r="F2590" s="662"/>
      <c r="G2590" s="662"/>
      <c r="H2590" s="662" t="str">
        <f t="shared" si="41"/>
        <v>DRAGAGEM DE MATERIAL DE 1ª CATEGORIA COM ESCAVADEIRA HIDRÁULICA - CAPACIDADE DE CAÇAMBA DE 1,56 M³ - CAMINHO DE SERVIÇO PAVIMENTADO - DMT 1.000 A 1.200 M</v>
      </c>
      <c r="I2590" s="662" t="str">
        <f t="shared" si="41"/>
        <v>M³</v>
      </c>
    </row>
    <row r="2591" spans="2:9" ht="30">
      <c r="B2591" s="918">
        <v>1917713</v>
      </c>
      <c r="C2591" s="919" t="s">
        <v>8931</v>
      </c>
      <c r="D2591" s="918" t="s">
        <v>2075</v>
      </c>
      <c r="E2591" s="920">
        <v>10.84</v>
      </c>
      <c r="F2591" s="662"/>
      <c r="G2591" s="662"/>
      <c r="H2591" s="662" t="str">
        <f t="shared" si="41"/>
        <v>DRAGAGEM DE MATERIAL DE 1ª CATEGORIA COM ESCAVADEIRA HIDRÁULICA - CAPACIDADE DE CAÇAMBA DE 1,56 M³ - CAMINHO DE SERVIÇO PAVIMENTADO - DMT 1.200 A 1.400 M</v>
      </c>
      <c r="I2591" s="662" t="str">
        <f t="shared" si="41"/>
        <v>M³</v>
      </c>
    </row>
    <row r="2592" spans="2:9" ht="30">
      <c r="B2592" s="439">
        <v>1917714</v>
      </c>
      <c r="C2592" s="1" t="s">
        <v>8932</v>
      </c>
      <c r="D2592" s="439" t="s">
        <v>2075</v>
      </c>
      <c r="E2592" s="608">
        <v>11.02</v>
      </c>
      <c r="F2592" s="662"/>
      <c r="G2592" s="662"/>
      <c r="H2592" s="662" t="str">
        <f t="shared" si="41"/>
        <v>DRAGAGEM DE MATERIAL DE 1ª CATEGORIA COM ESCAVADEIRA HIDRÁULICA - CAPACIDADE DE CAÇAMBA DE 1,56 M³ - CAMINHO DE SERVIÇO PAVIMENTADO - DMT 1.400 A 1.600 M</v>
      </c>
      <c r="I2592" s="662" t="str">
        <f t="shared" si="41"/>
        <v>M³</v>
      </c>
    </row>
    <row r="2593" spans="2:9" ht="30">
      <c r="B2593" s="918">
        <v>1917715</v>
      </c>
      <c r="C2593" s="919" t="s">
        <v>8933</v>
      </c>
      <c r="D2593" s="918" t="s">
        <v>2075</v>
      </c>
      <c r="E2593" s="920">
        <v>11.14</v>
      </c>
      <c r="F2593" s="662"/>
      <c r="G2593" s="662"/>
      <c r="H2593" s="662" t="str">
        <f t="shared" si="41"/>
        <v>DRAGAGEM DE MATERIAL DE 1ª CATEGORIA COM ESCAVADEIRA HIDRÁULICA - CAPACIDADE DE CAÇAMBA DE 1,56 M³ - CAMINHO DE SERVIÇO PAVIMENTADO - DMT 1.600 A 1.800 M</v>
      </c>
      <c r="I2593" s="662" t="str">
        <f t="shared" si="41"/>
        <v>M³</v>
      </c>
    </row>
    <row r="2594" spans="2:9" ht="30">
      <c r="B2594" s="439">
        <v>1917716</v>
      </c>
      <c r="C2594" s="1" t="s">
        <v>8934</v>
      </c>
      <c r="D2594" s="439" t="s">
        <v>2075</v>
      </c>
      <c r="E2594" s="608">
        <v>11.33</v>
      </c>
      <c r="F2594" s="662"/>
      <c r="G2594" s="662"/>
      <c r="H2594" s="662" t="str">
        <f t="shared" si="41"/>
        <v>DRAGAGEM DE MATERIAL DE 1ª CATEGORIA COM ESCAVADEIRA HIDRÁULICA - CAPACIDADE DE CAÇAMBA DE 1,56 M³ - CAMINHO DE SERVIÇO PAVIMENTADO - DMT 1.800 A 2.000 M</v>
      </c>
      <c r="I2594" s="662" t="str">
        <f t="shared" si="41"/>
        <v>M³</v>
      </c>
    </row>
    <row r="2595" spans="2:9" ht="30">
      <c r="B2595" s="918">
        <v>1917717</v>
      </c>
      <c r="C2595" s="919" t="s">
        <v>8935</v>
      </c>
      <c r="D2595" s="918" t="s">
        <v>2075</v>
      </c>
      <c r="E2595" s="920">
        <v>11.63</v>
      </c>
      <c r="F2595" s="662"/>
      <c r="G2595" s="662"/>
      <c r="H2595" s="662" t="str">
        <f t="shared" si="41"/>
        <v>DRAGAGEM DE MATERIAL DE 1ª CATEGORIA COM ESCAVADEIRA HIDRÁULICA - CAPACIDADE DE CAÇAMBA DE 1,56 M³ - CAMINHO DE SERVIÇO PAVIMENTADO - DMT 2.000 A 2.500 M</v>
      </c>
      <c r="I2595" s="662" t="str">
        <f t="shared" si="41"/>
        <v>M³</v>
      </c>
    </row>
    <row r="2596" spans="2:9" ht="30">
      <c r="B2596" s="439">
        <v>1917718</v>
      </c>
      <c r="C2596" s="1" t="s">
        <v>8936</v>
      </c>
      <c r="D2596" s="439" t="s">
        <v>2075</v>
      </c>
      <c r="E2596" s="608">
        <v>12.92</v>
      </c>
      <c r="F2596" s="662"/>
      <c r="G2596" s="662"/>
      <c r="H2596" s="662" t="str">
        <f t="shared" si="41"/>
        <v>DRAGAGEM DE MATERIAL DE 1ª CATEGORIA COM ESCAVADEIRA HIDRÁULICA - CAPACIDADE DE CAÇAMBA DE 1,56 M³ - CAMINHO DE SERVIÇO PAVIMENTADO - DMT 2.500 A 3.000 M</v>
      </c>
      <c r="I2596" s="662" t="str">
        <f t="shared" si="41"/>
        <v>M³</v>
      </c>
    </row>
    <row r="2597" spans="2:9" ht="30">
      <c r="B2597" s="918">
        <v>1917708</v>
      </c>
      <c r="C2597" s="919" t="s">
        <v>8937</v>
      </c>
      <c r="D2597" s="918" t="s">
        <v>2075</v>
      </c>
      <c r="E2597" s="920">
        <v>9.8699999999999992</v>
      </c>
      <c r="F2597" s="662"/>
      <c r="G2597" s="662"/>
      <c r="H2597" s="662" t="str">
        <f t="shared" si="41"/>
        <v>DRAGAGEM DE MATERIAL DE 1ª CATEGORIA COM ESCAVADEIRA HIDRÁULICA - CAPACIDADE DE CAÇAMBA DE 1,56 M³ - CAMINHO DE SERVIÇO PAVIMENTADO - DMT 200 A 400 M</v>
      </c>
      <c r="I2597" s="662" t="str">
        <f t="shared" si="41"/>
        <v>M³</v>
      </c>
    </row>
    <row r="2598" spans="2:9" ht="30">
      <c r="B2598" s="439">
        <v>1917719</v>
      </c>
      <c r="C2598" s="1" t="s">
        <v>8938</v>
      </c>
      <c r="D2598" s="439" t="s">
        <v>2075</v>
      </c>
      <c r="E2598" s="608">
        <v>13.24</v>
      </c>
      <c r="F2598" s="662"/>
      <c r="G2598" s="662"/>
      <c r="H2598" s="662" t="str">
        <f t="shared" si="41"/>
        <v>DRAGAGEM DE MATERIAL DE 1ª CATEGORIA COM ESCAVADEIRA HIDRÁULICA - CAPACIDADE DE CAÇAMBA DE 1,56 M³ - CAMINHO DE SERVIÇO PAVIMENTADO - DMT 3.000 M</v>
      </c>
      <c r="I2598" s="662" t="str">
        <f t="shared" si="41"/>
        <v>M³</v>
      </c>
    </row>
    <row r="2599" spans="2:9" ht="30">
      <c r="B2599" s="918">
        <v>1917709</v>
      </c>
      <c r="C2599" s="919" t="s">
        <v>8939</v>
      </c>
      <c r="D2599" s="918" t="s">
        <v>2075</v>
      </c>
      <c r="E2599" s="920">
        <v>10.11</v>
      </c>
      <c r="F2599" s="662"/>
      <c r="G2599" s="662"/>
      <c r="H2599" s="662" t="str">
        <f t="shared" si="41"/>
        <v>DRAGAGEM DE MATERIAL DE 1ª CATEGORIA COM ESCAVADEIRA HIDRÁULICA - CAPACIDADE DE CAÇAMBA DE 1,56 M³ - CAMINHO DE SERVIÇO PAVIMENTADO - DMT 400 A 600 M</v>
      </c>
      <c r="I2599" s="662" t="str">
        <f t="shared" si="41"/>
        <v>M³</v>
      </c>
    </row>
    <row r="2600" spans="2:9" ht="30">
      <c r="B2600" s="439">
        <v>1917707</v>
      </c>
      <c r="C2600" s="1" t="s">
        <v>8940</v>
      </c>
      <c r="D2600" s="439" t="s">
        <v>2075</v>
      </c>
      <c r="E2600" s="608">
        <v>8.76</v>
      </c>
      <c r="F2600" s="662"/>
      <c r="G2600" s="662"/>
      <c r="H2600" s="662" t="str">
        <f t="shared" si="41"/>
        <v>DRAGAGEM DE MATERIAL DE 1ª CATEGORIA COM ESCAVADEIRA HIDRÁULICA - CAPACIDADE DE CAÇAMBA DE 1,56 M³ - CAMINHO DE SERVIÇO PAVIMENTADO - DMT 50 A 200 M</v>
      </c>
      <c r="I2600" s="662" t="str">
        <f t="shared" si="41"/>
        <v>M³</v>
      </c>
    </row>
    <row r="2601" spans="2:9" ht="30">
      <c r="B2601" s="918">
        <v>1917710</v>
      </c>
      <c r="C2601" s="919" t="s">
        <v>8941</v>
      </c>
      <c r="D2601" s="918" t="s">
        <v>2075</v>
      </c>
      <c r="E2601" s="920">
        <v>10.29</v>
      </c>
      <c r="F2601" s="662"/>
      <c r="G2601" s="662"/>
      <c r="H2601" s="662" t="str">
        <f t="shared" si="41"/>
        <v>DRAGAGEM DE MATERIAL DE 1ª CATEGORIA COM ESCAVADEIRA HIDRÁULICA - CAPACIDADE DE CAÇAMBA DE 1,56 M³ - CAMINHO DE SERVIÇO PAVIMENTADO - DMT 600 A 800 M</v>
      </c>
      <c r="I2601" s="662" t="str">
        <f t="shared" si="41"/>
        <v>M³</v>
      </c>
    </row>
    <row r="2602" spans="2:9" ht="30">
      <c r="B2602" s="439">
        <v>1917711</v>
      </c>
      <c r="C2602" s="1" t="s">
        <v>8942</v>
      </c>
      <c r="D2602" s="439" t="s">
        <v>2075</v>
      </c>
      <c r="E2602" s="608">
        <v>10.48</v>
      </c>
      <c r="F2602" s="662"/>
      <c r="G2602" s="662"/>
      <c r="H2602" s="662" t="str">
        <f t="shared" si="41"/>
        <v>DRAGAGEM DE MATERIAL DE 1ª CATEGORIA COM ESCAVADEIRA HIDRÁULICA - CAPACIDADE DE CAÇAMBA DE 1,56 M³ - CAMINHO DE SERVIÇO PAVIMENTADO - DMT 800 A 1.000 M</v>
      </c>
      <c r="I2602" s="662" t="str">
        <f t="shared" si="41"/>
        <v>M³</v>
      </c>
    </row>
    <row r="2603" spans="2:9">
      <c r="B2603" s="918">
        <v>1917680</v>
      </c>
      <c r="C2603" s="919" t="s">
        <v>8943</v>
      </c>
      <c r="D2603" s="918" t="s">
        <v>2075</v>
      </c>
      <c r="E2603" s="920">
        <v>3.15</v>
      </c>
      <c r="F2603" s="662"/>
      <c r="G2603" s="662"/>
      <c r="H2603" s="662" t="str">
        <f t="shared" si="41"/>
        <v>DRAGAGEM DE MATERIAL DE 1ª CATEGORIA COM ESCAVADEIRA HIDRÁULICA - CAPACIDADE DE CAÇAMBA DE 1,56 M³ - DMT 0 A 50 M</v>
      </c>
      <c r="I2603" s="662" t="str">
        <f t="shared" si="41"/>
        <v>M³</v>
      </c>
    </row>
    <row r="2604" spans="2:9" ht="30">
      <c r="B2604" s="439">
        <v>1901607</v>
      </c>
      <c r="C2604" s="1" t="s">
        <v>8944</v>
      </c>
      <c r="D2604" s="439" t="s">
        <v>2075</v>
      </c>
      <c r="E2604" s="608">
        <v>15.82</v>
      </c>
      <c r="F2604" s="662"/>
      <c r="G2604" s="662"/>
      <c r="H2604" s="662" t="str">
        <f t="shared" si="41"/>
        <v>DRAGAGEM DE MATERIAL DE 1ª CATEGORIA COM ESCAVADEIRA HIDRÁULICA SOBRE PONTÃO FLUTUANTE - CAPACIDADE DA CAÇAMBA DE 1,56 M³ - TRANSPORTE COM BATELÃO SEM PROPULSÃO COM CAPACIDADE DE 100 T - DMT 0 A 300 M</v>
      </c>
      <c r="I2604" s="662" t="str">
        <f t="shared" si="41"/>
        <v>M³</v>
      </c>
    </row>
    <row r="2605" spans="2:9" ht="30">
      <c r="B2605" s="918">
        <v>1901611</v>
      </c>
      <c r="C2605" s="919" t="s">
        <v>8945</v>
      </c>
      <c r="D2605" s="918" t="s">
        <v>2075</v>
      </c>
      <c r="E2605" s="920">
        <v>19.760000000000002</v>
      </c>
      <c r="F2605" s="662"/>
      <c r="G2605" s="662"/>
      <c r="H2605" s="662" t="str">
        <f t="shared" si="41"/>
        <v>DRAGAGEM DE MATERIAL DE 1ª CATEGORIA COM ESCAVADEIRA HIDRÁULICA SOBRE PONTÃO FLUTUANTE - CAPACIDADE DA CAÇAMBA DE 1,56 M³ - TRANSPORTE COM BATELÃO SEM PROPULSÃO COM CAPACIDADE DE 100 T - DMT 1.200 A 1.500 M</v>
      </c>
      <c r="I2605" s="662" t="str">
        <f t="shared" si="41"/>
        <v>M³</v>
      </c>
    </row>
    <row r="2606" spans="2:9" ht="30">
      <c r="B2606" s="439">
        <v>1901612</v>
      </c>
      <c r="C2606" s="1" t="s">
        <v>8946</v>
      </c>
      <c r="D2606" s="439" t="s">
        <v>2075</v>
      </c>
      <c r="E2606" s="608">
        <v>20.21</v>
      </c>
      <c r="F2606" s="662"/>
      <c r="G2606" s="662"/>
      <c r="H2606" s="662" t="str">
        <f t="shared" si="41"/>
        <v>DRAGAGEM DE MATERIAL DE 1ª CATEGORIA COM ESCAVADEIRA HIDRÁULICA SOBRE PONTÃO FLUTUANTE - CAPACIDADE DA CAÇAMBA DE 1,56 M³ - TRANSPORTE COM BATELÃO SEM PROPULSÃO COM CAPACIDADE DE 100 T - DMT 1.500 A 1.800 M</v>
      </c>
      <c r="I2606" s="662" t="str">
        <f t="shared" si="41"/>
        <v>M³</v>
      </c>
    </row>
    <row r="2607" spans="2:9" ht="30">
      <c r="B2607" s="918">
        <v>1901613</v>
      </c>
      <c r="C2607" s="919" t="s">
        <v>8947</v>
      </c>
      <c r="D2607" s="918" t="s">
        <v>2075</v>
      </c>
      <c r="E2607" s="920">
        <v>20.54</v>
      </c>
      <c r="F2607" s="662"/>
      <c r="G2607" s="662"/>
      <c r="H2607" s="662" t="str">
        <f t="shared" si="41"/>
        <v>DRAGAGEM DE MATERIAL DE 1ª CATEGORIA COM ESCAVADEIRA HIDRÁULICA SOBRE PONTÃO FLUTUANTE - CAPACIDADE DA CAÇAMBA DE 1,56 M³ - TRANSPORTE COM BATELÃO SEM PROPULSÃO COM CAPACIDADE DE 100 T - DMT 1.800 A 2.100 M</v>
      </c>
      <c r="I2607" s="662" t="str">
        <f t="shared" si="41"/>
        <v>M³</v>
      </c>
    </row>
    <row r="2608" spans="2:9" ht="30">
      <c r="B2608" s="439">
        <v>1901614</v>
      </c>
      <c r="C2608" s="1" t="s">
        <v>8948</v>
      </c>
      <c r="D2608" s="439" t="s">
        <v>2075</v>
      </c>
      <c r="E2608" s="608">
        <v>20.88</v>
      </c>
      <c r="F2608" s="662"/>
      <c r="G2608" s="662"/>
      <c r="H2608" s="662" t="str">
        <f t="shared" si="41"/>
        <v>DRAGAGEM DE MATERIAL DE 1ª CATEGORIA COM ESCAVADEIRA HIDRÁULICA SOBRE PONTÃO FLUTUANTE - CAPACIDADE DA CAÇAMBA DE 1,56 M³ - TRANSPORTE COM BATELÃO SEM PROPULSÃO COM CAPACIDADE DE 100 T - DMT 2.100 A 2.400 M</v>
      </c>
      <c r="I2608" s="662" t="str">
        <f t="shared" si="41"/>
        <v>M³</v>
      </c>
    </row>
    <row r="2609" spans="2:9" ht="30">
      <c r="B2609" s="918">
        <v>1901615</v>
      </c>
      <c r="C2609" s="919" t="s">
        <v>8949</v>
      </c>
      <c r="D2609" s="918" t="s">
        <v>2075</v>
      </c>
      <c r="E2609" s="920">
        <v>21.32</v>
      </c>
      <c r="F2609" s="662"/>
      <c r="G2609" s="662"/>
      <c r="H2609" s="662" t="str">
        <f t="shared" si="41"/>
        <v>DRAGAGEM DE MATERIAL DE 1ª CATEGORIA COM ESCAVADEIRA HIDRÁULICA SOBRE PONTÃO FLUTUANTE - CAPACIDADE DA CAÇAMBA DE 1,56 M³ - TRANSPORTE COM BATELÃO SEM PROPULSÃO COM CAPACIDADE DE 100 T - DMT 2.400 A 2.700 M</v>
      </c>
      <c r="I2609" s="662" t="str">
        <f t="shared" si="41"/>
        <v>M³</v>
      </c>
    </row>
    <row r="2610" spans="2:9" ht="30">
      <c r="B2610" s="439">
        <v>1901616</v>
      </c>
      <c r="C2610" s="1" t="s">
        <v>8950</v>
      </c>
      <c r="D2610" s="439" t="s">
        <v>2075</v>
      </c>
      <c r="E2610" s="608">
        <v>21.65</v>
      </c>
      <c r="F2610" s="662"/>
      <c r="G2610" s="662"/>
      <c r="H2610" s="662" t="str">
        <f t="shared" si="41"/>
        <v>DRAGAGEM DE MATERIAL DE 1ª CATEGORIA COM ESCAVADEIRA HIDRÁULICA SOBRE PONTÃO FLUTUANTE - CAPACIDADE DA CAÇAMBA DE 1,56 M³ - TRANSPORTE COM BATELÃO SEM PROPULSÃO COM CAPACIDADE DE 100 T - DMT 2.700 A 3.000 M</v>
      </c>
      <c r="I2610" s="662" t="str">
        <f t="shared" si="41"/>
        <v>M³</v>
      </c>
    </row>
    <row r="2611" spans="2:9" ht="30">
      <c r="B2611" s="918">
        <v>1901608</v>
      </c>
      <c r="C2611" s="919" t="s">
        <v>8951</v>
      </c>
      <c r="D2611" s="918" t="s">
        <v>2075</v>
      </c>
      <c r="E2611" s="920">
        <v>16.34</v>
      </c>
      <c r="F2611" s="662"/>
      <c r="G2611" s="662"/>
      <c r="H2611" s="662" t="str">
        <f t="shared" si="41"/>
        <v>DRAGAGEM DE MATERIAL DE 1ª CATEGORIA COM ESCAVADEIRA HIDRÁULICA SOBRE PONTÃO FLUTUANTE - CAPACIDADE DA CAÇAMBA DE 1,56 M³ - TRANSPORTE COM BATELÃO SEM PROPULSÃO COM CAPACIDADE DE 100 T - DMT 300 A 600 M</v>
      </c>
      <c r="I2611" s="662" t="str">
        <f t="shared" si="41"/>
        <v>M³</v>
      </c>
    </row>
    <row r="2612" spans="2:9" ht="30">
      <c r="B2612" s="439">
        <v>1901609</v>
      </c>
      <c r="C2612" s="1" t="s">
        <v>8952</v>
      </c>
      <c r="D2612" s="439" t="s">
        <v>2075</v>
      </c>
      <c r="E2612" s="608">
        <v>16.79</v>
      </c>
      <c r="F2612" s="662"/>
      <c r="G2612" s="662"/>
      <c r="H2612" s="662" t="str">
        <f t="shared" si="41"/>
        <v>DRAGAGEM DE MATERIAL DE 1ª CATEGORIA COM ESCAVADEIRA HIDRÁULICA SOBRE PONTÃO FLUTUANTE - CAPACIDADE DA CAÇAMBA DE 1,56 M³ - TRANSPORTE COM BATELÃO SEM PROPULSÃO COM CAPACIDADE DE 100 T - DMT 600 A 900 M</v>
      </c>
      <c r="I2612" s="662" t="str">
        <f t="shared" si="41"/>
        <v>M³</v>
      </c>
    </row>
    <row r="2613" spans="2:9" ht="30">
      <c r="B2613" s="918">
        <v>1901610</v>
      </c>
      <c r="C2613" s="919" t="s">
        <v>8953</v>
      </c>
      <c r="D2613" s="918" t="s">
        <v>2075</v>
      </c>
      <c r="E2613" s="920">
        <v>19.43</v>
      </c>
      <c r="F2613" s="662"/>
      <c r="G2613" s="662"/>
      <c r="H2613" s="662" t="str">
        <f t="shared" si="41"/>
        <v>DRAGAGEM DE MATERIAL DE 1ª CATEGORIA COM ESCAVADEIRA HIDRÁULICA SOBRE PONTÃO FLUTUANTE - CAPACIDADE DA CAÇAMBA DE 1,56 M³ - TRANSPORTE COM BATELÃO SEM PROPULSÃO COM CAPACIDADE DE 100 T - DMT 900 A 1.200 M</v>
      </c>
      <c r="I2613" s="662" t="str">
        <f t="shared" si="41"/>
        <v>M³</v>
      </c>
    </row>
    <row r="2614" spans="2:9" ht="30">
      <c r="B2614" s="439">
        <v>1901617</v>
      </c>
      <c r="C2614" s="1" t="s">
        <v>8954</v>
      </c>
      <c r="D2614" s="439" t="s">
        <v>2075</v>
      </c>
      <c r="E2614" s="608">
        <v>21.88</v>
      </c>
      <c r="F2614" s="662"/>
      <c r="G2614" s="662"/>
      <c r="H2614" s="662" t="str">
        <f t="shared" si="41"/>
        <v>DRAGAGEM DE MATERIAL DE 1ª CATEGORIA COM ESCAVADEIRA HIDRÁULICA SOBRE PONTÃO FLUTUANTE - CAPACIDADE DA CAÇAMBA DE 1,56 M³ - TRANSPORTE COM BATELÃO SEM PROPULSÃO COM CAPACIDADE DE 100 T - DMT DE 3.000 M</v>
      </c>
      <c r="I2614" s="662" t="str">
        <f t="shared" si="41"/>
        <v>M³</v>
      </c>
    </row>
    <row r="2615" spans="2:9">
      <c r="B2615" s="918">
        <v>1917037</v>
      </c>
      <c r="C2615" s="919" t="s">
        <v>8955</v>
      </c>
      <c r="D2615" s="918" t="s">
        <v>2075</v>
      </c>
      <c r="E2615" s="920">
        <v>45.78</v>
      </c>
      <c r="F2615" s="662"/>
      <c r="G2615" s="662"/>
      <c r="H2615" s="662" t="str">
        <f t="shared" si="41"/>
        <v>DRAGAGEM DE SILTE COM DRAGA HOPPER - CAPACIDADE DA CISTERNA DE 1.000 M³ - DMT DE 1.500 A 1.800 M</v>
      </c>
      <c r="I2615" s="662" t="str">
        <f t="shared" si="41"/>
        <v>M³</v>
      </c>
    </row>
    <row r="2616" spans="2:9">
      <c r="B2616" s="439">
        <v>1917038</v>
      </c>
      <c r="C2616" s="1" t="s">
        <v>8956</v>
      </c>
      <c r="D2616" s="439" t="s">
        <v>2075</v>
      </c>
      <c r="E2616" s="608">
        <v>47.33</v>
      </c>
      <c r="F2616" s="662"/>
      <c r="G2616" s="662"/>
      <c r="H2616" s="662" t="str">
        <f t="shared" si="41"/>
        <v>DRAGAGEM DE SILTE COM DRAGA HOPPER - CAPACIDADE DA CISTERNA DE 1.000 M³ - DMT DE 1.800 A 2.100 M</v>
      </c>
      <c r="I2616" s="662" t="str">
        <f t="shared" si="41"/>
        <v>M³</v>
      </c>
    </row>
    <row r="2617" spans="2:9">
      <c r="B2617" s="918">
        <v>1917039</v>
      </c>
      <c r="C2617" s="919" t="s">
        <v>8957</v>
      </c>
      <c r="D2617" s="918" t="s">
        <v>2075</v>
      </c>
      <c r="E2617" s="920">
        <v>48.91</v>
      </c>
      <c r="F2617" s="662"/>
      <c r="G2617" s="662"/>
      <c r="H2617" s="662" t="str">
        <f t="shared" si="41"/>
        <v>DRAGAGEM DE SILTE COM DRAGA HOPPER - CAPACIDADE DA CISTERNA DE 1.000 M³ - DMT DE 2.100 A 2.400 M</v>
      </c>
      <c r="I2617" s="662" t="str">
        <f t="shared" si="41"/>
        <v>M³</v>
      </c>
    </row>
    <row r="2618" spans="2:9">
      <c r="B2618" s="439">
        <v>1917040</v>
      </c>
      <c r="C2618" s="1" t="s">
        <v>8958</v>
      </c>
      <c r="D2618" s="439" t="s">
        <v>2075</v>
      </c>
      <c r="E2618" s="608">
        <v>50.56</v>
      </c>
      <c r="F2618" s="662"/>
      <c r="G2618" s="662"/>
      <c r="H2618" s="662" t="str">
        <f t="shared" si="41"/>
        <v>DRAGAGEM DE SILTE COM DRAGA HOPPER - CAPACIDADE DA CISTERNA DE 1.000 M³ - DMT DE 2.400 A 2.700 M</v>
      </c>
      <c r="I2618" s="662" t="str">
        <f t="shared" si="41"/>
        <v>M³</v>
      </c>
    </row>
    <row r="2619" spans="2:9">
      <c r="B2619" s="918">
        <v>1917041</v>
      </c>
      <c r="C2619" s="919" t="s">
        <v>8959</v>
      </c>
      <c r="D2619" s="918" t="s">
        <v>2075</v>
      </c>
      <c r="E2619" s="920">
        <v>52.32</v>
      </c>
      <c r="F2619" s="662"/>
      <c r="G2619" s="662"/>
      <c r="H2619" s="662" t="str">
        <f t="shared" si="41"/>
        <v>DRAGAGEM DE SILTE COM DRAGA HOPPER - CAPACIDADE DA CISTERNA DE 1.000 M³ - DMT DE 2.700 A 3.000 M</v>
      </c>
      <c r="I2619" s="662" t="str">
        <f t="shared" si="41"/>
        <v>M³</v>
      </c>
    </row>
    <row r="2620" spans="2:9">
      <c r="B2620" s="439">
        <v>1917042</v>
      </c>
      <c r="C2620" s="1" t="s">
        <v>8960</v>
      </c>
      <c r="D2620" s="439" t="s">
        <v>2075</v>
      </c>
      <c r="E2620" s="608">
        <v>53.25</v>
      </c>
      <c r="F2620" s="662"/>
      <c r="G2620" s="662"/>
      <c r="H2620" s="662" t="str">
        <f t="shared" si="41"/>
        <v>DRAGAGEM DE SILTE COM DRAGA HOPPER - CAPACIDADE DA CISTERNA DE 1.000 M³ - DMT DE 3.000 M</v>
      </c>
      <c r="I2620" s="662" t="str">
        <f t="shared" si="41"/>
        <v>M³</v>
      </c>
    </row>
    <row r="2621" spans="2:9">
      <c r="B2621" s="918">
        <v>1901619</v>
      </c>
      <c r="C2621" s="919" t="s">
        <v>8961</v>
      </c>
      <c r="D2621" s="918" t="s">
        <v>2075</v>
      </c>
      <c r="E2621" s="920">
        <v>21.44</v>
      </c>
      <c r="F2621" s="662"/>
      <c r="G2621" s="662"/>
      <c r="H2621" s="662" t="str">
        <f t="shared" si="41"/>
        <v>DRAGAGEM DE SILTE COM DRAGA HOPPER - CAPACIDADE DA CISTERNA DE 10.000 M³ - DMT DE 1.500 A 1.800 M</v>
      </c>
      <c r="I2621" s="662" t="str">
        <f t="shared" si="41"/>
        <v>M³</v>
      </c>
    </row>
    <row r="2622" spans="2:9">
      <c r="B2622" s="439">
        <v>1901620</v>
      </c>
      <c r="C2622" s="1" t="s">
        <v>8962</v>
      </c>
      <c r="D2622" s="439" t="s">
        <v>2075</v>
      </c>
      <c r="E2622" s="608">
        <v>21.83</v>
      </c>
      <c r="F2622" s="662"/>
      <c r="G2622" s="662"/>
      <c r="H2622" s="662" t="str">
        <f t="shared" si="41"/>
        <v>DRAGAGEM DE SILTE COM DRAGA HOPPER - CAPACIDADE DA CISTERNA DE 10.000 M³ - DMT DE 1.800 A 2.100 M</v>
      </c>
      <c r="I2622" s="662" t="str">
        <f t="shared" si="41"/>
        <v>M³</v>
      </c>
    </row>
    <row r="2623" spans="2:9">
      <c r="B2623" s="918">
        <v>1901621</v>
      </c>
      <c r="C2623" s="919" t="s">
        <v>8963</v>
      </c>
      <c r="D2623" s="918" t="s">
        <v>2075</v>
      </c>
      <c r="E2623" s="920">
        <v>22.23</v>
      </c>
      <c r="F2623" s="662"/>
      <c r="G2623" s="662"/>
      <c r="H2623" s="662" t="str">
        <f t="shared" si="41"/>
        <v>DRAGAGEM DE SILTE COM DRAGA HOPPER - CAPACIDADE DA CISTERNA DE 10.000 M³ - DMT DE 2.100 A 2.400 M</v>
      </c>
      <c r="I2623" s="662" t="str">
        <f t="shared" si="41"/>
        <v>M³</v>
      </c>
    </row>
    <row r="2624" spans="2:9">
      <c r="B2624" s="439">
        <v>1901622</v>
      </c>
      <c r="C2624" s="1" t="s">
        <v>8964</v>
      </c>
      <c r="D2624" s="439" t="s">
        <v>2075</v>
      </c>
      <c r="E2624" s="608">
        <v>22.65</v>
      </c>
      <c r="F2624" s="662"/>
      <c r="G2624" s="662"/>
      <c r="H2624" s="662" t="str">
        <f t="shared" si="41"/>
        <v>DRAGAGEM DE SILTE COM DRAGA HOPPER - CAPACIDADE DA CISTERNA DE 10.000 M³ - DMT DE 2.400 A 2.700 M</v>
      </c>
      <c r="I2624" s="662" t="str">
        <f t="shared" si="41"/>
        <v>M³</v>
      </c>
    </row>
    <row r="2625" spans="2:9">
      <c r="B2625" s="918">
        <v>1901623</v>
      </c>
      <c r="C2625" s="919" t="s">
        <v>8965</v>
      </c>
      <c r="D2625" s="918" t="s">
        <v>2075</v>
      </c>
      <c r="E2625" s="920">
        <v>23.09</v>
      </c>
      <c r="F2625" s="662"/>
      <c r="G2625" s="662"/>
      <c r="H2625" s="662" t="str">
        <f t="shared" si="41"/>
        <v>DRAGAGEM DE SILTE COM DRAGA HOPPER - CAPACIDADE DA CISTERNA DE 10.000 M³ - DMT DE 2.700 A 3.000 M</v>
      </c>
      <c r="I2625" s="662" t="str">
        <f t="shared" si="41"/>
        <v>M³</v>
      </c>
    </row>
    <row r="2626" spans="2:9">
      <c r="B2626" s="439">
        <v>1901618</v>
      </c>
      <c r="C2626" s="1" t="s">
        <v>8966</v>
      </c>
      <c r="D2626" s="439" t="s">
        <v>2075</v>
      </c>
      <c r="E2626" s="608">
        <v>23.33</v>
      </c>
      <c r="F2626" s="662"/>
      <c r="G2626" s="662"/>
      <c r="H2626" s="662" t="str">
        <f t="shared" si="41"/>
        <v>DRAGAGEM DE SILTE COM DRAGA HOPPER - CAPACIDADE DA CISTERNA DE 10.000 M³ - DMT DE 3.000 M</v>
      </c>
      <c r="I2626" s="662" t="str">
        <f t="shared" si="41"/>
        <v>M³</v>
      </c>
    </row>
    <row r="2627" spans="2:9">
      <c r="B2627" s="918">
        <v>1901625</v>
      </c>
      <c r="C2627" s="919" t="s">
        <v>8967</v>
      </c>
      <c r="D2627" s="918" t="s">
        <v>2075</v>
      </c>
      <c r="E2627" s="920">
        <v>25.53</v>
      </c>
      <c r="F2627" s="662"/>
      <c r="G2627" s="662"/>
      <c r="H2627" s="662" t="str">
        <f t="shared" ref="H2627:I2690" si="42">UPPER(C2627)</f>
        <v>DRAGAGEM DE SILTE COM DRAGA HOPPER - CAPACIDADE DA CISTERNA DE 15.000 M³ - DMT DE 1.500 A 1.800 M</v>
      </c>
      <c r="I2627" s="662" t="str">
        <f t="shared" si="42"/>
        <v>M³</v>
      </c>
    </row>
    <row r="2628" spans="2:9">
      <c r="B2628" s="439">
        <v>1901626</v>
      </c>
      <c r="C2628" s="1" t="s">
        <v>8968</v>
      </c>
      <c r="D2628" s="439" t="s">
        <v>2075</v>
      </c>
      <c r="E2628" s="608">
        <v>25.89</v>
      </c>
      <c r="F2628" s="662"/>
      <c r="G2628" s="662"/>
      <c r="H2628" s="662" t="str">
        <f t="shared" si="42"/>
        <v>DRAGAGEM DE SILTE COM DRAGA HOPPER - CAPACIDADE DA CISTERNA DE 15.000 M³ - DMT DE 1.800 A 2.100 M</v>
      </c>
      <c r="I2628" s="662" t="str">
        <f t="shared" si="42"/>
        <v>M³</v>
      </c>
    </row>
    <row r="2629" spans="2:9">
      <c r="B2629" s="918">
        <v>1901627</v>
      </c>
      <c r="C2629" s="919" t="s">
        <v>8969</v>
      </c>
      <c r="D2629" s="918" t="s">
        <v>2075</v>
      </c>
      <c r="E2629" s="920">
        <v>26.27</v>
      </c>
      <c r="F2629" s="662"/>
      <c r="G2629" s="662"/>
      <c r="H2629" s="662" t="str">
        <f t="shared" si="42"/>
        <v>DRAGAGEM DE SILTE COM DRAGA HOPPER - CAPACIDADE DA CISTERNA DE 15.000 M³ - DMT DE 2.100 A 2.400 M</v>
      </c>
      <c r="I2629" s="662" t="str">
        <f t="shared" si="42"/>
        <v>M³</v>
      </c>
    </row>
    <row r="2630" spans="2:9">
      <c r="B2630" s="439">
        <v>1901628</v>
      </c>
      <c r="C2630" s="1" t="s">
        <v>8970</v>
      </c>
      <c r="D2630" s="439" t="s">
        <v>2075</v>
      </c>
      <c r="E2630" s="608">
        <v>26.66</v>
      </c>
      <c r="F2630" s="662"/>
      <c r="G2630" s="662"/>
      <c r="H2630" s="662" t="str">
        <f t="shared" si="42"/>
        <v>DRAGAGEM DE SILTE COM DRAGA HOPPER - CAPACIDADE DA CISTERNA DE 15.000 M³ - DMT DE 2.400 A 2.700 M</v>
      </c>
      <c r="I2630" s="662" t="str">
        <f t="shared" si="42"/>
        <v>M³</v>
      </c>
    </row>
    <row r="2631" spans="2:9">
      <c r="B2631" s="918">
        <v>1901629</v>
      </c>
      <c r="C2631" s="919" t="s">
        <v>8971</v>
      </c>
      <c r="D2631" s="918" t="s">
        <v>2075</v>
      </c>
      <c r="E2631" s="920">
        <v>27.08</v>
      </c>
      <c r="F2631" s="662"/>
      <c r="G2631" s="662"/>
      <c r="H2631" s="662" t="str">
        <f t="shared" si="42"/>
        <v>DRAGAGEM DE SILTE COM DRAGA HOPPER - CAPACIDADE DA CISTERNA DE 15.000 M³ - DMT DE 2.700 A 3.000 M</v>
      </c>
      <c r="I2631" s="662" t="str">
        <f t="shared" si="42"/>
        <v>M³</v>
      </c>
    </row>
    <row r="2632" spans="2:9">
      <c r="B2632" s="439">
        <v>1901624</v>
      </c>
      <c r="C2632" s="1" t="s">
        <v>8972</v>
      </c>
      <c r="D2632" s="439" t="s">
        <v>2075</v>
      </c>
      <c r="E2632" s="608">
        <v>27.3</v>
      </c>
      <c r="F2632" s="662"/>
      <c r="G2632" s="662"/>
      <c r="H2632" s="662" t="str">
        <f t="shared" si="42"/>
        <v>DRAGAGEM DE SILTE COM DRAGA HOPPER - CAPACIDADE DA CISTERNA DE 15.000 M³ - DMT DE 3.000 M</v>
      </c>
      <c r="I2632" s="662" t="str">
        <f t="shared" si="42"/>
        <v>M³</v>
      </c>
    </row>
    <row r="2633" spans="2:9">
      <c r="B2633" s="918">
        <v>1917073</v>
      </c>
      <c r="C2633" s="919" t="s">
        <v>8973</v>
      </c>
      <c r="D2633" s="918" t="s">
        <v>2075</v>
      </c>
      <c r="E2633" s="920">
        <v>29.87</v>
      </c>
      <c r="F2633" s="662"/>
      <c r="G2633" s="662"/>
      <c r="H2633" s="662" t="str">
        <f t="shared" si="42"/>
        <v>DRAGAGEM DE SILTE COM DRAGA HOPPER - CAPACIDADE DA CISTERNA DE 2.000 M³ - DMT DE 1.500 A 1.800 M</v>
      </c>
      <c r="I2633" s="662" t="str">
        <f t="shared" si="42"/>
        <v>M³</v>
      </c>
    </row>
    <row r="2634" spans="2:9">
      <c r="B2634" s="439">
        <v>1917074</v>
      </c>
      <c r="C2634" s="1" t="s">
        <v>8974</v>
      </c>
      <c r="D2634" s="439" t="s">
        <v>2075</v>
      </c>
      <c r="E2634" s="608">
        <v>30.78</v>
      </c>
      <c r="F2634" s="662"/>
      <c r="G2634" s="662"/>
      <c r="H2634" s="662" t="str">
        <f t="shared" si="42"/>
        <v>DRAGAGEM DE SILTE COM DRAGA HOPPER - CAPACIDADE DA CISTERNA DE 2.000 M³ - DMT DE 1.800 A 2.100 M</v>
      </c>
      <c r="I2634" s="662" t="str">
        <f t="shared" si="42"/>
        <v>M³</v>
      </c>
    </row>
    <row r="2635" spans="2:9">
      <c r="B2635" s="918">
        <v>1917075</v>
      </c>
      <c r="C2635" s="919" t="s">
        <v>8975</v>
      </c>
      <c r="D2635" s="918" t="s">
        <v>2075</v>
      </c>
      <c r="E2635" s="920">
        <v>31.71</v>
      </c>
      <c r="F2635" s="662"/>
      <c r="G2635" s="662"/>
      <c r="H2635" s="662" t="str">
        <f t="shared" si="42"/>
        <v>DRAGAGEM DE SILTE COM DRAGA HOPPER - CAPACIDADE DA CISTERNA DE 2.000 M³ - DMT DE 2.100 A 2.400 M</v>
      </c>
      <c r="I2635" s="662" t="str">
        <f t="shared" si="42"/>
        <v>M³</v>
      </c>
    </row>
    <row r="2636" spans="2:9">
      <c r="B2636" s="439">
        <v>1917076</v>
      </c>
      <c r="C2636" s="1" t="s">
        <v>8976</v>
      </c>
      <c r="D2636" s="439" t="s">
        <v>2075</v>
      </c>
      <c r="E2636" s="608">
        <v>32.68</v>
      </c>
      <c r="F2636" s="662"/>
      <c r="G2636" s="662"/>
      <c r="H2636" s="662" t="str">
        <f t="shared" si="42"/>
        <v>DRAGAGEM DE SILTE COM DRAGA HOPPER - CAPACIDADE DA CISTERNA DE 2.000 M³ - DMT DE 2.400 A 2.700 M</v>
      </c>
      <c r="I2636" s="662" t="str">
        <f t="shared" si="42"/>
        <v>M³</v>
      </c>
    </row>
    <row r="2637" spans="2:9">
      <c r="B2637" s="918">
        <v>1917077</v>
      </c>
      <c r="C2637" s="919" t="s">
        <v>8977</v>
      </c>
      <c r="D2637" s="918" t="s">
        <v>2075</v>
      </c>
      <c r="E2637" s="920">
        <v>33.72</v>
      </c>
      <c r="F2637" s="662"/>
      <c r="G2637" s="662"/>
      <c r="H2637" s="662" t="str">
        <f t="shared" si="42"/>
        <v>DRAGAGEM DE SILTE COM DRAGA HOPPER - CAPACIDADE DA CISTERNA DE 2.000 M³ - DMT DE 2.700 A 3.000 M</v>
      </c>
      <c r="I2637" s="662" t="str">
        <f t="shared" si="42"/>
        <v>M³</v>
      </c>
    </row>
    <row r="2638" spans="2:9">
      <c r="B2638" s="439">
        <v>1917078</v>
      </c>
      <c r="C2638" s="1" t="s">
        <v>8978</v>
      </c>
      <c r="D2638" s="439" t="s">
        <v>2075</v>
      </c>
      <c r="E2638" s="608">
        <v>34.270000000000003</v>
      </c>
      <c r="F2638" s="662"/>
      <c r="G2638" s="662"/>
      <c r="H2638" s="662" t="str">
        <f t="shared" si="42"/>
        <v>DRAGAGEM DE SILTE COM DRAGA HOPPER - CAPACIDADE DA CISTERNA DE 2.000 M³ - DMT DE 3.000 M</v>
      </c>
      <c r="I2638" s="662" t="str">
        <f t="shared" si="42"/>
        <v>M³</v>
      </c>
    </row>
    <row r="2639" spans="2:9">
      <c r="B2639" s="918">
        <v>1901631</v>
      </c>
      <c r="C2639" s="919" t="s">
        <v>8979</v>
      </c>
      <c r="D2639" s="918" t="s">
        <v>2075</v>
      </c>
      <c r="E2639" s="920">
        <v>29.94</v>
      </c>
      <c r="F2639" s="662"/>
      <c r="G2639" s="662"/>
      <c r="H2639" s="662" t="str">
        <f t="shared" si="42"/>
        <v>DRAGAGEM DE SILTE COM DRAGA HOPPER - CAPACIDADE DA CISTERNA DE 20.000 M³ - DMT DE 1.500 A 1.800 M</v>
      </c>
      <c r="I2639" s="662" t="str">
        <f t="shared" si="42"/>
        <v>M³</v>
      </c>
    </row>
    <row r="2640" spans="2:9">
      <c r="B2640" s="439">
        <v>1901632</v>
      </c>
      <c r="C2640" s="1" t="s">
        <v>8980</v>
      </c>
      <c r="D2640" s="439" t="s">
        <v>2075</v>
      </c>
      <c r="E2640" s="608">
        <v>30.29</v>
      </c>
      <c r="F2640" s="662"/>
      <c r="G2640" s="662"/>
      <c r="H2640" s="662" t="str">
        <f t="shared" si="42"/>
        <v>DRAGAGEM DE SILTE COM DRAGA HOPPER - CAPACIDADE DA CISTERNA DE 20.000 M³ - DMT DE 1.800 A 2.100 M</v>
      </c>
      <c r="I2640" s="662" t="str">
        <f t="shared" si="42"/>
        <v>M³</v>
      </c>
    </row>
    <row r="2641" spans="2:9">
      <c r="B2641" s="918">
        <v>1901633</v>
      </c>
      <c r="C2641" s="919" t="s">
        <v>8981</v>
      </c>
      <c r="D2641" s="918" t="s">
        <v>2075</v>
      </c>
      <c r="E2641" s="920">
        <v>30.66</v>
      </c>
      <c r="F2641" s="662"/>
      <c r="G2641" s="662"/>
      <c r="H2641" s="662" t="str">
        <f t="shared" si="42"/>
        <v>DRAGAGEM DE SILTE COM DRAGA HOPPER - CAPACIDADE DA CISTERNA DE 20.000 M³ - DMT DE 2.100 A 2.400 M</v>
      </c>
      <c r="I2641" s="662" t="str">
        <f t="shared" si="42"/>
        <v>M³</v>
      </c>
    </row>
    <row r="2642" spans="2:9">
      <c r="B2642" s="439">
        <v>1901634</v>
      </c>
      <c r="C2642" s="1" t="s">
        <v>8982</v>
      </c>
      <c r="D2642" s="439" t="s">
        <v>2075</v>
      </c>
      <c r="E2642" s="608">
        <v>31.03</v>
      </c>
      <c r="F2642" s="662"/>
      <c r="G2642" s="662"/>
      <c r="H2642" s="662" t="str">
        <f t="shared" si="42"/>
        <v>DRAGAGEM DE SILTE COM DRAGA HOPPER - CAPACIDADE DA CISTERNA DE 20.000 M³ - DMT DE 2.400 A 2.700 M</v>
      </c>
      <c r="I2642" s="662" t="str">
        <f t="shared" si="42"/>
        <v>M³</v>
      </c>
    </row>
    <row r="2643" spans="2:9">
      <c r="B2643" s="918">
        <v>1901635</v>
      </c>
      <c r="C2643" s="919" t="s">
        <v>8983</v>
      </c>
      <c r="D2643" s="918" t="s">
        <v>2075</v>
      </c>
      <c r="E2643" s="920">
        <v>31.44</v>
      </c>
      <c r="F2643" s="662"/>
      <c r="G2643" s="662"/>
      <c r="H2643" s="662" t="str">
        <f t="shared" si="42"/>
        <v>DRAGAGEM DE SILTE COM DRAGA HOPPER - CAPACIDADE DA CISTERNA DE 20.000 M³ - DMT DE 2.700 A 3.000 M</v>
      </c>
      <c r="I2643" s="662" t="str">
        <f t="shared" si="42"/>
        <v>M³</v>
      </c>
    </row>
    <row r="2644" spans="2:9">
      <c r="B2644" s="439">
        <v>1901630</v>
      </c>
      <c r="C2644" s="1" t="s">
        <v>8984</v>
      </c>
      <c r="D2644" s="439" t="s">
        <v>2075</v>
      </c>
      <c r="E2644" s="608">
        <v>31.65</v>
      </c>
      <c r="F2644" s="662"/>
      <c r="G2644" s="662"/>
      <c r="H2644" s="662" t="str">
        <f t="shared" si="42"/>
        <v>DRAGAGEM DE SILTE COM DRAGA HOPPER - CAPACIDADE DA CISTERNA DE 20.000 M³ - DMT DE 3.000 M</v>
      </c>
      <c r="I2644" s="662" t="str">
        <f t="shared" si="42"/>
        <v>M³</v>
      </c>
    </row>
    <row r="2645" spans="2:9">
      <c r="B2645" s="918">
        <v>1917109</v>
      </c>
      <c r="C2645" s="919" t="s">
        <v>8985</v>
      </c>
      <c r="D2645" s="918" t="s">
        <v>2075</v>
      </c>
      <c r="E2645" s="920">
        <v>26.13</v>
      </c>
      <c r="F2645" s="662"/>
      <c r="G2645" s="662"/>
      <c r="H2645" s="662" t="str">
        <f t="shared" si="42"/>
        <v>DRAGAGEM DE SILTE COM DRAGA HOPPER - CAPACIDADE DA CISTERNA DE 3.000 M³ - DMT DE 1.500 A 1.800 M</v>
      </c>
      <c r="I2645" s="662" t="str">
        <f t="shared" si="42"/>
        <v>M³</v>
      </c>
    </row>
    <row r="2646" spans="2:9">
      <c r="B2646" s="439">
        <v>1917110</v>
      </c>
      <c r="C2646" s="1" t="s">
        <v>8986</v>
      </c>
      <c r="D2646" s="439" t="s">
        <v>2075</v>
      </c>
      <c r="E2646" s="608">
        <v>26.84</v>
      </c>
      <c r="F2646" s="662"/>
      <c r="G2646" s="662"/>
      <c r="H2646" s="662" t="str">
        <f t="shared" si="42"/>
        <v>DRAGAGEM DE SILTE COM DRAGA HOPPER - CAPACIDADE DA CISTERNA DE 3.000 M³ - DMT DE 1.800 A 2.100 M</v>
      </c>
      <c r="I2646" s="662" t="str">
        <f t="shared" si="42"/>
        <v>M³</v>
      </c>
    </row>
    <row r="2647" spans="2:9">
      <c r="B2647" s="918">
        <v>1917111</v>
      </c>
      <c r="C2647" s="919" t="s">
        <v>8987</v>
      </c>
      <c r="D2647" s="918" t="s">
        <v>2075</v>
      </c>
      <c r="E2647" s="920">
        <v>27.56</v>
      </c>
      <c r="F2647" s="662"/>
      <c r="G2647" s="662"/>
      <c r="H2647" s="662" t="str">
        <f t="shared" si="42"/>
        <v>DRAGAGEM DE SILTE COM DRAGA HOPPER - CAPACIDADE DA CISTERNA DE 3.000 M³ - DMT DE 2.100 A 2.400 M</v>
      </c>
      <c r="I2647" s="662" t="str">
        <f t="shared" si="42"/>
        <v>M³</v>
      </c>
    </row>
    <row r="2648" spans="2:9">
      <c r="B2648" s="439">
        <v>1917112</v>
      </c>
      <c r="C2648" s="1" t="s">
        <v>8988</v>
      </c>
      <c r="D2648" s="439" t="s">
        <v>2075</v>
      </c>
      <c r="E2648" s="608">
        <v>28.32</v>
      </c>
      <c r="F2648" s="662"/>
      <c r="G2648" s="662"/>
      <c r="H2648" s="662" t="str">
        <f t="shared" si="42"/>
        <v>DRAGAGEM DE SILTE COM DRAGA HOPPER - CAPACIDADE DA CISTERNA DE 3.000 M³ - DMT DE 2.400 A 2.700 M</v>
      </c>
      <c r="I2648" s="662" t="str">
        <f t="shared" si="42"/>
        <v>M³</v>
      </c>
    </row>
    <row r="2649" spans="2:9">
      <c r="B2649" s="918">
        <v>1917113</v>
      </c>
      <c r="C2649" s="919" t="s">
        <v>8989</v>
      </c>
      <c r="D2649" s="918" t="s">
        <v>2075</v>
      </c>
      <c r="E2649" s="920">
        <v>29.13</v>
      </c>
      <c r="F2649" s="662"/>
      <c r="G2649" s="662"/>
      <c r="H2649" s="662" t="str">
        <f t="shared" si="42"/>
        <v>DRAGAGEM DE SILTE COM DRAGA HOPPER - CAPACIDADE DA CISTERNA DE 3.000 M³ - DMT DE 2.700 A 3.000 M</v>
      </c>
      <c r="I2649" s="662" t="str">
        <f t="shared" si="42"/>
        <v>M³</v>
      </c>
    </row>
    <row r="2650" spans="2:9">
      <c r="B2650" s="439">
        <v>1917114</v>
      </c>
      <c r="C2650" s="1" t="s">
        <v>8990</v>
      </c>
      <c r="D2650" s="439" t="s">
        <v>2075</v>
      </c>
      <c r="E2650" s="608">
        <v>29.56</v>
      </c>
      <c r="F2650" s="662"/>
      <c r="G2650" s="662"/>
      <c r="H2650" s="662" t="str">
        <f t="shared" si="42"/>
        <v>DRAGAGEM DE SILTE COM DRAGA HOPPER - CAPACIDADE DA CISTERNA DE 3.000 M³ - DMT DE 3.000 M</v>
      </c>
      <c r="I2650" s="662" t="str">
        <f t="shared" si="42"/>
        <v>M³</v>
      </c>
    </row>
    <row r="2651" spans="2:9">
      <c r="B2651" s="918">
        <v>1917145</v>
      </c>
      <c r="C2651" s="919" t="s">
        <v>8991</v>
      </c>
      <c r="D2651" s="918" t="s">
        <v>2075</v>
      </c>
      <c r="E2651" s="920">
        <v>23.88</v>
      </c>
      <c r="F2651" s="662"/>
      <c r="G2651" s="662"/>
      <c r="H2651" s="662" t="str">
        <f t="shared" si="42"/>
        <v>DRAGAGEM DE SILTE COM DRAGA HOPPER - CAPACIDADE DA CISTERNA DE 4.000 M³ - DMT DE 1.500 A 1.800 M</v>
      </c>
      <c r="I2651" s="662" t="str">
        <f t="shared" si="42"/>
        <v>M³</v>
      </c>
    </row>
    <row r="2652" spans="2:9">
      <c r="B2652" s="439">
        <v>1917146</v>
      </c>
      <c r="C2652" s="1" t="s">
        <v>8992</v>
      </c>
      <c r="D2652" s="439" t="s">
        <v>2075</v>
      </c>
      <c r="E2652" s="608">
        <v>24.49</v>
      </c>
      <c r="F2652" s="662"/>
      <c r="G2652" s="662"/>
      <c r="H2652" s="662" t="str">
        <f t="shared" si="42"/>
        <v>DRAGAGEM DE SILTE COM DRAGA HOPPER - CAPACIDADE DA CISTERNA DE 4.000 M³ - DMT DE 1.800 A 2.100 M</v>
      </c>
      <c r="I2652" s="662" t="str">
        <f t="shared" si="42"/>
        <v>M³</v>
      </c>
    </row>
    <row r="2653" spans="2:9">
      <c r="B2653" s="918">
        <v>1917147</v>
      </c>
      <c r="C2653" s="919" t="s">
        <v>8993</v>
      </c>
      <c r="D2653" s="918" t="s">
        <v>2075</v>
      </c>
      <c r="E2653" s="920">
        <v>25.12</v>
      </c>
      <c r="F2653" s="662"/>
      <c r="G2653" s="662"/>
      <c r="H2653" s="662" t="str">
        <f t="shared" si="42"/>
        <v>DRAGAGEM DE SILTE COM DRAGA HOPPER - CAPACIDADE DA CISTERNA DE 4.000 M³ - DMT DE 2.100 A 2.400 M</v>
      </c>
      <c r="I2653" s="662" t="str">
        <f t="shared" si="42"/>
        <v>M³</v>
      </c>
    </row>
    <row r="2654" spans="2:9">
      <c r="B2654" s="439">
        <v>1917148</v>
      </c>
      <c r="C2654" s="1" t="s">
        <v>8994</v>
      </c>
      <c r="D2654" s="439" t="s">
        <v>2075</v>
      </c>
      <c r="E2654" s="608">
        <v>25.77</v>
      </c>
      <c r="F2654" s="662"/>
      <c r="G2654" s="662"/>
      <c r="H2654" s="662" t="str">
        <f t="shared" si="42"/>
        <v>DRAGAGEM DE SILTE COM DRAGA HOPPER - CAPACIDADE DA CISTERNA DE 4.000 M³ - DMT DE 2.400 A 2.700 M</v>
      </c>
      <c r="I2654" s="662" t="str">
        <f t="shared" si="42"/>
        <v>M³</v>
      </c>
    </row>
    <row r="2655" spans="2:9">
      <c r="B2655" s="918">
        <v>1917149</v>
      </c>
      <c r="C2655" s="919" t="s">
        <v>8995</v>
      </c>
      <c r="D2655" s="918" t="s">
        <v>2075</v>
      </c>
      <c r="E2655" s="920">
        <v>26.47</v>
      </c>
      <c r="F2655" s="662"/>
      <c r="G2655" s="662"/>
      <c r="H2655" s="662" t="str">
        <f t="shared" si="42"/>
        <v>DRAGAGEM DE SILTE COM DRAGA HOPPER - CAPACIDADE DA CISTERNA DE 4.000 M³ - DMT DE 2.700 A 3.000 M</v>
      </c>
      <c r="I2655" s="662" t="str">
        <f t="shared" si="42"/>
        <v>M³</v>
      </c>
    </row>
    <row r="2656" spans="2:9">
      <c r="B2656" s="439">
        <v>1917150</v>
      </c>
      <c r="C2656" s="1" t="s">
        <v>8996</v>
      </c>
      <c r="D2656" s="439" t="s">
        <v>2075</v>
      </c>
      <c r="E2656" s="608">
        <v>26.84</v>
      </c>
      <c r="F2656" s="662"/>
      <c r="G2656" s="662"/>
      <c r="H2656" s="662" t="str">
        <f t="shared" si="42"/>
        <v>DRAGAGEM DE SILTE COM DRAGA HOPPER - CAPACIDADE DA CISTERNA DE 4.000 M³ - DMT DE 3.000 M</v>
      </c>
      <c r="I2656" s="662" t="str">
        <f t="shared" si="42"/>
        <v>M³</v>
      </c>
    </row>
    <row r="2657" spans="2:9">
      <c r="B2657" s="918">
        <v>1917181</v>
      </c>
      <c r="C2657" s="919" t="s">
        <v>8997</v>
      </c>
      <c r="D2657" s="918" t="s">
        <v>2075</v>
      </c>
      <c r="E2657" s="920">
        <v>24.43</v>
      </c>
      <c r="F2657" s="662"/>
      <c r="G2657" s="662"/>
      <c r="H2657" s="662" t="str">
        <f t="shared" si="42"/>
        <v>DRAGAGEM DE SILTE COM DRAGA HOPPER - CAPACIDADE DA CISTERNA DE 5.000 M³ - DMT DE 1.500 A 1.800 M</v>
      </c>
      <c r="I2657" s="662" t="str">
        <f t="shared" si="42"/>
        <v>M³</v>
      </c>
    </row>
    <row r="2658" spans="2:9">
      <c r="B2658" s="439">
        <v>1917182</v>
      </c>
      <c r="C2658" s="1" t="s">
        <v>8998</v>
      </c>
      <c r="D2658" s="439" t="s">
        <v>2075</v>
      </c>
      <c r="E2658" s="608">
        <v>24.96</v>
      </c>
      <c r="F2658" s="662"/>
      <c r="G2658" s="662"/>
      <c r="H2658" s="662" t="str">
        <f t="shared" si="42"/>
        <v>DRAGAGEM DE SILTE COM DRAGA HOPPER - CAPACIDADE DA CISTERNA DE 5.000 M³ - DMT DE 1.800 A 2.100 M</v>
      </c>
      <c r="I2658" s="662" t="str">
        <f t="shared" si="42"/>
        <v>M³</v>
      </c>
    </row>
    <row r="2659" spans="2:9">
      <c r="B2659" s="918">
        <v>1917183</v>
      </c>
      <c r="C2659" s="919" t="s">
        <v>8999</v>
      </c>
      <c r="D2659" s="918" t="s">
        <v>2075</v>
      </c>
      <c r="E2659" s="920">
        <v>25.51</v>
      </c>
      <c r="F2659" s="662"/>
      <c r="G2659" s="662"/>
      <c r="H2659" s="662" t="str">
        <f t="shared" si="42"/>
        <v>DRAGAGEM DE SILTE COM DRAGA HOPPER - CAPACIDADE DA CISTERNA DE 5.000 M³ - DMT DE 2.100 A 2.400 M</v>
      </c>
      <c r="I2659" s="662" t="str">
        <f t="shared" si="42"/>
        <v>M³</v>
      </c>
    </row>
    <row r="2660" spans="2:9">
      <c r="B2660" s="439">
        <v>1917184</v>
      </c>
      <c r="C2660" s="1" t="s">
        <v>9000</v>
      </c>
      <c r="D2660" s="439" t="s">
        <v>2075</v>
      </c>
      <c r="E2660" s="608">
        <v>26.09</v>
      </c>
      <c r="F2660" s="662"/>
      <c r="G2660" s="662"/>
      <c r="H2660" s="662" t="str">
        <f t="shared" si="42"/>
        <v>DRAGAGEM DE SILTE COM DRAGA HOPPER - CAPACIDADE DA CISTERNA DE 5.000 M³ - DMT DE 2.400 A 2.700 M</v>
      </c>
      <c r="I2660" s="662" t="str">
        <f t="shared" si="42"/>
        <v>M³</v>
      </c>
    </row>
    <row r="2661" spans="2:9">
      <c r="B2661" s="918">
        <v>1917185</v>
      </c>
      <c r="C2661" s="919" t="s">
        <v>9001</v>
      </c>
      <c r="D2661" s="918" t="s">
        <v>2075</v>
      </c>
      <c r="E2661" s="920">
        <v>26.7</v>
      </c>
      <c r="F2661" s="662"/>
      <c r="G2661" s="662"/>
      <c r="H2661" s="662" t="str">
        <f t="shared" si="42"/>
        <v>DRAGAGEM DE SILTE COM DRAGA HOPPER - CAPACIDADE DA CISTERNA DE 5.000 M³ - DMT DE 2.700 A 3.000 M</v>
      </c>
      <c r="I2661" s="662" t="str">
        <f t="shared" si="42"/>
        <v>M³</v>
      </c>
    </row>
    <row r="2662" spans="2:9">
      <c r="B2662" s="439">
        <v>1917186</v>
      </c>
      <c r="C2662" s="1" t="s">
        <v>9002</v>
      </c>
      <c r="D2662" s="439" t="s">
        <v>2075</v>
      </c>
      <c r="E2662" s="608">
        <v>27.02</v>
      </c>
      <c r="F2662" s="662"/>
      <c r="G2662" s="662"/>
      <c r="H2662" s="662" t="str">
        <f t="shared" si="42"/>
        <v>DRAGAGEM DE SILTE COM DRAGA HOPPER - CAPACIDADE DA CISTERNA DE 5.000 M³ - DMT DE 3.000 M</v>
      </c>
      <c r="I2662" s="662" t="str">
        <f t="shared" si="42"/>
        <v>M³</v>
      </c>
    </row>
    <row r="2663" spans="2:9">
      <c r="B2663" s="918">
        <v>1917001</v>
      </c>
      <c r="C2663" s="919" t="s">
        <v>9003</v>
      </c>
      <c r="D2663" s="918" t="s">
        <v>2075</v>
      </c>
      <c r="E2663" s="920">
        <v>62.04</v>
      </c>
      <c r="F2663" s="662"/>
      <c r="G2663" s="662"/>
      <c r="H2663" s="662" t="str">
        <f t="shared" si="42"/>
        <v>DRAGAGEM DE SILTE COM DRAGA HOPPER - CAPACIDADE DA CISTERNA DE 750 M³ - DMT DE 1.500 A 1.800 M</v>
      </c>
      <c r="I2663" s="662" t="str">
        <f t="shared" si="42"/>
        <v>M³</v>
      </c>
    </row>
    <row r="2664" spans="2:9">
      <c r="B2664" s="439">
        <v>1917002</v>
      </c>
      <c r="C2664" s="1" t="s">
        <v>9004</v>
      </c>
      <c r="D2664" s="439" t="s">
        <v>2075</v>
      </c>
      <c r="E2664" s="608">
        <v>64.31</v>
      </c>
      <c r="F2664" s="662"/>
      <c r="G2664" s="662"/>
      <c r="H2664" s="662" t="str">
        <f t="shared" si="42"/>
        <v>DRAGAGEM DE SILTE COM DRAGA HOPPER - CAPACIDADE DA CISTERNA DE 750 M³ - DMT DE 1.800 A 2.100 M</v>
      </c>
      <c r="I2664" s="662" t="str">
        <f t="shared" si="42"/>
        <v>M³</v>
      </c>
    </row>
    <row r="2665" spans="2:9">
      <c r="B2665" s="918">
        <v>1917003</v>
      </c>
      <c r="C2665" s="919" t="s">
        <v>9005</v>
      </c>
      <c r="D2665" s="918" t="s">
        <v>2075</v>
      </c>
      <c r="E2665" s="920">
        <v>66.61</v>
      </c>
      <c r="F2665" s="662"/>
      <c r="G2665" s="662"/>
      <c r="H2665" s="662" t="str">
        <f t="shared" si="42"/>
        <v>DRAGAGEM DE SILTE COM DRAGA HOPPER - CAPACIDADE DA CISTERNA DE 750 M³ - DMT DE 2.100 A 2.400 M</v>
      </c>
      <c r="I2665" s="662" t="str">
        <f t="shared" si="42"/>
        <v>M³</v>
      </c>
    </row>
    <row r="2666" spans="2:9">
      <c r="B2666" s="439">
        <v>1917004</v>
      </c>
      <c r="C2666" s="1" t="s">
        <v>9006</v>
      </c>
      <c r="D2666" s="439" t="s">
        <v>2075</v>
      </c>
      <c r="E2666" s="608">
        <v>69.040000000000006</v>
      </c>
      <c r="F2666" s="662"/>
      <c r="G2666" s="662"/>
      <c r="H2666" s="662" t="str">
        <f t="shared" si="42"/>
        <v>DRAGAGEM DE SILTE COM DRAGA HOPPER - CAPACIDADE DA CISTERNA DE 750 M³ - DMT DE 2.400 A 2.700 M</v>
      </c>
      <c r="I2666" s="662" t="str">
        <f t="shared" si="42"/>
        <v>M³</v>
      </c>
    </row>
    <row r="2667" spans="2:9">
      <c r="B2667" s="918">
        <v>1917005</v>
      </c>
      <c r="C2667" s="919" t="s">
        <v>9007</v>
      </c>
      <c r="D2667" s="918" t="s">
        <v>2075</v>
      </c>
      <c r="E2667" s="920">
        <v>71.61</v>
      </c>
      <c r="F2667" s="662"/>
      <c r="G2667" s="662"/>
      <c r="H2667" s="662" t="str">
        <f t="shared" si="42"/>
        <v>DRAGAGEM DE SILTE COM DRAGA HOPPER - CAPACIDADE DA CISTERNA DE 750 M³ - DMT DE 2.700 A 3.000 M</v>
      </c>
      <c r="I2667" s="662" t="str">
        <f t="shared" si="42"/>
        <v>M³</v>
      </c>
    </row>
    <row r="2668" spans="2:9">
      <c r="B2668" s="439">
        <v>1917006</v>
      </c>
      <c r="C2668" s="1" t="s">
        <v>9008</v>
      </c>
      <c r="D2668" s="439" t="s">
        <v>2075</v>
      </c>
      <c r="E2668" s="608">
        <v>72.97</v>
      </c>
      <c r="F2668" s="662"/>
      <c r="G2668" s="662"/>
      <c r="H2668" s="662" t="str">
        <f t="shared" si="42"/>
        <v>DRAGAGEM DE SILTE COM DRAGA HOPPER - CAPACIDADE DA CISTERNA DE 750 M³ - DMT DE 3.000 M</v>
      </c>
      <c r="I2668" s="662" t="str">
        <f t="shared" si="42"/>
        <v>M³</v>
      </c>
    </row>
    <row r="2669" spans="2:9">
      <c r="B2669" s="918">
        <v>2009619</v>
      </c>
      <c r="C2669" s="919" t="s">
        <v>4146</v>
      </c>
      <c r="D2669" s="918" t="s">
        <v>2111</v>
      </c>
      <c r="E2669" s="920">
        <v>150</v>
      </c>
      <c r="F2669" s="662"/>
      <c r="G2669" s="662"/>
      <c r="H2669" s="662" t="str">
        <f t="shared" si="42"/>
        <v>ALVENARIA DE BLOCOS DE CONCRETO 19 X 19 X 39 CM COM ESPESSURA DE 20 CM - AREIA COMERCIAL</v>
      </c>
      <c r="I2669" s="662" t="str">
        <f t="shared" si="42"/>
        <v>M²</v>
      </c>
    </row>
    <row r="2670" spans="2:9">
      <c r="B2670" s="439">
        <v>2009618</v>
      </c>
      <c r="C2670" s="1" t="s">
        <v>9009</v>
      </c>
      <c r="D2670" s="439" t="s">
        <v>2111</v>
      </c>
      <c r="E2670" s="921">
        <v>148.41</v>
      </c>
      <c r="F2670" s="662"/>
      <c r="G2670" s="662"/>
      <c r="H2670" s="662" t="str">
        <f t="shared" si="42"/>
        <v>ALVENARIA DE BLOCOS DE CONCRETO 19 X 19 X 39 CM COM ESPESSURA DE 20 CM - AREIA EXTRAÍDA</v>
      </c>
      <c r="I2670" s="662" t="str">
        <f t="shared" si="42"/>
        <v>M²</v>
      </c>
    </row>
    <row r="2671" spans="2:9">
      <c r="B2671" s="918">
        <v>2003866</v>
      </c>
      <c r="C2671" s="919" t="s">
        <v>9010</v>
      </c>
      <c r="D2671" s="918" t="s">
        <v>2111</v>
      </c>
      <c r="E2671" s="922">
        <v>7.78</v>
      </c>
      <c r="F2671" s="662"/>
      <c r="G2671" s="662"/>
      <c r="H2671" s="662" t="str">
        <f t="shared" si="42"/>
        <v>APLICAÇÃO DE GEOTÊXTIL NÃO-TECIDO AGULHADO COM RESISTÊNCIA À TRAÇÃO LONGITUDINAL DE 14 KN/M</v>
      </c>
      <c r="I2671" s="662" t="str">
        <f t="shared" si="42"/>
        <v>M²</v>
      </c>
    </row>
    <row r="2672" spans="2:9">
      <c r="B2672" s="439">
        <v>2003867</v>
      </c>
      <c r="C2672" s="1" t="s">
        <v>9011</v>
      </c>
      <c r="D2672" s="439" t="s">
        <v>2111</v>
      </c>
      <c r="E2672" s="921">
        <v>17.12</v>
      </c>
      <c r="F2672" s="662"/>
      <c r="G2672" s="662"/>
      <c r="H2672" s="662" t="str">
        <f t="shared" si="42"/>
        <v>APLICAÇÃO DE GEOTÊXTIL NÃO-TECIDO AGULHADO COM RESISTÊNCIA À TRAÇÃO LONGITUDINAL DE 31 KN/M</v>
      </c>
      <c r="I2672" s="662" t="str">
        <f t="shared" si="42"/>
        <v>M²</v>
      </c>
    </row>
    <row r="2673" spans="2:9">
      <c r="B2673" s="918">
        <v>2003622</v>
      </c>
      <c r="C2673" s="919" t="s">
        <v>9012</v>
      </c>
      <c r="D2673" s="918" t="s">
        <v>1958</v>
      </c>
      <c r="E2673" s="922">
        <v>2639.96</v>
      </c>
      <c r="F2673" s="662"/>
      <c r="G2673" s="662"/>
      <c r="H2673" s="662" t="str">
        <f t="shared" si="42"/>
        <v>BOCA DE LOBO COMBINADA - CHAPÉU E GRELHA SIMPLES - BLC 01 - AREIA E BRITA COMERCIAIS</v>
      </c>
      <c r="I2673" s="662" t="str">
        <f t="shared" si="42"/>
        <v>UN</v>
      </c>
    </row>
    <row r="2674" spans="2:9">
      <c r="B2674" s="439">
        <v>2003621</v>
      </c>
      <c r="C2674" s="1" t="s">
        <v>9013</v>
      </c>
      <c r="D2674" s="439" t="s">
        <v>1958</v>
      </c>
      <c r="E2674" s="921">
        <v>2547.7600000000002</v>
      </c>
      <c r="F2674" s="662"/>
      <c r="G2674" s="662"/>
      <c r="H2674" s="662" t="str">
        <f t="shared" si="42"/>
        <v>BOCA DE LOBO COMBINADA - CHAPÉU E GRELHA SIMPLES - BLC 01 - AREIA EXTRAÍDA E BRITA PRODUZIDA</v>
      </c>
      <c r="I2674" s="662" t="str">
        <f t="shared" si="42"/>
        <v>UN</v>
      </c>
    </row>
    <row r="2675" spans="2:9">
      <c r="B2675" s="918">
        <v>2003624</v>
      </c>
      <c r="C2675" s="919" t="s">
        <v>9014</v>
      </c>
      <c r="D2675" s="918" t="s">
        <v>1958</v>
      </c>
      <c r="E2675" s="922">
        <v>3127.25</v>
      </c>
      <c r="F2675" s="662"/>
      <c r="G2675" s="662"/>
      <c r="H2675" s="662" t="str">
        <f t="shared" si="42"/>
        <v>BOCA DE LOBO COMBINADA - CHAPÉU E GRELHA SIMPLES - BLC 02 - AREIA E BRITA COMERCIAIS</v>
      </c>
      <c r="I2675" s="662" t="str">
        <f t="shared" si="42"/>
        <v>UN</v>
      </c>
    </row>
    <row r="2676" spans="2:9">
      <c r="B2676" s="439">
        <v>2003623</v>
      </c>
      <c r="C2676" s="1" t="s">
        <v>9015</v>
      </c>
      <c r="D2676" s="439" t="s">
        <v>1958</v>
      </c>
      <c r="E2676" s="921">
        <v>3025.05</v>
      </c>
      <c r="F2676" s="662"/>
      <c r="G2676" s="662"/>
      <c r="H2676" s="662" t="str">
        <f t="shared" si="42"/>
        <v>BOCA DE LOBO COMBINADA - CHAPÉU E GRELHA SIMPLES - BLC 02 - AREIA EXTRAÍDA E BRITA PRODUZIDA</v>
      </c>
      <c r="I2676" s="662" t="str">
        <f t="shared" si="42"/>
        <v>UN</v>
      </c>
    </row>
    <row r="2677" spans="2:9">
      <c r="B2677" s="918">
        <v>2003634</v>
      </c>
      <c r="C2677" s="919" t="s">
        <v>9016</v>
      </c>
      <c r="D2677" s="918" t="s">
        <v>1958</v>
      </c>
      <c r="E2677" s="922">
        <v>2045.5</v>
      </c>
      <c r="F2677" s="662"/>
      <c r="G2677" s="662"/>
      <c r="H2677" s="662" t="str">
        <f t="shared" si="42"/>
        <v>BOCA DE LOBO DUPLA - GRELHA DE CONCRETO - BLDG 01 - AREIA E BRITA COMERCIAIS</v>
      </c>
      <c r="I2677" s="662" t="str">
        <f t="shared" si="42"/>
        <v>UN</v>
      </c>
    </row>
    <row r="2678" spans="2:9">
      <c r="B2678" s="439">
        <v>2003633</v>
      </c>
      <c r="C2678" s="1" t="s">
        <v>9017</v>
      </c>
      <c r="D2678" s="439" t="s">
        <v>1958</v>
      </c>
      <c r="E2678" s="921">
        <v>1953.3</v>
      </c>
      <c r="F2678" s="662"/>
      <c r="G2678" s="662"/>
      <c r="H2678" s="662" t="str">
        <f t="shared" si="42"/>
        <v>BOCA DE LOBO DUPLA - GRELHA DE CONCRETO - BLDG 01 - AREIA EXTRAÍDA E BRITA PRODUZIDA</v>
      </c>
      <c r="I2678" s="662" t="str">
        <f t="shared" si="42"/>
        <v>UN</v>
      </c>
    </row>
    <row r="2679" spans="2:9">
      <c r="B2679" s="918">
        <v>2003636</v>
      </c>
      <c r="C2679" s="919" t="s">
        <v>4102</v>
      </c>
      <c r="D2679" s="918" t="s">
        <v>1958</v>
      </c>
      <c r="E2679" s="922">
        <v>2532.79</v>
      </c>
      <c r="F2679" s="662"/>
      <c r="G2679" s="662"/>
      <c r="H2679" s="662" t="str">
        <f t="shared" si="42"/>
        <v>BOCA DE LOBO DUPLA - GRELHA DE CONCRETO - BLDG 02 - AREIA E BRITA COMERCIAIS</v>
      </c>
      <c r="I2679" s="662" t="str">
        <f t="shared" si="42"/>
        <v>UN</v>
      </c>
    </row>
    <row r="2680" spans="2:9">
      <c r="B2680" s="439">
        <v>2003635</v>
      </c>
      <c r="C2680" s="1" t="s">
        <v>9018</v>
      </c>
      <c r="D2680" s="439" t="s">
        <v>1958</v>
      </c>
      <c r="E2680" s="921">
        <v>2430.59</v>
      </c>
      <c r="F2680" s="662"/>
      <c r="G2680" s="662"/>
      <c r="H2680" s="662" t="str">
        <f t="shared" si="42"/>
        <v>BOCA DE LOBO DUPLA - GRELHA DE CONCRETO - BLDG 02 - AREIA EXTRAÍDA E BRITA PRODUZIDA</v>
      </c>
      <c r="I2680" s="662" t="str">
        <f t="shared" si="42"/>
        <v>UN</v>
      </c>
    </row>
    <row r="2681" spans="2:9">
      <c r="B2681" s="918">
        <v>2003638</v>
      </c>
      <c r="C2681" s="919" t="s">
        <v>9019</v>
      </c>
      <c r="D2681" s="918" t="s">
        <v>1958</v>
      </c>
      <c r="E2681" s="922">
        <v>3025.74</v>
      </c>
      <c r="F2681" s="662"/>
      <c r="G2681" s="662"/>
      <c r="H2681" s="662" t="str">
        <f t="shared" si="42"/>
        <v>BOCA DE LOBO DUPLA - GRELHA DE CONCRETO - BLDG 03 - AREIA E BRITA COMERCIAIS</v>
      </c>
      <c r="I2681" s="662" t="str">
        <f t="shared" si="42"/>
        <v>UN</v>
      </c>
    </row>
    <row r="2682" spans="2:9">
      <c r="B2682" s="439">
        <v>2003637</v>
      </c>
      <c r="C2682" s="1" t="s">
        <v>9020</v>
      </c>
      <c r="D2682" s="439" t="s">
        <v>1958</v>
      </c>
      <c r="E2682" s="921">
        <v>2912.5</v>
      </c>
      <c r="F2682" s="662"/>
      <c r="G2682" s="662"/>
      <c r="H2682" s="662" t="str">
        <f t="shared" si="42"/>
        <v>BOCA DE LOBO DUPLA - GRELHA DE CONCRETO - BLDG 03 - AREIA EXTRAÍDA E BRITA PRODUZIDA</v>
      </c>
      <c r="I2682" s="662" t="str">
        <f t="shared" si="42"/>
        <v>UN</v>
      </c>
    </row>
    <row r="2683" spans="2:9">
      <c r="B2683" s="918">
        <v>2003640</v>
      </c>
      <c r="C2683" s="919" t="s">
        <v>9021</v>
      </c>
      <c r="D2683" s="918" t="s">
        <v>1958</v>
      </c>
      <c r="E2683" s="922">
        <v>3513.03</v>
      </c>
      <c r="F2683" s="662"/>
      <c r="G2683" s="662"/>
      <c r="H2683" s="662" t="str">
        <f t="shared" si="42"/>
        <v>BOCA DE LOBO DUPLA - GRELHA DE CONCRETO - BLDG 04 - AREIA E BRITA COMERCIAIS</v>
      </c>
      <c r="I2683" s="662" t="str">
        <f t="shared" si="42"/>
        <v>UN</v>
      </c>
    </row>
    <row r="2684" spans="2:9">
      <c r="B2684" s="439">
        <v>2003639</v>
      </c>
      <c r="C2684" s="1" t="s">
        <v>9022</v>
      </c>
      <c r="D2684" s="439" t="s">
        <v>1958</v>
      </c>
      <c r="E2684" s="921">
        <v>3389.79</v>
      </c>
      <c r="F2684" s="662"/>
      <c r="G2684" s="662"/>
      <c r="H2684" s="662" t="str">
        <f t="shared" si="42"/>
        <v>BOCA DE LOBO DUPLA - GRELHA DE CONCRETO - BLDG 04 - AREIA EXTRAÍDA E BRITA PRODUZIDA</v>
      </c>
      <c r="I2684" s="662" t="str">
        <f t="shared" si="42"/>
        <v>UN</v>
      </c>
    </row>
    <row r="2685" spans="2:9">
      <c r="B2685" s="918">
        <v>2003618</v>
      </c>
      <c r="C2685" s="919" t="s">
        <v>9023</v>
      </c>
      <c r="D2685" s="918" t="s">
        <v>1958</v>
      </c>
      <c r="E2685" s="922">
        <v>1132.81</v>
      </c>
      <c r="F2685" s="662"/>
      <c r="G2685" s="662"/>
      <c r="H2685" s="662" t="str">
        <f t="shared" si="42"/>
        <v>BOCA DE LOBO SIMPLES - BLS 01 - AREIA E BRITA COMERCIAIS</v>
      </c>
      <c r="I2685" s="662" t="str">
        <f t="shared" si="42"/>
        <v>UN</v>
      </c>
    </row>
    <row r="2686" spans="2:9">
      <c r="B2686" s="439">
        <v>2003617</v>
      </c>
      <c r="C2686" s="1" t="s">
        <v>9024</v>
      </c>
      <c r="D2686" s="439" t="s">
        <v>1958</v>
      </c>
      <c r="E2686" s="921">
        <v>1082.0999999999999</v>
      </c>
      <c r="F2686" s="662"/>
      <c r="G2686" s="662"/>
      <c r="H2686" s="662" t="str">
        <f t="shared" si="42"/>
        <v>BOCA DE LOBO SIMPLES - BLS 01 - AREIA EXTRAÍDA E BRITA PRODUZIDA</v>
      </c>
      <c r="I2686" s="662" t="str">
        <f t="shared" si="42"/>
        <v>UN</v>
      </c>
    </row>
    <row r="2687" spans="2:9">
      <c r="B2687" s="918">
        <v>2003620</v>
      </c>
      <c r="C2687" s="919" t="s">
        <v>9025</v>
      </c>
      <c r="D2687" s="918" t="s">
        <v>1958</v>
      </c>
      <c r="E2687" s="922">
        <v>1430.29</v>
      </c>
      <c r="F2687" s="662"/>
      <c r="G2687" s="662"/>
      <c r="H2687" s="662" t="str">
        <f t="shared" si="42"/>
        <v>BOCA DE LOBO SIMPLES - BLS 02 - AREIA E BRITA COMERCIAIS</v>
      </c>
      <c r="I2687" s="662" t="str">
        <f t="shared" si="42"/>
        <v>UN</v>
      </c>
    </row>
    <row r="2688" spans="2:9">
      <c r="B2688" s="439">
        <v>2003619</v>
      </c>
      <c r="C2688" s="1" t="s">
        <v>9026</v>
      </c>
      <c r="D2688" s="439" t="s">
        <v>1958</v>
      </c>
      <c r="E2688" s="921">
        <v>1373.52</v>
      </c>
      <c r="F2688" s="662"/>
      <c r="G2688" s="662"/>
      <c r="H2688" s="662" t="str">
        <f t="shared" si="42"/>
        <v>BOCA DE LOBO SIMPLES - BLS 02 - AREIA EXTRAÍDA E BRITA PRODUZIDA</v>
      </c>
      <c r="I2688" s="662" t="str">
        <f t="shared" si="42"/>
        <v>UN</v>
      </c>
    </row>
    <row r="2689" spans="2:9">
      <c r="B2689" s="918">
        <v>2003626</v>
      </c>
      <c r="C2689" s="919" t="s">
        <v>9027</v>
      </c>
      <c r="D2689" s="918" t="s">
        <v>1958</v>
      </c>
      <c r="E2689" s="922">
        <v>1069.23</v>
      </c>
      <c r="F2689" s="662"/>
      <c r="G2689" s="662"/>
      <c r="H2689" s="662" t="str">
        <f t="shared" si="42"/>
        <v>BOCA DE LOBO SIMPLES - GRELHA DE CONCRETO - BLSG 01 - AREIA E BRITA COMERCIAIS</v>
      </c>
      <c r="I2689" s="662" t="str">
        <f t="shared" si="42"/>
        <v>UN</v>
      </c>
    </row>
    <row r="2690" spans="2:9">
      <c r="B2690" s="439">
        <v>2003625</v>
      </c>
      <c r="C2690" s="1" t="s">
        <v>9028</v>
      </c>
      <c r="D2690" s="439" t="s">
        <v>1958</v>
      </c>
      <c r="E2690" s="921">
        <v>1018.52</v>
      </c>
      <c r="F2690" s="662"/>
      <c r="G2690" s="662"/>
      <c r="H2690" s="662" t="str">
        <f t="shared" si="42"/>
        <v>BOCA DE LOBO SIMPLES - GRELHA DE CONCRETO - BLSG 01 - AREIA EXTRAÍDA E BRITA PRODUZIDA</v>
      </c>
      <c r="I2690" s="662" t="str">
        <f t="shared" si="42"/>
        <v>UN</v>
      </c>
    </row>
    <row r="2691" spans="2:9">
      <c r="B2691" s="918">
        <v>2003628</v>
      </c>
      <c r="C2691" s="919" t="s">
        <v>9029</v>
      </c>
      <c r="D2691" s="918" t="s">
        <v>1958</v>
      </c>
      <c r="E2691" s="922">
        <v>1366.71</v>
      </c>
      <c r="F2691" s="662"/>
      <c r="G2691" s="662"/>
      <c r="H2691" s="662" t="str">
        <f t="shared" ref="H2691:I2754" si="43">UPPER(C2691)</f>
        <v>BOCA DE LOBO SIMPLES - GRELHA DE CONCRETO - BLSG 02 - AREIA E BRITA COMERCIAIS</v>
      </c>
      <c r="I2691" s="662" t="str">
        <f t="shared" si="43"/>
        <v>UN</v>
      </c>
    </row>
    <row r="2692" spans="2:9">
      <c r="B2692" s="439">
        <v>2003627</v>
      </c>
      <c r="C2692" s="1" t="s">
        <v>9030</v>
      </c>
      <c r="D2692" s="439" t="s">
        <v>1958</v>
      </c>
      <c r="E2692" s="921">
        <v>1309.94</v>
      </c>
      <c r="F2692" s="662"/>
      <c r="G2692" s="662"/>
      <c r="H2692" s="662" t="str">
        <f t="shared" si="43"/>
        <v>BOCA DE LOBO SIMPLES - GRELHA DE CONCRETO - BLSG 02 - AREIA EXTRAÍDA E BRITA PRODUZIDA</v>
      </c>
      <c r="I2692" s="662" t="str">
        <f t="shared" si="43"/>
        <v>UN</v>
      </c>
    </row>
    <row r="2693" spans="2:9">
      <c r="B2693" s="918">
        <v>2003630</v>
      </c>
      <c r="C2693" s="919" t="s">
        <v>9031</v>
      </c>
      <c r="D2693" s="918" t="s">
        <v>1958</v>
      </c>
      <c r="E2693" s="922">
        <v>1664.18</v>
      </c>
      <c r="F2693" s="662"/>
      <c r="G2693" s="662"/>
      <c r="H2693" s="662" t="str">
        <f t="shared" si="43"/>
        <v>BOCA DE LOBO SIMPLES - GRELHA DE CONCRETO - BLSG 03 - AREIA E BRITA COMERCIAIS</v>
      </c>
      <c r="I2693" s="662" t="str">
        <f t="shared" si="43"/>
        <v>UN</v>
      </c>
    </row>
    <row r="2694" spans="2:9">
      <c r="B2694" s="439">
        <v>2003629</v>
      </c>
      <c r="C2694" s="1" t="s">
        <v>9032</v>
      </c>
      <c r="D2694" s="439" t="s">
        <v>1958</v>
      </c>
      <c r="E2694" s="921">
        <v>1601.36</v>
      </c>
      <c r="F2694" s="662"/>
      <c r="G2694" s="662"/>
      <c r="H2694" s="662" t="str">
        <f t="shared" si="43"/>
        <v>BOCA DE LOBO SIMPLES - GRELHA DE CONCRETO - BLSG 03 - AREIA EXTRAÍDA E BRITA PRODUZIDA</v>
      </c>
      <c r="I2694" s="662" t="str">
        <f t="shared" si="43"/>
        <v>UN</v>
      </c>
    </row>
    <row r="2695" spans="2:9">
      <c r="B2695" s="918">
        <v>2003632</v>
      </c>
      <c r="C2695" s="919" t="s">
        <v>9033</v>
      </c>
      <c r="D2695" s="918" t="s">
        <v>1958</v>
      </c>
      <c r="E2695" s="922">
        <v>1961.66</v>
      </c>
      <c r="F2695" s="662"/>
      <c r="G2695" s="662"/>
      <c r="H2695" s="662" t="str">
        <f t="shared" si="43"/>
        <v>BOCA DE LOBO SIMPLES - GRELHA DE CONCRETO - BLSG 04 - AREIA E BRITA COMERCIAIS</v>
      </c>
      <c r="I2695" s="662" t="str">
        <f t="shared" si="43"/>
        <v>UN</v>
      </c>
    </row>
    <row r="2696" spans="2:9">
      <c r="B2696" s="439">
        <v>2003631</v>
      </c>
      <c r="C2696" s="1" t="s">
        <v>9034</v>
      </c>
      <c r="D2696" s="439" t="s">
        <v>1958</v>
      </c>
      <c r="E2696" s="921">
        <v>1892.78</v>
      </c>
      <c r="F2696" s="662"/>
      <c r="G2696" s="662"/>
      <c r="H2696" s="662" t="str">
        <f t="shared" si="43"/>
        <v>BOCA DE LOBO SIMPLES - GRELHA DE CONCRETO - BLSG 04 - AREIA EXTRAÍDA E BRITA PRODUZIDA</v>
      </c>
      <c r="I2696" s="662" t="str">
        <f t="shared" si="43"/>
        <v>UN</v>
      </c>
    </row>
    <row r="2697" spans="2:9">
      <c r="B2697" s="918">
        <v>2003599</v>
      </c>
      <c r="C2697" s="919" t="s">
        <v>9035</v>
      </c>
      <c r="D2697" s="918" t="s">
        <v>1958</v>
      </c>
      <c r="E2697" s="922">
        <v>219.49</v>
      </c>
      <c r="F2697" s="662"/>
      <c r="G2697" s="662"/>
      <c r="H2697" s="662" t="str">
        <f t="shared" si="43"/>
        <v>BOCA DE SAÍDA PARA DRENO LONGITUDINAL PROFUNDO - BSD 01 - TUBO DE CONCRETO PERFURADO - AREIA E BRITA COMERCIAIS</v>
      </c>
      <c r="I2697" s="662" t="str">
        <f t="shared" si="43"/>
        <v>UN</v>
      </c>
    </row>
    <row r="2698" spans="2:9" ht="30">
      <c r="B2698" s="439">
        <v>2003598</v>
      </c>
      <c r="C2698" s="1" t="s">
        <v>9036</v>
      </c>
      <c r="D2698" s="439" t="s">
        <v>1958</v>
      </c>
      <c r="E2698" s="921">
        <v>200.07</v>
      </c>
      <c r="F2698" s="662"/>
      <c r="G2698" s="662"/>
      <c r="H2698" s="662" t="str">
        <f t="shared" si="43"/>
        <v>BOCA DE SAÍDA PARA DRENO LONGITUDINAL PROFUNDO - BSD 01 - TUBO DE CONCRETO PERFURADO - AREIA EXTRAÍDA E BRITA PRODUZIDA</v>
      </c>
      <c r="I2698" s="662" t="str">
        <f t="shared" si="43"/>
        <v>UN</v>
      </c>
    </row>
    <row r="2699" spans="2:9">
      <c r="B2699" s="918">
        <v>2003919</v>
      </c>
      <c r="C2699" s="919" t="s">
        <v>4099</v>
      </c>
      <c r="D2699" s="918" t="s">
        <v>1958</v>
      </c>
      <c r="E2699" s="922">
        <v>219.49</v>
      </c>
      <c r="F2699" s="662"/>
      <c r="G2699" s="662"/>
      <c r="H2699" s="662" t="str">
        <f t="shared" si="43"/>
        <v>BOCA DE SAÍDA PARA DRENO LONGITUDINAL PROFUNDO - BSD 01 - TUBO DE PEAD - AREIA E BRITA COMERCIAIS</v>
      </c>
      <c r="I2699" s="662" t="str">
        <f t="shared" si="43"/>
        <v>UN</v>
      </c>
    </row>
    <row r="2700" spans="2:9">
      <c r="B2700" s="439">
        <v>2003918</v>
      </c>
      <c r="C2700" s="1" t="s">
        <v>9037</v>
      </c>
      <c r="D2700" s="439" t="s">
        <v>1958</v>
      </c>
      <c r="E2700" s="921">
        <v>200.07</v>
      </c>
      <c r="F2700" s="662"/>
      <c r="G2700" s="662"/>
      <c r="H2700" s="662" t="str">
        <f t="shared" si="43"/>
        <v>BOCA DE SAÍDA PARA DRENO LONGITUDINAL PROFUNDO - BSD 01 - TUBO DE PEAD - AREIA EXTRAÍDA E BRITA PRODUZIDA</v>
      </c>
      <c r="I2700" s="662" t="str">
        <f t="shared" si="43"/>
        <v>UN</v>
      </c>
    </row>
    <row r="2701" spans="2:9">
      <c r="B2701" s="918">
        <v>2003601</v>
      </c>
      <c r="C2701" s="919" t="s">
        <v>9038</v>
      </c>
      <c r="D2701" s="918" t="s">
        <v>1958</v>
      </c>
      <c r="E2701" s="922">
        <v>275.66000000000003</v>
      </c>
      <c r="F2701" s="662"/>
      <c r="G2701" s="662"/>
      <c r="H2701" s="662" t="str">
        <f t="shared" si="43"/>
        <v>BOCA DE SAÍDA PARA DRENO LONGITUDINAL PROFUNDO - BSD 02 - TUBO DE CONCRETO PERFURADO - AREIA E BRITA COMERCIAIS</v>
      </c>
      <c r="I2701" s="662" t="str">
        <f t="shared" si="43"/>
        <v>UN</v>
      </c>
    </row>
    <row r="2702" spans="2:9" ht="30">
      <c r="B2702" s="439">
        <v>2003600</v>
      </c>
      <c r="C2702" s="1" t="s">
        <v>9039</v>
      </c>
      <c r="D2702" s="439" t="s">
        <v>1958</v>
      </c>
      <c r="E2702" s="921">
        <v>250.26</v>
      </c>
      <c r="F2702" s="662"/>
      <c r="G2702" s="662"/>
      <c r="H2702" s="662" t="str">
        <f t="shared" si="43"/>
        <v>BOCA DE SAÍDA PARA DRENO LONGITUDINAL PROFUNDO - BSD 02 - TUBO DE CONCRETO PERFURADO - AREIA EXTRAÍDA E BRITA PRODUZIDA</v>
      </c>
      <c r="I2702" s="662" t="str">
        <f t="shared" si="43"/>
        <v>UN</v>
      </c>
    </row>
    <row r="2703" spans="2:9">
      <c r="B2703" s="918">
        <v>2003921</v>
      </c>
      <c r="C2703" s="919" t="s">
        <v>9040</v>
      </c>
      <c r="D2703" s="918" t="s">
        <v>1958</v>
      </c>
      <c r="E2703" s="920">
        <v>275.66000000000003</v>
      </c>
      <c r="F2703" s="662"/>
      <c r="G2703" s="662"/>
      <c r="H2703" s="662" t="str">
        <f t="shared" si="43"/>
        <v>BOCA DE SAÍDA PARA DRENO LONGITUDINAL PROFUNDO - BSD 02 - TUBO DE PEAD - AREIA E BRITA COMERCIAIS</v>
      </c>
      <c r="I2703" s="662" t="str">
        <f t="shared" si="43"/>
        <v>UN</v>
      </c>
    </row>
    <row r="2704" spans="2:9">
      <c r="B2704" s="439">
        <v>2003920</v>
      </c>
      <c r="C2704" s="1" t="s">
        <v>9041</v>
      </c>
      <c r="D2704" s="439" t="s">
        <v>1958</v>
      </c>
      <c r="E2704" s="608">
        <v>250.26</v>
      </c>
      <c r="F2704" s="662"/>
      <c r="G2704" s="662"/>
      <c r="H2704" s="662" t="str">
        <f t="shared" si="43"/>
        <v>BOCA DE SAÍDA PARA DRENO LONGITUDINAL PROFUNDO - BSD 02 - TUBO DE PEAD - AREIA EXTRAÍDA E BRITA PRODUZIDA</v>
      </c>
      <c r="I2704" s="662" t="str">
        <f t="shared" si="43"/>
        <v>UN</v>
      </c>
    </row>
    <row r="2705" spans="2:9">
      <c r="B2705" s="918">
        <v>2003616</v>
      </c>
      <c r="C2705" s="919" t="s">
        <v>9042</v>
      </c>
      <c r="D2705" s="918" t="s">
        <v>1958</v>
      </c>
      <c r="E2705" s="920">
        <v>24.04</v>
      </c>
      <c r="F2705" s="662"/>
      <c r="G2705" s="662"/>
      <c r="H2705" s="662" t="str">
        <f t="shared" si="43"/>
        <v>BOCA DE SAÍDA PARA DRENO SUB-HORIZONTAL EM MATERIAL DE 1ª CATEGORIA - BSD 04 - AREIA E BRITA COMERCIAIS</v>
      </c>
      <c r="I2705" s="662" t="str">
        <f t="shared" si="43"/>
        <v>UN</v>
      </c>
    </row>
    <row r="2706" spans="2:9">
      <c r="B2706" s="439">
        <v>2003615</v>
      </c>
      <c r="C2706" s="1" t="s">
        <v>9043</v>
      </c>
      <c r="D2706" s="439" t="s">
        <v>1958</v>
      </c>
      <c r="E2706" s="608">
        <v>21.3</v>
      </c>
      <c r="F2706" s="662"/>
      <c r="G2706" s="662"/>
      <c r="H2706" s="662" t="str">
        <f t="shared" si="43"/>
        <v>BOCA DE SAÍDA PARA DRENO SUB-HORIZONTAL EM MATERIAL DE 1ª CATEGORIA - BSD 04 - AREIA EXTRAÍDA E BRITA PRODUZIDA</v>
      </c>
      <c r="I2706" s="662" t="str">
        <f t="shared" si="43"/>
        <v>UN</v>
      </c>
    </row>
    <row r="2707" spans="2:9">
      <c r="B2707" s="918">
        <v>2003927</v>
      </c>
      <c r="C2707" s="919" t="s">
        <v>9044</v>
      </c>
      <c r="D2707" s="918" t="s">
        <v>1958</v>
      </c>
      <c r="E2707" s="920">
        <v>25.03</v>
      </c>
      <c r="F2707" s="662"/>
      <c r="G2707" s="662"/>
      <c r="H2707" s="662" t="str">
        <f t="shared" si="43"/>
        <v>BOCA DE SAÍDA PARA DRENO SUB-HORIZONTAL EM MATERIAL DE 2ª CATEGORIA - BSD 04 - AREIA E BRITA COMERCIAIS</v>
      </c>
      <c r="I2707" s="662" t="str">
        <f t="shared" si="43"/>
        <v>UN</v>
      </c>
    </row>
    <row r="2708" spans="2:9">
      <c r="B2708" s="439">
        <v>2003926</v>
      </c>
      <c r="C2708" s="1" t="s">
        <v>9045</v>
      </c>
      <c r="D2708" s="439" t="s">
        <v>1958</v>
      </c>
      <c r="E2708" s="921">
        <v>22.29</v>
      </c>
      <c r="F2708" s="662"/>
      <c r="G2708" s="662"/>
      <c r="H2708" s="662" t="str">
        <f t="shared" si="43"/>
        <v>BOCA DE SAÍDA PARA DRENO SUB-HORIZONTAL EM MATERIAL DE 2ª CATEGORIA - BSD 04 - AREIA EXTRAÍDA E BRITA PRODUZIDA</v>
      </c>
      <c r="I2708" s="662" t="str">
        <f t="shared" si="43"/>
        <v>UN</v>
      </c>
    </row>
    <row r="2709" spans="2:9">
      <c r="B2709" s="918">
        <v>2003613</v>
      </c>
      <c r="C2709" s="919" t="s">
        <v>9046</v>
      </c>
      <c r="D2709" s="918" t="s">
        <v>1958</v>
      </c>
      <c r="E2709" s="922">
        <v>156.51</v>
      </c>
      <c r="F2709" s="662"/>
      <c r="G2709" s="662"/>
      <c r="H2709" s="662" t="str">
        <f t="shared" si="43"/>
        <v>BOCA DE SAÍDA PARA DRENO SUBSUPERFICIAL - BSD 03 - AREIA E BRITA COMERCIAIS</v>
      </c>
      <c r="I2709" s="662" t="str">
        <f t="shared" si="43"/>
        <v>UN</v>
      </c>
    </row>
    <row r="2710" spans="2:9">
      <c r="B2710" s="439">
        <v>2003612</v>
      </c>
      <c r="C2710" s="1" t="s">
        <v>9047</v>
      </c>
      <c r="D2710" s="439" t="s">
        <v>1958</v>
      </c>
      <c r="E2710" s="921">
        <v>144.56</v>
      </c>
      <c r="F2710" s="662"/>
      <c r="G2710" s="662"/>
      <c r="H2710" s="662" t="str">
        <f t="shared" si="43"/>
        <v>BOCA DE SAÍDA PARA DRENO SUBSUPERFICIAL - BSD 03 - AREIA EXTRAÍDA E BRITA PRODUZIDA</v>
      </c>
      <c r="I2710" s="662" t="str">
        <f t="shared" si="43"/>
        <v>UN</v>
      </c>
    </row>
    <row r="2711" spans="2:9">
      <c r="B2711" s="918">
        <v>2003477</v>
      </c>
      <c r="C2711" s="919" t="s">
        <v>4100</v>
      </c>
      <c r="D2711" s="918" t="s">
        <v>1958</v>
      </c>
      <c r="E2711" s="922">
        <v>4978.8999999999996</v>
      </c>
      <c r="F2711" s="662"/>
      <c r="G2711" s="662"/>
      <c r="H2711" s="662" t="str">
        <f t="shared" si="43"/>
        <v>CAIXA COLETORA DE SARJETA - CCS 200-60 A - COM GRELHA DE CONCRETO - AREIA E BRITA COMERCIAIS</v>
      </c>
      <c r="I2711" s="662" t="str">
        <f t="shared" si="43"/>
        <v>UN</v>
      </c>
    </row>
    <row r="2712" spans="2:9">
      <c r="B2712" s="439">
        <v>2003476</v>
      </c>
      <c r="C2712" s="1" t="s">
        <v>9048</v>
      </c>
      <c r="D2712" s="439" t="s">
        <v>1958</v>
      </c>
      <c r="E2712" s="921">
        <v>4651.97</v>
      </c>
      <c r="F2712" s="662"/>
      <c r="G2712" s="662"/>
      <c r="H2712" s="662" t="str">
        <f t="shared" si="43"/>
        <v>CAIXA COLETORA DE SARJETA - CCS 200-60 A - COM GRELHA DE CONCRETO - AREIA EXTRAÍDA E BRITA PRODUZIDA</v>
      </c>
      <c r="I2712" s="662" t="str">
        <f t="shared" si="43"/>
        <v>UN</v>
      </c>
    </row>
    <row r="2713" spans="2:9">
      <c r="B2713" s="918">
        <v>2003517</v>
      </c>
      <c r="C2713" s="919" t="s">
        <v>9049</v>
      </c>
      <c r="D2713" s="918" t="s">
        <v>1958</v>
      </c>
      <c r="E2713" s="922">
        <v>5161.24</v>
      </c>
      <c r="F2713" s="662"/>
      <c r="G2713" s="662"/>
      <c r="H2713" s="662" t="str">
        <f t="shared" si="43"/>
        <v>CAIXA COLETORA DE SARJETA - CCS 200-60 B - COM GRELHA DE AÇO - AREIA E BRITA COMERCIAIS</v>
      </c>
      <c r="I2713" s="662" t="str">
        <f t="shared" si="43"/>
        <v>UN</v>
      </c>
    </row>
    <row r="2714" spans="2:9">
      <c r="B2714" s="439">
        <v>2003516</v>
      </c>
      <c r="C2714" s="1" t="s">
        <v>9050</v>
      </c>
      <c r="D2714" s="439" t="s">
        <v>1958</v>
      </c>
      <c r="E2714" s="921">
        <v>4843.46</v>
      </c>
      <c r="F2714" s="662"/>
      <c r="G2714" s="662"/>
      <c r="H2714" s="662" t="str">
        <f t="shared" si="43"/>
        <v>CAIXA COLETORA DE SARJETA - CCS 200-60 B - COM GRELHA DE AÇO - AREIA EXTRAÍDA E BRITA PRODUZIDA</v>
      </c>
      <c r="I2714" s="662" t="str">
        <f t="shared" si="43"/>
        <v>UN</v>
      </c>
    </row>
    <row r="2715" spans="2:9">
      <c r="B2715" s="918">
        <v>2003479</v>
      </c>
      <c r="C2715" s="919" t="s">
        <v>9051</v>
      </c>
      <c r="D2715" s="918" t="s">
        <v>1958</v>
      </c>
      <c r="E2715" s="922">
        <v>4946.1000000000004</v>
      </c>
      <c r="F2715" s="662"/>
      <c r="G2715" s="662"/>
      <c r="H2715" s="662" t="str">
        <f t="shared" si="43"/>
        <v>CAIXA COLETORA DE SARJETA - CCS 200-80 A - COM GRELHA DE CONCRETO - AREIA E BRITA COMERCIAIS</v>
      </c>
      <c r="I2715" s="662" t="str">
        <f t="shared" si="43"/>
        <v>UN</v>
      </c>
    </row>
    <row r="2716" spans="2:9">
      <c r="B2716" s="439">
        <v>2003478</v>
      </c>
      <c r="C2716" s="1" t="s">
        <v>9052</v>
      </c>
      <c r="D2716" s="439" t="s">
        <v>1958</v>
      </c>
      <c r="E2716" s="921">
        <v>4624.6400000000003</v>
      </c>
      <c r="F2716" s="662"/>
      <c r="G2716" s="662"/>
      <c r="H2716" s="662" t="str">
        <f t="shared" si="43"/>
        <v>CAIXA COLETORA DE SARJETA - CCS 200-80 A - COM GRELHA DE CONCRETO - AREIA EXTRAÍDA E BRITA PRODUZIDA</v>
      </c>
      <c r="I2716" s="662" t="str">
        <f t="shared" si="43"/>
        <v>UN</v>
      </c>
    </row>
    <row r="2717" spans="2:9">
      <c r="B2717" s="918">
        <v>2003519</v>
      </c>
      <c r="C2717" s="919" t="s">
        <v>9053</v>
      </c>
      <c r="D2717" s="918" t="s">
        <v>1958</v>
      </c>
      <c r="E2717" s="922">
        <v>5128.4399999999996</v>
      </c>
      <c r="F2717" s="662"/>
      <c r="G2717" s="662"/>
      <c r="H2717" s="662" t="str">
        <f t="shared" si="43"/>
        <v>CAIXA COLETORA DE SARJETA - CCS 200-80 B - COM GRELHA DE AÇO - AREIA E BRITA COMERCIAIS</v>
      </c>
      <c r="I2717" s="662" t="str">
        <f t="shared" si="43"/>
        <v>UN</v>
      </c>
    </row>
    <row r="2718" spans="2:9">
      <c r="B2718" s="439">
        <v>2003518</v>
      </c>
      <c r="C2718" s="1" t="s">
        <v>9054</v>
      </c>
      <c r="D2718" s="439" t="s">
        <v>1958</v>
      </c>
      <c r="E2718" s="921">
        <v>4816.13</v>
      </c>
      <c r="F2718" s="662"/>
      <c r="G2718" s="662"/>
      <c r="H2718" s="662" t="str">
        <f t="shared" si="43"/>
        <v>CAIXA COLETORA DE SARJETA - CCS 200-80 B - COM GRELHA DE AÇO - AREIA EXTRAÍDA E BRITA PRODUZIDA</v>
      </c>
      <c r="I2718" s="662" t="str">
        <f t="shared" si="43"/>
        <v>UN</v>
      </c>
    </row>
    <row r="2719" spans="2:9">
      <c r="B2719" s="918">
        <v>2003489</v>
      </c>
      <c r="C2719" s="919" t="s">
        <v>9055</v>
      </c>
      <c r="D2719" s="918" t="s">
        <v>1958</v>
      </c>
      <c r="E2719" s="922">
        <v>6038.67</v>
      </c>
      <c r="F2719" s="662"/>
      <c r="G2719" s="662"/>
      <c r="H2719" s="662" t="str">
        <f t="shared" si="43"/>
        <v>CAIXA COLETORA DE SARJETA - CCS 250-100 A - COM GRELHA DE CONCRETO - AREIA E BRITA COMERCIAIS</v>
      </c>
      <c r="I2719" s="662" t="str">
        <f t="shared" si="43"/>
        <v>UN</v>
      </c>
    </row>
    <row r="2720" spans="2:9">
      <c r="B2720" s="439">
        <v>2003488</v>
      </c>
      <c r="C2720" s="1" t="s">
        <v>9056</v>
      </c>
      <c r="D2720" s="439" t="s">
        <v>1958</v>
      </c>
      <c r="E2720" s="921">
        <v>5643.3</v>
      </c>
      <c r="F2720" s="662"/>
      <c r="G2720" s="662"/>
      <c r="H2720" s="662" t="str">
        <f t="shared" si="43"/>
        <v>CAIXA COLETORA DE SARJETA - CCS 250-100 A - COM GRELHA DE CONCRETO - AREIA EXTRAÍDA E BRITA PRODUZIDA</v>
      </c>
      <c r="I2720" s="662" t="str">
        <f t="shared" si="43"/>
        <v>UN</v>
      </c>
    </row>
    <row r="2721" spans="2:9">
      <c r="B2721" s="918">
        <v>2003529</v>
      </c>
      <c r="C2721" s="919" t="s">
        <v>9057</v>
      </c>
      <c r="D2721" s="918" t="s">
        <v>1958</v>
      </c>
      <c r="E2721" s="922">
        <v>6221.01</v>
      </c>
      <c r="F2721" s="662"/>
      <c r="G2721" s="662"/>
      <c r="H2721" s="662" t="str">
        <f t="shared" si="43"/>
        <v>CAIXA COLETORA DE SARJETA - CCS 250-100 B - COM GRELHA DE AÇO - AREIA E BRITA COMERCIAIS</v>
      </c>
      <c r="I2721" s="662" t="str">
        <f t="shared" si="43"/>
        <v>UN</v>
      </c>
    </row>
    <row r="2722" spans="2:9">
      <c r="B2722" s="439">
        <v>2003528</v>
      </c>
      <c r="C2722" s="1" t="s">
        <v>9058</v>
      </c>
      <c r="D2722" s="439" t="s">
        <v>1958</v>
      </c>
      <c r="E2722" s="921">
        <v>5834.79</v>
      </c>
      <c r="F2722" s="662"/>
      <c r="G2722" s="662"/>
      <c r="H2722" s="662" t="str">
        <f t="shared" si="43"/>
        <v>CAIXA COLETORA DE SARJETA - CCS 250-100 B - COM GRELHA DE AÇO - AREIA EXTRAÍDA E BRITA PRODUZIDA</v>
      </c>
      <c r="I2722" s="662" t="str">
        <f t="shared" si="43"/>
        <v>UN</v>
      </c>
    </row>
    <row r="2723" spans="2:9">
      <c r="B2723" s="918">
        <v>2003491</v>
      </c>
      <c r="C2723" s="919" t="s">
        <v>9059</v>
      </c>
      <c r="D2723" s="918" t="s">
        <v>1958</v>
      </c>
      <c r="E2723" s="922">
        <v>6864.23</v>
      </c>
      <c r="F2723" s="662"/>
      <c r="G2723" s="662"/>
      <c r="H2723" s="662" t="str">
        <f t="shared" si="43"/>
        <v>CAIXA COLETORA DE SARJETA - CCS 250-120 A - COM GRELHA DE CONCRETO - AREIA E BRITA COMERCIAIS</v>
      </c>
      <c r="I2723" s="662" t="str">
        <f t="shared" si="43"/>
        <v>UN</v>
      </c>
    </row>
    <row r="2724" spans="2:9">
      <c r="B2724" s="439">
        <v>2003490</v>
      </c>
      <c r="C2724" s="1" t="s">
        <v>9060</v>
      </c>
      <c r="D2724" s="439" t="s">
        <v>1958</v>
      </c>
      <c r="E2724" s="921">
        <v>6411.7</v>
      </c>
      <c r="F2724" s="662"/>
      <c r="G2724" s="662"/>
      <c r="H2724" s="662" t="str">
        <f t="shared" si="43"/>
        <v>CAIXA COLETORA DE SARJETA - CCS 250-120 A - COM GRELHA DE CONCRETO - AREIA EXTRAÍDA E BRITA PRODUZIDA</v>
      </c>
      <c r="I2724" s="662" t="str">
        <f t="shared" si="43"/>
        <v>UN</v>
      </c>
    </row>
    <row r="2725" spans="2:9">
      <c r="B2725" s="918">
        <v>2003531</v>
      </c>
      <c r="C2725" s="919" t="s">
        <v>9061</v>
      </c>
      <c r="D2725" s="918" t="s">
        <v>1958</v>
      </c>
      <c r="E2725" s="922">
        <v>7076.32</v>
      </c>
      <c r="F2725" s="662"/>
      <c r="G2725" s="662"/>
      <c r="H2725" s="662" t="str">
        <f t="shared" si="43"/>
        <v>CAIXA COLETORA DE SARJETA - CCS 250-120 B - COM GRELHA DE AÇO - AREIA E BRITA COMERCIAIS</v>
      </c>
      <c r="I2725" s="662" t="str">
        <f t="shared" si="43"/>
        <v>UN</v>
      </c>
    </row>
    <row r="2726" spans="2:9">
      <c r="B2726" s="439">
        <v>2003530</v>
      </c>
      <c r="C2726" s="1" t="s">
        <v>9062</v>
      </c>
      <c r="D2726" s="439" t="s">
        <v>1958</v>
      </c>
      <c r="E2726" s="921">
        <v>6635.17</v>
      </c>
      <c r="F2726" s="662"/>
      <c r="G2726" s="662"/>
      <c r="H2726" s="662" t="str">
        <f t="shared" si="43"/>
        <v>CAIXA COLETORA DE SARJETA - CCS 250-120 B - COM GRELHA DE AÇO - AREIA EXTRAÍDA E BRITA PRODUZIDA</v>
      </c>
      <c r="I2726" s="662" t="str">
        <f t="shared" si="43"/>
        <v>UN</v>
      </c>
    </row>
    <row r="2727" spans="2:9">
      <c r="B2727" s="918">
        <v>2003485</v>
      </c>
      <c r="C2727" s="919" t="s">
        <v>9063</v>
      </c>
      <c r="D2727" s="918" t="s">
        <v>1958</v>
      </c>
      <c r="E2727" s="922">
        <v>6113.65</v>
      </c>
      <c r="F2727" s="662"/>
      <c r="G2727" s="662"/>
      <c r="H2727" s="662" t="str">
        <f t="shared" si="43"/>
        <v>CAIXA COLETORA DE SARJETA - CCS 250-60 A - COM GRELHA DE CONCRETO - AREIA E BRITA COMERCIAIS</v>
      </c>
      <c r="I2727" s="662" t="str">
        <f t="shared" si="43"/>
        <v>UN</v>
      </c>
    </row>
    <row r="2728" spans="2:9">
      <c r="B2728" s="439">
        <v>2003484</v>
      </c>
      <c r="C2728" s="1" t="s">
        <v>9064</v>
      </c>
      <c r="D2728" s="439" t="s">
        <v>1958</v>
      </c>
      <c r="E2728" s="921">
        <v>5705.76</v>
      </c>
      <c r="F2728" s="662"/>
      <c r="G2728" s="662"/>
      <c r="H2728" s="662" t="str">
        <f t="shared" si="43"/>
        <v>CAIXA COLETORA DE SARJETA - CCS 250-60 A - COM GRELHA DE CONCRETO - AREIA EXTRAÍDA E BRITA PRODUZIDA</v>
      </c>
      <c r="I2728" s="662" t="str">
        <f t="shared" si="43"/>
        <v>UN</v>
      </c>
    </row>
    <row r="2729" spans="2:9">
      <c r="B2729" s="918">
        <v>2003525</v>
      </c>
      <c r="C2729" s="919" t="s">
        <v>9065</v>
      </c>
      <c r="D2729" s="918" t="s">
        <v>1958</v>
      </c>
      <c r="E2729" s="922">
        <v>6295.99</v>
      </c>
      <c r="F2729" s="662"/>
      <c r="G2729" s="662"/>
      <c r="H2729" s="662" t="str">
        <f t="shared" si="43"/>
        <v>CAIXA COLETORA DE SARJETA - CCS 250-60 B - COM GRELHA DE AÇO - AREIA E BRITA COMERCIAIS</v>
      </c>
      <c r="I2729" s="662" t="str">
        <f t="shared" si="43"/>
        <v>UN</v>
      </c>
    </row>
    <row r="2730" spans="2:9">
      <c r="B2730" s="439">
        <v>2003524</v>
      </c>
      <c r="C2730" s="1" t="s">
        <v>9066</v>
      </c>
      <c r="D2730" s="439" t="s">
        <v>1958</v>
      </c>
      <c r="E2730" s="921">
        <v>5897.25</v>
      </c>
      <c r="F2730" s="662"/>
      <c r="G2730" s="662"/>
      <c r="H2730" s="662" t="str">
        <f t="shared" si="43"/>
        <v>CAIXA COLETORA DE SARJETA - CCS 250-60 B - COM GRELHA DE AÇO - AREIA EXTRAÍDA E BRITA PRODUZIDA</v>
      </c>
      <c r="I2730" s="662" t="str">
        <f t="shared" si="43"/>
        <v>UN</v>
      </c>
    </row>
    <row r="2731" spans="2:9">
      <c r="B2731" s="918">
        <v>2003487</v>
      </c>
      <c r="C2731" s="919" t="s">
        <v>9067</v>
      </c>
      <c r="D2731" s="918" t="s">
        <v>1958</v>
      </c>
      <c r="E2731" s="922">
        <v>6080.85</v>
      </c>
      <c r="F2731" s="662"/>
      <c r="G2731" s="662"/>
      <c r="H2731" s="662" t="str">
        <f t="shared" si="43"/>
        <v>CAIXA COLETORA DE SARJETA - CCS 250-80 A - COM GRELHA DE CONCRETO - AREIA E BRITA COMERCIAIS</v>
      </c>
      <c r="I2731" s="662" t="str">
        <f t="shared" si="43"/>
        <v>UN</v>
      </c>
    </row>
    <row r="2732" spans="2:9">
      <c r="B2732" s="439">
        <v>2003486</v>
      </c>
      <c r="C2732" s="1" t="s">
        <v>9068</v>
      </c>
      <c r="D2732" s="439" t="s">
        <v>1958</v>
      </c>
      <c r="E2732" s="921">
        <v>5678.43</v>
      </c>
      <c r="F2732" s="662"/>
      <c r="G2732" s="662"/>
      <c r="H2732" s="662" t="str">
        <f t="shared" si="43"/>
        <v>CAIXA COLETORA DE SARJETA - CCS 250-80 A - COM GRELHA DE CONCRETO - AREIA EXTRAÍDA E BRITA PRODUZIDA</v>
      </c>
      <c r="I2732" s="662" t="str">
        <f t="shared" si="43"/>
        <v>UN</v>
      </c>
    </row>
    <row r="2733" spans="2:9">
      <c r="B2733" s="918">
        <v>2003527</v>
      </c>
      <c r="C2733" s="919" t="s">
        <v>9069</v>
      </c>
      <c r="D2733" s="918" t="s">
        <v>1958</v>
      </c>
      <c r="E2733" s="922">
        <v>6263.19</v>
      </c>
      <c r="F2733" s="662"/>
      <c r="G2733" s="662"/>
      <c r="H2733" s="662" t="str">
        <f t="shared" si="43"/>
        <v>CAIXA COLETORA DE SARJETA - CCS 250-80 B - COM GRELHA DE AÇO - AREIA E BRITA COMERCIAIS</v>
      </c>
      <c r="I2733" s="662" t="str">
        <f t="shared" si="43"/>
        <v>UN</v>
      </c>
    </row>
    <row r="2734" spans="2:9">
      <c r="B2734" s="439">
        <v>2003526</v>
      </c>
      <c r="C2734" s="1" t="s">
        <v>9070</v>
      </c>
      <c r="D2734" s="439" t="s">
        <v>1958</v>
      </c>
      <c r="E2734" s="921">
        <v>5869.92</v>
      </c>
      <c r="F2734" s="662"/>
      <c r="G2734" s="662"/>
      <c r="H2734" s="662" t="str">
        <f t="shared" si="43"/>
        <v>CAIXA COLETORA DE SARJETA - CCS 250-80 B - COM GRELHA DE AÇO - AREIA EXTRAÍDA E BRITA PRODUZIDA</v>
      </c>
      <c r="I2734" s="662" t="str">
        <f t="shared" si="43"/>
        <v>UN</v>
      </c>
    </row>
    <row r="2735" spans="2:9">
      <c r="B2735" s="918">
        <v>2003497</v>
      </c>
      <c r="C2735" s="919" t="s">
        <v>9071</v>
      </c>
      <c r="D2735" s="918" t="s">
        <v>1958</v>
      </c>
      <c r="E2735" s="922">
        <v>7126.78</v>
      </c>
      <c r="F2735" s="662"/>
      <c r="G2735" s="662"/>
      <c r="H2735" s="662" t="str">
        <f t="shared" si="43"/>
        <v>CAIXA COLETORA DE SARJETA - CCS 300-100 A - COM GRELHA DE CONCRETO - AREIA E BRITA COMERCIAIS</v>
      </c>
      <c r="I2735" s="662" t="str">
        <f t="shared" si="43"/>
        <v>UN</v>
      </c>
    </row>
    <row r="2736" spans="2:9">
      <c r="B2736" s="439">
        <v>2003496</v>
      </c>
      <c r="C2736" s="1" t="s">
        <v>9072</v>
      </c>
      <c r="D2736" s="439" t="s">
        <v>1958</v>
      </c>
      <c r="E2736" s="921">
        <v>6665.41</v>
      </c>
      <c r="F2736" s="662"/>
      <c r="G2736" s="662"/>
      <c r="H2736" s="662" t="str">
        <f t="shared" si="43"/>
        <v>CAIXA COLETORA DE SARJETA - CCS 300-100 A - COM GRELHA DE CONCRETO - AREIA EXTRAÍDA E BRITA PRODUZIDA</v>
      </c>
      <c r="I2736" s="662" t="str">
        <f t="shared" si="43"/>
        <v>UN</v>
      </c>
    </row>
    <row r="2737" spans="2:9">
      <c r="B2737" s="918">
        <v>2003537</v>
      </c>
      <c r="C2737" s="919" t="s">
        <v>9073</v>
      </c>
      <c r="D2737" s="918" t="s">
        <v>1958</v>
      </c>
      <c r="E2737" s="922">
        <v>7309.12</v>
      </c>
      <c r="F2737" s="662"/>
      <c r="G2737" s="662"/>
      <c r="H2737" s="662" t="str">
        <f t="shared" si="43"/>
        <v>CAIXA COLETORA DE SARJETA - CCS 300-100 B - COM GRELHA DE AÇO - AREIA E BRITA COMERCIAIS</v>
      </c>
      <c r="I2737" s="662" t="str">
        <f t="shared" si="43"/>
        <v>UN</v>
      </c>
    </row>
    <row r="2738" spans="2:9">
      <c r="B2738" s="439">
        <v>2003536</v>
      </c>
      <c r="C2738" s="1" t="s">
        <v>9074</v>
      </c>
      <c r="D2738" s="439" t="s">
        <v>1958</v>
      </c>
      <c r="E2738" s="921">
        <v>6856.9</v>
      </c>
      <c r="F2738" s="662"/>
      <c r="G2738" s="662"/>
      <c r="H2738" s="662" t="str">
        <f t="shared" si="43"/>
        <v>CAIXA COLETORA DE SARJETA - CCS 300-100 B - COM GRELHA DE AÇO - AREIA EXTRAÍDA E BRITA PRODUZIDA</v>
      </c>
      <c r="I2738" s="662" t="str">
        <f t="shared" si="43"/>
        <v>UN</v>
      </c>
    </row>
    <row r="2739" spans="2:9">
      <c r="B2739" s="918">
        <v>2003499</v>
      </c>
      <c r="C2739" s="919" t="s">
        <v>9075</v>
      </c>
      <c r="D2739" s="918" t="s">
        <v>1958</v>
      </c>
      <c r="E2739" s="922">
        <v>8086.2</v>
      </c>
      <c r="F2739" s="662"/>
      <c r="G2739" s="662"/>
      <c r="H2739" s="662" t="str">
        <f t="shared" si="43"/>
        <v>CAIXA COLETORA DE SARJETA - CCS 300-120 A - COM GRELHA DE CONCRETO - AREIA E BRITA COMERCIAIS</v>
      </c>
      <c r="I2739" s="662" t="str">
        <f t="shared" si="43"/>
        <v>UN</v>
      </c>
    </row>
    <row r="2740" spans="2:9">
      <c r="B2740" s="439">
        <v>2003498</v>
      </c>
      <c r="C2740" s="1" t="s">
        <v>9076</v>
      </c>
      <c r="D2740" s="439" t="s">
        <v>1958</v>
      </c>
      <c r="E2740" s="921">
        <v>7558.96</v>
      </c>
      <c r="F2740" s="662"/>
      <c r="G2740" s="662"/>
      <c r="H2740" s="662" t="str">
        <f t="shared" si="43"/>
        <v>CAIXA COLETORA DE SARJETA - CCS 300-120 A - COM GRELHA DE CONCRETO - AREIA EXTRAÍDA E BRITA PRODUZIDA</v>
      </c>
      <c r="I2740" s="662" t="str">
        <f t="shared" si="43"/>
        <v>UN</v>
      </c>
    </row>
    <row r="2741" spans="2:9">
      <c r="B2741" s="918">
        <v>2003539</v>
      </c>
      <c r="C2741" s="919" t="s">
        <v>9077</v>
      </c>
      <c r="D2741" s="918" t="s">
        <v>1958</v>
      </c>
      <c r="E2741" s="922">
        <v>8298.2900000000009</v>
      </c>
      <c r="F2741" s="662"/>
      <c r="G2741" s="662"/>
      <c r="H2741" s="662" t="str">
        <f t="shared" si="43"/>
        <v>CAIXA COLETORA DE SARJETA - CCS 300-120 B - COM GRELHA DE AÇO - AREIA E BRITA COMERCIAIS</v>
      </c>
      <c r="I2741" s="662" t="str">
        <f t="shared" si="43"/>
        <v>UN</v>
      </c>
    </row>
    <row r="2742" spans="2:9">
      <c r="B2742" s="439">
        <v>2003538</v>
      </c>
      <c r="C2742" s="1" t="s">
        <v>9078</v>
      </c>
      <c r="D2742" s="439" t="s">
        <v>1958</v>
      </c>
      <c r="E2742" s="921">
        <v>7782.42</v>
      </c>
      <c r="F2742" s="662"/>
      <c r="G2742" s="662"/>
      <c r="H2742" s="662" t="str">
        <f t="shared" si="43"/>
        <v>CAIXA COLETORA DE SARJETA - CCS 300-120 B - COM GRELHA DE AÇO - AREIA EXTRAÍDA E BRITA PRODUZIDA</v>
      </c>
      <c r="I2742" s="662" t="str">
        <f t="shared" si="43"/>
        <v>UN</v>
      </c>
    </row>
    <row r="2743" spans="2:9">
      <c r="B2743" s="918">
        <v>2003493</v>
      </c>
      <c r="C2743" s="919" t="s">
        <v>9079</v>
      </c>
      <c r="D2743" s="918" t="s">
        <v>1958</v>
      </c>
      <c r="E2743" s="922">
        <v>7201.76</v>
      </c>
      <c r="F2743" s="662"/>
      <c r="G2743" s="662"/>
      <c r="H2743" s="662" t="str">
        <f t="shared" si="43"/>
        <v>CAIXA COLETORA DE SARJETA - CCS 300-60 A - COM GRELHA DE CONCRETO - AREIA E BRITA COMERCIAIS</v>
      </c>
      <c r="I2743" s="662" t="str">
        <f t="shared" si="43"/>
        <v>UN</v>
      </c>
    </row>
    <row r="2744" spans="2:9">
      <c r="B2744" s="439">
        <v>2003492</v>
      </c>
      <c r="C2744" s="1" t="s">
        <v>9080</v>
      </c>
      <c r="D2744" s="439" t="s">
        <v>1958</v>
      </c>
      <c r="E2744" s="921">
        <v>6727.87</v>
      </c>
      <c r="F2744" s="662"/>
      <c r="G2744" s="662"/>
      <c r="H2744" s="662" t="str">
        <f t="shared" si="43"/>
        <v>CAIXA COLETORA DE SARJETA - CCS 300-60 A - COM GRELHA DE CONCRETO - AREIA EXTRAÍDA E BRITA PRODUZIDA</v>
      </c>
      <c r="I2744" s="662" t="str">
        <f t="shared" si="43"/>
        <v>UN</v>
      </c>
    </row>
    <row r="2745" spans="2:9">
      <c r="B2745" s="918">
        <v>2003533</v>
      </c>
      <c r="C2745" s="919" t="s">
        <v>9081</v>
      </c>
      <c r="D2745" s="918" t="s">
        <v>1958</v>
      </c>
      <c r="E2745" s="922">
        <v>7384.1</v>
      </c>
      <c r="F2745" s="662"/>
      <c r="G2745" s="662"/>
      <c r="H2745" s="662" t="str">
        <f t="shared" si="43"/>
        <v>CAIXA COLETORA DE SARJETA - CCS 300-60 B - COM GRELHA DE AÇO - AREIA E BRITA COMERCIAIS</v>
      </c>
      <c r="I2745" s="662" t="str">
        <f t="shared" si="43"/>
        <v>UN</v>
      </c>
    </row>
    <row r="2746" spans="2:9">
      <c r="B2746" s="439">
        <v>2003532</v>
      </c>
      <c r="C2746" s="1" t="s">
        <v>9082</v>
      </c>
      <c r="D2746" s="439" t="s">
        <v>1958</v>
      </c>
      <c r="E2746" s="921">
        <v>6919.36</v>
      </c>
      <c r="F2746" s="662"/>
      <c r="G2746" s="662"/>
      <c r="H2746" s="662" t="str">
        <f t="shared" si="43"/>
        <v>CAIXA COLETORA DE SARJETA - CCS 300-60 B - COM GRELHA DE AÇO - AREIA EXTRAÍDA E BRITA PRODUZIDA</v>
      </c>
      <c r="I2746" s="662" t="str">
        <f t="shared" si="43"/>
        <v>UN</v>
      </c>
    </row>
    <row r="2747" spans="2:9">
      <c r="B2747" s="918">
        <v>2003495</v>
      </c>
      <c r="C2747" s="919" t="s">
        <v>9083</v>
      </c>
      <c r="D2747" s="918" t="s">
        <v>1958</v>
      </c>
      <c r="E2747" s="922">
        <v>7168.96</v>
      </c>
      <c r="F2747" s="662"/>
      <c r="G2747" s="662"/>
      <c r="H2747" s="662" t="str">
        <f t="shared" si="43"/>
        <v>CAIXA COLETORA DE SARJETA - CCS 300-80 A - COM GRELHA DE CONCRETO - AREIA E BRITA COMERCIAIS</v>
      </c>
      <c r="I2747" s="662" t="str">
        <f t="shared" si="43"/>
        <v>UN</v>
      </c>
    </row>
    <row r="2748" spans="2:9">
      <c r="B2748" s="439">
        <v>2003494</v>
      </c>
      <c r="C2748" s="1" t="s">
        <v>9084</v>
      </c>
      <c r="D2748" s="439" t="s">
        <v>1958</v>
      </c>
      <c r="E2748" s="921">
        <v>6700.54</v>
      </c>
      <c r="F2748" s="662"/>
      <c r="G2748" s="662"/>
      <c r="H2748" s="662" t="str">
        <f t="shared" si="43"/>
        <v>CAIXA COLETORA DE SARJETA - CCS 300-80 A - COM GRELHA DE CONCRETO - AREIA EXTRAÍDA E BRITA PRODUZIDA</v>
      </c>
      <c r="I2748" s="662" t="str">
        <f t="shared" si="43"/>
        <v>UN</v>
      </c>
    </row>
    <row r="2749" spans="2:9">
      <c r="B2749" s="918">
        <v>2003535</v>
      </c>
      <c r="C2749" s="919" t="s">
        <v>9085</v>
      </c>
      <c r="D2749" s="918" t="s">
        <v>1958</v>
      </c>
      <c r="E2749" s="922">
        <v>7351.3</v>
      </c>
      <c r="F2749" s="662"/>
      <c r="G2749" s="662"/>
      <c r="H2749" s="662" t="str">
        <f t="shared" si="43"/>
        <v>CAIXA COLETORA DE SARJETA - CCS 300-80 B - COM GRELHA DE AÇO - AREIA E BRITA COMERCIAIS</v>
      </c>
      <c r="I2749" s="662" t="str">
        <f t="shared" si="43"/>
        <v>UN</v>
      </c>
    </row>
    <row r="2750" spans="2:9">
      <c r="B2750" s="439">
        <v>2003534</v>
      </c>
      <c r="C2750" s="1" t="s">
        <v>9086</v>
      </c>
      <c r="D2750" s="439" t="s">
        <v>1958</v>
      </c>
      <c r="E2750" s="921">
        <v>6892.03</v>
      </c>
      <c r="F2750" s="662"/>
      <c r="G2750" s="662"/>
      <c r="H2750" s="662" t="str">
        <f t="shared" si="43"/>
        <v>CAIXA COLETORA DE SARJETA - CCS 300-80 B - COM GRELHA DE AÇO - AREIA EXTRAÍDA E BRITA PRODUZIDA</v>
      </c>
      <c r="I2750" s="662" t="str">
        <f t="shared" si="43"/>
        <v>UN</v>
      </c>
    </row>
    <row r="2751" spans="2:9">
      <c r="B2751" s="918">
        <v>2003505</v>
      </c>
      <c r="C2751" s="919" t="s">
        <v>9087</v>
      </c>
      <c r="D2751" s="918" t="s">
        <v>1958</v>
      </c>
      <c r="E2751" s="922">
        <v>8147.25</v>
      </c>
      <c r="F2751" s="662"/>
      <c r="G2751" s="662"/>
      <c r="H2751" s="662" t="str">
        <f t="shared" si="43"/>
        <v>CAIXA COLETORA DE SARJETA - CCS 350-100 A - COM GRELHA DE CONCRETO - AREIA E BRITA COMERCIAIS</v>
      </c>
      <c r="I2751" s="662" t="str">
        <f t="shared" si="43"/>
        <v>UN</v>
      </c>
    </row>
    <row r="2752" spans="2:9">
      <c r="B2752" s="439">
        <v>2003504</v>
      </c>
      <c r="C2752" s="1" t="s">
        <v>9088</v>
      </c>
      <c r="D2752" s="439" t="s">
        <v>1958</v>
      </c>
      <c r="E2752" s="921">
        <v>7619.88</v>
      </c>
      <c r="F2752" s="662"/>
      <c r="G2752" s="662"/>
      <c r="H2752" s="662" t="str">
        <f t="shared" si="43"/>
        <v>CAIXA COLETORA DE SARJETA - CCS 350-100 A - COM GRELHA DE CONCRETO - AREIA EXTRAÍDA E BRITA PRODUZIDA</v>
      </c>
      <c r="I2752" s="662" t="str">
        <f t="shared" si="43"/>
        <v>UN</v>
      </c>
    </row>
    <row r="2753" spans="2:9">
      <c r="B2753" s="918">
        <v>2003545</v>
      </c>
      <c r="C2753" s="919" t="s">
        <v>9089</v>
      </c>
      <c r="D2753" s="918" t="s">
        <v>1958</v>
      </c>
      <c r="E2753" s="922">
        <v>8329.59</v>
      </c>
      <c r="F2753" s="662"/>
      <c r="G2753" s="662"/>
      <c r="H2753" s="662" t="str">
        <f t="shared" si="43"/>
        <v>CAIXA COLETORA DE SARJETA - CCS 350-100 B - COM GRELHA DE AÇO - AREIA E BRITA COMERCIAIS</v>
      </c>
      <c r="I2753" s="662" t="str">
        <f t="shared" si="43"/>
        <v>UN</v>
      </c>
    </row>
    <row r="2754" spans="2:9">
      <c r="B2754" s="439">
        <v>2003544</v>
      </c>
      <c r="C2754" s="1" t="s">
        <v>9090</v>
      </c>
      <c r="D2754" s="439" t="s">
        <v>1958</v>
      </c>
      <c r="E2754" s="921">
        <v>7811.37</v>
      </c>
      <c r="F2754" s="662"/>
      <c r="G2754" s="662"/>
      <c r="H2754" s="662" t="str">
        <f t="shared" si="43"/>
        <v>CAIXA COLETORA DE SARJETA - CCS 350-100 B - COM GRELHA DE AÇO - AREIA EXTRAÍDA E BRITA PRODUZIDA</v>
      </c>
      <c r="I2754" s="662" t="str">
        <f t="shared" si="43"/>
        <v>UN</v>
      </c>
    </row>
    <row r="2755" spans="2:9">
      <c r="B2755" s="918">
        <v>2003507</v>
      </c>
      <c r="C2755" s="919" t="s">
        <v>9091</v>
      </c>
      <c r="D2755" s="918" t="s">
        <v>1958</v>
      </c>
      <c r="E2755" s="922">
        <v>9235.76</v>
      </c>
      <c r="F2755" s="662"/>
      <c r="G2755" s="662"/>
      <c r="H2755" s="662" t="str">
        <f t="shared" ref="H2755:I2818" si="44">UPPER(C2755)</f>
        <v>CAIXA COLETORA DE SARJETA - CCS 350-120 A - COM GRELHA DE CONCRETO - AREIA E BRITA COMERCIAIS</v>
      </c>
      <c r="I2755" s="662" t="str">
        <f t="shared" si="44"/>
        <v>UN</v>
      </c>
    </row>
    <row r="2756" spans="2:9">
      <c r="B2756" s="439">
        <v>2003506</v>
      </c>
      <c r="C2756" s="1" t="s">
        <v>9092</v>
      </c>
      <c r="D2756" s="439" t="s">
        <v>1958</v>
      </c>
      <c r="E2756" s="921">
        <v>8633.7999999999993</v>
      </c>
      <c r="F2756" s="662"/>
      <c r="G2756" s="662"/>
      <c r="H2756" s="662" t="str">
        <f t="shared" si="44"/>
        <v>CAIXA COLETORA DE SARJETA - CCS 350-120 A - COM GRELHA DE CONCRETO - AREIA EXTRAÍDA E BRITA PRODUZIDA</v>
      </c>
      <c r="I2756" s="662" t="str">
        <f t="shared" si="44"/>
        <v>UN</v>
      </c>
    </row>
    <row r="2757" spans="2:9">
      <c r="B2757" s="918">
        <v>2003547</v>
      </c>
      <c r="C2757" s="919" t="s">
        <v>9093</v>
      </c>
      <c r="D2757" s="918" t="s">
        <v>1958</v>
      </c>
      <c r="E2757" s="922">
        <v>9447.85</v>
      </c>
      <c r="F2757" s="662"/>
      <c r="G2757" s="662"/>
      <c r="H2757" s="662" t="str">
        <f t="shared" si="44"/>
        <v>CAIXA COLETORA DE SARJETA - CCS 350-120 B - COM GRELHA DE AÇO - AREIA E BRITA COMERCIAIS</v>
      </c>
      <c r="I2757" s="662" t="str">
        <f t="shared" si="44"/>
        <v>UN</v>
      </c>
    </row>
    <row r="2758" spans="2:9">
      <c r="B2758" s="439">
        <v>2003546</v>
      </c>
      <c r="C2758" s="1" t="s">
        <v>9094</v>
      </c>
      <c r="D2758" s="439" t="s">
        <v>1958</v>
      </c>
      <c r="E2758" s="921">
        <v>8857.27</v>
      </c>
      <c r="F2758" s="662"/>
      <c r="G2758" s="662"/>
      <c r="H2758" s="662" t="str">
        <f t="shared" si="44"/>
        <v>CAIXA COLETORA DE SARJETA - CCS 350-120 B - COM GRELHA DE AÇO - AREIA EXTRAÍDA E BRITA PRODUZIDA</v>
      </c>
      <c r="I2758" s="662" t="str">
        <f t="shared" si="44"/>
        <v>UN</v>
      </c>
    </row>
    <row r="2759" spans="2:9">
      <c r="B2759" s="918">
        <v>2003501</v>
      </c>
      <c r="C2759" s="919" t="s">
        <v>9095</v>
      </c>
      <c r="D2759" s="918" t="s">
        <v>1958</v>
      </c>
      <c r="E2759" s="922">
        <v>8222.24</v>
      </c>
      <c r="F2759" s="662"/>
      <c r="G2759" s="662"/>
      <c r="H2759" s="662" t="str">
        <f t="shared" si="44"/>
        <v>CAIXA COLETORA DE SARJETA - CCS 350-60 A - COM GRELHA DE CONCRETO - AREIA E BRITA COMERCIAIS</v>
      </c>
      <c r="I2759" s="662" t="str">
        <f t="shared" si="44"/>
        <v>UN</v>
      </c>
    </row>
    <row r="2760" spans="2:9">
      <c r="B2760" s="439">
        <v>2003500</v>
      </c>
      <c r="C2760" s="1" t="s">
        <v>9096</v>
      </c>
      <c r="D2760" s="439" t="s">
        <v>1958</v>
      </c>
      <c r="E2760" s="921">
        <v>7682.34</v>
      </c>
      <c r="F2760" s="662"/>
      <c r="G2760" s="662"/>
      <c r="H2760" s="662" t="str">
        <f t="shared" si="44"/>
        <v>CAIXA COLETORA DE SARJETA - CCS 350-60 A - COM GRELHA DE CONCRETO - AREIA EXTRAÍDA E BRITA PRODUZIDA</v>
      </c>
      <c r="I2760" s="662" t="str">
        <f t="shared" si="44"/>
        <v>UN</v>
      </c>
    </row>
    <row r="2761" spans="2:9">
      <c r="B2761" s="918">
        <v>2003541</v>
      </c>
      <c r="C2761" s="919" t="s">
        <v>9097</v>
      </c>
      <c r="D2761" s="918" t="s">
        <v>1958</v>
      </c>
      <c r="E2761" s="922">
        <v>8404.58</v>
      </c>
      <c r="F2761" s="662"/>
      <c r="G2761" s="662"/>
      <c r="H2761" s="662" t="str">
        <f t="shared" si="44"/>
        <v>CAIXA COLETORA DE SARJETA - CCS 350-60 B - COM GRELHA DE AÇO - AREIA E BRITA COMERCIAIS</v>
      </c>
      <c r="I2761" s="662" t="str">
        <f t="shared" si="44"/>
        <v>UN</v>
      </c>
    </row>
    <row r="2762" spans="2:9">
      <c r="B2762" s="439">
        <v>2003540</v>
      </c>
      <c r="C2762" s="1" t="s">
        <v>9098</v>
      </c>
      <c r="D2762" s="439" t="s">
        <v>1958</v>
      </c>
      <c r="E2762" s="921">
        <v>7873.83</v>
      </c>
      <c r="F2762" s="662"/>
      <c r="G2762" s="662"/>
      <c r="H2762" s="662" t="str">
        <f t="shared" si="44"/>
        <v>CAIXA COLETORA DE SARJETA - CCS 350-60 B - COM GRELHA DE AÇO - AREIA EXTRAÍDA E BRITA PRODUZIDA</v>
      </c>
      <c r="I2762" s="662" t="str">
        <f t="shared" si="44"/>
        <v>UN</v>
      </c>
    </row>
    <row r="2763" spans="2:9">
      <c r="B2763" s="918">
        <v>2003503</v>
      </c>
      <c r="C2763" s="919" t="s">
        <v>9099</v>
      </c>
      <c r="D2763" s="918" t="s">
        <v>1958</v>
      </c>
      <c r="E2763" s="922">
        <v>8189.43</v>
      </c>
      <c r="F2763" s="662"/>
      <c r="G2763" s="662"/>
      <c r="H2763" s="662" t="str">
        <f t="shared" si="44"/>
        <v>CAIXA COLETORA DE SARJETA - CCS 350-80 A - COM GRELHA DE CONCRETO - AREIA E BRITA COMERCIAIS</v>
      </c>
      <c r="I2763" s="662" t="str">
        <f t="shared" si="44"/>
        <v>UN</v>
      </c>
    </row>
    <row r="2764" spans="2:9">
      <c r="B2764" s="439">
        <v>2003502</v>
      </c>
      <c r="C2764" s="1" t="s">
        <v>9100</v>
      </c>
      <c r="D2764" s="439" t="s">
        <v>1958</v>
      </c>
      <c r="E2764" s="921">
        <v>7655.02</v>
      </c>
      <c r="F2764" s="662"/>
      <c r="G2764" s="662"/>
      <c r="H2764" s="662" t="str">
        <f t="shared" si="44"/>
        <v>CAIXA COLETORA DE SARJETA - CCS 350-80 A - COM GRELHA DE CONCRETO - AREIA EXTRAÍDA E BRITA PRODUZIDA</v>
      </c>
      <c r="I2764" s="662" t="str">
        <f t="shared" si="44"/>
        <v>UN</v>
      </c>
    </row>
    <row r="2765" spans="2:9">
      <c r="B2765" s="918">
        <v>2003543</v>
      </c>
      <c r="C2765" s="919" t="s">
        <v>9101</v>
      </c>
      <c r="D2765" s="918" t="s">
        <v>1958</v>
      </c>
      <c r="E2765" s="922">
        <v>8371.77</v>
      </c>
      <c r="F2765" s="662"/>
      <c r="G2765" s="662"/>
      <c r="H2765" s="662" t="str">
        <f t="shared" si="44"/>
        <v>CAIXA COLETORA DE SARJETA - CCS 350-80 B - COM GRELHA DE AÇO - AREIA E BRITA COMERCIAIS</v>
      </c>
      <c r="I2765" s="662" t="str">
        <f t="shared" si="44"/>
        <v>UN</v>
      </c>
    </row>
    <row r="2766" spans="2:9">
      <c r="B2766" s="439">
        <v>2003542</v>
      </c>
      <c r="C2766" s="1" t="s">
        <v>9102</v>
      </c>
      <c r="D2766" s="439" t="s">
        <v>1958</v>
      </c>
      <c r="E2766" s="921">
        <v>7846.51</v>
      </c>
      <c r="F2766" s="662"/>
      <c r="G2766" s="662"/>
      <c r="H2766" s="662" t="str">
        <f t="shared" si="44"/>
        <v>CAIXA COLETORA DE SARJETA - CCS 350-80 B - COM GRELHA DE AÇO - AREIA EXTRAÍDA E BRITA PRODUZIDA</v>
      </c>
      <c r="I2766" s="662" t="str">
        <f t="shared" si="44"/>
        <v>UN</v>
      </c>
    </row>
    <row r="2767" spans="2:9">
      <c r="B2767" s="918">
        <v>2003513</v>
      </c>
      <c r="C2767" s="919" t="s">
        <v>9103</v>
      </c>
      <c r="D2767" s="918" t="s">
        <v>1958</v>
      </c>
      <c r="E2767" s="922">
        <v>9235.36</v>
      </c>
      <c r="F2767" s="662"/>
      <c r="G2767" s="662"/>
      <c r="H2767" s="662" t="str">
        <f t="shared" si="44"/>
        <v>CAIXA COLETORA DE SARJETA - CCS 400-100 A - COM GRELHA DE CONCRETO - AREIA E BRITA COMERCIAIS</v>
      </c>
      <c r="I2767" s="662" t="str">
        <f t="shared" si="44"/>
        <v>UN</v>
      </c>
    </row>
    <row r="2768" spans="2:9">
      <c r="B2768" s="439">
        <v>2003512</v>
      </c>
      <c r="C2768" s="1" t="s">
        <v>9104</v>
      </c>
      <c r="D2768" s="439" t="s">
        <v>1958</v>
      </c>
      <c r="E2768" s="921">
        <v>8641.99</v>
      </c>
      <c r="F2768" s="662"/>
      <c r="G2768" s="662"/>
      <c r="H2768" s="662" t="str">
        <f t="shared" si="44"/>
        <v>CAIXA COLETORA DE SARJETA - CCS 400-100 A - COM GRELHA DE CONCRETO - AREIA EXTRAÍDA E BRITA PRODUZIDA</v>
      </c>
      <c r="I2768" s="662" t="str">
        <f t="shared" si="44"/>
        <v>UN</v>
      </c>
    </row>
    <row r="2769" spans="2:9">
      <c r="B2769" s="918">
        <v>2003553</v>
      </c>
      <c r="C2769" s="919" t="s">
        <v>9105</v>
      </c>
      <c r="D2769" s="918" t="s">
        <v>1958</v>
      </c>
      <c r="E2769" s="922">
        <v>9417.7000000000007</v>
      </c>
      <c r="F2769" s="662"/>
      <c r="G2769" s="662"/>
      <c r="H2769" s="662" t="str">
        <f t="shared" si="44"/>
        <v>CAIXA COLETORA DE SARJETA - CCS 400-100 B - COM GRELHA DE AÇO - AREIA E BRITA COMERCIAIS</v>
      </c>
      <c r="I2769" s="662" t="str">
        <f t="shared" si="44"/>
        <v>UN</v>
      </c>
    </row>
    <row r="2770" spans="2:9">
      <c r="B2770" s="439">
        <v>2003552</v>
      </c>
      <c r="C2770" s="1" t="s">
        <v>9106</v>
      </c>
      <c r="D2770" s="439" t="s">
        <v>1958</v>
      </c>
      <c r="E2770" s="921">
        <v>8833.48</v>
      </c>
      <c r="F2770" s="662"/>
      <c r="G2770" s="662"/>
      <c r="H2770" s="662" t="str">
        <f t="shared" si="44"/>
        <v>CAIXA COLETORA DE SARJETA - CCS 400-100 B - COM GRELHA DE AÇO - AREIA EXTRAÍDA E BRITA PRODUZIDA</v>
      </c>
      <c r="I2770" s="662" t="str">
        <f t="shared" si="44"/>
        <v>UN</v>
      </c>
    </row>
    <row r="2771" spans="2:9">
      <c r="B2771" s="918">
        <v>2003515</v>
      </c>
      <c r="C2771" s="919" t="s">
        <v>9107</v>
      </c>
      <c r="D2771" s="918" t="s">
        <v>1958</v>
      </c>
      <c r="E2771" s="922">
        <v>10457.73</v>
      </c>
      <c r="F2771" s="662"/>
      <c r="G2771" s="662"/>
      <c r="H2771" s="662" t="str">
        <f t="shared" si="44"/>
        <v>CAIXA COLETORA DE SARJETA - CCS 400-120 A - COM GRELHA DE CONCRETO - AREIA E BRITA COMERCIAIS</v>
      </c>
      <c r="I2771" s="662" t="str">
        <f t="shared" si="44"/>
        <v>UN</v>
      </c>
    </row>
    <row r="2772" spans="2:9">
      <c r="B2772" s="439">
        <v>2003514</v>
      </c>
      <c r="C2772" s="1" t="s">
        <v>9108</v>
      </c>
      <c r="D2772" s="439" t="s">
        <v>1958</v>
      </c>
      <c r="E2772" s="921">
        <v>9781.06</v>
      </c>
      <c r="F2772" s="662"/>
      <c r="G2772" s="662"/>
      <c r="H2772" s="662" t="str">
        <f t="shared" si="44"/>
        <v>CAIXA COLETORA DE SARJETA - CCS 400-120 A - COM GRELHA DE CONCRETO - AREIA EXTRAÍDA E BRITA PRODUZIDA</v>
      </c>
      <c r="I2772" s="662" t="str">
        <f t="shared" si="44"/>
        <v>UN</v>
      </c>
    </row>
    <row r="2773" spans="2:9">
      <c r="B2773" s="918">
        <v>2003555</v>
      </c>
      <c r="C2773" s="919" t="s">
        <v>9109</v>
      </c>
      <c r="D2773" s="918" t="s">
        <v>1958</v>
      </c>
      <c r="E2773" s="922">
        <v>10669.82</v>
      </c>
      <c r="F2773" s="662"/>
      <c r="G2773" s="662"/>
      <c r="H2773" s="662" t="str">
        <f t="shared" si="44"/>
        <v>CAIXA COLETORA DE SARJETA - CCS 400-120 B - COM GRELHA DE AÇO - AREIA E BRITA COMERCIAIS</v>
      </c>
      <c r="I2773" s="662" t="str">
        <f t="shared" si="44"/>
        <v>UN</v>
      </c>
    </row>
    <row r="2774" spans="2:9">
      <c r="B2774" s="439">
        <v>2003554</v>
      </c>
      <c r="C2774" s="1" t="s">
        <v>9110</v>
      </c>
      <c r="D2774" s="439" t="s">
        <v>1958</v>
      </c>
      <c r="E2774" s="921">
        <v>10004.52</v>
      </c>
      <c r="F2774" s="662"/>
      <c r="G2774" s="662"/>
      <c r="H2774" s="662" t="str">
        <f t="shared" si="44"/>
        <v>CAIXA COLETORA DE SARJETA - CCS 400-120 B - COM GRELHA DE AÇO - AREIA EXTRAÍDA E BRITA PRODUZIDA</v>
      </c>
      <c r="I2774" s="662" t="str">
        <f t="shared" si="44"/>
        <v>UN</v>
      </c>
    </row>
    <row r="2775" spans="2:9">
      <c r="B2775" s="918">
        <v>2003509</v>
      </c>
      <c r="C2775" s="919" t="s">
        <v>9111</v>
      </c>
      <c r="D2775" s="918" t="s">
        <v>1958</v>
      </c>
      <c r="E2775" s="922">
        <v>9310.35</v>
      </c>
      <c r="F2775" s="662"/>
      <c r="G2775" s="662"/>
      <c r="H2775" s="662" t="str">
        <f t="shared" si="44"/>
        <v>CAIXA COLETORA DE SARJETA - CCS 400-60 A - COM GRELHA DE CONCRETO - AREIA E BRITA COMERCIAIS</v>
      </c>
      <c r="I2775" s="662" t="str">
        <f t="shared" si="44"/>
        <v>UN</v>
      </c>
    </row>
    <row r="2776" spans="2:9">
      <c r="B2776" s="439">
        <v>2003508</v>
      </c>
      <c r="C2776" s="1" t="s">
        <v>9112</v>
      </c>
      <c r="D2776" s="439" t="s">
        <v>1958</v>
      </c>
      <c r="E2776" s="921">
        <v>8704.4500000000007</v>
      </c>
      <c r="F2776" s="662"/>
      <c r="G2776" s="662"/>
      <c r="H2776" s="662" t="str">
        <f t="shared" si="44"/>
        <v>CAIXA COLETORA DE SARJETA - CCS 400-60 A - COM GRELHA DE CONCRETO - AREIA EXTRAÍDA E BRITA PRODUZIDA</v>
      </c>
      <c r="I2776" s="662" t="str">
        <f t="shared" si="44"/>
        <v>UN</v>
      </c>
    </row>
    <row r="2777" spans="2:9">
      <c r="B2777" s="918">
        <v>2003549</v>
      </c>
      <c r="C2777" s="919" t="s">
        <v>9113</v>
      </c>
      <c r="D2777" s="918" t="s">
        <v>1958</v>
      </c>
      <c r="E2777" s="922">
        <v>9492.69</v>
      </c>
      <c r="F2777" s="662"/>
      <c r="G2777" s="662"/>
      <c r="H2777" s="662" t="str">
        <f t="shared" si="44"/>
        <v>CAIXA COLETORA DE SARJETA - CCS 400-60 B - COM GRELHA DE AÇO - AREIA E BRITA COMERCIAIS</v>
      </c>
      <c r="I2777" s="662" t="str">
        <f t="shared" si="44"/>
        <v>UN</v>
      </c>
    </row>
    <row r="2778" spans="2:9">
      <c r="B2778" s="439">
        <v>2003548</v>
      </c>
      <c r="C2778" s="1" t="s">
        <v>9114</v>
      </c>
      <c r="D2778" s="439" t="s">
        <v>1958</v>
      </c>
      <c r="E2778" s="921">
        <v>8895.94</v>
      </c>
      <c r="F2778" s="662"/>
      <c r="G2778" s="662"/>
      <c r="H2778" s="662" t="str">
        <f t="shared" si="44"/>
        <v>CAIXA COLETORA DE SARJETA - CCS 400-60 B - COM GRELHA DE AÇO - AREIA EXTRAÍDA E BRITA PRODUZIDA</v>
      </c>
      <c r="I2778" s="662" t="str">
        <f t="shared" si="44"/>
        <v>UN</v>
      </c>
    </row>
    <row r="2779" spans="2:9">
      <c r="B2779" s="918">
        <v>2003511</v>
      </c>
      <c r="C2779" s="919" t="s">
        <v>9115</v>
      </c>
      <c r="D2779" s="918" t="s">
        <v>1958</v>
      </c>
      <c r="E2779" s="922">
        <v>9277.5400000000009</v>
      </c>
      <c r="F2779" s="662"/>
      <c r="G2779" s="662"/>
      <c r="H2779" s="662" t="str">
        <f t="shared" si="44"/>
        <v>CAIXA COLETORA DE SARJETA - CCS 400-80 A - COM GRELHA DE CONCRETO - AREIA E BRITA COMERCIAIS</v>
      </c>
      <c r="I2779" s="662" t="str">
        <f t="shared" si="44"/>
        <v>UN</v>
      </c>
    </row>
    <row r="2780" spans="2:9">
      <c r="B2780" s="439">
        <v>2003510</v>
      </c>
      <c r="C2780" s="1" t="s">
        <v>9116</v>
      </c>
      <c r="D2780" s="439" t="s">
        <v>1958</v>
      </c>
      <c r="E2780" s="921">
        <v>8677.1299999999992</v>
      </c>
      <c r="F2780" s="662"/>
      <c r="G2780" s="662"/>
      <c r="H2780" s="662" t="str">
        <f t="shared" si="44"/>
        <v>CAIXA COLETORA DE SARJETA - CCS 400-80 A - COM GRELHA DE CONCRETO - AREIA EXTRAÍDA E BRITA PRODUZIDA</v>
      </c>
      <c r="I2780" s="662" t="str">
        <f t="shared" si="44"/>
        <v>UN</v>
      </c>
    </row>
    <row r="2781" spans="2:9">
      <c r="B2781" s="918">
        <v>2003551</v>
      </c>
      <c r="C2781" s="919" t="s">
        <v>9117</v>
      </c>
      <c r="D2781" s="918" t="s">
        <v>1958</v>
      </c>
      <c r="E2781" s="922">
        <v>9459.8799999999992</v>
      </c>
      <c r="F2781" s="662"/>
      <c r="G2781" s="662"/>
      <c r="H2781" s="662" t="str">
        <f t="shared" si="44"/>
        <v>CAIXA COLETORA DE SARJETA - CCS 400-80 B - COM GRELHA DE AÇO - AREIA E BRITA COMERCIAIS</v>
      </c>
      <c r="I2781" s="662" t="str">
        <f t="shared" si="44"/>
        <v>UN</v>
      </c>
    </row>
    <row r="2782" spans="2:9">
      <c r="B2782" s="439">
        <v>2003550</v>
      </c>
      <c r="C2782" s="1" t="s">
        <v>9118</v>
      </c>
      <c r="D2782" s="439" t="s">
        <v>1958</v>
      </c>
      <c r="E2782" s="921">
        <v>8868.6200000000008</v>
      </c>
      <c r="F2782" s="662"/>
      <c r="G2782" s="662"/>
      <c r="H2782" s="662" t="str">
        <f t="shared" si="44"/>
        <v>CAIXA COLETORA DE SARJETA - CCS 400-80 B - COM GRELHA DE AÇO - AREIA EXTRAÍDA E BRITA PRODUZIDA</v>
      </c>
      <c r="I2782" s="662" t="str">
        <f t="shared" si="44"/>
        <v>UN</v>
      </c>
    </row>
    <row r="2783" spans="2:9">
      <c r="B2783" s="918">
        <v>2003728</v>
      </c>
      <c r="C2783" s="919" t="s">
        <v>4101</v>
      </c>
      <c r="D2783" s="918" t="s">
        <v>1958</v>
      </c>
      <c r="E2783" s="922">
        <v>3915.33</v>
      </c>
      <c r="F2783" s="662"/>
      <c r="G2783" s="662"/>
      <c r="H2783" s="662" t="str">
        <f t="shared" si="44"/>
        <v>CAIXA COLETORA DE TALVEGUE - CCT 01 - AREIA E BRITA COMERCIAIS</v>
      </c>
      <c r="I2783" s="662" t="str">
        <f t="shared" si="44"/>
        <v>UN</v>
      </c>
    </row>
    <row r="2784" spans="2:9">
      <c r="B2784" s="439">
        <v>2003727</v>
      </c>
      <c r="C2784" s="1" t="s">
        <v>9119</v>
      </c>
      <c r="D2784" s="439" t="s">
        <v>1958</v>
      </c>
      <c r="E2784" s="921">
        <v>3633.89</v>
      </c>
      <c r="F2784" s="662"/>
      <c r="G2784" s="662"/>
      <c r="H2784" s="662" t="str">
        <f t="shared" si="44"/>
        <v>CAIXA COLETORA DE TALVEGUE - CCT 01 - AREIA EXTRAÍDA E BRITA PRODUZIDA</v>
      </c>
      <c r="I2784" s="662" t="str">
        <f t="shared" si="44"/>
        <v>UN</v>
      </c>
    </row>
    <row r="2785" spans="2:9">
      <c r="B2785" s="918">
        <v>2003730</v>
      </c>
      <c r="C2785" s="919" t="s">
        <v>9120</v>
      </c>
      <c r="D2785" s="918" t="s">
        <v>1958</v>
      </c>
      <c r="E2785" s="922">
        <v>3865.25</v>
      </c>
      <c r="F2785" s="662"/>
      <c r="G2785" s="662"/>
      <c r="H2785" s="662" t="str">
        <f t="shared" si="44"/>
        <v>CAIXA COLETORA DE TALVEGUE - CCT 02 - AREIA E BRITA COMERCIAIS</v>
      </c>
      <c r="I2785" s="662" t="str">
        <f t="shared" si="44"/>
        <v>UN</v>
      </c>
    </row>
    <row r="2786" spans="2:9">
      <c r="B2786" s="439">
        <v>2003729</v>
      </c>
      <c r="C2786" s="1" t="s">
        <v>9121</v>
      </c>
      <c r="D2786" s="439" t="s">
        <v>1958</v>
      </c>
      <c r="E2786" s="921">
        <v>3596.27</v>
      </c>
      <c r="F2786" s="662"/>
      <c r="G2786" s="662"/>
      <c r="H2786" s="662" t="str">
        <f t="shared" si="44"/>
        <v>CAIXA COLETORA DE TALVEGUE - CCT 02 - AREIA EXTRAÍDA E BRITA PRODUZIDA</v>
      </c>
      <c r="I2786" s="662" t="str">
        <f t="shared" si="44"/>
        <v>UN</v>
      </c>
    </row>
    <row r="2787" spans="2:9">
      <c r="B2787" s="918">
        <v>2003732</v>
      </c>
      <c r="C2787" s="919" t="s">
        <v>9122</v>
      </c>
      <c r="D2787" s="918" t="s">
        <v>1958</v>
      </c>
      <c r="E2787" s="922">
        <v>3820.19</v>
      </c>
      <c r="F2787" s="662"/>
      <c r="G2787" s="662"/>
      <c r="H2787" s="662" t="str">
        <f t="shared" si="44"/>
        <v>CAIXA COLETORA DE TALVEGUE - CCT 03 - AREIA E BRITA COMERCIAIS</v>
      </c>
      <c r="I2787" s="662" t="str">
        <f t="shared" si="44"/>
        <v>UN</v>
      </c>
    </row>
    <row r="2788" spans="2:9">
      <c r="B2788" s="439">
        <v>2003731</v>
      </c>
      <c r="C2788" s="1" t="s">
        <v>9123</v>
      </c>
      <c r="D2788" s="439" t="s">
        <v>1958</v>
      </c>
      <c r="E2788" s="921">
        <v>3562.41</v>
      </c>
      <c r="F2788" s="662"/>
      <c r="G2788" s="662"/>
      <c r="H2788" s="662" t="str">
        <f t="shared" si="44"/>
        <v>CAIXA COLETORA DE TALVEGUE - CCT 03 - AREIA EXTRAÍDA E BRITA PRODUZIDA</v>
      </c>
      <c r="I2788" s="662" t="str">
        <f t="shared" si="44"/>
        <v>UN</v>
      </c>
    </row>
    <row r="2789" spans="2:9">
      <c r="B2789" s="918">
        <v>2003734</v>
      </c>
      <c r="C2789" s="919" t="s">
        <v>9124</v>
      </c>
      <c r="D2789" s="918" t="s">
        <v>1958</v>
      </c>
      <c r="E2789" s="922">
        <v>3765.11</v>
      </c>
      <c r="F2789" s="662"/>
      <c r="G2789" s="662"/>
      <c r="H2789" s="662" t="str">
        <f t="shared" si="44"/>
        <v>CAIXA COLETORA DE TALVEGUE - CCT 04 - AREIA E BRITA COMERCIAIS</v>
      </c>
      <c r="I2789" s="662" t="str">
        <f t="shared" si="44"/>
        <v>UN</v>
      </c>
    </row>
    <row r="2790" spans="2:9">
      <c r="B2790" s="439">
        <v>2003733</v>
      </c>
      <c r="C2790" s="1" t="s">
        <v>9125</v>
      </c>
      <c r="D2790" s="439" t="s">
        <v>1958</v>
      </c>
      <c r="E2790" s="921">
        <v>3521.03</v>
      </c>
      <c r="F2790" s="662"/>
      <c r="G2790" s="662"/>
      <c r="H2790" s="662" t="str">
        <f t="shared" si="44"/>
        <v>CAIXA COLETORA DE TALVEGUE - CCT 04 - AREIA EXTRAÍDA E BRITA PRODUZIDA</v>
      </c>
      <c r="I2790" s="662" t="str">
        <f t="shared" si="44"/>
        <v>UN</v>
      </c>
    </row>
    <row r="2791" spans="2:9">
      <c r="B2791" s="918">
        <v>2003736</v>
      </c>
      <c r="C2791" s="919" t="s">
        <v>9126</v>
      </c>
      <c r="D2791" s="918" t="s">
        <v>1958</v>
      </c>
      <c r="E2791" s="922">
        <v>5156.3999999999996</v>
      </c>
      <c r="F2791" s="662"/>
      <c r="G2791" s="662"/>
      <c r="H2791" s="662" t="str">
        <f t="shared" si="44"/>
        <v>CAIXA COLETORA DE TALVEGUE - CCT 05 - AREIA E BRITA COMERCIAIS</v>
      </c>
      <c r="I2791" s="662" t="str">
        <f t="shared" si="44"/>
        <v>UN</v>
      </c>
    </row>
    <row r="2792" spans="2:9">
      <c r="B2792" s="439">
        <v>2003735</v>
      </c>
      <c r="C2792" s="1" t="s">
        <v>9127</v>
      </c>
      <c r="D2792" s="439" t="s">
        <v>1958</v>
      </c>
      <c r="E2792" s="921">
        <v>4806.47</v>
      </c>
      <c r="F2792" s="662"/>
      <c r="G2792" s="662"/>
      <c r="H2792" s="662" t="str">
        <f t="shared" si="44"/>
        <v>CAIXA COLETORA DE TALVEGUE - CCT 05 - AREIA EXTRAÍDA E BRITA PRODUZIDA</v>
      </c>
      <c r="I2792" s="662" t="str">
        <f t="shared" si="44"/>
        <v>UN</v>
      </c>
    </row>
    <row r="2793" spans="2:9">
      <c r="B2793" s="918">
        <v>2003738</v>
      </c>
      <c r="C2793" s="919" t="s">
        <v>9128</v>
      </c>
      <c r="D2793" s="918" t="s">
        <v>1958</v>
      </c>
      <c r="E2793" s="922">
        <v>5106.33</v>
      </c>
      <c r="F2793" s="662"/>
      <c r="G2793" s="662"/>
      <c r="H2793" s="662" t="str">
        <f t="shared" si="44"/>
        <v>CAIXA COLETORA DE TALVEGUE - CCT 06 - AREIA E BRITA COMERCIAIS</v>
      </c>
      <c r="I2793" s="662" t="str">
        <f t="shared" si="44"/>
        <v>UN</v>
      </c>
    </row>
    <row r="2794" spans="2:9">
      <c r="B2794" s="439">
        <v>2003737</v>
      </c>
      <c r="C2794" s="1" t="s">
        <v>9129</v>
      </c>
      <c r="D2794" s="439" t="s">
        <v>1958</v>
      </c>
      <c r="E2794" s="921">
        <v>4768.8500000000004</v>
      </c>
      <c r="F2794" s="662"/>
      <c r="G2794" s="662"/>
      <c r="H2794" s="662" t="str">
        <f t="shared" si="44"/>
        <v>CAIXA COLETORA DE TALVEGUE - CCT 06 - AREIA EXTRAÍDA E BRITA PRODUZIDA</v>
      </c>
      <c r="I2794" s="662" t="str">
        <f t="shared" si="44"/>
        <v>UN</v>
      </c>
    </row>
    <row r="2795" spans="2:9">
      <c r="B2795" s="918">
        <v>2003740</v>
      </c>
      <c r="C2795" s="919" t="s">
        <v>9130</v>
      </c>
      <c r="D2795" s="918" t="s">
        <v>1958</v>
      </c>
      <c r="E2795" s="922">
        <v>5061.26</v>
      </c>
      <c r="F2795" s="662"/>
      <c r="G2795" s="662"/>
      <c r="H2795" s="662" t="str">
        <f t="shared" si="44"/>
        <v>CAIXA COLETORA DE TALVEGUE - CCT 07 - AREIA E BRITA COMERCIAIS</v>
      </c>
      <c r="I2795" s="662" t="str">
        <f t="shared" si="44"/>
        <v>UN</v>
      </c>
    </row>
    <row r="2796" spans="2:9">
      <c r="B2796" s="439">
        <v>2003739</v>
      </c>
      <c r="C2796" s="1" t="s">
        <v>9131</v>
      </c>
      <c r="D2796" s="439" t="s">
        <v>1958</v>
      </c>
      <c r="E2796" s="921">
        <v>4735</v>
      </c>
      <c r="F2796" s="662"/>
      <c r="G2796" s="662"/>
      <c r="H2796" s="662" t="str">
        <f t="shared" si="44"/>
        <v>CAIXA COLETORA DE TALVEGUE - CCT 07 - AREIA EXTRAÍDA E BRITA PRODUZIDA</v>
      </c>
      <c r="I2796" s="662" t="str">
        <f t="shared" si="44"/>
        <v>UN</v>
      </c>
    </row>
    <row r="2797" spans="2:9">
      <c r="B2797" s="918">
        <v>2003742</v>
      </c>
      <c r="C2797" s="919" t="s">
        <v>9132</v>
      </c>
      <c r="D2797" s="918" t="s">
        <v>1958</v>
      </c>
      <c r="E2797" s="922">
        <v>5206.47</v>
      </c>
      <c r="F2797" s="662"/>
      <c r="G2797" s="662"/>
      <c r="H2797" s="662" t="str">
        <f t="shared" si="44"/>
        <v>CAIXA COLETORA DE TALVEGUE - CCT 08 - AREIA E BRITA COMERCIAIS</v>
      </c>
      <c r="I2797" s="662" t="str">
        <f t="shared" si="44"/>
        <v>UN</v>
      </c>
    </row>
    <row r="2798" spans="2:9">
      <c r="B2798" s="439">
        <v>2003741</v>
      </c>
      <c r="C2798" s="1" t="s">
        <v>9133</v>
      </c>
      <c r="D2798" s="439" t="s">
        <v>1958</v>
      </c>
      <c r="E2798" s="921">
        <v>4844.09</v>
      </c>
      <c r="F2798" s="662"/>
      <c r="G2798" s="662"/>
      <c r="H2798" s="662" t="str">
        <f t="shared" si="44"/>
        <v>CAIXA COLETORA DE TALVEGUE - CCT 08 - AREIA EXTRAÍDA E BRITA PRODUZIDA</v>
      </c>
      <c r="I2798" s="662" t="str">
        <f t="shared" si="44"/>
        <v>UN</v>
      </c>
    </row>
    <row r="2799" spans="2:9">
      <c r="B2799" s="918">
        <v>2003744</v>
      </c>
      <c r="C2799" s="919" t="s">
        <v>9134</v>
      </c>
      <c r="D2799" s="918" t="s">
        <v>1958</v>
      </c>
      <c r="E2799" s="922">
        <v>6204.13</v>
      </c>
      <c r="F2799" s="662"/>
      <c r="G2799" s="662"/>
      <c r="H2799" s="662" t="str">
        <f t="shared" si="44"/>
        <v>CAIXA COLETORA DE TALVEGUE - CCT 09 - AREIA E BRITA COMERCIAIS</v>
      </c>
      <c r="I2799" s="662" t="str">
        <f t="shared" si="44"/>
        <v>UN</v>
      </c>
    </row>
    <row r="2800" spans="2:9">
      <c r="B2800" s="439">
        <v>2003743</v>
      </c>
      <c r="C2800" s="1" t="s">
        <v>9135</v>
      </c>
      <c r="D2800" s="439" t="s">
        <v>1958</v>
      </c>
      <c r="E2800" s="921">
        <v>5785.71</v>
      </c>
      <c r="F2800" s="662"/>
      <c r="G2800" s="662"/>
      <c r="H2800" s="662" t="str">
        <f t="shared" si="44"/>
        <v>CAIXA COLETORA DE TALVEGUE - CCT 09 - AREIA EXTRAÍDA E BRITA PRODUZIDA</v>
      </c>
      <c r="I2800" s="662" t="str">
        <f t="shared" si="44"/>
        <v>UN</v>
      </c>
    </row>
    <row r="2801" spans="2:9">
      <c r="B2801" s="918">
        <v>2003746</v>
      </c>
      <c r="C2801" s="919" t="s">
        <v>9136</v>
      </c>
      <c r="D2801" s="918" t="s">
        <v>1958</v>
      </c>
      <c r="E2801" s="922">
        <v>6154.05</v>
      </c>
      <c r="F2801" s="662"/>
      <c r="G2801" s="662"/>
      <c r="H2801" s="662" t="str">
        <f t="shared" si="44"/>
        <v>CAIXA COLETORA DE TALVEGUE - CCT 10 - AREIA E BRITA COMERCIAIS</v>
      </c>
      <c r="I2801" s="662" t="str">
        <f t="shared" si="44"/>
        <v>UN</v>
      </c>
    </row>
    <row r="2802" spans="2:9">
      <c r="B2802" s="439">
        <v>2003745</v>
      </c>
      <c r="C2802" s="1" t="s">
        <v>9137</v>
      </c>
      <c r="D2802" s="439" t="s">
        <v>1958</v>
      </c>
      <c r="E2802" s="921">
        <v>5748.09</v>
      </c>
      <c r="F2802" s="662"/>
      <c r="G2802" s="662"/>
      <c r="H2802" s="662" t="str">
        <f t="shared" si="44"/>
        <v>CAIXA COLETORA DE TALVEGUE - CCT 10 - AREIA EXTRAÍDA E BRITA PRODUZIDA</v>
      </c>
      <c r="I2802" s="662" t="str">
        <f t="shared" si="44"/>
        <v>UN</v>
      </c>
    </row>
    <row r="2803" spans="2:9">
      <c r="B2803" s="918">
        <v>2003748</v>
      </c>
      <c r="C2803" s="919" t="s">
        <v>9138</v>
      </c>
      <c r="D2803" s="918" t="s">
        <v>1958</v>
      </c>
      <c r="E2803" s="922">
        <v>6108.99</v>
      </c>
      <c r="F2803" s="662"/>
      <c r="G2803" s="662"/>
      <c r="H2803" s="662" t="str">
        <f t="shared" si="44"/>
        <v>CAIXA COLETORA DE TALVEGUE - CCT 11 - AREIA E BRITA COMERCIAIS</v>
      </c>
      <c r="I2803" s="662" t="str">
        <f t="shared" si="44"/>
        <v>UN</v>
      </c>
    </row>
    <row r="2804" spans="2:9">
      <c r="B2804" s="439">
        <v>2003747</v>
      </c>
      <c r="C2804" s="1" t="s">
        <v>9139</v>
      </c>
      <c r="D2804" s="439" t="s">
        <v>1958</v>
      </c>
      <c r="E2804" s="921">
        <v>5714.23</v>
      </c>
      <c r="F2804" s="662"/>
      <c r="G2804" s="662"/>
      <c r="H2804" s="662" t="str">
        <f t="shared" si="44"/>
        <v>CAIXA COLETORA DE TALVEGUE - CCT 11 - AREIA EXTRAÍDA E BRITA PRODUZIDA</v>
      </c>
      <c r="I2804" s="662" t="str">
        <f t="shared" si="44"/>
        <v>UN</v>
      </c>
    </row>
    <row r="2805" spans="2:9">
      <c r="B2805" s="918">
        <v>2003750</v>
      </c>
      <c r="C2805" s="919" t="s">
        <v>9140</v>
      </c>
      <c r="D2805" s="918" t="s">
        <v>1958</v>
      </c>
      <c r="E2805" s="922">
        <v>6053.91</v>
      </c>
      <c r="F2805" s="662"/>
      <c r="G2805" s="662"/>
      <c r="H2805" s="662" t="str">
        <f t="shared" si="44"/>
        <v>CAIXA COLETORA DE TALVEGUE - CCT 12 - AREIA E BRITA COMERCIAIS</v>
      </c>
      <c r="I2805" s="662" t="str">
        <f t="shared" si="44"/>
        <v>UN</v>
      </c>
    </row>
    <row r="2806" spans="2:9">
      <c r="B2806" s="439">
        <v>2003749</v>
      </c>
      <c r="C2806" s="1" t="s">
        <v>9141</v>
      </c>
      <c r="D2806" s="439" t="s">
        <v>1958</v>
      </c>
      <c r="E2806" s="921">
        <v>5672.85</v>
      </c>
      <c r="F2806" s="662"/>
      <c r="G2806" s="662"/>
      <c r="H2806" s="662" t="str">
        <f t="shared" si="44"/>
        <v>CAIXA COLETORA DE TALVEGUE - CCT 12 - AREIA EXTRAÍDA E BRITA PRODUZIDA</v>
      </c>
      <c r="I2806" s="662" t="str">
        <f t="shared" si="44"/>
        <v>UN</v>
      </c>
    </row>
    <row r="2807" spans="2:9">
      <c r="B2807" s="918">
        <v>2003752</v>
      </c>
      <c r="C2807" s="919" t="s">
        <v>9142</v>
      </c>
      <c r="D2807" s="918" t="s">
        <v>1958</v>
      </c>
      <c r="E2807" s="922">
        <v>7509.42</v>
      </c>
      <c r="F2807" s="662"/>
      <c r="G2807" s="662"/>
      <c r="H2807" s="662" t="str">
        <f t="shared" si="44"/>
        <v>CAIXA COLETORA DE TALVEGUE - CCT 13 - AREIA E BRITA COMERCIAIS</v>
      </c>
      <c r="I2807" s="662" t="str">
        <f t="shared" si="44"/>
        <v>UN</v>
      </c>
    </row>
    <row r="2808" spans="2:9">
      <c r="B2808" s="439">
        <v>2003751</v>
      </c>
      <c r="C2808" s="1" t="s">
        <v>9143</v>
      </c>
      <c r="D2808" s="439" t="s">
        <v>1958</v>
      </c>
      <c r="E2808" s="921">
        <v>7022.51</v>
      </c>
      <c r="F2808" s="662"/>
      <c r="G2808" s="662"/>
      <c r="H2808" s="662" t="str">
        <f t="shared" si="44"/>
        <v>CAIXA COLETORA DE TALVEGUE - CCT 13 - AREIA EXTRAÍDA E BRITA PRODUZIDA</v>
      </c>
      <c r="I2808" s="662" t="str">
        <f t="shared" si="44"/>
        <v>UN</v>
      </c>
    </row>
    <row r="2809" spans="2:9">
      <c r="B2809" s="918">
        <v>2003754</v>
      </c>
      <c r="C2809" s="919" t="s">
        <v>9144</v>
      </c>
      <c r="D2809" s="918" t="s">
        <v>1958</v>
      </c>
      <c r="E2809" s="922">
        <v>7459.35</v>
      </c>
      <c r="F2809" s="662"/>
      <c r="G2809" s="662"/>
      <c r="H2809" s="662" t="str">
        <f t="shared" si="44"/>
        <v>CAIXA COLETORA DE TALVEGUE - CCT 14 - AREIA E BRITA COMERCIAIS</v>
      </c>
      <c r="I2809" s="662" t="str">
        <f t="shared" si="44"/>
        <v>UN</v>
      </c>
    </row>
    <row r="2810" spans="2:9">
      <c r="B2810" s="439">
        <v>2003753</v>
      </c>
      <c r="C2810" s="1" t="s">
        <v>9145</v>
      </c>
      <c r="D2810" s="439" t="s">
        <v>1958</v>
      </c>
      <c r="E2810" s="921">
        <v>6984.89</v>
      </c>
      <c r="F2810" s="662"/>
      <c r="G2810" s="662"/>
      <c r="H2810" s="662" t="str">
        <f t="shared" si="44"/>
        <v>CAIXA COLETORA DE TALVEGUE - CCT 14 - AREIA EXTRAÍDA E BRITA PRODUZIDA</v>
      </c>
      <c r="I2810" s="662" t="str">
        <f t="shared" si="44"/>
        <v>UN</v>
      </c>
    </row>
    <row r="2811" spans="2:9">
      <c r="B2811" s="918">
        <v>2003756</v>
      </c>
      <c r="C2811" s="919" t="s">
        <v>9146</v>
      </c>
      <c r="D2811" s="918" t="s">
        <v>1958</v>
      </c>
      <c r="E2811" s="922">
        <v>7414.28</v>
      </c>
      <c r="F2811" s="662"/>
      <c r="G2811" s="662"/>
      <c r="H2811" s="662" t="str">
        <f t="shared" si="44"/>
        <v>CAIXA COLETORA DE TALVEGUE - CCT 15 - AREIA E BRITA COMERCIAIS</v>
      </c>
      <c r="I2811" s="662" t="str">
        <f t="shared" si="44"/>
        <v>UN</v>
      </c>
    </row>
    <row r="2812" spans="2:9">
      <c r="B2812" s="439">
        <v>2003755</v>
      </c>
      <c r="C2812" s="1" t="s">
        <v>9147</v>
      </c>
      <c r="D2812" s="439" t="s">
        <v>1958</v>
      </c>
      <c r="E2812" s="921">
        <v>6951.03</v>
      </c>
      <c r="F2812" s="662"/>
      <c r="G2812" s="662"/>
      <c r="H2812" s="662" t="str">
        <f t="shared" si="44"/>
        <v>CAIXA COLETORA DE TALVEGUE - CCT 15 - AREIA EXTRAÍDA E BRITA PRODUZIDA</v>
      </c>
      <c r="I2812" s="662" t="str">
        <f t="shared" si="44"/>
        <v>UN</v>
      </c>
    </row>
    <row r="2813" spans="2:9">
      <c r="B2813" s="918">
        <v>2003758</v>
      </c>
      <c r="C2813" s="919" t="s">
        <v>9148</v>
      </c>
      <c r="D2813" s="918" t="s">
        <v>1958</v>
      </c>
      <c r="E2813" s="922">
        <v>7359.21</v>
      </c>
      <c r="F2813" s="662"/>
      <c r="G2813" s="662"/>
      <c r="H2813" s="662" t="str">
        <f t="shared" si="44"/>
        <v>CAIXA COLETORA DE TALVEGUE - CCT 16 - AREIA E BRITA COMERCIAIS</v>
      </c>
      <c r="I2813" s="662" t="str">
        <f t="shared" si="44"/>
        <v>UN</v>
      </c>
    </row>
    <row r="2814" spans="2:9">
      <c r="B2814" s="439">
        <v>2003757</v>
      </c>
      <c r="C2814" s="1" t="s">
        <v>9149</v>
      </c>
      <c r="D2814" s="439" t="s">
        <v>1958</v>
      </c>
      <c r="E2814" s="921">
        <v>6909.65</v>
      </c>
      <c r="F2814" s="662"/>
      <c r="G2814" s="662"/>
      <c r="H2814" s="662" t="str">
        <f t="shared" si="44"/>
        <v>CAIXA COLETORA DE TALVEGUE - CCT 16 - AREIA EXTRAÍDA E BRITA PRODUZIDA</v>
      </c>
      <c r="I2814" s="662" t="str">
        <f t="shared" si="44"/>
        <v>UN</v>
      </c>
    </row>
    <row r="2815" spans="2:9">
      <c r="B2815" s="918">
        <v>2003760</v>
      </c>
      <c r="C2815" s="919" t="s">
        <v>9150</v>
      </c>
      <c r="D2815" s="918" t="s">
        <v>1958</v>
      </c>
      <c r="E2815" s="922">
        <v>7507.08</v>
      </c>
      <c r="F2815" s="662"/>
      <c r="G2815" s="662"/>
      <c r="H2815" s="662" t="str">
        <f t="shared" si="44"/>
        <v>CAIXA COLETORA DE TALVEGUE - CCT 17 - AREIA E BRITA COMERCIAIS</v>
      </c>
      <c r="I2815" s="662" t="str">
        <f t="shared" si="44"/>
        <v>UN</v>
      </c>
    </row>
    <row r="2816" spans="2:9">
      <c r="B2816" s="439">
        <v>2003759</v>
      </c>
      <c r="C2816" s="1" t="s">
        <v>9151</v>
      </c>
      <c r="D2816" s="439" t="s">
        <v>1958</v>
      </c>
      <c r="E2816" s="921">
        <v>7225.64</v>
      </c>
      <c r="F2816" s="662"/>
      <c r="G2816" s="662"/>
      <c r="H2816" s="662" t="str">
        <f t="shared" si="44"/>
        <v>CAIXA COLETORA DE TALVEGUE - CCT 17 - AREIA EXTRAÍDA E BRITA PRODUZIDA</v>
      </c>
      <c r="I2816" s="662" t="str">
        <f t="shared" si="44"/>
        <v>UN</v>
      </c>
    </row>
    <row r="2817" spans="2:9">
      <c r="B2817" s="918">
        <v>2003762</v>
      </c>
      <c r="C2817" s="919" t="s">
        <v>9152</v>
      </c>
      <c r="D2817" s="918" t="s">
        <v>1958</v>
      </c>
      <c r="E2817" s="922">
        <v>8558.59</v>
      </c>
      <c r="F2817" s="662"/>
      <c r="G2817" s="662"/>
      <c r="H2817" s="662" t="str">
        <f t="shared" si="44"/>
        <v>CAIXA COLETORA DE TALVEGUE - CCT 18 - AREIA E BRITA COMERCIAIS</v>
      </c>
      <c r="I2817" s="662" t="str">
        <f t="shared" si="44"/>
        <v>UN</v>
      </c>
    </row>
    <row r="2818" spans="2:9">
      <c r="B2818" s="439">
        <v>2003761</v>
      </c>
      <c r="C2818" s="1" t="s">
        <v>9153</v>
      </c>
      <c r="D2818" s="439" t="s">
        <v>1958</v>
      </c>
      <c r="E2818" s="921">
        <v>8015.64</v>
      </c>
      <c r="F2818" s="662"/>
      <c r="G2818" s="662"/>
      <c r="H2818" s="662" t="str">
        <f t="shared" si="44"/>
        <v>CAIXA COLETORA DE TALVEGUE - CCT 18 - AREIA EXTRAÍDA E BRITA PRODUZIDA</v>
      </c>
      <c r="I2818" s="662" t="str">
        <f t="shared" si="44"/>
        <v>UN</v>
      </c>
    </row>
    <row r="2819" spans="2:9">
      <c r="B2819" s="918">
        <v>2003764</v>
      </c>
      <c r="C2819" s="919" t="s">
        <v>9154</v>
      </c>
      <c r="D2819" s="918" t="s">
        <v>1958</v>
      </c>
      <c r="E2819" s="922">
        <v>8513.5300000000007</v>
      </c>
      <c r="F2819" s="662"/>
      <c r="G2819" s="662"/>
      <c r="H2819" s="662" t="str">
        <f t="shared" ref="H2819:I2882" si="45">UPPER(C2819)</f>
        <v>CAIXA COLETORA DE TALVEGUE - CCT 19 - AREIA E BRITA COMERCIAIS</v>
      </c>
      <c r="I2819" s="662" t="str">
        <f t="shared" si="45"/>
        <v>UN</v>
      </c>
    </row>
    <row r="2820" spans="2:9">
      <c r="B2820" s="439">
        <v>2003763</v>
      </c>
      <c r="C2820" s="1" t="s">
        <v>9155</v>
      </c>
      <c r="D2820" s="439" t="s">
        <v>1958</v>
      </c>
      <c r="E2820" s="921">
        <v>7981.79</v>
      </c>
      <c r="F2820" s="662"/>
      <c r="G2820" s="662"/>
      <c r="H2820" s="662" t="str">
        <f t="shared" si="45"/>
        <v>CAIXA COLETORA DE TALVEGUE - CCT 19 - AREIA EXTRAÍDA E BRITA PRODUZIDA</v>
      </c>
      <c r="I2820" s="662" t="str">
        <f t="shared" si="45"/>
        <v>UN</v>
      </c>
    </row>
    <row r="2821" spans="2:9">
      <c r="B2821" s="918">
        <v>2003766</v>
      </c>
      <c r="C2821" s="919" t="s">
        <v>9156</v>
      </c>
      <c r="D2821" s="918" t="s">
        <v>1958</v>
      </c>
      <c r="E2821" s="922">
        <v>8458.4500000000007</v>
      </c>
      <c r="F2821" s="662"/>
      <c r="G2821" s="662"/>
      <c r="H2821" s="662" t="str">
        <f t="shared" si="45"/>
        <v>CAIXA COLETORA DE TALVEGUE - CCT 20 - AREIA E BRITA COMERCIAIS</v>
      </c>
      <c r="I2821" s="662" t="str">
        <f t="shared" si="45"/>
        <v>UN</v>
      </c>
    </row>
    <row r="2822" spans="2:9">
      <c r="B2822" s="439">
        <v>2003765</v>
      </c>
      <c r="C2822" s="1" t="s">
        <v>9157</v>
      </c>
      <c r="D2822" s="439" t="s">
        <v>1958</v>
      </c>
      <c r="E2822" s="921">
        <v>7940.41</v>
      </c>
      <c r="F2822" s="662"/>
      <c r="G2822" s="662"/>
      <c r="H2822" s="662" t="str">
        <f t="shared" si="45"/>
        <v>CAIXA COLETORA DE TALVEGUE - CCT 20 - AREIA EXTRAÍDA E BRITA PRODUZIDA</v>
      </c>
      <c r="I2822" s="662" t="str">
        <f t="shared" si="45"/>
        <v>UN</v>
      </c>
    </row>
    <row r="2823" spans="2:9">
      <c r="B2823" s="918">
        <v>2003642</v>
      </c>
      <c r="C2823" s="919" t="s">
        <v>9158</v>
      </c>
      <c r="D2823" s="918" t="s">
        <v>1958</v>
      </c>
      <c r="E2823" s="922">
        <v>1725.44</v>
      </c>
      <c r="F2823" s="662"/>
      <c r="G2823" s="662"/>
      <c r="H2823" s="662" t="str">
        <f t="shared" si="45"/>
        <v>CAIXA DE LIGAÇÃO E PASSAGEM - CLP 01 - AREIA E BRITA COMERCIAIS</v>
      </c>
      <c r="I2823" s="662" t="str">
        <f t="shared" si="45"/>
        <v>UN</v>
      </c>
    </row>
    <row r="2824" spans="2:9">
      <c r="B2824" s="439">
        <v>2003641</v>
      </c>
      <c r="C2824" s="1" t="s">
        <v>9159</v>
      </c>
      <c r="D2824" s="439" t="s">
        <v>1958</v>
      </c>
      <c r="E2824" s="921">
        <v>1549.85</v>
      </c>
      <c r="F2824" s="662"/>
      <c r="G2824" s="662"/>
      <c r="H2824" s="662" t="str">
        <f t="shared" si="45"/>
        <v>CAIXA DE LIGAÇÃO E PASSAGEM - CLP 01 - AREIA EXTRAÍDA E BRITA PRODUZIDA</v>
      </c>
      <c r="I2824" s="662" t="str">
        <f t="shared" si="45"/>
        <v>UN</v>
      </c>
    </row>
    <row r="2825" spans="2:9">
      <c r="B2825" s="918">
        <v>2003644</v>
      </c>
      <c r="C2825" s="919" t="s">
        <v>9160</v>
      </c>
      <c r="D2825" s="918" t="s">
        <v>1958</v>
      </c>
      <c r="E2825" s="922">
        <v>1695.4</v>
      </c>
      <c r="F2825" s="662"/>
      <c r="G2825" s="662"/>
      <c r="H2825" s="662" t="str">
        <f t="shared" si="45"/>
        <v>CAIXA DE LIGAÇÃO E PASSAGEM - CLP 02 - AREIA E BRITA COMERCIAIS</v>
      </c>
      <c r="I2825" s="662" t="str">
        <f t="shared" si="45"/>
        <v>UN</v>
      </c>
    </row>
    <row r="2826" spans="2:9">
      <c r="B2826" s="439">
        <v>2003643</v>
      </c>
      <c r="C2826" s="1" t="s">
        <v>9161</v>
      </c>
      <c r="D2826" s="439" t="s">
        <v>1958</v>
      </c>
      <c r="E2826" s="921">
        <v>1527.28</v>
      </c>
      <c r="F2826" s="662"/>
      <c r="G2826" s="662"/>
      <c r="H2826" s="662" t="str">
        <f t="shared" si="45"/>
        <v>CAIXA DE LIGAÇÃO E PASSAGEM - CLP 02 - AREIA EXTRAÍDA E BRITA PRODUZIDA</v>
      </c>
      <c r="I2826" s="662" t="str">
        <f t="shared" si="45"/>
        <v>UN</v>
      </c>
    </row>
    <row r="2827" spans="2:9">
      <c r="B2827" s="918">
        <v>2003646</v>
      </c>
      <c r="C2827" s="919" t="s">
        <v>9162</v>
      </c>
      <c r="D2827" s="918" t="s">
        <v>1958</v>
      </c>
      <c r="E2827" s="922">
        <v>2322.7800000000002</v>
      </c>
      <c r="F2827" s="662"/>
      <c r="G2827" s="662"/>
      <c r="H2827" s="662" t="str">
        <f t="shared" si="45"/>
        <v>CAIXA DE LIGAÇÃO E PASSAGEM - CLP 03 - AREIA E BRITA COMERCIAIS</v>
      </c>
      <c r="I2827" s="662" t="str">
        <f t="shared" si="45"/>
        <v>UN</v>
      </c>
    </row>
    <row r="2828" spans="2:9">
      <c r="B2828" s="439">
        <v>2003645</v>
      </c>
      <c r="C2828" s="1" t="s">
        <v>9163</v>
      </c>
      <c r="D2828" s="439" t="s">
        <v>1958</v>
      </c>
      <c r="E2828" s="921">
        <v>2081.19</v>
      </c>
      <c r="F2828" s="662"/>
      <c r="G2828" s="662"/>
      <c r="H2828" s="662" t="str">
        <f t="shared" si="45"/>
        <v>CAIXA DE LIGAÇÃO E PASSAGEM - CLP 03 - AREIA EXTRAÍDA E BRITA PRODUZIDA</v>
      </c>
      <c r="I2828" s="662" t="str">
        <f t="shared" si="45"/>
        <v>UN</v>
      </c>
    </row>
    <row r="2829" spans="2:9">
      <c r="B2829" s="918">
        <v>2003648</v>
      </c>
      <c r="C2829" s="919" t="s">
        <v>9164</v>
      </c>
      <c r="D2829" s="918" t="s">
        <v>1958</v>
      </c>
      <c r="E2829" s="922">
        <v>2993.34</v>
      </c>
      <c r="F2829" s="662"/>
      <c r="G2829" s="662"/>
      <c r="H2829" s="662" t="str">
        <f t="shared" si="45"/>
        <v>CAIXA DE LIGAÇÃO E PASSAGEM - CLP 04 - AREIA E BRITA COMERCIAIS</v>
      </c>
      <c r="I2829" s="662" t="str">
        <f t="shared" si="45"/>
        <v>UN</v>
      </c>
    </row>
    <row r="2830" spans="2:9">
      <c r="B2830" s="439">
        <v>2003647</v>
      </c>
      <c r="C2830" s="1" t="s">
        <v>9165</v>
      </c>
      <c r="D2830" s="439" t="s">
        <v>1958</v>
      </c>
      <c r="E2830" s="921">
        <v>2689.49</v>
      </c>
      <c r="F2830" s="662"/>
      <c r="G2830" s="662"/>
      <c r="H2830" s="662" t="str">
        <f t="shared" si="45"/>
        <v>CAIXA DE LIGAÇÃO E PASSAGEM - CLP 04 - AREIA EXTRAÍDA E BRITA PRODUZIDA</v>
      </c>
      <c r="I2830" s="662" t="str">
        <f t="shared" si="45"/>
        <v>UN</v>
      </c>
    </row>
    <row r="2831" spans="2:9">
      <c r="B2831" s="918">
        <v>2003650</v>
      </c>
      <c r="C2831" s="919" t="s">
        <v>9166</v>
      </c>
      <c r="D2831" s="918" t="s">
        <v>1958</v>
      </c>
      <c r="E2831" s="922">
        <v>3565</v>
      </c>
      <c r="F2831" s="662"/>
      <c r="G2831" s="662"/>
      <c r="H2831" s="662" t="str">
        <f t="shared" si="45"/>
        <v>CAIXA DE LIGAÇÃO E PASSAGEM - CLP 05 - AREIA E BRITA COMERCIAIS</v>
      </c>
      <c r="I2831" s="662" t="str">
        <f t="shared" si="45"/>
        <v>UN</v>
      </c>
    </row>
    <row r="2832" spans="2:9">
      <c r="B2832" s="439">
        <v>2003649</v>
      </c>
      <c r="C2832" s="1" t="s">
        <v>9167</v>
      </c>
      <c r="D2832" s="439" t="s">
        <v>1958</v>
      </c>
      <c r="E2832" s="921">
        <v>3213.83</v>
      </c>
      <c r="F2832" s="662"/>
      <c r="G2832" s="662"/>
      <c r="H2832" s="662" t="str">
        <f t="shared" si="45"/>
        <v>CAIXA DE LIGAÇÃO E PASSAGEM - CLP 05 - AREIA EXTRAÍDA E BRITA PRODUZIDA</v>
      </c>
      <c r="I2832" s="662" t="str">
        <f t="shared" si="45"/>
        <v>UN</v>
      </c>
    </row>
    <row r="2833" spans="2:9">
      <c r="B2833" s="918">
        <v>2003652</v>
      </c>
      <c r="C2833" s="919" t="s">
        <v>9168</v>
      </c>
      <c r="D2833" s="918" t="s">
        <v>1958</v>
      </c>
      <c r="E2833" s="922">
        <v>4575.63</v>
      </c>
      <c r="F2833" s="662"/>
      <c r="G2833" s="662"/>
      <c r="H2833" s="662" t="str">
        <f t="shared" si="45"/>
        <v>CAIXA DE LIGAÇÃO E PASSAGEM - CLP 06 - AREIA E BRITA COMERCIAIS</v>
      </c>
      <c r="I2833" s="662" t="str">
        <f t="shared" si="45"/>
        <v>UN</v>
      </c>
    </row>
    <row r="2834" spans="2:9">
      <c r="B2834" s="439">
        <v>2003651</v>
      </c>
      <c r="C2834" s="1" t="s">
        <v>9169</v>
      </c>
      <c r="D2834" s="439" t="s">
        <v>1958</v>
      </c>
      <c r="E2834" s="921">
        <v>4150.9799999999996</v>
      </c>
      <c r="F2834" s="662"/>
      <c r="G2834" s="662"/>
      <c r="H2834" s="662" t="str">
        <f t="shared" si="45"/>
        <v>CAIXA DE LIGAÇÃO E PASSAGEM - CLP 06 - AREIA EXTRAÍDA E BRITA PRODUZIDA</v>
      </c>
      <c r="I2834" s="662" t="str">
        <f t="shared" si="45"/>
        <v>UN</v>
      </c>
    </row>
    <row r="2835" spans="2:9">
      <c r="B2835" s="918">
        <v>2003654</v>
      </c>
      <c r="C2835" s="919" t="s">
        <v>9170</v>
      </c>
      <c r="D2835" s="918" t="s">
        <v>1958</v>
      </c>
      <c r="E2835" s="922">
        <v>2061.46</v>
      </c>
      <c r="F2835" s="662"/>
      <c r="G2835" s="662"/>
      <c r="H2835" s="662" t="str">
        <f t="shared" si="45"/>
        <v>CAIXA DE LIGAÇÃO E PASSAGEM - CLP 07 - AREIA E BRITA COMERCIAIS</v>
      </c>
      <c r="I2835" s="662" t="str">
        <f t="shared" si="45"/>
        <v>UN</v>
      </c>
    </row>
    <row r="2836" spans="2:9">
      <c r="B2836" s="439">
        <v>2003653</v>
      </c>
      <c r="C2836" s="1" t="s">
        <v>9171</v>
      </c>
      <c r="D2836" s="439" t="s">
        <v>1958</v>
      </c>
      <c r="E2836" s="921">
        <v>1852.25</v>
      </c>
      <c r="F2836" s="662"/>
      <c r="G2836" s="662"/>
      <c r="H2836" s="662" t="str">
        <f t="shared" si="45"/>
        <v>CAIXA DE LIGAÇÃO E PASSAGEM - CLP 07 - AREIA EXTRAÍDA E BRITA PRODUZIDA</v>
      </c>
      <c r="I2836" s="662" t="str">
        <f t="shared" si="45"/>
        <v>UN</v>
      </c>
    </row>
    <row r="2837" spans="2:9">
      <c r="B2837" s="918">
        <v>2003656</v>
      </c>
      <c r="C2837" s="919" t="s">
        <v>9172</v>
      </c>
      <c r="D2837" s="918" t="s">
        <v>1958</v>
      </c>
      <c r="E2837" s="922">
        <v>2026.41</v>
      </c>
      <c r="F2837" s="662"/>
      <c r="G2837" s="662"/>
      <c r="H2837" s="662" t="str">
        <f t="shared" si="45"/>
        <v>CAIXA DE LIGAÇÃO E PASSAGEM - CLP 08 - AREIA E BRITA COMERCIAIS</v>
      </c>
      <c r="I2837" s="662" t="str">
        <f t="shared" si="45"/>
        <v>UN</v>
      </c>
    </row>
    <row r="2838" spans="2:9">
      <c r="B2838" s="439">
        <v>2003655</v>
      </c>
      <c r="C2838" s="1" t="s">
        <v>9173</v>
      </c>
      <c r="D2838" s="439" t="s">
        <v>1958</v>
      </c>
      <c r="E2838" s="921">
        <v>1825.92</v>
      </c>
      <c r="F2838" s="662"/>
      <c r="G2838" s="662"/>
      <c r="H2838" s="662" t="str">
        <f t="shared" si="45"/>
        <v>CAIXA DE LIGAÇÃO E PASSAGEM - CLP 08 - AREIA EXTRAÍDA E BRITA PRODUZIDA</v>
      </c>
      <c r="I2838" s="662" t="str">
        <f t="shared" si="45"/>
        <v>UN</v>
      </c>
    </row>
    <row r="2839" spans="2:9">
      <c r="B2839" s="918">
        <v>2003658</v>
      </c>
      <c r="C2839" s="919" t="s">
        <v>9174</v>
      </c>
      <c r="D2839" s="918" t="s">
        <v>1958</v>
      </c>
      <c r="E2839" s="922">
        <v>2708.93</v>
      </c>
      <c r="F2839" s="662"/>
      <c r="G2839" s="662"/>
      <c r="H2839" s="662" t="str">
        <f t="shared" si="45"/>
        <v>CAIXA DE LIGAÇÃO E PASSAGEM - CLP 09 - AREIA E BRITA COMERCIAIS</v>
      </c>
      <c r="I2839" s="662" t="str">
        <f t="shared" si="45"/>
        <v>UN</v>
      </c>
    </row>
    <row r="2840" spans="2:9">
      <c r="B2840" s="439">
        <v>2003657</v>
      </c>
      <c r="C2840" s="1" t="s">
        <v>9175</v>
      </c>
      <c r="D2840" s="439" t="s">
        <v>1958</v>
      </c>
      <c r="E2840" s="921">
        <v>2426.2399999999998</v>
      </c>
      <c r="F2840" s="662"/>
      <c r="G2840" s="662"/>
      <c r="H2840" s="662" t="str">
        <f t="shared" si="45"/>
        <v>CAIXA DE LIGAÇÃO E PASSAGEM - CLP 09 - AREIA EXTRAÍDA E BRITA PRODUZIDA</v>
      </c>
      <c r="I2840" s="662" t="str">
        <f t="shared" si="45"/>
        <v>UN</v>
      </c>
    </row>
    <row r="2841" spans="2:9">
      <c r="B2841" s="918">
        <v>2003660</v>
      </c>
      <c r="C2841" s="919" t="s">
        <v>9176</v>
      </c>
      <c r="D2841" s="918" t="s">
        <v>1958</v>
      </c>
      <c r="E2841" s="922">
        <v>3405.57</v>
      </c>
      <c r="F2841" s="662"/>
      <c r="G2841" s="662"/>
      <c r="H2841" s="662" t="str">
        <f t="shared" si="45"/>
        <v>CAIXA DE LIGAÇÃO E PASSAGEM - CLP 10 - AREIA E BRITA COMERCIAIS</v>
      </c>
      <c r="I2841" s="662" t="str">
        <f t="shared" si="45"/>
        <v>UN</v>
      </c>
    </row>
    <row r="2842" spans="2:9">
      <c r="B2842" s="439">
        <v>2003659</v>
      </c>
      <c r="C2842" s="1" t="s">
        <v>9177</v>
      </c>
      <c r="D2842" s="439" t="s">
        <v>1958</v>
      </c>
      <c r="E2842" s="921">
        <v>3058.13</v>
      </c>
      <c r="F2842" s="662"/>
      <c r="G2842" s="662"/>
      <c r="H2842" s="662" t="str">
        <f t="shared" si="45"/>
        <v>CAIXA DE LIGAÇÃO E PASSAGEM - CLP 10 - AREIA EXTRAÍDA E BRITA PRODUZIDA</v>
      </c>
      <c r="I2842" s="662" t="str">
        <f t="shared" si="45"/>
        <v>UN</v>
      </c>
    </row>
    <row r="2843" spans="2:9">
      <c r="B2843" s="918">
        <v>2003662</v>
      </c>
      <c r="C2843" s="919" t="s">
        <v>9178</v>
      </c>
      <c r="D2843" s="918" t="s">
        <v>1958</v>
      </c>
      <c r="E2843" s="922">
        <v>4008.32</v>
      </c>
      <c r="F2843" s="662"/>
      <c r="G2843" s="662"/>
      <c r="H2843" s="662" t="str">
        <f t="shared" si="45"/>
        <v>CAIXA DE LIGAÇÃO E PASSAGEM - CLP 11 - AREIA E BRITA COMERCIAIS</v>
      </c>
      <c r="I2843" s="662" t="str">
        <f t="shared" si="45"/>
        <v>UN</v>
      </c>
    </row>
    <row r="2844" spans="2:9">
      <c r="B2844" s="439">
        <v>2003661</v>
      </c>
      <c r="C2844" s="1" t="s">
        <v>9179</v>
      </c>
      <c r="D2844" s="439" t="s">
        <v>1958</v>
      </c>
      <c r="E2844" s="921">
        <v>3609.82</v>
      </c>
      <c r="F2844" s="662"/>
      <c r="G2844" s="662"/>
      <c r="H2844" s="662" t="str">
        <f t="shared" si="45"/>
        <v>CAIXA DE LIGAÇÃO E PASSAGEM - CLP 11 - AREIA EXTRAÍDA E BRITA PRODUZIDA</v>
      </c>
      <c r="I2844" s="662" t="str">
        <f t="shared" si="45"/>
        <v>UN</v>
      </c>
    </row>
    <row r="2845" spans="2:9">
      <c r="B2845" s="918">
        <v>2003664</v>
      </c>
      <c r="C2845" s="919" t="s">
        <v>9180</v>
      </c>
      <c r="D2845" s="918" t="s">
        <v>1958</v>
      </c>
      <c r="E2845" s="922">
        <v>4951.22</v>
      </c>
      <c r="F2845" s="662"/>
      <c r="G2845" s="662"/>
      <c r="H2845" s="662" t="str">
        <f t="shared" si="45"/>
        <v>CAIXA DE LIGAÇÃO E PASSAGEM - CLP 12 - AREIA E BRITA COMERCIAIS</v>
      </c>
      <c r="I2845" s="662" t="str">
        <f t="shared" si="45"/>
        <v>UN</v>
      </c>
    </row>
    <row r="2846" spans="2:9">
      <c r="B2846" s="439">
        <v>2003663</v>
      </c>
      <c r="C2846" s="1" t="s">
        <v>9181</v>
      </c>
      <c r="D2846" s="439" t="s">
        <v>1958</v>
      </c>
      <c r="E2846" s="921">
        <v>4475.5200000000004</v>
      </c>
      <c r="F2846" s="662"/>
      <c r="G2846" s="662"/>
      <c r="H2846" s="662" t="str">
        <f t="shared" si="45"/>
        <v>CAIXA DE LIGAÇÃO E PASSAGEM - CLP 12 - AREIA EXTRAÍDA E BRITA PRODUZIDA</v>
      </c>
      <c r="I2846" s="662" t="str">
        <f t="shared" si="45"/>
        <v>UN</v>
      </c>
    </row>
    <row r="2847" spans="2:9">
      <c r="B2847" s="918">
        <v>2003666</v>
      </c>
      <c r="C2847" s="919" t="s">
        <v>9182</v>
      </c>
      <c r="D2847" s="918" t="s">
        <v>1958</v>
      </c>
      <c r="E2847" s="922">
        <v>2402.4899999999998</v>
      </c>
      <c r="F2847" s="662"/>
      <c r="G2847" s="662"/>
      <c r="H2847" s="662" t="str">
        <f t="shared" si="45"/>
        <v>CAIXA DE LIGAÇÃO E PASSAGEM - CLP 13 - AREIA E BRITA COMERCIAIS</v>
      </c>
      <c r="I2847" s="662" t="str">
        <f t="shared" si="45"/>
        <v>UN</v>
      </c>
    </row>
    <row r="2848" spans="2:9">
      <c r="B2848" s="439">
        <v>2003665</v>
      </c>
      <c r="C2848" s="1" t="s">
        <v>9183</v>
      </c>
      <c r="D2848" s="439" t="s">
        <v>1958</v>
      </c>
      <c r="E2848" s="921">
        <v>2158.41</v>
      </c>
      <c r="F2848" s="662"/>
      <c r="G2848" s="662"/>
      <c r="H2848" s="662" t="str">
        <f t="shared" si="45"/>
        <v>CAIXA DE LIGAÇÃO E PASSAGEM - CLP 13 - AREIA EXTRAÍDA E BRITA PRODUZIDA</v>
      </c>
      <c r="I2848" s="662" t="str">
        <f t="shared" si="45"/>
        <v>UN</v>
      </c>
    </row>
    <row r="2849" spans="2:9">
      <c r="B2849" s="918">
        <v>2003668</v>
      </c>
      <c r="C2849" s="919" t="s">
        <v>9184</v>
      </c>
      <c r="D2849" s="918" t="s">
        <v>1958</v>
      </c>
      <c r="E2849" s="922">
        <v>2372.44</v>
      </c>
      <c r="F2849" s="662"/>
      <c r="G2849" s="662"/>
      <c r="H2849" s="662" t="str">
        <f t="shared" si="45"/>
        <v>CAIXA DE LIGAÇÃO E PASSAGEM - CLP 14 - AREIA E BRITA COMERCIAIS</v>
      </c>
      <c r="I2849" s="662" t="str">
        <f t="shared" si="45"/>
        <v>UN</v>
      </c>
    </row>
    <row r="2850" spans="2:9">
      <c r="B2850" s="439">
        <v>2003667</v>
      </c>
      <c r="C2850" s="1" t="s">
        <v>9185</v>
      </c>
      <c r="D2850" s="439" t="s">
        <v>1958</v>
      </c>
      <c r="E2850" s="921">
        <v>2135.84</v>
      </c>
      <c r="F2850" s="662"/>
      <c r="G2850" s="662"/>
      <c r="H2850" s="662" t="str">
        <f t="shared" si="45"/>
        <v>CAIXA DE LIGAÇÃO E PASSAGEM - CLP 14 - AREIA EXTRAÍDA E BRITA PRODUZIDA</v>
      </c>
      <c r="I2850" s="662" t="str">
        <f t="shared" si="45"/>
        <v>UN</v>
      </c>
    </row>
    <row r="2851" spans="2:9">
      <c r="B2851" s="918">
        <v>2003670</v>
      </c>
      <c r="C2851" s="919" t="s">
        <v>9186</v>
      </c>
      <c r="D2851" s="918" t="s">
        <v>1958</v>
      </c>
      <c r="E2851" s="922">
        <v>3110.09</v>
      </c>
      <c r="F2851" s="662"/>
      <c r="G2851" s="662"/>
      <c r="H2851" s="662" t="str">
        <f t="shared" si="45"/>
        <v>CAIXA DE LIGAÇÃO E PASSAGEM - CLP 15 - AREIA E BRITA COMERCIAIS</v>
      </c>
      <c r="I2851" s="662" t="str">
        <f t="shared" si="45"/>
        <v>UN</v>
      </c>
    </row>
    <row r="2852" spans="2:9">
      <c r="B2852" s="439">
        <v>2003669</v>
      </c>
      <c r="C2852" s="1" t="s">
        <v>9187</v>
      </c>
      <c r="D2852" s="439" t="s">
        <v>1958</v>
      </c>
      <c r="E2852" s="921">
        <v>2782.58</v>
      </c>
      <c r="F2852" s="662"/>
      <c r="G2852" s="662"/>
      <c r="H2852" s="662" t="str">
        <f t="shared" si="45"/>
        <v>CAIXA DE LIGAÇÃO E PASSAGEM - CLP 15 - AREIA EXTRAÍDA E BRITA PRODUZIDA</v>
      </c>
      <c r="I2852" s="662" t="str">
        <f t="shared" si="45"/>
        <v>UN</v>
      </c>
    </row>
    <row r="2853" spans="2:9">
      <c r="B2853" s="918">
        <v>2003672</v>
      </c>
      <c r="C2853" s="919" t="s">
        <v>9188</v>
      </c>
      <c r="D2853" s="918" t="s">
        <v>1958</v>
      </c>
      <c r="E2853" s="922">
        <v>3842.83</v>
      </c>
      <c r="F2853" s="662"/>
      <c r="G2853" s="662"/>
      <c r="H2853" s="662" t="str">
        <f t="shared" si="45"/>
        <v>CAIXA DE LIGAÇÃO E PASSAGEM - CLP 16 - AREIA E BRITA COMERCIAIS</v>
      </c>
      <c r="I2853" s="662" t="str">
        <f t="shared" si="45"/>
        <v>UN</v>
      </c>
    </row>
    <row r="2854" spans="2:9">
      <c r="B2854" s="439">
        <v>2003671</v>
      </c>
      <c r="C2854" s="1" t="s">
        <v>9189</v>
      </c>
      <c r="D2854" s="439" t="s">
        <v>1958</v>
      </c>
      <c r="E2854" s="921">
        <v>3445.58</v>
      </c>
      <c r="F2854" s="662"/>
      <c r="G2854" s="662"/>
      <c r="H2854" s="662" t="str">
        <f t="shared" si="45"/>
        <v>CAIXA DE LIGAÇÃO E PASSAGEM - CLP 16 - AREIA EXTRAÍDA E BRITA PRODUZIDA</v>
      </c>
      <c r="I2854" s="662" t="str">
        <f t="shared" si="45"/>
        <v>UN</v>
      </c>
    </row>
    <row r="2855" spans="2:9">
      <c r="B2855" s="918">
        <v>2003674</v>
      </c>
      <c r="C2855" s="919" t="s">
        <v>9190</v>
      </c>
      <c r="D2855" s="918" t="s">
        <v>1958</v>
      </c>
      <c r="E2855" s="922">
        <v>4471.66</v>
      </c>
      <c r="F2855" s="662"/>
      <c r="G2855" s="662"/>
      <c r="H2855" s="662" t="str">
        <f t="shared" si="45"/>
        <v>CAIXA DE LIGAÇÃO E PASSAGEM - CLP 17 - AREIA E BRITA COMERCIAIS</v>
      </c>
      <c r="I2855" s="662" t="str">
        <f t="shared" si="45"/>
        <v>UN</v>
      </c>
    </row>
    <row r="2856" spans="2:9">
      <c r="B2856" s="439">
        <v>2003673</v>
      </c>
      <c r="C2856" s="1" t="s">
        <v>9191</v>
      </c>
      <c r="D2856" s="439" t="s">
        <v>1958</v>
      </c>
      <c r="E2856" s="921">
        <v>4020.86</v>
      </c>
      <c r="F2856" s="662"/>
      <c r="G2856" s="662"/>
      <c r="H2856" s="662" t="str">
        <f t="shared" si="45"/>
        <v>CAIXA DE LIGAÇÃO E PASSAGEM - CLP 17 - AREIA EXTRAÍDA E BRITA PRODUZIDA</v>
      </c>
      <c r="I2856" s="662" t="str">
        <f t="shared" si="45"/>
        <v>UN</v>
      </c>
    </row>
    <row r="2857" spans="2:9">
      <c r="B2857" s="918">
        <v>2003676</v>
      </c>
      <c r="C2857" s="919" t="s">
        <v>9192</v>
      </c>
      <c r="D2857" s="918" t="s">
        <v>1958</v>
      </c>
      <c r="E2857" s="922">
        <v>5463.7</v>
      </c>
      <c r="F2857" s="662"/>
      <c r="G2857" s="662"/>
      <c r="H2857" s="662" t="str">
        <f t="shared" si="45"/>
        <v>CAIXA DE LIGAÇÃO E PASSAGEM - CLP 18 - AREIA E BRITA COMERCIAIS</v>
      </c>
      <c r="I2857" s="662" t="str">
        <f t="shared" si="45"/>
        <v>UN</v>
      </c>
    </row>
    <row r="2858" spans="2:9">
      <c r="B2858" s="439">
        <v>2003675</v>
      </c>
      <c r="C2858" s="1" t="s">
        <v>9193</v>
      </c>
      <c r="D2858" s="439" t="s">
        <v>1958</v>
      </c>
      <c r="E2858" s="921">
        <v>4929.46</v>
      </c>
      <c r="F2858" s="662"/>
      <c r="G2858" s="662"/>
      <c r="H2858" s="662" t="str">
        <f t="shared" si="45"/>
        <v>CAIXA DE LIGAÇÃO E PASSAGEM - CLP 18 - AREIA EXTRAÍDA E BRITA PRODUZIDA</v>
      </c>
      <c r="I2858" s="662" t="str">
        <f t="shared" si="45"/>
        <v>UN</v>
      </c>
    </row>
    <row r="2859" spans="2:9">
      <c r="B2859" s="918">
        <v>2003854</v>
      </c>
      <c r="C2859" s="919" t="s">
        <v>9194</v>
      </c>
      <c r="D2859" s="918" t="s">
        <v>2075</v>
      </c>
      <c r="E2859" s="922">
        <v>117.29</v>
      </c>
      <c r="F2859" s="662"/>
      <c r="G2859" s="662"/>
      <c r="H2859" s="662" t="str">
        <f t="shared" si="45"/>
        <v>CAMADA DRENANTE PARA PROTEÇÃO DE MUROS DE CONTENÇÃO - AREIA COMERCIAL</v>
      </c>
      <c r="I2859" s="662" t="str">
        <f t="shared" si="45"/>
        <v>M³</v>
      </c>
    </row>
    <row r="2860" spans="2:9">
      <c r="B2860" s="439">
        <v>2003855</v>
      </c>
      <c r="C2860" s="1" t="s">
        <v>9195</v>
      </c>
      <c r="D2860" s="439" t="s">
        <v>2075</v>
      </c>
      <c r="E2860" s="921">
        <v>19.920000000000002</v>
      </c>
      <c r="F2860" s="662"/>
      <c r="G2860" s="662"/>
      <c r="H2860" s="662" t="str">
        <f t="shared" si="45"/>
        <v>CAMADA DRENANTE PARA PROTEÇÃO DE MUROS DE CONTENÇÃO - AREIA EXTRAÍDA</v>
      </c>
      <c r="I2860" s="662" t="str">
        <f t="shared" si="45"/>
        <v>M³</v>
      </c>
    </row>
    <row r="2861" spans="2:9">
      <c r="B2861" s="918">
        <v>2003856</v>
      </c>
      <c r="C2861" s="919" t="s">
        <v>9196</v>
      </c>
      <c r="D2861" s="918" t="s">
        <v>2075</v>
      </c>
      <c r="E2861" s="922">
        <v>164.96</v>
      </c>
      <c r="F2861" s="662"/>
      <c r="G2861" s="662"/>
      <c r="H2861" s="662" t="str">
        <f t="shared" si="45"/>
        <v>CAMADA DRENANTE PARA PROTEÇÃO DE MUROS DE CONTENÇÃO - BRITA COMERCIAL</v>
      </c>
      <c r="I2861" s="662" t="str">
        <f t="shared" si="45"/>
        <v>M³</v>
      </c>
    </row>
    <row r="2862" spans="2:9">
      <c r="B2862" s="439">
        <v>2003857</v>
      </c>
      <c r="C2862" s="1" t="s">
        <v>9197</v>
      </c>
      <c r="D2862" s="439" t="s">
        <v>2075</v>
      </c>
      <c r="E2862" s="921">
        <v>73.5</v>
      </c>
      <c r="F2862" s="662"/>
      <c r="G2862" s="662"/>
      <c r="H2862" s="662" t="str">
        <f t="shared" si="45"/>
        <v>CAMADA DRENANTE PARA PROTEÇÃO DE MUROS DE CONTENÇÃO - BRITA PRODUZIDA</v>
      </c>
      <c r="I2862" s="662" t="str">
        <f t="shared" si="45"/>
        <v>M³</v>
      </c>
    </row>
    <row r="2863" spans="2:9" ht="30">
      <c r="B2863" s="918">
        <v>2019782</v>
      </c>
      <c r="C2863" s="919" t="s">
        <v>9198</v>
      </c>
      <c r="D2863" s="918" t="s">
        <v>1957</v>
      </c>
      <c r="E2863" s="922">
        <v>1197.78</v>
      </c>
      <c r="F2863" s="662"/>
      <c r="G2863" s="662"/>
      <c r="H2863" s="662" t="str">
        <f t="shared" si="45"/>
        <v>CANAL EM POLIETILENO E POLIPROPILENO COM EFEITO AUTOLIMPANTE E ABERTURA DE CAPTAÇÃO EM FERRO FUNDIDO DÚCTIL - CARGA DE CONTROLE DE 900 KN - 100,0 X 21,0 X 57,9 CM - FORNECIMENTO E INSTALAÇÃO EM PAVIMENTO DE ASFALTO</v>
      </c>
      <c r="I2863" s="662" t="str">
        <f t="shared" si="45"/>
        <v>M</v>
      </c>
    </row>
    <row r="2864" spans="2:9" ht="30">
      <c r="B2864" s="439">
        <v>2019783</v>
      </c>
      <c r="C2864" s="1" t="s">
        <v>9199</v>
      </c>
      <c r="D2864" s="439" t="s">
        <v>1957</v>
      </c>
      <c r="E2864" s="921">
        <v>1867.24</v>
      </c>
      <c r="F2864" s="662"/>
      <c r="G2864" s="662"/>
      <c r="H2864" s="662" t="str">
        <f t="shared" si="45"/>
        <v>CANAL EM POLIETILENO E POLIPROPILENO COM EFEITO AUTOLIMPANTE E ABERTURA DE CAPTAÇÃO EM FERRO FUNDIDO DÚCTIL - CARGA DE CONTROLE DE 900 KN - 100,0 X 25,2 X 66,5 CM - FORNECIMENTO E INSTALAÇÃO EM PAVIMENTO DE ASFALTO</v>
      </c>
      <c r="I2864" s="662" t="str">
        <f t="shared" si="45"/>
        <v>M</v>
      </c>
    </row>
    <row r="2865" spans="2:9" ht="30">
      <c r="B2865" s="918">
        <v>2019784</v>
      </c>
      <c r="C2865" s="919" t="s">
        <v>9200</v>
      </c>
      <c r="D2865" s="918" t="s">
        <v>1957</v>
      </c>
      <c r="E2865" s="922">
        <v>2409.9699999999998</v>
      </c>
      <c r="F2865" s="662"/>
      <c r="G2865" s="662"/>
      <c r="H2865" s="662" t="str">
        <f t="shared" si="45"/>
        <v>CANAL EM POLIETILENO E POLIPROPILENO COM EFEITO AUTOLIMPANTE E ABERTURA DE CAPTAÇÃO EM FERRO FUNDIDO DÚCTIL - CARGA DE CONTROLE DE 900 KN - 100,0 X 42,0 X 95,0 CM - FORNECIMENTO E INSTALAÇÃO EM PAVIMENTO DE ASFALTO</v>
      </c>
      <c r="I2865" s="662" t="str">
        <f t="shared" si="45"/>
        <v>M</v>
      </c>
    </row>
    <row r="2866" spans="2:9" ht="30">
      <c r="B2866" s="439">
        <v>2019785</v>
      </c>
      <c r="C2866" s="1" t="s">
        <v>9201</v>
      </c>
      <c r="D2866" s="439" t="s">
        <v>1957</v>
      </c>
      <c r="E2866" s="921">
        <v>3205.58</v>
      </c>
      <c r="F2866" s="662"/>
      <c r="G2866" s="662"/>
      <c r="H2866" s="662" t="str">
        <f t="shared" si="45"/>
        <v>CANAL EM POLIETILENO E POLIPROPILENO COM EFEITO AUTOLIMPANTE E ABERTURA DE CAPTAÇÃO EM FERRO FUNDIDO DÚCTIL - CARGA DE CONTROLE DE 900 KN - 114,2 X 78,0 X 106,0 CM - FORNECIMENTO E INSTALAÇÃO EM PAVIMENTO DE ASFALTO</v>
      </c>
      <c r="I2866" s="662" t="str">
        <f t="shared" si="45"/>
        <v>M</v>
      </c>
    </row>
    <row r="2867" spans="2:9" ht="30">
      <c r="B2867" s="918">
        <v>2019776</v>
      </c>
      <c r="C2867" s="919" t="s">
        <v>9202</v>
      </c>
      <c r="D2867" s="918" t="s">
        <v>1957</v>
      </c>
      <c r="E2867" s="922">
        <v>539.92999999999995</v>
      </c>
      <c r="F2867" s="662"/>
      <c r="G2867" s="662"/>
      <c r="H2867" s="662" t="str">
        <f t="shared" si="45"/>
        <v>CANAL EM POLIETILENO E POLIPROPILENO COM EFEITO AUTOLIMPANTE E GRELHA DE ENCAIXE EM FERRO FUNDIDO DÚCTIL - CARGA DE CONTROLE DE 400 KN - 100,0 X 14,7 X 18,6 CM - FORNECIMENTO E INSTALAÇÃO EM PAVIMENTO DE ASFALTO</v>
      </c>
      <c r="I2867" s="662" t="str">
        <f t="shared" si="45"/>
        <v>M</v>
      </c>
    </row>
    <row r="2868" spans="2:9" ht="30">
      <c r="B2868" s="439">
        <v>2019777</v>
      </c>
      <c r="C2868" s="1" t="s">
        <v>9203</v>
      </c>
      <c r="D2868" s="439" t="s">
        <v>1957</v>
      </c>
      <c r="E2868" s="921">
        <v>1388.81</v>
      </c>
      <c r="F2868" s="662"/>
      <c r="G2868" s="662"/>
      <c r="H2868" s="662" t="str">
        <f t="shared" si="45"/>
        <v>CANAL EM POLIETILENO E POLIPROPILENO COM EFEITO AUTOLIMPANTE E GRELHA DE ENCAIXE EM FERRO FUNDIDO DÚCTIL - CARGA DE CONTROLE DE 400 KN - 100,0 X 24,7 X 23,6 CM - FORNECIMENTO E INSTALAÇÃO EM PAVIMENTO DE ASFALTO</v>
      </c>
      <c r="I2868" s="662" t="str">
        <f t="shared" si="45"/>
        <v>M</v>
      </c>
    </row>
    <row r="2869" spans="2:9" ht="30">
      <c r="B2869" s="918">
        <v>2019778</v>
      </c>
      <c r="C2869" s="919" t="s">
        <v>9204</v>
      </c>
      <c r="D2869" s="918" t="s">
        <v>1957</v>
      </c>
      <c r="E2869" s="922">
        <v>2329.4699999999998</v>
      </c>
      <c r="F2869" s="662"/>
      <c r="G2869" s="662"/>
      <c r="H2869" s="662" t="str">
        <f t="shared" si="45"/>
        <v>CANAL EM POLIETILENO E POLIPROPILENO COM EFEITO AUTOLIMPANTE E GRELHA DE ENCAIXE EM FERRO FUNDIDO DÚCTIL - CARGA DE CONTROLE DE 400 KN - 100,0 X 34,9 X 29,4 CM - FORNECIMENTO E INSTALAÇÃO EM PAVIMENTO DE ASFALTO</v>
      </c>
      <c r="I2869" s="662" t="str">
        <f t="shared" si="45"/>
        <v>M</v>
      </c>
    </row>
    <row r="2870" spans="2:9" ht="30">
      <c r="B2870" s="439">
        <v>2019779</v>
      </c>
      <c r="C2870" s="1" t="s">
        <v>9205</v>
      </c>
      <c r="D2870" s="439" t="s">
        <v>1957</v>
      </c>
      <c r="E2870" s="921">
        <v>825.56</v>
      </c>
      <c r="F2870" s="662"/>
      <c r="G2870" s="662"/>
      <c r="H2870" s="662" t="str">
        <f t="shared" si="45"/>
        <v>CANAL EM POLIETILENO E POLIPROPILENO COM EFEITO AUTOLIMPANTE E GRELHA DE ENCAIXE EM FERRO FUNDIDO DÚCTIL - CARGA DE CONTROLE DE 600 KN - 100,0 X 16,0 X 15,0 CM - FORNECIMENTO E INSTALAÇÃO EM PAVIMENTO DE ASFALTO</v>
      </c>
      <c r="I2870" s="662" t="str">
        <f t="shared" si="45"/>
        <v>M</v>
      </c>
    </row>
    <row r="2871" spans="2:9" ht="30">
      <c r="B2871" s="918">
        <v>2019780</v>
      </c>
      <c r="C2871" s="919" t="s">
        <v>9206</v>
      </c>
      <c r="D2871" s="918" t="s">
        <v>1957</v>
      </c>
      <c r="E2871" s="922">
        <v>1007.24</v>
      </c>
      <c r="F2871" s="662"/>
      <c r="G2871" s="662"/>
      <c r="H2871" s="662" t="str">
        <f t="shared" si="45"/>
        <v>CANAL EM POLIETILENO E POLIPROPILENO COM EFEITO AUTOLIMPANTE E GRELHA DE ENCAIXE EM FERRO FUNDIDO DÚCTIL - CARGA DE CONTROLE DE 600 KN - 100,0 X 21,2 X 21,0 CM - FORNECIMENTO E INSTALAÇÃO EM PAVIMENTO DE ASFALTO</v>
      </c>
      <c r="I2871" s="662" t="str">
        <f t="shared" si="45"/>
        <v>M</v>
      </c>
    </row>
    <row r="2872" spans="2:9" ht="30">
      <c r="B2872" s="439">
        <v>2019781</v>
      </c>
      <c r="C2872" s="1" t="s">
        <v>9207</v>
      </c>
      <c r="D2872" s="439" t="s">
        <v>1957</v>
      </c>
      <c r="E2872" s="921">
        <v>1266.71</v>
      </c>
      <c r="F2872" s="662"/>
      <c r="G2872" s="662"/>
      <c r="H2872" s="662" t="str">
        <f t="shared" si="45"/>
        <v>CANAL EM POLIETILENO E POLIPROPILENO COM EFEITO AUTOLIMPANTE E GRELHA DE ENCAIXE EM FERRO FUNDIDO DÚCTIL - CARGA DE CONTROLE DE 600 KN - 100,0 X 26,2 X 20,0 CM - FORNECIMENTO E INSTALAÇÃO EM PAVIMENTO DE ASFALTO</v>
      </c>
      <c r="I2872" s="662" t="str">
        <f t="shared" si="45"/>
        <v>M</v>
      </c>
    </row>
    <row r="2873" spans="2:9" ht="30">
      <c r="B2873" s="918">
        <v>2019773</v>
      </c>
      <c r="C2873" s="919" t="s">
        <v>9208</v>
      </c>
      <c r="D2873" s="918" t="s">
        <v>1957</v>
      </c>
      <c r="E2873" s="922">
        <v>362.87</v>
      </c>
      <c r="F2873" s="662"/>
      <c r="G2873" s="662"/>
      <c r="H2873" s="662" t="str">
        <f t="shared" si="45"/>
        <v>CANAL EM POLIETILENO E POLIPROPILENO COM EFEITO AUTOLIMPANTE E GRELHA DE ENCAIXE EM POLIAMIDA REFORÇADA - CARGA DE CONTROLE DE 250 KN - 100,0 X 16,0 X 15,0 CM - FORNECIMENTO E INSTALAÇÃO EM PAVIMENTO DE ASFALTO</v>
      </c>
      <c r="I2873" s="662" t="str">
        <f t="shared" si="45"/>
        <v>M</v>
      </c>
    </row>
    <row r="2874" spans="2:9" ht="30">
      <c r="B2874" s="439">
        <v>2019774</v>
      </c>
      <c r="C2874" s="1" t="s">
        <v>9209</v>
      </c>
      <c r="D2874" s="439" t="s">
        <v>1957</v>
      </c>
      <c r="E2874" s="921">
        <v>388.6</v>
      </c>
      <c r="F2874" s="662"/>
      <c r="G2874" s="662"/>
      <c r="H2874" s="662" t="str">
        <f t="shared" si="45"/>
        <v>CANAL EM POLIETILENO E POLIPROPILENO COM EFEITO AUTOLIMPANTE E GRELHA DE ENCAIXE EM POLIAMIDA REFORÇADA - CARGA DE CONTROLE DE 250 KN - 100,0 X 16,0 X 20,0 CM - FORNECIMENTO E INSTALAÇÃO EM PAVIMENTO DE ASFALTO</v>
      </c>
      <c r="I2874" s="662" t="str">
        <f t="shared" si="45"/>
        <v>M</v>
      </c>
    </row>
    <row r="2875" spans="2:9" ht="30">
      <c r="B2875" s="918">
        <v>2019775</v>
      </c>
      <c r="C2875" s="919" t="s">
        <v>9210</v>
      </c>
      <c r="D2875" s="918" t="s">
        <v>1957</v>
      </c>
      <c r="E2875" s="922">
        <v>336.41</v>
      </c>
      <c r="F2875" s="662"/>
      <c r="G2875" s="662"/>
      <c r="H2875" s="662" t="str">
        <f t="shared" si="45"/>
        <v>CANAL EM POLIETILENO E POLIPROPILENO COM EFEITO AUTOLIMPANTE E GRELHA DE ENCAIXE EM POLIAMIDA REFORÇADA - CARGA DE CONTROLE DE 250 KN - 100,0 X 16,0 X 7,5 CM - FORNECIMENTO E INSTALAÇÃO EM PAVIMENTO DE ASFALTO</v>
      </c>
      <c r="I2875" s="662" t="str">
        <f t="shared" si="45"/>
        <v>M</v>
      </c>
    </row>
    <row r="2876" spans="2:9" ht="30">
      <c r="B2876" s="439">
        <v>2019755</v>
      </c>
      <c r="C2876" s="1" t="s">
        <v>9211</v>
      </c>
      <c r="D2876" s="439" t="s">
        <v>1957</v>
      </c>
      <c r="E2876" s="921">
        <v>428.63</v>
      </c>
      <c r="F2876" s="662"/>
      <c r="G2876" s="662"/>
      <c r="H2876" s="662" t="str">
        <f t="shared" si="45"/>
        <v>CANAL MONOBLOCO COM CORPO E GRELHA EM CONCRETO POLÍMERO COM EFEITO AUTOLIMPANTE - CARGA DE CONTROLE DE 400 KN - 100,0 X 15,0 X 23,0 CM - FORNECIMENTO E INSTALAÇÃO EM PAVIMENTO DE ASFALTO</v>
      </c>
      <c r="I2876" s="662" t="str">
        <f t="shared" si="45"/>
        <v>M</v>
      </c>
    </row>
    <row r="2877" spans="2:9" ht="30">
      <c r="B2877" s="918">
        <v>2019764</v>
      </c>
      <c r="C2877" s="919" t="s">
        <v>9212</v>
      </c>
      <c r="D2877" s="918" t="s">
        <v>1957</v>
      </c>
      <c r="E2877" s="922">
        <v>454.53</v>
      </c>
      <c r="F2877" s="662"/>
      <c r="G2877" s="662"/>
      <c r="H2877" s="662" t="str">
        <f t="shared" si="45"/>
        <v>CANAL MONOBLOCO COM CORPO E GRELHA EM CONCRETO POLÍMERO COM EFEITO AUTOLIMPANTE - CARGA DE CONTROLE DE 400 KN - 100,0 X 15,0 X 23,0 CM - FORNECIMENTO E INSTALAÇÃO EM PAVIMENTO DE CONCRETO</v>
      </c>
      <c r="I2877" s="662" t="str">
        <f t="shared" si="45"/>
        <v>M</v>
      </c>
    </row>
    <row r="2878" spans="2:9" ht="30">
      <c r="B2878" s="439">
        <v>2019756</v>
      </c>
      <c r="C2878" s="1" t="s">
        <v>9213</v>
      </c>
      <c r="D2878" s="439" t="s">
        <v>1957</v>
      </c>
      <c r="E2878" s="921">
        <v>762.98</v>
      </c>
      <c r="F2878" s="662"/>
      <c r="G2878" s="662"/>
      <c r="H2878" s="662" t="str">
        <f t="shared" si="45"/>
        <v>CANAL MONOBLOCO COM CORPO E GRELHA EM CONCRETO POLÍMERO COM EFEITO AUTOLIMPANTE - CARGA DE CONTROLE DE 400 KN - 100,0 X 25,0 X 32,0 CM - FORNECIMENTO E INSTALAÇÃO EM PAVIMENTO DE ASFALTO</v>
      </c>
      <c r="I2878" s="662" t="str">
        <f t="shared" si="45"/>
        <v>M</v>
      </c>
    </row>
    <row r="2879" spans="2:9" ht="30">
      <c r="B2879" s="918">
        <v>2019765</v>
      </c>
      <c r="C2879" s="919" t="s">
        <v>9214</v>
      </c>
      <c r="D2879" s="918" t="s">
        <v>1957</v>
      </c>
      <c r="E2879" s="922">
        <v>788.87</v>
      </c>
      <c r="F2879" s="662"/>
      <c r="G2879" s="662"/>
      <c r="H2879" s="662" t="str">
        <f t="shared" si="45"/>
        <v>CANAL MONOBLOCO COM CORPO E GRELHA EM CONCRETO POLÍMERO COM EFEITO AUTOLIMPANTE - CARGA DE CONTROLE DE 400 KN - 100,0 X 25,0 X 32,0 CM - FORNECIMENTO E INSTALAÇÃO EM PAVIMENTO DE CONCRETO</v>
      </c>
      <c r="I2879" s="662" t="str">
        <f t="shared" si="45"/>
        <v>M</v>
      </c>
    </row>
    <row r="2880" spans="2:9" ht="30">
      <c r="B2880" s="439">
        <v>2019757</v>
      </c>
      <c r="C2880" s="1" t="s">
        <v>9215</v>
      </c>
      <c r="D2880" s="439" t="s">
        <v>1957</v>
      </c>
      <c r="E2880" s="921">
        <v>806.76</v>
      </c>
      <c r="F2880" s="662"/>
      <c r="G2880" s="662"/>
      <c r="H2880" s="662" t="str">
        <f t="shared" si="45"/>
        <v>CANAL MONOBLOCO COM CORPO E GRELHA EM CONCRETO POLÍMERO COM EFEITO AUTOLIMPANTE - CARGA DE CONTROLE DE 900 KN - 100,0 X 16,0 X 26,5 CM - FORNECIMENTO E INSTALAÇÃO EM PAVIMENTO DE ASFALTO</v>
      </c>
      <c r="I2880" s="662" t="str">
        <f t="shared" si="45"/>
        <v>M</v>
      </c>
    </row>
    <row r="2881" spans="2:9" ht="30">
      <c r="B2881" s="918">
        <v>2019766</v>
      </c>
      <c r="C2881" s="919" t="s">
        <v>9216</v>
      </c>
      <c r="D2881" s="918" t="s">
        <v>1957</v>
      </c>
      <c r="E2881" s="922">
        <v>871.26</v>
      </c>
      <c r="F2881" s="662"/>
      <c r="G2881" s="662"/>
      <c r="H2881" s="662" t="str">
        <f t="shared" si="45"/>
        <v>CANAL MONOBLOCO COM CORPO E GRELHA EM CONCRETO POLÍMERO COM EFEITO AUTOLIMPANTE - CARGA DE CONTROLE DE 900 KN - 100,0 X 16,0 X 26,5 CM - FORNECIMENTO E INSTALAÇÃO EM PAVIMENTO DE CONCRETO</v>
      </c>
      <c r="I2881" s="662" t="str">
        <f t="shared" si="45"/>
        <v>M</v>
      </c>
    </row>
    <row r="2882" spans="2:9" ht="30">
      <c r="B2882" s="439">
        <v>2019758</v>
      </c>
      <c r="C2882" s="1" t="s">
        <v>9217</v>
      </c>
      <c r="D2882" s="439" t="s">
        <v>1957</v>
      </c>
      <c r="E2882" s="921">
        <v>847.38</v>
      </c>
      <c r="F2882" s="662"/>
      <c r="G2882" s="662"/>
      <c r="H2882" s="662" t="str">
        <f t="shared" si="45"/>
        <v>CANAL MONOBLOCO COM CORPO E GRELHA EM CONCRETO POLÍMERO COM EFEITO AUTOLIMPANTE - CARGA DE CONTROLE DE 900 KN - 100,0 X 21,0 X 28,0 CM - FORNECIMENTO E INSTALAÇÃO EM PAVIMENTO DE ASFALTO</v>
      </c>
      <c r="I2882" s="662" t="str">
        <f t="shared" si="45"/>
        <v>M</v>
      </c>
    </row>
    <row r="2883" spans="2:9" ht="30">
      <c r="B2883" s="918">
        <v>2019767</v>
      </c>
      <c r="C2883" s="919" t="s">
        <v>9218</v>
      </c>
      <c r="D2883" s="918" t="s">
        <v>1957</v>
      </c>
      <c r="E2883" s="922">
        <v>912.41</v>
      </c>
      <c r="F2883" s="662"/>
      <c r="G2883" s="662"/>
      <c r="H2883" s="662" t="str">
        <f t="shared" ref="H2883:I2946" si="46">UPPER(C2883)</f>
        <v>CANAL MONOBLOCO COM CORPO E GRELHA EM CONCRETO POLÍMERO COM EFEITO AUTOLIMPANTE - CARGA DE CONTROLE DE 900 KN - 100,0 X 21,0 X 28,0 CM - FORNECIMENTO E INSTALAÇÃO EM PAVIMENTO DE CONCRETO</v>
      </c>
      <c r="I2883" s="662" t="str">
        <f t="shared" si="46"/>
        <v>M</v>
      </c>
    </row>
    <row r="2884" spans="2:9" ht="30">
      <c r="B2884" s="439">
        <v>2019759</v>
      </c>
      <c r="C2884" s="1" t="s">
        <v>9219</v>
      </c>
      <c r="D2884" s="439" t="s">
        <v>1957</v>
      </c>
      <c r="E2884" s="921">
        <v>950.11</v>
      </c>
      <c r="F2884" s="662"/>
      <c r="G2884" s="662"/>
      <c r="H2884" s="662" t="str">
        <f t="shared" si="46"/>
        <v>CANAL MONOBLOCO COM CORPO E GRELHA EM CONCRETO POLÍMERO COM EFEITO AUTOLIMPANTE - CARGA DE CONTROLE DE 900 KN - 100,0 X 21,0 X 38,0 CM - FORNECIMENTO E INSTALAÇÃO EM PAVIMENTO DE ASFALTO</v>
      </c>
      <c r="I2884" s="662" t="str">
        <f t="shared" si="46"/>
        <v>M</v>
      </c>
    </row>
    <row r="2885" spans="2:9" ht="30">
      <c r="B2885" s="918">
        <v>2019768</v>
      </c>
      <c r="C2885" s="919" t="s">
        <v>9220</v>
      </c>
      <c r="D2885" s="918" t="s">
        <v>1957</v>
      </c>
      <c r="E2885" s="922">
        <v>1025.68</v>
      </c>
      <c r="F2885" s="662"/>
      <c r="G2885" s="662"/>
      <c r="H2885" s="662" t="str">
        <f t="shared" si="46"/>
        <v>CANAL MONOBLOCO COM CORPO E GRELHA EM CONCRETO POLÍMERO COM EFEITO AUTOLIMPANTE - CARGA DE CONTROLE DE 900 KN - 100,0 X 21,0 X 38,0 CM - FORNECIMENTO E INSTALAÇÃO EM PAVIMENTO DE CONCRETO</v>
      </c>
      <c r="I2885" s="662" t="str">
        <f t="shared" si="46"/>
        <v>M</v>
      </c>
    </row>
    <row r="2886" spans="2:9" ht="30">
      <c r="B2886" s="439">
        <v>2019760</v>
      </c>
      <c r="C2886" s="1" t="s">
        <v>9221</v>
      </c>
      <c r="D2886" s="439" t="s">
        <v>1957</v>
      </c>
      <c r="E2886" s="921">
        <v>1167.68</v>
      </c>
      <c r="F2886" s="662"/>
      <c r="G2886" s="662"/>
      <c r="H2886" s="662" t="str">
        <f t="shared" si="46"/>
        <v>CANAL MONOBLOCO COM CORPO E GRELHA EM CONCRETO POLÍMERO COM EFEITO AUTOLIMPANTE - CARGA DE CONTROLE DE 900 KN - 100,0 X 21,0 X 48,0 CM - FORNECIMENTO E INSTALAÇÃO EM PAVIMENTO DE ASFALTO</v>
      </c>
      <c r="I2886" s="662" t="str">
        <f t="shared" si="46"/>
        <v>M</v>
      </c>
    </row>
    <row r="2887" spans="2:9" ht="30">
      <c r="B2887" s="918">
        <v>2019769</v>
      </c>
      <c r="C2887" s="919" t="s">
        <v>9222</v>
      </c>
      <c r="D2887" s="918" t="s">
        <v>1957</v>
      </c>
      <c r="E2887" s="922">
        <v>1253.79</v>
      </c>
      <c r="F2887" s="662"/>
      <c r="G2887" s="662"/>
      <c r="H2887" s="662" t="str">
        <f t="shared" si="46"/>
        <v>CANAL MONOBLOCO COM CORPO E GRELHA EM CONCRETO POLÍMERO COM EFEITO AUTOLIMPANTE - CARGA DE CONTROLE DE 900 KN - 100,0 X 21,0 X 48,0 CM - FORNECIMENTO E INSTALAÇÃO EM PAVIMENTO DE CONCRETO</v>
      </c>
      <c r="I2887" s="662" t="str">
        <f t="shared" si="46"/>
        <v>M</v>
      </c>
    </row>
    <row r="2888" spans="2:9" ht="30">
      <c r="B2888" s="439">
        <v>2019761</v>
      </c>
      <c r="C2888" s="1" t="s">
        <v>9223</v>
      </c>
      <c r="D2888" s="439" t="s">
        <v>1957</v>
      </c>
      <c r="E2888" s="921">
        <v>1182.45</v>
      </c>
      <c r="F2888" s="662"/>
      <c r="G2888" s="662"/>
      <c r="H2888" s="662" t="str">
        <f t="shared" si="46"/>
        <v>CANAL MONOBLOCO COM CORPO E GRELHA EM CONCRETO POLÍMERO COM EFEITO AUTOLIMPANTE - CARGA DE CONTROLE DE 900 KN - 100,0 X 26,0 X 33,0 CM - FORNECIMENTO E INSTALAÇÃO EM PAVIMENTO DE ASFALTO</v>
      </c>
      <c r="I2888" s="662" t="str">
        <f t="shared" si="46"/>
        <v>M</v>
      </c>
    </row>
    <row r="2889" spans="2:9" ht="30">
      <c r="B2889" s="918">
        <v>2019770</v>
      </c>
      <c r="C2889" s="919" t="s">
        <v>9224</v>
      </c>
      <c r="D2889" s="918" t="s">
        <v>1957</v>
      </c>
      <c r="E2889" s="922">
        <v>1252.75</v>
      </c>
      <c r="F2889" s="662"/>
      <c r="G2889" s="662"/>
      <c r="H2889" s="662" t="str">
        <f t="shared" si="46"/>
        <v>CANAL MONOBLOCO COM CORPO E GRELHA EM CONCRETO POLÍMERO COM EFEITO AUTOLIMPANTE - CARGA DE CONTROLE DE 900 KN - 100,0 X 26,0 X 33,0 CM - FORNECIMENTO E INSTALAÇÃO EM PAVIMENTO DE CONCRETO</v>
      </c>
      <c r="I2889" s="662" t="str">
        <f t="shared" si="46"/>
        <v>M</v>
      </c>
    </row>
    <row r="2890" spans="2:9" ht="30">
      <c r="B2890" s="439">
        <v>2019762</v>
      </c>
      <c r="C2890" s="1" t="s">
        <v>9225</v>
      </c>
      <c r="D2890" s="439" t="s">
        <v>1957</v>
      </c>
      <c r="E2890" s="921">
        <v>1324.39</v>
      </c>
      <c r="F2890" s="662"/>
      <c r="G2890" s="662"/>
      <c r="H2890" s="662" t="str">
        <f t="shared" si="46"/>
        <v>CANAL MONOBLOCO COM CORPO E GRELHA EM CONCRETO POLÍMERO COM EFEITO AUTOLIMPANTE - CARGA DE CONTROLE DE 900 KN - 100,0 X 26,0 X 53,0 CM - FORNECIMENTO E INSTALAÇÃO EM PAVIMENTO DE ASFALTO</v>
      </c>
      <c r="I2890" s="662" t="str">
        <f t="shared" si="46"/>
        <v>M</v>
      </c>
    </row>
    <row r="2891" spans="2:9" ht="30">
      <c r="B2891" s="918">
        <v>2019771</v>
      </c>
      <c r="C2891" s="919" t="s">
        <v>9226</v>
      </c>
      <c r="D2891" s="918" t="s">
        <v>1957</v>
      </c>
      <c r="E2891" s="922">
        <v>1415.77</v>
      </c>
      <c r="F2891" s="662"/>
      <c r="G2891" s="662"/>
      <c r="H2891" s="662" t="str">
        <f t="shared" si="46"/>
        <v>CANAL MONOBLOCO COM CORPO E GRELHA EM CONCRETO POLÍMERO COM EFEITO AUTOLIMPANTE - CARGA DE CONTROLE DE 900 KN - 100,0 X 26,0 X 53,0 CM - FORNECIMENTO E INSTALAÇÃO EM PAVIMENTO DE CONCRETO</v>
      </c>
      <c r="I2891" s="662" t="str">
        <f t="shared" si="46"/>
        <v>M</v>
      </c>
    </row>
    <row r="2892" spans="2:9" ht="30">
      <c r="B2892" s="439">
        <v>2019763</v>
      </c>
      <c r="C2892" s="1" t="s">
        <v>9227</v>
      </c>
      <c r="D2892" s="439" t="s">
        <v>1957</v>
      </c>
      <c r="E2892" s="921">
        <v>4467.53</v>
      </c>
      <c r="F2892" s="662"/>
      <c r="G2892" s="662"/>
      <c r="H2892" s="662" t="str">
        <f t="shared" si="46"/>
        <v>CANAL MONOBLOCO COM CORPO E GRELHA EM CONCRETO POLÍMERO COM EFEITO AUTOLIMPANTE - CARGA DE CONTROLE DE 900 KN - 200,0 X 40,0 X 59,5 CM - FORNECIMENTO E INSTALAÇÃO EM PAVIMENTO DE ASFALTO</v>
      </c>
      <c r="I2892" s="662" t="str">
        <f t="shared" si="46"/>
        <v>M</v>
      </c>
    </row>
    <row r="2893" spans="2:9" ht="30">
      <c r="B2893" s="918">
        <v>2019772</v>
      </c>
      <c r="C2893" s="919" t="s">
        <v>9228</v>
      </c>
      <c r="D2893" s="918" t="s">
        <v>1957</v>
      </c>
      <c r="E2893" s="922">
        <v>4557.33</v>
      </c>
      <c r="F2893" s="662"/>
      <c r="G2893" s="662"/>
      <c r="H2893" s="662" t="str">
        <f t="shared" si="46"/>
        <v>CANAL MONOBLOCO COM CORPO E GRELHA EM CONCRETO POLÍMERO COM EFEITO AUTOLIMPANTE - CARGA DE CONTROLE DE 900 KN - 200,0 X 40,0 X 59,5 CM - FORNECIMENTO E INSTALAÇÃO EM PAVIMENTO DE CONCRETO</v>
      </c>
      <c r="I2893" s="662" t="str">
        <f t="shared" si="46"/>
        <v>M</v>
      </c>
    </row>
    <row r="2894" spans="2:9">
      <c r="B2894" s="439">
        <v>2003811</v>
      </c>
      <c r="C2894" s="1" t="s">
        <v>9229</v>
      </c>
      <c r="D2894" s="439" t="s">
        <v>1957</v>
      </c>
      <c r="E2894" s="921">
        <v>151.69</v>
      </c>
      <c r="F2894" s="662"/>
      <c r="G2894" s="662"/>
      <c r="H2894" s="662" t="str">
        <f t="shared" si="46"/>
        <v>CANALETA DE CONCRETO - CAU 01 - SEÇÃO DE 20 X 20 CM - ESPESSURA DE 10 CM - APOIADA EM TODA A EXTENSÃO</v>
      </c>
      <c r="I2894" s="662" t="str">
        <f t="shared" si="46"/>
        <v>M</v>
      </c>
    </row>
    <row r="2895" spans="2:9">
      <c r="B2895" s="918">
        <v>2003812</v>
      </c>
      <c r="C2895" s="919" t="s">
        <v>9230</v>
      </c>
      <c r="D2895" s="918" t="s">
        <v>1957</v>
      </c>
      <c r="E2895" s="922">
        <v>179.56</v>
      </c>
      <c r="F2895" s="662"/>
      <c r="G2895" s="662"/>
      <c r="H2895" s="662" t="str">
        <f t="shared" si="46"/>
        <v>CANALETA DE CONCRETO - CAU 02 - SEÇÃO DE 25 X 25 CM - ESPESSURA DE 10 CM - APOIADA EM TODA A EXTENSÃO</v>
      </c>
      <c r="I2895" s="662" t="str">
        <f t="shared" si="46"/>
        <v>M</v>
      </c>
    </row>
    <row r="2896" spans="2:9">
      <c r="B2896" s="439">
        <v>2003813</v>
      </c>
      <c r="C2896" s="1" t="s">
        <v>9231</v>
      </c>
      <c r="D2896" s="439" t="s">
        <v>1957</v>
      </c>
      <c r="E2896" s="921">
        <v>214.31</v>
      </c>
      <c r="F2896" s="662"/>
      <c r="G2896" s="662"/>
      <c r="H2896" s="662" t="str">
        <f t="shared" si="46"/>
        <v>CANALETA DE CONCRETO - CAU 03 - SEÇÃO DE 30 X 30 CM - ESPESSURA DE 10 CM - APOIADA EM TODA A EXTENSÃO</v>
      </c>
      <c r="I2896" s="662" t="str">
        <f t="shared" si="46"/>
        <v>M</v>
      </c>
    </row>
    <row r="2897" spans="2:9">
      <c r="B2897" s="918">
        <v>2003814</v>
      </c>
      <c r="C2897" s="919" t="s">
        <v>9232</v>
      </c>
      <c r="D2897" s="918" t="s">
        <v>1957</v>
      </c>
      <c r="E2897" s="922">
        <v>244.48</v>
      </c>
      <c r="F2897" s="662"/>
      <c r="G2897" s="662"/>
      <c r="H2897" s="662" t="str">
        <f t="shared" si="46"/>
        <v>CANALETA DE CONCRETO - CAU 04 - SEÇÃO DE 35 X 35 CM - ESPESSURA DE 10 CM - APOIADA EM TODA A EXTENSÃO</v>
      </c>
      <c r="I2897" s="662" t="str">
        <f t="shared" si="46"/>
        <v>M</v>
      </c>
    </row>
    <row r="2898" spans="2:9">
      <c r="B2898" s="439">
        <v>2003815</v>
      </c>
      <c r="C2898" s="1" t="s">
        <v>9233</v>
      </c>
      <c r="D2898" s="439" t="s">
        <v>1957</v>
      </c>
      <c r="E2898" s="921">
        <v>274.64</v>
      </c>
      <c r="F2898" s="662"/>
      <c r="G2898" s="662"/>
      <c r="H2898" s="662" t="str">
        <f t="shared" si="46"/>
        <v>CANALETA DE CONCRETO - CAU 05 - SEÇÃO DE 40 X 40 CM - ESPESSURA DE 10 CM - APOIADA EM TODA A EXTENSÃO</v>
      </c>
      <c r="I2898" s="662" t="str">
        <f t="shared" si="46"/>
        <v>M</v>
      </c>
    </row>
    <row r="2899" spans="2:9">
      <c r="B2899" s="918">
        <v>2003816</v>
      </c>
      <c r="C2899" s="919" t="s">
        <v>9234</v>
      </c>
      <c r="D2899" s="918" t="s">
        <v>1957</v>
      </c>
      <c r="E2899" s="922">
        <v>339.55</v>
      </c>
      <c r="F2899" s="662"/>
      <c r="G2899" s="662"/>
      <c r="H2899" s="662" t="str">
        <f t="shared" si="46"/>
        <v>CANALETA DE CONCRETO - CAU 06 - SEÇÃO DE 50 X 50 CM - ESPESSURA DE 10 CM - APOIADA EM TODA A EXTENSÃO</v>
      </c>
      <c r="I2899" s="662" t="str">
        <f t="shared" si="46"/>
        <v>M</v>
      </c>
    </row>
    <row r="2900" spans="2:9">
      <c r="B2900" s="439">
        <v>2003817</v>
      </c>
      <c r="C2900" s="1" t="s">
        <v>9235</v>
      </c>
      <c r="D2900" s="439" t="s">
        <v>1957</v>
      </c>
      <c r="E2900" s="921">
        <v>397.59</v>
      </c>
      <c r="F2900" s="662"/>
      <c r="G2900" s="662"/>
      <c r="H2900" s="662" t="str">
        <f t="shared" si="46"/>
        <v>CANALETA DE CONCRETO - CAU 07 - SEÇÃO DE 60 X 60 CM - ESPESSURA DE 10 CM - APOIADA EM TODA A EXTENSÃO</v>
      </c>
      <c r="I2900" s="662" t="str">
        <f t="shared" si="46"/>
        <v>M</v>
      </c>
    </row>
    <row r="2901" spans="2:9">
      <c r="B2901" s="918">
        <v>2003799</v>
      </c>
      <c r="C2901" s="919" t="s">
        <v>9236</v>
      </c>
      <c r="D2901" s="918" t="s">
        <v>1957</v>
      </c>
      <c r="E2901" s="922">
        <v>65.959999999999994</v>
      </c>
      <c r="F2901" s="662"/>
      <c r="G2901" s="662"/>
      <c r="H2901" s="662" t="str">
        <f t="shared" si="46"/>
        <v>CANALETA MEIA CANA D = 0,30 M ASSENTE SOBRE LASTRO DE AREIA - AREIA E BRITA COMERCIAIS - FORNECIMENTO E INSTALAÇÃO</v>
      </c>
      <c r="I2901" s="662" t="str">
        <f t="shared" si="46"/>
        <v>M</v>
      </c>
    </row>
    <row r="2902" spans="2:9" ht="30">
      <c r="B2902" s="439">
        <v>2003798</v>
      </c>
      <c r="C2902" s="1" t="s">
        <v>9237</v>
      </c>
      <c r="D2902" s="439" t="s">
        <v>1957</v>
      </c>
      <c r="E2902" s="921">
        <v>58.31</v>
      </c>
      <c r="F2902" s="662"/>
      <c r="G2902" s="662"/>
      <c r="H2902" s="662" t="str">
        <f t="shared" si="46"/>
        <v>CANALETA MEIA CANA D = 0,30 M ASSENTE SOBRE LASTRO DE AREIA - AREIA EXTRAÍDA E BRITA PRODUZIDA - FORNECIMENTO E INSTALAÇÃO</v>
      </c>
      <c r="I2902" s="662" t="str">
        <f t="shared" si="46"/>
        <v>M</v>
      </c>
    </row>
    <row r="2903" spans="2:9">
      <c r="B2903" s="918">
        <v>2003801</v>
      </c>
      <c r="C2903" s="919" t="s">
        <v>9238</v>
      </c>
      <c r="D2903" s="918" t="s">
        <v>1957</v>
      </c>
      <c r="E2903" s="922">
        <v>83.34</v>
      </c>
      <c r="F2903" s="662"/>
      <c r="G2903" s="662"/>
      <c r="H2903" s="662" t="str">
        <f t="shared" si="46"/>
        <v>CANALETA MEIA CANA D = 0,40 M ASSENTE SOBRE LASTRO DE AREIA - AREIA E BRITA COMERCIAIS - FORNECIMENTO E INSTALAÇÃO</v>
      </c>
      <c r="I2903" s="662" t="str">
        <f t="shared" si="46"/>
        <v>M</v>
      </c>
    </row>
    <row r="2904" spans="2:9" ht="30">
      <c r="B2904" s="439">
        <v>2003800</v>
      </c>
      <c r="C2904" s="1" t="s">
        <v>9239</v>
      </c>
      <c r="D2904" s="439" t="s">
        <v>1957</v>
      </c>
      <c r="E2904" s="921">
        <v>72.55</v>
      </c>
      <c r="F2904" s="662"/>
      <c r="G2904" s="662"/>
      <c r="H2904" s="662" t="str">
        <f t="shared" si="46"/>
        <v>CANALETA MEIA CANA D = 0,40 M ASSENTE SOBRE LASTRO DE AREIA - AREIA EXTRAÍDA E BRITA PRODUZIDA - FORNECIMENTO E INSTALAÇÃO</v>
      </c>
      <c r="I2904" s="662" t="str">
        <f t="shared" si="46"/>
        <v>M</v>
      </c>
    </row>
    <row r="2905" spans="2:9">
      <c r="B2905" s="918">
        <v>2003714</v>
      </c>
      <c r="C2905" s="919" t="s">
        <v>9240</v>
      </c>
      <c r="D2905" s="918" t="s">
        <v>1958</v>
      </c>
      <c r="E2905" s="922">
        <v>1692.59</v>
      </c>
      <c r="F2905" s="662"/>
      <c r="G2905" s="662"/>
      <c r="H2905" s="662" t="str">
        <f t="shared" si="46"/>
        <v>CHAMINÉ DOS POÇOS DE VISITA - CPV 01 - AREIA E BRITA COMERCIAIS</v>
      </c>
      <c r="I2905" s="662" t="str">
        <f t="shared" si="46"/>
        <v>UN</v>
      </c>
    </row>
    <row r="2906" spans="2:9">
      <c r="B2906" s="439">
        <v>2003713</v>
      </c>
      <c r="C2906" s="1" t="s">
        <v>9241</v>
      </c>
      <c r="D2906" s="439" t="s">
        <v>1958</v>
      </c>
      <c r="E2906" s="921">
        <v>1656.52</v>
      </c>
      <c r="F2906" s="662"/>
      <c r="G2906" s="662"/>
      <c r="H2906" s="662" t="str">
        <f t="shared" si="46"/>
        <v>CHAMINÉ DOS POÇOS DE VISITA - CPV 01 - AREIA EXTRAÍDA E BRITA PRODUZIDA</v>
      </c>
      <c r="I2906" s="662" t="str">
        <f t="shared" si="46"/>
        <v>UN</v>
      </c>
    </row>
    <row r="2907" spans="2:9">
      <c r="B2907" s="918">
        <v>2003716</v>
      </c>
      <c r="C2907" s="919" t="s">
        <v>9242</v>
      </c>
      <c r="D2907" s="918" t="s">
        <v>1958</v>
      </c>
      <c r="E2907" s="922">
        <v>2015.61</v>
      </c>
      <c r="F2907" s="662"/>
      <c r="G2907" s="662"/>
      <c r="H2907" s="662" t="str">
        <f t="shared" si="46"/>
        <v>CHAMINÉ DOS POÇOS DE VISITA - CPV 02 - AREIA E BRITA COMERCIAIS</v>
      </c>
      <c r="I2907" s="662" t="str">
        <f t="shared" si="46"/>
        <v>UN</v>
      </c>
    </row>
    <row r="2908" spans="2:9">
      <c r="B2908" s="439">
        <v>2003715</v>
      </c>
      <c r="C2908" s="1" t="s">
        <v>9243</v>
      </c>
      <c r="D2908" s="439" t="s">
        <v>1958</v>
      </c>
      <c r="E2908" s="921">
        <v>1973.85</v>
      </c>
      <c r="F2908" s="662"/>
      <c r="G2908" s="662"/>
      <c r="H2908" s="662" t="str">
        <f t="shared" si="46"/>
        <v>CHAMINÉ DOS POÇOS DE VISITA - CPV 02 - AREIA EXTRAÍDA E BRITA PRODUZIDA</v>
      </c>
      <c r="I2908" s="662" t="str">
        <f t="shared" si="46"/>
        <v>UN</v>
      </c>
    </row>
    <row r="2909" spans="2:9">
      <c r="B2909" s="918">
        <v>2003718</v>
      </c>
      <c r="C2909" s="919" t="s">
        <v>9244</v>
      </c>
      <c r="D2909" s="918" t="s">
        <v>1958</v>
      </c>
      <c r="E2909" s="922">
        <v>2331.48</v>
      </c>
      <c r="F2909" s="662"/>
      <c r="G2909" s="662"/>
      <c r="H2909" s="662" t="str">
        <f t="shared" si="46"/>
        <v>CHAMINÉ DOS POÇOS DE VISITA - CPV 03 - AREIA E BRITA COMERCIAIS</v>
      </c>
      <c r="I2909" s="662" t="str">
        <f t="shared" si="46"/>
        <v>UN</v>
      </c>
    </row>
    <row r="2910" spans="2:9">
      <c r="B2910" s="439">
        <v>2003717</v>
      </c>
      <c r="C2910" s="1" t="s">
        <v>9245</v>
      </c>
      <c r="D2910" s="439" t="s">
        <v>1958</v>
      </c>
      <c r="E2910" s="921">
        <v>2285.0700000000002</v>
      </c>
      <c r="F2910" s="662"/>
      <c r="G2910" s="662"/>
      <c r="H2910" s="662" t="str">
        <f t="shared" si="46"/>
        <v>CHAMINÉ DOS POÇOS DE VISITA - CPV 03 - AREIA EXTRAÍDA E BRITA PRODUZIDA</v>
      </c>
      <c r="I2910" s="662" t="str">
        <f t="shared" si="46"/>
        <v>UN</v>
      </c>
    </row>
    <row r="2911" spans="2:9">
      <c r="B2911" s="918">
        <v>2003720</v>
      </c>
      <c r="C2911" s="919" t="s">
        <v>9246</v>
      </c>
      <c r="D2911" s="918" t="s">
        <v>1958</v>
      </c>
      <c r="E2911" s="922">
        <v>2654.46</v>
      </c>
      <c r="F2911" s="662"/>
      <c r="G2911" s="662"/>
      <c r="H2911" s="662" t="str">
        <f t="shared" si="46"/>
        <v>CHAMINÉ DOS POÇOS DE VISITA - CPV 04 - AREIA E BRITA COMERCIAIS</v>
      </c>
      <c r="I2911" s="662" t="str">
        <f t="shared" si="46"/>
        <v>UN</v>
      </c>
    </row>
    <row r="2912" spans="2:9">
      <c r="B2912" s="439">
        <v>2003719</v>
      </c>
      <c r="C2912" s="1" t="s">
        <v>9247</v>
      </c>
      <c r="D2912" s="439" t="s">
        <v>1958</v>
      </c>
      <c r="E2912" s="921">
        <v>2602.36</v>
      </c>
      <c r="F2912" s="662"/>
      <c r="G2912" s="662"/>
      <c r="H2912" s="662" t="str">
        <f t="shared" si="46"/>
        <v>CHAMINÉ DOS POÇOS DE VISITA - CPV 04 - AREIA EXTRAÍDA E BRITA PRODUZIDA</v>
      </c>
      <c r="I2912" s="662" t="str">
        <f t="shared" si="46"/>
        <v>UN</v>
      </c>
    </row>
    <row r="2913" spans="2:9">
      <c r="B2913" s="918">
        <v>2003722</v>
      </c>
      <c r="C2913" s="919" t="s">
        <v>9248</v>
      </c>
      <c r="D2913" s="918" t="s">
        <v>1958</v>
      </c>
      <c r="E2913" s="922">
        <v>2970.32</v>
      </c>
      <c r="F2913" s="662"/>
      <c r="G2913" s="662"/>
      <c r="H2913" s="662" t="str">
        <f t="shared" si="46"/>
        <v>CHAMINÉ DOS POÇOS DE VISITA - CPV 05 - AREIA E BRITA COMERCIAIS</v>
      </c>
      <c r="I2913" s="662" t="str">
        <f t="shared" si="46"/>
        <v>UN</v>
      </c>
    </row>
    <row r="2914" spans="2:9">
      <c r="B2914" s="439">
        <v>2003721</v>
      </c>
      <c r="C2914" s="1" t="s">
        <v>9249</v>
      </c>
      <c r="D2914" s="439" t="s">
        <v>1958</v>
      </c>
      <c r="E2914" s="921">
        <v>2913.58</v>
      </c>
      <c r="F2914" s="662"/>
      <c r="G2914" s="662"/>
      <c r="H2914" s="662" t="str">
        <f t="shared" si="46"/>
        <v>CHAMINÉ DOS POÇOS DE VISITA - CPV 05 - AREIA EXTRAÍDA E BRITA PRODUZIDA</v>
      </c>
      <c r="I2914" s="662" t="str">
        <f t="shared" si="46"/>
        <v>UN</v>
      </c>
    </row>
    <row r="2915" spans="2:9">
      <c r="B2915" s="918">
        <v>2003724</v>
      </c>
      <c r="C2915" s="919" t="s">
        <v>9250</v>
      </c>
      <c r="D2915" s="918" t="s">
        <v>1958</v>
      </c>
      <c r="E2915" s="922">
        <v>3293.35</v>
      </c>
      <c r="F2915" s="662"/>
      <c r="G2915" s="662"/>
      <c r="H2915" s="662" t="str">
        <f t="shared" si="46"/>
        <v>CHAMINÉ DOS POÇOS DE VISITA - CPV 06 - AREIA E BRITA COMERCIAIS</v>
      </c>
      <c r="I2915" s="662" t="str">
        <f t="shared" si="46"/>
        <v>UN</v>
      </c>
    </row>
    <row r="2916" spans="2:9">
      <c r="B2916" s="439">
        <v>2003723</v>
      </c>
      <c r="C2916" s="1" t="s">
        <v>9251</v>
      </c>
      <c r="D2916" s="439" t="s">
        <v>1958</v>
      </c>
      <c r="E2916" s="921">
        <v>3230.91</v>
      </c>
      <c r="F2916" s="662"/>
      <c r="G2916" s="662"/>
      <c r="H2916" s="662" t="str">
        <f t="shared" si="46"/>
        <v>CHAMINÉ DOS POÇOS DE VISITA - CPV 06 - AREIA EXTRAÍDA E BRITA PRODUZIDA</v>
      </c>
      <c r="I2916" s="662" t="str">
        <f t="shared" si="46"/>
        <v>UN</v>
      </c>
    </row>
    <row r="2917" spans="2:9">
      <c r="B2917" s="918">
        <v>2003726</v>
      </c>
      <c r="C2917" s="919" t="s">
        <v>9252</v>
      </c>
      <c r="D2917" s="918" t="s">
        <v>1958</v>
      </c>
      <c r="E2917" s="922">
        <v>3609.21</v>
      </c>
      <c r="F2917" s="662"/>
      <c r="G2917" s="662"/>
      <c r="H2917" s="662" t="str">
        <f t="shared" si="46"/>
        <v>CHAMINÉ DOS POÇOS DE VISITA - CPV 07 - AREIA E BRITA COMERCIAIS</v>
      </c>
      <c r="I2917" s="662" t="str">
        <f t="shared" si="46"/>
        <v>UN</v>
      </c>
    </row>
    <row r="2918" spans="2:9">
      <c r="B2918" s="439">
        <v>2003725</v>
      </c>
      <c r="C2918" s="1" t="s">
        <v>9253</v>
      </c>
      <c r="D2918" s="439" t="s">
        <v>1958</v>
      </c>
      <c r="E2918" s="921">
        <v>3542.13</v>
      </c>
      <c r="F2918" s="662"/>
      <c r="G2918" s="662"/>
      <c r="H2918" s="662" t="str">
        <f t="shared" si="46"/>
        <v>CHAMINÉ DOS POÇOS DE VISITA - CPV 07 - AREIA EXTRAÍDA E BRITA PRODUZIDA</v>
      </c>
      <c r="I2918" s="662" t="str">
        <f t="shared" si="46"/>
        <v>UN</v>
      </c>
    </row>
    <row r="2919" spans="2:9">
      <c r="B2919" s="918">
        <v>2003859</v>
      </c>
      <c r="C2919" s="919" t="s">
        <v>9254</v>
      </c>
      <c r="D2919" s="918" t="s">
        <v>2075</v>
      </c>
      <c r="E2919" s="922">
        <v>69.64</v>
      </c>
      <c r="F2919" s="662"/>
      <c r="G2919" s="662"/>
      <c r="H2919" s="662" t="str">
        <f t="shared" si="46"/>
        <v>COLCHÃO DRENANTE COM ESPALHAMENTO E COMPACTAÇÃO MECÂNICOS - BRITA PRODUZIDA</v>
      </c>
      <c r="I2919" s="662" t="str">
        <f t="shared" si="46"/>
        <v>M³</v>
      </c>
    </row>
    <row r="2920" spans="2:9">
      <c r="B2920" s="439">
        <v>2003861</v>
      </c>
      <c r="C2920" s="1" t="s">
        <v>9255</v>
      </c>
      <c r="D2920" s="439" t="s">
        <v>1957</v>
      </c>
      <c r="E2920" s="921">
        <v>28.09</v>
      </c>
      <c r="F2920" s="662"/>
      <c r="G2920" s="662"/>
      <c r="H2920" s="662" t="str">
        <f t="shared" si="46"/>
        <v>COLUNA DRENANTE D = 20 CM - AREIA COMERCIAL</v>
      </c>
      <c r="I2920" s="662" t="str">
        <f t="shared" si="46"/>
        <v>M</v>
      </c>
    </row>
    <row r="2921" spans="2:9">
      <c r="B2921" s="918">
        <v>2003862</v>
      </c>
      <c r="C2921" s="919" t="s">
        <v>9256</v>
      </c>
      <c r="D2921" s="918" t="s">
        <v>1957</v>
      </c>
      <c r="E2921" s="922">
        <v>25.31</v>
      </c>
      <c r="F2921" s="662"/>
      <c r="G2921" s="662"/>
      <c r="H2921" s="662" t="str">
        <f t="shared" si="46"/>
        <v>COLUNA DRENANTE D = 20 CM - AREIA EXTRAÍDA</v>
      </c>
      <c r="I2921" s="662" t="str">
        <f t="shared" si="46"/>
        <v>M</v>
      </c>
    </row>
    <row r="2922" spans="2:9">
      <c r="B2922" s="439">
        <v>2003411</v>
      </c>
      <c r="C2922" s="1" t="s">
        <v>9257</v>
      </c>
      <c r="D2922" s="439" t="s">
        <v>1957</v>
      </c>
      <c r="E2922" s="921">
        <v>829.55</v>
      </c>
      <c r="F2922" s="662"/>
      <c r="G2922" s="662"/>
      <c r="H2922" s="662" t="str">
        <f t="shared" si="46"/>
        <v>DESCIDA D'ÁGUA DE ATERROS EM DEGRAUS - DAD 110-26 - AREIA E BRITA COMERCIAIS</v>
      </c>
      <c r="I2922" s="662" t="str">
        <f t="shared" si="46"/>
        <v>M</v>
      </c>
    </row>
    <row r="2923" spans="2:9">
      <c r="B2923" s="918">
        <v>2003410</v>
      </c>
      <c r="C2923" s="919" t="s">
        <v>9258</v>
      </c>
      <c r="D2923" s="918" t="s">
        <v>1957</v>
      </c>
      <c r="E2923" s="922">
        <v>777.13</v>
      </c>
      <c r="F2923" s="662"/>
      <c r="G2923" s="662"/>
      <c r="H2923" s="662" t="str">
        <f t="shared" si="46"/>
        <v>DESCIDA D'ÁGUA DE ATERROS EM DEGRAUS - DAD 110-26 - AREIA EXTRAÍDA E BRITA PRODUZIDA</v>
      </c>
      <c r="I2923" s="662" t="str">
        <f t="shared" si="46"/>
        <v>M</v>
      </c>
    </row>
    <row r="2924" spans="2:9">
      <c r="B2924" s="439">
        <v>2003415</v>
      </c>
      <c r="C2924" s="1" t="s">
        <v>9259</v>
      </c>
      <c r="D2924" s="439" t="s">
        <v>1957</v>
      </c>
      <c r="E2924" s="921">
        <v>912.25</v>
      </c>
      <c r="F2924" s="662"/>
      <c r="G2924" s="662"/>
      <c r="H2924" s="662" t="str">
        <f t="shared" si="46"/>
        <v>DESCIDA D'ÁGUA DE ATERROS EM DEGRAUS - DAD 125-30 - AREIA E BRITA COMERCIAIS</v>
      </c>
      <c r="I2924" s="662" t="str">
        <f t="shared" si="46"/>
        <v>M</v>
      </c>
    </row>
    <row r="2925" spans="2:9">
      <c r="B2925" s="918">
        <v>2003414</v>
      </c>
      <c r="C2925" s="919" t="s">
        <v>9260</v>
      </c>
      <c r="D2925" s="918" t="s">
        <v>1957</v>
      </c>
      <c r="E2925" s="922">
        <v>854.18</v>
      </c>
      <c r="F2925" s="662"/>
      <c r="G2925" s="662"/>
      <c r="H2925" s="662" t="str">
        <f t="shared" si="46"/>
        <v>DESCIDA D'ÁGUA DE ATERROS EM DEGRAUS - DAD 125-30 - AREIA EXTRAÍDA E BRITA PRODUZIDA</v>
      </c>
      <c r="I2925" s="662" t="str">
        <f t="shared" si="46"/>
        <v>M</v>
      </c>
    </row>
    <row r="2926" spans="2:9">
      <c r="B2926" s="439">
        <v>2003419</v>
      </c>
      <c r="C2926" s="1" t="s">
        <v>9261</v>
      </c>
      <c r="D2926" s="439" t="s">
        <v>1957</v>
      </c>
      <c r="E2926" s="921">
        <v>1106.78</v>
      </c>
      <c r="F2926" s="662"/>
      <c r="G2926" s="662"/>
      <c r="H2926" s="662" t="str">
        <f t="shared" si="46"/>
        <v>DESCIDA D'ÁGUA DE ATERROS EM DEGRAUS - DAD 170-35 - AREIA E BRITA COMERCIAIS</v>
      </c>
      <c r="I2926" s="662" t="str">
        <f t="shared" si="46"/>
        <v>M</v>
      </c>
    </row>
    <row r="2927" spans="2:9">
      <c r="B2927" s="918">
        <v>2003418</v>
      </c>
      <c r="C2927" s="919" t="s">
        <v>9262</v>
      </c>
      <c r="D2927" s="918" t="s">
        <v>1957</v>
      </c>
      <c r="E2927" s="922">
        <v>1033.8599999999999</v>
      </c>
      <c r="F2927" s="662"/>
      <c r="G2927" s="662"/>
      <c r="H2927" s="662" t="str">
        <f t="shared" si="46"/>
        <v>DESCIDA D'ÁGUA DE ATERROS EM DEGRAUS - DAD 170-35 - AREIA EXTRAÍDA E BRITA PRODUZIDA</v>
      </c>
      <c r="I2927" s="662" t="str">
        <f t="shared" si="46"/>
        <v>M</v>
      </c>
    </row>
    <row r="2928" spans="2:9">
      <c r="B2928" s="439">
        <v>2003423</v>
      </c>
      <c r="C2928" s="1" t="s">
        <v>9263</v>
      </c>
      <c r="D2928" s="439" t="s">
        <v>1957</v>
      </c>
      <c r="E2928" s="921">
        <v>1271.22</v>
      </c>
      <c r="F2928" s="662"/>
      <c r="G2928" s="662"/>
      <c r="H2928" s="662" t="str">
        <f t="shared" si="46"/>
        <v>DESCIDA D'ÁGUA DE ATERROS EM DEGRAUS - DAD 200-40 - AREIA E BRITA COMERCIAIS</v>
      </c>
      <c r="I2928" s="662" t="str">
        <f t="shared" si="46"/>
        <v>M</v>
      </c>
    </row>
    <row r="2929" spans="2:9">
      <c r="B2929" s="918">
        <v>2003422</v>
      </c>
      <c r="C2929" s="919" t="s">
        <v>9264</v>
      </c>
      <c r="D2929" s="918" t="s">
        <v>1957</v>
      </c>
      <c r="E2929" s="922">
        <v>1187.8900000000001</v>
      </c>
      <c r="F2929" s="662"/>
      <c r="G2929" s="662"/>
      <c r="H2929" s="662" t="str">
        <f t="shared" si="46"/>
        <v>DESCIDA D'ÁGUA DE ATERROS EM DEGRAUS - DAD 200-40 - AREIA EXTRAÍDA E BRITA PRODUZIDA</v>
      </c>
      <c r="I2929" s="662" t="str">
        <f t="shared" si="46"/>
        <v>M</v>
      </c>
    </row>
    <row r="2930" spans="2:9">
      <c r="B2930" s="439">
        <v>2003427</v>
      </c>
      <c r="C2930" s="1" t="s">
        <v>9265</v>
      </c>
      <c r="D2930" s="439" t="s">
        <v>1957</v>
      </c>
      <c r="E2930" s="921">
        <v>1513.12</v>
      </c>
      <c r="F2930" s="662"/>
      <c r="G2930" s="662"/>
      <c r="H2930" s="662" t="str">
        <f t="shared" si="46"/>
        <v>DESCIDA D'ÁGUA DE ATERROS EM DEGRAUS - DAD 240-54 - AREIA E BRITA COMERCIAIS</v>
      </c>
      <c r="I2930" s="662" t="str">
        <f t="shared" si="46"/>
        <v>M</v>
      </c>
    </row>
    <row r="2931" spans="2:9">
      <c r="B2931" s="918">
        <v>2003426</v>
      </c>
      <c r="C2931" s="919" t="s">
        <v>9266</v>
      </c>
      <c r="D2931" s="918" t="s">
        <v>1957</v>
      </c>
      <c r="E2931" s="922">
        <v>1413.73</v>
      </c>
      <c r="F2931" s="662"/>
      <c r="G2931" s="662"/>
      <c r="H2931" s="662" t="str">
        <f t="shared" si="46"/>
        <v>DESCIDA D'ÁGUA DE ATERROS EM DEGRAUS - DAD 240-54 - AREIA EXTRAÍDA E BRITA PRODUZIDA</v>
      </c>
      <c r="I2931" s="662" t="str">
        <f t="shared" si="46"/>
        <v>M</v>
      </c>
    </row>
    <row r="2932" spans="2:9">
      <c r="B2932" s="439">
        <v>2003431</v>
      </c>
      <c r="C2932" s="1" t="s">
        <v>9267</v>
      </c>
      <c r="D2932" s="439" t="s">
        <v>1957</v>
      </c>
      <c r="E2932" s="921">
        <v>1676.95</v>
      </c>
      <c r="F2932" s="662"/>
      <c r="G2932" s="662"/>
      <c r="H2932" s="662" t="str">
        <f t="shared" si="46"/>
        <v>DESCIDA D'ÁGUA DE ATERROS EM DEGRAUS - DAD 320-35 - AREIA E BRITA COMERCIAIS</v>
      </c>
      <c r="I2932" s="662" t="str">
        <f t="shared" si="46"/>
        <v>M</v>
      </c>
    </row>
    <row r="2933" spans="2:9">
      <c r="B2933" s="918">
        <v>2003430</v>
      </c>
      <c r="C2933" s="919" t="s">
        <v>9268</v>
      </c>
      <c r="D2933" s="918" t="s">
        <v>1957</v>
      </c>
      <c r="E2933" s="922">
        <v>1559.49</v>
      </c>
      <c r="F2933" s="662"/>
      <c r="G2933" s="662"/>
      <c r="H2933" s="662" t="str">
        <f t="shared" si="46"/>
        <v>DESCIDA D'ÁGUA DE ATERROS EM DEGRAUS - DAD 320-35 - AREIA EXTRAÍDA E BRITA PRODUZIDA</v>
      </c>
      <c r="I2933" s="662" t="str">
        <f t="shared" si="46"/>
        <v>M</v>
      </c>
    </row>
    <row r="2934" spans="2:9">
      <c r="B2934" s="439">
        <v>2003435</v>
      </c>
      <c r="C2934" s="1" t="s">
        <v>9269</v>
      </c>
      <c r="D2934" s="439" t="s">
        <v>1957</v>
      </c>
      <c r="E2934" s="921">
        <v>1941.67</v>
      </c>
      <c r="F2934" s="662"/>
      <c r="G2934" s="662"/>
      <c r="H2934" s="662" t="str">
        <f t="shared" si="46"/>
        <v>DESCIDA D'ÁGUA DE ATERROS EM DEGRAUS - DAD 370-45 - AREIA E BRITA COMERCIAIS</v>
      </c>
      <c r="I2934" s="662" t="str">
        <f t="shared" si="46"/>
        <v>M</v>
      </c>
    </row>
    <row r="2935" spans="2:9">
      <c r="B2935" s="918">
        <v>2003434</v>
      </c>
      <c r="C2935" s="919" t="s">
        <v>9270</v>
      </c>
      <c r="D2935" s="918" t="s">
        <v>1957</v>
      </c>
      <c r="E2935" s="922">
        <v>1806.38</v>
      </c>
      <c r="F2935" s="662"/>
      <c r="G2935" s="662"/>
      <c r="H2935" s="662" t="str">
        <f t="shared" si="46"/>
        <v>DESCIDA D'ÁGUA DE ATERROS EM DEGRAUS - DAD 370-45 - AREIA EXTRAÍDA E BRITA PRODUZIDA</v>
      </c>
      <c r="I2935" s="662" t="str">
        <f t="shared" si="46"/>
        <v>M</v>
      </c>
    </row>
    <row r="2936" spans="2:9">
      <c r="B2936" s="439">
        <v>2003439</v>
      </c>
      <c r="C2936" s="1" t="s">
        <v>9271</v>
      </c>
      <c r="D2936" s="439" t="s">
        <v>1957</v>
      </c>
      <c r="E2936" s="921">
        <v>2274.8000000000002</v>
      </c>
      <c r="F2936" s="662"/>
      <c r="G2936" s="662"/>
      <c r="H2936" s="662" t="str">
        <f t="shared" si="46"/>
        <v>DESCIDA D'ÁGUA DE ATERROS EM DEGRAUS - DAD 435-55 - AREIA E BRITA COMERCIAIS</v>
      </c>
      <c r="I2936" s="662" t="str">
        <f t="shared" si="46"/>
        <v>M</v>
      </c>
    </row>
    <row r="2937" spans="2:9">
      <c r="B2937" s="918">
        <v>2003438</v>
      </c>
      <c r="C2937" s="919" t="s">
        <v>9272</v>
      </c>
      <c r="D2937" s="918" t="s">
        <v>1957</v>
      </c>
      <c r="E2937" s="922">
        <v>2117.2399999999998</v>
      </c>
      <c r="F2937" s="662"/>
      <c r="G2937" s="662"/>
      <c r="H2937" s="662" t="str">
        <f t="shared" si="46"/>
        <v>DESCIDA D'ÁGUA DE ATERROS EM DEGRAUS - DAD 435-55 - AREIA EXTRAÍDA E BRITA PRODUZIDA</v>
      </c>
      <c r="I2937" s="662" t="str">
        <f t="shared" si="46"/>
        <v>M</v>
      </c>
    </row>
    <row r="2938" spans="2:9">
      <c r="B2938" s="439">
        <v>2003167</v>
      </c>
      <c r="C2938" s="1" t="s">
        <v>9273</v>
      </c>
      <c r="D2938" s="439" t="s">
        <v>1957</v>
      </c>
      <c r="E2938" s="921">
        <v>2232.19</v>
      </c>
      <c r="F2938" s="662"/>
      <c r="G2938" s="662"/>
      <c r="H2938" s="662" t="str">
        <f t="shared" si="46"/>
        <v>DESCIDA D'ÁGUA DE ATERROS EM DEGRAUS - DAD 470-35 - AREIA E BRITA COMERCIAIS</v>
      </c>
      <c r="I2938" s="662" t="str">
        <f t="shared" si="46"/>
        <v>M</v>
      </c>
    </row>
    <row r="2939" spans="2:9">
      <c r="B2939" s="918">
        <v>2003168</v>
      </c>
      <c r="C2939" s="919" t="s">
        <v>9274</v>
      </c>
      <c r="D2939" s="918" t="s">
        <v>1957</v>
      </c>
      <c r="E2939" s="922">
        <v>2070.21</v>
      </c>
      <c r="F2939" s="662"/>
      <c r="G2939" s="662"/>
      <c r="H2939" s="662" t="str">
        <f t="shared" si="46"/>
        <v>DESCIDA D'ÁGUA DE ATERROS EM DEGRAUS - DAD 470-35 - AREIA EXTRAÍDA E BRITA PRODUZIDA</v>
      </c>
      <c r="I2939" s="662" t="str">
        <f t="shared" si="46"/>
        <v>M</v>
      </c>
    </row>
    <row r="2940" spans="2:9">
      <c r="B2940" s="439">
        <v>2003407</v>
      </c>
      <c r="C2940" s="1" t="s">
        <v>4113</v>
      </c>
      <c r="D2940" s="439" t="s">
        <v>1957</v>
      </c>
      <c r="E2940" s="921">
        <v>707.22</v>
      </c>
      <c r="F2940" s="662"/>
      <c r="G2940" s="662"/>
      <c r="H2940" s="662" t="str">
        <f t="shared" si="46"/>
        <v>DESCIDA D'ÁGUA DE ATERROS EM DEGRAUS - DAD 60-36 - AREIA E BRITA COMERCIAIS</v>
      </c>
      <c r="I2940" s="662" t="str">
        <f t="shared" si="46"/>
        <v>M</v>
      </c>
    </row>
    <row r="2941" spans="2:9">
      <c r="B2941" s="918">
        <v>2003406</v>
      </c>
      <c r="C2941" s="919" t="s">
        <v>9275</v>
      </c>
      <c r="D2941" s="918" t="s">
        <v>1957</v>
      </c>
      <c r="E2941" s="922">
        <v>666.65</v>
      </c>
      <c r="F2941" s="662"/>
      <c r="G2941" s="662"/>
      <c r="H2941" s="662" t="str">
        <f t="shared" si="46"/>
        <v>DESCIDA D'ÁGUA DE ATERROS EM DEGRAUS - DAD 60-36 - AREIA EXTRAÍDA E BRITA PRODUZIDA</v>
      </c>
      <c r="I2941" s="662" t="str">
        <f t="shared" si="46"/>
        <v>M</v>
      </c>
    </row>
    <row r="2942" spans="2:9">
      <c r="B2942" s="439">
        <v>2003169</v>
      </c>
      <c r="C2942" s="1" t="s">
        <v>9276</v>
      </c>
      <c r="D2942" s="439" t="s">
        <v>1957</v>
      </c>
      <c r="E2942" s="921">
        <v>2890.1</v>
      </c>
      <c r="F2942" s="662"/>
      <c r="G2942" s="662"/>
      <c r="H2942" s="662" t="str">
        <f t="shared" si="46"/>
        <v>DESCIDA D'ÁGUA DE ATERROS EM DEGRAUS - DAD 608-50 - AREIA E BRITA COMERCIAIS</v>
      </c>
      <c r="I2942" s="662" t="str">
        <f t="shared" si="46"/>
        <v>M</v>
      </c>
    </row>
    <row r="2943" spans="2:9">
      <c r="B2943" s="918">
        <v>2003170</v>
      </c>
      <c r="C2943" s="919" t="s">
        <v>9277</v>
      </c>
      <c r="D2943" s="918" t="s">
        <v>1957</v>
      </c>
      <c r="E2943" s="922">
        <v>2682.68</v>
      </c>
      <c r="F2943" s="662"/>
      <c r="G2943" s="662"/>
      <c r="H2943" s="662" t="str">
        <f t="shared" si="46"/>
        <v>DESCIDA D'ÁGUA DE ATERROS EM DEGRAUS - DAD 608-50 - AREIA EXTRAÍDA E BRITA PRODUZIDA</v>
      </c>
      <c r="I2943" s="662" t="str">
        <f t="shared" si="46"/>
        <v>M</v>
      </c>
    </row>
    <row r="2944" spans="2:9">
      <c r="B2944" s="439">
        <v>2003389</v>
      </c>
      <c r="C2944" s="1" t="s">
        <v>9278</v>
      </c>
      <c r="D2944" s="439" t="s">
        <v>1957</v>
      </c>
      <c r="E2944" s="921">
        <v>238.24</v>
      </c>
      <c r="F2944" s="662"/>
      <c r="G2944" s="662"/>
      <c r="H2944" s="662" t="str">
        <f t="shared" si="46"/>
        <v>DESCIDA D'ÁGUA DE ATERROS TIPO RÁPIDO - DAR 40-20 - AREIA E BRITA COMERCIAIS</v>
      </c>
      <c r="I2944" s="662" t="str">
        <f t="shared" si="46"/>
        <v>M</v>
      </c>
    </row>
    <row r="2945" spans="2:9">
      <c r="B2945" s="918">
        <v>2003388</v>
      </c>
      <c r="C2945" s="919" t="s">
        <v>9279</v>
      </c>
      <c r="D2945" s="918" t="s">
        <v>1957</v>
      </c>
      <c r="E2945" s="922">
        <v>220.9</v>
      </c>
      <c r="F2945" s="662"/>
      <c r="G2945" s="662"/>
      <c r="H2945" s="662" t="str">
        <f t="shared" si="46"/>
        <v>DESCIDA D'ÁGUA DE ATERROS TIPO RÁPIDO - DAR 40-20 - AREIA EXTRAÍDA E BRITA PRODUZIDA</v>
      </c>
      <c r="I2945" s="662" t="str">
        <f t="shared" si="46"/>
        <v>M</v>
      </c>
    </row>
    <row r="2946" spans="2:9">
      <c r="B2946" s="439">
        <v>2003393</v>
      </c>
      <c r="C2946" s="1" t="s">
        <v>6373</v>
      </c>
      <c r="D2946" s="439" t="s">
        <v>1957</v>
      </c>
      <c r="E2946" s="921">
        <v>383.14</v>
      </c>
      <c r="F2946" s="662"/>
      <c r="G2946" s="662"/>
      <c r="H2946" s="662" t="str">
        <f t="shared" si="46"/>
        <v>DESCIDA D'ÁGUA DE ATERROS TIPO RÁPIDO - DAR 60-30 - AREIA E BRITA COMERCIAIS</v>
      </c>
      <c r="I2946" s="662" t="str">
        <f t="shared" si="46"/>
        <v>M</v>
      </c>
    </row>
    <row r="2947" spans="2:9">
      <c r="B2947" s="918">
        <v>2003392</v>
      </c>
      <c r="C2947" s="919" t="s">
        <v>9280</v>
      </c>
      <c r="D2947" s="918" t="s">
        <v>1957</v>
      </c>
      <c r="E2947" s="922">
        <v>359.47</v>
      </c>
      <c r="F2947" s="662"/>
      <c r="G2947" s="662"/>
      <c r="H2947" s="662" t="str">
        <f t="shared" ref="H2947:I3010" si="47">UPPER(C2947)</f>
        <v>DESCIDA D'ÁGUA DE ATERROS TIPO RÁPIDO - DAR 60-30 - AREIA EXTRAÍDA E BRITA PRODUZIDA</v>
      </c>
      <c r="I2947" s="662" t="str">
        <f t="shared" si="47"/>
        <v>M</v>
      </c>
    </row>
    <row r="2948" spans="2:9">
      <c r="B2948" s="439">
        <v>2003173</v>
      </c>
      <c r="C2948" s="1" t="s">
        <v>9281</v>
      </c>
      <c r="D2948" s="439" t="s">
        <v>1957</v>
      </c>
      <c r="E2948" s="921">
        <v>921.26</v>
      </c>
      <c r="F2948" s="662"/>
      <c r="G2948" s="662"/>
      <c r="H2948" s="662" t="str">
        <f t="shared" si="47"/>
        <v>DESCIDA D'ÁGUA DE CORTES EM DEGRAUS - DCD 100-50 - AREIA E BRITA COMERCIAIS</v>
      </c>
      <c r="I2948" s="662" t="str">
        <f t="shared" si="47"/>
        <v>M</v>
      </c>
    </row>
    <row r="2949" spans="2:9">
      <c r="B2949" s="918">
        <v>2003174</v>
      </c>
      <c r="C2949" s="919" t="s">
        <v>9282</v>
      </c>
      <c r="D2949" s="918" t="s">
        <v>1957</v>
      </c>
      <c r="E2949" s="922">
        <v>867.24</v>
      </c>
      <c r="F2949" s="662"/>
      <c r="G2949" s="662"/>
      <c r="H2949" s="662" t="str">
        <f t="shared" si="47"/>
        <v>DESCIDA D'ÁGUA DE CORTES EM DEGRAUS - DCD 100-50 - AREIA EXTRAÍDA E BRITA PRODUZIDA</v>
      </c>
      <c r="I2949" s="662" t="str">
        <f t="shared" si="47"/>
        <v>M</v>
      </c>
    </row>
    <row r="2950" spans="2:9">
      <c r="B2950" s="439">
        <v>2003171</v>
      </c>
      <c r="C2950" s="1" t="s">
        <v>9283</v>
      </c>
      <c r="D2950" s="439" t="s">
        <v>1957</v>
      </c>
      <c r="E2950" s="921">
        <v>635.77</v>
      </c>
      <c r="F2950" s="662"/>
      <c r="G2950" s="662"/>
      <c r="H2950" s="662" t="str">
        <f t="shared" si="47"/>
        <v>DESCIDA D'ÁGUA DE CORTES EM DEGRAUS - DCD 40-40 - AREIA E BRITA COMERCIAIS</v>
      </c>
      <c r="I2950" s="662" t="str">
        <f t="shared" si="47"/>
        <v>M</v>
      </c>
    </row>
    <row r="2951" spans="2:9">
      <c r="B2951" s="918">
        <v>2003172</v>
      </c>
      <c r="C2951" s="919" t="s">
        <v>9284</v>
      </c>
      <c r="D2951" s="918" t="s">
        <v>1957</v>
      </c>
      <c r="E2951" s="922">
        <v>601.95000000000005</v>
      </c>
      <c r="F2951" s="662"/>
      <c r="G2951" s="662"/>
      <c r="H2951" s="662" t="str">
        <f t="shared" si="47"/>
        <v>DESCIDA D'ÁGUA DE CORTES EM DEGRAUS - DCD 40-40 - AREIA EXTRAÍDA E BRITA PRODUZIDA</v>
      </c>
      <c r="I2951" s="662" t="str">
        <f t="shared" si="47"/>
        <v>M</v>
      </c>
    </row>
    <row r="2952" spans="2:9">
      <c r="B2952" s="439">
        <v>2003399</v>
      </c>
      <c r="C2952" s="1" t="s">
        <v>9285</v>
      </c>
      <c r="D2952" s="439" t="s">
        <v>1957</v>
      </c>
      <c r="E2952" s="921">
        <v>645.88</v>
      </c>
      <c r="F2952" s="662"/>
      <c r="G2952" s="662"/>
      <c r="H2952" s="662" t="str">
        <f t="shared" si="47"/>
        <v>DESCIDA D'ÁGUA DE CORTES EM DEGRAUS - DCD 60-30 - AREIA E BRITA COMERCIAIS</v>
      </c>
      <c r="I2952" s="662" t="str">
        <f t="shared" si="47"/>
        <v>M</v>
      </c>
    </row>
    <row r="2953" spans="2:9">
      <c r="B2953" s="918">
        <v>2003398</v>
      </c>
      <c r="C2953" s="919" t="s">
        <v>9286</v>
      </c>
      <c r="D2953" s="918" t="s">
        <v>1957</v>
      </c>
      <c r="E2953" s="922">
        <v>609.14</v>
      </c>
      <c r="F2953" s="662"/>
      <c r="G2953" s="662"/>
      <c r="H2953" s="662" t="str">
        <f t="shared" si="47"/>
        <v>DESCIDA D'ÁGUA DE CORTES EM DEGRAUS - DCD 60-30 - AREIA EXTRAÍDA E BRITA PRODUZIDA</v>
      </c>
      <c r="I2953" s="662" t="str">
        <f t="shared" si="47"/>
        <v>M</v>
      </c>
    </row>
    <row r="2954" spans="2:9">
      <c r="B2954" s="439">
        <v>2003403</v>
      </c>
      <c r="C2954" s="1" t="s">
        <v>9287</v>
      </c>
      <c r="D2954" s="439" t="s">
        <v>1957</v>
      </c>
      <c r="E2954" s="921">
        <v>788.92</v>
      </c>
      <c r="F2954" s="662"/>
      <c r="G2954" s="662"/>
      <c r="H2954" s="662" t="str">
        <f t="shared" si="47"/>
        <v>DESCIDA D'ÁGUA DE CORTES EM DEGRAUS - DCD 80-40 - AREIA E BRITA COMERCIAIS</v>
      </c>
      <c r="I2954" s="662" t="str">
        <f t="shared" si="47"/>
        <v>M</v>
      </c>
    </row>
    <row r="2955" spans="2:9">
      <c r="B2955" s="918">
        <v>2003402</v>
      </c>
      <c r="C2955" s="919" t="s">
        <v>9288</v>
      </c>
      <c r="D2955" s="918" t="s">
        <v>1957</v>
      </c>
      <c r="E2955" s="922">
        <v>743.53</v>
      </c>
      <c r="F2955" s="662"/>
      <c r="G2955" s="662"/>
      <c r="H2955" s="662" t="str">
        <f t="shared" si="47"/>
        <v>DESCIDA D'ÁGUA DE CORTES EM DEGRAUS - DCD 80-40 - AREIA EXTRAÍDA E BRITA PRODUZIDA</v>
      </c>
      <c r="I2955" s="662" t="str">
        <f t="shared" si="47"/>
        <v>M</v>
      </c>
    </row>
    <row r="2956" spans="2:9">
      <c r="B2956" s="439">
        <v>2003452</v>
      </c>
      <c r="C2956" s="1" t="s">
        <v>9289</v>
      </c>
      <c r="D2956" s="439" t="s">
        <v>1958</v>
      </c>
      <c r="E2956" s="921">
        <v>854.85</v>
      </c>
      <c r="F2956" s="662"/>
      <c r="G2956" s="662"/>
      <c r="H2956" s="662" t="str">
        <f t="shared" si="47"/>
        <v>DISSIPADOR DE ENERGIA - DEB 180-263 - AREIA EXTRAÍDA E BRITA E PEDRA DE MÃO PRODUZIDAS</v>
      </c>
      <c r="I2956" s="662" t="str">
        <f t="shared" si="47"/>
        <v>UN</v>
      </c>
    </row>
    <row r="2957" spans="2:9">
      <c r="B2957" s="918">
        <v>2003453</v>
      </c>
      <c r="C2957" s="919" t="s">
        <v>4108</v>
      </c>
      <c r="D2957" s="918" t="s">
        <v>1958</v>
      </c>
      <c r="E2957" s="922">
        <v>1008.46</v>
      </c>
      <c r="F2957" s="662"/>
      <c r="G2957" s="662"/>
      <c r="H2957" s="662" t="str">
        <f t="shared" si="47"/>
        <v>DISSIPADOR DE ENERGIA - DEB 180-263 - AREIA, BRITA E PEDRA DE MÃO COMERCIAIS</v>
      </c>
      <c r="I2957" s="662" t="str">
        <f t="shared" si="47"/>
        <v>UN</v>
      </c>
    </row>
    <row r="2958" spans="2:9">
      <c r="B2958" s="439">
        <v>2003454</v>
      </c>
      <c r="C2958" s="1" t="s">
        <v>9290</v>
      </c>
      <c r="D2958" s="439" t="s">
        <v>1958</v>
      </c>
      <c r="E2958" s="921">
        <v>1205.23</v>
      </c>
      <c r="F2958" s="662"/>
      <c r="G2958" s="662"/>
      <c r="H2958" s="662" t="str">
        <f t="shared" si="47"/>
        <v>DISSIPADOR DE ENERGIA - DEB 240-316 - AREIA EXTRAÍDA E BRITA E PEDRA DE MÃO PRODUZIDAS</v>
      </c>
      <c r="I2958" s="662" t="str">
        <f t="shared" si="47"/>
        <v>UN</v>
      </c>
    </row>
    <row r="2959" spans="2:9">
      <c r="B2959" s="918">
        <v>2003455</v>
      </c>
      <c r="C2959" s="919" t="s">
        <v>9291</v>
      </c>
      <c r="D2959" s="918" t="s">
        <v>1958</v>
      </c>
      <c r="E2959" s="922">
        <v>1440.32</v>
      </c>
      <c r="F2959" s="662"/>
      <c r="G2959" s="662"/>
      <c r="H2959" s="662" t="str">
        <f t="shared" si="47"/>
        <v>DISSIPADOR DE ENERGIA - DEB 240-316 - AREIA, BRITA E PEDRA DE MÃO COMERCIAIS</v>
      </c>
      <c r="I2959" s="662" t="str">
        <f t="shared" si="47"/>
        <v>UN</v>
      </c>
    </row>
    <row r="2960" spans="2:9">
      <c r="B2960" s="439">
        <v>2003456</v>
      </c>
      <c r="C2960" s="1" t="s">
        <v>9292</v>
      </c>
      <c r="D2960" s="439" t="s">
        <v>1958</v>
      </c>
      <c r="E2960" s="921">
        <v>1599.74</v>
      </c>
      <c r="F2960" s="662"/>
      <c r="G2960" s="662"/>
      <c r="H2960" s="662" t="str">
        <f t="shared" si="47"/>
        <v>DISSIPADOR DE ENERGIA - DEB 300-366 - AREIA EXTRAÍDA E BRITA E PEDRA DE MÃO PRODUZIDAS</v>
      </c>
      <c r="I2960" s="662" t="str">
        <f t="shared" si="47"/>
        <v>UN</v>
      </c>
    </row>
    <row r="2961" spans="2:9">
      <c r="B2961" s="918">
        <v>2003457</v>
      </c>
      <c r="C2961" s="919" t="s">
        <v>9293</v>
      </c>
      <c r="D2961" s="918" t="s">
        <v>1958</v>
      </c>
      <c r="E2961" s="922">
        <v>1930.67</v>
      </c>
      <c r="F2961" s="662"/>
      <c r="G2961" s="662"/>
      <c r="H2961" s="662" t="str">
        <f t="shared" si="47"/>
        <v>DISSIPADOR DE ENERGIA - DEB 300-366 - AREIA, BRITA E PEDRA DE MÃO COMERCIAIS</v>
      </c>
      <c r="I2961" s="662" t="str">
        <f t="shared" si="47"/>
        <v>UN</v>
      </c>
    </row>
    <row r="2962" spans="2:9">
      <c r="B2962" s="439">
        <v>2003462</v>
      </c>
      <c r="C2962" s="1" t="s">
        <v>9294</v>
      </c>
      <c r="D2962" s="439" t="s">
        <v>1958</v>
      </c>
      <c r="E2962" s="921">
        <v>2058.02</v>
      </c>
      <c r="F2962" s="662"/>
      <c r="G2962" s="662"/>
      <c r="H2962" s="662" t="str">
        <f t="shared" si="47"/>
        <v>DISSIPADOR DE ENERGIA - DEB 300-511 - AREIA EXTRAÍDA E BRITA E PEDRA DE MÃO PRODUZIDAS</v>
      </c>
      <c r="I2962" s="662" t="str">
        <f t="shared" si="47"/>
        <v>UN</v>
      </c>
    </row>
    <row r="2963" spans="2:9">
      <c r="B2963" s="918">
        <v>2003463</v>
      </c>
      <c r="C2963" s="919" t="s">
        <v>9295</v>
      </c>
      <c r="D2963" s="918" t="s">
        <v>1958</v>
      </c>
      <c r="E2963" s="922">
        <v>2508.42</v>
      </c>
      <c r="F2963" s="662"/>
      <c r="G2963" s="662"/>
      <c r="H2963" s="662" t="str">
        <f t="shared" si="47"/>
        <v>DISSIPADOR DE ENERGIA - DEB 300-511 - AREIA, BRITA E PEDRA DE MÃO COMERCIAIS</v>
      </c>
      <c r="I2963" s="662" t="str">
        <f t="shared" si="47"/>
        <v>UN</v>
      </c>
    </row>
    <row r="2964" spans="2:9">
      <c r="B2964" s="439">
        <v>2003468</v>
      </c>
      <c r="C2964" s="1" t="s">
        <v>9296</v>
      </c>
      <c r="D2964" s="439" t="s">
        <v>1958</v>
      </c>
      <c r="E2964" s="921">
        <v>2547.71</v>
      </c>
      <c r="F2964" s="662"/>
      <c r="G2964" s="662"/>
      <c r="H2964" s="662" t="str">
        <f t="shared" si="47"/>
        <v>DISSIPADOR DE ENERGIA - DEB 300-666 - AREIA EXTRAÍDA E BRITA E PEDRA DE MÃO PRODUZIDAS</v>
      </c>
      <c r="I2964" s="662" t="str">
        <f t="shared" si="47"/>
        <v>UN</v>
      </c>
    </row>
    <row r="2965" spans="2:9">
      <c r="B2965" s="918">
        <v>2003469</v>
      </c>
      <c r="C2965" s="919" t="s">
        <v>9297</v>
      </c>
      <c r="D2965" s="918" t="s">
        <v>1958</v>
      </c>
      <c r="E2965" s="922">
        <v>3125.73</v>
      </c>
      <c r="F2965" s="662"/>
      <c r="G2965" s="662"/>
      <c r="H2965" s="662" t="str">
        <f t="shared" si="47"/>
        <v>DISSIPADOR DE ENERGIA - DEB 300-666 - AREIA, BRITA E PEDRA DE MÃO COMERCIAIS</v>
      </c>
      <c r="I2965" s="662" t="str">
        <f t="shared" si="47"/>
        <v>UN</v>
      </c>
    </row>
    <row r="2966" spans="2:9">
      <c r="B2966" s="439">
        <v>2003458</v>
      </c>
      <c r="C2966" s="1" t="s">
        <v>9298</v>
      </c>
      <c r="D2966" s="439" t="s">
        <v>1958</v>
      </c>
      <c r="E2966" s="921">
        <v>2035.76</v>
      </c>
      <c r="F2966" s="662"/>
      <c r="G2966" s="662"/>
      <c r="H2966" s="662" t="str">
        <f t="shared" si="47"/>
        <v>DISSIPADOR DE ENERGIA - DEB 360-414 - AREIA EXTRAÍDA E BRITA E PEDRA DE MÃO PRODUZIDAS</v>
      </c>
      <c r="I2966" s="662" t="str">
        <f t="shared" si="47"/>
        <v>UN</v>
      </c>
    </row>
    <row r="2967" spans="2:9">
      <c r="B2967" s="918">
        <v>2003459</v>
      </c>
      <c r="C2967" s="919" t="s">
        <v>9299</v>
      </c>
      <c r="D2967" s="918" t="s">
        <v>1958</v>
      </c>
      <c r="E2967" s="922">
        <v>2475.75</v>
      </c>
      <c r="F2967" s="662"/>
      <c r="G2967" s="662"/>
      <c r="H2967" s="662" t="str">
        <f t="shared" si="47"/>
        <v>DISSIPADOR DE ENERGIA - DEB 360-414 - AREIA, BRITA E PEDRA DE MÃO COMERCIAIS</v>
      </c>
      <c r="I2967" s="662" t="str">
        <f t="shared" si="47"/>
        <v>UN</v>
      </c>
    </row>
    <row r="2968" spans="2:9">
      <c r="B2968" s="439">
        <v>2003464</v>
      </c>
      <c r="C2968" s="1" t="s">
        <v>9300</v>
      </c>
      <c r="D2968" s="439" t="s">
        <v>1958</v>
      </c>
      <c r="E2968" s="921">
        <v>2658.21</v>
      </c>
      <c r="F2968" s="662"/>
      <c r="G2968" s="662"/>
      <c r="H2968" s="662" t="str">
        <f t="shared" si="47"/>
        <v>DISSIPADOR DE ENERGIA - DEB 360-584 - AREIA EXTRAÍDA E BRITA E PEDRA DE MÃO PRODUZIDAS</v>
      </c>
      <c r="I2968" s="662" t="str">
        <f t="shared" si="47"/>
        <v>UN</v>
      </c>
    </row>
    <row r="2969" spans="2:9">
      <c r="B2969" s="918">
        <v>2003465</v>
      </c>
      <c r="C2969" s="919" t="s">
        <v>9301</v>
      </c>
      <c r="D2969" s="918" t="s">
        <v>1958</v>
      </c>
      <c r="E2969" s="922">
        <v>3264.34</v>
      </c>
      <c r="F2969" s="662"/>
      <c r="G2969" s="662"/>
      <c r="H2969" s="662" t="str">
        <f t="shared" si="47"/>
        <v>DISSIPADOR DE ENERGIA - DEB 360-584 - AREIA, BRITA E PEDRA DE MÃO COMERCIAIS</v>
      </c>
      <c r="I2969" s="662" t="str">
        <f t="shared" si="47"/>
        <v>UN</v>
      </c>
    </row>
    <row r="2970" spans="2:9">
      <c r="B2970" s="439">
        <v>2003470</v>
      </c>
      <c r="C2970" s="1" t="s">
        <v>9302</v>
      </c>
      <c r="D2970" s="439" t="s">
        <v>1958</v>
      </c>
      <c r="E2970" s="921">
        <v>3282.76</v>
      </c>
      <c r="F2970" s="662"/>
      <c r="G2970" s="662"/>
      <c r="H2970" s="662" t="str">
        <f t="shared" si="47"/>
        <v>DISSIPADOR DE ENERGIA - DEB 360-754 - AREIA EXTRAÍDA E BRITA E PEDRA DE MÃO PRODUZIDAS</v>
      </c>
      <c r="I2970" s="662" t="str">
        <f t="shared" si="47"/>
        <v>UN</v>
      </c>
    </row>
    <row r="2971" spans="2:9">
      <c r="B2971" s="918">
        <v>2003471</v>
      </c>
      <c r="C2971" s="919" t="s">
        <v>9303</v>
      </c>
      <c r="D2971" s="918" t="s">
        <v>1958</v>
      </c>
      <c r="E2971" s="922">
        <v>4055.68</v>
      </c>
      <c r="F2971" s="662"/>
      <c r="G2971" s="662"/>
      <c r="H2971" s="662" t="str">
        <f t="shared" si="47"/>
        <v>DISSIPADOR DE ENERGIA - DEB 360-754 - AREIA, BRITA E PEDRA DE MÃO COMERCIAIS</v>
      </c>
      <c r="I2971" s="662" t="str">
        <f t="shared" si="47"/>
        <v>UN</v>
      </c>
    </row>
    <row r="2972" spans="2:9">
      <c r="B2972" s="439">
        <v>2003460</v>
      </c>
      <c r="C2972" s="1" t="s">
        <v>9304</v>
      </c>
      <c r="D2972" s="439" t="s">
        <v>1958</v>
      </c>
      <c r="E2972" s="921">
        <v>3069.97</v>
      </c>
      <c r="F2972" s="662"/>
      <c r="G2972" s="662"/>
      <c r="H2972" s="662" t="str">
        <f t="shared" si="47"/>
        <v>DISSIPADOR DE ENERGIA - DEB 450-551 - AREIA EXTRAÍDA E BRITA E PEDRA DE MÃO PRODUZIDAS</v>
      </c>
      <c r="I2972" s="662" t="str">
        <f t="shared" si="47"/>
        <v>UN</v>
      </c>
    </row>
    <row r="2973" spans="2:9">
      <c r="B2973" s="918">
        <v>2003461</v>
      </c>
      <c r="C2973" s="919" t="s">
        <v>9305</v>
      </c>
      <c r="D2973" s="918" t="s">
        <v>1958</v>
      </c>
      <c r="E2973" s="922">
        <v>3781.01</v>
      </c>
      <c r="F2973" s="662"/>
      <c r="G2973" s="662"/>
      <c r="H2973" s="662" t="str">
        <f t="shared" si="47"/>
        <v>DISSIPADOR DE ENERGIA - DEB 450-551 - AREIA, BRITA E PEDRA DE MÃO COMERCIAIS</v>
      </c>
      <c r="I2973" s="662" t="str">
        <f t="shared" si="47"/>
        <v>UN</v>
      </c>
    </row>
    <row r="2974" spans="2:9">
      <c r="B2974" s="439">
        <v>2003466</v>
      </c>
      <c r="C2974" s="1" t="s">
        <v>9306</v>
      </c>
      <c r="D2974" s="439" t="s">
        <v>1958</v>
      </c>
      <c r="E2974" s="921">
        <v>3934.19</v>
      </c>
      <c r="F2974" s="662"/>
      <c r="G2974" s="662"/>
      <c r="H2974" s="662" t="str">
        <f t="shared" si="47"/>
        <v>DISSIPADOR DE ENERGIA - DEB 450-746 - AREIA EXTRAÍDA E BRITA E PEDRA DE MÃO PRODUZIDAS</v>
      </c>
      <c r="I2974" s="662" t="str">
        <f t="shared" si="47"/>
        <v>UN</v>
      </c>
    </row>
    <row r="2975" spans="2:9">
      <c r="B2975" s="918">
        <v>2003467</v>
      </c>
      <c r="C2975" s="919" t="s">
        <v>9307</v>
      </c>
      <c r="D2975" s="918" t="s">
        <v>1958</v>
      </c>
      <c r="E2975" s="922">
        <v>4881.6000000000004</v>
      </c>
      <c r="F2975" s="662"/>
      <c r="G2975" s="662"/>
      <c r="H2975" s="662" t="str">
        <f t="shared" si="47"/>
        <v>DISSIPADOR DE ENERGIA - DEB 450-746 - AREIA, BRITA E PEDRA DE MÃO COMERCIAIS</v>
      </c>
      <c r="I2975" s="662" t="str">
        <f t="shared" si="47"/>
        <v>UN</v>
      </c>
    </row>
    <row r="2976" spans="2:9">
      <c r="B2976" s="439">
        <v>2003472</v>
      </c>
      <c r="C2976" s="1" t="s">
        <v>9308</v>
      </c>
      <c r="D2976" s="439" t="s">
        <v>1958</v>
      </c>
      <c r="E2976" s="921">
        <v>4863.8999999999996</v>
      </c>
      <c r="F2976" s="662"/>
      <c r="G2976" s="662"/>
      <c r="H2976" s="662" t="str">
        <f t="shared" si="47"/>
        <v>DISSIPADOR DE ENERGIA - DEB 450-956 - AREIA EXTRAÍDA E BRITA E PEDRA DE MÃO PRODUZIDAS</v>
      </c>
      <c r="I2976" s="662" t="str">
        <f t="shared" si="47"/>
        <v>UN</v>
      </c>
    </row>
    <row r="2977" spans="2:9">
      <c r="B2977" s="918">
        <v>2003473</v>
      </c>
      <c r="C2977" s="919" t="s">
        <v>9309</v>
      </c>
      <c r="D2977" s="918" t="s">
        <v>1958</v>
      </c>
      <c r="E2977" s="922">
        <v>6066.18</v>
      </c>
      <c r="F2977" s="662"/>
      <c r="G2977" s="662"/>
      <c r="H2977" s="662" t="str">
        <f t="shared" si="47"/>
        <v>DISSIPADOR DE ENERGIA - DEB 450-956 - AREIA, BRITA E PEDRA DE MÃO COMERCIAIS</v>
      </c>
      <c r="I2977" s="662" t="str">
        <f t="shared" si="47"/>
        <v>UN</v>
      </c>
    </row>
    <row r="2978" spans="2:9">
      <c r="B2978" s="439">
        <v>2003176</v>
      </c>
      <c r="C2978" s="1" t="s">
        <v>9310</v>
      </c>
      <c r="D2978" s="439" t="s">
        <v>1958</v>
      </c>
      <c r="E2978" s="921">
        <v>620.84</v>
      </c>
      <c r="F2978" s="662"/>
      <c r="G2978" s="662"/>
      <c r="H2978" s="662" t="str">
        <f t="shared" si="47"/>
        <v>DISSIPADOR DE ENERGIA - DED 01 A - AREIA EXTRAÍDA E BRITA E PEDRA DE MÃO PRODUZIDAS</v>
      </c>
      <c r="I2978" s="662" t="str">
        <f t="shared" si="47"/>
        <v>UN</v>
      </c>
    </row>
    <row r="2979" spans="2:9">
      <c r="B2979" s="918">
        <v>2003175</v>
      </c>
      <c r="C2979" s="919" t="s">
        <v>6374</v>
      </c>
      <c r="D2979" s="918" t="s">
        <v>1958</v>
      </c>
      <c r="E2979" s="920">
        <v>714.3</v>
      </c>
      <c r="F2979" s="662"/>
      <c r="G2979" s="662"/>
      <c r="H2979" s="662" t="str">
        <f t="shared" si="47"/>
        <v>DISSIPADOR DE ENERGIA - DED 01 A - AREIA, BRITA E PEDRA DE MÃO COMERCIAIS</v>
      </c>
      <c r="I2979" s="662" t="str">
        <f t="shared" si="47"/>
        <v>UN</v>
      </c>
    </row>
    <row r="2980" spans="2:9">
      <c r="B2980" s="439">
        <v>2003201</v>
      </c>
      <c r="C2980" s="1" t="s">
        <v>9311</v>
      </c>
      <c r="D2980" s="439" t="s">
        <v>1958</v>
      </c>
      <c r="E2980" s="608">
        <v>688.1</v>
      </c>
      <c r="F2980" s="662"/>
      <c r="G2980" s="662"/>
      <c r="H2980" s="662" t="str">
        <f t="shared" si="47"/>
        <v>DISSIPADOR DE ENERGIA - DED 01 B - AREIA E BRITA COMERCIAIS</v>
      </c>
      <c r="I2980" s="662" t="str">
        <f t="shared" si="47"/>
        <v>UN</v>
      </c>
    </row>
    <row r="2981" spans="2:9">
      <c r="B2981" s="918">
        <v>2003202</v>
      </c>
      <c r="C2981" s="919" t="s">
        <v>9312</v>
      </c>
      <c r="D2981" s="918" t="s">
        <v>1958</v>
      </c>
      <c r="E2981" s="920">
        <v>628.61</v>
      </c>
      <c r="F2981" s="662"/>
      <c r="G2981" s="662"/>
      <c r="H2981" s="662" t="str">
        <f t="shared" si="47"/>
        <v>DISSIPADOR DE ENERGIA - DED 01 B - AREIA EXTRAÍDA E BRITA PRODUZIDA</v>
      </c>
      <c r="I2981" s="662" t="str">
        <f t="shared" si="47"/>
        <v>UN</v>
      </c>
    </row>
    <row r="2982" spans="2:9">
      <c r="B2982" s="439">
        <v>2003178</v>
      </c>
      <c r="C2982" s="1" t="s">
        <v>9313</v>
      </c>
      <c r="D2982" s="439" t="s">
        <v>1958</v>
      </c>
      <c r="E2982" s="921">
        <v>389.12</v>
      </c>
      <c r="F2982" s="662"/>
      <c r="G2982" s="662"/>
      <c r="H2982" s="662" t="str">
        <f t="shared" si="47"/>
        <v>DISSIPADOR DE ENERGIA - DED 02 A - AREIA EXTRAÍDA E BRITA E PEDRA DE MÃO PRODUZIDAS</v>
      </c>
      <c r="I2982" s="662" t="str">
        <f t="shared" si="47"/>
        <v>UN</v>
      </c>
    </row>
    <row r="2983" spans="2:9">
      <c r="B2983" s="918">
        <v>2003177</v>
      </c>
      <c r="C2983" s="919" t="s">
        <v>9314</v>
      </c>
      <c r="D2983" s="918" t="s">
        <v>1958</v>
      </c>
      <c r="E2983" s="922">
        <v>439.37</v>
      </c>
      <c r="F2983" s="662"/>
      <c r="G2983" s="662"/>
      <c r="H2983" s="662" t="str">
        <f t="shared" si="47"/>
        <v>DISSIPADOR DE ENERGIA - DED 02 A - AREIA, BRITA E PEDRA DE MÃO COMERCIAIS</v>
      </c>
      <c r="I2983" s="662" t="str">
        <f t="shared" si="47"/>
        <v>UN</v>
      </c>
    </row>
    <row r="2984" spans="2:9">
      <c r="B2984" s="439">
        <v>2003203</v>
      </c>
      <c r="C2984" s="1" t="s">
        <v>9315</v>
      </c>
      <c r="D2984" s="439" t="s">
        <v>1958</v>
      </c>
      <c r="E2984" s="921">
        <v>493.69</v>
      </c>
      <c r="F2984" s="662"/>
      <c r="G2984" s="662"/>
      <c r="H2984" s="662" t="str">
        <f t="shared" si="47"/>
        <v>DISSIPADOR DE ENERGIA - DED 02 B - AREIA E BRITA COMERCIAIS</v>
      </c>
      <c r="I2984" s="662" t="str">
        <f t="shared" si="47"/>
        <v>UN</v>
      </c>
    </row>
    <row r="2985" spans="2:9">
      <c r="B2985" s="918">
        <v>2003204</v>
      </c>
      <c r="C2985" s="919" t="s">
        <v>9316</v>
      </c>
      <c r="D2985" s="918" t="s">
        <v>1958</v>
      </c>
      <c r="E2985" s="922">
        <v>451.72</v>
      </c>
      <c r="F2985" s="662"/>
      <c r="G2985" s="662"/>
      <c r="H2985" s="662" t="str">
        <f t="shared" si="47"/>
        <v>DISSIPADOR DE ENERGIA - DED 02 B - AREIA EXTRAÍDA E BRITA PRODUZIDA</v>
      </c>
      <c r="I2985" s="662" t="str">
        <f t="shared" si="47"/>
        <v>UN</v>
      </c>
    </row>
    <row r="2986" spans="2:9">
      <c r="B2986" s="439">
        <v>2003180</v>
      </c>
      <c r="C2986" s="1" t="s">
        <v>9317</v>
      </c>
      <c r="D2986" s="439" t="s">
        <v>1958</v>
      </c>
      <c r="E2986" s="921">
        <v>619.49</v>
      </c>
      <c r="F2986" s="662"/>
      <c r="G2986" s="662"/>
      <c r="H2986" s="662" t="str">
        <f t="shared" si="47"/>
        <v>DISSIPADOR DE ENERGIA - DED 03 A - AREIA EXTRAÍDA E BRITA E PEDRA DE MÃO PRODUZIDAS</v>
      </c>
      <c r="I2986" s="662" t="str">
        <f t="shared" si="47"/>
        <v>UN</v>
      </c>
    </row>
    <row r="2987" spans="2:9">
      <c r="B2987" s="918">
        <v>2003179</v>
      </c>
      <c r="C2987" s="919" t="s">
        <v>9318</v>
      </c>
      <c r="D2987" s="918" t="s">
        <v>1958</v>
      </c>
      <c r="E2987" s="922">
        <v>712.56</v>
      </c>
      <c r="F2987" s="662"/>
      <c r="G2987" s="662"/>
      <c r="H2987" s="662" t="str">
        <f t="shared" si="47"/>
        <v>DISSIPADOR DE ENERGIA - DED 03 A - AREIA, BRITA E PEDRA DE MÃO COMERCIAIS</v>
      </c>
      <c r="I2987" s="662" t="str">
        <f t="shared" si="47"/>
        <v>UN</v>
      </c>
    </row>
    <row r="2988" spans="2:9">
      <c r="B2988" s="439">
        <v>2003205</v>
      </c>
      <c r="C2988" s="1" t="s">
        <v>9319</v>
      </c>
      <c r="D2988" s="439" t="s">
        <v>1958</v>
      </c>
      <c r="E2988" s="921">
        <v>1664.17</v>
      </c>
      <c r="F2988" s="662"/>
      <c r="G2988" s="662"/>
      <c r="H2988" s="662" t="str">
        <f t="shared" si="47"/>
        <v>DISSIPADOR DE ENERGIA - DED 03 B - AREIA E BRITA COMERCIAIS</v>
      </c>
      <c r="I2988" s="662" t="str">
        <f t="shared" si="47"/>
        <v>UN</v>
      </c>
    </row>
    <row r="2989" spans="2:9">
      <c r="B2989" s="918">
        <v>2003206</v>
      </c>
      <c r="C2989" s="919" t="s">
        <v>9320</v>
      </c>
      <c r="D2989" s="918" t="s">
        <v>1958</v>
      </c>
      <c r="E2989" s="922">
        <v>1557.68</v>
      </c>
      <c r="F2989" s="662"/>
      <c r="G2989" s="662"/>
      <c r="H2989" s="662" t="str">
        <f t="shared" si="47"/>
        <v>DISSIPADOR DE ENERGIA - DED 03 B - AREIA EXTRAÍDA E BRITA PRODUZIDA</v>
      </c>
      <c r="I2989" s="662" t="str">
        <f t="shared" si="47"/>
        <v>UN</v>
      </c>
    </row>
    <row r="2990" spans="2:9">
      <c r="B2990" s="439">
        <v>2003182</v>
      </c>
      <c r="C2990" s="1" t="s">
        <v>9321</v>
      </c>
      <c r="D2990" s="439" t="s">
        <v>1958</v>
      </c>
      <c r="E2990" s="921">
        <v>771.14</v>
      </c>
      <c r="F2990" s="662"/>
      <c r="G2990" s="662"/>
      <c r="H2990" s="662" t="str">
        <f t="shared" si="47"/>
        <v>DISSIPADOR DE ENERGIA - DED 04 A - AREIA EXTRAÍDA E BRITA E PEDRA DE MÃO PRODUZIDAS</v>
      </c>
      <c r="I2990" s="662" t="str">
        <f t="shared" si="47"/>
        <v>UN</v>
      </c>
    </row>
    <row r="2991" spans="2:9">
      <c r="B2991" s="918">
        <v>2003181</v>
      </c>
      <c r="C2991" s="919" t="s">
        <v>9322</v>
      </c>
      <c r="D2991" s="918" t="s">
        <v>1958</v>
      </c>
      <c r="E2991" s="922">
        <v>899.74</v>
      </c>
      <c r="F2991" s="662"/>
      <c r="G2991" s="662"/>
      <c r="H2991" s="662" t="str">
        <f t="shared" si="47"/>
        <v>DISSIPADOR DE ENERGIA - DED 04 A - AREIA, BRITA E PEDRA DE MÃO COMERCIAIS</v>
      </c>
      <c r="I2991" s="662" t="str">
        <f t="shared" si="47"/>
        <v>UN</v>
      </c>
    </row>
    <row r="2992" spans="2:9">
      <c r="B2992" s="439">
        <v>2003207</v>
      </c>
      <c r="C2992" s="1" t="s">
        <v>9323</v>
      </c>
      <c r="D2992" s="439" t="s">
        <v>1958</v>
      </c>
      <c r="E2992" s="921">
        <v>1906.53</v>
      </c>
      <c r="F2992" s="662"/>
      <c r="G2992" s="662"/>
      <c r="H2992" s="662" t="str">
        <f t="shared" si="47"/>
        <v>DISSIPADOR DE ENERGIA - DED 04 B - AREIA E BRITA COMERCIAIS</v>
      </c>
      <c r="I2992" s="662" t="str">
        <f t="shared" si="47"/>
        <v>UN</v>
      </c>
    </row>
    <row r="2993" spans="2:9">
      <c r="B2993" s="918">
        <v>2003208</v>
      </c>
      <c r="C2993" s="919" t="s">
        <v>9324</v>
      </c>
      <c r="D2993" s="918" t="s">
        <v>1958</v>
      </c>
      <c r="E2993" s="922">
        <v>1782.66</v>
      </c>
      <c r="F2993" s="662"/>
      <c r="G2993" s="662"/>
      <c r="H2993" s="662" t="str">
        <f t="shared" si="47"/>
        <v>DISSIPADOR DE ENERGIA - DED 04 B - AREIA EXTRAÍDA E BRITA PRODUZIDA</v>
      </c>
      <c r="I2993" s="662" t="str">
        <f t="shared" si="47"/>
        <v>UN</v>
      </c>
    </row>
    <row r="2994" spans="2:9">
      <c r="B2994" s="439">
        <v>2003184</v>
      </c>
      <c r="C2994" s="1" t="s">
        <v>9325</v>
      </c>
      <c r="D2994" s="439" t="s">
        <v>1958</v>
      </c>
      <c r="E2994" s="921">
        <v>1005.64</v>
      </c>
      <c r="F2994" s="662"/>
      <c r="G2994" s="662"/>
      <c r="H2994" s="662" t="str">
        <f t="shared" si="47"/>
        <v>DISSIPADOR DE ENERGIA - DED 05 A - AREIA EXTRAÍDA E BRITA E PEDRA DE MÃO PRODUZIDAS</v>
      </c>
      <c r="I2994" s="662" t="str">
        <f t="shared" si="47"/>
        <v>UN</v>
      </c>
    </row>
    <row r="2995" spans="2:9">
      <c r="B2995" s="918">
        <v>2003183</v>
      </c>
      <c r="C2995" s="919" t="s">
        <v>9326</v>
      </c>
      <c r="D2995" s="918" t="s">
        <v>1958</v>
      </c>
      <c r="E2995" s="922">
        <v>1184.04</v>
      </c>
      <c r="F2995" s="662"/>
      <c r="G2995" s="662"/>
      <c r="H2995" s="662" t="str">
        <f t="shared" si="47"/>
        <v>DISSIPADOR DE ENERGIA - DED 05 A - AREIA, BRITA E PEDRA DE MÃO COMERCIAIS</v>
      </c>
      <c r="I2995" s="662" t="str">
        <f t="shared" si="47"/>
        <v>UN</v>
      </c>
    </row>
    <row r="2996" spans="2:9">
      <c r="B2996" s="439">
        <v>2003209</v>
      </c>
      <c r="C2996" s="1" t="s">
        <v>9327</v>
      </c>
      <c r="D2996" s="439" t="s">
        <v>1958</v>
      </c>
      <c r="E2996" s="921">
        <v>2945.66</v>
      </c>
      <c r="F2996" s="662"/>
      <c r="G2996" s="662"/>
      <c r="H2996" s="662" t="str">
        <f t="shared" si="47"/>
        <v>DISSIPADOR DE ENERGIA - DED 05 B - AREIA E BRITA COMERCIAIS</v>
      </c>
      <c r="I2996" s="662" t="str">
        <f t="shared" si="47"/>
        <v>UN</v>
      </c>
    </row>
    <row r="2997" spans="2:9">
      <c r="B2997" s="918">
        <v>2003210</v>
      </c>
      <c r="C2997" s="919" t="s">
        <v>9328</v>
      </c>
      <c r="D2997" s="918" t="s">
        <v>1958</v>
      </c>
      <c r="E2997" s="922">
        <v>2746.87</v>
      </c>
      <c r="F2997" s="662"/>
      <c r="G2997" s="662"/>
      <c r="H2997" s="662" t="str">
        <f t="shared" si="47"/>
        <v>DISSIPADOR DE ENERGIA - DED 05 B - AREIA EXTRAÍDA E BRITA PRODUZIDA</v>
      </c>
      <c r="I2997" s="662" t="str">
        <f t="shared" si="47"/>
        <v>UN</v>
      </c>
    </row>
    <row r="2998" spans="2:9">
      <c r="B2998" s="439">
        <v>2003186</v>
      </c>
      <c r="C2998" s="1" t="s">
        <v>9329</v>
      </c>
      <c r="D2998" s="439" t="s">
        <v>1958</v>
      </c>
      <c r="E2998" s="921">
        <v>1298.9100000000001</v>
      </c>
      <c r="F2998" s="662"/>
      <c r="G2998" s="662"/>
      <c r="H2998" s="662" t="str">
        <f t="shared" si="47"/>
        <v>DISSIPADOR DE ENERGIA - DED 06 A - AREIA EXTRAÍDA E BRITA E PEDRA DE MÃO PRODUZIDAS</v>
      </c>
      <c r="I2998" s="662" t="str">
        <f t="shared" si="47"/>
        <v>UN</v>
      </c>
    </row>
    <row r="2999" spans="2:9">
      <c r="B2999" s="918">
        <v>2003185</v>
      </c>
      <c r="C2999" s="919" t="s">
        <v>9330</v>
      </c>
      <c r="D2999" s="918" t="s">
        <v>1958</v>
      </c>
      <c r="E2999" s="922">
        <v>1546.3</v>
      </c>
      <c r="F2999" s="662"/>
      <c r="G2999" s="662"/>
      <c r="H2999" s="662" t="str">
        <f t="shared" si="47"/>
        <v>DISSIPADOR DE ENERGIA - DED 06 A - AREIA, BRITA E PEDRA DE MÃO COMERCIAIS</v>
      </c>
      <c r="I2999" s="662" t="str">
        <f t="shared" si="47"/>
        <v>UN</v>
      </c>
    </row>
    <row r="3000" spans="2:9">
      <c r="B3000" s="439">
        <v>2003211</v>
      </c>
      <c r="C3000" s="1" t="s">
        <v>9331</v>
      </c>
      <c r="D3000" s="439" t="s">
        <v>1958</v>
      </c>
      <c r="E3000" s="921">
        <v>3728.57</v>
      </c>
      <c r="F3000" s="662"/>
      <c r="G3000" s="662"/>
      <c r="H3000" s="662" t="str">
        <f t="shared" si="47"/>
        <v>DISSIPADOR DE ENERGIA - DED 06 B - AREIA E BRITA COMERCIAIS</v>
      </c>
      <c r="I3000" s="662" t="str">
        <f t="shared" si="47"/>
        <v>UN</v>
      </c>
    </row>
    <row r="3001" spans="2:9">
      <c r="B3001" s="918">
        <v>2003212</v>
      </c>
      <c r="C3001" s="919" t="s">
        <v>9332</v>
      </c>
      <c r="D3001" s="918" t="s">
        <v>1958</v>
      </c>
      <c r="E3001" s="922">
        <v>3467.6</v>
      </c>
      <c r="F3001" s="662"/>
      <c r="G3001" s="662"/>
      <c r="H3001" s="662" t="str">
        <f t="shared" si="47"/>
        <v>DISSIPADOR DE ENERGIA - DED 06 B - AREIA EXTRAÍDA E BRITA PRODUZIDA</v>
      </c>
      <c r="I3001" s="662" t="str">
        <f t="shared" si="47"/>
        <v>UN</v>
      </c>
    </row>
    <row r="3002" spans="2:9">
      <c r="B3002" s="439">
        <v>2003188</v>
      </c>
      <c r="C3002" s="1" t="s">
        <v>9333</v>
      </c>
      <c r="D3002" s="439" t="s">
        <v>1958</v>
      </c>
      <c r="E3002" s="921">
        <v>1608.64</v>
      </c>
      <c r="F3002" s="662"/>
      <c r="G3002" s="662"/>
      <c r="H3002" s="662" t="str">
        <f t="shared" si="47"/>
        <v>DISSIPADOR DE ENERGIA - DED 07 A - AREIA EXTRAÍDA E BRITA E PEDRA DE MÃO PRODUZIDAS</v>
      </c>
      <c r="I3002" s="662" t="str">
        <f t="shared" si="47"/>
        <v>UN</v>
      </c>
    </row>
    <row r="3003" spans="2:9">
      <c r="B3003" s="918">
        <v>2003187</v>
      </c>
      <c r="C3003" s="919" t="s">
        <v>9334</v>
      </c>
      <c r="D3003" s="918" t="s">
        <v>1958</v>
      </c>
      <c r="E3003" s="922">
        <v>1929.24</v>
      </c>
      <c r="F3003" s="662"/>
      <c r="G3003" s="662"/>
      <c r="H3003" s="662" t="str">
        <f t="shared" si="47"/>
        <v>DISSIPADOR DE ENERGIA - DED 07 A - AREIA, BRITA E PEDRA DE MÃO COMERCIAIS</v>
      </c>
      <c r="I3003" s="662" t="str">
        <f t="shared" si="47"/>
        <v>UN</v>
      </c>
    </row>
    <row r="3004" spans="2:9">
      <c r="B3004" s="439">
        <v>2003213</v>
      </c>
      <c r="C3004" s="1" t="s">
        <v>9335</v>
      </c>
      <c r="D3004" s="439" t="s">
        <v>1958</v>
      </c>
      <c r="E3004" s="921">
        <v>5381.18</v>
      </c>
      <c r="F3004" s="662"/>
      <c r="G3004" s="662"/>
      <c r="H3004" s="662" t="str">
        <f t="shared" si="47"/>
        <v>DISSIPADOR DE ENERGIA - DED 07 B - AREIA E BRITA COMERCIAIS</v>
      </c>
      <c r="I3004" s="662" t="str">
        <f t="shared" si="47"/>
        <v>UN</v>
      </c>
    </row>
    <row r="3005" spans="2:9">
      <c r="B3005" s="918">
        <v>2003214</v>
      </c>
      <c r="C3005" s="919" t="s">
        <v>9336</v>
      </c>
      <c r="D3005" s="918" t="s">
        <v>1958</v>
      </c>
      <c r="E3005" s="922">
        <v>4986.37</v>
      </c>
      <c r="F3005" s="662"/>
      <c r="G3005" s="662"/>
      <c r="H3005" s="662" t="str">
        <f t="shared" si="47"/>
        <v>DISSIPADOR DE ENERGIA - DED 07 B - AREIA EXTRAÍDA E BRITA PRODUZIDA</v>
      </c>
      <c r="I3005" s="662" t="str">
        <f t="shared" si="47"/>
        <v>UN</v>
      </c>
    </row>
    <row r="3006" spans="2:9">
      <c r="B3006" s="439">
        <v>2003190</v>
      </c>
      <c r="C3006" s="1" t="s">
        <v>9337</v>
      </c>
      <c r="D3006" s="439" t="s">
        <v>1958</v>
      </c>
      <c r="E3006" s="921">
        <v>2011.17</v>
      </c>
      <c r="F3006" s="662"/>
      <c r="G3006" s="662"/>
      <c r="H3006" s="662" t="str">
        <f t="shared" si="47"/>
        <v>DISSIPADOR DE ENERGIA - DED 08 A - AREIA EXTRAÍDA E BRITA E PEDRA DE MÃO PRODUZIDAS</v>
      </c>
      <c r="I3006" s="662" t="str">
        <f t="shared" si="47"/>
        <v>UN</v>
      </c>
    </row>
    <row r="3007" spans="2:9">
      <c r="B3007" s="918">
        <v>2003189</v>
      </c>
      <c r="C3007" s="919" t="s">
        <v>9338</v>
      </c>
      <c r="D3007" s="918" t="s">
        <v>1958</v>
      </c>
      <c r="E3007" s="922">
        <v>2430.35</v>
      </c>
      <c r="F3007" s="662"/>
      <c r="G3007" s="662"/>
      <c r="H3007" s="662" t="str">
        <f t="shared" si="47"/>
        <v>DISSIPADOR DE ENERGIA - DED 08 A - AREIA, BRITA E PEDRA DE MÃO COMERCIAIS</v>
      </c>
      <c r="I3007" s="662" t="str">
        <f t="shared" si="47"/>
        <v>UN</v>
      </c>
    </row>
    <row r="3008" spans="2:9">
      <c r="B3008" s="439">
        <v>2003215</v>
      </c>
      <c r="C3008" s="1" t="s">
        <v>9339</v>
      </c>
      <c r="D3008" s="439" t="s">
        <v>1958</v>
      </c>
      <c r="E3008" s="921">
        <v>8880.7999999999993</v>
      </c>
      <c r="F3008" s="662"/>
      <c r="G3008" s="662"/>
      <c r="H3008" s="662" t="str">
        <f t="shared" si="47"/>
        <v>DISSIPADOR DE ENERGIA - DED 08 B - AREIA E BRITA COMERCIAIS</v>
      </c>
      <c r="I3008" s="662" t="str">
        <f t="shared" si="47"/>
        <v>UN</v>
      </c>
    </row>
    <row r="3009" spans="2:9">
      <c r="B3009" s="918">
        <v>2003216</v>
      </c>
      <c r="C3009" s="919" t="s">
        <v>9340</v>
      </c>
      <c r="D3009" s="918" t="s">
        <v>1958</v>
      </c>
      <c r="E3009" s="922">
        <v>8201.11</v>
      </c>
      <c r="F3009" s="662"/>
      <c r="G3009" s="662"/>
      <c r="H3009" s="662" t="str">
        <f t="shared" si="47"/>
        <v>DISSIPADOR DE ENERGIA - DED 08 B - AREIA EXTRAÍDA E BRITA PRODUZIDA</v>
      </c>
      <c r="I3009" s="662" t="str">
        <f t="shared" si="47"/>
        <v>UN</v>
      </c>
    </row>
    <row r="3010" spans="2:9">
      <c r="B3010" s="439">
        <v>2003192</v>
      </c>
      <c r="C3010" s="1" t="s">
        <v>9341</v>
      </c>
      <c r="D3010" s="439" t="s">
        <v>1958</v>
      </c>
      <c r="E3010" s="921">
        <v>2177.8000000000002</v>
      </c>
      <c r="F3010" s="662"/>
      <c r="G3010" s="662"/>
      <c r="H3010" s="662" t="str">
        <f t="shared" si="47"/>
        <v>DISSIPADOR DE ENERGIA - DED 09 A - AREIA EXTRAÍDA E BRITA E PEDRA DE MÃO PRODUZIDAS</v>
      </c>
      <c r="I3010" s="662" t="str">
        <f t="shared" si="47"/>
        <v>UN</v>
      </c>
    </row>
    <row r="3011" spans="2:9">
      <c r="B3011" s="918">
        <v>2003191</v>
      </c>
      <c r="C3011" s="919" t="s">
        <v>9342</v>
      </c>
      <c r="D3011" s="918" t="s">
        <v>1958</v>
      </c>
      <c r="E3011" s="922">
        <v>2636.85</v>
      </c>
      <c r="F3011" s="662"/>
      <c r="G3011" s="662"/>
      <c r="H3011" s="662" t="str">
        <f t="shared" ref="H3011:I3074" si="48">UPPER(C3011)</f>
        <v>DISSIPADOR DE ENERGIA - DED 09 A - AREIA, BRITA E PEDRA DE MÃO COMERCIAIS</v>
      </c>
      <c r="I3011" s="662" t="str">
        <f t="shared" si="48"/>
        <v>UN</v>
      </c>
    </row>
    <row r="3012" spans="2:9">
      <c r="B3012" s="439">
        <v>2003217</v>
      </c>
      <c r="C3012" s="1" t="s">
        <v>9343</v>
      </c>
      <c r="D3012" s="439" t="s">
        <v>1958</v>
      </c>
      <c r="E3012" s="921">
        <v>6175.64</v>
      </c>
      <c r="F3012" s="662"/>
      <c r="G3012" s="662"/>
      <c r="H3012" s="662" t="str">
        <f t="shared" si="48"/>
        <v>DISSIPADOR DE ENERGIA - DED 09 B - AREIA E BRITA COMERCIAIS</v>
      </c>
      <c r="I3012" s="662" t="str">
        <f t="shared" si="48"/>
        <v>UN</v>
      </c>
    </row>
    <row r="3013" spans="2:9">
      <c r="B3013" s="918">
        <v>2003218</v>
      </c>
      <c r="C3013" s="919" t="s">
        <v>9344</v>
      </c>
      <c r="D3013" s="918" t="s">
        <v>1958</v>
      </c>
      <c r="E3013" s="922">
        <v>5702.91</v>
      </c>
      <c r="F3013" s="662"/>
      <c r="G3013" s="662"/>
      <c r="H3013" s="662" t="str">
        <f t="shared" si="48"/>
        <v>DISSIPADOR DE ENERGIA - DED 09 B - AREIA EXTRAÍDA E BRITA PRODUZIDA</v>
      </c>
      <c r="I3013" s="662" t="str">
        <f t="shared" si="48"/>
        <v>UN</v>
      </c>
    </row>
    <row r="3014" spans="2:9">
      <c r="B3014" s="439">
        <v>2003194</v>
      </c>
      <c r="C3014" s="1" t="s">
        <v>9345</v>
      </c>
      <c r="D3014" s="439" t="s">
        <v>1958</v>
      </c>
      <c r="E3014" s="921">
        <v>2660.67</v>
      </c>
      <c r="F3014" s="662"/>
      <c r="G3014" s="662"/>
      <c r="H3014" s="662" t="str">
        <f t="shared" si="48"/>
        <v>DISSIPADOR DE ENERGIA - DED 10 A - AREIA EXTRAÍDA E BRITA E PEDRA DE MÃO PRODUZIDAS</v>
      </c>
      <c r="I3014" s="662" t="str">
        <f t="shared" si="48"/>
        <v>UN</v>
      </c>
    </row>
    <row r="3015" spans="2:9">
      <c r="B3015" s="918">
        <v>2003193</v>
      </c>
      <c r="C3015" s="919" t="s">
        <v>9346</v>
      </c>
      <c r="D3015" s="918" t="s">
        <v>1958</v>
      </c>
      <c r="E3015" s="922">
        <v>3240.54</v>
      </c>
      <c r="F3015" s="662"/>
      <c r="G3015" s="662"/>
      <c r="H3015" s="662" t="str">
        <f t="shared" si="48"/>
        <v>DISSIPADOR DE ENERGIA - DED 10 A - AREIA, BRITA E PEDRA DE MÃO COMERCIAIS</v>
      </c>
      <c r="I3015" s="662" t="str">
        <f t="shared" si="48"/>
        <v>UN</v>
      </c>
    </row>
    <row r="3016" spans="2:9">
      <c r="B3016" s="439">
        <v>2003219</v>
      </c>
      <c r="C3016" s="1" t="s">
        <v>9347</v>
      </c>
      <c r="D3016" s="439" t="s">
        <v>1958</v>
      </c>
      <c r="E3016" s="921">
        <v>8358.2000000000007</v>
      </c>
      <c r="F3016" s="662"/>
      <c r="G3016" s="662"/>
      <c r="H3016" s="662" t="str">
        <f t="shared" si="48"/>
        <v>DISSIPADOR DE ENERGIA - DED 10 B - AREIA E BRITA COMERCIAIS</v>
      </c>
      <c r="I3016" s="662" t="str">
        <f t="shared" si="48"/>
        <v>UN</v>
      </c>
    </row>
    <row r="3017" spans="2:9">
      <c r="B3017" s="918">
        <v>2003220</v>
      </c>
      <c r="C3017" s="919" t="s">
        <v>9348</v>
      </c>
      <c r="D3017" s="918" t="s">
        <v>1958</v>
      </c>
      <c r="E3017" s="922">
        <v>7693.4</v>
      </c>
      <c r="F3017" s="662"/>
      <c r="G3017" s="662"/>
      <c r="H3017" s="662" t="str">
        <f t="shared" si="48"/>
        <v>DISSIPADOR DE ENERGIA - DED 10 B - AREIA EXTRAÍDA E BRITA PRODUZIDA</v>
      </c>
      <c r="I3017" s="662" t="str">
        <f t="shared" si="48"/>
        <v>UN</v>
      </c>
    </row>
    <row r="3018" spans="2:9">
      <c r="B3018" s="439">
        <v>2003196</v>
      </c>
      <c r="C3018" s="1" t="s">
        <v>9349</v>
      </c>
      <c r="D3018" s="439" t="s">
        <v>1958</v>
      </c>
      <c r="E3018" s="921">
        <v>3285.28</v>
      </c>
      <c r="F3018" s="662"/>
      <c r="G3018" s="662"/>
      <c r="H3018" s="662" t="str">
        <f t="shared" si="48"/>
        <v>DISSIPADOR DE ENERGIA - DED 11 A - AREIA EXTRAÍDA E BRITA E PEDRA DE MÃO PRODUZIDAS</v>
      </c>
      <c r="I3018" s="662" t="str">
        <f t="shared" si="48"/>
        <v>UN</v>
      </c>
    </row>
    <row r="3019" spans="2:9">
      <c r="B3019" s="918">
        <v>2003195</v>
      </c>
      <c r="C3019" s="919" t="s">
        <v>9350</v>
      </c>
      <c r="D3019" s="918" t="s">
        <v>1958</v>
      </c>
      <c r="E3019" s="922">
        <v>4023.63</v>
      </c>
      <c r="F3019" s="662"/>
      <c r="G3019" s="662"/>
      <c r="H3019" s="662" t="str">
        <f t="shared" si="48"/>
        <v>DISSIPADOR DE ENERGIA - DED 11 A - AREIA, BRITA E PEDRA DE MÃO COMERCIAIS</v>
      </c>
      <c r="I3019" s="662" t="str">
        <f t="shared" si="48"/>
        <v>UN</v>
      </c>
    </row>
    <row r="3020" spans="2:9">
      <c r="B3020" s="439">
        <v>2003221</v>
      </c>
      <c r="C3020" s="1" t="s">
        <v>9351</v>
      </c>
      <c r="D3020" s="439" t="s">
        <v>1958</v>
      </c>
      <c r="E3020" s="921">
        <v>12600.07</v>
      </c>
      <c r="F3020" s="662"/>
      <c r="G3020" s="662"/>
      <c r="H3020" s="662" t="str">
        <f t="shared" si="48"/>
        <v>DISSIPADOR DE ENERGIA - DED 11 B - AREIA E BRITA COMERCIAIS</v>
      </c>
      <c r="I3020" s="662" t="str">
        <f t="shared" si="48"/>
        <v>UN</v>
      </c>
    </row>
    <row r="3021" spans="2:9">
      <c r="B3021" s="918">
        <v>2003222</v>
      </c>
      <c r="C3021" s="919" t="s">
        <v>9352</v>
      </c>
      <c r="D3021" s="918" t="s">
        <v>1958</v>
      </c>
      <c r="E3021" s="922">
        <v>11555.19</v>
      </c>
      <c r="F3021" s="662"/>
      <c r="G3021" s="662"/>
      <c r="H3021" s="662" t="str">
        <f t="shared" si="48"/>
        <v>DISSIPADOR DE ENERGIA - DED 11 B - AREIA EXTRAÍDA E BRITA PRODUZIDA</v>
      </c>
      <c r="I3021" s="662" t="str">
        <f t="shared" si="48"/>
        <v>UN</v>
      </c>
    </row>
    <row r="3022" spans="2:9">
      <c r="B3022" s="439">
        <v>2003198</v>
      </c>
      <c r="C3022" s="1" t="s">
        <v>9353</v>
      </c>
      <c r="D3022" s="439" t="s">
        <v>1958</v>
      </c>
      <c r="E3022" s="921">
        <v>3057.73</v>
      </c>
      <c r="F3022" s="662"/>
      <c r="G3022" s="662"/>
      <c r="H3022" s="662" t="str">
        <f t="shared" si="48"/>
        <v>DISSIPADOR DE ENERGIA - DED 12 A - AREIA EXTRAÍDA E BRITA E PEDRA DE MÃO PRODUZIDAS</v>
      </c>
      <c r="I3022" s="662" t="str">
        <f t="shared" si="48"/>
        <v>UN</v>
      </c>
    </row>
    <row r="3023" spans="2:9">
      <c r="B3023" s="918">
        <v>2003197</v>
      </c>
      <c r="C3023" s="919" t="s">
        <v>9354</v>
      </c>
      <c r="D3023" s="918" t="s">
        <v>1958</v>
      </c>
      <c r="E3023" s="922">
        <v>3727.91</v>
      </c>
      <c r="F3023" s="662"/>
      <c r="G3023" s="662"/>
      <c r="H3023" s="662" t="str">
        <f t="shared" si="48"/>
        <v>DISSIPADOR DE ENERGIA - DED 12 A - AREIA, BRITA E PEDRA DE MÃO COMERCIAIS</v>
      </c>
      <c r="I3023" s="662" t="str">
        <f t="shared" si="48"/>
        <v>UN</v>
      </c>
    </row>
    <row r="3024" spans="2:9">
      <c r="B3024" s="439">
        <v>2003223</v>
      </c>
      <c r="C3024" s="1" t="s">
        <v>9355</v>
      </c>
      <c r="D3024" s="439" t="s">
        <v>1958</v>
      </c>
      <c r="E3024" s="921">
        <v>8590.86</v>
      </c>
      <c r="F3024" s="662"/>
      <c r="G3024" s="662"/>
      <c r="H3024" s="662" t="str">
        <f t="shared" si="48"/>
        <v>DISSIPADOR DE ENERGIA - DED 12 B - AREIA E BRITA COMERCIAIS</v>
      </c>
      <c r="I3024" s="662" t="str">
        <f t="shared" si="48"/>
        <v>UN</v>
      </c>
    </row>
    <row r="3025" spans="2:9">
      <c r="B3025" s="918">
        <v>2003224</v>
      </c>
      <c r="C3025" s="919" t="s">
        <v>9356</v>
      </c>
      <c r="D3025" s="918" t="s">
        <v>1958</v>
      </c>
      <c r="E3025" s="922">
        <v>7920.36</v>
      </c>
      <c r="F3025" s="662"/>
      <c r="G3025" s="662"/>
      <c r="H3025" s="662" t="str">
        <f t="shared" si="48"/>
        <v>DISSIPADOR DE ENERGIA - DED 12 B - AREIA EXTRAÍDA E BRITA PRODUZIDA</v>
      </c>
      <c r="I3025" s="662" t="str">
        <f t="shared" si="48"/>
        <v>UN</v>
      </c>
    </row>
    <row r="3026" spans="2:9">
      <c r="B3026" s="439">
        <v>2003200</v>
      </c>
      <c r="C3026" s="1" t="s">
        <v>9357</v>
      </c>
      <c r="D3026" s="439" t="s">
        <v>1958</v>
      </c>
      <c r="E3026" s="921">
        <v>3575.25</v>
      </c>
      <c r="F3026" s="662"/>
      <c r="G3026" s="662"/>
      <c r="H3026" s="662" t="str">
        <f t="shared" si="48"/>
        <v>DISSIPADOR DE ENERGIA - DED 13 A - AREIA EXTRAÍDA E BRITA E PEDRA DE MÃO PRODUZIDAS</v>
      </c>
      <c r="I3026" s="662" t="str">
        <f t="shared" si="48"/>
        <v>UN</v>
      </c>
    </row>
    <row r="3027" spans="2:9">
      <c r="B3027" s="918">
        <v>2003199</v>
      </c>
      <c r="C3027" s="919" t="s">
        <v>9358</v>
      </c>
      <c r="D3027" s="918" t="s">
        <v>1958</v>
      </c>
      <c r="E3027" s="922">
        <v>4404.03</v>
      </c>
      <c r="F3027" s="662"/>
      <c r="G3027" s="662"/>
      <c r="H3027" s="662" t="str">
        <f t="shared" si="48"/>
        <v>DISSIPADOR DE ENERGIA - DED 13 A - AREIA, BRITA E PEDRA DE MÃO COMERCIAIS</v>
      </c>
      <c r="I3027" s="662" t="str">
        <f t="shared" si="48"/>
        <v>UN</v>
      </c>
    </row>
    <row r="3028" spans="2:9">
      <c r="B3028" s="439">
        <v>2003225</v>
      </c>
      <c r="C3028" s="1" t="s">
        <v>9359</v>
      </c>
      <c r="D3028" s="439" t="s">
        <v>1958</v>
      </c>
      <c r="E3028" s="921">
        <v>12284.23</v>
      </c>
      <c r="F3028" s="662"/>
      <c r="G3028" s="662"/>
      <c r="H3028" s="662" t="str">
        <f t="shared" si="48"/>
        <v>DISSIPADOR DE ENERGIA - DED 13 B - AREIA E BRITA COMERCIAIS</v>
      </c>
      <c r="I3028" s="662" t="str">
        <f t="shared" si="48"/>
        <v>UN</v>
      </c>
    </row>
    <row r="3029" spans="2:9">
      <c r="B3029" s="918">
        <v>2003226</v>
      </c>
      <c r="C3029" s="919" t="s">
        <v>9360</v>
      </c>
      <c r="D3029" s="918" t="s">
        <v>1958</v>
      </c>
      <c r="E3029" s="922">
        <v>11275.42</v>
      </c>
      <c r="F3029" s="662"/>
      <c r="G3029" s="662"/>
      <c r="H3029" s="662" t="str">
        <f t="shared" si="48"/>
        <v>DISSIPADOR DE ENERGIA - DED 13 B - AREIA EXTRAÍDA E BRITA PRODUZIDA</v>
      </c>
      <c r="I3029" s="662" t="str">
        <f t="shared" si="48"/>
        <v>UN</v>
      </c>
    </row>
    <row r="3030" spans="2:9">
      <c r="B3030" s="439">
        <v>2003238</v>
      </c>
      <c r="C3030" s="1" t="s">
        <v>9361</v>
      </c>
      <c r="D3030" s="439" t="s">
        <v>1958</v>
      </c>
      <c r="E3030" s="921">
        <v>727.29</v>
      </c>
      <c r="F3030" s="662"/>
      <c r="G3030" s="662"/>
      <c r="H3030" s="662" t="str">
        <f t="shared" si="48"/>
        <v>DISSIPADOR DE ENERGIA - DES 100-300 - AREIA EXTRAÍDA E BRITA E PEDRA DE MÃO PRODUZIDAS</v>
      </c>
      <c r="I3030" s="662" t="str">
        <f t="shared" si="48"/>
        <v>UN</v>
      </c>
    </row>
    <row r="3031" spans="2:9">
      <c r="B3031" s="918">
        <v>2003237</v>
      </c>
      <c r="C3031" s="919" t="s">
        <v>4097</v>
      </c>
      <c r="D3031" s="918" t="s">
        <v>1958</v>
      </c>
      <c r="E3031" s="922">
        <v>839.85</v>
      </c>
      <c r="F3031" s="662"/>
      <c r="G3031" s="662"/>
      <c r="H3031" s="662" t="str">
        <f t="shared" si="48"/>
        <v>DISSIPADOR DE ENERGIA - DES 100-300 - AREIA, BRITA E PEDRA DE MÃO COMERCIAIS</v>
      </c>
      <c r="I3031" s="662" t="str">
        <f t="shared" si="48"/>
        <v>UN</v>
      </c>
    </row>
    <row r="3032" spans="2:9">
      <c r="B3032" s="439">
        <v>2003236</v>
      </c>
      <c r="C3032" s="1" t="s">
        <v>9362</v>
      </c>
      <c r="D3032" s="439" t="s">
        <v>1958</v>
      </c>
      <c r="E3032" s="921">
        <v>809.5</v>
      </c>
      <c r="F3032" s="662"/>
      <c r="G3032" s="662"/>
      <c r="H3032" s="662" t="str">
        <f t="shared" si="48"/>
        <v>DISSIPADOR DE ENERGIA - DES 108-324 - AREIA EXTRAÍDA E BRITA E PEDRA DE MÃO PRODUZIDAS</v>
      </c>
      <c r="I3032" s="662" t="str">
        <f t="shared" si="48"/>
        <v>UN</v>
      </c>
    </row>
    <row r="3033" spans="2:9">
      <c r="B3033" s="918">
        <v>2003235</v>
      </c>
      <c r="C3033" s="919" t="s">
        <v>9363</v>
      </c>
      <c r="D3033" s="918" t="s">
        <v>1958</v>
      </c>
      <c r="E3033" s="922">
        <v>938.77</v>
      </c>
      <c r="F3033" s="662"/>
      <c r="G3033" s="662"/>
      <c r="H3033" s="662" t="str">
        <f t="shared" si="48"/>
        <v>DISSIPADOR DE ENERGIA - DES 108-324 - AREIA, BRITA E PEDRA DE MÃO COMERCIAIS</v>
      </c>
      <c r="I3033" s="662" t="str">
        <f t="shared" si="48"/>
        <v>UN</v>
      </c>
    </row>
    <row r="3034" spans="2:9">
      <c r="B3034" s="439">
        <v>2003234</v>
      </c>
      <c r="C3034" s="1" t="s">
        <v>9364</v>
      </c>
      <c r="D3034" s="439" t="s">
        <v>1958</v>
      </c>
      <c r="E3034" s="921">
        <v>947.68</v>
      </c>
      <c r="F3034" s="662"/>
      <c r="G3034" s="662"/>
      <c r="H3034" s="662" t="str">
        <f t="shared" si="48"/>
        <v>DISSIPADOR DE ENERGIA - DES 120-360 - AREIA EXTRAÍDA E BRITA E PEDRA DE MÃO PRODUZIDAS</v>
      </c>
      <c r="I3034" s="662" t="str">
        <f t="shared" si="48"/>
        <v>UN</v>
      </c>
    </row>
    <row r="3035" spans="2:9">
      <c r="B3035" s="918">
        <v>2003233</v>
      </c>
      <c r="C3035" s="919" t="s">
        <v>4098</v>
      </c>
      <c r="D3035" s="918" t="s">
        <v>1958</v>
      </c>
      <c r="E3035" s="922">
        <v>1107.18</v>
      </c>
      <c r="F3035" s="662"/>
      <c r="G3035" s="662"/>
      <c r="H3035" s="662" t="str">
        <f t="shared" si="48"/>
        <v>DISSIPADOR DE ENERGIA - DES 120-360 - AREIA, BRITA E PEDRA DE MÃO COMERCIAIS</v>
      </c>
      <c r="I3035" s="662" t="str">
        <f t="shared" si="48"/>
        <v>UN</v>
      </c>
    </row>
    <row r="3036" spans="2:9">
      <c r="B3036" s="439">
        <v>2003232</v>
      </c>
      <c r="C3036" s="1" t="s">
        <v>9365</v>
      </c>
      <c r="D3036" s="439" t="s">
        <v>1958</v>
      </c>
      <c r="E3036" s="921">
        <v>996.83</v>
      </c>
      <c r="F3036" s="662"/>
      <c r="G3036" s="662"/>
      <c r="H3036" s="662" t="str">
        <f t="shared" si="48"/>
        <v>DISSIPADOR DE ENERGIA - DES 125-375 - AREIA EXTRAÍDA E BRITA E PEDRA DE MÃO PRODUZIDAS</v>
      </c>
      <c r="I3036" s="662" t="str">
        <f t="shared" si="48"/>
        <v>UN</v>
      </c>
    </row>
    <row r="3037" spans="2:9">
      <c r="B3037" s="918">
        <v>2003231</v>
      </c>
      <c r="C3037" s="919" t="s">
        <v>9366</v>
      </c>
      <c r="D3037" s="918" t="s">
        <v>1958</v>
      </c>
      <c r="E3037" s="922">
        <v>1165.44</v>
      </c>
      <c r="F3037" s="662"/>
      <c r="G3037" s="662"/>
      <c r="H3037" s="662" t="str">
        <f t="shared" si="48"/>
        <v>DISSIPADOR DE ENERGIA - DES 125-375 - AREIA, BRITA E PEDRA DE MÃO COMERCIAIS</v>
      </c>
      <c r="I3037" s="662" t="str">
        <f t="shared" si="48"/>
        <v>UN</v>
      </c>
    </row>
    <row r="3038" spans="2:9">
      <c r="B3038" s="439">
        <v>2003230</v>
      </c>
      <c r="C3038" s="1" t="s">
        <v>9367</v>
      </c>
      <c r="D3038" s="439" t="s">
        <v>1958</v>
      </c>
      <c r="E3038" s="921">
        <v>1303.52</v>
      </c>
      <c r="F3038" s="662"/>
      <c r="G3038" s="662"/>
      <c r="H3038" s="662" t="str">
        <f t="shared" si="48"/>
        <v>DISSIPADOR DE ENERGIA - DES 150-450 - AREIA EXTRAÍDA E BRITA E PEDRA DE MÃO PRODUZIDAS</v>
      </c>
      <c r="I3038" s="662" t="str">
        <f t="shared" si="48"/>
        <v>UN</v>
      </c>
    </row>
    <row r="3039" spans="2:9">
      <c r="B3039" s="918">
        <v>2003229</v>
      </c>
      <c r="C3039" s="919" t="s">
        <v>9368</v>
      </c>
      <c r="D3039" s="918" t="s">
        <v>1958</v>
      </c>
      <c r="E3039" s="922">
        <v>1539.12</v>
      </c>
      <c r="F3039" s="662"/>
      <c r="G3039" s="662"/>
      <c r="H3039" s="662" t="str">
        <f t="shared" si="48"/>
        <v>DISSIPADOR DE ENERGIA - DES 150-450 - AREIA, BRITA E PEDRA DE MÃO COMERCIAIS</v>
      </c>
      <c r="I3039" s="662" t="str">
        <f t="shared" si="48"/>
        <v>UN</v>
      </c>
    </row>
    <row r="3040" spans="2:9">
      <c r="B3040" s="439">
        <v>2003228</v>
      </c>
      <c r="C3040" s="1" t="s">
        <v>9369</v>
      </c>
      <c r="D3040" s="439" t="s">
        <v>1958</v>
      </c>
      <c r="E3040" s="921">
        <v>1445.88</v>
      </c>
      <c r="F3040" s="662"/>
      <c r="G3040" s="662"/>
      <c r="H3040" s="662" t="str">
        <f t="shared" si="48"/>
        <v>DISSIPADOR DE ENERGIA - DES 160-480 - AREIA EXTRAÍDA E BRITA E PEDRA DE MÃO PRODUZIDAS</v>
      </c>
      <c r="I3040" s="662" t="str">
        <f t="shared" si="48"/>
        <v>UN</v>
      </c>
    </row>
    <row r="3041" spans="2:9">
      <c r="B3041" s="918">
        <v>2003227</v>
      </c>
      <c r="C3041" s="919" t="s">
        <v>9370</v>
      </c>
      <c r="D3041" s="918" t="s">
        <v>1958</v>
      </c>
      <c r="E3041" s="922">
        <v>1715.34</v>
      </c>
      <c r="F3041" s="662"/>
      <c r="G3041" s="662"/>
      <c r="H3041" s="662" t="str">
        <f t="shared" si="48"/>
        <v>DISSIPADOR DE ENERGIA - DES 160-480 - AREIA, BRITA E PEDRA DE MÃO COMERCIAIS</v>
      </c>
      <c r="I3041" s="662" t="str">
        <f t="shared" si="48"/>
        <v>UN</v>
      </c>
    </row>
    <row r="3042" spans="2:9">
      <c r="B3042" s="439">
        <v>2003248</v>
      </c>
      <c r="C3042" s="1" t="s">
        <v>9371</v>
      </c>
      <c r="D3042" s="439" t="s">
        <v>1958</v>
      </c>
      <c r="E3042" s="608">
        <v>373.88</v>
      </c>
      <c r="F3042" s="662"/>
      <c r="G3042" s="662"/>
      <c r="H3042" s="662" t="str">
        <f t="shared" si="48"/>
        <v>DISSIPADOR DE ENERGIA - DES 60-180 - AREIA EXTRAÍDA E BRITA E PEDRA DE MÃO PRODUZIDAS</v>
      </c>
      <c r="I3042" s="662" t="str">
        <f t="shared" si="48"/>
        <v>UN</v>
      </c>
    </row>
    <row r="3043" spans="2:9">
      <c r="B3043" s="918">
        <v>2003247</v>
      </c>
      <c r="C3043" s="919" t="s">
        <v>9372</v>
      </c>
      <c r="D3043" s="918" t="s">
        <v>1958</v>
      </c>
      <c r="E3043" s="920">
        <v>422.22</v>
      </c>
      <c r="F3043" s="662"/>
      <c r="G3043" s="662"/>
      <c r="H3043" s="662" t="str">
        <f t="shared" si="48"/>
        <v>DISSIPADOR DE ENERGIA - DES 60-180 - AREIA, BRITA E PEDRA DE MÃO COMERCIAIS</v>
      </c>
      <c r="I3043" s="662" t="str">
        <f t="shared" si="48"/>
        <v>UN</v>
      </c>
    </row>
    <row r="3044" spans="2:9">
      <c r="B3044" s="439">
        <v>2003246</v>
      </c>
      <c r="C3044" s="1" t="s">
        <v>9373</v>
      </c>
      <c r="D3044" s="439" t="s">
        <v>1958</v>
      </c>
      <c r="E3044" s="608">
        <v>476.05</v>
      </c>
      <c r="F3044" s="662"/>
      <c r="G3044" s="662"/>
      <c r="H3044" s="662" t="str">
        <f t="shared" si="48"/>
        <v>DISSIPADOR DE ENERGIA - DES 73-219 - AREIA EXTRAÍDA E BRITA E PEDRA DE MÃO PRODUZIDAS</v>
      </c>
      <c r="I3044" s="662" t="str">
        <f t="shared" si="48"/>
        <v>UN</v>
      </c>
    </row>
    <row r="3045" spans="2:9">
      <c r="B3045" s="918">
        <v>2003245</v>
      </c>
      <c r="C3045" s="919" t="s">
        <v>9374</v>
      </c>
      <c r="D3045" s="918" t="s">
        <v>1958</v>
      </c>
      <c r="E3045" s="920">
        <v>540.91999999999996</v>
      </c>
      <c r="F3045" s="662"/>
      <c r="G3045" s="662"/>
      <c r="H3045" s="662" t="str">
        <f t="shared" si="48"/>
        <v>DISSIPADOR DE ENERGIA - DES 73-219 - AREIA, BRITA E PEDRA DE MÃO COMERCIAIS</v>
      </c>
      <c r="I3045" s="662" t="str">
        <f t="shared" si="48"/>
        <v>UN</v>
      </c>
    </row>
    <row r="3046" spans="2:9">
      <c r="B3046" s="439">
        <v>2003244</v>
      </c>
      <c r="C3046" s="1" t="s">
        <v>9375</v>
      </c>
      <c r="D3046" s="439" t="s">
        <v>1958</v>
      </c>
      <c r="E3046" s="608">
        <v>538.32000000000005</v>
      </c>
      <c r="F3046" s="662"/>
      <c r="G3046" s="662"/>
      <c r="H3046" s="662" t="str">
        <f t="shared" si="48"/>
        <v>DISSIPADOR DE ENERGIA - DES 80-240 - AREIA EXTRAÍDA E BRITA E PEDRA DE MÃO PRODUZIDAS</v>
      </c>
      <c r="I3046" s="662" t="str">
        <f t="shared" si="48"/>
        <v>UN</v>
      </c>
    </row>
    <row r="3047" spans="2:9">
      <c r="B3047" s="918">
        <v>2003243</v>
      </c>
      <c r="C3047" s="919" t="s">
        <v>9376</v>
      </c>
      <c r="D3047" s="918" t="s">
        <v>1958</v>
      </c>
      <c r="E3047" s="920">
        <v>614.13</v>
      </c>
      <c r="F3047" s="662"/>
      <c r="G3047" s="662"/>
      <c r="H3047" s="662" t="str">
        <f t="shared" si="48"/>
        <v>DISSIPADOR DE ENERGIA - DES 80-240 - AREIA, BRITA E PEDRA DE MÃO COMERCIAIS</v>
      </c>
      <c r="I3047" s="662" t="str">
        <f t="shared" si="48"/>
        <v>UN</v>
      </c>
    </row>
    <row r="3048" spans="2:9">
      <c r="B3048" s="439">
        <v>2003242</v>
      </c>
      <c r="C3048" s="1" t="s">
        <v>9377</v>
      </c>
      <c r="D3048" s="439" t="s">
        <v>1958</v>
      </c>
      <c r="E3048" s="608">
        <v>610.14</v>
      </c>
      <c r="F3048" s="662"/>
      <c r="G3048" s="662"/>
      <c r="H3048" s="662" t="str">
        <f t="shared" si="48"/>
        <v>DISSIPADOR DE ENERGIA - DES 88-264 - AREIA EXTRAÍDA E BRITA E PEDRA DE MÃO PRODUZIDAS</v>
      </c>
      <c r="I3048" s="662" t="str">
        <f t="shared" si="48"/>
        <v>UN</v>
      </c>
    </row>
    <row r="3049" spans="2:9">
      <c r="B3049" s="918">
        <v>2003241</v>
      </c>
      <c r="C3049" s="919" t="s">
        <v>9378</v>
      </c>
      <c r="D3049" s="918" t="s">
        <v>1958</v>
      </c>
      <c r="E3049" s="920">
        <v>699.99</v>
      </c>
      <c r="F3049" s="662"/>
      <c r="G3049" s="662"/>
      <c r="H3049" s="662" t="str">
        <f t="shared" si="48"/>
        <v>DISSIPADOR DE ENERGIA - DES 88-264 - AREIA, BRITA E PEDRA DE MÃO COMERCIAIS</v>
      </c>
      <c r="I3049" s="662" t="str">
        <f t="shared" si="48"/>
        <v>UN</v>
      </c>
    </row>
    <row r="3050" spans="2:9">
      <c r="B3050" s="439">
        <v>2003240</v>
      </c>
      <c r="C3050" s="1" t="s">
        <v>9379</v>
      </c>
      <c r="D3050" s="439" t="s">
        <v>1958</v>
      </c>
      <c r="E3050" s="608">
        <v>635.33000000000004</v>
      </c>
      <c r="F3050" s="662"/>
      <c r="G3050" s="662"/>
      <c r="H3050" s="662" t="str">
        <f t="shared" si="48"/>
        <v>DISSIPADOR DE ENERGIA - DES 90-270 - AREIA EXTRAÍDA E BRITA E PEDRA DE MÃO PRODUZIDAS</v>
      </c>
      <c r="I3050" s="662" t="str">
        <f t="shared" si="48"/>
        <v>UN</v>
      </c>
    </row>
    <row r="3051" spans="2:9">
      <c r="B3051" s="918">
        <v>2003239</v>
      </c>
      <c r="C3051" s="919" t="s">
        <v>9380</v>
      </c>
      <c r="D3051" s="918" t="s">
        <v>1958</v>
      </c>
      <c r="E3051" s="920">
        <v>731.95</v>
      </c>
      <c r="F3051" s="662"/>
      <c r="G3051" s="662"/>
      <c r="H3051" s="662" t="str">
        <f t="shared" si="48"/>
        <v>DISSIPADOR DE ENERGIA - DES 90-270 - AREIA, BRITA E PEDRA DE MÃO COMERCIAIS</v>
      </c>
      <c r="I3051" s="662" t="str">
        <f t="shared" si="48"/>
        <v>UN</v>
      </c>
    </row>
    <row r="3052" spans="2:9" ht="30">
      <c r="B3052" s="439">
        <v>2004516</v>
      </c>
      <c r="C3052" s="1" t="s">
        <v>9381</v>
      </c>
      <c r="D3052" s="439" t="s">
        <v>1957</v>
      </c>
      <c r="E3052" s="608">
        <v>38.99</v>
      </c>
      <c r="F3052" s="662"/>
      <c r="G3052" s="662"/>
      <c r="H3052" s="662" t="str">
        <f t="shared" si="48"/>
        <v>DRENO DE PAVIMENTO EM MICROVALA COM GEOCOMPOSTO DRENANTE H = 0,40 M - INCLUSIVE CORTE, ENCHIMENTO COM AREIA E SELO ASFÁLTICO</v>
      </c>
      <c r="I3052" s="662" t="str">
        <f t="shared" si="48"/>
        <v>M</v>
      </c>
    </row>
    <row r="3053" spans="2:9" ht="30">
      <c r="B3053" s="918">
        <v>2004517</v>
      </c>
      <c r="C3053" s="919" t="s">
        <v>9382</v>
      </c>
      <c r="D3053" s="918" t="s">
        <v>1957</v>
      </c>
      <c r="E3053" s="920">
        <v>75.63</v>
      </c>
      <c r="F3053" s="662"/>
      <c r="G3053" s="662"/>
      <c r="H3053" s="662" t="str">
        <f t="shared" si="48"/>
        <v>DRENO DE PAVIMENTO EM MICROVALA COM GEOCOMPOSTO DRENANTE H = 0,60 M - INCLUSIVE CORTE, ENCHIMENTO COM AREIA E SELO ASFÁLTICO</v>
      </c>
      <c r="I3053" s="662" t="str">
        <f t="shared" si="48"/>
        <v>M</v>
      </c>
    </row>
    <row r="3054" spans="2:9">
      <c r="B3054" s="439">
        <v>2007971</v>
      </c>
      <c r="C3054" s="1" t="s">
        <v>4202</v>
      </c>
      <c r="D3054" s="439" t="s">
        <v>1957</v>
      </c>
      <c r="E3054" s="608">
        <v>90.31</v>
      </c>
      <c r="F3054" s="662"/>
      <c r="G3054" s="662"/>
      <c r="H3054" s="662" t="str">
        <f t="shared" si="48"/>
        <v>DRENO DE PVC D = 100 MM PARA OAE - FORNECIMENTO E INSTALAÇÃO</v>
      </c>
      <c r="I3054" s="662" t="str">
        <f t="shared" si="48"/>
        <v>M</v>
      </c>
    </row>
    <row r="3055" spans="2:9">
      <c r="B3055" s="918">
        <v>2008091</v>
      </c>
      <c r="C3055" s="919" t="s">
        <v>9383</v>
      </c>
      <c r="D3055" s="918" t="s">
        <v>1957</v>
      </c>
      <c r="E3055" s="920">
        <v>96.13</v>
      </c>
      <c r="F3055" s="662"/>
      <c r="G3055" s="662"/>
      <c r="H3055" s="662" t="str">
        <f t="shared" si="48"/>
        <v>DRENO DE PVC D = 150 MM PARA OAE - FORNECIMENTO E INSTALAÇÃO</v>
      </c>
      <c r="I3055" s="662" t="str">
        <f t="shared" si="48"/>
        <v>M</v>
      </c>
    </row>
    <row r="3056" spans="2:9">
      <c r="B3056" s="439">
        <v>2006408</v>
      </c>
      <c r="C3056" s="1" t="s">
        <v>9384</v>
      </c>
      <c r="D3056" s="439" t="s">
        <v>1957</v>
      </c>
      <c r="E3056" s="608">
        <v>73.73</v>
      </c>
      <c r="F3056" s="662"/>
      <c r="G3056" s="662"/>
      <c r="H3056" s="662" t="str">
        <f t="shared" si="48"/>
        <v>DRENO DE PVC D = 75 MM PARA OAE - FORNECIMENTO E INSTALAÇÃO</v>
      </c>
      <c r="I3056" s="662" t="str">
        <f t="shared" si="48"/>
        <v>M</v>
      </c>
    </row>
    <row r="3057" spans="2:9">
      <c r="B3057" s="918">
        <v>2015642</v>
      </c>
      <c r="C3057" s="919" t="s">
        <v>9385</v>
      </c>
      <c r="D3057" s="918" t="s">
        <v>1957</v>
      </c>
      <c r="E3057" s="920">
        <v>151.13999999999999</v>
      </c>
      <c r="F3057" s="662"/>
      <c r="G3057" s="662"/>
      <c r="H3057" s="662" t="str">
        <f t="shared" si="48"/>
        <v>DRENO EM TUBO DE AÇO GALVANIZADO D = 100 MM EM OAE - FORNECIMENTO E INSTALAÇÃO</v>
      </c>
      <c r="I3057" s="662" t="str">
        <f t="shared" si="48"/>
        <v>M</v>
      </c>
    </row>
    <row r="3058" spans="2:9">
      <c r="B3058" s="439">
        <v>2015641</v>
      </c>
      <c r="C3058" s="1" t="s">
        <v>9386</v>
      </c>
      <c r="D3058" s="439" t="s">
        <v>1957</v>
      </c>
      <c r="E3058" s="608">
        <v>136.72</v>
      </c>
      <c r="F3058" s="662"/>
      <c r="G3058" s="662"/>
      <c r="H3058" s="662" t="str">
        <f t="shared" si="48"/>
        <v>DRENO EM TUBO DE AÇO GALVANIZADO D = 80 MM EM OAE - FORNECIMENTO E INSTALAÇÃO</v>
      </c>
      <c r="I3058" s="662" t="str">
        <f t="shared" si="48"/>
        <v>M</v>
      </c>
    </row>
    <row r="3059" spans="2:9">
      <c r="B3059" s="918">
        <v>2004509</v>
      </c>
      <c r="C3059" s="919" t="s">
        <v>9387</v>
      </c>
      <c r="D3059" s="918" t="s">
        <v>1957</v>
      </c>
      <c r="E3059" s="920">
        <v>41.26</v>
      </c>
      <c r="F3059" s="662"/>
      <c r="G3059" s="662"/>
      <c r="H3059" s="662" t="str">
        <f t="shared" si="48"/>
        <v>DRENO LONGITUDINAL DE PAVIMENTO H = 0,40 M - COM GEOCOMPOSTO DRENANTE</v>
      </c>
      <c r="I3059" s="662" t="str">
        <f t="shared" si="48"/>
        <v>M</v>
      </c>
    </row>
    <row r="3060" spans="2:9">
      <c r="B3060" s="439">
        <v>2004510</v>
      </c>
      <c r="C3060" s="1" t="s">
        <v>9388</v>
      </c>
      <c r="D3060" s="439" t="s">
        <v>1957</v>
      </c>
      <c r="E3060" s="608">
        <v>50.91</v>
      </c>
      <c r="F3060" s="662"/>
      <c r="G3060" s="662"/>
      <c r="H3060" s="662" t="str">
        <f t="shared" si="48"/>
        <v>DRENO LONGITUDINAL DE PAVIMENTO H = 0,60 M - COM GEOCOMPOSTO DRENANTE</v>
      </c>
      <c r="I3060" s="662" t="str">
        <f t="shared" si="48"/>
        <v>M</v>
      </c>
    </row>
    <row r="3061" spans="2:9">
      <c r="B3061" s="918">
        <v>2004511</v>
      </c>
      <c r="C3061" s="919" t="s">
        <v>9389</v>
      </c>
      <c r="D3061" s="918" t="s">
        <v>1957</v>
      </c>
      <c r="E3061" s="920">
        <v>70.2</v>
      </c>
      <c r="F3061" s="662"/>
      <c r="G3061" s="662"/>
      <c r="H3061" s="662" t="str">
        <f t="shared" si="48"/>
        <v>DRENO LONGITUDINAL DE PAVIMENTO H = 1,00 M - COM GEOCOMPOSTO DRENANTE</v>
      </c>
      <c r="I3061" s="662" t="str">
        <f t="shared" si="48"/>
        <v>M</v>
      </c>
    </row>
    <row r="3062" spans="2:9">
      <c r="B3062" s="439">
        <v>2004512</v>
      </c>
      <c r="C3062" s="1" t="s">
        <v>9390</v>
      </c>
      <c r="D3062" s="439" t="s">
        <v>1957</v>
      </c>
      <c r="E3062" s="608">
        <v>94.3</v>
      </c>
      <c r="F3062" s="662"/>
      <c r="G3062" s="662"/>
      <c r="H3062" s="662" t="str">
        <f t="shared" si="48"/>
        <v>DRENO LONGITUDINAL DE PAVIMENTO H = 1,50 M - COM GEOCOMPOSTO DRENANTE</v>
      </c>
      <c r="I3062" s="662" t="str">
        <f t="shared" si="48"/>
        <v>M</v>
      </c>
    </row>
    <row r="3063" spans="2:9" ht="30">
      <c r="B3063" s="918">
        <v>2003843</v>
      </c>
      <c r="C3063" s="919" t="s">
        <v>9391</v>
      </c>
      <c r="D3063" s="918" t="s">
        <v>1957</v>
      </c>
      <c r="E3063" s="920">
        <v>336.2</v>
      </c>
      <c r="F3063" s="662"/>
      <c r="G3063" s="662"/>
      <c r="H3063" s="662" t="str">
        <f t="shared" si="48"/>
        <v>DRENO LONGITUDINAL PROFUNDO EM TUBO DE CONCRETO D = 0,40 M EM VALA DE H = 1,10 M E L = 1,00 M COM BRITA ENVOLTA EM GEOTÊXTIL</v>
      </c>
      <c r="I3063" s="662" t="str">
        <f t="shared" si="48"/>
        <v>M</v>
      </c>
    </row>
    <row r="3064" spans="2:9">
      <c r="B3064" s="439">
        <v>2003915</v>
      </c>
      <c r="C3064" s="1" t="s">
        <v>9392</v>
      </c>
      <c r="D3064" s="439" t="s">
        <v>1957</v>
      </c>
      <c r="E3064" s="608">
        <v>122.08</v>
      </c>
      <c r="F3064" s="662"/>
      <c r="G3064" s="662"/>
      <c r="H3064" s="662" t="str">
        <f t="shared" si="48"/>
        <v>DRENO LONGITUDINAL PROFUNDO PARA CORTE EM ROCHA - DPR 01 - TUBO DE CONCRETO PERFURADO E BRITA COMERCIAL</v>
      </c>
      <c r="I3064" s="662" t="str">
        <f t="shared" si="48"/>
        <v>M</v>
      </c>
    </row>
    <row r="3065" spans="2:9">
      <c r="B3065" s="918">
        <v>2003914</v>
      </c>
      <c r="C3065" s="919" t="s">
        <v>9393</v>
      </c>
      <c r="D3065" s="918" t="s">
        <v>1957</v>
      </c>
      <c r="E3065" s="920">
        <v>107.86</v>
      </c>
      <c r="F3065" s="662"/>
      <c r="G3065" s="662"/>
      <c r="H3065" s="662" t="str">
        <f t="shared" si="48"/>
        <v>DRENO LONGITUDINAL PROFUNDO PARA CORTE EM ROCHA - DPR 01 - TUBO DE CONCRETO PERFURADO E BRITA PRODUZIDA</v>
      </c>
      <c r="I3065" s="662" t="str">
        <f t="shared" si="48"/>
        <v>M</v>
      </c>
    </row>
    <row r="3066" spans="2:9">
      <c r="B3066" s="439">
        <v>2003589</v>
      </c>
      <c r="C3066" s="1" t="s">
        <v>9394</v>
      </c>
      <c r="D3066" s="439" t="s">
        <v>1957</v>
      </c>
      <c r="E3066" s="608">
        <v>132.05000000000001</v>
      </c>
      <c r="F3066" s="662"/>
      <c r="G3066" s="662"/>
      <c r="H3066" s="662" t="str">
        <f t="shared" si="48"/>
        <v>DRENO LONGITUDINAL PROFUNDO PARA CORTE EM ROCHA - DPR 01 - TUBO PEAD E BRITA COMERCIAL</v>
      </c>
      <c r="I3066" s="662" t="str">
        <f t="shared" si="48"/>
        <v>M</v>
      </c>
    </row>
    <row r="3067" spans="2:9">
      <c r="B3067" s="918">
        <v>2003588</v>
      </c>
      <c r="C3067" s="919" t="s">
        <v>9395</v>
      </c>
      <c r="D3067" s="918" t="s">
        <v>1957</v>
      </c>
      <c r="E3067" s="920">
        <v>120.68</v>
      </c>
      <c r="F3067" s="662"/>
      <c r="G3067" s="662"/>
      <c r="H3067" s="662" t="str">
        <f t="shared" si="48"/>
        <v>DRENO LONGITUDINAL PROFUNDO PARA CORTE EM ROCHA - DPR 01 - TUBO PEAD E BRITA PRODUZIDA</v>
      </c>
      <c r="I3067" s="662" t="str">
        <f t="shared" si="48"/>
        <v>M</v>
      </c>
    </row>
    <row r="3068" spans="2:9">
      <c r="B3068" s="439">
        <v>2003917</v>
      </c>
      <c r="C3068" s="1" t="s">
        <v>9396</v>
      </c>
      <c r="D3068" s="439" t="s">
        <v>1957</v>
      </c>
      <c r="E3068" s="608">
        <v>136.11000000000001</v>
      </c>
      <c r="F3068" s="662"/>
      <c r="G3068" s="662"/>
      <c r="H3068" s="662" t="str">
        <f t="shared" si="48"/>
        <v>DRENO LONGITUDINAL PROFUNDO PARA CORTE EM ROCHA - DPR 02 - TUBO DE CONCRETO PERFURADO E BRITA COMERCIAL</v>
      </c>
      <c r="I3068" s="662" t="str">
        <f t="shared" si="48"/>
        <v>M</v>
      </c>
    </row>
    <row r="3069" spans="2:9">
      <c r="B3069" s="918">
        <v>2003916</v>
      </c>
      <c r="C3069" s="919" t="s">
        <v>9397</v>
      </c>
      <c r="D3069" s="918" t="s">
        <v>1957</v>
      </c>
      <c r="E3069" s="920">
        <v>121.9</v>
      </c>
      <c r="F3069" s="662"/>
      <c r="G3069" s="662"/>
      <c r="H3069" s="662" t="str">
        <f t="shared" si="48"/>
        <v>DRENO LONGITUDINAL PROFUNDO PARA CORTE EM ROCHA - DPR 02 - TUBO DE CONCRETO PERFURADO E BRITA PRODUZIDA</v>
      </c>
      <c r="I3069" s="662" t="str">
        <f t="shared" si="48"/>
        <v>M</v>
      </c>
    </row>
    <row r="3070" spans="2:9">
      <c r="B3070" s="439">
        <v>2003591</v>
      </c>
      <c r="C3070" s="1" t="s">
        <v>9398</v>
      </c>
      <c r="D3070" s="439" t="s">
        <v>1957</v>
      </c>
      <c r="E3070" s="608">
        <v>146.09</v>
      </c>
      <c r="F3070" s="662"/>
      <c r="G3070" s="662"/>
      <c r="H3070" s="662" t="str">
        <f t="shared" si="48"/>
        <v>DRENO LONGITUDINAL PROFUNDO PARA CORTE EM ROCHA - DPR 02 - TUBO PEAD E BRITA COMERCIAL</v>
      </c>
      <c r="I3070" s="662" t="str">
        <f t="shared" si="48"/>
        <v>M</v>
      </c>
    </row>
    <row r="3071" spans="2:9">
      <c r="B3071" s="918">
        <v>2003590</v>
      </c>
      <c r="C3071" s="919" t="s">
        <v>9399</v>
      </c>
      <c r="D3071" s="918" t="s">
        <v>1957</v>
      </c>
      <c r="E3071" s="920">
        <v>134.71</v>
      </c>
      <c r="F3071" s="662"/>
      <c r="G3071" s="662"/>
      <c r="H3071" s="662" t="str">
        <f t="shared" si="48"/>
        <v>DRENO LONGITUDINAL PROFUNDO PARA CORTE EM ROCHA - DPR 02 - TUBO PEAD E BRITA PRODUZIDA</v>
      </c>
      <c r="I3071" s="662" t="str">
        <f t="shared" si="48"/>
        <v>M</v>
      </c>
    </row>
    <row r="3072" spans="2:9">
      <c r="B3072" s="439">
        <v>2003593</v>
      </c>
      <c r="C3072" s="1" t="s">
        <v>9400</v>
      </c>
      <c r="D3072" s="439" t="s">
        <v>1957</v>
      </c>
      <c r="E3072" s="608">
        <v>89.22</v>
      </c>
      <c r="F3072" s="662"/>
      <c r="G3072" s="662"/>
      <c r="H3072" s="662" t="str">
        <f t="shared" si="48"/>
        <v>DRENO LONGITUDINAL PROFUNDO PARA CORTE EM ROCHA - DPR 03 - BRITA COMERCIAL</v>
      </c>
      <c r="I3072" s="662" t="str">
        <f t="shared" si="48"/>
        <v>M</v>
      </c>
    </row>
    <row r="3073" spans="2:9">
      <c r="B3073" s="918">
        <v>2003592</v>
      </c>
      <c r="C3073" s="919" t="s">
        <v>9401</v>
      </c>
      <c r="D3073" s="918" t="s">
        <v>1957</v>
      </c>
      <c r="E3073" s="920">
        <v>72.97</v>
      </c>
      <c r="F3073" s="662"/>
      <c r="G3073" s="662"/>
      <c r="H3073" s="662" t="str">
        <f t="shared" si="48"/>
        <v>DRENO LONGITUDINAL PROFUNDO PARA CORTE EM ROCHA - DPR 03 - BRITA PRODUZIDA</v>
      </c>
      <c r="I3073" s="662" t="str">
        <f t="shared" si="48"/>
        <v>M</v>
      </c>
    </row>
    <row r="3074" spans="2:9">
      <c r="B3074" s="439">
        <v>2003595</v>
      </c>
      <c r="C3074" s="1" t="s">
        <v>9402</v>
      </c>
      <c r="D3074" s="439" t="s">
        <v>1957</v>
      </c>
      <c r="E3074" s="608">
        <v>75.180000000000007</v>
      </c>
      <c r="F3074" s="662"/>
      <c r="G3074" s="662"/>
      <c r="H3074" s="662" t="str">
        <f t="shared" si="48"/>
        <v>DRENO LONGITUDINAL PROFUNDO PARA CORTE EM ROCHA - DPR 04 - BRITA COMERCIAL</v>
      </c>
      <c r="I3074" s="662" t="str">
        <f t="shared" si="48"/>
        <v>M</v>
      </c>
    </row>
    <row r="3075" spans="2:9">
      <c r="B3075" s="918">
        <v>2003594</v>
      </c>
      <c r="C3075" s="919" t="s">
        <v>9403</v>
      </c>
      <c r="D3075" s="918" t="s">
        <v>1957</v>
      </c>
      <c r="E3075" s="920">
        <v>58.93</v>
      </c>
      <c r="F3075" s="662"/>
      <c r="G3075" s="662"/>
      <c r="H3075" s="662" t="str">
        <f t="shared" ref="H3075:I3138" si="49">UPPER(C3075)</f>
        <v>DRENO LONGITUDINAL PROFUNDO PARA CORTE EM ROCHA - DPR 04 - BRITA PRODUZIDA</v>
      </c>
      <c r="I3075" s="662" t="str">
        <f t="shared" si="49"/>
        <v>M</v>
      </c>
    </row>
    <row r="3076" spans="2:9">
      <c r="B3076" s="439">
        <v>2003597</v>
      </c>
      <c r="C3076" s="1" t="s">
        <v>9404</v>
      </c>
      <c r="D3076" s="439" t="s">
        <v>1957</v>
      </c>
      <c r="E3076" s="608">
        <v>116.55</v>
      </c>
      <c r="F3076" s="662"/>
      <c r="G3076" s="662"/>
      <c r="H3076" s="662" t="str">
        <f t="shared" si="49"/>
        <v>DRENO LONGITUDINAL PROFUNDO PARA CORTE EM ROCHA - DPR 05 - TUBO DE CONCRETO POROSO E AREIA COMERCIAL</v>
      </c>
      <c r="I3076" s="662" t="str">
        <f t="shared" si="49"/>
        <v>M</v>
      </c>
    </row>
    <row r="3077" spans="2:9">
      <c r="B3077" s="918">
        <v>2003596</v>
      </c>
      <c r="C3077" s="919" t="s">
        <v>9405</v>
      </c>
      <c r="D3077" s="918" t="s">
        <v>1957</v>
      </c>
      <c r="E3077" s="920">
        <v>101.41</v>
      </c>
      <c r="F3077" s="662"/>
      <c r="G3077" s="662"/>
      <c r="H3077" s="662" t="str">
        <f t="shared" si="49"/>
        <v>DRENO LONGITUDINAL PROFUNDO PARA CORTE EM ROCHA - DPR 05 - TUBO DE CONCRETO POROSO E AREIA EXTRAÍDA</v>
      </c>
      <c r="I3077" s="662" t="str">
        <f t="shared" si="49"/>
        <v>M</v>
      </c>
    </row>
    <row r="3078" spans="2:9">
      <c r="B3078" s="439">
        <v>2003572</v>
      </c>
      <c r="C3078" s="1" t="s">
        <v>9406</v>
      </c>
      <c r="D3078" s="439" t="s">
        <v>1957</v>
      </c>
      <c r="E3078" s="608">
        <v>119.65</v>
      </c>
      <c r="F3078" s="662"/>
      <c r="G3078" s="662"/>
      <c r="H3078" s="662" t="str">
        <f t="shared" si="49"/>
        <v>DRENO LONGITUDINAL PROFUNDO PARA CORTE EM SOLO - DPS 01 - TUBO PEAD E AREIA COMERCIAL</v>
      </c>
      <c r="I3078" s="662" t="str">
        <f t="shared" si="49"/>
        <v>M</v>
      </c>
    </row>
    <row r="3079" spans="2:9">
      <c r="B3079" s="918">
        <v>2003580</v>
      </c>
      <c r="C3079" s="919" t="s">
        <v>9407</v>
      </c>
      <c r="D3079" s="918" t="s">
        <v>1957</v>
      </c>
      <c r="E3079" s="920">
        <v>71.64</v>
      </c>
      <c r="F3079" s="662"/>
      <c r="G3079" s="662"/>
      <c r="H3079" s="662" t="str">
        <f t="shared" si="49"/>
        <v>DRENO LONGITUDINAL PROFUNDO PARA CORTE EM SOLO - DPS 01 - TUBO PEAD E AREIA EXTRAÍDA</v>
      </c>
      <c r="I3079" s="662" t="str">
        <f t="shared" si="49"/>
        <v>M</v>
      </c>
    </row>
    <row r="3080" spans="2:9">
      <c r="B3080" s="439">
        <v>2003573</v>
      </c>
      <c r="C3080" s="1" t="s">
        <v>9408</v>
      </c>
      <c r="D3080" s="439" t="s">
        <v>1957</v>
      </c>
      <c r="E3080" s="608">
        <v>124.96</v>
      </c>
      <c r="F3080" s="662"/>
      <c r="G3080" s="662"/>
      <c r="H3080" s="662" t="str">
        <f t="shared" si="49"/>
        <v>DRENO LONGITUDINAL PROFUNDO PARA CORTE EM SOLO - DPS 02 - TUBO PEAD E AREIA COMERCIAL</v>
      </c>
      <c r="I3080" s="662" t="str">
        <f t="shared" si="49"/>
        <v>M</v>
      </c>
    </row>
    <row r="3081" spans="2:9">
      <c r="B3081" s="918">
        <v>2003581</v>
      </c>
      <c r="C3081" s="919" t="s">
        <v>9409</v>
      </c>
      <c r="D3081" s="918" t="s">
        <v>1957</v>
      </c>
      <c r="E3081" s="920">
        <v>69.459999999999994</v>
      </c>
      <c r="F3081" s="662"/>
      <c r="G3081" s="662"/>
      <c r="H3081" s="662" t="str">
        <f t="shared" si="49"/>
        <v>DRENO LONGITUDINAL PROFUNDO PARA CORTE EM SOLO - DPS 02 - TUBO PEAD E AREIA EXTRAÍDA</v>
      </c>
      <c r="I3081" s="662" t="str">
        <f t="shared" si="49"/>
        <v>M</v>
      </c>
    </row>
    <row r="3082" spans="2:9" ht="30">
      <c r="B3082" s="439">
        <v>2003561</v>
      </c>
      <c r="C3082" s="1" t="s">
        <v>9410</v>
      </c>
      <c r="D3082" s="439" t="s">
        <v>1957</v>
      </c>
      <c r="E3082" s="608">
        <v>197.4</v>
      </c>
      <c r="F3082" s="662"/>
      <c r="G3082" s="662"/>
      <c r="H3082" s="662" t="str">
        <f t="shared" si="49"/>
        <v>DRENO LONGITUDINAL PROFUNDO PARA CORTE EM SOLO - DPS 03 - TUBO DE CONCRETO PERFURADO, AREIA E BRITA COMERCIAIS - MADEIRA COM UTILIZAÇÃO DE 5 VEZES</v>
      </c>
      <c r="I3082" s="662" t="str">
        <f t="shared" si="49"/>
        <v>M</v>
      </c>
    </row>
    <row r="3083" spans="2:9" ht="30">
      <c r="B3083" s="918">
        <v>2003560</v>
      </c>
      <c r="C3083" s="919" t="s">
        <v>9411</v>
      </c>
      <c r="D3083" s="918" t="s">
        <v>1957</v>
      </c>
      <c r="E3083" s="920">
        <v>128.44999999999999</v>
      </c>
      <c r="F3083" s="662"/>
      <c r="G3083" s="662"/>
      <c r="H3083" s="662" t="str">
        <f t="shared" si="49"/>
        <v>DRENO LONGITUDINAL PROFUNDO PARA CORTE EM SOLO - DPS 03 - TUBO DE CONCRETO PERFURADO, AREIA EXTRAÍDA E BRITA PRODUZIDA - MADEIRA COM UTILIZAÇÃO DE 5 VEZES</v>
      </c>
      <c r="I3083" s="662" t="str">
        <f t="shared" si="49"/>
        <v>M</v>
      </c>
    </row>
    <row r="3084" spans="2:9" ht="30">
      <c r="B3084" s="439">
        <v>2003574</v>
      </c>
      <c r="C3084" s="1" t="s">
        <v>9412</v>
      </c>
      <c r="D3084" s="439" t="s">
        <v>1957</v>
      </c>
      <c r="E3084" s="608">
        <v>181.75</v>
      </c>
      <c r="F3084" s="662"/>
      <c r="G3084" s="662"/>
      <c r="H3084" s="662" t="str">
        <f t="shared" si="49"/>
        <v>DRENO LONGITUDINAL PROFUNDO PARA CORTE EM SOLO - DPS 03 - TUBO PEAD, AREIA E BRITA COMERCIAIS - MADEIRA COM UTILIZAÇÃO DE 5 VEZES</v>
      </c>
      <c r="I3084" s="662" t="str">
        <f t="shared" si="49"/>
        <v>M</v>
      </c>
    </row>
    <row r="3085" spans="2:9" ht="30">
      <c r="B3085" s="918">
        <v>2003582</v>
      </c>
      <c r="C3085" s="919" t="s">
        <v>9413</v>
      </c>
      <c r="D3085" s="918" t="s">
        <v>1957</v>
      </c>
      <c r="E3085" s="920">
        <v>131.94</v>
      </c>
      <c r="F3085" s="662"/>
      <c r="G3085" s="662"/>
      <c r="H3085" s="662" t="str">
        <f t="shared" si="49"/>
        <v>DRENO LONGITUDINAL PROFUNDO PARA CORTE EM SOLO - DPS 03 - TUBO PEAD, AREIA EXTRAÍDA E BRITA PRODUZIDA - MADEIRA COM UTILIZAÇÃO DE 5 VEZES</v>
      </c>
      <c r="I3085" s="662" t="str">
        <f t="shared" si="49"/>
        <v>M</v>
      </c>
    </row>
    <row r="3086" spans="2:9" ht="30">
      <c r="B3086" s="439">
        <v>2003563</v>
      </c>
      <c r="C3086" s="1" t="s">
        <v>9414</v>
      </c>
      <c r="D3086" s="439" t="s">
        <v>1957</v>
      </c>
      <c r="E3086" s="608">
        <v>205.16</v>
      </c>
      <c r="F3086" s="662"/>
      <c r="G3086" s="662"/>
      <c r="H3086" s="662" t="str">
        <f t="shared" si="49"/>
        <v>DRENO LONGITUDINAL PROFUNDO PARA CORTE EM SOLO - DPS 04 - TUBO DE CONCRETO PERFURADO, AREIA E BRITA COMERCIAIS - MADEIRA COM UTILIZAÇÃO DE 5 VEZES</v>
      </c>
      <c r="I3086" s="662" t="str">
        <f t="shared" si="49"/>
        <v>M</v>
      </c>
    </row>
    <row r="3087" spans="2:9" ht="30">
      <c r="B3087" s="918">
        <v>2003562</v>
      </c>
      <c r="C3087" s="919" t="s">
        <v>9415</v>
      </c>
      <c r="D3087" s="918" t="s">
        <v>1957</v>
      </c>
      <c r="E3087" s="920">
        <v>124.96</v>
      </c>
      <c r="F3087" s="662"/>
      <c r="G3087" s="662"/>
      <c r="H3087" s="662" t="str">
        <f t="shared" si="49"/>
        <v>DRENO LONGITUDINAL PROFUNDO PARA CORTE EM SOLO - DPS 04 - TUBO DE CONCRETO PERFURADO, AREIA EXTRAÍDA E BRITA PRODUZIDA - MADEIRA COM UTILIZAÇÃO DE 5 VEZES</v>
      </c>
      <c r="I3087" s="662" t="str">
        <f t="shared" si="49"/>
        <v>M</v>
      </c>
    </row>
    <row r="3088" spans="2:9" ht="30">
      <c r="B3088" s="439">
        <v>2003575</v>
      </c>
      <c r="C3088" s="1" t="s">
        <v>9416</v>
      </c>
      <c r="D3088" s="439" t="s">
        <v>1957</v>
      </c>
      <c r="E3088" s="921">
        <v>187.18</v>
      </c>
      <c r="F3088" s="662"/>
      <c r="G3088" s="662"/>
      <c r="H3088" s="662" t="str">
        <f t="shared" si="49"/>
        <v>DRENO LONGITUDINAL PROFUNDO PARA CORTE EM SOLO - DPS 04 - TUBO PEAD, AREIA E BRITA COMERCIAIS - MADEIRA COM UTILIZAÇÃO DE 5 VEZES</v>
      </c>
      <c r="I3088" s="662" t="str">
        <f t="shared" si="49"/>
        <v>M</v>
      </c>
    </row>
    <row r="3089" spans="2:9" ht="30">
      <c r="B3089" s="918">
        <v>2003583</v>
      </c>
      <c r="C3089" s="919" t="s">
        <v>9417</v>
      </c>
      <c r="D3089" s="918" t="s">
        <v>1957</v>
      </c>
      <c r="E3089" s="922">
        <v>129.5</v>
      </c>
      <c r="F3089" s="662"/>
      <c r="G3089" s="662"/>
      <c r="H3089" s="662" t="str">
        <f t="shared" si="49"/>
        <v>DRENO LONGITUDINAL PROFUNDO PARA CORTE EM SOLO - DPS 04 - TUBO PEAD, AREIA EXTRAÍDA E BRITA PRODUZIDA - MADEIRA COM UTILIZAÇÃO DE 5 VEZES</v>
      </c>
      <c r="I3089" s="662" t="str">
        <f t="shared" si="49"/>
        <v>M</v>
      </c>
    </row>
    <row r="3090" spans="2:9">
      <c r="B3090" s="439">
        <v>2003565</v>
      </c>
      <c r="C3090" s="1" t="s">
        <v>9418</v>
      </c>
      <c r="D3090" s="439" t="s">
        <v>1957</v>
      </c>
      <c r="E3090" s="921">
        <v>138.77000000000001</v>
      </c>
      <c r="F3090" s="662"/>
      <c r="G3090" s="662"/>
      <c r="H3090" s="662" t="str">
        <f t="shared" si="49"/>
        <v>DRENO LONGITUDINAL PROFUNDO PARA CORTE EM SOLO - DPS 05 - DRENO CEGO - BRITA COMERCIAL</v>
      </c>
      <c r="I3090" s="662" t="str">
        <f t="shared" si="49"/>
        <v>M</v>
      </c>
    </row>
    <row r="3091" spans="2:9">
      <c r="B3091" s="918">
        <v>2003564</v>
      </c>
      <c r="C3091" s="919" t="s">
        <v>9419</v>
      </c>
      <c r="D3091" s="918" t="s">
        <v>1957</v>
      </c>
      <c r="E3091" s="922">
        <v>88.38</v>
      </c>
      <c r="F3091" s="662"/>
      <c r="G3091" s="662"/>
      <c r="H3091" s="662" t="str">
        <f t="shared" si="49"/>
        <v>DRENO LONGITUDINAL PROFUNDO PARA CORTE EM SOLO - DPS 05 - DRENO CEGO - BRITA PRODUZIDA</v>
      </c>
      <c r="I3091" s="662" t="str">
        <f t="shared" si="49"/>
        <v>M</v>
      </c>
    </row>
    <row r="3092" spans="2:9">
      <c r="B3092" s="439">
        <v>2003567</v>
      </c>
      <c r="C3092" s="1" t="s">
        <v>9420</v>
      </c>
      <c r="D3092" s="439" t="s">
        <v>1957</v>
      </c>
      <c r="E3092" s="921">
        <v>156.22999999999999</v>
      </c>
      <c r="F3092" s="662"/>
      <c r="G3092" s="662"/>
      <c r="H3092" s="662" t="str">
        <f t="shared" si="49"/>
        <v>DRENO LONGITUDINAL PROFUNDO PARA CORTE EM SOLO - DPS 06 - DRENO CEGO - BRITA COMERCIAL</v>
      </c>
      <c r="I3092" s="662" t="str">
        <f t="shared" si="49"/>
        <v>M</v>
      </c>
    </row>
    <row r="3093" spans="2:9">
      <c r="B3093" s="918">
        <v>2003566</v>
      </c>
      <c r="C3093" s="919" t="s">
        <v>9421</v>
      </c>
      <c r="D3093" s="918" t="s">
        <v>1957</v>
      </c>
      <c r="E3093" s="920">
        <v>95.28</v>
      </c>
      <c r="F3093" s="662"/>
      <c r="G3093" s="662"/>
      <c r="H3093" s="662" t="str">
        <f t="shared" si="49"/>
        <v>DRENO LONGITUDINAL PROFUNDO PARA CORTE EM SOLO - DPS 06 - DRENO CEGO - BRITA PRODUZIDA</v>
      </c>
      <c r="I3093" s="662" t="str">
        <f t="shared" si="49"/>
        <v>M</v>
      </c>
    </row>
    <row r="3094" spans="2:9">
      <c r="B3094" s="439">
        <v>2003569</v>
      </c>
      <c r="C3094" s="1" t="s">
        <v>9422</v>
      </c>
      <c r="D3094" s="439" t="s">
        <v>1957</v>
      </c>
      <c r="E3094" s="921">
        <v>185.41</v>
      </c>
      <c r="F3094" s="662"/>
      <c r="G3094" s="662"/>
      <c r="H3094" s="662" t="str">
        <f t="shared" si="49"/>
        <v>DRENO LONGITUDINAL PROFUNDO PARA CORTE EM SOLO - DPS 07 - TUBO DE CONCRETO PERFURADO E BRITA COMERCIAL</v>
      </c>
      <c r="I3094" s="662" t="str">
        <f t="shared" si="49"/>
        <v>M</v>
      </c>
    </row>
    <row r="3095" spans="2:9">
      <c r="B3095" s="918">
        <v>2003568</v>
      </c>
      <c r="C3095" s="919" t="s">
        <v>9423</v>
      </c>
      <c r="D3095" s="918" t="s">
        <v>1957</v>
      </c>
      <c r="E3095" s="922">
        <v>137.06</v>
      </c>
      <c r="F3095" s="662"/>
      <c r="G3095" s="662"/>
      <c r="H3095" s="662" t="str">
        <f t="shared" si="49"/>
        <v>DRENO LONGITUDINAL PROFUNDO PARA CORTE EM SOLO - DPS 07 - TUBO DE CONCRETO PERFURADO E BRITA PRODUZIDA</v>
      </c>
      <c r="I3095" s="662" t="str">
        <f t="shared" si="49"/>
        <v>M</v>
      </c>
    </row>
    <row r="3096" spans="2:9">
      <c r="B3096" s="439">
        <v>2003578</v>
      </c>
      <c r="C3096" s="1" t="s">
        <v>9424</v>
      </c>
      <c r="D3096" s="439" t="s">
        <v>1957</v>
      </c>
      <c r="E3096" s="921">
        <v>181.9</v>
      </c>
      <c r="F3096" s="662"/>
      <c r="G3096" s="662"/>
      <c r="H3096" s="662" t="str">
        <f t="shared" si="49"/>
        <v>DRENO LONGITUDINAL PROFUNDO PARA CORTE EM SOLO - DPS 07 - TUBO PEAD E BRITA COMERCIAL</v>
      </c>
      <c r="I3096" s="662" t="str">
        <f t="shared" si="49"/>
        <v>M</v>
      </c>
    </row>
    <row r="3097" spans="2:9">
      <c r="B3097" s="918">
        <v>2003586</v>
      </c>
      <c r="C3097" s="919" t="s">
        <v>9425</v>
      </c>
      <c r="D3097" s="918" t="s">
        <v>1957</v>
      </c>
      <c r="E3097" s="922">
        <v>141.9</v>
      </c>
      <c r="F3097" s="662"/>
      <c r="G3097" s="662"/>
      <c r="H3097" s="662" t="str">
        <f t="shared" si="49"/>
        <v>DRENO LONGITUDINAL PROFUNDO PARA CORTE EM SOLO - DPS 07 - TUBO PEAD E BRITA PRODUZIDA</v>
      </c>
      <c r="I3097" s="662" t="str">
        <f t="shared" si="49"/>
        <v>M</v>
      </c>
    </row>
    <row r="3098" spans="2:9">
      <c r="B3098" s="439">
        <v>2003571</v>
      </c>
      <c r="C3098" s="1" t="s">
        <v>9426</v>
      </c>
      <c r="D3098" s="439" t="s">
        <v>1957</v>
      </c>
      <c r="E3098" s="921">
        <v>202.88</v>
      </c>
      <c r="F3098" s="662"/>
      <c r="G3098" s="662"/>
      <c r="H3098" s="662" t="str">
        <f t="shared" si="49"/>
        <v>DRENO LONGITUDINAL PROFUNDO PARA CORTE EM SOLO - DPS 08 - TUBO DE CONCRETO PERFURADO E BRITA COMERCIAL</v>
      </c>
      <c r="I3098" s="662" t="str">
        <f t="shared" si="49"/>
        <v>M</v>
      </c>
    </row>
    <row r="3099" spans="2:9">
      <c r="B3099" s="918">
        <v>2003570</v>
      </c>
      <c r="C3099" s="919" t="s">
        <v>9427</v>
      </c>
      <c r="D3099" s="918" t="s">
        <v>1957</v>
      </c>
      <c r="E3099" s="920">
        <v>143.97</v>
      </c>
      <c r="F3099" s="662"/>
      <c r="G3099" s="662"/>
      <c r="H3099" s="662" t="str">
        <f t="shared" si="49"/>
        <v>DRENO LONGITUDINAL PROFUNDO PARA CORTE EM SOLO - DPS 08 - TUBO DE CONCRETO PERFURADO E BRITA PRODUZIDA</v>
      </c>
      <c r="I3099" s="662" t="str">
        <f t="shared" si="49"/>
        <v>M</v>
      </c>
    </row>
    <row r="3100" spans="2:9">
      <c r="B3100" s="439">
        <v>2003579</v>
      </c>
      <c r="C3100" s="1" t="s">
        <v>4114</v>
      </c>
      <c r="D3100" s="439" t="s">
        <v>1957</v>
      </c>
      <c r="E3100" s="608">
        <v>196.34</v>
      </c>
      <c r="F3100" s="662"/>
      <c r="G3100" s="662"/>
      <c r="H3100" s="662" t="str">
        <f t="shared" si="49"/>
        <v>DRENO LONGITUDINAL PROFUNDO PARA CORTE EM SOLO - DPS 08 - TUBO PEAD E BRITA COMERCIAL</v>
      </c>
      <c r="I3100" s="662" t="str">
        <f t="shared" si="49"/>
        <v>M</v>
      </c>
    </row>
    <row r="3101" spans="2:9">
      <c r="B3101" s="918">
        <v>2003587</v>
      </c>
      <c r="C3101" s="919" t="s">
        <v>9428</v>
      </c>
      <c r="D3101" s="918" t="s">
        <v>1957</v>
      </c>
      <c r="E3101" s="920">
        <v>148.22</v>
      </c>
      <c r="F3101" s="662"/>
      <c r="G3101" s="662"/>
      <c r="H3101" s="662" t="str">
        <f t="shared" si="49"/>
        <v>DRENO LONGITUDINAL PROFUNDO PARA CORTE EM SOLO - DPS 08 - TUBO PEAD E BRITA PRODUZIDA</v>
      </c>
      <c r="I3101" s="662" t="str">
        <f t="shared" si="49"/>
        <v>M</v>
      </c>
    </row>
    <row r="3102" spans="2:9">
      <c r="B3102" s="439">
        <v>2004506</v>
      </c>
      <c r="C3102" s="1" t="s">
        <v>9429</v>
      </c>
      <c r="D3102" s="439" t="s">
        <v>1957</v>
      </c>
      <c r="E3102" s="608">
        <v>78.67</v>
      </c>
      <c r="F3102" s="662"/>
      <c r="G3102" s="662"/>
      <c r="H3102" s="662" t="str">
        <f t="shared" si="49"/>
        <v>DRENO PROFUNDO H = 1,0 M - COM GEOCOMPOSTO DRENANTE - INCLUSIVE ESCAVAÇÃO E REATERRO</v>
      </c>
      <c r="I3102" s="662" t="str">
        <f t="shared" si="49"/>
        <v>M</v>
      </c>
    </row>
    <row r="3103" spans="2:9">
      <c r="B3103" s="918">
        <v>2004507</v>
      </c>
      <c r="C3103" s="919" t="s">
        <v>9430</v>
      </c>
      <c r="D3103" s="918" t="s">
        <v>1957</v>
      </c>
      <c r="E3103" s="920">
        <v>107.09</v>
      </c>
      <c r="F3103" s="662"/>
      <c r="G3103" s="662"/>
      <c r="H3103" s="662" t="str">
        <f t="shared" si="49"/>
        <v>DRENO PROFUNDO H = 1,5 M - COM GEOCOMPOSTO DRENANTE - INCLUSIVE ESCAVAÇÃO E REATERRO</v>
      </c>
      <c r="I3103" s="662" t="str">
        <f t="shared" si="49"/>
        <v>M</v>
      </c>
    </row>
    <row r="3104" spans="2:9">
      <c r="B3104" s="439">
        <v>2003614</v>
      </c>
      <c r="C3104" s="1" t="s">
        <v>9431</v>
      </c>
      <c r="D3104" s="439" t="s">
        <v>1957</v>
      </c>
      <c r="E3104" s="608">
        <v>156.57</v>
      </c>
      <c r="F3104" s="662"/>
      <c r="G3104" s="662"/>
      <c r="H3104" s="662" t="str">
        <f t="shared" si="49"/>
        <v>DRENO SUB-HORIZONTAL - DSH 01 - MATERIAL DE 1ª CATEGORIA</v>
      </c>
      <c r="I3104" s="662" t="str">
        <f t="shared" si="49"/>
        <v>M</v>
      </c>
    </row>
    <row r="3105" spans="2:9">
      <c r="B3105" s="918">
        <v>2003865</v>
      </c>
      <c r="C3105" s="919" t="s">
        <v>9432</v>
      </c>
      <c r="D3105" s="918" t="s">
        <v>1957</v>
      </c>
      <c r="E3105" s="920">
        <v>176.42</v>
      </c>
      <c r="F3105" s="662"/>
      <c r="G3105" s="662"/>
      <c r="H3105" s="662" t="str">
        <f t="shared" si="49"/>
        <v>DRENO SUB-HORIZONTAL - DSH 01 - MATERIAL DE 2ª CATEGORIA</v>
      </c>
      <c r="I3105" s="662" t="str">
        <f t="shared" si="49"/>
        <v>M</v>
      </c>
    </row>
    <row r="3106" spans="2:9">
      <c r="B3106" s="439">
        <v>2003923</v>
      </c>
      <c r="C3106" s="1" t="s">
        <v>9433</v>
      </c>
      <c r="D3106" s="439" t="s">
        <v>1957</v>
      </c>
      <c r="E3106" s="608">
        <v>57.33</v>
      </c>
      <c r="F3106" s="662"/>
      <c r="G3106" s="662"/>
      <c r="H3106" s="662" t="str">
        <f t="shared" si="49"/>
        <v>DRENO SUBSUPERFICIAL - DSS 01 - TUBO DE CONCRETO PERFURADO E AREIA COMERCIAL</v>
      </c>
      <c r="I3106" s="662" t="str">
        <f t="shared" si="49"/>
        <v>M</v>
      </c>
    </row>
    <row r="3107" spans="2:9">
      <c r="B3107" s="918">
        <v>2003922</v>
      </c>
      <c r="C3107" s="919" t="s">
        <v>9434</v>
      </c>
      <c r="D3107" s="918" t="s">
        <v>1957</v>
      </c>
      <c r="E3107" s="920">
        <v>39.5</v>
      </c>
      <c r="F3107" s="662"/>
      <c r="G3107" s="662"/>
      <c r="H3107" s="662" t="str">
        <f t="shared" si="49"/>
        <v>DRENO SUBSUPERFICIAL - DSS 01 - TUBO DE CONCRETO PERFURADO E AREIA EXTRAÍDA</v>
      </c>
      <c r="I3107" s="662" t="str">
        <f t="shared" si="49"/>
        <v>M</v>
      </c>
    </row>
    <row r="3108" spans="2:9">
      <c r="B3108" s="439">
        <v>2003605</v>
      </c>
      <c r="C3108" s="1" t="s">
        <v>9435</v>
      </c>
      <c r="D3108" s="439" t="s">
        <v>1957</v>
      </c>
      <c r="E3108" s="608">
        <v>42.64</v>
      </c>
      <c r="F3108" s="662"/>
      <c r="G3108" s="662"/>
      <c r="H3108" s="662" t="str">
        <f t="shared" si="49"/>
        <v>DRENO SUBSUPERFICIAL - DSS 01 - TUBO PEAD E AREIA COMERCIAL</v>
      </c>
      <c r="I3108" s="662" t="str">
        <f t="shared" si="49"/>
        <v>M</v>
      </c>
    </row>
    <row r="3109" spans="2:9">
      <c r="B3109" s="918">
        <v>2003604</v>
      </c>
      <c r="C3109" s="919" t="s">
        <v>9436</v>
      </c>
      <c r="D3109" s="918" t="s">
        <v>1957</v>
      </c>
      <c r="E3109" s="920">
        <v>27.65</v>
      </c>
      <c r="F3109" s="662"/>
      <c r="G3109" s="662"/>
      <c r="H3109" s="662" t="str">
        <f t="shared" si="49"/>
        <v>DRENO SUBSUPERFICIAL - DSS 01 - TUBO PEAD E AREIA EXTRAÍDA</v>
      </c>
      <c r="I3109" s="662" t="str">
        <f t="shared" si="49"/>
        <v>M</v>
      </c>
    </row>
    <row r="3110" spans="2:9">
      <c r="B3110" s="439">
        <v>2003607</v>
      </c>
      <c r="C3110" s="1" t="s">
        <v>9437</v>
      </c>
      <c r="D3110" s="439" t="s">
        <v>1957</v>
      </c>
      <c r="E3110" s="608">
        <v>41.95</v>
      </c>
      <c r="F3110" s="662"/>
      <c r="G3110" s="662"/>
      <c r="H3110" s="662" t="str">
        <f t="shared" si="49"/>
        <v>DRENO SUBSUPERFICIAL - DSS 02 - BRITA COMERCIAL</v>
      </c>
      <c r="I3110" s="662" t="str">
        <f t="shared" si="49"/>
        <v>M</v>
      </c>
    </row>
    <row r="3111" spans="2:9">
      <c r="B3111" s="918">
        <v>2003606</v>
      </c>
      <c r="C3111" s="919" t="s">
        <v>9438</v>
      </c>
      <c r="D3111" s="918" t="s">
        <v>1957</v>
      </c>
      <c r="E3111" s="920">
        <v>28.94</v>
      </c>
      <c r="F3111" s="662"/>
      <c r="G3111" s="662"/>
      <c r="H3111" s="662" t="str">
        <f t="shared" si="49"/>
        <v>DRENO SUBSUPERFICIAL - DSS 02 - BRITA PRODUZIDA</v>
      </c>
      <c r="I3111" s="662" t="str">
        <f t="shared" si="49"/>
        <v>M</v>
      </c>
    </row>
    <row r="3112" spans="2:9">
      <c r="B3112" s="439">
        <v>2003609</v>
      </c>
      <c r="C3112" s="1" t="s">
        <v>9439</v>
      </c>
      <c r="D3112" s="439" t="s">
        <v>1957</v>
      </c>
      <c r="E3112" s="608">
        <v>26.86</v>
      </c>
      <c r="F3112" s="662"/>
      <c r="G3112" s="662"/>
      <c r="H3112" s="662" t="str">
        <f t="shared" si="49"/>
        <v>DRENO SUBSUPERFICIAL - DSS 03 - BRITA COMERCIAL</v>
      </c>
      <c r="I3112" s="662" t="str">
        <f t="shared" si="49"/>
        <v>M</v>
      </c>
    </row>
    <row r="3113" spans="2:9">
      <c r="B3113" s="918">
        <v>2003608</v>
      </c>
      <c r="C3113" s="919" t="s">
        <v>9440</v>
      </c>
      <c r="D3113" s="918" t="s">
        <v>1957</v>
      </c>
      <c r="E3113" s="920">
        <v>13.86</v>
      </c>
      <c r="F3113" s="662"/>
      <c r="G3113" s="662"/>
      <c r="H3113" s="662" t="str">
        <f t="shared" si="49"/>
        <v>DRENO SUBSUPERFICIAL - DSS 03 - BRITA PRODUZIDA</v>
      </c>
      <c r="I3113" s="662" t="str">
        <f t="shared" si="49"/>
        <v>M</v>
      </c>
    </row>
    <row r="3114" spans="2:9">
      <c r="B3114" s="439">
        <v>2003925</v>
      </c>
      <c r="C3114" s="1" t="s">
        <v>9441</v>
      </c>
      <c r="D3114" s="439" t="s">
        <v>1957</v>
      </c>
      <c r="E3114" s="608">
        <v>80.709999999999994</v>
      </c>
      <c r="F3114" s="662"/>
      <c r="G3114" s="662"/>
      <c r="H3114" s="662" t="str">
        <f t="shared" si="49"/>
        <v>DRENO SUBSUPERFICIAL - DSS 04 - TUBO DE CONCRETO PERFURADO E BRITA COMERCIAL</v>
      </c>
      <c r="I3114" s="662" t="str">
        <f t="shared" si="49"/>
        <v>M</v>
      </c>
    </row>
    <row r="3115" spans="2:9">
      <c r="B3115" s="918">
        <v>2003924</v>
      </c>
      <c r="C3115" s="919" t="s">
        <v>9442</v>
      </c>
      <c r="D3115" s="918" t="s">
        <v>1957</v>
      </c>
      <c r="E3115" s="920">
        <v>64.87</v>
      </c>
      <c r="F3115" s="662"/>
      <c r="G3115" s="662"/>
      <c r="H3115" s="662" t="str">
        <f t="shared" si="49"/>
        <v>DRENO SUBSUPERFICIAL - DSS 04 - TUBO DE CONCRETO PERFURADO E BRITA PRODUZIDA</v>
      </c>
      <c r="I3115" s="662" t="str">
        <f t="shared" si="49"/>
        <v>M</v>
      </c>
    </row>
    <row r="3116" spans="2:9">
      <c r="B3116" s="439">
        <v>2003611</v>
      </c>
      <c r="C3116" s="1" t="s">
        <v>9443</v>
      </c>
      <c r="D3116" s="439" t="s">
        <v>1957</v>
      </c>
      <c r="E3116" s="608">
        <v>66.02</v>
      </c>
      <c r="F3116" s="662"/>
      <c r="G3116" s="662"/>
      <c r="H3116" s="662" t="str">
        <f t="shared" si="49"/>
        <v>DRENO SUBSUPERFICIAL - DSS 04 - TUBO PEAD E BRITA COMERCIAL</v>
      </c>
      <c r="I3116" s="662" t="str">
        <f t="shared" si="49"/>
        <v>M</v>
      </c>
    </row>
    <row r="3117" spans="2:9">
      <c r="B3117" s="918">
        <v>2003610</v>
      </c>
      <c r="C3117" s="919" t="s">
        <v>9444</v>
      </c>
      <c r="D3117" s="918" t="s">
        <v>1957</v>
      </c>
      <c r="E3117" s="920">
        <v>53.02</v>
      </c>
      <c r="F3117" s="662"/>
      <c r="G3117" s="662"/>
      <c r="H3117" s="662" t="str">
        <f t="shared" si="49"/>
        <v>DRENO SUBSUPERFICIAL - DSS 04 - TUBO PEAD E BRITA PRODUZIDA</v>
      </c>
      <c r="I3117" s="662" t="str">
        <f t="shared" si="49"/>
        <v>M</v>
      </c>
    </row>
    <row r="3118" spans="2:9">
      <c r="B3118" s="439">
        <v>2003820</v>
      </c>
      <c r="C3118" s="1" t="s">
        <v>9445</v>
      </c>
      <c r="D3118" s="439" t="s">
        <v>1958</v>
      </c>
      <c r="E3118" s="608">
        <v>20.94</v>
      </c>
      <c r="F3118" s="662"/>
      <c r="G3118" s="662"/>
      <c r="H3118" s="662" t="str">
        <f t="shared" si="49"/>
        <v>DRENO TIPO BARBACÃ - DRB 01 - D = 75 MM EM ESTRUTURA DE CONTENÇÃO DE ENCOSTA - EXCLUSO O TUBO DE DRENAGEM</v>
      </c>
      <c r="I3118" s="662" t="str">
        <f t="shared" si="49"/>
        <v>UN</v>
      </c>
    </row>
    <row r="3119" spans="2:9">
      <c r="B3119" s="918">
        <v>2003821</v>
      </c>
      <c r="C3119" s="919" t="s">
        <v>4191</v>
      </c>
      <c r="D3119" s="918" t="s">
        <v>1958</v>
      </c>
      <c r="E3119" s="920">
        <v>18.07</v>
      </c>
      <c r="F3119" s="662"/>
      <c r="G3119" s="662"/>
      <c r="H3119" s="662" t="str">
        <f t="shared" si="49"/>
        <v>DRENO TIPO BARBACÃ - DRB 02 - D = 50 MM EM ESTRUTURA DE CONTENÇÃO DE ENCOSTA - EXCLUSO O TUBO DE DRENAGEM</v>
      </c>
      <c r="I3119" s="662" t="str">
        <f t="shared" si="49"/>
        <v>UN</v>
      </c>
    </row>
    <row r="3120" spans="2:9">
      <c r="B3120" s="439">
        <v>2003842</v>
      </c>
      <c r="C3120" s="1" t="s">
        <v>9446</v>
      </c>
      <c r="D3120" s="439" t="s">
        <v>2113</v>
      </c>
      <c r="E3120" s="608">
        <v>79.3</v>
      </c>
      <c r="F3120" s="662"/>
      <c r="G3120" s="662"/>
      <c r="H3120" s="662" t="str">
        <f t="shared" si="49"/>
        <v>ENCHIMENTO DE JUNTA DE CONCRETO COM ARGAMASSA ASFÁLTICA DE DENSIDADE 1.700 KG/M³ - ESPESSURA DE 1 CM</v>
      </c>
      <c r="I3120" s="662" t="str">
        <f t="shared" si="49"/>
        <v>KG</v>
      </c>
    </row>
    <row r="3121" spans="2:9">
      <c r="B3121" s="918">
        <v>2003103</v>
      </c>
      <c r="C3121" s="919" t="s">
        <v>4111</v>
      </c>
      <c r="D3121" s="918" t="s">
        <v>1958</v>
      </c>
      <c r="E3121" s="920">
        <v>206.02</v>
      </c>
      <c r="F3121" s="662"/>
      <c r="G3121" s="662"/>
      <c r="H3121" s="662" t="str">
        <f t="shared" si="49"/>
        <v>ENTRADA PARA DESCIDA D'ÁGUA - EDA 01 A - AREIA E BRITA COMERCIAIS</v>
      </c>
      <c r="I3121" s="662" t="str">
        <f t="shared" si="49"/>
        <v>UN</v>
      </c>
    </row>
    <row r="3122" spans="2:9">
      <c r="B3122" s="439">
        <v>2003104</v>
      </c>
      <c r="C3122" s="1" t="s">
        <v>9447</v>
      </c>
      <c r="D3122" s="439" t="s">
        <v>1958</v>
      </c>
      <c r="E3122" s="608">
        <v>183.72</v>
      </c>
      <c r="F3122" s="662"/>
      <c r="G3122" s="662"/>
      <c r="H3122" s="662" t="str">
        <f t="shared" si="49"/>
        <v>ENTRADA PARA DESCIDA D'ÁGUA - EDA 01 A - AREIA EXTRAÍDA E BRITA PRODUZIDA</v>
      </c>
      <c r="I3122" s="662" t="str">
        <f t="shared" si="49"/>
        <v>UN</v>
      </c>
    </row>
    <row r="3123" spans="2:9">
      <c r="B3123" s="918">
        <v>2003115</v>
      </c>
      <c r="C3123" s="919" t="s">
        <v>4112</v>
      </c>
      <c r="D3123" s="918" t="s">
        <v>1958</v>
      </c>
      <c r="E3123" s="920">
        <v>304.32</v>
      </c>
      <c r="F3123" s="662"/>
      <c r="G3123" s="662"/>
      <c r="H3123" s="662" t="str">
        <f t="shared" si="49"/>
        <v>ENTRADA PARA DESCIDA D'ÁGUA - EDA 01 B - AREIA E BRITA COMERCIAIS</v>
      </c>
      <c r="I3123" s="662" t="str">
        <f t="shared" si="49"/>
        <v>UN</v>
      </c>
    </row>
    <row r="3124" spans="2:9">
      <c r="B3124" s="439">
        <v>2003116</v>
      </c>
      <c r="C3124" s="1" t="s">
        <v>9448</v>
      </c>
      <c r="D3124" s="439" t="s">
        <v>1958</v>
      </c>
      <c r="E3124" s="608">
        <v>270.13</v>
      </c>
      <c r="F3124" s="662"/>
      <c r="G3124" s="662"/>
      <c r="H3124" s="662" t="str">
        <f t="shared" si="49"/>
        <v>ENTRADA PARA DESCIDA D'ÁGUA - EDA 01 B - AREIA EXTRAÍDA E BRITA PRODUZIDA</v>
      </c>
      <c r="I3124" s="662" t="str">
        <f t="shared" si="49"/>
        <v>UN</v>
      </c>
    </row>
    <row r="3125" spans="2:9">
      <c r="B3125" s="918">
        <v>2003105</v>
      </c>
      <c r="C3125" s="919" t="s">
        <v>9449</v>
      </c>
      <c r="D3125" s="918" t="s">
        <v>1958</v>
      </c>
      <c r="E3125" s="922">
        <v>218.58</v>
      </c>
      <c r="F3125" s="662"/>
      <c r="G3125" s="662"/>
      <c r="H3125" s="662" t="str">
        <f t="shared" si="49"/>
        <v>ENTRADA PARA DESCIDA D'ÁGUA - EDA 02 A - AREIA E BRITA COMERCIAIS</v>
      </c>
      <c r="I3125" s="662" t="str">
        <f t="shared" si="49"/>
        <v>UN</v>
      </c>
    </row>
    <row r="3126" spans="2:9">
      <c r="B3126" s="439">
        <v>2003106</v>
      </c>
      <c r="C3126" s="1" t="s">
        <v>9450</v>
      </c>
      <c r="D3126" s="439" t="s">
        <v>1958</v>
      </c>
      <c r="E3126" s="921">
        <v>195.33</v>
      </c>
      <c r="F3126" s="662"/>
      <c r="G3126" s="662"/>
      <c r="H3126" s="662" t="str">
        <f t="shared" si="49"/>
        <v>ENTRADA PARA DESCIDA D'ÁGUA - EDA 02 A - AREIA EXTRAÍDA E BRITA PRODUZIDA</v>
      </c>
      <c r="I3126" s="662" t="str">
        <f t="shared" si="49"/>
        <v>UN</v>
      </c>
    </row>
    <row r="3127" spans="2:9">
      <c r="B3127" s="918">
        <v>2003117</v>
      </c>
      <c r="C3127" s="919" t="s">
        <v>9451</v>
      </c>
      <c r="D3127" s="918" t="s">
        <v>1958</v>
      </c>
      <c r="E3127" s="922">
        <v>322.05</v>
      </c>
      <c r="F3127" s="662"/>
      <c r="G3127" s="662"/>
      <c r="H3127" s="662" t="str">
        <f t="shared" si="49"/>
        <v>ENTRADA PARA DESCIDA D'ÁGUA - EDA 02 B - AREIA E BRITA COMERCIAIS</v>
      </c>
      <c r="I3127" s="662" t="str">
        <f t="shared" si="49"/>
        <v>UN</v>
      </c>
    </row>
    <row r="3128" spans="2:9">
      <c r="B3128" s="439">
        <v>2003118</v>
      </c>
      <c r="C3128" s="1" t="s">
        <v>9452</v>
      </c>
      <c r="D3128" s="439" t="s">
        <v>1958</v>
      </c>
      <c r="E3128" s="921">
        <v>286.52</v>
      </c>
      <c r="F3128" s="662"/>
      <c r="G3128" s="662"/>
      <c r="H3128" s="662" t="str">
        <f t="shared" si="49"/>
        <v>ENTRADA PARA DESCIDA D'ÁGUA - EDA 02 B - AREIA EXTRAÍDA E BRITA PRODUZIDA</v>
      </c>
      <c r="I3128" s="662" t="str">
        <f t="shared" si="49"/>
        <v>UN</v>
      </c>
    </row>
    <row r="3129" spans="2:9">
      <c r="B3129" s="918">
        <v>2003107</v>
      </c>
      <c r="C3129" s="919" t="s">
        <v>9453</v>
      </c>
      <c r="D3129" s="918" t="s">
        <v>1958</v>
      </c>
      <c r="E3129" s="920">
        <v>192.57</v>
      </c>
      <c r="F3129" s="662"/>
      <c r="G3129" s="662"/>
      <c r="H3129" s="662" t="str">
        <f t="shared" si="49"/>
        <v>ENTRADA PARA DESCIDA D'ÁGUA - EDA 03 A - AREIA E BRITA COMERCIAIS</v>
      </c>
      <c r="I3129" s="662" t="str">
        <f t="shared" si="49"/>
        <v>UN</v>
      </c>
    </row>
    <row r="3130" spans="2:9">
      <c r="B3130" s="439">
        <v>2003108</v>
      </c>
      <c r="C3130" s="1" t="s">
        <v>9454</v>
      </c>
      <c r="D3130" s="439" t="s">
        <v>1958</v>
      </c>
      <c r="E3130" s="608">
        <v>172.73</v>
      </c>
      <c r="F3130" s="662"/>
      <c r="G3130" s="662"/>
      <c r="H3130" s="662" t="str">
        <f t="shared" si="49"/>
        <v>ENTRADA PARA DESCIDA D'ÁGUA - EDA 03 A - AREIA EXTRAÍDA E BRITA PRODUZIDA</v>
      </c>
      <c r="I3130" s="662" t="str">
        <f t="shared" si="49"/>
        <v>UN</v>
      </c>
    </row>
    <row r="3131" spans="2:9">
      <c r="B3131" s="918">
        <v>2003119</v>
      </c>
      <c r="C3131" s="919" t="s">
        <v>9455</v>
      </c>
      <c r="D3131" s="918" t="s">
        <v>1958</v>
      </c>
      <c r="E3131" s="920">
        <v>279.56</v>
      </c>
      <c r="F3131" s="662"/>
      <c r="G3131" s="662"/>
      <c r="H3131" s="662" t="str">
        <f t="shared" si="49"/>
        <v>ENTRADA PARA DESCIDA D'ÁGUA - EDA 03 B - AREIA E BRITA COMERCIAIS</v>
      </c>
      <c r="I3131" s="662" t="str">
        <f t="shared" si="49"/>
        <v>UN</v>
      </c>
    </row>
    <row r="3132" spans="2:9">
      <c r="B3132" s="439">
        <v>2003120</v>
      </c>
      <c r="C3132" s="1" t="s">
        <v>9456</v>
      </c>
      <c r="D3132" s="439" t="s">
        <v>1958</v>
      </c>
      <c r="E3132" s="608">
        <v>250.25</v>
      </c>
      <c r="F3132" s="662"/>
      <c r="G3132" s="662"/>
      <c r="H3132" s="662" t="str">
        <f t="shared" si="49"/>
        <v>ENTRADA PARA DESCIDA D'ÁGUA - EDA 03 B - AREIA EXTRAÍDA E BRITA PRODUZIDA</v>
      </c>
      <c r="I3132" s="662" t="str">
        <f t="shared" si="49"/>
        <v>UN</v>
      </c>
    </row>
    <row r="3133" spans="2:9">
      <c r="B3133" s="918">
        <v>2003109</v>
      </c>
      <c r="C3133" s="919" t="s">
        <v>9457</v>
      </c>
      <c r="D3133" s="918" t="s">
        <v>1958</v>
      </c>
      <c r="E3133" s="920">
        <v>202.98</v>
      </c>
      <c r="F3133" s="662"/>
      <c r="G3133" s="662"/>
      <c r="H3133" s="662" t="str">
        <f t="shared" si="49"/>
        <v>ENTRADA PARA DESCIDA D'ÁGUA - EDA 04 A - AREIA E BRITA COMERCIAIS</v>
      </c>
      <c r="I3133" s="662" t="str">
        <f t="shared" si="49"/>
        <v>UN</v>
      </c>
    </row>
    <row r="3134" spans="2:9">
      <c r="B3134" s="439">
        <v>2003110</v>
      </c>
      <c r="C3134" s="1" t="s">
        <v>9458</v>
      </c>
      <c r="D3134" s="439" t="s">
        <v>1958</v>
      </c>
      <c r="E3134" s="608">
        <v>182.43</v>
      </c>
      <c r="F3134" s="662"/>
      <c r="G3134" s="662"/>
      <c r="H3134" s="662" t="str">
        <f t="shared" si="49"/>
        <v>ENTRADA PARA DESCIDA D'ÁGUA - EDA 04 A - AREIA EXTRAÍDA E BRITA PRODUZIDA</v>
      </c>
      <c r="I3134" s="662" t="str">
        <f t="shared" si="49"/>
        <v>UN</v>
      </c>
    </row>
    <row r="3135" spans="2:9">
      <c r="B3135" s="918">
        <v>2003121</v>
      </c>
      <c r="C3135" s="919" t="s">
        <v>9459</v>
      </c>
      <c r="D3135" s="918" t="s">
        <v>1958</v>
      </c>
      <c r="E3135" s="920">
        <v>294.33</v>
      </c>
      <c r="F3135" s="662"/>
      <c r="G3135" s="662"/>
      <c r="H3135" s="662" t="str">
        <f t="shared" si="49"/>
        <v>ENTRADA PARA DESCIDA D'ÁGUA - EDA 04 B - AREIA E BRITA COMERCIAIS</v>
      </c>
      <c r="I3135" s="662" t="str">
        <f t="shared" si="49"/>
        <v>UN</v>
      </c>
    </row>
    <row r="3136" spans="2:9">
      <c r="B3136" s="439">
        <v>2003122</v>
      </c>
      <c r="C3136" s="1" t="s">
        <v>9460</v>
      </c>
      <c r="D3136" s="439" t="s">
        <v>1958</v>
      </c>
      <c r="E3136" s="608">
        <v>264.02</v>
      </c>
      <c r="F3136" s="662"/>
      <c r="G3136" s="662"/>
      <c r="H3136" s="662" t="str">
        <f t="shared" si="49"/>
        <v>ENTRADA PARA DESCIDA D'ÁGUA - EDA 04 B - AREIA EXTRAÍDA E BRITA PRODUZIDA</v>
      </c>
      <c r="I3136" s="662" t="str">
        <f t="shared" si="49"/>
        <v>UN</v>
      </c>
    </row>
    <row r="3137" spans="2:9">
      <c r="B3137" s="918">
        <v>2003111</v>
      </c>
      <c r="C3137" s="919" t="s">
        <v>9461</v>
      </c>
      <c r="D3137" s="918" t="s">
        <v>1958</v>
      </c>
      <c r="E3137" s="920">
        <v>215.39</v>
      </c>
      <c r="F3137" s="662"/>
      <c r="G3137" s="662"/>
      <c r="H3137" s="662" t="str">
        <f t="shared" si="49"/>
        <v>ENTRADA PARA DESCIDA D'ÁGUA - EDA 05 A - AREIA E BRITA COMERCIAIS</v>
      </c>
      <c r="I3137" s="662" t="str">
        <f t="shared" si="49"/>
        <v>UN</v>
      </c>
    </row>
    <row r="3138" spans="2:9">
      <c r="B3138" s="439">
        <v>2003112</v>
      </c>
      <c r="C3138" s="1" t="s">
        <v>9462</v>
      </c>
      <c r="D3138" s="439" t="s">
        <v>1958</v>
      </c>
      <c r="E3138" s="608">
        <v>194.01</v>
      </c>
      <c r="F3138" s="662"/>
      <c r="G3138" s="662"/>
      <c r="H3138" s="662" t="str">
        <f t="shared" si="49"/>
        <v>ENTRADA PARA DESCIDA D'ÁGUA - EDA 05 A - AREIA EXTRAÍDA E BRITA PRODUZIDA</v>
      </c>
      <c r="I3138" s="662" t="str">
        <f t="shared" si="49"/>
        <v>UN</v>
      </c>
    </row>
    <row r="3139" spans="2:9">
      <c r="B3139" s="918">
        <v>2003123</v>
      </c>
      <c r="C3139" s="919" t="s">
        <v>9463</v>
      </c>
      <c r="D3139" s="918" t="s">
        <v>1958</v>
      </c>
      <c r="E3139" s="920">
        <v>312.11</v>
      </c>
      <c r="F3139" s="662"/>
      <c r="G3139" s="662"/>
      <c r="H3139" s="662" t="str">
        <f t="shared" ref="H3139:I3202" si="50">UPPER(C3139)</f>
        <v>ENTRADA PARA DESCIDA D'ÁGUA - EDA 05 B - AREIA E BRITA COMERCIAIS</v>
      </c>
      <c r="I3139" s="662" t="str">
        <f t="shared" si="50"/>
        <v>UN</v>
      </c>
    </row>
    <row r="3140" spans="2:9">
      <c r="B3140" s="439">
        <v>2003124</v>
      </c>
      <c r="C3140" s="1" t="s">
        <v>9464</v>
      </c>
      <c r="D3140" s="439" t="s">
        <v>1958</v>
      </c>
      <c r="E3140" s="608">
        <v>280.58999999999997</v>
      </c>
      <c r="F3140" s="662"/>
      <c r="G3140" s="662"/>
      <c r="H3140" s="662" t="str">
        <f t="shared" si="50"/>
        <v>ENTRADA PARA DESCIDA D'ÁGUA - EDA 05 B - AREIA EXTRAÍDA E BRITA PRODUZIDA</v>
      </c>
      <c r="I3140" s="662" t="str">
        <f t="shared" si="50"/>
        <v>UN</v>
      </c>
    </row>
    <row r="3141" spans="2:9">
      <c r="B3141" s="918">
        <v>2003113</v>
      </c>
      <c r="C3141" s="919" t="s">
        <v>9465</v>
      </c>
      <c r="D3141" s="918" t="s">
        <v>1958</v>
      </c>
      <c r="E3141" s="920">
        <v>225.8</v>
      </c>
      <c r="F3141" s="662"/>
      <c r="G3141" s="662"/>
      <c r="H3141" s="662" t="str">
        <f t="shared" si="50"/>
        <v>ENTRADA PARA DESCIDA D'ÁGUA - EDA 06 A - AREIA E BRITA COMERCIAIS</v>
      </c>
      <c r="I3141" s="662" t="str">
        <f t="shared" si="50"/>
        <v>UN</v>
      </c>
    </row>
    <row r="3142" spans="2:9">
      <c r="B3142" s="439">
        <v>2003114</v>
      </c>
      <c r="C3142" s="1" t="s">
        <v>9466</v>
      </c>
      <c r="D3142" s="439" t="s">
        <v>1958</v>
      </c>
      <c r="E3142" s="608">
        <v>203.71</v>
      </c>
      <c r="F3142" s="662"/>
      <c r="G3142" s="662"/>
      <c r="H3142" s="662" t="str">
        <f t="shared" si="50"/>
        <v>ENTRADA PARA DESCIDA D'ÁGUA - EDA 06 A - AREIA EXTRAÍDA E BRITA PRODUZIDA</v>
      </c>
      <c r="I3142" s="662" t="str">
        <f t="shared" si="50"/>
        <v>UN</v>
      </c>
    </row>
    <row r="3143" spans="2:9">
      <c r="B3143" s="918">
        <v>2003125</v>
      </c>
      <c r="C3143" s="919" t="s">
        <v>9467</v>
      </c>
      <c r="D3143" s="918" t="s">
        <v>1958</v>
      </c>
      <c r="E3143" s="920">
        <v>326.88</v>
      </c>
      <c r="F3143" s="662"/>
      <c r="G3143" s="662"/>
      <c r="H3143" s="662" t="str">
        <f t="shared" si="50"/>
        <v>ENTRADA PARA DESCIDA D'ÁGUA - EDA 06 B - AREIA E BRITA COMERCIAIS</v>
      </c>
      <c r="I3143" s="662" t="str">
        <f t="shared" si="50"/>
        <v>UN</v>
      </c>
    </row>
    <row r="3144" spans="2:9">
      <c r="B3144" s="439">
        <v>2003126</v>
      </c>
      <c r="C3144" s="1" t="s">
        <v>9468</v>
      </c>
      <c r="D3144" s="439" t="s">
        <v>1958</v>
      </c>
      <c r="E3144" s="608">
        <v>294.36</v>
      </c>
      <c r="F3144" s="662"/>
      <c r="G3144" s="662"/>
      <c r="H3144" s="662" t="str">
        <f t="shared" si="50"/>
        <v>ENTRADA PARA DESCIDA D'ÁGUA - EDA 06 B - AREIA EXTRAÍDA E BRITA PRODUZIDA</v>
      </c>
      <c r="I3144" s="662" t="str">
        <f t="shared" si="50"/>
        <v>UN</v>
      </c>
    </row>
    <row r="3145" spans="2:9">
      <c r="B3145" s="918">
        <v>2003127</v>
      </c>
      <c r="C3145" s="919" t="s">
        <v>6372</v>
      </c>
      <c r="D3145" s="918" t="s">
        <v>1958</v>
      </c>
      <c r="E3145" s="920">
        <v>870.27</v>
      </c>
      <c r="F3145" s="662"/>
      <c r="G3145" s="662"/>
      <c r="H3145" s="662" t="str">
        <f t="shared" si="50"/>
        <v>ENTRADA PARA DESCIDA D'ÁGUA - EDA 07 A - AREIA E BRITA COMERCIAIS</v>
      </c>
      <c r="I3145" s="662" t="str">
        <f t="shared" si="50"/>
        <v>UN</v>
      </c>
    </row>
    <row r="3146" spans="2:9">
      <c r="B3146" s="439">
        <v>2003128</v>
      </c>
      <c r="C3146" s="1" t="s">
        <v>9469</v>
      </c>
      <c r="D3146" s="439" t="s">
        <v>1958</v>
      </c>
      <c r="E3146" s="608">
        <v>760.41</v>
      </c>
      <c r="F3146" s="662"/>
      <c r="G3146" s="662"/>
      <c r="H3146" s="662" t="str">
        <f t="shared" si="50"/>
        <v>ENTRADA PARA DESCIDA D'ÁGUA - EDA 07 A - AREIA EXTRAÍDA E BRITA PRODUZIDA</v>
      </c>
      <c r="I3146" s="662" t="str">
        <f t="shared" si="50"/>
        <v>UN</v>
      </c>
    </row>
    <row r="3147" spans="2:9">
      <c r="B3147" s="918">
        <v>2003147</v>
      </c>
      <c r="C3147" s="919" t="s">
        <v>9470</v>
      </c>
      <c r="D3147" s="918" t="s">
        <v>1958</v>
      </c>
      <c r="E3147" s="922">
        <v>1195.42</v>
      </c>
      <c r="F3147" s="662"/>
      <c r="G3147" s="662"/>
      <c r="H3147" s="662" t="str">
        <f t="shared" si="50"/>
        <v>ENTRADA PARA DESCIDA D'ÁGUA - EDA 07 B - AREIA E BRITA COMERCIAIS</v>
      </c>
      <c r="I3147" s="662" t="str">
        <f t="shared" si="50"/>
        <v>UN</v>
      </c>
    </row>
    <row r="3148" spans="2:9">
      <c r="B3148" s="439">
        <v>2003148</v>
      </c>
      <c r="C3148" s="1" t="s">
        <v>9471</v>
      </c>
      <c r="D3148" s="439" t="s">
        <v>1958</v>
      </c>
      <c r="E3148" s="921">
        <v>1037.71</v>
      </c>
      <c r="F3148" s="662"/>
      <c r="G3148" s="662"/>
      <c r="H3148" s="662" t="str">
        <f t="shared" si="50"/>
        <v>ENTRADA PARA DESCIDA D'ÁGUA - EDA 07 B - AREIA EXTRAÍDA E BRITA PRODUZIDA</v>
      </c>
      <c r="I3148" s="662" t="str">
        <f t="shared" si="50"/>
        <v>UN</v>
      </c>
    </row>
    <row r="3149" spans="2:9">
      <c r="B3149" s="918">
        <v>2003129</v>
      </c>
      <c r="C3149" s="919" t="s">
        <v>9472</v>
      </c>
      <c r="D3149" s="918" t="s">
        <v>1958</v>
      </c>
      <c r="E3149" s="922">
        <v>875.93</v>
      </c>
      <c r="F3149" s="662"/>
      <c r="G3149" s="662"/>
      <c r="H3149" s="662" t="str">
        <f t="shared" si="50"/>
        <v>ENTRADA PARA DESCIDA D'ÁGUA - EDA 08 A - AREIA E BRITA COMERCIAIS</v>
      </c>
      <c r="I3149" s="662" t="str">
        <f t="shared" si="50"/>
        <v>UN</v>
      </c>
    </row>
    <row r="3150" spans="2:9">
      <c r="B3150" s="439">
        <v>2003130</v>
      </c>
      <c r="C3150" s="1" t="s">
        <v>9473</v>
      </c>
      <c r="D3150" s="439" t="s">
        <v>1958</v>
      </c>
      <c r="E3150" s="921">
        <v>764.94</v>
      </c>
      <c r="F3150" s="662"/>
      <c r="G3150" s="662"/>
      <c r="H3150" s="662" t="str">
        <f t="shared" si="50"/>
        <v>ENTRADA PARA DESCIDA D'ÁGUA - EDA 08 A - AREIA EXTRAÍDA E BRITA PRODUZIDA</v>
      </c>
      <c r="I3150" s="662" t="str">
        <f t="shared" si="50"/>
        <v>UN</v>
      </c>
    </row>
    <row r="3151" spans="2:9">
      <c r="B3151" s="918">
        <v>2003149</v>
      </c>
      <c r="C3151" s="919" t="s">
        <v>9474</v>
      </c>
      <c r="D3151" s="918" t="s">
        <v>1958</v>
      </c>
      <c r="E3151" s="922">
        <v>1205.32</v>
      </c>
      <c r="F3151" s="662"/>
      <c r="G3151" s="662"/>
      <c r="H3151" s="662" t="str">
        <f t="shared" si="50"/>
        <v>ENTRADA PARA DESCIDA D'ÁGUA - EDA 08 B - AREIA E BRITA COMERCIAIS</v>
      </c>
      <c r="I3151" s="662" t="str">
        <f t="shared" si="50"/>
        <v>UN</v>
      </c>
    </row>
    <row r="3152" spans="2:9">
      <c r="B3152" s="439">
        <v>2003150</v>
      </c>
      <c r="C3152" s="1" t="s">
        <v>9475</v>
      </c>
      <c r="D3152" s="439" t="s">
        <v>1958</v>
      </c>
      <c r="E3152" s="921">
        <v>1045.6199999999999</v>
      </c>
      <c r="F3152" s="662"/>
      <c r="G3152" s="662"/>
      <c r="H3152" s="662" t="str">
        <f t="shared" si="50"/>
        <v>ENTRADA PARA DESCIDA D'ÁGUA - EDA 08 B - AREIA EXTRAÍDA E BRITA PRODUZIDA</v>
      </c>
      <c r="I3152" s="662" t="str">
        <f t="shared" si="50"/>
        <v>UN</v>
      </c>
    </row>
    <row r="3153" spans="2:9">
      <c r="B3153" s="918">
        <v>2003131</v>
      </c>
      <c r="C3153" s="919" t="s">
        <v>9476</v>
      </c>
      <c r="D3153" s="918" t="s">
        <v>1958</v>
      </c>
      <c r="E3153" s="922">
        <v>893.18</v>
      </c>
      <c r="F3153" s="662"/>
      <c r="G3153" s="662"/>
      <c r="H3153" s="662" t="str">
        <f t="shared" si="50"/>
        <v>ENTRADA PARA DESCIDA D'ÁGUA - EDA 09 A - AREIA E BRITA COMERCIAIS</v>
      </c>
      <c r="I3153" s="662" t="str">
        <f t="shared" si="50"/>
        <v>UN</v>
      </c>
    </row>
    <row r="3154" spans="2:9">
      <c r="B3154" s="439">
        <v>2003132</v>
      </c>
      <c r="C3154" s="1" t="s">
        <v>9477</v>
      </c>
      <c r="D3154" s="439" t="s">
        <v>1958</v>
      </c>
      <c r="E3154" s="921">
        <v>778.73</v>
      </c>
      <c r="F3154" s="662"/>
      <c r="G3154" s="662"/>
      <c r="H3154" s="662" t="str">
        <f t="shared" si="50"/>
        <v>ENTRADA PARA DESCIDA D'ÁGUA - EDA 09 A - AREIA EXTRAÍDA E BRITA PRODUZIDA</v>
      </c>
      <c r="I3154" s="662" t="str">
        <f t="shared" si="50"/>
        <v>UN</v>
      </c>
    </row>
    <row r="3155" spans="2:9">
      <c r="B3155" s="918">
        <v>2003151</v>
      </c>
      <c r="C3155" s="919" t="s">
        <v>9478</v>
      </c>
      <c r="D3155" s="918" t="s">
        <v>1958</v>
      </c>
      <c r="E3155" s="922">
        <v>1235.43</v>
      </c>
      <c r="F3155" s="662"/>
      <c r="G3155" s="662"/>
      <c r="H3155" s="662" t="str">
        <f t="shared" si="50"/>
        <v>ENTRADA PARA DESCIDA D'ÁGUA - EDA 09 B - AREIA E BRITA COMERCIAIS</v>
      </c>
      <c r="I3155" s="662" t="str">
        <f t="shared" si="50"/>
        <v>UN</v>
      </c>
    </row>
    <row r="3156" spans="2:9">
      <c r="B3156" s="439">
        <v>2003152</v>
      </c>
      <c r="C3156" s="1" t="s">
        <v>9479</v>
      </c>
      <c r="D3156" s="439" t="s">
        <v>1958</v>
      </c>
      <c r="E3156" s="921">
        <v>1069.71</v>
      </c>
      <c r="F3156" s="662"/>
      <c r="G3156" s="662"/>
      <c r="H3156" s="662" t="str">
        <f t="shared" si="50"/>
        <v>ENTRADA PARA DESCIDA D'ÁGUA - EDA 09 B - AREIA EXTRAÍDA E BRITA PRODUZIDA</v>
      </c>
      <c r="I3156" s="662" t="str">
        <f t="shared" si="50"/>
        <v>UN</v>
      </c>
    </row>
    <row r="3157" spans="2:9">
      <c r="B3157" s="918">
        <v>2003133</v>
      </c>
      <c r="C3157" s="919" t="s">
        <v>9480</v>
      </c>
      <c r="D3157" s="918" t="s">
        <v>1958</v>
      </c>
      <c r="E3157" s="922">
        <v>896.65</v>
      </c>
      <c r="F3157" s="662"/>
      <c r="G3157" s="662"/>
      <c r="H3157" s="662" t="str">
        <f t="shared" si="50"/>
        <v>ENTRADA PARA DESCIDA D'ÁGUA - EDA 10 A - AREIA E BRITA COMERCIAIS</v>
      </c>
      <c r="I3157" s="662" t="str">
        <f t="shared" si="50"/>
        <v>UN</v>
      </c>
    </row>
    <row r="3158" spans="2:9">
      <c r="B3158" s="439">
        <v>2003134</v>
      </c>
      <c r="C3158" s="1" t="s">
        <v>9481</v>
      </c>
      <c r="D3158" s="439" t="s">
        <v>1958</v>
      </c>
      <c r="E3158" s="921">
        <v>781.51</v>
      </c>
      <c r="F3158" s="662"/>
      <c r="G3158" s="662"/>
      <c r="H3158" s="662" t="str">
        <f t="shared" si="50"/>
        <v>ENTRADA PARA DESCIDA D'ÁGUA - EDA 10 A - AREIA EXTRAÍDA E BRITA PRODUZIDA</v>
      </c>
      <c r="I3158" s="662" t="str">
        <f t="shared" si="50"/>
        <v>UN</v>
      </c>
    </row>
    <row r="3159" spans="2:9">
      <c r="B3159" s="918">
        <v>2003153</v>
      </c>
      <c r="C3159" s="919" t="s">
        <v>9482</v>
      </c>
      <c r="D3159" s="918" t="s">
        <v>1958</v>
      </c>
      <c r="E3159" s="922">
        <v>1241.47</v>
      </c>
      <c r="F3159" s="662"/>
      <c r="G3159" s="662"/>
      <c r="H3159" s="662" t="str">
        <f t="shared" si="50"/>
        <v>ENTRADA PARA DESCIDA D'ÁGUA - EDA 10 B - AREIA E BRITA COMERCIAIS</v>
      </c>
      <c r="I3159" s="662" t="str">
        <f t="shared" si="50"/>
        <v>UN</v>
      </c>
    </row>
    <row r="3160" spans="2:9">
      <c r="B3160" s="439">
        <v>2003154</v>
      </c>
      <c r="C3160" s="1" t="s">
        <v>9483</v>
      </c>
      <c r="D3160" s="439" t="s">
        <v>1958</v>
      </c>
      <c r="E3160" s="921">
        <v>1074.54</v>
      </c>
      <c r="F3160" s="662"/>
      <c r="G3160" s="662"/>
      <c r="H3160" s="662" t="str">
        <f t="shared" si="50"/>
        <v>ENTRADA PARA DESCIDA D'ÁGUA - EDA 10 B - AREIA EXTRAÍDA E BRITA PRODUZIDA</v>
      </c>
      <c r="I3160" s="662" t="str">
        <f t="shared" si="50"/>
        <v>UN</v>
      </c>
    </row>
    <row r="3161" spans="2:9">
      <c r="B3161" s="918">
        <v>2003135</v>
      </c>
      <c r="C3161" s="919" t="s">
        <v>9484</v>
      </c>
      <c r="D3161" s="918" t="s">
        <v>1958</v>
      </c>
      <c r="E3161" s="922">
        <v>904.43</v>
      </c>
      <c r="F3161" s="662"/>
      <c r="G3161" s="662"/>
      <c r="H3161" s="662" t="str">
        <f t="shared" si="50"/>
        <v>ENTRADA PARA DESCIDA D'ÁGUA - EDA 11 A - AREIA E BRITA COMERCIAIS</v>
      </c>
      <c r="I3161" s="662" t="str">
        <f t="shared" si="50"/>
        <v>UN</v>
      </c>
    </row>
    <row r="3162" spans="2:9">
      <c r="B3162" s="439">
        <v>2003136</v>
      </c>
      <c r="C3162" s="1" t="s">
        <v>9485</v>
      </c>
      <c r="D3162" s="439" t="s">
        <v>1958</v>
      </c>
      <c r="E3162" s="921">
        <v>787.74</v>
      </c>
      <c r="F3162" s="662"/>
      <c r="G3162" s="662"/>
      <c r="H3162" s="662" t="str">
        <f t="shared" si="50"/>
        <v>ENTRADA PARA DESCIDA D'ÁGUA - EDA 11 A - AREIA EXTRAÍDA E BRITA PRODUZIDA</v>
      </c>
      <c r="I3162" s="662" t="str">
        <f t="shared" si="50"/>
        <v>UN</v>
      </c>
    </row>
    <row r="3163" spans="2:9">
      <c r="B3163" s="918">
        <v>2003155</v>
      </c>
      <c r="C3163" s="919" t="s">
        <v>9486</v>
      </c>
      <c r="D3163" s="918" t="s">
        <v>1958</v>
      </c>
      <c r="E3163" s="922">
        <v>1255.0999999999999</v>
      </c>
      <c r="F3163" s="662"/>
      <c r="G3163" s="662"/>
      <c r="H3163" s="662" t="str">
        <f t="shared" si="50"/>
        <v>ENTRADA PARA DESCIDA D'ÁGUA - EDA 11 B - AREIA E BRITA COMERCIAIS</v>
      </c>
      <c r="I3163" s="662" t="str">
        <f t="shared" si="50"/>
        <v>UN</v>
      </c>
    </row>
    <row r="3164" spans="2:9">
      <c r="B3164" s="439">
        <v>2003156</v>
      </c>
      <c r="C3164" s="1" t="s">
        <v>9487</v>
      </c>
      <c r="D3164" s="439" t="s">
        <v>1958</v>
      </c>
      <c r="E3164" s="921">
        <v>1085.44</v>
      </c>
      <c r="F3164" s="662"/>
      <c r="G3164" s="662"/>
      <c r="H3164" s="662" t="str">
        <f t="shared" si="50"/>
        <v>ENTRADA PARA DESCIDA D'ÁGUA - EDA 11 B - AREIA EXTRAÍDA E BRITA PRODUZIDA</v>
      </c>
      <c r="I3164" s="662" t="str">
        <f t="shared" si="50"/>
        <v>UN</v>
      </c>
    </row>
    <row r="3165" spans="2:9">
      <c r="B3165" s="918">
        <v>2003137</v>
      </c>
      <c r="C3165" s="919" t="s">
        <v>9488</v>
      </c>
      <c r="D3165" s="918" t="s">
        <v>1958</v>
      </c>
      <c r="E3165" s="922">
        <v>1164.1199999999999</v>
      </c>
      <c r="F3165" s="662"/>
      <c r="G3165" s="662"/>
      <c r="H3165" s="662" t="str">
        <f t="shared" si="50"/>
        <v>ENTRADA PARA DESCIDA D'ÁGUA - EDA 12 A - AREIA E BRITA COMERCIAIS</v>
      </c>
      <c r="I3165" s="662" t="str">
        <f t="shared" si="50"/>
        <v>UN</v>
      </c>
    </row>
    <row r="3166" spans="2:9">
      <c r="B3166" s="439">
        <v>2003138</v>
      </c>
      <c r="C3166" s="1" t="s">
        <v>9489</v>
      </c>
      <c r="D3166" s="439" t="s">
        <v>1958</v>
      </c>
      <c r="E3166" s="921">
        <v>1036.51</v>
      </c>
      <c r="F3166" s="662"/>
      <c r="G3166" s="662"/>
      <c r="H3166" s="662" t="str">
        <f t="shared" si="50"/>
        <v>ENTRADA PARA DESCIDA D'ÁGUA - EDA 12 A - AREIA EXTRAÍDA E BRITA PRODUZIDA</v>
      </c>
      <c r="I3166" s="662" t="str">
        <f t="shared" si="50"/>
        <v>UN</v>
      </c>
    </row>
    <row r="3167" spans="2:9">
      <c r="B3167" s="918">
        <v>2003157</v>
      </c>
      <c r="C3167" s="919" t="s">
        <v>9490</v>
      </c>
      <c r="D3167" s="918" t="s">
        <v>1958</v>
      </c>
      <c r="E3167" s="922">
        <v>1574.22</v>
      </c>
      <c r="F3167" s="662"/>
      <c r="G3167" s="662"/>
      <c r="H3167" s="662" t="str">
        <f t="shared" si="50"/>
        <v>ENTRADA PARA DESCIDA D'ÁGUA - EDA 12 B - AREIA E BRITA COMERCIAIS</v>
      </c>
      <c r="I3167" s="662" t="str">
        <f t="shared" si="50"/>
        <v>UN</v>
      </c>
    </row>
    <row r="3168" spans="2:9">
      <c r="B3168" s="439">
        <v>2003158</v>
      </c>
      <c r="C3168" s="1" t="s">
        <v>9491</v>
      </c>
      <c r="D3168" s="439" t="s">
        <v>1958</v>
      </c>
      <c r="E3168" s="921">
        <v>1393.64</v>
      </c>
      <c r="F3168" s="662"/>
      <c r="G3168" s="662"/>
      <c r="H3168" s="662" t="str">
        <f t="shared" si="50"/>
        <v>ENTRADA PARA DESCIDA D'ÁGUA - EDA 12 B - AREIA EXTRAÍDA E BRITA PRODUZIDA</v>
      </c>
      <c r="I3168" s="662" t="str">
        <f t="shared" si="50"/>
        <v>UN</v>
      </c>
    </row>
    <row r="3169" spans="2:9">
      <c r="B3169" s="918">
        <v>2003139</v>
      </c>
      <c r="C3169" s="919" t="s">
        <v>9492</v>
      </c>
      <c r="D3169" s="918" t="s">
        <v>1958</v>
      </c>
      <c r="E3169" s="922">
        <v>1169.78</v>
      </c>
      <c r="F3169" s="662"/>
      <c r="G3169" s="662"/>
      <c r="H3169" s="662" t="str">
        <f t="shared" si="50"/>
        <v>ENTRADA PARA DESCIDA D'ÁGUA - EDA 13 A - AREIA E BRITA COMERCIAIS</v>
      </c>
      <c r="I3169" s="662" t="str">
        <f t="shared" si="50"/>
        <v>UN</v>
      </c>
    </row>
    <row r="3170" spans="2:9">
      <c r="B3170" s="439">
        <v>2003140</v>
      </c>
      <c r="C3170" s="1" t="s">
        <v>9493</v>
      </c>
      <c r="D3170" s="439" t="s">
        <v>1958</v>
      </c>
      <c r="E3170" s="921">
        <v>1041.04</v>
      </c>
      <c r="F3170" s="662"/>
      <c r="G3170" s="662"/>
      <c r="H3170" s="662" t="str">
        <f t="shared" si="50"/>
        <v>ENTRADA PARA DESCIDA D'ÁGUA - EDA 13 A - AREIA EXTRAÍDA E BRITA PRODUZIDA</v>
      </c>
      <c r="I3170" s="662" t="str">
        <f t="shared" si="50"/>
        <v>UN</v>
      </c>
    </row>
    <row r="3171" spans="2:9">
      <c r="B3171" s="918">
        <v>2003159</v>
      </c>
      <c r="C3171" s="919" t="s">
        <v>9494</v>
      </c>
      <c r="D3171" s="918" t="s">
        <v>1958</v>
      </c>
      <c r="E3171" s="922">
        <v>1584.12</v>
      </c>
      <c r="F3171" s="662"/>
      <c r="G3171" s="662"/>
      <c r="H3171" s="662" t="str">
        <f t="shared" si="50"/>
        <v>ENTRADA PARA DESCIDA D'ÁGUA - EDA 13 B - AREIA E BRITA COMERCIAIS</v>
      </c>
      <c r="I3171" s="662" t="str">
        <f t="shared" si="50"/>
        <v>UN</v>
      </c>
    </row>
    <row r="3172" spans="2:9">
      <c r="B3172" s="439">
        <v>2003160</v>
      </c>
      <c r="C3172" s="1" t="s">
        <v>9495</v>
      </c>
      <c r="D3172" s="439" t="s">
        <v>1958</v>
      </c>
      <c r="E3172" s="921">
        <v>1401.56</v>
      </c>
      <c r="F3172" s="662"/>
      <c r="G3172" s="662"/>
      <c r="H3172" s="662" t="str">
        <f t="shared" si="50"/>
        <v>ENTRADA PARA DESCIDA D'ÁGUA - EDA 13 B - AREIA EXTRAÍDA E BRITA PRODUZIDA</v>
      </c>
      <c r="I3172" s="662" t="str">
        <f t="shared" si="50"/>
        <v>UN</v>
      </c>
    </row>
    <row r="3173" spans="2:9">
      <c r="B3173" s="918">
        <v>2003141</v>
      </c>
      <c r="C3173" s="919" t="s">
        <v>9496</v>
      </c>
      <c r="D3173" s="918" t="s">
        <v>1958</v>
      </c>
      <c r="E3173" s="922">
        <v>1187.02</v>
      </c>
      <c r="F3173" s="662"/>
      <c r="G3173" s="662"/>
      <c r="H3173" s="662" t="str">
        <f t="shared" si="50"/>
        <v>ENTRADA PARA DESCIDA D'ÁGUA - EDA 14 A - AREIA E BRITA COMERCIAIS</v>
      </c>
      <c r="I3173" s="662" t="str">
        <f t="shared" si="50"/>
        <v>UN</v>
      </c>
    </row>
    <row r="3174" spans="2:9">
      <c r="B3174" s="439">
        <v>2003142</v>
      </c>
      <c r="C3174" s="1" t="s">
        <v>9497</v>
      </c>
      <c r="D3174" s="439" t="s">
        <v>1958</v>
      </c>
      <c r="E3174" s="921">
        <v>1054.83</v>
      </c>
      <c r="F3174" s="662"/>
      <c r="G3174" s="662"/>
      <c r="H3174" s="662" t="str">
        <f t="shared" si="50"/>
        <v>ENTRADA PARA DESCIDA D'ÁGUA - EDA 14 A - AREIA EXTRAÍDA E BRITA PRODUZIDA</v>
      </c>
      <c r="I3174" s="662" t="str">
        <f t="shared" si="50"/>
        <v>UN</v>
      </c>
    </row>
    <row r="3175" spans="2:9">
      <c r="B3175" s="918">
        <v>2003161</v>
      </c>
      <c r="C3175" s="919" t="s">
        <v>9498</v>
      </c>
      <c r="D3175" s="918" t="s">
        <v>1958</v>
      </c>
      <c r="E3175" s="922">
        <v>1614.23</v>
      </c>
      <c r="F3175" s="662"/>
      <c r="G3175" s="662"/>
      <c r="H3175" s="662" t="str">
        <f t="shared" si="50"/>
        <v>ENTRADA PARA DESCIDA D'ÁGUA - EDA 14 B - AREIA E BRITA COMERCIAIS</v>
      </c>
      <c r="I3175" s="662" t="str">
        <f t="shared" si="50"/>
        <v>UN</v>
      </c>
    </row>
    <row r="3176" spans="2:9">
      <c r="B3176" s="439">
        <v>2003162</v>
      </c>
      <c r="C3176" s="1" t="s">
        <v>9499</v>
      </c>
      <c r="D3176" s="439" t="s">
        <v>1958</v>
      </c>
      <c r="E3176" s="921">
        <v>1425.65</v>
      </c>
      <c r="F3176" s="662"/>
      <c r="G3176" s="662"/>
      <c r="H3176" s="662" t="str">
        <f t="shared" si="50"/>
        <v>ENTRADA PARA DESCIDA D'ÁGUA - EDA 14 B - AREIA EXTRAÍDA E BRITA PRODUZIDA</v>
      </c>
      <c r="I3176" s="662" t="str">
        <f t="shared" si="50"/>
        <v>UN</v>
      </c>
    </row>
    <row r="3177" spans="2:9">
      <c r="B3177" s="918">
        <v>2003143</v>
      </c>
      <c r="C3177" s="919" t="s">
        <v>9500</v>
      </c>
      <c r="D3177" s="918" t="s">
        <v>1958</v>
      </c>
      <c r="E3177" s="922">
        <v>1190.5</v>
      </c>
      <c r="F3177" s="662"/>
      <c r="G3177" s="662"/>
      <c r="H3177" s="662" t="str">
        <f t="shared" si="50"/>
        <v>ENTRADA PARA DESCIDA D'ÁGUA - EDA 15 A - AREIA E BRITA COMERCIAIS</v>
      </c>
      <c r="I3177" s="662" t="str">
        <f t="shared" si="50"/>
        <v>UN</v>
      </c>
    </row>
    <row r="3178" spans="2:9">
      <c r="B3178" s="439">
        <v>2003144</v>
      </c>
      <c r="C3178" s="1" t="s">
        <v>9501</v>
      </c>
      <c r="D3178" s="439" t="s">
        <v>1958</v>
      </c>
      <c r="E3178" s="921">
        <v>1057.6099999999999</v>
      </c>
      <c r="F3178" s="662"/>
      <c r="G3178" s="662"/>
      <c r="H3178" s="662" t="str">
        <f t="shared" si="50"/>
        <v>ENTRADA PARA DESCIDA D'ÁGUA - EDA 15 A - AREIA EXTRAÍDA E BRITA PRODUZIDA</v>
      </c>
      <c r="I3178" s="662" t="str">
        <f t="shared" si="50"/>
        <v>UN</v>
      </c>
    </row>
    <row r="3179" spans="2:9">
      <c r="B3179" s="918">
        <v>2003163</v>
      </c>
      <c r="C3179" s="919" t="s">
        <v>9502</v>
      </c>
      <c r="D3179" s="918" t="s">
        <v>1958</v>
      </c>
      <c r="E3179" s="922">
        <v>1620.27</v>
      </c>
      <c r="F3179" s="662"/>
      <c r="G3179" s="662"/>
      <c r="H3179" s="662" t="str">
        <f t="shared" si="50"/>
        <v>ENTRADA PARA DESCIDA D'ÁGUA - EDA 15 B - AREIA E BRITA COMERCIAIS</v>
      </c>
      <c r="I3179" s="662" t="str">
        <f t="shared" si="50"/>
        <v>UN</v>
      </c>
    </row>
    <row r="3180" spans="2:9">
      <c r="B3180" s="439">
        <v>2003164</v>
      </c>
      <c r="C3180" s="1" t="s">
        <v>9503</v>
      </c>
      <c r="D3180" s="439" t="s">
        <v>1958</v>
      </c>
      <c r="E3180" s="921">
        <v>1430.47</v>
      </c>
      <c r="F3180" s="662"/>
      <c r="G3180" s="662"/>
      <c r="H3180" s="662" t="str">
        <f t="shared" si="50"/>
        <v>ENTRADA PARA DESCIDA D'ÁGUA - EDA 15 B - AREIA EXTRAÍDA E BRITA PRODUZIDA</v>
      </c>
      <c r="I3180" s="662" t="str">
        <f t="shared" si="50"/>
        <v>UN</v>
      </c>
    </row>
    <row r="3181" spans="2:9">
      <c r="B3181" s="918">
        <v>2003145</v>
      </c>
      <c r="C3181" s="919" t="s">
        <v>9504</v>
      </c>
      <c r="D3181" s="918" t="s">
        <v>1958</v>
      </c>
      <c r="E3181" s="922">
        <v>1198.28</v>
      </c>
      <c r="F3181" s="662"/>
      <c r="G3181" s="662"/>
      <c r="H3181" s="662" t="str">
        <f t="shared" si="50"/>
        <v>ENTRADA PARA DESCIDA D'ÁGUA - EDA 16 A - AREIA E BRITA COMERCIAIS</v>
      </c>
      <c r="I3181" s="662" t="str">
        <f t="shared" si="50"/>
        <v>UN</v>
      </c>
    </row>
    <row r="3182" spans="2:9">
      <c r="B3182" s="439">
        <v>2003146</v>
      </c>
      <c r="C3182" s="1" t="s">
        <v>9505</v>
      </c>
      <c r="D3182" s="439" t="s">
        <v>1958</v>
      </c>
      <c r="E3182" s="921">
        <v>1063.8399999999999</v>
      </c>
      <c r="F3182" s="662"/>
      <c r="G3182" s="662"/>
      <c r="H3182" s="662" t="str">
        <f t="shared" si="50"/>
        <v>ENTRADA PARA DESCIDA D'ÁGUA - EDA 16 A - AREIA EXTRAÍDA E BRITA PRODUZIDA</v>
      </c>
      <c r="I3182" s="662" t="str">
        <f t="shared" si="50"/>
        <v>UN</v>
      </c>
    </row>
    <row r="3183" spans="2:9">
      <c r="B3183" s="918">
        <v>2003165</v>
      </c>
      <c r="C3183" s="919" t="s">
        <v>9506</v>
      </c>
      <c r="D3183" s="918" t="s">
        <v>1958</v>
      </c>
      <c r="E3183" s="922">
        <v>1633.9</v>
      </c>
      <c r="F3183" s="662"/>
      <c r="G3183" s="662"/>
      <c r="H3183" s="662" t="str">
        <f t="shared" si="50"/>
        <v>ENTRADA PARA DESCIDA D'ÁGUA - EDA 16 B - AREIA E BRITA COMERCIAIS</v>
      </c>
      <c r="I3183" s="662" t="str">
        <f t="shared" si="50"/>
        <v>UN</v>
      </c>
    </row>
    <row r="3184" spans="2:9">
      <c r="B3184" s="439">
        <v>2003166</v>
      </c>
      <c r="C3184" s="1" t="s">
        <v>9507</v>
      </c>
      <c r="D3184" s="439" t="s">
        <v>1958</v>
      </c>
      <c r="E3184" s="921">
        <v>1441.37</v>
      </c>
      <c r="F3184" s="662"/>
      <c r="G3184" s="662"/>
      <c r="H3184" s="662" t="str">
        <f t="shared" si="50"/>
        <v>ENTRADA PARA DESCIDA D'ÁGUA - EDA 16 B - AREIA EXTRAÍDA E BRITA PRODUZIDA</v>
      </c>
      <c r="I3184" s="662" t="str">
        <f t="shared" si="50"/>
        <v>UN</v>
      </c>
    </row>
    <row r="3185" spans="2:9">
      <c r="B3185" s="918">
        <v>2003819</v>
      </c>
      <c r="C3185" s="919" t="s">
        <v>9508</v>
      </c>
      <c r="D3185" s="918" t="s">
        <v>1957</v>
      </c>
      <c r="E3185" s="922">
        <v>7.68</v>
      </c>
      <c r="F3185" s="662"/>
      <c r="G3185" s="662"/>
      <c r="H3185" s="662" t="str">
        <f t="shared" si="50"/>
        <v>ENVELOPE DE BRITA PARA TUBOS COM DIÂMETRO EXTERNO DE 75 A 110 MM - L = 15 CM E H = 15 CM</v>
      </c>
      <c r="I3185" s="662" t="str">
        <f t="shared" si="50"/>
        <v>M</v>
      </c>
    </row>
    <row r="3186" spans="2:9">
      <c r="B3186" s="439">
        <v>2004504</v>
      </c>
      <c r="C3186" s="1" t="s">
        <v>4109</v>
      </c>
      <c r="D3186" s="439" t="s">
        <v>2075</v>
      </c>
      <c r="E3186" s="921">
        <v>21.74</v>
      </c>
      <c r="F3186" s="662"/>
      <c r="G3186" s="662"/>
      <c r="H3186" s="662" t="str">
        <f t="shared" si="50"/>
        <v>ESCAVAÇÃO MECÂNICA DE VALA PARA DRENAGEM COM VALETADEIRA EM MATERIAL DE 1ª CATEGORIA</v>
      </c>
      <c r="I3186" s="662" t="str">
        <f t="shared" si="50"/>
        <v>M³</v>
      </c>
    </row>
    <row r="3187" spans="2:9" ht="30">
      <c r="B3187" s="918">
        <v>2004519</v>
      </c>
      <c r="C3187" s="919" t="s">
        <v>9509</v>
      </c>
      <c r="D3187" s="918" t="s">
        <v>2075</v>
      </c>
      <c r="E3187" s="922">
        <v>28.95</v>
      </c>
      <c r="F3187" s="662"/>
      <c r="G3187" s="662"/>
      <c r="H3187" s="662" t="str">
        <f t="shared" si="50"/>
        <v>ESCAVAÇÃO MECÂNICA DE VALA TRAPEZOIDAL OU TRIANGULAR EM MATERIAL DE 1ª CATEGORIA PARA DRENAGEM SUPERFICIAL COM RETROESCAVADEIRA - 0,10 M² ≤ SEÇÃO &lt; 0,15 M²</v>
      </c>
      <c r="I3187" s="662" t="str">
        <f t="shared" si="50"/>
        <v>M³</v>
      </c>
    </row>
    <row r="3188" spans="2:9" ht="30">
      <c r="B3188" s="439">
        <v>2004520</v>
      </c>
      <c r="C3188" s="1" t="s">
        <v>9510</v>
      </c>
      <c r="D3188" s="439" t="s">
        <v>2075</v>
      </c>
      <c r="E3188" s="921">
        <v>23.89</v>
      </c>
      <c r="F3188" s="662"/>
      <c r="G3188" s="662"/>
      <c r="H3188" s="662" t="str">
        <f t="shared" si="50"/>
        <v>ESCAVAÇÃO MECÂNICA DE VALA TRAPEZOIDAL OU TRIANGULAR EM MATERIAL DE 1ª CATEGORIA PARA DRENAGEM SUPERFICIAL COM RETROESCAVADEIRA - 0,15 M² ≤ SEÇÃO &lt; 0,20 M²</v>
      </c>
      <c r="I3188" s="662" t="str">
        <f t="shared" si="50"/>
        <v>M³</v>
      </c>
    </row>
    <row r="3189" spans="2:9" ht="30">
      <c r="B3189" s="918">
        <v>2004521</v>
      </c>
      <c r="C3189" s="919" t="s">
        <v>4135</v>
      </c>
      <c r="D3189" s="918" t="s">
        <v>2075</v>
      </c>
      <c r="E3189" s="922">
        <v>16.34</v>
      </c>
      <c r="F3189" s="662"/>
      <c r="G3189" s="662"/>
      <c r="H3189" s="662" t="str">
        <f t="shared" si="50"/>
        <v>ESCAVAÇÃO MECÂNICA DE VALA TRAPEZOIDAL OU TRIANGULAR EM MATERIAL DE 1ª CATEGORIA PARA DRENAGEM SUPERFICIAL COM RETROESCAVADEIRA - 0,20 M² ≤ SEÇÃO &lt; 0,30 M²</v>
      </c>
      <c r="I3189" s="662" t="str">
        <f t="shared" si="50"/>
        <v>M³</v>
      </c>
    </row>
    <row r="3190" spans="2:9" ht="30">
      <c r="B3190" s="439">
        <v>2004522</v>
      </c>
      <c r="C3190" s="1" t="s">
        <v>4138</v>
      </c>
      <c r="D3190" s="439" t="s">
        <v>2075</v>
      </c>
      <c r="E3190" s="921">
        <v>11.94</v>
      </c>
      <c r="F3190" s="662"/>
      <c r="G3190" s="662"/>
      <c r="H3190" s="662" t="str">
        <f t="shared" si="50"/>
        <v>ESCAVAÇÃO MECÂNICA DE VALA TRAPEZOIDAL OU TRIANGULAR EM MATERIAL DE 1ª CATEGORIA PARA DRENAGEM SUPERFICIAL COM RETROESCAVADEIRA - 0,30 M² ≤ SEÇÃO &lt; 0,50 M²</v>
      </c>
      <c r="I3190" s="662" t="str">
        <f t="shared" si="50"/>
        <v>M³</v>
      </c>
    </row>
    <row r="3191" spans="2:9" ht="30">
      <c r="B3191" s="918">
        <v>2004518</v>
      </c>
      <c r="C3191" s="919" t="s">
        <v>9511</v>
      </c>
      <c r="D3191" s="918" t="s">
        <v>2075</v>
      </c>
      <c r="E3191" s="922">
        <v>50.28</v>
      </c>
      <c r="F3191" s="662"/>
      <c r="G3191" s="662"/>
      <c r="H3191" s="662" t="str">
        <f t="shared" si="50"/>
        <v>ESCAVAÇÃO MECÂNICA DE VALA TRAPEZOIDAL OU TRIANGULAR EM MATERIAL DE 1ª CATEGORIA PARA DRENAGEM SUPERFICIAL COM RETROESCAVADEIRA - SEÇÃO &lt; 0,10 M²</v>
      </c>
      <c r="I3191" s="662" t="str">
        <f t="shared" si="50"/>
        <v>M³</v>
      </c>
    </row>
    <row r="3192" spans="2:9">
      <c r="B3192" s="439">
        <v>2003864</v>
      </c>
      <c r="C3192" s="1" t="s">
        <v>9512</v>
      </c>
      <c r="D3192" s="439" t="s">
        <v>58</v>
      </c>
      <c r="E3192" s="921">
        <v>14.9</v>
      </c>
      <c r="F3192" s="662"/>
      <c r="G3192" s="662"/>
      <c r="H3192" s="662" t="str">
        <f t="shared" si="50"/>
        <v>ESGOTAMENTO DE ÁGUA COM BOMBA SUBMERSA</v>
      </c>
      <c r="I3192" s="662" t="str">
        <f t="shared" si="50"/>
        <v>H</v>
      </c>
    </row>
    <row r="3193" spans="2:9">
      <c r="B3193" s="918">
        <v>2003863</v>
      </c>
      <c r="C3193" s="919" t="s">
        <v>9513</v>
      </c>
      <c r="D3193" s="918" t="s">
        <v>58</v>
      </c>
      <c r="E3193" s="922">
        <v>25.25</v>
      </c>
      <c r="F3193" s="662"/>
      <c r="G3193" s="662"/>
      <c r="H3193" s="662" t="str">
        <f t="shared" si="50"/>
        <v>ESGOTAMENTO DE DRENO HORIZONTAL PROFUNDO A VÁCUO</v>
      </c>
      <c r="I3193" s="662" t="str">
        <f t="shared" si="50"/>
        <v>H</v>
      </c>
    </row>
    <row r="3194" spans="2:9">
      <c r="B3194" s="439">
        <v>2004508</v>
      </c>
      <c r="C3194" s="1" t="s">
        <v>9514</v>
      </c>
      <c r="D3194" s="439" t="s">
        <v>1957</v>
      </c>
      <c r="E3194" s="921">
        <v>11.82</v>
      </c>
      <c r="F3194" s="662"/>
      <c r="G3194" s="662"/>
      <c r="H3194" s="662" t="str">
        <f t="shared" si="50"/>
        <v>GEODRENO VERTICAL PARA TRATAMENTO DE SOLOS MOLES</v>
      </c>
      <c r="I3194" s="662" t="str">
        <f t="shared" si="50"/>
        <v>M</v>
      </c>
    </row>
    <row r="3195" spans="2:9">
      <c r="B3195" s="918">
        <v>2003316</v>
      </c>
      <c r="C3195" s="919" t="s">
        <v>9515</v>
      </c>
      <c r="D3195" s="918" t="s">
        <v>1958</v>
      </c>
      <c r="E3195" s="922">
        <v>116.84</v>
      </c>
      <c r="F3195" s="662"/>
      <c r="G3195" s="662"/>
      <c r="H3195" s="662" t="str">
        <f t="shared" si="50"/>
        <v>GRELHA DE CONCRETO 54 X 100 CM PARA BOCA-DE-LOBO - AREIA E BRITA COMERCIAIS - SOBRECARGA DO TREM TIPO TB 45</v>
      </c>
      <c r="I3195" s="662" t="str">
        <f t="shared" si="50"/>
        <v>UN</v>
      </c>
    </row>
    <row r="3196" spans="2:9">
      <c r="B3196" s="439">
        <v>2003317</v>
      </c>
      <c r="C3196" s="1" t="s">
        <v>9516</v>
      </c>
      <c r="D3196" s="439" t="s">
        <v>1958</v>
      </c>
      <c r="E3196" s="921">
        <v>112.28</v>
      </c>
      <c r="F3196" s="662"/>
      <c r="G3196" s="662"/>
      <c r="H3196" s="662" t="str">
        <f t="shared" si="50"/>
        <v>GRELHA DE CONCRETO 54 X 100 CM PARA BOCA-DE-LOBO - AREIA EXTRAÍDA E BRITA PRODUZIDA - SOBRECARGA DO TREM TIPO TB 45</v>
      </c>
      <c r="I3196" s="662" t="str">
        <f t="shared" si="50"/>
        <v>UN</v>
      </c>
    </row>
    <row r="3197" spans="2:9">
      <c r="B3197" s="918">
        <v>2003767</v>
      </c>
      <c r="C3197" s="919" t="s">
        <v>9517</v>
      </c>
      <c r="D3197" s="918" t="s">
        <v>2075</v>
      </c>
      <c r="E3197" s="922">
        <v>105.79</v>
      </c>
      <c r="F3197" s="662"/>
      <c r="G3197" s="662"/>
      <c r="H3197" s="662" t="str">
        <f t="shared" si="50"/>
        <v>LASTRO DE AREIA COMERCIAL - ESPALHAMENTO MANUAL</v>
      </c>
      <c r="I3197" s="662" t="str">
        <f t="shared" si="50"/>
        <v>M³</v>
      </c>
    </row>
    <row r="3198" spans="2:9">
      <c r="B3198" s="439">
        <v>2003844</v>
      </c>
      <c r="C3198" s="1" t="s">
        <v>9518</v>
      </c>
      <c r="D3198" s="439" t="s">
        <v>2075</v>
      </c>
      <c r="E3198" s="921">
        <v>102.46</v>
      </c>
      <c r="F3198" s="662"/>
      <c r="G3198" s="662"/>
      <c r="H3198" s="662" t="str">
        <f t="shared" si="50"/>
        <v>LASTRO DE AREIA COMERCIAL - ESPALHAMENTO MECÂNICO</v>
      </c>
      <c r="I3198" s="662" t="str">
        <f t="shared" si="50"/>
        <v>M³</v>
      </c>
    </row>
    <row r="3199" spans="2:9">
      <c r="B3199" s="918">
        <v>2003576</v>
      </c>
      <c r="C3199" s="919" t="s">
        <v>9519</v>
      </c>
      <c r="D3199" s="918" t="s">
        <v>2075</v>
      </c>
      <c r="E3199" s="922">
        <v>17.260000000000002</v>
      </c>
      <c r="F3199" s="662"/>
      <c r="G3199" s="662"/>
      <c r="H3199" s="662" t="str">
        <f t="shared" si="50"/>
        <v>LASTRO DE AREIA EXTRAÍDA - ESPALHAMENTO MANUAL</v>
      </c>
      <c r="I3199" s="662" t="str">
        <f t="shared" si="50"/>
        <v>M³</v>
      </c>
    </row>
    <row r="3200" spans="2:9">
      <c r="B3200" s="439">
        <v>2003858</v>
      </c>
      <c r="C3200" s="1" t="s">
        <v>9520</v>
      </c>
      <c r="D3200" s="439" t="s">
        <v>2075</v>
      </c>
      <c r="E3200" s="921">
        <v>13.94</v>
      </c>
      <c r="F3200" s="662"/>
      <c r="G3200" s="662"/>
      <c r="H3200" s="662" t="str">
        <f t="shared" si="50"/>
        <v>LASTRO DE AREIA EXTRAÍDA - ESPALHAMENTO MECÂNICO</v>
      </c>
      <c r="I3200" s="662" t="str">
        <f t="shared" si="50"/>
        <v>M³</v>
      </c>
    </row>
    <row r="3201" spans="2:9">
      <c r="B3201" s="918">
        <v>2003850</v>
      </c>
      <c r="C3201" s="919" t="s">
        <v>9521</v>
      </c>
      <c r="D3201" s="918" t="s">
        <v>2075</v>
      </c>
      <c r="E3201" s="922">
        <v>162.68</v>
      </c>
      <c r="F3201" s="662"/>
      <c r="G3201" s="662"/>
      <c r="H3201" s="662" t="str">
        <f t="shared" si="50"/>
        <v>LASTRO DE BRITA COMERCIAL COMPACTADO COM SOQUETE VIBRATÓRIO - ESPALHAMENTO MANUAL</v>
      </c>
      <c r="I3201" s="662" t="str">
        <f t="shared" si="50"/>
        <v>M³</v>
      </c>
    </row>
    <row r="3202" spans="2:9">
      <c r="B3202" s="439">
        <v>2003849</v>
      </c>
      <c r="C3202" s="1" t="s">
        <v>9522</v>
      </c>
      <c r="D3202" s="439" t="s">
        <v>2075</v>
      </c>
      <c r="E3202" s="921">
        <v>79.319999999999993</v>
      </c>
      <c r="F3202" s="662"/>
      <c r="G3202" s="662"/>
      <c r="H3202" s="662" t="str">
        <f t="shared" si="50"/>
        <v>LASTRO DE BRITA PRODUZIDA COMPACTADO COM SOQUETE VIBRATÓRIO - ESPALHAMENTO MANUAL</v>
      </c>
      <c r="I3202" s="662" t="str">
        <f t="shared" si="50"/>
        <v>M³</v>
      </c>
    </row>
    <row r="3203" spans="2:9">
      <c r="B3203" s="918">
        <v>2003868</v>
      </c>
      <c r="C3203" s="919" t="s">
        <v>4123</v>
      </c>
      <c r="D3203" s="918" t="s">
        <v>2075</v>
      </c>
      <c r="E3203" s="922">
        <v>141.44999999999999</v>
      </c>
      <c r="F3203" s="662"/>
      <c r="G3203" s="662"/>
      <c r="H3203" s="662" t="str">
        <f t="shared" ref="H3203:I3266" si="51">UPPER(C3203)</f>
        <v>LASTRO DE PEDRA DE MÃO OU RACHÃO - ESPALHAMENTO MANUAL</v>
      </c>
      <c r="I3203" s="662" t="str">
        <f t="shared" si="51"/>
        <v>M³</v>
      </c>
    </row>
    <row r="3204" spans="2:9">
      <c r="B3204" s="439">
        <v>2003369</v>
      </c>
      <c r="C3204" s="1" t="s">
        <v>6370</v>
      </c>
      <c r="D3204" s="439" t="s">
        <v>1957</v>
      </c>
      <c r="E3204" s="921">
        <v>115.5</v>
      </c>
      <c r="F3204" s="662"/>
      <c r="G3204" s="662"/>
      <c r="H3204" s="662" t="str">
        <f t="shared" si="51"/>
        <v>MEIO-FIO DE CONCRETO - MFC 01 - AREIA E BRITA COMERCIAIS - FÔRMA DE MADEIRA</v>
      </c>
      <c r="I3204" s="662" t="str">
        <f t="shared" si="51"/>
        <v>M</v>
      </c>
    </row>
    <row r="3205" spans="2:9">
      <c r="B3205" s="918">
        <v>2003368</v>
      </c>
      <c r="C3205" s="919" t="s">
        <v>9523</v>
      </c>
      <c r="D3205" s="918" t="s">
        <v>1957</v>
      </c>
      <c r="E3205" s="922">
        <v>102.72</v>
      </c>
      <c r="F3205" s="662"/>
      <c r="G3205" s="662"/>
      <c r="H3205" s="662" t="str">
        <f t="shared" si="51"/>
        <v>MEIO-FIO DE CONCRETO - MFC 01 - AREIA EXTRAÍDA E BRITA PRODUZIDA - FÔRMA DE MADEIRA</v>
      </c>
      <c r="I3205" s="662" t="str">
        <f t="shared" si="51"/>
        <v>M</v>
      </c>
    </row>
    <row r="3206" spans="2:9">
      <c r="B3206" s="439">
        <v>2003939</v>
      </c>
      <c r="C3206" s="1" t="s">
        <v>9524</v>
      </c>
      <c r="D3206" s="439" t="s">
        <v>1957</v>
      </c>
      <c r="E3206" s="921">
        <v>73.39</v>
      </c>
      <c r="F3206" s="662"/>
      <c r="G3206" s="662"/>
      <c r="H3206" s="662" t="str">
        <f t="shared" si="51"/>
        <v>MEIO-FIO DE CONCRETO - MFC 01 MOLDADO NO LOCAL COM EXTRUSORA E CONCRETO USINADO - AREIA E BRITA COMERCIAIS</v>
      </c>
      <c r="I3206" s="662" t="str">
        <f t="shared" si="51"/>
        <v>M</v>
      </c>
    </row>
    <row r="3207" spans="2:9" ht="30">
      <c r="B3207" s="918">
        <v>2003940</v>
      </c>
      <c r="C3207" s="919" t="s">
        <v>9525</v>
      </c>
      <c r="D3207" s="918" t="s">
        <v>1957</v>
      </c>
      <c r="E3207" s="922">
        <v>60.59</v>
      </c>
      <c r="F3207" s="662"/>
      <c r="G3207" s="662"/>
      <c r="H3207" s="662" t="str">
        <f t="shared" si="51"/>
        <v>MEIO-FIO DE CONCRETO - MFC 01 MOLDADO NO LOCAL COM EXTRUSORA E CONCRETO USINADO - AREIA EXTRAÍDA E BRITA PRODUZIDA</v>
      </c>
      <c r="I3207" s="662" t="str">
        <f t="shared" si="51"/>
        <v>M</v>
      </c>
    </row>
    <row r="3208" spans="2:9">
      <c r="B3208" s="439">
        <v>2003371</v>
      </c>
      <c r="C3208" s="1" t="s">
        <v>9526</v>
      </c>
      <c r="D3208" s="439" t="s">
        <v>1957</v>
      </c>
      <c r="E3208" s="921">
        <v>84.7</v>
      </c>
      <c r="F3208" s="662"/>
      <c r="G3208" s="662"/>
      <c r="H3208" s="662" t="str">
        <f t="shared" si="51"/>
        <v>MEIO-FIO DE CONCRETO - MFC 02 - AREIA E BRITA COMERCIAIS - FÔRMA DE MADEIRA</v>
      </c>
      <c r="I3208" s="662" t="str">
        <f t="shared" si="51"/>
        <v>M</v>
      </c>
    </row>
    <row r="3209" spans="2:9">
      <c r="B3209" s="918">
        <v>2003370</v>
      </c>
      <c r="C3209" s="919" t="s">
        <v>9527</v>
      </c>
      <c r="D3209" s="918" t="s">
        <v>1957</v>
      </c>
      <c r="E3209" s="922">
        <v>73.900000000000006</v>
      </c>
      <c r="F3209" s="662"/>
      <c r="G3209" s="662"/>
      <c r="H3209" s="662" t="str">
        <f t="shared" si="51"/>
        <v>MEIO-FIO DE CONCRETO - MFC 02 - AREIA EXTRAÍDA E BRITA PRODUZIDA - FÔRMA DE MADEIRA</v>
      </c>
      <c r="I3209" s="662" t="str">
        <f t="shared" si="51"/>
        <v>M</v>
      </c>
    </row>
    <row r="3210" spans="2:9">
      <c r="B3210" s="439">
        <v>2003941</v>
      </c>
      <c r="C3210" s="1" t="s">
        <v>9528</v>
      </c>
      <c r="D3210" s="439" t="s">
        <v>1957</v>
      </c>
      <c r="E3210" s="921">
        <v>62.79</v>
      </c>
      <c r="F3210" s="662"/>
      <c r="G3210" s="662"/>
      <c r="H3210" s="662" t="str">
        <f t="shared" si="51"/>
        <v>MEIO-FIO DE CONCRETO - MFC 02 MOLDADO NO LOCAL COM EXTRUSORA E CONCRETO USINADO - AREIA E BRITA COMERCIAIS</v>
      </c>
      <c r="I3210" s="662" t="str">
        <f t="shared" si="51"/>
        <v>M</v>
      </c>
    </row>
    <row r="3211" spans="2:9" ht="30">
      <c r="B3211" s="918">
        <v>2003942</v>
      </c>
      <c r="C3211" s="919" t="s">
        <v>9529</v>
      </c>
      <c r="D3211" s="918" t="s">
        <v>1957</v>
      </c>
      <c r="E3211" s="922">
        <v>51.97</v>
      </c>
      <c r="F3211" s="662"/>
      <c r="G3211" s="662"/>
      <c r="H3211" s="662" t="str">
        <f t="shared" si="51"/>
        <v>MEIO-FIO DE CONCRETO - MFC 02 MOLDADO NO LOCAL COM EXTRUSORA E CONCRETO USINADO - AREIA EXTRAÍDA E BRITA PRODUZIDA</v>
      </c>
      <c r="I3211" s="662" t="str">
        <f t="shared" si="51"/>
        <v>M</v>
      </c>
    </row>
    <row r="3212" spans="2:9">
      <c r="B3212" s="439">
        <v>2003373</v>
      </c>
      <c r="C3212" s="1" t="s">
        <v>4094</v>
      </c>
      <c r="D3212" s="439" t="s">
        <v>1957</v>
      </c>
      <c r="E3212" s="921">
        <v>67.739999999999995</v>
      </c>
      <c r="F3212" s="662"/>
      <c r="G3212" s="662"/>
      <c r="H3212" s="662" t="str">
        <f t="shared" si="51"/>
        <v>MEIO-FIO DE CONCRETO - MFC 03 - AREIA E BRITA COMERCIAIS - FÔRMA DE MADEIRA</v>
      </c>
      <c r="I3212" s="662" t="str">
        <f t="shared" si="51"/>
        <v>M</v>
      </c>
    </row>
    <row r="3213" spans="2:9">
      <c r="B3213" s="918">
        <v>2003372</v>
      </c>
      <c r="C3213" s="919" t="s">
        <v>9530</v>
      </c>
      <c r="D3213" s="918" t="s">
        <v>1957</v>
      </c>
      <c r="E3213" s="922">
        <v>62.5</v>
      </c>
      <c r="F3213" s="662"/>
      <c r="G3213" s="662"/>
      <c r="H3213" s="662" t="str">
        <f t="shared" si="51"/>
        <v>MEIO-FIO DE CONCRETO - MFC 03 - AREIA EXTRAÍDA E BRITA PRODUZIDA - FÔRMA DE MADEIRA</v>
      </c>
      <c r="I3213" s="662" t="str">
        <f t="shared" si="51"/>
        <v>M</v>
      </c>
    </row>
    <row r="3214" spans="2:9">
      <c r="B3214" s="439">
        <v>2003943</v>
      </c>
      <c r="C3214" s="1" t="s">
        <v>9531</v>
      </c>
      <c r="D3214" s="439" t="s">
        <v>1957</v>
      </c>
      <c r="E3214" s="921">
        <v>29.56</v>
      </c>
      <c r="F3214" s="662"/>
      <c r="G3214" s="662"/>
      <c r="H3214" s="662" t="str">
        <f t="shared" si="51"/>
        <v>MEIO-FIO DE CONCRETO - MFC 03 MOLDADO NO LOCAL COM EXTRUSORA E CONCRETO USINADO - AREIA E BRITA COMERCIAIS</v>
      </c>
      <c r="I3214" s="662" t="str">
        <f t="shared" si="51"/>
        <v>M</v>
      </c>
    </row>
    <row r="3215" spans="2:9" ht="30">
      <c r="B3215" s="918">
        <v>2003944</v>
      </c>
      <c r="C3215" s="919" t="s">
        <v>9532</v>
      </c>
      <c r="D3215" s="918" t="s">
        <v>1957</v>
      </c>
      <c r="E3215" s="922">
        <v>24.31</v>
      </c>
      <c r="F3215" s="662"/>
      <c r="G3215" s="662"/>
      <c r="H3215" s="662" t="str">
        <f t="shared" si="51"/>
        <v>MEIO-FIO DE CONCRETO - MFC 03 MOLDADO NO LOCAL COM EXTRUSORA E CONCRETO USINADO - AREIA EXTRAÍDA E BRITA PRODUZIDA</v>
      </c>
      <c r="I3215" s="662" t="str">
        <f t="shared" si="51"/>
        <v>M</v>
      </c>
    </row>
    <row r="3216" spans="2:9">
      <c r="B3216" s="439">
        <v>2003375</v>
      </c>
      <c r="C3216" s="1" t="s">
        <v>9533</v>
      </c>
      <c r="D3216" s="439" t="s">
        <v>1957</v>
      </c>
      <c r="E3216" s="921">
        <v>43.52</v>
      </c>
      <c r="F3216" s="662"/>
      <c r="G3216" s="662"/>
      <c r="H3216" s="662" t="str">
        <f t="shared" si="51"/>
        <v>MEIO-FIO DE CONCRETO - MFC 04 - AREIA E BRITA COMERCIAIS - FÔRMA DE MADEIRA</v>
      </c>
      <c r="I3216" s="662" t="str">
        <f t="shared" si="51"/>
        <v>M</v>
      </c>
    </row>
    <row r="3217" spans="2:9">
      <c r="B3217" s="918">
        <v>2003374</v>
      </c>
      <c r="C3217" s="919" t="s">
        <v>9534</v>
      </c>
      <c r="D3217" s="918" t="s">
        <v>1957</v>
      </c>
      <c r="E3217" s="922">
        <v>39.659999999999997</v>
      </c>
      <c r="F3217" s="662"/>
      <c r="G3217" s="662"/>
      <c r="H3217" s="662" t="str">
        <f t="shared" si="51"/>
        <v>MEIO-FIO DE CONCRETO - MFC 04 - AREIA EXTRAÍDA E BRITA PRODUZIDA - FÔRMA DE MADEIRA</v>
      </c>
      <c r="I3217" s="662" t="str">
        <f t="shared" si="51"/>
        <v>M</v>
      </c>
    </row>
    <row r="3218" spans="2:9">
      <c r="B3218" s="439">
        <v>2003945</v>
      </c>
      <c r="C3218" s="1" t="s">
        <v>9535</v>
      </c>
      <c r="D3218" s="439" t="s">
        <v>1957</v>
      </c>
      <c r="E3218" s="921">
        <v>22.16</v>
      </c>
      <c r="F3218" s="662"/>
      <c r="G3218" s="662"/>
      <c r="H3218" s="662" t="str">
        <f t="shared" si="51"/>
        <v>MEIO-FIO DE CONCRETO - MFC 04 MOLDADO NO LOCAL COM EXTRUSORA E CONCRETO USINADO - AREIA E BRITA COMERCIAIS</v>
      </c>
      <c r="I3218" s="662" t="str">
        <f t="shared" si="51"/>
        <v>M</v>
      </c>
    </row>
    <row r="3219" spans="2:9" ht="30">
      <c r="B3219" s="918">
        <v>2003946</v>
      </c>
      <c r="C3219" s="919" t="s">
        <v>9536</v>
      </c>
      <c r="D3219" s="918" t="s">
        <v>1957</v>
      </c>
      <c r="E3219" s="922">
        <v>18.3</v>
      </c>
      <c r="F3219" s="662"/>
      <c r="G3219" s="662"/>
      <c r="H3219" s="662" t="str">
        <f t="shared" si="51"/>
        <v>MEIO-FIO DE CONCRETO - MFC 04 MOLDADO NO LOCAL COM EXTRUSORA E CONCRETO USINADO - AREIA EXTRAÍDA E BRITA PRODUZIDA</v>
      </c>
      <c r="I3219" s="662" t="str">
        <f t="shared" si="51"/>
        <v>M</v>
      </c>
    </row>
    <row r="3220" spans="2:9">
      <c r="B3220" s="439">
        <v>2003377</v>
      </c>
      <c r="C3220" s="1" t="s">
        <v>9537</v>
      </c>
      <c r="D3220" s="439" t="s">
        <v>1957</v>
      </c>
      <c r="E3220" s="608">
        <v>59.01</v>
      </c>
      <c r="F3220" s="662"/>
      <c r="G3220" s="662"/>
      <c r="H3220" s="662" t="str">
        <f t="shared" si="51"/>
        <v>MEIO-FIO DE CONCRETO - MFC 05 - AREIA E BRITA COMERCIAIS - FÔRMA DE MADEIRA</v>
      </c>
      <c r="I3220" s="662" t="str">
        <f t="shared" si="51"/>
        <v>M</v>
      </c>
    </row>
    <row r="3221" spans="2:9">
      <c r="B3221" s="918">
        <v>2003376</v>
      </c>
      <c r="C3221" s="919" t="s">
        <v>9538</v>
      </c>
      <c r="D3221" s="918" t="s">
        <v>1957</v>
      </c>
      <c r="E3221" s="920">
        <v>54.84</v>
      </c>
      <c r="F3221" s="662"/>
      <c r="G3221" s="662"/>
      <c r="H3221" s="662" t="str">
        <f t="shared" si="51"/>
        <v>MEIO-FIO DE CONCRETO - MFC 05 - AREIA EXTRAÍDA E BRITA PRODUZIDA - FÔRMA DE MADEIRA</v>
      </c>
      <c r="I3221" s="662" t="str">
        <f t="shared" si="51"/>
        <v>M</v>
      </c>
    </row>
    <row r="3222" spans="2:9">
      <c r="B3222" s="439">
        <v>2003947</v>
      </c>
      <c r="C3222" s="1" t="s">
        <v>9539</v>
      </c>
      <c r="D3222" s="439" t="s">
        <v>1957</v>
      </c>
      <c r="E3222" s="608">
        <v>23.21</v>
      </c>
      <c r="F3222" s="662"/>
      <c r="G3222" s="662"/>
      <c r="H3222" s="662" t="str">
        <f t="shared" si="51"/>
        <v>MEIO-FIO DE CONCRETO - MFC 05 MOLDADO NO LOCAL COM EXTRUSORA E CONCRETO USINADO - AREIA E BRITA COMERCIAIS</v>
      </c>
      <c r="I3222" s="662" t="str">
        <f t="shared" si="51"/>
        <v>M</v>
      </c>
    </row>
    <row r="3223" spans="2:9" ht="30">
      <c r="B3223" s="918">
        <v>2003948</v>
      </c>
      <c r="C3223" s="919" t="s">
        <v>9540</v>
      </c>
      <c r="D3223" s="918" t="s">
        <v>1957</v>
      </c>
      <c r="E3223" s="920">
        <v>19.03</v>
      </c>
      <c r="F3223" s="662"/>
      <c r="G3223" s="662"/>
      <c r="H3223" s="662" t="str">
        <f t="shared" si="51"/>
        <v>MEIO-FIO DE CONCRETO - MFC 05 MOLDADO NO LOCAL COM EXTRUSORA E CONCRETO USINADO - AREIA EXTRAÍDA E BRITA PRODUZIDA</v>
      </c>
      <c r="I3223" s="662" t="str">
        <f t="shared" si="51"/>
        <v>M</v>
      </c>
    </row>
    <row r="3224" spans="2:9">
      <c r="B3224" s="439">
        <v>2003379</v>
      </c>
      <c r="C3224" s="1" t="s">
        <v>9541</v>
      </c>
      <c r="D3224" s="439" t="s">
        <v>1957</v>
      </c>
      <c r="E3224" s="608">
        <v>33.950000000000003</v>
      </c>
      <c r="F3224" s="662"/>
      <c r="G3224" s="662"/>
      <c r="H3224" s="662" t="str">
        <f t="shared" si="51"/>
        <v>MEIO-FIO DE CONCRETO - MFC 06 - AREIA E BRITA COMERCIAIS - FÔRMA DE MADEIRA</v>
      </c>
      <c r="I3224" s="662" t="str">
        <f t="shared" si="51"/>
        <v>M</v>
      </c>
    </row>
    <row r="3225" spans="2:9">
      <c r="B3225" s="918">
        <v>2003378</v>
      </c>
      <c r="C3225" s="919" t="s">
        <v>9542</v>
      </c>
      <c r="D3225" s="918" t="s">
        <v>1957</v>
      </c>
      <c r="E3225" s="920">
        <v>31.14</v>
      </c>
      <c r="F3225" s="662"/>
      <c r="G3225" s="662"/>
      <c r="H3225" s="662" t="str">
        <f t="shared" si="51"/>
        <v>MEIO-FIO DE CONCRETO - MFC 06 - AREIA EXTRAÍDA E BRITA PRODUZIDA - FÔRMA DE MADEIRA</v>
      </c>
      <c r="I3225" s="662" t="str">
        <f t="shared" si="51"/>
        <v>M</v>
      </c>
    </row>
    <row r="3226" spans="2:9">
      <c r="B3226" s="439">
        <v>2003949</v>
      </c>
      <c r="C3226" s="1" t="s">
        <v>9543</v>
      </c>
      <c r="D3226" s="439" t="s">
        <v>1957</v>
      </c>
      <c r="E3226" s="608">
        <v>15.94</v>
      </c>
      <c r="F3226" s="662"/>
      <c r="G3226" s="662"/>
      <c r="H3226" s="662" t="str">
        <f t="shared" si="51"/>
        <v>MEIO-FIO DE CONCRETO - MFC 06 MOLDADO NO LOCAL COM EXTRUSORA E CONCRETO USINADO - AREIA E BRITA COMERCIAIS</v>
      </c>
      <c r="I3226" s="662" t="str">
        <f t="shared" si="51"/>
        <v>M</v>
      </c>
    </row>
    <row r="3227" spans="2:9" ht="30">
      <c r="B3227" s="918">
        <v>2003950</v>
      </c>
      <c r="C3227" s="919" t="s">
        <v>9544</v>
      </c>
      <c r="D3227" s="918" t="s">
        <v>1957</v>
      </c>
      <c r="E3227" s="920">
        <v>13.12</v>
      </c>
      <c r="F3227" s="662"/>
      <c r="G3227" s="662"/>
      <c r="H3227" s="662" t="str">
        <f t="shared" si="51"/>
        <v>MEIO-FIO DE CONCRETO - MFC 06 MOLDADO NO LOCAL COM EXTRUSORA E CONCRETO USINADO - AREIA EXTRAÍDA E BRITA PRODUZIDA</v>
      </c>
      <c r="I3227" s="662" t="str">
        <f t="shared" si="51"/>
        <v>M</v>
      </c>
    </row>
    <row r="3228" spans="2:9">
      <c r="B3228" s="439">
        <v>2003381</v>
      </c>
      <c r="C3228" s="1" t="s">
        <v>9545</v>
      </c>
      <c r="D3228" s="439" t="s">
        <v>1957</v>
      </c>
      <c r="E3228" s="608">
        <v>56.88</v>
      </c>
      <c r="F3228" s="662"/>
      <c r="G3228" s="662"/>
      <c r="H3228" s="662" t="str">
        <f t="shared" si="51"/>
        <v>MEIO-FIO DE CONCRETO - MFC 07 - AREIA E BRITA COMERCIAIS - FÔRMA DE MADEIRA</v>
      </c>
      <c r="I3228" s="662" t="str">
        <f t="shared" si="51"/>
        <v>M</v>
      </c>
    </row>
    <row r="3229" spans="2:9">
      <c r="B3229" s="918">
        <v>2003380</v>
      </c>
      <c r="C3229" s="919" t="s">
        <v>9546</v>
      </c>
      <c r="D3229" s="918" t="s">
        <v>1957</v>
      </c>
      <c r="E3229" s="920">
        <v>52.06</v>
      </c>
      <c r="F3229" s="662"/>
      <c r="G3229" s="662"/>
      <c r="H3229" s="662" t="str">
        <f t="shared" si="51"/>
        <v>MEIO-FIO DE CONCRETO - MFC 07 - AREIA EXTRAÍDA E BRITA PRODUZIDA - FÔRMA DE MADEIRA</v>
      </c>
      <c r="I3229" s="662" t="str">
        <f t="shared" si="51"/>
        <v>M</v>
      </c>
    </row>
    <row r="3230" spans="2:9">
      <c r="B3230" s="439">
        <v>2003951</v>
      </c>
      <c r="C3230" s="1" t="s">
        <v>9547</v>
      </c>
      <c r="D3230" s="439" t="s">
        <v>1957</v>
      </c>
      <c r="E3230" s="608">
        <v>27.1</v>
      </c>
      <c r="F3230" s="662"/>
      <c r="G3230" s="662"/>
      <c r="H3230" s="662" t="str">
        <f t="shared" si="51"/>
        <v>MEIO-FIO DE CONCRETO - MFC 07 MOLDADO NO LOCAL COM EXTRUSORA E CONCRETO USINADO - AREIA E BRITA COMERCIAIS</v>
      </c>
      <c r="I3230" s="662" t="str">
        <f t="shared" si="51"/>
        <v>M</v>
      </c>
    </row>
    <row r="3231" spans="2:9" ht="30">
      <c r="B3231" s="918">
        <v>2003952</v>
      </c>
      <c r="C3231" s="919" t="s">
        <v>9548</v>
      </c>
      <c r="D3231" s="918" t="s">
        <v>1957</v>
      </c>
      <c r="E3231" s="920">
        <v>22.28</v>
      </c>
      <c r="F3231" s="662"/>
      <c r="G3231" s="662"/>
      <c r="H3231" s="662" t="str">
        <f t="shared" si="51"/>
        <v>MEIO-FIO DE CONCRETO - MFC 07 MOLDADO NO LOCAL COM EXTRUSORA E CONCRETO USINADO - AREIA EXTRAÍDA E BRITA PRODUZIDA</v>
      </c>
      <c r="I3231" s="662" t="str">
        <f t="shared" si="51"/>
        <v>M</v>
      </c>
    </row>
    <row r="3232" spans="2:9">
      <c r="B3232" s="439">
        <v>2003383</v>
      </c>
      <c r="C3232" s="1" t="s">
        <v>9549</v>
      </c>
      <c r="D3232" s="439" t="s">
        <v>1957</v>
      </c>
      <c r="E3232" s="608">
        <v>95.48</v>
      </c>
      <c r="F3232" s="662"/>
      <c r="G3232" s="662"/>
      <c r="H3232" s="662" t="str">
        <f t="shared" si="51"/>
        <v>MEIO-FIO DE CONCRETO - MFC 08 - AREIA E BRITA COMERCIAIS - FÔRMA DE MADEIRA</v>
      </c>
      <c r="I3232" s="662" t="str">
        <f t="shared" si="51"/>
        <v>M</v>
      </c>
    </row>
    <row r="3233" spans="2:9">
      <c r="B3233" s="918">
        <v>2003382</v>
      </c>
      <c r="C3233" s="919" t="s">
        <v>9550</v>
      </c>
      <c r="D3233" s="918" t="s">
        <v>1957</v>
      </c>
      <c r="E3233" s="920">
        <v>86.49</v>
      </c>
      <c r="F3233" s="662"/>
      <c r="G3233" s="662"/>
      <c r="H3233" s="662" t="str">
        <f t="shared" si="51"/>
        <v>MEIO-FIO DE CONCRETO - MFC 08 - AREIA EXTRAÍDA E BRITA PRODUZIDA - FÔRMA DE MADEIRA</v>
      </c>
      <c r="I3233" s="662" t="str">
        <f t="shared" si="51"/>
        <v>M</v>
      </c>
    </row>
    <row r="3234" spans="2:9">
      <c r="B3234" s="439">
        <v>2003953</v>
      </c>
      <c r="C3234" s="1" t="s">
        <v>9551</v>
      </c>
      <c r="D3234" s="439" t="s">
        <v>1957</v>
      </c>
      <c r="E3234" s="608">
        <v>49.17</v>
      </c>
      <c r="F3234" s="662"/>
      <c r="G3234" s="662"/>
      <c r="H3234" s="662" t="str">
        <f t="shared" si="51"/>
        <v>MEIO-FIO DE CONCRETO - MFC 08 MOLDADO NO LOCAL COM EXTRUSORA E CONCRETO USINADO - AREIA E BRITA COMERCIAIS</v>
      </c>
      <c r="I3234" s="662" t="str">
        <f t="shared" si="51"/>
        <v>M</v>
      </c>
    </row>
    <row r="3235" spans="2:9" ht="30">
      <c r="B3235" s="918">
        <v>2003954</v>
      </c>
      <c r="C3235" s="919" t="s">
        <v>9552</v>
      </c>
      <c r="D3235" s="918" t="s">
        <v>1957</v>
      </c>
      <c r="E3235" s="920">
        <v>40.159999999999997</v>
      </c>
      <c r="F3235" s="662"/>
      <c r="G3235" s="662"/>
      <c r="H3235" s="662" t="str">
        <f t="shared" si="51"/>
        <v>MEIO-FIO DE CONCRETO - MFC 08 MOLDADO NO LOCAL COM EXTRUSORA E CONCRETO USINADO - AREIA EXTRAÍDA E BRITA PRODUZIDA</v>
      </c>
      <c r="I3235" s="662" t="str">
        <f t="shared" si="51"/>
        <v>M</v>
      </c>
    </row>
    <row r="3236" spans="2:9">
      <c r="B3236" s="439">
        <v>2004514</v>
      </c>
      <c r="C3236" s="1" t="s">
        <v>9553</v>
      </c>
      <c r="D3236" s="439" t="s">
        <v>1957</v>
      </c>
      <c r="E3236" s="608">
        <v>16.78</v>
      </c>
      <c r="F3236" s="662"/>
      <c r="G3236" s="662"/>
      <c r="H3236" s="662" t="str">
        <f t="shared" si="51"/>
        <v>MICROVALA PARA DRENO DE PAVIMENTO COM GEOCOMPOSTO DRENANTE H = 0,4 M</v>
      </c>
      <c r="I3236" s="662" t="str">
        <f t="shared" si="51"/>
        <v>M</v>
      </c>
    </row>
    <row r="3237" spans="2:9">
      <c r="B3237" s="918">
        <v>2004515</v>
      </c>
      <c r="C3237" s="919" t="s">
        <v>9554</v>
      </c>
      <c r="D3237" s="918" t="s">
        <v>1957</v>
      </c>
      <c r="E3237" s="920">
        <v>41.33</v>
      </c>
      <c r="F3237" s="662"/>
      <c r="G3237" s="662"/>
      <c r="H3237" s="662" t="str">
        <f t="shared" si="51"/>
        <v>MICROVALA PARA DRENO DE PAVIMENTO COM GEOCOMPOSTO DRENANTE H = 0,6 M</v>
      </c>
      <c r="I3237" s="662" t="str">
        <f t="shared" si="51"/>
        <v>M</v>
      </c>
    </row>
    <row r="3238" spans="2:9">
      <c r="B3238" s="439">
        <v>2005759</v>
      </c>
      <c r="C3238" s="1" t="s">
        <v>9555</v>
      </c>
      <c r="D3238" s="439" t="s">
        <v>1957</v>
      </c>
      <c r="E3238" s="608">
        <v>67.760000000000005</v>
      </c>
      <c r="F3238" s="662"/>
      <c r="G3238" s="662"/>
      <c r="H3238" s="662" t="str">
        <f t="shared" si="51"/>
        <v>PERFURAÇÃO PARA DRENO SUB-HORIZONTAL EM MATERIAL DE 1ª CATEGORIA COM D = 75 MM (LINHA NW)</v>
      </c>
      <c r="I3238" s="662" t="str">
        <f t="shared" si="51"/>
        <v>M</v>
      </c>
    </row>
    <row r="3239" spans="2:9">
      <c r="B3239" s="918">
        <v>2005764</v>
      </c>
      <c r="C3239" s="919" t="s">
        <v>9556</v>
      </c>
      <c r="D3239" s="918" t="s">
        <v>1957</v>
      </c>
      <c r="E3239" s="920">
        <v>87.61</v>
      </c>
      <c r="F3239" s="662"/>
      <c r="G3239" s="662"/>
      <c r="H3239" s="662" t="str">
        <f t="shared" si="51"/>
        <v>PERFURAÇÃO PARA DRENO SUB-HORIZONTAL EM MATERIAL DE 2ª CATEGORIA COM D = 75 MM (LINHA NW)</v>
      </c>
      <c r="I3239" s="662" t="str">
        <f t="shared" si="51"/>
        <v>M</v>
      </c>
    </row>
    <row r="3240" spans="2:9">
      <c r="B3240" s="439">
        <v>2003678</v>
      </c>
      <c r="C3240" s="1" t="s">
        <v>9557</v>
      </c>
      <c r="D3240" s="439" t="s">
        <v>1958</v>
      </c>
      <c r="E3240" s="921">
        <v>2333.52</v>
      </c>
      <c r="F3240" s="662"/>
      <c r="G3240" s="662"/>
      <c r="H3240" s="662" t="str">
        <f t="shared" si="51"/>
        <v>POÇO DE VISITA - PVI 01 - AREIA E BRITA COMERCIAIS</v>
      </c>
      <c r="I3240" s="662" t="str">
        <f t="shared" si="51"/>
        <v>UN</v>
      </c>
    </row>
    <row r="3241" spans="2:9">
      <c r="B3241" s="918">
        <v>2003677</v>
      </c>
      <c r="C3241" s="919" t="s">
        <v>9558</v>
      </c>
      <c r="D3241" s="918" t="s">
        <v>1958</v>
      </c>
      <c r="E3241" s="922">
        <v>2116.84</v>
      </c>
      <c r="F3241" s="662"/>
      <c r="G3241" s="662"/>
      <c r="H3241" s="662" t="str">
        <f t="shared" si="51"/>
        <v>POÇO DE VISITA - PVI 01 - AREIA EXTRAÍDA E BRITA PRODUZIDA</v>
      </c>
      <c r="I3241" s="662" t="str">
        <f t="shared" si="51"/>
        <v>UN</v>
      </c>
    </row>
    <row r="3242" spans="2:9">
      <c r="B3242" s="439">
        <v>2003680</v>
      </c>
      <c r="C3242" s="1" t="s">
        <v>4103</v>
      </c>
      <c r="D3242" s="439" t="s">
        <v>1958</v>
      </c>
      <c r="E3242" s="921">
        <v>2298.4699999999998</v>
      </c>
      <c r="F3242" s="662"/>
      <c r="G3242" s="662"/>
      <c r="H3242" s="662" t="str">
        <f t="shared" si="51"/>
        <v>POÇO DE VISITA - PVI 02 - AREIA E BRITA COMERCIAIS</v>
      </c>
      <c r="I3242" s="662" t="str">
        <f t="shared" si="51"/>
        <v>UN</v>
      </c>
    </row>
    <row r="3243" spans="2:9">
      <c r="B3243" s="918">
        <v>2003679</v>
      </c>
      <c r="C3243" s="919" t="s">
        <v>9559</v>
      </c>
      <c r="D3243" s="918" t="s">
        <v>1958</v>
      </c>
      <c r="E3243" s="922">
        <v>2090.5</v>
      </c>
      <c r="F3243" s="662"/>
      <c r="G3243" s="662"/>
      <c r="H3243" s="662" t="str">
        <f t="shared" si="51"/>
        <v>POÇO DE VISITA - PVI 02 - AREIA EXTRAÍDA E BRITA PRODUZIDA</v>
      </c>
      <c r="I3243" s="662" t="str">
        <f t="shared" si="51"/>
        <v>UN</v>
      </c>
    </row>
    <row r="3244" spans="2:9">
      <c r="B3244" s="439">
        <v>2003682</v>
      </c>
      <c r="C3244" s="1" t="s">
        <v>9560</v>
      </c>
      <c r="D3244" s="439" t="s">
        <v>1958</v>
      </c>
      <c r="E3244" s="921">
        <v>2638.14</v>
      </c>
      <c r="F3244" s="662"/>
      <c r="G3244" s="662"/>
      <c r="H3244" s="662" t="str">
        <f t="shared" si="51"/>
        <v>POÇO DE VISITA - PVI 03 - AREIA E BRITA COMERCIAIS</v>
      </c>
      <c r="I3244" s="662" t="str">
        <f t="shared" si="51"/>
        <v>UN</v>
      </c>
    </row>
    <row r="3245" spans="2:9">
      <c r="B3245" s="918">
        <v>2003681</v>
      </c>
      <c r="C3245" s="919" t="s">
        <v>9561</v>
      </c>
      <c r="D3245" s="918" t="s">
        <v>1958</v>
      </c>
      <c r="E3245" s="922">
        <v>2379.11</v>
      </c>
      <c r="F3245" s="662"/>
      <c r="G3245" s="662"/>
      <c r="H3245" s="662" t="str">
        <f t="shared" si="51"/>
        <v>POÇO DE VISITA - PVI 03 - AREIA EXTRAÍDA E BRITA PRODUZIDA</v>
      </c>
      <c r="I3245" s="662" t="str">
        <f t="shared" si="51"/>
        <v>UN</v>
      </c>
    </row>
    <row r="3246" spans="2:9">
      <c r="B3246" s="439">
        <v>2003684</v>
      </c>
      <c r="C3246" s="1" t="s">
        <v>9562</v>
      </c>
      <c r="D3246" s="439" t="s">
        <v>1958</v>
      </c>
      <c r="E3246" s="921">
        <v>3160.68</v>
      </c>
      <c r="F3246" s="662"/>
      <c r="G3246" s="662"/>
      <c r="H3246" s="662" t="str">
        <f t="shared" si="51"/>
        <v>POÇO DE VISITA - PVI 04 - AREIA E BRITA COMERCIAIS</v>
      </c>
      <c r="I3246" s="662" t="str">
        <f t="shared" si="51"/>
        <v>UN</v>
      </c>
    </row>
    <row r="3247" spans="2:9">
      <c r="B3247" s="918">
        <v>2003683</v>
      </c>
      <c r="C3247" s="919" t="s">
        <v>9563</v>
      </c>
      <c r="D3247" s="918" t="s">
        <v>1958</v>
      </c>
      <c r="E3247" s="922">
        <v>2851.84</v>
      </c>
      <c r="F3247" s="662"/>
      <c r="G3247" s="662"/>
      <c r="H3247" s="662" t="str">
        <f t="shared" si="51"/>
        <v>POÇO DE VISITA - PVI 04 - AREIA EXTRAÍDA E BRITA PRODUZIDA</v>
      </c>
      <c r="I3247" s="662" t="str">
        <f t="shared" si="51"/>
        <v>UN</v>
      </c>
    </row>
    <row r="3248" spans="2:9">
      <c r="B3248" s="439">
        <v>2003686</v>
      </c>
      <c r="C3248" s="1" t="s">
        <v>9564</v>
      </c>
      <c r="D3248" s="439" t="s">
        <v>1958</v>
      </c>
      <c r="E3248" s="921">
        <v>3727.41</v>
      </c>
      <c r="F3248" s="662"/>
      <c r="G3248" s="662"/>
      <c r="H3248" s="662" t="str">
        <f t="shared" si="51"/>
        <v>POÇO DE VISITA - PVI 05 - AREIA E BRITA COMERCIAIS</v>
      </c>
      <c r="I3248" s="662" t="str">
        <f t="shared" si="51"/>
        <v>UN</v>
      </c>
    </row>
    <row r="3249" spans="2:9">
      <c r="B3249" s="918">
        <v>2003685</v>
      </c>
      <c r="C3249" s="919" t="s">
        <v>9565</v>
      </c>
      <c r="D3249" s="918" t="s">
        <v>1958</v>
      </c>
      <c r="E3249" s="922">
        <v>3367.51</v>
      </c>
      <c r="F3249" s="662"/>
      <c r="G3249" s="662"/>
      <c r="H3249" s="662" t="str">
        <f t="shared" si="51"/>
        <v>POÇO DE VISITA - PVI 05 - AREIA EXTRAÍDA E BRITA PRODUZIDA</v>
      </c>
      <c r="I3249" s="662" t="str">
        <f t="shared" si="51"/>
        <v>UN</v>
      </c>
    </row>
    <row r="3250" spans="2:9">
      <c r="B3250" s="439">
        <v>2003688</v>
      </c>
      <c r="C3250" s="1" t="s">
        <v>9566</v>
      </c>
      <c r="D3250" s="439" t="s">
        <v>1958</v>
      </c>
      <c r="E3250" s="921">
        <v>4648.5200000000004</v>
      </c>
      <c r="F3250" s="662"/>
      <c r="G3250" s="662"/>
      <c r="H3250" s="662" t="str">
        <f t="shared" si="51"/>
        <v>POÇO DE VISITA - PVI 06 - AREIA E BRITA COMERCIAIS</v>
      </c>
      <c r="I3250" s="662" t="str">
        <f t="shared" si="51"/>
        <v>UN</v>
      </c>
    </row>
    <row r="3251" spans="2:9">
      <c r="B3251" s="918">
        <v>2003687</v>
      </c>
      <c r="C3251" s="919" t="s">
        <v>9567</v>
      </c>
      <c r="D3251" s="918" t="s">
        <v>1958</v>
      </c>
      <c r="E3251" s="922">
        <v>4212.67</v>
      </c>
      <c r="F3251" s="662"/>
      <c r="G3251" s="662"/>
      <c r="H3251" s="662" t="str">
        <f t="shared" si="51"/>
        <v>POÇO DE VISITA - PVI 06 - AREIA EXTRAÍDA E BRITA PRODUZIDA</v>
      </c>
      <c r="I3251" s="662" t="str">
        <f t="shared" si="51"/>
        <v>UN</v>
      </c>
    </row>
    <row r="3252" spans="2:9">
      <c r="B3252" s="439">
        <v>2003690</v>
      </c>
      <c r="C3252" s="1" t="s">
        <v>9568</v>
      </c>
      <c r="D3252" s="439" t="s">
        <v>1958</v>
      </c>
      <c r="E3252" s="921">
        <v>2703.65</v>
      </c>
      <c r="F3252" s="662"/>
      <c r="G3252" s="662"/>
      <c r="H3252" s="662" t="str">
        <f t="shared" si="51"/>
        <v>POÇO DE VISITA - PVI 07 - AREIA E BRITA COMERCIAIS</v>
      </c>
      <c r="I3252" s="662" t="str">
        <f t="shared" si="51"/>
        <v>UN</v>
      </c>
    </row>
    <row r="3253" spans="2:9">
      <c r="B3253" s="918">
        <v>2003689</v>
      </c>
      <c r="C3253" s="919" t="s">
        <v>9569</v>
      </c>
      <c r="D3253" s="918" t="s">
        <v>1958</v>
      </c>
      <c r="E3253" s="922">
        <v>2450.86</v>
      </c>
      <c r="F3253" s="662"/>
      <c r="G3253" s="662"/>
      <c r="H3253" s="662" t="str">
        <f t="shared" si="51"/>
        <v>POÇO DE VISITA - PVI 07 - AREIA EXTRAÍDA E BRITA PRODUZIDA</v>
      </c>
      <c r="I3253" s="662" t="str">
        <f t="shared" si="51"/>
        <v>UN</v>
      </c>
    </row>
    <row r="3254" spans="2:9">
      <c r="B3254" s="439">
        <v>2003692</v>
      </c>
      <c r="C3254" s="1" t="s">
        <v>9570</v>
      </c>
      <c r="D3254" s="439" t="s">
        <v>1958</v>
      </c>
      <c r="E3254" s="921">
        <v>2673.61</v>
      </c>
      <c r="F3254" s="662"/>
      <c r="G3254" s="662"/>
      <c r="H3254" s="662" t="str">
        <f t="shared" si="51"/>
        <v>POÇO DE VISITA - PVI 08 - AREIA E BRITA COMERCIAIS</v>
      </c>
      <c r="I3254" s="662" t="str">
        <f t="shared" si="51"/>
        <v>UN</v>
      </c>
    </row>
    <row r="3255" spans="2:9">
      <c r="B3255" s="918">
        <v>2003691</v>
      </c>
      <c r="C3255" s="919" t="s">
        <v>9571</v>
      </c>
      <c r="D3255" s="918" t="s">
        <v>1958</v>
      </c>
      <c r="E3255" s="922">
        <v>2428.2800000000002</v>
      </c>
      <c r="F3255" s="662"/>
      <c r="G3255" s="662"/>
      <c r="H3255" s="662" t="str">
        <f t="shared" si="51"/>
        <v>POÇO DE VISITA - PVI 08 - AREIA EXTRAÍDA E BRITA PRODUZIDA</v>
      </c>
      <c r="I3255" s="662" t="str">
        <f t="shared" si="51"/>
        <v>UN</v>
      </c>
    </row>
    <row r="3256" spans="2:9">
      <c r="B3256" s="439">
        <v>2003694</v>
      </c>
      <c r="C3256" s="1" t="s">
        <v>9572</v>
      </c>
      <c r="D3256" s="439" t="s">
        <v>1958</v>
      </c>
      <c r="E3256" s="921">
        <v>3037.32</v>
      </c>
      <c r="F3256" s="662"/>
      <c r="G3256" s="662"/>
      <c r="H3256" s="662" t="str">
        <f t="shared" si="51"/>
        <v>POÇO DE VISITA - PVI 09 - AREIA E BRITA COMERCIAIS</v>
      </c>
      <c r="I3256" s="662" t="str">
        <f t="shared" si="51"/>
        <v>UN</v>
      </c>
    </row>
    <row r="3257" spans="2:9">
      <c r="B3257" s="918">
        <v>2003693</v>
      </c>
      <c r="C3257" s="919" t="s">
        <v>9573</v>
      </c>
      <c r="D3257" s="918" t="s">
        <v>1958</v>
      </c>
      <c r="E3257" s="922">
        <v>2735.96</v>
      </c>
      <c r="F3257" s="662"/>
      <c r="G3257" s="662"/>
      <c r="H3257" s="662" t="str">
        <f t="shared" si="51"/>
        <v>POÇO DE VISITA - PVI 09 - AREIA EXTRAÍDA E BRITA PRODUZIDA</v>
      </c>
      <c r="I3257" s="662" t="str">
        <f t="shared" si="51"/>
        <v>UN</v>
      </c>
    </row>
    <row r="3258" spans="2:9">
      <c r="B3258" s="439">
        <v>2003696</v>
      </c>
      <c r="C3258" s="1" t="s">
        <v>9574</v>
      </c>
      <c r="D3258" s="439" t="s">
        <v>1958</v>
      </c>
      <c r="E3258" s="921">
        <v>3415.64</v>
      </c>
      <c r="F3258" s="662"/>
      <c r="G3258" s="662"/>
      <c r="H3258" s="662" t="str">
        <f t="shared" si="51"/>
        <v>POÇO DE VISITA - PVI 10 - AREIA E BRITA COMERCIAIS</v>
      </c>
      <c r="I3258" s="662" t="str">
        <f t="shared" si="51"/>
        <v>UN</v>
      </c>
    </row>
    <row r="3259" spans="2:9">
      <c r="B3259" s="918">
        <v>2003695</v>
      </c>
      <c r="C3259" s="919" t="s">
        <v>9575</v>
      </c>
      <c r="D3259" s="918" t="s">
        <v>1958</v>
      </c>
      <c r="E3259" s="922">
        <v>3061.98</v>
      </c>
      <c r="F3259" s="662"/>
      <c r="G3259" s="662"/>
      <c r="H3259" s="662" t="str">
        <f t="shared" si="51"/>
        <v>POÇO DE VISITA - PVI 10 - AREIA EXTRAÍDA E BRITA PRODUZIDA</v>
      </c>
      <c r="I3259" s="662" t="str">
        <f t="shared" si="51"/>
        <v>UN</v>
      </c>
    </row>
    <row r="3260" spans="2:9">
      <c r="B3260" s="439">
        <v>2003698</v>
      </c>
      <c r="C3260" s="1" t="s">
        <v>9576</v>
      </c>
      <c r="D3260" s="439" t="s">
        <v>1958</v>
      </c>
      <c r="E3260" s="921">
        <v>4170.72</v>
      </c>
      <c r="F3260" s="662"/>
      <c r="G3260" s="662"/>
      <c r="H3260" s="662" t="str">
        <f t="shared" si="51"/>
        <v>POÇO DE VISITA - PVI 11 - AREIA E BRITA COMERCIAIS</v>
      </c>
      <c r="I3260" s="662" t="str">
        <f t="shared" si="51"/>
        <v>UN</v>
      </c>
    </row>
    <row r="3261" spans="2:9">
      <c r="B3261" s="918">
        <v>2003697</v>
      </c>
      <c r="C3261" s="919" t="s">
        <v>9577</v>
      </c>
      <c r="D3261" s="918" t="s">
        <v>1958</v>
      </c>
      <c r="E3261" s="922">
        <v>3763.51</v>
      </c>
      <c r="F3261" s="662"/>
      <c r="G3261" s="662"/>
      <c r="H3261" s="662" t="str">
        <f t="shared" si="51"/>
        <v>POÇO DE VISITA - PVI 11 - AREIA EXTRAÍDA E BRITA PRODUZIDA</v>
      </c>
      <c r="I3261" s="662" t="str">
        <f t="shared" si="51"/>
        <v>UN</v>
      </c>
    </row>
    <row r="3262" spans="2:9">
      <c r="B3262" s="439">
        <v>2003700</v>
      </c>
      <c r="C3262" s="1" t="s">
        <v>9578</v>
      </c>
      <c r="D3262" s="439" t="s">
        <v>1958</v>
      </c>
      <c r="E3262" s="921">
        <v>5135.96</v>
      </c>
      <c r="F3262" s="662"/>
      <c r="G3262" s="662"/>
      <c r="H3262" s="662" t="str">
        <f t="shared" si="51"/>
        <v>POÇO DE VISITA - PVI 12 - AREIA E BRITA COMERCIAIS</v>
      </c>
      <c r="I3262" s="662" t="str">
        <f t="shared" si="51"/>
        <v>UN</v>
      </c>
    </row>
    <row r="3263" spans="2:9">
      <c r="B3263" s="918">
        <v>2003699</v>
      </c>
      <c r="C3263" s="919" t="s">
        <v>9579</v>
      </c>
      <c r="D3263" s="918" t="s">
        <v>1958</v>
      </c>
      <c r="E3263" s="922">
        <v>4647.8100000000004</v>
      </c>
      <c r="F3263" s="662"/>
      <c r="G3263" s="662"/>
      <c r="H3263" s="662" t="str">
        <f t="shared" si="51"/>
        <v>POÇO DE VISITA - PVI 12 - AREIA EXTRAÍDA E BRITA PRODUZIDA</v>
      </c>
      <c r="I3263" s="662" t="str">
        <f t="shared" si="51"/>
        <v>UN</v>
      </c>
    </row>
    <row r="3264" spans="2:9">
      <c r="B3264" s="439">
        <v>2003702</v>
      </c>
      <c r="C3264" s="1" t="s">
        <v>9580</v>
      </c>
      <c r="D3264" s="439" t="s">
        <v>1958</v>
      </c>
      <c r="E3264" s="921">
        <v>3093.81</v>
      </c>
      <c r="F3264" s="662"/>
      <c r="G3264" s="662"/>
      <c r="H3264" s="662" t="str">
        <f t="shared" si="51"/>
        <v>POÇO DE VISITA - PVI 13 - AREIA E BRITA COMERCIAIS</v>
      </c>
      <c r="I3264" s="662" t="str">
        <f t="shared" si="51"/>
        <v>UN</v>
      </c>
    </row>
    <row r="3265" spans="2:9">
      <c r="B3265" s="918">
        <v>2003701</v>
      </c>
      <c r="C3265" s="919" t="s">
        <v>9581</v>
      </c>
      <c r="D3265" s="918" t="s">
        <v>1958</v>
      </c>
      <c r="E3265" s="922">
        <v>2799.92</v>
      </c>
      <c r="F3265" s="662"/>
      <c r="G3265" s="662"/>
      <c r="H3265" s="662" t="str">
        <f t="shared" si="51"/>
        <v>POÇO DE VISITA - PVI 13 - AREIA EXTRAÍDA E BRITA PRODUZIDA</v>
      </c>
      <c r="I3265" s="662" t="str">
        <f t="shared" si="51"/>
        <v>UN</v>
      </c>
    </row>
    <row r="3266" spans="2:9">
      <c r="B3266" s="439">
        <v>2003704</v>
      </c>
      <c r="C3266" s="1" t="s">
        <v>9582</v>
      </c>
      <c r="D3266" s="439" t="s">
        <v>1958</v>
      </c>
      <c r="E3266" s="921">
        <v>3063.77</v>
      </c>
      <c r="F3266" s="662"/>
      <c r="G3266" s="662"/>
      <c r="H3266" s="662" t="str">
        <f t="shared" si="51"/>
        <v>POÇO DE VISITA - PVI 14 - AREIA E BRITA COMERCIAIS</v>
      </c>
      <c r="I3266" s="662" t="str">
        <f t="shared" si="51"/>
        <v>UN</v>
      </c>
    </row>
    <row r="3267" spans="2:9">
      <c r="B3267" s="918">
        <v>2003703</v>
      </c>
      <c r="C3267" s="919" t="s">
        <v>9583</v>
      </c>
      <c r="D3267" s="918" t="s">
        <v>1958</v>
      </c>
      <c r="E3267" s="922">
        <v>2777.35</v>
      </c>
      <c r="F3267" s="662"/>
      <c r="G3267" s="662"/>
      <c r="H3267" s="662" t="str">
        <f t="shared" ref="H3267:I3330" si="52">UPPER(C3267)</f>
        <v>POÇO DE VISITA - PVI 14 - AREIA EXTRAÍDA E BRITA PRODUZIDA</v>
      </c>
      <c r="I3267" s="662" t="str">
        <f t="shared" si="52"/>
        <v>UN</v>
      </c>
    </row>
    <row r="3268" spans="2:9">
      <c r="B3268" s="439">
        <v>2003706</v>
      </c>
      <c r="C3268" s="1" t="s">
        <v>9584</v>
      </c>
      <c r="D3268" s="439" t="s">
        <v>1958</v>
      </c>
      <c r="E3268" s="921">
        <v>3456.53</v>
      </c>
      <c r="F3268" s="662"/>
      <c r="G3268" s="662"/>
      <c r="H3268" s="662" t="str">
        <f t="shared" si="52"/>
        <v>POÇO DE VISITA - PVI 15 - AREIA E BRITA COMERCIAIS</v>
      </c>
      <c r="I3268" s="662" t="str">
        <f t="shared" si="52"/>
        <v>UN</v>
      </c>
    </row>
    <row r="3269" spans="2:9">
      <c r="B3269" s="918">
        <v>2003705</v>
      </c>
      <c r="C3269" s="919" t="s">
        <v>9585</v>
      </c>
      <c r="D3269" s="918" t="s">
        <v>1958</v>
      </c>
      <c r="E3269" s="922">
        <v>3107.85</v>
      </c>
      <c r="F3269" s="662"/>
      <c r="G3269" s="662"/>
      <c r="H3269" s="662" t="str">
        <f t="shared" si="52"/>
        <v>POÇO DE VISITA - PVI 15 - AREIA EXTRAÍDA E BRITA PRODUZIDA</v>
      </c>
      <c r="I3269" s="662" t="str">
        <f t="shared" si="52"/>
        <v>UN</v>
      </c>
    </row>
    <row r="3270" spans="2:9">
      <c r="B3270" s="439">
        <v>2003708</v>
      </c>
      <c r="C3270" s="1" t="s">
        <v>9586</v>
      </c>
      <c r="D3270" s="439" t="s">
        <v>1958</v>
      </c>
      <c r="E3270" s="921">
        <v>4015.17</v>
      </c>
      <c r="F3270" s="662"/>
      <c r="G3270" s="662"/>
      <c r="H3270" s="662" t="str">
        <f t="shared" si="52"/>
        <v>POÇO DE VISITA - PVI 16 - AREIA E BRITA COMERCIAIS</v>
      </c>
      <c r="I3270" s="662" t="str">
        <f t="shared" si="52"/>
        <v>UN</v>
      </c>
    </row>
    <row r="3271" spans="2:9">
      <c r="B3271" s="918">
        <v>2003707</v>
      </c>
      <c r="C3271" s="919" t="s">
        <v>9587</v>
      </c>
      <c r="D3271" s="918" t="s">
        <v>1958</v>
      </c>
      <c r="E3271" s="922">
        <v>3611.69</v>
      </c>
      <c r="F3271" s="662"/>
      <c r="G3271" s="662"/>
      <c r="H3271" s="662" t="str">
        <f t="shared" si="52"/>
        <v>POÇO DE VISITA - PVI 16 - AREIA EXTRAÍDA E BRITA PRODUZIDA</v>
      </c>
      <c r="I3271" s="662" t="str">
        <f t="shared" si="52"/>
        <v>UN</v>
      </c>
    </row>
    <row r="3272" spans="2:9">
      <c r="B3272" s="439">
        <v>2003710</v>
      </c>
      <c r="C3272" s="1" t="s">
        <v>9588</v>
      </c>
      <c r="D3272" s="439" t="s">
        <v>1958</v>
      </c>
      <c r="E3272" s="921">
        <v>4634.0600000000004</v>
      </c>
      <c r="F3272" s="662"/>
      <c r="G3272" s="662"/>
      <c r="H3272" s="662" t="str">
        <f t="shared" si="52"/>
        <v>POÇO DE VISITA - PVI 17 - AREIA E BRITA COMERCIAIS</v>
      </c>
      <c r="I3272" s="662" t="str">
        <f t="shared" si="52"/>
        <v>UN</v>
      </c>
    </row>
    <row r="3273" spans="2:9">
      <c r="B3273" s="918">
        <v>2003709</v>
      </c>
      <c r="C3273" s="919" t="s">
        <v>9589</v>
      </c>
      <c r="D3273" s="918" t="s">
        <v>1958</v>
      </c>
      <c r="E3273" s="922">
        <v>4174.54</v>
      </c>
      <c r="F3273" s="662"/>
      <c r="G3273" s="662"/>
      <c r="H3273" s="662" t="str">
        <f t="shared" si="52"/>
        <v>POÇO DE VISITA - PVI 17 - AREIA EXTRAÍDA E BRITA PRODUZIDA</v>
      </c>
      <c r="I3273" s="662" t="str">
        <f t="shared" si="52"/>
        <v>UN</v>
      </c>
    </row>
    <row r="3274" spans="2:9">
      <c r="B3274" s="439">
        <v>2003712</v>
      </c>
      <c r="C3274" s="1" t="s">
        <v>9590</v>
      </c>
      <c r="D3274" s="439" t="s">
        <v>1958</v>
      </c>
      <c r="E3274" s="921">
        <v>5643.43</v>
      </c>
      <c r="F3274" s="662"/>
      <c r="G3274" s="662"/>
      <c r="H3274" s="662" t="str">
        <f t="shared" si="52"/>
        <v>POÇO DE VISITA - PVI 18 - AREIA E BRITA COMERCIAIS</v>
      </c>
      <c r="I3274" s="662" t="str">
        <f t="shared" si="52"/>
        <v>UN</v>
      </c>
    </row>
    <row r="3275" spans="2:9">
      <c r="B3275" s="918">
        <v>2003711</v>
      </c>
      <c r="C3275" s="919" t="s">
        <v>9591</v>
      </c>
      <c r="D3275" s="918" t="s">
        <v>1958</v>
      </c>
      <c r="E3275" s="922">
        <v>5097.99</v>
      </c>
      <c r="F3275" s="662"/>
      <c r="G3275" s="662"/>
      <c r="H3275" s="662" t="str">
        <f t="shared" si="52"/>
        <v>POÇO DE VISITA - PVI 18 - AREIA EXTRAÍDA E BRITA PRODUZIDA</v>
      </c>
      <c r="I3275" s="662" t="str">
        <f t="shared" si="52"/>
        <v>UN</v>
      </c>
    </row>
    <row r="3276" spans="2:9">
      <c r="B3276" s="439">
        <v>2004505</v>
      </c>
      <c r="C3276" s="1" t="s">
        <v>9592</v>
      </c>
      <c r="D3276" s="439" t="s">
        <v>2075</v>
      </c>
      <c r="E3276" s="608">
        <v>22.74</v>
      </c>
      <c r="F3276" s="662"/>
      <c r="G3276" s="662"/>
      <c r="H3276" s="662" t="str">
        <f t="shared" si="52"/>
        <v>REATERRO E COMPACTAÇÃO EM VALA DE DRENO COM GEOCOMPOSTO</v>
      </c>
      <c r="I3276" s="662" t="str">
        <f t="shared" si="52"/>
        <v>M³</v>
      </c>
    </row>
    <row r="3277" spans="2:9">
      <c r="B3277" s="918">
        <v>2003353</v>
      </c>
      <c r="C3277" s="919" t="s">
        <v>4093</v>
      </c>
      <c r="D3277" s="918" t="s">
        <v>1957</v>
      </c>
      <c r="E3277" s="920">
        <v>72.89</v>
      </c>
      <c r="F3277" s="662"/>
      <c r="G3277" s="662"/>
      <c r="H3277" s="662" t="str">
        <f t="shared" si="52"/>
        <v>SARJETA TRAPEZOIDAL DE CANTEIRO CENTRAL DE CONCRETO - SZCC 100-25 - AREIA E BRITA COMERCIAIS</v>
      </c>
      <c r="I3277" s="662" t="str">
        <f t="shared" si="52"/>
        <v>M</v>
      </c>
    </row>
    <row r="3278" spans="2:9">
      <c r="B3278" s="439">
        <v>2003352</v>
      </c>
      <c r="C3278" s="1" t="s">
        <v>9593</v>
      </c>
      <c r="D3278" s="439" t="s">
        <v>1957</v>
      </c>
      <c r="E3278" s="608">
        <v>55.57</v>
      </c>
      <c r="F3278" s="662"/>
      <c r="G3278" s="662"/>
      <c r="H3278" s="662" t="str">
        <f t="shared" si="52"/>
        <v>SARJETA TRAPEZOIDAL DE CANTEIRO CENTRAL DE CONCRETO - SZCC 100-25 - AREIA EXTRAÍDA E BRITA PRODUZIDA</v>
      </c>
      <c r="I3278" s="662" t="str">
        <f t="shared" si="52"/>
        <v>M</v>
      </c>
    </row>
    <row r="3279" spans="2:9" ht="30">
      <c r="B3279" s="918">
        <v>2003979</v>
      </c>
      <c r="C3279" s="919" t="s">
        <v>9594</v>
      </c>
      <c r="D3279" s="918" t="s">
        <v>1957</v>
      </c>
      <c r="E3279" s="920">
        <v>89.92</v>
      </c>
      <c r="F3279" s="662"/>
      <c r="G3279" s="662"/>
      <c r="H3279" s="662" t="str">
        <f t="shared" si="52"/>
        <v>SARJETA TRAPEZOIDAL DE CANTEIRO CENTRAL DE CONCRETO - SZCC 100-25 MOLDADA NO LOCAL COM EXTRUSORA E CONCRETO USINADO - AREIA E BRITA COMERCIAIS</v>
      </c>
      <c r="I3279" s="662" t="str">
        <f t="shared" si="52"/>
        <v>M</v>
      </c>
    </row>
    <row r="3280" spans="2:9" ht="30">
      <c r="B3280" s="439">
        <v>2003980</v>
      </c>
      <c r="C3280" s="1" t="s">
        <v>9595</v>
      </c>
      <c r="D3280" s="439" t="s">
        <v>1957</v>
      </c>
      <c r="E3280" s="608">
        <v>72.55</v>
      </c>
      <c r="F3280" s="662"/>
      <c r="G3280" s="662"/>
      <c r="H3280" s="662" t="str">
        <f t="shared" si="52"/>
        <v>SARJETA TRAPEZOIDAL DE CANTEIRO CENTRAL DE CONCRETO - SZCC 100-25 MOLDADA NO LOCAL COM EXTRUSORA E CONCRETO USINADO - AREIA EXTRAÍDA E BRITA PRODUZIDA</v>
      </c>
      <c r="I3280" s="662" t="str">
        <f t="shared" si="52"/>
        <v>M</v>
      </c>
    </row>
    <row r="3281" spans="2:9">
      <c r="B3281" s="918">
        <v>2003355</v>
      </c>
      <c r="C3281" s="919" t="s">
        <v>9596</v>
      </c>
      <c r="D3281" s="918" t="s">
        <v>1957</v>
      </c>
      <c r="E3281" s="920">
        <v>98.12</v>
      </c>
      <c r="F3281" s="662"/>
      <c r="G3281" s="662"/>
      <c r="H3281" s="662" t="str">
        <f t="shared" si="52"/>
        <v>SARJETA TRAPEZOIDAL DE CANTEIRO CENTRAL DE CONCRETO - SZCC 140-35 - AREIA E BRITA COMERCIAIS</v>
      </c>
      <c r="I3281" s="662" t="str">
        <f t="shared" si="52"/>
        <v>M</v>
      </c>
    </row>
    <row r="3282" spans="2:9">
      <c r="B3282" s="439">
        <v>2003354</v>
      </c>
      <c r="C3282" s="1" t="s">
        <v>9597</v>
      </c>
      <c r="D3282" s="439" t="s">
        <v>1957</v>
      </c>
      <c r="E3282" s="608">
        <v>74.78</v>
      </c>
      <c r="F3282" s="662"/>
      <c r="G3282" s="662"/>
      <c r="H3282" s="662" t="str">
        <f t="shared" si="52"/>
        <v>SARJETA TRAPEZOIDAL DE CANTEIRO CENTRAL DE CONCRETO - SZCC 140-35 - AREIA EXTRAÍDA E BRITA PRODUZIDA</v>
      </c>
      <c r="I3282" s="662" t="str">
        <f t="shared" si="52"/>
        <v>M</v>
      </c>
    </row>
    <row r="3283" spans="2:9" ht="30">
      <c r="B3283" s="918">
        <v>2003981</v>
      </c>
      <c r="C3283" s="919" t="s">
        <v>9598</v>
      </c>
      <c r="D3283" s="918" t="s">
        <v>1957</v>
      </c>
      <c r="E3283" s="920">
        <v>121.16</v>
      </c>
      <c r="F3283" s="662"/>
      <c r="G3283" s="662"/>
      <c r="H3283" s="662" t="str">
        <f t="shared" si="52"/>
        <v>SARJETA TRAPEZOIDAL DE CANTEIRO CENTRAL DE CONCRETO - SZCC 140-35 MOLDADA NO LOCAL COM EXTRUSORA E CONCRETO USINADO - AREIA E BRITA COMERCIAIS</v>
      </c>
      <c r="I3283" s="662" t="str">
        <f t="shared" si="52"/>
        <v>M</v>
      </c>
    </row>
    <row r="3284" spans="2:9" ht="30">
      <c r="B3284" s="439">
        <v>2003982</v>
      </c>
      <c r="C3284" s="1" t="s">
        <v>9599</v>
      </c>
      <c r="D3284" s="439" t="s">
        <v>1957</v>
      </c>
      <c r="E3284" s="921">
        <v>97.76</v>
      </c>
      <c r="F3284" s="662"/>
      <c r="G3284" s="662"/>
      <c r="H3284" s="662" t="str">
        <f t="shared" si="52"/>
        <v>SARJETA TRAPEZOIDAL DE CANTEIRO CENTRAL DE CONCRETO - SZCC 140-35 MOLDADA NO LOCAL COM EXTRUSORA E CONCRETO USINADO - AREIA EXTRAÍDA E BRITA PRODUZIDA</v>
      </c>
      <c r="I3284" s="662" t="str">
        <f t="shared" si="52"/>
        <v>M</v>
      </c>
    </row>
    <row r="3285" spans="2:9">
      <c r="B3285" s="918">
        <v>2003345</v>
      </c>
      <c r="C3285" s="919" t="s">
        <v>9600</v>
      </c>
      <c r="D3285" s="918" t="s">
        <v>1957</v>
      </c>
      <c r="E3285" s="922">
        <v>60.17</v>
      </c>
      <c r="F3285" s="662"/>
      <c r="G3285" s="662"/>
      <c r="H3285" s="662" t="str">
        <f t="shared" si="52"/>
        <v>SARJETA TRAPEZOIDAL DE CONCRETO - SZC 60-20 - ESCAVAÇÃO MECÂNICA - AREIA E BRITA COMERCIAIS</v>
      </c>
      <c r="I3285" s="662" t="str">
        <f t="shared" si="52"/>
        <v>M</v>
      </c>
    </row>
    <row r="3286" spans="2:9">
      <c r="B3286" s="439">
        <v>2003344</v>
      </c>
      <c r="C3286" s="1" t="s">
        <v>9601</v>
      </c>
      <c r="D3286" s="439" t="s">
        <v>1957</v>
      </c>
      <c r="E3286" s="608">
        <v>48.34</v>
      </c>
      <c r="F3286" s="662"/>
      <c r="G3286" s="662"/>
      <c r="H3286" s="662" t="str">
        <f t="shared" si="52"/>
        <v>SARJETA TRAPEZOIDAL DE CONCRETO - SZC 60-20 - ESCAVAÇÃO MECÂNICA - AREIA EXTRAÍDA E BRITA PRODUZIDA</v>
      </c>
      <c r="I3286" s="662" t="str">
        <f t="shared" si="52"/>
        <v>M</v>
      </c>
    </row>
    <row r="3287" spans="2:9" ht="30">
      <c r="B3287" s="918">
        <v>2003973</v>
      </c>
      <c r="C3287" s="919" t="s">
        <v>9602</v>
      </c>
      <c r="D3287" s="918" t="s">
        <v>1957</v>
      </c>
      <c r="E3287" s="920">
        <v>71.900000000000006</v>
      </c>
      <c r="F3287" s="662"/>
      <c r="G3287" s="662"/>
      <c r="H3287" s="662" t="str">
        <f t="shared" si="52"/>
        <v>SARJETA TRAPEZOIDAL DE CONCRETO - SZC 60-20 MOLDADA NO LOCAL COM EXTRUSORA E CONCRETO USINADO - ESCAVAÇÃO MECÂNICA - AREIA E BRITA COMERCIAIS</v>
      </c>
      <c r="I3287" s="662" t="str">
        <f t="shared" si="52"/>
        <v>M</v>
      </c>
    </row>
    <row r="3288" spans="2:9" ht="30">
      <c r="B3288" s="439">
        <v>2003974</v>
      </c>
      <c r="C3288" s="1" t="s">
        <v>9603</v>
      </c>
      <c r="D3288" s="439" t="s">
        <v>1957</v>
      </c>
      <c r="E3288" s="608">
        <v>60.05</v>
      </c>
      <c r="F3288" s="662"/>
      <c r="G3288" s="662"/>
      <c r="H3288" s="662" t="str">
        <f t="shared" si="52"/>
        <v>SARJETA TRAPEZOIDAL DE CONCRETO - SZC 60-20 MOLDADA NO LOCAL COM EXTRUSORA E CONCRETO USINADO - ESCAVAÇÃO MECÂNICA - AREIA EXTRAÍDA E BRITA PRODUZIDA</v>
      </c>
      <c r="I3288" s="662" t="str">
        <f t="shared" si="52"/>
        <v>M</v>
      </c>
    </row>
    <row r="3289" spans="2:9">
      <c r="B3289" s="918">
        <v>2003343</v>
      </c>
      <c r="C3289" s="919" t="s">
        <v>9604</v>
      </c>
      <c r="D3289" s="918" t="s">
        <v>1957</v>
      </c>
      <c r="E3289" s="922">
        <v>81.7</v>
      </c>
      <c r="F3289" s="662"/>
      <c r="G3289" s="662"/>
      <c r="H3289" s="662" t="str">
        <f t="shared" si="52"/>
        <v>SARJETA TRAPEZOIDAL DE CONCRETO - SZC 90-30 - ESCAVAÇÃO MECÂNICA - AREIA E BRITA COMERCIAIS</v>
      </c>
      <c r="I3289" s="662" t="str">
        <f t="shared" si="52"/>
        <v>M</v>
      </c>
    </row>
    <row r="3290" spans="2:9">
      <c r="B3290" s="439">
        <v>2003342</v>
      </c>
      <c r="C3290" s="1" t="s">
        <v>9605</v>
      </c>
      <c r="D3290" s="439" t="s">
        <v>1957</v>
      </c>
      <c r="E3290" s="921">
        <v>65.11</v>
      </c>
      <c r="F3290" s="662"/>
      <c r="G3290" s="662"/>
      <c r="H3290" s="662" t="str">
        <f t="shared" si="52"/>
        <v>SARJETA TRAPEZOIDAL DE CONCRETO - SZC 90-30 - ESCAVAÇÃO MECÂNICA - AREIA EXTRAÍDA E BRITA PRODUZIDA</v>
      </c>
      <c r="I3290" s="662" t="str">
        <f t="shared" si="52"/>
        <v>M</v>
      </c>
    </row>
    <row r="3291" spans="2:9" ht="30">
      <c r="B3291" s="918">
        <v>2003971</v>
      </c>
      <c r="C3291" s="919" t="s">
        <v>9606</v>
      </c>
      <c r="D3291" s="918" t="s">
        <v>1957</v>
      </c>
      <c r="E3291" s="920">
        <v>98.32</v>
      </c>
      <c r="F3291" s="662"/>
      <c r="G3291" s="662"/>
      <c r="H3291" s="662" t="str">
        <f t="shared" si="52"/>
        <v>SARJETA TRAPEZOIDAL DE CONCRETO - SZC 90-30 MOLDADA NO LOCAL COM EXTRUSORA E CONCRETO USINADO - ESCAVAÇÃO MECÂNICA - AREIA E BRITA COMERCIAIS</v>
      </c>
      <c r="I3291" s="662" t="str">
        <f t="shared" si="52"/>
        <v>M</v>
      </c>
    </row>
    <row r="3292" spans="2:9" ht="30">
      <c r="B3292" s="439">
        <v>2003972</v>
      </c>
      <c r="C3292" s="1" t="s">
        <v>9607</v>
      </c>
      <c r="D3292" s="439" t="s">
        <v>1957</v>
      </c>
      <c r="E3292" s="608">
        <v>81.69</v>
      </c>
      <c r="F3292" s="662"/>
      <c r="G3292" s="662"/>
      <c r="H3292" s="662" t="str">
        <f t="shared" si="52"/>
        <v>SARJETA TRAPEZOIDAL DE CONCRETO - SZC 90-30 MOLDADA NO LOCAL COM EXTRUSORA E CONCRETO USINADO - ESCAVAÇÃO MECÂNICA - AREIA EXTRAÍDA E BRITA PRODUZIDA</v>
      </c>
      <c r="I3292" s="662" t="str">
        <f t="shared" si="52"/>
        <v>M</v>
      </c>
    </row>
    <row r="3293" spans="2:9">
      <c r="B3293" s="918">
        <v>2003347</v>
      </c>
      <c r="C3293" s="919" t="s">
        <v>9608</v>
      </c>
      <c r="D3293" s="918" t="s">
        <v>1957</v>
      </c>
      <c r="E3293" s="920">
        <v>16.55</v>
      </c>
      <c r="F3293" s="662"/>
      <c r="G3293" s="662"/>
      <c r="H3293" s="662" t="str">
        <f t="shared" si="52"/>
        <v>SARJETA TRAPEZOIDAL DE GRAMA - SZG 60-20 - ESCAVAÇÃO MECÂNICA</v>
      </c>
      <c r="I3293" s="662" t="str">
        <f t="shared" si="52"/>
        <v>M</v>
      </c>
    </row>
    <row r="3294" spans="2:9">
      <c r="B3294" s="439">
        <v>2003346</v>
      </c>
      <c r="C3294" s="1" t="s">
        <v>9609</v>
      </c>
      <c r="D3294" s="439" t="s">
        <v>1957</v>
      </c>
      <c r="E3294" s="608">
        <v>23.09</v>
      </c>
      <c r="F3294" s="662"/>
      <c r="G3294" s="662"/>
      <c r="H3294" s="662" t="str">
        <f t="shared" si="52"/>
        <v>SARJETA TRAPEZOIDAL DE GRAMA - SZG 90-30 - ESCAVAÇÃO MECÂNICA</v>
      </c>
      <c r="I3294" s="662" t="str">
        <f t="shared" si="52"/>
        <v>M</v>
      </c>
    </row>
    <row r="3295" spans="2:9">
      <c r="B3295" s="918">
        <v>2003933</v>
      </c>
      <c r="C3295" s="919" t="s">
        <v>9610</v>
      </c>
      <c r="D3295" s="918" t="s">
        <v>1957</v>
      </c>
      <c r="E3295" s="920">
        <v>8.31</v>
      </c>
      <c r="F3295" s="662"/>
      <c r="G3295" s="662"/>
      <c r="H3295" s="662" t="str">
        <f t="shared" si="52"/>
        <v>SARJETA TRAPEZOIDAL SEM REVESTIMENTO - SZT 60-20 - ESCAVAÇÃO MECÂNICA</v>
      </c>
      <c r="I3295" s="662" t="str">
        <f t="shared" si="52"/>
        <v>M</v>
      </c>
    </row>
    <row r="3296" spans="2:9">
      <c r="B3296" s="439">
        <v>2003932</v>
      </c>
      <c r="C3296" s="1" t="s">
        <v>9611</v>
      </c>
      <c r="D3296" s="439" t="s">
        <v>1957</v>
      </c>
      <c r="E3296" s="608">
        <v>10.73</v>
      </c>
      <c r="F3296" s="662"/>
      <c r="G3296" s="662"/>
      <c r="H3296" s="662" t="str">
        <f t="shared" si="52"/>
        <v>SARJETA TRAPEZOIDAL SEM REVESTIMENTO - SZT 90-30 - ESCAVAÇÃO MECÂNICA</v>
      </c>
      <c r="I3296" s="662" t="str">
        <f t="shared" si="52"/>
        <v>M</v>
      </c>
    </row>
    <row r="3297" spans="2:9">
      <c r="B3297" s="918">
        <v>2003349</v>
      </c>
      <c r="C3297" s="919" t="s">
        <v>9612</v>
      </c>
      <c r="D3297" s="918" t="s">
        <v>1957</v>
      </c>
      <c r="E3297" s="920">
        <v>55.95</v>
      </c>
      <c r="F3297" s="662"/>
      <c r="G3297" s="662"/>
      <c r="H3297" s="662" t="str">
        <f t="shared" si="52"/>
        <v>SARJETA TRIANGULAR DE CANTEIRO CENTRAL DE CONCRETO - STCC 100-25 - AREIA E BRITA COMERCIAIS</v>
      </c>
      <c r="I3297" s="662" t="str">
        <f t="shared" si="52"/>
        <v>M</v>
      </c>
    </row>
    <row r="3298" spans="2:9">
      <c r="B3298" s="439">
        <v>2003348</v>
      </c>
      <c r="C3298" s="1" t="s">
        <v>9613</v>
      </c>
      <c r="D3298" s="439" t="s">
        <v>1957</v>
      </c>
      <c r="E3298" s="921">
        <v>42.82</v>
      </c>
      <c r="F3298" s="662"/>
      <c r="G3298" s="662"/>
      <c r="H3298" s="662" t="str">
        <f t="shared" si="52"/>
        <v>SARJETA TRIANGULAR DE CANTEIRO CENTRAL DE CONCRETO - STCC 100-25 - AREIA EXTRAÍDA E BRITA PRODUZIDA</v>
      </c>
      <c r="I3298" s="662" t="str">
        <f t="shared" si="52"/>
        <v>M</v>
      </c>
    </row>
    <row r="3299" spans="2:9" ht="30">
      <c r="B3299" s="918">
        <v>2003975</v>
      </c>
      <c r="C3299" s="919" t="s">
        <v>9614</v>
      </c>
      <c r="D3299" s="918" t="s">
        <v>1957</v>
      </c>
      <c r="E3299" s="922">
        <v>68.180000000000007</v>
      </c>
      <c r="F3299" s="662"/>
      <c r="G3299" s="662"/>
      <c r="H3299" s="662" t="str">
        <f t="shared" si="52"/>
        <v>SARJETA TRIANGULAR DE CANTEIRO CENTRAL DE CONCRETO - STCC 100-25 MOLDADA NO LOCAL COM EXTRUSORA E CONCRETO USINADO - AREIA E BRITA COMERCIAIS</v>
      </c>
      <c r="I3299" s="662" t="str">
        <f t="shared" si="52"/>
        <v>M</v>
      </c>
    </row>
    <row r="3300" spans="2:9" ht="30">
      <c r="B3300" s="439">
        <v>2003976</v>
      </c>
      <c r="C3300" s="1" t="s">
        <v>9615</v>
      </c>
      <c r="D3300" s="439" t="s">
        <v>1957</v>
      </c>
      <c r="E3300" s="921">
        <v>55.01</v>
      </c>
      <c r="F3300" s="662"/>
      <c r="G3300" s="662"/>
      <c r="H3300" s="662" t="str">
        <f t="shared" si="52"/>
        <v>SARJETA TRIANGULAR DE CANTEIRO CENTRAL DE CONCRETO - STCC 100-25 MOLDADA NO LOCAL COM EXTRUSORA E CONCRETO USINADO - AREIA EXTRAÍDA E BRITA PRODUZIDA</v>
      </c>
      <c r="I3300" s="662" t="str">
        <f t="shared" si="52"/>
        <v>M</v>
      </c>
    </row>
    <row r="3301" spans="2:9">
      <c r="B3301" s="918">
        <v>2003351</v>
      </c>
      <c r="C3301" s="919" t="s">
        <v>9616</v>
      </c>
      <c r="D3301" s="918" t="s">
        <v>1957</v>
      </c>
      <c r="E3301" s="922">
        <v>74.8</v>
      </c>
      <c r="F3301" s="662"/>
      <c r="G3301" s="662"/>
      <c r="H3301" s="662" t="str">
        <f t="shared" si="52"/>
        <v>SARJETA TRIANGULAR DE CANTEIRO CENTRAL DE CONCRETO - STCC 140-35 - AREIA E BRITA COMERCIAIS</v>
      </c>
      <c r="I3301" s="662" t="str">
        <f t="shared" si="52"/>
        <v>M</v>
      </c>
    </row>
    <row r="3302" spans="2:9">
      <c r="B3302" s="439">
        <v>2003350</v>
      </c>
      <c r="C3302" s="1" t="s">
        <v>9617</v>
      </c>
      <c r="D3302" s="439" t="s">
        <v>1957</v>
      </c>
      <c r="E3302" s="608">
        <v>57.2</v>
      </c>
      <c r="F3302" s="662"/>
      <c r="G3302" s="662"/>
      <c r="H3302" s="662" t="str">
        <f t="shared" si="52"/>
        <v>SARJETA TRIANGULAR DE CANTEIRO CENTRAL DE CONCRETO - STCC 140-35 - AREIA EXTRAÍDA E BRITA PRODUZIDA</v>
      </c>
      <c r="I3302" s="662" t="str">
        <f t="shared" si="52"/>
        <v>M</v>
      </c>
    </row>
    <row r="3303" spans="2:9" ht="30">
      <c r="B3303" s="918">
        <v>2003977</v>
      </c>
      <c r="C3303" s="919" t="s">
        <v>9618</v>
      </c>
      <c r="D3303" s="918" t="s">
        <v>1957</v>
      </c>
      <c r="E3303" s="920">
        <v>91.34</v>
      </c>
      <c r="F3303" s="662"/>
      <c r="G3303" s="662"/>
      <c r="H3303" s="662" t="str">
        <f t="shared" si="52"/>
        <v>SARJETA TRIANGULAR DE CANTEIRO CENTRAL DE CONCRETO - STCC 140-35 MOLDADA NO LOCAL COM EXTRUSORA E CONCRETO USINADO - AREIA E BRITA COMERCIAIS</v>
      </c>
      <c r="I3303" s="662" t="str">
        <f t="shared" si="52"/>
        <v>M</v>
      </c>
    </row>
    <row r="3304" spans="2:9" ht="30">
      <c r="B3304" s="439">
        <v>2003978</v>
      </c>
      <c r="C3304" s="1" t="s">
        <v>9619</v>
      </c>
      <c r="D3304" s="439" t="s">
        <v>1957</v>
      </c>
      <c r="E3304" s="608">
        <v>73.7</v>
      </c>
      <c r="F3304" s="662"/>
      <c r="G3304" s="662"/>
      <c r="H3304" s="662" t="str">
        <f t="shared" si="52"/>
        <v>SARJETA TRIANGULAR DE CANTEIRO CENTRAL DE CONCRETO - STCC 140-35 MOLDADA NO LOCAL COM EXTRUSORA E CONCRETO USINADO - AREIA EXTRAÍDA E BRITA PRODUZIDA</v>
      </c>
      <c r="I3304" s="662" t="str">
        <f t="shared" si="52"/>
        <v>M</v>
      </c>
    </row>
    <row r="3305" spans="2:9">
      <c r="B3305" s="918">
        <v>2003291</v>
      </c>
      <c r="C3305" s="919" t="s">
        <v>9620</v>
      </c>
      <c r="D3305" s="918" t="s">
        <v>1957</v>
      </c>
      <c r="E3305" s="922">
        <v>12.03</v>
      </c>
      <c r="F3305" s="662"/>
      <c r="G3305" s="662"/>
      <c r="H3305" s="662" t="str">
        <f t="shared" si="52"/>
        <v>SARJETA TRIANGULAR DE CANTEIRO CENTRAL DE GRAMA - STCG 100-25 - ESCAVAÇÃO MECÂNICA</v>
      </c>
      <c r="I3305" s="662" t="str">
        <f t="shared" si="52"/>
        <v>M</v>
      </c>
    </row>
    <row r="3306" spans="2:9">
      <c r="B3306" s="439">
        <v>2003292</v>
      </c>
      <c r="C3306" s="1" t="s">
        <v>9621</v>
      </c>
      <c r="D3306" s="439" t="s">
        <v>1957</v>
      </c>
      <c r="E3306" s="921">
        <v>16.84</v>
      </c>
      <c r="F3306" s="662"/>
      <c r="G3306" s="662"/>
      <c r="H3306" s="662" t="str">
        <f t="shared" si="52"/>
        <v>SARJETA TRIANGULAR DE CANTEIRO CENTRAL DE GRAMA - STCG 140-35 - ESCAVAÇÃO MECÂNICA</v>
      </c>
      <c r="I3306" s="662" t="str">
        <f t="shared" si="52"/>
        <v>M</v>
      </c>
    </row>
    <row r="3307" spans="2:9">
      <c r="B3307" s="918">
        <v>2003293</v>
      </c>
      <c r="C3307" s="919" t="s">
        <v>9622</v>
      </c>
      <c r="D3307" s="918" t="s">
        <v>1957</v>
      </c>
      <c r="E3307" s="920">
        <v>22.18</v>
      </c>
      <c r="F3307" s="662"/>
      <c r="G3307" s="662"/>
      <c r="H3307" s="662" t="str">
        <f t="shared" si="52"/>
        <v>SARJETA TRIANGULAR DE CANTEIRO CENTRAL DE GRAMA - STCG 200-25 - ESCAVAÇÃO MECÂNICA</v>
      </c>
      <c r="I3307" s="662" t="str">
        <f t="shared" si="52"/>
        <v>M</v>
      </c>
    </row>
    <row r="3308" spans="2:9">
      <c r="B3308" s="439">
        <v>2003294</v>
      </c>
      <c r="C3308" s="1" t="s">
        <v>9623</v>
      </c>
      <c r="D3308" s="439" t="s">
        <v>1957</v>
      </c>
      <c r="E3308" s="608">
        <v>33.270000000000003</v>
      </c>
      <c r="F3308" s="662"/>
      <c r="G3308" s="662"/>
      <c r="H3308" s="662" t="str">
        <f t="shared" si="52"/>
        <v>SARJETA TRIANGULAR DE CANTEIRO CENTRAL DE GRAMA - STCG 300-37,5 - ESCAVAÇÃO MECÂNICA</v>
      </c>
      <c r="I3308" s="662" t="str">
        <f t="shared" si="52"/>
        <v>M</v>
      </c>
    </row>
    <row r="3309" spans="2:9">
      <c r="B3309" s="918">
        <v>2003257</v>
      </c>
      <c r="C3309" s="919" t="s">
        <v>9624</v>
      </c>
      <c r="D3309" s="918" t="s">
        <v>1957</v>
      </c>
      <c r="E3309" s="922">
        <v>61.7</v>
      </c>
      <c r="F3309" s="662"/>
      <c r="G3309" s="662"/>
      <c r="H3309" s="662" t="str">
        <f t="shared" si="52"/>
        <v>SARJETA TRIANGULAR DE CONCRETO - STC 100-20 - ESCAVAÇÃO MECÂNICA - AREIA E BRITA COMERCIAIS</v>
      </c>
      <c r="I3309" s="662" t="str">
        <f t="shared" si="52"/>
        <v>M</v>
      </c>
    </row>
    <row r="3310" spans="2:9">
      <c r="B3310" s="439">
        <v>2003258</v>
      </c>
      <c r="C3310" s="1" t="s">
        <v>9625</v>
      </c>
      <c r="D3310" s="439" t="s">
        <v>1957</v>
      </c>
      <c r="E3310" s="921">
        <v>49.91</v>
      </c>
      <c r="F3310" s="662"/>
      <c r="G3310" s="662"/>
      <c r="H3310" s="662" t="str">
        <f t="shared" si="52"/>
        <v>SARJETA TRIANGULAR DE CONCRETO - STC 100-20 - ESCAVAÇÃO MECÂNICA - AREIA EXTRAÍDA E BRITA PRODUZIDA</v>
      </c>
      <c r="I3310" s="662" t="str">
        <f t="shared" si="52"/>
        <v>M</v>
      </c>
    </row>
    <row r="3311" spans="2:9" ht="30">
      <c r="B3311" s="918">
        <v>2003259</v>
      </c>
      <c r="C3311" s="919" t="s">
        <v>9626</v>
      </c>
      <c r="D3311" s="918" t="s">
        <v>1957</v>
      </c>
      <c r="E3311" s="922">
        <v>72.89</v>
      </c>
      <c r="F3311" s="662"/>
      <c r="G3311" s="662"/>
      <c r="H3311" s="662" t="str">
        <f t="shared" si="52"/>
        <v>SARJETA TRIANGULAR DE CONCRETO - STC 100-20 MOLDADA NO LOCAL COM EXTRUSORA E CONCRETO USINADO - ESCAVAÇÃO MECÂNICA - AREIA E BRITA COMERCIAIS</v>
      </c>
      <c r="I3311" s="662" t="str">
        <f t="shared" si="52"/>
        <v>M</v>
      </c>
    </row>
    <row r="3312" spans="2:9" ht="30">
      <c r="B3312" s="439">
        <v>2003260</v>
      </c>
      <c r="C3312" s="1" t="s">
        <v>9627</v>
      </c>
      <c r="D3312" s="439" t="s">
        <v>1957</v>
      </c>
      <c r="E3312" s="608">
        <v>61.07</v>
      </c>
      <c r="F3312" s="662"/>
      <c r="G3312" s="662"/>
      <c r="H3312" s="662" t="str">
        <f t="shared" si="52"/>
        <v>SARJETA TRIANGULAR DE CONCRETO - STC 100-20 MOLDADA NO LOCAL COM EXTRUSORA E CONCRETO USINADO - ESCAVAÇÃO MECÂNICA - AREIA EXTRAÍDA E BRITA PRODUZIDA</v>
      </c>
      <c r="I3312" s="662" t="str">
        <f t="shared" si="52"/>
        <v>M</v>
      </c>
    </row>
    <row r="3313" spans="2:9">
      <c r="B3313" s="918">
        <v>2003281</v>
      </c>
      <c r="C3313" s="919" t="s">
        <v>4095</v>
      </c>
      <c r="D3313" s="918" t="s">
        <v>1957</v>
      </c>
      <c r="E3313" s="920">
        <v>61.65</v>
      </c>
      <c r="F3313" s="662"/>
      <c r="G3313" s="662"/>
      <c r="H3313" s="662" t="str">
        <f t="shared" si="52"/>
        <v>SARJETA TRIANGULAR DE CONCRETO - STC 100-21 - ESCAVAÇÃO MECÂNICA - AREIA E BRITA COMERCIAIS</v>
      </c>
      <c r="I3313" s="662" t="str">
        <f t="shared" si="52"/>
        <v>M</v>
      </c>
    </row>
    <row r="3314" spans="2:9">
      <c r="B3314" s="439">
        <v>2003282</v>
      </c>
      <c r="C3314" s="1" t="s">
        <v>9628</v>
      </c>
      <c r="D3314" s="439" t="s">
        <v>1957</v>
      </c>
      <c r="E3314" s="921">
        <v>49.58</v>
      </c>
      <c r="F3314" s="662"/>
      <c r="G3314" s="662"/>
      <c r="H3314" s="662" t="str">
        <f t="shared" si="52"/>
        <v>SARJETA TRIANGULAR DE CONCRETO - STC 100-21 - ESCAVAÇÃO MECÂNICA - AREIA EXTRAÍDA E BRITA PRODUZIDA</v>
      </c>
      <c r="I3314" s="662" t="str">
        <f t="shared" si="52"/>
        <v>M</v>
      </c>
    </row>
    <row r="3315" spans="2:9" ht="30">
      <c r="B3315" s="918">
        <v>2003283</v>
      </c>
      <c r="C3315" s="919" t="s">
        <v>9629</v>
      </c>
      <c r="D3315" s="918" t="s">
        <v>1957</v>
      </c>
      <c r="E3315" s="922">
        <v>73.11</v>
      </c>
      <c r="F3315" s="662"/>
      <c r="G3315" s="662"/>
      <c r="H3315" s="662" t="str">
        <f t="shared" si="52"/>
        <v>SARJETA TRIANGULAR DE CONCRETO - STC 100-21 MOLDADA NO LOCAL COM EXTRUSORA E CONCRETO USINADO - ESCAVAÇÃO MECÂNICA - AREIA E BRITA COMERCIAIS</v>
      </c>
      <c r="I3315" s="662" t="str">
        <f t="shared" si="52"/>
        <v>M</v>
      </c>
    </row>
    <row r="3316" spans="2:9" ht="30">
      <c r="B3316" s="439">
        <v>2003284</v>
      </c>
      <c r="C3316" s="1" t="s">
        <v>9630</v>
      </c>
      <c r="D3316" s="439" t="s">
        <v>1957</v>
      </c>
      <c r="E3316" s="921">
        <v>61.01</v>
      </c>
      <c r="F3316" s="662"/>
      <c r="G3316" s="662"/>
      <c r="H3316" s="662" t="str">
        <f t="shared" si="52"/>
        <v>SARJETA TRIANGULAR DE CONCRETO - STC 100-21 MOLDADA NO LOCAL COM EXTRUSORA E CONCRETO USINADO - ESCAVAÇÃO MECÂNICA - AREIA EXTRAÍDA E BRITA PRODUZIDA</v>
      </c>
      <c r="I3316" s="662" t="str">
        <f t="shared" si="52"/>
        <v>M</v>
      </c>
    </row>
    <row r="3317" spans="2:9">
      <c r="B3317" s="918">
        <v>2003327</v>
      </c>
      <c r="C3317" s="919" t="s">
        <v>9631</v>
      </c>
      <c r="D3317" s="918" t="s">
        <v>1957</v>
      </c>
      <c r="E3317" s="922">
        <v>70.069999999999993</v>
      </c>
      <c r="F3317" s="662"/>
      <c r="G3317" s="662"/>
      <c r="H3317" s="662" t="str">
        <f t="shared" si="52"/>
        <v>SARJETA TRIANGULAR DE CONCRETO - STC 108-25 - ESCAVAÇÃO MECÂNICA - AREIA E BRITA COMERCIAIS</v>
      </c>
      <c r="I3317" s="662" t="str">
        <f t="shared" si="52"/>
        <v>M</v>
      </c>
    </row>
    <row r="3318" spans="2:9">
      <c r="B3318" s="439">
        <v>2003326</v>
      </c>
      <c r="C3318" s="1" t="s">
        <v>9632</v>
      </c>
      <c r="D3318" s="439" t="s">
        <v>1957</v>
      </c>
      <c r="E3318" s="608">
        <v>56.4</v>
      </c>
      <c r="F3318" s="662"/>
      <c r="G3318" s="662"/>
      <c r="H3318" s="662" t="str">
        <f t="shared" si="52"/>
        <v>SARJETA TRIANGULAR DE CONCRETO - STC 108-25 - ESCAVAÇÃO MECÂNICA - AREIA EXTRAÍDA E BRITA PRODUZIDA</v>
      </c>
      <c r="I3318" s="662" t="str">
        <f t="shared" si="52"/>
        <v>M</v>
      </c>
    </row>
    <row r="3319" spans="2:9" ht="30">
      <c r="B3319" s="918">
        <v>2003963</v>
      </c>
      <c r="C3319" s="919" t="s">
        <v>9633</v>
      </c>
      <c r="D3319" s="918" t="s">
        <v>1957</v>
      </c>
      <c r="E3319" s="922">
        <v>83.08</v>
      </c>
      <c r="F3319" s="662"/>
      <c r="G3319" s="662"/>
      <c r="H3319" s="662" t="str">
        <f t="shared" si="52"/>
        <v>SARJETA TRIANGULAR DE CONCRETO - STC 108-25 MOLDADA NO LOCAL COM EXTRUSORA E CONCRETO USINADO - ESCAVAÇÃO MECÂNICA - AREIA E BRITA COMERCIAIS</v>
      </c>
      <c r="I3319" s="662" t="str">
        <f t="shared" si="52"/>
        <v>M</v>
      </c>
    </row>
    <row r="3320" spans="2:9" ht="30">
      <c r="B3320" s="439">
        <v>2003964</v>
      </c>
      <c r="C3320" s="1" t="s">
        <v>9634</v>
      </c>
      <c r="D3320" s="439" t="s">
        <v>1957</v>
      </c>
      <c r="E3320" s="608">
        <v>69.37</v>
      </c>
      <c r="F3320" s="662"/>
      <c r="G3320" s="662"/>
      <c r="H3320" s="662" t="str">
        <f t="shared" si="52"/>
        <v>SARJETA TRIANGULAR DE CONCRETO - STC 108-25 MOLDADA NO LOCAL COM EXTRUSORA E CONCRETO USINADO - ESCAVAÇÃO MECÂNICA - AREIA EXTRAÍDA E BRITA PRODUZIDA</v>
      </c>
      <c r="I3320" s="662" t="str">
        <f t="shared" si="52"/>
        <v>M</v>
      </c>
    </row>
    <row r="3321" spans="2:9">
      <c r="B3321" s="918">
        <v>2003319</v>
      </c>
      <c r="C3321" s="919" t="s">
        <v>9635</v>
      </c>
      <c r="D3321" s="918" t="s">
        <v>1957</v>
      </c>
      <c r="E3321" s="922">
        <v>74.75</v>
      </c>
      <c r="F3321" s="662"/>
      <c r="G3321" s="662"/>
      <c r="H3321" s="662" t="str">
        <f t="shared" si="52"/>
        <v>SARJETA TRIANGULAR DE CONCRETO - STC 125-25 - ESCAVAÇÃO MECÂNICA - AREIA E BRITA COMERCIAIS</v>
      </c>
      <c r="I3321" s="662" t="str">
        <f t="shared" si="52"/>
        <v>M</v>
      </c>
    </row>
    <row r="3322" spans="2:9">
      <c r="B3322" s="439">
        <v>2003318</v>
      </c>
      <c r="C3322" s="1" t="s">
        <v>9636</v>
      </c>
      <c r="D3322" s="439" t="s">
        <v>1957</v>
      </c>
      <c r="E3322" s="921">
        <v>60.2</v>
      </c>
      <c r="F3322" s="662"/>
      <c r="G3322" s="662"/>
      <c r="H3322" s="662" t="str">
        <f t="shared" si="52"/>
        <v>SARJETA TRIANGULAR DE CONCRETO - STC 125-25 - ESCAVAÇÃO MECÂNICA - AREIA EXTRAÍDA E BRITA PRODUZIDA</v>
      </c>
      <c r="I3322" s="662" t="str">
        <f t="shared" si="52"/>
        <v>M</v>
      </c>
    </row>
    <row r="3323" spans="2:9" ht="30">
      <c r="B3323" s="918">
        <v>2003955</v>
      </c>
      <c r="C3323" s="919" t="s">
        <v>9637</v>
      </c>
      <c r="D3323" s="918" t="s">
        <v>1957</v>
      </c>
      <c r="E3323" s="920">
        <v>88.61</v>
      </c>
      <c r="F3323" s="662"/>
      <c r="G3323" s="662"/>
      <c r="H3323" s="662" t="str">
        <f t="shared" si="52"/>
        <v>SARJETA TRIANGULAR DE CONCRETO - STC 125-25 MOLDADA NO LOCAL COM EXTRUSORA E CONCRETO USINADO - ESCAVAÇÃO MECÂNICA - AREIA E BRITA COMERCIAIS</v>
      </c>
      <c r="I3323" s="662" t="str">
        <f t="shared" si="52"/>
        <v>M</v>
      </c>
    </row>
    <row r="3324" spans="2:9" ht="30">
      <c r="B3324" s="439">
        <v>2003956</v>
      </c>
      <c r="C3324" s="1" t="s">
        <v>9638</v>
      </c>
      <c r="D3324" s="439" t="s">
        <v>1957</v>
      </c>
      <c r="E3324" s="608">
        <v>74.02</v>
      </c>
      <c r="F3324" s="662"/>
      <c r="G3324" s="662"/>
      <c r="H3324" s="662" t="str">
        <f t="shared" si="52"/>
        <v>SARJETA TRIANGULAR DE CONCRETO - STC 125-25 MOLDADA NO LOCAL COM EXTRUSORA E CONCRETO USINADO - ESCAVAÇÃO MECÂNICA - AREIA EXTRAÍDA E BRITA PRODUZIDA</v>
      </c>
      <c r="I3324" s="662" t="str">
        <f t="shared" si="52"/>
        <v>M</v>
      </c>
    </row>
    <row r="3325" spans="2:9">
      <c r="B3325" s="918">
        <v>2003277</v>
      </c>
      <c r="C3325" s="919" t="s">
        <v>9639</v>
      </c>
      <c r="D3325" s="918" t="s">
        <v>1957</v>
      </c>
      <c r="E3325" s="922">
        <v>76.959999999999994</v>
      </c>
      <c r="F3325" s="662"/>
      <c r="G3325" s="662"/>
      <c r="H3325" s="662" t="str">
        <f t="shared" si="52"/>
        <v>SARJETA TRIANGULAR DE CONCRETO - STC 125-27 - ESCAVAÇÃO MECÂNICA - AREIA E BRITA COMERCIAIS</v>
      </c>
      <c r="I3325" s="662" t="str">
        <f t="shared" si="52"/>
        <v>M</v>
      </c>
    </row>
    <row r="3326" spans="2:9">
      <c r="B3326" s="439">
        <v>2003278</v>
      </c>
      <c r="C3326" s="1" t="s">
        <v>9640</v>
      </c>
      <c r="D3326" s="439" t="s">
        <v>1957</v>
      </c>
      <c r="E3326" s="921">
        <v>62</v>
      </c>
      <c r="F3326" s="662"/>
      <c r="G3326" s="662"/>
      <c r="H3326" s="662" t="str">
        <f t="shared" si="52"/>
        <v>SARJETA TRIANGULAR DE CONCRETO - STC 125-27 - ESCAVAÇÃO MECÂNICA - AREIA EXTRAÍDA E BRITA PRODUZIDA</v>
      </c>
      <c r="I3326" s="662" t="str">
        <f t="shared" si="52"/>
        <v>M</v>
      </c>
    </row>
    <row r="3327" spans="2:9" ht="30">
      <c r="B3327" s="918">
        <v>2003279</v>
      </c>
      <c r="C3327" s="919" t="s">
        <v>9641</v>
      </c>
      <c r="D3327" s="918" t="s">
        <v>1957</v>
      </c>
      <c r="E3327" s="922">
        <v>91.23</v>
      </c>
      <c r="F3327" s="662"/>
      <c r="G3327" s="662"/>
      <c r="H3327" s="662" t="str">
        <f t="shared" si="52"/>
        <v>SARJETA TRIANGULAR DE CONCRETO - STC 125-27 MOLDADA NO LOCAL COM EXTRUSORA E CONCRETO USINADO - ESCAVAÇÃO MECÂNICA - AREIA E BRITA COMERCIAIS</v>
      </c>
      <c r="I3327" s="662" t="str">
        <f t="shared" si="52"/>
        <v>M</v>
      </c>
    </row>
    <row r="3328" spans="2:9" ht="30">
      <c r="B3328" s="439">
        <v>2003280</v>
      </c>
      <c r="C3328" s="1" t="s">
        <v>9642</v>
      </c>
      <c r="D3328" s="439" t="s">
        <v>1957</v>
      </c>
      <c r="E3328" s="921">
        <v>76.22</v>
      </c>
      <c r="F3328" s="662"/>
      <c r="G3328" s="662"/>
      <c r="H3328" s="662" t="str">
        <f t="shared" si="52"/>
        <v>SARJETA TRIANGULAR DE CONCRETO - STC 125-27 MOLDADA NO LOCAL COM EXTRUSORA E CONCRETO USINADO - ESCAVAÇÃO MECÂNICA - AREIA EXTRAÍDA E BRITA PRODUZIDA</v>
      </c>
      <c r="I3328" s="662" t="str">
        <f t="shared" si="52"/>
        <v>M</v>
      </c>
    </row>
    <row r="3329" spans="2:9">
      <c r="B3329" s="918">
        <v>2003253</v>
      </c>
      <c r="C3329" s="919" t="s">
        <v>9643</v>
      </c>
      <c r="D3329" s="918" t="s">
        <v>1957</v>
      </c>
      <c r="E3329" s="922">
        <v>87.82</v>
      </c>
      <c r="F3329" s="662"/>
      <c r="G3329" s="662"/>
      <c r="H3329" s="662" t="str">
        <f t="shared" si="52"/>
        <v>SARJETA TRIANGULAR DE CONCRETO - STC 150-30 - ESCAVAÇÃO MECÂNICA - AREIA E BRITA COMERCIAIS</v>
      </c>
      <c r="I3329" s="662" t="str">
        <f t="shared" si="52"/>
        <v>M</v>
      </c>
    </row>
    <row r="3330" spans="2:9">
      <c r="B3330" s="439">
        <v>2003254</v>
      </c>
      <c r="C3330" s="1" t="s">
        <v>9644</v>
      </c>
      <c r="D3330" s="439" t="s">
        <v>1957</v>
      </c>
      <c r="E3330" s="921">
        <v>70.510000000000005</v>
      </c>
      <c r="F3330" s="662"/>
      <c r="G3330" s="662"/>
      <c r="H3330" s="662" t="str">
        <f t="shared" si="52"/>
        <v>SARJETA TRIANGULAR DE CONCRETO - STC 150-30 - ESCAVAÇÃO MECÂNICA - AREIA EXTRAÍDA E BRITA PRODUZIDA</v>
      </c>
      <c r="I3330" s="662" t="str">
        <f t="shared" si="52"/>
        <v>M</v>
      </c>
    </row>
    <row r="3331" spans="2:9" ht="30">
      <c r="B3331" s="918">
        <v>2003255</v>
      </c>
      <c r="C3331" s="919" t="s">
        <v>9645</v>
      </c>
      <c r="D3331" s="918" t="s">
        <v>1957</v>
      </c>
      <c r="E3331" s="922">
        <v>104.35</v>
      </c>
      <c r="F3331" s="662"/>
      <c r="G3331" s="662"/>
      <c r="H3331" s="662" t="str">
        <f t="shared" ref="H3331:I3394" si="53">UPPER(C3331)</f>
        <v>SARJETA TRIANGULAR DE CONCRETO - STC 150-30 MOLDADA NO LOCAL COM EXTRUSORA E CONCRETO USINADO - ESCAVAÇÃO MECÂNICA - AREIA E BRITA COMERCIAIS</v>
      </c>
      <c r="I3331" s="662" t="str">
        <f t="shared" si="53"/>
        <v>M</v>
      </c>
    </row>
    <row r="3332" spans="2:9" ht="30">
      <c r="B3332" s="439">
        <v>2003256</v>
      </c>
      <c r="C3332" s="1" t="s">
        <v>9646</v>
      </c>
      <c r="D3332" s="439" t="s">
        <v>1957</v>
      </c>
      <c r="E3332" s="921">
        <v>86.99</v>
      </c>
      <c r="F3332" s="662"/>
      <c r="G3332" s="662"/>
      <c r="H3332" s="662" t="str">
        <f t="shared" si="53"/>
        <v>SARJETA TRIANGULAR DE CONCRETO - STC 150-30 MOLDADA NO LOCAL COM EXTRUSORA E CONCRETO USINADO - ESCAVAÇÃO MECÂNICA - AREIA EXTRAÍDA E BRITA PRODUZIDA</v>
      </c>
      <c r="I3332" s="662" t="str">
        <f t="shared" si="53"/>
        <v>M</v>
      </c>
    </row>
    <row r="3333" spans="2:9">
      <c r="B3333" s="918">
        <v>2003273</v>
      </c>
      <c r="C3333" s="919" t="s">
        <v>9647</v>
      </c>
      <c r="D3333" s="918" t="s">
        <v>1957</v>
      </c>
      <c r="E3333" s="922">
        <v>90.17</v>
      </c>
      <c r="F3333" s="662"/>
      <c r="G3333" s="662"/>
      <c r="H3333" s="662" t="str">
        <f t="shared" si="53"/>
        <v>SARJETA TRIANGULAR DE CONCRETO - STC 150-32 - ESCAVAÇÃO MECÂNICA - AREIA E BRITA COMERCIAIS</v>
      </c>
      <c r="I3333" s="662" t="str">
        <f t="shared" si="53"/>
        <v>M</v>
      </c>
    </row>
    <row r="3334" spans="2:9">
      <c r="B3334" s="439">
        <v>2003274</v>
      </c>
      <c r="C3334" s="1" t="s">
        <v>9648</v>
      </c>
      <c r="D3334" s="439" t="s">
        <v>1957</v>
      </c>
      <c r="E3334" s="608">
        <v>72.41</v>
      </c>
      <c r="F3334" s="662"/>
      <c r="G3334" s="662"/>
      <c r="H3334" s="662" t="str">
        <f t="shared" si="53"/>
        <v>SARJETA TRIANGULAR DE CONCRETO - STC 150-32 - ESCAVAÇÃO MECÂNICA - AREIA EXTRAÍDA E BRITA PRODUZIDA</v>
      </c>
      <c r="I3334" s="662" t="str">
        <f t="shared" si="53"/>
        <v>M</v>
      </c>
    </row>
    <row r="3335" spans="2:9" ht="30">
      <c r="B3335" s="918">
        <v>2003275</v>
      </c>
      <c r="C3335" s="919" t="s">
        <v>9649</v>
      </c>
      <c r="D3335" s="918" t="s">
        <v>1957</v>
      </c>
      <c r="E3335" s="922">
        <v>107.13</v>
      </c>
      <c r="F3335" s="662"/>
      <c r="G3335" s="662"/>
      <c r="H3335" s="662" t="str">
        <f t="shared" si="53"/>
        <v>SARJETA TRIANGULAR DE CONCRETO - STC 150-32 MOLDADA NO LOCAL COM EXTRUSORA E CONCRETO USINADO - ESCAVAÇÃO MECÂNICA - AREIA E BRITA COMERCIAIS</v>
      </c>
      <c r="I3335" s="662" t="str">
        <f t="shared" si="53"/>
        <v>M</v>
      </c>
    </row>
    <row r="3336" spans="2:9" ht="30">
      <c r="B3336" s="439">
        <v>2003276</v>
      </c>
      <c r="C3336" s="1" t="s">
        <v>9650</v>
      </c>
      <c r="D3336" s="439" t="s">
        <v>1957</v>
      </c>
      <c r="E3336" s="921">
        <v>89.32</v>
      </c>
      <c r="F3336" s="662"/>
      <c r="G3336" s="662"/>
      <c r="H3336" s="662" t="str">
        <f t="shared" si="53"/>
        <v>SARJETA TRIANGULAR DE CONCRETO - STC 150-32 MOLDADA NO LOCAL COM EXTRUSORA E CONCRETO USINADO - ESCAVAÇÃO MECÂNICA - AREIA EXTRAÍDA E BRITA PRODUZIDA</v>
      </c>
      <c r="I3336" s="662" t="str">
        <f t="shared" si="53"/>
        <v>M</v>
      </c>
    </row>
    <row r="3337" spans="2:9">
      <c r="B3337" s="918">
        <v>2003269</v>
      </c>
      <c r="C3337" s="919" t="s">
        <v>9651</v>
      </c>
      <c r="D3337" s="918" t="s">
        <v>1957</v>
      </c>
      <c r="E3337" s="922">
        <v>47.73</v>
      </c>
      <c r="F3337" s="662"/>
      <c r="G3337" s="662"/>
      <c r="H3337" s="662" t="str">
        <f t="shared" si="53"/>
        <v>SARJETA TRIANGULAR DE CONCRETO - STC 73-15 - ESCAVAÇÃO MECÂNICA - AREIA E BRITA COMERCIAIS</v>
      </c>
      <c r="I3337" s="662" t="str">
        <f t="shared" si="53"/>
        <v>M</v>
      </c>
    </row>
    <row r="3338" spans="2:9">
      <c r="B3338" s="439">
        <v>2003270</v>
      </c>
      <c r="C3338" s="1" t="s">
        <v>9652</v>
      </c>
      <c r="D3338" s="439" t="s">
        <v>1957</v>
      </c>
      <c r="E3338" s="921">
        <v>38.659999999999997</v>
      </c>
      <c r="F3338" s="662"/>
      <c r="G3338" s="662"/>
      <c r="H3338" s="662" t="str">
        <f t="shared" si="53"/>
        <v>SARJETA TRIANGULAR DE CONCRETO - STC 73-15 - ESCAVAÇÃO MECÂNICA - AREIA EXTRAÍDA E BRITA PRODUZIDA</v>
      </c>
      <c r="I3338" s="662" t="str">
        <f t="shared" si="53"/>
        <v>M</v>
      </c>
    </row>
    <row r="3339" spans="2:9" ht="30">
      <c r="B3339" s="918">
        <v>2003271</v>
      </c>
      <c r="C3339" s="919" t="s">
        <v>9653</v>
      </c>
      <c r="D3339" s="918" t="s">
        <v>1957</v>
      </c>
      <c r="E3339" s="922">
        <v>56.3</v>
      </c>
      <c r="F3339" s="662"/>
      <c r="G3339" s="662"/>
      <c r="H3339" s="662" t="str">
        <f t="shared" si="53"/>
        <v>SARJETA TRIANGULAR DE CONCRETO - STC 73-15 MOLDADA NO LOCAL COM EXTRUSORA E CONCRETO USINADO - ESCAVAÇÃO MECÂNICA - AREIA E BRITA COMERCIAIS</v>
      </c>
      <c r="I3339" s="662" t="str">
        <f t="shared" si="53"/>
        <v>M</v>
      </c>
    </row>
    <row r="3340" spans="2:9" ht="30">
      <c r="B3340" s="439">
        <v>2003272</v>
      </c>
      <c r="C3340" s="1" t="s">
        <v>9654</v>
      </c>
      <c r="D3340" s="439" t="s">
        <v>1957</v>
      </c>
      <c r="E3340" s="921">
        <v>47.2</v>
      </c>
      <c r="F3340" s="662"/>
      <c r="G3340" s="662"/>
      <c r="H3340" s="662" t="str">
        <f t="shared" si="53"/>
        <v>SARJETA TRIANGULAR DE CONCRETO - STC 73-15 MOLDADA NO LOCAL COM EXTRUSORA E CONCRETO USINADO - ESCAVAÇÃO MECÂNICA - AREIA EXTRAÍDA E BRITA PRODUZIDA</v>
      </c>
      <c r="I3340" s="662" t="str">
        <f t="shared" si="53"/>
        <v>M</v>
      </c>
    </row>
    <row r="3341" spans="2:9">
      <c r="B3341" s="918">
        <v>2003261</v>
      </c>
      <c r="C3341" s="919" t="s">
        <v>6371</v>
      </c>
      <c r="D3341" s="918" t="s">
        <v>1957</v>
      </c>
      <c r="E3341" s="922">
        <v>50.09</v>
      </c>
      <c r="F3341" s="662"/>
      <c r="G3341" s="662"/>
      <c r="H3341" s="662" t="str">
        <f t="shared" si="53"/>
        <v>SARJETA TRIANGULAR DE CONCRETO - STC 80-15 - ESCAVAÇÃO MECÂNICA - AREIA E BRITA COMERCIAIS</v>
      </c>
      <c r="I3341" s="662" t="str">
        <f t="shared" si="53"/>
        <v>M</v>
      </c>
    </row>
    <row r="3342" spans="2:9">
      <c r="B3342" s="439">
        <v>2003262</v>
      </c>
      <c r="C3342" s="1" t="s">
        <v>9655</v>
      </c>
      <c r="D3342" s="439" t="s">
        <v>1957</v>
      </c>
      <c r="E3342" s="921">
        <v>40.58</v>
      </c>
      <c r="F3342" s="662"/>
      <c r="G3342" s="662"/>
      <c r="H3342" s="662" t="str">
        <f t="shared" si="53"/>
        <v>SARJETA TRIANGULAR DE CONCRETO - STC 80-15 - ESCAVAÇÃO MECÂNICA - AREIA EXTRAÍDA E BRITA PRODUZIDA</v>
      </c>
      <c r="I3342" s="662" t="str">
        <f t="shared" si="53"/>
        <v>M</v>
      </c>
    </row>
    <row r="3343" spans="2:9" ht="30">
      <c r="B3343" s="918">
        <v>2003263</v>
      </c>
      <c r="C3343" s="919" t="s">
        <v>9656</v>
      </c>
      <c r="D3343" s="918" t="s">
        <v>1957</v>
      </c>
      <c r="E3343" s="922">
        <v>59.07</v>
      </c>
      <c r="F3343" s="662"/>
      <c r="G3343" s="662"/>
      <c r="H3343" s="662" t="str">
        <f t="shared" si="53"/>
        <v>SARJETA TRIANGULAR DE CONCRETO - STC 80-15 MOLDADA NO LOCAL COM EXTRUSORA E CONCRETO USINADO - ESCAVAÇÃO MECÂNICA - AREIA E BRITA COMERCIAIS</v>
      </c>
      <c r="I3343" s="662" t="str">
        <f t="shared" si="53"/>
        <v>M</v>
      </c>
    </row>
    <row r="3344" spans="2:9" ht="30">
      <c r="B3344" s="439">
        <v>2003264</v>
      </c>
      <c r="C3344" s="1" t="s">
        <v>9657</v>
      </c>
      <c r="D3344" s="439" t="s">
        <v>1957</v>
      </c>
      <c r="E3344" s="921">
        <v>49.54</v>
      </c>
      <c r="F3344" s="662"/>
      <c r="G3344" s="662"/>
      <c r="H3344" s="662" t="str">
        <f t="shared" si="53"/>
        <v>SARJETA TRIANGULAR DE CONCRETO - STC 80-15 MOLDADA NO LOCAL COM EXTRUSORA E CONCRETO USINADO - ESCAVAÇÃO MECÂNICA - AREIA EXTRAÍDA E BRITA PRODUZIDA</v>
      </c>
      <c r="I3344" s="662" t="str">
        <f t="shared" si="53"/>
        <v>M</v>
      </c>
    </row>
    <row r="3345" spans="2:9">
      <c r="B3345" s="918">
        <v>2003285</v>
      </c>
      <c r="C3345" s="919" t="s">
        <v>9658</v>
      </c>
      <c r="D3345" s="918" t="s">
        <v>1957</v>
      </c>
      <c r="E3345" s="922">
        <v>51.73</v>
      </c>
      <c r="F3345" s="662"/>
      <c r="G3345" s="662"/>
      <c r="H3345" s="662" t="str">
        <f t="shared" si="53"/>
        <v>SARJETA TRIANGULAR DE CONCRETO - STC 80-17 - ESCAVAÇÃO MECÂNICA - AREIA E BRITA COMERCIAIS</v>
      </c>
      <c r="I3345" s="662" t="str">
        <f t="shared" si="53"/>
        <v>M</v>
      </c>
    </row>
    <row r="3346" spans="2:9">
      <c r="B3346" s="439">
        <v>2003286</v>
      </c>
      <c r="C3346" s="1" t="s">
        <v>9659</v>
      </c>
      <c r="D3346" s="439" t="s">
        <v>1957</v>
      </c>
      <c r="E3346" s="921">
        <v>41.94</v>
      </c>
      <c r="F3346" s="662"/>
      <c r="G3346" s="662"/>
      <c r="H3346" s="662" t="str">
        <f t="shared" si="53"/>
        <v>SARJETA TRIANGULAR DE CONCRETO - STC 80-17 - ESCAVAÇÃO MECÂNICA - AREIA EXTRAÍDA E BRITA PRODUZIDA</v>
      </c>
      <c r="I3346" s="662" t="str">
        <f t="shared" si="53"/>
        <v>M</v>
      </c>
    </row>
    <row r="3347" spans="2:9" ht="30">
      <c r="B3347" s="918">
        <v>2003287</v>
      </c>
      <c r="C3347" s="919" t="s">
        <v>9660</v>
      </c>
      <c r="D3347" s="918" t="s">
        <v>1957</v>
      </c>
      <c r="E3347" s="922">
        <v>61</v>
      </c>
      <c r="F3347" s="662"/>
      <c r="G3347" s="662"/>
      <c r="H3347" s="662" t="str">
        <f t="shared" si="53"/>
        <v>SARJETA TRIANGULAR DE CONCRETO - STC 80-17 MOLDADA NO LOCAL COM EXTRUSORA E CONCRETO USINADO - ESCAVAÇÃO MECÂNICA - AREIA E BRITA COMERCIAIS</v>
      </c>
      <c r="I3347" s="662" t="str">
        <f t="shared" si="53"/>
        <v>M</v>
      </c>
    </row>
    <row r="3348" spans="2:9" ht="30">
      <c r="B3348" s="439">
        <v>2003288</v>
      </c>
      <c r="C3348" s="1" t="s">
        <v>9661</v>
      </c>
      <c r="D3348" s="439" t="s">
        <v>1957</v>
      </c>
      <c r="E3348" s="921">
        <v>51.18</v>
      </c>
      <c r="F3348" s="662"/>
      <c r="G3348" s="662"/>
      <c r="H3348" s="662" t="str">
        <f t="shared" si="53"/>
        <v>SARJETA TRIANGULAR DE CONCRETO - STC 80-17 MOLDADA NO LOCAL COM EXTRUSORA E CONCRETO USINADO - ESCAVAÇÃO MECÂNICA - AREIA EXTRAÍDA E BRITA PRODUZIDA</v>
      </c>
      <c r="I3348" s="662" t="str">
        <f t="shared" si="53"/>
        <v>M</v>
      </c>
    </row>
    <row r="3349" spans="2:9">
      <c r="B3349" s="918">
        <v>2003265</v>
      </c>
      <c r="C3349" s="919" t="s">
        <v>9662</v>
      </c>
      <c r="D3349" s="918" t="s">
        <v>1957</v>
      </c>
      <c r="E3349" s="922">
        <v>58.13</v>
      </c>
      <c r="F3349" s="662"/>
      <c r="G3349" s="662"/>
      <c r="H3349" s="662" t="str">
        <f t="shared" si="53"/>
        <v>SARJETA TRIANGULAR DE CONCRETO - STC 88-20 - ESCAVAÇÃO MECÂNICA - AREIA E BRITA COMERCIAIS</v>
      </c>
      <c r="I3349" s="662" t="str">
        <f t="shared" si="53"/>
        <v>M</v>
      </c>
    </row>
    <row r="3350" spans="2:9">
      <c r="B3350" s="439">
        <v>2003266</v>
      </c>
      <c r="C3350" s="1" t="s">
        <v>9663</v>
      </c>
      <c r="D3350" s="439" t="s">
        <v>1957</v>
      </c>
      <c r="E3350" s="921">
        <v>47</v>
      </c>
      <c r="F3350" s="662"/>
      <c r="G3350" s="662"/>
      <c r="H3350" s="662" t="str">
        <f t="shared" si="53"/>
        <v>SARJETA TRIANGULAR DE CONCRETO - STC 88-20 - ESCAVAÇÃO MECÂNICA - AREIA EXTRAÍDA E BRITA PRODUZIDA</v>
      </c>
      <c r="I3350" s="662" t="str">
        <f t="shared" si="53"/>
        <v>M</v>
      </c>
    </row>
    <row r="3351" spans="2:9" ht="30">
      <c r="B3351" s="918">
        <v>2003267</v>
      </c>
      <c r="C3351" s="919" t="s">
        <v>9664</v>
      </c>
      <c r="D3351" s="918" t="s">
        <v>1957</v>
      </c>
      <c r="E3351" s="922">
        <v>68.680000000000007</v>
      </c>
      <c r="F3351" s="662"/>
      <c r="G3351" s="662"/>
      <c r="H3351" s="662" t="str">
        <f t="shared" si="53"/>
        <v>SARJETA TRIANGULAR DE CONCRETO - STC 88-20 MOLDADA NO LOCAL COM EXTRUSORA E CONCRETO USINADO - ESCAVAÇÃO MECÂNICA - AREIA E BRITA COMERCIAIS</v>
      </c>
      <c r="I3351" s="662" t="str">
        <f t="shared" si="53"/>
        <v>M</v>
      </c>
    </row>
    <row r="3352" spans="2:9" ht="30">
      <c r="B3352" s="439">
        <v>2003268</v>
      </c>
      <c r="C3352" s="1" t="s">
        <v>9665</v>
      </c>
      <c r="D3352" s="439" t="s">
        <v>1957</v>
      </c>
      <c r="E3352" s="921">
        <v>57.52</v>
      </c>
      <c r="F3352" s="662"/>
      <c r="G3352" s="662"/>
      <c r="H3352" s="662" t="str">
        <f t="shared" si="53"/>
        <v>SARJETA TRIANGULAR DE CONCRETO - STC 88-20 MOLDADA NO LOCAL COM EXTRUSORA E CONCRETO USINADO - ESCAVAÇÃO MECÂNICA - AREIA EXTRAÍDA E BRITA PRODUZIDA</v>
      </c>
      <c r="I3352" s="662" t="str">
        <f t="shared" si="53"/>
        <v>M</v>
      </c>
    </row>
    <row r="3353" spans="2:9">
      <c r="B3353" s="918">
        <v>2003289</v>
      </c>
      <c r="C3353" s="919" t="s">
        <v>9666</v>
      </c>
      <c r="D3353" s="918" t="s">
        <v>1957</v>
      </c>
      <c r="E3353" s="922">
        <v>21.01</v>
      </c>
      <c r="F3353" s="662"/>
      <c r="G3353" s="662"/>
      <c r="H3353" s="662" t="str">
        <f t="shared" si="53"/>
        <v>SARJETA TRIANGULAR DE GRAMA - STG 100-20 - ESCAVAÇÃO MECÂNICA</v>
      </c>
      <c r="I3353" s="662" t="str">
        <f t="shared" si="53"/>
        <v>M</v>
      </c>
    </row>
    <row r="3354" spans="2:9">
      <c r="B3354" s="439">
        <v>2003338</v>
      </c>
      <c r="C3354" s="1" t="s">
        <v>9667</v>
      </c>
      <c r="D3354" s="439" t="s">
        <v>1957</v>
      </c>
      <c r="E3354" s="921">
        <v>26.38</v>
      </c>
      <c r="F3354" s="662"/>
      <c r="G3354" s="662"/>
      <c r="H3354" s="662" t="str">
        <f t="shared" si="53"/>
        <v>SARJETA TRIANGULAR DE GRAMA - STG 125-25 - ESCAVAÇÃO MECÂNICA</v>
      </c>
      <c r="I3354" s="662" t="str">
        <f t="shared" si="53"/>
        <v>M</v>
      </c>
    </row>
    <row r="3355" spans="2:9">
      <c r="B3355" s="918">
        <v>2003290</v>
      </c>
      <c r="C3355" s="919" t="s">
        <v>9668</v>
      </c>
      <c r="D3355" s="918" t="s">
        <v>1957</v>
      </c>
      <c r="E3355" s="922">
        <v>17.399999999999999</v>
      </c>
      <c r="F3355" s="662"/>
      <c r="G3355" s="662"/>
      <c r="H3355" s="662" t="str">
        <f t="shared" si="53"/>
        <v>SARJETA TRIANGULAR DE GRAMA - STG 80-15 - ESCAVAÇÃO MECÂNICA</v>
      </c>
      <c r="I3355" s="662" t="str">
        <f t="shared" si="53"/>
        <v>M</v>
      </c>
    </row>
    <row r="3356" spans="2:9">
      <c r="B3356" s="439">
        <v>2003300</v>
      </c>
      <c r="C3356" s="1" t="s">
        <v>9669</v>
      </c>
      <c r="D3356" s="439" t="s">
        <v>1957</v>
      </c>
      <c r="E3356" s="921">
        <v>9.1</v>
      </c>
      <c r="F3356" s="662"/>
      <c r="G3356" s="662"/>
      <c r="H3356" s="662" t="str">
        <f t="shared" si="53"/>
        <v>SARJETA TRIANGULAR SEM REVESTIMENTO - STT 100-20 - ESCAVAÇÃO MECÂNICA</v>
      </c>
      <c r="I3356" s="662" t="str">
        <f t="shared" si="53"/>
        <v>M</v>
      </c>
    </row>
    <row r="3357" spans="2:9">
      <c r="B3357" s="918">
        <v>2003299</v>
      </c>
      <c r="C3357" s="919" t="s">
        <v>9670</v>
      </c>
      <c r="D3357" s="918" t="s">
        <v>1957</v>
      </c>
      <c r="E3357" s="922">
        <v>11.49</v>
      </c>
      <c r="F3357" s="662"/>
      <c r="G3357" s="662"/>
      <c r="H3357" s="662" t="str">
        <f t="shared" si="53"/>
        <v>SARJETA TRIANGULAR SEM REVESTIMENTO - STT 125-25 - ESCAVAÇÃO MECÂNICA</v>
      </c>
      <c r="I3357" s="662" t="str">
        <f t="shared" si="53"/>
        <v>M</v>
      </c>
    </row>
    <row r="3358" spans="2:9">
      <c r="B3358" s="439">
        <v>2003301</v>
      </c>
      <c r="C3358" s="1" t="s">
        <v>9671</v>
      </c>
      <c r="D3358" s="439" t="s">
        <v>1957</v>
      </c>
      <c r="E3358" s="921">
        <v>7.94</v>
      </c>
      <c r="F3358" s="662"/>
      <c r="G3358" s="662"/>
      <c r="H3358" s="662" t="str">
        <f t="shared" si="53"/>
        <v>SARJETA TRIANGULAR SEM REVESTIMENTO - STT 80-15 - ESCAVAÇÃO MECÂNICA</v>
      </c>
      <c r="I3358" s="662" t="str">
        <f t="shared" si="53"/>
        <v>M</v>
      </c>
    </row>
    <row r="3359" spans="2:9">
      <c r="B3359" s="918">
        <v>2004513</v>
      </c>
      <c r="C3359" s="919" t="s">
        <v>9672</v>
      </c>
      <c r="D3359" s="918" t="s">
        <v>1957</v>
      </c>
      <c r="E3359" s="922">
        <v>0.18</v>
      </c>
      <c r="F3359" s="662"/>
      <c r="G3359" s="662"/>
      <c r="H3359" s="662" t="str">
        <f t="shared" si="53"/>
        <v>SELO ASFÁLTICO DE MICROVALA PARA DRENO DE PAVIMENTO COM GEOCOMPOSTO</v>
      </c>
      <c r="I3359" s="662" t="str">
        <f t="shared" si="53"/>
        <v>M</v>
      </c>
    </row>
    <row r="3360" spans="2:9">
      <c r="B3360" s="439">
        <v>2003365</v>
      </c>
      <c r="C3360" s="1" t="s">
        <v>9673</v>
      </c>
      <c r="D3360" s="439" t="s">
        <v>1957</v>
      </c>
      <c r="E3360" s="921">
        <v>1124.19</v>
      </c>
      <c r="F3360" s="662"/>
      <c r="G3360" s="662"/>
      <c r="H3360" s="662" t="str">
        <f t="shared" si="53"/>
        <v>TRANSPOSIÇÃO DE SEGMENTOS DE SARJETA - TSS 120 - AREIA E BRITA COMERCIAIS</v>
      </c>
      <c r="I3360" s="662" t="str">
        <f t="shared" si="53"/>
        <v>M</v>
      </c>
    </row>
    <row r="3361" spans="2:9">
      <c r="B3361" s="918">
        <v>2003364</v>
      </c>
      <c r="C3361" s="919" t="s">
        <v>9674</v>
      </c>
      <c r="D3361" s="918" t="s">
        <v>1957</v>
      </c>
      <c r="E3361" s="922">
        <v>998.91</v>
      </c>
      <c r="F3361" s="662"/>
      <c r="G3361" s="662"/>
      <c r="H3361" s="662" t="str">
        <f t="shared" si="53"/>
        <v>TRANSPOSIÇÃO DE SEGMENTOS DE SARJETA - TSS 120 - AREIA EXTRAÍDA E BRITA PRODUZIDA</v>
      </c>
      <c r="I3361" s="662" t="str">
        <f t="shared" si="53"/>
        <v>M</v>
      </c>
    </row>
    <row r="3362" spans="2:9">
      <c r="B3362" s="439">
        <v>2003097</v>
      </c>
      <c r="C3362" s="1" t="s">
        <v>9675</v>
      </c>
      <c r="D3362" s="439" t="s">
        <v>1957</v>
      </c>
      <c r="E3362" s="921">
        <v>1178.21</v>
      </c>
      <c r="F3362" s="662"/>
      <c r="G3362" s="662"/>
      <c r="H3362" s="662" t="str">
        <f t="shared" si="53"/>
        <v>TRANSPOSIÇÃO DE SEGMENTOS DE SARJETA - TSS 130 - AREIA E BRITA COMERCIAIS</v>
      </c>
      <c r="I3362" s="662" t="str">
        <f t="shared" si="53"/>
        <v>M</v>
      </c>
    </row>
    <row r="3363" spans="2:9">
      <c r="B3363" s="918">
        <v>2003098</v>
      </c>
      <c r="C3363" s="919" t="s">
        <v>9676</v>
      </c>
      <c r="D3363" s="918" t="s">
        <v>1957</v>
      </c>
      <c r="E3363" s="922">
        <v>1049.48</v>
      </c>
      <c r="F3363" s="662"/>
      <c r="G3363" s="662"/>
      <c r="H3363" s="662" t="str">
        <f t="shared" si="53"/>
        <v>TRANSPOSIÇÃO DE SEGMENTOS DE SARJETA - TSS 130 - AREIA EXTRAÍDA E BRITA PRODUZIDA</v>
      </c>
      <c r="I3363" s="662" t="str">
        <f t="shared" si="53"/>
        <v>M</v>
      </c>
    </row>
    <row r="3364" spans="2:9">
      <c r="B3364" s="439">
        <v>2003363</v>
      </c>
      <c r="C3364" s="1" t="s">
        <v>9677</v>
      </c>
      <c r="D3364" s="439" t="s">
        <v>1957</v>
      </c>
      <c r="E3364" s="921">
        <v>1219.5</v>
      </c>
      <c r="F3364" s="662"/>
      <c r="G3364" s="662"/>
      <c r="H3364" s="662" t="str">
        <f t="shared" si="53"/>
        <v>TRANSPOSIÇÃO DE SEGMENTOS DE SARJETA - TSS 140 - AREIA E BRITA COMERCIAIS</v>
      </c>
      <c r="I3364" s="662" t="str">
        <f t="shared" si="53"/>
        <v>M</v>
      </c>
    </row>
    <row r="3365" spans="2:9">
      <c r="B3365" s="918">
        <v>2003362</v>
      </c>
      <c r="C3365" s="919" t="s">
        <v>9678</v>
      </c>
      <c r="D3365" s="918" t="s">
        <v>1957</v>
      </c>
      <c r="E3365" s="922">
        <v>1090.25</v>
      </c>
      <c r="F3365" s="662"/>
      <c r="G3365" s="662"/>
      <c r="H3365" s="662" t="str">
        <f t="shared" si="53"/>
        <v>TRANSPOSIÇÃO DE SEGMENTOS DE SARJETA - TSS 140 - AREIA EXTRAÍDA E BRITA PRODUZIDA</v>
      </c>
      <c r="I3365" s="662" t="str">
        <f t="shared" si="53"/>
        <v>M</v>
      </c>
    </row>
    <row r="3366" spans="2:9">
      <c r="B3366" s="439">
        <v>2003099</v>
      </c>
      <c r="C3366" s="1" t="s">
        <v>9679</v>
      </c>
      <c r="D3366" s="439" t="s">
        <v>1957</v>
      </c>
      <c r="E3366" s="921">
        <v>1278.05</v>
      </c>
      <c r="F3366" s="662"/>
      <c r="G3366" s="662"/>
      <c r="H3366" s="662" t="str">
        <f t="shared" si="53"/>
        <v>TRANSPOSIÇÃO DE SEGMENTOS DE SARJETA - TSS 150 - AREIA E BRITA COMERCIAIS</v>
      </c>
      <c r="I3366" s="662" t="str">
        <f t="shared" si="53"/>
        <v>M</v>
      </c>
    </row>
    <row r="3367" spans="2:9">
      <c r="B3367" s="918">
        <v>2003100</v>
      </c>
      <c r="C3367" s="919" t="s">
        <v>9680</v>
      </c>
      <c r="D3367" s="918" t="s">
        <v>1957</v>
      </c>
      <c r="E3367" s="922">
        <v>1144.32</v>
      </c>
      <c r="F3367" s="662"/>
      <c r="G3367" s="662"/>
      <c r="H3367" s="662" t="str">
        <f t="shared" si="53"/>
        <v>TRANSPOSIÇÃO DE SEGMENTOS DE SARJETA - TSS 150 - AREIA EXTRAÍDA E BRITA PRODUZIDA</v>
      </c>
      <c r="I3367" s="662" t="str">
        <f t="shared" si="53"/>
        <v>M</v>
      </c>
    </row>
    <row r="3368" spans="2:9">
      <c r="B3368" s="439">
        <v>2003361</v>
      </c>
      <c r="C3368" s="1" t="s">
        <v>9681</v>
      </c>
      <c r="D3368" s="439" t="s">
        <v>1957</v>
      </c>
      <c r="E3368" s="921">
        <v>1457.12</v>
      </c>
      <c r="F3368" s="662"/>
      <c r="G3368" s="662"/>
      <c r="H3368" s="662" t="str">
        <f t="shared" si="53"/>
        <v>TRANSPOSIÇÃO DE SEGMENTOS DE SARJETA - TSS 170 - AREIA E BRITA COMERCIAIS</v>
      </c>
      <c r="I3368" s="662" t="str">
        <f t="shared" si="53"/>
        <v>M</v>
      </c>
    </row>
    <row r="3369" spans="2:9">
      <c r="B3369" s="918">
        <v>2003360</v>
      </c>
      <c r="C3369" s="919" t="s">
        <v>9682</v>
      </c>
      <c r="D3369" s="918" t="s">
        <v>1957</v>
      </c>
      <c r="E3369" s="922">
        <v>1318.25</v>
      </c>
      <c r="F3369" s="662"/>
      <c r="G3369" s="662"/>
      <c r="H3369" s="662" t="str">
        <f t="shared" si="53"/>
        <v>TRANSPOSIÇÃO DE SEGMENTOS DE SARJETA - TSS 170 - AREIA EXTRAÍDA E BRITA PRODUZIDA</v>
      </c>
      <c r="I3369" s="662" t="str">
        <f t="shared" si="53"/>
        <v>M</v>
      </c>
    </row>
    <row r="3370" spans="2:9">
      <c r="B3370" s="439">
        <v>2003101</v>
      </c>
      <c r="C3370" s="1" t="s">
        <v>9683</v>
      </c>
      <c r="D3370" s="439" t="s">
        <v>1957</v>
      </c>
      <c r="E3370" s="921">
        <v>1629</v>
      </c>
      <c r="F3370" s="662"/>
      <c r="G3370" s="662"/>
      <c r="H3370" s="662" t="str">
        <f t="shared" si="53"/>
        <v>TRANSPOSIÇÃO DE SEGMENTOS DE SARJETA - TSS 200 - AREIA E BRITA COMERCIAIS</v>
      </c>
      <c r="I3370" s="662" t="str">
        <f t="shared" si="53"/>
        <v>M</v>
      </c>
    </row>
    <row r="3371" spans="2:9">
      <c r="B3371" s="918">
        <v>2003102</v>
      </c>
      <c r="C3371" s="919" t="s">
        <v>9684</v>
      </c>
      <c r="D3371" s="918" t="s">
        <v>1957</v>
      </c>
      <c r="E3371" s="922">
        <v>1480.49</v>
      </c>
      <c r="F3371" s="662"/>
      <c r="G3371" s="662"/>
      <c r="H3371" s="662" t="str">
        <f t="shared" si="53"/>
        <v>TRANSPOSIÇÃO DE SEGMENTOS DE SARJETA - TSS 200 - AREIA EXTRAÍDA E BRITA PRODUZIDA</v>
      </c>
      <c r="I3371" s="662" t="str">
        <f t="shared" si="53"/>
        <v>M</v>
      </c>
    </row>
    <row r="3372" spans="2:9">
      <c r="B3372" s="439">
        <v>2003869</v>
      </c>
      <c r="C3372" s="1" t="s">
        <v>9685</v>
      </c>
      <c r="D3372" s="439" t="s">
        <v>1957</v>
      </c>
      <c r="E3372" s="921">
        <v>195.72</v>
      </c>
      <c r="F3372" s="662"/>
      <c r="G3372" s="662"/>
      <c r="H3372" s="662" t="str">
        <f t="shared" si="53"/>
        <v>TUBO DE CONCRETO PA1 COMERCIAL PARA DRENAGEM - D = 0,50 M - FORNECIMENTO E INSTALAÇÃO</v>
      </c>
      <c r="I3372" s="662" t="str">
        <f t="shared" si="53"/>
        <v>M</v>
      </c>
    </row>
    <row r="3373" spans="2:9">
      <c r="B3373" s="918">
        <v>2003822</v>
      </c>
      <c r="C3373" s="919" t="s">
        <v>4104</v>
      </c>
      <c r="D3373" s="918" t="s">
        <v>1957</v>
      </c>
      <c r="E3373" s="920">
        <v>233.87</v>
      </c>
      <c r="F3373" s="662"/>
      <c r="G3373" s="662"/>
      <c r="H3373" s="662" t="str">
        <f t="shared" si="53"/>
        <v>TUBO DE CONCRETO PA1 COMERCIAL PARA DRENAGEM - D = 0,60 M - FORNECIMENTO E INSTALAÇÃO</v>
      </c>
      <c r="I3373" s="662" t="str">
        <f t="shared" si="53"/>
        <v>M</v>
      </c>
    </row>
    <row r="3374" spans="2:9">
      <c r="B3374" s="439">
        <v>2003826</v>
      </c>
      <c r="C3374" s="1" t="s">
        <v>9686</v>
      </c>
      <c r="D3374" s="439" t="s">
        <v>1957</v>
      </c>
      <c r="E3374" s="608">
        <v>365.94</v>
      </c>
      <c r="F3374" s="662"/>
      <c r="G3374" s="662"/>
      <c r="H3374" s="662" t="str">
        <f t="shared" si="53"/>
        <v>TUBO DE CONCRETO PA1 COMERCIAL PARA DRENAGEM - D = 0,80 M - FORNECIMENTO E INSTALAÇÃO</v>
      </c>
      <c r="I3374" s="662" t="str">
        <f t="shared" si="53"/>
        <v>M</v>
      </c>
    </row>
    <row r="3375" spans="2:9">
      <c r="B3375" s="918">
        <v>2003830</v>
      </c>
      <c r="C3375" s="919" t="s">
        <v>9687</v>
      </c>
      <c r="D3375" s="918" t="s">
        <v>1957</v>
      </c>
      <c r="E3375" s="920">
        <v>480.86</v>
      </c>
      <c r="F3375" s="662"/>
      <c r="G3375" s="662"/>
      <c r="H3375" s="662" t="str">
        <f t="shared" si="53"/>
        <v>TUBO DE CONCRETO PA1 COMERCIAL PARA DRENAGEM - D = 1,00 M - FORNECIMENTO E INSTALAÇÃO</v>
      </c>
      <c r="I3375" s="662" t="str">
        <f t="shared" si="53"/>
        <v>M</v>
      </c>
    </row>
    <row r="3376" spans="2:9">
      <c r="B3376" s="439">
        <v>2003834</v>
      </c>
      <c r="C3376" s="1" t="s">
        <v>9688</v>
      </c>
      <c r="D3376" s="439" t="s">
        <v>1957</v>
      </c>
      <c r="E3376" s="608">
        <v>643.86</v>
      </c>
      <c r="F3376" s="662"/>
      <c r="G3376" s="662"/>
      <c r="H3376" s="662" t="str">
        <f t="shared" si="53"/>
        <v>TUBO DE CONCRETO PA1 COMERCIAL PARA DRENAGEM - D = 1,20 M - FORNECIMENTO E INSTALAÇÃO</v>
      </c>
      <c r="I3376" s="662" t="str">
        <f t="shared" si="53"/>
        <v>M</v>
      </c>
    </row>
    <row r="3377" spans="2:9">
      <c r="B3377" s="918">
        <v>2003838</v>
      </c>
      <c r="C3377" s="919" t="s">
        <v>9689</v>
      </c>
      <c r="D3377" s="918" t="s">
        <v>1957</v>
      </c>
      <c r="E3377" s="922">
        <v>1130.21</v>
      </c>
      <c r="F3377" s="662"/>
      <c r="G3377" s="662"/>
      <c r="H3377" s="662" t="str">
        <f t="shared" si="53"/>
        <v>TUBO DE CONCRETO PA1 COMERCIAL PARA DRENAGEM - D = 1,50 M - FORNECIMENTO E INSTALAÇÃO</v>
      </c>
      <c r="I3377" s="662" t="str">
        <f t="shared" si="53"/>
        <v>M</v>
      </c>
    </row>
    <row r="3378" spans="2:9" ht="30">
      <c r="B3378" s="439">
        <v>2003768</v>
      </c>
      <c r="C3378" s="1" t="s">
        <v>9690</v>
      </c>
      <c r="D3378" s="439" t="s">
        <v>1957</v>
      </c>
      <c r="E3378" s="608">
        <v>196.34</v>
      </c>
      <c r="F3378" s="662"/>
      <c r="G3378" s="662"/>
      <c r="H3378" s="662" t="str">
        <f t="shared" si="53"/>
        <v>TUBO DE CONCRETO PA1 PRODUZIDO NA OBRA PARA DRENAGEM - D = 0,60 M - AREIA E BRITA COMERCIAIS - FORNECIMENTO E INSTALAÇÃO</v>
      </c>
      <c r="I3378" s="662" t="str">
        <f t="shared" si="53"/>
        <v>M</v>
      </c>
    </row>
    <row r="3379" spans="2:9" ht="30">
      <c r="B3379" s="918">
        <v>2003873</v>
      </c>
      <c r="C3379" s="919" t="s">
        <v>9691</v>
      </c>
      <c r="D3379" s="918" t="s">
        <v>1957</v>
      </c>
      <c r="E3379" s="920">
        <v>179.1</v>
      </c>
      <c r="F3379" s="662"/>
      <c r="G3379" s="662"/>
      <c r="H3379" s="662" t="str">
        <f t="shared" si="53"/>
        <v>TUBO DE CONCRETO PA1 PRODUZIDO NA OBRA PARA DRENAGEM - D = 0,60 M - AREIA EXTRAÍDA E BRITA PRODUZIDA - FORNECIMENTO E INSTALAÇÃO</v>
      </c>
      <c r="I3379" s="662" t="str">
        <f t="shared" si="53"/>
        <v>M</v>
      </c>
    </row>
    <row r="3380" spans="2:9" ht="30">
      <c r="B3380" s="439">
        <v>2003772</v>
      </c>
      <c r="C3380" s="1" t="s">
        <v>9692</v>
      </c>
      <c r="D3380" s="439" t="s">
        <v>1957</v>
      </c>
      <c r="E3380" s="608">
        <v>288.10000000000002</v>
      </c>
      <c r="F3380" s="662"/>
      <c r="G3380" s="662"/>
      <c r="H3380" s="662" t="str">
        <f t="shared" si="53"/>
        <v>TUBO DE CONCRETO PA1 PRODUZIDO NA OBRA PARA DRENAGEM - D = 0,80 M - AREIA E BRITA COMERCIAIS - FORNECIMENTO E INSTALAÇÃO</v>
      </c>
      <c r="I3380" s="662" t="str">
        <f t="shared" si="53"/>
        <v>M</v>
      </c>
    </row>
    <row r="3381" spans="2:9" ht="30">
      <c r="B3381" s="918">
        <v>2003877</v>
      </c>
      <c r="C3381" s="919" t="s">
        <v>9693</v>
      </c>
      <c r="D3381" s="918" t="s">
        <v>1957</v>
      </c>
      <c r="E3381" s="920">
        <v>260.77999999999997</v>
      </c>
      <c r="F3381" s="662"/>
      <c r="G3381" s="662"/>
      <c r="H3381" s="662" t="str">
        <f t="shared" si="53"/>
        <v>TUBO DE CONCRETO PA1 PRODUZIDO NA OBRA PARA DRENAGEM - D = 0,80 M - AREIA EXTRAÍDA E BRITA PRODUZIDA - FORNECIMENTO E INSTALAÇÃO</v>
      </c>
      <c r="I3381" s="662" t="str">
        <f t="shared" si="53"/>
        <v>M</v>
      </c>
    </row>
    <row r="3382" spans="2:9" ht="30">
      <c r="B3382" s="439">
        <v>2003776</v>
      </c>
      <c r="C3382" s="1" t="s">
        <v>9694</v>
      </c>
      <c r="D3382" s="439" t="s">
        <v>1957</v>
      </c>
      <c r="E3382" s="608">
        <v>470.47</v>
      </c>
      <c r="F3382" s="662"/>
      <c r="G3382" s="662"/>
      <c r="H3382" s="662" t="str">
        <f t="shared" si="53"/>
        <v>TUBO DE CONCRETO PA1 PRODUZIDO NA OBRA PARA DRENAGEM - D = 1,00 M - AREIA E BRITA COMERCIAIS - FORNECIMENTO E INSTALAÇÃO</v>
      </c>
      <c r="I3382" s="662" t="str">
        <f t="shared" si="53"/>
        <v>M</v>
      </c>
    </row>
    <row r="3383" spans="2:9" ht="30">
      <c r="B3383" s="918">
        <v>2003881</v>
      </c>
      <c r="C3383" s="919" t="s">
        <v>9695</v>
      </c>
      <c r="D3383" s="918" t="s">
        <v>1957</v>
      </c>
      <c r="E3383" s="920">
        <v>433.04</v>
      </c>
      <c r="F3383" s="662"/>
      <c r="G3383" s="662"/>
      <c r="H3383" s="662" t="str">
        <f t="shared" si="53"/>
        <v>TUBO DE CONCRETO PA1 PRODUZIDO NA OBRA PARA DRENAGEM - D = 1,00 M - AREIA EXTRAÍDA E BRITA PRODUZIDA - FORNECIMENTO E INSTALAÇÃO</v>
      </c>
      <c r="I3383" s="662" t="str">
        <f t="shared" si="53"/>
        <v>M</v>
      </c>
    </row>
    <row r="3384" spans="2:9" ht="30">
      <c r="B3384" s="439">
        <v>2003780</v>
      </c>
      <c r="C3384" s="1" t="s">
        <v>9696</v>
      </c>
      <c r="D3384" s="439" t="s">
        <v>1957</v>
      </c>
      <c r="E3384" s="608">
        <v>627.12</v>
      </c>
      <c r="F3384" s="662"/>
      <c r="G3384" s="662"/>
      <c r="H3384" s="662" t="str">
        <f t="shared" si="53"/>
        <v>TUBO DE CONCRETO PA1 PRODUZIDO NA OBRA PARA DRENAGEM - D = 1,20 M - AREIA E BRITA COMERCIAIS - FORNECIMENTO E INSTALAÇÃO</v>
      </c>
      <c r="I3384" s="662" t="str">
        <f t="shared" si="53"/>
        <v>M</v>
      </c>
    </row>
    <row r="3385" spans="2:9" ht="30">
      <c r="B3385" s="918">
        <v>2003885</v>
      </c>
      <c r="C3385" s="919" t="s">
        <v>9697</v>
      </c>
      <c r="D3385" s="918" t="s">
        <v>1957</v>
      </c>
      <c r="E3385" s="920">
        <v>572.41</v>
      </c>
      <c r="F3385" s="662"/>
      <c r="G3385" s="662"/>
      <c r="H3385" s="662" t="str">
        <f t="shared" si="53"/>
        <v>TUBO DE CONCRETO PA1 PRODUZIDO NA OBRA PARA DRENAGEM - D = 1,20 M - AREIA EXTRAÍDA E BRITA PRODUZIDA - FORNECIMENTO E INSTALAÇÃO</v>
      </c>
      <c r="I3385" s="662" t="str">
        <f t="shared" si="53"/>
        <v>M</v>
      </c>
    </row>
    <row r="3386" spans="2:9" ht="30">
      <c r="B3386" s="439">
        <v>2003784</v>
      </c>
      <c r="C3386" s="1" t="s">
        <v>9698</v>
      </c>
      <c r="D3386" s="439" t="s">
        <v>1957</v>
      </c>
      <c r="E3386" s="921">
        <v>976.09</v>
      </c>
      <c r="F3386" s="662"/>
      <c r="G3386" s="662"/>
      <c r="H3386" s="662" t="str">
        <f t="shared" si="53"/>
        <v>TUBO DE CONCRETO PA1 PRODUZIDO NA OBRA PARA DRENAGEM - D = 1,50 M - AREIA E BRITA COMERCIAIS - FORNECIMENTO E INSTALAÇÃO</v>
      </c>
      <c r="I3386" s="662" t="str">
        <f t="shared" si="53"/>
        <v>M</v>
      </c>
    </row>
    <row r="3387" spans="2:9" ht="30">
      <c r="B3387" s="918">
        <v>2003889</v>
      </c>
      <c r="C3387" s="919" t="s">
        <v>9699</v>
      </c>
      <c r="D3387" s="918" t="s">
        <v>1957</v>
      </c>
      <c r="E3387" s="922">
        <v>890.48</v>
      </c>
      <c r="F3387" s="662"/>
      <c r="G3387" s="662"/>
      <c r="H3387" s="662" t="str">
        <f t="shared" si="53"/>
        <v>TUBO DE CONCRETO PA1 PRODUZIDO NA OBRA PARA DRENAGEM - D = 1,50 M - AREIA EXTRAÍDA E BRITA PRODUZIDA - FORNECIMENTO E INSTALAÇÃO</v>
      </c>
      <c r="I3387" s="662" t="str">
        <f t="shared" si="53"/>
        <v>M</v>
      </c>
    </row>
    <row r="3388" spans="2:9">
      <c r="B3388" s="439">
        <v>2003870</v>
      </c>
      <c r="C3388" s="1" t="s">
        <v>9700</v>
      </c>
      <c r="D3388" s="439" t="s">
        <v>1957</v>
      </c>
      <c r="E3388" s="608">
        <v>209.65</v>
      </c>
      <c r="F3388" s="662"/>
      <c r="G3388" s="662"/>
      <c r="H3388" s="662" t="str">
        <f t="shared" si="53"/>
        <v>TUBO DE CONCRETO PA2 COMERCIAL PARA DRENAGEM - D = 0,50 M - FORNECIMENTO E INSTALAÇÃO</v>
      </c>
      <c r="I3388" s="662" t="str">
        <f t="shared" si="53"/>
        <v>M</v>
      </c>
    </row>
    <row r="3389" spans="2:9">
      <c r="B3389" s="918">
        <v>2003823</v>
      </c>
      <c r="C3389" s="919" t="s">
        <v>9701</v>
      </c>
      <c r="D3389" s="918" t="s">
        <v>1957</v>
      </c>
      <c r="E3389" s="920">
        <v>264.60000000000002</v>
      </c>
      <c r="F3389" s="662"/>
      <c r="G3389" s="662"/>
      <c r="H3389" s="662" t="str">
        <f t="shared" si="53"/>
        <v>TUBO DE CONCRETO PA2 COMERCIAL PARA DRENAGEM - D = 0,60 M - FORNECIMENTO E INSTALAÇÃO</v>
      </c>
      <c r="I3389" s="662" t="str">
        <f t="shared" si="53"/>
        <v>M</v>
      </c>
    </row>
    <row r="3390" spans="2:9">
      <c r="B3390" s="439">
        <v>2003827</v>
      </c>
      <c r="C3390" s="1" t="s">
        <v>9702</v>
      </c>
      <c r="D3390" s="439" t="s">
        <v>1957</v>
      </c>
      <c r="E3390" s="608">
        <v>383.26</v>
      </c>
      <c r="F3390" s="662"/>
      <c r="G3390" s="662"/>
      <c r="H3390" s="662" t="str">
        <f t="shared" si="53"/>
        <v>TUBO DE CONCRETO PA2 COMERCIAL PARA DRENAGEM - D = 0,80 M - FORNECIMENTO E INSTALAÇÃO</v>
      </c>
      <c r="I3390" s="662" t="str">
        <f t="shared" si="53"/>
        <v>M</v>
      </c>
    </row>
    <row r="3391" spans="2:9">
      <c r="B3391" s="918">
        <v>2003831</v>
      </c>
      <c r="C3391" s="919" t="s">
        <v>9703</v>
      </c>
      <c r="D3391" s="918" t="s">
        <v>1957</v>
      </c>
      <c r="E3391" s="920">
        <v>520.57000000000005</v>
      </c>
      <c r="F3391" s="662"/>
      <c r="G3391" s="662"/>
      <c r="H3391" s="662" t="str">
        <f t="shared" si="53"/>
        <v>TUBO DE CONCRETO PA2 COMERCIAL PARA DRENAGEM - D = 1,00 M - FORNECIMENTO E INSTALAÇÃO</v>
      </c>
      <c r="I3391" s="662" t="str">
        <f t="shared" si="53"/>
        <v>M</v>
      </c>
    </row>
    <row r="3392" spans="2:9">
      <c r="B3392" s="439">
        <v>2003835</v>
      </c>
      <c r="C3392" s="1" t="s">
        <v>9704</v>
      </c>
      <c r="D3392" s="439" t="s">
        <v>1957</v>
      </c>
      <c r="E3392" s="608">
        <v>701.51</v>
      </c>
      <c r="F3392" s="662"/>
      <c r="G3392" s="662"/>
      <c r="H3392" s="662" t="str">
        <f t="shared" si="53"/>
        <v>TUBO DE CONCRETO PA2 COMERCIAL PARA DRENAGEM - D = 1,20 M - FORNECIMENTO E INSTALAÇÃO</v>
      </c>
      <c r="I3392" s="662" t="str">
        <f t="shared" si="53"/>
        <v>M</v>
      </c>
    </row>
    <row r="3393" spans="2:9">
      <c r="B3393" s="918">
        <v>2003839</v>
      </c>
      <c r="C3393" s="919" t="s">
        <v>9705</v>
      </c>
      <c r="D3393" s="918" t="s">
        <v>1957</v>
      </c>
      <c r="E3393" s="922">
        <v>1158.99</v>
      </c>
      <c r="F3393" s="662"/>
      <c r="G3393" s="662"/>
      <c r="H3393" s="662" t="str">
        <f t="shared" si="53"/>
        <v>TUBO DE CONCRETO PA2 COMERCIAL PARA DRENAGEM - D = 1,50 M - FORNECIMENTO E INSTALAÇÃO</v>
      </c>
      <c r="I3393" s="662" t="str">
        <f t="shared" si="53"/>
        <v>M</v>
      </c>
    </row>
    <row r="3394" spans="2:9" ht="30">
      <c r="B3394" s="439">
        <v>2003769</v>
      </c>
      <c r="C3394" s="1" t="s">
        <v>9706</v>
      </c>
      <c r="D3394" s="439" t="s">
        <v>1957</v>
      </c>
      <c r="E3394" s="608">
        <v>211.18</v>
      </c>
      <c r="F3394" s="662"/>
      <c r="G3394" s="662"/>
      <c r="H3394" s="662" t="str">
        <f t="shared" si="53"/>
        <v>TUBO DE CONCRETO PA2 PRODUZIDO NA OBRA PARA DRENAGEM - D = 0,60 M - AREIA E BRITA COMERCIAIS - FORNECIMENTO E INSTALAÇÃO</v>
      </c>
      <c r="I3394" s="662" t="str">
        <f t="shared" si="53"/>
        <v>M</v>
      </c>
    </row>
    <row r="3395" spans="2:9" ht="30">
      <c r="B3395" s="918">
        <v>2003874</v>
      </c>
      <c r="C3395" s="919" t="s">
        <v>9707</v>
      </c>
      <c r="D3395" s="918" t="s">
        <v>1957</v>
      </c>
      <c r="E3395" s="922">
        <v>193.95</v>
      </c>
      <c r="F3395" s="662"/>
      <c r="G3395" s="662"/>
      <c r="H3395" s="662" t="str">
        <f t="shared" ref="H3395:I3458" si="54">UPPER(C3395)</f>
        <v>TUBO DE CONCRETO PA2 PRODUZIDO NA OBRA PARA DRENAGEM - D = 0,60 M - AREIA EXTRAÍDA E BRITA PRODUZIDA - FORNECIMENTO E INSTALAÇÃO</v>
      </c>
      <c r="I3395" s="662" t="str">
        <f t="shared" si="54"/>
        <v>M</v>
      </c>
    </row>
    <row r="3396" spans="2:9" ht="30">
      <c r="B3396" s="439">
        <v>2003773</v>
      </c>
      <c r="C3396" s="1" t="s">
        <v>9708</v>
      </c>
      <c r="D3396" s="439" t="s">
        <v>1957</v>
      </c>
      <c r="E3396" s="921">
        <v>347.44</v>
      </c>
      <c r="F3396" s="662"/>
      <c r="G3396" s="662"/>
      <c r="H3396" s="662" t="str">
        <f t="shared" si="54"/>
        <v>TUBO DE CONCRETO PA2 PRODUZIDO NA OBRA PARA DRENAGEM - D = 0,80 M - AREIA E BRITA COMERCIAIS - FORNECIMENTO E INSTALAÇÃO</v>
      </c>
      <c r="I3396" s="662" t="str">
        <f t="shared" si="54"/>
        <v>M</v>
      </c>
    </row>
    <row r="3397" spans="2:9" ht="30">
      <c r="B3397" s="918">
        <v>2003878</v>
      </c>
      <c r="C3397" s="919" t="s">
        <v>9709</v>
      </c>
      <c r="D3397" s="918" t="s">
        <v>1957</v>
      </c>
      <c r="E3397" s="922">
        <v>320.19</v>
      </c>
      <c r="F3397" s="662"/>
      <c r="G3397" s="662"/>
      <c r="H3397" s="662" t="str">
        <f t="shared" si="54"/>
        <v>TUBO DE CONCRETO PA2 PRODUZIDO NA OBRA PARA DRENAGEM - D = 0,80 M - AREIA EXTRAÍDA E BRITA PRODUZIDA - FORNECIMENTO E INSTALAÇÃO</v>
      </c>
      <c r="I3397" s="662" t="str">
        <f t="shared" si="54"/>
        <v>M</v>
      </c>
    </row>
    <row r="3398" spans="2:9" ht="30">
      <c r="B3398" s="439">
        <v>2003777</v>
      </c>
      <c r="C3398" s="1" t="s">
        <v>9710</v>
      </c>
      <c r="D3398" s="439" t="s">
        <v>1957</v>
      </c>
      <c r="E3398" s="921">
        <v>529.82000000000005</v>
      </c>
      <c r="F3398" s="662"/>
      <c r="G3398" s="662"/>
      <c r="H3398" s="662" t="str">
        <f t="shared" si="54"/>
        <v>TUBO DE CONCRETO PA2 PRODUZIDO NA OBRA PARA DRENAGEM - D = 1,00 M - AREIA E BRITA COMERCIAIS - FORNECIMENTO E INSTALAÇÃO</v>
      </c>
      <c r="I3398" s="662" t="str">
        <f t="shared" si="54"/>
        <v>M</v>
      </c>
    </row>
    <row r="3399" spans="2:9" ht="30">
      <c r="B3399" s="918">
        <v>2003882</v>
      </c>
      <c r="C3399" s="919" t="s">
        <v>9711</v>
      </c>
      <c r="D3399" s="918" t="s">
        <v>1957</v>
      </c>
      <c r="E3399" s="922">
        <v>492.45</v>
      </c>
      <c r="F3399" s="662"/>
      <c r="G3399" s="662"/>
      <c r="H3399" s="662" t="str">
        <f t="shared" si="54"/>
        <v>TUBO DE CONCRETO PA2 PRODUZIDO NA OBRA PARA DRENAGEM - D = 1,00 M - AREIA EXTRAÍDA E BRITA PRODUZIDA - FORNECIMENTO E INSTALAÇÃO</v>
      </c>
      <c r="I3399" s="662" t="str">
        <f t="shared" si="54"/>
        <v>M</v>
      </c>
    </row>
    <row r="3400" spans="2:9" ht="30">
      <c r="B3400" s="439">
        <v>2003781</v>
      </c>
      <c r="C3400" s="1" t="s">
        <v>9712</v>
      </c>
      <c r="D3400" s="439" t="s">
        <v>1957</v>
      </c>
      <c r="E3400" s="921">
        <v>760.64</v>
      </c>
      <c r="F3400" s="662"/>
      <c r="G3400" s="662"/>
      <c r="H3400" s="662" t="str">
        <f t="shared" si="54"/>
        <v>TUBO DE CONCRETO PA2 PRODUZIDO NA OBRA PARA DRENAGEM - D = 1,20 M - AREIA E BRITA COMERCIAIS - FORNECIMENTO E INSTALAÇÃO</v>
      </c>
      <c r="I3400" s="662" t="str">
        <f t="shared" si="54"/>
        <v>M</v>
      </c>
    </row>
    <row r="3401" spans="2:9" ht="30">
      <c r="B3401" s="918">
        <v>2003886</v>
      </c>
      <c r="C3401" s="919" t="s">
        <v>9713</v>
      </c>
      <c r="D3401" s="918" t="s">
        <v>1957</v>
      </c>
      <c r="E3401" s="922">
        <v>706.08</v>
      </c>
      <c r="F3401" s="662"/>
      <c r="G3401" s="662"/>
      <c r="H3401" s="662" t="str">
        <f t="shared" si="54"/>
        <v>TUBO DE CONCRETO PA2 PRODUZIDO NA OBRA PARA DRENAGEM - D = 1,20 M - AREIA EXTRAÍDA E BRITA PRODUZIDA - FORNECIMENTO E INSTALAÇÃO</v>
      </c>
      <c r="I3401" s="662" t="str">
        <f t="shared" si="54"/>
        <v>M</v>
      </c>
    </row>
    <row r="3402" spans="2:9" ht="30">
      <c r="B3402" s="439">
        <v>2003785</v>
      </c>
      <c r="C3402" s="1" t="s">
        <v>9714</v>
      </c>
      <c r="D3402" s="439" t="s">
        <v>1957</v>
      </c>
      <c r="E3402" s="921">
        <v>1183.8</v>
      </c>
      <c r="F3402" s="662"/>
      <c r="G3402" s="662"/>
      <c r="H3402" s="662" t="str">
        <f t="shared" si="54"/>
        <v>TUBO DE CONCRETO PA2 PRODUZIDO NA OBRA PARA DRENAGEM - D = 1,50 M - AREIA E BRITA COMERCIAIS - FORNECIMENTO E INSTALAÇÃO</v>
      </c>
      <c r="I3402" s="662" t="str">
        <f t="shared" si="54"/>
        <v>M</v>
      </c>
    </row>
    <row r="3403" spans="2:9" ht="30">
      <c r="B3403" s="918">
        <v>2003890</v>
      </c>
      <c r="C3403" s="919" t="s">
        <v>9715</v>
      </c>
      <c r="D3403" s="918" t="s">
        <v>1957</v>
      </c>
      <c r="E3403" s="922">
        <v>1098.4100000000001</v>
      </c>
      <c r="F3403" s="662"/>
      <c r="G3403" s="662"/>
      <c r="H3403" s="662" t="str">
        <f t="shared" si="54"/>
        <v>TUBO DE CONCRETO PA2 PRODUZIDO NA OBRA PARA DRENAGEM - D = 1,50 M - AREIA EXTRAÍDA E BRITA PRODUZIDA - FORNECIMENTO E INSTALAÇÃO</v>
      </c>
      <c r="I3403" s="662" t="str">
        <f t="shared" si="54"/>
        <v>M</v>
      </c>
    </row>
    <row r="3404" spans="2:9">
      <c r="B3404" s="439">
        <v>2003871</v>
      </c>
      <c r="C3404" s="1" t="s">
        <v>9716</v>
      </c>
      <c r="D3404" s="439" t="s">
        <v>1957</v>
      </c>
      <c r="E3404" s="921">
        <v>223.24</v>
      </c>
      <c r="F3404" s="662"/>
      <c r="G3404" s="662"/>
      <c r="H3404" s="662" t="str">
        <f t="shared" si="54"/>
        <v>TUBO DE CONCRETO PA3 COMERCIAL PARA DRENAGEM - D = 0,50 M - FORNECIMENTO E INSTALAÇÃO</v>
      </c>
      <c r="I3404" s="662" t="str">
        <f t="shared" si="54"/>
        <v>M</v>
      </c>
    </row>
    <row r="3405" spans="2:9">
      <c r="B3405" s="918">
        <v>2003824</v>
      </c>
      <c r="C3405" s="919" t="s">
        <v>9717</v>
      </c>
      <c r="D3405" s="918" t="s">
        <v>1957</v>
      </c>
      <c r="E3405" s="922">
        <v>287.68</v>
      </c>
      <c r="F3405" s="662"/>
      <c r="G3405" s="662"/>
      <c r="H3405" s="662" t="str">
        <f t="shared" si="54"/>
        <v>TUBO DE CONCRETO PA3 COMERCIAL PARA DRENAGEM - D = 0,60 M - FORNECIMENTO E INSTALAÇÃO</v>
      </c>
      <c r="I3405" s="662" t="str">
        <f t="shared" si="54"/>
        <v>M</v>
      </c>
    </row>
    <row r="3406" spans="2:9">
      <c r="B3406" s="439">
        <v>2003828</v>
      </c>
      <c r="C3406" s="1" t="s">
        <v>9718</v>
      </c>
      <c r="D3406" s="439" t="s">
        <v>1957</v>
      </c>
      <c r="E3406" s="921">
        <v>418.18</v>
      </c>
      <c r="F3406" s="662"/>
      <c r="G3406" s="662"/>
      <c r="H3406" s="662" t="str">
        <f t="shared" si="54"/>
        <v>TUBO DE CONCRETO PA3 COMERCIAL PARA DRENAGEM - D = 0,80 M - FORNECIMENTO E INSTALAÇÃO</v>
      </c>
      <c r="I3406" s="662" t="str">
        <f t="shared" si="54"/>
        <v>M</v>
      </c>
    </row>
    <row r="3407" spans="2:9">
      <c r="B3407" s="918">
        <v>2003832</v>
      </c>
      <c r="C3407" s="919" t="s">
        <v>9719</v>
      </c>
      <c r="D3407" s="918" t="s">
        <v>1957</v>
      </c>
      <c r="E3407" s="922">
        <v>568.82000000000005</v>
      </c>
      <c r="F3407" s="662"/>
      <c r="G3407" s="662"/>
      <c r="H3407" s="662" t="str">
        <f t="shared" si="54"/>
        <v>TUBO DE CONCRETO PA3 COMERCIAL PARA DRENAGEM - D = 1,00 M - FORNECIMENTO E INSTALAÇÃO</v>
      </c>
      <c r="I3407" s="662" t="str">
        <f t="shared" si="54"/>
        <v>M</v>
      </c>
    </row>
    <row r="3408" spans="2:9">
      <c r="B3408" s="439">
        <v>2003836</v>
      </c>
      <c r="C3408" s="1" t="s">
        <v>9720</v>
      </c>
      <c r="D3408" s="439" t="s">
        <v>1957</v>
      </c>
      <c r="E3408" s="921">
        <v>837.3</v>
      </c>
      <c r="F3408" s="662"/>
      <c r="G3408" s="662"/>
      <c r="H3408" s="662" t="str">
        <f t="shared" si="54"/>
        <v>TUBO DE CONCRETO PA3 COMERCIAL PARA DRENAGEM - D = 1,20 M - FORNECIMENTO E INSTALAÇÃO</v>
      </c>
      <c r="I3408" s="662" t="str">
        <f t="shared" si="54"/>
        <v>M</v>
      </c>
    </row>
    <row r="3409" spans="2:9">
      <c r="B3409" s="918">
        <v>2003840</v>
      </c>
      <c r="C3409" s="919" t="s">
        <v>9721</v>
      </c>
      <c r="D3409" s="918" t="s">
        <v>1957</v>
      </c>
      <c r="E3409" s="922">
        <v>1234.01</v>
      </c>
      <c r="F3409" s="662"/>
      <c r="G3409" s="662"/>
      <c r="H3409" s="662" t="str">
        <f t="shared" si="54"/>
        <v>TUBO DE CONCRETO PA3 COMERCIAL PARA DRENAGEM - D = 1,50 M - FORNECIMENTO E INSTALAÇÃO</v>
      </c>
      <c r="I3409" s="662" t="str">
        <f t="shared" si="54"/>
        <v>M</v>
      </c>
    </row>
    <row r="3410" spans="2:9" ht="30">
      <c r="B3410" s="439">
        <v>2003770</v>
      </c>
      <c r="C3410" s="1" t="s">
        <v>9722</v>
      </c>
      <c r="D3410" s="439" t="s">
        <v>1957</v>
      </c>
      <c r="E3410" s="921">
        <v>285.36</v>
      </c>
      <c r="F3410" s="662"/>
      <c r="G3410" s="662"/>
      <c r="H3410" s="662" t="str">
        <f t="shared" si="54"/>
        <v>TUBO DE CONCRETO PA3 PRODUZIDO NA OBRA PARA DRENAGEM - D = 0,60 M - AREIA E BRITA COMERCIAIS - FORNECIMENTO E INSTALAÇÃO</v>
      </c>
      <c r="I3410" s="662" t="str">
        <f t="shared" si="54"/>
        <v>M</v>
      </c>
    </row>
    <row r="3411" spans="2:9" ht="30">
      <c r="B3411" s="918">
        <v>2003875</v>
      </c>
      <c r="C3411" s="919" t="s">
        <v>9723</v>
      </c>
      <c r="D3411" s="918" t="s">
        <v>1957</v>
      </c>
      <c r="E3411" s="922">
        <v>268.20999999999998</v>
      </c>
      <c r="F3411" s="662"/>
      <c r="G3411" s="662"/>
      <c r="H3411" s="662" t="str">
        <f t="shared" si="54"/>
        <v>TUBO DE CONCRETO PA3 PRODUZIDO NA OBRA PARA DRENAGEM - D = 0,60 M - AREIA EXTRAÍDA E BRITA PRODUZIDA - FORNECIMENTO E INSTALAÇÃO</v>
      </c>
      <c r="I3411" s="662" t="str">
        <f t="shared" si="54"/>
        <v>M</v>
      </c>
    </row>
    <row r="3412" spans="2:9" ht="30">
      <c r="B3412" s="439">
        <v>2003774</v>
      </c>
      <c r="C3412" s="1" t="s">
        <v>9724</v>
      </c>
      <c r="D3412" s="439" t="s">
        <v>1957</v>
      </c>
      <c r="E3412" s="921">
        <v>464.88</v>
      </c>
      <c r="F3412" s="662"/>
      <c r="G3412" s="662"/>
      <c r="H3412" s="662" t="str">
        <f t="shared" si="54"/>
        <v>TUBO DE CONCRETO PA3 PRODUZIDO NA OBRA PARA DRENAGEM - D = 0,80 M - AREIA E BRITA COMERCIAIS - FORNECIMENTO E INSTALAÇÃO</v>
      </c>
      <c r="I3412" s="662" t="str">
        <f t="shared" si="54"/>
        <v>M</v>
      </c>
    </row>
    <row r="3413" spans="2:9" ht="30">
      <c r="B3413" s="918">
        <v>2003879</v>
      </c>
      <c r="C3413" s="919" t="s">
        <v>9725</v>
      </c>
      <c r="D3413" s="918" t="s">
        <v>1957</v>
      </c>
      <c r="E3413" s="922">
        <v>434.38</v>
      </c>
      <c r="F3413" s="662"/>
      <c r="G3413" s="662"/>
      <c r="H3413" s="662" t="str">
        <f t="shared" si="54"/>
        <v>TUBO DE CONCRETO PA3 PRODUZIDO NA OBRA PARA DRENAGEM - D = 0,80 M - AREIA EXTRAÍDA E BRITA PRODUZIDA - FORNECIMENTO E INSTALAÇÃO</v>
      </c>
      <c r="I3413" s="662" t="str">
        <f t="shared" si="54"/>
        <v>M</v>
      </c>
    </row>
    <row r="3414" spans="2:9" ht="30">
      <c r="B3414" s="439">
        <v>2003778</v>
      </c>
      <c r="C3414" s="1" t="s">
        <v>9726</v>
      </c>
      <c r="D3414" s="439" t="s">
        <v>1957</v>
      </c>
      <c r="E3414" s="921">
        <v>646.16999999999996</v>
      </c>
      <c r="F3414" s="662"/>
      <c r="G3414" s="662"/>
      <c r="H3414" s="662" t="str">
        <f t="shared" si="54"/>
        <v>TUBO DE CONCRETO PA3 PRODUZIDO NA OBRA PARA DRENAGEM - D = 1,00 M - AREIA E BRITA COMERCIAIS - FORNECIMENTO E INSTALAÇÃO</v>
      </c>
      <c r="I3414" s="662" t="str">
        <f t="shared" si="54"/>
        <v>M</v>
      </c>
    </row>
    <row r="3415" spans="2:9" ht="30">
      <c r="B3415" s="918">
        <v>2003883</v>
      </c>
      <c r="C3415" s="919" t="s">
        <v>9727</v>
      </c>
      <c r="D3415" s="918" t="s">
        <v>1957</v>
      </c>
      <c r="E3415" s="922">
        <v>598.46</v>
      </c>
      <c r="F3415" s="662"/>
      <c r="G3415" s="662"/>
      <c r="H3415" s="662" t="str">
        <f t="shared" si="54"/>
        <v>TUBO DE CONCRETO PA3 PRODUZIDO NA OBRA PARA DRENAGEM - D = 1,00 M - AREIA EXTRAÍDA E BRITA PRODUZIDA - FORNECIMENTO E INSTALAÇÃO</v>
      </c>
      <c r="I3415" s="662" t="str">
        <f t="shared" si="54"/>
        <v>M</v>
      </c>
    </row>
    <row r="3416" spans="2:9" ht="30">
      <c r="B3416" s="439">
        <v>2003782</v>
      </c>
      <c r="C3416" s="1" t="s">
        <v>9728</v>
      </c>
      <c r="D3416" s="439" t="s">
        <v>1957</v>
      </c>
      <c r="E3416" s="921">
        <v>969.16</v>
      </c>
      <c r="F3416" s="662"/>
      <c r="G3416" s="662"/>
      <c r="H3416" s="662" t="str">
        <f t="shared" si="54"/>
        <v>TUBO DE CONCRETO PA3 PRODUZIDO NA OBRA PARA DRENAGEM - D = 1,20 M - AREIA E BRITA COMERCIAIS - FORNECIMENTO E INSTALAÇÃO</v>
      </c>
      <c r="I3416" s="662" t="str">
        <f t="shared" si="54"/>
        <v>M</v>
      </c>
    </row>
    <row r="3417" spans="2:9" ht="30">
      <c r="B3417" s="918">
        <v>2003887</v>
      </c>
      <c r="C3417" s="919" t="s">
        <v>9729</v>
      </c>
      <c r="D3417" s="918" t="s">
        <v>1957</v>
      </c>
      <c r="E3417" s="922">
        <v>896.26</v>
      </c>
      <c r="F3417" s="662"/>
      <c r="G3417" s="662"/>
      <c r="H3417" s="662" t="str">
        <f t="shared" si="54"/>
        <v>TUBO DE CONCRETO PA3 PRODUZIDO NA OBRA PARA DRENAGEM - D = 1,20 M - AREIA EXTRAÍDA E BRITA PRODUZIDA - FORNECIMENTO E INSTALAÇÃO</v>
      </c>
      <c r="I3417" s="662" t="str">
        <f t="shared" si="54"/>
        <v>M</v>
      </c>
    </row>
    <row r="3418" spans="2:9" ht="30">
      <c r="B3418" s="439">
        <v>2003786</v>
      </c>
      <c r="C3418" s="1" t="s">
        <v>9730</v>
      </c>
      <c r="D3418" s="439" t="s">
        <v>1957</v>
      </c>
      <c r="E3418" s="921">
        <v>1520.24</v>
      </c>
      <c r="F3418" s="662"/>
      <c r="G3418" s="662"/>
      <c r="H3418" s="662" t="str">
        <f t="shared" si="54"/>
        <v>TUBO DE CONCRETO PA3 PRODUZIDO NA OBRA PARA DRENAGEM - D = 1,50 M - AREIA E BRITA COMERCIAIS - FORNECIMENTO E INSTALAÇÃO</v>
      </c>
      <c r="I3418" s="662" t="str">
        <f t="shared" si="54"/>
        <v>M</v>
      </c>
    </row>
    <row r="3419" spans="2:9" ht="30">
      <c r="B3419" s="918">
        <v>2003891</v>
      </c>
      <c r="C3419" s="919" t="s">
        <v>9731</v>
      </c>
      <c r="D3419" s="918" t="s">
        <v>1957</v>
      </c>
      <c r="E3419" s="922">
        <v>1407.07</v>
      </c>
      <c r="F3419" s="662"/>
      <c r="G3419" s="662"/>
      <c r="H3419" s="662" t="str">
        <f t="shared" si="54"/>
        <v>TUBO DE CONCRETO PA3 PRODUZIDO NA OBRA PARA DRENAGEM - D = 1,50 M - AREIA EXTRAÍDA E BRITA PRODUZIDA - FORNECIMENTO E INSTALAÇÃO</v>
      </c>
      <c r="I3419" s="662" t="str">
        <f t="shared" si="54"/>
        <v>M</v>
      </c>
    </row>
    <row r="3420" spans="2:9">
      <c r="B3420" s="439">
        <v>2003872</v>
      </c>
      <c r="C3420" s="1" t="s">
        <v>9732</v>
      </c>
      <c r="D3420" s="439" t="s">
        <v>1957</v>
      </c>
      <c r="E3420" s="921">
        <v>283.08</v>
      </c>
      <c r="F3420" s="662"/>
      <c r="G3420" s="662"/>
      <c r="H3420" s="662" t="str">
        <f t="shared" si="54"/>
        <v>TUBO DE CONCRETO PA4 COMERCIAL PARA DRENAGEM - D = 0,50 M - FORNECIMENTO E INSTALAÇÃO</v>
      </c>
      <c r="I3420" s="662" t="str">
        <f t="shared" si="54"/>
        <v>M</v>
      </c>
    </row>
    <row r="3421" spans="2:9">
      <c r="B3421" s="918">
        <v>2003825</v>
      </c>
      <c r="C3421" s="919" t="s">
        <v>9733</v>
      </c>
      <c r="D3421" s="918" t="s">
        <v>1957</v>
      </c>
      <c r="E3421" s="922">
        <v>323.22000000000003</v>
      </c>
      <c r="F3421" s="662"/>
      <c r="G3421" s="662"/>
      <c r="H3421" s="662" t="str">
        <f t="shared" si="54"/>
        <v>TUBO DE CONCRETO PA4 COMERCIAL PARA DRENAGEM - D = 0,60 M - FORNECIMENTO E INSTALAÇÃO</v>
      </c>
      <c r="I3421" s="662" t="str">
        <f t="shared" si="54"/>
        <v>M</v>
      </c>
    </row>
    <row r="3422" spans="2:9">
      <c r="B3422" s="439">
        <v>2003829</v>
      </c>
      <c r="C3422" s="1" t="s">
        <v>9734</v>
      </c>
      <c r="D3422" s="439" t="s">
        <v>1957</v>
      </c>
      <c r="E3422" s="921">
        <v>482.51</v>
      </c>
      <c r="F3422" s="662"/>
      <c r="G3422" s="662"/>
      <c r="H3422" s="662" t="str">
        <f t="shared" si="54"/>
        <v>TUBO DE CONCRETO PA4 COMERCIAL PARA DRENAGEM - D = 0,80 M - FORNECIMENTO E INSTALAÇÃO</v>
      </c>
      <c r="I3422" s="662" t="str">
        <f t="shared" si="54"/>
        <v>M</v>
      </c>
    </row>
    <row r="3423" spans="2:9">
      <c r="B3423" s="918">
        <v>2003833</v>
      </c>
      <c r="C3423" s="919" t="s">
        <v>9735</v>
      </c>
      <c r="D3423" s="918" t="s">
        <v>1957</v>
      </c>
      <c r="E3423" s="922">
        <v>604.6</v>
      </c>
      <c r="F3423" s="662"/>
      <c r="G3423" s="662"/>
      <c r="H3423" s="662" t="str">
        <f t="shared" si="54"/>
        <v>TUBO DE CONCRETO PA4 COMERCIAL PARA DRENAGEM - D = 1,00 M - FORNECIMENTO E INSTALAÇÃO</v>
      </c>
      <c r="I3423" s="662" t="str">
        <f t="shared" si="54"/>
        <v>M</v>
      </c>
    </row>
    <row r="3424" spans="2:9">
      <c r="B3424" s="439">
        <v>2003837</v>
      </c>
      <c r="C3424" s="1" t="s">
        <v>9736</v>
      </c>
      <c r="D3424" s="439" t="s">
        <v>1957</v>
      </c>
      <c r="E3424" s="921">
        <v>986.35</v>
      </c>
      <c r="F3424" s="662"/>
      <c r="G3424" s="662"/>
      <c r="H3424" s="662" t="str">
        <f t="shared" si="54"/>
        <v>TUBO DE CONCRETO PA4 COMERCIAL PARA DRENAGEM - D = 1,20 M - FORNECIMENTO E INSTALAÇÃO</v>
      </c>
      <c r="I3424" s="662" t="str">
        <f t="shared" si="54"/>
        <v>M</v>
      </c>
    </row>
    <row r="3425" spans="2:9">
      <c r="B3425" s="918">
        <v>2003841</v>
      </c>
      <c r="C3425" s="919" t="s">
        <v>9737</v>
      </c>
      <c r="D3425" s="918" t="s">
        <v>1957</v>
      </c>
      <c r="E3425" s="922">
        <v>1329.06</v>
      </c>
      <c r="F3425" s="662"/>
      <c r="G3425" s="662"/>
      <c r="H3425" s="662" t="str">
        <f t="shared" si="54"/>
        <v>TUBO DE CONCRETO PA4 COMERCIAL PARA DRENAGEM - D = 1,50 M - FORNECIMENTO E INSTALAÇÃO</v>
      </c>
      <c r="I3425" s="662" t="str">
        <f t="shared" si="54"/>
        <v>M</v>
      </c>
    </row>
    <row r="3426" spans="2:9" ht="30">
      <c r="B3426" s="439">
        <v>2003771</v>
      </c>
      <c r="C3426" s="1" t="s">
        <v>9738</v>
      </c>
      <c r="D3426" s="439" t="s">
        <v>1957</v>
      </c>
      <c r="E3426" s="921">
        <v>343.51</v>
      </c>
      <c r="F3426" s="662"/>
      <c r="G3426" s="662"/>
      <c r="H3426" s="662" t="str">
        <f t="shared" si="54"/>
        <v>TUBO DE CONCRETO PA4 PRODUZIDO NA OBRA PARA DRENAGEM - D = 0,60 M - AREIA E BRITA COMERCIAIS - FORNECIMENTO E INSTALAÇÃO</v>
      </c>
      <c r="I3426" s="662" t="str">
        <f t="shared" si="54"/>
        <v>M</v>
      </c>
    </row>
    <row r="3427" spans="2:9" ht="30">
      <c r="B3427" s="918">
        <v>2003876</v>
      </c>
      <c r="C3427" s="919" t="s">
        <v>9739</v>
      </c>
      <c r="D3427" s="918" t="s">
        <v>1957</v>
      </c>
      <c r="E3427" s="922">
        <v>323.08</v>
      </c>
      <c r="F3427" s="662"/>
      <c r="G3427" s="662"/>
      <c r="H3427" s="662" t="str">
        <f t="shared" si="54"/>
        <v>TUBO DE CONCRETO PA4 PRODUZIDO NA OBRA PARA DRENAGEM - D = 0,60 M - AREIA EXTRAÍDA E BRITA PRODUZIDA - FORNECIMENTO E INSTALAÇÃO</v>
      </c>
      <c r="I3427" s="662" t="str">
        <f t="shared" si="54"/>
        <v>M</v>
      </c>
    </row>
    <row r="3428" spans="2:9" ht="30">
      <c r="B3428" s="439">
        <v>2003775</v>
      </c>
      <c r="C3428" s="1" t="s">
        <v>9740</v>
      </c>
      <c r="D3428" s="439" t="s">
        <v>1957</v>
      </c>
      <c r="E3428" s="921">
        <v>535.63</v>
      </c>
      <c r="F3428" s="662"/>
      <c r="G3428" s="662"/>
      <c r="H3428" s="662" t="str">
        <f t="shared" si="54"/>
        <v>TUBO DE CONCRETO PA4 PRODUZIDO NA OBRA PARA DRENAGEM - D = 0,80 M - AREIA E BRITA COMERCIAIS - FORNECIMENTO E INSTALAÇÃO</v>
      </c>
      <c r="I3428" s="662" t="str">
        <f t="shared" si="54"/>
        <v>M</v>
      </c>
    </row>
    <row r="3429" spans="2:9" ht="30">
      <c r="B3429" s="918">
        <v>2003880</v>
      </c>
      <c r="C3429" s="919" t="s">
        <v>9741</v>
      </c>
      <c r="D3429" s="918" t="s">
        <v>1957</v>
      </c>
      <c r="E3429" s="922">
        <v>498.7</v>
      </c>
      <c r="F3429" s="662"/>
      <c r="G3429" s="662"/>
      <c r="H3429" s="662" t="str">
        <f t="shared" si="54"/>
        <v>TUBO DE CONCRETO PA4 PRODUZIDO NA OBRA PARA DRENAGEM - D = 0,80 M - AREIA EXTRAÍDA E BRITA PRODUZIDA - FORNECIMENTO E INSTALAÇÃO</v>
      </c>
      <c r="I3429" s="662" t="str">
        <f t="shared" si="54"/>
        <v>M</v>
      </c>
    </row>
    <row r="3430" spans="2:9" ht="30">
      <c r="B3430" s="439">
        <v>2003779</v>
      </c>
      <c r="C3430" s="1" t="s">
        <v>9742</v>
      </c>
      <c r="D3430" s="439" t="s">
        <v>1957</v>
      </c>
      <c r="E3430" s="921">
        <v>797.73</v>
      </c>
      <c r="F3430" s="662"/>
      <c r="G3430" s="662"/>
      <c r="H3430" s="662" t="str">
        <f t="shared" si="54"/>
        <v>TUBO DE CONCRETO PA4 PRODUZIDO NA OBRA PARA DRENAGEM - D = 1,00 M - AREIA E BRITA COMERCIAIS - FORNECIMENTO E INSTALAÇÃO</v>
      </c>
      <c r="I3430" s="662" t="str">
        <f t="shared" si="54"/>
        <v>M</v>
      </c>
    </row>
    <row r="3431" spans="2:9" ht="30">
      <c r="B3431" s="918">
        <v>2003884</v>
      </c>
      <c r="C3431" s="919" t="s">
        <v>9743</v>
      </c>
      <c r="D3431" s="918" t="s">
        <v>1957</v>
      </c>
      <c r="E3431" s="922">
        <v>742.05</v>
      </c>
      <c r="F3431" s="662"/>
      <c r="G3431" s="662"/>
      <c r="H3431" s="662" t="str">
        <f t="shared" si="54"/>
        <v>TUBO DE CONCRETO PA4 PRODUZIDO NA OBRA PARA DRENAGEM - D = 1,00 M - AREIA EXTRAÍDA E BRITA PRODUZIDA - FORNECIMENTO E INSTALAÇÃO</v>
      </c>
      <c r="I3431" s="662" t="str">
        <f t="shared" si="54"/>
        <v>M</v>
      </c>
    </row>
    <row r="3432" spans="2:9" ht="30">
      <c r="B3432" s="439">
        <v>2003783</v>
      </c>
      <c r="C3432" s="1" t="s">
        <v>9744</v>
      </c>
      <c r="D3432" s="439" t="s">
        <v>1957</v>
      </c>
      <c r="E3432" s="921">
        <v>1143.1099999999999</v>
      </c>
      <c r="F3432" s="662"/>
      <c r="G3432" s="662"/>
      <c r="H3432" s="662" t="str">
        <f t="shared" si="54"/>
        <v>TUBO DE CONCRETO PA4 PRODUZIDO NA OBRA PARA DRENAGEM - D = 1,20 M - AREIA E BRITA COMERCIAIS - FORNECIMENTO E INSTALAÇÃO</v>
      </c>
      <c r="I3432" s="662" t="str">
        <f t="shared" si="54"/>
        <v>M</v>
      </c>
    </row>
    <row r="3433" spans="2:9" ht="30">
      <c r="B3433" s="918">
        <v>2003888</v>
      </c>
      <c r="C3433" s="919" t="s">
        <v>9745</v>
      </c>
      <c r="D3433" s="918" t="s">
        <v>1957</v>
      </c>
      <c r="E3433" s="922">
        <v>1060.4000000000001</v>
      </c>
      <c r="F3433" s="662"/>
      <c r="G3433" s="662"/>
      <c r="H3433" s="662" t="str">
        <f t="shared" si="54"/>
        <v>TUBO DE CONCRETO PA4 PRODUZIDO NA OBRA PARA DRENAGEM - D = 1,20 M - AREIA EXTRAÍDA E BRITA PRODUZIDA - FORNECIMENTO E INSTALAÇÃO</v>
      </c>
      <c r="I3433" s="662" t="str">
        <f t="shared" si="54"/>
        <v>M</v>
      </c>
    </row>
    <row r="3434" spans="2:9" ht="30">
      <c r="B3434" s="439">
        <v>2003787</v>
      </c>
      <c r="C3434" s="1" t="s">
        <v>9746</v>
      </c>
      <c r="D3434" s="439" t="s">
        <v>1957</v>
      </c>
      <c r="E3434" s="921">
        <v>1789.24</v>
      </c>
      <c r="F3434" s="662"/>
      <c r="G3434" s="662"/>
      <c r="H3434" s="662" t="str">
        <f t="shared" si="54"/>
        <v>TUBO DE CONCRETO PA4 PRODUZIDO NA OBRA PARA DRENAGEM - D = 1,50 M - AREIA E BRITA COMERCIAIS - FORNECIMENTO E INSTALAÇÃO</v>
      </c>
      <c r="I3434" s="662" t="str">
        <f t="shared" si="54"/>
        <v>M</v>
      </c>
    </row>
    <row r="3435" spans="2:9" ht="30">
      <c r="B3435" s="918">
        <v>2003892</v>
      </c>
      <c r="C3435" s="919" t="s">
        <v>9747</v>
      </c>
      <c r="D3435" s="918" t="s">
        <v>1957</v>
      </c>
      <c r="E3435" s="922">
        <v>1672.22</v>
      </c>
      <c r="F3435" s="662"/>
      <c r="G3435" s="662"/>
      <c r="H3435" s="662" t="str">
        <f t="shared" si="54"/>
        <v>TUBO DE CONCRETO PA4 PRODUZIDO NA OBRA PARA DRENAGEM - D = 1,50 M - AREIA EXTRAÍDA E BRITA PRODUZIDA - FORNECIMENTO E INSTALAÇÃO</v>
      </c>
      <c r="I3435" s="662" t="str">
        <f t="shared" si="54"/>
        <v>M</v>
      </c>
    </row>
    <row r="3436" spans="2:9">
      <c r="B3436" s="439">
        <v>2003851</v>
      </c>
      <c r="C3436" s="1" t="s">
        <v>9748</v>
      </c>
      <c r="D3436" s="439" t="s">
        <v>1957</v>
      </c>
      <c r="E3436" s="921">
        <v>99.84</v>
      </c>
      <c r="F3436" s="662"/>
      <c r="G3436" s="662"/>
      <c r="H3436" s="662" t="str">
        <f t="shared" si="54"/>
        <v>TUBO DE CONCRETO PERFURADO PRODUZIDO NA OBRA PARA DRENAGEM - D = 0,40 M - FORNECIMENTO E INSTALAÇÃO</v>
      </c>
      <c r="I3436" s="662" t="str">
        <f t="shared" si="54"/>
        <v>M</v>
      </c>
    </row>
    <row r="3437" spans="2:9">
      <c r="B3437" s="918">
        <v>2003935</v>
      </c>
      <c r="C3437" s="919" t="s">
        <v>9749</v>
      </c>
      <c r="D3437" s="918" t="s">
        <v>1957</v>
      </c>
      <c r="E3437" s="922">
        <v>11.27</v>
      </c>
      <c r="F3437" s="662"/>
      <c r="G3437" s="662"/>
      <c r="H3437" s="662" t="str">
        <f t="shared" si="54"/>
        <v>TUBO DE PVC PARA DRENO TIPO BARBACÃ - D = 50 MM - FORNECIMENTO E INSTALAÇÃO</v>
      </c>
      <c r="I3437" s="662" t="str">
        <f t="shared" si="54"/>
        <v>M</v>
      </c>
    </row>
    <row r="3438" spans="2:9">
      <c r="B3438" s="439">
        <v>2003934</v>
      </c>
      <c r="C3438" s="1" t="s">
        <v>9750</v>
      </c>
      <c r="D3438" s="439" t="s">
        <v>1957</v>
      </c>
      <c r="E3438" s="921">
        <v>15.01</v>
      </c>
      <c r="F3438" s="662"/>
      <c r="G3438" s="662"/>
      <c r="H3438" s="662" t="str">
        <f t="shared" si="54"/>
        <v>TUBO DE PVC PARA DRENO TIPO BARBACÃ - D = 75 MM - FORNECIMENTO E INSTALAÇÃO</v>
      </c>
      <c r="I3438" s="662" t="str">
        <f t="shared" si="54"/>
        <v>M</v>
      </c>
    </row>
    <row r="3439" spans="2:9">
      <c r="B3439" s="918">
        <v>2003990</v>
      </c>
      <c r="C3439" s="919" t="s">
        <v>9751</v>
      </c>
      <c r="D3439" s="918" t="s">
        <v>1957</v>
      </c>
      <c r="E3439" s="922">
        <v>1507.55</v>
      </c>
      <c r="F3439" s="662"/>
      <c r="G3439" s="662"/>
      <c r="H3439" s="662" t="str">
        <f t="shared" si="54"/>
        <v>TUBO PEAD PARA DRENAGEM - D = 1.000 MM - FORNECIMENTO E INSTALAÇÃO</v>
      </c>
      <c r="I3439" s="662" t="str">
        <f t="shared" si="54"/>
        <v>M</v>
      </c>
    </row>
    <row r="3440" spans="2:9">
      <c r="B3440" s="439">
        <v>2003991</v>
      </c>
      <c r="C3440" s="1" t="s">
        <v>9752</v>
      </c>
      <c r="D3440" s="439" t="s">
        <v>1957</v>
      </c>
      <c r="E3440" s="921">
        <v>1561.41</v>
      </c>
      <c r="F3440" s="662"/>
      <c r="G3440" s="662"/>
      <c r="H3440" s="662" t="str">
        <f t="shared" si="54"/>
        <v>TUBO PEAD PARA DRENAGEM - D = 1.050 MM - FORNECIMENTO E INSTALAÇÃO</v>
      </c>
      <c r="I3440" s="662" t="str">
        <f t="shared" si="54"/>
        <v>M</v>
      </c>
    </row>
    <row r="3441" spans="2:9">
      <c r="B3441" s="918">
        <v>2003992</v>
      </c>
      <c r="C3441" s="919" t="s">
        <v>9753</v>
      </c>
      <c r="D3441" s="918" t="s">
        <v>1957</v>
      </c>
      <c r="E3441" s="922">
        <v>2078.39</v>
      </c>
      <c r="F3441" s="662"/>
      <c r="G3441" s="662"/>
      <c r="H3441" s="662" t="str">
        <f t="shared" si="54"/>
        <v>TUBO PEAD PARA DRENAGEM - D = 1.200 MM - FORNECIMENTO E INSTALAÇÃO</v>
      </c>
      <c r="I3441" s="662" t="str">
        <f t="shared" si="54"/>
        <v>M</v>
      </c>
    </row>
    <row r="3442" spans="2:9">
      <c r="B3442" s="439">
        <v>2003993</v>
      </c>
      <c r="C3442" s="1" t="s">
        <v>9754</v>
      </c>
      <c r="D3442" s="439" t="s">
        <v>1957</v>
      </c>
      <c r="E3442" s="921">
        <v>3170.45</v>
      </c>
      <c r="F3442" s="662"/>
      <c r="G3442" s="662"/>
      <c r="H3442" s="662" t="str">
        <f t="shared" si="54"/>
        <v>TUBO PEAD PARA DRENAGEM - D = 1.500 MM - FORNECIMENTO E INSTALAÇÃO</v>
      </c>
      <c r="I3442" s="662" t="str">
        <f t="shared" si="54"/>
        <v>M</v>
      </c>
    </row>
    <row r="3443" spans="2:9">
      <c r="B3443" s="918">
        <v>2003983</v>
      </c>
      <c r="C3443" s="919" t="s">
        <v>9755</v>
      </c>
      <c r="D3443" s="918" t="s">
        <v>1957</v>
      </c>
      <c r="E3443" s="922">
        <v>238.97</v>
      </c>
      <c r="F3443" s="662"/>
      <c r="G3443" s="662"/>
      <c r="H3443" s="662" t="str">
        <f t="shared" si="54"/>
        <v>TUBO PEAD PARA DRENAGEM - D = 400 MM - FORNECIMENTO E INSTALAÇÃO</v>
      </c>
      <c r="I3443" s="662" t="str">
        <f t="shared" si="54"/>
        <v>M</v>
      </c>
    </row>
    <row r="3444" spans="2:9">
      <c r="B3444" s="439">
        <v>2003984</v>
      </c>
      <c r="C3444" s="1" t="s">
        <v>9756</v>
      </c>
      <c r="D3444" s="439" t="s">
        <v>1957</v>
      </c>
      <c r="E3444" s="921">
        <v>324.39999999999998</v>
      </c>
      <c r="F3444" s="662"/>
      <c r="G3444" s="662"/>
      <c r="H3444" s="662" t="str">
        <f t="shared" si="54"/>
        <v>TUBO PEAD PARA DRENAGEM - D = 450 MM - FORNECIMENTO E INSTALAÇÃO</v>
      </c>
      <c r="I3444" s="662" t="str">
        <f t="shared" si="54"/>
        <v>M</v>
      </c>
    </row>
    <row r="3445" spans="2:9">
      <c r="B3445" s="918">
        <v>2003985</v>
      </c>
      <c r="C3445" s="919" t="s">
        <v>9757</v>
      </c>
      <c r="D3445" s="918" t="s">
        <v>1957</v>
      </c>
      <c r="E3445" s="922">
        <v>395.6</v>
      </c>
      <c r="F3445" s="662"/>
      <c r="G3445" s="662"/>
      <c r="H3445" s="662" t="str">
        <f t="shared" si="54"/>
        <v>TUBO PEAD PARA DRENAGEM - D = 500 MM - FORNECIMENTO E INSTALAÇÃO</v>
      </c>
      <c r="I3445" s="662" t="str">
        <f t="shared" si="54"/>
        <v>M</v>
      </c>
    </row>
    <row r="3446" spans="2:9">
      <c r="B3446" s="439">
        <v>2003986</v>
      </c>
      <c r="C3446" s="1" t="s">
        <v>9758</v>
      </c>
      <c r="D3446" s="439" t="s">
        <v>1957</v>
      </c>
      <c r="E3446" s="921">
        <v>575.94000000000005</v>
      </c>
      <c r="F3446" s="662"/>
      <c r="G3446" s="662"/>
      <c r="H3446" s="662" t="str">
        <f t="shared" si="54"/>
        <v>TUBO PEAD PARA DRENAGEM - D = 600 MM - FORNECIMENTO E INSTALAÇÃO</v>
      </c>
      <c r="I3446" s="662" t="str">
        <f t="shared" si="54"/>
        <v>M</v>
      </c>
    </row>
    <row r="3447" spans="2:9">
      <c r="B3447" s="918">
        <v>2003987</v>
      </c>
      <c r="C3447" s="919" t="s">
        <v>9759</v>
      </c>
      <c r="D3447" s="918" t="s">
        <v>1957</v>
      </c>
      <c r="E3447" s="922">
        <v>812.05</v>
      </c>
      <c r="F3447" s="662"/>
      <c r="G3447" s="662"/>
      <c r="H3447" s="662" t="str">
        <f t="shared" si="54"/>
        <v>TUBO PEAD PARA DRENAGEM - D = 750 MM - FORNECIMENTO E INSTALAÇÃO</v>
      </c>
      <c r="I3447" s="662" t="str">
        <f t="shared" si="54"/>
        <v>M</v>
      </c>
    </row>
    <row r="3448" spans="2:9">
      <c r="B3448" s="439">
        <v>2003988</v>
      </c>
      <c r="C3448" s="1" t="s">
        <v>9760</v>
      </c>
      <c r="D3448" s="439" t="s">
        <v>1957</v>
      </c>
      <c r="E3448" s="921">
        <v>854.71</v>
      </c>
      <c r="F3448" s="662"/>
      <c r="G3448" s="662"/>
      <c r="H3448" s="662" t="str">
        <f t="shared" si="54"/>
        <v>TUBO PEAD PARA DRENAGEM - D = 800 MM - FORNECIMENTO E INSTALAÇÃO</v>
      </c>
      <c r="I3448" s="662" t="str">
        <f t="shared" si="54"/>
        <v>M</v>
      </c>
    </row>
    <row r="3449" spans="2:9">
      <c r="B3449" s="918">
        <v>2003989</v>
      </c>
      <c r="C3449" s="919" t="s">
        <v>9761</v>
      </c>
      <c r="D3449" s="918" t="s">
        <v>1957</v>
      </c>
      <c r="E3449" s="922">
        <v>1338.33</v>
      </c>
      <c r="F3449" s="662"/>
      <c r="G3449" s="662"/>
      <c r="H3449" s="662" t="str">
        <f t="shared" si="54"/>
        <v>TUBO PEAD PARA DRENAGEM - D = 900 MM - FORNECIMENTO E INSTALAÇÃO</v>
      </c>
      <c r="I3449" s="662" t="str">
        <f t="shared" si="54"/>
        <v>M</v>
      </c>
    </row>
    <row r="3450" spans="2:9">
      <c r="B3450" s="439">
        <v>2003298</v>
      </c>
      <c r="C3450" s="1" t="s">
        <v>9762</v>
      </c>
      <c r="D3450" s="439" t="s">
        <v>1957</v>
      </c>
      <c r="E3450" s="921">
        <v>14.8</v>
      </c>
      <c r="F3450" s="662"/>
      <c r="G3450" s="662"/>
      <c r="H3450" s="662" t="str">
        <f t="shared" si="54"/>
        <v>VALETA DE PROTEÇÃO DE ATERRO SEM REVESTIMENTO - VPAT 120-30 - ESCAVAÇÃO MECÂNICA</v>
      </c>
      <c r="I3450" s="662" t="str">
        <f t="shared" si="54"/>
        <v>M</v>
      </c>
    </row>
    <row r="3451" spans="2:9">
      <c r="B3451" s="918">
        <v>2003297</v>
      </c>
      <c r="C3451" s="919" t="s">
        <v>9763</v>
      </c>
      <c r="D3451" s="918" t="s">
        <v>1957</v>
      </c>
      <c r="E3451" s="922">
        <v>18.3</v>
      </c>
      <c r="F3451" s="662"/>
      <c r="G3451" s="662"/>
      <c r="H3451" s="662" t="str">
        <f t="shared" si="54"/>
        <v>VALETA DE PROTEÇÃO DE ATERRO SEM REVESTIMENTO - VPAT 160-30 - ESCAVAÇÃO MECÂNICA</v>
      </c>
      <c r="I3451" s="662" t="str">
        <f t="shared" si="54"/>
        <v>M</v>
      </c>
    </row>
    <row r="3452" spans="2:9" ht="30">
      <c r="B3452" s="439">
        <v>2003315</v>
      </c>
      <c r="C3452" s="1" t="s">
        <v>4096</v>
      </c>
      <c r="D3452" s="439" t="s">
        <v>1957</v>
      </c>
      <c r="E3452" s="921">
        <v>104.11</v>
      </c>
      <c r="F3452" s="662"/>
      <c r="G3452" s="662"/>
      <c r="H3452" s="662" t="str">
        <f t="shared" si="54"/>
        <v>VALETA DE PROTEÇÃO DE ATERROS COM REVESTIMENTO DE CONCRETO - VPAC 120-30 - ESCAVAÇÃO MECÂNICA - AREIA E BRITA COMERCIAIS</v>
      </c>
      <c r="I3452" s="662" t="str">
        <f t="shared" si="54"/>
        <v>M</v>
      </c>
    </row>
    <row r="3453" spans="2:9" ht="30">
      <c r="B3453" s="918">
        <v>2003314</v>
      </c>
      <c r="C3453" s="919" t="s">
        <v>9764</v>
      </c>
      <c r="D3453" s="918" t="s">
        <v>1957</v>
      </c>
      <c r="E3453" s="922">
        <v>88.21</v>
      </c>
      <c r="F3453" s="662"/>
      <c r="G3453" s="662"/>
      <c r="H3453" s="662" t="str">
        <f t="shared" si="54"/>
        <v>VALETA DE PROTEÇÃO DE ATERROS COM REVESTIMENTO DE CONCRETO - VPAC 120-30 - ESCAVAÇÃO MECÂNICA - AREIA EXTRAÍDA E BRITA PRODUZIDA</v>
      </c>
      <c r="I3453" s="662" t="str">
        <f t="shared" si="54"/>
        <v>M</v>
      </c>
    </row>
    <row r="3454" spans="2:9" ht="30">
      <c r="B3454" s="439">
        <v>2003313</v>
      </c>
      <c r="C3454" s="1" t="s">
        <v>9765</v>
      </c>
      <c r="D3454" s="439" t="s">
        <v>1957</v>
      </c>
      <c r="E3454" s="921">
        <v>130.6</v>
      </c>
      <c r="F3454" s="662"/>
      <c r="G3454" s="662"/>
      <c r="H3454" s="662" t="str">
        <f t="shared" si="54"/>
        <v>VALETA DE PROTEÇÃO DE ATERROS COM REVESTIMENTO DE CONCRETO - VPAC 160-30 - ESCAVAÇÃO MECÂNICA - AREIA E BRITA COMERCIAIS</v>
      </c>
      <c r="I3454" s="662" t="str">
        <f t="shared" si="54"/>
        <v>M</v>
      </c>
    </row>
    <row r="3455" spans="2:9" ht="30">
      <c r="B3455" s="918">
        <v>2003312</v>
      </c>
      <c r="C3455" s="919" t="s">
        <v>9766</v>
      </c>
      <c r="D3455" s="918" t="s">
        <v>1957</v>
      </c>
      <c r="E3455" s="922">
        <v>110.72</v>
      </c>
      <c r="F3455" s="662"/>
      <c r="G3455" s="662"/>
      <c r="H3455" s="662" t="str">
        <f t="shared" si="54"/>
        <v>VALETA DE PROTEÇÃO DE ATERROS COM REVESTIMENTO DE CONCRETO - VPAC 160-30 - ESCAVAÇÃO MECÂNICA - AREIA EXTRAÍDA E BRITA PRODUZIDA</v>
      </c>
      <c r="I3455" s="662" t="str">
        <f t="shared" si="54"/>
        <v>M</v>
      </c>
    </row>
    <row r="3456" spans="2:9">
      <c r="B3456" s="439">
        <v>2003311</v>
      </c>
      <c r="C3456" s="1" t="s">
        <v>9767</v>
      </c>
      <c r="D3456" s="439" t="s">
        <v>1957</v>
      </c>
      <c r="E3456" s="921">
        <v>45.97</v>
      </c>
      <c r="F3456" s="662"/>
      <c r="G3456" s="662"/>
      <c r="H3456" s="662" t="str">
        <f t="shared" si="54"/>
        <v>VALETA DE PROTEÇÃO DE ATERROS COM REVESTIMENTO VEGETAL - VPAG 120-30 - ESCAVAÇÃO MECÂNICA</v>
      </c>
      <c r="I3456" s="662" t="str">
        <f t="shared" si="54"/>
        <v>M</v>
      </c>
    </row>
    <row r="3457" spans="2:9">
      <c r="B3457" s="918">
        <v>2003310</v>
      </c>
      <c r="C3457" s="919" t="s">
        <v>9768</v>
      </c>
      <c r="D3457" s="918" t="s">
        <v>1957</v>
      </c>
      <c r="E3457" s="922">
        <v>58.08</v>
      </c>
      <c r="F3457" s="662"/>
      <c r="G3457" s="662"/>
      <c r="H3457" s="662" t="str">
        <f t="shared" si="54"/>
        <v>VALETA DE PROTEÇÃO DE ATERROS COM REVESTIMENTO VEGETAL - VPAG 160-30 - ESCAVAÇÃO MECÂNICA</v>
      </c>
      <c r="I3457" s="662" t="str">
        <f t="shared" si="54"/>
        <v>M</v>
      </c>
    </row>
    <row r="3458" spans="2:9">
      <c r="B3458" s="439">
        <v>2003296</v>
      </c>
      <c r="C3458" s="1" t="s">
        <v>9769</v>
      </c>
      <c r="D3458" s="439" t="s">
        <v>1957</v>
      </c>
      <c r="E3458" s="921">
        <v>14.8</v>
      </c>
      <c r="F3458" s="662"/>
      <c r="G3458" s="662"/>
      <c r="H3458" s="662" t="str">
        <f t="shared" si="54"/>
        <v>VALETA DE PROTEÇÃO DE CORTE SEM REVESTIMENTO - VPCT 120-30 - ESCAVAÇÃO MECÂNICA</v>
      </c>
      <c r="I3458" s="662" t="str">
        <f t="shared" si="54"/>
        <v>M</v>
      </c>
    </row>
    <row r="3459" spans="2:9">
      <c r="B3459" s="918">
        <v>2003295</v>
      </c>
      <c r="C3459" s="919" t="s">
        <v>9770</v>
      </c>
      <c r="D3459" s="918" t="s">
        <v>1957</v>
      </c>
      <c r="E3459" s="922">
        <v>18.3</v>
      </c>
      <c r="F3459" s="662"/>
      <c r="G3459" s="662"/>
      <c r="H3459" s="662" t="str">
        <f t="shared" ref="H3459:I3522" si="55">UPPER(C3459)</f>
        <v>VALETA DE PROTEÇÃO DE CORTE SEM REVESTIMENTO - VPCT 160-30 - ESCAVAÇÃO MECÂNICA</v>
      </c>
      <c r="I3459" s="662" t="str">
        <f t="shared" si="55"/>
        <v>M</v>
      </c>
    </row>
    <row r="3460" spans="2:9" ht="30">
      <c r="B3460" s="439">
        <v>2003309</v>
      </c>
      <c r="C3460" s="1" t="s">
        <v>9771</v>
      </c>
      <c r="D3460" s="439" t="s">
        <v>1957</v>
      </c>
      <c r="E3460" s="921">
        <v>104.11</v>
      </c>
      <c r="F3460" s="662"/>
      <c r="G3460" s="662"/>
      <c r="H3460" s="662" t="str">
        <f t="shared" si="55"/>
        <v>VALETA DE PROTEÇÃO DE CORTES COM REVESTIMENTO DE CONCRETO - VPCC 120-30 - ESCAVAÇÃO MECÂNICA - AREIA E BRITA COMERCIAIS</v>
      </c>
      <c r="I3460" s="662" t="str">
        <f t="shared" si="55"/>
        <v>M</v>
      </c>
    </row>
    <row r="3461" spans="2:9" ht="30">
      <c r="B3461" s="918">
        <v>2003308</v>
      </c>
      <c r="C3461" s="919" t="s">
        <v>9772</v>
      </c>
      <c r="D3461" s="918" t="s">
        <v>1957</v>
      </c>
      <c r="E3461" s="922">
        <v>88.21</v>
      </c>
      <c r="F3461" s="662"/>
      <c r="G3461" s="662"/>
      <c r="H3461" s="662" t="str">
        <f t="shared" si="55"/>
        <v>VALETA DE PROTEÇÃO DE CORTES COM REVESTIMENTO DE CONCRETO - VPCC 120-30 - ESCAVAÇÃO MECÂNICA - AREIA EXTRAÍDA E BRITA PRODUZIDA</v>
      </c>
      <c r="I3461" s="662" t="str">
        <f t="shared" si="55"/>
        <v>M</v>
      </c>
    </row>
    <row r="3462" spans="2:9" ht="30">
      <c r="B3462" s="439">
        <v>2003307</v>
      </c>
      <c r="C3462" s="1" t="s">
        <v>9773</v>
      </c>
      <c r="D3462" s="439" t="s">
        <v>1957</v>
      </c>
      <c r="E3462" s="921">
        <v>130.6</v>
      </c>
      <c r="F3462" s="662"/>
      <c r="G3462" s="662"/>
      <c r="H3462" s="662" t="str">
        <f t="shared" si="55"/>
        <v>VALETA DE PROTEÇÃO DE CORTES COM REVESTIMENTO DE CONCRETO - VPCC 160-30 - ESCAVAÇÃO MECÂNICA - AREIA E BRITA COMERCIAIS</v>
      </c>
      <c r="I3462" s="662" t="str">
        <f t="shared" si="55"/>
        <v>M</v>
      </c>
    </row>
    <row r="3463" spans="2:9" ht="30">
      <c r="B3463" s="918">
        <v>2003306</v>
      </c>
      <c r="C3463" s="919" t="s">
        <v>9774</v>
      </c>
      <c r="D3463" s="918" t="s">
        <v>1957</v>
      </c>
      <c r="E3463" s="922">
        <v>110.72</v>
      </c>
      <c r="F3463" s="662"/>
      <c r="G3463" s="662"/>
      <c r="H3463" s="662" t="str">
        <f t="shared" si="55"/>
        <v>VALETA DE PROTEÇÃO DE CORTES COM REVESTIMENTO DE CONCRETO - VPCC 160-30 - ESCAVAÇÃO MECÂNICA - AREIA EXTRAÍDA E BRITA PRODUZIDA</v>
      </c>
      <c r="I3463" s="662" t="str">
        <f t="shared" si="55"/>
        <v>M</v>
      </c>
    </row>
    <row r="3464" spans="2:9">
      <c r="B3464" s="439">
        <v>2003305</v>
      </c>
      <c r="C3464" s="1" t="s">
        <v>9775</v>
      </c>
      <c r="D3464" s="439" t="s">
        <v>1957</v>
      </c>
      <c r="E3464" s="921">
        <v>45.97</v>
      </c>
      <c r="F3464" s="662"/>
      <c r="G3464" s="662"/>
      <c r="H3464" s="662" t="str">
        <f t="shared" si="55"/>
        <v>VALETA DE PROTEÇÃO DE CORTES COM REVESTIMENTO VEGETAL - VPCG 120-30 - ESCAVAÇÃO MECÂNICA</v>
      </c>
      <c r="I3464" s="662" t="str">
        <f t="shared" si="55"/>
        <v>M</v>
      </c>
    </row>
    <row r="3465" spans="2:9">
      <c r="B3465" s="918">
        <v>2003304</v>
      </c>
      <c r="C3465" s="919" t="s">
        <v>9776</v>
      </c>
      <c r="D3465" s="918" t="s">
        <v>1957</v>
      </c>
      <c r="E3465" s="922">
        <v>58.08</v>
      </c>
      <c r="F3465" s="662"/>
      <c r="G3465" s="662"/>
      <c r="H3465" s="662" t="str">
        <f t="shared" si="55"/>
        <v>VALETA DE PROTEÇÃO DE CORTES COM REVESTIMENTO VEGETAL - VPCG 160-30 - ESCAVAÇÃO MECÂNICA</v>
      </c>
      <c r="I3465" s="662" t="str">
        <f t="shared" si="55"/>
        <v>M</v>
      </c>
    </row>
    <row r="3466" spans="2:9" ht="30">
      <c r="B3466" s="439">
        <v>2105846</v>
      </c>
      <c r="C3466" s="1" t="s">
        <v>9777</v>
      </c>
      <c r="D3466" s="439" t="s">
        <v>2111</v>
      </c>
      <c r="E3466" s="921">
        <v>591.73</v>
      </c>
      <c r="F3466" s="662"/>
      <c r="G3466" s="662"/>
      <c r="H3466" s="662" t="str">
        <f t="shared" si="55"/>
        <v>ESCORAMENTO COM ESTACAS DE PERFIS METÁLICOS W 250 X 38,5 KG/M, ESPAÇADAS EM 1,5 M, INTERCALADAS COM PRANCHA DE MADEIRA COM ESPESSURA DE 5 CM E FICHA DE 0 A 0,2 H - SEM REAPROVEITAMENTO - FORNECIMENTO E INSTALAÇÃO</v>
      </c>
      <c r="I3466" s="662" t="str">
        <f t="shared" si="55"/>
        <v>M²</v>
      </c>
    </row>
    <row r="3467" spans="2:9" ht="30">
      <c r="B3467" s="918">
        <v>2105929</v>
      </c>
      <c r="C3467" s="919" t="s">
        <v>9778</v>
      </c>
      <c r="D3467" s="918" t="s">
        <v>2111</v>
      </c>
      <c r="E3467" s="922">
        <v>667.79</v>
      </c>
      <c r="F3467" s="662"/>
      <c r="G3467" s="662"/>
      <c r="H3467" s="662" t="str">
        <f t="shared" si="55"/>
        <v>ESCORAMENTO COM ESTACAS DE PERFIS METÁLICOS W 250 X 38,5 KG/M, ESPAÇADAS EM 1,5 M, INTERCALADAS COM PRANCHA DE MADEIRA COM ESPESSURA DE 5 CM E FICHA DE 0,20 A 0,4 H - SEM REAPROVEITAMENTO - FORNECIMENTO E INSTALAÇÃO</v>
      </c>
      <c r="I3467" s="662" t="str">
        <f t="shared" si="55"/>
        <v>M²</v>
      </c>
    </row>
    <row r="3468" spans="2:9" ht="30">
      <c r="B3468" s="439">
        <v>2105933</v>
      </c>
      <c r="C3468" s="1" t="s">
        <v>9779</v>
      </c>
      <c r="D3468" s="439" t="s">
        <v>2111</v>
      </c>
      <c r="E3468" s="921">
        <v>743.86</v>
      </c>
      <c r="F3468" s="662"/>
      <c r="G3468" s="662"/>
      <c r="H3468" s="662" t="str">
        <f t="shared" si="55"/>
        <v>ESCORAMENTO COM ESTACAS DE PERFIS METÁLICOS W 250 X 38,5 KG/M, ESPAÇADAS EM 1,5 M, INTERCALADAS COM PRANCHA DE MADEIRA COM ESPESSURA DE 5 CM E FICHA DE 0,40 A 0,6 H - SEM REAPROVEITAMENTO - FORNECIMENTO E INSTALAÇÃO</v>
      </c>
      <c r="I3468" s="662" t="str">
        <f t="shared" si="55"/>
        <v>M²</v>
      </c>
    </row>
    <row r="3469" spans="2:9" ht="30">
      <c r="B3469" s="918">
        <v>2106293</v>
      </c>
      <c r="C3469" s="919" t="s">
        <v>9780</v>
      </c>
      <c r="D3469" s="918" t="s">
        <v>2111</v>
      </c>
      <c r="E3469" s="922">
        <v>218.25</v>
      </c>
      <c r="F3469" s="662"/>
      <c r="G3469" s="662"/>
      <c r="H3469" s="662" t="str">
        <f t="shared" si="55"/>
        <v>ESCORAMENTO COM PERFIS METÁLICOS W 150 X 18,0 KG/M A CADA METRO E CHAPAS DE AÇO - ESTRONCAS A CADA 2 M NÃO INCLUÍDAS - PROFUNDIDADE DE ATÉ 10 M - AÇO COM UTILIZAÇÃO DE 20 VEZES - FORNECIMENTO, INSTALAÇÃO E RETIRADA</v>
      </c>
      <c r="I3469" s="662" t="str">
        <f t="shared" si="55"/>
        <v>M²</v>
      </c>
    </row>
    <row r="3470" spans="2:9">
      <c r="B3470" s="439">
        <v>2108165</v>
      </c>
      <c r="C3470" s="1" t="s">
        <v>9781</v>
      </c>
      <c r="D3470" s="439" t="s">
        <v>2075</v>
      </c>
      <c r="E3470" s="921">
        <v>33.89</v>
      </c>
      <c r="F3470" s="662"/>
      <c r="G3470" s="662"/>
      <c r="H3470" s="662" t="str">
        <f t="shared" si="55"/>
        <v>ESCORAMENTO COM PONTALETES D = 10 CM - UTILIZAÇÃO DE 1 VEZ - CONFECÇÃO, INSTALAÇÃO E RETIRADA</v>
      </c>
      <c r="I3470" s="662" t="str">
        <f t="shared" si="55"/>
        <v>M³</v>
      </c>
    </row>
    <row r="3471" spans="2:9">
      <c r="B3471" s="918">
        <v>2108166</v>
      </c>
      <c r="C3471" s="919" t="s">
        <v>9782</v>
      </c>
      <c r="D3471" s="918" t="s">
        <v>2075</v>
      </c>
      <c r="E3471" s="922">
        <v>25.06</v>
      </c>
      <c r="F3471" s="662"/>
      <c r="G3471" s="662"/>
      <c r="H3471" s="662" t="str">
        <f t="shared" si="55"/>
        <v>ESCORAMENTO COM PONTALETES D = 10 CM - UTILIZAÇÃO DE 2 VEZES - CONFECÇÃO, INSTALAÇÃO E RETIRADA</v>
      </c>
      <c r="I3471" s="662" t="str">
        <f t="shared" si="55"/>
        <v>M³</v>
      </c>
    </row>
    <row r="3472" spans="2:9">
      <c r="B3472" s="439">
        <v>2108167</v>
      </c>
      <c r="C3472" s="1" t="s">
        <v>4110</v>
      </c>
      <c r="D3472" s="439" t="s">
        <v>2075</v>
      </c>
      <c r="E3472" s="921">
        <v>23.11</v>
      </c>
      <c r="F3472" s="662"/>
      <c r="G3472" s="662"/>
      <c r="H3472" s="662" t="str">
        <f t="shared" si="55"/>
        <v>ESCORAMENTO COM PONTALETES D = 10 CM - UTILIZAÇÃO DE 3 VEZES - CONFECÇÃO, INSTALAÇÃO E RETIRADA</v>
      </c>
      <c r="I3472" s="662" t="str">
        <f t="shared" si="55"/>
        <v>M³</v>
      </c>
    </row>
    <row r="3473" spans="2:9">
      <c r="B3473" s="918">
        <v>2108168</v>
      </c>
      <c r="C3473" s="919" t="s">
        <v>9783</v>
      </c>
      <c r="D3473" s="918" t="s">
        <v>2075</v>
      </c>
      <c r="E3473" s="922">
        <v>23.33</v>
      </c>
      <c r="F3473" s="662"/>
      <c r="G3473" s="662"/>
      <c r="H3473" s="662" t="str">
        <f t="shared" si="55"/>
        <v>ESCORAMENTO COM PONTALETES D = 10 CM - UTILIZAÇÃO DE 5 VEZES - CONFECÇÃO, INSTALAÇÃO E RETIRADA</v>
      </c>
      <c r="I3473" s="662" t="str">
        <f t="shared" si="55"/>
        <v>M³</v>
      </c>
    </row>
    <row r="3474" spans="2:9">
      <c r="B3474" s="439">
        <v>2108169</v>
      </c>
      <c r="C3474" s="1" t="s">
        <v>4189</v>
      </c>
      <c r="D3474" s="439" t="s">
        <v>2075</v>
      </c>
      <c r="E3474" s="921">
        <v>56.26</v>
      </c>
      <c r="F3474" s="662"/>
      <c r="G3474" s="662"/>
      <c r="H3474" s="662" t="str">
        <f t="shared" si="55"/>
        <v>ESCORAMENTO COM PONTALETES D = 15 CM - UTILIZAÇÃO DE 1 VEZ - CONFECÇÃO E INSTALAÇÃO</v>
      </c>
      <c r="I3474" s="662" t="str">
        <f t="shared" si="55"/>
        <v>M³</v>
      </c>
    </row>
    <row r="3475" spans="2:9">
      <c r="B3475" s="918">
        <v>2108170</v>
      </c>
      <c r="C3475" s="919" t="s">
        <v>9784</v>
      </c>
      <c r="D3475" s="918" t="s">
        <v>2075</v>
      </c>
      <c r="E3475" s="922">
        <v>41.42</v>
      </c>
      <c r="F3475" s="662"/>
      <c r="G3475" s="662"/>
      <c r="H3475" s="662" t="str">
        <f t="shared" si="55"/>
        <v>ESCORAMENTO COM PONTALETES D = 15 CM - UTILIZAÇÃO DE 2 VEZES - CONFECÇÃO, INSTALAÇÃO E RETIRADA</v>
      </c>
      <c r="I3475" s="662" t="str">
        <f t="shared" si="55"/>
        <v>M³</v>
      </c>
    </row>
    <row r="3476" spans="2:9">
      <c r="B3476" s="439">
        <v>2108171</v>
      </c>
      <c r="C3476" s="1" t="s">
        <v>9785</v>
      </c>
      <c r="D3476" s="439" t="s">
        <v>2075</v>
      </c>
      <c r="E3476" s="921">
        <v>38.520000000000003</v>
      </c>
      <c r="F3476" s="662"/>
      <c r="G3476" s="662"/>
      <c r="H3476" s="662" t="str">
        <f t="shared" si="55"/>
        <v>ESCORAMENTO COM PONTALETES D = 15 CM - UTILIZAÇÃO DE 3 VEZES - CONFECÇÃO, INSTALAÇÃO E RETIRADA</v>
      </c>
      <c r="I3476" s="662" t="str">
        <f t="shared" si="55"/>
        <v>M³</v>
      </c>
    </row>
    <row r="3477" spans="2:9">
      <c r="B3477" s="918">
        <v>2108172</v>
      </c>
      <c r="C3477" s="919" t="s">
        <v>9786</v>
      </c>
      <c r="D3477" s="918" t="s">
        <v>2075</v>
      </c>
      <c r="E3477" s="922">
        <v>39.69</v>
      </c>
      <c r="F3477" s="662"/>
      <c r="G3477" s="662"/>
      <c r="H3477" s="662" t="str">
        <f t="shared" si="55"/>
        <v>ESCORAMENTO COM PONTALETES D = 15 CM - UTILIZAÇÃO DE 5 VEZES - CONFECÇÃO, INSTALAÇÃO E RETIRADA</v>
      </c>
      <c r="I3477" s="662" t="str">
        <f t="shared" si="55"/>
        <v>M³</v>
      </c>
    </row>
    <row r="3478" spans="2:9" ht="30">
      <c r="B3478" s="439">
        <v>2106292</v>
      </c>
      <c r="C3478" s="1" t="s">
        <v>9787</v>
      </c>
      <c r="D3478" s="439" t="s">
        <v>2111</v>
      </c>
      <c r="E3478" s="921">
        <v>162.51</v>
      </c>
      <c r="F3478" s="662"/>
      <c r="G3478" s="662"/>
      <c r="H3478" s="662" t="str">
        <f t="shared" si="55"/>
        <v>ESCORAMENTO CONTÍNUO DE VALAS COM TÁBUAS DE 2,5 X 30 CM E LONGARINAS DE 6 X 16 CM - ESTRONCAS A CADA METRO NÃO INCLUÍDAS - PROFUNDIDADE DE ATÉ 4 M - MADEIRA COM UTILIZAÇÃO DE 3 VEZES - CONFECÇÃO, INSTALAÇÃO E RETIRADA</v>
      </c>
      <c r="I3478" s="662" t="str">
        <f t="shared" si="55"/>
        <v>M²</v>
      </c>
    </row>
    <row r="3479" spans="2:9" ht="30">
      <c r="B3479" s="918">
        <v>2106291</v>
      </c>
      <c r="C3479" s="919" t="s">
        <v>9788</v>
      </c>
      <c r="D3479" s="918" t="s">
        <v>2111</v>
      </c>
      <c r="E3479" s="922">
        <v>223.2</v>
      </c>
      <c r="F3479" s="662"/>
      <c r="G3479" s="662"/>
      <c r="H3479" s="662" t="str">
        <f t="shared" si="55"/>
        <v>ESCORAMENTO CONTÍNUO DE VALAS COM TÁBUAS DE 2,5 X 30 CM E LONGARINAS DE 6 X 16 CM - ESTRONCAS A CADA METRO NÃO INCLUÍDAS - PROFUNDIDADE DE ATÉ 4 M - MADEIRA SEM REAPROVEITAMENTO - CONFECÇÃO E INSTALAÇÃO</v>
      </c>
      <c r="I3479" s="662" t="str">
        <f t="shared" si="55"/>
        <v>M²</v>
      </c>
    </row>
    <row r="3480" spans="2:9" ht="30">
      <c r="B3480" s="439">
        <v>2106235</v>
      </c>
      <c r="C3480" s="1" t="s">
        <v>9789</v>
      </c>
      <c r="D3480" s="439" t="s">
        <v>2075</v>
      </c>
      <c r="E3480" s="921">
        <v>3.54</v>
      </c>
      <c r="F3480" s="662"/>
      <c r="G3480" s="662"/>
      <c r="H3480" s="662" t="str">
        <f t="shared" si="55"/>
        <v>ESCORAMENTO METÁLICO COM QUADRO TUBULAR CONTRAVENTADO - CAPACIDADE DE CARGA ATÉ 3,8 T/M² - QUADRO DE 1,0 X 1,0 X 1,25 M - UTILIZAÇÃO DE 50 VEZES - FORNECIMENTO, INSTALAÇÃO E RETIRADA</v>
      </c>
      <c r="I3480" s="662" t="str">
        <f t="shared" si="55"/>
        <v>M³</v>
      </c>
    </row>
    <row r="3481" spans="2:9" ht="30">
      <c r="B3481" s="918">
        <v>2106232</v>
      </c>
      <c r="C3481" s="919" t="s">
        <v>9790</v>
      </c>
      <c r="D3481" s="918" t="s">
        <v>1958</v>
      </c>
      <c r="E3481" s="922">
        <v>19.260000000000002</v>
      </c>
      <c r="F3481" s="662"/>
      <c r="G3481" s="662"/>
      <c r="H3481" s="662" t="str">
        <f t="shared" si="55"/>
        <v>ESCORAMENTO METÁLICO TUBULAR GALVANIZADO PARA FORMAS COM CAPACIDADE DE 2.100 A 750 KG POR UNIDADE - REGULÁVEL DE 3,0 A 4,5 M - UTILIZAÇÃO DE 20 VEZES - FORNECIMENTO, INSTALAÇÃO E RETIRADA</v>
      </c>
      <c r="I3481" s="662" t="str">
        <f t="shared" si="55"/>
        <v>UN</v>
      </c>
    </row>
    <row r="3482" spans="2:9" ht="30">
      <c r="B3482" s="439">
        <v>2106233</v>
      </c>
      <c r="C3482" s="1" t="s">
        <v>9791</v>
      </c>
      <c r="D3482" s="439" t="s">
        <v>1958</v>
      </c>
      <c r="E3482" s="921">
        <v>14.8</v>
      </c>
      <c r="F3482" s="662"/>
      <c r="G3482" s="662"/>
      <c r="H3482" s="662" t="str">
        <f t="shared" si="55"/>
        <v>ESCORAMENTO METÁLICO TUBULAR GALVANIZADO PARA FORMAS COM CAPACIDADE DE 3.200 A 1.600 KG POR UNIDADE - REGULÁVEL DE 1,8 A 3,0 M - UTILIZAÇÃO DE 20 VEZES - FORNECIMENTO, INSTALAÇÃO E RETIRADA</v>
      </c>
      <c r="I3482" s="662" t="str">
        <f t="shared" si="55"/>
        <v>UN</v>
      </c>
    </row>
    <row r="3483" spans="2:9">
      <c r="B3483" s="918">
        <v>2105605</v>
      </c>
      <c r="C3483" s="919" t="s">
        <v>4150</v>
      </c>
      <c r="D3483" s="918" t="s">
        <v>2075</v>
      </c>
      <c r="E3483" s="922">
        <v>62.01</v>
      </c>
      <c r="F3483" s="662"/>
      <c r="G3483" s="662"/>
      <c r="H3483" s="662" t="str">
        <f t="shared" si="55"/>
        <v>ESCORAMENTO PARA CORPO DE BUEIROS CELULARES - UTILIZAÇÃO DE 3 VEZES - CONFECÇÃO, INSTALAÇÃO E RETIRADA</v>
      </c>
      <c r="I3483" s="662" t="str">
        <f t="shared" si="55"/>
        <v>M³</v>
      </c>
    </row>
    <row r="3484" spans="2:9">
      <c r="B3484" s="439">
        <v>2106298</v>
      </c>
      <c r="C3484" s="1" t="s">
        <v>9792</v>
      </c>
      <c r="D3484" s="439" t="s">
        <v>1957</v>
      </c>
      <c r="E3484" s="921">
        <v>39.1</v>
      </c>
      <c r="F3484" s="662"/>
      <c r="G3484" s="662"/>
      <c r="H3484" s="662" t="str">
        <f t="shared" si="55"/>
        <v>ESTRONCAS EM PERFIL METÁLICO W 150 X 18,0 KG/M - UTILIZAÇÃO DE 20 VEZES</v>
      </c>
      <c r="I3484" s="662" t="str">
        <f t="shared" si="55"/>
        <v>M</v>
      </c>
    </row>
    <row r="3485" spans="2:9">
      <c r="B3485" s="918">
        <v>2106295</v>
      </c>
      <c r="C3485" s="919" t="s">
        <v>9793</v>
      </c>
      <c r="D3485" s="918" t="s">
        <v>1957</v>
      </c>
      <c r="E3485" s="922">
        <v>21.08</v>
      </c>
      <c r="F3485" s="662"/>
      <c r="G3485" s="662"/>
      <c r="H3485" s="662" t="str">
        <f t="shared" si="55"/>
        <v>ESTRONCAS PARA VALAS COM D = 15 CM - MADEIRA COM UTILIZAÇÃO DE 3 VEZES</v>
      </c>
      <c r="I3485" s="662" t="str">
        <f t="shared" si="55"/>
        <v>M</v>
      </c>
    </row>
    <row r="3486" spans="2:9">
      <c r="B3486" s="439">
        <v>2106294</v>
      </c>
      <c r="C3486" s="1" t="s">
        <v>9794</v>
      </c>
      <c r="D3486" s="439" t="s">
        <v>1957</v>
      </c>
      <c r="E3486" s="921">
        <v>25.66</v>
      </c>
      <c r="F3486" s="662"/>
      <c r="G3486" s="662"/>
      <c r="H3486" s="662" t="str">
        <f t="shared" si="55"/>
        <v>ESTRONCAS PARA VALAS COM D = 15 CM - MADEIRA SEM REAPROVEITAMENTO</v>
      </c>
      <c r="I3486" s="662" t="str">
        <f t="shared" si="55"/>
        <v>M</v>
      </c>
    </row>
    <row r="3487" spans="2:9">
      <c r="B3487" s="918">
        <v>2106297</v>
      </c>
      <c r="C3487" s="919" t="s">
        <v>9795</v>
      </c>
      <c r="D3487" s="918" t="s">
        <v>1957</v>
      </c>
      <c r="E3487" s="922">
        <v>33.42</v>
      </c>
      <c r="F3487" s="662"/>
      <c r="G3487" s="662"/>
      <c r="H3487" s="662" t="str">
        <f t="shared" si="55"/>
        <v>ESTRONCAS PARA VALAS COM D = 20 CM - MADEIRA COM UTILIZAÇÃO DE 3 VEZES</v>
      </c>
      <c r="I3487" s="662" t="str">
        <f t="shared" si="55"/>
        <v>M</v>
      </c>
    </row>
    <row r="3488" spans="2:9">
      <c r="B3488" s="439">
        <v>2106296</v>
      </c>
      <c r="C3488" s="1" t="s">
        <v>9796</v>
      </c>
      <c r="D3488" s="439" t="s">
        <v>1957</v>
      </c>
      <c r="E3488" s="921">
        <v>51.31</v>
      </c>
      <c r="F3488" s="662"/>
      <c r="G3488" s="662"/>
      <c r="H3488" s="662" t="str">
        <f t="shared" si="55"/>
        <v>ESTRONCAS PARA VALAS COM D = 20 CM - MADEIRA SEM REAPROVEITAMENTO</v>
      </c>
      <c r="I3488" s="662" t="str">
        <f t="shared" si="55"/>
        <v>M</v>
      </c>
    </row>
    <row r="3489" spans="2:9">
      <c r="B3489" s="918">
        <v>2306731</v>
      </c>
      <c r="C3489" s="919" t="s">
        <v>9797</v>
      </c>
      <c r="D3489" s="918" t="s">
        <v>2113</v>
      </c>
      <c r="E3489" s="922">
        <v>0.69</v>
      </c>
      <c r="F3489" s="662"/>
      <c r="G3489" s="662"/>
      <c r="H3489" s="662" t="str">
        <f t="shared" si="55"/>
        <v>APOIO NÁUTICO PARA A COLOCAÇÃO DA ARMAÇÃO EM CAMISA METÁLICA</v>
      </c>
      <c r="I3489" s="662" t="str">
        <f t="shared" si="55"/>
        <v>KG</v>
      </c>
    </row>
    <row r="3490" spans="2:9" ht="30">
      <c r="B3490" s="439">
        <v>2306728</v>
      </c>
      <c r="C3490" s="1" t="s">
        <v>9798</v>
      </c>
      <c r="D3490" s="439" t="s">
        <v>1957</v>
      </c>
      <c r="E3490" s="921">
        <v>1711.82</v>
      </c>
      <c r="F3490" s="662"/>
      <c r="G3490" s="662"/>
      <c r="H3490" s="662" t="str">
        <f t="shared" si="55"/>
        <v>APOIO NÁUTICO PARA A ESCAVAÇÃO COM PERFURATRIZ TIPO WIRTH EM ROCHA COM MÉDIA DUREZA E MÉDIA ABRASÃO - RESISTÊNCIA À COMPRESSÃO MENOR QUE 80 MPA - D = 600 A 1.800 MM</v>
      </c>
      <c r="I3490" s="662" t="str">
        <f t="shared" si="55"/>
        <v>M</v>
      </c>
    </row>
    <row r="3491" spans="2:9" ht="30">
      <c r="B3491" s="918">
        <v>2306729</v>
      </c>
      <c r="C3491" s="919" t="s">
        <v>9799</v>
      </c>
      <c r="D3491" s="918" t="s">
        <v>1957</v>
      </c>
      <c r="E3491" s="922">
        <v>2085.5300000000002</v>
      </c>
      <c r="F3491" s="662"/>
      <c r="G3491" s="662"/>
      <c r="H3491" s="662" t="str">
        <f t="shared" si="55"/>
        <v>APOIO NÁUTICO PARA A ESCAVAÇÃO COM PERFURATRIZ TIPO WIRTH EM ROCHA DE ALTA DUREZA E ALTA ABRASÃO - RESISTÊNCIA À COMPRESSÃO ACIMA DE 80 MPA - D = 600 A 1.800 MM</v>
      </c>
      <c r="I3491" s="662" t="str">
        <f t="shared" si="55"/>
        <v>M</v>
      </c>
    </row>
    <row r="3492" spans="2:9">
      <c r="B3492" s="439">
        <v>2306727</v>
      </c>
      <c r="C3492" s="1" t="s">
        <v>9800</v>
      </c>
      <c r="D3492" s="439" t="s">
        <v>1957</v>
      </c>
      <c r="E3492" s="921">
        <v>400.56</v>
      </c>
      <c r="F3492" s="662"/>
      <c r="G3492" s="662"/>
      <c r="H3492" s="662" t="str">
        <f t="shared" si="55"/>
        <v>APOIO NÁUTICO PARA A ESCAVAÇÃO COM PERFURATRIZ TIPO WIRTH EM SOLO D = 600 A 1.800 MM</v>
      </c>
      <c r="I3492" s="662" t="str">
        <f t="shared" si="55"/>
        <v>M</v>
      </c>
    </row>
    <row r="3493" spans="2:9">
      <c r="B3493" s="918">
        <v>2306730</v>
      </c>
      <c r="C3493" s="919" t="s">
        <v>9801</v>
      </c>
      <c r="D3493" s="918" t="s">
        <v>2075</v>
      </c>
      <c r="E3493" s="922">
        <v>135.4</v>
      </c>
      <c r="F3493" s="662"/>
      <c r="G3493" s="662"/>
      <c r="H3493" s="662" t="str">
        <f t="shared" si="55"/>
        <v>APOIO NÁUTICO PARA A EXECUÇÃO DA CONCRETAGEM DE CAMISAS METÁLICAS</v>
      </c>
      <c r="I3493" s="662" t="str">
        <f t="shared" si="55"/>
        <v>M³</v>
      </c>
    </row>
    <row r="3494" spans="2:9">
      <c r="B3494" s="439">
        <v>2306726</v>
      </c>
      <c r="C3494" s="1" t="s">
        <v>9802</v>
      </c>
      <c r="D3494" s="439" t="s">
        <v>1957</v>
      </c>
      <c r="E3494" s="921">
        <v>261.8</v>
      </c>
      <c r="F3494" s="662"/>
      <c r="G3494" s="662"/>
      <c r="H3494" s="662" t="str">
        <f t="shared" si="55"/>
        <v>APOIO NÁUTICO PARA A EXECUÇÃO DA CRAVAÇÃO DE CAMISA METÁLICA D = 600 A 1.800 MM</v>
      </c>
      <c r="I3494" s="662" t="str">
        <f t="shared" si="55"/>
        <v>M</v>
      </c>
    </row>
    <row r="3495" spans="2:9" ht="30">
      <c r="B3495" s="918">
        <v>2306076</v>
      </c>
      <c r="C3495" s="919" t="s">
        <v>9803</v>
      </c>
      <c r="D3495" s="918" t="s">
        <v>2113</v>
      </c>
      <c r="E3495" s="922">
        <v>13.21</v>
      </c>
      <c r="F3495" s="662"/>
      <c r="G3495" s="662"/>
      <c r="H3495" s="662" t="str">
        <f t="shared" si="55"/>
        <v>ARMAÇÃO DE ESTACA ESCAVADA OU ESTACA BARRETE EM AÇO CA-50 COM APOIO DE GUINDASTE - FORNECIMENTO, PREPARO E COLOCAÇÃO</v>
      </c>
      <c r="I3495" s="662" t="str">
        <f t="shared" si="55"/>
        <v>KG</v>
      </c>
    </row>
    <row r="3496" spans="2:9">
      <c r="B3496" s="439">
        <v>2306247</v>
      </c>
      <c r="C3496" s="1" t="s">
        <v>9804</v>
      </c>
      <c r="D3496" s="439" t="s">
        <v>2075</v>
      </c>
      <c r="E3496" s="921">
        <v>267.45999999999998</v>
      </c>
      <c r="F3496" s="662"/>
      <c r="G3496" s="662"/>
      <c r="H3496" s="662" t="str">
        <f t="shared" si="55"/>
        <v>ARRASAMENTO DE ESTACAS DE CONCRETO COM SEÇÃO DE ATÉ 900 CM²</v>
      </c>
      <c r="I3496" s="662" t="str">
        <f t="shared" si="55"/>
        <v>M³</v>
      </c>
    </row>
    <row r="3497" spans="2:9">
      <c r="B3497" s="918">
        <v>2306248</v>
      </c>
      <c r="C3497" s="919" t="s">
        <v>4187</v>
      </c>
      <c r="D3497" s="918" t="s">
        <v>2075</v>
      </c>
      <c r="E3497" s="922">
        <v>622.29999999999995</v>
      </c>
      <c r="F3497" s="662"/>
      <c r="G3497" s="662"/>
      <c r="H3497" s="662" t="str">
        <f t="shared" si="55"/>
        <v>ARRASAMENTO DE ESTACAS DE CONCRETO COM SEÇÃO SUPERIOR À 900 CM²</v>
      </c>
      <c r="I3497" s="662" t="str">
        <f t="shared" si="55"/>
        <v>M³</v>
      </c>
    </row>
    <row r="3498" spans="2:9" ht="30">
      <c r="B3498" s="439">
        <v>2306279</v>
      </c>
      <c r="C3498" s="1" t="s">
        <v>9805</v>
      </c>
      <c r="D3498" s="439" t="s">
        <v>2075</v>
      </c>
      <c r="E3498" s="921">
        <v>98.04</v>
      </c>
      <c r="F3498" s="662"/>
      <c r="G3498" s="662"/>
      <c r="H3498" s="662" t="str">
        <f t="shared" si="55"/>
        <v>BERÇO PARA PRÉ-MOLDAGEM DE ESTACAS PROTENDIDAS COM CAPACIDADE DE 19 M³, INCLUSIVE FORMAS METÁLICAS - UTILIZAÇÃO DE 100 VEZES</v>
      </c>
      <c r="I3498" s="662" t="str">
        <f t="shared" si="55"/>
        <v>M³</v>
      </c>
    </row>
    <row r="3499" spans="2:9" ht="30">
      <c r="B3499" s="918">
        <v>2306651</v>
      </c>
      <c r="C3499" s="919" t="s">
        <v>9806</v>
      </c>
      <c r="D3499" s="918" t="s">
        <v>1957</v>
      </c>
      <c r="E3499" s="922">
        <v>7235.67</v>
      </c>
      <c r="F3499" s="662"/>
      <c r="G3499" s="662"/>
      <c r="H3499" s="662" t="str">
        <f t="shared" si="55"/>
        <v>CAMISA METÁLICA COM ESPESSURA DE 12,5 MM D = 1.400 MM - CRAVADA COM MARTELO VIBRATÓRIO - SEM ESCAVAÇÃO - CRAVAÇÃO</v>
      </c>
      <c r="I3499" s="662" t="str">
        <f t="shared" si="55"/>
        <v>M</v>
      </c>
    </row>
    <row r="3500" spans="2:9">
      <c r="B3500" s="439">
        <v>2306678</v>
      </c>
      <c r="C3500" s="1" t="s">
        <v>9807</v>
      </c>
      <c r="D3500" s="439" t="s">
        <v>1957</v>
      </c>
      <c r="E3500" s="921">
        <v>6868.02</v>
      </c>
      <c r="F3500" s="662"/>
      <c r="G3500" s="662"/>
      <c r="H3500" s="662" t="str">
        <f t="shared" si="55"/>
        <v>CAMISA METÁLICA COM ESPESSURA DE 12,5 MM D = 1.400 MM - PARA PASSAGEM DE LÂMINA D'ÁGUA - POSICIONAMENTO</v>
      </c>
      <c r="I3500" s="662" t="str">
        <f t="shared" si="55"/>
        <v>M</v>
      </c>
    </row>
    <row r="3501" spans="2:9" ht="30">
      <c r="B3501" s="918">
        <v>2306652</v>
      </c>
      <c r="C3501" s="919" t="s">
        <v>9808</v>
      </c>
      <c r="D3501" s="918" t="s">
        <v>1957</v>
      </c>
      <c r="E3501" s="922">
        <v>7306.38</v>
      </c>
      <c r="F3501" s="662"/>
      <c r="G3501" s="662"/>
      <c r="H3501" s="662" t="str">
        <f t="shared" si="55"/>
        <v>CAMISA METÁLICA COM ESPESSURA DE 12,5 MM D = 1.500 MM - CRAVADA COM MARTELO VIBRATÓRIO - SEM ESCAVAÇÃO - CRAVAÇÃO</v>
      </c>
      <c r="I3501" s="662" t="str">
        <f t="shared" si="55"/>
        <v>M</v>
      </c>
    </row>
    <row r="3502" spans="2:9">
      <c r="B3502" s="439">
        <v>2306679</v>
      </c>
      <c r="C3502" s="1" t="s">
        <v>9809</v>
      </c>
      <c r="D3502" s="439" t="s">
        <v>1957</v>
      </c>
      <c r="E3502" s="921">
        <v>6925.11</v>
      </c>
      <c r="F3502" s="662"/>
      <c r="G3502" s="662"/>
      <c r="H3502" s="662" t="str">
        <f t="shared" si="55"/>
        <v>CAMISA METÁLICA COM ESPESSURA DE 12,5 MM D = 1.500 MM - PARA PASSAGEM DE LÂMINA D'ÁGUA - POSICIONAMENTO</v>
      </c>
      <c r="I3502" s="662" t="str">
        <f t="shared" si="55"/>
        <v>M</v>
      </c>
    </row>
    <row r="3503" spans="2:9" ht="30">
      <c r="B3503" s="918">
        <v>2306653</v>
      </c>
      <c r="C3503" s="919" t="s">
        <v>9810</v>
      </c>
      <c r="D3503" s="918" t="s">
        <v>1957</v>
      </c>
      <c r="E3503" s="922">
        <v>7380.05</v>
      </c>
      <c r="F3503" s="662"/>
      <c r="G3503" s="662"/>
      <c r="H3503" s="662" t="str">
        <f t="shared" si="55"/>
        <v>CAMISA METÁLICA COM ESPESSURA DE 12,5 MM D = 1.600 MM - CRAVADA COM MARTELO VIBRATÓRIO - SEM ESCAVAÇÃO - CRAVAÇÃO</v>
      </c>
      <c r="I3503" s="662" t="str">
        <f t="shared" si="55"/>
        <v>M</v>
      </c>
    </row>
    <row r="3504" spans="2:9">
      <c r="B3504" s="439">
        <v>2306680</v>
      </c>
      <c r="C3504" s="1" t="s">
        <v>9811</v>
      </c>
      <c r="D3504" s="439" t="s">
        <v>1957</v>
      </c>
      <c r="E3504" s="921">
        <v>6984.11</v>
      </c>
      <c r="F3504" s="662"/>
      <c r="G3504" s="662"/>
      <c r="H3504" s="662" t="str">
        <f t="shared" si="55"/>
        <v>CAMISA METÁLICA COM ESPESSURA DE 12,5 MM D = 1.600 MM - PARA PASSAGEM DE LÂMINA D'ÁGUA - POSICIONAMENTO</v>
      </c>
      <c r="I3504" s="662" t="str">
        <f t="shared" si="55"/>
        <v>M</v>
      </c>
    </row>
    <row r="3505" spans="2:9" ht="30">
      <c r="B3505" s="918">
        <v>2306654</v>
      </c>
      <c r="C3505" s="919" t="s">
        <v>9812</v>
      </c>
      <c r="D3505" s="918" t="s">
        <v>1957</v>
      </c>
      <c r="E3505" s="922">
        <v>7453.15</v>
      </c>
      <c r="F3505" s="662"/>
      <c r="G3505" s="662"/>
      <c r="H3505" s="662" t="str">
        <f t="shared" si="55"/>
        <v>CAMISA METÁLICA COM ESPESSURA DE 12,5 MM D = 1.700 MM - CRAVADA COM MARTELO VIBRATÓRIO - SEM ESCAVAÇÃO - CRAVAÇÃO</v>
      </c>
      <c r="I3505" s="662" t="str">
        <f t="shared" si="55"/>
        <v>M</v>
      </c>
    </row>
    <row r="3506" spans="2:9">
      <c r="B3506" s="439">
        <v>2306681</v>
      </c>
      <c r="C3506" s="1" t="s">
        <v>9813</v>
      </c>
      <c r="D3506" s="439" t="s">
        <v>1957</v>
      </c>
      <c r="E3506" s="921">
        <v>7041.37</v>
      </c>
      <c r="F3506" s="662"/>
      <c r="G3506" s="662"/>
      <c r="H3506" s="662" t="str">
        <f t="shared" si="55"/>
        <v>CAMISA METÁLICA COM ESPESSURA DE 12,5 MM D = 1.700 MM - PARA PASSAGEM DE LÂMINA D'ÁGUA - POSICIONAMENTO</v>
      </c>
      <c r="I3506" s="662" t="str">
        <f t="shared" si="55"/>
        <v>M</v>
      </c>
    </row>
    <row r="3507" spans="2:9" ht="30">
      <c r="B3507" s="918">
        <v>2306655</v>
      </c>
      <c r="C3507" s="919" t="s">
        <v>9814</v>
      </c>
      <c r="D3507" s="918" t="s">
        <v>1957</v>
      </c>
      <c r="E3507" s="922">
        <v>7527.74</v>
      </c>
      <c r="F3507" s="662"/>
      <c r="G3507" s="662"/>
      <c r="H3507" s="662" t="str">
        <f t="shared" si="55"/>
        <v>CAMISA METÁLICA COM ESPESSURA DE 12,5 MM D = 1.800 MM - CRAVADA COM MARTELO VIBRATÓRIO - SEM ESCAVAÇÃO - CRAVAÇÃO</v>
      </c>
      <c r="I3507" s="662" t="str">
        <f t="shared" si="55"/>
        <v>M</v>
      </c>
    </row>
    <row r="3508" spans="2:9">
      <c r="B3508" s="439">
        <v>2306682</v>
      </c>
      <c r="C3508" s="1" t="s">
        <v>9815</v>
      </c>
      <c r="D3508" s="439" t="s">
        <v>1957</v>
      </c>
      <c r="E3508" s="921">
        <v>7098.8</v>
      </c>
      <c r="F3508" s="662"/>
      <c r="G3508" s="662"/>
      <c r="H3508" s="662" t="str">
        <f t="shared" si="55"/>
        <v>CAMISA METÁLICA COM ESPESSURA DE 12,5 MM D = 1.800 MM - PARA PASSAGEM DE LÂMINA D'ÁGUA - POSICIONAMENTO</v>
      </c>
      <c r="I3508" s="662" t="str">
        <f t="shared" si="55"/>
        <v>M</v>
      </c>
    </row>
    <row r="3509" spans="2:9">
      <c r="B3509" s="918">
        <v>2306656</v>
      </c>
      <c r="C3509" s="919" t="s">
        <v>9816</v>
      </c>
      <c r="D3509" s="918" t="s">
        <v>1957</v>
      </c>
      <c r="E3509" s="922">
        <v>10343.61</v>
      </c>
      <c r="F3509" s="662"/>
      <c r="G3509" s="662"/>
      <c r="H3509" s="662" t="str">
        <f t="shared" si="55"/>
        <v>CAMISA METÁLICA COM ESPESSURA DE 16 MM D = 1.500 MM - CRAVADA COM MARTELO VIBRATÓRIO - SEM ESCAVAÇÃO - CRAVAÇÃO</v>
      </c>
      <c r="I3509" s="662" t="str">
        <f t="shared" si="55"/>
        <v>M</v>
      </c>
    </row>
    <row r="3510" spans="2:9">
      <c r="B3510" s="439">
        <v>2306683</v>
      </c>
      <c r="C3510" s="1" t="s">
        <v>9817</v>
      </c>
      <c r="D3510" s="439" t="s">
        <v>1957</v>
      </c>
      <c r="E3510" s="921">
        <v>9962.33</v>
      </c>
      <c r="F3510" s="662"/>
      <c r="G3510" s="662"/>
      <c r="H3510" s="662" t="str">
        <f t="shared" si="55"/>
        <v>CAMISA METÁLICA COM ESPESSURA DE 16 MM D = 1.500 MM - PARA PASSAGEM DE LÂMINA D'ÁGUA - POSICIONAMENTO</v>
      </c>
      <c r="I3510" s="662" t="str">
        <f t="shared" si="55"/>
        <v>M</v>
      </c>
    </row>
    <row r="3511" spans="2:9">
      <c r="B3511" s="918">
        <v>2306657</v>
      </c>
      <c r="C3511" s="919" t="s">
        <v>9818</v>
      </c>
      <c r="D3511" s="918" t="s">
        <v>1957</v>
      </c>
      <c r="E3511" s="922">
        <v>10487</v>
      </c>
      <c r="F3511" s="662"/>
      <c r="G3511" s="662"/>
      <c r="H3511" s="662" t="str">
        <f t="shared" si="55"/>
        <v>CAMISA METÁLICA COM ESPESSURA DE 16 MM D = 1.600 MM - CRAVADA COM MARTELO VIBRATÓRIO - SEM ESCAVAÇÃO - CRAVAÇÃO</v>
      </c>
      <c r="I3511" s="662" t="str">
        <f t="shared" si="55"/>
        <v>M</v>
      </c>
    </row>
    <row r="3512" spans="2:9">
      <c r="B3512" s="439">
        <v>2306684</v>
      </c>
      <c r="C3512" s="1" t="s">
        <v>9819</v>
      </c>
      <c r="D3512" s="439" t="s">
        <v>1957</v>
      </c>
      <c r="E3512" s="921">
        <v>10091.06</v>
      </c>
      <c r="F3512" s="662"/>
      <c r="G3512" s="662"/>
      <c r="H3512" s="662" t="str">
        <f t="shared" si="55"/>
        <v>CAMISA METÁLICA COM ESPESSURA DE 16 MM D = 1.600 MM - PARA PASSAGEM DE LÂMINA D'ÁGUA - POSICIONAMENTO</v>
      </c>
      <c r="I3512" s="662" t="str">
        <f t="shared" si="55"/>
        <v>M</v>
      </c>
    </row>
    <row r="3513" spans="2:9">
      <c r="B3513" s="918">
        <v>2306658</v>
      </c>
      <c r="C3513" s="919" t="s">
        <v>9820</v>
      </c>
      <c r="D3513" s="918" t="s">
        <v>1957</v>
      </c>
      <c r="E3513" s="922">
        <v>10627.64</v>
      </c>
      <c r="F3513" s="662"/>
      <c r="G3513" s="662"/>
      <c r="H3513" s="662" t="str">
        <f t="shared" si="55"/>
        <v>CAMISA METÁLICA COM ESPESSURA DE 16 MM D = 1.700 MM - CRAVADA COM MARTELO VIBRATÓRIO - SEM ESCAVAÇÃO - CRAVAÇÃO</v>
      </c>
      <c r="I3513" s="662" t="str">
        <f t="shared" si="55"/>
        <v>M</v>
      </c>
    </row>
    <row r="3514" spans="2:9">
      <c r="B3514" s="439">
        <v>2306685</v>
      </c>
      <c r="C3514" s="1" t="s">
        <v>9821</v>
      </c>
      <c r="D3514" s="439" t="s">
        <v>1957</v>
      </c>
      <c r="E3514" s="921">
        <v>10215.86</v>
      </c>
      <c r="F3514" s="662"/>
      <c r="G3514" s="662"/>
      <c r="H3514" s="662" t="str">
        <f t="shared" si="55"/>
        <v>CAMISA METÁLICA COM ESPESSURA DE 16 MM D = 1.700 MM - PARA PASSAGEM DE LÂMINA D'ÁGUA - POSICIONAMENTO</v>
      </c>
      <c r="I3514" s="662" t="str">
        <f t="shared" si="55"/>
        <v>M</v>
      </c>
    </row>
    <row r="3515" spans="2:9">
      <c r="B3515" s="918">
        <v>2306659</v>
      </c>
      <c r="C3515" s="919" t="s">
        <v>9822</v>
      </c>
      <c r="D3515" s="918" t="s">
        <v>1957</v>
      </c>
      <c r="E3515" s="922">
        <v>10773.7</v>
      </c>
      <c r="F3515" s="662"/>
      <c r="G3515" s="662"/>
      <c r="H3515" s="662" t="str">
        <f t="shared" si="55"/>
        <v>CAMISA METÁLICA COM ESPESSURA DE 16 MM D = 1.800 MM - CRAVADA COM MARTELO VIBRATÓRIO - SEM ESCAVAÇÃO - CRAVAÇÃO</v>
      </c>
      <c r="I3515" s="662" t="str">
        <f t="shared" si="55"/>
        <v>M</v>
      </c>
    </row>
    <row r="3516" spans="2:9">
      <c r="B3516" s="439">
        <v>2306686</v>
      </c>
      <c r="C3516" s="1" t="s">
        <v>9823</v>
      </c>
      <c r="D3516" s="439" t="s">
        <v>1957</v>
      </c>
      <c r="E3516" s="921">
        <v>10344.77</v>
      </c>
      <c r="F3516" s="662"/>
      <c r="G3516" s="662"/>
      <c r="H3516" s="662" t="str">
        <f t="shared" si="55"/>
        <v>CAMISA METÁLICA COM ESPESSURA DE 16 MM D = 1.800 MM - PARA PASSAGEM DE LÂMINA D'ÁGUA - POSICIONAMENTO</v>
      </c>
      <c r="I3516" s="662" t="str">
        <f t="shared" si="55"/>
        <v>M</v>
      </c>
    </row>
    <row r="3517" spans="2:9" ht="30">
      <c r="B3517" s="918">
        <v>2306637</v>
      </c>
      <c r="C3517" s="919" t="s">
        <v>9824</v>
      </c>
      <c r="D3517" s="918" t="s">
        <v>1957</v>
      </c>
      <c r="E3517" s="922">
        <v>2495.5500000000002</v>
      </c>
      <c r="F3517" s="662"/>
      <c r="G3517" s="662"/>
      <c r="H3517" s="662" t="str">
        <f t="shared" si="55"/>
        <v>CAMISA METÁLICA COM ESPESSURA DE 6,3 MM D = 1.000 MM - CRAVADA COM MARTELO VIBRATÓRIO - SEM ESCAVAÇÃO - CRAVAÇÃO</v>
      </c>
      <c r="I3517" s="662" t="str">
        <f t="shared" si="55"/>
        <v>M</v>
      </c>
    </row>
    <row r="3518" spans="2:9">
      <c r="B3518" s="439">
        <v>2306664</v>
      </c>
      <c r="C3518" s="1" t="s">
        <v>9825</v>
      </c>
      <c r="D3518" s="439" t="s">
        <v>1957</v>
      </c>
      <c r="E3518" s="921">
        <v>2173.85</v>
      </c>
      <c r="F3518" s="662"/>
      <c r="G3518" s="662"/>
      <c r="H3518" s="662" t="str">
        <f t="shared" si="55"/>
        <v>CAMISA METÁLICA COM ESPESSURA DE 6,3 MM D = 1.000 MM - PARA PASSAGEM DE LÂMINA D'ÁGUA - POSICIONAMENTO</v>
      </c>
      <c r="I3518" s="662" t="str">
        <f t="shared" si="55"/>
        <v>M</v>
      </c>
    </row>
    <row r="3519" spans="2:9">
      <c r="B3519" s="918">
        <v>2306732</v>
      </c>
      <c r="C3519" s="919" t="s">
        <v>9826</v>
      </c>
      <c r="D3519" s="918" t="s">
        <v>1957</v>
      </c>
      <c r="E3519" s="922">
        <v>1080.44</v>
      </c>
      <c r="F3519" s="662"/>
      <c r="G3519" s="662"/>
      <c r="H3519" s="662" t="str">
        <f t="shared" si="55"/>
        <v>CAMISA METÁLICA COM ESPESSURA DE 6,3 MM D = 400 MM - CRAVADA COM MARTELO VIBRATÓRIO - SEM ESCAVAÇÃO - CRAVAÇÃO</v>
      </c>
      <c r="I3519" s="662" t="str">
        <f t="shared" si="55"/>
        <v>M</v>
      </c>
    </row>
    <row r="3520" spans="2:9">
      <c r="B3520" s="439">
        <v>2306733</v>
      </c>
      <c r="C3520" s="1" t="s">
        <v>9827</v>
      </c>
      <c r="D3520" s="439" t="s">
        <v>1957</v>
      </c>
      <c r="E3520" s="921">
        <v>809.54</v>
      </c>
      <c r="F3520" s="662"/>
      <c r="G3520" s="662"/>
      <c r="H3520" s="662" t="str">
        <f t="shared" si="55"/>
        <v>CAMISA METÁLICA COM ESPESSURA DE 6,3 MM D = 400 MM - PARA PASSAGEM DE LÂMINA D'ÁGUA - POSICIONAMENTO</v>
      </c>
      <c r="I3520" s="662" t="str">
        <f t="shared" si="55"/>
        <v>M</v>
      </c>
    </row>
    <row r="3521" spans="2:9">
      <c r="B3521" s="918">
        <v>2306734</v>
      </c>
      <c r="C3521" s="919" t="s">
        <v>9828</v>
      </c>
      <c r="D3521" s="918" t="s">
        <v>1957</v>
      </c>
      <c r="E3521" s="922">
        <v>1284.55</v>
      </c>
      <c r="F3521" s="662"/>
      <c r="G3521" s="662"/>
      <c r="H3521" s="662" t="str">
        <f t="shared" si="55"/>
        <v>CAMISA METÁLICA COM ESPESSURA DE 6,3 MM D = 500 MM - CRAVADA COM MARTELO VIBRATÓRIO - SEM ESCAVAÇÃO - CRAVAÇÃO</v>
      </c>
      <c r="I3521" s="662" t="str">
        <f t="shared" si="55"/>
        <v>M</v>
      </c>
    </row>
    <row r="3522" spans="2:9">
      <c r="B3522" s="439">
        <v>2306735</v>
      </c>
      <c r="C3522" s="1" t="s">
        <v>9829</v>
      </c>
      <c r="D3522" s="439" t="s">
        <v>1957</v>
      </c>
      <c r="E3522" s="921">
        <v>1006.32</v>
      </c>
      <c r="F3522" s="662"/>
      <c r="G3522" s="662"/>
      <c r="H3522" s="662" t="str">
        <f t="shared" si="55"/>
        <v>CAMISA METÁLICA COM ESPESSURA DE 6,3 MM D = 500 MM - PARA PASSAGEM DE LÂMINA D'ÁGUA - POSICIONAMENTO</v>
      </c>
      <c r="I3522" s="662" t="str">
        <f t="shared" si="55"/>
        <v>M</v>
      </c>
    </row>
    <row r="3523" spans="2:9">
      <c r="B3523" s="918">
        <v>2306633</v>
      </c>
      <c r="C3523" s="919" t="s">
        <v>9830</v>
      </c>
      <c r="D3523" s="918" t="s">
        <v>1957</v>
      </c>
      <c r="E3523" s="922">
        <v>1443.52</v>
      </c>
      <c r="F3523" s="662"/>
      <c r="G3523" s="662"/>
      <c r="H3523" s="662" t="str">
        <f t="shared" ref="H3523:I3586" si="56">UPPER(C3523)</f>
        <v>CAMISA METÁLICA COM ESPESSURA DE 6,3 MM D = 600 MM - CRAVADA COM MARTELO VIBRATÓRIO - SEM ESCAVAÇÃO - CRAVAÇÃO</v>
      </c>
      <c r="I3523" s="662" t="str">
        <f t="shared" si="56"/>
        <v>M</v>
      </c>
    </row>
    <row r="3524" spans="2:9">
      <c r="B3524" s="439">
        <v>2306660</v>
      </c>
      <c r="C3524" s="1" t="s">
        <v>9831</v>
      </c>
      <c r="D3524" s="439" t="s">
        <v>1957</v>
      </c>
      <c r="E3524" s="921">
        <v>1157.56</v>
      </c>
      <c r="F3524" s="662"/>
      <c r="G3524" s="662"/>
      <c r="H3524" s="662" t="str">
        <f t="shared" si="56"/>
        <v>CAMISA METÁLICA COM ESPESSURA DE 6,3 MM D = 600 MM - PARA PASSAGEM DE LÂMINA D'ÁGUA - POSICIONAMENTO</v>
      </c>
      <c r="I3524" s="662" t="str">
        <f t="shared" si="56"/>
        <v>M</v>
      </c>
    </row>
    <row r="3525" spans="2:9">
      <c r="B3525" s="918">
        <v>2306634</v>
      </c>
      <c r="C3525" s="919" t="s">
        <v>9832</v>
      </c>
      <c r="D3525" s="918" t="s">
        <v>1957</v>
      </c>
      <c r="E3525" s="922">
        <v>1658.1</v>
      </c>
      <c r="F3525" s="662"/>
      <c r="G3525" s="662"/>
      <c r="H3525" s="662" t="str">
        <f t="shared" si="56"/>
        <v>CAMISA METÁLICA COM ESPESSURA DE 6,3 MM D = 700 MM - CRAVADA COM MARTELO VIBRATÓRIO - SEM ESCAVAÇÃO - CRAVAÇÃO</v>
      </c>
      <c r="I3525" s="662" t="str">
        <f t="shared" si="56"/>
        <v>M</v>
      </c>
    </row>
    <row r="3526" spans="2:9">
      <c r="B3526" s="439">
        <v>2306661</v>
      </c>
      <c r="C3526" s="1" t="s">
        <v>9833</v>
      </c>
      <c r="D3526" s="439" t="s">
        <v>1957</v>
      </c>
      <c r="E3526" s="921">
        <v>1363.97</v>
      </c>
      <c r="F3526" s="662"/>
      <c r="G3526" s="662"/>
      <c r="H3526" s="662" t="str">
        <f t="shared" si="56"/>
        <v>CAMISA METÁLICA COM ESPESSURA DE 6,3 MM D = 700 MM - PARA PASSAGEM DE LÂMINA D'ÁGUA - POSICIONAMENTO</v>
      </c>
      <c r="I3526" s="662" t="str">
        <f t="shared" si="56"/>
        <v>M</v>
      </c>
    </row>
    <row r="3527" spans="2:9">
      <c r="B3527" s="918">
        <v>2306635</v>
      </c>
      <c r="C3527" s="919" t="s">
        <v>9834</v>
      </c>
      <c r="D3527" s="918" t="s">
        <v>1957</v>
      </c>
      <c r="E3527" s="922">
        <v>1968.4</v>
      </c>
      <c r="F3527" s="662"/>
      <c r="G3527" s="662"/>
      <c r="H3527" s="662" t="str">
        <f t="shared" si="56"/>
        <v>CAMISA METÁLICA COM ESPESSURA DE 6,3 MM D = 800 MM - CRAVADA COM MARTELO VIBRATÓRIO - SEM ESCAVAÇÃO - CRAVAÇÃO</v>
      </c>
      <c r="I3527" s="662" t="str">
        <f t="shared" si="56"/>
        <v>M</v>
      </c>
    </row>
    <row r="3528" spans="2:9">
      <c r="B3528" s="439">
        <v>2306662</v>
      </c>
      <c r="C3528" s="1" t="s">
        <v>9835</v>
      </c>
      <c r="D3528" s="439" t="s">
        <v>1957</v>
      </c>
      <c r="E3528" s="921">
        <v>1665.63</v>
      </c>
      <c r="F3528" s="662"/>
      <c r="G3528" s="662"/>
      <c r="H3528" s="662" t="str">
        <f t="shared" si="56"/>
        <v>CAMISA METÁLICA COM ESPESSURA DE 6,3 MM D = 800 MM - PARA PASSAGEM DE LÂMINA D'ÁGUA - POSICIONAMENTO</v>
      </c>
      <c r="I3528" s="662" t="str">
        <f t="shared" si="56"/>
        <v>M</v>
      </c>
    </row>
    <row r="3529" spans="2:9">
      <c r="B3529" s="918">
        <v>2306636</v>
      </c>
      <c r="C3529" s="919" t="s">
        <v>9836</v>
      </c>
      <c r="D3529" s="918" t="s">
        <v>1957</v>
      </c>
      <c r="E3529" s="922">
        <v>1992.7</v>
      </c>
      <c r="F3529" s="662"/>
      <c r="G3529" s="662"/>
      <c r="H3529" s="662" t="str">
        <f t="shared" si="56"/>
        <v>CAMISA METÁLICA COM ESPESSURA DE 6,3 MM D = 900 MM - CRAVADA COM MARTELO VIBRATÓRIO - SEM ESCAVAÇÃO - CRAVAÇÃO</v>
      </c>
      <c r="I3529" s="662" t="str">
        <f t="shared" si="56"/>
        <v>M</v>
      </c>
    </row>
    <row r="3530" spans="2:9">
      <c r="B3530" s="439">
        <v>2306663</v>
      </c>
      <c r="C3530" s="1" t="s">
        <v>9837</v>
      </c>
      <c r="D3530" s="439" t="s">
        <v>1957</v>
      </c>
      <c r="E3530" s="921">
        <v>1680.75</v>
      </c>
      <c r="F3530" s="662"/>
      <c r="G3530" s="662"/>
      <c r="H3530" s="662" t="str">
        <f t="shared" si="56"/>
        <v>CAMISA METÁLICA COM ESPESSURA DE 6,3 MM D = 900 MM - PARA PASSAGEM DE LÂMINA D'ÁGUA - POSICIONAMENTO</v>
      </c>
      <c r="I3530" s="662" t="str">
        <f t="shared" si="56"/>
        <v>M</v>
      </c>
    </row>
    <row r="3531" spans="2:9">
      <c r="B3531" s="918">
        <v>2306641</v>
      </c>
      <c r="C3531" s="919" t="s">
        <v>9838</v>
      </c>
      <c r="D3531" s="918" t="s">
        <v>1957</v>
      </c>
      <c r="E3531" s="922">
        <v>3131.82</v>
      </c>
      <c r="F3531" s="662"/>
      <c r="G3531" s="662"/>
      <c r="H3531" s="662" t="str">
        <f t="shared" si="56"/>
        <v>CAMISA METÁLICA COM ESPESSURA DE 8 MM D = 1.000 MM - CRAVADA COM MARTELO VIBRATÓRIO - SEM ESCAVAÇÃO - CRAVAÇÃO</v>
      </c>
      <c r="I3531" s="662" t="str">
        <f t="shared" si="56"/>
        <v>M</v>
      </c>
    </row>
    <row r="3532" spans="2:9">
      <c r="B3532" s="439">
        <v>2306668</v>
      </c>
      <c r="C3532" s="1" t="s">
        <v>9839</v>
      </c>
      <c r="D3532" s="439" t="s">
        <v>1957</v>
      </c>
      <c r="E3532" s="921">
        <v>2810.12</v>
      </c>
      <c r="F3532" s="662"/>
      <c r="G3532" s="662"/>
      <c r="H3532" s="662" t="str">
        <f t="shared" si="56"/>
        <v>CAMISA METÁLICA COM ESPESSURA DE 8 MM D = 1.000 MM - PARA PASSAGEM DE LÂMINA D'ÁGUA - POSICIONAMENTO</v>
      </c>
      <c r="I3532" s="662" t="str">
        <f t="shared" si="56"/>
        <v>M</v>
      </c>
    </row>
    <row r="3533" spans="2:9">
      <c r="B3533" s="918">
        <v>2306642</v>
      </c>
      <c r="C3533" s="919" t="s">
        <v>9840</v>
      </c>
      <c r="D3533" s="918" t="s">
        <v>1957</v>
      </c>
      <c r="E3533" s="922">
        <v>3164.99</v>
      </c>
      <c r="F3533" s="662"/>
      <c r="G3533" s="662"/>
      <c r="H3533" s="662" t="str">
        <f t="shared" si="56"/>
        <v>CAMISA METÁLICA COM ESPESSURA DE 8 MM D = 1.100 MM - CRAVADA COM MARTELO VIBRATÓRIO - SEM ESCAVAÇÃO - CRAVAÇÃO</v>
      </c>
      <c r="I3533" s="662" t="str">
        <f t="shared" si="56"/>
        <v>M</v>
      </c>
    </row>
    <row r="3534" spans="2:9">
      <c r="B3534" s="439">
        <v>2306669</v>
      </c>
      <c r="C3534" s="1" t="s">
        <v>9841</v>
      </c>
      <c r="D3534" s="439" t="s">
        <v>1957</v>
      </c>
      <c r="E3534" s="921">
        <v>2832.91</v>
      </c>
      <c r="F3534" s="662"/>
      <c r="G3534" s="662"/>
      <c r="H3534" s="662" t="str">
        <f t="shared" si="56"/>
        <v>CAMISA METÁLICA COM ESPESSURA DE 8 MM D = 1.100 MM - PARA PASSAGEM DE LÂMINA D'ÁGUA - POSICIONAMENTO</v>
      </c>
      <c r="I3534" s="662" t="str">
        <f t="shared" si="56"/>
        <v>M</v>
      </c>
    </row>
    <row r="3535" spans="2:9">
      <c r="B3535" s="918">
        <v>2306643</v>
      </c>
      <c r="C3535" s="919" t="s">
        <v>9842</v>
      </c>
      <c r="D3535" s="918" t="s">
        <v>1957</v>
      </c>
      <c r="E3535" s="922">
        <v>3198.46</v>
      </c>
      <c r="F3535" s="662"/>
      <c r="G3535" s="662"/>
      <c r="H3535" s="662" t="str">
        <f t="shared" si="56"/>
        <v>CAMISA METÁLICA COM ESPESSURA DE 8 MM D = 1.200 MM - CRAVADA COM MARTELO VIBRATÓRIO - SEM ESCAVAÇÃO - CRAVAÇÃO</v>
      </c>
      <c r="I3535" s="662" t="str">
        <f t="shared" si="56"/>
        <v>M</v>
      </c>
    </row>
    <row r="3536" spans="2:9">
      <c r="B3536" s="439">
        <v>2306670</v>
      </c>
      <c r="C3536" s="1" t="s">
        <v>9843</v>
      </c>
      <c r="D3536" s="439" t="s">
        <v>1957</v>
      </c>
      <c r="E3536" s="921">
        <v>2855.31</v>
      </c>
      <c r="F3536" s="662"/>
      <c r="G3536" s="662"/>
      <c r="H3536" s="662" t="str">
        <f t="shared" si="56"/>
        <v>CAMISA METÁLICA COM ESPESSURA DE 8 MM D = 1.200 MM - PARA PASSAGEM DE LÂMINA D'ÁGUA - POSICIONAMENTO</v>
      </c>
      <c r="I3536" s="662" t="str">
        <f t="shared" si="56"/>
        <v>M</v>
      </c>
    </row>
    <row r="3537" spans="2:9">
      <c r="B3537" s="918">
        <v>2306638</v>
      </c>
      <c r="C3537" s="919" t="s">
        <v>9844</v>
      </c>
      <c r="D3537" s="918" t="s">
        <v>1957</v>
      </c>
      <c r="E3537" s="922">
        <v>2065.11</v>
      </c>
      <c r="F3537" s="662"/>
      <c r="G3537" s="662"/>
      <c r="H3537" s="662" t="str">
        <f t="shared" si="56"/>
        <v>CAMISA METÁLICA COM ESPESSURA DE 8 MM D = 700 MM - CRAVADA COM MARTELO VIBRATÓRIO - SEM ESCAVAÇÃO - CRAVAÇÃO</v>
      </c>
      <c r="I3537" s="662" t="str">
        <f t="shared" si="56"/>
        <v>M</v>
      </c>
    </row>
    <row r="3538" spans="2:9">
      <c r="B3538" s="439">
        <v>2306665</v>
      </c>
      <c r="C3538" s="1" t="s">
        <v>9845</v>
      </c>
      <c r="D3538" s="439" t="s">
        <v>1957</v>
      </c>
      <c r="E3538" s="921">
        <v>1770.98</v>
      </c>
      <c r="F3538" s="662"/>
      <c r="G3538" s="662"/>
      <c r="H3538" s="662" t="str">
        <f t="shared" si="56"/>
        <v>CAMISA METÁLICA COM ESPESSURA DE 8 MM D = 700 MM - PARA PASSAGEM DE LÂMINA D'ÁGUA - POSICIONAMENTO</v>
      </c>
      <c r="I3538" s="662" t="str">
        <f t="shared" si="56"/>
        <v>M</v>
      </c>
    </row>
    <row r="3539" spans="2:9">
      <c r="B3539" s="918">
        <v>2306639</v>
      </c>
      <c r="C3539" s="919" t="s">
        <v>9846</v>
      </c>
      <c r="D3539" s="918" t="s">
        <v>1957</v>
      </c>
      <c r="E3539" s="922">
        <v>2460.4499999999998</v>
      </c>
      <c r="F3539" s="662"/>
      <c r="G3539" s="662"/>
      <c r="H3539" s="662" t="str">
        <f t="shared" si="56"/>
        <v>CAMISA METÁLICA COM ESPESSURA DE 8 MM D = 800 MM - CRAVADA COM MARTELO VIBRATÓRIO - SEM ESCAVAÇÃO - CRAVAÇÃO</v>
      </c>
      <c r="I3539" s="662" t="str">
        <f t="shared" si="56"/>
        <v>M</v>
      </c>
    </row>
    <row r="3540" spans="2:9">
      <c r="B3540" s="439">
        <v>2306666</v>
      </c>
      <c r="C3540" s="1" t="s">
        <v>9847</v>
      </c>
      <c r="D3540" s="439" t="s">
        <v>1957</v>
      </c>
      <c r="E3540" s="921">
        <v>2157.67</v>
      </c>
      <c r="F3540" s="662"/>
      <c r="G3540" s="662"/>
      <c r="H3540" s="662" t="str">
        <f t="shared" si="56"/>
        <v>CAMISA METÁLICA COM ESPESSURA DE 8 MM D = 800 MM - PARA PASSAGEM DE LÂMINA D'ÁGUA - POSICIONAMENTO</v>
      </c>
      <c r="I3540" s="662" t="str">
        <f t="shared" si="56"/>
        <v>M</v>
      </c>
    </row>
    <row r="3541" spans="2:9">
      <c r="B3541" s="918">
        <v>2306640</v>
      </c>
      <c r="C3541" s="919" t="s">
        <v>9848</v>
      </c>
      <c r="D3541" s="918" t="s">
        <v>1957</v>
      </c>
      <c r="E3541" s="922">
        <v>2492.33</v>
      </c>
      <c r="F3541" s="662"/>
      <c r="G3541" s="662"/>
      <c r="H3541" s="662" t="str">
        <f t="shared" si="56"/>
        <v>CAMISA METÁLICA COM ESPESSURA DE 8 MM D = 900 MM - CRAVADA COM MARTELO VIBRATÓRIO - SEM ESCAVAÇÃO - CRAVAÇÃO</v>
      </c>
      <c r="I3541" s="662" t="str">
        <f t="shared" si="56"/>
        <v>M</v>
      </c>
    </row>
    <row r="3542" spans="2:9">
      <c r="B3542" s="439">
        <v>2306667</v>
      </c>
      <c r="C3542" s="1" t="s">
        <v>9849</v>
      </c>
      <c r="D3542" s="439" t="s">
        <v>1957</v>
      </c>
      <c r="E3542" s="921">
        <v>2180.38</v>
      </c>
      <c r="F3542" s="662"/>
      <c r="G3542" s="662"/>
      <c r="H3542" s="662" t="str">
        <f t="shared" si="56"/>
        <v>CAMISA METÁLICA COM ESPESSURA DE 8 MM D = 900 MM - PARA PASSAGEM DE LÂMINA D'ÁGUA - POSICIONAMENTO</v>
      </c>
      <c r="I3542" s="662" t="str">
        <f t="shared" si="56"/>
        <v>M</v>
      </c>
    </row>
    <row r="3543" spans="2:9" ht="30">
      <c r="B3543" s="918">
        <v>2306645</v>
      </c>
      <c r="C3543" s="919" t="s">
        <v>9850</v>
      </c>
      <c r="D3543" s="918" t="s">
        <v>1957</v>
      </c>
      <c r="E3543" s="922">
        <v>3740.23</v>
      </c>
      <c r="F3543" s="662"/>
      <c r="G3543" s="662"/>
      <c r="H3543" s="662" t="str">
        <f t="shared" si="56"/>
        <v>CAMISA METÁLICA COM ESPESSURA DE 9,5 MM D = 1.000 MM - CRAVADA COM MARTELO VIBRATÓRIO - SEM ESCAVAÇÃO - CRAVAÇÃO</v>
      </c>
      <c r="I3543" s="662" t="str">
        <f t="shared" si="56"/>
        <v>M</v>
      </c>
    </row>
    <row r="3544" spans="2:9">
      <c r="B3544" s="439">
        <v>2306672</v>
      </c>
      <c r="C3544" s="1" t="s">
        <v>9851</v>
      </c>
      <c r="D3544" s="439" t="s">
        <v>1957</v>
      </c>
      <c r="E3544" s="921">
        <v>3418.53</v>
      </c>
      <c r="F3544" s="662"/>
      <c r="G3544" s="662"/>
      <c r="H3544" s="662" t="str">
        <f t="shared" si="56"/>
        <v>CAMISA METÁLICA COM ESPESSURA DE 9,5 MM D = 1.000 MM - PARA PASSAGEM DE LÂMINA D'ÁGUA - POSICIONAMENTO</v>
      </c>
      <c r="I3544" s="662" t="str">
        <f t="shared" si="56"/>
        <v>M</v>
      </c>
    </row>
    <row r="3545" spans="2:9" ht="30">
      <c r="B3545" s="918">
        <v>2306646</v>
      </c>
      <c r="C3545" s="919" t="s">
        <v>9852</v>
      </c>
      <c r="D3545" s="918" t="s">
        <v>1957</v>
      </c>
      <c r="E3545" s="922">
        <v>3783.23</v>
      </c>
      <c r="F3545" s="662"/>
      <c r="G3545" s="662"/>
      <c r="H3545" s="662" t="str">
        <f t="shared" si="56"/>
        <v>CAMISA METÁLICA COM ESPESSURA DE 9,5 MM D = 1.100 MM - CRAVADA COM MARTELO VIBRATÓRIO - SEM ESCAVAÇÃO - CRAVAÇÃO</v>
      </c>
      <c r="I3545" s="662" t="str">
        <f t="shared" si="56"/>
        <v>M</v>
      </c>
    </row>
    <row r="3546" spans="2:9">
      <c r="B3546" s="439">
        <v>2306673</v>
      </c>
      <c r="C3546" s="1" t="s">
        <v>9853</v>
      </c>
      <c r="D3546" s="439" t="s">
        <v>1957</v>
      </c>
      <c r="E3546" s="921">
        <v>3451.15</v>
      </c>
      <c r="F3546" s="662"/>
      <c r="G3546" s="662"/>
      <c r="H3546" s="662" t="str">
        <f t="shared" si="56"/>
        <v>CAMISA METÁLICA COM ESPESSURA DE 9,5 MM D = 1.100 MM - PARA PASSAGEM DE LÂMINA D'ÁGUA - POSICIONAMENTO</v>
      </c>
      <c r="I3546" s="662" t="str">
        <f t="shared" si="56"/>
        <v>M</v>
      </c>
    </row>
    <row r="3547" spans="2:9" ht="30">
      <c r="B3547" s="918">
        <v>2306647</v>
      </c>
      <c r="C3547" s="919" t="s">
        <v>9854</v>
      </c>
      <c r="D3547" s="918" t="s">
        <v>1957</v>
      </c>
      <c r="E3547" s="922">
        <v>3826.1</v>
      </c>
      <c r="F3547" s="662"/>
      <c r="G3547" s="662"/>
      <c r="H3547" s="662" t="str">
        <f t="shared" si="56"/>
        <v>CAMISA METÁLICA COM ESPESSURA DE 9,5 MM D = 1.200 MM - CRAVADA COM MARTELO VIBRATÓRIO - SEM ESCAVAÇÃO - CRAVAÇÃO</v>
      </c>
      <c r="I3547" s="662" t="str">
        <f t="shared" si="56"/>
        <v>M</v>
      </c>
    </row>
    <row r="3548" spans="2:9">
      <c r="B3548" s="439">
        <v>2306674</v>
      </c>
      <c r="C3548" s="1" t="s">
        <v>9855</v>
      </c>
      <c r="D3548" s="439" t="s">
        <v>1957</v>
      </c>
      <c r="E3548" s="921">
        <v>3482.95</v>
      </c>
      <c r="F3548" s="662"/>
      <c r="G3548" s="662"/>
      <c r="H3548" s="662" t="str">
        <f t="shared" si="56"/>
        <v>CAMISA METÁLICA COM ESPESSURA DE 9,5 MM D = 1.200 MM - PARA PASSAGEM DE LÂMINA D'ÁGUA - POSICIONAMENTO</v>
      </c>
      <c r="I3548" s="662" t="str">
        <f t="shared" si="56"/>
        <v>M</v>
      </c>
    </row>
    <row r="3549" spans="2:9" ht="30">
      <c r="B3549" s="918">
        <v>2306648</v>
      </c>
      <c r="C3549" s="919" t="s">
        <v>9856</v>
      </c>
      <c r="D3549" s="918" t="s">
        <v>1957</v>
      </c>
      <c r="E3549" s="922">
        <v>5312.48</v>
      </c>
      <c r="F3549" s="662"/>
      <c r="G3549" s="662"/>
      <c r="H3549" s="662" t="str">
        <f t="shared" si="56"/>
        <v>CAMISA METÁLICA COM ESPESSURA DE 9,5 MM D = 1.300 MM - CRAVADA COM MARTELO VIBRATÓRIO - SEM ESCAVAÇÃO - CRAVAÇÃO</v>
      </c>
      <c r="I3549" s="662" t="str">
        <f t="shared" si="56"/>
        <v>M</v>
      </c>
    </row>
    <row r="3550" spans="2:9">
      <c r="B3550" s="439">
        <v>2306675</v>
      </c>
      <c r="C3550" s="1" t="s">
        <v>9857</v>
      </c>
      <c r="D3550" s="439" t="s">
        <v>1957</v>
      </c>
      <c r="E3550" s="921">
        <v>4957.49</v>
      </c>
      <c r="F3550" s="662"/>
      <c r="G3550" s="662"/>
      <c r="H3550" s="662" t="str">
        <f t="shared" si="56"/>
        <v>CAMISA METÁLICA COM ESPESSURA DE 9,5 MM D = 1.300 MM - PARA PASSAGEM DE LÂMINA D'ÁGUA - POSICIONAMENTO</v>
      </c>
      <c r="I3550" s="662" t="str">
        <f t="shared" si="56"/>
        <v>M</v>
      </c>
    </row>
    <row r="3551" spans="2:9" ht="30">
      <c r="B3551" s="918">
        <v>2306649</v>
      </c>
      <c r="C3551" s="919" t="s">
        <v>9858</v>
      </c>
      <c r="D3551" s="918" t="s">
        <v>1957</v>
      </c>
      <c r="E3551" s="922">
        <v>5358.01</v>
      </c>
      <c r="F3551" s="662"/>
      <c r="G3551" s="662"/>
      <c r="H3551" s="662" t="str">
        <f t="shared" si="56"/>
        <v>CAMISA METÁLICA COM ESPESSURA DE 9,5 MM D = 1.400 MM - CRAVADA COM MARTELO VIBRATÓRIO - SEM ESCAVAÇÃO - CRAVAÇÃO</v>
      </c>
      <c r="I3551" s="662" t="str">
        <f t="shared" si="56"/>
        <v>M</v>
      </c>
    </row>
    <row r="3552" spans="2:9">
      <c r="B3552" s="439">
        <v>2306676</v>
      </c>
      <c r="C3552" s="1" t="s">
        <v>9859</v>
      </c>
      <c r="D3552" s="439" t="s">
        <v>1957</v>
      </c>
      <c r="E3552" s="921">
        <v>4990.3500000000004</v>
      </c>
      <c r="F3552" s="662"/>
      <c r="G3552" s="662"/>
      <c r="H3552" s="662" t="str">
        <f t="shared" si="56"/>
        <v>CAMISA METÁLICA COM ESPESSURA DE 9,5 MM D = 1.400 MM - PARA PASSAGEM DE LÂMINA D'ÁGUA - POSICIONAMENTO</v>
      </c>
      <c r="I3552" s="662" t="str">
        <f t="shared" si="56"/>
        <v>M</v>
      </c>
    </row>
    <row r="3553" spans="2:9" ht="30">
      <c r="B3553" s="918">
        <v>2306650</v>
      </c>
      <c r="C3553" s="919" t="s">
        <v>9860</v>
      </c>
      <c r="D3553" s="918" t="s">
        <v>1957</v>
      </c>
      <c r="E3553" s="922">
        <v>5403.54</v>
      </c>
      <c r="F3553" s="662"/>
      <c r="G3553" s="662"/>
      <c r="H3553" s="662" t="str">
        <f t="shared" si="56"/>
        <v>CAMISA METÁLICA COM ESPESSURA DE 9,5 MM D = 1.500 MM - CRAVADA COM MARTELO VIBRATÓRIO - SEM ESCAVAÇÃO - CRAVAÇÃO</v>
      </c>
      <c r="I3553" s="662" t="str">
        <f t="shared" si="56"/>
        <v>M</v>
      </c>
    </row>
    <row r="3554" spans="2:9">
      <c r="B3554" s="439">
        <v>2306677</v>
      </c>
      <c r="C3554" s="1" t="s">
        <v>9861</v>
      </c>
      <c r="D3554" s="439" t="s">
        <v>1957</v>
      </c>
      <c r="E3554" s="921">
        <v>5022.2700000000004</v>
      </c>
      <c r="F3554" s="662"/>
      <c r="G3554" s="662"/>
      <c r="H3554" s="662" t="str">
        <f t="shared" si="56"/>
        <v>CAMISA METÁLICA COM ESPESSURA DE 9,5 MM D = 1.500 MM - PARA PASSAGEM DE LÂMINA D'ÁGUA - POSICIONAMENTO</v>
      </c>
      <c r="I3554" s="662" t="str">
        <f t="shared" si="56"/>
        <v>M</v>
      </c>
    </row>
    <row r="3555" spans="2:9">
      <c r="B3555" s="918">
        <v>2306644</v>
      </c>
      <c r="C3555" s="919" t="s">
        <v>9862</v>
      </c>
      <c r="D3555" s="918" t="s">
        <v>1957</v>
      </c>
      <c r="E3555" s="922">
        <v>2977.4</v>
      </c>
      <c r="F3555" s="662"/>
      <c r="G3555" s="662"/>
      <c r="H3555" s="662" t="str">
        <f t="shared" si="56"/>
        <v>CAMISA METÁLICA COM ESPESSURA DE 9,5 MM D = 900 MM - CRAVADA COM MARTELO VIBRATÓRIO - SEM ESCAVAÇÃO - CRAVAÇÃO</v>
      </c>
      <c r="I3555" s="662" t="str">
        <f t="shared" si="56"/>
        <v>M</v>
      </c>
    </row>
    <row r="3556" spans="2:9">
      <c r="B3556" s="439">
        <v>2306671</v>
      </c>
      <c r="C3556" s="1" t="s">
        <v>9863</v>
      </c>
      <c r="D3556" s="439" t="s">
        <v>1957</v>
      </c>
      <c r="E3556" s="921">
        <v>2665.45</v>
      </c>
      <c r="F3556" s="662"/>
      <c r="G3556" s="662"/>
      <c r="H3556" s="662" t="str">
        <f t="shared" si="56"/>
        <v>CAMISA METÁLICA COM ESPESSURA DE 9,5 MM D = 900 MM - PARA PASSAGEM DE LÂMINA D'ÁGUA - POSICIONAMENTO</v>
      </c>
      <c r="I3556" s="662" t="str">
        <f t="shared" si="56"/>
        <v>M</v>
      </c>
    </row>
    <row r="3557" spans="2:9">
      <c r="B3557" s="918">
        <v>2306141</v>
      </c>
      <c r="C3557" s="919" t="s">
        <v>9864</v>
      </c>
      <c r="D3557" s="918" t="s">
        <v>1957</v>
      </c>
      <c r="E3557" s="920">
        <v>95.17</v>
      </c>
      <c r="F3557" s="662"/>
      <c r="G3557" s="662"/>
      <c r="H3557" s="662" t="str">
        <f t="shared" si="56"/>
        <v>COLUNA DE BRITA D = 50 CM EXECUTADA COM PERFURATRIZ TIPO BOTTOM FEED - BRITA COMERCIAL - CONFECÇÃO E CRAVAÇÃO</v>
      </c>
      <c r="I3557" s="662" t="str">
        <f t="shared" si="56"/>
        <v>M</v>
      </c>
    </row>
    <row r="3558" spans="2:9">
      <c r="B3558" s="439">
        <v>2306145</v>
      </c>
      <c r="C3558" s="1" t="s">
        <v>9865</v>
      </c>
      <c r="D3558" s="439" t="s">
        <v>1957</v>
      </c>
      <c r="E3558" s="608">
        <v>78.02</v>
      </c>
      <c r="F3558" s="662"/>
      <c r="G3558" s="662"/>
      <c r="H3558" s="662" t="str">
        <f t="shared" si="56"/>
        <v>COLUNA DE BRITA D = 50 CM EXECUTADA COM PERFURATRIZ TIPO BOTTOM FEED - BRITA PRODUZIDA - CONFECÇÃO E CRAVAÇÃO</v>
      </c>
      <c r="I3558" s="662" t="str">
        <f t="shared" si="56"/>
        <v>M</v>
      </c>
    </row>
    <row r="3559" spans="2:9">
      <c r="B3559" s="918">
        <v>2306142</v>
      </c>
      <c r="C3559" s="919" t="s">
        <v>9866</v>
      </c>
      <c r="D3559" s="918" t="s">
        <v>1957</v>
      </c>
      <c r="E3559" s="920">
        <v>114.18</v>
      </c>
      <c r="F3559" s="662"/>
      <c r="G3559" s="662"/>
      <c r="H3559" s="662" t="str">
        <f t="shared" si="56"/>
        <v>COLUNA DE BRITA D = 60 CM EXECUTADA COM PERFURATRIZ TIPO BOTTOM FEED - BRITA COMERCIAL - CONFECÇÃO E CRAVAÇÃO</v>
      </c>
      <c r="I3559" s="662" t="str">
        <f t="shared" si="56"/>
        <v>M</v>
      </c>
    </row>
    <row r="3560" spans="2:9">
      <c r="B3560" s="439">
        <v>2306146</v>
      </c>
      <c r="C3560" s="1" t="s">
        <v>9867</v>
      </c>
      <c r="D3560" s="439" t="s">
        <v>1957</v>
      </c>
      <c r="E3560" s="608">
        <v>89.48</v>
      </c>
      <c r="F3560" s="662"/>
      <c r="G3560" s="662"/>
      <c r="H3560" s="662" t="str">
        <f t="shared" si="56"/>
        <v>COLUNA DE BRITA D = 60 CM EXECUTADA COM PERFURATRIZ TIPO BOTTOM FEED - BRITA PRODUZIDA - CONFECÇÃO E CRAVAÇÃO</v>
      </c>
      <c r="I3560" s="662" t="str">
        <f t="shared" si="56"/>
        <v>M</v>
      </c>
    </row>
    <row r="3561" spans="2:9">
      <c r="B3561" s="918">
        <v>2306143</v>
      </c>
      <c r="C3561" s="919" t="s">
        <v>9868</v>
      </c>
      <c r="D3561" s="918" t="s">
        <v>1957</v>
      </c>
      <c r="E3561" s="920">
        <v>136.13</v>
      </c>
      <c r="F3561" s="662"/>
      <c r="G3561" s="662"/>
      <c r="H3561" s="662" t="str">
        <f t="shared" si="56"/>
        <v>COLUNA DE BRITA D = 70 CM EXECUTADA COM PERFURATRIZ TIPO BOTTOM FEED - BRITA COMERCIAL - CONFECÇÃO E CRAVAÇÃO</v>
      </c>
      <c r="I3561" s="662" t="str">
        <f t="shared" si="56"/>
        <v>M</v>
      </c>
    </row>
    <row r="3562" spans="2:9">
      <c r="B3562" s="439">
        <v>2306147</v>
      </c>
      <c r="C3562" s="1" t="s">
        <v>9869</v>
      </c>
      <c r="D3562" s="439" t="s">
        <v>1957</v>
      </c>
      <c r="E3562" s="608">
        <v>102.52</v>
      </c>
      <c r="F3562" s="662"/>
      <c r="G3562" s="662"/>
      <c r="H3562" s="662" t="str">
        <f t="shared" si="56"/>
        <v>COLUNA DE BRITA D = 70 CM EXECUTADA COM PERFURATRIZ TIPO BOTTOM FEED - BRITA PRODUZIDA - CONFECÇÃO E CRAVAÇÃO</v>
      </c>
      <c r="I3562" s="662" t="str">
        <f t="shared" si="56"/>
        <v>M</v>
      </c>
    </row>
    <row r="3563" spans="2:9">
      <c r="B3563" s="918">
        <v>2306144</v>
      </c>
      <c r="C3563" s="919" t="s">
        <v>9870</v>
      </c>
      <c r="D3563" s="918" t="s">
        <v>1957</v>
      </c>
      <c r="E3563" s="920">
        <v>162.47</v>
      </c>
      <c r="F3563" s="662"/>
      <c r="G3563" s="662"/>
      <c r="H3563" s="662" t="str">
        <f t="shared" si="56"/>
        <v>COLUNA DE BRITA D = 80 CM EXECUTADA COM PERFURATRIZ TIPO BOTTOM FEED - BRITA COMERCIAL - CONFECÇÃO E CRAVAÇÃO</v>
      </c>
      <c r="I3563" s="662" t="str">
        <f t="shared" si="56"/>
        <v>M</v>
      </c>
    </row>
    <row r="3564" spans="2:9">
      <c r="B3564" s="439">
        <v>2306148</v>
      </c>
      <c r="C3564" s="1" t="s">
        <v>9871</v>
      </c>
      <c r="D3564" s="439" t="s">
        <v>1957</v>
      </c>
      <c r="E3564" s="608">
        <v>118.57</v>
      </c>
      <c r="F3564" s="662"/>
      <c r="G3564" s="662"/>
      <c r="H3564" s="662" t="str">
        <f t="shared" si="56"/>
        <v>COLUNA DE BRITA D = 80 CM EXECUTADA COM PERFURATRIZ TIPO BOTTOM FEED - BRITA PRODUZIDA - CONFECÇÃO E CRAVAÇÃO</v>
      </c>
      <c r="I3564" s="662" t="str">
        <f t="shared" si="56"/>
        <v>M</v>
      </c>
    </row>
    <row r="3565" spans="2:9">
      <c r="B3565" s="918">
        <v>2306624</v>
      </c>
      <c r="C3565" s="919" t="s">
        <v>9872</v>
      </c>
      <c r="D3565" s="918" t="s">
        <v>1957</v>
      </c>
      <c r="E3565" s="922">
        <v>6824.89</v>
      </c>
      <c r="F3565" s="662"/>
      <c r="G3565" s="662"/>
      <c r="H3565" s="662" t="str">
        <f t="shared" si="56"/>
        <v>CONFECÇÃO DE CAMISA METÁLICA EM AÇO ASTM A36 COM ESPESSURA DE 12,5 MM - D = 1.400 MM</v>
      </c>
      <c r="I3565" s="662" t="str">
        <f t="shared" si="56"/>
        <v>M</v>
      </c>
    </row>
    <row r="3566" spans="2:9">
      <c r="B3566" s="439">
        <v>2306625</v>
      </c>
      <c r="C3566" s="1" t="s">
        <v>9873</v>
      </c>
      <c r="D3566" s="439" t="s">
        <v>1957</v>
      </c>
      <c r="E3566" s="921">
        <v>6879.85</v>
      </c>
      <c r="F3566" s="662"/>
      <c r="G3566" s="662"/>
      <c r="H3566" s="662" t="str">
        <f t="shared" si="56"/>
        <v>CONFECÇÃO DE CAMISA METÁLICA EM AÇO ASTM A36 COM ESPESSURA DE 12,5 MM - D = 1.500 MM</v>
      </c>
      <c r="I3566" s="662" t="str">
        <f t="shared" si="56"/>
        <v>M</v>
      </c>
    </row>
    <row r="3567" spans="2:9">
      <c r="B3567" s="918">
        <v>2306626</v>
      </c>
      <c r="C3567" s="919" t="s">
        <v>9874</v>
      </c>
      <c r="D3567" s="918" t="s">
        <v>1957</v>
      </c>
      <c r="E3567" s="922">
        <v>6936.61</v>
      </c>
      <c r="F3567" s="662"/>
      <c r="G3567" s="662"/>
      <c r="H3567" s="662" t="str">
        <f t="shared" si="56"/>
        <v>CONFECÇÃO DE CAMISA METÁLICA EM AÇO ASTM A36 COM ESPESSURA DE 12,5 MM - D = 1.600 MM</v>
      </c>
      <c r="I3567" s="662" t="str">
        <f t="shared" si="56"/>
        <v>M</v>
      </c>
    </row>
    <row r="3568" spans="2:9">
      <c r="B3568" s="439">
        <v>2306627</v>
      </c>
      <c r="C3568" s="1" t="s">
        <v>9875</v>
      </c>
      <c r="D3568" s="439" t="s">
        <v>1957</v>
      </c>
      <c r="E3568" s="921">
        <v>6991.58</v>
      </c>
      <c r="F3568" s="662"/>
      <c r="G3568" s="662"/>
      <c r="H3568" s="662" t="str">
        <f t="shared" si="56"/>
        <v>CONFECÇÃO DE CAMISA METÁLICA EM AÇO ASTM A36 COM ESPESSURA DE 12,5 MM - D = 1.700 MM</v>
      </c>
      <c r="I3568" s="662" t="str">
        <f t="shared" si="56"/>
        <v>M</v>
      </c>
    </row>
    <row r="3569" spans="2:9">
      <c r="B3569" s="918">
        <v>2306628</v>
      </c>
      <c r="C3569" s="919" t="s">
        <v>9876</v>
      </c>
      <c r="D3569" s="918" t="s">
        <v>1957</v>
      </c>
      <c r="E3569" s="922">
        <v>7046.62</v>
      </c>
      <c r="F3569" s="662"/>
      <c r="G3569" s="662"/>
      <c r="H3569" s="662" t="str">
        <f t="shared" si="56"/>
        <v>CONFECÇÃO DE CAMISA METÁLICA EM AÇO ASTM A36 COM ESPESSURA DE 12,5 MM - D = 1.800 MM</v>
      </c>
      <c r="I3569" s="662" t="str">
        <f t="shared" si="56"/>
        <v>M</v>
      </c>
    </row>
    <row r="3570" spans="2:9">
      <c r="B3570" s="439">
        <v>2306629</v>
      </c>
      <c r="C3570" s="1" t="s">
        <v>9877</v>
      </c>
      <c r="D3570" s="439" t="s">
        <v>1957</v>
      </c>
      <c r="E3570" s="921">
        <v>9909.19</v>
      </c>
      <c r="F3570" s="662"/>
      <c r="G3570" s="662"/>
      <c r="H3570" s="662" t="str">
        <f t="shared" si="56"/>
        <v>CONFECÇÃO DE CAMISA METÁLICA EM AÇO ASTM A36 COM ESPESSURA DE 16 MM - D = 1.500 MM</v>
      </c>
      <c r="I3570" s="662" t="str">
        <f t="shared" si="56"/>
        <v>M</v>
      </c>
    </row>
    <row r="3571" spans="2:9">
      <c r="B3571" s="918">
        <v>2306630</v>
      </c>
      <c r="C3571" s="919" t="s">
        <v>9878</v>
      </c>
      <c r="D3571" s="918" t="s">
        <v>1957</v>
      </c>
      <c r="E3571" s="922">
        <v>10035.15</v>
      </c>
      <c r="F3571" s="662"/>
      <c r="G3571" s="662"/>
      <c r="H3571" s="662" t="str">
        <f t="shared" si="56"/>
        <v>CONFECÇÃO DE CAMISA METÁLICA EM AÇO ASTM A36 COM ESPESSURA DE 16 MM - D = 1.600 MM</v>
      </c>
      <c r="I3571" s="662" t="str">
        <f t="shared" si="56"/>
        <v>M</v>
      </c>
    </row>
    <row r="3572" spans="2:9">
      <c r="B3572" s="439">
        <v>2306631</v>
      </c>
      <c r="C3572" s="1" t="s">
        <v>9879</v>
      </c>
      <c r="D3572" s="439" t="s">
        <v>1957</v>
      </c>
      <c r="E3572" s="921">
        <v>10157.16</v>
      </c>
      <c r="F3572" s="662"/>
      <c r="G3572" s="662"/>
      <c r="H3572" s="662" t="str">
        <f t="shared" si="56"/>
        <v>CONFECÇÃO DE CAMISA METÁLICA EM AÇO ASTM A36 COM ESPESSURA DE 16 MM - D = 1.700 MM</v>
      </c>
      <c r="I3572" s="662" t="str">
        <f t="shared" si="56"/>
        <v>M</v>
      </c>
    </row>
    <row r="3573" spans="2:9">
      <c r="B3573" s="918">
        <v>2306632</v>
      </c>
      <c r="C3573" s="919" t="s">
        <v>9880</v>
      </c>
      <c r="D3573" s="918" t="s">
        <v>1957</v>
      </c>
      <c r="E3573" s="922">
        <v>10283.120000000001</v>
      </c>
      <c r="F3573" s="662"/>
      <c r="G3573" s="662"/>
      <c r="H3573" s="662" t="str">
        <f t="shared" si="56"/>
        <v>CONFECÇÃO DE CAMISA METÁLICA EM AÇO ASTM A36 COM ESPESSURA DE 16 MM - D = 1.800 MM</v>
      </c>
      <c r="I3573" s="662" t="str">
        <f t="shared" si="56"/>
        <v>M</v>
      </c>
    </row>
    <row r="3574" spans="2:9">
      <c r="B3574" s="439">
        <v>2306610</v>
      </c>
      <c r="C3574" s="1" t="s">
        <v>9881</v>
      </c>
      <c r="D3574" s="439" t="s">
        <v>1957</v>
      </c>
      <c r="E3574" s="921">
        <v>2146.16</v>
      </c>
      <c r="F3574" s="662"/>
      <c r="G3574" s="662"/>
      <c r="H3574" s="662" t="str">
        <f t="shared" si="56"/>
        <v>CONFECÇÃO DE CAMISA METÁLICA EM AÇO ASTM A36 COM ESPESSURA DE 6,3 MM - D = 1.000 MM</v>
      </c>
      <c r="I3574" s="662" t="str">
        <f t="shared" si="56"/>
        <v>M</v>
      </c>
    </row>
    <row r="3575" spans="2:9">
      <c r="B3575" s="918">
        <v>2306604</v>
      </c>
      <c r="C3575" s="919" t="s">
        <v>9882</v>
      </c>
      <c r="D3575" s="918" t="s">
        <v>1957</v>
      </c>
      <c r="E3575" s="920">
        <v>788.17</v>
      </c>
      <c r="F3575" s="662"/>
      <c r="G3575" s="662"/>
      <c r="H3575" s="662" t="str">
        <f t="shared" si="56"/>
        <v>CONFECÇÃO DE CAMISA METÁLICA EM AÇO ASTM A36 COM ESPESSURA DE 6,3 MM - D = 400 MM</v>
      </c>
      <c r="I3575" s="662" t="str">
        <f t="shared" si="56"/>
        <v>M</v>
      </c>
    </row>
    <row r="3576" spans="2:9">
      <c r="B3576" s="439">
        <v>2306605</v>
      </c>
      <c r="C3576" s="1" t="s">
        <v>9883</v>
      </c>
      <c r="D3576" s="439" t="s">
        <v>1957</v>
      </c>
      <c r="E3576" s="608">
        <v>983.99</v>
      </c>
      <c r="F3576" s="662"/>
      <c r="G3576" s="662"/>
      <c r="H3576" s="662" t="str">
        <f t="shared" si="56"/>
        <v>CONFECÇÃO DE CAMISA METÁLICA EM AÇO ASTM A36 COM ESPESSURA DE 6,3 MM - D = 500 MM</v>
      </c>
      <c r="I3576" s="662" t="str">
        <f t="shared" si="56"/>
        <v>M</v>
      </c>
    </row>
    <row r="3577" spans="2:9">
      <c r="B3577" s="918">
        <v>2306606</v>
      </c>
      <c r="C3577" s="919" t="s">
        <v>9884</v>
      </c>
      <c r="D3577" s="918" t="s">
        <v>1957</v>
      </c>
      <c r="E3577" s="922">
        <v>1134.23</v>
      </c>
      <c r="F3577" s="662"/>
      <c r="G3577" s="662"/>
      <c r="H3577" s="662" t="str">
        <f t="shared" si="56"/>
        <v>CONFECÇÃO DE CAMISA METÁLICA EM AÇO ASTM A36 COM ESPESSURA DE 6,3 MM - D = 600 MM</v>
      </c>
      <c r="I3577" s="662" t="str">
        <f t="shared" si="56"/>
        <v>M</v>
      </c>
    </row>
    <row r="3578" spans="2:9">
      <c r="B3578" s="439">
        <v>2306607</v>
      </c>
      <c r="C3578" s="1" t="s">
        <v>9885</v>
      </c>
      <c r="D3578" s="439" t="s">
        <v>1957</v>
      </c>
      <c r="E3578" s="921">
        <v>1339.6</v>
      </c>
      <c r="F3578" s="662"/>
      <c r="G3578" s="662"/>
      <c r="H3578" s="662" t="str">
        <f t="shared" si="56"/>
        <v>CONFECÇÃO DE CAMISA METÁLICA EM AÇO ASTM A36 COM ESPESSURA DE 6,3 MM - D = 700 MM</v>
      </c>
      <c r="I3578" s="662" t="str">
        <f t="shared" si="56"/>
        <v>M</v>
      </c>
    </row>
    <row r="3579" spans="2:9">
      <c r="B3579" s="918">
        <v>2306608</v>
      </c>
      <c r="C3579" s="919" t="s">
        <v>9886</v>
      </c>
      <c r="D3579" s="918" t="s">
        <v>1957</v>
      </c>
      <c r="E3579" s="922">
        <v>1640.19</v>
      </c>
      <c r="F3579" s="662"/>
      <c r="G3579" s="662"/>
      <c r="H3579" s="662" t="str">
        <f t="shared" si="56"/>
        <v>CONFECÇÃO DE CAMISA METÁLICA EM AÇO ASTM A36 COM ESPESSURA DE 6,3 MM - D = 800 MM</v>
      </c>
      <c r="I3579" s="662" t="str">
        <f t="shared" si="56"/>
        <v>M</v>
      </c>
    </row>
    <row r="3580" spans="2:9">
      <c r="B3580" s="439">
        <v>2306609</v>
      </c>
      <c r="C3580" s="1" t="s">
        <v>9887</v>
      </c>
      <c r="D3580" s="439" t="s">
        <v>1957</v>
      </c>
      <c r="E3580" s="921">
        <v>1654.2</v>
      </c>
      <c r="F3580" s="662"/>
      <c r="G3580" s="662"/>
      <c r="H3580" s="662" t="str">
        <f t="shared" si="56"/>
        <v>CONFECÇÃO DE CAMISA METÁLICA EM AÇO ASTM A36 COM ESPESSURA DE 6,3 MM - D = 900 MM</v>
      </c>
      <c r="I3580" s="662" t="str">
        <f t="shared" si="56"/>
        <v>M</v>
      </c>
    </row>
    <row r="3581" spans="2:9">
      <c r="B3581" s="918">
        <v>2306614</v>
      </c>
      <c r="C3581" s="919" t="s">
        <v>9888</v>
      </c>
      <c r="D3581" s="918" t="s">
        <v>1957</v>
      </c>
      <c r="E3581" s="922">
        <v>2780.64</v>
      </c>
      <c r="F3581" s="662"/>
      <c r="G3581" s="662"/>
      <c r="H3581" s="662" t="str">
        <f t="shared" si="56"/>
        <v>CONFECÇÃO DE CAMISA METÁLICA EM AÇO ASTM A36 COM ESPESSURA DE 8 MM - D = 1.000 MM</v>
      </c>
      <c r="I3581" s="662" t="str">
        <f t="shared" si="56"/>
        <v>M</v>
      </c>
    </row>
    <row r="3582" spans="2:9">
      <c r="B3582" s="439">
        <v>2306615</v>
      </c>
      <c r="C3582" s="1" t="s">
        <v>9889</v>
      </c>
      <c r="D3582" s="439" t="s">
        <v>1957</v>
      </c>
      <c r="E3582" s="921">
        <v>2802.05</v>
      </c>
      <c r="F3582" s="662"/>
      <c r="G3582" s="662"/>
      <c r="H3582" s="662" t="str">
        <f t="shared" si="56"/>
        <v>CONFECÇÃO DE CAMISA METÁLICA EM AÇO ASTM A36 COM ESPESSURA DE 8 MM - D = 1.100 MM</v>
      </c>
      <c r="I3582" s="662" t="str">
        <f t="shared" si="56"/>
        <v>M</v>
      </c>
    </row>
    <row r="3583" spans="2:9">
      <c r="B3583" s="918">
        <v>2306616</v>
      </c>
      <c r="C3583" s="919" t="s">
        <v>9890</v>
      </c>
      <c r="D3583" s="918" t="s">
        <v>1957</v>
      </c>
      <c r="E3583" s="922">
        <v>2823.04</v>
      </c>
      <c r="F3583" s="662"/>
      <c r="G3583" s="662"/>
      <c r="H3583" s="662" t="str">
        <f t="shared" si="56"/>
        <v>CONFECÇÃO DE CAMISA METÁLICA EM AÇO ASTM A36 COM ESPESSURA DE 8 MM - D = 1.200 MM</v>
      </c>
      <c r="I3583" s="662" t="str">
        <f t="shared" si="56"/>
        <v>M</v>
      </c>
    </row>
    <row r="3584" spans="2:9">
      <c r="B3584" s="439">
        <v>2306611</v>
      </c>
      <c r="C3584" s="1" t="s">
        <v>9891</v>
      </c>
      <c r="D3584" s="439" t="s">
        <v>1957</v>
      </c>
      <c r="E3584" s="921">
        <v>1745.34</v>
      </c>
      <c r="F3584" s="662"/>
      <c r="G3584" s="662"/>
      <c r="H3584" s="662" t="str">
        <f t="shared" si="56"/>
        <v>CONFECÇÃO DE CAMISA METÁLICA EM AÇO ASTM A36 COM ESPESSURA DE 8 MM - D = 700 MM</v>
      </c>
      <c r="I3584" s="662" t="str">
        <f t="shared" si="56"/>
        <v>M</v>
      </c>
    </row>
    <row r="3585" spans="2:9">
      <c r="B3585" s="918">
        <v>2306612</v>
      </c>
      <c r="C3585" s="919" t="s">
        <v>9892</v>
      </c>
      <c r="D3585" s="918" t="s">
        <v>1957</v>
      </c>
      <c r="E3585" s="922">
        <v>2130.8000000000002</v>
      </c>
      <c r="F3585" s="662"/>
      <c r="G3585" s="662"/>
      <c r="H3585" s="662" t="str">
        <f t="shared" si="56"/>
        <v>CONFECÇÃO DE CAMISA METÁLICA EM AÇO ASTM A36 COM ESPESSURA DE 8 MM - D = 800 MM</v>
      </c>
      <c r="I3585" s="662" t="str">
        <f t="shared" si="56"/>
        <v>M</v>
      </c>
    </row>
    <row r="3586" spans="2:9">
      <c r="B3586" s="439">
        <v>2306613</v>
      </c>
      <c r="C3586" s="1" t="s">
        <v>9893</v>
      </c>
      <c r="D3586" s="439" t="s">
        <v>1957</v>
      </c>
      <c r="E3586" s="921">
        <v>2152.21</v>
      </c>
      <c r="F3586" s="662"/>
      <c r="G3586" s="662"/>
      <c r="H3586" s="662" t="str">
        <f t="shared" si="56"/>
        <v>CONFECÇÃO DE CAMISA METÁLICA EM AÇO ASTM A36 COM ESPESSURA DE 8 MM - D = 900 MM</v>
      </c>
      <c r="I3586" s="662" t="str">
        <f t="shared" si="56"/>
        <v>M</v>
      </c>
    </row>
    <row r="3587" spans="2:9">
      <c r="B3587" s="918">
        <v>2306618</v>
      </c>
      <c r="C3587" s="919" t="s">
        <v>9894</v>
      </c>
      <c r="D3587" s="918" t="s">
        <v>1957</v>
      </c>
      <c r="E3587" s="922">
        <v>3387.32</v>
      </c>
      <c r="F3587" s="662"/>
      <c r="G3587" s="662"/>
      <c r="H3587" s="662" t="str">
        <f t="shared" ref="H3587:I3650" si="57">UPPER(C3587)</f>
        <v>CONFECÇÃO DE CAMISA METÁLICA EM AÇO ASTM A36 COM ESPESSURA DE 9,5 MM - D = 1.000 MM</v>
      </c>
      <c r="I3587" s="662" t="str">
        <f t="shared" si="57"/>
        <v>M</v>
      </c>
    </row>
    <row r="3588" spans="2:9">
      <c r="B3588" s="439">
        <v>2306619</v>
      </c>
      <c r="C3588" s="1" t="s">
        <v>9895</v>
      </c>
      <c r="D3588" s="439" t="s">
        <v>1957</v>
      </c>
      <c r="E3588" s="921">
        <v>3418.39</v>
      </c>
      <c r="F3588" s="662"/>
      <c r="G3588" s="662"/>
      <c r="H3588" s="662" t="str">
        <f t="shared" si="57"/>
        <v>CONFECÇÃO DE CAMISA METÁLICA EM AÇO ASTM A36 COM ESPESSURA DE 9,5 MM - D = 1.100 MM</v>
      </c>
      <c r="I3588" s="662" t="str">
        <f t="shared" si="57"/>
        <v>M</v>
      </c>
    </row>
    <row r="3589" spans="2:9">
      <c r="B3589" s="918">
        <v>2306620</v>
      </c>
      <c r="C3589" s="919" t="s">
        <v>9896</v>
      </c>
      <c r="D3589" s="918" t="s">
        <v>1957</v>
      </c>
      <c r="E3589" s="922">
        <v>3448.62</v>
      </c>
      <c r="F3589" s="662"/>
      <c r="G3589" s="662"/>
      <c r="H3589" s="662" t="str">
        <f t="shared" si="57"/>
        <v>CONFECÇÃO DE CAMISA METÁLICA EM AÇO ASTM A36 COM ESPESSURA DE 9,5 MM - D = 1.200 MM</v>
      </c>
      <c r="I3589" s="662" t="str">
        <f t="shared" si="57"/>
        <v>M</v>
      </c>
    </row>
    <row r="3590" spans="2:9">
      <c r="B3590" s="439">
        <v>2306621</v>
      </c>
      <c r="C3590" s="1" t="s">
        <v>9897</v>
      </c>
      <c r="D3590" s="439" t="s">
        <v>1957</v>
      </c>
      <c r="E3590" s="921">
        <v>4921.53</v>
      </c>
      <c r="F3590" s="662"/>
      <c r="G3590" s="662"/>
      <c r="H3590" s="662" t="str">
        <f t="shared" si="57"/>
        <v>CONFECÇÃO DE CAMISA METÁLICA EM AÇO ASTM A36 COM ESPESSURA DE 9,5 MM - D = 1.300 MM</v>
      </c>
      <c r="I3590" s="662" t="str">
        <f t="shared" si="57"/>
        <v>M</v>
      </c>
    </row>
    <row r="3591" spans="2:9">
      <c r="B3591" s="918">
        <v>2306622</v>
      </c>
      <c r="C3591" s="919" t="s">
        <v>9898</v>
      </c>
      <c r="D3591" s="918" t="s">
        <v>1957</v>
      </c>
      <c r="E3591" s="922">
        <v>4952.67</v>
      </c>
      <c r="F3591" s="662"/>
      <c r="G3591" s="662"/>
      <c r="H3591" s="662" t="str">
        <f t="shared" si="57"/>
        <v>CONFECÇÃO DE CAMISA METÁLICA EM AÇO ASTM A36 COM ESPESSURA DE 9,5 MM - D = 1.400 MM</v>
      </c>
      <c r="I3591" s="662" t="str">
        <f t="shared" si="57"/>
        <v>M</v>
      </c>
    </row>
    <row r="3592" spans="2:9">
      <c r="B3592" s="439">
        <v>2306623</v>
      </c>
      <c r="C3592" s="1" t="s">
        <v>9899</v>
      </c>
      <c r="D3592" s="439" t="s">
        <v>1957</v>
      </c>
      <c r="E3592" s="921">
        <v>4982.83</v>
      </c>
      <c r="F3592" s="662"/>
      <c r="G3592" s="662"/>
      <c r="H3592" s="662" t="str">
        <f t="shared" si="57"/>
        <v>CONFECÇÃO DE CAMISA METÁLICA EM AÇO ASTM A36 COM ESPESSURA DE 9,5 MM - D = 1.500 MM</v>
      </c>
      <c r="I3592" s="662" t="str">
        <f t="shared" si="57"/>
        <v>M</v>
      </c>
    </row>
    <row r="3593" spans="2:9">
      <c r="B3593" s="918">
        <v>2306617</v>
      </c>
      <c r="C3593" s="919" t="s">
        <v>9900</v>
      </c>
      <c r="D3593" s="918" t="s">
        <v>1957</v>
      </c>
      <c r="E3593" s="922">
        <v>2635.72</v>
      </c>
      <c r="F3593" s="662"/>
      <c r="G3593" s="662"/>
      <c r="H3593" s="662" t="str">
        <f t="shared" si="57"/>
        <v>CONFECÇÃO DE CAMISA METÁLICA EM AÇO ASTM A36 COM ESPESSURA DE 9,5 MM - D = 900 MM</v>
      </c>
      <c r="I3593" s="662" t="str">
        <f t="shared" si="57"/>
        <v>M</v>
      </c>
    </row>
    <row r="3594" spans="2:9">
      <c r="B3594" s="439">
        <v>2306014</v>
      </c>
      <c r="C3594" s="1" t="s">
        <v>9901</v>
      </c>
      <c r="D3594" s="439" t="s">
        <v>2113</v>
      </c>
      <c r="E3594" s="921">
        <v>14.62</v>
      </c>
      <c r="F3594" s="662"/>
      <c r="G3594" s="662"/>
      <c r="H3594" s="662" t="str">
        <f t="shared" si="57"/>
        <v>CONTRAVENTAMENTO DE GRUPO DE ESTACAS SUBMERSAS EM AÇO ASTM A36 - CONFECÇÃO E INSTALAÇÃO</v>
      </c>
      <c r="I3594" s="662" t="str">
        <f t="shared" si="57"/>
        <v>KG</v>
      </c>
    </row>
    <row r="3595" spans="2:9" ht="30">
      <c r="B3595" s="918">
        <v>2306700</v>
      </c>
      <c r="C3595" s="919" t="s">
        <v>9902</v>
      </c>
      <c r="D3595" s="918" t="s">
        <v>1957</v>
      </c>
      <c r="E3595" s="922">
        <v>2558.79</v>
      </c>
      <c r="F3595" s="662"/>
      <c r="G3595" s="662"/>
      <c r="H3595" s="662" t="str">
        <f t="shared" si="57"/>
        <v>ESCAVAÇÃO COM PERFURATRIZ TIPO WIRTH EM ROCHA COM MÉDIA DUREZA E MÉDIA ABRASÃO - RESISTÊNCIA À COMPRESSÃO MENOR QUE 80 MPA - D = 1.000 MM</v>
      </c>
      <c r="I3595" s="662" t="str">
        <f t="shared" si="57"/>
        <v>M</v>
      </c>
    </row>
    <row r="3596" spans="2:9" ht="30">
      <c r="B3596" s="439">
        <v>2306703</v>
      </c>
      <c r="C3596" s="1" t="s">
        <v>9903</v>
      </c>
      <c r="D3596" s="439" t="s">
        <v>1957</v>
      </c>
      <c r="E3596" s="921">
        <v>2650.58</v>
      </c>
      <c r="F3596" s="662"/>
      <c r="G3596" s="662"/>
      <c r="H3596" s="662" t="str">
        <f t="shared" si="57"/>
        <v>ESCAVAÇÃO COM PERFURATRIZ TIPO WIRTH EM ROCHA COM MÉDIA DUREZA E MÉDIA ABRASÃO - RESISTÊNCIA À COMPRESSÃO MENOR QUE 80 MPA - D = 1.100 MM</v>
      </c>
      <c r="I3596" s="662" t="str">
        <f t="shared" si="57"/>
        <v>M</v>
      </c>
    </row>
    <row r="3597" spans="2:9" ht="30">
      <c r="B3597" s="918">
        <v>2306706</v>
      </c>
      <c r="C3597" s="919" t="s">
        <v>9904</v>
      </c>
      <c r="D3597" s="918" t="s">
        <v>1957</v>
      </c>
      <c r="E3597" s="922">
        <v>2790.62</v>
      </c>
      <c r="F3597" s="662"/>
      <c r="G3597" s="662"/>
      <c r="H3597" s="662" t="str">
        <f t="shared" si="57"/>
        <v>ESCAVAÇÃO COM PERFURATRIZ TIPO WIRTH EM ROCHA COM MÉDIA DUREZA E MÉDIA ABRASÃO - RESISTÊNCIA À COMPRESSÃO MENOR QUE 80 MPA - D = 1.200 MM</v>
      </c>
      <c r="I3597" s="662" t="str">
        <f t="shared" si="57"/>
        <v>M</v>
      </c>
    </row>
    <row r="3598" spans="2:9" ht="30">
      <c r="B3598" s="439">
        <v>2306709</v>
      </c>
      <c r="C3598" s="1" t="s">
        <v>9905</v>
      </c>
      <c r="D3598" s="439" t="s">
        <v>1957</v>
      </c>
      <c r="E3598" s="921">
        <v>3007.32</v>
      </c>
      <c r="F3598" s="662"/>
      <c r="G3598" s="662"/>
      <c r="H3598" s="662" t="str">
        <f t="shared" si="57"/>
        <v>ESCAVAÇÃO COM PERFURATRIZ TIPO WIRTH EM ROCHA COM MÉDIA DUREZA E MÉDIA ABRASÃO - RESISTÊNCIA À COMPRESSÃO MENOR QUE 80 MPA - D = 1.300 MM</v>
      </c>
      <c r="I3598" s="662" t="str">
        <f t="shared" si="57"/>
        <v>M</v>
      </c>
    </row>
    <row r="3599" spans="2:9" ht="30">
      <c r="B3599" s="918">
        <v>2306712</v>
      </c>
      <c r="C3599" s="919" t="s">
        <v>9906</v>
      </c>
      <c r="D3599" s="918" t="s">
        <v>1957</v>
      </c>
      <c r="E3599" s="922">
        <v>3111.32</v>
      </c>
      <c r="F3599" s="662"/>
      <c r="G3599" s="662"/>
      <c r="H3599" s="662" t="str">
        <f t="shared" si="57"/>
        <v>ESCAVAÇÃO COM PERFURATRIZ TIPO WIRTH EM ROCHA COM MÉDIA DUREZA E MÉDIA ABRASÃO - RESISTÊNCIA À COMPRESSÃO MENOR QUE 80 MPA - D = 1.400 MM</v>
      </c>
      <c r="I3599" s="662" t="str">
        <f t="shared" si="57"/>
        <v>M</v>
      </c>
    </row>
    <row r="3600" spans="2:9" ht="30">
      <c r="B3600" s="439">
        <v>2306715</v>
      </c>
      <c r="C3600" s="1" t="s">
        <v>9907</v>
      </c>
      <c r="D3600" s="439" t="s">
        <v>1957</v>
      </c>
      <c r="E3600" s="921">
        <v>3249.92</v>
      </c>
      <c r="F3600" s="662"/>
      <c r="G3600" s="662"/>
      <c r="H3600" s="662" t="str">
        <f t="shared" si="57"/>
        <v>ESCAVAÇÃO COM PERFURATRIZ TIPO WIRTH EM ROCHA COM MÉDIA DUREZA E MÉDIA ABRASÃO - RESISTÊNCIA À COMPRESSÃO MENOR QUE 80 MPA - D = 1.500 MM</v>
      </c>
      <c r="I3600" s="662" t="str">
        <f t="shared" si="57"/>
        <v>M</v>
      </c>
    </row>
    <row r="3601" spans="2:9" ht="30">
      <c r="B3601" s="918">
        <v>2306718</v>
      </c>
      <c r="C3601" s="919" t="s">
        <v>9908</v>
      </c>
      <c r="D3601" s="918" t="s">
        <v>1957</v>
      </c>
      <c r="E3601" s="922">
        <v>3459.15</v>
      </c>
      <c r="F3601" s="662"/>
      <c r="G3601" s="662"/>
      <c r="H3601" s="662" t="str">
        <f t="shared" si="57"/>
        <v>ESCAVAÇÃO COM PERFURATRIZ TIPO WIRTH EM ROCHA COM MÉDIA DUREZA E MÉDIA ABRASÃO - RESISTÊNCIA À COMPRESSÃO MENOR QUE 80 MPA - D = 1.600 MM</v>
      </c>
      <c r="I3601" s="662" t="str">
        <f t="shared" si="57"/>
        <v>M</v>
      </c>
    </row>
    <row r="3602" spans="2:9" ht="30">
      <c r="B3602" s="439">
        <v>2306721</v>
      </c>
      <c r="C3602" s="1" t="s">
        <v>9909</v>
      </c>
      <c r="D3602" s="439" t="s">
        <v>1957</v>
      </c>
      <c r="E3602" s="921">
        <v>3558.06</v>
      </c>
      <c r="F3602" s="662"/>
      <c r="G3602" s="662"/>
      <c r="H3602" s="662" t="str">
        <f t="shared" si="57"/>
        <v>ESCAVAÇÃO COM PERFURATRIZ TIPO WIRTH EM ROCHA COM MÉDIA DUREZA E MÉDIA ABRASÃO - RESISTÊNCIA À COMPRESSÃO MENOR QUE 80 MPA - D = 1.700 MM</v>
      </c>
      <c r="I3602" s="662" t="str">
        <f t="shared" si="57"/>
        <v>M</v>
      </c>
    </row>
    <row r="3603" spans="2:9" ht="30">
      <c r="B3603" s="918">
        <v>2306724</v>
      </c>
      <c r="C3603" s="919" t="s">
        <v>9910</v>
      </c>
      <c r="D3603" s="918" t="s">
        <v>1957</v>
      </c>
      <c r="E3603" s="922">
        <v>3747.38</v>
      </c>
      <c r="F3603" s="662"/>
      <c r="G3603" s="662"/>
      <c r="H3603" s="662" t="str">
        <f t="shared" si="57"/>
        <v>ESCAVAÇÃO COM PERFURATRIZ TIPO WIRTH EM ROCHA COM MÉDIA DUREZA E MÉDIA ABRASÃO - RESISTÊNCIA À COMPRESSÃO MENOR QUE 80 MPA - D = 1.800 MM</v>
      </c>
      <c r="I3603" s="662" t="str">
        <f t="shared" si="57"/>
        <v>M</v>
      </c>
    </row>
    <row r="3604" spans="2:9" ht="30">
      <c r="B3604" s="439">
        <v>2306688</v>
      </c>
      <c r="C3604" s="1" t="s">
        <v>9911</v>
      </c>
      <c r="D3604" s="439" t="s">
        <v>1957</v>
      </c>
      <c r="E3604" s="921">
        <v>2032.17</v>
      </c>
      <c r="F3604" s="662"/>
      <c r="G3604" s="662"/>
      <c r="H3604" s="662" t="str">
        <f t="shared" si="57"/>
        <v>ESCAVAÇÃO COM PERFURATRIZ TIPO WIRTH EM ROCHA COM MÉDIA DUREZA E MÉDIA ABRASÃO - RESISTÊNCIA À COMPRESSÃO MENOR QUE 80 MPA - D = 600 MM</v>
      </c>
      <c r="I3604" s="662" t="str">
        <f t="shared" si="57"/>
        <v>M</v>
      </c>
    </row>
    <row r="3605" spans="2:9" ht="30">
      <c r="B3605" s="918">
        <v>2306691</v>
      </c>
      <c r="C3605" s="919" t="s">
        <v>9912</v>
      </c>
      <c r="D3605" s="918" t="s">
        <v>1957</v>
      </c>
      <c r="E3605" s="922">
        <v>2144.8200000000002</v>
      </c>
      <c r="F3605" s="662"/>
      <c r="G3605" s="662"/>
      <c r="H3605" s="662" t="str">
        <f t="shared" si="57"/>
        <v>ESCAVAÇÃO COM PERFURATRIZ TIPO WIRTH EM ROCHA COM MÉDIA DUREZA E MÉDIA ABRASÃO - RESISTÊNCIA À COMPRESSÃO MENOR QUE 80 MPA - D = 700 MM</v>
      </c>
      <c r="I3605" s="662" t="str">
        <f t="shared" si="57"/>
        <v>M</v>
      </c>
    </row>
    <row r="3606" spans="2:9" ht="30">
      <c r="B3606" s="439">
        <v>2306694</v>
      </c>
      <c r="C3606" s="1" t="s">
        <v>9913</v>
      </c>
      <c r="D3606" s="439" t="s">
        <v>1957</v>
      </c>
      <c r="E3606" s="921">
        <v>2297.77</v>
      </c>
      <c r="F3606" s="662"/>
      <c r="G3606" s="662"/>
      <c r="H3606" s="662" t="str">
        <f t="shared" si="57"/>
        <v>ESCAVAÇÃO COM PERFURATRIZ TIPO WIRTH EM ROCHA COM MÉDIA DUREZA E MÉDIA ABRASÃO - RESISTÊNCIA À COMPRESSÃO MENOR QUE 80 MPA - D = 800 MM</v>
      </c>
      <c r="I3606" s="662" t="str">
        <f t="shared" si="57"/>
        <v>M</v>
      </c>
    </row>
    <row r="3607" spans="2:9" ht="30">
      <c r="B3607" s="918">
        <v>2306697</v>
      </c>
      <c r="C3607" s="919" t="s">
        <v>9914</v>
      </c>
      <c r="D3607" s="918" t="s">
        <v>1957</v>
      </c>
      <c r="E3607" s="922">
        <v>2403.86</v>
      </c>
      <c r="F3607" s="662"/>
      <c r="G3607" s="662"/>
      <c r="H3607" s="662" t="str">
        <f t="shared" si="57"/>
        <v>ESCAVAÇÃO COM PERFURATRIZ TIPO WIRTH EM ROCHA COM MÉDIA DUREZA E MÉDIA ABRASÃO - RESISTÊNCIA À COMPRESSÃO MENOR QUE 80 MPA - D = 900 MM</v>
      </c>
      <c r="I3607" s="662" t="str">
        <f t="shared" si="57"/>
        <v>M</v>
      </c>
    </row>
    <row r="3608" spans="2:9" ht="30">
      <c r="B3608" s="439">
        <v>2306701</v>
      </c>
      <c r="C3608" s="1" t="s">
        <v>9915</v>
      </c>
      <c r="D3608" s="439" t="s">
        <v>1957</v>
      </c>
      <c r="E3608" s="921">
        <v>4898.78</v>
      </c>
      <c r="F3608" s="662"/>
      <c r="G3608" s="662"/>
      <c r="H3608" s="662" t="str">
        <f t="shared" si="57"/>
        <v>ESCAVAÇÃO COM PERFURATRIZ TIPO WIRTH EM ROCHA DE ALTA DUREZA E ALTA ABRASÃO - RESISTÊNCIA À COMPRESSÃO ACIMA DE 80 MPA - D = 1.000 MM</v>
      </c>
      <c r="I3608" s="662" t="str">
        <f t="shared" si="57"/>
        <v>M</v>
      </c>
    </row>
    <row r="3609" spans="2:9" ht="30">
      <c r="B3609" s="918">
        <v>2306704</v>
      </c>
      <c r="C3609" s="919" t="s">
        <v>9916</v>
      </c>
      <c r="D3609" s="918" t="s">
        <v>1957</v>
      </c>
      <c r="E3609" s="922">
        <v>5200.66</v>
      </c>
      <c r="F3609" s="662"/>
      <c r="G3609" s="662"/>
      <c r="H3609" s="662" t="str">
        <f t="shared" si="57"/>
        <v>ESCAVAÇÃO COM PERFURATRIZ TIPO WIRTH EM ROCHA DE ALTA DUREZA E ALTA ABRASÃO - RESISTÊNCIA À COMPRESSÃO ACIMA DE 80 MPA - D = 1.100 MM</v>
      </c>
      <c r="I3609" s="662" t="str">
        <f t="shared" si="57"/>
        <v>M</v>
      </c>
    </row>
    <row r="3610" spans="2:9" ht="30">
      <c r="B3610" s="439">
        <v>2306707</v>
      </c>
      <c r="C3610" s="1" t="s">
        <v>9917</v>
      </c>
      <c r="D3610" s="439" t="s">
        <v>1957</v>
      </c>
      <c r="E3610" s="921">
        <v>5405.76</v>
      </c>
      <c r="F3610" s="662"/>
      <c r="G3610" s="662"/>
      <c r="H3610" s="662" t="str">
        <f t="shared" si="57"/>
        <v>ESCAVAÇÃO COM PERFURATRIZ TIPO WIRTH EM ROCHA DE ALTA DUREZA E ALTA ABRASÃO - RESISTÊNCIA À COMPRESSÃO ACIMA DE 80 MPA - D = 1.200 MM</v>
      </c>
      <c r="I3610" s="662" t="str">
        <f t="shared" si="57"/>
        <v>M</v>
      </c>
    </row>
    <row r="3611" spans="2:9" ht="30">
      <c r="B3611" s="918">
        <v>2306710</v>
      </c>
      <c r="C3611" s="919" t="s">
        <v>9918</v>
      </c>
      <c r="D3611" s="918" t="s">
        <v>1957</v>
      </c>
      <c r="E3611" s="922">
        <v>5677.18</v>
      </c>
      <c r="F3611" s="662"/>
      <c r="G3611" s="662"/>
      <c r="H3611" s="662" t="str">
        <f t="shared" si="57"/>
        <v>ESCAVAÇÃO COM PERFURATRIZ TIPO WIRTH EM ROCHA DE ALTA DUREZA E ALTA ABRASÃO - RESISTÊNCIA À COMPRESSÃO ACIMA DE 80 MPA - D = 1.300 MM</v>
      </c>
      <c r="I3611" s="662" t="str">
        <f t="shared" si="57"/>
        <v>M</v>
      </c>
    </row>
    <row r="3612" spans="2:9" ht="30">
      <c r="B3612" s="439">
        <v>2306713</v>
      </c>
      <c r="C3612" s="1" t="s">
        <v>9919</v>
      </c>
      <c r="D3612" s="439" t="s">
        <v>1957</v>
      </c>
      <c r="E3612" s="921">
        <v>5827.58</v>
      </c>
      <c r="F3612" s="662"/>
      <c r="G3612" s="662"/>
      <c r="H3612" s="662" t="str">
        <f t="shared" si="57"/>
        <v>ESCAVAÇÃO COM PERFURATRIZ TIPO WIRTH EM ROCHA DE ALTA DUREZA E ALTA ABRASÃO - RESISTÊNCIA À COMPRESSÃO ACIMA DE 80 MPA - D = 1.400 MM</v>
      </c>
      <c r="I3612" s="662" t="str">
        <f t="shared" si="57"/>
        <v>M</v>
      </c>
    </row>
    <row r="3613" spans="2:9" ht="30">
      <c r="B3613" s="918">
        <v>2306716</v>
      </c>
      <c r="C3613" s="919" t="s">
        <v>9920</v>
      </c>
      <c r="D3613" s="918" t="s">
        <v>1957</v>
      </c>
      <c r="E3613" s="922">
        <v>6165.63</v>
      </c>
      <c r="F3613" s="662"/>
      <c r="G3613" s="662"/>
      <c r="H3613" s="662" t="str">
        <f t="shared" si="57"/>
        <v>ESCAVAÇÃO COM PERFURATRIZ TIPO WIRTH EM ROCHA DE ALTA DUREZA E ALTA ABRASÃO - RESISTÊNCIA À COMPRESSÃO ACIMA DE 80 MPA - D = 1.500 MM</v>
      </c>
      <c r="I3613" s="662" t="str">
        <f t="shared" si="57"/>
        <v>M</v>
      </c>
    </row>
    <row r="3614" spans="2:9" ht="30">
      <c r="B3614" s="439">
        <v>2306719</v>
      </c>
      <c r="C3614" s="1" t="s">
        <v>9921</v>
      </c>
      <c r="D3614" s="439" t="s">
        <v>1957</v>
      </c>
      <c r="E3614" s="921">
        <v>6705.34</v>
      </c>
      <c r="F3614" s="662"/>
      <c r="G3614" s="662"/>
      <c r="H3614" s="662" t="str">
        <f t="shared" si="57"/>
        <v>ESCAVAÇÃO COM PERFURATRIZ TIPO WIRTH EM ROCHA DE ALTA DUREZA E ALTA ABRASÃO - RESISTÊNCIA À COMPRESSÃO ACIMA DE 80 MPA - D = 1.600 MM</v>
      </c>
      <c r="I3614" s="662" t="str">
        <f t="shared" si="57"/>
        <v>M</v>
      </c>
    </row>
    <row r="3615" spans="2:9" ht="30">
      <c r="B3615" s="918">
        <v>2306722</v>
      </c>
      <c r="C3615" s="919" t="s">
        <v>9922</v>
      </c>
      <c r="D3615" s="918" t="s">
        <v>1957</v>
      </c>
      <c r="E3615" s="922">
        <v>7003.92</v>
      </c>
      <c r="F3615" s="662"/>
      <c r="G3615" s="662"/>
      <c r="H3615" s="662" t="str">
        <f t="shared" si="57"/>
        <v>ESCAVAÇÃO COM PERFURATRIZ TIPO WIRTH EM ROCHA DE ALTA DUREZA E ALTA ABRASÃO - RESISTÊNCIA À COMPRESSÃO ACIMA DE 80 MPA - D = 1.700 MM</v>
      </c>
      <c r="I3615" s="662" t="str">
        <f t="shared" si="57"/>
        <v>M</v>
      </c>
    </row>
    <row r="3616" spans="2:9" ht="30">
      <c r="B3616" s="439">
        <v>2306725</v>
      </c>
      <c r="C3616" s="1" t="s">
        <v>9923</v>
      </c>
      <c r="D3616" s="439" t="s">
        <v>1957</v>
      </c>
      <c r="E3616" s="921">
        <v>7340.24</v>
      </c>
      <c r="F3616" s="662"/>
      <c r="G3616" s="662"/>
      <c r="H3616" s="662" t="str">
        <f t="shared" si="57"/>
        <v>ESCAVAÇÃO COM PERFURATRIZ TIPO WIRTH EM ROCHA DE ALTA DUREZA E ALTA ABRASÃO - RESISTÊNCIA À COMPRESSÃO ACIMA DE 80 MPA - D = 1.800 MM</v>
      </c>
      <c r="I3616" s="662" t="str">
        <f t="shared" si="57"/>
        <v>M</v>
      </c>
    </row>
    <row r="3617" spans="2:9" ht="30">
      <c r="B3617" s="918">
        <v>2306689</v>
      </c>
      <c r="C3617" s="919" t="s">
        <v>9924</v>
      </c>
      <c r="D3617" s="918" t="s">
        <v>1957</v>
      </c>
      <c r="E3617" s="922">
        <v>3875.22</v>
      </c>
      <c r="F3617" s="662"/>
      <c r="G3617" s="662"/>
      <c r="H3617" s="662" t="str">
        <f t="shared" si="57"/>
        <v>ESCAVAÇÃO COM PERFURATRIZ TIPO WIRTH EM ROCHA DE ALTA DUREZA E ALTA ABRASÃO - RESISTÊNCIA À COMPRESSÃO ACIMA DE 80 MPA - D = 600 MM</v>
      </c>
      <c r="I3617" s="662" t="str">
        <f t="shared" si="57"/>
        <v>M</v>
      </c>
    </row>
    <row r="3618" spans="2:9" ht="30">
      <c r="B3618" s="439">
        <v>2306692</v>
      </c>
      <c r="C3618" s="1" t="s">
        <v>9925</v>
      </c>
      <c r="D3618" s="439" t="s">
        <v>1957</v>
      </c>
      <c r="E3618" s="921">
        <v>4080.51</v>
      </c>
      <c r="F3618" s="662"/>
      <c r="G3618" s="662"/>
      <c r="H3618" s="662" t="str">
        <f t="shared" si="57"/>
        <v>ESCAVAÇÃO COM PERFURATRIZ TIPO WIRTH EM ROCHA DE ALTA DUREZA E ALTA ABRASÃO - RESISTÊNCIA À COMPRESSÃO ACIMA DE 80 MPA - D = 700 MM</v>
      </c>
      <c r="I3618" s="662" t="str">
        <f t="shared" si="57"/>
        <v>M</v>
      </c>
    </row>
    <row r="3619" spans="2:9" ht="30">
      <c r="B3619" s="918">
        <v>2306695</v>
      </c>
      <c r="C3619" s="919" t="s">
        <v>9926</v>
      </c>
      <c r="D3619" s="918" t="s">
        <v>1957</v>
      </c>
      <c r="E3619" s="922">
        <v>4291.68</v>
      </c>
      <c r="F3619" s="662"/>
      <c r="G3619" s="662"/>
      <c r="H3619" s="662" t="str">
        <f t="shared" si="57"/>
        <v>ESCAVAÇÃO COM PERFURATRIZ TIPO WIRTH EM ROCHA DE ALTA DUREZA E ALTA ABRASÃO - RESISTÊNCIA À COMPRESSÃO ACIMA DE 80 MPA - D = 800 MM</v>
      </c>
      <c r="I3619" s="662" t="str">
        <f t="shared" si="57"/>
        <v>M</v>
      </c>
    </row>
    <row r="3620" spans="2:9" ht="30">
      <c r="B3620" s="439">
        <v>2306698</v>
      </c>
      <c r="C3620" s="1" t="s">
        <v>9927</v>
      </c>
      <c r="D3620" s="439" t="s">
        <v>1957</v>
      </c>
      <c r="E3620" s="921">
        <v>4541.95</v>
      </c>
      <c r="F3620" s="662"/>
      <c r="G3620" s="662"/>
      <c r="H3620" s="662" t="str">
        <f t="shared" si="57"/>
        <v>ESCAVAÇÃO COM PERFURATRIZ TIPO WIRTH EM ROCHA DE ALTA DUREZA E ALTA ABRASÃO - RESISTÊNCIA À COMPRESSÃO ACIMA DE 80 MPA - D = 900 MM</v>
      </c>
      <c r="I3620" s="662" t="str">
        <f t="shared" si="57"/>
        <v>M</v>
      </c>
    </row>
    <row r="3621" spans="2:9">
      <c r="B3621" s="918">
        <v>2306699</v>
      </c>
      <c r="C3621" s="919" t="s">
        <v>9928</v>
      </c>
      <c r="D3621" s="918" t="s">
        <v>1957</v>
      </c>
      <c r="E3621" s="920">
        <v>394.79</v>
      </c>
      <c r="F3621" s="662"/>
      <c r="G3621" s="662"/>
      <c r="H3621" s="662" t="str">
        <f t="shared" si="57"/>
        <v>ESCAVAÇÃO COM PERFURATRIZ TIPO WIRTH EM SOLO - D = 1.000 MM</v>
      </c>
      <c r="I3621" s="662" t="str">
        <f t="shared" si="57"/>
        <v>M</v>
      </c>
    </row>
    <row r="3622" spans="2:9">
      <c r="B3622" s="439">
        <v>2306702</v>
      </c>
      <c r="C3622" s="1" t="s">
        <v>9929</v>
      </c>
      <c r="D3622" s="439" t="s">
        <v>1957</v>
      </c>
      <c r="E3622" s="608">
        <v>408.06</v>
      </c>
      <c r="F3622" s="662"/>
      <c r="G3622" s="662"/>
      <c r="H3622" s="662" t="str">
        <f t="shared" si="57"/>
        <v>ESCAVAÇÃO COM PERFURATRIZ TIPO WIRTH EM SOLO - D = 1.100 MM</v>
      </c>
      <c r="I3622" s="662" t="str">
        <f t="shared" si="57"/>
        <v>M</v>
      </c>
    </row>
    <row r="3623" spans="2:9">
      <c r="B3623" s="918">
        <v>2306705</v>
      </c>
      <c r="C3623" s="919" t="s">
        <v>9930</v>
      </c>
      <c r="D3623" s="918" t="s">
        <v>1957</v>
      </c>
      <c r="E3623" s="920">
        <v>429.73</v>
      </c>
      <c r="F3623" s="662"/>
      <c r="G3623" s="662"/>
      <c r="H3623" s="662" t="str">
        <f t="shared" si="57"/>
        <v>ESCAVAÇÃO COM PERFURATRIZ TIPO WIRTH EM SOLO - D = 1.200 MM</v>
      </c>
      <c r="I3623" s="662" t="str">
        <f t="shared" si="57"/>
        <v>M</v>
      </c>
    </row>
    <row r="3624" spans="2:9">
      <c r="B3624" s="439">
        <v>2306708</v>
      </c>
      <c r="C3624" s="1" t="s">
        <v>9931</v>
      </c>
      <c r="D3624" s="439" t="s">
        <v>1957</v>
      </c>
      <c r="E3624" s="608">
        <v>445.5</v>
      </c>
      <c r="F3624" s="662"/>
      <c r="G3624" s="662"/>
      <c r="H3624" s="662" t="str">
        <f t="shared" si="57"/>
        <v>ESCAVAÇÃO COM PERFURATRIZ TIPO WIRTH EM SOLO - D = 1.300 MM</v>
      </c>
      <c r="I3624" s="662" t="str">
        <f t="shared" si="57"/>
        <v>M</v>
      </c>
    </row>
    <row r="3625" spans="2:9">
      <c r="B3625" s="918">
        <v>2306711</v>
      </c>
      <c r="C3625" s="919" t="s">
        <v>9932</v>
      </c>
      <c r="D3625" s="918" t="s">
        <v>1957</v>
      </c>
      <c r="E3625" s="922">
        <v>462.47</v>
      </c>
      <c r="F3625" s="662"/>
      <c r="G3625" s="662"/>
      <c r="H3625" s="662" t="str">
        <f t="shared" si="57"/>
        <v>ESCAVAÇÃO COM PERFURATRIZ TIPO WIRTH EM SOLO - D = 1.400 MM</v>
      </c>
      <c r="I3625" s="662" t="str">
        <f t="shared" si="57"/>
        <v>M</v>
      </c>
    </row>
    <row r="3626" spans="2:9">
      <c r="B3626" s="439">
        <v>2306714</v>
      </c>
      <c r="C3626" s="1" t="s">
        <v>9933</v>
      </c>
      <c r="D3626" s="439" t="s">
        <v>1957</v>
      </c>
      <c r="E3626" s="608">
        <v>480.79</v>
      </c>
      <c r="F3626" s="662"/>
      <c r="G3626" s="662"/>
      <c r="H3626" s="662" t="str">
        <f t="shared" si="57"/>
        <v>ESCAVAÇÃO COM PERFURATRIZ TIPO WIRTH EM SOLO - D = 1.500 MM</v>
      </c>
      <c r="I3626" s="662" t="str">
        <f t="shared" si="57"/>
        <v>M</v>
      </c>
    </row>
    <row r="3627" spans="2:9">
      <c r="B3627" s="918">
        <v>2306717</v>
      </c>
      <c r="C3627" s="919" t="s">
        <v>9934</v>
      </c>
      <c r="D3627" s="918" t="s">
        <v>1957</v>
      </c>
      <c r="E3627" s="920">
        <v>501.91</v>
      </c>
      <c r="F3627" s="662"/>
      <c r="G3627" s="662"/>
      <c r="H3627" s="662" t="str">
        <f t="shared" si="57"/>
        <v>ESCAVAÇÃO COM PERFURATRIZ TIPO WIRTH EM SOLO - D = 1.600 MM</v>
      </c>
      <c r="I3627" s="662" t="str">
        <f t="shared" si="57"/>
        <v>M</v>
      </c>
    </row>
    <row r="3628" spans="2:9">
      <c r="B3628" s="439">
        <v>2306720</v>
      </c>
      <c r="C3628" s="1" t="s">
        <v>9935</v>
      </c>
      <c r="D3628" s="439" t="s">
        <v>1957</v>
      </c>
      <c r="E3628" s="608">
        <v>523.54999999999995</v>
      </c>
      <c r="F3628" s="662"/>
      <c r="G3628" s="662"/>
      <c r="H3628" s="662" t="str">
        <f t="shared" si="57"/>
        <v>ESCAVAÇÃO COM PERFURATRIZ TIPO WIRTH EM SOLO - D = 1.700 MM</v>
      </c>
      <c r="I3628" s="662" t="str">
        <f t="shared" si="57"/>
        <v>M</v>
      </c>
    </row>
    <row r="3629" spans="2:9">
      <c r="B3629" s="918">
        <v>2306723</v>
      </c>
      <c r="C3629" s="919" t="s">
        <v>9936</v>
      </c>
      <c r="D3629" s="918" t="s">
        <v>1957</v>
      </c>
      <c r="E3629" s="920">
        <v>535.09</v>
      </c>
      <c r="F3629" s="662"/>
      <c r="G3629" s="662"/>
      <c r="H3629" s="662" t="str">
        <f t="shared" si="57"/>
        <v>ESCAVAÇÃO COM PERFURATRIZ TIPO WIRTH EM SOLO - D = 1.800 MM</v>
      </c>
      <c r="I3629" s="662" t="str">
        <f t="shared" si="57"/>
        <v>M</v>
      </c>
    </row>
    <row r="3630" spans="2:9">
      <c r="B3630" s="439">
        <v>2306687</v>
      </c>
      <c r="C3630" s="1" t="s">
        <v>9937</v>
      </c>
      <c r="D3630" s="439" t="s">
        <v>1957</v>
      </c>
      <c r="E3630" s="608">
        <v>328.66</v>
      </c>
      <c r="F3630" s="662"/>
      <c r="G3630" s="662"/>
      <c r="H3630" s="662" t="str">
        <f t="shared" si="57"/>
        <v>ESCAVAÇÃO COM PERFURATRIZ TIPO WIRTH EM SOLO - D = 600 MM</v>
      </c>
      <c r="I3630" s="662" t="str">
        <f t="shared" si="57"/>
        <v>M</v>
      </c>
    </row>
    <row r="3631" spans="2:9">
      <c r="B3631" s="918">
        <v>2306690</v>
      </c>
      <c r="C3631" s="919" t="s">
        <v>9938</v>
      </c>
      <c r="D3631" s="918" t="s">
        <v>1957</v>
      </c>
      <c r="E3631" s="920">
        <v>343.78</v>
      </c>
      <c r="F3631" s="662"/>
      <c r="G3631" s="662"/>
      <c r="H3631" s="662" t="str">
        <f t="shared" si="57"/>
        <v>ESCAVAÇÃO COM PERFURATRIZ TIPO WIRTH EM SOLO - D = 700 MM</v>
      </c>
      <c r="I3631" s="662" t="str">
        <f t="shared" si="57"/>
        <v>M</v>
      </c>
    </row>
    <row r="3632" spans="2:9">
      <c r="B3632" s="439">
        <v>2306693</v>
      </c>
      <c r="C3632" s="1" t="s">
        <v>9939</v>
      </c>
      <c r="D3632" s="439" t="s">
        <v>1957</v>
      </c>
      <c r="E3632" s="608">
        <v>359.03</v>
      </c>
      <c r="F3632" s="662"/>
      <c r="G3632" s="662"/>
      <c r="H3632" s="662" t="str">
        <f t="shared" si="57"/>
        <v>ESCAVAÇÃO COM PERFURATRIZ TIPO WIRTH EM SOLO - D = 800 MM</v>
      </c>
      <c r="I3632" s="662" t="str">
        <f t="shared" si="57"/>
        <v>M</v>
      </c>
    </row>
    <row r="3633" spans="2:9">
      <c r="B3633" s="918">
        <v>2306696</v>
      </c>
      <c r="C3633" s="919" t="s">
        <v>9940</v>
      </c>
      <c r="D3633" s="918" t="s">
        <v>1957</v>
      </c>
      <c r="E3633" s="920">
        <v>375.7</v>
      </c>
      <c r="F3633" s="662"/>
      <c r="G3633" s="662"/>
      <c r="H3633" s="662" t="str">
        <f t="shared" si="57"/>
        <v>ESCAVAÇÃO COM PERFURATRIZ TIPO WIRTH EM SOLO - D = 900 MM</v>
      </c>
      <c r="I3633" s="662" t="str">
        <f t="shared" si="57"/>
        <v>M</v>
      </c>
    </row>
    <row r="3634" spans="2:9">
      <c r="B3634" s="439">
        <v>2306239</v>
      </c>
      <c r="C3634" s="1" t="s">
        <v>9941</v>
      </c>
      <c r="D3634" s="439" t="s">
        <v>2075</v>
      </c>
      <c r="E3634" s="921">
        <v>346.03</v>
      </c>
      <c r="F3634" s="662"/>
      <c r="G3634" s="662"/>
      <c r="H3634" s="662" t="str">
        <f t="shared" si="57"/>
        <v>ESTACA BARRETE ESCAVADA COM USO DE FLUIDO ESTABILIZANTE - CONFECÇÃO</v>
      </c>
      <c r="I3634" s="662" t="str">
        <f t="shared" si="57"/>
        <v>M³</v>
      </c>
    </row>
    <row r="3635" spans="2:9">
      <c r="B3635" s="918">
        <v>2306090</v>
      </c>
      <c r="C3635" s="919" t="s">
        <v>9942</v>
      </c>
      <c r="D3635" s="918" t="s">
        <v>1957</v>
      </c>
      <c r="E3635" s="920">
        <v>50.21</v>
      </c>
      <c r="F3635" s="662"/>
      <c r="G3635" s="662"/>
      <c r="H3635" s="662" t="str">
        <f t="shared" si="57"/>
        <v>ESTACA BROCA MANUAL D = 25 CM - CONFECÇÃO</v>
      </c>
      <c r="I3635" s="662" t="str">
        <f t="shared" si="57"/>
        <v>M</v>
      </c>
    </row>
    <row r="3636" spans="2:9">
      <c r="B3636" s="439">
        <v>2306091</v>
      </c>
      <c r="C3636" s="1" t="s">
        <v>9943</v>
      </c>
      <c r="D3636" s="439" t="s">
        <v>1957</v>
      </c>
      <c r="E3636" s="608">
        <v>66.94</v>
      </c>
      <c r="F3636" s="662"/>
      <c r="G3636" s="662"/>
      <c r="H3636" s="662" t="str">
        <f t="shared" si="57"/>
        <v>ESTACA BROCA MANUAL D = 30 CM - CONFECÇÃO</v>
      </c>
      <c r="I3636" s="662" t="str">
        <f t="shared" si="57"/>
        <v>M</v>
      </c>
    </row>
    <row r="3637" spans="2:9">
      <c r="B3637" s="918">
        <v>2306072</v>
      </c>
      <c r="C3637" s="919" t="s">
        <v>9944</v>
      </c>
      <c r="D3637" s="918" t="s">
        <v>2075</v>
      </c>
      <c r="E3637" s="922">
        <v>1204.74</v>
      </c>
      <c r="F3637" s="662"/>
      <c r="G3637" s="662"/>
      <c r="H3637" s="662" t="str">
        <f t="shared" si="57"/>
        <v>ESTACA CIRCULAR TIPO ESTACÃO ESCAVADA COM USO DE FLUIDO ESTABILIZANTE - CONFECÇÃO</v>
      </c>
      <c r="I3637" s="662" t="str">
        <f t="shared" si="57"/>
        <v>M³</v>
      </c>
    </row>
    <row r="3638" spans="2:9">
      <c r="B3638" s="439">
        <v>2306133</v>
      </c>
      <c r="C3638" s="1" t="s">
        <v>9945</v>
      </c>
      <c r="D3638" s="439" t="s">
        <v>1957</v>
      </c>
      <c r="E3638" s="608">
        <v>578.92999999999995</v>
      </c>
      <c r="F3638" s="662"/>
      <c r="G3638" s="662"/>
      <c r="H3638" s="662" t="str">
        <f t="shared" si="57"/>
        <v>ESTACA DUPLO PERFIL METÁLICO W 250 X 17,9 - COM EMENDA - FORNECIMENTO E CRAVAÇÃO</v>
      </c>
      <c r="I3638" s="662" t="str">
        <f t="shared" si="57"/>
        <v>M</v>
      </c>
    </row>
    <row r="3639" spans="2:9">
      <c r="B3639" s="918">
        <v>2306114</v>
      </c>
      <c r="C3639" s="919" t="s">
        <v>9946</v>
      </c>
      <c r="D3639" s="918" t="s">
        <v>1957</v>
      </c>
      <c r="E3639" s="922">
        <v>311.99</v>
      </c>
      <c r="F3639" s="662"/>
      <c r="G3639" s="662"/>
      <c r="H3639" s="662" t="str">
        <f t="shared" si="57"/>
        <v>ESTACA DUPLO TRILHO TR 25 - COM EMENDA - FORNECIMENTO E CRAVAÇÃO</v>
      </c>
      <c r="I3639" s="662" t="str">
        <f t="shared" si="57"/>
        <v>M</v>
      </c>
    </row>
    <row r="3640" spans="2:9">
      <c r="B3640" s="439">
        <v>2306115</v>
      </c>
      <c r="C3640" s="1" t="s">
        <v>9947</v>
      </c>
      <c r="D3640" s="439" t="s">
        <v>1957</v>
      </c>
      <c r="E3640" s="921">
        <v>447.78</v>
      </c>
      <c r="F3640" s="662"/>
      <c r="G3640" s="662"/>
      <c r="H3640" s="662" t="str">
        <f t="shared" si="57"/>
        <v>ESTACA DUPLO TRILHO TR 37 - COM EMENDA - FORNECIMENTO E CRAVAÇÃO</v>
      </c>
      <c r="I3640" s="662" t="str">
        <f t="shared" si="57"/>
        <v>M</v>
      </c>
    </row>
    <row r="3641" spans="2:9">
      <c r="B3641" s="918">
        <v>2306116</v>
      </c>
      <c r="C3641" s="919" t="s">
        <v>9948</v>
      </c>
      <c r="D3641" s="918" t="s">
        <v>1957</v>
      </c>
      <c r="E3641" s="922">
        <v>530.78</v>
      </c>
      <c r="F3641" s="662"/>
      <c r="G3641" s="662"/>
      <c r="H3641" s="662" t="str">
        <f t="shared" si="57"/>
        <v>ESTACA DUPLO TRILHO TR 45 - COM EMENDA - FORNECIMENTO E CRAVAÇÃO</v>
      </c>
      <c r="I3641" s="662" t="str">
        <f t="shared" si="57"/>
        <v>M</v>
      </c>
    </row>
    <row r="3642" spans="2:9">
      <c r="B3642" s="439">
        <v>2306118</v>
      </c>
      <c r="C3642" s="1" t="s">
        <v>9949</v>
      </c>
      <c r="D3642" s="439" t="s">
        <v>1957</v>
      </c>
      <c r="E3642" s="921">
        <v>663.15</v>
      </c>
      <c r="F3642" s="662"/>
      <c r="G3642" s="662"/>
      <c r="H3642" s="662" t="str">
        <f t="shared" si="57"/>
        <v>ESTACA DUPLO TRILHO TR 57 - COM EMENDA - FORNECIMENTO E CRAVAÇÃO</v>
      </c>
      <c r="I3642" s="662" t="str">
        <f t="shared" si="57"/>
        <v>M</v>
      </c>
    </row>
    <row r="3643" spans="2:9">
      <c r="B3643" s="918">
        <v>2306122</v>
      </c>
      <c r="C3643" s="919" t="s">
        <v>9950</v>
      </c>
      <c r="D3643" s="918" t="s">
        <v>1957</v>
      </c>
      <c r="E3643" s="922">
        <v>783.08</v>
      </c>
      <c r="F3643" s="662"/>
      <c r="G3643" s="662"/>
      <c r="H3643" s="662" t="str">
        <f t="shared" si="57"/>
        <v>ESTACA DUPLO TRILHO TR 68 - COM EMENDA - FORNECIMENTO E CRAVAÇÃO</v>
      </c>
      <c r="I3643" s="662" t="str">
        <f t="shared" si="57"/>
        <v>M</v>
      </c>
    </row>
    <row r="3644" spans="2:9">
      <c r="B3644" s="439">
        <v>2306078</v>
      </c>
      <c r="C3644" s="1" t="s">
        <v>9951</v>
      </c>
      <c r="D3644" s="439" t="s">
        <v>1957</v>
      </c>
      <c r="E3644" s="921">
        <v>204.41</v>
      </c>
      <c r="F3644" s="662"/>
      <c r="G3644" s="662"/>
      <c r="H3644" s="662" t="str">
        <f t="shared" si="57"/>
        <v>ESTACA FRANKI COM FUSTE APILOADO D = 35 CM - CONFECÇÃO</v>
      </c>
      <c r="I3644" s="662" t="str">
        <f t="shared" si="57"/>
        <v>M</v>
      </c>
    </row>
    <row r="3645" spans="2:9">
      <c r="B3645" s="918">
        <v>2306080</v>
      </c>
      <c r="C3645" s="919" t="s">
        <v>9952</v>
      </c>
      <c r="D3645" s="918" t="s">
        <v>1957</v>
      </c>
      <c r="E3645" s="922">
        <v>223</v>
      </c>
      <c r="F3645" s="662"/>
      <c r="G3645" s="662"/>
      <c r="H3645" s="662" t="str">
        <f t="shared" si="57"/>
        <v>ESTACA FRANKI COM FUSTE APILOADO D = 40 CM - CONFECÇÃO</v>
      </c>
      <c r="I3645" s="662" t="str">
        <f t="shared" si="57"/>
        <v>M</v>
      </c>
    </row>
    <row r="3646" spans="2:9">
      <c r="B3646" s="439">
        <v>2306082</v>
      </c>
      <c r="C3646" s="1" t="s">
        <v>9953</v>
      </c>
      <c r="D3646" s="439" t="s">
        <v>1957</v>
      </c>
      <c r="E3646" s="921">
        <v>245.3</v>
      </c>
      <c r="F3646" s="662"/>
      <c r="G3646" s="662"/>
      <c r="H3646" s="662" t="str">
        <f t="shared" si="57"/>
        <v>ESTACA FRANKI COM FUSTE APILOADO D = 45 CM - CONFECÇÃO</v>
      </c>
      <c r="I3646" s="662" t="str">
        <f t="shared" si="57"/>
        <v>M</v>
      </c>
    </row>
    <row r="3647" spans="2:9">
      <c r="B3647" s="918">
        <v>2306084</v>
      </c>
      <c r="C3647" s="919" t="s">
        <v>9954</v>
      </c>
      <c r="D3647" s="918" t="s">
        <v>1957</v>
      </c>
      <c r="E3647" s="922">
        <v>285.23</v>
      </c>
      <c r="F3647" s="662"/>
      <c r="G3647" s="662"/>
      <c r="H3647" s="662" t="str">
        <f t="shared" si="57"/>
        <v>ESTACA FRANKI COM FUSTE APILOADO D = 52 CM - CONFECÇÃO</v>
      </c>
      <c r="I3647" s="662" t="str">
        <f t="shared" si="57"/>
        <v>M</v>
      </c>
    </row>
    <row r="3648" spans="2:9">
      <c r="B3648" s="439">
        <v>2306086</v>
      </c>
      <c r="C3648" s="1" t="s">
        <v>9955</v>
      </c>
      <c r="D3648" s="439" t="s">
        <v>1957</v>
      </c>
      <c r="E3648" s="921">
        <v>350.42</v>
      </c>
      <c r="F3648" s="662"/>
      <c r="G3648" s="662"/>
      <c r="H3648" s="662" t="str">
        <f t="shared" si="57"/>
        <v>ESTACA FRANKI COM FUSTE APILOADO D = 60 CM - CONFECÇÃO</v>
      </c>
      <c r="I3648" s="662" t="str">
        <f t="shared" si="57"/>
        <v>M</v>
      </c>
    </row>
    <row r="3649" spans="2:9">
      <c r="B3649" s="918">
        <v>2309088</v>
      </c>
      <c r="C3649" s="919" t="s">
        <v>9956</v>
      </c>
      <c r="D3649" s="918" t="s">
        <v>1957</v>
      </c>
      <c r="E3649" s="922">
        <v>490.59</v>
      </c>
      <c r="F3649" s="662"/>
      <c r="G3649" s="662"/>
      <c r="H3649" s="662" t="str">
        <f t="shared" si="57"/>
        <v>ESTACA FRANKI COM FUSTE APILOADO D = 70 CM - CONFECÇÃO</v>
      </c>
      <c r="I3649" s="662" t="str">
        <f t="shared" si="57"/>
        <v>M</v>
      </c>
    </row>
    <row r="3650" spans="2:9">
      <c r="B3650" s="439">
        <v>2306074</v>
      </c>
      <c r="C3650" s="1" t="s">
        <v>9957</v>
      </c>
      <c r="D3650" s="439" t="s">
        <v>2075</v>
      </c>
      <c r="E3650" s="921">
        <v>330.53</v>
      </c>
      <c r="F3650" s="662"/>
      <c r="G3650" s="662"/>
      <c r="H3650" s="662" t="str">
        <f t="shared" si="57"/>
        <v>ESTACA HÉLICE CONTÍNUA - CONFECÇÃO</v>
      </c>
      <c r="I3650" s="662" t="str">
        <f t="shared" si="57"/>
        <v>M³</v>
      </c>
    </row>
    <row r="3651" spans="2:9">
      <c r="B3651" s="918">
        <v>2306095</v>
      </c>
      <c r="C3651" s="919" t="s">
        <v>9958</v>
      </c>
      <c r="D3651" s="918" t="s">
        <v>2075</v>
      </c>
      <c r="E3651" s="922">
        <v>396.32</v>
      </c>
      <c r="F3651" s="662"/>
      <c r="G3651" s="662"/>
      <c r="H3651" s="662" t="str">
        <f t="shared" ref="H3651:I3714" si="58">UPPER(C3651)</f>
        <v>ESTACA HÉLICE DE DESLOCAMENTO - CONFECÇÃO</v>
      </c>
      <c r="I3651" s="662" t="str">
        <f t="shared" si="58"/>
        <v>M³</v>
      </c>
    </row>
    <row r="3652" spans="2:9">
      <c r="B3652" s="439">
        <v>2306132</v>
      </c>
      <c r="C3652" s="1" t="s">
        <v>9959</v>
      </c>
      <c r="D3652" s="439" t="s">
        <v>1957</v>
      </c>
      <c r="E3652" s="921">
        <v>375.71</v>
      </c>
      <c r="F3652" s="662"/>
      <c r="G3652" s="662"/>
      <c r="H3652" s="662" t="str">
        <f t="shared" si="58"/>
        <v>ESTACA PERFIL METÁLICO W 150 X 22,5 (H) - FORNECIMENTO E CRAVAÇÃO</v>
      </c>
      <c r="I3652" s="662" t="str">
        <f t="shared" si="58"/>
        <v>M</v>
      </c>
    </row>
    <row r="3653" spans="2:9">
      <c r="B3653" s="918">
        <v>2306015</v>
      </c>
      <c r="C3653" s="919" t="s">
        <v>9960</v>
      </c>
      <c r="D3653" s="918" t="s">
        <v>2113</v>
      </c>
      <c r="E3653" s="922">
        <v>17.37</v>
      </c>
      <c r="F3653" s="662"/>
      <c r="G3653" s="662"/>
      <c r="H3653" s="662" t="str">
        <f t="shared" si="58"/>
        <v>ESTACA PRANCHA METÁLICA - FORNECIMENTO E CRAVAÇÃO ATÉ 12 METROS</v>
      </c>
      <c r="I3653" s="662" t="str">
        <f t="shared" si="58"/>
        <v>KG</v>
      </c>
    </row>
    <row r="3654" spans="2:9">
      <c r="B3654" s="439">
        <v>2306019</v>
      </c>
      <c r="C3654" s="1" t="s">
        <v>9961</v>
      </c>
      <c r="D3654" s="439" t="s">
        <v>2113</v>
      </c>
      <c r="E3654" s="921">
        <v>18.079999999999998</v>
      </c>
      <c r="F3654" s="662"/>
      <c r="G3654" s="662"/>
      <c r="H3654" s="662" t="str">
        <f t="shared" si="58"/>
        <v>ESTACA PRANCHA METÁLICA COM APOIO DE FLUTUANTE - FORNECIMENTO E CRAVAÇÃO DE 12 METROS</v>
      </c>
      <c r="I3654" s="662" t="str">
        <f t="shared" si="58"/>
        <v>KG</v>
      </c>
    </row>
    <row r="3655" spans="2:9">
      <c r="B3655" s="918">
        <v>2306018</v>
      </c>
      <c r="C3655" s="919" t="s">
        <v>9962</v>
      </c>
      <c r="D3655" s="918" t="s">
        <v>2113</v>
      </c>
      <c r="E3655" s="922">
        <v>3.23</v>
      </c>
      <c r="F3655" s="662"/>
      <c r="G3655" s="662"/>
      <c r="H3655" s="662" t="str">
        <f t="shared" si="58"/>
        <v>ESTACA PRANCHA METÁLICA COM APOIO DE FLUTUANTE E UTILIZAÇÃO DE 10 VEZES - FORNECIMENTO, CRAVAÇÃO ATÉ 12 METROS</v>
      </c>
      <c r="I3655" s="662" t="str">
        <f t="shared" si="58"/>
        <v>KG</v>
      </c>
    </row>
    <row r="3656" spans="2:9">
      <c r="B3656" s="439">
        <v>2306016</v>
      </c>
      <c r="C3656" s="1" t="s">
        <v>9963</v>
      </c>
      <c r="D3656" s="439" t="s">
        <v>2113</v>
      </c>
      <c r="E3656" s="921">
        <v>2.17</v>
      </c>
      <c r="F3656" s="662"/>
      <c r="G3656" s="662"/>
      <c r="H3656" s="662" t="str">
        <f t="shared" si="58"/>
        <v>ESTACA PRANCHA METÁLICA COM UTILIZAÇÃO DE 10 VEZES - FORNECIMENTO, CRAVAÇÃO ATÉ 12 METROS</v>
      </c>
      <c r="I3656" s="662" t="str">
        <f t="shared" si="58"/>
        <v>KG</v>
      </c>
    </row>
    <row r="3657" spans="2:9" ht="30">
      <c r="B3657" s="918">
        <v>2305999</v>
      </c>
      <c r="C3657" s="919" t="s">
        <v>9964</v>
      </c>
      <c r="D3657" s="918" t="s">
        <v>1957</v>
      </c>
      <c r="E3657" s="922">
        <v>384.79</v>
      </c>
      <c r="F3657" s="662"/>
      <c r="G3657" s="662"/>
      <c r="H3657" s="662" t="str">
        <f t="shared" si="58"/>
        <v>ESTACA PRÉ-MOLDADA DE CONCRETO ARMADO CENTRIFUGADO COM COMPRESSÃO ADMISSÍVEL DE 100 T - SEM EMENDA - FORNECIMENTO E CRAVAÇÃO</v>
      </c>
      <c r="I3657" s="662" t="str">
        <f t="shared" si="58"/>
        <v>M</v>
      </c>
    </row>
    <row r="3658" spans="2:9" ht="30">
      <c r="B3658" s="439">
        <v>2306000</v>
      </c>
      <c r="C3658" s="1" t="s">
        <v>9965</v>
      </c>
      <c r="D3658" s="439" t="s">
        <v>1957</v>
      </c>
      <c r="E3658" s="921">
        <v>498.16</v>
      </c>
      <c r="F3658" s="662"/>
      <c r="G3658" s="662"/>
      <c r="H3658" s="662" t="str">
        <f t="shared" si="58"/>
        <v>ESTACA PRÉ-MOLDADA DE CONCRETO ARMADO CENTRIFUGADO COM COMPRESSÃO ADMISSÍVEL DE 125 T - SEM EMENDA - FORNECIMENTO E CRAVAÇÃO</v>
      </c>
      <c r="I3658" s="662" t="str">
        <f t="shared" si="58"/>
        <v>M</v>
      </c>
    </row>
    <row r="3659" spans="2:9" ht="30">
      <c r="B3659" s="918">
        <v>2306001</v>
      </c>
      <c r="C3659" s="919" t="s">
        <v>9966</v>
      </c>
      <c r="D3659" s="918" t="s">
        <v>1957</v>
      </c>
      <c r="E3659" s="922">
        <v>673.37</v>
      </c>
      <c r="F3659" s="662"/>
      <c r="G3659" s="662"/>
      <c r="H3659" s="662" t="str">
        <f t="shared" si="58"/>
        <v>ESTACA PRÉ-MOLDADA DE CONCRETO ARMADO CENTRIFUGADO COM COMPRESSÃO ADMISSÍVEL DE 170 T - SEM EMENDA - FORNECIMENTO E CRAVAÇÃO</v>
      </c>
      <c r="I3659" s="662" t="str">
        <f t="shared" si="58"/>
        <v>M</v>
      </c>
    </row>
    <row r="3660" spans="2:9" ht="30">
      <c r="B3660" s="439">
        <v>2306002</v>
      </c>
      <c r="C3660" s="1" t="s">
        <v>9967</v>
      </c>
      <c r="D3660" s="439" t="s">
        <v>1957</v>
      </c>
      <c r="E3660" s="921">
        <v>885.72</v>
      </c>
      <c r="F3660" s="662"/>
      <c r="G3660" s="662"/>
      <c r="H3660" s="662" t="str">
        <f t="shared" si="58"/>
        <v>ESTACA PRÉ-MOLDADA DE CONCRETO ARMADO CENTRIFUGADO COM COMPRESSÃO ADMISSÍVEL DE 230 T - SEM EMENDA - FORNECIMENTO E CRAVAÇÃO</v>
      </c>
      <c r="I3660" s="662" t="str">
        <f t="shared" si="58"/>
        <v>M</v>
      </c>
    </row>
    <row r="3661" spans="2:9" ht="30">
      <c r="B3661" s="918">
        <v>2306003</v>
      </c>
      <c r="C3661" s="919" t="s">
        <v>9968</v>
      </c>
      <c r="D3661" s="918" t="s">
        <v>1957</v>
      </c>
      <c r="E3661" s="922">
        <v>1211.32</v>
      </c>
      <c r="F3661" s="662"/>
      <c r="G3661" s="662"/>
      <c r="H3661" s="662" t="str">
        <f t="shared" si="58"/>
        <v>ESTACA PRÉ-MOLDADA DE CONCRETO ARMADO CENTRIFUGADO COM COMPRESSÃO ADMISSÍVEL DE 300 T - SEM EMENDA - FORNECIMENTO E CRAVAÇÃO</v>
      </c>
      <c r="I3661" s="662" t="str">
        <f t="shared" si="58"/>
        <v>M</v>
      </c>
    </row>
    <row r="3662" spans="2:9" ht="30">
      <c r="B3662" s="439">
        <v>2305997</v>
      </c>
      <c r="C3662" s="1" t="s">
        <v>9969</v>
      </c>
      <c r="D3662" s="439" t="s">
        <v>1957</v>
      </c>
      <c r="E3662" s="921">
        <v>268.91000000000003</v>
      </c>
      <c r="F3662" s="662"/>
      <c r="G3662" s="662"/>
      <c r="H3662" s="662" t="str">
        <f t="shared" si="58"/>
        <v>ESTACA PRÉ-MOLDADA DE CONCRETO ARMADO CENTRIFUGADO COM COMPRESSÃO ADMISSÍVEL DE 55 T - SEM EMENDA - FORNECIMENTO E CRAVAÇÃO</v>
      </c>
      <c r="I3662" s="662" t="str">
        <f t="shared" si="58"/>
        <v>M</v>
      </c>
    </row>
    <row r="3663" spans="2:9" ht="30">
      <c r="B3663" s="918">
        <v>2305998</v>
      </c>
      <c r="C3663" s="919" t="s">
        <v>9970</v>
      </c>
      <c r="D3663" s="918" t="s">
        <v>1957</v>
      </c>
      <c r="E3663" s="922">
        <v>345.78</v>
      </c>
      <c r="F3663" s="662"/>
      <c r="G3663" s="662"/>
      <c r="H3663" s="662" t="str">
        <f t="shared" si="58"/>
        <v>ESTACA PRÉ-MOLDADA DE CONCRETO ARMADO CENTRIFUGADO COM COMPRESSÃO ADMISSÍVEL DE 80 T - SEM EMENDA - FORNECIMENTO E CRAVAÇÃO</v>
      </c>
      <c r="I3663" s="662" t="str">
        <f t="shared" si="58"/>
        <v>M</v>
      </c>
    </row>
    <row r="3664" spans="2:9">
      <c r="B3664" s="439">
        <v>2306101</v>
      </c>
      <c r="C3664" s="1" t="s">
        <v>9971</v>
      </c>
      <c r="D3664" s="439" t="s">
        <v>1957</v>
      </c>
      <c r="E3664" s="921">
        <v>92.28</v>
      </c>
      <c r="F3664" s="662"/>
      <c r="G3664" s="662"/>
      <c r="H3664" s="662" t="str">
        <f t="shared" si="58"/>
        <v>ESTACA PRÉ-MOLDADA DE CONCRETO PROTENDIDO 15 X 15 CM - PRODUZIDA - SEM EMENDA - CRAVAÇÃO</v>
      </c>
      <c r="I3664" s="662" t="str">
        <f t="shared" si="58"/>
        <v>M</v>
      </c>
    </row>
    <row r="3665" spans="2:9">
      <c r="B3665" s="918">
        <v>2306102</v>
      </c>
      <c r="C3665" s="919" t="s">
        <v>9972</v>
      </c>
      <c r="D3665" s="918" t="s">
        <v>1957</v>
      </c>
      <c r="E3665" s="922">
        <v>97.94</v>
      </c>
      <c r="F3665" s="662"/>
      <c r="G3665" s="662"/>
      <c r="H3665" s="662" t="str">
        <f t="shared" si="58"/>
        <v>ESTACA PRÉ-MOLDADA DE CONCRETO PROTENDIDO 17 X 17 CM - PRODUZIDA - SEM EMENDA - CRAVAÇÃO</v>
      </c>
      <c r="I3665" s="662" t="str">
        <f t="shared" si="58"/>
        <v>M</v>
      </c>
    </row>
    <row r="3666" spans="2:9">
      <c r="B3666" s="439">
        <v>2306103</v>
      </c>
      <c r="C3666" s="1" t="s">
        <v>9973</v>
      </c>
      <c r="D3666" s="439" t="s">
        <v>1957</v>
      </c>
      <c r="E3666" s="921">
        <v>108.7</v>
      </c>
      <c r="F3666" s="662"/>
      <c r="G3666" s="662"/>
      <c r="H3666" s="662" t="str">
        <f t="shared" si="58"/>
        <v>ESTACA PRÉ-MOLDADA DE CONCRETO PROTENDIDO 20 X 20 CM - PRODUZIDA - SEM EMENDA - CRAVAÇÃO</v>
      </c>
      <c r="I3666" s="662" t="str">
        <f t="shared" si="58"/>
        <v>M</v>
      </c>
    </row>
    <row r="3667" spans="2:9">
      <c r="B3667" s="918">
        <v>2306104</v>
      </c>
      <c r="C3667" s="919" t="s">
        <v>9974</v>
      </c>
      <c r="D3667" s="918" t="s">
        <v>1957</v>
      </c>
      <c r="E3667" s="922">
        <v>114.76</v>
      </c>
      <c r="F3667" s="662"/>
      <c r="G3667" s="662"/>
      <c r="H3667" s="662" t="str">
        <f t="shared" si="58"/>
        <v>ESTACA PRÉ-MOLDADA DE CONCRETO PROTENDIDO 21 X 21 CM - PRODUZIDA - SEM EMENDA - CRAVAÇÃO</v>
      </c>
      <c r="I3667" s="662" t="str">
        <f t="shared" si="58"/>
        <v>M</v>
      </c>
    </row>
    <row r="3668" spans="2:9">
      <c r="B3668" s="439">
        <v>2306105</v>
      </c>
      <c r="C3668" s="1" t="s">
        <v>9975</v>
      </c>
      <c r="D3668" s="439" t="s">
        <v>1957</v>
      </c>
      <c r="E3668" s="921">
        <v>121.63</v>
      </c>
      <c r="F3668" s="662"/>
      <c r="G3668" s="662"/>
      <c r="H3668" s="662" t="str">
        <f t="shared" si="58"/>
        <v>ESTACA PRÉ-MOLDADA DE CONCRETO PROTENDIDO 23 X 23 CM - PRODUZIDA - SEM EMENDA - CRAVAÇÃO</v>
      </c>
      <c r="I3668" s="662" t="str">
        <f t="shared" si="58"/>
        <v>M</v>
      </c>
    </row>
    <row r="3669" spans="2:9">
      <c r="B3669" s="918">
        <v>2306106</v>
      </c>
      <c r="C3669" s="919" t="s">
        <v>9976</v>
      </c>
      <c r="D3669" s="918" t="s">
        <v>1957</v>
      </c>
      <c r="E3669" s="922">
        <v>131.66</v>
      </c>
      <c r="F3669" s="662"/>
      <c r="G3669" s="662"/>
      <c r="H3669" s="662" t="str">
        <f t="shared" si="58"/>
        <v>ESTACA PRÉ-MOLDADA DE CONCRETO PROTENDIDO 25 X 25 CM - PRODUZIDA - SEM EMENDA - CRAVAÇÃO</v>
      </c>
      <c r="I3669" s="662" t="str">
        <f t="shared" si="58"/>
        <v>M</v>
      </c>
    </row>
    <row r="3670" spans="2:9">
      <c r="B3670" s="439">
        <v>2306107</v>
      </c>
      <c r="C3670" s="1" t="s">
        <v>9977</v>
      </c>
      <c r="D3670" s="439" t="s">
        <v>1957</v>
      </c>
      <c r="E3670" s="921">
        <v>135.49</v>
      </c>
      <c r="F3670" s="662"/>
      <c r="G3670" s="662"/>
      <c r="H3670" s="662" t="str">
        <f t="shared" si="58"/>
        <v>ESTACA PRÉ-MOLDADA DE CONCRETO PROTENDIDO 26 X 26 CM - PRODUZIDA - SEM EMENDA - CRAVAÇÃO</v>
      </c>
      <c r="I3670" s="662" t="str">
        <f t="shared" si="58"/>
        <v>M</v>
      </c>
    </row>
    <row r="3671" spans="2:9">
      <c r="B3671" s="918">
        <v>2306269</v>
      </c>
      <c r="C3671" s="919" t="s">
        <v>9978</v>
      </c>
      <c r="D3671" s="918" t="s">
        <v>1957</v>
      </c>
      <c r="E3671" s="922">
        <v>151.22</v>
      </c>
      <c r="F3671" s="662"/>
      <c r="G3671" s="662"/>
      <c r="H3671" s="662" t="str">
        <f t="shared" si="58"/>
        <v>ESTACA PRÉ-MOLDADA DE CONCRETO PROTENDIDO 30 X 30 CM - PRODUZIDA - SEM EMENDA - CRAVAÇÃO</v>
      </c>
      <c r="I3671" s="662" t="str">
        <f t="shared" si="58"/>
        <v>M</v>
      </c>
    </row>
    <row r="3672" spans="2:9">
      <c r="B3672" s="439">
        <v>2306270</v>
      </c>
      <c r="C3672" s="1" t="s">
        <v>9979</v>
      </c>
      <c r="D3672" s="439" t="s">
        <v>1957</v>
      </c>
      <c r="E3672" s="921">
        <v>168.22</v>
      </c>
      <c r="F3672" s="662"/>
      <c r="G3672" s="662"/>
      <c r="H3672" s="662" t="str">
        <f t="shared" si="58"/>
        <v>ESTACA PRÉ-MOLDADA DE CONCRETO PROTENDIDO 33 X 33 CM - PRODUZIDA - SEM EMENDA - CRAVAÇÃO</v>
      </c>
      <c r="I3672" s="662" t="str">
        <f t="shared" si="58"/>
        <v>M</v>
      </c>
    </row>
    <row r="3673" spans="2:9">
      <c r="B3673" s="918">
        <v>2306271</v>
      </c>
      <c r="C3673" s="919" t="s">
        <v>9980</v>
      </c>
      <c r="D3673" s="918" t="s">
        <v>1957</v>
      </c>
      <c r="E3673" s="922">
        <v>183.59</v>
      </c>
      <c r="F3673" s="662"/>
      <c r="G3673" s="662"/>
      <c r="H3673" s="662" t="str">
        <f t="shared" si="58"/>
        <v>ESTACA PRÉ-MOLDADA DE CONCRETO PROTENDIDO 35 X 35 CM - PRODUZIDA - SEM EMENDA - CRAVAÇÃO</v>
      </c>
      <c r="I3673" s="662" t="str">
        <f t="shared" si="58"/>
        <v>M</v>
      </c>
    </row>
    <row r="3674" spans="2:9">
      <c r="B3674" s="439">
        <v>2306272</v>
      </c>
      <c r="C3674" s="1" t="s">
        <v>9981</v>
      </c>
      <c r="D3674" s="439" t="s">
        <v>1957</v>
      </c>
      <c r="E3674" s="921">
        <v>193.79</v>
      </c>
      <c r="F3674" s="662"/>
      <c r="G3674" s="662"/>
      <c r="H3674" s="662" t="str">
        <f t="shared" si="58"/>
        <v>ESTACA PRÉ-MOLDADA DE CONCRETO PROTENDIDO 38 X 38 CM - PRODUZIDA - SEM EMENDA - CRAVAÇÃO</v>
      </c>
      <c r="I3674" s="662" t="str">
        <f t="shared" si="58"/>
        <v>M</v>
      </c>
    </row>
    <row r="3675" spans="2:9">
      <c r="B3675" s="918">
        <v>2306273</v>
      </c>
      <c r="C3675" s="919" t="s">
        <v>9982</v>
      </c>
      <c r="D3675" s="918" t="s">
        <v>1957</v>
      </c>
      <c r="E3675" s="922">
        <v>216.48</v>
      </c>
      <c r="F3675" s="662"/>
      <c r="G3675" s="662"/>
      <c r="H3675" s="662" t="str">
        <f t="shared" si="58"/>
        <v>ESTACA PRÉ-MOLDADA DE CONCRETO PROTENDIDO 40 X 40 CM - PRODUZIDA - SEM EMENDA - CRAVAÇÃO</v>
      </c>
      <c r="I3675" s="662" t="str">
        <f t="shared" si="58"/>
        <v>M</v>
      </c>
    </row>
    <row r="3676" spans="2:9">
      <c r="B3676" s="439">
        <v>2306274</v>
      </c>
      <c r="C3676" s="1" t="s">
        <v>9983</v>
      </c>
      <c r="D3676" s="439" t="s">
        <v>1957</v>
      </c>
      <c r="E3676" s="921">
        <v>230.88</v>
      </c>
      <c r="F3676" s="662"/>
      <c r="G3676" s="662"/>
      <c r="H3676" s="662" t="str">
        <f t="shared" si="58"/>
        <v>ESTACA PRÉ-MOLDADA DE CONCRETO PROTENDIDO 42 X 42 CM - PRODUZIDA - SEM EMENDA - CRAVAÇÃO</v>
      </c>
      <c r="I3676" s="662" t="str">
        <f t="shared" si="58"/>
        <v>M</v>
      </c>
    </row>
    <row r="3677" spans="2:9">
      <c r="B3677" s="918">
        <v>2306275</v>
      </c>
      <c r="C3677" s="919" t="s">
        <v>9984</v>
      </c>
      <c r="D3677" s="918" t="s">
        <v>1957</v>
      </c>
      <c r="E3677" s="922">
        <v>264.56</v>
      </c>
      <c r="F3677" s="662"/>
      <c r="G3677" s="662"/>
      <c r="H3677" s="662" t="str">
        <f t="shared" si="58"/>
        <v>ESTACA PRÉ-MOLDADA DE CONCRETO PROTENDIDO 45 X 45 CM - PRODUZIDA - SEM EMENDA - CRAVAÇÃO</v>
      </c>
      <c r="I3677" s="662" t="str">
        <f t="shared" si="58"/>
        <v>M</v>
      </c>
    </row>
    <row r="3678" spans="2:9" ht="30">
      <c r="B3678" s="439">
        <v>2306100</v>
      </c>
      <c r="C3678" s="1" t="s">
        <v>9985</v>
      </c>
      <c r="D3678" s="439" t="s">
        <v>1957</v>
      </c>
      <c r="E3678" s="921">
        <v>406.11</v>
      </c>
      <c r="F3678" s="662"/>
      <c r="G3678" s="662"/>
      <c r="H3678" s="662" t="str">
        <f t="shared" si="58"/>
        <v>ESTACA PRÉ-MOLDADA DE CONCRETO PROTENDIDO COM COMPRESSÃO ADMISSÍVEL DE 100 T - COMERCIAL - SEM EMENDA - FORNECIMENTO E CRAVAÇÃO</v>
      </c>
      <c r="I3678" s="662" t="str">
        <f t="shared" si="58"/>
        <v>M</v>
      </c>
    </row>
    <row r="3679" spans="2:9" ht="30">
      <c r="B3679" s="918">
        <v>2306004</v>
      </c>
      <c r="C3679" s="919" t="s">
        <v>9986</v>
      </c>
      <c r="D3679" s="918" t="s">
        <v>1957</v>
      </c>
      <c r="E3679" s="922">
        <v>145.82</v>
      </c>
      <c r="F3679" s="662"/>
      <c r="G3679" s="662"/>
      <c r="H3679" s="662" t="str">
        <f t="shared" si="58"/>
        <v>ESTACA PRÉ-MOLDADA DE CONCRETO PROTENDIDO COM COMPRESSÃO ADMISSÍVEL DE 25 T - COMERCIAL - SEM EMENDA - FORNECIMENTO E CRAVAÇÃO</v>
      </c>
      <c r="I3679" s="662" t="str">
        <f t="shared" si="58"/>
        <v>M</v>
      </c>
    </row>
    <row r="3680" spans="2:9" ht="30">
      <c r="B3680" s="439">
        <v>2306097</v>
      </c>
      <c r="C3680" s="1" t="s">
        <v>9987</v>
      </c>
      <c r="D3680" s="439" t="s">
        <v>1957</v>
      </c>
      <c r="E3680" s="921">
        <v>183.19</v>
      </c>
      <c r="F3680" s="662"/>
      <c r="G3680" s="662"/>
      <c r="H3680" s="662" t="str">
        <f t="shared" si="58"/>
        <v>ESTACA PRÉ-MOLDADA DE CONCRETO PROTENDIDO COM COMPRESSÃO ADMISSÍVEL DE 35 T - COMERCIAL - SEM EMENDA - FORNECIMENTO E CRAVAÇÃO</v>
      </c>
      <c r="I3680" s="662" t="str">
        <f t="shared" si="58"/>
        <v>M</v>
      </c>
    </row>
    <row r="3681" spans="2:9" ht="30">
      <c r="B3681" s="918">
        <v>2306098</v>
      </c>
      <c r="C3681" s="919" t="s">
        <v>9988</v>
      </c>
      <c r="D3681" s="918" t="s">
        <v>1957</v>
      </c>
      <c r="E3681" s="922">
        <v>210.36</v>
      </c>
      <c r="F3681" s="662"/>
      <c r="G3681" s="662"/>
      <c r="H3681" s="662" t="str">
        <f t="shared" si="58"/>
        <v>ESTACA PRÉ-MOLDADA DE CONCRETO PROTENDIDO COM COMPRESSÃO ADMISSÍVEL DE 60 T - COMERCIAL - SEM EMENDA - FORNECIMENTO E CRAVAÇÃO</v>
      </c>
      <c r="I3681" s="662" t="str">
        <f t="shared" si="58"/>
        <v>M</v>
      </c>
    </row>
    <row r="3682" spans="2:9" ht="30">
      <c r="B3682" s="439">
        <v>2306007</v>
      </c>
      <c r="C3682" s="1" t="s">
        <v>9989</v>
      </c>
      <c r="D3682" s="439" t="s">
        <v>1957</v>
      </c>
      <c r="E3682" s="921">
        <v>303.72000000000003</v>
      </c>
      <c r="F3682" s="662"/>
      <c r="G3682" s="662"/>
      <c r="H3682" s="662" t="str">
        <f t="shared" si="58"/>
        <v>ESTACA PRÉ-MOLDADA DE CONCRETO PROTENDIDO COM COMPRESSÃO ADMISSÍVEL DE 75 T - COMERCIAL - SEM EMENDA - FORNECIMENTO E CRAVAÇÃO</v>
      </c>
      <c r="I3682" s="662" t="str">
        <f t="shared" si="58"/>
        <v>M</v>
      </c>
    </row>
    <row r="3683" spans="2:9">
      <c r="B3683" s="918">
        <v>2306067</v>
      </c>
      <c r="C3683" s="919" t="s">
        <v>9990</v>
      </c>
      <c r="D3683" s="918" t="s">
        <v>1957</v>
      </c>
      <c r="E3683" s="922">
        <v>579.54999999999995</v>
      </c>
      <c r="F3683" s="662"/>
      <c r="G3683" s="662"/>
      <c r="H3683" s="662" t="str">
        <f t="shared" si="58"/>
        <v>ESTACA RAIZ PERFURADA NA ROCHA COM D = 16 CM - CONFECÇÃO</v>
      </c>
      <c r="I3683" s="662" t="str">
        <f t="shared" si="58"/>
        <v>M</v>
      </c>
    </row>
    <row r="3684" spans="2:9">
      <c r="B3684" s="439">
        <v>2306068</v>
      </c>
      <c r="C3684" s="1" t="s">
        <v>9991</v>
      </c>
      <c r="D3684" s="439" t="s">
        <v>1957</v>
      </c>
      <c r="E3684" s="921">
        <v>730.65</v>
      </c>
      <c r="F3684" s="662"/>
      <c r="G3684" s="662"/>
      <c r="H3684" s="662" t="str">
        <f t="shared" si="58"/>
        <v>ESTACA RAIZ PERFURADA NA ROCHA COM D = 20 CM - CONFECÇÃO</v>
      </c>
      <c r="I3684" s="662" t="str">
        <f t="shared" si="58"/>
        <v>M</v>
      </c>
    </row>
    <row r="3685" spans="2:9">
      <c r="B3685" s="918">
        <v>2306069</v>
      </c>
      <c r="C3685" s="919" t="s">
        <v>9992</v>
      </c>
      <c r="D3685" s="918" t="s">
        <v>1957</v>
      </c>
      <c r="E3685" s="922">
        <v>987.98</v>
      </c>
      <c r="F3685" s="662"/>
      <c r="G3685" s="662"/>
      <c r="H3685" s="662" t="str">
        <f t="shared" si="58"/>
        <v>ESTACA RAIZ PERFURADA NA ROCHA COM D = 25 CM - CONFECÇÃO</v>
      </c>
      <c r="I3685" s="662" t="str">
        <f t="shared" si="58"/>
        <v>M</v>
      </c>
    </row>
    <row r="3686" spans="2:9">
      <c r="B3686" s="439">
        <v>2306070</v>
      </c>
      <c r="C3686" s="1" t="s">
        <v>4185</v>
      </c>
      <c r="D3686" s="439" t="s">
        <v>1957</v>
      </c>
      <c r="E3686" s="921">
        <v>1497.55</v>
      </c>
      <c r="F3686" s="662"/>
      <c r="G3686" s="662"/>
      <c r="H3686" s="662" t="str">
        <f t="shared" si="58"/>
        <v>ESTACA RAIZ PERFURADA NA ROCHA COM D = 31 CM - CONFECÇÃO</v>
      </c>
      <c r="I3686" s="662" t="str">
        <f t="shared" si="58"/>
        <v>M</v>
      </c>
    </row>
    <row r="3687" spans="2:9">
      <c r="B3687" s="918">
        <v>2306071</v>
      </c>
      <c r="C3687" s="919" t="s">
        <v>9993</v>
      </c>
      <c r="D3687" s="918" t="s">
        <v>1957</v>
      </c>
      <c r="E3687" s="922">
        <v>2254.7600000000002</v>
      </c>
      <c r="F3687" s="662"/>
      <c r="G3687" s="662"/>
      <c r="H3687" s="662" t="str">
        <f t="shared" si="58"/>
        <v>ESTACA RAIZ PERFURADA NA ROCHA COM D = 40 CM - CONFECÇÃO</v>
      </c>
      <c r="I3687" s="662" t="str">
        <f t="shared" si="58"/>
        <v>M</v>
      </c>
    </row>
    <row r="3688" spans="2:9">
      <c r="B3688" s="439">
        <v>2306181</v>
      </c>
      <c r="C3688" s="1" t="s">
        <v>9994</v>
      </c>
      <c r="D3688" s="439" t="s">
        <v>1957</v>
      </c>
      <c r="E3688" s="921">
        <v>2272.4499999999998</v>
      </c>
      <c r="F3688" s="662"/>
      <c r="G3688" s="662"/>
      <c r="H3688" s="662" t="str">
        <f t="shared" si="58"/>
        <v>ESTACA RAIZ PERFURADA NA ROCHA COM D = 45 CM - CONFECÇÃO</v>
      </c>
      <c r="I3688" s="662" t="str">
        <f t="shared" si="58"/>
        <v>M</v>
      </c>
    </row>
    <row r="3689" spans="2:9">
      <c r="B3689" s="918">
        <v>2306062</v>
      </c>
      <c r="C3689" s="919" t="s">
        <v>9995</v>
      </c>
      <c r="D3689" s="918" t="s">
        <v>1957</v>
      </c>
      <c r="E3689" s="922">
        <v>106.72</v>
      </c>
      <c r="F3689" s="662"/>
      <c r="G3689" s="662"/>
      <c r="H3689" s="662" t="str">
        <f t="shared" si="58"/>
        <v>ESTACA RAIZ PERFURADA NO SOLO COM D = 16 CM - CONFECÇÃO</v>
      </c>
      <c r="I3689" s="662" t="str">
        <f t="shared" si="58"/>
        <v>M</v>
      </c>
    </row>
    <row r="3690" spans="2:9">
      <c r="B3690" s="439">
        <v>2306063</v>
      </c>
      <c r="C3690" s="1" t="s">
        <v>9996</v>
      </c>
      <c r="D3690" s="439" t="s">
        <v>1957</v>
      </c>
      <c r="E3690" s="921">
        <v>127.99</v>
      </c>
      <c r="F3690" s="662"/>
      <c r="G3690" s="662"/>
      <c r="H3690" s="662" t="str">
        <f t="shared" si="58"/>
        <v>ESTACA RAIZ PERFURADA NO SOLO COM D = 20 CM - CONFECÇÃO</v>
      </c>
      <c r="I3690" s="662" t="str">
        <f t="shared" si="58"/>
        <v>M</v>
      </c>
    </row>
    <row r="3691" spans="2:9">
      <c r="B3691" s="918">
        <v>2306064</v>
      </c>
      <c r="C3691" s="919" t="s">
        <v>9997</v>
      </c>
      <c r="D3691" s="918" t="s">
        <v>1957</v>
      </c>
      <c r="E3691" s="922">
        <v>157.34</v>
      </c>
      <c r="F3691" s="662"/>
      <c r="G3691" s="662"/>
      <c r="H3691" s="662" t="str">
        <f t="shared" si="58"/>
        <v>ESTACA RAIZ PERFURADA NO SOLO COM D = 25 CM - CONFECÇÃO</v>
      </c>
      <c r="I3691" s="662" t="str">
        <f t="shared" si="58"/>
        <v>M</v>
      </c>
    </row>
    <row r="3692" spans="2:9">
      <c r="B3692" s="439">
        <v>2306065</v>
      </c>
      <c r="C3692" s="1" t="s">
        <v>9998</v>
      </c>
      <c r="D3692" s="439" t="s">
        <v>1957</v>
      </c>
      <c r="E3692" s="921">
        <v>203.26</v>
      </c>
      <c r="F3692" s="662"/>
      <c r="G3692" s="662"/>
      <c r="H3692" s="662" t="str">
        <f t="shared" si="58"/>
        <v>ESTACA RAIZ PERFURADA NO SOLO COM D = 31 CM - CONFECÇÃO</v>
      </c>
      <c r="I3692" s="662" t="str">
        <f t="shared" si="58"/>
        <v>M</v>
      </c>
    </row>
    <row r="3693" spans="2:9">
      <c r="B3693" s="918">
        <v>2306066</v>
      </c>
      <c r="C3693" s="919" t="s">
        <v>4186</v>
      </c>
      <c r="D3693" s="918" t="s">
        <v>1957</v>
      </c>
      <c r="E3693" s="922">
        <v>285.5</v>
      </c>
      <c r="F3693" s="662"/>
      <c r="G3693" s="662"/>
      <c r="H3693" s="662" t="str">
        <f t="shared" si="58"/>
        <v>ESTACA RAIZ PERFURADA NO SOLO COM D = 40 CM - CONFECÇÃO</v>
      </c>
      <c r="I3693" s="662" t="str">
        <f t="shared" si="58"/>
        <v>M</v>
      </c>
    </row>
    <row r="3694" spans="2:9">
      <c r="B3694" s="439">
        <v>2306180</v>
      </c>
      <c r="C3694" s="1" t="s">
        <v>9999</v>
      </c>
      <c r="D3694" s="439" t="s">
        <v>1957</v>
      </c>
      <c r="E3694" s="921">
        <v>321.77999999999997</v>
      </c>
      <c r="F3694" s="662"/>
      <c r="G3694" s="662"/>
      <c r="H3694" s="662" t="str">
        <f t="shared" si="58"/>
        <v>ESTACA RAIZ PERFURADA NO SOLO COM D = 45 CM - CONFECÇÃO</v>
      </c>
      <c r="I3694" s="662" t="str">
        <f t="shared" si="58"/>
        <v>M</v>
      </c>
    </row>
    <row r="3695" spans="2:9">
      <c r="B3695" s="918">
        <v>2306009</v>
      </c>
      <c r="C3695" s="919" t="s">
        <v>10000</v>
      </c>
      <c r="D3695" s="918" t="s">
        <v>1957</v>
      </c>
      <c r="E3695" s="922">
        <v>21.1</v>
      </c>
      <c r="F3695" s="662"/>
      <c r="G3695" s="662"/>
      <c r="H3695" s="662" t="str">
        <f t="shared" si="58"/>
        <v>ESTACA STRAUSS D = 25 CM - CONFECÇÃO</v>
      </c>
      <c r="I3695" s="662" t="str">
        <f t="shared" si="58"/>
        <v>M</v>
      </c>
    </row>
    <row r="3696" spans="2:9">
      <c r="B3696" s="439">
        <v>2306010</v>
      </c>
      <c r="C3696" s="1" t="s">
        <v>10001</v>
      </c>
      <c r="D3696" s="439" t="s">
        <v>1957</v>
      </c>
      <c r="E3696" s="921">
        <v>26.29</v>
      </c>
      <c r="F3696" s="662"/>
      <c r="G3696" s="662"/>
      <c r="H3696" s="662" t="str">
        <f t="shared" si="58"/>
        <v>ESTACA STRAUSS D = 32 CM - CONFECÇÃO</v>
      </c>
      <c r="I3696" s="662" t="str">
        <f t="shared" si="58"/>
        <v>M</v>
      </c>
    </row>
    <row r="3697" spans="2:9">
      <c r="B3697" s="918">
        <v>2306011</v>
      </c>
      <c r="C3697" s="919" t="s">
        <v>10002</v>
      </c>
      <c r="D3697" s="918" t="s">
        <v>1957</v>
      </c>
      <c r="E3697" s="922">
        <v>29.94</v>
      </c>
      <c r="F3697" s="662"/>
      <c r="G3697" s="662"/>
      <c r="H3697" s="662" t="str">
        <f t="shared" si="58"/>
        <v>ESTACA STRAUSS D = 38 CM - CONFECÇÃO</v>
      </c>
      <c r="I3697" s="662" t="str">
        <f t="shared" si="58"/>
        <v>M</v>
      </c>
    </row>
    <row r="3698" spans="2:9">
      <c r="B3698" s="439">
        <v>2306012</v>
      </c>
      <c r="C3698" s="1" t="s">
        <v>10003</v>
      </c>
      <c r="D3698" s="439" t="s">
        <v>1957</v>
      </c>
      <c r="E3698" s="921">
        <v>35.049999999999997</v>
      </c>
      <c r="F3698" s="662"/>
      <c r="G3698" s="662"/>
      <c r="H3698" s="662" t="str">
        <f t="shared" si="58"/>
        <v>ESTACA STRAUSS D = 45 CM - CONFECÇÃO</v>
      </c>
      <c r="I3698" s="662" t="str">
        <f t="shared" si="58"/>
        <v>M</v>
      </c>
    </row>
    <row r="3699" spans="2:9">
      <c r="B3699" s="918">
        <v>2306108</v>
      </c>
      <c r="C3699" s="919" t="s">
        <v>10004</v>
      </c>
      <c r="D3699" s="918" t="s">
        <v>1957</v>
      </c>
      <c r="E3699" s="922">
        <v>172.63</v>
      </c>
      <c r="F3699" s="662"/>
      <c r="G3699" s="662"/>
      <c r="H3699" s="662" t="str">
        <f t="shared" si="58"/>
        <v>ESTACA TRILHO TR 25 - FORNECIMENTO E CRAVAÇÃO</v>
      </c>
      <c r="I3699" s="662" t="str">
        <f t="shared" si="58"/>
        <v>M</v>
      </c>
    </row>
    <row r="3700" spans="2:9">
      <c r="B3700" s="439">
        <v>2306110</v>
      </c>
      <c r="C3700" s="1" t="s">
        <v>10005</v>
      </c>
      <c r="D3700" s="439" t="s">
        <v>1957</v>
      </c>
      <c r="E3700" s="921">
        <v>241.08</v>
      </c>
      <c r="F3700" s="662"/>
      <c r="G3700" s="662"/>
      <c r="H3700" s="662" t="str">
        <f t="shared" si="58"/>
        <v>ESTACA TRILHO TR 37 - FORNECIMENTO E CRAVAÇÃO</v>
      </c>
      <c r="I3700" s="662" t="str">
        <f t="shared" si="58"/>
        <v>M</v>
      </c>
    </row>
    <row r="3701" spans="2:9">
      <c r="B3701" s="918">
        <v>2306111</v>
      </c>
      <c r="C3701" s="919" t="s">
        <v>10006</v>
      </c>
      <c r="D3701" s="918" t="s">
        <v>1957</v>
      </c>
      <c r="E3701" s="922">
        <v>282.44</v>
      </c>
      <c r="F3701" s="662"/>
      <c r="G3701" s="662"/>
      <c r="H3701" s="662" t="str">
        <f t="shared" si="58"/>
        <v>ESTACA TRILHO TR 45 - FORNECIMENTO E CRAVAÇÃO</v>
      </c>
      <c r="I3701" s="662" t="str">
        <f t="shared" si="58"/>
        <v>M</v>
      </c>
    </row>
    <row r="3702" spans="2:9">
      <c r="B3702" s="439">
        <v>2306112</v>
      </c>
      <c r="C3702" s="1" t="s">
        <v>10007</v>
      </c>
      <c r="D3702" s="439" t="s">
        <v>1957</v>
      </c>
      <c r="E3702" s="921">
        <v>348.73</v>
      </c>
      <c r="F3702" s="662"/>
      <c r="G3702" s="662"/>
      <c r="H3702" s="662" t="str">
        <f t="shared" si="58"/>
        <v>ESTACA TRILHO TR 57 - FORNECIMENTO E CRAVAÇÃO</v>
      </c>
      <c r="I3702" s="662" t="str">
        <f t="shared" si="58"/>
        <v>M</v>
      </c>
    </row>
    <row r="3703" spans="2:9">
      <c r="B3703" s="918">
        <v>2306113</v>
      </c>
      <c r="C3703" s="919" t="s">
        <v>10008</v>
      </c>
      <c r="D3703" s="918" t="s">
        <v>1957</v>
      </c>
      <c r="E3703" s="922">
        <v>408.91</v>
      </c>
      <c r="F3703" s="662"/>
      <c r="G3703" s="662"/>
      <c r="H3703" s="662" t="str">
        <f t="shared" si="58"/>
        <v>ESTACA TRILHO TR 68 - FORNECIMENTO E CRAVAÇÃO</v>
      </c>
      <c r="I3703" s="662" t="str">
        <f t="shared" si="58"/>
        <v>M</v>
      </c>
    </row>
    <row r="3704" spans="2:9">
      <c r="B3704" s="439">
        <v>2306123</v>
      </c>
      <c r="C3704" s="1" t="s">
        <v>10009</v>
      </c>
      <c r="D3704" s="439" t="s">
        <v>1957</v>
      </c>
      <c r="E3704" s="921">
        <v>450.36</v>
      </c>
      <c r="F3704" s="662"/>
      <c r="G3704" s="662"/>
      <c r="H3704" s="662" t="str">
        <f t="shared" si="58"/>
        <v>ESTACA TRIPLO TRILHO TR 25 - COM EMENDA - FORNECIMENTO E CRAVAÇÃO</v>
      </c>
      <c r="I3704" s="662" t="str">
        <f t="shared" si="58"/>
        <v>M</v>
      </c>
    </row>
    <row r="3705" spans="2:9">
      <c r="B3705" s="918">
        <v>2306124</v>
      </c>
      <c r="C3705" s="919" t="s">
        <v>10010</v>
      </c>
      <c r="D3705" s="918" t="s">
        <v>1957</v>
      </c>
      <c r="E3705" s="922">
        <v>653.11</v>
      </c>
      <c r="F3705" s="662"/>
      <c r="G3705" s="662"/>
      <c r="H3705" s="662" t="str">
        <f t="shared" si="58"/>
        <v>ESTACA TRIPLO TRILHO TR 37 - COM EMENDA - FORNECIMENTO E CRAVAÇÃO</v>
      </c>
      <c r="I3705" s="662" t="str">
        <f t="shared" si="58"/>
        <v>M</v>
      </c>
    </row>
    <row r="3706" spans="2:9">
      <c r="B3706" s="439">
        <v>2306125</v>
      </c>
      <c r="C3706" s="1" t="s">
        <v>10011</v>
      </c>
      <c r="D3706" s="439" t="s">
        <v>1957</v>
      </c>
      <c r="E3706" s="921">
        <v>776.94</v>
      </c>
      <c r="F3706" s="662"/>
      <c r="G3706" s="662"/>
      <c r="H3706" s="662" t="str">
        <f t="shared" si="58"/>
        <v>ESTACA TRIPLO TRILHO TR 45 - COM EMENDA - FORNECIMENTO E CRAVAÇÃO</v>
      </c>
      <c r="I3706" s="662" t="str">
        <f t="shared" si="58"/>
        <v>M</v>
      </c>
    </row>
    <row r="3707" spans="2:9">
      <c r="B3707" s="918">
        <v>2306126</v>
      </c>
      <c r="C3707" s="919" t="s">
        <v>10012</v>
      </c>
      <c r="D3707" s="918" t="s">
        <v>1957</v>
      </c>
      <c r="E3707" s="922">
        <v>974.58</v>
      </c>
      <c r="F3707" s="662"/>
      <c r="G3707" s="662"/>
      <c r="H3707" s="662" t="str">
        <f t="shared" si="58"/>
        <v>ESTACA TRIPLO TRILHO TR 57 - COM EMENDA - FORNECIMENTO E CRAVAÇÃO</v>
      </c>
      <c r="I3707" s="662" t="str">
        <f t="shared" si="58"/>
        <v>M</v>
      </c>
    </row>
    <row r="3708" spans="2:9">
      <c r="B3708" s="439">
        <v>2306127</v>
      </c>
      <c r="C3708" s="1" t="s">
        <v>10013</v>
      </c>
      <c r="D3708" s="439" t="s">
        <v>1957</v>
      </c>
      <c r="E3708" s="921">
        <v>1153.47</v>
      </c>
      <c r="F3708" s="662"/>
      <c r="G3708" s="662"/>
      <c r="H3708" s="662" t="str">
        <f t="shared" si="58"/>
        <v>ESTACA TRIPLO TRILHO TR 68 - COM EMENDA - FORNECIMENTO E CRAVAÇÃO</v>
      </c>
      <c r="I3708" s="662" t="str">
        <f t="shared" si="58"/>
        <v>M</v>
      </c>
    </row>
    <row r="3709" spans="2:9">
      <c r="B3709" s="918">
        <v>2306300</v>
      </c>
      <c r="C3709" s="919" t="s">
        <v>10014</v>
      </c>
      <c r="D3709" s="918" t="s">
        <v>1957</v>
      </c>
      <c r="E3709" s="922">
        <v>36.450000000000003</v>
      </c>
      <c r="F3709" s="662"/>
      <c r="G3709" s="662"/>
      <c r="H3709" s="662" t="str">
        <f t="shared" si="58"/>
        <v>FABRICAÇÃO DE ESTACA PRÉ-MOLDADA DE CONCRETO PROTENDIDA SEÇÃO 15 X 15 CM</v>
      </c>
      <c r="I3709" s="662" t="str">
        <f t="shared" si="58"/>
        <v>M</v>
      </c>
    </row>
    <row r="3710" spans="2:9">
      <c r="B3710" s="439">
        <v>2306301</v>
      </c>
      <c r="C3710" s="1" t="s">
        <v>10015</v>
      </c>
      <c r="D3710" s="439" t="s">
        <v>1957</v>
      </c>
      <c r="E3710" s="921">
        <v>39.44</v>
      </c>
      <c r="F3710" s="662"/>
      <c r="G3710" s="662"/>
      <c r="H3710" s="662" t="str">
        <f t="shared" si="58"/>
        <v>FABRICAÇÃO DE ESTACA PRÉ-MOLDADA DE CONCRETO PROTENDIDA SEÇÃO 17 X 17 CM</v>
      </c>
      <c r="I3710" s="662" t="str">
        <f t="shared" si="58"/>
        <v>M</v>
      </c>
    </row>
    <row r="3711" spans="2:9">
      <c r="B3711" s="918">
        <v>2306302</v>
      </c>
      <c r="C3711" s="919" t="s">
        <v>10016</v>
      </c>
      <c r="D3711" s="918" t="s">
        <v>1957</v>
      </c>
      <c r="E3711" s="922">
        <v>47.34</v>
      </c>
      <c r="F3711" s="662"/>
      <c r="G3711" s="662"/>
      <c r="H3711" s="662" t="str">
        <f t="shared" si="58"/>
        <v>FABRICAÇÃO DE ESTACA PRÉ-MOLDADA DE CONCRETO PROTENDIDA SEÇÃO 20 X 20 CM</v>
      </c>
      <c r="I3711" s="662" t="str">
        <f t="shared" si="58"/>
        <v>M</v>
      </c>
    </row>
    <row r="3712" spans="2:9">
      <c r="B3712" s="439">
        <v>2306303</v>
      </c>
      <c r="C3712" s="1" t="s">
        <v>10017</v>
      </c>
      <c r="D3712" s="439" t="s">
        <v>1957</v>
      </c>
      <c r="E3712" s="921">
        <v>51.27</v>
      </c>
      <c r="F3712" s="662"/>
      <c r="G3712" s="662"/>
      <c r="H3712" s="662" t="str">
        <f t="shared" si="58"/>
        <v>FABRICAÇÃO DE ESTACA PRÉ-MOLDADA DE CONCRETO PROTENDIDA SEÇÃO 21 X 21 CM</v>
      </c>
      <c r="I3712" s="662" t="str">
        <f t="shared" si="58"/>
        <v>M</v>
      </c>
    </row>
    <row r="3713" spans="2:9">
      <c r="B3713" s="918">
        <v>2306304</v>
      </c>
      <c r="C3713" s="919" t="s">
        <v>10018</v>
      </c>
      <c r="D3713" s="918" t="s">
        <v>1957</v>
      </c>
      <c r="E3713" s="922">
        <v>54.87</v>
      </c>
      <c r="F3713" s="662"/>
      <c r="G3713" s="662"/>
      <c r="H3713" s="662" t="str">
        <f t="shared" si="58"/>
        <v>FABRICAÇÃO DE ESTACA PRÉ-MOLDADA DE CONCRETO PROTENDIDA SEÇÃO 23 X 23 CM</v>
      </c>
      <c r="I3713" s="662" t="str">
        <f t="shared" si="58"/>
        <v>M</v>
      </c>
    </row>
    <row r="3714" spans="2:9">
      <c r="B3714" s="439">
        <v>2306305</v>
      </c>
      <c r="C3714" s="1" t="s">
        <v>10019</v>
      </c>
      <c r="D3714" s="439" t="s">
        <v>1957</v>
      </c>
      <c r="E3714" s="921">
        <v>61.91</v>
      </c>
      <c r="F3714" s="662"/>
      <c r="G3714" s="662"/>
      <c r="H3714" s="662" t="str">
        <f t="shared" si="58"/>
        <v>FABRICAÇÃO DE ESTACA PRÉ-MOLDADA DE CONCRETO PROTENDIDA SEÇÃO 25 X 25 CM</v>
      </c>
      <c r="I3714" s="662" t="str">
        <f t="shared" si="58"/>
        <v>M</v>
      </c>
    </row>
    <row r="3715" spans="2:9">
      <c r="B3715" s="918">
        <v>2306306</v>
      </c>
      <c r="C3715" s="919" t="s">
        <v>10020</v>
      </c>
      <c r="D3715" s="918" t="s">
        <v>1957</v>
      </c>
      <c r="E3715" s="922">
        <v>63.47</v>
      </c>
      <c r="F3715" s="662"/>
      <c r="G3715" s="662"/>
      <c r="H3715" s="662" t="str">
        <f t="shared" ref="H3715:I3778" si="59">UPPER(C3715)</f>
        <v>FABRICAÇÃO DE ESTACA PRÉ-MOLDADA DE CONCRETO PROTENDIDA SEÇÃO 26 X 26 CM</v>
      </c>
      <c r="I3715" s="662" t="str">
        <f t="shared" si="59"/>
        <v>M</v>
      </c>
    </row>
    <row r="3716" spans="2:9">
      <c r="B3716" s="439">
        <v>2306307</v>
      </c>
      <c r="C3716" s="1" t="s">
        <v>10021</v>
      </c>
      <c r="D3716" s="439" t="s">
        <v>1957</v>
      </c>
      <c r="E3716" s="921">
        <v>73.88</v>
      </c>
      <c r="F3716" s="662"/>
      <c r="G3716" s="662"/>
      <c r="H3716" s="662" t="str">
        <f t="shared" si="59"/>
        <v>FABRICAÇÃO DE ESTACA PRÉ-MOLDADA DE CONCRETO PROTENDIDA SEÇÃO 30 X 30 CM</v>
      </c>
      <c r="I3716" s="662" t="str">
        <f t="shared" si="59"/>
        <v>M</v>
      </c>
    </row>
    <row r="3717" spans="2:9">
      <c r="B3717" s="918">
        <v>2306308</v>
      </c>
      <c r="C3717" s="919" t="s">
        <v>10022</v>
      </c>
      <c r="D3717" s="918" t="s">
        <v>1957</v>
      </c>
      <c r="E3717" s="922">
        <v>83.24</v>
      </c>
      <c r="F3717" s="662"/>
      <c r="G3717" s="662"/>
      <c r="H3717" s="662" t="str">
        <f t="shared" si="59"/>
        <v>FABRICAÇÃO DE ESTACA PRÉ-MOLDADA DE CONCRETO PROTENDIDA SEÇÃO 33 X 33 CM</v>
      </c>
      <c r="I3717" s="662" t="str">
        <f t="shared" si="59"/>
        <v>M</v>
      </c>
    </row>
    <row r="3718" spans="2:9">
      <c r="B3718" s="439">
        <v>2306309</v>
      </c>
      <c r="C3718" s="1" t="s">
        <v>10023</v>
      </c>
      <c r="D3718" s="439" t="s">
        <v>1957</v>
      </c>
      <c r="E3718" s="921">
        <v>94.2</v>
      </c>
      <c r="F3718" s="662"/>
      <c r="G3718" s="662"/>
      <c r="H3718" s="662" t="str">
        <f t="shared" si="59"/>
        <v>FABRICAÇÃO DE ESTACA PRÉ-MOLDADA DE CONCRETO PROTENDIDA SEÇÃO 35 X 35 CM</v>
      </c>
      <c r="I3718" s="662" t="str">
        <f t="shared" si="59"/>
        <v>M</v>
      </c>
    </row>
    <row r="3719" spans="2:9">
      <c r="B3719" s="918">
        <v>2306310</v>
      </c>
      <c r="C3719" s="919" t="s">
        <v>10024</v>
      </c>
      <c r="D3719" s="918" t="s">
        <v>1957</v>
      </c>
      <c r="E3719" s="922">
        <v>99.83</v>
      </c>
      <c r="F3719" s="662"/>
      <c r="G3719" s="662"/>
      <c r="H3719" s="662" t="str">
        <f t="shared" si="59"/>
        <v>FABRICAÇÃO DE ESTACA PRÉ-MOLDADA DE CONCRETO PROTENDIDA SEÇÃO 38 X 38 CM</v>
      </c>
      <c r="I3719" s="662" t="str">
        <f t="shared" si="59"/>
        <v>M</v>
      </c>
    </row>
    <row r="3720" spans="2:9">
      <c r="B3720" s="439">
        <v>2306311</v>
      </c>
      <c r="C3720" s="1" t="s">
        <v>10025</v>
      </c>
      <c r="D3720" s="439" t="s">
        <v>1957</v>
      </c>
      <c r="E3720" s="608">
        <v>115.58</v>
      </c>
      <c r="F3720" s="662"/>
      <c r="G3720" s="662"/>
      <c r="H3720" s="662" t="str">
        <f t="shared" si="59"/>
        <v>FABRICAÇÃO DE ESTACA PRÉ-MOLDADA DE CONCRETO PROTENDIDA SEÇÃO 40 X 40 CM</v>
      </c>
      <c r="I3720" s="662" t="str">
        <f t="shared" si="59"/>
        <v>M</v>
      </c>
    </row>
    <row r="3721" spans="2:9">
      <c r="B3721" s="918">
        <v>2306312</v>
      </c>
      <c r="C3721" s="919" t="s">
        <v>10026</v>
      </c>
      <c r="D3721" s="918" t="s">
        <v>1957</v>
      </c>
      <c r="E3721" s="920">
        <v>124.82</v>
      </c>
      <c r="F3721" s="662"/>
      <c r="G3721" s="662"/>
      <c r="H3721" s="662" t="str">
        <f t="shared" si="59"/>
        <v>FABRICAÇÃO DE ESTACA PRÉ-MOLDADA DE CONCRETO PROTENDIDA SEÇÃO 42 X 42 CM</v>
      </c>
      <c r="I3721" s="662" t="str">
        <f t="shared" si="59"/>
        <v>M</v>
      </c>
    </row>
    <row r="3722" spans="2:9">
      <c r="B3722" s="439">
        <v>2306313</v>
      </c>
      <c r="C3722" s="1" t="s">
        <v>10027</v>
      </c>
      <c r="D3722" s="439" t="s">
        <v>1957</v>
      </c>
      <c r="E3722" s="921">
        <v>150.80000000000001</v>
      </c>
      <c r="F3722" s="662"/>
      <c r="G3722" s="662"/>
      <c r="H3722" s="662" t="str">
        <f t="shared" si="59"/>
        <v>FABRICAÇÃO DE ESTACA PRÉ-MOLDADA DE CONCRETO PROTENDIDA SEÇÃO 45 X 45 CM</v>
      </c>
      <c r="I3722" s="662" t="str">
        <f t="shared" si="59"/>
        <v>M</v>
      </c>
    </row>
    <row r="3723" spans="2:9">
      <c r="B3723" s="918">
        <v>2306013</v>
      </c>
      <c r="C3723" s="919" t="s">
        <v>10028</v>
      </c>
      <c r="D3723" s="918" t="s">
        <v>2113</v>
      </c>
      <c r="E3723" s="922">
        <v>14.51</v>
      </c>
      <c r="F3723" s="662"/>
      <c r="G3723" s="662"/>
      <c r="H3723" s="662" t="str">
        <f t="shared" si="59"/>
        <v>GABARITO DE CRAVAÇÃO DE ESTACAS SUBMERSAS EM AÇO ASTM A36 - CONFECÇÃO E INSTALAÇÃO</v>
      </c>
      <c r="I3723" s="662" t="str">
        <f t="shared" si="59"/>
        <v>KG</v>
      </c>
    </row>
    <row r="3724" spans="2:9">
      <c r="B3724" s="439">
        <v>2306243</v>
      </c>
      <c r="C3724" s="1" t="s">
        <v>10029</v>
      </c>
      <c r="D3724" s="439" t="s">
        <v>1957</v>
      </c>
      <c r="E3724" s="921">
        <v>628.35</v>
      </c>
      <c r="F3724" s="662"/>
      <c r="G3724" s="662"/>
      <c r="H3724" s="662" t="str">
        <f t="shared" si="59"/>
        <v>MURO GUIA PARA ESTACA BARRETE COM DUAS CORTINAS DE 10 X 110 CM</v>
      </c>
      <c r="I3724" s="662" t="str">
        <f t="shared" si="59"/>
        <v>M</v>
      </c>
    </row>
    <row r="3725" spans="2:9">
      <c r="B3725" s="918">
        <v>2408149</v>
      </c>
      <c r="C3725" s="919" t="s">
        <v>10030</v>
      </c>
      <c r="D3725" s="918" t="s">
        <v>2113</v>
      </c>
      <c r="E3725" s="922">
        <v>18.09</v>
      </c>
      <c r="F3725" s="662"/>
      <c r="G3725" s="662"/>
      <c r="H3725" s="662" t="str">
        <f t="shared" si="59"/>
        <v>ESTRUTURA EM PERFIL DE AÇO ASTM A36 CORTE, SOLDA E MONTAGEM - FORNECIMENTO E INSTALAÇÃO</v>
      </c>
      <c r="I3725" s="662" t="str">
        <f t="shared" si="59"/>
        <v>KG</v>
      </c>
    </row>
    <row r="3726" spans="2:9">
      <c r="B3726" s="439">
        <v>2407972</v>
      </c>
      <c r="C3726" s="1" t="s">
        <v>10031</v>
      </c>
      <c r="D3726" s="439" t="s">
        <v>2113</v>
      </c>
      <c r="E3726" s="921">
        <v>72.95</v>
      </c>
      <c r="F3726" s="662"/>
      <c r="G3726" s="662"/>
      <c r="H3726" s="662" t="str">
        <f t="shared" si="59"/>
        <v>FORNECIMENTO E APLICAÇÃO DE ADESIVO ESTRUTURAL À BASE DE RESINA EPÓXI</v>
      </c>
      <c r="I3726" s="662" t="str">
        <f t="shared" si="59"/>
        <v>KG</v>
      </c>
    </row>
    <row r="3727" spans="2:9">
      <c r="B3727" s="918">
        <v>2407973</v>
      </c>
      <c r="C3727" s="919" t="s">
        <v>10032</v>
      </c>
      <c r="D3727" s="918" t="s">
        <v>2111</v>
      </c>
      <c r="E3727" s="922">
        <v>57.02</v>
      </c>
      <c r="F3727" s="662"/>
      <c r="G3727" s="662"/>
      <c r="H3727" s="662" t="str">
        <f t="shared" si="59"/>
        <v>HIDROJATEAMENTO EM SUPERFÍCIE DE AÇO GRAU WJ-2</v>
      </c>
      <c r="I3727" s="662" t="str">
        <f t="shared" si="59"/>
        <v>M²</v>
      </c>
    </row>
    <row r="3728" spans="2:9">
      <c r="B3728" s="439">
        <v>2408075</v>
      </c>
      <c r="C3728" s="1" t="s">
        <v>10033</v>
      </c>
      <c r="D3728" s="439" t="s">
        <v>2111</v>
      </c>
      <c r="E3728" s="921">
        <v>13.73</v>
      </c>
      <c r="F3728" s="662"/>
      <c r="G3728" s="662"/>
      <c r="H3728" s="662" t="str">
        <f t="shared" si="59"/>
        <v>JATEAMENTO ABRASIVO EM CHAPA DE AÇO POR ESTEIRA CONTÍNUA</v>
      </c>
      <c r="I3728" s="662" t="str">
        <f t="shared" si="59"/>
        <v>M²</v>
      </c>
    </row>
    <row r="3729" spans="2:9">
      <c r="B3729" s="918">
        <v>2408069</v>
      </c>
      <c r="C3729" s="919" t="s">
        <v>10034</v>
      </c>
      <c r="D3729" s="918" t="s">
        <v>2111</v>
      </c>
      <c r="E3729" s="922">
        <v>6.41</v>
      </c>
      <c r="F3729" s="662"/>
      <c r="G3729" s="662"/>
      <c r="H3729" s="662" t="str">
        <f t="shared" si="59"/>
        <v>JATEAMENTO DE CHAPA DE AÇO COM O USO DE GRANALHAS DE AÇO GRAU SA 2</v>
      </c>
      <c r="I3729" s="662" t="str">
        <f t="shared" si="59"/>
        <v>M²</v>
      </c>
    </row>
    <row r="3730" spans="2:9">
      <c r="B3730" s="439">
        <v>2419790</v>
      </c>
      <c r="C3730" s="1" t="s">
        <v>10035</v>
      </c>
      <c r="D3730" s="439" t="s">
        <v>2111</v>
      </c>
      <c r="E3730" s="921">
        <v>11.58</v>
      </c>
      <c r="F3730" s="662"/>
      <c r="G3730" s="662"/>
      <c r="H3730" s="662" t="str">
        <f t="shared" si="59"/>
        <v>JATEAMENTO DE CHAPA DE AÇO COM O USO DE GRANALHAS DE AÇO GRAU SA 2 1/2</v>
      </c>
      <c r="I3730" s="662" t="str">
        <f t="shared" si="59"/>
        <v>M²</v>
      </c>
    </row>
    <row r="3731" spans="2:9">
      <c r="B3731" s="918">
        <v>2407976</v>
      </c>
      <c r="C3731" s="919" t="s">
        <v>10036</v>
      </c>
      <c r="D3731" s="918" t="s">
        <v>2111</v>
      </c>
      <c r="E3731" s="922">
        <v>13.4</v>
      </c>
      <c r="F3731" s="662"/>
      <c r="G3731" s="662"/>
      <c r="H3731" s="662" t="str">
        <f t="shared" si="59"/>
        <v>JATEAMENTO DE CHAPA DE AÇO COM O USO DE GRANALHAS DE AÇO GRAU SA 2 1/2 - EM ESPAÇO CONFINADO</v>
      </c>
      <c r="I3731" s="662" t="str">
        <f t="shared" si="59"/>
        <v>M²</v>
      </c>
    </row>
    <row r="3732" spans="2:9">
      <c r="B3732" s="439">
        <v>2408068</v>
      </c>
      <c r="C3732" s="1" t="s">
        <v>10037</v>
      </c>
      <c r="D3732" s="439" t="s">
        <v>2111</v>
      </c>
      <c r="E3732" s="921">
        <v>18.04</v>
      </c>
      <c r="F3732" s="662"/>
      <c r="G3732" s="662"/>
      <c r="H3732" s="662" t="str">
        <f t="shared" si="59"/>
        <v>JATEAMENTO DE CHAPA DE AÇO COM O USO DE GRANALHAS DE AÇO GRAU SA 3</v>
      </c>
      <c r="I3732" s="662" t="str">
        <f t="shared" si="59"/>
        <v>M²</v>
      </c>
    </row>
    <row r="3733" spans="2:9">
      <c r="B3733" s="918">
        <v>2419705</v>
      </c>
      <c r="C3733" s="919" t="s">
        <v>10038</v>
      </c>
      <c r="D3733" s="918" t="s">
        <v>2111</v>
      </c>
      <c r="E3733" s="922">
        <v>10.96</v>
      </c>
      <c r="F3733" s="662"/>
      <c r="G3733" s="662"/>
      <c r="H3733" s="662" t="str">
        <f t="shared" si="59"/>
        <v>PINTURA COM EPÓXI DE DOIS COMPONENTES COM PISTOLA A AR COMPRIMIDO, UMA DEMÃO, ESPESSURA DE 120 µM</v>
      </c>
      <c r="I3733" s="662" t="str">
        <f t="shared" si="59"/>
        <v>M²</v>
      </c>
    </row>
    <row r="3734" spans="2:9">
      <c r="B3734" s="439">
        <v>2419704</v>
      </c>
      <c r="C3734" s="1" t="s">
        <v>10039</v>
      </c>
      <c r="D3734" s="439" t="s">
        <v>2111</v>
      </c>
      <c r="E3734" s="921">
        <v>32.21</v>
      </c>
      <c r="F3734" s="662"/>
      <c r="G3734" s="662"/>
      <c r="H3734" s="662" t="str">
        <f t="shared" si="59"/>
        <v>PINTURA COM PRIMER EPÓXI DE DOIS COMPONENTES COM PISTOLA A AR COMPRIMIDO, UMA DEMÃO, ESPESSURA DE 70 µM</v>
      </c>
      <c r="I3734" s="662" t="str">
        <f t="shared" si="59"/>
        <v>M²</v>
      </c>
    </row>
    <row r="3735" spans="2:9">
      <c r="B3735" s="918">
        <v>2407981</v>
      </c>
      <c r="C3735" s="919" t="s">
        <v>10040</v>
      </c>
      <c r="D3735" s="918" t="s">
        <v>2111</v>
      </c>
      <c r="E3735" s="922">
        <v>16.829999999999998</v>
      </c>
      <c r="F3735" s="662"/>
      <c r="G3735" s="662"/>
      <c r="H3735" s="662" t="str">
        <f t="shared" si="59"/>
        <v>PINTURA COM SELANTE EPÓXI VINÍLICO COM PISTOLA AIRLESS, UMA DEMÃO, ESPESSURA DE 80 µM</v>
      </c>
      <c r="I3735" s="662" t="str">
        <f t="shared" si="59"/>
        <v>M²</v>
      </c>
    </row>
    <row r="3736" spans="2:9">
      <c r="B3736" s="439">
        <v>2407982</v>
      </c>
      <c r="C3736" s="1" t="s">
        <v>10041</v>
      </c>
      <c r="D3736" s="439" t="s">
        <v>2111</v>
      </c>
      <c r="E3736" s="921">
        <v>42.1</v>
      </c>
      <c r="F3736" s="662"/>
      <c r="G3736" s="662"/>
      <c r="H3736" s="662" t="str">
        <f t="shared" si="59"/>
        <v>PINTURA COM TINTA ANTI-INCRUSTANTE COM PISTOLA AIRLESS, UMA DEMÃO, ESPESSURA DE 125 µM</v>
      </c>
      <c r="I3736" s="662" t="str">
        <f t="shared" si="59"/>
        <v>M²</v>
      </c>
    </row>
    <row r="3737" spans="2:9" ht="30">
      <c r="B3737" s="918">
        <v>2419703</v>
      </c>
      <c r="C3737" s="919" t="s">
        <v>10042</v>
      </c>
      <c r="D3737" s="918" t="s">
        <v>2111</v>
      </c>
      <c r="E3737" s="922">
        <v>15.18</v>
      </c>
      <c r="F3737" s="662"/>
      <c r="G3737" s="662"/>
      <c r="H3737" s="662" t="str">
        <f t="shared" si="59"/>
        <v>PINTURA COM TINTA ANTICORROSIVA À BASE DE EPÓXI POLIAMIDA DE DOIS COMPONENTES COM PISTOLA A AR COMPRIMIDO, UMA DEMÃO, ESPESSURA DE 150 µM</v>
      </c>
      <c r="I3737" s="662" t="str">
        <f t="shared" si="59"/>
        <v>M²</v>
      </c>
    </row>
    <row r="3738" spans="2:9">
      <c r="B3738" s="439">
        <v>2408080</v>
      </c>
      <c r="C3738" s="1" t="s">
        <v>10043</v>
      </c>
      <c r="D3738" s="439" t="s">
        <v>2111</v>
      </c>
      <c r="E3738" s="921">
        <v>8.19</v>
      </c>
      <c r="F3738" s="662"/>
      <c r="G3738" s="662"/>
      <c r="H3738" s="662" t="str">
        <f t="shared" si="59"/>
        <v>PINTURA DE ACABAMENTO COM ESMALTE EPÓXI COM PISTOLA A AR COMPRIMIDO, UMA DEMÃO, ESPESSURA DE 40 µM</v>
      </c>
      <c r="I3738" s="662" t="str">
        <f t="shared" si="59"/>
        <v>M²</v>
      </c>
    </row>
    <row r="3739" spans="2:9">
      <c r="B3739" s="918">
        <v>2408078</v>
      </c>
      <c r="C3739" s="919" t="s">
        <v>10044</v>
      </c>
      <c r="D3739" s="918" t="s">
        <v>2111</v>
      </c>
      <c r="E3739" s="922">
        <v>2.95</v>
      </c>
      <c r="F3739" s="662"/>
      <c r="G3739" s="662"/>
      <c r="H3739" s="662" t="str">
        <f t="shared" si="59"/>
        <v>PINTURA DE ACABAMENTO COM ESMALTE SINTÉTICO COM PISTOLA A AR COMPRIMIDO, UMA DEMÃO, ESPESSURA DE 30 µM</v>
      </c>
      <c r="I3739" s="662" t="str">
        <f t="shared" si="59"/>
        <v>M²</v>
      </c>
    </row>
    <row r="3740" spans="2:9" ht="30">
      <c r="B3740" s="439">
        <v>2407979</v>
      </c>
      <c r="C3740" s="1" t="s">
        <v>10045</v>
      </c>
      <c r="D3740" s="439" t="s">
        <v>2111</v>
      </c>
      <c r="E3740" s="921">
        <v>13.24</v>
      </c>
      <c r="F3740" s="662"/>
      <c r="G3740" s="662"/>
      <c r="H3740" s="662" t="str">
        <f t="shared" si="59"/>
        <v>PINTURA DE ACABAMENTO COM TINTA DE POLIURETANO ACRÍLICO DE DOIS COMPONENTES COM PISTOLA AIRLESS, UMA DEMÃO, ESPESSURA DE 70 µM</v>
      </c>
      <c r="I3740" s="662" t="str">
        <f t="shared" si="59"/>
        <v>M²</v>
      </c>
    </row>
    <row r="3741" spans="2:9" ht="30">
      <c r="B3741" s="918">
        <v>2407980</v>
      </c>
      <c r="C3741" s="919" t="s">
        <v>10046</v>
      </c>
      <c r="D3741" s="918" t="s">
        <v>2111</v>
      </c>
      <c r="E3741" s="922">
        <v>13.29</v>
      </c>
      <c r="F3741" s="662"/>
      <c r="G3741" s="662"/>
      <c r="H3741" s="662" t="str">
        <f t="shared" si="59"/>
        <v>PINTURA DE ACABAMENTO COM TINTA DE POLIURETANO ACRÍLICO DE DOIS COMPONENTES COM PISTOLA AIRLESS, UMA DEMÃO, ESPESSURA DE 70 µM - EM ESPAÇO CONFINADO</v>
      </c>
      <c r="I3741" s="662" t="str">
        <f t="shared" si="59"/>
        <v>M²</v>
      </c>
    </row>
    <row r="3742" spans="2:9">
      <c r="B3742" s="439">
        <v>2408077</v>
      </c>
      <c r="C3742" s="1" t="s">
        <v>10047</v>
      </c>
      <c r="D3742" s="439" t="s">
        <v>2111</v>
      </c>
      <c r="E3742" s="921">
        <v>5.55</v>
      </c>
      <c r="F3742" s="662"/>
      <c r="G3742" s="662"/>
      <c r="H3742" s="662" t="str">
        <f t="shared" si="59"/>
        <v>PINTURA DE FUNDO COM TINTA ALQUÍDICA COM PISTOLA A AR COMPRIMIDO, UMA DEMÃO, ESPESSURA DE 30 µM</v>
      </c>
      <c r="I3742" s="662" t="str">
        <f t="shared" si="59"/>
        <v>M²</v>
      </c>
    </row>
    <row r="3743" spans="2:9" ht="30">
      <c r="B3743" s="918">
        <v>2407983</v>
      </c>
      <c r="C3743" s="919" t="s">
        <v>10048</v>
      </c>
      <c r="D3743" s="918" t="s">
        <v>2111</v>
      </c>
      <c r="E3743" s="922">
        <v>8.16</v>
      </c>
      <c r="F3743" s="662"/>
      <c r="G3743" s="662"/>
      <c r="H3743" s="662" t="str">
        <f t="shared" si="59"/>
        <v>PINTURA DE FUNDO COM TINTA ANTICORROSIVA À BASE DE EPÓXI POLIAMIDA DE DOIS COMPONENTES COM PISTOLA AIRLESS, UMA DEMÃO, ESPESSURA DE 100 µM - EM ESPAÇO CONFINADO</v>
      </c>
      <c r="I3743" s="662" t="str">
        <f t="shared" si="59"/>
        <v>M²</v>
      </c>
    </row>
    <row r="3744" spans="2:9" ht="30">
      <c r="B3744" s="439">
        <v>2407977</v>
      </c>
      <c r="C3744" s="1" t="s">
        <v>10049</v>
      </c>
      <c r="D3744" s="439" t="s">
        <v>2111</v>
      </c>
      <c r="E3744" s="921">
        <v>15.83</v>
      </c>
      <c r="F3744" s="662"/>
      <c r="G3744" s="662"/>
      <c r="H3744" s="662" t="str">
        <f t="shared" si="59"/>
        <v>PINTURA DE FUNDO COM TINTA ANTICORROSIVA À BASE DE EPÓXI POLIAMIDA DE DOIS COMPONENTES COM PISTOLA AIRLESS, UMA DEMÃO, ESPESSURA DE 160 µM</v>
      </c>
      <c r="I3744" s="662" t="str">
        <f t="shared" si="59"/>
        <v>M²</v>
      </c>
    </row>
    <row r="3745" spans="2:9" ht="30">
      <c r="B3745" s="918">
        <v>2407978</v>
      </c>
      <c r="C3745" s="919" t="s">
        <v>10050</v>
      </c>
      <c r="D3745" s="918" t="s">
        <v>2111</v>
      </c>
      <c r="E3745" s="922">
        <v>15.87</v>
      </c>
      <c r="F3745" s="662"/>
      <c r="G3745" s="662"/>
      <c r="H3745" s="662" t="str">
        <f t="shared" si="59"/>
        <v>PINTURA DE FUNDO COM TINTA ANTICORROSIVA À BASE DE EPÓXI POLIAMIDA DE DOIS COMPONENTES COM PISTOLA AIRLESS, UMA DEMÃO, ESPESSURA DE 160 µM - EM ESPAÇO CONFINADO</v>
      </c>
      <c r="I3745" s="662" t="str">
        <f t="shared" si="59"/>
        <v>M²</v>
      </c>
    </row>
    <row r="3746" spans="2:9">
      <c r="B3746" s="439">
        <v>2408079</v>
      </c>
      <c r="C3746" s="1" t="s">
        <v>10051</v>
      </c>
      <c r="D3746" s="439" t="s">
        <v>2111</v>
      </c>
      <c r="E3746" s="921">
        <v>49.16</v>
      </c>
      <c r="F3746" s="662"/>
      <c r="G3746" s="662"/>
      <c r="H3746" s="662" t="str">
        <f t="shared" si="59"/>
        <v>PINTURA DE FUNDO COM TINTA EPÓXI COM PISTOLA A AR COMPRIMIDO, UMA DEMÃO, ESPESSURA DE 120 µM</v>
      </c>
      <c r="I3746" s="662" t="str">
        <f t="shared" si="59"/>
        <v>M²</v>
      </c>
    </row>
    <row r="3747" spans="2:9">
      <c r="B3747" s="918">
        <v>2408076</v>
      </c>
      <c r="C3747" s="919" t="s">
        <v>10052</v>
      </c>
      <c r="D3747" s="918" t="s">
        <v>2111</v>
      </c>
      <c r="E3747" s="922">
        <v>19.68</v>
      </c>
      <c r="F3747" s="662"/>
      <c r="G3747" s="662"/>
      <c r="H3747" s="662" t="str">
        <f t="shared" si="59"/>
        <v>PINTURA SHOP PRIMER EM CHAPA DE AÇO POR ESTEIRA CONTÍNUA</v>
      </c>
      <c r="I3747" s="662" t="str">
        <f t="shared" si="59"/>
        <v>M²</v>
      </c>
    </row>
    <row r="3748" spans="2:9">
      <c r="B3748" s="439">
        <v>2408057</v>
      </c>
      <c r="C3748" s="1" t="s">
        <v>4177</v>
      </c>
      <c r="D3748" s="439" t="s">
        <v>2113</v>
      </c>
      <c r="E3748" s="921">
        <v>103.79</v>
      </c>
      <c r="F3748" s="662"/>
      <c r="G3748" s="662"/>
      <c r="H3748" s="662" t="str">
        <f t="shared" si="59"/>
        <v>SOLDA ELÉTRICA DE PERFIS METÁLICOS E CHAPAS DE AÇO COM ELETRODO E60XX</v>
      </c>
      <c r="I3748" s="662" t="str">
        <f t="shared" si="59"/>
        <v>KG</v>
      </c>
    </row>
    <row r="3749" spans="2:9">
      <c r="B3749" s="918">
        <v>2408058</v>
      </c>
      <c r="C3749" s="919" t="s">
        <v>4174</v>
      </c>
      <c r="D3749" s="918" t="s">
        <v>2113</v>
      </c>
      <c r="E3749" s="922">
        <v>65.400000000000006</v>
      </c>
      <c r="F3749" s="662"/>
      <c r="G3749" s="662"/>
      <c r="H3749" s="662" t="str">
        <f t="shared" si="59"/>
        <v>SOLDA ELÉTRICA DE PERFIS METÁLICOS E CHAPAS DE AÇO COM ELETRODO E70XX</v>
      </c>
      <c r="I3749" s="662" t="str">
        <f t="shared" si="59"/>
        <v>KG</v>
      </c>
    </row>
    <row r="3750" spans="2:9">
      <c r="B3750" s="439">
        <v>2407974</v>
      </c>
      <c r="C3750" s="1" t="s">
        <v>10053</v>
      </c>
      <c r="D3750" s="439" t="s">
        <v>2111</v>
      </c>
      <c r="E3750" s="921">
        <v>373.97</v>
      </c>
      <c r="F3750" s="662"/>
      <c r="G3750" s="662"/>
      <c r="H3750" s="662" t="str">
        <f t="shared" si="59"/>
        <v>TRATAMENTO DE SUPERFÍCIE DE AÇO COM FERRAMENTA MECÂNICA GRAU SP-11</v>
      </c>
      <c r="I3750" s="662" t="str">
        <f t="shared" si="59"/>
        <v>M²</v>
      </c>
    </row>
    <row r="3751" spans="2:9">
      <c r="B3751" s="918">
        <v>2407975</v>
      </c>
      <c r="C3751" s="919" t="s">
        <v>10054</v>
      </c>
      <c r="D3751" s="918" t="s">
        <v>2111</v>
      </c>
      <c r="E3751" s="922">
        <v>381.22</v>
      </c>
      <c r="F3751" s="662"/>
      <c r="G3751" s="662"/>
      <c r="H3751" s="662" t="str">
        <f t="shared" si="59"/>
        <v>TRATAMENTO DE SUPERFÍCIE DE AÇO COM FERRAMENTA MECÂNICA GRAU SP-11 - EM ESPAÇO CONFINADO</v>
      </c>
      <c r="I3751" s="662" t="str">
        <f t="shared" si="59"/>
        <v>M²</v>
      </c>
    </row>
    <row r="3752" spans="2:9">
      <c r="B3752" s="439">
        <v>2419789</v>
      </c>
      <c r="C3752" s="1" t="s">
        <v>10055</v>
      </c>
      <c r="D3752" s="439" t="s">
        <v>2111</v>
      </c>
      <c r="E3752" s="921">
        <v>21.64</v>
      </c>
      <c r="F3752" s="662"/>
      <c r="G3752" s="662"/>
      <c r="H3752" s="662" t="str">
        <f t="shared" si="59"/>
        <v>TRATAMENTO EM CHAPA DE AÇO POR ESTEIRA CONTÍNUA</v>
      </c>
      <c r="I3752" s="662" t="str">
        <f t="shared" si="59"/>
        <v>M²</v>
      </c>
    </row>
    <row r="3753" spans="2:9">
      <c r="B3753" s="918">
        <v>2607183</v>
      </c>
      <c r="C3753" s="919" t="s">
        <v>10056</v>
      </c>
      <c r="D3753" s="918" t="s">
        <v>1958</v>
      </c>
      <c r="E3753" s="922">
        <v>349.15</v>
      </c>
      <c r="F3753" s="662"/>
      <c r="G3753" s="662"/>
      <c r="H3753" s="662" t="str">
        <f t="shared" si="59"/>
        <v>ALINHAMENTO MANUAL DA GRADE DO AMV PARA QUALQUER ABERTURA E QUALQUER BITOLA</v>
      </c>
      <c r="I3753" s="662" t="str">
        <f t="shared" si="59"/>
        <v>UN</v>
      </c>
    </row>
    <row r="3754" spans="2:9">
      <c r="B3754" s="439">
        <v>2607226</v>
      </c>
      <c r="C3754" s="1" t="s">
        <v>10057</v>
      </c>
      <c r="D3754" s="439" t="s">
        <v>1958</v>
      </c>
      <c r="E3754" s="921">
        <v>557422.87</v>
      </c>
      <c r="F3754" s="662"/>
      <c r="G3754" s="662"/>
      <c r="H3754" s="662" t="str">
        <f t="shared" si="59"/>
        <v>ASSENTAMENTO DOS MATERIAIS METÁLICOS DO AMV 1:10, TR 45, BITOLA LARGA</v>
      </c>
      <c r="I3754" s="662" t="str">
        <f t="shared" si="59"/>
        <v>UN</v>
      </c>
    </row>
    <row r="3755" spans="2:9">
      <c r="B3755" s="918">
        <v>2607209</v>
      </c>
      <c r="C3755" s="919" t="s">
        <v>10058</v>
      </c>
      <c r="D3755" s="918" t="s">
        <v>1958</v>
      </c>
      <c r="E3755" s="922">
        <v>485531.7</v>
      </c>
      <c r="F3755" s="662"/>
      <c r="G3755" s="662"/>
      <c r="H3755" s="662" t="str">
        <f t="shared" si="59"/>
        <v>ASSENTAMENTO DOS MATERIAIS METÁLICOS DO AMV 1:10, TR 45, BITOLA MÉTRICA</v>
      </c>
      <c r="I3755" s="662" t="str">
        <f t="shared" si="59"/>
        <v>UN</v>
      </c>
    </row>
    <row r="3756" spans="2:9">
      <c r="B3756" s="439">
        <v>2607161</v>
      </c>
      <c r="C3756" s="1" t="s">
        <v>10059</v>
      </c>
      <c r="D3756" s="439" t="s">
        <v>1958</v>
      </c>
      <c r="E3756" s="921">
        <v>670250.73</v>
      </c>
      <c r="F3756" s="662"/>
      <c r="G3756" s="662"/>
      <c r="H3756" s="662" t="str">
        <f t="shared" si="59"/>
        <v>ASSENTAMENTO DOS MATERIAIS METÁLICOS DO AMV 1:10, TR 45, BITOLA MISTA</v>
      </c>
      <c r="I3756" s="662" t="str">
        <f t="shared" si="59"/>
        <v>UN</v>
      </c>
    </row>
    <row r="3757" spans="2:9">
      <c r="B3757" s="918">
        <v>2607148</v>
      </c>
      <c r="C3757" s="919" t="s">
        <v>10060</v>
      </c>
      <c r="D3757" s="918" t="s">
        <v>1958</v>
      </c>
      <c r="E3757" s="922">
        <v>706624.51</v>
      </c>
      <c r="F3757" s="662"/>
      <c r="G3757" s="662"/>
      <c r="H3757" s="662" t="str">
        <f t="shared" si="59"/>
        <v>ASSENTAMENTO DOS MATERIAIS METÁLICOS DO AMV 1:10, TR 57, BITOLA LARGA</v>
      </c>
      <c r="I3757" s="662" t="str">
        <f t="shared" si="59"/>
        <v>UN</v>
      </c>
    </row>
    <row r="3758" spans="2:9">
      <c r="B3758" s="439">
        <v>2607213</v>
      </c>
      <c r="C3758" s="1" t="s">
        <v>10061</v>
      </c>
      <c r="D3758" s="439" t="s">
        <v>1958</v>
      </c>
      <c r="E3758" s="921">
        <v>615459.37</v>
      </c>
      <c r="F3758" s="662"/>
      <c r="G3758" s="662"/>
      <c r="H3758" s="662" t="str">
        <f t="shared" si="59"/>
        <v>ASSENTAMENTO DOS MATERIAIS METÁLICOS DO AMV 1:10, TR 57, BITOLA MÉTRICA</v>
      </c>
      <c r="I3758" s="662" t="str">
        <f t="shared" si="59"/>
        <v>UN</v>
      </c>
    </row>
    <row r="3759" spans="2:9">
      <c r="B3759" s="918">
        <v>2607165</v>
      </c>
      <c r="C3759" s="919" t="s">
        <v>10062</v>
      </c>
      <c r="D3759" s="918" t="s">
        <v>1958</v>
      </c>
      <c r="E3759" s="922">
        <v>851331.72</v>
      </c>
      <c r="F3759" s="662"/>
      <c r="G3759" s="662"/>
      <c r="H3759" s="662" t="str">
        <f t="shared" si="59"/>
        <v>ASSENTAMENTO DOS MATERIAIS METÁLICOS DO AMV 1:10, TR 57, BITOLA MISTA</v>
      </c>
      <c r="I3759" s="662" t="str">
        <f t="shared" si="59"/>
        <v>UN</v>
      </c>
    </row>
    <row r="3760" spans="2:9">
      <c r="B3760" s="439">
        <v>2607152</v>
      </c>
      <c r="C3760" s="1" t="s">
        <v>10063</v>
      </c>
      <c r="D3760" s="439" t="s">
        <v>1958</v>
      </c>
      <c r="E3760" s="921">
        <v>845034.41</v>
      </c>
      <c r="F3760" s="662"/>
      <c r="G3760" s="662"/>
      <c r="H3760" s="662" t="str">
        <f t="shared" si="59"/>
        <v>ASSENTAMENTO DOS MATERIAIS METÁLICOS DO AMV 1:10, TR 68, BITOLA LARGA</v>
      </c>
      <c r="I3760" s="662" t="str">
        <f t="shared" si="59"/>
        <v>UN</v>
      </c>
    </row>
    <row r="3761" spans="2:9">
      <c r="B3761" s="918">
        <v>2607217</v>
      </c>
      <c r="C3761" s="919" t="s">
        <v>10064</v>
      </c>
      <c r="D3761" s="918" t="s">
        <v>1958</v>
      </c>
      <c r="E3761" s="922">
        <v>730165.45</v>
      </c>
      <c r="F3761" s="662"/>
      <c r="G3761" s="662"/>
      <c r="H3761" s="662" t="str">
        <f t="shared" si="59"/>
        <v>ASSENTAMENTO DOS MATERIAIS METÁLICOS DO AMV 1:10, TR 68, BITOLA MÉTRICA</v>
      </c>
      <c r="I3761" s="662" t="str">
        <f t="shared" si="59"/>
        <v>UN</v>
      </c>
    </row>
    <row r="3762" spans="2:9">
      <c r="B3762" s="439">
        <v>2607169</v>
      </c>
      <c r="C3762" s="1" t="s">
        <v>10065</v>
      </c>
      <c r="D3762" s="439" t="s">
        <v>1958</v>
      </c>
      <c r="E3762" s="921">
        <v>1012860.7</v>
      </c>
      <c r="F3762" s="662"/>
      <c r="G3762" s="662"/>
      <c r="H3762" s="662" t="str">
        <f t="shared" si="59"/>
        <v>ASSENTAMENTO DOS MATERIAIS METÁLICOS DO AMV 1:10, TR 68, BITOLA MISTA</v>
      </c>
      <c r="I3762" s="662" t="str">
        <f t="shared" si="59"/>
        <v>UN</v>
      </c>
    </row>
    <row r="3763" spans="2:9">
      <c r="B3763" s="918">
        <v>2607156</v>
      </c>
      <c r="C3763" s="919" t="s">
        <v>10066</v>
      </c>
      <c r="D3763" s="918" t="s">
        <v>1958</v>
      </c>
      <c r="E3763" s="922">
        <v>741190.82</v>
      </c>
      <c r="F3763" s="662"/>
      <c r="G3763" s="662"/>
      <c r="H3763" s="662" t="str">
        <f t="shared" si="59"/>
        <v>ASSENTAMENTO DOS MATERIAIS METÁLICOS DO AMV 1:10, UIC 60, BITOLA LARGA</v>
      </c>
      <c r="I3763" s="662" t="str">
        <f t="shared" si="59"/>
        <v>UN</v>
      </c>
    </row>
    <row r="3764" spans="2:9">
      <c r="B3764" s="439">
        <v>2607221</v>
      </c>
      <c r="C3764" s="1" t="s">
        <v>10067</v>
      </c>
      <c r="D3764" s="439" t="s">
        <v>1958</v>
      </c>
      <c r="E3764" s="921">
        <v>645145.97</v>
      </c>
      <c r="F3764" s="662"/>
      <c r="G3764" s="662"/>
      <c r="H3764" s="662" t="str">
        <f t="shared" si="59"/>
        <v>ASSENTAMENTO DOS MATERIAIS METÁLICOS DO AMV 1:10, UIC 60, BITOLA MÉTRICA</v>
      </c>
      <c r="I3764" s="662" t="str">
        <f t="shared" si="59"/>
        <v>UN</v>
      </c>
    </row>
    <row r="3765" spans="2:9">
      <c r="B3765" s="918">
        <v>2607173</v>
      </c>
      <c r="C3765" s="919" t="s">
        <v>10068</v>
      </c>
      <c r="D3765" s="918" t="s">
        <v>1958</v>
      </c>
      <c r="E3765" s="922">
        <v>892036.83</v>
      </c>
      <c r="F3765" s="662"/>
      <c r="G3765" s="662"/>
      <c r="H3765" s="662" t="str">
        <f t="shared" si="59"/>
        <v>ASSENTAMENTO DOS MATERIAIS METÁLICOS DO AMV 1:10, UIC 60, BITOLA MISTA</v>
      </c>
      <c r="I3765" s="662" t="str">
        <f t="shared" si="59"/>
        <v>UN</v>
      </c>
    </row>
    <row r="3766" spans="2:9">
      <c r="B3766" s="439">
        <v>2607227</v>
      </c>
      <c r="C3766" s="1" t="s">
        <v>10069</v>
      </c>
      <c r="D3766" s="439" t="s">
        <v>1958</v>
      </c>
      <c r="E3766" s="921">
        <v>612671.66</v>
      </c>
      <c r="F3766" s="662"/>
      <c r="G3766" s="662"/>
      <c r="H3766" s="662" t="str">
        <f t="shared" si="59"/>
        <v>ASSENTAMENTO DOS MATERIAIS METÁLICOS DO AMV 1:12, TR 45, BITOLA LARGA</v>
      </c>
      <c r="I3766" s="662" t="str">
        <f t="shared" si="59"/>
        <v>UN</v>
      </c>
    </row>
    <row r="3767" spans="2:9">
      <c r="B3767" s="918">
        <v>2607210</v>
      </c>
      <c r="C3767" s="919" t="s">
        <v>10070</v>
      </c>
      <c r="D3767" s="918" t="s">
        <v>1958</v>
      </c>
      <c r="E3767" s="922">
        <v>533553.52</v>
      </c>
      <c r="F3767" s="662"/>
      <c r="G3767" s="662"/>
      <c r="H3767" s="662" t="str">
        <f t="shared" si="59"/>
        <v>ASSENTAMENTO DOS MATERIAIS METÁLICOS DO AMV 1:12, TR 45, BITOLA MÉTRICA</v>
      </c>
      <c r="I3767" s="662" t="str">
        <f t="shared" si="59"/>
        <v>UN</v>
      </c>
    </row>
    <row r="3768" spans="2:9">
      <c r="B3768" s="439">
        <v>2607162</v>
      </c>
      <c r="C3768" s="1" t="s">
        <v>10071</v>
      </c>
      <c r="D3768" s="439" t="s">
        <v>1958</v>
      </c>
      <c r="E3768" s="921">
        <v>736645.89</v>
      </c>
      <c r="F3768" s="662"/>
      <c r="G3768" s="662"/>
      <c r="H3768" s="662" t="str">
        <f t="shared" si="59"/>
        <v>ASSENTAMENTO DOS MATERIAIS METÁLICOS DO AMV 1:12, TR 45, BITOLA MISTA</v>
      </c>
      <c r="I3768" s="662" t="str">
        <f t="shared" si="59"/>
        <v>UN</v>
      </c>
    </row>
    <row r="3769" spans="2:9">
      <c r="B3769" s="918">
        <v>2607149</v>
      </c>
      <c r="C3769" s="919" t="s">
        <v>10072</v>
      </c>
      <c r="D3769" s="918" t="s">
        <v>1958</v>
      </c>
      <c r="E3769" s="922">
        <v>776603.8</v>
      </c>
      <c r="F3769" s="662"/>
      <c r="G3769" s="662"/>
      <c r="H3769" s="662" t="str">
        <f t="shared" si="59"/>
        <v>ASSENTAMENTO DOS MATERIAIS METÁLICOS DO AMV 1:12, TR 57, BITOLA LARGA</v>
      </c>
      <c r="I3769" s="662" t="str">
        <f t="shared" si="59"/>
        <v>UN</v>
      </c>
    </row>
    <row r="3770" spans="2:9">
      <c r="B3770" s="439">
        <v>2607214</v>
      </c>
      <c r="C3770" s="1" t="s">
        <v>10073</v>
      </c>
      <c r="D3770" s="439" t="s">
        <v>1958</v>
      </c>
      <c r="E3770" s="921">
        <v>673590.52</v>
      </c>
      <c r="F3770" s="662"/>
      <c r="G3770" s="662"/>
      <c r="H3770" s="662" t="str">
        <f t="shared" si="59"/>
        <v>ASSENTAMENTO DOS MATERIAIS METÁLICOS DO AMV 1:12, TR 57, BITOLA MÉTRICA</v>
      </c>
      <c r="I3770" s="662" t="str">
        <f t="shared" si="59"/>
        <v>UN</v>
      </c>
    </row>
    <row r="3771" spans="2:9">
      <c r="B3771" s="918">
        <v>2607166</v>
      </c>
      <c r="C3771" s="919" t="s">
        <v>10074</v>
      </c>
      <c r="D3771" s="918" t="s">
        <v>1958</v>
      </c>
      <c r="E3771" s="922">
        <v>935463.25</v>
      </c>
      <c r="F3771" s="662"/>
      <c r="G3771" s="662"/>
      <c r="H3771" s="662" t="str">
        <f t="shared" si="59"/>
        <v>ASSENTAMENTO DOS MATERIAIS METÁLICOS DO AMV 1:12, TR 57, BITOLA MISTA</v>
      </c>
      <c r="I3771" s="662" t="str">
        <f t="shared" si="59"/>
        <v>UN</v>
      </c>
    </row>
    <row r="3772" spans="2:9">
      <c r="B3772" s="439">
        <v>2607153</v>
      </c>
      <c r="C3772" s="1" t="s">
        <v>10075</v>
      </c>
      <c r="D3772" s="439" t="s">
        <v>1958</v>
      </c>
      <c r="E3772" s="921">
        <v>924945.91</v>
      </c>
      <c r="F3772" s="662"/>
      <c r="G3772" s="662"/>
      <c r="H3772" s="662" t="str">
        <f t="shared" si="59"/>
        <v>ASSENTAMENTO DOS MATERIAIS METÁLICOS DO AMV 1:12, TR 68, BITOLA LARGA</v>
      </c>
      <c r="I3772" s="662" t="str">
        <f t="shared" si="59"/>
        <v>UN</v>
      </c>
    </row>
    <row r="3773" spans="2:9">
      <c r="B3773" s="918">
        <v>2607218</v>
      </c>
      <c r="C3773" s="919" t="s">
        <v>10076</v>
      </c>
      <c r="D3773" s="918" t="s">
        <v>1958</v>
      </c>
      <c r="E3773" s="922">
        <v>805916.85</v>
      </c>
      <c r="F3773" s="662"/>
      <c r="G3773" s="662"/>
      <c r="H3773" s="662" t="str">
        <f t="shared" si="59"/>
        <v>ASSENTAMENTO DOS MATERIAIS METÁLICOS DO AMV 1:12, TR 68, BITOLA MÉTRICA</v>
      </c>
      <c r="I3773" s="662" t="str">
        <f t="shared" si="59"/>
        <v>UN</v>
      </c>
    </row>
    <row r="3774" spans="2:9">
      <c r="B3774" s="439">
        <v>2607170</v>
      </c>
      <c r="C3774" s="1" t="s">
        <v>10077</v>
      </c>
      <c r="D3774" s="439" t="s">
        <v>1958</v>
      </c>
      <c r="E3774" s="921">
        <v>1109738.77</v>
      </c>
      <c r="F3774" s="662"/>
      <c r="G3774" s="662"/>
      <c r="H3774" s="662" t="str">
        <f t="shared" si="59"/>
        <v>ASSENTAMENTO DOS MATERIAIS METÁLICOS DO AMV 1:12, TR 68, BITOLA MISTA</v>
      </c>
      <c r="I3774" s="662" t="str">
        <f t="shared" si="59"/>
        <v>UN</v>
      </c>
    </row>
    <row r="3775" spans="2:9">
      <c r="B3775" s="918">
        <v>2607157</v>
      </c>
      <c r="C3775" s="919" t="s">
        <v>10078</v>
      </c>
      <c r="D3775" s="918" t="s">
        <v>1958</v>
      </c>
      <c r="E3775" s="922">
        <v>818096.54</v>
      </c>
      <c r="F3775" s="662"/>
      <c r="G3775" s="662"/>
      <c r="H3775" s="662" t="str">
        <f t="shared" si="59"/>
        <v>ASSENTAMENTO DOS MATERIAIS METÁLICOS DO AMV 1:12, UIC 60, BITOLA LARGA</v>
      </c>
      <c r="I3775" s="662" t="str">
        <f t="shared" si="59"/>
        <v>UN</v>
      </c>
    </row>
    <row r="3776" spans="2:9">
      <c r="B3776" s="439">
        <v>2607222</v>
      </c>
      <c r="C3776" s="1" t="s">
        <v>10079</v>
      </c>
      <c r="D3776" s="439" t="s">
        <v>1958</v>
      </c>
      <c r="E3776" s="921">
        <v>709166.6</v>
      </c>
      <c r="F3776" s="662"/>
      <c r="G3776" s="662"/>
      <c r="H3776" s="662" t="str">
        <f t="shared" si="59"/>
        <v>ASSENTAMENTO DOS MATERIAIS METÁLICOS DO AMV 1:12, UIC 60, BITOLA MÉTRICA</v>
      </c>
      <c r="I3776" s="662" t="str">
        <f t="shared" si="59"/>
        <v>UN</v>
      </c>
    </row>
    <row r="3777" spans="2:9">
      <c r="B3777" s="918">
        <v>2607174</v>
      </c>
      <c r="C3777" s="919" t="s">
        <v>10080</v>
      </c>
      <c r="D3777" s="918" t="s">
        <v>1958</v>
      </c>
      <c r="E3777" s="922">
        <v>980598.85</v>
      </c>
      <c r="F3777" s="662"/>
      <c r="G3777" s="662"/>
      <c r="H3777" s="662" t="str">
        <f t="shared" si="59"/>
        <v>ASSENTAMENTO DOS MATERIAIS METÁLICOS DO AMV 1:12, UIC 60, BITOLA MISTA</v>
      </c>
      <c r="I3777" s="662" t="str">
        <f t="shared" si="59"/>
        <v>UN</v>
      </c>
    </row>
    <row r="3778" spans="2:9">
      <c r="B3778" s="439">
        <v>2607228</v>
      </c>
      <c r="C3778" s="1" t="s">
        <v>10081</v>
      </c>
      <c r="D3778" s="439" t="s">
        <v>1958</v>
      </c>
      <c r="E3778" s="921">
        <v>673414.85</v>
      </c>
      <c r="F3778" s="662"/>
      <c r="G3778" s="662"/>
      <c r="H3778" s="662" t="str">
        <f t="shared" si="59"/>
        <v>ASSENTAMENTO DOS MATERIAIS METÁLICOS DO AMV 1:14, TR 45, BITOLA LARGA</v>
      </c>
      <c r="I3778" s="662" t="str">
        <f t="shared" si="59"/>
        <v>UN</v>
      </c>
    </row>
    <row r="3779" spans="2:9">
      <c r="B3779" s="918">
        <v>2607211</v>
      </c>
      <c r="C3779" s="919" t="s">
        <v>10082</v>
      </c>
      <c r="D3779" s="918" t="s">
        <v>1958</v>
      </c>
      <c r="E3779" s="922">
        <v>588648.22</v>
      </c>
      <c r="F3779" s="662"/>
      <c r="G3779" s="662"/>
      <c r="H3779" s="662" t="str">
        <f t="shared" ref="H3779:I3842" si="60">UPPER(C3779)</f>
        <v>ASSENTAMENTO DOS MATERIAIS METÁLICOS DO AMV 1:14, TR 45, BITOLA MÉTRICA</v>
      </c>
      <c r="I3779" s="662" t="str">
        <f t="shared" si="60"/>
        <v>UN</v>
      </c>
    </row>
    <row r="3780" spans="2:9">
      <c r="B3780" s="439">
        <v>2607163</v>
      </c>
      <c r="C3780" s="1" t="s">
        <v>10083</v>
      </c>
      <c r="D3780" s="439" t="s">
        <v>1958</v>
      </c>
      <c r="E3780" s="921">
        <v>813998.19</v>
      </c>
      <c r="F3780" s="662"/>
      <c r="G3780" s="662"/>
      <c r="H3780" s="662" t="str">
        <f t="shared" si="60"/>
        <v>ASSENTAMENTO DOS MATERIAIS METÁLICOS DO AMV 1:14, TR 45, BITOLA MISTA</v>
      </c>
      <c r="I3780" s="662" t="str">
        <f t="shared" si="60"/>
        <v>UN</v>
      </c>
    </row>
    <row r="3781" spans="2:9">
      <c r="B3781" s="918">
        <v>2607150</v>
      </c>
      <c r="C3781" s="919" t="s">
        <v>10084</v>
      </c>
      <c r="D3781" s="918" t="s">
        <v>1958</v>
      </c>
      <c r="E3781" s="922">
        <v>857982.84</v>
      </c>
      <c r="F3781" s="662"/>
      <c r="G3781" s="662"/>
      <c r="H3781" s="662" t="str">
        <f t="shared" si="60"/>
        <v>ASSENTAMENTO DOS MATERIAIS METÁLICOS DO AMV 1:14, TR 57, BITOLA LARGA</v>
      </c>
      <c r="I3781" s="662" t="str">
        <f t="shared" si="60"/>
        <v>UN</v>
      </c>
    </row>
    <row r="3782" spans="2:9">
      <c r="B3782" s="439">
        <v>2607215</v>
      </c>
      <c r="C3782" s="1" t="s">
        <v>10085</v>
      </c>
      <c r="D3782" s="439" t="s">
        <v>1958</v>
      </c>
      <c r="E3782" s="921">
        <v>740458.34</v>
      </c>
      <c r="F3782" s="662"/>
      <c r="G3782" s="662"/>
      <c r="H3782" s="662" t="str">
        <f t="shared" si="60"/>
        <v>ASSENTAMENTO DOS MATERIAIS METÁLICOS DO AMV 1:14, TR 57, BITOLA MÉTRICA</v>
      </c>
      <c r="I3782" s="662" t="str">
        <f t="shared" si="60"/>
        <v>UN</v>
      </c>
    </row>
    <row r="3783" spans="2:9">
      <c r="B3783" s="918">
        <v>2607167</v>
      </c>
      <c r="C3783" s="919" t="s">
        <v>10086</v>
      </c>
      <c r="D3783" s="918" t="s">
        <v>1958</v>
      </c>
      <c r="E3783" s="922">
        <v>1024505.43</v>
      </c>
      <c r="F3783" s="662"/>
      <c r="G3783" s="662"/>
      <c r="H3783" s="662" t="str">
        <f t="shared" si="60"/>
        <v>ASSENTAMENTO DOS MATERIAIS METÁLICOS DO AMV 1:14, TR 57, BITOLA MISTA</v>
      </c>
      <c r="I3783" s="662" t="str">
        <f t="shared" si="60"/>
        <v>UN</v>
      </c>
    </row>
    <row r="3784" spans="2:9">
      <c r="B3784" s="439">
        <v>2607154</v>
      </c>
      <c r="C3784" s="1" t="s">
        <v>10087</v>
      </c>
      <c r="D3784" s="439" t="s">
        <v>1958</v>
      </c>
      <c r="E3784" s="921">
        <v>1020042.05</v>
      </c>
      <c r="F3784" s="662"/>
      <c r="G3784" s="662"/>
      <c r="H3784" s="662" t="str">
        <f t="shared" si="60"/>
        <v>ASSENTAMENTO DOS MATERIAIS METÁLICOS DO AMV 1:14, TR 68, BITOLA LARGA</v>
      </c>
      <c r="I3784" s="662" t="str">
        <f t="shared" si="60"/>
        <v>UN</v>
      </c>
    </row>
    <row r="3785" spans="2:9">
      <c r="B3785" s="918">
        <v>2607219</v>
      </c>
      <c r="C3785" s="919" t="s">
        <v>10088</v>
      </c>
      <c r="D3785" s="918" t="s">
        <v>1958</v>
      </c>
      <c r="E3785" s="922">
        <v>885669.38</v>
      </c>
      <c r="F3785" s="662"/>
      <c r="G3785" s="662"/>
      <c r="H3785" s="662" t="str">
        <f t="shared" si="60"/>
        <v>ASSENTAMENTO DOS MATERIAIS METÁLICOS DO AMV 1:14, TR 68, BITOLA MÉTRICA</v>
      </c>
      <c r="I3785" s="662" t="str">
        <f t="shared" si="60"/>
        <v>UN</v>
      </c>
    </row>
    <row r="3786" spans="2:9">
      <c r="B3786" s="439">
        <v>2607171</v>
      </c>
      <c r="C3786" s="1" t="s">
        <v>10089</v>
      </c>
      <c r="D3786" s="439" t="s">
        <v>1958</v>
      </c>
      <c r="E3786" s="921">
        <v>1229680.21</v>
      </c>
      <c r="F3786" s="662"/>
      <c r="G3786" s="662"/>
      <c r="H3786" s="662" t="str">
        <f t="shared" si="60"/>
        <v>ASSENTAMENTO DOS MATERIAIS METÁLICOS DO AMV 1:14, TR 68, BITOLA MISTA</v>
      </c>
      <c r="I3786" s="662" t="str">
        <f t="shared" si="60"/>
        <v>UN</v>
      </c>
    </row>
    <row r="3787" spans="2:9">
      <c r="B3787" s="918">
        <v>2607158</v>
      </c>
      <c r="C3787" s="919" t="s">
        <v>10090</v>
      </c>
      <c r="D3787" s="918" t="s">
        <v>1958</v>
      </c>
      <c r="E3787" s="922">
        <v>899109.13</v>
      </c>
      <c r="F3787" s="662"/>
      <c r="G3787" s="662"/>
      <c r="H3787" s="662" t="str">
        <f t="shared" si="60"/>
        <v>ASSENTAMENTO DOS MATERIAIS METÁLICOS DO AMV 1:14, UIC 60, BITOLA LARGA</v>
      </c>
      <c r="I3787" s="662" t="str">
        <f t="shared" si="60"/>
        <v>UN</v>
      </c>
    </row>
    <row r="3788" spans="2:9">
      <c r="B3788" s="439">
        <v>2607223</v>
      </c>
      <c r="C3788" s="1" t="s">
        <v>10091</v>
      </c>
      <c r="D3788" s="439" t="s">
        <v>1958</v>
      </c>
      <c r="E3788" s="921">
        <v>779559.34</v>
      </c>
      <c r="F3788" s="662"/>
      <c r="G3788" s="662"/>
      <c r="H3788" s="662" t="str">
        <f t="shared" si="60"/>
        <v>ASSENTAMENTO DOS MATERIAIS METÁLICOS DO AMV 1:14, UIC 60, BITOLA MÉTRICA</v>
      </c>
      <c r="I3788" s="662" t="str">
        <f t="shared" si="60"/>
        <v>UN</v>
      </c>
    </row>
    <row r="3789" spans="2:9">
      <c r="B3789" s="918">
        <v>2607175</v>
      </c>
      <c r="C3789" s="919" t="s">
        <v>10092</v>
      </c>
      <c r="D3789" s="918" t="s">
        <v>1958</v>
      </c>
      <c r="E3789" s="922">
        <v>1077952.48</v>
      </c>
      <c r="F3789" s="662"/>
      <c r="G3789" s="662"/>
      <c r="H3789" s="662" t="str">
        <f t="shared" si="60"/>
        <v>ASSENTAMENTO DOS MATERIAIS METÁLICOS DO AMV 1:14, UIC 60, BITOLA MISTA</v>
      </c>
      <c r="I3789" s="662" t="str">
        <f t="shared" si="60"/>
        <v>UN</v>
      </c>
    </row>
    <row r="3790" spans="2:9">
      <c r="B3790" s="439">
        <v>2607151</v>
      </c>
      <c r="C3790" s="1" t="s">
        <v>10093</v>
      </c>
      <c r="D3790" s="439" t="s">
        <v>1958</v>
      </c>
      <c r="E3790" s="921">
        <v>1027480.19</v>
      </c>
      <c r="F3790" s="662"/>
      <c r="G3790" s="662"/>
      <c r="H3790" s="662" t="str">
        <f t="shared" si="60"/>
        <v>ASSENTAMENTO DOS MATERIAIS METÁLICOS DO AMV 1:20, TR 57, BITOLA LARGA</v>
      </c>
      <c r="I3790" s="662" t="str">
        <f t="shared" si="60"/>
        <v>UN</v>
      </c>
    </row>
    <row r="3791" spans="2:9">
      <c r="B3791" s="918">
        <v>2607216</v>
      </c>
      <c r="C3791" s="919" t="s">
        <v>10094</v>
      </c>
      <c r="D3791" s="918" t="s">
        <v>1958</v>
      </c>
      <c r="E3791" s="922">
        <v>894845.47</v>
      </c>
      <c r="F3791" s="662"/>
      <c r="G3791" s="662"/>
      <c r="H3791" s="662" t="str">
        <f t="shared" si="60"/>
        <v>ASSENTAMENTO DOS MATERIAIS METÁLICOS DO AMV 1:20, TR 57, BITOLA MÉTRICA</v>
      </c>
      <c r="I3791" s="662" t="str">
        <f t="shared" si="60"/>
        <v>UN</v>
      </c>
    </row>
    <row r="3792" spans="2:9">
      <c r="B3792" s="439">
        <v>2607168</v>
      </c>
      <c r="C3792" s="1" t="s">
        <v>10095</v>
      </c>
      <c r="D3792" s="439" t="s">
        <v>1958</v>
      </c>
      <c r="E3792" s="921">
        <v>1245001.52</v>
      </c>
      <c r="F3792" s="662"/>
      <c r="G3792" s="662"/>
      <c r="H3792" s="662" t="str">
        <f t="shared" si="60"/>
        <v>ASSENTAMENTO DOS MATERIAIS METÁLICOS DO AMV 1:20, TR 57, BITOLA MISTA</v>
      </c>
      <c r="I3792" s="662" t="str">
        <f t="shared" si="60"/>
        <v>UN</v>
      </c>
    </row>
    <row r="3793" spans="2:9">
      <c r="B3793" s="918">
        <v>2607155</v>
      </c>
      <c r="C3793" s="919" t="s">
        <v>10096</v>
      </c>
      <c r="D3793" s="918" t="s">
        <v>1958</v>
      </c>
      <c r="E3793" s="922">
        <v>1228156.83</v>
      </c>
      <c r="F3793" s="662"/>
      <c r="G3793" s="662"/>
      <c r="H3793" s="662" t="str">
        <f t="shared" si="60"/>
        <v>ASSENTAMENTO DOS MATERIAIS METÁLICOS DO AMV 1:20, TR 68, BITOLA LARGA</v>
      </c>
      <c r="I3793" s="662" t="str">
        <f t="shared" si="60"/>
        <v>UN</v>
      </c>
    </row>
    <row r="3794" spans="2:9">
      <c r="B3794" s="439">
        <v>2607220</v>
      </c>
      <c r="C3794" s="1" t="s">
        <v>10097</v>
      </c>
      <c r="D3794" s="439" t="s">
        <v>1958</v>
      </c>
      <c r="E3794" s="921">
        <v>1061379.1599999999</v>
      </c>
      <c r="F3794" s="662"/>
      <c r="G3794" s="662"/>
      <c r="H3794" s="662" t="str">
        <f t="shared" si="60"/>
        <v>ASSENTAMENTO DOS MATERIAIS METÁLICOS DO AMV 1:20, TR 68, BITOLA MÉTRICA</v>
      </c>
      <c r="I3794" s="662" t="str">
        <f t="shared" si="60"/>
        <v>UN</v>
      </c>
    </row>
    <row r="3795" spans="2:9">
      <c r="B3795" s="918">
        <v>2607172</v>
      </c>
      <c r="C3795" s="919" t="s">
        <v>10098</v>
      </c>
      <c r="D3795" s="918" t="s">
        <v>1958</v>
      </c>
      <c r="E3795" s="922">
        <v>1472849.05</v>
      </c>
      <c r="F3795" s="662"/>
      <c r="G3795" s="662"/>
      <c r="H3795" s="662" t="str">
        <f t="shared" si="60"/>
        <v>ASSENTAMENTO DOS MATERIAIS METÁLICOS DO AMV 1:20, TR 68, BITOLA MISTA</v>
      </c>
      <c r="I3795" s="662" t="str">
        <f t="shared" si="60"/>
        <v>UN</v>
      </c>
    </row>
    <row r="3796" spans="2:9">
      <c r="B3796" s="439">
        <v>2607159</v>
      </c>
      <c r="C3796" s="1" t="s">
        <v>10099</v>
      </c>
      <c r="D3796" s="439" t="s">
        <v>1958</v>
      </c>
      <c r="E3796" s="921">
        <v>1077673.79</v>
      </c>
      <c r="F3796" s="662"/>
      <c r="G3796" s="662"/>
      <c r="H3796" s="662" t="str">
        <f t="shared" si="60"/>
        <v>ASSENTAMENTO DOS MATERIAIS METÁLICOS DO AMV 1:20, UIC 60, BITOLA LARGA</v>
      </c>
      <c r="I3796" s="662" t="str">
        <f t="shared" si="60"/>
        <v>UN</v>
      </c>
    </row>
    <row r="3797" spans="2:9">
      <c r="B3797" s="918">
        <v>2607224</v>
      </c>
      <c r="C3797" s="919" t="s">
        <v>10100</v>
      </c>
      <c r="D3797" s="918" t="s">
        <v>1958</v>
      </c>
      <c r="E3797" s="922">
        <v>937883.56</v>
      </c>
      <c r="F3797" s="662"/>
      <c r="G3797" s="662"/>
      <c r="H3797" s="662" t="str">
        <f t="shared" si="60"/>
        <v>ASSENTAMENTO DOS MATERIAIS METÁLICOS DO AMV 1:20, UIC 60, BITOLA MÉTRICA</v>
      </c>
      <c r="I3797" s="662" t="str">
        <f t="shared" si="60"/>
        <v>UN</v>
      </c>
    </row>
    <row r="3798" spans="2:9">
      <c r="B3798" s="439">
        <v>2607176</v>
      </c>
      <c r="C3798" s="1" t="s">
        <v>10101</v>
      </c>
      <c r="D3798" s="439" t="s">
        <v>1958</v>
      </c>
      <c r="E3798" s="921">
        <v>1302308.32</v>
      </c>
      <c r="F3798" s="662"/>
      <c r="G3798" s="662"/>
      <c r="H3798" s="662" t="str">
        <f t="shared" si="60"/>
        <v>ASSENTAMENTO DOS MATERIAIS METÁLICOS DO AMV 1:20, UIC 60, BITOLA MISTA</v>
      </c>
      <c r="I3798" s="662" t="str">
        <f t="shared" si="60"/>
        <v>UN</v>
      </c>
    </row>
    <row r="3799" spans="2:9">
      <c r="B3799" s="918">
        <v>2607225</v>
      </c>
      <c r="C3799" s="919" t="s">
        <v>10102</v>
      </c>
      <c r="D3799" s="918" t="s">
        <v>1958</v>
      </c>
      <c r="E3799" s="922">
        <v>507169.78</v>
      </c>
      <c r="F3799" s="662"/>
      <c r="G3799" s="662"/>
      <c r="H3799" s="662" t="str">
        <f t="shared" si="60"/>
        <v>ASSENTAMENTO DOS MATERIAIS METÁLICOS DO AMV 1:8, TR 45, BITOLA LARGA</v>
      </c>
      <c r="I3799" s="662" t="str">
        <f t="shared" si="60"/>
        <v>UN</v>
      </c>
    </row>
    <row r="3800" spans="2:9">
      <c r="B3800" s="439">
        <v>2607208</v>
      </c>
      <c r="C3800" s="1" t="s">
        <v>10103</v>
      </c>
      <c r="D3800" s="439" t="s">
        <v>1958</v>
      </c>
      <c r="E3800" s="921">
        <v>441855.64</v>
      </c>
      <c r="F3800" s="662"/>
      <c r="G3800" s="662"/>
      <c r="H3800" s="662" t="str">
        <f t="shared" si="60"/>
        <v>ASSENTAMENTO DOS MATERIAIS METÁLICOS DO AMV 1:8, TR 45, BITOLA MÉTRICA</v>
      </c>
      <c r="I3800" s="662" t="str">
        <f t="shared" si="60"/>
        <v>UN</v>
      </c>
    </row>
    <row r="3801" spans="2:9">
      <c r="B3801" s="918">
        <v>2607160</v>
      </c>
      <c r="C3801" s="919" t="s">
        <v>10104</v>
      </c>
      <c r="D3801" s="918" t="s">
        <v>1958</v>
      </c>
      <c r="E3801" s="922">
        <v>609847.38</v>
      </c>
      <c r="F3801" s="662"/>
      <c r="G3801" s="662"/>
      <c r="H3801" s="662" t="str">
        <f t="shared" si="60"/>
        <v>ASSENTAMENTO DOS MATERIAIS METÁLICOS DO AMV 1:8, TR 45, BITOLA MISTA</v>
      </c>
      <c r="I3801" s="662" t="str">
        <f t="shared" si="60"/>
        <v>UN</v>
      </c>
    </row>
    <row r="3802" spans="2:9">
      <c r="B3802" s="439">
        <v>2607229</v>
      </c>
      <c r="C3802" s="1" t="s">
        <v>10105</v>
      </c>
      <c r="D3802" s="439" t="s">
        <v>1958</v>
      </c>
      <c r="E3802" s="921">
        <v>642927.27</v>
      </c>
      <c r="F3802" s="662"/>
      <c r="G3802" s="662"/>
      <c r="H3802" s="662" t="str">
        <f t="shared" si="60"/>
        <v>ASSENTAMENTO DOS MATERIAIS METÁLICOS DO AMV 1:8, TR 57, BITOLA LARGA</v>
      </c>
      <c r="I3802" s="662" t="str">
        <f t="shared" si="60"/>
        <v>UN</v>
      </c>
    </row>
    <row r="3803" spans="2:9">
      <c r="B3803" s="918">
        <v>2607212</v>
      </c>
      <c r="C3803" s="919" t="s">
        <v>10106</v>
      </c>
      <c r="D3803" s="918" t="s">
        <v>1958</v>
      </c>
      <c r="E3803" s="922">
        <v>560147.56000000006</v>
      </c>
      <c r="F3803" s="662"/>
      <c r="G3803" s="662"/>
      <c r="H3803" s="662" t="str">
        <f t="shared" si="60"/>
        <v>ASSENTAMENTO DOS MATERIAIS METÁLICOS DO AMV 1:8, TR 57, BITOLA MÉTRICA</v>
      </c>
      <c r="I3803" s="662" t="str">
        <f t="shared" si="60"/>
        <v>UN</v>
      </c>
    </row>
    <row r="3804" spans="2:9">
      <c r="B3804" s="439">
        <v>2607164</v>
      </c>
      <c r="C3804" s="1" t="s">
        <v>10107</v>
      </c>
      <c r="D3804" s="439" t="s">
        <v>1958</v>
      </c>
      <c r="E3804" s="921">
        <v>770426.22</v>
      </c>
      <c r="F3804" s="662"/>
      <c r="G3804" s="662"/>
      <c r="H3804" s="662" t="str">
        <f t="shared" si="60"/>
        <v>ASSENTAMENTO DOS MATERIAIS METÁLICOS DO AMV 1:8, TR 57, BITOLA MISTA</v>
      </c>
      <c r="I3804" s="662" t="str">
        <f t="shared" si="60"/>
        <v>UN</v>
      </c>
    </row>
    <row r="3805" spans="2:9">
      <c r="B3805" s="918">
        <v>2607207</v>
      </c>
      <c r="C3805" s="919" t="s">
        <v>10108</v>
      </c>
      <c r="D3805" s="918" t="s">
        <v>2075</v>
      </c>
      <c r="E3805" s="922">
        <v>168.83</v>
      </c>
      <c r="F3805" s="662"/>
      <c r="G3805" s="662"/>
      <c r="H3805" s="662" t="str">
        <f t="shared" si="60"/>
        <v>LANÇAMENTO MANUAL DE LASTRO EM AMV COM DESCARGA DA BRITA POR CAMINHÃO</v>
      </c>
      <c r="I3805" s="662" t="str">
        <f t="shared" si="60"/>
        <v>M³</v>
      </c>
    </row>
    <row r="3806" spans="2:9" ht="30">
      <c r="B3806" s="439">
        <v>2607206</v>
      </c>
      <c r="C3806" s="1" t="s">
        <v>10109</v>
      </c>
      <c r="D3806" s="439" t="s">
        <v>2075</v>
      </c>
      <c r="E3806" s="921">
        <v>164.26</v>
      </c>
      <c r="F3806" s="662"/>
      <c r="G3806" s="662"/>
      <c r="H3806" s="662" t="str">
        <f t="shared" si="60"/>
        <v>LANÇAMENTO MECÂNICO DE LASTRO EM AMV COM DESCARGA DA BRITA POR CAMINHÃO E ESPALHAMENTO COM CARREGADEIRA DE PNEUS</v>
      </c>
      <c r="I3806" s="662" t="str">
        <f t="shared" si="60"/>
        <v>M³</v>
      </c>
    </row>
    <row r="3807" spans="2:9" ht="30">
      <c r="B3807" s="918">
        <v>2607344</v>
      </c>
      <c r="C3807" s="919" t="s">
        <v>10110</v>
      </c>
      <c r="D3807" s="918" t="s">
        <v>1958</v>
      </c>
      <c r="E3807" s="922">
        <v>284.68</v>
      </c>
      <c r="F3807" s="662"/>
      <c r="G3807" s="662"/>
      <c r="H3807" s="662" t="str">
        <f t="shared" si="60"/>
        <v>NIVELAMENTO DE AMV COM SOCARIA COM GRUPO VIBRADOR E LEVANTE DE ATÉ 10 CM, ABERTURA 1:10, BITOLA LARGA, DORMENTE DE MADEIRA OU CONCRETO</v>
      </c>
      <c r="I3807" s="662" t="str">
        <f t="shared" si="60"/>
        <v>UN</v>
      </c>
    </row>
    <row r="3808" spans="2:9" ht="30">
      <c r="B3808" s="439">
        <v>2607339</v>
      </c>
      <c r="C3808" s="1" t="s">
        <v>10111</v>
      </c>
      <c r="D3808" s="439" t="s">
        <v>1958</v>
      </c>
      <c r="E3808" s="921">
        <v>195.58</v>
      </c>
      <c r="F3808" s="662"/>
      <c r="G3808" s="662"/>
      <c r="H3808" s="662" t="str">
        <f t="shared" si="60"/>
        <v>NIVELAMENTO DE AMV COM SOCARIA COM GRUPO VIBRADOR E LEVANTE DE ATÉ 10 CM, ABERTURA 1:10, BITOLA MÉTRICA, DORMENTE DE MADEIRA OU CONCRETO</v>
      </c>
      <c r="I3808" s="662" t="str">
        <f t="shared" si="60"/>
        <v>UN</v>
      </c>
    </row>
    <row r="3809" spans="2:9" ht="30">
      <c r="B3809" s="918">
        <v>2607349</v>
      </c>
      <c r="C3809" s="919" t="s">
        <v>10112</v>
      </c>
      <c r="D3809" s="918" t="s">
        <v>1958</v>
      </c>
      <c r="E3809" s="922">
        <v>434.33</v>
      </c>
      <c r="F3809" s="662"/>
      <c r="G3809" s="662"/>
      <c r="H3809" s="662" t="str">
        <f t="shared" si="60"/>
        <v>NIVELAMENTO DE AMV COM SOCARIA COM GRUPO VIBRADOR E LEVANTE DE ATÉ 10 CM, ABERTURA 1:10, BITOLA MISTA, DORMENTE DE MADEIRA OU CONCRETO</v>
      </c>
      <c r="I3809" s="662" t="str">
        <f t="shared" si="60"/>
        <v>UN</v>
      </c>
    </row>
    <row r="3810" spans="2:9" ht="30">
      <c r="B3810" s="439">
        <v>2607345</v>
      </c>
      <c r="C3810" s="1" t="s">
        <v>10113</v>
      </c>
      <c r="D3810" s="439" t="s">
        <v>1958</v>
      </c>
      <c r="E3810" s="921">
        <v>324.83999999999997</v>
      </c>
      <c r="F3810" s="662"/>
      <c r="G3810" s="662"/>
      <c r="H3810" s="662" t="str">
        <f t="shared" si="60"/>
        <v>NIVELAMENTO DE AMV COM SOCARIA COM GRUPO VIBRADOR E LEVANTE DE ATÉ 10 CM, ABERTURA 1:12, BITOLA LARGA, DORMENTE DE MADEIRA OU CONCRETO</v>
      </c>
      <c r="I3810" s="662" t="str">
        <f t="shared" si="60"/>
        <v>UN</v>
      </c>
    </row>
    <row r="3811" spans="2:9" ht="30">
      <c r="B3811" s="918">
        <v>2607340</v>
      </c>
      <c r="C3811" s="919" t="s">
        <v>10114</v>
      </c>
      <c r="D3811" s="918" t="s">
        <v>1958</v>
      </c>
      <c r="E3811" s="922">
        <v>223.22</v>
      </c>
      <c r="F3811" s="662"/>
      <c r="G3811" s="662"/>
      <c r="H3811" s="662" t="str">
        <f t="shared" si="60"/>
        <v>NIVELAMENTO DE AMV COM SOCARIA COM GRUPO VIBRADOR E LEVANTE DE ATÉ 10 CM, ABERTURA 1:12, BITOLA MÉTRICA, DORMENTE DE MADEIRA OU CONCRETO</v>
      </c>
      <c r="I3811" s="662" t="str">
        <f t="shared" si="60"/>
        <v>UN</v>
      </c>
    </row>
    <row r="3812" spans="2:9" ht="30">
      <c r="B3812" s="439">
        <v>2607350</v>
      </c>
      <c r="C3812" s="1" t="s">
        <v>10115</v>
      </c>
      <c r="D3812" s="439" t="s">
        <v>1958</v>
      </c>
      <c r="E3812" s="921">
        <v>496.12</v>
      </c>
      <c r="F3812" s="662"/>
      <c r="G3812" s="662"/>
      <c r="H3812" s="662" t="str">
        <f t="shared" si="60"/>
        <v>NIVELAMENTO DE AMV COM SOCARIA COM GRUPO VIBRADOR E LEVANTE DE ATÉ 10 CM, ABERTURA 1:12, BITOLA MISTA, DORMENTE DE MADEIRA OU CONCRETO</v>
      </c>
      <c r="I3812" s="662" t="str">
        <f t="shared" si="60"/>
        <v>UN</v>
      </c>
    </row>
    <row r="3813" spans="2:9" ht="30">
      <c r="B3813" s="918">
        <v>2607346</v>
      </c>
      <c r="C3813" s="919" t="s">
        <v>10116</v>
      </c>
      <c r="D3813" s="918" t="s">
        <v>1958</v>
      </c>
      <c r="E3813" s="922">
        <v>377.3</v>
      </c>
      <c r="F3813" s="662"/>
      <c r="G3813" s="662"/>
      <c r="H3813" s="662" t="str">
        <f t="shared" si="60"/>
        <v>NIVELAMENTO DE AMV COM SOCARIA COM GRUPO VIBRADOR E LEVANTE DE ATÉ 10 CM, ABERTURA 1:14, BITOLA LARGA, DORMENTE DE MADEIRA OU CONCRETO</v>
      </c>
      <c r="I3813" s="662" t="str">
        <f t="shared" si="60"/>
        <v>UN</v>
      </c>
    </row>
    <row r="3814" spans="2:9" ht="30">
      <c r="B3814" s="439">
        <v>2607341</v>
      </c>
      <c r="C3814" s="1" t="s">
        <v>10117</v>
      </c>
      <c r="D3814" s="439" t="s">
        <v>1958</v>
      </c>
      <c r="E3814" s="921">
        <v>263.33</v>
      </c>
      <c r="F3814" s="662"/>
      <c r="G3814" s="662"/>
      <c r="H3814" s="662" t="str">
        <f t="shared" si="60"/>
        <v>NIVELAMENTO DE AMV COM SOCARIA COM GRUPO VIBRADOR E LEVANTE DE ATÉ 10 CM, ABERTURA 1:14, BITOLA MÉTRICA, DORMENTE DE MADEIRA OU CONCRETO</v>
      </c>
      <c r="I3814" s="662" t="str">
        <f t="shared" si="60"/>
        <v>UN</v>
      </c>
    </row>
    <row r="3815" spans="2:9" ht="30">
      <c r="B3815" s="918">
        <v>2607351</v>
      </c>
      <c r="C3815" s="919" t="s">
        <v>10118</v>
      </c>
      <c r="D3815" s="918" t="s">
        <v>1958</v>
      </c>
      <c r="E3815" s="922">
        <v>576.29</v>
      </c>
      <c r="F3815" s="662"/>
      <c r="G3815" s="662"/>
      <c r="H3815" s="662" t="str">
        <f t="shared" si="60"/>
        <v>NIVELAMENTO DE AMV COM SOCARIA COM GRUPO VIBRADOR E LEVANTE DE ATÉ 10 CM, ABERTURA 1:14, BITOLA MISTA, DORMENTE DE MADEIRA OU CONCRETO</v>
      </c>
      <c r="I3815" s="662" t="str">
        <f t="shared" si="60"/>
        <v>UN</v>
      </c>
    </row>
    <row r="3816" spans="2:9" ht="30">
      <c r="B3816" s="439">
        <v>2607347</v>
      </c>
      <c r="C3816" s="1" t="s">
        <v>10119</v>
      </c>
      <c r="D3816" s="439" t="s">
        <v>1958</v>
      </c>
      <c r="E3816" s="921">
        <v>497.81</v>
      </c>
      <c r="F3816" s="662"/>
      <c r="G3816" s="662"/>
      <c r="H3816" s="662" t="str">
        <f t="shared" si="60"/>
        <v>NIVELAMENTO DE AMV COM SOCARIA COM GRUPO VIBRADOR E LEVANTE DE ATÉ 10 CM, ABERTURA 1:20, BITOLA LARGA, DORMENTE DE MADEIRA OU CONCRETO</v>
      </c>
      <c r="I3816" s="662" t="str">
        <f t="shared" si="60"/>
        <v>UN</v>
      </c>
    </row>
    <row r="3817" spans="2:9" ht="30">
      <c r="B3817" s="918">
        <v>2607342</v>
      </c>
      <c r="C3817" s="919" t="s">
        <v>10120</v>
      </c>
      <c r="D3817" s="918" t="s">
        <v>1958</v>
      </c>
      <c r="E3817" s="922">
        <v>324.83999999999997</v>
      </c>
      <c r="F3817" s="662"/>
      <c r="G3817" s="662"/>
      <c r="H3817" s="662" t="str">
        <f t="shared" si="60"/>
        <v>NIVELAMENTO DE AMV COM SOCARIA COM GRUPO VIBRADOR E LEVANTE DE ATÉ 10 CM, ABERTURA 1:20, BITOLA MÉTRICA, DORMENTE DE MADEIRA OU CONCRETO</v>
      </c>
      <c r="I3817" s="662" t="str">
        <f t="shared" si="60"/>
        <v>UN</v>
      </c>
    </row>
    <row r="3818" spans="2:9" ht="30">
      <c r="B3818" s="439">
        <v>2607352</v>
      </c>
      <c r="C3818" s="1" t="s">
        <v>10121</v>
      </c>
      <c r="D3818" s="439" t="s">
        <v>1958</v>
      </c>
      <c r="E3818" s="921">
        <v>758.25</v>
      </c>
      <c r="F3818" s="662"/>
      <c r="G3818" s="662"/>
      <c r="H3818" s="662" t="str">
        <f t="shared" si="60"/>
        <v>NIVELAMENTO DE AMV COM SOCARIA COM GRUPO VIBRADOR E LEVANTE DE ATÉ 10 CM, ABERTURA 1:20, BITOLA MISTA, DORMENTE DE MADEIRA OU CONCRETO</v>
      </c>
      <c r="I3818" s="662" t="str">
        <f t="shared" si="60"/>
        <v>UN</v>
      </c>
    </row>
    <row r="3819" spans="2:9" ht="30">
      <c r="B3819" s="918">
        <v>2607343</v>
      </c>
      <c r="C3819" s="919" t="s">
        <v>10122</v>
      </c>
      <c r="D3819" s="918" t="s">
        <v>1958</v>
      </c>
      <c r="E3819" s="922">
        <v>228.48</v>
      </c>
      <c r="F3819" s="662"/>
      <c r="G3819" s="662"/>
      <c r="H3819" s="662" t="str">
        <f t="shared" si="60"/>
        <v>NIVELAMENTO DE AMV COM SOCARIA COM GRUPO VIBRADOR E LEVANTE DE ATÉ 10 CM, ABERTURA 1:8, BITOLA LARGA, DORMENTE DE MADEIRA</v>
      </c>
      <c r="I3819" s="662" t="str">
        <f t="shared" si="60"/>
        <v>UN</v>
      </c>
    </row>
    <row r="3820" spans="2:9" ht="30">
      <c r="B3820" s="439">
        <v>2607338</v>
      </c>
      <c r="C3820" s="1" t="s">
        <v>10123</v>
      </c>
      <c r="D3820" s="439" t="s">
        <v>1958</v>
      </c>
      <c r="E3820" s="921">
        <v>167.11</v>
      </c>
      <c r="F3820" s="662"/>
      <c r="G3820" s="662"/>
      <c r="H3820" s="662" t="str">
        <f t="shared" si="60"/>
        <v>NIVELAMENTO DE AMV COM SOCARIA COM GRUPO VIBRADOR E LEVANTE DE ATÉ 10 CM, ABERTURA 1:8, BITOLA MÉTRICA, DORMENTE DE MADEIRA</v>
      </c>
      <c r="I3820" s="662" t="str">
        <f t="shared" si="60"/>
        <v>UN</v>
      </c>
    </row>
    <row r="3821" spans="2:9" ht="30">
      <c r="B3821" s="918">
        <v>2607348</v>
      </c>
      <c r="C3821" s="919" t="s">
        <v>10124</v>
      </c>
      <c r="D3821" s="918" t="s">
        <v>1958</v>
      </c>
      <c r="E3821" s="922">
        <v>348.93</v>
      </c>
      <c r="F3821" s="662"/>
      <c r="G3821" s="662"/>
      <c r="H3821" s="662" t="str">
        <f t="shared" si="60"/>
        <v>NIVELAMENTO DE AMV COM SOCARIA COM GRUPO VIBRADOR E LEVANTE DE ATÉ 10 CM, ABERTURA 1:8, BITOLA MISTA, DORMENTE DE MADEIRA</v>
      </c>
      <c r="I3821" s="662" t="str">
        <f t="shared" si="60"/>
        <v>UN</v>
      </c>
    </row>
    <row r="3822" spans="2:9" ht="30">
      <c r="B3822" s="439">
        <v>2607329</v>
      </c>
      <c r="C3822" s="1" t="s">
        <v>10125</v>
      </c>
      <c r="D3822" s="439" t="s">
        <v>1958</v>
      </c>
      <c r="E3822" s="921">
        <v>580.51</v>
      </c>
      <c r="F3822" s="662"/>
      <c r="G3822" s="662"/>
      <c r="H3822" s="662" t="str">
        <f t="shared" si="60"/>
        <v>NIVELAMENTO DE AMV COM SOCARIA MANUAL E LEVANTE DE ATÉ 10 CM, ABERTURA 1:10, BITOLA LARGA, DORMENTE DE MADEIRA OU CONCRETO</v>
      </c>
      <c r="I3822" s="662" t="str">
        <f t="shared" si="60"/>
        <v>UN</v>
      </c>
    </row>
    <row r="3823" spans="2:9" ht="30">
      <c r="B3823" s="918">
        <v>2607324</v>
      </c>
      <c r="C3823" s="919" t="s">
        <v>10126</v>
      </c>
      <c r="D3823" s="918" t="s">
        <v>1958</v>
      </c>
      <c r="E3823" s="922">
        <v>396.33</v>
      </c>
      <c r="F3823" s="662"/>
      <c r="G3823" s="662"/>
      <c r="H3823" s="662" t="str">
        <f t="shared" si="60"/>
        <v>NIVELAMENTO DE AMV COM SOCARIA MANUAL E LEVANTE DE ATÉ 10 CM, ABERTURA 1:10, BITOLA MÉTRICA, DORMENTE DE MADEIRA OU CONCRETO</v>
      </c>
      <c r="I3823" s="662" t="str">
        <f t="shared" si="60"/>
        <v>UN</v>
      </c>
    </row>
    <row r="3824" spans="2:9" ht="30">
      <c r="B3824" s="439">
        <v>2607334</v>
      </c>
      <c r="C3824" s="1" t="s">
        <v>10127</v>
      </c>
      <c r="D3824" s="439" t="s">
        <v>1958</v>
      </c>
      <c r="E3824" s="921">
        <v>841.67</v>
      </c>
      <c r="F3824" s="662"/>
      <c r="G3824" s="662"/>
      <c r="H3824" s="662" t="str">
        <f t="shared" si="60"/>
        <v>NIVELAMENTO DE AMV COM SOCARIA MANUAL E LEVANTE DE ATÉ 10 CM, ABERTURA 1:10, BITOLA MISTA, DORMENTE DE MADEIRA OU CONCRETO</v>
      </c>
      <c r="I3824" s="662" t="str">
        <f t="shared" si="60"/>
        <v>UN</v>
      </c>
    </row>
    <row r="3825" spans="2:9" ht="30">
      <c r="B3825" s="918">
        <v>2607330</v>
      </c>
      <c r="C3825" s="919" t="s">
        <v>10128</v>
      </c>
      <c r="D3825" s="918" t="s">
        <v>1958</v>
      </c>
      <c r="E3825" s="922">
        <v>663.81</v>
      </c>
      <c r="F3825" s="662"/>
      <c r="G3825" s="662"/>
      <c r="H3825" s="662" t="str">
        <f t="shared" si="60"/>
        <v>NIVELAMENTO DE AMV COM SOCARIA MANUAL E LEVANTE DE ATÉ 10 CM, ABERTURA 1:12, BITOLA LARGA, DORMENTE DE MADEIRA OU CONCRETO</v>
      </c>
      <c r="I3825" s="662" t="str">
        <f t="shared" si="60"/>
        <v>UN</v>
      </c>
    </row>
    <row r="3826" spans="2:9" ht="30">
      <c r="B3826" s="439">
        <v>2607325</v>
      </c>
      <c r="C3826" s="1" t="s">
        <v>10129</v>
      </c>
      <c r="D3826" s="439" t="s">
        <v>1958</v>
      </c>
      <c r="E3826" s="921">
        <v>455.16</v>
      </c>
      <c r="F3826" s="662"/>
      <c r="G3826" s="662"/>
      <c r="H3826" s="662" t="str">
        <f t="shared" si="60"/>
        <v>NIVELAMENTO DE AMV COM SOCARIA MANUAL E LEVANTE DE ATÉ 10 CM, ABERTURA 1:12, BITOLA MÉTRICA, DORMENTE DE MADEIRA OU CONCRETO</v>
      </c>
      <c r="I3826" s="662" t="str">
        <f t="shared" si="60"/>
        <v>UN</v>
      </c>
    </row>
    <row r="3827" spans="2:9" ht="30">
      <c r="B3827" s="918">
        <v>2607335</v>
      </c>
      <c r="C3827" s="919" t="s">
        <v>10130</v>
      </c>
      <c r="D3827" s="918" t="s">
        <v>1958</v>
      </c>
      <c r="E3827" s="922">
        <v>961.77</v>
      </c>
      <c r="F3827" s="662"/>
      <c r="G3827" s="662"/>
      <c r="H3827" s="662" t="str">
        <f t="shared" si="60"/>
        <v>NIVELAMENTO DE AMV COM SOCARIA MANUAL E LEVANTE DE ATÉ 10 CM, ABERTURA 1:12, BITOLA MISTA, DORMENTE DE MADEIRA OU CONCRETO</v>
      </c>
      <c r="I3827" s="662" t="str">
        <f t="shared" si="60"/>
        <v>UN</v>
      </c>
    </row>
    <row r="3828" spans="2:9" ht="30">
      <c r="B3828" s="439">
        <v>2607331</v>
      </c>
      <c r="C3828" s="1" t="s">
        <v>10131</v>
      </c>
      <c r="D3828" s="439" t="s">
        <v>1958</v>
      </c>
      <c r="E3828" s="921">
        <v>771.71</v>
      </c>
      <c r="F3828" s="662"/>
      <c r="G3828" s="662"/>
      <c r="H3828" s="662" t="str">
        <f t="shared" si="60"/>
        <v>NIVELAMENTO DE AMV COM SOCARIA MANUAL E LEVANTE DE ATÉ 10 CM, ABERTURA 1:14, BITOLA LARGA, DORMENTE DE MADEIRA OU CONCRETO</v>
      </c>
      <c r="I3828" s="662" t="str">
        <f t="shared" si="60"/>
        <v>UN</v>
      </c>
    </row>
    <row r="3829" spans="2:9" ht="30">
      <c r="B3829" s="918">
        <v>2607326</v>
      </c>
      <c r="C3829" s="919" t="s">
        <v>10132</v>
      </c>
      <c r="D3829" s="918" t="s">
        <v>1958</v>
      </c>
      <c r="E3829" s="922">
        <v>538.45000000000005</v>
      </c>
      <c r="F3829" s="662"/>
      <c r="G3829" s="662"/>
      <c r="H3829" s="662" t="str">
        <f t="shared" si="60"/>
        <v>NIVELAMENTO DE AMV COM SOCARIA MANUAL E LEVANTE DE ATÉ 10 CM, ABERTURA 1:14, BITOLA MÉTRICA, DORMENTE DE MADEIRA OU CONCRETO</v>
      </c>
      <c r="I3829" s="662" t="str">
        <f t="shared" si="60"/>
        <v>UN</v>
      </c>
    </row>
    <row r="3830" spans="2:9" ht="30">
      <c r="B3830" s="439">
        <v>2607336</v>
      </c>
      <c r="C3830" s="1" t="s">
        <v>10133</v>
      </c>
      <c r="D3830" s="439" t="s">
        <v>1958</v>
      </c>
      <c r="E3830" s="921">
        <v>1118.75</v>
      </c>
      <c r="F3830" s="662"/>
      <c r="G3830" s="662"/>
      <c r="H3830" s="662" t="str">
        <f t="shared" si="60"/>
        <v>NIVELAMENTO DE AMV COM SOCARIA MANUAL E LEVANTE DE ATÉ 10 CM, ABERTURA 1:14, BITOLA MISTA, DORMENTE DE MADEIRA OU CONCRETO</v>
      </c>
      <c r="I3830" s="662" t="str">
        <f t="shared" si="60"/>
        <v>UN</v>
      </c>
    </row>
    <row r="3831" spans="2:9" ht="30">
      <c r="B3831" s="918">
        <v>2607332</v>
      </c>
      <c r="C3831" s="919" t="s">
        <v>10134</v>
      </c>
      <c r="D3831" s="918" t="s">
        <v>1958</v>
      </c>
      <c r="E3831" s="922">
        <v>1021.65</v>
      </c>
      <c r="F3831" s="662"/>
      <c r="G3831" s="662"/>
      <c r="H3831" s="662" t="str">
        <f t="shared" si="60"/>
        <v>NIVELAMENTO DE AMV COM SOCARIA MANUAL E LEVANTE DE ATÉ 10 CM, ABERTURA 1:20, BITOLA LARGA, DORMENTE DE MADEIRA OU CONCRETO</v>
      </c>
      <c r="I3831" s="662" t="str">
        <f t="shared" si="60"/>
        <v>UN</v>
      </c>
    </row>
    <row r="3832" spans="2:9" ht="30">
      <c r="B3832" s="439">
        <v>2607327</v>
      </c>
      <c r="C3832" s="1" t="s">
        <v>10135</v>
      </c>
      <c r="D3832" s="439" t="s">
        <v>1958</v>
      </c>
      <c r="E3832" s="921">
        <v>663.81</v>
      </c>
      <c r="F3832" s="662"/>
      <c r="G3832" s="662"/>
      <c r="H3832" s="662" t="str">
        <f t="shared" si="60"/>
        <v>NIVELAMENTO DE AMV COM SOCARIA MANUAL E LEVANTE DE ATÉ 10 CM, ABERTURA 1:20, BITOLA MÉTRICA, DORMENTE DE MADEIRA OU CONCRETO</v>
      </c>
      <c r="I3832" s="662" t="str">
        <f t="shared" si="60"/>
        <v>UN</v>
      </c>
    </row>
    <row r="3833" spans="2:9" ht="30">
      <c r="B3833" s="918">
        <v>2607337</v>
      </c>
      <c r="C3833" s="919" t="s">
        <v>10136</v>
      </c>
      <c r="D3833" s="918" t="s">
        <v>1958</v>
      </c>
      <c r="E3833" s="922">
        <v>1479.14</v>
      </c>
      <c r="F3833" s="662"/>
      <c r="G3833" s="662"/>
      <c r="H3833" s="662" t="str">
        <f t="shared" si="60"/>
        <v>NIVELAMENTO DE AMV COM SOCARIA MANUAL E LEVANTE DE ATÉ 10 CM, ABERTURA 1:20, BITOLA MISTA, DORMENTE DE MADEIRA OU CONCRETO</v>
      </c>
      <c r="I3833" s="662" t="str">
        <f t="shared" si="60"/>
        <v>UN</v>
      </c>
    </row>
    <row r="3834" spans="2:9">
      <c r="B3834" s="439">
        <v>2607328</v>
      </c>
      <c r="C3834" s="1" t="s">
        <v>10137</v>
      </c>
      <c r="D3834" s="439" t="s">
        <v>1958</v>
      </c>
      <c r="E3834" s="921">
        <v>465.68</v>
      </c>
      <c r="F3834" s="662"/>
      <c r="G3834" s="662"/>
      <c r="H3834" s="662" t="str">
        <f t="shared" si="60"/>
        <v>NIVELAMENTO DE AMV COM SOCARIA MANUAL E LEVANTE DE ATÉ 10 CM, ABERTURA 1:8, BITOLA LARGA, DORMENTE DE MADEIRA</v>
      </c>
      <c r="I3834" s="662" t="str">
        <f t="shared" si="60"/>
        <v>UN</v>
      </c>
    </row>
    <row r="3835" spans="2:9">
      <c r="B3835" s="918">
        <v>2607323</v>
      </c>
      <c r="C3835" s="919" t="s">
        <v>10138</v>
      </c>
      <c r="D3835" s="918" t="s">
        <v>1958</v>
      </c>
      <c r="E3835" s="922">
        <v>340.25</v>
      </c>
      <c r="F3835" s="662"/>
      <c r="G3835" s="662"/>
      <c r="H3835" s="662" t="str">
        <f t="shared" si="60"/>
        <v>NIVELAMENTO DE AMV COM SOCARIA MANUAL E LEVANTE DE ATÉ 10 CM, ABERTURA 1:8, BITOLA MÉTRICA, DORMENTE DE MADEIRA</v>
      </c>
      <c r="I3835" s="662" t="str">
        <f t="shared" si="60"/>
        <v>UN</v>
      </c>
    </row>
    <row r="3836" spans="2:9">
      <c r="B3836" s="439">
        <v>2607333</v>
      </c>
      <c r="C3836" s="1" t="s">
        <v>10139</v>
      </c>
      <c r="D3836" s="439" t="s">
        <v>1958</v>
      </c>
      <c r="E3836" s="921">
        <v>674.26</v>
      </c>
      <c r="F3836" s="662"/>
      <c r="G3836" s="662"/>
      <c r="H3836" s="662" t="str">
        <f t="shared" si="60"/>
        <v>NIVELAMENTO DE AMV COM SOCARIA MANUAL E LEVANTE DE ATÉ 10 CM, ABERTURA 1:8, BITOLA MISTA, DORMENTE DE MADEIRA</v>
      </c>
      <c r="I3836" s="662" t="str">
        <f t="shared" si="60"/>
        <v>UN</v>
      </c>
    </row>
    <row r="3837" spans="2:9">
      <c r="B3837" s="918">
        <v>2607106</v>
      </c>
      <c r="C3837" s="919" t="s">
        <v>10140</v>
      </c>
      <c r="D3837" s="918" t="s">
        <v>10141</v>
      </c>
      <c r="E3837" s="922">
        <v>105928.29</v>
      </c>
      <c r="F3837" s="662"/>
      <c r="G3837" s="662"/>
      <c r="H3837" s="662" t="str">
        <f t="shared" si="60"/>
        <v>POSICIONAMENTO DE JOGO DE DORMENTES DE CONCRETO PARA AMV 1:10, BITOLA LARGA</v>
      </c>
      <c r="I3837" s="662" t="str">
        <f t="shared" si="60"/>
        <v>JG</v>
      </c>
    </row>
    <row r="3838" spans="2:9">
      <c r="B3838" s="439">
        <v>2607102</v>
      </c>
      <c r="C3838" s="1" t="s">
        <v>10142</v>
      </c>
      <c r="D3838" s="439" t="s">
        <v>10141</v>
      </c>
      <c r="E3838" s="921">
        <v>52053.72</v>
      </c>
      <c r="F3838" s="662"/>
      <c r="G3838" s="662"/>
      <c r="H3838" s="662" t="str">
        <f t="shared" si="60"/>
        <v>POSICIONAMENTO DE JOGO DE DORMENTES DE CONCRETO PARA AMV 1:10, BITOLA MÉTRICA</v>
      </c>
      <c r="I3838" s="662" t="str">
        <f t="shared" si="60"/>
        <v>JG</v>
      </c>
    </row>
    <row r="3839" spans="2:9">
      <c r="B3839" s="918">
        <v>2607261</v>
      </c>
      <c r="C3839" s="919" t="s">
        <v>10143</v>
      </c>
      <c r="D3839" s="918" t="s">
        <v>10141</v>
      </c>
      <c r="E3839" s="922">
        <v>105928.29</v>
      </c>
      <c r="F3839" s="662"/>
      <c r="G3839" s="662"/>
      <c r="H3839" s="662" t="str">
        <f t="shared" si="60"/>
        <v>POSICIONAMENTO DE JOGO DE DORMENTES DE CONCRETO PARA AMV 1:10, BITOLA MISTA</v>
      </c>
      <c r="I3839" s="662" t="str">
        <f t="shared" si="60"/>
        <v>JG</v>
      </c>
    </row>
    <row r="3840" spans="2:9">
      <c r="B3840" s="439">
        <v>2607107</v>
      </c>
      <c r="C3840" s="1" t="s">
        <v>10144</v>
      </c>
      <c r="D3840" s="439" t="s">
        <v>10141</v>
      </c>
      <c r="E3840" s="921">
        <v>120897.97</v>
      </c>
      <c r="F3840" s="662"/>
      <c r="G3840" s="662"/>
      <c r="H3840" s="662" t="str">
        <f t="shared" si="60"/>
        <v>POSICIONAMENTO DE JOGO DE DORMENTES DE CONCRETO PARA AMV 1:12, BITOLA LARGA</v>
      </c>
      <c r="I3840" s="662" t="str">
        <f t="shared" si="60"/>
        <v>JG</v>
      </c>
    </row>
    <row r="3841" spans="2:9">
      <c r="B3841" s="918">
        <v>2607103</v>
      </c>
      <c r="C3841" s="919" t="s">
        <v>10145</v>
      </c>
      <c r="D3841" s="918" t="s">
        <v>10141</v>
      </c>
      <c r="E3841" s="922">
        <v>59242.26</v>
      </c>
      <c r="F3841" s="662"/>
      <c r="G3841" s="662"/>
      <c r="H3841" s="662" t="str">
        <f t="shared" si="60"/>
        <v>POSICIONAMENTO DE JOGO DE DORMENTES DE CONCRETO PARA AMV 1:12, BITOLA MÉTRICA</v>
      </c>
      <c r="I3841" s="662" t="str">
        <f t="shared" si="60"/>
        <v>JG</v>
      </c>
    </row>
    <row r="3842" spans="2:9">
      <c r="B3842" s="439">
        <v>2607262</v>
      </c>
      <c r="C3842" s="1" t="s">
        <v>10146</v>
      </c>
      <c r="D3842" s="439" t="s">
        <v>10141</v>
      </c>
      <c r="E3842" s="921">
        <v>120897.97</v>
      </c>
      <c r="F3842" s="662"/>
      <c r="G3842" s="662"/>
      <c r="H3842" s="662" t="str">
        <f t="shared" si="60"/>
        <v>POSICIONAMENTO DE JOGO DE DORMENTES DE CONCRETO PARA AMV 1:12, BITOLA MISTA</v>
      </c>
      <c r="I3842" s="662" t="str">
        <f t="shared" si="60"/>
        <v>JG</v>
      </c>
    </row>
    <row r="3843" spans="2:9">
      <c r="B3843" s="918">
        <v>2607108</v>
      </c>
      <c r="C3843" s="919" t="s">
        <v>10147</v>
      </c>
      <c r="D3843" s="918" t="s">
        <v>10141</v>
      </c>
      <c r="E3843" s="922">
        <v>140832.37</v>
      </c>
      <c r="F3843" s="662"/>
      <c r="G3843" s="662"/>
      <c r="H3843" s="662" t="str">
        <f t="shared" ref="H3843:I3906" si="61">UPPER(C3843)</f>
        <v>POSICIONAMENTO DE JOGO DE DORMENTES DE CONCRETO PARA AMV 1:14, BITOLA LARGA</v>
      </c>
      <c r="I3843" s="662" t="str">
        <f t="shared" si="61"/>
        <v>JG</v>
      </c>
    </row>
    <row r="3844" spans="2:9">
      <c r="B3844" s="439">
        <v>2607104</v>
      </c>
      <c r="C3844" s="1" t="s">
        <v>10148</v>
      </c>
      <c r="D3844" s="439" t="s">
        <v>10141</v>
      </c>
      <c r="E3844" s="921">
        <v>69999.759999999995</v>
      </c>
      <c r="F3844" s="662"/>
      <c r="G3844" s="662"/>
      <c r="H3844" s="662" t="str">
        <f t="shared" si="61"/>
        <v>POSICIONAMENTO DE JOGO DE DORMENTES DE CONCRETO PARA AMV 1:14, BITOLA MÉTRICA</v>
      </c>
      <c r="I3844" s="662" t="str">
        <f t="shared" si="61"/>
        <v>JG</v>
      </c>
    </row>
    <row r="3845" spans="2:9">
      <c r="B3845" s="918">
        <v>2607263</v>
      </c>
      <c r="C3845" s="919" t="s">
        <v>10149</v>
      </c>
      <c r="D3845" s="918" t="s">
        <v>10141</v>
      </c>
      <c r="E3845" s="922">
        <v>140832.37</v>
      </c>
      <c r="F3845" s="662"/>
      <c r="G3845" s="662"/>
      <c r="H3845" s="662" t="str">
        <f t="shared" si="61"/>
        <v>POSICIONAMENTO DE JOGO DE DORMENTES DE CONCRETO PARA AMV 1:14, BITOLA MISTA</v>
      </c>
      <c r="I3845" s="662" t="str">
        <f t="shared" si="61"/>
        <v>JG</v>
      </c>
    </row>
    <row r="3846" spans="2:9">
      <c r="B3846" s="439">
        <v>2607109</v>
      </c>
      <c r="C3846" s="1" t="s">
        <v>10150</v>
      </c>
      <c r="D3846" s="439" t="s">
        <v>10141</v>
      </c>
      <c r="E3846" s="921">
        <v>185691.05</v>
      </c>
      <c r="F3846" s="662"/>
      <c r="G3846" s="662"/>
      <c r="H3846" s="662" t="str">
        <f t="shared" si="61"/>
        <v>POSICIONAMENTO DE JOGO DE DORMENTES DE CONCRETO PARA AMV 1:20, BITOLA LARGA</v>
      </c>
      <c r="I3846" s="662" t="str">
        <f t="shared" si="61"/>
        <v>JG</v>
      </c>
    </row>
    <row r="3847" spans="2:9">
      <c r="B3847" s="918">
        <v>2607105</v>
      </c>
      <c r="C3847" s="919" t="s">
        <v>10151</v>
      </c>
      <c r="D3847" s="918" t="s">
        <v>10141</v>
      </c>
      <c r="E3847" s="922">
        <v>87053.55</v>
      </c>
      <c r="F3847" s="662"/>
      <c r="G3847" s="662"/>
      <c r="H3847" s="662" t="str">
        <f t="shared" si="61"/>
        <v>POSICIONAMENTO DE JOGO DE DORMENTES DE CONCRETO PARA AMV 1:20, BITOLA MÉTRICA</v>
      </c>
      <c r="I3847" s="662" t="str">
        <f t="shared" si="61"/>
        <v>JG</v>
      </c>
    </row>
    <row r="3848" spans="2:9">
      <c r="B3848" s="439">
        <v>2607264</v>
      </c>
      <c r="C3848" s="1" t="s">
        <v>10152</v>
      </c>
      <c r="D3848" s="439" t="s">
        <v>10141</v>
      </c>
      <c r="E3848" s="921">
        <v>185691.05</v>
      </c>
      <c r="F3848" s="662"/>
      <c r="G3848" s="662"/>
      <c r="H3848" s="662" t="str">
        <f t="shared" si="61"/>
        <v>POSICIONAMENTO DE JOGO DE DORMENTES DE CONCRETO PARA AMV 1:20, BITOLA MISTA</v>
      </c>
      <c r="I3848" s="662" t="str">
        <f t="shared" si="61"/>
        <v>JG</v>
      </c>
    </row>
    <row r="3849" spans="2:9">
      <c r="B3849" s="918">
        <v>2607093</v>
      </c>
      <c r="C3849" s="919" t="s">
        <v>10153</v>
      </c>
      <c r="D3849" s="918" t="s">
        <v>10141</v>
      </c>
      <c r="E3849" s="922">
        <v>42841.21</v>
      </c>
      <c r="F3849" s="662"/>
      <c r="G3849" s="662"/>
      <c r="H3849" s="662" t="str">
        <f t="shared" si="61"/>
        <v>POSICIONAMENTO DE JOGO DE DORMENTES DE MADEIRA PARA AMV 1:10, BITOLA LARGA</v>
      </c>
      <c r="I3849" s="662" t="str">
        <f t="shared" si="61"/>
        <v>JG</v>
      </c>
    </row>
    <row r="3850" spans="2:9">
      <c r="B3850" s="439">
        <v>2607088</v>
      </c>
      <c r="C3850" s="1" t="s">
        <v>10154</v>
      </c>
      <c r="D3850" s="439" t="s">
        <v>10141</v>
      </c>
      <c r="E3850" s="921">
        <v>17722.310000000001</v>
      </c>
      <c r="F3850" s="662"/>
      <c r="G3850" s="662"/>
      <c r="H3850" s="662" t="str">
        <f t="shared" si="61"/>
        <v>POSICIONAMENTO DE JOGO DE DORMENTES DE MADEIRA PARA AMV 1:10, BITOLA MÉTRICA</v>
      </c>
      <c r="I3850" s="662" t="str">
        <f t="shared" si="61"/>
        <v>JG</v>
      </c>
    </row>
    <row r="3851" spans="2:9">
      <c r="B3851" s="918">
        <v>2607098</v>
      </c>
      <c r="C3851" s="919" t="s">
        <v>10155</v>
      </c>
      <c r="D3851" s="918" t="s">
        <v>10141</v>
      </c>
      <c r="E3851" s="922">
        <v>43208.04</v>
      </c>
      <c r="F3851" s="662"/>
      <c r="G3851" s="662"/>
      <c r="H3851" s="662" t="str">
        <f t="shared" si="61"/>
        <v>POSICIONAMENTO DE JOGO DE DORMENTES DE MADEIRA PARA AMV 1:10, BITOLA MISTA</v>
      </c>
      <c r="I3851" s="662" t="str">
        <f t="shared" si="61"/>
        <v>JG</v>
      </c>
    </row>
    <row r="3852" spans="2:9">
      <c r="B3852" s="439">
        <v>2607094</v>
      </c>
      <c r="C3852" s="1" t="s">
        <v>10156</v>
      </c>
      <c r="D3852" s="439" t="s">
        <v>10141</v>
      </c>
      <c r="E3852" s="921">
        <v>48290.19</v>
      </c>
      <c r="F3852" s="662"/>
      <c r="G3852" s="662"/>
      <c r="H3852" s="662" t="str">
        <f t="shared" si="61"/>
        <v>POSICIONAMENTO DE JOGO DE DORMENTES DE MADEIRA PARA AMV 1:12, BITOLA LARGA</v>
      </c>
      <c r="I3852" s="662" t="str">
        <f t="shared" si="61"/>
        <v>JG</v>
      </c>
    </row>
    <row r="3853" spans="2:9">
      <c r="B3853" s="918">
        <v>2607089</v>
      </c>
      <c r="C3853" s="919" t="s">
        <v>10157</v>
      </c>
      <c r="D3853" s="918" t="s">
        <v>10141</v>
      </c>
      <c r="E3853" s="922">
        <v>20289.32</v>
      </c>
      <c r="F3853" s="662"/>
      <c r="G3853" s="662"/>
      <c r="H3853" s="662" t="str">
        <f t="shared" si="61"/>
        <v>POSICIONAMENTO DE JOGO DE DORMENTES DE MADEIRA PARA AMV 1:12, BITOLA MÉTRICA</v>
      </c>
      <c r="I3853" s="662" t="str">
        <f t="shared" si="61"/>
        <v>JG</v>
      </c>
    </row>
    <row r="3854" spans="2:9">
      <c r="B3854" s="439">
        <v>2607099</v>
      </c>
      <c r="C3854" s="1" t="s">
        <v>10158</v>
      </c>
      <c r="D3854" s="439" t="s">
        <v>10141</v>
      </c>
      <c r="E3854" s="921">
        <v>48708.09</v>
      </c>
      <c r="F3854" s="662"/>
      <c r="G3854" s="662"/>
      <c r="H3854" s="662" t="str">
        <f t="shared" si="61"/>
        <v>POSICIONAMENTO DE JOGO DE DORMENTES DE MADEIRA PARA AMV 1:12, BITOLA MISTA</v>
      </c>
      <c r="I3854" s="662" t="str">
        <f t="shared" si="61"/>
        <v>JG</v>
      </c>
    </row>
    <row r="3855" spans="2:9">
      <c r="B3855" s="918">
        <v>2607095</v>
      </c>
      <c r="C3855" s="919" t="s">
        <v>10159</v>
      </c>
      <c r="D3855" s="918" t="s">
        <v>10141</v>
      </c>
      <c r="E3855" s="922">
        <v>56724.480000000003</v>
      </c>
      <c r="F3855" s="662"/>
      <c r="G3855" s="662"/>
      <c r="H3855" s="662" t="str">
        <f t="shared" si="61"/>
        <v>POSICIONAMENTO DE JOGO DE DORMENTES DE MADEIRA PARA AMV 1:14, BITOLA LARGA</v>
      </c>
      <c r="I3855" s="662" t="str">
        <f t="shared" si="61"/>
        <v>JG</v>
      </c>
    </row>
    <row r="3856" spans="2:9">
      <c r="B3856" s="439">
        <v>2607090</v>
      </c>
      <c r="C3856" s="1" t="s">
        <v>10160</v>
      </c>
      <c r="D3856" s="439" t="s">
        <v>10141</v>
      </c>
      <c r="E3856" s="921">
        <v>24702.59</v>
      </c>
      <c r="F3856" s="662"/>
      <c r="G3856" s="662"/>
      <c r="H3856" s="662" t="str">
        <f t="shared" si="61"/>
        <v>POSICIONAMENTO DE JOGO DE DORMENTES DE MADEIRA PARA AMV 1:14, BITOLA MÉTRICA</v>
      </c>
      <c r="I3856" s="662" t="str">
        <f t="shared" si="61"/>
        <v>JG</v>
      </c>
    </row>
    <row r="3857" spans="2:9">
      <c r="B3857" s="918">
        <v>2607260</v>
      </c>
      <c r="C3857" s="919" t="s">
        <v>10161</v>
      </c>
      <c r="D3857" s="918" t="s">
        <v>10141</v>
      </c>
      <c r="E3857" s="922">
        <v>57209.84</v>
      </c>
      <c r="F3857" s="662"/>
      <c r="G3857" s="662"/>
      <c r="H3857" s="662" t="str">
        <f t="shared" si="61"/>
        <v>POSICIONAMENTO DE JOGO DE DORMENTES DE MADEIRA PARA AMV 1:14, BITOLA MISTA</v>
      </c>
      <c r="I3857" s="662" t="str">
        <f t="shared" si="61"/>
        <v>JG</v>
      </c>
    </row>
    <row r="3858" spans="2:9">
      <c r="B3858" s="439">
        <v>2607096</v>
      </c>
      <c r="C3858" s="1" t="s">
        <v>10162</v>
      </c>
      <c r="D3858" s="439" t="s">
        <v>10141</v>
      </c>
      <c r="E3858" s="921">
        <v>74777.86</v>
      </c>
      <c r="F3858" s="662"/>
      <c r="G3858" s="662"/>
      <c r="H3858" s="662" t="str">
        <f t="shared" si="61"/>
        <v>POSICIONAMENTO DE JOGO DE DORMENTES DE MADEIRA PARA AMV 1:20, BITOLA LARGA</v>
      </c>
      <c r="I3858" s="662" t="str">
        <f t="shared" si="61"/>
        <v>JG</v>
      </c>
    </row>
    <row r="3859" spans="2:9">
      <c r="B3859" s="918">
        <v>2607091</v>
      </c>
      <c r="C3859" s="919" t="s">
        <v>10163</v>
      </c>
      <c r="D3859" s="918" t="s">
        <v>10141</v>
      </c>
      <c r="E3859" s="922">
        <v>31033.46</v>
      </c>
      <c r="F3859" s="662"/>
      <c r="G3859" s="662"/>
      <c r="H3859" s="662" t="str">
        <f t="shared" si="61"/>
        <v>POSICIONAMENTO DE JOGO DE DORMENTES DE MADEIRA PARA AMV 1:20, BITOLA MÉTRICA</v>
      </c>
      <c r="I3859" s="662" t="str">
        <f t="shared" si="61"/>
        <v>JG</v>
      </c>
    </row>
    <row r="3860" spans="2:9">
      <c r="B3860" s="439">
        <v>2607101</v>
      </c>
      <c r="C3860" s="1" t="s">
        <v>10164</v>
      </c>
      <c r="D3860" s="439" t="s">
        <v>10141</v>
      </c>
      <c r="E3860" s="921">
        <v>75417.56</v>
      </c>
      <c r="F3860" s="662"/>
      <c r="G3860" s="662"/>
      <c r="H3860" s="662" t="str">
        <f t="shared" si="61"/>
        <v>POSICIONAMENTO DE JOGO DE DORMENTES DE MADEIRA PARA AMV 1:20, BITOLA MISTA</v>
      </c>
      <c r="I3860" s="662" t="str">
        <f t="shared" si="61"/>
        <v>JG</v>
      </c>
    </row>
    <row r="3861" spans="2:9">
      <c r="B3861" s="918">
        <v>2607092</v>
      </c>
      <c r="C3861" s="919" t="s">
        <v>10165</v>
      </c>
      <c r="D3861" s="918" t="s">
        <v>10141</v>
      </c>
      <c r="E3861" s="922">
        <v>34090.69</v>
      </c>
      <c r="F3861" s="662"/>
      <c r="G3861" s="662"/>
      <c r="H3861" s="662" t="str">
        <f t="shared" si="61"/>
        <v>POSICIONAMENTO DE JOGO DE DORMENTES DE MADEIRA PARA AMV 1:8, BITOLA LARGA</v>
      </c>
      <c r="I3861" s="662" t="str">
        <f t="shared" si="61"/>
        <v>JG</v>
      </c>
    </row>
    <row r="3862" spans="2:9">
      <c r="B3862" s="439">
        <v>2607087</v>
      </c>
      <c r="C3862" s="1" t="s">
        <v>10166</v>
      </c>
      <c r="D3862" s="439" t="s">
        <v>10141</v>
      </c>
      <c r="E3862" s="921">
        <v>14793.47</v>
      </c>
      <c r="F3862" s="662"/>
      <c r="G3862" s="662"/>
      <c r="H3862" s="662" t="str">
        <f t="shared" si="61"/>
        <v>POSICIONAMENTO DE JOGO DE DORMENTES DE MADEIRA PARA AMV 1:8, BITOLA MÉTRICA</v>
      </c>
      <c r="I3862" s="662" t="str">
        <f t="shared" si="61"/>
        <v>JG</v>
      </c>
    </row>
    <row r="3863" spans="2:9">
      <c r="B3863" s="918">
        <v>2607097</v>
      </c>
      <c r="C3863" s="919" t="s">
        <v>10167</v>
      </c>
      <c r="D3863" s="918" t="s">
        <v>10141</v>
      </c>
      <c r="E3863" s="922">
        <v>34384.379999999997</v>
      </c>
      <c r="F3863" s="662"/>
      <c r="G3863" s="662"/>
      <c r="H3863" s="662" t="str">
        <f t="shared" si="61"/>
        <v>POSICIONAMENTO DE JOGO DE DORMENTES DE MADEIRA PARA AMV 1:8, BITOLA MISTA</v>
      </c>
      <c r="I3863" s="662" t="str">
        <f t="shared" si="61"/>
        <v>JG</v>
      </c>
    </row>
    <row r="3864" spans="2:9">
      <c r="B3864" s="439">
        <v>2607198</v>
      </c>
      <c r="C3864" s="1" t="s">
        <v>10168</v>
      </c>
      <c r="D3864" s="439" t="s">
        <v>1958</v>
      </c>
      <c r="E3864" s="921">
        <v>353.24</v>
      </c>
      <c r="F3864" s="662"/>
      <c r="G3864" s="662"/>
      <c r="H3864" s="662" t="str">
        <f t="shared" si="61"/>
        <v>REGULARIZAÇÃO MANUAL DO LASTRO DO AMV PARA QUALQUER ABERTURA E QUALQUER BITOLA</v>
      </c>
      <c r="I3864" s="662" t="str">
        <f t="shared" si="61"/>
        <v>UN</v>
      </c>
    </row>
    <row r="3865" spans="2:9">
      <c r="B3865" s="918">
        <v>2809170</v>
      </c>
      <c r="C3865" s="919" t="s">
        <v>10169</v>
      </c>
      <c r="D3865" s="918" t="s">
        <v>1958</v>
      </c>
      <c r="E3865" s="922">
        <v>2064.33</v>
      </c>
      <c r="F3865" s="662"/>
      <c r="G3865" s="662"/>
      <c r="H3865" s="662" t="str">
        <f t="shared" si="61"/>
        <v>DEMOLIÇÃO DE AMV 1:10 TR 37, EM BITOLA MÉTRICA, DORMENTE DE MADEIRA, COM SEPARAÇÃO E EMPILHAMENTO</v>
      </c>
      <c r="I3865" s="662" t="str">
        <f t="shared" si="61"/>
        <v>UN</v>
      </c>
    </row>
    <row r="3866" spans="2:9">
      <c r="B3866" s="439">
        <v>2809183</v>
      </c>
      <c r="C3866" s="1" t="s">
        <v>10170</v>
      </c>
      <c r="D3866" s="439" t="s">
        <v>1958</v>
      </c>
      <c r="E3866" s="921">
        <v>3002.78</v>
      </c>
      <c r="F3866" s="662"/>
      <c r="G3866" s="662"/>
      <c r="H3866" s="662" t="str">
        <f t="shared" si="61"/>
        <v>DEMOLIÇÃO DE AMV 1:10 TR 45, EM BITOLA LARGA, DORMENTE DE MADEIRA, COM SEPARAÇÃO E EMPILHAMENTO</v>
      </c>
      <c r="I3866" s="662" t="str">
        <f t="shared" si="61"/>
        <v>UN</v>
      </c>
    </row>
    <row r="3867" spans="2:9">
      <c r="B3867" s="918">
        <v>2809174</v>
      </c>
      <c r="C3867" s="919" t="s">
        <v>10171</v>
      </c>
      <c r="D3867" s="918" t="s">
        <v>1958</v>
      </c>
      <c r="E3867" s="922">
        <v>2164.7399999999998</v>
      </c>
      <c r="F3867" s="662"/>
      <c r="G3867" s="662"/>
      <c r="H3867" s="662" t="str">
        <f t="shared" si="61"/>
        <v>DEMOLIÇÃO DE AMV 1:10 TR 45, EM BITOLA MÉTRICA, DORMENTE DE MADEIRA, COM SEPARAÇÃO E EMPILHAMENTO</v>
      </c>
      <c r="I3867" s="662" t="str">
        <f t="shared" si="61"/>
        <v>UN</v>
      </c>
    </row>
    <row r="3868" spans="2:9">
      <c r="B3868" s="439">
        <v>2809196</v>
      </c>
      <c r="C3868" s="1" t="s">
        <v>10172</v>
      </c>
      <c r="D3868" s="439" t="s">
        <v>1958</v>
      </c>
      <c r="E3868" s="921">
        <v>3153.51</v>
      </c>
      <c r="F3868" s="662"/>
      <c r="G3868" s="662"/>
      <c r="H3868" s="662" t="str">
        <f t="shared" si="61"/>
        <v>DEMOLIÇÃO DE AMV 1:10 TR 45, EM BITOLA MISTA, DORMENTE DE MADEIRA, COM SEPARAÇÃO E EMPILHAMENTO</v>
      </c>
      <c r="I3868" s="662" t="str">
        <f t="shared" si="61"/>
        <v>UN</v>
      </c>
    </row>
    <row r="3869" spans="2:9">
      <c r="B3869" s="918">
        <v>2809187</v>
      </c>
      <c r="C3869" s="919" t="s">
        <v>10173</v>
      </c>
      <c r="D3869" s="918" t="s">
        <v>1958</v>
      </c>
      <c r="E3869" s="922">
        <v>3155.21</v>
      </c>
      <c r="F3869" s="662"/>
      <c r="G3869" s="662"/>
      <c r="H3869" s="662" t="str">
        <f t="shared" si="61"/>
        <v>DEMOLIÇÃO DE AMV 1:10 TR 57, EM BITOLA LARGA, DORMENTE DE MADEIRA, COM SEPARAÇÃO E EMPILHAMENTO</v>
      </c>
      <c r="I3869" s="662" t="str">
        <f t="shared" si="61"/>
        <v>UN</v>
      </c>
    </row>
    <row r="3870" spans="2:9">
      <c r="B3870" s="439">
        <v>2809178</v>
      </c>
      <c r="C3870" s="1" t="s">
        <v>10174</v>
      </c>
      <c r="D3870" s="439" t="s">
        <v>1958</v>
      </c>
      <c r="E3870" s="921">
        <v>2315.21</v>
      </c>
      <c r="F3870" s="662"/>
      <c r="G3870" s="662"/>
      <c r="H3870" s="662" t="str">
        <f t="shared" si="61"/>
        <v>DEMOLIÇÃO DE AMV 1:10 TR 57, EM BITOLA MÉTRICA, DORMENTE DE MADEIRA, COM SEPARAÇÃO E EMPILHAMENTO</v>
      </c>
      <c r="I3870" s="662" t="str">
        <f t="shared" si="61"/>
        <v>UN</v>
      </c>
    </row>
    <row r="3871" spans="2:9">
      <c r="B3871" s="918">
        <v>2809200</v>
      </c>
      <c r="C3871" s="919" t="s">
        <v>10175</v>
      </c>
      <c r="D3871" s="918" t="s">
        <v>1958</v>
      </c>
      <c r="E3871" s="922">
        <v>3312.29</v>
      </c>
      <c r="F3871" s="662"/>
      <c r="G3871" s="662"/>
      <c r="H3871" s="662" t="str">
        <f t="shared" si="61"/>
        <v>DEMOLIÇÃO DE AMV 1:10 TR 57, EM BITOLA MISTA, DORMENTE DE MADEIRA, COM SEPARAÇÃO E EMPILHAMENTO</v>
      </c>
      <c r="I3871" s="662" t="str">
        <f t="shared" si="61"/>
        <v>UN</v>
      </c>
    </row>
    <row r="3872" spans="2:9">
      <c r="B3872" s="439">
        <v>2809191</v>
      </c>
      <c r="C3872" s="1" t="s">
        <v>10176</v>
      </c>
      <c r="D3872" s="439" t="s">
        <v>1958</v>
      </c>
      <c r="E3872" s="921">
        <v>3294.99</v>
      </c>
      <c r="F3872" s="662"/>
      <c r="G3872" s="662"/>
      <c r="H3872" s="662" t="str">
        <f t="shared" si="61"/>
        <v>DEMOLIÇÃO DE AMV 1:10 TR 68, EM BITOLA LARGA, DORMENTE DE MADEIRA, COM SEPARAÇÃO E EMPILHAMENTO</v>
      </c>
      <c r="I3872" s="662" t="str">
        <f t="shared" si="61"/>
        <v>UN</v>
      </c>
    </row>
    <row r="3873" spans="2:9">
      <c r="B3873" s="918">
        <v>2809204</v>
      </c>
      <c r="C3873" s="919" t="s">
        <v>10177</v>
      </c>
      <c r="D3873" s="918" t="s">
        <v>1958</v>
      </c>
      <c r="E3873" s="922">
        <v>3457.65</v>
      </c>
      <c r="F3873" s="662"/>
      <c r="G3873" s="662"/>
      <c r="H3873" s="662" t="str">
        <f t="shared" si="61"/>
        <v>DEMOLIÇÃO DE AMV 1:10 TR 68, EM BITOLA MISTA, DORMENTE DE MADEIRA, COM SEPARAÇÃO E EMPILHAMENTO</v>
      </c>
      <c r="I3873" s="662" t="str">
        <f t="shared" si="61"/>
        <v>UN</v>
      </c>
    </row>
    <row r="3874" spans="2:9">
      <c r="B3874" s="439">
        <v>2809171</v>
      </c>
      <c r="C3874" s="1" t="s">
        <v>10178</v>
      </c>
      <c r="D3874" s="439" t="s">
        <v>1958</v>
      </c>
      <c r="E3874" s="921">
        <v>2330.38</v>
      </c>
      <c r="F3874" s="662"/>
      <c r="G3874" s="662"/>
      <c r="H3874" s="662" t="str">
        <f t="shared" si="61"/>
        <v>DEMOLIÇÃO DE AMV 1:12 TR 37, EM BITOLA MÉTRICA, DORMENTE DE MADEIRA, COM SEPARAÇÃO E EMPILHAMENTO</v>
      </c>
      <c r="I3874" s="662" t="str">
        <f t="shared" si="61"/>
        <v>UN</v>
      </c>
    </row>
    <row r="3875" spans="2:9">
      <c r="B3875" s="918">
        <v>2809184</v>
      </c>
      <c r="C3875" s="919" t="s">
        <v>10179</v>
      </c>
      <c r="D3875" s="918" t="s">
        <v>1958</v>
      </c>
      <c r="E3875" s="922">
        <v>3387.71</v>
      </c>
      <c r="F3875" s="662"/>
      <c r="G3875" s="662"/>
      <c r="H3875" s="662" t="str">
        <f t="shared" si="61"/>
        <v>DEMOLIÇÃO DE AMV 1:12 TR 45, EM BITOLA LARGA, DORMENTE DE MADEIRA, COM SEPARAÇÃO E EMPILHAMENTO</v>
      </c>
      <c r="I3875" s="662" t="str">
        <f t="shared" si="61"/>
        <v>UN</v>
      </c>
    </row>
    <row r="3876" spans="2:9">
      <c r="B3876" s="439">
        <v>2809175</v>
      </c>
      <c r="C3876" s="1" t="s">
        <v>10180</v>
      </c>
      <c r="D3876" s="439" t="s">
        <v>1958</v>
      </c>
      <c r="E3876" s="921">
        <v>2440.83</v>
      </c>
      <c r="F3876" s="662"/>
      <c r="G3876" s="662"/>
      <c r="H3876" s="662" t="str">
        <f t="shared" si="61"/>
        <v>DEMOLIÇÃO DE AMV 1:12 TR 45, EM BITOLA MÉTRICA, DORMENTE DE MADEIRA, COM SEPARAÇÃO E EMPILHAMENTO</v>
      </c>
      <c r="I3876" s="662" t="str">
        <f t="shared" si="61"/>
        <v>UN</v>
      </c>
    </row>
    <row r="3877" spans="2:9">
      <c r="B3877" s="918">
        <v>2809197</v>
      </c>
      <c r="C3877" s="919" t="s">
        <v>10181</v>
      </c>
      <c r="D3877" s="918" t="s">
        <v>1958</v>
      </c>
      <c r="E3877" s="922">
        <v>3554.03</v>
      </c>
      <c r="F3877" s="662"/>
      <c r="G3877" s="662"/>
      <c r="H3877" s="662" t="str">
        <f t="shared" si="61"/>
        <v>DEMOLIÇÃO DE AMV 1:12 TR 45, EM BITOLA MISTA, DORMENTE DE MADEIRA, COM SEPARAÇÃO E EMPILHAMENTO</v>
      </c>
      <c r="I3877" s="662" t="str">
        <f t="shared" si="61"/>
        <v>UN</v>
      </c>
    </row>
    <row r="3878" spans="2:9">
      <c r="B3878" s="439">
        <v>2809188</v>
      </c>
      <c r="C3878" s="1" t="s">
        <v>10182</v>
      </c>
      <c r="D3878" s="439" t="s">
        <v>1958</v>
      </c>
      <c r="E3878" s="921">
        <v>3555.38</v>
      </c>
      <c r="F3878" s="662"/>
      <c r="G3878" s="662"/>
      <c r="H3878" s="662" t="str">
        <f t="shared" si="61"/>
        <v>DEMOLIÇÃO DE AMV 1:12 TR 57, EM BITOLA LARGA, DORMENTE DE MADEIRA, COM SEPARAÇÃO E EMPILHAMENTO</v>
      </c>
      <c r="I3878" s="662" t="str">
        <f t="shared" si="61"/>
        <v>UN</v>
      </c>
    </row>
    <row r="3879" spans="2:9">
      <c r="B3879" s="918">
        <v>2809179</v>
      </c>
      <c r="C3879" s="919" t="s">
        <v>10183</v>
      </c>
      <c r="D3879" s="918" t="s">
        <v>1958</v>
      </c>
      <c r="E3879" s="922">
        <v>2606.34</v>
      </c>
      <c r="F3879" s="662"/>
      <c r="G3879" s="662"/>
      <c r="H3879" s="662" t="str">
        <f t="shared" si="61"/>
        <v>DEMOLIÇÃO DE AMV 1:12 TR 57, EM BITOLA MÉTRICA, DORMENTE DE MADEIRA, COM SEPARAÇÃO E EMPILHAMENTO</v>
      </c>
      <c r="I3879" s="662" t="str">
        <f t="shared" si="61"/>
        <v>UN</v>
      </c>
    </row>
    <row r="3880" spans="2:9">
      <c r="B3880" s="439">
        <v>2809201</v>
      </c>
      <c r="C3880" s="1" t="s">
        <v>10184</v>
      </c>
      <c r="D3880" s="439" t="s">
        <v>1958</v>
      </c>
      <c r="E3880" s="921">
        <v>3728.69</v>
      </c>
      <c r="F3880" s="662"/>
      <c r="G3880" s="662"/>
      <c r="H3880" s="662" t="str">
        <f t="shared" si="61"/>
        <v>DEMOLIÇÃO DE AMV 1:12 TR 57, EM BITOLA MISTA, DORMENTE DE MADEIRA, COM SEPARAÇÃO E EMPILHAMENTO</v>
      </c>
      <c r="I3880" s="662" t="str">
        <f t="shared" si="61"/>
        <v>UN</v>
      </c>
    </row>
    <row r="3881" spans="2:9">
      <c r="B3881" s="918">
        <v>2809192</v>
      </c>
      <c r="C3881" s="919" t="s">
        <v>10185</v>
      </c>
      <c r="D3881" s="918" t="s">
        <v>1958</v>
      </c>
      <c r="E3881" s="922">
        <v>3709.14</v>
      </c>
      <c r="F3881" s="662"/>
      <c r="G3881" s="662"/>
      <c r="H3881" s="662" t="str">
        <f t="shared" si="61"/>
        <v>DEMOLIÇÃO DE AMV 1:12 TR 68, EM BITOLA LARGA, DORMENTE DE MADEIRA, COM SEPARAÇÃO E EMPILHAMENTO</v>
      </c>
      <c r="I3881" s="662" t="str">
        <f t="shared" si="61"/>
        <v>UN</v>
      </c>
    </row>
    <row r="3882" spans="2:9">
      <c r="B3882" s="439">
        <v>2809205</v>
      </c>
      <c r="C3882" s="1" t="s">
        <v>10186</v>
      </c>
      <c r="D3882" s="439" t="s">
        <v>1958</v>
      </c>
      <c r="E3882" s="921">
        <v>3888.58</v>
      </c>
      <c r="F3882" s="662"/>
      <c r="G3882" s="662"/>
      <c r="H3882" s="662" t="str">
        <f t="shared" si="61"/>
        <v>DEMOLIÇÃO DE AMV 1:12 TR 68, EM BITOLA MISTA, DORMENTE DE MADEIRA, COM SEPARAÇÃO E EMPILHAMENTO</v>
      </c>
      <c r="I3882" s="662" t="str">
        <f t="shared" si="61"/>
        <v>UN</v>
      </c>
    </row>
    <row r="3883" spans="2:9">
      <c r="B3883" s="918">
        <v>2809172</v>
      </c>
      <c r="C3883" s="919" t="s">
        <v>10187</v>
      </c>
      <c r="D3883" s="918" t="s">
        <v>1958</v>
      </c>
      <c r="E3883" s="922">
        <v>2724.62</v>
      </c>
      <c r="F3883" s="662"/>
      <c r="G3883" s="662"/>
      <c r="H3883" s="662" t="str">
        <f t="shared" si="61"/>
        <v>DEMOLIÇÃO DE AMV 1:14 TR 37, EM BITOLA MÉTRICA, DORMENTE DE MADEIRA, COM SEPARAÇÃO E EMPILHAMENTO</v>
      </c>
      <c r="I3883" s="662" t="str">
        <f t="shared" si="61"/>
        <v>UN</v>
      </c>
    </row>
    <row r="3884" spans="2:9">
      <c r="B3884" s="439">
        <v>2809185</v>
      </c>
      <c r="C3884" s="1" t="s">
        <v>10188</v>
      </c>
      <c r="D3884" s="439" t="s">
        <v>1958</v>
      </c>
      <c r="E3884" s="921">
        <v>3900.64</v>
      </c>
      <c r="F3884" s="662"/>
      <c r="G3884" s="662"/>
      <c r="H3884" s="662" t="str">
        <f t="shared" si="61"/>
        <v>DEMOLIÇÃO DE AMV 1:14 TR 45, EM BITOLA LARGA, DORMENTE DE MADEIRA, COM SEPARAÇÃO E EMPILHAMENTO</v>
      </c>
      <c r="I3884" s="662" t="str">
        <f t="shared" si="61"/>
        <v>UN</v>
      </c>
    </row>
    <row r="3885" spans="2:9">
      <c r="B3885" s="918">
        <v>2809176</v>
      </c>
      <c r="C3885" s="919" t="s">
        <v>10189</v>
      </c>
      <c r="D3885" s="918" t="s">
        <v>1958</v>
      </c>
      <c r="E3885" s="922">
        <v>2846.12</v>
      </c>
      <c r="F3885" s="662"/>
      <c r="G3885" s="662"/>
      <c r="H3885" s="662" t="str">
        <f t="shared" si="61"/>
        <v>DEMOLIÇÃO DE AMV 1:14 TR 45, EM BITOLA MÉTRICA, DORMENTE DE MADEIRA, COM SEPARAÇÃO E EMPILHAMENTO</v>
      </c>
      <c r="I3885" s="662" t="str">
        <f t="shared" si="61"/>
        <v>UN</v>
      </c>
    </row>
    <row r="3886" spans="2:9">
      <c r="B3886" s="439">
        <v>2809198</v>
      </c>
      <c r="C3886" s="1" t="s">
        <v>10190</v>
      </c>
      <c r="D3886" s="439" t="s">
        <v>1958</v>
      </c>
      <c r="E3886" s="921">
        <v>4086.78</v>
      </c>
      <c r="F3886" s="662"/>
      <c r="G3886" s="662"/>
      <c r="H3886" s="662" t="str">
        <f t="shared" si="61"/>
        <v>DEMOLIÇÃO DE AMV 1:14 TR 45, EM BITOLA MISTA, DORMENTE DE MADEIRA, COM SEPARAÇÃO E EMPILHAMENTO</v>
      </c>
      <c r="I3886" s="662" t="str">
        <f t="shared" si="61"/>
        <v>UN</v>
      </c>
    </row>
    <row r="3887" spans="2:9">
      <c r="B3887" s="918">
        <v>2809189</v>
      </c>
      <c r="C3887" s="919" t="s">
        <v>10191</v>
      </c>
      <c r="D3887" s="918" t="s">
        <v>1958</v>
      </c>
      <c r="E3887" s="922">
        <v>4085.07</v>
      </c>
      <c r="F3887" s="662"/>
      <c r="G3887" s="662"/>
      <c r="H3887" s="662" t="str">
        <f t="shared" si="61"/>
        <v>DEMOLIÇÃO DE AMV 1:14 TR 57, EM BITOLA LARGA, DORMENTE DE MADEIRA, COM SEPARAÇÃO E EMPILHAMENTO</v>
      </c>
      <c r="I3887" s="662" t="str">
        <f t="shared" si="61"/>
        <v>UN</v>
      </c>
    </row>
    <row r="3888" spans="2:9">
      <c r="B3888" s="439">
        <v>2809180</v>
      </c>
      <c r="C3888" s="1" t="s">
        <v>10192</v>
      </c>
      <c r="D3888" s="439" t="s">
        <v>1958</v>
      </c>
      <c r="E3888" s="921">
        <v>3028.19</v>
      </c>
      <c r="F3888" s="662"/>
      <c r="G3888" s="662"/>
      <c r="H3888" s="662" t="str">
        <f t="shared" si="61"/>
        <v>DEMOLIÇÃO DE AMV 1:14 TR 57, EM BITOLA MÉTRICA, DORMENTE DE MADEIRA, COM SEPARAÇÃO E EMPILHAMENTO</v>
      </c>
      <c r="I3888" s="662" t="str">
        <f t="shared" si="61"/>
        <v>UN</v>
      </c>
    </row>
    <row r="3889" spans="2:9">
      <c r="B3889" s="918">
        <v>2809202</v>
      </c>
      <c r="C3889" s="919" t="s">
        <v>10193</v>
      </c>
      <c r="D3889" s="918" t="s">
        <v>1958</v>
      </c>
      <c r="E3889" s="922">
        <v>4278.8999999999996</v>
      </c>
      <c r="F3889" s="662"/>
      <c r="G3889" s="662"/>
      <c r="H3889" s="662" t="str">
        <f t="shared" si="61"/>
        <v>DEMOLIÇÃO DE AMV 1:14 TR 57, EM BITOLA MISTA, DORMENTE DE MADEIRA, COM SEPARAÇÃO E EMPILHAMENTO</v>
      </c>
      <c r="I3889" s="662" t="str">
        <f t="shared" si="61"/>
        <v>UN</v>
      </c>
    </row>
    <row r="3890" spans="2:9">
      <c r="B3890" s="439">
        <v>2809193</v>
      </c>
      <c r="C3890" s="1" t="s">
        <v>10194</v>
      </c>
      <c r="D3890" s="439" t="s">
        <v>1958</v>
      </c>
      <c r="E3890" s="921">
        <v>4254.21</v>
      </c>
      <c r="F3890" s="662"/>
      <c r="G3890" s="662"/>
      <c r="H3890" s="662" t="str">
        <f t="shared" si="61"/>
        <v>DEMOLIÇÃO DE AMV 1:14 TR 68, EM BITOLA LARGA, DORMENTE DE MADEIRA, COM SEPARAÇÃO E EMPILHAMENTO</v>
      </c>
      <c r="I3890" s="662" t="str">
        <f t="shared" si="61"/>
        <v>UN</v>
      </c>
    </row>
    <row r="3891" spans="2:9">
      <c r="B3891" s="918">
        <v>2809206</v>
      </c>
      <c r="C3891" s="919" t="s">
        <v>10195</v>
      </c>
      <c r="D3891" s="918" t="s">
        <v>1958</v>
      </c>
      <c r="E3891" s="922">
        <v>4454.79</v>
      </c>
      <c r="F3891" s="662"/>
      <c r="G3891" s="662"/>
      <c r="H3891" s="662" t="str">
        <f t="shared" si="61"/>
        <v>DEMOLIÇÃO DE AMV 1:14 TR 68, EM BITOLA MISTA, DORMENTE DE MADEIRA, COM SEPARAÇÃO E EMPILHAMENTO</v>
      </c>
      <c r="I3891" s="662" t="str">
        <f t="shared" si="61"/>
        <v>UN</v>
      </c>
    </row>
    <row r="3892" spans="2:9">
      <c r="B3892" s="439">
        <v>2809190</v>
      </c>
      <c r="C3892" s="1" t="s">
        <v>10196</v>
      </c>
      <c r="D3892" s="439" t="s">
        <v>1958</v>
      </c>
      <c r="E3892" s="921">
        <v>5291.01</v>
      </c>
      <c r="F3892" s="662"/>
      <c r="G3892" s="662"/>
      <c r="H3892" s="662" t="str">
        <f t="shared" si="61"/>
        <v>DEMOLIÇÃO DE AMV 1:20 TR 57, EM BITOLA LARGA, DORMENTE DE MADEIRA, COM SEPARAÇÃO E EMPILHAMENTO</v>
      </c>
      <c r="I3892" s="662" t="str">
        <f t="shared" si="61"/>
        <v>UN</v>
      </c>
    </row>
    <row r="3893" spans="2:9">
      <c r="B3893" s="918">
        <v>2809181</v>
      </c>
      <c r="C3893" s="919" t="s">
        <v>10197</v>
      </c>
      <c r="D3893" s="918" t="s">
        <v>1958</v>
      </c>
      <c r="E3893" s="922">
        <v>3722.74</v>
      </c>
      <c r="F3893" s="662"/>
      <c r="G3893" s="662"/>
      <c r="H3893" s="662" t="str">
        <f t="shared" si="61"/>
        <v>DEMOLIÇÃO DE AMV 1:20 TR 57, EM BITOLA MÉTRICA, DORMENTE DE MADEIRA, COM SEPARAÇÃO E EMPILHAMENTO</v>
      </c>
      <c r="I3893" s="662" t="str">
        <f t="shared" si="61"/>
        <v>UN</v>
      </c>
    </row>
    <row r="3894" spans="2:9">
      <c r="B3894" s="439">
        <v>2809203</v>
      </c>
      <c r="C3894" s="1" t="s">
        <v>10198</v>
      </c>
      <c r="D3894" s="439" t="s">
        <v>1958</v>
      </c>
      <c r="E3894" s="921">
        <v>5525.66</v>
      </c>
      <c r="F3894" s="662"/>
      <c r="G3894" s="662"/>
      <c r="H3894" s="662" t="str">
        <f t="shared" si="61"/>
        <v>DEMOLIÇÃO DE AMV 1:20 TR 57, EM BITOLA MISTA, DORMENTE DE MADEIRA, COM SEPARAÇÃO E EMPILHAMENTO</v>
      </c>
      <c r="I3894" s="662" t="str">
        <f t="shared" si="61"/>
        <v>UN</v>
      </c>
    </row>
    <row r="3895" spans="2:9">
      <c r="B3895" s="918">
        <v>2809194</v>
      </c>
      <c r="C3895" s="919" t="s">
        <v>10199</v>
      </c>
      <c r="D3895" s="918" t="s">
        <v>1958</v>
      </c>
      <c r="E3895" s="922">
        <v>5493.98</v>
      </c>
      <c r="F3895" s="662"/>
      <c r="G3895" s="662"/>
      <c r="H3895" s="662" t="str">
        <f t="shared" si="61"/>
        <v>DEMOLIÇÃO DE AMV 1:20 TR 68, EM BITOLA LARGA, DORMENTE DE MADEIRA, COM SEPARAÇÃO E EMPILHAMENTO</v>
      </c>
      <c r="I3895" s="662" t="str">
        <f t="shared" si="61"/>
        <v>UN</v>
      </c>
    </row>
    <row r="3896" spans="2:9">
      <c r="B3896" s="439">
        <v>2809207</v>
      </c>
      <c r="C3896" s="1" t="s">
        <v>10200</v>
      </c>
      <c r="D3896" s="439" t="s">
        <v>1958</v>
      </c>
      <c r="E3896" s="921">
        <v>5736.72</v>
      </c>
      <c r="F3896" s="662"/>
      <c r="G3896" s="662"/>
      <c r="H3896" s="662" t="str">
        <f t="shared" si="61"/>
        <v>DEMOLIÇÃO DE AMV 1:20 TR 68, EM BITOLA MISTA, DORMENTE DE MADEIRA, COM SEPARAÇÃO E EMPILHAMENTO</v>
      </c>
      <c r="I3896" s="662" t="str">
        <f t="shared" si="61"/>
        <v>UN</v>
      </c>
    </row>
    <row r="3897" spans="2:9">
      <c r="B3897" s="918">
        <v>2809169</v>
      </c>
      <c r="C3897" s="919" t="s">
        <v>10201</v>
      </c>
      <c r="D3897" s="918" t="s">
        <v>1958</v>
      </c>
      <c r="E3897" s="922">
        <v>1774.79</v>
      </c>
      <c r="F3897" s="662"/>
      <c r="G3897" s="662"/>
      <c r="H3897" s="662" t="str">
        <f t="shared" si="61"/>
        <v>DEMOLIÇÃO DE AMV 1:8 TR 37, EM BITOLA MÉTRICA, DORMENTE DE MADEIRA, COM SEPARAÇÃO E EMPILHAMENTO</v>
      </c>
      <c r="I3897" s="662" t="str">
        <f t="shared" si="61"/>
        <v>UN</v>
      </c>
    </row>
    <row r="3898" spans="2:9">
      <c r="B3898" s="439">
        <v>2809182</v>
      </c>
      <c r="C3898" s="1" t="s">
        <v>10202</v>
      </c>
      <c r="D3898" s="439" t="s">
        <v>1958</v>
      </c>
      <c r="E3898" s="921">
        <v>2472.4899999999998</v>
      </c>
      <c r="F3898" s="662"/>
      <c r="G3898" s="662"/>
      <c r="H3898" s="662" t="str">
        <f t="shared" si="61"/>
        <v>DEMOLIÇÃO DE AMV 1:8 TR 45, EM BITOLA LARGA, DORMENTE DE MADEIRA, COM SEPARAÇÃO E EMPILHAMENTO</v>
      </c>
      <c r="I3898" s="662" t="str">
        <f t="shared" si="61"/>
        <v>UN</v>
      </c>
    </row>
    <row r="3899" spans="2:9">
      <c r="B3899" s="918">
        <v>2809173</v>
      </c>
      <c r="C3899" s="919" t="s">
        <v>10203</v>
      </c>
      <c r="D3899" s="918" t="s">
        <v>1958</v>
      </c>
      <c r="E3899" s="922">
        <v>1866.08</v>
      </c>
      <c r="F3899" s="662"/>
      <c r="G3899" s="662"/>
      <c r="H3899" s="662" t="str">
        <f t="shared" si="61"/>
        <v>DEMOLIÇÃO DE AMV 1:8 TR 45, EM BITOLA MÉTRICA, DORMENTE DE MADEIRA, COM SEPARAÇÃO E EMPILHAMENTO</v>
      </c>
      <c r="I3899" s="662" t="str">
        <f t="shared" si="61"/>
        <v>UN</v>
      </c>
    </row>
    <row r="3900" spans="2:9">
      <c r="B3900" s="439">
        <v>2809195</v>
      </c>
      <c r="C3900" s="1" t="s">
        <v>10204</v>
      </c>
      <c r="D3900" s="439" t="s">
        <v>1958</v>
      </c>
      <c r="E3900" s="921">
        <v>2585.4699999999998</v>
      </c>
      <c r="F3900" s="662"/>
      <c r="G3900" s="662"/>
      <c r="H3900" s="662" t="str">
        <f t="shared" si="61"/>
        <v>DEMOLIÇÃO DE AMV 1:8 TR 45, EM BITOLA MISTA, DORMENTE DE MADEIRA, COM SEPARAÇÃO E EMPILHAMENTO</v>
      </c>
      <c r="I3900" s="662" t="str">
        <f t="shared" si="61"/>
        <v>UN</v>
      </c>
    </row>
    <row r="3901" spans="2:9">
      <c r="B3901" s="918">
        <v>2809186</v>
      </c>
      <c r="C3901" s="919" t="s">
        <v>10205</v>
      </c>
      <c r="D3901" s="918" t="s">
        <v>1958</v>
      </c>
      <c r="E3901" s="922">
        <v>2611.0500000000002</v>
      </c>
      <c r="F3901" s="662"/>
      <c r="G3901" s="662"/>
      <c r="H3901" s="662" t="str">
        <f t="shared" si="61"/>
        <v>DEMOLIÇÃO DE AMV 1:8 TR 57, EM BITOLA LARGA, DORMENTE DE MADEIRA, COM SEPARAÇÃO E EMPILHAMENTO</v>
      </c>
      <c r="I3901" s="662" t="str">
        <f t="shared" si="61"/>
        <v>UN</v>
      </c>
    </row>
    <row r="3902" spans="2:9">
      <c r="B3902" s="439">
        <v>2809177</v>
      </c>
      <c r="C3902" s="1" t="s">
        <v>10206</v>
      </c>
      <c r="D3902" s="439" t="s">
        <v>1958</v>
      </c>
      <c r="E3902" s="921">
        <v>2002.87</v>
      </c>
      <c r="F3902" s="662"/>
      <c r="G3902" s="662"/>
      <c r="H3902" s="662" t="str">
        <f t="shared" si="61"/>
        <v>DEMOLIÇÃO DE AMV 1:8 TR 57, EM BITOLA MÉTRICA, DORMENTE DE MADEIRA, COM SEPARAÇÃO E EMPILHAMENTO</v>
      </c>
      <c r="I3902" s="662" t="str">
        <f t="shared" si="61"/>
        <v>UN</v>
      </c>
    </row>
    <row r="3903" spans="2:9">
      <c r="B3903" s="918">
        <v>2809199</v>
      </c>
      <c r="C3903" s="919" t="s">
        <v>10207</v>
      </c>
      <c r="D3903" s="918" t="s">
        <v>1958</v>
      </c>
      <c r="E3903" s="922">
        <v>2729.82</v>
      </c>
      <c r="F3903" s="662"/>
      <c r="G3903" s="662"/>
      <c r="H3903" s="662" t="str">
        <f t="shared" si="61"/>
        <v>DEMOLIÇÃO DE AMV 1:8 TR 57, EM BITOLA MISTA, DORMENTE DE MADEIRA, COM SEPARAÇÃO E EMPILHAMENTO</v>
      </c>
      <c r="I3903" s="662" t="str">
        <f t="shared" si="61"/>
        <v>UN</v>
      </c>
    </row>
    <row r="3904" spans="2:9" ht="30">
      <c r="B3904" s="439">
        <v>2809219</v>
      </c>
      <c r="C3904" s="1" t="s">
        <v>10208</v>
      </c>
      <c r="D3904" s="439" t="s">
        <v>264</v>
      </c>
      <c r="E3904" s="921">
        <v>25145.7</v>
      </c>
      <c r="F3904" s="662"/>
      <c r="G3904" s="662"/>
      <c r="H3904" s="662" t="str">
        <f t="shared" si="61"/>
        <v>DEMOLIÇÃO DE VIA, BITOLA LARGA, 1.667 DORMENTES DE MADEIRA/KM, TRILHO TR 45, BARRA COM 12 M DE COMPRIMENTO, COM SEPARAÇÃO E EMPILHAMENTO</v>
      </c>
      <c r="I3904" s="662" t="str">
        <f t="shared" si="61"/>
        <v>KM</v>
      </c>
    </row>
    <row r="3905" spans="2:9" ht="30">
      <c r="B3905" s="918">
        <v>2809220</v>
      </c>
      <c r="C3905" s="919" t="s">
        <v>10209</v>
      </c>
      <c r="D3905" s="918" t="s">
        <v>264</v>
      </c>
      <c r="E3905" s="922">
        <v>26742.99</v>
      </c>
      <c r="F3905" s="662"/>
      <c r="G3905" s="662"/>
      <c r="H3905" s="662" t="str">
        <f t="shared" si="61"/>
        <v>DEMOLIÇÃO DE VIA, BITOLA LARGA, 1.667 DORMENTES DE MADEIRA/KM, TRILHO TR 57, BARRA COM 12 M DE COMPRIMENTO, COM SEPARAÇÃO E EMPILHAMENTO</v>
      </c>
      <c r="I3905" s="662" t="str">
        <f t="shared" si="61"/>
        <v>KM</v>
      </c>
    </row>
    <row r="3906" spans="2:9" ht="30">
      <c r="B3906" s="439">
        <v>2809221</v>
      </c>
      <c r="C3906" s="1" t="s">
        <v>10210</v>
      </c>
      <c r="D3906" s="439" t="s">
        <v>264</v>
      </c>
      <c r="E3906" s="921">
        <v>27520.57</v>
      </c>
      <c r="F3906" s="662"/>
      <c r="G3906" s="662"/>
      <c r="H3906" s="662" t="str">
        <f t="shared" si="61"/>
        <v>DEMOLIÇÃO DE VIA, BITOLA LARGA, 1.667 DORMENTES DE MADEIRA/KM, TRILHO TR 68, BARRA COM 12 M DE COMPRIMENTO, COM SEPARAÇÃO E EMPILHAMENTO</v>
      </c>
      <c r="I3906" s="662" t="str">
        <f t="shared" si="61"/>
        <v>KM</v>
      </c>
    </row>
    <row r="3907" spans="2:9" ht="30">
      <c r="B3907" s="918">
        <v>2809163</v>
      </c>
      <c r="C3907" s="919" t="s">
        <v>10211</v>
      </c>
      <c r="D3907" s="918" t="s">
        <v>264</v>
      </c>
      <c r="E3907" s="922">
        <v>26258.92</v>
      </c>
      <c r="F3907" s="662"/>
      <c r="G3907" s="662"/>
      <c r="H3907" s="662" t="str">
        <f t="shared" ref="H3907:I3970" si="62">UPPER(C3907)</f>
        <v>DEMOLIÇÃO DE VIA, BITOLA LARGA, 1.750 DORMENTES DE MADEIRA/KM, TRILHO TR 45, BARRA COM 12 M DE COMPRIMENTO, COM SEPARAÇÃO E EMPILHAMENTO</v>
      </c>
      <c r="I3907" s="662" t="str">
        <f t="shared" si="62"/>
        <v>KM</v>
      </c>
    </row>
    <row r="3908" spans="2:9" ht="30">
      <c r="B3908" s="439">
        <v>2809164</v>
      </c>
      <c r="C3908" s="1" t="s">
        <v>10212</v>
      </c>
      <c r="D3908" s="439" t="s">
        <v>264</v>
      </c>
      <c r="E3908" s="921">
        <v>27914.86</v>
      </c>
      <c r="F3908" s="662"/>
      <c r="G3908" s="662"/>
      <c r="H3908" s="662" t="str">
        <f t="shared" si="62"/>
        <v>DEMOLIÇÃO DE VIA, BITOLA LARGA, 1.750 DORMENTES DE MADEIRA/KM, TRILHO TR 57, BARRA COM 12 M DE COMPRIMENTO, COM SEPARAÇÃO E EMPILHAMENTO</v>
      </c>
      <c r="I3908" s="662" t="str">
        <f t="shared" si="62"/>
        <v>KM</v>
      </c>
    </row>
    <row r="3909" spans="2:9" ht="30">
      <c r="B3909" s="918">
        <v>2809165</v>
      </c>
      <c r="C3909" s="919" t="s">
        <v>10213</v>
      </c>
      <c r="D3909" s="918" t="s">
        <v>264</v>
      </c>
      <c r="E3909" s="922">
        <v>28714.22</v>
      </c>
      <c r="F3909" s="662"/>
      <c r="G3909" s="662"/>
      <c r="H3909" s="662" t="str">
        <f t="shared" si="62"/>
        <v>DEMOLIÇÃO DE VIA, BITOLA LARGA, 1.750 DORMENTES DE MADEIRA/KM, TRILHO TR 68, BARRA COM 12 M DE COMPRIMENTO, COM SEPARAÇÃO E EMPILHAMENTO</v>
      </c>
      <c r="I3909" s="662" t="str">
        <f t="shared" si="62"/>
        <v>KM</v>
      </c>
    </row>
    <row r="3910" spans="2:9" ht="30">
      <c r="B3910" s="439">
        <v>2809216</v>
      </c>
      <c r="C3910" s="1" t="s">
        <v>10214</v>
      </c>
      <c r="D3910" s="439" t="s">
        <v>264</v>
      </c>
      <c r="E3910" s="921">
        <v>23309.16</v>
      </c>
      <c r="F3910" s="662"/>
      <c r="G3910" s="662"/>
      <c r="H3910" s="662" t="str">
        <f t="shared" si="62"/>
        <v>DEMOLIÇÃO DE VIA, BITOLA MÉTRICA, 1.667 DORMENTES DE MADEIRA/KM, TRILHO TR 37, BARRA COM 12 M DE COMPRIMENTO, COM SEPARAÇÃO E EMPILHAMENTO</v>
      </c>
      <c r="I3910" s="662" t="str">
        <f t="shared" si="62"/>
        <v>KM</v>
      </c>
    </row>
    <row r="3911" spans="2:9" ht="30">
      <c r="B3911" s="918">
        <v>2809217</v>
      </c>
      <c r="C3911" s="919" t="s">
        <v>10215</v>
      </c>
      <c r="D3911" s="918" t="s">
        <v>264</v>
      </c>
      <c r="E3911" s="922">
        <v>23713.7</v>
      </c>
      <c r="F3911" s="662"/>
      <c r="G3911" s="662"/>
      <c r="H3911" s="662" t="str">
        <f t="shared" si="62"/>
        <v>DEMOLIÇÃO DE VIA, BITOLA MÉTRICA, 1.667 DORMENTES DE MADEIRA/KM, TRILHO TR 45, BARRA COM 12 M DE COMPRIMENTO, COM SEPARAÇÃO E EMPILHAMENTO</v>
      </c>
      <c r="I3911" s="662" t="str">
        <f t="shared" si="62"/>
        <v>KM</v>
      </c>
    </row>
    <row r="3912" spans="2:9" ht="30">
      <c r="B3912" s="439">
        <v>2809218</v>
      </c>
      <c r="C3912" s="1" t="s">
        <v>10216</v>
      </c>
      <c r="D3912" s="439" t="s">
        <v>264</v>
      </c>
      <c r="E3912" s="921">
        <v>25287.54</v>
      </c>
      <c r="F3912" s="662"/>
      <c r="G3912" s="662"/>
      <c r="H3912" s="662" t="str">
        <f t="shared" si="62"/>
        <v>DEMOLIÇÃO DE VIA, BITOLA MÉTRICA, 1.667 DORMENTES DE MADEIRA/KM, TRILHO TR 57, BARRA COM 12 M DE COMPRIMENTO, COM SEPARAÇÃO E EMPILHAMENTO</v>
      </c>
      <c r="I3912" s="662" t="str">
        <f t="shared" si="62"/>
        <v>KM</v>
      </c>
    </row>
    <row r="3913" spans="2:9" ht="30">
      <c r="B3913" s="918">
        <v>2809160</v>
      </c>
      <c r="C3913" s="919" t="s">
        <v>10217</v>
      </c>
      <c r="D3913" s="918" t="s">
        <v>264</v>
      </c>
      <c r="E3913" s="922">
        <v>24350.81</v>
      </c>
      <c r="F3913" s="662"/>
      <c r="G3913" s="662"/>
      <c r="H3913" s="662" t="str">
        <f t="shared" si="62"/>
        <v>DEMOLIÇÃO DE VIA, BITOLA MÉTRICA, 1.750 DORMENTES DE MADEIRA/KM, TRILHO TR 37, BARRA COM 12 M DE COMPRIMENTO, COM SEPARAÇÃO E EMPILHAMENTO</v>
      </c>
      <c r="I3913" s="662" t="str">
        <f t="shared" si="62"/>
        <v>KM</v>
      </c>
    </row>
    <row r="3914" spans="2:9" ht="30">
      <c r="B3914" s="439">
        <v>2809161</v>
      </c>
      <c r="C3914" s="1" t="s">
        <v>10218</v>
      </c>
      <c r="D3914" s="439" t="s">
        <v>264</v>
      </c>
      <c r="E3914" s="921">
        <v>24758.27</v>
      </c>
      <c r="F3914" s="662"/>
      <c r="G3914" s="662"/>
      <c r="H3914" s="662" t="str">
        <f t="shared" si="62"/>
        <v>DEMOLIÇÃO DE VIA, BITOLA MÉTRICA, 1.750 DORMENTES DE MADEIRA/KM, TRILHO TR 45, BARRA COM 12 M DE COMPRIMENTO, COM SEPARAÇÃO E EMPILHAMENTO</v>
      </c>
      <c r="I3914" s="662" t="str">
        <f t="shared" si="62"/>
        <v>KM</v>
      </c>
    </row>
    <row r="3915" spans="2:9" ht="30">
      <c r="B3915" s="918">
        <v>2809162</v>
      </c>
      <c r="C3915" s="919" t="s">
        <v>10219</v>
      </c>
      <c r="D3915" s="918" t="s">
        <v>264</v>
      </c>
      <c r="E3915" s="922">
        <v>26390.29</v>
      </c>
      <c r="F3915" s="662"/>
      <c r="G3915" s="662"/>
      <c r="H3915" s="662" t="str">
        <f t="shared" si="62"/>
        <v>DEMOLIÇÃO DE VIA, BITOLA MÉTRICA, 1.750 DORMENTES DE MADEIRA/KM, TRILHO TR 57, BARRA COM 12 M DE COMPRIMENTO, COM SEPARAÇÃO E EMPILHAMENTO</v>
      </c>
      <c r="I3915" s="662" t="str">
        <f t="shared" si="62"/>
        <v>KM</v>
      </c>
    </row>
    <row r="3916" spans="2:9" ht="30">
      <c r="B3916" s="439">
        <v>2809222</v>
      </c>
      <c r="C3916" s="1" t="s">
        <v>10220</v>
      </c>
      <c r="D3916" s="439" t="s">
        <v>264</v>
      </c>
      <c r="E3916" s="921">
        <v>22855</v>
      </c>
      <c r="F3916" s="662"/>
      <c r="G3916" s="662"/>
      <c r="H3916" s="662" t="str">
        <f t="shared" si="62"/>
        <v>DEMOLIÇÃO DE VIA, BITOLA MISTA, 1.667 DORMENTES DE MADEIRA/KM, TRILHO TR 45, BARRA COM 12 M DE COMPRIMENTO, COM SEPARAÇÃO E EMPILHAMENTO</v>
      </c>
      <c r="I3916" s="662" t="str">
        <f t="shared" si="62"/>
        <v>KM</v>
      </c>
    </row>
    <row r="3917" spans="2:9" ht="30">
      <c r="B3917" s="918">
        <v>2809223</v>
      </c>
      <c r="C3917" s="919" t="s">
        <v>10221</v>
      </c>
      <c r="D3917" s="918" t="s">
        <v>264</v>
      </c>
      <c r="E3917" s="922">
        <v>29299.63</v>
      </c>
      <c r="F3917" s="662"/>
      <c r="G3917" s="662"/>
      <c r="H3917" s="662" t="str">
        <f t="shared" si="62"/>
        <v>DEMOLIÇÃO DE VIA, BITOLA MISTA, 1.667 DORMENTES DE MADEIRA/KM, TRILHO TR 57, BARRA COM 12 M DE COMPRIMENTO, COM SEPARAÇÃO E EMPILHAMENTO</v>
      </c>
      <c r="I3917" s="662" t="str">
        <f t="shared" si="62"/>
        <v>KM</v>
      </c>
    </row>
    <row r="3918" spans="2:9" ht="30">
      <c r="B3918" s="439">
        <v>2809224</v>
      </c>
      <c r="C3918" s="1" t="s">
        <v>10222</v>
      </c>
      <c r="D3918" s="439" t="s">
        <v>264</v>
      </c>
      <c r="E3918" s="921">
        <v>30466</v>
      </c>
      <c r="F3918" s="662"/>
      <c r="G3918" s="662"/>
      <c r="H3918" s="662" t="str">
        <f t="shared" si="62"/>
        <v>DEMOLIÇÃO DE VIA, BITOLA MISTA, 1.667 DORMENTES DE MADEIRA/KM, TRILHO TR 68, BARRA COM 12 M DE COMPRIMENTO, COM SEPARAÇÃO E EMPILHAMENTO</v>
      </c>
      <c r="I3918" s="662" t="str">
        <f t="shared" si="62"/>
        <v>KM</v>
      </c>
    </row>
    <row r="3919" spans="2:9" ht="30">
      <c r="B3919" s="918">
        <v>2809166</v>
      </c>
      <c r="C3919" s="919" t="s">
        <v>10223</v>
      </c>
      <c r="D3919" s="918" t="s">
        <v>264</v>
      </c>
      <c r="E3919" s="922">
        <v>23787.49</v>
      </c>
      <c r="F3919" s="662"/>
      <c r="G3919" s="662"/>
      <c r="H3919" s="662" t="str">
        <f t="shared" si="62"/>
        <v>DEMOLIÇÃO DE VIA, BITOLA MISTA, 1.750 DORMENTES DE MADEIRA/KM, TRILHO TR 45, BARRA COM 12 M DE COMPRIMENTO, COM SEPARAÇÃO E EMPILHAMENTO</v>
      </c>
      <c r="I3919" s="662" t="str">
        <f t="shared" si="62"/>
        <v>KM</v>
      </c>
    </row>
    <row r="3920" spans="2:9" ht="30">
      <c r="B3920" s="439">
        <v>2809167</v>
      </c>
      <c r="C3920" s="1" t="s">
        <v>10224</v>
      </c>
      <c r="D3920" s="439" t="s">
        <v>264</v>
      </c>
      <c r="E3920" s="921">
        <v>30547.22</v>
      </c>
      <c r="F3920" s="662"/>
      <c r="G3920" s="662"/>
      <c r="H3920" s="662" t="str">
        <f t="shared" si="62"/>
        <v>DEMOLIÇÃO DE VIA, BITOLA MISTA, 1.750 DORMENTES DE MADEIRA/KM, TRILHO TR 57, BARRA COM 12 M DE COMPRIMENTO, COM SEPARAÇÃO E EMPILHAMENTO</v>
      </c>
      <c r="I3920" s="662" t="str">
        <f t="shared" si="62"/>
        <v>KM</v>
      </c>
    </row>
    <row r="3921" spans="2:9" ht="30">
      <c r="B3921" s="918">
        <v>2809168</v>
      </c>
      <c r="C3921" s="919" t="s">
        <v>10225</v>
      </c>
      <c r="D3921" s="918" t="s">
        <v>264</v>
      </c>
      <c r="E3921" s="922">
        <v>31746.26</v>
      </c>
      <c r="F3921" s="662"/>
      <c r="G3921" s="662"/>
      <c r="H3921" s="662" t="str">
        <f t="shared" si="62"/>
        <v>DEMOLIÇÃO DE VIA, BITOLA MISTA, 1.750 DORMENTES DE MADEIRA/KM, TRILHO TR 68, BARRA COM 12 M DE COMPRIMENTO, COM SEPARAÇÃO E EMPILHAMENTO</v>
      </c>
      <c r="I3921" s="662" t="str">
        <f t="shared" si="62"/>
        <v>KM</v>
      </c>
    </row>
    <row r="3922" spans="2:9">
      <c r="B3922" s="439">
        <v>2809158</v>
      </c>
      <c r="C3922" s="1" t="s">
        <v>10226</v>
      </c>
      <c r="D3922" s="439" t="s">
        <v>1958</v>
      </c>
      <c r="E3922" s="921">
        <v>11.46</v>
      </c>
      <c r="F3922" s="662"/>
      <c r="G3922" s="662"/>
      <c r="H3922" s="662" t="str">
        <f t="shared" si="62"/>
        <v>RETIRADA MANUAL DE DORMENTE DE MADEIRA, BITOLA LARGA OU MISTA, COM SEPARAÇÃO E EMPILHAMENTO</v>
      </c>
      <c r="I3922" s="662" t="str">
        <f t="shared" si="62"/>
        <v>UN</v>
      </c>
    </row>
    <row r="3923" spans="2:9">
      <c r="B3923" s="918">
        <v>2809159</v>
      </c>
      <c r="C3923" s="919" t="s">
        <v>10227</v>
      </c>
      <c r="D3923" s="918" t="s">
        <v>1958</v>
      </c>
      <c r="E3923" s="922">
        <v>8.65</v>
      </c>
      <c r="F3923" s="662"/>
      <c r="G3923" s="662"/>
      <c r="H3923" s="662" t="str">
        <f t="shared" si="62"/>
        <v>RETIRADA MANUAL DE DORMENTE DE MADEIRA, BITOLA MÉTRICA, COM SEPARAÇÃO E EMPILHAMENTO</v>
      </c>
      <c r="I3923" s="662" t="str">
        <f t="shared" si="62"/>
        <v>UN</v>
      </c>
    </row>
    <row r="3924" spans="2:9">
      <c r="B3924" s="439">
        <v>2909152</v>
      </c>
      <c r="C3924" s="1" t="s">
        <v>10228</v>
      </c>
      <c r="D3924" s="439" t="s">
        <v>264</v>
      </c>
      <c r="E3924" s="921">
        <v>130.02000000000001</v>
      </c>
      <c r="F3924" s="662"/>
      <c r="G3924" s="662"/>
      <c r="H3924" s="662" t="str">
        <f t="shared" si="62"/>
        <v>AFERIÇÃO DA GEOMETRIA DA VIA COM CARRO CONTROLE</v>
      </c>
      <c r="I3924" s="662" t="str">
        <f t="shared" si="62"/>
        <v>KM</v>
      </c>
    </row>
    <row r="3925" spans="2:9">
      <c r="B3925" s="918">
        <v>2909153</v>
      </c>
      <c r="C3925" s="919" t="s">
        <v>10229</v>
      </c>
      <c r="D3925" s="918" t="s">
        <v>264</v>
      </c>
      <c r="E3925" s="922">
        <v>164</v>
      </c>
      <c r="F3925" s="662"/>
      <c r="G3925" s="662"/>
      <c r="H3925" s="662" t="str">
        <f t="shared" si="62"/>
        <v>CAPINA QUÍMICA DA PLATAFORMA FERROVIÁRIA</v>
      </c>
      <c r="I3925" s="662" t="str">
        <f t="shared" si="62"/>
        <v>KM</v>
      </c>
    </row>
    <row r="3926" spans="2:9">
      <c r="B3926" s="439">
        <v>2909151</v>
      </c>
      <c r="C3926" s="1" t="s">
        <v>10230</v>
      </c>
      <c r="D3926" s="439" t="s">
        <v>264</v>
      </c>
      <c r="E3926" s="921">
        <v>76.28</v>
      </c>
      <c r="F3926" s="662"/>
      <c r="G3926" s="662"/>
      <c r="H3926" s="662" t="str">
        <f t="shared" si="62"/>
        <v>ESTABILIZAÇÃO DINÂMICA DA VIA</v>
      </c>
      <c r="I3926" s="662" t="str">
        <f t="shared" si="62"/>
        <v>KM</v>
      </c>
    </row>
    <row r="3927" spans="2:9">
      <c r="B3927" s="918">
        <v>2909145</v>
      </c>
      <c r="C3927" s="919" t="s">
        <v>10231</v>
      </c>
      <c r="D3927" s="918" t="s">
        <v>1958</v>
      </c>
      <c r="E3927" s="922">
        <v>11.64</v>
      </c>
      <c r="F3927" s="662"/>
      <c r="G3927" s="662"/>
      <c r="H3927" s="662" t="str">
        <f t="shared" si="62"/>
        <v>NIVELAMENTO DE JUNTA COM SOCARIA MANUAL DA VIA</v>
      </c>
      <c r="I3927" s="662" t="str">
        <f t="shared" si="62"/>
        <v>UN</v>
      </c>
    </row>
    <row r="3928" spans="2:9" ht="30">
      <c r="B3928" s="439">
        <v>2909379</v>
      </c>
      <c r="C3928" s="1" t="s">
        <v>10232</v>
      </c>
      <c r="D3928" s="439" t="s">
        <v>264</v>
      </c>
      <c r="E3928" s="921">
        <v>6836.72</v>
      </c>
      <c r="F3928" s="662"/>
      <c r="G3928" s="662"/>
      <c r="H3928" s="662" t="str">
        <f t="shared" si="62"/>
        <v>NIVELAMENTO DE VIA COM GRUPO GERADOR/VIBRADOR E LEVANTE DE ATÉ 10 CM - BITOLA MÉTRICA OU LARGA COM DORMENTE DE MADEIRA OU CONCRETO E TAXA DE DORMENTAÇÃO DE 1.667 UN/KM</v>
      </c>
      <c r="I3928" s="662" t="str">
        <f t="shared" si="62"/>
        <v>KM</v>
      </c>
    </row>
    <row r="3929" spans="2:9" ht="30">
      <c r="B3929" s="918">
        <v>2909381</v>
      </c>
      <c r="C3929" s="919" t="s">
        <v>10233</v>
      </c>
      <c r="D3929" s="918" t="s">
        <v>264</v>
      </c>
      <c r="E3929" s="922">
        <v>7154</v>
      </c>
      <c r="F3929" s="662"/>
      <c r="G3929" s="662"/>
      <c r="H3929" s="662" t="str">
        <f t="shared" si="62"/>
        <v>NIVELAMENTO DE VIA COM GRUPO GERADOR/VIBRADOR E LEVANTE DE ATÉ 10 CM - BITOLA MÉTRICA OU LARGA COM DORMENTE DE MADEIRA OU CONCRETO E TAXA DE DORMENTAÇÃO DE 1.750 UN/KM</v>
      </c>
      <c r="I3929" s="662" t="str">
        <f t="shared" si="62"/>
        <v>KM</v>
      </c>
    </row>
    <row r="3930" spans="2:9" ht="30">
      <c r="B3930" s="439">
        <v>2909388</v>
      </c>
      <c r="C3930" s="1" t="s">
        <v>10234</v>
      </c>
      <c r="D3930" s="439" t="s">
        <v>264</v>
      </c>
      <c r="E3930" s="921">
        <v>7538.7</v>
      </c>
      <c r="F3930" s="662"/>
      <c r="G3930" s="662"/>
      <c r="H3930" s="662" t="str">
        <f t="shared" si="62"/>
        <v>NIVELAMENTO DE VIA COM GRUPO GERADOR/VIBRADOR E LEVANTE DE ATÉ 10 CM - BITOLA MÉTRICA OU LARGA COM DORMENTE DE MADEIRA OU CONCRETO E TAXA DE DORMENTAÇÃO DE 1.850 UN/KM</v>
      </c>
      <c r="I3930" s="662" t="str">
        <f t="shared" si="62"/>
        <v>KM</v>
      </c>
    </row>
    <row r="3931" spans="2:9" ht="30">
      <c r="B3931" s="918">
        <v>2909380</v>
      </c>
      <c r="C3931" s="919" t="s">
        <v>10235</v>
      </c>
      <c r="D3931" s="918" t="s">
        <v>264</v>
      </c>
      <c r="E3931" s="922">
        <v>10024.57</v>
      </c>
      <c r="F3931" s="662"/>
      <c r="G3931" s="662"/>
      <c r="H3931" s="662" t="str">
        <f t="shared" si="62"/>
        <v>NIVELAMENTO DE VIA COM GRUPO GERADOR/VIBRADOR E LEVANTE DE ATÉ 10 CM - BITOLA MISTA COM DORMENTE DE MADEIRA OU CONCRETO E TAXA DE DORMENTAÇÃO DE 1.667 UN/KM</v>
      </c>
      <c r="I3931" s="662" t="str">
        <f t="shared" si="62"/>
        <v>KM</v>
      </c>
    </row>
    <row r="3932" spans="2:9" ht="30">
      <c r="B3932" s="439">
        <v>2909382</v>
      </c>
      <c r="C3932" s="1" t="s">
        <v>10236</v>
      </c>
      <c r="D3932" s="439" t="s">
        <v>264</v>
      </c>
      <c r="E3932" s="921">
        <v>10499.62</v>
      </c>
      <c r="F3932" s="662"/>
      <c r="G3932" s="662"/>
      <c r="H3932" s="662" t="str">
        <f t="shared" si="62"/>
        <v>NIVELAMENTO DE VIA COM GRUPO GERADOR/VIBRADOR E LEVANTE DE ATÉ 10 CM - BITOLA MISTA COM DORMENTE DE MADEIRA OU CONCRETO E TAXA DE DORMENTAÇÃO DE 1.750 UN/KM</v>
      </c>
      <c r="I3932" s="662" t="str">
        <f t="shared" si="62"/>
        <v>KM</v>
      </c>
    </row>
    <row r="3933" spans="2:9" ht="30">
      <c r="B3933" s="918">
        <v>2909387</v>
      </c>
      <c r="C3933" s="919" t="s">
        <v>10237</v>
      </c>
      <c r="D3933" s="918" t="s">
        <v>264</v>
      </c>
      <c r="E3933" s="922">
        <v>11079.27</v>
      </c>
      <c r="F3933" s="662"/>
      <c r="G3933" s="662"/>
      <c r="H3933" s="662" t="str">
        <f t="shared" si="62"/>
        <v>NIVELAMENTO DE VIA COM GRUPO GERADOR/VIBRADOR E LEVANTE DE ATÉ 10 CM - BITOLA MISTA COM DORMENTE DE MADEIRA OU CONCRETO E TAXA DE DORMENTAÇÃO DE 1.850 UN/KM</v>
      </c>
      <c r="I3933" s="662" t="str">
        <f t="shared" si="62"/>
        <v>KM</v>
      </c>
    </row>
    <row r="3934" spans="2:9" ht="30">
      <c r="B3934" s="439">
        <v>2909375</v>
      </c>
      <c r="C3934" s="1" t="s">
        <v>10238</v>
      </c>
      <c r="D3934" s="439" t="s">
        <v>264</v>
      </c>
      <c r="E3934" s="921">
        <v>10385.200000000001</v>
      </c>
      <c r="F3934" s="662"/>
      <c r="G3934" s="662"/>
      <c r="H3934" s="662" t="str">
        <f t="shared" si="62"/>
        <v>NIVELAMENTO DE VIA COM SOCARIA MANUAL E LEVANTE DE ATÉ 10 CM - BITOLA MÉTRICA OU LARGA COM DORMENTE DE MADEIRA OU CONCRETO E TAXA DE DORMENTAÇÃO DE 1.667 UN/KM</v>
      </c>
      <c r="I3934" s="662" t="str">
        <f t="shared" si="62"/>
        <v>KM</v>
      </c>
    </row>
    <row r="3935" spans="2:9" ht="30">
      <c r="B3935" s="918">
        <v>2909377</v>
      </c>
      <c r="C3935" s="919" t="s">
        <v>10239</v>
      </c>
      <c r="D3935" s="918" t="s">
        <v>264</v>
      </c>
      <c r="E3935" s="922">
        <v>10870.19</v>
      </c>
      <c r="F3935" s="662"/>
      <c r="G3935" s="662"/>
      <c r="H3935" s="662" t="str">
        <f t="shared" si="62"/>
        <v>NIVELAMENTO DE VIA COM SOCARIA MANUAL E LEVANTE DE ATÉ 10 CM - BITOLA MÉTRICA OU LARGA COM DORMENTE DE MADEIRA OU CONCRETO E TAXA DE DORMENTAÇÃO DE 1.750 UN/KM</v>
      </c>
      <c r="I3935" s="662" t="str">
        <f t="shared" si="62"/>
        <v>KM</v>
      </c>
    </row>
    <row r="3936" spans="2:9" ht="30">
      <c r="B3936" s="439">
        <v>2909386</v>
      </c>
      <c r="C3936" s="1" t="s">
        <v>10240</v>
      </c>
      <c r="D3936" s="439" t="s">
        <v>264</v>
      </c>
      <c r="E3936" s="921">
        <v>11455.07</v>
      </c>
      <c r="F3936" s="662"/>
      <c r="G3936" s="662"/>
      <c r="H3936" s="662" t="str">
        <f t="shared" si="62"/>
        <v>NIVELAMENTO DE VIA COM SOCARIA MANUAL E LEVANTE DE ATÉ 10 CM - BITOLA MÉTRICA OU LARGA COM DORMENTE DE MADEIRA OU CONCRETO E TAXA DE DORMENTAÇÃO DE 1.850 UN/KM</v>
      </c>
      <c r="I3936" s="662" t="str">
        <f t="shared" si="62"/>
        <v>KM</v>
      </c>
    </row>
    <row r="3937" spans="2:9" ht="30">
      <c r="B3937" s="918">
        <v>2909376</v>
      </c>
      <c r="C3937" s="919" t="s">
        <v>10241</v>
      </c>
      <c r="D3937" s="918" t="s">
        <v>264</v>
      </c>
      <c r="E3937" s="922">
        <v>15253.41</v>
      </c>
      <c r="F3937" s="662"/>
      <c r="G3937" s="662"/>
      <c r="H3937" s="662" t="str">
        <f t="shared" si="62"/>
        <v>NIVELAMENTO DE VIA COM SOCARIA MANUAL E LEVANTE DE ATÉ 10 CM - BITOLA MISTA COM DORMENTE DE MADEIRA OU CONCRETO E TAXA DE DORMENTAÇÃO DE 1.667 UN/KM</v>
      </c>
      <c r="I3937" s="662" t="str">
        <f t="shared" si="62"/>
        <v>KM</v>
      </c>
    </row>
    <row r="3938" spans="2:9" ht="30">
      <c r="B3938" s="439">
        <v>2909378</v>
      </c>
      <c r="C3938" s="1" t="s">
        <v>10242</v>
      </c>
      <c r="D3938" s="439" t="s">
        <v>264</v>
      </c>
      <c r="E3938" s="921">
        <v>15986.74</v>
      </c>
      <c r="F3938" s="662"/>
      <c r="G3938" s="662"/>
      <c r="H3938" s="662" t="str">
        <f t="shared" si="62"/>
        <v>NIVELAMENTO DE VIA COM SOCARIA MANUAL E LEVANTE DE ATÉ 10 CM - BITOLA MISTA COM DORMENTE DE MADEIRA OU CONCRETO E TAXA DE DORMENTAÇÃO DE 1.750 UN/KM</v>
      </c>
      <c r="I3938" s="662" t="str">
        <f t="shared" si="62"/>
        <v>KM</v>
      </c>
    </row>
    <row r="3939" spans="2:9" ht="30">
      <c r="B3939" s="918">
        <v>2909385</v>
      </c>
      <c r="C3939" s="919" t="s">
        <v>10243</v>
      </c>
      <c r="D3939" s="918" t="s">
        <v>264</v>
      </c>
      <c r="E3939" s="922">
        <v>16859.03</v>
      </c>
      <c r="F3939" s="662"/>
      <c r="G3939" s="662"/>
      <c r="H3939" s="662" t="str">
        <f t="shared" si="62"/>
        <v>NIVELAMENTO DE VIA COM SOCARIA MANUAL E LEVANTE DE ATÉ 10 CM - BITOLA MISTA COM DORMENTE DE MADEIRA OU CONCRETO E TAXA DE DORMENTAÇÃO DE 1.850 UN/KM</v>
      </c>
      <c r="I3939" s="662" t="str">
        <f t="shared" si="62"/>
        <v>KM</v>
      </c>
    </row>
    <row r="3940" spans="2:9" ht="30">
      <c r="B3940" s="439">
        <v>2909383</v>
      </c>
      <c r="C3940" s="1" t="s">
        <v>10244</v>
      </c>
      <c r="D3940" s="439" t="s">
        <v>264</v>
      </c>
      <c r="E3940" s="921">
        <v>6540.48</v>
      </c>
      <c r="F3940" s="662"/>
      <c r="G3940" s="662"/>
      <c r="H3940" s="662" t="str">
        <f t="shared" si="62"/>
        <v>NIVELAMENTO E ALINHAMENTO DE VIA COM SOCADORA AUTOMÁTICA E LEVANTE DE ATÉ 10 CM - QUALQUER BITOLA OU DORMENTE E TAXA DE DORMENTAÇÃO DE 1.667 UN/KM</v>
      </c>
      <c r="I3940" s="662" t="str">
        <f t="shared" si="62"/>
        <v>KM</v>
      </c>
    </row>
    <row r="3941" spans="2:9" ht="30">
      <c r="B3941" s="918">
        <v>2909384</v>
      </c>
      <c r="C3941" s="919" t="s">
        <v>10245</v>
      </c>
      <c r="D3941" s="918" t="s">
        <v>264</v>
      </c>
      <c r="E3941" s="922">
        <v>6866.16</v>
      </c>
      <c r="F3941" s="662"/>
      <c r="G3941" s="662"/>
      <c r="H3941" s="662" t="str">
        <f t="shared" si="62"/>
        <v>NIVELAMENTO E ALINHAMENTO DE VIA COM SOCADORA AUTOMÁTICA E LEVANTE DE ATÉ 10 CM - QUALQUER BITOLA OU DORMENTE E TAXA DE DORMENTAÇÃO DE 1.750 UN/KM</v>
      </c>
      <c r="I3941" s="662" t="str">
        <f t="shared" si="62"/>
        <v>KM</v>
      </c>
    </row>
    <row r="3942" spans="2:9">
      <c r="B3942" s="439">
        <v>2909148</v>
      </c>
      <c r="C3942" s="1" t="s">
        <v>10246</v>
      </c>
      <c r="D3942" s="439" t="s">
        <v>264</v>
      </c>
      <c r="E3942" s="921">
        <v>462.98</v>
      </c>
      <c r="F3942" s="662"/>
      <c r="G3942" s="662"/>
      <c r="H3942" s="662" t="str">
        <f t="shared" si="62"/>
        <v>REGULARIZAÇÃO DO LASTRO COM REGULADORA DE LASTRO</v>
      </c>
      <c r="I3942" s="662" t="str">
        <f t="shared" si="62"/>
        <v>KM</v>
      </c>
    </row>
    <row r="3943" spans="2:9">
      <c r="B3943" s="918">
        <v>2909389</v>
      </c>
      <c r="C3943" s="919" t="s">
        <v>10247</v>
      </c>
      <c r="D3943" s="918" t="s">
        <v>264</v>
      </c>
      <c r="E3943" s="922">
        <v>3777.46</v>
      </c>
      <c r="F3943" s="662"/>
      <c r="G3943" s="662"/>
      <c r="H3943" s="662" t="str">
        <f t="shared" si="62"/>
        <v>REGULARIZAÇÃO MANUAL DO LASTRO EM VIA CORRIDA, BITOLA LARGA, COM QUALQUER TIPO DE DORMENTE</v>
      </c>
      <c r="I3943" s="662" t="str">
        <f t="shared" si="62"/>
        <v>KM</v>
      </c>
    </row>
    <row r="3944" spans="2:9">
      <c r="B3944" s="439">
        <v>2909390</v>
      </c>
      <c r="C3944" s="1" t="s">
        <v>10248</v>
      </c>
      <c r="D3944" s="439" t="s">
        <v>264</v>
      </c>
      <c r="E3944" s="921">
        <v>2660.19</v>
      </c>
      <c r="F3944" s="662"/>
      <c r="G3944" s="662"/>
      <c r="H3944" s="662" t="str">
        <f t="shared" si="62"/>
        <v>REGULARIZAÇÃO MANUAL DO LASTRO EM VIA CORRIDA, BITOLA MÉTRICA, COM QUALQUER TIPO DE DORMENTE</v>
      </c>
      <c r="I3944" s="662" t="str">
        <f t="shared" si="62"/>
        <v>KM</v>
      </c>
    </row>
    <row r="3945" spans="2:9">
      <c r="B3945" s="918">
        <v>2909391</v>
      </c>
      <c r="C3945" s="919" t="s">
        <v>10249</v>
      </c>
      <c r="D3945" s="918" t="s">
        <v>264</v>
      </c>
      <c r="E3945" s="922">
        <v>4533.24</v>
      </c>
      <c r="F3945" s="662"/>
      <c r="G3945" s="662"/>
      <c r="H3945" s="662" t="str">
        <f t="shared" si="62"/>
        <v>REGULARIZAÇÃO MANUAL DO LASTRO EM VIA CORRIDA, BITOLA MISTA, COM QUALQUER TIPO DE DORMENTE</v>
      </c>
      <c r="I3945" s="662" t="str">
        <f t="shared" si="62"/>
        <v>KM</v>
      </c>
    </row>
    <row r="3946" spans="2:9" ht="30">
      <c r="B3946" s="439">
        <v>3009336</v>
      </c>
      <c r="C3946" s="1" t="s">
        <v>10250</v>
      </c>
      <c r="D3946" s="439" t="s">
        <v>1958</v>
      </c>
      <c r="E3946" s="921">
        <v>105.13</v>
      </c>
      <c r="F3946" s="662"/>
      <c r="G3946" s="662"/>
      <c r="H3946" s="662" t="str">
        <f t="shared" si="62"/>
        <v>ALÍVIO DE TENSÃO, COM MARTELO DE BRONZE, EM TLS COM 120 DE COMPRIMENTO DE TR45, TAXA DE DORMENTAÇÃO DE 1.667 UN/KM, PARA QUALQUER BITOLA E FIXAÇÃO ELÁSTICA</v>
      </c>
      <c r="I3946" s="662" t="str">
        <f t="shared" si="62"/>
        <v>UN</v>
      </c>
    </row>
    <row r="3947" spans="2:9" ht="30">
      <c r="B3947" s="918">
        <v>3009337</v>
      </c>
      <c r="C3947" s="919" t="s">
        <v>10251</v>
      </c>
      <c r="D3947" s="918" t="s">
        <v>1958</v>
      </c>
      <c r="E3947" s="922">
        <v>107.93</v>
      </c>
      <c r="F3947" s="662"/>
      <c r="G3947" s="662"/>
      <c r="H3947" s="662" t="str">
        <f t="shared" si="62"/>
        <v>ALÍVIO DE TENSÃO, COM MARTELO DE BRONZE, EM TLS COM 120 DE COMPRIMENTO DE TR45, TAXA DE DORMENTAÇÃO DE 1.750 UN/KM, PARA QUALQUER BITOLA E FIXAÇÃO ELÁSTICA</v>
      </c>
      <c r="I3947" s="662" t="str">
        <f t="shared" si="62"/>
        <v>UN</v>
      </c>
    </row>
    <row r="3948" spans="2:9" ht="30">
      <c r="B3948" s="439">
        <v>3009340</v>
      </c>
      <c r="C3948" s="1" t="s">
        <v>10252</v>
      </c>
      <c r="D3948" s="439" t="s">
        <v>1958</v>
      </c>
      <c r="E3948" s="921">
        <v>201.24</v>
      </c>
      <c r="F3948" s="662"/>
      <c r="G3948" s="662"/>
      <c r="H3948" s="662" t="str">
        <f t="shared" si="62"/>
        <v>ALÍVIO DE TENSÃO, COM MARTELO DE BRONZE, EM TLS COM 120 DE COMPRIMENTO DE TR57, TAXA DE DORMENTAÇÃO DE 1.667 UN/KM, PARA QUALQUER BITOLA E FIXAÇÃO ELÁSTICA</v>
      </c>
      <c r="I3948" s="662" t="str">
        <f t="shared" si="62"/>
        <v>UN</v>
      </c>
    </row>
    <row r="3949" spans="2:9" ht="30">
      <c r="B3949" s="918">
        <v>3009341</v>
      </c>
      <c r="C3949" s="919" t="s">
        <v>10253</v>
      </c>
      <c r="D3949" s="918" t="s">
        <v>1958</v>
      </c>
      <c r="E3949" s="922">
        <v>206.82</v>
      </c>
      <c r="F3949" s="662"/>
      <c r="G3949" s="662"/>
      <c r="H3949" s="662" t="str">
        <f t="shared" si="62"/>
        <v>ALÍVIO DE TENSÃO, COM MARTELO DE BRONZE, EM TLS COM 120 DE COMPRIMENTO DE TR57, TAXA DE DORMENTAÇÃO DE 1.750 UN/KM, PARA QUALQUER BITOLA E FIXAÇÃO ELÁSTICA</v>
      </c>
      <c r="I3949" s="662" t="str">
        <f t="shared" si="62"/>
        <v>UN</v>
      </c>
    </row>
    <row r="3950" spans="2:9" ht="30">
      <c r="B3950" s="439">
        <v>3009344</v>
      </c>
      <c r="C3950" s="1" t="s">
        <v>10254</v>
      </c>
      <c r="D3950" s="439" t="s">
        <v>1958</v>
      </c>
      <c r="E3950" s="921">
        <v>105.61</v>
      </c>
      <c r="F3950" s="662"/>
      <c r="G3950" s="662"/>
      <c r="H3950" s="662" t="str">
        <f t="shared" si="62"/>
        <v>ALÍVIO DE TENSÃO, COM MARTELO DE BRONZE, EM TLS COM 120 DE COMPRIMENTO DE TR68, TAXA DE DORMENTAÇÃO DE 1.667 UN/KM, PARA QUALQUER BITOLA E FIXAÇÃO ELÁSTICA</v>
      </c>
      <c r="I3950" s="662" t="str">
        <f t="shared" si="62"/>
        <v>UN</v>
      </c>
    </row>
    <row r="3951" spans="2:9" ht="30">
      <c r="B3951" s="918">
        <v>3009345</v>
      </c>
      <c r="C3951" s="919" t="s">
        <v>10255</v>
      </c>
      <c r="D3951" s="918" t="s">
        <v>1958</v>
      </c>
      <c r="E3951" s="922">
        <v>108.41</v>
      </c>
      <c r="F3951" s="662"/>
      <c r="G3951" s="662"/>
      <c r="H3951" s="662" t="str">
        <f t="shared" si="62"/>
        <v>ALÍVIO DE TENSÃO, COM MARTELO DE BRONZE, EM TLS COM 120 DE COMPRIMENTO DE TR68, TAXA DE DORMENTAÇÃO DE 1.750 UN/KM, PARA QUALQUER BITOLA E FIXAÇÃO ELÁSTICA</v>
      </c>
      <c r="I3951" s="662" t="str">
        <f t="shared" si="62"/>
        <v>UN</v>
      </c>
    </row>
    <row r="3952" spans="2:9" ht="30">
      <c r="B3952" s="439">
        <v>3009348</v>
      </c>
      <c r="C3952" s="1" t="s">
        <v>10256</v>
      </c>
      <c r="D3952" s="439" t="s">
        <v>1958</v>
      </c>
      <c r="E3952" s="921">
        <v>201.3</v>
      </c>
      <c r="F3952" s="662"/>
      <c r="G3952" s="662"/>
      <c r="H3952" s="662" t="str">
        <f t="shared" si="62"/>
        <v>ALÍVIO DE TENSÃO, COM MARTELO DE BRONZE, EM TLS COM 120 DE COMPRIMENTO DE UIC60, TAXA DE DORMENTAÇÃO DE 1.667 UN/KM, PARA QUALQUER BITOLA E FIXAÇÃO ELÁSTICA</v>
      </c>
      <c r="I3952" s="662" t="str">
        <f t="shared" si="62"/>
        <v>UN</v>
      </c>
    </row>
    <row r="3953" spans="2:9" ht="30">
      <c r="B3953" s="918">
        <v>3009349</v>
      </c>
      <c r="C3953" s="919" t="s">
        <v>10257</v>
      </c>
      <c r="D3953" s="918" t="s">
        <v>1958</v>
      </c>
      <c r="E3953" s="922">
        <v>206.88</v>
      </c>
      <c r="F3953" s="662"/>
      <c r="G3953" s="662"/>
      <c r="H3953" s="662" t="str">
        <f t="shared" si="62"/>
        <v>ALÍVIO DE TENSÃO, COM MARTELO DE BRONZE, EM TLS COM 120 DE COMPRIMENTO DE UIC60, TAXA DE DORMENTAÇÃO DE 1.750 UN/KM, PARA QUALQUER BITOLA E FIXAÇÃO ELÁSTICA</v>
      </c>
      <c r="I3953" s="662" t="str">
        <f t="shared" si="62"/>
        <v>UN</v>
      </c>
    </row>
    <row r="3954" spans="2:9" ht="30">
      <c r="B3954" s="439">
        <v>3009338</v>
      </c>
      <c r="C3954" s="1" t="s">
        <v>10258</v>
      </c>
      <c r="D3954" s="439" t="s">
        <v>1958</v>
      </c>
      <c r="E3954" s="921">
        <v>105.13</v>
      </c>
      <c r="F3954" s="662"/>
      <c r="G3954" s="662"/>
      <c r="H3954" s="662" t="str">
        <f t="shared" si="62"/>
        <v>ALÍVIO DE TENSÃO, COM MARTELO DE BRONZE, EM TLS COM 240 DE COMPRIMENTO DE TR45, TAXA DE DORMENTAÇÃO DE 1.667 UN/KM, PARA QUALQUER BITOLA E FIXAÇÃO ELÁSTICA</v>
      </c>
      <c r="I3954" s="662" t="str">
        <f t="shared" si="62"/>
        <v>UN</v>
      </c>
    </row>
    <row r="3955" spans="2:9" ht="30">
      <c r="B3955" s="918">
        <v>3009339</v>
      </c>
      <c r="C3955" s="919" t="s">
        <v>10259</v>
      </c>
      <c r="D3955" s="918" t="s">
        <v>1958</v>
      </c>
      <c r="E3955" s="922">
        <v>107.93</v>
      </c>
      <c r="F3955" s="662"/>
      <c r="G3955" s="662"/>
      <c r="H3955" s="662" t="str">
        <f t="shared" si="62"/>
        <v>ALÍVIO DE TENSÃO, COM MARTELO DE BRONZE, EM TLS COM 240 DE COMPRIMENTO DE TR45, TAXA DE DORMENTAÇÃO DE 1.750 UN/KM, PARA QUALQUER BITOLA E FIXAÇÃO ELÁSTICA</v>
      </c>
      <c r="I3955" s="662" t="str">
        <f t="shared" si="62"/>
        <v>UN</v>
      </c>
    </row>
    <row r="3956" spans="2:9" ht="30">
      <c r="B3956" s="439">
        <v>3009342</v>
      </c>
      <c r="C3956" s="1" t="s">
        <v>10260</v>
      </c>
      <c r="D3956" s="439" t="s">
        <v>1958</v>
      </c>
      <c r="E3956" s="921">
        <v>201.24</v>
      </c>
      <c r="F3956" s="662"/>
      <c r="G3956" s="662"/>
      <c r="H3956" s="662" t="str">
        <f t="shared" si="62"/>
        <v>ALÍVIO DE TENSÃO, COM MARTELO DE BRONZE, EM TLS COM 240 DE COMPRIMENTO DE TR57, TAXA DE DORMENTAÇÃO DE 1.667 UN/KM, PARA QUALQUER BITOLA E FIXAÇÃO ELÁSTICA</v>
      </c>
      <c r="I3956" s="662" t="str">
        <f t="shared" si="62"/>
        <v>UN</v>
      </c>
    </row>
    <row r="3957" spans="2:9" ht="30">
      <c r="B3957" s="918">
        <v>3009343</v>
      </c>
      <c r="C3957" s="919" t="s">
        <v>10261</v>
      </c>
      <c r="D3957" s="918" t="s">
        <v>1958</v>
      </c>
      <c r="E3957" s="922">
        <v>206.82</v>
      </c>
      <c r="F3957" s="662"/>
      <c r="G3957" s="662"/>
      <c r="H3957" s="662" t="str">
        <f t="shared" si="62"/>
        <v>ALÍVIO DE TENSÃO, COM MARTELO DE BRONZE, EM TLS COM 240 DE COMPRIMENTO DE TR57, TAXA DE DORMENTAÇÃO DE 1.750 UN/KM, PARA QUALQUER BITOLA E FIXAÇÃO ELÁSTICA</v>
      </c>
      <c r="I3957" s="662" t="str">
        <f t="shared" si="62"/>
        <v>UN</v>
      </c>
    </row>
    <row r="3958" spans="2:9" ht="30">
      <c r="B3958" s="439">
        <v>3009346</v>
      </c>
      <c r="C3958" s="1" t="s">
        <v>10262</v>
      </c>
      <c r="D3958" s="439" t="s">
        <v>1958</v>
      </c>
      <c r="E3958" s="921">
        <v>105.61</v>
      </c>
      <c r="F3958" s="662"/>
      <c r="G3958" s="662"/>
      <c r="H3958" s="662" t="str">
        <f t="shared" si="62"/>
        <v>ALÍVIO DE TENSÃO, COM MARTELO DE BRONZE, EM TLS COM 240 DE COMPRIMENTO DE TR68, TAXA DE DORMENTAÇÃO DE 1.667 UN/KM, PARA QUALQUER BITOLA E FIXAÇÃO ELÁSTICA</v>
      </c>
      <c r="I3958" s="662" t="str">
        <f t="shared" si="62"/>
        <v>UN</v>
      </c>
    </row>
    <row r="3959" spans="2:9" ht="30">
      <c r="B3959" s="918">
        <v>3009347</v>
      </c>
      <c r="C3959" s="919" t="s">
        <v>10263</v>
      </c>
      <c r="D3959" s="918" t="s">
        <v>1958</v>
      </c>
      <c r="E3959" s="922">
        <v>108.41</v>
      </c>
      <c r="F3959" s="662"/>
      <c r="G3959" s="662"/>
      <c r="H3959" s="662" t="str">
        <f t="shared" si="62"/>
        <v>ALÍVIO DE TENSÃO, COM MARTELO DE BRONZE, EM TLS COM 240 DE COMPRIMENTO DE TR68, TAXA DE DORMENTAÇÃO DE 1.750 UN/KM, PARA QUALQUER BITOLA E FIXAÇÃO ELÁSTICA</v>
      </c>
      <c r="I3959" s="662" t="str">
        <f t="shared" si="62"/>
        <v>UN</v>
      </c>
    </row>
    <row r="3960" spans="2:9" ht="30">
      <c r="B3960" s="439">
        <v>3009350</v>
      </c>
      <c r="C3960" s="1" t="s">
        <v>10264</v>
      </c>
      <c r="D3960" s="439" t="s">
        <v>1958</v>
      </c>
      <c r="E3960" s="921">
        <v>201.3</v>
      </c>
      <c r="F3960" s="662"/>
      <c r="G3960" s="662"/>
      <c r="H3960" s="662" t="str">
        <f t="shared" si="62"/>
        <v>ALÍVIO DE TENSÃO, COM MARTELO DE BRONZE, EM TLS COM 240 DE COMPRIMENTO DE UIC60, TAXA DE DORMENTAÇÃO DE 1.667 UN/KM, PARA QUALQUER BITOLA E FIXAÇÃO ELÁSTICA</v>
      </c>
      <c r="I3960" s="662" t="str">
        <f t="shared" si="62"/>
        <v>UN</v>
      </c>
    </row>
    <row r="3961" spans="2:9" ht="30">
      <c r="B3961" s="918">
        <v>3009351</v>
      </c>
      <c r="C3961" s="919" t="s">
        <v>10265</v>
      </c>
      <c r="D3961" s="918" t="s">
        <v>1958</v>
      </c>
      <c r="E3961" s="922">
        <v>206.88</v>
      </c>
      <c r="F3961" s="662"/>
      <c r="G3961" s="662"/>
      <c r="H3961" s="662" t="str">
        <f t="shared" si="62"/>
        <v>ALÍVIO DE TENSÃO, COM MARTELO DE BRONZE, EM TLS COM 240 DE COMPRIMENTO DE UIC60, TAXA DE DORMENTAÇÃO DE 1.750 UN/KM, PARA QUALQUER BITOLA E FIXAÇÃO ELÁSTICA</v>
      </c>
      <c r="I3961" s="662" t="str">
        <f t="shared" si="62"/>
        <v>UN</v>
      </c>
    </row>
    <row r="3962" spans="2:9">
      <c r="B3962" s="439">
        <v>3009080</v>
      </c>
      <c r="C3962" s="1" t="s">
        <v>10266</v>
      </c>
      <c r="D3962" s="439" t="s">
        <v>1958</v>
      </c>
      <c r="E3962" s="921">
        <v>0.16</v>
      </c>
      <c r="F3962" s="662"/>
      <c r="G3962" s="662"/>
      <c r="H3962" s="662" t="str">
        <f t="shared" si="62"/>
        <v>COLOCAÇÃO MANUAL DE GRAMPO ELÁSTICO PANDROL</v>
      </c>
      <c r="I3962" s="662" t="str">
        <f t="shared" si="62"/>
        <v>UN</v>
      </c>
    </row>
    <row r="3963" spans="2:9">
      <c r="B3963" s="918">
        <v>3009075</v>
      </c>
      <c r="C3963" s="919" t="s">
        <v>10267</v>
      </c>
      <c r="D3963" s="918" t="s">
        <v>1958</v>
      </c>
      <c r="E3963" s="922">
        <v>49.55</v>
      </c>
      <c r="F3963" s="662"/>
      <c r="G3963" s="662"/>
      <c r="H3963" s="662" t="str">
        <f t="shared" si="62"/>
        <v>COLOCAÇÃO MANUAL DE RETENSOR PARA TRILHO TR45</v>
      </c>
      <c r="I3963" s="662" t="str">
        <f t="shared" si="62"/>
        <v>UN</v>
      </c>
    </row>
    <row r="3964" spans="2:9">
      <c r="B3964" s="439">
        <v>3009076</v>
      </c>
      <c r="C3964" s="1" t="s">
        <v>10268</v>
      </c>
      <c r="D3964" s="439" t="s">
        <v>1958</v>
      </c>
      <c r="E3964" s="921">
        <v>50.91</v>
      </c>
      <c r="F3964" s="662"/>
      <c r="G3964" s="662"/>
      <c r="H3964" s="662" t="str">
        <f t="shared" si="62"/>
        <v>COLOCAÇÃO MANUAL DE RETENSOR PARA TRILHO TR57</v>
      </c>
      <c r="I3964" s="662" t="str">
        <f t="shared" si="62"/>
        <v>UN</v>
      </c>
    </row>
    <row r="3965" spans="2:9">
      <c r="B3965" s="918">
        <v>3009077</v>
      </c>
      <c r="C3965" s="919" t="s">
        <v>10269</v>
      </c>
      <c r="D3965" s="918" t="s">
        <v>1958</v>
      </c>
      <c r="E3965" s="922">
        <v>53.32</v>
      </c>
      <c r="F3965" s="662"/>
      <c r="G3965" s="662"/>
      <c r="H3965" s="662" t="str">
        <f t="shared" si="62"/>
        <v>COLOCAÇÃO MANUAL DE RETENSOR PARA TRILHO TR68</v>
      </c>
      <c r="I3965" s="662" t="str">
        <f t="shared" si="62"/>
        <v>UN</v>
      </c>
    </row>
    <row r="3966" spans="2:9">
      <c r="B3966" s="439">
        <v>3009078</v>
      </c>
      <c r="C3966" s="1" t="s">
        <v>10270</v>
      </c>
      <c r="D3966" s="439" t="s">
        <v>1958</v>
      </c>
      <c r="E3966" s="921">
        <v>55.15</v>
      </c>
      <c r="F3966" s="662"/>
      <c r="G3966" s="662"/>
      <c r="H3966" s="662" t="str">
        <f t="shared" si="62"/>
        <v>COLOCAÇÃO MANUAL DE RETENSOR PARA TRILHO UIC60</v>
      </c>
      <c r="I3966" s="662" t="str">
        <f t="shared" si="62"/>
        <v>UN</v>
      </c>
    </row>
    <row r="3967" spans="2:9">
      <c r="B3967" s="918">
        <v>3009087</v>
      </c>
      <c r="C3967" s="919" t="s">
        <v>10271</v>
      </c>
      <c r="D3967" s="918" t="s">
        <v>1958</v>
      </c>
      <c r="E3967" s="922">
        <v>0.1</v>
      </c>
      <c r="F3967" s="662"/>
      <c r="G3967" s="662"/>
      <c r="H3967" s="662" t="str">
        <f t="shared" si="62"/>
        <v>COLOCAÇÃO MECANIZADA DE GRAMPO ELÁSTICO PANDROL</v>
      </c>
      <c r="I3967" s="662" t="str">
        <f t="shared" si="62"/>
        <v>UN</v>
      </c>
    </row>
    <row r="3968" spans="2:9" ht="30">
      <c r="B3968" s="439">
        <v>3009085</v>
      </c>
      <c r="C3968" s="1" t="s">
        <v>10272</v>
      </c>
      <c r="D3968" s="439" t="s">
        <v>1957</v>
      </c>
      <c r="E3968" s="921">
        <v>1061.8</v>
      </c>
      <c r="F3968" s="662"/>
      <c r="G3968" s="662"/>
      <c r="H3968" s="662" t="str">
        <f t="shared" si="62"/>
        <v>CONTRATRILHO TR45, COMPRIMENTO DE 12 M, SOBRE DORMENTE DE MADEIRA, TAXA DE DORMENTAÇÃO DE 1.750 UN/KM, TALA DE JUNÇÃO DE 6 FUROS E FIXAÇÃO RÍGIDA - POSICIONAMENTO E ASSENTAMENTO MANUAL</v>
      </c>
      <c r="I3968" s="662" t="str">
        <f t="shared" si="62"/>
        <v>M</v>
      </c>
    </row>
    <row r="3969" spans="2:9" ht="30">
      <c r="B3969" s="918">
        <v>3009086</v>
      </c>
      <c r="C3969" s="919" t="s">
        <v>10273</v>
      </c>
      <c r="D3969" s="918" t="s">
        <v>1957</v>
      </c>
      <c r="E3969" s="922">
        <v>1415.36</v>
      </c>
      <c r="F3969" s="662"/>
      <c r="G3969" s="662"/>
      <c r="H3969" s="662" t="str">
        <f t="shared" si="62"/>
        <v>CONTRATRILHO TR57, COMPRIMENTO DE 12 M, SOBRE DORMENTE DE MADEIRA, TAXA DE DORMENTAÇÃO DE 1.750 UN/KM, TALA DE JUNÇÃO DE 6 FUROS E FIXAÇÃO RÍGIDA - POSICIONAMENTO E ASSENTAMENTO MANUAL</v>
      </c>
      <c r="I3969" s="662" t="str">
        <f t="shared" si="62"/>
        <v>M</v>
      </c>
    </row>
    <row r="3970" spans="2:9" ht="30">
      <c r="B3970" s="439">
        <v>3009089</v>
      </c>
      <c r="C3970" s="1" t="s">
        <v>10274</v>
      </c>
      <c r="D3970" s="439" t="s">
        <v>1957</v>
      </c>
      <c r="E3970" s="921">
        <v>1729.45</v>
      </c>
      <c r="F3970" s="662"/>
      <c r="G3970" s="662"/>
      <c r="H3970" s="662" t="str">
        <f t="shared" si="62"/>
        <v>CONTRATRILHO TR68, COMPRIMENTO DE 12 M, SOBRE DORMENTE DE MADEIRA, TAXA DE DORMENTAÇÃO DE 1.750 UN/KM, TALA DE JUNÇÃO DE 6 FUROS E FIXAÇÃO RÍGIDA - POSICIONAMENTO E ASSENTAMENTO MANUAL</v>
      </c>
      <c r="I3970" s="662" t="str">
        <f t="shared" si="62"/>
        <v>M</v>
      </c>
    </row>
    <row r="3971" spans="2:9" ht="30">
      <c r="B3971" s="918">
        <v>3009090</v>
      </c>
      <c r="C3971" s="919" t="s">
        <v>10275</v>
      </c>
      <c r="D3971" s="918" t="s">
        <v>1957</v>
      </c>
      <c r="E3971" s="922">
        <v>1548.66</v>
      </c>
      <c r="F3971" s="662"/>
      <c r="G3971" s="662"/>
      <c r="H3971" s="662" t="str">
        <f t="shared" ref="H3971:I4034" si="63">UPPER(C3971)</f>
        <v>CONTRATRILHO UIC60, COMPRIMENTO DE 12 M, SOBRE DORMENTE DE MADEIRA, TAXA DE DORMENTAÇÃO DE 1.750 UN/KM, TALA DE JUNÇÃO DE 6 FUROS E FIXAÇÃO RÍGIDA - POSICIONAMENTO E ASSENTAMENTO MANUAL</v>
      </c>
      <c r="I3971" s="662" t="str">
        <f t="shared" si="63"/>
        <v>M</v>
      </c>
    </row>
    <row r="3972" spans="2:9">
      <c r="B3972" s="439">
        <v>3009004</v>
      </c>
      <c r="C3972" s="1" t="s">
        <v>10276</v>
      </c>
      <c r="D3972" s="439" t="s">
        <v>1958</v>
      </c>
      <c r="E3972" s="921">
        <v>466.32</v>
      </c>
      <c r="F3972" s="662"/>
      <c r="G3972" s="662"/>
      <c r="H3972" s="662" t="str">
        <f t="shared" si="63"/>
        <v>DORMENTE DE CONCRETO MONOBLOCO PROTENDIDO BITOLA LARGA - CONFECÇÃO</v>
      </c>
      <c r="I3972" s="662" t="str">
        <f t="shared" si="63"/>
        <v>UN</v>
      </c>
    </row>
    <row r="3973" spans="2:9">
      <c r="B3973" s="918">
        <v>3009002</v>
      </c>
      <c r="C3973" s="919" t="s">
        <v>10277</v>
      </c>
      <c r="D3973" s="918" t="s">
        <v>1958</v>
      </c>
      <c r="E3973" s="922">
        <v>352.66</v>
      </c>
      <c r="F3973" s="662"/>
      <c r="G3973" s="662"/>
      <c r="H3973" s="662" t="str">
        <f t="shared" si="63"/>
        <v>DORMENTE DE CONCRETO MONOBLOCO PROTENDIDO BITOLA MÉTRICA - CONFECÇÃO</v>
      </c>
      <c r="I3973" s="662" t="str">
        <f t="shared" si="63"/>
        <v>UN</v>
      </c>
    </row>
    <row r="3974" spans="2:9">
      <c r="B3974" s="439">
        <v>3009006</v>
      </c>
      <c r="C3974" s="1" t="s">
        <v>10278</v>
      </c>
      <c r="D3974" s="439" t="s">
        <v>1958</v>
      </c>
      <c r="E3974" s="921">
        <v>634.16999999999996</v>
      </c>
      <c r="F3974" s="662"/>
      <c r="G3974" s="662"/>
      <c r="H3974" s="662" t="str">
        <f t="shared" si="63"/>
        <v>DORMENTE DE CONCRETO MONOBLOCO PROTENDIDO BITOLA MISTA - CONFECÇÃO</v>
      </c>
      <c r="I3974" s="662" t="str">
        <f t="shared" si="63"/>
        <v>UN</v>
      </c>
    </row>
    <row r="3975" spans="2:9">
      <c r="B3975" s="918">
        <v>3009335</v>
      </c>
      <c r="C3975" s="919" t="s">
        <v>10279</v>
      </c>
      <c r="D3975" s="918" t="s">
        <v>1958</v>
      </c>
      <c r="E3975" s="922">
        <v>1220.32</v>
      </c>
      <c r="F3975" s="662"/>
      <c r="G3975" s="662"/>
      <c r="H3975" s="662" t="str">
        <f t="shared" si="63"/>
        <v>DORMENTE DE CONCRETO MONOBLOCO PROTENDIDO PARA AMV BITOLA LARGA OU MISTA - CONFECÇÃO</v>
      </c>
      <c r="I3975" s="662" t="str">
        <f t="shared" si="63"/>
        <v>UN</v>
      </c>
    </row>
    <row r="3976" spans="2:9">
      <c r="B3976" s="439">
        <v>3009334</v>
      </c>
      <c r="C3976" s="1" t="s">
        <v>10280</v>
      </c>
      <c r="D3976" s="439" t="s">
        <v>1958</v>
      </c>
      <c r="E3976" s="921">
        <v>869.95</v>
      </c>
      <c r="F3976" s="662"/>
      <c r="G3976" s="662"/>
      <c r="H3976" s="662" t="str">
        <f t="shared" si="63"/>
        <v>DORMENTE DE CONCRETO MONOBLOCO PROTENDIDO PARA AMV BITOLA MÉTRICA - CONFECÇÃO</v>
      </c>
      <c r="I3976" s="662" t="str">
        <f t="shared" si="63"/>
        <v>UN</v>
      </c>
    </row>
    <row r="3977" spans="2:9" ht="30">
      <c r="B3977" s="918">
        <v>3009280</v>
      </c>
      <c r="C3977" s="919" t="s">
        <v>10281</v>
      </c>
      <c r="D3977" s="918" t="s">
        <v>264</v>
      </c>
      <c r="E3977" s="922">
        <v>802867.57</v>
      </c>
      <c r="F3977" s="662"/>
      <c r="G3977" s="662"/>
      <c r="H3977" s="662" t="str">
        <f t="shared" si="63"/>
        <v>DORMENTE DE CONCRETO MONOBLOCO, BITOLA LARGA, TAXA DE DORMENTAÇÃO DE 1.667 UN/KM, FIXAÇÃO ELÁSTICA PANDROL - POSICIONAMENTO MECANIZADO COM CARREGADEIRA</v>
      </c>
      <c r="I3977" s="662" t="str">
        <f t="shared" si="63"/>
        <v>KM</v>
      </c>
    </row>
    <row r="3978" spans="2:9" ht="30">
      <c r="B3978" s="439">
        <v>3009281</v>
      </c>
      <c r="C3978" s="1" t="s">
        <v>10282</v>
      </c>
      <c r="D3978" s="439" t="s">
        <v>264</v>
      </c>
      <c r="E3978" s="921">
        <v>793325.24</v>
      </c>
      <c r="F3978" s="662"/>
      <c r="G3978" s="662"/>
      <c r="H3978" s="662" t="str">
        <f t="shared" si="63"/>
        <v>DORMENTE DE CONCRETO MONOBLOCO, BITOLA LARGA, TAXA DE DORMENTAÇÃO DE 1.667 UN/KM, FIXAÇÃO ELÁSTICA PANDROL - POSICIONAMENTO MECANIZADO COM PÓRTICO</v>
      </c>
      <c r="I3978" s="662" t="str">
        <f t="shared" si="63"/>
        <v>KM</v>
      </c>
    </row>
    <row r="3979" spans="2:9" ht="30">
      <c r="B3979" s="918">
        <v>3009061</v>
      </c>
      <c r="C3979" s="919" t="s">
        <v>10283</v>
      </c>
      <c r="D3979" s="918" t="s">
        <v>264</v>
      </c>
      <c r="E3979" s="922">
        <v>842843.59</v>
      </c>
      <c r="F3979" s="662"/>
      <c r="G3979" s="662"/>
      <c r="H3979" s="662" t="str">
        <f t="shared" si="63"/>
        <v>DORMENTE DE CONCRETO MONOBLOCO, BITOLA LARGA, TAXA DE DORMENTAÇÃO DE 1.750 UN/KM, FIXAÇÃO ELÁSTICA PANDROL - POSICIONAMENTO MECANIZADO COM CARREGADEIRA</v>
      </c>
      <c r="I3979" s="662" t="str">
        <f t="shared" si="63"/>
        <v>KM</v>
      </c>
    </row>
    <row r="3980" spans="2:9" ht="30">
      <c r="B3980" s="439">
        <v>3009062</v>
      </c>
      <c r="C3980" s="1" t="s">
        <v>10284</v>
      </c>
      <c r="D3980" s="439" t="s">
        <v>264</v>
      </c>
      <c r="E3980" s="921">
        <v>832824.88</v>
      </c>
      <c r="F3980" s="662"/>
      <c r="G3980" s="662"/>
      <c r="H3980" s="662" t="str">
        <f t="shared" si="63"/>
        <v>DORMENTE DE CONCRETO MONOBLOCO, BITOLA LARGA, TAXA DE DORMENTAÇÃO DE 1.750 UN/KM, FIXAÇÃO ELÁSTICA PANDROL - POSICIONAMENTO MECANIZADO COM PÓRTICO</v>
      </c>
      <c r="I3980" s="662" t="str">
        <f t="shared" si="63"/>
        <v>KM</v>
      </c>
    </row>
    <row r="3981" spans="2:9" ht="30">
      <c r="B3981" s="918">
        <v>3009278</v>
      </c>
      <c r="C3981" s="919" t="s">
        <v>10285</v>
      </c>
      <c r="D3981" s="918" t="s">
        <v>264</v>
      </c>
      <c r="E3981" s="922">
        <v>608094.63</v>
      </c>
      <c r="F3981" s="662"/>
      <c r="G3981" s="662"/>
      <c r="H3981" s="662" t="str">
        <f t="shared" si="63"/>
        <v>DORMENTE DE CONCRETO MONOBLOCO, BITOLA MÉTRICA, TAXA DE DORMENTAÇÃO DE 1.667 UN/KM, FIXAÇÃO ELÁSTICA PANDROL - POSICIONAMENTO MECANIZADO COM CARREGADEIRA</v>
      </c>
      <c r="I3981" s="662" t="str">
        <f t="shared" si="63"/>
        <v>KM</v>
      </c>
    </row>
    <row r="3982" spans="2:9" ht="30">
      <c r="B3982" s="439">
        <v>3009279</v>
      </c>
      <c r="C3982" s="1" t="s">
        <v>10286</v>
      </c>
      <c r="D3982" s="439" t="s">
        <v>264</v>
      </c>
      <c r="E3982" s="921">
        <v>600685.71</v>
      </c>
      <c r="F3982" s="662"/>
      <c r="G3982" s="662"/>
      <c r="H3982" s="662" t="str">
        <f t="shared" si="63"/>
        <v>DORMENTE DE CONCRETO MONOBLOCO, BITOLA MÉTRICA, TAXA DE DORMENTAÇÃO DE 1.667 UN/KM, FIXAÇÃO ELÁSTICA PANDROL - POSICIONAMENTO MECANIZADO COM PÓRTICO</v>
      </c>
      <c r="I3982" s="662" t="str">
        <f t="shared" si="63"/>
        <v>KM</v>
      </c>
    </row>
    <row r="3983" spans="2:9" ht="30">
      <c r="B3983" s="918">
        <v>3009059</v>
      </c>
      <c r="C3983" s="919" t="s">
        <v>10287</v>
      </c>
      <c r="D3983" s="918" t="s">
        <v>264</v>
      </c>
      <c r="E3983" s="922">
        <v>638372.89</v>
      </c>
      <c r="F3983" s="662"/>
      <c r="G3983" s="662"/>
      <c r="H3983" s="662" t="str">
        <f t="shared" si="63"/>
        <v>DORMENTE DE CONCRETO MONOBLOCO, BITOLA MÉTRICA, TAXA DE DORMENTAÇÃO DE 1.750 UN/KM, FIXAÇÃO ELÁSTICA PANDROL - POSICIONAMENTO MECANIZADO COM CARREGADEIRA</v>
      </c>
      <c r="I3983" s="662" t="str">
        <f t="shared" si="63"/>
        <v>KM</v>
      </c>
    </row>
    <row r="3984" spans="2:9" ht="30">
      <c r="B3984" s="439">
        <v>3009060</v>
      </c>
      <c r="C3984" s="1" t="s">
        <v>10288</v>
      </c>
      <c r="D3984" s="439" t="s">
        <v>264</v>
      </c>
      <c r="E3984" s="921">
        <v>630593.81999999995</v>
      </c>
      <c r="F3984" s="662"/>
      <c r="G3984" s="662"/>
      <c r="H3984" s="662" t="str">
        <f t="shared" si="63"/>
        <v>DORMENTE DE CONCRETO MONOBLOCO, BITOLA MÉTRICA, TAXA DE DORMENTAÇÃO DE 1.750 UN/KM, FIXAÇÃO ELÁSTICA PANDROL - POSICIONAMENTO MECANIZADO COM PÓRTICO</v>
      </c>
      <c r="I3984" s="662" t="str">
        <f t="shared" si="63"/>
        <v>KM</v>
      </c>
    </row>
    <row r="3985" spans="2:9" ht="30">
      <c r="B3985" s="918">
        <v>3009282</v>
      </c>
      <c r="C3985" s="919" t="s">
        <v>10289</v>
      </c>
      <c r="D3985" s="918" t="s">
        <v>264</v>
      </c>
      <c r="E3985" s="922">
        <v>1082672.3600000001</v>
      </c>
      <c r="F3985" s="662"/>
      <c r="G3985" s="662"/>
      <c r="H3985" s="662" t="str">
        <f t="shared" si="63"/>
        <v>DORMENTE DE CONCRETO MONOBLOCO, BITOLA MISTA, TAXA DE DORMENTAÇÃO DE 1.667 UN/KM, FIXAÇÃO ELÁSTICA PANDROL - POSICIONAMENTO MECANIZADO COM CARREGADEIRA</v>
      </c>
      <c r="I3985" s="662" t="str">
        <f t="shared" si="63"/>
        <v>KM</v>
      </c>
    </row>
    <row r="3986" spans="2:9" ht="30">
      <c r="B3986" s="439">
        <v>3009283</v>
      </c>
      <c r="C3986" s="1" t="s">
        <v>10290</v>
      </c>
      <c r="D3986" s="439" t="s">
        <v>264</v>
      </c>
      <c r="E3986" s="921">
        <v>1073134.19</v>
      </c>
      <c r="F3986" s="662"/>
      <c r="G3986" s="662"/>
      <c r="H3986" s="662" t="str">
        <f t="shared" si="63"/>
        <v>DORMENTE DE CONCRETO MONOBLOCO, BITOLA MISTA, TAXA DE DORMENTAÇÃO DE 1.667 UN/KM, FIXAÇÃO ELÁSTICA PANDROL - POSICIONAMENTO MECANIZADO COM PÓRTICO</v>
      </c>
      <c r="I3986" s="662" t="str">
        <f t="shared" si="63"/>
        <v>KM</v>
      </c>
    </row>
    <row r="3987" spans="2:9" ht="30">
      <c r="B3987" s="918">
        <v>3009063</v>
      </c>
      <c r="C3987" s="919" t="s">
        <v>10291</v>
      </c>
      <c r="D3987" s="918" t="s">
        <v>264</v>
      </c>
      <c r="E3987" s="922">
        <v>1136579.8600000001</v>
      </c>
      <c r="F3987" s="662"/>
      <c r="G3987" s="662"/>
      <c r="H3987" s="662" t="str">
        <f t="shared" si="63"/>
        <v>DORMENTE DE CONCRETO MONOBLOCO, BITOLA MISTA, TAXA DE DORMENTAÇÃO DE 1.750 UN/KM, FIXAÇÃO ELÁSTICA PANDROL - POSICIONAMENTO MECANIZADO COM CARREGADEIRA</v>
      </c>
      <c r="I3987" s="662" t="str">
        <f t="shared" si="63"/>
        <v>KM</v>
      </c>
    </row>
    <row r="3988" spans="2:9" ht="30">
      <c r="B3988" s="439">
        <v>3009064</v>
      </c>
      <c r="C3988" s="1" t="s">
        <v>10292</v>
      </c>
      <c r="D3988" s="439" t="s">
        <v>264</v>
      </c>
      <c r="E3988" s="921">
        <v>1126565.53</v>
      </c>
      <c r="F3988" s="662"/>
      <c r="G3988" s="662"/>
      <c r="H3988" s="662" t="str">
        <f t="shared" si="63"/>
        <v>DORMENTE DE CONCRETO MONOBLOCO, BITOLA MISTA, TAXA DE DORMENTAÇÃO DE 1.750 UN/KM, FIXAÇÃO ELÁSTICA PANDROL - POSICIONAMENTO MECANIZADO COM PÓRTICO</v>
      </c>
      <c r="I3988" s="662" t="str">
        <f t="shared" si="63"/>
        <v>KM</v>
      </c>
    </row>
    <row r="3989" spans="2:9" ht="30">
      <c r="B3989" s="918">
        <v>3009081</v>
      </c>
      <c r="C3989" s="919" t="s">
        <v>10293</v>
      </c>
      <c r="D3989" s="918" t="s">
        <v>1958</v>
      </c>
      <c r="E3989" s="922">
        <v>722.16</v>
      </c>
      <c r="F3989" s="662"/>
      <c r="G3989" s="662"/>
      <c r="H3989" s="662" t="str">
        <f t="shared" si="63"/>
        <v>DORMENTE DE MADEIRA PARA PONTE, BITOLA MÉTRICA OU LARGA, PARA TR45, FIXAÇÃO RÍGIDA - POSICIONAMENTO E ASSENTAMENTO MECANIZADO</v>
      </c>
      <c r="I3989" s="662" t="str">
        <f t="shared" si="63"/>
        <v>UN</v>
      </c>
    </row>
    <row r="3990" spans="2:9" ht="30">
      <c r="B3990" s="439">
        <v>3009082</v>
      </c>
      <c r="C3990" s="1" t="s">
        <v>10294</v>
      </c>
      <c r="D3990" s="439" t="s">
        <v>1958</v>
      </c>
      <c r="E3990" s="921">
        <v>791.36</v>
      </c>
      <c r="F3990" s="662"/>
      <c r="G3990" s="662"/>
      <c r="H3990" s="662" t="str">
        <f t="shared" si="63"/>
        <v>DORMENTE DE MADEIRA PARA PONTE, BITOLA MÉTRICA OU LARGA, PARA TR57, FIXAÇÃO RÍGIDA - POSICIONAMENTO E ASSENTAMENTO MECANIZADO</v>
      </c>
      <c r="I3990" s="662" t="str">
        <f t="shared" si="63"/>
        <v>UN</v>
      </c>
    </row>
    <row r="3991" spans="2:9" ht="30">
      <c r="B3991" s="918">
        <v>3009083</v>
      </c>
      <c r="C3991" s="919" t="s">
        <v>10295</v>
      </c>
      <c r="D3991" s="918" t="s">
        <v>1958</v>
      </c>
      <c r="E3991" s="922">
        <v>815.1</v>
      </c>
      <c r="F3991" s="662"/>
      <c r="G3991" s="662"/>
      <c r="H3991" s="662" t="str">
        <f t="shared" si="63"/>
        <v>DORMENTE DE MADEIRA PARA PONTE, BITOLA MÉTRICA OU LARGA, PARA TR68, FIXAÇÃO RÍGIDA - POSICIONAMENTO E ASSENTAMENTO MECANIZADO</v>
      </c>
      <c r="I3991" s="662" t="str">
        <f t="shared" si="63"/>
        <v>UN</v>
      </c>
    </row>
    <row r="3992" spans="2:9" ht="30">
      <c r="B3992" s="439">
        <v>3009084</v>
      </c>
      <c r="C3992" s="1" t="s">
        <v>10296</v>
      </c>
      <c r="D3992" s="439" t="s">
        <v>1958</v>
      </c>
      <c r="E3992" s="921">
        <v>848.93</v>
      </c>
      <c r="F3992" s="662"/>
      <c r="G3992" s="662"/>
      <c r="H3992" s="662" t="str">
        <f t="shared" si="63"/>
        <v>DORMENTE DE MADEIRA PARA PONTE, BITOLA MÉTRICA OU LARGA, PARA UIC60, FIXAÇÃO RÍGIDA - POSICIONAMENTO E ASSENTAMENTO MECANIZADO</v>
      </c>
      <c r="I3992" s="662" t="str">
        <f t="shared" si="63"/>
        <v>UN</v>
      </c>
    </row>
    <row r="3993" spans="2:9">
      <c r="B3993" s="918">
        <v>3009070</v>
      </c>
      <c r="C3993" s="919" t="s">
        <v>10297</v>
      </c>
      <c r="D3993" s="918" t="s">
        <v>1958</v>
      </c>
      <c r="E3993" s="922">
        <v>460.6</v>
      </c>
      <c r="F3993" s="662"/>
      <c r="G3993" s="662"/>
      <c r="H3993" s="662" t="str">
        <f t="shared" si="63"/>
        <v>DORMENTE DE MADEIRA, BITOLA LARGA OU MISTA - POSICIONAMENTO MANUAL</v>
      </c>
      <c r="I3993" s="662" t="str">
        <f t="shared" si="63"/>
        <v>UN</v>
      </c>
    </row>
    <row r="3994" spans="2:9" ht="30">
      <c r="B3994" s="439">
        <v>3009285</v>
      </c>
      <c r="C3994" s="1" t="s">
        <v>10298</v>
      </c>
      <c r="D3994" s="439" t="s">
        <v>264</v>
      </c>
      <c r="E3994" s="921">
        <v>747409.17</v>
      </c>
      <c r="F3994" s="662"/>
      <c r="G3994" s="662"/>
      <c r="H3994" s="662" t="str">
        <f t="shared" si="63"/>
        <v>DORMENTE DE MADEIRA, BITOLA LARGA OU MISTA, TAXA DE DORMENTAÇÃO DE 1.667 UN/KM - POSICIONAMENTO MECANIZADO COM CARREGADEIRA</v>
      </c>
      <c r="I3994" s="662" t="str">
        <f t="shared" si="63"/>
        <v>KM</v>
      </c>
    </row>
    <row r="3995" spans="2:9" ht="30">
      <c r="B3995" s="918">
        <v>3009072</v>
      </c>
      <c r="C3995" s="919" t="s">
        <v>10299</v>
      </c>
      <c r="D3995" s="918" t="s">
        <v>264</v>
      </c>
      <c r="E3995" s="922">
        <v>784623.91</v>
      </c>
      <c r="F3995" s="662"/>
      <c r="G3995" s="662"/>
      <c r="H3995" s="662" t="str">
        <f t="shared" si="63"/>
        <v>DORMENTE DE MADEIRA, BITOLA LARGA OU MISTA, TAXA DE DORMENTAÇÃO DE 1.750 UN/KM - POSICIONAMENTO MECANIZADO COM CARREGADEIRA</v>
      </c>
      <c r="I3995" s="662" t="str">
        <f t="shared" si="63"/>
        <v>KM</v>
      </c>
    </row>
    <row r="3996" spans="2:9">
      <c r="B3996" s="439">
        <v>3009069</v>
      </c>
      <c r="C3996" s="1" t="s">
        <v>10300</v>
      </c>
      <c r="D3996" s="439" t="s">
        <v>1958</v>
      </c>
      <c r="E3996" s="921">
        <v>244.23</v>
      </c>
      <c r="F3996" s="662"/>
      <c r="G3996" s="662"/>
      <c r="H3996" s="662" t="str">
        <f t="shared" si="63"/>
        <v>DORMENTE DE MADEIRA, BITOLA MÉTRICA - POSICIONAMENTO MANUAL</v>
      </c>
      <c r="I3996" s="662" t="str">
        <f t="shared" si="63"/>
        <v>UN</v>
      </c>
    </row>
    <row r="3997" spans="2:9" ht="30">
      <c r="B3997" s="918">
        <v>3009284</v>
      </c>
      <c r="C3997" s="919" t="s">
        <v>10301</v>
      </c>
      <c r="D3997" s="918" t="s">
        <v>264</v>
      </c>
      <c r="E3997" s="922">
        <v>391894.28</v>
      </c>
      <c r="F3997" s="662"/>
      <c r="G3997" s="662"/>
      <c r="H3997" s="662" t="str">
        <f t="shared" si="63"/>
        <v>DORMENTE DE MADEIRA, BITOLA MÉTRICA, TAXA DE DORMENTAÇÃO DE 1.667 UN/KM - POSICIONAMENTO MECANIZADO COM CARREGADEIRA</v>
      </c>
      <c r="I3997" s="662" t="str">
        <f t="shared" si="63"/>
        <v>KM</v>
      </c>
    </row>
    <row r="3998" spans="2:9" ht="30">
      <c r="B3998" s="439">
        <v>3009071</v>
      </c>
      <c r="C3998" s="1" t="s">
        <v>10302</v>
      </c>
      <c r="D3998" s="439" t="s">
        <v>264</v>
      </c>
      <c r="E3998" s="921">
        <v>411407.92</v>
      </c>
      <c r="F3998" s="662"/>
      <c r="G3998" s="662"/>
      <c r="H3998" s="662" t="str">
        <f t="shared" si="63"/>
        <v>DORMENTE DE MADEIRA, BITOLA MÉTRICA, TAXA DE DORMENTAÇÃO DE 1.750 UN/KM - POSICIONAMENTO MECANIZADO COM CARREGADEIRA</v>
      </c>
      <c r="I3998" s="662" t="str">
        <f t="shared" si="63"/>
        <v>KM</v>
      </c>
    </row>
    <row r="3999" spans="2:9">
      <c r="B3999" s="918">
        <v>3009091</v>
      </c>
      <c r="C3999" s="919" t="s">
        <v>10303</v>
      </c>
      <c r="D3999" s="918" t="s">
        <v>2075</v>
      </c>
      <c r="E3999" s="922">
        <v>180.22</v>
      </c>
      <c r="F3999" s="662"/>
      <c r="G3999" s="662"/>
      <c r="H3999" s="662" t="str">
        <f t="shared" si="63"/>
        <v>LANÇAMENTO DE LASTRO, 10 CM DE ALTURA, PRIMEIRO LEVANTE, DESCARGA DE PEDRA BRITADA DE CAMINHÕES</v>
      </c>
      <c r="I3999" s="662" t="str">
        <f t="shared" si="63"/>
        <v>M³</v>
      </c>
    </row>
    <row r="4000" spans="2:9">
      <c r="B4000" s="439">
        <v>3009058</v>
      </c>
      <c r="C4000" s="1" t="s">
        <v>10304</v>
      </c>
      <c r="D4000" s="439" t="s">
        <v>1958</v>
      </c>
      <c r="E4000" s="921">
        <v>92286.96</v>
      </c>
      <c r="F4000" s="662"/>
      <c r="G4000" s="662"/>
      <c r="H4000" s="662" t="str">
        <f t="shared" si="63"/>
        <v>LUBRIFICADOR DE TRILHOS E DE FLANGES DE RODAS</v>
      </c>
      <c r="I4000" s="662" t="str">
        <f t="shared" si="63"/>
        <v>UN</v>
      </c>
    </row>
    <row r="4001" spans="2:9">
      <c r="B4001" s="918">
        <v>3009229</v>
      </c>
      <c r="C4001" s="919" t="s">
        <v>10305</v>
      </c>
      <c r="D4001" s="918" t="s">
        <v>264</v>
      </c>
      <c r="E4001" s="922">
        <v>216.36</v>
      </c>
      <c r="F4001" s="662"/>
      <c r="G4001" s="662"/>
      <c r="H4001" s="662" t="str">
        <f t="shared" si="63"/>
        <v>POSICIONAMENTO MECANIZADO DE TRILHOS</v>
      </c>
      <c r="I4001" s="662" t="str">
        <f t="shared" si="63"/>
        <v>KM</v>
      </c>
    </row>
    <row r="4002" spans="2:9">
      <c r="B4002" s="439">
        <v>3009132</v>
      </c>
      <c r="C4002" s="1" t="s">
        <v>10306</v>
      </c>
      <c r="D4002" s="439" t="s">
        <v>264</v>
      </c>
      <c r="E4002" s="921">
        <v>1396.6</v>
      </c>
      <c r="F4002" s="662"/>
      <c r="G4002" s="662"/>
      <c r="H4002" s="662" t="str">
        <f t="shared" si="63"/>
        <v>PRÉ-ALINHAMENTO MANUAL DA GRADE COM DORMENTE DE MADEIRA</v>
      </c>
      <c r="I4002" s="662" t="str">
        <f t="shared" si="63"/>
        <v>KM</v>
      </c>
    </row>
    <row r="4003" spans="2:9">
      <c r="B4003" s="918">
        <v>3009133</v>
      </c>
      <c r="C4003" s="919" t="s">
        <v>10307</v>
      </c>
      <c r="D4003" s="918" t="s">
        <v>264</v>
      </c>
      <c r="E4003" s="922">
        <v>1926.05</v>
      </c>
      <c r="F4003" s="662"/>
      <c r="G4003" s="662"/>
      <c r="H4003" s="662" t="str">
        <f t="shared" si="63"/>
        <v>PRÉ-ALINHAMENTO MECANIZADO DA GRADE</v>
      </c>
      <c r="I4003" s="662" t="str">
        <f t="shared" si="63"/>
        <v>KM</v>
      </c>
    </row>
    <row r="4004" spans="2:9" ht="30">
      <c r="B4004" s="439">
        <v>3009321</v>
      </c>
      <c r="C4004" s="1" t="s">
        <v>10308</v>
      </c>
      <c r="D4004" s="439" t="s">
        <v>1958</v>
      </c>
      <c r="E4004" s="921">
        <v>1546.73</v>
      </c>
      <c r="F4004" s="662"/>
      <c r="G4004" s="662"/>
      <c r="H4004" s="662" t="str">
        <f t="shared" si="63"/>
        <v>SOLDA ALUMINOTÉRMICA PARA TR45 COM CADINHO DESCARTÁVEL, EXECUTADA NO CAMPO, PARA FORMAÇÃO DE TRILHO LONGO SOLDADO (TLS)</v>
      </c>
      <c r="I4004" s="662" t="str">
        <f t="shared" si="63"/>
        <v>UN</v>
      </c>
    </row>
    <row r="4005" spans="2:9" ht="30">
      <c r="B4005" s="918">
        <v>3009322</v>
      </c>
      <c r="C4005" s="919" t="s">
        <v>10309</v>
      </c>
      <c r="D4005" s="918" t="s">
        <v>1958</v>
      </c>
      <c r="E4005" s="922">
        <v>1537.23</v>
      </c>
      <c r="F4005" s="662"/>
      <c r="G4005" s="662"/>
      <c r="H4005" s="662" t="str">
        <f t="shared" si="63"/>
        <v>SOLDA ALUMINOTÉRMICA PARA TR57 COM CADINHO DESCARTÁVEL, EXECUTADA NO CAMPO, PARA FORMAÇÃO DE TRILHO LONGO SOLDADO (TLS)</v>
      </c>
      <c r="I4005" s="662" t="str">
        <f t="shared" si="63"/>
        <v>UN</v>
      </c>
    </row>
    <row r="4006" spans="2:9" ht="30">
      <c r="B4006" s="439">
        <v>3009323</v>
      </c>
      <c r="C4006" s="1" t="s">
        <v>10310</v>
      </c>
      <c r="D4006" s="439" t="s">
        <v>1958</v>
      </c>
      <c r="E4006" s="921">
        <v>1615.89</v>
      </c>
      <c r="F4006" s="662"/>
      <c r="G4006" s="662"/>
      <c r="H4006" s="662" t="str">
        <f t="shared" si="63"/>
        <v>SOLDA ALUMINOTÉRMICA PARA TR68 COM CADINHO DESCARTÁVEL, EXECUTADA NO CAMPO, PARA FORMAÇÃO DE TRILHO LONGO SOLDADO (TLS)</v>
      </c>
      <c r="I4006" s="662" t="str">
        <f t="shared" si="63"/>
        <v>UN</v>
      </c>
    </row>
    <row r="4007" spans="2:9" ht="30">
      <c r="B4007" s="918">
        <v>3009324</v>
      </c>
      <c r="C4007" s="919" t="s">
        <v>10311</v>
      </c>
      <c r="D4007" s="918" t="s">
        <v>1958</v>
      </c>
      <c r="E4007" s="922">
        <v>1562.55</v>
      </c>
      <c r="F4007" s="662"/>
      <c r="G4007" s="662"/>
      <c r="H4007" s="662" t="str">
        <f t="shared" si="63"/>
        <v>SOLDA ALUMINOTÉRMICA PARA UIC60 COM CADINHO DESCARTÁVEL, EXECUTADA NO CAMPO, PARA FORMAÇÃO DE TRILHO LONGO SOLDADO (TLS)</v>
      </c>
      <c r="I4007" s="662" t="str">
        <f t="shared" si="63"/>
        <v>UN</v>
      </c>
    </row>
    <row r="4008" spans="2:9" ht="30">
      <c r="B4008" s="439">
        <v>3009096</v>
      </c>
      <c r="C4008" s="1" t="s">
        <v>10312</v>
      </c>
      <c r="D4008" s="439" t="s">
        <v>1958</v>
      </c>
      <c r="E4008" s="921">
        <v>281.95999999999998</v>
      </c>
      <c r="F4008" s="662"/>
      <c r="G4008" s="662"/>
      <c r="H4008" s="662" t="str">
        <f t="shared" si="63"/>
        <v>SOLDA ELÉTRICA POR CALDEAMENTO PARA QUALQUER PERFIL DE TRILHO, COMPRIMENTO DE 12 M, EM ESTALEIRO PARA FORMAÇÃO DE TRILHO LONGO SOLDADO</v>
      </c>
      <c r="I4008" s="662" t="str">
        <f t="shared" si="63"/>
        <v>UN</v>
      </c>
    </row>
    <row r="4009" spans="2:9" ht="30">
      <c r="B4009" s="918">
        <v>3009330</v>
      </c>
      <c r="C4009" s="919" t="s">
        <v>10313</v>
      </c>
      <c r="D4009" s="918" t="s">
        <v>1958</v>
      </c>
      <c r="E4009" s="922">
        <v>228.58</v>
      </c>
      <c r="F4009" s="662"/>
      <c r="G4009" s="662"/>
      <c r="H4009" s="662" t="str">
        <f t="shared" si="63"/>
        <v>SOLDA ELÉTRICA POR CALDEAMENTO PARA TRILHO TR45, COMPRIMENTO DE ATÉ 24 M, EM VIA COM DORMENTE DE CONCRETO PARA FORMAÇÃO DE BARRA OU TRILHO LONGO SOLDADO</v>
      </c>
      <c r="I4009" s="662" t="str">
        <f t="shared" si="63"/>
        <v>UN</v>
      </c>
    </row>
    <row r="4010" spans="2:9" ht="30">
      <c r="B4010" s="439">
        <v>3009326</v>
      </c>
      <c r="C4010" s="1" t="s">
        <v>10314</v>
      </c>
      <c r="D4010" s="439" t="s">
        <v>1958</v>
      </c>
      <c r="E4010" s="921">
        <v>234.8</v>
      </c>
      <c r="F4010" s="662"/>
      <c r="G4010" s="662"/>
      <c r="H4010" s="662" t="str">
        <f t="shared" si="63"/>
        <v>SOLDA ELÉTRICA POR CALDEAMENTO PARA TRILHO TR45, COMPRIMENTO DE ATÉ 24 M, EM VIA COM DORMENTE DE MADEIRA PARA FORMAÇÃO DE BARRA OU TRILHO LONGO SOLDADO</v>
      </c>
      <c r="I4010" s="662" t="str">
        <f t="shared" si="63"/>
        <v>UN</v>
      </c>
    </row>
    <row r="4011" spans="2:9" ht="30">
      <c r="B4011" s="918">
        <v>3009234</v>
      </c>
      <c r="C4011" s="919" t="s">
        <v>10315</v>
      </c>
      <c r="D4011" s="918" t="s">
        <v>264</v>
      </c>
      <c r="E4011" s="922">
        <v>1104538.46</v>
      </c>
      <c r="F4011" s="662"/>
      <c r="G4011" s="662"/>
      <c r="H4011" s="662" t="str">
        <f t="shared" si="63"/>
        <v>TRILHO TR45, COMPRIMENTO DE 12 M, SOBRE DORMENTE DE CONCRETO, BITOLA MÉTRICA OU LARGA, TAXA DE DORMENTAÇÃO DE 1.667 UN/KM, TALA DE JUNÇÃO DE 6 FUROS E FIXAÇÃO ELÁSTICA PANDROL - POSICIONAMENTO E ASSENTAMENTO MANUAL</v>
      </c>
      <c r="I4011" s="662" t="str">
        <f t="shared" si="63"/>
        <v>KM</v>
      </c>
    </row>
    <row r="4012" spans="2:9" ht="30">
      <c r="B4012" s="439">
        <v>3009022</v>
      </c>
      <c r="C4012" s="1" t="s">
        <v>10316</v>
      </c>
      <c r="D4012" s="439" t="s">
        <v>264</v>
      </c>
      <c r="E4012" s="921">
        <v>1111141.71</v>
      </c>
      <c r="F4012" s="662"/>
      <c r="G4012" s="662"/>
      <c r="H4012" s="662" t="str">
        <f t="shared" si="63"/>
        <v>TRILHO TR45, COMPRIMENTO DE 12 M, SOBRE DORMENTE DE CONCRETO, BITOLA MÉTRICA OU LARGA, TAXA DE DORMENTAÇÃO DE 1.750 UN/KM, TALA DE JUNÇÃO DE 6 FUROS E FIXAÇÃO ELÁSTICA PANDROL - POSICIONAMENTO E ASSENTAMENTO MANUAL</v>
      </c>
      <c r="I4012" s="662" t="str">
        <f t="shared" si="63"/>
        <v>KM</v>
      </c>
    </row>
    <row r="4013" spans="2:9" ht="30">
      <c r="B4013" s="918">
        <v>3009230</v>
      </c>
      <c r="C4013" s="919" t="s">
        <v>10317</v>
      </c>
      <c r="D4013" s="918" t="s">
        <v>264</v>
      </c>
      <c r="E4013" s="922">
        <v>1656982.4</v>
      </c>
      <c r="F4013" s="662"/>
      <c r="G4013" s="662"/>
      <c r="H4013" s="662" t="str">
        <f t="shared" si="63"/>
        <v>TRILHO TR45, COMPRIMENTO DE 12 M, SOBRE DORMENTE DE CONCRETO, BITOLA MISTA, TAXA DE DORMENTAÇÃO DE 1.667 UN/KM, TALA DE JUNÇÃO DE 6 FUROS E FIXAÇÃO ELÁSTICA PANDROL - POSICIONAMENTO E ASSENTAMENTO MANUAL</v>
      </c>
      <c r="I4013" s="662" t="str">
        <f t="shared" si="63"/>
        <v>KM</v>
      </c>
    </row>
    <row r="4014" spans="2:9" ht="30">
      <c r="B4014" s="439">
        <v>3009018</v>
      </c>
      <c r="C4014" s="1" t="s">
        <v>10318</v>
      </c>
      <c r="D4014" s="439" t="s">
        <v>264</v>
      </c>
      <c r="E4014" s="921">
        <v>1666887.28</v>
      </c>
      <c r="F4014" s="662"/>
      <c r="G4014" s="662"/>
      <c r="H4014" s="662" t="str">
        <f t="shared" si="63"/>
        <v>TRILHO TR45, COMPRIMENTO DE 12 M, SOBRE DORMENTE DE CONCRETO, BITOLA MISTA, TAXA DE DORMENTAÇÃO DE 1.750 UN/KM, TALA DE JUNÇÃO DE 6 FUROS E FIXAÇÃO ELÁSTICA PANDROL - POSICIONAMENTO E ASSENTAMENTO MANUAL</v>
      </c>
      <c r="I4014" s="662" t="str">
        <f t="shared" si="63"/>
        <v>KM</v>
      </c>
    </row>
    <row r="4015" spans="2:9" ht="30">
      <c r="B4015" s="918">
        <v>3009288</v>
      </c>
      <c r="C4015" s="919" t="s">
        <v>10319</v>
      </c>
      <c r="D4015" s="918" t="s">
        <v>264</v>
      </c>
      <c r="E4015" s="922">
        <v>1385361.08</v>
      </c>
      <c r="F4015" s="662"/>
      <c r="G4015" s="662"/>
      <c r="H4015" s="662" t="str">
        <f t="shared" si="63"/>
        <v>TRILHO TR45, COMPRIMENTO DE 12 M, SOBRE DORMENTE DE MADEIRA, BITOLA MÉTRICA OU LARGA, TAXA DE DORMENTAÇÃO DE 1.667 UN/KM, TALA DE JUNÇÃO DE 6 FUROS E FIXAÇÃO RÍGIDA - POSICIONAMENTO E ASSENTAMENTO MANUAL</v>
      </c>
      <c r="I4015" s="662" t="str">
        <f t="shared" si="63"/>
        <v>KM</v>
      </c>
    </row>
    <row r="4016" spans="2:9" ht="30">
      <c r="B4016" s="439">
        <v>3009013</v>
      </c>
      <c r="C4016" s="1" t="s">
        <v>10320</v>
      </c>
      <c r="D4016" s="439" t="s">
        <v>264</v>
      </c>
      <c r="E4016" s="921">
        <v>1405715.48</v>
      </c>
      <c r="F4016" s="662"/>
      <c r="G4016" s="662"/>
      <c r="H4016" s="662" t="str">
        <f t="shared" si="63"/>
        <v>TRILHO TR45, COMPRIMENTO DE 12 M, SOBRE DORMENTE DE MADEIRA, BITOLA MÉTRICA OU LARGA, TAXA DE DORMENTAÇÃO DE 1.750 UN/KM, TALA DE JUNÇÃO DE 6 FUROS E FIXAÇÃO RÍGIDA - POSICIONAMENTO E ASSENTAMENTO MANUAL</v>
      </c>
      <c r="I4016" s="662" t="str">
        <f t="shared" si="63"/>
        <v>KM</v>
      </c>
    </row>
    <row r="4017" spans="2:9" ht="30">
      <c r="B4017" s="918">
        <v>3009292</v>
      </c>
      <c r="C4017" s="919" t="s">
        <v>10321</v>
      </c>
      <c r="D4017" s="918" t="s">
        <v>264</v>
      </c>
      <c r="E4017" s="922">
        <v>2078044.47</v>
      </c>
      <c r="F4017" s="662"/>
      <c r="G4017" s="662"/>
      <c r="H4017" s="662" t="str">
        <f t="shared" si="63"/>
        <v>TRILHO TR45, COMPRIMENTO DE 12 M, SOBRE DORMENTE DE MADEIRA, BITOLA MISTA, TAXA DE DORMENTAÇÃO DE 1.667 UN/KM, TALA DE JUNÇÃO DE 6 FUROS E FIXAÇÃO RÍGIDA - POSICIONAMENTO E ASSENTAMENTO MANUAL</v>
      </c>
      <c r="I4017" s="662" t="str">
        <f t="shared" si="63"/>
        <v>KM</v>
      </c>
    </row>
    <row r="4018" spans="2:9" ht="30">
      <c r="B4018" s="439">
        <v>3009225</v>
      </c>
      <c r="C4018" s="1" t="s">
        <v>10322</v>
      </c>
      <c r="D4018" s="439" t="s">
        <v>264</v>
      </c>
      <c r="E4018" s="921">
        <v>2108576.25</v>
      </c>
      <c r="F4018" s="662"/>
      <c r="G4018" s="662"/>
      <c r="H4018" s="662" t="str">
        <f t="shared" si="63"/>
        <v>TRILHO TR45, COMPRIMENTO DE 12 M, SOBRE DORMENTE DE MADEIRA, BITOLA MISTA, TAXA DE DORMENTAÇÃO DE 1.750 UN/KM, TALA DE JUNÇÃO DE 6 FUROS E FIXAÇÃO RÍGIDA - POSICIONAMENTO E ASSENTAMENTO MANUAL</v>
      </c>
      <c r="I4018" s="662" t="str">
        <f t="shared" si="63"/>
        <v>KM</v>
      </c>
    </row>
    <row r="4019" spans="2:9" ht="30">
      <c r="B4019" s="918">
        <v>3009100</v>
      </c>
      <c r="C4019" s="919" t="s">
        <v>10323</v>
      </c>
      <c r="D4019" s="918" t="s">
        <v>1958</v>
      </c>
      <c r="E4019" s="922">
        <v>50184.09</v>
      </c>
      <c r="F4019" s="662"/>
      <c r="G4019" s="662"/>
      <c r="H4019" s="662" t="str">
        <f t="shared" si="63"/>
        <v>TRILHO TR45, COMPRIMENTO DE 120 M (TLS), FORMADO POR TRILHOS CURTOS DE 12 M SOLDADOS POR CALDEAMENTO - CONFECÇÃO EM ESTALEIRO</v>
      </c>
      <c r="I4019" s="662" t="str">
        <f t="shared" si="63"/>
        <v>UN</v>
      </c>
    </row>
    <row r="4020" spans="2:9" ht="45">
      <c r="B4020" s="439">
        <v>3009238</v>
      </c>
      <c r="C4020" s="1" t="s">
        <v>10324</v>
      </c>
      <c r="D4020" s="439" t="s">
        <v>264</v>
      </c>
      <c r="E4020" s="921">
        <v>990075.54</v>
      </c>
      <c r="F4020" s="662"/>
      <c r="G4020" s="662"/>
      <c r="H4020" s="662" t="str">
        <f t="shared" si="63"/>
        <v>TRILHO TR45, COMPRIMENTO DE 120 M (TLS), SOBRE DORMENTE DE CONCRETO, BITOLA MÉTRICA OU LARGA, TAXA DE DORMENTAÇÃO DE 1.667 UN/KM, TALA DE JUNÇÃO DE 6 FUROS E FIXAÇÃO ELÁSTICA PANDROL - POSICIONAMENTO E ASSENTAMENTO MECANIZADO</v>
      </c>
      <c r="I4020" s="662" t="str">
        <f t="shared" si="63"/>
        <v>KM</v>
      </c>
    </row>
    <row r="4021" spans="2:9" ht="30">
      <c r="B4021" s="918">
        <v>3009304</v>
      </c>
      <c r="C4021" s="919" t="s">
        <v>10325</v>
      </c>
      <c r="D4021" s="918" t="s">
        <v>264</v>
      </c>
      <c r="E4021" s="922">
        <v>1485004.97</v>
      </c>
      <c r="F4021" s="662"/>
      <c r="G4021" s="662"/>
      <c r="H4021" s="662" t="str">
        <f t="shared" si="63"/>
        <v>TRILHO TR45, COMPRIMENTO DE 120 M (TLS), SOBRE DORMENTE DE CONCRETO, BITOLA MISTA, TAXA DE DORMENTAÇÃO DE 1.667 UN/KM, TALA DE JUNÇÃO DE 6 FUROS E FIXAÇÃO ELÁSTICA PANDROL - POSICIONAMENTO E ASSENTAMENTO MECANIZADO</v>
      </c>
      <c r="I4021" s="662" t="str">
        <f t="shared" si="63"/>
        <v>KM</v>
      </c>
    </row>
    <row r="4022" spans="2:9" ht="30">
      <c r="B4022" s="439">
        <v>3009030</v>
      </c>
      <c r="C4022" s="1" t="s">
        <v>10326</v>
      </c>
      <c r="D4022" s="439" t="s">
        <v>264</v>
      </c>
      <c r="E4022" s="921">
        <v>1494901.3</v>
      </c>
      <c r="F4022" s="662"/>
      <c r="G4022" s="662"/>
      <c r="H4022" s="662" t="str">
        <f t="shared" si="63"/>
        <v>TRILHO TR45, COMPRIMENTO DE 120 M (TLS), SOBRE DORMENTE DE CONCRETO, BITOLA MISTA, TAXA DE DORMENTAÇÃO DE 1.750 UN/KM, TALA DE JUNÇÃO DE 6 FUROS E FIXAÇÃO ELÁSTICA PANDROL - POSICIONAMENTO E ASSENTAMENTO MECANIZADO</v>
      </c>
      <c r="I4022" s="662" t="str">
        <f t="shared" si="63"/>
        <v>KM</v>
      </c>
    </row>
    <row r="4023" spans="2:9" ht="30">
      <c r="B4023" s="918">
        <v>3009254</v>
      </c>
      <c r="C4023" s="919" t="s">
        <v>10327</v>
      </c>
      <c r="D4023" s="918" t="s">
        <v>264</v>
      </c>
      <c r="E4023" s="922">
        <v>1491285.92</v>
      </c>
      <c r="F4023" s="662"/>
      <c r="G4023" s="662"/>
      <c r="H4023" s="662" t="str">
        <f t="shared" si="63"/>
        <v>TRILHO TR45, COMPRIMENTO DE 120 M (TLS), SOBRE DORMENTE DE MADEIRA, BITOLA MÉTRICA OU LARGA, TAXA DE DORMENTAÇÃO DE 1.667 UN/KM, TALA DE JUNÇÃO DE 6 FUROS E FIXAÇÃO ELÁSTICA PANDROL - POSICIONAMENTO E ASSENTAMENTO MECANIZADO</v>
      </c>
      <c r="I4023" s="662" t="str">
        <f t="shared" si="63"/>
        <v>KM</v>
      </c>
    </row>
    <row r="4024" spans="2:9" ht="30">
      <c r="B4024" s="439">
        <v>3009262</v>
      </c>
      <c r="C4024" s="1" t="s">
        <v>10328</v>
      </c>
      <c r="D4024" s="439" t="s">
        <v>264</v>
      </c>
      <c r="E4024" s="921">
        <v>1269302.57</v>
      </c>
      <c r="F4024" s="662"/>
      <c r="G4024" s="662"/>
      <c r="H4024" s="662" t="str">
        <f t="shared" si="63"/>
        <v>TRILHO TR45, COMPRIMENTO DE 120 M (TLS), SOBRE DORMENTE DE MADEIRA, BITOLA MÉTRICA OU LARGA, TAXA DE DORMENTAÇÃO DE 1.667 UN/KM, TALA DE JUNÇÃO DE 6 FUROS E FIXAÇÃO RÍGIDA - POSICIONAMENTO E ASSENTAMENTO MECANIZADO</v>
      </c>
      <c r="I4024" s="662" t="str">
        <f t="shared" si="63"/>
        <v>KM</v>
      </c>
    </row>
    <row r="4025" spans="2:9" ht="30">
      <c r="B4025" s="918">
        <v>3009034</v>
      </c>
      <c r="C4025" s="919" t="s">
        <v>10329</v>
      </c>
      <c r="D4025" s="918" t="s">
        <v>264</v>
      </c>
      <c r="E4025" s="922">
        <v>1523141.53</v>
      </c>
      <c r="F4025" s="662"/>
      <c r="G4025" s="662"/>
      <c r="H4025" s="662" t="str">
        <f t="shared" si="63"/>
        <v>TRILHO TR45, COMPRIMENTO DE 120 M (TLS), SOBRE DORMENTE DE MADEIRA, BITOLA MÉTRICA OU LARGA, TAXA DE DORMENTAÇÃO DE 1.750 UN/KM, TALA DE JUNÇÃO DE 6 FUROS E FIXAÇÃO ELÁSTICA PANDROL - POSICIONAMENTO E ASSENTAMENTO MECANIZADO</v>
      </c>
      <c r="I4025" s="662" t="str">
        <f t="shared" si="63"/>
        <v>KM</v>
      </c>
    </row>
    <row r="4026" spans="2:9" ht="30">
      <c r="B4026" s="439">
        <v>3009042</v>
      </c>
      <c r="C4026" s="1" t="s">
        <v>10330</v>
      </c>
      <c r="D4026" s="439" t="s">
        <v>264</v>
      </c>
      <c r="E4026" s="921">
        <v>1290105.45</v>
      </c>
      <c r="F4026" s="662"/>
      <c r="G4026" s="662"/>
      <c r="H4026" s="662" t="str">
        <f t="shared" si="63"/>
        <v>TRILHO TR45, COMPRIMENTO DE 120 M (TLS), SOBRE DORMENTE DE MADEIRA, BITOLA MÉTRICA OU LARGA, TAXA DE DORMENTAÇÃO DE 1.750 UN/KM, TALA DE JUNÇÃO DE 6 FUROS E FIXAÇÃO RÍGIDA - POSICIONAMENTO E ASSENTAMENTO MECANIZADO</v>
      </c>
      <c r="I4026" s="662" t="str">
        <f t="shared" si="63"/>
        <v>KM</v>
      </c>
    </row>
    <row r="4027" spans="2:9" ht="30">
      <c r="B4027" s="918">
        <v>3009270</v>
      </c>
      <c r="C4027" s="919" t="s">
        <v>10331</v>
      </c>
      <c r="D4027" s="918" t="s">
        <v>264</v>
      </c>
      <c r="E4027" s="922">
        <v>2237664.0099999998</v>
      </c>
      <c r="F4027" s="662"/>
      <c r="G4027" s="662"/>
      <c r="H4027" s="662" t="str">
        <f t="shared" si="63"/>
        <v>TRILHO TR45, COMPRIMENTO DE 120 M (TLS), SOBRE DORMENTE DE MADEIRA, BITOLA MISTA, TAXA DE DORMENTAÇÃO DE 1.667 UN/KM, TALA DE JUNÇÃO DE 6 FUROS E FIXAÇÃO ELÁSTICA PANDROL - POSICIONAMENTO E ASSENTAMENTO MECANIZADO</v>
      </c>
      <c r="I4027" s="662" t="str">
        <f t="shared" si="63"/>
        <v>KM</v>
      </c>
    </row>
    <row r="4028" spans="2:9" ht="30">
      <c r="B4028" s="439">
        <v>3009050</v>
      </c>
      <c r="C4028" s="1" t="s">
        <v>10332</v>
      </c>
      <c r="D4028" s="439" t="s">
        <v>264</v>
      </c>
      <c r="E4028" s="921">
        <v>2285489.9300000002</v>
      </c>
      <c r="F4028" s="662"/>
      <c r="G4028" s="662"/>
      <c r="H4028" s="662" t="str">
        <f t="shared" si="63"/>
        <v>TRILHO TR45, COMPRIMENTO DE 120 M (TLS), SOBRE DORMENTE DE MADEIRA, BITOLA MISTA, TAXA DE DORMENTAÇÃO DE 1.750 UN/KM, TALA DE JUNÇÃO DE 6 FUROS E FIXAÇÃO ELÁSTICA PANDROL - POSICIONAMENTO E ASSENTAMENTO MECANIZADO</v>
      </c>
      <c r="I4028" s="662" t="str">
        <f t="shared" si="63"/>
        <v>KM</v>
      </c>
    </row>
    <row r="4029" spans="2:9" ht="30">
      <c r="B4029" s="918">
        <v>3009101</v>
      </c>
      <c r="C4029" s="919" t="s">
        <v>10333</v>
      </c>
      <c r="D4029" s="918" t="s">
        <v>1958</v>
      </c>
      <c r="E4029" s="922">
        <v>100650.15</v>
      </c>
      <c r="F4029" s="662"/>
      <c r="G4029" s="662"/>
      <c r="H4029" s="662" t="str">
        <f t="shared" si="63"/>
        <v>TRILHO TR45, COMPRIMENTO DE 240 M (TLS), FORMADO POR TRILHOS CURTOS DE 12 M SOLDADOS POR CALDEAMENTO - CONFECÇÃO EM ESTALEIRO</v>
      </c>
      <c r="I4029" s="662" t="str">
        <f t="shared" si="63"/>
        <v>UN</v>
      </c>
    </row>
    <row r="4030" spans="2:9" ht="45">
      <c r="B4030" s="439">
        <v>3009246</v>
      </c>
      <c r="C4030" s="1" t="s">
        <v>10334</v>
      </c>
      <c r="D4030" s="439" t="s">
        <v>264</v>
      </c>
      <c r="E4030" s="921">
        <v>984181.92</v>
      </c>
      <c r="F4030" s="662"/>
      <c r="G4030" s="662"/>
      <c r="H4030" s="662" t="str">
        <f t="shared" si="63"/>
        <v>TRILHO TR45, COMPRIMENTO DE 240 M (TLS), SOBRE DORMENTE DE CONCRETO, BITOLA MÉTRICA OU LARGA, TAXA DE DORMENTAÇÃO DE 1.667 UN/KM, TALA DE JUNÇÃO DE 6 FUROS E FIXAÇÃO ELÁSTICA PANDROL - POSICIONAMENTO E ASSENTAMENTO MECANIZADO</v>
      </c>
      <c r="I4030" s="662" t="str">
        <f t="shared" si="63"/>
        <v>KM</v>
      </c>
    </row>
    <row r="4031" spans="2:9" ht="45">
      <c r="B4031" s="918">
        <v>3009208</v>
      </c>
      <c r="C4031" s="919" t="s">
        <v>10335</v>
      </c>
      <c r="D4031" s="918" t="s">
        <v>264</v>
      </c>
      <c r="E4031" s="922">
        <v>990779.7</v>
      </c>
      <c r="F4031" s="662"/>
      <c r="G4031" s="662"/>
      <c r="H4031" s="662" t="str">
        <f t="shared" si="63"/>
        <v>TRILHO TR45, COMPRIMENTO DE 240 M (TLS), SOBRE DORMENTE DE CONCRETO, BITOLA MÉTRICA OU LARGA, TAXA DE DORMENTAÇÃO DE 1.750 UN/KM, TALA DE JUNÇÃO DE 6 FUROS E FIXAÇÃO ELÁSTICA PANDROL - POSICIONAMENTO E ASSENTAMENTO MECANIZADO</v>
      </c>
      <c r="I4031" s="662" t="str">
        <f t="shared" si="63"/>
        <v>KM</v>
      </c>
    </row>
    <row r="4032" spans="2:9" ht="30">
      <c r="B4032" s="439">
        <v>3009308</v>
      </c>
      <c r="C4032" s="1" t="s">
        <v>10336</v>
      </c>
      <c r="D4032" s="439" t="s">
        <v>264</v>
      </c>
      <c r="E4032" s="921">
        <v>1476165.21</v>
      </c>
      <c r="F4032" s="662"/>
      <c r="G4032" s="662"/>
      <c r="H4032" s="662" t="str">
        <f t="shared" si="63"/>
        <v>TRILHO TR45, COMPRIMENTO DE 240 M (TLS), SOBRE DORMENTE DE CONCRETO, BITOLA MISTA, TAXA DE DORMENTAÇÃO DE 1.667 UN/KM, TALA DE JUNÇÃO DE 6 FUROS E FIXAÇÃO ELÁSTICA PANDROL - POSICIONAMENTO E ASSENTAMENTO MECANIZADO</v>
      </c>
      <c r="I4032" s="662" t="str">
        <f t="shared" si="63"/>
        <v>KM</v>
      </c>
    </row>
    <row r="4033" spans="2:9" ht="30">
      <c r="B4033" s="918">
        <v>3009212</v>
      </c>
      <c r="C4033" s="919" t="s">
        <v>10337</v>
      </c>
      <c r="D4033" s="918" t="s">
        <v>264</v>
      </c>
      <c r="E4033" s="922">
        <v>1486061.87</v>
      </c>
      <c r="F4033" s="662"/>
      <c r="G4033" s="662"/>
      <c r="H4033" s="662" t="str">
        <f t="shared" si="63"/>
        <v>TRILHO TR45, COMPRIMENTO DE 240 M (TLS), SOBRE DORMENTE DE CONCRETO, BITOLA MISTA, TAXA DE DORMENTAÇÃO DE 1.750 UN/KM, TALA DE JUNÇÃO DE 6 FUROS E FIXAÇÃO ELÁSTICA PANDROL - POSICIONAMENTO E ASSENTAMENTO MECANIZADO</v>
      </c>
      <c r="I4033" s="662" t="str">
        <f t="shared" si="63"/>
        <v>KM</v>
      </c>
    </row>
    <row r="4034" spans="2:9" ht="30">
      <c r="B4034" s="439">
        <v>3009258</v>
      </c>
      <c r="C4034" s="1" t="s">
        <v>10338</v>
      </c>
      <c r="D4034" s="439" t="s">
        <v>264</v>
      </c>
      <c r="E4034" s="921">
        <v>1485456.34</v>
      </c>
      <c r="F4034" s="662"/>
      <c r="G4034" s="662"/>
      <c r="H4034" s="662" t="str">
        <f t="shared" si="63"/>
        <v>TRILHO TR45, COMPRIMENTO DE 240 M (TLS), SOBRE DORMENTE DE MADEIRA, BITOLA MÉTRICA OU LARGA, TAXA DE DORMENTAÇÃO DE 1.667 UN/KM, TALA DE JUNÇÃO DE 6 FUROS E FIXAÇÃO ELÁSTICA PANDROL - POSICIONAMENTO E ASSENTAMENTO MECANIZADO</v>
      </c>
      <c r="I4034" s="662" t="str">
        <f t="shared" si="63"/>
        <v>KM</v>
      </c>
    </row>
    <row r="4035" spans="2:9" ht="30">
      <c r="B4035" s="918">
        <v>3009266</v>
      </c>
      <c r="C4035" s="919" t="s">
        <v>10339</v>
      </c>
      <c r="D4035" s="918" t="s">
        <v>264</v>
      </c>
      <c r="E4035" s="922">
        <v>1263473</v>
      </c>
      <c r="F4035" s="662"/>
      <c r="G4035" s="662"/>
      <c r="H4035" s="662" t="str">
        <f t="shared" ref="H4035:I4098" si="64">UPPER(C4035)</f>
        <v>TRILHO TR45, COMPRIMENTO DE 240 M (TLS), SOBRE DORMENTE DE MADEIRA, BITOLA MÉTRICA OU LARGA, TAXA DE DORMENTAÇÃO DE 1.667 UN/KM, TALA DE JUNÇÃO DE 6 FUROS E FIXAÇÃO RÍGIDA - POSICIONAMENTO E ASSENTAMENTO MECANIZADO</v>
      </c>
      <c r="I4035" s="662" t="str">
        <f t="shared" si="64"/>
        <v>KM</v>
      </c>
    </row>
    <row r="4036" spans="2:9" ht="30">
      <c r="B4036" s="439">
        <v>3009038</v>
      </c>
      <c r="C4036" s="1" t="s">
        <v>10340</v>
      </c>
      <c r="D4036" s="439" t="s">
        <v>264</v>
      </c>
      <c r="E4036" s="921">
        <v>1517311.95</v>
      </c>
      <c r="F4036" s="662"/>
      <c r="G4036" s="662"/>
      <c r="H4036" s="662" t="str">
        <f t="shared" si="64"/>
        <v>TRILHO TR45, COMPRIMENTO DE 240 M (TLS), SOBRE DORMENTE DE MADEIRA, BITOLA MÉTRICA OU LARGA, TAXA DE DORMENTAÇÃO DE 1.750 UN/KM, TALA DE JUNÇÃO DE 6 FUROS E FIXAÇÃO ELÁSTICA PANDROL - POSICIONAMENTO E ASSENTAMENTO MECANIZADO</v>
      </c>
      <c r="I4036" s="662" t="str">
        <f t="shared" si="64"/>
        <v>KM</v>
      </c>
    </row>
    <row r="4037" spans="2:9" ht="30">
      <c r="B4037" s="918">
        <v>3009046</v>
      </c>
      <c r="C4037" s="919" t="s">
        <v>10341</v>
      </c>
      <c r="D4037" s="918" t="s">
        <v>264</v>
      </c>
      <c r="E4037" s="922">
        <v>1284275.8799999999</v>
      </c>
      <c r="F4037" s="662"/>
      <c r="G4037" s="662"/>
      <c r="H4037" s="662" t="str">
        <f t="shared" si="64"/>
        <v>TRILHO TR45, COMPRIMENTO DE 240 M (TLS), SOBRE DORMENTE DE MADEIRA, BITOLA MÉTRICA OU LARGA, TAXA DE DORMENTAÇÃO DE 1.750 UN/KM, TALA DE JUNÇÃO DE 6 FUROS E FIXAÇÃO RÍGIDA - POSICIONAMENTO E ASSENTAMENTO MECANIZADO</v>
      </c>
      <c r="I4037" s="662" t="str">
        <f t="shared" si="64"/>
        <v>KM</v>
      </c>
    </row>
    <row r="4038" spans="2:9" ht="30">
      <c r="B4038" s="439">
        <v>3009274</v>
      </c>
      <c r="C4038" s="1" t="s">
        <v>10342</v>
      </c>
      <c r="D4038" s="439" t="s">
        <v>264</v>
      </c>
      <c r="E4038" s="921">
        <v>2228920.41</v>
      </c>
      <c r="F4038" s="662"/>
      <c r="G4038" s="662"/>
      <c r="H4038" s="662" t="str">
        <f t="shared" si="64"/>
        <v>TRILHO TR45, COMPRIMENTO DE 240 M (TLS), SOBRE DORMENTE DE MADEIRA, BITOLA MISTA, TAXA DE DORMENTAÇÃO DE 1.667 UN/KM, TALA DE JUNÇÃO DE 6 FUROS E FIXAÇÃO ELÁSTICA PANDROL - POSICIONAMENTO E ASSENTAMENTO MECANIZADO</v>
      </c>
      <c r="I4038" s="662" t="str">
        <f t="shared" si="64"/>
        <v>KM</v>
      </c>
    </row>
    <row r="4039" spans="2:9" ht="30">
      <c r="B4039" s="439">
        <v>3009054</v>
      </c>
      <c r="C4039" s="919" t="s">
        <v>10343</v>
      </c>
      <c r="D4039" s="439" t="s">
        <v>264</v>
      </c>
      <c r="E4039" s="921">
        <v>2276746.3199999998</v>
      </c>
      <c r="F4039" s="662"/>
      <c r="G4039" s="662"/>
      <c r="H4039" s="662" t="str">
        <f t="shared" si="64"/>
        <v>TRILHO TR45, COMPRIMENTO DE 240 M (TLS), SOBRE DORMENTE DE MADEIRA, BITOLA MISTA, TAXA DE DORMENTAÇÃO DE 1.750 UN/KM, TALA DE JUNÇÃO DE 6 FUROS E FIXAÇÃO ELÁSTICA PANDROL - POSICIONAMENTO E ASSENTAMENTO MECANIZADO</v>
      </c>
      <c r="I4039" s="662" t="str">
        <f t="shared" si="64"/>
        <v>KM</v>
      </c>
    </row>
    <row r="4040" spans="2:9" ht="30">
      <c r="B4040" s="439">
        <v>3009235</v>
      </c>
      <c r="C4040" s="1" t="s">
        <v>10344</v>
      </c>
      <c r="D4040" s="439" t="s">
        <v>264</v>
      </c>
      <c r="E4040" s="921">
        <v>1458594.37</v>
      </c>
      <c r="F4040" s="662"/>
      <c r="G4040" s="662"/>
      <c r="H4040" s="662" t="str">
        <f t="shared" si="64"/>
        <v>TRILHO TR57, COMPRIMENTO DE 12 M, SOBRE DORMENTE DE CONCRETO, BITOLA MÉTRICA OU LARGA, TAXA DE DORMENTAÇÃO DE 1.667 UN/KM, TALA DE JUNÇÃO DE 6 FUROS E FIXAÇÃO ELÁSTICA PANDROL - POSICIONAMENTO E ASSENTAMENTO MANUAL</v>
      </c>
      <c r="I4040" s="662" t="str">
        <f t="shared" si="64"/>
        <v>KM</v>
      </c>
    </row>
    <row r="4041" spans="2:9" ht="30">
      <c r="B4041" s="918">
        <v>3009023</v>
      </c>
      <c r="C4041" s="919" t="s">
        <v>10345</v>
      </c>
      <c r="D4041" s="918" t="s">
        <v>264</v>
      </c>
      <c r="E4041" s="922">
        <v>1464964.86</v>
      </c>
      <c r="F4041" s="662"/>
      <c r="G4041" s="662"/>
      <c r="H4041" s="662" t="str">
        <f t="shared" si="64"/>
        <v>TRILHO TR57, COMPRIMENTO DE 12 M, SOBRE DORMENTE DE CONCRETO, BITOLA MÉTRICA OU LARGA, TAXA DE DORMENTAÇÃO DE 1.750 UN/KM, TALA DE JUNÇÃO DE 6 FUROS E FIXAÇÃO ELÁSTICA PANDROL - POSICIONAMENTO E ASSENTAMENTO MANUAL</v>
      </c>
      <c r="I4041" s="662" t="str">
        <f t="shared" si="64"/>
        <v>KM</v>
      </c>
    </row>
    <row r="4042" spans="2:9" ht="30">
      <c r="B4042" s="439">
        <v>3009231</v>
      </c>
      <c r="C4042" s="1" t="s">
        <v>10346</v>
      </c>
      <c r="D4042" s="439" t="s">
        <v>264</v>
      </c>
      <c r="E4042" s="921">
        <v>2185935.4900000002</v>
      </c>
      <c r="F4042" s="662"/>
      <c r="G4042" s="662"/>
      <c r="H4042" s="662" t="str">
        <f t="shared" si="64"/>
        <v>TRILHO TR57, COMPRIMENTO DE 12 M, SOBRE DORMENTE DE CONCRETO, BITOLA MISTA, TAXA DE DORMENTAÇÃO DE 1.667 UN/KM, TALA DE JUNÇÃO DE 6 FUROS E FIXAÇÃO ELÁSTICA PANDROL - POSICIONAMENTO E ASSENTAMENTO MANUAL</v>
      </c>
      <c r="I4042" s="662" t="str">
        <f t="shared" si="64"/>
        <v>KM</v>
      </c>
    </row>
    <row r="4043" spans="2:9" ht="30">
      <c r="B4043" s="918">
        <v>3009019</v>
      </c>
      <c r="C4043" s="919" t="s">
        <v>10347</v>
      </c>
      <c r="D4043" s="918" t="s">
        <v>264</v>
      </c>
      <c r="E4043" s="922">
        <v>2198145.75</v>
      </c>
      <c r="F4043" s="662"/>
      <c r="G4043" s="662"/>
      <c r="H4043" s="662" t="str">
        <f t="shared" si="64"/>
        <v>TRILHO TR57, COMPRIMENTO DE 12 M, SOBRE DORMENTE DE CONCRETO, BITOLA MISTA, TAXA DE DORMENTAÇÃO DE 1.750 UN/KM, TALA DE JUNÇÃO DE 6 FUROS E FIXAÇÃO ELÁSTICA PANDROL - POSICIONAMENTO E ASSENTAMENTO MANUAL</v>
      </c>
      <c r="I4043" s="662" t="str">
        <f t="shared" si="64"/>
        <v>KM</v>
      </c>
    </row>
    <row r="4044" spans="2:9" ht="30">
      <c r="B4044" s="439">
        <v>3009289</v>
      </c>
      <c r="C4044" s="1" t="s">
        <v>10348</v>
      </c>
      <c r="D4044" s="439" t="s">
        <v>264</v>
      </c>
      <c r="E4044" s="921">
        <v>1854480.6</v>
      </c>
      <c r="F4044" s="662"/>
      <c r="G4044" s="662"/>
      <c r="H4044" s="662" t="str">
        <f t="shared" si="64"/>
        <v>TRILHO TR57, COMPRIMENTO DE 12 M, SOBRE DORMENTE DE MADEIRA, BITOLA MÉTRICA OU LARGA, TAXA DE DORMENTAÇÃO DE 1.667 UN/KM, TALA DE JUNÇÃO DE 6 FUROS E FIXAÇÃO RÍGIDA - POSICIONAMENTO E ASSENTAMENTO MANUAL</v>
      </c>
      <c r="I4044" s="662" t="str">
        <f t="shared" si="64"/>
        <v>KM</v>
      </c>
    </row>
    <row r="4045" spans="2:9" ht="30">
      <c r="B4045" s="918">
        <v>3009014</v>
      </c>
      <c r="C4045" s="919" t="s">
        <v>10349</v>
      </c>
      <c r="D4045" s="918" t="s">
        <v>264</v>
      </c>
      <c r="E4045" s="922">
        <v>1880887.57</v>
      </c>
      <c r="F4045" s="662"/>
      <c r="G4045" s="662"/>
      <c r="H4045" s="662" t="str">
        <f t="shared" si="64"/>
        <v>TRILHO TR57, COMPRIMENTO DE 12 M, SOBRE DORMENTE DE MADEIRA, BITOLA MÉTRICA OU LARGA, TAXA DE DORMENTAÇÃO DE 1.750 UN/KM, TALA DE JUNÇÃO DE 6 FUROS E FIXAÇÃO RÍGIDA - POSICIONAMENTO E ASSENTAMENTO MANUAL</v>
      </c>
      <c r="I4045" s="662" t="str">
        <f t="shared" si="64"/>
        <v>KM</v>
      </c>
    </row>
    <row r="4046" spans="2:9" ht="30">
      <c r="B4046" s="439">
        <v>3009293</v>
      </c>
      <c r="C4046" s="1" t="s">
        <v>10350</v>
      </c>
      <c r="D4046" s="439" t="s">
        <v>264</v>
      </c>
      <c r="E4046" s="921">
        <v>2781723.85</v>
      </c>
      <c r="F4046" s="662"/>
      <c r="G4046" s="662"/>
      <c r="H4046" s="662" t="str">
        <f t="shared" si="64"/>
        <v>TRILHO TR57, COMPRIMENTO DE 12 M, SOBRE DORMENTE DE MADEIRA, BITOLA MISTA, TAXA DE DORMENTAÇÃO DE 1.667 UN/KM, TALA DE JUNÇÃO DE 6 FUROS E FIXAÇÃO RÍGIDA - POSICIONAMENTO E ASSENTAMENTO MANUAL</v>
      </c>
      <c r="I4046" s="662" t="str">
        <f t="shared" si="64"/>
        <v>KM</v>
      </c>
    </row>
    <row r="4047" spans="2:9" ht="30">
      <c r="B4047" s="918">
        <v>3009226</v>
      </c>
      <c r="C4047" s="919" t="s">
        <v>10351</v>
      </c>
      <c r="D4047" s="918" t="s">
        <v>264</v>
      </c>
      <c r="E4047" s="922">
        <v>2821334.62</v>
      </c>
      <c r="F4047" s="662"/>
      <c r="G4047" s="662"/>
      <c r="H4047" s="662" t="str">
        <f t="shared" si="64"/>
        <v>TRILHO TR57, COMPRIMENTO DE 12 M, SOBRE DORMENTE DE MADEIRA, BITOLA MISTA, TAXA DE DORMENTAÇÃO DE 1.750 UN/KM, TALA DE JUNÇÃO DE 6 FUROS E FIXAÇÃO RÍGIDA - POSICIONAMENTO E ASSENTAMENTO MANUAL</v>
      </c>
      <c r="I4047" s="662" t="str">
        <f t="shared" si="64"/>
        <v>KM</v>
      </c>
    </row>
    <row r="4048" spans="2:9" ht="30">
      <c r="B4048" s="439">
        <v>3009102</v>
      </c>
      <c r="C4048" s="1" t="s">
        <v>10352</v>
      </c>
      <c r="D4048" s="439" t="s">
        <v>1958</v>
      </c>
      <c r="E4048" s="921">
        <v>70118.27</v>
      </c>
      <c r="F4048" s="662"/>
      <c r="G4048" s="662"/>
      <c r="H4048" s="662" t="str">
        <f t="shared" si="64"/>
        <v>TRILHO TR57, COMPRIMENTO DE 120 M (TLS), FORMADO POR TRILHOS CURTOS DE 12 M SOLDADOS POR CALDEAMENTO - CONFECÇÃO EM ESTALEIRO</v>
      </c>
      <c r="I4048" s="662" t="str">
        <f t="shared" si="64"/>
        <v>UN</v>
      </c>
    </row>
    <row r="4049" spans="2:9" ht="45">
      <c r="B4049" s="918">
        <v>3009297</v>
      </c>
      <c r="C4049" s="919" t="s">
        <v>10353</v>
      </c>
      <c r="D4049" s="918" t="s">
        <v>264</v>
      </c>
      <c r="E4049" s="922">
        <v>1324359.8600000001</v>
      </c>
      <c r="F4049" s="662"/>
      <c r="G4049" s="662"/>
      <c r="H4049" s="662" t="str">
        <f t="shared" si="64"/>
        <v>TRILHO TR57, COMPRIMENTO DE 120 M (TLS), SOBRE DORMENTE DE CONCRETO, BITOLA MÉTRICA OU LARGA, TAXA DE DORMENTAÇÃO DE 1.667 UN/KM, TALA DE JUNÇÃO DE 6 FUROS E FIXAÇÃO ELÁSTICA PANDROL - POSICIONAMENTO E ASSENTAMENTO MECANIZADO</v>
      </c>
      <c r="I4049" s="662" t="str">
        <f t="shared" si="64"/>
        <v>KM</v>
      </c>
    </row>
    <row r="4050" spans="2:9" ht="45">
      <c r="B4050" s="439">
        <v>3009027</v>
      </c>
      <c r="C4050" s="1" t="s">
        <v>10354</v>
      </c>
      <c r="D4050" s="439" t="s">
        <v>264</v>
      </c>
      <c r="E4050" s="921">
        <v>1330957.54</v>
      </c>
      <c r="F4050" s="662"/>
      <c r="G4050" s="662"/>
      <c r="H4050" s="662" t="str">
        <f t="shared" si="64"/>
        <v>TRILHO TR57, COMPRIMENTO DE 120 M (TLS), SOBRE DORMENTE DE CONCRETO, BITOLA MÉTRICA OU LARGA, TAXA DE DORMENTAÇÃO DE 1.750 UN/KM, TALA DE JUNÇÃO DE 6 FUROS E FIXAÇÃO ELÁSTICA PANDROL - POSICIONAMENTO E ASSENTAMENTO MECANIZADO</v>
      </c>
      <c r="I4050" s="662" t="str">
        <f t="shared" si="64"/>
        <v>KM</v>
      </c>
    </row>
    <row r="4051" spans="2:9" ht="30">
      <c r="B4051" s="918">
        <v>3009305</v>
      </c>
      <c r="C4051" s="919" t="s">
        <v>10355</v>
      </c>
      <c r="D4051" s="918" t="s">
        <v>264</v>
      </c>
      <c r="E4051" s="922">
        <v>1986431.35</v>
      </c>
      <c r="F4051" s="662"/>
      <c r="G4051" s="662"/>
      <c r="H4051" s="662" t="str">
        <f t="shared" si="64"/>
        <v>TRILHO TR57, COMPRIMENTO DE 120 M (TLS), SOBRE DORMENTE DE CONCRETO, BITOLA MISTA, TAXA DE DORMENTAÇÃO DE 1.667 UN/KM, TALA DE JUNÇÃO DE 6 FUROS E FIXAÇÃO ELÁSTICA PANDROL - POSICIONAMENTO E ASSENTAMENTO MECANIZADO</v>
      </c>
      <c r="I4051" s="662" t="str">
        <f t="shared" si="64"/>
        <v>KM</v>
      </c>
    </row>
    <row r="4052" spans="2:9" ht="30">
      <c r="B4052" s="439">
        <v>3009031</v>
      </c>
      <c r="C4052" s="1" t="s">
        <v>10356</v>
      </c>
      <c r="D4052" s="439" t="s">
        <v>264</v>
      </c>
      <c r="E4052" s="921">
        <v>1996327.68</v>
      </c>
      <c r="F4052" s="662"/>
      <c r="G4052" s="662"/>
      <c r="H4052" s="662" t="str">
        <f t="shared" si="64"/>
        <v>TRILHO TR57, COMPRIMENTO DE 120 M (TLS), SOBRE DORMENTE DE CONCRETO, BITOLA MISTA, TAXA DE DORMENTAÇÃO DE 1.750 UN/KM, TALA DE JUNÇÃO DE 6 FUROS E FIXAÇÃO ELÁSTICA PANDROL - POSICIONAMENTO E ASSENTAMENTO MECANIZADO</v>
      </c>
      <c r="I4052" s="662" t="str">
        <f t="shared" si="64"/>
        <v>KM</v>
      </c>
    </row>
    <row r="4053" spans="2:9" ht="30">
      <c r="B4053" s="918">
        <v>3009255</v>
      </c>
      <c r="C4053" s="919" t="s">
        <v>10357</v>
      </c>
      <c r="D4053" s="918" t="s">
        <v>264</v>
      </c>
      <c r="E4053" s="922">
        <v>1844856.46</v>
      </c>
      <c r="F4053" s="662"/>
      <c r="G4053" s="662"/>
      <c r="H4053" s="662" t="str">
        <f t="shared" si="64"/>
        <v>TRILHO TR57, COMPRIMENTO DE 120 M (TLS), SOBRE DORMENTE DE MADEIRA, BITOLA MÉTRICA OU LARGA, TAXA DE DORMENTAÇÃO DE 1.667 UN/KM, TALA DE JUNÇÃO DE 6 FUROS E FIXAÇÃO ELÁSTICA PANDROL - POSICIONAMENTO E ASSENTAMENTO MECANIZADO</v>
      </c>
      <c r="I4053" s="662" t="str">
        <f t="shared" si="64"/>
        <v>KM</v>
      </c>
    </row>
    <row r="4054" spans="2:9" ht="30">
      <c r="B4054" s="439">
        <v>3009263</v>
      </c>
      <c r="C4054" s="1" t="s">
        <v>10358</v>
      </c>
      <c r="D4054" s="439" t="s">
        <v>264</v>
      </c>
      <c r="E4054" s="921">
        <v>1718951.98</v>
      </c>
      <c r="F4054" s="662"/>
      <c r="G4054" s="662"/>
      <c r="H4054" s="662" t="str">
        <f t="shared" si="64"/>
        <v>TRILHO TR57, COMPRIMENTO DE 120 M (TLS), SOBRE DORMENTE DE MADEIRA, BITOLA MÉTRICA OU LARGA, TAXA DE DORMENTAÇÃO DE 1.667 UN/KM, TALA DE JUNÇÃO DE 6 FUROS E FIXAÇÃO RÍGIDA - POSICIONAMENTO E ASSENTAMENTO MECANIZADO</v>
      </c>
      <c r="I4054" s="662" t="str">
        <f t="shared" si="64"/>
        <v>KM</v>
      </c>
    </row>
    <row r="4055" spans="2:9" ht="30">
      <c r="B4055" s="918">
        <v>3009035</v>
      </c>
      <c r="C4055" s="919" t="s">
        <v>10359</v>
      </c>
      <c r="D4055" s="918" t="s">
        <v>264</v>
      </c>
      <c r="E4055" s="922">
        <v>1877672.34</v>
      </c>
      <c r="F4055" s="662"/>
      <c r="G4055" s="662"/>
      <c r="H4055" s="662" t="str">
        <f t="shared" si="64"/>
        <v>TRILHO TR57, COMPRIMENTO DE 120 M (TLS), SOBRE DORMENTE DE MADEIRA, BITOLA MÉTRICA OU LARGA, TAXA DE DORMENTAÇÃO DE 1.750 UN/KM, TALA DE JUNÇÃO DE 6 FUROS E FIXAÇÃO ELÁSTICA PANDROL - POSICIONAMENTO E ASSENTAMENTO MECANIZADO</v>
      </c>
      <c r="I4055" s="662" t="str">
        <f t="shared" si="64"/>
        <v>KM</v>
      </c>
    </row>
    <row r="4056" spans="2:9" ht="30">
      <c r="B4056" s="439">
        <v>3009043</v>
      </c>
      <c r="C4056" s="1" t="s">
        <v>10360</v>
      </c>
      <c r="D4056" s="439" t="s">
        <v>264</v>
      </c>
      <c r="E4056" s="921">
        <v>1745498.89</v>
      </c>
      <c r="F4056" s="662"/>
      <c r="G4056" s="662"/>
      <c r="H4056" s="662" t="str">
        <f t="shared" si="64"/>
        <v>TRILHO TR57, COMPRIMENTO DE 120 M (TLS), SOBRE DORMENTE DE MADEIRA, BITOLA MÉTRICA OU LARGA, TAXA DE DORMENTAÇÃO DE 1.750 UN/KM, TALA DE JUNÇÃO DE 6 FUROS E FIXAÇÃO RÍGIDA - POSICIONAMENTO E ASSENTAMENTO MECANIZADO</v>
      </c>
      <c r="I4056" s="662" t="str">
        <f t="shared" si="64"/>
        <v>KM</v>
      </c>
    </row>
    <row r="4057" spans="2:9" ht="30">
      <c r="B4057" s="918">
        <v>3009271</v>
      </c>
      <c r="C4057" s="919" t="s">
        <v>10361</v>
      </c>
      <c r="D4057" s="918" t="s">
        <v>264</v>
      </c>
      <c r="E4057" s="922">
        <v>2768019.74</v>
      </c>
      <c r="F4057" s="662"/>
      <c r="G4057" s="662"/>
      <c r="H4057" s="662" t="str">
        <f t="shared" si="64"/>
        <v>TRILHO TR57, COMPRIMENTO DE 120 M (TLS), SOBRE DORMENTE DE MADEIRA, BITOLA MISTA, TAXA DE DORMENTAÇÃO DE 1.667 UN/KM, TALA DE JUNÇÃO DE 6 FUROS E FIXAÇÃO ELÁSTICA PANDROL - POSICIONAMENTO E ASSENTAMENTO MECANIZADO</v>
      </c>
      <c r="I4057" s="662" t="str">
        <f t="shared" si="64"/>
        <v>KM</v>
      </c>
    </row>
    <row r="4058" spans="2:9" ht="30">
      <c r="B4058" s="439">
        <v>3009051</v>
      </c>
      <c r="C4058" s="1" t="s">
        <v>10362</v>
      </c>
      <c r="D4058" s="439" t="s">
        <v>264</v>
      </c>
      <c r="E4058" s="921">
        <v>2817286.04</v>
      </c>
      <c r="F4058" s="662"/>
      <c r="G4058" s="662"/>
      <c r="H4058" s="662" t="str">
        <f t="shared" si="64"/>
        <v>TRILHO TR57, COMPRIMENTO DE 120 M (TLS), SOBRE DORMENTE DE MADEIRA, BITOLA MISTA, TAXA DE DORMENTAÇÃO DE 1.750 UN/KM, TALA DE JUNÇÃO DE 6 FUROS E FIXAÇÃO ELÁSTICA PANDROL - POSICIONAMENTO E ASSENTAMENTO MECANIZADO</v>
      </c>
      <c r="I4058" s="662" t="str">
        <f t="shared" si="64"/>
        <v>KM</v>
      </c>
    </row>
    <row r="4059" spans="2:9" ht="30">
      <c r="B4059" s="918">
        <v>3009103</v>
      </c>
      <c r="C4059" s="919" t="s">
        <v>10363</v>
      </c>
      <c r="D4059" s="918" t="s">
        <v>1958</v>
      </c>
      <c r="E4059" s="922">
        <v>140518.51</v>
      </c>
      <c r="F4059" s="662"/>
      <c r="G4059" s="662"/>
      <c r="H4059" s="662" t="str">
        <f t="shared" si="64"/>
        <v>TRILHO TR57, COMPRIMENTO DE 240 M (TLS), FORMADO POR TRILHOS CURTOS DE 12 M SOLDADOS POR CALDEAMENTO - CONFECÇÃO EM ESTALEIRO</v>
      </c>
      <c r="I4059" s="662" t="str">
        <f t="shared" si="64"/>
        <v>UN</v>
      </c>
    </row>
    <row r="4060" spans="2:9" ht="45">
      <c r="B4060" s="439">
        <v>3009247</v>
      </c>
      <c r="C4060" s="1" t="s">
        <v>10364</v>
      </c>
      <c r="D4060" s="439" t="s">
        <v>264</v>
      </c>
      <c r="E4060" s="921">
        <v>1317442.47</v>
      </c>
      <c r="F4060" s="662"/>
      <c r="G4060" s="662"/>
      <c r="H4060" s="662" t="str">
        <f t="shared" si="64"/>
        <v>TRILHO TR57, COMPRIMENTO DE 240 M (TLS), SOBRE DORMENTE DE CONCRETO, BITOLA MÉTRICA OU LARGA, TAXA DE DORMENTAÇÃO DE 1.667 UN/KM, TALA DE JUNÇÃO DE 6 FUROS E FIXAÇÃO ELÁSTICA PANDROL - POSICIONAMENTO E ASSENTAMENTO MECANIZADO</v>
      </c>
      <c r="I4060" s="662" t="str">
        <f t="shared" si="64"/>
        <v>KM</v>
      </c>
    </row>
    <row r="4061" spans="2:9" ht="45">
      <c r="B4061" s="918">
        <v>3009209</v>
      </c>
      <c r="C4061" s="919" t="s">
        <v>10365</v>
      </c>
      <c r="D4061" s="918" t="s">
        <v>264</v>
      </c>
      <c r="E4061" s="922">
        <v>1324040.25</v>
      </c>
      <c r="F4061" s="662"/>
      <c r="G4061" s="662"/>
      <c r="H4061" s="662" t="str">
        <f t="shared" si="64"/>
        <v>TRILHO TR57, COMPRIMENTO DE 240 M (TLS), SOBRE DORMENTE DE CONCRETO, BITOLA MÉTRICA OU LARGA, TAXA DE DORMENTAÇÃO DE 1.750 UN/KM, TALA DE JUNÇÃO DE 6 FUROS E FIXAÇÃO ELÁSTICA PANDROL - POSICIONAMENTO E ASSENTAMENTO MECANIZADO</v>
      </c>
      <c r="I4061" s="662" t="str">
        <f t="shared" si="64"/>
        <v>KM</v>
      </c>
    </row>
    <row r="4062" spans="2:9" ht="30">
      <c r="B4062" s="439">
        <v>3009309</v>
      </c>
      <c r="C4062" s="1" t="s">
        <v>10366</v>
      </c>
      <c r="D4062" s="439" t="s">
        <v>264</v>
      </c>
      <c r="E4062" s="921">
        <v>1976056.23</v>
      </c>
      <c r="F4062" s="662"/>
      <c r="G4062" s="662"/>
      <c r="H4062" s="662" t="str">
        <f t="shared" si="64"/>
        <v>TRILHO TR57, COMPRIMENTO DE 240 M (TLS), SOBRE DORMENTE DE CONCRETO, BITOLA MISTA, TAXA DE DORMENTAÇÃO DE 1.667 UN/KM, TALA DE JUNÇÃO DE 6 FUROS E FIXAÇÃO ELÁSTICA PANDROL - POSICIONAMENTO E ASSENTAMENTO MECANIZADO</v>
      </c>
      <c r="I4062" s="662" t="str">
        <f t="shared" si="64"/>
        <v>KM</v>
      </c>
    </row>
    <row r="4063" spans="2:9" ht="30">
      <c r="B4063" s="918">
        <v>3009213</v>
      </c>
      <c r="C4063" s="919" t="s">
        <v>10367</v>
      </c>
      <c r="D4063" s="918" t="s">
        <v>264</v>
      </c>
      <c r="E4063" s="922">
        <v>1985952.9</v>
      </c>
      <c r="F4063" s="662"/>
      <c r="G4063" s="662"/>
      <c r="H4063" s="662" t="str">
        <f t="shared" si="64"/>
        <v>TRILHO TR57, COMPRIMENTO DE 240 M (TLS), SOBRE DORMENTE DE CONCRETO, BITOLA MISTA, TAXA DE DORMENTAÇÃO DE 1.750 UN/KM, TALA DE JUNÇÃO DE 6 FUROS E FIXAÇÃO ELÁSTICA PANDROL - POSICIONAMENTO E ASSENTAMENTO MECANIZADO</v>
      </c>
      <c r="I4063" s="662" t="str">
        <f t="shared" si="64"/>
        <v>KM</v>
      </c>
    </row>
    <row r="4064" spans="2:9" ht="30">
      <c r="B4064" s="439">
        <v>3009259</v>
      </c>
      <c r="C4064" s="1" t="s">
        <v>10368</v>
      </c>
      <c r="D4064" s="439" t="s">
        <v>264</v>
      </c>
      <c r="E4064" s="921">
        <v>1838003.12</v>
      </c>
      <c r="F4064" s="662"/>
      <c r="G4064" s="662"/>
      <c r="H4064" s="662" t="str">
        <f t="shared" si="64"/>
        <v>TRILHO TR57, COMPRIMENTO DE 240 M (TLS), SOBRE DORMENTE DE MADEIRA, BITOLA MÉTRICA OU LARGA, TAXA DE DORMENTAÇÃO DE 1.667 UN/KM, TALA DE JUNÇÃO DE 6 FUROS E FIXAÇÃO ELÁSTICA PANDROL - POSICIONAMENTO E ASSENTAMENTO MECANIZADO</v>
      </c>
      <c r="I4064" s="662" t="str">
        <f t="shared" si="64"/>
        <v>KM</v>
      </c>
    </row>
    <row r="4065" spans="2:9" ht="30">
      <c r="B4065" s="918">
        <v>3009267</v>
      </c>
      <c r="C4065" s="919" t="s">
        <v>10369</v>
      </c>
      <c r="D4065" s="918" t="s">
        <v>264</v>
      </c>
      <c r="E4065" s="922">
        <v>1712098.63</v>
      </c>
      <c r="F4065" s="662"/>
      <c r="G4065" s="662"/>
      <c r="H4065" s="662" t="str">
        <f t="shared" si="64"/>
        <v>TRILHO TR57, COMPRIMENTO DE 240 M (TLS), SOBRE DORMENTE DE MADEIRA, BITOLA MÉTRICA OU LARGA, TAXA DE DORMENTAÇÃO DE 1.667 UN/KM, TALA DE JUNÇÃO DE 6 FUROS E FIXAÇÃO RÍGIDA - POSICIONAMENTO E ASSENTAMENTO MECANIZADO</v>
      </c>
      <c r="I4065" s="662" t="str">
        <f t="shared" si="64"/>
        <v>KM</v>
      </c>
    </row>
    <row r="4066" spans="2:9" ht="30">
      <c r="B4066" s="439">
        <v>3009039</v>
      </c>
      <c r="C4066" s="1" t="s">
        <v>10370</v>
      </c>
      <c r="D4066" s="439" t="s">
        <v>264</v>
      </c>
      <c r="E4066" s="921">
        <v>1870818.99</v>
      </c>
      <c r="F4066" s="662"/>
      <c r="G4066" s="662"/>
      <c r="H4066" s="662" t="str">
        <f t="shared" si="64"/>
        <v>TRILHO TR57, COMPRIMENTO DE 240 M (TLS), SOBRE DORMENTE DE MADEIRA, BITOLA MÉTRICA OU LARGA, TAXA DE DORMENTAÇÃO DE 1.750 UN/KM, TALA DE JUNÇÃO DE 6 FUROS E FIXAÇÃO ELÁSTICA PANDROL - POSICIONAMENTO E ASSENTAMENTO MECANIZADO</v>
      </c>
      <c r="I4066" s="662" t="str">
        <f t="shared" si="64"/>
        <v>KM</v>
      </c>
    </row>
    <row r="4067" spans="2:9" ht="30">
      <c r="B4067" s="918">
        <v>3009047</v>
      </c>
      <c r="C4067" s="919" t="s">
        <v>10371</v>
      </c>
      <c r="D4067" s="918" t="s">
        <v>264</v>
      </c>
      <c r="E4067" s="922">
        <v>1738645.54</v>
      </c>
      <c r="F4067" s="662"/>
      <c r="G4067" s="662"/>
      <c r="H4067" s="662" t="str">
        <f t="shared" si="64"/>
        <v>TRILHO TR57, COMPRIMENTO DE 240 M (TLS), SOBRE DORMENTE DE MADEIRA, BITOLA MÉTRICA OU LARGA, TAXA DE DORMENTAÇÃO DE 1.750 UN/KM, TALA DE JUNÇÃO DE 6 FUROS E FIXAÇÃO RÍGIDA - POSICIONAMENTO E ASSENTAMENTO MECANIZADO</v>
      </c>
      <c r="I4067" s="662" t="str">
        <f t="shared" si="64"/>
        <v>KM</v>
      </c>
    </row>
    <row r="4068" spans="2:9" ht="30">
      <c r="B4068" s="439">
        <v>3009275</v>
      </c>
      <c r="C4068" s="1" t="s">
        <v>10372</v>
      </c>
      <c r="D4068" s="439" t="s">
        <v>264</v>
      </c>
      <c r="E4068" s="921">
        <v>2757740.77</v>
      </c>
      <c r="F4068" s="662"/>
      <c r="G4068" s="662"/>
      <c r="H4068" s="662" t="str">
        <f t="shared" si="64"/>
        <v>TRILHO TR57, COMPRIMENTO DE 240 M (TLS), SOBRE DORMENTE DE MADEIRA, BITOLA MISTA, TAXA DE DORMENTAÇÃO DE 1.667 UN/KM, TALA DE JUNÇÃO DE 6 FUROS E FIXAÇÃO ELÁSTICA PANDROL - POSICIONAMENTO E ASSENTAMENTO MECANIZADO</v>
      </c>
      <c r="I4068" s="662" t="str">
        <f t="shared" si="64"/>
        <v>KM</v>
      </c>
    </row>
    <row r="4069" spans="2:9" ht="30">
      <c r="B4069" s="918">
        <v>3009055</v>
      </c>
      <c r="C4069" s="919" t="s">
        <v>10373</v>
      </c>
      <c r="D4069" s="918" t="s">
        <v>264</v>
      </c>
      <c r="E4069" s="922">
        <v>2807007.08</v>
      </c>
      <c r="F4069" s="662"/>
      <c r="G4069" s="662"/>
      <c r="H4069" s="662" t="str">
        <f t="shared" si="64"/>
        <v>TRILHO TR57, COMPRIMENTO DE 240 M (TLS), SOBRE DORMENTE DE MADEIRA, BITOLA MISTA, TAXA DE DORMENTAÇÃO DE 1.750 UN/KM, TALA DE JUNÇÃO DE 6 FUROS E FIXAÇÃO ELÁSTICA PANDROL - POSICIONAMENTO E ASSENTAMENTO MECANIZADO</v>
      </c>
      <c r="I4069" s="662" t="str">
        <f t="shared" si="64"/>
        <v>KM</v>
      </c>
    </row>
    <row r="4070" spans="2:9" ht="30">
      <c r="B4070" s="439">
        <v>3009236</v>
      </c>
      <c r="C4070" s="1" t="s">
        <v>10374</v>
      </c>
      <c r="D4070" s="439" t="s">
        <v>264</v>
      </c>
      <c r="E4070" s="921">
        <v>1774265.47</v>
      </c>
      <c r="F4070" s="662"/>
      <c r="G4070" s="662"/>
      <c r="H4070" s="662" t="str">
        <f t="shared" si="64"/>
        <v>TRILHO TR68, COMPRIMENTO DE 12 M, SOBRE DORMENTE DE CONCRETO, BITOLA MÉTRICA OU LARGA, TAXA DE DORMENTAÇÃO DE 1.667 UN/KM, TALA DE JUNÇÃO DE 6 FUROS E FIXAÇÃO ELÁSTICA PANDROL - POSICIONAMENTO E ASSENTAMENTO MANUAL</v>
      </c>
      <c r="I4070" s="662" t="str">
        <f t="shared" si="64"/>
        <v>KM</v>
      </c>
    </row>
    <row r="4071" spans="2:9" ht="30">
      <c r="B4071" s="918">
        <v>3009024</v>
      </c>
      <c r="C4071" s="919" t="s">
        <v>10375</v>
      </c>
      <c r="D4071" s="918" t="s">
        <v>264</v>
      </c>
      <c r="E4071" s="922">
        <v>1778912.5</v>
      </c>
      <c r="F4071" s="662"/>
      <c r="G4071" s="662"/>
      <c r="H4071" s="662" t="str">
        <f t="shared" si="64"/>
        <v>TRILHO TR68, COMPRIMENTO DE 12 M, SOBRE DORMENTE DE CONCRETO, BITOLA MÉTRICA OU LARGA, TAXA DE DORMENTAÇÃO DE 1.750 UN/KM, TALA DE JUNÇÃO DE 6 FUROS E FIXAÇÃO ELÁSTICA PANDROL - POSICIONAMENTO E ASSENTAMENTO MANUAL</v>
      </c>
      <c r="I4071" s="662" t="str">
        <f t="shared" si="64"/>
        <v>KM</v>
      </c>
    </row>
    <row r="4072" spans="2:9" ht="30">
      <c r="B4072" s="439">
        <v>3009232</v>
      </c>
      <c r="C4072" s="1" t="s">
        <v>10376</v>
      </c>
      <c r="D4072" s="439" t="s">
        <v>264</v>
      </c>
      <c r="E4072" s="921">
        <v>2657089.73</v>
      </c>
      <c r="F4072" s="662"/>
      <c r="G4072" s="662"/>
      <c r="H4072" s="662" t="str">
        <f t="shared" si="64"/>
        <v>TRILHO TR68, COMPRIMENTO DE 12 M, SOBRE DORMENTE DE CONCRETO, BITOLA MISTA, TAXA DE DORMENTAÇÃO DE 1.667 UN/KM, TALA DE JUNÇÃO DE 6 FUROS E FIXAÇÃO ELÁSTICA PANDROL - POSICIONAMENTO E ASSENTAMENTO MANUAL</v>
      </c>
      <c r="I4072" s="662" t="str">
        <f t="shared" si="64"/>
        <v>KM</v>
      </c>
    </row>
    <row r="4073" spans="2:9" ht="30">
      <c r="B4073" s="918">
        <v>3009020</v>
      </c>
      <c r="C4073" s="919" t="s">
        <v>10377</v>
      </c>
      <c r="D4073" s="918" t="s">
        <v>264</v>
      </c>
      <c r="E4073" s="922">
        <v>2666587.2599999998</v>
      </c>
      <c r="F4073" s="662"/>
      <c r="G4073" s="662"/>
      <c r="H4073" s="662" t="str">
        <f t="shared" si="64"/>
        <v>TRILHO TR68, COMPRIMENTO DE 12 M, SOBRE DORMENTE DE CONCRETO, BITOLA MISTA, TAXA DE DORMENTAÇÃO DE 1.750 UN/KM, TALA DE JUNÇÃO DE 6 FUROS E FIXAÇÃO ELÁSTICA PANDROL - POSICIONAMENTO E ASSENTAMENTO MANUAL</v>
      </c>
      <c r="I4073" s="662" t="str">
        <f t="shared" si="64"/>
        <v>KM</v>
      </c>
    </row>
    <row r="4074" spans="2:9" ht="30">
      <c r="B4074" s="439">
        <v>3009290</v>
      </c>
      <c r="C4074" s="1" t="s">
        <v>10378</v>
      </c>
      <c r="D4074" s="439" t="s">
        <v>264</v>
      </c>
      <c r="E4074" s="921">
        <v>2207993.8199999998</v>
      </c>
      <c r="F4074" s="662"/>
      <c r="G4074" s="662"/>
      <c r="H4074" s="662" t="str">
        <f t="shared" si="64"/>
        <v>TRILHO TR68, COMPRIMENTO DE 12 M, SOBRE DORMENTE DE MADEIRA, BITOLA MÉTRICA OU LARGA, TAXA DE DORMENTAÇÃO DE 1.667 UN/KM, TALA DE JUNÇÃO DE 6 FUROS E FIXAÇÃO RÍGIDA - POSICIONAMENTO E ASSENTAMENTO MANUAL</v>
      </c>
      <c r="I4074" s="662" t="str">
        <f t="shared" si="64"/>
        <v>KM</v>
      </c>
    </row>
    <row r="4075" spans="2:9" ht="30">
      <c r="B4075" s="918">
        <v>3009015</v>
      </c>
      <c r="C4075" s="919" t="s">
        <v>10379</v>
      </c>
      <c r="D4075" s="918" t="s">
        <v>264</v>
      </c>
      <c r="E4075" s="922">
        <v>2236370.77</v>
      </c>
      <c r="F4075" s="662"/>
      <c r="G4075" s="662"/>
      <c r="H4075" s="662" t="str">
        <f t="shared" si="64"/>
        <v>TRILHO TR68, COMPRIMENTO DE 12 M, SOBRE DORMENTE DE MADEIRA, BITOLA MÉTRICA OU LARGA, TAXA DE DORMENTAÇÃO DE 1.750 UN/KM, TALA DE JUNÇÃO DE 6 FUROS E FIXAÇÃO RÍGIDA - POSICIONAMENTO E ASSENTAMENTO MANUAL</v>
      </c>
      <c r="I4075" s="662" t="str">
        <f t="shared" si="64"/>
        <v>KM</v>
      </c>
    </row>
    <row r="4076" spans="2:9" ht="30">
      <c r="B4076" s="439">
        <v>3009294</v>
      </c>
      <c r="C4076" s="1" t="s">
        <v>10380</v>
      </c>
      <c r="D4076" s="439" t="s">
        <v>264</v>
      </c>
      <c r="E4076" s="921">
        <v>3311993.69</v>
      </c>
      <c r="F4076" s="662"/>
      <c r="G4076" s="662"/>
      <c r="H4076" s="662" t="str">
        <f t="shared" si="64"/>
        <v>TRILHO TR68, COMPRIMENTO DE 12 M, SOBRE DORMENTE DE MADEIRA, BITOLA MISTA, TAXA DE DORMENTAÇÃO DE 1.667 UN/KM, TALA DE JUNÇÃO DE 6 FUROS E FIXAÇÃO RÍGIDA - POSICIONAMENTO E ASSENTAMENTO MANUAL</v>
      </c>
      <c r="I4076" s="662" t="str">
        <f t="shared" si="64"/>
        <v>KM</v>
      </c>
    </row>
    <row r="4077" spans="2:9" ht="30">
      <c r="B4077" s="918">
        <v>3009227</v>
      </c>
      <c r="C4077" s="919" t="s">
        <v>10381</v>
      </c>
      <c r="D4077" s="918" t="s">
        <v>264</v>
      </c>
      <c r="E4077" s="922">
        <v>3354559.41</v>
      </c>
      <c r="F4077" s="662"/>
      <c r="G4077" s="662"/>
      <c r="H4077" s="662" t="str">
        <f t="shared" si="64"/>
        <v>TRILHO TR68, COMPRIMENTO DE 12 M, SOBRE DORMENTE DE MADEIRA, BITOLA MISTA, TAXA DE DORMENTAÇÃO DE 1.750 UN/KM, TALA DE JUNÇÃO DE 6 FUROS E FIXAÇÃO RÍGIDA - POSICIONAMENTO E ASSENTAMENTO MANUAL</v>
      </c>
      <c r="I4077" s="662" t="str">
        <f t="shared" si="64"/>
        <v>KM</v>
      </c>
    </row>
    <row r="4078" spans="2:9" ht="30">
      <c r="B4078" s="439">
        <v>3009104</v>
      </c>
      <c r="C4078" s="1" t="s">
        <v>10382</v>
      </c>
      <c r="D4078" s="439" t="s">
        <v>1958</v>
      </c>
      <c r="E4078" s="921">
        <v>86845.01</v>
      </c>
      <c r="F4078" s="662"/>
      <c r="G4078" s="662"/>
      <c r="H4078" s="662" t="str">
        <f t="shared" si="64"/>
        <v>TRILHO TR68, COMPRIMENTO DE 120 M (TLS), FORMADO POR TRILHOS CURTOS DE 12 M SOLDADOS POR CALDEAMENTO - CONFECÇÃO EM ESTALEIRO</v>
      </c>
      <c r="I4078" s="662" t="str">
        <f t="shared" si="64"/>
        <v>UN</v>
      </c>
    </row>
    <row r="4079" spans="2:9" ht="45">
      <c r="B4079" s="918">
        <v>3009240</v>
      </c>
      <c r="C4079" s="919" t="s">
        <v>10383</v>
      </c>
      <c r="D4079" s="918" t="s">
        <v>264</v>
      </c>
      <c r="E4079" s="922">
        <v>1606536.57</v>
      </c>
      <c r="F4079" s="662"/>
      <c r="G4079" s="662"/>
      <c r="H4079" s="662" t="str">
        <f t="shared" si="64"/>
        <v>TRILHO TR68, COMPRIMENTO DE 120 M (TLS), SOBRE DORMENTE DE CONCRETO, BITOLA MÉTRICA OU LARGA, TAXA DE DORMENTAÇÃO DE 1.667 UN/KM, TALA DE JUNÇÃO DE 6 FUROS E FIXAÇÃO ELÁSTICA PANDROL - POSICIONAMENTO E ASSENTAMENTO MECANIZADO</v>
      </c>
      <c r="I4079" s="662" t="str">
        <f t="shared" si="64"/>
        <v>KM</v>
      </c>
    </row>
    <row r="4080" spans="2:9" ht="45">
      <c r="B4080" s="439">
        <v>3009028</v>
      </c>
      <c r="C4080" s="1" t="s">
        <v>10384</v>
      </c>
      <c r="D4080" s="439" t="s">
        <v>264</v>
      </c>
      <c r="E4080" s="921">
        <v>1613134.25</v>
      </c>
      <c r="F4080" s="662"/>
      <c r="G4080" s="662"/>
      <c r="H4080" s="662" t="str">
        <f t="shared" si="64"/>
        <v>TRILHO TR68, COMPRIMENTO DE 120 M (TLS), SOBRE DORMENTE DE CONCRETO, BITOLA MÉTRICA OU LARGA, TAXA DE DORMENTAÇÃO DE 1.750 UN/KM, TALA DE JUNÇÃO DE 6 FUROS E FIXAÇÃO ELÁSTICA PANDROL - POSICIONAMENTO E ASSENTAMENTO MECANIZADO</v>
      </c>
      <c r="I4080" s="662" t="str">
        <f t="shared" si="64"/>
        <v>KM</v>
      </c>
    </row>
    <row r="4081" spans="2:9" ht="30">
      <c r="B4081" s="918">
        <v>3009306</v>
      </c>
      <c r="C4081" s="919" t="s">
        <v>10385</v>
      </c>
      <c r="D4081" s="918" t="s">
        <v>264</v>
      </c>
      <c r="E4081" s="922">
        <v>2409696.33</v>
      </c>
      <c r="F4081" s="662"/>
      <c r="G4081" s="662"/>
      <c r="H4081" s="662" t="str">
        <f t="shared" si="64"/>
        <v>TRILHO TR68, COMPRIMENTO DE 120 M (TLS), SOBRE DORMENTE DE CONCRETO, BITOLA MISTA, TAXA DE DORMENTAÇÃO DE 1.667 UN/KM, TALA DE JUNÇÃO DE 6 FUROS E FIXAÇÃO ELÁSTICA PANDROL - POSICIONAMENTO E ASSENTAMENTO MECANIZADO</v>
      </c>
      <c r="I4081" s="662" t="str">
        <f t="shared" si="64"/>
        <v>KM</v>
      </c>
    </row>
    <row r="4082" spans="2:9" ht="30">
      <c r="B4082" s="439">
        <v>3009032</v>
      </c>
      <c r="C4082" s="1" t="s">
        <v>10386</v>
      </c>
      <c r="D4082" s="439" t="s">
        <v>264</v>
      </c>
      <c r="E4082" s="921">
        <v>2419592.66</v>
      </c>
      <c r="F4082" s="662"/>
      <c r="G4082" s="662"/>
      <c r="H4082" s="662" t="str">
        <f t="shared" si="64"/>
        <v>TRILHO TR68, COMPRIMENTO DE 120 M (TLS), SOBRE DORMENTE DE CONCRETO, BITOLA MISTA, TAXA DE DORMENTAÇÃO DE 1.750 UN/KM, TALA DE JUNÇÃO DE 6 FUROS E FIXAÇÃO ELÁSTICA PANDROL - POSICIONAMENTO E ASSENTAMENTO MECANIZADO</v>
      </c>
      <c r="I4082" s="662" t="str">
        <f t="shared" si="64"/>
        <v>KM</v>
      </c>
    </row>
    <row r="4083" spans="2:9" ht="30">
      <c r="B4083" s="918">
        <v>3009256</v>
      </c>
      <c r="C4083" s="919" t="s">
        <v>10387</v>
      </c>
      <c r="D4083" s="918" t="s">
        <v>264</v>
      </c>
      <c r="E4083" s="922">
        <v>2195412.5299999998</v>
      </c>
      <c r="F4083" s="662"/>
      <c r="G4083" s="662"/>
      <c r="H4083" s="662" t="str">
        <f t="shared" si="64"/>
        <v>TRILHO TR68, COMPRIMENTO DE 120 M (TLS), SOBRE DORMENTE DE MADEIRA, BITOLA MÉTRICA OU LARGA, TAXA DE DORMENTAÇÃO DE 1.667 UN/KM, TALA DE JUNÇÃO DE 6 FUROS E FIXAÇÃO ELÁSTICA PANDROL - POSICIONAMENTO E ASSENTAMENTO MECANIZADO</v>
      </c>
      <c r="I4083" s="662" t="str">
        <f t="shared" si="64"/>
        <v>KM</v>
      </c>
    </row>
    <row r="4084" spans="2:9" ht="30">
      <c r="B4084" s="439">
        <v>3009264</v>
      </c>
      <c r="C4084" s="1" t="s">
        <v>10388</v>
      </c>
      <c r="D4084" s="439" t="s">
        <v>264</v>
      </c>
      <c r="E4084" s="921">
        <v>2040694.26</v>
      </c>
      <c r="F4084" s="662"/>
      <c r="G4084" s="662"/>
      <c r="H4084" s="662" t="str">
        <f t="shared" si="64"/>
        <v>TRILHO TR68, COMPRIMENTO DE 120 M (TLS), SOBRE DORMENTE DE MADEIRA, BITOLA MÉTRICA OU LARGA, TAXA DE DORMENTAÇÃO DE 1.667 UN/KM, TALA DE JUNÇÃO DE 6 FUROS E FIXAÇÃO RÍGIDA - POSICIONAMENTO E ASSENTAMENTO MECANIZADO</v>
      </c>
      <c r="I4084" s="662" t="str">
        <f t="shared" si="64"/>
        <v>KM</v>
      </c>
    </row>
    <row r="4085" spans="2:9" ht="30">
      <c r="B4085" s="918">
        <v>3009036</v>
      </c>
      <c r="C4085" s="919" t="s">
        <v>10389</v>
      </c>
      <c r="D4085" s="918" t="s">
        <v>264</v>
      </c>
      <c r="E4085" s="922">
        <v>2231633.0099999998</v>
      </c>
      <c r="F4085" s="662"/>
      <c r="G4085" s="662"/>
      <c r="H4085" s="662" t="str">
        <f t="shared" si="64"/>
        <v>TRILHO TR68, COMPRIMENTO DE 120 M (TLS), SOBRE DORMENTE DE MADEIRA, BITOLA MÉTRICA OU LARGA, TAXA DE DORMENTAÇÃO DE 1.750 UN/KM, TALA DE JUNÇÃO DE 6 FUROS E FIXAÇÃO ELÁSTICA PANDROL - POSICIONAMENTO E ASSENTAMENTO MECANIZADO</v>
      </c>
      <c r="I4085" s="662" t="str">
        <f t="shared" si="64"/>
        <v>KM</v>
      </c>
    </row>
    <row r="4086" spans="2:9" ht="30">
      <c r="B4086" s="439">
        <v>3009044</v>
      </c>
      <c r="C4086" s="1" t="s">
        <v>10390</v>
      </c>
      <c r="D4086" s="439" t="s">
        <v>264</v>
      </c>
      <c r="E4086" s="921">
        <v>2069211.15</v>
      </c>
      <c r="F4086" s="662"/>
      <c r="G4086" s="662"/>
      <c r="H4086" s="662" t="str">
        <f t="shared" si="64"/>
        <v>TRILHO TR68, COMPRIMENTO DE 120 M (TLS), SOBRE DORMENTE DE MADEIRA, BITOLA MÉTRICA OU LARGA, TAXA DE DORMENTAÇÃO DE 1.750 UN/KM, TALA DE JUNÇÃO DE 6 FUROS E FIXAÇÃO RÍGIDA - POSICIONAMENTO E ASSENTAMENTO MECANIZADO</v>
      </c>
      <c r="I4086" s="662" t="str">
        <f t="shared" si="64"/>
        <v>KM</v>
      </c>
    </row>
    <row r="4087" spans="2:9" ht="30">
      <c r="B4087" s="918">
        <v>3009272</v>
      </c>
      <c r="C4087" s="919" t="s">
        <v>10391</v>
      </c>
      <c r="D4087" s="918" t="s">
        <v>264</v>
      </c>
      <c r="E4087" s="922">
        <v>3293853.75</v>
      </c>
      <c r="F4087" s="662"/>
      <c r="G4087" s="662"/>
      <c r="H4087" s="662" t="str">
        <f t="shared" si="64"/>
        <v>TRILHO TR68, COMPRIMENTO DE 120 M (TLS), SOBRE DORMENTE DE MADEIRA, BITOLA MISTA, TAXA DE DORMENTAÇÃO DE 1.667 UN/KM, TALA DE JUNÇÃO DE 6 FUROS E FIXAÇÃO ELÁSTICA PANDROL - POSICIONAMENTO E ASSENTAMENTO MECANIZADO</v>
      </c>
      <c r="I4087" s="662" t="str">
        <f t="shared" si="64"/>
        <v>KM</v>
      </c>
    </row>
    <row r="4088" spans="2:9" ht="30">
      <c r="B4088" s="439">
        <v>3009052</v>
      </c>
      <c r="C4088" s="1" t="s">
        <v>10392</v>
      </c>
      <c r="D4088" s="439" t="s">
        <v>264</v>
      </c>
      <c r="E4088" s="921">
        <v>3348226.97</v>
      </c>
      <c r="F4088" s="662"/>
      <c r="G4088" s="662"/>
      <c r="H4088" s="662" t="str">
        <f t="shared" si="64"/>
        <v>TRILHO TR68, COMPRIMENTO DE 120 M (TLS), SOBRE DORMENTE DE MADEIRA, BITOLA MISTA, TAXA DE DORMENTAÇÃO DE 1.750 UN/KM, TALA DE JUNÇÃO DE 6 FUROS E FIXAÇÃO ELÁSTICA PANDROL - POSICIONAMENTO E ASSENTAMENTO MECANIZADO</v>
      </c>
      <c r="I4088" s="662" t="str">
        <f t="shared" si="64"/>
        <v>KM</v>
      </c>
    </row>
    <row r="4089" spans="2:9" ht="30">
      <c r="B4089" s="918">
        <v>3009105</v>
      </c>
      <c r="C4089" s="919" t="s">
        <v>10393</v>
      </c>
      <c r="D4089" s="918" t="s">
        <v>1958</v>
      </c>
      <c r="E4089" s="922">
        <v>173971.98</v>
      </c>
      <c r="F4089" s="662"/>
      <c r="G4089" s="662"/>
      <c r="H4089" s="662" t="str">
        <f t="shared" si="64"/>
        <v>TRILHO TR68, COMPRIMENTO DE 240 M (TLS), FORMADO POR TRILHOS CURTOS DE 12 M SOLDADOS POR CALDEAMENTO - CONFECÇÃO EM ESTALEIRO</v>
      </c>
      <c r="I4089" s="662" t="str">
        <f t="shared" si="64"/>
        <v>UN</v>
      </c>
    </row>
    <row r="4090" spans="2:9" ht="45">
      <c r="B4090" s="439">
        <v>3009248</v>
      </c>
      <c r="C4090" s="1" t="s">
        <v>10394</v>
      </c>
      <c r="D4090" s="439" t="s">
        <v>264</v>
      </c>
      <c r="E4090" s="921">
        <v>1597925.29</v>
      </c>
      <c r="F4090" s="662"/>
      <c r="G4090" s="662"/>
      <c r="H4090" s="662" t="str">
        <f t="shared" si="64"/>
        <v>TRILHO TR68, COMPRIMENTO DE 240 M (TLS), SOBRE DORMENTE DE CONCRETO, BITOLA MÉTRICA OU LARGA, TAXA DE DORMENTAÇÃO DE 1.667 UN/KM, TALA DE JUNÇÃO DE 6 FUROS E FIXAÇÃO ELÁSTICA PANDROL - POSICIONAMENTO E ASSENTAMENTO MECANIZADO</v>
      </c>
      <c r="I4090" s="662" t="str">
        <f t="shared" si="64"/>
        <v>KM</v>
      </c>
    </row>
    <row r="4091" spans="2:9" ht="45">
      <c r="B4091" s="918">
        <v>3009210</v>
      </c>
      <c r="C4091" s="919" t="s">
        <v>10395</v>
      </c>
      <c r="D4091" s="918" t="s">
        <v>264</v>
      </c>
      <c r="E4091" s="922">
        <v>1604523.07</v>
      </c>
      <c r="F4091" s="662"/>
      <c r="G4091" s="662"/>
      <c r="H4091" s="662" t="str">
        <f t="shared" si="64"/>
        <v>TRILHO TR68, COMPRIMENTO DE 240 M (TLS), SOBRE DORMENTE DE CONCRETO, BITOLA MÉTRICA OU LARGA, TAXA DE DORMENTAÇÃO DE 1.750 UN/KM, TALA DE JUNÇÃO DE 6 FUROS E FIXAÇÃO ELÁSTICA PANDROL - POSICIONAMENTO E ASSENTAMENTO MECANIZADO</v>
      </c>
      <c r="I4091" s="662" t="str">
        <f t="shared" si="64"/>
        <v>KM</v>
      </c>
    </row>
    <row r="4092" spans="2:9" ht="30">
      <c r="B4092" s="439">
        <v>3009310</v>
      </c>
      <c r="C4092" s="1" t="s">
        <v>10396</v>
      </c>
      <c r="D4092" s="439" t="s">
        <v>264</v>
      </c>
      <c r="E4092" s="921">
        <v>2396780.63</v>
      </c>
      <c r="F4092" s="662"/>
      <c r="G4092" s="662"/>
      <c r="H4092" s="662" t="str">
        <f t="shared" si="64"/>
        <v>TRILHO TR68, COMPRIMENTO DE 240 M (TLS), SOBRE DORMENTE DE CONCRETO, BITOLA MISTA, TAXA DE DORMENTAÇÃO DE 1.667 UN/KM, TALA DE JUNÇÃO DE 6 FUROS E FIXAÇÃO ELÁSTICA PANDROL - POSICIONAMENTO E ASSENTAMENTO MECANIZADO</v>
      </c>
      <c r="I4092" s="662" t="str">
        <f t="shared" si="64"/>
        <v>KM</v>
      </c>
    </row>
    <row r="4093" spans="2:9" ht="30">
      <c r="B4093" s="918">
        <v>3009214</v>
      </c>
      <c r="C4093" s="919" t="s">
        <v>10397</v>
      </c>
      <c r="D4093" s="918" t="s">
        <v>264</v>
      </c>
      <c r="E4093" s="922">
        <v>2406677.29</v>
      </c>
      <c r="F4093" s="662"/>
      <c r="G4093" s="662"/>
      <c r="H4093" s="662" t="str">
        <f t="shared" si="64"/>
        <v>TRILHO TR68, COMPRIMENTO DE 240 M (TLS), SOBRE DORMENTE DE CONCRETO, BITOLA MISTA, TAXA DE DORMENTAÇÃO DE 1.750 UN/KM, TALA DE JUNÇÃO DE 6 FUROS E FIXAÇÃO ELÁSTICA PANDROL - POSICIONAMENTO E ASSENTAMENTO MECANIZADO</v>
      </c>
      <c r="I4093" s="662" t="str">
        <f t="shared" si="64"/>
        <v>KM</v>
      </c>
    </row>
    <row r="4094" spans="2:9" ht="30">
      <c r="B4094" s="439">
        <v>3009260</v>
      </c>
      <c r="C4094" s="1" t="s">
        <v>10398</v>
      </c>
      <c r="D4094" s="439" t="s">
        <v>264</v>
      </c>
      <c r="E4094" s="921">
        <v>2186865.29</v>
      </c>
      <c r="F4094" s="662"/>
      <c r="G4094" s="662"/>
      <c r="H4094" s="662" t="str">
        <f t="shared" si="64"/>
        <v>TRILHO TR68, COMPRIMENTO DE 240 M (TLS), SOBRE DORMENTE DE MADEIRA, BITOLA MÉTRICA OU LARGA, TAXA DE DORMENTAÇÃO DE 1.667 UN/KM, TALA DE JUNÇÃO DE 6 FUROS E FIXAÇÃO ELÁSTICA PANDROL - POSICIONAMENTO E ASSENTAMENTO MECANIZADO</v>
      </c>
      <c r="I4094" s="662" t="str">
        <f t="shared" si="64"/>
        <v>KM</v>
      </c>
    </row>
    <row r="4095" spans="2:9" ht="30">
      <c r="B4095" s="918">
        <v>3009268</v>
      </c>
      <c r="C4095" s="919" t="s">
        <v>10399</v>
      </c>
      <c r="D4095" s="918" t="s">
        <v>264</v>
      </c>
      <c r="E4095" s="922">
        <v>2032147.03</v>
      </c>
      <c r="F4095" s="662"/>
      <c r="G4095" s="662"/>
      <c r="H4095" s="662" t="str">
        <f t="shared" si="64"/>
        <v>TRILHO TR68, COMPRIMENTO DE 240 M (TLS), SOBRE DORMENTE DE MADEIRA, BITOLA MÉTRICA OU LARGA, TAXA DE DORMENTAÇÃO DE 1.667 UN/KM, TALA DE JUNÇÃO DE 6 FUROS E FIXAÇÃO RÍGIDA - POSICIONAMENTO E ASSENTAMENTO MECANIZADO</v>
      </c>
      <c r="I4095" s="662" t="str">
        <f t="shared" si="64"/>
        <v>KM</v>
      </c>
    </row>
    <row r="4096" spans="2:9" ht="30">
      <c r="B4096" s="439">
        <v>3009040</v>
      </c>
      <c r="C4096" s="1" t="s">
        <v>10400</v>
      </c>
      <c r="D4096" s="439" t="s">
        <v>264</v>
      </c>
      <c r="E4096" s="921">
        <v>2223085.7799999998</v>
      </c>
      <c r="F4096" s="662"/>
      <c r="G4096" s="662"/>
      <c r="H4096" s="662" t="str">
        <f t="shared" si="64"/>
        <v>TRILHO TR68, COMPRIMENTO DE 240 M (TLS), SOBRE DORMENTE DE MADEIRA, BITOLA MÉTRICA OU LARGA, TAXA DE DORMENTAÇÃO DE 1.750 UN/KM, TALA DE JUNÇÃO DE 6 FUROS E FIXAÇÃO ELÁSTICA PANDROL - POSICIONAMENTO E ASSENTAMENTO MECANIZADO</v>
      </c>
      <c r="I4096" s="662" t="str">
        <f t="shared" si="64"/>
        <v>KM</v>
      </c>
    </row>
    <row r="4097" spans="2:9" ht="30">
      <c r="B4097" s="918">
        <v>3009048</v>
      </c>
      <c r="C4097" s="919" t="s">
        <v>10401</v>
      </c>
      <c r="D4097" s="918" t="s">
        <v>264</v>
      </c>
      <c r="E4097" s="922">
        <v>2060663.91</v>
      </c>
      <c r="F4097" s="662"/>
      <c r="G4097" s="662"/>
      <c r="H4097" s="662" t="str">
        <f t="shared" si="64"/>
        <v>TRILHO TR68, COMPRIMENTO DE 240 M (TLS), SOBRE DORMENTE DE MADEIRA, BITOLA MÉTRICA OU LARGA, TAXA DE DORMENTAÇÃO DE 1.750 UN/KM, TALA DE JUNÇÃO DE 6 FUROS E FIXAÇÃO RÍGIDA - POSICIONAMENTO E ASSENTAMENTO MECANIZADO</v>
      </c>
      <c r="I4097" s="662" t="str">
        <f t="shared" si="64"/>
        <v>KM</v>
      </c>
    </row>
    <row r="4098" spans="2:9" ht="30">
      <c r="B4098" s="439">
        <v>3009276</v>
      </c>
      <c r="C4098" s="1" t="s">
        <v>10402</v>
      </c>
      <c r="D4098" s="439" t="s">
        <v>264</v>
      </c>
      <c r="E4098" s="921">
        <v>3281034.2</v>
      </c>
      <c r="F4098" s="662"/>
      <c r="G4098" s="662"/>
      <c r="H4098" s="662" t="str">
        <f t="shared" si="64"/>
        <v>TRILHO TR68, COMPRIMENTO DE 240 M (TLS), SOBRE DORMENTE DE MADEIRA, BITOLA MISTA, TAXA DE DORMENTAÇÃO DE 1.667 UN/KM, TALA DE JUNÇÃO DE 6 FUROS E FIXAÇÃO ELÁSTICA PANDROL - POSICIONAMENTO E ASSENTAMENTO MECANIZADO</v>
      </c>
      <c r="I4098" s="662" t="str">
        <f t="shared" si="64"/>
        <v>KM</v>
      </c>
    </row>
    <row r="4099" spans="2:9" ht="30">
      <c r="B4099" s="918">
        <v>3009056</v>
      </c>
      <c r="C4099" s="919" t="s">
        <v>10403</v>
      </c>
      <c r="D4099" s="918" t="s">
        <v>264</v>
      </c>
      <c r="E4099" s="922">
        <v>3335407.42</v>
      </c>
      <c r="F4099" s="662"/>
      <c r="G4099" s="662"/>
      <c r="H4099" s="662" t="str">
        <f t="shared" ref="H4099:I4162" si="65">UPPER(C4099)</f>
        <v>TRILHO TR68, COMPRIMENTO DE 240 M (TLS), SOBRE DORMENTE DE MADEIRA, BITOLA MISTA, TAXA DE DORMENTAÇÃO DE 1.750 UN/KM, TALA DE JUNÇÃO DE 6 FUROS E FIXAÇÃO ELÁSTICA PANDROL - POSICIONAMENTO E ASSENTAMENTO MECANIZADO</v>
      </c>
      <c r="I4099" s="662" t="str">
        <f t="shared" si="65"/>
        <v>KM</v>
      </c>
    </row>
    <row r="4100" spans="2:9" ht="30">
      <c r="B4100" s="439">
        <v>3009237</v>
      </c>
      <c r="C4100" s="1" t="s">
        <v>10404</v>
      </c>
      <c r="D4100" s="439" t="s">
        <v>264</v>
      </c>
      <c r="E4100" s="921">
        <v>1593602.64</v>
      </c>
      <c r="F4100" s="662"/>
      <c r="G4100" s="662"/>
      <c r="H4100" s="662" t="str">
        <f t="shared" si="65"/>
        <v>TRILHO UIC60, COMPRIMENTO DE 12 M, SOBRE DORMENTE DE CONCRETO, BITOLA MÉTRICA OU LARGA, TAXA DE DORMENTAÇÃO DE 1.667 UN/KM, TALA DE JUNÇÃO DE 6 FUROS E FIXAÇÃO ELÁSTICA PANDROL - POSICIONAMENTO E ASSENTAMENTO MANUAL</v>
      </c>
      <c r="I4100" s="662" t="str">
        <f t="shared" si="65"/>
        <v>KM</v>
      </c>
    </row>
    <row r="4101" spans="2:9" ht="30">
      <c r="B4101" s="918">
        <v>3009025</v>
      </c>
      <c r="C4101" s="919" t="s">
        <v>10405</v>
      </c>
      <c r="D4101" s="918" t="s">
        <v>264</v>
      </c>
      <c r="E4101" s="922">
        <v>1598366.05</v>
      </c>
      <c r="F4101" s="662"/>
      <c r="G4101" s="662"/>
      <c r="H4101" s="662" t="str">
        <f t="shared" si="65"/>
        <v>TRILHO UIC60, COMPRIMENTO DE 12 M, SOBRE DORMENTE DE CONCRETO, BITOLA MÉTRICA OU LARGA, TAXA DE DORMENTAÇÃO DE 1.750 UN/KM, TALA DE JUNÇÃO DE 6 FUROS E FIXAÇÃO ELÁSTICA PANDROL - POSICIONAMENTO E ASSENTAMENTO MANUAL</v>
      </c>
      <c r="I4101" s="662" t="str">
        <f t="shared" si="65"/>
        <v>KM</v>
      </c>
    </row>
    <row r="4102" spans="2:9" ht="30">
      <c r="B4102" s="439">
        <v>3009319</v>
      </c>
      <c r="C4102" s="1" t="s">
        <v>10406</v>
      </c>
      <c r="D4102" s="439" t="s">
        <v>264</v>
      </c>
      <c r="E4102" s="921">
        <v>2388342.67</v>
      </c>
      <c r="F4102" s="662"/>
      <c r="G4102" s="662"/>
      <c r="H4102" s="662" t="str">
        <f t="shared" si="65"/>
        <v>TRILHO UIC60, COMPRIMENTO DE 12 M, SOBRE DORMENTE DE CONCRETO, BITOLA MISTA, TAXA DE DORMENTAÇÃO DE 1.667 UN/KM, TALA DE JUNÇÃO DE 6 FUROS E FIXAÇÃO ELÁSTICA PANDROL - POSICIONAMENTO E ASSENTAMENTO MANUAL</v>
      </c>
      <c r="I4102" s="662" t="str">
        <f t="shared" si="65"/>
        <v>KM</v>
      </c>
    </row>
    <row r="4103" spans="2:9" ht="30">
      <c r="B4103" s="918">
        <v>3009021</v>
      </c>
      <c r="C4103" s="919" t="s">
        <v>10407</v>
      </c>
      <c r="D4103" s="918" t="s">
        <v>264</v>
      </c>
      <c r="E4103" s="922">
        <v>2395825.77</v>
      </c>
      <c r="F4103" s="662"/>
      <c r="G4103" s="662"/>
      <c r="H4103" s="662" t="str">
        <f t="shared" si="65"/>
        <v>TRILHO UIC60, COMPRIMENTO DE 12 M, SOBRE DORMENTE DE CONCRETO, BITOLA MISTA, TAXA DE DORMENTAÇÃO DE 1.750 UN/KM, TALA DE JUNÇÃO DE 6 FUROS E FIXAÇÃO ELÁSTICA PANDROL - POSICIONAMENTO E ASSENTAMENTO MANUAL</v>
      </c>
      <c r="I4103" s="662" t="str">
        <f t="shared" si="65"/>
        <v>KM</v>
      </c>
    </row>
    <row r="4104" spans="2:9" ht="30">
      <c r="B4104" s="439">
        <v>3009291</v>
      </c>
      <c r="C4104" s="1" t="s">
        <v>10408</v>
      </c>
      <c r="D4104" s="439" t="s">
        <v>264</v>
      </c>
      <c r="E4104" s="921">
        <v>2083726.81</v>
      </c>
      <c r="F4104" s="662"/>
      <c r="G4104" s="662"/>
      <c r="H4104" s="662" t="str">
        <f t="shared" si="65"/>
        <v>TRILHO UIC60, COMPRIMENTO DE 12 M, SOBRE DORMENTE DE MADEIRA, BITOLA MÉTRICA OU LARGA, TAXA DE DORMENTAÇÃO DE 1.667 UN/KM, TALA DE JUNÇÃO DE 6 FUROS E FIXAÇÃO RÍGIDA - POSICIONAMENTO E ASSENTAMENTO MANUAL</v>
      </c>
      <c r="I4104" s="662" t="str">
        <f t="shared" si="65"/>
        <v>KM</v>
      </c>
    </row>
    <row r="4105" spans="2:9" ht="30">
      <c r="B4105" s="918">
        <v>3009016</v>
      </c>
      <c r="C4105" s="919" t="s">
        <v>10409</v>
      </c>
      <c r="D4105" s="918" t="s">
        <v>264</v>
      </c>
      <c r="E4105" s="922">
        <v>2114911.71</v>
      </c>
      <c r="F4105" s="662"/>
      <c r="G4105" s="662"/>
      <c r="H4105" s="662" t="str">
        <f t="shared" si="65"/>
        <v>TRILHO UIC60, COMPRIMENTO DE 12 M, SOBRE DORMENTE DE MADEIRA, BITOLA MÉTRICA OU LARGA, TAXA DE DORMENTAÇÃO DE 1.750 UN/KM, TALA DE JUNÇÃO DE 6 FUROS E FIXAÇÃO RÍGIDA - POSICIONAMENTO E ASSENTAMENTO MANUAL</v>
      </c>
      <c r="I4105" s="662" t="str">
        <f t="shared" si="65"/>
        <v>KM</v>
      </c>
    </row>
    <row r="4106" spans="2:9" ht="30">
      <c r="B4106" s="439">
        <v>3009295</v>
      </c>
      <c r="C4106" s="1" t="s">
        <v>10410</v>
      </c>
      <c r="D4106" s="439" t="s">
        <v>264</v>
      </c>
      <c r="E4106" s="921">
        <v>3125593.17</v>
      </c>
      <c r="F4106" s="662"/>
      <c r="G4106" s="662"/>
      <c r="H4106" s="662" t="str">
        <f t="shared" si="65"/>
        <v>TRILHO UIC60, COMPRIMENTO DE 12 M, SOBRE DORMENTE DE MADEIRA, BITOLA MISTA, TAXA DE DORMENTAÇÃO DE 1.667 UN/KM, TALA DE JUNÇÃO DE 6 FUROS E FIXAÇÃO RÍGIDA - POSICIONAMENTO E ASSENTAMENTO MANUAL</v>
      </c>
      <c r="I4106" s="662" t="str">
        <f t="shared" si="65"/>
        <v>KM</v>
      </c>
    </row>
    <row r="4107" spans="2:9" ht="30">
      <c r="B4107" s="918">
        <v>3009228</v>
      </c>
      <c r="C4107" s="919" t="s">
        <v>10411</v>
      </c>
      <c r="D4107" s="918" t="s">
        <v>264</v>
      </c>
      <c r="E4107" s="922">
        <v>3172370.82</v>
      </c>
      <c r="F4107" s="662"/>
      <c r="G4107" s="662"/>
      <c r="H4107" s="662" t="str">
        <f t="shared" si="65"/>
        <v>TRILHO UIC60, COMPRIMENTO DE 12 M, SOBRE DORMENTE DE MADEIRA, BITOLA MISTA, TAXA DE DORMENTAÇÃO DE 1.750 UN/KM, TALA DE JUNÇÃO DE 6 FUROS E FIXAÇÃO RÍGIDA - POSICIONAMENTO E ASSENTAMENTO MANUAL</v>
      </c>
      <c r="I4107" s="662" t="str">
        <f t="shared" si="65"/>
        <v>KM</v>
      </c>
    </row>
    <row r="4108" spans="2:9" ht="30">
      <c r="B4108" s="439">
        <v>3009106</v>
      </c>
      <c r="C4108" s="1" t="s">
        <v>10412</v>
      </c>
      <c r="D4108" s="439" t="s">
        <v>1958</v>
      </c>
      <c r="E4108" s="921">
        <v>77835.25</v>
      </c>
      <c r="F4108" s="662"/>
      <c r="G4108" s="662"/>
      <c r="H4108" s="662" t="str">
        <f t="shared" si="65"/>
        <v>TRILHO UIC60, COMPRIMENTO DE 120 M (TLS), FORMADO POR TRILHOS CURTOS DE 12 M SOLDADOS POR CALDEAMENTO - CONFECÇÃO EM ESTALEIRO</v>
      </c>
      <c r="I4108" s="662" t="str">
        <f t="shared" si="65"/>
        <v>UN</v>
      </c>
    </row>
    <row r="4109" spans="2:9" ht="45">
      <c r="B4109" s="918">
        <v>3009299</v>
      </c>
      <c r="C4109" s="919" t="s">
        <v>10413</v>
      </c>
      <c r="D4109" s="918" t="s">
        <v>264</v>
      </c>
      <c r="E4109" s="922">
        <v>1453433.87</v>
      </c>
      <c r="F4109" s="662"/>
      <c r="G4109" s="662"/>
      <c r="H4109" s="662" t="str">
        <f t="shared" si="65"/>
        <v>TRILHO UIC60, COMPRIMENTO DE 120 M (TLS), SOBRE DORMENTE DE CONCRETO, BITOLA MÉTRICA OU LARGA, TAXA DE DORMENTAÇÃO DE 1.667 UN/KM, TALA DE JUNÇÃO DE 6 FUROS E FIXAÇÃO ELÁSTICA PANDROL - POSICIONAMENTO E ASSENTAMENTO MECANIZADO</v>
      </c>
      <c r="I4109" s="662" t="str">
        <f t="shared" si="65"/>
        <v>KM</v>
      </c>
    </row>
    <row r="4110" spans="2:9" ht="45">
      <c r="B4110" s="439">
        <v>3009029</v>
      </c>
      <c r="C4110" s="1" t="s">
        <v>10414</v>
      </c>
      <c r="D4110" s="439" t="s">
        <v>264</v>
      </c>
      <c r="E4110" s="921">
        <v>1460031.55</v>
      </c>
      <c r="F4110" s="662"/>
      <c r="G4110" s="662"/>
      <c r="H4110" s="662" t="str">
        <f t="shared" si="65"/>
        <v>TRILHO UIC60, COMPRIMENTO DE 120 M (TLS), SOBRE DORMENTE DE CONCRETO, BITOLA MÉTRICA OU LARGA, TAXA DE DORMENTAÇÃO DE 1.750 UN/KM, TALA DE JUNÇÃO DE 6 FUROS E FIXAÇÃO ELÁSTICA PANDROL - POSICIONAMENTO E ASSENTAMENTO MECANIZADO</v>
      </c>
      <c r="I4110" s="662" t="str">
        <f t="shared" si="65"/>
        <v>KM</v>
      </c>
    </row>
    <row r="4111" spans="2:9" ht="30">
      <c r="B4111" s="918">
        <v>3009245</v>
      </c>
      <c r="C4111" s="919" t="s">
        <v>10415</v>
      </c>
      <c r="D4111" s="918" t="s">
        <v>264</v>
      </c>
      <c r="E4111" s="922">
        <v>2180042.3199999998</v>
      </c>
      <c r="F4111" s="662"/>
      <c r="G4111" s="662"/>
      <c r="H4111" s="662" t="str">
        <f t="shared" si="65"/>
        <v>TRILHO UIC60, COMPRIMENTO DE 120 M (TLS), SOBRE DORMENTE DE CONCRETO, BITOLA MISTA, TAXA DE DORMENTAÇÃO DE 1.667 UN/KM, TALA DE JUNÇÃO DE 6 FUROS E FIXAÇÃO ELÁSTICA PANDROL - POSICIONAMENTO E ASSENTAMENTO MECANIZADO</v>
      </c>
      <c r="I4111" s="662" t="str">
        <f t="shared" si="65"/>
        <v>KM</v>
      </c>
    </row>
    <row r="4112" spans="2:9" ht="30">
      <c r="B4112" s="439">
        <v>3009033</v>
      </c>
      <c r="C4112" s="1" t="s">
        <v>10416</v>
      </c>
      <c r="D4112" s="439" t="s">
        <v>264</v>
      </c>
      <c r="E4112" s="921">
        <v>2189938.65</v>
      </c>
      <c r="F4112" s="662"/>
      <c r="G4112" s="662"/>
      <c r="H4112" s="662" t="str">
        <f t="shared" si="65"/>
        <v>TRILHO UIC60, COMPRIMENTO DE 120 M (TLS), SOBRE DORMENTE DE CONCRETO, BITOLA MISTA, TAXA DE DORMENTAÇÃO DE 1.750 UN/KM, TALA DE JUNÇÃO DE 6 FUROS E FIXAÇÃO ELÁSTICA PANDROL - POSICIONAMENTO E ASSENTAMENTO MECANIZADO</v>
      </c>
      <c r="I4112" s="662" t="str">
        <f t="shared" si="65"/>
        <v>KM</v>
      </c>
    </row>
    <row r="4113" spans="2:9" ht="30">
      <c r="B4113" s="918">
        <v>3009257</v>
      </c>
      <c r="C4113" s="919" t="s">
        <v>10417</v>
      </c>
      <c r="D4113" s="918" t="s">
        <v>264</v>
      </c>
      <c r="E4113" s="922">
        <v>2026705.7</v>
      </c>
      <c r="F4113" s="662"/>
      <c r="G4113" s="662"/>
      <c r="H4113" s="662" t="str">
        <f t="shared" si="65"/>
        <v>TRILHO UIC60, COMPRIMENTO DE 120 M (TLS), SOBRE DORMENTE DE MADEIRA, BITOLA MÉTRICA OU LARGA, TAXA DE DORMENTAÇÃO DE 1.667 UN/KM, TALA DE JUNÇÃO DE 6 FUROS E FIXAÇÃO ELÁSTICA PANDROL - POSICIONAMENTO E ASSENTAMENTO MECANIZADO</v>
      </c>
      <c r="I4113" s="662" t="str">
        <f t="shared" si="65"/>
        <v>KM</v>
      </c>
    </row>
    <row r="4114" spans="2:9" ht="30">
      <c r="B4114" s="439">
        <v>3009265</v>
      </c>
      <c r="C4114" s="1" t="s">
        <v>10418</v>
      </c>
      <c r="D4114" s="439" t="s">
        <v>264</v>
      </c>
      <c r="E4114" s="921">
        <v>1943987.38</v>
      </c>
      <c r="F4114" s="662"/>
      <c r="G4114" s="662"/>
      <c r="H4114" s="662" t="str">
        <f t="shared" si="65"/>
        <v>TRILHO UIC60, COMPRIMENTO DE 120 M (TLS), SOBRE DORMENTE DE MADEIRA, BITOLA MÉTRICA OU LARGA, TAXA DE DORMENTAÇÃO DE 1.667 UN/KM, TALA DE JUNÇÃO DE 6 FUROS E FIXAÇÃO RÍGIDA - POSICIONAMENTO E ASSENTAMENTO MECANIZADO</v>
      </c>
      <c r="I4114" s="662" t="str">
        <f t="shared" si="65"/>
        <v>KM</v>
      </c>
    </row>
    <row r="4115" spans="2:9" ht="30">
      <c r="B4115" s="918">
        <v>3009037</v>
      </c>
      <c r="C4115" s="919" t="s">
        <v>10419</v>
      </c>
      <c r="D4115" s="918" t="s">
        <v>264</v>
      </c>
      <c r="E4115" s="922">
        <v>2062149.26</v>
      </c>
      <c r="F4115" s="662"/>
      <c r="G4115" s="662"/>
      <c r="H4115" s="662" t="str">
        <f t="shared" si="65"/>
        <v>TRILHO UIC60, COMPRIMENTO DE 120 M (TLS), SOBRE DORMENTE DE MADEIRA, BITOLA MÉTRICA OU LARGA, TAXA DE DORMENTAÇÃO DE 1.750 UN/KM, TALA DE JUNÇÃO DE 6 FUROS E FIXAÇÃO ELÁSTICA PANDROL - POSICIONAMENTO E ASSENTAMENTO MECANIZADO</v>
      </c>
      <c r="I4115" s="662" t="str">
        <f t="shared" si="65"/>
        <v>KM</v>
      </c>
    </row>
    <row r="4116" spans="2:9" ht="30">
      <c r="B4116" s="439">
        <v>3009045</v>
      </c>
      <c r="C4116" s="1" t="s">
        <v>10420</v>
      </c>
      <c r="D4116" s="439" t="s">
        <v>264</v>
      </c>
      <c r="E4116" s="921">
        <v>1975312.22</v>
      </c>
      <c r="F4116" s="662"/>
      <c r="G4116" s="662"/>
      <c r="H4116" s="662" t="str">
        <f t="shared" si="65"/>
        <v>TRILHO UIC60, COMPRIMENTO DE 120 M (TLS), SOBRE DORMENTE DE MADEIRA, BITOLA MÉTRICA OU LARGA, TAXA DE DORMENTAÇÃO DE 1.750 UN/KM, TALA DE JUNÇÃO DE 6 FUROS E FIXAÇÃO RÍGIDA - POSICIONAMENTO E ASSENTAMENTO MECANIZADO</v>
      </c>
      <c r="I4116" s="662" t="str">
        <f t="shared" si="65"/>
        <v>KM</v>
      </c>
    </row>
    <row r="4117" spans="2:9" ht="30">
      <c r="B4117" s="918">
        <v>3009273</v>
      </c>
      <c r="C4117" s="919" t="s">
        <v>10421</v>
      </c>
      <c r="D4117" s="918" t="s">
        <v>264</v>
      </c>
      <c r="E4117" s="922">
        <v>3040793.55</v>
      </c>
      <c r="F4117" s="662"/>
      <c r="G4117" s="662"/>
      <c r="H4117" s="662" t="str">
        <f t="shared" si="65"/>
        <v>TRILHO UIC60, COMPRIMENTO DE 120 M (TLS), SOBRE DORMENTE DE MADEIRA, BITOLA MISTA, TAXA DE DORMENTAÇÃO DE 1.667 UN/KM, TALA DE JUNÇÃO DE 6 FUROS E FIXAÇÃO ELÁSTICA PANDROL - POSICIONAMENTO E ASSENTAMENTO MECANIZADO</v>
      </c>
      <c r="I4117" s="662" t="str">
        <f t="shared" si="65"/>
        <v>KM</v>
      </c>
    </row>
    <row r="4118" spans="2:9" ht="30">
      <c r="B4118" s="439">
        <v>3009053</v>
      </c>
      <c r="C4118" s="1" t="s">
        <v>10422</v>
      </c>
      <c r="D4118" s="439" t="s">
        <v>264</v>
      </c>
      <c r="E4118" s="921">
        <v>3094001.38</v>
      </c>
      <c r="F4118" s="662"/>
      <c r="G4118" s="662"/>
      <c r="H4118" s="662" t="str">
        <f t="shared" si="65"/>
        <v>TRILHO UIC60, COMPRIMENTO DE 120 M (TLS), SOBRE DORMENTE DE MADEIRA, BITOLA MISTA, TAXA DE DORMENTAÇÃO DE 1.750 UN/KM, TALA DE JUNÇÃO DE 6 FUROS E FIXAÇÃO ELÁSTICA PANDROL - POSICIONAMENTO E ASSENTAMENTO MECANIZADO</v>
      </c>
      <c r="I4118" s="662" t="str">
        <f t="shared" si="65"/>
        <v>KM</v>
      </c>
    </row>
    <row r="4119" spans="2:9" ht="30">
      <c r="B4119" s="918">
        <v>3009107</v>
      </c>
      <c r="C4119" s="919" t="s">
        <v>10423</v>
      </c>
      <c r="D4119" s="918" t="s">
        <v>1958</v>
      </c>
      <c r="E4119" s="922">
        <v>155952.47</v>
      </c>
      <c r="F4119" s="662"/>
      <c r="G4119" s="662"/>
      <c r="H4119" s="662" t="str">
        <f t="shared" si="65"/>
        <v>TRILHO UIC60, COMPRIMENTO DE 240 M (TLS), FORMADO POR TRILHOS CURTOS DE 12 M SOLDADOS POR CALDEAMENTO - CONFECÇÃO EM ESTALEIRO</v>
      </c>
      <c r="I4119" s="662" t="str">
        <f t="shared" si="65"/>
        <v>UN</v>
      </c>
    </row>
    <row r="4120" spans="2:9" ht="45">
      <c r="B4120" s="439">
        <v>3009249</v>
      </c>
      <c r="C4120" s="1" t="s">
        <v>10424</v>
      </c>
      <c r="D4120" s="439" t="s">
        <v>264</v>
      </c>
      <c r="E4120" s="921">
        <v>1446292.13</v>
      </c>
      <c r="F4120" s="662"/>
      <c r="G4120" s="662"/>
      <c r="H4120" s="662" t="str">
        <f t="shared" si="65"/>
        <v>TRILHO UIC60, COMPRIMENTO DE 240 M (TLS), SOBRE DORMENTE DE CONCRETO, BITOLA MÉTRICA OU LARGA, TAXA DE DORMENTAÇÃO DE 1.667 UN/KM, TALA DE JUNÇÃO DE 6 FUROS E FIXAÇÃO ELÁSTICA PANDROL - POSICIONAMENTO E ASSENTAMENTO MECANIZADO</v>
      </c>
      <c r="I4120" s="662" t="str">
        <f t="shared" si="65"/>
        <v>KM</v>
      </c>
    </row>
    <row r="4121" spans="2:9" ht="45">
      <c r="B4121" s="918">
        <v>3009211</v>
      </c>
      <c r="C4121" s="919" t="s">
        <v>10425</v>
      </c>
      <c r="D4121" s="918" t="s">
        <v>264</v>
      </c>
      <c r="E4121" s="922">
        <v>1452889.9</v>
      </c>
      <c r="F4121" s="662"/>
      <c r="G4121" s="662"/>
      <c r="H4121" s="662" t="str">
        <f t="shared" si="65"/>
        <v>TRILHO UIC60, COMPRIMENTO DE 240 M (TLS), SOBRE DORMENTE DE CONCRETO, BITOLA MÉTRICA OU LARGA, TAXA DE DORMENTAÇÃO DE 1.750 UN/KM, TALA DE JUNÇÃO DE 6 FUROS E FIXAÇÃO ELÁSTICA PANDROL - POSICIONAMENTO E ASSENTAMENTO MECANIZADO</v>
      </c>
      <c r="I4121" s="662" t="str">
        <f t="shared" si="65"/>
        <v>KM</v>
      </c>
    </row>
    <row r="4122" spans="2:9" ht="30">
      <c r="B4122" s="439">
        <v>3009253</v>
      </c>
      <c r="C4122" s="1" t="s">
        <v>10426</v>
      </c>
      <c r="D4122" s="439" t="s">
        <v>264</v>
      </c>
      <c r="E4122" s="921">
        <v>2169330.79</v>
      </c>
      <c r="F4122" s="662"/>
      <c r="G4122" s="662"/>
      <c r="H4122" s="662" t="str">
        <f t="shared" si="65"/>
        <v>TRILHO UIC60, COMPRIMENTO DE 240 M (TLS), SOBRE DORMENTE DE CONCRETO, BITOLA MISTA, TAXA DE DORMENTAÇÃO DE 1.667 UN/KM, TALA DE JUNÇÃO DE 6 FUROS E FIXAÇÃO ELÁSTICA PANDROL - POSICIONAMENTO E ASSENTAMENTO MECANIZADO</v>
      </c>
      <c r="I4122" s="662" t="str">
        <f t="shared" si="65"/>
        <v>KM</v>
      </c>
    </row>
    <row r="4123" spans="2:9" ht="30">
      <c r="B4123" s="918">
        <v>3009215</v>
      </c>
      <c r="C4123" s="919" t="s">
        <v>10427</v>
      </c>
      <c r="D4123" s="918" t="s">
        <v>264</v>
      </c>
      <c r="E4123" s="922">
        <v>2179227.4500000002</v>
      </c>
      <c r="F4123" s="662"/>
      <c r="G4123" s="662"/>
      <c r="H4123" s="662" t="str">
        <f t="shared" si="65"/>
        <v>TRILHO UIC60, COMPRIMENTO DE 240 M (TLS), SOBRE DORMENTE DE CONCRETO, BITOLA MISTA, TAXA DE DORMENTAÇÃO DE 1.750 UN/KM, TALA DE JUNÇÃO DE 6 FUROS E FIXAÇÃO ELÁSTICA PANDROL - POSICIONAMENTO E ASSENTAMENTO MECANIZADO</v>
      </c>
      <c r="I4123" s="662" t="str">
        <f t="shared" si="65"/>
        <v>KM</v>
      </c>
    </row>
    <row r="4124" spans="2:9" ht="30">
      <c r="B4124" s="439">
        <v>3009261</v>
      </c>
      <c r="C4124" s="1" t="s">
        <v>10428</v>
      </c>
      <c r="D4124" s="439" t="s">
        <v>264</v>
      </c>
      <c r="E4124" s="921">
        <v>2019628</v>
      </c>
      <c r="F4124" s="662"/>
      <c r="G4124" s="662"/>
      <c r="H4124" s="662" t="str">
        <f t="shared" si="65"/>
        <v>TRILHO UIC60, COMPRIMENTO DE 240 M (TLS), SOBRE DORMENTE DE MADEIRA, BITOLA MÉTRICA OU LARGA, TAXA DE DORMENTAÇÃO DE 1.667 UN/KM, TALA DE JUNÇÃO DE 6 FUROS E FIXAÇÃO ELÁSTICA PANDROL - POSICIONAMENTO E ASSENTAMENTO MECANIZADO</v>
      </c>
      <c r="I4124" s="662" t="str">
        <f t="shared" si="65"/>
        <v>KM</v>
      </c>
    </row>
    <row r="4125" spans="2:9" ht="30">
      <c r="B4125" s="918">
        <v>3009269</v>
      </c>
      <c r="C4125" s="919" t="s">
        <v>10429</v>
      </c>
      <c r="D4125" s="918" t="s">
        <v>264</v>
      </c>
      <c r="E4125" s="922">
        <v>1936909.68</v>
      </c>
      <c r="F4125" s="662"/>
      <c r="G4125" s="662"/>
      <c r="H4125" s="662" t="str">
        <f t="shared" si="65"/>
        <v>TRILHO UIC60, COMPRIMENTO DE 240 M (TLS), SOBRE DORMENTE DE MADEIRA, BITOLA MÉTRICA OU LARGA, TAXA DE DORMENTAÇÃO DE 1.667 UN/KM, TALA DE JUNÇÃO DE 6 FUROS E FIXAÇÃO RÍGIDA - POSICIONAMENTO E ASSENTAMENTO MECANIZADO</v>
      </c>
      <c r="I4125" s="662" t="str">
        <f t="shared" si="65"/>
        <v>KM</v>
      </c>
    </row>
    <row r="4126" spans="2:9" ht="30">
      <c r="B4126" s="439">
        <v>3009041</v>
      </c>
      <c r="C4126" s="1" t="s">
        <v>10430</v>
      </c>
      <c r="D4126" s="439" t="s">
        <v>264</v>
      </c>
      <c r="E4126" s="921">
        <v>2055071.56</v>
      </c>
      <c r="F4126" s="662"/>
      <c r="G4126" s="662"/>
      <c r="H4126" s="662" t="str">
        <f t="shared" si="65"/>
        <v>TRILHO UIC60, COMPRIMENTO DE 240 M (TLS), SOBRE DORMENTE DE MADEIRA, BITOLA MÉTRICA OU LARGA, TAXA DE DORMENTAÇÃO DE 1.750 UN/KM, TALA DE JUNÇÃO DE 6 FUROS E FIXAÇÃO ELÁSTICA PANDROL - POSICIONAMENTO E ASSENTAMENTO MECANIZADO</v>
      </c>
      <c r="I4126" s="662" t="str">
        <f t="shared" si="65"/>
        <v>KM</v>
      </c>
    </row>
    <row r="4127" spans="2:9" ht="30">
      <c r="B4127" s="918">
        <v>3009049</v>
      </c>
      <c r="C4127" s="919" t="s">
        <v>10431</v>
      </c>
      <c r="D4127" s="918" t="s">
        <v>264</v>
      </c>
      <c r="E4127" s="922">
        <v>1968234.52</v>
      </c>
      <c r="F4127" s="662"/>
      <c r="G4127" s="662"/>
      <c r="H4127" s="662" t="str">
        <f t="shared" si="65"/>
        <v>TRILHO UIC60, COMPRIMENTO DE 240 M (TLS), SOBRE DORMENTE DE MADEIRA, BITOLA MÉTRICA OU LARGA, TAXA DE DORMENTAÇÃO DE 1.750 UN/KM, TALA DE JUNÇÃO DE 6 FUROS E FIXAÇÃO RÍGIDA - POSICIONAMENTO E ASSENTAMENTO MECANIZADO</v>
      </c>
      <c r="I4127" s="662" t="str">
        <f t="shared" si="65"/>
        <v>KM</v>
      </c>
    </row>
    <row r="4128" spans="2:9" ht="30">
      <c r="B4128" s="439">
        <v>3009277</v>
      </c>
      <c r="C4128" s="1" t="s">
        <v>10432</v>
      </c>
      <c r="D4128" s="439" t="s">
        <v>264</v>
      </c>
      <c r="E4128" s="921">
        <v>3030178.18</v>
      </c>
      <c r="F4128" s="662"/>
      <c r="G4128" s="662"/>
      <c r="H4128" s="662" t="str">
        <f t="shared" si="65"/>
        <v>TRILHO UIC60, COMPRIMENTO DE 240 M (TLS), SOBRE DORMENTE DE MADEIRA, BITOLA MISTA, TAXA DE DORMENTAÇÃO DE 1.667 UN/KM, TALA DE JUNÇÃO DE 6 FUROS E FIXAÇÃO ELÁSTICA PANDROL - POSICIONAMENTO E ASSENTAMENTO MECANIZADO</v>
      </c>
      <c r="I4128" s="662" t="str">
        <f t="shared" si="65"/>
        <v>KM</v>
      </c>
    </row>
    <row r="4129" spans="2:9" ht="30">
      <c r="B4129" s="918">
        <v>3009057</v>
      </c>
      <c r="C4129" s="919" t="s">
        <v>10433</v>
      </c>
      <c r="D4129" s="918" t="s">
        <v>264</v>
      </c>
      <c r="E4129" s="922">
        <v>3083386.01</v>
      </c>
      <c r="F4129" s="662"/>
      <c r="G4129" s="662"/>
      <c r="H4129" s="662" t="str">
        <f t="shared" si="65"/>
        <v>TRILHO UIC60, COMPRIMENTO DE 240 M (TLS), SOBRE DORMENTE DE MADEIRA, BITOLA MISTA, TAXA DE DORMENTAÇÃO DE 1.750 UN/KM, TALA DE JUNÇÃO DE 6 FUROS E FIXAÇÃO ELÁSTICA PANDROL - POSICIONAMENTO E ASSENTAMENTO MECANIZADO</v>
      </c>
      <c r="I4129" s="662" t="str">
        <f t="shared" si="65"/>
        <v>KM</v>
      </c>
    </row>
    <row r="4130" spans="2:9">
      <c r="B4130" s="439">
        <v>3108073</v>
      </c>
      <c r="C4130" s="1" t="s">
        <v>10434</v>
      </c>
      <c r="D4130" s="439" t="s">
        <v>2111</v>
      </c>
      <c r="E4130" s="921">
        <v>339.57</v>
      </c>
      <c r="F4130" s="662"/>
      <c r="G4130" s="662"/>
      <c r="H4130" s="662" t="str">
        <f t="shared" si="65"/>
        <v>CONFECÇÃO DE FÔRMA METÁLICA EM CHAPA 1/8" PARA POITA TRAPEZOIDAL</v>
      </c>
      <c r="I4130" s="662" t="str">
        <f t="shared" si="65"/>
        <v>M²</v>
      </c>
    </row>
    <row r="4131" spans="2:9">
      <c r="B4131" s="918">
        <v>3107965</v>
      </c>
      <c r="C4131" s="919" t="s">
        <v>10435</v>
      </c>
      <c r="D4131" s="918" t="s">
        <v>2111</v>
      </c>
      <c r="E4131" s="922">
        <v>554.20000000000005</v>
      </c>
      <c r="F4131" s="662"/>
      <c r="G4131" s="662"/>
      <c r="H4131" s="662" t="str">
        <f t="shared" si="65"/>
        <v>CONFECÇÃO DE FORMA METÁLICA EM CHAPA 3/16" PARA POITA TRAPEZOIDAL</v>
      </c>
      <c r="I4131" s="662" t="str">
        <f t="shared" si="65"/>
        <v>M²</v>
      </c>
    </row>
    <row r="4132" spans="2:9">
      <c r="B4132" s="439">
        <v>3105941</v>
      </c>
      <c r="C4132" s="1" t="s">
        <v>10436</v>
      </c>
      <c r="D4132" s="439" t="s">
        <v>2111</v>
      </c>
      <c r="E4132" s="921">
        <v>29.68</v>
      </c>
      <c r="F4132" s="662"/>
      <c r="G4132" s="662"/>
      <c r="H4132" s="662" t="str">
        <f t="shared" si="65"/>
        <v>FÔRMA EM CHAPA METÁLICA 1/8" PARA CABEÇA DE TIRANTES - UTILIZAÇÃO DE 50 VEZES - CONFECÇÃO, INSTALAÇÃO E RETIRADA</v>
      </c>
      <c r="I4132" s="662" t="str">
        <f t="shared" si="65"/>
        <v>M²</v>
      </c>
    </row>
    <row r="4133" spans="2:9" ht="30">
      <c r="B4133" s="918">
        <v>3108150</v>
      </c>
      <c r="C4133" s="919" t="s">
        <v>10437</v>
      </c>
      <c r="D4133" s="918" t="s">
        <v>2111</v>
      </c>
      <c r="E4133" s="922">
        <v>19.11</v>
      </c>
      <c r="F4133" s="662"/>
      <c r="G4133" s="662"/>
      <c r="H4133" s="662" t="str">
        <f t="shared" si="65"/>
        <v>FÔRMA METÁLICA CURVA EM CHAPA 3/16" REFORÇADA COM NERVURAS DE 40 MM X 3/16" DISPOSTAS EM GRELHAS DE 40 X 60 CM - UTILIZAÇÃO DE 100 VEZES - CONFECÇÃO, INSTALAÇÃO E RETIRADA</v>
      </c>
      <c r="I4133" s="662" t="str">
        <f t="shared" si="65"/>
        <v>M²</v>
      </c>
    </row>
    <row r="4134" spans="2:9">
      <c r="B4134" s="439">
        <v>3108071</v>
      </c>
      <c r="C4134" s="1" t="s">
        <v>10438</v>
      </c>
      <c r="D4134" s="439" t="s">
        <v>2111</v>
      </c>
      <c r="E4134" s="921">
        <v>14.03</v>
      </c>
      <c r="F4134" s="662"/>
      <c r="G4134" s="662"/>
      <c r="H4134" s="662" t="str">
        <f t="shared" si="65"/>
        <v>FÔRMA METÁLICA EM CHAPA 1/8" PARA POITA TRAPEZOIDAL - UTILIZAÇÃO DE 50 VEZES - MONTAGEM, INSTALAÇÃO E RETIRADA</v>
      </c>
      <c r="I4134" s="662" t="str">
        <f t="shared" si="65"/>
        <v>M²</v>
      </c>
    </row>
    <row r="4135" spans="2:9" ht="30">
      <c r="B4135" s="918">
        <v>3107967</v>
      </c>
      <c r="C4135" s="919" t="s">
        <v>10439</v>
      </c>
      <c r="D4135" s="918" t="s">
        <v>2111</v>
      </c>
      <c r="E4135" s="922">
        <v>10.58</v>
      </c>
      <c r="F4135" s="662"/>
      <c r="G4135" s="662"/>
      <c r="H4135" s="662" t="str">
        <f t="shared" si="65"/>
        <v>FÔRMA METÁLICA EM CHAPA 1/8" REFORÇADA COM NERVURAS DE 40 MM X 1/8" DISPOSTAS EM GRELHAS DE 40 X 60 CM - UTILIZAÇÃO DE 100 VEZES - CONFECÇÃO, INSTALAÇÃO E RETIRADA</v>
      </c>
      <c r="I4135" s="662" t="str">
        <f t="shared" si="65"/>
        <v>M²</v>
      </c>
    </row>
    <row r="4136" spans="2:9">
      <c r="B4136" s="439">
        <v>3107966</v>
      </c>
      <c r="C4136" s="1" t="s">
        <v>10440</v>
      </c>
      <c r="D4136" s="439" t="s">
        <v>2111</v>
      </c>
      <c r="E4136" s="921">
        <v>28.07</v>
      </c>
      <c r="F4136" s="662"/>
      <c r="G4136" s="662"/>
      <c r="H4136" s="662" t="str">
        <f t="shared" si="65"/>
        <v>FÔRMA METÁLICA EM CHAPA 3/16" PARA POITA TRAPEZOIDAL - UTILIZAÇÃO DE 50 VEZES - MONTAGEM, INSTALAÇÃO E RETIRADA</v>
      </c>
      <c r="I4136" s="662" t="str">
        <f t="shared" si="65"/>
        <v>M²</v>
      </c>
    </row>
    <row r="4137" spans="2:9" ht="30">
      <c r="B4137" s="918">
        <v>3108072</v>
      </c>
      <c r="C4137" s="919" t="s">
        <v>10441</v>
      </c>
      <c r="D4137" s="918" t="s">
        <v>2111</v>
      </c>
      <c r="E4137" s="922">
        <v>15.58</v>
      </c>
      <c r="F4137" s="662"/>
      <c r="G4137" s="662"/>
      <c r="H4137" s="662" t="str">
        <f t="shared" si="65"/>
        <v>FÔRMA METÁLICA EM CHAPA 3/16" REFORÇADA COM NERVURAS DE 40 MM X 3/16" DISPOSTAS EM GRELHAS DE 40 X 60 CM - UTILIZAÇÃO DE 100 VEZES - CONFECÇÃO, INSTALAÇÃO E RETIRADA</v>
      </c>
      <c r="I4137" s="662" t="str">
        <f t="shared" si="65"/>
        <v>M²</v>
      </c>
    </row>
    <row r="4138" spans="2:9" ht="30">
      <c r="B4138" s="439">
        <v>3117750</v>
      </c>
      <c r="C4138" s="1" t="s">
        <v>10442</v>
      </c>
      <c r="D4138" s="439" t="s">
        <v>2111</v>
      </c>
      <c r="E4138" s="921">
        <v>18.52</v>
      </c>
      <c r="F4138" s="662"/>
      <c r="G4138" s="662"/>
      <c r="H4138" s="662" t="str">
        <f t="shared" si="65"/>
        <v>FÔRMA METÁLICA PARA ADUELAS DE BUEIROS CELULARES DE CONCRETO PRÉ-MOLDADOS - UTILIZAÇÃO DE 100 VEZES - CONFECÇÃO, INSTALAÇÃO E RETIRADA</v>
      </c>
      <c r="I4138" s="662" t="str">
        <f t="shared" si="65"/>
        <v>M²</v>
      </c>
    </row>
    <row r="4139" spans="2:9">
      <c r="B4139" s="918">
        <v>3117749</v>
      </c>
      <c r="C4139" s="919" t="s">
        <v>10443</v>
      </c>
      <c r="D4139" s="918" t="s">
        <v>2111</v>
      </c>
      <c r="E4139" s="922">
        <v>14.49</v>
      </c>
      <c r="F4139" s="662"/>
      <c r="G4139" s="662"/>
      <c r="H4139" s="662" t="str">
        <f t="shared" si="65"/>
        <v>FÔRMA METÁLICA PARA GUARDA-CORPO DE CONCRETO - UTILIZAÇÃO DE 50 VEZES - CONFECÇÃO</v>
      </c>
      <c r="I4139" s="662" t="str">
        <f t="shared" si="65"/>
        <v>M²</v>
      </c>
    </row>
    <row r="4140" spans="2:9">
      <c r="B4140" s="439">
        <v>3107964</v>
      </c>
      <c r="C4140" s="1" t="s">
        <v>10444</v>
      </c>
      <c r="D4140" s="439" t="s">
        <v>2111</v>
      </c>
      <c r="E4140" s="921">
        <v>16.21</v>
      </c>
      <c r="F4140" s="662"/>
      <c r="G4140" s="662"/>
      <c r="H4140" s="662" t="str">
        <f t="shared" si="65"/>
        <v>FÔRMA METÁLICA PARA PAVIMENTO DE CONCRETO - UTILIZAÇÃO DE 100 VEZES - CONFECÇÃO, INSTALAÇÃO E RETIRADA</v>
      </c>
      <c r="I4140" s="662" t="str">
        <f t="shared" si="65"/>
        <v>M²</v>
      </c>
    </row>
    <row r="4141" spans="2:9">
      <c r="B4141" s="918">
        <v>3106551</v>
      </c>
      <c r="C4141" s="919" t="s">
        <v>10445</v>
      </c>
      <c r="D4141" s="918" t="s">
        <v>2111</v>
      </c>
      <c r="E4141" s="922">
        <v>11.52</v>
      </c>
      <c r="F4141" s="662"/>
      <c r="G4141" s="662"/>
      <c r="H4141" s="662" t="str">
        <f t="shared" si="65"/>
        <v>FÔRMA METÁLICA PARA TETRÁPODE - UTILIZAÇÃO DE 100 VEZES - CONFECÇÃO, INSTALAÇÃO E RETIRADA</v>
      </c>
      <c r="I4141" s="662" t="str">
        <f t="shared" si="65"/>
        <v>M²</v>
      </c>
    </row>
    <row r="4142" spans="2:9" ht="30">
      <c r="B4142" s="439">
        <v>3106427</v>
      </c>
      <c r="C4142" s="1" t="s">
        <v>4193</v>
      </c>
      <c r="D4142" s="439" t="s">
        <v>2111</v>
      </c>
      <c r="E4142" s="921">
        <v>41.5</v>
      </c>
      <c r="F4142" s="662"/>
      <c r="G4142" s="662"/>
      <c r="H4142" s="662" t="str">
        <f t="shared" si="65"/>
        <v>FÔRMA METÁLICA PARA VIGA DE CONCRETO PRÉ-MOLDADA PROTENDIDA PARA OAE - UTILIZAÇÃO DE 20 VEZES - CONFECÇÃO, INSTALAÇÃO E RETIRADA</v>
      </c>
      <c r="I4142" s="662" t="str">
        <f t="shared" si="65"/>
        <v>M²</v>
      </c>
    </row>
    <row r="4143" spans="2:9">
      <c r="B4143" s="918">
        <v>3106552</v>
      </c>
      <c r="C4143" s="919" t="s">
        <v>10446</v>
      </c>
      <c r="D4143" s="918" t="s">
        <v>2111</v>
      </c>
      <c r="E4143" s="922">
        <v>10.8</v>
      </c>
      <c r="F4143" s="662"/>
      <c r="G4143" s="662"/>
      <c r="H4143" s="662" t="str">
        <f t="shared" si="65"/>
        <v>FÔRMA METÁLICA PARA XBLOC - UTILIZAÇÃO DE 100 VEZES - CONFECÇÃO, INSTALAÇÃO E RETIRADA</v>
      </c>
      <c r="I4143" s="662" t="str">
        <f t="shared" si="65"/>
        <v>M²</v>
      </c>
    </row>
    <row r="4144" spans="2:9" ht="30">
      <c r="B4144" s="439">
        <v>3107969</v>
      </c>
      <c r="C4144" s="1" t="s">
        <v>10447</v>
      </c>
      <c r="D4144" s="439" t="s">
        <v>2111</v>
      </c>
      <c r="E4144" s="921">
        <v>129.77000000000001</v>
      </c>
      <c r="F4144" s="662"/>
      <c r="G4144" s="662"/>
      <c r="H4144" s="662" t="str">
        <f t="shared" si="65"/>
        <v>FÔRMAS CURVAS DE COMPENSADO PLASTIFICADO 10 MM - USO GERAL - UTILIZAÇÃO DE 2 VEZES - CONFECÇÃO, INSTALAÇÃO E RETIRADA</v>
      </c>
      <c r="I4144" s="662" t="str">
        <f t="shared" si="65"/>
        <v>M²</v>
      </c>
    </row>
    <row r="4145" spans="2:9">
      <c r="B4145" s="918">
        <v>3107970</v>
      </c>
      <c r="C4145" s="919" t="s">
        <v>10448</v>
      </c>
      <c r="D4145" s="918" t="s">
        <v>2111</v>
      </c>
      <c r="E4145" s="922">
        <v>124.98</v>
      </c>
      <c r="F4145" s="662"/>
      <c r="G4145" s="662"/>
      <c r="H4145" s="662" t="str">
        <f t="shared" si="65"/>
        <v>FÔRMAS CURVAS DE COMPENSADO RESINADO 10 MM - USO GERAL - UTILIZAÇÃO DE 2 VEZES - CONFECÇÃO, INSTALAÇÃO E RETIRADA</v>
      </c>
      <c r="I4145" s="662" t="str">
        <f t="shared" si="65"/>
        <v>M²</v>
      </c>
    </row>
    <row r="4146" spans="2:9">
      <c r="B4146" s="439">
        <v>3108007</v>
      </c>
      <c r="C4146" s="1" t="s">
        <v>10449</v>
      </c>
      <c r="D4146" s="439" t="s">
        <v>2111</v>
      </c>
      <c r="E4146" s="921">
        <v>143.49</v>
      </c>
      <c r="F4146" s="662"/>
      <c r="G4146" s="662"/>
      <c r="H4146" s="662" t="str">
        <f t="shared" si="65"/>
        <v>FÔRMAS DE COMPENSADO PLASTIFICADO 10 MM - USO GERAL - UTILIZAÇÃO DE 1 VEZ - CONFECÇÃO, INSTALAÇÃO E RETIRADA</v>
      </c>
      <c r="I4146" s="662" t="str">
        <f t="shared" si="65"/>
        <v>M²</v>
      </c>
    </row>
    <row r="4147" spans="2:9">
      <c r="B4147" s="918">
        <v>3108008</v>
      </c>
      <c r="C4147" s="919" t="s">
        <v>10450</v>
      </c>
      <c r="D4147" s="918" t="s">
        <v>2111</v>
      </c>
      <c r="E4147" s="922">
        <v>97.08</v>
      </c>
      <c r="F4147" s="662"/>
      <c r="G4147" s="662"/>
      <c r="H4147" s="662" t="str">
        <f t="shared" si="65"/>
        <v>FÔRMAS DE COMPENSADO PLASTIFICADO 10 MM - USO GERAL - UTILIZAÇÃO DE 2 VEZES - CONFECÇÃO, INSTALAÇÃO E RETIRADA</v>
      </c>
      <c r="I4147" s="662" t="str">
        <f t="shared" si="65"/>
        <v>M²</v>
      </c>
    </row>
    <row r="4148" spans="2:9">
      <c r="B4148" s="439">
        <v>3108009</v>
      </c>
      <c r="C4148" s="1" t="s">
        <v>10451</v>
      </c>
      <c r="D4148" s="439" t="s">
        <v>2111</v>
      </c>
      <c r="E4148" s="921">
        <v>83.31</v>
      </c>
      <c r="F4148" s="662"/>
      <c r="G4148" s="662"/>
      <c r="H4148" s="662" t="str">
        <f t="shared" si="65"/>
        <v>FÔRMAS DE COMPENSADO PLASTIFICADO 10 MM - USO GERAL - UTILIZAÇÃO DE 3 VEZES - CONFECÇÃO, INSTALAÇÃO E RETIRADA</v>
      </c>
      <c r="I4148" s="662" t="str">
        <f t="shared" si="65"/>
        <v>M²</v>
      </c>
    </row>
    <row r="4149" spans="2:9">
      <c r="B4149" s="918">
        <v>3108011</v>
      </c>
      <c r="C4149" s="919" t="s">
        <v>10452</v>
      </c>
      <c r="D4149" s="918" t="s">
        <v>2111</v>
      </c>
      <c r="E4149" s="922">
        <v>151.22</v>
      </c>
      <c r="F4149" s="662"/>
      <c r="G4149" s="662"/>
      <c r="H4149" s="662" t="str">
        <f t="shared" si="65"/>
        <v>FÔRMAS DE COMPENSADO PLASTIFICADO 12 MM - USO GERAL - UTILIZAÇÃO DE 1 VEZ - CONFECÇÃO, INSTALAÇÃO E RETIRADA</v>
      </c>
      <c r="I4149" s="662" t="str">
        <f t="shared" si="65"/>
        <v>M²</v>
      </c>
    </row>
    <row r="4150" spans="2:9">
      <c r="B4150" s="439">
        <v>3108012</v>
      </c>
      <c r="C4150" s="1" t="s">
        <v>10453</v>
      </c>
      <c r="D4150" s="439" t="s">
        <v>2111</v>
      </c>
      <c r="E4150" s="921">
        <v>101.14</v>
      </c>
      <c r="F4150" s="662"/>
      <c r="G4150" s="662"/>
      <c r="H4150" s="662" t="str">
        <f t="shared" si="65"/>
        <v>FÔRMAS DE COMPENSADO PLASTIFICADO 12 MM - USO GERAL - UTILIZAÇÃO DE 2 VEZES - CONFECÇÃO, INSTALAÇÃO E RETIRADA</v>
      </c>
      <c r="I4150" s="662" t="str">
        <f t="shared" si="65"/>
        <v>M²</v>
      </c>
    </row>
    <row r="4151" spans="2:9">
      <c r="B4151" s="918">
        <v>3108013</v>
      </c>
      <c r="C4151" s="919" t="s">
        <v>10454</v>
      </c>
      <c r="D4151" s="918" t="s">
        <v>2111</v>
      </c>
      <c r="E4151" s="922">
        <v>86.16</v>
      </c>
      <c r="F4151" s="662"/>
      <c r="G4151" s="662"/>
      <c r="H4151" s="662" t="str">
        <f t="shared" si="65"/>
        <v>FÔRMAS DE COMPENSADO PLASTIFICADO 12 MM - USO GERAL - UTILIZAÇÃO DE 3 VEZES - CONFECÇÃO, INSTALAÇÃO E RETIRADA</v>
      </c>
      <c r="I4151" s="662" t="str">
        <f t="shared" si="65"/>
        <v>M²</v>
      </c>
    </row>
    <row r="4152" spans="2:9">
      <c r="B4152" s="439">
        <v>3108015</v>
      </c>
      <c r="C4152" s="1" t="s">
        <v>4192</v>
      </c>
      <c r="D4152" s="439" t="s">
        <v>2111</v>
      </c>
      <c r="E4152" s="921">
        <v>161.11000000000001</v>
      </c>
      <c r="F4152" s="662"/>
      <c r="G4152" s="662"/>
      <c r="H4152" s="662" t="str">
        <f t="shared" si="65"/>
        <v>FÔRMAS DE COMPENSADO PLASTIFICADO 14 MM - USO GERAL - UTILIZAÇÃO DE 1 VEZ - CONFECÇÃO, INSTALAÇÃO E RETIRADA</v>
      </c>
      <c r="I4152" s="662" t="str">
        <f t="shared" si="65"/>
        <v>M²</v>
      </c>
    </row>
    <row r="4153" spans="2:9">
      <c r="B4153" s="918">
        <v>3108016</v>
      </c>
      <c r="C4153" s="919" t="s">
        <v>4188</v>
      </c>
      <c r="D4153" s="918" t="s">
        <v>2111</v>
      </c>
      <c r="E4153" s="922">
        <v>106.33</v>
      </c>
      <c r="F4153" s="662"/>
      <c r="G4153" s="662"/>
      <c r="H4153" s="662" t="str">
        <f t="shared" si="65"/>
        <v>FÔRMAS DE COMPENSADO PLASTIFICADO 14 MM - USO GERAL - UTILIZAÇÃO DE 2 VEZES - CONFECÇÃO, INSTALAÇÃO E RETIRADA</v>
      </c>
      <c r="I4153" s="662" t="str">
        <f t="shared" si="65"/>
        <v>M²</v>
      </c>
    </row>
    <row r="4154" spans="2:9">
      <c r="B4154" s="439">
        <v>3108017</v>
      </c>
      <c r="C4154" s="1" t="s">
        <v>10455</v>
      </c>
      <c r="D4154" s="439" t="s">
        <v>2111</v>
      </c>
      <c r="E4154" s="921">
        <v>89.79</v>
      </c>
      <c r="F4154" s="662"/>
      <c r="G4154" s="662"/>
      <c r="H4154" s="662" t="str">
        <f t="shared" si="65"/>
        <v>FÔRMAS DE COMPENSADO PLASTIFICADO 14 MM - USO GERAL - UTILIZAÇÃO DE 3 VEZES - CONFECÇÃO, INSTALAÇÃO E RETIRADA</v>
      </c>
      <c r="I4154" s="662" t="str">
        <f t="shared" si="65"/>
        <v>M²</v>
      </c>
    </row>
    <row r="4155" spans="2:9">
      <c r="B4155" s="918">
        <v>3107995</v>
      </c>
      <c r="C4155" s="919" t="s">
        <v>10456</v>
      </c>
      <c r="D4155" s="918" t="s">
        <v>2111</v>
      </c>
      <c r="E4155" s="922">
        <v>135.03</v>
      </c>
      <c r="F4155" s="662"/>
      <c r="G4155" s="662"/>
      <c r="H4155" s="662" t="str">
        <f t="shared" si="65"/>
        <v>FÔRMAS DE COMPENSADO RESINADO 10 MM - USO GERAL - UTILIZAÇÃO DE 1 VEZ - CONFECÇÃO, INSTALAÇÃO E RETIRADA</v>
      </c>
      <c r="I4155" s="662" t="str">
        <f t="shared" si="65"/>
        <v>M²</v>
      </c>
    </row>
    <row r="4156" spans="2:9">
      <c r="B4156" s="439">
        <v>3107996</v>
      </c>
      <c r="C4156" s="1" t="s">
        <v>10457</v>
      </c>
      <c r="D4156" s="439" t="s">
        <v>2111</v>
      </c>
      <c r="E4156" s="921">
        <v>92.69</v>
      </c>
      <c r="F4156" s="662"/>
      <c r="G4156" s="662"/>
      <c r="H4156" s="662" t="str">
        <f t="shared" si="65"/>
        <v>FÔRMAS DE COMPENSADO RESINADO 10 MM - USO GERAL - UTILIZAÇÃO DE 2 VEZES - CONFECÇÃO, INSTALAÇÃO E RETIRADA</v>
      </c>
      <c r="I4156" s="662" t="str">
        <f t="shared" si="65"/>
        <v>M²</v>
      </c>
    </row>
    <row r="4157" spans="2:9">
      <c r="B4157" s="918">
        <v>3107997</v>
      </c>
      <c r="C4157" s="919" t="s">
        <v>4163</v>
      </c>
      <c r="D4157" s="918" t="s">
        <v>2111</v>
      </c>
      <c r="E4157" s="922">
        <v>80.28</v>
      </c>
      <c r="F4157" s="662"/>
      <c r="G4157" s="662"/>
      <c r="H4157" s="662" t="str">
        <f t="shared" si="65"/>
        <v>FÔRMAS DE COMPENSADO RESINADO 10 MM - USO GERAL - UTILIZAÇÃO DE 3 VEZES - CONFECÇÃO, INSTALAÇÃO E RETIRADA</v>
      </c>
      <c r="I4157" s="662" t="str">
        <f t="shared" si="65"/>
        <v>M²</v>
      </c>
    </row>
    <row r="4158" spans="2:9">
      <c r="B4158" s="439">
        <v>3107999</v>
      </c>
      <c r="C4158" s="1" t="s">
        <v>10458</v>
      </c>
      <c r="D4158" s="439" t="s">
        <v>2111</v>
      </c>
      <c r="E4158" s="921">
        <v>140.66</v>
      </c>
      <c r="F4158" s="662"/>
      <c r="G4158" s="662"/>
      <c r="H4158" s="662" t="str">
        <f t="shared" si="65"/>
        <v>FÔRMAS DE COMPENSADO RESINADO 12 MM - USO GERAL - UTILIZAÇÃO DE 1 VEZ - CONFECÇÃO, INSTALAÇÃO E RETIRADA</v>
      </c>
      <c r="I4158" s="662" t="str">
        <f t="shared" si="65"/>
        <v>M²</v>
      </c>
    </row>
    <row r="4159" spans="2:9">
      <c r="B4159" s="918">
        <v>3108000</v>
      </c>
      <c r="C4159" s="919" t="s">
        <v>10459</v>
      </c>
      <c r="D4159" s="918" t="s">
        <v>2111</v>
      </c>
      <c r="E4159" s="922">
        <v>95.64</v>
      </c>
      <c r="F4159" s="662"/>
      <c r="G4159" s="662"/>
      <c r="H4159" s="662" t="str">
        <f t="shared" si="65"/>
        <v>FÔRMAS DE COMPENSADO RESINADO 12 MM - USO GERAL - UTILIZAÇÃO DE 2 VEZES - CONFECÇÃO, INSTALAÇÃO E RETIRADA</v>
      </c>
      <c r="I4159" s="662" t="str">
        <f t="shared" si="65"/>
        <v>M²</v>
      </c>
    </row>
    <row r="4160" spans="2:9">
      <c r="B4160" s="439">
        <v>3108001</v>
      </c>
      <c r="C4160" s="1" t="s">
        <v>10460</v>
      </c>
      <c r="D4160" s="439" t="s">
        <v>2111</v>
      </c>
      <c r="E4160" s="921">
        <v>82.34</v>
      </c>
      <c r="F4160" s="662"/>
      <c r="G4160" s="662"/>
      <c r="H4160" s="662" t="str">
        <f t="shared" si="65"/>
        <v>FÔRMAS DE COMPENSADO RESINADO 12 MM - USO GERAL - UTILIZAÇÃO DE 3 VEZES - CONFECÇÃO, INSTALAÇÃO E RETIRADA</v>
      </c>
      <c r="I4160" s="662" t="str">
        <f t="shared" si="65"/>
        <v>M²</v>
      </c>
    </row>
    <row r="4161" spans="2:9">
      <c r="B4161" s="918">
        <v>3108003</v>
      </c>
      <c r="C4161" s="919" t="s">
        <v>10461</v>
      </c>
      <c r="D4161" s="918" t="s">
        <v>2111</v>
      </c>
      <c r="E4161" s="922">
        <v>145.58000000000001</v>
      </c>
      <c r="F4161" s="662"/>
      <c r="G4161" s="662"/>
      <c r="H4161" s="662" t="str">
        <f t="shared" si="65"/>
        <v>FÔRMAS DE COMPENSADO RESINADO 14 MM - USO GERAL - UTILIZAÇÃO DE 1 VEZ - CONFECÇÃO, INSTALAÇÃO E RETIRADA</v>
      </c>
      <c r="I4161" s="662" t="str">
        <f t="shared" si="65"/>
        <v>M²</v>
      </c>
    </row>
    <row r="4162" spans="2:9">
      <c r="B4162" s="439">
        <v>3108004</v>
      </c>
      <c r="C4162" s="1" t="s">
        <v>10462</v>
      </c>
      <c r="D4162" s="439" t="s">
        <v>2111</v>
      </c>
      <c r="E4162" s="921">
        <v>98.23</v>
      </c>
      <c r="F4162" s="662"/>
      <c r="G4162" s="662"/>
      <c r="H4162" s="662" t="str">
        <f t="shared" si="65"/>
        <v>FÔRMAS DE COMPENSADO RESINADO 14 MM - USO GERAL - UTILIZAÇÃO DE 2 VEZES - CONFECÇÃO, INSTALAÇÃO E RETIRADA</v>
      </c>
      <c r="I4162" s="662" t="str">
        <f t="shared" si="65"/>
        <v>M²</v>
      </c>
    </row>
    <row r="4163" spans="2:9">
      <c r="B4163" s="918">
        <v>3108005</v>
      </c>
      <c r="C4163" s="919" t="s">
        <v>4151</v>
      </c>
      <c r="D4163" s="918" t="s">
        <v>2111</v>
      </c>
      <c r="E4163" s="922">
        <v>84.15</v>
      </c>
      <c r="F4163" s="662"/>
      <c r="G4163" s="662"/>
      <c r="H4163" s="662" t="str">
        <f t="shared" ref="H4163:I4226" si="66">UPPER(C4163)</f>
        <v>FÔRMAS DE COMPENSADO RESINADO 14 MM - USO GERAL - UTILIZAÇÃO DE 3 VEZES - CONFECÇÃO, INSTALAÇÃO E RETIRADA</v>
      </c>
      <c r="I4163" s="662" t="str">
        <f t="shared" si="66"/>
        <v>M²</v>
      </c>
    </row>
    <row r="4164" spans="2:9">
      <c r="B4164" s="439">
        <v>3106119</v>
      </c>
      <c r="C4164" s="1" t="s">
        <v>10463</v>
      </c>
      <c r="D4164" s="439" t="s">
        <v>2111</v>
      </c>
      <c r="E4164" s="921">
        <v>163.99</v>
      </c>
      <c r="F4164" s="662"/>
      <c r="G4164" s="662"/>
      <c r="H4164" s="662" t="str">
        <f t="shared" si="66"/>
        <v>FÔRMAS DE TÁBUAS DE PINHO - UTILIZAÇÃO DE 1 VEZ - CONFECÇÃO, INSTALAÇÃO E RETIRADA</v>
      </c>
      <c r="I4164" s="662" t="str">
        <f t="shared" si="66"/>
        <v>M²</v>
      </c>
    </row>
    <row r="4165" spans="2:9">
      <c r="B4165" s="918">
        <v>3106120</v>
      </c>
      <c r="C4165" s="919" t="s">
        <v>10464</v>
      </c>
      <c r="D4165" s="918" t="s">
        <v>2111</v>
      </c>
      <c r="E4165" s="922">
        <v>116.41</v>
      </c>
      <c r="F4165" s="662"/>
      <c r="G4165" s="662"/>
      <c r="H4165" s="662" t="str">
        <f t="shared" si="66"/>
        <v>FÔRMAS DE TÁBUAS DE PINHO - UTILIZAÇÃO DE 2 VEZES - CONFECÇÃO, INSTALAÇÃO E RETIRADA</v>
      </c>
      <c r="I4165" s="662" t="str">
        <f t="shared" si="66"/>
        <v>M²</v>
      </c>
    </row>
    <row r="4166" spans="2:9">
      <c r="B4166" s="439">
        <v>3106121</v>
      </c>
      <c r="C4166" s="1" t="s">
        <v>10465</v>
      </c>
      <c r="D4166" s="439" t="s">
        <v>2111</v>
      </c>
      <c r="E4166" s="921">
        <v>102.59</v>
      </c>
      <c r="F4166" s="662"/>
      <c r="G4166" s="662"/>
      <c r="H4166" s="662" t="str">
        <f t="shared" si="66"/>
        <v>FÔRMAS DE TÁBUAS DE PINHO - UTILIZAÇÃO DE 3 VEZES - CONFECÇÃO, INSTALAÇÃO E RETIRADA</v>
      </c>
      <c r="I4166" s="662" t="str">
        <f t="shared" si="66"/>
        <v>M²</v>
      </c>
    </row>
    <row r="4167" spans="2:9">
      <c r="B4167" s="918">
        <v>3103302</v>
      </c>
      <c r="C4167" s="919" t="s">
        <v>4106</v>
      </c>
      <c r="D4167" s="918" t="s">
        <v>2111</v>
      </c>
      <c r="E4167" s="922">
        <v>80.33</v>
      </c>
      <c r="F4167" s="662"/>
      <c r="G4167" s="662"/>
      <c r="H4167" s="662" t="str">
        <f t="shared" si="66"/>
        <v>FÔRMAS DE TÁBUAS DE PINHO PARA DISPOSITIVOS DE DRENAGEM - UTILIZAÇÃO DE 3 VEZES - CONFECÇÃO, INSTALAÇÃO E RETIRADA</v>
      </c>
      <c r="I4167" s="662" t="str">
        <f t="shared" si="66"/>
        <v>M²</v>
      </c>
    </row>
    <row r="4168" spans="2:9">
      <c r="B4168" s="439">
        <v>3103303</v>
      </c>
      <c r="C4168" s="1" t="s">
        <v>10466</v>
      </c>
      <c r="D4168" s="439" t="s">
        <v>2111</v>
      </c>
      <c r="E4168" s="921">
        <v>41.89</v>
      </c>
      <c r="F4168" s="662"/>
      <c r="G4168" s="662"/>
      <c r="H4168" s="662" t="str">
        <f t="shared" si="66"/>
        <v>FÔRMAS DE TÁBUAS DE PINHO PARA DRENOS - UTILIZAÇÃO DE 5 VEZES - CONFECÇÃO, INSTALAÇÃO E RETIRADA</v>
      </c>
      <c r="I4168" s="662" t="str">
        <f t="shared" si="66"/>
        <v>M²</v>
      </c>
    </row>
    <row r="4169" spans="2:9" ht="30">
      <c r="B4169" s="918">
        <v>3106759</v>
      </c>
      <c r="C4169" s="919" t="s">
        <v>10467</v>
      </c>
      <c r="D4169" s="918" t="s">
        <v>2111</v>
      </c>
      <c r="E4169" s="922">
        <v>120.46</v>
      </c>
      <c r="F4169" s="662"/>
      <c r="G4169" s="662"/>
      <c r="H4169" s="662" t="str">
        <f t="shared" si="66"/>
        <v>FÔRMAS DE TÁBUAS DE PINHO PARA ELEMENTOS ESTRUTURAIS DOS ARCOS METÁLICOS - UTILIZAÇÃO DE 3 VEZES - CONFECÇÃO, INSTALAÇÃO E RETIRADA</v>
      </c>
      <c r="I4169" s="662" t="str">
        <f t="shared" si="66"/>
        <v>M²</v>
      </c>
    </row>
    <row r="4170" spans="2:9">
      <c r="B4170" s="439">
        <v>3108023</v>
      </c>
      <c r="C4170" s="1" t="s">
        <v>10468</v>
      </c>
      <c r="D4170" s="439" t="s">
        <v>1957</v>
      </c>
      <c r="E4170" s="921">
        <v>4.99</v>
      </c>
      <c r="F4170" s="662"/>
      <c r="G4170" s="662"/>
      <c r="H4170" s="662" t="str">
        <f t="shared" si="66"/>
        <v>GUIA DE MADEIRA DE 2,5 X 10,0 CM - CONFECÇÃO E INSTALAÇÃO</v>
      </c>
      <c r="I4170" s="662" t="str">
        <f t="shared" si="66"/>
        <v>M</v>
      </c>
    </row>
    <row r="4171" spans="2:9">
      <c r="B4171" s="918">
        <v>3108018</v>
      </c>
      <c r="C4171" s="919" t="s">
        <v>10469</v>
      </c>
      <c r="D4171" s="918" t="s">
        <v>1957</v>
      </c>
      <c r="E4171" s="922">
        <v>3.67</v>
      </c>
      <c r="F4171" s="662"/>
      <c r="G4171" s="662"/>
      <c r="H4171" s="662" t="str">
        <f t="shared" si="66"/>
        <v>GUIA DE MADEIRA DE 2,5 X 7,0 CM - CONFECÇÃO E INSTALAÇÃO</v>
      </c>
      <c r="I4171" s="662" t="str">
        <f t="shared" si="66"/>
        <v>M</v>
      </c>
    </row>
    <row r="4172" spans="2:9">
      <c r="B4172" s="439">
        <v>3108022</v>
      </c>
      <c r="C4172" s="1" t="s">
        <v>4133</v>
      </c>
      <c r="D4172" s="439" t="s">
        <v>1957</v>
      </c>
      <c r="E4172" s="921">
        <v>4.1100000000000003</v>
      </c>
      <c r="F4172" s="662"/>
      <c r="G4172" s="662"/>
      <c r="H4172" s="662" t="str">
        <f t="shared" si="66"/>
        <v>GUIA DE MADEIRA DE 2,5 X 8,0 CM - CONFECÇÃO E INSTALAÇÃO</v>
      </c>
      <c r="I4172" s="662" t="str">
        <f t="shared" si="66"/>
        <v>M</v>
      </c>
    </row>
    <row r="4173" spans="2:9">
      <c r="B4173" s="918">
        <v>3205864</v>
      </c>
      <c r="C4173" s="919" t="s">
        <v>10470</v>
      </c>
      <c r="D4173" s="918" t="s">
        <v>2075</v>
      </c>
      <c r="E4173" s="922">
        <v>905.79</v>
      </c>
      <c r="F4173" s="662"/>
      <c r="G4173" s="662"/>
      <c r="H4173" s="662" t="str">
        <f t="shared" si="66"/>
        <v>GABIÃO CAIXA 2 X 1 X 0,50 M - ZN/AL + PVC - D = 2,4 MM - PEDRA DE MÃO COMERCIAL - FORNECIMENTO E ASSENTAMENTO</v>
      </c>
      <c r="I4173" s="662" t="str">
        <f t="shared" si="66"/>
        <v>M³</v>
      </c>
    </row>
    <row r="4174" spans="2:9">
      <c r="B4174" s="439">
        <v>3205863</v>
      </c>
      <c r="C4174" s="1" t="s">
        <v>10471</v>
      </c>
      <c r="D4174" s="439" t="s">
        <v>2075</v>
      </c>
      <c r="E4174" s="921">
        <v>816.14</v>
      </c>
      <c r="F4174" s="662"/>
      <c r="G4174" s="662"/>
      <c r="H4174" s="662" t="str">
        <f t="shared" si="66"/>
        <v>GABIÃO CAIXA 2 X 1 X 0,50 M - ZN/AL + PVC - D = 2,4 MM - PEDRA DE MÃO PRODUZIDA - CONFECÇÃO E ASSENTAMENTO</v>
      </c>
      <c r="I4174" s="662" t="str">
        <f t="shared" si="66"/>
        <v>M³</v>
      </c>
    </row>
    <row r="4175" spans="2:9">
      <c r="B4175" s="918">
        <v>3205868</v>
      </c>
      <c r="C4175" s="919" t="s">
        <v>10472</v>
      </c>
      <c r="D4175" s="918" t="s">
        <v>2075</v>
      </c>
      <c r="E4175" s="920">
        <v>782.6</v>
      </c>
      <c r="F4175" s="662"/>
      <c r="G4175" s="662"/>
      <c r="H4175" s="662" t="str">
        <f t="shared" si="66"/>
        <v>GABIÃO CAIXA 2 X 1 X 0,50 M ZN/AL - D = 2,7 MM - PEDRA DE MÃO COMERCIAL - FORNECIMENTO E ASSENTAMENTO</v>
      </c>
      <c r="I4175" s="662" t="str">
        <f t="shared" si="66"/>
        <v>M³</v>
      </c>
    </row>
    <row r="4176" spans="2:9">
      <c r="B4176" s="439">
        <v>3205867</v>
      </c>
      <c r="C4176" s="1" t="s">
        <v>10473</v>
      </c>
      <c r="D4176" s="439" t="s">
        <v>2075</v>
      </c>
      <c r="E4176" s="608">
        <v>692.95</v>
      </c>
      <c r="F4176" s="662"/>
      <c r="G4176" s="662"/>
      <c r="H4176" s="662" t="str">
        <f t="shared" si="66"/>
        <v>GABIÃO CAIXA 2 X 1 X 0,50 M ZN/AL - D = 2,7 MM - PEDRA DE MÃO PRODUZIDA - CONFECÇÃO E ASSENTAMENTO</v>
      </c>
      <c r="I4176" s="662" t="str">
        <f t="shared" si="66"/>
        <v>M³</v>
      </c>
    </row>
    <row r="4177" spans="2:9">
      <c r="B4177" s="918">
        <v>3205866</v>
      </c>
      <c r="C4177" s="919" t="s">
        <v>10474</v>
      </c>
      <c r="D4177" s="918" t="s">
        <v>2075</v>
      </c>
      <c r="E4177" s="920">
        <v>722.74</v>
      </c>
      <c r="F4177" s="662"/>
      <c r="G4177" s="662"/>
      <c r="H4177" s="662" t="str">
        <f t="shared" si="66"/>
        <v>GABIÃO CAIXA 2 X 1 X 1,00 M - ZN/AL + PVC - D = 2,4 MM - PEDRA DE MÃO COMERCIAL - FORNECIMENTO E ASSENTAMENTO</v>
      </c>
      <c r="I4177" s="662" t="str">
        <f t="shared" si="66"/>
        <v>M³</v>
      </c>
    </row>
    <row r="4178" spans="2:9">
      <c r="B4178" s="439">
        <v>3205865</v>
      </c>
      <c r="C4178" s="1" t="s">
        <v>10475</v>
      </c>
      <c r="D4178" s="439" t="s">
        <v>2075</v>
      </c>
      <c r="E4178" s="608">
        <v>633.1</v>
      </c>
      <c r="F4178" s="662"/>
      <c r="G4178" s="662"/>
      <c r="H4178" s="662" t="str">
        <f t="shared" si="66"/>
        <v>GABIÃO CAIXA 2 X 1 X 1,00 M - ZN/AL + PVC - D = 2,4 MM - PEDRA DE MÃO PRODUZIDA - CONFECÇÃO E ASSENTAMENTO</v>
      </c>
      <c r="I4178" s="662" t="str">
        <f t="shared" si="66"/>
        <v>M³</v>
      </c>
    </row>
    <row r="4179" spans="2:9">
      <c r="B4179" s="918">
        <v>3205870</v>
      </c>
      <c r="C4179" s="919" t="s">
        <v>10476</v>
      </c>
      <c r="D4179" s="918" t="s">
        <v>2075</v>
      </c>
      <c r="E4179" s="920">
        <v>651.94000000000005</v>
      </c>
      <c r="F4179" s="662"/>
      <c r="G4179" s="662"/>
      <c r="H4179" s="662" t="str">
        <f t="shared" si="66"/>
        <v>GABIÃO CAIXA 2 X 1 X 1,00 M ZN/AL - D = 2,7 MM - PEDRA DE MÃO COMERCIAL - FORNECIMENTO E ASSENTAMENTO</v>
      </c>
      <c r="I4179" s="662" t="str">
        <f t="shared" si="66"/>
        <v>M³</v>
      </c>
    </row>
    <row r="4180" spans="2:9">
      <c r="B4180" s="439">
        <v>3205869</v>
      </c>
      <c r="C4180" s="1" t="s">
        <v>10477</v>
      </c>
      <c r="D4180" s="439" t="s">
        <v>2075</v>
      </c>
      <c r="E4180" s="608">
        <v>562.29</v>
      </c>
      <c r="F4180" s="662"/>
      <c r="G4180" s="662"/>
      <c r="H4180" s="662" t="str">
        <f t="shared" si="66"/>
        <v>GABIÃO CAIXA 2 X 1 X 1,00 M ZN/AL - D = 2,7 MM - PEDRA DE MÃO PRODUZIDA - CONFECÇÃO E ASSENTAMENTO</v>
      </c>
      <c r="I4180" s="662" t="str">
        <f t="shared" si="66"/>
        <v>M³</v>
      </c>
    </row>
    <row r="4181" spans="2:9">
      <c r="B4181" s="918">
        <v>3205872</v>
      </c>
      <c r="C4181" s="919" t="s">
        <v>10478</v>
      </c>
      <c r="D4181" s="918" t="s">
        <v>2111</v>
      </c>
      <c r="E4181" s="920">
        <v>224.25</v>
      </c>
      <c r="F4181" s="662"/>
      <c r="G4181" s="662"/>
      <c r="H4181" s="662" t="str">
        <f t="shared" si="66"/>
        <v>GABIÃO COLCHÃO ESPESSURA 0,17 M - ZN/AL + PVC - D = 2,0 MM - PEDRA DE MÃO COMERCIAL - FORNECIMENTO E ASSENTAMENTO</v>
      </c>
      <c r="I4181" s="662" t="str">
        <f t="shared" si="66"/>
        <v>M²</v>
      </c>
    </row>
    <row r="4182" spans="2:9">
      <c r="B4182" s="439">
        <v>3205871</v>
      </c>
      <c r="C4182" s="1" t="s">
        <v>10479</v>
      </c>
      <c r="D4182" s="439" t="s">
        <v>2111</v>
      </c>
      <c r="E4182" s="608">
        <v>209.01</v>
      </c>
      <c r="F4182" s="662"/>
      <c r="G4182" s="662"/>
      <c r="H4182" s="662" t="str">
        <f t="shared" si="66"/>
        <v>GABIÃO COLCHÃO ESPESSURA 0,17 M - ZN/AL + PVC - D = 2,0 MM - PEDRA DE MÃO PRODUZIDA - CONFECÇÃO E ASSENTAMENTO</v>
      </c>
      <c r="I4182" s="662" t="str">
        <f t="shared" si="66"/>
        <v>M²</v>
      </c>
    </row>
    <row r="4183" spans="2:9">
      <c r="B4183" s="918">
        <v>3205874</v>
      </c>
      <c r="C4183" s="919" t="s">
        <v>10480</v>
      </c>
      <c r="D4183" s="918" t="s">
        <v>2111</v>
      </c>
      <c r="E4183" s="920">
        <v>249.5</v>
      </c>
      <c r="F4183" s="662"/>
      <c r="G4183" s="662"/>
      <c r="H4183" s="662" t="str">
        <f t="shared" si="66"/>
        <v>GABIÃO COLCHÃO ESPESSURA 0,23 M - ZN/AL + PVC - D = 2,0 MM - PEDRA DE MÃO COMERCIAL - FORNECIMENTO E ASSENTAMENTO</v>
      </c>
      <c r="I4183" s="662" t="str">
        <f t="shared" si="66"/>
        <v>M²</v>
      </c>
    </row>
    <row r="4184" spans="2:9">
      <c r="B4184" s="439">
        <v>3205873</v>
      </c>
      <c r="C4184" s="1" t="s">
        <v>10481</v>
      </c>
      <c r="D4184" s="439" t="s">
        <v>2111</v>
      </c>
      <c r="E4184" s="608">
        <v>228.89</v>
      </c>
      <c r="F4184" s="662"/>
      <c r="G4184" s="662"/>
      <c r="H4184" s="662" t="str">
        <f t="shared" si="66"/>
        <v>GABIÃO COLCHÃO ESPESSURA 0,23 M - ZN/AL + PVC - D = 2,0 MM - PEDRA DE MÃO PRODUZIDA - CONFECÇÃO E ASSENTAMENTO</v>
      </c>
      <c r="I4184" s="662" t="str">
        <f t="shared" si="66"/>
        <v>M²</v>
      </c>
    </row>
    <row r="4185" spans="2:9">
      <c r="B4185" s="918">
        <v>3205876</v>
      </c>
      <c r="C4185" s="919" t="s">
        <v>10482</v>
      </c>
      <c r="D4185" s="918" t="s">
        <v>2111</v>
      </c>
      <c r="E4185" s="920">
        <v>291.52999999999997</v>
      </c>
      <c r="F4185" s="662"/>
      <c r="G4185" s="662"/>
      <c r="H4185" s="662" t="str">
        <f t="shared" si="66"/>
        <v>GABIÃO COLCHÃO ESPESSURA 0,30 M - ZN/AL + PVC - D = 2,0 MM - PEDRA DE MÃO COMERCIAL - FORNECIMENTO E ASSENTAMENTO</v>
      </c>
      <c r="I4185" s="662" t="str">
        <f t="shared" si="66"/>
        <v>M²</v>
      </c>
    </row>
    <row r="4186" spans="2:9">
      <c r="B4186" s="439">
        <v>3205875</v>
      </c>
      <c r="C4186" s="1" t="s">
        <v>10483</v>
      </c>
      <c r="D4186" s="439" t="s">
        <v>2111</v>
      </c>
      <c r="E4186" s="921">
        <v>264.63</v>
      </c>
      <c r="F4186" s="662"/>
      <c r="G4186" s="662"/>
      <c r="H4186" s="662" t="str">
        <f t="shared" si="66"/>
        <v>GABIÃO COLCHÃO ESPESSURA 0,30 M - ZN/AL + PVC - D = 2,0 MM - PEDRA DE MÃO PRODUZIDA - CONFECÇÃO E ASSENTAMENTO</v>
      </c>
      <c r="I4186" s="662" t="str">
        <f t="shared" si="66"/>
        <v>M²</v>
      </c>
    </row>
    <row r="4187" spans="2:9">
      <c r="B4187" s="918">
        <v>3205862</v>
      </c>
      <c r="C4187" s="919" t="s">
        <v>10484</v>
      </c>
      <c r="D4187" s="918" t="s">
        <v>2075</v>
      </c>
      <c r="E4187" s="922">
        <v>741.61</v>
      </c>
      <c r="F4187" s="662"/>
      <c r="G4187" s="662"/>
      <c r="H4187" s="662" t="str">
        <f t="shared" si="66"/>
        <v>GABIÃO SACO - DIÂMETRO = 0,65 M - ZN/AL + PVC - D = 2,4 MM - PEDRA DE MÃO COMERCIAL - FORNECIMENTO E ASSENTAMENTO</v>
      </c>
      <c r="I4187" s="662" t="str">
        <f t="shared" si="66"/>
        <v>M³</v>
      </c>
    </row>
    <row r="4188" spans="2:9">
      <c r="B4188" s="439">
        <v>3205861</v>
      </c>
      <c r="C4188" s="1" t="s">
        <v>10485</v>
      </c>
      <c r="D4188" s="439" t="s">
        <v>2075</v>
      </c>
      <c r="E4188" s="921">
        <v>651.97</v>
      </c>
      <c r="F4188" s="662"/>
      <c r="G4188" s="662"/>
      <c r="H4188" s="662" t="str">
        <f t="shared" si="66"/>
        <v>GABIÃO SACO - DIÂMETRO = 0,65 M - ZN/AL + PVC - D = 2,4 MM - PEDRA DE MÃO PRODUZIDA - CONFECÇÃO E ASSENTAMENTO</v>
      </c>
      <c r="I4188" s="662" t="str">
        <f t="shared" si="66"/>
        <v>M³</v>
      </c>
    </row>
    <row r="4189" spans="2:9" ht="30">
      <c r="B4189" s="918">
        <v>3606579</v>
      </c>
      <c r="C4189" s="919" t="s">
        <v>10486</v>
      </c>
      <c r="D4189" s="918" t="s">
        <v>2075</v>
      </c>
      <c r="E4189" s="922">
        <v>31.83</v>
      </c>
      <c r="F4189" s="662"/>
      <c r="G4189" s="662"/>
      <c r="H4189" s="662" t="str">
        <f t="shared" si="66"/>
        <v>CARGA, TRANSPORTE E DESCARGA DE MATERIAL PÉTREO PARA MOLHES COM O USO DE BATELÕES E ESCAVADEIRA HIDRÁULICA - DMT DE 0 A 300 M</v>
      </c>
      <c r="I4189" s="662" t="str">
        <f t="shared" si="66"/>
        <v>M³</v>
      </c>
    </row>
    <row r="4190" spans="2:9" ht="30">
      <c r="B4190" s="439">
        <v>3606583</v>
      </c>
      <c r="C4190" s="1" t="s">
        <v>10487</v>
      </c>
      <c r="D4190" s="439" t="s">
        <v>2075</v>
      </c>
      <c r="E4190" s="921">
        <v>33.22</v>
      </c>
      <c r="F4190" s="662"/>
      <c r="G4190" s="662"/>
      <c r="H4190" s="662" t="str">
        <f t="shared" si="66"/>
        <v>CARGA, TRANSPORTE E DESCARGA DE MATERIAL PÉTREO PARA MOLHES COM O USO DE BATELÕES E ESCAVADEIRA HIDRÁULICA - DMT DE 1.200 A 1.500 M</v>
      </c>
      <c r="I4190" s="662" t="str">
        <f t="shared" si="66"/>
        <v>M³</v>
      </c>
    </row>
    <row r="4191" spans="2:9" ht="30">
      <c r="B4191" s="918">
        <v>3606584</v>
      </c>
      <c r="C4191" s="919" t="s">
        <v>10488</v>
      </c>
      <c r="D4191" s="918" t="s">
        <v>2075</v>
      </c>
      <c r="E4191" s="922">
        <v>33.42</v>
      </c>
      <c r="F4191" s="662"/>
      <c r="G4191" s="662"/>
      <c r="H4191" s="662" t="str">
        <f t="shared" si="66"/>
        <v>CARGA, TRANSPORTE E DESCARGA DE MATERIAL PÉTREO PARA MOLHES COM O USO DE BATELÕES E ESCAVADEIRA HIDRÁULICA - DMT DE 1.500 A 1.800 M</v>
      </c>
      <c r="I4191" s="662" t="str">
        <f t="shared" si="66"/>
        <v>M³</v>
      </c>
    </row>
    <row r="4192" spans="2:9" ht="30">
      <c r="B4192" s="439">
        <v>3606585</v>
      </c>
      <c r="C4192" s="1" t="s">
        <v>10489</v>
      </c>
      <c r="D4192" s="439" t="s">
        <v>2075</v>
      </c>
      <c r="E4192" s="921">
        <v>33.61</v>
      </c>
      <c r="F4192" s="662"/>
      <c r="G4192" s="662"/>
      <c r="H4192" s="662" t="str">
        <f t="shared" si="66"/>
        <v>CARGA, TRANSPORTE E DESCARGA DE MATERIAL PÉTREO PARA MOLHES COM O USO DE BATELÕES E ESCAVADEIRA HIDRÁULICA - DMT DE 1.800 A 2.100 M</v>
      </c>
      <c r="I4192" s="662" t="str">
        <f t="shared" si="66"/>
        <v>M³</v>
      </c>
    </row>
    <row r="4193" spans="2:9" ht="30">
      <c r="B4193" s="918">
        <v>3606586</v>
      </c>
      <c r="C4193" s="919" t="s">
        <v>10490</v>
      </c>
      <c r="D4193" s="918" t="s">
        <v>2075</v>
      </c>
      <c r="E4193" s="922">
        <v>34.01</v>
      </c>
      <c r="F4193" s="662"/>
      <c r="G4193" s="662"/>
      <c r="H4193" s="662" t="str">
        <f t="shared" si="66"/>
        <v>CARGA, TRANSPORTE E DESCARGA DE MATERIAL PÉTREO PARA MOLHES COM O USO DE BATELÕES E ESCAVADEIRA HIDRÁULICA - DMT DE 2.100 A 2.400 M</v>
      </c>
      <c r="I4193" s="662" t="str">
        <f t="shared" si="66"/>
        <v>M³</v>
      </c>
    </row>
    <row r="4194" spans="2:9" ht="30">
      <c r="B4194" s="439">
        <v>3606587</v>
      </c>
      <c r="C4194" s="1" t="s">
        <v>10491</v>
      </c>
      <c r="D4194" s="439" t="s">
        <v>2075</v>
      </c>
      <c r="E4194" s="921">
        <v>34.409999999999997</v>
      </c>
      <c r="F4194" s="662"/>
      <c r="G4194" s="662"/>
      <c r="H4194" s="662" t="str">
        <f t="shared" si="66"/>
        <v>CARGA, TRANSPORTE E DESCARGA DE MATERIAL PÉTREO PARA MOLHES COM O USO DE BATELÕES E ESCAVADEIRA HIDRÁULICA - DMT DE 2.400 A 2.700 M</v>
      </c>
      <c r="I4194" s="662" t="str">
        <f t="shared" si="66"/>
        <v>M³</v>
      </c>
    </row>
    <row r="4195" spans="2:9" ht="30">
      <c r="B4195" s="918">
        <v>3606588</v>
      </c>
      <c r="C4195" s="919" t="s">
        <v>10492</v>
      </c>
      <c r="D4195" s="918" t="s">
        <v>2075</v>
      </c>
      <c r="E4195" s="922">
        <v>34.61</v>
      </c>
      <c r="F4195" s="662"/>
      <c r="G4195" s="662"/>
      <c r="H4195" s="662" t="str">
        <f t="shared" si="66"/>
        <v>CARGA, TRANSPORTE E DESCARGA DE MATERIAL PÉTREO PARA MOLHES COM O USO DE BATELÕES E ESCAVADEIRA HIDRÁULICA - DMT DE 2.700 A 3.000 M</v>
      </c>
      <c r="I4195" s="662" t="str">
        <f t="shared" si="66"/>
        <v>M³</v>
      </c>
    </row>
    <row r="4196" spans="2:9" ht="30">
      <c r="B4196" s="439">
        <v>3606589</v>
      </c>
      <c r="C4196" s="1" t="s">
        <v>10493</v>
      </c>
      <c r="D4196" s="439" t="s">
        <v>2075</v>
      </c>
      <c r="E4196" s="921">
        <v>34.799999999999997</v>
      </c>
      <c r="F4196" s="662"/>
      <c r="G4196" s="662"/>
      <c r="H4196" s="662" t="str">
        <f t="shared" si="66"/>
        <v>CARGA, TRANSPORTE E DESCARGA DE MATERIAL PÉTREO PARA MOLHES COM O USO DE BATELÕES E ESCAVADEIRA HIDRÁULICA - DMT DE 3.000 M</v>
      </c>
      <c r="I4196" s="662" t="str">
        <f t="shared" si="66"/>
        <v>M³</v>
      </c>
    </row>
    <row r="4197" spans="2:9" ht="30">
      <c r="B4197" s="918">
        <v>3606580</v>
      </c>
      <c r="C4197" s="919" t="s">
        <v>10494</v>
      </c>
      <c r="D4197" s="918" t="s">
        <v>2075</v>
      </c>
      <c r="E4197" s="922">
        <v>32.229999999999997</v>
      </c>
      <c r="F4197" s="662"/>
      <c r="G4197" s="662"/>
      <c r="H4197" s="662" t="str">
        <f t="shared" si="66"/>
        <v>CARGA, TRANSPORTE E DESCARGA DE MATERIAL PÉTREO PARA MOLHES COM O USO DE BATELÕES E ESCAVADEIRA HIDRÁULICA - DMT DE 300 A 600 M</v>
      </c>
      <c r="I4197" s="662" t="str">
        <f t="shared" si="66"/>
        <v>M³</v>
      </c>
    </row>
    <row r="4198" spans="2:9" ht="30">
      <c r="B4198" s="439">
        <v>3606581</v>
      </c>
      <c r="C4198" s="1" t="s">
        <v>10495</v>
      </c>
      <c r="D4198" s="439" t="s">
        <v>2075</v>
      </c>
      <c r="E4198" s="921">
        <v>32.619999999999997</v>
      </c>
      <c r="F4198" s="662"/>
      <c r="G4198" s="662"/>
      <c r="H4198" s="662" t="str">
        <f t="shared" si="66"/>
        <v>CARGA, TRANSPORTE E DESCARGA DE MATERIAL PÉTREO PARA MOLHES COM O USO DE BATELÕES E ESCAVADEIRA HIDRÁULICA - DMT DE 600 A 900 M</v>
      </c>
      <c r="I4198" s="662" t="str">
        <f t="shared" si="66"/>
        <v>M³</v>
      </c>
    </row>
    <row r="4199" spans="2:9" ht="30">
      <c r="B4199" s="918">
        <v>3606582</v>
      </c>
      <c r="C4199" s="919" t="s">
        <v>10496</v>
      </c>
      <c r="D4199" s="918" t="s">
        <v>2075</v>
      </c>
      <c r="E4199" s="922">
        <v>32.82</v>
      </c>
      <c r="F4199" s="662"/>
      <c r="G4199" s="662"/>
      <c r="H4199" s="662" t="str">
        <f t="shared" si="66"/>
        <v>CARGA, TRANSPORTE E DESCARGA DE MATERIAL PÉTREO PARA MOLHES COM O USO DE BATELÕES E ESCAVADEIRA HIDRÁULICA - DMT DE 900 A 1.200 M</v>
      </c>
      <c r="I4199" s="662" t="str">
        <f t="shared" si="66"/>
        <v>M³</v>
      </c>
    </row>
    <row r="4200" spans="2:9" ht="30">
      <c r="B4200" s="439">
        <v>3606527</v>
      </c>
      <c r="C4200" s="1" t="s">
        <v>10497</v>
      </c>
      <c r="D4200" s="439" t="s">
        <v>2075</v>
      </c>
      <c r="E4200" s="921">
        <v>55.74</v>
      </c>
      <c r="F4200" s="662"/>
      <c r="G4200" s="662"/>
      <c r="H4200" s="662" t="str">
        <f t="shared" si="66"/>
        <v>ESCAVAÇÃO, CARGA E TRANSPORTE DE MATERIAL PÉTREO PARA A SUBCARAPAÇA - CAMINHO DE SERVIÇO EM LEITO NATURAL - DMT DE 1.000 A 1.200 M - COM CAMINHÃO BASCULANTE DE 8 M³</v>
      </c>
      <c r="I4200" s="662" t="str">
        <f t="shared" si="66"/>
        <v>M³</v>
      </c>
    </row>
    <row r="4201" spans="2:9" ht="30">
      <c r="B4201" s="918">
        <v>3606528</v>
      </c>
      <c r="C4201" s="919" t="s">
        <v>10498</v>
      </c>
      <c r="D4201" s="918" t="s">
        <v>2075</v>
      </c>
      <c r="E4201" s="922">
        <v>56.4</v>
      </c>
      <c r="F4201" s="662"/>
      <c r="G4201" s="662"/>
      <c r="H4201" s="662" t="str">
        <f t="shared" si="66"/>
        <v>ESCAVAÇÃO, CARGA E TRANSPORTE DE MATERIAL PÉTREO PARA A SUBCARAPAÇA - CAMINHO DE SERVIÇO EM LEITO NATURAL - DMT DE 1.200 A 1.400 M - COM CAMINHÃO BASCULANTE DE 8 M³</v>
      </c>
      <c r="I4201" s="662" t="str">
        <f t="shared" si="66"/>
        <v>M³</v>
      </c>
    </row>
    <row r="4202" spans="2:9" ht="30">
      <c r="B4202" s="439">
        <v>3606529</v>
      </c>
      <c r="C4202" s="1" t="s">
        <v>10499</v>
      </c>
      <c r="D4202" s="439" t="s">
        <v>2075</v>
      </c>
      <c r="E4202" s="921">
        <v>59.56</v>
      </c>
      <c r="F4202" s="662"/>
      <c r="G4202" s="662"/>
      <c r="H4202" s="662" t="str">
        <f t="shared" si="66"/>
        <v>ESCAVAÇÃO, CARGA E TRANSPORTE DE MATERIAL PÉTREO PARA A SUBCARAPAÇA - CAMINHO DE SERVIÇO EM LEITO NATURAL - DMT DE 1.400 A 1.600 M - COM CAMINHÃO BASCULANTE DE 8 M³</v>
      </c>
      <c r="I4202" s="662" t="str">
        <f t="shared" si="66"/>
        <v>M³</v>
      </c>
    </row>
    <row r="4203" spans="2:9" ht="30">
      <c r="B4203" s="918">
        <v>3606530</v>
      </c>
      <c r="C4203" s="919" t="s">
        <v>10500</v>
      </c>
      <c r="D4203" s="918" t="s">
        <v>2075</v>
      </c>
      <c r="E4203" s="922">
        <v>60.22</v>
      </c>
      <c r="F4203" s="662"/>
      <c r="G4203" s="662"/>
      <c r="H4203" s="662" t="str">
        <f t="shared" si="66"/>
        <v>ESCAVAÇÃO, CARGA E TRANSPORTE DE MATERIAL PÉTREO PARA A SUBCARAPAÇA - CAMINHO DE SERVIÇO EM LEITO NATURAL - DMT DE 1.600 A 1.800 M - COM CAMINHÃO BASCULANTE DE 8 M³</v>
      </c>
      <c r="I4203" s="662" t="str">
        <f t="shared" si="66"/>
        <v>M³</v>
      </c>
    </row>
    <row r="4204" spans="2:9" ht="30">
      <c r="B4204" s="439">
        <v>3606531</v>
      </c>
      <c r="C4204" s="1" t="s">
        <v>10501</v>
      </c>
      <c r="D4204" s="439" t="s">
        <v>2075</v>
      </c>
      <c r="E4204" s="921">
        <v>60.88</v>
      </c>
      <c r="F4204" s="662"/>
      <c r="G4204" s="662"/>
      <c r="H4204" s="662" t="str">
        <f t="shared" si="66"/>
        <v>ESCAVAÇÃO, CARGA E TRANSPORTE DE MATERIAL PÉTREO PARA A SUBCARAPAÇA - CAMINHO DE SERVIÇO EM LEITO NATURAL - DMT DE 1.800 A 2.000 M - COM CAMINHÃO BASCULANTE DE 8 M³</v>
      </c>
      <c r="I4204" s="662" t="str">
        <f t="shared" si="66"/>
        <v>M³</v>
      </c>
    </row>
    <row r="4205" spans="2:9" ht="30">
      <c r="B4205" s="918">
        <v>3606532</v>
      </c>
      <c r="C4205" s="919" t="s">
        <v>10502</v>
      </c>
      <c r="D4205" s="918" t="s">
        <v>2075</v>
      </c>
      <c r="E4205" s="922">
        <v>62.03</v>
      </c>
      <c r="F4205" s="662"/>
      <c r="G4205" s="662"/>
      <c r="H4205" s="662" t="str">
        <f t="shared" si="66"/>
        <v>ESCAVAÇÃO, CARGA E TRANSPORTE DE MATERIAL PÉTREO PARA A SUBCARAPAÇA - CAMINHO DE SERVIÇO EM LEITO NATURAL - DMT DE 2.000 A 2.500 M - COM CAMINHÃO BASCULANTE DE 8 M³</v>
      </c>
      <c r="I4205" s="662" t="str">
        <f t="shared" si="66"/>
        <v>M³</v>
      </c>
    </row>
    <row r="4206" spans="2:9" ht="30">
      <c r="B4206" s="439">
        <v>3606533</v>
      </c>
      <c r="C4206" s="1" t="s">
        <v>10503</v>
      </c>
      <c r="D4206" s="439" t="s">
        <v>2075</v>
      </c>
      <c r="E4206" s="921">
        <v>64.010000000000005</v>
      </c>
      <c r="F4206" s="662"/>
      <c r="G4206" s="662"/>
      <c r="H4206" s="662" t="str">
        <f t="shared" si="66"/>
        <v>ESCAVAÇÃO, CARGA E TRANSPORTE DE MATERIAL PÉTREO PARA A SUBCARAPAÇA - CAMINHO DE SERVIÇO EM LEITO NATURAL - DMT DE 2.500 A 3.000 M - COM CAMINHÃO BASCULANTE DE 8 M³</v>
      </c>
      <c r="I4206" s="662" t="str">
        <f t="shared" si="66"/>
        <v>M³</v>
      </c>
    </row>
    <row r="4207" spans="2:9" ht="30">
      <c r="B4207" s="918">
        <v>3606534</v>
      </c>
      <c r="C4207" s="919" t="s">
        <v>10504</v>
      </c>
      <c r="D4207" s="918" t="s">
        <v>2075</v>
      </c>
      <c r="E4207" s="922">
        <v>67.56</v>
      </c>
      <c r="F4207" s="662"/>
      <c r="G4207" s="662"/>
      <c r="H4207" s="662" t="str">
        <f t="shared" si="66"/>
        <v>ESCAVAÇÃO, CARGA E TRANSPORTE DE MATERIAL PÉTREO PARA A SUBCARAPAÇA - CAMINHO DE SERVIÇO EM LEITO NATURAL - DMT DE 3.000 M - COM CAMINHÃO BASCULANTE DE 8 M³</v>
      </c>
      <c r="I4207" s="662" t="str">
        <f t="shared" si="66"/>
        <v>M³</v>
      </c>
    </row>
    <row r="4208" spans="2:9" ht="30">
      <c r="B4208" s="439">
        <v>3606535</v>
      </c>
      <c r="C4208" s="1" t="s">
        <v>10505</v>
      </c>
      <c r="D4208" s="439" t="s">
        <v>2075</v>
      </c>
      <c r="E4208" s="921">
        <v>53.54</v>
      </c>
      <c r="F4208" s="662"/>
      <c r="G4208" s="662"/>
      <c r="H4208" s="662" t="str">
        <f t="shared" si="66"/>
        <v>ESCAVAÇÃO, CARGA E TRANSPORTE DE MATERIAL PÉTREO PARA A SUBCARAPAÇA - CAMINHO DE SERVIÇO EM REVESTIMENTO PRIMÁRIO - DMT DE 1.000 A 1.200 M - COM CAMINHÃO BASCULANTE DE 8 M³</v>
      </c>
      <c r="I4208" s="662" t="str">
        <f t="shared" si="66"/>
        <v>M³</v>
      </c>
    </row>
    <row r="4209" spans="2:9" ht="30">
      <c r="B4209" s="918">
        <v>3606536</v>
      </c>
      <c r="C4209" s="919" t="s">
        <v>10506</v>
      </c>
      <c r="D4209" s="918" t="s">
        <v>2075</v>
      </c>
      <c r="E4209" s="922">
        <v>53.98</v>
      </c>
      <c r="F4209" s="662"/>
      <c r="G4209" s="662"/>
      <c r="H4209" s="662" t="str">
        <f t="shared" si="66"/>
        <v>ESCAVAÇÃO, CARGA E TRANSPORTE DE MATERIAL PÉTREO PARA A SUBCARAPAÇA - CAMINHO DE SERVIÇO EM REVESTIMENTO PRIMÁRIO - DMT DE 1.200 A 1.400 M - COM CAMINHÃO BASCULANTE DE 8 M³</v>
      </c>
      <c r="I4209" s="662" t="str">
        <f t="shared" si="66"/>
        <v>M³</v>
      </c>
    </row>
    <row r="4210" spans="2:9" ht="30">
      <c r="B4210" s="439">
        <v>3606537</v>
      </c>
      <c r="C4210" s="1" t="s">
        <v>10507</v>
      </c>
      <c r="D4210" s="439" t="s">
        <v>2075</v>
      </c>
      <c r="E4210" s="921">
        <v>54.42</v>
      </c>
      <c r="F4210" s="662"/>
      <c r="G4210" s="662"/>
      <c r="H4210" s="662" t="str">
        <f t="shared" si="66"/>
        <v>ESCAVAÇÃO, CARGA E TRANSPORTE DE MATERIAL PÉTREO PARA A SUBCARAPAÇA - CAMINHO DE SERVIÇO EM REVESTIMENTO PRIMÁRIO - DMT DE 1.400 A 1.600 M - COM CAMINHÃO BASCULANTE DE 8 M³</v>
      </c>
      <c r="I4210" s="662" t="str">
        <f t="shared" si="66"/>
        <v>M³</v>
      </c>
    </row>
    <row r="4211" spans="2:9" ht="30">
      <c r="B4211" s="918">
        <v>3606538</v>
      </c>
      <c r="C4211" s="919" t="s">
        <v>10508</v>
      </c>
      <c r="D4211" s="918" t="s">
        <v>2075</v>
      </c>
      <c r="E4211" s="922">
        <v>54.86</v>
      </c>
      <c r="F4211" s="662"/>
      <c r="G4211" s="662"/>
      <c r="H4211" s="662" t="str">
        <f t="shared" si="66"/>
        <v>ESCAVAÇÃO, CARGA E TRANSPORTE DE MATERIAL PÉTREO PARA A SUBCARAPAÇA - CAMINHO DE SERVIÇO EM REVESTIMENTO PRIMÁRIO - DMT DE 1.600 A 1.800 M - COM CAMINHÃO BASCULANTE DE 8 M³</v>
      </c>
      <c r="I4211" s="662" t="str">
        <f t="shared" si="66"/>
        <v>M³</v>
      </c>
    </row>
    <row r="4212" spans="2:9" ht="30">
      <c r="B4212" s="439">
        <v>3606539</v>
      </c>
      <c r="C4212" s="1" t="s">
        <v>10509</v>
      </c>
      <c r="D4212" s="439" t="s">
        <v>2075</v>
      </c>
      <c r="E4212" s="921">
        <v>55.3</v>
      </c>
      <c r="F4212" s="662"/>
      <c r="G4212" s="662"/>
      <c r="H4212" s="662" t="str">
        <f t="shared" si="66"/>
        <v>ESCAVAÇÃO, CARGA E TRANSPORTE DE MATERIAL PÉTREO PARA A SUBCARAPAÇA - CAMINHO DE SERVIÇO EM REVESTIMENTO PRIMÁRIO - DMT DE 1.800 A 2.000 M - COM CAMINHÃO BASCULANTE DE 8 M³</v>
      </c>
      <c r="I4212" s="662" t="str">
        <f t="shared" si="66"/>
        <v>M³</v>
      </c>
    </row>
    <row r="4213" spans="2:9" ht="30">
      <c r="B4213" s="918">
        <v>3606540</v>
      </c>
      <c r="C4213" s="919" t="s">
        <v>10510</v>
      </c>
      <c r="D4213" s="918" t="s">
        <v>2075</v>
      </c>
      <c r="E4213" s="922">
        <v>56.07</v>
      </c>
      <c r="F4213" s="662"/>
      <c r="G4213" s="662"/>
      <c r="H4213" s="662" t="str">
        <f t="shared" si="66"/>
        <v>ESCAVAÇÃO, CARGA E TRANSPORTE DE MATERIAL PÉTREO PARA A SUBCARAPAÇA - CAMINHO DE SERVIÇO EM REVESTIMENTO PRIMÁRIO - DMT DE 2.000 A 2.500 M - COM CAMINHÃO BASCULANTE DE 8 M³</v>
      </c>
      <c r="I4213" s="662" t="str">
        <f t="shared" si="66"/>
        <v>M³</v>
      </c>
    </row>
    <row r="4214" spans="2:9" ht="30">
      <c r="B4214" s="439">
        <v>3606541</v>
      </c>
      <c r="C4214" s="1" t="s">
        <v>10511</v>
      </c>
      <c r="D4214" s="439" t="s">
        <v>2075</v>
      </c>
      <c r="E4214" s="921">
        <v>59.73</v>
      </c>
      <c r="F4214" s="662"/>
      <c r="G4214" s="662"/>
      <c r="H4214" s="662" t="str">
        <f t="shared" si="66"/>
        <v>ESCAVAÇÃO, CARGA E TRANSPORTE DE MATERIAL PÉTREO PARA A SUBCARAPAÇA - CAMINHO DE SERVIÇO EM REVESTIMENTO PRIMÁRIO - DMT DE 2.500 A 3.000 M - COM CAMINHÃO BASCULANTE DE 8 M³</v>
      </c>
      <c r="I4214" s="662" t="str">
        <f t="shared" si="66"/>
        <v>M³</v>
      </c>
    </row>
    <row r="4215" spans="2:9" ht="30">
      <c r="B4215" s="918">
        <v>3606542</v>
      </c>
      <c r="C4215" s="919" t="s">
        <v>10512</v>
      </c>
      <c r="D4215" s="918" t="s">
        <v>2075</v>
      </c>
      <c r="E4215" s="922">
        <v>60.38</v>
      </c>
      <c r="F4215" s="662"/>
      <c r="G4215" s="662"/>
      <c r="H4215" s="662" t="str">
        <f t="shared" si="66"/>
        <v>ESCAVAÇÃO, CARGA E TRANSPORTE DE MATERIAL PÉTREO PARA A SUBCARAPAÇA - CAMINHO DE SERVIÇO EM REVESTIMENTO PRIMÁRIO - DMT DE 3.000 M - COM CAMINHÃO BASCULANTE DE 8 M³</v>
      </c>
      <c r="I4215" s="662" t="str">
        <f t="shared" si="66"/>
        <v>M³</v>
      </c>
    </row>
    <row r="4216" spans="2:9" ht="30">
      <c r="B4216" s="439">
        <v>3606543</v>
      </c>
      <c r="C4216" s="1" t="s">
        <v>10513</v>
      </c>
      <c r="D4216" s="439" t="s">
        <v>2075</v>
      </c>
      <c r="E4216" s="921">
        <v>52.77</v>
      </c>
      <c r="F4216" s="662"/>
      <c r="G4216" s="662"/>
      <c r="H4216" s="662" t="str">
        <f t="shared" si="66"/>
        <v>ESCAVAÇÃO, CARGA E TRANSPORTE DE MATERIAL PÉTREO PARA A SUBCARAPAÇA - CAMINHO DE SERVIÇO PAVIMENTADO - DMT DE 1.000 A 1.200 M - COM CAMINHÃO BASCULANTE DE 8 M³</v>
      </c>
      <c r="I4216" s="662" t="str">
        <f t="shared" si="66"/>
        <v>M³</v>
      </c>
    </row>
    <row r="4217" spans="2:9" ht="30">
      <c r="B4217" s="918">
        <v>3606544</v>
      </c>
      <c r="C4217" s="919" t="s">
        <v>10514</v>
      </c>
      <c r="D4217" s="918" t="s">
        <v>2075</v>
      </c>
      <c r="E4217" s="922">
        <v>53.21</v>
      </c>
      <c r="F4217" s="662"/>
      <c r="G4217" s="662"/>
      <c r="H4217" s="662" t="str">
        <f t="shared" si="66"/>
        <v>ESCAVAÇÃO, CARGA E TRANSPORTE DE MATERIAL PÉTREO PARA A SUBCARAPAÇA - CAMINHO DE SERVIÇO PAVIMENTADO - DMT DE 1.200 A 1.400 M - COM CAMINHÃO BASCULANTE DE 8 M³</v>
      </c>
      <c r="I4217" s="662" t="str">
        <f t="shared" si="66"/>
        <v>M³</v>
      </c>
    </row>
    <row r="4218" spans="2:9" ht="30">
      <c r="B4218" s="439">
        <v>3606545</v>
      </c>
      <c r="C4218" s="1" t="s">
        <v>10515</v>
      </c>
      <c r="D4218" s="439" t="s">
        <v>2075</v>
      </c>
      <c r="E4218" s="921">
        <v>53.54</v>
      </c>
      <c r="F4218" s="662"/>
      <c r="G4218" s="662"/>
      <c r="H4218" s="662" t="str">
        <f t="shared" si="66"/>
        <v>ESCAVAÇÃO, CARGA E TRANSPORTE DE MATERIAL PÉTREO PARA A SUBCARAPAÇA - CAMINHO DE SERVIÇO PAVIMENTADO - DMT DE 1.400 A 1.600 M - COM CAMINHÃO BASCULANTE DE 8 M³</v>
      </c>
      <c r="I4218" s="662" t="str">
        <f t="shared" si="66"/>
        <v>M³</v>
      </c>
    </row>
    <row r="4219" spans="2:9" ht="30">
      <c r="B4219" s="918">
        <v>3606546</v>
      </c>
      <c r="C4219" s="919" t="s">
        <v>10516</v>
      </c>
      <c r="D4219" s="918" t="s">
        <v>2075</v>
      </c>
      <c r="E4219" s="922">
        <v>53.87</v>
      </c>
      <c r="F4219" s="662"/>
      <c r="G4219" s="662"/>
      <c r="H4219" s="662" t="str">
        <f t="shared" si="66"/>
        <v>ESCAVAÇÃO, CARGA E TRANSPORTE DE MATERIAL PÉTREO PARA A SUBCARAPAÇA - CAMINHO DE SERVIÇO PAVIMENTADO - DMT DE 1.600 A 1.800 M - COM CAMINHÃO BASCULANTE DE 8 M³</v>
      </c>
      <c r="I4219" s="662" t="str">
        <f t="shared" si="66"/>
        <v>M³</v>
      </c>
    </row>
    <row r="4220" spans="2:9" ht="30">
      <c r="B4220" s="439">
        <v>3606547</v>
      </c>
      <c r="C4220" s="1" t="s">
        <v>10517</v>
      </c>
      <c r="D4220" s="439" t="s">
        <v>2075</v>
      </c>
      <c r="E4220" s="921">
        <v>54.31</v>
      </c>
      <c r="F4220" s="662"/>
      <c r="G4220" s="662"/>
      <c r="H4220" s="662" t="str">
        <f t="shared" si="66"/>
        <v>ESCAVAÇÃO, CARGA E TRANSPORTE DE MATERIAL PÉTREO PARA A SUBCARAPAÇA - CAMINHO DE SERVIÇO PAVIMENTADO - DMT DE 1.800 A 2.000 M - COM CAMINHÃO BASCULANTE DE 8 M³</v>
      </c>
      <c r="I4220" s="662" t="str">
        <f t="shared" si="66"/>
        <v>M³</v>
      </c>
    </row>
    <row r="4221" spans="2:9" ht="30">
      <c r="B4221" s="918">
        <v>3606548</v>
      </c>
      <c r="C4221" s="919" t="s">
        <v>10518</v>
      </c>
      <c r="D4221" s="918" t="s">
        <v>2075</v>
      </c>
      <c r="E4221" s="922">
        <v>54.97</v>
      </c>
      <c r="F4221" s="662"/>
      <c r="G4221" s="662"/>
      <c r="H4221" s="662" t="str">
        <f t="shared" si="66"/>
        <v>ESCAVAÇÃO, CARGA E TRANSPORTE DE MATERIAL PÉTREO PARA A SUBCARAPAÇA - CAMINHO DE SERVIÇO PAVIMENTADO - DMT DE 2.000 A 2.500 M - COM CAMINHÃO BASCULANTE DE 8 M³</v>
      </c>
      <c r="I4221" s="662" t="str">
        <f t="shared" si="66"/>
        <v>M³</v>
      </c>
    </row>
    <row r="4222" spans="2:9" ht="30">
      <c r="B4222" s="439">
        <v>3606549</v>
      </c>
      <c r="C4222" s="1" t="s">
        <v>10519</v>
      </c>
      <c r="D4222" s="439" t="s">
        <v>2075</v>
      </c>
      <c r="E4222" s="921">
        <v>55.96</v>
      </c>
      <c r="F4222" s="662"/>
      <c r="G4222" s="662"/>
      <c r="H4222" s="662" t="str">
        <f t="shared" si="66"/>
        <v>ESCAVAÇÃO, CARGA E TRANSPORTE DE MATERIAL PÉTREO PARA A SUBCARAPAÇA - CAMINHO DE SERVIÇO PAVIMENTADO - DMT DE 2.500 A 3.000 M - COM CAMINHÃO BASCULANTE DE 8 M³</v>
      </c>
      <c r="I4222" s="662" t="str">
        <f t="shared" si="66"/>
        <v>M³</v>
      </c>
    </row>
    <row r="4223" spans="2:9" ht="30">
      <c r="B4223" s="918">
        <v>3606550</v>
      </c>
      <c r="C4223" s="919" t="s">
        <v>10520</v>
      </c>
      <c r="D4223" s="918" t="s">
        <v>2075</v>
      </c>
      <c r="E4223" s="922">
        <v>56.51</v>
      </c>
      <c r="F4223" s="662"/>
      <c r="G4223" s="662"/>
      <c r="H4223" s="662" t="str">
        <f t="shared" si="66"/>
        <v>ESCAVAÇÃO, CARGA E TRANSPORTE DE MATERIAL PÉTREO PARA A SUBCARAPAÇA - CAMINHO DE SERVIÇO PAVIMENTADO - DMT DE 3.000 M - COM CAMINHÃO BASCULANTE DE 8 M³</v>
      </c>
      <c r="I4223" s="662" t="str">
        <f t="shared" si="66"/>
        <v>M³</v>
      </c>
    </row>
    <row r="4224" spans="2:9" ht="30">
      <c r="B4224" s="439">
        <v>3606500</v>
      </c>
      <c r="C4224" s="1" t="s">
        <v>10521</v>
      </c>
      <c r="D4224" s="439" t="s">
        <v>2075</v>
      </c>
      <c r="E4224" s="921">
        <v>50.84</v>
      </c>
      <c r="F4224" s="662"/>
      <c r="G4224" s="662"/>
      <c r="H4224" s="662" t="str">
        <f t="shared" si="66"/>
        <v>ESCAVAÇÃO, CARGA E TRANSPORTE DE MATERIAL PÉTREO PARA O NÚCLEO - CAMINHO DE SERVIÇO EM LEITO NATURAL - DMT DE 1.000 A 1.200 M - COM CAMINHÃO BASCULANTE DE 8 M³</v>
      </c>
      <c r="I4224" s="662" t="str">
        <f t="shared" si="66"/>
        <v>M³</v>
      </c>
    </row>
    <row r="4225" spans="2:9" ht="30">
      <c r="B4225" s="918">
        <v>3606501</v>
      </c>
      <c r="C4225" s="919" t="s">
        <v>10522</v>
      </c>
      <c r="D4225" s="918" t="s">
        <v>2075</v>
      </c>
      <c r="E4225" s="922">
        <v>53.84</v>
      </c>
      <c r="F4225" s="662"/>
      <c r="G4225" s="662"/>
      <c r="H4225" s="662" t="str">
        <f t="shared" si="66"/>
        <v>ESCAVAÇÃO, CARGA E TRANSPORTE DE MATERIAL PÉTREO PARA O NÚCLEO - CAMINHO DE SERVIÇO EM LEITO NATURAL - DMT DE 1.200 A 1.400 M - COM CAMINHÃO BASCULANTE DE 8 M³</v>
      </c>
      <c r="I4225" s="662" t="str">
        <f t="shared" si="66"/>
        <v>M³</v>
      </c>
    </row>
    <row r="4226" spans="2:9" ht="30">
      <c r="B4226" s="439">
        <v>3606502</v>
      </c>
      <c r="C4226" s="1" t="s">
        <v>10523</v>
      </c>
      <c r="D4226" s="439" t="s">
        <v>2075</v>
      </c>
      <c r="E4226" s="921">
        <v>54.66</v>
      </c>
      <c r="F4226" s="662"/>
      <c r="G4226" s="662"/>
      <c r="H4226" s="662" t="str">
        <f t="shared" si="66"/>
        <v>ESCAVAÇÃO, CARGA E TRANSPORTE DE MATERIAL PÉTREO PARA O NÚCLEO - CAMINHO DE SERVIÇO EM LEITO NATURAL - DMT DE 1.400 A 1.600 M - COM CAMINHÃO BASCULANTE DE 8 M³</v>
      </c>
      <c r="I4226" s="662" t="str">
        <f t="shared" si="66"/>
        <v>M³</v>
      </c>
    </row>
    <row r="4227" spans="2:9" ht="30">
      <c r="B4227" s="918">
        <v>3606503</v>
      </c>
      <c r="C4227" s="919" t="s">
        <v>10524</v>
      </c>
      <c r="D4227" s="918" t="s">
        <v>2075</v>
      </c>
      <c r="E4227" s="922">
        <v>55.32</v>
      </c>
      <c r="F4227" s="662"/>
      <c r="G4227" s="662"/>
      <c r="H4227" s="662" t="str">
        <f t="shared" ref="H4227:I4290" si="67">UPPER(C4227)</f>
        <v>ESCAVAÇÃO, CARGA E TRANSPORTE DE MATERIAL PÉTREO PARA O NÚCLEO - CAMINHO DE SERVIÇO EM LEITO NATURAL - DMT DE 1.600 A 1.800 M - COM CAMINHÃO BASCULANTE DE 8 M³</v>
      </c>
      <c r="I4227" s="662" t="str">
        <f t="shared" si="67"/>
        <v>M³</v>
      </c>
    </row>
    <row r="4228" spans="2:9" ht="30">
      <c r="B4228" s="439">
        <v>3606504</v>
      </c>
      <c r="C4228" s="1" t="s">
        <v>10525</v>
      </c>
      <c r="D4228" s="439" t="s">
        <v>2075</v>
      </c>
      <c r="E4228" s="921">
        <v>55.98</v>
      </c>
      <c r="F4228" s="662"/>
      <c r="G4228" s="662"/>
      <c r="H4228" s="662" t="str">
        <f t="shared" si="67"/>
        <v>ESCAVAÇÃO, CARGA E TRANSPORTE DE MATERIAL PÉTREO PARA O NÚCLEO - CAMINHO DE SERVIÇO EM LEITO NATURAL - DMT DE 1.800 A 2.000 M - COM CAMINHÃO BASCULANTE DE 8 M³</v>
      </c>
      <c r="I4228" s="662" t="str">
        <f t="shared" si="67"/>
        <v>M³</v>
      </c>
    </row>
    <row r="4229" spans="2:9" ht="30">
      <c r="B4229" s="918">
        <v>3606505</v>
      </c>
      <c r="C4229" s="919" t="s">
        <v>10526</v>
      </c>
      <c r="D4229" s="918" t="s">
        <v>2075</v>
      </c>
      <c r="E4229" s="922">
        <v>57.14</v>
      </c>
      <c r="F4229" s="662"/>
      <c r="G4229" s="662"/>
      <c r="H4229" s="662" t="str">
        <f t="shared" si="67"/>
        <v>ESCAVAÇÃO, CARGA E TRANSPORTE DE MATERIAL PÉTREO PARA O NÚCLEO - CAMINHO DE SERVIÇO EM LEITO NATURAL - DMT DE 2.000 A 2.500 M - COM CAMINHÃO BASCULANTE DE 8 M³</v>
      </c>
      <c r="I4229" s="662" t="str">
        <f t="shared" si="67"/>
        <v>M³</v>
      </c>
    </row>
    <row r="4230" spans="2:9" ht="30">
      <c r="B4230" s="439">
        <v>3606506</v>
      </c>
      <c r="C4230" s="1" t="s">
        <v>10527</v>
      </c>
      <c r="D4230" s="439" t="s">
        <v>2075</v>
      </c>
      <c r="E4230" s="921">
        <v>59.11</v>
      </c>
      <c r="F4230" s="662"/>
      <c r="G4230" s="662"/>
      <c r="H4230" s="662" t="str">
        <f t="shared" si="67"/>
        <v>ESCAVAÇÃO, CARGA E TRANSPORTE DE MATERIAL PÉTREO PARA O NÚCLEO - CAMINHO DE SERVIÇO EM LEITO NATURAL - DMT DE 2.500 A 3.000 M - COM CAMINHÃO BASCULANTE DE 8 M³</v>
      </c>
      <c r="I4230" s="662" t="str">
        <f t="shared" si="67"/>
        <v>M³</v>
      </c>
    </row>
    <row r="4231" spans="2:9" ht="30">
      <c r="B4231" s="918">
        <v>3606507</v>
      </c>
      <c r="C4231" s="919" t="s">
        <v>10528</v>
      </c>
      <c r="D4231" s="918" t="s">
        <v>2075</v>
      </c>
      <c r="E4231" s="920">
        <v>62.55</v>
      </c>
      <c r="F4231" s="662"/>
      <c r="G4231" s="662"/>
      <c r="H4231" s="662" t="str">
        <f t="shared" si="67"/>
        <v>ESCAVAÇÃO, CARGA E TRANSPORTE DE MATERIAL PÉTREO PARA O NÚCLEO - CAMINHO DE SERVIÇO EM LEITO NATURAL - DMT DE 3.000 M - COM CAMINHÃO BASCULANTE DE 8 M³</v>
      </c>
      <c r="I4231" s="662" t="str">
        <f t="shared" si="67"/>
        <v>M³</v>
      </c>
    </row>
    <row r="4232" spans="2:9" ht="30">
      <c r="B4232" s="439">
        <v>3606509</v>
      </c>
      <c r="C4232" s="1" t="s">
        <v>10529</v>
      </c>
      <c r="D4232" s="439" t="s">
        <v>2075</v>
      </c>
      <c r="E4232" s="921">
        <v>48.64</v>
      </c>
      <c r="F4232" s="662"/>
      <c r="G4232" s="662"/>
      <c r="H4232" s="662" t="str">
        <f t="shared" si="67"/>
        <v>ESCAVAÇÃO, CARGA E TRANSPORTE DE MATERIAL PÉTREO PARA O NÚCLEO - CAMINHO DE SERVIÇO EM REVESTIMENTO PRIMÁRIO - DMT DE 1.000 A 1.200 M - COM CAMINHÃO BASCULANTE DE 8 M³</v>
      </c>
      <c r="I4232" s="662" t="str">
        <f t="shared" si="67"/>
        <v>M³</v>
      </c>
    </row>
    <row r="4233" spans="2:9" ht="30">
      <c r="B4233" s="918">
        <v>3606510</v>
      </c>
      <c r="C4233" s="919" t="s">
        <v>10530</v>
      </c>
      <c r="D4233" s="918" t="s">
        <v>2075</v>
      </c>
      <c r="E4233" s="922">
        <v>49.08</v>
      </c>
      <c r="F4233" s="662"/>
      <c r="G4233" s="662"/>
      <c r="H4233" s="662" t="str">
        <f t="shared" si="67"/>
        <v>ESCAVAÇÃO, CARGA E TRANSPORTE DE MATERIAL PÉTREO PARA O NÚCLEO - CAMINHO DE SERVIÇO EM REVESTIMENTO PRIMÁRIO - DMT DE 1.200 A 1.400 M - COM CAMINHÃO BASCULANTE DE 8 M³</v>
      </c>
      <c r="I4233" s="662" t="str">
        <f t="shared" si="67"/>
        <v>M³</v>
      </c>
    </row>
    <row r="4234" spans="2:9" ht="30">
      <c r="B4234" s="439">
        <v>3606511</v>
      </c>
      <c r="C4234" s="1" t="s">
        <v>10531</v>
      </c>
      <c r="D4234" s="439" t="s">
        <v>2075</v>
      </c>
      <c r="E4234" s="608">
        <v>49.52</v>
      </c>
      <c r="F4234" s="662"/>
      <c r="G4234" s="662"/>
      <c r="H4234" s="662" t="str">
        <f t="shared" si="67"/>
        <v>ESCAVAÇÃO, CARGA E TRANSPORTE DE MATERIAL PÉTREO PARA O NÚCLEO - CAMINHO DE SERVIÇO EM REVESTIMENTO PRIMÁRIO - DMT DE 1.400 A 1.600 M - COM CAMINHÃO BASCULANTE DE 8 M³</v>
      </c>
      <c r="I4234" s="662" t="str">
        <f t="shared" si="67"/>
        <v>M³</v>
      </c>
    </row>
    <row r="4235" spans="2:9" ht="30">
      <c r="B4235" s="918">
        <v>3606512</v>
      </c>
      <c r="C4235" s="919" t="s">
        <v>10532</v>
      </c>
      <c r="D4235" s="918" t="s">
        <v>2075</v>
      </c>
      <c r="E4235" s="922">
        <v>49.96</v>
      </c>
      <c r="F4235" s="662"/>
      <c r="G4235" s="662"/>
      <c r="H4235" s="662" t="str">
        <f t="shared" si="67"/>
        <v>ESCAVAÇÃO, CARGA E TRANSPORTE DE MATERIAL PÉTREO PARA O NÚCLEO - CAMINHO DE SERVIÇO EM REVESTIMENTO PRIMÁRIO - DMT DE 1.600 A 1.800 M - COM CAMINHÃO BASCULANTE DE 8 M³</v>
      </c>
      <c r="I4235" s="662" t="str">
        <f t="shared" si="67"/>
        <v>M³</v>
      </c>
    </row>
    <row r="4236" spans="2:9" ht="30">
      <c r="B4236" s="439">
        <v>3606513</v>
      </c>
      <c r="C4236" s="1" t="s">
        <v>10533</v>
      </c>
      <c r="D4236" s="439" t="s">
        <v>2075</v>
      </c>
      <c r="E4236" s="921">
        <v>50.4</v>
      </c>
      <c r="F4236" s="662"/>
      <c r="G4236" s="662"/>
      <c r="H4236" s="662" t="str">
        <f t="shared" si="67"/>
        <v>ESCAVAÇÃO, CARGA E TRANSPORTE DE MATERIAL PÉTREO PARA O NÚCLEO - CAMINHO DE SERVIÇO EM REVESTIMENTO PRIMÁRIO - DMT DE 1.800 A 2.000 M - COM CAMINHÃO BASCULANTE DE 8 M³</v>
      </c>
      <c r="I4236" s="662" t="str">
        <f t="shared" si="67"/>
        <v>M³</v>
      </c>
    </row>
    <row r="4237" spans="2:9" ht="30">
      <c r="B4237" s="918">
        <v>3606514</v>
      </c>
      <c r="C4237" s="919" t="s">
        <v>10534</v>
      </c>
      <c r="D4237" s="918" t="s">
        <v>2075</v>
      </c>
      <c r="E4237" s="922">
        <v>51.17</v>
      </c>
      <c r="F4237" s="662"/>
      <c r="G4237" s="662"/>
      <c r="H4237" s="662" t="str">
        <f t="shared" si="67"/>
        <v>ESCAVAÇÃO, CARGA E TRANSPORTE DE MATERIAL PÉTREO PARA O NÚCLEO - CAMINHO DE SERVIÇO EM REVESTIMENTO PRIMÁRIO - DMT DE 2.000 A 2.500 M - COM CAMINHÃO BASCULANTE DE 8 M³</v>
      </c>
      <c r="I4237" s="662" t="str">
        <f t="shared" si="67"/>
        <v>M³</v>
      </c>
    </row>
    <row r="4238" spans="2:9" ht="30">
      <c r="B4238" s="439">
        <v>3606515</v>
      </c>
      <c r="C4238" s="1" t="s">
        <v>10535</v>
      </c>
      <c r="D4238" s="439" t="s">
        <v>2075</v>
      </c>
      <c r="E4238" s="921">
        <v>54.83</v>
      </c>
      <c r="F4238" s="662"/>
      <c r="G4238" s="662"/>
      <c r="H4238" s="662" t="str">
        <f t="shared" si="67"/>
        <v>ESCAVAÇÃO, CARGA E TRANSPORTE DE MATERIAL PÉTREO PARA O NÚCLEO - CAMINHO DE SERVIÇO EM REVESTIMENTO PRIMÁRIO - DMT DE 2.500 A 3.000 M - COM CAMINHÃO BASCULANTE DE 8 M³</v>
      </c>
      <c r="I4238" s="662" t="str">
        <f t="shared" si="67"/>
        <v>M³</v>
      </c>
    </row>
    <row r="4239" spans="2:9" ht="30">
      <c r="B4239" s="918">
        <v>3606516</v>
      </c>
      <c r="C4239" s="919" t="s">
        <v>10536</v>
      </c>
      <c r="D4239" s="918" t="s">
        <v>2075</v>
      </c>
      <c r="E4239" s="922">
        <v>55.49</v>
      </c>
      <c r="F4239" s="662"/>
      <c r="G4239" s="662"/>
      <c r="H4239" s="662" t="str">
        <f t="shared" si="67"/>
        <v>ESCAVAÇÃO, CARGA E TRANSPORTE DE MATERIAL PÉTREO PARA O NÚCLEO - CAMINHO DE SERVIÇO EM REVESTIMENTO PRIMÁRIO - DMT DE 3.000 M - COM CAMINHÃO BASCULANTE DE 8 M³</v>
      </c>
      <c r="I4239" s="662" t="str">
        <f t="shared" si="67"/>
        <v>M³</v>
      </c>
    </row>
    <row r="4240" spans="2:9" ht="30">
      <c r="B4240" s="439">
        <v>3606518</v>
      </c>
      <c r="C4240" s="1" t="s">
        <v>10537</v>
      </c>
      <c r="D4240" s="439" t="s">
        <v>2075</v>
      </c>
      <c r="E4240" s="921">
        <v>47.87</v>
      </c>
      <c r="F4240" s="662"/>
      <c r="G4240" s="662"/>
      <c r="H4240" s="662" t="str">
        <f t="shared" si="67"/>
        <v>ESCAVAÇÃO, CARGA E TRANSPORTE DE MATERIAL PÉTREO PARA O NÚCLEO - CAMINHO DE SERVIÇO PAVIMENTADO - DMT DE 1.000 A 1.200 M - COM CAMINHÃO BASCULANTE DE 8 M³</v>
      </c>
      <c r="I4240" s="662" t="str">
        <f t="shared" si="67"/>
        <v>M³</v>
      </c>
    </row>
    <row r="4241" spans="2:9" ht="30">
      <c r="B4241" s="918">
        <v>3606519</v>
      </c>
      <c r="C4241" s="919" t="s">
        <v>10538</v>
      </c>
      <c r="D4241" s="918" t="s">
        <v>2075</v>
      </c>
      <c r="E4241" s="922">
        <v>48.31</v>
      </c>
      <c r="F4241" s="662"/>
      <c r="G4241" s="662"/>
      <c r="H4241" s="662" t="str">
        <f t="shared" si="67"/>
        <v>ESCAVAÇÃO, CARGA E TRANSPORTE DE MATERIAL PÉTREO PARA O NÚCLEO - CAMINHO DE SERVIÇO PAVIMENTADO - DMT DE 1.200 A 1.400 M - COM CAMINHÃO BASCULANTE DE 8 M³</v>
      </c>
      <c r="I4241" s="662" t="str">
        <f t="shared" si="67"/>
        <v>M³</v>
      </c>
    </row>
    <row r="4242" spans="2:9" ht="30">
      <c r="B4242" s="439">
        <v>3606520</v>
      </c>
      <c r="C4242" s="1" t="s">
        <v>10539</v>
      </c>
      <c r="D4242" s="439" t="s">
        <v>2075</v>
      </c>
      <c r="E4242" s="921">
        <v>48.64</v>
      </c>
      <c r="F4242" s="662"/>
      <c r="G4242" s="662"/>
      <c r="H4242" s="662" t="str">
        <f t="shared" si="67"/>
        <v>ESCAVAÇÃO, CARGA E TRANSPORTE DE MATERIAL PÉTREO PARA O NÚCLEO - CAMINHO DE SERVIÇO PAVIMENTADO - DMT DE 1.400 A 1.600 M - COM CAMINHÃO BASCULANTE DE 8 M³</v>
      </c>
      <c r="I4242" s="662" t="str">
        <f t="shared" si="67"/>
        <v>M³</v>
      </c>
    </row>
    <row r="4243" spans="2:9" ht="30">
      <c r="B4243" s="918">
        <v>3606521</v>
      </c>
      <c r="C4243" s="919" t="s">
        <v>10540</v>
      </c>
      <c r="D4243" s="918" t="s">
        <v>2075</v>
      </c>
      <c r="E4243" s="922">
        <v>48.97</v>
      </c>
      <c r="F4243" s="662"/>
      <c r="G4243" s="662"/>
      <c r="H4243" s="662" t="str">
        <f t="shared" si="67"/>
        <v>ESCAVAÇÃO, CARGA E TRANSPORTE DE MATERIAL PÉTREO PARA O NÚCLEO - CAMINHO DE SERVIÇO PAVIMENTADO - DMT DE 1.600 A 1.800 M - COM CAMINHÃO BASCULANTE DE 8 M³</v>
      </c>
      <c r="I4243" s="662" t="str">
        <f t="shared" si="67"/>
        <v>M³</v>
      </c>
    </row>
    <row r="4244" spans="2:9" ht="30">
      <c r="B4244" s="439">
        <v>3606522</v>
      </c>
      <c r="C4244" s="1" t="s">
        <v>10541</v>
      </c>
      <c r="D4244" s="439" t="s">
        <v>2075</v>
      </c>
      <c r="E4244" s="921">
        <v>49.3</v>
      </c>
      <c r="F4244" s="662"/>
      <c r="G4244" s="662"/>
      <c r="H4244" s="662" t="str">
        <f t="shared" si="67"/>
        <v>ESCAVAÇÃO, CARGA E TRANSPORTE DE MATERIAL PÉTREO PARA O NÚCLEO - CAMINHO DE SERVIÇO PAVIMENTADO - DMT DE 1.800 A 2.000 M - COM CAMINHÃO BASCULANTE DE 8 M³</v>
      </c>
      <c r="I4244" s="662" t="str">
        <f t="shared" si="67"/>
        <v>M³</v>
      </c>
    </row>
    <row r="4245" spans="2:9" ht="30">
      <c r="B4245" s="918">
        <v>3606523</v>
      </c>
      <c r="C4245" s="919" t="s">
        <v>10542</v>
      </c>
      <c r="D4245" s="918" t="s">
        <v>2075</v>
      </c>
      <c r="E4245" s="922">
        <v>49.96</v>
      </c>
      <c r="F4245" s="662"/>
      <c r="G4245" s="662"/>
      <c r="H4245" s="662" t="str">
        <f t="shared" si="67"/>
        <v>ESCAVAÇÃO, CARGA E TRANSPORTE DE MATERIAL PÉTREO PARA O NÚCLEO - CAMINHO DE SERVIÇO PAVIMENTADO - DMT DE 2.000 A 2.500 M - COM CAMINHÃO BASCULANTE DE 8 M³</v>
      </c>
      <c r="I4245" s="662" t="str">
        <f t="shared" si="67"/>
        <v>M³</v>
      </c>
    </row>
    <row r="4246" spans="2:9" ht="30">
      <c r="B4246" s="439">
        <v>3606524</v>
      </c>
      <c r="C4246" s="1" t="s">
        <v>10543</v>
      </c>
      <c r="D4246" s="439" t="s">
        <v>2075</v>
      </c>
      <c r="E4246" s="921">
        <v>51.06</v>
      </c>
      <c r="F4246" s="662"/>
      <c r="G4246" s="662"/>
      <c r="H4246" s="662" t="str">
        <f t="shared" si="67"/>
        <v>ESCAVAÇÃO, CARGA E TRANSPORTE DE MATERIAL PÉTREO PARA O NÚCLEO - CAMINHO DE SERVIÇO PAVIMENTADO - DMT DE 2.500 A 3.000 M - COM CAMINHÃO BASCULANTE DE 8 M³</v>
      </c>
      <c r="I4246" s="662" t="str">
        <f t="shared" si="67"/>
        <v>M³</v>
      </c>
    </row>
    <row r="4247" spans="2:9" ht="30">
      <c r="B4247" s="918">
        <v>3606525</v>
      </c>
      <c r="C4247" s="919" t="s">
        <v>10544</v>
      </c>
      <c r="D4247" s="918" t="s">
        <v>2075</v>
      </c>
      <c r="E4247" s="922">
        <v>54</v>
      </c>
      <c r="F4247" s="662"/>
      <c r="G4247" s="662"/>
      <c r="H4247" s="662" t="str">
        <f t="shared" si="67"/>
        <v>ESCAVAÇÃO, CARGA E TRANSPORTE DE MATERIAL PÉTREO PARA O NÚCLEO - CAMINHO DE SERVIÇO PAVIMENTADO - DMT DE 3.000 M - COM CAMINHÃO BASCULANTE DE 8 M³</v>
      </c>
      <c r="I4247" s="662" t="str">
        <f t="shared" si="67"/>
        <v>M³</v>
      </c>
    </row>
    <row r="4248" spans="2:9">
      <c r="B4248" s="439">
        <v>3606577</v>
      </c>
      <c r="C4248" s="1" t="s">
        <v>10545</v>
      </c>
      <c r="D4248" s="439" t="s">
        <v>2075</v>
      </c>
      <c r="E4248" s="921">
        <v>15.11</v>
      </c>
      <c r="F4248" s="662"/>
      <c r="G4248" s="662"/>
      <c r="H4248" s="662" t="str">
        <f t="shared" si="67"/>
        <v>ESPALHAMENTO E CONFORMAÇÃO DE MATERIAL PÉTREO PARA NÚCLEO</v>
      </c>
      <c r="I4248" s="662" t="str">
        <f t="shared" si="67"/>
        <v>M³</v>
      </c>
    </row>
    <row r="4249" spans="2:9">
      <c r="B4249" s="918">
        <v>3606576</v>
      </c>
      <c r="C4249" s="919" t="s">
        <v>10546</v>
      </c>
      <c r="D4249" s="918" t="s">
        <v>2075</v>
      </c>
      <c r="E4249" s="922">
        <v>5.19</v>
      </c>
      <c r="F4249" s="662"/>
      <c r="G4249" s="662"/>
      <c r="H4249" s="662" t="str">
        <f t="shared" si="67"/>
        <v>ESPALHAMENTO E CONFORMAÇÃO DE MATERIAL PÉTREO PARA SUBCARAPAÇA</v>
      </c>
      <c r="I4249" s="662" t="str">
        <f t="shared" si="67"/>
        <v>M³</v>
      </c>
    </row>
    <row r="4250" spans="2:9">
      <c r="B4250" s="439">
        <v>3606561</v>
      </c>
      <c r="C4250" s="1" t="s">
        <v>10547</v>
      </c>
      <c r="D4250" s="439" t="s">
        <v>1958</v>
      </c>
      <c r="E4250" s="921">
        <v>2363.04</v>
      </c>
      <c r="F4250" s="662"/>
      <c r="G4250" s="662"/>
      <c r="H4250" s="662" t="str">
        <f t="shared" si="67"/>
        <v>FABRICAÇÃO DE TETRÁPODE DE 10 T - CONCRETO FCK = 20 MPA - AREIA E BRITA COMERCIAIS</v>
      </c>
      <c r="I4250" s="662" t="str">
        <f t="shared" si="67"/>
        <v>UN</v>
      </c>
    </row>
    <row r="4251" spans="2:9">
      <c r="B4251" s="918">
        <v>3606556</v>
      </c>
      <c r="C4251" s="919" t="s">
        <v>10548</v>
      </c>
      <c r="D4251" s="918" t="s">
        <v>1958</v>
      </c>
      <c r="E4251" s="922">
        <v>1842.37</v>
      </c>
      <c r="F4251" s="662"/>
      <c r="G4251" s="662"/>
      <c r="H4251" s="662" t="str">
        <f t="shared" si="67"/>
        <v>FABRICAÇÃO DE TETRÁPODE DE 10 T - CONCRETO FCK = 20 MPA - AREIA EXTRAÍDA E BRITA PRODUZIDA</v>
      </c>
      <c r="I4251" s="662" t="str">
        <f t="shared" si="67"/>
        <v>UN</v>
      </c>
    </row>
    <row r="4252" spans="2:9">
      <c r="B4252" s="439">
        <v>3606562</v>
      </c>
      <c r="C4252" s="1" t="s">
        <v>10549</v>
      </c>
      <c r="D4252" s="439" t="s">
        <v>1958</v>
      </c>
      <c r="E4252" s="921">
        <v>2584.9499999999998</v>
      </c>
      <c r="F4252" s="662"/>
      <c r="G4252" s="662"/>
      <c r="H4252" s="662" t="str">
        <f t="shared" si="67"/>
        <v>FABRICAÇÃO DE TETRÁPODE DE 11 T - CONCRETO FCK = 20 MPA - AREIA E BRITA COMERCIAIS</v>
      </c>
      <c r="I4252" s="662" t="str">
        <f t="shared" si="67"/>
        <v>UN</v>
      </c>
    </row>
    <row r="4253" spans="2:9">
      <c r="B4253" s="918">
        <v>3606557</v>
      </c>
      <c r="C4253" s="919" t="s">
        <v>10550</v>
      </c>
      <c r="D4253" s="918" t="s">
        <v>1958</v>
      </c>
      <c r="E4253" s="922">
        <v>2012.22</v>
      </c>
      <c r="F4253" s="662"/>
      <c r="G4253" s="662"/>
      <c r="H4253" s="662" t="str">
        <f t="shared" si="67"/>
        <v>FABRICAÇÃO DE TETRÁPODE DE 11 T - CONCRETO FCK = 20 MPA - AREIA EXTRAÍDA E BRITA PRODUZIDA</v>
      </c>
      <c r="I4253" s="662" t="str">
        <f t="shared" si="67"/>
        <v>UN</v>
      </c>
    </row>
    <row r="4254" spans="2:9">
      <c r="B4254" s="439">
        <v>3606563</v>
      </c>
      <c r="C4254" s="1" t="s">
        <v>10551</v>
      </c>
      <c r="D4254" s="439" t="s">
        <v>1958</v>
      </c>
      <c r="E4254" s="921">
        <v>2816.19</v>
      </c>
      <c r="F4254" s="662"/>
      <c r="G4254" s="662"/>
      <c r="H4254" s="662" t="str">
        <f t="shared" si="67"/>
        <v>FABRICAÇÃO DE TETRÁPODE DE 12 T - CONCRETO FCK = 20 MPA - AREIA E BRITA COMERCIAIS</v>
      </c>
      <c r="I4254" s="662" t="str">
        <f t="shared" si="67"/>
        <v>UN</v>
      </c>
    </row>
    <row r="4255" spans="2:9">
      <c r="B4255" s="918">
        <v>3606558</v>
      </c>
      <c r="C4255" s="919" t="s">
        <v>10552</v>
      </c>
      <c r="D4255" s="918" t="s">
        <v>1958</v>
      </c>
      <c r="E4255" s="922">
        <v>2191.39</v>
      </c>
      <c r="F4255" s="662"/>
      <c r="G4255" s="662"/>
      <c r="H4255" s="662" t="str">
        <f t="shared" si="67"/>
        <v>FABRICAÇÃO DE TETRÁPODE DE 12 T - CONCRETO FCK = 20 MPA - AREIA EXTRAÍDA E BRITA PRODUZIDA</v>
      </c>
      <c r="I4255" s="662" t="str">
        <f t="shared" si="67"/>
        <v>UN</v>
      </c>
    </row>
    <row r="4256" spans="2:9">
      <c r="B4256" s="439">
        <v>3606559</v>
      </c>
      <c r="C4256" s="1" t="s">
        <v>10553</v>
      </c>
      <c r="D4256" s="439" t="s">
        <v>1958</v>
      </c>
      <c r="E4256" s="921">
        <v>1890.79</v>
      </c>
      <c r="F4256" s="662"/>
      <c r="G4256" s="662"/>
      <c r="H4256" s="662" t="str">
        <f t="shared" si="67"/>
        <v>FABRICAÇÃO DE TETRÁPODE DE 8 T - CONCRETO FCK = 20 MPA - AREIA E BRITA COMERCIAIS</v>
      </c>
      <c r="I4256" s="662" t="str">
        <f t="shared" si="67"/>
        <v>UN</v>
      </c>
    </row>
    <row r="4257" spans="2:9">
      <c r="B4257" s="918">
        <v>3606554</v>
      </c>
      <c r="C4257" s="919" t="s">
        <v>10554</v>
      </c>
      <c r="D4257" s="918" t="s">
        <v>1958</v>
      </c>
      <c r="E4257" s="922">
        <v>1474.26</v>
      </c>
      <c r="F4257" s="662"/>
      <c r="G4257" s="662"/>
      <c r="H4257" s="662" t="str">
        <f t="shared" si="67"/>
        <v>FABRICAÇÃO DE TETRÁPODE DE 8 T - CONCRETO FCK = 20 MPA - AREIA EXTRAÍDA E BRITA PRODUZIDA</v>
      </c>
      <c r="I4257" s="662" t="str">
        <f t="shared" si="67"/>
        <v>UN</v>
      </c>
    </row>
    <row r="4258" spans="2:9">
      <c r="B4258" s="439">
        <v>3606560</v>
      </c>
      <c r="C4258" s="1" t="s">
        <v>10555</v>
      </c>
      <c r="D4258" s="439" t="s">
        <v>1958</v>
      </c>
      <c r="E4258" s="921">
        <v>2113.58</v>
      </c>
      <c r="F4258" s="662"/>
      <c r="G4258" s="662"/>
      <c r="H4258" s="662" t="str">
        <f t="shared" si="67"/>
        <v>FABRICAÇÃO DE TETRÁPODE DE 9 T - CONCRETO FCK = 20 MPA - AREIA E BRITA COMERCIAIS</v>
      </c>
      <c r="I4258" s="662" t="str">
        <f t="shared" si="67"/>
        <v>UN</v>
      </c>
    </row>
    <row r="4259" spans="2:9">
      <c r="B4259" s="918">
        <v>3606555</v>
      </c>
      <c r="C4259" s="919" t="s">
        <v>10556</v>
      </c>
      <c r="D4259" s="918" t="s">
        <v>1958</v>
      </c>
      <c r="E4259" s="922">
        <v>1644.98</v>
      </c>
      <c r="F4259" s="662"/>
      <c r="G4259" s="662"/>
      <c r="H4259" s="662" t="str">
        <f t="shared" si="67"/>
        <v>FABRICAÇÃO DE TETRÁPODE DE 9 T - CONCRETO FCK = 20 MPA - AREIA EXTRAÍDA E BRITA PRODUZIDA</v>
      </c>
      <c r="I4259" s="662" t="str">
        <f t="shared" si="67"/>
        <v>UN</v>
      </c>
    </row>
    <row r="4260" spans="2:9">
      <c r="B4260" s="439">
        <v>3606571</v>
      </c>
      <c r="C4260" s="1" t="s">
        <v>10557</v>
      </c>
      <c r="D4260" s="439" t="s">
        <v>1958</v>
      </c>
      <c r="E4260" s="921">
        <v>2327.56</v>
      </c>
      <c r="F4260" s="662"/>
      <c r="G4260" s="662"/>
      <c r="H4260" s="662" t="str">
        <f t="shared" si="67"/>
        <v>FABRICAÇÃO DE XBLOC DE 10 T - CONCRETO FCK = 20 MPA - AREIA E BRITA COMERCIAIS</v>
      </c>
      <c r="I4260" s="662" t="str">
        <f t="shared" si="67"/>
        <v>UN</v>
      </c>
    </row>
    <row r="4261" spans="2:9">
      <c r="B4261" s="918">
        <v>3606566</v>
      </c>
      <c r="C4261" s="919" t="s">
        <v>10558</v>
      </c>
      <c r="D4261" s="918" t="s">
        <v>1958</v>
      </c>
      <c r="E4261" s="922">
        <v>1806.89</v>
      </c>
      <c r="F4261" s="662"/>
      <c r="G4261" s="662"/>
      <c r="H4261" s="662" t="str">
        <f t="shared" si="67"/>
        <v>FABRICAÇÃO DE XBLOC DE 10 T - CONCRETO FCK = 20 MPA - AREIA EXTRAÍDA E BRITA PRODUZIDA</v>
      </c>
      <c r="I4261" s="662" t="str">
        <f t="shared" si="67"/>
        <v>UN</v>
      </c>
    </row>
    <row r="4262" spans="2:9">
      <c r="B4262" s="439">
        <v>3606572</v>
      </c>
      <c r="C4262" s="1" t="s">
        <v>10559</v>
      </c>
      <c r="D4262" s="439" t="s">
        <v>1958</v>
      </c>
      <c r="E4262" s="921">
        <v>2552.4299999999998</v>
      </c>
      <c r="F4262" s="662"/>
      <c r="G4262" s="662"/>
      <c r="H4262" s="662" t="str">
        <f t="shared" si="67"/>
        <v>FABRICAÇÃO DE XBLOC DE 11 T - CONCRETO FCK = 20 MPA - AREIA E BRITA COMERCIAIS</v>
      </c>
      <c r="I4262" s="662" t="str">
        <f t="shared" si="67"/>
        <v>UN</v>
      </c>
    </row>
    <row r="4263" spans="2:9">
      <c r="B4263" s="918">
        <v>3606567</v>
      </c>
      <c r="C4263" s="919" t="s">
        <v>10560</v>
      </c>
      <c r="D4263" s="918" t="s">
        <v>1958</v>
      </c>
      <c r="E4263" s="922">
        <v>1979.7</v>
      </c>
      <c r="F4263" s="662"/>
      <c r="G4263" s="662"/>
      <c r="H4263" s="662" t="str">
        <f t="shared" si="67"/>
        <v>FABRICAÇÃO DE XBLOC DE 11 T - CONCRETO FCK = 20 MPA - AREIA EXTRAÍDA E BRITA PRODUZIDA</v>
      </c>
      <c r="I4263" s="662" t="str">
        <f t="shared" si="67"/>
        <v>UN</v>
      </c>
    </row>
    <row r="4264" spans="2:9">
      <c r="B4264" s="439">
        <v>3606573</v>
      </c>
      <c r="C4264" s="1" t="s">
        <v>10561</v>
      </c>
      <c r="D4264" s="439" t="s">
        <v>1958</v>
      </c>
      <c r="E4264" s="921">
        <v>2776.86</v>
      </c>
      <c r="F4264" s="662"/>
      <c r="G4264" s="662"/>
      <c r="H4264" s="662" t="str">
        <f t="shared" si="67"/>
        <v>FABRICAÇÃO DE XBLOC DE 12 T - CONCRETO FCK = 20 MPA - AREIA E BRITA COMERCIAIS</v>
      </c>
      <c r="I4264" s="662" t="str">
        <f t="shared" si="67"/>
        <v>UN</v>
      </c>
    </row>
    <row r="4265" spans="2:9">
      <c r="B4265" s="918">
        <v>3606568</v>
      </c>
      <c r="C4265" s="919" t="s">
        <v>10562</v>
      </c>
      <c r="D4265" s="918" t="s">
        <v>1958</v>
      </c>
      <c r="E4265" s="922">
        <v>2152.06</v>
      </c>
      <c r="F4265" s="662"/>
      <c r="G4265" s="662"/>
      <c r="H4265" s="662" t="str">
        <f t="shared" si="67"/>
        <v>FABRICAÇÃO DE XBLOC DE 12 T - CONCRETO FCK = 20 MPA - AREIA EXTRAÍDA E BRITA PRODUZIDA</v>
      </c>
      <c r="I4265" s="662" t="str">
        <f t="shared" si="67"/>
        <v>UN</v>
      </c>
    </row>
    <row r="4266" spans="2:9">
      <c r="B4266" s="439">
        <v>3606569</v>
      </c>
      <c r="C4266" s="1" t="s">
        <v>10563</v>
      </c>
      <c r="D4266" s="439" t="s">
        <v>1958</v>
      </c>
      <c r="E4266" s="921">
        <v>1876.19</v>
      </c>
      <c r="F4266" s="662"/>
      <c r="G4266" s="662"/>
      <c r="H4266" s="662" t="str">
        <f t="shared" si="67"/>
        <v>FABRICAÇÃO DE XBLOC DE 8 T - CONCRETO FCK = 20 MPA - AREIA E BRITA COMERCIAIS</v>
      </c>
      <c r="I4266" s="662" t="str">
        <f t="shared" si="67"/>
        <v>UN</v>
      </c>
    </row>
    <row r="4267" spans="2:9">
      <c r="B4267" s="918">
        <v>3606564</v>
      </c>
      <c r="C4267" s="919" t="s">
        <v>10564</v>
      </c>
      <c r="D4267" s="918" t="s">
        <v>1958</v>
      </c>
      <c r="E4267" s="922">
        <v>1459.65</v>
      </c>
      <c r="F4267" s="662"/>
      <c r="G4267" s="662"/>
      <c r="H4267" s="662" t="str">
        <f t="shared" si="67"/>
        <v>FABRICAÇÃO DE XBLOC DE 8 T - CONCRETO FCK = 20 MPA - AREIA EXTRAÍDA E BRITA PRODUZIDA</v>
      </c>
      <c r="I4267" s="662" t="str">
        <f t="shared" si="67"/>
        <v>UN</v>
      </c>
    </row>
    <row r="4268" spans="2:9">
      <c r="B4268" s="439">
        <v>3606570</v>
      </c>
      <c r="C4268" s="1" t="s">
        <v>10565</v>
      </c>
      <c r="D4268" s="439" t="s">
        <v>1958</v>
      </c>
      <c r="E4268" s="921">
        <v>2102.17</v>
      </c>
      <c r="F4268" s="662"/>
      <c r="G4268" s="662"/>
      <c r="H4268" s="662" t="str">
        <f t="shared" si="67"/>
        <v>FABRICAÇÃO DE XBLOC DE 9 T - CONCRETO FCK = 20 MPA - AREIA E BRITA COMERCIAIS</v>
      </c>
      <c r="I4268" s="662" t="str">
        <f t="shared" si="67"/>
        <v>UN</v>
      </c>
    </row>
    <row r="4269" spans="2:9">
      <c r="B4269" s="918">
        <v>3606565</v>
      </c>
      <c r="C4269" s="919" t="s">
        <v>10566</v>
      </c>
      <c r="D4269" s="918" t="s">
        <v>1958</v>
      </c>
      <c r="E4269" s="922">
        <v>1633.57</v>
      </c>
      <c r="F4269" s="662"/>
      <c r="G4269" s="662"/>
      <c r="H4269" s="662" t="str">
        <f t="shared" si="67"/>
        <v>FABRICAÇÃO DE XBLOC DE 9 T - CONCRETO FCK = 20 MPA - AREIA EXTRAÍDA E BRITA PRODUZIDA</v>
      </c>
      <c r="I4269" s="662" t="str">
        <f t="shared" si="67"/>
        <v>UN</v>
      </c>
    </row>
    <row r="4270" spans="2:9">
      <c r="B4270" s="439">
        <v>3606578</v>
      </c>
      <c r="C4270" s="1" t="s">
        <v>10567</v>
      </c>
      <c r="D4270" s="439" t="s">
        <v>1958</v>
      </c>
      <c r="E4270" s="921">
        <v>161.4</v>
      </c>
      <c r="F4270" s="662"/>
      <c r="G4270" s="662"/>
      <c r="H4270" s="662" t="str">
        <f t="shared" si="67"/>
        <v>LANÇAMENTO DE BLOCOS ARTIFICIAS DE CONCRETO</v>
      </c>
      <c r="I4270" s="662" t="str">
        <f t="shared" si="67"/>
        <v>UN</v>
      </c>
    </row>
    <row r="4271" spans="2:9">
      <c r="B4271" s="918">
        <v>3606575</v>
      </c>
      <c r="C4271" s="919" t="s">
        <v>10568</v>
      </c>
      <c r="D4271" s="918" t="s">
        <v>2075</v>
      </c>
      <c r="E4271" s="922">
        <v>2.02</v>
      </c>
      <c r="F4271" s="662"/>
      <c r="G4271" s="662"/>
      <c r="H4271" s="662" t="str">
        <f t="shared" si="67"/>
        <v>SELEÇÃO DE MATERIAL PÉTREO PARA A CARAPAÇA E SUBCARAPAÇA</v>
      </c>
      <c r="I4271" s="662" t="str">
        <f t="shared" si="67"/>
        <v>M³</v>
      </c>
    </row>
    <row r="4272" spans="2:9">
      <c r="B4272" s="439">
        <v>3606574</v>
      </c>
      <c r="C4272" s="1" t="s">
        <v>10569</v>
      </c>
      <c r="D4272" s="439" t="s">
        <v>2075</v>
      </c>
      <c r="E4272" s="921">
        <v>1.01</v>
      </c>
      <c r="F4272" s="662"/>
      <c r="G4272" s="662"/>
      <c r="H4272" s="662" t="str">
        <f t="shared" si="67"/>
        <v>SELEÇÃO DE MATERIAL PÉTREO PARA O NÚCLEO</v>
      </c>
      <c r="I4272" s="662" t="str">
        <f t="shared" si="67"/>
        <v>M³</v>
      </c>
    </row>
    <row r="4273" spans="2:9">
      <c r="B4273" s="918">
        <v>3713603</v>
      </c>
      <c r="C4273" s="919" t="s">
        <v>10570</v>
      </c>
      <c r="D4273" s="918" t="s">
        <v>1957</v>
      </c>
      <c r="E4273" s="922">
        <v>1053.96</v>
      </c>
      <c r="F4273" s="662"/>
      <c r="G4273" s="662"/>
      <c r="H4273" s="662" t="str">
        <f t="shared" si="67"/>
        <v>ANCORAGEM DE DEFENSA MALEÁVEL DUPLA - FORNECIMENTO E IMPLANTAÇÃO</v>
      </c>
      <c r="I4273" s="662" t="str">
        <f t="shared" si="67"/>
        <v>M</v>
      </c>
    </row>
    <row r="4274" spans="2:9">
      <c r="B4274" s="439">
        <v>3713601</v>
      </c>
      <c r="C4274" s="1" t="s">
        <v>10571</v>
      </c>
      <c r="D4274" s="439" t="s">
        <v>1957</v>
      </c>
      <c r="E4274" s="608">
        <v>850.5</v>
      </c>
      <c r="F4274" s="662"/>
      <c r="G4274" s="662"/>
      <c r="H4274" s="662" t="str">
        <f t="shared" si="67"/>
        <v>ANCORAGEM DE DEFENSA MALEÁVEL SIMPLES - FORNECIMENTO E IMPLANTAÇÃO</v>
      </c>
      <c r="I4274" s="662" t="str">
        <f t="shared" si="67"/>
        <v>M</v>
      </c>
    </row>
    <row r="4275" spans="2:9">
      <c r="B4275" s="918">
        <v>3713607</v>
      </c>
      <c r="C4275" s="919" t="s">
        <v>10572</v>
      </c>
      <c r="D4275" s="918" t="s">
        <v>1957</v>
      </c>
      <c r="E4275" s="920">
        <v>593.80999999999995</v>
      </c>
      <c r="F4275" s="662"/>
      <c r="G4275" s="662"/>
      <c r="H4275" s="662" t="str">
        <f t="shared" si="67"/>
        <v>ANCORAGEM DE DEFENSA SEMIMALEÁVEL DUPLA - FORNECIMENTO E IMPLANTAÇÃO</v>
      </c>
      <c r="I4275" s="662" t="str">
        <f t="shared" si="67"/>
        <v>M</v>
      </c>
    </row>
    <row r="4276" spans="2:9">
      <c r="B4276" s="439">
        <v>3713605</v>
      </c>
      <c r="C4276" s="1" t="s">
        <v>4180</v>
      </c>
      <c r="D4276" s="439" t="s">
        <v>1957</v>
      </c>
      <c r="E4276" s="921">
        <v>374.59</v>
      </c>
      <c r="F4276" s="662"/>
      <c r="G4276" s="662"/>
      <c r="H4276" s="662" t="str">
        <f t="shared" si="67"/>
        <v>ANCORAGEM DE DEFENSA SEMIMALEÁVEL SIMPLES - FORNECIMENTO E IMPLANTAÇÃO</v>
      </c>
      <c r="I4276" s="662" t="str">
        <f t="shared" si="67"/>
        <v>M</v>
      </c>
    </row>
    <row r="4277" spans="2:9">
      <c r="B4277" s="918">
        <v>3719530</v>
      </c>
      <c r="C4277" s="919" t="s">
        <v>10573</v>
      </c>
      <c r="D4277" s="918" t="s">
        <v>1957</v>
      </c>
      <c r="E4277" s="922">
        <v>339.76</v>
      </c>
      <c r="F4277" s="662"/>
      <c r="G4277" s="662"/>
      <c r="H4277" s="662" t="str">
        <f t="shared" si="67"/>
        <v>BARREIRA DUPLA DE CONCRETO, ARMADA, PRÉ-MOLDADA (PERFIL NEW JERSEY) - L &gt; 3,00 M E H = 1.070 MM</v>
      </c>
      <c r="I4277" s="662" t="str">
        <f t="shared" si="67"/>
        <v>M</v>
      </c>
    </row>
    <row r="4278" spans="2:9">
      <c r="B4278" s="439">
        <v>3713828</v>
      </c>
      <c r="C4278" s="1" t="s">
        <v>10574</v>
      </c>
      <c r="D4278" s="439" t="s">
        <v>1957</v>
      </c>
      <c r="E4278" s="608">
        <v>253.56</v>
      </c>
      <c r="F4278" s="662"/>
      <c r="G4278" s="662"/>
      <c r="H4278" s="662" t="str">
        <f t="shared" si="67"/>
        <v>BARREIRA DUPLA DE CONCRETO, ARMADA, PRÉ-MOLDADA (PERFIL NEW JERSEY) - L &gt; 3,00 M E H = 810 MM</v>
      </c>
      <c r="I4278" s="662" t="str">
        <f t="shared" si="67"/>
        <v>M</v>
      </c>
    </row>
    <row r="4279" spans="2:9">
      <c r="B4279" s="918">
        <v>3713875</v>
      </c>
      <c r="C4279" s="919" t="s">
        <v>10575</v>
      </c>
      <c r="D4279" s="918" t="s">
        <v>1957</v>
      </c>
      <c r="E4279" s="920">
        <v>72.180000000000007</v>
      </c>
      <c r="F4279" s="662"/>
      <c r="G4279" s="662"/>
      <c r="H4279" s="662" t="str">
        <f t="shared" si="67"/>
        <v>BARREIRA DUPLA DE CONCRETO, NÃO ARMADA, MOLDADA NO LOCAL (PERFIL F) - H = 810 + 100 MM</v>
      </c>
      <c r="I4279" s="662" t="str">
        <f t="shared" si="67"/>
        <v>M</v>
      </c>
    </row>
    <row r="4280" spans="2:9">
      <c r="B4280" s="439">
        <v>3713619</v>
      </c>
      <c r="C4280" s="1" t="s">
        <v>10576</v>
      </c>
      <c r="D4280" s="439" t="s">
        <v>1957</v>
      </c>
      <c r="E4280" s="608">
        <v>72.62</v>
      </c>
      <c r="F4280" s="662"/>
      <c r="G4280" s="662"/>
      <c r="H4280" s="662" t="str">
        <f t="shared" si="67"/>
        <v>BARREIRA DUPLA DE CONCRETO, NÃO ARMADA, MOLDADA NO LOCAL (PERFIL NEW JERSEY) - H = 810 + 100 MM</v>
      </c>
      <c r="I4280" s="662" t="str">
        <f t="shared" si="67"/>
        <v>M</v>
      </c>
    </row>
    <row r="4281" spans="2:9">
      <c r="B4281" s="918">
        <v>3713876</v>
      </c>
      <c r="C4281" s="919" t="s">
        <v>10577</v>
      </c>
      <c r="D4281" s="918" t="s">
        <v>1957</v>
      </c>
      <c r="E4281" s="922">
        <v>102.67</v>
      </c>
      <c r="F4281" s="662"/>
      <c r="G4281" s="662"/>
      <c r="H4281" s="662" t="str">
        <f t="shared" si="67"/>
        <v>BARREIRA DUPLA DE CONCRETO, NÃO ARMADA, MOLDADA NO LOCAL, COM EXTRUSORA (PERFIL F) - H = 810 + 100 MM</v>
      </c>
      <c r="I4281" s="662" t="str">
        <f t="shared" si="67"/>
        <v>M</v>
      </c>
    </row>
    <row r="4282" spans="2:9">
      <c r="B4282" s="439">
        <v>3713827</v>
      </c>
      <c r="C4282" s="1" t="s">
        <v>10578</v>
      </c>
      <c r="D4282" s="439" t="s">
        <v>1957</v>
      </c>
      <c r="E4282" s="921">
        <v>100.84</v>
      </c>
      <c r="F4282" s="662"/>
      <c r="G4282" s="662"/>
      <c r="H4282" s="662" t="str">
        <f t="shared" si="67"/>
        <v>BARREIRA DUPLA DE CONCRETO, NÃO ARMADA, MOLDADA NO LOCAL, COM EXTRUSORA (PERFIL NEW JERSEY) - H = 810 + 100 MM</v>
      </c>
      <c r="I4282" s="662" t="str">
        <f t="shared" si="67"/>
        <v>M</v>
      </c>
    </row>
    <row r="4283" spans="2:9">
      <c r="B4283" s="918">
        <v>3713904</v>
      </c>
      <c r="C4283" s="919" t="s">
        <v>10579</v>
      </c>
      <c r="D4283" s="918" t="s">
        <v>1957</v>
      </c>
      <c r="E4283" s="920">
        <v>293.64999999999998</v>
      </c>
      <c r="F4283" s="662"/>
      <c r="G4283" s="662"/>
      <c r="H4283" s="662" t="str">
        <f t="shared" si="67"/>
        <v>BARREIRA SIMPLES DE CONCRETO, ARMADA, PRÉ-MOLDADA (PERFIL NEW JERSEY) - L &gt; 3,00 M E H = 1.070 MM</v>
      </c>
      <c r="I4283" s="662" t="str">
        <f t="shared" si="67"/>
        <v>M</v>
      </c>
    </row>
    <row r="4284" spans="2:9">
      <c r="B4284" s="439">
        <v>3719529</v>
      </c>
      <c r="C4284" s="1" t="s">
        <v>10580</v>
      </c>
      <c r="D4284" s="439" t="s">
        <v>1957</v>
      </c>
      <c r="E4284" s="608">
        <v>214.21</v>
      </c>
      <c r="F4284" s="662"/>
      <c r="G4284" s="662"/>
      <c r="H4284" s="662" t="str">
        <f t="shared" si="67"/>
        <v>BARREIRA SIMPLES DE CONCRETO, ARMADA, PRÉ-MOLDADA (PERFIL NEW JERSEY) - L &gt; 3,00 M E H = 810 MM</v>
      </c>
      <c r="I4284" s="662" t="str">
        <f t="shared" si="67"/>
        <v>M</v>
      </c>
    </row>
    <row r="4285" spans="2:9">
      <c r="B4285" s="918">
        <v>3713878</v>
      </c>
      <c r="C4285" s="919" t="s">
        <v>10581</v>
      </c>
      <c r="D4285" s="918" t="s">
        <v>1957</v>
      </c>
      <c r="E4285" s="920">
        <v>71.78</v>
      </c>
      <c r="F4285" s="662"/>
      <c r="G4285" s="662"/>
      <c r="H4285" s="662" t="str">
        <f t="shared" si="67"/>
        <v>BARREIRA SIMPLES DE CONCRETO, NÃO ARMADA, MOLDADA NO LOCAL (PERFIL F) - H = 810 + 100 MM</v>
      </c>
      <c r="I4285" s="662" t="str">
        <f t="shared" si="67"/>
        <v>M</v>
      </c>
    </row>
    <row r="4286" spans="2:9">
      <c r="B4286" s="439">
        <v>3713617</v>
      </c>
      <c r="C4286" s="1" t="s">
        <v>10582</v>
      </c>
      <c r="D4286" s="439" t="s">
        <v>1957</v>
      </c>
      <c r="E4286" s="608">
        <v>72</v>
      </c>
      <c r="F4286" s="662"/>
      <c r="G4286" s="662"/>
      <c r="H4286" s="662" t="str">
        <f t="shared" si="67"/>
        <v>BARREIRA SIMPLES DE CONCRETO, NÃO ARMADA, MOLDADA NO LOCAL (PERFIL NEW JERSEY) - H = 810 + 100 MM</v>
      </c>
      <c r="I4286" s="662" t="str">
        <f t="shared" si="67"/>
        <v>M</v>
      </c>
    </row>
    <row r="4287" spans="2:9">
      <c r="B4287" s="918">
        <v>3713879</v>
      </c>
      <c r="C4287" s="919" t="s">
        <v>10583</v>
      </c>
      <c r="D4287" s="918" t="s">
        <v>1957</v>
      </c>
      <c r="E4287" s="920">
        <v>91.58</v>
      </c>
      <c r="F4287" s="662"/>
      <c r="G4287" s="662"/>
      <c r="H4287" s="662" t="str">
        <f t="shared" si="67"/>
        <v>BARREIRA SIMPLES DE CONCRETO, NÃO ARMADA, MOLDADA NO LOCAL, COM EXTRUSORA (PERFIL F) - H = 810 + 100 MM</v>
      </c>
      <c r="I4287" s="662" t="str">
        <f t="shared" si="67"/>
        <v>M</v>
      </c>
    </row>
    <row r="4288" spans="2:9">
      <c r="B4288" s="439">
        <v>3713826</v>
      </c>
      <c r="C4288" s="1" t="s">
        <v>10584</v>
      </c>
      <c r="D4288" s="439" t="s">
        <v>1957</v>
      </c>
      <c r="E4288" s="608">
        <v>87.12</v>
      </c>
      <c r="F4288" s="662"/>
      <c r="G4288" s="662"/>
      <c r="H4288" s="662" t="str">
        <f t="shared" si="67"/>
        <v>BARREIRA SIMPLES DE CONCRETO, NÃO ARMADA, MOLDADA NO LOCAL, COM EXTRUSORA (PERFIL NEW JERSEY) - H = 810 + 100 MM</v>
      </c>
      <c r="I4288" s="662" t="str">
        <f t="shared" si="67"/>
        <v>M</v>
      </c>
    </row>
    <row r="4289" spans="2:9" ht="30">
      <c r="B4289" s="918">
        <v>3713610</v>
      </c>
      <c r="C4289" s="919" t="s">
        <v>10585</v>
      </c>
      <c r="D4289" s="918" t="s">
        <v>1957</v>
      </c>
      <c r="E4289" s="920">
        <v>37.43</v>
      </c>
      <c r="F4289" s="662"/>
      <c r="G4289" s="662"/>
      <c r="H4289" s="662" t="str">
        <f t="shared" si="67"/>
        <v>CERCA COM 4 FIOS DE ARAME FARPADO E MOURÃO DE CONCRETO DE SEÇÃO QUADRADA DE 11 CM A CADA 2,5 M E ESTICADOR DE 15 CM A CADA 50 M - AREIA E BRITA COMERCIAIS</v>
      </c>
      <c r="I4289" s="662" t="str">
        <f t="shared" si="67"/>
        <v>M</v>
      </c>
    </row>
    <row r="4290" spans="2:9" ht="30">
      <c r="B4290" s="439">
        <v>3713609</v>
      </c>
      <c r="C4290" s="1" t="s">
        <v>10586</v>
      </c>
      <c r="D4290" s="439" t="s">
        <v>1957</v>
      </c>
      <c r="E4290" s="608">
        <v>36.08</v>
      </c>
      <c r="F4290" s="662"/>
      <c r="G4290" s="662"/>
      <c r="H4290" s="662" t="str">
        <f t="shared" si="67"/>
        <v>CERCA COM 4 FIOS DE ARAME FARPADO E MOURÃO DE CONCRETO DE SEÇÃO QUADRADA DE 11 CM A CADA 2,5 M E ESTICADOR DE 15 CM A CADA 50 M - AREIA EXTRAÍDA E BRITA PRODUZIDA</v>
      </c>
      <c r="I4290" s="662" t="str">
        <f t="shared" si="67"/>
        <v>M</v>
      </c>
    </row>
    <row r="4291" spans="2:9" ht="30">
      <c r="B4291" s="918">
        <v>3713612</v>
      </c>
      <c r="C4291" s="919" t="s">
        <v>10587</v>
      </c>
      <c r="D4291" s="918" t="s">
        <v>1957</v>
      </c>
      <c r="E4291" s="920">
        <v>30.75</v>
      </c>
      <c r="F4291" s="662"/>
      <c r="G4291" s="662"/>
      <c r="H4291" s="662" t="str">
        <f t="shared" ref="H4291:I4354" si="68">UPPER(C4291)</f>
        <v>CERCA COM 4 FIOS DE ARAME FARPADO E MOURÃO DE CONCRETO DE SEÇÃO TRIANGULAR DE 11 CM A CADA 2,5 M E ESTICADOR DE 15 CM A CADA 50 M - AREIA E BRITA COMERCIAIS</v>
      </c>
      <c r="I4291" s="662" t="str">
        <f t="shared" si="68"/>
        <v>M</v>
      </c>
    </row>
    <row r="4292" spans="2:9" ht="30">
      <c r="B4292" s="439">
        <v>3713611</v>
      </c>
      <c r="C4292" s="1" t="s">
        <v>10588</v>
      </c>
      <c r="D4292" s="439" t="s">
        <v>1957</v>
      </c>
      <c r="E4292" s="608">
        <v>30.16</v>
      </c>
      <c r="F4292" s="662"/>
      <c r="G4292" s="662"/>
      <c r="H4292" s="662" t="str">
        <f t="shared" si="68"/>
        <v>CERCA COM 4 FIOS DE ARAME FARPADO E MOURÃO DE CONCRETO DE SEÇÃO TRIANGULAR DE 11 CM A CADA 2,5 M E ESTICADOR DE 15 CM A CADA 50 M - AREIA EXTRAÍDA E BRITA PRODUZIDA</v>
      </c>
      <c r="I4292" s="662" t="str">
        <f t="shared" si="68"/>
        <v>M</v>
      </c>
    </row>
    <row r="4293" spans="2:9">
      <c r="B4293" s="918">
        <v>3713608</v>
      </c>
      <c r="C4293" s="919" t="s">
        <v>4154</v>
      </c>
      <c r="D4293" s="918" t="s">
        <v>1957</v>
      </c>
      <c r="E4293" s="920">
        <v>26.04</v>
      </c>
      <c r="F4293" s="662"/>
      <c r="G4293" s="662"/>
      <c r="H4293" s="662" t="str">
        <f t="shared" si="68"/>
        <v>CERCA COM 4 FIOS DE ARAME FARPADO E MOURÃO DE MADEIRA A CADA 2,5 M E ESTICADOR A CADA 50 M</v>
      </c>
      <c r="I4293" s="662" t="str">
        <f t="shared" si="68"/>
        <v>M</v>
      </c>
    </row>
    <row r="4294" spans="2:9">
      <c r="B4294" s="439">
        <v>3713613</v>
      </c>
      <c r="C4294" s="1" t="s">
        <v>10589</v>
      </c>
      <c r="D4294" s="439" t="s">
        <v>1957</v>
      </c>
      <c r="E4294" s="608">
        <v>24.11</v>
      </c>
      <c r="F4294" s="662"/>
      <c r="G4294" s="662"/>
      <c r="H4294" s="662" t="str">
        <f t="shared" si="68"/>
        <v>CERCA COM 4 FIOS DE ARAME LISO GALVANIZADO E MOURÃO DE MADEIRA A CADA 2,5 M E ESTICADOR A CADA 50 M</v>
      </c>
      <c r="I4294" s="662" t="str">
        <f t="shared" si="68"/>
        <v>M</v>
      </c>
    </row>
    <row r="4295" spans="2:9">
      <c r="B4295" s="918">
        <v>3713822</v>
      </c>
      <c r="C4295" s="919" t="s">
        <v>10590</v>
      </c>
      <c r="D4295" s="918" t="s">
        <v>1957</v>
      </c>
      <c r="E4295" s="920">
        <v>332.59</v>
      </c>
      <c r="F4295" s="662"/>
      <c r="G4295" s="662"/>
      <c r="H4295" s="662" t="str">
        <f t="shared" si="68"/>
        <v>CONFECÇÃO DE BARREIRA DUPLA DE CONCRETO, ARMADA, PRÉ-MOLDADA (PERFIL NEW JERSEY) - L &gt; 3,00 M E H = 1.070 MM</v>
      </c>
      <c r="I4295" s="662" t="str">
        <f t="shared" si="68"/>
        <v>M</v>
      </c>
    </row>
    <row r="4296" spans="2:9">
      <c r="B4296" s="439">
        <v>3713824</v>
      </c>
      <c r="C4296" s="1" t="s">
        <v>10591</v>
      </c>
      <c r="D4296" s="439" t="s">
        <v>1957</v>
      </c>
      <c r="E4296" s="608">
        <v>246.39</v>
      </c>
      <c r="F4296" s="662"/>
      <c r="G4296" s="662"/>
      <c r="H4296" s="662" t="str">
        <f t="shared" si="68"/>
        <v>CONFECÇÃO DE BARREIRA DUPLA DE CONCRETO, ARMADA, PRÉ-MOLDADA (PERFIL NEW JERSEY) - L &gt; 3,00 M E H = 810 MM</v>
      </c>
      <c r="I4296" s="662" t="str">
        <f t="shared" si="68"/>
        <v>M</v>
      </c>
    </row>
    <row r="4297" spans="2:9">
      <c r="B4297" s="918">
        <v>3713825</v>
      </c>
      <c r="C4297" s="919" t="s">
        <v>10592</v>
      </c>
      <c r="D4297" s="918" t="s">
        <v>1957</v>
      </c>
      <c r="E4297" s="920">
        <v>286.48</v>
      </c>
      <c r="F4297" s="662"/>
      <c r="G4297" s="662"/>
      <c r="H4297" s="662" t="str">
        <f t="shared" si="68"/>
        <v>CONFECÇÃO DE BARREIRA SIMPLES DE CONCRETO, ARMADA, PRÉ-MOLDADA (PERFIL NEW JERSEY) - L &gt; 3,00 M E H = 1.070 MM</v>
      </c>
      <c r="I4297" s="662" t="str">
        <f t="shared" si="68"/>
        <v>M</v>
      </c>
    </row>
    <row r="4298" spans="2:9">
      <c r="B4298" s="439">
        <v>3713823</v>
      </c>
      <c r="C4298" s="1" t="s">
        <v>10593</v>
      </c>
      <c r="D4298" s="439" t="s">
        <v>1957</v>
      </c>
      <c r="E4298" s="608">
        <v>207.04</v>
      </c>
      <c r="F4298" s="662"/>
      <c r="G4298" s="662"/>
      <c r="H4298" s="662" t="str">
        <f t="shared" si="68"/>
        <v>CONFECÇÃO DE BARREIRA SIMPLES DE CONCRETO, ARMADA, PRÉ-MOLDADA (PERFIL NEW JERSEY) - L &gt; 3,00 M E H = 810 MM</v>
      </c>
      <c r="I4298" s="662" t="str">
        <f t="shared" si="68"/>
        <v>M</v>
      </c>
    </row>
    <row r="4299" spans="2:9">
      <c r="B4299" s="918">
        <v>3713602</v>
      </c>
      <c r="C4299" s="919" t="s">
        <v>10594</v>
      </c>
      <c r="D4299" s="918" t="s">
        <v>1957</v>
      </c>
      <c r="E4299" s="920">
        <v>964.15</v>
      </c>
      <c r="F4299" s="662"/>
      <c r="G4299" s="662"/>
      <c r="H4299" s="662" t="str">
        <f t="shared" si="68"/>
        <v>DEFENSA MALEÁVEL DUPLA - FORNECIMENTO E IMPLANTAÇÃO</v>
      </c>
      <c r="I4299" s="662" t="str">
        <f t="shared" si="68"/>
        <v>M</v>
      </c>
    </row>
    <row r="4300" spans="2:9">
      <c r="B4300" s="439">
        <v>3713600</v>
      </c>
      <c r="C4300" s="1" t="s">
        <v>10595</v>
      </c>
      <c r="D4300" s="439" t="s">
        <v>1957</v>
      </c>
      <c r="E4300" s="608">
        <v>776.16</v>
      </c>
      <c r="F4300" s="662"/>
      <c r="G4300" s="662"/>
      <c r="H4300" s="662" t="str">
        <f t="shared" si="68"/>
        <v>DEFENSA MALEÁVEL SIMPLES - FORNECIMENTO E IMPLANTAÇÃO</v>
      </c>
      <c r="I4300" s="662" t="str">
        <f t="shared" si="68"/>
        <v>M</v>
      </c>
    </row>
    <row r="4301" spans="2:9">
      <c r="B4301" s="918">
        <v>3713606</v>
      </c>
      <c r="C4301" s="919" t="s">
        <v>10596</v>
      </c>
      <c r="D4301" s="918" t="s">
        <v>1957</v>
      </c>
      <c r="E4301" s="920">
        <v>503.99</v>
      </c>
      <c r="F4301" s="662"/>
      <c r="G4301" s="662"/>
      <c r="H4301" s="662" t="str">
        <f t="shared" si="68"/>
        <v>DEFENSA SEMIMALEÁVEL DUPLA - FORNECIMENTO E IMPLANTAÇÃO</v>
      </c>
      <c r="I4301" s="662" t="str">
        <f t="shared" si="68"/>
        <v>M</v>
      </c>
    </row>
    <row r="4302" spans="2:9">
      <c r="B4302" s="439">
        <v>3713604</v>
      </c>
      <c r="C4302" s="1" t="s">
        <v>4179</v>
      </c>
      <c r="D4302" s="439" t="s">
        <v>1957</v>
      </c>
      <c r="E4302" s="608">
        <v>313.07</v>
      </c>
      <c r="F4302" s="662"/>
      <c r="G4302" s="662"/>
      <c r="H4302" s="662" t="str">
        <f t="shared" si="68"/>
        <v>DEFENSA SEMIMALEÁVEL SIMPLES - FORNECIMENTO E IMPLANTAÇÃO</v>
      </c>
      <c r="I4302" s="662" t="str">
        <f t="shared" si="68"/>
        <v>M</v>
      </c>
    </row>
    <row r="4303" spans="2:9">
      <c r="B4303" s="918">
        <v>3716129</v>
      </c>
      <c r="C4303" s="919" t="s">
        <v>10597</v>
      </c>
      <c r="D4303" s="918" t="s">
        <v>1958</v>
      </c>
      <c r="E4303" s="920">
        <v>55.71</v>
      </c>
      <c r="F4303" s="662"/>
      <c r="G4303" s="662"/>
      <c r="H4303" s="662" t="str">
        <f t="shared" si="68"/>
        <v>FABRICAÇÃO DE MOURÃO DE CONCRETO ESTICADOR - SEÇÃO QUADRADA DE 15 CM - AREIA E BRITA COMERCIAIS</v>
      </c>
      <c r="I4303" s="662" t="str">
        <f t="shared" si="68"/>
        <v>UN</v>
      </c>
    </row>
    <row r="4304" spans="2:9">
      <c r="B4304" s="439">
        <v>3716128</v>
      </c>
      <c r="C4304" s="1" t="s">
        <v>10598</v>
      </c>
      <c r="D4304" s="439" t="s">
        <v>1958</v>
      </c>
      <c r="E4304" s="608">
        <v>49.94</v>
      </c>
      <c r="F4304" s="662"/>
      <c r="G4304" s="662"/>
      <c r="H4304" s="662" t="str">
        <f t="shared" si="68"/>
        <v>FABRICAÇÃO DE MOURÃO DE CONCRETO ESTICADOR - SEÇÃO QUADRADA DE 15 CM - AREIA EXTRAÍDA E BRITA PRODUZIDA</v>
      </c>
      <c r="I4304" s="662" t="str">
        <f t="shared" si="68"/>
        <v>UN</v>
      </c>
    </row>
    <row r="4305" spans="2:9">
      <c r="B4305" s="918">
        <v>3716133</v>
      </c>
      <c r="C4305" s="919" t="s">
        <v>10599</v>
      </c>
      <c r="D4305" s="918" t="s">
        <v>1958</v>
      </c>
      <c r="E4305" s="920">
        <v>32.94</v>
      </c>
      <c r="F4305" s="662"/>
      <c r="G4305" s="662"/>
      <c r="H4305" s="662" t="str">
        <f t="shared" si="68"/>
        <v>FABRICAÇÃO DE MOURÃO DE CONCRETO ESTICADOR - SEÇÃO TRIANGULAR DE 15 CM - AREIA E BRITA COMERCIAS</v>
      </c>
      <c r="I4305" s="662" t="str">
        <f t="shared" si="68"/>
        <v>UN</v>
      </c>
    </row>
    <row r="4306" spans="2:9">
      <c r="B4306" s="439">
        <v>3716132</v>
      </c>
      <c r="C4306" s="1" t="s">
        <v>10600</v>
      </c>
      <c r="D4306" s="439" t="s">
        <v>1958</v>
      </c>
      <c r="E4306" s="608">
        <v>30.44</v>
      </c>
      <c r="F4306" s="662"/>
      <c r="G4306" s="662"/>
      <c r="H4306" s="662" t="str">
        <f t="shared" si="68"/>
        <v>FABRICAÇÃO DE MOURÃO DE CONCRETO ESTICADOR - SEÇÃO TRIANGULAR DE 15 CM - AREIA EXTRAÍDA E BRITA PRODUZIDA</v>
      </c>
      <c r="I4306" s="662" t="str">
        <f t="shared" si="68"/>
        <v>UN</v>
      </c>
    </row>
    <row r="4307" spans="2:9">
      <c r="B4307" s="918">
        <v>3716131</v>
      </c>
      <c r="C4307" s="919" t="s">
        <v>10601</v>
      </c>
      <c r="D4307" s="918" t="s">
        <v>1958</v>
      </c>
      <c r="E4307" s="920">
        <v>36.28</v>
      </c>
      <c r="F4307" s="662"/>
      <c r="G4307" s="662"/>
      <c r="H4307" s="662" t="str">
        <f t="shared" si="68"/>
        <v>FABRICAÇÃO DE MOURÃO DE CONCRETO SUPORTE - SEÇÃO QUADRADA DE 11 CM - AREIA E BRITA COMERCIAIS</v>
      </c>
      <c r="I4307" s="662" t="str">
        <f t="shared" si="68"/>
        <v>UN</v>
      </c>
    </row>
    <row r="4308" spans="2:9">
      <c r="B4308" s="439">
        <v>3716130</v>
      </c>
      <c r="C4308" s="1" t="s">
        <v>10602</v>
      </c>
      <c r="D4308" s="439" t="s">
        <v>1958</v>
      </c>
      <c r="E4308" s="608">
        <v>33.32</v>
      </c>
      <c r="F4308" s="662"/>
      <c r="G4308" s="662"/>
      <c r="H4308" s="662" t="str">
        <f t="shared" si="68"/>
        <v>FABRICAÇÃO DE MOURÃO DE CONCRETO SUPORTE - SEÇÃO QUADRADA DE 11 CM - AREIA EXTRAÍDA E BRITA PRODUZIDA</v>
      </c>
      <c r="I4308" s="662" t="str">
        <f t="shared" si="68"/>
        <v>UN</v>
      </c>
    </row>
    <row r="4309" spans="2:9">
      <c r="B4309" s="918">
        <v>3716135</v>
      </c>
      <c r="C4309" s="919" t="s">
        <v>10603</v>
      </c>
      <c r="D4309" s="918" t="s">
        <v>1958</v>
      </c>
      <c r="E4309" s="920">
        <v>22.8</v>
      </c>
      <c r="F4309" s="662"/>
      <c r="G4309" s="662"/>
      <c r="H4309" s="662" t="str">
        <f t="shared" si="68"/>
        <v>FABRICAÇÃO DE MOURÃO DE CONCRETO SUPORTE - SEÇÃO TRIANGULAR DE 11 CM - AREIA E BRITA COMERCIAIS</v>
      </c>
      <c r="I4309" s="662" t="str">
        <f t="shared" si="68"/>
        <v>UN</v>
      </c>
    </row>
    <row r="4310" spans="2:9">
      <c r="B4310" s="439">
        <v>3716134</v>
      </c>
      <c r="C4310" s="1" t="s">
        <v>10604</v>
      </c>
      <c r="D4310" s="439" t="s">
        <v>1958</v>
      </c>
      <c r="E4310" s="608">
        <v>21.52</v>
      </c>
      <c r="F4310" s="662"/>
      <c r="G4310" s="662"/>
      <c r="H4310" s="662" t="str">
        <f t="shared" si="68"/>
        <v>FABRICAÇÃO DE MOURÃO DE CONCRETO SUPORTE - SEÇÃO TRIANGULAR DE 11 CM - AREIA EXTRAÍDA E BRITA PRODUZIDA</v>
      </c>
      <c r="I4310" s="662" t="str">
        <f t="shared" si="68"/>
        <v>UN</v>
      </c>
    </row>
    <row r="4311" spans="2:9" ht="30">
      <c r="B4311" s="918">
        <v>3713698</v>
      </c>
      <c r="C4311" s="919" t="s">
        <v>10605</v>
      </c>
      <c r="D4311" s="918" t="s">
        <v>1958</v>
      </c>
      <c r="E4311" s="922">
        <v>330612.03999999998</v>
      </c>
      <c r="F4311" s="662"/>
      <c r="G4311" s="662"/>
      <c r="H4311" s="662" t="str">
        <f t="shared" si="68"/>
        <v>FORNECIMENTO E IMPLANTAÇÃO DE AMORTECEDOR RETRÁTIL (V &lt;= 100 KM/H) TIPO TAU II AFUNILADO - FIXADO EM BARREIRA DE CONCRETO, COM LARGURA DE ÂNCORA TRASEIRA DE 1.830 MM</v>
      </c>
      <c r="I4311" s="662" t="str">
        <f t="shared" si="68"/>
        <v>UN</v>
      </c>
    </row>
    <row r="4312" spans="2:9" ht="30">
      <c r="B4312" s="439">
        <v>3713699</v>
      </c>
      <c r="C4312" s="1" t="s">
        <v>10606</v>
      </c>
      <c r="D4312" s="439" t="s">
        <v>1958</v>
      </c>
      <c r="E4312" s="921">
        <v>332818.98</v>
      </c>
      <c r="F4312" s="662"/>
      <c r="G4312" s="662"/>
      <c r="H4312" s="662" t="str">
        <f t="shared" si="68"/>
        <v>FORNECIMENTO E IMPLANTAÇÃO DE AMORTECEDOR RETRÁTIL (V &lt;= 100 KM/H) TIPO TAU II AFUNILADO - FIXADO EM BARREIRA DE CONCRETO, COM LARGURA DE ÂNCORA TRASEIRA DE 1.980 MM</v>
      </c>
      <c r="I4312" s="662" t="str">
        <f t="shared" si="68"/>
        <v>UN</v>
      </c>
    </row>
    <row r="4313" spans="2:9" ht="30">
      <c r="B4313" s="918">
        <v>3713700</v>
      </c>
      <c r="C4313" s="919" t="s">
        <v>10607</v>
      </c>
      <c r="D4313" s="918" t="s">
        <v>1958</v>
      </c>
      <c r="E4313" s="922">
        <v>334373.63</v>
      </c>
      <c r="F4313" s="662"/>
      <c r="G4313" s="662"/>
      <c r="H4313" s="662" t="str">
        <f t="shared" si="68"/>
        <v>FORNECIMENTO E IMPLANTAÇÃO DE AMORTECEDOR RETRÁTIL (V &lt;= 100 KM/H) TIPO TAU II AFUNILADO - FIXADO EM BARREIRA DE CONCRETO, COM LARGURA DE ÂNCORA TRASEIRA DE 2.130 MM</v>
      </c>
      <c r="I4313" s="662" t="str">
        <f t="shared" si="68"/>
        <v>UN</v>
      </c>
    </row>
    <row r="4314" spans="2:9" ht="30">
      <c r="B4314" s="439">
        <v>3713701</v>
      </c>
      <c r="C4314" s="1" t="s">
        <v>10608</v>
      </c>
      <c r="D4314" s="439" t="s">
        <v>1958</v>
      </c>
      <c r="E4314" s="921">
        <v>343221.73</v>
      </c>
      <c r="F4314" s="662"/>
      <c r="G4314" s="662"/>
      <c r="H4314" s="662" t="str">
        <f t="shared" si="68"/>
        <v>FORNECIMENTO E IMPLANTAÇÃO DE AMORTECEDOR RETRÁTIL (V &lt;= 100 KM/H) TIPO TAU II AFUNILADO - FIXADO EM BARREIRA DE CONCRETO, COM LARGURA DE ÂNCORA TRASEIRA DE 2.290 MM</v>
      </c>
      <c r="I4314" s="662" t="str">
        <f t="shared" si="68"/>
        <v>UN</v>
      </c>
    </row>
    <row r="4315" spans="2:9" ht="30">
      <c r="B4315" s="918">
        <v>3713702</v>
      </c>
      <c r="C4315" s="919" t="s">
        <v>10609</v>
      </c>
      <c r="D4315" s="918" t="s">
        <v>1958</v>
      </c>
      <c r="E4315" s="922">
        <v>349045.33</v>
      </c>
      <c r="F4315" s="662"/>
      <c r="G4315" s="662"/>
      <c r="H4315" s="662" t="str">
        <f t="shared" si="68"/>
        <v>FORNECIMENTO E IMPLANTAÇÃO DE AMORTECEDOR RETRÁTIL (V &lt;= 100 KM/H) TIPO TAU II AFUNILADO - FIXADO EM BARREIRA DE CONCRETO, COM LARGURA DE ÂNCORA TRASEIRA DE 2.440 MM</v>
      </c>
      <c r="I4315" s="662" t="str">
        <f t="shared" si="68"/>
        <v>UN</v>
      </c>
    </row>
    <row r="4316" spans="2:9" ht="30">
      <c r="B4316" s="439">
        <v>3713693</v>
      </c>
      <c r="C4316" s="1" t="s">
        <v>10610</v>
      </c>
      <c r="D4316" s="439" t="s">
        <v>1958</v>
      </c>
      <c r="E4316" s="921">
        <v>276238.90000000002</v>
      </c>
      <c r="F4316" s="662"/>
      <c r="G4316" s="662"/>
      <c r="H4316" s="662" t="str">
        <f t="shared" si="68"/>
        <v>FORNECIMENTO E IMPLANTAÇÃO DE AMORTECEDOR RETRÁTIL (V &lt;= 100 KM/H) TIPO TAU II COMBINADO - FIXADO EM BARREIRA DE CONCRETO, COM LARGURA DE ÂNCORA TRASEIRA DE 1.060 MM</v>
      </c>
      <c r="I4316" s="662" t="str">
        <f t="shared" si="68"/>
        <v>UN</v>
      </c>
    </row>
    <row r="4317" spans="2:9" ht="30">
      <c r="B4317" s="918">
        <v>3713694</v>
      </c>
      <c r="C4317" s="919" t="s">
        <v>10611</v>
      </c>
      <c r="D4317" s="918" t="s">
        <v>1958</v>
      </c>
      <c r="E4317" s="922">
        <v>290435.87</v>
      </c>
      <c r="F4317" s="662"/>
      <c r="G4317" s="662"/>
      <c r="H4317" s="662" t="str">
        <f t="shared" si="68"/>
        <v>FORNECIMENTO E IMPLANTAÇÃO DE AMORTECEDOR RETRÁTIL (V &lt;= 100 KM/H) TIPO TAU II COMBINADO - FIXADO EM BARREIRA DE CONCRETO, COM LARGURA DE ÂNCORA TRASEIRA DE 1.220 MM</v>
      </c>
      <c r="I4317" s="662" t="str">
        <f t="shared" si="68"/>
        <v>UN</v>
      </c>
    </row>
    <row r="4318" spans="2:9" ht="30">
      <c r="B4318" s="439">
        <v>3713695</v>
      </c>
      <c r="C4318" s="1" t="s">
        <v>10612</v>
      </c>
      <c r="D4318" s="439" t="s">
        <v>1958</v>
      </c>
      <c r="E4318" s="921">
        <v>308962.39</v>
      </c>
      <c r="F4318" s="662"/>
      <c r="G4318" s="662"/>
      <c r="H4318" s="662" t="str">
        <f t="shared" si="68"/>
        <v>FORNECIMENTO E IMPLANTAÇÃO DE AMORTECEDOR RETRÁTIL (V &lt;= 100 KM/H) TIPO TAU II COMBINADO - FIXADO EM BARREIRA DE CONCRETO, COM LARGURA DE ÂNCORA TRASEIRA DE 1.370 MM</v>
      </c>
      <c r="I4318" s="662" t="str">
        <f t="shared" si="68"/>
        <v>UN</v>
      </c>
    </row>
    <row r="4319" spans="2:9" ht="30">
      <c r="B4319" s="918">
        <v>3713696</v>
      </c>
      <c r="C4319" s="919" t="s">
        <v>10613</v>
      </c>
      <c r="D4319" s="918" t="s">
        <v>1958</v>
      </c>
      <c r="E4319" s="922">
        <v>322502.89</v>
      </c>
      <c r="F4319" s="662"/>
      <c r="G4319" s="662"/>
      <c r="H4319" s="662" t="str">
        <f t="shared" si="68"/>
        <v>FORNECIMENTO E IMPLANTAÇÃO DE AMORTECEDOR RETRÁTIL (V &lt;= 100 KM/H) TIPO TAU II COMBINADO - FIXADO EM BARREIRA DE CONCRETO, COM LARGURA DE ÂNCORA TRASEIRA DE 1.520 MM</v>
      </c>
      <c r="I4319" s="662" t="str">
        <f t="shared" si="68"/>
        <v>UN</v>
      </c>
    </row>
    <row r="4320" spans="2:9" ht="30">
      <c r="B4320" s="439">
        <v>3713697</v>
      </c>
      <c r="C4320" s="1" t="s">
        <v>10614</v>
      </c>
      <c r="D4320" s="439" t="s">
        <v>1958</v>
      </c>
      <c r="E4320" s="921">
        <v>324260.67</v>
      </c>
      <c r="F4320" s="662"/>
      <c r="G4320" s="662"/>
      <c r="H4320" s="662" t="str">
        <f t="shared" si="68"/>
        <v>FORNECIMENTO E IMPLANTAÇÃO DE AMORTECEDOR RETRÁTIL (V &lt;= 100 KM/H) TIPO TAU II COMBINADO - FIXADO EM BARREIRA DE CONCRETO, COM LARGURA DE ÂNCORA TRASEIRA DE 1.680 MM</v>
      </c>
      <c r="I4320" s="662" t="str">
        <f t="shared" si="68"/>
        <v>UN</v>
      </c>
    </row>
    <row r="4321" spans="2:9" ht="30">
      <c r="B4321" s="918">
        <v>3713692</v>
      </c>
      <c r="C4321" s="919" t="s">
        <v>10615</v>
      </c>
      <c r="D4321" s="918" t="s">
        <v>1958</v>
      </c>
      <c r="E4321" s="922">
        <v>235506.66</v>
      </c>
      <c r="F4321" s="662"/>
      <c r="G4321" s="662"/>
      <c r="H4321" s="662" t="str">
        <f t="shared" si="68"/>
        <v>FORNECIMENTO E IMPLANTAÇÃO DE AMORTECEDOR RETRÁTIL (V &lt;= 100 KM/H) TIPO TAU II COMBINADO - FIXADO EM BARREIRA DE CONCRETO, COM LARGURA DE ÂNCORA TRASEIRA DE 900 MM</v>
      </c>
      <c r="I4321" s="662" t="str">
        <f t="shared" si="68"/>
        <v>UN</v>
      </c>
    </row>
    <row r="4322" spans="2:9" ht="30">
      <c r="B4322" s="439">
        <v>3713691</v>
      </c>
      <c r="C4322" s="1" t="s">
        <v>10616</v>
      </c>
      <c r="D4322" s="439" t="s">
        <v>1958</v>
      </c>
      <c r="E4322" s="921">
        <v>225521.08</v>
      </c>
      <c r="F4322" s="662"/>
      <c r="G4322" s="662"/>
      <c r="H4322" s="662" t="str">
        <f t="shared" si="68"/>
        <v>FORNECIMENTO E IMPLANTAÇÃO DE AMORTECEDOR RETRÁTIL (V &lt;= 100 KM/H) TIPO TAU II PARALELO - FIXADO EM BARREIRA DE CONCRETO, COM LARGURA DE ÂNCORA TRASEIRA DE ATÉ 700 MM</v>
      </c>
      <c r="I4322" s="662" t="str">
        <f t="shared" si="68"/>
        <v>UN</v>
      </c>
    </row>
    <row r="4323" spans="2:9">
      <c r="B4323" s="918">
        <v>3713873</v>
      </c>
      <c r="C4323" s="919" t="s">
        <v>10617</v>
      </c>
      <c r="D4323" s="918" t="s">
        <v>1958</v>
      </c>
      <c r="E4323" s="922">
        <v>6903.33</v>
      </c>
      <c r="F4323" s="662"/>
      <c r="G4323" s="662"/>
      <c r="H4323" s="662" t="str">
        <f t="shared" si="68"/>
        <v>MÓDULO DE TRANSIÇÃO DE DEFENSA METÁLICA PARA BARREIRA RÍGIDA - FORNECIMENTO E IMPLANTAÇÃO</v>
      </c>
      <c r="I4323" s="662" t="str">
        <f t="shared" si="68"/>
        <v>UN</v>
      </c>
    </row>
    <row r="4324" spans="2:9">
      <c r="B4324" s="439">
        <v>3713705</v>
      </c>
      <c r="C4324" s="1" t="s">
        <v>10618</v>
      </c>
      <c r="D4324" s="439" t="s">
        <v>1957</v>
      </c>
      <c r="E4324" s="608">
        <v>25.67</v>
      </c>
      <c r="F4324" s="662"/>
      <c r="G4324" s="662"/>
      <c r="H4324" s="662" t="str">
        <f t="shared" si="68"/>
        <v>REMOÇÃO DE DEFENSA METÁLICA</v>
      </c>
      <c r="I4324" s="662" t="str">
        <f t="shared" si="68"/>
        <v>M</v>
      </c>
    </row>
    <row r="4325" spans="2:9" ht="30">
      <c r="B4325" s="918">
        <v>3713902</v>
      </c>
      <c r="C4325" s="919" t="s">
        <v>10619</v>
      </c>
      <c r="D4325" s="918" t="s">
        <v>1958</v>
      </c>
      <c r="E4325" s="922">
        <v>15681.77</v>
      </c>
      <c r="F4325" s="662"/>
      <c r="G4325" s="662"/>
      <c r="H4325" s="662" t="str">
        <f t="shared" si="68"/>
        <v>TERMINAL ABSORVEDOR DE ENERGIA DE ABERTURA COM NÍVEL DE CONTENÇÃO TL3 PARA DEFENSA METÁLICA - FORNECIMENTO E IMPLANTAÇÃO</v>
      </c>
      <c r="I4325" s="662" t="str">
        <f t="shared" si="68"/>
        <v>UN</v>
      </c>
    </row>
    <row r="4326" spans="2:9">
      <c r="B4326" s="439">
        <v>3713689</v>
      </c>
      <c r="C4326" s="1" t="s">
        <v>10620</v>
      </c>
      <c r="D4326" s="439" t="s">
        <v>1958</v>
      </c>
      <c r="E4326" s="921">
        <v>418.31</v>
      </c>
      <c r="F4326" s="662"/>
      <c r="G4326" s="662"/>
      <c r="H4326" s="662" t="str">
        <f t="shared" si="68"/>
        <v>TERMINAL AÉREO DE DEFENSA METÁLICA - TIPO A - FORNECIMENTO E IMPLANTAÇÃO</v>
      </c>
      <c r="I4326" s="662" t="str">
        <f t="shared" si="68"/>
        <v>UN</v>
      </c>
    </row>
    <row r="4327" spans="2:9">
      <c r="B4327" s="918">
        <v>3713690</v>
      </c>
      <c r="C4327" s="919" t="s">
        <v>10621</v>
      </c>
      <c r="D4327" s="918" t="s">
        <v>1958</v>
      </c>
      <c r="E4327" s="920">
        <v>517.76</v>
      </c>
      <c r="F4327" s="662"/>
      <c r="G4327" s="662"/>
      <c r="H4327" s="662" t="str">
        <f t="shared" si="68"/>
        <v>TERMINAL DE ANCORAGEM DE DEFENSA METÁLICA EM BARREIRA NEW JERSEY - FORNECIMENTO E IMPLANTAÇÃO</v>
      </c>
      <c r="I4327" s="662" t="str">
        <f t="shared" si="68"/>
        <v>UN</v>
      </c>
    </row>
    <row r="4328" spans="2:9">
      <c r="B4328" s="439">
        <v>3713897</v>
      </c>
      <c r="C4328" s="1" t="s">
        <v>10622</v>
      </c>
      <c r="D4328" s="439" t="s">
        <v>1957</v>
      </c>
      <c r="E4328" s="608">
        <v>317.06</v>
      </c>
      <c r="F4328" s="662"/>
      <c r="G4328" s="662"/>
      <c r="H4328" s="662" t="str">
        <f t="shared" si="68"/>
        <v>TERMINAL DE ANCORAGEM PARA BARREIRA DUPLA DE CONCRETO, MOLDADA NO LOCAL (PERFIL F) - H = 810 + 250 MM</v>
      </c>
      <c r="I4328" s="662" t="str">
        <f t="shared" si="68"/>
        <v>M</v>
      </c>
    </row>
    <row r="4329" spans="2:9">
      <c r="B4329" s="918">
        <v>3713893</v>
      </c>
      <c r="C4329" s="919" t="s">
        <v>10623</v>
      </c>
      <c r="D4329" s="918" t="s">
        <v>1957</v>
      </c>
      <c r="E4329" s="920">
        <v>321.43</v>
      </c>
      <c r="F4329" s="662"/>
      <c r="G4329" s="662"/>
      <c r="H4329" s="662" t="str">
        <f t="shared" si="68"/>
        <v>TERMINAL DE ANCORAGEM PARA BARREIRA DUPLA DE CONCRETO, MOLDADA NO LOCAL (PERFIL NEW JERSEY) - H = 810 + 250 MM</v>
      </c>
      <c r="I4329" s="662" t="str">
        <f t="shared" si="68"/>
        <v>M</v>
      </c>
    </row>
    <row r="4330" spans="2:9" ht="30">
      <c r="B4330" s="439">
        <v>3713898</v>
      </c>
      <c r="C4330" s="1" t="s">
        <v>10624</v>
      </c>
      <c r="D4330" s="439" t="s">
        <v>1957</v>
      </c>
      <c r="E4330" s="608">
        <v>340.78</v>
      </c>
      <c r="F4330" s="662"/>
      <c r="G4330" s="662"/>
      <c r="H4330" s="662" t="str">
        <f t="shared" si="68"/>
        <v>TERMINAL DE ANCORAGEM PARA BARREIRA DUPLA DE CONCRETO, MOLDADA NO LOCAL, COM EXTRUSORA (PERFIL F) - H = 810 + 250 MM</v>
      </c>
      <c r="I4330" s="662" t="str">
        <f t="shared" si="68"/>
        <v>M</v>
      </c>
    </row>
    <row r="4331" spans="2:9" ht="30">
      <c r="B4331" s="918">
        <v>3713894</v>
      </c>
      <c r="C4331" s="919" t="s">
        <v>10625</v>
      </c>
      <c r="D4331" s="918" t="s">
        <v>1957</v>
      </c>
      <c r="E4331" s="920">
        <v>342.25</v>
      </c>
      <c r="F4331" s="662"/>
      <c r="G4331" s="662"/>
      <c r="H4331" s="662" t="str">
        <f t="shared" si="68"/>
        <v>TERMINAL DE ANCORAGEM PARA BARREIRA DUPLA DE CONCRETO, MOLDADA NO LOCAL, COM EXTRUSORA (PERFIL NEW JERSEY) - H = 810 + 250 MM</v>
      </c>
      <c r="I4331" s="662" t="str">
        <f t="shared" si="68"/>
        <v>M</v>
      </c>
    </row>
    <row r="4332" spans="2:9">
      <c r="B4332" s="439">
        <v>3713895</v>
      </c>
      <c r="C4332" s="1" t="s">
        <v>10626</v>
      </c>
      <c r="D4332" s="439" t="s">
        <v>1957</v>
      </c>
      <c r="E4332" s="608">
        <v>294.48</v>
      </c>
      <c r="F4332" s="662"/>
      <c r="G4332" s="662"/>
      <c r="H4332" s="662" t="str">
        <f t="shared" si="68"/>
        <v>TERMINAL DE ANCORAGEM PARA BARREIRA SIMPLES DE CONCRETO, MOLDADA NO LOCAL (PERFIL F) - H = 810 + 250 MM</v>
      </c>
      <c r="I4332" s="662" t="str">
        <f t="shared" si="68"/>
        <v>M</v>
      </c>
    </row>
    <row r="4333" spans="2:9">
      <c r="B4333" s="918">
        <v>3713891</v>
      </c>
      <c r="C4333" s="919" t="s">
        <v>10627</v>
      </c>
      <c r="D4333" s="918" t="s">
        <v>1957</v>
      </c>
      <c r="E4333" s="920">
        <v>293.14</v>
      </c>
      <c r="F4333" s="662"/>
      <c r="G4333" s="662"/>
      <c r="H4333" s="662" t="str">
        <f t="shared" si="68"/>
        <v>TERMINAL DE ANCORAGEM PARA BARREIRA SIMPLES DE CONCRETO, MOLDADA NO LOCAL (PERFIL NEW JERSEY) - H = 810 + 250 MM</v>
      </c>
      <c r="I4333" s="662" t="str">
        <f t="shared" si="68"/>
        <v>M</v>
      </c>
    </row>
    <row r="4334" spans="2:9" ht="30">
      <c r="B4334" s="439">
        <v>3713896</v>
      </c>
      <c r="C4334" s="1" t="s">
        <v>10628</v>
      </c>
      <c r="D4334" s="439" t="s">
        <v>1957</v>
      </c>
      <c r="E4334" s="608">
        <v>310.39999999999998</v>
      </c>
      <c r="F4334" s="662"/>
      <c r="G4334" s="662"/>
      <c r="H4334" s="662" t="str">
        <f t="shared" si="68"/>
        <v>TERMINAL DE ANCORAGEM PARA BARREIRA SIMPLES DE CONCRETO, MOLDADA NO LOCAL, COM EXTRUSORA (PERFIL F) - H = 810 + 250 MM</v>
      </c>
      <c r="I4334" s="662" t="str">
        <f t="shared" si="68"/>
        <v>M</v>
      </c>
    </row>
    <row r="4335" spans="2:9" ht="30">
      <c r="B4335" s="918">
        <v>3713892</v>
      </c>
      <c r="C4335" s="919" t="s">
        <v>10629</v>
      </c>
      <c r="D4335" s="918" t="s">
        <v>1957</v>
      </c>
      <c r="E4335" s="920">
        <v>304.45</v>
      </c>
      <c r="F4335" s="662"/>
      <c r="G4335" s="662"/>
      <c r="H4335" s="662" t="str">
        <f t="shared" si="68"/>
        <v>TERMINAL DE ANCORAGEM PARA BARREIRA SIMPLES DE CONCRETO, MOLDADA NO LOCAL, COM EXTRUSORA (PERFIL NEW JERSEY) - H = 810 + 250 MM</v>
      </c>
      <c r="I4335" s="662" t="str">
        <f t="shared" si="68"/>
        <v>M</v>
      </c>
    </row>
    <row r="4336" spans="2:9">
      <c r="B4336" s="439">
        <v>3806412</v>
      </c>
      <c r="C4336" s="1" t="s">
        <v>10630</v>
      </c>
      <c r="D4336" s="439" t="s">
        <v>1958</v>
      </c>
      <c r="E4336" s="608">
        <v>72.5</v>
      </c>
      <c r="F4336" s="662"/>
      <c r="G4336" s="662"/>
      <c r="H4336" s="662" t="str">
        <f t="shared" si="68"/>
        <v>ABERTURA DE JANELA EM ESTRUTURA DE CONCRETO EXISTENTE PARA INSPEÇÃO COM ESPESSURA ATÉ 0,20 M E SEÇÃO 0,49 M²</v>
      </c>
      <c r="I4336" s="662" t="str">
        <f t="shared" si="68"/>
        <v>UN</v>
      </c>
    </row>
    <row r="4337" spans="2:9">
      <c r="B4337" s="918">
        <v>3806413</v>
      </c>
      <c r="C4337" s="919" t="s">
        <v>10631</v>
      </c>
      <c r="D4337" s="918" t="s">
        <v>2111</v>
      </c>
      <c r="E4337" s="920">
        <v>25.18</v>
      </c>
      <c r="F4337" s="662"/>
      <c r="G4337" s="662"/>
      <c r="H4337" s="662" t="str">
        <f t="shared" si="68"/>
        <v>APICOAMENTO MECANIZADO DE CONCRETO</v>
      </c>
      <c r="I4337" s="662" t="str">
        <f t="shared" si="68"/>
        <v>M²</v>
      </c>
    </row>
    <row r="4338" spans="2:9">
      <c r="B4338" s="439">
        <v>3807863</v>
      </c>
      <c r="C4338" s="1" t="s">
        <v>10632</v>
      </c>
      <c r="D4338" s="439" t="s">
        <v>1958</v>
      </c>
      <c r="E4338" s="608">
        <v>12.34</v>
      </c>
      <c r="F4338" s="662"/>
      <c r="G4338" s="662"/>
      <c r="H4338" s="662" t="str">
        <f t="shared" si="68"/>
        <v>CHUMBADOR DE EXPANSÃO CONTROLADA POR TORQUE PARA CONCRETO D = 12,5 MM - FORNECIMENTO E INSTALAÇÃO</v>
      </c>
      <c r="I4338" s="662" t="str">
        <f t="shared" si="68"/>
        <v>UN</v>
      </c>
    </row>
    <row r="4339" spans="2:9">
      <c r="B4339" s="918">
        <v>3807864</v>
      </c>
      <c r="C4339" s="919" t="s">
        <v>4158</v>
      </c>
      <c r="D4339" s="918" t="s">
        <v>1958</v>
      </c>
      <c r="E4339" s="920">
        <v>15.33</v>
      </c>
      <c r="F4339" s="662"/>
      <c r="G4339" s="662"/>
      <c r="H4339" s="662" t="str">
        <f t="shared" si="68"/>
        <v>CHUMBADOR DE EXPANSÃO CONTROLADA POR TORQUE PARA CONCRETO D = 16 MM - FORNECIMENTO E INSTALAÇÃO</v>
      </c>
      <c r="I4339" s="662" t="str">
        <f t="shared" si="68"/>
        <v>UN</v>
      </c>
    </row>
    <row r="4340" spans="2:9">
      <c r="B4340" s="439">
        <v>3807865</v>
      </c>
      <c r="C4340" s="1" t="s">
        <v>10633</v>
      </c>
      <c r="D4340" s="439" t="s">
        <v>1958</v>
      </c>
      <c r="E4340" s="608">
        <v>19.89</v>
      </c>
      <c r="F4340" s="662"/>
      <c r="G4340" s="662"/>
      <c r="H4340" s="662" t="str">
        <f t="shared" si="68"/>
        <v>CHUMBADOR DE EXPANSÃO CONTROLADA POR TORQUE PARA CONCRETO D = 20 MM - FORNECIMENTO E INSTALAÇÃO</v>
      </c>
      <c r="I4340" s="662" t="str">
        <f t="shared" si="68"/>
        <v>UN</v>
      </c>
    </row>
    <row r="4341" spans="2:9">
      <c r="B4341" s="918">
        <v>3807861</v>
      </c>
      <c r="C4341" s="919" t="s">
        <v>10634</v>
      </c>
      <c r="D4341" s="918" t="s">
        <v>1958</v>
      </c>
      <c r="E4341" s="920">
        <v>3.42</v>
      </c>
      <c r="F4341" s="662"/>
      <c r="G4341" s="662"/>
      <c r="H4341" s="662" t="str">
        <f t="shared" si="68"/>
        <v>CHUMBADOR DE EXPANSÃO CONTROLADA POR TORQUE PARA CONCRETO D = 6,3 MM - FORNECIMENTO E INSTALAÇÃO</v>
      </c>
      <c r="I4341" s="662" t="str">
        <f t="shared" si="68"/>
        <v>UN</v>
      </c>
    </row>
    <row r="4342" spans="2:9">
      <c r="B4342" s="439">
        <v>3807862</v>
      </c>
      <c r="C4342" s="1" t="s">
        <v>10635</v>
      </c>
      <c r="D4342" s="439" t="s">
        <v>1958</v>
      </c>
      <c r="E4342" s="608">
        <v>4.68</v>
      </c>
      <c r="F4342" s="662"/>
      <c r="G4342" s="662"/>
      <c r="H4342" s="662" t="str">
        <f t="shared" si="68"/>
        <v>CHUMBADOR DE EXPANSÃO CONTROLADA POR TORQUE PARA CONCRETO D = 8 MM - FORNECIMENTO E INSTALAÇÃO</v>
      </c>
      <c r="I4342" s="662" t="str">
        <f t="shared" si="68"/>
        <v>UN</v>
      </c>
    </row>
    <row r="4343" spans="2:9">
      <c r="B4343" s="918">
        <v>3807752</v>
      </c>
      <c r="C4343" s="919" t="s">
        <v>10636</v>
      </c>
      <c r="D4343" s="918" t="s">
        <v>1957</v>
      </c>
      <c r="E4343" s="920">
        <v>9.93</v>
      </c>
      <c r="F4343" s="662"/>
      <c r="G4343" s="662"/>
      <c r="H4343" s="662" t="str">
        <f t="shared" si="68"/>
        <v>CORTE LINEAR EM SUPERFÍCIE DE CONCRETO PARA FIXAÇÃO DE BARRAS DE AÇO DE 10 MM - L = 12 MM E H = 12 MM</v>
      </c>
      <c r="I4343" s="662" t="str">
        <f t="shared" si="68"/>
        <v>M</v>
      </c>
    </row>
    <row r="4344" spans="2:9">
      <c r="B4344" s="439">
        <v>3807753</v>
      </c>
      <c r="C4344" s="1" t="s">
        <v>10637</v>
      </c>
      <c r="D4344" s="439" t="s">
        <v>1957</v>
      </c>
      <c r="E4344" s="608">
        <v>14.27</v>
      </c>
      <c r="F4344" s="662"/>
      <c r="G4344" s="662"/>
      <c r="H4344" s="662" t="str">
        <f t="shared" si="68"/>
        <v>CORTE LINEAR EM SUPERFÍCIE DE CONCRETO PARA FIXAÇÃO DE BARRAS DE AÇO DE 12,5 MM - L = 15 MM E H = 15 MM</v>
      </c>
      <c r="I4344" s="662" t="str">
        <f t="shared" si="68"/>
        <v>M</v>
      </c>
    </row>
    <row r="4345" spans="2:9">
      <c r="B4345" s="918">
        <v>3807750</v>
      </c>
      <c r="C4345" s="919" t="s">
        <v>10638</v>
      </c>
      <c r="D4345" s="918" t="s">
        <v>1957</v>
      </c>
      <c r="E4345" s="920">
        <v>5.82</v>
      </c>
      <c r="F4345" s="662"/>
      <c r="G4345" s="662"/>
      <c r="H4345" s="662" t="str">
        <f t="shared" si="68"/>
        <v>CORTE LINEAR EM SUPERFÍCIE DE CONCRETO PARA FIXAÇÃO DE BARRAS DE AÇO DE 6,3 MM - L = 8 MM E H = 8 MM</v>
      </c>
      <c r="I4345" s="662" t="str">
        <f t="shared" si="68"/>
        <v>M</v>
      </c>
    </row>
    <row r="4346" spans="2:9">
      <c r="B4346" s="439">
        <v>3807751</v>
      </c>
      <c r="C4346" s="1" t="s">
        <v>10639</v>
      </c>
      <c r="D4346" s="439" t="s">
        <v>1957</v>
      </c>
      <c r="E4346" s="608">
        <v>7.62</v>
      </c>
      <c r="F4346" s="662"/>
      <c r="G4346" s="662"/>
      <c r="H4346" s="662" t="str">
        <f t="shared" si="68"/>
        <v>CORTE LINEAR EM SUPERFÍCIE DE CONCRETO PARA FIXAÇÃO DE BARRAS DE AÇO DE 8 MM - L = 10 MM E H = 10 MM</v>
      </c>
      <c r="I4346" s="662" t="str">
        <f t="shared" si="68"/>
        <v>M</v>
      </c>
    </row>
    <row r="4347" spans="2:9">
      <c r="B4347" s="918">
        <v>3806415</v>
      </c>
      <c r="C4347" s="919" t="s">
        <v>10640</v>
      </c>
      <c r="D4347" s="918" t="s">
        <v>2075</v>
      </c>
      <c r="E4347" s="920">
        <v>728.1</v>
      </c>
      <c r="F4347" s="662"/>
      <c r="G4347" s="662"/>
      <c r="H4347" s="662" t="str">
        <f t="shared" si="68"/>
        <v>DEMOLIÇÃO CONTROLADA DE CONCRETO COM MARTELETE</v>
      </c>
      <c r="I4347" s="662" t="str">
        <f t="shared" si="68"/>
        <v>M³</v>
      </c>
    </row>
    <row r="4348" spans="2:9">
      <c r="B4348" s="439">
        <v>3806416</v>
      </c>
      <c r="C4348" s="1" t="s">
        <v>10641</v>
      </c>
      <c r="D4348" s="439" t="s">
        <v>1958</v>
      </c>
      <c r="E4348" s="608">
        <v>87.78</v>
      </c>
      <c r="F4348" s="662"/>
      <c r="G4348" s="662"/>
      <c r="H4348" s="662" t="str">
        <f t="shared" si="68"/>
        <v>ELEVAÇÃO DE ESTRUTURAS ATÉ 496 KN PARA SUBSTITUIÇÃO DE APARELHO DE APOIO COM A UTILIZAÇÃO DE MACACO HIDRÁULICO</v>
      </c>
      <c r="I4348" s="662" t="str">
        <f t="shared" si="68"/>
        <v>UN</v>
      </c>
    </row>
    <row r="4349" spans="2:9" ht="30">
      <c r="B4349" s="918">
        <v>3806419</v>
      </c>
      <c r="C4349" s="919" t="s">
        <v>10642</v>
      </c>
      <c r="D4349" s="918" t="s">
        <v>1958</v>
      </c>
      <c r="E4349" s="920">
        <v>117.57</v>
      </c>
      <c r="F4349" s="662"/>
      <c r="G4349" s="662"/>
      <c r="H4349" s="662" t="str">
        <f t="shared" si="68"/>
        <v>ELEVAÇÃO DE ESTRUTURAS DE 1.390 A 1.859 KN PARA SUBSTITUIÇÃO DE APARELHO DE APOIO COM A UTILIZAÇÃO DE MACACO HIDRÁULICO</v>
      </c>
      <c r="I4349" s="662" t="str">
        <f t="shared" si="68"/>
        <v>UN</v>
      </c>
    </row>
    <row r="4350" spans="2:9" ht="30">
      <c r="B4350" s="439">
        <v>3806417</v>
      </c>
      <c r="C4350" s="1" t="s">
        <v>10643</v>
      </c>
      <c r="D4350" s="439" t="s">
        <v>1958</v>
      </c>
      <c r="E4350" s="608">
        <v>98.81</v>
      </c>
      <c r="F4350" s="662"/>
      <c r="G4350" s="662"/>
      <c r="H4350" s="662" t="str">
        <f t="shared" si="68"/>
        <v>ELEVAÇÃO DE ESTRUTURAS DE 496 A 929 KN PARA SUBSTITUIÇÃO DE APARELHO DE APOIO COM A UTILIZAÇÃO DE MACACO HIDRÁULICO</v>
      </c>
      <c r="I4350" s="662" t="str">
        <f t="shared" si="68"/>
        <v>UN</v>
      </c>
    </row>
    <row r="4351" spans="2:9" ht="30">
      <c r="B4351" s="918">
        <v>3806418</v>
      </c>
      <c r="C4351" s="919" t="s">
        <v>10644</v>
      </c>
      <c r="D4351" s="918" t="s">
        <v>1958</v>
      </c>
      <c r="E4351" s="920">
        <v>116.39</v>
      </c>
      <c r="F4351" s="662"/>
      <c r="G4351" s="662"/>
      <c r="H4351" s="662" t="str">
        <f t="shared" si="68"/>
        <v>ELEVAÇÃO DE ESTRUTURAS DE 929 A 1.390 KN PARA SUBSTITUIÇÃO DE APARELHO DE APOIO COM A UTILIZAÇÃO DE MACACO HIDRÁULICO</v>
      </c>
      <c r="I4351" s="662" t="str">
        <f t="shared" si="68"/>
        <v>UN</v>
      </c>
    </row>
    <row r="4352" spans="2:9">
      <c r="B4352" s="439">
        <v>3808207</v>
      </c>
      <c r="C4352" s="1" t="s">
        <v>10645</v>
      </c>
      <c r="D4352" s="439" t="s">
        <v>1957</v>
      </c>
      <c r="E4352" s="608">
        <v>167.75</v>
      </c>
      <c r="F4352" s="662"/>
      <c r="G4352" s="662"/>
      <c r="H4352" s="662" t="str">
        <f t="shared" si="68"/>
        <v>ESCADA TUBULAR MULTIDIRECIONAL EM AÇO GALVANIZADO - UTILIZAÇÃO DE 100 VEZES - FORNECIMENTO, INSTALAÇÃO E RETIRADA</v>
      </c>
      <c r="I4352" s="662" t="str">
        <f t="shared" si="68"/>
        <v>M</v>
      </c>
    </row>
    <row r="4353" spans="2:9">
      <c r="B4353" s="918">
        <v>3806400</v>
      </c>
      <c r="C4353" s="919" t="s">
        <v>10646</v>
      </c>
      <c r="D4353" s="918" t="s">
        <v>1958</v>
      </c>
      <c r="E4353" s="922">
        <v>176782.34</v>
      </c>
      <c r="F4353" s="662"/>
      <c r="G4353" s="662"/>
      <c r="H4353" s="662" t="str">
        <f t="shared" si="68"/>
        <v>FABRICAÇÃO DE SUPERESTRUTURA METÁLICA PARA PASSARELA PL-15 - EXCETO PISO DE CONCRETO</v>
      </c>
      <c r="I4353" s="662" t="str">
        <f t="shared" si="68"/>
        <v>UN</v>
      </c>
    </row>
    <row r="4354" spans="2:9">
      <c r="B4354" s="439">
        <v>3806399</v>
      </c>
      <c r="C4354" s="1" t="s">
        <v>10647</v>
      </c>
      <c r="D4354" s="439" t="s">
        <v>1958</v>
      </c>
      <c r="E4354" s="921">
        <v>251874.09</v>
      </c>
      <c r="F4354" s="662"/>
      <c r="G4354" s="662"/>
      <c r="H4354" s="662" t="str">
        <f t="shared" si="68"/>
        <v>FABRICAÇÃO DE SUPERESTRUTURA METÁLICA PARA PASSARELA PL-20 - EXCETO PISO DE CONCRETO</v>
      </c>
      <c r="I4354" s="662" t="str">
        <f t="shared" si="68"/>
        <v>UN</v>
      </c>
    </row>
    <row r="4355" spans="2:9">
      <c r="B4355" s="918">
        <v>3806387</v>
      </c>
      <c r="C4355" s="919" t="s">
        <v>10648</v>
      </c>
      <c r="D4355" s="918" t="s">
        <v>1958</v>
      </c>
      <c r="E4355" s="922">
        <v>315271.3</v>
      </c>
      <c r="F4355" s="662"/>
      <c r="G4355" s="662"/>
      <c r="H4355" s="662" t="str">
        <f t="shared" ref="H4355:I4418" si="69">UPPER(C4355)</f>
        <v>FABRICAÇÃO DE SUPERESTRUTURA METÁLICA PARA PASSARELA PL-25 - EXCETO PISO DE CONCRETO</v>
      </c>
      <c r="I4355" s="662" t="str">
        <f t="shared" si="69"/>
        <v>UN</v>
      </c>
    </row>
    <row r="4356" spans="2:9">
      <c r="B4356" s="439">
        <v>3806397</v>
      </c>
      <c r="C4356" s="1" t="s">
        <v>10649</v>
      </c>
      <c r="D4356" s="439" t="s">
        <v>1958</v>
      </c>
      <c r="E4356" s="921">
        <v>424697.66</v>
      </c>
      <c r="F4356" s="662"/>
      <c r="G4356" s="662"/>
      <c r="H4356" s="662" t="str">
        <f t="shared" si="69"/>
        <v>FABRICAÇÃO DE SUPERESTRUTURA METÁLICA PARA PASSARELA PL-30 - EXCETO PISO DE CONCRETO</v>
      </c>
      <c r="I4356" s="662" t="str">
        <f t="shared" si="69"/>
        <v>UN</v>
      </c>
    </row>
    <row r="4357" spans="2:9">
      <c r="B4357" s="918">
        <v>3806396</v>
      </c>
      <c r="C4357" s="919" t="s">
        <v>10650</v>
      </c>
      <c r="D4357" s="918" t="s">
        <v>1958</v>
      </c>
      <c r="E4357" s="922">
        <v>489115.25</v>
      </c>
      <c r="F4357" s="662"/>
      <c r="G4357" s="662"/>
      <c r="H4357" s="662" t="str">
        <f t="shared" si="69"/>
        <v>FABRICAÇÃO DE SUPERESTRUTURA METÁLICA PARA PASSARELA PL-35 - EXCETO PISO DE CONCRETO</v>
      </c>
      <c r="I4357" s="662" t="str">
        <f t="shared" si="69"/>
        <v>UN</v>
      </c>
    </row>
    <row r="4358" spans="2:9">
      <c r="B4358" s="439">
        <v>3816194</v>
      </c>
      <c r="C4358" s="1" t="s">
        <v>10651</v>
      </c>
      <c r="D4358" s="439" t="s">
        <v>1958</v>
      </c>
      <c r="E4358" s="921">
        <v>11513.95</v>
      </c>
      <c r="F4358" s="662"/>
      <c r="G4358" s="662"/>
      <c r="H4358" s="662" t="str">
        <f t="shared" si="69"/>
        <v>FISCHIETTI - MONTAGEM E DESMONTAGEM DO PAR COM CAPACIDADE DE 140 T</v>
      </c>
      <c r="I4358" s="662" t="str">
        <f t="shared" si="69"/>
        <v>UN</v>
      </c>
    </row>
    <row r="4359" spans="2:9">
      <c r="B4359" s="918">
        <v>3816195</v>
      </c>
      <c r="C4359" s="919" t="s">
        <v>10652</v>
      </c>
      <c r="D4359" s="918" t="s">
        <v>58</v>
      </c>
      <c r="E4359" s="920">
        <v>147.78</v>
      </c>
      <c r="F4359" s="662"/>
      <c r="G4359" s="662"/>
      <c r="H4359" s="662" t="str">
        <f t="shared" si="69"/>
        <v>FISCHIETTI COM CAPACIDADE DE 140 T POR PAR E VÃO LIVRE DE ATÉ 45 M - OPERAÇÃO DO PAR</v>
      </c>
      <c r="I4359" s="662" t="str">
        <f t="shared" si="69"/>
        <v>H</v>
      </c>
    </row>
    <row r="4360" spans="2:9">
      <c r="B4360" s="439">
        <v>3816118</v>
      </c>
      <c r="C4360" s="1" t="s">
        <v>10653</v>
      </c>
      <c r="D4360" s="439" t="s">
        <v>1957</v>
      </c>
      <c r="E4360" s="608">
        <v>105.97</v>
      </c>
      <c r="F4360" s="662"/>
      <c r="G4360" s="662"/>
      <c r="H4360" s="662" t="str">
        <f t="shared" si="69"/>
        <v>GUARDA-CORPO DE CONCRETO - FABRICAÇÃO - AREIA E BRITA COMERCIAIS</v>
      </c>
      <c r="I4360" s="662" t="str">
        <f t="shared" si="69"/>
        <v>M</v>
      </c>
    </row>
    <row r="4361" spans="2:9">
      <c r="B4361" s="918">
        <v>3816117</v>
      </c>
      <c r="C4361" s="919" t="s">
        <v>10654</v>
      </c>
      <c r="D4361" s="918" t="s">
        <v>1957</v>
      </c>
      <c r="E4361" s="920">
        <v>99.19</v>
      </c>
      <c r="F4361" s="662"/>
      <c r="G4361" s="662"/>
      <c r="H4361" s="662" t="str">
        <f t="shared" si="69"/>
        <v>GUARDA-CORPO DE CONCRETO - FABRICAÇÃO - AREIA EXTRAÍDA E BRITA PRODUZIDA</v>
      </c>
      <c r="I4361" s="662" t="str">
        <f t="shared" si="69"/>
        <v>M</v>
      </c>
    </row>
    <row r="4362" spans="2:9">
      <c r="B4362" s="439">
        <v>3806386</v>
      </c>
      <c r="C4362" s="1" t="s">
        <v>10655</v>
      </c>
      <c r="D4362" s="439" t="s">
        <v>1957</v>
      </c>
      <c r="E4362" s="921">
        <v>749.37</v>
      </c>
      <c r="F4362" s="662"/>
      <c r="G4362" s="662"/>
      <c r="H4362" s="662" t="str">
        <f t="shared" si="69"/>
        <v>GUARDA-CORPO E CORRIMÃO METÁLICO PARA PASSARELAS PARA PEDESTRES - FORNECIMENTO E INSTALAÇÃO</v>
      </c>
      <c r="I4362" s="662" t="str">
        <f t="shared" si="69"/>
        <v>M</v>
      </c>
    </row>
    <row r="4363" spans="2:9">
      <c r="B4363" s="918">
        <v>3816196</v>
      </c>
      <c r="C4363" s="919" t="s">
        <v>10656</v>
      </c>
      <c r="D4363" s="918" t="s">
        <v>2075</v>
      </c>
      <c r="E4363" s="922">
        <v>1259.8</v>
      </c>
      <c r="F4363" s="662"/>
      <c r="G4363" s="662"/>
      <c r="H4363" s="662" t="str">
        <f t="shared" si="69"/>
        <v>INJEÇÃO DE NATA DE CIMENTO</v>
      </c>
      <c r="I4363" s="662" t="str">
        <f t="shared" si="69"/>
        <v>M³</v>
      </c>
    </row>
    <row r="4364" spans="2:9">
      <c r="B4364" s="439">
        <v>3806426</v>
      </c>
      <c r="C4364" s="1" t="s">
        <v>4198</v>
      </c>
      <c r="D4364" s="439" t="s">
        <v>2112</v>
      </c>
      <c r="E4364" s="921">
        <v>65.08</v>
      </c>
      <c r="F4364" s="662"/>
      <c r="G4364" s="662"/>
      <c r="H4364" s="662" t="str">
        <f t="shared" si="69"/>
        <v>LANÇAMENTO DE PRÉ-LAJE COM UTILIZAÇÃO DE GUINDAUTO</v>
      </c>
      <c r="I4364" s="662" t="str">
        <f t="shared" si="69"/>
        <v>T</v>
      </c>
    </row>
    <row r="4365" spans="2:9">
      <c r="B4365" s="918">
        <v>3806401</v>
      </c>
      <c r="C4365" s="919" t="s">
        <v>10657</v>
      </c>
      <c r="D4365" s="918" t="s">
        <v>1958</v>
      </c>
      <c r="E4365" s="922">
        <v>14161.01</v>
      </c>
      <c r="F4365" s="662"/>
      <c r="G4365" s="662"/>
      <c r="H4365" s="662" t="str">
        <f t="shared" si="69"/>
        <v>LANÇAMENTO DE SUPERESTRUTURA DE PASSARELA METÁLICA DE 12 A 24 T COM UTILIZAÇÃO DE GUINDASTE</v>
      </c>
      <c r="I4365" s="662" t="str">
        <f t="shared" si="69"/>
        <v>UN</v>
      </c>
    </row>
    <row r="4366" spans="2:9">
      <c r="B4366" s="439">
        <v>3806423</v>
      </c>
      <c r="C4366" s="1" t="s">
        <v>10658</v>
      </c>
      <c r="D4366" s="439" t="s">
        <v>1958</v>
      </c>
      <c r="E4366" s="921">
        <v>9629.48</v>
      </c>
      <c r="F4366" s="662"/>
      <c r="G4366" s="662"/>
      <c r="H4366" s="662" t="str">
        <f t="shared" si="69"/>
        <v>LANÇAMENTO DE VIGA PRÉ-MOLDADA DE 1.000 A 1.250 KN COM UTILIZAÇÃO DE GUINDASTE</v>
      </c>
      <c r="I4366" s="662" t="str">
        <f t="shared" si="69"/>
        <v>UN</v>
      </c>
    </row>
    <row r="4367" spans="2:9">
      <c r="B4367" s="918">
        <v>3806421</v>
      </c>
      <c r="C4367" s="919" t="s">
        <v>10659</v>
      </c>
      <c r="D4367" s="918" t="s">
        <v>1958</v>
      </c>
      <c r="E4367" s="922">
        <v>4678.68</v>
      </c>
      <c r="F4367" s="662"/>
      <c r="G4367" s="662"/>
      <c r="H4367" s="662" t="str">
        <f t="shared" si="69"/>
        <v>LANÇAMENTO DE VIGA PRÉ-MOLDADA DE 500 A 750 KN COM UTILIZAÇÃO DE GUINDASTE</v>
      </c>
      <c r="I4367" s="662" t="str">
        <f t="shared" si="69"/>
        <v>UN</v>
      </c>
    </row>
    <row r="4368" spans="2:9">
      <c r="B4368" s="439">
        <v>3806422</v>
      </c>
      <c r="C4368" s="1" t="s">
        <v>10660</v>
      </c>
      <c r="D4368" s="439" t="s">
        <v>1958</v>
      </c>
      <c r="E4368" s="921">
        <v>8666.5499999999993</v>
      </c>
      <c r="F4368" s="662"/>
      <c r="G4368" s="662"/>
      <c r="H4368" s="662" t="str">
        <f t="shared" si="69"/>
        <v>LANÇAMENTO DE VIGA PRÉ-MOLDADA DE 750 A 1.000 KN COM UTILIZAÇÃO DE GUINDASTE</v>
      </c>
      <c r="I4368" s="662" t="str">
        <f t="shared" si="69"/>
        <v>UN</v>
      </c>
    </row>
    <row r="4369" spans="2:9">
      <c r="B4369" s="918">
        <v>3806425</v>
      </c>
      <c r="C4369" s="919" t="s">
        <v>10661</v>
      </c>
      <c r="D4369" s="918" t="s">
        <v>1958</v>
      </c>
      <c r="E4369" s="922">
        <v>3571.97</v>
      </c>
      <c r="F4369" s="662"/>
      <c r="G4369" s="662"/>
      <c r="H4369" s="662" t="str">
        <f t="shared" si="69"/>
        <v>LANÇAMENTO DE VIGA PRÉ-MOLDADA DE 980 A 1.225 KN COM UTILIZAÇÃO DE TRELIÇA LANÇADEIRA</v>
      </c>
      <c r="I4369" s="662" t="str">
        <f t="shared" si="69"/>
        <v>UN</v>
      </c>
    </row>
    <row r="4370" spans="2:9">
      <c r="B4370" s="439">
        <v>3806424</v>
      </c>
      <c r="C4370" s="1" t="s">
        <v>10662</v>
      </c>
      <c r="D4370" s="439" t="s">
        <v>1958</v>
      </c>
      <c r="E4370" s="921">
        <v>5995.69</v>
      </c>
      <c r="F4370" s="662"/>
      <c r="G4370" s="662"/>
      <c r="H4370" s="662" t="str">
        <f t="shared" si="69"/>
        <v>LANÇAMENTO DE VIGA PRÉ-MOLDADA DE 980 A 1.225 KN COM UTILIZAÇÃO DE TRELIÇA LANÇADEIRA E CARRELONE</v>
      </c>
      <c r="I4370" s="662" t="str">
        <f t="shared" si="69"/>
        <v>UN</v>
      </c>
    </row>
    <row r="4371" spans="2:9">
      <c r="B4371" s="918">
        <v>3806420</v>
      </c>
      <c r="C4371" s="919" t="s">
        <v>4196</v>
      </c>
      <c r="D4371" s="918" t="s">
        <v>1958</v>
      </c>
      <c r="E4371" s="922">
        <v>4093.86</v>
      </c>
      <c r="F4371" s="662"/>
      <c r="G4371" s="662"/>
      <c r="H4371" s="662" t="str">
        <f t="shared" si="69"/>
        <v>LANÇAMENTO DE VIGA PRÉ-MOLDADA DE ATÉ 500 KN COM UTILIZAÇÃO DE GUINDASTE</v>
      </c>
      <c r="I4371" s="662" t="str">
        <f t="shared" si="69"/>
        <v>UN</v>
      </c>
    </row>
    <row r="4372" spans="2:9">
      <c r="B4372" s="439">
        <v>3806405</v>
      </c>
      <c r="C4372" s="1" t="s">
        <v>10663</v>
      </c>
      <c r="D4372" s="439" t="s">
        <v>1958</v>
      </c>
      <c r="E4372" s="608">
        <v>163.75</v>
      </c>
      <c r="F4372" s="662"/>
      <c r="G4372" s="662"/>
      <c r="H4372" s="662" t="str">
        <f t="shared" si="69"/>
        <v>LIMPEZA DE APARELHOS DE APOIO EM OBRAS DE ARTE ESPECIAIS - EXCLUSA A PLATAFORMA</v>
      </c>
      <c r="I4372" s="662" t="str">
        <f t="shared" si="69"/>
        <v>UN</v>
      </c>
    </row>
    <row r="4373" spans="2:9">
      <c r="B4373" s="918">
        <v>3806404</v>
      </c>
      <c r="C4373" s="919" t="s">
        <v>10664</v>
      </c>
      <c r="D4373" s="918" t="s">
        <v>2075</v>
      </c>
      <c r="E4373" s="920">
        <v>141.29</v>
      </c>
      <c r="F4373" s="662"/>
      <c r="G4373" s="662"/>
      <c r="H4373" s="662" t="str">
        <f t="shared" si="69"/>
        <v>LIMPEZA DE MATERIAL RETIDO EM FUNDAÇÕES SUBMERSAS DE OBRAS DE ARTE ESPECIAIS</v>
      </c>
      <c r="I4373" s="662" t="str">
        <f t="shared" si="69"/>
        <v>M³</v>
      </c>
    </row>
    <row r="4374" spans="2:9">
      <c r="B4374" s="439">
        <v>3806406</v>
      </c>
      <c r="C4374" s="1" t="s">
        <v>10665</v>
      </c>
      <c r="D4374" s="439" t="s">
        <v>1957</v>
      </c>
      <c r="E4374" s="608">
        <v>7.08</v>
      </c>
      <c r="F4374" s="662"/>
      <c r="G4374" s="662"/>
      <c r="H4374" s="662" t="str">
        <f t="shared" si="69"/>
        <v>LIMPEZA EM JUNTA DE DILATAÇÃO</v>
      </c>
      <c r="I4374" s="662" t="str">
        <f t="shared" si="69"/>
        <v>M</v>
      </c>
    </row>
    <row r="4375" spans="2:9">
      <c r="B4375" s="918">
        <v>3806403</v>
      </c>
      <c r="C4375" s="919" t="s">
        <v>10666</v>
      </c>
      <c r="D4375" s="918" t="s">
        <v>2111</v>
      </c>
      <c r="E4375" s="920">
        <v>10.220000000000001</v>
      </c>
      <c r="F4375" s="662"/>
      <c r="G4375" s="662"/>
      <c r="H4375" s="662" t="str">
        <f t="shared" si="69"/>
        <v>LIMPEZA EM SUPERFÍCIE DE CONCRETO COM JATEAMENTO ABRASIVO COM USO DE GRANALHAS DE AÇO</v>
      </c>
      <c r="I4375" s="662" t="str">
        <f t="shared" si="69"/>
        <v>M²</v>
      </c>
    </row>
    <row r="4376" spans="2:9">
      <c r="B4376" s="439">
        <v>3806402</v>
      </c>
      <c r="C4376" s="1" t="s">
        <v>10667</v>
      </c>
      <c r="D4376" s="439" t="s">
        <v>2111</v>
      </c>
      <c r="E4376" s="608">
        <v>2.83</v>
      </c>
      <c r="F4376" s="662"/>
      <c r="G4376" s="662"/>
      <c r="H4376" s="662" t="str">
        <f t="shared" si="69"/>
        <v>LIMPEZA EM SUPERFÍCIE DE CONCRETO COM JATEAMENTO D'ÁGUA SOB PRESSÃO</v>
      </c>
      <c r="I4376" s="662" t="str">
        <f t="shared" si="69"/>
        <v>M²</v>
      </c>
    </row>
    <row r="4377" spans="2:9" ht="30">
      <c r="B4377" s="918">
        <v>3806407</v>
      </c>
      <c r="C4377" s="919" t="s">
        <v>10668</v>
      </c>
      <c r="D4377" s="918" t="s">
        <v>1957</v>
      </c>
      <c r="E4377" s="920">
        <v>183.8</v>
      </c>
      <c r="F4377" s="662"/>
      <c r="G4377" s="662"/>
      <c r="H4377" s="662" t="str">
        <f t="shared" si="69"/>
        <v>PINGADEIRA DE ELASTÔMERO PERFIL 40 X 40 MM COM ABA INCLINADA E FIXADA COM ADESIVO ESTRUTURAL E PINOS - FORNECIMENTO E INSTALAÇÃO - EXCLUSA A PLATAFORMA</v>
      </c>
      <c r="I4377" s="662" t="str">
        <f t="shared" si="69"/>
        <v>M</v>
      </c>
    </row>
    <row r="4378" spans="2:9">
      <c r="B4378" s="439">
        <v>3808043</v>
      </c>
      <c r="C4378" s="1" t="s">
        <v>4203</v>
      </c>
      <c r="D4378" s="439" t="s">
        <v>2111</v>
      </c>
      <c r="E4378" s="921">
        <v>5</v>
      </c>
      <c r="F4378" s="662"/>
      <c r="G4378" s="662"/>
      <c r="H4378" s="662" t="str">
        <f t="shared" si="69"/>
        <v>PINTURA MANUAL COM NATA DE CIMENTO - 3 DEMÃOS</v>
      </c>
      <c r="I4378" s="662" t="str">
        <f t="shared" si="69"/>
        <v>M²</v>
      </c>
    </row>
    <row r="4379" spans="2:9">
      <c r="B4379" s="918">
        <v>3806431</v>
      </c>
      <c r="C4379" s="919" t="s">
        <v>10669</v>
      </c>
      <c r="D4379" s="918" t="s">
        <v>1958</v>
      </c>
      <c r="E4379" s="922">
        <v>5924.08</v>
      </c>
      <c r="F4379" s="662"/>
      <c r="G4379" s="662"/>
      <c r="H4379" s="662" t="str">
        <f t="shared" si="69"/>
        <v>PLACA DE AÇO DE APOIO PARA PROTENSÃO EXTERNA EM REFORÇO DE VIGA DE OAE - CONFECÇÃO E INSTALAÇÃO</v>
      </c>
      <c r="I4379" s="662" t="str">
        <f t="shared" si="69"/>
        <v>UN</v>
      </c>
    </row>
    <row r="4380" spans="2:9">
      <c r="B4380" s="439">
        <v>3806432</v>
      </c>
      <c r="C4380" s="1" t="s">
        <v>10670</v>
      </c>
      <c r="D4380" s="439" t="s">
        <v>1958</v>
      </c>
      <c r="E4380" s="921">
        <v>3132.03</v>
      </c>
      <c r="F4380" s="662"/>
      <c r="G4380" s="662"/>
      <c r="H4380" s="662" t="str">
        <f t="shared" si="69"/>
        <v>PLACA DE AÇO DE DESVIO PARA PROTENSÃO EXTERNA EM REFORÇO DE VIGA DE OAE - CONFECÇÃO E INSTALAÇÃO</v>
      </c>
      <c r="I4380" s="662" t="str">
        <f t="shared" si="69"/>
        <v>UN</v>
      </c>
    </row>
    <row r="4381" spans="2:9" ht="30">
      <c r="B4381" s="918">
        <v>3806429</v>
      </c>
      <c r="C4381" s="919" t="s">
        <v>10671</v>
      </c>
      <c r="D4381" s="918" t="s">
        <v>2075</v>
      </c>
      <c r="E4381" s="920">
        <v>18.73</v>
      </c>
      <c r="F4381" s="662"/>
      <c r="G4381" s="662"/>
      <c r="H4381" s="662" t="str">
        <f t="shared" si="69"/>
        <v>PLATAFORMA DE TRABALHO EM AÇO TUBULAR APOIADA NO SOLO - ALTURA DE 4 A 6 M - UTILIZAÇÃO DE 100 VEZES - FORNECIMENTO, INSTALAÇÃO E RETIRADA</v>
      </c>
      <c r="I4381" s="662" t="str">
        <f t="shared" si="69"/>
        <v>M³</v>
      </c>
    </row>
    <row r="4382" spans="2:9" ht="30">
      <c r="B4382" s="439">
        <v>3806430</v>
      </c>
      <c r="C4382" s="1" t="s">
        <v>10672</v>
      </c>
      <c r="D4382" s="439" t="s">
        <v>2075</v>
      </c>
      <c r="E4382" s="608">
        <v>11.64</v>
      </c>
      <c r="F4382" s="662"/>
      <c r="G4382" s="662"/>
      <c r="H4382" s="662" t="str">
        <f t="shared" si="69"/>
        <v>PLATAFORMA DE TRABALHO EM AÇO TUBULAR APOIADA NO SOLO - ALTURA DE 6 A 8 M - UTILIZAÇÃO DE 100 VEZES - FORNECIMENTO, INSTALAÇÃO E RETIRADA</v>
      </c>
      <c r="I4382" s="662" t="str">
        <f t="shared" si="69"/>
        <v>M³</v>
      </c>
    </row>
    <row r="4383" spans="2:9" ht="30">
      <c r="B4383" s="918">
        <v>3806428</v>
      </c>
      <c r="C4383" s="919" t="s">
        <v>10673</v>
      </c>
      <c r="D4383" s="918" t="s">
        <v>2075</v>
      </c>
      <c r="E4383" s="920">
        <v>43.52</v>
      </c>
      <c r="F4383" s="662"/>
      <c r="G4383" s="662"/>
      <c r="H4383" s="662" t="str">
        <f t="shared" si="69"/>
        <v>PLATAFORMA DE TRABALHO EM AÇO TUBULAR APOIADA NO SOLO - ALTURA DE ATÉ 4 M - UTILIZAÇÃO DE 100 VEZES - FORNECIMENTO, INSTALAÇÃO E RETIRADA</v>
      </c>
      <c r="I4383" s="662" t="str">
        <f t="shared" si="69"/>
        <v>M³</v>
      </c>
    </row>
    <row r="4384" spans="2:9" ht="30">
      <c r="B4384" s="439">
        <v>3816198</v>
      </c>
      <c r="C4384" s="1" t="s">
        <v>10674</v>
      </c>
      <c r="D4384" s="439" t="s">
        <v>2075</v>
      </c>
      <c r="E4384" s="608">
        <v>75.180000000000007</v>
      </c>
      <c r="F4384" s="662"/>
      <c r="G4384" s="662"/>
      <c r="H4384" s="662" t="str">
        <f t="shared" si="69"/>
        <v>PLATAFORMA DE TRABALHO EM MADEIRA APOIADA NO SOLO - ALTURA DE 6 A 12 M - UTILIZAÇÃO DE 5 VEZES - CONFECÇÃO, INSTALAÇÃO E RETIRADA</v>
      </c>
      <c r="I4384" s="662" t="str">
        <f t="shared" si="69"/>
        <v>M³</v>
      </c>
    </row>
    <row r="4385" spans="2:9" ht="30">
      <c r="B4385" s="918">
        <v>3816197</v>
      </c>
      <c r="C4385" s="919" t="s">
        <v>10675</v>
      </c>
      <c r="D4385" s="918" t="s">
        <v>2075</v>
      </c>
      <c r="E4385" s="920">
        <v>67.89</v>
      </c>
      <c r="F4385" s="662"/>
      <c r="G4385" s="662"/>
      <c r="H4385" s="662" t="str">
        <f t="shared" si="69"/>
        <v>PLATAFORMA DE TRABALHO EM MADEIRA APOIADA NO SOLO - ALTURA DE ATÉ 6 M - UTILIZAÇÃO DE 5 VEZES - CONFECÇÃO, INSTALAÇÃO E RETIRADA</v>
      </c>
      <c r="I4385" s="662" t="str">
        <f t="shared" si="69"/>
        <v>M³</v>
      </c>
    </row>
    <row r="4386" spans="2:9" ht="30">
      <c r="B4386" s="439">
        <v>3806410</v>
      </c>
      <c r="C4386" s="1" t="s">
        <v>10676</v>
      </c>
      <c r="D4386" s="439" t="s">
        <v>2111</v>
      </c>
      <c r="E4386" s="608">
        <v>64.37</v>
      </c>
      <c r="F4386" s="662"/>
      <c r="G4386" s="662"/>
      <c r="H4386" s="662" t="str">
        <f t="shared" si="69"/>
        <v>PLATAFORMA DE TRABALHO SUSPENSA SOB TABULEIRO DE PONTES COM TRELIÇAS METÁLICAS E TÁBUAS - UTILIZAÇÃO DE 100 VEZES - CONFECÇÃO, INSTALAÇÃO E RETIRADA</v>
      </c>
      <c r="I4386" s="662" t="str">
        <f t="shared" si="69"/>
        <v>M²</v>
      </c>
    </row>
    <row r="4387" spans="2:9">
      <c r="B4387" s="918">
        <v>3806411</v>
      </c>
      <c r="C4387" s="919" t="s">
        <v>10677</v>
      </c>
      <c r="D4387" s="918" t="s">
        <v>58</v>
      </c>
      <c r="E4387" s="922">
        <v>1240.6300000000001</v>
      </c>
      <c r="F4387" s="662"/>
      <c r="G4387" s="662"/>
      <c r="H4387" s="662" t="str">
        <f t="shared" si="69"/>
        <v>PLATAFORMA MECANIZADA DE INSPEÇÃO SOB PONTES COM CAPACIDADE DE 500 KG E ALCANCE DE 15 M</v>
      </c>
      <c r="I4387" s="662" t="str">
        <f t="shared" si="69"/>
        <v>H</v>
      </c>
    </row>
    <row r="4388" spans="2:9">
      <c r="B4388" s="439">
        <v>3815644</v>
      </c>
      <c r="C4388" s="1" t="s">
        <v>10678</v>
      </c>
      <c r="D4388" s="439" t="s">
        <v>1958</v>
      </c>
      <c r="E4388" s="608">
        <v>107.28</v>
      </c>
      <c r="F4388" s="662"/>
      <c r="G4388" s="662"/>
      <c r="H4388" s="662" t="str">
        <f t="shared" si="69"/>
        <v>RECOMPOSIÇÃO DE DRENO EM TUBO DE AÇO GALVANIZADO D = 100 MM EM OAE - FORNECIMENTO E INSTALAÇÃO</v>
      </c>
      <c r="I4388" s="662" t="str">
        <f t="shared" si="69"/>
        <v>UN</v>
      </c>
    </row>
    <row r="4389" spans="2:9">
      <c r="B4389" s="918">
        <v>3815643</v>
      </c>
      <c r="C4389" s="919" t="s">
        <v>10679</v>
      </c>
      <c r="D4389" s="918" t="s">
        <v>1958</v>
      </c>
      <c r="E4389" s="920">
        <v>99.62</v>
      </c>
      <c r="F4389" s="662"/>
      <c r="G4389" s="662"/>
      <c r="H4389" s="662" t="str">
        <f t="shared" si="69"/>
        <v>RECOMPOSIÇÃO DE DRENO EM TUBO DE AÇO GALVANIZADO D = 80 MM EM OAE - FORNECIMENTO E INSTALAÇÃO</v>
      </c>
      <c r="I4389" s="662" t="str">
        <f t="shared" si="69"/>
        <v>UN</v>
      </c>
    </row>
    <row r="4390" spans="2:9">
      <c r="B4390" s="439">
        <v>3815706</v>
      </c>
      <c r="C4390" s="1" t="s">
        <v>10680</v>
      </c>
      <c r="D4390" s="439" t="s">
        <v>1957</v>
      </c>
      <c r="E4390" s="608">
        <v>145.37</v>
      </c>
      <c r="F4390" s="662"/>
      <c r="G4390" s="662"/>
      <c r="H4390" s="662" t="str">
        <f t="shared" si="69"/>
        <v>RECOMPOSIÇÃO DE GUARDA-CORPO COM AGREGADOS COMERCIAIS - INSTALAÇÃO</v>
      </c>
      <c r="I4390" s="662" t="str">
        <f t="shared" si="69"/>
        <v>M</v>
      </c>
    </row>
    <row r="4391" spans="2:9">
      <c r="B4391" s="918">
        <v>3815597</v>
      </c>
      <c r="C4391" s="919" t="s">
        <v>10681</v>
      </c>
      <c r="D4391" s="918" t="s">
        <v>1957</v>
      </c>
      <c r="E4391" s="920">
        <v>138.59</v>
      </c>
      <c r="F4391" s="662"/>
      <c r="G4391" s="662"/>
      <c r="H4391" s="662" t="str">
        <f t="shared" si="69"/>
        <v>RECOMPOSIÇÃO DE GUARDA-CORPO COM AGREGADOS PRODUZIDOS - INSTALAÇÃO</v>
      </c>
      <c r="I4391" s="662" t="str">
        <f t="shared" si="69"/>
        <v>M</v>
      </c>
    </row>
    <row r="4392" spans="2:9">
      <c r="B4392" s="439">
        <v>3815600</v>
      </c>
      <c r="C4392" s="1" t="s">
        <v>10682</v>
      </c>
      <c r="D4392" s="439" t="s">
        <v>2111</v>
      </c>
      <c r="E4392" s="608">
        <v>77.12</v>
      </c>
      <c r="F4392" s="662"/>
      <c r="G4392" s="662"/>
      <c r="H4392" s="662" t="str">
        <f t="shared" si="69"/>
        <v>RECUPERAÇÃO DE GUARDA-CORPO METÁLICO EM AMBIENTE AGRESSIVO</v>
      </c>
      <c r="I4392" s="662" t="str">
        <f t="shared" si="69"/>
        <v>M²</v>
      </c>
    </row>
    <row r="4393" spans="2:9">
      <c r="B4393" s="918">
        <v>3815601</v>
      </c>
      <c r="C4393" s="919" t="s">
        <v>10683</v>
      </c>
      <c r="D4393" s="918" t="s">
        <v>2111</v>
      </c>
      <c r="E4393" s="920">
        <v>71.7</v>
      </c>
      <c r="F4393" s="662"/>
      <c r="G4393" s="662"/>
      <c r="H4393" s="662" t="str">
        <f t="shared" si="69"/>
        <v>RECUPERAÇÃO DE GUARDA-CORPO METÁLICO EM AMBIENTE MUITO AGRESSIVO</v>
      </c>
      <c r="I4393" s="662" t="str">
        <f t="shared" si="69"/>
        <v>M²</v>
      </c>
    </row>
    <row r="4394" spans="2:9">
      <c r="B4394" s="439">
        <v>3815599</v>
      </c>
      <c r="C4394" s="1" t="s">
        <v>10684</v>
      </c>
      <c r="D4394" s="439" t="s">
        <v>2111</v>
      </c>
      <c r="E4394" s="608">
        <v>25.4</v>
      </c>
      <c r="F4394" s="662"/>
      <c r="G4394" s="662"/>
      <c r="H4394" s="662" t="str">
        <f t="shared" si="69"/>
        <v>RECUPERAÇÃO DE GUARDA-CORPO METÁLICO EM AMBIENTE POUCO AGRESSIVO</v>
      </c>
      <c r="I4394" s="662" t="str">
        <f t="shared" si="69"/>
        <v>M²</v>
      </c>
    </row>
    <row r="4395" spans="2:9">
      <c r="B4395" s="918">
        <v>3806414</v>
      </c>
      <c r="C4395" s="919" t="s">
        <v>10685</v>
      </c>
      <c r="D4395" s="918" t="s">
        <v>2075</v>
      </c>
      <c r="E4395" s="920">
        <v>873.86</v>
      </c>
      <c r="F4395" s="662"/>
      <c r="G4395" s="662"/>
      <c r="H4395" s="662" t="str">
        <f t="shared" si="69"/>
        <v>REMOÇÃO DE CONCRETO COM JATEAMENTO D'ÁGUA SOB ALTA PRESSÃO</v>
      </c>
      <c r="I4395" s="662" t="str">
        <f t="shared" si="69"/>
        <v>M³</v>
      </c>
    </row>
    <row r="4396" spans="2:9">
      <c r="B4396" s="439">
        <v>3806409</v>
      </c>
      <c r="C4396" s="1" t="s">
        <v>10686</v>
      </c>
      <c r="D4396" s="439" t="s">
        <v>1957</v>
      </c>
      <c r="E4396" s="608">
        <v>69.430000000000007</v>
      </c>
      <c r="F4396" s="662"/>
      <c r="G4396" s="662"/>
      <c r="H4396" s="662" t="str">
        <f t="shared" si="69"/>
        <v>RESTAURAÇÃO DE BERÇOS DE APOIO PARA JUNTA DE DILATAÇÃO - FORNECIMENTO E INSTALAÇÃO</v>
      </c>
      <c r="I4396" s="662" t="str">
        <f t="shared" si="69"/>
        <v>M</v>
      </c>
    </row>
    <row r="4397" spans="2:9">
      <c r="B4397" s="918">
        <v>3815602</v>
      </c>
      <c r="C4397" s="919" t="s">
        <v>10687</v>
      </c>
      <c r="D4397" s="918" t="s">
        <v>1957</v>
      </c>
      <c r="E4397" s="920">
        <v>35.6</v>
      </c>
      <c r="F4397" s="662"/>
      <c r="G4397" s="662"/>
      <c r="H4397" s="662" t="str">
        <f t="shared" si="69"/>
        <v>SUBSTITUIÇÃO DE JUNTA DE DILATAÇÃO E LÁBIOS POLIMÉRICOS - FORNECIMENTO E INSTALAÇÃO</v>
      </c>
      <c r="I4397" s="662" t="str">
        <f t="shared" si="69"/>
        <v>M</v>
      </c>
    </row>
    <row r="4398" spans="2:9">
      <c r="B4398" s="439">
        <v>4011444</v>
      </c>
      <c r="C4398" s="1" t="s">
        <v>10688</v>
      </c>
      <c r="D4398" s="439" t="s">
        <v>2112</v>
      </c>
      <c r="E4398" s="608">
        <v>188.25</v>
      </c>
      <c r="F4398" s="662"/>
      <c r="G4398" s="662"/>
      <c r="H4398" s="662" t="str">
        <f t="shared" si="69"/>
        <v>AREIA ASFALTO A QUENTE - FAIXA A - AREIA COMERCIAL</v>
      </c>
      <c r="I4398" s="662" t="str">
        <f t="shared" si="69"/>
        <v>T</v>
      </c>
    </row>
    <row r="4399" spans="2:9">
      <c r="B4399" s="918">
        <v>4011443</v>
      </c>
      <c r="C4399" s="919" t="s">
        <v>10689</v>
      </c>
      <c r="D4399" s="918" t="s">
        <v>2112</v>
      </c>
      <c r="E4399" s="920">
        <v>130.32</v>
      </c>
      <c r="F4399" s="662"/>
      <c r="G4399" s="662"/>
      <c r="H4399" s="662" t="str">
        <f t="shared" si="69"/>
        <v>AREIA ASFALTO A QUENTE - FAIXA A - AREIA EXTRAÍDA</v>
      </c>
      <c r="I4399" s="662" t="str">
        <f t="shared" si="69"/>
        <v>T</v>
      </c>
    </row>
    <row r="4400" spans="2:9">
      <c r="B4400" s="439">
        <v>4011446</v>
      </c>
      <c r="C4400" s="1" t="s">
        <v>10690</v>
      </c>
      <c r="D4400" s="439" t="s">
        <v>2112</v>
      </c>
      <c r="E4400" s="608">
        <v>180.49</v>
      </c>
      <c r="F4400" s="662"/>
      <c r="G4400" s="662"/>
      <c r="H4400" s="662" t="str">
        <f t="shared" si="69"/>
        <v>AREIA ASFALTO A QUENTE - FAIXA B - AREIA COMERCIAL</v>
      </c>
      <c r="I4400" s="662" t="str">
        <f t="shared" si="69"/>
        <v>T</v>
      </c>
    </row>
    <row r="4401" spans="2:9">
      <c r="B4401" s="918">
        <v>4011445</v>
      </c>
      <c r="C4401" s="919" t="s">
        <v>10691</v>
      </c>
      <c r="D4401" s="918" t="s">
        <v>2112</v>
      </c>
      <c r="E4401" s="920">
        <v>121.29</v>
      </c>
      <c r="F4401" s="662"/>
      <c r="G4401" s="662"/>
      <c r="H4401" s="662" t="str">
        <f t="shared" si="69"/>
        <v>AREIA ASFALTO A QUENTE - FAIXA B - AREIA EXTRAÍDA</v>
      </c>
      <c r="I4401" s="662" t="str">
        <f t="shared" si="69"/>
        <v>T</v>
      </c>
    </row>
    <row r="4402" spans="2:9">
      <c r="B4402" s="439">
        <v>4011448</v>
      </c>
      <c r="C4402" s="1" t="s">
        <v>10692</v>
      </c>
      <c r="D4402" s="439" t="s">
        <v>2112</v>
      </c>
      <c r="E4402" s="608">
        <v>182.86</v>
      </c>
      <c r="F4402" s="662"/>
      <c r="G4402" s="662"/>
      <c r="H4402" s="662" t="str">
        <f t="shared" si="69"/>
        <v>AREIA ASFALTO A QUENTE COM ASFALTO POLÍMERO - FAIXA A - AREIA COMERCIAL</v>
      </c>
      <c r="I4402" s="662" t="str">
        <f t="shared" si="69"/>
        <v>T</v>
      </c>
    </row>
    <row r="4403" spans="2:9">
      <c r="B4403" s="918">
        <v>4011447</v>
      </c>
      <c r="C4403" s="919" t="s">
        <v>10693</v>
      </c>
      <c r="D4403" s="918" t="s">
        <v>2112</v>
      </c>
      <c r="E4403" s="920">
        <v>121.99</v>
      </c>
      <c r="F4403" s="662"/>
      <c r="G4403" s="662"/>
      <c r="H4403" s="662" t="str">
        <f t="shared" si="69"/>
        <v>AREIA ASFALTO A QUENTE COM ASFALTO POLÍMERO - FAIXA A - AREIA EXTRAÍDA</v>
      </c>
      <c r="I4403" s="662" t="str">
        <f t="shared" si="69"/>
        <v>T</v>
      </c>
    </row>
    <row r="4404" spans="2:9">
      <c r="B4404" s="439">
        <v>4011450</v>
      </c>
      <c r="C4404" s="1" t="s">
        <v>10694</v>
      </c>
      <c r="D4404" s="439" t="s">
        <v>2112</v>
      </c>
      <c r="E4404" s="608">
        <v>187.16</v>
      </c>
      <c r="F4404" s="662"/>
      <c r="G4404" s="662"/>
      <c r="H4404" s="662" t="str">
        <f t="shared" si="69"/>
        <v>AREIA ASFALTO A QUENTE COM ASFALTO POLÍMERO - FAIXA B - AREIA COMERCIAL</v>
      </c>
      <c r="I4404" s="662" t="str">
        <f t="shared" si="69"/>
        <v>T</v>
      </c>
    </row>
    <row r="4405" spans="2:9">
      <c r="B4405" s="918">
        <v>4011449</v>
      </c>
      <c r="C4405" s="919" t="s">
        <v>10695</v>
      </c>
      <c r="D4405" s="918" t="s">
        <v>2112</v>
      </c>
      <c r="E4405" s="920">
        <v>127.38</v>
      </c>
      <c r="F4405" s="662"/>
      <c r="G4405" s="662"/>
      <c r="H4405" s="662" t="str">
        <f t="shared" si="69"/>
        <v>AREIA ASFALTO A QUENTE COM ASFALTO POLÍMERO - FAIXA B - AREIA EXTRAÍDA</v>
      </c>
      <c r="I4405" s="662" t="str">
        <f t="shared" si="69"/>
        <v>T</v>
      </c>
    </row>
    <row r="4406" spans="2:9">
      <c r="B4406" s="439">
        <v>4011452</v>
      </c>
      <c r="C4406" s="1" t="s">
        <v>10696</v>
      </c>
      <c r="D4406" s="439" t="s">
        <v>2112</v>
      </c>
      <c r="E4406" s="608">
        <v>189.95</v>
      </c>
      <c r="F4406" s="662"/>
      <c r="G4406" s="662"/>
      <c r="H4406" s="662" t="str">
        <f t="shared" si="69"/>
        <v>AREIA ASFALTO A QUENTE COM ASFALTO POLÍMERO - FAIXA C - AREIA COMERCIAL</v>
      </c>
      <c r="I4406" s="662" t="str">
        <f t="shared" si="69"/>
        <v>T</v>
      </c>
    </row>
    <row r="4407" spans="2:9">
      <c r="B4407" s="918">
        <v>4011451</v>
      </c>
      <c r="C4407" s="919" t="s">
        <v>10697</v>
      </c>
      <c r="D4407" s="918" t="s">
        <v>2112</v>
      </c>
      <c r="E4407" s="920">
        <v>130.94</v>
      </c>
      <c r="F4407" s="662"/>
      <c r="G4407" s="662"/>
      <c r="H4407" s="662" t="str">
        <f t="shared" si="69"/>
        <v>AREIA ASFALTO A QUENTE COM ASFALTO POLÍMERO - FAIXA C - AREIA EXTRAÍDA</v>
      </c>
      <c r="I4407" s="662" t="str">
        <f t="shared" si="69"/>
        <v>T</v>
      </c>
    </row>
    <row r="4408" spans="2:9">
      <c r="B4408" s="439">
        <v>4011219</v>
      </c>
      <c r="C4408" s="1" t="s">
        <v>10698</v>
      </c>
      <c r="D4408" s="439" t="s">
        <v>2075</v>
      </c>
      <c r="E4408" s="608">
        <v>17.170000000000002</v>
      </c>
      <c r="F4408" s="662"/>
      <c r="G4408" s="662"/>
      <c r="H4408" s="662" t="str">
        <f t="shared" si="69"/>
        <v>BASE DE SOLO ESTABILIZADO GRANULOMETRICAMENTE SEM MISTURA COM MATERIAL DE JAZIDA - 100% PROCTOR MODIFICADO</v>
      </c>
      <c r="I4408" s="662" t="str">
        <f t="shared" si="69"/>
        <v>M³</v>
      </c>
    </row>
    <row r="4409" spans="2:9">
      <c r="B4409" s="918">
        <v>4011291</v>
      </c>
      <c r="C4409" s="919" t="s">
        <v>10699</v>
      </c>
      <c r="D4409" s="918" t="s">
        <v>2075</v>
      </c>
      <c r="E4409" s="920">
        <v>79.06</v>
      </c>
      <c r="F4409" s="662"/>
      <c r="G4409" s="662"/>
      <c r="H4409" s="662" t="str">
        <f t="shared" si="69"/>
        <v>BASE DE SOLO MELHORADO COM 3% DE CIMENTO E MISTURA EM USINA COM MATERIAL DE JAZIDA - 100% PROCTOR MODIFICADO</v>
      </c>
      <c r="I4409" s="662" t="str">
        <f t="shared" si="69"/>
        <v>M³</v>
      </c>
    </row>
    <row r="4410" spans="2:9">
      <c r="B4410" s="439">
        <v>4011287</v>
      </c>
      <c r="C4410" s="1" t="s">
        <v>10700</v>
      </c>
      <c r="D4410" s="439" t="s">
        <v>2075</v>
      </c>
      <c r="E4410" s="608">
        <v>69.34</v>
      </c>
      <c r="F4410" s="662"/>
      <c r="G4410" s="662"/>
      <c r="H4410" s="662" t="str">
        <f t="shared" si="69"/>
        <v>BASE DE SOLO MELHORADO COM 3% DE CIMENTO E MISTURA NA PISTA COM MATERIAL DE JAZIDA - 100% PROCTOR MODIFICADO</v>
      </c>
      <c r="I4410" s="662" t="str">
        <f t="shared" si="69"/>
        <v>M³</v>
      </c>
    </row>
    <row r="4411" spans="2:9">
      <c r="B4411" s="918">
        <v>4011305</v>
      </c>
      <c r="C4411" s="919" t="s">
        <v>10701</v>
      </c>
      <c r="D4411" s="918" t="s">
        <v>2075</v>
      </c>
      <c r="E4411" s="920">
        <v>76.959999999999994</v>
      </c>
      <c r="F4411" s="662"/>
      <c r="G4411" s="662"/>
      <c r="H4411" s="662" t="str">
        <f t="shared" si="69"/>
        <v>BASE DE SOLO-CAL COM 7% DE CAL E MISTURA NA PISTA COM MATERIAL DE JAZIDA - 100% PROCTOR INTERMEDIÁRIO</v>
      </c>
      <c r="I4411" s="662" t="str">
        <f t="shared" si="69"/>
        <v>M³</v>
      </c>
    </row>
    <row r="4412" spans="2:9" ht="30">
      <c r="B4412" s="439">
        <v>4011221</v>
      </c>
      <c r="C4412" s="1" t="s">
        <v>4082</v>
      </c>
      <c r="D4412" s="439" t="s">
        <v>2075</v>
      </c>
      <c r="E4412" s="608">
        <v>18.149999999999999</v>
      </c>
      <c r="F4412" s="662"/>
      <c r="G4412" s="662"/>
      <c r="H4412" s="662" t="str">
        <f t="shared" si="69"/>
        <v>BASE ESTABILIZADA GRANULOMETRICAMENTE COM MISTURA DE SOLOS NA PISTA COM MATERIAL DE JAZIDA - 100% PROCTOR MODIFICADO</v>
      </c>
      <c r="I4412" s="662" t="str">
        <f t="shared" si="69"/>
        <v>M³</v>
      </c>
    </row>
    <row r="4413" spans="2:9" ht="30">
      <c r="B4413" s="918">
        <v>4011226</v>
      </c>
      <c r="C4413" s="919" t="s">
        <v>10702</v>
      </c>
      <c r="D4413" s="918" t="s">
        <v>2075</v>
      </c>
      <c r="E4413" s="920">
        <v>40.56</v>
      </c>
      <c r="F4413" s="662"/>
      <c r="G4413" s="662"/>
      <c r="H4413" s="662" t="str">
        <f t="shared" si="69"/>
        <v>BASE ESTABILIZADA GRANULOMETRICAMENTE COM MISTURA SOLO AREIA (70% - 30%) EM USINA COM MATERIAL DE JAZIDA E AREIA EXTRAÍDA - 100% PROCTOR MODIFICADO</v>
      </c>
      <c r="I4413" s="662" t="str">
        <f t="shared" si="69"/>
        <v>M³</v>
      </c>
    </row>
    <row r="4414" spans="2:9">
      <c r="B4414" s="439">
        <v>4011276</v>
      </c>
      <c r="C4414" s="1" t="s">
        <v>10703</v>
      </c>
      <c r="D4414" s="439" t="s">
        <v>2075</v>
      </c>
      <c r="E4414" s="608">
        <v>243.93</v>
      </c>
      <c r="F4414" s="662"/>
      <c r="G4414" s="662"/>
      <c r="H4414" s="662" t="str">
        <f t="shared" si="69"/>
        <v>BASE OU SUB-BASE DE BRITA GRADUADA COM BRITA COMERCIAL - 100% PROCTOR MODIFICADO</v>
      </c>
      <c r="I4414" s="662" t="str">
        <f t="shared" si="69"/>
        <v>M³</v>
      </c>
    </row>
    <row r="4415" spans="2:9">
      <c r="B4415" s="918">
        <v>4011275</v>
      </c>
      <c r="C4415" s="919" t="s">
        <v>10704</v>
      </c>
      <c r="D4415" s="918" t="s">
        <v>2075</v>
      </c>
      <c r="E4415" s="920">
        <v>121.47</v>
      </c>
      <c r="F4415" s="662"/>
      <c r="G4415" s="662"/>
      <c r="H4415" s="662" t="str">
        <f t="shared" si="69"/>
        <v>BASE OU SUB-BASE DE BRITA GRADUADA COM BRITA PRODUZIDA - 100% PROCTOR MODIFICADO</v>
      </c>
      <c r="I4415" s="662" t="str">
        <f t="shared" si="69"/>
        <v>M³</v>
      </c>
    </row>
    <row r="4416" spans="2:9">
      <c r="B4416" s="439">
        <v>4011549</v>
      </c>
      <c r="C4416" s="1" t="s">
        <v>10705</v>
      </c>
      <c r="D4416" s="439" t="s">
        <v>2075</v>
      </c>
      <c r="E4416" s="608">
        <v>245.15</v>
      </c>
      <c r="F4416" s="662"/>
      <c r="G4416" s="662"/>
      <c r="H4416" s="662" t="str">
        <f t="shared" si="69"/>
        <v>BASE OU SUB-BASE DE BRITA GRADUADA EXECUTADA COM VIBROACABADORA - BRITA COMERCIAL - 100% PROCTOR MODIFICADO</v>
      </c>
      <c r="I4416" s="662" t="str">
        <f t="shared" si="69"/>
        <v>M³</v>
      </c>
    </row>
    <row r="4417" spans="2:9">
      <c r="B4417" s="918">
        <v>4011548</v>
      </c>
      <c r="C4417" s="919" t="s">
        <v>10706</v>
      </c>
      <c r="D4417" s="918" t="s">
        <v>2075</v>
      </c>
      <c r="E4417" s="920">
        <v>122.69</v>
      </c>
      <c r="F4417" s="662"/>
      <c r="G4417" s="662"/>
      <c r="H4417" s="662" t="str">
        <f t="shared" si="69"/>
        <v>BASE OU SUB-BASE DE BRITA GRADUADA EXECUTADA COM VIBROACABADORA - BRITA PRODUZIDA - 100% PROCTOR MODIFICADO</v>
      </c>
      <c r="I4417" s="662" t="str">
        <f t="shared" si="69"/>
        <v>M³</v>
      </c>
    </row>
    <row r="4418" spans="2:9">
      <c r="B4418" s="439">
        <v>4011278</v>
      </c>
      <c r="C4418" s="1" t="s">
        <v>10707</v>
      </c>
      <c r="D4418" s="439" t="s">
        <v>2075</v>
      </c>
      <c r="E4418" s="608">
        <v>303.23</v>
      </c>
      <c r="F4418" s="662"/>
      <c r="G4418" s="662"/>
      <c r="H4418" s="662" t="str">
        <f t="shared" si="69"/>
        <v>BASE OU SUB-BASE DE BRITA GRADUADA TRATADA COM CIMENTO COM BRITA COMERCIAL - 100% PROCTOR MODIFICADO</v>
      </c>
      <c r="I4418" s="662" t="str">
        <f t="shared" si="69"/>
        <v>M³</v>
      </c>
    </row>
    <row r="4419" spans="2:9">
      <c r="B4419" s="918">
        <v>4011277</v>
      </c>
      <c r="C4419" s="919" t="s">
        <v>10708</v>
      </c>
      <c r="D4419" s="918" t="s">
        <v>2075</v>
      </c>
      <c r="E4419" s="920">
        <v>181.25</v>
      </c>
      <c r="F4419" s="662"/>
      <c r="G4419" s="662"/>
      <c r="H4419" s="662" t="str">
        <f t="shared" ref="H4419:I4482" si="70">UPPER(C4419)</f>
        <v>BASE OU SUB-BASE DE BRITA GRADUADA TRATADA COM CIMENTO COM BRITA PRODUZIDA - 100% PROCTOR MODIFICADO</v>
      </c>
      <c r="I4419" s="662" t="str">
        <f t="shared" si="70"/>
        <v>M³</v>
      </c>
    </row>
    <row r="4420" spans="2:9" ht="30">
      <c r="B4420" s="439">
        <v>4011561</v>
      </c>
      <c r="C4420" s="1" t="s">
        <v>10709</v>
      </c>
      <c r="D4420" s="439" t="s">
        <v>2075</v>
      </c>
      <c r="E4420" s="608">
        <v>304.45</v>
      </c>
      <c r="F4420" s="662"/>
      <c r="G4420" s="662"/>
      <c r="H4420" s="662" t="str">
        <f t="shared" si="70"/>
        <v>BASE OU SUB-BASE DE BRITA GRADUADA TRATADA COM CIMENTO EXECUTADA COM VIBROACABADORA - BRITA COMERCIAL - 100% PROCTOR MODIFICADO</v>
      </c>
      <c r="I4420" s="662" t="str">
        <f t="shared" si="70"/>
        <v>M³</v>
      </c>
    </row>
    <row r="4421" spans="2:9" ht="30">
      <c r="B4421" s="918">
        <v>4011560</v>
      </c>
      <c r="C4421" s="919" t="s">
        <v>10710</v>
      </c>
      <c r="D4421" s="918" t="s">
        <v>2075</v>
      </c>
      <c r="E4421" s="920">
        <v>182.47</v>
      </c>
      <c r="F4421" s="662"/>
      <c r="G4421" s="662"/>
      <c r="H4421" s="662" t="str">
        <f t="shared" si="70"/>
        <v>BASE OU SUB-BASE DE BRITA GRADUADA TRATADA COM CIMENTO EXECUTADA COM VIBROACABADORA - BRITA PRODUZIDA - 100% PROCTOR MODIFICADO</v>
      </c>
      <c r="I4421" s="662" t="str">
        <f t="shared" si="70"/>
        <v>M³</v>
      </c>
    </row>
    <row r="4422" spans="2:9">
      <c r="B4422" s="439">
        <v>4011282</v>
      </c>
      <c r="C4422" s="1" t="s">
        <v>10711</v>
      </c>
      <c r="D4422" s="439" t="s">
        <v>2075</v>
      </c>
      <c r="E4422" s="608">
        <v>210.14</v>
      </c>
      <c r="F4422" s="662"/>
      <c r="G4422" s="662"/>
      <c r="H4422" s="662" t="str">
        <f t="shared" si="70"/>
        <v>BASE OU SUB-BASE DE MACADAME HIDRÁULICO COM BRITA COMERCIAL - 100% PROCTOR MODIFICADO</v>
      </c>
      <c r="I4422" s="662" t="str">
        <f t="shared" si="70"/>
        <v>M³</v>
      </c>
    </row>
    <row r="4423" spans="2:9">
      <c r="B4423" s="918">
        <v>4011281</v>
      </c>
      <c r="C4423" s="919" t="s">
        <v>10712</v>
      </c>
      <c r="D4423" s="918" t="s">
        <v>2075</v>
      </c>
      <c r="E4423" s="920">
        <v>108.56</v>
      </c>
      <c r="F4423" s="662"/>
      <c r="G4423" s="662"/>
      <c r="H4423" s="662" t="str">
        <f t="shared" si="70"/>
        <v>BASE OU SUB-BASE DE MACADAME HIDRÁULICO COM BRITA PRODUZIDA - 100% PROCTOR MODIFICADO</v>
      </c>
      <c r="I4423" s="662" t="str">
        <f t="shared" si="70"/>
        <v>M³</v>
      </c>
    </row>
    <row r="4424" spans="2:9">
      <c r="B4424" s="439">
        <v>4011279</v>
      </c>
      <c r="C4424" s="1" t="s">
        <v>10713</v>
      </c>
      <c r="D4424" s="439" t="s">
        <v>2075</v>
      </c>
      <c r="E4424" s="608">
        <v>200.26</v>
      </c>
      <c r="F4424" s="662"/>
      <c r="G4424" s="662"/>
      <c r="H4424" s="662" t="str">
        <f t="shared" si="70"/>
        <v>BASE OU SUB-BASE DE MACADAME SECO COM BRITA COMERCIAL - 100% PROCTOR MODIFICADO</v>
      </c>
      <c r="I4424" s="662" t="str">
        <f t="shared" si="70"/>
        <v>M³</v>
      </c>
    </row>
    <row r="4425" spans="2:9">
      <c r="B4425" s="918">
        <v>4011280</v>
      </c>
      <c r="C4425" s="919" t="s">
        <v>10714</v>
      </c>
      <c r="D4425" s="918" t="s">
        <v>2075</v>
      </c>
      <c r="E4425" s="920">
        <v>98.68</v>
      </c>
      <c r="F4425" s="662"/>
      <c r="G4425" s="662"/>
      <c r="H4425" s="662" t="str">
        <f t="shared" si="70"/>
        <v>BASE OU SUB-BASE DE MACADAME SECO COM BRITA PRODUZIDA - 100% PROCTOR MODIFICADO</v>
      </c>
      <c r="I4425" s="662" t="str">
        <f t="shared" si="70"/>
        <v>M³</v>
      </c>
    </row>
    <row r="4426" spans="2:9" ht="30">
      <c r="B4426" s="439">
        <v>4011314</v>
      </c>
      <c r="C4426" s="1" t="s">
        <v>10715</v>
      </c>
      <c r="D4426" s="439" t="s">
        <v>2075</v>
      </c>
      <c r="E4426" s="608">
        <v>134.97</v>
      </c>
      <c r="F4426" s="662"/>
      <c r="G4426" s="662"/>
      <c r="H4426" s="662" t="str">
        <f t="shared" si="70"/>
        <v>BASE OU SUB-BASE DE SOLO-CIMENTO COM 7% DE CIMENTO E MISTURA EM USINA COM MATERIAL DE JAZIDA - 100% PROCTOR NORMAL</v>
      </c>
      <c r="I4426" s="662" t="str">
        <f t="shared" si="70"/>
        <v>M³</v>
      </c>
    </row>
    <row r="4427" spans="2:9" ht="30">
      <c r="B4427" s="918">
        <v>4011315</v>
      </c>
      <c r="C4427" s="919" t="s">
        <v>10716</v>
      </c>
      <c r="D4427" s="918" t="s">
        <v>2075</v>
      </c>
      <c r="E4427" s="920">
        <v>133.61000000000001</v>
      </c>
      <c r="F4427" s="662"/>
      <c r="G4427" s="662"/>
      <c r="H4427" s="662" t="str">
        <f t="shared" si="70"/>
        <v>BASE OU SUB-BASE DE SOLO-CIMENTO COM 7% DE CIMENTO E MISTURA NA PISTA COM MATERIAL DE JAZIDA - 100% PROCTOR NORMAL</v>
      </c>
      <c r="I4427" s="662" t="str">
        <f t="shared" si="70"/>
        <v>M³</v>
      </c>
    </row>
    <row r="4428" spans="2:9" ht="30">
      <c r="B4428" s="439">
        <v>4011316</v>
      </c>
      <c r="C4428" s="1" t="s">
        <v>10717</v>
      </c>
      <c r="D4428" s="439" t="s">
        <v>2075</v>
      </c>
      <c r="E4428" s="608">
        <v>141.41</v>
      </c>
      <c r="F4428" s="662"/>
      <c r="G4428" s="662"/>
      <c r="H4428" s="662" t="str">
        <f t="shared" si="70"/>
        <v>BASE OU SUB-BASE ESTABILIZADA GRANULOMETRICAMENTE COM MISTURA SOLO BRITA (70% - 30%) COM 3% DE CIMENTO EM USINA COM MATERIAL DE JAZIDA E BRITA COMERCIAL - 100% PROCTOR MODIFICADO</v>
      </c>
      <c r="I4428" s="662" t="str">
        <f t="shared" si="70"/>
        <v>M³</v>
      </c>
    </row>
    <row r="4429" spans="2:9" ht="30">
      <c r="B4429" s="918">
        <v>4011317</v>
      </c>
      <c r="C4429" s="919" t="s">
        <v>10718</v>
      </c>
      <c r="D4429" s="918" t="s">
        <v>2075</v>
      </c>
      <c r="E4429" s="920">
        <v>108.14</v>
      </c>
      <c r="F4429" s="662"/>
      <c r="G4429" s="662"/>
      <c r="H4429" s="662" t="str">
        <f t="shared" si="70"/>
        <v>BASE OU SUB-BASE ESTABILIZADA GRANULOMETRICAMENTE COM MISTURA SOLO BRITA (70% - 30%) COM 3% DE CIMENTO EM USINA COM MATERIAL DE JAZIDA E BRITA PRODUZIDA - 100% PROCTOR MODIFICADO</v>
      </c>
      <c r="I4429" s="662" t="str">
        <f t="shared" si="70"/>
        <v>M³</v>
      </c>
    </row>
    <row r="4430" spans="2:9" ht="30">
      <c r="B4430" s="439">
        <v>4011318</v>
      </c>
      <c r="C4430" s="1" t="s">
        <v>10719</v>
      </c>
      <c r="D4430" s="439" t="s">
        <v>2075</v>
      </c>
      <c r="E4430" s="608">
        <v>92.89</v>
      </c>
      <c r="F4430" s="662"/>
      <c r="G4430" s="662"/>
      <c r="H4430" s="662" t="str">
        <f t="shared" si="70"/>
        <v>BASE OU SUB-BASE ESTABILIZADA GRANULOMETRICAMENTE COM MISTURA SOLO BRITA (70% - 30%) EM USINA COM MATERIAL DE JAZIDA E BRITA COMERCIAL - 100% PROCTOR MODIFICADO</v>
      </c>
      <c r="I4430" s="662" t="str">
        <f t="shared" si="70"/>
        <v>M³</v>
      </c>
    </row>
    <row r="4431" spans="2:9" ht="30">
      <c r="B4431" s="918">
        <v>4011319</v>
      </c>
      <c r="C4431" s="919" t="s">
        <v>10720</v>
      </c>
      <c r="D4431" s="918" t="s">
        <v>2075</v>
      </c>
      <c r="E4431" s="920">
        <v>58.58</v>
      </c>
      <c r="F4431" s="662"/>
      <c r="G4431" s="662"/>
      <c r="H4431" s="662" t="str">
        <f t="shared" si="70"/>
        <v>BASE OU SUB-BASE ESTABILIZADA GRANULOMETRICAMENTE COM MISTURA SOLO BRITA (70% - 30%) EM USINA COM MATERIAL DE JAZIDA E BRITA PRODUZIDA - 100% PROCTOR MODIFICADO</v>
      </c>
      <c r="I4431" s="662" t="str">
        <f t="shared" si="70"/>
        <v>M³</v>
      </c>
    </row>
    <row r="4432" spans="2:9" ht="30">
      <c r="B4432" s="439">
        <v>4011320</v>
      </c>
      <c r="C4432" s="1" t="s">
        <v>10721</v>
      </c>
      <c r="D4432" s="439" t="s">
        <v>2075</v>
      </c>
      <c r="E4432" s="608">
        <v>76.25</v>
      </c>
      <c r="F4432" s="662"/>
      <c r="G4432" s="662"/>
      <c r="H4432" s="662" t="str">
        <f t="shared" si="70"/>
        <v>BASE OU SUB-BASE ESTABILIZADA GRANULOMETRICAMENTE COM MISTURA SOLO BRITA (70% - 30%) NA PISTA COM MATERIAL DE JAZIDA E BRITA COMERCIAL - 100% PROCTOR MODIFICADO</v>
      </c>
      <c r="I4432" s="662" t="str">
        <f t="shared" si="70"/>
        <v>M³</v>
      </c>
    </row>
    <row r="4433" spans="2:9" ht="30">
      <c r="B4433" s="918">
        <v>4011321</v>
      </c>
      <c r="C4433" s="919" t="s">
        <v>10722</v>
      </c>
      <c r="D4433" s="918" t="s">
        <v>2075</v>
      </c>
      <c r="E4433" s="920">
        <v>41.95</v>
      </c>
      <c r="F4433" s="662"/>
      <c r="G4433" s="662"/>
      <c r="H4433" s="662" t="str">
        <f t="shared" si="70"/>
        <v>BASE OU SUB-BASE ESTABILIZADA GRANULOMETRICAMENTE COM MISTURA SOLO BRITA (70% - 30%) NA PISTA COM MATERIAL DE JAZIDA E BRITA PRODUZIDA - 100% PROCTOR MODIFICADO</v>
      </c>
      <c r="I4433" s="662" t="str">
        <f t="shared" si="70"/>
        <v>M³</v>
      </c>
    </row>
    <row r="4434" spans="2:9" ht="30">
      <c r="B4434" s="439">
        <v>4011327</v>
      </c>
      <c r="C4434" s="1" t="s">
        <v>10723</v>
      </c>
      <c r="D4434" s="439" t="s">
        <v>2075</v>
      </c>
      <c r="E4434" s="608">
        <v>46.1</v>
      </c>
      <c r="F4434" s="662"/>
      <c r="G4434" s="662"/>
      <c r="H4434" s="662" t="str">
        <f t="shared" si="70"/>
        <v>BASE OU SUB-BASE ESTABILIZADA GRANULOMETRICAMENTE COM MISTURA SOLO ESCÓRIA DE ACIARIA (50%-50%) EM USINA COM MATERIAL DE JAZIDA - 100% PROCTOR INTERMEDIÁRIO</v>
      </c>
      <c r="I4434" s="662" t="str">
        <f t="shared" si="70"/>
        <v>M³</v>
      </c>
    </row>
    <row r="4435" spans="2:9" ht="30">
      <c r="B4435" s="918">
        <v>4011325</v>
      </c>
      <c r="C4435" s="919" t="s">
        <v>10724</v>
      </c>
      <c r="D4435" s="918" t="s">
        <v>2075</v>
      </c>
      <c r="E4435" s="920">
        <v>29.57</v>
      </c>
      <c r="F4435" s="662"/>
      <c r="G4435" s="662"/>
      <c r="H4435" s="662" t="str">
        <f t="shared" si="70"/>
        <v>BASE OU SUB-BASE ESTABILIZADA GRANULOMETRICAMENTE COM MISTURA SOLO ESCÓRIA DE ACIARIA (50%-50%) NA PISTA COM MATERIAL DE JAZIDA - 100% PROCTOR INTERMEDIÁRIO</v>
      </c>
      <c r="I4435" s="662" t="str">
        <f t="shared" si="70"/>
        <v>M³</v>
      </c>
    </row>
    <row r="4436" spans="2:9">
      <c r="B4436" s="439">
        <v>4011454</v>
      </c>
      <c r="C4436" s="1" t="s">
        <v>10725</v>
      </c>
      <c r="D4436" s="439" t="s">
        <v>2112</v>
      </c>
      <c r="E4436" s="608">
        <v>192.32</v>
      </c>
      <c r="F4436" s="662"/>
      <c r="G4436" s="662"/>
      <c r="H4436" s="662" t="str">
        <f t="shared" si="70"/>
        <v>CONCRETO ASFÁLTICO - FAIXA A-25 - AREIA E BRITA COMERCIAIS</v>
      </c>
      <c r="I4436" s="662" t="str">
        <f t="shared" si="70"/>
        <v>T</v>
      </c>
    </row>
    <row r="4437" spans="2:9">
      <c r="B4437" s="918">
        <v>4011453</v>
      </c>
      <c r="C4437" s="919" t="s">
        <v>10726</v>
      </c>
      <c r="D4437" s="918" t="s">
        <v>2112</v>
      </c>
      <c r="E4437" s="920">
        <v>140.82</v>
      </c>
      <c r="F4437" s="662"/>
      <c r="G4437" s="662"/>
      <c r="H4437" s="662" t="str">
        <f t="shared" si="70"/>
        <v>CONCRETO ASFÁLTICO - FAIXA A-25 - AREIA EXTRAÍDA E BRITA PRODUZIDA</v>
      </c>
      <c r="I4437" s="662" t="str">
        <f t="shared" si="70"/>
        <v>T</v>
      </c>
    </row>
    <row r="4438" spans="2:9">
      <c r="B4438" s="439">
        <v>4011455</v>
      </c>
      <c r="C4438" s="1" t="s">
        <v>10727</v>
      </c>
      <c r="D4438" s="439" t="s">
        <v>2112</v>
      </c>
      <c r="E4438" s="608">
        <v>20.84</v>
      </c>
      <c r="F4438" s="662"/>
      <c r="G4438" s="662"/>
      <c r="H4438" s="662" t="str">
        <f t="shared" si="70"/>
        <v>CONCRETO ASFÁLTICO - FAIXA A-25 - MASSA COMERCIAL</v>
      </c>
      <c r="I4438" s="662" t="str">
        <f t="shared" si="70"/>
        <v>T</v>
      </c>
    </row>
    <row r="4439" spans="2:9">
      <c r="B4439" s="918">
        <v>4011459</v>
      </c>
      <c r="C4439" s="919" t="s">
        <v>4087</v>
      </c>
      <c r="D4439" s="918" t="s">
        <v>2112</v>
      </c>
      <c r="E4439" s="920">
        <v>191.89</v>
      </c>
      <c r="F4439" s="662"/>
      <c r="G4439" s="662"/>
      <c r="H4439" s="662" t="str">
        <f t="shared" si="70"/>
        <v>CONCRETO ASFÁLTICO - FAIXA B-19 - AREIA E BRITA COMERCIAIS</v>
      </c>
      <c r="I4439" s="662" t="str">
        <f t="shared" si="70"/>
        <v>T</v>
      </c>
    </row>
    <row r="4440" spans="2:9">
      <c r="B4440" s="439">
        <v>4011458</v>
      </c>
      <c r="C4440" s="1" t="s">
        <v>10728</v>
      </c>
      <c r="D4440" s="439" t="s">
        <v>2112</v>
      </c>
      <c r="E4440" s="608">
        <v>141.07</v>
      </c>
      <c r="F4440" s="662"/>
      <c r="G4440" s="662"/>
      <c r="H4440" s="662" t="str">
        <f t="shared" si="70"/>
        <v>CONCRETO ASFÁLTICO - FAIXA B-19 - AREIA EXTRAÍDA E BRITA PRODUZIDA</v>
      </c>
      <c r="I4440" s="662" t="str">
        <f t="shared" si="70"/>
        <v>T</v>
      </c>
    </row>
    <row r="4441" spans="2:9">
      <c r="B4441" s="918">
        <v>4011494</v>
      </c>
      <c r="C4441" s="919" t="s">
        <v>10729</v>
      </c>
      <c r="D4441" s="918" t="s">
        <v>2112</v>
      </c>
      <c r="E4441" s="920">
        <v>21.45</v>
      </c>
      <c r="F4441" s="662"/>
      <c r="G4441" s="662"/>
      <c r="H4441" s="662" t="str">
        <f t="shared" si="70"/>
        <v>CONCRETO ASFÁLTICO - FAIXA B-19 - MASSA COMERCIAL</v>
      </c>
      <c r="I4441" s="662" t="str">
        <f t="shared" si="70"/>
        <v>T</v>
      </c>
    </row>
    <row r="4442" spans="2:9">
      <c r="B4442" s="439">
        <v>4011463</v>
      </c>
      <c r="C4442" s="1" t="s">
        <v>4088</v>
      </c>
      <c r="D4442" s="439" t="s">
        <v>2112</v>
      </c>
      <c r="E4442" s="608">
        <v>190.63</v>
      </c>
      <c r="F4442" s="662"/>
      <c r="G4442" s="662"/>
      <c r="H4442" s="662" t="str">
        <f t="shared" si="70"/>
        <v>CONCRETO ASFÁLTICO - FAIXA C-12,5 - AREIA E BRITA COMERCIAIS</v>
      </c>
      <c r="I4442" s="662" t="str">
        <f t="shared" si="70"/>
        <v>T</v>
      </c>
    </row>
    <row r="4443" spans="2:9">
      <c r="B4443" s="918">
        <v>4011462</v>
      </c>
      <c r="C4443" s="919" t="s">
        <v>10730</v>
      </c>
      <c r="D4443" s="918" t="s">
        <v>2112</v>
      </c>
      <c r="E4443" s="920">
        <v>140.69</v>
      </c>
      <c r="F4443" s="662"/>
      <c r="G4443" s="662"/>
      <c r="H4443" s="662" t="str">
        <f t="shared" si="70"/>
        <v>CONCRETO ASFÁLTICO - FAIXA C-12,5 - AREIA EXTRAÍDA E BRITA PRODUZIDA</v>
      </c>
      <c r="I4443" s="662" t="str">
        <f t="shared" si="70"/>
        <v>T</v>
      </c>
    </row>
    <row r="4444" spans="2:9">
      <c r="B4444" s="439">
        <v>4011464</v>
      </c>
      <c r="C4444" s="1" t="s">
        <v>10731</v>
      </c>
      <c r="D4444" s="439" t="s">
        <v>2112</v>
      </c>
      <c r="E4444" s="608">
        <v>21.45</v>
      </c>
      <c r="F4444" s="662"/>
      <c r="G4444" s="662"/>
      <c r="H4444" s="662" t="str">
        <f t="shared" si="70"/>
        <v>CONCRETO ASFÁLTICO - FAIXA C-12,5 - MASSA COMERCIAL</v>
      </c>
      <c r="I4444" s="662" t="str">
        <f t="shared" si="70"/>
        <v>T</v>
      </c>
    </row>
    <row r="4445" spans="2:9">
      <c r="B4445" s="918">
        <v>4011495</v>
      </c>
      <c r="C4445" s="919" t="s">
        <v>10732</v>
      </c>
      <c r="D4445" s="918" t="s">
        <v>2112</v>
      </c>
      <c r="E4445" s="920">
        <v>188.68</v>
      </c>
      <c r="F4445" s="662"/>
      <c r="G4445" s="662"/>
      <c r="H4445" s="662" t="str">
        <f t="shared" si="70"/>
        <v>CONCRETO ASFÁLTICO - FAIXA D-9,5 - AREIA E BRITA COMERCIAIS</v>
      </c>
      <c r="I4445" s="662" t="str">
        <f t="shared" si="70"/>
        <v>T</v>
      </c>
    </row>
    <row r="4446" spans="2:9">
      <c r="B4446" s="439">
        <v>4011496</v>
      </c>
      <c r="C4446" s="1" t="s">
        <v>10733</v>
      </c>
      <c r="D4446" s="439" t="s">
        <v>2112</v>
      </c>
      <c r="E4446" s="608">
        <v>140.72</v>
      </c>
      <c r="F4446" s="662"/>
      <c r="G4446" s="662"/>
      <c r="H4446" s="662" t="str">
        <f t="shared" si="70"/>
        <v>CONCRETO ASFÁLTICO - FAIXA D-9,5 - AREIA EXTRAÍDA E BRITA PRODUZIDA</v>
      </c>
      <c r="I4446" s="662" t="str">
        <f t="shared" si="70"/>
        <v>T</v>
      </c>
    </row>
    <row r="4447" spans="2:9">
      <c r="B4447" s="918">
        <v>4011497</v>
      </c>
      <c r="C4447" s="919" t="s">
        <v>10734</v>
      </c>
      <c r="D4447" s="918" t="s">
        <v>2112</v>
      </c>
      <c r="E4447" s="920">
        <v>21.45</v>
      </c>
      <c r="F4447" s="662"/>
      <c r="G4447" s="662"/>
      <c r="H4447" s="662" t="str">
        <f t="shared" si="70"/>
        <v>CONCRETO ASFÁLTICO - FAIXA D-9,5 - MASSA COMERCIAL</v>
      </c>
      <c r="I4447" s="662" t="str">
        <f t="shared" si="70"/>
        <v>T</v>
      </c>
    </row>
    <row r="4448" spans="2:9">
      <c r="B4448" s="439">
        <v>4011457</v>
      </c>
      <c r="C4448" s="1" t="s">
        <v>10735</v>
      </c>
      <c r="D4448" s="439" t="s">
        <v>2112</v>
      </c>
      <c r="E4448" s="608">
        <v>200.91</v>
      </c>
      <c r="F4448" s="662"/>
      <c r="G4448" s="662"/>
      <c r="H4448" s="662" t="str">
        <f t="shared" si="70"/>
        <v>CONCRETO ASFÁLTICO COM ASFALTO POLÍMERO - FAIXA A - AREIA E BRITA COMERCIAIS</v>
      </c>
      <c r="I4448" s="662" t="str">
        <f t="shared" si="70"/>
        <v>T</v>
      </c>
    </row>
    <row r="4449" spans="2:9">
      <c r="B4449" s="918">
        <v>4011456</v>
      </c>
      <c r="C4449" s="919" t="s">
        <v>10736</v>
      </c>
      <c r="D4449" s="918" t="s">
        <v>2112</v>
      </c>
      <c r="E4449" s="920">
        <v>143.11000000000001</v>
      </c>
      <c r="F4449" s="662"/>
      <c r="G4449" s="662"/>
      <c r="H4449" s="662" t="str">
        <f t="shared" si="70"/>
        <v>CONCRETO ASFÁLTICO COM ASFALTO POLÍMERO - FAIXA A - AREIA EXTRAÍDA E BRITA PRODUZIDA</v>
      </c>
      <c r="I4449" s="662" t="str">
        <f t="shared" si="70"/>
        <v>T</v>
      </c>
    </row>
    <row r="4450" spans="2:9">
      <c r="B4450" s="439">
        <v>4011461</v>
      </c>
      <c r="C4450" s="1" t="s">
        <v>10737</v>
      </c>
      <c r="D4450" s="439" t="s">
        <v>2112</v>
      </c>
      <c r="E4450" s="608">
        <v>200.82</v>
      </c>
      <c r="F4450" s="662"/>
      <c r="G4450" s="662"/>
      <c r="H4450" s="662" t="str">
        <f t="shared" si="70"/>
        <v>CONCRETO ASFÁLTICO COM ASFALTO POLÍMERO - FAIXA B - AREIA E BRITA COMERCIAIS</v>
      </c>
      <c r="I4450" s="662" t="str">
        <f t="shared" si="70"/>
        <v>T</v>
      </c>
    </row>
    <row r="4451" spans="2:9">
      <c r="B4451" s="918">
        <v>4011460</v>
      </c>
      <c r="C4451" s="919" t="s">
        <v>10738</v>
      </c>
      <c r="D4451" s="918" t="s">
        <v>2112</v>
      </c>
      <c r="E4451" s="920">
        <v>144.74</v>
      </c>
      <c r="F4451" s="662"/>
      <c r="G4451" s="662"/>
      <c r="H4451" s="662" t="str">
        <f t="shared" si="70"/>
        <v>CONCRETO ASFÁLTICO COM ASFALTO POLÍMERO - FAIXA B - AREIA EXTRAÍDA E BRITA PRODUZIDA</v>
      </c>
      <c r="I4451" s="662" t="str">
        <f t="shared" si="70"/>
        <v>T</v>
      </c>
    </row>
    <row r="4452" spans="2:9">
      <c r="B4452" s="439">
        <v>4011466</v>
      </c>
      <c r="C4452" s="1" t="s">
        <v>10739</v>
      </c>
      <c r="D4452" s="439" t="s">
        <v>2112</v>
      </c>
      <c r="E4452" s="608">
        <v>201.44</v>
      </c>
      <c r="F4452" s="662"/>
      <c r="G4452" s="662"/>
      <c r="H4452" s="662" t="str">
        <f t="shared" si="70"/>
        <v>CONCRETO ASFÁLTICO COM ASFALTO POLÍMERO - FAIXA C - AREIA E BRITA COMERCIAIS</v>
      </c>
      <c r="I4452" s="662" t="str">
        <f t="shared" si="70"/>
        <v>T</v>
      </c>
    </row>
    <row r="4453" spans="2:9">
      <c r="B4453" s="918">
        <v>4011465</v>
      </c>
      <c r="C4453" s="919" t="s">
        <v>10740</v>
      </c>
      <c r="D4453" s="918" t="s">
        <v>2112</v>
      </c>
      <c r="E4453" s="920">
        <v>145.13</v>
      </c>
      <c r="F4453" s="662"/>
      <c r="G4453" s="662"/>
      <c r="H4453" s="662" t="str">
        <f t="shared" si="70"/>
        <v>CONCRETO ASFÁLTICO COM ASFALTO POLÍMERO - FAIXA C - AREIA EXTRAÍDA E BRITA PRODUZIDA</v>
      </c>
      <c r="I4453" s="662" t="str">
        <f t="shared" si="70"/>
        <v>T</v>
      </c>
    </row>
    <row r="4454" spans="2:9">
      <c r="B4454" s="439">
        <v>4011469</v>
      </c>
      <c r="C4454" s="1" t="s">
        <v>10741</v>
      </c>
      <c r="D4454" s="439" t="s">
        <v>2112</v>
      </c>
      <c r="E4454" s="608">
        <v>242.02</v>
      </c>
      <c r="F4454" s="662"/>
      <c r="G4454" s="662"/>
      <c r="H4454" s="662" t="str">
        <f t="shared" si="70"/>
        <v>CONCRETO ASFÁLTICO COM BORRACHA - FAIXA A - BRITA COMERCIAL</v>
      </c>
      <c r="I4454" s="662" t="str">
        <f t="shared" si="70"/>
        <v>T</v>
      </c>
    </row>
    <row r="4455" spans="2:9">
      <c r="B4455" s="918">
        <v>4011473</v>
      </c>
      <c r="C4455" s="919" t="s">
        <v>10742</v>
      </c>
      <c r="D4455" s="918" t="s">
        <v>2112</v>
      </c>
      <c r="E4455" s="920">
        <v>193.24</v>
      </c>
      <c r="F4455" s="662"/>
      <c r="G4455" s="662"/>
      <c r="H4455" s="662" t="str">
        <f t="shared" si="70"/>
        <v>CONCRETO ASFÁLTICO COM BORRACHA - FAIXA A - BRITA PRODUZIDA</v>
      </c>
      <c r="I4455" s="662" t="str">
        <f t="shared" si="70"/>
        <v>T</v>
      </c>
    </row>
    <row r="4456" spans="2:9">
      <c r="B4456" s="439">
        <v>4011470</v>
      </c>
      <c r="C4456" s="1" t="s">
        <v>10743</v>
      </c>
      <c r="D4456" s="439" t="s">
        <v>2112</v>
      </c>
      <c r="E4456" s="608">
        <v>244.36</v>
      </c>
      <c r="F4456" s="662"/>
      <c r="G4456" s="662"/>
      <c r="H4456" s="662" t="str">
        <f t="shared" si="70"/>
        <v>CONCRETO ASFÁLTICO COM BORRACHA - FAIXA B - BRITA COMERCIAL</v>
      </c>
      <c r="I4456" s="662" t="str">
        <f t="shared" si="70"/>
        <v>T</v>
      </c>
    </row>
    <row r="4457" spans="2:9">
      <c r="B4457" s="918">
        <v>4011474</v>
      </c>
      <c r="C4457" s="919" t="s">
        <v>10744</v>
      </c>
      <c r="D4457" s="918" t="s">
        <v>2112</v>
      </c>
      <c r="E4457" s="920">
        <v>196.36</v>
      </c>
      <c r="F4457" s="662"/>
      <c r="G4457" s="662"/>
      <c r="H4457" s="662" t="str">
        <f t="shared" si="70"/>
        <v>CONCRETO ASFÁLTICO COM BORRACHA - FAIXA B - BRITA PRODUZIDA</v>
      </c>
      <c r="I4457" s="662" t="str">
        <f t="shared" si="70"/>
        <v>T</v>
      </c>
    </row>
    <row r="4458" spans="2:9">
      <c r="B4458" s="439">
        <v>4011471</v>
      </c>
      <c r="C4458" s="1" t="s">
        <v>10745</v>
      </c>
      <c r="D4458" s="439" t="s">
        <v>2112</v>
      </c>
      <c r="E4458" s="608">
        <v>244.32</v>
      </c>
      <c r="F4458" s="662"/>
      <c r="G4458" s="662"/>
      <c r="H4458" s="662" t="str">
        <f t="shared" si="70"/>
        <v>CONCRETO ASFÁLTICO COM BORRACHA - FAIXA C - BRITA COMERCIAL</v>
      </c>
      <c r="I4458" s="662" t="str">
        <f t="shared" si="70"/>
        <v>T</v>
      </c>
    </row>
    <row r="4459" spans="2:9">
      <c r="B4459" s="918">
        <v>4011475</v>
      </c>
      <c r="C4459" s="919" t="s">
        <v>10746</v>
      </c>
      <c r="D4459" s="918" t="s">
        <v>2112</v>
      </c>
      <c r="E4459" s="920">
        <v>197.9</v>
      </c>
      <c r="F4459" s="662"/>
      <c r="G4459" s="662"/>
      <c r="H4459" s="662" t="str">
        <f t="shared" si="70"/>
        <v>CONCRETO ASFÁLTICO COM BORRACHA - FAIXA C - BRITA PRODUZIDA</v>
      </c>
      <c r="I4459" s="662" t="str">
        <f t="shared" si="70"/>
        <v>T</v>
      </c>
    </row>
    <row r="4460" spans="2:9">
      <c r="B4460" s="439">
        <v>4011472</v>
      </c>
      <c r="C4460" s="1" t="s">
        <v>10747</v>
      </c>
      <c r="D4460" s="439" t="s">
        <v>2112</v>
      </c>
      <c r="E4460" s="608">
        <v>243.04</v>
      </c>
      <c r="F4460" s="662"/>
      <c r="G4460" s="662"/>
      <c r="H4460" s="662" t="str">
        <f t="shared" si="70"/>
        <v>CONCRETO ASFÁLTICO COM BORRACHA - FAIXA GAP GRADED - BRITA COMERCIAL</v>
      </c>
      <c r="I4460" s="662" t="str">
        <f t="shared" si="70"/>
        <v>T</v>
      </c>
    </row>
    <row r="4461" spans="2:9">
      <c r="B4461" s="918">
        <v>4011476</v>
      </c>
      <c r="C4461" s="919" t="s">
        <v>10748</v>
      </c>
      <c r="D4461" s="918" t="s">
        <v>2112</v>
      </c>
      <c r="E4461" s="920">
        <v>193.07</v>
      </c>
      <c r="F4461" s="662"/>
      <c r="G4461" s="662"/>
      <c r="H4461" s="662" t="str">
        <f t="shared" si="70"/>
        <v>CONCRETO ASFÁLTICO COM BORRACHA - FAIXA GAP GRADED - BRITA PRODUZIDA</v>
      </c>
      <c r="I4461" s="662" t="str">
        <f t="shared" si="70"/>
        <v>T</v>
      </c>
    </row>
    <row r="4462" spans="2:9">
      <c r="B4462" s="439">
        <v>4011478</v>
      </c>
      <c r="C4462" s="1" t="s">
        <v>10749</v>
      </c>
      <c r="D4462" s="439" t="s">
        <v>2112</v>
      </c>
      <c r="E4462" s="608">
        <v>183.38</v>
      </c>
      <c r="F4462" s="662"/>
      <c r="G4462" s="662"/>
      <c r="H4462" s="662" t="str">
        <f t="shared" si="70"/>
        <v>CONCRETO ASFÁLTICO RECICLADO EM USINA COM ADIÇÃO DE ASFALTO - BRITA COMERCIAL</v>
      </c>
      <c r="I4462" s="662" t="str">
        <f t="shared" si="70"/>
        <v>T</v>
      </c>
    </row>
    <row r="4463" spans="2:9">
      <c r="B4463" s="918">
        <v>4011477</v>
      </c>
      <c r="C4463" s="919" t="s">
        <v>10750</v>
      </c>
      <c r="D4463" s="918" t="s">
        <v>2112</v>
      </c>
      <c r="E4463" s="920">
        <v>150.16999999999999</v>
      </c>
      <c r="F4463" s="662"/>
      <c r="G4463" s="662"/>
      <c r="H4463" s="662" t="str">
        <f t="shared" si="70"/>
        <v>CONCRETO ASFÁLTICO RECICLADO EM USINA COM ADIÇÃO DE ASFALTO - BRITA PRODUZIDA</v>
      </c>
      <c r="I4463" s="662" t="str">
        <f t="shared" si="70"/>
        <v>T</v>
      </c>
    </row>
    <row r="4464" spans="2:9">
      <c r="B4464" s="439">
        <v>4011539</v>
      </c>
      <c r="C4464" s="1" t="s">
        <v>10751</v>
      </c>
      <c r="D4464" s="439" t="s">
        <v>2111</v>
      </c>
      <c r="E4464" s="608">
        <v>0.37</v>
      </c>
      <c r="F4464" s="662"/>
      <c r="G4464" s="662"/>
      <c r="H4464" s="662" t="str">
        <f t="shared" si="70"/>
        <v>CURA COM PINTURA ASFÁLTICA PARA CAMADAS GRANULARES COM ADIÇÃO DE CIMENTO</v>
      </c>
      <c r="I4464" s="662" t="str">
        <f t="shared" si="70"/>
        <v>M²</v>
      </c>
    </row>
    <row r="4465" spans="2:9">
      <c r="B4465" s="918">
        <v>4011538</v>
      </c>
      <c r="C4465" s="919" t="s">
        <v>10752</v>
      </c>
      <c r="D4465" s="918" t="s">
        <v>2111</v>
      </c>
      <c r="E4465" s="920">
        <v>0.56999999999999995</v>
      </c>
      <c r="F4465" s="662"/>
      <c r="G4465" s="662"/>
      <c r="H4465" s="662" t="str">
        <f t="shared" si="70"/>
        <v>CURA COM PINTURA ASFÁLTICA PARA PAVIMENTO DE CONCRETO COMPACTADO COM ROLO</v>
      </c>
      <c r="I4465" s="662" t="str">
        <f t="shared" si="70"/>
        <v>M²</v>
      </c>
    </row>
    <row r="4466" spans="2:9">
      <c r="B4466" s="439">
        <v>4016096</v>
      </c>
      <c r="C4466" s="1" t="s">
        <v>4129</v>
      </c>
      <c r="D4466" s="439" t="s">
        <v>2075</v>
      </c>
      <c r="E4466" s="608">
        <v>1.7</v>
      </c>
      <c r="F4466" s="662"/>
      <c r="G4466" s="662"/>
      <c r="H4466" s="662" t="str">
        <f t="shared" si="70"/>
        <v>ESCAVAÇÃO E CARGA DE MATERIAL DE JAZIDA COM ESCAVADEIRA HIDRÁULICA DE 1,56 M³</v>
      </c>
      <c r="I4466" s="662" t="str">
        <f t="shared" si="70"/>
        <v>M³</v>
      </c>
    </row>
    <row r="4467" spans="2:9">
      <c r="B4467" s="918">
        <v>4016008</v>
      </c>
      <c r="C4467" s="919" t="s">
        <v>10753</v>
      </c>
      <c r="D4467" s="918" t="s">
        <v>2075</v>
      </c>
      <c r="E4467" s="920">
        <v>5.99</v>
      </c>
      <c r="F4467" s="662"/>
      <c r="G4467" s="662"/>
      <c r="H4467" s="662" t="str">
        <f t="shared" si="70"/>
        <v>ESCAVAÇÃO E CARGA DE MATERIAL DE JAZIDA COM TRATOR DE 127 KW E CARREGADEIRA DE 3,4 M³</v>
      </c>
      <c r="I4467" s="662" t="str">
        <f t="shared" si="70"/>
        <v>M³</v>
      </c>
    </row>
    <row r="4468" spans="2:9">
      <c r="B4468" s="439">
        <v>4016007</v>
      </c>
      <c r="C4468" s="1" t="s">
        <v>10754</v>
      </c>
      <c r="D4468" s="439" t="s">
        <v>2075</v>
      </c>
      <c r="E4468" s="608">
        <v>7.35</v>
      </c>
      <c r="F4468" s="662"/>
      <c r="G4468" s="662"/>
      <c r="H4468" s="662" t="str">
        <f t="shared" si="70"/>
        <v>ESCAVAÇÃO E CARGA DE MATERIAL DE JAZIDA COM TRATOR DE 97 KW E CARREGADEIRA DE 1,72 M³</v>
      </c>
      <c r="I4468" s="662" t="str">
        <f t="shared" si="70"/>
        <v>M³</v>
      </c>
    </row>
    <row r="4469" spans="2:9">
      <c r="B4469" s="918">
        <v>4015612</v>
      </c>
      <c r="C4469" s="919" t="s">
        <v>10755</v>
      </c>
      <c r="D4469" s="918" t="s">
        <v>2075</v>
      </c>
      <c r="E4469" s="920">
        <v>15.72</v>
      </c>
      <c r="F4469" s="662"/>
      <c r="G4469" s="662"/>
      <c r="H4469" s="662" t="str">
        <f t="shared" si="70"/>
        <v>EXECUÇÃO DE REVESTIMENTO PRIMÁRIO COM MATERIAL DE JAZIDA - 100% PROCTOR INTERMEDIÁRIO</v>
      </c>
      <c r="I4469" s="662" t="str">
        <f t="shared" si="70"/>
        <v>M³</v>
      </c>
    </row>
    <row r="4470" spans="2:9" ht="30">
      <c r="B4470" s="439">
        <v>4011562</v>
      </c>
      <c r="C4470" s="1" t="s">
        <v>10756</v>
      </c>
      <c r="D4470" s="439" t="s">
        <v>2111</v>
      </c>
      <c r="E4470" s="608">
        <v>44.39</v>
      </c>
      <c r="F4470" s="662"/>
      <c r="G4470" s="662"/>
      <c r="H4470" s="662" t="str">
        <f t="shared" si="70"/>
        <v>GEOGRELHA BIDIRECIONAL COM RESISTÊNCIA À TRAÇÃO DE 30 KN/M - DEFORMAÇÃO &lt; 5% - MALHA DE 36 X 34 MM - PARA REFORÇO DE BASE GRANULAR</v>
      </c>
      <c r="I4470" s="662" t="str">
        <f t="shared" si="70"/>
        <v>M²</v>
      </c>
    </row>
    <row r="4471" spans="2:9">
      <c r="B4471" s="918">
        <v>4011351</v>
      </c>
      <c r="C4471" s="919" t="s">
        <v>10757</v>
      </c>
      <c r="D4471" s="918" t="s">
        <v>2111</v>
      </c>
      <c r="E4471" s="920">
        <v>0.64</v>
      </c>
      <c r="F4471" s="662"/>
      <c r="G4471" s="662"/>
      <c r="H4471" s="662" t="str">
        <f t="shared" si="70"/>
        <v>IMPRIMAÇÃO COM ASFALTO DILUÍDO</v>
      </c>
      <c r="I4471" s="662" t="str">
        <f t="shared" si="70"/>
        <v>M²</v>
      </c>
    </row>
    <row r="4472" spans="2:9">
      <c r="B4472" s="439">
        <v>4011352</v>
      </c>
      <c r="C4472" s="1" t="s">
        <v>4084</v>
      </c>
      <c r="D4472" s="439" t="s">
        <v>2111</v>
      </c>
      <c r="E4472" s="608">
        <v>0.7</v>
      </c>
      <c r="F4472" s="662"/>
      <c r="G4472" s="662"/>
      <c r="H4472" s="662" t="str">
        <f t="shared" si="70"/>
        <v>IMPRIMAÇÃO COM EMULSÃO ASFÁLTICA</v>
      </c>
      <c r="I4472" s="662" t="str">
        <f t="shared" si="70"/>
        <v>M²</v>
      </c>
    </row>
    <row r="4473" spans="2:9">
      <c r="B4473" s="918">
        <v>4011402</v>
      </c>
      <c r="C4473" s="919" t="s">
        <v>10758</v>
      </c>
      <c r="D4473" s="918" t="s">
        <v>2111</v>
      </c>
      <c r="E4473" s="920">
        <v>1.01</v>
      </c>
      <c r="F4473" s="662"/>
      <c r="G4473" s="662"/>
      <c r="H4473" s="662" t="str">
        <f t="shared" si="70"/>
        <v>LAMA ASFÁLTICA - FAIXA I - AREIA E BRITA COMERCIAIS</v>
      </c>
      <c r="I4473" s="662" t="str">
        <f t="shared" si="70"/>
        <v>M²</v>
      </c>
    </row>
    <row r="4474" spans="2:9">
      <c r="B4474" s="439">
        <v>4011401</v>
      </c>
      <c r="C4474" s="1" t="s">
        <v>10759</v>
      </c>
      <c r="D4474" s="439" t="s">
        <v>2111</v>
      </c>
      <c r="E4474" s="608">
        <v>0.75</v>
      </c>
      <c r="F4474" s="662"/>
      <c r="G4474" s="662"/>
      <c r="H4474" s="662" t="str">
        <f t="shared" si="70"/>
        <v>LAMA ASFÁLTICA - FAIXA I - AREIA EXTRAÍDA E BRITA PRODUZIDA</v>
      </c>
      <c r="I4474" s="662" t="str">
        <f t="shared" si="70"/>
        <v>M²</v>
      </c>
    </row>
    <row r="4475" spans="2:9">
      <c r="B4475" s="918">
        <v>4011404</v>
      </c>
      <c r="C4475" s="919" t="s">
        <v>10760</v>
      </c>
      <c r="D4475" s="918" t="s">
        <v>2111</v>
      </c>
      <c r="E4475" s="920">
        <v>0.71</v>
      </c>
      <c r="F4475" s="662"/>
      <c r="G4475" s="662"/>
      <c r="H4475" s="662" t="str">
        <f t="shared" si="70"/>
        <v>LAMA ASFÁLTICA - FAIXA II - AREIA E BRITA COMERCIAIS</v>
      </c>
      <c r="I4475" s="662" t="str">
        <f t="shared" si="70"/>
        <v>M²</v>
      </c>
    </row>
    <row r="4476" spans="2:9">
      <c r="B4476" s="439">
        <v>4011403</v>
      </c>
      <c r="C4476" s="1" t="s">
        <v>10761</v>
      </c>
      <c r="D4476" s="439" t="s">
        <v>2111</v>
      </c>
      <c r="E4476" s="921">
        <v>0.52</v>
      </c>
      <c r="F4476" s="662"/>
      <c r="G4476" s="662"/>
      <c r="H4476" s="662" t="str">
        <f t="shared" si="70"/>
        <v>LAMA ASFÁLTICA - FAIXA II - AREIA EXTRAÍDA E BRITA PRODUZIDA</v>
      </c>
      <c r="I4476" s="662" t="str">
        <f t="shared" si="70"/>
        <v>M²</v>
      </c>
    </row>
    <row r="4477" spans="2:9">
      <c r="B4477" s="918">
        <v>4011406</v>
      </c>
      <c r="C4477" s="919" t="s">
        <v>10762</v>
      </c>
      <c r="D4477" s="918" t="s">
        <v>2111</v>
      </c>
      <c r="E4477" s="922">
        <v>1.32</v>
      </c>
      <c r="F4477" s="662"/>
      <c r="G4477" s="662"/>
      <c r="H4477" s="662" t="str">
        <f t="shared" si="70"/>
        <v>LAMA ASFÁLTICA - FAIXA III - AREIA E BRITA COMERCIAIS</v>
      </c>
      <c r="I4477" s="662" t="str">
        <f t="shared" si="70"/>
        <v>M²</v>
      </c>
    </row>
    <row r="4478" spans="2:9">
      <c r="B4478" s="439">
        <v>4011405</v>
      </c>
      <c r="C4478" s="1" t="s">
        <v>10763</v>
      </c>
      <c r="D4478" s="439" t="s">
        <v>2111</v>
      </c>
      <c r="E4478" s="921">
        <v>0.98</v>
      </c>
      <c r="F4478" s="662"/>
      <c r="G4478" s="662"/>
      <c r="H4478" s="662" t="str">
        <f t="shared" si="70"/>
        <v>LAMA ASFÁLTICA - FAIXA III - AREIA EXTRAÍDA E BRITA PRODUZIDA</v>
      </c>
      <c r="I4478" s="662" t="str">
        <f t="shared" si="70"/>
        <v>M²</v>
      </c>
    </row>
    <row r="4479" spans="2:9">
      <c r="B4479" s="918">
        <v>4011392</v>
      </c>
      <c r="C4479" s="919" t="s">
        <v>10764</v>
      </c>
      <c r="D4479" s="918" t="s">
        <v>2075</v>
      </c>
      <c r="E4479" s="922">
        <v>252.81</v>
      </c>
      <c r="F4479" s="662"/>
      <c r="G4479" s="662"/>
      <c r="H4479" s="662" t="str">
        <f t="shared" si="70"/>
        <v>MACADAME BETUMINOSO POR PENETRAÇÃO - FAIXA A - BRITA COMERCIAL</v>
      </c>
      <c r="I4479" s="662" t="str">
        <f t="shared" si="70"/>
        <v>M³</v>
      </c>
    </row>
    <row r="4480" spans="2:9">
      <c r="B4480" s="439">
        <v>4011391</v>
      </c>
      <c r="C4480" s="1" t="s">
        <v>10765</v>
      </c>
      <c r="D4480" s="439" t="s">
        <v>2075</v>
      </c>
      <c r="E4480" s="921">
        <v>152.91999999999999</v>
      </c>
      <c r="F4480" s="662"/>
      <c r="G4480" s="662"/>
      <c r="H4480" s="662" t="str">
        <f t="shared" si="70"/>
        <v>MACADAME BETUMINOSO POR PENETRAÇÃO - FAIXA A - BRITA PRODUZIDA</v>
      </c>
      <c r="I4480" s="662" t="str">
        <f t="shared" si="70"/>
        <v>M³</v>
      </c>
    </row>
    <row r="4481" spans="2:9">
      <c r="B4481" s="918">
        <v>4011394</v>
      </c>
      <c r="C4481" s="919" t="s">
        <v>10766</v>
      </c>
      <c r="D4481" s="918" t="s">
        <v>2075</v>
      </c>
      <c r="E4481" s="922">
        <v>253.79</v>
      </c>
      <c r="F4481" s="662"/>
      <c r="G4481" s="662"/>
      <c r="H4481" s="662" t="str">
        <f t="shared" si="70"/>
        <v>MACADAME BETUMINOSO POR PENETRAÇÃO - FAIXA B - BRITA COMERCIAL</v>
      </c>
      <c r="I4481" s="662" t="str">
        <f t="shared" si="70"/>
        <v>M³</v>
      </c>
    </row>
    <row r="4482" spans="2:9">
      <c r="B4482" s="439">
        <v>4011393</v>
      </c>
      <c r="C4482" s="1" t="s">
        <v>10767</v>
      </c>
      <c r="D4482" s="439" t="s">
        <v>2075</v>
      </c>
      <c r="E4482" s="921">
        <v>153.88999999999999</v>
      </c>
      <c r="F4482" s="662"/>
      <c r="G4482" s="662"/>
      <c r="H4482" s="662" t="str">
        <f t="shared" si="70"/>
        <v>MACADAME BETUMINOSO POR PENETRAÇÃO - FAIXA B - BRITA PRODUZIDA</v>
      </c>
      <c r="I4482" s="662" t="str">
        <f t="shared" si="70"/>
        <v>M³</v>
      </c>
    </row>
    <row r="4483" spans="2:9">
      <c r="B4483" s="918">
        <v>4011396</v>
      </c>
      <c r="C4483" s="919" t="s">
        <v>10768</v>
      </c>
      <c r="D4483" s="918" t="s">
        <v>2075</v>
      </c>
      <c r="E4483" s="922">
        <v>257.19</v>
      </c>
      <c r="F4483" s="662"/>
      <c r="G4483" s="662"/>
      <c r="H4483" s="662" t="str">
        <f t="shared" ref="H4483:I4546" si="71">UPPER(C4483)</f>
        <v>MACADAME BETUMINOSO POR PENETRAÇÃO - FAIXA C - BRITA COMERCIAL</v>
      </c>
      <c r="I4483" s="662" t="str">
        <f t="shared" si="71"/>
        <v>M³</v>
      </c>
    </row>
    <row r="4484" spans="2:9">
      <c r="B4484" s="439">
        <v>4011395</v>
      </c>
      <c r="C4484" s="1" t="s">
        <v>10769</v>
      </c>
      <c r="D4484" s="439" t="s">
        <v>2075</v>
      </c>
      <c r="E4484" s="921">
        <v>154.97</v>
      </c>
      <c r="F4484" s="662"/>
      <c r="G4484" s="662"/>
      <c r="H4484" s="662" t="str">
        <f t="shared" si="71"/>
        <v>MACADAME BETUMINOSO POR PENETRAÇÃO - FAIXA C - BRITA PRODUZIDA</v>
      </c>
      <c r="I4484" s="662" t="str">
        <f t="shared" si="71"/>
        <v>M³</v>
      </c>
    </row>
    <row r="4485" spans="2:9">
      <c r="B4485" s="918">
        <v>4011398</v>
      </c>
      <c r="C4485" s="919" t="s">
        <v>10770</v>
      </c>
      <c r="D4485" s="918" t="s">
        <v>2075</v>
      </c>
      <c r="E4485" s="922">
        <v>260.17</v>
      </c>
      <c r="F4485" s="662"/>
      <c r="G4485" s="662"/>
      <c r="H4485" s="662" t="str">
        <f t="shared" si="71"/>
        <v>MACADAME BETUMINOSO POR PENETRAÇÃO - FAIXA D - BRITA COMERCIAL</v>
      </c>
      <c r="I4485" s="662" t="str">
        <f t="shared" si="71"/>
        <v>M³</v>
      </c>
    </row>
    <row r="4486" spans="2:9">
      <c r="B4486" s="439">
        <v>4011397</v>
      </c>
      <c r="C4486" s="1" t="s">
        <v>10771</v>
      </c>
      <c r="D4486" s="439" t="s">
        <v>2075</v>
      </c>
      <c r="E4486" s="921">
        <v>155.43</v>
      </c>
      <c r="F4486" s="662"/>
      <c r="G4486" s="662"/>
      <c r="H4486" s="662" t="str">
        <f t="shared" si="71"/>
        <v>MACADAME BETUMINOSO POR PENETRAÇÃO - FAIXA D - BRITA PRODUZIDA</v>
      </c>
      <c r="I4486" s="662" t="str">
        <f t="shared" si="71"/>
        <v>M³</v>
      </c>
    </row>
    <row r="4487" spans="2:9">
      <c r="B4487" s="918">
        <v>4011400</v>
      </c>
      <c r="C4487" s="919" t="s">
        <v>10772</v>
      </c>
      <c r="D4487" s="918" t="s">
        <v>2075</v>
      </c>
      <c r="E4487" s="922">
        <v>280.35000000000002</v>
      </c>
      <c r="F4487" s="662"/>
      <c r="G4487" s="662"/>
      <c r="H4487" s="662" t="str">
        <f t="shared" si="71"/>
        <v>MACADAME BETUMINOSO POR PENETRAÇÃO COM ASFALTO COM POLÍMERO - FAIXA A - BRITA COMERCIAL</v>
      </c>
      <c r="I4487" s="662" t="str">
        <f t="shared" si="71"/>
        <v>M³</v>
      </c>
    </row>
    <row r="4488" spans="2:9">
      <c r="B4488" s="439">
        <v>4011399</v>
      </c>
      <c r="C4488" s="1" t="s">
        <v>10773</v>
      </c>
      <c r="D4488" s="439" t="s">
        <v>2075</v>
      </c>
      <c r="E4488" s="921">
        <v>183.11</v>
      </c>
      <c r="F4488" s="662"/>
      <c r="G4488" s="662"/>
      <c r="H4488" s="662" t="str">
        <f t="shared" si="71"/>
        <v>MACADAME BETUMINOSO POR PENETRAÇÃO COM ASFALTO COM POLÍMERO - FAIXA A - BRITA PRODUZIDA</v>
      </c>
      <c r="I4488" s="662" t="str">
        <f t="shared" si="71"/>
        <v>M³</v>
      </c>
    </row>
    <row r="4489" spans="2:9">
      <c r="B4489" s="918">
        <v>4011490</v>
      </c>
      <c r="C4489" s="919" t="s">
        <v>10774</v>
      </c>
      <c r="D4489" s="918" t="s">
        <v>2111</v>
      </c>
      <c r="E4489" s="922">
        <v>5.55</v>
      </c>
      <c r="F4489" s="662"/>
      <c r="G4489" s="662"/>
      <c r="H4489" s="662" t="str">
        <f t="shared" si="71"/>
        <v>MANTA SINTÉTICA PARA RECAPEAMENTO ASFÁLTICO COM GEOTÊXTIL RT - 09 - FORNECIMENTO E APLICAÇÃO</v>
      </c>
      <c r="I4489" s="662" t="str">
        <f t="shared" si="71"/>
        <v>M²</v>
      </c>
    </row>
    <row r="4490" spans="2:9">
      <c r="B4490" s="439">
        <v>4011536</v>
      </c>
      <c r="C4490" s="1" t="s">
        <v>10775</v>
      </c>
      <c r="D4490" s="439" t="s">
        <v>2111</v>
      </c>
      <c r="E4490" s="921">
        <v>1.88</v>
      </c>
      <c r="F4490" s="662"/>
      <c r="G4490" s="662"/>
      <c r="H4490" s="662" t="str">
        <f t="shared" si="71"/>
        <v>MEMBRANA PLÁSTICA ISOLANTE E IMPERMEABILIZANTE COM ESPESSURA DE 0,2 MM - FORNECIMENTO E INSTALAÇÃO</v>
      </c>
      <c r="I4490" s="662" t="str">
        <f t="shared" si="71"/>
        <v>M²</v>
      </c>
    </row>
    <row r="4491" spans="2:9">
      <c r="B4491" s="918">
        <v>4011415</v>
      </c>
      <c r="C4491" s="919" t="s">
        <v>10776</v>
      </c>
      <c r="D4491" s="918" t="s">
        <v>2112</v>
      </c>
      <c r="E4491" s="922">
        <v>192.7</v>
      </c>
      <c r="F4491" s="662"/>
      <c r="G4491" s="662"/>
      <c r="H4491" s="662" t="str">
        <f t="shared" si="71"/>
        <v>MICRO PRÉ-MISTURADO A QUENTE COM ASFALTO POLÍMERO - BRITA COMERCIAL</v>
      </c>
      <c r="I4491" s="662" t="str">
        <f t="shared" si="71"/>
        <v>T</v>
      </c>
    </row>
    <row r="4492" spans="2:9">
      <c r="B4492" s="439">
        <v>4011416</v>
      </c>
      <c r="C4492" s="1" t="s">
        <v>10777</v>
      </c>
      <c r="D4492" s="439" t="s">
        <v>2112</v>
      </c>
      <c r="E4492" s="921">
        <v>147.47</v>
      </c>
      <c r="F4492" s="662"/>
      <c r="G4492" s="662"/>
      <c r="H4492" s="662" t="str">
        <f t="shared" si="71"/>
        <v>MICRO PRÉ-MISTURADO A QUENTE COM ASFALTO POLÍMERO - BRITA PRODUZIDA</v>
      </c>
      <c r="I4492" s="662" t="str">
        <f t="shared" si="71"/>
        <v>T</v>
      </c>
    </row>
    <row r="4493" spans="2:9">
      <c r="B4493" s="918">
        <v>4011408</v>
      </c>
      <c r="C4493" s="919" t="s">
        <v>10778</v>
      </c>
      <c r="D4493" s="918" t="s">
        <v>2111</v>
      </c>
      <c r="E4493" s="922">
        <v>2.74</v>
      </c>
      <c r="F4493" s="662"/>
      <c r="G4493" s="662"/>
      <c r="H4493" s="662" t="str">
        <f t="shared" si="71"/>
        <v>MICRORREVESTIMENTO A FRIO COM EMULSÃO MODIFICADA COM POLÍMERO DE 0,8 CM - FAIXA II - BRITA COMERCIAL</v>
      </c>
      <c r="I4493" s="662" t="str">
        <f t="shared" si="71"/>
        <v>M²</v>
      </c>
    </row>
    <row r="4494" spans="2:9">
      <c r="B4494" s="439">
        <v>4011407</v>
      </c>
      <c r="C4494" s="1" t="s">
        <v>10779</v>
      </c>
      <c r="D4494" s="439" t="s">
        <v>2111</v>
      </c>
      <c r="E4494" s="921">
        <v>2.15</v>
      </c>
      <c r="F4494" s="662"/>
      <c r="G4494" s="662"/>
      <c r="H4494" s="662" t="str">
        <f t="shared" si="71"/>
        <v>MICRORREVESTIMENTO A FRIO COM EMULSÃO MODIFICADA COM POLÍMERO DE 0,8 CM - FAIXA II - BRITA PRODUZIDA</v>
      </c>
      <c r="I4494" s="662" t="str">
        <f t="shared" si="71"/>
        <v>M²</v>
      </c>
    </row>
    <row r="4495" spans="2:9">
      <c r="B4495" s="918">
        <v>4011410</v>
      </c>
      <c r="C4495" s="919" t="s">
        <v>10780</v>
      </c>
      <c r="D4495" s="918" t="s">
        <v>2111</v>
      </c>
      <c r="E4495" s="922">
        <v>5.3</v>
      </c>
      <c r="F4495" s="662"/>
      <c r="G4495" s="662"/>
      <c r="H4495" s="662" t="str">
        <f t="shared" si="71"/>
        <v>MICRORREVESTIMENTO A FRIO COM EMULSÃO MODIFICADA COM POLÍMERO DE 1,5 CM - FAIXA III - BRITA COMERCIAL</v>
      </c>
      <c r="I4495" s="662" t="str">
        <f t="shared" si="71"/>
        <v>M²</v>
      </c>
    </row>
    <row r="4496" spans="2:9">
      <c r="B4496" s="439">
        <v>4011409</v>
      </c>
      <c r="C4496" s="1" t="s">
        <v>10781</v>
      </c>
      <c r="D4496" s="439" t="s">
        <v>2111</v>
      </c>
      <c r="E4496" s="921">
        <v>4.18</v>
      </c>
      <c r="F4496" s="662"/>
      <c r="G4496" s="662"/>
      <c r="H4496" s="662" t="str">
        <f t="shared" si="71"/>
        <v>MICRORREVESTIMENTO A FRIO COM EMULSÃO MODIFICADA COM POLÍMERO DE 1,5 CM - FAIXA III - BRITA PRODUZIDA</v>
      </c>
      <c r="I4496" s="662" t="str">
        <f t="shared" si="71"/>
        <v>M²</v>
      </c>
    </row>
    <row r="4497" spans="2:9">
      <c r="B4497" s="918">
        <v>4011412</v>
      </c>
      <c r="C4497" s="919" t="s">
        <v>10782</v>
      </c>
      <c r="D4497" s="918" t="s">
        <v>2111</v>
      </c>
      <c r="E4497" s="922">
        <v>7.07</v>
      </c>
      <c r="F4497" s="662"/>
      <c r="G4497" s="662"/>
      <c r="H4497" s="662" t="str">
        <f t="shared" si="71"/>
        <v>MICRORREVESTIMENTO A FRIO COM EMULSÃO MODIFICADA COM POLÍMERO DE 2,0 CM - FAIXA III - BRITA COMERCIAL</v>
      </c>
      <c r="I4497" s="662" t="str">
        <f t="shared" si="71"/>
        <v>M²</v>
      </c>
    </row>
    <row r="4498" spans="2:9">
      <c r="B4498" s="439">
        <v>4011411</v>
      </c>
      <c r="C4498" s="1" t="s">
        <v>10783</v>
      </c>
      <c r="D4498" s="439" t="s">
        <v>2111</v>
      </c>
      <c r="E4498" s="921">
        <v>5.57</v>
      </c>
      <c r="F4498" s="662"/>
      <c r="G4498" s="662"/>
      <c r="H4498" s="662" t="str">
        <f t="shared" si="71"/>
        <v>MICRORREVESTIMENTO A FRIO COM EMULSÃO MODIFICADA COM POLÍMERO DE 2,0 CM - FAIXA III - BRITA PRODUZIDA</v>
      </c>
      <c r="I4498" s="662" t="str">
        <f t="shared" si="71"/>
        <v>M²</v>
      </c>
    </row>
    <row r="4499" spans="2:9">
      <c r="B4499" s="918">
        <v>4011520</v>
      </c>
      <c r="C4499" s="919" t="s">
        <v>10784</v>
      </c>
      <c r="D4499" s="918" t="s">
        <v>2075</v>
      </c>
      <c r="E4499" s="922">
        <v>629.79</v>
      </c>
      <c r="F4499" s="662"/>
      <c r="G4499" s="662"/>
      <c r="H4499" s="662" t="str">
        <f t="shared" si="71"/>
        <v>PAVIMENTO DE CONCRETO COM EQUIPAMENTO DE PEQUENO PORTE - AREIA E BRITA COMERCIAIS</v>
      </c>
      <c r="I4499" s="662" t="str">
        <f t="shared" si="71"/>
        <v>M³</v>
      </c>
    </row>
    <row r="4500" spans="2:9">
      <c r="B4500" s="439">
        <v>4011507</v>
      </c>
      <c r="C4500" s="1" t="s">
        <v>10785</v>
      </c>
      <c r="D4500" s="439" t="s">
        <v>2075</v>
      </c>
      <c r="E4500" s="921">
        <v>510.35</v>
      </c>
      <c r="F4500" s="662"/>
      <c r="G4500" s="662"/>
      <c r="H4500" s="662" t="str">
        <f t="shared" si="71"/>
        <v>PAVIMENTO DE CONCRETO COM EQUIPAMENTO DE PEQUENO PORTE - AREIA EXTRAÍDA E BRITA PRODUZIDA</v>
      </c>
      <c r="I4500" s="662" t="str">
        <f t="shared" si="71"/>
        <v>M³</v>
      </c>
    </row>
    <row r="4501" spans="2:9">
      <c r="B4501" s="918">
        <v>4011535</v>
      </c>
      <c r="C4501" s="919" t="s">
        <v>10786</v>
      </c>
      <c r="D4501" s="918" t="s">
        <v>2075</v>
      </c>
      <c r="E4501" s="922">
        <v>468.41</v>
      </c>
      <c r="F4501" s="662"/>
      <c r="G4501" s="662"/>
      <c r="H4501" s="662" t="str">
        <f t="shared" si="71"/>
        <v>PAVIMENTO DE CONCRETO COM EQUIPAMENTO FÔRMA-TRILHO - AREIA E BRITA COMERCIAIS</v>
      </c>
      <c r="I4501" s="662" t="str">
        <f t="shared" si="71"/>
        <v>M³</v>
      </c>
    </row>
    <row r="4502" spans="2:9">
      <c r="B4502" s="439">
        <v>4011534</v>
      </c>
      <c r="C4502" s="1" t="s">
        <v>10787</v>
      </c>
      <c r="D4502" s="439" t="s">
        <v>2075</v>
      </c>
      <c r="E4502" s="921">
        <v>357.93</v>
      </c>
      <c r="F4502" s="662"/>
      <c r="G4502" s="662"/>
      <c r="H4502" s="662" t="str">
        <f t="shared" si="71"/>
        <v>PAVIMENTO DE CONCRETO COM EQUIPAMENTO FÔRMA-TRILHO - AREIA EXTRAÍDA E BRITA PRODUZIDA</v>
      </c>
      <c r="I4502" s="662" t="str">
        <f t="shared" si="71"/>
        <v>M³</v>
      </c>
    </row>
    <row r="4503" spans="2:9">
      <c r="B4503" s="918">
        <v>4011533</v>
      </c>
      <c r="C4503" s="919" t="s">
        <v>10788</v>
      </c>
      <c r="D4503" s="918" t="s">
        <v>2075</v>
      </c>
      <c r="E4503" s="922">
        <v>483.05</v>
      </c>
      <c r="F4503" s="662"/>
      <c r="G4503" s="662"/>
      <c r="H4503" s="662" t="str">
        <f t="shared" si="71"/>
        <v>PAVIMENTO DE CONCRETO COM FÔRMAS DESLIZANTES - AREIA E BRITA COMERCIAIS</v>
      </c>
      <c r="I4503" s="662" t="str">
        <f t="shared" si="71"/>
        <v>M³</v>
      </c>
    </row>
    <row r="4504" spans="2:9">
      <c r="B4504" s="439">
        <v>4011532</v>
      </c>
      <c r="C4504" s="1" t="s">
        <v>10789</v>
      </c>
      <c r="D4504" s="439" t="s">
        <v>2075</v>
      </c>
      <c r="E4504" s="921">
        <v>372.57</v>
      </c>
      <c r="F4504" s="662"/>
      <c r="G4504" s="662"/>
      <c r="H4504" s="662" t="str">
        <f t="shared" si="71"/>
        <v>PAVIMENTO DE CONCRETO COM FÔRMAS DESLIZANTES - AREIA EXTRAÍDA E BRITA PRODUZIDA</v>
      </c>
      <c r="I4504" s="662" t="str">
        <f t="shared" si="71"/>
        <v>M³</v>
      </c>
    </row>
    <row r="4505" spans="2:9">
      <c r="B4505" s="918">
        <v>4011492</v>
      </c>
      <c r="C4505" s="919" t="s">
        <v>10790</v>
      </c>
      <c r="D4505" s="918" t="s">
        <v>2075</v>
      </c>
      <c r="E4505" s="922">
        <v>381.94</v>
      </c>
      <c r="F4505" s="662"/>
      <c r="G4505" s="662"/>
      <c r="H4505" s="662" t="str">
        <f t="shared" si="71"/>
        <v>PAVIMENTO DE CONCRETO COMPACTADO COM ROLO - BRITA COMERCIAL</v>
      </c>
      <c r="I4505" s="662" t="str">
        <f t="shared" si="71"/>
        <v>M³</v>
      </c>
    </row>
    <row r="4506" spans="2:9">
      <c r="B4506" s="439">
        <v>4011491</v>
      </c>
      <c r="C4506" s="1" t="s">
        <v>10791</v>
      </c>
      <c r="D4506" s="439" t="s">
        <v>2075</v>
      </c>
      <c r="E4506" s="921">
        <v>264.81</v>
      </c>
      <c r="F4506" s="662"/>
      <c r="G4506" s="662"/>
      <c r="H4506" s="662" t="str">
        <f t="shared" si="71"/>
        <v>PAVIMENTO DE CONCRETO COMPACTADO COM ROLO - BRITA PRODUZIDA</v>
      </c>
      <c r="I4506" s="662" t="str">
        <f t="shared" si="71"/>
        <v>M³</v>
      </c>
    </row>
    <row r="4507" spans="2:9">
      <c r="B4507" s="918">
        <v>4011353</v>
      </c>
      <c r="C4507" s="919" t="s">
        <v>4085</v>
      </c>
      <c r="D4507" s="918" t="s">
        <v>2111</v>
      </c>
      <c r="E4507" s="922">
        <v>0.48</v>
      </c>
      <c r="F4507" s="662"/>
      <c r="G4507" s="662"/>
      <c r="H4507" s="662" t="str">
        <f t="shared" si="71"/>
        <v>PINTURA DE LIGAÇÃO</v>
      </c>
      <c r="I4507" s="662" t="str">
        <f t="shared" si="71"/>
        <v>M²</v>
      </c>
    </row>
    <row r="4508" spans="2:9">
      <c r="B4508" s="439">
        <v>4011354</v>
      </c>
      <c r="C4508" s="1" t="s">
        <v>10792</v>
      </c>
      <c r="D4508" s="439" t="s">
        <v>2111</v>
      </c>
      <c r="E4508" s="921">
        <v>0.48</v>
      </c>
      <c r="F4508" s="662"/>
      <c r="G4508" s="662"/>
      <c r="H4508" s="662" t="str">
        <f t="shared" si="71"/>
        <v>PINTURA DE LIGAÇÃO - EMULSÃO COM POLÍMERO</v>
      </c>
      <c r="I4508" s="662" t="str">
        <f t="shared" si="71"/>
        <v>M²</v>
      </c>
    </row>
    <row r="4509" spans="2:9">
      <c r="B4509" s="918">
        <v>4011418</v>
      </c>
      <c r="C4509" s="919" t="s">
        <v>10793</v>
      </c>
      <c r="D4509" s="918" t="s">
        <v>2075</v>
      </c>
      <c r="E4509" s="922">
        <v>344.69</v>
      </c>
      <c r="F4509" s="662"/>
      <c r="G4509" s="662"/>
      <c r="H4509" s="662" t="str">
        <f t="shared" si="71"/>
        <v>PRÉ-MISTURADO A FRIO - FAIXA A - AREIA E BRITA COMERCIAIS</v>
      </c>
      <c r="I4509" s="662" t="str">
        <f t="shared" si="71"/>
        <v>M³</v>
      </c>
    </row>
    <row r="4510" spans="2:9">
      <c r="B4510" s="439">
        <v>4011417</v>
      </c>
      <c r="C4510" s="1" t="s">
        <v>10794</v>
      </c>
      <c r="D4510" s="439" t="s">
        <v>2075</v>
      </c>
      <c r="E4510" s="921">
        <v>214.07</v>
      </c>
      <c r="F4510" s="662"/>
      <c r="G4510" s="662"/>
      <c r="H4510" s="662" t="str">
        <f t="shared" si="71"/>
        <v>PRÉ-MISTURADO A FRIO - FAIXA A - AREIA EXTRAÍDA E BRITA PRODUZIDA</v>
      </c>
      <c r="I4510" s="662" t="str">
        <f t="shared" si="71"/>
        <v>M³</v>
      </c>
    </row>
    <row r="4511" spans="2:9">
      <c r="B4511" s="918">
        <v>4011420</v>
      </c>
      <c r="C4511" s="919" t="s">
        <v>10795</v>
      </c>
      <c r="D4511" s="918" t="s">
        <v>2075</v>
      </c>
      <c r="E4511" s="922">
        <v>348.56</v>
      </c>
      <c r="F4511" s="662"/>
      <c r="G4511" s="662"/>
      <c r="H4511" s="662" t="str">
        <f t="shared" si="71"/>
        <v>PRÉ-MISTURADO A FRIO - FAIXA B - AREIA E BRITA COMERCIAIS</v>
      </c>
      <c r="I4511" s="662" t="str">
        <f t="shared" si="71"/>
        <v>M³</v>
      </c>
    </row>
    <row r="4512" spans="2:9">
      <c r="B4512" s="439">
        <v>4011419</v>
      </c>
      <c r="C4512" s="1" t="s">
        <v>10796</v>
      </c>
      <c r="D4512" s="439" t="s">
        <v>2075</v>
      </c>
      <c r="E4512" s="921">
        <v>210.81</v>
      </c>
      <c r="F4512" s="662"/>
      <c r="G4512" s="662"/>
      <c r="H4512" s="662" t="str">
        <f t="shared" si="71"/>
        <v>PRÉ-MISTURADO A FRIO - FAIXA B - AREIA EXTRAÍDA E BRITA PRODUZIDA</v>
      </c>
      <c r="I4512" s="662" t="str">
        <f t="shared" si="71"/>
        <v>M³</v>
      </c>
    </row>
    <row r="4513" spans="2:9">
      <c r="B4513" s="918">
        <v>4011422</v>
      </c>
      <c r="C4513" s="919" t="s">
        <v>10797</v>
      </c>
      <c r="D4513" s="918" t="s">
        <v>2075</v>
      </c>
      <c r="E4513" s="922">
        <v>352.24</v>
      </c>
      <c r="F4513" s="662"/>
      <c r="G4513" s="662"/>
      <c r="H4513" s="662" t="str">
        <f t="shared" si="71"/>
        <v>PRÉ-MISTURADO A FRIO - FAIXA C - AREIA E BRITA COMERCIAIS</v>
      </c>
      <c r="I4513" s="662" t="str">
        <f t="shared" si="71"/>
        <v>M³</v>
      </c>
    </row>
    <row r="4514" spans="2:9">
      <c r="B4514" s="439">
        <v>4011421</v>
      </c>
      <c r="C4514" s="1" t="s">
        <v>10798</v>
      </c>
      <c r="D4514" s="439" t="s">
        <v>2075</v>
      </c>
      <c r="E4514" s="921">
        <v>221.94</v>
      </c>
      <c r="F4514" s="662"/>
      <c r="G4514" s="662"/>
      <c r="H4514" s="662" t="str">
        <f t="shared" si="71"/>
        <v>PRÉ-MISTURADO A FRIO - FAIXA C - AREIA EXTRAÍDA E BRITA PRODUZIDA</v>
      </c>
      <c r="I4514" s="662" t="str">
        <f t="shared" si="71"/>
        <v>M³</v>
      </c>
    </row>
    <row r="4515" spans="2:9">
      <c r="B4515" s="918">
        <v>4011424</v>
      </c>
      <c r="C4515" s="919" t="s">
        <v>10799</v>
      </c>
      <c r="D4515" s="918" t="s">
        <v>2075</v>
      </c>
      <c r="E4515" s="922">
        <v>356.8</v>
      </c>
      <c r="F4515" s="662"/>
      <c r="G4515" s="662"/>
      <c r="H4515" s="662" t="str">
        <f t="shared" si="71"/>
        <v>PRÉ-MISTURADO A FRIO - FAIXA D - AREIA E BRITA COMERCIAIS</v>
      </c>
      <c r="I4515" s="662" t="str">
        <f t="shared" si="71"/>
        <v>M³</v>
      </c>
    </row>
    <row r="4516" spans="2:9">
      <c r="B4516" s="439">
        <v>4011423</v>
      </c>
      <c r="C4516" s="1" t="s">
        <v>10800</v>
      </c>
      <c r="D4516" s="439" t="s">
        <v>2075</v>
      </c>
      <c r="E4516" s="921">
        <v>218.68</v>
      </c>
      <c r="F4516" s="662"/>
      <c r="G4516" s="662"/>
      <c r="H4516" s="662" t="str">
        <f t="shared" si="71"/>
        <v>PRÉ-MISTURADO A FRIO - FAIXA D - AREIA EXTRAÍDA E BRITA PRODUZIDA</v>
      </c>
      <c r="I4516" s="662" t="str">
        <f t="shared" si="71"/>
        <v>M³</v>
      </c>
    </row>
    <row r="4517" spans="2:9">
      <c r="B4517" s="918">
        <v>4011426</v>
      </c>
      <c r="C4517" s="919" t="s">
        <v>10801</v>
      </c>
      <c r="D4517" s="918" t="s">
        <v>2075</v>
      </c>
      <c r="E4517" s="922">
        <v>344.69</v>
      </c>
      <c r="F4517" s="662"/>
      <c r="G4517" s="662"/>
      <c r="H4517" s="662" t="str">
        <f t="shared" si="71"/>
        <v>PRÉ-MISTURADO A FRIO COM EMULSÃO ASFÁLTICA COM POLÍMERO - FAIXA A - AREIA E BRITA COMERCIAIS</v>
      </c>
      <c r="I4517" s="662" t="str">
        <f t="shared" si="71"/>
        <v>M³</v>
      </c>
    </row>
    <row r="4518" spans="2:9">
      <c r="B4518" s="439">
        <v>4011425</v>
      </c>
      <c r="C4518" s="1" t="s">
        <v>10802</v>
      </c>
      <c r="D4518" s="439" t="s">
        <v>2075</v>
      </c>
      <c r="E4518" s="921">
        <v>214.07</v>
      </c>
      <c r="F4518" s="662"/>
      <c r="G4518" s="662"/>
      <c r="H4518" s="662" t="str">
        <f t="shared" si="71"/>
        <v>PRÉ-MISTURADO A FRIO COM EMULSÃO ASFÁLTICA COM POLÍMERO - FAIXA A - AREIA EXTRAÍDA E BRITA PRODUZIDA</v>
      </c>
      <c r="I4518" s="662" t="str">
        <f t="shared" si="71"/>
        <v>M³</v>
      </c>
    </row>
    <row r="4519" spans="2:9">
      <c r="B4519" s="918">
        <v>4011428</v>
      </c>
      <c r="C4519" s="919" t="s">
        <v>10803</v>
      </c>
      <c r="D4519" s="918" t="s">
        <v>2075</v>
      </c>
      <c r="E4519" s="922">
        <v>348.56</v>
      </c>
      <c r="F4519" s="662"/>
      <c r="G4519" s="662"/>
      <c r="H4519" s="662" t="str">
        <f t="shared" si="71"/>
        <v>PRÉ-MISTURADO A FRIO COM EMULSÃO ASFÁLTICA COM POLÍMERO - FAIXA B - AREIA E BRITA COMERCIAIS</v>
      </c>
      <c r="I4519" s="662" t="str">
        <f t="shared" si="71"/>
        <v>M³</v>
      </c>
    </row>
    <row r="4520" spans="2:9">
      <c r="B4520" s="439">
        <v>4011427</v>
      </c>
      <c r="C4520" s="1" t="s">
        <v>10804</v>
      </c>
      <c r="D4520" s="439" t="s">
        <v>2075</v>
      </c>
      <c r="E4520" s="921">
        <v>210.81</v>
      </c>
      <c r="F4520" s="662"/>
      <c r="G4520" s="662"/>
      <c r="H4520" s="662" t="str">
        <f t="shared" si="71"/>
        <v>PRÉ-MISTURADO A FRIO COM EMULSÃO ASFÁLTICA COM POLÍMERO - FAIXA B - AREIA EXTRAÍDA E BRITA PRODUZIDA</v>
      </c>
      <c r="I4520" s="662" t="str">
        <f t="shared" si="71"/>
        <v>M³</v>
      </c>
    </row>
    <row r="4521" spans="2:9">
      <c r="B4521" s="918">
        <v>4011430</v>
      </c>
      <c r="C4521" s="919" t="s">
        <v>10805</v>
      </c>
      <c r="D4521" s="918" t="s">
        <v>2075</v>
      </c>
      <c r="E4521" s="922">
        <v>351.1</v>
      </c>
      <c r="F4521" s="662"/>
      <c r="G4521" s="662"/>
      <c r="H4521" s="662" t="str">
        <f t="shared" si="71"/>
        <v>PRÉ-MISTURADO A FRIO COM EMULSÃO ASFÁLTICA COM POLÍMERO - FAIXA C - AREIA E BRITA COMERCIAIS</v>
      </c>
      <c r="I4521" s="662" t="str">
        <f t="shared" si="71"/>
        <v>M³</v>
      </c>
    </row>
    <row r="4522" spans="2:9">
      <c r="B4522" s="439">
        <v>4011429</v>
      </c>
      <c r="C4522" s="1" t="s">
        <v>10806</v>
      </c>
      <c r="D4522" s="439" t="s">
        <v>2075</v>
      </c>
      <c r="E4522" s="921">
        <v>221.42</v>
      </c>
      <c r="F4522" s="662"/>
      <c r="G4522" s="662"/>
      <c r="H4522" s="662" t="str">
        <f t="shared" si="71"/>
        <v>PRÉ-MISTURADO A FRIO COM EMULSÃO ASFÁLTICA COM POLÍMERO - FAIXA C - AREIA EXTRAÍDA E BRITA PRODUZIDA</v>
      </c>
      <c r="I4522" s="662" t="str">
        <f t="shared" si="71"/>
        <v>M³</v>
      </c>
    </row>
    <row r="4523" spans="2:9">
      <c r="B4523" s="918">
        <v>4011432</v>
      </c>
      <c r="C4523" s="919" t="s">
        <v>10807</v>
      </c>
      <c r="D4523" s="918" t="s">
        <v>2075</v>
      </c>
      <c r="E4523" s="922">
        <v>355.65</v>
      </c>
      <c r="F4523" s="662"/>
      <c r="G4523" s="662"/>
      <c r="H4523" s="662" t="str">
        <f t="shared" si="71"/>
        <v>PRÉ-MISTURADO A FRIO COM EMULSÃO ASFÁLTICA COM POLÍMERO - FAIXA D - AREIA E BRITA COMERCIAIS</v>
      </c>
      <c r="I4523" s="662" t="str">
        <f t="shared" si="71"/>
        <v>M³</v>
      </c>
    </row>
    <row r="4524" spans="2:9">
      <c r="B4524" s="439">
        <v>4011431</v>
      </c>
      <c r="C4524" s="1" t="s">
        <v>10808</v>
      </c>
      <c r="D4524" s="439" t="s">
        <v>2075</v>
      </c>
      <c r="E4524" s="921">
        <v>218.18</v>
      </c>
      <c r="F4524" s="662"/>
      <c r="G4524" s="662"/>
      <c r="H4524" s="662" t="str">
        <f t="shared" si="71"/>
        <v>PRÉ-MISTURADO A FRIO COM EMULSÃO ASFÁLTICA COM POLÍMERO - FAIXA D - AREIA EXTRAÍDA E BRITA PRODUZIDA</v>
      </c>
      <c r="I4524" s="662" t="str">
        <f t="shared" si="71"/>
        <v>M³</v>
      </c>
    </row>
    <row r="4525" spans="2:9">
      <c r="B4525" s="918">
        <v>4011434</v>
      </c>
      <c r="C4525" s="919" t="s">
        <v>10809</v>
      </c>
      <c r="D4525" s="918" t="s">
        <v>2112</v>
      </c>
      <c r="E4525" s="922">
        <v>199.74</v>
      </c>
      <c r="F4525" s="662"/>
      <c r="G4525" s="662"/>
      <c r="H4525" s="662" t="str">
        <f t="shared" si="71"/>
        <v>PRÉ-MISTURADO A QUENTE COM ASFALTO POLÍMERO - FAIXA I - CAMADA POROSA DE ATRITO - AREIA E BRITA COMERCIAIS</v>
      </c>
      <c r="I4525" s="662" t="str">
        <f t="shared" si="71"/>
        <v>T</v>
      </c>
    </row>
    <row r="4526" spans="2:9">
      <c r="B4526" s="439">
        <v>4011433</v>
      </c>
      <c r="C4526" s="1" t="s">
        <v>10810</v>
      </c>
      <c r="D4526" s="439" t="s">
        <v>2112</v>
      </c>
      <c r="E4526" s="921">
        <v>142.75</v>
      </c>
      <c r="F4526" s="662"/>
      <c r="G4526" s="662"/>
      <c r="H4526" s="662" t="str">
        <f t="shared" si="71"/>
        <v>PRÉ-MISTURADO A QUENTE COM ASFALTO POLÍMERO - FAIXA I - CAMADA POROSA DE ATRITO - AREIA EXTRAÍDA E BRITA PRODUZIDA</v>
      </c>
      <c r="I4526" s="662" t="str">
        <f t="shared" si="71"/>
        <v>T</v>
      </c>
    </row>
    <row r="4527" spans="2:9">
      <c r="B4527" s="918">
        <v>4011436</v>
      </c>
      <c r="C4527" s="919" t="s">
        <v>10811</v>
      </c>
      <c r="D4527" s="918" t="s">
        <v>2112</v>
      </c>
      <c r="E4527" s="922">
        <v>194.11</v>
      </c>
      <c r="F4527" s="662"/>
      <c r="G4527" s="662"/>
      <c r="H4527" s="662" t="str">
        <f t="shared" si="71"/>
        <v>PRÉ-MISTURADO A QUENTE COM ASFALTO POLÍMERO - FAIXA II - CAMADA POROSA DE ATRITO - AREIA E BRITA COMERCIAIS</v>
      </c>
      <c r="I4527" s="662" t="str">
        <f t="shared" si="71"/>
        <v>T</v>
      </c>
    </row>
    <row r="4528" spans="2:9">
      <c r="B4528" s="439">
        <v>4011435</v>
      </c>
      <c r="C4528" s="1" t="s">
        <v>10812</v>
      </c>
      <c r="D4528" s="439" t="s">
        <v>2112</v>
      </c>
      <c r="E4528" s="921">
        <v>135.35</v>
      </c>
      <c r="F4528" s="662"/>
      <c r="G4528" s="662"/>
      <c r="H4528" s="662" t="str">
        <f t="shared" si="71"/>
        <v>PRÉ-MISTURADO A QUENTE COM ASFALTO POLÍMERO - FAIXA II - CAMADA POROSA DE ATRITO - AREIA EXTRAÍDA E BRITA PRODUZIDA</v>
      </c>
      <c r="I4528" s="662" t="str">
        <f t="shared" si="71"/>
        <v>T</v>
      </c>
    </row>
    <row r="4529" spans="2:9">
      <c r="B4529" s="918">
        <v>4011438</v>
      </c>
      <c r="C4529" s="919" t="s">
        <v>10813</v>
      </c>
      <c r="D4529" s="918" t="s">
        <v>2112</v>
      </c>
      <c r="E4529" s="922">
        <v>198.68</v>
      </c>
      <c r="F4529" s="662"/>
      <c r="G4529" s="662"/>
      <c r="H4529" s="662" t="str">
        <f t="shared" si="71"/>
        <v>PRÉ-MISTURADO A QUENTE COM ASFALTO POLÍMERO - FAIXA III - CAMADA POROSA DE ATRITO - AREIA E BRITA COMERCIAIS</v>
      </c>
      <c r="I4529" s="662" t="str">
        <f t="shared" si="71"/>
        <v>T</v>
      </c>
    </row>
    <row r="4530" spans="2:9" ht="30">
      <c r="B4530" s="439">
        <v>4011437</v>
      </c>
      <c r="C4530" s="1" t="s">
        <v>10814</v>
      </c>
      <c r="D4530" s="439" t="s">
        <v>2112</v>
      </c>
      <c r="E4530" s="921">
        <v>140.36000000000001</v>
      </c>
      <c r="F4530" s="662"/>
      <c r="G4530" s="662"/>
      <c r="H4530" s="662" t="str">
        <f t="shared" si="71"/>
        <v>PRÉ-MISTURADO A QUENTE COM ASFALTO POLÍMERO - FAIXA III - CAMADA POROSA DE ATRITO - AREIA EXTRAÍDA E BRITA PRODUZIDA</v>
      </c>
      <c r="I4530" s="662" t="str">
        <f t="shared" si="71"/>
        <v>T</v>
      </c>
    </row>
    <row r="4531" spans="2:9">
      <c r="B4531" s="918">
        <v>4011440</v>
      </c>
      <c r="C4531" s="919" t="s">
        <v>10815</v>
      </c>
      <c r="D4531" s="918" t="s">
        <v>2112</v>
      </c>
      <c r="E4531" s="922">
        <v>203.79</v>
      </c>
      <c r="F4531" s="662"/>
      <c r="G4531" s="662"/>
      <c r="H4531" s="662" t="str">
        <f t="shared" si="71"/>
        <v>PRÉ-MISTURADO A QUENTE COM ASFALTO POLÍMERO - FAIXA IV - CAMADA POROSA DE ATRITO - AREIA E BRITA COMERCIAIS</v>
      </c>
      <c r="I4531" s="662" t="str">
        <f t="shared" si="71"/>
        <v>T</v>
      </c>
    </row>
    <row r="4532" spans="2:9" ht="30">
      <c r="B4532" s="439">
        <v>4011439</v>
      </c>
      <c r="C4532" s="1" t="s">
        <v>10816</v>
      </c>
      <c r="D4532" s="439" t="s">
        <v>2112</v>
      </c>
      <c r="E4532" s="921">
        <v>146.72</v>
      </c>
      <c r="F4532" s="662"/>
      <c r="G4532" s="662"/>
      <c r="H4532" s="662" t="str">
        <f t="shared" si="71"/>
        <v>PRÉ-MISTURADO A QUENTE COM ASFALTO POLÍMERO - FAIXA IV - CAMADA POROSA DE ATRITO - AREIA EXTRAÍDA E BRITA PRODUZIDA</v>
      </c>
      <c r="I4532" s="662" t="str">
        <f t="shared" si="71"/>
        <v>T</v>
      </c>
    </row>
    <row r="4533" spans="2:9">
      <c r="B4533" s="918">
        <v>4011442</v>
      </c>
      <c r="C4533" s="919" t="s">
        <v>10817</v>
      </c>
      <c r="D4533" s="918" t="s">
        <v>2112</v>
      </c>
      <c r="E4533" s="922">
        <v>203.12</v>
      </c>
      <c r="F4533" s="662"/>
      <c r="G4533" s="662"/>
      <c r="H4533" s="662" t="str">
        <f t="shared" si="71"/>
        <v>PRÉ-MISTURADO A QUENTE COM ASFALTO POLÍMERO - FAIXA V - CAMADA POROSA DE ATRITO - AREIA E BRITA COMERCIAIS</v>
      </c>
      <c r="I4533" s="662" t="str">
        <f t="shared" si="71"/>
        <v>T</v>
      </c>
    </row>
    <row r="4534" spans="2:9" ht="30">
      <c r="B4534" s="439">
        <v>4011441</v>
      </c>
      <c r="C4534" s="1" t="s">
        <v>10818</v>
      </c>
      <c r="D4534" s="439" t="s">
        <v>2112</v>
      </c>
      <c r="E4534" s="921">
        <v>146.30000000000001</v>
      </c>
      <c r="F4534" s="662"/>
      <c r="G4534" s="662"/>
      <c r="H4534" s="662" t="str">
        <f t="shared" si="71"/>
        <v>PRÉ-MISTURADO A QUENTE COM ASFALTO POLÍMERO - FAIXA V - CAMADA POROSA DE ATRITO - AREIA EXTRAÍDA E BRITA PRODUZIDA</v>
      </c>
      <c r="I4534" s="662" t="str">
        <f t="shared" si="71"/>
        <v>T</v>
      </c>
    </row>
    <row r="4535" spans="2:9" ht="30">
      <c r="B4535" s="918">
        <v>4011482</v>
      </c>
      <c r="C4535" s="919" t="s">
        <v>10819</v>
      </c>
      <c r="D4535" s="918" t="s">
        <v>2075</v>
      </c>
      <c r="E4535" s="922">
        <v>104.33</v>
      </c>
      <c r="F4535" s="662"/>
      <c r="G4535" s="662"/>
      <c r="H4535" s="662" t="str">
        <f t="shared" si="71"/>
        <v>RECICLAGEM COM INCORPORAÇÃO DO REVESTIMENTO ASFÁLTICO À BASE E ADIÇÃO DE 3% DE CIMENTO - 100% PROCTOR MODIFICADO</v>
      </c>
      <c r="I4535" s="662" t="str">
        <f t="shared" si="71"/>
        <v>M³</v>
      </c>
    </row>
    <row r="4536" spans="2:9" ht="30">
      <c r="B4536" s="439">
        <v>4011486</v>
      </c>
      <c r="C4536" s="1" t="s">
        <v>10820</v>
      </c>
      <c r="D4536" s="439" t="s">
        <v>2075</v>
      </c>
      <c r="E4536" s="921">
        <v>145.12</v>
      </c>
      <c r="F4536" s="662"/>
      <c r="G4536" s="662"/>
      <c r="H4536" s="662" t="str">
        <f t="shared" si="71"/>
        <v>RECICLAGEM COM INCORPORAÇÃO DO REVESTIMENTO ASFÁLTICO À BASE E ADIÇÃO DE 3% DE CIMENTO E DE BRITA COMERCIAL - 100% PROCTOR MODIFICADO</v>
      </c>
      <c r="I4536" s="662" t="str">
        <f t="shared" si="71"/>
        <v>M³</v>
      </c>
    </row>
    <row r="4537" spans="2:9" ht="30">
      <c r="B4537" s="918">
        <v>4011485</v>
      </c>
      <c r="C4537" s="919" t="s">
        <v>10821</v>
      </c>
      <c r="D4537" s="918" t="s">
        <v>2075</v>
      </c>
      <c r="E4537" s="922">
        <v>124.33</v>
      </c>
      <c r="F4537" s="662"/>
      <c r="G4537" s="662"/>
      <c r="H4537" s="662" t="str">
        <f t="shared" si="71"/>
        <v>RECICLAGEM COM INCORPORAÇÃO DO REVESTIMENTO ASFÁLTICO À BASE E ADIÇÃO DE 3% DE CIMENTO E DE BRITA PRODUZIDA - 100% PROCTOR MODIFICADO</v>
      </c>
      <c r="I4537" s="662" t="str">
        <f t="shared" si="71"/>
        <v>M³</v>
      </c>
    </row>
    <row r="4538" spans="2:9" ht="30">
      <c r="B4538" s="439">
        <v>4011484</v>
      </c>
      <c r="C4538" s="1" t="s">
        <v>10822</v>
      </c>
      <c r="D4538" s="439" t="s">
        <v>2075</v>
      </c>
      <c r="E4538" s="921">
        <v>94.93</v>
      </c>
      <c r="F4538" s="662"/>
      <c r="G4538" s="662"/>
      <c r="H4538" s="662" t="str">
        <f t="shared" si="71"/>
        <v>RECICLAGEM COM INCORPORAÇÃO DO REVESTIMENTO ASFÁLTICO À BASE E ADIÇÃO DE BRITA COMERCIAL - 100% PROCTOR MODIFICADO</v>
      </c>
      <c r="I4538" s="662" t="str">
        <f t="shared" si="71"/>
        <v>M³</v>
      </c>
    </row>
    <row r="4539" spans="2:9" ht="30">
      <c r="B4539" s="918">
        <v>4011483</v>
      </c>
      <c r="C4539" s="919" t="s">
        <v>10823</v>
      </c>
      <c r="D4539" s="918" t="s">
        <v>2075</v>
      </c>
      <c r="E4539" s="922">
        <v>74.150000000000006</v>
      </c>
      <c r="F4539" s="662"/>
      <c r="G4539" s="662"/>
      <c r="H4539" s="662" t="str">
        <f t="shared" si="71"/>
        <v>RECICLAGEM COM INCORPORAÇÃO DO REVESTIMENTO ASFÁLTICO À BASE E ADIÇÃO DE BRITA PRODUZIDA - 100% PROCTOR MODIFICADO</v>
      </c>
      <c r="I4539" s="662" t="str">
        <f t="shared" si="71"/>
        <v>M³</v>
      </c>
    </row>
    <row r="4540" spans="2:9" ht="30">
      <c r="B4540" s="439">
        <v>4011488</v>
      </c>
      <c r="C4540" s="1" t="s">
        <v>10824</v>
      </c>
      <c r="D4540" s="439" t="s">
        <v>2075</v>
      </c>
      <c r="E4540" s="921">
        <v>79.91</v>
      </c>
      <c r="F4540" s="662"/>
      <c r="G4540" s="662"/>
      <c r="H4540" s="662" t="str">
        <f t="shared" si="71"/>
        <v>RECICLAGEM COM INCORPORAÇÃO DO REVESTIMENTO ASFÁLTICO À BASE E ADIÇÃO DE ESPUMA ASFÁLTICA E CIMENTO - 100% PROCTOR MODIFICADO</v>
      </c>
      <c r="I4540" s="662" t="str">
        <f t="shared" si="71"/>
        <v>M³</v>
      </c>
    </row>
    <row r="4541" spans="2:9" ht="30">
      <c r="B4541" s="918">
        <v>4011487</v>
      </c>
      <c r="C4541" s="919" t="s">
        <v>10825</v>
      </c>
      <c r="D4541" s="918" t="s">
        <v>2075</v>
      </c>
      <c r="E4541" s="922">
        <v>110.18</v>
      </c>
      <c r="F4541" s="662"/>
      <c r="G4541" s="662"/>
      <c r="H4541" s="662" t="str">
        <f t="shared" si="71"/>
        <v>RECICLAGEM COM INCORPORAÇÃO DO REVESTIMENTO ASFÁLTICO À BASE E ADIÇÃO DE ESPUMA ASFÁLTICA, CIMENTO E PÓ DE PEDRA COMERCIAL - 100% PROCTOR MODIFICADO</v>
      </c>
      <c r="I4541" s="662" t="str">
        <f t="shared" si="71"/>
        <v>M³</v>
      </c>
    </row>
    <row r="4542" spans="2:9" ht="30">
      <c r="B4542" s="439">
        <v>4011489</v>
      </c>
      <c r="C4542" s="1" t="s">
        <v>10826</v>
      </c>
      <c r="D4542" s="439" t="s">
        <v>2075</v>
      </c>
      <c r="E4542" s="921">
        <v>177.11</v>
      </c>
      <c r="F4542" s="662"/>
      <c r="G4542" s="662"/>
      <c r="H4542" s="662" t="str">
        <f t="shared" si="71"/>
        <v>RECICLAGEM DE REVESTIMENTO ASFÁLTICO EM USINA COM ADIÇÃO DE ESPUMA ASFÁLTICA, PÓ DE PEDRA COMERCIAL E CIMENTO - 100% PROCTOR MODIFICADO</v>
      </c>
      <c r="I4542" s="662" t="str">
        <f t="shared" si="71"/>
        <v>M³</v>
      </c>
    </row>
    <row r="4543" spans="2:9" ht="30">
      <c r="B4543" s="918">
        <v>4011493</v>
      </c>
      <c r="C4543" s="919" t="s">
        <v>10827</v>
      </c>
      <c r="D4543" s="918" t="s">
        <v>2075</v>
      </c>
      <c r="E4543" s="922">
        <v>138.04</v>
      </c>
      <c r="F4543" s="662"/>
      <c r="G4543" s="662"/>
      <c r="H4543" s="662" t="str">
        <f t="shared" si="71"/>
        <v>RECICLAGEM DE REVESTIMENTO ASFÁLTICO EM USINA COM ADIÇÃO DE ESPUMA ASFÁLTICA, PÓ DE PEDRA PRODUZIDO E CIMENTO - 100% PROCTOR MODIFICADO</v>
      </c>
      <c r="I4543" s="662" t="str">
        <f t="shared" si="71"/>
        <v>M³</v>
      </c>
    </row>
    <row r="4544" spans="2:9">
      <c r="B4544" s="439">
        <v>4011481</v>
      </c>
      <c r="C4544" s="1" t="s">
        <v>10828</v>
      </c>
      <c r="D4544" s="439" t="s">
        <v>2075</v>
      </c>
      <c r="E4544" s="921">
        <v>54.14</v>
      </c>
      <c r="F4544" s="662"/>
      <c r="G4544" s="662"/>
      <c r="H4544" s="662" t="str">
        <f t="shared" si="71"/>
        <v>RECICLAGEM SIMPLES COM INCORPORAÇÃO DO REVESTIMENTO ASFÁLTICO À BASE - 100% PROCTOR MODIFICADO</v>
      </c>
      <c r="I4544" s="662" t="str">
        <f t="shared" si="71"/>
        <v>M³</v>
      </c>
    </row>
    <row r="4545" spans="2:9">
      <c r="B4545" s="918">
        <v>4011347</v>
      </c>
      <c r="C4545" s="919" t="s">
        <v>10829</v>
      </c>
      <c r="D4545" s="918" t="s">
        <v>2075</v>
      </c>
      <c r="E4545" s="922">
        <v>87.33</v>
      </c>
      <c r="F4545" s="662"/>
      <c r="G4545" s="662"/>
      <c r="H4545" s="662" t="str">
        <f t="shared" si="71"/>
        <v>REESTABILIZAÇÃO DE CAMADA DE BASE COM ADIÇÃO DE 3% DE CIMENTO - 100% PROCTOR MODIFICADO</v>
      </c>
      <c r="I4545" s="662" t="str">
        <f t="shared" si="71"/>
        <v>M³</v>
      </c>
    </row>
    <row r="4546" spans="2:9">
      <c r="B4546" s="439">
        <v>4011342</v>
      </c>
      <c r="C4546" s="1" t="s">
        <v>10830</v>
      </c>
      <c r="D4546" s="439" t="s">
        <v>2075</v>
      </c>
      <c r="E4546" s="921">
        <v>104.16</v>
      </c>
      <c r="F4546" s="662"/>
      <c r="G4546" s="662"/>
      <c r="H4546" s="662" t="str">
        <f t="shared" si="71"/>
        <v>REESTABILIZAÇÃO DE CAMADA DE BASE COM ADIÇÃO DE 30% DE BRITA COMERCIAL - 100% PROCTOR MODIFICADO</v>
      </c>
      <c r="I4546" s="662" t="str">
        <f t="shared" si="71"/>
        <v>M³</v>
      </c>
    </row>
    <row r="4547" spans="2:9">
      <c r="B4547" s="918">
        <v>4011344</v>
      </c>
      <c r="C4547" s="919" t="s">
        <v>10831</v>
      </c>
      <c r="D4547" s="918" t="s">
        <v>2075</v>
      </c>
      <c r="E4547" s="922">
        <v>69.86</v>
      </c>
      <c r="F4547" s="662"/>
      <c r="G4547" s="662"/>
      <c r="H4547" s="662" t="str">
        <f t="shared" ref="H4547:I4610" si="72">UPPER(C4547)</f>
        <v>REESTABILIZAÇÃO DE CAMADA DE BASE COM ADIÇÃO DE 30% DE BRITA PRODUZIDA - 100% PROCTOR MODIFICADO</v>
      </c>
      <c r="I4547" s="662" t="str">
        <f t="shared" si="72"/>
        <v>M³</v>
      </c>
    </row>
    <row r="4548" spans="2:9" ht="30">
      <c r="B4548" s="439">
        <v>4011341</v>
      </c>
      <c r="C4548" s="1" t="s">
        <v>10832</v>
      </c>
      <c r="D4548" s="439" t="s">
        <v>2075</v>
      </c>
      <c r="E4548" s="921">
        <v>18.07</v>
      </c>
      <c r="F4548" s="662"/>
      <c r="G4548" s="662"/>
      <c r="H4548" s="662" t="str">
        <f t="shared" si="72"/>
        <v>REESTABILIZAÇÃO DE CAMADA DE BASE COM ADIÇÃO DE 30% DE MATERIAL FRESADO RETIRADO DA PISTA - 100% PROCTOR MODIFICADO</v>
      </c>
      <c r="I4548" s="662" t="str">
        <f t="shared" si="72"/>
        <v>M³</v>
      </c>
    </row>
    <row r="4549" spans="2:9">
      <c r="B4549" s="918">
        <v>4011346</v>
      </c>
      <c r="C4549" s="919" t="s">
        <v>10833</v>
      </c>
      <c r="D4549" s="918" t="s">
        <v>2075</v>
      </c>
      <c r="E4549" s="922">
        <v>13.71</v>
      </c>
      <c r="F4549" s="662"/>
      <c r="G4549" s="662"/>
      <c r="H4549" s="662" t="str">
        <f t="shared" si="72"/>
        <v>REESTABILIZAÇÃO DE CAMADA DE BASE SEM ADIÇÃO DE MATERIAL - 100% PROCTOR MODIFICADO</v>
      </c>
      <c r="I4549" s="662" t="str">
        <f t="shared" si="72"/>
        <v>M³</v>
      </c>
    </row>
    <row r="4550" spans="2:9">
      <c r="B4550" s="439">
        <v>4011211</v>
      </c>
      <c r="C4550" s="1" t="s">
        <v>4157</v>
      </c>
      <c r="D4550" s="439" t="s">
        <v>2075</v>
      </c>
      <c r="E4550" s="921">
        <v>15.72</v>
      </c>
      <c r="F4550" s="662"/>
      <c r="G4550" s="662"/>
      <c r="H4550" s="662" t="str">
        <f t="shared" si="72"/>
        <v>REFORÇO DO SUBLEITO COM MATERIAL DE JAZIDA - 100% PROCTOR INTERMEDIÁRIO</v>
      </c>
      <c r="I4550" s="662" t="str">
        <f t="shared" si="72"/>
        <v>M³</v>
      </c>
    </row>
    <row r="4551" spans="2:9" ht="30">
      <c r="B4551" s="918">
        <v>4011304</v>
      </c>
      <c r="C4551" s="919" t="s">
        <v>10834</v>
      </c>
      <c r="D4551" s="918" t="s">
        <v>2075</v>
      </c>
      <c r="E4551" s="922">
        <v>52.03</v>
      </c>
      <c r="F4551" s="662"/>
      <c r="G4551" s="662"/>
      <c r="H4551" s="662" t="str">
        <f t="shared" si="72"/>
        <v>REFORÇO DO SUBLEITO DE SOLO MELHORADO COM 4% DE CAL E MISTURA NA PISTA COM MATERIAL DE JAZIDA - 100% PROCTOR INTERMEDIÁRIO</v>
      </c>
      <c r="I4551" s="662" t="str">
        <f t="shared" si="72"/>
        <v>M³</v>
      </c>
    </row>
    <row r="4552" spans="2:9">
      <c r="B4552" s="439">
        <v>4011209</v>
      </c>
      <c r="C4552" s="1" t="s">
        <v>4080</v>
      </c>
      <c r="D4552" s="439" t="s">
        <v>2111</v>
      </c>
      <c r="E4552" s="921">
        <v>1.87</v>
      </c>
      <c r="F4552" s="662"/>
      <c r="G4552" s="662"/>
      <c r="H4552" s="662" t="str">
        <f t="shared" si="72"/>
        <v>REGULARIZAÇÃO DO SUBLEITO - 100% PROCTOR INTERMEDIÁRIO</v>
      </c>
      <c r="I4552" s="662" t="str">
        <f t="shared" si="72"/>
        <v>M²</v>
      </c>
    </row>
    <row r="4553" spans="2:9">
      <c r="B4553" s="918">
        <v>4011210</v>
      </c>
      <c r="C4553" s="919" t="s">
        <v>10835</v>
      </c>
      <c r="D4553" s="918" t="s">
        <v>2111</v>
      </c>
      <c r="E4553" s="922">
        <v>2.1800000000000002</v>
      </c>
      <c r="F4553" s="662"/>
      <c r="G4553" s="662"/>
      <c r="H4553" s="662" t="str">
        <f t="shared" si="72"/>
        <v>REGULARIZAÇÃO DO SUBLEITO COM FRESAGEM CORTE E CONTROLE AUTOMÁTICO DE GREIDE - 100% PROCTOR INTERMEDIÁRIO</v>
      </c>
      <c r="I4553" s="662" t="str">
        <f t="shared" si="72"/>
        <v>M²</v>
      </c>
    </row>
    <row r="4554" spans="2:9">
      <c r="B4554" s="439">
        <v>4011537</v>
      </c>
      <c r="C4554" s="1" t="s">
        <v>10836</v>
      </c>
      <c r="D4554" s="439" t="s">
        <v>1957</v>
      </c>
      <c r="E4554" s="921">
        <v>21.19</v>
      </c>
      <c r="F4554" s="662"/>
      <c r="G4554" s="662"/>
      <c r="H4554" s="662" t="str">
        <f t="shared" si="72"/>
        <v>SERRAGEM DE JUNTAS EM PAVIMENTO DE CONCRETO, LIMPEZA E ENCHIMENTO COM SELANTE A FRIO</v>
      </c>
      <c r="I4554" s="662" t="str">
        <f t="shared" si="72"/>
        <v>M</v>
      </c>
    </row>
    <row r="4555" spans="2:9">
      <c r="B4555" s="918">
        <v>4011218</v>
      </c>
      <c r="C4555" s="919" t="s">
        <v>10837</v>
      </c>
      <c r="D4555" s="918" t="s">
        <v>2075</v>
      </c>
      <c r="E4555" s="922">
        <v>515.75</v>
      </c>
      <c r="F4555" s="662"/>
      <c r="G4555" s="662"/>
      <c r="H4555" s="662" t="str">
        <f t="shared" si="72"/>
        <v>SUB-BASE DE CONCRETO ADENSADO POR VIBRAÇÃO - AREIA E BRITA COMERCIAIS</v>
      </c>
      <c r="I4555" s="662" t="str">
        <f t="shared" si="72"/>
        <v>M³</v>
      </c>
    </row>
    <row r="4556" spans="2:9">
      <c r="B4556" s="439">
        <v>4011217</v>
      </c>
      <c r="C4556" s="1" t="s">
        <v>10838</v>
      </c>
      <c r="D4556" s="439" t="s">
        <v>2075</v>
      </c>
      <c r="E4556" s="921">
        <v>386.39</v>
      </c>
      <c r="F4556" s="662"/>
      <c r="G4556" s="662"/>
      <c r="H4556" s="662" t="str">
        <f t="shared" si="72"/>
        <v>SUB-BASE DE CONCRETO ADENSADO POR VIBRAÇÃO - AREIA EXTRAÍDA E BRITA PRODUZIDA</v>
      </c>
      <c r="I4556" s="662" t="str">
        <f t="shared" si="72"/>
        <v>M³</v>
      </c>
    </row>
    <row r="4557" spans="2:9">
      <c r="B4557" s="918">
        <v>4011214</v>
      </c>
      <c r="C4557" s="919" t="s">
        <v>10839</v>
      </c>
      <c r="D4557" s="918" t="s">
        <v>2075</v>
      </c>
      <c r="E4557" s="922">
        <v>319.32</v>
      </c>
      <c r="F4557" s="662"/>
      <c r="G4557" s="662"/>
      <c r="H4557" s="662" t="str">
        <f t="shared" si="72"/>
        <v>SUB-BASE DE CONCRETO COMPACTADO COM ROLO - BRITA COMERCIAL</v>
      </c>
      <c r="I4557" s="662" t="str">
        <f t="shared" si="72"/>
        <v>M³</v>
      </c>
    </row>
    <row r="4558" spans="2:9">
      <c r="B4558" s="439">
        <v>4011213</v>
      </c>
      <c r="C4558" s="1" t="s">
        <v>10840</v>
      </c>
      <c r="D4558" s="439" t="s">
        <v>2075</v>
      </c>
      <c r="E4558" s="921">
        <v>196.86</v>
      </c>
      <c r="F4558" s="662"/>
      <c r="G4558" s="662"/>
      <c r="H4558" s="662" t="str">
        <f t="shared" si="72"/>
        <v>SUB-BASE DE CONCRETO COMPACTADO COM ROLO - BRITA PRODUZIDA</v>
      </c>
      <c r="I4558" s="662" t="str">
        <f t="shared" si="72"/>
        <v>M³</v>
      </c>
    </row>
    <row r="4559" spans="2:9" ht="30">
      <c r="B4559" s="918">
        <v>4011227</v>
      </c>
      <c r="C4559" s="919" t="s">
        <v>10841</v>
      </c>
      <c r="D4559" s="918" t="s">
        <v>2075</v>
      </c>
      <c r="E4559" s="922">
        <v>15.72</v>
      </c>
      <c r="F4559" s="662"/>
      <c r="G4559" s="662"/>
      <c r="H4559" s="662" t="str">
        <f t="shared" si="72"/>
        <v>SUB-BASE DE SOLO ESTABILIZADO GRANULOMETRICAMENTE SEM MISTURA COM MATERIAL DE JAZIDA - 100% PROCTOR INTERMEDIÁRIO</v>
      </c>
      <c r="I4559" s="662" t="str">
        <f t="shared" si="72"/>
        <v>M³</v>
      </c>
    </row>
    <row r="4560" spans="2:9" ht="30">
      <c r="B4560" s="439">
        <v>4011302</v>
      </c>
      <c r="C4560" s="1" t="s">
        <v>10842</v>
      </c>
      <c r="D4560" s="439" t="s">
        <v>2075</v>
      </c>
      <c r="E4560" s="921">
        <v>76.19</v>
      </c>
      <c r="F4560" s="662"/>
      <c r="G4560" s="662"/>
      <c r="H4560" s="662" t="str">
        <f t="shared" si="72"/>
        <v>SUB-BASE DE SOLO MELHORADO COM 3% DE CIMENTO E MISTURA EM USINA COM MATERIAL DE JAZIDA - 100% PROCTOR INTERMEDIÁRIO</v>
      </c>
      <c r="I4560" s="662" t="str">
        <f t="shared" si="72"/>
        <v>M³</v>
      </c>
    </row>
    <row r="4561" spans="2:9" ht="30">
      <c r="B4561" s="918">
        <v>4011300</v>
      </c>
      <c r="C4561" s="919" t="s">
        <v>10843</v>
      </c>
      <c r="D4561" s="918" t="s">
        <v>2075</v>
      </c>
      <c r="E4561" s="922">
        <v>68.88</v>
      </c>
      <c r="F4561" s="662"/>
      <c r="G4561" s="662"/>
      <c r="H4561" s="662" t="str">
        <f t="shared" si="72"/>
        <v>SUB-BASE DE SOLO MELHORADO COM 3% DE CIMENTO E MISTURA NA PISTA COM MATERIAL DE JAZIDA - 100% PROCTOR INTERMEDIÁRIO</v>
      </c>
      <c r="I4561" s="662" t="str">
        <f t="shared" si="72"/>
        <v>M³</v>
      </c>
    </row>
    <row r="4562" spans="2:9">
      <c r="B4562" s="439">
        <v>4011306</v>
      </c>
      <c r="C4562" s="1" t="s">
        <v>10844</v>
      </c>
      <c r="D4562" s="439" t="s">
        <v>2075</v>
      </c>
      <c r="E4562" s="921">
        <v>74.58</v>
      </c>
      <c r="F4562" s="662"/>
      <c r="G4562" s="662"/>
      <c r="H4562" s="662" t="str">
        <f t="shared" si="72"/>
        <v>SUB-BASE DE SOLO-CAL COM 7% DE CAL E MISTURA NA PISTA COM MATERIAL DE JAZIDA - 100% PROCTOR NORMAL</v>
      </c>
      <c r="I4562" s="662" t="str">
        <f t="shared" si="72"/>
        <v>M³</v>
      </c>
    </row>
    <row r="4563" spans="2:9" ht="30">
      <c r="B4563" s="918">
        <v>4011228</v>
      </c>
      <c r="C4563" s="919" t="s">
        <v>4083</v>
      </c>
      <c r="D4563" s="918" t="s">
        <v>2075</v>
      </c>
      <c r="E4563" s="922">
        <v>17.690000000000001</v>
      </c>
      <c r="F4563" s="662"/>
      <c r="G4563" s="662"/>
      <c r="H4563" s="662" t="str">
        <f t="shared" si="72"/>
        <v>SUB-BASE ESTABILIZADA GRANULOMETRICAMENTE COM MISTURA DE SOLOS NA PISTA COM MATERIAL DE JAZIDA - 100% PROCTOR INTERMEDIÁRIO</v>
      </c>
      <c r="I4563" s="662" t="str">
        <f t="shared" si="72"/>
        <v>M³</v>
      </c>
    </row>
    <row r="4564" spans="2:9" ht="30">
      <c r="B4564" s="439">
        <v>4011229</v>
      </c>
      <c r="C4564" s="1" t="s">
        <v>10845</v>
      </c>
      <c r="D4564" s="439" t="s">
        <v>2075</v>
      </c>
      <c r="E4564" s="921">
        <v>37.69</v>
      </c>
      <c r="F4564" s="662"/>
      <c r="G4564" s="662"/>
      <c r="H4564" s="662" t="str">
        <f t="shared" si="72"/>
        <v>SUB-BASE ESTABILIZADA GRANULOMETRICAMENTE COM MISTURA SOLO AREIA (70% - 30%) EM USINA COM MATERIAL DE JAZIDA E AREIA EXTRAÍDA - 100% PROCTOR INTERMEDIÁRIO</v>
      </c>
      <c r="I4564" s="662" t="str">
        <f t="shared" si="72"/>
        <v>M³</v>
      </c>
    </row>
    <row r="4565" spans="2:9">
      <c r="B4565" s="918">
        <v>4011372</v>
      </c>
      <c r="C4565" s="919" t="s">
        <v>10846</v>
      </c>
      <c r="D4565" s="918" t="s">
        <v>2111</v>
      </c>
      <c r="E4565" s="922">
        <v>7.47</v>
      </c>
      <c r="F4565" s="662"/>
      <c r="G4565" s="662"/>
      <c r="H4565" s="662" t="str">
        <f t="shared" si="72"/>
        <v>TRATAMENTO SUPERFICIAL DUPLO COM BANHO DILUÍDO - BRITA COMERCIAL</v>
      </c>
      <c r="I4565" s="662" t="str">
        <f t="shared" si="72"/>
        <v>M²</v>
      </c>
    </row>
    <row r="4566" spans="2:9">
      <c r="B4566" s="439">
        <v>4011371</v>
      </c>
      <c r="C4566" s="1" t="s">
        <v>10847</v>
      </c>
      <c r="D4566" s="439" t="s">
        <v>2111</v>
      </c>
      <c r="E4566" s="921">
        <v>5.48</v>
      </c>
      <c r="F4566" s="662"/>
      <c r="G4566" s="662"/>
      <c r="H4566" s="662" t="str">
        <f t="shared" si="72"/>
        <v>TRATAMENTO SUPERFICIAL DUPLO COM BANHO DILUÍDO - BRITA PRODUZIDA</v>
      </c>
      <c r="I4566" s="662" t="str">
        <f t="shared" si="72"/>
        <v>M²</v>
      </c>
    </row>
    <row r="4567" spans="2:9">
      <c r="B4567" s="918">
        <v>4011378</v>
      </c>
      <c r="C4567" s="919" t="s">
        <v>10848</v>
      </c>
      <c r="D4567" s="918" t="s">
        <v>2111</v>
      </c>
      <c r="E4567" s="922">
        <v>7.47</v>
      </c>
      <c r="F4567" s="662"/>
      <c r="G4567" s="662"/>
      <c r="H4567" s="662" t="str">
        <f t="shared" si="72"/>
        <v>TRATAMENTO SUPERFICIAL DUPLO COM BANHO DILUÍDO COM EMULSÃO COM POLÍMERO - BRITA COMERCIAL</v>
      </c>
      <c r="I4567" s="662" t="str">
        <f t="shared" si="72"/>
        <v>M²</v>
      </c>
    </row>
    <row r="4568" spans="2:9">
      <c r="B4568" s="439">
        <v>4011377</v>
      </c>
      <c r="C4568" s="1" t="s">
        <v>10849</v>
      </c>
      <c r="D4568" s="439" t="s">
        <v>2111</v>
      </c>
      <c r="E4568" s="921">
        <v>5.48</v>
      </c>
      <c r="F4568" s="662"/>
      <c r="G4568" s="662"/>
      <c r="H4568" s="662" t="str">
        <f t="shared" si="72"/>
        <v>TRATAMENTO SUPERFICIAL DUPLO COM BANHO DILUÍDO COM EMULSÃO COM POLÍMERO - BRITA PRODUZIDA</v>
      </c>
      <c r="I4568" s="662" t="str">
        <f t="shared" si="72"/>
        <v>M²</v>
      </c>
    </row>
    <row r="4569" spans="2:9">
      <c r="B4569" s="918">
        <v>4011368</v>
      </c>
      <c r="C4569" s="919" t="s">
        <v>10850</v>
      </c>
      <c r="D4569" s="918" t="s">
        <v>2111</v>
      </c>
      <c r="E4569" s="922">
        <v>5.69</v>
      </c>
      <c r="F4569" s="662"/>
      <c r="G4569" s="662"/>
      <c r="H4569" s="662" t="str">
        <f t="shared" si="72"/>
        <v>TRATAMENTO SUPERFICIAL DUPLO COM CAP - BRITA COMERCIAL</v>
      </c>
      <c r="I4569" s="662" t="str">
        <f t="shared" si="72"/>
        <v>M²</v>
      </c>
    </row>
    <row r="4570" spans="2:9">
      <c r="B4570" s="439">
        <v>4011367</v>
      </c>
      <c r="C4570" s="1" t="s">
        <v>10851</v>
      </c>
      <c r="D4570" s="439" t="s">
        <v>2111</v>
      </c>
      <c r="E4570" s="608">
        <v>3.7</v>
      </c>
      <c r="F4570" s="662"/>
      <c r="G4570" s="662"/>
      <c r="H4570" s="662" t="str">
        <f t="shared" si="72"/>
        <v>TRATAMENTO SUPERFICIAL DUPLO COM CAP - BRITA PRODUZIDA</v>
      </c>
      <c r="I4570" s="662" t="str">
        <f t="shared" si="72"/>
        <v>M²</v>
      </c>
    </row>
    <row r="4571" spans="2:9">
      <c r="B4571" s="918">
        <v>4011374</v>
      </c>
      <c r="C4571" s="919" t="s">
        <v>10852</v>
      </c>
      <c r="D4571" s="918" t="s">
        <v>2111</v>
      </c>
      <c r="E4571" s="922">
        <v>5.69</v>
      </c>
      <c r="F4571" s="662"/>
      <c r="G4571" s="662"/>
      <c r="H4571" s="662" t="str">
        <f t="shared" si="72"/>
        <v>TRATAMENTO SUPERFICIAL DUPLO COM CAP COM POLÍMERO - BRITA COMERCIAL</v>
      </c>
      <c r="I4571" s="662" t="str">
        <f t="shared" si="72"/>
        <v>M²</v>
      </c>
    </row>
    <row r="4572" spans="2:9">
      <c r="B4572" s="439">
        <v>4011373</v>
      </c>
      <c r="C4572" s="1" t="s">
        <v>10853</v>
      </c>
      <c r="D4572" s="439" t="s">
        <v>2111</v>
      </c>
      <c r="E4572" s="921">
        <v>3.7</v>
      </c>
      <c r="F4572" s="662"/>
      <c r="G4572" s="662"/>
      <c r="H4572" s="662" t="str">
        <f t="shared" si="72"/>
        <v>TRATAMENTO SUPERFICIAL DUPLO COM CAP COM POLÍMERO - BRITA PRODUZIDA</v>
      </c>
      <c r="I4572" s="662" t="str">
        <f t="shared" si="72"/>
        <v>M²</v>
      </c>
    </row>
    <row r="4573" spans="2:9">
      <c r="B4573" s="918">
        <v>4011370</v>
      </c>
      <c r="C4573" s="919" t="s">
        <v>10854</v>
      </c>
      <c r="D4573" s="918" t="s">
        <v>2111</v>
      </c>
      <c r="E4573" s="922">
        <v>6.66</v>
      </c>
      <c r="F4573" s="662"/>
      <c r="G4573" s="662"/>
      <c r="H4573" s="662" t="str">
        <f t="shared" si="72"/>
        <v>TRATAMENTO SUPERFICIAL DUPLO COM EMULSÃO - BRITA COMERCIAL</v>
      </c>
      <c r="I4573" s="662" t="str">
        <f t="shared" si="72"/>
        <v>M²</v>
      </c>
    </row>
    <row r="4574" spans="2:9">
      <c r="B4574" s="439">
        <v>4011369</v>
      </c>
      <c r="C4574" s="1" t="s">
        <v>10855</v>
      </c>
      <c r="D4574" s="439" t="s">
        <v>2111</v>
      </c>
      <c r="E4574" s="608">
        <v>4.66</v>
      </c>
      <c r="F4574" s="662"/>
      <c r="G4574" s="662"/>
      <c r="H4574" s="662" t="str">
        <f t="shared" si="72"/>
        <v>TRATAMENTO SUPERFICIAL DUPLO COM EMULSÃO - BRITA PRODUZIDA</v>
      </c>
      <c r="I4574" s="662" t="str">
        <f t="shared" si="72"/>
        <v>M²</v>
      </c>
    </row>
    <row r="4575" spans="2:9">
      <c r="B4575" s="918">
        <v>4011376</v>
      </c>
      <c r="C4575" s="919" t="s">
        <v>10856</v>
      </c>
      <c r="D4575" s="918" t="s">
        <v>2111</v>
      </c>
      <c r="E4575" s="922">
        <v>6.66</v>
      </c>
      <c r="F4575" s="662"/>
      <c r="G4575" s="662"/>
      <c r="H4575" s="662" t="str">
        <f t="shared" si="72"/>
        <v>TRATAMENTO SUPERFICIAL DUPLO COM EMULSÃO COM POLÍMERO - BRITA COMERCIAL</v>
      </c>
      <c r="I4575" s="662" t="str">
        <f t="shared" si="72"/>
        <v>M²</v>
      </c>
    </row>
    <row r="4576" spans="2:9">
      <c r="B4576" s="439">
        <v>4011375</v>
      </c>
      <c r="C4576" s="1" t="s">
        <v>10857</v>
      </c>
      <c r="D4576" s="439" t="s">
        <v>2111</v>
      </c>
      <c r="E4576" s="921">
        <v>4.66</v>
      </c>
      <c r="F4576" s="662"/>
      <c r="G4576" s="662"/>
      <c r="H4576" s="662" t="str">
        <f t="shared" si="72"/>
        <v>TRATAMENTO SUPERFICIAL DUPLO COM EMULSÃO COM POLÍMERO - BRITA PRODUZIDA</v>
      </c>
      <c r="I4576" s="662" t="str">
        <f t="shared" si="72"/>
        <v>M²</v>
      </c>
    </row>
    <row r="4577" spans="2:9">
      <c r="B4577" s="918">
        <v>4011360</v>
      </c>
      <c r="C4577" s="919" t="s">
        <v>10858</v>
      </c>
      <c r="D4577" s="918" t="s">
        <v>2111</v>
      </c>
      <c r="E4577" s="922">
        <v>2.72</v>
      </c>
      <c r="F4577" s="662"/>
      <c r="G4577" s="662"/>
      <c r="H4577" s="662" t="str">
        <f t="shared" si="72"/>
        <v>TRATAMENTO SUPERFICIAL SIMPLES COM BANHO DILUÍDO - BRITA COMERCIAL</v>
      </c>
      <c r="I4577" s="662" t="str">
        <f t="shared" si="72"/>
        <v>M²</v>
      </c>
    </row>
    <row r="4578" spans="2:9">
      <c r="B4578" s="439">
        <v>4011359</v>
      </c>
      <c r="C4578" s="1" t="s">
        <v>10859</v>
      </c>
      <c r="D4578" s="439" t="s">
        <v>2111</v>
      </c>
      <c r="E4578" s="921">
        <v>2.04</v>
      </c>
      <c r="F4578" s="662"/>
      <c r="G4578" s="662"/>
      <c r="H4578" s="662" t="str">
        <f t="shared" si="72"/>
        <v>TRATAMENTO SUPERFICIAL SIMPLES COM BANHO DILUÍDO - BRITA PRODUZIDA</v>
      </c>
      <c r="I4578" s="662" t="str">
        <f t="shared" si="72"/>
        <v>M²</v>
      </c>
    </row>
    <row r="4579" spans="2:9">
      <c r="B4579" s="918">
        <v>4011366</v>
      </c>
      <c r="C4579" s="919" t="s">
        <v>10860</v>
      </c>
      <c r="D4579" s="918" t="s">
        <v>2111</v>
      </c>
      <c r="E4579" s="920">
        <v>2.72</v>
      </c>
      <c r="F4579" s="662"/>
      <c r="G4579" s="662"/>
      <c r="H4579" s="662" t="str">
        <f t="shared" si="72"/>
        <v>TRATAMENTO SUPERFICIAL SIMPLES COM BANHO DILUÍDO COM EMULSÃO COM POLÍMERO - BRITA COMERCIAL</v>
      </c>
      <c r="I4579" s="662" t="str">
        <f t="shared" si="72"/>
        <v>M²</v>
      </c>
    </row>
    <row r="4580" spans="2:9">
      <c r="B4580" s="439">
        <v>4011365</v>
      </c>
      <c r="C4580" s="1" t="s">
        <v>10861</v>
      </c>
      <c r="D4580" s="439" t="s">
        <v>2111</v>
      </c>
      <c r="E4580" s="608">
        <v>2.04</v>
      </c>
      <c r="F4580" s="662"/>
      <c r="G4580" s="662"/>
      <c r="H4580" s="662" t="str">
        <f t="shared" si="72"/>
        <v>TRATAMENTO SUPERFICIAL SIMPLES COM BANHO DILUÍDO COM EMULSÃO COM POLÍMERO - BRITA PRODUZIDA</v>
      </c>
      <c r="I4580" s="662" t="str">
        <f t="shared" si="72"/>
        <v>M²</v>
      </c>
    </row>
    <row r="4581" spans="2:9">
      <c r="B4581" s="918">
        <v>4011356</v>
      </c>
      <c r="C4581" s="919" t="s">
        <v>10862</v>
      </c>
      <c r="D4581" s="918" t="s">
        <v>2111</v>
      </c>
      <c r="E4581" s="920">
        <v>1.99</v>
      </c>
      <c r="F4581" s="662"/>
      <c r="G4581" s="662"/>
      <c r="H4581" s="662" t="str">
        <f t="shared" si="72"/>
        <v>TRATAMENTO SUPERFICIAL SIMPLES COM CAP - BRITA COMERCIAL</v>
      </c>
      <c r="I4581" s="662" t="str">
        <f t="shared" si="72"/>
        <v>M²</v>
      </c>
    </row>
    <row r="4582" spans="2:9">
      <c r="B4582" s="439">
        <v>4011355</v>
      </c>
      <c r="C4582" s="1" t="s">
        <v>10863</v>
      </c>
      <c r="D4582" s="439" t="s">
        <v>2111</v>
      </c>
      <c r="E4582" s="921">
        <v>1.31</v>
      </c>
      <c r="F4582" s="662"/>
      <c r="G4582" s="662"/>
      <c r="H4582" s="662" t="str">
        <f t="shared" si="72"/>
        <v>TRATAMENTO SUPERFICIAL SIMPLES COM CAP - BRITA PRODUZIDA</v>
      </c>
      <c r="I4582" s="662" t="str">
        <f t="shared" si="72"/>
        <v>M²</v>
      </c>
    </row>
    <row r="4583" spans="2:9">
      <c r="B4583" s="918">
        <v>4011362</v>
      </c>
      <c r="C4583" s="919" t="s">
        <v>10864</v>
      </c>
      <c r="D4583" s="918" t="s">
        <v>2111</v>
      </c>
      <c r="E4583" s="922">
        <v>1.99</v>
      </c>
      <c r="F4583" s="662"/>
      <c r="G4583" s="662"/>
      <c r="H4583" s="662" t="str">
        <f t="shared" si="72"/>
        <v>TRATAMENTO SUPERFICIAL SIMPLES COM CAP COM POLÍMERO - BRITA COMERCIAL</v>
      </c>
      <c r="I4583" s="662" t="str">
        <f t="shared" si="72"/>
        <v>M²</v>
      </c>
    </row>
    <row r="4584" spans="2:9">
      <c r="B4584" s="439">
        <v>4011361</v>
      </c>
      <c r="C4584" s="1" t="s">
        <v>10865</v>
      </c>
      <c r="D4584" s="439" t="s">
        <v>2111</v>
      </c>
      <c r="E4584" s="921">
        <v>1.31</v>
      </c>
      <c r="F4584" s="662"/>
      <c r="G4584" s="662"/>
      <c r="H4584" s="662" t="str">
        <f t="shared" si="72"/>
        <v>TRATAMENTO SUPERFICIAL SIMPLES COM CAP COM POLÍMERO - BRITA PRODUZIDA</v>
      </c>
      <c r="I4584" s="662" t="str">
        <f t="shared" si="72"/>
        <v>M²</v>
      </c>
    </row>
    <row r="4585" spans="2:9">
      <c r="B4585" s="918">
        <v>4011358</v>
      </c>
      <c r="C4585" s="919" t="s">
        <v>10866</v>
      </c>
      <c r="D4585" s="918" t="s">
        <v>2111</v>
      </c>
      <c r="E4585" s="922">
        <v>2.37</v>
      </c>
      <c r="F4585" s="662"/>
      <c r="G4585" s="662"/>
      <c r="H4585" s="662" t="str">
        <f t="shared" si="72"/>
        <v>TRATAMENTO SUPERFICIAL SIMPLES COM EMULSÃO - BRITA COMERCIAL</v>
      </c>
      <c r="I4585" s="662" t="str">
        <f t="shared" si="72"/>
        <v>M²</v>
      </c>
    </row>
    <row r="4586" spans="2:9">
      <c r="B4586" s="439">
        <v>4011357</v>
      </c>
      <c r="C4586" s="1" t="s">
        <v>10867</v>
      </c>
      <c r="D4586" s="439" t="s">
        <v>2111</v>
      </c>
      <c r="E4586" s="921">
        <v>1.69</v>
      </c>
      <c r="F4586" s="662"/>
      <c r="G4586" s="662"/>
      <c r="H4586" s="662" t="str">
        <f t="shared" si="72"/>
        <v>TRATAMENTO SUPERFICIAL SIMPLES COM EMULSÃO - BRITA PRODUZIDA</v>
      </c>
      <c r="I4586" s="662" t="str">
        <f t="shared" si="72"/>
        <v>M²</v>
      </c>
    </row>
    <row r="4587" spans="2:9">
      <c r="B4587" s="918">
        <v>4011364</v>
      </c>
      <c r="C4587" s="919" t="s">
        <v>10868</v>
      </c>
      <c r="D4587" s="918" t="s">
        <v>2111</v>
      </c>
      <c r="E4587" s="922">
        <v>2.37</v>
      </c>
      <c r="F4587" s="662"/>
      <c r="G4587" s="662"/>
      <c r="H4587" s="662" t="str">
        <f t="shared" si="72"/>
        <v>TRATAMENTO SUPERFICIAL SIMPLES COM EMULSÃO COM POLÍMERO - BRITA COMERCIAL</v>
      </c>
      <c r="I4587" s="662" t="str">
        <f t="shared" si="72"/>
        <v>M²</v>
      </c>
    </row>
    <row r="4588" spans="2:9">
      <c r="B4588" s="439">
        <v>4011363</v>
      </c>
      <c r="C4588" s="1" t="s">
        <v>10869</v>
      </c>
      <c r="D4588" s="439" t="s">
        <v>2111</v>
      </c>
      <c r="E4588" s="921">
        <v>1.69</v>
      </c>
      <c r="F4588" s="662"/>
      <c r="G4588" s="662"/>
      <c r="H4588" s="662" t="str">
        <f t="shared" si="72"/>
        <v>TRATAMENTO SUPERFICIAL SIMPLES COM EMULSÃO COM POLÍMERO - BRITA PRODUZIDA</v>
      </c>
      <c r="I4588" s="662" t="str">
        <f t="shared" si="72"/>
        <v>M²</v>
      </c>
    </row>
    <row r="4589" spans="2:9">
      <c r="B4589" s="918">
        <v>4011384</v>
      </c>
      <c r="C4589" s="919" t="s">
        <v>10870</v>
      </c>
      <c r="D4589" s="918" t="s">
        <v>2111</v>
      </c>
      <c r="E4589" s="922">
        <v>8.11</v>
      </c>
      <c r="F4589" s="662"/>
      <c r="G4589" s="662"/>
      <c r="H4589" s="662" t="str">
        <f t="shared" si="72"/>
        <v>TRATAMENTO SUPERFICIAL TRIPLO COM BANHO DILUÍDO - BRITA COMERCIAL</v>
      </c>
      <c r="I4589" s="662" t="str">
        <f t="shared" si="72"/>
        <v>M²</v>
      </c>
    </row>
    <row r="4590" spans="2:9">
      <c r="B4590" s="439">
        <v>4011383</v>
      </c>
      <c r="C4590" s="1" t="s">
        <v>10871</v>
      </c>
      <c r="D4590" s="439" t="s">
        <v>2111</v>
      </c>
      <c r="E4590" s="921">
        <v>5.9</v>
      </c>
      <c r="F4590" s="662"/>
      <c r="G4590" s="662"/>
      <c r="H4590" s="662" t="str">
        <f t="shared" si="72"/>
        <v>TRATAMENTO SUPERFICIAL TRIPLO COM BANHO DILUÍDO - BRITA PRODUZIDA</v>
      </c>
      <c r="I4590" s="662" t="str">
        <f t="shared" si="72"/>
        <v>M²</v>
      </c>
    </row>
    <row r="4591" spans="2:9">
      <c r="B4591" s="918">
        <v>4011390</v>
      </c>
      <c r="C4591" s="919" t="s">
        <v>10872</v>
      </c>
      <c r="D4591" s="918" t="s">
        <v>2111</v>
      </c>
      <c r="E4591" s="922">
        <v>8.11</v>
      </c>
      <c r="F4591" s="662"/>
      <c r="G4591" s="662"/>
      <c r="H4591" s="662" t="str">
        <f t="shared" si="72"/>
        <v>TRATAMENTO SUPERFICIAL TRIPLO COM BANHO DILUÍDO - EMULSÃO COM POLÍMERO - BRITA COMERCIAL</v>
      </c>
      <c r="I4591" s="662" t="str">
        <f t="shared" si="72"/>
        <v>M²</v>
      </c>
    </row>
    <row r="4592" spans="2:9">
      <c r="B4592" s="439">
        <v>4011389</v>
      </c>
      <c r="C4592" s="1" t="s">
        <v>10873</v>
      </c>
      <c r="D4592" s="439" t="s">
        <v>2111</v>
      </c>
      <c r="E4592" s="921">
        <v>5.9</v>
      </c>
      <c r="F4592" s="662"/>
      <c r="G4592" s="662"/>
      <c r="H4592" s="662" t="str">
        <f t="shared" si="72"/>
        <v>TRATAMENTO SUPERFICIAL TRIPLO COM BANHO DILUÍDO - EMULSÃO COM POLÍMERO - BRITA PRODUZIDA</v>
      </c>
      <c r="I4592" s="662" t="str">
        <f t="shared" si="72"/>
        <v>M²</v>
      </c>
    </row>
    <row r="4593" spans="2:9">
      <c r="B4593" s="918">
        <v>4011380</v>
      </c>
      <c r="C4593" s="919" t="s">
        <v>10874</v>
      </c>
      <c r="D4593" s="918" t="s">
        <v>2111</v>
      </c>
      <c r="E4593" s="922">
        <v>6.33</v>
      </c>
      <c r="F4593" s="662"/>
      <c r="G4593" s="662"/>
      <c r="H4593" s="662" t="str">
        <f t="shared" si="72"/>
        <v>TRATAMENTO SUPERFICIAL TRIPLO COM CAP - BRITA COMERCIAL</v>
      </c>
      <c r="I4593" s="662" t="str">
        <f t="shared" si="72"/>
        <v>M²</v>
      </c>
    </row>
    <row r="4594" spans="2:9">
      <c r="B4594" s="439">
        <v>4011379</v>
      </c>
      <c r="C4594" s="1" t="s">
        <v>10875</v>
      </c>
      <c r="D4594" s="439" t="s">
        <v>2111</v>
      </c>
      <c r="E4594" s="921">
        <v>4.13</v>
      </c>
      <c r="F4594" s="662"/>
      <c r="G4594" s="662"/>
      <c r="H4594" s="662" t="str">
        <f t="shared" si="72"/>
        <v>TRATAMENTO SUPERFICIAL TRIPLO COM CAP - BRITA PRODUZIDA</v>
      </c>
      <c r="I4594" s="662" t="str">
        <f t="shared" si="72"/>
        <v>M²</v>
      </c>
    </row>
    <row r="4595" spans="2:9">
      <c r="B4595" s="918">
        <v>4011386</v>
      </c>
      <c r="C4595" s="919" t="s">
        <v>10876</v>
      </c>
      <c r="D4595" s="918" t="s">
        <v>2111</v>
      </c>
      <c r="E4595" s="920">
        <v>6.33</v>
      </c>
      <c r="F4595" s="662"/>
      <c r="G4595" s="662"/>
      <c r="H4595" s="662" t="str">
        <f t="shared" si="72"/>
        <v>TRATAMENTO SUPERFICIAL TRIPLO COM CAP COM POLÍMERO - BRITA COMERCIAL</v>
      </c>
      <c r="I4595" s="662" t="str">
        <f t="shared" si="72"/>
        <v>M²</v>
      </c>
    </row>
    <row r="4596" spans="2:9">
      <c r="B4596" s="439">
        <v>4011385</v>
      </c>
      <c r="C4596" s="1" t="s">
        <v>10877</v>
      </c>
      <c r="D4596" s="439" t="s">
        <v>2111</v>
      </c>
      <c r="E4596" s="608">
        <v>4.13</v>
      </c>
      <c r="F4596" s="662"/>
      <c r="G4596" s="662"/>
      <c r="H4596" s="662" t="str">
        <f t="shared" si="72"/>
        <v>TRATAMENTO SUPERFICIAL TRIPLO COM CAP COM POLÍMERO - BRITA PRODUZIDA</v>
      </c>
      <c r="I4596" s="662" t="str">
        <f t="shared" si="72"/>
        <v>M²</v>
      </c>
    </row>
    <row r="4597" spans="2:9">
      <c r="B4597" s="918">
        <v>4011382</v>
      </c>
      <c r="C4597" s="919" t="s">
        <v>10878</v>
      </c>
      <c r="D4597" s="918" t="s">
        <v>2111</v>
      </c>
      <c r="E4597" s="922">
        <v>7.3</v>
      </c>
      <c r="F4597" s="662"/>
      <c r="G4597" s="662"/>
      <c r="H4597" s="662" t="str">
        <f t="shared" si="72"/>
        <v>TRATAMENTO SUPERFICIAL TRIPLO COM EMULSÃO - BRITA COMERCIAL</v>
      </c>
      <c r="I4597" s="662" t="str">
        <f t="shared" si="72"/>
        <v>M²</v>
      </c>
    </row>
    <row r="4598" spans="2:9">
      <c r="B4598" s="439">
        <v>4011381</v>
      </c>
      <c r="C4598" s="1" t="s">
        <v>10879</v>
      </c>
      <c r="D4598" s="439" t="s">
        <v>2111</v>
      </c>
      <c r="E4598" s="921">
        <v>5.09</v>
      </c>
      <c r="F4598" s="662"/>
      <c r="G4598" s="662"/>
      <c r="H4598" s="662" t="str">
        <f t="shared" si="72"/>
        <v>TRATAMENTO SUPERFICIAL TRIPLO COM EMULSÃO - BRITA PRODUZIDA</v>
      </c>
      <c r="I4598" s="662" t="str">
        <f t="shared" si="72"/>
        <v>M²</v>
      </c>
    </row>
    <row r="4599" spans="2:9">
      <c r="B4599" s="918">
        <v>4011388</v>
      </c>
      <c r="C4599" s="919" t="s">
        <v>10880</v>
      </c>
      <c r="D4599" s="918" t="s">
        <v>2111</v>
      </c>
      <c r="E4599" s="922">
        <v>7.3</v>
      </c>
      <c r="F4599" s="662"/>
      <c r="G4599" s="662"/>
      <c r="H4599" s="662" t="str">
        <f t="shared" si="72"/>
        <v>TRATAMENTO SUPERFICIAL TRIPLO COM EMULSÃO COM POLÍMERO - BRITA COMERCIAL</v>
      </c>
      <c r="I4599" s="662" t="str">
        <f t="shared" si="72"/>
        <v>M²</v>
      </c>
    </row>
    <row r="4600" spans="2:9">
      <c r="B4600" s="439">
        <v>4011387</v>
      </c>
      <c r="C4600" s="1" t="s">
        <v>10881</v>
      </c>
      <c r="D4600" s="439" t="s">
        <v>2111</v>
      </c>
      <c r="E4600" s="921">
        <v>5.09</v>
      </c>
      <c r="F4600" s="662"/>
      <c r="G4600" s="662"/>
      <c r="H4600" s="662" t="str">
        <f t="shared" si="72"/>
        <v>TRATAMENTO SUPERFICIAL TRIPLO COM EMULSÃO COM POLÍMERO - BRITA PRODUZIDA</v>
      </c>
      <c r="I4600" s="662" t="str">
        <f t="shared" si="72"/>
        <v>M²</v>
      </c>
    </row>
    <row r="4601" spans="2:9">
      <c r="B4601" s="918">
        <v>4011212</v>
      </c>
      <c r="C4601" s="919" t="s">
        <v>4086</v>
      </c>
      <c r="D4601" s="918" t="s">
        <v>2111</v>
      </c>
      <c r="E4601" s="922">
        <v>0.08</v>
      </c>
      <c r="F4601" s="662"/>
      <c r="G4601" s="662"/>
      <c r="H4601" s="662" t="str">
        <f t="shared" si="72"/>
        <v>VARREDURA DA SUPERFÍCIE PARA EXECUÇÃO DE REVESTIMENTO ASFÁLTICO</v>
      </c>
      <c r="I4601" s="662" t="str">
        <f t="shared" si="72"/>
        <v>M²</v>
      </c>
    </row>
    <row r="4602" spans="2:9">
      <c r="B4602" s="439">
        <v>4208197</v>
      </c>
      <c r="C4602" s="1" t="s">
        <v>10882</v>
      </c>
      <c r="D4602" s="439" t="s">
        <v>1958</v>
      </c>
      <c r="E4602" s="921">
        <v>14463.87</v>
      </c>
      <c r="F4602" s="662"/>
      <c r="G4602" s="662"/>
      <c r="H4602" s="662" t="str">
        <f t="shared" si="72"/>
        <v>ANCORAGEM FIXA PARA ESTAIS DE 12 CORDOALHAS D = 15,7 MM - INCLUSIVE INJEÇÃO DE CERA</v>
      </c>
      <c r="I4602" s="662" t="str">
        <f t="shared" si="72"/>
        <v>UN</v>
      </c>
    </row>
    <row r="4603" spans="2:9">
      <c r="B4603" s="918">
        <v>4208158</v>
      </c>
      <c r="C4603" s="919" t="s">
        <v>10883</v>
      </c>
      <c r="D4603" s="918" t="s">
        <v>1958</v>
      </c>
      <c r="E4603" s="922">
        <v>19088.060000000001</v>
      </c>
      <c r="F4603" s="662"/>
      <c r="G4603" s="662"/>
      <c r="H4603" s="662" t="str">
        <f t="shared" si="72"/>
        <v>ANCORAGEM FIXA PARA ESTAIS DE 19 CORDOALHAS D = 15,7 MM - INCLUSIVE INJEÇÃO DE CERA</v>
      </c>
      <c r="I4603" s="662" t="str">
        <f t="shared" si="72"/>
        <v>UN</v>
      </c>
    </row>
    <row r="4604" spans="2:9">
      <c r="B4604" s="439">
        <v>4208198</v>
      </c>
      <c r="C4604" s="1" t="s">
        <v>10884</v>
      </c>
      <c r="D4604" s="439" t="s">
        <v>1958</v>
      </c>
      <c r="E4604" s="921">
        <v>22584.79</v>
      </c>
      <c r="F4604" s="662"/>
      <c r="G4604" s="662"/>
      <c r="H4604" s="662" t="str">
        <f t="shared" si="72"/>
        <v>ANCORAGEM FIXA PARA ESTAIS DE 22 CORDOALHAS D = 15,7 MM - INCLUSIVE INJEÇÃO DE CERA</v>
      </c>
      <c r="I4604" s="662" t="str">
        <f t="shared" si="72"/>
        <v>UN</v>
      </c>
    </row>
    <row r="4605" spans="2:9">
      <c r="B4605" s="918">
        <v>4208159</v>
      </c>
      <c r="C4605" s="919" t="s">
        <v>10885</v>
      </c>
      <c r="D4605" s="918" t="s">
        <v>1958</v>
      </c>
      <c r="E4605" s="922">
        <v>30457.38</v>
      </c>
      <c r="F4605" s="662"/>
      <c r="G4605" s="662"/>
      <c r="H4605" s="662" t="str">
        <f t="shared" si="72"/>
        <v>ANCORAGEM FIXA PARA ESTAIS DE 31 CORDOALHAS D = 15,7 MM - INCLUSIVE INJEÇÃO DE CERA</v>
      </c>
      <c r="I4605" s="662" t="str">
        <f t="shared" si="72"/>
        <v>UN</v>
      </c>
    </row>
    <row r="4606" spans="2:9">
      <c r="B4606" s="439">
        <v>4208160</v>
      </c>
      <c r="C4606" s="1" t="s">
        <v>10886</v>
      </c>
      <c r="D4606" s="439" t="s">
        <v>1958</v>
      </c>
      <c r="E4606" s="921">
        <v>36167.01</v>
      </c>
      <c r="F4606" s="662"/>
      <c r="G4606" s="662"/>
      <c r="H4606" s="662" t="str">
        <f t="shared" si="72"/>
        <v>ANCORAGEM FIXA PARA ESTAIS DE 37 CORDOALHAS D = 15,7 MM - INCLUSIVE INJEÇÃO DE CERA</v>
      </c>
      <c r="I4606" s="662" t="str">
        <f t="shared" si="72"/>
        <v>UN</v>
      </c>
    </row>
    <row r="4607" spans="2:9">
      <c r="B4607" s="918">
        <v>4208199</v>
      </c>
      <c r="C4607" s="919" t="s">
        <v>10887</v>
      </c>
      <c r="D4607" s="918" t="s">
        <v>1958</v>
      </c>
      <c r="E4607" s="922">
        <v>41811.18</v>
      </c>
      <c r="F4607" s="662"/>
      <c r="G4607" s="662"/>
      <c r="H4607" s="662" t="str">
        <f t="shared" si="72"/>
        <v>ANCORAGEM FIXA PARA ESTAIS DE 43 CORDOALHAS D = 15,7 MM - INCLUSIVE INJEÇÃO DE CERA</v>
      </c>
      <c r="I4607" s="662" t="str">
        <f t="shared" si="72"/>
        <v>UN</v>
      </c>
    </row>
    <row r="4608" spans="2:9">
      <c r="B4608" s="439">
        <v>4208161</v>
      </c>
      <c r="C4608" s="1" t="s">
        <v>10888</v>
      </c>
      <c r="D4608" s="439" t="s">
        <v>1958</v>
      </c>
      <c r="E4608" s="921">
        <v>52682.3</v>
      </c>
      <c r="F4608" s="662"/>
      <c r="G4608" s="662"/>
      <c r="H4608" s="662" t="str">
        <f t="shared" si="72"/>
        <v>ANCORAGEM FIXA PARA ESTAIS DE 55 CORDOALHAS D = 15,7 MM - INCLUSIVE INJEÇÃO DE CERA</v>
      </c>
      <c r="I4608" s="662" t="str">
        <f t="shared" si="72"/>
        <v>UN</v>
      </c>
    </row>
    <row r="4609" spans="2:9">
      <c r="B4609" s="918">
        <v>4208162</v>
      </c>
      <c r="C4609" s="919" t="s">
        <v>10889</v>
      </c>
      <c r="D4609" s="918" t="s">
        <v>1958</v>
      </c>
      <c r="E4609" s="922">
        <v>58096.31</v>
      </c>
      <c r="F4609" s="662"/>
      <c r="G4609" s="662"/>
      <c r="H4609" s="662" t="str">
        <f t="shared" si="72"/>
        <v>ANCORAGEM FIXA PARA ESTAIS DE 61 CORDOALHAS D = 15,7 MM - INCLUSIVE INJEÇÃO DE CERA</v>
      </c>
      <c r="I4609" s="662" t="str">
        <f t="shared" si="72"/>
        <v>UN</v>
      </c>
    </row>
    <row r="4610" spans="2:9">
      <c r="B4610" s="439">
        <v>4208163</v>
      </c>
      <c r="C4610" s="1" t="s">
        <v>10890</v>
      </c>
      <c r="D4610" s="439" t="s">
        <v>1958</v>
      </c>
      <c r="E4610" s="921">
        <v>69215.179999999993</v>
      </c>
      <c r="F4610" s="662"/>
      <c r="G4610" s="662"/>
      <c r="H4610" s="662" t="str">
        <f t="shared" si="72"/>
        <v>ANCORAGEM FIXA PARA ESTAIS DE 73 CORDOALHAS D = 15,7 MM - INCLUSIVE INJEÇÃO DE CERA</v>
      </c>
      <c r="I4610" s="662" t="str">
        <f t="shared" si="72"/>
        <v>UN</v>
      </c>
    </row>
    <row r="4611" spans="2:9">
      <c r="B4611" s="918">
        <v>4208200</v>
      </c>
      <c r="C4611" s="919" t="s">
        <v>10891</v>
      </c>
      <c r="D4611" s="918" t="s">
        <v>1958</v>
      </c>
      <c r="E4611" s="922">
        <v>80551.09</v>
      </c>
      <c r="F4611" s="662"/>
      <c r="G4611" s="662"/>
      <c r="H4611" s="662" t="str">
        <f t="shared" ref="H4611:I4674" si="73">UPPER(C4611)</f>
        <v>ANCORAGEM FIXA PARA ESTAIS DE 85 CORDOALHAS D = 15,7 MM - INCLUSIVE INJEÇÃO DE CERA</v>
      </c>
      <c r="I4611" s="662" t="str">
        <f t="shared" si="73"/>
        <v>UN</v>
      </c>
    </row>
    <row r="4612" spans="2:9">
      <c r="B4612" s="439">
        <v>4208164</v>
      </c>
      <c r="C4612" s="1" t="s">
        <v>10892</v>
      </c>
      <c r="D4612" s="439" t="s">
        <v>1958</v>
      </c>
      <c r="E4612" s="921">
        <v>85807.4</v>
      </c>
      <c r="F4612" s="662"/>
      <c r="G4612" s="662"/>
      <c r="H4612" s="662" t="str">
        <f t="shared" si="73"/>
        <v>ANCORAGEM FIXA PARA ESTAIS DE 91 CORDOALHAS D = 15,7 MM - INCLUSIVE INJEÇÃO DE CERA</v>
      </c>
      <c r="I4612" s="662" t="str">
        <f t="shared" si="73"/>
        <v>UN</v>
      </c>
    </row>
    <row r="4613" spans="2:9" ht="30">
      <c r="B4613" s="918">
        <v>4208201</v>
      </c>
      <c r="C4613" s="919" t="s">
        <v>10893</v>
      </c>
      <c r="D4613" s="918" t="s">
        <v>1958</v>
      </c>
      <c r="E4613" s="922">
        <v>25297.1</v>
      </c>
      <c r="F4613" s="662"/>
      <c r="G4613" s="662"/>
      <c r="H4613" s="662" t="str">
        <f t="shared" si="73"/>
        <v>ANCORAGEM REGULÁVEL PARA ESTAIS DE 12 CORDOALHAS D = 15,7 MM - INCLUSIVE PROTENSÃO, INJEÇÃO DE CERA E REGULAGEM FINAL</v>
      </c>
      <c r="I4613" s="662" t="str">
        <f t="shared" si="73"/>
        <v>UN</v>
      </c>
    </row>
    <row r="4614" spans="2:9" ht="30">
      <c r="B4614" s="439">
        <v>4208151</v>
      </c>
      <c r="C4614" s="1" t="s">
        <v>10894</v>
      </c>
      <c r="D4614" s="439" t="s">
        <v>1958</v>
      </c>
      <c r="E4614" s="921">
        <v>33106.9</v>
      </c>
      <c r="F4614" s="662"/>
      <c r="G4614" s="662"/>
      <c r="H4614" s="662" t="str">
        <f t="shared" si="73"/>
        <v>ANCORAGEM REGULÁVEL PARA ESTAIS DE 19 CORDOALHAS D = 15,7 MM - INCLUSIVE PROTENSÃO, INJEÇÃO DE CERA E REGULAGEM FINAL</v>
      </c>
      <c r="I4614" s="662" t="str">
        <f t="shared" si="73"/>
        <v>UN</v>
      </c>
    </row>
    <row r="4615" spans="2:9" ht="30">
      <c r="B4615" s="918">
        <v>4208202</v>
      </c>
      <c r="C4615" s="919" t="s">
        <v>10895</v>
      </c>
      <c r="D4615" s="918" t="s">
        <v>1958</v>
      </c>
      <c r="E4615" s="922">
        <v>35574.199999999997</v>
      </c>
      <c r="F4615" s="662"/>
      <c r="G4615" s="662"/>
      <c r="H4615" s="662" t="str">
        <f t="shared" si="73"/>
        <v>ANCORAGEM REGULÁVEL PARA ESTAIS DE 22 CORDOALHAS D = 15,7 MM - INCLUSIVE PROTENSÃO, INJEÇÃO DE CERA E REGULAGEM FINAL</v>
      </c>
      <c r="I4615" s="662" t="str">
        <f t="shared" si="73"/>
        <v>UN</v>
      </c>
    </row>
    <row r="4616" spans="2:9" ht="30">
      <c r="B4616" s="439">
        <v>4208152</v>
      </c>
      <c r="C4616" s="1" t="s">
        <v>10896</v>
      </c>
      <c r="D4616" s="439" t="s">
        <v>1958</v>
      </c>
      <c r="E4616" s="921">
        <v>52789.26</v>
      </c>
      <c r="F4616" s="662"/>
      <c r="G4616" s="662"/>
      <c r="H4616" s="662" t="str">
        <f t="shared" si="73"/>
        <v>ANCORAGEM REGULÁVEL PARA ESTAIS DE 31 CORDOALHAS D = 15,7 MM - INCLUSIVE PROTENSÃO, INJEÇÃO DE CERA E REGULAGEM FINAL</v>
      </c>
      <c r="I4616" s="662" t="str">
        <f t="shared" si="73"/>
        <v>UN</v>
      </c>
    </row>
    <row r="4617" spans="2:9" ht="30">
      <c r="B4617" s="918">
        <v>4208153</v>
      </c>
      <c r="C4617" s="919" t="s">
        <v>10897</v>
      </c>
      <c r="D4617" s="918" t="s">
        <v>1958</v>
      </c>
      <c r="E4617" s="922">
        <v>62516.4</v>
      </c>
      <c r="F4617" s="662"/>
      <c r="G4617" s="662"/>
      <c r="H4617" s="662" t="str">
        <f t="shared" si="73"/>
        <v>ANCORAGEM REGULÁVEL PARA ESTAIS DE 37 CORDOALHAS D = 15,7 MM - INCLUSIVE PROTENSÃO, INJEÇÃO DE CERA E REGULAGEM FINAL</v>
      </c>
      <c r="I4617" s="662" t="str">
        <f t="shared" si="73"/>
        <v>UN</v>
      </c>
    </row>
    <row r="4618" spans="2:9" ht="30">
      <c r="B4618" s="439">
        <v>4208203</v>
      </c>
      <c r="C4618" s="1" t="s">
        <v>10898</v>
      </c>
      <c r="D4618" s="439" t="s">
        <v>1958</v>
      </c>
      <c r="E4618" s="921">
        <v>72436.56</v>
      </c>
      <c r="F4618" s="662"/>
      <c r="G4618" s="662"/>
      <c r="H4618" s="662" t="str">
        <f t="shared" si="73"/>
        <v>ANCORAGEM REGULÁVEL PARA ESTAIS DE 43 CORDOALHAS D = 15,7 MM - INCLUSIVE PROTENSÃO, INJEÇÃO DE CERA E REGULAGEM FINAL</v>
      </c>
      <c r="I4618" s="662" t="str">
        <f t="shared" si="73"/>
        <v>UN</v>
      </c>
    </row>
    <row r="4619" spans="2:9" ht="30">
      <c r="B4619" s="918">
        <v>4208154</v>
      </c>
      <c r="C4619" s="919" t="s">
        <v>10899</v>
      </c>
      <c r="D4619" s="918" t="s">
        <v>1958</v>
      </c>
      <c r="E4619" s="922">
        <v>91372.73</v>
      </c>
      <c r="F4619" s="662"/>
      <c r="G4619" s="662"/>
      <c r="H4619" s="662" t="str">
        <f t="shared" si="73"/>
        <v>ANCORAGEM REGULÁVEL PARA ESTAIS DE 55 CORDOALHAS D = 15,7 MM - INCLUSIVE PROTENSÃO, INJEÇÃO DE CERA E REGULAGEM FINAL</v>
      </c>
      <c r="I4619" s="662" t="str">
        <f t="shared" si="73"/>
        <v>UN</v>
      </c>
    </row>
    <row r="4620" spans="2:9" ht="30">
      <c r="B4620" s="439">
        <v>4208155</v>
      </c>
      <c r="C4620" s="1" t="s">
        <v>10900</v>
      </c>
      <c r="D4620" s="439" t="s">
        <v>1958</v>
      </c>
      <c r="E4620" s="921">
        <v>101438.16</v>
      </c>
      <c r="F4620" s="662"/>
      <c r="G4620" s="662"/>
      <c r="H4620" s="662" t="str">
        <f t="shared" si="73"/>
        <v>ANCORAGEM REGULÁVEL PARA ESTAIS DE 61 CORDOALHAS D = 15,7 MM - INCLUSIVE PROTENSÃO, INJEÇÃO DE CERA E REGULAGEM FINAL</v>
      </c>
      <c r="I4620" s="662" t="str">
        <f t="shared" si="73"/>
        <v>UN</v>
      </c>
    </row>
    <row r="4621" spans="2:9" ht="30">
      <c r="B4621" s="918">
        <v>4208156</v>
      </c>
      <c r="C4621" s="919" t="s">
        <v>10901</v>
      </c>
      <c r="D4621" s="918" t="s">
        <v>1958</v>
      </c>
      <c r="E4621" s="922">
        <v>120710.73</v>
      </c>
      <c r="F4621" s="662"/>
      <c r="G4621" s="662"/>
      <c r="H4621" s="662" t="str">
        <f t="shared" si="73"/>
        <v>ANCORAGEM REGULÁVEL PARA ESTAIS DE 73 CORDOALHAS D = 15,7 MM - INCLUSIVE PROTENSÃO, INJEÇÃO DE CERA E REGULAGEM FINAL</v>
      </c>
      <c r="I4621" s="662" t="str">
        <f t="shared" si="73"/>
        <v>UN</v>
      </c>
    </row>
    <row r="4622" spans="2:9" ht="30">
      <c r="B4622" s="439">
        <v>4208204</v>
      </c>
      <c r="C4622" s="1" t="s">
        <v>10902</v>
      </c>
      <c r="D4622" s="439" t="s">
        <v>1958</v>
      </c>
      <c r="E4622" s="921">
        <v>140361.42000000001</v>
      </c>
      <c r="F4622" s="662"/>
      <c r="G4622" s="662"/>
      <c r="H4622" s="662" t="str">
        <f t="shared" si="73"/>
        <v>ANCORAGEM REGULÁVEL PARA ESTAIS DE 85 CORDOALHAS D = 15,7 MM - INCLUSIVE PROTENSÃO, INJEÇÃO DE CERA E REGULAGEM FINAL</v>
      </c>
      <c r="I4622" s="662" t="str">
        <f t="shared" si="73"/>
        <v>UN</v>
      </c>
    </row>
    <row r="4623" spans="2:9" ht="30">
      <c r="B4623" s="918">
        <v>4208157</v>
      </c>
      <c r="C4623" s="919" t="s">
        <v>10903</v>
      </c>
      <c r="D4623" s="918" t="s">
        <v>1958</v>
      </c>
      <c r="E4623" s="922">
        <v>149918.78</v>
      </c>
      <c r="F4623" s="662"/>
      <c r="G4623" s="662"/>
      <c r="H4623" s="662" t="str">
        <f t="shared" si="73"/>
        <v>ANCORAGEM REGULÁVEL PARA ESTAIS DE 91 CORDOALHAS D = 15,7 MM - INCLUSIVE PROTENSÃO, INJEÇÃO DE CERA E REGULAGEM FINAL</v>
      </c>
      <c r="I4623" s="662" t="str">
        <f t="shared" si="73"/>
        <v>UN</v>
      </c>
    </row>
    <row r="4624" spans="2:9">
      <c r="B4624" s="439">
        <v>4208127</v>
      </c>
      <c r="C4624" s="1" t="s">
        <v>10904</v>
      </c>
      <c r="D4624" s="439" t="s">
        <v>2113</v>
      </c>
      <c r="E4624" s="921">
        <v>28.26</v>
      </c>
      <c r="F4624" s="662"/>
      <c r="G4624" s="662"/>
      <c r="H4624" s="662" t="str">
        <f t="shared" si="73"/>
        <v>CORDOALHA PARA ESTAIS CP 177 RB D = 15,7 MM - FORNECIMENTO, PREPARO E COLOCAÇÃO</v>
      </c>
      <c r="I4624" s="662" t="str">
        <f t="shared" si="73"/>
        <v>KG</v>
      </c>
    </row>
    <row r="4625" spans="2:9" ht="30">
      <c r="B4625" s="918">
        <v>4208196</v>
      </c>
      <c r="C4625" s="919" t="s">
        <v>10905</v>
      </c>
      <c r="D4625" s="918" t="s">
        <v>1958</v>
      </c>
      <c r="E4625" s="922">
        <v>2724.77</v>
      </c>
      <c r="F4625" s="662"/>
      <c r="G4625" s="662"/>
      <c r="H4625" s="662" t="str">
        <f t="shared" si="73"/>
        <v>ELEVADOR DE CREMALHEIRA - ASCENSÃO E ANCORAGEM DA TORRE A PARTIR DE 16 M COM CADA ELEVAÇÃO DE ATÉ 9 M - UTILIZAÇÃO DE 50 VEZES - INCLUSIVE DESMONTAGEM</v>
      </c>
      <c r="I4625" s="662" t="str">
        <f t="shared" si="73"/>
        <v>UN</v>
      </c>
    </row>
    <row r="4626" spans="2:9">
      <c r="B4626" s="439">
        <v>4208209</v>
      </c>
      <c r="C4626" s="1" t="s">
        <v>10906</v>
      </c>
      <c r="D4626" s="439" t="s">
        <v>1958</v>
      </c>
      <c r="E4626" s="921">
        <v>11906.35</v>
      </c>
      <c r="F4626" s="662"/>
      <c r="G4626" s="662"/>
      <c r="H4626" s="662" t="str">
        <f t="shared" si="73"/>
        <v>ELEVADOR DE CREMALHEIRA - MONTAGEM E DESMONTAGEM ATÉ A ALTURA DE 16 M - EXCETO FUNDAÇÕES</v>
      </c>
      <c r="I4626" s="662" t="str">
        <f t="shared" si="73"/>
        <v>UN</v>
      </c>
    </row>
    <row r="4627" spans="2:9">
      <c r="B4627" s="918">
        <v>4208206</v>
      </c>
      <c r="C4627" s="919" t="s">
        <v>10907</v>
      </c>
      <c r="D4627" s="918" t="s">
        <v>58</v>
      </c>
      <c r="E4627" s="922">
        <v>133.13</v>
      </c>
      <c r="F4627" s="662"/>
      <c r="G4627" s="662"/>
      <c r="H4627" s="662" t="str">
        <f t="shared" si="73"/>
        <v>ELEVADOR DE CREMALHEIRA COM CABINE SIMPLES, COM CAPACIDADE DE 1.500 KG E ALTURA DE ATÉ 100 M - OPERAÇÃO</v>
      </c>
      <c r="I4627" s="662" t="str">
        <f t="shared" si="73"/>
        <v>H</v>
      </c>
    </row>
    <row r="4628" spans="2:9">
      <c r="B4628" s="439">
        <v>4208210</v>
      </c>
      <c r="C4628" s="1" t="s">
        <v>10908</v>
      </c>
      <c r="D4628" s="439" t="s">
        <v>1958</v>
      </c>
      <c r="E4628" s="921">
        <v>26801.82</v>
      </c>
      <c r="F4628" s="662"/>
      <c r="G4628" s="662"/>
      <c r="H4628" s="662" t="str">
        <f t="shared" si="73"/>
        <v>GRUA FIXA - MONTAGEM E DESMONTAGEM ATÉ A ALTURA DE 60 M - EXCETO FUNDAÇÕES</v>
      </c>
      <c r="I4628" s="662" t="str">
        <f t="shared" si="73"/>
        <v>UN</v>
      </c>
    </row>
    <row r="4629" spans="2:9" ht="30">
      <c r="B4629" s="918">
        <v>4208195</v>
      </c>
      <c r="C4629" s="919" t="s">
        <v>10909</v>
      </c>
      <c r="D4629" s="918" t="s">
        <v>1958</v>
      </c>
      <c r="E4629" s="922">
        <v>12943.58</v>
      </c>
      <c r="F4629" s="662"/>
      <c r="G4629" s="662"/>
      <c r="H4629" s="662" t="str">
        <f t="shared" si="73"/>
        <v>GRUA FIXA - TELESCOPAGEM E ANCORAGEM DA TORRE A PARTIR DE 60 M COM CADA ELEVAÇÃO DE ATÉ 18 M - INCLUSIVE DESMONTAGEM</v>
      </c>
      <c r="I4629" s="662" t="str">
        <f t="shared" si="73"/>
        <v>UN</v>
      </c>
    </row>
    <row r="4630" spans="2:9">
      <c r="B4630" s="439">
        <v>4208208</v>
      </c>
      <c r="C4630" s="1" t="s">
        <v>10910</v>
      </c>
      <c r="D4630" s="439" t="s">
        <v>58</v>
      </c>
      <c r="E4630" s="921">
        <v>551.48</v>
      </c>
      <c r="F4630" s="662"/>
      <c r="G4630" s="662"/>
      <c r="H4630" s="662" t="str">
        <f t="shared" si="73"/>
        <v>GRUA FIXA COM ALTURA DE 60 A 102 M, COM ALCANCE DE 60 M E CAPACIDADE DE 1.500 KG NA PONTA DA LANÇA - OPERAÇÃO</v>
      </c>
      <c r="I4630" s="662" t="str">
        <f t="shared" si="73"/>
        <v>H</v>
      </c>
    </row>
    <row r="4631" spans="2:9">
      <c r="B4631" s="918">
        <v>4208135</v>
      </c>
      <c r="C4631" s="919" t="s">
        <v>10911</v>
      </c>
      <c r="D4631" s="918" t="s">
        <v>1957</v>
      </c>
      <c r="E4631" s="922">
        <v>1603.76</v>
      </c>
      <c r="F4631" s="662"/>
      <c r="G4631" s="662"/>
      <c r="H4631" s="662" t="str">
        <f t="shared" si="73"/>
        <v>TUBO ANTIVANDALISMO EM AÇO GALVANIZADO PARA ESTAIS DE 12 CORDOALHAS D = 15,7 MM - FORNECIMENTO E INSTALAÇÃO</v>
      </c>
      <c r="I4631" s="662" t="str">
        <f t="shared" si="73"/>
        <v>M</v>
      </c>
    </row>
    <row r="4632" spans="2:9">
      <c r="B4632" s="439">
        <v>4208136</v>
      </c>
      <c r="C4632" s="1" t="s">
        <v>10912</v>
      </c>
      <c r="D4632" s="439" t="s">
        <v>1957</v>
      </c>
      <c r="E4632" s="921">
        <v>1812.14</v>
      </c>
      <c r="F4632" s="662"/>
      <c r="G4632" s="662"/>
      <c r="H4632" s="662" t="str">
        <f t="shared" si="73"/>
        <v>TUBO ANTIVANDALISMO EM AÇO GALVANIZADO PARA ESTAIS DE 19 CORDOALHAS D = 15,7 MM - FORNECIMENTO E INSTALAÇÃO</v>
      </c>
      <c r="I4632" s="662" t="str">
        <f t="shared" si="73"/>
        <v>M</v>
      </c>
    </row>
    <row r="4633" spans="2:9">
      <c r="B4633" s="918">
        <v>4208137</v>
      </c>
      <c r="C4633" s="919" t="s">
        <v>10913</v>
      </c>
      <c r="D4633" s="918" t="s">
        <v>1957</v>
      </c>
      <c r="E4633" s="922">
        <v>2091.38</v>
      </c>
      <c r="F4633" s="662"/>
      <c r="G4633" s="662"/>
      <c r="H4633" s="662" t="str">
        <f t="shared" si="73"/>
        <v>TUBO ANTIVANDALISMO EM AÇO GALVANIZADO PARA ESTAIS DE 22 CORDOALHAS D = 15,7 MM - FORNECIMENTO E INSTALAÇÃO</v>
      </c>
      <c r="I4633" s="662" t="str">
        <f t="shared" si="73"/>
        <v>M</v>
      </c>
    </row>
    <row r="4634" spans="2:9">
      <c r="B4634" s="439">
        <v>4208138</v>
      </c>
      <c r="C4634" s="1" t="s">
        <v>10914</v>
      </c>
      <c r="D4634" s="439" t="s">
        <v>1957</v>
      </c>
      <c r="E4634" s="921">
        <v>2357.44</v>
      </c>
      <c r="F4634" s="662"/>
      <c r="G4634" s="662"/>
      <c r="H4634" s="662" t="str">
        <f t="shared" si="73"/>
        <v>TUBO ANTIVANDALISMO EM AÇO GALVANIZADO PARA ESTAIS DE 31 CORDOALHAS D = 15,7 MM - FORNECIMENTO E INSTALAÇÃO</v>
      </c>
      <c r="I4634" s="662" t="str">
        <f t="shared" si="73"/>
        <v>M</v>
      </c>
    </row>
    <row r="4635" spans="2:9">
      <c r="B4635" s="918">
        <v>4208139</v>
      </c>
      <c r="C4635" s="919" t="s">
        <v>10915</v>
      </c>
      <c r="D4635" s="918" t="s">
        <v>1957</v>
      </c>
      <c r="E4635" s="922">
        <v>2362.98</v>
      </c>
      <c r="F4635" s="662"/>
      <c r="G4635" s="662"/>
      <c r="H4635" s="662" t="str">
        <f t="shared" si="73"/>
        <v>TUBO ANTIVANDALISMO EM AÇO GALVANIZADO PARA ESTAIS DE 37 CORDOALHAS D = 15,7 MM - FORNECIMENTO E INSTALAÇÃO</v>
      </c>
      <c r="I4635" s="662" t="str">
        <f t="shared" si="73"/>
        <v>M</v>
      </c>
    </row>
    <row r="4636" spans="2:9">
      <c r="B4636" s="439">
        <v>4208140</v>
      </c>
      <c r="C4636" s="1" t="s">
        <v>10916</v>
      </c>
      <c r="D4636" s="439" t="s">
        <v>1957</v>
      </c>
      <c r="E4636" s="921">
        <v>2939.11</v>
      </c>
      <c r="F4636" s="662"/>
      <c r="G4636" s="662"/>
      <c r="H4636" s="662" t="str">
        <f t="shared" si="73"/>
        <v>TUBO ANTIVANDALISMO EM AÇO GALVANIZADO PARA ESTAIS DE 43 CORDOALHAS D = 15,7 MM - FORNECIMENTO E INSTALAÇÃO</v>
      </c>
      <c r="I4636" s="662" t="str">
        <f t="shared" si="73"/>
        <v>M</v>
      </c>
    </row>
    <row r="4637" spans="2:9">
      <c r="B4637" s="918">
        <v>4208141</v>
      </c>
      <c r="C4637" s="919" t="s">
        <v>10917</v>
      </c>
      <c r="D4637" s="918" t="s">
        <v>1957</v>
      </c>
      <c r="E4637" s="922">
        <v>2952.67</v>
      </c>
      <c r="F4637" s="662"/>
      <c r="G4637" s="662"/>
      <c r="H4637" s="662" t="str">
        <f t="shared" si="73"/>
        <v>TUBO ANTIVANDALISMO EM AÇO GALVANIZADO PARA ESTAIS DE 55 CORDOALHAS D = 15,7 MM - FORNECIMENTO E INSTALAÇÃO</v>
      </c>
      <c r="I4637" s="662" t="str">
        <f t="shared" si="73"/>
        <v>M</v>
      </c>
    </row>
    <row r="4638" spans="2:9">
      <c r="B4638" s="439">
        <v>4208212</v>
      </c>
      <c r="C4638" s="1" t="s">
        <v>10918</v>
      </c>
      <c r="D4638" s="439" t="s">
        <v>1957</v>
      </c>
      <c r="E4638" s="921">
        <v>2954.71</v>
      </c>
      <c r="F4638" s="662"/>
      <c r="G4638" s="662"/>
      <c r="H4638" s="662" t="str">
        <f t="shared" si="73"/>
        <v>TUBO ANTIVANDALISMO EM AÇO GALVANIZADO PARA ESTAIS DE 61 CORDOALHAS D = 15,7 MM - FORNECIMENTO E INSTALAÇÃO</v>
      </c>
      <c r="I4638" s="662" t="str">
        <f t="shared" si="73"/>
        <v>M</v>
      </c>
    </row>
    <row r="4639" spans="2:9">
      <c r="B4639" s="918">
        <v>4208213</v>
      </c>
      <c r="C4639" s="919" t="s">
        <v>10919</v>
      </c>
      <c r="D4639" s="918" t="s">
        <v>1957</v>
      </c>
      <c r="E4639" s="922">
        <v>3401.11</v>
      </c>
      <c r="F4639" s="662"/>
      <c r="G4639" s="662"/>
      <c r="H4639" s="662" t="str">
        <f t="shared" si="73"/>
        <v>TUBO ANTIVANDALISMO EM AÇO GALVANIZADO PARA ESTAIS DE 73 CORDOALHAS D = 15,7 MM - FORNECIMENTO E INSTALAÇÃO</v>
      </c>
      <c r="I4639" s="662" t="str">
        <f t="shared" si="73"/>
        <v>M</v>
      </c>
    </row>
    <row r="4640" spans="2:9">
      <c r="B4640" s="439">
        <v>4208214</v>
      </c>
      <c r="C4640" s="1" t="s">
        <v>10920</v>
      </c>
      <c r="D4640" s="439" t="s">
        <v>1957</v>
      </c>
      <c r="E4640" s="921">
        <v>3841.61</v>
      </c>
      <c r="F4640" s="662"/>
      <c r="G4640" s="662"/>
      <c r="H4640" s="662" t="str">
        <f t="shared" si="73"/>
        <v>TUBO ANTIVANDALISMO EM AÇO GALVANIZADO PARA ESTAIS DE 85 CORDOALHAS D = 15,7 MM - FORNECIMENTO E INSTALAÇÃO</v>
      </c>
      <c r="I4640" s="662" t="str">
        <f t="shared" si="73"/>
        <v>M</v>
      </c>
    </row>
    <row r="4641" spans="2:9">
      <c r="B4641" s="918">
        <v>4208215</v>
      </c>
      <c r="C4641" s="919" t="s">
        <v>10921</v>
      </c>
      <c r="D4641" s="918" t="s">
        <v>1957</v>
      </c>
      <c r="E4641" s="922">
        <v>3851.41</v>
      </c>
      <c r="F4641" s="662"/>
      <c r="G4641" s="662"/>
      <c r="H4641" s="662" t="str">
        <f t="shared" si="73"/>
        <v>TUBO ANTIVANDALISMO EM AÇO GALVANIZADO PARA ESTAIS DE 91 CORDOALHAS D = 15,7 MM - FORNECIMENTO E INSTALAÇÃO</v>
      </c>
      <c r="I4641" s="662" t="str">
        <f t="shared" si="73"/>
        <v>M</v>
      </c>
    </row>
    <row r="4642" spans="2:9">
      <c r="B4642" s="439">
        <v>4208216</v>
      </c>
      <c r="C4642" s="1" t="s">
        <v>10922</v>
      </c>
      <c r="D4642" s="439" t="s">
        <v>1957</v>
      </c>
      <c r="E4642" s="921">
        <v>2626.46</v>
      </c>
      <c r="F4642" s="662"/>
      <c r="G4642" s="662"/>
      <c r="H4642" s="662" t="str">
        <f t="shared" si="73"/>
        <v>TUBO FÔRMA LADO FIXO EM AÇO GALVANIZADO PARA ESTAIS DE 12 CORDOALHAS D = 15,7 MM - FORNECIMENTO E INSTALAÇÃO</v>
      </c>
      <c r="I4642" s="662" t="str">
        <f t="shared" si="73"/>
        <v>M</v>
      </c>
    </row>
    <row r="4643" spans="2:9">
      <c r="B4643" s="918">
        <v>4208217</v>
      </c>
      <c r="C4643" s="919" t="s">
        <v>10923</v>
      </c>
      <c r="D4643" s="918" t="s">
        <v>1957</v>
      </c>
      <c r="E4643" s="922">
        <v>3039.77</v>
      </c>
      <c r="F4643" s="662"/>
      <c r="G4643" s="662"/>
      <c r="H4643" s="662" t="str">
        <f t="shared" si="73"/>
        <v>TUBO FÔRMA LADO FIXO EM AÇO GALVANIZADO PARA ESTAIS DE 19 CORDOALHAS D = 15,7 MM - FORNECIMENTO E INSTALAÇÃO</v>
      </c>
      <c r="I4643" s="662" t="str">
        <f t="shared" si="73"/>
        <v>M</v>
      </c>
    </row>
    <row r="4644" spans="2:9">
      <c r="B4644" s="439">
        <v>4208218</v>
      </c>
      <c r="C4644" s="1" t="s">
        <v>10924</v>
      </c>
      <c r="D4644" s="439" t="s">
        <v>1957</v>
      </c>
      <c r="E4644" s="921">
        <v>3958.66</v>
      </c>
      <c r="F4644" s="662"/>
      <c r="G4644" s="662"/>
      <c r="H4644" s="662" t="str">
        <f t="shared" si="73"/>
        <v>TUBO FÔRMA LADO FIXO EM AÇO GALVANIZADO PARA ESTAIS DE 22 CORDOALHAS D = 15,7 MM - FORNECIMENTO E INSTALAÇÃO</v>
      </c>
      <c r="I4644" s="662" t="str">
        <f t="shared" si="73"/>
        <v>M</v>
      </c>
    </row>
    <row r="4645" spans="2:9">
      <c r="B4645" s="918">
        <v>4208219</v>
      </c>
      <c r="C4645" s="919" t="s">
        <v>10925</v>
      </c>
      <c r="D4645" s="918" t="s">
        <v>1957</v>
      </c>
      <c r="E4645" s="922">
        <v>5113.74</v>
      </c>
      <c r="F4645" s="662"/>
      <c r="G4645" s="662"/>
      <c r="H4645" s="662" t="str">
        <f t="shared" si="73"/>
        <v>TUBO FÔRMA LADO FIXO EM AÇO GALVANIZADO PARA ESTAIS DE 31 CORDOALHAS D = 15,7 MM - FORNECIMENTO E INSTALAÇÃO</v>
      </c>
      <c r="I4645" s="662" t="str">
        <f t="shared" si="73"/>
        <v>M</v>
      </c>
    </row>
    <row r="4646" spans="2:9">
      <c r="B4646" s="439">
        <v>4208220</v>
      </c>
      <c r="C4646" s="1" t="s">
        <v>10926</v>
      </c>
      <c r="D4646" s="439" t="s">
        <v>1957</v>
      </c>
      <c r="E4646" s="921">
        <v>5427.63</v>
      </c>
      <c r="F4646" s="662"/>
      <c r="G4646" s="662"/>
      <c r="H4646" s="662" t="str">
        <f t="shared" si="73"/>
        <v>TUBO FÔRMA LADO FIXO EM AÇO GALVANIZADO PARA ESTAIS DE 37 CORDOALHAS D = 15,7 MM - FORNECIMENTO E INSTALAÇÃO</v>
      </c>
      <c r="I4646" s="662" t="str">
        <f t="shared" si="73"/>
        <v>M</v>
      </c>
    </row>
    <row r="4647" spans="2:9">
      <c r="B4647" s="918">
        <v>4208221</v>
      </c>
      <c r="C4647" s="919" t="s">
        <v>10927</v>
      </c>
      <c r="D4647" s="918" t="s">
        <v>1957</v>
      </c>
      <c r="E4647" s="922">
        <v>7151.49</v>
      </c>
      <c r="F4647" s="662"/>
      <c r="G4647" s="662"/>
      <c r="H4647" s="662" t="str">
        <f t="shared" si="73"/>
        <v>TUBO FÔRMA LADO FIXO EM AÇO GALVANIZADO PARA ESTAIS DE 43 CORDOALHAS D = 15,7 MM - FORNECIMENTO E INSTALAÇÃO</v>
      </c>
      <c r="I4647" s="662" t="str">
        <f t="shared" si="73"/>
        <v>M</v>
      </c>
    </row>
    <row r="4648" spans="2:9">
      <c r="B4648" s="439">
        <v>4208222</v>
      </c>
      <c r="C4648" s="1" t="s">
        <v>10928</v>
      </c>
      <c r="D4648" s="439" t="s">
        <v>1957</v>
      </c>
      <c r="E4648" s="921">
        <v>9021.3799999999992</v>
      </c>
      <c r="F4648" s="662"/>
      <c r="G4648" s="662"/>
      <c r="H4648" s="662" t="str">
        <f t="shared" si="73"/>
        <v>TUBO FÔRMA LADO FIXO EM AÇO GALVANIZADO PARA ESTAIS DE 55 CORDOALHAS D = 15,7 MM - FORNECIMENTO E INSTALAÇÃO</v>
      </c>
      <c r="I4648" s="662" t="str">
        <f t="shared" si="73"/>
        <v>M</v>
      </c>
    </row>
    <row r="4649" spans="2:9">
      <c r="B4649" s="918">
        <v>4208223</v>
      </c>
      <c r="C4649" s="919" t="s">
        <v>10929</v>
      </c>
      <c r="D4649" s="918" t="s">
        <v>1957</v>
      </c>
      <c r="E4649" s="922">
        <v>9024.35</v>
      </c>
      <c r="F4649" s="662"/>
      <c r="G4649" s="662"/>
      <c r="H4649" s="662" t="str">
        <f t="shared" si="73"/>
        <v>TUBO FÔRMA LADO FIXO EM AÇO GALVANIZADO PARA ESTAIS DE 61 CORDOALHAS D = 15,7 MM - FORNECIMENTO E INSTALAÇÃO</v>
      </c>
      <c r="I4649" s="662" t="str">
        <f t="shared" si="73"/>
        <v>M</v>
      </c>
    </row>
    <row r="4650" spans="2:9">
      <c r="B4650" s="439">
        <v>4208224</v>
      </c>
      <c r="C4650" s="1" t="s">
        <v>10930</v>
      </c>
      <c r="D4650" s="439" t="s">
        <v>1957</v>
      </c>
      <c r="E4650" s="921">
        <v>10514.07</v>
      </c>
      <c r="F4650" s="662"/>
      <c r="G4650" s="662"/>
      <c r="H4650" s="662" t="str">
        <f t="shared" si="73"/>
        <v>TUBO FÔRMA LADO FIXO EM AÇO GALVANIZADO PARA ESTAIS DE 73 CORDOALHAS D = 15,7 MM - FORNECIMENTO E INSTALAÇÃO</v>
      </c>
      <c r="I4650" s="662" t="str">
        <f t="shared" si="73"/>
        <v>M</v>
      </c>
    </row>
    <row r="4651" spans="2:9">
      <c r="B4651" s="918">
        <v>4208225</v>
      </c>
      <c r="C4651" s="919" t="s">
        <v>10931</v>
      </c>
      <c r="D4651" s="918" t="s">
        <v>1957</v>
      </c>
      <c r="E4651" s="922">
        <v>11973.61</v>
      </c>
      <c r="F4651" s="662"/>
      <c r="G4651" s="662"/>
      <c r="H4651" s="662" t="str">
        <f t="shared" si="73"/>
        <v>TUBO FÔRMA LADO FIXO EM AÇO GALVANIZADO PARA ESTAIS DE 85 CORDOALHAS D = 15,7 MM - FORNECIMENTO E INSTALAÇÃO</v>
      </c>
      <c r="I4651" s="662" t="str">
        <f t="shared" si="73"/>
        <v>M</v>
      </c>
    </row>
    <row r="4652" spans="2:9">
      <c r="B4652" s="439">
        <v>4208226</v>
      </c>
      <c r="C4652" s="1" t="s">
        <v>10932</v>
      </c>
      <c r="D4652" s="439" t="s">
        <v>1957</v>
      </c>
      <c r="E4652" s="921">
        <v>12030.24</v>
      </c>
      <c r="F4652" s="662"/>
      <c r="G4652" s="662"/>
      <c r="H4652" s="662" t="str">
        <f t="shared" si="73"/>
        <v>TUBO FÔRMA LADO FIXO EM AÇO GALVANIZADO PARA ESTAIS DE 91 CORDOALHAS D = 15,7 MM - FORNECIMENTO E INSTALAÇÃO</v>
      </c>
      <c r="I4652" s="662" t="str">
        <f t="shared" si="73"/>
        <v>M</v>
      </c>
    </row>
    <row r="4653" spans="2:9" ht="30">
      <c r="B4653" s="918">
        <v>4208227</v>
      </c>
      <c r="C4653" s="919" t="s">
        <v>10933</v>
      </c>
      <c r="D4653" s="918" t="s">
        <v>1957</v>
      </c>
      <c r="E4653" s="922">
        <v>1231.58</v>
      </c>
      <c r="F4653" s="662"/>
      <c r="G4653" s="662"/>
      <c r="H4653" s="662" t="str">
        <f t="shared" si="73"/>
        <v>TUBO FÔRMA LADO REGULÁVEL EM AÇO GALVANIZADO PARA ESTAIS DE 12 CORDOALHAS D = 15,7 MM - FORNECIMENTO E INSTALAÇÃO</v>
      </c>
      <c r="I4653" s="662" t="str">
        <f t="shared" si="73"/>
        <v>M</v>
      </c>
    </row>
    <row r="4654" spans="2:9" ht="30">
      <c r="B4654" s="439">
        <v>4208228</v>
      </c>
      <c r="C4654" s="1" t="s">
        <v>10934</v>
      </c>
      <c r="D4654" s="439" t="s">
        <v>1957</v>
      </c>
      <c r="E4654" s="921">
        <v>1427.89</v>
      </c>
      <c r="F4654" s="662"/>
      <c r="G4654" s="662"/>
      <c r="H4654" s="662" t="str">
        <f t="shared" si="73"/>
        <v>TUBO FÔRMA LADO REGULÁVEL EM AÇO GALVANIZADO PARA ESTAIS DE 19 CORDOALHAS D = 15,7 MM - FORNECIMENTO E INSTALAÇÃO</v>
      </c>
      <c r="I4654" s="662" t="str">
        <f t="shared" si="73"/>
        <v>M</v>
      </c>
    </row>
    <row r="4655" spans="2:9" ht="30">
      <c r="B4655" s="918">
        <v>4208229</v>
      </c>
      <c r="C4655" s="919" t="s">
        <v>10935</v>
      </c>
      <c r="D4655" s="918" t="s">
        <v>1957</v>
      </c>
      <c r="E4655" s="922">
        <v>1853.58</v>
      </c>
      <c r="F4655" s="662"/>
      <c r="G4655" s="662"/>
      <c r="H4655" s="662" t="str">
        <f t="shared" si="73"/>
        <v>TUBO FÔRMA LADO REGULÁVEL EM AÇO GALVANIZADO PARA ESTAIS DE 22 CORDOALHAS D = 15,7 MM - FORNECIMENTO E INSTALAÇÃO</v>
      </c>
      <c r="I4655" s="662" t="str">
        <f t="shared" si="73"/>
        <v>M</v>
      </c>
    </row>
    <row r="4656" spans="2:9" ht="30">
      <c r="B4656" s="439">
        <v>4208230</v>
      </c>
      <c r="C4656" s="1" t="s">
        <v>10936</v>
      </c>
      <c r="D4656" s="439" t="s">
        <v>1957</v>
      </c>
      <c r="E4656" s="921">
        <v>2391.4899999999998</v>
      </c>
      <c r="F4656" s="662"/>
      <c r="G4656" s="662"/>
      <c r="H4656" s="662" t="str">
        <f t="shared" si="73"/>
        <v>TUBO FÔRMA LADO REGULÁVEL EM AÇO GALVANIZADO PARA ESTAIS DE 31 CORDOALHAS D = 15,7 MM - FORNECIMENTO E INSTALAÇÃO</v>
      </c>
      <c r="I4656" s="662" t="str">
        <f t="shared" si="73"/>
        <v>M</v>
      </c>
    </row>
    <row r="4657" spans="2:9" ht="30">
      <c r="B4657" s="918">
        <v>4208231</v>
      </c>
      <c r="C4657" s="919" t="s">
        <v>10937</v>
      </c>
      <c r="D4657" s="918" t="s">
        <v>1957</v>
      </c>
      <c r="E4657" s="922">
        <v>2547.65</v>
      </c>
      <c r="F4657" s="662"/>
      <c r="G4657" s="662"/>
      <c r="H4657" s="662" t="str">
        <f t="shared" si="73"/>
        <v>TUBO FÔRMA LADO REGULÁVEL EM AÇO GALVANIZADO PARA ESTAIS DE 37 CORDOALHAS D = 15,7 MM - FORNECIMENTO E INSTALAÇÃO</v>
      </c>
      <c r="I4657" s="662" t="str">
        <f t="shared" si="73"/>
        <v>M</v>
      </c>
    </row>
    <row r="4658" spans="2:9" ht="30">
      <c r="B4658" s="439">
        <v>4208232</v>
      </c>
      <c r="C4658" s="1" t="s">
        <v>10938</v>
      </c>
      <c r="D4658" s="439" t="s">
        <v>1957</v>
      </c>
      <c r="E4658" s="921">
        <v>3340.18</v>
      </c>
      <c r="F4658" s="662"/>
      <c r="G4658" s="662"/>
      <c r="H4658" s="662" t="str">
        <f t="shared" si="73"/>
        <v>TUBO FÔRMA LADO REGULÁVEL EM AÇO GALVANIZADO PARA ESTAIS DE 43 CORDOALHAS D = 15,7 MM - FORNECIMENTO E INSTALAÇÃO</v>
      </c>
      <c r="I4658" s="662" t="str">
        <f t="shared" si="73"/>
        <v>M</v>
      </c>
    </row>
    <row r="4659" spans="2:9" ht="30">
      <c r="B4659" s="918">
        <v>4208233</v>
      </c>
      <c r="C4659" s="919" t="s">
        <v>10939</v>
      </c>
      <c r="D4659" s="918" t="s">
        <v>1957</v>
      </c>
      <c r="E4659" s="922">
        <v>4185.74</v>
      </c>
      <c r="F4659" s="662"/>
      <c r="G4659" s="662"/>
      <c r="H4659" s="662" t="str">
        <f t="shared" si="73"/>
        <v>TUBO FÔRMA LADO REGULÁVEL EM AÇO GALVANIZADO PARA ESTAIS DE 55 CORDOALHAS D = 15,7 MM - FORNECIMENTO E INSTALAÇÃO</v>
      </c>
      <c r="I4659" s="662" t="str">
        <f t="shared" si="73"/>
        <v>M</v>
      </c>
    </row>
    <row r="4660" spans="2:9" ht="30">
      <c r="B4660" s="439">
        <v>4208234</v>
      </c>
      <c r="C4660" s="1" t="s">
        <v>10940</v>
      </c>
      <c r="D4660" s="439" t="s">
        <v>1957</v>
      </c>
      <c r="E4660" s="921">
        <v>4188.49</v>
      </c>
      <c r="F4660" s="662"/>
      <c r="G4660" s="662"/>
      <c r="H4660" s="662" t="str">
        <f t="shared" si="73"/>
        <v>TUBO FÔRMA LADO REGULÁVEL EM AÇO GALVANIZADO PARA ESTAIS DE 61 CORDOALHAS D = 15,7 MM - FORNECIMENTO E INSTALAÇÃO</v>
      </c>
      <c r="I4660" s="662" t="str">
        <f t="shared" si="73"/>
        <v>M</v>
      </c>
    </row>
    <row r="4661" spans="2:9" ht="30">
      <c r="B4661" s="918">
        <v>4208235</v>
      </c>
      <c r="C4661" s="919" t="s">
        <v>10941</v>
      </c>
      <c r="D4661" s="918" t="s">
        <v>1957</v>
      </c>
      <c r="E4661" s="922">
        <v>4911.7299999999996</v>
      </c>
      <c r="F4661" s="662"/>
      <c r="G4661" s="662"/>
      <c r="H4661" s="662" t="str">
        <f t="shared" si="73"/>
        <v>TUBO FÔRMA LADO REGULÁVEL EM AÇO GALVANIZADO PARA ESTAIS DE 73 CORDOALHAS D = 15,7 MM - FORNECIMENTO E INSTALAÇÃO</v>
      </c>
      <c r="I4661" s="662" t="str">
        <f t="shared" si="73"/>
        <v>M</v>
      </c>
    </row>
    <row r="4662" spans="2:9" ht="30">
      <c r="B4662" s="439">
        <v>4208236</v>
      </c>
      <c r="C4662" s="1" t="s">
        <v>10942</v>
      </c>
      <c r="D4662" s="439" t="s">
        <v>1957</v>
      </c>
      <c r="E4662" s="921">
        <v>5604.8</v>
      </c>
      <c r="F4662" s="662"/>
      <c r="G4662" s="662"/>
      <c r="H4662" s="662" t="str">
        <f t="shared" si="73"/>
        <v>TUBO FÔRMA LADO REGULÁVEL EM AÇO GALVANIZADO PARA ESTAIS DE 85 CORDOALHAS D = 15,7 MM - FORNECIMENTO E INSTALAÇÃO</v>
      </c>
      <c r="I4662" s="662" t="str">
        <f t="shared" si="73"/>
        <v>M</v>
      </c>
    </row>
    <row r="4663" spans="2:9" ht="30">
      <c r="B4663" s="918">
        <v>4208237</v>
      </c>
      <c r="C4663" s="919" t="s">
        <v>10943</v>
      </c>
      <c r="D4663" s="918" t="s">
        <v>1957</v>
      </c>
      <c r="E4663" s="922">
        <v>5661.31</v>
      </c>
      <c r="F4663" s="662"/>
      <c r="G4663" s="662"/>
      <c r="H4663" s="662" t="str">
        <f t="shared" si="73"/>
        <v>TUBO FÔRMA LADO REGULÁVEL EM AÇO GALVANIZADO PARA ESTAIS DE 91 CORDOALHAS D = 15,7 MM - FORNECIMENTO E INSTALAÇÃO</v>
      </c>
      <c r="I4663" s="662" t="str">
        <f t="shared" si="73"/>
        <v>M</v>
      </c>
    </row>
    <row r="4664" spans="2:9">
      <c r="B4664" s="439">
        <v>4208128</v>
      </c>
      <c r="C4664" s="1" t="s">
        <v>10944</v>
      </c>
      <c r="D4664" s="439" t="s">
        <v>1957</v>
      </c>
      <c r="E4664" s="608">
        <v>271.75</v>
      </c>
      <c r="F4664" s="662"/>
      <c r="G4664" s="662"/>
      <c r="H4664" s="662" t="str">
        <f t="shared" si="73"/>
        <v>TUBO PEAD PARA ESTAIS - D = 110 MM - FORNECIMENTO E INSTALAÇÃO</v>
      </c>
      <c r="I4664" s="662" t="str">
        <f t="shared" si="73"/>
        <v>M</v>
      </c>
    </row>
    <row r="4665" spans="2:9">
      <c r="B4665" s="918">
        <v>4208129</v>
      </c>
      <c r="C4665" s="919" t="s">
        <v>10945</v>
      </c>
      <c r="D4665" s="918" t="s">
        <v>1957</v>
      </c>
      <c r="E4665" s="920">
        <v>301.29000000000002</v>
      </c>
      <c r="F4665" s="662"/>
      <c r="G4665" s="662"/>
      <c r="H4665" s="662" t="str">
        <f t="shared" si="73"/>
        <v>TUBO PEAD PARA ESTAIS - D = 140 MM - FORNECIMENTO E INSTALAÇÃO</v>
      </c>
      <c r="I4665" s="662" t="str">
        <f t="shared" si="73"/>
        <v>M</v>
      </c>
    </row>
    <row r="4666" spans="2:9">
      <c r="B4666" s="439">
        <v>4208130</v>
      </c>
      <c r="C4666" s="1" t="s">
        <v>10946</v>
      </c>
      <c r="D4666" s="439" t="s">
        <v>1957</v>
      </c>
      <c r="E4666" s="608">
        <v>345</v>
      </c>
      <c r="F4666" s="662"/>
      <c r="G4666" s="662"/>
      <c r="H4666" s="662" t="str">
        <f t="shared" si="73"/>
        <v>TUBO PEAD PARA ESTAIS - D = 160 MM - FORNECIMENTO E INSTALAÇÃO</v>
      </c>
      <c r="I4666" s="662" t="str">
        <f t="shared" si="73"/>
        <v>M</v>
      </c>
    </row>
    <row r="4667" spans="2:9">
      <c r="B4667" s="918">
        <v>4208131</v>
      </c>
      <c r="C4667" s="919" t="s">
        <v>10947</v>
      </c>
      <c r="D4667" s="918" t="s">
        <v>1957</v>
      </c>
      <c r="E4667" s="920">
        <v>399.59</v>
      </c>
      <c r="F4667" s="662"/>
      <c r="G4667" s="662"/>
      <c r="H4667" s="662" t="str">
        <f t="shared" si="73"/>
        <v>TUBO PEAD PARA ESTAIS - D = 180 MM - FORNECIMENTO E INSTALAÇÃO</v>
      </c>
      <c r="I4667" s="662" t="str">
        <f t="shared" si="73"/>
        <v>M</v>
      </c>
    </row>
    <row r="4668" spans="2:9">
      <c r="B4668" s="439">
        <v>4208132</v>
      </c>
      <c r="C4668" s="1" t="s">
        <v>10948</v>
      </c>
      <c r="D4668" s="439" t="s">
        <v>1957</v>
      </c>
      <c r="E4668" s="608">
        <v>454.06</v>
      </c>
      <c r="F4668" s="662"/>
      <c r="G4668" s="662"/>
      <c r="H4668" s="662" t="str">
        <f t="shared" si="73"/>
        <v>TUBO PEAD PARA ESTAIS - D = 200 MM - FORNECIMENTO E INSTALAÇÃO</v>
      </c>
      <c r="I4668" s="662" t="str">
        <f t="shared" si="73"/>
        <v>M</v>
      </c>
    </row>
    <row r="4669" spans="2:9">
      <c r="B4669" s="918">
        <v>4208133</v>
      </c>
      <c r="C4669" s="919" t="s">
        <v>10949</v>
      </c>
      <c r="D4669" s="918" t="s">
        <v>1957</v>
      </c>
      <c r="E4669" s="920">
        <v>513.91999999999996</v>
      </c>
      <c r="F4669" s="662"/>
      <c r="G4669" s="662"/>
      <c r="H4669" s="662" t="str">
        <f t="shared" si="73"/>
        <v>TUBO PEAD PARA ESTAIS - D = 225 MM - FORNECIMENTO E INSTALAÇÃO</v>
      </c>
      <c r="I4669" s="662" t="str">
        <f t="shared" si="73"/>
        <v>M</v>
      </c>
    </row>
    <row r="4670" spans="2:9">
      <c r="B4670" s="439">
        <v>4208134</v>
      </c>
      <c r="C4670" s="1" t="s">
        <v>10950</v>
      </c>
      <c r="D4670" s="439" t="s">
        <v>1957</v>
      </c>
      <c r="E4670" s="608">
        <v>574.84</v>
      </c>
      <c r="F4670" s="662"/>
      <c r="G4670" s="662"/>
      <c r="H4670" s="662" t="str">
        <f t="shared" si="73"/>
        <v>TUBO PEAD PARA ESTAIS - D = 250 MM - FORNECIMENTO E INSTALAÇÃO</v>
      </c>
      <c r="I4670" s="662" t="str">
        <f t="shared" si="73"/>
        <v>M</v>
      </c>
    </row>
    <row r="4671" spans="2:9">
      <c r="B4671" s="918">
        <v>4208238</v>
      </c>
      <c r="C4671" s="919" t="s">
        <v>10951</v>
      </c>
      <c r="D4671" s="918" t="s">
        <v>1957</v>
      </c>
      <c r="E4671" s="920">
        <v>606.57000000000005</v>
      </c>
      <c r="F4671" s="662"/>
      <c r="G4671" s="662"/>
      <c r="H4671" s="662" t="str">
        <f t="shared" si="73"/>
        <v>TUBO PEAD PARA ESTAIS - D = 280 MM - FORNECIMENTO E INSTALAÇÃO</v>
      </c>
      <c r="I4671" s="662" t="str">
        <f t="shared" si="73"/>
        <v>M</v>
      </c>
    </row>
    <row r="4672" spans="2:9">
      <c r="B4672" s="439">
        <v>4208239</v>
      </c>
      <c r="C4672" s="1" t="s">
        <v>10952</v>
      </c>
      <c r="D4672" s="439" t="s">
        <v>1957</v>
      </c>
      <c r="E4672" s="608">
        <v>657.38</v>
      </c>
      <c r="F4672" s="662"/>
      <c r="G4672" s="662"/>
      <c r="H4672" s="662" t="str">
        <f t="shared" si="73"/>
        <v>TUBO PEAD PARA ESTAIS - D = 315 MM - FORNECIMENTO E INSTALAÇÃO</v>
      </c>
      <c r="I4672" s="662" t="str">
        <f t="shared" si="73"/>
        <v>M</v>
      </c>
    </row>
    <row r="4673" spans="2:9" ht="30">
      <c r="B4673" s="918">
        <v>4413920</v>
      </c>
      <c r="C4673" s="919" t="s">
        <v>10953</v>
      </c>
      <c r="D4673" s="918" t="s">
        <v>2111</v>
      </c>
      <c r="E4673" s="920">
        <v>0.56000000000000005</v>
      </c>
      <c r="F4673" s="662"/>
      <c r="G4673" s="662"/>
      <c r="H4673" s="662" t="str">
        <f t="shared" si="73"/>
        <v>ADUBAÇÃO DE COBERTURA POR EQUIPAMENTO DE HIDROSSEMEADURA EM ÁREAS DE SEMEADURA VIA SECA OU DE HIDROSSEMEADURA</v>
      </c>
      <c r="I4673" s="662" t="str">
        <f t="shared" si="73"/>
        <v>M²</v>
      </c>
    </row>
    <row r="4674" spans="2:9">
      <c r="B4674" s="439">
        <v>4413024</v>
      </c>
      <c r="C4674" s="1" t="s">
        <v>10954</v>
      </c>
      <c r="D4674" s="439" t="s">
        <v>2111</v>
      </c>
      <c r="E4674" s="608">
        <v>0.41</v>
      </c>
      <c r="F4674" s="662"/>
      <c r="G4674" s="662"/>
      <c r="H4674" s="662" t="str">
        <f t="shared" si="73"/>
        <v>ADUBAÇÃO MANUAL DE COBERTURA EM ÁREAS DE ENLEIVAMENTO OU DE PLANTIO DE MUDAS DE GRAMÍNEAS</v>
      </c>
      <c r="I4674" s="662" t="str">
        <f t="shared" si="73"/>
        <v>M²</v>
      </c>
    </row>
    <row r="4675" spans="2:9">
      <c r="B4675" s="918">
        <v>4413022</v>
      </c>
      <c r="C4675" s="919" t="s">
        <v>10955</v>
      </c>
      <c r="D4675" s="918" t="s">
        <v>2111</v>
      </c>
      <c r="E4675" s="920">
        <v>0.59</v>
      </c>
      <c r="F4675" s="662"/>
      <c r="G4675" s="662"/>
      <c r="H4675" s="662" t="str">
        <f t="shared" ref="H4675:I4738" si="74">UPPER(C4675)</f>
        <v>ADUBAÇÃO MANUAL DE COBERTURA EM ÁREAS DE SEMEADURA VIA SECA OU DE HIDROSSEMEADURA</v>
      </c>
      <c r="I4675" s="662" t="str">
        <f t="shared" si="74"/>
        <v>M²</v>
      </c>
    </row>
    <row r="4676" spans="2:9" ht="30">
      <c r="B4676" s="439">
        <v>4413020</v>
      </c>
      <c r="C4676" s="1" t="s">
        <v>10956</v>
      </c>
      <c r="D4676" s="439" t="s">
        <v>1957</v>
      </c>
      <c r="E4676" s="608">
        <v>39.869999999999997</v>
      </c>
      <c r="F4676" s="662"/>
      <c r="G4676" s="662"/>
      <c r="H4676" s="662" t="str">
        <f t="shared" si="74"/>
        <v>BARREIRA ARBÓREA PARA TRATAMENTO ACÚSTICO DAS ÁREAS LINDEIRAS DA FAIXA DE DOMÍNIO – DENSIDADE DE PLANTIO DE 1,0 M ENTRE MUDAS</v>
      </c>
      <c r="I4676" s="662" t="str">
        <f t="shared" si="74"/>
        <v>M</v>
      </c>
    </row>
    <row r="4677" spans="2:9" ht="30">
      <c r="B4677" s="918">
        <v>4413013</v>
      </c>
      <c r="C4677" s="919" t="s">
        <v>10957</v>
      </c>
      <c r="D4677" s="918" t="s">
        <v>1957</v>
      </c>
      <c r="E4677" s="920">
        <v>94.41</v>
      </c>
      <c r="F4677" s="662"/>
      <c r="G4677" s="662"/>
      <c r="H4677" s="662" t="str">
        <f t="shared" si="74"/>
        <v>CERCA DE PASSAGEM DE FAUNA COM TELA DE ALAMBRADO SOBRE MURETA DE BLOCOS DE CONCRETO - H = 20 CM - MOURÕES DE MADEIRA A CADA 2,5 M E ESTICADOR A CADA 50 M</v>
      </c>
      <c r="I4677" s="662" t="str">
        <f t="shared" si="74"/>
        <v>M</v>
      </c>
    </row>
    <row r="4678" spans="2:9" ht="30">
      <c r="B4678" s="439">
        <v>4413019</v>
      </c>
      <c r="C4678" s="1" t="s">
        <v>10958</v>
      </c>
      <c r="D4678" s="439" t="s">
        <v>1957</v>
      </c>
      <c r="E4678" s="608">
        <v>32.81</v>
      </c>
      <c r="F4678" s="662"/>
      <c r="G4678" s="662"/>
      <c r="H4678" s="662" t="str">
        <f t="shared" si="74"/>
        <v>CERCA VIVA PARA TRATAMENTO ACÚSTICO DAS ÁREAS LINDEIRAS DA FAIXA DE DOMÍNIO – DENSIDADE DE PLANTIO DE 1,0 M ENTRE MUDAS</v>
      </c>
      <c r="I4678" s="662" t="str">
        <f t="shared" si="74"/>
        <v>M</v>
      </c>
    </row>
    <row r="4679" spans="2:9">
      <c r="B4679" s="918">
        <v>4413026</v>
      </c>
      <c r="C4679" s="919" t="s">
        <v>10959</v>
      </c>
      <c r="D4679" s="918" t="s">
        <v>2111</v>
      </c>
      <c r="E4679" s="920">
        <v>245.58</v>
      </c>
      <c r="F4679" s="662"/>
      <c r="G4679" s="662"/>
      <c r="H4679" s="662" t="str">
        <f t="shared" si="74"/>
        <v>DIQUE DE BAMBU PARA CONTROLE DE EROSÃO DE TALUDES</v>
      </c>
      <c r="I4679" s="662" t="str">
        <f t="shared" si="74"/>
        <v>M²</v>
      </c>
    </row>
    <row r="4680" spans="2:9">
      <c r="B4680" s="439">
        <v>4413996</v>
      </c>
      <c r="C4680" s="1" t="s">
        <v>4137</v>
      </c>
      <c r="D4680" s="439" t="s">
        <v>2111</v>
      </c>
      <c r="E4680" s="608">
        <v>10.76</v>
      </c>
      <c r="F4680" s="662"/>
      <c r="G4680" s="662"/>
      <c r="H4680" s="662" t="str">
        <f t="shared" si="74"/>
        <v>ENLEIVAMENTO</v>
      </c>
      <c r="I4680" s="662" t="str">
        <f t="shared" si="74"/>
        <v>M²</v>
      </c>
    </row>
    <row r="4681" spans="2:9">
      <c r="B4681" s="918">
        <v>4413942</v>
      </c>
      <c r="C4681" s="919" t="s">
        <v>10960</v>
      </c>
      <c r="D4681" s="918" t="s">
        <v>2075</v>
      </c>
      <c r="E4681" s="920">
        <v>2.83</v>
      </c>
      <c r="F4681" s="662"/>
      <c r="G4681" s="662"/>
      <c r="H4681" s="662" t="str">
        <f t="shared" si="74"/>
        <v>ESPALHAMENTO DE MATERIAL EM BOTA-FORA</v>
      </c>
      <c r="I4681" s="662" t="str">
        <f t="shared" si="74"/>
        <v>M³</v>
      </c>
    </row>
    <row r="4682" spans="2:9">
      <c r="B4682" s="439">
        <v>4413018</v>
      </c>
      <c r="C4682" s="1" t="s">
        <v>10961</v>
      </c>
      <c r="D4682" s="439" t="s">
        <v>2113</v>
      </c>
      <c r="E4682" s="608">
        <v>14.24</v>
      </c>
      <c r="F4682" s="662"/>
      <c r="G4682" s="662"/>
      <c r="H4682" s="662" t="str">
        <f t="shared" si="74"/>
        <v>FIXAÇÃO DE TELA ELETROSSOLDADA EM TALUDE PARA LANÇAMENTO DE ARGAMASSA OU CONCRETO PROJETADO</v>
      </c>
      <c r="I4682" s="662" t="str">
        <f t="shared" si="74"/>
        <v>KG</v>
      </c>
    </row>
    <row r="4683" spans="2:9">
      <c r="B4683" s="918">
        <v>4413905</v>
      </c>
      <c r="C4683" s="919" t="s">
        <v>4181</v>
      </c>
      <c r="D4683" s="918" t="s">
        <v>2111</v>
      </c>
      <c r="E4683" s="920">
        <v>6.66</v>
      </c>
      <c r="F4683" s="662"/>
      <c r="G4683" s="662"/>
      <c r="H4683" s="662" t="str">
        <f t="shared" si="74"/>
        <v>HIDROSSEMEADURA</v>
      </c>
      <c r="I4683" s="662" t="str">
        <f t="shared" si="74"/>
        <v>M²</v>
      </c>
    </row>
    <row r="4684" spans="2:9">
      <c r="B4684" s="439">
        <v>4413987</v>
      </c>
      <c r="C4684" s="1" t="s">
        <v>10962</v>
      </c>
      <c r="D4684" s="439" t="s">
        <v>2111</v>
      </c>
      <c r="E4684" s="608">
        <v>0.39</v>
      </c>
      <c r="F4684" s="662"/>
      <c r="G4684" s="662"/>
      <c r="H4684" s="662" t="str">
        <f t="shared" si="74"/>
        <v>IRRIGAÇÃO DE ÁREA PLANTADA PARA PROTEÇÃO VEGETAL DO CORPO ESTRADAL</v>
      </c>
      <c r="I4684" s="662" t="str">
        <f t="shared" si="74"/>
        <v>M²</v>
      </c>
    </row>
    <row r="4685" spans="2:9">
      <c r="B4685" s="918">
        <v>4413995</v>
      </c>
      <c r="C4685" s="919" t="s">
        <v>4152</v>
      </c>
      <c r="D4685" s="918" t="s">
        <v>2111</v>
      </c>
      <c r="E4685" s="920">
        <v>3.43</v>
      </c>
      <c r="F4685" s="662"/>
      <c r="G4685" s="662"/>
      <c r="H4685" s="662" t="str">
        <f t="shared" si="74"/>
        <v>OBTENÇÃO DE GRAMA PARA REPLANTIO</v>
      </c>
      <c r="I4685" s="662" t="str">
        <f t="shared" si="74"/>
        <v>M²</v>
      </c>
    </row>
    <row r="4686" spans="2:9" ht="30">
      <c r="B4686" s="439">
        <v>4413994</v>
      </c>
      <c r="C4686" s="1" t="s">
        <v>10963</v>
      </c>
      <c r="D4686" s="439" t="s">
        <v>1957</v>
      </c>
      <c r="E4686" s="608">
        <v>688.43</v>
      </c>
      <c r="F4686" s="662"/>
      <c r="G4686" s="662"/>
      <c r="H4686" s="662" t="str">
        <f t="shared" si="74"/>
        <v>PASSAGEM AÉREA DE ANIMAIS COM REDE DE CABOS DE AÇO E SISAL APOIADAS EM 6 POSTES DE CONCRETO DE 15 M - EXTENSÃO TOTAL DE 100 M</v>
      </c>
      <c r="I4686" s="662" t="str">
        <f t="shared" si="74"/>
        <v>M</v>
      </c>
    </row>
    <row r="4687" spans="2:9">
      <c r="B4687" s="918">
        <v>4413200</v>
      </c>
      <c r="C4687" s="919" t="s">
        <v>10964</v>
      </c>
      <c r="D4687" s="918" t="s">
        <v>2111</v>
      </c>
      <c r="E4687" s="920">
        <v>19.16</v>
      </c>
      <c r="F4687" s="662"/>
      <c r="G4687" s="662"/>
      <c r="H4687" s="662" t="str">
        <f t="shared" si="74"/>
        <v>PLANTIO DE GRAMA COMERCIAL EM PLACAS</v>
      </c>
      <c r="I4687" s="662" t="str">
        <f t="shared" si="74"/>
        <v>M²</v>
      </c>
    </row>
    <row r="4688" spans="2:9">
      <c r="B4688" s="439">
        <v>4413990</v>
      </c>
      <c r="C4688" s="1" t="s">
        <v>4183</v>
      </c>
      <c r="D4688" s="439" t="s">
        <v>1958</v>
      </c>
      <c r="E4688" s="608">
        <v>32.81</v>
      </c>
      <c r="F4688" s="662"/>
      <c r="G4688" s="662"/>
      <c r="H4688" s="662" t="str">
        <f t="shared" si="74"/>
        <v>PLANTIO DE MUDA DE ARBUSTO COM ALTURA ATÉ 0,50 M EM COVA DE 0,40 X 0,40 X 0,40 M</v>
      </c>
      <c r="I4688" s="662" t="str">
        <f t="shared" si="74"/>
        <v>UN</v>
      </c>
    </row>
    <row r="4689" spans="2:9">
      <c r="B4689" s="918">
        <v>4413989</v>
      </c>
      <c r="C4689" s="919" t="s">
        <v>10965</v>
      </c>
      <c r="D4689" s="918" t="s">
        <v>1958</v>
      </c>
      <c r="E4689" s="920">
        <v>39.869999999999997</v>
      </c>
      <c r="F4689" s="662"/>
      <c r="G4689" s="662"/>
      <c r="H4689" s="662" t="str">
        <f t="shared" si="74"/>
        <v>PLANTIO DE MUDA DE ÁRVORE COM ALTURA DE 0,30 A 0,80 M EM COVA DE 0,60 X 0,60 X 0,60 M</v>
      </c>
      <c r="I4689" s="662" t="str">
        <f t="shared" si="74"/>
        <v>UN</v>
      </c>
    </row>
    <row r="4690" spans="2:9">
      <c r="B4690" s="439">
        <v>4413951</v>
      </c>
      <c r="C4690" s="1" t="s">
        <v>10966</v>
      </c>
      <c r="D4690" s="439" t="s">
        <v>1958</v>
      </c>
      <c r="E4690" s="608">
        <v>47.19</v>
      </c>
      <c r="F4690" s="662"/>
      <c r="G4690" s="662"/>
      <c r="H4690" s="662" t="str">
        <f t="shared" si="74"/>
        <v>PLANTIO DE MUDA DE ÁRVORE FRUTÍFERA COM ALTURA ATÉ 1,00 M EM COVA DE 0,60 X 0,60 X 0,60 M</v>
      </c>
      <c r="I4690" s="662" t="str">
        <f t="shared" si="74"/>
        <v>UN</v>
      </c>
    </row>
    <row r="4691" spans="2:9">
      <c r="B4691" s="918">
        <v>4413950</v>
      </c>
      <c r="C4691" s="919" t="s">
        <v>10967</v>
      </c>
      <c r="D4691" s="918" t="s">
        <v>1958</v>
      </c>
      <c r="E4691" s="920">
        <v>99.49</v>
      </c>
      <c r="F4691" s="662"/>
      <c r="G4691" s="662"/>
      <c r="H4691" s="662" t="str">
        <f t="shared" si="74"/>
        <v>PLANTIO DE MUDA DE ÁRVORE FRUTÍFERA COM ALTURA DE 1,00 A 2,00 M EM COVA DE 0,60 X 0,60 X 0,60 M</v>
      </c>
      <c r="I4691" s="662" t="str">
        <f t="shared" si="74"/>
        <v>UN</v>
      </c>
    </row>
    <row r="4692" spans="2:9">
      <c r="B4692" s="439">
        <v>4413949</v>
      </c>
      <c r="C4692" s="1" t="s">
        <v>10968</v>
      </c>
      <c r="D4692" s="439" t="s">
        <v>1958</v>
      </c>
      <c r="E4692" s="608">
        <v>210.23</v>
      </c>
      <c r="F4692" s="662"/>
      <c r="G4692" s="662"/>
      <c r="H4692" s="662" t="str">
        <f t="shared" si="74"/>
        <v>PLANTIO DE MUDA DE ÁRVORE FRUTÍFERA COM ALTURA DE 2,00 A 3,00 M EM COVA DE 0,60 X 0,60 X 0,60 M</v>
      </c>
      <c r="I4692" s="662" t="str">
        <f t="shared" si="74"/>
        <v>UN</v>
      </c>
    </row>
    <row r="4693" spans="2:9">
      <c r="B4693" s="918">
        <v>4413948</v>
      </c>
      <c r="C4693" s="919" t="s">
        <v>10969</v>
      </c>
      <c r="D4693" s="918" t="s">
        <v>1958</v>
      </c>
      <c r="E4693" s="920">
        <v>47.52</v>
      </c>
      <c r="F4693" s="662"/>
      <c r="G4693" s="662"/>
      <c r="H4693" s="662" t="str">
        <f t="shared" si="74"/>
        <v>PLANTIO DE MUDA DE ÁRVORE ORNAMENTAL COM ALTURA ATÉ 1,00 M EM COVA DE 0,60 X 0,60 X 0,60 M</v>
      </c>
      <c r="I4693" s="662" t="str">
        <f t="shared" si="74"/>
        <v>UN</v>
      </c>
    </row>
    <row r="4694" spans="2:9">
      <c r="B4694" s="439">
        <v>4413947</v>
      </c>
      <c r="C4694" s="1" t="s">
        <v>10970</v>
      </c>
      <c r="D4694" s="439" t="s">
        <v>1958</v>
      </c>
      <c r="E4694" s="608">
        <v>82.12</v>
      </c>
      <c r="F4694" s="662"/>
      <c r="G4694" s="662"/>
      <c r="H4694" s="662" t="str">
        <f t="shared" si="74"/>
        <v>PLANTIO DE MUDA DE ÁRVORE ORNAMENTAL COM ALTURA DE 1,00 A 2,00 M EM COVA DE 0,60 X 0,60 X 0,60 M</v>
      </c>
      <c r="I4694" s="662" t="str">
        <f t="shared" si="74"/>
        <v>UN</v>
      </c>
    </row>
    <row r="4695" spans="2:9">
      <c r="B4695" s="918">
        <v>4413946</v>
      </c>
      <c r="C4695" s="919" t="s">
        <v>10971</v>
      </c>
      <c r="D4695" s="918" t="s">
        <v>1958</v>
      </c>
      <c r="E4695" s="920">
        <v>116.68</v>
      </c>
      <c r="F4695" s="662"/>
      <c r="G4695" s="662"/>
      <c r="H4695" s="662" t="str">
        <f t="shared" si="74"/>
        <v>PLANTIO DE MUDA DE ÁRVORE ORNAMENTAL COM ALTURA DE 2,00 A 3,00 M EM COVA DE 0,60 X 0,60 X 0,60 M</v>
      </c>
      <c r="I4695" s="662" t="str">
        <f t="shared" si="74"/>
        <v>UN</v>
      </c>
    </row>
    <row r="4696" spans="2:9">
      <c r="B4696" s="439">
        <v>4413952</v>
      </c>
      <c r="C4696" s="1" t="s">
        <v>10972</v>
      </c>
      <c r="D4696" s="439" t="s">
        <v>2111</v>
      </c>
      <c r="E4696" s="608">
        <v>65.040000000000006</v>
      </c>
      <c r="F4696" s="662"/>
      <c r="G4696" s="662"/>
      <c r="H4696" s="662" t="str">
        <f t="shared" si="74"/>
        <v>PLANTIO DE TAPETE DE FLORÍFERAS COM ALTURA ATÉ 0,50 M</v>
      </c>
      <c r="I4696" s="662" t="str">
        <f t="shared" si="74"/>
        <v>M²</v>
      </c>
    </row>
    <row r="4697" spans="2:9">
      <c r="B4697" s="918">
        <v>4413012</v>
      </c>
      <c r="C4697" s="919" t="s">
        <v>10973</v>
      </c>
      <c r="D4697" s="918" t="s">
        <v>2075</v>
      </c>
      <c r="E4697" s="920">
        <v>398.24</v>
      </c>
      <c r="F4697" s="662"/>
      <c r="G4697" s="662"/>
      <c r="H4697" s="662" t="str">
        <f t="shared" si="74"/>
        <v>PREENCHIMENTO DE EROSÃO EM TALUDE COM TERRA VEGETAL E SEMENTES DE GRAMÍNEAS ENSACADAS</v>
      </c>
      <c r="I4697" s="662" t="str">
        <f t="shared" si="74"/>
        <v>M³</v>
      </c>
    </row>
    <row r="4698" spans="2:9">
      <c r="B4698" s="439">
        <v>4413014</v>
      </c>
      <c r="C4698" s="1" t="s">
        <v>10974</v>
      </c>
      <c r="D4698" s="439" t="s">
        <v>2111</v>
      </c>
      <c r="E4698" s="608">
        <v>18.190000000000001</v>
      </c>
      <c r="F4698" s="662"/>
      <c r="G4698" s="662"/>
      <c r="H4698" s="662" t="str">
        <f t="shared" si="74"/>
        <v>RECUPERAÇÃO AMBIENTAL DE PEDREIRAS OU ÁREAS DEGRADADAS COM BIOMANTA VEGETAL DE FIBRAS DE COCO</v>
      </c>
      <c r="I4698" s="662" t="str">
        <f t="shared" si="74"/>
        <v>M²</v>
      </c>
    </row>
    <row r="4699" spans="2:9" ht="30">
      <c r="B4699" s="918">
        <v>4413016</v>
      </c>
      <c r="C4699" s="919" t="s">
        <v>10975</v>
      </c>
      <c r="D4699" s="918" t="s">
        <v>2111</v>
      </c>
      <c r="E4699" s="920">
        <v>11.11</v>
      </c>
      <c r="F4699" s="662"/>
      <c r="G4699" s="662"/>
      <c r="H4699" s="662" t="str">
        <f t="shared" si="74"/>
        <v>RECUPERAÇÃO AMBIENTAL DE PEDREIRAS OU ÁREAS DEGRADADAS COM BIOMANTA VEGETAL DE FIBRAS DE PALHA EM ÁREAS COM INCLINAÇÃO MÁXIMA DE 1:1,5</v>
      </c>
      <c r="I4699" s="662" t="str">
        <f t="shared" si="74"/>
        <v>M²</v>
      </c>
    </row>
    <row r="4700" spans="2:9">
      <c r="B4700" s="439">
        <v>4413984</v>
      </c>
      <c r="C4700" s="1" t="s">
        <v>10976</v>
      </c>
      <c r="D4700" s="439" t="s">
        <v>2075</v>
      </c>
      <c r="E4700" s="608">
        <v>4.49</v>
      </c>
      <c r="F4700" s="662"/>
      <c r="G4700" s="662"/>
      <c r="H4700" s="662" t="str">
        <f t="shared" si="74"/>
        <v>REGULARIZAÇÃO DE BOTA-FORA COM ESPALHAMENTO E COMPACTAÇÃO</v>
      </c>
      <c r="I4700" s="662" t="str">
        <f t="shared" si="74"/>
        <v>M³</v>
      </c>
    </row>
    <row r="4701" spans="2:9">
      <c r="B4701" s="918">
        <v>4413986</v>
      </c>
      <c r="C4701" s="919" t="s">
        <v>10977</v>
      </c>
      <c r="D4701" s="918" t="s">
        <v>2111</v>
      </c>
      <c r="E4701" s="920">
        <v>0.08</v>
      </c>
      <c r="F4701" s="662"/>
      <c r="G4701" s="662"/>
      <c r="H4701" s="662" t="str">
        <f t="shared" si="74"/>
        <v>REGULARIZAÇÃO DE SUPERFÍCIE COM MOTONIVELADORA</v>
      </c>
      <c r="I4701" s="662" t="str">
        <f t="shared" si="74"/>
        <v>M²</v>
      </c>
    </row>
    <row r="4702" spans="2:9">
      <c r="B4702" s="439">
        <v>4413985</v>
      </c>
      <c r="C4702" s="1" t="s">
        <v>10978</v>
      </c>
      <c r="D4702" s="439" t="s">
        <v>2111</v>
      </c>
      <c r="E4702" s="608">
        <v>25.77</v>
      </c>
      <c r="F4702" s="662"/>
      <c r="G4702" s="662"/>
      <c r="H4702" s="662" t="str">
        <f t="shared" si="74"/>
        <v>REGULARIZAÇÃO MANUAL DE TALUDES DE CORTES E ATERROS</v>
      </c>
      <c r="I4702" s="662" t="str">
        <f t="shared" si="74"/>
        <v>M²</v>
      </c>
    </row>
    <row r="4703" spans="2:9">
      <c r="B4703" s="918">
        <v>4413017</v>
      </c>
      <c r="C4703" s="919" t="s">
        <v>10979</v>
      </c>
      <c r="D4703" s="918" t="s">
        <v>1957</v>
      </c>
      <c r="E4703" s="920">
        <v>68.87</v>
      </c>
      <c r="F4703" s="662"/>
      <c r="G4703" s="662"/>
      <c r="H4703" s="662" t="str">
        <f t="shared" si="74"/>
        <v>RETENTORES DE SEDIMENTOS EM FIBRAS VEGETAIS - D = 20 CM</v>
      </c>
      <c r="I4703" s="662" t="str">
        <f t="shared" si="74"/>
        <v>M</v>
      </c>
    </row>
    <row r="4704" spans="2:9">
      <c r="B4704" s="439">
        <v>4415673</v>
      </c>
      <c r="C4704" s="1" t="s">
        <v>10980</v>
      </c>
      <c r="D4704" s="439" t="s">
        <v>2111</v>
      </c>
      <c r="E4704" s="608">
        <v>9.09</v>
      </c>
      <c r="F4704" s="662"/>
      <c r="G4704" s="662"/>
      <c r="H4704" s="662" t="str">
        <f t="shared" si="74"/>
        <v>REVESTIMENTO VEGETAL COM GRAMA EM MUDAS EM SUPERFÍCIES INCLINADAS</v>
      </c>
      <c r="I4704" s="662" t="str">
        <f t="shared" si="74"/>
        <v>M²</v>
      </c>
    </row>
    <row r="4705" spans="2:9">
      <c r="B4705" s="918">
        <v>4415684</v>
      </c>
      <c r="C4705" s="919" t="s">
        <v>10981</v>
      </c>
      <c r="D4705" s="918" t="s">
        <v>2111</v>
      </c>
      <c r="E4705" s="920">
        <v>5.1100000000000003</v>
      </c>
      <c r="F4705" s="662"/>
      <c r="G4705" s="662"/>
      <c r="H4705" s="662" t="str">
        <f t="shared" si="74"/>
        <v>REVESTIMENTO VEGETAL COM GRAMA EM MUDAS EM SUPERFÍCIES PLANAS</v>
      </c>
      <c r="I4705" s="662" t="str">
        <f t="shared" si="74"/>
        <v>M²</v>
      </c>
    </row>
    <row r="4706" spans="2:9">
      <c r="B4706" s="439">
        <v>4413993</v>
      </c>
      <c r="C4706" s="1" t="s">
        <v>10982</v>
      </c>
      <c r="D4706" s="439" t="s">
        <v>2111</v>
      </c>
      <c r="E4706" s="608">
        <v>0.53</v>
      </c>
      <c r="F4706" s="662"/>
      <c r="G4706" s="662"/>
      <c r="H4706" s="662" t="str">
        <f t="shared" si="74"/>
        <v>REVESTIMENTO VEGETAL POR SEMEADURA A LANÇO MANUAL DE GRAMÍNEAS E LEGUMINOSAS</v>
      </c>
      <c r="I4706" s="662" t="str">
        <f t="shared" si="74"/>
        <v>M²</v>
      </c>
    </row>
    <row r="4707" spans="2:9">
      <c r="B4707" s="918">
        <v>4507754</v>
      </c>
      <c r="C4707" s="919" t="s">
        <v>10983</v>
      </c>
      <c r="D4707" s="918" t="s">
        <v>1958</v>
      </c>
      <c r="E4707" s="922">
        <v>886.9</v>
      </c>
      <c r="F4707" s="662"/>
      <c r="G4707" s="662"/>
      <c r="H4707" s="662" t="str">
        <f t="shared" si="74"/>
        <v>ANCORAGEM ATIVA COM 10 CORDOALHAS ADERENTES D = 12,7 MM - FORNECIMENTO E INSTALAÇÃO</v>
      </c>
      <c r="I4707" s="662" t="str">
        <f t="shared" si="74"/>
        <v>UN</v>
      </c>
    </row>
    <row r="4708" spans="2:9">
      <c r="B4708" s="439">
        <v>4507738</v>
      </c>
      <c r="C4708" s="1" t="s">
        <v>10984</v>
      </c>
      <c r="D4708" s="439" t="s">
        <v>1958</v>
      </c>
      <c r="E4708" s="921">
        <v>1196.6600000000001</v>
      </c>
      <c r="F4708" s="662"/>
      <c r="G4708" s="662"/>
      <c r="H4708" s="662" t="str">
        <f t="shared" si="74"/>
        <v>ANCORAGEM ATIVA COM 10 CORDOALHAS ADERENTES D = 15,2 MM - FORNECIMENTO E INSTALAÇÃO</v>
      </c>
      <c r="I4708" s="662" t="str">
        <f t="shared" si="74"/>
        <v>UN</v>
      </c>
    </row>
    <row r="4709" spans="2:9">
      <c r="B4709" s="918">
        <v>4507755</v>
      </c>
      <c r="C4709" s="919" t="s">
        <v>10985</v>
      </c>
      <c r="D4709" s="918" t="s">
        <v>1958</v>
      </c>
      <c r="E4709" s="922">
        <v>1060.53</v>
      </c>
      <c r="F4709" s="662"/>
      <c r="G4709" s="662"/>
      <c r="H4709" s="662" t="str">
        <f t="shared" si="74"/>
        <v>ANCORAGEM ATIVA COM 12 CORDOALHAS ADERENTES D = 12,7 MM - FORNECIMENTO E INSTALAÇÃO</v>
      </c>
      <c r="I4709" s="662" t="str">
        <f t="shared" si="74"/>
        <v>UN</v>
      </c>
    </row>
    <row r="4710" spans="2:9">
      <c r="B4710" s="439">
        <v>4507756</v>
      </c>
      <c r="C4710" s="1" t="s">
        <v>10986</v>
      </c>
      <c r="D4710" s="439" t="s">
        <v>1958</v>
      </c>
      <c r="E4710" s="921">
        <v>1400.18</v>
      </c>
      <c r="F4710" s="662"/>
      <c r="G4710" s="662"/>
      <c r="H4710" s="662" t="str">
        <f t="shared" si="74"/>
        <v>ANCORAGEM ATIVA COM 12 CORDOALHAS ADERENTES D = 15,2 MM - FORNECIMENTO E INSTALAÇÃO</v>
      </c>
      <c r="I4710" s="662" t="str">
        <f t="shared" si="74"/>
        <v>UN</v>
      </c>
    </row>
    <row r="4711" spans="2:9">
      <c r="B4711" s="918">
        <v>4507757</v>
      </c>
      <c r="C4711" s="919" t="s">
        <v>10987</v>
      </c>
      <c r="D4711" s="918" t="s">
        <v>1958</v>
      </c>
      <c r="E4711" s="922">
        <v>1542.28</v>
      </c>
      <c r="F4711" s="662"/>
      <c r="G4711" s="662"/>
      <c r="H4711" s="662" t="str">
        <f t="shared" si="74"/>
        <v>ANCORAGEM ATIVA COM 15 CORDOALHAS ADERENTES D = 12,7 MM - FORNECIMENTO E INSTALAÇÃO</v>
      </c>
      <c r="I4711" s="662" t="str">
        <f t="shared" si="74"/>
        <v>UN</v>
      </c>
    </row>
    <row r="4712" spans="2:9">
      <c r="B4712" s="439">
        <v>4507758</v>
      </c>
      <c r="C4712" s="1" t="s">
        <v>10988</v>
      </c>
      <c r="D4712" s="439" t="s">
        <v>1958</v>
      </c>
      <c r="E4712" s="921">
        <v>1844.47</v>
      </c>
      <c r="F4712" s="662"/>
      <c r="G4712" s="662"/>
      <c r="H4712" s="662" t="str">
        <f t="shared" si="74"/>
        <v>ANCORAGEM ATIVA COM 15 CORDOALHAS ADERENTES D = 15,2 MM - FORNECIMENTO E INSTALAÇÃO</v>
      </c>
      <c r="I4712" s="662" t="str">
        <f t="shared" si="74"/>
        <v>UN</v>
      </c>
    </row>
    <row r="4713" spans="2:9">
      <c r="B4713" s="918">
        <v>4507759</v>
      </c>
      <c r="C4713" s="919" t="s">
        <v>10989</v>
      </c>
      <c r="D4713" s="918" t="s">
        <v>1958</v>
      </c>
      <c r="E4713" s="922">
        <v>1945.72</v>
      </c>
      <c r="F4713" s="662"/>
      <c r="G4713" s="662"/>
      <c r="H4713" s="662" t="str">
        <f t="shared" si="74"/>
        <v>ANCORAGEM ATIVA COM 19 CORDOALHAS ADERENTES D = 12,7 MM - FORNECIMENTO E INSTALAÇÃO</v>
      </c>
      <c r="I4713" s="662" t="str">
        <f t="shared" si="74"/>
        <v>UN</v>
      </c>
    </row>
    <row r="4714" spans="2:9">
      <c r="B4714" s="439">
        <v>4507760</v>
      </c>
      <c r="C4714" s="1" t="s">
        <v>10990</v>
      </c>
      <c r="D4714" s="439" t="s">
        <v>1958</v>
      </c>
      <c r="E4714" s="921">
        <v>2394.35</v>
      </c>
      <c r="F4714" s="662"/>
      <c r="G4714" s="662"/>
      <c r="H4714" s="662" t="str">
        <f t="shared" si="74"/>
        <v>ANCORAGEM ATIVA COM 19 CORDOALHAS ADERENTES D = 15,2 MM - FORNECIMENTO E INSTALAÇÃO</v>
      </c>
      <c r="I4714" s="662" t="str">
        <f t="shared" si="74"/>
        <v>UN</v>
      </c>
    </row>
    <row r="4715" spans="2:9">
      <c r="B4715" s="918">
        <v>4507761</v>
      </c>
      <c r="C4715" s="919" t="s">
        <v>10991</v>
      </c>
      <c r="D4715" s="918" t="s">
        <v>1958</v>
      </c>
      <c r="E4715" s="922">
        <v>2503.77</v>
      </c>
      <c r="F4715" s="662"/>
      <c r="G4715" s="662"/>
      <c r="H4715" s="662" t="str">
        <f t="shared" si="74"/>
        <v>ANCORAGEM ATIVA COM 22 CORDOALHAS ADERENTES D = 12,7 MM - FORNECIMENTO E INSTALAÇÃO</v>
      </c>
      <c r="I4715" s="662" t="str">
        <f t="shared" si="74"/>
        <v>UN</v>
      </c>
    </row>
    <row r="4716" spans="2:9">
      <c r="B4716" s="439">
        <v>4507762</v>
      </c>
      <c r="C4716" s="1" t="s">
        <v>10992</v>
      </c>
      <c r="D4716" s="439" t="s">
        <v>1958</v>
      </c>
      <c r="E4716" s="921">
        <v>3060.72</v>
      </c>
      <c r="F4716" s="662"/>
      <c r="G4716" s="662"/>
      <c r="H4716" s="662" t="str">
        <f t="shared" si="74"/>
        <v>ANCORAGEM ATIVA COM 22 CORDOALHAS ADERENTES D = 15,2 MM - FORNECIMENTO E INSTALAÇÃO</v>
      </c>
      <c r="I4716" s="662" t="str">
        <f t="shared" si="74"/>
        <v>UN</v>
      </c>
    </row>
    <row r="4717" spans="2:9">
      <c r="B4717" s="918">
        <v>4507763</v>
      </c>
      <c r="C4717" s="919" t="s">
        <v>10993</v>
      </c>
      <c r="D4717" s="918" t="s">
        <v>1958</v>
      </c>
      <c r="E4717" s="922">
        <v>3014.21</v>
      </c>
      <c r="F4717" s="662"/>
      <c r="G4717" s="662"/>
      <c r="H4717" s="662" t="str">
        <f t="shared" si="74"/>
        <v>ANCORAGEM ATIVA COM 27 CORDOALHAS ADERENTES D = 12,7 MM - FORNECIMENTO E INSTALAÇÃO</v>
      </c>
      <c r="I4717" s="662" t="str">
        <f t="shared" si="74"/>
        <v>UN</v>
      </c>
    </row>
    <row r="4718" spans="2:9">
      <c r="B4718" s="439">
        <v>4507764</v>
      </c>
      <c r="C4718" s="1" t="s">
        <v>10994</v>
      </c>
      <c r="D4718" s="439" t="s">
        <v>1958</v>
      </c>
      <c r="E4718" s="921">
        <v>3996.74</v>
      </c>
      <c r="F4718" s="662"/>
      <c r="G4718" s="662"/>
      <c r="H4718" s="662" t="str">
        <f t="shared" si="74"/>
        <v>ANCORAGEM ATIVA COM 27 CORDOALHAS ADERENTES D = 15,2 MM - FORNECIMENTO E INSTALAÇÃO</v>
      </c>
      <c r="I4718" s="662" t="str">
        <f t="shared" si="74"/>
        <v>UN</v>
      </c>
    </row>
    <row r="4719" spans="2:9">
      <c r="B4719" s="918">
        <v>4507765</v>
      </c>
      <c r="C4719" s="919" t="s">
        <v>10995</v>
      </c>
      <c r="D4719" s="918" t="s">
        <v>1958</v>
      </c>
      <c r="E4719" s="922">
        <v>3078.84</v>
      </c>
      <c r="F4719" s="662"/>
      <c r="G4719" s="662"/>
      <c r="H4719" s="662" t="str">
        <f t="shared" si="74"/>
        <v>ANCORAGEM ATIVA COM 31 CORDOALHAS ADERENTES D = 12,7 MM - FORNECIMENTO E INSTALAÇÃO</v>
      </c>
      <c r="I4719" s="662" t="str">
        <f t="shared" si="74"/>
        <v>UN</v>
      </c>
    </row>
    <row r="4720" spans="2:9">
      <c r="B4720" s="439">
        <v>4508192</v>
      </c>
      <c r="C4720" s="1" t="s">
        <v>10996</v>
      </c>
      <c r="D4720" s="439" t="s">
        <v>1958</v>
      </c>
      <c r="E4720" s="921">
        <v>5235.6499999999996</v>
      </c>
      <c r="F4720" s="662"/>
      <c r="G4720" s="662"/>
      <c r="H4720" s="662" t="str">
        <f t="shared" si="74"/>
        <v>ANCORAGEM ATIVA COM 31 CORDOALHAS ADERENTES D = 15,2 MM - FORNECIMENTO E INSTALAÇÃO</v>
      </c>
      <c r="I4720" s="662" t="str">
        <f t="shared" si="74"/>
        <v>UN</v>
      </c>
    </row>
    <row r="4721" spans="2:9">
      <c r="B4721" s="918">
        <v>4507766</v>
      </c>
      <c r="C4721" s="919" t="s">
        <v>10997</v>
      </c>
      <c r="D4721" s="918" t="s">
        <v>1958</v>
      </c>
      <c r="E4721" s="920">
        <v>426.57</v>
      </c>
      <c r="F4721" s="662"/>
      <c r="G4721" s="662"/>
      <c r="H4721" s="662" t="str">
        <f t="shared" si="74"/>
        <v>ANCORAGEM ATIVA COM 4 CORDOALHAS ADERENTES D = 12,7 MM - FORNECIMENTO E INSTALAÇÃO</v>
      </c>
      <c r="I4721" s="662" t="str">
        <f t="shared" si="74"/>
        <v>UN</v>
      </c>
    </row>
    <row r="4722" spans="2:9">
      <c r="B4722" s="439">
        <v>4507767</v>
      </c>
      <c r="C4722" s="1" t="s">
        <v>10998</v>
      </c>
      <c r="D4722" s="439" t="s">
        <v>1958</v>
      </c>
      <c r="E4722" s="608">
        <v>582.62</v>
      </c>
      <c r="F4722" s="662"/>
      <c r="G4722" s="662"/>
      <c r="H4722" s="662" t="str">
        <f t="shared" si="74"/>
        <v>ANCORAGEM ATIVA COM 4 CORDOALHAS ADERENTES D = 15,2 MM - FORNECIMENTO E INSTALAÇÃO</v>
      </c>
      <c r="I4722" s="662" t="str">
        <f t="shared" si="74"/>
        <v>UN</v>
      </c>
    </row>
    <row r="4723" spans="2:9">
      <c r="B4723" s="918">
        <v>4507768</v>
      </c>
      <c r="C4723" s="919" t="s">
        <v>10999</v>
      </c>
      <c r="D4723" s="918" t="s">
        <v>1958</v>
      </c>
      <c r="E4723" s="920">
        <v>539.15</v>
      </c>
      <c r="F4723" s="662"/>
      <c r="G4723" s="662"/>
      <c r="H4723" s="662" t="str">
        <f t="shared" si="74"/>
        <v>ANCORAGEM ATIVA COM 6 CORDOALHAS ADERENTES D = 12,7 MM - FORNECIMENTO E INSTALAÇÃO</v>
      </c>
      <c r="I4723" s="662" t="str">
        <f t="shared" si="74"/>
        <v>UN</v>
      </c>
    </row>
    <row r="4724" spans="2:9">
      <c r="B4724" s="439">
        <v>4507769</v>
      </c>
      <c r="C4724" s="1" t="s">
        <v>11000</v>
      </c>
      <c r="D4724" s="439" t="s">
        <v>1958</v>
      </c>
      <c r="E4724" s="608">
        <v>674.05</v>
      </c>
      <c r="F4724" s="662"/>
      <c r="G4724" s="662"/>
      <c r="H4724" s="662" t="str">
        <f t="shared" si="74"/>
        <v>ANCORAGEM ATIVA COM 6 CORDOALHAS ADERENTES D = 15,2 MM - FORNECIMENTO E INSTALAÇÃO</v>
      </c>
      <c r="I4724" s="662" t="str">
        <f t="shared" si="74"/>
        <v>UN</v>
      </c>
    </row>
    <row r="4725" spans="2:9">
      <c r="B4725" s="918">
        <v>4507770</v>
      </c>
      <c r="C4725" s="919" t="s">
        <v>11001</v>
      </c>
      <c r="D4725" s="918" t="s">
        <v>1958</v>
      </c>
      <c r="E4725" s="920">
        <v>617.66</v>
      </c>
      <c r="F4725" s="662"/>
      <c r="G4725" s="662"/>
      <c r="H4725" s="662" t="str">
        <f t="shared" si="74"/>
        <v>ANCORAGEM ATIVA COM 7 CORDOALHAS ADERENTES D = 12,7 MM - FORNECIMENTO E INSTALAÇÃO</v>
      </c>
      <c r="I4725" s="662" t="str">
        <f t="shared" si="74"/>
        <v>UN</v>
      </c>
    </row>
    <row r="4726" spans="2:9">
      <c r="B4726" s="439">
        <v>4507771</v>
      </c>
      <c r="C4726" s="1" t="s">
        <v>11002</v>
      </c>
      <c r="D4726" s="439" t="s">
        <v>1958</v>
      </c>
      <c r="E4726" s="608">
        <v>758.14</v>
      </c>
      <c r="F4726" s="662"/>
      <c r="G4726" s="662"/>
      <c r="H4726" s="662" t="str">
        <f t="shared" si="74"/>
        <v>ANCORAGEM ATIVA COM 7 CORDOALHAS ADERENTES D = 15,2 MM - FORNECIMENTO E INSTALAÇÃO</v>
      </c>
      <c r="I4726" s="662" t="str">
        <f t="shared" si="74"/>
        <v>UN</v>
      </c>
    </row>
    <row r="4727" spans="2:9">
      <c r="B4727" s="918">
        <v>4507772</v>
      </c>
      <c r="C4727" s="919" t="s">
        <v>11003</v>
      </c>
      <c r="D4727" s="918" t="s">
        <v>1958</v>
      </c>
      <c r="E4727" s="920">
        <v>795.31</v>
      </c>
      <c r="F4727" s="662"/>
      <c r="G4727" s="662"/>
      <c r="H4727" s="662" t="str">
        <f t="shared" si="74"/>
        <v>ANCORAGEM ATIVA COM 8 CORDOALHAS ADERENTES D = 12,7 MM - FORNECIMENTO E INSTALAÇÃO</v>
      </c>
      <c r="I4727" s="662" t="str">
        <f t="shared" si="74"/>
        <v>UN</v>
      </c>
    </row>
    <row r="4728" spans="2:9">
      <c r="B4728" s="439">
        <v>4508193</v>
      </c>
      <c r="C4728" s="1" t="s">
        <v>11004</v>
      </c>
      <c r="D4728" s="439" t="s">
        <v>1958</v>
      </c>
      <c r="E4728" s="608">
        <v>932.58</v>
      </c>
      <c r="F4728" s="662"/>
      <c r="G4728" s="662"/>
      <c r="H4728" s="662" t="str">
        <f t="shared" si="74"/>
        <v>ANCORAGEM ATIVA COM 8 CORDOALHAS ADERENTES D = 15,2 MM - FORNECIMENTO E INSTALAÇÃO</v>
      </c>
      <c r="I4728" s="662" t="str">
        <f t="shared" si="74"/>
        <v>UN</v>
      </c>
    </row>
    <row r="4729" spans="2:9">
      <c r="B4729" s="918">
        <v>4507773</v>
      </c>
      <c r="C4729" s="919" t="s">
        <v>11005</v>
      </c>
      <c r="D4729" s="918" t="s">
        <v>1958</v>
      </c>
      <c r="E4729" s="922">
        <v>810.71</v>
      </c>
      <c r="F4729" s="662"/>
      <c r="G4729" s="662"/>
      <c r="H4729" s="662" t="str">
        <f t="shared" si="74"/>
        <v>ANCORAGEM ATIVA COM 9 CORDOALHAS ADERENTES D = 12,7 MM - FORNECIMENTO E INSTALAÇÃO</v>
      </c>
      <c r="I4729" s="662" t="str">
        <f t="shared" si="74"/>
        <v>UN</v>
      </c>
    </row>
    <row r="4730" spans="2:9">
      <c r="B4730" s="439">
        <v>4507774</v>
      </c>
      <c r="C4730" s="1" t="s">
        <v>11006</v>
      </c>
      <c r="D4730" s="439" t="s">
        <v>1958</v>
      </c>
      <c r="E4730" s="921">
        <v>1069.83</v>
      </c>
      <c r="F4730" s="662"/>
      <c r="G4730" s="662"/>
      <c r="H4730" s="662" t="str">
        <f t="shared" si="74"/>
        <v>ANCORAGEM ATIVA COM 9 CORDOALHAS ADERENTES D = 15,2 MM - FORNECIMENTO E INSTALAÇÃO</v>
      </c>
      <c r="I4730" s="662" t="str">
        <f t="shared" si="74"/>
        <v>UN</v>
      </c>
    </row>
    <row r="4731" spans="2:9">
      <c r="B4731" s="918">
        <v>4507775</v>
      </c>
      <c r="C4731" s="919" t="s">
        <v>11007</v>
      </c>
      <c r="D4731" s="918" t="s">
        <v>1958</v>
      </c>
      <c r="E4731" s="920">
        <v>95.11</v>
      </c>
      <c r="F4731" s="662"/>
      <c r="G4731" s="662"/>
      <c r="H4731" s="662" t="str">
        <f t="shared" si="74"/>
        <v>ANCORAGEM ATIVA PARA LAJES COM 1 CORDOALHA ADERENTE D = 12,7 MM - FORNECIMENTO E INSTALAÇÃO</v>
      </c>
      <c r="I4731" s="662" t="str">
        <f t="shared" si="74"/>
        <v>UN</v>
      </c>
    </row>
    <row r="4732" spans="2:9">
      <c r="B4732" s="439">
        <v>4507776</v>
      </c>
      <c r="C4732" s="1" t="s">
        <v>11008</v>
      </c>
      <c r="D4732" s="439" t="s">
        <v>1958</v>
      </c>
      <c r="E4732" s="608">
        <v>110.04</v>
      </c>
      <c r="F4732" s="662"/>
      <c r="G4732" s="662"/>
      <c r="H4732" s="662" t="str">
        <f t="shared" si="74"/>
        <v>ANCORAGEM ATIVA PARA LAJES COM 1 CORDOALHA ADERENTE D = 15,2 MM - FORNECIMENTO E INSTALAÇÃO</v>
      </c>
      <c r="I4732" s="662" t="str">
        <f t="shared" si="74"/>
        <v>UN</v>
      </c>
    </row>
    <row r="4733" spans="2:9">
      <c r="B4733" s="918">
        <v>4507783</v>
      </c>
      <c r="C4733" s="919" t="s">
        <v>11009</v>
      </c>
      <c r="D4733" s="918" t="s">
        <v>1958</v>
      </c>
      <c r="E4733" s="920">
        <v>82.09</v>
      </c>
      <c r="F4733" s="662"/>
      <c r="G4733" s="662"/>
      <c r="H4733" s="662" t="str">
        <f t="shared" si="74"/>
        <v>ANCORAGEM ATIVA PARA LAJES COM 1 CORDOALHA ENGRAXADA D = 12,7 MM - FORNECIMENTO E INSTALAÇÃO</v>
      </c>
      <c r="I4733" s="662" t="str">
        <f t="shared" si="74"/>
        <v>UN</v>
      </c>
    </row>
    <row r="4734" spans="2:9">
      <c r="B4734" s="439">
        <v>4507784</v>
      </c>
      <c r="C4734" s="1" t="s">
        <v>11010</v>
      </c>
      <c r="D4734" s="439" t="s">
        <v>1958</v>
      </c>
      <c r="E4734" s="608">
        <v>114.83</v>
      </c>
      <c r="F4734" s="662"/>
      <c r="G4734" s="662"/>
      <c r="H4734" s="662" t="str">
        <f t="shared" si="74"/>
        <v>ANCORAGEM ATIVA PARA LAJES COM 1 CORDOALHA ENGRAXADA D = 15,2 MM - FORNECIMENTO E INSTALAÇÃO</v>
      </c>
      <c r="I4734" s="662" t="str">
        <f t="shared" si="74"/>
        <v>UN</v>
      </c>
    </row>
    <row r="4735" spans="2:9">
      <c r="B4735" s="918">
        <v>4507777</v>
      </c>
      <c r="C4735" s="919" t="s">
        <v>11011</v>
      </c>
      <c r="D4735" s="918" t="s">
        <v>1958</v>
      </c>
      <c r="E4735" s="920">
        <v>187.9</v>
      </c>
      <c r="F4735" s="662"/>
      <c r="G4735" s="662"/>
      <c r="H4735" s="662" t="str">
        <f t="shared" si="74"/>
        <v>ANCORAGEM ATIVA PARA LAJES COM 2 CORDOALHAS ADERENTES D = 12,7 MM - FORNECIMENTO E INSTALAÇÃO</v>
      </c>
      <c r="I4735" s="662" t="str">
        <f t="shared" si="74"/>
        <v>UN</v>
      </c>
    </row>
    <row r="4736" spans="2:9">
      <c r="B4736" s="439">
        <v>4507778</v>
      </c>
      <c r="C4736" s="1" t="s">
        <v>11012</v>
      </c>
      <c r="D4736" s="439" t="s">
        <v>1958</v>
      </c>
      <c r="E4736" s="608">
        <v>236.71</v>
      </c>
      <c r="F4736" s="662"/>
      <c r="G4736" s="662"/>
      <c r="H4736" s="662" t="str">
        <f t="shared" si="74"/>
        <v>ANCORAGEM ATIVA PARA LAJES COM 2 CORDOALHAS ADERENTES D = 15,2 MM - FORNECIMENTO E INSTALAÇÃO</v>
      </c>
      <c r="I4736" s="662" t="str">
        <f t="shared" si="74"/>
        <v>UN</v>
      </c>
    </row>
    <row r="4737" spans="2:9">
      <c r="B4737" s="918">
        <v>4507779</v>
      </c>
      <c r="C4737" s="919" t="s">
        <v>11013</v>
      </c>
      <c r="D4737" s="918" t="s">
        <v>1958</v>
      </c>
      <c r="E4737" s="920">
        <v>251.91</v>
      </c>
      <c r="F4737" s="662"/>
      <c r="G4737" s="662"/>
      <c r="H4737" s="662" t="str">
        <f t="shared" si="74"/>
        <v>ANCORAGEM ATIVA PARA LAJES COM 3 CORDOALHAS ADERENTES D = 12,7 MM - FORNECIMENTO E INSTALAÇÃO</v>
      </c>
      <c r="I4737" s="662" t="str">
        <f t="shared" si="74"/>
        <v>UN</v>
      </c>
    </row>
    <row r="4738" spans="2:9">
      <c r="B4738" s="439">
        <v>4507780</v>
      </c>
      <c r="C4738" s="1" t="s">
        <v>11014</v>
      </c>
      <c r="D4738" s="439" t="s">
        <v>1958</v>
      </c>
      <c r="E4738" s="608">
        <v>294.68</v>
      </c>
      <c r="F4738" s="662"/>
      <c r="G4738" s="662"/>
      <c r="H4738" s="662" t="str">
        <f t="shared" si="74"/>
        <v>ANCORAGEM ATIVA PARA LAJES COM 3 CORDOALHAS ADERENTES D = 15,2 MM - FORNECIMENTO E INSTALAÇÃO</v>
      </c>
      <c r="I4738" s="662" t="str">
        <f t="shared" si="74"/>
        <v>UN</v>
      </c>
    </row>
    <row r="4739" spans="2:9">
      <c r="B4739" s="918">
        <v>4507781</v>
      </c>
      <c r="C4739" s="919" t="s">
        <v>11015</v>
      </c>
      <c r="D4739" s="918" t="s">
        <v>1958</v>
      </c>
      <c r="E4739" s="920">
        <v>336.75</v>
      </c>
      <c r="F4739" s="662"/>
      <c r="G4739" s="662"/>
      <c r="H4739" s="662" t="str">
        <f t="shared" ref="H4739:I4802" si="75">UPPER(C4739)</f>
        <v>ANCORAGEM ATIVA PARA LAJES COM 4 CORDOALHAS ADERENTES D = 12,7 MM - FORNECIMENTO E INSTALAÇÃO</v>
      </c>
      <c r="I4739" s="662" t="str">
        <f t="shared" si="75"/>
        <v>UN</v>
      </c>
    </row>
    <row r="4740" spans="2:9">
      <c r="B4740" s="439">
        <v>4507782</v>
      </c>
      <c r="C4740" s="1" t="s">
        <v>11016</v>
      </c>
      <c r="D4740" s="439" t="s">
        <v>1958</v>
      </c>
      <c r="E4740" s="608">
        <v>399.74</v>
      </c>
      <c r="F4740" s="662"/>
      <c r="G4740" s="662"/>
      <c r="H4740" s="662" t="str">
        <f t="shared" si="75"/>
        <v>ANCORAGEM ATIVA PARA LAJES COM 4 CORDOALHAS ADERENTES D = 15,2 MM - FORNECIMENTO E INSTALAÇÃO</v>
      </c>
      <c r="I4740" s="662" t="str">
        <f t="shared" si="75"/>
        <v>UN</v>
      </c>
    </row>
    <row r="4741" spans="2:9">
      <c r="B4741" s="918">
        <v>4507785</v>
      </c>
      <c r="C4741" s="919" t="s">
        <v>11017</v>
      </c>
      <c r="D4741" s="918" t="s">
        <v>1958</v>
      </c>
      <c r="E4741" s="920">
        <v>143.93</v>
      </c>
      <c r="F4741" s="662"/>
      <c r="G4741" s="662"/>
      <c r="H4741" s="662" t="str">
        <f t="shared" si="75"/>
        <v>ANCORAGEM PASSIVA COM 10 CORDOALHAS ADERENTES D = 12,7 MM - FORNECIMENTO E INSTALAÇÃO</v>
      </c>
      <c r="I4741" s="662" t="str">
        <f t="shared" si="75"/>
        <v>UN</v>
      </c>
    </row>
    <row r="4742" spans="2:9">
      <c r="B4742" s="439">
        <v>4508194</v>
      </c>
      <c r="C4742" s="1" t="s">
        <v>11018</v>
      </c>
      <c r="D4742" s="439" t="s">
        <v>1958</v>
      </c>
      <c r="E4742" s="608">
        <v>167.01</v>
      </c>
      <c r="F4742" s="662"/>
      <c r="G4742" s="662"/>
      <c r="H4742" s="662" t="str">
        <f t="shared" si="75"/>
        <v>ANCORAGEM PASSIVA COM 10 CORDOALHAS ADERENTES D = 15,2 MM - FORNECIMENTO E INSTALAÇÃO</v>
      </c>
      <c r="I4742" s="662" t="str">
        <f t="shared" si="75"/>
        <v>UN</v>
      </c>
    </row>
    <row r="4743" spans="2:9">
      <c r="B4743" s="918">
        <v>4507786</v>
      </c>
      <c r="C4743" s="919" t="s">
        <v>11019</v>
      </c>
      <c r="D4743" s="918" t="s">
        <v>1958</v>
      </c>
      <c r="E4743" s="920">
        <v>175.76</v>
      </c>
      <c r="F4743" s="662"/>
      <c r="G4743" s="662"/>
      <c r="H4743" s="662" t="str">
        <f t="shared" si="75"/>
        <v>ANCORAGEM PASSIVA COM 12 CORDOALHAS ADERENTES D = 12,7 MM - FORNECIMENTO E INSTALAÇÃO</v>
      </c>
      <c r="I4743" s="662" t="str">
        <f t="shared" si="75"/>
        <v>UN</v>
      </c>
    </row>
    <row r="4744" spans="2:9">
      <c r="B4744" s="439">
        <v>4507787</v>
      </c>
      <c r="C4744" s="1" t="s">
        <v>11020</v>
      </c>
      <c r="D4744" s="439" t="s">
        <v>1958</v>
      </c>
      <c r="E4744" s="921">
        <v>174.25</v>
      </c>
      <c r="F4744" s="662"/>
      <c r="G4744" s="662"/>
      <c r="H4744" s="662" t="str">
        <f t="shared" si="75"/>
        <v>ANCORAGEM PASSIVA COM 12 CORDOALHAS ADERENTES D = 15,2 MM - FORNECIMENTO E INSTALAÇÃO</v>
      </c>
      <c r="I4744" s="662" t="str">
        <f t="shared" si="75"/>
        <v>UN</v>
      </c>
    </row>
    <row r="4745" spans="2:9">
      <c r="B4745" s="918">
        <v>4507788</v>
      </c>
      <c r="C4745" s="919" t="s">
        <v>11021</v>
      </c>
      <c r="D4745" s="918" t="s">
        <v>1958</v>
      </c>
      <c r="E4745" s="920">
        <v>225.05</v>
      </c>
      <c r="F4745" s="662"/>
      <c r="G4745" s="662"/>
      <c r="H4745" s="662" t="str">
        <f t="shared" si="75"/>
        <v>ANCORAGEM PASSIVA COM 15 CORDOALHAS ADERENTES D = 12,7 MM - FORNECIMENTO E INSTALAÇÃO</v>
      </c>
      <c r="I4745" s="662" t="str">
        <f t="shared" si="75"/>
        <v>UN</v>
      </c>
    </row>
    <row r="4746" spans="2:9">
      <c r="B4746" s="439">
        <v>4507789</v>
      </c>
      <c r="C4746" s="1" t="s">
        <v>11022</v>
      </c>
      <c r="D4746" s="439" t="s">
        <v>1958</v>
      </c>
      <c r="E4746" s="608">
        <v>264.37</v>
      </c>
      <c r="F4746" s="662"/>
      <c r="G4746" s="662"/>
      <c r="H4746" s="662" t="str">
        <f t="shared" si="75"/>
        <v>ANCORAGEM PASSIVA COM 15 CORDOALHAS ADERENTES D = 15,2 MM - FORNECIMENTO E INSTALAÇÃO</v>
      </c>
      <c r="I4746" s="662" t="str">
        <f t="shared" si="75"/>
        <v>UN</v>
      </c>
    </row>
    <row r="4747" spans="2:9">
      <c r="B4747" s="918">
        <v>4507790</v>
      </c>
      <c r="C4747" s="919" t="s">
        <v>11023</v>
      </c>
      <c r="D4747" s="918" t="s">
        <v>1958</v>
      </c>
      <c r="E4747" s="920">
        <v>276.56</v>
      </c>
      <c r="F4747" s="662"/>
      <c r="G4747" s="662"/>
      <c r="H4747" s="662" t="str">
        <f t="shared" si="75"/>
        <v>ANCORAGEM PASSIVA COM 19 CORDOALHAS ADERENTES D = 12,7 MM - FORNECIMENTO E INSTALAÇÃO</v>
      </c>
      <c r="I4747" s="662" t="str">
        <f t="shared" si="75"/>
        <v>UN</v>
      </c>
    </row>
    <row r="4748" spans="2:9">
      <c r="B4748" s="439">
        <v>4507791</v>
      </c>
      <c r="C4748" s="1" t="s">
        <v>11024</v>
      </c>
      <c r="D4748" s="439" t="s">
        <v>1958</v>
      </c>
      <c r="E4748" s="608">
        <v>280.33</v>
      </c>
      <c r="F4748" s="662"/>
      <c r="G4748" s="662"/>
      <c r="H4748" s="662" t="str">
        <f t="shared" si="75"/>
        <v>ANCORAGEM PASSIVA COM 19 CORDOALHAS ADERENTES D = 15,2 MM - FORNECIMENTO E INSTALAÇÃO</v>
      </c>
      <c r="I4748" s="662" t="str">
        <f t="shared" si="75"/>
        <v>UN</v>
      </c>
    </row>
    <row r="4749" spans="2:9">
      <c r="B4749" s="918">
        <v>4507792</v>
      </c>
      <c r="C4749" s="919" t="s">
        <v>11025</v>
      </c>
      <c r="D4749" s="918" t="s">
        <v>1958</v>
      </c>
      <c r="E4749" s="920">
        <v>330.28</v>
      </c>
      <c r="F4749" s="662"/>
      <c r="G4749" s="662"/>
      <c r="H4749" s="662" t="str">
        <f t="shared" si="75"/>
        <v>ANCORAGEM PASSIVA COM 22 CORDOALHAS ADERENTES D = 12,7 MM - FORNECIMENTO E INSTALAÇÃO</v>
      </c>
      <c r="I4749" s="662" t="str">
        <f t="shared" si="75"/>
        <v>UN</v>
      </c>
    </row>
    <row r="4750" spans="2:9">
      <c r="B4750" s="439">
        <v>4507793</v>
      </c>
      <c r="C4750" s="1" t="s">
        <v>11026</v>
      </c>
      <c r="D4750" s="439" t="s">
        <v>1958</v>
      </c>
      <c r="E4750" s="608">
        <v>375.31</v>
      </c>
      <c r="F4750" s="662"/>
      <c r="G4750" s="662"/>
      <c r="H4750" s="662" t="str">
        <f t="shared" si="75"/>
        <v>ANCORAGEM PASSIVA COM 22 CORDOALHAS ADERENTES D = 15,2 MM - FORNECIMENTO E INSTALAÇÃO</v>
      </c>
      <c r="I4750" s="662" t="str">
        <f t="shared" si="75"/>
        <v>UN</v>
      </c>
    </row>
    <row r="4751" spans="2:9">
      <c r="B4751" s="918">
        <v>4507794</v>
      </c>
      <c r="C4751" s="919" t="s">
        <v>11027</v>
      </c>
      <c r="D4751" s="918" t="s">
        <v>1958</v>
      </c>
      <c r="E4751" s="920">
        <v>433.8</v>
      </c>
      <c r="F4751" s="662"/>
      <c r="G4751" s="662"/>
      <c r="H4751" s="662" t="str">
        <f t="shared" si="75"/>
        <v>ANCORAGEM PASSIVA COM 27 CORDOALHAS ADERENTES D = 12,7 MM - FORNECIMENTO E INSTALAÇÃO</v>
      </c>
      <c r="I4751" s="662" t="str">
        <f t="shared" si="75"/>
        <v>UN</v>
      </c>
    </row>
    <row r="4752" spans="2:9">
      <c r="B4752" s="439">
        <v>4507795</v>
      </c>
      <c r="C4752" s="1" t="s">
        <v>11028</v>
      </c>
      <c r="D4752" s="439" t="s">
        <v>1958</v>
      </c>
      <c r="E4752" s="608">
        <v>505.36</v>
      </c>
      <c r="F4752" s="662"/>
      <c r="G4752" s="662"/>
      <c r="H4752" s="662" t="str">
        <f t="shared" si="75"/>
        <v>ANCORAGEM PASSIVA COM 27 CORDOALHAS ADERENTES D = 15,2 MM - FORNECIMENTO E INSTALAÇÃO</v>
      </c>
      <c r="I4752" s="662" t="str">
        <f t="shared" si="75"/>
        <v>UN</v>
      </c>
    </row>
    <row r="4753" spans="2:9">
      <c r="B4753" s="918">
        <v>4507796</v>
      </c>
      <c r="C4753" s="919" t="s">
        <v>11029</v>
      </c>
      <c r="D4753" s="918" t="s">
        <v>1958</v>
      </c>
      <c r="E4753" s="920">
        <v>498.4</v>
      </c>
      <c r="F4753" s="662"/>
      <c r="G4753" s="662"/>
      <c r="H4753" s="662" t="str">
        <f t="shared" si="75"/>
        <v>ANCORAGEM PASSIVA COM 31 CORDOALHAS ADERENTES D = 12,7 MM - FORNECIMENTO E INSTALAÇÃO</v>
      </c>
      <c r="I4753" s="662" t="str">
        <f t="shared" si="75"/>
        <v>UN</v>
      </c>
    </row>
    <row r="4754" spans="2:9">
      <c r="B4754" s="439">
        <v>4508190</v>
      </c>
      <c r="C4754" s="1" t="s">
        <v>11030</v>
      </c>
      <c r="D4754" s="439" t="s">
        <v>1958</v>
      </c>
      <c r="E4754" s="608">
        <v>605.70000000000005</v>
      </c>
      <c r="F4754" s="662"/>
      <c r="G4754" s="662"/>
      <c r="H4754" s="662" t="str">
        <f t="shared" si="75"/>
        <v>ANCORAGEM PASSIVA COM 31 CORDOALHAS ADERENTES D = 15,2 MM - FORNECIMENTO E INSTALAÇÃO</v>
      </c>
      <c r="I4754" s="662" t="str">
        <f t="shared" si="75"/>
        <v>UN</v>
      </c>
    </row>
    <row r="4755" spans="2:9">
      <c r="B4755" s="918">
        <v>4507797</v>
      </c>
      <c r="C4755" s="919" t="s">
        <v>11031</v>
      </c>
      <c r="D4755" s="918" t="s">
        <v>1958</v>
      </c>
      <c r="E4755" s="920">
        <v>65.84</v>
      </c>
      <c r="F4755" s="662"/>
      <c r="G4755" s="662"/>
      <c r="H4755" s="662" t="str">
        <f t="shared" si="75"/>
        <v>ANCORAGEM PASSIVA COM 4 CORDOALHAS ADERENTES D = 12,7 MM - FORNECIMENTO E INSTALAÇÃO</v>
      </c>
      <c r="I4755" s="662" t="str">
        <f t="shared" si="75"/>
        <v>UN</v>
      </c>
    </row>
    <row r="4756" spans="2:9">
      <c r="B4756" s="439">
        <v>4507798</v>
      </c>
      <c r="C4756" s="1" t="s">
        <v>11032</v>
      </c>
      <c r="D4756" s="439" t="s">
        <v>1958</v>
      </c>
      <c r="E4756" s="608">
        <v>67.42</v>
      </c>
      <c r="F4756" s="662"/>
      <c r="G4756" s="662"/>
      <c r="H4756" s="662" t="str">
        <f t="shared" si="75"/>
        <v>ANCORAGEM PASSIVA COM 4 CORDOALHAS ADERENTES D = 15,2 MM - FORNECIMENTO E INSTALAÇÃO</v>
      </c>
      <c r="I4756" s="662" t="str">
        <f t="shared" si="75"/>
        <v>UN</v>
      </c>
    </row>
    <row r="4757" spans="2:9">
      <c r="B4757" s="918">
        <v>4507799</v>
      </c>
      <c r="C4757" s="919" t="s">
        <v>11033</v>
      </c>
      <c r="D4757" s="918" t="s">
        <v>1958</v>
      </c>
      <c r="E4757" s="920">
        <v>100.33</v>
      </c>
      <c r="F4757" s="662"/>
      <c r="G4757" s="662"/>
      <c r="H4757" s="662" t="str">
        <f t="shared" si="75"/>
        <v>ANCORAGEM PASSIVA COM 6 CORDOALHAS ADERENTES D = 12,7 MM - FORNECIMENTO E INSTALAÇÃO</v>
      </c>
      <c r="I4757" s="662" t="str">
        <f t="shared" si="75"/>
        <v>UN</v>
      </c>
    </row>
    <row r="4758" spans="2:9">
      <c r="B4758" s="439">
        <v>4507800</v>
      </c>
      <c r="C4758" s="1" t="s">
        <v>11034</v>
      </c>
      <c r="D4758" s="439" t="s">
        <v>1958</v>
      </c>
      <c r="E4758" s="608">
        <v>94.22</v>
      </c>
      <c r="F4758" s="662"/>
      <c r="G4758" s="662"/>
      <c r="H4758" s="662" t="str">
        <f t="shared" si="75"/>
        <v>ANCORAGEM PASSIVA COM 6 CORDOALHAS ADERENTES D = 15,2 MM - FORNECIMENTO E INSTALAÇÃO</v>
      </c>
      <c r="I4758" s="662" t="str">
        <f t="shared" si="75"/>
        <v>UN</v>
      </c>
    </row>
    <row r="4759" spans="2:9">
      <c r="B4759" s="918">
        <v>4507801</v>
      </c>
      <c r="C4759" s="919" t="s">
        <v>11035</v>
      </c>
      <c r="D4759" s="918" t="s">
        <v>1958</v>
      </c>
      <c r="E4759" s="920">
        <v>113.25</v>
      </c>
      <c r="F4759" s="662"/>
      <c r="G4759" s="662"/>
      <c r="H4759" s="662" t="str">
        <f t="shared" si="75"/>
        <v>ANCORAGEM PASSIVA COM 7 CORDOALHAS ADERENTES D = 12,7 MM - FORNECIMENTO E INSTALAÇÃO</v>
      </c>
      <c r="I4759" s="662" t="str">
        <f t="shared" si="75"/>
        <v>UN</v>
      </c>
    </row>
    <row r="4760" spans="2:9">
      <c r="B4760" s="439">
        <v>4507802</v>
      </c>
      <c r="C4760" s="1" t="s">
        <v>11036</v>
      </c>
      <c r="D4760" s="439" t="s">
        <v>1958</v>
      </c>
      <c r="E4760" s="921">
        <v>115.74</v>
      </c>
      <c r="F4760" s="662"/>
      <c r="G4760" s="662"/>
      <c r="H4760" s="662" t="str">
        <f t="shared" si="75"/>
        <v>ANCORAGEM PASSIVA COM 7 CORDOALHAS ADERENTES D = 15,2 MM - FORNECIMENTO E INSTALAÇÃO</v>
      </c>
      <c r="I4760" s="662" t="str">
        <f t="shared" si="75"/>
        <v>UN</v>
      </c>
    </row>
    <row r="4761" spans="2:9">
      <c r="B4761" s="918">
        <v>4507803</v>
      </c>
      <c r="C4761" s="919" t="s">
        <v>11037</v>
      </c>
      <c r="D4761" s="918" t="s">
        <v>1958</v>
      </c>
      <c r="E4761" s="920">
        <v>113.72</v>
      </c>
      <c r="F4761" s="662"/>
      <c r="G4761" s="662"/>
      <c r="H4761" s="662" t="str">
        <f t="shared" si="75"/>
        <v>ANCORAGEM PASSIVA COM 8 CORDOALHAS ADERENTES D = 12,7 MM - FORNECIMENTO E INSTALAÇÃO</v>
      </c>
      <c r="I4761" s="662" t="str">
        <f t="shared" si="75"/>
        <v>UN</v>
      </c>
    </row>
    <row r="4762" spans="2:9">
      <c r="B4762" s="439">
        <v>4508191</v>
      </c>
      <c r="C4762" s="1" t="s">
        <v>11038</v>
      </c>
      <c r="D4762" s="439" t="s">
        <v>1958</v>
      </c>
      <c r="E4762" s="608">
        <v>116.21</v>
      </c>
      <c r="F4762" s="662"/>
      <c r="G4762" s="662"/>
      <c r="H4762" s="662" t="str">
        <f t="shared" si="75"/>
        <v>ANCORAGEM PASSIVA COM 8 CORDOALHAS ADERENTES D = 15,2 MM - FORNECIMENTO E INSTALAÇÃO</v>
      </c>
      <c r="I4762" s="662" t="str">
        <f t="shared" si="75"/>
        <v>UN</v>
      </c>
    </row>
    <row r="4763" spans="2:9">
      <c r="B4763" s="918">
        <v>4507804</v>
      </c>
      <c r="C4763" s="919" t="s">
        <v>11039</v>
      </c>
      <c r="D4763" s="918" t="s">
        <v>1958</v>
      </c>
      <c r="E4763" s="920">
        <v>140.47</v>
      </c>
      <c r="F4763" s="662"/>
      <c r="G4763" s="662"/>
      <c r="H4763" s="662" t="str">
        <f t="shared" si="75"/>
        <v>ANCORAGEM PASSIVA COM 9 CORDOALHAS ADERENTES D = 12,7 MM - FORNECIMENTO E INSTALAÇÃO</v>
      </c>
      <c r="I4763" s="662" t="str">
        <f t="shared" si="75"/>
        <v>UN</v>
      </c>
    </row>
    <row r="4764" spans="2:9">
      <c r="B4764" s="439">
        <v>4507805</v>
      </c>
      <c r="C4764" s="1" t="s">
        <v>11040</v>
      </c>
      <c r="D4764" s="439" t="s">
        <v>1958</v>
      </c>
      <c r="E4764" s="921">
        <v>144.41999999999999</v>
      </c>
      <c r="F4764" s="662"/>
      <c r="G4764" s="662"/>
      <c r="H4764" s="662" t="str">
        <f t="shared" si="75"/>
        <v>ANCORAGEM PASSIVA COM 9 CORDOALHAS ADERENTES D = 15,2 MM - FORNECIMENTO E INSTALAÇÃO</v>
      </c>
      <c r="I4764" s="662" t="str">
        <f t="shared" si="75"/>
        <v>UN</v>
      </c>
    </row>
    <row r="4765" spans="2:9">
      <c r="B4765" s="918">
        <v>4507806</v>
      </c>
      <c r="C4765" s="919" t="s">
        <v>11041</v>
      </c>
      <c r="D4765" s="918" t="s">
        <v>1958</v>
      </c>
      <c r="E4765" s="920">
        <v>27.46</v>
      </c>
      <c r="F4765" s="662"/>
      <c r="G4765" s="662"/>
      <c r="H4765" s="662" t="str">
        <f t="shared" si="75"/>
        <v>ANCORAGEM PASSIVA PARA LAJES COM 1 CORDOALHA ADERENTE D = 12,7 MM - FORNECIMENTO E INSTALAÇÃO</v>
      </c>
      <c r="I4765" s="662" t="str">
        <f t="shared" si="75"/>
        <v>UN</v>
      </c>
    </row>
    <row r="4766" spans="2:9">
      <c r="B4766" s="439">
        <v>4507807</v>
      </c>
      <c r="C4766" s="1" t="s">
        <v>11042</v>
      </c>
      <c r="D4766" s="439" t="s">
        <v>1958</v>
      </c>
      <c r="E4766" s="921">
        <v>33.04</v>
      </c>
      <c r="F4766" s="662"/>
      <c r="G4766" s="662"/>
      <c r="H4766" s="662" t="str">
        <f t="shared" si="75"/>
        <v>ANCORAGEM PASSIVA PARA LAJES COM 1 CORDOALHA ADERENTE D = 15,2 MM - FORNECIMENTO E INSTALAÇÃO</v>
      </c>
      <c r="I4766" s="662" t="str">
        <f t="shared" si="75"/>
        <v>UN</v>
      </c>
    </row>
    <row r="4767" spans="2:9">
      <c r="B4767" s="918">
        <v>4507866</v>
      </c>
      <c r="C4767" s="919" t="s">
        <v>11043</v>
      </c>
      <c r="D4767" s="918" t="s">
        <v>1958</v>
      </c>
      <c r="E4767" s="920">
        <v>76.150000000000006</v>
      </c>
      <c r="F4767" s="662"/>
      <c r="G4767" s="662"/>
      <c r="H4767" s="662" t="str">
        <f t="shared" si="75"/>
        <v>ANCORAGEM PASSIVA PARA LAJES COM 1 CORDOALHA ENGRAXADA D = 12,7 MM - FORNECIMENTO E INSTALAÇÃO</v>
      </c>
      <c r="I4767" s="662" t="str">
        <f t="shared" si="75"/>
        <v>UN</v>
      </c>
    </row>
    <row r="4768" spans="2:9">
      <c r="B4768" s="439">
        <v>4507867</v>
      </c>
      <c r="C4768" s="1" t="s">
        <v>11044</v>
      </c>
      <c r="D4768" s="439" t="s">
        <v>1958</v>
      </c>
      <c r="E4768" s="608">
        <v>108.89</v>
      </c>
      <c r="F4768" s="662"/>
      <c r="G4768" s="662"/>
      <c r="H4768" s="662" t="str">
        <f t="shared" si="75"/>
        <v>ANCORAGEM PASSIVA PARA LAJES COM 1 CORDOALHA ENGRAXADA D = 15,2 MM - FORNECIMENTO E INSTALAÇÃO</v>
      </c>
      <c r="I4768" s="662" t="str">
        <f t="shared" si="75"/>
        <v>UN</v>
      </c>
    </row>
    <row r="4769" spans="2:9">
      <c r="B4769" s="918">
        <v>4507808</v>
      </c>
      <c r="C4769" s="919" t="s">
        <v>11045</v>
      </c>
      <c r="D4769" s="918" t="s">
        <v>1958</v>
      </c>
      <c r="E4769" s="922">
        <v>32.700000000000003</v>
      </c>
      <c r="F4769" s="662"/>
      <c r="G4769" s="662"/>
      <c r="H4769" s="662" t="str">
        <f t="shared" si="75"/>
        <v>ANCORAGEM PASSIVA PARA LAJES COM 2 CORDOALHAS ADERENTES D = 12,7 MM - FORNECIMENTO E INSTALAÇÃO</v>
      </c>
      <c r="I4769" s="662" t="str">
        <f t="shared" si="75"/>
        <v>UN</v>
      </c>
    </row>
    <row r="4770" spans="2:9">
      <c r="B4770" s="439">
        <v>4507809</v>
      </c>
      <c r="C4770" s="1" t="s">
        <v>11046</v>
      </c>
      <c r="D4770" s="439" t="s">
        <v>1958</v>
      </c>
      <c r="E4770" s="608">
        <v>40.18</v>
      </c>
      <c r="F4770" s="662"/>
      <c r="G4770" s="662"/>
      <c r="H4770" s="662" t="str">
        <f t="shared" si="75"/>
        <v>ANCORAGEM PASSIVA PARA LAJES COM 2 CORDOALHAS ADERENTES D = 15,2 MM - FORNECIMENTO E INSTALAÇÃO</v>
      </c>
      <c r="I4770" s="662" t="str">
        <f t="shared" si="75"/>
        <v>UN</v>
      </c>
    </row>
    <row r="4771" spans="2:9">
      <c r="B4771" s="918">
        <v>4507810</v>
      </c>
      <c r="C4771" s="919" t="s">
        <v>11047</v>
      </c>
      <c r="D4771" s="918" t="s">
        <v>1958</v>
      </c>
      <c r="E4771" s="922">
        <v>52.68</v>
      </c>
      <c r="F4771" s="662"/>
      <c r="G4771" s="662"/>
      <c r="H4771" s="662" t="str">
        <f t="shared" si="75"/>
        <v>ANCORAGEM PASSIVA PARA LAJES COM 3 CORDOALHAS ADERENTES D = 12,7 MM - FORNECIMENTO E INSTALAÇÃO</v>
      </c>
      <c r="I4771" s="662" t="str">
        <f t="shared" si="75"/>
        <v>UN</v>
      </c>
    </row>
    <row r="4772" spans="2:9">
      <c r="B4772" s="439">
        <v>4507811</v>
      </c>
      <c r="C4772" s="1" t="s">
        <v>11048</v>
      </c>
      <c r="D4772" s="439" t="s">
        <v>1958</v>
      </c>
      <c r="E4772" s="608">
        <v>61.88</v>
      </c>
      <c r="F4772" s="662"/>
      <c r="G4772" s="662"/>
      <c r="H4772" s="662" t="str">
        <f t="shared" si="75"/>
        <v>ANCORAGEM PASSIVA PARA LAJES COM 3 CORDOALHAS ADERENTES D = 15,2 MM - FORNECIMENTO E INSTALAÇÃO</v>
      </c>
      <c r="I4772" s="662" t="str">
        <f t="shared" si="75"/>
        <v>UN</v>
      </c>
    </row>
    <row r="4773" spans="2:9">
      <c r="B4773" s="918">
        <v>4507812</v>
      </c>
      <c r="C4773" s="919" t="s">
        <v>11049</v>
      </c>
      <c r="D4773" s="918" t="s">
        <v>1958</v>
      </c>
      <c r="E4773" s="920">
        <v>58.4</v>
      </c>
      <c r="F4773" s="662"/>
      <c r="G4773" s="662"/>
      <c r="H4773" s="662" t="str">
        <f t="shared" si="75"/>
        <v>ANCORAGEM PASSIVA PARA LAJES COM 4 CORDOALHAS ADERENTES D = 12,7 MM - FORNECIMENTO E INSTALAÇÃO</v>
      </c>
      <c r="I4773" s="662" t="str">
        <f t="shared" si="75"/>
        <v>UN</v>
      </c>
    </row>
    <row r="4774" spans="2:9">
      <c r="B4774" s="439">
        <v>4507813</v>
      </c>
      <c r="C4774" s="1" t="s">
        <v>11050</v>
      </c>
      <c r="D4774" s="439" t="s">
        <v>1958</v>
      </c>
      <c r="E4774" s="608">
        <v>66.63</v>
      </c>
      <c r="F4774" s="662"/>
      <c r="G4774" s="662"/>
      <c r="H4774" s="662" t="str">
        <f t="shared" si="75"/>
        <v>ANCORAGEM PASSIVA PARA LAJES COM 4 CORDOALHAS ADERENTES D = 15,2 MM - FORNECIMENTO E INSTALAÇÃO</v>
      </c>
      <c r="I4774" s="662" t="str">
        <f t="shared" si="75"/>
        <v>UN</v>
      </c>
    </row>
    <row r="4775" spans="2:9" ht="30">
      <c r="B4775" s="918">
        <v>4507851</v>
      </c>
      <c r="C4775" s="919" t="s">
        <v>11051</v>
      </c>
      <c r="D4775" s="918" t="s">
        <v>1957</v>
      </c>
      <c r="E4775" s="920">
        <v>23.39</v>
      </c>
      <c r="F4775" s="662"/>
      <c r="G4775" s="662"/>
      <c r="H4775" s="662" t="str">
        <f t="shared" si="75"/>
        <v>BAINHA METÁLICA OVALIZADA SEÇÃO 19 X 36 MM PARA 1 CORDOALHA D = 12,7 MM - FORNECIMENTO, INSTALAÇÃO E INJEÇÃO DE NATA DE CIMENTO</v>
      </c>
      <c r="I4775" s="662" t="str">
        <f t="shared" si="75"/>
        <v>M</v>
      </c>
    </row>
    <row r="4776" spans="2:9" ht="30">
      <c r="B4776" s="439">
        <v>4507852</v>
      </c>
      <c r="C4776" s="1" t="s">
        <v>11052</v>
      </c>
      <c r="D4776" s="439" t="s">
        <v>1957</v>
      </c>
      <c r="E4776" s="921">
        <v>23.22</v>
      </c>
      <c r="F4776" s="662"/>
      <c r="G4776" s="662"/>
      <c r="H4776" s="662" t="str">
        <f t="shared" si="75"/>
        <v>BAINHA METÁLICA OVALIZADA SEÇÃO 19 X 36 MM PARA 2 CORDOALHAS D = 12,7 MM - FORNECIMENTO, INSTALAÇÃO E INJEÇÃO DE NATA DE CIMENTO</v>
      </c>
      <c r="I4776" s="662" t="str">
        <f t="shared" si="75"/>
        <v>M</v>
      </c>
    </row>
    <row r="4777" spans="2:9" ht="30">
      <c r="B4777" s="918">
        <v>4507853</v>
      </c>
      <c r="C4777" s="919" t="s">
        <v>11053</v>
      </c>
      <c r="D4777" s="918" t="s">
        <v>1957</v>
      </c>
      <c r="E4777" s="920">
        <v>26.89</v>
      </c>
      <c r="F4777" s="662"/>
      <c r="G4777" s="662"/>
      <c r="H4777" s="662" t="str">
        <f t="shared" si="75"/>
        <v>BAINHA METÁLICA OVALIZADA SEÇÃO 19 X 48 MM PARA 3 CORDOALHAS D = 12,7 MM - FORNECIMENTO, INSTALAÇÃO E INJEÇÃO DE NATA DE CIMENTO</v>
      </c>
      <c r="I4777" s="662" t="str">
        <f t="shared" si="75"/>
        <v>M</v>
      </c>
    </row>
    <row r="4778" spans="2:9" ht="30">
      <c r="B4778" s="439">
        <v>4507854</v>
      </c>
      <c r="C4778" s="1" t="s">
        <v>11054</v>
      </c>
      <c r="D4778" s="439" t="s">
        <v>1957</v>
      </c>
      <c r="E4778" s="608">
        <v>27.78</v>
      </c>
      <c r="F4778" s="662"/>
      <c r="G4778" s="662"/>
      <c r="H4778" s="662" t="str">
        <f t="shared" si="75"/>
        <v>BAINHA METÁLICA OVALIZADA SEÇÃO 19 X 62 MM PARA 4 CORDOALHAS D = 12,7 MM - FORNECIMENTO, INSTALAÇÃO E INJEÇÃO DE NATA DE CIMENTO</v>
      </c>
      <c r="I4778" s="662" t="str">
        <f t="shared" si="75"/>
        <v>M</v>
      </c>
    </row>
    <row r="4779" spans="2:9" ht="30">
      <c r="B4779" s="918">
        <v>4507855</v>
      </c>
      <c r="C4779" s="919" t="s">
        <v>11055</v>
      </c>
      <c r="D4779" s="918" t="s">
        <v>1957</v>
      </c>
      <c r="E4779" s="920">
        <v>23.81</v>
      </c>
      <c r="F4779" s="662"/>
      <c r="G4779" s="662"/>
      <c r="H4779" s="662" t="str">
        <f t="shared" si="75"/>
        <v>BAINHA METÁLICA OVALIZADA SEÇÃO 22 X 32 MM PARA 1 CORDOALHA D = 15,2 MM - FORNECIMENTO, INSTALAÇÃO E INJEÇÃO DE NATA DE CIMENTO</v>
      </c>
      <c r="I4779" s="662" t="str">
        <f t="shared" si="75"/>
        <v>M</v>
      </c>
    </row>
    <row r="4780" spans="2:9" ht="30">
      <c r="B4780" s="439">
        <v>4507856</v>
      </c>
      <c r="C4780" s="1" t="s">
        <v>11056</v>
      </c>
      <c r="D4780" s="439" t="s">
        <v>1957</v>
      </c>
      <c r="E4780" s="608">
        <v>23.57</v>
      </c>
      <c r="F4780" s="662"/>
      <c r="G4780" s="662"/>
      <c r="H4780" s="662" t="str">
        <f t="shared" si="75"/>
        <v>BAINHA METÁLICA OVALIZADA SEÇÃO 22 X 32 MM PARA 2 CORDOALHAS D = 15,2 MM - FORNECIMENTO, INSTALAÇÃO E INJEÇÃO DE NATA DE CIMENTO</v>
      </c>
      <c r="I4780" s="662" t="str">
        <f t="shared" si="75"/>
        <v>M</v>
      </c>
    </row>
    <row r="4781" spans="2:9" ht="30">
      <c r="B4781" s="918">
        <v>4507857</v>
      </c>
      <c r="C4781" s="919" t="s">
        <v>11057</v>
      </c>
      <c r="D4781" s="918" t="s">
        <v>1957</v>
      </c>
      <c r="E4781" s="920">
        <v>29</v>
      </c>
      <c r="F4781" s="662"/>
      <c r="G4781" s="662"/>
      <c r="H4781" s="662" t="str">
        <f t="shared" si="75"/>
        <v>BAINHA METÁLICA OVALIZADA SEÇÃO 22 X 55 MM PARA 3 CORDOALHAS D = 15,2 MM - FORNECIMENTO, INSTALAÇÃO E INJEÇÃO DE NATA DE CIMENTO</v>
      </c>
      <c r="I4781" s="662" t="str">
        <f t="shared" si="75"/>
        <v>M</v>
      </c>
    </row>
    <row r="4782" spans="2:9" ht="30">
      <c r="B4782" s="439">
        <v>4507858</v>
      </c>
      <c r="C4782" s="1" t="s">
        <v>11058</v>
      </c>
      <c r="D4782" s="439" t="s">
        <v>1957</v>
      </c>
      <c r="E4782" s="608">
        <v>31.19</v>
      </c>
      <c r="F4782" s="662"/>
      <c r="G4782" s="662"/>
      <c r="H4782" s="662" t="str">
        <f t="shared" si="75"/>
        <v>BAINHA METÁLICA OVALIZADA SEÇÃO 22 X 73 MM PARA 4 CORDOALHAS D = 15,2 MM - FORNECIMENTO, INSTALAÇÃO E INJEÇÃO DE NATA DE CIMENTO</v>
      </c>
      <c r="I4782" s="662" t="str">
        <f t="shared" si="75"/>
        <v>M</v>
      </c>
    </row>
    <row r="4783" spans="2:9" ht="30">
      <c r="B4783" s="918">
        <v>4508177</v>
      </c>
      <c r="C4783" s="919" t="s">
        <v>11059</v>
      </c>
      <c r="D4783" s="918" t="s">
        <v>1957</v>
      </c>
      <c r="E4783" s="920">
        <v>59.87</v>
      </c>
      <c r="F4783" s="662"/>
      <c r="G4783" s="662"/>
      <c r="H4783" s="662" t="str">
        <f t="shared" si="75"/>
        <v>BAINHA METÁLICA REDONDA D = 100 MM PARA 21 CORDOALHAS D = 15,2 MM - FORNECIMENTO, INSTALAÇÃO E INJEÇÃO DE NATA DE CIMENTO</v>
      </c>
      <c r="I4783" s="662" t="str">
        <f t="shared" si="75"/>
        <v>M</v>
      </c>
    </row>
    <row r="4784" spans="2:9" ht="30">
      <c r="B4784" s="439">
        <v>4508178</v>
      </c>
      <c r="C4784" s="1" t="s">
        <v>11060</v>
      </c>
      <c r="D4784" s="439" t="s">
        <v>1957</v>
      </c>
      <c r="E4784" s="608">
        <v>59.62</v>
      </c>
      <c r="F4784" s="662"/>
      <c r="G4784" s="662"/>
      <c r="H4784" s="662" t="str">
        <f t="shared" si="75"/>
        <v>BAINHA METÁLICA REDONDA D = 100 MM PARA 22 CORDOALHAS D = 15,2 MM - FORNECIMENTO, INSTALAÇÃO E INJEÇÃO DE NATA DE CIMENTO</v>
      </c>
      <c r="I4784" s="662" t="str">
        <f t="shared" si="75"/>
        <v>M</v>
      </c>
    </row>
    <row r="4785" spans="2:9" ht="30">
      <c r="B4785" s="918">
        <v>4507821</v>
      </c>
      <c r="C4785" s="919" t="s">
        <v>11061</v>
      </c>
      <c r="D4785" s="918" t="s">
        <v>1957</v>
      </c>
      <c r="E4785" s="920">
        <v>59.14</v>
      </c>
      <c r="F4785" s="662"/>
      <c r="G4785" s="662"/>
      <c r="H4785" s="662" t="str">
        <f t="shared" si="75"/>
        <v>BAINHA METÁLICA REDONDA D = 100 MM PARA 24 CORDOALHAS D = 15,2 MM - FORNECIMENTO, INSTALAÇÃO E INJEÇÃO DE NATA DE CIMENTO</v>
      </c>
      <c r="I4785" s="662" t="str">
        <f t="shared" si="75"/>
        <v>M</v>
      </c>
    </row>
    <row r="4786" spans="2:9" ht="30">
      <c r="B4786" s="439">
        <v>4507822</v>
      </c>
      <c r="C4786" s="1" t="s">
        <v>11062</v>
      </c>
      <c r="D4786" s="439" t="s">
        <v>1957</v>
      </c>
      <c r="E4786" s="608">
        <v>58.89</v>
      </c>
      <c r="F4786" s="662"/>
      <c r="G4786" s="662"/>
      <c r="H4786" s="662" t="str">
        <f t="shared" si="75"/>
        <v>BAINHA METÁLICA REDONDA D = 100 MM PARA 25 CORDOALHAS D = 15,2 MM - FORNECIMENTO, INSTALAÇÃO E INJEÇÃO DE NATA DE CIMENTO</v>
      </c>
      <c r="I4786" s="662" t="str">
        <f t="shared" si="75"/>
        <v>M</v>
      </c>
    </row>
    <row r="4787" spans="2:9" ht="30">
      <c r="B4787" s="918">
        <v>4507823</v>
      </c>
      <c r="C4787" s="919" t="s">
        <v>11063</v>
      </c>
      <c r="D4787" s="918" t="s">
        <v>1957</v>
      </c>
      <c r="E4787" s="922">
        <v>59.88</v>
      </c>
      <c r="F4787" s="662"/>
      <c r="G4787" s="662"/>
      <c r="H4787" s="662" t="str">
        <f t="shared" si="75"/>
        <v>BAINHA METÁLICA REDONDA D = 100 MM PARA 30 CORDOALHAS D = 12,7 MM - FORNECIMENTO, INSTALAÇÃO E INJEÇÃO DE NATA DE CIMENTO</v>
      </c>
      <c r="I4787" s="662" t="str">
        <f t="shared" si="75"/>
        <v>M</v>
      </c>
    </row>
    <row r="4788" spans="2:9" ht="30">
      <c r="B4788" s="439">
        <v>4508188</v>
      </c>
      <c r="C4788" s="1" t="s">
        <v>11064</v>
      </c>
      <c r="D4788" s="439" t="s">
        <v>1957</v>
      </c>
      <c r="E4788" s="608">
        <v>59.71</v>
      </c>
      <c r="F4788" s="662"/>
      <c r="G4788" s="662"/>
      <c r="H4788" s="662" t="str">
        <f t="shared" si="75"/>
        <v>BAINHA METÁLICA REDONDA D = 100 MM PARA 31 CORDOALHAS D = 12,7 MM - FORNECIMENTO, INSTALAÇÃO E INJEÇÃO DE NATA DE CIMENTO</v>
      </c>
      <c r="I4788" s="662" t="str">
        <f t="shared" si="75"/>
        <v>M</v>
      </c>
    </row>
    <row r="4789" spans="2:9" ht="30">
      <c r="B4789" s="918">
        <v>4507824</v>
      </c>
      <c r="C4789" s="919" t="s">
        <v>11065</v>
      </c>
      <c r="D4789" s="918" t="s">
        <v>1957</v>
      </c>
      <c r="E4789" s="920">
        <v>65.62</v>
      </c>
      <c r="F4789" s="662"/>
      <c r="G4789" s="662"/>
      <c r="H4789" s="662" t="str">
        <f t="shared" si="75"/>
        <v>BAINHA METÁLICA REDONDA D = 110 MM PARA 27 CORDOALHAS D = 15,2 MM - FORNECIMENTO, INSTALAÇÃO E INJEÇÃO DE NATA DE CIMENTO</v>
      </c>
      <c r="I4789" s="662" t="str">
        <f t="shared" si="75"/>
        <v>M</v>
      </c>
    </row>
    <row r="4790" spans="2:9" ht="30">
      <c r="B4790" s="439">
        <v>4507825</v>
      </c>
      <c r="C4790" s="1" t="s">
        <v>11066</v>
      </c>
      <c r="D4790" s="439" t="s">
        <v>1957</v>
      </c>
      <c r="E4790" s="608">
        <v>65.900000000000006</v>
      </c>
      <c r="F4790" s="662"/>
      <c r="G4790" s="662"/>
      <c r="H4790" s="662" t="str">
        <f t="shared" si="75"/>
        <v>BAINHA METÁLICA REDONDA D = 110 MM PARA 37 CORDOALHAS D = 12,7 MM - FORNECIMENTO, INSTALAÇÃO E INJEÇÃO DE NATA DE CIMENTO</v>
      </c>
      <c r="I4790" s="662" t="str">
        <f t="shared" si="75"/>
        <v>M</v>
      </c>
    </row>
    <row r="4791" spans="2:9" ht="30">
      <c r="B4791" s="918">
        <v>4507826</v>
      </c>
      <c r="C4791" s="919" t="s">
        <v>11067</v>
      </c>
      <c r="D4791" s="918" t="s">
        <v>1957</v>
      </c>
      <c r="E4791" s="922">
        <v>71.12</v>
      </c>
      <c r="F4791" s="662"/>
      <c r="G4791" s="662"/>
      <c r="H4791" s="662" t="str">
        <f t="shared" si="75"/>
        <v>BAINHA METÁLICA REDONDA D = 120 MM PARA 30 CORDOALHAS D = 15,2 MM - FORNECIMENTO, INSTALAÇÃO E INJEÇÃO DE NATA DE CIMENTO</v>
      </c>
      <c r="I4791" s="662" t="str">
        <f t="shared" si="75"/>
        <v>M</v>
      </c>
    </row>
    <row r="4792" spans="2:9" ht="30">
      <c r="B4792" s="439">
        <v>4508179</v>
      </c>
      <c r="C4792" s="1" t="s">
        <v>11068</v>
      </c>
      <c r="D4792" s="439" t="s">
        <v>1957</v>
      </c>
      <c r="E4792" s="608">
        <v>70.87</v>
      </c>
      <c r="F4792" s="662"/>
      <c r="G4792" s="662"/>
      <c r="H4792" s="662" t="str">
        <f t="shared" si="75"/>
        <v>BAINHA METÁLICA REDONDA D = 120 MM PARA 31 CORDOALHAS D = 15,2 MM - FORNECIMENTO, INSTALAÇÃO E INJEÇÃO DE NATA DE CIMENTO</v>
      </c>
      <c r="I4792" s="662" t="str">
        <f t="shared" si="75"/>
        <v>M</v>
      </c>
    </row>
    <row r="4793" spans="2:9" ht="30">
      <c r="B4793" s="918">
        <v>4507827</v>
      </c>
      <c r="C4793" s="919" t="s">
        <v>11069</v>
      </c>
      <c r="D4793" s="918" t="s">
        <v>1957</v>
      </c>
      <c r="E4793" s="920">
        <v>75.56</v>
      </c>
      <c r="F4793" s="662"/>
      <c r="G4793" s="662"/>
      <c r="H4793" s="662" t="str">
        <f t="shared" si="75"/>
        <v>BAINHA METÁLICA REDONDA D = 130 MM PARA 37 CORDOALHAS D = 15,2 MM - FORNECIMENTO, INSTALAÇÃO E INJEÇÃO DE NATA DE CIMENTO</v>
      </c>
      <c r="I4793" s="662" t="str">
        <f t="shared" si="75"/>
        <v>M</v>
      </c>
    </row>
    <row r="4794" spans="2:9" ht="30">
      <c r="B4794" s="439">
        <v>4508180</v>
      </c>
      <c r="C4794" s="1" t="s">
        <v>11070</v>
      </c>
      <c r="D4794" s="439" t="s">
        <v>1957</v>
      </c>
      <c r="E4794" s="608">
        <v>23.38</v>
      </c>
      <c r="F4794" s="662"/>
      <c r="G4794" s="662"/>
      <c r="H4794" s="662" t="str">
        <f t="shared" si="75"/>
        <v>BAINHA METÁLICA REDONDA D = 30 MM PARA 2 CORDOALHAS D = 12,7 MM - FORNECIMENTO, INSTALAÇÃO E INJEÇÃO DE NATA DE CIMENTO</v>
      </c>
      <c r="I4794" s="662" t="str">
        <f t="shared" si="75"/>
        <v>M</v>
      </c>
    </row>
    <row r="4795" spans="2:9" ht="30">
      <c r="B4795" s="918">
        <v>4507739</v>
      </c>
      <c r="C4795" s="919" t="s">
        <v>11071</v>
      </c>
      <c r="D4795" s="918" t="s">
        <v>1957</v>
      </c>
      <c r="E4795" s="920">
        <v>24.71</v>
      </c>
      <c r="F4795" s="662"/>
      <c r="G4795" s="662"/>
      <c r="H4795" s="662" t="str">
        <f t="shared" si="75"/>
        <v>BAINHA METÁLICA REDONDA D = 35 MM PARA 2 CORDOALHAS D = 15,2 MM - FORNECIMENTO, INSTALAÇÃO E INJEÇÃO DE NATA DE CIMENTO</v>
      </c>
      <c r="I4795" s="662" t="str">
        <f t="shared" si="75"/>
        <v>M</v>
      </c>
    </row>
    <row r="4796" spans="2:9" ht="30">
      <c r="B4796" s="439">
        <v>4508181</v>
      </c>
      <c r="C4796" s="1" t="s">
        <v>11072</v>
      </c>
      <c r="D4796" s="439" t="s">
        <v>1957</v>
      </c>
      <c r="E4796" s="608">
        <v>24.69</v>
      </c>
      <c r="F4796" s="662"/>
      <c r="G4796" s="662"/>
      <c r="H4796" s="662" t="str">
        <f t="shared" si="75"/>
        <v>BAINHA METÁLICA REDONDA D = 35 MM PARA 3 CORDOALHAS D = 12,7 MM - FORNECIMENTO, INSTALAÇÃO E INJEÇÃO DE NATA DE CIMENTO</v>
      </c>
      <c r="I4796" s="662" t="str">
        <f t="shared" si="75"/>
        <v>M</v>
      </c>
    </row>
    <row r="4797" spans="2:9" ht="30">
      <c r="B4797" s="918">
        <v>4508125</v>
      </c>
      <c r="C4797" s="919" t="s">
        <v>11073</v>
      </c>
      <c r="D4797" s="918" t="s">
        <v>1957</v>
      </c>
      <c r="E4797" s="920">
        <v>26.63</v>
      </c>
      <c r="F4797" s="662"/>
      <c r="G4797" s="662"/>
      <c r="H4797" s="662" t="str">
        <f t="shared" si="75"/>
        <v>BAINHA METÁLICA REDONDA D = 40 MM PARA 3 CORDOALHAS D = 15,2 MM - FORNECIMENTO, INSTALAÇÃO E INJEÇÃO DE NATA DE CIMENTO</v>
      </c>
      <c r="I4797" s="662" t="str">
        <f t="shared" si="75"/>
        <v>M</v>
      </c>
    </row>
    <row r="4798" spans="2:9" ht="30">
      <c r="B4798" s="439">
        <v>4507828</v>
      </c>
      <c r="C4798" s="1" t="s">
        <v>11074</v>
      </c>
      <c r="D4798" s="439" t="s">
        <v>1957</v>
      </c>
      <c r="E4798" s="608">
        <v>26.68</v>
      </c>
      <c r="F4798" s="662"/>
      <c r="G4798" s="662"/>
      <c r="H4798" s="662" t="str">
        <f t="shared" si="75"/>
        <v>BAINHA METÁLICA REDONDA D = 40 MM PARA 4 CORDOALHAS D = 12,7 MM - FORNECIMENTO, INSTALAÇÃO E INJEÇÃO DE NATA DE CIMENTO</v>
      </c>
      <c r="I4798" s="662" t="str">
        <f t="shared" si="75"/>
        <v>M</v>
      </c>
    </row>
    <row r="4799" spans="2:9" ht="30">
      <c r="B4799" s="918">
        <v>4507829</v>
      </c>
      <c r="C4799" s="919" t="s">
        <v>11075</v>
      </c>
      <c r="D4799" s="918" t="s">
        <v>1957</v>
      </c>
      <c r="E4799" s="920">
        <v>28.81</v>
      </c>
      <c r="F4799" s="662"/>
      <c r="G4799" s="662"/>
      <c r="H4799" s="662" t="str">
        <f t="shared" si="75"/>
        <v>BAINHA METÁLICA REDONDA D = 45 MM PARA 4 CORDOALHAS D = 15,2 MM - FORNECIMENTO, INSTALAÇÃO E INJEÇÃO DE NATA DE CIMENTO</v>
      </c>
      <c r="I4799" s="662" t="str">
        <f t="shared" si="75"/>
        <v>M</v>
      </c>
    </row>
    <row r="4800" spans="2:9" ht="30">
      <c r="B4800" s="439">
        <v>4508182</v>
      </c>
      <c r="C4800" s="1" t="s">
        <v>11076</v>
      </c>
      <c r="D4800" s="439" t="s">
        <v>1957</v>
      </c>
      <c r="E4800" s="608">
        <v>28.93</v>
      </c>
      <c r="F4800" s="662"/>
      <c r="G4800" s="662"/>
      <c r="H4800" s="662" t="str">
        <f t="shared" si="75"/>
        <v>BAINHA METÁLICA REDONDA D = 45 MM PARA 5 CORDOALHAS D = 12,7 MM - FORNECIMENTO, INSTALAÇÃO E INJEÇÃO DE NATA DE CIMENTO</v>
      </c>
      <c r="I4800" s="662" t="str">
        <f t="shared" si="75"/>
        <v>M</v>
      </c>
    </row>
    <row r="4801" spans="2:9" ht="30">
      <c r="B4801" s="918">
        <v>4508092</v>
      </c>
      <c r="C4801" s="919" t="s">
        <v>11077</v>
      </c>
      <c r="D4801" s="918" t="s">
        <v>1957</v>
      </c>
      <c r="E4801" s="920">
        <v>30.86</v>
      </c>
      <c r="F4801" s="662"/>
      <c r="G4801" s="662"/>
      <c r="H4801" s="662" t="str">
        <f t="shared" si="75"/>
        <v>BAINHA METÁLICA REDONDA D = 50 MM PARA 5 CORDOALHAS D = 15,2 MM - FORNECIMENTO, INSTALAÇÃO E INJEÇÃO DE NATA DE CIMENTO</v>
      </c>
      <c r="I4801" s="662" t="str">
        <f t="shared" si="75"/>
        <v>M</v>
      </c>
    </row>
    <row r="4802" spans="2:9" ht="30">
      <c r="B4802" s="439">
        <v>4507830</v>
      </c>
      <c r="C4802" s="1" t="s">
        <v>11078</v>
      </c>
      <c r="D4802" s="439" t="s">
        <v>1957</v>
      </c>
      <c r="E4802" s="608">
        <v>31.05</v>
      </c>
      <c r="F4802" s="662"/>
      <c r="G4802" s="662"/>
      <c r="H4802" s="662" t="str">
        <f t="shared" si="75"/>
        <v>BAINHA METÁLICA REDONDA D = 50 MM PARA 6 CORDOALHAS D = 12,7 MM - FORNECIMENTO, INSTALAÇÃO E INJEÇÃO DE NATA DE CIMENTO</v>
      </c>
      <c r="I4802" s="662" t="str">
        <f t="shared" si="75"/>
        <v>M</v>
      </c>
    </row>
    <row r="4803" spans="2:9" ht="30">
      <c r="B4803" s="918">
        <v>4508183</v>
      </c>
      <c r="C4803" s="919" t="s">
        <v>11079</v>
      </c>
      <c r="D4803" s="918" t="s">
        <v>1957</v>
      </c>
      <c r="E4803" s="920">
        <v>36.01</v>
      </c>
      <c r="F4803" s="662"/>
      <c r="G4803" s="662"/>
      <c r="H4803" s="662" t="str">
        <f t="shared" ref="H4803:I4866" si="76">UPPER(C4803)</f>
        <v>BAINHA METÁLICA REDONDA D = 55 MM PARA 7 CORDOALHAS D = 12,7 MM - FORNECIMENTO, INSTALAÇÃO E INJEÇÃO DE NATA DE CIMENTO</v>
      </c>
      <c r="I4803" s="662" t="str">
        <f t="shared" si="76"/>
        <v>M</v>
      </c>
    </row>
    <row r="4804" spans="2:9" ht="30">
      <c r="B4804" s="439">
        <v>4507831</v>
      </c>
      <c r="C4804" s="1" t="s">
        <v>11080</v>
      </c>
      <c r="D4804" s="439" t="s">
        <v>1957</v>
      </c>
      <c r="E4804" s="608">
        <v>33.32</v>
      </c>
      <c r="F4804" s="662"/>
      <c r="G4804" s="662"/>
      <c r="H4804" s="662" t="str">
        <f t="shared" si="76"/>
        <v>BAINHA METÁLICA REDONDA D = 55 MM PARA 8 CORDOALHAS D = 12,7 MM - FORNECIMENTO, INSTALAÇÃO E INJEÇÃO DE NATA DE CIMENTO</v>
      </c>
      <c r="I4804" s="662" t="str">
        <f t="shared" si="76"/>
        <v>M</v>
      </c>
    </row>
    <row r="4805" spans="2:9" ht="30">
      <c r="B4805" s="918">
        <v>4507832</v>
      </c>
      <c r="C4805" s="919" t="s">
        <v>11081</v>
      </c>
      <c r="D4805" s="918" t="s">
        <v>1957</v>
      </c>
      <c r="E4805" s="920">
        <v>36.71</v>
      </c>
      <c r="F4805" s="662"/>
      <c r="G4805" s="662"/>
      <c r="H4805" s="662" t="str">
        <f t="shared" si="76"/>
        <v>BAINHA METÁLICA REDONDA D = 60 MM PARA 6 CORDOALHAS D = 15,2 MM - FORNECIMENTO, INSTALAÇÃO E INJEÇÃO DE NATA DE CIMENTO</v>
      </c>
      <c r="I4805" s="662" t="str">
        <f t="shared" si="76"/>
        <v>M</v>
      </c>
    </row>
    <row r="4806" spans="2:9" ht="30">
      <c r="B4806" s="439">
        <v>4507833</v>
      </c>
      <c r="C4806" s="1" t="s">
        <v>11082</v>
      </c>
      <c r="D4806" s="439" t="s">
        <v>1957</v>
      </c>
      <c r="E4806" s="608">
        <v>36.64</v>
      </c>
      <c r="F4806" s="662"/>
      <c r="G4806" s="662"/>
      <c r="H4806" s="662" t="str">
        <f t="shared" si="76"/>
        <v>BAINHA METÁLICA REDONDA D = 60 MM PARA 9 CORDOALHAS D = 12,7 MM - FORNECIMENTO, INSTALAÇÃO E INJEÇÃO DE NATA DE CIMENTO</v>
      </c>
      <c r="I4806" s="662" t="str">
        <f t="shared" si="76"/>
        <v>M</v>
      </c>
    </row>
    <row r="4807" spans="2:9" ht="30">
      <c r="B4807" s="918">
        <v>4507834</v>
      </c>
      <c r="C4807" s="919" t="s">
        <v>11083</v>
      </c>
      <c r="D4807" s="918" t="s">
        <v>1957</v>
      </c>
      <c r="E4807" s="920">
        <v>38.79</v>
      </c>
      <c r="F4807" s="662"/>
      <c r="G4807" s="662"/>
      <c r="H4807" s="662" t="str">
        <f t="shared" si="76"/>
        <v>BAINHA METÁLICA REDONDA D = 65 MM PARA 10 CORDOALHAS D = 12,7 MM - FORNECIMENTO, INSTALAÇÃO E INJEÇÃO DE NATA DE CIMENTO</v>
      </c>
      <c r="I4807" s="662" t="str">
        <f t="shared" si="76"/>
        <v>M</v>
      </c>
    </row>
    <row r="4808" spans="2:9" ht="30">
      <c r="B4808" s="439">
        <v>4508184</v>
      </c>
      <c r="C4808" s="1" t="s">
        <v>11084</v>
      </c>
      <c r="D4808" s="439" t="s">
        <v>1957</v>
      </c>
      <c r="E4808" s="608">
        <v>38.619999999999997</v>
      </c>
      <c r="F4808" s="662"/>
      <c r="G4808" s="662"/>
      <c r="H4808" s="662" t="str">
        <f t="shared" si="76"/>
        <v>BAINHA METÁLICA REDONDA D = 65 MM PARA 11 CORDOALHAS D = 12,7 MM - FORNECIMENTO, INSTALAÇÃO E INJEÇÃO DE NATA DE CIMENTO</v>
      </c>
      <c r="I4808" s="662" t="str">
        <f t="shared" si="76"/>
        <v>M</v>
      </c>
    </row>
    <row r="4809" spans="2:9" ht="30">
      <c r="B4809" s="918">
        <v>4507835</v>
      </c>
      <c r="C4809" s="919" t="s">
        <v>11085</v>
      </c>
      <c r="D4809" s="918" t="s">
        <v>1957</v>
      </c>
      <c r="E4809" s="920">
        <v>38.450000000000003</v>
      </c>
      <c r="F4809" s="662"/>
      <c r="G4809" s="662"/>
      <c r="H4809" s="662" t="str">
        <f t="shared" si="76"/>
        <v>BAINHA METÁLICA REDONDA D = 65 MM PARA 12 CORDOALHAS D = 12,7 MM - FORNECIMENTO, INSTALAÇÃO E INJEÇÃO DE NATA DE CIMENTO</v>
      </c>
      <c r="I4809" s="662" t="str">
        <f t="shared" si="76"/>
        <v>M</v>
      </c>
    </row>
    <row r="4810" spans="2:9" ht="30">
      <c r="B4810" s="439">
        <v>4508174</v>
      </c>
      <c r="C4810" s="1" t="s">
        <v>11086</v>
      </c>
      <c r="D4810" s="439" t="s">
        <v>1957</v>
      </c>
      <c r="E4810" s="608">
        <v>38.79</v>
      </c>
      <c r="F4810" s="662"/>
      <c r="G4810" s="662"/>
      <c r="H4810" s="662" t="str">
        <f t="shared" si="76"/>
        <v>BAINHA METÁLICA REDONDA D = 65 MM PARA 7 CORDOALHAS D = 15,2 MM - FORNECIMENTO, INSTALAÇÃO E INJEÇÃO DE NATA DE CIMENTO</v>
      </c>
      <c r="I4810" s="662" t="str">
        <f t="shared" si="76"/>
        <v>M</v>
      </c>
    </row>
    <row r="4811" spans="2:9" ht="30">
      <c r="B4811" s="918">
        <v>4507836</v>
      </c>
      <c r="C4811" s="919" t="s">
        <v>11087</v>
      </c>
      <c r="D4811" s="918" t="s">
        <v>1957</v>
      </c>
      <c r="E4811" s="920">
        <v>38.54</v>
      </c>
      <c r="F4811" s="662"/>
      <c r="G4811" s="662"/>
      <c r="H4811" s="662" t="str">
        <f t="shared" si="76"/>
        <v>BAINHA METÁLICA REDONDA D = 65 MM PARA 8 CORDOALHAS D = 15,2 MM - FORNECIMENTO, INSTALAÇÃO E INJEÇÃO DE NATA DE CIMENTO</v>
      </c>
      <c r="I4811" s="662" t="str">
        <f t="shared" si="76"/>
        <v>M</v>
      </c>
    </row>
    <row r="4812" spans="2:9" ht="30">
      <c r="B4812" s="439">
        <v>4507837</v>
      </c>
      <c r="C4812" s="1" t="s">
        <v>11088</v>
      </c>
      <c r="D4812" s="439" t="s">
        <v>1957</v>
      </c>
      <c r="E4812" s="608">
        <v>40.86</v>
      </c>
      <c r="F4812" s="662"/>
      <c r="G4812" s="662"/>
      <c r="H4812" s="662" t="str">
        <f t="shared" si="76"/>
        <v>BAINHA METÁLICA REDONDA D = 70 MM PARA 15 CORDOALHAS D = 12,7 MM - FORNECIMENTO, INSTALAÇÃO E INJEÇÃO DE NATA DE CIMENTO</v>
      </c>
      <c r="I4812" s="662" t="str">
        <f t="shared" si="76"/>
        <v>M</v>
      </c>
    </row>
    <row r="4813" spans="2:9" ht="30">
      <c r="B4813" s="918">
        <v>4507838</v>
      </c>
      <c r="C4813" s="919" t="s">
        <v>11089</v>
      </c>
      <c r="D4813" s="918" t="s">
        <v>1957</v>
      </c>
      <c r="E4813" s="920">
        <v>41.22</v>
      </c>
      <c r="F4813" s="662"/>
      <c r="G4813" s="662"/>
      <c r="H4813" s="662" t="str">
        <f t="shared" si="76"/>
        <v>BAINHA METÁLICA REDONDA D = 70 MM PARA 9 CORDOALHAS D = 15,2 MM - FORNECIMENTO, INSTALAÇÃO E INJEÇÃO DE NATA DE CIMENTO</v>
      </c>
      <c r="I4813" s="662" t="str">
        <f t="shared" si="76"/>
        <v>M</v>
      </c>
    </row>
    <row r="4814" spans="2:9" ht="30">
      <c r="B4814" s="439">
        <v>4507839</v>
      </c>
      <c r="C4814" s="1" t="s">
        <v>11090</v>
      </c>
      <c r="D4814" s="439" t="s">
        <v>1957</v>
      </c>
      <c r="E4814" s="608">
        <v>43.1</v>
      </c>
      <c r="F4814" s="662"/>
      <c r="G4814" s="662"/>
      <c r="H4814" s="662" t="str">
        <f t="shared" si="76"/>
        <v>BAINHA METÁLICA REDONDA D = 75 MM PARA 10 CORDOALHAS D = 15,2 MM - FORNECIMENTO, INSTALAÇÃO E INJEÇÃO DE NATA DE CIMENTO</v>
      </c>
      <c r="I4814" s="662" t="str">
        <f t="shared" si="76"/>
        <v>M</v>
      </c>
    </row>
    <row r="4815" spans="2:9" ht="30">
      <c r="B4815" s="918">
        <v>4508175</v>
      </c>
      <c r="C4815" s="919" t="s">
        <v>11091</v>
      </c>
      <c r="D4815" s="918" t="s">
        <v>1957</v>
      </c>
      <c r="E4815" s="920">
        <v>42.86</v>
      </c>
      <c r="F4815" s="662"/>
      <c r="G4815" s="662"/>
      <c r="H4815" s="662" t="str">
        <f t="shared" si="76"/>
        <v>BAINHA METÁLICA REDONDA D = 75 MM PARA 11 CORDOALHAS D = 15,2 MM - FORNECIMENTO, INSTALAÇÃO E INJEÇÃO DE NATA DE CIMENTO</v>
      </c>
      <c r="I4815" s="662" t="str">
        <f t="shared" si="76"/>
        <v>M</v>
      </c>
    </row>
    <row r="4816" spans="2:9" ht="30">
      <c r="B4816" s="439">
        <v>4507840</v>
      </c>
      <c r="C4816" s="1" t="s">
        <v>11092</v>
      </c>
      <c r="D4816" s="439" t="s">
        <v>1957</v>
      </c>
      <c r="E4816" s="608">
        <v>42.81</v>
      </c>
      <c r="F4816" s="662"/>
      <c r="G4816" s="662"/>
      <c r="H4816" s="662" t="str">
        <f t="shared" si="76"/>
        <v>BAINHA METÁLICA REDONDA D = 75 MM PARA 16 CORDOALHAS D = 12,7 MM - FORNECIMENTO, INSTALAÇÃO E INJEÇÃO DE NATA DE CIMENTO</v>
      </c>
      <c r="I4816" s="662" t="str">
        <f t="shared" si="76"/>
        <v>M</v>
      </c>
    </row>
    <row r="4817" spans="2:9" ht="30">
      <c r="B4817" s="918">
        <v>4507841</v>
      </c>
      <c r="C4817" s="919" t="s">
        <v>11093</v>
      </c>
      <c r="D4817" s="918" t="s">
        <v>1957</v>
      </c>
      <c r="E4817" s="920">
        <v>42.47</v>
      </c>
      <c r="F4817" s="662"/>
      <c r="G4817" s="662"/>
      <c r="H4817" s="662" t="str">
        <f t="shared" si="76"/>
        <v>BAINHA METÁLICA REDONDA D = 75 MM PARA 18 CORDOALHAS D = 12,7 MM - FORNECIMENTO, INSTALAÇÃO E INJEÇÃO DE NATA DE CIMENTO</v>
      </c>
      <c r="I4817" s="662" t="str">
        <f t="shared" si="76"/>
        <v>M</v>
      </c>
    </row>
    <row r="4818" spans="2:9" ht="30">
      <c r="B4818" s="439">
        <v>4507842</v>
      </c>
      <c r="C4818" s="1" t="s">
        <v>11094</v>
      </c>
      <c r="D4818" s="439" t="s">
        <v>1957</v>
      </c>
      <c r="E4818" s="608">
        <v>46.41</v>
      </c>
      <c r="F4818" s="662"/>
      <c r="G4818" s="662"/>
      <c r="H4818" s="662" t="str">
        <f t="shared" si="76"/>
        <v>BAINHA METÁLICA REDONDA D = 80 MM PARA 12 CORDOALHAS D = 15,2 MM - FORNECIMENTO, INSTALAÇÃO E INJEÇÃO DE NATA DE CIMENTO</v>
      </c>
      <c r="I4818" s="662" t="str">
        <f t="shared" si="76"/>
        <v>M</v>
      </c>
    </row>
    <row r="4819" spans="2:9" ht="30">
      <c r="B4819" s="918">
        <v>4508185</v>
      </c>
      <c r="C4819" s="919" t="s">
        <v>11095</v>
      </c>
      <c r="D4819" s="918" t="s">
        <v>1957</v>
      </c>
      <c r="E4819" s="920">
        <v>46.1</v>
      </c>
      <c r="F4819" s="662"/>
      <c r="G4819" s="662"/>
      <c r="H4819" s="662" t="str">
        <f t="shared" si="76"/>
        <v>BAINHA METÁLICA REDONDA D = 80 MM PARA 19 CORDOALHAS D = 12,7 MM - FORNECIMENTO, INSTALAÇÃO E INJEÇÃO DE NATA DE CIMENTO</v>
      </c>
      <c r="I4819" s="662" t="str">
        <f t="shared" si="76"/>
        <v>M</v>
      </c>
    </row>
    <row r="4820" spans="2:9" ht="30">
      <c r="B4820" s="439">
        <v>4507843</v>
      </c>
      <c r="C4820" s="1" t="s">
        <v>11096</v>
      </c>
      <c r="D4820" s="439" t="s">
        <v>1957</v>
      </c>
      <c r="E4820" s="608">
        <v>45.93</v>
      </c>
      <c r="F4820" s="662"/>
      <c r="G4820" s="662"/>
      <c r="H4820" s="662" t="str">
        <f t="shared" si="76"/>
        <v>BAINHA METÁLICA REDONDA D = 80 MM PARA 20 CORDOALHAS D = 12,7 MM - FORNECIMENTO, INSTALAÇÃO E INJEÇÃO DE NATA DE CIMENTO</v>
      </c>
      <c r="I4820" s="662" t="str">
        <f t="shared" si="76"/>
        <v>M</v>
      </c>
    </row>
    <row r="4821" spans="2:9" ht="30">
      <c r="B4821" s="918">
        <v>4507844</v>
      </c>
      <c r="C4821" s="919" t="s">
        <v>11097</v>
      </c>
      <c r="D4821" s="918" t="s">
        <v>1957</v>
      </c>
      <c r="E4821" s="920">
        <v>48.87</v>
      </c>
      <c r="F4821" s="662"/>
      <c r="G4821" s="662"/>
      <c r="H4821" s="662" t="str">
        <f t="shared" si="76"/>
        <v>BAINHA METÁLICA REDONDA D = 85 MM PARA 15 CORDOALHAS D = 15,2 MM - FORNECIMENTO, INSTALAÇÃO E INJEÇÃO DE NATA DE CIMENTO</v>
      </c>
      <c r="I4821" s="662" t="str">
        <f t="shared" si="76"/>
        <v>M</v>
      </c>
    </row>
    <row r="4822" spans="2:9" ht="30">
      <c r="B4822" s="439">
        <v>4508186</v>
      </c>
      <c r="C4822" s="1" t="s">
        <v>11098</v>
      </c>
      <c r="D4822" s="439" t="s">
        <v>1957</v>
      </c>
      <c r="E4822" s="608">
        <v>48.96</v>
      </c>
      <c r="F4822" s="662"/>
      <c r="G4822" s="662"/>
      <c r="H4822" s="662" t="str">
        <f t="shared" si="76"/>
        <v>BAINHA METÁLICA REDONDA D = 85 MM PARA 21 CORDOALHAS D = 12,7 MM - FORNECIMENTO, INSTALAÇÃO E INJEÇÃO DE NATA DE CIMENTO</v>
      </c>
      <c r="I4822" s="662" t="str">
        <f t="shared" si="76"/>
        <v>M</v>
      </c>
    </row>
    <row r="4823" spans="2:9" ht="30">
      <c r="B4823" s="918">
        <v>4508187</v>
      </c>
      <c r="C4823" s="919" t="s">
        <v>11099</v>
      </c>
      <c r="D4823" s="918" t="s">
        <v>1957</v>
      </c>
      <c r="E4823" s="920">
        <v>48.79</v>
      </c>
      <c r="F4823" s="662"/>
      <c r="G4823" s="662"/>
      <c r="H4823" s="662" t="str">
        <f t="shared" si="76"/>
        <v>BAINHA METÁLICA REDONDA D = 85 MM PARA 22 CORDOALHAS D = 12,7 MM - FORNECIMENTO, INSTALAÇÃO E INJEÇÃO DE NATA DE CIMENTO</v>
      </c>
      <c r="I4823" s="662" t="str">
        <f t="shared" si="76"/>
        <v>M</v>
      </c>
    </row>
    <row r="4824" spans="2:9" ht="30">
      <c r="B4824" s="439">
        <v>4507845</v>
      </c>
      <c r="C4824" s="1" t="s">
        <v>11100</v>
      </c>
      <c r="D4824" s="439" t="s">
        <v>1957</v>
      </c>
      <c r="E4824" s="608">
        <v>48.45</v>
      </c>
      <c r="F4824" s="662"/>
      <c r="G4824" s="662"/>
      <c r="H4824" s="662" t="str">
        <f t="shared" si="76"/>
        <v>BAINHA METÁLICA REDONDA D = 85 MM PARA 24 CORDOALHAS D = 12,7 MM - FORNECIMENTO, INSTALAÇÃO E INJEÇÃO DE NATA DE CIMENTO</v>
      </c>
      <c r="I4824" s="662" t="str">
        <f t="shared" si="76"/>
        <v>M</v>
      </c>
    </row>
    <row r="4825" spans="2:9" ht="30">
      <c r="B4825" s="918">
        <v>4507846</v>
      </c>
      <c r="C4825" s="919" t="s">
        <v>11101</v>
      </c>
      <c r="D4825" s="918" t="s">
        <v>1957</v>
      </c>
      <c r="E4825" s="920">
        <v>48.27</v>
      </c>
      <c r="F4825" s="662"/>
      <c r="G4825" s="662"/>
      <c r="H4825" s="662" t="str">
        <f t="shared" si="76"/>
        <v>BAINHA METÁLICA REDONDA D = 85 MM PARA 25 CORDOALHAS D = 12,7 MM - FORNECIMENTO, INSTALAÇÃO E INJEÇÃO DE NATA DE CIMENTO</v>
      </c>
      <c r="I4825" s="662" t="str">
        <f t="shared" si="76"/>
        <v>M</v>
      </c>
    </row>
    <row r="4826" spans="2:9" ht="30">
      <c r="B4826" s="439">
        <v>4507847</v>
      </c>
      <c r="C4826" s="1" t="s">
        <v>11102</v>
      </c>
      <c r="D4826" s="439" t="s">
        <v>1957</v>
      </c>
      <c r="E4826" s="608">
        <v>54.16</v>
      </c>
      <c r="F4826" s="662"/>
      <c r="G4826" s="662"/>
      <c r="H4826" s="662" t="str">
        <f t="shared" si="76"/>
        <v>BAINHA METÁLICA REDONDA D = 90 MM PARA 16 CORDOALHAS D = 15,2 MM - FORNECIMENTO, INSTALAÇÃO E INJEÇÃO DE NATA DE CIMENTO</v>
      </c>
      <c r="I4826" s="662" t="str">
        <f t="shared" si="76"/>
        <v>M</v>
      </c>
    </row>
    <row r="4827" spans="2:9" ht="30">
      <c r="B4827" s="918">
        <v>4507848</v>
      </c>
      <c r="C4827" s="919" t="s">
        <v>11103</v>
      </c>
      <c r="D4827" s="918" t="s">
        <v>1957</v>
      </c>
      <c r="E4827" s="920">
        <v>53.67</v>
      </c>
      <c r="F4827" s="662"/>
      <c r="G4827" s="662"/>
      <c r="H4827" s="662" t="str">
        <f t="shared" si="76"/>
        <v>BAINHA METÁLICA REDONDA D = 90 MM PARA 18 CORDOALHAS D = 15,2 MM - FORNECIMENTO, INSTALAÇÃO E INJEÇÃO DE NATA DE CIMENTO</v>
      </c>
      <c r="I4827" s="662" t="str">
        <f t="shared" si="76"/>
        <v>M</v>
      </c>
    </row>
    <row r="4828" spans="2:9" ht="30">
      <c r="B4828" s="439">
        <v>4507849</v>
      </c>
      <c r="C4828" s="1" t="s">
        <v>11104</v>
      </c>
      <c r="D4828" s="439" t="s">
        <v>1957</v>
      </c>
      <c r="E4828" s="608">
        <v>53.46</v>
      </c>
      <c r="F4828" s="662"/>
      <c r="G4828" s="662"/>
      <c r="H4828" s="662" t="str">
        <f t="shared" si="76"/>
        <v>BAINHA METÁLICA REDONDA D = 90 MM PARA 27 CORDOALHAS D = 12,7 MM - FORNECIMENTO, INSTALAÇÃO E INJEÇÃO DE NATA DE CIMENTO</v>
      </c>
      <c r="I4828" s="662" t="str">
        <f t="shared" si="76"/>
        <v>M</v>
      </c>
    </row>
    <row r="4829" spans="2:9" ht="30">
      <c r="B4829" s="918">
        <v>4508176</v>
      </c>
      <c r="C4829" s="919" t="s">
        <v>11105</v>
      </c>
      <c r="D4829" s="918" t="s">
        <v>1957</v>
      </c>
      <c r="E4829" s="920">
        <v>55.51</v>
      </c>
      <c r="F4829" s="662"/>
      <c r="G4829" s="662"/>
      <c r="H4829" s="662" t="str">
        <f t="shared" si="76"/>
        <v>BAINHA METÁLICA REDONDA D = 95 MM PARA 19 CORDOALHAS D = 15,2 MM - FORNECIMENTO, INSTALAÇÃO E INJEÇÃO DE NATA DE CIMENTO</v>
      </c>
      <c r="I4829" s="662" t="str">
        <f t="shared" si="76"/>
        <v>M</v>
      </c>
    </row>
    <row r="4830" spans="2:9" ht="30">
      <c r="B4830" s="439">
        <v>4507850</v>
      </c>
      <c r="C4830" s="1" t="s">
        <v>11106</v>
      </c>
      <c r="D4830" s="439" t="s">
        <v>1957</v>
      </c>
      <c r="E4830" s="608">
        <v>55.26</v>
      </c>
      <c r="F4830" s="662"/>
      <c r="G4830" s="662"/>
      <c r="H4830" s="662" t="str">
        <f t="shared" si="76"/>
        <v>BAINHA METÁLICA REDONDA D = 95 MM PARA 20 CORDOALHAS D = 15,2 MM - FORNECIMENTO, INSTALAÇÃO E INJEÇÃO DE NATA DE CIMENTO</v>
      </c>
      <c r="I4830" s="662" t="str">
        <f t="shared" si="76"/>
        <v>M</v>
      </c>
    </row>
    <row r="4831" spans="2:9">
      <c r="B4831" s="439">
        <v>4507956</v>
      </c>
      <c r="C4831" s="919" t="s">
        <v>11107</v>
      </c>
      <c r="D4831" s="439" t="s">
        <v>2113</v>
      </c>
      <c r="E4831" s="608">
        <v>10.69</v>
      </c>
      <c r="F4831" s="662"/>
      <c r="G4831" s="662"/>
      <c r="H4831" s="662" t="str">
        <f t="shared" si="76"/>
        <v>CORDOALHA CP 190 RB D = 12,7 MM - FORNECIMENTO E INSTALAÇÃO</v>
      </c>
      <c r="I4831" s="662" t="str">
        <f t="shared" si="76"/>
        <v>KG</v>
      </c>
    </row>
    <row r="4832" spans="2:9">
      <c r="B4832" s="439">
        <v>4507957</v>
      </c>
      <c r="C4832" s="1" t="s">
        <v>4194</v>
      </c>
      <c r="D4832" s="439" t="s">
        <v>2113</v>
      </c>
      <c r="E4832" s="608">
        <v>11</v>
      </c>
      <c r="F4832" s="662"/>
      <c r="G4832" s="662"/>
      <c r="H4832" s="662" t="str">
        <f t="shared" si="76"/>
        <v>CORDOALHA CP 190 RB D = 15,2 MM - FORNECIMENTO E INSTALAÇÃO</v>
      </c>
      <c r="I4832" s="662" t="str">
        <f t="shared" si="76"/>
        <v>KG</v>
      </c>
    </row>
    <row r="4833" spans="2:9">
      <c r="B4833" s="918">
        <v>4507958</v>
      </c>
      <c r="C4833" s="919" t="s">
        <v>11108</v>
      </c>
      <c r="D4833" s="918" t="s">
        <v>2113</v>
      </c>
      <c r="E4833" s="920">
        <v>16.38</v>
      </c>
      <c r="F4833" s="662"/>
      <c r="G4833" s="662"/>
      <c r="H4833" s="662" t="str">
        <f t="shared" si="76"/>
        <v>CORDOALHA ENGRAXADA CP 190 RB D = 12,7 MM - FORNECIMENTO E INSTALAÇÃO</v>
      </c>
      <c r="I4833" s="662" t="str">
        <f t="shared" si="76"/>
        <v>KG</v>
      </c>
    </row>
    <row r="4834" spans="2:9">
      <c r="B4834" s="439">
        <v>4507959</v>
      </c>
      <c r="C4834" s="1" t="s">
        <v>11109</v>
      </c>
      <c r="D4834" s="439" t="s">
        <v>2113</v>
      </c>
      <c r="E4834" s="608">
        <v>16.38</v>
      </c>
      <c r="F4834" s="662"/>
      <c r="G4834" s="662"/>
      <c r="H4834" s="662" t="str">
        <f t="shared" si="76"/>
        <v>CORDOALHA ENGRAXADA CP 190 RB D = 15,2 MM - FORNECIMENTO E INSTALAÇÃO</v>
      </c>
      <c r="I4834" s="662" t="str">
        <f t="shared" si="76"/>
        <v>KG</v>
      </c>
    </row>
    <row r="4835" spans="2:9">
      <c r="B4835" s="918">
        <v>4516138</v>
      </c>
      <c r="C4835" s="919" t="s">
        <v>4175</v>
      </c>
      <c r="D4835" s="918" t="s">
        <v>2113</v>
      </c>
      <c r="E4835" s="920">
        <v>9.65</v>
      </c>
      <c r="F4835" s="662"/>
      <c r="G4835" s="662"/>
      <c r="H4835" s="662" t="str">
        <f t="shared" si="76"/>
        <v>GAIOLA METÁLICA EM CANTONEIRA PARA ARMAZENAMENTO E MANIPULAÇÃO DE CORDOALHA - CONFECÇÃO</v>
      </c>
      <c r="I4835" s="662" t="str">
        <f t="shared" si="76"/>
        <v>KG</v>
      </c>
    </row>
    <row r="4836" spans="2:9">
      <c r="B4836" s="439">
        <v>4516137</v>
      </c>
      <c r="C4836" s="1" t="s">
        <v>11110</v>
      </c>
      <c r="D4836" s="439" t="s">
        <v>2111</v>
      </c>
      <c r="E4836" s="608">
        <v>155.16</v>
      </c>
      <c r="F4836" s="662"/>
      <c r="G4836" s="662"/>
      <c r="H4836" s="662" t="str">
        <f t="shared" si="76"/>
        <v>NICHO DE MADEIRA PARA DISPOSITIVO DE ANCORAGEM DE PROTENSÃO - CONFECÇÃO E INSTALAÇÃO</v>
      </c>
      <c r="I4836" s="662" t="str">
        <f t="shared" si="76"/>
        <v>M²</v>
      </c>
    </row>
    <row r="4837" spans="2:9">
      <c r="B4837" s="918">
        <v>4805755</v>
      </c>
      <c r="C4837" s="919" t="s">
        <v>4145</v>
      </c>
      <c r="D4837" s="918" t="s">
        <v>2075</v>
      </c>
      <c r="E4837" s="920">
        <v>37.340000000000003</v>
      </c>
      <c r="F4837" s="662"/>
      <c r="G4837" s="662"/>
      <c r="H4837" s="662" t="str">
        <f t="shared" si="76"/>
        <v>APILOAMENTO MANUAL</v>
      </c>
      <c r="I4837" s="662" t="str">
        <f t="shared" si="76"/>
        <v>M³</v>
      </c>
    </row>
    <row r="4838" spans="2:9">
      <c r="B4838" s="439">
        <v>4805756</v>
      </c>
      <c r="C4838" s="1" t="s">
        <v>4134</v>
      </c>
      <c r="D4838" s="439" t="s">
        <v>2111</v>
      </c>
      <c r="E4838" s="608">
        <v>5.6</v>
      </c>
      <c r="F4838" s="662"/>
      <c r="G4838" s="662"/>
      <c r="H4838" s="662" t="str">
        <f t="shared" si="76"/>
        <v>APILOAMENTO MANUAL DE SUPERFÍCIE COM ESPESSURA DE 15 CM</v>
      </c>
      <c r="I4838" s="662" t="str">
        <f t="shared" si="76"/>
        <v>M²</v>
      </c>
    </row>
    <row r="4839" spans="2:9">
      <c r="B4839" s="918">
        <v>4816020</v>
      </c>
      <c r="C4839" s="919" t="s">
        <v>11111</v>
      </c>
      <c r="D4839" s="918" t="s">
        <v>2075</v>
      </c>
      <c r="E4839" s="920">
        <v>13.71</v>
      </c>
      <c r="F4839" s="662"/>
      <c r="G4839" s="662"/>
      <c r="H4839" s="662" t="str">
        <f t="shared" si="76"/>
        <v>AREIA EXTRAÍDA COM DRAGA DE SUCÇÃO TIPO BOMBA</v>
      </c>
      <c r="I4839" s="662" t="str">
        <f t="shared" si="76"/>
        <v>M³</v>
      </c>
    </row>
    <row r="4840" spans="2:9">
      <c r="B4840" s="439">
        <v>4816019</v>
      </c>
      <c r="C4840" s="1" t="s">
        <v>11112</v>
      </c>
      <c r="D4840" s="439" t="s">
        <v>2075</v>
      </c>
      <c r="E4840" s="608">
        <v>8.69</v>
      </c>
      <c r="F4840" s="662"/>
      <c r="G4840" s="662"/>
      <c r="H4840" s="662" t="str">
        <f t="shared" si="76"/>
        <v>AREIA EXTRAÍDA COM ESCAVADEIRA HIDRÁULICA DE LONGO ALCANCE</v>
      </c>
      <c r="I4840" s="662" t="str">
        <f t="shared" si="76"/>
        <v>M³</v>
      </c>
    </row>
    <row r="4841" spans="2:9">
      <c r="B4841" s="918">
        <v>4816018</v>
      </c>
      <c r="C4841" s="919" t="s">
        <v>11113</v>
      </c>
      <c r="D4841" s="918" t="s">
        <v>2075</v>
      </c>
      <c r="E4841" s="920">
        <v>6.94</v>
      </c>
      <c r="F4841" s="662"/>
      <c r="G4841" s="662"/>
      <c r="H4841" s="662" t="str">
        <f t="shared" si="76"/>
        <v>AREIA EXTRAÍDA COM TRATOR E CARREGADEIRA</v>
      </c>
      <c r="I4841" s="662" t="str">
        <f t="shared" si="76"/>
        <v>M³</v>
      </c>
    </row>
    <row r="4842" spans="2:9">
      <c r="B4842" s="439">
        <v>4816012</v>
      </c>
      <c r="C4842" s="1" t="s">
        <v>11114</v>
      </c>
      <c r="D4842" s="439" t="s">
        <v>2075</v>
      </c>
      <c r="E4842" s="608">
        <v>57.4</v>
      </c>
      <c r="F4842" s="662"/>
      <c r="G4842" s="662"/>
      <c r="H4842" s="662" t="str">
        <f t="shared" si="76"/>
        <v>BRITA PRODUZIDA EM CENTRAL DE BRITAGEM DE 80 M³/H</v>
      </c>
      <c r="I4842" s="662" t="str">
        <f t="shared" si="76"/>
        <v>M³</v>
      </c>
    </row>
    <row r="4843" spans="2:9">
      <c r="B4843" s="918">
        <v>4815805</v>
      </c>
      <c r="C4843" s="919" t="s">
        <v>11115</v>
      </c>
      <c r="D4843" s="918" t="s">
        <v>2111</v>
      </c>
      <c r="E4843" s="920">
        <v>14.88</v>
      </c>
      <c r="F4843" s="662"/>
      <c r="G4843" s="662"/>
      <c r="H4843" s="662" t="str">
        <f t="shared" si="76"/>
        <v>CALANDRAGEM DE CHAPA METÁLICA COM ESPESSURA DE 3 MM</v>
      </c>
      <c r="I4843" s="662" t="str">
        <f t="shared" si="76"/>
        <v>M²</v>
      </c>
    </row>
    <row r="4844" spans="2:9">
      <c r="B4844" s="439">
        <v>4815802</v>
      </c>
      <c r="C4844" s="1" t="s">
        <v>11116</v>
      </c>
      <c r="D4844" s="439" t="s">
        <v>2111</v>
      </c>
      <c r="E4844" s="608">
        <v>21.98</v>
      </c>
      <c r="F4844" s="662"/>
      <c r="G4844" s="662"/>
      <c r="H4844" s="662" t="str">
        <f t="shared" si="76"/>
        <v>CALANDRAGEM DE CHAPA METÁLICA COM ESPESSURA DE 5 MM</v>
      </c>
      <c r="I4844" s="662" t="str">
        <f t="shared" si="76"/>
        <v>M²</v>
      </c>
    </row>
    <row r="4845" spans="2:9">
      <c r="B4845" s="918">
        <v>4805754</v>
      </c>
      <c r="C4845" s="919" t="s">
        <v>4136</v>
      </c>
      <c r="D4845" s="918" t="s">
        <v>2075</v>
      </c>
      <c r="E4845" s="920">
        <v>8.44</v>
      </c>
      <c r="F4845" s="662"/>
      <c r="G4845" s="662"/>
      <c r="H4845" s="662" t="str">
        <f t="shared" si="76"/>
        <v>COMPACTAÇÃO MANUAL COM SOQUETE VIBRATÓRIO</v>
      </c>
      <c r="I4845" s="662" t="str">
        <f t="shared" si="76"/>
        <v>M³</v>
      </c>
    </row>
    <row r="4846" spans="2:9">
      <c r="B4846" s="439">
        <v>4816145</v>
      </c>
      <c r="C4846" s="1" t="s">
        <v>11117</v>
      </c>
      <c r="D4846" s="439" t="s">
        <v>1957</v>
      </c>
      <c r="E4846" s="608">
        <v>30.13</v>
      </c>
      <c r="F4846" s="662"/>
      <c r="G4846" s="662"/>
      <c r="H4846" s="662" t="str">
        <f t="shared" si="76"/>
        <v>CONFECÇÃO DE CANALETA MEIA CANA D = 0,30 M - AREIA E BRITA COMERCIAIS</v>
      </c>
      <c r="I4846" s="662" t="str">
        <f t="shared" si="76"/>
        <v>M</v>
      </c>
    </row>
    <row r="4847" spans="2:9">
      <c r="B4847" s="918">
        <v>4816144</v>
      </c>
      <c r="C4847" s="919" t="s">
        <v>11118</v>
      </c>
      <c r="D4847" s="918" t="s">
        <v>1957</v>
      </c>
      <c r="E4847" s="920">
        <v>28.11</v>
      </c>
      <c r="F4847" s="662"/>
      <c r="G4847" s="662"/>
      <c r="H4847" s="662" t="str">
        <f t="shared" si="76"/>
        <v>CONFECÇÃO DE CANALETA MEIA CANA D = 0,30 M - AREIA EXTRAÍDA E BRITA PRODUZIDA</v>
      </c>
      <c r="I4847" s="662" t="str">
        <f t="shared" si="76"/>
        <v>M</v>
      </c>
    </row>
    <row r="4848" spans="2:9">
      <c r="B4848" s="439">
        <v>4816147</v>
      </c>
      <c r="C4848" s="1" t="s">
        <v>11119</v>
      </c>
      <c r="D4848" s="439" t="s">
        <v>1957</v>
      </c>
      <c r="E4848" s="608">
        <v>41.89</v>
      </c>
      <c r="F4848" s="662"/>
      <c r="G4848" s="662"/>
      <c r="H4848" s="662" t="str">
        <f t="shared" si="76"/>
        <v>CONFECÇÃO DE CANALETA MEIA CANA D = 0,40 M - AREIA E BRITA COMERCIAIS</v>
      </c>
      <c r="I4848" s="662" t="str">
        <f t="shared" si="76"/>
        <v>M</v>
      </c>
    </row>
    <row r="4849" spans="2:9">
      <c r="B4849" s="918">
        <v>4816146</v>
      </c>
      <c r="C4849" s="919" t="s">
        <v>11120</v>
      </c>
      <c r="D4849" s="918" t="s">
        <v>1957</v>
      </c>
      <c r="E4849" s="920">
        <v>38.25</v>
      </c>
      <c r="F4849" s="662"/>
      <c r="G4849" s="662"/>
      <c r="H4849" s="662" t="str">
        <f t="shared" si="76"/>
        <v>CONFECÇÃO DE CANALETA MEIA CANA D = 0,40 M - AREIA EXTRAÍDA E BRITA PRODUZIDA</v>
      </c>
      <c r="I4849" s="662" t="str">
        <f t="shared" si="76"/>
        <v>M</v>
      </c>
    </row>
    <row r="4850" spans="2:9">
      <c r="B4850" s="439">
        <v>4816121</v>
      </c>
      <c r="C4850" s="1" t="s">
        <v>11121</v>
      </c>
      <c r="D4850" s="439" t="s">
        <v>1957</v>
      </c>
      <c r="E4850" s="608">
        <v>33.07</v>
      </c>
      <c r="F4850" s="662"/>
      <c r="G4850" s="662"/>
      <c r="H4850" s="662" t="str">
        <f t="shared" si="76"/>
        <v>CONFECÇÃO DE TUBOS DE CONCRETO D = 0,20 M - AREIA E BRITA COMERCIAIS</v>
      </c>
      <c r="I4850" s="662" t="str">
        <f t="shared" si="76"/>
        <v>M</v>
      </c>
    </row>
    <row r="4851" spans="2:9">
      <c r="B4851" s="918">
        <v>4816120</v>
      </c>
      <c r="C4851" s="919" t="s">
        <v>11122</v>
      </c>
      <c r="D4851" s="918" t="s">
        <v>1957</v>
      </c>
      <c r="E4851" s="920">
        <v>30.24</v>
      </c>
      <c r="F4851" s="662"/>
      <c r="G4851" s="662"/>
      <c r="H4851" s="662" t="str">
        <f t="shared" si="76"/>
        <v>CONFECÇÃO DE TUBOS DE CONCRETO D = 0,20 M - AREIA EXTRAÍDA E BRITA PRODUZIDA</v>
      </c>
      <c r="I4851" s="662" t="str">
        <f t="shared" si="76"/>
        <v>M</v>
      </c>
    </row>
    <row r="4852" spans="2:9">
      <c r="B4852" s="439">
        <v>4816123</v>
      </c>
      <c r="C4852" s="1" t="s">
        <v>11123</v>
      </c>
      <c r="D4852" s="439" t="s">
        <v>1957</v>
      </c>
      <c r="E4852" s="608">
        <v>44.02</v>
      </c>
      <c r="F4852" s="662"/>
      <c r="G4852" s="662"/>
      <c r="H4852" s="662" t="str">
        <f t="shared" si="76"/>
        <v>CONFECÇÃO DE TUBOS DE CONCRETO D = 0,30 M - AREIA E BRITA COMERCIAIS</v>
      </c>
      <c r="I4852" s="662" t="str">
        <f t="shared" si="76"/>
        <v>M</v>
      </c>
    </row>
    <row r="4853" spans="2:9">
      <c r="B4853" s="918">
        <v>4816122</v>
      </c>
      <c r="C4853" s="919" t="s">
        <v>11124</v>
      </c>
      <c r="D4853" s="918" t="s">
        <v>1957</v>
      </c>
      <c r="E4853" s="920">
        <v>39.96</v>
      </c>
      <c r="F4853" s="662"/>
      <c r="G4853" s="662"/>
      <c r="H4853" s="662" t="str">
        <f t="shared" si="76"/>
        <v>CONFECÇÃO DE TUBOS DE CONCRETO D = 0,30 M - AREIA EXTRAÍDA E BRITA PRODUZIDA</v>
      </c>
      <c r="I4853" s="662" t="str">
        <f t="shared" si="76"/>
        <v>M</v>
      </c>
    </row>
    <row r="4854" spans="2:9">
      <c r="B4854" s="439">
        <v>4816125</v>
      </c>
      <c r="C4854" s="1" t="s">
        <v>11125</v>
      </c>
      <c r="D4854" s="439" t="s">
        <v>1957</v>
      </c>
      <c r="E4854" s="608">
        <v>62.91</v>
      </c>
      <c r="F4854" s="662"/>
      <c r="G4854" s="662"/>
      <c r="H4854" s="662" t="str">
        <f t="shared" si="76"/>
        <v>CONFECÇÃO DE TUBOS DE CONCRETO D = 0,40 M - AREIA E BRITA COMERCIAIS</v>
      </c>
      <c r="I4854" s="662" t="str">
        <f t="shared" si="76"/>
        <v>M</v>
      </c>
    </row>
    <row r="4855" spans="2:9">
      <c r="B4855" s="918">
        <v>4816124</v>
      </c>
      <c r="C4855" s="919" t="s">
        <v>11126</v>
      </c>
      <c r="D4855" s="918" t="s">
        <v>1957</v>
      </c>
      <c r="E4855" s="920">
        <v>55.62</v>
      </c>
      <c r="F4855" s="662"/>
      <c r="G4855" s="662"/>
      <c r="H4855" s="662" t="str">
        <f t="shared" si="76"/>
        <v>CONFECÇÃO DE TUBOS DE CONCRETO D = 0,40 M - AREIA EXTRAÍDA E BRITA PRODUZIDA</v>
      </c>
      <c r="I4855" s="662" t="str">
        <f t="shared" si="76"/>
        <v>M</v>
      </c>
    </row>
    <row r="4856" spans="2:9">
      <c r="B4856" s="439">
        <v>4816022</v>
      </c>
      <c r="C4856" s="1" t="s">
        <v>11127</v>
      </c>
      <c r="D4856" s="439" t="s">
        <v>1957</v>
      </c>
      <c r="E4856" s="608">
        <v>84.94</v>
      </c>
      <c r="F4856" s="662"/>
      <c r="G4856" s="662"/>
      <c r="H4856" s="662" t="str">
        <f t="shared" si="76"/>
        <v>CONFECÇÃO DE TUBOS DE CONCRETO D = 0,50 M - AREIA E BRITA COMERCIAIS</v>
      </c>
      <c r="I4856" s="662" t="str">
        <f t="shared" si="76"/>
        <v>M</v>
      </c>
    </row>
    <row r="4857" spans="2:9">
      <c r="B4857" s="918">
        <v>4816021</v>
      </c>
      <c r="C4857" s="919" t="s">
        <v>11128</v>
      </c>
      <c r="D4857" s="918" t="s">
        <v>1957</v>
      </c>
      <c r="E4857" s="920">
        <v>73.64</v>
      </c>
      <c r="F4857" s="662"/>
      <c r="G4857" s="662"/>
      <c r="H4857" s="662" t="str">
        <f t="shared" si="76"/>
        <v>CONFECÇÃO DE TUBOS DE CONCRETO D = 0,50 M - AREIA EXTRAÍDA E BRITA PRODUZIDA</v>
      </c>
      <c r="I4857" s="662" t="str">
        <f t="shared" si="76"/>
        <v>M</v>
      </c>
    </row>
    <row r="4858" spans="2:9">
      <c r="B4858" s="439">
        <v>4816106</v>
      </c>
      <c r="C4858" s="1" t="s">
        <v>11129</v>
      </c>
      <c r="D4858" s="439" t="s">
        <v>1957</v>
      </c>
      <c r="E4858" s="608">
        <v>34.32</v>
      </c>
      <c r="F4858" s="662"/>
      <c r="G4858" s="662"/>
      <c r="H4858" s="662" t="str">
        <f t="shared" si="76"/>
        <v>CONFECÇÃO DE TUBOS DE CONCRETO PERFURADO D = 0,20 M - AREIA E BRITA COMERCIAIS</v>
      </c>
      <c r="I4858" s="662" t="str">
        <f t="shared" si="76"/>
        <v>M</v>
      </c>
    </row>
    <row r="4859" spans="2:9">
      <c r="B4859" s="918">
        <v>4816105</v>
      </c>
      <c r="C4859" s="919" t="s">
        <v>11130</v>
      </c>
      <c r="D4859" s="918" t="s">
        <v>1957</v>
      </c>
      <c r="E4859" s="920">
        <v>31.48</v>
      </c>
      <c r="F4859" s="662"/>
      <c r="G4859" s="662"/>
      <c r="H4859" s="662" t="str">
        <f t="shared" si="76"/>
        <v>CONFECÇÃO DE TUBOS DE CONCRETO PERFURADO D = 0,20 M - AREIA EXTRAÍDA E BRITA PRODUZIDA</v>
      </c>
      <c r="I4859" s="662" t="str">
        <f t="shared" si="76"/>
        <v>M</v>
      </c>
    </row>
    <row r="4860" spans="2:9">
      <c r="B4860" s="439">
        <v>4816108</v>
      </c>
      <c r="C4860" s="1" t="s">
        <v>11131</v>
      </c>
      <c r="D4860" s="439" t="s">
        <v>1957</v>
      </c>
      <c r="E4860" s="921">
        <v>45.26</v>
      </c>
      <c r="F4860" s="662"/>
      <c r="G4860" s="662"/>
      <c r="H4860" s="662" t="str">
        <f t="shared" si="76"/>
        <v>CONFECÇÃO DE TUBOS DE CONCRETO PERFURADO D = 0,30 M - AREIA E BRITA COMERCIAIS</v>
      </c>
      <c r="I4860" s="662" t="str">
        <f t="shared" si="76"/>
        <v>M</v>
      </c>
    </row>
    <row r="4861" spans="2:9">
      <c r="B4861" s="918">
        <v>4816107</v>
      </c>
      <c r="C4861" s="919" t="s">
        <v>11132</v>
      </c>
      <c r="D4861" s="918" t="s">
        <v>1957</v>
      </c>
      <c r="E4861" s="922">
        <v>41.21</v>
      </c>
      <c r="F4861" s="662"/>
      <c r="G4861" s="662"/>
      <c r="H4861" s="662" t="str">
        <f t="shared" si="76"/>
        <v>CONFECÇÃO DE TUBOS DE CONCRETO PERFURADO D = 0,30 M - AREIA EXTRAÍDA E BRITA PRODUZIDA</v>
      </c>
      <c r="I4861" s="662" t="str">
        <f t="shared" si="76"/>
        <v>M</v>
      </c>
    </row>
    <row r="4862" spans="2:9">
      <c r="B4862" s="439">
        <v>4816110</v>
      </c>
      <c r="C4862" s="1" t="s">
        <v>11133</v>
      </c>
      <c r="D4862" s="439" t="s">
        <v>1957</v>
      </c>
      <c r="E4862" s="921">
        <v>64.16</v>
      </c>
      <c r="F4862" s="662"/>
      <c r="G4862" s="662"/>
      <c r="H4862" s="662" t="str">
        <f t="shared" si="76"/>
        <v>CONFECÇÃO DE TUBOS DE CONCRETO PERFURADO D = 0,40 M - AREIA E BRITA COMERCIAIS</v>
      </c>
      <c r="I4862" s="662" t="str">
        <f t="shared" si="76"/>
        <v>M</v>
      </c>
    </row>
    <row r="4863" spans="2:9">
      <c r="B4863" s="918">
        <v>4816109</v>
      </c>
      <c r="C4863" s="919" t="s">
        <v>11134</v>
      </c>
      <c r="D4863" s="918" t="s">
        <v>1957</v>
      </c>
      <c r="E4863" s="920">
        <v>56.87</v>
      </c>
      <c r="F4863" s="662"/>
      <c r="G4863" s="662"/>
      <c r="H4863" s="662" t="str">
        <f t="shared" si="76"/>
        <v>CONFECÇÃO DE TUBOS DE CONCRETO PERFURADO D = 0,40 M - AREIA EXTRAÍDA E BRITA PRODUZIDA</v>
      </c>
      <c r="I4863" s="662" t="str">
        <f t="shared" si="76"/>
        <v>M</v>
      </c>
    </row>
    <row r="4864" spans="2:9">
      <c r="B4864" s="439">
        <v>4816100</v>
      </c>
      <c r="C4864" s="1" t="s">
        <v>11135</v>
      </c>
      <c r="D4864" s="439" t="s">
        <v>1957</v>
      </c>
      <c r="E4864" s="608">
        <v>34.35</v>
      </c>
      <c r="F4864" s="662"/>
      <c r="G4864" s="662"/>
      <c r="H4864" s="662" t="str">
        <f t="shared" si="76"/>
        <v>CONFECÇÃO DE TUBOS DE CONCRETO POROSO D = 0,20 M - AREIA E BRITA COMERCIAIS</v>
      </c>
      <c r="I4864" s="662" t="str">
        <f t="shared" si="76"/>
        <v>M</v>
      </c>
    </row>
    <row r="4865" spans="2:9">
      <c r="B4865" s="918">
        <v>4816099</v>
      </c>
      <c r="C4865" s="919" t="s">
        <v>11136</v>
      </c>
      <c r="D4865" s="918" t="s">
        <v>1957</v>
      </c>
      <c r="E4865" s="920">
        <v>32.340000000000003</v>
      </c>
      <c r="F4865" s="662"/>
      <c r="G4865" s="662"/>
      <c r="H4865" s="662" t="str">
        <f t="shared" si="76"/>
        <v>CONFECÇÃO DE TUBOS DE CONCRETO POROSO D = 0,20 M - AREIA EXTRAÍDA E BRITA PRODUZIDA</v>
      </c>
      <c r="I4865" s="662" t="str">
        <f t="shared" si="76"/>
        <v>M</v>
      </c>
    </row>
    <row r="4866" spans="2:9">
      <c r="B4866" s="439">
        <v>4816102</v>
      </c>
      <c r="C4866" s="1" t="s">
        <v>11137</v>
      </c>
      <c r="D4866" s="439" t="s">
        <v>1957</v>
      </c>
      <c r="E4866" s="608">
        <v>44.46</v>
      </c>
      <c r="F4866" s="662"/>
      <c r="G4866" s="662"/>
      <c r="H4866" s="662" t="str">
        <f t="shared" si="76"/>
        <v>CONFECÇÃO DE TUBOS DE CONCRETO POROSO D = 0,30 M - AREIA E BRITA COMERCIAIS</v>
      </c>
      <c r="I4866" s="662" t="str">
        <f t="shared" si="76"/>
        <v>M</v>
      </c>
    </row>
    <row r="4867" spans="2:9">
      <c r="B4867" s="918">
        <v>4816101</v>
      </c>
      <c r="C4867" s="919" t="s">
        <v>11138</v>
      </c>
      <c r="D4867" s="918" t="s">
        <v>1957</v>
      </c>
      <c r="E4867" s="920">
        <v>42.43</v>
      </c>
      <c r="F4867" s="662"/>
      <c r="G4867" s="662"/>
      <c r="H4867" s="662" t="str">
        <f t="shared" ref="H4867:I4930" si="77">UPPER(C4867)</f>
        <v>CONFECÇÃO DE TUBOS DE CONCRETO POROSO D = 0,30 M - AREIA EXTRAÍDA E BRITA PRODUZIDA</v>
      </c>
      <c r="I4867" s="662" t="str">
        <f t="shared" si="77"/>
        <v>M</v>
      </c>
    </row>
    <row r="4868" spans="2:9">
      <c r="B4868" s="439">
        <v>4816104</v>
      </c>
      <c r="C4868" s="1" t="s">
        <v>11139</v>
      </c>
      <c r="D4868" s="439" t="s">
        <v>1957</v>
      </c>
      <c r="E4868" s="608">
        <v>63.57</v>
      </c>
      <c r="F4868" s="662"/>
      <c r="G4868" s="662"/>
      <c r="H4868" s="662" t="str">
        <f t="shared" si="77"/>
        <v>CONFECÇÃO DE TUBOS DE CONCRETO POROSO D = 0,40 M - AREIA E BRITA COMERCIAIS</v>
      </c>
      <c r="I4868" s="662" t="str">
        <f t="shared" si="77"/>
        <v>M</v>
      </c>
    </row>
    <row r="4869" spans="2:9">
      <c r="B4869" s="918">
        <v>4816103</v>
      </c>
      <c r="C4869" s="919" t="s">
        <v>11140</v>
      </c>
      <c r="D4869" s="918" t="s">
        <v>1957</v>
      </c>
      <c r="E4869" s="920">
        <v>58.4</v>
      </c>
      <c r="F4869" s="662"/>
      <c r="G4869" s="662"/>
      <c r="H4869" s="662" t="str">
        <f t="shared" si="77"/>
        <v>CONFECÇÃO DE TUBOS DE CONCRETO POROSO D = 0,40 M - AREIA EXTRAÍDA E BRITA PRODUZIDA</v>
      </c>
      <c r="I4869" s="662" t="str">
        <f t="shared" si="77"/>
        <v>M</v>
      </c>
    </row>
    <row r="4870" spans="2:9">
      <c r="B4870" s="439">
        <v>4815804</v>
      </c>
      <c r="C4870" s="1" t="s">
        <v>11141</v>
      </c>
      <c r="D4870" s="439" t="s">
        <v>1958</v>
      </c>
      <c r="E4870" s="921">
        <v>0.61</v>
      </c>
      <c r="F4870" s="662"/>
      <c r="G4870" s="662"/>
      <c r="H4870" s="662" t="str">
        <f t="shared" si="77"/>
        <v>DOBRAMENTO DE CHAPAS DE ALUMÍNIO COM ESPESSURA DE 1,5 MM E COMPRIMENTO DE DOBRA DE ATÉ 500 MM</v>
      </c>
      <c r="I4870" s="662" t="str">
        <f t="shared" si="77"/>
        <v>UN</v>
      </c>
    </row>
    <row r="4871" spans="2:9">
      <c r="B4871" s="918">
        <v>4816002</v>
      </c>
      <c r="C4871" s="919" t="s">
        <v>11142</v>
      </c>
      <c r="D4871" s="918" t="s">
        <v>2075</v>
      </c>
      <c r="E4871" s="922">
        <v>1474.13</v>
      </c>
      <c r="F4871" s="662"/>
      <c r="G4871" s="662"/>
      <c r="H4871" s="662" t="str">
        <f t="shared" si="77"/>
        <v>ESCAVAÇÃO DE TUNNEL LINER EM MATERIAL DE 3ª CATEGORIA</v>
      </c>
      <c r="I4871" s="662" t="str">
        <f t="shared" si="77"/>
        <v>M³</v>
      </c>
    </row>
    <row r="4872" spans="2:9">
      <c r="B4872" s="439">
        <v>4805765</v>
      </c>
      <c r="C4872" s="1" t="s">
        <v>11143</v>
      </c>
      <c r="D4872" s="439" t="s">
        <v>2075</v>
      </c>
      <c r="E4872" s="608">
        <v>211.37</v>
      </c>
      <c r="F4872" s="662"/>
      <c r="G4872" s="662"/>
      <c r="H4872" s="662" t="str">
        <f t="shared" si="77"/>
        <v>ESCAVAÇÃO DE VALA EM MATERIAL DE 3ª CATEGORIA</v>
      </c>
      <c r="I4872" s="662" t="str">
        <f t="shared" si="77"/>
        <v>M³</v>
      </c>
    </row>
    <row r="4873" spans="2:9">
      <c r="B4873" s="918">
        <v>4816000</v>
      </c>
      <c r="C4873" s="919" t="s">
        <v>11144</v>
      </c>
      <c r="D4873" s="918" t="s">
        <v>2075</v>
      </c>
      <c r="E4873" s="920">
        <v>534.19000000000005</v>
      </c>
      <c r="F4873" s="662"/>
      <c r="G4873" s="662"/>
      <c r="H4873" s="662" t="str">
        <f t="shared" si="77"/>
        <v>ESCAVAÇÃO MANUAL DE TUNNEL LINER EM MATERIAL DE 1ª CATEGORIA</v>
      </c>
      <c r="I4873" s="662" t="str">
        <f t="shared" si="77"/>
        <v>M³</v>
      </c>
    </row>
    <row r="4874" spans="2:9">
      <c r="B4874" s="439">
        <v>4816001</v>
      </c>
      <c r="C4874" s="1" t="s">
        <v>11145</v>
      </c>
      <c r="D4874" s="439" t="s">
        <v>2075</v>
      </c>
      <c r="E4874" s="608">
        <v>897.3</v>
      </c>
      <c r="F4874" s="662"/>
      <c r="G4874" s="662"/>
      <c r="H4874" s="662" t="str">
        <f t="shared" si="77"/>
        <v>ESCAVAÇÃO MANUAL DE TUNNEL LINER EM MATERIAL DE 2ª CATEGORIA</v>
      </c>
      <c r="I4874" s="662" t="str">
        <f t="shared" si="77"/>
        <v>M³</v>
      </c>
    </row>
    <row r="4875" spans="2:9">
      <c r="B4875" s="918">
        <v>4805749</v>
      </c>
      <c r="C4875" s="919" t="s">
        <v>1959</v>
      </c>
      <c r="D4875" s="918" t="s">
        <v>2075</v>
      </c>
      <c r="E4875" s="920">
        <v>85.9</v>
      </c>
      <c r="F4875" s="662"/>
      <c r="G4875" s="662"/>
      <c r="H4875" s="662" t="str">
        <f t="shared" si="77"/>
        <v>ESCAVAÇÃO MANUAL DE VALA EM MATERIAL DE 1ª CATEGORIA</v>
      </c>
      <c r="I4875" s="662" t="str">
        <f t="shared" si="77"/>
        <v>M³</v>
      </c>
    </row>
    <row r="4876" spans="2:9">
      <c r="B4876" s="439">
        <v>4805751</v>
      </c>
      <c r="C4876" s="1" t="s">
        <v>4144</v>
      </c>
      <c r="D4876" s="439" t="s">
        <v>2075</v>
      </c>
      <c r="E4876" s="608">
        <v>64.42</v>
      </c>
      <c r="F4876" s="662"/>
      <c r="G4876" s="662"/>
      <c r="H4876" s="662" t="str">
        <f t="shared" si="77"/>
        <v>ESCAVAÇÃO MANUAL EM MATERIAL DE 1ª CATEGORIA NA PROFUNDIDADE DE 1 A 2 M</v>
      </c>
      <c r="I4876" s="662" t="str">
        <f t="shared" si="77"/>
        <v>M³</v>
      </c>
    </row>
    <row r="4877" spans="2:9">
      <c r="B4877" s="918">
        <v>4805752</v>
      </c>
      <c r="C4877" s="919" t="s">
        <v>11146</v>
      </c>
      <c r="D4877" s="918" t="s">
        <v>2075</v>
      </c>
      <c r="E4877" s="920">
        <v>77.31</v>
      </c>
      <c r="F4877" s="662"/>
      <c r="G4877" s="662"/>
      <c r="H4877" s="662" t="str">
        <f t="shared" si="77"/>
        <v>ESCAVAÇÃO MANUAL EM MATERIAL DE 1ª CATEGORIA NA PROFUNDIDADE DE 2 A 3 M</v>
      </c>
      <c r="I4877" s="662" t="str">
        <f t="shared" si="77"/>
        <v>M³</v>
      </c>
    </row>
    <row r="4878" spans="2:9">
      <c r="B4878" s="439">
        <v>4805753</v>
      </c>
      <c r="C4878" s="1" t="s">
        <v>11147</v>
      </c>
      <c r="D4878" s="439" t="s">
        <v>2075</v>
      </c>
      <c r="E4878" s="608">
        <v>90.19</v>
      </c>
      <c r="F4878" s="662"/>
      <c r="G4878" s="662"/>
      <c r="H4878" s="662" t="str">
        <f t="shared" si="77"/>
        <v>ESCAVAÇÃO MANUAL EM MATERIAL DE 1ª CATEGORIA NA PROFUNDIDADE DE 3 A 4 M</v>
      </c>
      <c r="I4878" s="662" t="str">
        <f t="shared" si="77"/>
        <v>M³</v>
      </c>
    </row>
    <row r="4879" spans="2:9">
      <c r="B4879" s="918">
        <v>4805750</v>
      </c>
      <c r="C4879" s="919" t="s">
        <v>4128</v>
      </c>
      <c r="D4879" s="918" t="s">
        <v>2075</v>
      </c>
      <c r="E4879" s="922">
        <v>51.54</v>
      </c>
      <c r="F4879" s="662"/>
      <c r="G4879" s="662"/>
      <c r="H4879" s="662" t="str">
        <f t="shared" si="77"/>
        <v>ESCAVAÇÃO MANUAL EM MATERIAL DE 1ª CATEGORIA NA PROFUNDIDADE DE ATÉ 1 M</v>
      </c>
      <c r="I4879" s="662" t="str">
        <f t="shared" si="77"/>
        <v>M³</v>
      </c>
    </row>
    <row r="4880" spans="2:9">
      <c r="B4880" s="439">
        <v>4805767</v>
      </c>
      <c r="C4880" s="1" t="s">
        <v>11148</v>
      </c>
      <c r="D4880" s="439" t="s">
        <v>2075</v>
      </c>
      <c r="E4880" s="608">
        <v>88.15</v>
      </c>
      <c r="F4880" s="662"/>
      <c r="G4880" s="662"/>
      <c r="H4880" s="662" t="str">
        <f t="shared" si="77"/>
        <v>ESCAVAÇÃO MANUAL EM MATERIAL DE 2ª CATEGORIA NA PROFUNDIDADE DE 1 A 2 M</v>
      </c>
      <c r="I4880" s="662" t="str">
        <f t="shared" si="77"/>
        <v>M³</v>
      </c>
    </row>
    <row r="4881" spans="2:9">
      <c r="B4881" s="918">
        <v>4805769</v>
      </c>
      <c r="C4881" s="919" t="s">
        <v>11149</v>
      </c>
      <c r="D4881" s="918" t="s">
        <v>2075</v>
      </c>
      <c r="E4881" s="922">
        <v>104.94</v>
      </c>
      <c r="F4881" s="662"/>
      <c r="G4881" s="662"/>
      <c r="H4881" s="662" t="str">
        <f t="shared" si="77"/>
        <v>ESCAVAÇÃO MANUAL EM MATERIAL DE 2ª CATEGORIA NA PROFUNDIDADE DE 2 A 3 M</v>
      </c>
      <c r="I4881" s="662" t="str">
        <f t="shared" si="77"/>
        <v>M³</v>
      </c>
    </row>
    <row r="4882" spans="2:9">
      <c r="B4882" s="439">
        <v>4805770</v>
      </c>
      <c r="C4882" s="1" t="s">
        <v>11150</v>
      </c>
      <c r="D4882" s="439" t="s">
        <v>2075</v>
      </c>
      <c r="E4882" s="921">
        <v>121.73</v>
      </c>
      <c r="F4882" s="662"/>
      <c r="G4882" s="662"/>
      <c r="H4882" s="662" t="str">
        <f t="shared" si="77"/>
        <v>ESCAVAÇÃO MANUAL EM MATERIAL DE 2ª CATEGORIA NA PROFUNDIDADE DE 3 A 4 M</v>
      </c>
      <c r="I4882" s="662" t="str">
        <f t="shared" si="77"/>
        <v>M³</v>
      </c>
    </row>
    <row r="4883" spans="2:9">
      <c r="B4883" s="918">
        <v>4805760</v>
      </c>
      <c r="C4883" s="919" t="s">
        <v>11151</v>
      </c>
      <c r="D4883" s="918" t="s">
        <v>2075</v>
      </c>
      <c r="E4883" s="922">
        <v>71.36</v>
      </c>
      <c r="F4883" s="662"/>
      <c r="G4883" s="662"/>
      <c r="H4883" s="662" t="str">
        <f t="shared" si="77"/>
        <v>ESCAVAÇÃO MANUAL EM MATERIAL DE 2ª CATEGORIA NA PROFUNDIDADE DE ATÉ 1 M</v>
      </c>
      <c r="I4883" s="662" t="str">
        <f t="shared" si="77"/>
        <v>M³</v>
      </c>
    </row>
    <row r="4884" spans="2:9">
      <c r="B4884" s="439">
        <v>4805757</v>
      </c>
      <c r="C4884" s="1" t="s">
        <v>4143</v>
      </c>
      <c r="D4884" s="439" t="s">
        <v>2075</v>
      </c>
      <c r="E4884" s="921">
        <v>7.32</v>
      </c>
      <c r="F4884" s="662"/>
      <c r="G4884" s="662"/>
      <c r="H4884" s="662" t="str">
        <f t="shared" si="77"/>
        <v>ESCAVAÇÃO MECÂNICA DE VALA EM MATERIAL DE 1ª CATEGORIA</v>
      </c>
      <c r="I4884" s="662" t="str">
        <f t="shared" si="77"/>
        <v>M³</v>
      </c>
    </row>
    <row r="4885" spans="2:9">
      <c r="B4885" s="918">
        <v>4805762</v>
      </c>
      <c r="C4885" s="919" t="s">
        <v>11152</v>
      </c>
      <c r="D4885" s="918" t="s">
        <v>2075</v>
      </c>
      <c r="E4885" s="922">
        <v>8.94</v>
      </c>
      <c r="F4885" s="662"/>
      <c r="G4885" s="662"/>
      <c r="H4885" s="662" t="str">
        <f t="shared" si="77"/>
        <v>ESCAVAÇÃO MECÂNICA DE VALA EM MATERIAL DE 2ª CATEGORIA</v>
      </c>
      <c r="I4885" s="662" t="str">
        <f t="shared" si="77"/>
        <v>M³</v>
      </c>
    </row>
    <row r="4886" spans="2:9">
      <c r="B4886" s="439">
        <v>4806395</v>
      </c>
      <c r="C4886" s="1" t="s">
        <v>11153</v>
      </c>
      <c r="D4886" s="439" t="s">
        <v>1958</v>
      </c>
      <c r="E4886" s="608">
        <v>5.82</v>
      </c>
      <c r="F4886" s="662"/>
      <c r="G4886" s="662"/>
      <c r="H4886" s="662" t="str">
        <f t="shared" si="77"/>
        <v>FIXAÇÃO DE PARAFUSO EM ESTRUTURA METÁLICA</v>
      </c>
      <c r="I4886" s="662" t="str">
        <f t="shared" si="77"/>
        <v>UN</v>
      </c>
    </row>
    <row r="4887" spans="2:9">
      <c r="B4887" s="918">
        <v>4816003</v>
      </c>
      <c r="C4887" s="919" t="s">
        <v>11154</v>
      </c>
      <c r="D4887" s="918" t="s">
        <v>1957</v>
      </c>
      <c r="E4887" s="920">
        <v>44.77</v>
      </c>
      <c r="F4887" s="662"/>
      <c r="G4887" s="662"/>
      <c r="H4887" s="662" t="str">
        <f t="shared" si="77"/>
        <v>ILUMINAÇÃO PROVISÓRIA PARA TUNNEL LINER</v>
      </c>
      <c r="I4887" s="662" t="str">
        <f t="shared" si="77"/>
        <v>M</v>
      </c>
    </row>
    <row r="4888" spans="2:9">
      <c r="B4888" s="439">
        <v>4816017</v>
      </c>
      <c r="C4888" s="1" t="s">
        <v>11155</v>
      </c>
      <c r="D4888" s="439" t="s">
        <v>2075</v>
      </c>
      <c r="E4888" s="608">
        <v>23.42</v>
      </c>
      <c r="F4888" s="662"/>
      <c r="G4888" s="662"/>
      <c r="H4888" s="662" t="str">
        <f t="shared" si="77"/>
        <v>MATERIAL PÉTREO PRODUZIDO EM BRITADOR DE MANDÍBULAS MÓVEL - CAMADA FINAL DE ATERRO EM ROCHA</v>
      </c>
      <c r="I4888" s="662" t="str">
        <f t="shared" si="77"/>
        <v>M³</v>
      </c>
    </row>
    <row r="4889" spans="2:9">
      <c r="B4889" s="918">
        <v>4816023</v>
      </c>
      <c r="C4889" s="919" t="s">
        <v>11156</v>
      </c>
      <c r="D4889" s="918" t="s">
        <v>58</v>
      </c>
      <c r="E4889" s="922">
        <v>273.51</v>
      </c>
      <c r="F4889" s="662"/>
      <c r="G4889" s="662"/>
      <c r="H4889" s="662" t="str">
        <f t="shared" si="77"/>
        <v>OPERAÇÃO DE MERGULHO AUTÔNOMO EM PROFUNDIDADE DE ATÉ 20 M</v>
      </c>
      <c r="I4889" s="662" t="str">
        <f t="shared" si="77"/>
        <v>H</v>
      </c>
    </row>
    <row r="4890" spans="2:9">
      <c r="B4890" s="439">
        <v>4816025</v>
      </c>
      <c r="C4890" s="1" t="s">
        <v>11157</v>
      </c>
      <c r="D4890" s="439" t="s">
        <v>58</v>
      </c>
      <c r="E4890" s="921">
        <v>517.02</v>
      </c>
      <c r="F4890" s="662"/>
      <c r="G4890" s="662"/>
      <c r="H4890" s="662" t="str">
        <f t="shared" si="77"/>
        <v>OPERAÇÃO DE MERGULHO DEPENDENTE EM PROFUNDIDADE DE 30 A 50 M - INCLUSIVE DESCOMPRESSÃO</v>
      </c>
      <c r="I4890" s="662" t="str">
        <f t="shared" si="77"/>
        <v>H</v>
      </c>
    </row>
    <row r="4891" spans="2:9">
      <c r="B4891" s="918">
        <v>4816024</v>
      </c>
      <c r="C4891" s="919" t="s">
        <v>11158</v>
      </c>
      <c r="D4891" s="918" t="s">
        <v>58</v>
      </c>
      <c r="E4891" s="922">
        <v>345.31</v>
      </c>
      <c r="F4891" s="662"/>
      <c r="G4891" s="662"/>
      <c r="H4891" s="662" t="str">
        <f t="shared" si="77"/>
        <v>OPERAÇÃO DE MERGULHO DEPENDENTE EM PROFUNDIDADE DE ATÉ 30 M - INCLUSIVE DESCOMPRESSÃO</v>
      </c>
      <c r="I4891" s="662" t="str">
        <f t="shared" si="77"/>
        <v>H</v>
      </c>
    </row>
    <row r="4892" spans="2:9">
      <c r="B4892" s="439">
        <v>4816005</v>
      </c>
      <c r="C4892" s="1" t="s">
        <v>11159</v>
      </c>
      <c r="D4892" s="439" t="s">
        <v>2075</v>
      </c>
      <c r="E4892" s="921">
        <v>98.67</v>
      </c>
      <c r="F4892" s="662"/>
      <c r="G4892" s="662"/>
      <c r="H4892" s="662" t="str">
        <f t="shared" si="77"/>
        <v>PEDRA DE MÃO PRODUZIDA MANUALMENTE</v>
      </c>
      <c r="I4892" s="662" t="str">
        <f t="shared" si="77"/>
        <v>M³</v>
      </c>
    </row>
    <row r="4893" spans="2:9">
      <c r="B4893" s="918">
        <v>4800400</v>
      </c>
      <c r="C4893" s="919" t="s">
        <v>11160</v>
      </c>
      <c r="D4893" s="918" t="s">
        <v>2111</v>
      </c>
      <c r="E4893" s="922">
        <v>5.99</v>
      </c>
      <c r="F4893" s="662"/>
      <c r="G4893" s="662"/>
      <c r="H4893" s="662" t="str">
        <f t="shared" si="77"/>
        <v>PREPARO E REGULARIZAÇÃO DE TERRENO EM DESNÍVEL</v>
      </c>
      <c r="I4893" s="662" t="str">
        <f t="shared" si="77"/>
        <v>M²</v>
      </c>
    </row>
    <row r="4894" spans="2:9">
      <c r="B4894" s="439">
        <v>4816016</v>
      </c>
      <c r="C4894" s="1" t="s">
        <v>11161</v>
      </c>
      <c r="D4894" s="439" t="s">
        <v>2075</v>
      </c>
      <c r="E4894" s="608">
        <v>43.84</v>
      </c>
      <c r="F4894" s="662"/>
      <c r="G4894" s="662"/>
      <c r="H4894" s="662" t="str">
        <f t="shared" si="77"/>
        <v>RACHÃO OU PEDRA DE MÃO PRODUZIDA</v>
      </c>
      <c r="I4894" s="662" t="str">
        <f t="shared" si="77"/>
        <v>M³</v>
      </c>
    </row>
    <row r="4895" spans="2:9">
      <c r="B4895" s="918">
        <v>4800412</v>
      </c>
      <c r="C4895" s="919" t="s">
        <v>11162</v>
      </c>
      <c r="D4895" s="918" t="s">
        <v>2111</v>
      </c>
      <c r="E4895" s="920">
        <v>5.15</v>
      </c>
      <c r="F4895" s="662"/>
      <c r="G4895" s="662"/>
      <c r="H4895" s="662" t="str">
        <f t="shared" si="77"/>
        <v>RASPAGEM E LIMPEZA DE TERRENO PLANO</v>
      </c>
      <c r="I4895" s="662" t="str">
        <f t="shared" si="77"/>
        <v>M²</v>
      </c>
    </row>
    <row r="4896" spans="2:9">
      <c r="B4896" s="439">
        <v>4815671</v>
      </c>
      <c r="C4896" s="1" t="s">
        <v>1961</v>
      </c>
      <c r="D4896" s="439" t="s">
        <v>2075</v>
      </c>
      <c r="E4896" s="608">
        <v>20.23</v>
      </c>
      <c r="F4896" s="662"/>
      <c r="G4896" s="662"/>
      <c r="H4896" s="662" t="str">
        <f t="shared" si="77"/>
        <v>REATERRO E COMPACTAÇÃO COM SOQUETE VIBRATÓRIO</v>
      </c>
      <c r="I4896" s="662" t="str">
        <f t="shared" si="77"/>
        <v>M³</v>
      </c>
    </row>
    <row r="4897" spans="2:9">
      <c r="B4897" s="918">
        <v>4815803</v>
      </c>
      <c r="C4897" s="919" t="s">
        <v>11163</v>
      </c>
      <c r="D4897" s="918" t="s">
        <v>1957</v>
      </c>
      <c r="E4897" s="922">
        <v>8.56</v>
      </c>
      <c r="F4897" s="662"/>
      <c r="G4897" s="662"/>
      <c r="H4897" s="662" t="str">
        <f t="shared" si="77"/>
        <v>REBORDEAMENTO DE CHAPA METÁLICA COM ESPESSURA DE 5 MM</v>
      </c>
      <c r="I4897" s="662" t="str">
        <f t="shared" si="77"/>
        <v>M</v>
      </c>
    </row>
    <row r="4898" spans="2:9">
      <c r="B4898" s="439">
        <v>4816011</v>
      </c>
      <c r="C4898" s="1" t="s">
        <v>11164</v>
      </c>
      <c r="D4898" s="439" t="s">
        <v>2075</v>
      </c>
      <c r="E4898" s="921">
        <v>1880.42</v>
      </c>
      <c r="F4898" s="662"/>
      <c r="G4898" s="662"/>
      <c r="H4898" s="662" t="str">
        <f t="shared" si="77"/>
        <v>RECARGA DE CILINDRO COM AR RESPIRÁVEL PARA ATIVIDADES DE MERGULHO</v>
      </c>
      <c r="I4898" s="662" t="str">
        <f t="shared" si="77"/>
        <v>M³</v>
      </c>
    </row>
    <row r="4899" spans="2:9">
      <c r="B4899" s="918">
        <v>4816014</v>
      </c>
      <c r="C4899" s="919" t="s">
        <v>11165</v>
      </c>
      <c r="D4899" s="918" t="s">
        <v>2075</v>
      </c>
      <c r="E4899" s="920">
        <v>49.99</v>
      </c>
      <c r="F4899" s="662"/>
      <c r="G4899" s="662"/>
      <c r="H4899" s="662" t="str">
        <f t="shared" si="77"/>
        <v>ROCHA PARA BRITAGEM COM PERFURATRIZ MANUAL</v>
      </c>
      <c r="I4899" s="662" t="str">
        <f t="shared" si="77"/>
        <v>M³</v>
      </c>
    </row>
    <row r="4900" spans="2:9">
      <c r="B4900" s="439">
        <v>4816010</v>
      </c>
      <c r="C4900" s="1" t="s">
        <v>11166</v>
      </c>
      <c r="D4900" s="439" t="s">
        <v>2075</v>
      </c>
      <c r="E4900" s="608">
        <v>41.31</v>
      </c>
      <c r="F4900" s="662"/>
      <c r="G4900" s="662"/>
      <c r="H4900" s="662" t="str">
        <f t="shared" si="77"/>
        <v>ROCHA PARA BRITAGEM COM PERFURATRIZ SOBRE ESTEIRA</v>
      </c>
      <c r="I4900" s="662" t="str">
        <f t="shared" si="77"/>
        <v>M³</v>
      </c>
    </row>
    <row r="4901" spans="2:9">
      <c r="B4901" s="918">
        <v>4816015</v>
      </c>
      <c r="C4901" s="919" t="s">
        <v>11167</v>
      </c>
      <c r="D4901" s="918" t="s">
        <v>2075</v>
      </c>
      <c r="E4901" s="922">
        <v>25.4</v>
      </c>
      <c r="F4901" s="662"/>
      <c r="G4901" s="662"/>
      <c r="H4901" s="662" t="str">
        <f t="shared" si="77"/>
        <v>ROCHA PARA BRITAGEM COM PERFURATRIZ SOBRE ESTEIRA - CAMADA FINAL DE ATERRO EM ROCHA</v>
      </c>
      <c r="I4901" s="662" t="str">
        <f t="shared" si="77"/>
        <v>M³</v>
      </c>
    </row>
    <row r="4902" spans="2:9">
      <c r="B4902" s="439">
        <v>4816119</v>
      </c>
      <c r="C4902" s="1" t="s">
        <v>11168</v>
      </c>
      <c r="D4902" s="439" t="s">
        <v>2075</v>
      </c>
      <c r="E4902" s="921">
        <v>42.32</v>
      </c>
      <c r="F4902" s="662"/>
      <c r="G4902" s="662"/>
      <c r="H4902" s="662" t="str">
        <f t="shared" si="77"/>
        <v>SELO DE ARGILA APILOADO (SOLO LOCAL)</v>
      </c>
      <c r="I4902" s="662" t="str">
        <f t="shared" si="77"/>
        <v>M³</v>
      </c>
    </row>
    <row r="4903" spans="2:9">
      <c r="B4903" s="918">
        <v>4816004</v>
      </c>
      <c r="C4903" s="919" t="s">
        <v>11169</v>
      </c>
      <c r="D4903" s="918" t="s">
        <v>1957</v>
      </c>
      <c r="E4903" s="922">
        <v>54.67</v>
      </c>
      <c r="F4903" s="662"/>
      <c r="G4903" s="662"/>
      <c r="H4903" s="662" t="str">
        <f t="shared" si="77"/>
        <v>VENTILAÇÃO PROVISÓRIA PARA TUNNEL LINER</v>
      </c>
      <c r="I4903" s="662" t="str">
        <f t="shared" si="77"/>
        <v>M</v>
      </c>
    </row>
    <row r="4904" spans="2:9">
      <c r="B4904" s="439">
        <v>4915652</v>
      </c>
      <c r="C4904" s="1" t="s">
        <v>11170</v>
      </c>
      <c r="D4904" s="439" t="s">
        <v>1958</v>
      </c>
      <c r="E4904" s="921">
        <v>8.7799999999999994</v>
      </c>
      <c r="F4904" s="662"/>
      <c r="G4904" s="662"/>
      <c r="H4904" s="662" t="str">
        <f t="shared" si="77"/>
        <v>BICO DE ADESÃO PARA INJEÇÃO DE ADESIVO ESTRUTURAL À BASE DE RESINA EPÓXI - FORNECIMENTO, INSTALAÇÃO E RETIRADA</v>
      </c>
      <c r="I4904" s="662" t="str">
        <f t="shared" si="77"/>
        <v>UN</v>
      </c>
    </row>
    <row r="4905" spans="2:9">
      <c r="B4905" s="918">
        <v>4915651</v>
      </c>
      <c r="C4905" s="919" t="s">
        <v>11171</v>
      </c>
      <c r="D4905" s="918" t="s">
        <v>1958</v>
      </c>
      <c r="E4905" s="922">
        <v>10.69</v>
      </c>
      <c r="F4905" s="662"/>
      <c r="G4905" s="662"/>
      <c r="H4905" s="662" t="str">
        <f t="shared" si="77"/>
        <v>BICO DE PERFURAÇÃO PARA INJEÇÃO DE ADESIVO ESTRUTURAL À BASE DE RESINA EPÓXI - FORNECIMENTO, INSTALAÇÃO E RETIRADA</v>
      </c>
      <c r="I4905" s="662" t="str">
        <f t="shared" si="77"/>
        <v>UN</v>
      </c>
    </row>
    <row r="4906" spans="2:9">
      <c r="B4906" s="439">
        <v>4915723</v>
      </c>
      <c r="C4906" s="1" t="s">
        <v>11172</v>
      </c>
      <c r="D4906" s="439" t="s">
        <v>2111</v>
      </c>
      <c r="E4906" s="608">
        <v>3.68</v>
      </c>
      <c r="F4906" s="662"/>
      <c r="G4906" s="662"/>
      <c r="H4906" s="662" t="str">
        <f t="shared" si="77"/>
        <v>CAIAÇÃO MANUAL COM FIXADOR DE CAL</v>
      </c>
      <c r="I4906" s="662" t="str">
        <f t="shared" si="77"/>
        <v>M²</v>
      </c>
    </row>
    <row r="4907" spans="2:9">
      <c r="B4907" s="918">
        <v>4915724</v>
      </c>
      <c r="C4907" s="919" t="s">
        <v>11173</v>
      </c>
      <c r="D4907" s="918" t="s">
        <v>2111</v>
      </c>
      <c r="E4907" s="920">
        <v>2.16</v>
      </c>
      <c r="F4907" s="662"/>
      <c r="G4907" s="662"/>
      <c r="H4907" s="662" t="str">
        <f t="shared" si="77"/>
        <v>CAIAÇÃO MECANIZADA COM FIXADOR DE CAL</v>
      </c>
      <c r="I4907" s="662" t="str">
        <f t="shared" si="77"/>
        <v>M²</v>
      </c>
    </row>
    <row r="4908" spans="2:9">
      <c r="B4908" s="439">
        <v>4915637</v>
      </c>
      <c r="C4908" s="1" t="s">
        <v>11174</v>
      </c>
      <c r="D4908" s="439" t="s">
        <v>2111</v>
      </c>
      <c r="E4908" s="921">
        <v>1.24</v>
      </c>
      <c r="F4908" s="662"/>
      <c r="G4908" s="662"/>
      <c r="H4908" s="662" t="str">
        <f t="shared" si="77"/>
        <v>CAPA SELANTE - AREIA COMERCIAL</v>
      </c>
      <c r="I4908" s="662" t="str">
        <f t="shared" si="77"/>
        <v>M²</v>
      </c>
    </row>
    <row r="4909" spans="2:9">
      <c r="B4909" s="918">
        <v>4915779</v>
      </c>
      <c r="C4909" s="919" t="s">
        <v>11175</v>
      </c>
      <c r="D4909" s="918" t="s">
        <v>2111</v>
      </c>
      <c r="E4909" s="920">
        <v>0.95</v>
      </c>
      <c r="F4909" s="662"/>
      <c r="G4909" s="662"/>
      <c r="H4909" s="662" t="str">
        <f t="shared" si="77"/>
        <v>CAPA SELANTE - AREIA EXTRAÍDA</v>
      </c>
      <c r="I4909" s="662" t="str">
        <f t="shared" si="77"/>
        <v>M²</v>
      </c>
    </row>
    <row r="4910" spans="2:9">
      <c r="B4910" s="439">
        <v>4915638</v>
      </c>
      <c r="C4910" s="1" t="s">
        <v>11176</v>
      </c>
      <c r="D4910" s="439" t="s">
        <v>2111</v>
      </c>
      <c r="E4910" s="921">
        <v>1.08</v>
      </c>
      <c r="F4910" s="662"/>
      <c r="G4910" s="662"/>
      <c r="H4910" s="662" t="str">
        <f t="shared" si="77"/>
        <v>CAPA SELANTE - BRITA PRODUZIDA</v>
      </c>
      <c r="I4910" s="662" t="str">
        <f t="shared" si="77"/>
        <v>M²</v>
      </c>
    </row>
    <row r="4911" spans="2:9">
      <c r="B4911" s="918">
        <v>4915636</v>
      </c>
      <c r="C4911" s="919" t="s">
        <v>11177</v>
      </c>
      <c r="D4911" s="918" t="s">
        <v>2111</v>
      </c>
      <c r="E4911" s="922">
        <v>1.33</v>
      </c>
      <c r="F4911" s="662"/>
      <c r="G4911" s="662"/>
      <c r="H4911" s="662" t="str">
        <f t="shared" si="77"/>
        <v>CAPA SELANTE - PEDRISCO COMERCIAL</v>
      </c>
      <c r="I4911" s="662" t="str">
        <f t="shared" si="77"/>
        <v>M²</v>
      </c>
    </row>
    <row r="4912" spans="2:9">
      <c r="B4912" s="439">
        <v>4915744</v>
      </c>
      <c r="C4912" s="1" t="s">
        <v>11178</v>
      </c>
      <c r="D4912" s="439" t="s">
        <v>2111</v>
      </c>
      <c r="E4912" s="608">
        <v>0.86</v>
      </c>
      <c r="F4912" s="662"/>
      <c r="G4912" s="662"/>
      <c r="H4912" s="662" t="str">
        <f t="shared" si="77"/>
        <v>CAPINA MANUAL</v>
      </c>
      <c r="I4912" s="662" t="str">
        <f t="shared" si="77"/>
        <v>M²</v>
      </c>
    </row>
    <row r="4913" spans="2:9">
      <c r="B4913" s="918">
        <v>4915700</v>
      </c>
      <c r="C4913" s="919" t="s">
        <v>11179</v>
      </c>
      <c r="D4913" s="918" t="s">
        <v>2111</v>
      </c>
      <c r="E4913" s="920">
        <v>1.29</v>
      </c>
      <c r="F4913" s="662"/>
      <c r="G4913" s="662"/>
      <c r="H4913" s="662" t="str">
        <f t="shared" si="77"/>
        <v>COMBATE À EXSUDAÇÃO - AREIA COMERCIAL</v>
      </c>
      <c r="I4913" s="662" t="str">
        <f t="shared" si="77"/>
        <v>M²</v>
      </c>
    </row>
    <row r="4914" spans="2:9">
      <c r="B4914" s="439">
        <v>4915590</v>
      </c>
      <c r="C4914" s="1" t="s">
        <v>11180</v>
      </c>
      <c r="D4914" s="439" t="s">
        <v>2111</v>
      </c>
      <c r="E4914" s="921">
        <v>0.99</v>
      </c>
      <c r="F4914" s="662"/>
      <c r="G4914" s="662"/>
      <c r="H4914" s="662" t="str">
        <f t="shared" si="77"/>
        <v>COMBATE À EXSUDAÇÃO - AREIA EXTRAÍDA</v>
      </c>
      <c r="I4914" s="662" t="str">
        <f t="shared" si="77"/>
        <v>M²</v>
      </c>
    </row>
    <row r="4915" spans="2:9">
      <c r="B4915" s="918">
        <v>4915591</v>
      </c>
      <c r="C4915" s="919" t="s">
        <v>11181</v>
      </c>
      <c r="D4915" s="918" t="s">
        <v>2111</v>
      </c>
      <c r="E4915" s="922">
        <v>1.1200000000000001</v>
      </c>
      <c r="F4915" s="662"/>
      <c r="G4915" s="662"/>
      <c r="H4915" s="662" t="str">
        <f t="shared" si="77"/>
        <v>COMBATE À EXSUDAÇÃO - BRITA PRODUZIDA</v>
      </c>
      <c r="I4915" s="662" t="str">
        <f t="shared" si="77"/>
        <v>M²</v>
      </c>
    </row>
    <row r="4916" spans="2:9">
      <c r="B4916" s="439">
        <v>4915701</v>
      </c>
      <c r="C4916" s="1" t="s">
        <v>11182</v>
      </c>
      <c r="D4916" s="439" t="s">
        <v>2111</v>
      </c>
      <c r="E4916" s="921">
        <v>1.38</v>
      </c>
      <c r="F4916" s="662"/>
      <c r="G4916" s="662"/>
      <c r="H4916" s="662" t="str">
        <f t="shared" si="77"/>
        <v>COMBATE À EXSUDAÇÃO - PEDRISCO COMERCIAL</v>
      </c>
      <c r="I4916" s="662" t="str">
        <f t="shared" si="77"/>
        <v>M²</v>
      </c>
    </row>
    <row r="4917" spans="2:9">
      <c r="B4917" s="918">
        <v>4915703</v>
      </c>
      <c r="C4917" s="919" t="s">
        <v>11183</v>
      </c>
      <c r="D4917" s="918" t="s">
        <v>2075</v>
      </c>
      <c r="E4917" s="920">
        <v>126.33</v>
      </c>
      <c r="F4917" s="662"/>
      <c r="G4917" s="662"/>
      <c r="H4917" s="662" t="str">
        <f t="shared" si="77"/>
        <v>CORREÇÃO DE DEFEITOS COM MISTURA BETUMINOSA</v>
      </c>
      <c r="I4917" s="662" t="str">
        <f t="shared" si="77"/>
        <v>M³</v>
      </c>
    </row>
    <row r="4918" spans="2:9">
      <c r="B4918" s="439">
        <v>4915705</v>
      </c>
      <c r="C4918" s="1" t="s">
        <v>11184</v>
      </c>
      <c r="D4918" s="439" t="s">
        <v>2075</v>
      </c>
      <c r="E4918" s="608">
        <v>170.8</v>
      </c>
      <c r="F4918" s="662"/>
      <c r="G4918" s="662"/>
      <c r="H4918" s="662" t="str">
        <f t="shared" si="77"/>
        <v>CORREÇÃO DE DEFEITOS POR FRESAGEM DESCONTÍNUA DO REVESTIMENTO ASFÁLTICO - ESPESSURA DE 5 CM</v>
      </c>
      <c r="I4918" s="662" t="str">
        <f t="shared" si="77"/>
        <v>M³</v>
      </c>
    </row>
    <row r="4919" spans="2:9">
      <c r="B4919" s="918">
        <v>4915743</v>
      </c>
      <c r="C4919" s="919" t="s">
        <v>11185</v>
      </c>
      <c r="D4919" s="918" t="s">
        <v>2111</v>
      </c>
      <c r="E4919" s="920">
        <v>0.1</v>
      </c>
      <c r="F4919" s="662"/>
      <c r="G4919" s="662"/>
      <c r="H4919" s="662" t="str">
        <f t="shared" si="77"/>
        <v>CORTE E LIMPEZA DE ÁREAS GRAMADAS</v>
      </c>
      <c r="I4919" s="662" t="str">
        <f t="shared" si="77"/>
        <v>M²</v>
      </c>
    </row>
    <row r="4920" spans="2:9">
      <c r="B4920" s="439">
        <v>4915768</v>
      </c>
      <c r="C4920" s="1" t="s">
        <v>11186</v>
      </c>
      <c r="D4920" s="439" t="s">
        <v>2075</v>
      </c>
      <c r="E4920" s="608">
        <v>16.39</v>
      </c>
      <c r="F4920" s="662"/>
      <c r="G4920" s="662"/>
      <c r="H4920" s="662" t="str">
        <f t="shared" si="77"/>
        <v>CORTE E REMOÇÃO DE ÁRVORES</v>
      </c>
      <c r="I4920" s="662" t="str">
        <f t="shared" si="77"/>
        <v>M³</v>
      </c>
    </row>
    <row r="4921" spans="2:9">
      <c r="B4921" s="918">
        <v>4915713</v>
      </c>
      <c r="C4921" s="919" t="s">
        <v>11187</v>
      </c>
      <c r="D4921" s="918" t="s">
        <v>2075</v>
      </c>
      <c r="E4921" s="922">
        <v>74.680000000000007</v>
      </c>
      <c r="F4921" s="662"/>
      <c r="G4921" s="662"/>
      <c r="H4921" s="662" t="str">
        <f t="shared" si="77"/>
        <v>DESOBSTRUÇÃO DE BUEIRO</v>
      </c>
      <c r="I4921" s="662" t="str">
        <f t="shared" si="77"/>
        <v>M³</v>
      </c>
    </row>
    <row r="4922" spans="2:9">
      <c r="B4922" s="439">
        <v>4915655</v>
      </c>
      <c r="C4922" s="1" t="s">
        <v>11188</v>
      </c>
      <c r="D4922" s="439" t="s">
        <v>2075</v>
      </c>
      <c r="E4922" s="921">
        <v>105.55</v>
      </c>
      <c r="F4922" s="662"/>
      <c r="G4922" s="662"/>
      <c r="H4922" s="662" t="str">
        <f t="shared" si="77"/>
        <v>FRESAGEM CONTÍNUA DE REVESTIMENTO ASFÁLTICO - ESPESSURA DE 3 CM</v>
      </c>
      <c r="I4922" s="662" t="str">
        <f t="shared" si="77"/>
        <v>M³</v>
      </c>
    </row>
    <row r="4923" spans="2:9">
      <c r="B4923" s="918">
        <v>4915656</v>
      </c>
      <c r="C4923" s="919" t="s">
        <v>11189</v>
      </c>
      <c r="D4923" s="918" t="s">
        <v>2075</v>
      </c>
      <c r="E4923" s="920">
        <v>83.4</v>
      </c>
      <c r="F4923" s="662"/>
      <c r="G4923" s="662"/>
      <c r="H4923" s="662" t="str">
        <f t="shared" si="77"/>
        <v>FRESAGEM CONTÍNUA DE REVESTIMENTO ASFÁLTICO - ESPESSURA DE 4 CM</v>
      </c>
      <c r="I4923" s="662" t="str">
        <f t="shared" si="77"/>
        <v>M³</v>
      </c>
    </row>
    <row r="4924" spans="2:9">
      <c r="B4924" s="439">
        <v>4915657</v>
      </c>
      <c r="C4924" s="1" t="s">
        <v>11190</v>
      </c>
      <c r="D4924" s="439" t="s">
        <v>2075</v>
      </c>
      <c r="E4924" s="608">
        <v>70.28</v>
      </c>
      <c r="F4924" s="662"/>
      <c r="G4924" s="662"/>
      <c r="H4924" s="662" t="str">
        <f t="shared" si="77"/>
        <v>FRESAGEM CONTÍNUA DE REVESTIMENTO ASFÁLTICO - ESPESSURA DE 5 CM</v>
      </c>
      <c r="I4924" s="662" t="str">
        <f t="shared" si="77"/>
        <v>M³</v>
      </c>
    </row>
    <row r="4925" spans="2:9">
      <c r="B4925" s="918">
        <v>4915658</v>
      </c>
      <c r="C4925" s="919" t="s">
        <v>11191</v>
      </c>
      <c r="D4925" s="918" t="s">
        <v>2075</v>
      </c>
      <c r="E4925" s="920">
        <v>61.76</v>
      </c>
      <c r="F4925" s="662"/>
      <c r="G4925" s="662"/>
      <c r="H4925" s="662" t="str">
        <f t="shared" si="77"/>
        <v>FRESAGEM CONTÍNUA DE REVESTIMENTO ASFÁLTICO - ESPESSURA DE 6 CM</v>
      </c>
      <c r="I4925" s="662" t="str">
        <f t="shared" si="77"/>
        <v>M³</v>
      </c>
    </row>
    <row r="4926" spans="2:9">
      <c r="B4926" s="439">
        <v>4915659</v>
      </c>
      <c r="C4926" s="1" t="s">
        <v>11192</v>
      </c>
      <c r="D4926" s="439" t="s">
        <v>2075</v>
      </c>
      <c r="E4926" s="608">
        <v>55.88</v>
      </c>
      <c r="F4926" s="662"/>
      <c r="G4926" s="662"/>
      <c r="H4926" s="662" t="str">
        <f t="shared" si="77"/>
        <v>FRESAGEM CONTÍNUA DE REVESTIMENTO ASFÁLTICO - ESPESSURA DE 7 CM</v>
      </c>
      <c r="I4926" s="662" t="str">
        <f t="shared" si="77"/>
        <v>M³</v>
      </c>
    </row>
    <row r="4927" spans="2:9">
      <c r="B4927" s="918">
        <v>4915660</v>
      </c>
      <c r="C4927" s="919" t="s">
        <v>11193</v>
      </c>
      <c r="D4927" s="918" t="s">
        <v>2075</v>
      </c>
      <c r="E4927" s="920">
        <v>51.72</v>
      </c>
      <c r="F4927" s="662"/>
      <c r="G4927" s="662"/>
      <c r="H4927" s="662" t="str">
        <f t="shared" si="77"/>
        <v>FRESAGEM CONTÍNUA DE REVESTIMENTO ASFÁLTICO - ESPESSURA DE 8 CM</v>
      </c>
      <c r="I4927" s="662" t="str">
        <f t="shared" si="77"/>
        <v>M³</v>
      </c>
    </row>
    <row r="4928" spans="2:9">
      <c r="B4928" s="439">
        <v>4915661</v>
      </c>
      <c r="C4928" s="1" t="s">
        <v>11194</v>
      </c>
      <c r="D4928" s="439" t="s">
        <v>2075</v>
      </c>
      <c r="E4928" s="608">
        <v>147.02000000000001</v>
      </c>
      <c r="F4928" s="662"/>
      <c r="G4928" s="662"/>
      <c r="H4928" s="662" t="str">
        <f t="shared" si="77"/>
        <v>FRESAGEM DESCONTÍNUA DE REVESTIMENTO ASFÁLTICO - ESPESSURA DE 3 CM</v>
      </c>
      <c r="I4928" s="662" t="str">
        <f t="shared" si="77"/>
        <v>M³</v>
      </c>
    </row>
    <row r="4929" spans="2:9">
      <c r="B4929" s="918">
        <v>4915662</v>
      </c>
      <c r="C4929" s="919" t="s">
        <v>11195</v>
      </c>
      <c r="D4929" s="918" t="s">
        <v>2075</v>
      </c>
      <c r="E4929" s="920">
        <v>117.07</v>
      </c>
      <c r="F4929" s="662"/>
      <c r="G4929" s="662"/>
      <c r="H4929" s="662" t="str">
        <f t="shared" si="77"/>
        <v>FRESAGEM DESCONTÍNUA DE REVESTIMENTO ASFÁLTICO - ESPESSURA DE 4 CM</v>
      </c>
      <c r="I4929" s="662" t="str">
        <f t="shared" si="77"/>
        <v>M³</v>
      </c>
    </row>
    <row r="4930" spans="2:9">
      <c r="B4930" s="439">
        <v>4915663</v>
      </c>
      <c r="C4930" s="1" t="s">
        <v>11196</v>
      </c>
      <c r="D4930" s="439" t="s">
        <v>2075</v>
      </c>
      <c r="E4930" s="608">
        <v>97.86</v>
      </c>
      <c r="F4930" s="662"/>
      <c r="G4930" s="662"/>
      <c r="H4930" s="662" t="str">
        <f t="shared" si="77"/>
        <v>FRESAGEM DESCONTÍNUA DE REVESTIMENTO ASFÁLTICO - ESPESSURA DE 5 CM</v>
      </c>
      <c r="I4930" s="662" t="str">
        <f t="shared" si="77"/>
        <v>M³</v>
      </c>
    </row>
    <row r="4931" spans="2:9">
      <c r="B4931" s="918">
        <v>4915664</v>
      </c>
      <c r="C4931" s="919" t="s">
        <v>11197</v>
      </c>
      <c r="D4931" s="918" t="s">
        <v>2075</v>
      </c>
      <c r="E4931" s="920">
        <v>86.71</v>
      </c>
      <c r="F4931" s="662"/>
      <c r="G4931" s="662"/>
      <c r="H4931" s="662" t="str">
        <f t="shared" ref="H4931:I4994" si="78">UPPER(C4931)</f>
        <v>FRESAGEM DESCONTÍNUA DE REVESTIMENTO ASFÁLTICO - ESPESSURA DE 6 CM</v>
      </c>
      <c r="I4931" s="662" t="str">
        <f t="shared" si="78"/>
        <v>M³</v>
      </c>
    </row>
    <row r="4932" spans="2:9">
      <c r="B4932" s="439">
        <v>4915665</v>
      </c>
      <c r="C4932" s="1" t="s">
        <v>11198</v>
      </c>
      <c r="D4932" s="439" t="s">
        <v>2075</v>
      </c>
      <c r="E4932" s="608">
        <v>79.11</v>
      </c>
      <c r="F4932" s="662"/>
      <c r="G4932" s="662"/>
      <c r="H4932" s="662" t="str">
        <f t="shared" si="78"/>
        <v>FRESAGEM DESCONTÍNUA DE REVESTIMENTO ASFÁLTICO - ESPESSURA DE 7 CM</v>
      </c>
      <c r="I4932" s="662" t="str">
        <f t="shared" si="78"/>
        <v>M³</v>
      </c>
    </row>
    <row r="4933" spans="2:9">
      <c r="B4933" s="918">
        <v>4915666</v>
      </c>
      <c r="C4933" s="919" t="s">
        <v>11199</v>
      </c>
      <c r="D4933" s="918" t="s">
        <v>2075</v>
      </c>
      <c r="E4933" s="920">
        <v>73.77</v>
      </c>
      <c r="F4933" s="662"/>
      <c r="G4933" s="662"/>
      <c r="H4933" s="662" t="str">
        <f t="shared" si="78"/>
        <v>FRESAGEM DESCONTÍNUA DE REVESTIMENTO ASFÁLTICO - ESPESSURA DE 8 CM</v>
      </c>
      <c r="I4933" s="662" t="str">
        <f t="shared" si="78"/>
        <v>M³</v>
      </c>
    </row>
    <row r="4934" spans="2:9" ht="30">
      <c r="B4934" s="439">
        <v>4915650</v>
      </c>
      <c r="C4934" s="1" t="s">
        <v>11200</v>
      </c>
      <c r="D4934" s="439" t="s">
        <v>2113</v>
      </c>
      <c r="E4934" s="608">
        <v>298.69</v>
      </c>
      <c r="F4934" s="662"/>
      <c r="G4934" s="662"/>
      <c r="H4934" s="662" t="str">
        <f t="shared" si="78"/>
        <v>INJEÇÃO DE ADESIVO ESTRUTURAL À BASE DE RESINA EPÓXI DE BAIXA VISCOSIDADE PARA TRATAMENTO DE FISSURAS EM ESTRUTURAS DE CONCRETO - FORNECIMENTO E APLICAÇÃO MANUAL</v>
      </c>
      <c r="I4934" s="662" t="str">
        <f t="shared" si="78"/>
        <v>KG</v>
      </c>
    </row>
    <row r="4935" spans="2:9" ht="30">
      <c r="B4935" s="918">
        <v>4915645</v>
      </c>
      <c r="C4935" s="919" t="s">
        <v>11201</v>
      </c>
      <c r="D4935" s="918" t="s">
        <v>2113</v>
      </c>
      <c r="E4935" s="920">
        <v>213.19</v>
      </c>
      <c r="F4935" s="662"/>
      <c r="G4935" s="662"/>
      <c r="H4935" s="662" t="str">
        <f t="shared" si="78"/>
        <v>INJEÇÃO DE ADESIVO ESTRUTURAL À BASE DE RESINA EPÓXI DE BAIXA VISCOSIDADE PARA TRATAMENTO DE FISSURAS EM ESTRUTURAS DE CONCRETO - FORNECIMENTO E APLICAÇÃO MECANIZADA</v>
      </c>
      <c r="I4935" s="662" t="str">
        <f t="shared" si="78"/>
        <v>KG</v>
      </c>
    </row>
    <row r="4936" spans="2:9">
      <c r="B4936" s="439">
        <v>4915712</v>
      </c>
      <c r="C4936" s="1" t="s">
        <v>11202</v>
      </c>
      <c r="D4936" s="439" t="s">
        <v>2075</v>
      </c>
      <c r="E4936" s="608">
        <v>24.89</v>
      </c>
      <c r="F4936" s="662"/>
      <c r="G4936" s="662"/>
      <c r="H4936" s="662" t="str">
        <f t="shared" si="78"/>
        <v>LIMPEZA DE BUEIRO</v>
      </c>
      <c r="I4936" s="662" t="str">
        <f t="shared" si="78"/>
        <v>M³</v>
      </c>
    </row>
    <row r="4937" spans="2:9">
      <c r="B4937" s="918">
        <v>4915711</v>
      </c>
      <c r="C4937" s="919" t="s">
        <v>11203</v>
      </c>
      <c r="D4937" s="918" t="s">
        <v>1957</v>
      </c>
      <c r="E4937" s="920">
        <v>1.66</v>
      </c>
      <c r="F4937" s="662"/>
      <c r="G4937" s="662"/>
      <c r="H4937" s="662" t="str">
        <f t="shared" si="78"/>
        <v>LIMPEZA DE DESCIDA D'ÁGUA</v>
      </c>
      <c r="I4937" s="662" t="str">
        <f t="shared" si="78"/>
        <v>M</v>
      </c>
    </row>
    <row r="4938" spans="2:9">
      <c r="B4938" s="439">
        <v>4915718</v>
      </c>
      <c r="C4938" s="1" t="s">
        <v>11204</v>
      </c>
      <c r="D4938" s="439" t="s">
        <v>2111</v>
      </c>
      <c r="E4938" s="608">
        <v>10.57</v>
      </c>
      <c r="F4938" s="662"/>
      <c r="G4938" s="662"/>
      <c r="H4938" s="662" t="str">
        <f t="shared" si="78"/>
        <v>LIMPEZA DE DISPOSITIVOS DE SINALIZAÇÃO VIÁRIA - PLACAS E DELINEADORES REFLETIVOS</v>
      </c>
      <c r="I4938" s="662" t="str">
        <f t="shared" si="78"/>
        <v>M²</v>
      </c>
    </row>
    <row r="4939" spans="2:9" ht="30">
      <c r="B4939" s="918">
        <v>4915790</v>
      </c>
      <c r="C4939" s="919" t="s">
        <v>11205</v>
      </c>
      <c r="D4939" s="918" t="s">
        <v>2112</v>
      </c>
      <c r="E4939" s="920">
        <v>247.64</v>
      </c>
      <c r="F4939" s="662"/>
      <c r="G4939" s="662"/>
      <c r="H4939" s="662" t="str">
        <f t="shared" si="78"/>
        <v>LIMPEZA DE EMULSÃO ASFÁLTICA OU ASFALTO DILUÍDO DERRAMADOS NA PISTA - REMOÇÃO COM MINICARREGADEIRA COM VASSOURA E DESCARGA LIVRE</v>
      </c>
      <c r="I4939" s="662" t="str">
        <f t="shared" si="78"/>
        <v>T</v>
      </c>
    </row>
    <row r="4940" spans="2:9" ht="30">
      <c r="B4940" s="439">
        <v>4915793</v>
      </c>
      <c r="C4940" s="1" t="s">
        <v>11206</v>
      </c>
      <c r="D4940" s="439" t="s">
        <v>2112</v>
      </c>
      <c r="E4940" s="608">
        <v>189.51</v>
      </c>
      <c r="F4940" s="662"/>
      <c r="G4940" s="662"/>
      <c r="H4940" s="662" t="str">
        <f t="shared" si="78"/>
        <v>LIMPEZA DE LÍQUIDOS COMBUSTÍVEIS DERRAMADOS NA PISTA - REMOÇÃO COM MINICARREGADEIRA COM VASSOURA E DESCARGA LIVRE</v>
      </c>
      <c r="I4940" s="662" t="str">
        <f t="shared" si="78"/>
        <v>T</v>
      </c>
    </row>
    <row r="4941" spans="2:9" ht="30">
      <c r="B4941" s="918">
        <v>4915792</v>
      </c>
      <c r="C4941" s="919" t="s">
        <v>11207</v>
      </c>
      <c r="D4941" s="918" t="s">
        <v>2112</v>
      </c>
      <c r="E4941" s="920">
        <v>71.16</v>
      </c>
      <c r="F4941" s="662"/>
      <c r="G4941" s="662"/>
      <c r="H4941" s="662" t="str">
        <f t="shared" si="78"/>
        <v>LIMPEZA DE MATERIAL ASFÁLTICO DERRAMADO FORA DA PISTA - REMOÇÃO COM ESCAVADEIRA HIDRÁULICA E CAMINHÃO BASCULANTE</v>
      </c>
      <c r="I4941" s="662" t="str">
        <f t="shared" si="78"/>
        <v>T</v>
      </c>
    </row>
    <row r="4942" spans="2:9">
      <c r="B4942" s="439">
        <v>4915672</v>
      </c>
      <c r="C4942" s="1" t="s">
        <v>4204</v>
      </c>
      <c r="D4942" s="439" t="s">
        <v>1957</v>
      </c>
      <c r="E4942" s="608">
        <v>4.9800000000000004</v>
      </c>
      <c r="F4942" s="662"/>
      <c r="G4942" s="662"/>
      <c r="H4942" s="662" t="str">
        <f t="shared" si="78"/>
        <v>LIMPEZA DE PONTE</v>
      </c>
      <c r="I4942" s="662" t="str">
        <f t="shared" si="78"/>
        <v>M</v>
      </c>
    </row>
    <row r="4943" spans="2:9">
      <c r="B4943" s="918">
        <v>4915708</v>
      </c>
      <c r="C4943" s="919" t="s">
        <v>11208</v>
      </c>
      <c r="D4943" s="918" t="s">
        <v>1957</v>
      </c>
      <c r="E4943" s="920">
        <v>0.83</v>
      </c>
      <c r="F4943" s="662"/>
      <c r="G4943" s="662"/>
      <c r="H4943" s="662" t="str">
        <f t="shared" si="78"/>
        <v>LIMPEZA DE SARJETA E MEIO-FIO</v>
      </c>
      <c r="I4943" s="662" t="str">
        <f t="shared" si="78"/>
        <v>M</v>
      </c>
    </row>
    <row r="4944" spans="2:9">
      <c r="B4944" s="439">
        <v>4915710</v>
      </c>
      <c r="C4944" s="1" t="s">
        <v>11209</v>
      </c>
      <c r="D4944" s="439" t="s">
        <v>1957</v>
      </c>
      <c r="E4944" s="608">
        <v>4.9800000000000004</v>
      </c>
      <c r="F4944" s="662"/>
      <c r="G4944" s="662"/>
      <c r="H4944" s="662" t="str">
        <f t="shared" si="78"/>
        <v>LIMPEZA DE VALA DE DRENAGEM</v>
      </c>
      <c r="I4944" s="662" t="str">
        <f t="shared" si="78"/>
        <v>M</v>
      </c>
    </row>
    <row r="4945" spans="2:9">
      <c r="B4945" s="918">
        <v>4915709</v>
      </c>
      <c r="C4945" s="919" t="s">
        <v>11210</v>
      </c>
      <c r="D4945" s="918" t="s">
        <v>1957</v>
      </c>
      <c r="E4945" s="920">
        <v>1.24</v>
      </c>
      <c r="F4945" s="662"/>
      <c r="G4945" s="662"/>
      <c r="H4945" s="662" t="str">
        <f t="shared" si="78"/>
        <v>LIMPEZA DE VALETA DE CORTE</v>
      </c>
      <c r="I4945" s="662" t="str">
        <f t="shared" si="78"/>
        <v>M</v>
      </c>
    </row>
    <row r="4946" spans="2:9">
      <c r="B4946" s="439">
        <v>4915686</v>
      </c>
      <c r="C4946" s="1" t="s">
        <v>11211</v>
      </c>
      <c r="D4946" s="439" t="s">
        <v>1958</v>
      </c>
      <c r="E4946" s="608">
        <v>4.9800000000000004</v>
      </c>
      <c r="F4946" s="662"/>
      <c r="G4946" s="662"/>
      <c r="H4946" s="662" t="str">
        <f t="shared" si="78"/>
        <v>LIMPEZA E DESOBSTRUÇÃO DE DISPOSITIVOS DE DRENAGEM EM OAE</v>
      </c>
      <c r="I4946" s="662" t="str">
        <f t="shared" si="78"/>
        <v>UN</v>
      </c>
    </row>
    <row r="4947" spans="2:9">
      <c r="B4947" s="918">
        <v>4915687</v>
      </c>
      <c r="C4947" s="919" t="s">
        <v>11212</v>
      </c>
      <c r="D4947" s="918" t="s">
        <v>1958</v>
      </c>
      <c r="E4947" s="920">
        <v>3.11</v>
      </c>
      <c r="F4947" s="662"/>
      <c r="G4947" s="662"/>
      <c r="H4947" s="662" t="str">
        <f t="shared" si="78"/>
        <v>LIMPEZA E DESOBSTRUÇÃO DE DRENOS DE OBRAS DE CONTENÇÃO</v>
      </c>
      <c r="I4947" s="662" t="str">
        <f t="shared" si="78"/>
        <v>UN</v>
      </c>
    </row>
    <row r="4948" spans="2:9">
      <c r="B4948" s="439">
        <v>4915634</v>
      </c>
      <c r="C4948" s="1" t="s">
        <v>11213</v>
      </c>
      <c r="D4948" s="439" t="s">
        <v>1957</v>
      </c>
      <c r="E4948" s="608">
        <v>73.349999999999994</v>
      </c>
      <c r="F4948" s="662"/>
      <c r="G4948" s="662"/>
      <c r="H4948" s="662" t="str">
        <f t="shared" si="78"/>
        <v>LIMPEZA E DESOBSTRUÇÃO MECANIZADA DE BUEIROS COM DIÂMETRO ACIMA DE 1,00 ATÉ 1,50 M</v>
      </c>
      <c r="I4948" s="662" t="str">
        <f t="shared" si="78"/>
        <v>M</v>
      </c>
    </row>
    <row r="4949" spans="2:9">
      <c r="B4949" s="918">
        <v>4915633</v>
      </c>
      <c r="C4949" s="919" t="s">
        <v>11214</v>
      </c>
      <c r="D4949" s="918" t="s">
        <v>1957</v>
      </c>
      <c r="E4949" s="920">
        <v>24.19</v>
      </c>
      <c r="F4949" s="662"/>
      <c r="G4949" s="662"/>
      <c r="H4949" s="662" t="str">
        <f t="shared" si="78"/>
        <v>LIMPEZA E DESOBSTRUÇÃO MECANIZADA DE BUEIROS COM DIÂMETRO DE ATÉ 1,00 M</v>
      </c>
      <c r="I4949" s="662" t="str">
        <f t="shared" si="78"/>
        <v>M</v>
      </c>
    </row>
    <row r="4950" spans="2:9" ht="30">
      <c r="B4950" s="439">
        <v>4915714</v>
      </c>
      <c r="C4950" s="1" t="s">
        <v>11215</v>
      </c>
      <c r="D4950" s="439" t="s">
        <v>1957</v>
      </c>
      <c r="E4950" s="608">
        <v>3.08</v>
      </c>
      <c r="F4950" s="662"/>
      <c r="G4950" s="662"/>
      <c r="H4950" s="662" t="str">
        <f t="shared" si="78"/>
        <v>LIMPEZA E ENCHIMENTO COM RESINA EPÓXI DE FISSURAS NIVELADAS COM ABERTURA MÁXIMA DE 0,4 MM E PROFUNDIDADE DE 20 MM EM PAVIMENTO DE CONCRETO QUE NÃO ATRAVESSAM TODA A ESPESSURA DA PLACA</v>
      </c>
      <c r="I4950" s="662" t="str">
        <f t="shared" si="78"/>
        <v>M</v>
      </c>
    </row>
    <row r="4951" spans="2:9">
      <c r="B4951" s="918">
        <v>4915507</v>
      </c>
      <c r="C4951" s="919" t="s">
        <v>11216</v>
      </c>
      <c r="D4951" s="918" t="s">
        <v>1957</v>
      </c>
      <c r="E4951" s="920">
        <v>67</v>
      </c>
      <c r="F4951" s="662"/>
      <c r="G4951" s="662"/>
      <c r="H4951" s="662" t="str">
        <f t="shared" si="78"/>
        <v>LIMPEZA E REMOÇÃO DE VEGETAÇÃO ENTRE ESCAMAS DE CONCRETO COM O USO DE HERBICIDA EM ALTURAS ACIMA DE 4 METROS</v>
      </c>
      <c r="I4951" s="662" t="str">
        <f t="shared" si="78"/>
        <v>M</v>
      </c>
    </row>
    <row r="4952" spans="2:9">
      <c r="B4952" s="439">
        <v>4915587</v>
      </c>
      <c r="C4952" s="1" t="s">
        <v>11217</v>
      </c>
      <c r="D4952" s="439" t="s">
        <v>1957</v>
      </c>
      <c r="E4952" s="608">
        <v>46.74</v>
      </c>
      <c r="F4952" s="662"/>
      <c r="G4952" s="662"/>
      <c r="H4952" s="662" t="str">
        <f t="shared" si="78"/>
        <v>LIMPEZA E REMOÇÃO DE VEGETAÇÃO ENTRE ESCAMAS DE CONCRETO COM O USO DE HERBICIDA EM ALTURAS DE ATÉ 4 METROS</v>
      </c>
      <c r="I4952" s="662" t="str">
        <f t="shared" si="78"/>
        <v>M</v>
      </c>
    </row>
    <row r="4953" spans="2:9">
      <c r="B4953" s="918">
        <v>4915759</v>
      </c>
      <c r="C4953" s="919" t="s">
        <v>11218</v>
      </c>
      <c r="D4953" s="918" t="s">
        <v>1958</v>
      </c>
      <c r="E4953" s="920">
        <v>8.3800000000000008</v>
      </c>
      <c r="F4953" s="662"/>
      <c r="G4953" s="662"/>
      <c r="H4953" s="662" t="str">
        <f t="shared" si="78"/>
        <v>LIMPEZA E REMOÇÃO DE VEGETAÇÃO JUNTO AOS APARELHOS DE APOIO DE OAE COM O USO DE HERBICIDA</v>
      </c>
      <c r="I4953" s="662" t="str">
        <f t="shared" si="78"/>
        <v>UN</v>
      </c>
    </row>
    <row r="4954" spans="2:9">
      <c r="B4954" s="439">
        <v>4915758</v>
      </c>
      <c r="C4954" s="1" t="s">
        <v>11219</v>
      </c>
      <c r="D4954" s="439" t="s">
        <v>1957</v>
      </c>
      <c r="E4954" s="608">
        <v>5</v>
      </c>
      <c r="F4954" s="662"/>
      <c r="G4954" s="662"/>
      <c r="H4954" s="662" t="str">
        <f t="shared" si="78"/>
        <v>LIMPEZA E REMOÇÃO DE VEGETAÇÃO NAS JUNTAS DE DILATAÇÃO COM O USO DE HERBICIDA</v>
      </c>
      <c r="I4954" s="662" t="str">
        <f t="shared" si="78"/>
        <v>M</v>
      </c>
    </row>
    <row r="4955" spans="2:9">
      <c r="B4955" s="918">
        <v>4915640</v>
      </c>
      <c r="C4955" s="919" t="s">
        <v>11220</v>
      </c>
      <c r="D4955" s="918" t="s">
        <v>2075</v>
      </c>
      <c r="E4955" s="920">
        <v>24.89</v>
      </c>
      <c r="F4955" s="662"/>
      <c r="G4955" s="662"/>
      <c r="H4955" s="662" t="str">
        <f t="shared" si="78"/>
        <v>LIMPEZA E REMOÇÃO MANUAL DE MATERIAL RETIDO EM TERRA FIRME EM OAE</v>
      </c>
      <c r="I4955" s="662" t="str">
        <f t="shared" si="78"/>
        <v>M³</v>
      </c>
    </row>
    <row r="4956" spans="2:9">
      <c r="B4956" s="439">
        <v>4915639</v>
      </c>
      <c r="C4956" s="1" t="s">
        <v>11221</v>
      </c>
      <c r="D4956" s="439" t="s">
        <v>2111</v>
      </c>
      <c r="E4956" s="608">
        <v>4.9800000000000004</v>
      </c>
      <c r="F4956" s="662"/>
      <c r="G4956" s="662"/>
      <c r="H4956" s="662" t="str">
        <f t="shared" si="78"/>
        <v>LIMPEZA EM SUPERFÍCIE DE CONCRETO COM ESCOVA DE AÇO</v>
      </c>
      <c r="I4956" s="662" t="str">
        <f t="shared" si="78"/>
        <v>M²</v>
      </c>
    </row>
    <row r="4957" spans="2:9">
      <c r="B4957" s="918">
        <v>4915508</v>
      </c>
      <c r="C4957" s="919" t="s">
        <v>11222</v>
      </c>
      <c r="D4957" s="918" t="s">
        <v>2111</v>
      </c>
      <c r="E4957" s="920">
        <v>66.989999999999995</v>
      </c>
      <c r="F4957" s="662"/>
      <c r="G4957" s="662"/>
      <c r="H4957" s="662" t="str">
        <f t="shared" si="78"/>
        <v>LIMPEZA EM SUPERFÍCIE DE ESCAMAS DE CONCRETO COM ESCOVA DE AÇO EM ALTURAS ACIMA DE 4 METROS</v>
      </c>
      <c r="I4957" s="662" t="str">
        <f t="shared" si="78"/>
        <v>M²</v>
      </c>
    </row>
    <row r="4958" spans="2:9">
      <c r="B4958" s="439">
        <v>4915588</v>
      </c>
      <c r="C4958" s="1" t="s">
        <v>11223</v>
      </c>
      <c r="D4958" s="439" t="s">
        <v>2111</v>
      </c>
      <c r="E4958" s="608">
        <v>46.72</v>
      </c>
      <c r="F4958" s="662"/>
      <c r="G4958" s="662"/>
      <c r="H4958" s="662" t="str">
        <f t="shared" si="78"/>
        <v>LIMPEZA EM SUPERFÍCIE DE ESCAMAS DE CONCRETO COM ESCOVA DE AÇO EM ALTURAS DE ATÉ 4 METROS</v>
      </c>
      <c r="I4958" s="662" t="str">
        <f t="shared" si="78"/>
        <v>M²</v>
      </c>
    </row>
    <row r="4959" spans="2:9" ht="30">
      <c r="B4959" s="918">
        <v>4915695</v>
      </c>
      <c r="C4959" s="919" t="s">
        <v>11224</v>
      </c>
      <c r="D4959" s="918" t="s">
        <v>1957</v>
      </c>
      <c r="E4959" s="920">
        <v>7.68</v>
      </c>
      <c r="F4959" s="662"/>
      <c r="G4959" s="662"/>
      <c r="H4959" s="662" t="str">
        <f t="shared" si="78"/>
        <v>LIMPEZA, SERRAGEM E ENCHIMENTO DE FISSURAS NIVELADAS COM ABERTURA ENTRE 0,4 MM E 1,0 MM E PROFUNDIDADE DE 25 MM EM PAVIMENTO DE CONCRETO COM CAP</v>
      </c>
      <c r="I4959" s="662" t="str">
        <f t="shared" si="78"/>
        <v>M</v>
      </c>
    </row>
    <row r="4960" spans="2:9" ht="30">
      <c r="B4960" s="439">
        <v>4915696</v>
      </c>
      <c r="C4960" s="1" t="s">
        <v>11225</v>
      </c>
      <c r="D4960" s="439" t="s">
        <v>1957</v>
      </c>
      <c r="E4960" s="608">
        <v>7.68</v>
      </c>
      <c r="F4960" s="662"/>
      <c r="G4960" s="662"/>
      <c r="H4960" s="662" t="str">
        <f t="shared" si="78"/>
        <v>LIMPEZA, SERRAGEM E ENCHIMENTO DE FISSURAS NIVELADAS COM ABERTURA ENTRE 0,4 MM E 1,0 MM E PROFUNDIDADE DE 25 MM EM PAVIMENTO DE CONCRETO COM CAP COM POLÍMERO</v>
      </c>
      <c r="I4960" s="662" t="str">
        <f t="shared" si="78"/>
        <v>M</v>
      </c>
    </row>
    <row r="4961" spans="2:9" ht="30">
      <c r="B4961" s="918">
        <v>4915694</v>
      </c>
      <c r="C4961" s="919" t="s">
        <v>11226</v>
      </c>
      <c r="D4961" s="918" t="s">
        <v>1957</v>
      </c>
      <c r="E4961" s="920">
        <v>31.32</v>
      </c>
      <c r="F4961" s="662"/>
      <c r="G4961" s="662"/>
      <c r="H4961" s="662" t="str">
        <f t="shared" si="78"/>
        <v>LIMPEZA, SERRAGEM E ENCHIMENTO DE FISSURAS NIVELADAS COM ABERTURA ENTRE 0,4 MM E 1,0 MM E PROFUNDIDADE DE 25 MM EM PAVIMENTO DE CONCRETO COM SELANTE ELÁSTICO A FRIO</v>
      </c>
      <c r="I4961" s="662" t="str">
        <f t="shared" si="78"/>
        <v>M</v>
      </c>
    </row>
    <row r="4962" spans="2:9">
      <c r="B4962" s="439">
        <v>4915654</v>
      </c>
      <c r="C4962" s="1" t="s">
        <v>11227</v>
      </c>
      <c r="D4962" s="439" t="s">
        <v>2111</v>
      </c>
      <c r="E4962" s="608">
        <v>12.52</v>
      </c>
      <c r="F4962" s="662"/>
      <c r="G4962" s="662"/>
      <c r="H4962" s="662" t="str">
        <f t="shared" si="78"/>
        <v>LIXAMENTO MECANIZADO EM SUPERFÍCIE DE CONCRETO</v>
      </c>
      <c r="I4962" s="662" t="str">
        <f t="shared" si="78"/>
        <v>M²</v>
      </c>
    </row>
    <row r="4963" spans="2:9">
      <c r="B4963" s="918">
        <v>4900001</v>
      </c>
      <c r="C4963" s="919" t="s">
        <v>11228</v>
      </c>
      <c r="D4963" s="918" t="s">
        <v>2075</v>
      </c>
      <c r="E4963" s="920">
        <v>0</v>
      </c>
      <c r="F4963" s="662"/>
      <c r="G4963" s="662"/>
      <c r="H4963" s="662" t="str">
        <f t="shared" si="78"/>
        <v>MATERIAL DE BASE</v>
      </c>
      <c r="I4963" s="662" t="str">
        <f t="shared" si="78"/>
        <v>M³</v>
      </c>
    </row>
    <row r="4964" spans="2:9">
      <c r="B4964" s="439">
        <v>4915801</v>
      </c>
      <c r="C4964" s="1" t="s">
        <v>11229</v>
      </c>
      <c r="D4964" s="439" t="s">
        <v>2075</v>
      </c>
      <c r="E4964" s="608">
        <v>0</v>
      </c>
      <c r="F4964" s="662"/>
      <c r="G4964" s="662"/>
      <c r="H4964" s="662" t="str">
        <f t="shared" si="78"/>
        <v>MISTURA BETUMINOSA</v>
      </c>
      <c r="I4964" s="662" t="str">
        <f t="shared" si="78"/>
        <v>M³</v>
      </c>
    </row>
    <row r="4965" spans="2:9">
      <c r="B4965" s="918">
        <v>4916290</v>
      </c>
      <c r="C4965" s="919" t="s">
        <v>11230</v>
      </c>
      <c r="D4965" s="918" t="s">
        <v>2075</v>
      </c>
      <c r="E4965" s="920">
        <v>405.18</v>
      </c>
      <c r="F4965" s="662"/>
      <c r="G4965" s="662"/>
      <c r="H4965" s="662" t="str">
        <f t="shared" si="78"/>
        <v>MISTURA BETUMINOSA A FRIO EXECUTADA EM BETONEIRA - FAIXA C - AREIA E BRITA COMERCIAIS</v>
      </c>
      <c r="I4965" s="662" t="str">
        <f t="shared" si="78"/>
        <v>M³</v>
      </c>
    </row>
    <row r="4966" spans="2:9">
      <c r="B4966" s="439">
        <v>4915765</v>
      </c>
      <c r="C4966" s="1" t="s">
        <v>11231</v>
      </c>
      <c r="D4966" s="439" t="s">
        <v>2075</v>
      </c>
      <c r="E4966" s="608">
        <v>195.69</v>
      </c>
      <c r="F4966" s="662"/>
      <c r="G4966" s="662"/>
      <c r="H4966" s="662" t="str">
        <f t="shared" si="78"/>
        <v>PODA DE ÁRVORES COM 5,0 M A 7,5 M DE ALTURA</v>
      </c>
      <c r="I4966" s="662" t="str">
        <f t="shared" si="78"/>
        <v>M³</v>
      </c>
    </row>
    <row r="4967" spans="2:9">
      <c r="B4967" s="918">
        <v>4915766</v>
      </c>
      <c r="C4967" s="919" t="s">
        <v>11232</v>
      </c>
      <c r="D4967" s="918" t="s">
        <v>2075</v>
      </c>
      <c r="E4967" s="920">
        <v>114.86</v>
      </c>
      <c r="F4967" s="662"/>
      <c r="G4967" s="662"/>
      <c r="H4967" s="662" t="str">
        <f t="shared" si="78"/>
        <v>PODA DE ÁRVORES COM 7,5 M A 10 M DE ALTURA</v>
      </c>
      <c r="I4967" s="662" t="str">
        <f t="shared" si="78"/>
        <v>M³</v>
      </c>
    </row>
    <row r="4968" spans="2:9">
      <c r="B4968" s="439">
        <v>4915764</v>
      </c>
      <c r="C4968" s="1" t="s">
        <v>11233</v>
      </c>
      <c r="D4968" s="439" t="s">
        <v>2075</v>
      </c>
      <c r="E4968" s="921">
        <v>352.24</v>
      </c>
      <c r="F4968" s="662"/>
      <c r="G4968" s="662"/>
      <c r="H4968" s="662" t="str">
        <f t="shared" si="78"/>
        <v>PODA DE ÁRVORES COM ATÉ 5 M DE ALTURA</v>
      </c>
      <c r="I4968" s="662" t="str">
        <f t="shared" si="78"/>
        <v>M³</v>
      </c>
    </row>
    <row r="4969" spans="2:9">
      <c r="B4969" s="918">
        <v>4915767</v>
      </c>
      <c r="C4969" s="919" t="s">
        <v>11234</v>
      </c>
      <c r="D4969" s="918" t="s">
        <v>2075</v>
      </c>
      <c r="E4969" s="920">
        <v>75.48</v>
      </c>
      <c r="F4969" s="662"/>
      <c r="G4969" s="662"/>
      <c r="H4969" s="662" t="str">
        <f t="shared" si="78"/>
        <v>PODA DE ÁRVORES COM MAIS DE 10 M DE ALTURA</v>
      </c>
      <c r="I4969" s="662" t="str">
        <f t="shared" si="78"/>
        <v>M³</v>
      </c>
    </row>
    <row r="4970" spans="2:9">
      <c r="B4970" s="439">
        <v>4915777</v>
      </c>
      <c r="C4970" s="1" t="s">
        <v>11235</v>
      </c>
      <c r="D4970" s="439" t="s">
        <v>1957</v>
      </c>
      <c r="E4970" s="608">
        <v>16.64</v>
      </c>
      <c r="F4970" s="662"/>
      <c r="G4970" s="662"/>
      <c r="H4970" s="662" t="str">
        <f t="shared" si="78"/>
        <v>REASSENTAMENTO MANUAL DE MEIO-FIO COM MATERIAL ARRANCADO DA PISTA</v>
      </c>
      <c r="I4970" s="662" t="str">
        <f t="shared" si="78"/>
        <v>M</v>
      </c>
    </row>
    <row r="4971" spans="2:9">
      <c r="B4971" s="918">
        <v>4915618</v>
      </c>
      <c r="C4971" s="919" t="s">
        <v>11236</v>
      </c>
      <c r="D4971" s="918" t="s">
        <v>2111</v>
      </c>
      <c r="E4971" s="920">
        <v>4.9800000000000004</v>
      </c>
      <c r="F4971" s="662"/>
      <c r="G4971" s="662"/>
      <c r="H4971" s="662" t="str">
        <f t="shared" si="78"/>
        <v>RECOMPOSIÇÃO DE CAMADA GRANULAR DO PAVIMENTO COM MATERIAL DE JAZIDA - 100% PROCTOR MODIFICADO</v>
      </c>
      <c r="I4971" s="662" t="str">
        <f t="shared" si="78"/>
        <v>M²</v>
      </c>
    </row>
    <row r="4972" spans="2:9">
      <c r="B4972" s="439">
        <v>4915774</v>
      </c>
      <c r="C4972" s="1" t="s">
        <v>11237</v>
      </c>
      <c r="D4972" s="439" t="s">
        <v>2075</v>
      </c>
      <c r="E4972" s="608">
        <v>28.42</v>
      </c>
      <c r="F4972" s="662"/>
      <c r="G4972" s="662"/>
      <c r="H4972" s="662" t="str">
        <f t="shared" si="78"/>
        <v>RECOMPOSIÇÃO DE EROSÃO EM CORTE OU ATERRO COM MATERIAL DE JAZIDA</v>
      </c>
      <c r="I4972" s="662" t="str">
        <f t="shared" si="78"/>
        <v>M³</v>
      </c>
    </row>
    <row r="4973" spans="2:9">
      <c r="B4973" s="918">
        <v>4915719</v>
      </c>
      <c r="C4973" s="919" t="s">
        <v>11238</v>
      </c>
      <c r="D4973" s="918" t="s">
        <v>2111</v>
      </c>
      <c r="E4973" s="920">
        <v>39.92</v>
      </c>
      <c r="F4973" s="662"/>
      <c r="G4973" s="662"/>
      <c r="H4973" s="662" t="str">
        <f t="shared" si="78"/>
        <v>RECOMPOSIÇÃO DE PLACA DE SINALIZAÇÃO</v>
      </c>
      <c r="I4973" s="662" t="str">
        <f t="shared" si="78"/>
        <v>M²</v>
      </c>
    </row>
    <row r="4974" spans="2:9">
      <c r="B4974" s="439">
        <v>4915611</v>
      </c>
      <c r="C4974" s="1" t="s">
        <v>11239</v>
      </c>
      <c r="D4974" s="439" t="s">
        <v>2075</v>
      </c>
      <c r="E4974" s="608">
        <v>12.51</v>
      </c>
      <c r="F4974" s="662"/>
      <c r="G4974" s="662"/>
      <c r="H4974" s="662" t="str">
        <f t="shared" si="78"/>
        <v>RECOMPOSIÇÃO DE REVESTIMENTO PRIMÁRIO COM MATERIAL DE JAZIDA - 100% PROCTOR INTERMEDIÁRIO</v>
      </c>
      <c r="I4974" s="662" t="str">
        <f t="shared" si="78"/>
        <v>M³</v>
      </c>
    </row>
    <row r="4975" spans="2:9">
      <c r="B4975" s="918">
        <v>4915733</v>
      </c>
      <c r="C4975" s="919" t="s">
        <v>11240</v>
      </c>
      <c r="D4975" s="918" t="s">
        <v>2075</v>
      </c>
      <c r="E4975" s="920">
        <v>46.75</v>
      </c>
      <c r="F4975" s="662"/>
      <c r="G4975" s="662"/>
      <c r="H4975" s="662" t="str">
        <f t="shared" si="78"/>
        <v>RECOMPOSIÇÃO MANUAL DE ATERRO COM MATERIAL DE JAZIDA</v>
      </c>
      <c r="I4975" s="662" t="str">
        <f t="shared" si="78"/>
        <v>M³</v>
      </c>
    </row>
    <row r="4976" spans="2:9">
      <c r="B4976" s="439">
        <v>4915734</v>
      </c>
      <c r="C4976" s="1" t="s">
        <v>11241</v>
      </c>
      <c r="D4976" s="439" t="s">
        <v>2075</v>
      </c>
      <c r="E4976" s="608">
        <v>15.03</v>
      </c>
      <c r="F4976" s="662"/>
      <c r="G4976" s="662"/>
      <c r="H4976" s="662" t="str">
        <f t="shared" si="78"/>
        <v>RECOMPOSIÇÃO MECANIZADA DE ATERRO COM MATERIAL DE JAZIDA</v>
      </c>
      <c r="I4976" s="662" t="str">
        <f t="shared" si="78"/>
        <v>M³</v>
      </c>
    </row>
    <row r="4977" spans="2:9">
      <c r="B4977" s="918">
        <v>4915727</v>
      </c>
      <c r="C4977" s="919" t="s">
        <v>11242</v>
      </c>
      <c r="D4977" s="918" t="s">
        <v>1957</v>
      </c>
      <c r="E4977" s="920">
        <v>11.87</v>
      </c>
      <c r="F4977" s="662"/>
      <c r="G4977" s="662"/>
      <c r="H4977" s="662" t="str">
        <f t="shared" si="78"/>
        <v>RECOMPOSIÇÃO PARCIAL DE CERCA COM MOURÃO DE CONCRETO - ARAME</v>
      </c>
      <c r="I4977" s="662" t="str">
        <f t="shared" si="78"/>
        <v>M</v>
      </c>
    </row>
    <row r="4978" spans="2:9">
      <c r="B4978" s="439">
        <v>4915726</v>
      </c>
      <c r="C4978" s="1" t="s">
        <v>11243</v>
      </c>
      <c r="D4978" s="439" t="s">
        <v>1957</v>
      </c>
      <c r="E4978" s="608">
        <v>27.71</v>
      </c>
      <c r="F4978" s="662"/>
      <c r="G4978" s="662"/>
      <c r="H4978" s="662" t="str">
        <f t="shared" si="78"/>
        <v>RECOMPOSIÇÃO PARCIAL DE CERCA COM MOURÃO DE CONCRETO SEÇÃO QUADRADA - MOURÃO - AREIA E BRITA COMERCIAIS</v>
      </c>
      <c r="I4978" s="662" t="str">
        <f t="shared" si="78"/>
        <v>M</v>
      </c>
    </row>
    <row r="4979" spans="2:9" ht="30">
      <c r="B4979" s="918">
        <v>4915594</v>
      </c>
      <c r="C4979" s="919" t="s">
        <v>11244</v>
      </c>
      <c r="D4979" s="918" t="s">
        <v>1957</v>
      </c>
      <c r="E4979" s="920">
        <v>26.35</v>
      </c>
      <c r="F4979" s="662"/>
      <c r="G4979" s="662"/>
      <c r="H4979" s="662" t="str">
        <f t="shared" si="78"/>
        <v>RECOMPOSIÇÃO PARCIAL DE CERCA COM MOURÃO DE CONCRETO SEÇÃO QUADRADA - MOURÃO - AREIA EXTRAÍDA E BRITA PRODUZIDA</v>
      </c>
      <c r="I4979" s="662" t="str">
        <f t="shared" si="78"/>
        <v>M</v>
      </c>
    </row>
    <row r="4980" spans="2:9">
      <c r="B4980" s="439">
        <v>4915729</v>
      </c>
      <c r="C4980" s="1" t="s">
        <v>11245</v>
      </c>
      <c r="D4980" s="439" t="s">
        <v>1957</v>
      </c>
      <c r="E4980" s="608">
        <v>21.59</v>
      </c>
      <c r="F4980" s="662"/>
      <c r="G4980" s="662"/>
      <c r="H4980" s="662" t="str">
        <f t="shared" si="78"/>
        <v>RECOMPOSIÇÃO PARCIAL DE CERCA COM MOURÃO DE CONCRETO SEÇÃO TRIANGULAR - MOURÃO - AREIA E BRITA COMERCIAIS</v>
      </c>
      <c r="I4980" s="662" t="str">
        <f t="shared" si="78"/>
        <v>M</v>
      </c>
    </row>
    <row r="4981" spans="2:9" ht="30">
      <c r="B4981" s="918">
        <v>4915596</v>
      </c>
      <c r="C4981" s="919" t="s">
        <v>11246</v>
      </c>
      <c r="D4981" s="918" t="s">
        <v>1957</v>
      </c>
      <c r="E4981" s="922">
        <v>21</v>
      </c>
      <c r="F4981" s="662"/>
      <c r="G4981" s="662"/>
      <c r="H4981" s="662" t="str">
        <f t="shared" si="78"/>
        <v>RECOMPOSIÇÃO PARCIAL DE CERCA COM MOURÃO DE CONCRETO SEÇÃO TRIANGULAR - MOURÃO - AREIA EXTRAÍDA E BRITA COMERCIAL</v>
      </c>
      <c r="I4981" s="662" t="str">
        <f t="shared" si="78"/>
        <v>M</v>
      </c>
    </row>
    <row r="4982" spans="2:9">
      <c r="B4982" s="439">
        <v>4915732</v>
      </c>
      <c r="C4982" s="1" t="s">
        <v>11247</v>
      </c>
      <c r="D4982" s="439" t="s">
        <v>1957</v>
      </c>
      <c r="E4982" s="608">
        <v>9.0299999999999994</v>
      </c>
      <c r="F4982" s="662"/>
      <c r="G4982" s="662"/>
      <c r="H4982" s="662" t="str">
        <f t="shared" si="78"/>
        <v>RECOMPOSIÇÃO PARCIAL DE CERCA COM MOURÃO DE MADEIRA - ARAME</v>
      </c>
      <c r="I4982" s="662" t="str">
        <f t="shared" si="78"/>
        <v>M</v>
      </c>
    </row>
    <row r="4983" spans="2:9">
      <c r="B4983" s="918">
        <v>4915731</v>
      </c>
      <c r="C4983" s="919" t="s">
        <v>11248</v>
      </c>
      <c r="D4983" s="918" t="s">
        <v>1957</v>
      </c>
      <c r="E4983" s="920">
        <v>21.99</v>
      </c>
      <c r="F4983" s="662"/>
      <c r="G4983" s="662"/>
      <c r="H4983" s="662" t="str">
        <f t="shared" si="78"/>
        <v>RECOMPOSIÇÃO PARCIAL DE CERCA COM MOURÃO DE MADEIRA - MOURÃO</v>
      </c>
      <c r="I4983" s="662" t="str">
        <f t="shared" si="78"/>
        <v>M</v>
      </c>
    </row>
    <row r="4984" spans="2:9">
      <c r="B4984" s="439">
        <v>4915725</v>
      </c>
      <c r="C4984" s="1" t="s">
        <v>11249</v>
      </c>
      <c r="D4984" s="439" t="s">
        <v>1957</v>
      </c>
      <c r="E4984" s="608">
        <v>33.14</v>
      </c>
      <c r="F4984" s="662"/>
      <c r="G4984" s="662"/>
      <c r="H4984" s="662" t="str">
        <f t="shared" si="78"/>
        <v>RECOMPOSIÇÃO TOTAL DE CERCA COM MOURÃO DE CONCRETO SEÇÃO QUADRADA - AREIA E BRITA COMERCIAIS</v>
      </c>
      <c r="I4984" s="662" t="str">
        <f t="shared" si="78"/>
        <v>M</v>
      </c>
    </row>
    <row r="4985" spans="2:9">
      <c r="B4985" s="918">
        <v>4915593</v>
      </c>
      <c r="C4985" s="919" t="s">
        <v>11250</v>
      </c>
      <c r="D4985" s="918" t="s">
        <v>1957</v>
      </c>
      <c r="E4985" s="922">
        <v>31.78</v>
      </c>
      <c r="F4985" s="662"/>
      <c r="G4985" s="662"/>
      <c r="H4985" s="662" t="str">
        <f t="shared" si="78"/>
        <v>RECOMPOSIÇÃO TOTAL DE CERCA COM MOURÃO DE CONCRETO SEÇÃO QUADRADA - AREIA EXTRAÍDA E BRITA PRODUZIDA</v>
      </c>
      <c r="I4985" s="662" t="str">
        <f t="shared" si="78"/>
        <v>M</v>
      </c>
    </row>
    <row r="4986" spans="2:9">
      <c r="B4986" s="439">
        <v>4915728</v>
      </c>
      <c r="C4986" s="1" t="s">
        <v>11251</v>
      </c>
      <c r="D4986" s="439" t="s">
        <v>1957</v>
      </c>
      <c r="E4986" s="608">
        <v>33.04</v>
      </c>
      <c r="F4986" s="662"/>
      <c r="G4986" s="662"/>
      <c r="H4986" s="662" t="str">
        <f t="shared" si="78"/>
        <v>RECOMPOSIÇÃO TOTAL DE CERCA COM MOURÃO DE CONCRETO SEÇÃO TRIANGULAR - AREIA E BRITA COMERCIAIS</v>
      </c>
      <c r="I4986" s="662" t="str">
        <f t="shared" si="78"/>
        <v>M</v>
      </c>
    </row>
    <row r="4987" spans="2:9">
      <c r="B4987" s="918">
        <v>4915595</v>
      </c>
      <c r="C4987" s="919" t="s">
        <v>11252</v>
      </c>
      <c r="D4987" s="918" t="s">
        <v>1957</v>
      </c>
      <c r="E4987" s="920">
        <v>32.450000000000003</v>
      </c>
      <c r="F4987" s="662"/>
      <c r="G4987" s="662"/>
      <c r="H4987" s="662" t="str">
        <f t="shared" si="78"/>
        <v>RECOMPOSIÇÃO TOTAL DE CERCA COM MOURÃO DE CONCRETO SEÇÃO TRIANGULAR - AREIA EXTRAÍDA E BRITA PRODUZIDA</v>
      </c>
      <c r="I4987" s="662" t="str">
        <f t="shared" si="78"/>
        <v>M</v>
      </c>
    </row>
    <row r="4988" spans="2:9">
      <c r="B4988" s="439">
        <v>4915730</v>
      </c>
      <c r="C4988" s="1" t="s">
        <v>4182</v>
      </c>
      <c r="D4988" s="439" t="s">
        <v>1957</v>
      </c>
      <c r="E4988" s="608">
        <v>30.08</v>
      </c>
      <c r="F4988" s="662"/>
      <c r="G4988" s="662"/>
      <c r="H4988" s="662" t="str">
        <f t="shared" si="78"/>
        <v>RECOMPOSIÇÃO TOTAL DE CERCA COM MOURÃO DE MADEIRA</v>
      </c>
      <c r="I4988" s="662" t="str">
        <f t="shared" si="78"/>
        <v>M</v>
      </c>
    </row>
    <row r="4989" spans="2:9">
      <c r="B4989" s="918">
        <v>4915598</v>
      </c>
      <c r="C4989" s="919" t="s">
        <v>11253</v>
      </c>
      <c r="D4989" s="918" t="s">
        <v>2111</v>
      </c>
      <c r="E4989" s="920">
        <v>0.13</v>
      </c>
      <c r="F4989" s="662"/>
      <c r="G4989" s="662"/>
      <c r="H4989" s="662" t="str">
        <f t="shared" si="78"/>
        <v>RECONFORMAÇÃO DA PLATAFORMA</v>
      </c>
      <c r="I4989" s="662" t="str">
        <f t="shared" si="78"/>
        <v>M²</v>
      </c>
    </row>
    <row r="4990" spans="2:9">
      <c r="B4990" s="439">
        <v>4915748</v>
      </c>
      <c r="C4990" s="1" t="s">
        <v>11254</v>
      </c>
      <c r="D4990" s="439" t="s">
        <v>2111</v>
      </c>
      <c r="E4990" s="608">
        <v>237.55</v>
      </c>
      <c r="F4990" s="662"/>
      <c r="G4990" s="662"/>
      <c r="H4990" s="662" t="str">
        <f t="shared" si="78"/>
        <v>RECUPERAÇÃO DE DESGASTE SUPERFICIAL EM PAVIMENTOS DE CONCRETO</v>
      </c>
      <c r="I4990" s="662" t="str">
        <f t="shared" si="78"/>
        <v>M²</v>
      </c>
    </row>
    <row r="4991" spans="2:9">
      <c r="B4991" s="918">
        <v>4915608</v>
      </c>
      <c r="C4991" s="919" t="s">
        <v>11255</v>
      </c>
      <c r="D4991" s="918" t="s">
        <v>2111</v>
      </c>
      <c r="E4991" s="920">
        <v>3.14</v>
      </c>
      <c r="F4991" s="662"/>
      <c r="G4991" s="662"/>
      <c r="H4991" s="662" t="str">
        <f t="shared" si="78"/>
        <v>REGULARIZAÇÃO DE TALUDES E VALAS COM SOQUETE VIBRATÓRIO</v>
      </c>
      <c r="I4991" s="662" t="str">
        <f t="shared" si="78"/>
        <v>M²</v>
      </c>
    </row>
    <row r="4992" spans="2:9">
      <c r="B4992" s="439">
        <v>4915613</v>
      </c>
      <c r="C4992" s="1" t="s">
        <v>11256</v>
      </c>
      <c r="D4992" s="439" t="s">
        <v>2111</v>
      </c>
      <c r="E4992" s="608">
        <v>0.28000000000000003</v>
      </c>
      <c r="F4992" s="662"/>
      <c r="G4992" s="662"/>
      <c r="H4992" s="662" t="str">
        <f t="shared" si="78"/>
        <v>REGULARIZAÇÃO MECÂNICA DA FAIXA DE DOMÍNIO</v>
      </c>
      <c r="I4992" s="662" t="str">
        <f t="shared" si="78"/>
        <v>M²</v>
      </c>
    </row>
    <row r="4993" spans="2:9">
      <c r="B4993" s="918">
        <v>4915692</v>
      </c>
      <c r="C4993" s="919" t="s">
        <v>11257</v>
      </c>
      <c r="D4993" s="918" t="s">
        <v>2075</v>
      </c>
      <c r="E4993" s="920">
        <v>452.94</v>
      </c>
      <c r="F4993" s="662"/>
      <c r="G4993" s="662"/>
      <c r="H4993" s="662" t="str">
        <f t="shared" si="78"/>
        <v>REMENDO PROFUNDO COM IMPRIMAÇÃO COM ASFALTO DILUÍDO - DEMOLIÇÃO MANUAL</v>
      </c>
      <c r="I4993" s="662" t="str">
        <f t="shared" si="78"/>
        <v>M³</v>
      </c>
    </row>
    <row r="4994" spans="2:9">
      <c r="B4994" s="439">
        <v>4915746</v>
      </c>
      <c r="C4994" s="1" t="s">
        <v>11258</v>
      </c>
      <c r="D4994" s="439" t="s">
        <v>2075</v>
      </c>
      <c r="E4994" s="608">
        <v>340.92</v>
      </c>
      <c r="F4994" s="662"/>
      <c r="G4994" s="662"/>
      <c r="H4994" s="662" t="str">
        <f t="shared" si="78"/>
        <v>REMENDO PROFUNDO COM IMPRIMAÇÃO COM ASFALTO DILUÍDO - DEMOLIÇÃO MECÂNICA E CORTE COM SERRA</v>
      </c>
      <c r="I4994" s="662" t="str">
        <f t="shared" si="78"/>
        <v>M³</v>
      </c>
    </row>
    <row r="4995" spans="2:9">
      <c r="B4995" s="918">
        <v>4915630</v>
      </c>
      <c r="C4995" s="919" t="s">
        <v>11259</v>
      </c>
      <c r="D4995" s="918" t="s">
        <v>2075</v>
      </c>
      <c r="E4995" s="920">
        <v>452.94</v>
      </c>
      <c r="F4995" s="662"/>
      <c r="G4995" s="662"/>
      <c r="H4995" s="662" t="str">
        <f t="shared" ref="H4995:I5058" si="79">UPPER(C4995)</f>
        <v>REMENDO PROFUNDO COM IMPRIMAÇÃO COM EMULSÃO ASFÁLTICA - DEMOLIÇÃO MANUAL</v>
      </c>
      <c r="I4995" s="662" t="str">
        <f t="shared" si="79"/>
        <v>M³</v>
      </c>
    </row>
    <row r="4996" spans="2:9">
      <c r="B4996" s="439">
        <v>4915631</v>
      </c>
      <c r="C4996" s="1" t="s">
        <v>11260</v>
      </c>
      <c r="D4996" s="439" t="s">
        <v>2075</v>
      </c>
      <c r="E4996" s="608">
        <v>340.92</v>
      </c>
      <c r="F4996" s="662"/>
      <c r="G4996" s="662"/>
      <c r="H4996" s="662" t="str">
        <f t="shared" si="79"/>
        <v>REMENDO PROFUNDO COM IMPRIMAÇÃO COM EMULSÃO ASFÁLTICA - DEMOLIÇÃO MECÂNICA E CORTE COM SERRA</v>
      </c>
      <c r="I4996" s="662" t="str">
        <f t="shared" si="79"/>
        <v>M³</v>
      </c>
    </row>
    <row r="4997" spans="2:9">
      <c r="B4997" s="918">
        <v>4915785</v>
      </c>
      <c r="C4997" s="919" t="s">
        <v>11261</v>
      </c>
      <c r="D4997" s="918" t="s">
        <v>2112</v>
      </c>
      <c r="E4997" s="920">
        <v>420.27</v>
      </c>
      <c r="F4997" s="662"/>
      <c r="G4997" s="662"/>
      <c r="H4997" s="662" t="str">
        <f t="shared" si="79"/>
        <v>REMOÇÃO DE ANIMAIS DE GRANDE PORTE MORTOS EM RODOVIA - CARGA E DESCARGA COM GUINDAUTO</v>
      </c>
      <c r="I4997" s="662" t="str">
        <f t="shared" si="79"/>
        <v>T</v>
      </c>
    </row>
    <row r="4998" spans="2:9">
      <c r="B4998" s="439">
        <v>4915786</v>
      </c>
      <c r="C4998" s="1" t="s">
        <v>11262</v>
      </c>
      <c r="D4998" s="439" t="s">
        <v>2112</v>
      </c>
      <c r="E4998" s="608">
        <v>190.77</v>
      </c>
      <c r="F4998" s="662"/>
      <c r="G4998" s="662"/>
      <c r="H4998" s="662" t="str">
        <f t="shared" si="79"/>
        <v>REMOÇÃO DE ANIMAIS DE PEQUENO PORTE MORTOS EM RODOVIA - CARGA MANUAL</v>
      </c>
      <c r="I4998" s="662" t="str">
        <f t="shared" si="79"/>
        <v>T</v>
      </c>
    </row>
    <row r="4999" spans="2:9">
      <c r="B4999" s="918">
        <v>4915795</v>
      </c>
      <c r="C4999" s="919" t="s">
        <v>11263</v>
      </c>
      <c r="D4999" s="918" t="s">
        <v>2112</v>
      </c>
      <c r="E4999" s="922">
        <v>402.38</v>
      </c>
      <c r="F4999" s="662"/>
      <c r="G4999" s="662"/>
      <c r="H4999" s="662" t="str">
        <f t="shared" si="79"/>
        <v>REMOÇÃO DE EMBORRACHADOS DE PNEUS EM RODOVIA</v>
      </c>
      <c r="I4999" s="662" t="str">
        <f t="shared" si="79"/>
        <v>T</v>
      </c>
    </row>
    <row r="5000" spans="2:9">
      <c r="B5000" s="439">
        <v>4915800</v>
      </c>
      <c r="C5000" s="1" t="s">
        <v>11264</v>
      </c>
      <c r="D5000" s="439" t="s">
        <v>2112</v>
      </c>
      <c r="E5000" s="921">
        <v>54.04</v>
      </c>
      <c r="F5000" s="662"/>
      <c r="G5000" s="662"/>
      <c r="H5000" s="662" t="str">
        <f t="shared" si="79"/>
        <v>REMOÇÃO DE ESPÉCIMES ARBÓREOS DE 20 A 40 M TOMBADOS NA PISTA</v>
      </c>
      <c r="I5000" s="662" t="str">
        <f t="shared" si="79"/>
        <v>T</v>
      </c>
    </row>
    <row r="5001" spans="2:9">
      <c r="B5001" s="918">
        <v>4915799</v>
      </c>
      <c r="C5001" s="919" t="s">
        <v>11265</v>
      </c>
      <c r="D5001" s="918" t="s">
        <v>2112</v>
      </c>
      <c r="E5001" s="922">
        <v>41.47</v>
      </c>
      <c r="F5001" s="662"/>
      <c r="G5001" s="662"/>
      <c r="H5001" s="662" t="str">
        <f t="shared" si="79"/>
        <v>REMOÇÃO DE ESPÉCIMES ARBÓREOS DE ATÉ 20 M TOMBADOS NA PISTA</v>
      </c>
      <c r="I5001" s="662" t="str">
        <f t="shared" si="79"/>
        <v>T</v>
      </c>
    </row>
    <row r="5002" spans="2:9">
      <c r="B5002" s="439">
        <v>4915698</v>
      </c>
      <c r="C5002" s="1" t="s">
        <v>11266</v>
      </c>
      <c r="D5002" s="439" t="s">
        <v>2112</v>
      </c>
      <c r="E5002" s="608">
        <v>21.38</v>
      </c>
      <c r="F5002" s="662"/>
      <c r="G5002" s="662"/>
      <c r="H5002" s="662" t="str">
        <f t="shared" si="79"/>
        <v>REMOÇÃO DE GRÃOS, AGREGADOS E SOLOS DERRAMADOS NA PISTA EM RODOVIAS</v>
      </c>
      <c r="I5002" s="662" t="str">
        <f t="shared" si="79"/>
        <v>T</v>
      </c>
    </row>
    <row r="5003" spans="2:9">
      <c r="B5003" s="918">
        <v>4915794</v>
      </c>
      <c r="C5003" s="919" t="s">
        <v>11267</v>
      </c>
      <c r="D5003" s="918" t="s">
        <v>2112</v>
      </c>
      <c r="E5003" s="920">
        <v>648.9</v>
      </c>
      <c r="F5003" s="662"/>
      <c r="G5003" s="662"/>
      <c r="H5003" s="662" t="str">
        <f t="shared" si="79"/>
        <v>REMOÇÃO DE SUCATAS DERRAMADAS EM RODOVIA - CINTA COM UTILIZAÇÃO DE 100 VEZES</v>
      </c>
      <c r="I5003" s="662" t="str">
        <f t="shared" si="79"/>
        <v>T</v>
      </c>
    </row>
    <row r="5004" spans="2:9" ht="30">
      <c r="B5004" s="439">
        <v>4915789</v>
      </c>
      <c r="C5004" s="1" t="s">
        <v>11268</v>
      </c>
      <c r="D5004" s="439" t="s">
        <v>1958</v>
      </c>
      <c r="E5004" s="921">
        <v>1903.92</v>
      </c>
      <c r="F5004" s="662"/>
      <c r="G5004" s="662"/>
      <c r="H5004" s="662" t="str">
        <f t="shared" si="79"/>
        <v>REMOÇÃO DE VEÍCULOS DE GRANDE PORTE INCENDIADOS EM RODOVIA - CARGA E DESCARGA COM GUINDASTE - CINTA COM UTILIZAÇÃO DE 100 VEZES</v>
      </c>
      <c r="I5004" s="662" t="str">
        <f t="shared" si="79"/>
        <v>UN</v>
      </c>
    </row>
    <row r="5005" spans="2:9">
      <c r="B5005" s="918">
        <v>4915798</v>
      </c>
      <c r="C5005" s="919" t="s">
        <v>11269</v>
      </c>
      <c r="D5005" s="918" t="s">
        <v>1958</v>
      </c>
      <c r="E5005" s="922">
        <v>1805.55</v>
      </c>
      <c r="F5005" s="662"/>
      <c r="G5005" s="662"/>
      <c r="H5005" s="662" t="str">
        <f t="shared" si="79"/>
        <v>REMOÇÃO DE VEÍCULOS DE GRANDE PORTE TOMBADOS EM RODOVIA - CINTA COM UTILIZAÇÃO DE 100 VEZES</v>
      </c>
      <c r="I5005" s="662" t="str">
        <f t="shared" si="79"/>
        <v>UN</v>
      </c>
    </row>
    <row r="5006" spans="2:9" ht="30">
      <c r="B5006" s="439">
        <v>4915788</v>
      </c>
      <c r="C5006" s="1" t="s">
        <v>11270</v>
      </c>
      <c r="D5006" s="439" t="s">
        <v>1958</v>
      </c>
      <c r="E5006" s="921">
        <v>1726.72</v>
      </c>
      <c r="F5006" s="662"/>
      <c r="G5006" s="662"/>
      <c r="H5006" s="662" t="str">
        <f t="shared" si="79"/>
        <v>REMOÇÃO DE VEÍCULOS DE MÉDIO PORTE INCENDIADOS EM RODOVIA - CARGA E DESCARGA COM GUINDASTE - CINTA COM UTILIZAÇÃO DE 100 VEZES</v>
      </c>
      <c r="I5006" s="662" t="str">
        <f t="shared" si="79"/>
        <v>UN</v>
      </c>
    </row>
    <row r="5007" spans="2:9">
      <c r="B5007" s="918">
        <v>4915797</v>
      </c>
      <c r="C5007" s="919" t="s">
        <v>11271</v>
      </c>
      <c r="D5007" s="918" t="s">
        <v>1958</v>
      </c>
      <c r="E5007" s="922">
        <v>1033.43</v>
      </c>
      <c r="F5007" s="662"/>
      <c r="G5007" s="662"/>
      <c r="H5007" s="662" t="str">
        <f t="shared" si="79"/>
        <v>REMOÇÃO DE VEÍCULOS DE MÉDIO PORTE TOMBADOS EM RODOVIA - CINTA COM UTILIZAÇÃO DE 100 VEZES</v>
      </c>
      <c r="I5007" s="662" t="str">
        <f t="shared" si="79"/>
        <v>UN</v>
      </c>
    </row>
    <row r="5008" spans="2:9" ht="30">
      <c r="B5008" s="439">
        <v>4915787</v>
      </c>
      <c r="C5008" s="1" t="s">
        <v>11272</v>
      </c>
      <c r="D5008" s="439" t="s">
        <v>1958</v>
      </c>
      <c r="E5008" s="608">
        <v>961.83</v>
      </c>
      <c r="F5008" s="662"/>
      <c r="G5008" s="662"/>
      <c r="H5008" s="662" t="str">
        <f t="shared" si="79"/>
        <v>REMOÇÃO DE VEÍCULOS DE PEQUENO PORTE INCENDIADOS EM RODOVIA - CARGA E DESCARGA COM GUINDAUTO - CINTA COM UTILIZAÇÃO DE 100 VEZES</v>
      </c>
      <c r="I5008" s="662" t="str">
        <f t="shared" si="79"/>
        <v>UN</v>
      </c>
    </row>
    <row r="5009" spans="2:9">
      <c r="B5009" s="918">
        <v>4915796</v>
      </c>
      <c r="C5009" s="919" t="s">
        <v>11273</v>
      </c>
      <c r="D5009" s="918" t="s">
        <v>1958</v>
      </c>
      <c r="E5009" s="920">
        <v>380.66</v>
      </c>
      <c r="F5009" s="662"/>
      <c r="G5009" s="662"/>
      <c r="H5009" s="662" t="str">
        <f t="shared" si="79"/>
        <v>REMOÇÃO DE VEÍCULOS DE PEQUENO PORTE TOMBADOS EM RODOVIA - CINTA COM UTILIZAÇÃO DE 100 VEZES</v>
      </c>
      <c r="I5009" s="662" t="str">
        <f t="shared" si="79"/>
        <v>UN</v>
      </c>
    </row>
    <row r="5010" spans="2:9">
      <c r="B5010" s="439">
        <v>4915760</v>
      </c>
      <c r="C5010" s="1" t="s">
        <v>11274</v>
      </c>
      <c r="D5010" s="439" t="s">
        <v>2111</v>
      </c>
      <c r="E5010" s="921">
        <v>23.12</v>
      </c>
      <c r="F5010" s="662"/>
      <c r="G5010" s="662"/>
      <c r="H5010" s="662" t="str">
        <f t="shared" si="79"/>
        <v>REMOÇÃO DE VESTÍGIOS DE ÓLEO OU GRAXA NA SUPERFÍCIE DO REVESTIMENTO DO PAVIMENTO</v>
      </c>
      <c r="I5010" s="662" t="str">
        <f t="shared" si="79"/>
        <v>M²</v>
      </c>
    </row>
    <row r="5011" spans="2:9">
      <c r="B5011" s="918">
        <v>4915699</v>
      </c>
      <c r="C5011" s="919" t="s">
        <v>11275</v>
      </c>
      <c r="D5011" s="918" t="s">
        <v>2112</v>
      </c>
      <c r="E5011" s="922">
        <v>33.19</v>
      </c>
      <c r="F5011" s="662"/>
      <c r="G5011" s="662"/>
      <c r="H5011" s="662" t="str">
        <f t="shared" si="79"/>
        <v>REMOÇÃO DE VIDROS, CAIXAS E ENGRADADOS DERRAMADOS NA PISTA EM RODOVIA</v>
      </c>
      <c r="I5011" s="662" t="str">
        <f t="shared" si="79"/>
        <v>T</v>
      </c>
    </row>
    <row r="5012" spans="2:9">
      <c r="B5012" s="439">
        <v>4915736</v>
      </c>
      <c r="C5012" s="1" t="s">
        <v>11276</v>
      </c>
      <c r="D5012" s="439" t="s">
        <v>2075</v>
      </c>
      <c r="E5012" s="921">
        <v>18.78</v>
      </c>
      <c r="F5012" s="662"/>
      <c r="G5012" s="662"/>
      <c r="H5012" s="662" t="str">
        <f t="shared" si="79"/>
        <v>REMOÇÃO MANUAL DE BARREIRA EM ROCHA</v>
      </c>
      <c r="I5012" s="662" t="str">
        <f t="shared" si="79"/>
        <v>M³</v>
      </c>
    </row>
    <row r="5013" spans="2:9">
      <c r="B5013" s="918">
        <v>4915735</v>
      </c>
      <c r="C5013" s="919" t="s">
        <v>11277</v>
      </c>
      <c r="D5013" s="918" t="s">
        <v>2075</v>
      </c>
      <c r="E5013" s="922">
        <v>15.46</v>
      </c>
      <c r="F5013" s="662"/>
      <c r="G5013" s="662"/>
      <c r="H5013" s="662" t="str">
        <f t="shared" si="79"/>
        <v>REMOÇÃO MANUAL DE BARREIRA EM SOLO</v>
      </c>
      <c r="I5013" s="662" t="str">
        <f t="shared" si="79"/>
        <v>M³</v>
      </c>
    </row>
    <row r="5014" spans="2:9">
      <c r="B5014" s="439">
        <v>4915670</v>
      </c>
      <c r="C5014" s="1" t="s">
        <v>11278</v>
      </c>
      <c r="D5014" s="439" t="s">
        <v>2075</v>
      </c>
      <c r="E5014" s="921">
        <v>220.34</v>
      </c>
      <c r="F5014" s="662"/>
      <c r="G5014" s="662"/>
      <c r="H5014" s="662" t="str">
        <f t="shared" si="79"/>
        <v>REMOÇÃO MANUAL DE CAMADA GRANULAR DO PAVIMENTO</v>
      </c>
      <c r="I5014" s="662" t="str">
        <f t="shared" si="79"/>
        <v>M³</v>
      </c>
    </row>
    <row r="5015" spans="2:9">
      <c r="B5015" s="918">
        <v>4915668</v>
      </c>
      <c r="C5015" s="919" t="s">
        <v>11279</v>
      </c>
      <c r="D5015" s="918" t="s">
        <v>2075</v>
      </c>
      <c r="E5015" s="922">
        <v>341.39</v>
      </c>
      <c r="F5015" s="662"/>
      <c r="G5015" s="662"/>
      <c r="H5015" s="662" t="str">
        <f t="shared" si="79"/>
        <v>REMOÇÃO MANUAL DE REVESTIMENTO ASFÁLTICO</v>
      </c>
      <c r="I5015" s="662" t="str">
        <f t="shared" si="79"/>
        <v>M³</v>
      </c>
    </row>
    <row r="5016" spans="2:9">
      <c r="B5016" s="439">
        <v>4915761</v>
      </c>
      <c r="C5016" s="1" t="s">
        <v>11280</v>
      </c>
      <c r="D5016" s="439" t="s">
        <v>2111</v>
      </c>
      <c r="E5016" s="921">
        <v>4.9800000000000004</v>
      </c>
      <c r="F5016" s="662"/>
      <c r="G5016" s="662"/>
      <c r="H5016" s="662" t="str">
        <f t="shared" si="79"/>
        <v>REMOÇÃO MANUAL DE VEGETAÇÃO DANINHA</v>
      </c>
      <c r="I5016" s="662" t="str">
        <f t="shared" si="79"/>
        <v>M²</v>
      </c>
    </row>
    <row r="5017" spans="2:9">
      <c r="B5017" s="918">
        <v>4915762</v>
      </c>
      <c r="C5017" s="919" t="s">
        <v>11281</v>
      </c>
      <c r="D5017" s="918" t="s">
        <v>1957</v>
      </c>
      <c r="E5017" s="922">
        <v>2.4900000000000002</v>
      </c>
      <c r="F5017" s="662"/>
      <c r="G5017" s="662"/>
      <c r="H5017" s="662" t="str">
        <f t="shared" si="79"/>
        <v>REMOÇÃO MANUAL DE VEGETAÇÃO DANINHA EM FRESTAS</v>
      </c>
      <c r="I5017" s="662" t="str">
        <f t="shared" si="79"/>
        <v>M</v>
      </c>
    </row>
    <row r="5018" spans="2:9">
      <c r="B5018" s="439">
        <v>4915738</v>
      </c>
      <c r="C5018" s="1" t="s">
        <v>11282</v>
      </c>
      <c r="D5018" s="439" t="s">
        <v>2075</v>
      </c>
      <c r="E5018" s="921">
        <v>6.24</v>
      </c>
      <c r="F5018" s="662"/>
      <c r="G5018" s="662"/>
      <c r="H5018" s="662" t="str">
        <f t="shared" si="79"/>
        <v>REMOÇÃO MECANIZADA DE BARREIRA EM ROCHA</v>
      </c>
      <c r="I5018" s="662" t="str">
        <f t="shared" si="79"/>
        <v>M³</v>
      </c>
    </row>
    <row r="5019" spans="2:9">
      <c r="B5019" s="918">
        <v>4915737</v>
      </c>
      <c r="C5019" s="919" t="s">
        <v>11283</v>
      </c>
      <c r="D5019" s="918" t="s">
        <v>2075</v>
      </c>
      <c r="E5019" s="922">
        <v>5.26</v>
      </c>
      <c r="F5019" s="662"/>
      <c r="G5019" s="662"/>
      <c r="H5019" s="662" t="str">
        <f t="shared" si="79"/>
        <v>REMOÇÃO MECANIZADA DE BARREIRA EM SOLO</v>
      </c>
      <c r="I5019" s="662" t="str">
        <f t="shared" si="79"/>
        <v>M³</v>
      </c>
    </row>
    <row r="5020" spans="2:9">
      <c r="B5020" s="439">
        <v>4915669</v>
      </c>
      <c r="C5020" s="1" t="s">
        <v>11284</v>
      </c>
      <c r="D5020" s="439" t="s">
        <v>2075</v>
      </c>
      <c r="E5020" s="921">
        <v>8.4499999999999993</v>
      </c>
      <c r="F5020" s="662"/>
      <c r="G5020" s="662"/>
      <c r="H5020" s="662" t="str">
        <f t="shared" si="79"/>
        <v>REMOÇÃO MECANIZADA DE CAMADA GRANULAR DO PAVIMENTO</v>
      </c>
      <c r="I5020" s="662" t="str">
        <f t="shared" si="79"/>
        <v>M³</v>
      </c>
    </row>
    <row r="5021" spans="2:9">
      <c r="B5021" s="918">
        <v>4915667</v>
      </c>
      <c r="C5021" s="919" t="s">
        <v>11285</v>
      </c>
      <c r="D5021" s="918" t="s">
        <v>2075</v>
      </c>
      <c r="E5021" s="922">
        <v>13.72</v>
      </c>
      <c r="F5021" s="662"/>
      <c r="G5021" s="662"/>
      <c r="H5021" s="662" t="str">
        <f t="shared" si="79"/>
        <v>REMOÇÃO MECANIZADA DE REVESTIMENTO ASFÁLTICO</v>
      </c>
      <c r="I5021" s="662" t="str">
        <f t="shared" si="79"/>
        <v>M³</v>
      </c>
    </row>
    <row r="5022" spans="2:9">
      <c r="B5022" s="439">
        <v>4915632</v>
      </c>
      <c r="C5022" s="1" t="s">
        <v>11286</v>
      </c>
      <c r="D5022" s="439" t="s">
        <v>2075</v>
      </c>
      <c r="E5022" s="921">
        <v>471.63</v>
      </c>
      <c r="F5022" s="662"/>
      <c r="G5022" s="662"/>
      <c r="H5022" s="662" t="str">
        <f t="shared" si="79"/>
        <v>REPARO LOCALIZADO COM PINTURA DE LIGAÇÃO - DEMOLIÇÃO MECÂNICA E CORTE COM SERRA</v>
      </c>
      <c r="I5022" s="662" t="str">
        <f t="shared" si="79"/>
        <v>M³</v>
      </c>
    </row>
    <row r="5023" spans="2:9">
      <c r="B5023" s="918">
        <v>4915753</v>
      </c>
      <c r="C5023" s="919" t="s">
        <v>11287</v>
      </c>
      <c r="D5023" s="918" t="s">
        <v>2075</v>
      </c>
      <c r="E5023" s="922">
        <v>1468.66</v>
      </c>
      <c r="F5023" s="662"/>
      <c r="G5023" s="662"/>
      <c r="H5023" s="662" t="str">
        <f t="shared" si="79"/>
        <v>REPARO NO INTERIOR DE PLACA DE PAVIMENTO DE CONCRETO</v>
      </c>
      <c r="I5023" s="662" t="str">
        <f t="shared" si="79"/>
        <v>M³</v>
      </c>
    </row>
    <row r="5024" spans="2:9">
      <c r="B5024" s="439">
        <v>4915776</v>
      </c>
      <c r="C5024" s="1" t="s">
        <v>11288</v>
      </c>
      <c r="D5024" s="439" t="s">
        <v>11289</v>
      </c>
      <c r="E5024" s="921">
        <v>887.09</v>
      </c>
      <c r="F5024" s="662"/>
      <c r="G5024" s="662"/>
      <c r="H5024" s="662" t="str">
        <f t="shared" si="79"/>
        <v>ROÇADA COM ROÇADEIRA COSTAL</v>
      </c>
      <c r="I5024" s="662" t="str">
        <f t="shared" si="79"/>
        <v>HA</v>
      </c>
    </row>
    <row r="5025" spans="2:9">
      <c r="B5025" s="918">
        <v>4915740</v>
      </c>
      <c r="C5025" s="919" t="s">
        <v>11290</v>
      </c>
      <c r="D5025" s="918" t="s">
        <v>11289</v>
      </c>
      <c r="E5025" s="922">
        <v>2147.4499999999998</v>
      </c>
      <c r="F5025" s="662"/>
      <c r="G5025" s="662"/>
      <c r="H5025" s="662" t="str">
        <f t="shared" si="79"/>
        <v>ROÇADA MANUAL</v>
      </c>
      <c r="I5025" s="662" t="str">
        <f t="shared" si="79"/>
        <v>HA</v>
      </c>
    </row>
    <row r="5026" spans="2:9">
      <c r="B5026" s="439">
        <v>4915741</v>
      </c>
      <c r="C5026" s="1" t="s">
        <v>11291</v>
      </c>
      <c r="D5026" s="439" t="s">
        <v>11289</v>
      </c>
      <c r="E5026" s="921">
        <v>5153.8900000000003</v>
      </c>
      <c r="F5026" s="662"/>
      <c r="G5026" s="662"/>
      <c r="H5026" s="662" t="str">
        <f t="shared" si="79"/>
        <v>ROÇADA MANUAL DE CAPIM COLONIÃO</v>
      </c>
      <c r="I5026" s="662" t="str">
        <f t="shared" si="79"/>
        <v>HA</v>
      </c>
    </row>
    <row r="5027" spans="2:9">
      <c r="B5027" s="918">
        <v>4915775</v>
      </c>
      <c r="C5027" s="919" t="s">
        <v>11292</v>
      </c>
      <c r="D5027" s="918" t="s">
        <v>11289</v>
      </c>
      <c r="E5027" s="922">
        <v>908.31</v>
      </c>
      <c r="F5027" s="662"/>
      <c r="G5027" s="662"/>
      <c r="H5027" s="662" t="str">
        <f t="shared" si="79"/>
        <v>ROÇADA MECANIZADA COM ROÇADEIRA ARTICULADA</v>
      </c>
      <c r="I5027" s="662" t="str">
        <f t="shared" si="79"/>
        <v>HA</v>
      </c>
    </row>
    <row r="5028" spans="2:9">
      <c r="B5028" s="439">
        <v>4915742</v>
      </c>
      <c r="C5028" s="1" t="s">
        <v>11293</v>
      </c>
      <c r="D5028" s="439" t="s">
        <v>11289</v>
      </c>
      <c r="E5028" s="921">
        <v>554.36</v>
      </c>
      <c r="F5028" s="662"/>
      <c r="G5028" s="662"/>
      <c r="H5028" s="662" t="str">
        <f t="shared" si="79"/>
        <v>ROÇADA MECANIZADA COM ROÇADEIRA DE ARRASTE</v>
      </c>
      <c r="I5028" s="662" t="str">
        <f t="shared" si="79"/>
        <v>HA</v>
      </c>
    </row>
    <row r="5029" spans="2:9">
      <c r="B5029" s="918">
        <v>4915626</v>
      </c>
      <c r="C5029" s="919" t="s">
        <v>11294</v>
      </c>
      <c r="D5029" s="918" t="s">
        <v>1957</v>
      </c>
      <c r="E5029" s="922">
        <v>2.92</v>
      </c>
      <c r="F5029" s="662"/>
      <c r="G5029" s="662"/>
      <c r="H5029" s="662" t="str">
        <f t="shared" si="79"/>
        <v>SELAGEM DE TRINCAS MECANIZADA EM PAVIMENTO FLEXÍVEL COM EMULSÃO - AREIA COMERCIAL</v>
      </c>
      <c r="I5029" s="662" t="str">
        <f t="shared" si="79"/>
        <v>M</v>
      </c>
    </row>
    <row r="5030" spans="2:9" ht="30">
      <c r="B5030" s="439">
        <v>4915653</v>
      </c>
      <c r="C5030" s="1" t="s">
        <v>11295</v>
      </c>
      <c r="D5030" s="439" t="s">
        <v>2113</v>
      </c>
      <c r="E5030" s="921">
        <v>72.45</v>
      </c>
      <c r="F5030" s="662"/>
      <c r="G5030" s="662"/>
      <c r="H5030" s="662" t="str">
        <f t="shared" si="79"/>
        <v>SELAGEM SUPERFICIAL DE FISSURAS COM ADESIVO ESTRUTURAL À BASE DE RESINA EPÓXI DE ALTA VISCOSIDADE, INCLUSIVE LIMPEZA SUPERFICIAL - FORNECIMENTO E APLICAÇÃO</v>
      </c>
      <c r="I5030" s="662" t="str">
        <f t="shared" si="79"/>
        <v>KG</v>
      </c>
    </row>
    <row r="5031" spans="2:9">
      <c r="B5031" s="918">
        <v>4915623</v>
      </c>
      <c r="C5031" s="919" t="s">
        <v>11296</v>
      </c>
      <c r="D5031" s="918" t="s">
        <v>2075</v>
      </c>
      <c r="E5031" s="922">
        <v>63.75</v>
      </c>
      <c r="F5031" s="662"/>
      <c r="G5031" s="662"/>
      <c r="H5031" s="662" t="str">
        <f t="shared" si="79"/>
        <v>SOLO BRITA PARA BASE DE REMENDO PROFUNDO - BRITA COMERCIAL</v>
      </c>
      <c r="I5031" s="662" t="str">
        <f t="shared" si="79"/>
        <v>M³</v>
      </c>
    </row>
    <row r="5032" spans="2:9">
      <c r="B5032" s="439">
        <v>4915625</v>
      </c>
      <c r="C5032" s="1" t="s">
        <v>11297</v>
      </c>
      <c r="D5032" s="439" t="s">
        <v>2075</v>
      </c>
      <c r="E5032" s="921">
        <v>55.62</v>
      </c>
      <c r="F5032" s="662"/>
      <c r="G5032" s="662"/>
      <c r="H5032" s="662" t="str">
        <f t="shared" si="79"/>
        <v>SOLO MELHORADO COM CIMENTO PARA BASE DE REMENDO PROFUNDO</v>
      </c>
      <c r="I5032" s="662" t="str">
        <f t="shared" si="79"/>
        <v>M³</v>
      </c>
    </row>
    <row r="5033" spans="2:9">
      <c r="B5033" s="918">
        <v>4915621</v>
      </c>
      <c r="C5033" s="919" t="s">
        <v>11298</v>
      </c>
      <c r="D5033" s="918" t="s">
        <v>2075</v>
      </c>
      <c r="E5033" s="922">
        <v>5.25</v>
      </c>
      <c r="F5033" s="662"/>
      <c r="G5033" s="662"/>
      <c r="H5033" s="662" t="str">
        <f t="shared" si="79"/>
        <v>SOLO PARA BASE DE REMENDO PROFUNDO</v>
      </c>
      <c r="I5033" s="662" t="str">
        <f t="shared" si="79"/>
        <v>M³</v>
      </c>
    </row>
    <row r="5034" spans="2:9">
      <c r="B5034" s="439">
        <v>4915720</v>
      </c>
      <c r="C5034" s="1" t="s">
        <v>11299</v>
      </c>
      <c r="D5034" s="439" t="s">
        <v>1958</v>
      </c>
      <c r="E5034" s="921">
        <v>34.68</v>
      </c>
      <c r="F5034" s="662"/>
      <c r="G5034" s="662"/>
      <c r="H5034" s="662" t="str">
        <f t="shared" si="79"/>
        <v>SUBSTITUIÇÃO DE BALIZADOR - AREIA E BRITA COMERCIAIS</v>
      </c>
      <c r="I5034" s="662" t="str">
        <f t="shared" si="79"/>
        <v>UN</v>
      </c>
    </row>
    <row r="5035" spans="2:9">
      <c r="B5035" s="918">
        <v>4915592</v>
      </c>
      <c r="C5035" s="919" t="s">
        <v>11300</v>
      </c>
      <c r="D5035" s="918" t="s">
        <v>1958</v>
      </c>
      <c r="E5035" s="922">
        <v>34.18</v>
      </c>
      <c r="F5035" s="662"/>
      <c r="G5035" s="662"/>
      <c r="H5035" s="662" t="str">
        <f t="shared" si="79"/>
        <v>SUBSTITUIÇÃO DE BALIZADOR - AREIA EXTRAÍDA E BRITA PRODUZIDA</v>
      </c>
      <c r="I5035" s="662" t="str">
        <f t="shared" si="79"/>
        <v>UN</v>
      </c>
    </row>
    <row r="5036" spans="2:9" ht="30">
      <c r="B5036" s="439">
        <v>4913703</v>
      </c>
      <c r="C5036" s="1" t="s">
        <v>11301</v>
      </c>
      <c r="D5036" s="439" t="s">
        <v>1958</v>
      </c>
      <c r="E5036" s="921">
        <v>5577.87</v>
      </c>
      <c r="F5036" s="662"/>
      <c r="G5036" s="662"/>
      <c r="H5036" s="662" t="str">
        <f t="shared" si="79"/>
        <v>SUBSTITUIÇÃO DE CARTUCHO DE ABSORÇÃO DE ENERGIA TIPO A - FORNECIMENTO E INSTALAÇÃO, E REPOSICIONAMENTO DO AMORTECEDOR RETRÁTIL</v>
      </c>
      <c r="I5036" s="662" t="str">
        <f t="shared" si="79"/>
        <v>UN</v>
      </c>
    </row>
    <row r="5037" spans="2:9" ht="30">
      <c r="B5037" s="918">
        <v>4913704</v>
      </c>
      <c r="C5037" s="919" t="s">
        <v>11302</v>
      </c>
      <c r="D5037" s="918" t="s">
        <v>1958</v>
      </c>
      <c r="E5037" s="922">
        <v>5457.9</v>
      </c>
      <c r="F5037" s="662"/>
      <c r="G5037" s="662"/>
      <c r="H5037" s="662" t="str">
        <f t="shared" si="79"/>
        <v>SUBSTITUIÇÃO DE CARTUCHO DE ABSORÇÃO DE ENERGIA TIPO B - FORNECIMENTO, INSTALAÇÃO E REPOSICIONAMENTO DO AMORTECEDOR RETRÁTIL</v>
      </c>
      <c r="I5037" s="662" t="str">
        <f t="shared" si="79"/>
        <v>UN</v>
      </c>
    </row>
    <row r="5038" spans="2:9">
      <c r="B5038" s="439">
        <v>4915757</v>
      </c>
      <c r="C5038" s="1" t="s">
        <v>11303</v>
      </c>
      <c r="D5038" s="439" t="s">
        <v>2075</v>
      </c>
      <c r="E5038" s="921">
        <v>507.73</v>
      </c>
      <c r="F5038" s="662"/>
      <c r="G5038" s="662"/>
      <c r="H5038" s="662" t="str">
        <f t="shared" si="79"/>
        <v>TAPA BURACO COM PINTURA DE LIGAÇÃO - DEMOLIÇÃO COM SERRA CORTA PISO</v>
      </c>
      <c r="I5038" s="662" t="str">
        <f t="shared" si="79"/>
        <v>M³</v>
      </c>
    </row>
    <row r="5039" spans="2:9">
      <c r="B5039" s="918">
        <v>4915678</v>
      </c>
      <c r="C5039" s="919" t="s">
        <v>11304</v>
      </c>
      <c r="D5039" s="918" t="s">
        <v>2075</v>
      </c>
      <c r="E5039" s="922">
        <v>458.89</v>
      </c>
      <c r="F5039" s="662"/>
      <c r="G5039" s="662"/>
      <c r="H5039" s="662" t="str">
        <f t="shared" si="79"/>
        <v>TAPA BURACO COM PINTURA DE LIGAÇÃO - DEMOLIÇÃO MANUAL</v>
      </c>
      <c r="I5039" s="662" t="str">
        <f t="shared" si="79"/>
        <v>M³</v>
      </c>
    </row>
    <row r="5040" spans="2:9">
      <c r="B5040" s="439">
        <v>4919547</v>
      </c>
      <c r="C5040" s="1" t="s">
        <v>11305</v>
      </c>
      <c r="D5040" s="439" t="s">
        <v>1958</v>
      </c>
      <c r="E5040" s="921">
        <v>478.74</v>
      </c>
      <c r="F5040" s="662"/>
      <c r="G5040" s="662"/>
      <c r="H5040" s="662" t="str">
        <f t="shared" si="79"/>
        <v>TELA DE PROTEÇÃO PARA ROÇADA EM TUBO GALVANIZADO 4,0 X 1,5 M - CONFECÇÃO</v>
      </c>
      <c r="I5040" s="662" t="str">
        <f t="shared" si="79"/>
        <v>UN</v>
      </c>
    </row>
    <row r="5041" spans="2:9">
      <c r="B5041" s="918">
        <v>4915716</v>
      </c>
      <c r="C5041" s="919" t="s">
        <v>11306</v>
      </c>
      <c r="D5041" s="918" t="s">
        <v>2111</v>
      </c>
      <c r="E5041" s="922">
        <v>15.28</v>
      </c>
      <c r="F5041" s="662"/>
      <c r="G5041" s="662"/>
      <c r="H5041" s="662" t="str">
        <f t="shared" si="79"/>
        <v>TRATAMENTO DE FISSURAS DO TIPO RENDILHADO EM PAVIMENTOS DE CONCRETO</v>
      </c>
      <c r="I5041" s="662" t="str">
        <f t="shared" si="79"/>
        <v>M²</v>
      </c>
    </row>
    <row r="5042" spans="2:9">
      <c r="B5042" s="439">
        <v>4915750</v>
      </c>
      <c r="C5042" s="1" t="s">
        <v>11307</v>
      </c>
      <c r="D5042" s="439" t="s">
        <v>1957</v>
      </c>
      <c r="E5042" s="921">
        <v>219.5</v>
      </c>
      <c r="F5042" s="662"/>
      <c r="G5042" s="662"/>
      <c r="H5042" s="662" t="str">
        <f t="shared" si="79"/>
        <v>TRATAMENTO DE FISSURAS TRANSVERSAIS COM ABERTURA MAIOR QUE 1,0 MM EM PAVIMENTOS DE CONCRETO</v>
      </c>
      <c r="I5042" s="662" t="str">
        <f t="shared" si="79"/>
        <v>M</v>
      </c>
    </row>
    <row r="5043" spans="2:9">
      <c r="B5043" s="918">
        <v>4915769</v>
      </c>
      <c r="C5043" s="919" t="s">
        <v>11308</v>
      </c>
      <c r="D5043" s="918" t="s">
        <v>2075</v>
      </c>
      <c r="E5043" s="922">
        <v>34.36</v>
      </c>
      <c r="F5043" s="662"/>
      <c r="G5043" s="662"/>
      <c r="H5043" s="662" t="str">
        <f t="shared" si="79"/>
        <v>TRITURAÇÃO DE GALHOS E TRONCOS COM DIÂMETRO DE ATÉ 350 MM</v>
      </c>
      <c r="I5043" s="662" t="str">
        <f t="shared" si="79"/>
        <v>M³</v>
      </c>
    </row>
    <row r="5044" spans="2:9" ht="30">
      <c r="B5044" s="439">
        <v>5213836</v>
      </c>
      <c r="C5044" s="1" t="s">
        <v>11309</v>
      </c>
      <c r="D5044" s="439" t="s">
        <v>11310</v>
      </c>
      <c r="E5044" s="921">
        <v>1.24</v>
      </c>
      <c r="F5044" s="662"/>
      <c r="G5044" s="662"/>
      <c r="H5044" s="662" t="str">
        <f t="shared" si="79"/>
        <v>BALIZADOR CÔNICO REFLETIVO EM POLIETILENO SEMIFLEXÍVEL DE 114 X 11 X 40 CM - UTILIZAÇÃO DE 150 CICLOS - FORNECIMENTO, 01 IMPLANTAÇÃO E 01 RETIRADA DIÁRIA</v>
      </c>
      <c r="I5044" s="662" t="str">
        <f t="shared" si="79"/>
        <v>UN.DIA</v>
      </c>
    </row>
    <row r="5045" spans="2:9">
      <c r="B5045" s="918">
        <v>5213368</v>
      </c>
      <c r="C5045" s="919" t="s">
        <v>11311</v>
      </c>
      <c r="D5045" s="918" t="s">
        <v>1958</v>
      </c>
      <c r="E5045" s="922">
        <v>21.16</v>
      </c>
      <c r="F5045" s="662"/>
      <c r="G5045" s="662"/>
      <c r="H5045" s="662" t="str">
        <f t="shared" si="79"/>
        <v>BALIZADOR DE CONCRETO - AREIA E BRITA COMERCIAIS - FORNECIMENTO E IMPLANTAÇÃO</v>
      </c>
      <c r="I5045" s="662" t="str">
        <f t="shared" si="79"/>
        <v>UN</v>
      </c>
    </row>
    <row r="5046" spans="2:9">
      <c r="B5046" s="439">
        <v>5213367</v>
      </c>
      <c r="C5046" s="1" t="s">
        <v>11312</v>
      </c>
      <c r="D5046" s="439" t="s">
        <v>1958</v>
      </c>
      <c r="E5046" s="921">
        <v>20.190000000000001</v>
      </c>
      <c r="F5046" s="662"/>
      <c r="G5046" s="662"/>
      <c r="H5046" s="662" t="str">
        <f t="shared" si="79"/>
        <v>BALIZADOR DE CONCRETO - AREIA EXTRAÍDA E BRITA PRODUZIDA - FORNECIMENTO E IMPLANTAÇÃO</v>
      </c>
      <c r="I5046" s="662" t="str">
        <f t="shared" si="79"/>
        <v>UN</v>
      </c>
    </row>
    <row r="5047" spans="2:9">
      <c r="B5047" s="918">
        <v>5213385</v>
      </c>
      <c r="C5047" s="919" t="s">
        <v>11313</v>
      </c>
      <c r="D5047" s="918" t="s">
        <v>1958</v>
      </c>
      <c r="E5047" s="922">
        <v>369.26</v>
      </c>
      <c r="F5047" s="662"/>
      <c r="G5047" s="662"/>
      <c r="H5047" s="662" t="str">
        <f t="shared" si="79"/>
        <v>BARREIRA DE SINALIZAÇÃO TIPO I DE DIRECIONAMENTO OU BLOQUEIO - CONFECÇÃO</v>
      </c>
      <c r="I5047" s="662" t="str">
        <f t="shared" si="79"/>
        <v>UN</v>
      </c>
    </row>
    <row r="5048" spans="2:9" ht="30">
      <c r="B5048" s="439">
        <v>5213343</v>
      </c>
      <c r="C5048" s="1" t="s">
        <v>11314</v>
      </c>
      <c r="D5048" s="439" t="s">
        <v>11310</v>
      </c>
      <c r="E5048" s="921">
        <v>4.07</v>
      </c>
      <c r="F5048" s="662"/>
      <c r="G5048" s="662"/>
      <c r="H5048" s="662" t="str">
        <f t="shared" si="79"/>
        <v>BARREIRA DE SINALIZAÇÃO TIPO I DE DIRECIONAMENTO OU BLOQUEIO - UTILIZAÇÃO DE 150 CICLOS - FORNECIMENTO, 01 IMPLANTAÇÃO E 01 RETIRADA DIÁRIA</v>
      </c>
      <c r="I5048" s="662" t="str">
        <f t="shared" si="79"/>
        <v>UN.DIA</v>
      </c>
    </row>
    <row r="5049" spans="2:9">
      <c r="B5049" s="918">
        <v>5213390</v>
      </c>
      <c r="C5049" s="919" t="s">
        <v>11315</v>
      </c>
      <c r="D5049" s="918" t="s">
        <v>1957</v>
      </c>
      <c r="E5049" s="922">
        <v>316.60000000000002</v>
      </c>
      <c r="F5049" s="662"/>
      <c r="G5049" s="662"/>
      <c r="H5049" s="662" t="str">
        <f t="shared" si="79"/>
        <v>BARREIRA DE SINALIZAÇÃO TIPO I DE DIRECIONAMENTO OU BLOQUEIO CONTÍNUA - CONFECÇÃO</v>
      </c>
      <c r="I5049" s="662" t="str">
        <f t="shared" si="79"/>
        <v>M</v>
      </c>
    </row>
    <row r="5050" spans="2:9" ht="30">
      <c r="B5050" s="439">
        <v>5213344</v>
      </c>
      <c r="C5050" s="1" t="s">
        <v>11316</v>
      </c>
      <c r="D5050" s="439" t="s">
        <v>11317</v>
      </c>
      <c r="E5050" s="921">
        <v>3.56</v>
      </c>
      <c r="F5050" s="662"/>
      <c r="G5050" s="662"/>
      <c r="H5050" s="662" t="str">
        <f t="shared" si="79"/>
        <v>BARREIRA DE SINALIZAÇÃO TIPO I DE DIRECIONAMENTO OU BLOQUEIO CONTÍNUA - UTILIZAÇÃO DE 150 CICLOS - FORNECIMENTO, 01 IMPLANTAÇÃO E 01 RETIRADA DIÁRIA</v>
      </c>
      <c r="I5050" s="662" t="str">
        <f t="shared" si="79"/>
        <v>M.DIA</v>
      </c>
    </row>
    <row r="5051" spans="2:9">
      <c r="B5051" s="918">
        <v>5213386</v>
      </c>
      <c r="C5051" s="919" t="s">
        <v>11318</v>
      </c>
      <c r="D5051" s="918" t="s">
        <v>1958</v>
      </c>
      <c r="E5051" s="922">
        <v>611.38</v>
      </c>
      <c r="F5051" s="662"/>
      <c r="G5051" s="662"/>
      <c r="H5051" s="662" t="str">
        <f t="shared" si="79"/>
        <v>BARREIRA DE SINALIZAÇÃO TIPO II DE DIRECIONAMENTO OU BLOQUEIO - CONFECÇÃO</v>
      </c>
      <c r="I5051" s="662" t="str">
        <f t="shared" si="79"/>
        <v>UN</v>
      </c>
    </row>
    <row r="5052" spans="2:9" ht="30">
      <c r="B5052" s="439">
        <v>5213345</v>
      </c>
      <c r="C5052" s="1" t="s">
        <v>11319</v>
      </c>
      <c r="D5052" s="439" t="s">
        <v>11310</v>
      </c>
      <c r="E5052" s="921">
        <v>6.05</v>
      </c>
      <c r="F5052" s="662"/>
      <c r="G5052" s="662"/>
      <c r="H5052" s="662" t="str">
        <f t="shared" si="79"/>
        <v>BARREIRA DE SINALIZAÇÃO TIPO II DE DIRECIONAMENTO OU BLOQUEIO - UTILIZAÇÃO DE 150 CICLOS - FORNECIMENTO, 01 IMPLANTAÇÃO E 01 RETIRADA DIÁRIA</v>
      </c>
      <c r="I5052" s="662" t="str">
        <f t="shared" si="79"/>
        <v>UN.DIA</v>
      </c>
    </row>
    <row r="5053" spans="2:9">
      <c r="B5053" s="918">
        <v>5213387</v>
      </c>
      <c r="C5053" s="919" t="s">
        <v>11320</v>
      </c>
      <c r="D5053" s="918" t="s">
        <v>1958</v>
      </c>
      <c r="E5053" s="922">
        <v>878.48</v>
      </c>
      <c r="F5053" s="662"/>
      <c r="G5053" s="662"/>
      <c r="H5053" s="662" t="str">
        <f t="shared" si="79"/>
        <v>BARREIRA DE SINALIZAÇÃO TIPO III DE DIRECIONAMENTO OU BLOQUEIO - CONFECÇÃO</v>
      </c>
      <c r="I5053" s="662" t="str">
        <f t="shared" si="79"/>
        <v>UN</v>
      </c>
    </row>
    <row r="5054" spans="2:9" ht="30">
      <c r="B5054" s="439">
        <v>5213346</v>
      </c>
      <c r="C5054" s="1" t="s">
        <v>11321</v>
      </c>
      <c r="D5054" s="439" t="s">
        <v>11310</v>
      </c>
      <c r="E5054" s="921">
        <v>8.49</v>
      </c>
      <c r="F5054" s="662"/>
      <c r="G5054" s="662"/>
      <c r="H5054" s="662" t="str">
        <f t="shared" si="79"/>
        <v>BARREIRA DE SINALIZAÇÃO TIPO III DE DIRECIONAMENTO OU BLOQUEIO - UTILIZAÇÃO DE 150 CICLOS - FORNECIMENTO, 01 IMPLANTAÇÃO E 01 RETIRADA DIÁRIA</v>
      </c>
      <c r="I5054" s="662" t="str">
        <f t="shared" si="79"/>
        <v>UN.DIA</v>
      </c>
    </row>
    <row r="5055" spans="2:9" ht="30">
      <c r="B5055" s="918">
        <v>5213843</v>
      </c>
      <c r="C5055" s="919" t="s">
        <v>11322</v>
      </c>
      <c r="D5055" s="918" t="s">
        <v>11317</v>
      </c>
      <c r="E5055" s="922">
        <v>1.05</v>
      </c>
      <c r="F5055" s="662"/>
      <c r="G5055" s="662"/>
      <c r="H5055" s="662" t="str">
        <f t="shared" si="79"/>
        <v>BARREIRA PLÁSTICA ARTICULÁVEL MODULAR 240 X 100 CM NA COR AMARELA - UTILIZAÇÃO DE 600 CICLOS - FORNECIMENTO, 01 IMPLANTAÇÃO E 01 RETIRADA DIÁRIA</v>
      </c>
      <c r="I5055" s="662" t="str">
        <f t="shared" si="79"/>
        <v>M.DIA</v>
      </c>
    </row>
    <row r="5056" spans="2:9" ht="30">
      <c r="B5056" s="439">
        <v>5213833</v>
      </c>
      <c r="C5056" s="1" t="s">
        <v>11323</v>
      </c>
      <c r="D5056" s="439" t="s">
        <v>11310</v>
      </c>
      <c r="E5056" s="921">
        <v>12.06</v>
      </c>
      <c r="F5056" s="662"/>
      <c r="G5056" s="662"/>
      <c r="H5056" s="662" t="str">
        <f t="shared" si="79"/>
        <v>BARREIRA PLÁSTICA MONOBLOCO PARA CANALIZAÇÃO DE TRÂNSITO - 101 X 50 X 55 CM - UTILIZAÇÃO DE 600 CICLOS - FORNECIMENTO, 01 IMPLANTAÇÃO E 01 RETIRADA DIÁRIA</v>
      </c>
      <c r="I5056" s="662" t="str">
        <f t="shared" si="79"/>
        <v>UN.DIA</v>
      </c>
    </row>
    <row r="5057" spans="2:9" ht="30">
      <c r="B5057" s="918">
        <v>5213834</v>
      </c>
      <c r="C5057" s="919" t="s">
        <v>11324</v>
      </c>
      <c r="D5057" s="918" t="s">
        <v>11310</v>
      </c>
      <c r="E5057" s="922">
        <v>7.9</v>
      </c>
      <c r="F5057" s="662"/>
      <c r="G5057" s="662"/>
      <c r="H5057" s="662" t="str">
        <f t="shared" si="79"/>
        <v>BARREIRA PLÁSTICA PARA CANALIZAÇÃO DE TRÂNSITO - 60 X 45 X 60 CM - UTILIZAÇÃO DE 600 CICLOS - FORNECIMENTO, 01 IMPLANTAÇÃO E 01 RETIRADA DIÁRIA</v>
      </c>
      <c r="I5057" s="662" t="str">
        <f t="shared" si="79"/>
        <v>UN.DIA</v>
      </c>
    </row>
    <row r="5058" spans="2:9">
      <c r="B5058" s="439">
        <v>5219544</v>
      </c>
      <c r="C5058" s="1" t="s">
        <v>11325</v>
      </c>
      <c r="D5058" s="439" t="s">
        <v>1958</v>
      </c>
      <c r="E5058" s="921">
        <v>227.61</v>
      </c>
      <c r="F5058" s="662"/>
      <c r="G5058" s="662"/>
      <c r="H5058" s="662" t="str">
        <f t="shared" si="79"/>
        <v>CAVALETE EM PERFIL METÁLICO PARA PLACA DE SINALIZAÇÃO - 1,00 M X 1,00 M - CONFECÇÃO</v>
      </c>
      <c r="I5058" s="662" t="str">
        <f t="shared" si="79"/>
        <v>UN</v>
      </c>
    </row>
    <row r="5059" spans="2:9" ht="30">
      <c r="B5059" s="918">
        <v>5213383</v>
      </c>
      <c r="C5059" s="919" t="s">
        <v>11326</v>
      </c>
      <c r="D5059" s="918" t="s">
        <v>11310</v>
      </c>
      <c r="E5059" s="922">
        <v>0.84</v>
      </c>
      <c r="F5059" s="662"/>
      <c r="G5059" s="662"/>
      <c r="H5059" s="662" t="str">
        <f t="shared" ref="H5059:I5122" si="80">UPPER(C5059)</f>
        <v>CAVALETE EM POLIETILENO ZEBRADO COM FAIXA REFLETIVA - H = 1,00 M - UTILIZAÇÃO DE 600 CICLOS - FORNECIMENTO, 01 IMPLANTAÇÃO E 01 RETIRADA DIÁRIA</v>
      </c>
      <c r="I5059" s="662" t="str">
        <f t="shared" si="80"/>
        <v>UN.DIA</v>
      </c>
    </row>
    <row r="5060" spans="2:9" ht="30">
      <c r="B5060" s="439">
        <v>5213380</v>
      </c>
      <c r="C5060" s="1" t="s">
        <v>11327</v>
      </c>
      <c r="D5060" s="439" t="s">
        <v>11310</v>
      </c>
      <c r="E5060" s="921">
        <v>1.95</v>
      </c>
      <c r="F5060" s="662"/>
      <c r="G5060" s="662"/>
      <c r="H5060" s="662" t="str">
        <f t="shared" si="80"/>
        <v>CAVALETE EM POLIETILENO ZEBRADO COM FAIXA REFLETIVA E COM SINALIZADOR A LED COM BATERIA - H = 1,00 M - UTILIZAÇÃO DE 600 CICLOS - FORNECIMENTO, 01 IMPLANTAÇÃO E 01 RETIRADA DIÁRIA</v>
      </c>
      <c r="I5060" s="662" t="str">
        <f t="shared" si="80"/>
        <v>UN.DIA</v>
      </c>
    </row>
    <row r="5061" spans="2:9" ht="30">
      <c r="B5061" s="918">
        <v>5213838</v>
      </c>
      <c r="C5061" s="919" t="s">
        <v>11328</v>
      </c>
      <c r="D5061" s="918" t="s">
        <v>11310</v>
      </c>
      <c r="E5061" s="922">
        <v>5.37</v>
      </c>
      <c r="F5061" s="662"/>
      <c r="G5061" s="662"/>
      <c r="H5061" s="662" t="str">
        <f t="shared" si="80"/>
        <v>CILINDRO CANALIZADOR DE TRÁFEGO COM BASE QUADRADA DE 111 X 56 X 56 CM - UTILIZAÇÃO DE 600 CICLOS - FORNECIMENTO, 01 IMPLANTAÇÃO E 01 RETIRADA DIÁRIA</v>
      </c>
      <c r="I5061" s="662" t="str">
        <f t="shared" si="80"/>
        <v>UN.DIA</v>
      </c>
    </row>
    <row r="5062" spans="2:9">
      <c r="B5062" s="439">
        <v>5213837</v>
      </c>
      <c r="C5062" s="1" t="s">
        <v>11329</v>
      </c>
      <c r="D5062" s="439" t="s">
        <v>1958</v>
      </c>
      <c r="E5062" s="921">
        <v>172.42</v>
      </c>
      <c r="F5062" s="662"/>
      <c r="G5062" s="662"/>
      <c r="H5062" s="662" t="str">
        <f t="shared" si="80"/>
        <v>CILINDRO FLEXÍVEL DELIMITADOR DE TRÁFEGO COM DUAS FAIXAS REFLETIVAS E CHUMBADOR - D = 20 CM E H = 80 CM</v>
      </c>
      <c r="I5062" s="662" t="str">
        <f t="shared" si="80"/>
        <v>UN</v>
      </c>
    </row>
    <row r="5063" spans="2:9" ht="30">
      <c r="B5063" s="918">
        <v>5213835</v>
      </c>
      <c r="C5063" s="919" t="s">
        <v>11330</v>
      </c>
      <c r="D5063" s="918" t="s">
        <v>11310</v>
      </c>
      <c r="E5063" s="922">
        <v>0.75</v>
      </c>
      <c r="F5063" s="662"/>
      <c r="G5063" s="662"/>
      <c r="H5063" s="662" t="str">
        <f t="shared" si="80"/>
        <v>CONE PLÁSTICO PARA CANALIZAÇÃO DE TRÂNSITO - UTILIZAÇÃO DE 150 CICLOS - FORNECIMENTO, 01 IMPLANTAÇÃO E 01 RETIRADA DIÁRIA</v>
      </c>
      <c r="I5063" s="662" t="str">
        <f t="shared" si="80"/>
        <v>UN.DIA</v>
      </c>
    </row>
    <row r="5064" spans="2:9">
      <c r="B5064" s="439">
        <v>5213839</v>
      </c>
      <c r="C5064" s="1" t="s">
        <v>11331</v>
      </c>
      <c r="D5064" s="439" t="s">
        <v>2111</v>
      </c>
      <c r="E5064" s="921">
        <v>348.76</v>
      </c>
      <c r="F5064" s="662"/>
      <c r="G5064" s="662"/>
      <c r="H5064" s="662" t="str">
        <f t="shared" si="80"/>
        <v>DISPOSITIVO DE DIRECIONAMENTO OU BLOQUEIO TIPO TAPUME - CONFECÇÃO</v>
      </c>
      <c r="I5064" s="662" t="str">
        <f t="shared" si="80"/>
        <v>M²</v>
      </c>
    </row>
    <row r="5065" spans="2:9" ht="30">
      <c r="B5065" s="918">
        <v>5213347</v>
      </c>
      <c r="C5065" s="919" t="s">
        <v>11332</v>
      </c>
      <c r="D5065" s="918" t="s">
        <v>11333</v>
      </c>
      <c r="E5065" s="922">
        <v>8.23</v>
      </c>
      <c r="F5065" s="662"/>
      <c r="G5065" s="662"/>
      <c r="H5065" s="662" t="str">
        <f t="shared" si="80"/>
        <v>DISPOSITIVO DE DIRECIONAMENTO OU BLOQUEIO TIPO TAPUME - UTILIZAÇÃO DE 150 CICLOS - FORNECIMENTO, 01 IMPLANTAÇÃO E 01 RETIRADA DIÁRIA</v>
      </c>
      <c r="I5065" s="662" t="str">
        <f t="shared" si="80"/>
        <v>M².DIA</v>
      </c>
    </row>
    <row r="5066" spans="2:9">
      <c r="B5066" s="439">
        <v>5213840</v>
      </c>
      <c r="C5066" s="1" t="s">
        <v>11334</v>
      </c>
      <c r="D5066" s="439" t="s">
        <v>2111</v>
      </c>
      <c r="E5066" s="608">
        <v>39.880000000000003</v>
      </c>
      <c r="F5066" s="662"/>
      <c r="G5066" s="662"/>
      <c r="H5066" s="662" t="str">
        <f t="shared" si="80"/>
        <v>DISPOSITIVO DE DIRECIONAMENTO OU BLOQUEIO TIPO TELA PLÁSTICA COM SUPORTE FIXO - CONFECÇÃO</v>
      </c>
      <c r="I5066" s="662" t="str">
        <f t="shared" si="80"/>
        <v>M²</v>
      </c>
    </row>
    <row r="5067" spans="2:9" ht="30">
      <c r="B5067" s="918">
        <v>5213349</v>
      </c>
      <c r="C5067" s="919" t="s">
        <v>11335</v>
      </c>
      <c r="D5067" s="918" t="s">
        <v>11333</v>
      </c>
      <c r="E5067" s="920">
        <v>0.73</v>
      </c>
      <c r="F5067" s="662"/>
      <c r="G5067" s="662"/>
      <c r="H5067" s="662" t="str">
        <f t="shared" si="80"/>
        <v>DISPOSITIVO DE DIRECIONAMENTO OU BLOQUEIO TIPO TELA PLÁSTICA COM SUPORTE FIXO - UTILIZAÇÃO DE 150 CICLOS - FORNECIMENTO, 01 IMPLANTAÇÃO E 01 RETIRADA DIÁRIA</v>
      </c>
      <c r="I5067" s="662" t="str">
        <f t="shared" si="80"/>
        <v>M².DIA</v>
      </c>
    </row>
    <row r="5068" spans="2:9" ht="30">
      <c r="B5068" s="439">
        <v>5213841</v>
      </c>
      <c r="C5068" s="1" t="s">
        <v>11336</v>
      </c>
      <c r="D5068" s="439" t="s">
        <v>2111</v>
      </c>
      <c r="E5068" s="608">
        <v>71.66</v>
      </c>
      <c r="F5068" s="662"/>
      <c r="G5068" s="662"/>
      <c r="H5068" s="662" t="str">
        <f t="shared" si="80"/>
        <v>DISPOSITIVO DE DIRECIONAMENTO OU BLOQUEIO TIPO TELA PLÁSTICA COM SUPORTE MÓVEL AFIXADO EM BLOCO DE CONCRETO - CONFECÇÃO</v>
      </c>
      <c r="I5068" s="662" t="str">
        <f t="shared" si="80"/>
        <v>M²</v>
      </c>
    </row>
    <row r="5069" spans="2:9" ht="30">
      <c r="B5069" s="918">
        <v>5213348</v>
      </c>
      <c r="C5069" s="919" t="s">
        <v>11337</v>
      </c>
      <c r="D5069" s="918" t="s">
        <v>11333</v>
      </c>
      <c r="E5069" s="920">
        <v>0.85</v>
      </c>
      <c r="F5069" s="662"/>
      <c r="G5069" s="662"/>
      <c r="H5069" s="662" t="str">
        <f t="shared" si="80"/>
        <v>DISPOSITIVO DE DIRECIONAMENTO OU BLOQUEIO TIPO TELA PLÁSTICA COM SUPORTE MÓVEL AFIXADO EM BLOCO DE CONCRETO - UTILIZAÇÃO DE 150 CICLOS - FORNECIMENTO, 01 IMPLANTAÇÃO E 01 RETIRADA DIÁRIA</v>
      </c>
      <c r="I5069" s="662" t="str">
        <f t="shared" si="80"/>
        <v>M².DIA</v>
      </c>
    </row>
    <row r="5070" spans="2:9">
      <c r="B5070" s="439">
        <v>5216116</v>
      </c>
      <c r="C5070" s="1" t="s">
        <v>11338</v>
      </c>
      <c r="D5070" s="439" t="s">
        <v>1958</v>
      </c>
      <c r="E5070" s="608">
        <v>18.12</v>
      </c>
      <c r="F5070" s="662"/>
      <c r="G5070" s="662"/>
      <c r="H5070" s="662" t="str">
        <f t="shared" si="80"/>
        <v>FABRICAÇÃO DE BALIZADOR DE CONCRETO - SEÇÃO CIRCULAR DE 10 CM - AREIA E BRITA COMERCIAIS</v>
      </c>
      <c r="I5070" s="662" t="str">
        <f t="shared" si="80"/>
        <v>UN</v>
      </c>
    </row>
    <row r="5071" spans="2:9">
      <c r="B5071" s="918">
        <v>5216115</v>
      </c>
      <c r="C5071" s="919" t="s">
        <v>11339</v>
      </c>
      <c r="D5071" s="918" t="s">
        <v>1958</v>
      </c>
      <c r="E5071" s="920">
        <v>17.62</v>
      </c>
      <c r="F5071" s="662"/>
      <c r="G5071" s="662"/>
      <c r="H5071" s="662" t="str">
        <f t="shared" si="80"/>
        <v>FABRICAÇÃO DE BALIZADOR DE CONCRETO - SEÇÃO CIRCULAR DE 10 CM - AREIA EXTRAÍDA E BRITA PRODUZIDA</v>
      </c>
      <c r="I5071" s="662" t="str">
        <f t="shared" si="80"/>
        <v>UN</v>
      </c>
    </row>
    <row r="5072" spans="2:9">
      <c r="B5072" s="439">
        <v>5213842</v>
      </c>
      <c r="C5072" s="1" t="s">
        <v>11340</v>
      </c>
      <c r="D5072" s="439" t="s">
        <v>1957</v>
      </c>
      <c r="E5072" s="608">
        <v>0.13</v>
      </c>
      <c r="F5072" s="662"/>
      <c r="G5072" s="662"/>
      <c r="H5072" s="662" t="str">
        <f t="shared" si="80"/>
        <v>FITA ZEBRADA PARA DISPOSITIVOS DE CANALIZAÇÃO DE TRÂNSITO - FORNECIMENTO, IMPLANTAÇÃO E RETIRADA</v>
      </c>
      <c r="I5072" s="662" t="str">
        <f t="shared" si="80"/>
        <v>M</v>
      </c>
    </row>
    <row r="5073" spans="2:9">
      <c r="B5073" s="918">
        <v>5213358</v>
      </c>
      <c r="C5073" s="919" t="s">
        <v>11341</v>
      </c>
      <c r="D5073" s="918" t="s">
        <v>2111</v>
      </c>
      <c r="E5073" s="922">
        <v>191.23</v>
      </c>
      <c r="F5073" s="662"/>
      <c r="G5073" s="662"/>
      <c r="H5073" s="662" t="str">
        <f t="shared" si="80"/>
        <v>LAMINADO ELASTOPLÁSTICO PARA SINALIZAÇÃO HORIZONTAL - ESPESSURA DE 1,5 MM - FORNECIMENTO E IMPLANTAÇÃO</v>
      </c>
      <c r="I5073" s="662" t="str">
        <f t="shared" si="80"/>
        <v>M²</v>
      </c>
    </row>
    <row r="5074" spans="2:9" ht="30">
      <c r="B5074" s="439">
        <v>5213848</v>
      </c>
      <c r="C5074" s="1" t="s">
        <v>11342</v>
      </c>
      <c r="D5074" s="439" t="s">
        <v>11310</v>
      </c>
      <c r="E5074" s="921">
        <v>1.1100000000000001</v>
      </c>
      <c r="F5074" s="662"/>
      <c r="G5074" s="662"/>
      <c r="H5074" s="662" t="str">
        <f t="shared" si="80"/>
        <v>LUZ DE ADVERTÊNCIA E BATERIA PARA DISPOSITIVOS DE SINALIZAÇÃO - UTILIZAÇÃO DE 200 CICLOS - FORNECIMENTO, 01 IMPLANTAÇÃO E 01 RETIRADA DIÁRIA</v>
      </c>
      <c r="I5074" s="662" t="str">
        <f t="shared" si="80"/>
        <v>UN.DIA</v>
      </c>
    </row>
    <row r="5075" spans="2:9">
      <c r="B5075" s="918">
        <v>5214012</v>
      </c>
      <c r="C5075" s="919" t="s">
        <v>11343</v>
      </c>
      <c r="D5075" s="918" t="s">
        <v>2111</v>
      </c>
      <c r="E5075" s="922">
        <v>20.25</v>
      </c>
      <c r="F5075" s="662"/>
      <c r="G5075" s="662"/>
      <c r="H5075" s="662" t="str">
        <f t="shared" si="80"/>
        <v>MANUTENÇÃO/RECOMPOSIÇÃO DE SINALIZAÇÃO - PINTURA DE FAIXA COM TINTA ACRÍLICA - ESPESSURA DE 0,4 MM</v>
      </c>
      <c r="I5075" s="662" t="str">
        <f t="shared" si="80"/>
        <v>M²</v>
      </c>
    </row>
    <row r="5076" spans="2:9">
      <c r="B5076" s="439">
        <v>5213356</v>
      </c>
      <c r="C5076" s="1" t="s">
        <v>11344</v>
      </c>
      <c r="D5076" s="439" t="s">
        <v>2111</v>
      </c>
      <c r="E5076" s="921">
        <v>27.93</v>
      </c>
      <c r="F5076" s="662"/>
      <c r="G5076" s="662"/>
      <c r="H5076" s="662" t="str">
        <f t="shared" si="80"/>
        <v>MANUTENÇÃO/RECOMPOSIÇÃO DE SINALIZAÇÃO - PINTURA DE FAIXA COM TINTA ACRÍLICA - ESPESSURA DE 0,6 MM</v>
      </c>
      <c r="I5076" s="662" t="str">
        <f t="shared" si="80"/>
        <v>M²</v>
      </c>
    </row>
    <row r="5077" spans="2:9" ht="30">
      <c r="B5077" s="918">
        <v>5214011</v>
      </c>
      <c r="C5077" s="919" t="s">
        <v>11345</v>
      </c>
      <c r="D5077" s="918" t="s">
        <v>2111</v>
      </c>
      <c r="E5077" s="922">
        <v>12.58</v>
      </c>
      <c r="F5077" s="662"/>
      <c r="G5077" s="662"/>
      <c r="H5077" s="662" t="str">
        <f t="shared" si="80"/>
        <v>MANUTENÇÃO/RECOMPOSIÇÃO DE SINALIZAÇÃO - PINTURA DE FAIXA COM TINTA ACRÍLICA EMULSIONADA EM ÁGUA - ESPESSURA DE 0,3 MM</v>
      </c>
      <c r="I5077" s="662" t="str">
        <f t="shared" si="80"/>
        <v>M²</v>
      </c>
    </row>
    <row r="5078" spans="2:9" ht="30">
      <c r="B5078" s="439">
        <v>5213354</v>
      </c>
      <c r="C5078" s="1" t="s">
        <v>11346</v>
      </c>
      <c r="D5078" s="439" t="s">
        <v>2111</v>
      </c>
      <c r="E5078" s="921">
        <v>15.06</v>
      </c>
      <c r="F5078" s="662"/>
      <c r="G5078" s="662"/>
      <c r="H5078" s="662" t="str">
        <f t="shared" si="80"/>
        <v>MANUTENÇÃO/RECOMPOSIÇÃO DE SINALIZAÇÃO - PINTURA DE FAIXA COM TINTA ACRÍLICA EMULSIONADA EM ÁGUA - ESPESSURA DE 0,4 MM</v>
      </c>
      <c r="I5078" s="662" t="str">
        <f t="shared" si="80"/>
        <v>M²</v>
      </c>
    </row>
    <row r="5079" spans="2:9" ht="30">
      <c r="B5079" s="918">
        <v>5213355</v>
      </c>
      <c r="C5079" s="919" t="s">
        <v>11347</v>
      </c>
      <c r="D5079" s="918" t="s">
        <v>2111</v>
      </c>
      <c r="E5079" s="922">
        <v>17.579999999999998</v>
      </c>
      <c r="F5079" s="662"/>
      <c r="G5079" s="662"/>
      <c r="H5079" s="662" t="str">
        <f t="shared" si="80"/>
        <v>MANUTENÇÃO/RECOMPOSIÇÃO DE SINALIZAÇÃO - PINTURA DE FAIXA COM TINTA ACRÍLICA EMULSIONADA EM ÁGUA - ESPESSURA DE 0,5 MM</v>
      </c>
      <c r="I5079" s="662" t="str">
        <f t="shared" si="80"/>
        <v>M²</v>
      </c>
    </row>
    <row r="5080" spans="2:9">
      <c r="B5080" s="439">
        <v>5213850</v>
      </c>
      <c r="C5080" s="1" t="s">
        <v>11348</v>
      </c>
      <c r="D5080" s="439" t="s">
        <v>58</v>
      </c>
      <c r="E5080" s="921">
        <v>24.89</v>
      </c>
      <c r="F5080" s="662"/>
      <c r="G5080" s="662"/>
      <c r="H5080" s="662" t="str">
        <f t="shared" si="80"/>
        <v>OPERAÇÃO DE SINALIZAÇÃO POR BANDEIROLA DE TECIDO OU COM PLACA METÁLICA</v>
      </c>
      <c r="I5080" s="662" t="str">
        <f t="shared" si="80"/>
        <v>H</v>
      </c>
    </row>
    <row r="5081" spans="2:9">
      <c r="B5081" s="918">
        <v>5213846</v>
      </c>
      <c r="C5081" s="919" t="s">
        <v>11349</v>
      </c>
      <c r="D5081" s="918" t="s">
        <v>58</v>
      </c>
      <c r="E5081" s="922">
        <v>6.52</v>
      </c>
      <c r="F5081" s="662"/>
      <c r="G5081" s="662"/>
      <c r="H5081" s="662" t="str">
        <f t="shared" si="80"/>
        <v>PAINEL COM SETA LUMINOSA MONTADO EM CHASSI DE CAMINHÃO COM PRANCHA</v>
      </c>
      <c r="I5081" s="662" t="str">
        <f t="shared" si="80"/>
        <v>H</v>
      </c>
    </row>
    <row r="5082" spans="2:9">
      <c r="B5082" s="439">
        <v>5213847</v>
      </c>
      <c r="C5082" s="1" t="s">
        <v>11350</v>
      </c>
      <c r="D5082" s="439" t="s">
        <v>58</v>
      </c>
      <c r="E5082" s="921">
        <v>110.11</v>
      </c>
      <c r="F5082" s="662"/>
      <c r="G5082" s="662"/>
      <c r="H5082" s="662" t="str">
        <f t="shared" si="80"/>
        <v>PAINEL COM SETA LUMINOSA MONTADO EM CHASSI DE CAMINHÃO COM PRANCHA E AMORTECEDOR RETRÁTIL</v>
      </c>
      <c r="I5082" s="662" t="str">
        <f t="shared" si="80"/>
        <v>H</v>
      </c>
    </row>
    <row r="5083" spans="2:9" ht="30">
      <c r="B5083" s="918">
        <v>5213845</v>
      </c>
      <c r="C5083" s="919" t="s">
        <v>11351</v>
      </c>
      <c r="D5083" s="918" t="s">
        <v>58</v>
      </c>
      <c r="E5083" s="922">
        <v>30.81</v>
      </c>
      <c r="F5083" s="662"/>
      <c r="G5083" s="662"/>
      <c r="H5083" s="662" t="str">
        <f t="shared" si="80"/>
        <v>PAINEL DE MENSAGENS VARIÁVEIS, PORTÁTIL MÓVEL, LED, COM BANCO FOTOVOLTAICO DE ENERGIA E MONTADO EM CHASSI COM ENGATE</v>
      </c>
      <c r="I5083" s="662" t="str">
        <f t="shared" si="80"/>
        <v>H</v>
      </c>
    </row>
    <row r="5084" spans="2:9">
      <c r="B5084" s="439">
        <v>5213412</v>
      </c>
      <c r="C5084" s="1" t="s">
        <v>11352</v>
      </c>
      <c r="D5084" s="439" t="s">
        <v>2111</v>
      </c>
      <c r="E5084" s="921">
        <v>127.07</v>
      </c>
      <c r="F5084" s="662"/>
      <c r="G5084" s="662"/>
      <c r="H5084" s="662" t="str">
        <f t="shared" si="80"/>
        <v>PINTURA DE FAIXA COM PLÁSTICO A FRIO BICOMPONENTE À BASE DE RESINAS METACRÍLICAS POR DISPERSÃO (ESTRUTURA)</v>
      </c>
      <c r="I5084" s="662" t="str">
        <f t="shared" si="80"/>
        <v>M²</v>
      </c>
    </row>
    <row r="5085" spans="2:9">
      <c r="B5085" s="918">
        <v>5213411</v>
      </c>
      <c r="C5085" s="919" t="s">
        <v>11353</v>
      </c>
      <c r="D5085" s="918" t="s">
        <v>2111</v>
      </c>
      <c r="E5085" s="922">
        <v>222.41</v>
      </c>
      <c r="F5085" s="662"/>
      <c r="G5085" s="662"/>
      <c r="H5085" s="662" t="str">
        <f t="shared" si="80"/>
        <v>PINTURA DE FAIXA COM PLÁSTICO A FRIO BICOMPONENTE À BASE DE RESINAS METACRÍLICAS POR EXTRUSÃO (ALTO RELEVO)</v>
      </c>
      <c r="I5085" s="662" t="str">
        <f t="shared" si="80"/>
        <v>M²</v>
      </c>
    </row>
    <row r="5086" spans="2:9" ht="30">
      <c r="B5086" s="439">
        <v>5214009</v>
      </c>
      <c r="C5086" s="1" t="s">
        <v>11354</v>
      </c>
      <c r="D5086" s="439" t="s">
        <v>2111</v>
      </c>
      <c r="E5086" s="921">
        <v>127.07</v>
      </c>
      <c r="F5086" s="662"/>
      <c r="G5086" s="662"/>
      <c r="H5086" s="662" t="str">
        <f t="shared" si="80"/>
        <v>PINTURA DE FAIXA COM PLÁSTICO A FRIO BICOMPONENTE À BASE DE RESINAS METACRÍLICAS POR EXTRUSÃO (PLANO) - ESPESSURA DE 1,5 MM</v>
      </c>
      <c r="I5086" s="662" t="str">
        <f t="shared" si="80"/>
        <v>M²</v>
      </c>
    </row>
    <row r="5087" spans="2:9" ht="30">
      <c r="B5087" s="918">
        <v>5214010</v>
      </c>
      <c r="C5087" s="919" t="s">
        <v>11355</v>
      </c>
      <c r="D5087" s="918" t="s">
        <v>2111</v>
      </c>
      <c r="E5087" s="922">
        <v>230.7</v>
      </c>
      <c r="F5087" s="662"/>
      <c r="G5087" s="662"/>
      <c r="H5087" s="662" t="str">
        <f t="shared" si="80"/>
        <v>PINTURA DE FAIXA COM PLÁSTICO A FRIO BICOMPONENTE À BASE DE RESINAS METACRÍLICAS POR EXTRUSÃO (PLANO) - ESPESSURA DE 3,0 MM</v>
      </c>
      <c r="I5087" s="662" t="str">
        <f t="shared" si="80"/>
        <v>M²</v>
      </c>
    </row>
    <row r="5088" spans="2:9" ht="30">
      <c r="B5088" s="439">
        <v>5213413</v>
      </c>
      <c r="C5088" s="1" t="s">
        <v>11356</v>
      </c>
      <c r="D5088" s="439" t="s">
        <v>2111</v>
      </c>
      <c r="E5088" s="921">
        <v>70.510000000000005</v>
      </c>
      <c r="F5088" s="662"/>
      <c r="G5088" s="662"/>
      <c r="H5088" s="662" t="str">
        <f t="shared" si="80"/>
        <v>PINTURA DE FAIXA COM PLÁSTICO A FRIO TRICOMPONENTE À BASE DE RESINAS METACRÍLICAS POR ASPERSÃO - ESPESSURA DE 0,6 MM</v>
      </c>
      <c r="I5088" s="662" t="str">
        <f t="shared" si="80"/>
        <v>M²</v>
      </c>
    </row>
    <row r="5089" spans="2:9">
      <c r="B5089" s="918">
        <v>5213410</v>
      </c>
      <c r="C5089" s="919" t="s">
        <v>11357</v>
      </c>
      <c r="D5089" s="918" t="s">
        <v>2111</v>
      </c>
      <c r="E5089" s="922">
        <v>149.76</v>
      </c>
      <c r="F5089" s="662"/>
      <c r="G5089" s="662"/>
      <c r="H5089" s="662" t="str">
        <f t="shared" si="80"/>
        <v>PINTURA DE FAIXA COM TERMOPLÁSTICO EM ALTO RELEVO TIPO I POR EXTRUSÃO - RELEVO DUPLO COM BASE</v>
      </c>
      <c r="I5089" s="662" t="str">
        <f t="shared" si="80"/>
        <v>M²</v>
      </c>
    </row>
    <row r="5090" spans="2:9">
      <c r="B5090" s="439">
        <v>5214004</v>
      </c>
      <c r="C5090" s="1" t="s">
        <v>11358</v>
      </c>
      <c r="D5090" s="439" t="s">
        <v>2111</v>
      </c>
      <c r="E5090" s="921">
        <v>176.56</v>
      </c>
      <c r="F5090" s="662"/>
      <c r="G5090" s="662"/>
      <c r="H5090" s="662" t="str">
        <f t="shared" si="80"/>
        <v>PINTURA DE FAIXA COM TERMOPLÁSTICO EM ALTO RELEVO TIPO II POR EXTRUSÃO - RELEVO SIMPLES RANHURADO COM BASE</v>
      </c>
      <c r="I5090" s="662" t="str">
        <f t="shared" si="80"/>
        <v>M²</v>
      </c>
    </row>
    <row r="5091" spans="2:9">
      <c r="B5091" s="918">
        <v>5214005</v>
      </c>
      <c r="C5091" s="919" t="s">
        <v>11359</v>
      </c>
      <c r="D5091" s="918" t="s">
        <v>2111</v>
      </c>
      <c r="E5091" s="922">
        <v>160.05000000000001</v>
      </c>
      <c r="F5091" s="662"/>
      <c r="G5091" s="662"/>
      <c r="H5091" s="662" t="str">
        <f t="shared" si="80"/>
        <v>PINTURA DE FAIXA COM TERMOPLÁSTICO EM ALTO RELEVO TIPO III POR EXTRUSÃO - RELEVO SIMPLES COM BASE</v>
      </c>
      <c r="I5091" s="662" t="str">
        <f t="shared" si="80"/>
        <v>M²</v>
      </c>
    </row>
    <row r="5092" spans="2:9">
      <c r="B5092" s="439">
        <v>5214006</v>
      </c>
      <c r="C5092" s="1" t="s">
        <v>11360</v>
      </c>
      <c r="D5092" s="439" t="s">
        <v>2111</v>
      </c>
      <c r="E5092" s="921">
        <v>108.85</v>
      </c>
      <c r="F5092" s="662"/>
      <c r="G5092" s="662"/>
      <c r="H5092" s="662" t="str">
        <f t="shared" si="80"/>
        <v>PINTURA DE FAIXA COM TERMOPLÁSTICO EM ALTO RELEVO TIPO IV POR EXTRUSÃO - RELEVO SIMPLES SEM BASE</v>
      </c>
      <c r="I5092" s="662" t="str">
        <f t="shared" si="80"/>
        <v>M²</v>
      </c>
    </row>
    <row r="5093" spans="2:9">
      <c r="B5093" s="918">
        <v>5214007</v>
      </c>
      <c r="C5093" s="919" t="s">
        <v>11361</v>
      </c>
      <c r="D5093" s="918" t="s">
        <v>2111</v>
      </c>
      <c r="E5093" s="922">
        <v>95.45</v>
      </c>
      <c r="F5093" s="662"/>
      <c r="G5093" s="662"/>
      <c r="H5093" s="662" t="str">
        <f t="shared" si="80"/>
        <v>PINTURA DE FAIXA COM TERMOPLÁSTICO EM ALTO RELEVO TIPO V POR EXTRUSÃO - RELEVO MULTIPONTOS SEM BASE (GOTAS)</v>
      </c>
      <c r="I5093" s="662" t="str">
        <f t="shared" si="80"/>
        <v>M²</v>
      </c>
    </row>
    <row r="5094" spans="2:9">
      <c r="B5094" s="439">
        <v>5214008</v>
      </c>
      <c r="C5094" s="1" t="s">
        <v>11362</v>
      </c>
      <c r="D5094" s="439" t="s">
        <v>2111</v>
      </c>
      <c r="E5094" s="921">
        <v>94.01</v>
      </c>
      <c r="F5094" s="662"/>
      <c r="G5094" s="662"/>
      <c r="H5094" s="662" t="str">
        <f t="shared" si="80"/>
        <v>PINTURA DE FAIXA COM TERMOPLÁSTICO EM ALTO RELEVO TIPO VI POR EXTRUSÃO - RELEVO MULTIPONTOS SEM BASE (CALOTAS)</v>
      </c>
      <c r="I5094" s="662" t="str">
        <f t="shared" si="80"/>
        <v>M²</v>
      </c>
    </row>
    <row r="5095" spans="2:9">
      <c r="B5095" s="918">
        <v>5213408</v>
      </c>
      <c r="C5095" s="919" t="s">
        <v>11363</v>
      </c>
      <c r="D5095" s="918" t="s">
        <v>2111</v>
      </c>
      <c r="E5095" s="922">
        <v>48.12</v>
      </c>
      <c r="F5095" s="662"/>
      <c r="G5095" s="662"/>
      <c r="H5095" s="662" t="str">
        <f t="shared" si="80"/>
        <v>PINTURA DE FAIXA COM TERMOPLÁSTICO POR ASPERSÃO - ESPESSURA DE 1,5 MM</v>
      </c>
      <c r="I5095" s="662" t="str">
        <f t="shared" si="80"/>
        <v>M²</v>
      </c>
    </row>
    <row r="5096" spans="2:9">
      <c r="B5096" s="439">
        <v>5213400</v>
      </c>
      <c r="C5096" s="1" t="s">
        <v>11364</v>
      </c>
      <c r="D5096" s="439" t="s">
        <v>2111</v>
      </c>
      <c r="E5096" s="921">
        <v>20.55</v>
      </c>
      <c r="F5096" s="662"/>
      <c r="G5096" s="662"/>
      <c r="H5096" s="662" t="str">
        <f t="shared" si="80"/>
        <v>PINTURA DE FAIXA COM TINTA ACRÍLICA - ESPESSURA DE 0,4 MM</v>
      </c>
      <c r="I5096" s="662" t="str">
        <f t="shared" si="80"/>
        <v>M²</v>
      </c>
    </row>
    <row r="5097" spans="2:9">
      <c r="B5097" s="918">
        <v>5213401</v>
      </c>
      <c r="C5097" s="919" t="s">
        <v>6381</v>
      </c>
      <c r="D5097" s="918" t="s">
        <v>2111</v>
      </c>
      <c r="E5097" s="922">
        <v>28.28</v>
      </c>
      <c r="F5097" s="662"/>
      <c r="G5097" s="662"/>
      <c r="H5097" s="662" t="str">
        <f t="shared" si="80"/>
        <v>PINTURA DE FAIXA COM TINTA ACRÍLICA - ESPESSURA DE 0,6 MM</v>
      </c>
      <c r="I5097" s="662" t="str">
        <f t="shared" si="80"/>
        <v>M²</v>
      </c>
    </row>
    <row r="5098" spans="2:9">
      <c r="B5098" s="439">
        <v>5214001</v>
      </c>
      <c r="C5098" s="1" t="s">
        <v>11365</v>
      </c>
      <c r="D5098" s="439" t="s">
        <v>2111</v>
      </c>
      <c r="E5098" s="921">
        <v>12.86</v>
      </c>
      <c r="F5098" s="662"/>
      <c r="G5098" s="662"/>
      <c r="H5098" s="662" t="str">
        <f t="shared" si="80"/>
        <v>PINTURA DE FAIXA COM TINTA ACRÍLICA EMULSIONADA EM ÁGUA - ESPESSURA DE 0,3 MM</v>
      </c>
      <c r="I5098" s="662" t="str">
        <f t="shared" si="80"/>
        <v>M²</v>
      </c>
    </row>
    <row r="5099" spans="2:9">
      <c r="B5099" s="918">
        <v>5213402</v>
      </c>
      <c r="C5099" s="919" t="s">
        <v>11366</v>
      </c>
      <c r="D5099" s="918" t="s">
        <v>2111</v>
      </c>
      <c r="E5099" s="922">
        <v>15.36</v>
      </c>
      <c r="F5099" s="662"/>
      <c r="G5099" s="662"/>
      <c r="H5099" s="662" t="str">
        <f t="shared" si="80"/>
        <v>PINTURA DE FAIXA COM TINTA ACRÍLICA EMULSIONADA EM ÁGUA - ESPESSURA DE 0,4 MM</v>
      </c>
      <c r="I5099" s="662" t="str">
        <f t="shared" si="80"/>
        <v>M²</v>
      </c>
    </row>
    <row r="5100" spans="2:9">
      <c r="B5100" s="439">
        <v>5213403</v>
      </c>
      <c r="C5100" s="1" t="s">
        <v>4089</v>
      </c>
      <c r="D5100" s="439" t="s">
        <v>2111</v>
      </c>
      <c r="E5100" s="921">
        <v>17.91</v>
      </c>
      <c r="F5100" s="662"/>
      <c r="G5100" s="662"/>
      <c r="H5100" s="662" t="str">
        <f t="shared" si="80"/>
        <v>PINTURA DE FAIXA COM TINTA ACRÍLICA EMULSIONADA EM ÁGUA - ESPESSURA DE 0,5 MM</v>
      </c>
      <c r="I5100" s="662" t="str">
        <f t="shared" si="80"/>
        <v>M²</v>
      </c>
    </row>
    <row r="5101" spans="2:9">
      <c r="B5101" s="918">
        <v>5214003</v>
      </c>
      <c r="C5101" s="919" t="s">
        <v>11367</v>
      </c>
      <c r="D5101" s="918" t="s">
        <v>2111</v>
      </c>
      <c r="E5101" s="922">
        <v>60.47</v>
      </c>
      <c r="F5101" s="662"/>
      <c r="G5101" s="662"/>
      <c r="H5101" s="662" t="str">
        <f t="shared" si="80"/>
        <v>PINTURA DE SETAS E ZEBRADOS COM TERMOPLÁSTICO POR ASPERSÃO - ESPESSURA DE 1,5 MM</v>
      </c>
      <c r="I5101" s="662" t="str">
        <f t="shared" si="80"/>
        <v>M²</v>
      </c>
    </row>
    <row r="5102" spans="2:9">
      <c r="B5102" s="439">
        <v>5213409</v>
      </c>
      <c r="C5102" s="1" t="s">
        <v>11368</v>
      </c>
      <c r="D5102" s="439" t="s">
        <v>2111</v>
      </c>
      <c r="E5102" s="921">
        <v>96.29</v>
      </c>
      <c r="F5102" s="662"/>
      <c r="G5102" s="662"/>
      <c r="H5102" s="662" t="str">
        <f t="shared" si="80"/>
        <v>PINTURA DE SETAS E ZEBRADOS COM TERMOPLÁSTICO POR EXTRUSÃO - ESPESSURA DE 3,0 MM</v>
      </c>
      <c r="I5102" s="662" t="str">
        <f t="shared" si="80"/>
        <v>M²</v>
      </c>
    </row>
    <row r="5103" spans="2:9">
      <c r="B5103" s="918">
        <v>5213404</v>
      </c>
      <c r="C5103" s="919" t="s">
        <v>11369</v>
      </c>
      <c r="D5103" s="918" t="s">
        <v>2111</v>
      </c>
      <c r="E5103" s="922">
        <v>36.72</v>
      </c>
      <c r="F5103" s="662"/>
      <c r="G5103" s="662"/>
      <c r="H5103" s="662" t="str">
        <f t="shared" si="80"/>
        <v>PINTURA DE SETAS E ZEBRADOS COM TINTA ACRÍLICA - ESPESSURA DE 0,4 MM</v>
      </c>
      <c r="I5103" s="662" t="str">
        <f t="shared" si="80"/>
        <v>M²</v>
      </c>
    </row>
    <row r="5104" spans="2:9">
      <c r="B5104" s="439">
        <v>5213405</v>
      </c>
      <c r="C5104" s="1" t="s">
        <v>6382</v>
      </c>
      <c r="D5104" s="439" t="s">
        <v>2111</v>
      </c>
      <c r="E5104" s="921">
        <v>43.84</v>
      </c>
      <c r="F5104" s="662"/>
      <c r="G5104" s="662"/>
      <c r="H5104" s="662" t="str">
        <f t="shared" si="80"/>
        <v>PINTURA DE SETAS E ZEBRADOS COM TINTA ACRÍLICA - ESPESSURA DE 0,6 MM</v>
      </c>
      <c r="I5104" s="662" t="str">
        <f t="shared" si="80"/>
        <v>M²</v>
      </c>
    </row>
    <row r="5105" spans="2:9">
      <c r="B5105" s="918">
        <v>5214002</v>
      </c>
      <c r="C5105" s="919" t="s">
        <v>11370</v>
      </c>
      <c r="D5105" s="918" t="s">
        <v>2111</v>
      </c>
      <c r="E5105" s="922">
        <v>29.27</v>
      </c>
      <c r="F5105" s="662"/>
      <c r="G5105" s="662"/>
      <c r="H5105" s="662" t="str">
        <f t="shared" si="80"/>
        <v>PINTURA DE SETAS E ZEBRADOS COM TINTA ACRÍLICA EMULSIONADA EM ÁGUA - ESPESSURA DE 0,3 MM</v>
      </c>
      <c r="I5105" s="662" t="str">
        <f t="shared" si="80"/>
        <v>M²</v>
      </c>
    </row>
    <row r="5106" spans="2:9">
      <c r="B5106" s="439">
        <v>5213406</v>
      </c>
      <c r="C5106" s="1" t="s">
        <v>11371</v>
      </c>
      <c r="D5106" s="439" t="s">
        <v>2111</v>
      </c>
      <c r="E5106" s="921">
        <v>31.54</v>
      </c>
      <c r="F5106" s="662"/>
      <c r="G5106" s="662"/>
      <c r="H5106" s="662" t="str">
        <f t="shared" si="80"/>
        <v>PINTURA DE SETAS E ZEBRADOS COM TINTA ACRÍLICA EMULSIONADA EM ÁGUA - ESPESSURA DE 0,4 MM</v>
      </c>
      <c r="I5106" s="662" t="str">
        <f t="shared" si="80"/>
        <v>M²</v>
      </c>
    </row>
    <row r="5107" spans="2:9">
      <c r="B5107" s="918">
        <v>5213407</v>
      </c>
      <c r="C5107" s="919" t="s">
        <v>4090</v>
      </c>
      <c r="D5107" s="918" t="s">
        <v>2111</v>
      </c>
      <c r="E5107" s="922">
        <v>33.799999999999997</v>
      </c>
      <c r="F5107" s="662"/>
      <c r="G5107" s="662"/>
      <c r="H5107" s="662" t="str">
        <f t="shared" si="80"/>
        <v>PINTURA DE SETAS E ZEBRADOS COM TINTA ACRÍLICA EMULSIONADA EM ÁGUA - ESPESSURA DE 0,5 MM</v>
      </c>
      <c r="I5107" s="662" t="str">
        <f t="shared" si="80"/>
        <v>M²</v>
      </c>
    </row>
    <row r="5108" spans="2:9">
      <c r="B5108" s="439">
        <v>5212552</v>
      </c>
      <c r="C5108" s="1" t="s">
        <v>4125</v>
      </c>
      <c r="D5108" s="439" t="s">
        <v>2111</v>
      </c>
      <c r="E5108" s="921">
        <v>18.07</v>
      </c>
      <c r="F5108" s="662"/>
      <c r="G5108" s="662"/>
      <c r="H5108" s="662" t="str">
        <f t="shared" si="80"/>
        <v>PINTURA ELETROSTÁTICA A PÓ COM TINTA POLIÉSTER EM CHAPA DE AÇO</v>
      </c>
      <c r="I5108" s="662" t="str">
        <f t="shared" si="80"/>
        <v>M²</v>
      </c>
    </row>
    <row r="5109" spans="2:9">
      <c r="B5109" s="918">
        <v>5213464</v>
      </c>
      <c r="C5109" s="919" t="s">
        <v>11372</v>
      </c>
      <c r="D5109" s="918" t="s">
        <v>1958</v>
      </c>
      <c r="E5109" s="922">
        <v>286.58999999999997</v>
      </c>
      <c r="F5109" s="662"/>
      <c r="G5109" s="662"/>
      <c r="H5109" s="662" t="str">
        <f t="shared" si="80"/>
        <v>PLACA DE ADVERTÊNCIA EM AÇO, LADO DE 0,60 M - PELÍCULA RETRORREFLETIVA TIPO I + SI - FORNECIMENTO E IMPLANTAÇÃO</v>
      </c>
      <c r="I5109" s="662" t="str">
        <f t="shared" si="80"/>
        <v>UN</v>
      </c>
    </row>
    <row r="5110" spans="2:9">
      <c r="B5110" s="439">
        <v>5213465</v>
      </c>
      <c r="C5110" s="1" t="s">
        <v>11373</v>
      </c>
      <c r="D5110" s="439" t="s">
        <v>1958</v>
      </c>
      <c r="E5110" s="608">
        <v>489.87</v>
      </c>
      <c r="F5110" s="662"/>
      <c r="G5110" s="662"/>
      <c r="H5110" s="662" t="str">
        <f t="shared" si="80"/>
        <v>PLACA DE ADVERTÊNCIA EM AÇO, LADO DE 0,80 M - PELÍCULA RETRORREFLETIVA TIPO I + SI - FORNECIMENTO E IMPLANTAÇÃO</v>
      </c>
      <c r="I5110" s="662" t="str">
        <f t="shared" si="80"/>
        <v>UN</v>
      </c>
    </row>
    <row r="5111" spans="2:9">
      <c r="B5111" s="918">
        <v>5213466</v>
      </c>
      <c r="C5111" s="919" t="s">
        <v>11374</v>
      </c>
      <c r="D5111" s="918" t="s">
        <v>1958</v>
      </c>
      <c r="E5111" s="920">
        <v>686</v>
      </c>
      <c r="F5111" s="662"/>
      <c r="G5111" s="662"/>
      <c r="H5111" s="662" t="str">
        <f t="shared" si="80"/>
        <v>PLACA DE ADVERTÊNCIA EM AÇO, LADO DE 1,00 M - PELÍCULA RETRORREFLETIVA TIPO I + SI - FORNECIMENTO E IMPLANTAÇÃO</v>
      </c>
      <c r="I5111" s="662" t="str">
        <f t="shared" si="80"/>
        <v>UN</v>
      </c>
    </row>
    <row r="5112" spans="2:9">
      <c r="B5112" s="439">
        <v>5213467</v>
      </c>
      <c r="C5112" s="1" t="s">
        <v>11375</v>
      </c>
      <c r="D5112" s="439" t="s">
        <v>1958</v>
      </c>
      <c r="E5112" s="921">
        <v>1081.01</v>
      </c>
      <c r="F5112" s="662"/>
      <c r="G5112" s="662"/>
      <c r="H5112" s="662" t="str">
        <f t="shared" si="80"/>
        <v>PLACA DE ADVERTÊNCIA EM AÇO, LADO DE 1,20 M - PELÍCULA RETRORREFLETIVA TIPO III + SI - FORNECIMENTO E IMPLANTAÇÃO</v>
      </c>
      <c r="I5112" s="662" t="str">
        <f t="shared" si="80"/>
        <v>UN</v>
      </c>
    </row>
    <row r="5113" spans="2:9">
      <c r="B5113" s="918">
        <v>5213468</v>
      </c>
      <c r="C5113" s="919" t="s">
        <v>11376</v>
      </c>
      <c r="D5113" s="918" t="s">
        <v>1958</v>
      </c>
      <c r="E5113" s="922">
        <v>272.63</v>
      </c>
      <c r="F5113" s="662"/>
      <c r="G5113" s="662"/>
      <c r="H5113" s="662" t="str">
        <f t="shared" si="80"/>
        <v>PLACA DE ADVERTÊNCIA EM FIBRA, LADO DE 0,60 M - PELÍCULA RETRORREFLETIVA TIPO I + SI - FORNECIMENTO E IMPLANTAÇÃO</v>
      </c>
      <c r="I5113" s="662" t="str">
        <f t="shared" si="80"/>
        <v>UN</v>
      </c>
    </row>
    <row r="5114" spans="2:9">
      <c r="B5114" s="439">
        <v>5213469</v>
      </c>
      <c r="C5114" s="1" t="s">
        <v>11377</v>
      </c>
      <c r="D5114" s="439" t="s">
        <v>1958</v>
      </c>
      <c r="E5114" s="921">
        <v>463.28</v>
      </c>
      <c r="F5114" s="662"/>
      <c r="G5114" s="662"/>
      <c r="H5114" s="662" t="str">
        <f t="shared" si="80"/>
        <v>PLACA DE ADVERTÊNCIA EM FIBRA, LADO DE 0,80 M - PELÍCULA RETRORREFLETIVA TIPO I + SI - FORNECIMENTO E IMPLANTAÇÃO</v>
      </c>
      <c r="I5114" s="662" t="str">
        <f t="shared" si="80"/>
        <v>UN</v>
      </c>
    </row>
    <row r="5115" spans="2:9">
      <c r="B5115" s="918">
        <v>5213470</v>
      </c>
      <c r="C5115" s="919" t="s">
        <v>11378</v>
      </c>
      <c r="D5115" s="918" t="s">
        <v>1958</v>
      </c>
      <c r="E5115" s="922">
        <v>647.22</v>
      </c>
      <c r="F5115" s="662"/>
      <c r="G5115" s="662"/>
      <c r="H5115" s="662" t="str">
        <f t="shared" si="80"/>
        <v>PLACA DE ADVERTÊNCIA EM FIBRA, LADO DE 1,00 M - PELÍCULA RETRORREFLETIVA TIPO I + SI - FORNECIMENTO E IMPLANTAÇÃO</v>
      </c>
      <c r="I5115" s="662" t="str">
        <f t="shared" si="80"/>
        <v>UN</v>
      </c>
    </row>
    <row r="5116" spans="2:9">
      <c r="B5116" s="439">
        <v>5213471</v>
      </c>
      <c r="C5116" s="1" t="s">
        <v>11379</v>
      </c>
      <c r="D5116" s="439" t="s">
        <v>1958</v>
      </c>
      <c r="E5116" s="921">
        <v>1025.1600000000001</v>
      </c>
      <c r="F5116" s="662"/>
      <c r="G5116" s="662"/>
      <c r="H5116" s="662" t="str">
        <f t="shared" si="80"/>
        <v>PLACA DE ADVERTÊNCIA EM FIBRA, LADO DE 1,20 M - PELÍCULA RETRORREFLETIVA TIPO III + SI - FORNECIMENTO E IMPLANTAÇÃO</v>
      </c>
      <c r="I5116" s="662" t="str">
        <f t="shared" si="80"/>
        <v>UN</v>
      </c>
    </row>
    <row r="5117" spans="2:9" ht="30">
      <c r="B5117" s="918">
        <v>5212560</v>
      </c>
      <c r="C5117" s="919" t="s">
        <v>11380</v>
      </c>
      <c r="D5117" s="918" t="s">
        <v>11310</v>
      </c>
      <c r="E5117" s="922">
        <v>4.17</v>
      </c>
      <c r="F5117" s="662"/>
      <c r="G5117" s="662"/>
      <c r="H5117" s="662" t="str">
        <f t="shared" si="80"/>
        <v>PLACA DE ADVERTÊNCIA PARA SINALIZAÇÃO DE OBRAS MONTADA EM SUPORTE METÁLICO MÓVEL, LADO 1,00 M - UTILIZAÇÃO DE 600 CICLOS - FORNECIMENTO, 01 IMPLANTAÇÃO E 01 RETIRADA DIÁRIA</v>
      </c>
      <c r="I5117" s="662" t="str">
        <f t="shared" si="80"/>
        <v>UN.DIA</v>
      </c>
    </row>
    <row r="5118" spans="2:9">
      <c r="B5118" s="439">
        <v>5213472</v>
      </c>
      <c r="C5118" s="1" t="s">
        <v>11381</v>
      </c>
      <c r="D5118" s="439" t="s">
        <v>1958</v>
      </c>
      <c r="E5118" s="921">
        <v>315.89999999999998</v>
      </c>
      <c r="F5118" s="662"/>
      <c r="G5118" s="662"/>
      <c r="H5118" s="662" t="str">
        <f t="shared" si="80"/>
        <v>PLACA DE MARCO QUILOMÉTRICO EM AÇO - 0,60 X 0,865 M - PELÍCULA RETRORREFLETIVA TIPO I + I - FORNECIMENTO E IMPLANTAÇÃO</v>
      </c>
      <c r="I5118" s="662" t="str">
        <f t="shared" si="80"/>
        <v>UN</v>
      </c>
    </row>
    <row r="5119" spans="2:9">
      <c r="B5119" s="918">
        <v>5213473</v>
      </c>
      <c r="C5119" s="919" t="s">
        <v>11382</v>
      </c>
      <c r="D5119" s="918" t="s">
        <v>1958</v>
      </c>
      <c r="E5119" s="922">
        <v>408.57</v>
      </c>
      <c r="F5119" s="662"/>
      <c r="G5119" s="662"/>
      <c r="H5119" s="662" t="str">
        <f t="shared" si="80"/>
        <v>PLACA DE MARCO QUILOMÉTRICO EM AÇO - 0,70 X 1,00 M - PELÍCULA RETRORREFLETIVA TIPO I + III - FORNECIMENTO E IMPLANTAÇÃO</v>
      </c>
      <c r="I5119" s="662" t="str">
        <f t="shared" si="80"/>
        <v>UN</v>
      </c>
    </row>
    <row r="5120" spans="2:9" ht="30">
      <c r="B5120" s="439">
        <v>5213474</v>
      </c>
      <c r="C5120" s="1" t="s">
        <v>11383</v>
      </c>
      <c r="D5120" s="439" t="s">
        <v>1958</v>
      </c>
      <c r="E5120" s="921">
        <v>292.64</v>
      </c>
      <c r="F5120" s="662"/>
      <c r="G5120" s="662"/>
      <c r="H5120" s="662" t="str">
        <f t="shared" si="80"/>
        <v>PLACA DE MARCO QUILOMÉTRICO EM FIBRA - 0,60 X 0,865 M - PELÍCULA RETRORREFLETIVA TIPO I + I - FORNECIMENTO E IMPLANTAÇÃO</v>
      </c>
      <c r="I5120" s="662" t="str">
        <f t="shared" si="80"/>
        <v>UN</v>
      </c>
    </row>
    <row r="5121" spans="2:9" ht="30">
      <c r="B5121" s="918">
        <v>5213475</v>
      </c>
      <c r="C5121" s="919" t="s">
        <v>11384</v>
      </c>
      <c r="D5121" s="918" t="s">
        <v>1958</v>
      </c>
      <c r="E5121" s="922">
        <v>379.48</v>
      </c>
      <c r="F5121" s="662"/>
      <c r="G5121" s="662"/>
      <c r="H5121" s="662" t="str">
        <f t="shared" si="80"/>
        <v>PLACA DE MARCO QUILOMÉTRICO EM FIBRA - 0,70 X 1,00 M - PELÍCULA RETRORREFLETIVA TIPO I + III - FORNECIMENTO E IMPLANTAÇÃO</v>
      </c>
      <c r="I5121" s="662" t="str">
        <f t="shared" si="80"/>
        <v>UN</v>
      </c>
    </row>
    <row r="5122" spans="2:9">
      <c r="B5122" s="439">
        <v>5213440</v>
      </c>
      <c r="C5122" s="1" t="s">
        <v>11385</v>
      </c>
      <c r="D5122" s="439" t="s">
        <v>1958</v>
      </c>
      <c r="E5122" s="921">
        <v>286.55</v>
      </c>
      <c r="F5122" s="662"/>
      <c r="G5122" s="662"/>
      <c r="H5122" s="662" t="str">
        <f t="shared" si="80"/>
        <v>PLACA DE REGULAMENTAÇÃO EM AÇO D = 0,60 M - PELÍCULA RETRORREFLETIVA TIPO I + SI - FORNECIMENTO E IMPLANTAÇÃO</v>
      </c>
      <c r="I5122" s="662" t="str">
        <f t="shared" si="80"/>
        <v>UN</v>
      </c>
    </row>
    <row r="5123" spans="2:9">
      <c r="B5123" s="918">
        <v>5213441</v>
      </c>
      <c r="C5123" s="919" t="s">
        <v>11386</v>
      </c>
      <c r="D5123" s="918" t="s">
        <v>1958</v>
      </c>
      <c r="E5123" s="922">
        <v>489.92</v>
      </c>
      <c r="F5123" s="662"/>
      <c r="G5123" s="662"/>
      <c r="H5123" s="662" t="str">
        <f t="shared" ref="H5123:I5186" si="81">UPPER(C5123)</f>
        <v>PLACA DE REGULAMENTAÇÃO EM AÇO D = 0,80 M - PELÍCULA RETRORREFLETIVA TIPO I + SI - FORNECIMENTO E IMPLANTAÇÃO</v>
      </c>
      <c r="I5123" s="662" t="str">
        <f t="shared" si="81"/>
        <v>UN</v>
      </c>
    </row>
    <row r="5124" spans="2:9">
      <c r="B5124" s="439">
        <v>5213442</v>
      </c>
      <c r="C5124" s="1" t="s">
        <v>11387</v>
      </c>
      <c r="D5124" s="439" t="s">
        <v>1958</v>
      </c>
      <c r="E5124" s="921">
        <v>686</v>
      </c>
      <c r="F5124" s="662"/>
      <c r="G5124" s="662"/>
      <c r="H5124" s="662" t="str">
        <f t="shared" si="81"/>
        <v>PLACA DE REGULAMENTAÇÃO EM AÇO D = 1,00 M - PELÍCULA RETRORREFLETIVA TIPO I + SI - FORNECIMENTO E IMPLANTAÇÃO</v>
      </c>
      <c r="I5124" s="662" t="str">
        <f t="shared" si="81"/>
        <v>UN</v>
      </c>
    </row>
    <row r="5125" spans="2:9">
      <c r="B5125" s="918">
        <v>5213443</v>
      </c>
      <c r="C5125" s="919" t="s">
        <v>11388</v>
      </c>
      <c r="D5125" s="918" t="s">
        <v>1958</v>
      </c>
      <c r="E5125" s="922">
        <v>1081.03</v>
      </c>
      <c r="F5125" s="662"/>
      <c r="G5125" s="662"/>
      <c r="H5125" s="662" t="str">
        <f t="shared" si="81"/>
        <v>PLACA DE REGULAMENTAÇÃO EM AÇO D = 1,20 M - PELÍCULA RETRORREFLETIVA TIPO III + SI - FORNECIMENTO E IMPLANTAÇÃO</v>
      </c>
      <c r="I5125" s="662" t="str">
        <f t="shared" si="81"/>
        <v>UN</v>
      </c>
    </row>
    <row r="5126" spans="2:9">
      <c r="B5126" s="439">
        <v>5213444</v>
      </c>
      <c r="C5126" s="1" t="s">
        <v>11389</v>
      </c>
      <c r="D5126" s="439" t="s">
        <v>1958</v>
      </c>
      <c r="E5126" s="921">
        <v>286.61</v>
      </c>
      <c r="F5126" s="662"/>
      <c r="G5126" s="662"/>
      <c r="H5126" s="662" t="str">
        <f t="shared" si="81"/>
        <v>PLACA DE REGULAMENTAÇÃO EM AÇO, R1 LADO 0,248 M - PELÍCULA RETRORREFLETIVA TIPO I + SI - FORNECIMENTO E IMPLANTAÇÃO</v>
      </c>
      <c r="I5126" s="662" t="str">
        <f t="shared" si="81"/>
        <v>UN</v>
      </c>
    </row>
    <row r="5127" spans="2:9">
      <c r="B5127" s="918">
        <v>5213445</v>
      </c>
      <c r="C5127" s="919" t="s">
        <v>11390</v>
      </c>
      <c r="D5127" s="918" t="s">
        <v>1958</v>
      </c>
      <c r="E5127" s="922">
        <v>489.84</v>
      </c>
      <c r="F5127" s="662"/>
      <c r="G5127" s="662"/>
      <c r="H5127" s="662" t="str">
        <f t="shared" si="81"/>
        <v>PLACA DE REGULAMENTAÇÃO EM AÇO, R1 LADO 0,331 M - PELÍCULA RETRORREFLETIVA TIPO I + SI - FORNECIMENTO E IMPLANTAÇÃO</v>
      </c>
      <c r="I5127" s="662" t="str">
        <f t="shared" si="81"/>
        <v>UN</v>
      </c>
    </row>
    <row r="5128" spans="2:9">
      <c r="B5128" s="439">
        <v>5213446</v>
      </c>
      <c r="C5128" s="1" t="s">
        <v>11391</v>
      </c>
      <c r="D5128" s="439" t="s">
        <v>1958</v>
      </c>
      <c r="E5128" s="921">
        <v>686</v>
      </c>
      <c r="F5128" s="662"/>
      <c r="G5128" s="662"/>
      <c r="H5128" s="662" t="str">
        <f t="shared" si="81"/>
        <v>PLACA DE REGULAMENTAÇÃO EM AÇO, R1 LADO 0,414 M - PELÍCULA RETRORREFLETIVA TIPO I + SI - FORNECIMENTO E IMPLANTAÇÃO</v>
      </c>
      <c r="I5128" s="662" t="str">
        <f t="shared" si="81"/>
        <v>UN</v>
      </c>
    </row>
    <row r="5129" spans="2:9" ht="30">
      <c r="B5129" s="918">
        <v>5213447</v>
      </c>
      <c r="C5129" s="919" t="s">
        <v>11392</v>
      </c>
      <c r="D5129" s="918" t="s">
        <v>1958</v>
      </c>
      <c r="E5129" s="922">
        <v>1081.08</v>
      </c>
      <c r="F5129" s="662"/>
      <c r="G5129" s="662"/>
      <c r="H5129" s="662" t="str">
        <f t="shared" si="81"/>
        <v>PLACA DE REGULAMENTAÇÃO EM AÇO, R1 LADO 0,497 M - PELÍCULA RETRORREFLETIVA TIPO III + SI - FORNECIMENTO E IMPLANTAÇÃO</v>
      </c>
      <c r="I5129" s="662" t="str">
        <f t="shared" si="81"/>
        <v>UN</v>
      </c>
    </row>
    <row r="5130" spans="2:9">
      <c r="B5130" s="439">
        <v>5213448</v>
      </c>
      <c r="C5130" s="1" t="s">
        <v>11393</v>
      </c>
      <c r="D5130" s="439" t="s">
        <v>1958</v>
      </c>
      <c r="E5130" s="921">
        <v>198.09</v>
      </c>
      <c r="F5130" s="662"/>
      <c r="G5130" s="662"/>
      <c r="H5130" s="662" t="str">
        <f t="shared" si="81"/>
        <v>PLACA DE REGULAMENTAÇÃO EM AÇO, R2 LADO 0,60 M - PELÍCULA RETRORREFLETIVA TIPO I + SI - FORNECIMENTO E IMPLANTAÇÃO</v>
      </c>
      <c r="I5130" s="662" t="str">
        <f t="shared" si="81"/>
        <v>UN</v>
      </c>
    </row>
    <row r="5131" spans="2:9">
      <c r="B5131" s="918">
        <v>5213449</v>
      </c>
      <c r="C5131" s="919" t="s">
        <v>11394</v>
      </c>
      <c r="D5131" s="918" t="s">
        <v>1958</v>
      </c>
      <c r="E5131" s="922">
        <v>311.52999999999997</v>
      </c>
      <c r="F5131" s="662"/>
      <c r="G5131" s="662"/>
      <c r="H5131" s="662" t="str">
        <f t="shared" si="81"/>
        <v>PLACA DE REGULAMENTAÇÃO EM AÇO, R2 LADO 0,80 M - PELÍCULA RETRORREFLETIVA TIPO I + SI - FORNECIMENTO E IMPLANTAÇÃO</v>
      </c>
      <c r="I5131" s="662" t="str">
        <f t="shared" si="81"/>
        <v>UN</v>
      </c>
    </row>
    <row r="5132" spans="2:9">
      <c r="B5132" s="439">
        <v>5213450</v>
      </c>
      <c r="C5132" s="1" t="s">
        <v>11395</v>
      </c>
      <c r="D5132" s="439" t="s">
        <v>1958</v>
      </c>
      <c r="E5132" s="921">
        <v>436.35</v>
      </c>
      <c r="F5132" s="662"/>
      <c r="G5132" s="662"/>
      <c r="H5132" s="662" t="str">
        <f t="shared" si="81"/>
        <v>PLACA DE REGULAMENTAÇÃO EM AÇO, R2 LADO 1,00 M - PELÍCULA RETRORREFLETIVA TIPO I + SI - FORNECIMENTO E IMPLANTAÇÃO</v>
      </c>
      <c r="I5132" s="662" t="str">
        <f t="shared" si="81"/>
        <v>UN</v>
      </c>
    </row>
    <row r="5133" spans="2:9">
      <c r="B5133" s="918">
        <v>5213451</v>
      </c>
      <c r="C5133" s="919" t="s">
        <v>11396</v>
      </c>
      <c r="D5133" s="918" t="s">
        <v>1958</v>
      </c>
      <c r="E5133" s="922">
        <v>628.05999999999995</v>
      </c>
      <c r="F5133" s="662"/>
      <c r="G5133" s="662"/>
      <c r="H5133" s="662" t="str">
        <f t="shared" si="81"/>
        <v>PLACA DE REGULAMENTAÇÃO EM AÇO, R2 LADO 1,20 M - PELÍCULA RETRORREFLETIVA TIPO III + SI - FORNECIMENTO E IMPLANTAÇÃO</v>
      </c>
      <c r="I5133" s="662" t="str">
        <f t="shared" si="81"/>
        <v>UN</v>
      </c>
    </row>
    <row r="5134" spans="2:9">
      <c r="B5134" s="439">
        <v>5213452</v>
      </c>
      <c r="C5134" s="1" t="s">
        <v>11397</v>
      </c>
      <c r="D5134" s="439" t="s">
        <v>1958</v>
      </c>
      <c r="E5134" s="921">
        <v>272.58999999999997</v>
      </c>
      <c r="F5134" s="662"/>
      <c r="G5134" s="662"/>
      <c r="H5134" s="662" t="str">
        <f t="shared" si="81"/>
        <v>PLACA DE REGULAMENTAÇÃO EM FIBRA, D = 0,60 M - PELÍCULA RETRORREFLETIVA TIPO I + SI - FORNECIMENTO E IMPLANTAÇÃO</v>
      </c>
      <c r="I5134" s="662" t="str">
        <f t="shared" si="81"/>
        <v>UN</v>
      </c>
    </row>
    <row r="5135" spans="2:9">
      <c r="B5135" s="918">
        <v>5213453</v>
      </c>
      <c r="C5135" s="919" t="s">
        <v>11398</v>
      </c>
      <c r="D5135" s="918" t="s">
        <v>1958</v>
      </c>
      <c r="E5135" s="922">
        <v>463.32</v>
      </c>
      <c r="F5135" s="662"/>
      <c r="G5135" s="662"/>
      <c r="H5135" s="662" t="str">
        <f t="shared" si="81"/>
        <v>PLACA DE REGULAMENTAÇÃO EM FIBRA, D = 0,80 M - PELÍCULA RETRORREFLETIVA TIPO I + SI - FORNECIMENTO E IMPLANTAÇÃO</v>
      </c>
      <c r="I5135" s="662" t="str">
        <f t="shared" si="81"/>
        <v>UN</v>
      </c>
    </row>
    <row r="5136" spans="2:9">
      <c r="B5136" s="439">
        <v>5213454</v>
      </c>
      <c r="C5136" s="1" t="s">
        <v>11399</v>
      </c>
      <c r="D5136" s="439" t="s">
        <v>1958</v>
      </c>
      <c r="E5136" s="921">
        <v>647.22</v>
      </c>
      <c r="F5136" s="662"/>
      <c r="G5136" s="662"/>
      <c r="H5136" s="662" t="str">
        <f t="shared" si="81"/>
        <v>PLACA DE REGULAMENTAÇÃO EM FIBRA, D = 1,00 M - PELÍCULA RETRORREFLETIVA TIPO I + SI - FORNECIMENTO E IMPLANTAÇÃO</v>
      </c>
      <c r="I5136" s="662" t="str">
        <f t="shared" si="81"/>
        <v>UN</v>
      </c>
    </row>
    <row r="5137" spans="2:9">
      <c r="B5137" s="918">
        <v>5213455</v>
      </c>
      <c r="C5137" s="919" t="s">
        <v>11400</v>
      </c>
      <c r="D5137" s="918" t="s">
        <v>1958</v>
      </c>
      <c r="E5137" s="922">
        <v>1025.18</v>
      </c>
      <c r="F5137" s="662"/>
      <c r="G5137" s="662"/>
      <c r="H5137" s="662" t="str">
        <f t="shared" si="81"/>
        <v>PLACA DE REGULAMENTAÇÃO EM FIBRA, D = 1,20 M - PELÍCULA RETRORREFLETIVA TIPO III + SI - FORNECIMENTO E IMPLANTAÇÃO</v>
      </c>
      <c r="I5137" s="662" t="str">
        <f t="shared" si="81"/>
        <v>UN</v>
      </c>
    </row>
    <row r="5138" spans="2:9" ht="30">
      <c r="B5138" s="439">
        <v>5213456</v>
      </c>
      <c r="C5138" s="1" t="s">
        <v>11401</v>
      </c>
      <c r="D5138" s="439" t="s">
        <v>1958</v>
      </c>
      <c r="E5138" s="921">
        <v>272.64999999999998</v>
      </c>
      <c r="F5138" s="662"/>
      <c r="G5138" s="662"/>
      <c r="H5138" s="662" t="str">
        <f t="shared" si="81"/>
        <v>PLACA DE REGULAMENTAÇÃO EM FIBRA, R1 LADO 0,248 M - PELÍCULA RETRORREFLETIVA TIPO I + SI - FORNECIMENTO E IMPLANTAÇÃO</v>
      </c>
      <c r="I5138" s="662" t="str">
        <f t="shared" si="81"/>
        <v>UN</v>
      </c>
    </row>
    <row r="5139" spans="2:9" ht="30">
      <c r="B5139" s="918">
        <v>5213457</v>
      </c>
      <c r="C5139" s="919" t="s">
        <v>11402</v>
      </c>
      <c r="D5139" s="918" t="s">
        <v>1958</v>
      </c>
      <c r="E5139" s="922">
        <v>463.25</v>
      </c>
      <c r="F5139" s="662"/>
      <c r="G5139" s="662"/>
      <c r="H5139" s="662" t="str">
        <f t="shared" si="81"/>
        <v>PLACA DE REGULAMENTAÇÃO EM FIBRA, R1 LADO 0,331 M - PELÍCULA RETRORREFLETIVA TIPO I + SI - FORNECIMENTO E IMPLANTAÇÃO</v>
      </c>
      <c r="I5139" s="662" t="str">
        <f t="shared" si="81"/>
        <v>UN</v>
      </c>
    </row>
    <row r="5140" spans="2:9" ht="30">
      <c r="B5140" s="439">
        <v>5213458</v>
      </c>
      <c r="C5140" s="1" t="s">
        <v>11403</v>
      </c>
      <c r="D5140" s="439" t="s">
        <v>1958</v>
      </c>
      <c r="E5140" s="921">
        <v>647.22</v>
      </c>
      <c r="F5140" s="662"/>
      <c r="G5140" s="662"/>
      <c r="H5140" s="662" t="str">
        <f t="shared" si="81"/>
        <v>PLACA DE REGULAMENTAÇÃO EM FIBRA, R1 LADO 0,414 M - PELÍCULA RETRORREFLETIVA TIPO I + SI - FORNECIMENTO E IMPLANTAÇÃO</v>
      </c>
      <c r="I5140" s="662" t="str">
        <f t="shared" si="81"/>
        <v>UN</v>
      </c>
    </row>
    <row r="5141" spans="2:9" ht="30">
      <c r="B5141" s="918">
        <v>5213459</v>
      </c>
      <c r="C5141" s="919" t="s">
        <v>11404</v>
      </c>
      <c r="D5141" s="918" t="s">
        <v>1958</v>
      </c>
      <c r="E5141" s="922">
        <v>1025.24</v>
      </c>
      <c r="F5141" s="662"/>
      <c r="G5141" s="662"/>
      <c r="H5141" s="662" t="str">
        <f t="shared" si="81"/>
        <v>PLACA DE REGULAMENTAÇÃO EM FIBRA, R1 LADO 0,497 M - PELÍCULA RETRORREFLETIVA TIPO III + SI - FORNECIMENTO E IMPLANTAÇÃO</v>
      </c>
      <c r="I5141" s="662" t="str">
        <f t="shared" si="81"/>
        <v>UN</v>
      </c>
    </row>
    <row r="5142" spans="2:9">
      <c r="B5142" s="439">
        <v>5213460</v>
      </c>
      <c r="C5142" s="1" t="s">
        <v>11405</v>
      </c>
      <c r="D5142" s="439" t="s">
        <v>1958</v>
      </c>
      <c r="E5142" s="921">
        <v>189.62</v>
      </c>
      <c r="F5142" s="662"/>
      <c r="G5142" s="662"/>
      <c r="H5142" s="662" t="str">
        <f t="shared" si="81"/>
        <v>PLACA DE REGULAMENTAÇÃO EM FIBRA, R2 LADO 0,60 M - PELÍCULA RETRORREFLETIVA TIPO I + SI - FORNECIMENTO E IMPLANTAÇÃO</v>
      </c>
      <c r="I5142" s="662" t="str">
        <f t="shared" si="81"/>
        <v>UN</v>
      </c>
    </row>
    <row r="5143" spans="2:9">
      <c r="B5143" s="918">
        <v>5213461</v>
      </c>
      <c r="C5143" s="919" t="s">
        <v>11406</v>
      </c>
      <c r="D5143" s="918" t="s">
        <v>1958</v>
      </c>
      <c r="E5143" s="922">
        <v>296.02</v>
      </c>
      <c r="F5143" s="662"/>
      <c r="G5143" s="662"/>
      <c r="H5143" s="662" t="str">
        <f t="shared" si="81"/>
        <v>PLACA DE REGULAMENTAÇÃO EM FIBRA, R2 LADO 0,80 M - PELÍCULA RETRORREFLETIVA TIPO I + SI - FORNECIMENTO E IMPLANTAÇÃO</v>
      </c>
      <c r="I5143" s="662" t="str">
        <f t="shared" si="81"/>
        <v>UN</v>
      </c>
    </row>
    <row r="5144" spans="2:9">
      <c r="B5144" s="439">
        <v>5213462</v>
      </c>
      <c r="C5144" s="1" t="s">
        <v>11407</v>
      </c>
      <c r="D5144" s="439" t="s">
        <v>1958</v>
      </c>
      <c r="E5144" s="921">
        <v>413.08</v>
      </c>
      <c r="F5144" s="662"/>
      <c r="G5144" s="662"/>
      <c r="H5144" s="662" t="str">
        <f t="shared" si="81"/>
        <v>PLACA DE REGULAMENTAÇÃO EM FIBRA, R2 LADO 1,00 M - PELÍCULA RETRORREFLETIVA TIPO I + SI - FORNECIMENTO E IMPLANTAÇÃO</v>
      </c>
      <c r="I5144" s="662" t="str">
        <f t="shared" si="81"/>
        <v>UN</v>
      </c>
    </row>
    <row r="5145" spans="2:9">
      <c r="B5145" s="918">
        <v>5213463</v>
      </c>
      <c r="C5145" s="919" t="s">
        <v>11408</v>
      </c>
      <c r="D5145" s="918" t="s">
        <v>1958</v>
      </c>
      <c r="E5145" s="920">
        <v>530.14</v>
      </c>
      <c r="F5145" s="662"/>
      <c r="G5145" s="662"/>
      <c r="H5145" s="662" t="str">
        <f t="shared" si="81"/>
        <v>PLACA DE REGULAMENTAÇÃO EM FIBRA, R2 LADO 1,20 M - PELÍCULA RETRORREFLETIVA TIPO I + SI - FORNECIMENTO E IMPLANTAÇÃO</v>
      </c>
      <c r="I5145" s="662" t="str">
        <f t="shared" si="81"/>
        <v>UN</v>
      </c>
    </row>
    <row r="5146" spans="2:9" ht="30">
      <c r="B5146" s="439">
        <v>5212557</v>
      </c>
      <c r="C5146" s="1" t="s">
        <v>11409</v>
      </c>
      <c r="D5146" s="439" t="s">
        <v>11310</v>
      </c>
      <c r="E5146" s="921">
        <v>3.93</v>
      </c>
      <c r="F5146" s="662"/>
      <c r="G5146" s="662"/>
      <c r="H5146" s="662" t="str">
        <f t="shared" si="81"/>
        <v>PLACA DE REGULAMENTAÇÃO PARA SINALIZAÇÃO DE OBRAS MONTADA EM SUPORTE METÁLICO MÓVEL - D = 1,00 M - UTILIZAÇÃO DE 600 CICLOS - FORNECIMENTO, 01 IMPLANTAÇÃO E 01 RETIRADA DIÁRIA</v>
      </c>
      <c r="I5146" s="662" t="str">
        <f t="shared" si="81"/>
        <v>UN.DIA</v>
      </c>
    </row>
    <row r="5147" spans="2:9" ht="30">
      <c r="B5147" s="918">
        <v>5212558</v>
      </c>
      <c r="C5147" s="919" t="s">
        <v>11410</v>
      </c>
      <c r="D5147" s="918" t="s">
        <v>11310</v>
      </c>
      <c r="E5147" s="922">
        <v>3.97</v>
      </c>
      <c r="F5147" s="662"/>
      <c r="G5147" s="662"/>
      <c r="H5147" s="662" t="str">
        <f t="shared" si="81"/>
        <v>PLACA DE REGULAMENTAÇÃO PARA SINALIZAÇÃO DE OBRAS MONTADA EM SUPORTE METÁLICO MÓVEL, R1 LADO 0,414 M - UTILIZAÇÃO DE 600 CICLOS - FORNECIMENTO, 01 IMPLANTAÇÃO E 01 RETIRADA DIÁRIA</v>
      </c>
      <c r="I5147" s="662" t="str">
        <f t="shared" si="81"/>
        <v>UN.DIA</v>
      </c>
    </row>
    <row r="5148" spans="2:9" ht="30">
      <c r="B5148" s="439">
        <v>5212559</v>
      </c>
      <c r="C5148" s="1" t="s">
        <v>11411</v>
      </c>
      <c r="D5148" s="439" t="s">
        <v>11310</v>
      </c>
      <c r="E5148" s="921">
        <v>3.52</v>
      </c>
      <c r="F5148" s="662"/>
      <c r="G5148" s="662"/>
      <c r="H5148" s="662" t="str">
        <f t="shared" si="81"/>
        <v>PLACA DE REGULAMENTAÇÃO PARA SINALIZAÇÃO DE OBRAS MONTADA EM SUPORTE METÁLICO MÓVEL, R2 LADO 1,00 M - UTILIZAÇÃO DE 600 CICLOS - FORNECIMENTO, 01 IMPLANTAÇÃO E 01 RETIRADA DIÁRIA</v>
      </c>
      <c r="I5148" s="662" t="str">
        <f t="shared" si="81"/>
        <v>UN.DIA</v>
      </c>
    </row>
    <row r="5149" spans="2:9">
      <c r="B5149" s="918">
        <v>5213477</v>
      </c>
      <c r="C5149" s="919" t="s">
        <v>11412</v>
      </c>
      <c r="D5149" s="918" t="s">
        <v>1958</v>
      </c>
      <c r="E5149" s="922">
        <v>174.67</v>
      </c>
      <c r="F5149" s="662"/>
      <c r="G5149" s="662"/>
      <c r="H5149" s="662" t="str">
        <f t="shared" si="81"/>
        <v>PLACA DELINEADOR EM AÇO - 0,30 X 0,90 M - PELÍCULA RETRORREFLETIVA TIPO I + IV - FORNECIMENTO E IMPLANTAÇÃO</v>
      </c>
      <c r="I5149" s="662" t="str">
        <f t="shared" si="81"/>
        <v>UN</v>
      </c>
    </row>
    <row r="5150" spans="2:9">
      <c r="B5150" s="439">
        <v>5213476</v>
      </c>
      <c r="C5150" s="1" t="s">
        <v>11413</v>
      </c>
      <c r="D5150" s="439" t="s">
        <v>1958</v>
      </c>
      <c r="E5150" s="921">
        <v>187.2</v>
      </c>
      <c r="F5150" s="662"/>
      <c r="G5150" s="662"/>
      <c r="H5150" s="662" t="str">
        <f t="shared" si="81"/>
        <v>PLACA DELINEADOR EM AÇO - 0,50 X 0,60 M - PELÍCULA RETRORREFLETIVA TIPO I + IV - FORNECIMENTO E IMPLANTAÇÃO</v>
      </c>
      <c r="I5150" s="662" t="str">
        <f t="shared" si="81"/>
        <v>UN</v>
      </c>
    </row>
    <row r="5151" spans="2:9">
      <c r="B5151" s="918">
        <v>5213479</v>
      </c>
      <c r="C5151" s="919" t="s">
        <v>11414</v>
      </c>
      <c r="D5151" s="918" t="s">
        <v>1958</v>
      </c>
      <c r="E5151" s="922">
        <v>164.2</v>
      </c>
      <c r="F5151" s="662"/>
      <c r="G5151" s="662"/>
      <c r="H5151" s="662" t="str">
        <f t="shared" si="81"/>
        <v>PLACA DELINEADOR EM FIBRA - 0,30 X 0,90 M - PELÍCULA RETRORREFLETIVA TIPO I + IV - FORNECIMENTO E IMPLANTAÇÃO</v>
      </c>
      <c r="I5151" s="662" t="str">
        <f t="shared" si="81"/>
        <v>UN</v>
      </c>
    </row>
    <row r="5152" spans="2:9">
      <c r="B5152" s="439">
        <v>5213478</v>
      </c>
      <c r="C5152" s="1" t="s">
        <v>11415</v>
      </c>
      <c r="D5152" s="439" t="s">
        <v>1958</v>
      </c>
      <c r="E5152" s="921">
        <v>175.57</v>
      </c>
      <c r="F5152" s="662"/>
      <c r="G5152" s="662"/>
      <c r="H5152" s="662" t="str">
        <f t="shared" si="81"/>
        <v>PLACA DELINEADOR EM FIBRA - 0,50 X 0,60 M - PELÍCULA RETRORREFLETIVA TIPO I + IV - FORNECIMENTO E IMPLANTAÇÃO</v>
      </c>
      <c r="I5152" s="662" t="str">
        <f t="shared" si="81"/>
        <v>UN</v>
      </c>
    </row>
    <row r="5153" spans="2:9">
      <c r="B5153" s="918">
        <v>5213489</v>
      </c>
      <c r="C5153" s="919" t="s">
        <v>11416</v>
      </c>
      <c r="D5153" s="918" t="s">
        <v>1958</v>
      </c>
      <c r="E5153" s="922">
        <v>939.5</v>
      </c>
      <c r="F5153" s="662"/>
      <c r="G5153" s="662"/>
      <c r="H5153" s="662" t="str">
        <f t="shared" si="81"/>
        <v>PLACA EM AÇO - 2,00 X 1,00 M - PELÍCULA RETRORREFLETIVA TIPO I + I - FORNECIMENTO E IMPLANTAÇÃO</v>
      </c>
      <c r="I5153" s="662" t="str">
        <f t="shared" si="81"/>
        <v>UN</v>
      </c>
    </row>
    <row r="5154" spans="2:9">
      <c r="B5154" s="439">
        <v>5213498</v>
      </c>
      <c r="C5154" s="1" t="s">
        <v>11417</v>
      </c>
      <c r="D5154" s="439" t="s">
        <v>1958</v>
      </c>
      <c r="E5154" s="921">
        <v>1017.24</v>
      </c>
      <c r="F5154" s="662"/>
      <c r="G5154" s="662"/>
      <c r="H5154" s="662" t="str">
        <f t="shared" si="81"/>
        <v>PLACA EM AÇO - 2,00 X 1,00 M - PELÍCULA RETRORREFLETIVA TIPO I + III - FORNECIMENTO E IMPLANTAÇÃO</v>
      </c>
      <c r="I5154" s="662" t="str">
        <f t="shared" si="81"/>
        <v>UN</v>
      </c>
    </row>
    <row r="5155" spans="2:9">
      <c r="B5155" s="918">
        <v>5213365</v>
      </c>
      <c r="C5155" s="919" t="s">
        <v>11418</v>
      </c>
      <c r="D5155" s="918" t="s">
        <v>1958</v>
      </c>
      <c r="E5155" s="922">
        <v>1170.72</v>
      </c>
      <c r="F5155" s="662"/>
      <c r="G5155" s="662"/>
      <c r="H5155" s="662" t="str">
        <f t="shared" si="81"/>
        <v>PLACA EM AÇO - 2,00 X 1,00 M - PELÍCULA RETRORREFLETIVA TIPO I + X - FORNECIMENTO E IMPLANTAÇÃO</v>
      </c>
      <c r="I5155" s="662" t="str">
        <f t="shared" si="81"/>
        <v>UN</v>
      </c>
    </row>
    <row r="5156" spans="2:9">
      <c r="B5156" s="439">
        <v>5213507</v>
      </c>
      <c r="C5156" s="1" t="s">
        <v>11419</v>
      </c>
      <c r="D5156" s="439" t="s">
        <v>1958</v>
      </c>
      <c r="E5156" s="921">
        <v>1211.58</v>
      </c>
      <c r="F5156" s="662"/>
      <c r="G5156" s="662"/>
      <c r="H5156" s="662" t="str">
        <f t="shared" si="81"/>
        <v>PLACA EM AÇO - 2,00 X 1,00 M - PELÍCULA RETRORREFLETIVA TIPO III + III - FORNECIMENTO E IMPLANTAÇÃO</v>
      </c>
      <c r="I5156" s="662" t="str">
        <f t="shared" si="81"/>
        <v>UN</v>
      </c>
    </row>
    <row r="5157" spans="2:9">
      <c r="B5157" s="918">
        <v>5213372</v>
      </c>
      <c r="C5157" s="919" t="s">
        <v>11420</v>
      </c>
      <c r="D5157" s="918" t="s">
        <v>1958</v>
      </c>
      <c r="E5157" s="922">
        <v>1365.08</v>
      </c>
      <c r="F5157" s="662"/>
      <c r="G5157" s="662"/>
      <c r="H5157" s="662" t="str">
        <f t="shared" si="81"/>
        <v>PLACA EM AÇO - 2,00 X 1,00 M - PELÍCULA RETRORREFLETIVA TIPO III + X - FORNECIMENTO E IMPLANTAÇÃO</v>
      </c>
      <c r="I5157" s="662" t="str">
        <f t="shared" si="81"/>
        <v>UN</v>
      </c>
    </row>
    <row r="5158" spans="2:9">
      <c r="B5158" s="439">
        <v>5213490</v>
      </c>
      <c r="C5158" s="1" t="s">
        <v>11421</v>
      </c>
      <c r="D5158" s="439" t="s">
        <v>1958</v>
      </c>
      <c r="E5158" s="921">
        <v>1997.77</v>
      </c>
      <c r="F5158" s="662"/>
      <c r="G5158" s="662"/>
      <c r="H5158" s="662" t="str">
        <f t="shared" si="81"/>
        <v>PLACA EM AÇO - 3,00 X 1,50 M - PELÍCULA RETRORREFLETIVA TIPO I + I - FORNECIMENTO E IMPLANTAÇÃO</v>
      </c>
      <c r="I5158" s="662" t="str">
        <f t="shared" si="81"/>
        <v>UN</v>
      </c>
    </row>
    <row r="5159" spans="2:9">
      <c r="B5159" s="918">
        <v>5213499</v>
      </c>
      <c r="C5159" s="919" t="s">
        <v>11422</v>
      </c>
      <c r="D5159" s="918" t="s">
        <v>1958</v>
      </c>
      <c r="E5159" s="922">
        <v>2172.69</v>
      </c>
      <c r="F5159" s="662"/>
      <c r="G5159" s="662"/>
      <c r="H5159" s="662" t="str">
        <f t="shared" si="81"/>
        <v>PLACA EM AÇO - 3,00 X 1,50 M - PELÍCULA RETRORREFLETIVA TIPO I + III - FORNECIMENTO E IMPLANTAÇÃO</v>
      </c>
      <c r="I5159" s="662" t="str">
        <f t="shared" si="81"/>
        <v>UN</v>
      </c>
    </row>
    <row r="5160" spans="2:9">
      <c r="B5160" s="439">
        <v>5213366</v>
      </c>
      <c r="C5160" s="1" t="s">
        <v>11423</v>
      </c>
      <c r="D5160" s="439" t="s">
        <v>1958</v>
      </c>
      <c r="E5160" s="921">
        <v>2518.02</v>
      </c>
      <c r="F5160" s="662"/>
      <c r="G5160" s="662"/>
      <c r="H5160" s="662" t="str">
        <f t="shared" si="81"/>
        <v>PLACA EM AÇO - 3,00 X 1,50 M - PELÍCULA RETRORREFLETIVA TIPO I + X - FORNECIMENTO E IMPLANTAÇÃO</v>
      </c>
      <c r="I5160" s="662" t="str">
        <f t="shared" si="81"/>
        <v>UN</v>
      </c>
    </row>
    <row r="5161" spans="2:9">
      <c r="B5161" s="918">
        <v>5213508</v>
      </c>
      <c r="C5161" s="919" t="s">
        <v>11424</v>
      </c>
      <c r="D5161" s="918" t="s">
        <v>1958</v>
      </c>
      <c r="E5161" s="922">
        <v>2609.9499999999998</v>
      </c>
      <c r="F5161" s="662"/>
      <c r="G5161" s="662"/>
      <c r="H5161" s="662" t="str">
        <f t="shared" si="81"/>
        <v>PLACA EM AÇO - 3,00 X 1,50 M - PELÍCULA RETRORREFLETIVA TIPO III + III - FORNECIMENTO E IMPLANTAÇÃO</v>
      </c>
      <c r="I5161" s="662" t="str">
        <f t="shared" si="81"/>
        <v>UN</v>
      </c>
    </row>
    <row r="5162" spans="2:9">
      <c r="B5162" s="439">
        <v>5213373</v>
      </c>
      <c r="C5162" s="1" t="s">
        <v>11425</v>
      </c>
      <c r="D5162" s="439" t="s">
        <v>1958</v>
      </c>
      <c r="E5162" s="921">
        <v>2955.33</v>
      </c>
      <c r="F5162" s="662"/>
      <c r="G5162" s="662"/>
      <c r="H5162" s="662" t="str">
        <f t="shared" si="81"/>
        <v>PLACA EM AÇO - 3,00 X 1,50 M - PELÍCULA RETRORREFLETIVA TIPO III + X - FORNECIMENTO E IMPLANTAÇÃO</v>
      </c>
      <c r="I5162" s="662" t="str">
        <f t="shared" si="81"/>
        <v>UN</v>
      </c>
    </row>
    <row r="5163" spans="2:9">
      <c r="B5163" s="918">
        <v>5213491</v>
      </c>
      <c r="C5163" s="919" t="s">
        <v>11426</v>
      </c>
      <c r="D5163" s="918" t="s">
        <v>1958</v>
      </c>
      <c r="E5163" s="922">
        <v>2632.74</v>
      </c>
      <c r="F5163" s="662"/>
      <c r="G5163" s="662"/>
      <c r="H5163" s="662" t="str">
        <f t="shared" si="81"/>
        <v>PLACA EM AÇO - 3,00 X 2,00 M - PELÍCULA RETRORREFLETIVA TIPO I + I - FORNECIMENTO E IMPLANTAÇÃO</v>
      </c>
      <c r="I5163" s="662" t="str">
        <f t="shared" si="81"/>
        <v>UN</v>
      </c>
    </row>
    <row r="5164" spans="2:9">
      <c r="B5164" s="439">
        <v>5213500</v>
      </c>
      <c r="C5164" s="1" t="s">
        <v>11427</v>
      </c>
      <c r="D5164" s="439" t="s">
        <v>1958</v>
      </c>
      <c r="E5164" s="921">
        <v>2865.96</v>
      </c>
      <c r="F5164" s="662"/>
      <c r="G5164" s="662"/>
      <c r="H5164" s="662" t="str">
        <f t="shared" si="81"/>
        <v>PLACA EM AÇO - 3,00 X 2,00 M - PELÍCULA RETRORREFLETIVA TIPO I + III - FORNECIMENTO E IMPLANTAÇÃO</v>
      </c>
      <c r="I5164" s="662" t="str">
        <f t="shared" si="81"/>
        <v>UN</v>
      </c>
    </row>
    <row r="5165" spans="2:9">
      <c r="B5165" s="918">
        <v>5213369</v>
      </c>
      <c r="C5165" s="919" t="s">
        <v>11428</v>
      </c>
      <c r="D5165" s="918" t="s">
        <v>1958</v>
      </c>
      <c r="E5165" s="922">
        <v>3326.4</v>
      </c>
      <c r="F5165" s="662"/>
      <c r="G5165" s="662"/>
      <c r="H5165" s="662" t="str">
        <f t="shared" si="81"/>
        <v>PLACA EM AÇO - 3,00 X 2,00 M - PELÍCULA RETRORREFLETIVA TIPO I + X - FORNECIMENTO E IMPLANTAÇÃO</v>
      </c>
      <c r="I5165" s="662" t="str">
        <f t="shared" si="81"/>
        <v>UN</v>
      </c>
    </row>
    <row r="5166" spans="2:9">
      <c r="B5166" s="439">
        <v>5213509</v>
      </c>
      <c r="C5166" s="1" t="s">
        <v>11429</v>
      </c>
      <c r="D5166" s="439" t="s">
        <v>1958</v>
      </c>
      <c r="E5166" s="921">
        <v>3448.98</v>
      </c>
      <c r="F5166" s="662"/>
      <c r="G5166" s="662"/>
      <c r="H5166" s="662" t="str">
        <f t="shared" si="81"/>
        <v>PLACA EM AÇO - 3,00 X 2,00 M - PELÍCULA RETRORREFLETIVA TIPO III + III - FORNECIMENTO E IMPLANTAÇÃO</v>
      </c>
      <c r="I5166" s="662" t="str">
        <f t="shared" si="81"/>
        <v>UN</v>
      </c>
    </row>
    <row r="5167" spans="2:9">
      <c r="B5167" s="918">
        <v>5213374</v>
      </c>
      <c r="C5167" s="919" t="s">
        <v>11430</v>
      </c>
      <c r="D5167" s="918" t="s">
        <v>1958</v>
      </c>
      <c r="E5167" s="922">
        <v>3909.48</v>
      </c>
      <c r="F5167" s="662"/>
      <c r="G5167" s="662"/>
      <c r="H5167" s="662" t="str">
        <f t="shared" si="81"/>
        <v>PLACA EM AÇO - 3,00 X 2,00 M - PELÍCULA RETRORREFLETIVA TIPO III + X - FORNECIMENTO E IMPLANTAÇÃO</v>
      </c>
      <c r="I5167" s="662" t="str">
        <f t="shared" si="81"/>
        <v>UN</v>
      </c>
    </row>
    <row r="5168" spans="2:9">
      <c r="B5168" s="439">
        <v>5213492</v>
      </c>
      <c r="C5168" s="1" t="s">
        <v>11431</v>
      </c>
      <c r="D5168" s="439" t="s">
        <v>1958</v>
      </c>
      <c r="E5168" s="921">
        <v>3572.23</v>
      </c>
      <c r="F5168" s="662"/>
      <c r="G5168" s="662"/>
      <c r="H5168" s="662" t="str">
        <f t="shared" si="81"/>
        <v>PLACA EM AÇO - 4,00 X 2,00 M - PELÍCULA RETRORREFLETIVA TIPO I + I - FORNECIMENTO E IMPLANTAÇÃO</v>
      </c>
      <c r="I5168" s="662" t="str">
        <f t="shared" si="81"/>
        <v>UN</v>
      </c>
    </row>
    <row r="5169" spans="2:9">
      <c r="B5169" s="918">
        <v>5213501</v>
      </c>
      <c r="C5169" s="919" t="s">
        <v>11432</v>
      </c>
      <c r="D5169" s="918" t="s">
        <v>1958</v>
      </c>
      <c r="E5169" s="922">
        <v>3883.19</v>
      </c>
      <c r="F5169" s="662"/>
      <c r="G5169" s="662"/>
      <c r="H5169" s="662" t="str">
        <f t="shared" si="81"/>
        <v>PLACA EM AÇO - 4,00 X 2,00 M - PELÍCULA RETRORREFLETIVA TIPO I + III - FORNECIMENTO E IMPLANTAÇÃO</v>
      </c>
      <c r="I5169" s="662" t="str">
        <f t="shared" si="81"/>
        <v>UN</v>
      </c>
    </row>
    <row r="5170" spans="2:9">
      <c r="B5170" s="439">
        <v>5213370</v>
      </c>
      <c r="C5170" s="1" t="s">
        <v>11433</v>
      </c>
      <c r="D5170" s="439" t="s">
        <v>1958</v>
      </c>
      <c r="E5170" s="921">
        <v>4497.1099999999997</v>
      </c>
      <c r="F5170" s="662"/>
      <c r="G5170" s="662"/>
      <c r="H5170" s="662" t="str">
        <f t="shared" si="81"/>
        <v>PLACA EM AÇO - 4,00 X 2,00 M - PELÍCULA RETRORREFLETIVA TIPO I + X - FORNECIMENTO E IMPLANTAÇÃO</v>
      </c>
      <c r="I5170" s="662" t="str">
        <f t="shared" si="81"/>
        <v>UN</v>
      </c>
    </row>
    <row r="5171" spans="2:9">
      <c r="B5171" s="918">
        <v>5213510</v>
      </c>
      <c r="C5171" s="919" t="s">
        <v>11434</v>
      </c>
      <c r="D5171" s="918" t="s">
        <v>1958</v>
      </c>
      <c r="E5171" s="922">
        <v>4660.55</v>
      </c>
      <c r="F5171" s="662"/>
      <c r="G5171" s="662"/>
      <c r="H5171" s="662" t="str">
        <f t="shared" si="81"/>
        <v>PLACA EM AÇO - 4,00 X 2,00 M - PELÍCULA RETRORREFLETIVA TIPO III + III - FORNECIMENTO E IMPLANTAÇÃO</v>
      </c>
      <c r="I5171" s="662" t="str">
        <f t="shared" si="81"/>
        <v>UN</v>
      </c>
    </row>
    <row r="5172" spans="2:9">
      <c r="B5172" s="439">
        <v>5213375</v>
      </c>
      <c r="C5172" s="1" t="s">
        <v>11435</v>
      </c>
      <c r="D5172" s="439" t="s">
        <v>1958</v>
      </c>
      <c r="E5172" s="921">
        <v>5274.55</v>
      </c>
      <c r="F5172" s="662"/>
      <c r="G5172" s="662"/>
      <c r="H5172" s="662" t="str">
        <f t="shared" si="81"/>
        <v>PLACA EM AÇO - 4,00 X 2,00 M - PELÍCULA RETRORREFLETIVA TIPO III + X - FORNECIMENTO E IMPLANTAÇÃO</v>
      </c>
      <c r="I5172" s="662" t="str">
        <f t="shared" si="81"/>
        <v>UN</v>
      </c>
    </row>
    <row r="5173" spans="2:9">
      <c r="B5173" s="918">
        <v>5213494</v>
      </c>
      <c r="C5173" s="919" t="s">
        <v>11436</v>
      </c>
      <c r="D5173" s="918" t="s">
        <v>1958</v>
      </c>
      <c r="E5173" s="922">
        <v>5265.47</v>
      </c>
      <c r="F5173" s="662"/>
      <c r="G5173" s="662"/>
      <c r="H5173" s="662" t="str">
        <f t="shared" si="81"/>
        <v>PLACA EM AÇO - 4,00 X 3,00 M - PELÍCULA RETRORREFLETIVA TIPO I + I - FORNECIMENTO E IMPLANTAÇÃO</v>
      </c>
      <c r="I5173" s="662" t="str">
        <f t="shared" si="81"/>
        <v>UN</v>
      </c>
    </row>
    <row r="5174" spans="2:9">
      <c r="B5174" s="439">
        <v>5213503</v>
      </c>
      <c r="C5174" s="1" t="s">
        <v>11437</v>
      </c>
      <c r="D5174" s="439" t="s">
        <v>1958</v>
      </c>
      <c r="E5174" s="921">
        <v>5731.91</v>
      </c>
      <c r="F5174" s="662"/>
      <c r="G5174" s="662"/>
      <c r="H5174" s="662" t="str">
        <f t="shared" si="81"/>
        <v>PLACA EM AÇO - 4,00 X 3,00 M - PELÍCULA RETRORREFLETIVA TIPO I + III - FORNECIMENTO E IMPLANTAÇÃO</v>
      </c>
      <c r="I5174" s="662" t="str">
        <f t="shared" si="81"/>
        <v>UN</v>
      </c>
    </row>
    <row r="5175" spans="2:9">
      <c r="B5175" s="918">
        <v>5213371</v>
      </c>
      <c r="C5175" s="919" t="s">
        <v>11438</v>
      </c>
      <c r="D5175" s="918" t="s">
        <v>1958</v>
      </c>
      <c r="E5175" s="922">
        <v>6652.79</v>
      </c>
      <c r="F5175" s="662"/>
      <c r="G5175" s="662"/>
      <c r="H5175" s="662" t="str">
        <f t="shared" si="81"/>
        <v>PLACA EM AÇO - 4,00 X 3,00 M - PELÍCULA RETRORREFLETIVA TIPO I + X - FORNECIMENTO E IMPLANTAÇÃO</v>
      </c>
      <c r="I5175" s="662" t="str">
        <f t="shared" si="81"/>
        <v>UN</v>
      </c>
    </row>
    <row r="5176" spans="2:9">
      <c r="B5176" s="439">
        <v>5213512</v>
      </c>
      <c r="C5176" s="1" t="s">
        <v>11439</v>
      </c>
      <c r="D5176" s="439" t="s">
        <v>1958</v>
      </c>
      <c r="E5176" s="921">
        <v>6897.95</v>
      </c>
      <c r="F5176" s="662"/>
      <c r="G5176" s="662"/>
      <c r="H5176" s="662" t="str">
        <f t="shared" si="81"/>
        <v>PLACA EM AÇO - 4,00 X 3,00 M - PELÍCULA RETRORREFLETIVA TIPO III + III - FORNECIMENTO E IMPLANTAÇÃO</v>
      </c>
      <c r="I5176" s="662" t="str">
        <f t="shared" si="81"/>
        <v>UN</v>
      </c>
    </row>
    <row r="5177" spans="2:9">
      <c r="B5177" s="918">
        <v>5213376</v>
      </c>
      <c r="C5177" s="919" t="s">
        <v>11440</v>
      </c>
      <c r="D5177" s="918" t="s">
        <v>1958</v>
      </c>
      <c r="E5177" s="922">
        <v>7818.95</v>
      </c>
      <c r="F5177" s="662"/>
      <c r="G5177" s="662"/>
      <c r="H5177" s="662" t="str">
        <f t="shared" si="81"/>
        <v>PLACA EM AÇO - 4,00 X 3,00 M - PELÍCULA RETRORREFLETIVA TIPO III + X - FORNECIMENTO E IMPLANTAÇÃO</v>
      </c>
      <c r="I5177" s="662" t="str">
        <f t="shared" si="81"/>
        <v>UN</v>
      </c>
    </row>
    <row r="5178" spans="2:9">
      <c r="B5178" s="439">
        <v>5213377</v>
      </c>
      <c r="C5178" s="1" t="s">
        <v>11441</v>
      </c>
      <c r="D5178" s="439" t="s">
        <v>2111</v>
      </c>
      <c r="E5178" s="921">
        <v>338.91</v>
      </c>
      <c r="F5178" s="662"/>
      <c r="G5178" s="662"/>
      <c r="H5178" s="662" t="str">
        <f t="shared" si="81"/>
        <v>PLACA EM AÇO - PELÍCULA I + I - CHAPA RECUPERADA - FORNECIMENTO E IMPLANTAÇÃO</v>
      </c>
      <c r="I5178" s="662" t="str">
        <f t="shared" si="81"/>
        <v>M²</v>
      </c>
    </row>
    <row r="5179" spans="2:9">
      <c r="B5179" s="918">
        <v>5213570</v>
      </c>
      <c r="C5179" s="919" t="s">
        <v>4058</v>
      </c>
      <c r="D5179" s="918" t="s">
        <v>2111</v>
      </c>
      <c r="E5179" s="920">
        <v>485.23</v>
      </c>
      <c r="F5179" s="662"/>
      <c r="G5179" s="662"/>
      <c r="H5179" s="662" t="str">
        <f t="shared" si="81"/>
        <v>PLACA EM AÇO - PELÍCULA I + I - FORNECIMENTO E IMPLANTAÇÃO</v>
      </c>
      <c r="I5179" s="662" t="str">
        <f t="shared" si="81"/>
        <v>M²</v>
      </c>
    </row>
    <row r="5180" spans="2:9">
      <c r="B5180" s="439">
        <v>5213378</v>
      </c>
      <c r="C5180" s="1" t="s">
        <v>11442</v>
      </c>
      <c r="D5180" s="439" t="s">
        <v>2111</v>
      </c>
      <c r="E5180" s="608">
        <v>377.78</v>
      </c>
      <c r="F5180" s="662"/>
      <c r="G5180" s="662"/>
      <c r="H5180" s="662" t="str">
        <f t="shared" si="81"/>
        <v>PLACA EM AÇO - PELÍCULA I + III - CHAPA RECUPERADA - FORNECIMENTO E IMPLANTAÇÃO</v>
      </c>
      <c r="I5180" s="662" t="str">
        <f t="shared" si="81"/>
        <v>M²</v>
      </c>
    </row>
    <row r="5181" spans="2:9">
      <c r="B5181" s="918">
        <v>5213571</v>
      </c>
      <c r="C5181" s="919" t="s">
        <v>6384</v>
      </c>
      <c r="D5181" s="918" t="s">
        <v>2111</v>
      </c>
      <c r="E5181" s="920">
        <v>524.1</v>
      </c>
      <c r="F5181" s="662"/>
      <c r="G5181" s="662"/>
      <c r="H5181" s="662" t="str">
        <f t="shared" si="81"/>
        <v>PLACA EM AÇO - PELÍCULA I + III - FORNECIMENTO E IMPLANTAÇÃO</v>
      </c>
      <c r="I5181" s="662" t="str">
        <f t="shared" si="81"/>
        <v>M²</v>
      </c>
    </row>
    <row r="5182" spans="2:9">
      <c r="B5182" s="439">
        <v>5213379</v>
      </c>
      <c r="C5182" s="1" t="s">
        <v>11443</v>
      </c>
      <c r="D5182" s="439" t="s">
        <v>2111</v>
      </c>
      <c r="E5182" s="608">
        <v>474.95</v>
      </c>
      <c r="F5182" s="662"/>
      <c r="G5182" s="662"/>
      <c r="H5182" s="662" t="str">
        <f t="shared" si="81"/>
        <v>PLACA EM AÇO - PELÍCULA III + III - CHAPA RECUPERADA - FORNECIMENTO E IMPLANTAÇÃO</v>
      </c>
      <c r="I5182" s="662" t="str">
        <f t="shared" si="81"/>
        <v>M²</v>
      </c>
    </row>
    <row r="5183" spans="2:9">
      <c r="B5183" s="918">
        <v>5213572</v>
      </c>
      <c r="C5183" s="919" t="s">
        <v>4092</v>
      </c>
      <c r="D5183" s="918" t="s">
        <v>2111</v>
      </c>
      <c r="E5183" s="920">
        <v>621.27</v>
      </c>
      <c r="F5183" s="662"/>
      <c r="G5183" s="662"/>
      <c r="H5183" s="662" t="str">
        <f t="shared" si="81"/>
        <v>PLACA EM AÇO - PELÍCULA III + III - FORNECIMENTO E IMPLANTAÇÃO</v>
      </c>
      <c r="I5183" s="662" t="str">
        <f t="shared" si="81"/>
        <v>M²</v>
      </c>
    </row>
    <row r="5184" spans="2:9">
      <c r="B5184" s="439">
        <v>5212553</v>
      </c>
      <c r="C5184" s="1" t="s">
        <v>11444</v>
      </c>
      <c r="D5184" s="439" t="s">
        <v>2111</v>
      </c>
      <c r="E5184" s="608">
        <v>276.99</v>
      </c>
      <c r="F5184" s="662"/>
      <c r="G5184" s="662"/>
      <c r="H5184" s="662" t="str">
        <f t="shared" si="81"/>
        <v>PLACA EM AÇO Nº 16 GALVANIZADO COM PELÍCULA RETRORREFLETIVA TIPO I + I - CHAPA RECUPERADA - CONFECÇÃO</v>
      </c>
      <c r="I5184" s="662" t="str">
        <f t="shared" si="81"/>
        <v>M²</v>
      </c>
    </row>
    <row r="5185" spans="2:9">
      <c r="B5185" s="918">
        <v>5213416</v>
      </c>
      <c r="C5185" s="919" t="s">
        <v>4124</v>
      </c>
      <c r="D5185" s="918" t="s">
        <v>2111</v>
      </c>
      <c r="E5185" s="922">
        <v>423.31</v>
      </c>
      <c r="F5185" s="662"/>
      <c r="G5185" s="662"/>
      <c r="H5185" s="662" t="str">
        <f t="shared" si="81"/>
        <v>PLACA EM AÇO Nº 16 GALVANIZADO COM PELÍCULA RETRORREFLETIVA TIPO I + I - CONFECÇÃO</v>
      </c>
      <c r="I5185" s="662" t="str">
        <f t="shared" si="81"/>
        <v>M²</v>
      </c>
    </row>
    <row r="5186" spans="2:9">
      <c r="B5186" s="439">
        <v>5212554</v>
      </c>
      <c r="C5186" s="1" t="s">
        <v>11445</v>
      </c>
      <c r="D5186" s="439" t="s">
        <v>2111</v>
      </c>
      <c r="E5186" s="608">
        <v>315.86</v>
      </c>
      <c r="F5186" s="662"/>
      <c r="G5186" s="662"/>
      <c r="H5186" s="662" t="str">
        <f t="shared" si="81"/>
        <v>PLACA EM AÇO Nº 16 GALVANIZADO COM PELÍCULA RETRORREFLETIVA TIPO I + III - CHAPA RECUPERADA - CONFECÇÃO</v>
      </c>
      <c r="I5186" s="662" t="str">
        <f t="shared" si="81"/>
        <v>M²</v>
      </c>
    </row>
    <row r="5187" spans="2:9">
      <c r="B5187" s="918">
        <v>5213417</v>
      </c>
      <c r="C5187" s="919" t="s">
        <v>6385</v>
      </c>
      <c r="D5187" s="918" t="s">
        <v>2111</v>
      </c>
      <c r="E5187" s="920">
        <v>462.18</v>
      </c>
      <c r="F5187" s="662"/>
      <c r="G5187" s="662"/>
      <c r="H5187" s="662" t="str">
        <f t="shared" ref="H5187:I5250" si="82">UPPER(C5187)</f>
        <v>PLACA EM AÇO Nº 16 GALVANIZADO COM PELÍCULA RETRORREFLETIVA TIPO I + III - CONFECÇÃO</v>
      </c>
      <c r="I5187" s="662" t="str">
        <f t="shared" si="82"/>
        <v>M²</v>
      </c>
    </row>
    <row r="5188" spans="2:9">
      <c r="B5188" s="439">
        <v>5213421</v>
      </c>
      <c r="C5188" s="1" t="s">
        <v>11446</v>
      </c>
      <c r="D5188" s="439" t="s">
        <v>2111</v>
      </c>
      <c r="E5188" s="921">
        <v>417.61</v>
      </c>
      <c r="F5188" s="662"/>
      <c r="G5188" s="662"/>
      <c r="H5188" s="662" t="str">
        <f t="shared" si="82"/>
        <v>PLACA EM AÇO Nº 16 GALVANIZADO COM PELÍCULA RETRORREFLETIVA TIPO I + IV - CONFECÇÃO</v>
      </c>
      <c r="I5188" s="662" t="str">
        <f t="shared" si="82"/>
        <v>M²</v>
      </c>
    </row>
    <row r="5189" spans="2:9">
      <c r="B5189" s="918">
        <v>5213414</v>
      </c>
      <c r="C5189" s="919" t="s">
        <v>11447</v>
      </c>
      <c r="D5189" s="918" t="s">
        <v>2111</v>
      </c>
      <c r="E5189" s="922">
        <v>624.08000000000004</v>
      </c>
      <c r="F5189" s="662"/>
      <c r="G5189" s="662"/>
      <c r="H5189" s="662" t="str">
        <f t="shared" si="82"/>
        <v>PLACA EM AÇO Nº 16 GALVANIZADO COM PELÍCULA RETRORREFLETIVA TIPO I + SI - CONFECÇÃO</v>
      </c>
      <c r="I5189" s="662" t="str">
        <f t="shared" si="82"/>
        <v>M²</v>
      </c>
    </row>
    <row r="5190" spans="2:9">
      <c r="B5190" s="439">
        <v>5213419</v>
      </c>
      <c r="C5190" s="1" t="s">
        <v>11448</v>
      </c>
      <c r="D5190" s="439" t="s">
        <v>2111</v>
      </c>
      <c r="E5190" s="921">
        <v>538.91999999999996</v>
      </c>
      <c r="F5190" s="662"/>
      <c r="G5190" s="662"/>
      <c r="H5190" s="662" t="str">
        <f t="shared" si="82"/>
        <v>PLACA EM AÇO Nº 16 GALVANIZADO COM PELÍCULA RETRORREFLETIVA TIPO I + X - CONFECÇÃO</v>
      </c>
      <c r="I5190" s="662" t="str">
        <f t="shared" si="82"/>
        <v>M²</v>
      </c>
    </row>
    <row r="5191" spans="2:9">
      <c r="B5191" s="918">
        <v>5212555</v>
      </c>
      <c r="C5191" s="919" t="s">
        <v>11449</v>
      </c>
      <c r="D5191" s="918" t="s">
        <v>2111</v>
      </c>
      <c r="E5191" s="922">
        <v>413.03</v>
      </c>
      <c r="F5191" s="662"/>
      <c r="G5191" s="662"/>
      <c r="H5191" s="662" t="str">
        <f t="shared" si="82"/>
        <v>PLACA EM AÇO Nº 16 GALVANIZADO COM PELÍCULA RETRORREFLETIVA TIPO III + III - CHAPA RECUPERADA - CONFECÇÃO</v>
      </c>
      <c r="I5191" s="662" t="str">
        <f t="shared" si="82"/>
        <v>M²</v>
      </c>
    </row>
    <row r="5192" spans="2:9">
      <c r="B5192" s="439">
        <v>5213418</v>
      </c>
      <c r="C5192" s="1" t="s">
        <v>4153</v>
      </c>
      <c r="D5192" s="439" t="s">
        <v>2111</v>
      </c>
      <c r="E5192" s="921">
        <v>559.35</v>
      </c>
      <c r="F5192" s="662"/>
      <c r="G5192" s="662"/>
      <c r="H5192" s="662" t="str">
        <f t="shared" si="82"/>
        <v>PLACA EM AÇO Nº 16 GALVANIZADO COM PELÍCULA RETRORREFLETIVA TIPO III + III - CONFECÇÃO</v>
      </c>
      <c r="I5192" s="662" t="str">
        <f t="shared" si="82"/>
        <v>M²</v>
      </c>
    </row>
    <row r="5193" spans="2:9">
      <c r="B5193" s="918">
        <v>5213415</v>
      </c>
      <c r="C5193" s="919" t="s">
        <v>11450</v>
      </c>
      <c r="D5193" s="918" t="s">
        <v>2111</v>
      </c>
      <c r="E5193" s="922">
        <v>707.7</v>
      </c>
      <c r="F5193" s="662"/>
      <c r="G5193" s="662"/>
      <c r="H5193" s="662" t="str">
        <f t="shared" si="82"/>
        <v>PLACA EM AÇO Nº 16 GALVANIZADO COM PELÍCULA RETRORREFLETIVA TIPO III + SI - CONFECÇÃO</v>
      </c>
      <c r="I5193" s="662" t="str">
        <f t="shared" si="82"/>
        <v>M²</v>
      </c>
    </row>
    <row r="5194" spans="2:9">
      <c r="B5194" s="439">
        <v>5213420</v>
      </c>
      <c r="C5194" s="1" t="s">
        <v>11451</v>
      </c>
      <c r="D5194" s="439" t="s">
        <v>2111</v>
      </c>
      <c r="E5194" s="921">
        <v>636.1</v>
      </c>
      <c r="F5194" s="662"/>
      <c r="G5194" s="662"/>
      <c r="H5194" s="662" t="str">
        <f t="shared" si="82"/>
        <v>PLACA EM AÇO Nº 16 GALVANIZADO COM PELÍCULA RETRORREFLETIVA TIPO III + X - CONFECÇÃO</v>
      </c>
      <c r="I5194" s="662" t="str">
        <f t="shared" si="82"/>
        <v>M²</v>
      </c>
    </row>
    <row r="5195" spans="2:9">
      <c r="B5195" s="918">
        <v>5213543</v>
      </c>
      <c r="C5195" s="919" t="s">
        <v>11452</v>
      </c>
      <c r="D5195" s="918" t="s">
        <v>1958</v>
      </c>
      <c r="E5195" s="922">
        <v>1179.44</v>
      </c>
      <c r="F5195" s="662"/>
      <c r="G5195" s="662"/>
      <c r="H5195" s="662" t="str">
        <f t="shared" si="82"/>
        <v>PLACA EM AÇO, MODULADA - 2,00 X 1,00 M - PELÍCULA RETRORREFLETIVA TIPO I + I - FORNECIMENTO E IMPLANTAÇÃO</v>
      </c>
      <c r="I5195" s="662" t="str">
        <f t="shared" si="82"/>
        <v>UN</v>
      </c>
    </row>
    <row r="5196" spans="2:9">
      <c r="B5196" s="439">
        <v>5213552</v>
      </c>
      <c r="C5196" s="1" t="s">
        <v>11453</v>
      </c>
      <c r="D5196" s="439" t="s">
        <v>1958</v>
      </c>
      <c r="E5196" s="921">
        <v>1257.18</v>
      </c>
      <c r="F5196" s="662"/>
      <c r="G5196" s="662"/>
      <c r="H5196" s="662" t="str">
        <f t="shared" si="82"/>
        <v>PLACA EM AÇO, MODULADA - 2,00 X 1,00 M - PELÍCULA RETRORREFLETIVA TIPO I + III - FORNECIMENTO E IMPLANTAÇÃO</v>
      </c>
      <c r="I5196" s="662" t="str">
        <f t="shared" si="82"/>
        <v>UN</v>
      </c>
    </row>
    <row r="5197" spans="2:9">
      <c r="B5197" s="918">
        <v>5213561</v>
      </c>
      <c r="C5197" s="919" t="s">
        <v>11454</v>
      </c>
      <c r="D5197" s="918" t="s">
        <v>1958</v>
      </c>
      <c r="E5197" s="922">
        <v>1451.52</v>
      </c>
      <c r="F5197" s="662"/>
      <c r="G5197" s="662"/>
      <c r="H5197" s="662" t="str">
        <f t="shared" si="82"/>
        <v>PLACA EM AÇO, MODULADA - 2,00 X 1,00 M - PELÍCULA RETRORREFLETIVA TIPO III + III - FORNECIMENTO E IMPLANTAÇÃO</v>
      </c>
      <c r="I5197" s="662" t="str">
        <f t="shared" si="82"/>
        <v>UN</v>
      </c>
    </row>
    <row r="5198" spans="2:9">
      <c r="B5198" s="439">
        <v>5213544</v>
      </c>
      <c r="C5198" s="1" t="s">
        <v>11455</v>
      </c>
      <c r="D5198" s="439" t="s">
        <v>1958</v>
      </c>
      <c r="E5198" s="921">
        <v>2537.64</v>
      </c>
      <c r="F5198" s="662"/>
      <c r="G5198" s="662"/>
      <c r="H5198" s="662" t="str">
        <f t="shared" si="82"/>
        <v>PLACA EM AÇO, MODULADA - 3,00 X 1,50 M - PELÍCULA RETRORREFLETIVA TIPO I + I - FORNECIMENTO E IMPLANTAÇÃO</v>
      </c>
      <c r="I5198" s="662" t="str">
        <f t="shared" si="82"/>
        <v>UN</v>
      </c>
    </row>
    <row r="5199" spans="2:9">
      <c r="B5199" s="918">
        <v>5213553</v>
      </c>
      <c r="C5199" s="919" t="s">
        <v>11456</v>
      </c>
      <c r="D5199" s="918" t="s">
        <v>1958</v>
      </c>
      <c r="E5199" s="922">
        <v>2712.55</v>
      </c>
      <c r="F5199" s="662"/>
      <c r="G5199" s="662"/>
      <c r="H5199" s="662" t="str">
        <f t="shared" si="82"/>
        <v>PLACA EM AÇO, MODULADA - 3,00 X 1,50 M - PELÍCULA RETRORREFLETIVA TIPO I + III - FORNECIMENTO E IMPLANTAÇÃO</v>
      </c>
      <c r="I5199" s="662" t="str">
        <f t="shared" si="82"/>
        <v>UN</v>
      </c>
    </row>
    <row r="5200" spans="2:9">
      <c r="B5200" s="439">
        <v>5213562</v>
      </c>
      <c r="C5200" s="1" t="s">
        <v>11457</v>
      </c>
      <c r="D5200" s="439" t="s">
        <v>1958</v>
      </c>
      <c r="E5200" s="921">
        <v>3149.82</v>
      </c>
      <c r="F5200" s="662"/>
      <c r="G5200" s="662"/>
      <c r="H5200" s="662" t="str">
        <f t="shared" si="82"/>
        <v>PLACA EM AÇO, MODULADA - 3,00 X 1,50 M - PELÍCULA RETRORREFLETIVA TIPO III + III - FORNECIMENTO E IMPLANTAÇÃO</v>
      </c>
      <c r="I5200" s="662" t="str">
        <f t="shared" si="82"/>
        <v>UN</v>
      </c>
    </row>
    <row r="5201" spans="2:9">
      <c r="B5201" s="918">
        <v>5213545</v>
      </c>
      <c r="C5201" s="919" t="s">
        <v>11458</v>
      </c>
      <c r="D5201" s="918" t="s">
        <v>1958</v>
      </c>
      <c r="E5201" s="922">
        <v>3352.56</v>
      </c>
      <c r="F5201" s="662"/>
      <c r="G5201" s="662"/>
      <c r="H5201" s="662" t="str">
        <f t="shared" si="82"/>
        <v>PLACA EM AÇO, MODULADA - 3,00 X 2,00 M - PELÍCULA RETRORREFLETIVA TIPO I + I - FORNECIMENTO E IMPLANTAÇÃO</v>
      </c>
      <c r="I5201" s="662" t="str">
        <f t="shared" si="82"/>
        <v>UN</v>
      </c>
    </row>
    <row r="5202" spans="2:9">
      <c r="B5202" s="439">
        <v>5213554</v>
      </c>
      <c r="C5202" s="1" t="s">
        <v>11459</v>
      </c>
      <c r="D5202" s="439" t="s">
        <v>1958</v>
      </c>
      <c r="E5202" s="921">
        <v>3585.78</v>
      </c>
      <c r="F5202" s="662"/>
      <c r="G5202" s="662"/>
      <c r="H5202" s="662" t="str">
        <f t="shared" si="82"/>
        <v>PLACA EM AÇO, MODULADA - 3,00 X 2,00 M - PELÍCULA RETRORREFLETIVA TIPO I + III - FORNECIMENTO E IMPLANTAÇÃO</v>
      </c>
      <c r="I5202" s="662" t="str">
        <f t="shared" si="82"/>
        <v>UN</v>
      </c>
    </row>
    <row r="5203" spans="2:9">
      <c r="B5203" s="918">
        <v>5213563</v>
      </c>
      <c r="C5203" s="919" t="s">
        <v>11460</v>
      </c>
      <c r="D5203" s="918" t="s">
        <v>1958</v>
      </c>
      <c r="E5203" s="922">
        <v>4168.8</v>
      </c>
      <c r="F5203" s="662"/>
      <c r="G5203" s="662"/>
      <c r="H5203" s="662" t="str">
        <f t="shared" si="82"/>
        <v>PLACA EM AÇO, MODULADA - 3,00 X 2,00 M - PELÍCULA RETRORREFLETIVA TIPO III + III - FORNECIMENTO E IMPLANTAÇÃO</v>
      </c>
      <c r="I5203" s="662" t="str">
        <f t="shared" si="82"/>
        <v>UN</v>
      </c>
    </row>
    <row r="5204" spans="2:9">
      <c r="B5204" s="439">
        <v>5213546</v>
      </c>
      <c r="C5204" s="1" t="s">
        <v>11461</v>
      </c>
      <c r="D5204" s="439" t="s">
        <v>1958</v>
      </c>
      <c r="E5204" s="921">
        <v>4531.99</v>
      </c>
      <c r="F5204" s="662"/>
      <c r="G5204" s="662"/>
      <c r="H5204" s="662" t="str">
        <f t="shared" si="82"/>
        <v>PLACA EM AÇO, MODULADA - 4,00 X 2,00 M - PELÍCULA RETRORREFLETIVA TIPO I + I - FORNECIMENTO E IMPLANTAÇÃO</v>
      </c>
      <c r="I5204" s="662" t="str">
        <f t="shared" si="82"/>
        <v>UN</v>
      </c>
    </row>
    <row r="5205" spans="2:9">
      <c r="B5205" s="918">
        <v>5213555</v>
      </c>
      <c r="C5205" s="919" t="s">
        <v>11462</v>
      </c>
      <c r="D5205" s="918" t="s">
        <v>1958</v>
      </c>
      <c r="E5205" s="922">
        <v>4842.95</v>
      </c>
      <c r="F5205" s="662"/>
      <c r="G5205" s="662"/>
      <c r="H5205" s="662" t="str">
        <f t="shared" si="82"/>
        <v>PLACA EM AÇO, MODULADA - 4,00 X 2,00 M - PELÍCULA RETRORREFLETIVA TIPO I + III - FORNECIMENTO E IMPLANTAÇÃO</v>
      </c>
      <c r="I5205" s="662" t="str">
        <f t="shared" si="82"/>
        <v>UN</v>
      </c>
    </row>
    <row r="5206" spans="2:9">
      <c r="B5206" s="439">
        <v>5213564</v>
      </c>
      <c r="C5206" s="1" t="s">
        <v>11463</v>
      </c>
      <c r="D5206" s="439" t="s">
        <v>1958</v>
      </c>
      <c r="E5206" s="921">
        <v>5620.31</v>
      </c>
      <c r="F5206" s="662"/>
      <c r="G5206" s="662"/>
      <c r="H5206" s="662" t="str">
        <f t="shared" si="82"/>
        <v>PLACA EM AÇO, MODULADA - 4,00 X 2,00 M - PELÍCULA RETRORREFLETIVA TIPO III + III - FORNECIMENTO E IMPLANTAÇÃO</v>
      </c>
      <c r="I5206" s="662" t="str">
        <f t="shared" si="82"/>
        <v>UN</v>
      </c>
    </row>
    <row r="5207" spans="2:9">
      <c r="B5207" s="918">
        <v>5213548</v>
      </c>
      <c r="C5207" s="919" t="s">
        <v>11464</v>
      </c>
      <c r="D5207" s="918" t="s">
        <v>1958</v>
      </c>
      <c r="E5207" s="922">
        <v>6705.11</v>
      </c>
      <c r="F5207" s="662"/>
      <c r="G5207" s="662"/>
      <c r="H5207" s="662" t="str">
        <f t="shared" si="82"/>
        <v>PLACA EM AÇO, MODULADA - 4,00 X 3,00 M - PELÍCULA RETRORREFLETIVA TIPO I + I - FORNECIMENTO E IMPLANTAÇÃO</v>
      </c>
      <c r="I5207" s="662" t="str">
        <f t="shared" si="82"/>
        <v>UN</v>
      </c>
    </row>
    <row r="5208" spans="2:9">
      <c r="B5208" s="439">
        <v>5213557</v>
      </c>
      <c r="C5208" s="1" t="s">
        <v>11465</v>
      </c>
      <c r="D5208" s="439" t="s">
        <v>1958</v>
      </c>
      <c r="E5208" s="921">
        <v>7171.55</v>
      </c>
      <c r="F5208" s="662"/>
      <c r="G5208" s="662"/>
      <c r="H5208" s="662" t="str">
        <f t="shared" si="82"/>
        <v>PLACA EM AÇO, MODULADA - 4,00 X 3,00 M - PELÍCULA RETRORREFLETIVA TIPO I + III - FORNECIMENTO E IMPLANTAÇÃO</v>
      </c>
      <c r="I5208" s="662" t="str">
        <f t="shared" si="82"/>
        <v>UN</v>
      </c>
    </row>
    <row r="5209" spans="2:9">
      <c r="B5209" s="918">
        <v>5213566</v>
      </c>
      <c r="C5209" s="919" t="s">
        <v>11466</v>
      </c>
      <c r="D5209" s="918" t="s">
        <v>1958</v>
      </c>
      <c r="E5209" s="922">
        <v>8337.59</v>
      </c>
      <c r="F5209" s="662"/>
      <c r="G5209" s="662"/>
      <c r="H5209" s="662" t="str">
        <f t="shared" si="82"/>
        <v>PLACA EM AÇO, MODULADA - 4,00 X 3,00 M - PELÍCULA RETRORREFLETIVA TIPO III + III - FORNECIMENTO E IMPLANTAÇÃO</v>
      </c>
      <c r="I5209" s="662" t="str">
        <f t="shared" si="82"/>
        <v>UN</v>
      </c>
    </row>
    <row r="5210" spans="2:9">
      <c r="B5210" s="439">
        <v>5213576</v>
      </c>
      <c r="C5210" s="1" t="s">
        <v>11467</v>
      </c>
      <c r="D5210" s="439" t="s">
        <v>2111</v>
      </c>
      <c r="E5210" s="608">
        <v>605.20000000000005</v>
      </c>
      <c r="F5210" s="662"/>
      <c r="G5210" s="662"/>
      <c r="H5210" s="662" t="str">
        <f t="shared" si="82"/>
        <v>PLACA EM AÇO, MODULADA - ACIMA DE 2 M² - PELÍCULA I + I - FORNECIMENTO E IMPLANTAÇÃO</v>
      </c>
      <c r="I5210" s="662" t="str">
        <f t="shared" si="82"/>
        <v>M²</v>
      </c>
    </row>
    <row r="5211" spans="2:9">
      <c r="B5211" s="918">
        <v>5213577</v>
      </c>
      <c r="C5211" s="919" t="s">
        <v>11468</v>
      </c>
      <c r="D5211" s="918" t="s">
        <v>2111</v>
      </c>
      <c r="E5211" s="920">
        <v>644.07000000000005</v>
      </c>
      <c r="F5211" s="662"/>
      <c r="G5211" s="662"/>
      <c r="H5211" s="662" t="str">
        <f t="shared" si="82"/>
        <v>PLACA EM AÇO, MODULADA - ACIMA DE 2 M² - PELÍCULA I + III - FORNECIMENTO E IMPLANTAÇÃO</v>
      </c>
      <c r="I5211" s="662" t="str">
        <f t="shared" si="82"/>
        <v>M²</v>
      </c>
    </row>
    <row r="5212" spans="2:9">
      <c r="B5212" s="439">
        <v>5213578</v>
      </c>
      <c r="C5212" s="1" t="s">
        <v>11469</v>
      </c>
      <c r="D5212" s="439" t="s">
        <v>2111</v>
      </c>
      <c r="E5212" s="608">
        <v>741.24</v>
      </c>
      <c r="F5212" s="662"/>
      <c r="G5212" s="662"/>
      <c r="H5212" s="662" t="str">
        <f t="shared" si="82"/>
        <v>PLACA EM AÇO, MODULADA - ACIMA DE 2 M² - PELÍCULA III + III - FORNECIMENTO E IMPLANTAÇÃO</v>
      </c>
      <c r="I5212" s="662" t="str">
        <f t="shared" si="82"/>
        <v>M²</v>
      </c>
    </row>
    <row r="5213" spans="2:9">
      <c r="B5213" s="918">
        <v>5213425</v>
      </c>
      <c r="C5213" s="919" t="s">
        <v>11470</v>
      </c>
      <c r="D5213" s="918" t="s">
        <v>2111</v>
      </c>
      <c r="E5213" s="922">
        <v>611.48</v>
      </c>
      <c r="F5213" s="662"/>
      <c r="G5213" s="662"/>
      <c r="H5213" s="662" t="str">
        <f t="shared" si="82"/>
        <v>PLACA EM ALUMÍNIO COMPOSTO DE 3 MM, MODULADA, AÉREA, COM PELÍCULA RETRORREFLETIVA TIPO I + III - CONFECÇÃO</v>
      </c>
      <c r="I5213" s="662" t="str">
        <f t="shared" si="82"/>
        <v>M²</v>
      </c>
    </row>
    <row r="5214" spans="2:9">
      <c r="B5214" s="439">
        <v>5213426</v>
      </c>
      <c r="C5214" s="1" t="s">
        <v>11471</v>
      </c>
      <c r="D5214" s="439" t="s">
        <v>2111</v>
      </c>
      <c r="E5214" s="921">
        <v>708.65</v>
      </c>
      <c r="F5214" s="662"/>
      <c r="G5214" s="662"/>
      <c r="H5214" s="662" t="str">
        <f t="shared" si="82"/>
        <v>PLACA EM ALUMÍNIO COMPOSTO DE 3 MM, MODULADA, AÉREA, COM PELÍCULA RETRORREFLETIVA TIPO III + III - CONFECÇÃO</v>
      </c>
      <c r="I5214" s="662" t="str">
        <f t="shared" si="82"/>
        <v>M²</v>
      </c>
    </row>
    <row r="5215" spans="2:9">
      <c r="B5215" s="918">
        <v>5213427</v>
      </c>
      <c r="C5215" s="919" t="s">
        <v>11472</v>
      </c>
      <c r="D5215" s="918" t="s">
        <v>2111</v>
      </c>
      <c r="E5215" s="922">
        <v>785.39</v>
      </c>
      <c r="F5215" s="662"/>
      <c r="G5215" s="662"/>
      <c r="H5215" s="662" t="str">
        <f t="shared" si="82"/>
        <v>PLACA EM ALUMÍNIO COMPOSTO DE 3 MM, MODULADA, AÉREA, COM PELÍCULA RETRORREFLETIVA TIPO III + X - CONFECÇÃO</v>
      </c>
      <c r="I5215" s="662" t="str">
        <f t="shared" si="82"/>
        <v>M²</v>
      </c>
    </row>
    <row r="5216" spans="2:9">
      <c r="B5216" s="439">
        <v>5213567</v>
      </c>
      <c r="C5216" s="1" t="s">
        <v>11473</v>
      </c>
      <c r="D5216" s="439" t="s">
        <v>2111</v>
      </c>
      <c r="E5216" s="921">
        <v>968.8</v>
      </c>
      <c r="F5216" s="662"/>
      <c r="G5216" s="662"/>
      <c r="H5216" s="662" t="str">
        <f t="shared" si="82"/>
        <v>PLACA EM ALUMÍNIO COMPOSTO DE 3 MM, MODULADA, AÉREA, COM PELÍCULA RETRORREFLETIVA TIPO X + SI - CONFECÇÃO</v>
      </c>
      <c r="I5216" s="662" t="str">
        <f t="shared" si="82"/>
        <v>M²</v>
      </c>
    </row>
    <row r="5217" spans="2:9" ht="30">
      <c r="B5217" s="918">
        <v>5213486</v>
      </c>
      <c r="C5217" s="919" t="s">
        <v>11474</v>
      </c>
      <c r="D5217" s="918" t="s">
        <v>2111</v>
      </c>
      <c r="E5217" s="922">
        <v>969.43</v>
      </c>
      <c r="F5217" s="662"/>
      <c r="G5217" s="662"/>
      <c r="H5217" s="662" t="str">
        <f t="shared" si="82"/>
        <v>PLACA EM ALUMÍNIO COMPOSTO, ESPESSURA DE 3,0 MM, MODULADA, AÉREA - PELÍCULA RETRORREFLETIVA TIPO I + III - FORNECIMENTO E IMPLANTAÇÃO</v>
      </c>
      <c r="I5217" s="662" t="str">
        <f t="shared" si="82"/>
        <v>M²</v>
      </c>
    </row>
    <row r="5218" spans="2:9" ht="30">
      <c r="B5218" s="439">
        <v>5213487</v>
      </c>
      <c r="C5218" s="1" t="s">
        <v>11475</v>
      </c>
      <c r="D5218" s="439" t="s">
        <v>2111</v>
      </c>
      <c r="E5218" s="921">
        <v>1066.5999999999999</v>
      </c>
      <c r="F5218" s="662"/>
      <c r="G5218" s="662"/>
      <c r="H5218" s="662" t="str">
        <f t="shared" si="82"/>
        <v>PLACA EM ALUMÍNIO COMPOSTO, ESPESSURA DE 3,0 MM, MODULADA, AÉREA - PELÍCULA RETRORREFLETIVA TIPO III + III - FORNECIMENTO E IMPLANTAÇÃO</v>
      </c>
      <c r="I5218" s="662" t="str">
        <f t="shared" si="82"/>
        <v>M²</v>
      </c>
    </row>
    <row r="5219" spans="2:9" ht="30">
      <c r="B5219" s="918">
        <v>5213488</v>
      </c>
      <c r="C5219" s="919" t="s">
        <v>11476</v>
      </c>
      <c r="D5219" s="918" t="s">
        <v>2111</v>
      </c>
      <c r="E5219" s="922">
        <v>1143.3399999999999</v>
      </c>
      <c r="F5219" s="662"/>
      <c r="G5219" s="662"/>
      <c r="H5219" s="662" t="str">
        <f t="shared" si="82"/>
        <v>PLACA EM ALUMÍNIO COMPOSTO, ESPESSURA DE 3,0 MM, MODULADA, AÉREA - PELÍCULA RETRORREFLETIVA TIPO III + X - FORNECIMENTO E IMPLANTAÇÃO</v>
      </c>
      <c r="I5219" s="662" t="str">
        <f t="shared" si="82"/>
        <v>M²</v>
      </c>
    </row>
    <row r="5220" spans="2:9" ht="30">
      <c r="B5220" s="439">
        <v>5213568</v>
      </c>
      <c r="C5220" s="1" t="s">
        <v>11477</v>
      </c>
      <c r="D5220" s="439" t="s">
        <v>2111</v>
      </c>
      <c r="E5220" s="921">
        <v>1326.75</v>
      </c>
      <c r="F5220" s="662"/>
      <c r="G5220" s="662"/>
      <c r="H5220" s="662" t="str">
        <f t="shared" si="82"/>
        <v>PLACA EM ALUMÍNIO COMPOSTO, ESPESSURA DE 3,0 MM, MODULADA, AÉREA - PELÍCULA RETRORREFLETIVA TIPO X + SI - FORNECIMENTO E IMPLANTAÇÃO</v>
      </c>
      <c r="I5220" s="662" t="str">
        <f t="shared" si="82"/>
        <v>M²</v>
      </c>
    </row>
    <row r="5221" spans="2:9" ht="30">
      <c r="B5221" s="918">
        <v>5213483</v>
      </c>
      <c r="C5221" s="919" t="s">
        <v>11478</v>
      </c>
      <c r="D5221" s="918" t="s">
        <v>2111</v>
      </c>
      <c r="E5221" s="922">
        <v>991.08</v>
      </c>
      <c r="F5221" s="662"/>
      <c r="G5221" s="662"/>
      <c r="H5221" s="662" t="str">
        <f t="shared" si="82"/>
        <v>PLACA EM ALUMÍNIO, ESPESSURA DE 1,5 MM, MODULADA, AÉREA - PELÍCULA RETRORREFLETIVA TIPO I + III - FORNECIMENTO E IMPLANTAÇÃO</v>
      </c>
      <c r="I5221" s="662" t="str">
        <f t="shared" si="82"/>
        <v>M²</v>
      </c>
    </row>
    <row r="5222" spans="2:9" ht="30">
      <c r="B5222" s="439">
        <v>5213484</v>
      </c>
      <c r="C5222" s="1" t="s">
        <v>11479</v>
      </c>
      <c r="D5222" s="439" t="s">
        <v>2111</v>
      </c>
      <c r="E5222" s="921">
        <v>1088.25</v>
      </c>
      <c r="F5222" s="662"/>
      <c r="G5222" s="662"/>
      <c r="H5222" s="662" t="str">
        <f t="shared" si="82"/>
        <v>PLACA EM ALUMÍNIO, ESPESSURA DE 1,5 MM, MODULADA, AÉREA - PELÍCULA RETRORREFLETIVA TIPO III + III - FORNECIMENTO E IMPLANTAÇÃO</v>
      </c>
      <c r="I5222" s="662" t="str">
        <f t="shared" si="82"/>
        <v>M²</v>
      </c>
    </row>
    <row r="5223" spans="2:9" ht="30">
      <c r="B5223" s="918">
        <v>5213485</v>
      </c>
      <c r="C5223" s="919" t="s">
        <v>11480</v>
      </c>
      <c r="D5223" s="918" t="s">
        <v>2111</v>
      </c>
      <c r="E5223" s="922">
        <v>1164.99</v>
      </c>
      <c r="F5223" s="662"/>
      <c r="G5223" s="662"/>
      <c r="H5223" s="662" t="str">
        <f t="shared" si="82"/>
        <v>PLACA EM ALUMÍNIO, ESPESSURA DE 1,5 MM, MODULADA, AÉREA - PELÍCULA RETRORREFLETIVA TIPO III + X - FORNECIMENTO E IMPLANTAÇÃO</v>
      </c>
      <c r="I5223" s="662" t="str">
        <f t="shared" si="82"/>
        <v>M²</v>
      </c>
    </row>
    <row r="5224" spans="2:9">
      <c r="B5224" s="439">
        <v>5213434</v>
      </c>
      <c r="C5224" s="1" t="s">
        <v>11481</v>
      </c>
      <c r="D5224" s="439" t="s">
        <v>2111</v>
      </c>
      <c r="E5224" s="608">
        <v>633.13</v>
      </c>
      <c r="F5224" s="662"/>
      <c r="G5224" s="662"/>
      <c r="H5224" s="662" t="str">
        <f t="shared" si="82"/>
        <v>PLACA EM ALUMÍNIO, ESPESSURA DE 1,5 MM, MODULADA, AÉREA, COM PELÍCULA RETRORREFLETIVA TIPO I + III - CONFECÇÃO</v>
      </c>
      <c r="I5224" s="662" t="str">
        <f t="shared" si="82"/>
        <v>M²</v>
      </c>
    </row>
    <row r="5225" spans="2:9">
      <c r="B5225" s="918">
        <v>5213435</v>
      </c>
      <c r="C5225" s="919" t="s">
        <v>11482</v>
      </c>
      <c r="D5225" s="918" t="s">
        <v>2111</v>
      </c>
      <c r="E5225" s="922">
        <v>730.3</v>
      </c>
      <c r="F5225" s="662"/>
      <c r="G5225" s="662"/>
      <c r="H5225" s="662" t="str">
        <f t="shared" si="82"/>
        <v>PLACA EM ALUMÍNIO, ESPESSURA DE 1,5 MM, MODULADA, AÉREA, COM PELÍCULA RETRORREFLETIVA TIPO III + III - CONFECÇÃO</v>
      </c>
      <c r="I5225" s="662" t="str">
        <f t="shared" si="82"/>
        <v>M²</v>
      </c>
    </row>
    <row r="5226" spans="2:9">
      <c r="B5226" s="439">
        <v>5213436</v>
      </c>
      <c r="C5226" s="1" t="s">
        <v>11483</v>
      </c>
      <c r="D5226" s="439" t="s">
        <v>2111</v>
      </c>
      <c r="E5226" s="608">
        <v>807.04</v>
      </c>
      <c r="F5226" s="662"/>
      <c r="G5226" s="662"/>
      <c r="H5226" s="662" t="str">
        <f t="shared" si="82"/>
        <v>PLACA EM ALUMÍNIO, ESPESSURA DE 1,5 MM, MODULADA, AÉREA, COM PELÍCULA RETRORREFLETIVA TIPO III + X - CONFECÇÃO</v>
      </c>
      <c r="I5226" s="662" t="str">
        <f t="shared" si="82"/>
        <v>M²</v>
      </c>
    </row>
    <row r="5227" spans="2:9">
      <c r="B5227" s="918">
        <v>5213430</v>
      </c>
      <c r="C5227" s="919" t="s">
        <v>11484</v>
      </c>
      <c r="D5227" s="918" t="s">
        <v>2111</v>
      </c>
      <c r="E5227" s="920">
        <v>384.54</v>
      </c>
      <c r="F5227" s="662"/>
      <c r="G5227" s="662"/>
      <c r="H5227" s="662" t="str">
        <f t="shared" si="82"/>
        <v>PLACA EM CHAPA DE POLIÉSTER REFORÇADA COM FIBRA DE VIDRO COM PELÍCULA RETRORREFLETIVA TIPO I + I - CONFECÇÃO</v>
      </c>
      <c r="I5227" s="662" t="str">
        <f t="shared" si="82"/>
        <v>M²</v>
      </c>
    </row>
    <row r="5228" spans="2:9">
      <c r="B5228" s="439">
        <v>5213431</v>
      </c>
      <c r="C5228" s="1" t="s">
        <v>11485</v>
      </c>
      <c r="D5228" s="439" t="s">
        <v>2111</v>
      </c>
      <c r="E5228" s="608">
        <v>423.4</v>
      </c>
      <c r="F5228" s="662"/>
      <c r="G5228" s="662"/>
      <c r="H5228" s="662" t="str">
        <f t="shared" si="82"/>
        <v>PLACA EM CHAPA DE POLIÉSTER REFORÇADA COM FIBRA DE VIDRO COM PELÍCULA RETRORREFLETIVA TIPO I + III - CONFECÇÃO</v>
      </c>
      <c r="I5228" s="662" t="str">
        <f t="shared" si="82"/>
        <v>M²</v>
      </c>
    </row>
    <row r="5229" spans="2:9">
      <c r="B5229" s="918">
        <v>5213433</v>
      </c>
      <c r="C5229" s="919" t="s">
        <v>11486</v>
      </c>
      <c r="D5229" s="918" t="s">
        <v>2111</v>
      </c>
      <c r="E5229" s="920">
        <v>378.83</v>
      </c>
      <c r="F5229" s="662"/>
      <c r="G5229" s="662"/>
      <c r="H5229" s="662" t="str">
        <f t="shared" si="82"/>
        <v>PLACA EM CHAPA DE POLIÉSTER REFORÇADA COM FIBRA DE VIDRO COM PELÍCULA RETRORREFLETIVA TIPO I + IV - CONFECÇÃO</v>
      </c>
      <c r="I5229" s="662" t="str">
        <f t="shared" si="82"/>
        <v>M²</v>
      </c>
    </row>
    <row r="5230" spans="2:9">
      <c r="B5230" s="439">
        <v>5213428</v>
      </c>
      <c r="C5230" s="1" t="s">
        <v>11487</v>
      </c>
      <c r="D5230" s="439" t="s">
        <v>2111</v>
      </c>
      <c r="E5230" s="921">
        <v>585.29999999999995</v>
      </c>
      <c r="F5230" s="662"/>
      <c r="G5230" s="662"/>
      <c r="H5230" s="662" t="str">
        <f t="shared" si="82"/>
        <v>PLACA EM CHAPA DE POLIÉSTER REFORÇADA COM FIBRA DE VIDRO COM PELÍCULA RETRORREFLETIVA TIPO I + SI - CONFECÇÃO</v>
      </c>
      <c r="I5230" s="662" t="str">
        <f t="shared" si="82"/>
        <v>M²</v>
      </c>
    </row>
    <row r="5231" spans="2:9">
      <c r="B5231" s="918">
        <v>5213432</v>
      </c>
      <c r="C5231" s="919" t="s">
        <v>11488</v>
      </c>
      <c r="D5231" s="918" t="s">
        <v>2111</v>
      </c>
      <c r="E5231" s="922">
        <v>520.58000000000004</v>
      </c>
      <c r="F5231" s="662"/>
      <c r="G5231" s="662"/>
      <c r="H5231" s="662" t="str">
        <f t="shared" si="82"/>
        <v>PLACA EM CHAPA DE POLIÉSTER REFORÇADA COM FIBRA DE VIDRO COM PELÍCULA RETRORREFLETIVA TIPO III + III - CONFECÇÃO</v>
      </c>
      <c r="I5231" s="662" t="str">
        <f t="shared" si="82"/>
        <v>M²</v>
      </c>
    </row>
    <row r="5232" spans="2:9">
      <c r="B5232" s="439">
        <v>5213429</v>
      </c>
      <c r="C5232" s="1" t="s">
        <v>11489</v>
      </c>
      <c r="D5232" s="439" t="s">
        <v>2111</v>
      </c>
      <c r="E5232" s="921">
        <v>668.92</v>
      </c>
      <c r="F5232" s="662"/>
      <c r="G5232" s="662"/>
      <c r="H5232" s="662" t="str">
        <f t="shared" si="82"/>
        <v>PLACA EM CHAPA DE POLIÉSTER REFORÇADA COM FIBRA DE VIDRO COM PELÍCULA RETRORREFLETIVA TIPO III + SI - CONFECÇÃO</v>
      </c>
      <c r="I5232" s="662" t="str">
        <f t="shared" si="82"/>
        <v>M²</v>
      </c>
    </row>
    <row r="5233" spans="2:9">
      <c r="B5233" s="918">
        <v>5213516</v>
      </c>
      <c r="C5233" s="919" t="s">
        <v>11490</v>
      </c>
      <c r="D5233" s="918" t="s">
        <v>1958</v>
      </c>
      <c r="E5233" s="922">
        <v>861.96</v>
      </c>
      <c r="F5233" s="662"/>
      <c r="G5233" s="662"/>
      <c r="H5233" s="662" t="str">
        <f t="shared" si="82"/>
        <v>PLACA EM FIBRA - 2,00 X 1,00 M - PELÍCULA RETRORREFLETIVA TIPO I + I - FORNECIMENTO E IMPLANTAÇÃO</v>
      </c>
      <c r="I5233" s="662" t="str">
        <f t="shared" si="82"/>
        <v>UN</v>
      </c>
    </row>
    <row r="5234" spans="2:9">
      <c r="B5234" s="439">
        <v>5213525</v>
      </c>
      <c r="C5234" s="1" t="s">
        <v>11491</v>
      </c>
      <c r="D5234" s="439" t="s">
        <v>1958</v>
      </c>
      <c r="E5234" s="921">
        <v>939.68</v>
      </c>
      <c r="F5234" s="662"/>
      <c r="G5234" s="662"/>
      <c r="H5234" s="662" t="str">
        <f t="shared" si="82"/>
        <v>PLACA EM FIBRA - 2,00 X 1,00 M - PELÍCULA RETRORREFLETIVA TIPO I + III - FORNECIMENTO E IMPLANTAÇÃO</v>
      </c>
      <c r="I5234" s="662" t="str">
        <f t="shared" si="82"/>
        <v>UN</v>
      </c>
    </row>
    <row r="5235" spans="2:9">
      <c r="B5235" s="918">
        <v>5213534</v>
      </c>
      <c r="C5235" s="919" t="s">
        <v>11492</v>
      </c>
      <c r="D5235" s="918" t="s">
        <v>1958</v>
      </c>
      <c r="E5235" s="922">
        <v>1134.04</v>
      </c>
      <c r="F5235" s="662"/>
      <c r="G5235" s="662"/>
      <c r="H5235" s="662" t="str">
        <f t="shared" si="82"/>
        <v>PLACA EM FIBRA - 2,00 X 1,00 M - PELÍCULA RETRORREFLETIVA TIPO III + III - FORNECIMENTO E IMPLANTAÇÃO</v>
      </c>
      <c r="I5235" s="662" t="str">
        <f t="shared" si="82"/>
        <v>UN</v>
      </c>
    </row>
    <row r="5236" spans="2:9">
      <c r="B5236" s="439">
        <v>5213517</v>
      </c>
      <c r="C5236" s="1" t="s">
        <v>11493</v>
      </c>
      <c r="D5236" s="439" t="s">
        <v>1958</v>
      </c>
      <c r="E5236" s="921">
        <v>1823.31</v>
      </c>
      <c r="F5236" s="662"/>
      <c r="G5236" s="662"/>
      <c r="H5236" s="662" t="str">
        <f t="shared" si="82"/>
        <v>PLACA EM FIBRA - 3,00 X 1,50 M - PELÍCULA RETRORREFLETIVA TIPO I + I - FORNECIMENTO E IMPLANTAÇÃO</v>
      </c>
      <c r="I5236" s="662" t="str">
        <f t="shared" si="82"/>
        <v>UN</v>
      </c>
    </row>
    <row r="5237" spans="2:9">
      <c r="B5237" s="918">
        <v>5213526</v>
      </c>
      <c r="C5237" s="919" t="s">
        <v>11494</v>
      </c>
      <c r="D5237" s="918" t="s">
        <v>1958</v>
      </c>
      <c r="E5237" s="922">
        <v>1998.18</v>
      </c>
      <c r="F5237" s="662"/>
      <c r="G5237" s="662"/>
      <c r="H5237" s="662" t="str">
        <f t="shared" si="82"/>
        <v>PLACA EM FIBRA - 3,00 X 1,50 M - PELÍCULA RETRORREFLETIVA TIPO I + III - FORNECIMENTO E IMPLANTAÇÃO</v>
      </c>
      <c r="I5237" s="662" t="str">
        <f t="shared" si="82"/>
        <v>UN</v>
      </c>
    </row>
    <row r="5238" spans="2:9">
      <c r="B5238" s="439">
        <v>5213535</v>
      </c>
      <c r="C5238" s="1" t="s">
        <v>11495</v>
      </c>
      <c r="D5238" s="439" t="s">
        <v>1958</v>
      </c>
      <c r="E5238" s="921">
        <v>2435.4899999999998</v>
      </c>
      <c r="F5238" s="662"/>
      <c r="G5238" s="662"/>
      <c r="H5238" s="662" t="str">
        <f t="shared" si="82"/>
        <v>PLACA EM FIBRA - 3,00 X 1,50 M - PELÍCULA RETRORREFLETIVA TIPO III + III - FORNECIMENTO E IMPLANTAÇÃO</v>
      </c>
      <c r="I5238" s="662" t="str">
        <f t="shared" si="82"/>
        <v>UN</v>
      </c>
    </row>
    <row r="5239" spans="2:9">
      <c r="B5239" s="918">
        <v>5213518</v>
      </c>
      <c r="C5239" s="919" t="s">
        <v>11496</v>
      </c>
      <c r="D5239" s="918" t="s">
        <v>1958</v>
      </c>
      <c r="E5239" s="922">
        <v>2400.12</v>
      </c>
      <c r="F5239" s="662"/>
      <c r="G5239" s="662"/>
      <c r="H5239" s="662" t="str">
        <f t="shared" si="82"/>
        <v>PLACA EM FIBRA - 3,00 X 2,00 M - PELÍCULA RETRORREFLETIVA TIPO I + I - FORNECIMENTO E IMPLANTAÇÃO</v>
      </c>
      <c r="I5239" s="662" t="str">
        <f t="shared" si="82"/>
        <v>UN</v>
      </c>
    </row>
    <row r="5240" spans="2:9">
      <c r="B5240" s="439">
        <v>5213527</v>
      </c>
      <c r="C5240" s="1" t="s">
        <v>11497</v>
      </c>
      <c r="D5240" s="439" t="s">
        <v>1958</v>
      </c>
      <c r="E5240" s="921">
        <v>2633.28</v>
      </c>
      <c r="F5240" s="662"/>
      <c r="G5240" s="662"/>
      <c r="H5240" s="662" t="str">
        <f t="shared" si="82"/>
        <v>PLACA EM FIBRA - 3,00 X 2,00 M - PELÍCULA RETRORREFLETIVA TIPO I + III - FORNECIMENTO E IMPLANTAÇÃO</v>
      </c>
      <c r="I5240" s="662" t="str">
        <f t="shared" si="82"/>
        <v>UN</v>
      </c>
    </row>
    <row r="5241" spans="2:9">
      <c r="B5241" s="918">
        <v>5213536</v>
      </c>
      <c r="C5241" s="919" t="s">
        <v>11498</v>
      </c>
      <c r="D5241" s="918" t="s">
        <v>1958</v>
      </c>
      <c r="E5241" s="922">
        <v>3216.36</v>
      </c>
      <c r="F5241" s="662"/>
      <c r="G5241" s="662"/>
      <c r="H5241" s="662" t="str">
        <f t="shared" si="82"/>
        <v>PLACA EM FIBRA - 3,00 X 2,00 M - PELÍCULA RETRORREFLETIVA TIPO III + III - FORNECIMENTO E IMPLANTAÇÃO</v>
      </c>
      <c r="I5241" s="662" t="str">
        <f t="shared" si="82"/>
        <v>UN</v>
      </c>
    </row>
    <row r="5242" spans="2:9">
      <c r="B5242" s="439">
        <v>5213519</v>
      </c>
      <c r="C5242" s="1" t="s">
        <v>11499</v>
      </c>
      <c r="D5242" s="439" t="s">
        <v>1958</v>
      </c>
      <c r="E5242" s="921">
        <v>3262.07</v>
      </c>
      <c r="F5242" s="662"/>
      <c r="G5242" s="662"/>
      <c r="H5242" s="662" t="str">
        <f t="shared" si="82"/>
        <v>PLACA EM FIBRA - 4,00 X 2,00 M - PELÍCULA RETRORREFLETIVA TIPO I + I - FORNECIMENTO E IMPLANTAÇÃO</v>
      </c>
      <c r="I5242" s="662" t="str">
        <f t="shared" si="82"/>
        <v>UN</v>
      </c>
    </row>
    <row r="5243" spans="2:9">
      <c r="B5243" s="918">
        <v>5213528</v>
      </c>
      <c r="C5243" s="919" t="s">
        <v>11500</v>
      </c>
      <c r="D5243" s="918" t="s">
        <v>1958</v>
      </c>
      <c r="E5243" s="922">
        <v>3572.95</v>
      </c>
      <c r="F5243" s="662"/>
      <c r="G5243" s="662"/>
      <c r="H5243" s="662" t="str">
        <f t="shared" si="82"/>
        <v>PLACA EM FIBRA - 4,00 X 2,00 M - PELÍCULA RETRORREFLETIVA TIPO I + III - FORNECIMENTO E IMPLANTAÇÃO</v>
      </c>
      <c r="I5243" s="662" t="str">
        <f t="shared" si="82"/>
        <v>UN</v>
      </c>
    </row>
    <row r="5244" spans="2:9">
      <c r="B5244" s="439">
        <v>5213537</v>
      </c>
      <c r="C5244" s="1" t="s">
        <v>11501</v>
      </c>
      <c r="D5244" s="439" t="s">
        <v>1958</v>
      </c>
      <c r="E5244" s="921">
        <v>4350.3900000000003</v>
      </c>
      <c r="F5244" s="662"/>
      <c r="G5244" s="662"/>
      <c r="H5244" s="662" t="str">
        <f t="shared" si="82"/>
        <v>PLACA EM FIBRA - 4,00 X 2,00 M - PELÍCULA RETRORREFLETIVA TIPO III + III - FORNECIMENTO E IMPLANTAÇÃO</v>
      </c>
      <c r="I5244" s="662" t="str">
        <f t="shared" si="82"/>
        <v>UN</v>
      </c>
    </row>
    <row r="5245" spans="2:9">
      <c r="B5245" s="918">
        <v>5213521</v>
      </c>
      <c r="C5245" s="919" t="s">
        <v>11502</v>
      </c>
      <c r="D5245" s="918" t="s">
        <v>1958</v>
      </c>
      <c r="E5245" s="922">
        <v>4800.2299999999996</v>
      </c>
      <c r="F5245" s="662"/>
      <c r="G5245" s="662"/>
      <c r="H5245" s="662" t="str">
        <f t="shared" si="82"/>
        <v>PLACA EM FIBRA - 4,00 X 3,00 M - PELÍCULA RETRORREFLETIVA TIPO I + I - FORNECIMENTO E IMPLANTAÇÃO</v>
      </c>
      <c r="I5245" s="662" t="str">
        <f t="shared" si="82"/>
        <v>UN</v>
      </c>
    </row>
    <row r="5246" spans="2:9">
      <c r="B5246" s="439">
        <v>5213530</v>
      </c>
      <c r="C5246" s="1" t="s">
        <v>11503</v>
      </c>
      <c r="D5246" s="439" t="s">
        <v>1958</v>
      </c>
      <c r="E5246" s="921">
        <v>5266.55</v>
      </c>
      <c r="F5246" s="662"/>
      <c r="G5246" s="662"/>
      <c r="H5246" s="662" t="str">
        <f t="shared" si="82"/>
        <v>PLACA EM FIBRA - 4,00 X 3,00 M - PELÍCULA RETRORREFLETIVA TIPO I + III - FORNECIMENTO E IMPLANTAÇÃO</v>
      </c>
      <c r="I5246" s="662" t="str">
        <f t="shared" si="82"/>
        <v>UN</v>
      </c>
    </row>
    <row r="5247" spans="2:9">
      <c r="B5247" s="918">
        <v>5213539</v>
      </c>
      <c r="C5247" s="919" t="s">
        <v>11504</v>
      </c>
      <c r="D5247" s="918" t="s">
        <v>1958</v>
      </c>
      <c r="E5247" s="922">
        <v>6432.71</v>
      </c>
      <c r="F5247" s="662"/>
      <c r="G5247" s="662"/>
      <c r="H5247" s="662" t="str">
        <f t="shared" si="82"/>
        <v>PLACA EM FIBRA - 4,00 X 3,00 M - PELÍCULA RETRORREFLETIVA TIPO III + III - FORNECIMENTO E IMPLANTAÇÃO</v>
      </c>
      <c r="I5247" s="662" t="str">
        <f t="shared" si="82"/>
        <v>UN</v>
      </c>
    </row>
    <row r="5248" spans="2:9">
      <c r="B5248" s="439">
        <v>5213573</v>
      </c>
      <c r="C5248" s="1" t="s">
        <v>11505</v>
      </c>
      <c r="D5248" s="439" t="s">
        <v>2111</v>
      </c>
      <c r="E5248" s="921">
        <v>446.46</v>
      </c>
      <c r="F5248" s="662"/>
      <c r="G5248" s="662"/>
      <c r="H5248" s="662" t="str">
        <f t="shared" si="82"/>
        <v>PLACA EM FIBRA - PELÍCULA I + I - FORNECIMENTO E IMPLANTAÇÃO</v>
      </c>
      <c r="I5248" s="662" t="str">
        <f t="shared" si="82"/>
        <v>M²</v>
      </c>
    </row>
    <row r="5249" spans="2:9">
      <c r="B5249" s="918">
        <v>5213574</v>
      </c>
      <c r="C5249" s="919" t="s">
        <v>11506</v>
      </c>
      <c r="D5249" s="918" t="s">
        <v>2111</v>
      </c>
      <c r="E5249" s="922">
        <v>485.32</v>
      </c>
      <c r="F5249" s="662"/>
      <c r="G5249" s="662"/>
      <c r="H5249" s="662" t="str">
        <f t="shared" si="82"/>
        <v>PLACA EM FIBRA - PELÍCULA I + III - FORNECIMENTO E IMPLANTAÇÃO</v>
      </c>
      <c r="I5249" s="662" t="str">
        <f t="shared" si="82"/>
        <v>M²</v>
      </c>
    </row>
    <row r="5250" spans="2:9">
      <c r="B5250" s="439">
        <v>5213575</v>
      </c>
      <c r="C5250" s="1" t="s">
        <v>11507</v>
      </c>
      <c r="D5250" s="439" t="s">
        <v>2111</v>
      </c>
      <c r="E5250" s="921">
        <v>582.5</v>
      </c>
      <c r="F5250" s="662"/>
      <c r="G5250" s="662"/>
      <c r="H5250" s="662" t="str">
        <f t="shared" si="82"/>
        <v>PLACA EM FIBRA - PELÍCULA III + III - FORNECIMENTO E IMPLANTAÇÃO</v>
      </c>
      <c r="I5250" s="662" t="str">
        <f t="shared" si="82"/>
        <v>M²</v>
      </c>
    </row>
    <row r="5251" spans="2:9">
      <c r="B5251" s="918">
        <v>5213480</v>
      </c>
      <c r="C5251" s="919" t="s">
        <v>11508</v>
      </c>
      <c r="D5251" s="918" t="s">
        <v>2111</v>
      </c>
      <c r="E5251" s="922">
        <v>894.43</v>
      </c>
      <c r="F5251" s="662"/>
      <c r="G5251" s="662"/>
      <c r="H5251" s="662" t="str">
        <f t="shared" ref="H5251:I5314" si="83">UPPER(C5251)</f>
        <v>PLACA EM FIBRA, MODULADA, AÉREA - PELÍCULA RETRORREFLETIVA TIPO I + III - FORNECIMENTO E IMPLANTAÇÃO</v>
      </c>
      <c r="I5251" s="662" t="str">
        <f t="shared" si="83"/>
        <v>M²</v>
      </c>
    </row>
    <row r="5252" spans="2:9">
      <c r="B5252" s="439">
        <v>5213481</v>
      </c>
      <c r="C5252" s="1" t="s">
        <v>11509</v>
      </c>
      <c r="D5252" s="439" t="s">
        <v>2111</v>
      </c>
      <c r="E5252" s="921">
        <v>991.61</v>
      </c>
      <c r="F5252" s="662"/>
      <c r="G5252" s="662"/>
      <c r="H5252" s="662" t="str">
        <f t="shared" si="83"/>
        <v>PLACA EM FIBRA, MODULADA, AÉREA - PELÍCULA RETRORREFLETIVA TIPO III + III - FORNECIMENTO E IMPLANTAÇÃO</v>
      </c>
      <c r="I5252" s="662" t="str">
        <f t="shared" si="83"/>
        <v>M²</v>
      </c>
    </row>
    <row r="5253" spans="2:9">
      <c r="B5253" s="918">
        <v>5213482</v>
      </c>
      <c r="C5253" s="919" t="s">
        <v>11510</v>
      </c>
      <c r="D5253" s="918" t="s">
        <v>2111</v>
      </c>
      <c r="E5253" s="922">
        <v>1068.3499999999999</v>
      </c>
      <c r="F5253" s="662"/>
      <c r="G5253" s="662"/>
      <c r="H5253" s="662" t="str">
        <f t="shared" si="83"/>
        <v>PLACA EM FIBRA, MODULADA, AÉREA - PELÍCULA RETRORREFLETIVA TIPO III + X - FORNECIMENTO E IMPLANTAÇÃO</v>
      </c>
      <c r="I5253" s="662" t="str">
        <f t="shared" si="83"/>
        <v>M²</v>
      </c>
    </row>
    <row r="5254" spans="2:9">
      <c r="B5254" s="439">
        <v>5213422</v>
      </c>
      <c r="C5254" s="1" t="s">
        <v>11511</v>
      </c>
      <c r="D5254" s="439" t="s">
        <v>2111</v>
      </c>
      <c r="E5254" s="921">
        <v>543.28</v>
      </c>
      <c r="F5254" s="662"/>
      <c r="G5254" s="662"/>
      <c r="H5254" s="662" t="str">
        <f t="shared" si="83"/>
        <v>PLACA MODULADA EM AÇO Nº 18 GALVANIZADO COM PELÍCULA RETRORREFLETIVA TIPO I + I - CONFECÇÃO</v>
      </c>
      <c r="I5254" s="662" t="str">
        <f t="shared" si="83"/>
        <v>M²</v>
      </c>
    </row>
    <row r="5255" spans="2:9">
      <c r="B5255" s="918">
        <v>5213423</v>
      </c>
      <c r="C5255" s="919" t="s">
        <v>11512</v>
      </c>
      <c r="D5255" s="918" t="s">
        <v>2111</v>
      </c>
      <c r="E5255" s="922">
        <v>582.15</v>
      </c>
      <c r="F5255" s="662"/>
      <c r="G5255" s="662"/>
      <c r="H5255" s="662" t="str">
        <f t="shared" si="83"/>
        <v>PLACA MODULADA EM AÇO Nº 18 GALVANIZADO COM PELÍCULA RETRORREFLETIVA TIPO I + III - CONFECÇÃO</v>
      </c>
      <c r="I5255" s="662" t="str">
        <f t="shared" si="83"/>
        <v>M²</v>
      </c>
    </row>
    <row r="5256" spans="2:9">
      <c r="B5256" s="439">
        <v>5213424</v>
      </c>
      <c r="C5256" s="1" t="s">
        <v>11513</v>
      </c>
      <c r="D5256" s="439" t="s">
        <v>2111</v>
      </c>
      <c r="E5256" s="921">
        <v>679.32</v>
      </c>
      <c r="F5256" s="662"/>
      <c r="G5256" s="662"/>
      <c r="H5256" s="662" t="str">
        <f t="shared" si="83"/>
        <v>PLACA MODULADA EM AÇO Nº 18 GALVANIZADO COM PELÍCULA RETRORREFLETIVA TIPO III + III - CONFECÇÃO</v>
      </c>
      <c r="I5256" s="662" t="str">
        <f t="shared" si="83"/>
        <v>M²</v>
      </c>
    </row>
    <row r="5257" spans="2:9" ht="30">
      <c r="B5257" s="918">
        <v>5213437</v>
      </c>
      <c r="C5257" s="919" t="s">
        <v>11514</v>
      </c>
      <c r="D5257" s="918" t="s">
        <v>2111</v>
      </c>
      <c r="E5257" s="922">
        <v>536.48</v>
      </c>
      <c r="F5257" s="662"/>
      <c r="G5257" s="662"/>
      <c r="H5257" s="662" t="str">
        <f t="shared" si="83"/>
        <v>PLACA MODULADA EM CHAPA DE POLIÉSTER REFORÇADA COM FIBRA DE VIDRO, AÉREA, COM PELÍCULA RETRORREFLETIVA TIPO I + III - CONFECÇÃO</v>
      </c>
      <c r="I5257" s="662" t="str">
        <f t="shared" si="83"/>
        <v>M²</v>
      </c>
    </row>
    <row r="5258" spans="2:9" ht="30">
      <c r="B5258" s="439">
        <v>5213438</v>
      </c>
      <c r="C5258" s="1" t="s">
        <v>11515</v>
      </c>
      <c r="D5258" s="439" t="s">
        <v>2111</v>
      </c>
      <c r="E5258" s="921">
        <v>633.66</v>
      </c>
      <c r="F5258" s="662"/>
      <c r="G5258" s="662"/>
      <c r="H5258" s="662" t="str">
        <f t="shared" si="83"/>
        <v>PLACA MODULADA EM CHAPA DE POLIÉSTER REFORÇADA COM FIBRA DE VIDRO, AÉREA, COM PELÍCULA RETRORREFLETIVA TIPO III + III - CONFECÇÃO</v>
      </c>
      <c r="I5258" s="662" t="str">
        <f t="shared" si="83"/>
        <v>M²</v>
      </c>
    </row>
    <row r="5259" spans="2:9" ht="30">
      <c r="B5259" s="918">
        <v>5213439</v>
      </c>
      <c r="C5259" s="919" t="s">
        <v>11516</v>
      </c>
      <c r="D5259" s="918" t="s">
        <v>2111</v>
      </c>
      <c r="E5259" s="922">
        <v>710.4</v>
      </c>
      <c r="F5259" s="662"/>
      <c r="G5259" s="662"/>
      <c r="H5259" s="662" t="str">
        <f t="shared" si="83"/>
        <v>PLACA MODULADA EM CHAPA DE POLIÉSTER REFORÇADA COM FIBRA DE VIDRO, AÉREA, COM PELÍCULA RETRORREFLETIVA TIPO III + X - CONFECÇÃO</v>
      </c>
      <c r="I5259" s="662" t="str">
        <f t="shared" si="83"/>
        <v>M²</v>
      </c>
    </row>
    <row r="5260" spans="2:9" ht="30">
      <c r="B5260" s="439">
        <v>5212556</v>
      </c>
      <c r="C5260" s="1" t="s">
        <v>11517</v>
      </c>
      <c r="D5260" s="439" t="s">
        <v>11310</v>
      </c>
      <c r="E5260" s="921">
        <v>2.04</v>
      </c>
      <c r="F5260" s="662"/>
      <c r="G5260" s="662"/>
      <c r="H5260" s="662" t="str">
        <f t="shared" si="83"/>
        <v>PLACA PARA SINALIZAÇÃO DE OBRAS MONTADA EM CAVALETE METÁLICO - 1,00 X 1,00 M - UTILIZAÇÃO DE 600 CICLOS - FORNECIMENTO, 01 IMPLANTAÇÃO E 01 RETIRADA DIÁRIA</v>
      </c>
      <c r="I5260" s="662" t="str">
        <f t="shared" si="83"/>
        <v>UN.DIA</v>
      </c>
    </row>
    <row r="5261" spans="2:9" ht="30">
      <c r="B5261" s="918">
        <v>5213649</v>
      </c>
      <c r="C5261" s="919" t="s">
        <v>11518</v>
      </c>
      <c r="D5261" s="918" t="s">
        <v>1958</v>
      </c>
      <c r="E5261" s="922">
        <v>102277.9</v>
      </c>
      <c r="F5261" s="662"/>
      <c r="G5261" s="662"/>
      <c r="H5261" s="662" t="str">
        <f t="shared" si="83"/>
        <v>PÓRTICO METÁLICO COM VÃO DE 15,9 M, VENTO DE 35 M/S E ÁREA DE EXPOSIÇÃO DE ATÉ 23,85 M² - FORNECIMENTO E IMPLANTAÇÃO - AREIA E BRITA COMERCIAIS</v>
      </c>
      <c r="I5261" s="662" t="str">
        <f t="shared" si="83"/>
        <v>UN</v>
      </c>
    </row>
    <row r="5262" spans="2:9" ht="30">
      <c r="B5262" s="439">
        <v>5213591</v>
      </c>
      <c r="C5262" s="1" t="s">
        <v>11519</v>
      </c>
      <c r="D5262" s="439" t="s">
        <v>1958</v>
      </c>
      <c r="E5262" s="921">
        <v>102277.9</v>
      </c>
      <c r="F5262" s="662"/>
      <c r="G5262" s="662"/>
      <c r="H5262" s="662" t="str">
        <f t="shared" si="83"/>
        <v>PÓRTICO METÁLICO COM VÃO DE 15,9 M, VENTO DE 35 M/S E ÁREA DE EXPOSIÇÃO DE ATÉ 23,85 M² - FORNECIMENTO E IMPLANTAÇÃO - AREIA EXTRAÍDA E BRITA PRODUZIDA</v>
      </c>
      <c r="I5262" s="662" t="str">
        <f t="shared" si="83"/>
        <v>UN</v>
      </c>
    </row>
    <row r="5263" spans="2:9" ht="30">
      <c r="B5263" s="918">
        <v>5213718</v>
      </c>
      <c r="C5263" s="919" t="s">
        <v>11520</v>
      </c>
      <c r="D5263" s="918" t="s">
        <v>1958</v>
      </c>
      <c r="E5263" s="922">
        <v>113082.82</v>
      </c>
      <c r="F5263" s="662"/>
      <c r="G5263" s="662"/>
      <c r="H5263" s="662" t="str">
        <f t="shared" si="83"/>
        <v>PÓRTICO METÁLICO COM VÃO DE 15,9 M, VENTO DE 40 M/S E ÁREA DE EXPOSIÇÃO DE ATÉ 23,85 M² - FORNECIMENTO E IMPLANTAÇÃO - AREIA E BRITA COMERCIAIS</v>
      </c>
      <c r="I5263" s="662" t="str">
        <f t="shared" si="83"/>
        <v>UN</v>
      </c>
    </row>
    <row r="5264" spans="2:9" ht="30">
      <c r="B5264" s="439">
        <v>5213741</v>
      </c>
      <c r="C5264" s="1" t="s">
        <v>11521</v>
      </c>
      <c r="D5264" s="439" t="s">
        <v>1958</v>
      </c>
      <c r="E5264" s="921">
        <v>113082.82</v>
      </c>
      <c r="F5264" s="662"/>
      <c r="G5264" s="662"/>
      <c r="H5264" s="662" t="str">
        <f t="shared" si="83"/>
        <v>PÓRTICO METÁLICO COM VÃO DE 15,9 M, VENTO DE 40 M/S E ÁREA DE EXPOSIÇÃO DE ATÉ 23,85 M² - FORNECIMENTO E IMPLANTAÇÃO - AREIA EXTRAÍDA E BRITA PRODUZIDA</v>
      </c>
      <c r="I5264" s="662" t="str">
        <f t="shared" si="83"/>
        <v>UN</v>
      </c>
    </row>
    <row r="5265" spans="2:9" ht="30">
      <c r="B5265" s="918">
        <v>5213776</v>
      </c>
      <c r="C5265" s="919" t="s">
        <v>11522</v>
      </c>
      <c r="D5265" s="918" t="s">
        <v>1958</v>
      </c>
      <c r="E5265" s="922">
        <v>113768.87</v>
      </c>
      <c r="F5265" s="662"/>
      <c r="G5265" s="662"/>
      <c r="H5265" s="662" t="str">
        <f t="shared" si="83"/>
        <v>PÓRTICO METÁLICO COM VÃO DE 15,9 M, VENTO DE 45 M/S E ÁREA DE EXPOSIÇÃO DE ATÉ 23,85 M² - FORNECIMENTO E IMPLANTAÇÃO - AREIA E BRITA COMERCIAIS</v>
      </c>
      <c r="I5265" s="662" t="str">
        <f t="shared" si="83"/>
        <v>UN</v>
      </c>
    </row>
    <row r="5266" spans="2:9" ht="30">
      <c r="B5266" s="439">
        <v>5213799</v>
      </c>
      <c r="C5266" s="1" t="s">
        <v>11523</v>
      </c>
      <c r="D5266" s="439" t="s">
        <v>1958</v>
      </c>
      <c r="E5266" s="921">
        <v>113768.87</v>
      </c>
      <c r="F5266" s="662"/>
      <c r="G5266" s="662"/>
      <c r="H5266" s="662" t="str">
        <f t="shared" si="83"/>
        <v>PÓRTICO METÁLICO COM VÃO DE 15,9 M, VENTO DE 45 M/S E ÁREA DE EXPOSIÇÃO DE ATÉ 23,85 M² - FORNECIMENTO E IMPLANTAÇÃO - AREIA EXTRAÍDA E BRITA PRODUZIDA</v>
      </c>
      <c r="I5266" s="662" t="str">
        <f t="shared" si="83"/>
        <v>UN</v>
      </c>
    </row>
    <row r="5267" spans="2:9">
      <c r="B5267" s="918">
        <v>5213363</v>
      </c>
      <c r="C5267" s="919" t="s">
        <v>11524</v>
      </c>
      <c r="D5267" s="918" t="s">
        <v>2111</v>
      </c>
      <c r="E5267" s="922">
        <v>37.159999999999997</v>
      </c>
      <c r="F5267" s="662"/>
      <c r="G5267" s="662"/>
      <c r="H5267" s="662" t="str">
        <f t="shared" si="83"/>
        <v>RECUPERAÇÃO DE CHAPA EM AÇO PARA PLACA DE SINALIZAÇÃO</v>
      </c>
      <c r="I5267" s="662" t="str">
        <f t="shared" si="83"/>
        <v>M²</v>
      </c>
    </row>
    <row r="5268" spans="2:9">
      <c r="B5268" s="439">
        <v>5213667</v>
      </c>
      <c r="C5268" s="1" t="s">
        <v>11525</v>
      </c>
      <c r="D5268" s="439" t="s">
        <v>1958</v>
      </c>
      <c r="E5268" s="921">
        <v>367.8</v>
      </c>
      <c r="F5268" s="662"/>
      <c r="G5268" s="662"/>
      <c r="H5268" s="662" t="str">
        <f t="shared" si="83"/>
        <v>REMOÇÃO DA ESTRUTURA DE PÓRTICO METÁLICO</v>
      </c>
      <c r="I5268" s="662" t="str">
        <f t="shared" si="83"/>
        <v>UN</v>
      </c>
    </row>
    <row r="5269" spans="2:9">
      <c r="B5269" s="918">
        <v>5213683</v>
      </c>
      <c r="C5269" s="919" t="s">
        <v>11526</v>
      </c>
      <c r="D5269" s="918" t="s">
        <v>1958</v>
      </c>
      <c r="E5269" s="922">
        <v>260.91000000000003</v>
      </c>
      <c r="F5269" s="662"/>
      <c r="G5269" s="662"/>
      <c r="H5269" s="662" t="str">
        <f t="shared" si="83"/>
        <v>REMOÇÃO DA ESTRUTURA DE SEMIPÓRTICO DUPLO METÁLICO</v>
      </c>
      <c r="I5269" s="662" t="str">
        <f t="shared" si="83"/>
        <v>UN</v>
      </c>
    </row>
    <row r="5270" spans="2:9">
      <c r="B5270" s="439">
        <v>5213660</v>
      </c>
      <c r="C5270" s="1" t="s">
        <v>11527</v>
      </c>
      <c r="D5270" s="439" t="s">
        <v>1958</v>
      </c>
      <c r="E5270" s="921">
        <v>217.43</v>
      </c>
      <c r="F5270" s="662"/>
      <c r="G5270" s="662"/>
      <c r="H5270" s="662" t="str">
        <f t="shared" si="83"/>
        <v>REMOÇÃO DA ESTRUTURA DE SEMIPÓRTICO METÁLICO</v>
      </c>
      <c r="I5270" s="662" t="str">
        <f t="shared" si="83"/>
        <v>UN</v>
      </c>
    </row>
    <row r="5271" spans="2:9">
      <c r="B5271" s="918">
        <v>5213364</v>
      </c>
      <c r="C5271" s="919" t="s">
        <v>11528</v>
      </c>
      <c r="D5271" s="918" t="s">
        <v>2111</v>
      </c>
      <c r="E5271" s="922">
        <v>23.79</v>
      </c>
      <c r="F5271" s="662"/>
      <c r="G5271" s="662"/>
      <c r="H5271" s="662" t="str">
        <f t="shared" si="83"/>
        <v>REMOÇÃO DE PLACA DE SINALIZAÇÃO</v>
      </c>
      <c r="I5271" s="662" t="str">
        <f t="shared" si="83"/>
        <v>M²</v>
      </c>
    </row>
    <row r="5272" spans="2:9">
      <c r="B5272" s="439">
        <v>5213832</v>
      </c>
      <c r="C5272" s="1" t="s">
        <v>11529</v>
      </c>
      <c r="D5272" s="439" t="s">
        <v>2111</v>
      </c>
      <c r="E5272" s="921">
        <v>4.3600000000000003</v>
      </c>
      <c r="F5272" s="662"/>
      <c r="G5272" s="662"/>
      <c r="H5272" s="662" t="str">
        <f t="shared" si="83"/>
        <v>REMOÇÃO DE SINALIZAÇÃO HORIZONTAL COM MAÇARICO</v>
      </c>
      <c r="I5272" s="662" t="str">
        <f t="shared" si="83"/>
        <v>M²</v>
      </c>
    </row>
    <row r="5273" spans="2:9">
      <c r="B5273" s="918">
        <v>5213830</v>
      </c>
      <c r="C5273" s="919" t="s">
        <v>11530</v>
      </c>
      <c r="D5273" s="918" t="s">
        <v>2111</v>
      </c>
      <c r="E5273" s="922">
        <v>5</v>
      </c>
      <c r="F5273" s="662"/>
      <c r="G5273" s="662"/>
      <c r="H5273" s="662" t="str">
        <f t="shared" si="83"/>
        <v>REMOÇÃO DE SINALIZAÇÃO HORIZONTAL POR FRESAGEM</v>
      </c>
      <c r="I5273" s="662" t="str">
        <f t="shared" si="83"/>
        <v>M²</v>
      </c>
    </row>
    <row r="5274" spans="2:9" ht="30">
      <c r="B5274" s="439">
        <v>5213831</v>
      </c>
      <c r="C5274" s="1" t="s">
        <v>11531</v>
      </c>
      <c r="D5274" s="439" t="s">
        <v>2111</v>
      </c>
      <c r="E5274" s="921">
        <v>70.77</v>
      </c>
      <c r="F5274" s="662"/>
      <c r="G5274" s="662"/>
      <c r="H5274" s="662" t="str">
        <f t="shared" si="83"/>
        <v>REMOÇÃO DE SINALIZAÇÃO HORIZONTAL TIPO PINTURA ACRÍLICA POR JATEAMENTO ABRASIVO ÚMIDO COM VIDRO - UTILIZAÇÃO DE 3 VEZES</v>
      </c>
      <c r="I5274" s="662" t="str">
        <f t="shared" si="83"/>
        <v>M²</v>
      </c>
    </row>
    <row r="5275" spans="2:9">
      <c r="B5275" s="918">
        <v>5213849</v>
      </c>
      <c r="C5275" s="919" t="s">
        <v>11532</v>
      </c>
      <c r="D5275" s="918" t="s">
        <v>58</v>
      </c>
      <c r="E5275" s="922">
        <v>4.04</v>
      </c>
      <c r="F5275" s="662"/>
      <c r="G5275" s="662"/>
      <c r="H5275" s="662" t="str">
        <f t="shared" si="83"/>
        <v>SEMÁFORO MÓVEL COM 3 LENTES D = 200 MM</v>
      </c>
      <c r="I5275" s="662" t="str">
        <f t="shared" si="83"/>
        <v>H</v>
      </c>
    </row>
    <row r="5276" spans="2:9" ht="30">
      <c r="B5276" s="439">
        <v>5213636</v>
      </c>
      <c r="C5276" s="1" t="s">
        <v>11533</v>
      </c>
      <c r="D5276" s="439" t="s">
        <v>1958</v>
      </c>
      <c r="E5276" s="921">
        <v>100127.45</v>
      </c>
      <c r="F5276" s="662"/>
      <c r="G5276" s="662"/>
      <c r="H5276" s="662" t="str">
        <f t="shared" si="83"/>
        <v>SEMIPÓRTICO DUPLO METÁLICO COM VÃO DE 2 X 8,3 M, VENTO DE 35 M/S E ÁREA DE EXPOSIÇÃO DE ATÉ 2 X 12,45 M² - FORNECIMENTO E IMPLANTAÇÃO - AREIA E BRITA COMERCIAIS</v>
      </c>
      <c r="I5276" s="662" t="str">
        <f t="shared" si="83"/>
        <v>UN</v>
      </c>
    </row>
    <row r="5277" spans="2:9" ht="30">
      <c r="B5277" s="918">
        <v>5213642</v>
      </c>
      <c r="C5277" s="919" t="s">
        <v>11534</v>
      </c>
      <c r="D5277" s="918" t="s">
        <v>1958</v>
      </c>
      <c r="E5277" s="922">
        <v>100127.45</v>
      </c>
      <c r="F5277" s="662"/>
      <c r="G5277" s="662"/>
      <c r="H5277" s="662" t="str">
        <f t="shared" si="83"/>
        <v>SEMIPÓRTICO DUPLO METÁLICO COM VÃO DE 2 X 8,3 M, VENTO DE 35 M/S E ÁREA DE EXPOSIÇÃO DE ATÉ 2 X 12,45 M² - FORNECIMENTO E IMPLANTAÇÃO - AREIA EXTRAÍDA E BRITA PRODUZIDA</v>
      </c>
      <c r="I5277" s="662" t="str">
        <f t="shared" si="83"/>
        <v>UN</v>
      </c>
    </row>
    <row r="5278" spans="2:9" ht="30">
      <c r="B5278" s="439">
        <v>5213757</v>
      </c>
      <c r="C5278" s="1" t="s">
        <v>11535</v>
      </c>
      <c r="D5278" s="439" t="s">
        <v>1958</v>
      </c>
      <c r="E5278" s="921">
        <v>110963.86</v>
      </c>
      <c r="F5278" s="662"/>
      <c r="G5278" s="662"/>
      <c r="H5278" s="662" t="str">
        <f t="shared" si="83"/>
        <v>SEMIPÓRTICO DUPLO METÁLICO COM VÃO DE 2 X 8,3 M, VENTO DE 40 M/S E ÁREA DE EXPOSIÇÃO DE ATÉ 2 X 12,45 M² - FORNECIMENTO E IMPLANTAÇÃO - AREIA E BRITA COMERCIAIS</v>
      </c>
      <c r="I5278" s="662" t="str">
        <f t="shared" si="83"/>
        <v>UN</v>
      </c>
    </row>
    <row r="5279" spans="2:9" ht="30">
      <c r="B5279" s="918">
        <v>5213763</v>
      </c>
      <c r="C5279" s="919" t="s">
        <v>11536</v>
      </c>
      <c r="D5279" s="918" t="s">
        <v>1958</v>
      </c>
      <c r="E5279" s="922">
        <v>110963.86</v>
      </c>
      <c r="F5279" s="662"/>
      <c r="G5279" s="662"/>
      <c r="H5279" s="662" t="str">
        <f t="shared" si="83"/>
        <v>SEMIPÓRTICO DUPLO METÁLICO COM VÃO DE 2 X 8,3 M, VENTO DE 40 M/S E ÁREA DE EXPOSIÇÃO DE ATÉ 2 X 12,45 M² - FORNECIMENTO E IMPLANTAÇÃO - AREIA EXTRAÍDA E BRITA PRODUZIDA</v>
      </c>
      <c r="I5279" s="662" t="str">
        <f t="shared" si="83"/>
        <v>UN</v>
      </c>
    </row>
    <row r="5280" spans="2:9" ht="30">
      <c r="B5280" s="439">
        <v>5213815</v>
      </c>
      <c r="C5280" s="1" t="s">
        <v>11537</v>
      </c>
      <c r="D5280" s="439" t="s">
        <v>1958</v>
      </c>
      <c r="E5280" s="921">
        <v>121800.28</v>
      </c>
      <c r="F5280" s="662"/>
      <c r="G5280" s="662"/>
      <c r="H5280" s="662" t="str">
        <f t="shared" si="83"/>
        <v>SEMIPÓRTICO DUPLO METÁLICO COM VÃO DE 2 X 8,3 M, VENTO DE 45 M/S E ÁREA DE EXPOSIÇÃO DE ATÉ 2 X 12,45 M² - FORNECIMENTO E IMPLANTAÇÃO - AREIA E BRITA COMERCIAIS</v>
      </c>
      <c r="I5280" s="662" t="str">
        <f t="shared" si="83"/>
        <v>UN</v>
      </c>
    </row>
    <row r="5281" spans="2:9" ht="30">
      <c r="B5281" s="918">
        <v>5213821</v>
      </c>
      <c r="C5281" s="919" t="s">
        <v>11538</v>
      </c>
      <c r="D5281" s="918" t="s">
        <v>1958</v>
      </c>
      <c r="E5281" s="922">
        <v>121800.28</v>
      </c>
      <c r="F5281" s="662"/>
      <c r="G5281" s="662"/>
      <c r="H5281" s="662" t="str">
        <f t="shared" si="83"/>
        <v>SEMIPÓRTICO DUPLO METÁLICO COM VÃO DE 2 X 8,3 M, VENTO DE 45 M/S E ÁREA DE EXPOSIÇÃO DE ATÉ 2 X 12,45 M² - FORNECIMENTO E IMPLANTAÇÃO - AREIA EXTRAÍDA E BRITA PRODUZIDA</v>
      </c>
      <c r="I5281" s="662" t="str">
        <f t="shared" si="83"/>
        <v>UN</v>
      </c>
    </row>
    <row r="5282" spans="2:9" ht="30">
      <c r="B5282" s="439">
        <v>5213630</v>
      </c>
      <c r="C5282" s="1" t="s">
        <v>11539</v>
      </c>
      <c r="D5282" s="439" t="s">
        <v>1958</v>
      </c>
      <c r="E5282" s="921">
        <v>62445.8</v>
      </c>
      <c r="F5282" s="662"/>
      <c r="G5282" s="662"/>
      <c r="H5282" s="662" t="str">
        <f t="shared" si="83"/>
        <v>SEMIPÓRTICO METÁLICO COM VÃO DE 8,3 M, VENTO DE 35 M/S E ÁREA DE EXPOSIÇÃO DE ATÉ 12,45 M² - FORNECIMENTO E IMPLANTAÇÃO - AREIA E BRITA COMERCIAIS</v>
      </c>
      <c r="I5282" s="662" t="str">
        <f t="shared" si="83"/>
        <v>UN</v>
      </c>
    </row>
    <row r="5283" spans="2:9" ht="30">
      <c r="B5283" s="918">
        <v>5213584</v>
      </c>
      <c r="C5283" s="919" t="s">
        <v>11540</v>
      </c>
      <c r="D5283" s="918" t="s">
        <v>1958</v>
      </c>
      <c r="E5283" s="922">
        <v>62445.8</v>
      </c>
      <c r="F5283" s="662"/>
      <c r="G5283" s="662"/>
      <c r="H5283" s="662" t="str">
        <f t="shared" si="83"/>
        <v>SEMIPÓRTICO METÁLICO COM VÃO DE 8,3 M, VENTO DE 35 M/S E ÁREA DE EXPOSIÇÃO DE ATÉ 12,45 M² - FORNECIMENTO E IMPLANTAÇÃO - AREIA EXTRAÍDA E BRITA PRODUZIDA</v>
      </c>
      <c r="I5283" s="662" t="str">
        <f t="shared" si="83"/>
        <v>UN</v>
      </c>
    </row>
    <row r="5284" spans="2:9" ht="30">
      <c r="B5284" s="439">
        <v>5213711</v>
      </c>
      <c r="C5284" s="1" t="s">
        <v>11541</v>
      </c>
      <c r="D5284" s="439" t="s">
        <v>1958</v>
      </c>
      <c r="E5284" s="921">
        <v>66720.52</v>
      </c>
      <c r="F5284" s="662"/>
      <c r="G5284" s="662"/>
      <c r="H5284" s="662" t="str">
        <f t="shared" si="83"/>
        <v>SEMIPÓRTICO METÁLICO COM VÃO DE 8,3 M, VENTO DE 40 M/S E ÁREA DE EXPOSIÇÃO DE ATÉ 12,45 M² - FORNECIMENTO E IMPLANTAÇÃO - AREIA E BRITA COMERCIAIS</v>
      </c>
      <c r="I5284" s="662" t="str">
        <f t="shared" si="83"/>
        <v>UN</v>
      </c>
    </row>
    <row r="5285" spans="2:9" ht="30">
      <c r="B5285" s="918">
        <v>5213734</v>
      </c>
      <c r="C5285" s="919" t="s">
        <v>11542</v>
      </c>
      <c r="D5285" s="918" t="s">
        <v>1958</v>
      </c>
      <c r="E5285" s="922">
        <v>66720.52</v>
      </c>
      <c r="F5285" s="662"/>
      <c r="G5285" s="662"/>
      <c r="H5285" s="662" t="str">
        <f t="shared" si="83"/>
        <v>SEMIPÓRTICO METÁLICO COM VÃO DE 8,3 M, VENTO DE 40 M/S E ÁREA DE EXPOSIÇÃO DE ATÉ 12,45 M² - FORNECIMENTO E IMPLANTAÇÃO - AREIA EXTRAÍDA E BRITA PRODUZIDA</v>
      </c>
      <c r="I5285" s="662" t="str">
        <f t="shared" si="83"/>
        <v>UN</v>
      </c>
    </row>
    <row r="5286" spans="2:9" ht="30">
      <c r="B5286" s="439">
        <v>5213769</v>
      </c>
      <c r="C5286" s="1" t="s">
        <v>11543</v>
      </c>
      <c r="D5286" s="439" t="s">
        <v>1958</v>
      </c>
      <c r="E5286" s="921">
        <v>73132.600000000006</v>
      </c>
      <c r="F5286" s="662"/>
      <c r="G5286" s="662"/>
      <c r="H5286" s="662" t="str">
        <f t="shared" si="83"/>
        <v>SEMIPÓRTICO METÁLICO COM VÃO DE 8,3 M, VENTO DE 45 M/S E ÁREA DE EXPOSIÇÃO DE ATÉ 12,45 M² - FORNECIMENTO E IMPLANTAÇÃO - AREIA E BRITA COMERCIAIS</v>
      </c>
      <c r="I5286" s="662" t="str">
        <f t="shared" si="83"/>
        <v>UN</v>
      </c>
    </row>
    <row r="5287" spans="2:9" ht="30">
      <c r="B5287" s="918">
        <v>5213792</v>
      </c>
      <c r="C5287" s="919" t="s">
        <v>11544</v>
      </c>
      <c r="D5287" s="918" t="s">
        <v>1958</v>
      </c>
      <c r="E5287" s="922">
        <v>73132.600000000006</v>
      </c>
      <c r="F5287" s="662"/>
      <c r="G5287" s="662"/>
      <c r="H5287" s="662" t="str">
        <f t="shared" si="83"/>
        <v>SEMIPÓRTICO METÁLICO COM VÃO DE 8,3 M, VENTO DE 45 M/S E ÁREA DE EXPOSIÇÃO DE ATÉ 12,45 M² - FORNECIMENTO E IMPLANTAÇÃO - AREIA EXTRAÍDA E BRITA PRODUZIDA</v>
      </c>
      <c r="I5287" s="662" t="str">
        <f t="shared" si="83"/>
        <v>UN</v>
      </c>
    </row>
    <row r="5288" spans="2:9">
      <c r="B5288" s="439">
        <v>5213844</v>
      </c>
      <c r="C5288" s="1" t="s">
        <v>11545</v>
      </c>
      <c r="D5288" s="439" t="s">
        <v>58</v>
      </c>
      <c r="E5288" s="921">
        <v>4.29</v>
      </c>
      <c r="F5288" s="662"/>
      <c r="G5288" s="662"/>
      <c r="H5288" s="662" t="str">
        <f t="shared" si="83"/>
        <v>SINALIZADOR DIRECIONAL MÓVEL, LED, COM BANCO FOTOVOLTAICO DE ENERGIA E MONTADO EM CHASSI COM ENGATE</v>
      </c>
      <c r="I5288" s="662" t="str">
        <f t="shared" si="83"/>
        <v>H</v>
      </c>
    </row>
    <row r="5289" spans="2:9">
      <c r="B5289" s="918">
        <v>5213869</v>
      </c>
      <c r="C5289" s="919" t="s">
        <v>11546</v>
      </c>
      <c r="D5289" s="918" t="s">
        <v>1958</v>
      </c>
      <c r="E5289" s="922">
        <v>2521.73</v>
      </c>
      <c r="F5289" s="662"/>
      <c r="G5289" s="662"/>
      <c r="H5289" s="662" t="str">
        <f t="shared" si="83"/>
        <v>SUPORTE DUPLO METÁLICO GALVANIZADO PARA PLACAS - 3,00 X 1,50 M - FORNECIMENTO E IMPLANTAÇÃO</v>
      </c>
      <c r="I5289" s="662" t="str">
        <f t="shared" si="83"/>
        <v>UN</v>
      </c>
    </row>
    <row r="5290" spans="2:9">
      <c r="B5290" s="439">
        <v>5213870</v>
      </c>
      <c r="C5290" s="1" t="s">
        <v>11547</v>
      </c>
      <c r="D5290" s="439" t="s">
        <v>1958</v>
      </c>
      <c r="E5290" s="921">
        <v>3452.05</v>
      </c>
      <c r="F5290" s="662"/>
      <c r="G5290" s="662"/>
      <c r="H5290" s="662" t="str">
        <f t="shared" si="83"/>
        <v>SUPORTE DUPLO METÁLICO GALVANIZADO PARA PLACAS - 3,00 X 2,00 M - FORNECIMENTO E IMPLANTAÇÃO</v>
      </c>
      <c r="I5290" s="662" t="str">
        <f t="shared" si="83"/>
        <v>UN</v>
      </c>
    </row>
    <row r="5291" spans="2:9">
      <c r="B5291" s="918">
        <v>5213871</v>
      </c>
      <c r="C5291" s="919" t="s">
        <v>11548</v>
      </c>
      <c r="D5291" s="918" t="s">
        <v>1958</v>
      </c>
      <c r="E5291" s="922">
        <v>3538.11</v>
      </c>
      <c r="F5291" s="662"/>
      <c r="G5291" s="662"/>
      <c r="H5291" s="662" t="str">
        <f t="shared" si="83"/>
        <v>SUPORTE DUPLO METÁLICO GALVANIZADO PARA PLACAS - 4,00 X 2,00 M - FORNECIMENTO E IMPLANTAÇÃO</v>
      </c>
      <c r="I5291" s="662" t="str">
        <f t="shared" si="83"/>
        <v>UN</v>
      </c>
    </row>
    <row r="5292" spans="2:9">
      <c r="B5292" s="439">
        <v>5213872</v>
      </c>
      <c r="C5292" s="1" t="s">
        <v>11549</v>
      </c>
      <c r="D5292" s="439" t="s">
        <v>1958</v>
      </c>
      <c r="E5292" s="921">
        <v>5577.63</v>
      </c>
      <c r="F5292" s="662"/>
      <c r="G5292" s="662"/>
      <c r="H5292" s="662" t="str">
        <f t="shared" si="83"/>
        <v>SUPORTE DUPLO METÁLICO GALVANIZADO PARA PLACAS - 4,00 X 3,00 M - FORNECIMENTO E IMPLANTAÇÃO</v>
      </c>
      <c r="I5292" s="662" t="str">
        <f t="shared" si="83"/>
        <v>UN</v>
      </c>
    </row>
    <row r="5293" spans="2:9">
      <c r="B5293" s="918">
        <v>5213867</v>
      </c>
      <c r="C5293" s="919" t="s">
        <v>11550</v>
      </c>
      <c r="D5293" s="918" t="s">
        <v>1958</v>
      </c>
      <c r="E5293" s="922">
        <v>592.46</v>
      </c>
      <c r="F5293" s="662"/>
      <c r="G5293" s="662"/>
      <c r="H5293" s="662" t="str">
        <f t="shared" si="83"/>
        <v>SUPORTE METÁLICO GALVANIZADO PARA MARCO QUILOMÉTRICO - FORNECIMENTO E IMPLANTAÇÃO</v>
      </c>
      <c r="I5293" s="662" t="str">
        <f t="shared" si="83"/>
        <v>UN</v>
      </c>
    </row>
    <row r="5294" spans="2:9" ht="30">
      <c r="B5294" s="439">
        <v>5213863</v>
      </c>
      <c r="C5294" s="1" t="s">
        <v>11551</v>
      </c>
      <c r="D5294" s="439" t="s">
        <v>1958</v>
      </c>
      <c r="E5294" s="921">
        <v>473.82</v>
      </c>
      <c r="F5294" s="662"/>
      <c r="G5294" s="662"/>
      <c r="H5294" s="662" t="str">
        <f t="shared" si="83"/>
        <v>SUPORTE METÁLICO GALVANIZADO PARA PLACA DE ADVERTÊNCIA OU REGULAMENTAÇÃO - LADO OU DIÂMETRO DE 0,60 M - FORNECIMENTO E IMPLANTAÇÃO</v>
      </c>
      <c r="I5294" s="662" t="str">
        <f t="shared" si="83"/>
        <v>UN</v>
      </c>
    </row>
    <row r="5295" spans="2:9" ht="30">
      <c r="B5295" s="918">
        <v>5213864</v>
      </c>
      <c r="C5295" s="919" t="s">
        <v>11552</v>
      </c>
      <c r="D5295" s="918" t="s">
        <v>1958</v>
      </c>
      <c r="E5295" s="922">
        <v>504.35</v>
      </c>
      <c r="F5295" s="662"/>
      <c r="G5295" s="662"/>
      <c r="H5295" s="662" t="str">
        <f t="shared" si="83"/>
        <v>SUPORTE METÁLICO GALVANIZADO PARA PLACA DE ADVERTÊNCIA OU REGULAMENTAÇÃO - LADO OU DIÂMETRO DE 0,80 M - FORNECIMENTO E IMPLANTAÇÃO</v>
      </c>
      <c r="I5295" s="662" t="str">
        <f t="shared" si="83"/>
        <v>UN</v>
      </c>
    </row>
    <row r="5296" spans="2:9" ht="30">
      <c r="B5296" s="439">
        <v>5213865</v>
      </c>
      <c r="C5296" s="1" t="s">
        <v>11553</v>
      </c>
      <c r="D5296" s="439" t="s">
        <v>1958</v>
      </c>
      <c r="E5296" s="921">
        <v>535.09</v>
      </c>
      <c r="F5296" s="662"/>
      <c r="G5296" s="662"/>
      <c r="H5296" s="662" t="str">
        <f t="shared" si="83"/>
        <v>SUPORTE METÁLICO GALVANIZADO PARA PLACA DE ADVERTÊNCIA OU REGULAMENTAÇÃO - LADO OU DIÂMETRO DE 1,00 M - FORNECIMENTO E IMPLANTAÇÃO</v>
      </c>
      <c r="I5296" s="662" t="str">
        <f t="shared" si="83"/>
        <v>UN</v>
      </c>
    </row>
    <row r="5297" spans="2:9" ht="30">
      <c r="B5297" s="918">
        <v>5213866</v>
      </c>
      <c r="C5297" s="919" t="s">
        <v>11554</v>
      </c>
      <c r="D5297" s="918" t="s">
        <v>1958</v>
      </c>
      <c r="E5297" s="922">
        <v>605.53</v>
      </c>
      <c r="F5297" s="662"/>
      <c r="G5297" s="662"/>
      <c r="H5297" s="662" t="str">
        <f t="shared" si="83"/>
        <v>SUPORTE METÁLICO GALVANIZADO PARA PLACA DE ADVERTÊNCIA OU REGULAMENTAÇÃO - LADO OU DIÂMETRO DE 1,20 M - FORNECIMENTO E IMPLANTAÇÃO</v>
      </c>
      <c r="I5297" s="662" t="str">
        <f t="shared" si="83"/>
        <v>UN</v>
      </c>
    </row>
    <row r="5298" spans="2:9">
      <c r="B5298" s="439">
        <v>5213855</v>
      </c>
      <c r="C5298" s="1" t="s">
        <v>11555</v>
      </c>
      <c r="D5298" s="439" t="s">
        <v>1958</v>
      </c>
      <c r="E5298" s="921">
        <v>426.03</v>
      </c>
      <c r="F5298" s="662"/>
      <c r="G5298" s="662"/>
      <c r="H5298" s="662" t="str">
        <f t="shared" si="83"/>
        <v>SUPORTE METÁLICO GALVANIZADO PARA PLACA DE REGULAMENTAÇÃO - R1 - LADO DE 0,248 M - FORNECIMENTO E IMPLANTAÇÃO</v>
      </c>
      <c r="I5298" s="662" t="str">
        <f t="shared" si="83"/>
        <v>UN</v>
      </c>
    </row>
    <row r="5299" spans="2:9">
      <c r="B5299" s="918">
        <v>5213856</v>
      </c>
      <c r="C5299" s="919" t="s">
        <v>11556</v>
      </c>
      <c r="D5299" s="918" t="s">
        <v>1958</v>
      </c>
      <c r="E5299" s="922">
        <v>441.81</v>
      </c>
      <c r="F5299" s="662"/>
      <c r="G5299" s="662"/>
      <c r="H5299" s="662" t="str">
        <f t="shared" si="83"/>
        <v>SUPORTE METÁLICO GALVANIZADO PARA PLACA DE REGULAMENTAÇÃO - R1 - LADO DE 0,331 M - FORNECIMENTO E IMPLANTAÇÃO</v>
      </c>
      <c r="I5299" s="662" t="str">
        <f t="shared" si="83"/>
        <v>UN</v>
      </c>
    </row>
    <row r="5300" spans="2:9">
      <c r="B5300" s="439">
        <v>5213857</v>
      </c>
      <c r="C5300" s="1" t="s">
        <v>11557</v>
      </c>
      <c r="D5300" s="439" t="s">
        <v>1958</v>
      </c>
      <c r="E5300" s="921">
        <v>456.88</v>
      </c>
      <c r="F5300" s="662"/>
      <c r="G5300" s="662"/>
      <c r="H5300" s="662" t="str">
        <f t="shared" si="83"/>
        <v>SUPORTE METÁLICO GALVANIZADO PARA PLACA DE REGULAMENTAÇÃO - R1 - LADO DE 0,414 M - FORNECIMENTO E IMPLANTAÇÃO</v>
      </c>
      <c r="I5300" s="662" t="str">
        <f t="shared" si="83"/>
        <v>UN</v>
      </c>
    </row>
    <row r="5301" spans="2:9">
      <c r="B5301" s="918">
        <v>5213858</v>
      </c>
      <c r="C5301" s="919" t="s">
        <v>11558</v>
      </c>
      <c r="D5301" s="918" t="s">
        <v>1958</v>
      </c>
      <c r="E5301" s="922">
        <v>472.88</v>
      </c>
      <c r="F5301" s="662"/>
      <c r="G5301" s="662"/>
      <c r="H5301" s="662" t="str">
        <f t="shared" si="83"/>
        <v>SUPORTE METÁLICO GALVANIZADO PARA PLACA DE REGULAMENTAÇÃO - R1 - LADO DE 0,497 M - FORNECIMENTO E IMPLANTAÇÃO</v>
      </c>
      <c r="I5301" s="662" t="str">
        <f t="shared" si="83"/>
        <v>UN</v>
      </c>
    </row>
    <row r="5302" spans="2:9">
      <c r="B5302" s="439">
        <v>5213859</v>
      </c>
      <c r="C5302" s="1" t="s">
        <v>11559</v>
      </c>
      <c r="D5302" s="439" t="s">
        <v>1958</v>
      </c>
      <c r="E5302" s="921">
        <v>468.09</v>
      </c>
      <c r="F5302" s="662"/>
      <c r="G5302" s="662"/>
      <c r="H5302" s="662" t="str">
        <f t="shared" si="83"/>
        <v>SUPORTE METÁLICO GALVANIZADO PARA PLACA DE REGULAMENTAÇÃO - R2 - LADO DE 0,60 M - FORNECIMENTO E IMPLANTAÇÃO</v>
      </c>
      <c r="I5302" s="662" t="str">
        <f t="shared" si="83"/>
        <v>UN</v>
      </c>
    </row>
    <row r="5303" spans="2:9">
      <c r="B5303" s="918">
        <v>5213860</v>
      </c>
      <c r="C5303" s="919" t="s">
        <v>11560</v>
      </c>
      <c r="D5303" s="918" t="s">
        <v>1958</v>
      </c>
      <c r="E5303" s="922">
        <v>483.81</v>
      </c>
      <c r="F5303" s="662"/>
      <c r="G5303" s="662"/>
      <c r="H5303" s="662" t="str">
        <f t="shared" si="83"/>
        <v>SUPORTE METÁLICO GALVANIZADO PARA PLACA DE REGULAMENTAÇÃO - R2 - LADO DE 0,80 M - FORNECIMENTO E IMPLANTAÇÃO</v>
      </c>
      <c r="I5303" s="662" t="str">
        <f t="shared" si="83"/>
        <v>UN</v>
      </c>
    </row>
    <row r="5304" spans="2:9">
      <c r="B5304" s="439">
        <v>5213861</v>
      </c>
      <c r="C5304" s="1" t="s">
        <v>11561</v>
      </c>
      <c r="D5304" s="439" t="s">
        <v>1958</v>
      </c>
      <c r="E5304" s="921">
        <v>513.11</v>
      </c>
      <c r="F5304" s="662"/>
      <c r="G5304" s="662"/>
      <c r="H5304" s="662" t="str">
        <f t="shared" si="83"/>
        <v>SUPORTE METÁLICO GALVANIZADO PARA PLACA DE REGULAMENTAÇÃO - R2 - LADO DE 1,00 M - FORNECIMENTO E IMPLANTAÇÃO</v>
      </c>
      <c r="I5304" s="662" t="str">
        <f t="shared" si="83"/>
        <v>UN</v>
      </c>
    </row>
    <row r="5305" spans="2:9">
      <c r="B5305" s="918">
        <v>5213862</v>
      </c>
      <c r="C5305" s="919" t="s">
        <v>11562</v>
      </c>
      <c r="D5305" s="918" t="s">
        <v>1958</v>
      </c>
      <c r="E5305" s="922">
        <v>583.15</v>
      </c>
      <c r="F5305" s="662"/>
      <c r="G5305" s="662"/>
      <c r="H5305" s="662" t="str">
        <f t="shared" si="83"/>
        <v>SUPORTE METÁLICO GALVANIZADO PARA PLACA DE REGULAMENTAÇÃO - R2 - LADO DE 1,20 M - FORNECIMENTO E IMPLANTAÇÃO</v>
      </c>
      <c r="I5305" s="662" t="str">
        <f t="shared" si="83"/>
        <v>UN</v>
      </c>
    </row>
    <row r="5306" spans="2:9">
      <c r="B5306" s="439">
        <v>5213868</v>
      </c>
      <c r="C5306" s="1" t="s">
        <v>11563</v>
      </c>
      <c r="D5306" s="439" t="s">
        <v>1958</v>
      </c>
      <c r="E5306" s="921">
        <v>1167.69</v>
      </c>
      <c r="F5306" s="662"/>
      <c r="G5306" s="662"/>
      <c r="H5306" s="662" t="str">
        <f t="shared" si="83"/>
        <v>SUPORTE METÁLICO GALVANIZADO PARA PLACAS - 2,00 X 1,00 M - FORNECIMENTO E IMPLANTAÇÃO</v>
      </c>
      <c r="I5306" s="662" t="str">
        <f t="shared" si="83"/>
        <v>UN</v>
      </c>
    </row>
    <row r="5307" spans="2:9">
      <c r="B5307" s="918">
        <v>5219546</v>
      </c>
      <c r="C5307" s="919" t="s">
        <v>11564</v>
      </c>
      <c r="D5307" s="918" t="s">
        <v>1958</v>
      </c>
      <c r="E5307" s="922">
        <v>349.56</v>
      </c>
      <c r="F5307" s="662"/>
      <c r="G5307" s="662"/>
      <c r="H5307" s="662" t="str">
        <f t="shared" si="83"/>
        <v>SUPORTE METÁLICO MÓVEL PARA PLACA DE SINALIZAÇÃO - CONFECÇÃO</v>
      </c>
      <c r="I5307" s="662" t="str">
        <f t="shared" si="83"/>
        <v>UN</v>
      </c>
    </row>
    <row r="5308" spans="2:9">
      <c r="B5308" s="439">
        <v>5216111</v>
      </c>
      <c r="C5308" s="1" t="s">
        <v>4059</v>
      </c>
      <c r="D5308" s="439" t="s">
        <v>1958</v>
      </c>
      <c r="E5308" s="921">
        <v>134.13999999999999</v>
      </c>
      <c r="F5308" s="662"/>
      <c r="G5308" s="662"/>
      <c r="H5308" s="662" t="str">
        <f t="shared" si="83"/>
        <v>SUPORTE PARA PLACA DE SINALIZAÇÃO EM MADEIRA DE LEI TRATADA 8 X 8 CM - FORNECIMENTO E IMPLANTAÇÃO</v>
      </c>
      <c r="I5308" s="662" t="str">
        <f t="shared" si="83"/>
        <v>UN</v>
      </c>
    </row>
    <row r="5309" spans="2:9">
      <c r="B5309" s="918">
        <v>5213351</v>
      </c>
      <c r="C5309" s="919" t="s">
        <v>11565</v>
      </c>
      <c r="D5309" s="918" t="s">
        <v>1958</v>
      </c>
      <c r="E5309" s="922">
        <v>731.19</v>
      </c>
      <c r="F5309" s="662"/>
      <c r="G5309" s="662"/>
      <c r="H5309" s="662" t="str">
        <f t="shared" si="83"/>
        <v>SUPORTE POLIMÉRICO ECOLÓGICO MACIÇO COLAPSÍVEL D = 6,5 CM PARA PLACA DE SINALIZAÇÃO - FORNECIMENTO E IMPLANTAÇÃO</v>
      </c>
      <c r="I5309" s="662" t="str">
        <f t="shared" si="83"/>
        <v>UN</v>
      </c>
    </row>
    <row r="5310" spans="2:9" ht="30">
      <c r="B5310" s="439">
        <v>5213350</v>
      </c>
      <c r="C5310" s="1" t="s">
        <v>11566</v>
      </c>
      <c r="D5310" s="439" t="s">
        <v>1958</v>
      </c>
      <c r="E5310" s="921">
        <v>1923.73</v>
      </c>
      <c r="F5310" s="662"/>
      <c r="G5310" s="662"/>
      <c r="H5310" s="662" t="str">
        <f t="shared" si="83"/>
        <v>SUPORTE POLIMÉRICO ECOLÓGICO MACIÇO COLAPSÍVEL QUADRADO DE 10 CM PARA PLACA DE SINALIZAÇÃO - FORNECIMENTO E IMPLANTAÇÃO</v>
      </c>
      <c r="I5310" s="662" t="str">
        <f t="shared" si="83"/>
        <v>UN</v>
      </c>
    </row>
    <row r="5311" spans="2:9" ht="30">
      <c r="B5311" s="918">
        <v>5213352</v>
      </c>
      <c r="C5311" s="919" t="s">
        <v>11567</v>
      </c>
      <c r="D5311" s="918" t="s">
        <v>1958</v>
      </c>
      <c r="E5311" s="922">
        <v>1070.71</v>
      </c>
      <c r="F5311" s="662"/>
      <c r="G5311" s="662"/>
      <c r="H5311" s="662" t="str">
        <f t="shared" si="83"/>
        <v>SUPORTE POLIMÉRICO ECOLÓGICO MACIÇO COLAPSÍVEL QUADRADO DE 8 CM PARA PLACA DE SINALIZAÇÃO - FORNECIMENTO E IMPLANTAÇÃO</v>
      </c>
      <c r="I5311" s="662" t="str">
        <f t="shared" si="83"/>
        <v>UN</v>
      </c>
    </row>
    <row r="5312" spans="2:9" ht="30">
      <c r="B5312" s="439">
        <v>5213353</v>
      </c>
      <c r="C5312" s="1" t="s">
        <v>11568</v>
      </c>
      <c r="D5312" s="439" t="s">
        <v>1958</v>
      </c>
      <c r="E5312" s="921">
        <v>3088.84</v>
      </c>
      <c r="F5312" s="662"/>
      <c r="G5312" s="662"/>
      <c r="H5312" s="662" t="str">
        <f t="shared" si="83"/>
        <v>SUPORTE POLIMÉRICO ECOLÓGICO MACIÇO COLAPSÍVEL RETANGULAR DE 7 X 15 CM PARA PLACA DE SINALIZAÇÃO - FORNECIMENTO E IMPLANTAÇÃO</v>
      </c>
      <c r="I5312" s="662" t="str">
        <f t="shared" si="83"/>
        <v>UN</v>
      </c>
    </row>
    <row r="5313" spans="2:9">
      <c r="B5313" s="918">
        <v>5213360</v>
      </c>
      <c r="C5313" s="919" t="s">
        <v>6383</v>
      </c>
      <c r="D5313" s="918" t="s">
        <v>1958</v>
      </c>
      <c r="E5313" s="922">
        <v>34.04</v>
      </c>
      <c r="F5313" s="662"/>
      <c r="G5313" s="662"/>
      <c r="H5313" s="662" t="str">
        <f t="shared" si="83"/>
        <v>TACHA REFLETIVA EM PLÁSTICO INJETADO - BIDIRECIONAL TIPO I - COM UM PINO - FORNECIMENTO E COLOCAÇÃO</v>
      </c>
      <c r="I5313" s="662" t="str">
        <f t="shared" si="83"/>
        <v>UN</v>
      </c>
    </row>
    <row r="5314" spans="2:9">
      <c r="B5314" s="439">
        <v>5219605</v>
      </c>
      <c r="C5314" s="1" t="s">
        <v>11569</v>
      </c>
      <c r="D5314" s="439" t="s">
        <v>1958</v>
      </c>
      <c r="E5314" s="921">
        <v>30.29</v>
      </c>
      <c r="F5314" s="662"/>
      <c r="G5314" s="662"/>
      <c r="H5314" s="662" t="str">
        <f t="shared" si="83"/>
        <v>TACHA REFLETIVA EM PLÁSTICO INJETADO - BIDIRECIONAL TIPO I - FORNECIMENTO E COLOCAÇÃO</v>
      </c>
      <c r="I5314" s="662" t="str">
        <f t="shared" si="83"/>
        <v>UN</v>
      </c>
    </row>
    <row r="5315" spans="2:9">
      <c r="B5315" s="918">
        <v>5219606</v>
      </c>
      <c r="C5315" s="919" t="s">
        <v>11570</v>
      </c>
      <c r="D5315" s="918" t="s">
        <v>1958</v>
      </c>
      <c r="E5315" s="922">
        <v>38.64</v>
      </c>
      <c r="F5315" s="662"/>
      <c r="G5315" s="662"/>
      <c r="H5315" s="662" t="str">
        <f t="shared" ref="H5315:I5378" si="84">UPPER(C5315)</f>
        <v>TACHA REFLETIVA EM PLÁSTICO INJETADO - BIDIRECIONAL TIPO II - COM UM PINO - FORNECIMENTO E COLOCAÇÃO</v>
      </c>
      <c r="I5315" s="662" t="str">
        <f t="shared" si="84"/>
        <v>UN</v>
      </c>
    </row>
    <row r="5316" spans="2:9">
      <c r="B5316" s="439">
        <v>5219607</v>
      </c>
      <c r="C5316" s="1" t="s">
        <v>11571</v>
      </c>
      <c r="D5316" s="439" t="s">
        <v>1958</v>
      </c>
      <c r="E5316" s="921">
        <v>34.19</v>
      </c>
      <c r="F5316" s="662"/>
      <c r="G5316" s="662"/>
      <c r="H5316" s="662" t="str">
        <f t="shared" si="84"/>
        <v>TACHA REFLETIVA EM PLÁSTICO INJETADO - BIDIRECIONAL TIPO II - FORNECIMENTO E COLOCAÇÃO</v>
      </c>
      <c r="I5316" s="662" t="str">
        <f t="shared" si="84"/>
        <v>UN</v>
      </c>
    </row>
    <row r="5317" spans="2:9">
      <c r="B5317" s="918">
        <v>5219608</v>
      </c>
      <c r="C5317" s="919" t="s">
        <v>11572</v>
      </c>
      <c r="D5317" s="918" t="s">
        <v>1958</v>
      </c>
      <c r="E5317" s="922">
        <v>42.12</v>
      </c>
      <c r="F5317" s="662"/>
      <c r="G5317" s="662"/>
      <c r="H5317" s="662" t="str">
        <f t="shared" si="84"/>
        <v>TACHA REFLETIVA EM PLÁSTICO INJETADO - BIDIRECIONAL TIPO III - COM UM PINO - FORNECIMENTO E COLOCAÇÃO</v>
      </c>
      <c r="I5317" s="662" t="str">
        <f t="shared" si="84"/>
        <v>UN</v>
      </c>
    </row>
    <row r="5318" spans="2:9">
      <c r="B5318" s="439">
        <v>5219609</v>
      </c>
      <c r="C5318" s="1" t="s">
        <v>11573</v>
      </c>
      <c r="D5318" s="439" t="s">
        <v>1958</v>
      </c>
      <c r="E5318" s="921">
        <v>37.5</v>
      </c>
      <c r="F5318" s="662"/>
      <c r="G5318" s="662"/>
      <c r="H5318" s="662" t="str">
        <f t="shared" si="84"/>
        <v>TACHA REFLETIVA EM PLÁSTICO INJETADO - BIDIRECIONAL TIPO III - FORNECIMENTO E COLOCAÇÃO</v>
      </c>
      <c r="I5318" s="662" t="str">
        <f t="shared" si="84"/>
        <v>UN</v>
      </c>
    </row>
    <row r="5319" spans="2:9">
      <c r="B5319" s="918">
        <v>5219610</v>
      </c>
      <c r="C5319" s="919" t="s">
        <v>11574</v>
      </c>
      <c r="D5319" s="918" t="s">
        <v>1958</v>
      </c>
      <c r="E5319" s="920">
        <v>43.83</v>
      </c>
      <c r="F5319" s="662"/>
      <c r="G5319" s="662"/>
      <c r="H5319" s="662" t="str">
        <f t="shared" si="84"/>
        <v>TACHA REFLETIVA EM PLÁSTICO INJETADO - BIDIRECIONAL TIPO IV - COM UM PINO - FORNECIMENTO E COLOCAÇÃO</v>
      </c>
      <c r="I5319" s="662" t="str">
        <f t="shared" si="84"/>
        <v>UN</v>
      </c>
    </row>
    <row r="5320" spans="2:9">
      <c r="B5320" s="439">
        <v>5219611</v>
      </c>
      <c r="C5320" s="1" t="s">
        <v>11575</v>
      </c>
      <c r="D5320" s="439" t="s">
        <v>1958</v>
      </c>
      <c r="E5320" s="608">
        <v>40.47</v>
      </c>
      <c r="F5320" s="662"/>
      <c r="G5320" s="662"/>
      <c r="H5320" s="662" t="str">
        <f t="shared" si="84"/>
        <v>TACHA REFLETIVA EM PLÁSTICO INJETADO - BIDIRECIONAL TIPO IV - FORNECIMENTO E COLOCAÇÃO</v>
      </c>
      <c r="I5320" s="662" t="str">
        <f t="shared" si="84"/>
        <v>UN</v>
      </c>
    </row>
    <row r="5321" spans="2:9">
      <c r="B5321" s="918">
        <v>5213359</v>
      </c>
      <c r="C5321" s="919" t="s">
        <v>4091</v>
      </c>
      <c r="D5321" s="918" t="s">
        <v>1958</v>
      </c>
      <c r="E5321" s="922">
        <v>29.96</v>
      </c>
      <c r="F5321" s="662"/>
      <c r="G5321" s="662"/>
      <c r="H5321" s="662" t="str">
        <f t="shared" si="84"/>
        <v>TACHA REFLETIVA EM PLÁSTICO INJETADO - MONODIRECIONAL TIPO I - COM UM PINO - FORNECIMENTO E COLOCAÇÃO</v>
      </c>
      <c r="I5321" s="662" t="str">
        <f t="shared" si="84"/>
        <v>UN</v>
      </c>
    </row>
    <row r="5322" spans="2:9">
      <c r="B5322" s="439">
        <v>5219612</v>
      </c>
      <c r="C5322" s="1" t="s">
        <v>11576</v>
      </c>
      <c r="D5322" s="439" t="s">
        <v>1958</v>
      </c>
      <c r="E5322" s="921">
        <v>27.34</v>
      </c>
      <c r="F5322" s="662"/>
      <c r="G5322" s="662"/>
      <c r="H5322" s="662" t="str">
        <f t="shared" si="84"/>
        <v>TACHA REFLETIVA EM PLÁSTICO INJETADO - MONODIRECIONAL TIPO I - FORNECIMENTO E COLOCAÇÃO</v>
      </c>
      <c r="I5322" s="662" t="str">
        <f t="shared" si="84"/>
        <v>UN</v>
      </c>
    </row>
    <row r="5323" spans="2:9">
      <c r="B5323" s="918">
        <v>5219613</v>
      </c>
      <c r="C5323" s="919" t="s">
        <v>11577</v>
      </c>
      <c r="D5323" s="918" t="s">
        <v>1958</v>
      </c>
      <c r="E5323" s="922">
        <v>34.590000000000003</v>
      </c>
      <c r="F5323" s="662"/>
      <c r="G5323" s="662"/>
      <c r="H5323" s="662" t="str">
        <f t="shared" si="84"/>
        <v>TACHA REFLETIVA EM PLÁSTICO INJETADO - MONODIRECIONAL TIPO II - COM UM PINO - FORNECIMENTO E COLOCAÇÃO</v>
      </c>
      <c r="I5323" s="662" t="str">
        <f t="shared" si="84"/>
        <v>UN</v>
      </c>
    </row>
    <row r="5324" spans="2:9">
      <c r="B5324" s="439">
        <v>5219614</v>
      </c>
      <c r="C5324" s="1" t="s">
        <v>11578</v>
      </c>
      <c r="D5324" s="439" t="s">
        <v>1958</v>
      </c>
      <c r="E5324" s="608">
        <v>31.89</v>
      </c>
      <c r="F5324" s="662"/>
      <c r="G5324" s="662"/>
      <c r="H5324" s="662" t="str">
        <f t="shared" si="84"/>
        <v>TACHA REFLETIVA EM PLÁSTICO INJETADO - MONODIRECIONAL TIPO II - FORNECIMENTO E COLOCAÇÃO</v>
      </c>
      <c r="I5324" s="662" t="str">
        <f t="shared" si="84"/>
        <v>UN</v>
      </c>
    </row>
    <row r="5325" spans="2:9">
      <c r="B5325" s="918">
        <v>5219615</v>
      </c>
      <c r="C5325" s="919" t="s">
        <v>11579</v>
      </c>
      <c r="D5325" s="918" t="s">
        <v>1958</v>
      </c>
      <c r="E5325" s="920">
        <v>35.520000000000003</v>
      </c>
      <c r="F5325" s="662"/>
      <c r="G5325" s="662"/>
      <c r="H5325" s="662" t="str">
        <f t="shared" si="84"/>
        <v>TACHA REFLETIVA EM PLÁSTICO INJETADO - MONODIRECIONAL TIPO III - COM UM PINO - FORNECIMENTO E COLOCAÇÃO</v>
      </c>
      <c r="I5325" s="662" t="str">
        <f t="shared" si="84"/>
        <v>UN</v>
      </c>
    </row>
    <row r="5326" spans="2:9">
      <c r="B5326" s="439">
        <v>5219616</v>
      </c>
      <c r="C5326" s="1" t="s">
        <v>11580</v>
      </c>
      <c r="D5326" s="439" t="s">
        <v>1958</v>
      </c>
      <c r="E5326" s="608">
        <v>32.409999999999997</v>
      </c>
      <c r="F5326" s="662"/>
      <c r="G5326" s="662"/>
      <c r="H5326" s="662" t="str">
        <f t="shared" si="84"/>
        <v>TACHA REFLETIVA EM PLÁSTICO INJETADO - MONODIRECIONAL TIPO III - FORNECIMENTO E COLOCAÇÃO</v>
      </c>
      <c r="I5326" s="662" t="str">
        <f t="shared" si="84"/>
        <v>UN</v>
      </c>
    </row>
    <row r="5327" spans="2:9">
      <c r="B5327" s="918">
        <v>5219617</v>
      </c>
      <c r="C5327" s="919" t="s">
        <v>11581</v>
      </c>
      <c r="D5327" s="918" t="s">
        <v>1958</v>
      </c>
      <c r="E5327" s="920">
        <v>41.95</v>
      </c>
      <c r="F5327" s="662"/>
      <c r="G5327" s="662"/>
      <c r="H5327" s="662" t="str">
        <f t="shared" si="84"/>
        <v>TACHA REFLETIVA EM PLÁSTICO INJETADO - MONODIRECIONAL TIPO IV - COM UM PINO - FORNECIMENTO E COLOCAÇÃO</v>
      </c>
      <c r="I5327" s="662" t="str">
        <f t="shared" si="84"/>
        <v>UN</v>
      </c>
    </row>
    <row r="5328" spans="2:9">
      <c r="B5328" s="439">
        <v>5219618</v>
      </c>
      <c r="C5328" s="1" t="s">
        <v>11582</v>
      </c>
      <c r="D5328" s="439" t="s">
        <v>1958</v>
      </c>
      <c r="E5328" s="921">
        <v>39.17</v>
      </c>
      <c r="F5328" s="662"/>
      <c r="G5328" s="662"/>
      <c r="H5328" s="662" t="str">
        <f t="shared" si="84"/>
        <v>TACHA REFLETIVA EM PLÁSTICO INJETADO - MONODIRECIONAL TIPO IV - FORNECIMENTO E COLOCAÇÃO</v>
      </c>
      <c r="I5328" s="662" t="str">
        <f t="shared" si="84"/>
        <v>UN</v>
      </c>
    </row>
    <row r="5329" spans="2:9">
      <c r="B5329" s="918">
        <v>5219619</v>
      </c>
      <c r="C5329" s="919" t="s">
        <v>11583</v>
      </c>
      <c r="D5329" s="918" t="s">
        <v>1958</v>
      </c>
      <c r="E5329" s="922">
        <v>43.35</v>
      </c>
      <c r="F5329" s="662"/>
      <c r="G5329" s="662"/>
      <c r="H5329" s="662" t="str">
        <f t="shared" si="84"/>
        <v>TACHA REFLETIVA EM RESINA SINTÉTICA - BIDIRECIONAL TIPO I - COM UM PINO - FORNECIMENTO E COLOCAÇÃO</v>
      </c>
      <c r="I5329" s="662" t="str">
        <f t="shared" si="84"/>
        <v>UN</v>
      </c>
    </row>
    <row r="5330" spans="2:9">
      <c r="B5330" s="439">
        <v>5219620</v>
      </c>
      <c r="C5330" s="1" t="s">
        <v>11584</v>
      </c>
      <c r="D5330" s="439" t="s">
        <v>1958</v>
      </c>
      <c r="E5330" s="921">
        <v>40.61</v>
      </c>
      <c r="F5330" s="662"/>
      <c r="G5330" s="662"/>
      <c r="H5330" s="662" t="str">
        <f t="shared" si="84"/>
        <v>TACHA REFLETIVA EM RESINA SINTÉTICA - BIDIRECIONAL TIPO I - FORNECIMENTO E COLOCAÇÃO</v>
      </c>
      <c r="I5330" s="662" t="str">
        <f t="shared" si="84"/>
        <v>UN</v>
      </c>
    </row>
    <row r="5331" spans="2:9">
      <c r="B5331" s="918">
        <v>5219621</v>
      </c>
      <c r="C5331" s="919" t="s">
        <v>11585</v>
      </c>
      <c r="D5331" s="918" t="s">
        <v>1958</v>
      </c>
      <c r="E5331" s="922">
        <v>50.46</v>
      </c>
      <c r="F5331" s="662"/>
      <c r="G5331" s="662"/>
      <c r="H5331" s="662" t="str">
        <f t="shared" si="84"/>
        <v>TACHA REFLETIVA EM RESINA SINTÉTICA - BIDIRECIONAL TIPO II - COM UM PINO - FORNECIMENTO E COLOCAÇÃO</v>
      </c>
      <c r="I5331" s="662" t="str">
        <f t="shared" si="84"/>
        <v>UN</v>
      </c>
    </row>
    <row r="5332" spans="2:9">
      <c r="B5332" s="439">
        <v>5219622</v>
      </c>
      <c r="C5332" s="1" t="s">
        <v>11586</v>
      </c>
      <c r="D5332" s="439" t="s">
        <v>1958</v>
      </c>
      <c r="E5332" s="921">
        <v>47.63</v>
      </c>
      <c r="F5332" s="662"/>
      <c r="G5332" s="662"/>
      <c r="H5332" s="662" t="str">
        <f t="shared" si="84"/>
        <v>TACHA REFLETIVA EM RESINA SINTÉTICA - BIDIRECIONAL TIPO II - FORNECIMENTO E COLOCAÇÃO</v>
      </c>
      <c r="I5332" s="662" t="str">
        <f t="shared" si="84"/>
        <v>UN</v>
      </c>
    </row>
    <row r="5333" spans="2:9">
      <c r="B5333" s="918">
        <v>5219623</v>
      </c>
      <c r="C5333" s="919" t="s">
        <v>11587</v>
      </c>
      <c r="D5333" s="918" t="s">
        <v>1958</v>
      </c>
      <c r="E5333" s="922">
        <v>54.73</v>
      </c>
      <c r="F5333" s="662"/>
      <c r="G5333" s="662"/>
      <c r="H5333" s="662" t="str">
        <f t="shared" si="84"/>
        <v>TACHA REFLETIVA EM RESINA SINTÉTICA - BIDIRECIONAL TIPO III - COM UM PINO - FORNECIMENTO E COLOCAÇÃO</v>
      </c>
      <c r="I5333" s="662" t="str">
        <f t="shared" si="84"/>
        <v>UN</v>
      </c>
    </row>
    <row r="5334" spans="2:9">
      <c r="B5334" s="439">
        <v>5219624</v>
      </c>
      <c r="C5334" s="1" t="s">
        <v>11588</v>
      </c>
      <c r="D5334" s="439" t="s">
        <v>1958</v>
      </c>
      <c r="E5334" s="608">
        <v>51.74</v>
      </c>
      <c r="F5334" s="662"/>
      <c r="G5334" s="662"/>
      <c r="H5334" s="662" t="str">
        <f t="shared" si="84"/>
        <v>TACHA REFLETIVA EM RESINA SINTÉTICA - BIDIRECIONAL TIPO III - FORNECIMENTO E COLOCAÇÃO</v>
      </c>
      <c r="I5334" s="662" t="str">
        <f t="shared" si="84"/>
        <v>UN</v>
      </c>
    </row>
    <row r="5335" spans="2:9">
      <c r="B5335" s="918">
        <v>5219625</v>
      </c>
      <c r="C5335" s="919" t="s">
        <v>11589</v>
      </c>
      <c r="D5335" s="918" t="s">
        <v>1958</v>
      </c>
      <c r="E5335" s="922">
        <v>58.2</v>
      </c>
      <c r="F5335" s="662"/>
      <c r="G5335" s="662"/>
      <c r="H5335" s="662" t="str">
        <f t="shared" si="84"/>
        <v>TACHA REFLETIVA EM RESINA SINTÉTICA - BIDIRECIONAL TIPO IV - COM UM PINO - FORNECIMENTO E COLOCAÇÃO</v>
      </c>
      <c r="I5335" s="662" t="str">
        <f t="shared" si="84"/>
        <v>UN</v>
      </c>
    </row>
    <row r="5336" spans="2:9">
      <c r="B5336" s="439">
        <v>5219626</v>
      </c>
      <c r="C5336" s="1" t="s">
        <v>11590</v>
      </c>
      <c r="D5336" s="439" t="s">
        <v>1958</v>
      </c>
      <c r="E5336" s="921">
        <v>55.24</v>
      </c>
      <c r="F5336" s="662"/>
      <c r="G5336" s="662"/>
      <c r="H5336" s="662" t="str">
        <f t="shared" si="84"/>
        <v>TACHA REFLETIVA EM RESINA SINTÉTICA - BIDIRECIONAL TIPO IV - FORNECIMENTO E COLOCAÇÃO</v>
      </c>
      <c r="I5336" s="662" t="str">
        <f t="shared" si="84"/>
        <v>UN</v>
      </c>
    </row>
    <row r="5337" spans="2:9">
      <c r="B5337" s="918">
        <v>5219627</v>
      </c>
      <c r="C5337" s="919" t="s">
        <v>11591</v>
      </c>
      <c r="D5337" s="918" t="s">
        <v>1958</v>
      </c>
      <c r="E5337" s="922">
        <v>41.72</v>
      </c>
      <c r="F5337" s="662"/>
      <c r="G5337" s="662"/>
      <c r="H5337" s="662" t="str">
        <f t="shared" si="84"/>
        <v>TACHA REFLETIVA EM RESINA SINTÉTICA - MONODIRECIONAL TIPO I - COM UM PINO - FORNECIMENTO E COLOCAÇÃO</v>
      </c>
      <c r="I5337" s="662" t="str">
        <f t="shared" si="84"/>
        <v>UN</v>
      </c>
    </row>
    <row r="5338" spans="2:9">
      <c r="B5338" s="439">
        <v>5219628</v>
      </c>
      <c r="C5338" s="1" t="s">
        <v>11592</v>
      </c>
      <c r="D5338" s="439" t="s">
        <v>1958</v>
      </c>
      <c r="E5338" s="921">
        <v>38.880000000000003</v>
      </c>
      <c r="F5338" s="662"/>
      <c r="G5338" s="662"/>
      <c r="H5338" s="662" t="str">
        <f t="shared" si="84"/>
        <v>TACHA REFLETIVA EM RESINA SINTÉTICA - MONODIRECIONAL TIPO I - FORNECIMENTO E COLOCAÇÃO</v>
      </c>
      <c r="I5338" s="662" t="str">
        <f t="shared" si="84"/>
        <v>UN</v>
      </c>
    </row>
    <row r="5339" spans="2:9">
      <c r="B5339" s="918">
        <v>5219629</v>
      </c>
      <c r="C5339" s="919" t="s">
        <v>11593</v>
      </c>
      <c r="D5339" s="918" t="s">
        <v>1958</v>
      </c>
      <c r="E5339" s="922">
        <v>48.45</v>
      </c>
      <c r="F5339" s="662"/>
      <c r="G5339" s="662"/>
      <c r="H5339" s="662" t="str">
        <f t="shared" si="84"/>
        <v>TACHA REFLETIVA EM RESINA SINTÉTICA - MONODIRECIONAL TIPO II - COM UM PINO - FORNECIMENTO E COLOCAÇÃO</v>
      </c>
      <c r="I5339" s="662" t="str">
        <f t="shared" si="84"/>
        <v>UN</v>
      </c>
    </row>
    <row r="5340" spans="2:9">
      <c r="B5340" s="439">
        <v>5219630</v>
      </c>
      <c r="C5340" s="1" t="s">
        <v>11594</v>
      </c>
      <c r="D5340" s="439" t="s">
        <v>1958</v>
      </c>
      <c r="E5340" s="921">
        <v>45.6</v>
      </c>
      <c r="F5340" s="662"/>
      <c r="G5340" s="662"/>
      <c r="H5340" s="662" t="str">
        <f t="shared" si="84"/>
        <v>TACHA REFLETIVA EM RESINA SINTÉTICA - MONODIRECIONAL TIPO II - FORNECIMENTO E COLOCAÇÃO</v>
      </c>
      <c r="I5340" s="662" t="str">
        <f t="shared" si="84"/>
        <v>UN</v>
      </c>
    </row>
    <row r="5341" spans="2:9">
      <c r="B5341" s="918">
        <v>5219631</v>
      </c>
      <c r="C5341" s="919" t="s">
        <v>11595</v>
      </c>
      <c r="D5341" s="918" t="s">
        <v>1958</v>
      </c>
      <c r="E5341" s="922">
        <v>52.49</v>
      </c>
      <c r="F5341" s="662"/>
      <c r="G5341" s="662"/>
      <c r="H5341" s="662" t="str">
        <f t="shared" si="84"/>
        <v>TACHA REFLETIVA EM RESINA SINTÉTICA - MONODIRECIONAL TIPO III - COM UM PINO - FORNECIMENTO E COLOCAÇÃO</v>
      </c>
      <c r="I5341" s="662" t="str">
        <f t="shared" si="84"/>
        <v>UN</v>
      </c>
    </row>
    <row r="5342" spans="2:9">
      <c r="B5342" s="439">
        <v>5219632</v>
      </c>
      <c r="C5342" s="1" t="s">
        <v>11596</v>
      </c>
      <c r="D5342" s="439" t="s">
        <v>1958</v>
      </c>
      <c r="E5342" s="921">
        <v>49.55</v>
      </c>
      <c r="F5342" s="662"/>
      <c r="G5342" s="662"/>
      <c r="H5342" s="662" t="str">
        <f t="shared" si="84"/>
        <v>TACHA REFLETIVA EM RESINA SINTÉTICA - MONODIRECIONAL TIPO III - FORNECIMENTO E COLOCAÇÃO</v>
      </c>
      <c r="I5342" s="662" t="str">
        <f t="shared" si="84"/>
        <v>UN</v>
      </c>
    </row>
    <row r="5343" spans="2:9">
      <c r="B5343" s="918">
        <v>5219633</v>
      </c>
      <c r="C5343" s="919" t="s">
        <v>11597</v>
      </c>
      <c r="D5343" s="918" t="s">
        <v>1958</v>
      </c>
      <c r="E5343" s="922">
        <v>56.72</v>
      </c>
      <c r="F5343" s="662"/>
      <c r="G5343" s="662"/>
      <c r="H5343" s="662" t="str">
        <f t="shared" si="84"/>
        <v>TACHA REFLETIVA EM RESINA SINTÉTICA - MONODIRECIONAL TIPO IV - COM UM PINO - FORNECIMENTO E COLOCAÇÃO</v>
      </c>
      <c r="I5343" s="662" t="str">
        <f t="shared" si="84"/>
        <v>UN</v>
      </c>
    </row>
    <row r="5344" spans="2:9">
      <c r="B5344" s="439">
        <v>5219634</v>
      </c>
      <c r="C5344" s="1" t="s">
        <v>11598</v>
      </c>
      <c r="D5344" s="439" t="s">
        <v>1958</v>
      </c>
      <c r="E5344" s="921">
        <v>53.82</v>
      </c>
      <c r="F5344" s="662"/>
      <c r="G5344" s="662"/>
      <c r="H5344" s="662" t="str">
        <f t="shared" si="84"/>
        <v>TACHA REFLETIVA EM RESINA SINTÉTICA - MONODIRECIONAL TIPO IV - FORNECIMENTO E COLOCAÇÃO</v>
      </c>
      <c r="I5344" s="662" t="str">
        <f t="shared" si="84"/>
        <v>UN</v>
      </c>
    </row>
    <row r="5345" spans="2:9">
      <c r="B5345" s="918">
        <v>5213395</v>
      </c>
      <c r="C5345" s="919" t="s">
        <v>11599</v>
      </c>
      <c r="D5345" s="918" t="s">
        <v>1958</v>
      </c>
      <c r="E5345" s="920">
        <v>41.48</v>
      </c>
      <c r="F5345" s="662"/>
      <c r="G5345" s="662"/>
      <c r="H5345" s="662" t="str">
        <f t="shared" si="84"/>
        <v>TACHA REFLETIVA METÁLICA - BIDIRECIONAL TIPO II - COM DOIS PINOS - FORNECIMENTO E COLOCAÇÃO</v>
      </c>
      <c r="I5345" s="662" t="str">
        <f t="shared" si="84"/>
        <v>UN</v>
      </c>
    </row>
    <row r="5346" spans="2:9">
      <c r="B5346" s="439">
        <v>5213394</v>
      </c>
      <c r="C5346" s="1" t="s">
        <v>11600</v>
      </c>
      <c r="D5346" s="439" t="s">
        <v>1958</v>
      </c>
      <c r="E5346" s="608">
        <v>36.56</v>
      </c>
      <c r="F5346" s="662"/>
      <c r="G5346" s="662"/>
      <c r="H5346" s="662" t="str">
        <f t="shared" si="84"/>
        <v>TACHA REFLETIVA METÁLICA - BIDIRECIONAL TIPO II - COM UM PINO - FORNECIMENTO E COLOCAÇÃO</v>
      </c>
      <c r="I5346" s="662" t="str">
        <f t="shared" si="84"/>
        <v>UN</v>
      </c>
    </row>
    <row r="5347" spans="2:9">
      <c r="B5347" s="918">
        <v>5219635</v>
      </c>
      <c r="C5347" s="919" t="s">
        <v>11601</v>
      </c>
      <c r="D5347" s="918" t="s">
        <v>1958</v>
      </c>
      <c r="E5347" s="920">
        <v>37.6</v>
      </c>
      <c r="F5347" s="662"/>
      <c r="G5347" s="662"/>
      <c r="H5347" s="662" t="str">
        <f t="shared" si="84"/>
        <v>TACHA REFLETIVA METÁLICA - BIDIRECIONAL TIPO III - COM DOIS PINOS - FORNECIMENTO E COLOCAÇÃO</v>
      </c>
      <c r="I5347" s="662" t="str">
        <f t="shared" si="84"/>
        <v>UN</v>
      </c>
    </row>
    <row r="5348" spans="2:9">
      <c r="B5348" s="439">
        <v>5219636</v>
      </c>
      <c r="C5348" s="1" t="s">
        <v>11602</v>
      </c>
      <c r="D5348" s="439" t="s">
        <v>1958</v>
      </c>
      <c r="E5348" s="608">
        <v>32.36</v>
      </c>
      <c r="F5348" s="662"/>
      <c r="G5348" s="662"/>
      <c r="H5348" s="662" t="str">
        <f t="shared" si="84"/>
        <v>TACHA REFLETIVA METÁLICA - BIDIRECIONAL TIPO III - COM UM PINO - FORNECIMENTO E COLOCAÇÃO</v>
      </c>
      <c r="I5348" s="662" t="str">
        <f t="shared" si="84"/>
        <v>UN</v>
      </c>
    </row>
    <row r="5349" spans="2:9">
      <c r="B5349" s="918">
        <v>5219637</v>
      </c>
      <c r="C5349" s="919" t="s">
        <v>11603</v>
      </c>
      <c r="D5349" s="918" t="s">
        <v>1958</v>
      </c>
      <c r="E5349" s="922">
        <v>71.28</v>
      </c>
      <c r="F5349" s="662"/>
      <c r="G5349" s="662"/>
      <c r="H5349" s="662" t="str">
        <f t="shared" si="84"/>
        <v>TACHA REFLETIVA METÁLICA - BIDIRECIONAL TIPO IV - COM DOIS PINOS - FORNECIMENTO E COLOCAÇÃO</v>
      </c>
      <c r="I5349" s="662" t="str">
        <f t="shared" si="84"/>
        <v>UN</v>
      </c>
    </row>
    <row r="5350" spans="2:9">
      <c r="B5350" s="439">
        <v>5219638</v>
      </c>
      <c r="C5350" s="1" t="s">
        <v>11604</v>
      </c>
      <c r="D5350" s="439" t="s">
        <v>1958</v>
      </c>
      <c r="E5350" s="921">
        <v>67.760000000000005</v>
      </c>
      <c r="F5350" s="662"/>
      <c r="G5350" s="662"/>
      <c r="H5350" s="662" t="str">
        <f t="shared" si="84"/>
        <v>TACHA REFLETIVA METÁLICA - BIDIRECIONAL TIPO IV - COM UM PINO - FORNECIMENTO E COLOCAÇÃO</v>
      </c>
      <c r="I5350" s="662" t="str">
        <f t="shared" si="84"/>
        <v>UN</v>
      </c>
    </row>
    <row r="5351" spans="2:9">
      <c r="B5351" s="918">
        <v>5213393</v>
      </c>
      <c r="C5351" s="919" t="s">
        <v>11605</v>
      </c>
      <c r="D5351" s="918" t="s">
        <v>1958</v>
      </c>
      <c r="E5351" s="922">
        <v>36.22</v>
      </c>
      <c r="F5351" s="662"/>
      <c r="G5351" s="662"/>
      <c r="H5351" s="662" t="str">
        <f t="shared" si="84"/>
        <v>TACHA REFLETIVA METÁLICA - MONODIRECIONAL TIPO II - COM DOIS PINOS - FORNECIMENTO E COLOCAÇÃO</v>
      </c>
      <c r="I5351" s="662" t="str">
        <f t="shared" si="84"/>
        <v>UN</v>
      </c>
    </row>
    <row r="5352" spans="2:9">
      <c r="B5352" s="439">
        <v>5213392</v>
      </c>
      <c r="C5352" s="1" t="s">
        <v>11606</v>
      </c>
      <c r="D5352" s="439" t="s">
        <v>1958</v>
      </c>
      <c r="E5352" s="921">
        <v>30.34</v>
      </c>
      <c r="F5352" s="662"/>
      <c r="G5352" s="662"/>
      <c r="H5352" s="662" t="str">
        <f t="shared" si="84"/>
        <v>TACHA REFLETIVA METÁLICA - MONODIRECIONAL TIPO II - COM UM PINO - FORNECIMENTO E COLOCAÇÃO</v>
      </c>
      <c r="I5352" s="662" t="str">
        <f t="shared" si="84"/>
        <v>UN</v>
      </c>
    </row>
    <row r="5353" spans="2:9">
      <c r="B5353" s="918">
        <v>5219639</v>
      </c>
      <c r="C5353" s="919" t="s">
        <v>11607</v>
      </c>
      <c r="D5353" s="918" t="s">
        <v>1958</v>
      </c>
      <c r="E5353" s="922">
        <v>34.72</v>
      </c>
      <c r="F5353" s="662"/>
      <c r="G5353" s="662"/>
      <c r="H5353" s="662" t="str">
        <f t="shared" si="84"/>
        <v>TACHA REFLETIVA METÁLICA - MONODIRECIONAL TIPO III - COM DOIS PINOS - FORNECIMENTO E COLOCAÇÃO</v>
      </c>
      <c r="I5353" s="662" t="str">
        <f t="shared" si="84"/>
        <v>UN</v>
      </c>
    </row>
    <row r="5354" spans="2:9">
      <c r="B5354" s="439">
        <v>5219640</v>
      </c>
      <c r="C5354" s="1" t="s">
        <v>11608</v>
      </c>
      <c r="D5354" s="439" t="s">
        <v>1958</v>
      </c>
      <c r="E5354" s="608">
        <v>29.28</v>
      </c>
      <c r="F5354" s="662"/>
      <c r="G5354" s="662"/>
      <c r="H5354" s="662" t="str">
        <f t="shared" si="84"/>
        <v>TACHA REFLETIVA METÁLICA - MONODIRECIONAL TIPO III - COM UM PINO - FORNECIMENTO E COLOCAÇÃO</v>
      </c>
      <c r="I5354" s="662" t="str">
        <f t="shared" si="84"/>
        <v>UN</v>
      </c>
    </row>
    <row r="5355" spans="2:9">
      <c r="B5355" s="918">
        <v>5219641</v>
      </c>
      <c r="C5355" s="919" t="s">
        <v>11609</v>
      </c>
      <c r="D5355" s="918" t="s">
        <v>1958</v>
      </c>
      <c r="E5355" s="920">
        <v>63.24</v>
      </c>
      <c r="F5355" s="662"/>
      <c r="G5355" s="662"/>
      <c r="H5355" s="662" t="str">
        <f t="shared" si="84"/>
        <v>TACHA REFLETIVA METÁLICA - MONODIRECIONAL TIPO IV - COM DOIS PINOS - FORNECIMENTO E COLOCAÇÃO</v>
      </c>
      <c r="I5355" s="662" t="str">
        <f t="shared" si="84"/>
        <v>UN</v>
      </c>
    </row>
    <row r="5356" spans="2:9">
      <c r="B5356" s="439">
        <v>5219642</v>
      </c>
      <c r="C5356" s="1" t="s">
        <v>11610</v>
      </c>
      <c r="D5356" s="439" t="s">
        <v>1958</v>
      </c>
      <c r="E5356" s="921">
        <v>62.95</v>
      </c>
      <c r="F5356" s="662"/>
      <c r="G5356" s="662"/>
      <c r="H5356" s="662" t="str">
        <f t="shared" si="84"/>
        <v>TACHA REFLETIVA METÁLICA - MONODIRECIONAL TIPO IV - COM UM PINO - FORNECIMENTO E COLOCAÇÃO</v>
      </c>
      <c r="I5356" s="662" t="str">
        <f t="shared" si="84"/>
        <v>UN</v>
      </c>
    </row>
    <row r="5357" spans="2:9">
      <c r="B5357" s="918">
        <v>5213362</v>
      </c>
      <c r="C5357" s="919" t="s">
        <v>11611</v>
      </c>
      <c r="D5357" s="918" t="s">
        <v>1958</v>
      </c>
      <c r="E5357" s="922">
        <v>89.64</v>
      </c>
      <c r="F5357" s="662"/>
      <c r="G5357" s="662"/>
      <c r="H5357" s="662" t="str">
        <f t="shared" si="84"/>
        <v>TACHÃO REFLETIVO EM PLÁSTICO INJETADO - BIDIRECIONAL - FORNECIMENTO E COLOCAÇÃO</v>
      </c>
      <c r="I5357" s="662" t="str">
        <f t="shared" si="84"/>
        <v>UN</v>
      </c>
    </row>
    <row r="5358" spans="2:9">
      <c r="B5358" s="439">
        <v>5213361</v>
      </c>
      <c r="C5358" s="1" t="s">
        <v>11612</v>
      </c>
      <c r="D5358" s="439" t="s">
        <v>1958</v>
      </c>
      <c r="E5358" s="921">
        <v>87.43</v>
      </c>
      <c r="F5358" s="662"/>
      <c r="G5358" s="662"/>
      <c r="H5358" s="662" t="str">
        <f t="shared" si="84"/>
        <v>TACHÃO REFLETIVO EM PLÁSTICO INJETADO - MONODIRECIONAL - FORNECIMENTO E COLOCAÇÃO</v>
      </c>
      <c r="I5358" s="662" t="str">
        <f t="shared" si="84"/>
        <v>UN</v>
      </c>
    </row>
    <row r="5359" spans="2:9">
      <c r="B5359" s="918">
        <v>5219643</v>
      </c>
      <c r="C5359" s="919" t="s">
        <v>11613</v>
      </c>
      <c r="D5359" s="918" t="s">
        <v>1958</v>
      </c>
      <c r="E5359" s="922">
        <v>79.41</v>
      </c>
      <c r="F5359" s="662"/>
      <c r="G5359" s="662"/>
      <c r="H5359" s="662" t="str">
        <f t="shared" si="84"/>
        <v>TACHÃO REFLETIVO EM RESINA SINTÉTICA - BIDIRECIONAL - FORNECIMENTO E COLOCAÇÃO</v>
      </c>
      <c r="I5359" s="662" t="str">
        <f t="shared" si="84"/>
        <v>UN</v>
      </c>
    </row>
    <row r="5360" spans="2:9">
      <c r="B5360" s="439">
        <v>5219644</v>
      </c>
      <c r="C5360" s="1" t="s">
        <v>11614</v>
      </c>
      <c r="D5360" s="439" t="s">
        <v>1958</v>
      </c>
      <c r="E5360" s="921">
        <v>77.459999999999994</v>
      </c>
      <c r="F5360" s="662"/>
      <c r="G5360" s="662"/>
      <c r="H5360" s="662" t="str">
        <f t="shared" si="84"/>
        <v>TACHÃO REFLETIVO EM RESINA SINTÉTICA - MONODIRECIONAL - FORNECIMENTO E COLOCAÇÃO</v>
      </c>
      <c r="I5360" s="662" t="str">
        <f t="shared" si="84"/>
        <v>UN</v>
      </c>
    </row>
    <row r="5361" spans="2:9">
      <c r="B5361" s="918">
        <v>5214000</v>
      </c>
      <c r="C5361" s="919" t="s">
        <v>11615</v>
      </c>
      <c r="D5361" s="918" t="s">
        <v>2111</v>
      </c>
      <c r="E5361" s="922">
        <v>348.28</v>
      </c>
      <c r="F5361" s="662"/>
      <c r="G5361" s="662"/>
      <c r="H5361" s="662" t="str">
        <f t="shared" si="84"/>
        <v>TERMOPLÁSTICO PRÉ-FORMADO PARA SINALIZAÇÃO HORIZONTAL - ESPESSURA DE 2 MM - FORNECIMENTO E IMPLANTAÇÃO</v>
      </c>
      <c r="I5361" s="662" t="str">
        <f t="shared" si="84"/>
        <v>M²</v>
      </c>
    </row>
    <row r="5362" spans="2:9">
      <c r="B5362" s="439">
        <v>5301014</v>
      </c>
      <c r="C5362" s="1" t="s">
        <v>11616</v>
      </c>
      <c r="D5362" s="439" t="s">
        <v>264</v>
      </c>
      <c r="E5362" s="608">
        <v>152.47999999999999</v>
      </c>
      <c r="F5362" s="662"/>
      <c r="G5362" s="662"/>
      <c r="H5362" s="662" t="str">
        <f t="shared" si="84"/>
        <v>COMBOIO BALIZADOR EM DESLOCAMENTO</v>
      </c>
      <c r="I5362" s="662" t="str">
        <f t="shared" si="84"/>
        <v>KM</v>
      </c>
    </row>
    <row r="5363" spans="2:9">
      <c r="B5363" s="918">
        <v>5300995</v>
      </c>
      <c r="C5363" s="919" t="s">
        <v>11617</v>
      </c>
      <c r="D5363" s="918" t="s">
        <v>1958</v>
      </c>
      <c r="E5363" s="922">
        <v>2620.4299999999998</v>
      </c>
      <c r="F5363" s="662"/>
      <c r="G5363" s="662"/>
      <c r="H5363" s="662" t="str">
        <f t="shared" si="84"/>
        <v>CONFECÇÃO DE CORPO DE BOIA FLUTUANTE CILÍNDRICO D = 1,10M</v>
      </c>
      <c r="I5363" s="662" t="str">
        <f t="shared" si="84"/>
        <v>UN</v>
      </c>
    </row>
    <row r="5364" spans="2:9">
      <c r="B5364" s="439">
        <v>5300996</v>
      </c>
      <c r="C5364" s="1" t="s">
        <v>11618</v>
      </c>
      <c r="D5364" s="439" t="s">
        <v>1958</v>
      </c>
      <c r="E5364" s="921">
        <v>3418.76</v>
      </c>
      <c r="F5364" s="662"/>
      <c r="G5364" s="662"/>
      <c r="H5364" s="662" t="str">
        <f t="shared" si="84"/>
        <v>CONFECÇÃO DE CORPO DE BOIA FLUTUANTE CILÍNDRICO D = 1,10M - COM LASTRO</v>
      </c>
      <c r="I5364" s="662" t="str">
        <f t="shared" si="84"/>
        <v>UN</v>
      </c>
    </row>
    <row r="5365" spans="2:9">
      <c r="B5365" s="918">
        <v>5300998</v>
      </c>
      <c r="C5365" s="919" t="s">
        <v>11619</v>
      </c>
      <c r="D5365" s="918" t="s">
        <v>1958</v>
      </c>
      <c r="E5365" s="922">
        <v>6707.5</v>
      </c>
      <c r="F5365" s="662"/>
      <c r="G5365" s="662"/>
      <c r="H5365" s="662" t="str">
        <f t="shared" si="84"/>
        <v>CONFECÇÃO DE CORPO DE BOIA FLUTUANTE CILÍNDRICO D = 1,42M - BOIA DE AMARRAÇÃO</v>
      </c>
      <c r="I5365" s="662" t="str">
        <f t="shared" si="84"/>
        <v>UN</v>
      </c>
    </row>
    <row r="5366" spans="2:9">
      <c r="B5366" s="439">
        <v>5300997</v>
      </c>
      <c r="C5366" s="1" t="s">
        <v>11620</v>
      </c>
      <c r="D5366" s="439" t="s">
        <v>1958</v>
      </c>
      <c r="E5366" s="921">
        <v>5590.37</v>
      </c>
      <c r="F5366" s="662"/>
      <c r="G5366" s="662"/>
      <c r="H5366" s="662" t="str">
        <f t="shared" si="84"/>
        <v>CONFECÇÃO DE CORPO DE BOIA FLUTUANTE CILÍNDRICO D = 1,43M - COM LASTRO</v>
      </c>
      <c r="I5366" s="662" t="str">
        <f t="shared" si="84"/>
        <v>UN</v>
      </c>
    </row>
    <row r="5367" spans="2:9">
      <c r="B5367" s="918">
        <v>5300999</v>
      </c>
      <c r="C5367" s="919" t="s">
        <v>11621</v>
      </c>
      <c r="D5367" s="918" t="s">
        <v>1958</v>
      </c>
      <c r="E5367" s="920">
        <v>857.96</v>
      </c>
      <c r="F5367" s="662"/>
      <c r="G5367" s="662"/>
      <c r="H5367" s="662" t="str">
        <f t="shared" si="84"/>
        <v>CONFECÇÃO DE MANGRULHO H = 0,90M</v>
      </c>
      <c r="I5367" s="662" t="str">
        <f t="shared" si="84"/>
        <v>UN</v>
      </c>
    </row>
    <row r="5368" spans="2:9">
      <c r="B5368" s="439">
        <v>5301000</v>
      </c>
      <c r="C5368" s="1" t="s">
        <v>11622</v>
      </c>
      <c r="D5368" s="439" t="s">
        <v>1958</v>
      </c>
      <c r="E5368" s="921">
        <v>1278.3699999999999</v>
      </c>
      <c r="F5368" s="662"/>
      <c r="G5368" s="662"/>
      <c r="H5368" s="662" t="str">
        <f t="shared" si="84"/>
        <v>CONFECÇÃO DE MANGRULHO H = 1,50M</v>
      </c>
      <c r="I5368" s="662" t="str">
        <f t="shared" si="84"/>
        <v>UN</v>
      </c>
    </row>
    <row r="5369" spans="2:9">
      <c r="B5369" s="918">
        <v>5301001</v>
      </c>
      <c r="C5369" s="919" t="s">
        <v>11623</v>
      </c>
      <c r="D5369" s="918" t="s">
        <v>1958</v>
      </c>
      <c r="E5369" s="922">
        <v>579.65</v>
      </c>
      <c r="F5369" s="662"/>
      <c r="G5369" s="662"/>
      <c r="H5369" s="662" t="str">
        <f t="shared" si="84"/>
        <v>CONFECÇÃO DE MARCA DE TOPE DE BOMBORDO</v>
      </c>
      <c r="I5369" s="662" t="str">
        <f t="shared" si="84"/>
        <v>UN</v>
      </c>
    </row>
    <row r="5370" spans="2:9">
      <c r="B5370" s="439">
        <v>5301002</v>
      </c>
      <c r="C5370" s="1" t="s">
        <v>11624</v>
      </c>
      <c r="D5370" s="439" t="s">
        <v>1958</v>
      </c>
      <c r="E5370" s="921">
        <v>371.26</v>
      </c>
      <c r="F5370" s="662"/>
      <c r="G5370" s="662"/>
      <c r="H5370" s="662" t="str">
        <f t="shared" si="84"/>
        <v>CONFECÇÃO DE MARCA DE TOPE DE BORESTE</v>
      </c>
      <c r="I5370" s="662" t="str">
        <f t="shared" si="84"/>
        <v>UN</v>
      </c>
    </row>
    <row r="5371" spans="2:9">
      <c r="B5371" s="918">
        <v>5301003</v>
      </c>
      <c r="C5371" s="919" t="s">
        <v>11625</v>
      </c>
      <c r="D5371" s="918" t="s">
        <v>1958</v>
      </c>
      <c r="E5371" s="922">
        <v>361.25</v>
      </c>
      <c r="F5371" s="662"/>
      <c r="G5371" s="662"/>
      <c r="H5371" s="662" t="str">
        <f t="shared" si="84"/>
        <v>CONFECÇÃO DE MARCA DE TOPE ESPECIAL</v>
      </c>
      <c r="I5371" s="662" t="str">
        <f t="shared" si="84"/>
        <v>UN</v>
      </c>
    </row>
    <row r="5372" spans="2:9" ht="30">
      <c r="B5372" s="439">
        <v>5301064</v>
      </c>
      <c r="C5372" s="1" t="s">
        <v>11626</v>
      </c>
      <c r="D5372" s="439" t="s">
        <v>1958</v>
      </c>
      <c r="E5372" s="921">
        <v>681.93</v>
      </c>
      <c r="F5372" s="662"/>
      <c r="G5372" s="662"/>
      <c r="H5372" s="662" t="str">
        <f t="shared" si="84"/>
        <v>FORNECIMENTO E IMPLANTAÇÃO DE SUPORTE DUPLO EM MADEIRA COM TRAVESSA PARA PLACA DE SINALIZAÇÃO NÁUTICA EM MARGEM - ALTURA TOTAL DE 4,0 M</v>
      </c>
      <c r="I5372" s="662" t="str">
        <f t="shared" si="84"/>
        <v>UN</v>
      </c>
    </row>
    <row r="5373" spans="2:9" ht="30">
      <c r="B5373" s="918">
        <v>5301046</v>
      </c>
      <c r="C5373" s="919" t="s">
        <v>11627</v>
      </c>
      <c r="D5373" s="918" t="s">
        <v>1958</v>
      </c>
      <c r="E5373" s="922">
        <v>1372.94</v>
      </c>
      <c r="F5373" s="662"/>
      <c r="G5373" s="662"/>
      <c r="H5373" s="662" t="str">
        <f t="shared" si="84"/>
        <v>FORNECIMENTO E IMPLANTAÇÃO DE SUPORTE DUPLO EM MADEIRA COM TRAVESSA PARA PLACA DE SINALIZAÇÃO NÁUTICA EM MARGEM - ALTURA TOTAL DE 4,0 M - COM EMBARCAÇÃO</v>
      </c>
      <c r="I5373" s="662" t="str">
        <f t="shared" si="84"/>
        <v>UN</v>
      </c>
    </row>
    <row r="5374" spans="2:9" ht="30">
      <c r="B5374" s="439">
        <v>5301065</v>
      </c>
      <c r="C5374" s="1" t="s">
        <v>11628</v>
      </c>
      <c r="D5374" s="439" t="s">
        <v>1958</v>
      </c>
      <c r="E5374" s="921">
        <v>1213.23</v>
      </c>
      <c r="F5374" s="662"/>
      <c r="G5374" s="662"/>
      <c r="H5374" s="662" t="str">
        <f t="shared" si="84"/>
        <v>FORNECIMENTO E IMPLANTAÇÃO DE SUPORTE DUPLO EM MADEIRA COM TRAVESSA PARA PLACA DE SINALIZAÇÃO NÁUTICA EM MARGEM - ALTURA TOTAL DE 5,0 M</v>
      </c>
      <c r="I5374" s="662" t="str">
        <f t="shared" si="84"/>
        <v>UN</v>
      </c>
    </row>
    <row r="5375" spans="2:9" ht="30">
      <c r="B5375" s="918">
        <v>5301047</v>
      </c>
      <c r="C5375" s="919" t="s">
        <v>11629</v>
      </c>
      <c r="D5375" s="918" t="s">
        <v>1958</v>
      </c>
      <c r="E5375" s="922">
        <v>2347.27</v>
      </c>
      <c r="F5375" s="662"/>
      <c r="G5375" s="662"/>
      <c r="H5375" s="662" t="str">
        <f t="shared" si="84"/>
        <v>FORNECIMENTO E IMPLANTAÇÃO DE SUPORTE DUPLO EM MADEIRA COM TRAVESSA PARA PLACA DE SINALIZAÇÃO NÁUTICA EM MARGEM - ALTURA TOTAL DE 5,0 M - COM EMBARCAÇÃO</v>
      </c>
      <c r="I5375" s="662" t="str">
        <f t="shared" si="84"/>
        <v>UN</v>
      </c>
    </row>
    <row r="5376" spans="2:9" ht="30">
      <c r="B5376" s="439">
        <v>5301066</v>
      </c>
      <c r="C5376" s="1" t="s">
        <v>11630</v>
      </c>
      <c r="D5376" s="439" t="s">
        <v>1958</v>
      </c>
      <c r="E5376" s="921">
        <v>1358.84</v>
      </c>
      <c r="F5376" s="662"/>
      <c r="G5376" s="662"/>
      <c r="H5376" s="662" t="str">
        <f t="shared" si="84"/>
        <v>FORNECIMENTO E IMPLANTAÇÃO DE SUPORTE DUPLO EM MADEIRA COM TRAVESSA PARA PLACA DE SINALIZAÇÃO NÁUTICA EM MARGEM - ALTURA TOTAL DE 5,5 M</v>
      </c>
      <c r="I5376" s="662" t="str">
        <f t="shared" si="84"/>
        <v>UN</v>
      </c>
    </row>
    <row r="5377" spans="2:9" ht="30">
      <c r="B5377" s="918">
        <v>5301048</v>
      </c>
      <c r="C5377" s="919" t="s">
        <v>11631</v>
      </c>
      <c r="D5377" s="918" t="s">
        <v>1958</v>
      </c>
      <c r="E5377" s="922">
        <v>2556.64</v>
      </c>
      <c r="F5377" s="662"/>
      <c r="G5377" s="662"/>
      <c r="H5377" s="662" t="str">
        <f t="shared" si="84"/>
        <v>FORNECIMENTO E IMPLANTAÇÃO DE SUPORTE DUPLO EM MADEIRA COM TRAVESSA PARA PLACA DE SINALIZAÇÃO NÁUTICA EM MARGEM - ALTURA TOTAL DE 5,5 M - COM EMBARCAÇÃO</v>
      </c>
      <c r="I5377" s="662" t="str">
        <f t="shared" si="84"/>
        <v>UN</v>
      </c>
    </row>
    <row r="5378" spans="2:9" ht="30">
      <c r="B5378" s="439">
        <v>5301040</v>
      </c>
      <c r="C5378" s="1" t="s">
        <v>11632</v>
      </c>
      <c r="D5378" s="439" t="s">
        <v>1958</v>
      </c>
      <c r="E5378" s="921">
        <v>2403.84</v>
      </c>
      <c r="F5378" s="662"/>
      <c r="G5378" s="662"/>
      <c r="H5378" s="662" t="str">
        <f t="shared" si="84"/>
        <v>FORNECIMENTO E IMPLANTAÇÃO DE SUPORTE DUPLO METÁLICO GALVANIZADO PARA PLACA DE SINALIZAÇÃO NÁUTICA EM MARGEM - ALTURA TOTAL DE 4 M - COM EMBARCAÇÃO</v>
      </c>
      <c r="I5378" s="662" t="str">
        <f t="shared" si="84"/>
        <v>UN</v>
      </c>
    </row>
    <row r="5379" spans="2:9" ht="30">
      <c r="B5379" s="918">
        <v>5301058</v>
      </c>
      <c r="C5379" s="919" t="s">
        <v>11633</v>
      </c>
      <c r="D5379" s="918" t="s">
        <v>1958</v>
      </c>
      <c r="E5379" s="922">
        <v>1703.4</v>
      </c>
      <c r="F5379" s="662"/>
      <c r="G5379" s="662"/>
      <c r="H5379" s="662" t="str">
        <f t="shared" ref="H5379:I5442" si="85">UPPER(C5379)</f>
        <v>FORNECIMENTO E IMPLANTAÇÃO DE SUPORTE DUPLO METÁLICO GALVANIZADO PARA PLACA DE SINALIZAÇÃO NÁUTICA EM MARGEM - ALTURA TOTAL DE 4,0 M</v>
      </c>
      <c r="I5379" s="662" t="str">
        <f t="shared" si="85"/>
        <v>UN</v>
      </c>
    </row>
    <row r="5380" spans="2:9" ht="30">
      <c r="B5380" s="439">
        <v>5301041</v>
      </c>
      <c r="C5380" s="1" t="s">
        <v>11634</v>
      </c>
      <c r="D5380" s="439" t="s">
        <v>1958</v>
      </c>
      <c r="E5380" s="921">
        <v>5339.07</v>
      </c>
      <c r="F5380" s="662"/>
      <c r="G5380" s="662"/>
      <c r="H5380" s="662" t="str">
        <f t="shared" si="85"/>
        <v>FORNECIMENTO E IMPLANTAÇÃO DE SUPORTE DUPLO METÁLICO GALVANIZADO PARA PLACA DE SINALIZAÇÃO NÁUTICA EM MARGEM - ALTURA TOTAL DE 5 M - COM EMBARCAÇÃO</v>
      </c>
      <c r="I5380" s="662" t="str">
        <f t="shared" si="85"/>
        <v>UN</v>
      </c>
    </row>
    <row r="5381" spans="2:9" ht="30">
      <c r="B5381" s="918">
        <v>5301059</v>
      </c>
      <c r="C5381" s="919" t="s">
        <v>11635</v>
      </c>
      <c r="D5381" s="918" t="s">
        <v>1958</v>
      </c>
      <c r="E5381" s="922">
        <v>4178.08</v>
      </c>
      <c r="F5381" s="662"/>
      <c r="G5381" s="662"/>
      <c r="H5381" s="662" t="str">
        <f t="shared" si="85"/>
        <v>FORNECIMENTO E IMPLANTAÇÃO DE SUPORTE DUPLO METÁLICO GALVANIZADO PARA PLACA DE SINALIZAÇÃO NÁUTICA EM MARGEM - ALTURA TOTAL DE 5,0 M</v>
      </c>
      <c r="I5381" s="662" t="str">
        <f t="shared" si="85"/>
        <v>UN</v>
      </c>
    </row>
    <row r="5382" spans="2:9" ht="30">
      <c r="B5382" s="439">
        <v>5301060</v>
      </c>
      <c r="C5382" s="1" t="s">
        <v>11636</v>
      </c>
      <c r="D5382" s="439" t="s">
        <v>1958</v>
      </c>
      <c r="E5382" s="921">
        <v>4626.6400000000003</v>
      </c>
      <c r="F5382" s="662"/>
      <c r="G5382" s="662"/>
      <c r="H5382" s="662" t="str">
        <f t="shared" si="85"/>
        <v>FORNECIMENTO E IMPLANTAÇÃO DE SUPORTE DUPLO METÁLICO GALVANIZADO PARA PLACA DE SINALIZAÇÃO NÁUTICA EM MARGEM - ALTURA TOTAL DE 5,5 M</v>
      </c>
      <c r="I5382" s="662" t="str">
        <f t="shared" si="85"/>
        <v>UN</v>
      </c>
    </row>
    <row r="5383" spans="2:9" ht="30">
      <c r="B5383" s="918">
        <v>5301042</v>
      </c>
      <c r="C5383" s="919" t="s">
        <v>11637</v>
      </c>
      <c r="D5383" s="918" t="s">
        <v>1958</v>
      </c>
      <c r="E5383" s="922">
        <v>5853.59</v>
      </c>
      <c r="F5383" s="662"/>
      <c r="G5383" s="662"/>
      <c r="H5383" s="662" t="str">
        <f t="shared" si="85"/>
        <v>FORNECIMENTO E IMPLANTAÇÃO DE SUPORTE DUPLO METÁLICO GALVANIZADO PARA PLACA DE SINALIZAÇÃO NÁUTICA EM MARGEM - ALTURA TOTAL DE 5,5 M - COM EMBARCAÇÃO</v>
      </c>
      <c r="I5383" s="662" t="str">
        <f t="shared" si="85"/>
        <v>UN</v>
      </c>
    </row>
    <row r="5384" spans="2:9" ht="30">
      <c r="B5384" s="439">
        <v>5301072</v>
      </c>
      <c r="C5384" s="1" t="s">
        <v>11638</v>
      </c>
      <c r="D5384" s="439" t="s">
        <v>1958</v>
      </c>
      <c r="E5384" s="921">
        <v>5457.27</v>
      </c>
      <c r="F5384" s="662"/>
      <c r="G5384" s="662"/>
      <c r="H5384" s="662" t="str">
        <f t="shared" si="85"/>
        <v>FORNECIMENTO E IMPLANTAÇÃO DE SUPORTE DUPLO POLIMÉRICO ECOLÓGICO MACIÇO QUADRADO DE 10 CM PARA PLACA DE SINALIZAÇÃO NÁUTICA EM MARGEM - ALTURA TOTAL DE 5,5 M</v>
      </c>
      <c r="I5384" s="662" t="str">
        <f t="shared" si="85"/>
        <v>UN</v>
      </c>
    </row>
    <row r="5385" spans="2:9" ht="30">
      <c r="B5385" s="918">
        <v>5301054</v>
      </c>
      <c r="C5385" s="919" t="s">
        <v>11639</v>
      </c>
      <c r="D5385" s="918" t="s">
        <v>1958</v>
      </c>
      <c r="E5385" s="922">
        <v>6040.14</v>
      </c>
      <c r="F5385" s="662"/>
      <c r="G5385" s="662"/>
      <c r="H5385" s="662" t="str">
        <f t="shared" si="85"/>
        <v>FORNECIMENTO E IMPLANTAÇÃO DE SUPORTE DUPLO POLIMÉRICO ECOLÓGICO MACIÇO QUADRADO DE 10 CM PARA PLACA DE SINALIZAÇÃO NÁUTICA EM MARGEM - ALTURA TOTAL DE 5,5 M - COM EMBARCAÇÃO</v>
      </c>
      <c r="I5385" s="662" t="str">
        <f t="shared" si="85"/>
        <v>UN</v>
      </c>
    </row>
    <row r="5386" spans="2:9" ht="30">
      <c r="B5386" s="439">
        <v>5301070</v>
      </c>
      <c r="C5386" s="1" t="s">
        <v>11640</v>
      </c>
      <c r="D5386" s="439" t="s">
        <v>1958</v>
      </c>
      <c r="E5386" s="921">
        <v>2497.62</v>
      </c>
      <c r="F5386" s="662"/>
      <c r="G5386" s="662"/>
      <c r="H5386" s="662" t="str">
        <f t="shared" si="85"/>
        <v>FORNECIMENTO E IMPLANTAÇÃO DE SUPORTE DUPLO POLIMÉRICO ECOLÓGICO MACIÇO QUADRADO DE 8 CM PARA PLACA DE SINALIZAÇÃO NÁUTICA EM MARGEM - ALTURA TOTAL DE 4,0 M</v>
      </c>
      <c r="I5386" s="662" t="str">
        <f t="shared" si="85"/>
        <v>UN</v>
      </c>
    </row>
    <row r="5387" spans="2:9" ht="30">
      <c r="B5387" s="918">
        <v>5301052</v>
      </c>
      <c r="C5387" s="919" t="s">
        <v>11641</v>
      </c>
      <c r="D5387" s="918" t="s">
        <v>1958</v>
      </c>
      <c r="E5387" s="922">
        <v>3054.67</v>
      </c>
      <c r="F5387" s="662"/>
      <c r="G5387" s="662"/>
      <c r="H5387" s="662" t="str">
        <f t="shared" si="85"/>
        <v>FORNECIMENTO E IMPLANTAÇÃO DE SUPORTE DUPLO POLIMÉRICO ECOLÓGICO MACIÇO QUADRADO DE 8 CM PARA PLACA DE SINALIZAÇÃO NÁUTICA EM MARGEM - ALTURA TOTAL DE 4,0 M - COM EMBARCAÇÃO</v>
      </c>
      <c r="I5387" s="662" t="str">
        <f t="shared" si="85"/>
        <v>UN</v>
      </c>
    </row>
    <row r="5388" spans="2:9" ht="30">
      <c r="B5388" s="439">
        <v>5301071</v>
      </c>
      <c r="C5388" s="1" t="s">
        <v>11642</v>
      </c>
      <c r="D5388" s="439" t="s">
        <v>1958</v>
      </c>
      <c r="E5388" s="921">
        <v>3330.61</v>
      </c>
      <c r="F5388" s="662"/>
      <c r="G5388" s="662"/>
      <c r="H5388" s="662" t="str">
        <f t="shared" si="85"/>
        <v>FORNECIMENTO E IMPLANTAÇÃO DE SUPORTE DUPLO POLIMÉRICO ECOLÓGICO MACIÇO QUADRADO DE 8 CM PARA PLACA DE SINALIZAÇÃO NÁUTICA EM MARGEM - ALTURA TOTAL DE 5,0 M</v>
      </c>
      <c r="I5388" s="662" t="str">
        <f t="shared" si="85"/>
        <v>UN</v>
      </c>
    </row>
    <row r="5389" spans="2:9" ht="30">
      <c r="B5389" s="918">
        <v>5301053</v>
      </c>
      <c r="C5389" s="919" t="s">
        <v>11643</v>
      </c>
      <c r="D5389" s="918" t="s">
        <v>1958</v>
      </c>
      <c r="E5389" s="922">
        <v>3888.11</v>
      </c>
      <c r="F5389" s="662"/>
      <c r="G5389" s="662"/>
      <c r="H5389" s="662" t="str">
        <f t="shared" si="85"/>
        <v>FORNECIMENTO E IMPLANTAÇÃO DE SUPORTE DUPLO POLIMÉRICO ECOLÓGICO MACIÇO QUADRADO DE 8 CM PARA PLACA DE SINALIZAÇÃO NÁUTICA EM MARGEM - ALTURA TOTAL DE 5,0 M - COM EMBARCAÇÃO</v>
      </c>
      <c r="I5389" s="662" t="str">
        <f t="shared" si="85"/>
        <v>UN</v>
      </c>
    </row>
    <row r="5390" spans="2:9" ht="30">
      <c r="B5390" s="439">
        <v>5301061</v>
      </c>
      <c r="C5390" s="1" t="s">
        <v>11644</v>
      </c>
      <c r="D5390" s="439" t="s">
        <v>1958</v>
      </c>
      <c r="E5390" s="921">
        <v>213.63</v>
      </c>
      <c r="F5390" s="662"/>
      <c r="G5390" s="662"/>
      <c r="H5390" s="662" t="str">
        <f t="shared" si="85"/>
        <v>FORNECIMENTO E IMPLANTAÇÃO DE SUPORTE SIMPLES EM MADEIRA COM TRAVESSA PARA PLACA DE SINALIZAÇÃO NÁUTICA EM MARGEM - ALTURA TOTAL DE 4 M</v>
      </c>
      <c r="I5390" s="662" t="str">
        <f t="shared" si="85"/>
        <v>UN</v>
      </c>
    </row>
    <row r="5391" spans="2:9" ht="30">
      <c r="B5391" s="918">
        <v>5301043</v>
      </c>
      <c r="C5391" s="919" t="s">
        <v>11645</v>
      </c>
      <c r="D5391" s="918" t="s">
        <v>1958</v>
      </c>
      <c r="E5391" s="922">
        <v>763.1</v>
      </c>
      <c r="F5391" s="662"/>
      <c r="G5391" s="662"/>
      <c r="H5391" s="662" t="str">
        <f t="shared" si="85"/>
        <v>FORNECIMENTO E IMPLANTAÇÃO DE SUPORTE SIMPLES EM MADEIRA COM TRAVESSA PARA PLACA DE SINALIZAÇÃO NÁUTICA EM MARGEM - ALTURA TOTAL DE 4 M - COM EMBARCAÇÃO</v>
      </c>
      <c r="I5391" s="662" t="str">
        <f t="shared" si="85"/>
        <v>UN</v>
      </c>
    </row>
    <row r="5392" spans="2:9" ht="30">
      <c r="B5392" s="439">
        <v>5301062</v>
      </c>
      <c r="C5392" s="1" t="s">
        <v>11646</v>
      </c>
      <c r="D5392" s="439" t="s">
        <v>1958</v>
      </c>
      <c r="E5392" s="608">
        <v>364.58</v>
      </c>
      <c r="F5392" s="662"/>
      <c r="G5392" s="662"/>
      <c r="H5392" s="662" t="str">
        <f t="shared" si="85"/>
        <v>FORNECIMENTO E IMPLANTAÇÃO DE SUPORTE SIMPLES EM MADEIRA COM TRAVESSA PARA PLACA DE SINALIZAÇÃO NÁUTICA EM MARGEM - ALTURA TOTAL DE 5 M</v>
      </c>
      <c r="I5392" s="662" t="str">
        <f t="shared" si="85"/>
        <v>UN</v>
      </c>
    </row>
    <row r="5393" spans="2:9" ht="30">
      <c r="B5393" s="918">
        <v>5301044</v>
      </c>
      <c r="C5393" s="919" t="s">
        <v>11647</v>
      </c>
      <c r="D5393" s="918" t="s">
        <v>1958</v>
      </c>
      <c r="E5393" s="922">
        <v>1146.4100000000001</v>
      </c>
      <c r="F5393" s="662"/>
      <c r="G5393" s="662"/>
      <c r="H5393" s="662" t="str">
        <f t="shared" si="85"/>
        <v>FORNECIMENTO E IMPLANTAÇÃO DE SUPORTE SIMPLES EM MADEIRA COM TRAVESSA PARA PLACA DE SINALIZAÇÃO NÁUTICA EM MARGEM - ALTURA TOTAL DE 5 M - COM EMBARCAÇÃO</v>
      </c>
      <c r="I5393" s="662" t="str">
        <f t="shared" si="85"/>
        <v>UN</v>
      </c>
    </row>
    <row r="5394" spans="2:9" ht="30">
      <c r="B5394" s="439">
        <v>5301063</v>
      </c>
      <c r="C5394" s="1" t="s">
        <v>11648</v>
      </c>
      <c r="D5394" s="439" t="s">
        <v>1958</v>
      </c>
      <c r="E5394" s="921">
        <v>422.31</v>
      </c>
      <c r="F5394" s="662"/>
      <c r="G5394" s="662"/>
      <c r="H5394" s="662" t="str">
        <f t="shared" si="85"/>
        <v>FORNECIMENTO E IMPLANTAÇÃO DE SUPORTE SIMPLES EM MADEIRA COM TRAVESSA PARA PLACA DE SINALIZAÇÃO NÁUTICA EM MARGEM - ALTURA TOTAL DE 5,5 M</v>
      </c>
      <c r="I5394" s="662" t="str">
        <f t="shared" si="85"/>
        <v>UN</v>
      </c>
    </row>
    <row r="5395" spans="2:9" ht="30">
      <c r="B5395" s="918">
        <v>5301045</v>
      </c>
      <c r="C5395" s="919" t="s">
        <v>11649</v>
      </c>
      <c r="D5395" s="918" t="s">
        <v>1958</v>
      </c>
      <c r="E5395" s="922">
        <v>1259.1099999999999</v>
      </c>
      <c r="F5395" s="662"/>
      <c r="G5395" s="662"/>
      <c r="H5395" s="662" t="str">
        <f t="shared" si="85"/>
        <v>FORNECIMENTO E IMPLANTAÇÃO DE SUPORTE SIMPLES EM MADEIRA COM TRAVESSA PARA PLACA DE SINALIZAÇÃO NÁUTICA EM MARGEM - ALTURA TOTAL DE 5,5 M - COM EMBARCAÇÃO</v>
      </c>
      <c r="I5395" s="662" t="str">
        <f t="shared" si="85"/>
        <v>UN</v>
      </c>
    </row>
    <row r="5396" spans="2:9" ht="30">
      <c r="B5396" s="439">
        <v>5301037</v>
      </c>
      <c r="C5396" s="1" t="s">
        <v>11650</v>
      </c>
      <c r="D5396" s="439" t="s">
        <v>1958</v>
      </c>
      <c r="E5396" s="921">
        <v>1261.9000000000001</v>
      </c>
      <c r="F5396" s="662"/>
      <c r="G5396" s="662"/>
      <c r="H5396" s="662" t="str">
        <f t="shared" si="85"/>
        <v>FORNECIMENTO E IMPLANTAÇÃO DE SUPORTE SIMPLES METÁLICO GALVANIZADO PARA PLACA DE SINALIZAÇÃO NÁUTICA EM MARGEM - ALTURA TOTAL DE 4 M - COM EMBARCAÇÃO</v>
      </c>
      <c r="I5396" s="662" t="str">
        <f t="shared" si="85"/>
        <v>UN</v>
      </c>
    </row>
    <row r="5397" spans="2:9" ht="30">
      <c r="B5397" s="918">
        <v>5301055</v>
      </c>
      <c r="C5397" s="919" t="s">
        <v>11651</v>
      </c>
      <c r="D5397" s="918" t="s">
        <v>1958</v>
      </c>
      <c r="E5397" s="922">
        <v>707.59</v>
      </c>
      <c r="F5397" s="662"/>
      <c r="G5397" s="662"/>
      <c r="H5397" s="662" t="str">
        <f t="shared" si="85"/>
        <v>FORNECIMENTO E IMPLANTAÇÃO DE SUPORTE SIMPLES METÁLICO GALVANIZADO PARA PLACA DE SINALIZAÇÃO NÁUTICA EM MARGEM - ALTURA TOTAL DE 4,0 M</v>
      </c>
      <c r="I5397" s="662" t="str">
        <f t="shared" si="85"/>
        <v>UN</v>
      </c>
    </row>
    <row r="5398" spans="2:9" ht="30">
      <c r="B5398" s="439">
        <v>5301038</v>
      </c>
      <c r="C5398" s="1" t="s">
        <v>11652</v>
      </c>
      <c r="D5398" s="439" t="s">
        <v>1958</v>
      </c>
      <c r="E5398" s="921">
        <v>2608.15</v>
      </c>
      <c r="F5398" s="662"/>
      <c r="G5398" s="662"/>
      <c r="H5398" s="662" t="str">
        <f t="shared" si="85"/>
        <v>FORNECIMENTO E IMPLANTAÇÃO DE SUPORTE SIMPLES METÁLICO GALVANIZADO PARA PLACA DE SINALIZAÇÃO NÁUTICA EM MARGEM - ALTURA TOTAL DE 5 M - COM EMBARCAÇÃO</v>
      </c>
      <c r="I5398" s="662" t="str">
        <f t="shared" si="85"/>
        <v>UN</v>
      </c>
    </row>
    <row r="5399" spans="2:9" ht="30">
      <c r="B5399" s="918">
        <v>5301056</v>
      </c>
      <c r="C5399" s="919" t="s">
        <v>11653</v>
      </c>
      <c r="D5399" s="918" t="s">
        <v>1958</v>
      </c>
      <c r="E5399" s="922">
        <v>1812.37</v>
      </c>
      <c r="F5399" s="662"/>
      <c r="G5399" s="662"/>
      <c r="H5399" s="662" t="str">
        <f t="shared" si="85"/>
        <v>FORNECIMENTO E IMPLANTAÇÃO DE SUPORTE SIMPLES METÁLICO GALVANIZADO PARA PLACA DE SINALIZAÇÃO NÁUTICA EM MARGEM - ALTURA TOTAL DE 5,0 M</v>
      </c>
      <c r="I5399" s="662" t="str">
        <f t="shared" si="85"/>
        <v>UN</v>
      </c>
    </row>
    <row r="5400" spans="2:9" ht="30">
      <c r="B5400" s="439">
        <v>5301057</v>
      </c>
      <c r="C5400" s="1" t="s">
        <v>11654</v>
      </c>
      <c r="D5400" s="439" t="s">
        <v>1958</v>
      </c>
      <c r="E5400" s="921">
        <v>2017.4</v>
      </c>
      <c r="F5400" s="662"/>
      <c r="G5400" s="662"/>
      <c r="H5400" s="662" t="str">
        <f t="shared" si="85"/>
        <v>FORNECIMENTO E IMPLANTAÇÃO DE SUPORTE SIMPLES METÁLICO GALVANIZADO PARA PLACA DE SINALIZAÇÃO NÁUTICA EM MARGEM - ALTURA TOTAL DE 5,5 M</v>
      </c>
      <c r="I5400" s="662" t="str">
        <f t="shared" si="85"/>
        <v>UN</v>
      </c>
    </row>
    <row r="5401" spans="2:9" ht="30">
      <c r="B5401" s="918">
        <v>5301039</v>
      </c>
      <c r="C5401" s="919" t="s">
        <v>11655</v>
      </c>
      <c r="D5401" s="918" t="s">
        <v>1958</v>
      </c>
      <c r="E5401" s="922">
        <v>2870.05</v>
      </c>
      <c r="F5401" s="662"/>
      <c r="G5401" s="662"/>
      <c r="H5401" s="662" t="str">
        <f t="shared" si="85"/>
        <v>FORNECIMENTO E IMPLANTAÇÃO DE SUPORTE SIMPLES METÁLICO GALVANIZADO PARA PLACA DE SINALIZAÇÃO NÁUTICA EM MARGEM - ALTURA TOTAL DE 5,5 M - COM EMBARCAÇÃO</v>
      </c>
      <c r="I5401" s="662" t="str">
        <f t="shared" si="85"/>
        <v>UN</v>
      </c>
    </row>
    <row r="5402" spans="2:9" ht="30">
      <c r="B5402" s="439">
        <v>5301069</v>
      </c>
      <c r="C5402" s="1" t="s">
        <v>11656</v>
      </c>
      <c r="D5402" s="439" t="s">
        <v>1958</v>
      </c>
      <c r="E5402" s="921">
        <v>2458.0300000000002</v>
      </c>
      <c r="F5402" s="662"/>
      <c r="G5402" s="662"/>
      <c r="H5402" s="662" t="str">
        <f t="shared" si="85"/>
        <v>FORNECIMENTO E IMPLANTAÇÃO DE SUPORTE SIMPLES POLIMÉRICO ECOLÓGICO MACIÇO QUADRADO DE 10 CM PARA PLACA DE SINALIZAÇÃO NÁUTICA EM MARGEM - ALTURA TOTAL DE 5,5 M</v>
      </c>
      <c r="I5402" s="662" t="str">
        <f t="shared" si="85"/>
        <v>UN</v>
      </c>
    </row>
    <row r="5403" spans="2:9" ht="30">
      <c r="B5403" s="918">
        <v>5301051</v>
      </c>
      <c r="C5403" s="919" t="s">
        <v>11657</v>
      </c>
      <c r="D5403" s="918" t="s">
        <v>1958</v>
      </c>
      <c r="E5403" s="922">
        <v>2936.4</v>
      </c>
      <c r="F5403" s="662"/>
      <c r="G5403" s="662"/>
      <c r="H5403" s="662" t="str">
        <f t="shared" si="85"/>
        <v>FORNECIMENTO E IMPLANTAÇÃO DE SUPORTE SIMPLES POLIMÉRICO ECOLÓGICO MACIÇO QUADRADO DE 10 CM PARA PLACA DE SINALIZAÇÃO NÁUTICA EM MARGEM - ALTURA TOTAL DE 5,5 M - COM EMBARCAÇÃO</v>
      </c>
      <c r="I5403" s="662" t="str">
        <f t="shared" si="85"/>
        <v>UN</v>
      </c>
    </row>
    <row r="5404" spans="2:9" ht="30">
      <c r="B5404" s="439">
        <v>5301067</v>
      </c>
      <c r="C5404" s="1" t="s">
        <v>11658</v>
      </c>
      <c r="D5404" s="439" t="s">
        <v>1958</v>
      </c>
      <c r="E5404" s="921">
        <v>1119.78</v>
      </c>
      <c r="F5404" s="662"/>
      <c r="G5404" s="662"/>
      <c r="H5404" s="662" t="str">
        <f t="shared" si="85"/>
        <v>FORNECIMENTO E IMPLANTAÇÃO DE SUPORTE SIMPLES POLIMÉRICO ECOLÓGICO MACIÇO QUADRADO DE 8 CM PARA PLACA DE SINALIZAÇÃO NÁUTICA EM MARGEM - ALTURA TOTAL DE 4 M</v>
      </c>
      <c r="I5404" s="662" t="str">
        <f t="shared" si="85"/>
        <v>UN</v>
      </c>
    </row>
    <row r="5405" spans="2:9" ht="30">
      <c r="B5405" s="918">
        <v>5301049</v>
      </c>
      <c r="C5405" s="919" t="s">
        <v>11659</v>
      </c>
      <c r="D5405" s="918" t="s">
        <v>1958</v>
      </c>
      <c r="E5405" s="922">
        <v>1597.14</v>
      </c>
      <c r="F5405" s="662"/>
      <c r="G5405" s="662"/>
      <c r="H5405" s="662" t="str">
        <f t="shared" si="85"/>
        <v>FORNECIMENTO E IMPLANTAÇÃO DE SUPORTE SIMPLES POLIMÉRICO ECOLÓGICO MACIÇO QUADRADO DE 8 CM PARA PLACA DE SINALIZAÇÃO NÁUTICA EM MARGEM - ALTURA TOTAL DE 4 M - COM EMBARCAÇÃO</v>
      </c>
      <c r="I5405" s="662" t="str">
        <f t="shared" si="85"/>
        <v>UN</v>
      </c>
    </row>
    <row r="5406" spans="2:9" ht="30">
      <c r="B5406" s="439">
        <v>5301068</v>
      </c>
      <c r="C5406" s="1" t="s">
        <v>11660</v>
      </c>
      <c r="D5406" s="439" t="s">
        <v>1958</v>
      </c>
      <c r="E5406" s="921">
        <v>1417.79</v>
      </c>
      <c r="F5406" s="662"/>
      <c r="G5406" s="662"/>
      <c r="H5406" s="662" t="str">
        <f t="shared" si="85"/>
        <v>FORNECIMENTO E IMPLANTAÇÃO DE SUPORTE SIMPLES POLIMÉRICO ECOLÓGICO MACIÇO QUADRADO DE 8 CM PARA PLACA DE SINALIZAÇÃO NÁUTICA EM MARGEM - ALTURA TOTAL DE 5 M</v>
      </c>
      <c r="I5406" s="662" t="str">
        <f t="shared" si="85"/>
        <v>UN</v>
      </c>
    </row>
    <row r="5407" spans="2:9" ht="30">
      <c r="B5407" s="918">
        <v>5301050</v>
      </c>
      <c r="C5407" s="919" t="s">
        <v>11661</v>
      </c>
      <c r="D5407" s="918" t="s">
        <v>1958</v>
      </c>
      <c r="E5407" s="922">
        <v>1895.37</v>
      </c>
      <c r="F5407" s="662"/>
      <c r="G5407" s="662"/>
      <c r="H5407" s="662" t="str">
        <f t="shared" si="85"/>
        <v>FORNECIMENTO E IMPLANTAÇÃO DE SUPORTE SIMPLES POLIMÉRICO ECOLÓGICO MACIÇO QUADRADO DE 8 CM PARA PLACA DE SINALIZAÇÃO NÁUTICA EM MARGEM - ALTURA TOTAL DE 5 M - COM EMBARCAÇÃO</v>
      </c>
      <c r="I5407" s="662" t="str">
        <f t="shared" si="85"/>
        <v>UN</v>
      </c>
    </row>
    <row r="5408" spans="2:9" ht="30">
      <c r="B5408" s="439">
        <v>5301022</v>
      </c>
      <c r="C5408" s="1" t="s">
        <v>11662</v>
      </c>
      <c r="D5408" s="439" t="s">
        <v>1958</v>
      </c>
      <c r="E5408" s="921">
        <v>1127.6099999999999</v>
      </c>
      <c r="F5408" s="662"/>
      <c r="G5408" s="662"/>
      <c r="H5408" s="662" t="str">
        <f t="shared" si="85"/>
        <v>FORNECIMENTO E INSTALAÇÃO DE CONJUNTO DE ACESSÓRIOS PARA SISTEMA DE FUNDEIO DE BOIA DE AMARRAÇÃO NÁUTICA COM 4 MANILHAS</v>
      </c>
      <c r="I5408" s="662" t="str">
        <f t="shared" si="85"/>
        <v>UN</v>
      </c>
    </row>
    <row r="5409" spans="2:9" ht="30">
      <c r="B5409" s="918">
        <v>5301021</v>
      </c>
      <c r="C5409" s="919" t="s">
        <v>11663</v>
      </c>
      <c r="D5409" s="918" t="s">
        <v>1958</v>
      </c>
      <c r="E5409" s="922">
        <v>730.79</v>
      </c>
      <c r="F5409" s="662"/>
      <c r="G5409" s="662"/>
      <c r="H5409" s="662" t="str">
        <f t="shared" si="85"/>
        <v>FORNECIMENTO E INSTALAÇÃO DE CONJUNTO DE ACESSÓRIOS PARA SISTEMA DE FUNDEIO DE BOIA DE SINALIZAÇÃO NÁUTICA COM 7 MANILHAS</v>
      </c>
      <c r="I5409" s="662" t="str">
        <f t="shared" si="85"/>
        <v>UN</v>
      </c>
    </row>
    <row r="5410" spans="2:9">
      <c r="B5410" s="439">
        <v>5301020</v>
      </c>
      <c r="C5410" s="1" t="s">
        <v>11664</v>
      </c>
      <c r="D5410" s="439" t="s">
        <v>1957</v>
      </c>
      <c r="E5410" s="921">
        <v>336.31</v>
      </c>
      <c r="F5410" s="662"/>
      <c r="G5410" s="662"/>
      <c r="H5410" s="662" t="str">
        <f t="shared" si="85"/>
        <v>FORNECIMENTO E INSTALAÇÃO DE CORRENTE 1" PARA SISTEMA DE FUNDEIO DE BOIA DE SINALIZAÇÃO NÁUTICA</v>
      </c>
      <c r="I5410" s="662" t="str">
        <f t="shared" si="85"/>
        <v>M</v>
      </c>
    </row>
    <row r="5411" spans="2:9">
      <c r="B5411" s="918">
        <v>5301018</v>
      </c>
      <c r="C5411" s="919" t="s">
        <v>11665</v>
      </c>
      <c r="D5411" s="918" t="s">
        <v>1957</v>
      </c>
      <c r="E5411" s="922">
        <v>86.61</v>
      </c>
      <c r="F5411" s="662"/>
      <c r="G5411" s="662"/>
      <c r="H5411" s="662" t="str">
        <f t="shared" si="85"/>
        <v>FORNECIMENTO E INSTALAÇÃO DE CORRENTE 1/2" PARA SISTEMA DE FUNDEIO DE BOIA DE SINALIZAÇÃO NÁUTICA</v>
      </c>
      <c r="I5411" s="662" t="str">
        <f t="shared" si="85"/>
        <v>M</v>
      </c>
    </row>
    <row r="5412" spans="2:9">
      <c r="B5412" s="439">
        <v>5301019</v>
      </c>
      <c r="C5412" s="1" t="s">
        <v>11666</v>
      </c>
      <c r="D5412" s="439" t="s">
        <v>1957</v>
      </c>
      <c r="E5412" s="921">
        <v>204.87</v>
      </c>
      <c r="F5412" s="662"/>
      <c r="G5412" s="662"/>
      <c r="H5412" s="662" t="str">
        <f t="shared" si="85"/>
        <v>FORNECIMENTO E INSTALAÇÃO DE CORRENTE 3/4" PARA SISTEMA DE FUNDEIO DE BOIA DE SINALIZAÇÃO NÁUTICA</v>
      </c>
      <c r="I5412" s="662" t="str">
        <f t="shared" si="85"/>
        <v>M</v>
      </c>
    </row>
    <row r="5413" spans="2:9" ht="30">
      <c r="B5413" s="918">
        <v>5301077</v>
      </c>
      <c r="C5413" s="919" t="s">
        <v>11667</v>
      </c>
      <c r="D5413" s="918" t="s">
        <v>1958</v>
      </c>
      <c r="E5413" s="922">
        <v>4979.3100000000004</v>
      </c>
      <c r="F5413" s="662"/>
      <c r="G5413" s="662"/>
      <c r="H5413" s="662" t="str">
        <f t="shared" si="85"/>
        <v>FORNECIMENTO E INSTALAÇÃO DE LANTERNA DE SINALIZAÇÃO NÁUTICA COM ALCANCE LUMINOSO DE 2 MN EM OBRA DE ARTE ESPECIAL - COM EMBARCAÇÃO</v>
      </c>
      <c r="I5413" s="662" t="str">
        <f t="shared" si="85"/>
        <v>UN</v>
      </c>
    </row>
    <row r="5414" spans="2:9" ht="30">
      <c r="B5414" s="439">
        <v>5301078</v>
      </c>
      <c r="C5414" s="1" t="s">
        <v>11668</v>
      </c>
      <c r="D5414" s="439" t="s">
        <v>1958</v>
      </c>
      <c r="E5414" s="921">
        <v>6526.12</v>
      </c>
      <c r="F5414" s="662"/>
      <c r="G5414" s="662"/>
      <c r="H5414" s="662" t="str">
        <f t="shared" si="85"/>
        <v>FORNECIMENTO E INSTALAÇÃO DE LANTERNA DE SINALIZAÇÃO NÁUTICA COM ALCANCE LUMINOSO DE 3 MN EM OBRA DE ARTE ESPECIAL - COM EMBARCAÇÃO</v>
      </c>
      <c r="I5414" s="662" t="str">
        <f t="shared" si="85"/>
        <v>UN</v>
      </c>
    </row>
    <row r="5415" spans="2:9" ht="30">
      <c r="B5415" s="918">
        <v>5301079</v>
      </c>
      <c r="C5415" s="919" t="s">
        <v>11669</v>
      </c>
      <c r="D5415" s="918" t="s">
        <v>1958</v>
      </c>
      <c r="E5415" s="922">
        <v>9055.39</v>
      </c>
      <c r="F5415" s="662"/>
      <c r="G5415" s="662"/>
      <c r="H5415" s="662" t="str">
        <f t="shared" si="85"/>
        <v>FORNECIMENTO E INSTALAÇÃO DE LANTERNA DE SINALIZAÇÃO NÁUTICA COM ALCANCE LUMINOSO DE 4 MN EM OBRA DE ARTE ESPECIAL - COM EMBARCAÇÃO</v>
      </c>
      <c r="I5415" s="662" t="str">
        <f t="shared" si="85"/>
        <v>UN</v>
      </c>
    </row>
    <row r="5416" spans="2:9" ht="30">
      <c r="B5416" s="439">
        <v>5301080</v>
      </c>
      <c r="C5416" s="1" t="s">
        <v>11670</v>
      </c>
      <c r="D5416" s="439" t="s">
        <v>1958</v>
      </c>
      <c r="E5416" s="921">
        <v>11011.72</v>
      </c>
      <c r="F5416" s="662"/>
      <c r="G5416" s="662"/>
      <c r="H5416" s="662" t="str">
        <f t="shared" si="85"/>
        <v>FORNECIMENTO E INSTALAÇÃO DE LANTERNA DE SINALIZAÇÃO NÁUTICA COM ALCANCE LUMINOSO DE 5 MN EM OBRA DE ARTE ESPECIAL - COM EMBARCAÇÃO</v>
      </c>
      <c r="I5416" s="662" t="str">
        <f t="shared" si="85"/>
        <v>UN</v>
      </c>
    </row>
    <row r="5417" spans="2:9" ht="30">
      <c r="B5417" s="918">
        <v>5301081</v>
      </c>
      <c r="C5417" s="919" t="s">
        <v>11671</v>
      </c>
      <c r="D5417" s="918" t="s">
        <v>1958</v>
      </c>
      <c r="E5417" s="922">
        <v>13594.45</v>
      </c>
      <c r="F5417" s="662"/>
      <c r="G5417" s="662"/>
      <c r="H5417" s="662" t="str">
        <f t="shared" si="85"/>
        <v>FORNECIMENTO E INSTALAÇÃO DE LANTERNA DE SINALIZAÇÃO NÁUTICA COM ALCANCE LUMINOSO DE 8 MN EM OBRA DE ARTE ESPECIAL - COM EMBARCAÇÃO</v>
      </c>
      <c r="I5417" s="662" t="str">
        <f t="shared" si="85"/>
        <v>UN</v>
      </c>
    </row>
    <row r="5418" spans="2:9">
      <c r="B5418" s="439">
        <v>5301023</v>
      </c>
      <c r="C5418" s="1" t="s">
        <v>11672</v>
      </c>
      <c r="D5418" s="439" t="s">
        <v>1958</v>
      </c>
      <c r="E5418" s="921">
        <v>3714.12</v>
      </c>
      <c r="F5418" s="662"/>
      <c r="G5418" s="662"/>
      <c r="H5418" s="662" t="str">
        <f t="shared" si="85"/>
        <v>FORNECIMENTO E INSTALAÇÃO DE SUPORTE E LANTERNA DE SINALIZAÇÃO NÁUTICA COM ALCANCE LUMINOSO DE 2 MN EM BOIA</v>
      </c>
      <c r="I5418" s="662" t="str">
        <f t="shared" si="85"/>
        <v>UN</v>
      </c>
    </row>
    <row r="5419" spans="2:9">
      <c r="B5419" s="918">
        <v>5301024</v>
      </c>
      <c r="C5419" s="919" t="s">
        <v>11673</v>
      </c>
      <c r="D5419" s="918" t="s">
        <v>1958</v>
      </c>
      <c r="E5419" s="922">
        <v>5260.94</v>
      </c>
      <c r="F5419" s="662"/>
      <c r="G5419" s="662"/>
      <c r="H5419" s="662" t="str">
        <f t="shared" si="85"/>
        <v>FORNECIMENTO E INSTALAÇÃO DE SUPORTE E LANTERNA DE SINALIZAÇÃO NÁUTICA COM ALCANCE LUMINOSO DE 3 MN EM BOIA</v>
      </c>
      <c r="I5419" s="662" t="str">
        <f t="shared" si="85"/>
        <v>UN</v>
      </c>
    </row>
    <row r="5420" spans="2:9">
      <c r="B5420" s="439">
        <v>5301025</v>
      </c>
      <c r="C5420" s="1" t="s">
        <v>11674</v>
      </c>
      <c r="D5420" s="439" t="s">
        <v>1958</v>
      </c>
      <c r="E5420" s="921">
        <v>7790.2</v>
      </c>
      <c r="F5420" s="662"/>
      <c r="G5420" s="662"/>
      <c r="H5420" s="662" t="str">
        <f t="shared" si="85"/>
        <v>FORNECIMENTO E INSTALAÇÃO DE SUPORTE E LANTERNA DE SINALIZAÇÃO NÁUTICA COM ALCANCE LUMINOSO DE 4 MN EM BOIA</v>
      </c>
      <c r="I5420" s="662" t="str">
        <f t="shared" si="85"/>
        <v>UN</v>
      </c>
    </row>
    <row r="5421" spans="2:9">
      <c r="B5421" s="918">
        <v>5301026</v>
      </c>
      <c r="C5421" s="919" t="s">
        <v>11675</v>
      </c>
      <c r="D5421" s="918" t="s">
        <v>1958</v>
      </c>
      <c r="E5421" s="922">
        <v>9746.5400000000009</v>
      </c>
      <c r="F5421" s="662"/>
      <c r="G5421" s="662"/>
      <c r="H5421" s="662" t="str">
        <f t="shared" si="85"/>
        <v>FORNECIMENTO E INSTALAÇÃO DE SUPORTE E LANTERNA DE SINALIZAÇÃO NÁUTICA COM ALCANCE LUMINOSO DE 5 MN EM BOIA</v>
      </c>
      <c r="I5421" s="662" t="str">
        <f t="shared" si="85"/>
        <v>UN</v>
      </c>
    </row>
    <row r="5422" spans="2:9">
      <c r="B5422" s="439">
        <v>5301027</v>
      </c>
      <c r="C5422" s="1" t="s">
        <v>11676</v>
      </c>
      <c r="D5422" s="439" t="s">
        <v>1958</v>
      </c>
      <c r="E5422" s="921">
        <v>12329.27</v>
      </c>
      <c r="F5422" s="662"/>
      <c r="G5422" s="662"/>
      <c r="H5422" s="662" t="str">
        <f t="shared" si="85"/>
        <v>FORNECIMENTO E INSTALAÇÃO DE SUPORTE E LANTERNA DE SINALIZAÇÃO NÁUTICA COM ALCANCE LUMINOSO DE 8 MN EM BOIA</v>
      </c>
      <c r="I5422" s="662" t="str">
        <f t="shared" si="85"/>
        <v>UN</v>
      </c>
    </row>
    <row r="5423" spans="2:9">
      <c r="B5423" s="918">
        <v>5301028</v>
      </c>
      <c r="C5423" s="919" t="s">
        <v>11677</v>
      </c>
      <c r="D5423" s="918" t="s">
        <v>1958</v>
      </c>
      <c r="E5423" s="922">
        <v>3652.48</v>
      </c>
      <c r="F5423" s="662"/>
      <c r="G5423" s="662"/>
      <c r="H5423" s="662" t="str">
        <f t="shared" si="85"/>
        <v>FORNECIMENTO E SUBSTITUIÇÃO DE LANTERNA DE SINALIZAÇÃO NÁUTICA COM ALCANCE LUMINOSO DE 2 MN EM BOIA</v>
      </c>
      <c r="I5423" s="662" t="str">
        <f t="shared" si="85"/>
        <v>UN</v>
      </c>
    </row>
    <row r="5424" spans="2:9" ht="30">
      <c r="B5424" s="439">
        <v>5301082</v>
      </c>
      <c r="C5424" s="1" t="s">
        <v>11678</v>
      </c>
      <c r="D5424" s="439" t="s">
        <v>1958</v>
      </c>
      <c r="E5424" s="921">
        <v>4813.3999999999996</v>
      </c>
      <c r="F5424" s="662"/>
      <c r="G5424" s="662"/>
      <c r="H5424" s="662" t="str">
        <f t="shared" si="85"/>
        <v>FORNECIMENTO E SUBSTITUIÇÃO DE LANTERNA DE SINALIZAÇÃO NÁUTICA COM ALCANCE LUMINOSO DE 2 MN EM OBRA DE ARTE ESPECIAL - COM EMBARCAÇÃO</v>
      </c>
      <c r="I5424" s="662" t="str">
        <f t="shared" si="85"/>
        <v>UN</v>
      </c>
    </row>
    <row r="5425" spans="2:9">
      <c r="B5425" s="918">
        <v>5301029</v>
      </c>
      <c r="C5425" s="919" t="s">
        <v>11679</v>
      </c>
      <c r="D5425" s="918" t="s">
        <v>1958</v>
      </c>
      <c r="E5425" s="922">
        <v>5199.3</v>
      </c>
      <c r="F5425" s="662"/>
      <c r="G5425" s="662"/>
      <c r="H5425" s="662" t="str">
        <f t="shared" si="85"/>
        <v>FORNECIMENTO E SUBSTITUIÇÃO DE LANTERNA DE SINALIZAÇÃO NÁUTICA COM ALCANCE LUMINOSO DE 3 MN EM BOIA</v>
      </c>
      <c r="I5425" s="662" t="str">
        <f t="shared" si="85"/>
        <v>UN</v>
      </c>
    </row>
    <row r="5426" spans="2:9" ht="30">
      <c r="B5426" s="439">
        <v>5301083</v>
      </c>
      <c r="C5426" s="1" t="s">
        <v>11680</v>
      </c>
      <c r="D5426" s="439" t="s">
        <v>1958</v>
      </c>
      <c r="E5426" s="921">
        <v>6360.22</v>
      </c>
      <c r="F5426" s="662"/>
      <c r="G5426" s="662"/>
      <c r="H5426" s="662" t="str">
        <f t="shared" si="85"/>
        <v>FORNECIMENTO E SUBSTITUIÇÃO DE LANTERNA DE SINALIZAÇÃO NÁUTICA COM ALCANCE LUMINOSO DE 3 MN EM OBRA DE ARTE ESPECIAL - COM EMBARCAÇÃO</v>
      </c>
      <c r="I5426" s="662" t="str">
        <f t="shared" si="85"/>
        <v>UN</v>
      </c>
    </row>
    <row r="5427" spans="2:9">
      <c r="B5427" s="918">
        <v>5301030</v>
      </c>
      <c r="C5427" s="919" t="s">
        <v>11681</v>
      </c>
      <c r="D5427" s="918" t="s">
        <v>1958</v>
      </c>
      <c r="E5427" s="922">
        <v>7728.56</v>
      </c>
      <c r="F5427" s="662"/>
      <c r="G5427" s="662"/>
      <c r="H5427" s="662" t="str">
        <f t="shared" si="85"/>
        <v>FORNECIMENTO E SUBSTITUIÇÃO DE LANTERNA DE SINALIZAÇÃO NÁUTICA COM ALCANCE LUMINOSO DE 4 MN EM BOIA</v>
      </c>
      <c r="I5427" s="662" t="str">
        <f t="shared" si="85"/>
        <v>UN</v>
      </c>
    </row>
    <row r="5428" spans="2:9" ht="30">
      <c r="B5428" s="439">
        <v>5301084</v>
      </c>
      <c r="C5428" s="1" t="s">
        <v>11682</v>
      </c>
      <c r="D5428" s="439" t="s">
        <v>1958</v>
      </c>
      <c r="E5428" s="921">
        <v>8889.48</v>
      </c>
      <c r="F5428" s="662"/>
      <c r="G5428" s="662"/>
      <c r="H5428" s="662" t="str">
        <f t="shared" si="85"/>
        <v>FORNECIMENTO E SUBSTITUIÇÃO DE LANTERNA DE SINALIZAÇÃO NÁUTICA COM ALCANCE LUMINOSO DE 4 MN EM OBRA DE ARTE ESPECIAL - COM EMBARCAÇÃO</v>
      </c>
      <c r="I5428" s="662" t="str">
        <f t="shared" si="85"/>
        <v>UN</v>
      </c>
    </row>
    <row r="5429" spans="2:9">
      <c r="B5429" s="918">
        <v>5301031</v>
      </c>
      <c r="C5429" s="919" t="s">
        <v>11683</v>
      </c>
      <c r="D5429" s="918" t="s">
        <v>1958</v>
      </c>
      <c r="E5429" s="922">
        <v>9684.9</v>
      </c>
      <c r="F5429" s="662"/>
      <c r="G5429" s="662"/>
      <c r="H5429" s="662" t="str">
        <f t="shared" si="85"/>
        <v>FORNECIMENTO E SUBSTITUIÇÃO DE LANTERNA DE SINALIZAÇÃO NÁUTICA COM ALCANCE LUMINOSO DE 5 MN EM BOIA</v>
      </c>
      <c r="I5429" s="662" t="str">
        <f t="shared" si="85"/>
        <v>UN</v>
      </c>
    </row>
    <row r="5430" spans="2:9" ht="30">
      <c r="B5430" s="439">
        <v>5301085</v>
      </c>
      <c r="C5430" s="1" t="s">
        <v>11684</v>
      </c>
      <c r="D5430" s="439" t="s">
        <v>1958</v>
      </c>
      <c r="E5430" s="921">
        <v>10845.82</v>
      </c>
      <c r="F5430" s="662"/>
      <c r="G5430" s="662"/>
      <c r="H5430" s="662" t="str">
        <f t="shared" si="85"/>
        <v>FORNECIMENTO E SUBSTITUIÇÃO DE LANTERNA DE SINALIZAÇÃO NÁUTICA COM ALCANCE LUMINOSO DE 5 MN EM OBRA DE ARTE ESPECIAL - COM EMBARCAÇÃO</v>
      </c>
      <c r="I5430" s="662" t="str">
        <f t="shared" si="85"/>
        <v>UN</v>
      </c>
    </row>
    <row r="5431" spans="2:9">
      <c r="B5431" s="918">
        <v>5301032</v>
      </c>
      <c r="C5431" s="919" t="s">
        <v>11685</v>
      </c>
      <c r="D5431" s="918" t="s">
        <v>1958</v>
      </c>
      <c r="E5431" s="922">
        <v>12267.63</v>
      </c>
      <c r="F5431" s="662"/>
      <c r="G5431" s="662"/>
      <c r="H5431" s="662" t="str">
        <f t="shared" si="85"/>
        <v>FORNECIMENTO E SUBSTITUIÇÃO DE LANTERNA DE SINALIZAÇÃO NÁUTICA COM ALCANCE LUMINOSO DE 8 MN EM BOIA</v>
      </c>
      <c r="I5431" s="662" t="str">
        <f t="shared" si="85"/>
        <v>UN</v>
      </c>
    </row>
    <row r="5432" spans="2:9" ht="30">
      <c r="B5432" s="439">
        <v>5301086</v>
      </c>
      <c r="C5432" s="1" t="s">
        <v>11686</v>
      </c>
      <c r="D5432" s="439" t="s">
        <v>1958</v>
      </c>
      <c r="E5432" s="921">
        <v>13428.54</v>
      </c>
      <c r="F5432" s="662"/>
      <c r="G5432" s="662"/>
      <c r="H5432" s="662" t="str">
        <f t="shared" si="85"/>
        <v>FORNECIMENTO E SUBSTITUIÇÃO DE LANTERNA DE SINALIZAÇÃO NÁUTICA COM ALCANCE LUMINOSO DE 8 MN EM OBRA DE ARTE ESPECIAL - COM EMBARCAÇÃO</v>
      </c>
      <c r="I5432" s="662" t="str">
        <f t="shared" si="85"/>
        <v>UN</v>
      </c>
    </row>
    <row r="5433" spans="2:9">
      <c r="B5433" s="918">
        <v>5301033</v>
      </c>
      <c r="C5433" s="919" t="s">
        <v>11687</v>
      </c>
      <c r="D5433" s="918" t="s">
        <v>1958</v>
      </c>
      <c r="E5433" s="920">
        <v>86.45</v>
      </c>
      <c r="F5433" s="662"/>
      <c r="G5433" s="662"/>
      <c r="H5433" s="662" t="str">
        <f t="shared" si="85"/>
        <v>IMPLANTAÇÃO DE PLACA DE SINALIZAÇÃO NÁUTICA EM MARGEM - EQUIPAMENTOS E MÃO DE OBRA</v>
      </c>
      <c r="I5433" s="662" t="str">
        <f t="shared" si="85"/>
        <v>UN</v>
      </c>
    </row>
    <row r="5434" spans="2:9">
      <c r="B5434" s="439">
        <v>5301034</v>
      </c>
      <c r="C5434" s="1" t="s">
        <v>11688</v>
      </c>
      <c r="D5434" s="439" t="s">
        <v>1958</v>
      </c>
      <c r="E5434" s="608">
        <v>617.09</v>
      </c>
      <c r="F5434" s="662"/>
      <c r="G5434" s="662"/>
      <c r="H5434" s="662" t="str">
        <f t="shared" si="85"/>
        <v>IMPLANTAÇÃO DE PLACA DE SINALIZAÇÃO NÁUTICA EM MARGEM - EQUIPAMENTOS E MÃO DE OBRA - COM EMBARCAÇÃO</v>
      </c>
      <c r="I5434" s="662" t="str">
        <f t="shared" si="85"/>
        <v>UN</v>
      </c>
    </row>
    <row r="5435" spans="2:9">
      <c r="B5435" s="918">
        <v>5301073</v>
      </c>
      <c r="C5435" s="919" t="s">
        <v>11689</v>
      </c>
      <c r="D5435" s="918" t="s">
        <v>1958</v>
      </c>
      <c r="E5435" s="920">
        <v>486.6</v>
      </c>
      <c r="F5435" s="662"/>
      <c r="G5435" s="662"/>
      <c r="H5435" s="662" t="str">
        <f t="shared" si="85"/>
        <v>IMPLANTAÇÃO DE PLACA DE SINALIZAÇÃO NÁUTICA EM OBRA DE ARTE ESPECIAL - EQUIPAMENTOS E MÃO DE OBRA</v>
      </c>
      <c r="I5435" s="662" t="str">
        <f t="shared" si="85"/>
        <v>UN</v>
      </c>
    </row>
    <row r="5436" spans="2:9" ht="30">
      <c r="B5436" s="439">
        <v>5301074</v>
      </c>
      <c r="C5436" s="1" t="s">
        <v>11690</v>
      </c>
      <c r="D5436" s="439" t="s">
        <v>1958</v>
      </c>
      <c r="E5436" s="921">
        <v>1777.4</v>
      </c>
      <c r="F5436" s="662"/>
      <c r="G5436" s="662"/>
      <c r="H5436" s="662" t="str">
        <f t="shared" si="85"/>
        <v>IMPLANTAÇÃO DE PLACA DE SINALIZAÇÃO NÁUTICA EM OBRA DE ARTE ESPECIAL - EQUIPAMENTOS E MÃO DE OBRA - COM EMBARCAÇÃO</v>
      </c>
      <c r="I5436" s="662" t="str">
        <f t="shared" si="85"/>
        <v>UN</v>
      </c>
    </row>
    <row r="5437" spans="2:9">
      <c r="B5437" s="918">
        <v>5301015</v>
      </c>
      <c r="C5437" s="919" t="s">
        <v>11691</v>
      </c>
      <c r="D5437" s="918" t="s">
        <v>1958</v>
      </c>
      <c r="E5437" s="922">
        <v>1116.8699999999999</v>
      </c>
      <c r="F5437" s="662"/>
      <c r="G5437" s="662"/>
      <c r="H5437" s="662" t="str">
        <f t="shared" si="85"/>
        <v>LANÇAMENTO DE BOIA DE SINALIZAÇÃO NÁUTICA COM SISTEMA DE FUNDEIO - EQUIPAMENTOS E MÃO DE OBRA</v>
      </c>
      <c r="I5437" s="662" t="str">
        <f t="shared" si="85"/>
        <v>UN</v>
      </c>
    </row>
    <row r="5438" spans="2:9">
      <c r="B5438" s="439">
        <v>5300992</v>
      </c>
      <c r="C5438" s="1" t="s">
        <v>11692</v>
      </c>
      <c r="D5438" s="439" t="s">
        <v>2111</v>
      </c>
      <c r="E5438" s="608">
        <v>12.81</v>
      </c>
      <c r="F5438" s="662"/>
      <c r="G5438" s="662"/>
      <c r="H5438" s="662" t="str">
        <f t="shared" si="85"/>
        <v>PINTURA COM EPÓXI ÓXIDO DE FERRO EM CHAPA METÁLICA COM PISTOLA A AR COMPRIMIDO, UMA DEMÃO, ESPESSURA DE 35 µM</v>
      </c>
      <c r="I5438" s="662" t="str">
        <f t="shared" si="85"/>
        <v>M²</v>
      </c>
    </row>
    <row r="5439" spans="2:9" ht="30">
      <c r="B5439" s="918">
        <v>5300994</v>
      </c>
      <c r="C5439" s="919" t="s">
        <v>11693</v>
      </c>
      <c r="D5439" s="918" t="s">
        <v>2111</v>
      </c>
      <c r="E5439" s="920">
        <v>11.21</v>
      </c>
      <c r="F5439" s="662"/>
      <c r="G5439" s="662"/>
      <c r="H5439" s="662" t="str">
        <f t="shared" si="85"/>
        <v>PINTURA COM ESMALTE POLIURETANO DE DOIS COMPONENTES EM CHAPA METÁLICA COM PISTOLA A AR COMPRIMIDO, UMA DEMÃO, ESPESSURA DE 35 µM</v>
      </c>
      <c r="I5439" s="662" t="str">
        <f t="shared" si="85"/>
        <v>M²</v>
      </c>
    </row>
    <row r="5440" spans="2:9">
      <c r="B5440" s="439">
        <v>5300993</v>
      </c>
      <c r="C5440" s="1" t="s">
        <v>11694</v>
      </c>
      <c r="D5440" s="439" t="s">
        <v>2111</v>
      </c>
      <c r="E5440" s="608">
        <v>9.82</v>
      </c>
      <c r="F5440" s="662"/>
      <c r="G5440" s="662"/>
      <c r="H5440" s="662" t="str">
        <f t="shared" si="85"/>
        <v>PINTURA COM FUNDO FOSFATIZANTE, UMA DEMÃO, EM CHAPA DE ALUMÍNIO COM PISTOLA A AR COMPRIMIDO</v>
      </c>
      <c r="I5440" s="662" t="str">
        <f t="shared" si="85"/>
        <v>M²</v>
      </c>
    </row>
    <row r="5441" spans="2:9">
      <c r="B5441" s="918">
        <v>5301088</v>
      </c>
      <c r="C5441" s="919" t="s">
        <v>11695</v>
      </c>
      <c r="D5441" s="918" t="s">
        <v>1958</v>
      </c>
      <c r="E5441" s="920">
        <v>379.5</v>
      </c>
      <c r="F5441" s="662"/>
      <c r="G5441" s="662"/>
      <c r="H5441" s="662" t="str">
        <f t="shared" si="85"/>
        <v>POITA DE CONCRETO COM 1.000 KG PARA BOIA DE SINALIZAÇÃO NÁUTICA</v>
      </c>
      <c r="I5441" s="662" t="str">
        <f t="shared" si="85"/>
        <v>UN</v>
      </c>
    </row>
    <row r="5442" spans="2:9">
      <c r="B5442" s="439">
        <v>5301004</v>
      </c>
      <c r="C5442" s="1" t="s">
        <v>11696</v>
      </c>
      <c r="D5442" s="439" t="s">
        <v>1958</v>
      </c>
      <c r="E5442" s="608">
        <v>540.85</v>
      </c>
      <c r="F5442" s="662"/>
      <c r="G5442" s="662"/>
      <c r="H5442" s="662" t="str">
        <f t="shared" si="85"/>
        <v>POITA DE CONCRETO COM 1.500 KG PARA BOIA DE SINALIZAÇÃO NÁUTICA</v>
      </c>
      <c r="I5442" s="662" t="str">
        <f t="shared" si="85"/>
        <v>UN</v>
      </c>
    </row>
    <row r="5443" spans="2:9">
      <c r="B5443" s="918">
        <v>5301087</v>
      </c>
      <c r="C5443" s="919" t="s">
        <v>11697</v>
      </c>
      <c r="D5443" s="918" t="s">
        <v>1958</v>
      </c>
      <c r="E5443" s="920">
        <v>222.4</v>
      </c>
      <c r="F5443" s="662"/>
      <c r="G5443" s="662"/>
      <c r="H5443" s="662" t="str">
        <f t="shared" ref="H5443:I5506" si="86">UPPER(C5443)</f>
        <v>POITA DE CONCRETO COM 500 KG PARA BOIA DE SINALIZAÇÃO NÁUTICA</v>
      </c>
      <c r="I5443" s="662" t="str">
        <f t="shared" si="86"/>
        <v>UN</v>
      </c>
    </row>
    <row r="5444" spans="2:9">
      <c r="B5444" s="439">
        <v>5301005</v>
      </c>
      <c r="C5444" s="1" t="s">
        <v>11698</v>
      </c>
      <c r="D5444" s="439" t="s">
        <v>1958</v>
      </c>
      <c r="E5444" s="608">
        <v>359.43</v>
      </c>
      <c r="F5444" s="662"/>
      <c r="G5444" s="662"/>
      <c r="H5444" s="662" t="str">
        <f t="shared" si="86"/>
        <v>REFORMA DE CORPO DE BOIA FLUTUANTE CILÍNDRICO D = 1,10M</v>
      </c>
      <c r="I5444" s="662" t="str">
        <f t="shared" si="86"/>
        <v>UN</v>
      </c>
    </row>
    <row r="5445" spans="2:9">
      <c r="B5445" s="918">
        <v>5301006</v>
      </c>
      <c r="C5445" s="919" t="s">
        <v>11699</v>
      </c>
      <c r="D5445" s="918" t="s">
        <v>1958</v>
      </c>
      <c r="E5445" s="920">
        <v>441.84</v>
      </c>
      <c r="F5445" s="662"/>
      <c r="G5445" s="662"/>
      <c r="H5445" s="662" t="str">
        <f t="shared" si="86"/>
        <v>REFORMA DE CORPO DE BOIA FLUTUANTE CILÍNDRICO D = 1,10M - COM LASTRO</v>
      </c>
      <c r="I5445" s="662" t="str">
        <f t="shared" si="86"/>
        <v>UN</v>
      </c>
    </row>
    <row r="5446" spans="2:9">
      <c r="B5446" s="439">
        <v>5301008</v>
      </c>
      <c r="C5446" s="1" t="s">
        <v>11700</v>
      </c>
      <c r="D5446" s="439" t="s">
        <v>1958</v>
      </c>
      <c r="E5446" s="608">
        <v>793.78</v>
      </c>
      <c r="F5446" s="662"/>
      <c r="G5446" s="662"/>
      <c r="H5446" s="662" t="str">
        <f t="shared" si="86"/>
        <v>REFORMA DE CORPO DE BOIA FLUTUANTE CILÍNDRICO D = 1,42M - BOIA DE AMARRAÇÃO</v>
      </c>
      <c r="I5446" s="662" t="str">
        <f t="shared" si="86"/>
        <v>UN</v>
      </c>
    </row>
    <row r="5447" spans="2:9">
      <c r="B5447" s="918">
        <v>5301007</v>
      </c>
      <c r="C5447" s="919" t="s">
        <v>11701</v>
      </c>
      <c r="D5447" s="918" t="s">
        <v>1958</v>
      </c>
      <c r="E5447" s="920">
        <v>725.43</v>
      </c>
      <c r="F5447" s="662"/>
      <c r="G5447" s="662"/>
      <c r="H5447" s="662" t="str">
        <f t="shared" si="86"/>
        <v>REFORMA DE CORPO DE BOIA FLUTUANTE CILÍNDRICO D = 1,43M - COM LASTRO</v>
      </c>
      <c r="I5447" s="662" t="str">
        <f t="shared" si="86"/>
        <v>UN</v>
      </c>
    </row>
    <row r="5448" spans="2:9">
      <c r="B5448" s="439">
        <v>5301009</v>
      </c>
      <c r="C5448" s="1" t="s">
        <v>11702</v>
      </c>
      <c r="D5448" s="439" t="s">
        <v>1958</v>
      </c>
      <c r="E5448" s="921">
        <v>220.27</v>
      </c>
      <c r="F5448" s="662"/>
      <c r="G5448" s="662"/>
      <c r="H5448" s="662" t="str">
        <f t="shared" si="86"/>
        <v>REFORMA DE MANGRULHO H = 0,90M</v>
      </c>
      <c r="I5448" s="662" t="str">
        <f t="shared" si="86"/>
        <v>UN</v>
      </c>
    </row>
    <row r="5449" spans="2:9">
      <c r="B5449" s="918">
        <v>5301010</v>
      </c>
      <c r="C5449" s="919" t="s">
        <v>11703</v>
      </c>
      <c r="D5449" s="918" t="s">
        <v>1958</v>
      </c>
      <c r="E5449" s="922">
        <v>331.24</v>
      </c>
      <c r="F5449" s="662"/>
      <c r="G5449" s="662"/>
      <c r="H5449" s="662" t="str">
        <f t="shared" si="86"/>
        <v>REFORMA DE MANGRULHO H = 1,50M</v>
      </c>
      <c r="I5449" s="662" t="str">
        <f t="shared" si="86"/>
        <v>UN</v>
      </c>
    </row>
    <row r="5450" spans="2:9">
      <c r="B5450" s="439">
        <v>5301011</v>
      </c>
      <c r="C5450" s="1" t="s">
        <v>11704</v>
      </c>
      <c r="D5450" s="439" t="s">
        <v>1958</v>
      </c>
      <c r="E5450" s="608">
        <v>283.95</v>
      </c>
      <c r="F5450" s="662"/>
      <c r="G5450" s="662"/>
      <c r="H5450" s="662" t="str">
        <f t="shared" si="86"/>
        <v>REFORMA DE MARCA DE TOPE DE BOMBORDO</v>
      </c>
      <c r="I5450" s="662" t="str">
        <f t="shared" si="86"/>
        <v>UN</v>
      </c>
    </row>
    <row r="5451" spans="2:9">
      <c r="B5451" s="918">
        <v>5301012</v>
      </c>
      <c r="C5451" s="919" t="s">
        <v>11705</v>
      </c>
      <c r="D5451" s="918" t="s">
        <v>1958</v>
      </c>
      <c r="E5451" s="922">
        <v>201.18</v>
      </c>
      <c r="F5451" s="662"/>
      <c r="G5451" s="662"/>
      <c r="H5451" s="662" t="str">
        <f t="shared" si="86"/>
        <v>REFORMA DE MARCA DE TOPE DE BORESTE</v>
      </c>
      <c r="I5451" s="662" t="str">
        <f t="shared" si="86"/>
        <v>UN</v>
      </c>
    </row>
    <row r="5452" spans="2:9">
      <c r="B5452" s="439">
        <v>5301013</v>
      </c>
      <c r="C5452" s="1" t="s">
        <v>11706</v>
      </c>
      <c r="D5452" s="439" t="s">
        <v>1958</v>
      </c>
      <c r="E5452" s="608">
        <v>174.48</v>
      </c>
      <c r="F5452" s="662"/>
      <c r="G5452" s="662"/>
      <c r="H5452" s="662" t="str">
        <f t="shared" si="86"/>
        <v>REFORMA DE MARCA DE TOPE ESPECIAL</v>
      </c>
      <c r="I5452" s="662" t="str">
        <f t="shared" si="86"/>
        <v>UN</v>
      </c>
    </row>
    <row r="5453" spans="2:9">
      <c r="B5453" s="918">
        <v>5301016</v>
      </c>
      <c r="C5453" s="919" t="s">
        <v>11707</v>
      </c>
      <c r="D5453" s="918" t="s">
        <v>1958</v>
      </c>
      <c r="E5453" s="922">
        <v>1849.37</v>
      </c>
      <c r="F5453" s="662"/>
      <c r="G5453" s="662"/>
      <c r="H5453" s="662" t="str">
        <f t="shared" si="86"/>
        <v>SUBSTITUIÇÃO DE BOIA DE SINALIZAÇÃO NÁUTICA COM SISTEMA DE FUNDEIO - EQUIPAMENTOS E MÃO DE OBRA</v>
      </c>
      <c r="I5453" s="662" t="str">
        <f t="shared" si="86"/>
        <v>UN</v>
      </c>
    </row>
    <row r="5454" spans="2:9">
      <c r="B5454" s="439">
        <v>5301017</v>
      </c>
      <c r="C5454" s="1" t="s">
        <v>11708</v>
      </c>
      <c r="D5454" s="439" t="s">
        <v>1958</v>
      </c>
      <c r="E5454" s="921">
        <v>1352.07</v>
      </c>
      <c r="F5454" s="662"/>
      <c r="G5454" s="662"/>
      <c r="H5454" s="662" t="str">
        <f t="shared" si="86"/>
        <v>SUBSTITUIÇÃO DE BOIA DE SINALIZAÇÃO NÁUTICA SEM SISTEMA DE FUNDEIO - EQUIPAMENTOS E MÃO DE OBRA</v>
      </c>
      <c r="I5454" s="662" t="str">
        <f t="shared" si="86"/>
        <v>UN</v>
      </c>
    </row>
    <row r="5455" spans="2:9">
      <c r="B5455" s="918">
        <v>5301035</v>
      </c>
      <c r="C5455" s="919" t="s">
        <v>11709</v>
      </c>
      <c r="D5455" s="918" t="s">
        <v>1958</v>
      </c>
      <c r="E5455" s="920">
        <v>123.83</v>
      </c>
      <c r="F5455" s="662"/>
      <c r="G5455" s="662"/>
      <c r="H5455" s="662" t="str">
        <f t="shared" si="86"/>
        <v>SUBSTITUIÇÃO DE PLACA DE SINALIZAÇÃO NÁUTICA EM MARGEM - EQUIPAMENTOS E MÃO DE OBRA</v>
      </c>
      <c r="I5455" s="662" t="str">
        <f t="shared" si="86"/>
        <v>UN</v>
      </c>
    </row>
    <row r="5456" spans="2:9">
      <c r="B5456" s="439">
        <v>5301036</v>
      </c>
      <c r="C5456" s="1" t="s">
        <v>11710</v>
      </c>
      <c r="D5456" s="439" t="s">
        <v>1958</v>
      </c>
      <c r="E5456" s="921">
        <v>1234.2</v>
      </c>
      <c r="F5456" s="662"/>
      <c r="G5456" s="662"/>
      <c r="H5456" s="662" t="str">
        <f t="shared" si="86"/>
        <v>SUBSTITUIÇÃO DE PLACA DE SINALIZAÇÃO NÁUTICA EM MARGEM - EQUIPAMENTOS E MÃO DE OBRA - COM EMBARCAÇÃO</v>
      </c>
      <c r="I5456" s="662" t="str">
        <f t="shared" si="86"/>
        <v>UN</v>
      </c>
    </row>
    <row r="5457" spans="2:9">
      <c r="B5457" s="918">
        <v>5301075</v>
      </c>
      <c r="C5457" s="919" t="s">
        <v>11711</v>
      </c>
      <c r="D5457" s="918" t="s">
        <v>1958</v>
      </c>
      <c r="E5457" s="920">
        <v>559.61</v>
      </c>
      <c r="F5457" s="662"/>
      <c r="G5457" s="662"/>
      <c r="H5457" s="662" t="str">
        <f t="shared" si="86"/>
        <v>SUBSTITUIÇÃO DE PLACA DE SINALIZAÇÃO NÁUTICA EM OBRA DE ARTE ESPECIAL - EQUIPAMENTOS E MÃO DE OBRA</v>
      </c>
      <c r="I5457" s="662" t="str">
        <f t="shared" si="86"/>
        <v>UN</v>
      </c>
    </row>
    <row r="5458" spans="2:9" ht="30">
      <c r="B5458" s="439">
        <v>5301076</v>
      </c>
      <c r="C5458" s="1" t="s">
        <v>11712</v>
      </c>
      <c r="D5458" s="439" t="s">
        <v>1958</v>
      </c>
      <c r="E5458" s="921">
        <v>1968.41</v>
      </c>
      <c r="F5458" s="662"/>
      <c r="G5458" s="662"/>
      <c r="H5458" s="662" t="str">
        <f t="shared" si="86"/>
        <v>SUBSTITUIÇÃO DE PLACA DE SINALIZAÇÃO NÁUTICA EM OBRA DE ARTE ESPECIAL - EQUIPAMENTOS E MÃO DE OBRA - COM EMBARCAÇÃO</v>
      </c>
      <c r="I5458" s="662" t="str">
        <f t="shared" si="86"/>
        <v>UN</v>
      </c>
    </row>
    <row r="5459" spans="2:9">
      <c r="B5459" s="918">
        <v>5405977</v>
      </c>
      <c r="C5459" s="919" t="s">
        <v>11713</v>
      </c>
      <c r="D5459" s="918" t="s">
        <v>2075</v>
      </c>
      <c r="E5459" s="920">
        <v>39.86</v>
      </c>
      <c r="F5459" s="662"/>
      <c r="G5459" s="662"/>
      <c r="H5459" s="662" t="str">
        <f t="shared" si="86"/>
        <v>ATERRO COMPACTADO EM SOLO REFORÇADO COM FITA METÁLICA GALVANIZADA - TAXA 1,65 KG/M³ - MATERIAL DE JAZIDA</v>
      </c>
      <c r="I5459" s="662" t="str">
        <f t="shared" si="86"/>
        <v>M³</v>
      </c>
    </row>
    <row r="5460" spans="2:9">
      <c r="B5460" s="439">
        <v>5406044</v>
      </c>
      <c r="C5460" s="1" t="s">
        <v>11714</v>
      </c>
      <c r="D5460" s="439" t="s">
        <v>2075</v>
      </c>
      <c r="E5460" s="608">
        <v>219.59</v>
      </c>
      <c r="F5460" s="662"/>
      <c r="G5460" s="662"/>
      <c r="H5460" s="662" t="str">
        <f t="shared" si="86"/>
        <v>ATERRO COMPACTADO EM SOLO REFORÇADO COM FITA METÁLICA GALVANIZADA - TAXA 12,40 KG/M³ - MATERIAL DE JAZIDA</v>
      </c>
      <c r="I5460" s="662" t="str">
        <f t="shared" si="86"/>
        <v>M³</v>
      </c>
    </row>
    <row r="5461" spans="2:9">
      <c r="B5461" s="918">
        <v>5406045</v>
      </c>
      <c r="C5461" s="919" t="s">
        <v>11715</v>
      </c>
      <c r="D5461" s="918" t="s">
        <v>2075</v>
      </c>
      <c r="E5461" s="920">
        <v>233.47</v>
      </c>
      <c r="F5461" s="662"/>
      <c r="G5461" s="662"/>
      <c r="H5461" s="662" t="str">
        <f t="shared" si="86"/>
        <v>ATERRO COMPACTADO EM SOLO REFORÇADO COM FITA METÁLICA GALVANIZADA - TAXA 13,23 KG/M³ - MATERIAL DE JAZIDA</v>
      </c>
      <c r="I5461" s="662" t="str">
        <f t="shared" si="86"/>
        <v>M³</v>
      </c>
    </row>
    <row r="5462" spans="2:9">
      <c r="B5462" s="439">
        <v>5406046</v>
      </c>
      <c r="C5462" s="1" t="s">
        <v>11716</v>
      </c>
      <c r="D5462" s="439" t="s">
        <v>2075</v>
      </c>
      <c r="E5462" s="608">
        <v>261.06</v>
      </c>
      <c r="F5462" s="662"/>
      <c r="G5462" s="662"/>
      <c r="H5462" s="662" t="str">
        <f t="shared" si="86"/>
        <v>ATERRO COMPACTADO EM SOLO REFORÇADO COM FITA METÁLICA GALVANIZADA - TAXA 14,88 KG/M³ - MATERIAL DE JAZIDA</v>
      </c>
      <c r="I5462" s="662" t="str">
        <f t="shared" si="86"/>
        <v>M³</v>
      </c>
    </row>
    <row r="5463" spans="2:9">
      <c r="B5463" s="918">
        <v>5406047</v>
      </c>
      <c r="C5463" s="919" t="s">
        <v>11717</v>
      </c>
      <c r="D5463" s="918" t="s">
        <v>2075</v>
      </c>
      <c r="E5463" s="920">
        <v>343.98</v>
      </c>
      <c r="F5463" s="662"/>
      <c r="G5463" s="662"/>
      <c r="H5463" s="662" t="str">
        <f t="shared" si="86"/>
        <v>ATERRO COMPACTADO EM SOLO REFORÇADO COM FITA METÁLICA GALVANIZADA - TAXA 19,84 KG/M³ - MATERIAL DE JAZIDA</v>
      </c>
      <c r="I5463" s="662" t="str">
        <f t="shared" si="86"/>
        <v>M³</v>
      </c>
    </row>
    <row r="5464" spans="2:9">
      <c r="B5464" s="439">
        <v>5405978</v>
      </c>
      <c r="C5464" s="1" t="s">
        <v>11718</v>
      </c>
      <c r="D5464" s="439" t="s">
        <v>2075</v>
      </c>
      <c r="E5464" s="608">
        <v>67.62</v>
      </c>
      <c r="F5464" s="662"/>
      <c r="G5464" s="662"/>
      <c r="H5464" s="662" t="str">
        <f t="shared" si="86"/>
        <v>ATERRO COMPACTADO EM SOLO REFORÇADO COM FITA METÁLICA GALVANIZADA - TAXA 3,31 KG/M³ - MATERIAL DE JAZIDA</v>
      </c>
      <c r="I5464" s="662" t="str">
        <f t="shared" si="86"/>
        <v>M³</v>
      </c>
    </row>
    <row r="5465" spans="2:9">
      <c r="B5465" s="918">
        <v>5405982</v>
      </c>
      <c r="C5465" s="919" t="s">
        <v>11719</v>
      </c>
      <c r="D5465" s="918" t="s">
        <v>2075</v>
      </c>
      <c r="E5465" s="920">
        <v>81.33</v>
      </c>
      <c r="F5465" s="662"/>
      <c r="G5465" s="662"/>
      <c r="H5465" s="662" t="str">
        <f t="shared" si="86"/>
        <v>ATERRO COMPACTADO EM SOLO REFORÇADO COM FITA METÁLICA GALVANIZADA - TAXA 4,13 KG/M³ - MATERIAL DE JAZIDA</v>
      </c>
      <c r="I5465" s="662" t="str">
        <f t="shared" si="86"/>
        <v>M³</v>
      </c>
    </row>
    <row r="5466" spans="2:9">
      <c r="B5466" s="439">
        <v>5405983</v>
      </c>
      <c r="C5466" s="1" t="s">
        <v>11720</v>
      </c>
      <c r="D5466" s="439" t="s">
        <v>2075</v>
      </c>
      <c r="E5466" s="921">
        <v>95.2</v>
      </c>
      <c r="F5466" s="662"/>
      <c r="G5466" s="662"/>
      <c r="H5466" s="662" t="str">
        <f t="shared" si="86"/>
        <v>ATERRO COMPACTADO EM SOLO REFORÇADO COM FITA METÁLICA GALVANIZADA - TAXA 4,96 KG/M³ - MATERIAL DE JAZIDA</v>
      </c>
      <c r="I5466" s="662" t="str">
        <f t="shared" si="86"/>
        <v>M³</v>
      </c>
    </row>
    <row r="5467" spans="2:9">
      <c r="B5467" s="918">
        <v>5405984</v>
      </c>
      <c r="C5467" s="919" t="s">
        <v>11721</v>
      </c>
      <c r="D5467" s="918" t="s">
        <v>2075</v>
      </c>
      <c r="E5467" s="922">
        <v>122.79</v>
      </c>
      <c r="F5467" s="662"/>
      <c r="G5467" s="662"/>
      <c r="H5467" s="662" t="str">
        <f t="shared" si="86"/>
        <v>ATERRO COMPACTADO EM SOLO REFORÇADO COM FITA METÁLICA GALVANIZADA - TAXA 6,61 KG/M³ - MATERIAL DE JAZIDA</v>
      </c>
      <c r="I5467" s="662" t="str">
        <f t="shared" si="86"/>
        <v>M³</v>
      </c>
    </row>
    <row r="5468" spans="2:9">
      <c r="B5468" s="439">
        <v>5405985</v>
      </c>
      <c r="C5468" s="1" t="s">
        <v>11722</v>
      </c>
      <c r="D5468" s="439" t="s">
        <v>2075</v>
      </c>
      <c r="E5468" s="921">
        <v>150.54</v>
      </c>
      <c r="F5468" s="662"/>
      <c r="G5468" s="662"/>
      <c r="H5468" s="662" t="str">
        <f t="shared" si="86"/>
        <v>ATERRO COMPACTADO EM SOLO REFORÇADO COM FITA METÁLICA GALVANIZADA - TAXA 8,27 KG/M³ - MATERIAL DE JAZIDA</v>
      </c>
      <c r="I5468" s="662" t="str">
        <f t="shared" si="86"/>
        <v>M³</v>
      </c>
    </row>
    <row r="5469" spans="2:9">
      <c r="B5469" s="918">
        <v>5406043</v>
      </c>
      <c r="C5469" s="919" t="s">
        <v>11723</v>
      </c>
      <c r="D5469" s="918" t="s">
        <v>2075</v>
      </c>
      <c r="E5469" s="922">
        <v>178.13</v>
      </c>
      <c r="F5469" s="662"/>
      <c r="G5469" s="662"/>
      <c r="H5469" s="662" t="str">
        <f t="shared" si="86"/>
        <v>ATERRO COMPACTADO EM SOLO REFORÇADO COM FITA METÁLICA GALVANIZADA - TAXA 9,92 KG/M³ - MATERIAL DE JAZIDA</v>
      </c>
      <c r="I5469" s="662" t="str">
        <f t="shared" si="86"/>
        <v>M³</v>
      </c>
    </row>
    <row r="5470" spans="2:9" ht="30">
      <c r="B5470" s="439">
        <v>5405975</v>
      </c>
      <c r="C5470" s="1" t="s">
        <v>11724</v>
      </c>
      <c r="D5470" s="439" t="s">
        <v>2111</v>
      </c>
      <c r="E5470" s="608">
        <v>42.56</v>
      </c>
      <c r="F5470" s="662"/>
      <c r="G5470" s="662"/>
      <c r="H5470" s="662" t="str">
        <f t="shared" si="86"/>
        <v>ESCORAMENTO DA PRIMEIRA LINHA DE ESCAMAS DE CONCRETO ARMADO EM SOLO REFORÇADO COM FITA METÁLICA – UTILIZAÇÃO DE 3 VEZES - CONFECÇÃO, INSTALAÇÃO E RETIRADA</v>
      </c>
      <c r="I5470" s="662" t="str">
        <f t="shared" si="86"/>
        <v>M²</v>
      </c>
    </row>
    <row r="5471" spans="2:9" ht="30">
      <c r="B5471" s="918">
        <v>5405970</v>
      </c>
      <c r="C5471" s="919" t="s">
        <v>11725</v>
      </c>
      <c r="D5471" s="918" t="s">
        <v>2075</v>
      </c>
      <c r="E5471" s="922">
        <v>1587.79</v>
      </c>
      <c r="F5471" s="662"/>
      <c r="G5471" s="662"/>
      <c r="H5471" s="662" t="str">
        <f t="shared" si="86"/>
        <v>FABRICAÇÃO DE ESCAMA DE CONCRETO ARMADO PARA SOLO REFORÇADO COM FITA METÁLICA - 2 A 5 LIGAÇÕES - AREIA E BRITA COMERCIAIS</v>
      </c>
      <c r="I5471" s="662" t="str">
        <f t="shared" si="86"/>
        <v>M³</v>
      </c>
    </row>
    <row r="5472" spans="2:9" ht="30">
      <c r="B5472" s="439">
        <v>5405972</v>
      </c>
      <c r="C5472" s="1" t="s">
        <v>11726</v>
      </c>
      <c r="D5472" s="439" t="s">
        <v>2075</v>
      </c>
      <c r="E5472" s="921">
        <v>1465.18</v>
      </c>
      <c r="F5472" s="662"/>
      <c r="G5472" s="662"/>
      <c r="H5472" s="662" t="str">
        <f t="shared" si="86"/>
        <v>FABRICAÇÃO DE ESCAMA DE CONCRETO ARMADO PARA SOLO REFORÇADO COM FITA METÁLICA - 2 A 5 LIGAÇÕES - AREIA EXTRAÍDA E BRITA PRODUZIDA</v>
      </c>
      <c r="I5472" s="662" t="str">
        <f t="shared" si="86"/>
        <v>M³</v>
      </c>
    </row>
    <row r="5473" spans="2:9" ht="30">
      <c r="B5473" s="918">
        <v>5405971</v>
      </c>
      <c r="C5473" s="919" t="s">
        <v>11727</v>
      </c>
      <c r="D5473" s="918" t="s">
        <v>2075</v>
      </c>
      <c r="E5473" s="922">
        <v>1789.65</v>
      </c>
      <c r="F5473" s="662"/>
      <c r="G5473" s="662"/>
      <c r="H5473" s="662" t="str">
        <f t="shared" si="86"/>
        <v>FABRICAÇÃO DE ESCAMA DE CONCRETO ARMADO PARA SOLO REFORÇADO COM FITA METÁLICA - 6 A 8 LIGAÇÕES - AREIA E BRITA COMERCIAIS</v>
      </c>
      <c r="I5473" s="662" t="str">
        <f t="shared" si="86"/>
        <v>M³</v>
      </c>
    </row>
    <row r="5474" spans="2:9" ht="30">
      <c r="B5474" s="439">
        <v>5405973</v>
      </c>
      <c r="C5474" s="1" t="s">
        <v>11728</v>
      </c>
      <c r="D5474" s="439" t="s">
        <v>2075</v>
      </c>
      <c r="E5474" s="921">
        <v>1667.04</v>
      </c>
      <c r="F5474" s="662"/>
      <c r="G5474" s="662"/>
      <c r="H5474" s="662" t="str">
        <f t="shared" si="86"/>
        <v>FABRICAÇÃO DE ESCAMA DE CONCRETO ARMADO PARA SOLO REFORÇADO COM FITA METÁLICA - 6 A 8 LIGAÇÕES - AREIA EXTRAÍDA E BRITA PRODUZIDA</v>
      </c>
      <c r="I5474" s="662" t="str">
        <f t="shared" si="86"/>
        <v>M³</v>
      </c>
    </row>
    <row r="5475" spans="2:9" ht="30">
      <c r="B5475" s="918">
        <v>5405986</v>
      </c>
      <c r="C5475" s="919" t="s">
        <v>11729</v>
      </c>
      <c r="D5475" s="918" t="s">
        <v>2111</v>
      </c>
      <c r="E5475" s="920">
        <v>9.89</v>
      </c>
      <c r="F5475" s="662"/>
      <c r="G5475" s="662"/>
      <c r="H5475" s="662" t="str">
        <f t="shared" si="86"/>
        <v>MOLDES METÁLICOS PARA ESCAMA DE CONCRETO ARMADO PARA SOLO REFORÇADO COM FITA METÁLICA - FORMATO CRUCIFORME DE 1,50 X 1,50 M - UTILIZAÇÃO DE 100 VEZES</v>
      </c>
      <c r="I5475" s="662" t="str">
        <f t="shared" si="86"/>
        <v>M²</v>
      </c>
    </row>
    <row r="5476" spans="2:9">
      <c r="B5476" s="439">
        <v>5405976</v>
      </c>
      <c r="C5476" s="1" t="s">
        <v>11730</v>
      </c>
      <c r="D5476" s="439" t="s">
        <v>2111</v>
      </c>
      <c r="E5476" s="608">
        <v>134.91</v>
      </c>
      <c r="F5476" s="662"/>
      <c r="G5476" s="662"/>
      <c r="H5476" s="662" t="str">
        <f t="shared" si="86"/>
        <v>MONTAGEM DAS ESCAMAS DE CONCRETO ARMADO EM SOLO REFORÇADO COM FITA METÁLICA</v>
      </c>
      <c r="I5476" s="662" t="str">
        <f t="shared" si="86"/>
        <v>M²</v>
      </c>
    </row>
    <row r="5477" spans="2:9" ht="30">
      <c r="B5477" s="918">
        <v>5406023</v>
      </c>
      <c r="C5477" s="919" t="s">
        <v>11731</v>
      </c>
      <c r="D5477" s="918" t="s">
        <v>2111</v>
      </c>
      <c r="E5477" s="920">
        <v>381.14</v>
      </c>
      <c r="F5477" s="662"/>
      <c r="G5477" s="662"/>
      <c r="H5477" s="662" t="str">
        <f t="shared" si="86"/>
        <v>MURO DE ESCAMA DE CONCRETO ARMADO EM SOLO REFORÇADO COM FITA METÁLICA COM ALTURA ATÉ 4 M - TIPO 1 - AREIA E BRITA COMERCIAIS</v>
      </c>
      <c r="I5477" s="662" t="str">
        <f t="shared" si="86"/>
        <v>M²</v>
      </c>
    </row>
    <row r="5478" spans="2:9" ht="30">
      <c r="B5478" s="439">
        <v>5406033</v>
      </c>
      <c r="C5478" s="1" t="s">
        <v>11732</v>
      </c>
      <c r="D5478" s="439" t="s">
        <v>2111</v>
      </c>
      <c r="E5478" s="608">
        <v>363.98</v>
      </c>
      <c r="F5478" s="662"/>
      <c r="G5478" s="662"/>
      <c r="H5478" s="662" t="str">
        <f t="shared" si="86"/>
        <v>MURO DE ESCAMA DE CONCRETO ARMADO EM SOLO REFORÇADO COM FITA METÁLICA COM ALTURA ATÉ 4 M - TIPO 1 - AREIA EXTRAÍDA E BRITA PRODUZIDA</v>
      </c>
      <c r="I5478" s="662" t="str">
        <f t="shared" si="86"/>
        <v>M²</v>
      </c>
    </row>
    <row r="5479" spans="2:9" ht="30">
      <c r="B5479" s="918">
        <v>5406024</v>
      </c>
      <c r="C5479" s="919" t="s">
        <v>11733</v>
      </c>
      <c r="D5479" s="918" t="s">
        <v>2111</v>
      </c>
      <c r="E5479" s="920">
        <v>409.4</v>
      </c>
      <c r="F5479" s="662"/>
      <c r="G5479" s="662"/>
      <c r="H5479" s="662" t="str">
        <f t="shared" si="86"/>
        <v>MURO DE ESCAMA DE CONCRETO ARMADO EM SOLO REFORÇADO COM FITA METÁLICA COM ALTURA ATÉ 4 M - TIPO 2 - AREIA E BRITA COMERCIAIS</v>
      </c>
      <c r="I5479" s="662" t="str">
        <f t="shared" si="86"/>
        <v>M²</v>
      </c>
    </row>
    <row r="5480" spans="2:9" ht="30">
      <c r="B5480" s="439">
        <v>5406034</v>
      </c>
      <c r="C5480" s="1" t="s">
        <v>11734</v>
      </c>
      <c r="D5480" s="439" t="s">
        <v>2111</v>
      </c>
      <c r="E5480" s="608">
        <v>392.24</v>
      </c>
      <c r="F5480" s="662"/>
      <c r="G5480" s="662"/>
      <c r="H5480" s="662" t="str">
        <f t="shared" si="86"/>
        <v>MURO DE ESCAMA DE CONCRETO ARMADO EM SOLO REFORÇADO COM FITA METÁLICA COM ALTURA ATÉ 4 M - TIPO 2 - AREIA EXTRAÍDA E BRITA PRODUZIDA</v>
      </c>
      <c r="I5480" s="662" t="str">
        <f t="shared" si="86"/>
        <v>M²</v>
      </c>
    </row>
    <row r="5481" spans="2:9" ht="30">
      <c r="B5481" s="918">
        <v>5406031</v>
      </c>
      <c r="C5481" s="919" t="s">
        <v>11735</v>
      </c>
      <c r="D5481" s="918" t="s">
        <v>2111</v>
      </c>
      <c r="E5481" s="920">
        <v>361.55</v>
      </c>
      <c r="F5481" s="662"/>
      <c r="G5481" s="662"/>
      <c r="H5481" s="662" t="str">
        <f t="shared" si="86"/>
        <v>MURO DE ESCAMA DE CONCRETO ARMADO EM SOLO REFORÇADO COM FITA METÁLICA COM ALTURA DE 10,0 A 12 M - TIPO 1 - AREIA E BRITA COMERCIAIS</v>
      </c>
      <c r="I5481" s="662" t="str">
        <f t="shared" si="86"/>
        <v>M²</v>
      </c>
    </row>
    <row r="5482" spans="2:9" ht="30">
      <c r="B5482" s="439">
        <v>5406041</v>
      </c>
      <c r="C5482" s="1" t="s">
        <v>11736</v>
      </c>
      <c r="D5482" s="439" t="s">
        <v>2111</v>
      </c>
      <c r="E5482" s="608">
        <v>344.39</v>
      </c>
      <c r="F5482" s="662"/>
      <c r="G5482" s="662"/>
      <c r="H5482" s="662" t="str">
        <f t="shared" si="86"/>
        <v>MURO DE ESCAMA DE CONCRETO ARMADO EM SOLO REFORÇADO COM FITA METÁLICA COM ALTURA DE 10,0 A 12 M - TIPO 1 - AREIA EXTRAÍDA E BRITA PRODUZIDA</v>
      </c>
      <c r="I5482" s="662" t="str">
        <f t="shared" si="86"/>
        <v>M²</v>
      </c>
    </row>
    <row r="5483" spans="2:9" ht="30">
      <c r="B5483" s="918">
        <v>5406032</v>
      </c>
      <c r="C5483" s="919" t="s">
        <v>11737</v>
      </c>
      <c r="D5483" s="918" t="s">
        <v>2111</v>
      </c>
      <c r="E5483" s="920">
        <v>389.81</v>
      </c>
      <c r="F5483" s="662"/>
      <c r="G5483" s="662"/>
      <c r="H5483" s="662" t="str">
        <f t="shared" si="86"/>
        <v>MURO DE ESCAMA DE CONCRETO ARMADO EM SOLO REFORÇADO COM FITA METÁLICA COM ALTURA DE 10,0 A 12 M - TIPO 2 - AREIA E BRITA COMERCIAIS</v>
      </c>
      <c r="I5483" s="662" t="str">
        <f t="shared" si="86"/>
        <v>M²</v>
      </c>
    </row>
    <row r="5484" spans="2:9" ht="30">
      <c r="B5484" s="439">
        <v>5406042</v>
      </c>
      <c r="C5484" s="1" t="s">
        <v>11738</v>
      </c>
      <c r="D5484" s="439" t="s">
        <v>2111</v>
      </c>
      <c r="E5484" s="608">
        <v>372.65</v>
      </c>
      <c r="F5484" s="662"/>
      <c r="G5484" s="662"/>
      <c r="H5484" s="662" t="str">
        <f t="shared" si="86"/>
        <v>MURO DE ESCAMA DE CONCRETO ARMADO EM SOLO REFORÇADO COM FITA METÁLICA COM ALTURA DE 10,0 A 12 M - TIPO 2 - AREIA EXTRAÍDA E BRITA PRODUZIDA</v>
      </c>
      <c r="I5484" s="662" t="str">
        <f t="shared" si="86"/>
        <v>M²</v>
      </c>
    </row>
    <row r="5485" spans="2:9" ht="30">
      <c r="B5485" s="918">
        <v>5406025</v>
      </c>
      <c r="C5485" s="919" t="s">
        <v>11739</v>
      </c>
      <c r="D5485" s="918" t="s">
        <v>2111</v>
      </c>
      <c r="E5485" s="920">
        <v>366.78</v>
      </c>
      <c r="F5485" s="662"/>
      <c r="G5485" s="662"/>
      <c r="H5485" s="662" t="str">
        <f t="shared" si="86"/>
        <v>MURO DE ESCAMA DE CONCRETO ARMADO EM SOLO REFORÇADO COM FITA METÁLICA COM ALTURA DE 4,0 A 6 M - TIPO 1 - AREIA E BRITA COMERCIAIS</v>
      </c>
      <c r="I5485" s="662" t="str">
        <f t="shared" si="86"/>
        <v>M²</v>
      </c>
    </row>
    <row r="5486" spans="2:9" ht="30">
      <c r="B5486" s="439">
        <v>5406035</v>
      </c>
      <c r="C5486" s="1" t="s">
        <v>11740</v>
      </c>
      <c r="D5486" s="439" t="s">
        <v>2111</v>
      </c>
      <c r="E5486" s="608">
        <v>349.61</v>
      </c>
      <c r="F5486" s="662"/>
      <c r="G5486" s="662"/>
      <c r="H5486" s="662" t="str">
        <f t="shared" si="86"/>
        <v>MURO DE ESCAMA DE CONCRETO ARMADO EM SOLO REFORÇADO COM FITA METÁLICA COM ALTURA DE 4,0 A 6 M - TIPO 1 - AREIA EXTRAÍDA E BRITA PRODUZIDA</v>
      </c>
      <c r="I5486" s="662" t="str">
        <f t="shared" si="86"/>
        <v>M²</v>
      </c>
    </row>
    <row r="5487" spans="2:9" ht="30">
      <c r="B5487" s="918">
        <v>5406026</v>
      </c>
      <c r="C5487" s="919" t="s">
        <v>11741</v>
      </c>
      <c r="D5487" s="918" t="s">
        <v>2111</v>
      </c>
      <c r="E5487" s="920">
        <v>395.04</v>
      </c>
      <c r="F5487" s="662"/>
      <c r="G5487" s="662"/>
      <c r="H5487" s="662" t="str">
        <f t="shared" si="86"/>
        <v>MURO DE ESCAMA DE CONCRETO ARMADO EM SOLO REFORÇADO COM FITA METÁLICA COM ALTURA DE 4,0 A 6 M - TIPO 2 - AREIA E BRITA COMERCIAIS</v>
      </c>
      <c r="I5487" s="662" t="str">
        <f t="shared" si="86"/>
        <v>M²</v>
      </c>
    </row>
    <row r="5488" spans="2:9" ht="30">
      <c r="B5488" s="439">
        <v>5406036</v>
      </c>
      <c r="C5488" s="1" t="s">
        <v>11742</v>
      </c>
      <c r="D5488" s="439" t="s">
        <v>2111</v>
      </c>
      <c r="E5488" s="608">
        <v>377.87</v>
      </c>
      <c r="F5488" s="662"/>
      <c r="G5488" s="662"/>
      <c r="H5488" s="662" t="str">
        <f t="shared" si="86"/>
        <v>MURO DE ESCAMA DE CONCRETO ARMADO EM SOLO REFORÇADO COM FITA METÁLICA COM ALTURA DE 4,0 A 6 M - TIPO 2 - AREIA EXTRAÍDA E BRITA PRODUZIDA</v>
      </c>
      <c r="I5488" s="662" t="str">
        <f t="shared" si="86"/>
        <v>M²</v>
      </c>
    </row>
    <row r="5489" spans="2:9" ht="30">
      <c r="B5489" s="918">
        <v>5406027</v>
      </c>
      <c r="C5489" s="919" t="s">
        <v>11743</v>
      </c>
      <c r="D5489" s="918" t="s">
        <v>2111</v>
      </c>
      <c r="E5489" s="920">
        <v>364.04</v>
      </c>
      <c r="F5489" s="662"/>
      <c r="G5489" s="662"/>
      <c r="H5489" s="662" t="str">
        <f t="shared" si="86"/>
        <v>MURO DE ESCAMA DE CONCRETO ARMADO EM SOLO REFORÇADO COM FITA METÁLICA COM ALTURA DE 6,0 A 8 M - TIPO 1 - AREIA E BRITA COMERCIAIS</v>
      </c>
      <c r="I5489" s="662" t="str">
        <f t="shared" si="86"/>
        <v>M²</v>
      </c>
    </row>
    <row r="5490" spans="2:9" ht="30">
      <c r="B5490" s="439">
        <v>5406037</v>
      </c>
      <c r="C5490" s="1" t="s">
        <v>11744</v>
      </c>
      <c r="D5490" s="439" t="s">
        <v>2111</v>
      </c>
      <c r="E5490" s="608">
        <v>346.88</v>
      </c>
      <c r="F5490" s="662"/>
      <c r="G5490" s="662"/>
      <c r="H5490" s="662" t="str">
        <f t="shared" si="86"/>
        <v>MURO DE ESCAMA DE CONCRETO ARMADO EM SOLO REFORÇADO COM FITA METÁLICA COM ALTURA DE 6,0 A 8 M - TIPO 1 - AREIA EXTRAÍDA E BRITA PRODUZIDA</v>
      </c>
      <c r="I5490" s="662" t="str">
        <f t="shared" si="86"/>
        <v>M²</v>
      </c>
    </row>
    <row r="5491" spans="2:9" ht="30">
      <c r="B5491" s="918">
        <v>5406028</v>
      </c>
      <c r="C5491" s="919" t="s">
        <v>11745</v>
      </c>
      <c r="D5491" s="918" t="s">
        <v>2111</v>
      </c>
      <c r="E5491" s="920">
        <v>392.3</v>
      </c>
      <c r="F5491" s="662"/>
      <c r="G5491" s="662"/>
      <c r="H5491" s="662" t="str">
        <f t="shared" si="86"/>
        <v>MURO DE ESCAMA DE CONCRETO ARMADO EM SOLO REFORÇADO COM FITA METÁLICA COM ALTURA DE 6,0 A 8 M - TIPO 2 - AREIA E BRITA COMERCIAIS</v>
      </c>
      <c r="I5491" s="662" t="str">
        <f t="shared" si="86"/>
        <v>M²</v>
      </c>
    </row>
    <row r="5492" spans="2:9" ht="30">
      <c r="B5492" s="439">
        <v>5406038</v>
      </c>
      <c r="C5492" s="1" t="s">
        <v>11746</v>
      </c>
      <c r="D5492" s="439" t="s">
        <v>2111</v>
      </c>
      <c r="E5492" s="608">
        <v>375.14</v>
      </c>
      <c r="F5492" s="662"/>
      <c r="G5492" s="662"/>
      <c r="H5492" s="662" t="str">
        <f t="shared" si="86"/>
        <v>MURO DE ESCAMA DE CONCRETO ARMADO EM SOLO REFORÇADO COM FITA METÁLICA COM ALTURA DE 6,0 A 8 M - TIPO 2 - AREIA EXTRAÍDA E BRITA PRODUZIDA</v>
      </c>
      <c r="I5492" s="662" t="str">
        <f t="shared" si="86"/>
        <v>M²</v>
      </c>
    </row>
    <row r="5493" spans="2:9" ht="30">
      <c r="B5493" s="918">
        <v>5406029</v>
      </c>
      <c r="C5493" s="919" t="s">
        <v>11747</v>
      </c>
      <c r="D5493" s="918" t="s">
        <v>2111</v>
      </c>
      <c r="E5493" s="920">
        <v>362.52</v>
      </c>
      <c r="F5493" s="662"/>
      <c r="G5493" s="662"/>
      <c r="H5493" s="662" t="str">
        <f t="shared" si="86"/>
        <v>MURO DE ESCAMA DE CONCRETO ARMADO EM SOLO REFORÇADO COM FITA METÁLICA COM ALTURA DE 8,0 A 10 M - TIPO 1 - AREIA E BRITA COMERCIAIS</v>
      </c>
      <c r="I5493" s="662" t="str">
        <f t="shared" si="86"/>
        <v>M²</v>
      </c>
    </row>
    <row r="5494" spans="2:9" ht="30">
      <c r="B5494" s="439">
        <v>5406039</v>
      </c>
      <c r="C5494" s="1" t="s">
        <v>11748</v>
      </c>
      <c r="D5494" s="439" t="s">
        <v>2111</v>
      </c>
      <c r="E5494" s="608">
        <v>345.36</v>
      </c>
      <c r="F5494" s="662"/>
      <c r="G5494" s="662"/>
      <c r="H5494" s="662" t="str">
        <f t="shared" si="86"/>
        <v>MURO DE ESCAMA DE CONCRETO ARMADO EM SOLO REFORÇADO COM FITA METÁLICA COM ALTURA DE 8,0 A 10 M - TIPO 1 - AREIA EXTRAÍDA E BRITA PRODUZIDA</v>
      </c>
      <c r="I5494" s="662" t="str">
        <f t="shared" si="86"/>
        <v>M²</v>
      </c>
    </row>
    <row r="5495" spans="2:9" ht="30">
      <c r="B5495" s="918">
        <v>5406030</v>
      </c>
      <c r="C5495" s="919" t="s">
        <v>11749</v>
      </c>
      <c r="D5495" s="918" t="s">
        <v>2111</v>
      </c>
      <c r="E5495" s="920">
        <v>390.78</v>
      </c>
      <c r="F5495" s="662"/>
      <c r="G5495" s="662"/>
      <c r="H5495" s="662" t="str">
        <f t="shared" si="86"/>
        <v>MURO DE ESCAMA DE CONCRETO ARMADO EM SOLO REFORÇADO COM FITA METÁLICA COM ALTURA DE 8,0 A 10 M - TIPO 2 - AREIA E BRITA COMERCIAIS</v>
      </c>
      <c r="I5495" s="662" t="str">
        <f t="shared" si="86"/>
        <v>M²</v>
      </c>
    </row>
    <row r="5496" spans="2:9" ht="30">
      <c r="B5496" s="439">
        <v>5406040</v>
      </c>
      <c r="C5496" s="1" t="s">
        <v>11750</v>
      </c>
      <c r="D5496" s="439" t="s">
        <v>2111</v>
      </c>
      <c r="E5496" s="608">
        <v>373.62</v>
      </c>
      <c r="F5496" s="662"/>
      <c r="G5496" s="662"/>
      <c r="H5496" s="662" t="str">
        <f t="shared" si="86"/>
        <v>MURO DE ESCAMA DE CONCRETO ARMADO EM SOLO REFORÇADO COM FITA METÁLICA COM ALTURA DE 8,0 A 10 M - TIPO 2 - AREIA EXTRAÍDA E BRITA PRODUZIDA</v>
      </c>
      <c r="I5496" s="662" t="str">
        <f t="shared" si="86"/>
        <v>M²</v>
      </c>
    </row>
    <row r="5497" spans="2:9">
      <c r="B5497" s="918">
        <v>5405987</v>
      </c>
      <c r="C5497" s="919" t="s">
        <v>11751</v>
      </c>
      <c r="D5497" s="918" t="s">
        <v>1958</v>
      </c>
      <c r="E5497" s="920">
        <v>10.57</v>
      </c>
      <c r="F5497" s="662"/>
      <c r="G5497" s="662"/>
      <c r="H5497" s="662" t="str">
        <f t="shared" si="86"/>
        <v>TRAVADOR DE MADEIRA PARA ESCAMA DE CONCRETO ARMADO - UTILIZAÇÃO DE 10 VEZES</v>
      </c>
      <c r="I5497" s="662" t="str">
        <f t="shared" si="86"/>
        <v>UN</v>
      </c>
    </row>
    <row r="5498" spans="2:9">
      <c r="B5498" s="439">
        <v>5405979</v>
      </c>
      <c r="C5498" s="1" t="s">
        <v>11752</v>
      </c>
      <c r="D5498" s="439" t="s">
        <v>2111</v>
      </c>
      <c r="E5498" s="608">
        <v>18.760000000000002</v>
      </c>
      <c r="F5498" s="662"/>
      <c r="G5498" s="662"/>
      <c r="H5498" s="662" t="str">
        <f t="shared" si="86"/>
        <v>TRAVAMENTO E NIVELAMENTO DE ESCAMA DE CONCRETO ARMADO EM SOLO REFORÇADO COM FITA METÁLICA</v>
      </c>
      <c r="I5498" s="662" t="str">
        <f t="shared" si="86"/>
        <v>M²</v>
      </c>
    </row>
    <row r="5499" spans="2:9">
      <c r="B5499" s="918">
        <v>5502806</v>
      </c>
      <c r="C5499" s="919" t="s">
        <v>11753</v>
      </c>
      <c r="D5499" s="918" t="s">
        <v>2075</v>
      </c>
      <c r="E5499" s="920">
        <v>115.48</v>
      </c>
      <c r="F5499" s="662"/>
      <c r="G5499" s="662"/>
      <c r="H5499" s="662" t="str">
        <f t="shared" si="86"/>
        <v>CAMADA DRENANTE COM CONFORMAÇÃO DE TRATOR DE ESTEIRA - AREIA COMERCIAL</v>
      </c>
      <c r="I5499" s="662" t="str">
        <f t="shared" si="86"/>
        <v>M³</v>
      </c>
    </row>
    <row r="5500" spans="2:9">
      <c r="B5500" s="439">
        <v>5502807</v>
      </c>
      <c r="C5500" s="1" t="s">
        <v>11754</v>
      </c>
      <c r="D5500" s="439" t="s">
        <v>2075</v>
      </c>
      <c r="E5500" s="608">
        <v>18.100000000000001</v>
      </c>
      <c r="F5500" s="662"/>
      <c r="G5500" s="662"/>
      <c r="H5500" s="662" t="str">
        <f t="shared" si="86"/>
        <v>CAMADA DRENANTE COM CONFORMAÇÃO DE TRATOR DE ESTEIRA - AREIA EXTRAÍDA</v>
      </c>
      <c r="I5500" s="662" t="str">
        <f t="shared" si="86"/>
        <v>M³</v>
      </c>
    </row>
    <row r="5501" spans="2:9">
      <c r="B5501" s="918">
        <v>5503041</v>
      </c>
      <c r="C5501" s="919" t="s">
        <v>4079</v>
      </c>
      <c r="D5501" s="918" t="s">
        <v>2075</v>
      </c>
      <c r="E5501" s="920">
        <v>6.79</v>
      </c>
      <c r="F5501" s="662"/>
      <c r="G5501" s="662"/>
      <c r="H5501" s="662" t="str">
        <f t="shared" si="86"/>
        <v>COMPACTAÇÃO DE ATERROS A 100% DO PROCTOR INTERMEDIÁRIO</v>
      </c>
      <c r="I5501" s="662" t="str">
        <f t="shared" si="86"/>
        <v>M³</v>
      </c>
    </row>
    <row r="5502" spans="2:9">
      <c r="B5502" s="439">
        <v>5502978</v>
      </c>
      <c r="C5502" s="1" t="s">
        <v>4078</v>
      </c>
      <c r="D5502" s="439" t="s">
        <v>2075</v>
      </c>
      <c r="E5502" s="608">
        <v>5.87</v>
      </c>
      <c r="F5502" s="662"/>
      <c r="G5502" s="662"/>
      <c r="H5502" s="662" t="str">
        <f t="shared" si="86"/>
        <v>COMPACTAÇÃO DE ATERROS A 100% DO PROCTOR NORMAL</v>
      </c>
      <c r="I5502" s="662" t="str">
        <f t="shared" si="86"/>
        <v>M³</v>
      </c>
    </row>
    <row r="5503" spans="2:9">
      <c r="B5503" s="918">
        <v>5502822</v>
      </c>
      <c r="C5503" s="919" t="s">
        <v>11755</v>
      </c>
      <c r="D5503" s="918" t="s">
        <v>2075</v>
      </c>
      <c r="E5503" s="920">
        <v>43.7</v>
      </c>
      <c r="F5503" s="662"/>
      <c r="G5503" s="662"/>
      <c r="H5503" s="662" t="str">
        <f t="shared" si="86"/>
        <v>COMPACTAÇÃO DE CAMADA FINAL DE ATERRO DE ROCHA</v>
      </c>
      <c r="I5503" s="662" t="str">
        <f t="shared" si="86"/>
        <v>M³</v>
      </c>
    </row>
    <row r="5504" spans="2:9">
      <c r="B5504" s="439">
        <v>5502979</v>
      </c>
      <c r="C5504" s="1" t="s">
        <v>11756</v>
      </c>
      <c r="D5504" s="439" t="s">
        <v>2075</v>
      </c>
      <c r="E5504" s="608">
        <v>22.34</v>
      </c>
      <c r="F5504" s="662"/>
      <c r="G5504" s="662"/>
      <c r="H5504" s="662" t="str">
        <f t="shared" si="86"/>
        <v>CONSTRUÇÃO DE CORPO DE ATERRO COM MATERIAL DE 3ª CATEGORIA ORIUNDO DE CORTE</v>
      </c>
      <c r="I5504" s="662" t="str">
        <f t="shared" si="86"/>
        <v>M³</v>
      </c>
    </row>
    <row r="5505" spans="2:9">
      <c r="B5505" s="918">
        <v>5501700</v>
      </c>
      <c r="C5505" s="919" t="s">
        <v>4065</v>
      </c>
      <c r="D5505" s="918" t="s">
        <v>2111</v>
      </c>
      <c r="E5505" s="920">
        <v>0.71</v>
      </c>
      <c r="F5505" s="662"/>
      <c r="G5505" s="662"/>
      <c r="H5505" s="662" t="str">
        <f t="shared" si="86"/>
        <v>DESMATAMENTO, DESTOCAMENTO E LIMPEZA DE ÁREA COM ÁRVORES DE DIÂMETRO ATÉ 0,15 M</v>
      </c>
      <c r="I5505" s="662" t="str">
        <f t="shared" si="86"/>
        <v>M²</v>
      </c>
    </row>
    <row r="5506" spans="2:9">
      <c r="B5506" s="439">
        <v>5500991</v>
      </c>
      <c r="C5506" s="1" t="s">
        <v>11757</v>
      </c>
      <c r="D5506" s="439" t="s">
        <v>2075</v>
      </c>
      <c r="E5506" s="608">
        <v>181.47</v>
      </c>
      <c r="F5506" s="662"/>
      <c r="G5506" s="662"/>
      <c r="H5506" s="662" t="str">
        <f t="shared" si="86"/>
        <v>DESMONTE DE BLOCOS DE ROCHA COM MARTELETE PNEUMÁTICO</v>
      </c>
      <c r="I5506" s="662" t="str">
        <f t="shared" si="86"/>
        <v>M³</v>
      </c>
    </row>
    <row r="5507" spans="2:9">
      <c r="B5507" s="918">
        <v>5515739</v>
      </c>
      <c r="C5507" s="919" t="s">
        <v>11758</v>
      </c>
      <c r="D5507" s="918" t="s">
        <v>2075</v>
      </c>
      <c r="E5507" s="920">
        <v>47.74</v>
      </c>
      <c r="F5507" s="662"/>
      <c r="G5507" s="662"/>
      <c r="H5507" s="662" t="str">
        <f t="shared" ref="H5507:I5570" si="87">UPPER(C5507)</f>
        <v>DESMONTE DE MATACÕES OU BLOCO DE ROCHA POR MEIO DE EXPLOSIVOS</v>
      </c>
      <c r="I5507" s="662" t="str">
        <f t="shared" si="87"/>
        <v>M³</v>
      </c>
    </row>
    <row r="5508" spans="2:9">
      <c r="B5508" s="439">
        <v>5505766</v>
      </c>
      <c r="C5508" s="1" t="s">
        <v>11759</v>
      </c>
      <c r="D5508" s="439" t="s">
        <v>2075</v>
      </c>
      <c r="E5508" s="608">
        <v>392.51</v>
      </c>
      <c r="F5508" s="662"/>
      <c r="G5508" s="662"/>
      <c r="H5508" s="662" t="str">
        <f t="shared" si="87"/>
        <v>DESMONTE DE MATERIAL DE 3ª CATEGORIA A FRIO COM ARGAMASSA EXPANSIVA A CÉU ABERTO</v>
      </c>
      <c r="I5508" s="662" t="str">
        <f t="shared" si="87"/>
        <v>M³</v>
      </c>
    </row>
    <row r="5509" spans="2:9">
      <c r="B5509" s="918">
        <v>5501701</v>
      </c>
      <c r="C5509" s="919" t="s">
        <v>4066</v>
      </c>
      <c r="D5509" s="918" t="s">
        <v>1958</v>
      </c>
      <c r="E5509" s="920">
        <v>52.75</v>
      </c>
      <c r="F5509" s="662"/>
      <c r="G5509" s="662"/>
      <c r="H5509" s="662" t="str">
        <f t="shared" si="87"/>
        <v>DESTOCAMENTO DE ÁRVORES COM DIÂMETRO DE 0,15 A 0,30 M</v>
      </c>
      <c r="I5509" s="662" t="str">
        <f t="shared" si="87"/>
        <v>UN</v>
      </c>
    </row>
    <row r="5510" spans="2:9">
      <c r="B5510" s="439">
        <v>5501702</v>
      </c>
      <c r="C5510" s="1" t="s">
        <v>4067</v>
      </c>
      <c r="D5510" s="439" t="s">
        <v>1958</v>
      </c>
      <c r="E5510" s="608">
        <v>131.88999999999999</v>
      </c>
      <c r="F5510" s="662"/>
      <c r="G5510" s="662"/>
      <c r="H5510" s="662" t="str">
        <f t="shared" si="87"/>
        <v>DESTOCAMENTO DE ÁRVORES COM DIÂMETRO MAIOR QUE 0,30 M</v>
      </c>
      <c r="I5510" s="662" t="str">
        <f t="shared" si="87"/>
        <v>UN</v>
      </c>
    </row>
    <row r="5511" spans="2:9" ht="30">
      <c r="B5511" s="918">
        <v>5502972</v>
      </c>
      <c r="C5511" s="919" t="s">
        <v>11760</v>
      </c>
      <c r="D5511" s="918" t="s">
        <v>2075</v>
      </c>
      <c r="E5511" s="920">
        <v>212.97</v>
      </c>
      <c r="F5511" s="662"/>
      <c r="G5511" s="662"/>
      <c r="H5511" s="662" t="str">
        <f t="shared" si="87"/>
        <v>ESCAVAÇÃO DE VALA EM MATERIAL DE 3ª CATEGORIA - RESISTÊNCIA À COMPRESSÃO ACIMA DE 110 MPA - COM ESCAVADEIRA E ROMPEDOR HIDRÁULICO 1.700 KG</v>
      </c>
      <c r="I5511" s="662" t="str">
        <f t="shared" si="87"/>
        <v>M³</v>
      </c>
    </row>
    <row r="5512" spans="2:9" ht="30">
      <c r="B5512" s="439">
        <v>5502968</v>
      </c>
      <c r="C5512" s="1" t="s">
        <v>11761</v>
      </c>
      <c r="D5512" s="439" t="s">
        <v>2075</v>
      </c>
      <c r="E5512" s="608">
        <v>24.03</v>
      </c>
      <c r="F5512" s="662"/>
      <c r="G5512" s="662"/>
      <c r="H5512" s="662" t="str">
        <f t="shared" si="87"/>
        <v>ESCAVAÇÃO DE VALA EM MATERIAL DE 3ª CATEGORIA - RESISTÊNCIA À COMPRESSÃO ATÉ 50 MPA - COM ESCAVADEIRA E ROMPEDOR HIDRÁULICO 1.700 KG</v>
      </c>
      <c r="I5512" s="662" t="str">
        <f t="shared" si="87"/>
        <v>M³</v>
      </c>
    </row>
    <row r="5513" spans="2:9" ht="30">
      <c r="B5513" s="918">
        <v>5502969</v>
      </c>
      <c r="C5513" s="919" t="s">
        <v>11762</v>
      </c>
      <c r="D5513" s="918" t="s">
        <v>2075</v>
      </c>
      <c r="E5513" s="920">
        <v>30.31</v>
      </c>
      <c r="F5513" s="662"/>
      <c r="G5513" s="662"/>
      <c r="H5513" s="662" t="str">
        <f t="shared" si="87"/>
        <v>ESCAVAÇÃO DE VALA EM MATERIAL DE 3ª CATEGORIA - RESISTÊNCIA À COMPRESSÃO DE 50 A 70 MPA - COM ESCAVADEIRA E ROMPEDOR HIDRÁULICO 1.700 KG</v>
      </c>
      <c r="I5513" s="662" t="str">
        <f t="shared" si="87"/>
        <v>M³</v>
      </c>
    </row>
    <row r="5514" spans="2:9" ht="30">
      <c r="B5514" s="439">
        <v>5502970</v>
      </c>
      <c r="C5514" s="1" t="s">
        <v>11763</v>
      </c>
      <c r="D5514" s="439" t="s">
        <v>2075</v>
      </c>
      <c r="E5514" s="608">
        <v>55.53</v>
      </c>
      <c r="F5514" s="662"/>
      <c r="G5514" s="662"/>
      <c r="H5514" s="662" t="str">
        <f t="shared" si="87"/>
        <v>ESCAVAÇÃO DE VALA EM MATERIAL DE 3ª CATEGORIA - RESISTÊNCIA À COMPRESSÃO DE 70 A 90 MPA - COM ESCAVADEIRA E ROMPEDOR HIDRÁULICO 1.700 KG</v>
      </c>
      <c r="I5514" s="662" t="str">
        <f t="shared" si="87"/>
        <v>M³</v>
      </c>
    </row>
    <row r="5515" spans="2:9" ht="30">
      <c r="B5515" s="918">
        <v>5502971</v>
      </c>
      <c r="C5515" s="919" t="s">
        <v>11764</v>
      </c>
      <c r="D5515" s="918" t="s">
        <v>2075</v>
      </c>
      <c r="E5515" s="920">
        <v>103.37</v>
      </c>
      <c r="F5515" s="662"/>
      <c r="G5515" s="662"/>
      <c r="H5515" s="662" t="str">
        <f t="shared" si="87"/>
        <v>ESCAVAÇÃO DE VALA EM MATERIAL DE 3ª CATEGORIA - RESISTÊNCIA À COMPRESSÃO DE 90 A 110 MPA - COM ESCAVADEIRA E ROMPEDOR HIDRÁULICO 1.700 KG</v>
      </c>
      <c r="I5515" s="662" t="str">
        <f t="shared" si="87"/>
        <v>M³</v>
      </c>
    </row>
    <row r="5516" spans="2:9">
      <c r="B5516" s="439">
        <v>5502663</v>
      </c>
      <c r="C5516" s="1" t="s">
        <v>11765</v>
      </c>
      <c r="D5516" s="439" t="s">
        <v>2075</v>
      </c>
      <c r="E5516" s="608">
        <v>39.42</v>
      </c>
      <c r="F5516" s="662"/>
      <c r="G5516" s="662"/>
      <c r="H5516" s="662" t="str">
        <f t="shared" si="87"/>
        <v>ESCAVAÇÃO E TRANSPORTE DE MATERIAL DE 3ª CATEGORIA - DMT DE 0 A 50 M</v>
      </c>
      <c r="I5516" s="662" t="str">
        <f t="shared" si="87"/>
        <v>M³</v>
      </c>
    </row>
    <row r="5517" spans="2:9">
      <c r="B5517" s="918">
        <v>5502993</v>
      </c>
      <c r="C5517" s="919" t="s">
        <v>11766</v>
      </c>
      <c r="D5517" s="918" t="s">
        <v>2075</v>
      </c>
      <c r="E5517" s="920">
        <v>27.83</v>
      </c>
      <c r="F5517" s="662"/>
      <c r="G5517" s="662"/>
      <c r="H5517" s="662" t="str">
        <f t="shared" si="87"/>
        <v>ESCAVAÇÃO EM MATERIAL DE 3ª CATEGORIA</v>
      </c>
      <c r="I5517" s="662" t="str">
        <f t="shared" si="87"/>
        <v>M³</v>
      </c>
    </row>
    <row r="5518" spans="2:9" ht="30">
      <c r="B5518" s="439">
        <v>5502967</v>
      </c>
      <c r="C5518" s="1" t="s">
        <v>11767</v>
      </c>
      <c r="D5518" s="439" t="s">
        <v>2075</v>
      </c>
      <c r="E5518" s="608">
        <v>117.85</v>
      </c>
      <c r="F5518" s="662"/>
      <c r="G5518" s="662"/>
      <c r="H5518" s="662" t="str">
        <f t="shared" si="87"/>
        <v>ESCAVAÇÃO EM MATERIAL DE 3ª CATEGORIA - RESISTÊNCIA À COMPRESSÃO ACIMA DE 110 MPA - COM ESCAVADEIRA E ROMPEDOR HIDRÁULICO 1.700 KG</v>
      </c>
      <c r="I5518" s="662" t="str">
        <f t="shared" si="87"/>
        <v>M³</v>
      </c>
    </row>
    <row r="5519" spans="2:9" ht="30">
      <c r="B5519" s="918">
        <v>5502963</v>
      </c>
      <c r="C5519" s="919" t="s">
        <v>11768</v>
      </c>
      <c r="D5519" s="918" t="s">
        <v>2075</v>
      </c>
      <c r="E5519" s="920">
        <v>14.38</v>
      </c>
      <c r="F5519" s="662"/>
      <c r="G5519" s="662"/>
      <c r="H5519" s="662" t="str">
        <f t="shared" si="87"/>
        <v>ESCAVAÇÃO EM MATERIAL DE 3ª CATEGORIA - RESISTÊNCIA À COMPRESSÃO ATÉ 50 MPA - COM ESCAVADEIRA E ROMPEDOR HIDRÁULICO 1.700 KG</v>
      </c>
      <c r="I5519" s="662" t="str">
        <f t="shared" si="87"/>
        <v>M³</v>
      </c>
    </row>
    <row r="5520" spans="2:9" ht="30">
      <c r="B5520" s="439">
        <v>5502964</v>
      </c>
      <c r="C5520" s="1" t="s">
        <v>11769</v>
      </c>
      <c r="D5520" s="439" t="s">
        <v>2075</v>
      </c>
      <c r="E5520" s="608">
        <v>18.010000000000002</v>
      </c>
      <c r="F5520" s="662"/>
      <c r="G5520" s="662"/>
      <c r="H5520" s="662" t="str">
        <f t="shared" si="87"/>
        <v>ESCAVAÇÃO EM MATERIAL DE 3ª CATEGORIA - RESISTÊNCIA À COMPRESSÃO DE 50 A 70 MPA - COM ESCAVADEIRA E ROMPEDOR HIDRÁULICO 1.700 KG</v>
      </c>
      <c r="I5520" s="662" t="str">
        <f t="shared" si="87"/>
        <v>M³</v>
      </c>
    </row>
    <row r="5521" spans="2:9" ht="30">
      <c r="B5521" s="918">
        <v>5502965</v>
      </c>
      <c r="C5521" s="919" t="s">
        <v>11770</v>
      </c>
      <c r="D5521" s="918" t="s">
        <v>2075</v>
      </c>
      <c r="E5521" s="920">
        <v>32.43</v>
      </c>
      <c r="F5521" s="662"/>
      <c r="G5521" s="662"/>
      <c r="H5521" s="662" t="str">
        <f t="shared" si="87"/>
        <v>ESCAVAÇÃO EM MATERIAL DE 3ª CATEGORIA - RESISTÊNCIA À COMPRESSÃO DE 70 A 90 MPA - COM ESCAVADEIRA E ROMPEDOR HIDRÁULICO 1.700 KG</v>
      </c>
      <c r="I5521" s="662" t="str">
        <f t="shared" si="87"/>
        <v>M³</v>
      </c>
    </row>
    <row r="5522" spans="2:9" ht="30">
      <c r="B5522" s="439">
        <v>5502966</v>
      </c>
      <c r="C5522" s="1" t="s">
        <v>11771</v>
      </c>
      <c r="D5522" s="439" t="s">
        <v>2075</v>
      </c>
      <c r="E5522" s="608">
        <v>59.46</v>
      </c>
      <c r="F5522" s="662"/>
      <c r="G5522" s="662"/>
      <c r="H5522" s="662" t="str">
        <f t="shared" si="87"/>
        <v>ESCAVAÇÃO EM MATERIAL DE 3ª CATEGORIA - RESISTÊNCIA À COMPRESSÃO DE 90 A 110 MPA - COM ESCAVADEIRA E ROMPEDOR HIDRÁULICO 1.700 KG</v>
      </c>
      <c r="I5522" s="662" t="str">
        <f t="shared" si="87"/>
        <v>M³</v>
      </c>
    </row>
    <row r="5523" spans="2:9">
      <c r="B5523" s="918">
        <v>5501706</v>
      </c>
      <c r="C5523" s="919" t="s">
        <v>4184</v>
      </c>
      <c r="D5523" s="918" t="s">
        <v>2075</v>
      </c>
      <c r="E5523" s="920">
        <v>7.32</v>
      </c>
      <c r="F5523" s="662"/>
      <c r="G5523" s="662"/>
      <c r="H5523" s="662" t="str">
        <f t="shared" si="87"/>
        <v>ESCAVAÇÃO MECÂNICA COM RETROESCAVADEIRA EM MATERIAL DE 1ª CATEGORIA</v>
      </c>
      <c r="I5523" s="662" t="str">
        <f t="shared" si="87"/>
        <v>M³</v>
      </c>
    </row>
    <row r="5524" spans="2:9" ht="30">
      <c r="B5524" s="439">
        <v>5501880</v>
      </c>
      <c r="C5524" s="1" t="s">
        <v>11772</v>
      </c>
      <c r="D5524" s="439" t="s">
        <v>2075</v>
      </c>
      <c r="E5524" s="608">
        <v>14.17</v>
      </c>
      <c r="F5524" s="662"/>
      <c r="G5524" s="662"/>
      <c r="H5524" s="662" t="str">
        <f t="shared" si="87"/>
        <v>ESCAVAÇÃO, CARGA E TRANSPORTE DE MATERIAL DE 1ª CATEGORIA - DMT DE 1.000 A 1.200 M - CAMINHO DE SERVIÇO EM LEITO NATURAL - COM CARREGADEIRA E CAMINHÃO BASCULANTE DE 14 M³</v>
      </c>
      <c r="I5524" s="662" t="str">
        <f t="shared" si="87"/>
        <v>M³</v>
      </c>
    </row>
    <row r="5525" spans="2:9" ht="30">
      <c r="B5525" s="918">
        <v>5502114</v>
      </c>
      <c r="C5525" s="919" t="s">
        <v>6380</v>
      </c>
      <c r="D5525" s="918" t="s">
        <v>2075</v>
      </c>
      <c r="E5525" s="920">
        <v>8.7899999999999991</v>
      </c>
      <c r="F5525" s="662"/>
      <c r="G5525" s="662"/>
      <c r="H5525" s="662" t="str">
        <f t="shared" si="87"/>
        <v>ESCAVAÇÃO, CARGA E TRANSPORTE DE MATERIAL DE 1ª CATEGORIA - DMT DE 1.000 A 1.200 M - CAMINHO DE SERVIÇO EM LEITO NATURAL - COM ESCAVADEIRA E CAMINHÃO BASCULANTE DE 14 M³</v>
      </c>
      <c r="I5525" s="662" t="str">
        <f t="shared" si="87"/>
        <v>M³</v>
      </c>
    </row>
    <row r="5526" spans="2:9" ht="30">
      <c r="B5526" s="439">
        <v>5501906</v>
      </c>
      <c r="C5526" s="1" t="s">
        <v>11773</v>
      </c>
      <c r="D5526" s="439" t="s">
        <v>2075</v>
      </c>
      <c r="E5526" s="608">
        <v>12.8</v>
      </c>
      <c r="F5526" s="662"/>
      <c r="G5526" s="662"/>
      <c r="H5526" s="662" t="str">
        <f t="shared" si="87"/>
        <v>ESCAVAÇÃO, CARGA E TRANSPORTE DE MATERIAL DE 1ª CATEGORIA - DMT DE 1.000 A 1.200 M - CAMINHO DE SERVIÇO EM REVESTIMENTO PRIMÁRIO - COM CARREGADEIRA E CAMINHÃO BASCULANTE DE 14 M³</v>
      </c>
      <c r="I5526" s="662" t="str">
        <f t="shared" si="87"/>
        <v>M³</v>
      </c>
    </row>
    <row r="5527" spans="2:9" ht="30">
      <c r="B5527" s="918">
        <v>5502140</v>
      </c>
      <c r="C5527" s="919" t="s">
        <v>11774</v>
      </c>
      <c r="D5527" s="918" t="s">
        <v>2075</v>
      </c>
      <c r="E5527" s="920">
        <v>7.41</v>
      </c>
      <c r="F5527" s="662"/>
      <c r="G5527" s="662"/>
      <c r="H5527" s="662" t="str">
        <f t="shared" si="87"/>
        <v>ESCAVAÇÃO, CARGA E TRANSPORTE DE MATERIAL DE 1ª CATEGORIA - DMT DE 1.000 A 1.200 M - CAMINHO DE SERVIÇO EM REVESTIMENTO PRIMÁRIO - COM ESCAVADEIRA E CAMINHÃO BASCULANTE DE 14 M³</v>
      </c>
      <c r="I5527" s="662" t="str">
        <f t="shared" si="87"/>
        <v>M³</v>
      </c>
    </row>
    <row r="5528" spans="2:9" ht="30">
      <c r="B5528" s="439">
        <v>5501932</v>
      </c>
      <c r="C5528" s="1" t="s">
        <v>11775</v>
      </c>
      <c r="D5528" s="439" t="s">
        <v>2075</v>
      </c>
      <c r="E5528" s="608">
        <v>12.8</v>
      </c>
      <c r="F5528" s="662"/>
      <c r="G5528" s="662"/>
      <c r="H5528" s="662" t="str">
        <f t="shared" si="87"/>
        <v>ESCAVAÇÃO, CARGA E TRANSPORTE DE MATERIAL DE 1ª CATEGORIA - DMT DE 1.000 A 1.200 M - CAMINHO DE SERVIÇO PAVIMENTADO - COM CARREGADEIRA E CAMINHÃO BASCULANTE DE 14 M³</v>
      </c>
      <c r="I5528" s="662" t="str">
        <f t="shared" si="87"/>
        <v>M³</v>
      </c>
    </row>
    <row r="5529" spans="2:9" ht="30">
      <c r="B5529" s="918">
        <v>5502166</v>
      </c>
      <c r="C5529" s="919" t="s">
        <v>11776</v>
      </c>
      <c r="D5529" s="918" t="s">
        <v>2075</v>
      </c>
      <c r="E5529" s="920">
        <v>7.88</v>
      </c>
      <c r="F5529" s="662"/>
      <c r="G5529" s="662"/>
      <c r="H5529" s="662" t="str">
        <f t="shared" si="87"/>
        <v>ESCAVAÇÃO, CARGA E TRANSPORTE DE MATERIAL DE 1ª CATEGORIA - DMT DE 1.000 A 1.200 M - CAMINHO DE SERVIÇO PAVIMENTADO - COM ESCAVADEIRA E CAMINHÃO BASCULANTE DE 14 M³</v>
      </c>
      <c r="I5529" s="662" t="str">
        <f t="shared" si="87"/>
        <v>M³</v>
      </c>
    </row>
    <row r="5530" spans="2:9" ht="30">
      <c r="B5530" s="439">
        <v>5501881</v>
      </c>
      <c r="C5530" s="1" t="s">
        <v>11777</v>
      </c>
      <c r="D5530" s="439" t="s">
        <v>2075</v>
      </c>
      <c r="E5530" s="608">
        <v>14.46</v>
      </c>
      <c r="F5530" s="662"/>
      <c r="G5530" s="662"/>
      <c r="H5530" s="662" t="str">
        <f t="shared" si="87"/>
        <v>ESCAVAÇÃO, CARGA E TRANSPORTE DE MATERIAL DE 1ª CATEGORIA - DMT DE 1.200 A 1.400 M - CAMINHO DE SERVIÇO EM LEITO NATURAL - COM CARREGADEIRA E CAMINHÃO BASCULANTE DE 14 M³</v>
      </c>
      <c r="I5530" s="662" t="str">
        <f t="shared" si="87"/>
        <v>M³</v>
      </c>
    </row>
    <row r="5531" spans="2:9" ht="30">
      <c r="B5531" s="918">
        <v>5502115</v>
      </c>
      <c r="C5531" s="919" t="s">
        <v>11778</v>
      </c>
      <c r="D5531" s="918" t="s">
        <v>2075</v>
      </c>
      <c r="E5531" s="920">
        <v>9.5399999999999991</v>
      </c>
      <c r="F5531" s="662"/>
      <c r="G5531" s="662"/>
      <c r="H5531" s="662" t="str">
        <f t="shared" si="87"/>
        <v>ESCAVAÇÃO, CARGA E TRANSPORTE DE MATERIAL DE 1ª CATEGORIA - DMT DE 1.200 A 1.400 M - CAMINHO DE SERVIÇO EM LEITO NATURAL - COM ESCAVADEIRA E CAMINHÃO BASCULANTE DE 14 M³</v>
      </c>
      <c r="I5531" s="662" t="str">
        <f t="shared" si="87"/>
        <v>M³</v>
      </c>
    </row>
    <row r="5532" spans="2:9" ht="30">
      <c r="B5532" s="439">
        <v>5501907</v>
      </c>
      <c r="C5532" s="1" t="s">
        <v>11779</v>
      </c>
      <c r="D5532" s="439" t="s">
        <v>2075</v>
      </c>
      <c r="E5532" s="608">
        <v>12.99</v>
      </c>
      <c r="F5532" s="662"/>
      <c r="G5532" s="662"/>
      <c r="H5532" s="662" t="str">
        <f t="shared" si="87"/>
        <v>ESCAVAÇÃO, CARGA E TRANSPORTE DE MATERIAL DE 1ª CATEGORIA - DMT DE 1.200 A 1.400 M - CAMINHO DE SERVIÇO EM REVESTIMENTO PRIMÁRIO - COM CARREGADEIRA E CAMINHÃO BASCULANTE DE 14 M³</v>
      </c>
      <c r="I5532" s="662" t="str">
        <f t="shared" si="87"/>
        <v>M³</v>
      </c>
    </row>
    <row r="5533" spans="2:9" ht="30">
      <c r="B5533" s="918">
        <v>5502141</v>
      </c>
      <c r="C5533" s="919" t="s">
        <v>11780</v>
      </c>
      <c r="D5533" s="918" t="s">
        <v>2075</v>
      </c>
      <c r="E5533" s="920">
        <v>8.0299999999999994</v>
      </c>
      <c r="F5533" s="662"/>
      <c r="G5533" s="662"/>
      <c r="H5533" s="662" t="str">
        <f t="shared" si="87"/>
        <v>ESCAVAÇÃO, CARGA E TRANSPORTE DE MATERIAL DE 1ª CATEGORIA - DMT DE 1.200 A 1.400 M - CAMINHO DE SERVIÇO EM REVESTIMENTO PRIMÁRIO - COM ESCAVADEIRA E CAMINHÃO BASCULANTE DE 14 M³</v>
      </c>
      <c r="I5533" s="662" t="str">
        <f t="shared" si="87"/>
        <v>M³</v>
      </c>
    </row>
    <row r="5534" spans="2:9" ht="30">
      <c r="B5534" s="439">
        <v>5501933</v>
      </c>
      <c r="C5534" s="1" t="s">
        <v>11781</v>
      </c>
      <c r="D5534" s="439" t="s">
        <v>2075</v>
      </c>
      <c r="E5534" s="608">
        <v>12.99</v>
      </c>
      <c r="F5534" s="662"/>
      <c r="G5534" s="662"/>
      <c r="H5534" s="662" t="str">
        <f t="shared" si="87"/>
        <v>ESCAVAÇÃO, CARGA E TRANSPORTE DE MATERIAL DE 1ª CATEGORIA - DMT DE 1.200 A 1.400 M - CAMINHO DE SERVIÇO PAVIMENTADO - COM CARREGADEIRA E CAMINHÃO BASCULANTE DE 14 M³</v>
      </c>
      <c r="I5534" s="662" t="str">
        <f t="shared" si="87"/>
        <v>M³</v>
      </c>
    </row>
    <row r="5535" spans="2:9" ht="30">
      <c r="B5535" s="918">
        <v>5502167</v>
      </c>
      <c r="C5535" s="919" t="s">
        <v>11782</v>
      </c>
      <c r="D5535" s="918" t="s">
        <v>2075</v>
      </c>
      <c r="E5535" s="920">
        <v>8.0299999999999994</v>
      </c>
      <c r="F5535" s="662"/>
      <c r="G5535" s="662"/>
      <c r="H5535" s="662" t="str">
        <f t="shared" si="87"/>
        <v>ESCAVAÇÃO, CARGA E TRANSPORTE DE MATERIAL DE 1ª CATEGORIA - DMT DE 1.200 A 1.400 M - CAMINHO DE SERVIÇO PAVIMENTADO - COM ESCAVADEIRA E CAMINHÃO BASCULANTE DE 14 M³</v>
      </c>
      <c r="I5535" s="662" t="str">
        <f t="shared" si="87"/>
        <v>M³</v>
      </c>
    </row>
    <row r="5536" spans="2:9" ht="30">
      <c r="B5536" s="439">
        <v>5501882</v>
      </c>
      <c r="C5536" s="1" t="s">
        <v>11783</v>
      </c>
      <c r="D5536" s="439" t="s">
        <v>2075</v>
      </c>
      <c r="E5536" s="608">
        <v>14.74</v>
      </c>
      <c r="F5536" s="662"/>
      <c r="G5536" s="662"/>
      <c r="H5536" s="662" t="str">
        <f t="shared" si="87"/>
        <v>ESCAVAÇÃO, CARGA E TRANSPORTE DE MATERIAL DE 1ª CATEGORIA - DMT DE 1.400 A 1.600 M - CAMINHO DE SERVIÇO EM LEITO NATURAL - COM CARREGADEIRA E CAMINHÃO BASCULANTE DE 14 M³</v>
      </c>
      <c r="I5536" s="662" t="str">
        <f t="shared" si="87"/>
        <v>M³</v>
      </c>
    </row>
    <row r="5537" spans="2:9" ht="30">
      <c r="B5537" s="918">
        <v>5502116</v>
      </c>
      <c r="C5537" s="919" t="s">
        <v>11784</v>
      </c>
      <c r="D5537" s="918" t="s">
        <v>2075</v>
      </c>
      <c r="E5537" s="920">
        <v>9.7899999999999991</v>
      </c>
      <c r="F5537" s="662"/>
      <c r="G5537" s="662"/>
      <c r="H5537" s="662" t="str">
        <f t="shared" si="87"/>
        <v>ESCAVAÇÃO, CARGA E TRANSPORTE DE MATERIAL DE 1ª CATEGORIA - DMT DE 1.400 A 1.600 M - CAMINHO DE SERVIÇO EM LEITO NATURAL - COM ESCAVADEIRA E CAMINHÃO BASCULANTE DE 14 M³</v>
      </c>
      <c r="I5537" s="662" t="str">
        <f t="shared" si="87"/>
        <v>M³</v>
      </c>
    </row>
    <row r="5538" spans="2:9" ht="30">
      <c r="B5538" s="439">
        <v>5501908</v>
      </c>
      <c r="C5538" s="1" t="s">
        <v>11785</v>
      </c>
      <c r="D5538" s="439" t="s">
        <v>2075</v>
      </c>
      <c r="E5538" s="608">
        <v>13.18</v>
      </c>
      <c r="F5538" s="662"/>
      <c r="G5538" s="662"/>
      <c r="H5538" s="662" t="str">
        <f t="shared" si="87"/>
        <v>ESCAVAÇÃO, CARGA E TRANSPORTE DE MATERIAL DE 1ª CATEGORIA - DMT DE 1.400 A 1.600 M - CAMINHO DE SERVIÇO EM REVESTIMENTO PRIMÁRIO - COM CARREGADEIRA E CAMINHÃO BASCULANTE DE 14 M³</v>
      </c>
      <c r="I5538" s="662" t="str">
        <f t="shared" si="87"/>
        <v>M³</v>
      </c>
    </row>
    <row r="5539" spans="2:9" ht="30">
      <c r="B5539" s="918">
        <v>5502142</v>
      </c>
      <c r="C5539" s="919" t="s">
        <v>11786</v>
      </c>
      <c r="D5539" s="918" t="s">
        <v>2075</v>
      </c>
      <c r="E5539" s="920">
        <v>8.23</v>
      </c>
      <c r="F5539" s="662"/>
      <c r="G5539" s="662"/>
      <c r="H5539" s="662" t="str">
        <f t="shared" si="87"/>
        <v>ESCAVAÇÃO, CARGA E TRANSPORTE DE MATERIAL DE 1ª CATEGORIA - DMT DE 1.400 A 1.600 M - CAMINHO DE SERVIÇO EM REVESTIMENTO PRIMÁRIO - COM ESCAVADEIRA E CAMINHÃO BASCULANTE DE 14 M³</v>
      </c>
      <c r="I5539" s="662" t="str">
        <f t="shared" si="87"/>
        <v>M³</v>
      </c>
    </row>
    <row r="5540" spans="2:9" ht="30">
      <c r="B5540" s="439">
        <v>5501934</v>
      </c>
      <c r="C5540" s="1" t="s">
        <v>11787</v>
      </c>
      <c r="D5540" s="439" t="s">
        <v>2075</v>
      </c>
      <c r="E5540" s="608">
        <v>13.13</v>
      </c>
      <c r="F5540" s="662"/>
      <c r="G5540" s="662"/>
      <c r="H5540" s="662" t="str">
        <f t="shared" si="87"/>
        <v>ESCAVAÇÃO, CARGA E TRANSPORTE DE MATERIAL DE 1ª CATEGORIA - DMT DE 1.400 A 1.600 M - CAMINHO DE SERVIÇO PAVIMENTADO - COM CARREGADEIRA E CAMINHÃO BASCULANTE DE 14 M³</v>
      </c>
      <c r="I5540" s="662" t="str">
        <f t="shared" si="87"/>
        <v>M³</v>
      </c>
    </row>
    <row r="5541" spans="2:9" ht="30">
      <c r="B5541" s="918">
        <v>5502168</v>
      </c>
      <c r="C5541" s="919" t="s">
        <v>11788</v>
      </c>
      <c r="D5541" s="918" t="s">
        <v>2075</v>
      </c>
      <c r="E5541" s="920">
        <v>8.18</v>
      </c>
      <c r="F5541" s="662"/>
      <c r="G5541" s="662"/>
      <c r="H5541" s="662" t="str">
        <f t="shared" si="87"/>
        <v>ESCAVAÇÃO, CARGA E TRANSPORTE DE MATERIAL DE 1ª CATEGORIA - DMT DE 1.400 A 1.600 M - CAMINHO DE SERVIÇO PAVIMENTADO - COM ESCAVADEIRA E CAMINHÃO BASCULANTE DE 14 M³</v>
      </c>
      <c r="I5541" s="662" t="str">
        <f t="shared" si="87"/>
        <v>M³</v>
      </c>
    </row>
    <row r="5542" spans="2:9" ht="30">
      <c r="B5542" s="439">
        <v>5501883</v>
      </c>
      <c r="C5542" s="1" t="s">
        <v>11789</v>
      </c>
      <c r="D5542" s="439" t="s">
        <v>2075</v>
      </c>
      <c r="E5542" s="608">
        <v>15.03</v>
      </c>
      <c r="F5542" s="662"/>
      <c r="G5542" s="662"/>
      <c r="H5542" s="662" t="str">
        <f t="shared" si="87"/>
        <v>ESCAVAÇÃO, CARGA E TRANSPORTE DE MATERIAL DE 1ª CATEGORIA - DMT DE 1.600 A 1.800 M - CAMINHO DE SERVIÇO EM LEITO NATURAL - COM CARREGADEIRA E CAMINHÃO BASCULANTE DE 14 M³</v>
      </c>
      <c r="I5542" s="662" t="str">
        <f t="shared" si="87"/>
        <v>M³</v>
      </c>
    </row>
    <row r="5543" spans="2:9" ht="30">
      <c r="B5543" s="918">
        <v>5502117</v>
      </c>
      <c r="C5543" s="919" t="s">
        <v>11790</v>
      </c>
      <c r="D5543" s="918" t="s">
        <v>2075</v>
      </c>
      <c r="E5543" s="920">
        <v>10.09</v>
      </c>
      <c r="F5543" s="662"/>
      <c r="G5543" s="662"/>
      <c r="H5543" s="662" t="str">
        <f t="shared" si="87"/>
        <v>ESCAVAÇÃO, CARGA E TRANSPORTE DE MATERIAL DE 1ª CATEGORIA - DMT DE 1.600 A 1.800 M - CAMINHO DE SERVIÇO EM LEITO NATURAL - COM ESCAVADEIRA E CAMINHÃO BASCULANTE DE 14 M³</v>
      </c>
      <c r="I5543" s="662" t="str">
        <f t="shared" si="87"/>
        <v>M³</v>
      </c>
    </row>
    <row r="5544" spans="2:9" ht="30">
      <c r="B5544" s="439">
        <v>5501909</v>
      </c>
      <c r="C5544" s="1" t="s">
        <v>11791</v>
      </c>
      <c r="D5544" s="439" t="s">
        <v>2075</v>
      </c>
      <c r="E5544" s="608">
        <v>13.37</v>
      </c>
      <c r="F5544" s="662"/>
      <c r="G5544" s="662"/>
      <c r="H5544" s="662" t="str">
        <f t="shared" si="87"/>
        <v>ESCAVAÇÃO, CARGA E TRANSPORTE DE MATERIAL DE 1ª CATEGORIA - DMT DE 1.600 A 1.800 M - CAMINHO DE SERVIÇO EM REVESTIMENTO PRIMÁRIO - COM CARREGADEIRA E CAMINHÃO BASCULANTE DE 14 M³</v>
      </c>
      <c r="I5544" s="662" t="str">
        <f t="shared" si="87"/>
        <v>M³</v>
      </c>
    </row>
    <row r="5545" spans="2:9" ht="30">
      <c r="B5545" s="918">
        <v>5502143</v>
      </c>
      <c r="C5545" s="919" t="s">
        <v>11792</v>
      </c>
      <c r="D5545" s="918" t="s">
        <v>2075</v>
      </c>
      <c r="E5545" s="920">
        <v>8.44</v>
      </c>
      <c r="F5545" s="662"/>
      <c r="G5545" s="662"/>
      <c r="H5545" s="662" t="str">
        <f t="shared" si="87"/>
        <v>ESCAVAÇÃO, CARGA E TRANSPORTE DE MATERIAL DE 1ª CATEGORIA - DMT DE 1.600 A 1.800 M - CAMINHO DE SERVIÇO EM REVESTIMENTO PRIMÁRIO - COM ESCAVADEIRA E CAMINHÃO BASCULANTE DE 14 M³</v>
      </c>
      <c r="I5545" s="662" t="str">
        <f t="shared" si="87"/>
        <v>M³</v>
      </c>
    </row>
    <row r="5546" spans="2:9" ht="30">
      <c r="B5546" s="439">
        <v>5501935</v>
      </c>
      <c r="C5546" s="1" t="s">
        <v>11793</v>
      </c>
      <c r="D5546" s="439" t="s">
        <v>2075</v>
      </c>
      <c r="E5546" s="608">
        <v>13.33</v>
      </c>
      <c r="F5546" s="662"/>
      <c r="G5546" s="662"/>
      <c r="H5546" s="662" t="str">
        <f t="shared" si="87"/>
        <v>ESCAVAÇÃO, CARGA E TRANSPORTE DE MATERIAL DE 1ª CATEGORIA - DMT DE 1.600 A 1.800 M - CAMINHO DE SERVIÇO PAVIMENTADO - COM CARREGADEIRA E CAMINHÃO BASCULANTE DE 14 M³</v>
      </c>
      <c r="I5546" s="662" t="str">
        <f t="shared" si="87"/>
        <v>M³</v>
      </c>
    </row>
    <row r="5547" spans="2:9" ht="30">
      <c r="B5547" s="918">
        <v>5502169</v>
      </c>
      <c r="C5547" s="919" t="s">
        <v>11794</v>
      </c>
      <c r="D5547" s="918" t="s">
        <v>2075</v>
      </c>
      <c r="E5547" s="920">
        <v>8.39</v>
      </c>
      <c r="F5547" s="662"/>
      <c r="G5547" s="662"/>
      <c r="H5547" s="662" t="str">
        <f t="shared" si="87"/>
        <v>ESCAVAÇÃO, CARGA E TRANSPORTE DE MATERIAL DE 1ª CATEGORIA - DMT DE 1.600 A 1.800 M - CAMINHO DE SERVIÇO PAVIMENTADO - COM ESCAVADEIRA E CAMINHÃO BASCULANTE DE 14 M³</v>
      </c>
      <c r="I5547" s="662" t="str">
        <f t="shared" si="87"/>
        <v>M³</v>
      </c>
    </row>
    <row r="5548" spans="2:9" ht="30">
      <c r="B5548" s="439">
        <v>5501884</v>
      </c>
      <c r="C5548" s="1" t="s">
        <v>11795</v>
      </c>
      <c r="D5548" s="439" t="s">
        <v>2075</v>
      </c>
      <c r="E5548" s="608">
        <v>15.73</v>
      </c>
      <c r="F5548" s="662"/>
      <c r="G5548" s="662"/>
      <c r="H5548" s="662" t="str">
        <f t="shared" si="87"/>
        <v>ESCAVAÇÃO, CARGA E TRANSPORTE DE MATERIAL DE 1ª CATEGORIA - DMT DE 1.800 A 2.000 M - CAMINHO DE SERVIÇO EM LEITO NATURAL - COM CARREGADEIRA E CAMINHÃO BASCULANTE DE 14 M³</v>
      </c>
      <c r="I5548" s="662" t="str">
        <f t="shared" si="87"/>
        <v>M³</v>
      </c>
    </row>
    <row r="5549" spans="2:9" ht="30">
      <c r="B5549" s="918">
        <v>5502118</v>
      </c>
      <c r="C5549" s="919" t="s">
        <v>11796</v>
      </c>
      <c r="D5549" s="918" t="s">
        <v>2075</v>
      </c>
      <c r="E5549" s="920">
        <v>10.4</v>
      </c>
      <c r="F5549" s="662"/>
      <c r="G5549" s="662"/>
      <c r="H5549" s="662" t="str">
        <f t="shared" si="87"/>
        <v>ESCAVAÇÃO, CARGA E TRANSPORTE DE MATERIAL DE 1ª CATEGORIA - DMT DE 1.800 A 2.000 M - CAMINHO DE SERVIÇO EM LEITO NATURAL - COM ESCAVADEIRA E CAMINHÃO BASCULANTE DE 14 M³</v>
      </c>
      <c r="I5549" s="662" t="str">
        <f t="shared" si="87"/>
        <v>M³</v>
      </c>
    </row>
    <row r="5550" spans="2:9" ht="30">
      <c r="B5550" s="439">
        <v>5501910</v>
      </c>
      <c r="C5550" s="1" t="s">
        <v>11797</v>
      </c>
      <c r="D5550" s="439" t="s">
        <v>2075</v>
      </c>
      <c r="E5550" s="608">
        <v>13.57</v>
      </c>
      <c r="F5550" s="662"/>
      <c r="G5550" s="662"/>
      <c r="H5550" s="662" t="str">
        <f t="shared" si="87"/>
        <v>ESCAVAÇÃO, CARGA E TRANSPORTE DE MATERIAL DE 1ª CATEGORIA - DMT DE 1.800 A 2.000 M - CAMINHO DE SERVIÇO EM REVESTIMENTO PRIMÁRIO - COM CARREGADEIRA E CAMINHÃO BASCULANTE DE 14 M³</v>
      </c>
      <c r="I5550" s="662" t="str">
        <f t="shared" si="87"/>
        <v>M³</v>
      </c>
    </row>
    <row r="5551" spans="2:9" ht="30">
      <c r="B5551" s="918">
        <v>5502144</v>
      </c>
      <c r="C5551" s="919" t="s">
        <v>4073</v>
      </c>
      <c r="D5551" s="918" t="s">
        <v>2075</v>
      </c>
      <c r="E5551" s="920">
        <v>8.59</v>
      </c>
      <c r="F5551" s="662"/>
      <c r="G5551" s="662"/>
      <c r="H5551" s="662" t="str">
        <f t="shared" si="87"/>
        <v>ESCAVAÇÃO, CARGA E TRANSPORTE DE MATERIAL DE 1ª CATEGORIA - DMT DE 1.800 A 2.000 M - CAMINHO DE SERVIÇO EM REVESTIMENTO PRIMÁRIO - COM ESCAVADEIRA E CAMINHÃO BASCULANTE DE 14 M³</v>
      </c>
      <c r="I5551" s="662" t="str">
        <f t="shared" si="87"/>
        <v>M³</v>
      </c>
    </row>
    <row r="5552" spans="2:9" ht="30">
      <c r="B5552" s="439">
        <v>5501936</v>
      </c>
      <c r="C5552" s="1" t="s">
        <v>11798</v>
      </c>
      <c r="D5552" s="439" t="s">
        <v>2075</v>
      </c>
      <c r="E5552" s="608">
        <v>13.47</v>
      </c>
      <c r="F5552" s="662"/>
      <c r="G5552" s="662"/>
      <c r="H5552" s="662" t="str">
        <f t="shared" si="87"/>
        <v>ESCAVAÇÃO, CARGA E TRANSPORTE DE MATERIAL DE 1ª CATEGORIA - DMT DE 1.800 A 2.000 M - CAMINHO DE SERVIÇO PAVIMENTADO - COM CARREGADEIRA E CAMINHÃO BASCULANTE DE 14 M³</v>
      </c>
      <c r="I5552" s="662" t="str">
        <f t="shared" si="87"/>
        <v>M³</v>
      </c>
    </row>
    <row r="5553" spans="2:9" ht="30">
      <c r="B5553" s="918">
        <v>5502170</v>
      </c>
      <c r="C5553" s="919" t="s">
        <v>11799</v>
      </c>
      <c r="D5553" s="918" t="s">
        <v>2075</v>
      </c>
      <c r="E5553" s="920">
        <v>8.5399999999999991</v>
      </c>
      <c r="F5553" s="662"/>
      <c r="G5553" s="662"/>
      <c r="H5553" s="662" t="str">
        <f t="shared" si="87"/>
        <v>ESCAVAÇÃO, CARGA E TRANSPORTE DE MATERIAL DE 1ª CATEGORIA - DMT DE 1.800 A 2.000 M - CAMINHO DE SERVIÇO PAVIMENTADO - COM ESCAVADEIRA E CAMINHÃO BASCULANTE DE 14 M³</v>
      </c>
      <c r="I5553" s="662" t="str">
        <f t="shared" si="87"/>
        <v>M³</v>
      </c>
    </row>
    <row r="5554" spans="2:9" ht="30">
      <c r="B5554" s="439">
        <v>5501885</v>
      </c>
      <c r="C5554" s="1" t="s">
        <v>11800</v>
      </c>
      <c r="D5554" s="439" t="s">
        <v>2075</v>
      </c>
      <c r="E5554" s="608">
        <v>16.27</v>
      </c>
      <c r="F5554" s="662"/>
      <c r="G5554" s="662"/>
      <c r="H5554" s="662" t="str">
        <f t="shared" si="87"/>
        <v>ESCAVAÇÃO, CARGA E TRANSPORTE DE MATERIAL DE 1ª CATEGORIA - DMT DE 2.000 A 2.500 M - CAMINHO DE SERVIÇO EM LEITO NATURAL - COM CARREGADEIRA E CAMINHÃO BASCULANTE DE 14 M³</v>
      </c>
      <c r="I5554" s="662" t="str">
        <f t="shared" si="87"/>
        <v>M³</v>
      </c>
    </row>
    <row r="5555" spans="2:9" ht="30">
      <c r="B5555" s="918">
        <v>5502119</v>
      </c>
      <c r="C5555" s="919" t="s">
        <v>11801</v>
      </c>
      <c r="D5555" s="918" t="s">
        <v>2075</v>
      </c>
      <c r="E5555" s="920">
        <v>11.35</v>
      </c>
      <c r="F5555" s="662"/>
      <c r="G5555" s="662"/>
      <c r="H5555" s="662" t="str">
        <f t="shared" si="87"/>
        <v>ESCAVAÇÃO, CARGA E TRANSPORTE DE MATERIAL DE 1ª CATEGORIA - DMT DE 2.000 A 2.500 M - CAMINHO DE SERVIÇO EM LEITO NATURAL - COM ESCAVADEIRA E CAMINHÃO BASCULANTE DE 14 M³</v>
      </c>
      <c r="I5555" s="662" t="str">
        <f t="shared" si="87"/>
        <v>M³</v>
      </c>
    </row>
    <row r="5556" spans="2:9" ht="30">
      <c r="B5556" s="439">
        <v>5501911</v>
      </c>
      <c r="C5556" s="1" t="s">
        <v>11802</v>
      </c>
      <c r="D5556" s="439" t="s">
        <v>2075</v>
      </c>
      <c r="E5556" s="608">
        <v>14.28</v>
      </c>
      <c r="F5556" s="662"/>
      <c r="G5556" s="662"/>
      <c r="H5556" s="662" t="str">
        <f t="shared" si="87"/>
        <v>ESCAVAÇÃO, CARGA E TRANSPORTE DE MATERIAL DE 1ª CATEGORIA - DMT DE 2.000 A 2.500 M - CAMINHO DE SERVIÇO EM REVESTIMENTO PRIMÁRIO - COM CARREGADEIRA E CAMINHÃO BASCULANTE DE 14 M³</v>
      </c>
      <c r="I5556" s="662" t="str">
        <f t="shared" si="87"/>
        <v>M³</v>
      </c>
    </row>
    <row r="5557" spans="2:9" ht="30">
      <c r="B5557" s="918">
        <v>5502145</v>
      </c>
      <c r="C5557" s="919" t="s">
        <v>11803</v>
      </c>
      <c r="D5557" s="918" t="s">
        <v>2075</v>
      </c>
      <c r="E5557" s="920">
        <v>8.9499999999999993</v>
      </c>
      <c r="F5557" s="662"/>
      <c r="G5557" s="662"/>
      <c r="H5557" s="662" t="str">
        <f t="shared" si="87"/>
        <v>ESCAVAÇÃO, CARGA E TRANSPORTE DE MATERIAL DE 1ª CATEGORIA - DMT DE 2.000 A 2.500 M - CAMINHO DE SERVIÇO EM REVESTIMENTO PRIMÁRIO - COM ESCAVADEIRA E CAMINHÃO BASCULANTE DE 14 M³</v>
      </c>
      <c r="I5557" s="662" t="str">
        <f t="shared" si="87"/>
        <v>M³</v>
      </c>
    </row>
    <row r="5558" spans="2:9" ht="30">
      <c r="B5558" s="439">
        <v>5501937</v>
      </c>
      <c r="C5558" s="1" t="s">
        <v>11804</v>
      </c>
      <c r="D5558" s="439" t="s">
        <v>2075</v>
      </c>
      <c r="E5558" s="608">
        <v>14.23</v>
      </c>
      <c r="F5558" s="662"/>
      <c r="G5558" s="662"/>
      <c r="H5558" s="662" t="str">
        <f t="shared" si="87"/>
        <v>ESCAVAÇÃO, CARGA E TRANSPORTE DE MATERIAL DE 1ª CATEGORIA - DMT DE 2.000 A 2.500 M - CAMINHO DE SERVIÇO PAVIMENTADO - COM CARREGADEIRA E CAMINHÃO BASCULANTE DE 14 M³</v>
      </c>
      <c r="I5558" s="662" t="str">
        <f t="shared" si="87"/>
        <v>M³</v>
      </c>
    </row>
    <row r="5559" spans="2:9" ht="30">
      <c r="B5559" s="918">
        <v>5502171</v>
      </c>
      <c r="C5559" s="919" t="s">
        <v>11805</v>
      </c>
      <c r="D5559" s="918" t="s">
        <v>2075</v>
      </c>
      <c r="E5559" s="920">
        <v>8.84</v>
      </c>
      <c r="F5559" s="662"/>
      <c r="G5559" s="662"/>
      <c r="H5559" s="662" t="str">
        <f t="shared" si="87"/>
        <v>ESCAVAÇÃO, CARGA E TRANSPORTE DE MATERIAL DE 1ª CATEGORIA - DMT DE 2.000 A 2.500 M - CAMINHO DE SERVIÇO PAVIMENTADO - COM ESCAVADEIRA E CAMINHÃO BASCULANTE DE 14 M³</v>
      </c>
      <c r="I5559" s="662" t="str">
        <f t="shared" si="87"/>
        <v>M³</v>
      </c>
    </row>
    <row r="5560" spans="2:9" ht="30">
      <c r="B5560" s="439">
        <v>5501886</v>
      </c>
      <c r="C5560" s="1" t="s">
        <v>11806</v>
      </c>
      <c r="D5560" s="439" t="s">
        <v>2075</v>
      </c>
      <c r="E5560" s="608">
        <v>17.46</v>
      </c>
      <c r="F5560" s="662"/>
      <c r="G5560" s="662"/>
      <c r="H5560" s="662" t="str">
        <f t="shared" si="87"/>
        <v>ESCAVAÇÃO, CARGA E TRANSPORTE DE MATERIAL DE 1ª CATEGORIA - DMT DE 2.500 A 3.000 M - CAMINHO DE SERVIÇO EM LEITO NATURAL - COM CARREGADEIRA E CAMINHÃO BASCULANTE DE 14 M³</v>
      </c>
      <c r="I5560" s="662" t="str">
        <f t="shared" si="87"/>
        <v>M³</v>
      </c>
    </row>
    <row r="5561" spans="2:9" ht="30">
      <c r="B5561" s="918">
        <v>5502120</v>
      </c>
      <c r="C5561" s="919" t="s">
        <v>11807</v>
      </c>
      <c r="D5561" s="918" t="s">
        <v>2075</v>
      </c>
      <c r="E5561" s="920">
        <v>12.56</v>
      </c>
      <c r="F5561" s="662"/>
      <c r="G5561" s="662"/>
      <c r="H5561" s="662" t="str">
        <f t="shared" si="87"/>
        <v>ESCAVAÇÃO, CARGA E TRANSPORTE DE MATERIAL DE 1ª CATEGORIA - DMT DE 2.500 A 3.000 M - CAMINHO DE SERVIÇO EM LEITO NATURAL - COM ESCAVADEIRA E CAMINHÃO BASCULANTE DE 14 M³</v>
      </c>
      <c r="I5561" s="662" t="str">
        <f t="shared" si="87"/>
        <v>M³</v>
      </c>
    </row>
    <row r="5562" spans="2:9" ht="30">
      <c r="B5562" s="439">
        <v>5501912</v>
      </c>
      <c r="C5562" s="1" t="s">
        <v>11808</v>
      </c>
      <c r="D5562" s="439" t="s">
        <v>2075</v>
      </c>
      <c r="E5562" s="608">
        <v>14.8</v>
      </c>
      <c r="F5562" s="662"/>
      <c r="G5562" s="662"/>
      <c r="H5562" s="662" t="str">
        <f t="shared" si="87"/>
        <v>ESCAVAÇÃO, CARGA E TRANSPORTE DE MATERIAL DE 1ª CATEGORIA - DMT DE 2.500 A 3.000 M - CAMINHO DE SERVIÇO EM REVESTIMENTO PRIMÁRIO - COM CARREGADEIRA E CAMINHÃO BASCULANTE DE 14 M³</v>
      </c>
      <c r="I5562" s="662" t="str">
        <f t="shared" si="87"/>
        <v>M³</v>
      </c>
    </row>
    <row r="5563" spans="2:9" ht="30">
      <c r="B5563" s="918">
        <v>5502146</v>
      </c>
      <c r="C5563" s="919" t="s">
        <v>11809</v>
      </c>
      <c r="D5563" s="918" t="s">
        <v>2075</v>
      </c>
      <c r="E5563" s="920">
        <v>9.91</v>
      </c>
      <c r="F5563" s="662"/>
      <c r="G5563" s="662"/>
      <c r="H5563" s="662" t="str">
        <f t="shared" si="87"/>
        <v>ESCAVAÇÃO, CARGA E TRANSPORTE DE MATERIAL DE 1ª CATEGORIA - DMT DE 2.500 A 3.000 M - CAMINHO DE SERVIÇO EM REVESTIMENTO PRIMÁRIO - COM ESCAVADEIRA E CAMINHÃO BASCULANTE DE 14 M³</v>
      </c>
      <c r="I5563" s="662" t="str">
        <f t="shared" si="87"/>
        <v>M³</v>
      </c>
    </row>
    <row r="5564" spans="2:9" ht="30">
      <c r="B5564" s="439">
        <v>5501938</v>
      </c>
      <c r="C5564" s="1" t="s">
        <v>11810</v>
      </c>
      <c r="D5564" s="439" t="s">
        <v>2075</v>
      </c>
      <c r="E5564" s="608">
        <v>14.69</v>
      </c>
      <c r="F5564" s="662"/>
      <c r="G5564" s="662"/>
      <c r="H5564" s="662" t="str">
        <f t="shared" si="87"/>
        <v>ESCAVAÇÃO, CARGA E TRANSPORTE DE MATERIAL DE 1ª CATEGORIA - DMT DE 2.500 A 3.000 M - CAMINHO DE SERVIÇO PAVIMENTADO - COM CARREGADEIRA E CAMINHÃO BASCULANTE DE 14 M³</v>
      </c>
      <c r="I5564" s="662" t="str">
        <f t="shared" si="87"/>
        <v>M³</v>
      </c>
    </row>
    <row r="5565" spans="2:9" ht="30">
      <c r="B5565" s="918">
        <v>5502172</v>
      </c>
      <c r="C5565" s="919" t="s">
        <v>11811</v>
      </c>
      <c r="D5565" s="918" t="s">
        <v>2075</v>
      </c>
      <c r="E5565" s="920">
        <v>9.7899999999999991</v>
      </c>
      <c r="F5565" s="662"/>
      <c r="G5565" s="662"/>
      <c r="H5565" s="662" t="str">
        <f t="shared" si="87"/>
        <v>ESCAVAÇÃO, CARGA E TRANSPORTE DE MATERIAL DE 1ª CATEGORIA - DMT DE 2.500 A 3.000 M - CAMINHO DE SERVIÇO PAVIMENTADO - COM ESCAVADEIRA E CAMINHÃO BASCULANTE DE 14 M³</v>
      </c>
      <c r="I5565" s="662" t="str">
        <f t="shared" si="87"/>
        <v>M³</v>
      </c>
    </row>
    <row r="5566" spans="2:9" ht="30">
      <c r="B5566" s="439">
        <v>5501876</v>
      </c>
      <c r="C5566" s="1" t="s">
        <v>11812</v>
      </c>
      <c r="D5566" s="439" t="s">
        <v>2075</v>
      </c>
      <c r="E5566" s="608">
        <v>11.99</v>
      </c>
      <c r="F5566" s="662"/>
      <c r="G5566" s="662"/>
      <c r="H5566" s="662" t="str">
        <f t="shared" si="87"/>
        <v>ESCAVAÇÃO, CARGA E TRANSPORTE DE MATERIAL DE 1ª CATEGORIA - DMT DE 200 A 400 M - CAMINHO DE SERVIÇO EM LEITO NATURAL - COM CARREGADEIRA E CAMINHÃO BASCULANTE DE 14 M³</v>
      </c>
      <c r="I5566" s="662" t="str">
        <f t="shared" si="87"/>
        <v>M³</v>
      </c>
    </row>
    <row r="5567" spans="2:9" ht="30">
      <c r="B5567" s="918">
        <v>5502110</v>
      </c>
      <c r="C5567" s="919" t="s">
        <v>6379</v>
      </c>
      <c r="D5567" s="918" t="s">
        <v>2075</v>
      </c>
      <c r="E5567" s="920">
        <v>7.01</v>
      </c>
      <c r="F5567" s="662"/>
      <c r="G5567" s="662"/>
      <c r="H5567" s="662" t="str">
        <f t="shared" si="87"/>
        <v>ESCAVAÇÃO, CARGA E TRANSPORTE DE MATERIAL DE 1ª CATEGORIA - DMT DE 200 A 400 M - CAMINHO DE SERVIÇO EM LEITO NATURAL - COM ESCAVADEIRA E CAMINHÃO BASCULANTE DE 14 M³</v>
      </c>
      <c r="I5567" s="662" t="str">
        <f t="shared" si="87"/>
        <v>M³</v>
      </c>
    </row>
    <row r="5568" spans="2:9" ht="30">
      <c r="B5568" s="439">
        <v>5501902</v>
      </c>
      <c r="C5568" s="1" t="s">
        <v>4070</v>
      </c>
      <c r="D5568" s="439" t="s">
        <v>2075</v>
      </c>
      <c r="E5568" s="608">
        <v>11.53</v>
      </c>
      <c r="F5568" s="662"/>
      <c r="G5568" s="662"/>
      <c r="H5568" s="662" t="str">
        <f t="shared" si="87"/>
        <v>ESCAVAÇÃO, CARGA E TRANSPORTE DE MATERIAL DE 1ª CATEGORIA - DMT DE 200 A 400 M - CAMINHO DE SERVIÇO EM REVESTIMENTO PRIMÁRIO - COM CARREGADEIRA E CAMINHÃO BASCULANTE DE 14 M³</v>
      </c>
      <c r="I5568" s="662" t="str">
        <f t="shared" si="87"/>
        <v>M³</v>
      </c>
    </row>
    <row r="5569" spans="2:9" ht="30">
      <c r="B5569" s="918">
        <v>5502136</v>
      </c>
      <c r="C5569" s="919" t="s">
        <v>11813</v>
      </c>
      <c r="D5569" s="918" t="s">
        <v>2075</v>
      </c>
      <c r="E5569" s="920">
        <v>6.56</v>
      </c>
      <c r="F5569" s="662"/>
      <c r="G5569" s="662"/>
      <c r="H5569" s="662" t="str">
        <f t="shared" si="87"/>
        <v>ESCAVAÇÃO, CARGA E TRANSPORTE DE MATERIAL DE 1ª CATEGORIA - DMT DE 200 A 400 M - CAMINHO DE SERVIÇO EM REVESTIMENTO PRIMÁRIO - COM ESCAVADEIRA E CAMINHÃO BASCULANTE DE 14 M³</v>
      </c>
      <c r="I5569" s="662" t="str">
        <f t="shared" si="87"/>
        <v>M³</v>
      </c>
    </row>
    <row r="5570" spans="2:9" ht="30">
      <c r="B5570" s="439">
        <v>5501928</v>
      </c>
      <c r="C5570" s="1" t="s">
        <v>11814</v>
      </c>
      <c r="D5570" s="439" t="s">
        <v>2075</v>
      </c>
      <c r="E5570" s="608">
        <v>11.6</v>
      </c>
      <c r="F5570" s="662"/>
      <c r="G5570" s="662"/>
      <c r="H5570" s="662" t="str">
        <f t="shared" si="87"/>
        <v>ESCAVAÇÃO, CARGA E TRANSPORTE DE MATERIAL DE 1ª CATEGORIA - DMT DE 200 A 400 M - CAMINHO DE SERVIÇO PAVIMENTADO - COM CARREGADEIRA E CAMINHÃO BASCULANTE DE 14 M³</v>
      </c>
      <c r="I5570" s="662" t="str">
        <f t="shared" si="87"/>
        <v>M³</v>
      </c>
    </row>
    <row r="5571" spans="2:9" ht="30">
      <c r="B5571" s="918">
        <v>5502162</v>
      </c>
      <c r="C5571" s="919" t="s">
        <v>11815</v>
      </c>
      <c r="D5571" s="918" t="s">
        <v>2075</v>
      </c>
      <c r="E5571" s="920">
        <v>6.64</v>
      </c>
      <c r="F5571" s="662"/>
      <c r="G5571" s="662"/>
      <c r="H5571" s="662" t="str">
        <f t="shared" ref="H5571:I5634" si="88">UPPER(C5571)</f>
        <v>ESCAVAÇÃO, CARGA E TRANSPORTE DE MATERIAL DE 1ª CATEGORIA - DMT DE 200 A 400 M - CAMINHO DE SERVIÇO PAVIMENTADO - COM ESCAVADEIRA E CAMINHÃO BASCULANTE DE 14 M³</v>
      </c>
      <c r="I5571" s="662" t="str">
        <f t="shared" si="88"/>
        <v>M³</v>
      </c>
    </row>
    <row r="5572" spans="2:9" ht="30">
      <c r="B5572" s="439">
        <v>5501877</v>
      </c>
      <c r="C5572" s="1" t="s">
        <v>11816</v>
      </c>
      <c r="D5572" s="439" t="s">
        <v>2075</v>
      </c>
      <c r="E5572" s="608">
        <v>12.8</v>
      </c>
      <c r="F5572" s="662"/>
      <c r="G5572" s="662"/>
      <c r="H5572" s="662" t="str">
        <f t="shared" si="88"/>
        <v>ESCAVAÇÃO, CARGA E TRANSPORTE DE MATERIAL DE 1ª CATEGORIA - DMT DE 400 A 600 M - CAMINHO DE SERVIÇO EM LEITO NATURAL - COM CARREGADEIRA E CAMINHÃO BASCULANTE DE 14 M³</v>
      </c>
      <c r="I5572" s="662" t="str">
        <f t="shared" si="88"/>
        <v>M³</v>
      </c>
    </row>
    <row r="5573" spans="2:9" ht="30">
      <c r="B5573" s="918">
        <v>5502111</v>
      </c>
      <c r="C5573" s="919" t="s">
        <v>11817</v>
      </c>
      <c r="D5573" s="918" t="s">
        <v>2075</v>
      </c>
      <c r="E5573" s="920">
        <v>7.41</v>
      </c>
      <c r="F5573" s="662"/>
      <c r="G5573" s="662"/>
      <c r="H5573" s="662" t="str">
        <f t="shared" si="88"/>
        <v>ESCAVAÇÃO, CARGA E TRANSPORTE DE MATERIAL DE 1ª CATEGORIA - DMT DE 400 A 600 M - CAMINHO DE SERVIÇO EM LEITO NATURAL - COM ESCAVADEIRA E CAMINHÃO BASCULANTE DE 14 M³</v>
      </c>
      <c r="I5573" s="662" t="str">
        <f t="shared" si="88"/>
        <v>M³</v>
      </c>
    </row>
    <row r="5574" spans="2:9" ht="30">
      <c r="B5574" s="439">
        <v>5501903</v>
      </c>
      <c r="C5574" s="1" t="s">
        <v>4071</v>
      </c>
      <c r="D5574" s="439" t="s">
        <v>2075</v>
      </c>
      <c r="E5574" s="608">
        <v>11.79</v>
      </c>
      <c r="F5574" s="662"/>
      <c r="G5574" s="662"/>
      <c r="H5574" s="662" t="str">
        <f t="shared" si="88"/>
        <v>ESCAVAÇÃO, CARGA E TRANSPORTE DE MATERIAL DE 1ª CATEGORIA - DMT DE 400 A 600 M - CAMINHO DE SERVIÇO EM REVESTIMENTO PRIMÁRIO - COM CARREGADEIRA E CAMINHÃO BASCULANTE DE 14 M³</v>
      </c>
      <c r="I5574" s="662" t="str">
        <f t="shared" si="88"/>
        <v>M³</v>
      </c>
    </row>
    <row r="5575" spans="2:9" ht="30">
      <c r="B5575" s="918">
        <v>5502137</v>
      </c>
      <c r="C5575" s="919" t="s">
        <v>11818</v>
      </c>
      <c r="D5575" s="918" t="s">
        <v>2075</v>
      </c>
      <c r="E5575" s="920">
        <v>6.8</v>
      </c>
      <c r="F5575" s="662"/>
      <c r="G5575" s="662"/>
      <c r="H5575" s="662" t="str">
        <f t="shared" si="88"/>
        <v>ESCAVAÇÃO, CARGA E TRANSPORTE DE MATERIAL DE 1ª CATEGORIA - DMT DE 400 A 600 M - CAMINHO DE SERVIÇO EM REVESTIMENTO PRIMÁRIO - COM ESCAVADEIRA E CAMINHÃO BASCULANTE DE 14 M³</v>
      </c>
      <c r="I5575" s="662" t="str">
        <f t="shared" si="88"/>
        <v>M³</v>
      </c>
    </row>
    <row r="5576" spans="2:9" ht="30">
      <c r="B5576" s="439">
        <v>5501929</v>
      </c>
      <c r="C5576" s="1" t="s">
        <v>11819</v>
      </c>
      <c r="D5576" s="439" t="s">
        <v>2075</v>
      </c>
      <c r="E5576" s="608">
        <v>11.83</v>
      </c>
      <c r="F5576" s="662"/>
      <c r="G5576" s="662"/>
      <c r="H5576" s="662" t="str">
        <f t="shared" si="88"/>
        <v>ESCAVAÇÃO, CARGA E TRANSPORTE DE MATERIAL DE 1ª CATEGORIA - DMT DE 400 A 600 M - CAMINHO DE SERVIÇO PAVIMENTADO - COM CARREGADEIRA E CAMINHÃO BASCULANTE DE 14 M³</v>
      </c>
      <c r="I5576" s="662" t="str">
        <f t="shared" si="88"/>
        <v>M³</v>
      </c>
    </row>
    <row r="5577" spans="2:9" ht="30">
      <c r="B5577" s="918">
        <v>5502163</v>
      </c>
      <c r="C5577" s="919" t="s">
        <v>11820</v>
      </c>
      <c r="D5577" s="918" t="s">
        <v>2075</v>
      </c>
      <c r="E5577" s="920">
        <v>6.84</v>
      </c>
      <c r="F5577" s="662"/>
      <c r="G5577" s="662"/>
      <c r="H5577" s="662" t="str">
        <f t="shared" si="88"/>
        <v>ESCAVAÇÃO, CARGA E TRANSPORTE DE MATERIAL DE 1ª CATEGORIA - DMT DE 400 A 600 M - CAMINHO DE SERVIÇO PAVIMENTADO - COM ESCAVADEIRA E CAMINHÃO BASCULANTE DE 14 M³</v>
      </c>
      <c r="I5577" s="662" t="str">
        <f t="shared" si="88"/>
        <v>M³</v>
      </c>
    </row>
    <row r="5578" spans="2:9" ht="30">
      <c r="B5578" s="439">
        <v>5501875</v>
      </c>
      <c r="C5578" s="1" t="s">
        <v>11821</v>
      </c>
      <c r="D5578" s="439" t="s">
        <v>2075</v>
      </c>
      <c r="E5578" s="608">
        <v>11.53</v>
      </c>
      <c r="F5578" s="662"/>
      <c r="G5578" s="662"/>
      <c r="H5578" s="662" t="str">
        <f t="shared" si="88"/>
        <v>ESCAVAÇÃO, CARGA E TRANSPORTE DE MATERIAL DE 1ª CATEGORIA - DMT DE 50 A 200 M - CAMINHO DE SERVIÇO EM LEITO NATURAL - COM CARREGADEIRA E CAMINHÃO BASCULANTE DE 14 M³</v>
      </c>
      <c r="I5578" s="662" t="str">
        <f t="shared" si="88"/>
        <v>M³</v>
      </c>
    </row>
    <row r="5579" spans="2:9" ht="30">
      <c r="B5579" s="918">
        <v>5502109</v>
      </c>
      <c r="C5579" s="919" t="s">
        <v>6378</v>
      </c>
      <c r="D5579" s="918" t="s">
        <v>2075</v>
      </c>
      <c r="E5579" s="920">
        <v>6.56</v>
      </c>
      <c r="F5579" s="662"/>
      <c r="G5579" s="662"/>
      <c r="H5579" s="662" t="str">
        <f t="shared" si="88"/>
        <v>ESCAVAÇÃO, CARGA E TRANSPORTE DE MATERIAL DE 1ª CATEGORIA - DMT DE 50 A 200 M - CAMINHO DE SERVIÇO EM LEITO NATURAL - COM ESCAVADEIRA E CAMINHÃO BASCULANTE DE 14 M³</v>
      </c>
      <c r="I5579" s="662" t="str">
        <f t="shared" si="88"/>
        <v>M³</v>
      </c>
    </row>
    <row r="5580" spans="2:9" ht="30">
      <c r="B5580" s="439">
        <v>5501901</v>
      </c>
      <c r="C5580" s="1" t="s">
        <v>4069</v>
      </c>
      <c r="D5580" s="439" t="s">
        <v>2075</v>
      </c>
      <c r="E5580" s="608">
        <v>10.81</v>
      </c>
      <c r="F5580" s="662"/>
      <c r="G5580" s="662"/>
      <c r="H5580" s="662" t="str">
        <f t="shared" si="88"/>
        <v>ESCAVAÇÃO, CARGA E TRANSPORTE DE MATERIAL DE 1ª CATEGORIA - DMT DE 50 A 200 M - CAMINHO DE SERVIÇO EM REVESTIMENTO PRIMÁRIO - COM CARREGADEIRA E CAMINHÃO BASCULANTE DE 14 M³</v>
      </c>
      <c r="I5580" s="662" t="str">
        <f t="shared" si="88"/>
        <v>M³</v>
      </c>
    </row>
    <row r="5581" spans="2:9" ht="30">
      <c r="B5581" s="918">
        <v>5502135</v>
      </c>
      <c r="C5581" s="919" t="s">
        <v>11822</v>
      </c>
      <c r="D5581" s="918" t="s">
        <v>2075</v>
      </c>
      <c r="E5581" s="920">
        <v>5.8</v>
      </c>
      <c r="F5581" s="662"/>
      <c r="G5581" s="662"/>
      <c r="H5581" s="662" t="str">
        <f t="shared" si="88"/>
        <v>ESCAVAÇÃO, CARGA E TRANSPORTE DE MATERIAL DE 1ª CATEGORIA - DMT DE 50 A 200 M - CAMINHO DE SERVIÇO EM REVESTIMENTO PRIMÁRIO - COM ESCAVADEIRA E CAMINHÃO BASCULANTE DE 14 M³</v>
      </c>
      <c r="I5581" s="662" t="str">
        <f t="shared" si="88"/>
        <v>M³</v>
      </c>
    </row>
    <row r="5582" spans="2:9" ht="30">
      <c r="B5582" s="439">
        <v>5501927</v>
      </c>
      <c r="C5582" s="1" t="s">
        <v>11823</v>
      </c>
      <c r="D5582" s="439" t="s">
        <v>2075</v>
      </c>
      <c r="E5582" s="608">
        <v>11.33</v>
      </c>
      <c r="F5582" s="662"/>
      <c r="G5582" s="662"/>
      <c r="H5582" s="662" t="str">
        <f t="shared" si="88"/>
        <v>ESCAVAÇÃO, CARGA E TRANSPORTE DE MATERIAL DE 1ª CATEGORIA - DMT DE 50 A 200 M - CAMINHO DE SERVIÇO PAVIMENTADO - COM CARREGADEIRA E CAMINHÃO BASCULANTE DE 14 M³</v>
      </c>
      <c r="I5582" s="662" t="str">
        <f t="shared" si="88"/>
        <v>M³</v>
      </c>
    </row>
    <row r="5583" spans="2:9" ht="30">
      <c r="B5583" s="918">
        <v>5502161</v>
      </c>
      <c r="C5583" s="919" t="s">
        <v>11824</v>
      </c>
      <c r="D5583" s="918" t="s">
        <v>2075</v>
      </c>
      <c r="E5583" s="920">
        <v>5.89</v>
      </c>
      <c r="F5583" s="662"/>
      <c r="G5583" s="662"/>
      <c r="H5583" s="662" t="str">
        <f t="shared" si="88"/>
        <v>ESCAVAÇÃO, CARGA E TRANSPORTE DE MATERIAL DE 1ª CATEGORIA - DMT DE 50 A 200 M - CAMINHO DE SERVIÇO PAVIMENTADO - COM ESCAVADEIRA E CAMINHÃO BASCULANTE DE 14 M³</v>
      </c>
      <c r="I5583" s="662" t="str">
        <f t="shared" si="88"/>
        <v>M³</v>
      </c>
    </row>
    <row r="5584" spans="2:9" ht="30">
      <c r="B5584" s="439">
        <v>5501878</v>
      </c>
      <c r="C5584" s="1" t="s">
        <v>11825</v>
      </c>
      <c r="D5584" s="439" t="s">
        <v>2075</v>
      </c>
      <c r="E5584" s="608">
        <v>13.13</v>
      </c>
      <c r="F5584" s="662"/>
      <c r="G5584" s="662"/>
      <c r="H5584" s="662" t="str">
        <f t="shared" si="88"/>
        <v>ESCAVAÇÃO, CARGA E TRANSPORTE DE MATERIAL DE 1ª CATEGORIA - DMT DE 600 A 800 M - CAMINHO DE SERVIÇO EM LEITO NATURAL - COM CARREGADEIRA E CAMINHÃO BASCULANTE DE 14 M³</v>
      </c>
      <c r="I5584" s="662" t="str">
        <f t="shared" si="88"/>
        <v>M³</v>
      </c>
    </row>
    <row r="5585" spans="2:9" ht="30">
      <c r="B5585" s="918">
        <v>5502112</v>
      </c>
      <c r="C5585" s="919" t="s">
        <v>11826</v>
      </c>
      <c r="D5585" s="918" t="s">
        <v>2075</v>
      </c>
      <c r="E5585" s="920">
        <v>8.18</v>
      </c>
      <c r="F5585" s="662"/>
      <c r="G5585" s="662"/>
      <c r="H5585" s="662" t="str">
        <f t="shared" si="88"/>
        <v>ESCAVAÇÃO, CARGA E TRANSPORTE DE MATERIAL DE 1ª CATEGORIA - DMT DE 600 A 800 M - CAMINHO DE SERVIÇO EM LEITO NATURAL - COM ESCAVADEIRA E CAMINHÃO BASCULANTE DE 14 M³</v>
      </c>
      <c r="I5585" s="662" t="str">
        <f t="shared" si="88"/>
        <v>M³</v>
      </c>
    </row>
    <row r="5586" spans="2:9" ht="30">
      <c r="B5586" s="439">
        <v>5501904</v>
      </c>
      <c r="C5586" s="1" t="s">
        <v>11827</v>
      </c>
      <c r="D5586" s="439" t="s">
        <v>2075</v>
      </c>
      <c r="E5586" s="608">
        <v>11.99</v>
      </c>
      <c r="F5586" s="662"/>
      <c r="G5586" s="662"/>
      <c r="H5586" s="662" t="str">
        <f t="shared" si="88"/>
        <v>ESCAVAÇÃO, CARGA E TRANSPORTE DE MATERIAL DE 1ª CATEGORIA - DMT DE 600 A 800 M - CAMINHO DE SERVIÇO EM REVESTIMENTO PRIMÁRIO - COM CARREGADEIRA E CAMINHÃO BASCULANTE DE 14 M³</v>
      </c>
      <c r="I5586" s="662" t="str">
        <f t="shared" si="88"/>
        <v>M³</v>
      </c>
    </row>
    <row r="5587" spans="2:9" ht="30">
      <c r="B5587" s="918">
        <v>5502138</v>
      </c>
      <c r="C5587" s="919" t="s">
        <v>11828</v>
      </c>
      <c r="D5587" s="918" t="s">
        <v>2075</v>
      </c>
      <c r="E5587" s="920">
        <v>7.05</v>
      </c>
      <c r="F5587" s="662"/>
      <c r="G5587" s="662"/>
      <c r="H5587" s="662" t="str">
        <f t="shared" si="88"/>
        <v>ESCAVAÇÃO, CARGA E TRANSPORTE DE MATERIAL DE 1ª CATEGORIA - DMT DE 600 A 800 M - CAMINHO DE SERVIÇO EM REVESTIMENTO PRIMÁRIO - COM ESCAVADEIRA E CAMINHÃO BASCULANTE DE 14 M³</v>
      </c>
      <c r="I5587" s="662" t="str">
        <f t="shared" si="88"/>
        <v>M³</v>
      </c>
    </row>
    <row r="5588" spans="2:9" ht="30">
      <c r="B5588" s="439">
        <v>5501930</v>
      </c>
      <c r="C5588" s="1" t="s">
        <v>11829</v>
      </c>
      <c r="D5588" s="439" t="s">
        <v>2075</v>
      </c>
      <c r="E5588" s="608">
        <v>12.02</v>
      </c>
      <c r="F5588" s="662"/>
      <c r="G5588" s="662"/>
      <c r="H5588" s="662" t="str">
        <f t="shared" si="88"/>
        <v>ESCAVAÇÃO, CARGA E TRANSPORTE DE MATERIAL DE 1ª CATEGORIA - DMT DE 600 A 800 M - CAMINHO DE SERVIÇO PAVIMENTADO - COM CARREGADEIRA E CAMINHÃO BASCULANTE DE 14 M³</v>
      </c>
      <c r="I5588" s="662" t="str">
        <f t="shared" si="88"/>
        <v>M³</v>
      </c>
    </row>
    <row r="5589" spans="2:9" ht="30">
      <c r="B5589" s="918">
        <v>5502164</v>
      </c>
      <c r="C5589" s="919" t="s">
        <v>11830</v>
      </c>
      <c r="D5589" s="918" t="s">
        <v>2075</v>
      </c>
      <c r="E5589" s="920">
        <v>7.05</v>
      </c>
      <c r="F5589" s="662"/>
      <c r="G5589" s="662"/>
      <c r="H5589" s="662" t="str">
        <f t="shared" si="88"/>
        <v>ESCAVAÇÃO, CARGA E TRANSPORTE DE MATERIAL DE 1ª CATEGORIA - DMT DE 600 A 800 M - CAMINHO DE SERVIÇO PAVIMENTADO - COM ESCAVADEIRA E CAMINHÃO BASCULANTE DE 14 M³</v>
      </c>
      <c r="I5589" s="662" t="str">
        <f t="shared" si="88"/>
        <v>M³</v>
      </c>
    </row>
    <row r="5590" spans="2:9" ht="30">
      <c r="B5590" s="439">
        <v>5501879</v>
      </c>
      <c r="C5590" s="1" t="s">
        <v>11831</v>
      </c>
      <c r="D5590" s="439" t="s">
        <v>2075</v>
      </c>
      <c r="E5590" s="608">
        <v>13.47</v>
      </c>
      <c r="F5590" s="662"/>
      <c r="G5590" s="662"/>
      <c r="H5590" s="662" t="str">
        <f t="shared" si="88"/>
        <v>ESCAVAÇÃO, CARGA E TRANSPORTE DE MATERIAL DE 1ª CATEGORIA - DMT DE 800 A 1.000 M - CAMINHO DE SERVIÇO EM LEITO NATURAL - COM CARREGADEIRA E CAMINHÃO BASCULANTE DE 14 M³</v>
      </c>
      <c r="I5590" s="662" t="str">
        <f t="shared" si="88"/>
        <v>M³</v>
      </c>
    </row>
    <row r="5591" spans="2:9" ht="30">
      <c r="B5591" s="918">
        <v>5502113</v>
      </c>
      <c r="C5591" s="919" t="s">
        <v>11832</v>
      </c>
      <c r="D5591" s="918" t="s">
        <v>2075</v>
      </c>
      <c r="E5591" s="920">
        <v>8.49</v>
      </c>
      <c r="F5591" s="662"/>
      <c r="G5591" s="662"/>
      <c r="H5591" s="662" t="str">
        <f t="shared" si="88"/>
        <v>ESCAVAÇÃO, CARGA E TRANSPORTE DE MATERIAL DE 1ª CATEGORIA - DMT DE 800 A 1.000 M - CAMINHO DE SERVIÇO EM LEITO NATURAL - COM ESCAVADEIRA E CAMINHÃO BASCULANTE DE 14 M³</v>
      </c>
      <c r="I5591" s="662" t="str">
        <f t="shared" si="88"/>
        <v>M³</v>
      </c>
    </row>
    <row r="5592" spans="2:9" ht="30">
      <c r="B5592" s="439">
        <v>5501905</v>
      </c>
      <c r="C5592" s="1" t="s">
        <v>4072</v>
      </c>
      <c r="D5592" s="439" t="s">
        <v>2075</v>
      </c>
      <c r="E5592" s="608">
        <v>12.22</v>
      </c>
      <c r="F5592" s="662"/>
      <c r="G5592" s="662"/>
      <c r="H5592" s="662" t="str">
        <f t="shared" si="88"/>
        <v>ESCAVAÇÃO, CARGA E TRANSPORTE DE MATERIAL DE 1ª CATEGORIA - DMT DE 800 A 1.000 M - CAMINHO DE SERVIÇO EM REVESTIMENTO PRIMÁRIO - COM CARREGADEIRA E CAMINHÃO BASCULANTE DE 14 M³</v>
      </c>
      <c r="I5592" s="662" t="str">
        <f t="shared" si="88"/>
        <v>M³</v>
      </c>
    </row>
    <row r="5593" spans="2:9" ht="30">
      <c r="B5593" s="918">
        <v>5502139</v>
      </c>
      <c r="C5593" s="919" t="s">
        <v>11833</v>
      </c>
      <c r="D5593" s="918" t="s">
        <v>2075</v>
      </c>
      <c r="E5593" s="920">
        <v>7.25</v>
      </c>
      <c r="F5593" s="662"/>
      <c r="G5593" s="662"/>
      <c r="H5593" s="662" t="str">
        <f t="shared" si="88"/>
        <v>ESCAVAÇÃO, CARGA E TRANSPORTE DE MATERIAL DE 1ª CATEGORIA - DMT DE 800 A 1.000 M - CAMINHO DE SERVIÇO EM REVESTIMENTO PRIMÁRIO - COM ESCAVADEIRA E CAMINHÃO BASCULANTE DE 14 M³</v>
      </c>
      <c r="I5593" s="662" t="str">
        <f t="shared" si="88"/>
        <v>M³</v>
      </c>
    </row>
    <row r="5594" spans="2:9" ht="30">
      <c r="B5594" s="439">
        <v>5501931</v>
      </c>
      <c r="C5594" s="1" t="s">
        <v>11834</v>
      </c>
      <c r="D5594" s="439" t="s">
        <v>2075</v>
      </c>
      <c r="E5594" s="608">
        <v>12.65</v>
      </c>
      <c r="F5594" s="662"/>
      <c r="G5594" s="662"/>
      <c r="H5594" s="662" t="str">
        <f t="shared" si="88"/>
        <v>ESCAVAÇÃO, CARGA E TRANSPORTE DE MATERIAL DE 1ª CATEGORIA - DMT DE 800 A 1.000 M - CAMINHO DE SERVIÇO PAVIMENTADO - COM CARREGADEIRA E CAMINHÃO BASCULANTE DE 14 M³</v>
      </c>
      <c r="I5594" s="662" t="str">
        <f t="shared" si="88"/>
        <v>M³</v>
      </c>
    </row>
    <row r="5595" spans="2:9" ht="30">
      <c r="B5595" s="918">
        <v>5502165</v>
      </c>
      <c r="C5595" s="919" t="s">
        <v>11835</v>
      </c>
      <c r="D5595" s="918" t="s">
        <v>2075</v>
      </c>
      <c r="E5595" s="920">
        <v>7.25</v>
      </c>
      <c r="F5595" s="662"/>
      <c r="G5595" s="662"/>
      <c r="H5595" s="662" t="str">
        <f t="shared" si="88"/>
        <v>ESCAVAÇÃO, CARGA E TRANSPORTE DE MATERIAL DE 1ª CATEGORIA - DMT DE 800 A 1.000 M - CAMINHO DE SERVIÇO PAVIMENTADO - COM ESCAVADEIRA E CAMINHÃO BASCULANTE DE 14 M³</v>
      </c>
      <c r="I5595" s="662" t="str">
        <f t="shared" si="88"/>
        <v>M³</v>
      </c>
    </row>
    <row r="5596" spans="2:9" ht="30">
      <c r="B5596" s="439">
        <v>5502825</v>
      </c>
      <c r="C5596" s="1" t="s">
        <v>11836</v>
      </c>
      <c r="D5596" s="439" t="s">
        <v>2075</v>
      </c>
      <c r="E5596" s="608">
        <v>18.36</v>
      </c>
      <c r="F5596" s="662"/>
      <c r="G5596" s="662"/>
      <c r="H5596" s="662" t="str">
        <f t="shared" si="88"/>
        <v>ESCAVAÇÃO, CARGA E TRANSPORTE DE MATERIAL DE 1ª CATEGORIA NA DISTÂNCIA DE 3.000 M - CAMINHO DE SERVIÇO EM LEITO NATURAL - COM CARREGADEIRA E CAMINHÃO BASCULANTE DE 14 M³</v>
      </c>
      <c r="I5596" s="662" t="str">
        <f t="shared" si="88"/>
        <v>M³</v>
      </c>
    </row>
    <row r="5597" spans="2:9" ht="30">
      <c r="B5597" s="918">
        <v>5502834</v>
      </c>
      <c r="C5597" s="919" t="s">
        <v>11837</v>
      </c>
      <c r="D5597" s="918" t="s">
        <v>2075</v>
      </c>
      <c r="E5597" s="920">
        <v>13.05</v>
      </c>
      <c r="F5597" s="662"/>
      <c r="G5597" s="662"/>
      <c r="H5597" s="662" t="str">
        <f t="shared" si="88"/>
        <v>ESCAVAÇÃO, CARGA E TRANSPORTE DE MATERIAL DE 1ª CATEGORIA NA DISTÂNCIA DE 3.000 M - CAMINHO DE SERVIÇO EM LEITO NATURAL - COM ESCAVADEIRA E CAMINHÃO BASCULANTE DE 14 M³</v>
      </c>
      <c r="I5597" s="662" t="str">
        <f t="shared" si="88"/>
        <v>M³</v>
      </c>
    </row>
    <row r="5598" spans="2:9" ht="30">
      <c r="B5598" s="439">
        <v>5502826</v>
      </c>
      <c r="C5598" s="1" t="s">
        <v>4074</v>
      </c>
      <c r="D5598" s="439" t="s">
        <v>2075</v>
      </c>
      <c r="E5598" s="608">
        <v>15.09</v>
      </c>
      <c r="F5598" s="662"/>
      <c r="G5598" s="662"/>
      <c r="H5598" s="662" t="str">
        <f t="shared" si="88"/>
        <v>ESCAVAÇÃO, CARGA E TRANSPORTE DE MATERIAL DE 1ª CATEGORIA NA DISTÂNCIA DE 3.000 M - CAMINHO DE SERVIÇO EM REVESTIMENTO PRIMÁRIO - COM CARREGADEIRA E CAMINHÃO BASCULANTE DE 14 M³</v>
      </c>
      <c r="I5598" s="662" t="str">
        <f t="shared" si="88"/>
        <v>M³</v>
      </c>
    </row>
    <row r="5599" spans="2:9" ht="30">
      <c r="B5599" s="918">
        <v>5502835</v>
      </c>
      <c r="C5599" s="919" t="s">
        <v>11838</v>
      </c>
      <c r="D5599" s="918" t="s">
        <v>2075</v>
      </c>
      <c r="E5599" s="920">
        <v>10.210000000000001</v>
      </c>
      <c r="F5599" s="662"/>
      <c r="G5599" s="662"/>
      <c r="H5599" s="662" t="str">
        <f t="shared" si="88"/>
        <v>ESCAVAÇÃO, CARGA E TRANSPORTE DE MATERIAL DE 1ª CATEGORIA NA DISTÂNCIA DE 3.000 M - CAMINHO DE SERVIÇO EM REVESTIMENTO PRIMÁRIO - COM ESCAVADEIRA E CAMINHÃO BASCULANTE DE 14 M³</v>
      </c>
      <c r="I5599" s="662" t="str">
        <f t="shared" si="88"/>
        <v>M³</v>
      </c>
    </row>
    <row r="5600" spans="2:9" ht="30">
      <c r="B5600" s="439">
        <v>5502827</v>
      </c>
      <c r="C5600" s="1" t="s">
        <v>11839</v>
      </c>
      <c r="D5600" s="439" t="s">
        <v>2075</v>
      </c>
      <c r="E5600" s="608">
        <v>14.92</v>
      </c>
      <c r="F5600" s="662"/>
      <c r="G5600" s="662"/>
      <c r="H5600" s="662" t="str">
        <f t="shared" si="88"/>
        <v>ESCAVAÇÃO, CARGA E TRANSPORTE DE MATERIAL DE 1ª CATEGORIA NA DISTÂNCIA DE 3.000 M - CAMINHO DE SERVIÇO PAVIMENTADO - COM CARREGADEIRA E CAMINHÃO BASCULANTE DE 14 M³</v>
      </c>
      <c r="I5600" s="662" t="str">
        <f t="shared" si="88"/>
        <v>M³</v>
      </c>
    </row>
    <row r="5601" spans="2:9" ht="30">
      <c r="B5601" s="918">
        <v>5502836</v>
      </c>
      <c r="C5601" s="919" t="s">
        <v>11840</v>
      </c>
      <c r="D5601" s="918" t="s">
        <v>2075</v>
      </c>
      <c r="E5601" s="920">
        <v>10.029999999999999</v>
      </c>
      <c r="F5601" s="662"/>
      <c r="G5601" s="662"/>
      <c r="H5601" s="662" t="str">
        <f t="shared" si="88"/>
        <v>ESCAVAÇÃO, CARGA E TRANSPORTE DE MATERIAL DE 1ª CATEGORIA NA DISTÂNCIA DE 3.000 M - CAMINHO DE SERVIÇO PAVIMENTADO - COM ESCAVADEIRA E CAMINHÃO BASCULANTE DE 14 M³</v>
      </c>
      <c r="I5601" s="662" t="str">
        <f t="shared" si="88"/>
        <v>M³</v>
      </c>
    </row>
    <row r="5602" spans="2:9" ht="30">
      <c r="B5602" s="439">
        <v>5502356</v>
      </c>
      <c r="C5602" s="1" t="s">
        <v>11841</v>
      </c>
      <c r="D5602" s="439" t="s">
        <v>2075</v>
      </c>
      <c r="E5602" s="608">
        <v>22.35</v>
      </c>
      <c r="F5602" s="662"/>
      <c r="G5602" s="662"/>
      <c r="H5602" s="662" t="str">
        <f t="shared" si="88"/>
        <v>ESCAVAÇÃO, CARGA E TRANSPORTE DE MATERIAL DE 2ª CATEGORIA - DMT DE 1.000 A 1.200 M - CAMINHO DE SERVIÇO EM LEITO NATURAL - COM CARREGADEIRA E CAMINHÃO BASCULANTE DE 14 M³</v>
      </c>
      <c r="I5602" s="662" t="str">
        <f t="shared" si="88"/>
        <v>M³</v>
      </c>
    </row>
    <row r="5603" spans="2:9" ht="30">
      <c r="B5603" s="918">
        <v>5502590</v>
      </c>
      <c r="C5603" s="919" t="s">
        <v>11842</v>
      </c>
      <c r="D5603" s="918" t="s">
        <v>2075</v>
      </c>
      <c r="E5603" s="920">
        <v>11.84</v>
      </c>
      <c r="F5603" s="662"/>
      <c r="G5603" s="662"/>
      <c r="H5603" s="662" t="str">
        <f t="shared" si="88"/>
        <v>ESCAVAÇÃO, CARGA E TRANSPORTE DE MATERIAL DE 2ª CATEGORIA - DMT DE 1.000 A 1.200 M - CAMINHO DE SERVIÇO EM LEITO NATURAL - COM ESCAVADEIRA E CAMINHÃO BASCULANTE DE 14 M³</v>
      </c>
      <c r="I5603" s="662" t="str">
        <f t="shared" si="88"/>
        <v>M³</v>
      </c>
    </row>
    <row r="5604" spans="2:9" ht="30">
      <c r="B5604" s="439">
        <v>5502382</v>
      </c>
      <c r="C5604" s="1" t="s">
        <v>11843</v>
      </c>
      <c r="D5604" s="439" t="s">
        <v>2075</v>
      </c>
      <c r="E5604" s="608">
        <v>20.79</v>
      </c>
      <c r="F5604" s="662"/>
      <c r="G5604" s="662"/>
      <c r="H5604" s="662" t="str">
        <f t="shared" si="88"/>
        <v>ESCAVAÇÃO, CARGA E TRANSPORTE DE MATERIAL DE 2ª CATEGORIA - DMT DE 1.000 A 1.200 M - CAMINHO DE SERVIÇO EM REVESTIMENTO PRIMÁRIO - COM CARREGADEIRA E CAMINHÃO BASCULANTE DE 14 M³</v>
      </c>
      <c r="I5604" s="662" t="str">
        <f t="shared" si="88"/>
        <v>M³</v>
      </c>
    </row>
    <row r="5605" spans="2:9" ht="30">
      <c r="B5605" s="918">
        <v>5502616</v>
      </c>
      <c r="C5605" s="919" t="s">
        <v>11844</v>
      </c>
      <c r="D5605" s="918" t="s">
        <v>2075</v>
      </c>
      <c r="E5605" s="920">
        <v>10.130000000000001</v>
      </c>
      <c r="F5605" s="662"/>
      <c r="G5605" s="662"/>
      <c r="H5605" s="662" t="str">
        <f t="shared" si="88"/>
        <v>ESCAVAÇÃO, CARGA E TRANSPORTE DE MATERIAL DE 2ª CATEGORIA - DMT DE 1.000 A 1.200 M - CAMINHO DE SERVIÇO EM REVESTIMENTO PRIMÁRIO - COM ESCAVADEIRA E CAMINHÃO BASCULANTE DE 14 M³</v>
      </c>
      <c r="I5605" s="662" t="str">
        <f t="shared" si="88"/>
        <v>M³</v>
      </c>
    </row>
    <row r="5606" spans="2:9" ht="30">
      <c r="B5606" s="439">
        <v>5502408</v>
      </c>
      <c r="C5606" s="1" t="s">
        <v>11845</v>
      </c>
      <c r="D5606" s="439" t="s">
        <v>2075</v>
      </c>
      <c r="E5606" s="608">
        <v>20.79</v>
      </c>
      <c r="F5606" s="662"/>
      <c r="G5606" s="662"/>
      <c r="H5606" s="662" t="str">
        <f t="shared" si="88"/>
        <v>ESCAVAÇÃO, CARGA E TRANSPORTE DE MATERIAL DE 2ª CATEGORIA - DMT DE 1.000 A 1.200 M - CAMINHO DE SERVIÇO PAVIMENTADO - COM CARREGADEIRA E CAMINHÃO BASCULANTE DE 14 M³</v>
      </c>
      <c r="I5606" s="662" t="str">
        <f t="shared" si="88"/>
        <v>M³</v>
      </c>
    </row>
    <row r="5607" spans="2:9" ht="30">
      <c r="B5607" s="918">
        <v>5502642</v>
      </c>
      <c r="C5607" s="919" t="s">
        <v>11846</v>
      </c>
      <c r="D5607" s="918" t="s">
        <v>2075</v>
      </c>
      <c r="E5607" s="920">
        <v>10.07</v>
      </c>
      <c r="F5607" s="662"/>
      <c r="G5607" s="662"/>
      <c r="H5607" s="662" t="str">
        <f t="shared" si="88"/>
        <v>ESCAVAÇÃO, CARGA E TRANSPORTE DE MATERIAL DE 2ª CATEGORIA - DMT DE 1.000 A 1.200 M - CAMINHO DE SERVIÇO PAVIMENTADO - COM ESCAVADEIRA E CAMINHÃO BASCULANTE DE 14 M³</v>
      </c>
      <c r="I5607" s="662" t="str">
        <f t="shared" si="88"/>
        <v>M³</v>
      </c>
    </row>
    <row r="5608" spans="2:9" ht="30">
      <c r="B5608" s="439">
        <v>5502357</v>
      </c>
      <c r="C5608" s="1" t="s">
        <v>11847</v>
      </c>
      <c r="D5608" s="439" t="s">
        <v>2075</v>
      </c>
      <c r="E5608" s="608">
        <v>22.67</v>
      </c>
      <c r="F5608" s="662"/>
      <c r="G5608" s="662"/>
      <c r="H5608" s="662" t="str">
        <f t="shared" si="88"/>
        <v>ESCAVAÇÃO, CARGA E TRANSPORTE DE MATERIAL DE 2ª CATEGORIA - DMT DE 1.200 A 1.400 M - CAMINHO DE SERVIÇO EM LEITO NATURAL - COM CARREGADEIRA E CAMINHÃO BASCULANTE DE 14 M³</v>
      </c>
      <c r="I5608" s="662" t="str">
        <f t="shared" si="88"/>
        <v>M³</v>
      </c>
    </row>
    <row r="5609" spans="2:9" ht="30">
      <c r="B5609" s="918">
        <v>5502591</v>
      </c>
      <c r="C5609" s="919" t="s">
        <v>11848</v>
      </c>
      <c r="D5609" s="918" t="s">
        <v>2075</v>
      </c>
      <c r="E5609" s="920">
        <v>12.19</v>
      </c>
      <c r="F5609" s="662"/>
      <c r="G5609" s="662"/>
      <c r="H5609" s="662" t="str">
        <f t="shared" si="88"/>
        <v>ESCAVAÇÃO, CARGA E TRANSPORTE DE MATERIAL DE 2ª CATEGORIA - DMT DE 1.200 A 1.400 M - CAMINHO DE SERVIÇO EM LEITO NATURAL - COM ESCAVADEIRA E CAMINHÃO BASCULANTE DE 14 M³</v>
      </c>
      <c r="I5609" s="662" t="str">
        <f t="shared" si="88"/>
        <v>M³</v>
      </c>
    </row>
    <row r="5610" spans="2:9" ht="30">
      <c r="B5610" s="439">
        <v>5502383</v>
      </c>
      <c r="C5610" s="1" t="s">
        <v>11849</v>
      </c>
      <c r="D5610" s="439" t="s">
        <v>2075</v>
      </c>
      <c r="E5610" s="608">
        <v>21</v>
      </c>
      <c r="F5610" s="662"/>
      <c r="G5610" s="662"/>
      <c r="H5610" s="662" t="str">
        <f t="shared" si="88"/>
        <v>ESCAVAÇÃO, CARGA E TRANSPORTE DE MATERIAL DE 2ª CATEGORIA - DMT DE 1.200 A 1.400 M - CAMINHO DE SERVIÇO EM REVESTIMENTO PRIMÁRIO - COM CARREGADEIRA E CAMINHÃO BASCULANTE DE 14 M³</v>
      </c>
      <c r="I5610" s="662" t="str">
        <f t="shared" si="88"/>
        <v>M³</v>
      </c>
    </row>
    <row r="5611" spans="2:9" ht="30">
      <c r="B5611" s="918">
        <v>5502617</v>
      </c>
      <c r="C5611" s="919" t="s">
        <v>11850</v>
      </c>
      <c r="D5611" s="918" t="s">
        <v>2075</v>
      </c>
      <c r="E5611" s="920">
        <v>10.28</v>
      </c>
      <c r="F5611" s="662"/>
      <c r="G5611" s="662"/>
      <c r="H5611" s="662" t="str">
        <f t="shared" si="88"/>
        <v>ESCAVAÇÃO, CARGA E TRANSPORTE DE MATERIAL DE 2ª CATEGORIA - DMT DE 1.200 A 1.400 M - CAMINHO DE SERVIÇO EM REVESTIMENTO PRIMÁRIO - COM ESCAVADEIRA E CAMINHÃO BASCULANTE DE 14 M³</v>
      </c>
      <c r="I5611" s="662" t="str">
        <f t="shared" si="88"/>
        <v>M³</v>
      </c>
    </row>
    <row r="5612" spans="2:9" ht="30">
      <c r="B5612" s="439">
        <v>5502409</v>
      </c>
      <c r="C5612" s="1" t="s">
        <v>11851</v>
      </c>
      <c r="D5612" s="439" t="s">
        <v>2075</v>
      </c>
      <c r="E5612" s="608">
        <v>20.95</v>
      </c>
      <c r="F5612" s="662"/>
      <c r="G5612" s="662"/>
      <c r="H5612" s="662" t="str">
        <f t="shared" si="88"/>
        <v>ESCAVAÇÃO, CARGA E TRANSPORTE DE MATERIAL DE 2ª CATEGORIA - DMT DE 1.200 A 1.400 M - CAMINHO DE SERVIÇO PAVIMENTADO - COM CARREGADEIRA E CAMINHÃO BASCULANTE DE 14 M³</v>
      </c>
      <c r="I5612" s="662" t="str">
        <f t="shared" si="88"/>
        <v>M³</v>
      </c>
    </row>
    <row r="5613" spans="2:9" ht="30">
      <c r="B5613" s="918">
        <v>5502643</v>
      </c>
      <c r="C5613" s="919" t="s">
        <v>11852</v>
      </c>
      <c r="D5613" s="918" t="s">
        <v>2075</v>
      </c>
      <c r="E5613" s="920">
        <v>10.28</v>
      </c>
      <c r="F5613" s="662"/>
      <c r="G5613" s="662"/>
      <c r="H5613" s="662" t="str">
        <f t="shared" si="88"/>
        <v>ESCAVAÇÃO, CARGA E TRANSPORTE DE MATERIAL DE 2ª CATEGORIA - DMT DE 1.200 A 1.400 M - CAMINHO DE SERVIÇO PAVIMENTADO - COM ESCAVADEIRA E CAMINHÃO BASCULANTE DE 14 M³</v>
      </c>
      <c r="I5613" s="662" t="str">
        <f t="shared" si="88"/>
        <v>M³</v>
      </c>
    </row>
    <row r="5614" spans="2:9" ht="30">
      <c r="B5614" s="439">
        <v>5502358</v>
      </c>
      <c r="C5614" s="1" t="s">
        <v>11853</v>
      </c>
      <c r="D5614" s="439" t="s">
        <v>2075</v>
      </c>
      <c r="E5614" s="608">
        <v>22.99</v>
      </c>
      <c r="F5614" s="662"/>
      <c r="G5614" s="662"/>
      <c r="H5614" s="662" t="str">
        <f t="shared" si="88"/>
        <v>ESCAVAÇÃO, CARGA E TRANSPORTE DE MATERIAL DE 2ª CATEGORIA - DMT DE 1.400 A 1.600 M - CAMINHO DE SERVIÇO EM LEITO NATURAL - COM CARREGADEIRA E CAMINHÃO BASCULANTE DE 14 M³</v>
      </c>
      <c r="I5614" s="662" t="str">
        <f t="shared" si="88"/>
        <v>M³</v>
      </c>
    </row>
    <row r="5615" spans="2:9" ht="30">
      <c r="B5615" s="918">
        <v>5502592</v>
      </c>
      <c r="C5615" s="919" t="s">
        <v>11854</v>
      </c>
      <c r="D5615" s="918" t="s">
        <v>2075</v>
      </c>
      <c r="E5615" s="920">
        <v>12.47</v>
      </c>
      <c r="F5615" s="662"/>
      <c r="G5615" s="662"/>
      <c r="H5615" s="662" t="str">
        <f t="shared" si="88"/>
        <v>ESCAVAÇÃO, CARGA E TRANSPORTE DE MATERIAL DE 2ª CATEGORIA - DMT DE 1.400 A 1.600 M - CAMINHO DE SERVIÇO EM LEITO NATURAL - COM ESCAVADEIRA E CAMINHÃO BASCULANTE DE 14 M³</v>
      </c>
      <c r="I5615" s="662" t="str">
        <f t="shared" si="88"/>
        <v>M³</v>
      </c>
    </row>
    <row r="5616" spans="2:9" ht="30">
      <c r="B5616" s="439">
        <v>5502384</v>
      </c>
      <c r="C5616" s="1" t="s">
        <v>11855</v>
      </c>
      <c r="D5616" s="439" t="s">
        <v>2075</v>
      </c>
      <c r="E5616" s="608">
        <v>21.2</v>
      </c>
      <c r="F5616" s="662"/>
      <c r="G5616" s="662"/>
      <c r="H5616" s="662" t="str">
        <f t="shared" si="88"/>
        <v>ESCAVAÇÃO, CARGA E TRANSPORTE DE MATERIAL DE 2ª CATEGORIA - DMT DE 1.400 A 1.600 M - CAMINHO DE SERVIÇO EM REVESTIMENTO PRIMÁRIO - COM CARREGADEIRA E CAMINHÃO BASCULANTE DE 14 M³</v>
      </c>
      <c r="I5616" s="662" t="str">
        <f t="shared" si="88"/>
        <v>M³</v>
      </c>
    </row>
    <row r="5617" spans="2:9" ht="30">
      <c r="B5617" s="918">
        <v>5502618</v>
      </c>
      <c r="C5617" s="919" t="s">
        <v>11856</v>
      </c>
      <c r="D5617" s="918" t="s">
        <v>2075</v>
      </c>
      <c r="E5617" s="920">
        <v>11.28</v>
      </c>
      <c r="F5617" s="662"/>
      <c r="G5617" s="662"/>
      <c r="H5617" s="662" t="str">
        <f t="shared" si="88"/>
        <v>ESCAVAÇÃO, CARGA E TRANSPORTE DE MATERIAL DE 2ª CATEGORIA - DMT DE 1.400 A 1.600 M - CAMINHO DE SERVIÇO EM REVESTIMENTO PRIMÁRIO - COM ESCAVADEIRA E CAMINHÃO BASCULANTE DE 14 M³</v>
      </c>
      <c r="I5617" s="662" t="str">
        <f t="shared" si="88"/>
        <v>M³</v>
      </c>
    </row>
    <row r="5618" spans="2:9" ht="30">
      <c r="B5618" s="439">
        <v>5502410</v>
      </c>
      <c r="C5618" s="1" t="s">
        <v>11857</v>
      </c>
      <c r="D5618" s="439" t="s">
        <v>2075</v>
      </c>
      <c r="E5618" s="608">
        <v>21.15</v>
      </c>
      <c r="F5618" s="662"/>
      <c r="G5618" s="662"/>
      <c r="H5618" s="662" t="str">
        <f t="shared" si="88"/>
        <v>ESCAVAÇÃO, CARGA E TRANSPORTE DE MATERIAL DE 2ª CATEGORIA - DMT DE 1.400 A 1.600 M - CAMINHO DE SERVIÇO PAVIMENTADO - COM CARREGADEIRA E CAMINHÃO BASCULANTE DE 14 M³</v>
      </c>
      <c r="I5618" s="662" t="str">
        <f t="shared" si="88"/>
        <v>M³</v>
      </c>
    </row>
    <row r="5619" spans="2:9" ht="30">
      <c r="B5619" s="918">
        <v>5502644</v>
      </c>
      <c r="C5619" s="919" t="s">
        <v>11858</v>
      </c>
      <c r="D5619" s="918" t="s">
        <v>2075</v>
      </c>
      <c r="E5619" s="920">
        <v>11.21</v>
      </c>
      <c r="F5619" s="662"/>
      <c r="G5619" s="662"/>
      <c r="H5619" s="662" t="str">
        <f t="shared" si="88"/>
        <v>ESCAVAÇÃO, CARGA E TRANSPORTE DE MATERIAL DE 2ª CATEGORIA - DMT DE 1.400 A 1.600 M - CAMINHO DE SERVIÇO PAVIMENTADO - COM ESCAVADEIRA E CAMINHÃO BASCULANTE DE 14 M³</v>
      </c>
      <c r="I5619" s="662" t="str">
        <f t="shared" si="88"/>
        <v>M³</v>
      </c>
    </row>
    <row r="5620" spans="2:9" ht="30">
      <c r="B5620" s="439">
        <v>5502359</v>
      </c>
      <c r="C5620" s="1" t="s">
        <v>11859</v>
      </c>
      <c r="D5620" s="439" t="s">
        <v>2075</v>
      </c>
      <c r="E5620" s="608">
        <v>23.32</v>
      </c>
      <c r="F5620" s="662"/>
      <c r="G5620" s="662"/>
      <c r="H5620" s="662" t="str">
        <f t="shared" si="88"/>
        <v>ESCAVAÇÃO, CARGA E TRANSPORTE DE MATERIAL DE 2ª CATEGORIA - DMT DE 1.600 A 1.800 M - CAMINHO DE SERVIÇO EM LEITO NATURAL - COM CARREGADEIRA E CAMINHÃO BASCULANTE DE 14 M³</v>
      </c>
      <c r="I5620" s="662" t="str">
        <f t="shared" si="88"/>
        <v>M³</v>
      </c>
    </row>
    <row r="5621" spans="2:9" ht="30">
      <c r="B5621" s="918">
        <v>5502593</v>
      </c>
      <c r="C5621" s="919" t="s">
        <v>11860</v>
      </c>
      <c r="D5621" s="918" t="s">
        <v>2075</v>
      </c>
      <c r="E5621" s="920">
        <v>12.81</v>
      </c>
      <c r="F5621" s="662"/>
      <c r="G5621" s="662"/>
      <c r="H5621" s="662" t="str">
        <f t="shared" si="88"/>
        <v>ESCAVAÇÃO, CARGA E TRANSPORTE DE MATERIAL DE 2ª CATEGORIA - DMT DE 1.600 A 1.800 M - CAMINHO DE SERVIÇO EM LEITO NATURAL - COM ESCAVADEIRA E CAMINHÃO BASCULANTE DE 14 M³</v>
      </c>
      <c r="I5621" s="662" t="str">
        <f t="shared" si="88"/>
        <v>M³</v>
      </c>
    </row>
    <row r="5622" spans="2:9" ht="30">
      <c r="B5622" s="439">
        <v>5502385</v>
      </c>
      <c r="C5622" s="1" t="s">
        <v>11861</v>
      </c>
      <c r="D5622" s="439" t="s">
        <v>2075</v>
      </c>
      <c r="E5622" s="608">
        <v>21.41</v>
      </c>
      <c r="F5622" s="662"/>
      <c r="G5622" s="662"/>
      <c r="H5622" s="662" t="str">
        <f t="shared" si="88"/>
        <v>ESCAVAÇÃO, CARGA E TRANSPORTE DE MATERIAL DE 2ª CATEGORIA - DMT DE 1.600 A 1.800 M - CAMINHO DE SERVIÇO EM REVESTIMENTO PRIMÁRIO - COM CARREGADEIRA E CAMINHÃO BASCULANTE DE 14 M³</v>
      </c>
      <c r="I5622" s="662" t="str">
        <f t="shared" si="88"/>
        <v>M³</v>
      </c>
    </row>
    <row r="5623" spans="2:9" ht="30">
      <c r="B5623" s="918">
        <v>5502619</v>
      </c>
      <c r="C5623" s="919" t="s">
        <v>11862</v>
      </c>
      <c r="D5623" s="918" t="s">
        <v>2075</v>
      </c>
      <c r="E5623" s="920">
        <v>11.49</v>
      </c>
      <c r="F5623" s="662"/>
      <c r="G5623" s="662"/>
      <c r="H5623" s="662" t="str">
        <f t="shared" si="88"/>
        <v>ESCAVAÇÃO, CARGA E TRANSPORTE DE MATERIAL DE 2ª CATEGORIA - DMT DE 1.600 A 1.800 M - CAMINHO DE SERVIÇO EM REVESTIMENTO PRIMÁRIO - COM ESCAVADEIRA E CAMINHÃO BASCULANTE DE 14 M³</v>
      </c>
      <c r="I5623" s="662" t="str">
        <f t="shared" si="88"/>
        <v>M³</v>
      </c>
    </row>
    <row r="5624" spans="2:9" ht="30">
      <c r="B5624" s="439">
        <v>5502411</v>
      </c>
      <c r="C5624" s="1" t="s">
        <v>11863</v>
      </c>
      <c r="D5624" s="439" t="s">
        <v>2075</v>
      </c>
      <c r="E5624" s="608">
        <v>21.36</v>
      </c>
      <c r="F5624" s="662"/>
      <c r="G5624" s="662"/>
      <c r="H5624" s="662" t="str">
        <f t="shared" si="88"/>
        <v>ESCAVAÇÃO, CARGA E TRANSPORTE DE MATERIAL DE 2ª CATEGORIA - DMT DE 1.600 A 1.800 M - CAMINHO DE SERVIÇO PAVIMENTADO - COM CARREGADEIRA E CAMINHÃO BASCULANTE DE 14 M³</v>
      </c>
      <c r="I5624" s="662" t="str">
        <f t="shared" si="88"/>
        <v>M³</v>
      </c>
    </row>
    <row r="5625" spans="2:9" ht="30">
      <c r="B5625" s="918">
        <v>5502645</v>
      </c>
      <c r="C5625" s="919" t="s">
        <v>11864</v>
      </c>
      <c r="D5625" s="918" t="s">
        <v>2075</v>
      </c>
      <c r="E5625" s="920">
        <v>11.42</v>
      </c>
      <c r="F5625" s="662"/>
      <c r="G5625" s="662"/>
      <c r="H5625" s="662" t="str">
        <f t="shared" si="88"/>
        <v>ESCAVAÇÃO, CARGA E TRANSPORTE DE MATERIAL DE 2ª CATEGORIA - DMT DE 1.600 A 1.800 M - CAMINHO DE SERVIÇO PAVIMENTADO - COM ESCAVADEIRA E CAMINHÃO BASCULANTE DE 14 M³</v>
      </c>
      <c r="I5625" s="662" t="str">
        <f t="shared" si="88"/>
        <v>M³</v>
      </c>
    </row>
    <row r="5626" spans="2:9" ht="30">
      <c r="B5626" s="439">
        <v>5502360</v>
      </c>
      <c r="C5626" s="1" t="s">
        <v>11865</v>
      </c>
      <c r="D5626" s="439" t="s">
        <v>2075</v>
      </c>
      <c r="E5626" s="608">
        <v>24.16</v>
      </c>
      <c r="F5626" s="662"/>
      <c r="G5626" s="662"/>
      <c r="H5626" s="662" t="str">
        <f t="shared" si="88"/>
        <v>ESCAVAÇÃO, CARGA E TRANSPORTE DE MATERIAL DE 2ª CATEGORIA - DMT DE 1.800 A 2.000 M - CAMINHO DE SERVIÇO EM LEITO NATURAL - COM CARREGADEIRA E CAMINHÃO BASCULANTE DE 14 M³</v>
      </c>
      <c r="I5626" s="662" t="str">
        <f t="shared" si="88"/>
        <v>M³</v>
      </c>
    </row>
    <row r="5627" spans="2:9" ht="30">
      <c r="B5627" s="918">
        <v>5502594</v>
      </c>
      <c r="C5627" s="919" t="s">
        <v>11866</v>
      </c>
      <c r="D5627" s="918" t="s">
        <v>2075</v>
      </c>
      <c r="E5627" s="920">
        <v>13.9</v>
      </c>
      <c r="F5627" s="662"/>
      <c r="G5627" s="662"/>
      <c r="H5627" s="662" t="str">
        <f t="shared" si="88"/>
        <v>ESCAVAÇÃO, CARGA E TRANSPORTE DE MATERIAL DE 2ª CATEGORIA - DMT DE 1.800 A 2.000 M - CAMINHO DE SERVIÇO EM LEITO NATURAL - COM ESCAVADEIRA E CAMINHÃO BASCULANTE DE 14 M³</v>
      </c>
      <c r="I5627" s="662" t="str">
        <f t="shared" si="88"/>
        <v>M³</v>
      </c>
    </row>
    <row r="5628" spans="2:9" ht="30">
      <c r="B5628" s="439">
        <v>5502386</v>
      </c>
      <c r="C5628" s="1" t="s">
        <v>11867</v>
      </c>
      <c r="D5628" s="439" t="s">
        <v>2075</v>
      </c>
      <c r="E5628" s="608">
        <v>22.15</v>
      </c>
      <c r="F5628" s="662"/>
      <c r="G5628" s="662"/>
      <c r="H5628" s="662" t="str">
        <f t="shared" si="88"/>
        <v>ESCAVAÇÃO, CARGA E TRANSPORTE DE MATERIAL DE 2ª CATEGORIA - DMT DE 1.800 A 2.000 M - CAMINHO DE SERVIÇO EM REVESTIMENTO PRIMÁRIO - COM CARREGADEIRA E CAMINHÃO BASCULANTE DE 14 M³</v>
      </c>
      <c r="I5628" s="662" t="str">
        <f t="shared" si="88"/>
        <v>M³</v>
      </c>
    </row>
    <row r="5629" spans="2:9" ht="30">
      <c r="B5629" s="918">
        <v>5502620</v>
      </c>
      <c r="C5629" s="919" t="s">
        <v>11868</v>
      </c>
      <c r="D5629" s="918" t="s">
        <v>2075</v>
      </c>
      <c r="E5629" s="920">
        <v>11.63</v>
      </c>
      <c r="F5629" s="662"/>
      <c r="G5629" s="662"/>
      <c r="H5629" s="662" t="str">
        <f t="shared" si="88"/>
        <v>ESCAVAÇÃO, CARGA E TRANSPORTE DE MATERIAL DE 2ª CATEGORIA - DMT DE 1.800 A 2.000 M - CAMINHO DE SERVIÇO EM REVESTIMENTO PRIMÁRIO - COM ESCAVADEIRA E CAMINHÃO BASCULANTE DE 14 M³</v>
      </c>
      <c r="I5629" s="662" t="str">
        <f t="shared" si="88"/>
        <v>M³</v>
      </c>
    </row>
    <row r="5630" spans="2:9" ht="30">
      <c r="B5630" s="439">
        <v>5502412</v>
      </c>
      <c r="C5630" s="1" t="s">
        <v>11869</v>
      </c>
      <c r="D5630" s="439" t="s">
        <v>2075</v>
      </c>
      <c r="E5630" s="608">
        <v>22.09</v>
      </c>
      <c r="F5630" s="662"/>
      <c r="G5630" s="662"/>
      <c r="H5630" s="662" t="str">
        <f t="shared" si="88"/>
        <v>ESCAVAÇÃO, CARGA E TRANSPORTE DE MATERIAL DE 2ª CATEGORIA - DMT DE 1.800 A 2.000 M - CAMINHO DE SERVIÇO PAVIMENTADO - COM CARREGADEIRA E CAMINHÃO BASCULANTE DE 14 M³</v>
      </c>
      <c r="I5630" s="662" t="str">
        <f t="shared" si="88"/>
        <v>M³</v>
      </c>
    </row>
    <row r="5631" spans="2:9" ht="30">
      <c r="B5631" s="918">
        <v>5502646</v>
      </c>
      <c r="C5631" s="919" t="s">
        <v>11870</v>
      </c>
      <c r="D5631" s="918" t="s">
        <v>2075</v>
      </c>
      <c r="E5631" s="920">
        <v>11.56</v>
      </c>
      <c r="F5631" s="662"/>
      <c r="G5631" s="662"/>
      <c r="H5631" s="662" t="str">
        <f t="shared" si="88"/>
        <v>ESCAVAÇÃO, CARGA E TRANSPORTE DE MATERIAL DE 2ª CATEGORIA - DMT DE 1.800 A 2.000 M - CAMINHO DE SERVIÇO PAVIMENTADO - COM ESCAVADEIRA E CAMINHÃO BASCULANTE DE 14 M³</v>
      </c>
      <c r="I5631" s="662" t="str">
        <f t="shared" si="88"/>
        <v>M³</v>
      </c>
    </row>
    <row r="5632" spans="2:9" ht="30">
      <c r="B5632" s="439">
        <v>5502361</v>
      </c>
      <c r="C5632" s="1" t="s">
        <v>11871</v>
      </c>
      <c r="D5632" s="439" t="s">
        <v>2075</v>
      </c>
      <c r="E5632" s="608">
        <v>24.7</v>
      </c>
      <c r="F5632" s="662"/>
      <c r="G5632" s="662"/>
      <c r="H5632" s="662" t="str">
        <f t="shared" si="88"/>
        <v>ESCAVAÇÃO, CARGA E TRANSPORTE DE MATERIAL DE 2ª CATEGORIA - DMT DE 2.000 A 2.500 M - CAMINHO DE SERVIÇO EM LEITO NATURAL - COM CARREGADEIRA E CAMINHÃO BASCULANTE DE 14 M³</v>
      </c>
      <c r="I5632" s="662" t="str">
        <f t="shared" si="88"/>
        <v>M³</v>
      </c>
    </row>
    <row r="5633" spans="2:9" ht="30">
      <c r="B5633" s="918">
        <v>5502595</v>
      </c>
      <c r="C5633" s="919" t="s">
        <v>11872</v>
      </c>
      <c r="D5633" s="918" t="s">
        <v>2075</v>
      </c>
      <c r="E5633" s="920">
        <v>14.42</v>
      </c>
      <c r="F5633" s="662"/>
      <c r="G5633" s="662"/>
      <c r="H5633" s="662" t="str">
        <f t="shared" si="88"/>
        <v>ESCAVAÇÃO, CARGA E TRANSPORTE DE MATERIAL DE 2ª CATEGORIA - DMT DE 2.000 A 2.500 M - CAMINHO DE SERVIÇO EM LEITO NATURAL - COM ESCAVADEIRA E CAMINHÃO BASCULANTE DE 14 M³</v>
      </c>
      <c r="I5633" s="662" t="str">
        <f t="shared" si="88"/>
        <v>M³</v>
      </c>
    </row>
    <row r="5634" spans="2:9" ht="30">
      <c r="B5634" s="439">
        <v>5502387</v>
      </c>
      <c r="C5634" s="1" t="s">
        <v>11873</v>
      </c>
      <c r="D5634" s="439" t="s">
        <v>2075</v>
      </c>
      <c r="E5634" s="608">
        <v>22.54</v>
      </c>
      <c r="F5634" s="662"/>
      <c r="G5634" s="662"/>
      <c r="H5634" s="662" t="str">
        <f t="shared" si="88"/>
        <v>ESCAVAÇÃO, CARGA E TRANSPORTE DE MATERIAL DE 2ª CATEGORIA - DMT DE 2.000 A 2.500 M - CAMINHO DE SERVIÇO EM REVESTIMENTO PRIMÁRIO - COM CARREGADEIRA E CAMINHÃO BASCULANTE DE 14 M³</v>
      </c>
      <c r="I5634" s="662" t="str">
        <f t="shared" si="88"/>
        <v>M³</v>
      </c>
    </row>
    <row r="5635" spans="2:9" ht="30">
      <c r="B5635" s="918">
        <v>5502621</v>
      </c>
      <c r="C5635" s="919" t="s">
        <v>11874</v>
      </c>
      <c r="D5635" s="918" t="s">
        <v>2075</v>
      </c>
      <c r="E5635" s="920">
        <v>12.05</v>
      </c>
      <c r="F5635" s="662"/>
      <c r="G5635" s="662"/>
      <c r="H5635" s="662" t="str">
        <f t="shared" ref="H5635:I5698" si="89">UPPER(C5635)</f>
        <v>ESCAVAÇÃO, CARGA E TRANSPORTE DE MATERIAL DE 2ª CATEGORIA - DMT DE 2.000 A 2.500 M - CAMINHO DE SERVIÇO EM REVESTIMENTO PRIMÁRIO - COM ESCAVADEIRA E CAMINHÃO BASCULANTE DE 14 M³</v>
      </c>
      <c r="I5635" s="662" t="str">
        <f t="shared" si="89"/>
        <v>M³</v>
      </c>
    </row>
    <row r="5636" spans="2:9" ht="30">
      <c r="B5636" s="439">
        <v>5502413</v>
      </c>
      <c r="C5636" s="1" t="s">
        <v>11875</v>
      </c>
      <c r="D5636" s="439" t="s">
        <v>2075</v>
      </c>
      <c r="E5636" s="608">
        <v>22.41</v>
      </c>
      <c r="F5636" s="662"/>
      <c r="G5636" s="662"/>
      <c r="H5636" s="662" t="str">
        <f t="shared" si="89"/>
        <v>ESCAVAÇÃO, CARGA E TRANSPORTE DE MATERIAL DE 2ª CATEGORIA - DMT DE 2.000 A 2.500 M - CAMINHO DE SERVIÇO PAVIMENTADO - COM CARREGADEIRA E CAMINHÃO BASCULANTE DE 14 M³</v>
      </c>
      <c r="I5636" s="662" t="str">
        <f t="shared" si="89"/>
        <v>M³</v>
      </c>
    </row>
    <row r="5637" spans="2:9" ht="30">
      <c r="B5637" s="918">
        <v>5502647</v>
      </c>
      <c r="C5637" s="919" t="s">
        <v>11876</v>
      </c>
      <c r="D5637" s="918" t="s">
        <v>2075</v>
      </c>
      <c r="E5637" s="920">
        <v>11.91</v>
      </c>
      <c r="F5637" s="662"/>
      <c r="G5637" s="662"/>
      <c r="H5637" s="662" t="str">
        <f t="shared" si="89"/>
        <v>ESCAVAÇÃO, CARGA E TRANSPORTE DE MATERIAL DE 2ª CATEGORIA - DMT DE 2.000 A 2.500 M - CAMINHO DE SERVIÇO PAVIMENTADO - COM ESCAVADEIRA E CAMINHÃO BASCULANTE DE 14 M³</v>
      </c>
      <c r="I5637" s="662" t="str">
        <f t="shared" si="89"/>
        <v>M³</v>
      </c>
    </row>
    <row r="5638" spans="2:9" ht="30">
      <c r="B5638" s="439">
        <v>5502362</v>
      </c>
      <c r="C5638" s="1" t="s">
        <v>11877</v>
      </c>
      <c r="D5638" s="439" t="s">
        <v>2075</v>
      </c>
      <c r="E5638" s="608">
        <v>26.21</v>
      </c>
      <c r="F5638" s="662"/>
      <c r="G5638" s="662"/>
      <c r="H5638" s="662" t="str">
        <f t="shared" si="89"/>
        <v>ESCAVAÇÃO, CARGA E TRANSPORTE DE MATERIAL DE 2ª CATEGORIA - DMT DE 2.500 A 3.000 M - CAMINHO DE SERVIÇO EM LEITO NATURAL - COM CARREGADEIRA E CAMINHÃO BASCULANTE DE 14 M³</v>
      </c>
      <c r="I5638" s="662" t="str">
        <f t="shared" si="89"/>
        <v>M³</v>
      </c>
    </row>
    <row r="5639" spans="2:9" ht="30">
      <c r="B5639" s="918">
        <v>5502596</v>
      </c>
      <c r="C5639" s="919" t="s">
        <v>11878</v>
      </c>
      <c r="D5639" s="918" t="s">
        <v>2075</v>
      </c>
      <c r="E5639" s="920">
        <v>15.29</v>
      </c>
      <c r="F5639" s="662"/>
      <c r="G5639" s="662"/>
      <c r="H5639" s="662" t="str">
        <f t="shared" si="89"/>
        <v>ESCAVAÇÃO, CARGA E TRANSPORTE DE MATERIAL DE 2ª CATEGORIA - DMT DE 2.500 A 3.000 M - CAMINHO DE SERVIÇO EM LEITO NATURAL - COM ESCAVADEIRA E CAMINHÃO BASCULANTE DE 14 M³</v>
      </c>
      <c r="I5639" s="662" t="str">
        <f t="shared" si="89"/>
        <v>M³</v>
      </c>
    </row>
    <row r="5640" spans="2:9" ht="30">
      <c r="B5640" s="439">
        <v>5502388</v>
      </c>
      <c r="C5640" s="1" t="s">
        <v>11879</v>
      </c>
      <c r="D5640" s="439" t="s">
        <v>2075</v>
      </c>
      <c r="E5640" s="608">
        <v>23.06</v>
      </c>
      <c r="F5640" s="662"/>
      <c r="G5640" s="662"/>
      <c r="H5640" s="662" t="str">
        <f t="shared" si="89"/>
        <v>ESCAVAÇÃO, CARGA E TRANSPORTE DE MATERIAL DE 2ª CATEGORIA - DMT DE 2.500 A 3.000 M - CAMINHO DE SERVIÇO EM REVESTIMENTO PRIMÁRIO - COM CARREGADEIRA E CAMINHÃO BASCULANTE DE 14 M³</v>
      </c>
      <c r="I5640" s="662" t="str">
        <f t="shared" si="89"/>
        <v>M³</v>
      </c>
    </row>
    <row r="5641" spans="2:9" ht="30">
      <c r="B5641" s="918">
        <v>5502622</v>
      </c>
      <c r="C5641" s="919" t="s">
        <v>11880</v>
      </c>
      <c r="D5641" s="918" t="s">
        <v>2075</v>
      </c>
      <c r="E5641" s="920">
        <v>12.6</v>
      </c>
      <c r="F5641" s="662"/>
      <c r="G5641" s="662"/>
      <c r="H5641" s="662" t="str">
        <f t="shared" si="89"/>
        <v>ESCAVAÇÃO, CARGA E TRANSPORTE DE MATERIAL DE 2ª CATEGORIA - DMT DE 2.500 A 3.000 M - CAMINHO DE SERVIÇO EM REVESTIMENTO PRIMÁRIO - COM ESCAVADEIRA E CAMINHÃO BASCULANTE DE 14 M³</v>
      </c>
      <c r="I5641" s="662" t="str">
        <f t="shared" si="89"/>
        <v>M³</v>
      </c>
    </row>
    <row r="5642" spans="2:9" ht="30">
      <c r="B5642" s="439">
        <v>5502414</v>
      </c>
      <c r="C5642" s="1" t="s">
        <v>11881</v>
      </c>
      <c r="D5642" s="439" t="s">
        <v>2075</v>
      </c>
      <c r="E5642" s="608">
        <v>22.93</v>
      </c>
      <c r="F5642" s="662"/>
      <c r="G5642" s="662"/>
      <c r="H5642" s="662" t="str">
        <f t="shared" si="89"/>
        <v>ESCAVAÇÃO, CARGA E TRANSPORTE DE MATERIAL DE 2ª CATEGORIA - DMT DE 2.500 A 3.000 M - CAMINHO DE SERVIÇO PAVIMENTADO - COM CARREGADEIRA E CAMINHÃO BASCULANTE DE 14 M³</v>
      </c>
      <c r="I5642" s="662" t="str">
        <f t="shared" si="89"/>
        <v>M³</v>
      </c>
    </row>
    <row r="5643" spans="2:9" ht="30">
      <c r="B5643" s="918">
        <v>5502648</v>
      </c>
      <c r="C5643" s="919" t="s">
        <v>11882</v>
      </c>
      <c r="D5643" s="918" t="s">
        <v>2075</v>
      </c>
      <c r="E5643" s="920">
        <v>12.47</v>
      </c>
      <c r="F5643" s="662"/>
      <c r="G5643" s="662"/>
      <c r="H5643" s="662" t="str">
        <f t="shared" si="89"/>
        <v>ESCAVAÇÃO, CARGA E TRANSPORTE DE MATERIAL DE 2ª CATEGORIA - DMT DE 2.500 A 3.000 M - CAMINHO DE SERVIÇO PAVIMENTADO - COM ESCAVADEIRA E CAMINHÃO BASCULANTE DE 14 M³</v>
      </c>
      <c r="I5643" s="662" t="str">
        <f t="shared" si="89"/>
        <v>M³</v>
      </c>
    </row>
    <row r="5644" spans="2:9" ht="30">
      <c r="B5644" s="439">
        <v>5502352</v>
      </c>
      <c r="C5644" s="1" t="s">
        <v>11883</v>
      </c>
      <c r="D5644" s="439" t="s">
        <v>2075</v>
      </c>
      <c r="E5644" s="608">
        <v>20.329999999999998</v>
      </c>
      <c r="F5644" s="662"/>
      <c r="G5644" s="662"/>
      <c r="H5644" s="662" t="str">
        <f t="shared" si="89"/>
        <v>ESCAVAÇÃO, CARGA E TRANSPORTE DE MATERIAL DE 2ª CATEGORIA - DMT DE 200 A 400 M - CAMINHO DE SERVIÇO EM LEITO NATURAL - COM CARREGADEIRA E CAMINHÃO BASCULANTE DE 14 M³</v>
      </c>
      <c r="I5644" s="662" t="str">
        <f t="shared" si="89"/>
        <v>M³</v>
      </c>
    </row>
    <row r="5645" spans="2:9" ht="30">
      <c r="B5645" s="918">
        <v>5502586</v>
      </c>
      <c r="C5645" s="919" t="s">
        <v>11884</v>
      </c>
      <c r="D5645" s="918" t="s">
        <v>2075</v>
      </c>
      <c r="E5645" s="920">
        <v>9.66</v>
      </c>
      <c r="F5645" s="662"/>
      <c r="G5645" s="662"/>
      <c r="H5645" s="662" t="str">
        <f t="shared" si="89"/>
        <v>ESCAVAÇÃO, CARGA E TRANSPORTE DE MATERIAL DE 2ª CATEGORIA - DMT DE 200 A 400 M - CAMINHO DE SERVIÇO EM LEITO NATURAL - COM ESCAVADEIRA E CAMINHÃO BASCULANTE DE 14 M³</v>
      </c>
      <c r="I5645" s="662" t="str">
        <f t="shared" si="89"/>
        <v>M³</v>
      </c>
    </row>
    <row r="5646" spans="2:9" ht="30">
      <c r="B5646" s="439">
        <v>5502378</v>
      </c>
      <c r="C5646" s="1" t="s">
        <v>11885</v>
      </c>
      <c r="D5646" s="439" t="s">
        <v>2075</v>
      </c>
      <c r="E5646" s="608">
        <v>19.260000000000002</v>
      </c>
      <c r="F5646" s="662"/>
      <c r="G5646" s="662"/>
      <c r="H5646" s="662" t="str">
        <f t="shared" si="89"/>
        <v>ESCAVAÇÃO, CARGA E TRANSPORTE DE MATERIAL DE 2ª CATEGORIA - DMT DE 200 A 400 M - CAMINHO DE SERVIÇO EM REVESTIMENTO PRIMÁRIO - COM CARREGADEIRA E CAMINHÃO BASCULANTE DE 14 M³</v>
      </c>
      <c r="I5646" s="662" t="str">
        <f t="shared" si="89"/>
        <v>M³</v>
      </c>
    </row>
    <row r="5647" spans="2:9" ht="30">
      <c r="B5647" s="918">
        <v>5502612</v>
      </c>
      <c r="C5647" s="919" t="s">
        <v>11886</v>
      </c>
      <c r="D5647" s="918" t="s">
        <v>2075</v>
      </c>
      <c r="E5647" s="920">
        <v>9.14</v>
      </c>
      <c r="F5647" s="662"/>
      <c r="G5647" s="662"/>
      <c r="H5647" s="662" t="str">
        <f t="shared" si="89"/>
        <v>ESCAVAÇÃO, CARGA E TRANSPORTE DE MATERIAL DE 2ª CATEGORIA - DMT DE 200 A 400 M - CAMINHO DE SERVIÇO EM REVESTIMENTO PRIMÁRIO - COM ESCAVADEIRA E CAMINHÃO BASCULANTE DE 14 M³</v>
      </c>
      <c r="I5647" s="662" t="str">
        <f t="shared" si="89"/>
        <v>M³</v>
      </c>
    </row>
    <row r="5648" spans="2:9" ht="30">
      <c r="B5648" s="439">
        <v>5502404</v>
      </c>
      <c r="C5648" s="1" t="s">
        <v>11887</v>
      </c>
      <c r="D5648" s="439" t="s">
        <v>2075</v>
      </c>
      <c r="E5648" s="608">
        <v>19.34</v>
      </c>
      <c r="F5648" s="662"/>
      <c r="G5648" s="662"/>
      <c r="H5648" s="662" t="str">
        <f t="shared" si="89"/>
        <v>ESCAVAÇÃO, CARGA E TRANSPORTE DE MATERIAL DE 2ª CATEGORIA - DMT DE 200 A 400 M - CAMINHO DE SERVIÇO PAVIMENTADO - COM CARREGADEIRA E CAMINHÃO BASCULANTE DE 14 M³</v>
      </c>
      <c r="I5648" s="662" t="str">
        <f t="shared" si="89"/>
        <v>M³</v>
      </c>
    </row>
    <row r="5649" spans="2:9" ht="30">
      <c r="B5649" s="918">
        <v>5502638</v>
      </c>
      <c r="C5649" s="919" t="s">
        <v>11888</v>
      </c>
      <c r="D5649" s="918" t="s">
        <v>2075</v>
      </c>
      <c r="E5649" s="920">
        <v>9.24</v>
      </c>
      <c r="F5649" s="662"/>
      <c r="G5649" s="662"/>
      <c r="H5649" s="662" t="str">
        <f t="shared" si="89"/>
        <v>ESCAVAÇÃO, CARGA E TRANSPORTE DE MATERIAL DE 2ª CATEGORIA - DMT DE 200 A 400 M - CAMINHO DE SERVIÇO PAVIMENTADO - COM ESCAVADEIRA E CAMINHÃO BASCULANTE DE 14 M³</v>
      </c>
      <c r="I5649" s="662" t="str">
        <f t="shared" si="89"/>
        <v>M³</v>
      </c>
    </row>
    <row r="5650" spans="2:9" ht="30">
      <c r="B5650" s="439">
        <v>5502353</v>
      </c>
      <c r="C5650" s="1" t="s">
        <v>11889</v>
      </c>
      <c r="D5650" s="439" t="s">
        <v>2075</v>
      </c>
      <c r="E5650" s="608">
        <v>20.74</v>
      </c>
      <c r="F5650" s="662"/>
      <c r="G5650" s="662"/>
      <c r="H5650" s="662" t="str">
        <f t="shared" si="89"/>
        <v>ESCAVAÇÃO, CARGA E TRANSPORTE DE MATERIAL DE 2ª CATEGORIA - DMT DE 400 A 600 M - CAMINHO DE SERVIÇO EM LEITO NATURAL - COM CARREGADEIRA E CAMINHÃO BASCULANTE DE 14 M³</v>
      </c>
      <c r="I5650" s="662" t="str">
        <f t="shared" si="89"/>
        <v>M³</v>
      </c>
    </row>
    <row r="5651" spans="2:9" ht="30">
      <c r="B5651" s="918">
        <v>5502587</v>
      </c>
      <c r="C5651" s="919" t="s">
        <v>11890</v>
      </c>
      <c r="D5651" s="918" t="s">
        <v>2075</v>
      </c>
      <c r="E5651" s="920">
        <v>10.07</v>
      </c>
      <c r="F5651" s="662"/>
      <c r="G5651" s="662"/>
      <c r="H5651" s="662" t="str">
        <f t="shared" si="89"/>
        <v>ESCAVAÇÃO, CARGA E TRANSPORTE DE MATERIAL DE 2ª CATEGORIA - DMT DE 400 A 600 M - CAMINHO DE SERVIÇO EM LEITO NATURAL - COM ESCAVADEIRA E CAMINHÃO BASCULANTE DE 14 M³</v>
      </c>
      <c r="I5651" s="662" t="str">
        <f t="shared" si="89"/>
        <v>M³</v>
      </c>
    </row>
    <row r="5652" spans="2:9" ht="30">
      <c r="B5652" s="439">
        <v>5502379</v>
      </c>
      <c r="C5652" s="1" t="s">
        <v>11891</v>
      </c>
      <c r="D5652" s="439" t="s">
        <v>2075</v>
      </c>
      <c r="E5652" s="608">
        <v>19.57</v>
      </c>
      <c r="F5652" s="662"/>
      <c r="G5652" s="662"/>
      <c r="H5652" s="662" t="str">
        <f t="shared" si="89"/>
        <v>ESCAVAÇÃO, CARGA E TRANSPORTE DE MATERIAL DE 2ª CATEGORIA - DMT DE 400 A 600 M - CAMINHO DE SERVIÇO EM REVESTIMENTO PRIMÁRIO - COM CARREGADEIRA E CAMINHÃO BASCULANTE DE 14 M³</v>
      </c>
      <c r="I5652" s="662" t="str">
        <f t="shared" si="89"/>
        <v>M³</v>
      </c>
    </row>
    <row r="5653" spans="2:9" ht="30">
      <c r="B5653" s="918">
        <v>5502613</v>
      </c>
      <c r="C5653" s="919" t="s">
        <v>11892</v>
      </c>
      <c r="D5653" s="918" t="s">
        <v>2075</v>
      </c>
      <c r="E5653" s="920">
        <v>9.4499999999999993</v>
      </c>
      <c r="F5653" s="662"/>
      <c r="G5653" s="662"/>
      <c r="H5653" s="662" t="str">
        <f t="shared" si="89"/>
        <v>ESCAVAÇÃO, CARGA E TRANSPORTE DE MATERIAL DE 2ª CATEGORIA - DMT DE 400 A 600 M - CAMINHO DE SERVIÇO EM REVESTIMENTO PRIMÁRIO - COM ESCAVADEIRA E CAMINHÃO BASCULANTE DE 14 M³</v>
      </c>
      <c r="I5653" s="662" t="str">
        <f t="shared" si="89"/>
        <v>M³</v>
      </c>
    </row>
    <row r="5654" spans="2:9" ht="30">
      <c r="B5654" s="439">
        <v>5502405</v>
      </c>
      <c r="C5654" s="1" t="s">
        <v>11893</v>
      </c>
      <c r="D5654" s="439" t="s">
        <v>2075</v>
      </c>
      <c r="E5654" s="608">
        <v>20.170000000000002</v>
      </c>
      <c r="F5654" s="662"/>
      <c r="G5654" s="662"/>
      <c r="H5654" s="662" t="str">
        <f t="shared" si="89"/>
        <v>ESCAVAÇÃO, CARGA E TRANSPORTE DE MATERIAL DE 2ª CATEGORIA - DMT DE 400 A 600 M - CAMINHO DE SERVIÇO PAVIMENTADO - COM CARREGADEIRA E CAMINHÃO BASCULANTE DE 14 M³</v>
      </c>
      <c r="I5654" s="662" t="str">
        <f t="shared" si="89"/>
        <v>M³</v>
      </c>
    </row>
    <row r="5655" spans="2:9" ht="30">
      <c r="B5655" s="918">
        <v>5502639</v>
      </c>
      <c r="C5655" s="919" t="s">
        <v>11894</v>
      </c>
      <c r="D5655" s="918" t="s">
        <v>2075</v>
      </c>
      <c r="E5655" s="920">
        <v>9.5</v>
      </c>
      <c r="F5655" s="662"/>
      <c r="G5655" s="662"/>
      <c r="H5655" s="662" t="str">
        <f t="shared" si="89"/>
        <v>ESCAVAÇÃO, CARGA E TRANSPORTE DE MATERIAL DE 2ª CATEGORIA - DMT DE 400 A 600 M - CAMINHO DE SERVIÇO PAVIMENTADO - COM ESCAVADEIRA E CAMINHÃO BASCULANTE DE 14 M³</v>
      </c>
      <c r="I5655" s="662" t="str">
        <f t="shared" si="89"/>
        <v>M³</v>
      </c>
    </row>
    <row r="5656" spans="2:9" ht="30">
      <c r="B5656" s="439">
        <v>5502351</v>
      </c>
      <c r="C5656" s="1" t="s">
        <v>11895</v>
      </c>
      <c r="D5656" s="439" t="s">
        <v>2075</v>
      </c>
      <c r="E5656" s="608">
        <v>19.260000000000002</v>
      </c>
      <c r="F5656" s="662"/>
      <c r="G5656" s="662"/>
      <c r="H5656" s="662" t="str">
        <f t="shared" si="89"/>
        <v>ESCAVAÇÃO, CARGA E TRANSPORTE DE MATERIAL DE 2ª CATEGORIA - DMT DE 50 A 200 M - CAMINHO DE SERVIÇO EM LEITO NATURAL - COM CARREGADEIRA E CAMINHÃO BASCULANTE DE 14 M³</v>
      </c>
      <c r="I5656" s="662" t="str">
        <f t="shared" si="89"/>
        <v>M³</v>
      </c>
    </row>
    <row r="5657" spans="2:9" ht="30">
      <c r="B5657" s="918">
        <v>5502585</v>
      </c>
      <c r="C5657" s="919" t="s">
        <v>11896</v>
      </c>
      <c r="D5657" s="918" t="s">
        <v>2075</v>
      </c>
      <c r="E5657" s="920">
        <v>9.14</v>
      </c>
      <c r="F5657" s="662"/>
      <c r="G5657" s="662"/>
      <c r="H5657" s="662" t="str">
        <f t="shared" si="89"/>
        <v>ESCAVAÇÃO, CARGA E TRANSPORTE DE MATERIAL DE 2ª CATEGORIA - DMT DE 50 A 200 M - CAMINHO DE SERVIÇO EM LEITO NATURAL - COM ESCAVADEIRA E CAMINHÃO BASCULANTE DE 14 M³</v>
      </c>
      <c r="I5657" s="662" t="str">
        <f t="shared" si="89"/>
        <v>M³</v>
      </c>
    </row>
    <row r="5658" spans="2:9" ht="30">
      <c r="B5658" s="439">
        <v>5502377</v>
      </c>
      <c r="C5658" s="1" t="s">
        <v>11897</v>
      </c>
      <c r="D5658" s="439" t="s">
        <v>2075</v>
      </c>
      <c r="E5658" s="608">
        <v>18.95</v>
      </c>
      <c r="F5658" s="662"/>
      <c r="G5658" s="662"/>
      <c r="H5658" s="662" t="str">
        <f t="shared" si="89"/>
        <v>ESCAVAÇÃO, CARGA E TRANSPORTE DE MATERIAL DE 2ª CATEGORIA - DMT DE 50 A 200 M - CAMINHO DE SERVIÇO EM REVESTIMENTO PRIMÁRIO - COM CARREGADEIRA E CAMINHÃO BASCULANTE DE 14 M³</v>
      </c>
      <c r="I5658" s="662" t="str">
        <f t="shared" si="89"/>
        <v>M³</v>
      </c>
    </row>
    <row r="5659" spans="2:9" ht="30">
      <c r="B5659" s="918">
        <v>5502611</v>
      </c>
      <c r="C5659" s="919" t="s">
        <v>11898</v>
      </c>
      <c r="D5659" s="918" t="s">
        <v>2075</v>
      </c>
      <c r="E5659" s="920">
        <v>8.82</v>
      </c>
      <c r="F5659" s="662"/>
      <c r="G5659" s="662"/>
      <c r="H5659" s="662" t="str">
        <f t="shared" si="89"/>
        <v>ESCAVAÇÃO, CARGA E TRANSPORTE DE MATERIAL DE 2ª CATEGORIA - DMT DE 50 A 200 M - CAMINHO DE SERVIÇO EM REVESTIMENTO PRIMÁRIO - COM ESCAVADEIRA E CAMINHÃO BASCULANTE DE 14 M³</v>
      </c>
      <c r="I5659" s="662" t="str">
        <f t="shared" si="89"/>
        <v>M³</v>
      </c>
    </row>
    <row r="5660" spans="2:9" ht="30">
      <c r="B5660" s="439">
        <v>5502403</v>
      </c>
      <c r="C5660" s="1" t="s">
        <v>11899</v>
      </c>
      <c r="D5660" s="439" t="s">
        <v>2075</v>
      </c>
      <c r="E5660" s="921">
        <v>19.07</v>
      </c>
      <c r="F5660" s="662"/>
      <c r="G5660" s="662"/>
      <c r="H5660" s="662" t="str">
        <f t="shared" si="89"/>
        <v>ESCAVAÇÃO, CARGA E TRANSPORTE DE MATERIAL DE 2ª CATEGORIA - DMT DE 50 A 200 M - CAMINHO DE SERVIÇO PAVIMENTADO - COM CARREGADEIRA E CAMINHÃO BASCULANTE DE 14 M³</v>
      </c>
      <c r="I5660" s="662" t="str">
        <f t="shared" si="89"/>
        <v>M³</v>
      </c>
    </row>
    <row r="5661" spans="2:9" ht="30">
      <c r="B5661" s="918">
        <v>5502637</v>
      </c>
      <c r="C5661" s="919" t="s">
        <v>11900</v>
      </c>
      <c r="D5661" s="918" t="s">
        <v>2075</v>
      </c>
      <c r="E5661" s="922">
        <v>8.93</v>
      </c>
      <c r="F5661" s="662"/>
      <c r="G5661" s="662"/>
      <c r="H5661" s="662" t="str">
        <f t="shared" si="89"/>
        <v>ESCAVAÇÃO, CARGA E TRANSPORTE DE MATERIAL DE 2ª CATEGORIA - DMT DE 50 A 200 M - CAMINHO DE SERVIÇO PAVIMENTADO - COM ESCAVADEIRA E CAMINHÃO BASCULANTE DE 14 M³</v>
      </c>
      <c r="I5661" s="662" t="str">
        <f t="shared" si="89"/>
        <v>M³</v>
      </c>
    </row>
    <row r="5662" spans="2:9">
      <c r="B5662" s="439">
        <v>5502187</v>
      </c>
      <c r="C5662" s="1" t="s">
        <v>11901</v>
      </c>
      <c r="D5662" s="439" t="s">
        <v>2075</v>
      </c>
      <c r="E5662" s="921">
        <v>9.8699999999999992</v>
      </c>
      <c r="F5662" s="662"/>
      <c r="G5662" s="662"/>
      <c r="H5662" s="662" t="str">
        <f t="shared" si="89"/>
        <v>ESCAVAÇÃO, CARGA E TRANSPORTE DE MATERIAL DE 2ª CATEGORIA - DMT DE 50 M</v>
      </c>
      <c r="I5662" s="662" t="str">
        <f t="shared" si="89"/>
        <v>M³</v>
      </c>
    </row>
    <row r="5663" spans="2:9" ht="30">
      <c r="B5663" s="918">
        <v>5502354</v>
      </c>
      <c r="C5663" s="919" t="s">
        <v>11902</v>
      </c>
      <c r="D5663" s="918" t="s">
        <v>2075</v>
      </c>
      <c r="E5663" s="920">
        <v>21.15</v>
      </c>
      <c r="F5663" s="662"/>
      <c r="G5663" s="662"/>
      <c r="H5663" s="662" t="str">
        <f t="shared" si="89"/>
        <v>ESCAVAÇÃO, CARGA E TRANSPORTE DE MATERIAL DE 2ª CATEGORIA - DMT DE 600 A 800 M - CAMINHO DE SERVIÇO EM LEITO NATURAL - COM CARREGADEIRA E CAMINHÃO BASCULANTE DE 14 M³</v>
      </c>
      <c r="I5663" s="662" t="str">
        <f t="shared" si="89"/>
        <v>M³</v>
      </c>
    </row>
    <row r="5664" spans="2:9" ht="30">
      <c r="B5664" s="439">
        <v>5502588</v>
      </c>
      <c r="C5664" s="1" t="s">
        <v>11903</v>
      </c>
      <c r="D5664" s="439" t="s">
        <v>2075</v>
      </c>
      <c r="E5664" s="608">
        <v>11.21</v>
      </c>
      <c r="F5664" s="662"/>
      <c r="G5664" s="662"/>
      <c r="H5664" s="662" t="str">
        <f t="shared" si="89"/>
        <v>ESCAVAÇÃO, CARGA E TRANSPORTE DE MATERIAL DE 2ª CATEGORIA - DMT DE 600 A 800 M - CAMINHO DE SERVIÇO EM LEITO NATURAL - COM ESCAVADEIRA E CAMINHÃO BASCULANTE DE 14 M³</v>
      </c>
      <c r="I5664" s="662" t="str">
        <f t="shared" si="89"/>
        <v>M³</v>
      </c>
    </row>
    <row r="5665" spans="2:9" ht="30">
      <c r="B5665" s="918">
        <v>5502380</v>
      </c>
      <c r="C5665" s="919" t="s">
        <v>11904</v>
      </c>
      <c r="D5665" s="918" t="s">
        <v>2075</v>
      </c>
      <c r="E5665" s="920">
        <v>20.38</v>
      </c>
      <c r="F5665" s="662"/>
      <c r="G5665" s="662"/>
      <c r="H5665" s="662" t="str">
        <f t="shared" si="89"/>
        <v>ESCAVAÇÃO, CARGA E TRANSPORTE DE MATERIAL DE 2ª CATEGORIA - DMT DE 600 A 800 M - CAMINHO DE SERVIÇO EM REVESTIMENTO PRIMÁRIO - COM CARREGADEIRA E CAMINHÃO BASCULANTE DE 14 M³</v>
      </c>
      <c r="I5665" s="662" t="str">
        <f t="shared" si="89"/>
        <v>M³</v>
      </c>
    </row>
    <row r="5666" spans="2:9" ht="30">
      <c r="B5666" s="439">
        <v>5502614</v>
      </c>
      <c r="C5666" s="1" t="s">
        <v>11905</v>
      </c>
      <c r="D5666" s="439" t="s">
        <v>2075</v>
      </c>
      <c r="E5666" s="608">
        <v>9.66</v>
      </c>
      <c r="F5666" s="662"/>
      <c r="G5666" s="662"/>
      <c r="H5666" s="662" t="str">
        <f t="shared" si="89"/>
        <v>ESCAVAÇÃO, CARGA E TRANSPORTE DE MATERIAL DE 2ª CATEGORIA - DMT DE 600 A 800 M - CAMINHO DE SERVIÇO EM REVESTIMENTO PRIMÁRIO - COM ESCAVADEIRA E CAMINHÃO BASCULANTE DE 14 M³</v>
      </c>
      <c r="I5666" s="662" t="str">
        <f t="shared" si="89"/>
        <v>M³</v>
      </c>
    </row>
    <row r="5667" spans="2:9" ht="30">
      <c r="B5667" s="918">
        <v>5502406</v>
      </c>
      <c r="C5667" s="919" t="s">
        <v>11906</v>
      </c>
      <c r="D5667" s="918" t="s">
        <v>2075</v>
      </c>
      <c r="E5667" s="920">
        <v>20.38</v>
      </c>
      <c r="F5667" s="662"/>
      <c r="G5667" s="662"/>
      <c r="H5667" s="662" t="str">
        <f t="shared" si="89"/>
        <v>ESCAVAÇÃO, CARGA E TRANSPORTE DE MATERIAL DE 2ª CATEGORIA - DMT DE 600 A 800 M - CAMINHO DE SERVIÇO PAVIMENTADO - COM CARREGADEIRA E CAMINHÃO BASCULANTE DE 14 M³</v>
      </c>
      <c r="I5667" s="662" t="str">
        <f t="shared" si="89"/>
        <v>M³</v>
      </c>
    </row>
    <row r="5668" spans="2:9" ht="30">
      <c r="B5668" s="439">
        <v>5502640</v>
      </c>
      <c r="C5668" s="1" t="s">
        <v>11907</v>
      </c>
      <c r="D5668" s="439" t="s">
        <v>2075</v>
      </c>
      <c r="E5668" s="608">
        <v>9.7100000000000009</v>
      </c>
      <c r="F5668" s="662"/>
      <c r="G5668" s="662"/>
      <c r="H5668" s="662" t="str">
        <f t="shared" si="89"/>
        <v>ESCAVAÇÃO, CARGA E TRANSPORTE DE MATERIAL DE 2ª CATEGORIA - DMT DE 600 A 800 M - CAMINHO DE SERVIÇO PAVIMENTADO - COM ESCAVADEIRA E CAMINHÃO BASCULANTE DE 14 M³</v>
      </c>
      <c r="I5668" s="662" t="str">
        <f t="shared" si="89"/>
        <v>M³</v>
      </c>
    </row>
    <row r="5669" spans="2:9" ht="30">
      <c r="B5669" s="918">
        <v>5502355</v>
      </c>
      <c r="C5669" s="919" t="s">
        <v>11908</v>
      </c>
      <c r="D5669" s="918" t="s">
        <v>2075</v>
      </c>
      <c r="E5669" s="920">
        <v>21.46</v>
      </c>
      <c r="F5669" s="662"/>
      <c r="G5669" s="662"/>
      <c r="H5669" s="662" t="str">
        <f t="shared" si="89"/>
        <v>ESCAVAÇÃO, CARGA E TRANSPORTE DE MATERIAL DE 2ª CATEGORIA - DMT DE 800 A 1.000 M - CAMINHO DE SERVIÇO EM LEITO NATURAL - COM CARREGADEIRA E CAMINHÃO BASCULANTE DE 14 M³</v>
      </c>
      <c r="I5669" s="662" t="str">
        <f t="shared" si="89"/>
        <v>M³</v>
      </c>
    </row>
    <row r="5670" spans="2:9" ht="30">
      <c r="B5670" s="439">
        <v>5502589</v>
      </c>
      <c r="C5670" s="1" t="s">
        <v>11909</v>
      </c>
      <c r="D5670" s="439" t="s">
        <v>2075</v>
      </c>
      <c r="E5670" s="608">
        <v>11.56</v>
      </c>
      <c r="F5670" s="662"/>
      <c r="G5670" s="662"/>
      <c r="H5670" s="662" t="str">
        <f t="shared" si="89"/>
        <v>ESCAVAÇÃO, CARGA E TRANSPORTE DE MATERIAL DE 2ª CATEGORIA - DMT DE 800 A 1.000 M - CAMINHO DE SERVIÇO EM LEITO NATURAL - COM ESCAVADEIRA E CAMINHÃO BASCULANTE DE 14 M³</v>
      </c>
      <c r="I5670" s="662" t="str">
        <f t="shared" si="89"/>
        <v>M³</v>
      </c>
    </row>
    <row r="5671" spans="2:9" ht="30">
      <c r="B5671" s="918">
        <v>5502381</v>
      </c>
      <c r="C5671" s="919" t="s">
        <v>11910</v>
      </c>
      <c r="D5671" s="918" t="s">
        <v>2075</v>
      </c>
      <c r="E5671" s="920">
        <v>20.59</v>
      </c>
      <c r="F5671" s="662"/>
      <c r="G5671" s="662"/>
      <c r="H5671" s="662" t="str">
        <f t="shared" si="89"/>
        <v>ESCAVAÇÃO, CARGA E TRANSPORTE DE MATERIAL DE 2ª CATEGORIA - DMT DE 800 A 1.000 M - CAMINHO DE SERVIÇO EM REVESTIMENTO PRIMÁRIO - COM CARREGADEIRA E CAMINHÃO BASCULANTE DE 14 M³</v>
      </c>
      <c r="I5671" s="662" t="str">
        <f t="shared" si="89"/>
        <v>M³</v>
      </c>
    </row>
    <row r="5672" spans="2:9" ht="30">
      <c r="B5672" s="439">
        <v>5502615</v>
      </c>
      <c r="C5672" s="1" t="s">
        <v>11911</v>
      </c>
      <c r="D5672" s="439" t="s">
        <v>2075</v>
      </c>
      <c r="E5672" s="608">
        <v>9.92</v>
      </c>
      <c r="F5672" s="662"/>
      <c r="G5672" s="662"/>
      <c r="H5672" s="662" t="str">
        <f t="shared" si="89"/>
        <v>ESCAVAÇÃO, CARGA E TRANSPORTE DE MATERIAL DE 2ª CATEGORIA - DMT DE 800 A 1.000 M - CAMINHO DE SERVIÇO EM REVESTIMENTO PRIMÁRIO - COM ESCAVADEIRA E CAMINHÃO BASCULANTE DE 14 M³</v>
      </c>
      <c r="I5672" s="662" t="str">
        <f t="shared" si="89"/>
        <v>M³</v>
      </c>
    </row>
    <row r="5673" spans="2:9" ht="30">
      <c r="B5673" s="918">
        <v>5502407</v>
      </c>
      <c r="C5673" s="919" t="s">
        <v>11912</v>
      </c>
      <c r="D5673" s="918" t="s">
        <v>2075</v>
      </c>
      <c r="E5673" s="920">
        <v>20.59</v>
      </c>
      <c r="F5673" s="662"/>
      <c r="G5673" s="662"/>
      <c r="H5673" s="662" t="str">
        <f t="shared" si="89"/>
        <v>ESCAVAÇÃO, CARGA E TRANSPORTE DE MATERIAL DE 2ª CATEGORIA - DMT DE 800 A 1.000 M - CAMINHO DE SERVIÇO PAVIMENTADO - COM CARREGADEIRA E CAMINHÃO BASCULANTE DE 14 M³</v>
      </c>
      <c r="I5673" s="662" t="str">
        <f t="shared" si="89"/>
        <v>M³</v>
      </c>
    </row>
    <row r="5674" spans="2:9" ht="30">
      <c r="B5674" s="439">
        <v>5502641</v>
      </c>
      <c r="C5674" s="1" t="s">
        <v>11913</v>
      </c>
      <c r="D5674" s="439" t="s">
        <v>2075</v>
      </c>
      <c r="E5674" s="608">
        <v>9.92</v>
      </c>
      <c r="F5674" s="662"/>
      <c r="G5674" s="662"/>
      <c r="H5674" s="662" t="str">
        <f t="shared" si="89"/>
        <v>ESCAVAÇÃO, CARGA E TRANSPORTE DE MATERIAL DE 2ª CATEGORIA - DMT DE 800 A 1.000 M - CAMINHO DE SERVIÇO PAVIMENTADO - COM ESCAVADEIRA E CAMINHÃO BASCULANTE DE 14 M³</v>
      </c>
      <c r="I5674" s="662" t="str">
        <f t="shared" si="89"/>
        <v>M³</v>
      </c>
    </row>
    <row r="5675" spans="2:9" ht="30">
      <c r="B5675" s="918">
        <v>5502880</v>
      </c>
      <c r="C5675" s="919" t="s">
        <v>11914</v>
      </c>
      <c r="D5675" s="918" t="s">
        <v>2075</v>
      </c>
      <c r="E5675" s="920">
        <v>16.52</v>
      </c>
      <c r="F5675" s="662"/>
      <c r="G5675" s="662"/>
      <c r="H5675" s="662" t="str">
        <f t="shared" si="89"/>
        <v>ESCAVAÇÃO, CARGA E TRANSPORTE DE MATERIAL DE 2ª CATEGORIA NA DISTÂNCIA DE 3.000 M - CAMINHO DE SERVIÇO EM LEITO NATURAL - COM ESCAVADEIRA E CAMINHÃO BASCULANTE DE 14 M³</v>
      </c>
      <c r="I5675" s="662" t="str">
        <f t="shared" si="89"/>
        <v>M³</v>
      </c>
    </row>
    <row r="5676" spans="2:9" ht="30">
      <c r="B5676" s="439">
        <v>5502857</v>
      </c>
      <c r="C5676" s="1" t="s">
        <v>11915</v>
      </c>
      <c r="D5676" s="439" t="s">
        <v>2075</v>
      </c>
      <c r="E5676" s="608">
        <v>26.66</v>
      </c>
      <c r="F5676" s="662"/>
      <c r="G5676" s="662"/>
      <c r="H5676" s="662" t="str">
        <f t="shared" si="89"/>
        <v>ESCAVAÇÃO, CARGA E TRANSPORTE DE MATERIAL DE 2ª CATEGORIA NA DISTÂNCIA DE 3.000 M - CAMINHO DE SERVIÇO EM LEITO NATURAL COM CARREGADEIRA E CAMINHÃO BASCULANTE DE 14 M³</v>
      </c>
      <c r="I5676" s="662" t="str">
        <f t="shared" si="89"/>
        <v>M³</v>
      </c>
    </row>
    <row r="5677" spans="2:9" ht="30">
      <c r="B5677" s="918">
        <v>5502881</v>
      </c>
      <c r="C5677" s="919" t="s">
        <v>11916</v>
      </c>
      <c r="D5677" s="918" t="s">
        <v>2075</v>
      </c>
      <c r="E5677" s="920">
        <v>12.88</v>
      </c>
      <c r="F5677" s="662"/>
      <c r="G5677" s="662"/>
      <c r="H5677" s="662" t="str">
        <f t="shared" si="89"/>
        <v>ESCAVAÇÃO, CARGA E TRANSPORTE DE MATERIAL DE 2ª CATEGORIA NA DISTÂNCIA DE 3.000 M - CAMINHO DE SERVIÇO EM REVESTIMENTO PRIMÁRIO - COM ESCAVADEIRA E CAMINHÃO BASCULANTE DE 14 M³</v>
      </c>
      <c r="I5677" s="662" t="str">
        <f t="shared" si="89"/>
        <v>M³</v>
      </c>
    </row>
    <row r="5678" spans="2:9" ht="30">
      <c r="B5678" s="439">
        <v>5502859</v>
      </c>
      <c r="C5678" s="1" t="s">
        <v>11917</v>
      </c>
      <c r="D5678" s="439" t="s">
        <v>2075</v>
      </c>
      <c r="E5678" s="608">
        <v>23.19</v>
      </c>
      <c r="F5678" s="662"/>
      <c r="G5678" s="662"/>
      <c r="H5678" s="662" t="str">
        <f t="shared" si="89"/>
        <v>ESCAVAÇÃO, CARGA E TRANSPORTE DE MATERIAL DE 2ª CATEGORIA NA DISTÂNCIA DE 3.000 M - CAMINHO DE SERVIÇO PAVIMENTADO - COM CARREGADEIRA E CAMINHÃO BASCULANTE DE 14 M³</v>
      </c>
      <c r="I5678" s="662" t="str">
        <f t="shared" si="89"/>
        <v>M³</v>
      </c>
    </row>
    <row r="5679" spans="2:9" ht="30">
      <c r="B5679" s="918">
        <v>5502882</v>
      </c>
      <c r="C5679" s="919" t="s">
        <v>11918</v>
      </c>
      <c r="D5679" s="918" t="s">
        <v>2075</v>
      </c>
      <c r="E5679" s="920">
        <v>12.74</v>
      </c>
      <c r="F5679" s="662"/>
      <c r="G5679" s="662"/>
      <c r="H5679" s="662" t="str">
        <f t="shared" si="89"/>
        <v>ESCAVAÇÃO, CARGA E TRANSPORTE DE MATERIAL DE 2ª CATEGORIA NA DISTÂNCIA DE 3.000 M - CAMINHO DE SERVIÇO PAVIMENTADO - COM ESCAVADEIRA E CAMINHÃO BASCULANTE DE 14 M³</v>
      </c>
      <c r="I5679" s="662" t="str">
        <f t="shared" si="89"/>
        <v>M³</v>
      </c>
    </row>
    <row r="5680" spans="2:9" ht="30">
      <c r="B5680" s="439">
        <v>5502858</v>
      </c>
      <c r="C5680" s="1" t="s">
        <v>11919</v>
      </c>
      <c r="D5680" s="439" t="s">
        <v>2075</v>
      </c>
      <c r="E5680" s="608">
        <v>23.93</v>
      </c>
      <c r="F5680" s="662"/>
      <c r="G5680" s="662"/>
      <c r="H5680" s="662" t="str">
        <f t="shared" si="89"/>
        <v>ESCAVAÇÃO, CARGA E TRANSPORTE DE MATERIAL DE 2ª CATEGORIA NA DISTÂNCIA DE 3.000 M -CAMINHO DE SERVIÇO COM REVESTIMENTO PRIMÁRIO COM CARREGADEIRA E CAMINHÃO BASCULANTE DE 14 M³</v>
      </c>
      <c r="I5680" s="662" t="str">
        <f t="shared" si="89"/>
        <v>M³</v>
      </c>
    </row>
    <row r="5681" spans="2:9" ht="30">
      <c r="B5681" s="918">
        <v>5502747</v>
      </c>
      <c r="C5681" s="919" t="s">
        <v>11920</v>
      </c>
      <c r="D5681" s="918" t="s">
        <v>2075</v>
      </c>
      <c r="E5681" s="920">
        <v>51.63</v>
      </c>
      <c r="F5681" s="662"/>
      <c r="G5681" s="662"/>
      <c r="H5681" s="662" t="str">
        <f t="shared" si="89"/>
        <v>ESCAVAÇÃO, CARGA E TRANSPORTE DE MATERIAL DE 3ª CATEGORIA - DMT DE 1.000 A 1.200 M - CAMINHO DE SERVIÇO EM LEITO NATURAL COM CAMINHÃO BASCULANTE DE 12 M³</v>
      </c>
      <c r="I5681" s="662" t="str">
        <f t="shared" si="89"/>
        <v>M³</v>
      </c>
    </row>
    <row r="5682" spans="2:9" ht="30">
      <c r="B5682" s="439">
        <v>5502773</v>
      </c>
      <c r="C5682" s="1" t="s">
        <v>11921</v>
      </c>
      <c r="D5682" s="439" t="s">
        <v>2075</v>
      </c>
      <c r="E5682" s="921">
        <v>50.04</v>
      </c>
      <c r="F5682" s="662"/>
      <c r="G5682" s="662"/>
      <c r="H5682" s="662" t="str">
        <f t="shared" si="89"/>
        <v>ESCAVAÇÃO, CARGA E TRANSPORTE DE MATERIAL DE 3ª CATEGORIA - DMT DE 1.000 A 1.200 M - CAMINHO DE SERVIÇO EM REVESTIMENTO PRIMÁRIO - COM CAMINHÃO BASCULANTE DE 12 M³</v>
      </c>
      <c r="I5682" s="662" t="str">
        <f t="shared" si="89"/>
        <v>M³</v>
      </c>
    </row>
    <row r="5683" spans="2:9" ht="30">
      <c r="B5683" s="918">
        <v>5502799</v>
      </c>
      <c r="C5683" s="919" t="s">
        <v>11922</v>
      </c>
      <c r="D5683" s="918" t="s">
        <v>2075</v>
      </c>
      <c r="E5683" s="922">
        <v>47.96</v>
      </c>
      <c r="F5683" s="662"/>
      <c r="G5683" s="662"/>
      <c r="H5683" s="662" t="str">
        <f t="shared" si="89"/>
        <v>ESCAVAÇÃO, CARGA E TRANSPORTE DE MATERIAL DE 3ª CATEGORIA - DMT DE 1.000 A 1.200 M - CAMINHO DE SERVIÇO PAVIMENTADO - COM CAMINHÃO BASCULANTE DE 12 M³</v>
      </c>
      <c r="I5683" s="662" t="str">
        <f t="shared" si="89"/>
        <v>M³</v>
      </c>
    </row>
    <row r="5684" spans="2:9" ht="30">
      <c r="B5684" s="439">
        <v>5502748</v>
      </c>
      <c r="C5684" s="1" t="s">
        <v>11923</v>
      </c>
      <c r="D5684" s="439" t="s">
        <v>2075</v>
      </c>
      <c r="E5684" s="921">
        <v>52.19</v>
      </c>
      <c r="F5684" s="662"/>
      <c r="G5684" s="662"/>
      <c r="H5684" s="662" t="str">
        <f t="shared" si="89"/>
        <v>ESCAVAÇÃO, CARGA E TRANSPORTE DE MATERIAL DE 3ª CATEGORIA - DMT DE 1.200 A 1.400 M - CAMINHO DE SERVIÇO EM LEITO NATURAL COM CAMINHÃO BASCULANTE DE 12 M³</v>
      </c>
      <c r="I5684" s="662" t="str">
        <f t="shared" si="89"/>
        <v>M³</v>
      </c>
    </row>
    <row r="5685" spans="2:9" ht="30">
      <c r="B5685" s="918">
        <v>5502774</v>
      </c>
      <c r="C5685" s="919" t="s">
        <v>11924</v>
      </c>
      <c r="D5685" s="918" t="s">
        <v>2075</v>
      </c>
      <c r="E5685" s="920">
        <v>50.38</v>
      </c>
      <c r="F5685" s="662"/>
      <c r="G5685" s="662"/>
      <c r="H5685" s="662" t="str">
        <f t="shared" si="89"/>
        <v>ESCAVAÇÃO, CARGA E TRANSPORTE DE MATERIAL DE 3ª CATEGORIA - DMT DE 1.200 A 1.400 M - CAMINHO DE SERVIÇO EM REVESTIMENTO PRIMÁRIO - COM CAMINHÃO BASCULANTE DE 12 M³</v>
      </c>
      <c r="I5685" s="662" t="str">
        <f t="shared" si="89"/>
        <v>M³</v>
      </c>
    </row>
    <row r="5686" spans="2:9" ht="30">
      <c r="B5686" s="439">
        <v>5502800</v>
      </c>
      <c r="C5686" s="1" t="s">
        <v>11925</v>
      </c>
      <c r="D5686" s="439" t="s">
        <v>2075</v>
      </c>
      <c r="E5686" s="608">
        <v>50.04</v>
      </c>
      <c r="F5686" s="662"/>
      <c r="G5686" s="662"/>
      <c r="H5686" s="662" t="str">
        <f t="shared" si="89"/>
        <v>ESCAVAÇÃO, CARGA E TRANSPORTE DE MATERIAL DE 3ª CATEGORIA - DMT DE 1.200 A 1.400 M - CAMINHO DE SERVIÇO PAVIMENTADO - COM CAMINHÃO BASCULANTE DE 12 M³</v>
      </c>
      <c r="I5686" s="662" t="str">
        <f t="shared" si="89"/>
        <v>M³</v>
      </c>
    </row>
    <row r="5687" spans="2:9" ht="30">
      <c r="B5687" s="918">
        <v>5502749</v>
      </c>
      <c r="C5687" s="919" t="s">
        <v>11926</v>
      </c>
      <c r="D5687" s="918" t="s">
        <v>2075</v>
      </c>
      <c r="E5687" s="922">
        <v>52.65</v>
      </c>
      <c r="F5687" s="662"/>
      <c r="G5687" s="662"/>
      <c r="H5687" s="662" t="str">
        <f t="shared" si="89"/>
        <v>ESCAVAÇÃO, CARGA E TRANSPORTE DE MATERIAL DE 3ª CATEGORIA - DMT DE 1.400 A 1.600 M - CAMINHO DE SERVIÇO EM LEITO NATURAL COM CAMINHÃO BASCULANTE DE 12 M³</v>
      </c>
      <c r="I5687" s="662" t="str">
        <f t="shared" si="89"/>
        <v>M³</v>
      </c>
    </row>
    <row r="5688" spans="2:9" ht="30">
      <c r="B5688" s="439">
        <v>5502775</v>
      </c>
      <c r="C5688" s="1" t="s">
        <v>11927</v>
      </c>
      <c r="D5688" s="439" t="s">
        <v>2075</v>
      </c>
      <c r="E5688" s="921">
        <v>50.72</v>
      </c>
      <c r="F5688" s="662"/>
      <c r="G5688" s="662"/>
      <c r="H5688" s="662" t="str">
        <f t="shared" si="89"/>
        <v>ESCAVAÇÃO, CARGA E TRANSPORTE DE MATERIAL DE 3ª CATEGORIA - DMT DE 1.400 A 1.600 M - CAMINHO DE SERVIÇO EM REVESTIMENTO PRIMÁRIO - COM CAMINHÃO BASCULANTE DE 12 M³</v>
      </c>
      <c r="I5688" s="662" t="str">
        <f t="shared" si="89"/>
        <v>M³</v>
      </c>
    </row>
    <row r="5689" spans="2:9" ht="30">
      <c r="B5689" s="918">
        <v>5502801</v>
      </c>
      <c r="C5689" s="919" t="s">
        <v>11928</v>
      </c>
      <c r="D5689" s="918" t="s">
        <v>2075</v>
      </c>
      <c r="E5689" s="922">
        <v>50.38</v>
      </c>
      <c r="F5689" s="662"/>
      <c r="G5689" s="662"/>
      <c r="H5689" s="662" t="str">
        <f t="shared" si="89"/>
        <v>ESCAVAÇÃO, CARGA E TRANSPORTE DE MATERIAL DE 3ª CATEGORIA - DMT DE 1.400 A 1.600 M - CAMINHO DE SERVIÇO PAVIMENTADO - COM CAMINHÃO BASCULANTE DE 12 M³</v>
      </c>
      <c r="I5689" s="662" t="str">
        <f t="shared" si="89"/>
        <v>M³</v>
      </c>
    </row>
    <row r="5690" spans="2:9" ht="30">
      <c r="B5690" s="439">
        <v>5502750</v>
      </c>
      <c r="C5690" s="1" t="s">
        <v>11929</v>
      </c>
      <c r="D5690" s="439" t="s">
        <v>2075</v>
      </c>
      <c r="E5690" s="921">
        <v>53.1</v>
      </c>
      <c r="F5690" s="662"/>
      <c r="G5690" s="662"/>
      <c r="H5690" s="662" t="str">
        <f t="shared" si="89"/>
        <v>ESCAVAÇÃO, CARGA E TRANSPORTE DE MATERIAL DE 3ª CATEGORIA - DMT DE 1.600 A 1.800 M - CAMINHO DE SERVIÇO EM LEITO NATURAL COM CAMINHÃO BASCULANTE DE 12 M³</v>
      </c>
      <c r="I5690" s="662" t="str">
        <f t="shared" si="89"/>
        <v>M³</v>
      </c>
    </row>
    <row r="5691" spans="2:9" ht="30">
      <c r="B5691" s="918">
        <v>5502776</v>
      </c>
      <c r="C5691" s="919" t="s">
        <v>11930</v>
      </c>
      <c r="D5691" s="918" t="s">
        <v>2075</v>
      </c>
      <c r="E5691" s="922">
        <v>51.06</v>
      </c>
      <c r="F5691" s="662"/>
      <c r="G5691" s="662"/>
      <c r="H5691" s="662" t="str">
        <f t="shared" si="89"/>
        <v>ESCAVAÇÃO, CARGA E TRANSPORTE DE MATERIAL DE 3ª CATEGORIA - DMT DE 1.600 A 1.800 M - CAMINHO DE SERVIÇO EM REVESTIMENTO PRIMÁRIO - COM CAMINHÃO BASCULANTE DE 12 M³</v>
      </c>
      <c r="I5691" s="662" t="str">
        <f t="shared" si="89"/>
        <v>M³</v>
      </c>
    </row>
    <row r="5692" spans="2:9" ht="30">
      <c r="B5692" s="439">
        <v>5502802</v>
      </c>
      <c r="C5692" s="1" t="s">
        <v>11931</v>
      </c>
      <c r="D5692" s="439" t="s">
        <v>2075</v>
      </c>
      <c r="E5692" s="608">
        <v>50.6</v>
      </c>
      <c r="F5692" s="662"/>
      <c r="G5692" s="662"/>
      <c r="H5692" s="662" t="str">
        <f t="shared" si="89"/>
        <v>ESCAVAÇÃO, CARGA E TRANSPORTE DE MATERIAL DE 3ª CATEGORIA - DMT DE 1.600 A 1.800 M - CAMINHO DE SERVIÇO PAVIMENTADO - COM CAMINHÃO BASCULANTE DE 12 M³</v>
      </c>
      <c r="I5692" s="662" t="str">
        <f t="shared" si="89"/>
        <v>M³</v>
      </c>
    </row>
    <row r="5693" spans="2:9" ht="30">
      <c r="B5693" s="918">
        <v>5502751</v>
      </c>
      <c r="C5693" s="919" t="s">
        <v>11932</v>
      </c>
      <c r="D5693" s="918" t="s">
        <v>2075</v>
      </c>
      <c r="E5693" s="920">
        <v>55.52</v>
      </c>
      <c r="F5693" s="662"/>
      <c r="G5693" s="662"/>
      <c r="H5693" s="662" t="str">
        <f t="shared" si="89"/>
        <v>ESCAVAÇÃO, CARGA E TRANSPORTE DE MATERIAL DE 3ª CATEGORIA - DMT DE 1.800 A 2.000 M - CAMINHO DE SERVIÇO EM LEITO NATURAL COM CAMINHÃO BASCULANTE DE 12 M³</v>
      </c>
      <c r="I5693" s="662" t="str">
        <f t="shared" si="89"/>
        <v>M³</v>
      </c>
    </row>
    <row r="5694" spans="2:9" ht="30">
      <c r="B5694" s="439">
        <v>5502777</v>
      </c>
      <c r="C5694" s="1" t="s">
        <v>11933</v>
      </c>
      <c r="D5694" s="439" t="s">
        <v>2075</v>
      </c>
      <c r="E5694" s="608">
        <v>51.29</v>
      </c>
      <c r="F5694" s="662"/>
      <c r="G5694" s="662"/>
      <c r="H5694" s="662" t="str">
        <f t="shared" si="89"/>
        <v>ESCAVAÇÃO, CARGA E TRANSPORTE DE MATERIAL DE 3ª CATEGORIA - DMT DE 1.800 A 2.000 M - CAMINHO DE SERVIÇO EM REVESTIMENTO PRIMÁRIO - COM CAMINHÃO BASCULANTE DE 12 M³</v>
      </c>
      <c r="I5694" s="662" t="str">
        <f t="shared" si="89"/>
        <v>M³</v>
      </c>
    </row>
    <row r="5695" spans="2:9" ht="30">
      <c r="B5695" s="918">
        <v>5502803</v>
      </c>
      <c r="C5695" s="919" t="s">
        <v>11934</v>
      </c>
      <c r="D5695" s="918" t="s">
        <v>2075</v>
      </c>
      <c r="E5695" s="922">
        <v>50.94</v>
      </c>
      <c r="F5695" s="662"/>
      <c r="G5695" s="662"/>
      <c r="H5695" s="662" t="str">
        <f t="shared" si="89"/>
        <v>ESCAVAÇÃO, CARGA E TRANSPORTE DE MATERIAL DE 3ª CATEGORIA - DMT DE 1.800 A 2.000 M - CAMINHO DE SERVIÇO PAVIMENTADO - COM CAMINHÃO BASCULANTE DE 12 M³</v>
      </c>
      <c r="I5695" s="662" t="str">
        <f t="shared" si="89"/>
        <v>M³</v>
      </c>
    </row>
    <row r="5696" spans="2:9" ht="30">
      <c r="B5696" s="439">
        <v>5502752</v>
      </c>
      <c r="C5696" s="1" t="s">
        <v>11935</v>
      </c>
      <c r="D5696" s="439" t="s">
        <v>2075</v>
      </c>
      <c r="E5696" s="921">
        <v>56.28</v>
      </c>
      <c r="F5696" s="662"/>
      <c r="G5696" s="662"/>
      <c r="H5696" s="662" t="str">
        <f t="shared" si="89"/>
        <v>ESCAVAÇÃO, CARGA E TRANSPORTE DE MATERIAL DE 3ª CATEGORIA - DMT DE 2.000 A 2.500 M - CAMINHO DE SERVIÇO EM LEITO NATURAL COM CAMINHÃO BASCULANTE DE 12 M³</v>
      </c>
      <c r="I5696" s="662" t="str">
        <f t="shared" si="89"/>
        <v>M³</v>
      </c>
    </row>
    <row r="5697" spans="2:9" ht="30">
      <c r="B5697" s="918">
        <v>5502778</v>
      </c>
      <c r="C5697" s="919" t="s">
        <v>11936</v>
      </c>
      <c r="D5697" s="918" t="s">
        <v>2075</v>
      </c>
      <c r="E5697" s="922">
        <v>51.97</v>
      </c>
      <c r="F5697" s="662"/>
      <c r="G5697" s="662"/>
      <c r="H5697" s="662" t="str">
        <f t="shared" si="89"/>
        <v>ESCAVAÇÃO, CARGA E TRANSPORTE DE MATERIAL DE 3ª CATEGORIA - DMT DE 2.000 A 2.500 M - CAMINHO DE SERVIÇO EM REVESTIMENTO PRIMÁRIO - COM CAMINHÃO BASCULANTE DE 12 M³</v>
      </c>
      <c r="I5697" s="662" t="str">
        <f t="shared" si="89"/>
        <v>M³</v>
      </c>
    </row>
    <row r="5698" spans="2:9" ht="30">
      <c r="B5698" s="439">
        <v>5502804</v>
      </c>
      <c r="C5698" s="1" t="s">
        <v>11937</v>
      </c>
      <c r="D5698" s="439" t="s">
        <v>2075</v>
      </c>
      <c r="E5698" s="921">
        <v>51.4</v>
      </c>
      <c r="F5698" s="662"/>
      <c r="G5698" s="662"/>
      <c r="H5698" s="662" t="str">
        <f t="shared" si="89"/>
        <v>ESCAVAÇÃO, CARGA E TRANSPORTE DE MATERIAL DE 3ª CATEGORIA - DMT DE 2.000 A 2.500 M - CAMINHO DE SERVIÇO PAVIMENTADO - COM CAMINHÃO BASCULANTE DE 12 M³</v>
      </c>
      <c r="I5698" s="662" t="str">
        <f t="shared" si="89"/>
        <v>M³</v>
      </c>
    </row>
    <row r="5699" spans="2:9" ht="30">
      <c r="B5699" s="918">
        <v>5502753</v>
      </c>
      <c r="C5699" s="919" t="s">
        <v>11938</v>
      </c>
      <c r="D5699" s="918" t="s">
        <v>2075</v>
      </c>
      <c r="E5699" s="920">
        <v>57.8</v>
      </c>
      <c r="F5699" s="662"/>
      <c r="G5699" s="662"/>
      <c r="H5699" s="662" t="str">
        <f t="shared" ref="H5699:I5762" si="90">UPPER(C5699)</f>
        <v>ESCAVAÇÃO, CARGA E TRANSPORTE DE MATERIAL DE 3ª CATEGORIA - DMT DE 2.500 A 3.000 M - CAMINHO DE SERVIÇO EM LEITO NATURAL COM CAMINHÃO BASCULANTE DE 12 M³</v>
      </c>
      <c r="I5699" s="662" t="str">
        <f t="shared" si="90"/>
        <v>M³</v>
      </c>
    </row>
    <row r="5700" spans="2:9" ht="30">
      <c r="B5700" s="439">
        <v>5502779</v>
      </c>
      <c r="C5700" s="1" t="s">
        <v>11939</v>
      </c>
      <c r="D5700" s="439" t="s">
        <v>2075</v>
      </c>
      <c r="E5700" s="608">
        <v>52.76</v>
      </c>
      <c r="F5700" s="662"/>
      <c r="G5700" s="662"/>
      <c r="H5700" s="662" t="str">
        <f t="shared" si="90"/>
        <v>ESCAVAÇÃO, CARGA E TRANSPORTE DE MATERIAL DE 3ª CATEGORIA - DMT DE 2.500 A 3.000 M - CAMINHO DE SERVIÇO EM REVESTIMENTO PRIMÁRIO - COM CAMINHÃO BASCULANTE DE 12 M³</v>
      </c>
      <c r="I5700" s="662" t="str">
        <f t="shared" si="90"/>
        <v>M³</v>
      </c>
    </row>
    <row r="5701" spans="2:9" ht="30">
      <c r="B5701" s="918">
        <v>5502805</v>
      </c>
      <c r="C5701" s="919" t="s">
        <v>11940</v>
      </c>
      <c r="D5701" s="918" t="s">
        <v>2075</v>
      </c>
      <c r="E5701" s="920">
        <v>52.19</v>
      </c>
      <c r="F5701" s="662"/>
      <c r="G5701" s="662"/>
      <c r="H5701" s="662" t="str">
        <f t="shared" si="90"/>
        <v>ESCAVAÇÃO, CARGA E TRANSPORTE DE MATERIAL DE 3ª CATEGORIA - DMT DE 2.500 A 3.000 M - CAMINHO DE SERVIÇO PAVIMENTADO - COM CAMINHÃO BASCULANTE DE 12 M³</v>
      </c>
      <c r="I5701" s="662" t="str">
        <f t="shared" si="90"/>
        <v>M³</v>
      </c>
    </row>
    <row r="5702" spans="2:9" ht="30">
      <c r="B5702" s="439">
        <v>5502743</v>
      </c>
      <c r="C5702" s="1" t="s">
        <v>11941</v>
      </c>
      <c r="D5702" s="439" t="s">
        <v>2075</v>
      </c>
      <c r="E5702" s="608">
        <v>47.58</v>
      </c>
      <c r="F5702" s="662"/>
      <c r="G5702" s="662"/>
      <c r="H5702" s="662" t="str">
        <f t="shared" si="90"/>
        <v>ESCAVAÇÃO, CARGA E TRANSPORTE DE MATERIAL DE 3ª CATEGORIA - DMT DE 200 A 400 M - CAMINHO DE SERVIÇO EM LEITO NATURAL COM CAMINHÃO BASCULANTE DE 12 M³</v>
      </c>
      <c r="I5702" s="662" t="str">
        <f t="shared" si="90"/>
        <v>M³</v>
      </c>
    </row>
    <row r="5703" spans="2:9" ht="30">
      <c r="B5703" s="918">
        <v>5502769</v>
      </c>
      <c r="C5703" s="919" t="s">
        <v>11942</v>
      </c>
      <c r="D5703" s="918" t="s">
        <v>2075</v>
      </c>
      <c r="E5703" s="920">
        <v>46.74</v>
      </c>
      <c r="F5703" s="662"/>
      <c r="G5703" s="662"/>
      <c r="H5703" s="662" t="str">
        <f t="shared" si="90"/>
        <v>ESCAVAÇÃO, CARGA E TRANSPORTE DE MATERIAL DE 3ª CATEGORIA - DMT DE 200 A 400 M - CAMINHO DE SERVIÇO EM REVESTIMENTO PRIMÁRIO - COM CAMINHÃO BASCULANTE DE 12 M³</v>
      </c>
      <c r="I5703" s="662" t="str">
        <f t="shared" si="90"/>
        <v>M³</v>
      </c>
    </row>
    <row r="5704" spans="2:9" ht="30">
      <c r="B5704" s="439">
        <v>5502795</v>
      </c>
      <c r="C5704" s="1" t="s">
        <v>11943</v>
      </c>
      <c r="D5704" s="439" t="s">
        <v>2075</v>
      </c>
      <c r="E5704" s="608">
        <v>46.67</v>
      </c>
      <c r="F5704" s="662"/>
      <c r="G5704" s="662"/>
      <c r="H5704" s="662" t="str">
        <f t="shared" si="90"/>
        <v>ESCAVAÇÃO, CARGA E TRANSPORTE DE MATERIAL DE 3ª CATEGORIA - DMT DE 200 A 400 M - CAMINHO DE SERVIÇO PAVIMENTADO - COM CAMINHÃO BASCULANTE DE 12 M³</v>
      </c>
      <c r="I5704" s="662" t="str">
        <f t="shared" si="90"/>
        <v>M³</v>
      </c>
    </row>
    <row r="5705" spans="2:9" ht="30">
      <c r="B5705" s="918">
        <v>5502744</v>
      </c>
      <c r="C5705" s="919" t="s">
        <v>11944</v>
      </c>
      <c r="D5705" s="918" t="s">
        <v>2075</v>
      </c>
      <c r="E5705" s="920">
        <v>50.04</v>
      </c>
      <c r="F5705" s="662"/>
      <c r="G5705" s="662"/>
      <c r="H5705" s="662" t="str">
        <f t="shared" si="90"/>
        <v>ESCAVAÇÃO, CARGA E TRANSPORTE DE MATERIAL DE 3ª CATEGORIA - DMT DE 400 A 600 M - CAMINHO DE SERVIÇO EM LEITO NATURAL COM CAMINHÃO BASCULANTE DE 12 M³</v>
      </c>
      <c r="I5705" s="662" t="str">
        <f t="shared" si="90"/>
        <v>M³</v>
      </c>
    </row>
    <row r="5706" spans="2:9" ht="30">
      <c r="B5706" s="439">
        <v>5502770</v>
      </c>
      <c r="C5706" s="1" t="s">
        <v>11945</v>
      </c>
      <c r="D5706" s="439" t="s">
        <v>2075</v>
      </c>
      <c r="E5706" s="608">
        <v>47.2</v>
      </c>
      <c r="F5706" s="662"/>
      <c r="G5706" s="662"/>
      <c r="H5706" s="662" t="str">
        <f t="shared" si="90"/>
        <v>ESCAVAÇÃO, CARGA E TRANSPORTE DE MATERIAL DE 3ª CATEGORIA - DMT DE 400 A 600 M - CAMINHO DE SERVIÇO EM REVESTIMENTO PRIMÁRIO - COM CAMINHÃO BASCULANTE DE 12 M³</v>
      </c>
      <c r="I5706" s="662" t="str">
        <f t="shared" si="90"/>
        <v>M³</v>
      </c>
    </row>
    <row r="5707" spans="2:9" ht="30">
      <c r="B5707" s="918">
        <v>5502796</v>
      </c>
      <c r="C5707" s="919" t="s">
        <v>11946</v>
      </c>
      <c r="D5707" s="918" t="s">
        <v>2075</v>
      </c>
      <c r="E5707" s="920">
        <v>47.05</v>
      </c>
      <c r="F5707" s="662"/>
      <c r="G5707" s="662"/>
      <c r="H5707" s="662" t="str">
        <f t="shared" si="90"/>
        <v>ESCAVAÇÃO, CARGA E TRANSPORTE DE MATERIAL DE 3ª CATEGORIA - DMT DE 400 A 600 M - CAMINHO DE SERVIÇO PAVIMENTADO - COM CAMINHÃO BASCULANTE DE 12 M³</v>
      </c>
      <c r="I5707" s="662" t="str">
        <f t="shared" si="90"/>
        <v>M³</v>
      </c>
    </row>
    <row r="5708" spans="2:9" ht="30">
      <c r="B5708" s="439">
        <v>5502742</v>
      </c>
      <c r="C5708" s="1" t="s">
        <v>11947</v>
      </c>
      <c r="D5708" s="439" t="s">
        <v>2075</v>
      </c>
      <c r="E5708" s="608">
        <v>46.74</v>
      </c>
      <c r="F5708" s="662"/>
      <c r="G5708" s="662"/>
      <c r="H5708" s="662" t="str">
        <f t="shared" si="90"/>
        <v>ESCAVAÇÃO, CARGA E TRANSPORTE DE MATERIAL DE 3ª CATEGORIA - DMT DE 50 A 200 M - CAMINHO DE SERVIÇO EM LEITO NATURAL COM CAMINHÃO BASCULANTE DE 12 M³</v>
      </c>
      <c r="I5708" s="662" t="str">
        <f t="shared" si="90"/>
        <v>M³</v>
      </c>
    </row>
    <row r="5709" spans="2:9" ht="30">
      <c r="B5709" s="918">
        <v>5502768</v>
      </c>
      <c r="C5709" s="919" t="s">
        <v>11948</v>
      </c>
      <c r="D5709" s="918" t="s">
        <v>2075</v>
      </c>
      <c r="E5709" s="920">
        <v>46.21</v>
      </c>
      <c r="F5709" s="662"/>
      <c r="G5709" s="662"/>
      <c r="H5709" s="662" t="str">
        <f t="shared" si="90"/>
        <v>ESCAVAÇÃO, CARGA E TRANSPORTE DE MATERIAL DE 3ª CATEGORIA - DMT DE 50 A 200 M - CAMINHO DE SERVIÇO EM REVESTIMENTO PRIMÁRIO - COM CAMINHÃO BASCULANTE DE 12 M³</v>
      </c>
      <c r="I5709" s="662" t="str">
        <f t="shared" si="90"/>
        <v>M³</v>
      </c>
    </row>
    <row r="5710" spans="2:9" ht="30">
      <c r="B5710" s="439">
        <v>5502794</v>
      </c>
      <c r="C5710" s="1" t="s">
        <v>11949</v>
      </c>
      <c r="D5710" s="439" t="s">
        <v>2075</v>
      </c>
      <c r="E5710" s="608">
        <v>46.21</v>
      </c>
      <c r="F5710" s="662"/>
      <c r="G5710" s="662"/>
      <c r="H5710" s="662" t="str">
        <f t="shared" si="90"/>
        <v>ESCAVAÇÃO, CARGA E TRANSPORTE DE MATERIAL DE 3ª CATEGORIA - DMT DE 50 A 200 M - CAMINHO DE SERVIÇO PAVIMENTADO - COM CAMINHÃO BASCULANTE DE 12 M³</v>
      </c>
      <c r="I5710" s="662" t="str">
        <f t="shared" si="90"/>
        <v>M³</v>
      </c>
    </row>
    <row r="5711" spans="2:9" ht="30">
      <c r="B5711" s="918">
        <v>5502745</v>
      </c>
      <c r="C5711" s="919" t="s">
        <v>11950</v>
      </c>
      <c r="D5711" s="918" t="s">
        <v>2075</v>
      </c>
      <c r="E5711" s="920">
        <v>50.6</v>
      </c>
      <c r="F5711" s="662"/>
      <c r="G5711" s="662"/>
      <c r="H5711" s="662" t="str">
        <f t="shared" si="90"/>
        <v>ESCAVAÇÃO, CARGA E TRANSPORTE DE MATERIAL DE 3ª CATEGORIA - DMT DE 600 A 800 M - CAMINHO DE SERVIÇO EM LEITO NATURAL COM CAMINHÃO BASCULANTE DE 12 M³</v>
      </c>
      <c r="I5711" s="662" t="str">
        <f t="shared" si="90"/>
        <v>M³</v>
      </c>
    </row>
    <row r="5712" spans="2:9" ht="30">
      <c r="B5712" s="439">
        <v>5502771</v>
      </c>
      <c r="C5712" s="1" t="s">
        <v>11951</v>
      </c>
      <c r="D5712" s="439" t="s">
        <v>2075</v>
      </c>
      <c r="E5712" s="608">
        <v>47.58</v>
      </c>
      <c r="F5712" s="662"/>
      <c r="G5712" s="662"/>
      <c r="H5712" s="662" t="str">
        <f t="shared" si="90"/>
        <v>ESCAVAÇÃO, CARGA E TRANSPORTE DE MATERIAL DE 3ª CATEGORIA - DMT DE 600 A 800 M - CAMINHO DE SERVIÇO EM REVESTIMENTO PRIMÁRIO - COM CAMINHÃO BASCULANTE DE 12 M³</v>
      </c>
      <c r="I5712" s="662" t="str">
        <f t="shared" si="90"/>
        <v>M³</v>
      </c>
    </row>
    <row r="5713" spans="2:9" ht="30">
      <c r="B5713" s="918">
        <v>5502797</v>
      </c>
      <c r="C5713" s="919" t="s">
        <v>11952</v>
      </c>
      <c r="D5713" s="918" t="s">
        <v>2075</v>
      </c>
      <c r="E5713" s="920">
        <v>47.43</v>
      </c>
      <c r="F5713" s="662"/>
      <c r="G5713" s="662"/>
      <c r="H5713" s="662" t="str">
        <f t="shared" si="90"/>
        <v>ESCAVAÇÃO, CARGA E TRANSPORTE DE MATERIAL DE 3ª CATEGORIA - DMT DE 600 A 800 M - CAMINHO DE SERVIÇO PAVIMENTADO - COM CAMINHÃO BASCULANTE DE 12 M³</v>
      </c>
      <c r="I5713" s="662" t="str">
        <f t="shared" si="90"/>
        <v>M³</v>
      </c>
    </row>
    <row r="5714" spans="2:9" ht="30">
      <c r="B5714" s="439">
        <v>5502746</v>
      </c>
      <c r="C5714" s="1" t="s">
        <v>11953</v>
      </c>
      <c r="D5714" s="439" t="s">
        <v>2075</v>
      </c>
      <c r="E5714" s="608">
        <v>51.17</v>
      </c>
      <c r="F5714" s="662"/>
      <c r="G5714" s="662"/>
      <c r="H5714" s="662" t="str">
        <f t="shared" si="90"/>
        <v>ESCAVAÇÃO, CARGA E TRANSPORTE DE MATERIAL DE 3ª CATEGORIA - DMT DE 800 A 1.000 M - CAMINHO DE SERVIÇO EM LEITO NATURAL COM CAMINHÃO BASCULANTE DE 12 M³</v>
      </c>
      <c r="I5714" s="662" t="str">
        <f t="shared" si="90"/>
        <v>M³</v>
      </c>
    </row>
    <row r="5715" spans="2:9" ht="30">
      <c r="B5715" s="918">
        <v>5502772</v>
      </c>
      <c r="C5715" s="919" t="s">
        <v>11954</v>
      </c>
      <c r="D5715" s="918" t="s">
        <v>2075</v>
      </c>
      <c r="E5715" s="920">
        <v>47.96</v>
      </c>
      <c r="F5715" s="662"/>
      <c r="G5715" s="662"/>
      <c r="H5715" s="662" t="str">
        <f t="shared" si="90"/>
        <v>ESCAVAÇÃO, CARGA E TRANSPORTE DE MATERIAL DE 3ª CATEGORIA - DMT DE 800 A 1.000 M - CAMINHO DE SERVIÇO EM REVESTIMENTO PRIMÁRIO - COM CAMINHÃO BASCULANTE DE 12 M³</v>
      </c>
      <c r="I5715" s="662" t="str">
        <f t="shared" si="90"/>
        <v>M³</v>
      </c>
    </row>
    <row r="5716" spans="2:9" ht="30">
      <c r="B5716" s="439">
        <v>5502798</v>
      </c>
      <c r="C5716" s="1" t="s">
        <v>11955</v>
      </c>
      <c r="D5716" s="439" t="s">
        <v>2075</v>
      </c>
      <c r="E5716" s="921">
        <v>47.73</v>
      </c>
      <c r="F5716" s="662"/>
      <c r="G5716" s="662"/>
      <c r="H5716" s="662" t="str">
        <f t="shared" si="90"/>
        <v>ESCAVAÇÃO, CARGA E TRANSPORTE DE MATERIAL DE 3ª CATEGORIA - DMT DE 800 A 1.000 M - CAMINHO DE SERVIÇO PAVIMENTADO - COM CAMINHÃO BASCULANTE DE 12 M³</v>
      </c>
      <c r="I5716" s="662" t="str">
        <f t="shared" si="90"/>
        <v>M³</v>
      </c>
    </row>
    <row r="5717" spans="2:9" ht="30">
      <c r="B5717" s="918">
        <v>5502886</v>
      </c>
      <c r="C5717" s="919" t="s">
        <v>11956</v>
      </c>
      <c r="D5717" s="918" t="s">
        <v>2075</v>
      </c>
      <c r="E5717" s="922">
        <v>58.55</v>
      </c>
      <c r="F5717" s="662"/>
      <c r="G5717" s="662"/>
      <c r="H5717" s="662" t="str">
        <f t="shared" si="90"/>
        <v>ESCAVAÇÃO, CARGA E TRANSPORTE DE MATERIAL DE 3ª CATEGORIA NA DISTÂNCIA DE 3.000 M - CAMINHO DE SERVIÇO EM LEITO NATURAL COM CAMINHÃO BASCULANTE DE 12 M³</v>
      </c>
      <c r="I5717" s="662" t="str">
        <f t="shared" si="90"/>
        <v>M³</v>
      </c>
    </row>
    <row r="5718" spans="2:9" ht="30">
      <c r="B5718" s="439">
        <v>5502887</v>
      </c>
      <c r="C5718" s="1" t="s">
        <v>11957</v>
      </c>
      <c r="D5718" s="439" t="s">
        <v>2075</v>
      </c>
      <c r="E5718" s="921">
        <v>53.33</v>
      </c>
      <c r="F5718" s="662"/>
      <c r="G5718" s="662"/>
      <c r="H5718" s="662" t="str">
        <f t="shared" si="90"/>
        <v>ESCAVAÇÃO, CARGA E TRANSPORTE DE MATERIAL DE 3ª CATEGORIA NA DISTÂNCIA DE 3.000 M - CAMINHO DE SERVIÇO EM REVESTIMENTO PRIMÁRIO - COM CAMINHÃO BASCULANTE DE 12 M³</v>
      </c>
      <c r="I5718" s="662" t="str">
        <f t="shared" si="90"/>
        <v>M³</v>
      </c>
    </row>
    <row r="5719" spans="2:9" ht="30">
      <c r="B5719" s="918">
        <v>5502888</v>
      </c>
      <c r="C5719" s="919" t="s">
        <v>11958</v>
      </c>
      <c r="D5719" s="918" t="s">
        <v>2075</v>
      </c>
      <c r="E5719" s="922">
        <v>52.65</v>
      </c>
      <c r="F5719" s="662"/>
      <c r="G5719" s="662"/>
      <c r="H5719" s="662" t="str">
        <f t="shared" si="90"/>
        <v>ESCAVAÇÃO, CARGA E TRANSPORTE DE MATERIAL DE 3ª CATEGORIA NA DISTÂNCIA DE 3.000 M - CAMINHO DE SERVIÇO PAVIMENTADO - COM CAMINHÃO BASCULANTE DE 12 M³</v>
      </c>
      <c r="I5719" s="662" t="str">
        <f t="shared" si="90"/>
        <v>M³</v>
      </c>
    </row>
    <row r="5720" spans="2:9">
      <c r="B5720" s="439">
        <v>5502820</v>
      </c>
      <c r="C5720" s="1" t="s">
        <v>11959</v>
      </c>
      <c r="D5720" s="439" t="s">
        <v>2075</v>
      </c>
      <c r="E5720" s="608">
        <v>8.2799999999999994</v>
      </c>
      <c r="F5720" s="662"/>
      <c r="G5720" s="662"/>
      <c r="H5720" s="662" t="str">
        <f t="shared" si="90"/>
        <v>ESCAVAÇÃO, CARGA E TRANSPORTE DE SOLOS MOLES - DMT DE 0 A 50 M</v>
      </c>
      <c r="I5720" s="662" t="str">
        <f t="shared" si="90"/>
        <v>M³</v>
      </c>
    </row>
    <row r="5721" spans="2:9" ht="30">
      <c r="B5721" s="918">
        <v>5502904</v>
      </c>
      <c r="C5721" s="919" t="s">
        <v>11960</v>
      </c>
      <c r="D5721" s="918" t="s">
        <v>2075</v>
      </c>
      <c r="E5721" s="920">
        <v>22.77</v>
      </c>
      <c r="F5721" s="662"/>
      <c r="G5721" s="662"/>
      <c r="H5721" s="662" t="str">
        <f t="shared" si="90"/>
        <v>ESCAVAÇÃO, CARGA E TRANSPORTE DE SOLOS MOLES - DMT DE 1.000 A 1.200 M - CAMINHO DE SERVIÇO EM LEITO NATURAL - COM CAMINHÃO BASCULANTE DE 14 M³</v>
      </c>
      <c r="I5721" s="662" t="str">
        <f t="shared" si="90"/>
        <v>M³</v>
      </c>
    </row>
    <row r="5722" spans="2:9" ht="30">
      <c r="B5722" s="439">
        <v>5502930</v>
      </c>
      <c r="C5722" s="1" t="s">
        <v>11961</v>
      </c>
      <c r="D5722" s="439" t="s">
        <v>2075</v>
      </c>
      <c r="E5722" s="921">
        <v>21.63</v>
      </c>
      <c r="F5722" s="662"/>
      <c r="G5722" s="662"/>
      <c r="H5722" s="662" t="str">
        <f t="shared" si="90"/>
        <v>ESCAVAÇÃO, CARGA E TRANSPORTE DE SOLOS MOLES - DMT DE 1.000 A 1.200 M - CAMINHO DE SERVIÇO EM REVESTIMENTO PRIMÁRIO - COM CAMINHÃO BASCULANTE DE 14 M³</v>
      </c>
      <c r="I5722" s="662" t="str">
        <f t="shared" si="90"/>
        <v>M³</v>
      </c>
    </row>
    <row r="5723" spans="2:9" ht="30">
      <c r="B5723" s="918">
        <v>5502956</v>
      </c>
      <c r="C5723" s="919" t="s">
        <v>11962</v>
      </c>
      <c r="D5723" s="918" t="s">
        <v>2075</v>
      </c>
      <c r="E5723" s="922">
        <v>21.22</v>
      </c>
      <c r="F5723" s="662"/>
      <c r="G5723" s="662"/>
      <c r="H5723" s="662" t="str">
        <f t="shared" si="90"/>
        <v>ESCAVAÇÃO, CARGA E TRANSPORTE DE SOLOS MOLES - DMT DE 1.000 A 1.200 M - CAMINHO DE SERVIÇO PAVIMENTADO - COM CAMINHÃO BASCULANTE DE 14 M³</v>
      </c>
      <c r="I5723" s="662" t="str">
        <f t="shared" si="90"/>
        <v>M³</v>
      </c>
    </row>
    <row r="5724" spans="2:9" ht="30">
      <c r="B5724" s="439">
        <v>5502905</v>
      </c>
      <c r="C5724" s="1" t="s">
        <v>11963</v>
      </c>
      <c r="D5724" s="439" t="s">
        <v>2075</v>
      </c>
      <c r="E5724" s="921">
        <v>25.37</v>
      </c>
      <c r="F5724" s="662"/>
      <c r="G5724" s="662"/>
      <c r="H5724" s="662" t="str">
        <f t="shared" si="90"/>
        <v>ESCAVAÇÃO, CARGA E TRANSPORTE DE SOLOS MOLES - DMT DE 1.200 A 1.400 M - CAMINHO DE SERVIÇO EM LEITO NATURAL - COM CAMINHÃO BASCULANTE DE 14 M³</v>
      </c>
      <c r="I5724" s="662" t="str">
        <f t="shared" si="90"/>
        <v>M³</v>
      </c>
    </row>
    <row r="5725" spans="2:9" ht="30">
      <c r="B5725" s="918">
        <v>5502931</v>
      </c>
      <c r="C5725" s="919" t="s">
        <v>11964</v>
      </c>
      <c r="D5725" s="918" t="s">
        <v>2075</v>
      </c>
      <c r="E5725" s="922">
        <v>21.84</v>
      </c>
      <c r="F5725" s="662"/>
      <c r="G5725" s="662"/>
      <c r="H5725" s="662" t="str">
        <f t="shared" si="90"/>
        <v>ESCAVAÇÃO, CARGA E TRANSPORTE DE SOLOS MOLES - DMT DE 1.200 A 1.400 M - CAMINHO DE SERVIÇO EM REVESTIMENTO PRIMÁRIO - COM CAMINHÃO BASCULANTE DE 14 M³</v>
      </c>
      <c r="I5725" s="662" t="str">
        <f t="shared" si="90"/>
        <v>M³</v>
      </c>
    </row>
    <row r="5726" spans="2:9" ht="30">
      <c r="B5726" s="439">
        <v>5502957</v>
      </c>
      <c r="C5726" s="1" t="s">
        <v>11965</v>
      </c>
      <c r="D5726" s="439" t="s">
        <v>2075</v>
      </c>
      <c r="E5726" s="921">
        <v>21.43</v>
      </c>
      <c r="F5726" s="662"/>
      <c r="G5726" s="662"/>
      <c r="H5726" s="662" t="str">
        <f t="shared" si="90"/>
        <v>ESCAVAÇÃO, CARGA E TRANSPORTE DE SOLOS MOLES - DMT DE 1.200 A 1.400 M - CAMINHO DE SERVIÇO PAVIMENTADO - COM CAMINHÃO BASCULANTE DE 14 M³</v>
      </c>
      <c r="I5726" s="662" t="str">
        <f t="shared" si="90"/>
        <v>M³</v>
      </c>
    </row>
    <row r="5727" spans="2:9" ht="30">
      <c r="B5727" s="918">
        <v>5502906</v>
      </c>
      <c r="C5727" s="919" t="s">
        <v>11966</v>
      </c>
      <c r="D5727" s="918" t="s">
        <v>2075</v>
      </c>
      <c r="E5727" s="922">
        <v>25.68</v>
      </c>
      <c r="F5727" s="662"/>
      <c r="G5727" s="662"/>
      <c r="H5727" s="662" t="str">
        <f t="shared" si="90"/>
        <v>ESCAVAÇÃO, CARGA E TRANSPORTE DE SOLOS MOLES - DMT DE 1.400 A 1.600 M - CAMINHO DE SERVIÇO EM LEITO NATURAL - COM CAMINHÃO BASCULANTE DE 14 M³</v>
      </c>
      <c r="I5727" s="662" t="str">
        <f t="shared" si="90"/>
        <v>M³</v>
      </c>
    </row>
    <row r="5728" spans="2:9" ht="30">
      <c r="B5728" s="439">
        <v>5502932</v>
      </c>
      <c r="C5728" s="1" t="s">
        <v>11967</v>
      </c>
      <c r="D5728" s="439" t="s">
        <v>2075</v>
      </c>
      <c r="E5728" s="608">
        <v>22.05</v>
      </c>
      <c r="F5728" s="662"/>
      <c r="G5728" s="662"/>
      <c r="H5728" s="662" t="str">
        <f t="shared" si="90"/>
        <v>ESCAVAÇÃO, CARGA E TRANSPORTE DE SOLOS MOLES - DMT DE 1.400 A 1.600 M - CAMINHO DE SERVIÇO EM REVESTIMENTO PRIMÁRIO - COM CAMINHÃO BASCULANTE DE 14 M³</v>
      </c>
      <c r="I5728" s="662" t="str">
        <f t="shared" si="90"/>
        <v>M³</v>
      </c>
    </row>
    <row r="5729" spans="2:9" ht="30">
      <c r="B5729" s="918">
        <v>5502958</v>
      </c>
      <c r="C5729" s="919" t="s">
        <v>11968</v>
      </c>
      <c r="D5729" s="918" t="s">
        <v>2075</v>
      </c>
      <c r="E5729" s="920">
        <v>21.63</v>
      </c>
      <c r="F5729" s="662"/>
      <c r="G5729" s="662"/>
      <c r="H5729" s="662" t="str">
        <f t="shared" si="90"/>
        <v>ESCAVAÇÃO, CARGA E TRANSPORTE DE SOLOS MOLES - DMT DE 1.400 A 1.600 M - CAMINHO DE SERVIÇO PAVIMENTADO - COM CAMINHÃO BASCULANTE DE 14 M³</v>
      </c>
      <c r="I5729" s="662" t="str">
        <f t="shared" si="90"/>
        <v>M³</v>
      </c>
    </row>
    <row r="5730" spans="2:9" ht="30">
      <c r="B5730" s="439">
        <v>5502907</v>
      </c>
      <c r="C5730" s="1" t="s">
        <v>11969</v>
      </c>
      <c r="D5730" s="439" t="s">
        <v>2075</v>
      </c>
      <c r="E5730" s="608">
        <v>26.15</v>
      </c>
      <c r="F5730" s="662"/>
      <c r="G5730" s="662"/>
      <c r="H5730" s="662" t="str">
        <f t="shared" si="90"/>
        <v>ESCAVAÇÃO, CARGA E TRANSPORTE DE SOLOS MOLES - DMT DE 1.600 A 1.800 M - CAMINHO DE SERVIÇO EM LEITO NATURAL - COM CAMINHÃO BASCULANTE DE 14 M³</v>
      </c>
      <c r="I5730" s="662" t="str">
        <f t="shared" si="90"/>
        <v>M³</v>
      </c>
    </row>
    <row r="5731" spans="2:9" ht="30">
      <c r="B5731" s="918">
        <v>5502933</v>
      </c>
      <c r="C5731" s="919" t="s">
        <v>11970</v>
      </c>
      <c r="D5731" s="918" t="s">
        <v>2075</v>
      </c>
      <c r="E5731" s="920">
        <v>22.35</v>
      </c>
      <c r="F5731" s="662"/>
      <c r="G5731" s="662"/>
      <c r="H5731" s="662" t="str">
        <f t="shared" si="90"/>
        <v>ESCAVAÇÃO, CARGA E TRANSPORTE DE SOLOS MOLES - DMT DE 1.600 A 1.800 M - CAMINHO DE SERVIÇO EM REVESTIMENTO PRIMÁRIO - COM CAMINHÃO BASCULANTE DE 14 M³</v>
      </c>
      <c r="I5731" s="662" t="str">
        <f t="shared" si="90"/>
        <v>M³</v>
      </c>
    </row>
    <row r="5732" spans="2:9" ht="30">
      <c r="B5732" s="439">
        <v>5502959</v>
      </c>
      <c r="C5732" s="1" t="s">
        <v>11971</v>
      </c>
      <c r="D5732" s="439" t="s">
        <v>2075</v>
      </c>
      <c r="E5732" s="608">
        <v>21.84</v>
      </c>
      <c r="F5732" s="662"/>
      <c r="G5732" s="662"/>
      <c r="H5732" s="662" t="str">
        <f t="shared" si="90"/>
        <v>ESCAVAÇÃO, CARGA E TRANSPORTE DE SOLOS MOLES - DMT DE 1.600 A 1.800 M - CAMINHO DE SERVIÇO PAVIMENTADO - COM CAMINHÃO BASCULANTE DE 14 M³</v>
      </c>
      <c r="I5732" s="662" t="str">
        <f t="shared" si="90"/>
        <v>M³</v>
      </c>
    </row>
    <row r="5733" spans="2:9" ht="30">
      <c r="B5733" s="918">
        <v>5502908</v>
      </c>
      <c r="C5733" s="919" t="s">
        <v>11972</v>
      </c>
      <c r="D5733" s="918" t="s">
        <v>2075</v>
      </c>
      <c r="E5733" s="920">
        <v>26.46</v>
      </c>
      <c r="F5733" s="662"/>
      <c r="G5733" s="662"/>
      <c r="H5733" s="662" t="str">
        <f t="shared" si="90"/>
        <v>ESCAVAÇÃO, CARGA E TRANSPORTE DE SOLOS MOLES - DMT DE 1.800 A 2.000 M - CAMINHO DE SERVIÇO EM LEITO NATURAL - COM CAMINHÃO BASCULANTE DE 14 M³</v>
      </c>
      <c r="I5733" s="662" t="str">
        <f t="shared" si="90"/>
        <v>M³</v>
      </c>
    </row>
    <row r="5734" spans="2:9" ht="30">
      <c r="B5734" s="439">
        <v>5502934</v>
      </c>
      <c r="C5734" s="1" t="s">
        <v>11973</v>
      </c>
      <c r="D5734" s="439" t="s">
        <v>2075</v>
      </c>
      <c r="E5734" s="608">
        <v>22.56</v>
      </c>
      <c r="F5734" s="662"/>
      <c r="G5734" s="662"/>
      <c r="H5734" s="662" t="str">
        <f t="shared" si="90"/>
        <v>ESCAVAÇÃO, CARGA E TRANSPORTE DE SOLOS MOLES - DMT DE 1.800 A 2.000 M - CAMINHO DE SERVIÇO EM REVESTIMENTO PRIMÁRIO - COM CAMINHÃO BASCULANTE DE 14 M³</v>
      </c>
      <c r="I5734" s="662" t="str">
        <f t="shared" si="90"/>
        <v>M³</v>
      </c>
    </row>
    <row r="5735" spans="2:9" ht="30">
      <c r="B5735" s="918">
        <v>5502960</v>
      </c>
      <c r="C5735" s="919" t="s">
        <v>11974</v>
      </c>
      <c r="D5735" s="918" t="s">
        <v>2075</v>
      </c>
      <c r="E5735" s="920">
        <v>21.94</v>
      </c>
      <c r="F5735" s="662"/>
      <c r="G5735" s="662"/>
      <c r="H5735" s="662" t="str">
        <f t="shared" si="90"/>
        <v>ESCAVAÇÃO, CARGA E TRANSPORTE DE SOLOS MOLES - DMT DE 1.800 A 2.000 M - CAMINHO DE SERVIÇO PAVIMENTADO - COM CAMINHÃO BASCULANTE DE 14 M³</v>
      </c>
      <c r="I5735" s="662" t="str">
        <f t="shared" si="90"/>
        <v>M³</v>
      </c>
    </row>
    <row r="5736" spans="2:9" ht="30">
      <c r="B5736" s="439">
        <v>5502909</v>
      </c>
      <c r="C5736" s="1" t="s">
        <v>11975</v>
      </c>
      <c r="D5736" s="439" t="s">
        <v>2075</v>
      </c>
      <c r="E5736" s="608">
        <v>27.07</v>
      </c>
      <c r="F5736" s="662"/>
      <c r="G5736" s="662"/>
      <c r="H5736" s="662" t="str">
        <f t="shared" si="90"/>
        <v>ESCAVAÇÃO, CARGA E TRANSPORTE DE SOLOS MOLES - DMT DE 2.000 A 2.500 M - CAMINHO DE SERVIÇO EM LEITO NATURAL - COM CAMINHÃO BASCULANTE DE 14 M³</v>
      </c>
      <c r="I5736" s="662" t="str">
        <f t="shared" si="90"/>
        <v>M³</v>
      </c>
    </row>
    <row r="5737" spans="2:9" ht="30">
      <c r="B5737" s="918">
        <v>5502935</v>
      </c>
      <c r="C5737" s="919" t="s">
        <v>11976</v>
      </c>
      <c r="D5737" s="918" t="s">
        <v>2075</v>
      </c>
      <c r="E5737" s="920">
        <v>22.97</v>
      </c>
      <c r="F5737" s="662"/>
      <c r="G5737" s="662"/>
      <c r="H5737" s="662" t="str">
        <f t="shared" si="90"/>
        <v>ESCAVAÇÃO, CARGA E TRANSPORTE DE SOLOS MOLES - DMT DE 2.000 A 2.500 M - CAMINHO DE SERVIÇO EM REVESTIMENTO PRIMÁRIO - COM CAMINHÃO BASCULANTE DE 14 M³</v>
      </c>
      <c r="I5737" s="662" t="str">
        <f t="shared" si="90"/>
        <v>M³</v>
      </c>
    </row>
    <row r="5738" spans="2:9" ht="30">
      <c r="B5738" s="439">
        <v>5502961</v>
      </c>
      <c r="C5738" s="1" t="s">
        <v>11977</v>
      </c>
      <c r="D5738" s="439" t="s">
        <v>2075</v>
      </c>
      <c r="E5738" s="608">
        <v>22.35</v>
      </c>
      <c r="F5738" s="662"/>
      <c r="G5738" s="662"/>
      <c r="H5738" s="662" t="str">
        <f t="shared" si="90"/>
        <v>ESCAVAÇÃO, CARGA E TRANSPORTE DE SOLOS MOLES - DMT DE 2.000 A 2.500 M - CAMINHO DE SERVIÇO PAVIMENTADO - COM CAMINHÃO BASCULANTE DE 14 M³</v>
      </c>
      <c r="I5738" s="662" t="str">
        <f t="shared" si="90"/>
        <v>M³</v>
      </c>
    </row>
    <row r="5739" spans="2:9" ht="30">
      <c r="B5739" s="918">
        <v>5502910</v>
      </c>
      <c r="C5739" s="919" t="s">
        <v>11978</v>
      </c>
      <c r="D5739" s="918" t="s">
        <v>2075</v>
      </c>
      <c r="E5739" s="920">
        <v>28.15</v>
      </c>
      <c r="F5739" s="662"/>
      <c r="G5739" s="662"/>
      <c r="H5739" s="662" t="str">
        <f t="shared" si="90"/>
        <v>ESCAVAÇÃO, CARGA E TRANSPORTE DE SOLOS MOLES - DMT DE 2.500 A 3.000 M - CAMINHO DE SERVIÇO EM LEITO NATURAL - COM CAMINHÃO BASCULANTE DE 14 M³</v>
      </c>
      <c r="I5739" s="662" t="str">
        <f t="shared" si="90"/>
        <v>M³</v>
      </c>
    </row>
    <row r="5740" spans="2:9" ht="30">
      <c r="B5740" s="439">
        <v>5502936</v>
      </c>
      <c r="C5740" s="1" t="s">
        <v>11979</v>
      </c>
      <c r="D5740" s="439" t="s">
        <v>2075</v>
      </c>
      <c r="E5740" s="608">
        <v>25.84</v>
      </c>
      <c r="F5740" s="662"/>
      <c r="G5740" s="662"/>
      <c r="H5740" s="662" t="str">
        <f t="shared" si="90"/>
        <v>ESCAVAÇÃO, CARGA E TRANSPORTE DE SOLOS MOLES - DMT DE 2.500 A 3.000 M - CAMINHO DE SERVIÇO EM REVESTIMENTO PRIMÁRIO - COM CAMINHÃO BASCULANTE DE 14 M³</v>
      </c>
      <c r="I5740" s="662" t="str">
        <f t="shared" si="90"/>
        <v>M³</v>
      </c>
    </row>
    <row r="5741" spans="2:9" ht="30">
      <c r="B5741" s="918">
        <v>5502962</v>
      </c>
      <c r="C5741" s="919" t="s">
        <v>11980</v>
      </c>
      <c r="D5741" s="918" t="s">
        <v>2075</v>
      </c>
      <c r="E5741" s="920">
        <v>22.87</v>
      </c>
      <c r="F5741" s="662"/>
      <c r="G5741" s="662"/>
      <c r="H5741" s="662" t="str">
        <f t="shared" si="90"/>
        <v>ESCAVAÇÃO, CARGA E TRANSPORTE DE SOLOS MOLES - DMT DE 2.500 A 3.000 M - CAMINHO DE SERVIÇO PAVIMENTADO - COM CAMINHÃO BASCULANTE DE 14 M³</v>
      </c>
      <c r="I5741" s="662" t="str">
        <f t="shared" si="90"/>
        <v>M³</v>
      </c>
    </row>
    <row r="5742" spans="2:9" ht="30">
      <c r="B5742" s="439">
        <v>5502900</v>
      </c>
      <c r="C5742" s="1" t="s">
        <v>11981</v>
      </c>
      <c r="D5742" s="439" t="s">
        <v>2075</v>
      </c>
      <c r="E5742" s="608">
        <v>21.12</v>
      </c>
      <c r="F5742" s="662"/>
      <c r="G5742" s="662"/>
      <c r="H5742" s="662" t="str">
        <f t="shared" si="90"/>
        <v>ESCAVAÇÃO, CARGA E TRANSPORTE DE SOLOS MOLES - DMT DE 200 A 400 M - CAMINHO DE SERVIÇO EM LEITO NATURAL - COM CAMINHÃO BASCULANTE DE 14 M³</v>
      </c>
      <c r="I5742" s="662" t="str">
        <f t="shared" si="90"/>
        <v>M³</v>
      </c>
    </row>
    <row r="5743" spans="2:9" ht="30">
      <c r="B5743" s="918">
        <v>5502926</v>
      </c>
      <c r="C5743" s="919" t="s">
        <v>11982</v>
      </c>
      <c r="D5743" s="918" t="s">
        <v>2075</v>
      </c>
      <c r="E5743" s="920">
        <v>20.5</v>
      </c>
      <c r="F5743" s="662"/>
      <c r="G5743" s="662"/>
      <c r="H5743" s="662" t="str">
        <f t="shared" si="90"/>
        <v>ESCAVAÇÃO, CARGA E TRANSPORTE DE SOLOS MOLES - DMT DE 200 A 400 M - CAMINHO DE SERVIÇO EM REVESTIMENTO PRIMÁRIO - COM CAMINHÃO BASCULANTE DE 14 M³</v>
      </c>
      <c r="I5743" s="662" t="str">
        <f t="shared" si="90"/>
        <v>M³</v>
      </c>
    </row>
    <row r="5744" spans="2:9" ht="30">
      <c r="B5744" s="439">
        <v>5502952</v>
      </c>
      <c r="C5744" s="1" t="s">
        <v>11983</v>
      </c>
      <c r="D5744" s="439" t="s">
        <v>2075</v>
      </c>
      <c r="E5744" s="608">
        <v>20.29</v>
      </c>
      <c r="F5744" s="662"/>
      <c r="G5744" s="662"/>
      <c r="H5744" s="662" t="str">
        <f t="shared" si="90"/>
        <v>ESCAVAÇÃO, CARGA E TRANSPORTE DE SOLOS MOLES - DMT DE 200 A 400 M - CAMINHO DE SERVIÇO PAVIMENTADO - COM CAMINHÃO BASCULANTE DE 14 M³</v>
      </c>
      <c r="I5744" s="662" t="str">
        <f t="shared" si="90"/>
        <v>M³</v>
      </c>
    </row>
    <row r="5745" spans="2:9" ht="30">
      <c r="B5745" s="918">
        <v>5502901</v>
      </c>
      <c r="C5745" s="919" t="s">
        <v>11984</v>
      </c>
      <c r="D5745" s="918" t="s">
        <v>2075</v>
      </c>
      <c r="E5745" s="920">
        <v>21.53</v>
      </c>
      <c r="F5745" s="662"/>
      <c r="G5745" s="662"/>
      <c r="H5745" s="662" t="str">
        <f t="shared" si="90"/>
        <v>ESCAVAÇÃO, CARGA E TRANSPORTE DE SOLOS MOLES - DMT DE 400 A 600 M - CAMINHO DE SERVIÇO EM LEITO NATURAL - COM CAMINHÃO BASCULANTE DE 14 M³</v>
      </c>
      <c r="I5745" s="662" t="str">
        <f t="shared" si="90"/>
        <v>M³</v>
      </c>
    </row>
    <row r="5746" spans="2:9" ht="30">
      <c r="B5746" s="439">
        <v>5502927</v>
      </c>
      <c r="C5746" s="1" t="s">
        <v>11985</v>
      </c>
      <c r="D5746" s="439" t="s">
        <v>2075</v>
      </c>
      <c r="E5746" s="608">
        <v>20.81</v>
      </c>
      <c r="F5746" s="662"/>
      <c r="G5746" s="662"/>
      <c r="H5746" s="662" t="str">
        <f t="shared" si="90"/>
        <v>ESCAVAÇÃO, CARGA E TRANSPORTE DE SOLOS MOLES - DMT DE 400 A 600 M - CAMINHO DE SERVIÇO EM REVESTIMENTO PRIMÁRIO - COM CAMINHÃO BASCULANTE DE 14 M³</v>
      </c>
      <c r="I5746" s="662" t="str">
        <f t="shared" si="90"/>
        <v>M³</v>
      </c>
    </row>
    <row r="5747" spans="2:9" ht="30">
      <c r="B5747" s="918">
        <v>5502953</v>
      </c>
      <c r="C5747" s="919" t="s">
        <v>11986</v>
      </c>
      <c r="D5747" s="918" t="s">
        <v>2075</v>
      </c>
      <c r="E5747" s="920">
        <v>20.6</v>
      </c>
      <c r="F5747" s="662"/>
      <c r="G5747" s="662"/>
      <c r="H5747" s="662" t="str">
        <f t="shared" si="90"/>
        <v>ESCAVAÇÃO, CARGA E TRANSPORTE DE SOLOS MOLES - DMT DE 400 A 600 M - CAMINHO DE SERVIÇO PAVIMENTADO - COM CAMINHÃO BASCULANTE DE 14 M³</v>
      </c>
      <c r="I5747" s="662" t="str">
        <f t="shared" si="90"/>
        <v>M³</v>
      </c>
    </row>
    <row r="5748" spans="2:9" ht="30">
      <c r="B5748" s="439">
        <v>5502899</v>
      </c>
      <c r="C5748" s="1" t="s">
        <v>11987</v>
      </c>
      <c r="D5748" s="439" t="s">
        <v>2075</v>
      </c>
      <c r="E5748" s="608">
        <v>20.5</v>
      </c>
      <c r="F5748" s="662"/>
      <c r="G5748" s="662"/>
      <c r="H5748" s="662" t="str">
        <f t="shared" si="90"/>
        <v>ESCAVAÇÃO, CARGA E TRANSPORTE DE SOLOS MOLES - DMT DE 50 A 200 M - CAMINHO DE SERVIÇO EM LEITO NATURAL - COM CAMINHÃO BASCULANTE DE 14 M³</v>
      </c>
      <c r="I5748" s="662" t="str">
        <f t="shared" si="90"/>
        <v>M³</v>
      </c>
    </row>
    <row r="5749" spans="2:9" ht="30">
      <c r="B5749" s="918">
        <v>5502925</v>
      </c>
      <c r="C5749" s="919" t="s">
        <v>11988</v>
      </c>
      <c r="D5749" s="918" t="s">
        <v>2075</v>
      </c>
      <c r="E5749" s="920">
        <v>20.190000000000001</v>
      </c>
      <c r="F5749" s="662"/>
      <c r="G5749" s="662"/>
      <c r="H5749" s="662" t="str">
        <f t="shared" si="90"/>
        <v>ESCAVAÇÃO, CARGA E TRANSPORTE DE SOLOS MOLES - DMT DE 50 A 200 M - CAMINHO DE SERVIÇO EM REVESTIMENTO PRIMÁRIO - COM CAMINHÃO BASCULANTE DE 14 M³</v>
      </c>
      <c r="I5749" s="662" t="str">
        <f t="shared" si="90"/>
        <v>M³</v>
      </c>
    </row>
    <row r="5750" spans="2:9" ht="30">
      <c r="B5750" s="439">
        <v>5502951</v>
      </c>
      <c r="C5750" s="1" t="s">
        <v>11989</v>
      </c>
      <c r="D5750" s="439" t="s">
        <v>2075</v>
      </c>
      <c r="E5750" s="608">
        <v>19.989999999999998</v>
      </c>
      <c r="F5750" s="662"/>
      <c r="G5750" s="662"/>
      <c r="H5750" s="662" t="str">
        <f t="shared" si="90"/>
        <v>ESCAVAÇÃO, CARGA E TRANSPORTE DE SOLOS MOLES - DMT DE 50 A 200 M - CAMINHO DE SERVIÇO PAVIMENTADO - COM CAMINHÃO BASCULANTE DE 14 M³</v>
      </c>
      <c r="I5750" s="662" t="str">
        <f t="shared" si="90"/>
        <v>M³</v>
      </c>
    </row>
    <row r="5751" spans="2:9" ht="30">
      <c r="B5751" s="918">
        <v>5502902</v>
      </c>
      <c r="C5751" s="919" t="s">
        <v>11990</v>
      </c>
      <c r="D5751" s="918" t="s">
        <v>2075</v>
      </c>
      <c r="E5751" s="920">
        <v>22.05</v>
      </c>
      <c r="F5751" s="662"/>
      <c r="G5751" s="662"/>
      <c r="H5751" s="662" t="str">
        <f t="shared" si="90"/>
        <v>ESCAVAÇÃO, CARGA E TRANSPORTE DE SOLOS MOLES - DMT DE 600 A 800 M - CAMINHO DE SERVIÇO EM LEITO NATURAL - COM CAMINHÃO BASCULANTE DE 14 M³</v>
      </c>
      <c r="I5751" s="662" t="str">
        <f t="shared" si="90"/>
        <v>M³</v>
      </c>
    </row>
    <row r="5752" spans="2:9" ht="30">
      <c r="B5752" s="439">
        <v>5502928</v>
      </c>
      <c r="C5752" s="1" t="s">
        <v>11991</v>
      </c>
      <c r="D5752" s="439" t="s">
        <v>2075</v>
      </c>
      <c r="E5752" s="608">
        <v>21.12</v>
      </c>
      <c r="F5752" s="662"/>
      <c r="G5752" s="662"/>
      <c r="H5752" s="662" t="str">
        <f t="shared" si="90"/>
        <v>ESCAVAÇÃO, CARGA E TRANSPORTE DE SOLOS MOLES - DMT DE 600 A 800 M - CAMINHO DE SERVIÇO EM REVESTIMENTO PRIMÁRIO - COM CAMINHÃO BASCULANTE DE 14 M³</v>
      </c>
      <c r="I5752" s="662" t="str">
        <f t="shared" si="90"/>
        <v>M³</v>
      </c>
    </row>
    <row r="5753" spans="2:9" ht="30">
      <c r="B5753" s="918">
        <v>5502954</v>
      </c>
      <c r="C5753" s="919" t="s">
        <v>11992</v>
      </c>
      <c r="D5753" s="918" t="s">
        <v>2075</v>
      </c>
      <c r="E5753" s="920">
        <v>20.81</v>
      </c>
      <c r="F5753" s="662"/>
      <c r="G5753" s="662"/>
      <c r="H5753" s="662" t="str">
        <f t="shared" si="90"/>
        <v>ESCAVAÇÃO, CARGA E TRANSPORTE DE SOLOS MOLES - DMT DE 600 A 800 M - CAMINHO DE SERVIÇO PAVIMENTADO - COM CAMINHÃO BASCULANTE DE 14 M³</v>
      </c>
      <c r="I5753" s="662" t="str">
        <f t="shared" si="90"/>
        <v>M³</v>
      </c>
    </row>
    <row r="5754" spans="2:9" ht="30">
      <c r="B5754" s="439">
        <v>5502903</v>
      </c>
      <c r="C5754" s="1" t="s">
        <v>11993</v>
      </c>
      <c r="D5754" s="439" t="s">
        <v>2075</v>
      </c>
      <c r="E5754" s="608">
        <v>22.35</v>
      </c>
      <c r="F5754" s="662"/>
      <c r="G5754" s="662"/>
      <c r="H5754" s="662" t="str">
        <f t="shared" si="90"/>
        <v>ESCAVAÇÃO, CARGA E TRANSPORTE DE SOLOS MOLES - DMT DE 800 A 1.000 M - CAMINHO DE SERVIÇO EM LEITO NATURAL - COM CAMINHÃO BASCULANTE DE 14 M³</v>
      </c>
      <c r="I5754" s="662" t="str">
        <f t="shared" si="90"/>
        <v>M³</v>
      </c>
    </row>
    <row r="5755" spans="2:9" ht="30">
      <c r="B5755" s="918">
        <v>5502929</v>
      </c>
      <c r="C5755" s="919" t="s">
        <v>11994</v>
      </c>
      <c r="D5755" s="918" t="s">
        <v>2075</v>
      </c>
      <c r="E5755" s="920">
        <v>21.32</v>
      </c>
      <c r="F5755" s="662"/>
      <c r="G5755" s="662"/>
      <c r="H5755" s="662" t="str">
        <f t="shared" si="90"/>
        <v>ESCAVAÇÃO, CARGA E TRANSPORTE DE SOLOS MOLES - DMT DE 800 A 1.000 M - CAMINHO DE SERVIÇO EM REVESTIMENTO PRIMÁRIO - COM CAMINHÃO BASCULANTE DE 14 M³</v>
      </c>
      <c r="I5755" s="662" t="str">
        <f t="shared" si="90"/>
        <v>M³</v>
      </c>
    </row>
    <row r="5756" spans="2:9" ht="30">
      <c r="B5756" s="439">
        <v>5502955</v>
      </c>
      <c r="C5756" s="1" t="s">
        <v>11995</v>
      </c>
      <c r="D5756" s="439" t="s">
        <v>2075</v>
      </c>
      <c r="E5756" s="608">
        <v>21.02</v>
      </c>
      <c r="F5756" s="662"/>
      <c r="G5756" s="662"/>
      <c r="H5756" s="662" t="str">
        <f t="shared" si="90"/>
        <v>ESCAVAÇÃO, CARGA E TRANSPORTE DE SOLOS MOLES - DMT DE 800 A 1.000 M - CAMINHO DE SERVIÇO PAVIMENTADO - COM CAMINHÃO BASCULANTE DE 14 M³</v>
      </c>
      <c r="I5756" s="662" t="str">
        <f t="shared" si="90"/>
        <v>M³</v>
      </c>
    </row>
    <row r="5757" spans="2:9" ht="30">
      <c r="B5757" s="918">
        <v>5502889</v>
      </c>
      <c r="C5757" s="919" t="s">
        <v>11996</v>
      </c>
      <c r="D5757" s="918" t="s">
        <v>2075</v>
      </c>
      <c r="E5757" s="920">
        <v>28.62</v>
      </c>
      <c r="F5757" s="662"/>
      <c r="G5757" s="662"/>
      <c r="H5757" s="662" t="str">
        <f t="shared" si="90"/>
        <v>ESCAVAÇÃO, CARGA E TRANSPORTE DE SOLOS MOLES NA DISTÂNCIA DE 3.000 M - CAMINHO DE SERVIÇO EM LEITO NATURAL - COM CAMINHÃO BASCULANTE DE 14 M³</v>
      </c>
      <c r="I5757" s="662" t="str">
        <f t="shared" si="90"/>
        <v>M³</v>
      </c>
    </row>
    <row r="5758" spans="2:9" ht="30">
      <c r="B5758" s="439">
        <v>5502996</v>
      </c>
      <c r="C5758" s="1" t="s">
        <v>11997</v>
      </c>
      <c r="D5758" s="439" t="s">
        <v>2075</v>
      </c>
      <c r="E5758" s="608">
        <v>26.15</v>
      </c>
      <c r="F5758" s="662"/>
      <c r="G5758" s="662"/>
      <c r="H5758" s="662" t="str">
        <f t="shared" si="90"/>
        <v>ESCAVAÇÃO, CARGA E TRANSPORTE DE SOLOS MOLES NA DISTÂNCIA DE 3.000 M - CAMINHO DE SERVIÇO EM REVESTIMENTO PRIMÁRIO - COM CAMINHÃO BASCULANTE DE 14 M³</v>
      </c>
      <c r="I5758" s="662" t="str">
        <f t="shared" si="90"/>
        <v>M³</v>
      </c>
    </row>
    <row r="5759" spans="2:9" ht="30">
      <c r="B5759" s="918">
        <v>5502997</v>
      </c>
      <c r="C5759" s="919" t="s">
        <v>11998</v>
      </c>
      <c r="D5759" s="918" t="s">
        <v>2075</v>
      </c>
      <c r="E5759" s="920">
        <v>25.37</v>
      </c>
      <c r="F5759" s="662"/>
      <c r="G5759" s="662"/>
      <c r="H5759" s="662" t="str">
        <f t="shared" si="90"/>
        <v>ESCAVAÇÃO, CARGA E TRANSPORTE DE SOLOS MOLES NA DISTÂNCIA DE 3.000 M - CAMINHO DE SERVIÇO PAVIMENTADO - COM CAMINHÃO BASCULANTE DE 14 M³</v>
      </c>
      <c r="I5759" s="662" t="str">
        <f t="shared" si="90"/>
        <v>M³</v>
      </c>
    </row>
    <row r="5760" spans="2:9">
      <c r="B5760" s="439">
        <v>5501716</v>
      </c>
      <c r="C5760" s="1" t="s">
        <v>11999</v>
      </c>
      <c r="D5760" s="439" t="s">
        <v>2075</v>
      </c>
      <c r="E5760" s="608">
        <v>24.07</v>
      </c>
      <c r="F5760" s="662"/>
      <c r="G5760" s="662"/>
      <c r="H5760" s="662" t="str">
        <f t="shared" si="90"/>
        <v>ESCAVAÇÃO, CARGA E TRANSPORTE EM MATERIAL DE 1ª CATEGORIA - DMT DE 1.000 A 1.200 M COM MOTOSCRAPER</v>
      </c>
      <c r="I5760" s="662" t="str">
        <f t="shared" si="90"/>
        <v>M³</v>
      </c>
    </row>
    <row r="5761" spans="2:9">
      <c r="B5761" s="918">
        <v>5501717</v>
      </c>
      <c r="C5761" s="919" t="s">
        <v>12000</v>
      </c>
      <c r="D5761" s="918" t="s">
        <v>2075</v>
      </c>
      <c r="E5761" s="920">
        <v>27.08</v>
      </c>
      <c r="F5761" s="662"/>
      <c r="G5761" s="662"/>
      <c r="H5761" s="662" t="str">
        <f t="shared" si="90"/>
        <v>ESCAVAÇÃO, CARGA E TRANSPORTE EM MATERIAL DE 1ª CATEGORIA - DMT DE 1.200 A 1.400 M COM MOTOSCRAPER</v>
      </c>
      <c r="I5761" s="662" t="str">
        <f t="shared" si="90"/>
        <v>M³</v>
      </c>
    </row>
    <row r="5762" spans="2:9">
      <c r="B5762" s="439">
        <v>5501712</v>
      </c>
      <c r="C5762" s="1" t="s">
        <v>12001</v>
      </c>
      <c r="D5762" s="439" t="s">
        <v>2075</v>
      </c>
      <c r="E5762" s="608">
        <v>14.19</v>
      </c>
      <c r="F5762" s="662"/>
      <c r="G5762" s="662"/>
      <c r="H5762" s="662" t="str">
        <f t="shared" si="90"/>
        <v>ESCAVAÇÃO, CARGA E TRANSPORTE EM MATERIAL DE 1ª CATEGORIA - DMT DE 200 A 400 M COM MOTOSCRAPER</v>
      </c>
      <c r="I5762" s="662" t="str">
        <f t="shared" si="90"/>
        <v>M³</v>
      </c>
    </row>
    <row r="5763" spans="2:9">
      <c r="B5763" s="918">
        <v>5501713</v>
      </c>
      <c r="C5763" s="919" t="s">
        <v>12002</v>
      </c>
      <c r="D5763" s="918" t="s">
        <v>2075</v>
      </c>
      <c r="E5763" s="920">
        <v>15.66</v>
      </c>
      <c r="F5763" s="662"/>
      <c r="G5763" s="662"/>
      <c r="H5763" s="662" t="str">
        <f t="shared" ref="H5763:I5826" si="91">UPPER(C5763)</f>
        <v>ESCAVAÇÃO, CARGA E TRANSPORTE EM MATERIAL DE 1ª CATEGORIA - DMT DE 400 A 600 M COM MOTOSCRAPER</v>
      </c>
      <c r="I5763" s="662" t="str">
        <f t="shared" si="91"/>
        <v>M³</v>
      </c>
    </row>
    <row r="5764" spans="2:9">
      <c r="B5764" s="439">
        <v>5501711</v>
      </c>
      <c r="C5764" s="1" t="s">
        <v>12003</v>
      </c>
      <c r="D5764" s="439" t="s">
        <v>2075</v>
      </c>
      <c r="E5764" s="608">
        <v>11.46</v>
      </c>
      <c r="F5764" s="662"/>
      <c r="G5764" s="662"/>
      <c r="H5764" s="662" t="str">
        <f t="shared" si="91"/>
        <v>ESCAVAÇÃO, CARGA E TRANSPORTE EM MATERIAL DE 1ª CATEGORIA - DMT DE 50 A 200 M COM MOTOSCRAPER</v>
      </c>
      <c r="I5764" s="662" t="str">
        <f t="shared" si="91"/>
        <v>M³</v>
      </c>
    </row>
    <row r="5765" spans="2:9">
      <c r="B5765" s="918">
        <v>5501710</v>
      </c>
      <c r="C5765" s="919" t="s">
        <v>4068</v>
      </c>
      <c r="D5765" s="918" t="s">
        <v>2075</v>
      </c>
      <c r="E5765" s="920">
        <v>3.85</v>
      </c>
      <c r="F5765" s="662"/>
      <c r="G5765" s="662"/>
      <c r="H5765" s="662" t="str">
        <f t="shared" si="91"/>
        <v>ESCAVAÇÃO, CARGA E TRANSPORTE EM MATERIAL DE 1ª CATEGORIA - DMT DE 50 M</v>
      </c>
      <c r="I5765" s="662" t="str">
        <f t="shared" si="91"/>
        <v>M³</v>
      </c>
    </row>
    <row r="5766" spans="2:9">
      <c r="B5766" s="439">
        <v>5501714</v>
      </c>
      <c r="C5766" s="1" t="s">
        <v>12004</v>
      </c>
      <c r="D5766" s="439" t="s">
        <v>2075</v>
      </c>
      <c r="E5766" s="608">
        <v>18.350000000000001</v>
      </c>
      <c r="F5766" s="662"/>
      <c r="G5766" s="662"/>
      <c r="H5766" s="662" t="str">
        <f t="shared" si="91"/>
        <v>ESCAVAÇÃO, CARGA E TRANSPORTE EM MATERIAL DE 1ª CATEGORIA - DMT DE 600 A 800 M COM MOTOSCRAPER</v>
      </c>
      <c r="I5766" s="662" t="str">
        <f t="shared" si="91"/>
        <v>M³</v>
      </c>
    </row>
    <row r="5767" spans="2:9">
      <c r="B5767" s="918">
        <v>5501715</v>
      </c>
      <c r="C5767" s="919" t="s">
        <v>12005</v>
      </c>
      <c r="D5767" s="918" t="s">
        <v>2075</v>
      </c>
      <c r="E5767" s="920">
        <v>21.07</v>
      </c>
      <c r="F5767" s="662"/>
      <c r="G5767" s="662"/>
      <c r="H5767" s="662" t="str">
        <f t="shared" si="91"/>
        <v>ESCAVAÇÃO, CARGA E TRANSPORTE EM MATERIAL DE 1ª CATEGORIA - DMT DE 800 A 1.000 M COM MOTOSCRAPER</v>
      </c>
      <c r="I5767" s="662" t="str">
        <f t="shared" si="91"/>
        <v>M³</v>
      </c>
    </row>
    <row r="5768" spans="2:9">
      <c r="B5768" s="439">
        <v>5502986</v>
      </c>
      <c r="C5768" s="1" t="s">
        <v>4081</v>
      </c>
      <c r="D5768" s="439" t="s">
        <v>2075</v>
      </c>
      <c r="E5768" s="608">
        <v>4.55</v>
      </c>
      <c r="F5768" s="662"/>
      <c r="G5768" s="662"/>
      <c r="H5768" s="662" t="str">
        <f t="shared" si="91"/>
        <v>EXPURGO DE JAZIDA</v>
      </c>
      <c r="I5768" s="662" t="str">
        <f t="shared" si="91"/>
        <v>M³</v>
      </c>
    </row>
    <row r="5769" spans="2:9">
      <c r="B5769" s="918">
        <v>5502977</v>
      </c>
      <c r="C5769" s="919" t="s">
        <v>12006</v>
      </c>
      <c r="D5769" s="918" t="s">
        <v>2075</v>
      </c>
      <c r="E5769" s="920">
        <v>9.26</v>
      </c>
      <c r="F5769" s="662"/>
      <c r="G5769" s="662"/>
      <c r="H5769" s="662" t="str">
        <f t="shared" si="91"/>
        <v>FRAGMENTAÇÃO DE BLOCOS DE ROCHA COM ESCAVADEIRA E ROMPEDOR HIDRÁULICO 1.700 KG</v>
      </c>
      <c r="I5769" s="662" t="str">
        <f t="shared" si="91"/>
        <v>M³</v>
      </c>
    </row>
    <row r="5770" spans="2:9">
      <c r="B5770" s="439">
        <v>5502985</v>
      </c>
      <c r="C5770" s="1" t="s">
        <v>4156</v>
      </c>
      <c r="D5770" s="439" t="s">
        <v>2111</v>
      </c>
      <c r="E5770" s="608">
        <v>0.8</v>
      </c>
      <c r="F5770" s="662"/>
      <c r="G5770" s="662"/>
      <c r="H5770" s="662" t="str">
        <f t="shared" si="91"/>
        <v>LIMPEZA MECANIZADA DA CAMADA VEGETAL</v>
      </c>
      <c r="I5770" s="662" t="str">
        <f t="shared" si="91"/>
        <v>M²</v>
      </c>
    </row>
    <row r="5771" spans="2:9">
      <c r="B5771" s="918">
        <v>5503018</v>
      </c>
      <c r="C5771" s="919" t="s">
        <v>12007</v>
      </c>
      <c r="D5771" s="918" t="s">
        <v>264</v>
      </c>
      <c r="E5771" s="920">
        <v>79.19</v>
      </c>
      <c r="F5771" s="662"/>
      <c r="G5771" s="662"/>
      <c r="H5771" s="662" t="str">
        <f t="shared" si="91"/>
        <v>MANUTENÇÃO DE CAMINHO DE SERVIÇO</v>
      </c>
      <c r="I5771" s="662" t="str">
        <f t="shared" si="91"/>
        <v>KM</v>
      </c>
    </row>
    <row r="5772" spans="2:9">
      <c r="B5772" s="439">
        <v>5505768</v>
      </c>
      <c r="C5772" s="1" t="s">
        <v>12008</v>
      </c>
      <c r="D5772" s="439" t="s">
        <v>2111</v>
      </c>
      <c r="E5772" s="608">
        <v>97.05</v>
      </c>
      <c r="F5772" s="662"/>
      <c r="G5772" s="662"/>
      <c r="H5772" s="662" t="str">
        <f t="shared" si="91"/>
        <v>PRÉ-FISSURAMENTO DE MATERIAL DE 3ª CATEGORIA</v>
      </c>
      <c r="I5772" s="662" t="str">
        <f t="shared" si="91"/>
        <v>M²</v>
      </c>
    </row>
    <row r="5773" spans="2:9">
      <c r="B5773" s="918">
        <v>5503020</v>
      </c>
      <c r="C5773" s="919" t="s">
        <v>12009</v>
      </c>
      <c r="D5773" s="918" t="s">
        <v>264</v>
      </c>
      <c r="E5773" s="920">
        <v>327.55</v>
      </c>
      <c r="F5773" s="662"/>
      <c r="G5773" s="662"/>
      <c r="H5773" s="662" t="str">
        <f t="shared" si="91"/>
        <v>UMEDECIMENTO DE CAMINHO DE SERVIÇO</v>
      </c>
      <c r="I5773" s="662" t="str">
        <f t="shared" si="91"/>
        <v>KM</v>
      </c>
    </row>
    <row r="5774" spans="2:9" ht="30">
      <c r="B5774" s="439">
        <v>5605798</v>
      </c>
      <c r="C5774" s="1" t="s">
        <v>12010</v>
      </c>
      <c r="D5774" s="439" t="s">
        <v>1957</v>
      </c>
      <c r="E5774" s="608">
        <v>109.67</v>
      </c>
      <c r="F5774" s="662"/>
      <c r="G5774" s="662"/>
      <c r="H5774" s="662" t="str">
        <f t="shared" si="91"/>
        <v>CHUMBADOR DE AÇO CA-50 - D = 20 MM COM PERFURATRIZ SOBRE PNEUS - ANCORADO NA ROCHA COM CARTUCHO DE CIMENTO - FORNECIMENTO, PERFURAÇÃO E INSTALAÇÃO</v>
      </c>
      <c r="I5774" s="662" t="str">
        <f t="shared" si="91"/>
        <v>M</v>
      </c>
    </row>
    <row r="5775" spans="2:9" ht="30">
      <c r="B5775" s="918">
        <v>5605925</v>
      </c>
      <c r="C5775" s="919" t="s">
        <v>12011</v>
      </c>
      <c r="D5775" s="918" t="s">
        <v>1957</v>
      </c>
      <c r="E5775" s="920">
        <v>104.35</v>
      </c>
      <c r="F5775" s="662"/>
      <c r="G5775" s="662"/>
      <c r="H5775" s="662" t="str">
        <f t="shared" si="91"/>
        <v>CHUMBADOR DE AÇO CA-50 - D = 20 MM COM PERFURATRIZ SOBRE PNEUS - ANCORADO NA ROCHA COM INJEÇÃO DE NATA DE CIMENTO - FORNECIMENTO, PERFURAÇÃO E INSTALAÇÃO</v>
      </c>
      <c r="I5775" s="662" t="str">
        <f t="shared" si="91"/>
        <v>M</v>
      </c>
    </row>
    <row r="5776" spans="2:9" ht="30">
      <c r="B5776" s="439">
        <v>5605799</v>
      </c>
      <c r="C5776" s="1" t="s">
        <v>12012</v>
      </c>
      <c r="D5776" s="439" t="s">
        <v>1957</v>
      </c>
      <c r="E5776" s="608">
        <v>119.08</v>
      </c>
      <c r="F5776" s="662"/>
      <c r="G5776" s="662"/>
      <c r="H5776" s="662" t="str">
        <f t="shared" si="91"/>
        <v>CHUMBADOR DE AÇO CA-50 - D = 22 MM COM PERFURATRIZ SOBRE PNEUS - ANCORADO NA ROCHA COM CARTUCHO DE CIMENTO - FORNECIMENTO, PERFURAÇÃO E INSTALAÇÃO</v>
      </c>
      <c r="I5776" s="662" t="str">
        <f t="shared" si="91"/>
        <v>M</v>
      </c>
    </row>
    <row r="5777" spans="2:9" ht="30">
      <c r="B5777" s="918">
        <v>5605800</v>
      </c>
      <c r="C5777" s="919" t="s">
        <v>12013</v>
      </c>
      <c r="D5777" s="918" t="s">
        <v>1957</v>
      </c>
      <c r="E5777" s="920">
        <v>133.21</v>
      </c>
      <c r="F5777" s="662"/>
      <c r="G5777" s="662"/>
      <c r="H5777" s="662" t="str">
        <f t="shared" si="91"/>
        <v>CHUMBADOR DE AÇO CA-50 - D = 25 MM COM PERFURATRIZ SOBRE PNEUS - ANCORADO NA ROCHA COM CARTUCHO DE CIMENTO - FORNECIMENTO, PERFURAÇÃO E INSTALAÇÃO</v>
      </c>
      <c r="I5777" s="662" t="str">
        <f t="shared" si="91"/>
        <v>M</v>
      </c>
    </row>
    <row r="5778" spans="2:9" ht="30">
      <c r="B5778" s="439">
        <v>5613944</v>
      </c>
      <c r="C5778" s="1" t="s">
        <v>12014</v>
      </c>
      <c r="D5778" s="439" t="s">
        <v>1957</v>
      </c>
      <c r="E5778" s="608">
        <v>150.28</v>
      </c>
      <c r="F5778" s="662"/>
      <c r="G5778" s="662"/>
      <c r="H5778" s="662" t="str">
        <f t="shared" si="91"/>
        <v>CHUMBADOR DE AÇO CA-50 - D = 32 MM COM MARTELETE PERFURADOR MANUAL - ANCORADO NA ROCHA COM CARTUCHO DE CIMENTO - FORNECIMENTO, PERFURAÇÃO E INSTALAÇÃO</v>
      </c>
      <c r="I5778" s="662" t="str">
        <f t="shared" si="91"/>
        <v>M</v>
      </c>
    </row>
    <row r="5779" spans="2:9" ht="30">
      <c r="B5779" s="918">
        <v>5605894</v>
      </c>
      <c r="C5779" s="919" t="s">
        <v>12015</v>
      </c>
      <c r="D5779" s="918" t="s">
        <v>1957</v>
      </c>
      <c r="E5779" s="920">
        <v>61.06</v>
      </c>
      <c r="F5779" s="662"/>
      <c r="G5779" s="662"/>
      <c r="H5779" s="662" t="str">
        <f t="shared" si="91"/>
        <v>GRAMPO DE AÇO CA-50 D = 12,5 MM PARA SOLO GRAMPEADO COM CAPACIDADE DE 30 KN - FORNECIMENTO, PERFURAÇÃO E INSTALAÇÃO</v>
      </c>
      <c r="I5779" s="662" t="str">
        <f t="shared" si="91"/>
        <v>M</v>
      </c>
    </row>
    <row r="5780" spans="2:9" ht="30">
      <c r="B5780" s="439">
        <v>5605895</v>
      </c>
      <c r="C5780" s="1" t="s">
        <v>12016</v>
      </c>
      <c r="D5780" s="439" t="s">
        <v>1957</v>
      </c>
      <c r="E5780" s="608">
        <v>65.430000000000007</v>
      </c>
      <c r="F5780" s="662"/>
      <c r="G5780" s="662"/>
      <c r="H5780" s="662" t="str">
        <f t="shared" si="91"/>
        <v>GRAMPO DE AÇO CA-50 D = 16 MM PARA SOLO GRAMPEADO COM CAPACIDADE DE 50 KN - FORNECIMENTO, PERFURAÇÃO E INSTALAÇÃO</v>
      </c>
      <c r="I5780" s="662" t="str">
        <f t="shared" si="91"/>
        <v>M</v>
      </c>
    </row>
    <row r="5781" spans="2:9" ht="30">
      <c r="B5781" s="918">
        <v>5605896</v>
      </c>
      <c r="C5781" s="919" t="s">
        <v>12017</v>
      </c>
      <c r="D5781" s="918" t="s">
        <v>1957</v>
      </c>
      <c r="E5781" s="920">
        <v>72.010000000000005</v>
      </c>
      <c r="F5781" s="662"/>
      <c r="G5781" s="662"/>
      <c r="H5781" s="662" t="str">
        <f t="shared" si="91"/>
        <v>GRAMPO DE AÇO CA-50 D = 20 MM PARA SOLO GRAMPEADO COM CAPACIDADE DE 80 KN - FORNECIMENTO, PERFURAÇÃO E INSTALAÇÃO</v>
      </c>
      <c r="I5781" s="662" t="str">
        <f t="shared" si="91"/>
        <v>M</v>
      </c>
    </row>
    <row r="5782" spans="2:9" ht="30">
      <c r="B5782" s="439">
        <v>5605911</v>
      </c>
      <c r="C5782" s="1" t="s">
        <v>12018</v>
      </c>
      <c r="D5782" s="439" t="s">
        <v>1957</v>
      </c>
      <c r="E5782" s="608">
        <v>49.13</v>
      </c>
      <c r="F5782" s="662"/>
      <c r="G5782" s="662"/>
      <c r="H5782" s="662" t="str">
        <f t="shared" si="91"/>
        <v>PERFURAÇÃO PARA TIRANTE PERMANENTE PROTENDIDO AUTOINJETÁVEL EM MATERIAL DE 1ª CATEGORIA COM DIÂMETRO DE ATÉ 120 MM</v>
      </c>
      <c r="I5782" s="662" t="str">
        <f t="shared" si="91"/>
        <v>M</v>
      </c>
    </row>
    <row r="5783" spans="2:9" ht="30">
      <c r="B5783" s="918">
        <v>5605912</v>
      </c>
      <c r="C5783" s="919" t="s">
        <v>12019</v>
      </c>
      <c r="D5783" s="918" t="s">
        <v>1957</v>
      </c>
      <c r="E5783" s="920">
        <v>78.72</v>
      </c>
      <c r="F5783" s="662"/>
      <c r="G5783" s="662"/>
      <c r="H5783" s="662" t="str">
        <f t="shared" si="91"/>
        <v>PERFURAÇÃO PARA TIRANTE PERMANENTE PROTENDIDO AUTOINJETÁVEL EM MATERIAL DE 2ª CATEGORIA COM DIÂMETRO DE ATÉ 87 MM</v>
      </c>
      <c r="I5783" s="662" t="str">
        <f t="shared" si="91"/>
        <v>M</v>
      </c>
    </row>
    <row r="5784" spans="2:9">
      <c r="B5784" s="439">
        <v>5605938</v>
      </c>
      <c r="C5784" s="1" t="s">
        <v>12020</v>
      </c>
      <c r="D5784" s="439" t="s">
        <v>1957</v>
      </c>
      <c r="E5784" s="608">
        <v>31.57</v>
      </c>
      <c r="F5784" s="662"/>
      <c r="G5784" s="662"/>
      <c r="H5784" s="662" t="str">
        <f t="shared" si="91"/>
        <v>PERFURAÇÃO PARA TIRANTES EM MATERIAL DE 1ª CATEGORIA COM DIÂMETRO DE ATÉ 120 MM</v>
      </c>
      <c r="I5784" s="662" t="str">
        <f t="shared" si="91"/>
        <v>M</v>
      </c>
    </row>
    <row r="5785" spans="2:9">
      <c r="B5785" s="918">
        <v>5605939</v>
      </c>
      <c r="C5785" s="919" t="s">
        <v>12021</v>
      </c>
      <c r="D5785" s="918" t="s">
        <v>1957</v>
      </c>
      <c r="E5785" s="920">
        <v>37.92</v>
      </c>
      <c r="F5785" s="662"/>
      <c r="G5785" s="662"/>
      <c r="H5785" s="662" t="str">
        <f t="shared" si="91"/>
        <v>PERFURAÇÃO PARA TIRANTES EM MATERIAL DE 2ª CATEGORIA COM DIÂMETRO DE ATÉ 120 MM</v>
      </c>
      <c r="I5785" s="662" t="str">
        <f t="shared" si="91"/>
        <v>M</v>
      </c>
    </row>
    <row r="5786" spans="2:9">
      <c r="B5786" s="439">
        <v>5605940</v>
      </c>
      <c r="C5786" s="1" t="s">
        <v>12022</v>
      </c>
      <c r="D5786" s="439" t="s">
        <v>1957</v>
      </c>
      <c r="E5786" s="608">
        <v>84.17</v>
      </c>
      <c r="F5786" s="662"/>
      <c r="G5786" s="662"/>
      <c r="H5786" s="662" t="str">
        <f t="shared" si="91"/>
        <v>PERFURAÇÃO PARA TIRANTES EM MATERIAL DE 3ª CATEGORIA COM DIÂMETRO DE ATÉ 120 MM</v>
      </c>
      <c r="I5786" s="662" t="str">
        <f t="shared" si="91"/>
        <v>M</v>
      </c>
    </row>
    <row r="5787" spans="2:9">
      <c r="B5787" s="918">
        <v>5605942</v>
      </c>
      <c r="C5787" s="919" t="s">
        <v>12023</v>
      </c>
      <c r="D5787" s="918" t="s">
        <v>2111</v>
      </c>
      <c r="E5787" s="920">
        <v>49.62</v>
      </c>
      <c r="F5787" s="662"/>
      <c r="G5787" s="662"/>
      <c r="H5787" s="662" t="str">
        <f t="shared" si="91"/>
        <v>PINTURA ELETROSTÁTICA COM TINTA EM PÓ À BASE DE RESINA EPÓXI - E = 200 µM</v>
      </c>
      <c r="I5787" s="662" t="str">
        <f t="shared" si="91"/>
        <v>M²</v>
      </c>
    </row>
    <row r="5788" spans="2:9" ht="30">
      <c r="B5788" s="439">
        <v>5605955</v>
      </c>
      <c r="C5788" s="1" t="s">
        <v>12024</v>
      </c>
      <c r="D5788" s="439" t="s">
        <v>1958</v>
      </c>
      <c r="E5788" s="608">
        <v>917.64</v>
      </c>
      <c r="F5788" s="662"/>
      <c r="G5788" s="662"/>
      <c r="H5788" s="662" t="str">
        <f t="shared" si="91"/>
        <v>PROTENSÃO DE TIRANTE COM 10 CORDOALHAS D = 12,7 MM AÇO CP 190 RB, COM CAPACIDADE DE 860 KN - INCLUSIVE ANCORAGEM E GRAUTEAMENTO DA CABEÇA</v>
      </c>
      <c r="I5788" s="662" t="str">
        <f t="shared" si="91"/>
        <v>UN</v>
      </c>
    </row>
    <row r="5789" spans="2:9" ht="30">
      <c r="B5789" s="918">
        <v>5605956</v>
      </c>
      <c r="C5789" s="919" t="s">
        <v>12025</v>
      </c>
      <c r="D5789" s="918" t="s">
        <v>1958</v>
      </c>
      <c r="E5789" s="922">
        <v>1061.68</v>
      </c>
      <c r="F5789" s="662"/>
      <c r="G5789" s="662"/>
      <c r="H5789" s="662" t="str">
        <f t="shared" si="91"/>
        <v>PROTENSÃO DE TIRANTE COM 12 CORDOALHAS D = 12,7 MM AÇO CP 190 RB, COM CAPACIDADE DE 1.040 KN - INCLUSIVE ANCORAGEM E GRAUTEAMENTO DA CABEÇA</v>
      </c>
      <c r="I5789" s="662" t="str">
        <f t="shared" si="91"/>
        <v>UN</v>
      </c>
    </row>
    <row r="5790" spans="2:9" ht="30">
      <c r="B5790" s="439">
        <v>5605953</v>
      </c>
      <c r="C5790" s="1" t="s">
        <v>12026</v>
      </c>
      <c r="D5790" s="439" t="s">
        <v>1958</v>
      </c>
      <c r="E5790" s="608">
        <v>661.84</v>
      </c>
      <c r="F5790" s="662"/>
      <c r="G5790" s="662"/>
      <c r="H5790" s="662" t="str">
        <f t="shared" si="91"/>
        <v>PROTENSÃO DE TIRANTE COM 6 CORDOALHAS D = 12,7 MM AÇO CP 190 RB, COM CAPACIDADE DE 520 KN - INCLUSIVE ANCORAGEM E GRAUTEAMENTO DA CABEÇA</v>
      </c>
      <c r="I5790" s="662" t="str">
        <f t="shared" si="91"/>
        <v>UN</v>
      </c>
    </row>
    <row r="5791" spans="2:9" ht="30">
      <c r="B5791" s="918">
        <v>5605954</v>
      </c>
      <c r="C5791" s="919" t="s">
        <v>12027</v>
      </c>
      <c r="D5791" s="918" t="s">
        <v>1958</v>
      </c>
      <c r="E5791" s="920">
        <v>779.5</v>
      </c>
      <c r="F5791" s="662"/>
      <c r="G5791" s="662"/>
      <c r="H5791" s="662" t="str">
        <f t="shared" si="91"/>
        <v>PROTENSÃO DE TIRANTE COM 8 CORDOALHAS D = 12,7 MM AÇO CP 190 RB, COM CAPACIDADE DE 690 KN - INCLUSIVE ANCORAGEM E GRAUTEAMENTO DA CABEÇA</v>
      </c>
      <c r="I5791" s="662" t="str">
        <f t="shared" si="91"/>
        <v>UN</v>
      </c>
    </row>
    <row r="5792" spans="2:9" ht="30">
      <c r="B5792" s="439">
        <v>5605909</v>
      </c>
      <c r="C5792" s="1" t="s">
        <v>12028</v>
      </c>
      <c r="D5792" s="439" t="s">
        <v>1958</v>
      </c>
      <c r="E5792" s="608">
        <v>549.70000000000005</v>
      </c>
      <c r="F5792" s="662"/>
      <c r="G5792" s="662"/>
      <c r="H5792" s="662" t="str">
        <f t="shared" si="91"/>
        <v>PROTENSÃO DE TIRANTE PERMANENTE AUTOINJETÁVEL DE AÇO D = 40 MM, SEÇÃO DE 684 MM², TENSÃO DE ESCOAMENTO = 440 MPA E TENSÃO DE RUPTURA = 580 MPA - INCLUSIVE ANCORAGEM E GRAUTEAMENTO DA CABEÇA</v>
      </c>
      <c r="I5792" s="662" t="str">
        <f t="shared" si="91"/>
        <v>UN</v>
      </c>
    </row>
    <row r="5793" spans="2:9" ht="30">
      <c r="B5793" s="918">
        <v>5605908</v>
      </c>
      <c r="C5793" s="919" t="s">
        <v>12029</v>
      </c>
      <c r="D5793" s="918" t="s">
        <v>1958</v>
      </c>
      <c r="E5793" s="920">
        <v>549.70000000000005</v>
      </c>
      <c r="F5793" s="662"/>
      <c r="G5793" s="662"/>
      <c r="H5793" s="662" t="str">
        <f t="shared" si="91"/>
        <v>PROTENSÃO DE TIRANTE PERMANENTE AUTOINJETÁVEL DE AÇO D = 40 MM, SEÇÃO DE 822 MM², TENSÃO DE ESCOAMENTO = 470 MPA E TENSÃO DE RUPTURA = 600 MPA - INCLUSIVE ANCORAGEM E GRAUTEAMENTO DA CABEÇA</v>
      </c>
      <c r="I5793" s="662" t="str">
        <f t="shared" si="91"/>
        <v>UN</v>
      </c>
    </row>
    <row r="5794" spans="2:9" ht="30">
      <c r="B5794" s="439">
        <v>5605907</v>
      </c>
      <c r="C5794" s="1" t="s">
        <v>12030</v>
      </c>
      <c r="D5794" s="439" t="s">
        <v>1958</v>
      </c>
      <c r="E5794" s="608">
        <v>584.66999999999996</v>
      </c>
      <c r="F5794" s="662"/>
      <c r="G5794" s="662"/>
      <c r="H5794" s="662" t="str">
        <f t="shared" si="91"/>
        <v>PROTENSÃO DE TIRANTE PERMANENTE AUTOINJETÁVEL DE AÇO D = 40 MM, SEÇÃO DE 936 MM², TENSÃO DE ESCOAMENTO = 700 MPA E TENSÃO DE RUPTURA = 830 MPA - INCLUSIVE ANCORAGEM E GRAUTEAMENTO DA CABEÇA</v>
      </c>
      <c r="I5794" s="662" t="str">
        <f t="shared" si="91"/>
        <v>UN</v>
      </c>
    </row>
    <row r="5795" spans="2:9" ht="30">
      <c r="B5795" s="918">
        <v>5605906</v>
      </c>
      <c r="C5795" s="919" t="s">
        <v>12031</v>
      </c>
      <c r="D5795" s="918" t="s">
        <v>1958</v>
      </c>
      <c r="E5795" s="920">
        <v>699.36</v>
      </c>
      <c r="F5795" s="662"/>
      <c r="G5795" s="662"/>
      <c r="H5795" s="662" t="str">
        <f t="shared" si="91"/>
        <v>PROTENSÃO DE TIRANTE PERMANENTE AUTOINJETÁVEL DE AÇO D = 50 MM, SEÇÃO DE 1.330 MM², TENSÃO DE ESCOAMENTO = 630 MPA E TENSÃO DE RUPTURA = 740 MPA - INCLUSIVE ANCORAGEM E GRAUTEAMENTO DA CABEÇA</v>
      </c>
      <c r="I5795" s="662" t="str">
        <f t="shared" si="91"/>
        <v>UN</v>
      </c>
    </row>
    <row r="5796" spans="2:9" ht="30">
      <c r="B5796" s="439">
        <v>5605905</v>
      </c>
      <c r="C5796" s="1" t="s">
        <v>12032</v>
      </c>
      <c r="D5796" s="439" t="s">
        <v>1958</v>
      </c>
      <c r="E5796" s="608">
        <v>808.15</v>
      </c>
      <c r="F5796" s="662"/>
      <c r="G5796" s="662"/>
      <c r="H5796" s="662" t="str">
        <f t="shared" si="91"/>
        <v>PROTENSÃO DE TIRANTE PERMANENTE AUTOINJETÁVEL DE AÇO D = 50 MM, SEÇÃO DE 1.569 MM², TENSÃO DE ESCOAMENTO = 630 MPA E TENSÃO DE RUPTURA = 740 MP - INCLUSIVE ANCORAGEM E GRAUTEAMENTO DA CABEÇA</v>
      </c>
      <c r="I5796" s="662" t="str">
        <f t="shared" si="91"/>
        <v>UN</v>
      </c>
    </row>
    <row r="5797" spans="2:9" ht="30">
      <c r="B5797" s="918">
        <v>5605944</v>
      </c>
      <c r="C5797" s="919" t="s">
        <v>12033</v>
      </c>
      <c r="D5797" s="918" t="s">
        <v>1958</v>
      </c>
      <c r="E5797" s="920">
        <v>493.15</v>
      </c>
      <c r="F5797" s="662"/>
      <c r="G5797" s="662"/>
      <c r="H5797" s="662" t="str">
        <f t="shared" si="91"/>
        <v>PROTENSÃO DE TIRANTE PERMANENTE PROTENDIDO DE AÇO D = 30 MM, TENSÃO DE ESCOAMENTO = 600 MPA E TENSÃO DE RUPTURA = 720 MPA - INCLUSIVE ANCORAGEM E GRAUTEAMENTO DA CABEÇA</v>
      </c>
      <c r="I5797" s="662" t="str">
        <f t="shared" si="91"/>
        <v>UN</v>
      </c>
    </row>
    <row r="5798" spans="2:9" ht="30">
      <c r="B5798" s="439">
        <v>5605910</v>
      </c>
      <c r="C5798" s="1" t="s">
        <v>12034</v>
      </c>
      <c r="D5798" s="439" t="s">
        <v>1958</v>
      </c>
      <c r="E5798" s="921">
        <v>563.77</v>
      </c>
      <c r="F5798" s="662"/>
      <c r="G5798" s="662"/>
      <c r="H5798" s="662" t="str">
        <f t="shared" si="91"/>
        <v>PROTENSÃO DE TIRANTE PERMANENTE PROTENDIDO DE AÇO D = 32 MM, TENSÃO DE ESCOAMENTO = 520 MPA E TENSÃO DE RUPTURA = 690 MPA - INCLUSIVE ANCORAGEM E GRAUTEAMENTO DA CABEÇA</v>
      </c>
      <c r="I5798" s="662" t="str">
        <f t="shared" si="91"/>
        <v>UN</v>
      </c>
    </row>
    <row r="5799" spans="2:9" ht="30">
      <c r="B5799" s="918">
        <v>5605945</v>
      </c>
      <c r="C5799" s="919" t="s">
        <v>12035</v>
      </c>
      <c r="D5799" s="918" t="s">
        <v>1958</v>
      </c>
      <c r="E5799" s="922">
        <v>589.38</v>
      </c>
      <c r="F5799" s="662"/>
      <c r="G5799" s="662"/>
      <c r="H5799" s="662" t="str">
        <f t="shared" si="91"/>
        <v>PROTENSÃO DE TIRANTE PERMANENTE PROTENDIDO DE AÇO D = 32 MM, TENSÃO DE ESCOAMENTO = 950 MPA E TENSÃO DE RUPTURA = 1.050 MPA - INCLUSIVE ANCORAGEM E GRAUTEAMENTO DA CABEÇA</v>
      </c>
      <c r="I5799" s="662" t="str">
        <f t="shared" si="91"/>
        <v>UN</v>
      </c>
    </row>
    <row r="5800" spans="2:9" ht="30">
      <c r="B5800" s="439">
        <v>5605946</v>
      </c>
      <c r="C5800" s="1" t="s">
        <v>12036</v>
      </c>
      <c r="D5800" s="439" t="s">
        <v>1958</v>
      </c>
      <c r="E5800" s="921">
        <v>584.66999999999996</v>
      </c>
      <c r="F5800" s="662"/>
      <c r="G5800" s="662"/>
      <c r="H5800" s="662" t="str">
        <f t="shared" si="91"/>
        <v>PROTENSÃO DE TIRANTE PERMANENTE PROTENDIDO DE AÇO D = 40 MM, TENSÃO DE ESCOAMENTO = 600 MPA E TENSÃO DE RUPTURA = 720 MPA - INCLUSIVE ANCORAGEM E GRAUTEAMENTO DA CABEÇA</v>
      </c>
      <c r="I5800" s="662" t="str">
        <f t="shared" si="91"/>
        <v>UN</v>
      </c>
    </row>
    <row r="5801" spans="2:9" ht="30">
      <c r="B5801" s="918">
        <v>5605947</v>
      </c>
      <c r="C5801" s="919" t="s">
        <v>12037</v>
      </c>
      <c r="D5801" s="918" t="s">
        <v>1958</v>
      </c>
      <c r="E5801" s="922">
        <v>651.49</v>
      </c>
      <c r="F5801" s="662"/>
      <c r="G5801" s="662"/>
      <c r="H5801" s="662" t="str">
        <f t="shared" si="91"/>
        <v>PROTENSÃO DE TIRANTE PERMANENTE PROTENDIDO DE AÇO D = 44 MM, TENSÃO DE ESCOAMENTO = 680 MPA E TENSÃO DE RUPTURA = 870 MPA - INCLUSIVE ANCORAGEM E GRAUTEAMENTO DA CABEÇA</v>
      </c>
      <c r="I5801" s="662" t="str">
        <f t="shared" si="91"/>
        <v>UN</v>
      </c>
    </row>
    <row r="5802" spans="2:9" ht="30">
      <c r="B5802" s="439">
        <v>5605948</v>
      </c>
      <c r="C5802" s="1" t="s">
        <v>12038</v>
      </c>
      <c r="D5802" s="439" t="s">
        <v>1958</v>
      </c>
      <c r="E5802" s="608">
        <v>808.15</v>
      </c>
      <c r="F5802" s="662"/>
      <c r="G5802" s="662"/>
      <c r="H5802" s="662" t="str">
        <f t="shared" si="91"/>
        <v>PROTENSÃO DE TIRANTE PERMANENTE PROTENDIDO DE AÇO D = 50 MM, TENSÃO DE ESCOAMENTO = 600 MPA E TENSÃO DE RUPTURA = 720 MPA - INCLUSIVE ANCORAGEM E GRAUTEAMENTO DA CABEÇA</v>
      </c>
      <c r="I5802" s="662" t="str">
        <f t="shared" si="91"/>
        <v>UN</v>
      </c>
    </row>
    <row r="5803" spans="2:9" ht="30">
      <c r="B5803" s="918">
        <v>5605949</v>
      </c>
      <c r="C5803" s="919" t="s">
        <v>12039</v>
      </c>
      <c r="D5803" s="918" t="s">
        <v>1958</v>
      </c>
      <c r="E5803" s="922">
        <v>1041.54</v>
      </c>
      <c r="F5803" s="662"/>
      <c r="G5803" s="662"/>
      <c r="H5803" s="662" t="str">
        <f t="shared" si="91"/>
        <v>PROTENSÃO DE TIRANTE PERMANENTE PROTENDIDO DE AÇO D = 53 MM, TENSÃO DE ESCOAMENTO = 600 MPA E TENSÃO DE RUPTURA = 720 MPA - INCLUSIVE ANCORAGEM E GRAUTEAMENTO DA CABEÇA</v>
      </c>
      <c r="I5803" s="662" t="str">
        <f t="shared" si="91"/>
        <v>UN</v>
      </c>
    </row>
    <row r="5804" spans="2:9" ht="30">
      <c r="B5804" s="439">
        <v>5605950</v>
      </c>
      <c r="C5804" s="1" t="s">
        <v>12040</v>
      </c>
      <c r="D5804" s="439" t="s">
        <v>1958</v>
      </c>
      <c r="E5804" s="921">
        <v>1175.6500000000001</v>
      </c>
      <c r="F5804" s="662"/>
      <c r="G5804" s="662"/>
      <c r="H5804" s="662" t="str">
        <f t="shared" si="91"/>
        <v>PROTENSÃO DE TIRANTE PERMANENTE PROTENDIDO DE AÇO D = 57 MM, TENSÃO DE ESCOAMENTO = 600 MPA E TENSÃO DE RUPTURA = 720 MPA - INCLUSIVE ANCORAGEM E GRAUTEAMENTO DA CABEÇA</v>
      </c>
      <c r="I5804" s="662" t="str">
        <f t="shared" si="91"/>
        <v>UN</v>
      </c>
    </row>
    <row r="5805" spans="2:9" ht="30">
      <c r="B5805" s="918">
        <v>5605951</v>
      </c>
      <c r="C5805" s="919" t="s">
        <v>12041</v>
      </c>
      <c r="D5805" s="918" t="s">
        <v>1958</v>
      </c>
      <c r="E5805" s="922">
        <v>1853.08</v>
      </c>
      <c r="F5805" s="662"/>
      <c r="G5805" s="662"/>
      <c r="H5805" s="662" t="str">
        <f t="shared" si="91"/>
        <v>PROTENSÃO DE TIRANTE PERMANENTE PROTENDIDO DE AÇO D = 63 MM, TENSÃO DE ESCOAMENTO = 600 MPA E TENSÃO DE RUPTURA = 720 MPA - INCLUSIVE ANCORAGEM E GRAUTEAMENTO DA CABEÇA</v>
      </c>
      <c r="I5805" s="662" t="str">
        <f t="shared" si="91"/>
        <v>UN</v>
      </c>
    </row>
    <row r="5806" spans="2:9" ht="30">
      <c r="B5806" s="439">
        <v>5605952</v>
      </c>
      <c r="C5806" s="1" t="s">
        <v>12042</v>
      </c>
      <c r="D5806" s="439" t="s">
        <v>1958</v>
      </c>
      <c r="E5806" s="921">
        <v>2811.77</v>
      </c>
      <c r="F5806" s="662"/>
      <c r="G5806" s="662"/>
      <c r="H5806" s="662" t="str">
        <f t="shared" si="91"/>
        <v>PROTENSÃO DE TIRANTE PERMANENTE PROTENDIDO DE AÇO D = 69 MM, TENSÃO DE ESCOAMENTO = 600 MPA E TENSÃO DE RUPTURA = 720 MPA - INCLUSIVE ANCORAGEM E GRAUTEAMENTO DA CABEÇA</v>
      </c>
      <c r="I5806" s="662" t="str">
        <f t="shared" si="91"/>
        <v>UN</v>
      </c>
    </row>
    <row r="5807" spans="2:9" ht="30">
      <c r="B5807" s="918">
        <v>5605932</v>
      </c>
      <c r="C5807" s="919" t="s">
        <v>12043</v>
      </c>
      <c r="D5807" s="918" t="s">
        <v>1957</v>
      </c>
      <c r="E5807" s="920">
        <v>145.52000000000001</v>
      </c>
      <c r="F5807" s="662"/>
      <c r="G5807" s="662"/>
      <c r="H5807" s="662" t="str">
        <f t="shared" si="91"/>
        <v>TIRANTE DE BARRA DE AÇO ANCORADO NA ROCHA COM RESINA DE POLIÉSTER, D = 19 MM, TENSÃO DE ESCOAMENTO = 700 MPA E TENSÃO DE RUPTURA = 800 MPA - FORNECIMENTO, PERFURAÇÃO E INSTALAÇÃO</v>
      </c>
      <c r="I5807" s="662" t="str">
        <f t="shared" si="91"/>
        <v>M</v>
      </c>
    </row>
    <row r="5808" spans="2:9" ht="30">
      <c r="B5808" s="439">
        <v>5605934</v>
      </c>
      <c r="C5808" s="1" t="s">
        <v>12044</v>
      </c>
      <c r="D5808" s="439" t="s">
        <v>1957</v>
      </c>
      <c r="E5808" s="608">
        <v>160.97999999999999</v>
      </c>
      <c r="F5808" s="662"/>
      <c r="G5808" s="662"/>
      <c r="H5808" s="662" t="str">
        <f t="shared" si="91"/>
        <v>TIRANTE DE BARRA DE AÇO ANCORADO NA ROCHA COM RESINA DE POLIÉSTER, D = 22 MM, TENSÃO DE ESCOAMENTO = 700 MPA E TENSÃO DE RUPTURA = 800 MPA - FORNECIMENTO, PERFURAÇÃO E INSTALAÇÃO</v>
      </c>
      <c r="I5808" s="662" t="str">
        <f t="shared" si="91"/>
        <v>M</v>
      </c>
    </row>
    <row r="5809" spans="2:9" ht="30">
      <c r="B5809" s="918">
        <v>5605928</v>
      </c>
      <c r="C5809" s="919" t="s">
        <v>12045</v>
      </c>
      <c r="D5809" s="918" t="s">
        <v>1957</v>
      </c>
      <c r="E5809" s="920">
        <v>174.46</v>
      </c>
      <c r="F5809" s="662"/>
      <c r="G5809" s="662"/>
      <c r="H5809" s="662" t="str">
        <f t="shared" si="91"/>
        <v>TIRANTE DE BARRA DE AÇO ANCORADO NA ROCHA COM RESINA DE POLIÉSTER, D = 25 MM, TENSÃO DE ESCOAMENTO = 520 MPA E TENSÃO DE RUPTURA = 690 MPA - FORNECIMENTO, PERFURAÇÃO E INSTALAÇÃO</v>
      </c>
      <c r="I5809" s="662" t="str">
        <f t="shared" si="91"/>
        <v>M</v>
      </c>
    </row>
    <row r="5810" spans="2:9" ht="30">
      <c r="B5810" s="439">
        <v>5605935</v>
      </c>
      <c r="C5810" s="1" t="s">
        <v>12046</v>
      </c>
      <c r="D5810" s="439" t="s">
        <v>1957</v>
      </c>
      <c r="E5810" s="608">
        <v>183.61</v>
      </c>
      <c r="F5810" s="662"/>
      <c r="G5810" s="662"/>
      <c r="H5810" s="662" t="str">
        <f t="shared" si="91"/>
        <v>TIRANTE DE BARRA DE AÇO ANCORADO NA ROCHA COM RESINA DE POLIÉSTER, D = 25 MM, TENSÃO DE ESCOAMENTO = 700 MPA, TENSÃO DE RUPTURA = 800 MPA - FORNECIMENTO, PERFURAÇÃO E INSTALAÇÃO</v>
      </c>
      <c r="I5810" s="662" t="str">
        <f t="shared" si="91"/>
        <v>M</v>
      </c>
    </row>
    <row r="5811" spans="2:9" ht="30">
      <c r="B5811" s="918">
        <v>5605936</v>
      </c>
      <c r="C5811" s="919" t="s">
        <v>12047</v>
      </c>
      <c r="D5811" s="918" t="s">
        <v>1957</v>
      </c>
      <c r="E5811" s="920">
        <v>266.77</v>
      </c>
      <c r="F5811" s="662"/>
      <c r="G5811" s="662"/>
      <c r="H5811" s="662" t="str">
        <f t="shared" si="91"/>
        <v>TIRANTE DE BARRA DE AÇO ANCORADO NA ROCHA COM RESINA DE POLIÉSTER, D = 32 MM, TENSÃO DE ESCOAMENTO = 700 MPA, TENSÃO DE RUPTURA = 800 MPA - FORNECIMENTO, PERFURAÇÃO E INSTALAÇÃO</v>
      </c>
      <c r="I5811" s="662" t="str">
        <f t="shared" si="91"/>
        <v>M</v>
      </c>
    </row>
    <row r="5812" spans="2:9" ht="30">
      <c r="B5812" s="439">
        <v>5605937</v>
      </c>
      <c r="C5812" s="1" t="s">
        <v>12048</v>
      </c>
      <c r="D5812" s="439" t="s">
        <v>1957</v>
      </c>
      <c r="E5812" s="608">
        <v>339.36</v>
      </c>
      <c r="F5812" s="662"/>
      <c r="G5812" s="662"/>
      <c r="H5812" s="662" t="str">
        <f t="shared" si="91"/>
        <v>TIRANTE DE BARRA DE AÇO ANCORADO NA ROCHA COM RESINA DE POLIÉSTER, D = 36 MM, TENSÃO DE ESCOAMENTO = 700 MPA E TENSÃO DE RUPTURA = 800 MPA - FORNECIMENTO, PERFURAÇÃO E INSTALAÇÃO</v>
      </c>
      <c r="I5812" s="662" t="str">
        <f t="shared" si="91"/>
        <v>M</v>
      </c>
    </row>
    <row r="5813" spans="2:9" ht="30">
      <c r="B5813" s="918">
        <v>5605957</v>
      </c>
      <c r="C5813" s="919" t="s">
        <v>12049</v>
      </c>
      <c r="D5813" s="918" t="s">
        <v>1957</v>
      </c>
      <c r="E5813" s="920">
        <v>251.39</v>
      </c>
      <c r="F5813" s="662"/>
      <c r="G5813" s="662"/>
      <c r="H5813" s="662" t="str">
        <f t="shared" si="91"/>
        <v>TIRANTE PERMANENTE PROTENDIDO AUTOINJETÁVEL DE AÇO D = 40 MM, SEÇÃO DE 684 MM², TENSÃO DE ESCOAMENTO = 440 MPA E TENSÃO DE RUPTURA = 580 MPA - EXCETO PERFURAÇÃO</v>
      </c>
      <c r="I5813" s="662" t="str">
        <f t="shared" si="91"/>
        <v>M</v>
      </c>
    </row>
    <row r="5814" spans="2:9" ht="30">
      <c r="B5814" s="439">
        <v>5605958</v>
      </c>
      <c r="C5814" s="1" t="s">
        <v>12050</v>
      </c>
      <c r="D5814" s="439" t="s">
        <v>1957</v>
      </c>
      <c r="E5814" s="608">
        <v>288.27999999999997</v>
      </c>
      <c r="F5814" s="662"/>
      <c r="G5814" s="662"/>
      <c r="H5814" s="662" t="str">
        <f t="shared" si="91"/>
        <v>TIRANTE PERMANENTE PROTENDIDO AUTOINJETÁVEL DE AÇO D = 40 MM, SEÇÃO DE 822 MM², TENSÃO DE ESCOAMENTO = 470 MPA E TENSÃO DE RUPTURA = 600 MPA - EXCETO PERFURAÇÃO</v>
      </c>
      <c r="I5814" s="662" t="str">
        <f t="shared" si="91"/>
        <v>M</v>
      </c>
    </row>
    <row r="5815" spans="2:9" ht="30">
      <c r="B5815" s="918">
        <v>5605959</v>
      </c>
      <c r="C5815" s="919" t="s">
        <v>12051</v>
      </c>
      <c r="D5815" s="918" t="s">
        <v>1957</v>
      </c>
      <c r="E5815" s="920">
        <v>350</v>
      </c>
      <c r="F5815" s="662"/>
      <c r="G5815" s="662"/>
      <c r="H5815" s="662" t="str">
        <f t="shared" si="91"/>
        <v>TIRANTE PERMANENTE PROTENDIDO AUTOINJETÁVEL DE AÇO D = 40 MM, SEÇÃO DE 936 MM², TENSÃO DE ESCOAMENTO = 700 MPA E TENSÃO DE RUPTURA = 830 MPA - EXCETO PERFURAÇÃO</v>
      </c>
      <c r="I5815" s="662" t="str">
        <f t="shared" si="91"/>
        <v>M</v>
      </c>
    </row>
    <row r="5816" spans="2:9" ht="30">
      <c r="B5816" s="439">
        <v>5605960</v>
      </c>
      <c r="C5816" s="1" t="s">
        <v>12052</v>
      </c>
      <c r="D5816" s="439" t="s">
        <v>1957</v>
      </c>
      <c r="E5816" s="608">
        <v>459.24</v>
      </c>
      <c r="F5816" s="662"/>
      <c r="G5816" s="662"/>
      <c r="H5816" s="662" t="str">
        <f t="shared" si="91"/>
        <v>TIRANTE PERMANENTE PROTENDIDO AUTOINJETÁVEL DE AÇO D = 50 MM, SEÇÃO DE 1.330 MM², TENSÃO DE ESCOAMENTO = 630 MPA E TENSÃO DE RUPTURA = 740 MPA - EXCETO PERFURAÇÃO</v>
      </c>
      <c r="I5816" s="662" t="str">
        <f t="shared" si="91"/>
        <v>M</v>
      </c>
    </row>
    <row r="5817" spans="2:9" ht="30">
      <c r="B5817" s="918">
        <v>5605961</v>
      </c>
      <c r="C5817" s="919" t="s">
        <v>12053</v>
      </c>
      <c r="D5817" s="918" t="s">
        <v>1957</v>
      </c>
      <c r="E5817" s="920">
        <v>531.22</v>
      </c>
      <c r="F5817" s="662"/>
      <c r="G5817" s="662"/>
      <c r="H5817" s="662" t="str">
        <f t="shared" si="91"/>
        <v>TIRANTE PERMANENTE PROTENDIDO AUTOINJETÁVEL DE AÇO D = 50 MM, SEÇÃO DE 1.569 MM², TENSÃO DE ESCOAMENTO = 630 MPA E TENSÃO DE RUPTURA = 740 MPA - EXCETO PERFURAÇÃO</v>
      </c>
      <c r="I5817" s="662" t="str">
        <f t="shared" si="91"/>
        <v>M</v>
      </c>
    </row>
    <row r="5818" spans="2:9" ht="30">
      <c r="B5818" s="439">
        <v>5605885</v>
      </c>
      <c r="C5818" s="1" t="s">
        <v>12054</v>
      </c>
      <c r="D5818" s="439" t="s">
        <v>1957</v>
      </c>
      <c r="E5818" s="608">
        <v>234.73</v>
      </c>
      <c r="F5818" s="662"/>
      <c r="G5818" s="662"/>
      <c r="H5818" s="662" t="str">
        <f t="shared" si="91"/>
        <v>TIRANTE PERMANENTE PROTENDIDO COM 10 CORDOALHAS D = 12,7 MM, AÇO CP 190 RB, COM CAPACIDADE DE 860 KN - EXCETO PERFURAÇÃO</v>
      </c>
      <c r="I5818" s="662" t="str">
        <f t="shared" si="91"/>
        <v>M</v>
      </c>
    </row>
    <row r="5819" spans="2:9" ht="30">
      <c r="B5819" s="918">
        <v>5605886</v>
      </c>
      <c r="C5819" s="919" t="s">
        <v>12055</v>
      </c>
      <c r="D5819" s="918" t="s">
        <v>1957</v>
      </c>
      <c r="E5819" s="920">
        <v>252.88</v>
      </c>
      <c r="F5819" s="662"/>
      <c r="G5819" s="662"/>
      <c r="H5819" s="662" t="str">
        <f t="shared" si="91"/>
        <v>TIRANTE PERMANENTE PROTENDIDO COM 12 CORDOALHAS D = 12,7 MM, AÇO CP 190 RB, COM CAPACIDADE DE 1.030 KN - EXCETO PERFURAÇÃO</v>
      </c>
      <c r="I5819" s="662" t="str">
        <f t="shared" si="91"/>
        <v>M</v>
      </c>
    </row>
    <row r="5820" spans="2:9" ht="30">
      <c r="B5820" s="439">
        <v>5605883</v>
      </c>
      <c r="C5820" s="1" t="s">
        <v>12056</v>
      </c>
      <c r="D5820" s="439" t="s">
        <v>1957</v>
      </c>
      <c r="E5820" s="608">
        <v>193.86</v>
      </c>
      <c r="F5820" s="662"/>
      <c r="G5820" s="662"/>
      <c r="H5820" s="662" t="str">
        <f t="shared" si="91"/>
        <v>TIRANTE PERMANENTE PROTENDIDO COM 6 CORDOALHAS D = 12,7 MM, AÇO CP 190 RB, COM CAPACIDADE DE 510 KN - EXCETO PERFURAÇÃO</v>
      </c>
      <c r="I5820" s="662" t="str">
        <f t="shared" si="91"/>
        <v>M</v>
      </c>
    </row>
    <row r="5821" spans="2:9" ht="30">
      <c r="B5821" s="918">
        <v>5605884</v>
      </c>
      <c r="C5821" s="919" t="s">
        <v>12057</v>
      </c>
      <c r="D5821" s="918" t="s">
        <v>1957</v>
      </c>
      <c r="E5821" s="920">
        <v>212.01</v>
      </c>
      <c r="F5821" s="662"/>
      <c r="G5821" s="662"/>
      <c r="H5821" s="662" t="str">
        <f t="shared" si="91"/>
        <v>TIRANTE PERMANENTE PROTENDIDO COM 8 CORDOALHAS D = 12,7 MM, AÇO CP 190 RB, COM CAPACIDADE DE 690 KN - EXCETO PERFURAÇÃO</v>
      </c>
      <c r="I5821" s="662" t="str">
        <f t="shared" si="91"/>
        <v>M</v>
      </c>
    </row>
    <row r="5822" spans="2:9" ht="30">
      <c r="B5822" s="439">
        <v>5605962</v>
      </c>
      <c r="C5822" s="1" t="s">
        <v>12058</v>
      </c>
      <c r="D5822" s="439" t="s">
        <v>1957</v>
      </c>
      <c r="E5822" s="608">
        <v>179.89</v>
      </c>
      <c r="F5822" s="662"/>
      <c r="G5822" s="662"/>
      <c r="H5822" s="662" t="str">
        <f t="shared" si="91"/>
        <v>TIRANTE PERMANENTE PROTENDIDO DE AÇO D = 30 MM, TENSÃO DE ESCOAMENTO = 600 MPA E TENSÃO DE RUPTURA = 720 MPA - EXCETO PERFURAÇÃO</v>
      </c>
      <c r="I5822" s="662" t="str">
        <f t="shared" si="91"/>
        <v>M</v>
      </c>
    </row>
    <row r="5823" spans="2:9" ht="30">
      <c r="B5823" s="918">
        <v>5605881</v>
      </c>
      <c r="C5823" s="919" t="s">
        <v>12059</v>
      </c>
      <c r="D5823" s="918" t="s">
        <v>1957</v>
      </c>
      <c r="E5823" s="920">
        <v>264.41000000000003</v>
      </c>
      <c r="F5823" s="662"/>
      <c r="G5823" s="662"/>
      <c r="H5823" s="662" t="str">
        <f t="shared" si="91"/>
        <v>TIRANTE PERMANENTE PROTENDIDO DE AÇO D = 32 MM, TENSÃO DE ESCOAMENTO = 520 MPA E TENSÃO DE RUPTURA = 690 MPA - EXCETO PERFURAÇÃO</v>
      </c>
      <c r="I5823" s="662" t="str">
        <f t="shared" si="91"/>
        <v>M</v>
      </c>
    </row>
    <row r="5824" spans="2:9" ht="30">
      <c r="B5824" s="439">
        <v>5605882</v>
      </c>
      <c r="C5824" s="1" t="s">
        <v>12060</v>
      </c>
      <c r="D5824" s="439" t="s">
        <v>1957</v>
      </c>
      <c r="E5824" s="608">
        <v>397.46</v>
      </c>
      <c r="F5824" s="662"/>
      <c r="G5824" s="662"/>
      <c r="H5824" s="662" t="str">
        <f t="shared" si="91"/>
        <v>TIRANTE PERMANENTE PROTENDIDO DE AÇO D = 32 MM, TENSÃO DE ESCOAMENTO = 950 MPA E TENSÃO DE RUPTURA = 1.050 MPA - EXCETO PERFURAÇÃO</v>
      </c>
      <c r="I5824" s="662" t="str">
        <f t="shared" si="91"/>
        <v>M</v>
      </c>
    </row>
    <row r="5825" spans="2:9" ht="30">
      <c r="B5825" s="918">
        <v>5605963</v>
      </c>
      <c r="C5825" s="919" t="s">
        <v>12061</v>
      </c>
      <c r="D5825" s="918" t="s">
        <v>1957</v>
      </c>
      <c r="E5825" s="920">
        <v>282.81</v>
      </c>
      <c r="F5825" s="662"/>
      <c r="G5825" s="662"/>
      <c r="H5825" s="662" t="str">
        <f t="shared" si="91"/>
        <v>TIRANTE PERMANENTE PROTENDIDO DE AÇO D = 40 MM, TENSÃO DE ESCOAMENTO = 600 MPA E TENSÃO DE RUPTURA = 720 MPA - EXCETO PERFURAÇÃO</v>
      </c>
      <c r="I5825" s="662" t="str">
        <f t="shared" si="91"/>
        <v>M</v>
      </c>
    </row>
    <row r="5826" spans="2:9" ht="30">
      <c r="B5826" s="439">
        <v>5605964</v>
      </c>
      <c r="C5826" s="1" t="s">
        <v>12062</v>
      </c>
      <c r="D5826" s="439" t="s">
        <v>1957</v>
      </c>
      <c r="E5826" s="608">
        <v>349.21</v>
      </c>
      <c r="F5826" s="662"/>
      <c r="G5826" s="662"/>
      <c r="H5826" s="662" t="str">
        <f t="shared" si="91"/>
        <v>TIRANTE PERMANENTE PROTENDIDO DE AÇO D = 44 MM, TENSÃO DE ESCOAMENTO = 680 MPA E TENSÃO DE RUPTURA = 870 MPA - EXCETO PERFURAÇÃO</v>
      </c>
      <c r="I5826" s="662" t="str">
        <f t="shared" si="91"/>
        <v>M</v>
      </c>
    </row>
    <row r="5827" spans="2:9" ht="30">
      <c r="B5827" s="918">
        <v>5605965</v>
      </c>
      <c r="C5827" s="919" t="s">
        <v>12063</v>
      </c>
      <c r="D5827" s="918" t="s">
        <v>1957</v>
      </c>
      <c r="E5827" s="920">
        <v>427.95</v>
      </c>
      <c r="F5827" s="662"/>
      <c r="G5827" s="662"/>
      <c r="H5827" s="662" t="str">
        <f t="shared" ref="H5827:I5890" si="92">UPPER(C5827)</f>
        <v>TIRANTE PERMANENTE PROTENDIDO DE AÇO D = 50 MM, TENSÃO DE ESCOAMENTO = 600 MPA E TENSÃO DE RUPTURA = 720 MPA - EXCETO PERFURAÇÃO</v>
      </c>
      <c r="I5827" s="662" t="str">
        <f t="shared" si="92"/>
        <v>M</v>
      </c>
    </row>
    <row r="5828" spans="2:9" ht="30">
      <c r="B5828" s="439">
        <v>5605966</v>
      </c>
      <c r="C5828" s="1" t="s">
        <v>12064</v>
      </c>
      <c r="D5828" s="439" t="s">
        <v>1957</v>
      </c>
      <c r="E5828" s="608">
        <v>468.04</v>
      </c>
      <c r="F5828" s="662"/>
      <c r="G5828" s="662"/>
      <c r="H5828" s="662" t="str">
        <f t="shared" si="92"/>
        <v>TIRANTE PERMANENTE PROTENDIDO DE AÇO D = 53MM, TENSÃO DE ESCOAMENTO = 600 MPA E TENSÃO DE RUPTURA = 720 MPA - EXCETO PERFURAÇÃO</v>
      </c>
      <c r="I5828" s="662" t="str">
        <f t="shared" si="92"/>
        <v>M</v>
      </c>
    </row>
    <row r="5829" spans="2:9" ht="30">
      <c r="B5829" s="918">
        <v>5605967</v>
      </c>
      <c r="C5829" s="919" t="s">
        <v>12065</v>
      </c>
      <c r="D5829" s="918" t="s">
        <v>1957</v>
      </c>
      <c r="E5829" s="920">
        <v>550.22</v>
      </c>
      <c r="F5829" s="662"/>
      <c r="G5829" s="662"/>
      <c r="H5829" s="662" t="str">
        <f t="shared" si="92"/>
        <v>TIRANTE PERMANENTE PROTENDIDO DE AÇO D = 57 MM, TENSÃO DE ESCOAMENTO = 600 MPA E TENSÃO DE RUPTURA = 720 MPA - EXCETO PERFURAÇÃO</v>
      </c>
      <c r="I5829" s="662" t="str">
        <f t="shared" si="92"/>
        <v>M</v>
      </c>
    </row>
    <row r="5830" spans="2:9" ht="30">
      <c r="B5830" s="439">
        <v>5605968</v>
      </c>
      <c r="C5830" s="1" t="s">
        <v>12066</v>
      </c>
      <c r="D5830" s="439" t="s">
        <v>1957</v>
      </c>
      <c r="E5830" s="608">
        <v>672.9</v>
      </c>
      <c r="F5830" s="662"/>
      <c r="G5830" s="662"/>
      <c r="H5830" s="662" t="str">
        <f t="shared" si="92"/>
        <v>TIRANTE PERMANENTE PROTENDIDO DE AÇO D = 63 MM, TENSÃO DE ESCOAMENTO = 600 MPA E TENSÃO DE RUPTURA = 720 MPA - EXCETO PERFURAÇÃO</v>
      </c>
      <c r="I5830" s="662" t="str">
        <f t="shared" si="92"/>
        <v>M</v>
      </c>
    </row>
    <row r="5831" spans="2:9" ht="30">
      <c r="B5831" s="918">
        <v>5605969</v>
      </c>
      <c r="C5831" s="919" t="s">
        <v>12067</v>
      </c>
      <c r="D5831" s="918" t="s">
        <v>1957</v>
      </c>
      <c r="E5831" s="920">
        <v>815.51</v>
      </c>
      <c r="F5831" s="662"/>
      <c r="G5831" s="662"/>
      <c r="H5831" s="662" t="str">
        <f t="shared" si="92"/>
        <v>TIRANTE PERMANENTE PROTENDIDO DE AÇO D = 69 MM, TENSÃO DE ESCOAMENTO = 600 MPA E TENSÃO DE RUPTURA = 720 MPA - EXCETO PERFURAÇÃO</v>
      </c>
      <c r="I5831" s="662" t="str">
        <f t="shared" si="92"/>
        <v>M</v>
      </c>
    </row>
    <row r="5832" spans="2:9" ht="30">
      <c r="B5832" s="439">
        <v>5909130</v>
      </c>
      <c r="C5832" s="1" t="s">
        <v>12068</v>
      </c>
      <c r="D5832" s="439" t="s">
        <v>2112</v>
      </c>
      <c r="E5832" s="608">
        <v>27.54</v>
      </c>
      <c r="F5832" s="662"/>
      <c r="G5832" s="662"/>
      <c r="H5832" s="662" t="str">
        <f t="shared" si="92"/>
        <v>CARGA E MANOBRA DE ADUELAS DE CONCRETO PRÉ-MOLDADAS EM CAVALO MECÂNICO COM SEMIRREBOQUE 20 T - CARGA COM CAMINHÃO GUINDAUTO COM CAPACIDADE DE ELEVAÇÃO DE 11,9 T</v>
      </c>
      <c r="I5832" s="662" t="str">
        <f t="shared" si="92"/>
        <v>T</v>
      </c>
    </row>
    <row r="5833" spans="2:9" ht="15.75" customHeight="1">
      <c r="B5833" s="918">
        <v>5914703</v>
      </c>
      <c r="C5833" s="919" t="s">
        <v>12069</v>
      </c>
      <c r="D5833" s="918" t="s">
        <v>2112</v>
      </c>
      <c r="E5833" s="922">
        <v>5.94</v>
      </c>
      <c r="F5833" s="662"/>
      <c r="G5833" s="662"/>
      <c r="H5833" s="662" t="str">
        <f t="shared" si="92"/>
        <v>CARGA E MANOBRA DE BRITA PARA LASTRO COM LOCOMOTIVA DIESEL-ELÉTRICA EM VAGÃO HOPPER ABERTO COM CAPACIDADE DE 45 M³ - CARGA COM CARREGADEIRA E DESCARGA AUTOMÁTICA - BITOLA MÉTRICA</v>
      </c>
      <c r="I5833" s="662" t="str">
        <f t="shared" si="92"/>
        <v>T</v>
      </c>
    </row>
    <row r="5834" spans="2:9" ht="30">
      <c r="B5834" s="439">
        <v>5914704</v>
      </c>
      <c r="C5834" s="1" t="s">
        <v>12070</v>
      </c>
      <c r="D5834" s="439" t="s">
        <v>2112</v>
      </c>
      <c r="E5834" s="921">
        <v>6.1</v>
      </c>
      <c r="F5834" s="662"/>
      <c r="G5834" s="662"/>
      <c r="H5834" s="662" t="str">
        <f t="shared" si="92"/>
        <v>CARGA E MANOBRA DE BRITA PARA LASTRO COM LOCOMOTIVA DIESEL-ELÉTRICA EM VAGÃO HOPPER ABERTO COM CAPACIDADE DE 63 M³ - CARGA COM CARREGADEIRA E DESCARGA AUTOMÁTICA - BITOLA LARGA</v>
      </c>
      <c r="I5834" s="662" t="str">
        <f t="shared" si="92"/>
        <v>T</v>
      </c>
    </row>
    <row r="5835" spans="2:9" ht="30">
      <c r="B5835" s="918">
        <v>5914710</v>
      </c>
      <c r="C5835" s="919" t="s">
        <v>12071</v>
      </c>
      <c r="D5835" s="918" t="s">
        <v>2112</v>
      </c>
      <c r="E5835" s="922">
        <v>11.44</v>
      </c>
      <c r="F5835" s="662"/>
      <c r="G5835" s="662"/>
      <c r="H5835" s="662" t="str">
        <f t="shared" si="92"/>
        <v>CARGA E MANOBRA DE DORMENTES DE CONCRETO DE BITOLA LARGA COM LOCOMOTIVA DIESEL-ELÉTRICA E VAGÃO PLATAFORMA COM CAPACIDADE DE 98 T - CARGA COM CARREGADEIRA - BITOLA LARGA</v>
      </c>
      <c r="I5835" s="662" t="str">
        <f t="shared" si="92"/>
        <v>T</v>
      </c>
    </row>
    <row r="5836" spans="2:9" ht="30">
      <c r="B5836" s="439">
        <v>5914711</v>
      </c>
      <c r="C5836" s="1" t="s">
        <v>12072</v>
      </c>
      <c r="D5836" s="439" t="s">
        <v>2112</v>
      </c>
      <c r="E5836" s="921">
        <v>10.25</v>
      </c>
      <c r="F5836" s="662"/>
      <c r="G5836" s="662"/>
      <c r="H5836" s="662" t="str">
        <f t="shared" si="92"/>
        <v>CARGA E MANOBRA DE DORMENTES DE CONCRETO DE BITOLA MÉTRICA COM LOCOMOTIVA DIESEL-ELÉTRICA E VAGÃO PLATAFORMA COM CAPACIDADE DE 82 T - CARGA COM CARREGADEIRA - BITOLA MÉTRICA</v>
      </c>
      <c r="I5836" s="662" t="str">
        <f t="shared" si="92"/>
        <v>T</v>
      </c>
    </row>
    <row r="5837" spans="2:9" ht="30">
      <c r="B5837" s="918">
        <v>5914712</v>
      </c>
      <c r="C5837" s="919" t="s">
        <v>12073</v>
      </c>
      <c r="D5837" s="918" t="s">
        <v>2112</v>
      </c>
      <c r="E5837" s="920">
        <v>10.38</v>
      </c>
      <c r="F5837" s="662"/>
      <c r="G5837" s="662"/>
      <c r="H5837" s="662" t="str">
        <f t="shared" si="92"/>
        <v>CARGA E MANOBRA DE DORMENTES DE CONCRETO DE BITOLA MISTA COM LOCOMOTIVA DIESEL-ELÉTRICA E VAGÃO PLATAFORMA COM CAPACIDADE DE 98 T - CARGA COM CARREGADEIRA - BITOLA LARGA</v>
      </c>
      <c r="I5837" s="662" t="str">
        <f t="shared" si="92"/>
        <v>T</v>
      </c>
    </row>
    <row r="5838" spans="2:9" ht="30">
      <c r="B5838" s="439">
        <v>5915369</v>
      </c>
      <c r="C5838" s="1" t="s">
        <v>12074</v>
      </c>
      <c r="D5838" s="439" t="s">
        <v>1958</v>
      </c>
      <c r="E5838" s="921">
        <v>7119.87</v>
      </c>
      <c r="F5838" s="662"/>
      <c r="G5838" s="662"/>
      <c r="H5838" s="662" t="str">
        <f t="shared" si="92"/>
        <v>CARGA, DESCARGA E MANOBRA DE VIGAS PRÉ-MOLDADAS DE 1.000 A 1.250 KN EM CAVALO MECÂNICO COM REBOQUES DE 5 E 4 EIXOS COM CAPACIDADE DE 130 T</v>
      </c>
      <c r="I5838" s="662" t="str">
        <f t="shared" si="92"/>
        <v>UN</v>
      </c>
    </row>
    <row r="5839" spans="2:9" ht="30">
      <c r="B5839" s="918">
        <v>5915401</v>
      </c>
      <c r="C5839" s="919" t="s">
        <v>12075</v>
      </c>
      <c r="D5839" s="918" t="s">
        <v>1958</v>
      </c>
      <c r="E5839" s="922">
        <v>6307.05</v>
      </c>
      <c r="F5839" s="662"/>
      <c r="G5839" s="662"/>
      <c r="H5839" s="662" t="str">
        <f t="shared" si="92"/>
        <v>CARGA, DESCARGA E MANOBRA DE VIGAS PRÉ-MOLDADAS DE 500 A 750 KN EM CAVALO MECÂNICO COM DOLLYS DE 3 E 4 EIXOS COM CAPACIDADE DE 77 T</v>
      </c>
      <c r="I5839" s="662" t="str">
        <f t="shared" si="92"/>
        <v>UN</v>
      </c>
    </row>
    <row r="5840" spans="2:9" ht="30">
      <c r="B5840" s="439">
        <v>5915402</v>
      </c>
      <c r="C5840" s="1" t="s">
        <v>12076</v>
      </c>
      <c r="D5840" s="439" t="s">
        <v>1958</v>
      </c>
      <c r="E5840" s="921">
        <v>3798.96</v>
      </c>
      <c r="F5840" s="662"/>
      <c r="G5840" s="662"/>
      <c r="H5840" s="662" t="str">
        <f t="shared" si="92"/>
        <v>CARGA, DESCARGA E MANOBRA DE VIGAS PRÉ-MOLDADAS DE 750 A 1.000 KN EM CAVALO MECÂNICO COM DOLLYS DE 5 E 4 EIXOS COM CAPACIDADE DE 111 T</v>
      </c>
      <c r="I5840" s="662" t="str">
        <f t="shared" si="92"/>
        <v>UN</v>
      </c>
    </row>
    <row r="5841" spans="2:9" ht="30">
      <c r="B5841" s="918">
        <v>5915400</v>
      </c>
      <c r="C5841" s="919" t="s">
        <v>4195</v>
      </c>
      <c r="D5841" s="918" t="s">
        <v>1958</v>
      </c>
      <c r="E5841" s="922">
        <v>3315.33</v>
      </c>
      <c r="F5841" s="662"/>
      <c r="G5841" s="662"/>
      <c r="H5841" s="662" t="str">
        <f t="shared" si="92"/>
        <v>CARGA, DESCARGA E MANOBRA DE VIGAS PRÉ-MOLDADAS DE ATÉ 500 KN EM CAVALO MECÂNICO COM DOLLY DE 4 EIXOS COM CAPACIDADE DE 57 T</v>
      </c>
      <c r="I5841" s="662" t="str">
        <f t="shared" si="92"/>
        <v>UN</v>
      </c>
    </row>
    <row r="5842" spans="2:9" ht="30">
      <c r="B5842" s="439">
        <v>5914651</v>
      </c>
      <c r="C5842" s="1" t="s">
        <v>12077</v>
      </c>
      <c r="D5842" s="439" t="s">
        <v>2112</v>
      </c>
      <c r="E5842" s="608">
        <v>2.65</v>
      </c>
      <c r="F5842" s="662"/>
      <c r="G5842" s="662"/>
      <c r="H5842" s="662" t="str">
        <f t="shared" si="92"/>
        <v>CARGA, MANOBRA E DESCARGA DE AGREGADOS OU SOLOS EM CAMINHÃO BASCULANTE DE 10 M³ - CARGA COM CARREGADEIRA DE 3,40 M³ (EXCLUSA) E DESCARGA EM DISTRIBUIDOR AUTOPROPELIDO</v>
      </c>
      <c r="I5842" s="662" t="str">
        <f t="shared" si="92"/>
        <v>T</v>
      </c>
    </row>
    <row r="5843" spans="2:9" ht="30">
      <c r="B5843" s="918">
        <v>5914648</v>
      </c>
      <c r="C5843" s="919" t="s">
        <v>12078</v>
      </c>
      <c r="D5843" s="918" t="s">
        <v>2112</v>
      </c>
      <c r="E5843" s="920">
        <v>8.02</v>
      </c>
      <c r="F5843" s="662"/>
      <c r="G5843" s="662"/>
      <c r="H5843" s="662" t="str">
        <f t="shared" si="92"/>
        <v>CARGA, MANOBRA E DESCARGA DE AGREGADOS OU SOLOS EM CAMINHÃO BASCULANTE DE 10 M³ - CARGA COM CARREGADEIRA DE 3,40 M³ (EXCLUSA) E DESCARGA EM DISTRIBUIDOR REBOCÁVEL</v>
      </c>
      <c r="I5843" s="662" t="str">
        <f t="shared" si="92"/>
        <v>T</v>
      </c>
    </row>
    <row r="5844" spans="2:9" ht="30">
      <c r="B5844" s="439">
        <v>5914647</v>
      </c>
      <c r="C5844" s="1" t="s">
        <v>4206</v>
      </c>
      <c r="D5844" s="439" t="s">
        <v>2112</v>
      </c>
      <c r="E5844" s="608">
        <v>1.85</v>
      </c>
      <c r="F5844" s="662"/>
      <c r="G5844" s="662"/>
      <c r="H5844" s="662" t="str">
        <f t="shared" si="92"/>
        <v>CARGA, MANOBRA E DESCARGA DE AGREGADOS OU SOLOS EM CAMINHÃO BASCULANTE DE 10 M³ - CARGA COM CARREGADEIRA DE 3,40 M³ (EXCLUSA) E DESCARGA LIVRE</v>
      </c>
      <c r="I5844" s="662" t="str">
        <f t="shared" si="92"/>
        <v>T</v>
      </c>
    </row>
    <row r="5845" spans="2:9" ht="30">
      <c r="B5845" s="918">
        <v>5915411</v>
      </c>
      <c r="C5845" s="919" t="s">
        <v>12079</v>
      </c>
      <c r="D5845" s="918" t="s">
        <v>2112</v>
      </c>
      <c r="E5845" s="920">
        <v>3.84</v>
      </c>
      <c r="F5845" s="662"/>
      <c r="G5845" s="662"/>
      <c r="H5845" s="662" t="str">
        <f t="shared" si="92"/>
        <v>CARGA, MANOBRA E DESCARGA DE AGREGADOS OU SOLOS EM CAMINHÃO BASCULANTE DE 10 M³ - CARGA COM CARREGADEIRA DE 3,40 M³ E DESCARGA EM DISTRIBUIDOR AUTOPROPELIDO</v>
      </c>
      <c r="I5845" s="662" t="str">
        <f t="shared" si="92"/>
        <v>T</v>
      </c>
    </row>
    <row r="5846" spans="2:9" ht="30">
      <c r="B5846" s="439">
        <v>5915409</v>
      </c>
      <c r="C5846" s="1" t="s">
        <v>12080</v>
      </c>
      <c r="D5846" s="439" t="s">
        <v>2112</v>
      </c>
      <c r="E5846" s="608">
        <v>9.2100000000000009</v>
      </c>
      <c r="F5846" s="662"/>
      <c r="G5846" s="662"/>
      <c r="H5846" s="662" t="str">
        <f t="shared" si="92"/>
        <v>CARGA, MANOBRA E DESCARGA DE AGREGADOS OU SOLOS EM CAMINHÃO BASCULANTE DE 10 M³ - CARGA COM CARREGADEIRA DE 3,40 M³ E DESCARGA EM DISTRIBUIDOR REBOCÁVEL</v>
      </c>
      <c r="I5846" s="662" t="str">
        <f t="shared" si="92"/>
        <v>T</v>
      </c>
    </row>
    <row r="5847" spans="2:9" ht="30">
      <c r="B5847" s="918">
        <v>5915407</v>
      </c>
      <c r="C5847" s="919" t="s">
        <v>12081</v>
      </c>
      <c r="D5847" s="918" t="s">
        <v>2112</v>
      </c>
      <c r="E5847" s="920">
        <v>3.03</v>
      </c>
      <c r="F5847" s="662"/>
      <c r="G5847" s="662"/>
      <c r="H5847" s="662" t="str">
        <f t="shared" si="92"/>
        <v>CARGA, MANOBRA E DESCARGA DE AGREGADOS OU SOLOS EM CAMINHÃO BASCULANTE DE 10 M³ - CARGA COM CARREGADEIRA DE 3,40 M³ E DESCARGA LIVRE</v>
      </c>
      <c r="I5847" s="662" t="str">
        <f t="shared" si="92"/>
        <v>T</v>
      </c>
    </row>
    <row r="5848" spans="2:9" ht="30">
      <c r="B5848" s="439">
        <v>5914354</v>
      </c>
      <c r="C5848" s="1" t="s">
        <v>4207</v>
      </c>
      <c r="D5848" s="439" t="s">
        <v>2112</v>
      </c>
      <c r="E5848" s="608">
        <v>1.93</v>
      </c>
      <c r="F5848" s="662"/>
      <c r="G5848" s="662"/>
      <c r="H5848" s="662" t="str">
        <f t="shared" si="92"/>
        <v>CARGA, MANOBRA E DESCARGA DE AGREGADOS OU SOLOS EM CAMINHÃO BASCULANTE DE 10 M³ - CARGA COM ESCAVADEIRA DE 1,56 M³ (EXCLUSA) E DESCARGA LIVRE</v>
      </c>
      <c r="I5848" s="662" t="str">
        <f t="shared" si="92"/>
        <v>T</v>
      </c>
    </row>
    <row r="5849" spans="2:9" ht="30">
      <c r="B5849" s="918">
        <v>5915406</v>
      </c>
      <c r="C5849" s="919" t="s">
        <v>12082</v>
      </c>
      <c r="D5849" s="918" t="s">
        <v>2112</v>
      </c>
      <c r="E5849" s="920">
        <v>9.8000000000000007</v>
      </c>
      <c r="F5849" s="662"/>
      <c r="G5849" s="662"/>
      <c r="H5849" s="662" t="str">
        <f t="shared" si="92"/>
        <v>CARGA, MANOBRA E DESCARGA DE AGREGADOS OU SOLOS EM CAMINHÃO BASCULANTE DE 10 M³ - CARGA EM USINA DE 60 T/H (PMF) E DESCARGA LIVRE</v>
      </c>
      <c r="I5849" s="662" t="str">
        <f t="shared" si="92"/>
        <v>T</v>
      </c>
    </row>
    <row r="5850" spans="2:9" ht="30">
      <c r="B5850" s="439">
        <v>5914652</v>
      </c>
      <c r="C5850" s="1" t="s">
        <v>12083</v>
      </c>
      <c r="D5850" s="439" t="s">
        <v>2112</v>
      </c>
      <c r="E5850" s="608">
        <v>3.55</v>
      </c>
      <c r="F5850" s="662"/>
      <c r="G5850" s="662"/>
      <c r="H5850" s="662" t="str">
        <f t="shared" si="92"/>
        <v>CARGA, MANOBRA E DESCARGA DE AGREGADOS OU SOLOS EM CAMINHÃO BASCULANTE DE 10 M³ - CARGA EM USINA DE SOLOS DE 300 T/H E DESCARGA EM DISTRIBUIDOR AUTOPROPELIDO</v>
      </c>
      <c r="I5850" s="662" t="str">
        <f t="shared" si="92"/>
        <v>T</v>
      </c>
    </row>
    <row r="5851" spans="2:9" ht="30">
      <c r="B5851" s="918">
        <v>5915417</v>
      </c>
      <c r="C5851" s="919" t="s">
        <v>12084</v>
      </c>
      <c r="D5851" s="918" t="s">
        <v>2112</v>
      </c>
      <c r="E5851" s="920">
        <v>5.61</v>
      </c>
      <c r="F5851" s="662"/>
      <c r="G5851" s="662"/>
      <c r="H5851" s="662" t="str">
        <f t="shared" si="92"/>
        <v>CARGA, MANOBRA E DESCARGA DE AGREGADOS OU SOLOS EM CAMINHÃO BASCULANTE DE 10 M³ - CARGA EM USINA DE SOLOS DE 300 T/H E DESCARGA EM VIBROACABADORA</v>
      </c>
      <c r="I5851" s="662" t="str">
        <f t="shared" si="92"/>
        <v>T</v>
      </c>
    </row>
    <row r="5852" spans="2:9" ht="30">
      <c r="B5852" s="439">
        <v>5915414</v>
      </c>
      <c r="C5852" s="1" t="s">
        <v>12085</v>
      </c>
      <c r="D5852" s="439" t="s">
        <v>2112</v>
      </c>
      <c r="E5852" s="608">
        <v>2.94</v>
      </c>
      <c r="F5852" s="662"/>
      <c r="G5852" s="662"/>
      <c r="H5852" s="662" t="str">
        <f t="shared" si="92"/>
        <v>CARGA, MANOBRA E DESCARGA DE AGREGADOS OU SOLOS EM CAMINHÃO BASCULANTE DE 10 M³ - CARGA EM USINA DE SOLOS DE 300 T/H E DESCARGA LIVRE</v>
      </c>
      <c r="I5852" s="662" t="str">
        <f t="shared" si="92"/>
        <v>T</v>
      </c>
    </row>
    <row r="5853" spans="2:9" ht="30">
      <c r="B5853" s="918">
        <v>5914351</v>
      </c>
      <c r="C5853" s="919" t="s">
        <v>12086</v>
      </c>
      <c r="D5853" s="918" t="s">
        <v>2112</v>
      </c>
      <c r="E5853" s="920">
        <v>2.98</v>
      </c>
      <c r="F5853" s="662"/>
      <c r="G5853" s="662"/>
      <c r="H5853" s="662" t="str">
        <f t="shared" si="92"/>
        <v>CARGA, MANOBRA E DESCARGA DE AGREGADOS OU SOLOS EM CAMINHÃO BASCULANTE DE 14 M³ - CARGA COM CARREGADEIRA DE 3,40 M³ E DESCARGA LIVRE</v>
      </c>
      <c r="I5853" s="662" t="str">
        <f t="shared" si="92"/>
        <v>T</v>
      </c>
    </row>
    <row r="5854" spans="2:9" ht="30">
      <c r="B5854" s="439">
        <v>5914645</v>
      </c>
      <c r="C5854" s="1" t="s">
        <v>12087</v>
      </c>
      <c r="D5854" s="439" t="s">
        <v>2112</v>
      </c>
      <c r="E5854" s="608">
        <v>3.15</v>
      </c>
      <c r="F5854" s="662"/>
      <c r="G5854" s="662"/>
      <c r="H5854" s="662" t="str">
        <f t="shared" si="92"/>
        <v>CARGA, MANOBRA E DESCARGA DE AGREGADOS OU SOLOS EM CAMINHÃO BASCULANTE DE 6 M³ - CARGA COM CARREGADEIRA DE 1,72 M³ (EXCLUSA) E DESCARGA EM DISTRIBUIDOR AUTOPROPELIDO</v>
      </c>
      <c r="I5854" s="662" t="str">
        <f t="shared" si="92"/>
        <v>T</v>
      </c>
    </row>
    <row r="5855" spans="2:9" ht="30">
      <c r="B5855" s="918">
        <v>5914642</v>
      </c>
      <c r="C5855" s="919" t="s">
        <v>12088</v>
      </c>
      <c r="D5855" s="918" t="s">
        <v>2112</v>
      </c>
      <c r="E5855" s="920">
        <v>6.1</v>
      </c>
      <c r="F5855" s="662"/>
      <c r="G5855" s="662"/>
      <c r="H5855" s="662" t="str">
        <f t="shared" si="92"/>
        <v>CARGA, MANOBRA E DESCARGA DE AGREGADOS OU SOLOS EM CAMINHÃO BASCULANTE DE 6 M³ - CARGA COM CARREGADEIRA DE 1,72 M³ (EXCLUSA) E DESCARGA EM DISTRIBUIDOR REBOCÁVEL</v>
      </c>
      <c r="I5855" s="662" t="str">
        <f t="shared" si="92"/>
        <v>T</v>
      </c>
    </row>
    <row r="5856" spans="2:9" ht="30">
      <c r="B5856" s="439">
        <v>5914641</v>
      </c>
      <c r="C5856" s="1" t="s">
        <v>12089</v>
      </c>
      <c r="D5856" s="439" t="s">
        <v>2112</v>
      </c>
      <c r="E5856" s="608">
        <v>2.19</v>
      </c>
      <c r="F5856" s="662"/>
      <c r="G5856" s="662"/>
      <c r="H5856" s="662" t="str">
        <f t="shared" si="92"/>
        <v>CARGA, MANOBRA E DESCARGA DE AGREGADOS OU SOLOS EM CAMINHÃO BASCULANTE DE 6 M³ - CARGA COM CARREGADEIRA DE 1,72 M³ (EXCLUSA) E DESCARGA LIVRE</v>
      </c>
      <c r="I5856" s="662" t="str">
        <f t="shared" si="92"/>
        <v>T</v>
      </c>
    </row>
    <row r="5857" spans="2:9" ht="30">
      <c r="B5857" s="918">
        <v>5915456</v>
      </c>
      <c r="C5857" s="919" t="s">
        <v>12090</v>
      </c>
      <c r="D5857" s="918" t="s">
        <v>2112</v>
      </c>
      <c r="E5857" s="920">
        <v>4.08</v>
      </c>
      <c r="F5857" s="662"/>
      <c r="G5857" s="662"/>
      <c r="H5857" s="662" t="str">
        <f t="shared" si="92"/>
        <v>CARGA, MANOBRA E DESCARGA DE AGREGADOS OU SOLOS EM CAMINHÃO BASCULANTE DE 6 M³ - CARGA COM CARREGADEIRA DE 1,72 M³ E DESCARGA EM DISTRIBUIDOR AUTOPROPELIDO</v>
      </c>
      <c r="I5857" s="662" t="str">
        <f t="shared" si="92"/>
        <v>T</v>
      </c>
    </row>
    <row r="5858" spans="2:9" ht="30">
      <c r="B5858" s="439">
        <v>5915454</v>
      </c>
      <c r="C5858" s="1" t="s">
        <v>12091</v>
      </c>
      <c r="D5858" s="439" t="s">
        <v>2112</v>
      </c>
      <c r="E5858" s="608">
        <v>7.03</v>
      </c>
      <c r="F5858" s="662"/>
      <c r="G5858" s="662"/>
      <c r="H5858" s="662" t="str">
        <f t="shared" si="92"/>
        <v>CARGA, MANOBRA E DESCARGA DE AGREGADOS OU SOLOS EM CAMINHÃO BASCULANTE DE 6 M³ - CARGA COM CARREGADEIRA DE 1,72 M³ E DESCARGA EM DISTRIBUIDOR REBOCÁVEL</v>
      </c>
      <c r="I5858" s="662" t="str">
        <f t="shared" si="92"/>
        <v>T</v>
      </c>
    </row>
    <row r="5859" spans="2:9" ht="30">
      <c r="B5859" s="918">
        <v>5915399</v>
      </c>
      <c r="C5859" s="919" t="s">
        <v>12092</v>
      </c>
      <c r="D5859" s="918" t="s">
        <v>2112</v>
      </c>
      <c r="E5859" s="920">
        <v>3.12</v>
      </c>
      <c r="F5859" s="662"/>
      <c r="G5859" s="662"/>
      <c r="H5859" s="662" t="str">
        <f t="shared" si="92"/>
        <v>CARGA, MANOBRA E DESCARGA DE AGREGADOS OU SOLOS EM CAMINHÃO BASCULANTE DE 6 M³ - CARGA COM CARREGADEIRA DE 1,72 M³ E DESCARGA LIVRE</v>
      </c>
      <c r="I5859" s="662" t="str">
        <f t="shared" si="92"/>
        <v>T</v>
      </c>
    </row>
    <row r="5860" spans="2:9" ht="30">
      <c r="B5860" s="439">
        <v>5914353</v>
      </c>
      <c r="C5860" s="1" t="s">
        <v>12093</v>
      </c>
      <c r="D5860" s="439" t="s">
        <v>2112</v>
      </c>
      <c r="E5860" s="608">
        <v>1.64</v>
      </c>
      <c r="F5860" s="662"/>
      <c r="G5860" s="662"/>
      <c r="H5860" s="662" t="str">
        <f t="shared" si="92"/>
        <v>CARGA, MANOBRA E DESCARGA DE AGREGADOS OU SOLOS EM CAMINHÃO BASCULANTE DE 6 M³ - CARGA COM ESCAVADEIRA DE 1,56 M³ (EXCLUSA) E DESCARGA LIVRE</v>
      </c>
      <c r="I5860" s="662" t="str">
        <f t="shared" si="92"/>
        <v>T</v>
      </c>
    </row>
    <row r="5861" spans="2:9" ht="30">
      <c r="B5861" s="918">
        <v>5915470</v>
      </c>
      <c r="C5861" s="919" t="s">
        <v>12094</v>
      </c>
      <c r="D5861" s="918" t="s">
        <v>2112</v>
      </c>
      <c r="E5861" s="920">
        <v>2.46</v>
      </c>
      <c r="F5861" s="662"/>
      <c r="G5861" s="662"/>
      <c r="H5861" s="662" t="str">
        <f t="shared" si="92"/>
        <v>CARGA, MANOBRA E DESCARGA DE AGREGADOS OU SOLOS EM CAMINHÃO BASCULANTE DE 6 M³ - CARGA COM ESCAVADEIRA DE 1,56 M³ E DESCARGA LIVRE</v>
      </c>
      <c r="I5861" s="662" t="str">
        <f t="shared" si="92"/>
        <v>T</v>
      </c>
    </row>
    <row r="5862" spans="2:9" ht="30">
      <c r="B5862" s="439">
        <v>5915459</v>
      </c>
      <c r="C5862" s="1" t="s">
        <v>12095</v>
      </c>
      <c r="D5862" s="439" t="s">
        <v>2112</v>
      </c>
      <c r="E5862" s="608">
        <v>8.26</v>
      </c>
      <c r="F5862" s="662"/>
      <c r="G5862" s="662"/>
      <c r="H5862" s="662" t="str">
        <f t="shared" si="92"/>
        <v>CARGA, MANOBRA E DESCARGA DE AGREGADOS OU SOLOS EM CAMINHÃO BASCULANTE DE 6 M³ - CARGA COM MINICARREGADEIRA DE 0,45 M³ E DESCARGA LIVRE</v>
      </c>
      <c r="I5862" s="662" t="str">
        <f t="shared" si="92"/>
        <v>T</v>
      </c>
    </row>
    <row r="5863" spans="2:9" ht="30">
      <c r="B5863" s="918">
        <v>5915476</v>
      </c>
      <c r="C5863" s="919" t="s">
        <v>12096</v>
      </c>
      <c r="D5863" s="918" t="s">
        <v>2112</v>
      </c>
      <c r="E5863" s="920">
        <v>31.86</v>
      </c>
      <c r="F5863" s="662"/>
      <c r="G5863" s="662"/>
      <c r="H5863" s="662" t="str">
        <f t="shared" si="92"/>
        <v>CARGA, MANOBRA E DESCARGA DE AGREGADOS OU SOLOS EM CAMINHÃO BASCULANTE DE 6 M³ - CARGA MANUAL E DESCARGA LIVRE</v>
      </c>
      <c r="I5863" s="662" t="str">
        <f t="shared" si="92"/>
        <v>T</v>
      </c>
    </row>
    <row r="5864" spans="2:9" ht="30">
      <c r="B5864" s="439">
        <v>5914702</v>
      </c>
      <c r="C5864" s="1" t="s">
        <v>12097</v>
      </c>
      <c r="D5864" s="439" t="s">
        <v>2112</v>
      </c>
      <c r="E5864" s="608">
        <v>15.25</v>
      </c>
      <c r="F5864" s="662"/>
      <c r="G5864" s="662"/>
      <c r="H5864" s="662" t="str">
        <f t="shared" si="92"/>
        <v>CARGA, MANOBRA E DESCARGA DE BARRAS DE TRILHO DE 12 M COM LOCOMOTIVA DIESEL-ELÉTRICA EM VAGÃO PLATAFORMA COM CAPACIDADE DE 82 T - CARGA E DESCARGA COM CARREGADEIRA - BITOLA MÉTRICA</v>
      </c>
      <c r="I5864" s="662" t="str">
        <f t="shared" si="92"/>
        <v>T</v>
      </c>
    </row>
    <row r="5865" spans="2:9" ht="30">
      <c r="B5865" s="918">
        <v>5914701</v>
      </c>
      <c r="C5865" s="919" t="s">
        <v>12098</v>
      </c>
      <c r="D5865" s="918" t="s">
        <v>2112</v>
      </c>
      <c r="E5865" s="920">
        <v>15.8</v>
      </c>
      <c r="F5865" s="662"/>
      <c r="G5865" s="662"/>
      <c r="H5865" s="662" t="str">
        <f t="shared" si="92"/>
        <v>CARGA, MANOBRA E DESCARGA DE BARRAS DE TRILHO DE 12 M COM LOCOMOTIVA DIESEL-ELÉTRICA EM VAGÃO PLATAFORMA COM CAPACIDADE DE 98 T - CARGA E DESCARGA COM CARREGADEIRA - BITOLA LARGA</v>
      </c>
      <c r="I5865" s="662" t="str">
        <f t="shared" si="92"/>
        <v>T</v>
      </c>
    </row>
    <row r="5866" spans="2:9" ht="30">
      <c r="B5866" s="439">
        <v>5915018</v>
      </c>
      <c r="C5866" s="1" t="s">
        <v>12099</v>
      </c>
      <c r="D5866" s="439" t="s">
        <v>2112</v>
      </c>
      <c r="E5866" s="608">
        <v>8.94</v>
      </c>
      <c r="F5866" s="662"/>
      <c r="G5866" s="662"/>
      <c r="H5866" s="662" t="str">
        <f t="shared" si="92"/>
        <v>CARGA, MANOBRA E DESCARGA DE BARRAS DE TRILHO DE 12 M EM CAVALO MECÂNICO COM SEMIRREBOQUE COM CAPACIDADE DE 32 T - CARGA E DESCARGA COM CARREGADEIRA</v>
      </c>
      <c r="I5866" s="662" t="str">
        <f t="shared" si="92"/>
        <v>T</v>
      </c>
    </row>
    <row r="5867" spans="2:9" ht="30">
      <c r="B5867" s="918">
        <v>5906592</v>
      </c>
      <c r="C5867" s="919" t="s">
        <v>12100</v>
      </c>
      <c r="D5867" s="918" t="s">
        <v>1958</v>
      </c>
      <c r="E5867" s="920">
        <v>43.01</v>
      </c>
      <c r="F5867" s="662"/>
      <c r="G5867" s="662"/>
      <c r="H5867" s="662" t="str">
        <f t="shared" si="92"/>
        <v>CARGA, MANOBRA E DESCARGA DE BLOCOS ARTIFICIAIS DE CONCRETO COM 10 A 12 T PARA MOLHE EM CAVALO MECÂNICO COM SEMIRREBOQUE COM CAPACIDADE DE 32 T - CARGA E DESCARGA COM GUINDASTE COM PINÇA</v>
      </c>
      <c r="I5867" s="662" t="str">
        <f t="shared" si="92"/>
        <v>UN</v>
      </c>
    </row>
    <row r="5868" spans="2:9" ht="30">
      <c r="B5868" s="439">
        <v>5906591</v>
      </c>
      <c r="C5868" s="1" t="s">
        <v>12101</v>
      </c>
      <c r="D5868" s="439" t="s">
        <v>1958</v>
      </c>
      <c r="E5868" s="608">
        <v>41.13</v>
      </c>
      <c r="F5868" s="662"/>
      <c r="G5868" s="662"/>
      <c r="H5868" s="662" t="str">
        <f t="shared" si="92"/>
        <v>CARGA, MANOBRA E DESCARGA DE BLOCOS ARTIFICIAIS DE CONCRETO COM 8 A 9 T PARA MOLHE EM CAVALO MECÂNICO COM SEMIRREBOQUE COM CAPACIDADE DE 32 T - CARGA E DESCARGA COM GUINDASTE COM PINÇA</v>
      </c>
      <c r="I5868" s="662" t="str">
        <f t="shared" si="92"/>
        <v>UN</v>
      </c>
    </row>
    <row r="5869" spans="2:9" ht="30">
      <c r="B5869" s="918">
        <v>5914653</v>
      </c>
      <c r="C5869" s="919" t="s">
        <v>12102</v>
      </c>
      <c r="D5869" s="918" t="s">
        <v>2112</v>
      </c>
      <c r="E5869" s="920">
        <v>3.74</v>
      </c>
      <c r="F5869" s="662"/>
      <c r="G5869" s="662"/>
      <c r="H5869" s="662" t="str">
        <f t="shared" si="92"/>
        <v>CARGA, MANOBRA E DESCARGA DE BLOCOS DE ROCHA EM CAMINHÃO BASCULANTE DE 8 M³ - CARGA COM CARREGADEIRA DE 1,72 M³ (EXCLUSA) E DESCARGA LIVRE</v>
      </c>
      <c r="I5869" s="662" t="str">
        <f t="shared" si="92"/>
        <v>T</v>
      </c>
    </row>
    <row r="5870" spans="2:9" ht="30">
      <c r="B5870" s="439">
        <v>5915405</v>
      </c>
      <c r="C5870" s="1" t="s">
        <v>12103</v>
      </c>
      <c r="D5870" s="439" t="s">
        <v>2112</v>
      </c>
      <c r="E5870" s="608">
        <v>5.67</v>
      </c>
      <c r="F5870" s="662"/>
      <c r="G5870" s="662"/>
      <c r="H5870" s="662" t="str">
        <f t="shared" si="92"/>
        <v>CARGA, MANOBRA E DESCARGA DE BLOCOS DE ROCHA EM CAMINHÃO BASCULANTE DE 8 M³ - CARGA COM CARREGADEIRA DE 1,72 M³ E DESCARGA LIVRE</v>
      </c>
      <c r="I5870" s="662" t="str">
        <f t="shared" si="92"/>
        <v>T</v>
      </c>
    </row>
    <row r="5871" spans="2:9" ht="30">
      <c r="B5871" s="918">
        <v>5914657</v>
      </c>
      <c r="C5871" s="919" t="s">
        <v>12104</v>
      </c>
      <c r="D5871" s="918" t="s">
        <v>2112</v>
      </c>
      <c r="E5871" s="920">
        <v>19.059999999999999</v>
      </c>
      <c r="F5871" s="662"/>
      <c r="G5871" s="662"/>
      <c r="H5871" s="662" t="str">
        <f t="shared" si="92"/>
        <v>CARGA, MANOBRA E DESCARGA DE BLOCOS DE ROCHA EM CAMINHÃO BASCULANTE DE 8 M³ - CARGA COM RETROESCAVADEIRA DE 0,29 M³ E DESCARGA LIVRE</v>
      </c>
      <c r="I5871" s="662" t="str">
        <f t="shared" si="92"/>
        <v>T</v>
      </c>
    </row>
    <row r="5872" spans="2:9">
      <c r="B5872" s="439">
        <v>5914363</v>
      </c>
      <c r="C5872" s="1" t="s">
        <v>4211</v>
      </c>
      <c r="D5872" s="439" t="s">
        <v>2112</v>
      </c>
      <c r="E5872" s="608">
        <v>19.43</v>
      </c>
      <c r="F5872" s="662"/>
      <c r="G5872" s="662"/>
      <c r="H5872" s="662" t="str">
        <f t="shared" si="92"/>
        <v>CARGA, MANOBRA E DESCARGA DE CIMENTO OU CAL HIDRATADA A GRANEL EM CAMINHÃO SILO DE 30 M³</v>
      </c>
      <c r="I5872" s="662" t="str">
        <f t="shared" si="92"/>
        <v>T</v>
      </c>
    </row>
    <row r="5873" spans="2:9" ht="30">
      <c r="B5873" s="918">
        <v>5914646</v>
      </c>
      <c r="C5873" s="919" t="s">
        <v>12105</v>
      </c>
      <c r="D5873" s="918" t="s">
        <v>2112</v>
      </c>
      <c r="E5873" s="920">
        <v>9.11</v>
      </c>
      <c r="F5873" s="662"/>
      <c r="G5873" s="662"/>
      <c r="H5873" s="662" t="str">
        <f t="shared" si="92"/>
        <v>CARGA, MANOBRA E DESCARGA DE CONCRETO ASFÁLTICO COM BORRACHA EM CAMINHÃO BASCULANTE DE 10 M³ - CARGA EM USINA DE ASFALTO 100/140 T/H E DESCARGA EM VIBROACABADORA</v>
      </c>
      <c r="I5873" s="662" t="str">
        <f t="shared" si="92"/>
        <v>T</v>
      </c>
    </row>
    <row r="5874" spans="2:9" ht="30">
      <c r="B5874" s="439">
        <v>5919535</v>
      </c>
      <c r="C5874" s="1" t="s">
        <v>12106</v>
      </c>
      <c r="D5874" s="439" t="s">
        <v>2112</v>
      </c>
      <c r="E5874" s="608">
        <v>24.42</v>
      </c>
      <c r="F5874" s="662"/>
      <c r="G5874" s="662"/>
      <c r="H5874" s="662" t="str">
        <f t="shared" si="92"/>
        <v>CARGA, MANOBRA E DESCARGA DE CONCRETO COM CAMINHÃO BETONEIRA - CARGA EM CENTRAL DE CONCRETO DE 30 M³/H E DESCARGA EM EXTRUSORA DE BARREIRA DE CONCRETO</v>
      </c>
      <c r="I5874" s="662" t="str">
        <f t="shared" si="92"/>
        <v>T</v>
      </c>
    </row>
    <row r="5875" spans="2:9" ht="30">
      <c r="B5875" s="918">
        <v>5919533</v>
      </c>
      <c r="C5875" s="919" t="s">
        <v>12107</v>
      </c>
      <c r="D5875" s="918" t="s">
        <v>2112</v>
      </c>
      <c r="E5875" s="920">
        <v>81.53</v>
      </c>
      <c r="F5875" s="662"/>
      <c r="G5875" s="662"/>
      <c r="H5875" s="662" t="str">
        <f t="shared" si="92"/>
        <v>CARGA, MANOBRA E DESCARGA DE CONCRETO COM CAMINHÃO BETONEIRA - CARGA EM CENTRAL DE CONCRETO DE 30 M³/H E DESCARGA EM EXTRUSORA DE MEIO-FIO</v>
      </c>
      <c r="I5875" s="662" t="str">
        <f t="shared" si="92"/>
        <v>T</v>
      </c>
    </row>
    <row r="5876" spans="2:9" ht="30">
      <c r="B5876" s="439">
        <v>5919534</v>
      </c>
      <c r="C5876" s="1" t="s">
        <v>12108</v>
      </c>
      <c r="D5876" s="439" t="s">
        <v>2112</v>
      </c>
      <c r="E5876" s="608">
        <v>74.459999999999994</v>
      </c>
      <c r="F5876" s="662"/>
      <c r="G5876" s="662"/>
      <c r="H5876" s="662" t="str">
        <f t="shared" si="92"/>
        <v>CARGA, MANOBRA E DESCARGA DE CONCRETO COM CAMINHÃO BETONEIRA - CARGA EM CENTRAL DE CONCRETO DE 30 M³/H E DESCARGA EM EXTRUSORA DE SARJETA</v>
      </c>
      <c r="I5876" s="662" t="str">
        <f t="shared" si="92"/>
        <v>T</v>
      </c>
    </row>
    <row r="5877" spans="2:9" ht="30">
      <c r="B5877" s="918">
        <v>5909007</v>
      </c>
      <c r="C5877" s="919" t="s">
        <v>12109</v>
      </c>
      <c r="D5877" s="918" t="s">
        <v>2112</v>
      </c>
      <c r="E5877" s="920">
        <v>22.55</v>
      </c>
      <c r="F5877" s="662"/>
      <c r="G5877" s="662"/>
      <c r="H5877" s="662" t="str">
        <f t="shared" si="92"/>
        <v>CARGA, MANOBRA E DESCARGA DE CONCRETO COM CAMINHÃO BETONEIRA - CARGA EM CENTRAL DE CONCRETO DE 30 M³/H E DESCARGA LIVRE</v>
      </c>
      <c r="I5877" s="662" t="str">
        <f t="shared" si="92"/>
        <v>T</v>
      </c>
    </row>
    <row r="5878" spans="2:9" ht="30">
      <c r="B5878" s="439">
        <v>5919538</v>
      </c>
      <c r="C5878" s="1" t="s">
        <v>12110</v>
      </c>
      <c r="D5878" s="439" t="s">
        <v>2112</v>
      </c>
      <c r="E5878" s="608">
        <v>19.05</v>
      </c>
      <c r="F5878" s="662"/>
      <c r="G5878" s="662"/>
      <c r="H5878" s="662" t="str">
        <f t="shared" si="92"/>
        <v>CARGA, MANOBRA E DESCARGA DE CONCRETO COM CAMINHÃO BETONEIRA - CARGA EM CENTRAL DE CONCRETO DE 40 M³/H E DESCARGA LIVRE</v>
      </c>
      <c r="I5878" s="662" t="str">
        <f t="shared" si="92"/>
        <v>T</v>
      </c>
    </row>
    <row r="5879" spans="2:9" ht="30">
      <c r="B5879" s="918">
        <v>5919540</v>
      </c>
      <c r="C5879" s="919" t="s">
        <v>12111</v>
      </c>
      <c r="D5879" s="918" t="s">
        <v>2112</v>
      </c>
      <c r="E5879" s="920">
        <v>3.12</v>
      </c>
      <c r="F5879" s="662"/>
      <c r="G5879" s="662"/>
      <c r="H5879" s="662" t="str">
        <f t="shared" si="92"/>
        <v>CARGA, MANOBRA E DESCARGA DE CONCRETO DE CIMENTO EM CAMINHÃO BASCULANTE DE 10 M³ - CARGA EM CENTRAL DE CONCRETO DE 150 M³/H E DESCARGA EM VIBROACABADORA</v>
      </c>
      <c r="I5879" s="662" t="str">
        <f t="shared" si="92"/>
        <v>T</v>
      </c>
    </row>
    <row r="5880" spans="2:9" ht="30">
      <c r="B5880" s="439">
        <v>5914705</v>
      </c>
      <c r="C5880" s="1" t="s">
        <v>12112</v>
      </c>
      <c r="D5880" s="439" t="s">
        <v>2112</v>
      </c>
      <c r="E5880" s="608">
        <v>22.88</v>
      </c>
      <c r="F5880" s="662"/>
      <c r="G5880" s="662"/>
      <c r="H5880" s="662" t="str">
        <f t="shared" si="92"/>
        <v>CARGA, MANOBRA E DESCARGA DE DORMENTES DE CONCRETO DE BITOLA LARGA COM LOCOMOTIVA DIESEL-ELÉTRICA E VAGÃO PLATAFORMA COM CAPACIDADE DE 98 T - CARGA E DESCARGA COM CARREGADEIRA - BITOLA LARGA</v>
      </c>
      <c r="I5880" s="662" t="str">
        <f t="shared" si="92"/>
        <v>T</v>
      </c>
    </row>
    <row r="5881" spans="2:9" ht="30">
      <c r="B5881" s="918">
        <v>5914706</v>
      </c>
      <c r="C5881" s="919" t="s">
        <v>12113</v>
      </c>
      <c r="D5881" s="918" t="s">
        <v>2112</v>
      </c>
      <c r="E5881" s="920">
        <v>20.51</v>
      </c>
      <c r="F5881" s="662"/>
      <c r="G5881" s="662"/>
      <c r="H5881" s="662" t="str">
        <f t="shared" si="92"/>
        <v>CARGA, MANOBRA E DESCARGA DE DORMENTES DE CONCRETO DE BITOLA MÉTRICA COM LOCOMOTIVA DIESEL-ELÉTRICA E VAGÃO PLATAFORMA COM CAPACIDADE DE 82 T - CARGA E DESCARGA COM CARREGADEIRA - BITOLA MÉTRICA</v>
      </c>
      <c r="I5881" s="662" t="str">
        <f t="shared" si="92"/>
        <v>T</v>
      </c>
    </row>
    <row r="5882" spans="2:9" ht="30">
      <c r="B5882" s="439">
        <v>5914707</v>
      </c>
      <c r="C5882" s="1" t="s">
        <v>12114</v>
      </c>
      <c r="D5882" s="439" t="s">
        <v>2112</v>
      </c>
      <c r="E5882" s="608">
        <v>20.75</v>
      </c>
      <c r="F5882" s="662"/>
      <c r="G5882" s="662"/>
      <c r="H5882" s="662" t="str">
        <f t="shared" si="92"/>
        <v>CARGA, MANOBRA E DESCARGA DE DORMENTES DE CONCRETO DE BITOLA MISTA COM LOCOMOTIVA DIESEL-ELÉTRICA E VAGÃO PLATAFORMA COM CAPACIDADE DE 98 T - CARGA E DESCARGA COM CARREGADEIRA - BITOLA LARGA</v>
      </c>
      <c r="I5882" s="662" t="str">
        <f t="shared" si="92"/>
        <v>T</v>
      </c>
    </row>
    <row r="5883" spans="2:9" ht="30">
      <c r="B5883" s="918">
        <v>5914677</v>
      </c>
      <c r="C5883" s="919" t="s">
        <v>12115</v>
      </c>
      <c r="D5883" s="918" t="s">
        <v>2112</v>
      </c>
      <c r="E5883" s="920">
        <v>30.58</v>
      </c>
      <c r="F5883" s="662"/>
      <c r="G5883" s="662"/>
      <c r="H5883" s="662" t="str">
        <f t="shared" si="92"/>
        <v>CARGA, MANOBRA E DESCARGA DE DORMENTES DE MADEIRA COM LOCOMOTIVA DIESEL-ELÉTRICA EM VAGÃO PLATAFORMA COM CAPACIDADE DE 82 T - CARGA E DESCARGA COM CARREGADEIRA - BITOLA MÉTRICA</v>
      </c>
      <c r="I5883" s="662" t="str">
        <f t="shared" si="92"/>
        <v>T</v>
      </c>
    </row>
    <row r="5884" spans="2:9" ht="30">
      <c r="B5884" s="439">
        <v>5914676</v>
      </c>
      <c r="C5884" s="1" t="s">
        <v>12116</v>
      </c>
      <c r="D5884" s="439" t="s">
        <v>2112</v>
      </c>
      <c r="E5884" s="608">
        <v>26.04</v>
      </c>
      <c r="F5884" s="662"/>
      <c r="G5884" s="662"/>
      <c r="H5884" s="662" t="str">
        <f t="shared" si="92"/>
        <v>CARGA, MANOBRA E DESCARGA DE DORMENTES DE MADEIRA COM LOCOMOTIVA DIESEL-ELÉTRICA EM VAGÃO PLATAFORMA COM CAPACIDADE DE 98 T - CARGA E DESCARGA COM CARREGADEIRA - BITOLA LARGA</v>
      </c>
      <c r="I5884" s="662" t="str">
        <f t="shared" si="92"/>
        <v>T</v>
      </c>
    </row>
    <row r="5885" spans="2:9" ht="30">
      <c r="B5885" s="918">
        <v>5915016</v>
      </c>
      <c r="C5885" s="919" t="s">
        <v>12117</v>
      </c>
      <c r="D5885" s="918" t="s">
        <v>2112</v>
      </c>
      <c r="E5885" s="920">
        <v>14.52</v>
      </c>
      <c r="F5885" s="662"/>
      <c r="G5885" s="662"/>
      <c r="H5885" s="662" t="str">
        <f t="shared" si="92"/>
        <v>CARGA, MANOBRA E DESCARGA DE DORMENTES DE MADEIRA DE BITOLA LARGA OU MISTA EM CAVALO MECÂNICO COM SEMIRREBOQUE COM CAPACIDADE DE 32 T - CARGA E DESCARGA COM CARREGADEIRA</v>
      </c>
      <c r="I5885" s="662" t="str">
        <f t="shared" si="92"/>
        <v>T</v>
      </c>
    </row>
    <row r="5886" spans="2:9" ht="30">
      <c r="B5886" s="439">
        <v>5915017</v>
      </c>
      <c r="C5886" s="1" t="s">
        <v>12118</v>
      </c>
      <c r="D5886" s="439" t="s">
        <v>2112</v>
      </c>
      <c r="E5886" s="608">
        <v>17.93</v>
      </c>
      <c r="F5886" s="662"/>
      <c r="G5886" s="662"/>
      <c r="H5886" s="662" t="str">
        <f t="shared" si="92"/>
        <v>CARGA, MANOBRA E DESCARGA DE DORMENTES DE MADEIRA DE BITOLA MÉTRICA EM CAVALO MECÂNICO COM SEMIRREBOQUE COM CAPACIDADE DE 32 T - CARGA E DESCARGA COM CARREGADEIRA</v>
      </c>
      <c r="I5886" s="662" t="str">
        <f t="shared" si="92"/>
        <v>T</v>
      </c>
    </row>
    <row r="5887" spans="2:9" ht="45">
      <c r="B5887" s="918">
        <v>5914678</v>
      </c>
      <c r="C5887" s="919" t="s">
        <v>12119</v>
      </c>
      <c r="D5887" s="918" t="s">
        <v>2112</v>
      </c>
      <c r="E5887" s="920">
        <v>36.75</v>
      </c>
      <c r="F5887" s="662"/>
      <c r="G5887" s="662"/>
      <c r="H5887" s="662" t="str">
        <f t="shared" si="92"/>
        <v>CARGA, MANOBRA E DESCARGA DE JOGO DE DORMENTES DE CONCRETO PARA AMV DE BITOLA LARGA OU MISTA, QUALQUER ABERTURA, COM LOCOMOTIVA DIESEL-ELÉTRICA EM VAGÃO PLATAFORMA COM CAPACIDADE DE 98 T - CARGA E DESCARGA COM CARREGADEIRA - BITOLA LARGA</v>
      </c>
      <c r="I5887" s="662" t="str">
        <f t="shared" si="92"/>
        <v>T</v>
      </c>
    </row>
    <row r="5888" spans="2:9" ht="45">
      <c r="B5888" s="439">
        <v>5914679</v>
      </c>
      <c r="C5888" s="1" t="s">
        <v>12120</v>
      </c>
      <c r="D5888" s="439" t="s">
        <v>2112</v>
      </c>
      <c r="E5888" s="608">
        <v>57.94</v>
      </c>
      <c r="F5888" s="662"/>
      <c r="G5888" s="662"/>
      <c r="H5888" s="662" t="str">
        <f t="shared" si="92"/>
        <v>CARGA, MANOBRA E DESCARGA DE JOGO DE DORMENTES DE CONCRETO PARA AMV DE BITOLA MÉTRICA, QUALQUER ABERTURA, COM LOCOMOTIVA DIESEL-ELÉTRICA EM VAGÃO PLATAFORMA COM CAPACIDADE DE 82 T - CARGA E DESCARGA COM CARREGADEIRA - BITOLA MÉTRICA</v>
      </c>
      <c r="I5888" s="662" t="str">
        <f t="shared" si="92"/>
        <v>T</v>
      </c>
    </row>
    <row r="5889" spans="2:9" ht="45">
      <c r="B5889" s="918">
        <v>5914681</v>
      </c>
      <c r="C5889" s="919" t="s">
        <v>12121</v>
      </c>
      <c r="D5889" s="918" t="s">
        <v>2112</v>
      </c>
      <c r="E5889" s="920">
        <v>69.13</v>
      </c>
      <c r="F5889" s="662"/>
      <c r="G5889" s="662"/>
      <c r="H5889" s="662" t="str">
        <f t="shared" si="92"/>
        <v>CARGA, MANOBRA E DESCARGA DE JOGO DE DORMENTES DE MADEIRA PARA AMV BITOLA MÉTRICA, QUALQUER ABERTURA, COM LOCOMOTIVA DIESEL-ELÉTRICA EM VAGÃO PLATAFORMA COM CAPACIDADE DE 82 T - CARGA E DESCARGA COM CARREGADEIRA - BITOLA MÉTRICA</v>
      </c>
      <c r="I5889" s="662" t="str">
        <f t="shared" si="92"/>
        <v>T</v>
      </c>
    </row>
    <row r="5890" spans="2:9" ht="45">
      <c r="B5890" s="439">
        <v>5914680</v>
      </c>
      <c r="C5890" s="1" t="s">
        <v>12122</v>
      </c>
      <c r="D5890" s="439" t="s">
        <v>2112</v>
      </c>
      <c r="E5890" s="608">
        <v>48.62</v>
      </c>
      <c r="F5890" s="662"/>
      <c r="G5890" s="662"/>
      <c r="H5890" s="662" t="str">
        <f t="shared" si="92"/>
        <v>CARGA, MANOBRA E DESCARGA DE JOGO DE DORMENTES DE MADEIRA PARA AMV DE BITOLA LARGA OU MISTA, QUALQUER ABERTURA, COM LOCOMOTIVA DIESEL-ELÉTRICA EM VAGÃO PLATAFORMA COM CAPACIDADE DE 98 T - CARGA E DESCARGA COM CARREGADEIRA - BITOLA LARGA</v>
      </c>
      <c r="I5890" s="662" t="str">
        <f t="shared" si="92"/>
        <v>T</v>
      </c>
    </row>
    <row r="5891" spans="2:9" ht="30">
      <c r="B5891" s="918">
        <v>5915015</v>
      </c>
      <c r="C5891" s="919" t="s">
        <v>6388</v>
      </c>
      <c r="D5891" s="918" t="s">
        <v>2112</v>
      </c>
      <c r="E5891" s="920">
        <v>21.81</v>
      </c>
      <c r="F5891" s="662"/>
      <c r="G5891" s="662"/>
      <c r="H5891" s="662" t="str">
        <f t="shared" ref="H5891:I5954" si="93">UPPER(C5891)</f>
        <v>CARGA, MANOBRA E DESCARGA DE MATERIAIS DIVERSOS EM CAMINHÃO CARROCERIA COM CAPACIDADE DE 11,5 T E COM GUINDAUTO COM CAPACIDADE DE ELEVAÇÃO DE 11,9 T</v>
      </c>
      <c r="I5891" s="662" t="str">
        <f t="shared" si="93"/>
        <v>T</v>
      </c>
    </row>
    <row r="5892" spans="2:9" ht="30">
      <c r="B5892" s="439">
        <v>5915373</v>
      </c>
      <c r="C5892" s="1" t="s">
        <v>6387</v>
      </c>
      <c r="D5892" s="439" t="s">
        <v>2112</v>
      </c>
      <c r="E5892" s="608">
        <v>19.47</v>
      </c>
      <c r="F5892" s="662"/>
      <c r="G5892" s="662"/>
      <c r="H5892" s="662" t="str">
        <f t="shared" si="93"/>
        <v>CARGA, MANOBRA E DESCARGA DE MATERIAIS DIVERSOS EM CAMINHÃO CARROCERIA COM CAPACIDADE DE 7 T E COM GUINDAUTO COM CAPACIDADE DE ELEVAÇÃO DE 6,2 T</v>
      </c>
      <c r="I5892" s="662" t="str">
        <f t="shared" si="93"/>
        <v>T</v>
      </c>
    </row>
    <row r="5893" spans="2:9" ht="30">
      <c r="B5893" s="918">
        <v>5914333</v>
      </c>
      <c r="C5893" s="919" t="s">
        <v>6386</v>
      </c>
      <c r="D5893" s="918" t="s">
        <v>2112</v>
      </c>
      <c r="E5893" s="920">
        <v>35.200000000000003</v>
      </c>
      <c r="F5893" s="662"/>
      <c r="G5893" s="662"/>
      <c r="H5893" s="662" t="str">
        <f t="shared" si="93"/>
        <v>CARGA, MANOBRA E DESCARGA DE MATERIAIS DIVERSOS EM CAMINHÃO CARROCERIA DE 15 T - CARGA E DESCARGA COM CAMINHÃO GUINDAUTO COM CAPACIDADE DE ELEVAÇÃO DE 6,2 T</v>
      </c>
      <c r="I5893" s="662" t="str">
        <f t="shared" si="93"/>
        <v>T</v>
      </c>
    </row>
    <row r="5894" spans="2:9">
      <c r="B5894" s="439">
        <v>5914655</v>
      </c>
      <c r="C5894" s="1" t="s">
        <v>4205</v>
      </c>
      <c r="D5894" s="439" t="s">
        <v>2112</v>
      </c>
      <c r="E5894" s="608">
        <v>35.36</v>
      </c>
      <c r="F5894" s="662"/>
      <c r="G5894" s="662"/>
      <c r="H5894" s="662" t="str">
        <f t="shared" si="93"/>
        <v>CARGA, MANOBRA E DESCARGA DE MATERIAIS DIVERSOS EM CAMINHÃO CARROCERIA DE 15 T - CARGA E DESCARGA MANUAIS</v>
      </c>
      <c r="I5894" s="662" t="str">
        <f t="shared" si="93"/>
        <v>T</v>
      </c>
    </row>
    <row r="5895" spans="2:9">
      <c r="B5895" s="918">
        <v>5915474</v>
      </c>
      <c r="C5895" s="919" t="s">
        <v>12123</v>
      </c>
      <c r="D5895" s="918" t="s">
        <v>2112</v>
      </c>
      <c r="E5895" s="920">
        <v>35.61</v>
      </c>
      <c r="F5895" s="662"/>
      <c r="G5895" s="662"/>
      <c r="H5895" s="662" t="str">
        <f t="shared" si="93"/>
        <v>CARGA, MANOBRA E DESCARGA DE MATERIAIS DIVERSOS EM CAMINHÃO CARROCERIA DE 5 T - CARGA E DESCARGA MANUAIS</v>
      </c>
      <c r="I5895" s="662" t="str">
        <f t="shared" si="93"/>
        <v>T</v>
      </c>
    </row>
    <row r="5896" spans="2:9">
      <c r="B5896" s="439">
        <v>5914654</v>
      </c>
      <c r="C5896" s="1" t="s">
        <v>12124</v>
      </c>
      <c r="D5896" s="439" t="s">
        <v>2112</v>
      </c>
      <c r="E5896" s="608">
        <v>28.85</v>
      </c>
      <c r="F5896" s="662"/>
      <c r="G5896" s="662"/>
      <c r="H5896" s="662" t="str">
        <f t="shared" si="93"/>
        <v>CARGA, MANOBRA E DESCARGA DE MATERIAIS DIVERSOS EM CAMINHÃO CARROCERIA DE 9 T - CARGA E DESCARGA MANUAIS</v>
      </c>
      <c r="I5896" s="662" t="str">
        <f t="shared" si="93"/>
        <v>T</v>
      </c>
    </row>
    <row r="5897" spans="2:9" ht="30">
      <c r="B5897" s="918">
        <v>5914686</v>
      </c>
      <c r="C5897" s="919" t="s">
        <v>12125</v>
      </c>
      <c r="D5897" s="918" t="s">
        <v>2112</v>
      </c>
      <c r="E5897" s="920">
        <v>25.59</v>
      </c>
      <c r="F5897" s="662"/>
      <c r="G5897" s="662"/>
      <c r="H5897" s="662" t="str">
        <f t="shared" si="93"/>
        <v>CARGA, MANOBRA E DESCARGA DE MATERIAIS METÁLICOS E ACESSÓRIOS DIVERSOS COM LOCOMOTIVA DIESEL-ELÉTRICA EM VAGÃO FECHADO COM CAPACIDADE DE 64 T - CARGA E DESCARGA COM CARREGADEIRA - BITOLA MÉTRICA</v>
      </c>
      <c r="I5897" s="662" t="str">
        <f t="shared" si="93"/>
        <v>T</v>
      </c>
    </row>
    <row r="5898" spans="2:9" ht="30">
      <c r="B5898" s="439">
        <v>5914685</v>
      </c>
      <c r="C5898" s="1" t="s">
        <v>12126</v>
      </c>
      <c r="D5898" s="439" t="s">
        <v>2112</v>
      </c>
      <c r="E5898" s="608">
        <v>26.04</v>
      </c>
      <c r="F5898" s="662"/>
      <c r="G5898" s="662"/>
      <c r="H5898" s="662" t="str">
        <f t="shared" si="93"/>
        <v>CARGA, MANOBRA E DESCARGA DE MATERIAIS METÁLICOS E ACESSÓRIOS DIVERSOS COM LOCOMOTIVA DIESEL-ELÉTRICA EM VAGÃO FECHADO COM CAPACIDADE DE 99 T - CARGA E DESCARGA COM CARREGADEIRA - BITOLA LARGA</v>
      </c>
      <c r="I5898" s="662" t="str">
        <f t="shared" si="93"/>
        <v>T</v>
      </c>
    </row>
    <row r="5899" spans="2:9" ht="30">
      <c r="B5899" s="918">
        <v>5914682</v>
      </c>
      <c r="C5899" s="919" t="s">
        <v>12127</v>
      </c>
      <c r="D5899" s="918" t="s">
        <v>2112</v>
      </c>
      <c r="E5899" s="920">
        <v>33.46</v>
      </c>
      <c r="F5899" s="662"/>
      <c r="G5899" s="662"/>
      <c r="H5899" s="662" t="str">
        <f t="shared" si="93"/>
        <v>CARGA, MANOBRA E DESCARGA DE MATERIAIS METÁLICOS PARA AMV DE BITOLA LARGA, QUALQUER ABERTURA, COM LOCOMOTIVA DIESEL-ELÉTRICA EM VAGÃO PLATAFORMA COM CAPACIDADE DE 98 T - CARGA E DESCARGA COM CARREGADEIRA - BITOLA LARGA</v>
      </c>
      <c r="I5899" s="662" t="str">
        <f t="shared" si="93"/>
        <v>T</v>
      </c>
    </row>
    <row r="5900" spans="2:9" ht="30">
      <c r="B5900" s="439">
        <v>5915019</v>
      </c>
      <c r="C5900" s="1" t="s">
        <v>12128</v>
      </c>
      <c r="D5900" s="439" t="s">
        <v>2112</v>
      </c>
      <c r="E5900" s="608">
        <v>14.83</v>
      </c>
      <c r="F5900" s="662"/>
      <c r="G5900" s="662"/>
      <c r="H5900" s="662" t="str">
        <f t="shared" si="93"/>
        <v>CARGA, MANOBRA E DESCARGA DE MATERIAIS METÁLICOS PARA AMV DE BITOLA LARGA, QUALQUER ABERTURA, EM CAVALO MECÂNICO COM SEMIRREBOQUE COM CAPACIDADE DE 32 T - CARGA E DESCARGA COM CARREGADEIRA</v>
      </c>
      <c r="I5900" s="662" t="str">
        <f t="shared" si="93"/>
        <v>T</v>
      </c>
    </row>
    <row r="5901" spans="2:9" ht="45">
      <c r="B5901" s="918">
        <v>5914683</v>
      </c>
      <c r="C5901" s="919" t="s">
        <v>12129</v>
      </c>
      <c r="D5901" s="918" t="s">
        <v>2112</v>
      </c>
      <c r="E5901" s="920">
        <v>38.01</v>
      </c>
      <c r="F5901" s="662"/>
      <c r="G5901" s="662"/>
      <c r="H5901" s="662" t="str">
        <f t="shared" si="93"/>
        <v>CARGA, MANOBRA E DESCARGA DE MATERIAIS METÁLICOS PARA AMV DE BITOLA MÉTRICA, QUALQUER ABERTURA, COM LOCOMOTIVA DIESEL-ELÉTRICA EM VAGÃO PLATAFORMA COM CAPACIDADE DE 82 T - CARGA E DESCARGA COM CARREGADEIRA - BITOLA MÉTRICA</v>
      </c>
      <c r="I5901" s="662" t="str">
        <f t="shared" si="93"/>
        <v>T</v>
      </c>
    </row>
    <row r="5902" spans="2:9" ht="30">
      <c r="B5902" s="439">
        <v>5915020</v>
      </c>
      <c r="C5902" s="1" t="s">
        <v>12130</v>
      </c>
      <c r="D5902" s="439" t="s">
        <v>2112</v>
      </c>
      <c r="E5902" s="608">
        <v>17.05</v>
      </c>
      <c r="F5902" s="662"/>
      <c r="G5902" s="662"/>
      <c r="H5902" s="662" t="str">
        <f t="shared" si="93"/>
        <v>CARGA, MANOBRA E DESCARGA DE MATERIAIS METÁLICOS PARA AMV DE BITOLA MÉTRICA, QUALQUER ABERTURA, EM CAVALO MECÂNICO COM SEMIRREBOQUE COM CAPACIDADE DE 32 T - CARGA E DESCARGA COM CARREGADEIRA</v>
      </c>
      <c r="I5902" s="662" t="str">
        <f t="shared" si="93"/>
        <v>T</v>
      </c>
    </row>
    <row r="5903" spans="2:9" ht="30">
      <c r="B5903" s="918">
        <v>5914684</v>
      </c>
      <c r="C5903" s="919" t="s">
        <v>12131</v>
      </c>
      <c r="D5903" s="918" t="s">
        <v>2112</v>
      </c>
      <c r="E5903" s="920">
        <v>29</v>
      </c>
      <c r="F5903" s="662"/>
      <c r="G5903" s="662"/>
      <c r="H5903" s="662" t="str">
        <f t="shared" si="93"/>
        <v>CARGA, MANOBRA E DESCARGA DE MATERIAIS METÁLICOS PARA AMV DE BITOLA MISTA, QUALQUER ABERTURA, COM LOCOMOTIVA DIESEL-ELÉTRICA E VAGÃO PLATAFORMA COM CAPACIDADE DE 98 T - CARGA E DESCARGA COM CARREGADEIRA</v>
      </c>
      <c r="I5903" s="662" t="str">
        <f t="shared" si="93"/>
        <v>T</v>
      </c>
    </row>
    <row r="5904" spans="2:9" ht="30">
      <c r="B5904" s="439">
        <v>5915021</v>
      </c>
      <c r="C5904" s="1" t="s">
        <v>12132</v>
      </c>
      <c r="D5904" s="439" t="s">
        <v>2112</v>
      </c>
      <c r="E5904" s="608">
        <v>12.85</v>
      </c>
      <c r="F5904" s="662"/>
      <c r="G5904" s="662"/>
      <c r="H5904" s="662" t="str">
        <f t="shared" si="93"/>
        <v>CARGA, MANOBRA E DESCARGA DE MATERIAIS METÁLICOS PARA AMV DE BITOLA MISTA, QUALQUER ABERTURA, EM CAVALO MECÂNICO COM SEMIRREBOQUE COM CAPACIDADE DE 32 T - CARGA E DESCARGA COM CARREGADEIRA</v>
      </c>
      <c r="I5904" s="662" t="str">
        <f t="shared" si="93"/>
        <v>T</v>
      </c>
    </row>
    <row r="5905" spans="2:9" ht="30">
      <c r="B5905" s="918">
        <v>5914675</v>
      </c>
      <c r="C5905" s="919" t="s">
        <v>4212</v>
      </c>
      <c r="D5905" s="918" t="s">
        <v>2112</v>
      </c>
      <c r="E5905" s="920">
        <v>3.28</v>
      </c>
      <c r="F5905" s="662"/>
      <c r="G5905" s="662"/>
      <c r="H5905" s="662" t="str">
        <f t="shared" si="93"/>
        <v>CARGA, MANOBRA E DESCARGA DE MATERIAL DEMOLIDO EM CAMINHÃO BASCULANTE DE 6 M³ - CARGA COM CARREGADEIRA DE 1,72 M³ E DESCARGA LIVRE</v>
      </c>
      <c r="I5905" s="662" t="str">
        <f t="shared" si="93"/>
        <v>T</v>
      </c>
    </row>
    <row r="5906" spans="2:9">
      <c r="B5906" s="439">
        <v>5915433</v>
      </c>
      <c r="C5906" s="1" t="s">
        <v>12133</v>
      </c>
      <c r="D5906" s="439" t="s">
        <v>2112</v>
      </c>
      <c r="E5906" s="608">
        <v>38.520000000000003</v>
      </c>
      <c r="F5906" s="662"/>
      <c r="G5906" s="662"/>
      <c r="H5906" s="662" t="str">
        <f t="shared" si="93"/>
        <v>CARGA, MANOBRA E DESCARGA DE MATERIAL DEMOLIDO EM CAMINHÃO BASCULANTE DE 6 M³ - CARGA MANUAL E DESCARGA LIVRE</v>
      </c>
      <c r="I5906" s="662" t="str">
        <f t="shared" si="93"/>
        <v>T</v>
      </c>
    </row>
    <row r="5907" spans="2:9" ht="30">
      <c r="B5907" s="918">
        <v>5914304</v>
      </c>
      <c r="C5907" s="919" t="s">
        <v>12134</v>
      </c>
      <c r="D5907" s="918" t="s">
        <v>2112</v>
      </c>
      <c r="E5907" s="920">
        <v>3.72</v>
      </c>
      <c r="F5907" s="662"/>
      <c r="G5907" s="662"/>
      <c r="H5907" s="662" t="str">
        <f t="shared" si="93"/>
        <v>CARGA, MANOBRA E DESCARGA DE MATERIAL FRESADO EM CAMINHÃO BASCULANTE DE 10 M³ - FRESAGEM CONTÍNUA EM ESPESSURA DE 3 CM - CARGA COM FRESADORA E DESCARGA LIVRE</v>
      </c>
      <c r="I5907" s="662" t="str">
        <f t="shared" si="93"/>
        <v>T</v>
      </c>
    </row>
    <row r="5908" spans="2:9" ht="30">
      <c r="B5908" s="439">
        <v>5914305</v>
      </c>
      <c r="C5908" s="1" t="s">
        <v>12135</v>
      </c>
      <c r="D5908" s="439" t="s">
        <v>2112</v>
      </c>
      <c r="E5908" s="608">
        <v>3.67</v>
      </c>
      <c r="F5908" s="662"/>
      <c r="G5908" s="662"/>
      <c r="H5908" s="662" t="str">
        <f t="shared" si="93"/>
        <v>CARGA, MANOBRA E DESCARGA DE MATERIAL FRESADO EM CAMINHÃO BASCULANTE DE 10 M³ - FRESAGEM CONTÍNUA EM ESPESSURA DE 4 CM - CARGA COM FRESADORA E DESCARGA LIVRE</v>
      </c>
      <c r="I5908" s="662" t="str">
        <f t="shared" si="93"/>
        <v>T</v>
      </c>
    </row>
    <row r="5909" spans="2:9" ht="30">
      <c r="B5909" s="918">
        <v>5915440</v>
      </c>
      <c r="C5909" s="919" t="s">
        <v>12136</v>
      </c>
      <c r="D5909" s="918" t="s">
        <v>2112</v>
      </c>
      <c r="E5909" s="920">
        <v>3.28</v>
      </c>
      <c r="F5909" s="662"/>
      <c r="G5909" s="662"/>
      <c r="H5909" s="662" t="str">
        <f t="shared" si="93"/>
        <v>CARGA, MANOBRA E DESCARGA DE MATERIAL FRESADO EM CAMINHÃO BASCULANTE DE 10 M³ - FRESAGEM CONTÍNUA EM ESPESSURA DE 5 CM - CARGA COM FRESADORA E DESCARGA LIVRE</v>
      </c>
      <c r="I5909" s="662" t="str">
        <f t="shared" si="93"/>
        <v>T</v>
      </c>
    </row>
    <row r="5910" spans="2:9" ht="30">
      <c r="B5910" s="439">
        <v>5914306</v>
      </c>
      <c r="C5910" s="1" t="s">
        <v>12137</v>
      </c>
      <c r="D5910" s="439" t="s">
        <v>2112</v>
      </c>
      <c r="E5910" s="608">
        <v>3.05</v>
      </c>
      <c r="F5910" s="662"/>
      <c r="G5910" s="662"/>
      <c r="H5910" s="662" t="str">
        <f t="shared" si="93"/>
        <v>CARGA, MANOBRA E DESCARGA DE MATERIAL FRESADO EM CAMINHÃO BASCULANTE DE 10 M³ - FRESAGEM CONTÍNUA EM ESPESSURA DE 6 CM - CARGA COM FRESADORA E DESCARGA LIVRE</v>
      </c>
      <c r="I5910" s="662" t="str">
        <f t="shared" si="93"/>
        <v>T</v>
      </c>
    </row>
    <row r="5911" spans="2:9" ht="30">
      <c r="B5911" s="918">
        <v>5914307</v>
      </c>
      <c r="C5911" s="919" t="s">
        <v>12138</v>
      </c>
      <c r="D5911" s="918" t="s">
        <v>2112</v>
      </c>
      <c r="E5911" s="920">
        <v>2.89</v>
      </c>
      <c r="F5911" s="662"/>
      <c r="G5911" s="662"/>
      <c r="H5911" s="662" t="str">
        <f t="shared" si="93"/>
        <v>CARGA, MANOBRA E DESCARGA DE MATERIAL FRESADO EM CAMINHÃO BASCULANTE DE 10 M³ - FRESAGEM CONTÍNUA EM ESPESSURA DE 7 CM - CARGA COM FRESADORA E DESCARGA LIVRE</v>
      </c>
      <c r="I5911" s="662" t="str">
        <f t="shared" si="93"/>
        <v>T</v>
      </c>
    </row>
    <row r="5912" spans="2:9" ht="30">
      <c r="B5912" s="439">
        <v>5914308</v>
      </c>
      <c r="C5912" s="1" t="s">
        <v>12139</v>
      </c>
      <c r="D5912" s="439" t="s">
        <v>2112</v>
      </c>
      <c r="E5912" s="608">
        <v>2.79</v>
      </c>
      <c r="F5912" s="662"/>
      <c r="G5912" s="662"/>
      <c r="H5912" s="662" t="str">
        <f t="shared" si="93"/>
        <v>CARGA, MANOBRA E DESCARGA DE MATERIAL FRESADO EM CAMINHÃO BASCULANTE DE 10 M³ - FRESAGEM CONTÍNUA EM ESPESSURA DE 8 CM - CARGA COM FRESADORA E DESCARGA LIVRE</v>
      </c>
      <c r="I5912" s="662" t="str">
        <f t="shared" si="93"/>
        <v>T</v>
      </c>
    </row>
    <row r="5913" spans="2:9" ht="30">
      <c r="B5913" s="918">
        <v>5914309</v>
      </c>
      <c r="C5913" s="919" t="s">
        <v>12140</v>
      </c>
      <c r="D5913" s="918" t="s">
        <v>2112</v>
      </c>
      <c r="E5913" s="920">
        <v>6.18</v>
      </c>
      <c r="F5913" s="662"/>
      <c r="G5913" s="662"/>
      <c r="H5913" s="662" t="str">
        <f t="shared" si="93"/>
        <v>CARGA, MANOBRA E DESCARGA DE MATERIAL FRESADO EM CAMINHÃO BASCULANTE DE 10 M³ - FRESAGEM DESCONTÍNUA EM ESPESSURA DE 3 CM - CARGA COM FRESADORA E DESCARGA LIVRE</v>
      </c>
      <c r="I5913" s="662" t="str">
        <f t="shared" si="93"/>
        <v>T</v>
      </c>
    </row>
    <row r="5914" spans="2:9" ht="30">
      <c r="B5914" s="439">
        <v>5914310</v>
      </c>
      <c r="C5914" s="1" t="s">
        <v>12141</v>
      </c>
      <c r="D5914" s="439" t="s">
        <v>2112</v>
      </c>
      <c r="E5914" s="608">
        <v>5.16</v>
      </c>
      <c r="F5914" s="662"/>
      <c r="G5914" s="662"/>
      <c r="H5914" s="662" t="str">
        <f t="shared" si="93"/>
        <v>CARGA, MANOBRA E DESCARGA DE MATERIAL FRESADO EM CAMINHÃO BASCULANTE DE 10 M³ - FRESAGEM DESCONTÍNUA EM ESPESSURA DE 4 CM - CARGA COM FRESADORA E DESCARGA LIVRE</v>
      </c>
      <c r="I5914" s="662" t="str">
        <f t="shared" si="93"/>
        <v>T</v>
      </c>
    </row>
    <row r="5915" spans="2:9" ht="30">
      <c r="B5915" s="918">
        <v>5914352</v>
      </c>
      <c r="C5915" s="919" t="s">
        <v>12142</v>
      </c>
      <c r="D5915" s="918" t="s">
        <v>2112</v>
      </c>
      <c r="E5915" s="920">
        <v>4.5999999999999996</v>
      </c>
      <c r="F5915" s="662"/>
      <c r="G5915" s="662"/>
      <c r="H5915" s="662" t="str">
        <f t="shared" si="93"/>
        <v>CARGA, MANOBRA E DESCARGA DE MATERIAL FRESADO EM CAMINHÃO BASCULANTE DE 10 M³ - FRESAGEM DESCONTÍNUA EM ESPESSURA DE 5 CM - CARGA COM FRESADORA E DESCARGA LIVRE</v>
      </c>
      <c r="I5915" s="662" t="str">
        <f t="shared" si="93"/>
        <v>T</v>
      </c>
    </row>
    <row r="5916" spans="2:9" ht="30">
      <c r="B5916" s="439">
        <v>5914311</v>
      </c>
      <c r="C5916" s="1" t="s">
        <v>12143</v>
      </c>
      <c r="D5916" s="439" t="s">
        <v>2112</v>
      </c>
      <c r="E5916" s="608">
        <v>4.2300000000000004</v>
      </c>
      <c r="F5916" s="662"/>
      <c r="G5916" s="662"/>
      <c r="H5916" s="662" t="str">
        <f t="shared" si="93"/>
        <v>CARGA, MANOBRA E DESCARGA DE MATERIAL FRESADO EM CAMINHÃO BASCULANTE DE 10 M³ - FRESAGEM DESCONTÍNUA EM ESPESSURA DE 6 CM - CARGA COM FRESADORA E DESCARGA LIVRE</v>
      </c>
      <c r="I5916" s="662" t="str">
        <f t="shared" si="93"/>
        <v>T</v>
      </c>
    </row>
    <row r="5917" spans="2:9" ht="30">
      <c r="B5917" s="918">
        <v>5914312</v>
      </c>
      <c r="C5917" s="919" t="s">
        <v>12144</v>
      </c>
      <c r="D5917" s="918" t="s">
        <v>2112</v>
      </c>
      <c r="E5917" s="920">
        <v>3.99</v>
      </c>
      <c r="F5917" s="662"/>
      <c r="G5917" s="662"/>
      <c r="H5917" s="662" t="str">
        <f t="shared" si="93"/>
        <v>CARGA, MANOBRA E DESCARGA DE MATERIAL FRESADO EM CAMINHÃO BASCULANTE DE 10 M³ - FRESAGEM DESCONTÍNUA EM ESPESSURA DE 7 CM - CARGA COM FRESADORA E DESCARGA LIVRE</v>
      </c>
      <c r="I5917" s="662" t="str">
        <f t="shared" si="93"/>
        <v>T</v>
      </c>
    </row>
    <row r="5918" spans="2:9" ht="30">
      <c r="B5918" s="439">
        <v>5914313</v>
      </c>
      <c r="C5918" s="1" t="s">
        <v>12145</v>
      </c>
      <c r="D5918" s="439" t="s">
        <v>2112</v>
      </c>
      <c r="E5918" s="608">
        <v>3.83</v>
      </c>
      <c r="F5918" s="662"/>
      <c r="G5918" s="662"/>
      <c r="H5918" s="662" t="str">
        <f t="shared" si="93"/>
        <v>CARGA, MANOBRA E DESCARGA DE MATERIAL FRESADO EM CAMINHÃO BASCULANTE DE 10 M³ - FRESAGEM DESCONTÍNUA EM ESPESSURA DE 8 CM - CARGA COM FRESADORA E DESCARGA LIVRE</v>
      </c>
      <c r="I5918" s="662" t="str">
        <f t="shared" si="93"/>
        <v>T</v>
      </c>
    </row>
    <row r="5919" spans="2:9" ht="30">
      <c r="B5919" s="918">
        <v>5914339</v>
      </c>
      <c r="C5919" s="919" t="s">
        <v>12146</v>
      </c>
      <c r="D5919" s="918" t="s">
        <v>2112</v>
      </c>
      <c r="E5919" s="920">
        <v>10.38</v>
      </c>
      <c r="F5919" s="662"/>
      <c r="G5919" s="662"/>
      <c r="H5919" s="662" t="str">
        <f t="shared" si="93"/>
        <v>CARGA, MANOBRA E DESCARGA DE MATERIAL FRESADO EM CAMINHÃO BASCULANTE DE 6 M³ - FRESAGEM DESCONTÍNUA EM ESPESSURA DE 5 CM - CARGA COM FRESADORA E DESCARGA LIVRE</v>
      </c>
      <c r="I5919" s="662" t="str">
        <f t="shared" si="93"/>
        <v>T</v>
      </c>
    </row>
    <row r="5920" spans="2:9" ht="30">
      <c r="B5920" s="439">
        <v>5914650</v>
      </c>
      <c r="C5920" s="1" t="s">
        <v>12147</v>
      </c>
      <c r="D5920" s="439" t="s">
        <v>2112</v>
      </c>
      <c r="E5920" s="608">
        <v>11.74</v>
      </c>
      <c r="F5920" s="662"/>
      <c r="G5920" s="662"/>
      <c r="H5920" s="662" t="str">
        <f t="shared" si="93"/>
        <v>CARGA, MANOBRA E DESCARGA DE MISTURA BETUMINOSA A FRIO EM CAMINHÃO BASCULANTE DE 10 M³ - CARGA EM USINA DE 60 T/H (PMF) E DESCARGA EM VIBROACABADORA</v>
      </c>
      <c r="I5920" s="662" t="str">
        <f t="shared" si="93"/>
        <v>T</v>
      </c>
    </row>
    <row r="5921" spans="2:9" ht="30">
      <c r="B5921" s="439">
        <v>5914358</v>
      </c>
      <c r="C5921" s="919" t="s">
        <v>12148</v>
      </c>
      <c r="D5921" s="439" t="s">
        <v>2112</v>
      </c>
      <c r="E5921" s="608">
        <v>9.7899999999999991</v>
      </c>
      <c r="F5921" s="662"/>
      <c r="G5921" s="662"/>
      <c r="H5921" s="662" t="str">
        <f t="shared" si="93"/>
        <v>CARGA, MANOBRA E DESCARGA DE MISTURA BETUMINOSA A FRIO EM CAMINHÃO BASCULANTE DE 6 M³ - CARGA EM USINA DE 60 T/H (PMF) E DESCARGA EM VIBROACABADORA</v>
      </c>
      <c r="I5921" s="662" t="str">
        <f t="shared" si="93"/>
        <v>T</v>
      </c>
    </row>
    <row r="5922" spans="2:9" ht="30">
      <c r="B5922" s="439">
        <v>5915421</v>
      </c>
      <c r="C5922" s="1" t="s">
        <v>12149</v>
      </c>
      <c r="D5922" s="439" t="s">
        <v>2112</v>
      </c>
      <c r="E5922" s="608">
        <v>27.95</v>
      </c>
      <c r="F5922" s="662"/>
      <c r="G5922" s="662"/>
      <c r="H5922" s="662" t="str">
        <f t="shared" si="93"/>
        <v>CARGA, MANOBRA E DESCARGA DE MISTURA BETUMINOSA A FRIO EM CAMINHÃO BASCULANTE DE 6 M³ - CARGA EM USINA DE 60 T/H (PMF) E DESCARGA MANUAL</v>
      </c>
      <c r="I5922" s="662" t="str">
        <f t="shared" si="93"/>
        <v>T</v>
      </c>
    </row>
    <row r="5923" spans="2:9" ht="30">
      <c r="B5923" s="439">
        <v>5914649</v>
      </c>
      <c r="C5923" s="919" t="s">
        <v>4208</v>
      </c>
      <c r="D5923" s="439" t="s">
        <v>2112</v>
      </c>
      <c r="E5923" s="608">
        <v>8.14</v>
      </c>
      <c r="F5923" s="662"/>
      <c r="G5923" s="662"/>
      <c r="H5923" s="662" t="str">
        <f t="shared" si="93"/>
        <v>CARGA, MANOBRA E DESCARGA DE MISTURA BETUMINOSA A QUENTE EM CAMINHÃO BASCULANTE DE 10 M³ - CARGA EM USINA DE ASFALTO 100/140 T/H E DESCARGA EM VIBROACABADORA</v>
      </c>
      <c r="I5923" s="662" t="str">
        <f t="shared" si="93"/>
        <v>T</v>
      </c>
    </row>
    <row r="5924" spans="2:9" ht="30">
      <c r="B5924" s="918">
        <v>5914643</v>
      </c>
      <c r="C5924" s="1" t="s">
        <v>12150</v>
      </c>
      <c r="D5924" s="918" t="s">
        <v>2112</v>
      </c>
      <c r="E5924" s="920">
        <v>5.89</v>
      </c>
      <c r="F5924" s="662"/>
      <c r="G5924" s="662"/>
      <c r="H5924" s="662" t="str">
        <f t="shared" si="93"/>
        <v>CARGA, MANOBRA E DESCARGA DE MISTURA BETUMINOSA A QUENTE EM CAMINHÃO BASCULANTE DE 6 M³ - CARGA EM USINA DE ASFALTO 100/140 T/H E DESCARGA EM VIBROACABADORA</v>
      </c>
      <c r="I5924" s="662" t="str">
        <f t="shared" si="93"/>
        <v>T</v>
      </c>
    </row>
    <row r="5925" spans="2:9" ht="30">
      <c r="B5925" s="439">
        <v>5914328</v>
      </c>
      <c r="C5925" s="919" t="s">
        <v>12151</v>
      </c>
      <c r="D5925" s="439" t="s">
        <v>2112</v>
      </c>
      <c r="E5925" s="608">
        <v>29.35</v>
      </c>
      <c r="F5925" s="662"/>
      <c r="G5925" s="662"/>
      <c r="H5925" s="662" t="str">
        <f t="shared" si="93"/>
        <v>CARGA, MANOBRA E DESCARGA DE MISTURA BETUMINOSA A QUENTE EM CAMINHÃO BASCULANTE DE 6 M³ - CARGA EM USINA DE ASFALTO 100/140 T/H E DESCARGA MANUAL</v>
      </c>
      <c r="I5925" s="662" t="str">
        <f t="shared" si="93"/>
        <v>T</v>
      </c>
    </row>
    <row r="5926" spans="2:9" ht="30">
      <c r="B5926" s="918">
        <v>5914610</v>
      </c>
      <c r="C5926" s="1" t="s">
        <v>12152</v>
      </c>
      <c r="D5926" s="918" t="s">
        <v>2112</v>
      </c>
      <c r="E5926" s="920">
        <v>29.63</v>
      </c>
      <c r="F5926" s="662"/>
      <c r="G5926" s="662"/>
      <c r="H5926" s="662" t="str">
        <f t="shared" si="93"/>
        <v>CARGA, MANOBRA E DESCARGA DE MISTURA BETUMINOSA A QUENTE EM CAMINHÃO COM CAÇAMBA TÉRMICA DE 6 M³ - CARGA EM USINA DE ASFALTO DE 100/140 T/H E DESCARGA MANUAL</v>
      </c>
      <c r="I5926" s="662" t="str">
        <f t="shared" si="93"/>
        <v>T</v>
      </c>
    </row>
    <row r="5927" spans="2:9" ht="30">
      <c r="B5927" s="439">
        <v>5915408</v>
      </c>
      <c r="C5927" s="919" t="s">
        <v>12153</v>
      </c>
      <c r="D5927" s="439" t="s">
        <v>2112</v>
      </c>
      <c r="E5927" s="608">
        <v>5.87</v>
      </c>
      <c r="F5927" s="662"/>
      <c r="G5927" s="662"/>
      <c r="H5927" s="662" t="str">
        <f t="shared" si="93"/>
        <v>CARGA, MANOBRA E DESCARGA DE MISTURA RECICLADA COM ESPUMA DE ASFALTO EM CAMINHÃO BASCULANTE DE 10 M³ - CARGA EM USINA DE RECICLAGEM A FRIO E DESCARGA EM VIBROACABADORA</v>
      </c>
      <c r="I5927" s="662" t="str">
        <f t="shared" si="93"/>
        <v>T</v>
      </c>
    </row>
    <row r="5928" spans="2:9" ht="30">
      <c r="B5928" s="918">
        <v>5915306</v>
      </c>
      <c r="C5928" s="1" t="s">
        <v>12154</v>
      </c>
      <c r="D5928" s="918" t="s">
        <v>1958</v>
      </c>
      <c r="E5928" s="920">
        <v>40.729999999999997</v>
      </c>
      <c r="F5928" s="662"/>
      <c r="G5928" s="662"/>
      <c r="H5928" s="662" t="str">
        <f t="shared" si="93"/>
        <v>CARGA, MANOBRA E DESCARGA DE TETRÁPODES EM CAVALO MECÂNICO COM SEMIRREBOQUE COM CAPACIDADE DE 32 T - CARGA E DESCARGA COM GUINDASTE</v>
      </c>
      <c r="I5928" s="662" t="str">
        <f t="shared" si="93"/>
        <v>UN</v>
      </c>
    </row>
    <row r="5929" spans="2:9" ht="30">
      <c r="B5929" s="439">
        <v>5914708</v>
      </c>
      <c r="C5929" s="919" t="s">
        <v>12155</v>
      </c>
      <c r="D5929" s="439" t="s">
        <v>2112</v>
      </c>
      <c r="E5929" s="608">
        <v>42.1</v>
      </c>
      <c r="F5929" s="662"/>
      <c r="G5929" s="662"/>
      <c r="H5929" s="662" t="str">
        <f t="shared" si="93"/>
        <v>CARGA, MANOBRA E DESCARGA DE TLS DE TR45 DE 120 M COM LOCOMOTIVA DIESEL-ELÉTRICA EM VAGÃO PLATAFORMA COM CAPACIDADE DE 82 T - CARGA E DESCARGA COM MANIPULADOR DE TLS - BITOLA MÉTRICA</v>
      </c>
      <c r="I5929" s="662" t="str">
        <f t="shared" si="93"/>
        <v>T</v>
      </c>
    </row>
    <row r="5930" spans="2:9" ht="30">
      <c r="B5930" s="918">
        <v>5914687</v>
      </c>
      <c r="C5930" s="1" t="s">
        <v>12156</v>
      </c>
      <c r="D5930" s="918" t="s">
        <v>2112</v>
      </c>
      <c r="E5930" s="920">
        <v>42.55</v>
      </c>
      <c r="F5930" s="662"/>
      <c r="G5930" s="662"/>
      <c r="H5930" s="662" t="str">
        <f t="shared" si="93"/>
        <v>CARGA, MANOBRA E DESCARGA DE TLS DE TR45 DE 120 M COM LOCOMOTIVA DIESEL-ELÉTRICA EM VAGÃO PLATAFORMA COM CAPACIDADE DE 98 T - CARGA E DESCARGA COM MANIPULADOR DE TLS - BITOLA LARGA</v>
      </c>
      <c r="I5930" s="662" t="str">
        <f t="shared" si="93"/>
        <v>T</v>
      </c>
    </row>
    <row r="5931" spans="2:9" ht="30">
      <c r="B5931" s="439">
        <v>5914709</v>
      </c>
      <c r="C5931" s="919" t="s">
        <v>12157</v>
      </c>
      <c r="D5931" s="439" t="s">
        <v>2112</v>
      </c>
      <c r="E5931" s="608">
        <v>46.35</v>
      </c>
      <c r="F5931" s="662"/>
      <c r="G5931" s="662"/>
      <c r="H5931" s="662" t="str">
        <f t="shared" si="93"/>
        <v>CARGA, MANOBRA E DESCARGA DE TLS DE TR45 DE 240 M COM LOCOMOTIVA DIESEL-ELÉTRICA EM VAGÃO PLATAFORMA COM CAPACIDADE DE 82 T - CARGA E DESCARGA COM MANIPULADOR DE TLS - BITOLA MÉTRICA</v>
      </c>
      <c r="I5931" s="662" t="str">
        <f t="shared" si="93"/>
        <v>T</v>
      </c>
    </row>
    <row r="5932" spans="2:9" ht="30">
      <c r="B5932" s="918">
        <v>5914688</v>
      </c>
      <c r="C5932" s="1" t="s">
        <v>12158</v>
      </c>
      <c r="D5932" s="918" t="s">
        <v>2112</v>
      </c>
      <c r="E5932" s="920">
        <v>46.26</v>
      </c>
      <c r="F5932" s="662"/>
      <c r="G5932" s="662"/>
      <c r="H5932" s="662" t="str">
        <f t="shared" si="93"/>
        <v>CARGA, MANOBRA E DESCARGA DE TLS DE TR45 DE 240 M COM LOCOMOTIVA DIESEL-ELÉTRICA EM VAGÃO PLATAFORMA COM CAPACIDADE DE 98 T - CARGA E DESCARGA COM MANIPULADOR DE TLS - BITOLA LARGA</v>
      </c>
      <c r="I5932" s="662" t="str">
        <f t="shared" si="93"/>
        <v>T</v>
      </c>
    </row>
    <row r="5933" spans="2:9" ht="30">
      <c r="B5933" s="439">
        <v>5914695</v>
      </c>
      <c r="C5933" s="919" t="s">
        <v>12159</v>
      </c>
      <c r="D5933" s="439" t="s">
        <v>2112</v>
      </c>
      <c r="E5933" s="608">
        <v>33.03</v>
      </c>
      <c r="F5933" s="662"/>
      <c r="G5933" s="662"/>
      <c r="H5933" s="662" t="str">
        <f t="shared" si="93"/>
        <v>CARGA, MANOBRA E DESCARGA DE TLS DE TR57 DE 120 M COM LOCOMOTIVA DIESEL-ELÉTRICA EM VAGÃO PLATAFORMA COM CAPACIDADE DE 82 T - CARGA E DESCARGA COM MANIPULADOR DE TLS - BITOLA MÉTRICA</v>
      </c>
      <c r="I5933" s="662" t="str">
        <f t="shared" si="93"/>
        <v>T</v>
      </c>
    </row>
    <row r="5934" spans="2:9" ht="30">
      <c r="B5934" s="918">
        <v>5914689</v>
      </c>
      <c r="C5934" s="1" t="s">
        <v>12160</v>
      </c>
      <c r="D5934" s="918" t="s">
        <v>2112</v>
      </c>
      <c r="E5934" s="920">
        <v>33.39</v>
      </c>
      <c r="F5934" s="662"/>
      <c r="G5934" s="662"/>
      <c r="H5934" s="662" t="str">
        <f t="shared" si="93"/>
        <v>CARGA, MANOBRA E DESCARGA DE TLS DE TR57 DE 120 M COM LOCOMOTIVA DIESEL-ELÉTRICA EM VAGÃO PLATAFORMA COM CAPACIDADE DE 98 T - CARGA E DESCARGA COM MANIPULADOR DE TLS - BITOLA LARGA</v>
      </c>
      <c r="I5934" s="662" t="str">
        <f t="shared" si="93"/>
        <v>T</v>
      </c>
    </row>
    <row r="5935" spans="2:9" ht="30">
      <c r="B5935" s="439">
        <v>5914696</v>
      </c>
      <c r="C5935" s="919" t="s">
        <v>12161</v>
      </c>
      <c r="D5935" s="439" t="s">
        <v>2112</v>
      </c>
      <c r="E5935" s="608">
        <v>36.369999999999997</v>
      </c>
      <c r="F5935" s="662"/>
      <c r="G5935" s="662"/>
      <c r="H5935" s="662" t="str">
        <f t="shared" si="93"/>
        <v>CARGA, MANOBRA E DESCARGA DE TLS DE TR57 DE 240 M COM LOCOMOTIVA DIESEL-ELÉTRICA EM VAGÃO PLATAFORMA COM CAPACIDADE DE 82 T - CARGA E DESCARGA COM MANIPULADOR DE TLS - BITOLA MÉTRICA</v>
      </c>
      <c r="I5935" s="662" t="str">
        <f t="shared" si="93"/>
        <v>T</v>
      </c>
    </row>
    <row r="5936" spans="2:9" ht="30">
      <c r="B5936" s="918">
        <v>5914690</v>
      </c>
      <c r="C5936" s="1" t="s">
        <v>12162</v>
      </c>
      <c r="D5936" s="918" t="s">
        <v>2112</v>
      </c>
      <c r="E5936" s="920">
        <v>36.299999999999997</v>
      </c>
      <c r="F5936" s="662"/>
      <c r="G5936" s="662"/>
      <c r="H5936" s="662" t="str">
        <f t="shared" si="93"/>
        <v>CARGA, MANOBRA E DESCARGA DE TLS DE TR57 DE 240 M COM LOCOMOTIVA DIESEL-ELÉTRICA EM VAGÃO PLATAFORMA COM CAPACIDADE DE 98 T - CARGA E DESCARGA COM MANIPULADOR DE TLS - BITOLA LARGA</v>
      </c>
      <c r="I5936" s="662" t="str">
        <f t="shared" si="93"/>
        <v>T</v>
      </c>
    </row>
    <row r="5937" spans="2:9" ht="30">
      <c r="B5937" s="439">
        <v>5914697</v>
      </c>
      <c r="C5937" s="919" t="s">
        <v>12163</v>
      </c>
      <c r="D5937" s="439" t="s">
        <v>2112</v>
      </c>
      <c r="E5937" s="608">
        <v>27.88</v>
      </c>
      <c r="F5937" s="662"/>
      <c r="G5937" s="662"/>
      <c r="H5937" s="662" t="str">
        <f t="shared" si="93"/>
        <v>CARGA, MANOBRA E DESCARGA DE TLS DE TR68 DE 120 M COM LOCOMOTIVA DIESEL-ELÉTRICA EM VAGÃO PLATAFORMA COM CAPACIDADE DE 82 T - CARGA E DESCARGA COM MANIPULADOR DE TLS - BITOLA MÉTRICA</v>
      </c>
      <c r="I5937" s="662" t="str">
        <f t="shared" si="93"/>
        <v>T</v>
      </c>
    </row>
    <row r="5938" spans="2:9" ht="30">
      <c r="B5938" s="918">
        <v>5914691</v>
      </c>
      <c r="C5938" s="1" t="s">
        <v>12164</v>
      </c>
      <c r="D5938" s="918" t="s">
        <v>2112</v>
      </c>
      <c r="E5938" s="920">
        <v>28.18</v>
      </c>
      <c r="F5938" s="662"/>
      <c r="G5938" s="662"/>
      <c r="H5938" s="662" t="str">
        <f t="shared" si="93"/>
        <v>CARGA, MANOBRA E DESCARGA DE TLS DE TR68 DE 120 M COM LOCOMOTIVA DIESEL-ELÉTRICA EM VAGÃO PLATAFORMA COM CAPACIDADE DE 98 T - CARGA E DESCARGA COM MANIPULADOR DE TLS - BITOLA LARGA</v>
      </c>
      <c r="I5938" s="662" t="str">
        <f t="shared" si="93"/>
        <v>T</v>
      </c>
    </row>
    <row r="5939" spans="2:9" ht="30">
      <c r="B5939" s="439">
        <v>5914698</v>
      </c>
      <c r="C5939" s="919" t="s">
        <v>12165</v>
      </c>
      <c r="D5939" s="439" t="s">
        <v>2112</v>
      </c>
      <c r="E5939" s="608">
        <v>30.7</v>
      </c>
      <c r="F5939" s="662"/>
      <c r="G5939" s="662"/>
      <c r="H5939" s="662" t="str">
        <f t="shared" si="93"/>
        <v>CARGA, MANOBRA E DESCARGA DE TLS DE TR68 DE 240 M COM LOCOMOTIVA DIESEL-ELÉTRICA EM VAGÃO PLATAFORMA COM CAPACIDADE DE 82 T - CARGA E DESCARGA COM MANIPULADOR DE TLS - BITOLA MÉTRICA</v>
      </c>
      <c r="I5939" s="662" t="str">
        <f t="shared" si="93"/>
        <v>T</v>
      </c>
    </row>
    <row r="5940" spans="2:9" ht="30">
      <c r="B5940" s="918">
        <v>5914692</v>
      </c>
      <c r="C5940" s="1" t="s">
        <v>12166</v>
      </c>
      <c r="D5940" s="918" t="s">
        <v>2112</v>
      </c>
      <c r="E5940" s="920">
        <v>30.64</v>
      </c>
      <c r="F5940" s="662"/>
      <c r="G5940" s="662"/>
      <c r="H5940" s="662" t="str">
        <f t="shared" si="93"/>
        <v>CARGA, MANOBRA E DESCARGA DE TLS DE TR68 DE 240 M COM LOCOMOTIVA DIESEL-ELÉTRICA EM VAGÃO PLATAFORMA COM CAPACIDADE DE 98 T - CARGA E DESCARGA COM MANIPULADOR DE TLS - BITOLA LARGA</v>
      </c>
      <c r="I5940" s="662" t="str">
        <f t="shared" si="93"/>
        <v>T</v>
      </c>
    </row>
    <row r="5941" spans="2:9" ht="30">
      <c r="B5941" s="439">
        <v>5914699</v>
      </c>
      <c r="C5941" s="919" t="s">
        <v>12167</v>
      </c>
      <c r="D5941" s="439" t="s">
        <v>2112</v>
      </c>
      <c r="E5941" s="608">
        <v>31.22</v>
      </c>
      <c r="F5941" s="662"/>
      <c r="G5941" s="662"/>
      <c r="H5941" s="662" t="str">
        <f t="shared" si="93"/>
        <v>CARGA, MANOBRA E DESCARGA DE TLS DE UIC60 DE 120 M COM LOCOMOTIVA DIESEL-ELÉTRICA EM VAGÃO PLATAFORMA COM CAPACIDADE DE 82 T - CARGA E DESCARGA COM MANIPULADOR DE TLS - BITOLA MÉTRICA</v>
      </c>
      <c r="I5941" s="662" t="str">
        <f t="shared" si="93"/>
        <v>T</v>
      </c>
    </row>
    <row r="5942" spans="2:9" ht="30">
      <c r="B5942" s="918">
        <v>5914693</v>
      </c>
      <c r="C5942" s="1" t="s">
        <v>12168</v>
      </c>
      <c r="D5942" s="918" t="s">
        <v>2112</v>
      </c>
      <c r="E5942" s="920">
        <v>31.55</v>
      </c>
      <c r="F5942" s="662"/>
      <c r="G5942" s="662"/>
      <c r="H5942" s="662" t="str">
        <f t="shared" si="93"/>
        <v>CARGA, MANOBRA E DESCARGA DE TLS DE UIC60 DE 120 M COM LOCOMOTIVA DIESEL-ELÉTRICA EM VAGÃO PLATAFORMA COM CAPACIDADE DE 98 T - CARGA E DESCARGA COM MANIPULADOR DE TLS - BITOLA LARGA</v>
      </c>
      <c r="I5942" s="662" t="str">
        <f t="shared" si="93"/>
        <v>T</v>
      </c>
    </row>
    <row r="5943" spans="2:9" ht="30">
      <c r="B5943" s="439">
        <v>5914700</v>
      </c>
      <c r="C5943" s="919" t="s">
        <v>12169</v>
      </c>
      <c r="D5943" s="439" t="s">
        <v>2112</v>
      </c>
      <c r="E5943" s="608">
        <v>34.369999999999997</v>
      </c>
      <c r="F5943" s="662"/>
      <c r="G5943" s="662"/>
      <c r="H5943" s="662" t="str">
        <f t="shared" si="93"/>
        <v>CARGA, MANOBRA E DESCARGA DE TLS DE UIC60 DE 240 M COM LOCOMOTIVA DIESEL-ELÉTRICA EM VAGÃO PLATAFORMA COM CAPACIDADE DE 82 T - CARGA E DESCARGA COM MANIPULADOR DE TLS - BITOLA MÉTRICA</v>
      </c>
      <c r="I5943" s="662" t="str">
        <f t="shared" si="93"/>
        <v>T</v>
      </c>
    </row>
    <row r="5944" spans="2:9" ht="30">
      <c r="B5944" s="918">
        <v>5914694</v>
      </c>
      <c r="C5944" s="1" t="s">
        <v>12170</v>
      </c>
      <c r="D5944" s="918" t="s">
        <v>2112</v>
      </c>
      <c r="E5944" s="920">
        <v>34.299999999999997</v>
      </c>
      <c r="F5944" s="662"/>
      <c r="G5944" s="662"/>
      <c r="H5944" s="662" t="str">
        <f t="shared" si="93"/>
        <v>CARGA, MANOBRA E DESCARGA DE TLS DE UIC60 DE 240 M COM LOCOMOTIVA DIESEL-ELÉTRICA EM VAGÃO PLATAFORMA COM CAPACIDADE DE 98 T - CARGA E DESCARGA COM MANIPULADOR DE TLS - BITOLA LARGA</v>
      </c>
      <c r="I5944" s="662" t="str">
        <f t="shared" si="93"/>
        <v>T</v>
      </c>
    </row>
    <row r="5945" spans="2:9" ht="30">
      <c r="B5945" s="439">
        <v>5915441</v>
      </c>
      <c r="C5945" s="919" t="s">
        <v>12171</v>
      </c>
      <c r="D5945" s="439" t="s">
        <v>2112</v>
      </c>
      <c r="E5945" s="608">
        <v>110.03</v>
      </c>
      <c r="F5945" s="662"/>
      <c r="G5945" s="662"/>
      <c r="H5945" s="662" t="str">
        <f t="shared" si="93"/>
        <v>CARGA, MANOBRA E DESCARGA DE TRITURAÇÃO DE GALHOS E TRONCOS EM CAMINHÃO BASCULANTE DE 6 M³ - CARGA COM TRITURADORA E DESCARGA LIVRE</v>
      </c>
      <c r="I5945" s="662" t="str">
        <f t="shared" si="93"/>
        <v>T</v>
      </c>
    </row>
    <row r="5946" spans="2:9">
      <c r="B5946" s="918">
        <v>5901639</v>
      </c>
      <c r="C5946" s="1" t="s">
        <v>12172</v>
      </c>
      <c r="D5946" s="918" t="s">
        <v>4076</v>
      </c>
      <c r="E5946" s="920">
        <v>0.97</v>
      </c>
      <c r="F5946" s="662"/>
      <c r="G5946" s="662"/>
      <c r="H5946" s="662" t="str">
        <f t="shared" si="93"/>
        <v>TRANSPORTE COM CAMINHÃO BASCULANTE COM CAÇAMBA ESTANQUE COM CAPACIDADE DE 14 M³ - RODOVIA EM LEITO NATURAL</v>
      </c>
      <c r="I5946" s="662" t="str">
        <f t="shared" si="93"/>
        <v>TKM</v>
      </c>
    </row>
    <row r="5947" spans="2:9" ht="30">
      <c r="B5947" s="439">
        <v>5901638</v>
      </c>
      <c r="C5947" s="919" t="s">
        <v>12173</v>
      </c>
      <c r="D5947" s="439" t="s">
        <v>4076</v>
      </c>
      <c r="E5947" s="608">
        <v>0.77</v>
      </c>
      <c r="F5947" s="662"/>
      <c r="G5947" s="662"/>
      <c r="H5947" s="662" t="str">
        <f t="shared" si="93"/>
        <v>TRANSPORTE COM CAMINHÃO BASCULANTE COM CAÇAMBA ESTANQUE COM CAPACIDADE DE 14 M³ - RODOVIA EM REVESTIMENTO PRIMÁRIO</v>
      </c>
      <c r="I5947" s="662" t="str">
        <f t="shared" si="93"/>
        <v>TKM</v>
      </c>
    </row>
    <row r="5948" spans="2:9">
      <c r="B5948" s="918">
        <v>5901640</v>
      </c>
      <c r="C5948" s="1" t="s">
        <v>12174</v>
      </c>
      <c r="D5948" s="918" t="s">
        <v>4076</v>
      </c>
      <c r="E5948" s="920">
        <v>0.69</v>
      </c>
      <c r="F5948" s="662"/>
      <c r="G5948" s="662"/>
      <c r="H5948" s="662" t="str">
        <f t="shared" si="93"/>
        <v>TRANSPORTE COM CAMINHÃO BASCULANTE COM CAÇAMBA ESTANQUE COM CAPACIDADE DE 14 M³ - RODOVIA PAVIMENTADA</v>
      </c>
      <c r="I5948" s="662" t="str">
        <f t="shared" si="93"/>
        <v>TKM</v>
      </c>
    </row>
    <row r="5949" spans="2:9">
      <c r="B5949" s="439">
        <v>5914359</v>
      </c>
      <c r="C5949" s="919" t="s">
        <v>4216</v>
      </c>
      <c r="D5949" s="439" t="s">
        <v>4076</v>
      </c>
      <c r="E5949" s="608">
        <v>1.3</v>
      </c>
      <c r="F5949" s="662"/>
      <c r="G5949" s="662"/>
      <c r="H5949" s="662" t="str">
        <f t="shared" si="93"/>
        <v>TRANSPORTE COM CAMINHÃO BASCULANTE DE 10 M³ - RODOVIA EM LEITO NATURAL</v>
      </c>
      <c r="I5949" s="662" t="str">
        <f t="shared" si="93"/>
        <v>TKM</v>
      </c>
    </row>
    <row r="5950" spans="2:9">
      <c r="B5950" s="918">
        <v>5914374</v>
      </c>
      <c r="C5950" s="1" t="s">
        <v>4214</v>
      </c>
      <c r="D5950" s="918" t="s">
        <v>4076</v>
      </c>
      <c r="E5950" s="920">
        <v>1.04</v>
      </c>
      <c r="F5950" s="662"/>
      <c r="G5950" s="662"/>
      <c r="H5950" s="662" t="str">
        <f t="shared" si="93"/>
        <v>TRANSPORTE COM CAMINHÃO BASCULANTE DE 10 M³ - RODOVIA EM REVESTIMENTO PRIMÁRIO</v>
      </c>
      <c r="I5950" s="662" t="str">
        <f t="shared" si="93"/>
        <v>TKM</v>
      </c>
    </row>
    <row r="5951" spans="2:9">
      <c r="B5951" s="439">
        <v>5914389</v>
      </c>
      <c r="C5951" s="919" t="s">
        <v>4215</v>
      </c>
      <c r="D5951" s="439" t="s">
        <v>4076</v>
      </c>
      <c r="E5951" s="608">
        <v>0.84</v>
      </c>
      <c r="F5951" s="662"/>
      <c r="G5951" s="662"/>
      <c r="H5951" s="662" t="str">
        <f t="shared" si="93"/>
        <v>TRANSPORTE COM CAMINHÃO BASCULANTE DE 10 M³ - RODOVIA PAVIMENTADA</v>
      </c>
      <c r="I5951" s="662" t="str">
        <f t="shared" si="93"/>
        <v>TKM</v>
      </c>
    </row>
    <row r="5952" spans="2:9">
      <c r="B5952" s="918">
        <v>5915319</v>
      </c>
      <c r="C5952" s="1" t="s">
        <v>12175</v>
      </c>
      <c r="D5952" s="918" t="s">
        <v>4076</v>
      </c>
      <c r="E5952" s="920">
        <v>0.96</v>
      </c>
      <c r="F5952" s="662"/>
      <c r="G5952" s="662"/>
      <c r="H5952" s="662" t="str">
        <f t="shared" si="93"/>
        <v>TRANSPORTE COM CAMINHÃO BASCULANTE DE 14 M³ - RODOVIA EM LEITO NATURAL</v>
      </c>
      <c r="I5952" s="662" t="str">
        <f t="shared" si="93"/>
        <v>TKM</v>
      </c>
    </row>
    <row r="5953" spans="2:9">
      <c r="B5953" s="439">
        <v>5915320</v>
      </c>
      <c r="C5953" s="919" t="s">
        <v>4075</v>
      </c>
      <c r="D5953" s="439" t="s">
        <v>4076</v>
      </c>
      <c r="E5953" s="608">
        <v>0.77</v>
      </c>
      <c r="F5953" s="662"/>
      <c r="G5953" s="662"/>
      <c r="H5953" s="662" t="str">
        <f t="shared" si="93"/>
        <v>TRANSPORTE COM CAMINHÃO BASCULANTE DE 14 M³ - RODOVIA EM REVESTIMENTO PRIMÁRIO</v>
      </c>
      <c r="I5953" s="662" t="str">
        <f t="shared" si="93"/>
        <v>TKM</v>
      </c>
    </row>
    <row r="5954" spans="2:9">
      <c r="B5954" s="918">
        <v>5915321</v>
      </c>
      <c r="C5954" s="1" t="s">
        <v>4077</v>
      </c>
      <c r="D5954" s="918" t="s">
        <v>4076</v>
      </c>
      <c r="E5954" s="920">
        <v>0.69</v>
      </c>
      <c r="F5954" s="662"/>
      <c r="G5954" s="662"/>
      <c r="H5954" s="662" t="str">
        <f t="shared" si="93"/>
        <v>TRANSPORTE COM CAMINHÃO BASCULANTE DE 14 M³ - RODOVIA PAVIMENTADA</v>
      </c>
      <c r="I5954" s="662" t="str">
        <f t="shared" si="93"/>
        <v>TKM</v>
      </c>
    </row>
    <row r="5955" spans="2:9">
      <c r="B5955" s="439">
        <v>5914314</v>
      </c>
      <c r="C5955" s="919" t="s">
        <v>12176</v>
      </c>
      <c r="D5955" s="439" t="s">
        <v>4076</v>
      </c>
      <c r="E5955" s="608">
        <v>1.4</v>
      </c>
      <c r="F5955" s="662"/>
      <c r="G5955" s="662"/>
      <c r="H5955" s="662" t="str">
        <f t="shared" ref="H5955:I6018" si="94">UPPER(C5955)</f>
        <v>TRANSPORTE COM CAMINHÃO BASCULANTE DE 6 M³ - RODOVIA EM LEITO NATURAL</v>
      </c>
      <c r="I5955" s="662" t="str">
        <f t="shared" si="94"/>
        <v>TKM</v>
      </c>
    </row>
    <row r="5956" spans="2:9">
      <c r="B5956" s="918">
        <v>5914329</v>
      </c>
      <c r="C5956" s="1" t="s">
        <v>12177</v>
      </c>
      <c r="D5956" s="918" t="s">
        <v>4076</v>
      </c>
      <c r="E5956" s="920">
        <v>1.1200000000000001</v>
      </c>
      <c r="F5956" s="662"/>
      <c r="G5956" s="662"/>
      <c r="H5956" s="662" t="str">
        <f t="shared" si="94"/>
        <v>TRANSPORTE COM CAMINHÃO BASCULANTE DE 6 M³ - RODOVIA EM REVESTIMENTO PRIMÁRIO</v>
      </c>
      <c r="I5956" s="662" t="str">
        <f t="shared" si="94"/>
        <v>TKM</v>
      </c>
    </row>
    <row r="5957" spans="2:9">
      <c r="B5957" s="439">
        <v>5914344</v>
      </c>
      <c r="C5957" s="919" t="s">
        <v>12178</v>
      </c>
      <c r="D5957" s="439" t="s">
        <v>4076</v>
      </c>
      <c r="E5957" s="608">
        <v>0.9</v>
      </c>
      <c r="F5957" s="662"/>
      <c r="G5957" s="662"/>
      <c r="H5957" s="662" t="str">
        <f t="shared" si="94"/>
        <v>TRANSPORTE COM CAMINHÃO BASCULANTE DE 6 M³ - RODOVIA PAVIMENTADA</v>
      </c>
      <c r="I5957" s="662" t="str">
        <f t="shared" si="94"/>
        <v>TKM</v>
      </c>
    </row>
    <row r="5958" spans="2:9">
      <c r="B5958" s="918">
        <v>5914539</v>
      </c>
      <c r="C5958" s="1" t="s">
        <v>12179</v>
      </c>
      <c r="D5958" s="918" t="s">
        <v>4076</v>
      </c>
      <c r="E5958" s="920">
        <v>1.27</v>
      </c>
      <c r="F5958" s="662"/>
      <c r="G5958" s="662"/>
      <c r="H5958" s="662" t="str">
        <f t="shared" si="94"/>
        <v>TRANSPORTE COM CAMINHÃO BETONEIRA - RODOVIA EM LEITO NATURAL</v>
      </c>
      <c r="I5958" s="662" t="str">
        <f t="shared" si="94"/>
        <v>TKM</v>
      </c>
    </row>
    <row r="5959" spans="2:9">
      <c r="B5959" s="439">
        <v>5914554</v>
      </c>
      <c r="C5959" s="919" t="s">
        <v>12180</v>
      </c>
      <c r="D5959" s="439" t="s">
        <v>4076</v>
      </c>
      <c r="E5959" s="608">
        <v>1.01</v>
      </c>
      <c r="F5959" s="662"/>
      <c r="G5959" s="662"/>
      <c r="H5959" s="662" t="str">
        <f t="shared" si="94"/>
        <v>TRANSPORTE COM CAMINHÃO BETONEIRA - RODOVIA EM REVESTIMENTO PRIMÁRIO</v>
      </c>
      <c r="I5959" s="662" t="str">
        <f t="shared" si="94"/>
        <v>TKM</v>
      </c>
    </row>
    <row r="5960" spans="2:9">
      <c r="B5960" s="918">
        <v>5914569</v>
      </c>
      <c r="C5960" s="1" t="s">
        <v>12181</v>
      </c>
      <c r="D5960" s="918" t="s">
        <v>4076</v>
      </c>
      <c r="E5960" s="920">
        <v>0.82</v>
      </c>
      <c r="F5960" s="662"/>
      <c r="G5960" s="662"/>
      <c r="H5960" s="662" t="str">
        <f t="shared" si="94"/>
        <v>TRANSPORTE COM CAMINHÃO BETONEIRA - RODOVIA PAVIMENTADA</v>
      </c>
      <c r="I5960" s="662" t="str">
        <f t="shared" si="94"/>
        <v>TKM</v>
      </c>
    </row>
    <row r="5961" spans="2:9" ht="30">
      <c r="B5961" s="439">
        <v>5915012</v>
      </c>
      <c r="C5961" s="919" t="s">
        <v>6392</v>
      </c>
      <c r="D5961" s="439" t="s">
        <v>4076</v>
      </c>
      <c r="E5961" s="608">
        <v>2.12</v>
      </c>
      <c r="F5961" s="662"/>
      <c r="G5961" s="662"/>
      <c r="H5961" s="662" t="str">
        <f t="shared" si="94"/>
        <v>TRANSPORTE COM CAMINHÃO CARROCERIA COM CAPACIDADE DE 11,5 T E COM GUINDAUTO COM CAPACIDADE DE ELEVAÇÃO DE 11,9 T - RODOVIA EM LEITO NATURAL</v>
      </c>
      <c r="I5961" s="662" t="str">
        <f t="shared" si="94"/>
        <v>TKM</v>
      </c>
    </row>
    <row r="5962" spans="2:9" ht="30">
      <c r="B5962" s="918">
        <v>5915013</v>
      </c>
      <c r="C5962" s="1" t="s">
        <v>6393</v>
      </c>
      <c r="D5962" s="918" t="s">
        <v>4076</v>
      </c>
      <c r="E5962" s="920">
        <v>1.69</v>
      </c>
      <c r="F5962" s="662"/>
      <c r="G5962" s="662"/>
      <c r="H5962" s="662" t="str">
        <f t="shared" si="94"/>
        <v>TRANSPORTE COM CAMINHÃO CARROCERIA COM CAPACIDADE DE 11,5 T E COM GUINDAUTO COM CAPACIDADE DE ELEVAÇÃO DE 11,9 T - RODOVIA EM REVESTIMENTO PRIMÁRIO</v>
      </c>
      <c r="I5962" s="662" t="str">
        <f t="shared" si="94"/>
        <v>TKM</v>
      </c>
    </row>
    <row r="5963" spans="2:9" ht="30">
      <c r="B5963" s="439">
        <v>5915014</v>
      </c>
      <c r="C5963" s="919" t="s">
        <v>6394</v>
      </c>
      <c r="D5963" s="439" t="s">
        <v>4076</v>
      </c>
      <c r="E5963" s="608">
        <v>1.36</v>
      </c>
      <c r="F5963" s="662"/>
      <c r="G5963" s="662"/>
      <c r="H5963" s="662" t="str">
        <f t="shared" si="94"/>
        <v>TRANSPORTE COM CAMINHÃO CARROCERIA COM CAPACIDADE DE 11,5 T E COM GUINDAUTO COM CAPACIDADE DE ELEVAÇÃO DE 11,9 T - RODOVIA PAVIMENTADA</v>
      </c>
      <c r="I5963" s="662" t="str">
        <f t="shared" si="94"/>
        <v>TKM</v>
      </c>
    </row>
    <row r="5964" spans="2:9" ht="30">
      <c r="B5964" s="918">
        <v>5914584</v>
      </c>
      <c r="C5964" s="1" t="s">
        <v>6389</v>
      </c>
      <c r="D5964" s="918" t="s">
        <v>4076</v>
      </c>
      <c r="E5964" s="920">
        <v>2.91</v>
      </c>
      <c r="F5964" s="662"/>
      <c r="G5964" s="662"/>
      <c r="H5964" s="662" t="str">
        <f t="shared" si="94"/>
        <v>TRANSPORTE COM CAMINHÃO CARROCERIA COM CAPACIDADE DE 7 T E COM GUINDAUTO COM CAPACIDADE DE ELEVAÇÃO DE 6,2 T - RODOVIA EM LEITO NATURAL</v>
      </c>
      <c r="I5964" s="662" t="str">
        <f t="shared" si="94"/>
        <v>TKM</v>
      </c>
    </row>
    <row r="5965" spans="2:9" ht="30">
      <c r="B5965" s="439">
        <v>5914599</v>
      </c>
      <c r="C5965" s="919" t="s">
        <v>6390</v>
      </c>
      <c r="D5965" s="439" t="s">
        <v>4076</v>
      </c>
      <c r="E5965" s="608">
        <v>2.33</v>
      </c>
      <c r="F5965" s="662"/>
      <c r="G5965" s="662"/>
      <c r="H5965" s="662" t="str">
        <f t="shared" si="94"/>
        <v>TRANSPORTE COM CAMINHÃO CARROCERIA COM CAPACIDADE DE 7 T E COM GUINDAUTO COM CAPACIDADE DE ELEVAÇÃO DE 6,2 T - RODOVIA EM REVESTIMENTO PRIMÁRIO</v>
      </c>
      <c r="I5965" s="662" t="str">
        <f t="shared" si="94"/>
        <v>TKM</v>
      </c>
    </row>
    <row r="5966" spans="2:9" ht="30">
      <c r="B5966" s="918">
        <v>5914614</v>
      </c>
      <c r="C5966" s="1" t="s">
        <v>6391</v>
      </c>
      <c r="D5966" s="918" t="s">
        <v>4076</v>
      </c>
      <c r="E5966" s="920">
        <v>1.88</v>
      </c>
      <c r="F5966" s="662"/>
      <c r="G5966" s="662"/>
      <c r="H5966" s="662" t="str">
        <f t="shared" si="94"/>
        <v>TRANSPORTE COM CAMINHÃO CARROCERIA COM CAPACIDADE DE 7 T E COM GUINDAUTO COM CAPACIDADE DE ELEVAÇÃO DE 6,2 T - RODOVIA PAVIMENTADA</v>
      </c>
      <c r="I5966" s="662" t="str">
        <f t="shared" si="94"/>
        <v>TKM</v>
      </c>
    </row>
    <row r="5967" spans="2:9" ht="30">
      <c r="B5967" s="439">
        <v>5914581</v>
      </c>
      <c r="C5967" s="919" t="s">
        <v>12182</v>
      </c>
      <c r="D5967" s="439" t="s">
        <v>4076</v>
      </c>
      <c r="E5967" s="608">
        <v>2.16</v>
      </c>
      <c r="F5967" s="662"/>
      <c r="G5967" s="662"/>
      <c r="H5967" s="662" t="str">
        <f t="shared" si="94"/>
        <v>TRANSPORTE COM CAMINHÃO CARROCERIA COM CAPACIDADE DE 8,5 T E COM GUINDAUTO COM CAPACIDADE DE ELEVAÇÃO DE 5,7 T - RODOVIA EM LEITO NATURAL</v>
      </c>
      <c r="I5967" s="662" t="str">
        <f t="shared" si="94"/>
        <v>TKM</v>
      </c>
    </row>
    <row r="5968" spans="2:9" ht="30">
      <c r="B5968" s="918">
        <v>5914582</v>
      </c>
      <c r="C5968" s="1" t="s">
        <v>12183</v>
      </c>
      <c r="D5968" s="918" t="s">
        <v>4076</v>
      </c>
      <c r="E5968" s="920">
        <v>1.73</v>
      </c>
      <c r="F5968" s="662"/>
      <c r="G5968" s="662"/>
      <c r="H5968" s="662" t="str">
        <f t="shared" si="94"/>
        <v>TRANSPORTE COM CAMINHÃO CARROCERIA COM CAPACIDADE DE 8,5 T E COM GUINDAUTO COM CAPACIDADE DE ELEVAÇÃO DE 5,7 T - RODOVIA EM REVESTIMENTO PRIMÁRIO</v>
      </c>
      <c r="I5968" s="662" t="str">
        <f t="shared" si="94"/>
        <v>TKM</v>
      </c>
    </row>
    <row r="5969" spans="2:9" ht="30">
      <c r="B5969" s="439">
        <v>5914583</v>
      </c>
      <c r="C5969" s="919" t="s">
        <v>12184</v>
      </c>
      <c r="D5969" s="439" t="s">
        <v>4076</v>
      </c>
      <c r="E5969" s="608">
        <v>1.39</v>
      </c>
      <c r="F5969" s="662"/>
      <c r="G5969" s="662"/>
      <c r="H5969" s="662" t="str">
        <f t="shared" si="94"/>
        <v>TRANSPORTE COM CAMINHÃO CARROCERIA COM CAPACIDADE DE 8,5 T E COM GUINDAUTO COM CAPACIDADE DE ELEVAÇÃO DE 5,7 T - RODOVIA PAVIMENTADA</v>
      </c>
      <c r="I5969" s="662" t="str">
        <f t="shared" si="94"/>
        <v>TKM</v>
      </c>
    </row>
    <row r="5970" spans="2:9">
      <c r="B5970" s="918">
        <v>5914449</v>
      </c>
      <c r="C5970" s="1" t="s">
        <v>4213</v>
      </c>
      <c r="D5970" s="918" t="s">
        <v>4076</v>
      </c>
      <c r="E5970" s="920">
        <v>1.1499999999999999</v>
      </c>
      <c r="F5970" s="662"/>
      <c r="G5970" s="662"/>
      <c r="H5970" s="662" t="str">
        <f t="shared" si="94"/>
        <v>TRANSPORTE COM CAMINHÃO CARROCERIA DE 15 T - RODOVIA EM LEITO NATURAL</v>
      </c>
      <c r="I5970" s="662" t="str">
        <f t="shared" si="94"/>
        <v>TKM</v>
      </c>
    </row>
    <row r="5971" spans="2:9">
      <c r="B5971" s="439">
        <v>5914464</v>
      </c>
      <c r="C5971" s="919" t="s">
        <v>4209</v>
      </c>
      <c r="D5971" s="439" t="s">
        <v>4076</v>
      </c>
      <c r="E5971" s="608">
        <v>0.92</v>
      </c>
      <c r="F5971" s="662"/>
      <c r="G5971" s="662"/>
      <c r="H5971" s="662" t="str">
        <f t="shared" si="94"/>
        <v>TRANSPORTE COM CAMINHÃO CARROCERIA DE 15 T - RODOVIA EM REVESTIMENTO PRIMÁRIO</v>
      </c>
      <c r="I5971" s="662" t="str">
        <f t="shared" si="94"/>
        <v>TKM</v>
      </c>
    </row>
    <row r="5972" spans="2:9">
      <c r="B5972" s="918">
        <v>5914479</v>
      </c>
      <c r="C5972" s="1" t="s">
        <v>4210</v>
      </c>
      <c r="D5972" s="918" t="s">
        <v>4076</v>
      </c>
      <c r="E5972" s="920">
        <v>0.74</v>
      </c>
      <c r="F5972" s="662"/>
      <c r="G5972" s="662"/>
      <c r="H5972" s="662" t="str">
        <f t="shared" si="94"/>
        <v>TRANSPORTE COM CAMINHÃO CARROCERIA DE 15 T - RODOVIA PAVIMENTADA</v>
      </c>
      <c r="I5972" s="662" t="str">
        <f t="shared" si="94"/>
        <v>TKM</v>
      </c>
    </row>
    <row r="5973" spans="2:9">
      <c r="B5973" s="439">
        <v>5915322</v>
      </c>
      <c r="C5973" s="919" t="s">
        <v>4220</v>
      </c>
      <c r="D5973" s="439" t="s">
        <v>4076</v>
      </c>
      <c r="E5973" s="608">
        <v>2.19</v>
      </c>
      <c r="F5973" s="662"/>
      <c r="G5973" s="662"/>
      <c r="H5973" s="662" t="str">
        <f t="shared" si="94"/>
        <v>TRANSPORTE COM CAMINHÃO CARROCERIA DE 5 T - RODOVIA EM LEITO NATURAL</v>
      </c>
      <c r="I5973" s="662" t="str">
        <f t="shared" si="94"/>
        <v>TKM</v>
      </c>
    </row>
    <row r="5974" spans="2:9">
      <c r="B5974" s="918">
        <v>5915323</v>
      </c>
      <c r="C5974" s="1" t="s">
        <v>4221</v>
      </c>
      <c r="D5974" s="918" t="s">
        <v>4076</v>
      </c>
      <c r="E5974" s="920">
        <v>1.75</v>
      </c>
      <c r="F5974" s="662"/>
      <c r="G5974" s="662"/>
      <c r="H5974" s="662" t="str">
        <f t="shared" si="94"/>
        <v>TRANSPORTE COM CAMINHÃO CARROCERIA DE 5 T - RODOVIA EM REVESTIMENTO PRIMÁRIO</v>
      </c>
      <c r="I5974" s="662" t="str">
        <f t="shared" si="94"/>
        <v>TKM</v>
      </c>
    </row>
    <row r="5975" spans="2:9">
      <c r="B5975" s="439">
        <v>5915324</v>
      </c>
      <c r="C5975" s="919" t="s">
        <v>4222</v>
      </c>
      <c r="D5975" s="439" t="s">
        <v>4076</v>
      </c>
      <c r="E5975" s="608">
        <v>1.41</v>
      </c>
      <c r="F5975" s="662"/>
      <c r="G5975" s="662"/>
      <c r="H5975" s="662" t="str">
        <f t="shared" si="94"/>
        <v>TRANSPORTE COM CAMINHÃO CARROCERIA DE 5 T - RODOVIA PAVIMENTADA</v>
      </c>
      <c r="I5975" s="662" t="str">
        <f t="shared" si="94"/>
        <v>TKM</v>
      </c>
    </row>
    <row r="5976" spans="2:9">
      <c r="B5976" s="918">
        <v>5914404</v>
      </c>
      <c r="C5976" s="1" t="s">
        <v>12185</v>
      </c>
      <c r="D5976" s="918" t="s">
        <v>4076</v>
      </c>
      <c r="E5976" s="920">
        <v>1.33</v>
      </c>
      <c r="F5976" s="662"/>
      <c r="G5976" s="662"/>
      <c r="H5976" s="662" t="str">
        <f t="shared" si="94"/>
        <v>TRANSPORTE COM CAMINHÃO CARROCERIA DE 9 T - RODOVIA EM LEITO NATURAL</v>
      </c>
      <c r="I5976" s="662" t="str">
        <f t="shared" si="94"/>
        <v>TKM</v>
      </c>
    </row>
    <row r="5977" spans="2:9">
      <c r="B5977" s="439">
        <v>5914419</v>
      </c>
      <c r="C5977" s="919" t="s">
        <v>12186</v>
      </c>
      <c r="D5977" s="439" t="s">
        <v>4076</v>
      </c>
      <c r="E5977" s="608">
        <v>1.06</v>
      </c>
      <c r="F5977" s="662"/>
      <c r="G5977" s="662"/>
      <c r="H5977" s="662" t="str">
        <f t="shared" si="94"/>
        <v>TRANSPORTE COM CAMINHÃO CARROCERIA DE 9 T - RODOVIA EM REVESTIMENTO PRIMÁRIO</v>
      </c>
      <c r="I5977" s="662" t="str">
        <f t="shared" si="94"/>
        <v>TKM</v>
      </c>
    </row>
    <row r="5978" spans="2:9">
      <c r="B5978" s="918">
        <v>5914434</v>
      </c>
      <c r="C5978" s="1" t="s">
        <v>12187</v>
      </c>
      <c r="D5978" s="918" t="s">
        <v>4076</v>
      </c>
      <c r="E5978" s="920">
        <v>0.85</v>
      </c>
      <c r="F5978" s="662"/>
      <c r="G5978" s="662"/>
      <c r="H5978" s="662" t="str">
        <f t="shared" si="94"/>
        <v>TRANSPORTE COM CAMINHÃO CARROCERIA DE 9 T - RODOVIA PAVIMENTADA</v>
      </c>
      <c r="I5978" s="662" t="str">
        <f t="shared" si="94"/>
        <v>TKM</v>
      </c>
    </row>
    <row r="5979" spans="2:9">
      <c r="B5979" s="439">
        <v>5914635</v>
      </c>
      <c r="C5979" s="919" t="s">
        <v>12188</v>
      </c>
      <c r="D5979" s="439" t="s">
        <v>4076</v>
      </c>
      <c r="E5979" s="608">
        <v>1.32</v>
      </c>
      <c r="F5979" s="662"/>
      <c r="G5979" s="662"/>
      <c r="H5979" s="662" t="str">
        <f t="shared" si="94"/>
        <v>TRANSPORTE COM CAVALO MECÂNICO COM SEMIRREBOQUE COM CAPACIDADE DE 20 T - RODOVIA EM LEITO NATURAL</v>
      </c>
      <c r="I5979" s="662" t="str">
        <f t="shared" si="94"/>
        <v>TKM</v>
      </c>
    </row>
    <row r="5980" spans="2:9">
      <c r="B5980" s="918">
        <v>5914636</v>
      </c>
      <c r="C5980" s="1" t="s">
        <v>12189</v>
      </c>
      <c r="D5980" s="918" t="s">
        <v>4076</v>
      </c>
      <c r="E5980" s="920">
        <v>1.06</v>
      </c>
      <c r="F5980" s="662"/>
      <c r="G5980" s="662"/>
      <c r="H5980" s="662" t="str">
        <f t="shared" si="94"/>
        <v>TRANSPORTE COM CAVALO MECÂNICO COM SEMIRREBOQUE COM CAPACIDADE DE 20 T - RODOVIA EM REVESTIMENTO PRIMÁRIO</v>
      </c>
      <c r="I5980" s="662" t="str">
        <f t="shared" si="94"/>
        <v>TKM</v>
      </c>
    </row>
    <row r="5981" spans="2:9">
      <c r="B5981" s="439">
        <v>5914637</v>
      </c>
      <c r="C5981" s="919" t="s">
        <v>12190</v>
      </c>
      <c r="D5981" s="439" t="s">
        <v>4076</v>
      </c>
      <c r="E5981" s="608">
        <v>0.85</v>
      </c>
      <c r="F5981" s="662"/>
      <c r="G5981" s="662"/>
      <c r="H5981" s="662" t="str">
        <f t="shared" si="94"/>
        <v>TRANSPORTE COM CAVALO MECÂNICO COM SEMIRREBOQUE COM CAPACIDADE DE 20 T - RODOVIA PAVIMENTADA</v>
      </c>
      <c r="I5981" s="662" t="str">
        <f t="shared" si="94"/>
        <v>TKM</v>
      </c>
    </row>
    <row r="5982" spans="2:9">
      <c r="B5982" s="918">
        <v>5914638</v>
      </c>
      <c r="C5982" s="1" t="s">
        <v>12191</v>
      </c>
      <c r="D5982" s="918" t="s">
        <v>4076</v>
      </c>
      <c r="E5982" s="920">
        <v>0.93</v>
      </c>
      <c r="F5982" s="662"/>
      <c r="G5982" s="662"/>
      <c r="H5982" s="662" t="str">
        <f t="shared" si="94"/>
        <v>TRANSPORTE COM CAVALO MECÂNICO COM SEMIRREBOQUE COM CAPACIDADE DE 32 T - RODOVIA EM LEITO NATURAL</v>
      </c>
      <c r="I5982" s="662" t="str">
        <f t="shared" si="94"/>
        <v>TKM</v>
      </c>
    </row>
    <row r="5983" spans="2:9">
      <c r="B5983" s="439">
        <v>5914639</v>
      </c>
      <c r="C5983" s="919" t="s">
        <v>12192</v>
      </c>
      <c r="D5983" s="439" t="s">
        <v>4076</v>
      </c>
      <c r="E5983" s="608">
        <v>0.74</v>
      </c>
      <c r="F5983" s="662"/>
      <c r="G5983" s="662"/>
      <c r="H5983" s="662" t="str">
        <f t="shared" si="94"/>
        <v>TRANSPORTE COM CAVALO MECÂNICO COM SEMIRREBOQUE COM CAPACIDADE DE 32 T - RODOVIA EM REVESTIMENTO PRIMÁRIO</v>
      </c>
      <c r="I5983" s="662" t="str">
        <f t="shared" si="94"/>
        <v>TKM</v>
      </c>
    </row>
    <row r="5984" spans="2:9">
      <c r="B5984" s="918">
        <v>5914640</v>
      </c>
      <c r="C5984" s="1" t="s">
        <v>12193</v>
      </c>
      <c r="D5984" s="918" t="s">
        <v>4076</v>
      </c>
      <c r="E5984" s="920">
        <v>0.6</v>
      </c>
      <c r="F5984" s="662"/>
      <c r="G5984" s="662"/>
      <c r="H5984" s="662" t="str">
        <f t="shared" si="94"/>
        <v>TRANSPORTE COM CAVALO MECÂNICO COM SEMIRREBOQUE COM CAPACIDADE DE 32 T - RODOVIA PAVIMENTADA</v>
      </c>
      <c r="I5984" s="662" t="str">
        <f t="shared" si="94"/>
        <v>TKM</v>
      </c>
    </row>
    <row r="5985" spans="2:9">
      <c r="B5985" s="439">
        <v>5915466</v>
      </c>
      <c r="C5985" s="919" t="s">
        <v>12194</v>
      </c>
      <c r="D5985" s="439" t="s">
        <v>4076</v>
      </c>
      <c r="E5985" s="608">
        <v>2.27</v>
      </c>
      <c r="F5985" s="662"/>
      <c r="G5985" s="662"/>
      <c r="H5985" s="662" t="str">
        <f t="shared" si="94"/>
        <v>TRANSPORTE DE ÁGUA COM CAMINHÃO TANQUE DE 10.000 L - RODOVIA EM LEITO NATURAL</v>
      </c>
      <c r="I5985" s="662" t="str">
        <f t="shared" si="94"/>
        <v>TKM</v>
      </c>
    </row>
    <row r="5986" spans="2:9">
      <c r="B5986" s="918">
        <v>5915467</v>
      </c>
      <c r="C5986" s="1" t="s">
        <v>12195</v>
      </c>
      <c r="D5986" s="918" t="s">
        <v>4076</v>
      </c>
      <c r="E5986" s="920">
        <v>1.81</v>
      </c>
      <c r="F5986" s="662"/>
      <c r="G5986" s="662"/>
      <c r="H5986" s="662" t="str">
        <f t="shared" si="94"/>
        <v>TRANSPORTE DE ÁGUA COM CAMINHÃO TANQUE DE 10.000 L - RODOVIA EM REVESTIMENTO PRIMÁRIO</v>
      </c>
      <c r="I5986" s="662" t="str">
        <f t="shared" si="94"/>
        <v>TKM</v>
      </c>
    </row>
    <row r="5987" spans="2:9">
      <c r="B5987" s="439">
        <v>5915468</v>
      </c>
      <c r="C5987" s="919" t="s">
        <v>12196</v>
      </c>
      <c r="D5987" s="439" t="s">
        <v>4076</v>
      </c>
      <c r="E5987" s="608">
        <v>1.46</v>
      </c>
      <c r="F5987" s="662"/>
      <c r="G5987" s="662"/>
      <c r="H5987" s="662" t="str">
        <f t="shared" si="94"/>
        <v>TRANSPORTE DE ÁGUA COM CAMINHÃO TANQUE DE 10.000 L - RODOVIA PAVIMENTADA</v>
      </c>
      <c r="I5987" s="662" t="str">
        <f t="shared" si="94"/>
        <v>TKM</v>
      </c>
    </row>
    <row r="5988" spans="2:9">
      <c r="B5988" s="918">
        <v>5914617</v>
      </c>
      <c r="C5988" s="1" t="s">
        <v>12197</v>
      </c>
      <c r="D5988" s="918" t="s">
        <v>4076</v>
      </c>
      <c r="E5988" s="922">
        <v>1.75</v>
      </c>
      <c r="F5988" s="662"/>
      <c r="G5988" s="662"/>
      <c r="H5988" s="662" t="str">
        <f t="shared" si="94"/>
        <v>TRANSPORTE DE ÁGUA COM CAMINHÃO TANQUE DE 13.000 L - RODOVIA EM LEITO NATURAL</v>
      </c>
      <c r="I5988" s="662" t="str">
        <f t="shared" si="94"/>
        <v>TKM</v>
      </c>
    </row>
    <row r="5989" spans="2:9">
      <c r="B5989" s="439">
        <v>5914618</v>
      </c>
      <c r="C5989" s="919" t="s">
        <v>12198</v>
      </c>
      <c r="D5989" s="439" t="s">
        <v>4076</v>
      </c>
      <c r="E5989" s="921">
        <v>1.4</v>
      </c>
      <c r="F5989" s="662"/>
      <c r="G5989" s="662"/>
      <c r="H5989" s="662" t="str">
        <f t="shared" si="94"/>
        <v>TRANSPORTE DE ÁGUA COM CAMINHÃO TANQUE DE 13.000 L - RODOVIA EM REVESTIMENTO PRIMÁRIO</v>
      </c>
      <c r="I5989" s="662" t="str">
        <f t="shared" si="94"/>
        <v>TKM</v>
      </c>
    </row>
    <row r="5990" spans="2:9">
      <c r="B5990" s="918">
        <v>5914619</v>
      </c>
      <c r="C5990" s="1" t="s">
        <v>12199</v>
      </c>
      <c r="D5990" s="918" t="s">
        <v>4076</v>
      </c>
      <c r="E5990" s="922">
        <v>1.1299999999999999</v>
      </c>
      <c r="F5990" s="662"/>
      <c r="G5990" s="662"/>
      <c r="H5990" s="662" t="str">
        <f t="shared" si="94"/>
        <v>TRANSPORTE DE ÁGUA COM CAMINHÃO TANQUE DE 13.000 L - RODOVIA PAVIMENTADA</v>
      </c>
      <c r="I5990" s="662" t="str">
        <f t="shared" si="94"/>
        <v>TKM</v>
      </c>
    </row>
    <row r="5991" spans="2:9">
      <c r="B5991" s="439">
        <v>5915451</v>
      </c>
      <c r="C5991" s="919" t="s">
        <v>12200</v>
      </c>
      <c r="D5991" s="439" t="s">
        <v>4076</v>
      </c>
      <c r="E5991" s="921">
        <v>2.93</v>
      </c>
      <c r="F5991" s="662"/>
      <c r="G5991" s="662"/>
      <c r="H5991" s="662" t="str">
        <f t="shared" si="94"/>
        <v>TRANSPORTE DE ÁGUA COM CAMINHÃO TANQUE DE 6.000 L - RODOVIA EM LEITO NATURAL</v>
      </c>
      <c r="I5991" s="662" t="str">
        <f t="shared" si="94"/>
        <v>TKM</v>
      </c>
    </row>
    <row r="5992" spans="2:9">
      <c r="B5992" s="918">
        <v>5915452</v>
      </c>
      <c r="C5992" s="1" t="s">
        <v>12201</v>
      </c>
      <c r="D5992" s="918" t="s">
        <v>4076</v>
      </c>
      <c r="E5992" s="922">
        <v>2.35</v>
      </c>
      <c r="F5992" s="662"/>
      <c r="G5992" s="662"/>
      <c r="H5992" s="662" t="str">
        <f t="shared" si="94"/>
        <v>TRANSPORTE DE ÁGUA COM CAMINHÃO TANQUE DE 6.000 L - RODOVIA EM REVESTIMENTO PRIMÁRIO</v>
      </c>
      <c r="I5992" s="662" t="str">
        <f t="shared" si="94"/>
        <v>TKM</v>
      </c>
    </row>
    <row r="5993" spans="2:9">
      <c r="B5993" s="439">
        <v>5915453</v>
      </c>
      <c r="C5993" s="919" t="s">
        <v>12202</v>
      </c>
      <c r="D5993" s="439" t="s">
        <v>4076</v>
      </c>
      <c r="E5993" s="921">
        <v>1.89</v>
      </c>
      <c r="F5993" s="662"/>
      <c r="G5993" s="662"/>
      <c r="H5993" s="662" t="str">
        <f t="shared" si="94"/>
        <v>TRANSPORTE DE ÁGUA COM CAMINHÃO TANQUE DE 6.000 L - RODOVIA PAVIMENTADA</v>
      </c>
      <c r="I5993" s="662" t="str">
        <f t="shared" si="94"/>
        <v>TKM</v>
      </c>
    </row>
    <row r="5994" spans="2:9">
      <c r="B5994" s="918">
        <v>5915448</v>
      </c>
      <c r="C5994" s="1" t="s">
        <v>12203</v>
      </c>
      <c r="D5994" s="918" t="s">
        <v>4076</v>
      </c>
      <c r="E5994" s="922">
        <v>2.2400000000000002</v>
      </c>
      <c r="F5994" s="662"/>
      <c r="G5994" s="662"/>
      <c r="H5994" s="662" t="str">
        <f t="shared" si="94"/>
        <v>TRANSPORTE DE ÁGUA COM CAMINHÃO TANQUE DE 8.000 L - RODOVIA EM LEITO NATURAL</v>
      </c>
      <c r="I5994" s="662" t="str">
        <f t="shared" si="94"/>
        <v>TKM</v>
      </c>
    </row>
    <row r="5995" spans="2:9">
      <c r="B5995" s="439">
        <v>5915449</v>
      </c>
      <c r="C5995" s="919" t="s">
        <v>12204</v>
      </c>
      <c r="D5995" s="439" t="s">
        <v>4076</v>
      </c>
      <c r="E5995" s="921">
        <v>1.79</v>
      </c>
      <c r="F5995" s="662"/>
      <c r="G5995" s="662"/>
      <c r="H5995" s="662" t="str">
        <f t="shared" si="94"/>
        <v>TRANSPORTE DE ÁGUA COM CAMINHÃO TANQUE DE 8.000 L - RODOVIA EM REVESTIMENTO PRIMÁRIO</v>
      </c>
      <c r="I5995" s="662" t="str">
        <f t="shared" si="94"/>
        <v>TKM</v>
      </c>
    </row>
    <row r="5996" spans="2:9">
      <c r="B5996" s="918">
        <v>5915450</v>
      </c>
      <c r="C5996" s="1" t="s">
        <v>12205</v>
      </c>
      <c r="D5996" s="918" t="s">
        <v>4076</v>
      </c>
      <c r="E5996" s="920">
        <v>1.44</v>
      </c>
      <c r="F5996" s="662"/>
      <c r="G5996" s="662"/>
      <c r="H5996" s="662" t="str">
        <f t="shared" si="94"/>
        <v>TRANSPORTE DE ÁGUA COM CAMINHÃO TANQUE DE 8.000 L - RODOVIA PAVIMENTADA</v>
      </c>
      <c r="I5996" s="662" t="str">
        <f t="shared" si="94"/>
        <v>TKM</v>
      </c>
    </row>
    <row r="5997" spans="2:9">
      <c r="B5997" s="439">
        <v>5901641</v>
      </c>
      <c r="C5997" s="919" t="s">
        <v>12206</v>
      </c>
      <c r="D5997" s="439" t="s">
        <v>12207</v>
      </c>
      <c r="E5997" s="608">
        <v>2.2200000000000002</v>
      </c>
      <c r="F5997" s="662"/>
      <c r="G5997" s="662"/>
      <c r="H5997" s="662" t="str">
        <f t="shared" si="94"/>
        <v>TRANSPORTE DE AREIA FINA COM DRAGA HOPPER - CAPACIDADE DA CISTERNA DE 1.000 M³</v>
      </c>
      <c r="I5997" s="662" t="str">
        <f t="shared" si="94"/>
        <v>M³KM</v>
      </c>
    </row>
    <row r="5998" spans="2:9">
      <c r="B5998" s="918">
        <v>5901642</v>
      </c>
      <c r="C5998" s="1" t="s">
        <v>12208</v>
      </c>
      <c r="D5998" s="918" t="s">
        <v>12207</v>
      </c>
      <c r="E5998" s="920">
        <v>0.56000000000000005</v>
      </c>
      <c r="F5998" s="662"/>
      <c r="G5998" s="662"/>
      <c r="H5998" s="662" t="str">
        <f t="shared" si="94"/>
        <v>TRANSPORTE DE AREIA FINA COM DRAGA HOPPER - CAPACIDADE DA CISTERNA DE 10.000 M³</v>
      </c>
      <c r="I5998" s="662" t="str">
        <f t="shared" si="94"/>
        <v>M³KM</v>
      </c>
    </row>
    <row r="5999" spans="2:9">
      <c r="B5999" s="439">
        <v>5901643</v>
      </c>
      <c r="C5999" s="919" t="s">
        <v>12209</v>
      </c>
      <c r="D5999" s="439" t="s">
        <v>12207</v>
      </c>
      <c r="E5999" s="608">
        <v>0.53</v>
      </c>
      <c r="F5999" s="662"/>
      <c r="G5999" s="662"/>
      <c r="H5999" s="662" t="str">
        <f t="shared" si="94"/>
        <v>TRANSPORTE DE AREIA FINA COM DRAGA HOPPER - CAPACIDADE DA CISTERNA DE 15.000 M³</v>
      </c>
      <c r="I5999" s="662" t="str">
        <f t="shared" si="94"/>
        <v>M³KM</v>
      </c>
    </row>
    <row r="6000" spans="2:9">
      <c r="B6000" s="918">
        <v>5901644</v>
      </c>
      <c r="C6000" s="1" t="s">
        <v>12210</v>
      </c>
      <c r="D6000" s="918" t="s">
        <v>12207</v>
      </c>
      <c r="E6000" s="922">
        <v>1.3</v>
      </c>
      <c r="F6000" s="662"/>
      <c r="G6000" s="662"/>
      <c r="H6000" s="662" t="str">
        <f t="shared" si="94"/>
        <v>TRANSPORTE DE AREIA FINA COM DRAGA HOPPER - CAPACIDADE DA CISTERNA DE 2.000 M³</v>
      </c>
      <c r="I6000" s="662" t="str">
        <f t="shared" si="94"/>
        <v>M³KM</v>
      </c>
    </row>
    <row r="6001" spans="2:9">
      <c r="B6001" s="439">
        <v>5901645</v>
      </c>
      <c r="C6001" s="919" t="s">
        <v>12211</v>
      </c>
      <c r="D6001" s="439" t="s">
        <v>12207</v>
      </c>
      <c r="E6001" s="921">
        <v>0.51</v>
      </c>
      <c r="F6001" s="662"/>
      <c r="G6001" s="662"/>
      <c r="H6001" s="662" t="str">
        <f t="shared" si="94"/>
        <v>TRANSPORTE DE AREIA FINA COM DRAGA HOPPER - CAPACIDADE DA CISTERNA DE 20.000 M³</v>
      </c>
      <c r="I6001" s="662" t="str">
        <f t="shared" si="94"/>
        <v>M³KM</v>
      </c>
    </row>
    <row r="6002" spans="2:9">
      <c r="B6002" s="918">
        <v>5901646</v>
      </c>
      <c r="C6002" s="1" t="s">
        <v>12212</v>
      </c>
      <c r="D6002" s="918" t="s">
        <v>12207</v>
      </c>
      <c r="E6002" s="922">
        <v>1.02</v>
      </c>
      <c r="F6002" s="662"/>
      <c r="G6002" s="662"/>
      <c r="H6002" s="662" t="str">
        <f t="shared" si="94"/>
        <v>TRANSPORTE DE AREIA FINA COM DRAGA HOPPER - CAPACIDADE DA CISTERNA DE 3.000 M³</v>
      </c>
      <c r="I6002" s="662" t="str">
        <f t="shared" si="94"/>
        <v>M³KM</v>
      </c>
    </row>
    <row r="6003" spans="2:9">
      <c r="B6003" s="439">
        <v>5901647</v>
      </c>
      <c r="C6003" s="919" t="s">
        <v>12213</v>
      </c>
      <c r="D6003" s="439" t="s">
        <v>12207</v>
      </c>
      <c r="E6003" s="921">
        <v>0.88</v>
      </c>
      <c r="F6003" s="662"/>
      <c r="G6003" s="662"/>
      <c r="H6003" s="662" t="str">
        <f t="shared" si="94"/>
        <v>TRANSPORTE DE AREIA FINA COM DRAGA HOPPER - CAPACIDADE DA CISTERNA DE 4.000 M³</v>
      </c>
      <c r="I6003" s="662" t="str">
        <f t="shared" si="94"/>
        <v>M³KM</v>
      </c>
    </row>
    <row r="6004" spans="2:9">
      <c r="B6004" s="918">
        <v>5901648</v>
      </c>
      <c r="C6004" s="1" t="s">
        <v>12214</v>
      </c>
      <c r="D6004" s="918" t="s">
        <v>12207</v>
      </c>
      <c r="E6004" s="922">
        <v>0.77</v>
      </c>
      <c r="F6004" s="662"/>
      <c r="G6004" s="662"/>
      <c r="H6004" s="662" t="str">
        <f t="shared" si="94"/>
        <v>TRANSPORTE DE AREIA FINA COM DRAGA HOPPER - CAPACIDADE DA CISTERNA DE 5.000 M³</v>
      </c>
      <c r="I6004" s="662" t="str">
        <f t="shared" si="94"/>
        <v>M³KM</v>
      </c>
    </row>
    <row r="6005" spans="2:9">
      <c r="B6005" s="439">
        <v>5901649</v>
      </c>
      <c r="C6005" s="919" t="s">
        <v>12215</v>
      </c>
      <c r="D6005" s="439" t="s">
        <v>12207</v>
      </c>
      <c r="E6005" s="921">
        <v>3.23</v>
      </c>
      <c r="F6005" s="662"/>
      <c r="G6005" s="662"/>
      <c r="H6005" s="662" t="str">
        <f t="shared" si="94"/>
        <v>TRANSPORTE DE AREIA FINA COM DRAGA HOPPER - CAPACIDADE DA CISTERNA DE 750 M³</v>
      </c>
      <c r="I6005" s="662" t="str">
        <f t="shared" si="94"/>
        <v>M³KM</v>
      </c>
    </row>
    <row r="6006" spans="2:9">
      <c r="B6006" s="918">
        <v>5901650</v>
      </c>
      <c r="C6006" s="1" t="s">
        <v>12216</v>
      </c>
      <c r="D6006" s="918" t="s">
        <v>12207</v>
      </c>
      <c r="E6006" s="922">
        <v>2.16</v>
      </c>
      <c r="F6006" s="662"/>
      <c r="G6006" s="662"/>
      <c r="H6006" s="662" t="str">
        <f t="shared" si="94"/>
        <v>TRANSPORTE DE AREIA GROSSA COM DRAGA HOPPER - CAPACIDADE DA CISTERNA DE 1.000 M³</v>
      </c>
      <c r="I6006" s="662" t="str">
        <f t="shared" si="94"/>
        <v>M³KM</v>
      </c>
    </row>
    <row r="6007" spans="2:9">
      <c r="B6007" s="439">
        <v>5901651</v>
      </c>
      <c r="C6007" s="919" t="s">
        <v>12217</v>
      </c>
      <c r="D6007" s="439" t="s">
        <v>12207</v>
      </c>
      <c r="E6007" s="921">
        <v>0.55000000000000004</v>
      </c>
      <c r="F6007" s="662"/>
      <c r="G6007" s="662"/>
      <c r="H6007" s="662" t="str">
        <f t="shared" si="94"/>
        <v>TRANSPORTE DE AREIA GROSSA COM DRAGA HOPPER - CAPACIDADE DA CISTERNA DE 10.000 M³</v>
      </c>
      <c r="I6007" s="662" t="str">
        <f t="shared" si="94"/>
        <v>M³KM</v>
      </c>
    </row>
    <row r="6008" spans="2:9">
      <c r="B6008" s="918">
        <v>5901652</v>
      </c>
      <c r="C6008" s="1" t="s">
        <v>12218</v>
      </c>
      <c r="D6008" s="918" t="s">
        <v>12207</v>
      </c>
      <c r="E6008" s="922">
        <v>0.52</v>
      </c>
      <c r="F6008" s="662"/>
      <c r="G6008" s="662"/>
      <c r="H6008" s="662" t="str">
        <f t="shared" si="94"/>
        <v>TRANSPORTE DE AREIA GROSSA COM DRAGA HOPPER - CAPACIDADE DA CISTERNA DE 15.000 M³</v>
      </c>
      <c r="I6008" s="662" t="str">
        <f t="shared" si="94"/>
        <v>M³KM</v>
      </c>
    </row>
    <row r="6009" spans="2:9">
      <c r="B6009" s="439">
        <v>5901653</v>
      </c>
      <c r="C6009" s="919" t="s">
        <v>12219</v>
      </c>
      <c r="D6009" s="439" t="s">
        <v>12207</v>
      </c>
      <c r="E6009" s="921">
        <v>1.27</v>
      </c>
      <c r="F6009" s="662"/>
      <c r="G6009" s="662"/>
      <c r="H6009" s="662" t="str">
        <f t="shared" si="94"/>
        <v>TRANSPORTE DE AREIA GROSSA COM DRAGA HOPPER - CAPACIDADE DA CISTERNA DE 2.000 M³</v>
      </c>
      <c r="I6009" s="662" t="str">
        <f t="shared" si="94"/>
        <v>M³KM</v>
      </c>
    </row>
    <row r="6010" spans="2:9">
      <c r="B6010" s="918">
        <v>5901654</v>
      </c>
      <c r="C6010" s="1" t="s">
        <v>12220</v>
      </c>
      <c r="D6010" s="918" t="s">
        <v>12207</v>
      </c>
      <c r="E6010" s="922">
        <v>0.5</v>
      </c>
      <c r="F6010" s="662"/>
      <c r="G6010" s="662"/>
      <c r="H6010" s="662" t="str">
        <f t="shared" si="94"/>
        <v>TRANSPORTE DE AREIA GROSSA COM DRAGA HOPPER - CAPACIDADE DA CISTERNA DE 20.000 M³</v>
      </c>
      <c r="I6010" s="662" t="str">
        <f t="shared" si="94"/>
        <v>M³KM</v>
      </c>
    </row>
    <row r="6011" spans="2:9">
      <c r="B6011" s="439">
        <v>5901655</v>
      </c>
      <c r="C6011" s="919" t="s">
        <v>12221</v>
      </c>
      <c r="D6011" s="439" t="s">
        <v>12207</v>
      </c>
      <c r="E6011" s="921">
        <v>1</v>
      </c>
      <c r="F6011" s="662"/>
      <c r="G6011" s="662"/>
      <c r="H6011" s="662" t="str">
        <f t="shared" si="94"/>
        <v>TRANSPORTE DE AREIA GROSSA COM DRAGA HOPPER - CAPACIDADE DA CISTERNA DE 3.000 M³</v>
      </c>
      <c r="I6011" s="662" t="str">
        <f t="shared" si="94"/>
        <v>M³KM</v>
      </c>
    </row>
    <row r="6012" spans="2:9">
      <c r="B6012" s="918">
        <v>5901656</v>
      </c>
      <c r="C6012" s="1" t="s">
        <v>12222</v>
      </c>
      <c r="D6012" s="918" t="s">
        <v>12207</v>
      </c>
      <c r="E6012" s="922">
        <v>0.86</v>
      </c>
      <c r="F6012" s="662"/>
      <c r="G6012" s="662"/>
      <c r="H6012" s="662" t="str">
        <f t="shared" si="94"/>
        <v>TRANSPORTE DE AREIA GROSSA COM DRAGA HOPPER - CAPACIDADE DA CISTERNA DE 4.000 M³</v>
      </c>
      <c r="I6012" s="662" t="str">
        <f t="shared" si="94"/>
        <v>M³KM</v>
      </c>
    </row>
    <row r="6013" spans="2:9">
      <c r="B6013" s="439">
        <v>5901657</v>
      </c>
      <c r="C6013" s="919" t="s">
        <v>12223</v>
      </c>
      <c r="D6013" s="439" t="s">
        <v>12207</v>
      </c>
      <c r="E6013" s="921">
        <v>0.75</v>
      </c>
      <c r="F6013" s="662"/>
      <c r="G6013" s="662"/>
      <c r="H6013" s="662" t="str">
        <f t="shared" si="94"/>
        <v>TRANSPORTE DE AREIA GROSSA COM DRAGA HOPPER - CAPACIDADE DA CISTERNA DE 5.000 M³</v>
      </c>
      <c r="I6013" s="662" t="str">
        <f t="shared" si="94"/>
        <v>M³KM</v>
      </c>
    </row>
    <row r="6014" spans="2:9">
      <c r="B6014" s="918">
        <v>5901658</v>
      </c>
      <c r="C6014" s="1" t="s">
        <v>12224</v>
      </c>
      <c r="D6014" s="918" t="s">
        <v>12207</v>
      </c>
      <c r="E6014" s="922">
        <v>3.15</v>
      </c>
      <c r="F6014" s="662"/>
      <c r="G6014" s="662"/>
      <c r="H6014" s="662" t="str">
        <f t="shared" si="94"/>
        <v>TRANSPORTE DE AREIA GROSSA COM DRAGA HOPPER - CAPACIDADE DA CISTERNA DE 750 M³</v>
      </c>
      <c r="I6014" s="662" t="str">
        <f t="shared" si="94"/>
        <v>M³KM</v>
      </c>
    </row>
    <row r="6015" spans="2:9">
      <c r="B6015" s="439">
        <v>5901659</v>
      </c>
      <c r="C6015" s="919" t="s">
        <v>12225</v>
      </c>
      <c r="D6015" s="439" t="s">
        <v>12207</v>
      </c>
      <c r="E6015" s="921">
        <v>2.1800000000000002</v>
      </c>
      <c r="F6015" s="662"/>
      <c r="G6015" s="662"/>
      <c r="H6015" s="662" t="str">
        <f t="shared" si="94"/>
        <v>TRANSPORTE DE AREIA MÉDIA COM DRAGA HOPPER - CAPACIDADE DA CISTERNA DE 1.000 M³</v>
      </c>
      <c r="I6015" s="662" t="str">
        <f t="shared" si="94"/>
        <v>M³KM</v>
      </c>
    </row>
    <row r="6016" spans="2:9">
      <c r="B6016" s="918">
        <v>5901660</v>
      </c>
      <c r="C6016" s="1" t="s">
        <v>12226</v>
      </c>
      <c r="D6016" s="918" t="s">
        <v>12207</v>
      </c>
      <c r="E6016" s="922">
        <v>0.55000000000000004</v>
      </c>
      <c r="F6016" s="662"/>
      <c r="G6016" s="662"/>
      <c r="H6016" s="662" t="str">
        <f t="shared" si="94"/>
        <v>TRANSPORTE DE AREIA MÉDIA COM DRAGA HOPPER - CAPACIDADE DA CISTERNA DE 10.000 M³</v>
      </c>
      <c r="I6016" s="662" t="str">
        <f t="shared" si="94"/>
        <v>M³KM</v>
      </c>
    </row>
    <row r="6017" spans="2:9">
      <c r="B6017" s="439">
        <v>5901661</v>
      </c>
      <c r="C6017" s="919" t="s">
        <v>12227</v>
      </c>
      <c r="D6017" s="439" t="s">
        <v>12207</v>
      </c>
      <c r="E6017" s="921">
        <v>0.52</v>
      </c>
      <c r="F6017" s="662"/>
      <c r="G6017" s="662"/>
      <c r="H6017" s="662" t="str">
        <f t="shared" si="94"/>
        <v>TRANSPORTE DE AREIA MÉDIA COM DRAGA HOPPER - CAPACIDADE DA CISTERNA DE 15.000 M³</v>
      </c>
      <c r="I6017" s="662" t="str">
        <f t="shared" si="94"/>
        <v>M³KM</v>
      </c>
    </row>
    <row r="6018" spans="2:9">
      <c r="B6018" s="918">
        <v>5901662</v>
      </c>
      <c r="C6018" s="1" t="s">
        <v>12228</v>
      </c>
      <c r="D6018" s="918" t="s">
        <v>12207</v>
      </c>
      <c r="E6018" s="922">
        <v>1.29</v>
      </c>
      <c r="F6018" s="662"/>
      <c r="G6018" s="662"/>
      <c r="H6018" s="662" t="str">
        <f t="shared" si="94"/>
        <v>TRANSPORTE DE AREIA MÉDIA COM DRAGA HOPPER - CAPACIDADE DA CISTERNA DE 2.000 M³</v>
      </c>
      <c r="I6018" s="662" t="str">
        <f t="shared" si="94"/>
        <v>M³KM</v>
      </c>
    </row>
    <row r="6019" spans="2:9">
      <c r="B6019" s="439">
        <v>5901663</v>
      </c>
      <c r="C6019" s="919" t="s">
        <v>12229</v>
      </c>
      <c r="D6019" s="439" t="s">
        <v>12207</v>
      </c>
      <c r="E6019" s="921">
        <v>0.5</v>
      </c>
      <c r="F6019" s="662"/>
      <c r="G6019" s="662"/>
      <c r="H6019" s="662" t="str">
        <f t="shared" ref="H6019:I6082" si="95">UPPER(C6019)</f>
        <v>TRANSPORTE DE AREIA MÉDIA COM DRAGA HOPPER - CAPACIDADE DA CISTERNA DE 20.000 M³</v>
      </c>
      <c r="I6019" s="662" t="str">
        <f t="shared" si="95"/>
        <v>M³KM</v>
      </c>
    </row>
    <row r="6020" spans="2:9">
      <c r="B6020" s="918">
        <v>5901664</v>
      </c>
      <c r="C6020" s="1" t="s">
        <v>12230</v>
      </c>
      <c r="D6020" s="918" t="s">
        <v>12207</v>
      </c>
      <c r="E6020" s="922">
        <v>1.01</v>
      </c>
      <c r="F6020" s="662"/>
      <c r="G6020" s="662"/>
      <c r="H6020" s="662" t="str">
        <f t="shared" si="95"/>
        <v>TRANSPORTE DE AREIA MÉDIA COM DRAGA HOPPER - CAPACIDADE DA CISTERNA DE 3.000 M³</v>
      </c>
      <c r="I6020" s="662" t="str">
        <f t="shared" si="95"/>
        <v>M³KM</v>
      </c>
    </row>
    <row r="6021" spans="2:9">
      <c r="B6021" s="439">
        <v>5901665</v>
      </c>
      <c r="C6021" s="919" t="s">
        <v>12231</v>
      </c>
      <c r="D6021" s="439" t="s">
        <v>12207</v>
      </c>
      <c r="E6021" s="921">
        <v>0.87</v>
      </c>
      <c r="F6021" s="662"/>
      <c r="G6021" s="662"/>
      <c r="H6021" s="662" t="str">
        <f t="shared" si="95"/>
        <v>TRANSPORTE DE AREIA MÉDIA COM DRAGA HOPPER - CAPACIDADE DA CISTERNA DE 4.000 M³</v>
      </c>
      <c r="I6021" s="662" t="str">
        <f t="shared" si="95"/>
        <v>M³KM</v>
      </c>
    </row>
    <row r="6022" spans="2:9">
      <c r="B6022" s="918">
        <v>5901666</v>
      </c>
      <c r="C6022" s="1" t="s">
        <v>12232</v>
      </c>
      <c r="D6022" s="918" t="s">
        <v>12207</v>
      </c>
      <c r="E6022" s="922">
        <v>0.76</v>
      </c>
      <c r="F6022" s="662"/>
      <c r="G6022" s="662"/>
      <c r="H6022" s="662" t="str">
        <f t="shared" si="95"/>
        <v>TRANSPORTE DE AREIA MÉDIA COM DRAGA HOPPER - CAPACIDADE DA CISTERNA DE 5.000 M³</v>
      </c>
      <c r="I6022" s="662" t="str">
        <f t="shared" si="95"/>
        <v>M³KM</v>
      </c>
    </row>
    <row r="6023" spans="2:9">
      <c r="B6023" s="439">
        <v>5901667</v>
      </c>
      <c r="C6023" s="919" t="s">
        <v>12233</v>
      </c>
      <c r="D6023" s="439" t="s">
        <v>12207</v>
      </c>
      <c r="E6023" s="921">
        <v>3.18</v>
      </c>
      <c r="F6023" s="662"/>
      <c r="G6023" s="662"/>
      <c r="H6023" s="662" t="str">
        <f t="shared" si="95"/>
        <v>TRANSPORTE DE AREIA MÉDIA COM DRAGA HOPPER - CAPACIDADE DA CISTERNA DE 750 M³</v>
      </c>
      <c r="I6023" s="662" t="str">
        <f t="shared" si="95"/>
        <v>M³KM</v>
      </c>
    </row>
    <row r="6024" spans="2:9" ht="30">
      <c r="B6024" s="918">
        <v>5914511</v>
      </c>
      <c r="C6024" s="1" t="s">
        <v>12234</v>
      </c>
      <c r="D6024" s="918" t="s">
        <v>4076</v>
      </c>
      <c r="E6024" s="922">
        <v>0.28000000000000003</v>
      </c>
      <c r="F6024" s="662"/>
      <c r="G6024" s="662"/>
      <c r="H6024" s="662" t="str">
        <f t="shared" si="95"/>
        <v>TRANSPORTE DE BARRAS DE TRILHO DE 12 M COM LOCOMOTIVA DIESEL-ELÉTRICA EM VAGÃO PLATAFORMA COM CAPACIDADE DE 82 T - BITOLA MÉTRICA</v>
      </c>
      <c r="I6024" s="662" t="str">
        <f t="shared" si="95"/>
        <v>TKM</v>
      </c>
    </row>
    <row r="6025" spans="2:9" ht="30">
      <c r="B6025" s="439">
        <v>5914510</v>
      </c>
      <c r="C6025" s="919" t="s">
        <v>12235</v>
      </c>
      <c r="D6025" s="439" t="s">
        <v>4076</v>
      </c>
      <c r="E6025" s="921">
        <v>0.25</v>
      </c>
      <c r="F6025" s="662"/>
      <c r="G6025" s="662"/>
      <c r="H6025" s="662" t="str">
        <f t="shared" si="95"/>
        <v>TRANSPORTE DE BARRAS DE TRILHO DE 12 M COM LOCOMOTIVA DIESEL-ELÉTRICA EM VAGÃO PLATAFORMA COM CAPACIDADE DE 98 T - BITOLA LARGA</v>
      </c>
      <c r="I6025" s="662" t="str">
        <f t="shared" si="95"/>
        <v>TKM</v>
      </c>
    </row>
    <row r="6026" spans="2:9" ht="30">
      <c r="B6026" s="918">
        <v>5906597</v>
      </c>
      <c r="C6026" s="1" t="s">
        <v>12236</v>
      </c>
      <c r="D6026" s="918" t="s">
        <v>12237</v>
      </c>
      <c r="E6026" s="922">
        <v>14.94</v>
      </c>
      <c r="F6026" s="662"/>
      <c r="G6026" s="662"/>
      <c r="H6026" s="662" t="str">
        <f t="shared" si="95"/>
        <v>TRANSPORTE DE BLOCOS ARTIFICIAIS DE CONCRETO COM 10 A 12 T PARA A EXECUÇÃO DE MOLHE COM CAVALO MECÂNICO COM SEMIRREBOQUE COM CAPACIDADE DE 32 T - RODOVIA EM LEITO NATURAL</v>
      </c>
      <c r="I6026" s="662" t="str">
        <f t="shared" si="95"/>
        <v>UNKM</v>
      </c>
    </row>
    <row r="6027" spans="2:9" ht="30">
      <c r="B6027" s="439">
        <v>5906598</v>
      </c>
      <c r="C6027" s="919" t="s">
        <v>12238</v>
      </c>
      <c r="D6027" s="439" t="s">
        <v>12237</v>
      </c>
      <c r="E6027" s="921">
        <v>11.95</v>
      </c>
      <c r="F6027" s="662"/>
      <c r="G6027" s="662"/>
      <c r="H6027" s="662" t="str">
        <f t="shared" si="95"/>
        <v>TRANSPORTE DE BLOCOS ARTIFICIAIS DE CONCRETO COM 10 A 12 T PARA A EXECUÇÃO DE MOLHE COM CAVALO MECÂNICO COM SEMIRREBOQUE COM CAPACIDADE DE 32 T - RODOVIA EM REVESTIMENTO PRIMÁRIO</v>
      </c>
      <c r="I6027" s="662" t="str">
        <f t="shared" si="95"/>
        <v>UNKM</v>
      </c>
    </row>
    <row r="6028" spans="2:9" ht="30">
      <c r="B6028" s="918">
        <v>5906599</v>
      </c>
      <c r="C6028" s="1" t="s">
        <v>12239</v>
      </c>
      <c r="D6028" s="918" t="s">
        <v>12237</v>
      </c>
      <c r="E6028" s="922">
        <v>9.6199999999999992</v>
      </c>
      <c r="F6028" s="662"/>
      <c r="G6028" s="662"/>
      <c r="H6028" s="662" t="str">
        <f t="shared" si="95"/>
        <v>TRANSPORTE DE BLOCOS ARTIFICIAIS DE CONCRETO COM 10 A 12 T PARA A EXECUÇÃO DE MOLHE COM CAVALO MECÂNICO COM SEMIRREBOQUE COM CAPACIDADE DE 32 T - RODOVIA PAVIMENTADA</v>
      </c>
      <c r="I6028" s="662" t="str">
        <f t="shared" si="95"/>
        <v>UNKM</v>
      </c>
    </row>
    <row r="6029" spans="2:9" ht="30">
      <c r="B6029" s="439">
        <v>5906594</v>
      </c>
      <c r="C6029" s="919" t="s">
        <v>12240</v>
      </c>
      <c r="D6029" s="439" t="s">
        <v>12237</v>
      </c>
      <c r="E6029" s="921">
        <v>9.9600000000000009</v>
      </c>
      <c r="F6029" s="662"/>
      <c r="G6029" s="662"/>
      <c r="H6029" s="662" t="str">
        <f t="shared" si="95"/>
        <v>TRANSPORTE DE BLOCOS ARTIFICIAIS DE CONCRETO COM 8 A 9 T PARA A EXECUÇÃO DE MOLHE COM CAVALO MECÂNICO COM SEMIRREBOQUE COM CAPACIDADE DE 32 T - RODOVIA EM LEITO NATURAL</v>
      </c>
      <c r="I6029" s="662" t="str">
        <f t="shared" si="95"/>
        <v>UNKM</v>
      </c>
    </row>
    <row r="6030" spans="2:9" ht="30">
      <c r="B6030" s="918">
        <v>5906595</v>
      </c>
      <c r="C6030" s="1" t="s">
        <v>12241</v>
      </c>
      <c r="D6030" s="918" t="s">
        <v>12237</v>
      </c>
      <c r="E6030" s="922">
        <v>7.97</v>
      </c>
      <c r="F6030" s="662"/>
      <c r="G6030" s="662"/>
      <c r="H6030" s="662" t="str">
        <f t="shared" si="95"/>
        <v>TRANSPORTE DE BLOCOS ARTIFICIAIS DE CONCRETO COM 8 A 9 T PARA A EXECUÇÃO DE MOLHE COM CAVALO MECÂNICO COM SEMIRREBOQUE COM CAPACIDADE DE 32 T - RODOVIA EM REVESTIMENTO PRIMÁRIO</v>
      </c>
      <c r="I6030" s="662" t="str">
        <f t="shared" si="95"/>
        <v>UNKM</v>
      </c>
    </row>
    <row r="6031" spans="2:9" ht="30">
      <c r="B6031" s="439">
        <v>5906596</v>
      </c>
      <c r="C6031" s="919" t="s">
        <v>12242</v>
      </c>
      <c r="D6031" s="439" t="s">
        <v>12237</v>
      </c>
      <c r="E6031" s="921">
        <v>6.41</v>
      </c>
      <c r="F6031" s="662"/>
      <c r="G6031" s="662"/>
      <c r="H6031" s="662" t="str">
        <f t="shared" si="95"/>
        <v>TRANSPORTE DE BLOCOS ARTIFICIAIS DE CONCRETO COM 8 A 9 T PARA A EXECUÇÃO DE MOLHE COM CAVALO MECÂNICO COM SEMIRREBOQUE COM CAPACIDADE DE 32 T - RODOVIA PAVIMENTADA</v>
      </c>
      <c r="I6031" s="662" t="str">
        <f t="shared" si="95"/>
        <v>UNKM</v>
      </c>
    </row>
    <row r="6032" spans="2:9">
      <c r="B6032" s="918">
        <v>5901668</v>
      </c>
      <c r="C6032" s="1" t="s">
        <v>12243</v>
      </c>
      <c r="D6032" s="918" t="s">
        <v>12207</v>
      </c>
      <c r="E6032" s="922">
        <v>2.23</v>
      </c>
      <c r="F6032" s="662"/>
      <c r="G6032" s="662"/>
      <c r="H6032" s="662" t="str">
        <f t="shared" si="95"/>
        <v>TRANSPORTE DE CASCALHO COM DRAGA HOPPER - CAPACIDADE DA CISTERNA DE 1.000 M³</v>
      </c>
      <c r="I6032" s="662" t="str">
        <f t="shared" si="95"/>
        <v>M³KM</v>
      </c>
    </row>
    <row r="6033" spans="2:9">
      <c r="B6033" s="439">
        <v>5901669</v>
      </c>
      <c r="C6033" s="919" t="s">
        <v>12244</v>
      </c>
      <c r="D6033" s="439" t="s">
        <v>12207</v>
      </c>
      <c r="E6033" s="921">
        <v>0.56999999999999995</v>
      </c>
      <c r="F6033" s="662"/>
      <c r="G6033" s="662"/>
      <c r="H6033" s="662" t="str">
        <f t="shared" si="95"/>
        <v>TRANSPORTE DE CASCALHO COM DRAGA HOPPER - CAPACIDADE DA CISTERNA DE 10.000 M³</v>
      </c>
      <c r="I6033" s="662" t="str">
        <f t="shared" si="95"/>
        <v>M³KM</v>
      </c>
    </row>
    <row r="6034" spans="2:9">
      <c r="B6034" s="918">
        <v>5901670</v>
      </c>
      <c r="C6034" s="1" t="s">
        <v>12245</v>
      </c>
      <c r="D6034" s="918" t="s">
        <v>12207</v>
      </c>
      <c r="E6034" s="922">
        <v>0.53</v>
      </c>
      <c r="F6034" s="662"/>
      <c r="G6034" s="662"/>
      <c r="H6034" s="662" t="str">
        <f t="shared" si="95"/>
        <v>TRANSPORTE DE CASCALHO COM DRAGA HOPPER - CAPACIDADE DA CISTERNA DE 15.000 M³</v>
      </c>
      <c r="I6034" s="662" t="str">
        <f t="shared" si="95"/>
        <v>M³KM</v>
      </c>
    </row>
    <row r="6035" spans="2:9">
      <c r="B6035" s="439">
        <v>5901671</v>
      </c>
      <c r="C6035" s="919" t="s">
        <v>12246</v>
      </c>
      <c r="D6035" s="439" t="s">
        <v>12207</v>
      </c>
      <c r="E6035" s="921">
        <v>1.32</v>
      </c>
      <c r="F6035" s="662"/>
      <c r="G6035" s="662"/>
      <c r="H6035" s="662" t="str">
        <f t="shared" si="95"/>
        <v>TRANSPORTE DE CASCALHO COM DRAGA HOPPER - CAPACIDADE DA CISTERNA DE 2.000 M³</v>
      </c>
      <c r="I6035" s="662" t="str">
        <f t="shared" si="95"/>
        <v>M³KM</v>
      </c>
    </row>
    <row r="6036" spans="2:9">
      <c r="B6036" s="918">
        <v>5901672</v>
      </c>
      <c r="C6036" s="1" t="s">
        <v>12247</v>
      </c>
      <c r="D6036" s="918" t="s">
        <v>12207</v>
      </c>
      <c r="E6036" s="922">
        <v>0.52</v>
      </c>
      <c r="F6036" s="662"/>
      <c r="G6036" s="662"/>
      <c r="H6036" s="662" t="str">
        <f t="shared" si="95"/>
        <v>TRANSPORTE DE CASCALHO COM DRAGA HOPPER - CAPACIDADE DA CISTERNA DE 20.000 M³</v>
      </c>
      <c r="I6036" s="662" t="str">
        <f t="shared" si="95"/>
        <v>M³KM</v>
      </c>
    </row>
    <row r="6037" spans="2:9">
      <c r="B6037" s="439">
        <v>5901673</v>
      </c>
      <c r="C6037" s="919" t="s">
        <v>12248</v>
      </c>
      <c r="D6037" s="439" t="s">
        <v>12207</v>
      </c>
      <c r="E6037" s="921">
        <v>1.03</v>
      </c>
      <c r="F6037" s="662"/>
      <c r="G6037" s="662"/>
      <c r="H6037" s="662" t="str">
        <f t="shared" si="95"/>
        <v>TRANSPORTE DE CASCALHO COM DRAGA HOPPER - CAPACIDADE DA CISTERNA DE 3.000 M³</v>
      </c>
      <c r="I6037" s="662" t="str">
        <f t="shared" si="95"/>
        <v>M³KM</v>
      </c>
    </row>
    <row r="6038" spans="2:9">
      <c r="B6038" s="918">
        <v>5901674</v>
      </c>
      <c r="C6038" s="1" t="s">
        <v>12249</v>
      </c>
      <c r="D6038" s="918" t="s">
        <v>12207</v>
      </c>
      <c r="E6038" s="922">
        <v>0.89</v>
      </c>
      <c r="F6038" s="662"/>
      <c r="G6038" s="662"/>
      <c r="H6038" s="662" t="str">
        <f t="shared" si="95"/>
        <v>TRANSPORTE DE CASCALHO COM DRAGA HOPPER - CAPACIDADE DA CISTERNA DE 4.000 M³</v>
      </c>
      <c r="I6038" s="662" t="str">
        <f t="shared" si="95"/>
        <v>M³KM</v>
      </c>
    </row>
    <row r="6039" spans="2:9">
      <c r="B6039" s="439">
        <v>5901675</v>
      </c>
      <c r="C6039" s="919" t="s">
        <v>12250</v>
      </c>
      <c r="D6039" s="439" t="s">
        <v>12207</v>
      </c>
      <c r="E6039" s="608">
        <v>0.78</v>
      </c>
      <c r="F6039" s="662"/>
      <c r="G6039" s="662"/>
      <c r="H6039" s="662" t="str">
        <f t="shared" si="95"/>
        <v>TRANSPORTE DE CASCALHO COM DRAGA HOPPER - CAPACIDADE DA CISTERNA DE 5.000 M³</v>
      </c>
      <c r="I6039" s="662" t="str">
        <f t="shared" si="95"/>
        <v>M³KM</v>
      </c>
    </row>
    <row r="6040" spans="2:9">
      <c r="B6040" s="918">
        <v>5901676</v>
      </c>
      <c r="C6040" s="1" t="s">
        <v>12251</v>
      </c>
      <c r="D6040" s="918" t="s">
        <v>12207</v>
      </c>
      <c r="E6040" s="920">
        <v>3.26</v>
      </c>
      <c r="F6040" s="662"/>
      <c r="G6040" s="662"/>
      <c r="H6040" s="662" t="str">
        <f t="shared" si="95"/>
        <v>TRANSPORTE DE CASCALHO COM DRAGA HOPPER - CAPACIDADE DA CISTERNA DE 750 M³</v>
      </c>
      <c r="I6040" s="662" t="str">
        <f t="shared" si="95"/>
        <v>M³KM</v>
      </c>
    </row>
    <row r="6041" spans="2:9">
      <c r="B6041" s="439">
        <v>5901677</v>
      </c>
      <c r="C6041" s="919" t="s">
        <v>12252</v>
      </c>
      <c r="D6041" s="439" t="s">
        <v>12207</v>
      </c>
      <c r="E6041" s="608">
        <v>2.19</v>
      </c>
      <c r="F6041" s="662"/>
      <c r="G6041" s="662"/>
      <c r="H6041" s="662" t="str">
        <f t="shared" si="95"/>
        <v>TRANSPORTE DE CASCALHO FINO COM DRAGA HOPPER - CAPACIDADE DA CISTERNA DE 1.000 M³</v>
      </c>
      <c r="I6041" s="662" t="str">
        <f t="shared" si="95"/>
        <v>M³KM</v>
      </c>
    </row>
    <row r="6042" spans="2:9">
      <c r="B6042" s="918">
        <v>5901678</v>
      </c>
      <c r="C6042" s="1" t="s">
        <v>12253</v>
      </c>
      <c r="D6042" s="918" t="s">
        <v>12207</v>
      </c>
      <c r="E6042" s="920">
        <v>0.56000000000000005</v>
      </c>
      <c r="F6042" s="662"/>
      <c r="G6042" s="662"/>
      <c r="H6042" s="662" t="str">
        <f t="shared" si="95"/>
        <v>TRANSPORTE DE CASCALHO FINO COM DRAGA HOPPER - CAPACIDADE DA CISTERNA DE 10.000 M³</v>
      </c>
      <c r="I6042" s="662" t="str">
        <f t="shared" si="95"/>
        <v>M³KM</v>
      </c>
    </row>
    <row r="6043" spans="2:9">
      <c r="B6043" s="439">
        <v>5901679</v>
      </c>
      <c r="C6043" s="919" t="s">
        <v>12254</v>
      </c>
      <c r="D6043" s="439" t="s">
        <v>12207</v>
      </c>
      <c r="E6043" s="921">
        <v>0.52</v>
      </c>
      <c r="F6043" s="662"/>
      <c r="G6043" s="662"/>
      <c r="H6043" s="662" t="str">
        <f t="shared" si="95"/>
        <v>TRANSPORTE DE CASCALHO FINO COM DRAGA HOPPER - CAPACIDADE DA CISTERNA DE 15.000 M³</v>
      </c>
      <c r="I6043" s="662" t="str">
        <f t="shared" si="95"/>
        <v>M³KM</v>
      </c>
    </row>
    <row r="6044" spans="2:9">
      <c r="B6044" s="918">
        <v>5901680</v>
      </c>
      <c r="C6044" s="1" t="s">
        <v>12255</v>
      </c>
      <c r="D6044" s="918" t="s">
        <v>12207</v>
      </c>
      <c r="E6044" s="922">
        <v>1.29</v>
      </c>
      <c r="F6044" s="662"/>
      <c r="G6044" s="662"/>
      <c r="H6044" s="662" t="str">
        <f t="shared" si="95"/>
        <v>TRANSPORTE DE CASCALHO FINO COM DRAGA HOPPER - CAPACIDADE DA CISTERNA DE 2.000 M³</v>
      </c>
      <c r="I6044" s="662" t="str">
        <f t="shared" si="95"/>
        <v>M³KM</v>
      </c>
    </row>
    <row r="6045" spans="2:9">
      <c r="B6045" s="439">
        <v>5901681</v>
      </c>
      <c r="C6045" s="919" t="s">
        <v>12256</v>
      </c>
      <c r="D6045" s="439" t="s">
        <v>12207</v>
      </c>
      <c r="E6045" s="608">
        <v>0.51</v>
      </c>
      <c r="F6045" s="662"/>
      <c r="G6045" s="662"/>
      <c r="H6045" s="662" t="str">
        <f t="shared" si="95"/>
        <v>TRANSPORTE DE CASCALHO FINO COM DRAGA HOPPER - CAPACIDADE DA CISTERNA DE 20.000 M³</v>
      </c>
      <c r="I6045" s="662" t="str">
        <f t="shared" si="95"/>
        <v>M³KM</v>
      </c>
    </row>
    <row r="6046" spans="2:9">
      <c r="B6046" s="918">
        <v>5901682</v>
      </c>
      <c r="C6046" s="1" t="s">
        <v>12257</v>
      </c>
      <c r="D6046" s="918" t="s">
        <v>12207</v>
      </c>
      <c r="E6046" s="920">
        <v>1.01</v>
      </c>
      <c r="F6046" s="662"/>
      <c r="G6046" s="662"/>
      <c r="H6046" s="662" t="str">
        <f t="shared" si="95"/>
        <v>TRANSPORTE DE CASCALHO FINO COM DRAGA HOPPER - CAPACIDADE DA CISTERNA DE 3.000 M³</v>
      </c>
      <c r="I6046" s="662" t="str">
        <f t="shared" si="95"/>
        <v>M³KM</v>
      </c>
    </row>
    <row r="6047" spans="2:9">
      <c r="B6047" s="439">
        <v>5901683</v>
      </c>
      <c r="C6047" s="919" t="s">
        <v>12258</v>
      </c>
      <c r="D6047" s="439" t="s">
        <v>12207</v>
      </c>
      <c r="E6047" s="608">
        <v>0.87</v>
      </c>
      <c r="F6047" s="662"/>
      <c r="G6047" s="662"/>
      <c r="H6047" s="662" t="str">
        <f t="shared" si="95"/>
        <v>TRANSPORTE DE CASCALHO FINO COM DRAGA HOPPER - CAPACIDADE DA CISTERNA DE 4.000 M³</v>
      </c>
      <c r="I6047" s="662" t="str">
        <f t="shared" si="95"/>
        <v>M³KM</v>
      </c>
    </row>
    <row r="6048" spans="2:9">
      <c r="B6048" s="918">
        <v>5901684</v>
      </c>
      <c r="C6048" s="1" t="s">
        <v>12259</v>
      </c>
      <c r="D6048" s="918" t="s">
        <v>12207</v>
      </c>
      <c r="E6048" s="920">
        <v>0.77</v>
      </c>
      <c r="F6048" s="662"/>
      <c r="G6048" s="662"/>
      <c r="H6048" s="662" t="str">
        <f t="shared" si="95"/>
        <v>TRANSPORTE DE CASCALHO FINO COM DRAGA HOPPER - CAPACIDADE DA CISTERNA DE 5.000 M³</v>
      </c>
      <c r="I6048" s="662" t="str">
        <f t="shared" si="95"/>
        <v>M³KM</v>
      </c>
    </row>
    <row r="6049" spans="2:9">
      <c r="B6049" s="439">
        <v>5901685</v>
      </c>
      <c r="C6049" s="919" t="s">
        <v>12260</v>
      </c>
      <c r="D6049" s="439" t="s">
        <v>12207</v>
      </c>
      <c r="E6049" s="608">
        <v>3.2</v>
      </c>
      <c r="F6049" s="662"/>
      <c r="G6049" s="662"/>
      <c r="H6049" s="662" t="str">
        <f t="shared" si="95"/>
        <v>TRANSPORTE DE CASCALHO FINO COM DRAGA HOPPER - CAPACIDADE DA CISTERNA DE 750 M³</v>
      </c>
      <c r="I6049" s="662" t="str">
        <f t="shared" si="95"/>
        <v>M³KM</v>
      </c>
    </row>
    <row r="6050" spans="2:9">
      <c r="B6050" s="918">
        <v>5914360</v>
      </c>
      <c r="C6050" s="1" t="s">
        <v>12261</v>
      </c>
      <c r="D6050" s="918" t="s">
        <v>4076</v>
      </c>
      <c r="E6050" s="920">
        <v>1.36</v>
      </c>
      <c r="F6050" s="662"/>
      <c r="G6050" s="662"/>
      <c r="H6050" s="662" t="str">
        <f t="shared" si="95"/>
        <v>TRANSPORTE DE CIMENTO OU CAL COM CAMINHÃO DISTRIBUIDOR DE 15 M³ - RODOVIA EM LEITO NATURAL</v>
      </c>
      <c r="I6050" s="662" t="str">
        <f t="shared" si="95"/>
        <v>TKM</v>
      </c>
    </row>
    <row r="6051" spans="2:9">
      <c r="B6051" s="439">
        <v>5914361</v>
      </c>
      <c r="C6051" s="919" t="s">
        <v>12262</v>
      </c>
      <c r="D6051" s="439" t="s">
        <v>4076</v>
      </c>
      <c r="E6051" s="608">
        <v>1.0900000000000001</v>
      </c>
      <c r="F6051" s="662"/>
      <c r="G6051" s="662"/>
      <c r="H6051" s="662" t="str">
        <f t="shared" si="95"/>
        <v>TRANSPORTE DE CIMENTO OU CAL COM CAMINHÃO DISTRIBUIDOR DE 15 M³ - RODOVIA EM REVESTIMENTO PRIMÁRIO</v>
      </c>
      <c r="I6051" s="662" t="str">
        <f t="shared" si="95"/>
        <v>TKM</v>
      </c>
    </row>
    <row r="6052" spans="2:9">
      <c r="B6052" s="918">
        <v>5914362</v>
      </c>
      <c r="C6052" s="1" t="s">
        <v>12263</v>
      </c>
      <c r="D6052" s="918" t="s">
        <v>4076</v>
      </c>
      <c r="E6052" s="922">
        <v>0.99</v>
      </c>
      <c r="F6052" s="662"/>
      <c r="G6052" s="662"/>
      <c r="H6052" s="662" t="str">
        <f t="shared" si="95"/>
        <v>TRANSPORTE DE CIMENTO OU CAL COM CAMINHÃO DISTRIBUIDOR DE 15 M³ - RODOVIA PAVIMENTADA</v>
      </c>
      <c r="I6052" s="662" t="str">
        <f t="shared" si="95"/>
        <v>TKM</v>
      </c>
    </row>
    <row r="6053" spans="2:9">
      <c r="B6053" s="439">
        <v>5914364</v>
      </c>
      <c r="C6053" s="919" t="s">
        <v>4217</v>
      </c>
      <c r="D6053" s="439" t="s">
        <v>4076</v>
      </c>
      <c r="E6053" s="608">
        <v>1.01</v>
      </c>
      <c r="F6053" s="662"/>
      <c r="G6053" s="662"/>
      <c r="H6053" s="662" t="str">
        <f t="shared" si="95"/>
        <v>TRANSPORTE DE CIMENTO OU CAL HIDRATADA A GRANEL COM CAMINHÃO SILO DE 30 M³ - RODOVIA EM LEITO NATURAL</v>
      </c>
      <c r="I6053" s="662" t="str">
        <f t="shared" si="95"/>
        <v>TKM</v>
      </c>
    </row>
    <row r="6054" spans="2:9">
      <c r="B6054" s="918">
        <v>5914365</v>
      </c>
      <c r="C6054" s="1" t="s">
        <v>4218</v>
      </c>
      <c r="D6054" s="918" t="s">
        <v>4076</v>
      </c>
      <c r="E6054" s="920">
        <v>0.8</v>
      </c>
      <c r="F6054" s="662"/>
      <c r="G6054" s="662"/>
      <c r="H6054" s="662" t="str">
        <f t="shared" si="95"/>
        <v>TRANSPORTE DE CIMENTO OU CAL HIDRATADA A GRANEL COM CAMINHÃO SILO DE 30 M³ - RODOVIA EM REVESTIMENTO PRIMÁRIO</v>
      </c>
      <c r="I6054" s="662" t="str">
        <f t="shared" si="95"/>
        <v>TKM</v>
      </c>
    </row>
    <row r="6055" spans="2:9">
      <c r="B6055" s="439">
        <v>5914366</v>
      </c>
      <c r="C6055" s="919" t="s">
        <v>4219</v>
      </c>
      <c r="D6055" s="439" t="s">
        <v>4076</v>
      </c>
      <c r="E6055" s="608">
        <v>0.69</v>
      </c>
      <c r="F6055" s="662"/>
      <c r="G6055" s="662"/>
      <c r="H6055" s="662" t="str">
        <f t="shared" si="95"/>
        <v>TRANSPORTE DE CIMENTO OU CAL HIDRATADA A GRANEL COM CAMINHÃO SILO DE 30 M³ - RODOVIA PAVIMENTADA</v>
      </c>
      <c r="I6055" s="662" t="str">
        <f t="shared" si="95"/>
        <v>TKM</v>
      </c>
    </row>
    <row r="6056" spans="2:9">
      <c r="B6056" s="918">
        <v>5914315</v>
      </c>
      <c r="C6056" s="1" t="s">
        <v>12264</v>
      </c>
      <c r="D6056" s="918" t="s">
        <v>4076</v>
      </c>
      <c r="E6056" s="920">
        <v>0.94</v>
      </c>
      <c r="F6056" s="662"/>
      <c r="G6056" s="662"/>
      <c r="H6056" s="662" t="str">
        <f t="shared" si="95"/>
        <v>TRANSPORTE DE CONCRETO COM CAMINHÃO BASCULANTE DE 10 M³ - RODOVIA EM LEITO NATURAL</v>
      </c>
      <c r="I6056" s="662" t="str">
        <f t="shared" si="95"/>
        <v>TKM</v>
      </c>
    </row>
    <row r="6057" spans="2:9">
      <c r="B6057" s="439">
        <v>5914330</v>
      </c>
      <c r="C6057" s="919" t="s">
        <v>12265</v>
      </c>
      <c r="D6057" s="439" t="s">
        <v>4076</v>
      </c>
      <c r="E6057" s="608">
        <v>0.75</v>
      </c>
      <c r="F6057" s="662"/>
      <c r="G6057" s="662"/>
      <c r="H6057" s="662" t="str">
        <f t="shared" si="95"/>
        <v>TRANSPORTE DE CONCRETO COM CAMINHÃO BASCULANTE DE 10 M³ - RODOVIA EM REVESTIMENTO PRIMÁRIO</v>
      </c>
      <c r="I6057" s="662" t="str">
        <f t="shared" si="95"/>
        <v>TKM</v>
      </c>
    </row>
    <row r="6058" spans="2:9">
      <c r="B6058" s="918">
        <v>5914345</v>
      </c>
      <c r="C6058" s="1" t="s">
        <v>12266</v>
      </c>
      <c r="D6058" s="918" t="s">
        <v>4076</v>
      </c>
      <c r="E6058" s="920">
        <v>0.67</v>
      </c>
      <c r="F6058" s="662"/>
      <c r="G6058" s="662"/>
      <c r="H6058" s="662" t="str">
        <f t="shared" si="95"/>
        <v>TRANSPORTE DE CONCRETO COM CAMINHÃO BASCULANTE DE 10 M³ - RODOVIA PAVIMENTADA</v>
      </c>
      <c r="I6058" s="662" t="str">
        <f t="shared" si="95"/>
        <v>TKM</v>
      </c>
    </row>
    <row r="6059" spans="2:9" ht="30">
      <c r="B6059" s="439">
        <v>5914367</v>
      </c>
      <c r="C6059" s="919" t="s">
        <v>12267</v>
      </c>
      <c r="D6059" s="439" t="s">
        <v>4076</v>
      </c>
      <c r="E6059" s="608">
        <v>1.94</v>
      </c>
      <c r="F6059" s="662"/>
      <c r="G6059" s="662"/>
      <c r="H6059" s="662" t="str">
        <f t="shared" si="95"/>
        <v>TRANSPORTE DE DETRITOS COM CAMINHÃO DE HIDROJATEAMENTO DE ALTA PRESSÃO E VÁCUO DE 9 M³ - RODOVIA EM LEITO NATURAL</v>
      </c>
      <c r="I6059" s="662" t="str">
        <f t="shared" si="95"/>
        <v>TKM</v>
      </c>
    </row>
    <row r="6060" spans="2:9" ht="30">
      <c r="B6060" s="918">
        <v>5914368</v>
      </c>
      <c r="C6060" s="1" t="s">
        <v>12268</v>
      </c>
      <c r="D6060" s="918" t="s">
        <v>4076</v>
      </c>
      <c r="E6060" s="920">
        <v>1.56</v>
      </c>
      <c r="F6060" s="662"/>
      <c r="G6060" s="662"/>
      <c r="H6060" s="662" t="str">
        <f t="shared" si="95"/>
        <v>TRANSPORTE DE DETRITOS COM CAMINHÃO DE HIDROJATEAMENTO DE ALTA PRESSÃO E VÁCUO DE 9 M³ - RODOVIA EM REVESTIMENTO PRIMÁRIO</v>
      </c>
      <c r="I6060" s="662" t="str">
        <f t="shared" si="95"/>
        <v>TKM</v>
      </c>
    </row>
    <row r="6061" spans="2:9">
      <c r="B6061" s="439">
        <v>5914369</v>
      </c>
      <c r="C6061" s="919" t="s">
        <v>12269</v>
      </c>
      <c r="D6061" s="439" t="s">
        <v>4076</v>
      </c>
      <c r="E6061" s="608">
        <v>1.25</v>
      </c>
      <c r="F6061" s="662"/>
      <c r="G6061" s="662"/>
      <c r="H6061" s="662" t="str">
        <f t="shared" si="95"/>
        <v>TRANSPORTE DE DETRITOS COM CAMINHÃO DE HIDROJATEAMENTO DE ALTA PRESSÃO E VÁCUO DE 9 M³ - RODOVIA PAVIMENTADA</v>
      </c>
      <c r="I6061" s="662" t="str">
        <f t="shared" si="95"/>
        <v>TKM</v>
      </c>
    </row>
    <row r="6062" spans="2:9" ht="30">
      <c r="B6062" s="918">
        <v>5914489</v>
      </c>
      <c r="C6062" s="1" t="s">
        <v>12270</v>
      </c>
      <c r="D6062" s="918" t="s">
        <v>4076</v>
      </c>
      <c r="E6062" s="920">
        <v>0.26</v>
      </c>
      <c r="F6062" s="662"/>
      <c r="G6062" s="662"/>
      <c r="H6062" s="662" t="str">
        <f t="shared" si="95"/>
        <v>TRANSPORTE DE DORMENTES DE CONCRETO MONOBLOCO PROTENDIDO DE BITOLA LARGA COM LOCOMOTIVA DIESEL-ELÉTRICA EM VAGÃO PLATAFORMA COM CAPACIDADE DE 98 T - BITOLA LARGA</v>
      </c>
      <c r="I6062" s="662" t="str">
        <f t="shared" si="95"/>
        <v>TKM</v>
      </c>
    </row>
    <row r="6063" spans="2:9" ht="30">
      <c r="B6063" s="439">
        <v>5914491</v>
      </c>
      <c r="C6063" s="919" t="s">
        <v>12271</v>
      </c>
      <c r="D6063" s="439" t="s">
        <v>4076</v>
      </c>
      <c r="E6063" s="608">
        <v>0.28000000000000003</v>
      </c>
      <c r="F6063" s="662"/>
      <c r="G6063" s="662"/>
      <c r="H6063" s="662" t="str">
        <f t="shared" si="95"/>
        <v>TRANSPORTE DE DORMENTES DE CONCRETO MONOBLOCO PROTENDIDO DE BITOLA MÉTRICA COM LOCOMOTIVA DIESEL-ELÉTRICA EM VAGÃO PLATAFORMA COM CAPACIDADE DE 82 T - BITOLA MÉTRICA</v>
      </c>
      <c r="I6063" s="662" t="str">
        <f t="shared" si="95"/>
        <v>TKM</v>
      </c>
    </row>
    <row r="6064" spans="2:9" ht="30">
      <c r="B6064" s="918">
        <v>5914490</v>
      </c>
      <c r="C6064" s="1" t="s">
        <v>12272</v>
      </c>
      <c r="D6064" s="918" t="s">
        <v>4076</v>
      </c>
      <c r="E6064" s="920">
        <v>0.26</v>
      </c>
      <c r="F6064" s="662"/>
      <c r="G6064" s="662"/>
      <c r="H6064" s="662" t="str">
        <f t="shared" si="95"/>
        <v>TRANSPORTE DE DORMENTES DE CONCRETO MONOBLOCO PROTENDIDO DE BITOLA MISTA COM LOCOMOTIVA DIESEL-ELÉTRICA EM VAGÃO PLATAFORMA COM CAPACIDADE DE 98 T - BITOLA LARGA</v>
      </c>
      <c r="I6064" s="662" t="str">
        <f t="shared" si="95"/>
        <v>TKM</v>
      </c>
    </row>
    <row r="6065" spans="2:9" ht="30">
      <c r="B6065" s="439">
        <v>5914495</v>
      </c>
      <c r="C6065" s="919" t="s">
        <v>12273</v>
      </c>
      <c r="D6065" s="439" t="s">
        <v>4076</v>
      </c>
      <c r="E6065" s="608">
        <v>1.64</v>
      </c>
      <c r="F6065" s="662"/>
      <c r="G6065" s="662"/>
      <c r="H6065" s="662" t="str">
        <f t="shared" si="95"/>
        <v>TRANSPORTE DE DORMENTES DE CONCRETO MONOBLOCO PROTENDIDO PARA AMV DE BITOLA LARGA OU MISTA COM LOCOMOTIVA DIESEL-ELÉTRICA EM VAGÃO PLATAFORMA COM CAPACIDADE DE 98 T - BITOLA LARGA</v>
      </c>
      <c r="I6065" s="662" t="str">
        <f t="shared" si="95"/>
        <v>TKM</v>
      </c>
    </row>
    <row r="6066" spans="2:9" ht="30">
      <c r="B6066" s="918">
        <v>5914494</v>
      </c>
      <c r="C6066" s="1" t="s">
        <v>12274</v>
      </c>
      <c r="D6066" s="918" t="s">
        <v>4076</v>
      </c>
      <c r="E6066" s="920">
        <v>3.61</v>
      </c>
      <c r="F6066" s="662"/>
      <c r="G6066" s="662"/>
      <c r="H6066" s="662" t="str">
        <f t="shared" si="95"/>
        <v>TRANSPORTE DE DORMENTES DE CONCRETO MONOBLOCO PROTENDIDO PARA AMV DE BITOLA MÉTRICA COM LOCOMOTIVA DIESEL-ELÉTRICA EM VAGÃO PLATAFORMA COM CAPACIDADE DE 82 T - BITOLA MÉTRICA</v>
      </c>
      <c r="I6066" s="662" t="str">
        <f t="shared" si="95"/>
        <v>TKM</v>
      </c>
    </row>
    <row r="6067" spans="2:9" ht="30">
      <c r="B6067" s="439">
        <v>5914487</v>
      </c>
      <c r="C6067" s="919" t="s">
        <v>12275</v>
      </c>
      <c r="D6067" s="439" t="s">
        <v>4076</v>
      </c>
      <c r="E6067" s="608">
        <v>0.25</v>
      </c>
      <c r="F6067" s="662"/>
      <c r="G6067" s="662"/>
      <c r="H6067" s="662" t="str">
        <f t="shared" si="95"/>
        <v>TRANSPORTE DE DORMENTES DE MADEIRA DE BITOLA LARGA COM LOCOMOTIVA DIESEL-ELÉTRICA EM VAGÃO PLATAFORMA COM CAPACIDADE DE 98 T - BITOLA LARGA</v>
      </c>
      <c r="I6067" s="662" t="str">
        <f t="shared" si="95"/>
        <v>TKM</v>
      </c>
    </row>
    <row r="6068" spans="2:9" ht="30">
      <c r="B6068" s="918">
        <v>5914488</v>
      </c>
      <c r="C6068" s="1" t="s">
        <v>12276</v>
      </c>
      <c r="D6068" s="918" t="s">
        <v>4076</v>
      </c>
      <c r="E6068" s="920">
        <v>0.28000000000000003</v>
      </c>
      <c r="F6068" s="662"/>
      <c r="G6068" s="662"/>
      <c r="H6068" s="662" t="str">
        <f t="shared" si="95"/>
        <v>TRANSPORTE DE DORMENTES DE MADEIRA DE BITOLA MÉTRICA COM LOCOMOTIVA DIESEL-ELÉTRICA EM VAGÃO PLATAFORMA COM CAPACIDADE DE 82 T - BITOLA MÉTRICA</v>
      </c>
      <c r="I6068" s="662" t="str">
        <f t="shared" si="95"/>
        <v>TKM</v>
      </c>
    </row>
    <row r="6069" spans="2:9" ht="30">
      <c r="B6069" s="439">
        <v>5914493</v>
      </c>
      <c r="C6069" s="919" t="s">
        <v>12277</v>
      </c>
      <c r="D6069" s="439" t="s">
        <v>4076</v>
      </c>
      <c r="E6069" s="608">
        <v>6.07</v>
      </c>
      <c r="F6069" s="662"/>
      <c r="G6069" s="662"/>
      <c r="H6069" s="662" t="str">
        <f t="shared" si="95"/>
        <v>TRANSPORTE DE DORMENTES DE MADEIRA PARA AMV DE BITOLA LARGA OU MISTA COM LOCOMOTIVA DIESEL-ELÉTRICA EM VAGÃO PLATAFORMA COM CAPACIDADE DE 98 T - BITOLA LARGA</v>
      </c>
      <c r="I6069" s="662" t="str">
        <f t="shared" si="95"/>
        <v>TKM</v>
      </c>
    </row>
    <row r="6070" spans="2:9" ht="30">
      <c r="B6070" s="918">
        <v>5914492</v>
      </c>
      <c r="C6070" s="1" t="s">
        <v>12278</v>
      </c>
      <c r="D6070" s="918" t="s">
        <v>4076</v>
      </c>
      <c r="E6070" s="920">
        <v>14.34</v>
      </c>
      <c r="F6070" s="662"/>
      <c r="G6070" s="662"/>
      <c r="H6070" s="662" t="str">
        <f t="shared" si="95"/>
        <v>TRANSPORTE DE DORMENTES DE MADEIRA PARA AMV DE BITOLA MÉTRICA COM LOCOMOTIVA DIESEL-ELÉTRICA EM VAGÃO PLATAFORMA COM CAPACIDADE DE 82 T - BITOLA MÉTRICA</v>
      </c>
      <c r="I6070" s="662" t="str">
        <f t="shared" si="95"/>
        <v>TKM</v>
      </c>
    </row>
    <row r="6071" spans="2:9" ht="30">
      <c r="B6071" s="439">
        <v>5914482</v>
      </c>
      <c r="C6071" s="919" t="s">
        <v>12279</v>
      </c>
      <c r="D6071" s="439" t="s">
        <v>4076</v>
      </c>
      <c r="E6071" s="608">
        <v>0.64</v>
      </c>
      <c r="F6071" s="662"/>
      <c r="G6071" s="662"/>
      <c r="H6071" s="662" t="str">
        <f t="shared" si="95"/>
        <v>TRANSPORTE DE LASTRO DE BRITA COM LOCOMOTIVA DIESEL-ELÉTRICA EM VAGÃO HOPPER ABERTO COM CAPACIDADE DE 45 M³ - BITOLA MÉTRICA</v>
      </c>
      <c r="I6071" s="662" t="str">
        <f t="shared" si="95"/>
        <v>TKM</v>
      </c>
    </row>
    <row r="6072" spans="2:9" ht="30">
      <c r="B6072" s="918">
        <v>5914483</v>
      </c>
      <c r="C6072" s="1" t="s">
        <v>12280</v>
      </c>
      <c r="D6072" s="918" t="s">
        <v>4076</v>
      </c>
      <c r="E6072" s="920">
        <v>0.47</v>
      </c>
      <c r="F6072" s="662"/>
      <c r="G6072" s="662"/>
      <c r="H6072" s="662" t="str">
        <f t="shared" si="95"/>
        <v>TRANSPORTE DE LASTRO DE BRITA COM LOCOMOTIVA DIESEL-ELÉTRICA EM VAGÃO HOPPER ABERTO COM CAPACIDADE DE 63 M³ - BITOLA LARGA</v>
      </c>
      <c r="I6072" s="662" t="str">
        <f t="shared" si="95"/>
        <v>TKM</v>
      </c>
    </row>
    <row r="6073" spans="2:9" ht="30">
      <c r="B6073" s="439">
        <v>5914480</v>
      </c>
      <c r="C6073" s="919" t="s">
        <v>12281</v>
      </c>
      <c r="D6073" s="439" t="s">
        <v>4076</v>
      </c>
      <c r="E6073" s="608">
        <v>0.67</v>
      </c>
      <c r="F6073" s="662"/>
      <c r="G6073" s="662"/>
      <c r="H6073" s="662" t="str">
        <f t="shared" si="95"/>
        <v>TRANSPORTE DE MATERIAIS METÁLICOS E ACESSÓRIOS DIVERSOS COM LOCOMOTIVA DIESEL-ELÉTRICA EM VAGÃO FECHADO COM CAPACIDADE DE 64 T - BITOLA MÉTRICA</v>
      </c>
      <c r="I6073" s="662" t="str">
        <f t="shared" si="95"/>
        <v>TKM</v>
      </c>
    </row>
    <row r="6074" spans="2:9" ht="30">
      <c r="B6074" s="918">
        <v>5914481</v>
      </c>
      <c r="C6074" s="1" t="s">
        <v>12282</v>
      </c>
      <c r="D6074" s="918" t="s">
        <v>4076</v>
      </c>
      <c r="E6074" s="920">
        <v>0.44</v>
      </c>
      <c r="F6074" s="662"/>
      <c r="G6074" s="662"/>
      <c r="H6074" s="662" t="str">
        <f t="shared" si="95"/>
        <v>TRANSPORTE DE MATERIAIS METÁLICOS E ACESSÓRIOS DIVERSOS COM LOCOMOTIVA DIESEL-ELÉTRICA EM VAGÃO FECHADO COM CAPACIDADE DE 99 T - BITOLA LARGA</v>
      </c>
      <c r="I6074" s="662" t="str">
        <f t="shared" si="95"/>
        <v>TKM</v>
      </c>
    </row>
    <row r="6075" spans="2:9" ht="30">
      <c r="B6075" s="439">
        <v>5914485</v>
      </c>
      <c r="C6075" s="919" t="s">
        <v>12283</v>
      </c>
      <c r="D6075" s="439" t="s">
        <v>4076</v>
      </c>
      <c r="E6075" s="608">
        <v>4.17</v>
      </c>
      <c r="F6075" s="662"/>
      <c r="G6075" s="662"/>
      <c r="H6075" s="662" t="str">
        <f t="shared" si="95"/>
        <v>TRANSPORTE DE MATERIAIS METÁLICOS PARA AMV DE BITOLA LARGA COM LOCOMOTIVA DIESEL-ELÉTRICA EM VAGÃO PLATAFORMA COM CAPACIDADE DE 98 T - BITOLA LARGA</v>
      </c>
      <c r="I6075" s="662" t="str">
        <f t="shared" si="95"/>
        <v>TKM</v>
      </c>
    </row>
    <row r="6076" spans="2:9" ht="30">
      <c r="B6076" s="918">
        <v>5914486</v>
      </c>
      <c r="C6076" s="1" t="s">
        <v>12284</v>
      </c>
      <c r="D6076" s="918" t="s">
        <v>4076</v>
      </c>
      <c r="E6076" s="920">
        <v>5.16</v>
      </c>
      <c r="F6076" s="662"/>
      <c r="G6076" s="662"/>
      <c r="H6076" s="662" t="str">
        <f t="shared" si="95"/>
        <v>TRANSPORTE DE MATERIAIS METÁLICOS PARA AMV DE BITOLA MÉTRICA COM LOCOMOTIVA DIESEL-ELÉTRICA EM VAGÃO PLATAFORMA COM CAPACIDADE DE 82 T - BITOLA MÉTRICA</v>
      </c>
      <c r="I6076" s="662" t="str">
        <f t="shared" si="95"/>
        <v>TKM</v>
      </c>
    </row>
    <row r="6077" spans="2:9" ht="30">
      <c r="B6077" s="439">
        <v>5914484</v>
      </c>
      <c r="C6077" s="919" t="s">
        <v>12285</v>
      </c>
      <c r="D6077" s="439" t="s">
        <v>4076</v>
      </c>
      <c r="E6077" s="608">
        <v>3.62</v>
      </c>
      <c r="F6077" s="662"/>
      <c r="G6077" s="662"/>
      <c r="H6077" s="662" t="str">
        <f t="shared" si="95"/>
        <v>TRANSPORTE DE MATERIAIS METÁLICOS PARA AMV DE BITOLA MISTA COM LOCOMOTIVA DIESEL-ELÉTRICA EM VAGÃO PLATAFORMA COM CAPACIDADE DE 98 T - BITOLA LARGA</v>
      </c>
      <c r="I6077" s="662" t="str">
        <f t="shared" si="95"/>
        <v>TKM</v>
      </c>
    </row>
    <row r="6078" spans="2:9">
      <c r="B6078" s="918">
        <v>5914620</v>
      </c>
      <c r="C6078" s="1" t="s">
        <v>12286</v>
      </c>
      <c r="D6078" s="918" t="s">
        <v>4076</v>
      </c>
      <c r="E6078" s="920">
        <v>3.5</v>
      </c>
      <c r="F6078" s="662"/>
      <c r="G6078" s="662"/>
      <c r="H6078" s="662" t="str">
        <f t="shared" si="95"/>
        <v>TRANSPORTE DE MATERIAL BETUMINOSO COM CAMINHÃO TANQUE DISTRIBUIDOR - RODOVIA EM LEITO NATURAL</v>
      </c>
      <c r="I6078" s="662" t="str">
        <f t="shared" si="95"/>
        <v>TKM</v>
      </c>
    </row>
    <row r="6079" spans="2:9">
      <c r="B6079" s="439">
        <v>5914621</v>
      </c>
      <c r="C6079" s="919" t="s">
        <v>12287</v>
      </c>
      <c r="D6079" s="439" t="s">
        <v>4076</v>
      </c>
      <c r="E6079" s="608">
        <v>2.8</v>
      </c>
      <c r="F6079" s="662"/>
      <c r="G6079" s="662"/>
      <c r="H6079" s="662" t="str">
        <f t="shared" si="95"/>
        <v>TRANSPORTE DE MATERIAL BETUMINOSO COM CAMINHÃO TANQUE DISTRIBUIDOR - RODOVIA EM REVESTIMENTO PRIMÁRIO</v>
      </c>
      <c r="I6079" s="662" t="str">
        <f t="shared" si="95"/>
        <v>TKM</v>
      </c>
    </row>
    <row r="6080" spans="2:9">
      <c r="B6080" s="918">
        <v>5914622</v>
      </c>
      <c r="C6080" s="1" t="s">
        <v>12288</v>
      </c>
      <c r="D6080" s="918" t="s">
        <v>4076</v>
      </c>
      <c r="E6080" s="920">
        <v>2.2599999999999998</v>
      </c>
      <c r="F6080" s="662"/>
      <c r="G6080" s="662"/>
      <c r="H6080" s="662" t="str">
        <f t="shared" si="95"/>
        <v>TRANSPORTE DE MATERIAL BETUMINOSO COM CAMINHÃO TANQUE DISTRIBUIDOR - RODOVIA PAVIMENTADA</v>
      </c>
      <c r="I6080" s="662" t="str">
        <f t="shared" si="95"/>
        <v>TKM</v>
      </c>
    </row>
    <row r="6081" spans="2:9">
      <c r="B6081" s="439">
        <v>5901695</v>
      </c>
      <c r="C6081" s="919" t="s">
        <v>12289</v>
      </c>
      <c r="D6081" s="439" t="s">
        <v>12207</v>
      </c>
      <c r="E6081" s="608">
        <v>1.17</v>
      </c>
      <c r="F6081" s="662"/>
      <c r="G6081" s="662"/>
      <c r="H6081" s="662" t="str">
        <f t="shared" si="95"/>
        <v>TRANSPORTE DE MATERIAL DE 1ª CATEGORIA COM BATELÃO AUTOPROPELIDO COM CAPACIDADE DE 300 M³</v>
      </c>
      <c r="I6081" s="662" t="str">
        <f t="shared" si="95"/>
        <v>M³KM</v>
      </c>
    </row>
    <row r="6082" spans="2:9">
      <c r="B6082" s="918">
        <v>5901696</v>
      </c>
      <c r="C6082" s="1" t="s">
        <v>12290</v>
      </c>
      <c r="D6082" s="918" t="s">
        <v>12207</v>
      </c>
      <c r="E6082" s="920">
        <v>0.86</v>
      </c>
      <c r="F6082" s="662"/>
      <c r="G6082" s="662"/>
      <c r="H6082" s="662" t="str">
        <f t="shared" si="95"/>
        <v>TRANSPORTE DE MATERIAL DE 1ª CATEGORIA COM BATELÃO AUTOPROPELIDO COM CAPACIDADE DE 500 M³</v>
      </c>
      <c r="I6082" s="662" t="str">
        <f t="shared" si="95"/>
        <v>M³KM</v>
      </c>
    </row>
    <row r="6083" spans="2:9">
      <c r="B6083" s="439">
        <v>5901697</v>
      </c>
      <c r="C6083" s="919" t="s">
        <v>12291</v>
      </c>
      <c r="D6083" s="439" t="s">
        <v>12207</v>
      </c>
      <c r="E6083" s="608">
        <v>2.46</v>
      </c>
      <c r="F6083" s="662"/>
      <c r="G6083" s="662"/>
      <c r="H6083" s="662" t="str">
        <f t="shared" ref="H6083:I6146" si="96">UPPER(C6083)</f>
        <v>TRANSPORTE DE MATERIAL DE 1ª CATEGORIA COM BATELÃO REBOCADO COM CAPACIDADE DE 66 M³</v>
      </c>
      <c r="I6083" s="662" t="str">
        <f t="shared" si="96"/>
        <v>M³KM</v>
      </c>
    </row>
    <row r="6084" spans="2:9">
      <c r="B6084" s="918">
        <v>5901698</v>
      </c>
      <c r="C6084" s="1" t="s">
        <v>12292</v>
      </c>
      <c r="D6084" s="918" t="s">
        <v>12207</v>
      </c>
      <c r="E6084" s="920">
        <v>2.46</v>
      </c>
      <c r="F6084" s="662"/>
      <c r="G6084" s="662"/>
      <c r="H6084" s="662" t="str">
        <f t="shared" si="96"/>
        <v>TRANSPORTE DE MATERIAL DE 1ª CATEGORIA COM BATELÃO REBOCADO MONTADO NA OBRA COM CAPACIDADE DE 66 M³</v>
      </c>
      <c r="I6084" s="662" t="str">
        <f t="shared" si="96"/>
        <v>M³KM</v>
      </c>
    </row>
    <row r="6085" spans="2:9">
      <c r="B6085" s="439">
        <v>5916654</v>
      </c>
      <c r="C6085" s="919" t="s">
        <v>12293</v>
      </c>
      <c r="D6085" s="439" t="s">
        <v>12207</v>
      </c>
      <c r="E6085" s="608">
        <v>2.1</v>
      </c>
      <c r="F6085" s="662"/>
      <c r="G6085" s="662"/>
      <c r="H6085" s="662" t="str">
        <f t="shared" si="96"/>
        <v>TRANSPORTE DE MATERIAL DE 3ª CATEGORIA COM BATELÃO AUTOPROPELIDO COM CAPACIDADE DE 300 M³</v>
      </c>
      <c r="I6085" s="662" t="str">
        <f t="shared" si="96"/>
        <v>M³KM</v>
      </c>
    </row>
    <row r="6086" spans="2:9">
      <c r="B6086" s="918">
        <v>5916637</v>
      </c>
      <c r="C6086" s="1" t="s">
        <v>12294</v>
      </c>
      <c r="D6086" s="918" t="s">
        <v>12207</v>
      </c>
      <c r="E6086" s="920">
        <v>7.1</v>
      </c>
      <c r="F6086" s="662"/>
      <c r="G6086" s="662"/>
      <c r="H6086" s="662" t="str">
        <f t="shared" si="96"/>
        <v>TRANSPORTE DE MATERIAL DE 3ª CATEGORIA COM BATELÃO REBOCADO COM CAPACIDADE DE 66 M³</v>
      </c>
      <c r="I6086" s="662" t="str">
        <f t="shared" si="96"/>
        <v>M³KM</v>
      </c>
    </row>
    <row r="6087" spans="2:9">
      <c r="B6087" s="439">
        <v>5916618</v>
      </c>
      <c r="C6087" s="919" t="s">
        <v>12295</v>
      </c>
      <c r="D6087" s="439" t="s">
        <v>12207</v>
      </c>
      <c r="E6087" s="608">
        <v>7.1</v>
      </c>
      <c r="F6087" s="662"/>
      <c r="G6087" s="662"/>
      <c r="H6087" s="662" t="str">
        <f t="shared" si="96"/>
        <v>TRANSPORTE DE MATERIAL DE 3ª CATEGORIA COM BATELÃO REBOCADO MONTADO NA OBRA COM CAPACIDADE DE 66 M³</v>
      </c>
      <c r="I6087" s="662" t="str">
        <f t="shared" si="96"/>
        <v>M³KM</v>
      </c>
    </row>
    <row r="6088" spans="2:9">
      <c r="B6088" s="918">
        <v>5914334</v>
      </c>
      <c r="C6088" s="1" t="s">
        <v>12296</v>
      </c>
      <c r="D6088" s="918" t="s">
        <v>4076</v>
      </c>
      <c r="E6088" s="920">
        <v>1.25</v>
      </c>
      <c r="F6088" s="662"/>
      <c r="G6088" s="662"/>
      <c r="H6088" s="662" t="str">
        <f t="shared" si="96"/>
        <v>TRANSPORTE DE MATERIAL DE 3ª CATEGORIA COM CAMINHÃO BASCULANTE DE 12 M³ PARA ROCHA - RODOVIA EM LEITO NATURAL</v>
      </c>
      <c r="I6088" s="662" t="str">
        <f t="shared" si="96"/>
        <v>TKM</v>
      </c>
    </row>
    <row r="6089" spans="2:9" ht="30">
      <c r="B6089" s="439">
        <v>5914335</v>
      </c>
      <c r="C6089" s="919" t="s">
        <v>12297</v>
      </c>
      <c r="D6089" s="439" t="s">
        <v>4076</v>
      </c>
      <c r="E6089" s="608">
        <v>1</v>
      </c>
      <c r="F6089" s="662"/>
      <c r="G6089" s="662"/>
      <c r="H6089" s="662" t="str">
        <f t="shared" si="96"/>
        <v>TRANSPORTE DE MATERIAL DE 3ª CATEGORIA COM CAMINHÃO BASCULANTE DE 12 M³ PARA ROCHA - RODOVIA EM REVESTIMENTO PRIMÁRIO</v>
      </c>
      <c r="I6089" s="662" t="str">
        <f t="shared" si="96"/>
        <v>TKM</v>
      </c>
    </row>
    <row r="6090" spans="2:9">
      <c r="B6090" s="918">
        <v>5914336</v>
      </c>
      <c r="C6090" s="1" t="s">
        <v>12298</v>
      </c>
      <c r="D6090" s="918" t="s">
        <v>4076</v>
      </c>
      <c r="E6090" s="920">
        <v>0.85</v>
      </c>
      <c r="F6090" s="662"/>
      <c r="G6090" s="662"/>
      <c r="H6090" s="662" t="str">
        <f t="shared" si="96"/>
        <v>TRANSPORTE DE MATERIAL DE 3ª CATEGORIA COM CAMINHÃO BASCULANTE DE 12 M³ PARA ROCHA - RODOVIA PAVIMENTADA</v>
      </c>
      <c r="I6090" s="662" t="str">
        <f t="shared" si="96"/>
        <v>TKM</v>
      </c>
    </row>
    <row r="6091" spans="2:9">
      <c r="B6091" s="439">
        <v>5914346</v>
      </c>
      <c r="C6091" s="919" t="s">
        <v>12299</v>
      </c>
      <c r="D6091" s="439" t="s">
        <v>4076</v>
      </c>
      <c r="E6091" s="608">
        <v>1.69</v>
      </c>
      <c r="F6091" s="662"/>
      <c r="G6091" s="662"/>
      <c r="H6091" s="662" t="str">
        <f t="shared" si="96"/>
        <v>TRANSPORTE DE MATERIAL DE 3ª CATEGORIA COM CAMINHÃO BASCULANTE DE 8 M³ PARA ROCHA - RODOVIA EM LEITO NATURAL</v>
      </c>
      <c r="I6091" s="662" t="str">
        <f t="shared" si="96"/>
        <v>TKM</v>
      </c>
    </row>
    <row r="6092" spans="2:9" ht="30">
      <c r="B6092" s="918">
        <v>5914347</v>
      </c>
      <c r="C6092" s="1" t="s">
        <v>12300</v>
      </c>
      <c r="D6092" s="918" t="s">
        <v>4076</v>
      </c>
      <c r="E6092" s="920">
        <v>1.35</v>
      </c>
      <c r="F6092" s="662"/>
      <c r="G6092" s="662"/>
      <c r="H6092" s="662" t="str">
        <f t="shared" si="96"/>
        <v>TRANSPORTE DE MATERIAL DE 3ª CATEGORIA COM CAMINHÃO BASCULANTE DE 8 M³ PARA ROCHA - RODOVIA EM REVESTIMENTO PRIMÁRIO</v>
      </c>
      <c r="I6092" s="662" t="str">
        <f t="shared" si="96"/>
        <v>TKM</v>
      </c>
    </row>
    <row r="6093" spans="2:9">
      <c r="B6093" s="439">
        <v>5914348</v>
      </c>
      <c r="C6093" s="919" t="s">
        <v>12301</v>
      </c>
      <c r="D6093" s="439" t="s">
        <v>4076</v>
      </c>
      <c r="E6093" s="608">
        <v>1.0900000000000001</v>
      </c>
      <c r="F6093" s="662"/>
      <c r="G6093" s="662"/>
      <c r="H6093" s="662" t="str">
        <f t="shared" si="96"/>
        <v>TRANSPORTE DE MATERIAL DE 3ª CATEGORIA COM CAMINHÃO BASCULANTE DE 8 M³ PARA ROCHA - RODOVIA PAVIMENTADA</v>
      </c>
      <c r="I6093" s="662" t="str">
        <f t="shared" si="96"/>
        <v>TKM</v>
      </c>
    </row>
    <row r="6094" spans="2:9" ht="30">
      <c r="B6094" s="918">
        <v>5914611</v>
      </c>
      <c r="C6094" s="1" t="s">
        <v>12302</v>
      </c>
      <c r="D6094" s="918" t="s">
        <v>4076</v>
      </c>
      <c r="E6094" s="920">
        <v>1.42</v>
      </c>
      <c r="F6094" s="662"/>
      <c r="G6094" s="662"/>
      <c r="H6094" s="662" t="str">
        <f t="shared" si="96"/>
        <v>TRANSPORTE DE MISTURA BETUMINOSA A QUENTE COM CAMINHÃO COM CAÇAMBA TÉRMICA DE 6 M³ - RODOVIA EM LEITO NATURAL</v>
      </c>
      <c r="I6094" s="662" t="str">
        <f t="shared" si="96"/>
        <v>TKM</v>
      </c>
    </row>
    <row r="6095" spans="2:9" ht="30">
      <c r="B6095" s="439">
        <v>5914613</v>
      </c>
      <c r="C6095" s="919" t="s">
        <v>12303</v>
      </c>
      <c r="D6095" s="439" t="s">
        <v>4076</v>
      </c>
      <c r="E6095" s="608">
        <v>1.1399999999999999</v>
      </c>
      <c r="F6095" s="662"/>
      <c r="G6095" s="662"/>
      <c r="H6095" s="662" t="str">
        <f t="shared" si="96"/>
        <v>TRANSPORTE DE MISTURA BETUMINOSA A QUENTE COM CAMINHÃO COM CAÇAMBA TÉRMICA DE 6 M³ - RODOVIA EM REVESTIMENTO PRIMÁRIO</v>
      </c>
      <c r="I6095" s="662" t="str">
        <f t="shared" si="96"/>
        <v>TKM</v>
      </c>
    </row>
    <row r="6096" spans="2:9">
      <c r="B6096" s="918">
        <v>5914612</v>
      </c>
      <c r="C6096" s="1" t="s">
        <v>12304</v>
      </c>
      <c r="D6096" s="918" t="s">
        <v>4076</v>
      </c>
      <c r="E6096" s="920">
        <v>0.92</v>
      </c>
      <c r="F6096" s="662"/>
      <c r="G6096" s="662"/>
      <c r="H6096" s="662" t="str">
        <f t="shared" si="96"/>
        <v>TRANSPORTE DE MISTURA BETUMINOSA A QUENTE COM CAMINHÃO COM CAÇAMBA TÉRMICA DE 6 M³ - RODOVIA PAVIMENTADA</v>
      </c>
      <c r="I6096" s="662" t="str">
        <f t="shared" si="96"/>
        <v>TKM</v>
      </c>
    </row>
    <row r="6097" spans="2:9">
      <c r="B6097" s="439">
        <v>5901686</v>
      </c>
      <c r="C6097" s="919" t="s">
        <v>12305</v>
      </c>
      <c r="D6097" s="439" t="s">
        <v>12207</v>
      </c>
      <c r="E6097" s="608">
        <v>6.35</v>
      </c>
      <c r="F6097" s="662"/>
      <c r="G6097" s="662"/>
      <c r="H6097" s="662" t="str">
        <f t="shared" si="96"/>
        <v>TRANSPORTE DE SILTE COM DRAGA HOPPER - CAPACIDADE DA CISTERNA DE 1.000 M³</v>
      </c>
      <c r="I6097" s="662" t="str">
        <f t="shared" si="96"/>
        <v>M³KM</v>
      </c>
    </row>
    <row r="6098" spans="2:9">
      <c r="B6098" s="918">
        <v>5901687</v>
      </c>
      <c r="C6098" s="1" t="s">
        <v>12306</v>
      </c>
      <c r="D6098" s="918" t="s">
        <v>12207</v>
      </c>
      <c r="E6098" s="920">
        <v>1.61</v>
      </c>
      <c r="F6098" s="662"/>
      <c r="G6098" s="662"/>
      <c r="H6098" s="662" t="str">
        <f t="shared" si="96"/>
        <v>TRANSPORTE DE SILTE COM DRAGA HOPPER - CAPACIDADE DA CISTERNA DE 10.000 M³</v>
      </c>
      <c r="I6098" s="662" t="str">
        <f t="shared" si="96"/>
        <v>M³KM</v>
      </c>
    </row>
    <row r="6099" spans="2:9">
      <c r="B6099" s="439">
        <v>5901688</v>
      </c>
      <c r="C6099" s="919" t="s">
        <v>12307</v>
      </c>
      <c r="D6099" s="439" t="s">
        <v>12207</v>
      </c>
      <c r="E6099" s="608">
        <v>1.52</v>
      </c>
      <c r="F6099" s="662"/>
      <c r="G6099" s="662"/>
      <c r="H6099" s="662" t="str">
        <f t="shared" si="96"/>
        <v>TRANSPORTE DE SILTE COM DRAGA HOPPER - CAPACIDADE DA CISTERNA DE 15.000 M³</v>
      </c>
      <c r="I6099" s="662" t="str">
        <f t="shared" si="96"/>
        <v>M³KM</v>
      </c>
    </row>
    <row r="6100" spans="2:9">
      <c r="B6100" s="918">
        <v>5901689</v>
      </c>
      <c r="C6100" s="1" t="s">
        <v>12308</v>
      </c>
      <c r="D6100" s="918" t="s">
        <v>12207</v>
      </c>
      <c r="E6100" s="920">
        <v>3.74</v>
      </c>
      <c r="F6100" s="662"/>
      <c r="G6100" s="662"/>
      <c r="H6100" s="662" t="str">
        <f t="shared" si="96"/>
        <v>TRANSPORTE DE SILTE COM DRAGA HOPPER - CAPACIDADE DA CISTERNA DE 2.000 M³</v>
      </c>
      <c r="I6100" s="662" t="str">
        <f t="shared" si="96"/>
        <v>M³KM</v>
      </c>
    </row>
    <row r="6101" spans="2:9">
      <c r="B6101" s="439">
        <v>5901690</v>
      </c>
      <c r="C6101" s="919" t="s">
        <v>12309</v>
      </c>
      <c r="D6101" s="439" t="s">
        <v>12207</v>
      </c>
      <c r="E6101" s="608">
        <v>1.47</v>
      </c>
      <c r="F6101" s="662"/>
      <c r="G6101" s="662"/>
      <c r="H6101" s="662" t="str">
        <f t="shared" si="96"/>
        <v>TRANSPORTE DE SILTE COM DRAGA HOPPER - CAPACIDADE DA CISTERNA DE 20.000 M³</v>
      </c>
      <c r="I6101" s="662" t="str">
        <f t="shared" si="96"/>
        <v>M³KM</v>
      </c>
    </row>
    <row r="6102" spans="2:9">
      <c r="B6102" s="918">
        <v>5901691</v>
      </c>
      <c r="C6102" s="1" t="s">
        <v>12310</v>
      </c>
      <c r="D6102" s="918" t="s">
        <v>12207</v>
      </c>
      <c r="E6102" s="920">
        <v>2.93</v>
      </c>
      <c r="F6102" s="662"/>
      <c r="G6102" s="662"/>
      <c r="H6102" s="662" t="str">
        <f t="shared" si="96"/>
        <v>TRANSPORTE DE SILTE COM DRAGA HOPPER - CAPACIDADE DA CISTERNA DE 3.000 M³</v>
      </c>
      <c r="I6102" s="662" t="str">
        <f t="shared" si="96"/>
        <v>M³KM</v>
      </c>
    </row>
    <row r="6103" spans="2:9">
      <c r="B6103" s="439">
        <v>5901692</v>
      </c>
      <c r="C6103" s="919" t="s">
        <v>12311</v>
      </c>
      <c r="D6103" s="439" t="s">
        <v>12207</v>
      </c>
      <c r="E6103" s="608">
        <v>2.5299999999999998</v>
      </c>
      <c r="F6103" s="662"/>
      <c r="G6103" s="662"/>
      <c r="H6103" s="662" t="str">
        <f t="shared" si="96"/>
        <v>TRANSPORTE DE SILTE COM DRAGA HOPPER - CAPACIDADE DA CISTERNA DE 4.000 M³</v>
      </c>
      <c r="I6103" s="662" t="str">
        <f t="shared" si="96"/>
        <v>M³KM</v>
      </c>
    </row>
    <row r="6104" spans="2:9">
      <c r="B6104" s="918">
        <v>5901693</v>
      </c>
      <c r="C6104" s="1" t="s">
        <v>12312</v>
      </c>
      <c r="D6104" s="918" t="s">
        <v>12207</v>
      </c>
      <c r="E6104" s="920">
        <v>2.2200000000000002</v>
      </c>
      <c r="F6104" s="662"/>
      <c r="G6104" s="662"/>
      <c r="H6104" s="662" t="str">
        <f t="shared" si="96"/>
        <v>TRANSPORTE DE SILTE COM DRAGA HOPPER - CAPACIDADE DA CISTERNA DE 5.000 M³</v>
      </c>
      <c r="I6104" s="662" t="str">
        <f t="shared" si="96"/>
        <v>M³KM</v>
      </c>
    </row>
    <row r="6105" spans="2:9">
      <c r="B6105" s="439">
        <v>5901694</v>
      </c>
      <c r="C6105" s="919" t="s">
        <v>12313</v>
      </c>
      <c r="D6105" s="439" t="s">
        <v>12207</v>
      </c>
      <c r="E6105" s="608">
        <v>9.25</v>
      </c>
      <c r="F6105" s="662"/>
      <c r="G6105" s="662"/>
      <c r="H6105" s="662" t="str">
        <f t="shared" si="96"/>
        <v>TRANSPORTE DE SILTE COM DRAGA HOPPER - CAPACIDADE DA CISTERNA DE 750 M³</v>
      </c>
      <c r="I6105" s="662" t="str">
        <f t="shared" si="96"/>
        <v>M³KM</v>
      </c>
    </row>
    <row r="6106" spans="2:9" ht="30">
      <c r="B6106" s="918">
        <v>5914512</v>
      </c>
      <c r="C6106" s="1" t="s">
        <v>12314</v>
      </c>
      <c r="D6106" s="918" t="s">
        <v>4076</v>
      </c>
      <c r="E6106" s="920">
        <v>1.52</v>
      </c>
      <c r="F6106" s="662"/>
      <c r="G6106" s="662"/>
      <c r="H6106" s="662" t="str">
        <f t="shared" si="96"/>
        <v>TRANSPORTE DE TLS TR45 DE 120 M COM LOCOMOTIVA DIESEL-ELÉTRICA EM VAGÃO PLATAFORMA COM CAPACIDADE DE 82 T - BITOLA MÉTRICA</v>
      </c>
      <c r="I6106" s="662" t="str">
        <f t="shared" si="96"/>
        <v>TKM</v>
      </c>
    </row>
    <row r="6107" spans="2:9" ht="30">
      <c r="B6107" s="439">
        <v>5914496</v>
      </c>
      <c r="C6107" s="919" t="s">
        <v>12315</v>
      </c>
      <c r="D6107" s="439" t="s">
        <v>4076</v>
      </c>
      <c r="E6107" s="608">
        <v>1.2</v>
      </c>
      <c r="F6107" s="662"/>
      <c r="G6107" s="662"/>
      <c r="H6107" s="662" t="str">
        <f t="shared" si="96"/>
        <v>TRANSPORTE DE TLS TR45 DE 120 M COM LOCOMOTIVA DIESEL-ELÉTRICA EM VAGÃO PLATAFORMA COM CAPACIDADE DE 98 T - BITOLA LARGA</v>
      </c>
      <c r="I6107" s="662" t="str">
        <f t="shared" si="96"/>
        <v>TKM</v>
      </c>
    </row>
    <row r="6108" spans="2:9" ht="30">
      <c r="B6108" s="918">
        <v>5914513</v>
      </c>
      <c r="C6108" s="1" t="s">
        <v>12316</v>
      </c>
      <c r="D6108" s="918" t="s">
        <v>4076</v>
      </c>
      <c r="E6108" s="920">
        <v>0.85</v>
      </c>
      <c r="F6108" s="662"/>
      <c r="G6108" s="662"/>
      <c r="H6108" s="662" t="str">
        <f t="shared" si="96"/>
        <v>TRANSPORTE DE TLS TR45 DE 240 M COM LOCOMOTIVA DIESEL-ELÉTRICA EM VAGÃO PLATAFORMA COM CAPACIDADE DE 82 T - BITOLA MÉTRICA</v>
      </c>
      <c r="I6108" s="662" t="str">
        <f t="shared" si="96"/>
        <v>TKM</v>
      </c>
    </row>
    <row r="6109" spans="2:9" ht="30">
      <c r="B6109" s="439">
        <v>5914497</v>
      </c>
      <c r="C6109" s="919" t="s">
        <v>12317</v>
      </c>
      <c r="D6109" s="439" t="s">
        <v>4076</v>
      </c>
      <c r="E6109" s="608">
        <v>0.66</v>
      </c>
      <c r="F6109" s="662"/>
      <c r="G6109" s="662"/>
      <c r="H6109" s="662" t="str">
        <f t="shared" si="96"/>
        <v>TRANSPORTE DE TLS TR45 DE 240 M COM LOCOMOTIVA DIESEL-ELÉTRICA EM VAGÃO PLATAFORMA COM CAPACIDADE DE 98 T - BITOLA LARGA</v>
      </c>
      <c r="I6109" s="662" t="str">
        <f t="shared" si="96"/>
        <v>TKM</v>
      </c>
    </row>
    <row r="6110" spans="2:9" ht="30">
      <c r="B6110" s="918">
        <v>5914500</v>
      </c>
      <c r="C6110" s="1" t="s">
        <v>12318</v>
      </c>
      <c r="D6110" s="918" t="s">
        <v>4076</v>
      </c>
      <c r="E6110" s="920">
        <v>1.19</v>
      </c>
      <c r="F6110" s="662"/>
      <c r="G6110" s="662"/>
      <c r="H6110" s="662" t="str">
        <f t="shared" si="96"/>
        <v>TRANSPORTE DE TLS TR57 DE 120 M COM LOCOMOTIVA DIESEL-ELÉTRICA EM VAGÃO PLATAFORMA COM CAPACIDADE DE 82 T - BITOLA MÉTRICA</v>
      </c>
      <c r="I6110" s="662" t="str">
        <f t="shared" si="96"/>
        <v>TKM</v>
      </c>
    </row>
    <row r="6111" spans="2:9" ht="30">
      <c r="B6111" s="439">
        <v>5914498</v>
      </c>
      <c r="C6111" s="919" t="s">
        <v>12319</v>
      </c>
      <c r="D6111" s="439" t="s">
        <v>4076</v>
      </c>
      <c r="E6111" s="608">
        <v>0.94</v>
      </c>
      <c r="F6111" s="662"/>
      <c r="G6111" s="662"/>
      <c r="H6111" s="662" t="str">
        <f t="shared" si="96"/>
        <v>TRANSPORTE DE TLS TR57 DE 120 M COM LOCOMOTIVA DIESEL-ELÉTRICA EM VAGÃO PLATAFORMA COM CAPACIDADE DE 98 T - BITOLA LARGA</v>
      </c>
      <c r="I6111" s="662" t="str">
        <f t="shared" si="96"/>
        <v>TKM</v>
      </c>
    </row>
    <row r="6112" spans="2:9" ht="30">
      <c r="B6112" s="918">
        <v>5914501</v>
      </c>
      <c r="C6112" s="1" t="s">
        <v>12320</v>
      </c>
      <c r="D6112" s="918" t="s">
        <v>4076</v>
      </c>
      <c r="E6112" s="920">
        <v>0.67</v>
      </c>
      <c r="F6112" s="662"/>
      <c r="G6112" s="662"/>
      <c r="H6112" s="662" t="str">
        <f t="shared" si="96"/>
        <v>TRANSPORTE DE TLS TR57 DE 240 M COM LOCOMOTIVA DIESEL-ELÉTRICA EM VAGÃO PLATAFORMA COM CAPACIDADE DE 82 T - BITOLA MÉTRICA</v>
      </c>
      <c r="I6112" s="662" t="str">
        <f t="shared" si="96"/>
        <v>TKM</v>
      </c>
    </row>
    <row r="6113" spans="2:9" ht="30">
      <c r="B6113" s="439">
        <v>5914499</v>
      </c>
      <c r="C6113" s="919" t="s">
        <v>12321</v>
      </c>
      <c r="D6113" s="439" t="s">
        <v>4076</v>
      </c>
      <c r="E6113" s="608">
        <v>0.52</v>
      </c>
      <c r="F6113" s="662"/>
      <c r="G6113" s="662"/>
      <c r="H6113" s="662" t="str">
        <f t="shared" si="96"/>
        <v>TRANSPORTE DE TLS TR57 DE 240 M COM LOCOMOTIVA DIESEL-ELÉTRICA EM VAGÃO PLATAFORMA COM CAPACIDADE DE 98 T - BITOLA LARGA</v>
      </c>
      <c r="I6113" s="662" t="str">
        <f t="shared" si="96"/>
        <v>TKM</v>
      </c>
    </row>
    <row r="6114" spans="2:9" ht="30">
      <c r="B6114" s="918">
        <v>5914504</v>
      </c>
      <c r="C6114" s="1" t="s">
        <v>12322</v>
      </c>
      <c r="D6114" s="918" t="s">
        <v>4076</v>
      </c>
      <c r="E6114" s="920">
        <v>1.01</v>
      </c>
      <c r="F6114" s="662"/>
      <c r="G6114" s="662"/>
      <c r="H6114" s="662" t="str">
        <f t="shared" si="96"/>
        <v>TRANSPORTE DE TLS TR68 DE 120 M COM LOCOMOTIVA DIESEL-ELÉTRICA EM VAGÃO PLATAFORMA COM CAPACIDADE DE 82 T - BITOLA MÉTRICA</v>
      </c>
      <c r="I6114" s="662" t="str">
        <f t="shared" si="96"/>
        <v>TKM</v>
      </c>
    </row>
    <row r="6115" spans="2:9" ht="30">
      <c r="B6115" s="439">
        <v>5914502</v>
      </c>
      <c r="C6115" s="919" t="s">
        <v>12323</v>
      </c>
      <c r="D6115" s="439" t="s">
        <v>4076</v>
      </c>
      <c r="E6115" s="608">
        <v>0.8</v>
      </c>
      <c r="F6115" s="662"/>
      <c r="G6115" s="662"/>
      <c r="H6115" s="662" t="str">
        <f t="shared" si="96"/>
        <v>TRANSPORTE DE TLS TR68 DE 120 M COM LOCOMOTIVA DIESEL-ELÉTRICA EM VAGÃO PLATAFORMA COM CAPACIDADE DE 98 T - BITOLA LARGA</v>
      </c>
      <c r="I6115" s="662" t="str">
        <f t="shared" si="96"/>
        <v>TKM</v>
      </c>
    </row>
    <row r="6116" spans="2:9" ht="30">
      <c r="B6116" s="918">
        <v>5914505</v>
      </c>
      <c r="C6116" s="1" t="s">
        <v>12324</v>
      </c>
      <c r="D6116" s="918" t="s">
        <v>4076</v>
      </c>
      <c r="E6116" s="920">
        <v>0.56000000000000005</v>
      </c>
      <c r="F6116" s="662"/>
      <c r="G6116" s="662"/>
      <c r="H6116" s="662" t="str">
        <f t="shared" si="96"/>
        <v>TRANSPORTE DE TLS TR68 DE 240 M COM LOCOMOTIVA DIESEL-ELÉTRICA EM VAGÃO PLATAFORMA COM CAPACIDADE DE 82 T - BITOLA MÉTRICA</v>
      </c>
      <c r="I6116" s="662" t="str">
        <f t="shared" si="96"/>
        <v>TKM</v>
      </c>
    </row>
    <row r="6117" spans="2:9" ht="30">
      <c r="B6117" s="439">
        <v>5914503</v>
      </c>
      <c r="C6117" s="919" t="s">
        <v>12325</v>
      </c>
      <c r="D6117" s="439" t="s">
        <v>4076</v>
      </c>
      <c r="E6117" s="608">
        <v>0.44</v>
      </c>
      <c r="F6117" s="662"/>
      <c r="G6117" s="662"/>
      <c r="H6117" s="662" t="str">
        <f t="shared" si="96"/>
        <v>TRANSPORTE DE TLS TR68 DE 240 M COM LOCOMOTIVA DIESEL-ELÉTRICA EM VAGÃO PLATAFORMA COM CAPACIDADE DE 98 T - BITOLA LARGA</v>
      </c>
      <c r="I6117" s="662" t="str">
        <f t="shared" si="96"/>
        <v>TKM</v>
      </c>
    </row>
    <row r="6118" spans="2:9" ht="30">
      <c r="B6118" s="918">
        <v>5914508</v>
      </c>
      <c r="C6118" s="1" t="s">
        <v>12326</v>
      </c>
      <c r="D6118" s="918" t="s">
        <v>4076</v>
      </c>
      <c r="E6118" s="920">
        <v>1.1299999999999999</v>
      </c>
      <c r="F6118" s="662"/>
      <c r="G6118" s="662"/>
      <c r="H6118" s="662" t="str">
        <f t="shared" si="96"/>
        <v>TRANSPORTE DE TLS UIC60 DE 120 M COM LOCOMOTIVA DIESEL-ELÉTRICA EM VAGÃO PLATAFORMA COM CAPACIDADE DE 82 T - BITOLA MÉTRICA</v>
      </c>
      <c r="I6118" s="662" t="str">
        <f t="shared" si="96"/>
        <v>TKM</v>
      </c>
    </row>
    <row r="6119" spans="2:9" ht="30">
      <c r="B6119" s="439">
        <v>5914506</v>
      </c>
      <c r="C6119" s="919" t="s">
        <v>12327</v>
      </c>
      <c r="D6119" s="439" t="s">
        <v>4076</v>
      </c>
      <c r="E6119" s="608">
        <v>0.89</v>
      </c>
      <c r="F6119" s="662"/>
      <c r="G6119" s="662"/>
      <c r="H6119" s="662" t="str">
        <f t="shared" si="96"/>
        <v>TRANSPORTE DE TLS UIC60 DE 120 M COM LOCOMOTIVA DIESEL-ELÉTRICA EM VAGÃO PLATAFORMA COM CAPACIDADE DE 98 T - BITOLA LARGA</v>
      </c>
      <c r="I6119" s="662" t="str">
        <f t="shared" si="96"/>
        <v>TKM</v>
      </c>
    </row>
    <row r="6120" spans="2:9" ht="30">
      <c r="B6120" s="918">
        <v>5914509</v>
      </c>
      <c r="C6120" s="1" t="s">
        <v>12328</v>
      </c>
      <c r="D6120" s="918" t="s">
        <v>4076</v>
      </c>
      <c r="E6120" s="920">
        <v>0.63</v>
      </c>
      <c r="F6120" s="662"/>
      <c r="G6120" s="662"/>
      <c r="H6120" s="662" t="str">
        <f t="shared" si="96"/>
        <v>TRANSPORTE DE TLS UIC60 DE 240 M COM LOCOMOTIVA DIESEL-ELÉTRICA EM VAGÃO PLATAFORMA COM CAPACIDADE DE 82 T - BITOLA MÉTRICA</v>
      </c>
      <c r="I6120" s="662" t="str">
        <f t="shared" si="96"/>
        <v>TKM</v>
      </c>
    </row>
    <row r="6121" spans="2:9" ht="30">
      <c r="B6121" s="439">
        <v>5914507</v>
      </c>
      <c r="C6121" s="919" t="s">
        <v>12329</v>
      </c>
      <c r="D6121" s="439" t="s">
        <v>4076</v>
      </c>
      <c r="E6121" s="608">
        <v>0.49</v>
      </c>
      <c r="F6121" s="662"/>
      <c r="G6121" s="662"/>
      <c r="H6121" s="662" t="str">
        <f t="shared" si="96"/>
        <v>TRANSPORTE DE TLS UIC60 DE 240 M COM LOCOMOTIVA DIESEL-ELÉTRICA EM VAGÃO PLATAFORMA COM CAPACIDADE DE 98 T - BITOLA LARGA</v>
      </c>
      <c r="I6121" s="662" t="str">
        <f t="shared" si="96"/>
        <v>TKM</v>
      </c>
    </row>
    <row r="6122" spans="2:9">
      <c r="B6122" s="918">
        <v>5915491</v>
      </c>
      <c r="C6122" s="1" t="s">
        <v>12330</v>
      </c>
      <c r="D6122" s="918" t="s">
        <v>264</v>
      </c>
      <c r="E6122" s="920">
        <v>25.59</v>
      </c>
      <c r="F6122" s="662"/>
      <c r="G6122" s="662"/>
      <c r="H6122" s="662" t="str">
        <f t="shared" si="96"/>
        <v>TRANSPORTE DE VEÍCULOS DE MÉDIO PORTE COM GUINCHO DE RESGATE DE 20 T - RODOVIA EM LEITO NATURAL</v>
      </c>
      <c r="I6122" s="662" t="str">
        <f t="shared" si="96"/>
        <v>KM</v>
      </c>
    </row>
    <row r="6123" spans="2:9">
      <c r="B6123" s="439">
        <v>5915492</v>
      </c>
      <c r="C6123" s="919" t="s">
        <v>12331</v>
      </c>
      <c r="D6123" s="439" t="s">
        <v>264</v>
      </c>
      <c r="E6123" s="608">
        <v>20.47</v>
      </c>
      <c r="F6123" s="662"/>
      <c r="G6123" s="662"/>
      <c r="H6123" s="662" t="str">
        <f t="shared" si="96"/>
        <v>TRANSPORTE DE VEÍCULOS DE MÉDIO PORTE COM GUINCHO DE RESGATE DE 20 T - RODOVIA EM REVESTIMENTO PRIMÁRIO</v>
      </c>
      <c r="I6123" s="662" t="str">
        <f t="shared" si="96"/>
        <v>KM</v>
      </c>
    </row>
    <row r="6124" spans="2:9">
      <c r="B6124" s="918">
        <v>5915493</v>
      </c>
      <c r="C6124" s="1" t="s">
        <v>12332</v>
      </c>
      <c r="D6124" s="918" t="s">
        <v>264</v>
      </c>
      <c r="E6124" s="920">
        <v>16.48</v>
      </c>
      <c r="F6124" s="662"/>
      <c r="G6124" s="662"/>
      <c r="H6124" s="662" t="str">
        <f t="shared" si="96"/>
        <v>TRANSPORTE DE VEÍCULOS DE MÉDIO PORTE COM GUINCHO DE RESGATE DE 20 T - RODOVIA PAVIMENTADA</v>
      </c>
      <c r="I6124" s="662" t="str">
        <f t="shared" si="96"/>
        <v>KM</v>
      </c>
    </row>
    <row r="6125" spans="2:9">
      <c r="B6125" s="439">
        <v>5915488</v>
      </c>
      <c r="C6125" s="919" t="s">
        <v>12333</v>
      </c>
      <c r="D6125" s="439" t="s">
        <v>264</v>
      </c>
      <c r="E6125" s="608">
        <v>16.68</v>
      </c>
      <c r="F6125" s="662"/>
      <c r="G6125" s="662"/>
      <c r="H6125" s="662" t="str">
        <f t="shared" si="96"/>
        <v>TRANSPORTE DE VEÍCULOS LEVES COM GUINCHO DE RESGATE DE 5 T - RODOVIA EM LEITO NATURAL</v>
      </c>
      <c r="I6125" s="662" t="str">
        <f t="shared" si="96"/>
        <v>KM</v>
      </c>
    </row>
    <row r="6126" spans="2:9">
      <c r="B6126" s="918">
        <v>5915489</v>
      </c>
      <c r="C6126" s="1" t="s">
        <v>12334</v>
      </c>
      <c r="D6126" s="918" t="s">
        <v>264</v>
      </c>
      <c r="E6126" s="920">
        <v>13.35</v>
      </c>
      <c r="F6126" s="662"/>
      <c r="G6126" s="662"/>
      <c r="H6126" s="662" t="str">
        <f t="shared" si="96"/>
        <v>TRANSPORTE DE VEÍCULOS LEVES COM GUINCHO DE RESGATE DE 5 T - RODOVIA EM REVESTIMENTO PRIMÁRIO</v>
      </c>
      <c r="I6126" s="662" t="str">
        <f t="shared" si="96"/>
        <v>KM</v>
      </c>
    </row>
    <row r="6127" spans="2:9">
      <c r="B6127" s="439">
        <v>5915490</v>
      </c>
      <c r="C6127" s="919" t="s">
        <v>12335</v>
      </c>
      <c r="D6127" s="439" t="s">
        <v>264</v>
      </c>
      <c r="E6127" s="608">
        <v>10.74</v>
      </c>
      <c r="F6127" s="662"/>
      <c r="G6127" s="662"/>
      <c r="H6127" s="662" t="str">
        <f t="shared" si="96"/>
        <v>TRANSPORTE DE VEÍCULOS LEVES COM GUINCHO DE RESGATE DE 5 T - RODOVIA PAVIMENTADA</v>
      </c>
      <c r="I6127" s="662" t="str">
        <f t="shared" si="96"/>
        <v>KM</v>
      </c>
    </row>
    <row r="6128" spans="2:9">
      <c r="B6128" s="918">
        <v>5915494</v>
      </c>
      <c r="C6128" s="1" t="s">
        <v>12336</v>
      </c>
      <c r="D6128" s="918" t="s">
        <v>264</v>
      </c>
      <c r="E6128" s="920">
        <v>35.700000000000003</v>
      </c>
      <c r="F6128" s="662"/>
      <c r="G6128" s="662"/>
      <c r="H6128" s="662" t="str">
        <f t="shared" si="96"/>
        <v>TRANSPORTE DE VEÍCULOS PESADOS COM GUINCHO DE RESGATE DE 35 T - RODOVIA EM LEITO NATURAL</v>
      </c>
      <c r="I6128" s="662" t="str">
        <f t="shared" si="96"/>
        <v>KM</v>
      </c>
    </row>
    <row r="6129" spans="2:9">
      <c r="B6129" s="439">
        <v>5915495</v>
      </c>
      <c r="C6129" s="919" t="s">
        <v>12337</v>
      </c>
      <c r="D6129" s="439" t="s">
        <v>264</v>
      </c>
      <c r="E6129" s="608">
        <v>28.56</v>
      </c>
      <c r="F6129" s="662"/>
      <c r="G6129" s="662"/>
      <c r="H6129" s="662" t="str">
        <f t="shared" si="96"/>
        <v>TRANSPORTE DE VEÍCULOS PESADOS COM GUINCHO DE RESGATE DE 35 T - RODOVIA EM REVESTIMENTO PRIMÁRIO</v>
      </c>
      <c r="I6129" s="662" t="str">
        <f t="shared" si="96"/>
        <v>KM</v>
      </c>
    </row>
    <row r="6130" spans="2:9">
      <c r="B6130" s="918">
        <v>5915496</v>
      </c>
      <c r="C6130" s="1" t="s">
        <v>12338</v>
      </c>
      <c r="D6130" s="918" t="s">
        <v>264</v>
      </c>
      <c r="E6130" s="920">
        <v>22.99</v>
      </c>
      <c r="F6130" s="662"/>
      <c r="G6130" s="662"/>
      <c r="H6130" s="662" t="str">
        <f t="shared" si="96"/>
        <v>TRANSPORTE DE VEÍCULOS PESADOS COM GUINCHO DE RESGATE DE 35 T - RODOVIA PAVIMENTADA</v>
      </c>
      <c r="I6130" s="662" t="str">
        <f t="shared" si="96"/>
        <v>KM</v>
      </c>
    </row>
    <row r="6131" spans="2:9">
      <c r="B6131" s="439">
        <v>5915325</v>
      </c>
      <c r="C6131" s="919" t="s">
        <v>12339</v>
      </c>
      <c r="D6131" s="439" t="s">
        <v>264</v>
      </c>
      <c r="E6131" s="608">
        <v>80.98</v>
      </c>
      <c r="F6131" s="662"/>
      <c r="G6131" s="662"/>
      <c r="H6131" s="662" t="str">
        <f t="shared" si="96"/>
        <v>TRANSPORTE EM CAVALO MECÂNICO COM DOLLY DE 4 EIXOS COM CAPACIDADE DE 57 T - RODOVIA EM LEITO NATURAL</v>
      </c>
      <c r="I6131" s="662" t="str">
        <f t="shared" si="96"/>
        <v>KM</v>
      </c>
    </row>
    <row r="6132" spans="2:9">
      <c r="B6132" s="918">
        <v>5915326</v>
      </c>
      <c r="C6132" s="1" t="s">
        <v>4223</v>
      </c>
      <c r="D6132" s="918" t="s">
        <v>264</v>
      </c>
      <c r="E6132" s="920">
        <v>64.75</v>
      </c>
      <c r="F6132" s="662"/>
      <c r="G6132" s="662"/>
      <c r="H6132" s="662" t="str">
        <f t="shared" si="96"/>
        <v>TRANSPORTE EM CAVALO MECÂNICO COM DOLLY DE 4 EIXOS COM CAPACIDADE DE 57 T - RODOVIA EM REVESTIMENTO PRIMÁRIO</v>
      </c>
      <c r="I6132" s="662" t="str">
        <f t="shared" si="96"/>
        <v>KM</v>
      </c>
    </row>
    <row r="6133" spans="2:9">
      <c r="B6133" s="439">
        <v>5915327</v>
      </c>
      <c r="C6133" s="919" t="s">
        <v>4224</v>
      </c>
      <c r="D6133" s="439" t="s">
        <v>264</v>
      </c>
      <c r="E6133" s="608">
        <v>52.15</v>
      </c>
      <c r="F6133" s="662"/>
      <c r="G6133" s="662"/>
      <c r="H6133" s="662" t="str">
        <f t="shared" si="96"/>
        <v>TRANSPORTE EM CAVALO MECÂNICO COM DOLLY DE 4 EIXOS COM CAPACIDADE DE 57 T - RODOVIA PAVIMENTADA</v>
      </c>
      <c r="I6133" s="662" t="str">
        <f t="shared" si="96"/>
        <v>KM</v>
      </c>
    </row>
    <row r="6134" spans="2:9">
      <c r="B6134" s="918">
        <v>5915328</v>
      </c>
      <c r="C6134" s="1" t="s">
        <v>12340</v>
      </c>
      <c r="D6134" s="918" t="s">
        <v>264</v>
      </c>
      <c r="E6134" s="920">
        <v>91.33</v>
      </c>
      <c r="F6134" s="662"/>
      <c r="G6134" s="662"/>
      <c r="H6134" s="662" t="str">
        <f t="shared" si="96"/>
        <v>TRANSPORTE EM CAVALO MECÂNICO COM DOLLYS DE 3 E 4 EIXOS COM CAPACIDADE DE 77 T - RODOVIA EM LEITO NATURAL</v>
      </c>
      <c r="I6134" s="662" t="str">
        <f t="shared" si="96"/>
        <v>KM</v>
      </c>
    </row>
    <row r="6135" spans="2:9" ht="30">
      <c r="B6135" s="439">
        <v>5915329</v>
      </c>
      <c r="C6135" s="919" t="s">
        <v>12341</v>
      </c>
      <c r="D6135" s="439" t="s">
        <v>264</v>
      </c>
      <c r="E6135" s="608">
        <v>73.03</v>
      </c>
      <c r="F6135" s="662"/>
      <c r="G6135" s="662"/>
      <c r="H6135" s="662" t="str">
        <f t="shared" si="96"/>
        <v>TRANSPORTE EM CAVALO MECÂNICO COM DOLLYS DE 3 E 4 EIXOS COM CAPACIDADE DE 77 T - RODOVIA EM REVESTIMENTO PRIMÁRIO</v>
      </c>
      <c r="I6135" s="662" t="str">
        <f t="shared" si="96"/>
        <v>KM</v>
      </c>
    </row>
    <row r="6136" spans="2:9">
      <c r="B6136" s="918">
        <v>5915330</v>
      </c>
      <c r="C6136" s="1" t="s">
        <v>12342</v>
      </c>
      <c r="D6136" s="918" t="s">
        <v>264</v>
      </c>
      <c r="E6136" s="920">
        <v>58.82</v>
      </c>
      <c r="F6136" s="662"/>
      <c r="G6136" s="662"/>
      <c r="H6136" s="662" t="str">
        <f t="shared" si="96"/>
        <v>TRANSPORTE EM CAVALO MECÂNICO COM DOLLYS DE 3 E 4 EIXOS COM CAPACIDADE DE 77 T - RODOVIA PAVIMENTADA</v>
      </c>
      <c r="I6136" s="662" t="str">
        <f t="shared" si="96"/>
        <v>KM</v>
      </c>
    </row>
    <row r="6137" spans="2:9">
      <c r="B6137" s="439">
        <v>5915331</v>
      </c>
      <c r="C6137" s="919" t="s">
        <v>12343</v>
      </c>
      <c r="D6137" s="439" t="s">
        <v>264</v>
      </c>
      <c r="E6137" s="608">
        <v>181.11</v>
      </c>
      <c r="F6137" s="662"/>
      <c r="G6137" s="662"/>
      <c r="H6137" s="662" t="str">
        <f t="shared" si="96"/>
        <v>TRANSPORTE EM CAVALO MECÂNICO COM DOLLYS DE 5 E 4 EIXOS COM CAPACIDADE DE 111 T - RODOVIA EM LEITO NATURAL</v>
      </c>
      <c r="I6137" s="662" t="str">
        <f t="shared" si="96"/>
        <v>KM</v>
      </c>
    </row>
    <row r="6138" spans="2:9" ht="30">
      <c r="B6138" s="918">
        <v>5915332</v>
      </c>
      <c r="C6138" s="1" t="s">
        <v>12344</v>
      </c>
      <c r="D6138" s="918" t="s">
        <v>264</v>
      </c>
      <c r="E6138" s="920">
        <v>144.82</v>
      </c>
      <c r="F6138" s="662"/>
      <c r="G6138" s="662"/>
      <c r="H6138" s="662" t="str">
        <f t="shared" si="96"/>
        <v>TRANSPORTE EM CAVALO MECÂNICO COM DOLLYS DE 5 E 4 EIXOS COM CAPACIDADE DE 111 T - RODOVIA EM REVESTIMENTO PRIMÁRIO</v>
      </c>
      <c r="I6138" s="662" t="str">
        <f t="shared" si="96"/>
        <v>KM</v>
      </c>
    </row>
    <row r="6139" spans="2:9">
      <c r="B6139" s="439">
        <v>5915333</v>
      </c>
      <c r="C6139" s="919" t="s">
        <v>12345</v>
      </c>
      <c r="D6139" s="439" t="s">
        <v>264</v>
      </c>
      <c r="E6139" s="608">
        <v>116.64</v>
      </c>
      <c r="F6139" s="662"/>
      <c r="G6139" s="662"/>
      <c r="H6139" s="662" t="str">
        <f t="shared" si="96"/>
        <v>TRANSPORTE EM CAVALO MECÂNICO COM DOLLYS DE 5 E 4 EIXOS COM CAPACIDADE DE 111 T - RODOVIA PAVIMENTADA</v>
      </c>
      <c r="I6139" s="662" t="str">
        <f t="shared" si="96"/>
        <v>KM</v>
      </c>
    </row>
    <row r="6140" spans="2:9">
      <c r="B6140" s="918">
        <v>5915364</v>
      </c>
      <c r="C6140" s="1" t="s">
        <v>12346</v>
      </c>
      <c r="D6140" s="918" t="s">
        <v>264</v>
      </c>
      <c r="E6140" s="920">
        <v>231.57</v>
      </c>
      <c r="F6140" s="662"/>
      <c r="G6140" s="662"/>
      <c r="H6140" s="662" t="str">
        <f t="shared" si="96"/>
        <v>TRANSPORTE EM CAVALO MECÂNICO COM REBOQUES DE 5 E 4 EIXOS COM CAPACIDADE DE 130 T - RODOVIA EM LEITO NATURAL</v>
      </c>
      <c r="I6140" s="662" t="str">
        <f t="shared" si="96"/>
        <v>KM</v>
      </c>
    </row>
    <row r="6141" spans="2:9" ht="30">
      <c r="B6141" s="439">
        <v>5915365</v>
      </c>
      <c r="C6141" s="919" t="s">
        <v>12347</v>
      </c>
      <c r="D6141" s="439" t="s">
        <v>264</v>
      </c>
      <c r="E6141" s="608">
        <v>185.16</v>
      </c>
      <c r="F6141" s="662"/>
      <c r="G6141" s="662"/>
      <c r="H6141" s="662" t="str">
        <f t="shared" si="96"/>
        <v>TRANSPORTE EM CAVALO MECÂNICO COM REBOQUES DE 5 E 4 EIXOS COM CAPACIDADE DE 130 T - RODOVIA EM REVESTIMENTO PRIMÁRIO</v>
      </c>
      <c r="I6141" s="662" t="str">
        <f t="shared" si="96"/>
        <v>KM</v>
      </c>
    </row>
    <row r="6142" spans="2:9">
      <c r="B6142" s="918">
        <v>5915361</v>
      </c>
      <c r="C6142" s="1" t="s">
        <v>12348</v>
      </c>
      <c r="D6142" s="918" t="s">
        <v>264</v>
      </c>
      <c r="E6142" s="920">
        <v>149.13</v>
      </c>
      <c r="F6142" s="662"/>
      <c r="G6142" s="662"/>
      <c r="H6142" s="662" t="str">
        <f t="shared" si="96"/>
        <v>TRANSPORTE EM CAVALO MECÂNICO COM REBOQUES DE 5 E 4 EIXOS COM CAPACIDADE DE 130 T - RODOVIA PAVIMENTADA</v>
      </c>
      <c r="I6142" s="662" t="str">
        <f t="shared" si="96"/>
        <v>KM</v>
      </c>
    </row>
    <row r="6143" spans="2:9">
      <c r="B6143" s="439">
        <v>5919716</v>
      </c>
      <c r="C6143" s="919" t="s">
        <v>12349</v>
      </c>
      <c r="D6143" s="439" t="s">
        <v>264</v>
      </c>
      <c r="E6143" s="608">
        <v>210.39</v>
      </c>
      <c r="F6143" s="662"/>
      <c r="G6143" s="662"/>
      <c r="H6143" s="662" t="str">
        <f t="shared" si="96"/>
        <v>TRANSPORTE FLUVIAL DE MATERIAIS DIVERSOS COM PONTÃO FLUTUANTE - CAPACIDADE DE 500 T</v>
      </c>
      <c r="I6143" s="662" t="str">
        <f t="shared" si="96"/>
        <v>KM</v>
      </c>
    </row>
    <row r="6144" spans="2:9">
      <c r="B6144" s="918">
        <v>5919717</v>
      </c>
      <c r="C6144" s="1" t="s">
        <v>12350</v>
      </c>
      <c r="D6144" s="918" t="s">
        <v>264</v>
      </c>
      <c r="E6144" s="920">
        <v>174.86</v>
      </c>
      <c r="F6144" s="662"/>
      <c r="G6144" s="662"/>
      <c r="H6144" s="662" t="str">
        <f t="shared" si="96"/>
        <v>TRANSPORTE FLUVIAL DO FLUTUANTE</v>
      </c>
      <c r="I6144" s="662" t="str">
        <f t="shared" si="96"/>
        <v>KM</v>
      </c>
    </row>
    <row r="6145" spans="2:9">
      <c r="B6145" s="439">
        <v>6106220</v>
      </c>
      <c r="C6145" s="919" t="s">
        <v>12351</v>
      </c>
      <c r="D6145" s="439" t="s">
        <v>2113</v>
      </c>
      <c r="E6145" s="921">
        <v>13.04</v>
      </c>
      <c r="F6145" s="662"/>
      <c r="G6145" s="662"/>
      <c r="H6145" s="662" t="str">
        <f t="shared" si="96"/>
        <v>ARMAÇÃO DE FUSTE DE TUBULÃO EM AÇO CA-50 COM APOIO DE GUINDASTE - FORNECIMENTO, PREPARO E COLOCAÇÃO</v>
      </c>
      <c r="I6145" s="662" t="str">
        <f t="shared" si="96"/>
        <v>KG</v>
      </c>
    </row>
    <row r="6146" spans="2:9" ht="30">
      <c r="B6146" s="918">
        <v>6106183</v>
      </c>
      <c r="C6146" s="1" t="s">
        <v>12352</v>
      </c>
      <c r="D6146" s="918" t="s">
        <v>2075</v>
      </c>
      <c r="E6146" s="922">
        <v>349.18</v>
      </c>
      <c r="F6146" s="662"/>
      <c r="G6146" s="662"/>
      <c r="H6146" s="662" t="str">
        <f t="shared" si="96"/>
        <v>ESCAVAÇÃO MANUAL DE BASE ALARGADA DE TUBULÃO A CÉU ABERTO EM MATERIAL DE 1ª CATEGORIA NA PROFUNDIDADE DE 10 A 15 M</v>
      </c>
      <c r="I6146" s="662" t="str">
        <f t="shared" si="96"/>
        <v>M³</v>
      </c>
    </row>
    <row r="6147" spans="2:9" ht="30">
      <c r="B6147" s="439">
        <v>6106182</v>
      </c>
      <c r="C6147" s="919" t="s">
        <v>12353</v>
      </c>
      <c r="D6147" s="439" t="s">
        <v>2075</v>
      </c>
      <c r="E6147" s="921">
        <v>299.29000000000002</v>
      </c>
      <c r="F6147" s="662"/>
      <c r="G6147" s="662"/>
      <c r="H6147" s="662" t="str">
        <f t="shared" ref="H6147:I6210" si="97">UPPER(C6147)</f>
        <v>ESCAVAÇÃO MANUAL DE BASE ALARGADA DE TUBULÃO A CÉU ABERTO EM MATERIAL DE 1ª CATEGORIA NA PROFUNDIDADE DE ATÉ 10 M</v>
      </c>
      <c r="I6147" s="662" t="str">
        <f t="shared" si="97"/>
        <v>M³</v>
      </c>
    </row>
    <row r="6148" spans="2:9">
      <c r="B6148" s="918">
        <v>6106194</v>
      </c>
      <c r="C6148" s="1" t="s">
        <v>12354</v>
      </c>
      <c r="D6148" s="918" t="s">
        <v>2075</v>
      </c>
      <c r="E6148" s="922">
        <v>848.34</v>
      </c>
      <c r="F6148" s="662"/>
      <c r="G6148" s="662"/>
      <c r="H6148" s="662" t="str">
        <f t="shared" si="97"/>
        <v>ESCAVAÇÃO MANUAL DE BASE ALARGADA DE TUBULÃO A CÉU ABERTO EM MATERIAL DE 2ª CATEGORIA NA PROFUNDIDADE ATÉ 10 M</v>
      </c>
      <c r="I6148" s="662" t="str">
        <f t="shared" si="97"/>
        <v>M³</v>
      </c>
    </row>
    <row r="6149" spans="2:9" ht="30">
      <c r="B6149" s="439">
        <v>6106195</v>
      </c>
      <c r="C6149" s="919" t="s">
        <v>12355</v>
      </c>
      <c r="D6149" s="439" t="s">
        <v>2075</v>
      </c>
      <c r="E6149" s="608">
        <v>940.52</v>
      </c>
      <c r="F6149" s="662"/>
      <c r="G6149" s="662"/>
      <c r="H6149" s="662" t="str">
        <f t="shared" si="97"/>
        <v>ESCAVAÇÃO MANUAL DE BASE ALARGADA DE TUBULÃO A CÉU ABERTO EM MATERIAL DE 2ª CATEGORIA NA PROFUNDIDADE DE 10 A 15 M</v>
      </c>
      <c r="I6149" s="662" t="str">
        <f t="shared" si="97"/>
        <v>M³</v>
      </c>
    </row>
    <row r="6150" spans="2:9" ht="30">
      <c r="B6150" s="918">
        <v>6106331</v>
      </c>
      <c r="C6150" s="1" t="s">
        <v>12356</v>
      </c>
      <c r="D6150" s="918" t="s">
        <v>2075</v>
      </c>
      <c r="E6150" s="922">
        <v>2124.17</v>
      </c>
      <c r="F6150" s="662"/>
      <c r="G6150" s="662"/>
      <c r="H6150" s="662" t="str">
        <f t="shared" si="97"/>
        <v>ESCAVAÇÃO MANUAL DE BASE ALARGADA DE TUBULÃO A CÉU ABERTO EM MATERIAL DE 3ª CATEGORIA A FRIO NA PROFUNDIDADE ATÉ 10 M</v>
      </c>
      <c r="I6150" s="662" t="str">
        <f t="shared" si="97"/>
        <v>M³</v>
      </c>
    </row>
    <row r="6151" spans="2:9" ht="30">
      <c r="B6151" s="439">
        <v>6106332</v>
      </c>
      <c r="C6151" s="919" t="s">
        <v>12357</v>
      </c>
      <c r="D6151" s="439" t="s">
        <v>2075</v>
      </c>
      <c r="E6151" s="921">
        <v>2260.9899999999998</v>
      </c>
      <c r="F6151" s="662"/>
      <c r="G6151" s="662"/>
      <c r="H6151" s="662" t="str">
        <f t="shared" si="97"/>
        <v>ESCAVAÇÃO MANUAL DE BASE ALARGADA DE TUBULÃO A CÉU ABERTO EM MATERIAL DE 3ª CATEGORIA A FRIO NA PROFUNDIDADE DE 10 A 15 M</v>
      </c>
      <c r="I6151" s="662" t="str">
        <f t="shared" si="97"/>
        <v>M³</v>
      </c>
    </row>
    <row r="6152" spans="2:9">
      <c r="B6152" s="918">
        <v>6106206</v>
      </c>
      <c r="C6152" s="1" t="s">
        <v>12358</v>
      </c>
      <c r="D6152" s="918" t="s">
        <v>2075</v>
      </c>
      <c r="E6152" s="922">
        <v>2405</v>
      </c>
      <c r="F6152" s="662"/>
      <c r="G6152" s="662"/>
      <c r="H6152" s="662" t="str">
        <f t="shared" si="97"/>
        <v>ESCAVAÇÃO MANUAL DE BASE ALARGADA DE TUBULÃO A CÉU ABERTO EM MATERIAL DE 3ª CATEGORIA NA PROFUNDIDADE ATÉ 10 M</v>
      </c>
      <c r="I6152" s="662" t="str">
        <f t="shared" si="97"/>
        <v>M³</v>
      </c>
    </row>
    <row r="6153" spans="2:9" ht="30">
      <c r="B6153" s="439">
        <v>6106207</v>
      </c>
      <c r="C6153" s="919" t="s">
        <v>12359</v>
      </c>
      <c r="D6153" s="439" t="s">
        <v>2075</v>
      </c>
      <c r="E6153" s="921">
        <v>2563.5</v>
      </c>
      <c r="F6153" s="662"/>
      <c r="G6153" s="662"/>
      <c r="H6153" s="662" t="str">
        <f t="shared" si="97"/>
        <v>ESCAVAÇÃO MANUAL DE BASE ALARGADA DE TUBULÃO A CÉU ABERTO EM MATERIAL DE 3ª CATEGORIA NA PROFUNDIDADE DE 10 A 15 M</v>
      </c>
      <c r="I6153" s="662" t="str">
        <f t="shared" si="97"/>
        <v>M³</v>
      </c>
    </row>
    <row r="6154" spans="2:9">
      <c r="B6154" s="918">
        <v>6106222</v>
      </c>
      <c r="C6154" s="1" t="s">
        <v>12360</v>
      </c>
      <c r="D6154" s="918" t="s">
        <v>2075</v>
      </c>
      <c r="E6154" s="922">
        <v>349.18</v>
      </c>
      <c r="F6154" s="662"/>
      <c r="G6154" s="662"/>
      <c r="H6154" s="662" t="str">
        <f t="shared" si="97"/>
        <v>ESCAVAÇÃO MANUAL DE FUSTE DE TUBULÃO A CÉU ABERTO EM MATERIAL DE 1ª CATEGORIA NA PROFUNDIDADE DE 10 A 15 M</v>
      </c>
      <c r="I6154" s="662" t="str">
        <f t="shared" si="97"/>
        <v>M³</v>
      </c>
    </row>
    <row r="6155" spans="2:9">
      <c r="B6155" s="439">
        <v>6106221</v>
      </c>
      <c r="C6155" s="919" t="s">
        <v>12361</v>
      </c>
      <c r="D6155" s="439" t="s">
        <v>2075</v>
      </c>
      <c r="E6155" s="921">
        <v>299.29000000000002</v>
      </c>
      <c r="F6155" s="662"/>
      <c r="G6155" s="662"/>
      <c r="H6155" s="662" t="str">
        <f t="shared" si="97"/>
        <v>ESCAVAÇÃO MANUAL DE FUSTE DE TUBULÃO A CÉU ABERTO EM MATERIAL DE 1ª CATEGORIA NA PROFUNDIDADE DE ATÉ 10 M</v>
      </c>
      <c r="I6155" s="662" t="str">
        <f t="shared" si="97"/>
        <v>M³</v>
      </c>
    </row>
    <row r="6156" spans="2:9">
      <c r="B6156" s="918">
        <v>6106224</v>
      </c>
      <c r="C6156" s="1" t="s">
        <v>12362</v>
      </c>
      <c r="D6156" s="918" t="s">
        <v>2075</v>
      </c>
      <c r="E6156" s="922">
        <v>848.34</v>
      </c>
      <c r="F6156" s="662"/>
      <c r="G6156" s="662"/>
      <c r="H6156" s="662" t="str">
        <f t="shared" si="97"/>
        <v>ESCAVAÇÃO MANUAL DE FUSTE DE TUBULÃO A CÉU ABERTO EM MATERIAL DE 2ª CATEGORIA NA PROFUNDIDADE ATÉ 10 M</v>
      </c>
      <c r="I6156" s="662" t="str">
        <f t="shared" si="97"/>
        <v>M³</v>
      </c>
    </row>
    <row r="6157" spans="2:9">
      <c r="B6157" s="439">
        <v>6106225</v>
      </c>
      <c r="C6157" s="919" t="s">
        <v>12363</v>
      </c>
      <c r="D6157" s="439" t="s">
        <v>2075</v>
      </c>
      <c r="E6157" s="921">
        <v>940.52</v>
      </c>
      <c r="F6157" s="662"/>
      <c r="G6157" s="662"/>
      <c r="H6157" s="662" t="str">
        <f t="shared" si="97"/>
        <v>ESCAVAÇÃO MANUAL DE FUSTE DE TUBULÃO A CÉU ABERTO EM MATERIAL DE 2ª CATEGORIA NA PROFUNDIDADE DE 10 A 15 M</v>
      </c>
      <c r="I6157" s="662" t="str">
        <f t="shared" si="97"/>
        <v>M³</v>
      </c>
    </row>
    <row r="6158" spans="2:9">
      <c r="B6158" s="918">
        <v>6106228</v>
      </c>
      <c r="C6158" s="1" t="s">
        <v>12364</v>
      </c>
      <c r="D6158" s="918" t="s">
        <v>2075</v>
      </c>
      <c r="E6158" s="922">
        <v>2127.79</v>
      </c>
      <c r="F6158" s="662"/>
      <c r="G6158" s="662"/>
      <c r="H6158" s="662" t="str">
        <f t="shared" si="97"/>
        <v>ESCAVAÇÃO MANUAL DE FUSTE DE TUBULÃO A CÉU ABERTO EM MATERIAL DE 3ª CATEGORIA NA PROFUNDIDADE ATÉ 10 M</v>
      </c>
      <c r="I6158" s="662" t="str">
        <f t="shared" si="97"/>
        <v>M³</v>
      </c>
    </row>
    <row r="6159" spans="2:9">
      <c r="B6159" s="439">
        <v>6106229</v>
      </c>
      <c r="C6159" s="919" t="s">
        <v>12365</v>
      </c>
      <c r="D6159" s="439" t="s">
        <v>2075</v>
      </c>
      <c r="E6159" s="921">
        <v>2266.4899999999998</v>
      </c>
      <c r="F6159" s="662"/>
      <c r="G6159" s="662"/>
      <c r="H6159" s="662" t="str">
        <f t="shared" si="97"/>
        <v>ESCAVAÇÃO MANUAL DE FUSTE DE TUBULÃO A CÉU ABERTO EM MATERIAL DE 3ª CATEGORIA NA PROFUNDIDADE DE 10 A 15 M</v>
      </c>
      <c r="I6159" s="662" t="str">
        <f t="shared" si="97"/>
        <v>M³</v>
      </c>
    </row>
    <row r="6160" spans="2:9">
      <c r="B6160" s="918">
        <v>6106328</v>
      </c>
      <c r="C6160" s="1" t="s">
        <v>12366</v>
      </c>
      <c r="D6160" s="918" t="s">
        <v>2075</v>
      </c>
      <c r="E6160" s="922">
        <v>201.45</v>
      </c>
      <c r="F6160" s="662"/>
      <c r="G6160" s="662"/>
      <c r="H6160" s="662" t="str">
        <f t="shared" si="97"/>
        <v>ESCAVAÇÃO MECÂNICA DE FUSTE DE TUBULÃO COM CAÇAMBA PARA ROCHA EM MATERIAL DE 2ª CATEGORIA</v>
      </c>
      <c r="I6160" s="662" t="str">
        <f t="shared" si="97"/>
        <v>M³</v>
      </c>
    </row>
    <row r="6161" spans="2:9">
      <c r="B6161" s="439">
        <v>6106330</v>
      </c>
      <c r="C6161" s="919" t="s">
        <v>12367</v>
      </c>
      <c r="D6161" s="439" t="s">
        <v>2075</v>
      </c>
      <c r="E6161" s="921">
        <v>1003.01</v>
      </c>
      <c r="F6161" s="662"/>
      <c r="G6161" s="662"/>
      <c r="H6161" s="662" t="str">
        <f t="shared" si="97"/>
        <v>ESCAVAÇÃO MECÂNICA DE FUSTE DE TUBULÃO COM CAÇAMBA PARA ROCHA EM MATERIAL DE 3ª CATEGORIA</v>
      </c>
      <c r="I6161" s="662" t="str">
        <f t="shared" si="97"/>
        <v>M³</v>
      </c>
    </row>
    <row r="6162" spans="2:9">
      <c r="B6162" s="918">
        <v>6106326</v>
      </c>
      <c r="C6162" s="1" t="s">
        <v>12368</v>
      </c>
      <c r="D6162" s="918" t="s">
        <v>2075</v>
      </c>
      <c r="E6162" s="922">
        <v>83.35</v>
      </c>
      <c r="F6162" s="662"/>
      <c r="G6162" s="662"/>
      <c r="H6162" s="662" t="str">
        <f t="shared" si="97"/>
        <v>ESCAVAÇÃO MECÂNICA DE FUSTE DE TUBULÃO COM CAÇAMBA PARA SOLOS EM MATERIAL DE 1ª CATEGORIA</v>
      </c>
      <c r="I6162" s="662" t="str">
        <f t="shared" si="97"/>
        <v>M³</v>
      </c>
    </row>
    <row r="6163" spans="2:9">
      <c r="B6163" s="439">
        <v>6106324</v>
      </c>
      <c r="C6163" s="919" t="s">
        <v>12369</v>
      </c>
      <c r="D6163" s="439" t="s">
        <v>2075</v>
      </c>
      <c r="E6163" s="921">
        <v>43.68</v>
      </c>
      <c r="F6163" s="662"/>
      <c r="G6163" s="662"/>
      <c r="H6163" s="662" t="str">
        <f t="shared" si="97"/>
        <v>ESCAVAÇÃO MECÂNICA DE FUSTE DE TUBULÃO COM HAMMER GRAB EM MATERIAL DE 1ª CATEGORIA</v>
      </c>
      <c r="I6163" s="662" t="str">
        <f t="shared" si="97"/>
        <v>M³</v>
      </c>
    </row>
    <row r="6164" spans="2:9">
      <c r="B6164" s="918">
        <v>6106327</v>
      </c>
      <c r="C6164" s="1" t="s">
        <v>12370</v>
      </c>
      <c r="D6164" s="918" t="s">
        <v>2075</v>
      </c>
      <c r="E6164" s="922">
        <v>201.55</v>
      </c>
      <c r="F6164" s="662"/>
      <c r="G6164" s="662"/>
      <c r="H6164" s="662" t="str">
        <f t="shared" si="97"/>
        <v>ESCAVAÇÃO MECÂNICA DE FUSTE DE TUBULÃO COM TRADO PARA ROCHA EM MATERIAL DE 2ª CATEGORIA</v>
      </c>
      <c r="I6164" s="662" t="str">
        <f t="shared" si="97"/>
        <v>M³</v>
      </c>
    </row>
    <row r="6165" spans="2:9">
      <c r="B6165" s="439">
        <v>6106329</v>
      </c>
      <c r="C6165" s="919" t="s">
        <v>12371</v>
      </c>
      <c r="D6165" s="439" t="s">
        <v>2075</v>
      </c>
      <c r="E6165" s="921">
        <v>1004.72</v>
      </c>
      <c r="F6165" s="662"/>
      <c r="G6165" s="662"/>
      <c r="H6165" s="662" t="str">
        <f t="shared" si="97"/>
        <v>ESCAVAÇÃO MECÂNICA DE FUSTE DE TUBULÃO COM TRADO PARA ROCHA EM MATERIAL DE 3ª CATEGORIA</v>
      </c>
      <c r="I6165" s="662" t="str">
        <f t="shared" si="97"/>
        <v>M³</v>
      </c>
    </row>
    <row r="6166" spans="2:9">
      <c r="B6166" s="918">
        <v>6106325</v>
      </c>
      <c r="C6166" s="1" t="s">
        <v>12372</v>
      </c>
      <c r="D6166" s="918" t="s">
        <v>2075</v>
      </c>
      <c r="E6166" s="922">
        <v>83.56</v>
      </c>
      <c r="F6166" s="662"/>
      <c r="G6166" s="662"/>
      <c r="H6166" s="662" t="str">
        <f t="shared" si="97"/>
        <v>ESCAVAÇÃO MECÂNICA DE FUSTE DE TUBULÃO COM TRADO PARA SOLOS EM MATERIAL DE 1ª CATEGORIA</v>
      </c>
      <c r="I6166" s="662" t="str">
        <f t="shared" si="97"/>
        <v>M³</v>
      </c>
    </row>
    <row r="6167" spans="2:9" ht="30">
      <c r="B6167" s="439">
        <v>6208126</v>
      </c>
      <c r="C6167" s="919" t="s">
        <v>12373</v>
      </c>
      <c r="D6167" s="439" t="s">
        <v>2113</v>
      </c>
      <c r="E6167" s="921">
        <v>22.89</v>
      </c>
      <c r="F6167" s="662"/>
      <c r="G6167" s="662"/>
      <c r="H6167" s="662" t="str">
        <f t="shared" si="97"/>
        <v>ARMAÇÃO DE TELA DE AÇO ELETROSSOLDADA EM TÚNEIS COM AUXÍLIO DE PLATAFORMA PANTOGRÁFICA - CONFECÇÃO E INSTALAÇÃO</v>
      </c>
      <c r="I6167" s="662" t="str">
        <f t="shared" si="97"/>
        <v>KG</v>
      </c>
    </row>
    <row r="6168" spans="2:9">
      <c r="B6168" s="918">
        <v>6205797</v>
      </c>
      <c r="C6168" s="1" t="s">
        <v>12374</v>
      </c>
      <c r="D6168" s="918" t="s">
        <v>2113</v>
      </c>
      <c r="E6168" s="922">
        <v>14.21</v>
      </c>
      <c r="F6168" s="662"/>
      <c r="G6168" s="662"/>
      <c r="H6168" s="662" t="str">
        <f t="shared" si="97"/>
        <v>CAMBOTAS METÁLICAS TRELIÇADAS - CONFECÇÃO E INSTALAÇÃO</v>
      </c>
      <c r="I6168" s="662" t="str">
        <f t="shared" si="97"/>
        <v>KG</v>
      </c>
    </row>
    <row r="6169" spans="2:9">
      <c r="B6169" s="439">
        <v>6205791</v>
      </c>
      <c r="C6169" s="919" t="s">
        <v>12375</v>
      </c>
      <c r="D6169" s="439" t="s">
        <v>1957</v>
      </c>
      <c r="E6169" s="921">
        <v>486.07</v>
      </c>
      <c r="F6169" s="662"/>
      <c r="G6169" s="662"/>
      <c r="H6169" s="662" t="str">
        <f t="shared" si="97"/>
        <v>COLUNA DE JET GROUTING HORIZONTAL CCPH EM SOLO - D = 40 CM - PERFURAÇÃO E INJEÇÃO</v>
      </c>
      <c r="I6169" s="662" t="str">
        <f t="shared" si="97"/>
        <v>M</v>
      </c>
    </row>
    <row r="6170" spans="2:9">
      <c r="B6170" s="918">
        <v>6205792</v>
      </c>
      <c r="C6170" s="1" t="s">
        <v>12376</v>
      </c>
      <c r="D6170" s="918" t="s">
        <v>1957</v>
      </c>
      <c r="E6170" s="922">
        <v>582.75</v>
      </c>
      <c r="F6170" s="662"/>
      <c r="G6170" s="662"/>
      <c r="H6170" s="662" t="str">
        <f t="shared" si="97"/>
        <v>COLUNA DE JET GROUTING HORIZONTAL CCPH EM SOLO - D = 50 CM - PERFURAÇÃO E INJEÇÃO</v>
      </c>
      <c r="I6170" s="662" t="str">
        <f t="shared" si="97"/>
        <v>M</v>
      </c>
    </row>
    <row r="6171" spans="2:9">
      <c r="B6171" s="439">
        <v>6205793</v>
      </c>
      <c r="C6171" s="919" t="s">
        <v>12377</v>
      </c>
      <c r="D6171" s="439" t="s">
        <v>1957</v>
      </c>
      <c r="E6171" s="921">
        <v>684.55</v>
      </c>
      <c r="F6171" s="662"/>
      <c r="G6171" s="662"/>
      <c r="H6171" s="662" t="str">
        <f t="shared" si="97"/>
        <v>COLUNA DE JET GROUTING HORIZONTAL CCPH EM SOLO - D = 60 CM - PERFURAÇÃO E INJEÇÃO</v>
      </c>
      <c r="I6171" s="662" t="str">
        <f t="shared" si="97"/>
        <v>M</v>
      </c>
    </row>
    <row r="6172" spans="2:9">
      <c r="B6172" s="918">
        <v>6205796</v>
      </c>
      <c r="C6172" s="1" t="s">
        <v>12378</v>
      </c>
      <c r="D6172" s="918" t="s">
        <v>1957</v>
      </c>
      <c r="E6172" s="922">
        <v>1215.5</v>
      </c>
      <c r="F6172" s="662"/>
      <c r="G6172" s="662"/>
      <c r="H6172" s="662" t="str">
        <f t="shared" si="97"/>
        <v>COLUNA DE JET GROUTING VERTICAL EM SOLO - D = 100 CM - PERFURAÇÃO E INJEÇÃO</v>
      </c>
      <c r="I6172" s="662" t="str">
        <f t="shared" si="97"/>
        <v>M</v>
      </c>
    </row>
    <row r="6173" spans="2:9">
      <c r="B6173" s="439">
        <v>6219451</v>
      </c>
      <c r="C6173" s="919" t="s">
        <v>12379</v>
      </c>
      <c r="D6173" s="439" t="s">
        <v>1957</v>
      </c>
      <c r="E6173" s="921">
        <v>1306.0999999999999</v>
      </c>
      <c r="F6173" s="662"/>
      <c r="G6173" s="662"/>
      <c r="H6173" s="662" t="str">
        <f t="shared" si="97"/>
        <v>COLUNA DE JET GROUTING VERTICAL EM SOLO - D = 110 CM - PERFURAÇÃO E INJEÇÃO</v>
      </c>
      <c r="I6173" s="662" t="str">
        <f t="shared" si="97"/>
        <v>M</v>
      </c>
    </row>
    <row r="6174" spans="2:9">
      <c r="B6174" s="918">
        <v>6219452</v>
      </c>
      <c r="C6174" s="1" t="s">
        <v>12380</v>
      </c>
      <c r="D6174" s="918" t="s">
        <v>1957</v>
      </c>
      <c r="E6174" s="922">
        <v>1401.83</v>
      </c>
      <c r="F6174" s="662"/>
      <c r="G6174" s="662"/>
      <c r="H6174" s="662" t="str">
        <f t="shared" si="97"/>
        <v>COLUNA DE JET GROUTING VERTICAL EM SOLO - D = 120 CM - PERFURAÇÃO E INJEÇÃO</v>
      </c>
      <c r="I6174" s="662" t="str">
        <f t="shared" si="97"/>
        <v>M</v>
      </c>
    </row>
    <row r="6175" spans="2:9">
      <c r="B6175" s="439">
        <v>6205794</v>
      </c>
      <c r="C6175" s="919" t="s">
        <v>12381</v>
      </c>
      <c r="D6175" s="439" t="s">
        <v>1957</v>
      </c>
      <c r="E6175" s="921">
        <v>1049.68</v>
      </c>
      <c r="F6175" s="662"/>
      <c r="G6175" s="662"/>
      <c r="H6175" s="662" t="str">
        <f t="shared" si="97"/>
        <v>COLUNA DE JET GROUTING VERTICAL EM SOLO - D = 80 CM - PERFURAÇÃO E INJEÇÃO</v>
      </c>
      <c r="I6175" s="662" t="str">
        <f t="shared" si="97"/>
        <v>M</v>
      </c>
    </row>
    <row r="6176" spans="2:9">
      <c r="B6176" s="918">
        <v>6205795</v>
      </c>
      <c r="C6176" s="1" t="s">
        <v>12382</v>
      </c>
      <c r="D6176" s="918" t="s">
        <v>1957</v>
      </c>
      <c r="E6176" s="922">
        <v>1130.03</v>
      </c>
      <c r="F6176" s="662"/>
      <c r="G6176" s="662"/>
      <c r="H6176" s="662" t="str">
        <f t="shared" si="97"/>
        <v>COLUNA DE JET GROUTING VERTICAL EM SOLO - D = 90 CM - PERFURAÇÃO E INJEÇÃO</v>
      </c>
      <c r="I6176" s="662" t="str">
        <f t="shared" si="97"/>
        <v>M</v>
      </c>
    </row>
    <row r="6177" spans="2:9">
      <c r="B6177" s="439">
        <v>6219521</v>
      </c>
      <c r="C6177" s="919" t="s">
        <v>12383</v>
      </c>
      <c r="D6177" s="439" t="s">
        <v>2075</v>
      </c>
      <c r="E6177" s="921">
        <v>206.6</v>
      </c>
      <c r="F6177" s="662"/>
      <c r="G6177" s="662"/>
      <c r="H6177" s="662" t="str">
        <f t="shared" si="97"/>
        <v>DESMONTE A FRIO E CARGA DE ROCHA EM TÚNEL COM CUNHA HIDRÁULICA - DMT DE 0 A 200 M</v>
      </c>
      <c r="I6177" s="662" t="str">
        <f t="shared" si="97"/>
        <v>M³</v>
      </c>
    </row>
    <row r="6178" spans="2:9" ht="30">
      <c r="B6178" s="918">
        <v>6219527</v>
      </c>
      <c r="C6178" s="1" t="s">
        <v>12384</v>
      </c>
      <c r="D6178" s="918" t="s">
        <v>2111</v>
      </c>
      <c r="E6178" s="922">
        <v>458.03</v>
      </c>
      <c r="F6178" s="662"/>
      <c r="G6178" s="662"/>
      <c r="H6178" s="662" t="str">
        <f t="shared" si="97"/>
        <v>DRENAGEM DE TÚNEL COM MANTA DRENANTE DE MALHA DE POLIETILENO E GEOTÊXTIL EM FACE REVESTIDA COM ARGAMASSA POLIMÉRICA COM ESPESSURA DE 25 MM</v>
      </c>
      <c r="I6178" s="662" t="str">
        <f t="shared" si="97"/>
        <v>M²</v>
      </c>
    </row>
    <row r="6179" spans="2:9">
      <c r="B6179" s="439">
        <v>6219526</v>
      </c>
      <c r="C6179" s="919" t="s">
        <v>12385</v>
      </c>
      <c r="D6179" s="439" t="s">
        <v>1957</v>
      </c>
      <c r="E6179" s="921">
        <v>67.150000000000006</v>
      </c>
      <c r="F6179" s="662"/>
      <c r="G6179" s="662"/>
      <c r="H6179" s="662" t="str">
        <f t="shared" si="97"/>
        <v>DRENO FILTRANTE EM TUBOS DE PVC D = 40 MM APLICADO EM PAREDES E TETOS DE TÚNEL - FORNECIMENTO E INSTALAÇÃO</v>
      </c>
      <c r="I6179" s="662" t="str">
        <f t="shared" si="97"/>
        <v>M</v>
      </c>
    </row>
    <row r="6180" spans="2:9">
      <c r="B6180" s="918">
        <v>6219525</v>
      </c>
      <c r="C6180" s="1" t="s">
        <v>12386</v>
      </c>
      <c r="D6180" s="918" t="s">
        <v>1957</v>
      </c>
      <c r="E6180" s="922">
        <v>62.9</v>
      </c>
      <c r="F6180" s="662"/>
      <c r="G6180" s="662"/>
      <c r="H6180" s="662" t="str">
        <f t="shared" si="97"/>
        <v>DRENO NÃO FILTRANTE EM TUBOS DE PVC D = 40 MM APLICADO EM PAREDES E TETOS DE TÚNEL - FORNECIMENTO E INSTALAÇÃO</v>
      </c>
      <c r="I6180" s="662" t="str">
        <f t="shared" si="97"/>
        <v>M</v>
      </c>
    </row>
    <row r="6181" spans="2:9">
      <c r="B6181" s="439">
        <v>6219508</v>
      </c>
      <c r="C6181" s="919" t="s">
        <v>12387</v>
      </c>
      <c r="D6181" s="439" t="s">
        <v>1957</v>
      </c>
      <c r="E6181" s="921">
        <v>405.04</v>
      </c>
      <c r="F6181" s="662"/>
      <c r="G6181" s="662"/>
      <c r="H6181" s="662" t="str">
        <f t="shared" si="97"/>
        <v>ENFILAGEM TUBULAR SISTEMA AUTOPERFURANTE - D = 76 MM</v>
      </c>
      <c r="I6181" s="662" t="str">
        <f t="shared" si="97"/>
        <v>M</v>
      </c>
    </row>
    <row r="6182" spans="2:9">
      <c r="B6182" s="918">
        <v>6219511</v>
      </c>
      <c r="C6182" s="1" t="s">
        <v>12388</v>
      </c>
      <c r="D6182" s="918" t="s">
        <v>1957</v>
      </c>
      <c r="E6182" s="922">
        <v>312</v>
      </c>
      <c r="F6182" s="662"/>
      <c r="G6182" s="662"/>
      <c r="H6182" s="662" t="str">
        <f t="shared" si="97"/>
        <v>ENFILAGEM TUBULAR SISTEMA CONVENCIONAL SCHEDULE 40 - D = 65 MM</v>
      </c>
      <c r="I6182" s="662" t="str">
        <f t="shared" si="97"/>
        <v>M</v>
      </c>
    </row>
    <row r="6183" spans="2:9" ht="30">
      <c r="B6183" s="439">
        <v>6219500</v>
      </c>
      <c r="C6183" s="919" t="s">
        <v>12389</v>
      </c>
      <c r="D6183" s="439" t="s">
        <v>2075</v>
      </c>
      <c r="E6183" s="921">
        <v>149.07</v>
      </c>
      <c r="F6183" s="662"/>
      <c r="G6183" s="662"/>
      <c r="H6183" s="662" t="str">
        <f t="shared" si="97"/>
        <v>ESCAVAÇÃO SUBTERRÂNEA E CARREGAMENTO DO MATERIAL DA CALOTA EM TÚNEL CLASSE I - DMT DE 0 A 200 M - SEÇÃO ACIMA DE 90 M²</v>
      </c>
      <c r="I6183" s="662" t="str">
        <f t="shared" si="97"/>
        <v>M³</v>
      </c>
    </row>
    <row r="6184" spans="2:9" ht="30">
      <c r="B6184" s="918">
        <v>6219418</v>
      </c>
      <c r="C6184" s="1" t="s">
        <v>12390</v>
      </c>
      <c r="D6184" s="918" t="s">
        <v>2075</v>
      </c>
      <c r="E6184" s="922">
        <v>323.49</v>
      </c>
      <c r="F6184" s="662"/>
      <c r="G6184" s="662"/>
      <c r="H6184" s="662" t="str">
        <f t="shared" si="97"/>
        <v>ESCAVAÇÃO SUBTERRÂNEA E CARREGAMENTO DO MATERIAL DA CALOTA EM TÚNEL CLASSE I - DMT DE 0 A 200 M - SEÇÃO DE 20 A 40 M²</v>
      </c>
      <c r="I6184" s="662" t="str">
        <f t="shared" si="97"/>
        <v>M³</v>
      </c>
    </row>
    <row r="6185" spans="2:9" ht="30">
      <c r="B6185" s="439">
        <v>6219412</v>
      </c>
      <c r="C6185" s="919" t="s">
        <v>12391</v>
      </c>
      <c r="D6185" s="439" t="s">
        <v>2075</v>
      </c>
      <c r="E6185" s="921">
        <v>226.9</v>
      </c>
      <c r="F6185" s="662"/>
      <c r="G6185" s="662"/>
      <c r="H6185" s="662" t="str">
        <f t="shared" si="97"/>
        <v>ESCAVAÇÃO SUBTERRÂNEA E CARREGAMENTO DO MATERIAL DA CALOTA EM TÚNEL CLASSE I - DMT DE 0 A 200 M - SEÇÃO DE 40 A 60 M²</v>
      </c>
      <c r="I6185" s="662" t="str">
        <f t="shared" si="97"/>
        <v>M³</v>
      </c>
    </row>
    <row r="6186" spans="2:9" ht="30">
      <c r="B6186" s="918">
        <v>6219406</v>
      </c>
      <c r="C6186" s="1" t="s">
        <v>12392</v>
      </c>
      <c r="D6186" s="918" t="s">
        <v>2075</v>
      </c>
      <c r="E6186" s="922">
        <v>160.01</v>
      </c>
      <c r="F6186" s="662"/>
      <c r="G6186" s="662"/>
      <c r="H6186" s="662" t="str">
        <f t="shared" si="97"/>
        <v>ESCAVAÇÃO SUBTERRÂNEA E CARREGAMENTO DO MATERIAL DA CALOTA EM TÚNEL CLASSE I - DMT DE 0 A 200 M - SEÇÃO DE 60 A 90 M²</v>
      </c>
      <c r="I6186" s="662" t="str">
        <f t="shared" si="97"/>
        <v>M³</v>
      </c>
    </row>
    <row r="6187" spans="2:9" ht="30">
      <c r="B6187" s="439">
        <v>6219501</v>
      </c>
      <c r="C6187" s="919" t="s">
        <v>12393</v>
      </c>
      <c r="D6187" s="439" t="s">
        <v>2075</v>
      </c>
      <c r="E6187" s="921">
        <v>161.5</v>
      </c>
      <c r="F6187" s="662"/>
      <c r="G6187" s="662"/>
      <c r="H6187" s="662" t="str">
        <f t="shared" si="97"/>
        <v>ESCAVAÇÃO SUBTERRÂNEA E CARREGAMENTO DO MATERIAL DA CALOTA EM TÚNEL CLASSE II - DMT DE 0 A 200 M - SEÇÃO ACIMA DE 90 M²</v>
      </c>
      <c r="I6187" s="662" t="str">
        <f t="shared" si="97"/>
        <v>M³</v>
      </c>
    </row>
    <row r="6188" spans="2:9" ht="30">
      <c r="B6188" s="918">
        <v>6219419</v>
      </c>
      <c r="C6188" s="1" t="s">
        <v>12394</v>
      </c>
      <c r="D6188" s="918" t="s">
        <v>2075</v>
      </c>
      <c r="E6188" s="922">
        <v>356.75</v>
      </c>
      <c r="F6188" s="662"/>
      <c r="G6188" s="662"/>
      <c r="H6188" s="662" t="str">
        <f t="shared" si="97"/>
        <v>ESCAVAÇÃO SUBTERRÂNEA E CARREGAMENTO DO MATERIAL DA CALOTA EM TÚNEL CLASSE II - DMT DE 0 A 200 M - SEÇÃO DE 20 A 40 M²</v>
      </c>
      <c r="I6188" s="662" t="str">
        <f t="shared" si="97"/>
        <v>M³</v>
      </c>
    </row>
    <row r="6189" spans="2:9" ht="30">
      <c r="B6189" s="439">
        <v>6219413</v>
      </c>
      <c r="C6189" s="919" t="s">
        <v>12395</v>
      </c>
      <c r="D6189" s="439" t="s">
        <v>2075</v>
      </c>
      <c r="E6189" s="921">
        <v>247.74</v>
      </c>
      <c r="F6189" s="662"/>
      <c r="G6189" s="662"/>
      <c r="H6189" s="662" t="str">
        <f t="shared" si="97"/>
        <v>ESCAVAÇÃO SUBTERRÂNEA E CARREGAMENTO DO MATERIAL DA CALOTA EM TÚNEL CLASSE II - DMT DE 0 A 200 M - SEÇÃO DE 40 A 60 M²</v>
      </c>
      <c r="I6189" s="662" t="str">
        <f t="shared" si="97"/>
        <v>M³</v>
      </c>
    </row>
    <row r="6190" spans="2:9" ht="30">
      <c r="B6190" s="918">
        <v>6219407</v>
      </c>
      <c r="C6190" s="1" t="s">
        <v>12396</v>
      </c>
      <c r="D6190" s="918" t="s">
        <v>2075</v>
      </c>
      <c r="E6190" s="922">
        <v>173.59</v>
      </c>
      <c r="F6190" s="662"/>
      <c r="G6190" s="662"/>
      <c r="H6190" s="662" t="str">
        <f t="shared" si="97"/>
        <v>ESCAVAÇÃO SUBTERRÂNEA E CARREGAMENTO DO MATERIAL DA CALOTA EM TÚNEL CLASSE II - DMT DE 0 A 200 M - SEÇÃO DE 60 A 90 M²</v>
      </c>
      <c r="I6190" s="662" t="str">
        <f t="shared" si="97"/>
        <v>M³</v>
      </c>
    </row>
    <row r="6191" spans="2:9" ht="30">
      <c r="B6191" s="439">
        <v>6219502</v>
      </c>
      <c r="C6191" s="919" t="s">
        <v>12397</v>
      </c>
      <c r="D6191" s="439" t="s">
        <v>2075</v>
      </c>
      <c r="E6191" s="921">
        <v>174.06</v>
      </c>
      <c r="F6191" s="662"/>
      <c r="G6191" s="662"/>
      <c r="H6191" s="662" t="str">
        <f t="shared" si="97"/>
        <v>ESCAVAÇÃO SUBTERRÂNEA E CARREGAMENTO DO MATERIAL DA CALOTA EM TÚNEL CLASSE III - DMT DE 0 A 200 M - SEÇÃO ACIMA DE 90 M²</v>
      </c>
      <c r="I6191" s="662" t="str">
        <f t="shared" si="97"/>
        <v>M³</v>
      </c>
    </row>
    <row r="6192" spans="2:9" ht="30">
      <c r="B6192" s="918">
        <v>6219420</v>
      </c>
      <c r="C6192" s="1" t="s">
        <v>12398</v>
      </c>
      <c r="D6192" s="918" t="s">
        <v>2075</v>
      </c>
      <c r="E6192" s="922">
        <v>399.24</v>
      </c>
      <c r="F6192" s="662"/>
      <c r="G6192" s="662"/>
      <c r="H6192" s="662" t="str">
        <f t="shared" si="97"/>
        <v>ESCAVAÇÃO SUBTERRÂNEA E CARREGAMENTO DO MATERIAL DA CALOTA EM TÚNEL CLASSE III - DMT DE 0 A 200 M - SEÇÃO DE 20 A 40 M²</v>
      </c>
      <c r="I6192" s="662" t="str">
        <f t="shared" si="97"/>
        <v>M³</v>
      </c>
    </row>
    <row r="6193" spans="2:9" ht="30">
      <c r="B6193" s="439">
        <v>6219414</v>
      </c>
      <c r="C6193" s="919" t="s">
        <v>12399</v>
      </c>
      <c r="D6193" s="439" t="s">
        <v>2075</v>
      </c>
      <c r="E6193" s="921">
        <v>272.64999999999998</v>
      </c>
      <c r="F6193" s="662"/>
      <c r="G6193" s="662"/>
      <c r="H6193" s="662" t="str">
        <f t="shared" si="97"/>
        <v>ESCAVAÇÃO SUBTERRÂNEA E CARREGAMENTO DO MATERIAL DA CALOTA EM TÚNEL CLASSE III - DMT DE 0 A 200 M - SEÇÃO DE 40 A 60 M²</v>
      </c>
      <c r="I6193" s="662" t="str">
        <f t="shared" si="97"/>
        <v>M³</v>
      </c>
    </row>
    <row r="6194" spans="2:9" ht="30">
      <c r="B6194" s="918">
        <v>6219408</v>
      </c>
      <c r="C6194" s="1" t="s">
        <v>12400</v>
      </c>
      <c r="D6194" s="918" t="s">
        <v>2075</v>
      </c>
      <c r="E6194" s="922">
        <v>187.16</v>
      </c>
      <c r="F6194" s="662"/>
      <c r="G6194" s="662"/>
      <c r="H6194" s="662" t="str">
        <f t="shared" si="97"/>
        <v>ESCAVAÇÃO SUBTERRÂNEA E CARREGAMENTO DO MATERIAL DA CALOTA EM TÚNEL CLASSE III - DMT DE 0 A 200 M - SEÇÃO DE 60 A 90 M²</v>
      </c>
      <c r="I6194" s="662" t="str">
        <f t="shared" si="97"/>
        <v>M³</v>
      </c>
    </row>
    <row r="6195" spans="2:9" ht="30">
      <c r="B6195" s="439">
        <v>6219503</v>
      </c>
      <c r="C6195" s="919" t="s">
        <v>12401</v>
      </c>
      <c r="D6195" s="439" t="s">
        <v>2075</v>
      </c>
      <c r="E6195" s="921">
        <v>201.29</v>
      </c>
      <c r="F6195" s="662"/>
      <c r="G6195" s="662"/>
      <c r="H6195" s="662" t="str">
        <f t="shared" si="97"/>
        <v>ESCAVAÇÃO SUBTERRÂNEA E CARREGAMENTO DO MATERIAL DA CALOTA EM TÚNEL CLASSE IV - DMT DE 0 A 200 M - SEÇÃO ACIMA DE 90 M²</v>
      </c>
      <c r="I6195" s="662" t="str">
        <f t="shared" si="97"/>
        <v>M³</v>
      </c>
    </row>
    <row r="6196" spans="2:9" ht="30">
      <c r="B6196" s="918">
        <v>6219421</v>
      </c>
      <c r="C6196" s="1" t="s">
        <v>12402</v>
      </c>
      <c r="D6196" s="918" t="s">
        <v>2075</v>
      </c>
      <c r="E6196" s="922">
        <v>474.45</v>
      </c>
      <c r="F6196" s="662"/>
      <c r="G6196" s="662"/>
      <c r="H6196" s="662" t="str">
        <f t="shared" si="97"/>
        <v>ESCAVAÇÃO SUBTERRÂNEA E CARREGAMENTO DO MATERIAL DA CALOTA EM TÚNEL CLASSE IV - DMT DE 0 A 200 M - SEÇÃO DE 20 A 40 M²</v>
      </c>
      <c r="I6196" s="662" t="str">
        <f t="shared" si="97"/>
        <v>M³</v>
      </c>
    </row>
    <row r="6197" spans="2:9" ht="30">
      <c r="B6197" s="439">
        <v>6219415</v>
      </c>
      <c r="C6197" s="919" t="s">
        <v>12403</v>
      </c>
      <c r="D6197" s="439" t="s">
        <v>2075</v>
      </c>
      <c r="E6197" s="921">
        <v>317.66000000000003</v>
      </c>
      <c r="F6197" s="662"/>
      <c r="G6197" s="662"/>
      <c r="H6197" s="662" t="str">
        <f t="shared" si="97"/>
        <v>ESCAVAÇÃO SUBTERRÂNEA E CARREGAMENTO DO MATERIAL DA CALOTA EM TÚNEL CLASSE IV - DMT DE 0 A 200 M - SEÇÃO DE 40 A 60 M²</v>
      </c>
      <c r="I6197" s="662" t="str">
        <f t="shared" si="97"/>
        <v>M³</v>
      </c>
    </row>
    <row r="6198" spans="2:9" ht="30">
      <c r="B6198" s="918">
        <v>6219409</v>
      </c>
      <c r="C6198" s="1" t="s">
        <v>12404</v>
      </c>
      <c r="D6198" s="918" t="s">
        <v>2075</v>
      </c>
      <c r="E6198" s="922">
        <v>217.99</v>
      </c>
      <c r="F6198" s="662"/>
      <c r="G6198" s="662"/>
      <c r="H6198" s="662" t="str">
        <f t="shared" si="97"/>
        <v>ESCAVAÇÃO SUBTERRÂNEA E CARREGAMENTO DO MATERIAL DA CALOTA EM TÚNEL CLASSE IV - DMT DE 0 A 200 M - SEÇÃO DE 60 A 90 M²</v>
      </c>
      <c r="I6198" s="662" t="str">
        <f t="shared" si="97"/>
        <v>M³</v>
      </c>
    </row>
    <row r="6199" spans="2:9">
      <c r="B6199" s="439">
        <v>6219518</v>
      </c>
      <c r="C6199" s="919" t="s">
        <v>12405</v>
      </c>
      <c r="D6199" s="439" t="s">
        <v>2075</v>
      </c>
      <c r="E6199" s="921">
        <v>61.68</v>
      </c>
      <c r="F6199" s="662"/>
      <c r="G6199" s="662"/>
      <c r="H6199" s="662" t="str">
        <f t="shared" si="97"/>
        <v>ESCAVAÇÃO SUBTERRÂNEA E CARREGAMENTO DO MATERIAL DO REBAIXO EM TÚNEL CLASSE I A IV - DMT DE 0 A 200 M</v>
      </c>
      <c r="I6199" s="662" t="str">
        <f t="shared" si="97"/>
        <v>M³</v>
      </c>
    </row>
    <row r="6200" spans="2:9">
      <c r="B6200" s="918">
        <v>6219504</v>
      </c>
      <c r="C6200" s="1" t="s">
        <v>12406</v>
      </c>
      <c r="D6200" s="918" t="s">
        <v>2075</v>
      </c>
      <c r="E6200" s="922">
        <v>114.4</v>
      </c>
      <c r="F6200" s="662"/>
      <c r="G6200" s="662"/>
      <c r="H6200" s="662" t="str">
        <f t="shared" si="97"/>
        <v>ESCAVAÇÃO SUBTERRÂNEA E CARREGAMENTO EM TÚNEL CLASSE V - DMT DE 0 A 200 M - SEÇÃO ACIMA DE 90 M²</v>
      </c>
      <c r="I6200" s="662" t="str">
        <f t="shared" si="97"/>
        <v>M³</v>
      </c>
    </row>
    <row r="6201" spans="2:9">
      <c r="B6201" s="439">
        <v>6219422</v>
      </c>
      <c r="C6201" s="919" t="s">
        <v>12407</v>
      </c>
      <c r="D6201" s="439" t="s">
        <v>2075</v>
      </c>
      <c r="E6201" s="921">
        <v>256.08999999999997</v>
      </c>
      <c r="F6201" s="662"/>
      <c r="G6201" s="662"/>
      <c r="H6201" s="662" t="str">
        <f t="shared" si="97"/>
        <v>ESCAVAÇÃO SUBTERRÂNEA E CARREGAMENTO EM TÚNEL CLASSE V - DMT DE 0 A 200 M - SEÇÃO DE 20 A 40 M²</v>
      </c>
      <c r="I6201" s="662" t="str">
        <f t="shared" si="97"/>
        <v>M³</v>
      </c>
    </row>
    <row r="6202" spans="2:9">
      <c r="B6202" s="918">
        <v>6219416</v>
      </c>
      <c r="C6202" s="1" t="s">
        <v>12408</v>
      </c>
      <c r="D6202" s="918" t="s">
        <v>2075</v>
      </c>
      <c r="E6202" s="922">
        <v>196.36</v>
      </c>
      <c r="F6202" s="662"/>
      <c r="G6202" s="662"/>
      <c r="H6202" s="662" t="str">
        <f t="shared" si="97"/>
        <v>ESCAVAÇÃO SUBTERRÂNEA E CARREGAMENTO EM TÚNEL CLASSE V - DMT DE 0 A 200 M - SEÇÃO DE 40 A 60 M²</v>
      </c>
      <c r="I6202" s="662" t="str">
        <f t="shared" si="97"/>
        <v>M³</v>
      </c>
    </row>
    <row r="6203" spans="2:9">
      <c r="B6203" s="439">
        <v>6219410</v>
      </c>
      <c r="C6203" s="919" t="s">
        <v>12409</v>
      </c>
      <c r="D6203" s="439" t="s">
        <v>2075</v>
      </c>
      <c r="E6203" s="921">
        <v>136.69999999999999</v>
      </c>
      <c r="F6203" s="662"/>
      <c r="G6203" s="662"/>
      <c r="H6203" s="662" t="str">
        <f t="shared" si="97"/>
        <v>ESCAVAÇÃO SUBTERRÂNEA E CARREGAMENTO EM TÚNEL CLASSE V - DMT DE 0 A 200 M - SEÇÃO DE 60 A 90 M²</v>
      </c>
      <c r="I6203" s="662" t="str">
        <f t="shared" si="97"/>
        <v>M³</v>
      </c>
    </row>
    <row r="6204" spans="2:9">
      <c r="B6204" s="918">
        <v>6219505</v>
      </c>
      <c r="C6204" s="1" t="s">
        <v>12410</v>
      </c>
      <c r="D6204" s="918" t="s">
        <v>2075</v>
      </c>
      <c r="E6204" s="922">
        <v>109.39</v>
      </c>
      <c r="F6204" s="662"/>
      <c r="G6204" s="662"/>
      <c r="H6204" s="662" t="str">
        <f t="shared" si="97"/>
        <v>ESCAVAÇÃO SUBTERRÂNEA E CARREGAMENTO EM TÚNEL CLASSE VI - DMT DE 0 A 200 M - SEÇÃO ACIMA DE 90 M²</v>
      </c>
      <c r="I6204" s="662" t="str">
        <f t="shared" si="97"/>
        <v>M³</v>
      </c>
    </row>
    <row r="6205" spans="2:9">
      <c r="B6205" s="439">
        <v>6219423</v>
      </c>
      <c r="C6205" s="919" t="s">
        <v>12411</v>
      </c>
      <c r="D6205" s="439" t="s">
        <v>2075</v>
      </c>
      <c r="E6205" s="921">
        <v>257.36</v>
      </c>
      <c r="F6205" s="662"/>
      <c r="G6205" s="662"/>
      <c r="H6205" s="662" t="str">
        <f t="shared" si="97"/>
        <v>ESCAVAÇÃO SUBTERRÂNEA E CARREGAMENTO EM TÚNEL CLASSE VI - DMT DE 0 A 200 M - SEÇÃO DE 20 A 40 M²</v>
      </c>
      <c r="I6205" s="662" t="str">
        <f t="shared" si="97"/>
        <v>M³</v>
      </c>
    </row>
    <row r="6206" spans="2:9">
      <c r="B6206" s="918">
        <v>6219417</v>
      </c>
      <c r="C6206" s="1" t="s">
        <v>12412</v>
      </c>
      <c r="D6206" s="918" t="s">
        <v>2075</v>
      </c>
      <c r="E6206" s="922">
        <v>194.88</v>
      </c>
      <c r="F6206" s="662"/>
      <c r="G6206" s="662"/>
      <c r="H6206" s="662" t="str">
        <f t="shared" si="97"/>
        <v>ESCAVAÇÃO SUBTERRÂNEA E CARREGAMENTO EM TÚNEL CLASSE VI - DMT DE 0 A 200 M - SEÇÃO DE 40 A 60 M²</v>
      </c>
      <c r="I6206" s="662" t="str">
        <f t="shared" si="97"/>
        <v>M³</v>
      </c>
    </row>
    <row r="6207" spans="2:9">
      <c r="B6207" s="439">
        <v>6219411</v>
      </c>
      <c r="C6207" s="919" t="s">
        <v>12413</v>
      </c>
      <c r="D6207" s="439" t="s">
        <v>2075</v>
      </c>
      <c r="E6207" s="921">
        <v>132.49</v>
      </c>
      <c r="F6207" s="662"/>
      <c r="G6207" s="662"/>
      <c r="H6207" s="662" t="str">
        <f t="shared" si="97"/>
        <v>ESCAVAÇÃO SUBTERRÂNEA E CARREGAMENTO EM TÚNEL CLASSE VI - DMT DE 0 A 200 M - SEÇÃO DE 60 A 90 M²</v>
      </c>
      <c r="I6207" s="662" t="str">
        <f t="shared" si="97"/>
        <v>M³</v>
      </c>
    </row>
    <row r="6208" spans="2:9">
      <c r="B6208" s="918">
        <v>6219520</v>
      </c>
      <c r="C6208" s="1" t="s">
        <v>12414</v>
      </c>
      <c r="D6208" s="918" t="s">
        <v>2111</v>
      </c>
      <c r="E6208" s="922">
        <v>65.97</v>
      </c>
      <c r="F6208" s="662"/>
      <c r="G6208" s="662"/>
      <c r="H6208" s="662" t="str">
        <f t="shared" si="97"/>
        <v>PRÉ-FISSURAMENTO EM TÚNEL</v>
      </c>
      <c r="I6208" s="662" t="str">
        <f t="shared" si="97"/>
        <v>M²</v>
      </c>
    </row>
    <row r="6209" spans="2:9" ht="30">
      <c r="B6209" s="439">
        <v>6219433</v>
      </c>
      <c r="C6209" s="919" t="s">
        <v>12415</v>
      </c>
      <c r="D6209" s="439" t="s">
        <v>1957</v>
      </c>
      <c r="E6209" s="921">
        <v>135.31</v>
      </c>
      <c r="F6209" s="662"/>
      <c r="G6209" s="662"/>
      <c r="H6209" s="662" t="str">
        <f t="shared" si="97"/>
        <v>PREGAGEM DA FRENTE COM VERGALHÃO DE FIBRA DE VIDRO D = 25 MM COM PERFURAÇÃO EM D = 75 MM E INJEÇÃO DE CALDA DE CIMENTO</v>
      </c>
      <c r="I6209" s="662" t="str">
        <f t="shared" si="97"/>
        <v>M</v>
      </c>
    </row>
    <row r="6210" spans="2:9" ht="30">
      <c r="B6210" s="918">
        <v>6205801</v>
      </c>
      <c r="C6210" s="1" t="s">
        <v>12416</v>
      </c>
      <c r="D6210" s="918" t="s">
        <v>1957</v>
      </c>
      <c r="E6210" s="922">
        <v>97.08</v>
      </c>
      <c r="F6210" s="662"/>
      <c r="G6210" s="662"/>
      <c r="H6210" s="662" t="str">
        <f t="shared" si="97"/>
        <v>PREGAGEM DA FRENTE EM TUBO DE PVC D = 50 MM COM PERFURAÇÃO EM D = 100 MM E INJEÇÃO DE ARGAMASSA DE CIMENTO E AREIA 1:1</v>
      </c>
      <c r="I6210" s="662" t="str">
        <f t="shared" si="97"/>
        <v>M</v>
      </c>
    </row>
    <row r="6211" spans="2:9">
      <c r="B6211" s="439">
        <v>6219524</v>
      </c>
      <c r="C6211" s="919" t="s">
        <v>12417</v>
      </c>
      <c r="D6211" s="439" t="s">
        <v>1958</v>
      </c>
      <c r="E6211" s="921">
        <v>14.46</v>
      </c>
      <c r="F6211" s="662"/>
      <c r="G6211" s="662"/>
      <c r="H6211" s="662" t="str">
        <f t="shared" ref="H6211:I6274" si="98">UPPER(C6211)</f>
        <v>PREGO GUIA PARA CONTROLE DE ESPESSURA DE CONCRETO PROJETADO D = 16 MM EM TÚNEL - FORNECIMENTO E INSTALAÇÃO</v>
      </c>
      <c r="I6211" s="662" t="str">
        <f t="shared" si="98"/>
        <v>UN</v>
      </c>
    </row>
    <row r="6212" spans="2:9">
      <c r="B6212" s="918">
        <v>6416036</v>
      </c>
      <c r="C6212" s="1" t="s">
        <v>12418</v>
      </c>
      <c r="D6212" s="918" t="s">
        <v>2075</v>
      </c>
      <c r="E6212" s="922">
        <v>147.84</v>
      </c>
      <c r="F6212" s="662"/>
      <c r="G6212" s="662"/>
      <c r="H6212" s="662" t="str">
        <f t="shared" si="98"/>
        <v>USINAGEM DE AGREGADOS PARA MICRORREVESTIMENTO A FRIO - FAIXA II - BRITA COMERCIAL</v>
      </c>
      <c r="I6212" s="662" t="str">
        <f t="shared" si="98"/>
        <v>M³</v>
      </c>
    </row>
    <row r="6213" spans="2:9">
      <c r="B6213" s="439">
        <v>6416038</v>
      </c>
      <c r="C6213" s="919" t="s">
        <v>12419</v>
      </c>
      <c r="D6213" s="439" t="s">
        <v>2075</v>
      </c>
      <c r="E6213" s="921">
        <v>73.760000000000005</v>
      </c>
      <c r="F6213" s="662"/>
      <c r="G6213" s="662"/>
      <c r="H6213" s="662" t="str">
        <f t="shared" si="98"/>
        <v>USINAGEM DE AGREGADOS PARA MICRORREVESTIMENTO A FRIO - FAIXA II - BRITA PRODUZIDA</v>
      </c>
      <c r="I6213" s="662" t="str">
        <f t="shared" si="98"/>
        <v>M³</v>
      </c>
    </row>
    <row r="6214" spans="2:9">
      <c r="B6214" s="918">
        <v>6416037</v>
      </c>
      <c r="C6214" s="1" t="s">
        <v>12420</v>
      </c>
      <c r="D6214" s="918" t="s">
        <v>2075</v>
      </c>
      <c r="E6214" s="922">
        <v>159.1</v>
      </c>
      <c r="F6214" s="662"/>
      <c r="G6214" s="662"/>
      <c r="H6214" s="662" t="str">
        <f t="shared" si="98"/>
        <v>USINAGEM DE AGREGADOS PARA MICRORREVESTIMENTO A FRIO - FAIXA III - BRITA COMERCIAL</v>
      </c>
      <c r="I6214" s="662" t="str">
        <f t="shared" si="98"/>
        <v>M³</v>
      </c>
    </row>
    <row r="6215" spans="2:9">
      <c r="B6215" s="439">
        <v>6416035</v>
      </c>
      <c r="C6215" s="919" t="s">
        <v>12421</v>
      </c>
      <c r="D6215" s="439" t="s">
        <v>2075</v>
      </c>
      <c r="E6215" s="921">
        <v>84.16</v>
      </c>
      <c r="F6215" s="662"/>
      <c r="G6215" s="662"/>
      <c r="H6215" s="662" t="str">
        <f t="shared" si="98"/>
        <v>USINAGEM DE AGREGADOS PARA MICRORREVESTIMENTO A FRIO - FAIXA III - BRITA PRODUZIDA</v>
      </c>
      <c r="I6215" s="662" t="str">
        <f t="shared" si="98"/>
        <v>M³</v>
      </c>
    </row>
    <row r="6216" spans="2:9">
      <c r="B6216" s="918">
        <v>6416076</v>
      </c>
      <c r="C6216" s="1" t="s">
        <v>12422</v>
      </c>
      <c r="D6216" s="918" t="s">
        <v>2112</v>
      </c>
      <c r="E6216" s="922">
        <v>166.18</v>
      </c>
      <c r="F6216" s="662"/>
      <c r="G6216" s="662"/>
      <c r="H6216" s="662" t="str">
        <f t="shared" si="98"/>
        <v>USINAGEM DE AREIA-ASFALTO A QUENTE - FAIXA A - AREIA COMERCIAL</v>
      </c>
      <c r="I6216" s="662" t="str">
        <f t="shared" si="98"/>
        <v>T</v>
      </c>
    </row>
    <row r="6217" spans="2:9">
      <c r="B6217" s="439">
        <v>6416075</v>
      </c>
      <c r="C6217" s="919" t="s">
        <v>12423</v>
      </c>
      <c r="D6217" s="439" t="s">
        <v>2112</v>
      </c>
      <c r="E6217" s="921">
        <v>108.25</v>
      </c>
      <c r="F6217" s="662"/>
      <c r="G6217" s="662"/>
      <c r="H6217" s="662" t="str">
        <f t="shared" si="98"/>
        <v>USINAGEM DE AREIA-ASFALTO A QUENTE - FAIXA A - AREIA EXTRAÍDA</v>
      </c>
      <c r="I6217" s="662" t="str">
        <f t="shared" si="98"/>
        <v>T</v>
      </c>
    </row>
    <row r="6218" spans="2:9">
      <c r="B6218" s="918">
        <v>6416226</v>
      </c>
      <c r="C6218" s="1" t="s">
        <v>12424</v>
      </c>
      <c r="D6218" s="918" t="s">
        <v>2112</v>
      </c>
      <c r="E6218" s="922">
        <v>158.41999999999999</v>
      </c>
      <c r="F6218" s="662"/>
      <c r="G6218" s="662"/>
      <c r="H6218" s="662" t="str">
        <f t="shared" si="98"/>
        <v>USINAGEM DE AREIA-ASFALTO A QUENTE - FAIXA B - AREIA COMERCIAL</v>
      </c>
      <c r="I6218" s="662" t="str">
        <f t="shared" si="98"/>
        <v>T</v>
      </c>
    </row>
    <row r="6219" spans="2:9">
      <c r="B6219" s="439">
        <v>6416225</v>
      </c>
      <c r="C6219" s="919" t="s">
        <v>12425</v>
      </c>
      <c r="D6219" s="439" t="s">
        <v>2112</v>
      </c>
      <c r="E6219" s="921">
        <v>99.22</v>
      </c>
      <c r="F6219" s="662"/>
      <c r="G6219" s="662"/>
      <c r="H6219" s="662" t="str">
        <f t="shared" si="98"/>
        <v>USINAGEM DE AREIA-ASFALTO A QUENTE - FAIXA B - AREIA EXTRAÍDA</v>
      </c>
      <c r="I6219" s="662" t="str">
        <f t="shared" si="98"/>
        <v>T</v>
      </c>
    </row>
    <row r="6220" spans="2:9">
      <c r="B6220" s="918">
        <v>6416084</v>
      </c>
      <c r="C6220" s="1" t="s">
        <v>12426</v>
      </c>
      <c r="D6220" s="918" t="s">
        <v>2112</v>
      </c>
      <c r="E6220" s="922">
        <v>160.79</v>
      </c>
      <c r="F6220" s="662"/>
      <c r="G6220" s="662"/>
      <c r="H6220" s="662" t="str">
        <f t="shared" si="98"/>
        <v>USINAGEM DE AREIA-ASFALTO A QUENTE COM ASFALTO POLÍMERO - FAIXA A - AREIA COMERCIAL</v>
      </c>
      <c r="I6220" s="662" t="str">
        <f t="shared" si="98"/>
        <v>T</v>
      </c>
    </row>
    <row r="6221" spans="2:9">
      <c r="B6221" s="439">
        <v>6416083</v>
      </c>
      <c r="C6221" s="919" t="s">
        <v>12427</v>
      </c>
      <c r="D6221" s="439" t="s">
        <v>2112</v>
      </c>
      <c r="E6221" s="921">
        <v>99.92</v>
      </c>
      <c r="F6221" s="662"/>
      <c r="G6221" s="662"/>
      <c r="H6221" s="662" t="str">
        <f t="shared" si="98"/>
        <v>USINAGEM DE AREIA-ASFALTO A QUENTE COM ASFALTO POLÍMERO - FAIXA A - AREIA EXTRAÍDA</v>
      </c>
      <c r="I6221" s="662" t="str">
        <f t="shared" si="98"/>
        <v>T</v>
      </c>
    </row>
    <row r="6222" spans="2:9">
      <c r="B6222" s="918">
        <v>6416234</v>
      </c>
      <c r="C6222" s="1" t="s">
        <v>12428</v>
      </c>
      <c r="D6222" s="918" t="s">
        <v>2112</v>
      </c>
      <c r="E6222" s="922">
        <v>165.09</v>
      </c>
      <c r="F6222" s="662"/>
      <c r="G6222" s="662"/>
      <c r="H6222" s="662" t="str">
        <f t="shared" si="98"/>
        <v>USINAGEM DE AREIA-ASFALTO A QUENTE COM ASFALTO POLÍMERO - FAIXA B - AREIA COMERCIAL</v>
      </c>
      <c r="I6222" s="662" t="str">
        <f t="shared" si="98"/>
        <v>T</v>
      </c>
    </row>
    <row r="6223" spans="2:9">
      <c r="B6223" s="439">
        <v>6416233</v>
      </c>
      <c r="C6223" s="919" t="s">
        <v>12429</v>
      </c>
      <c r="D6223" s="439" t="s">
        <v>2112</v>
      </c>
      <c r="E6223" s="921">
        <v>105.31</v>
      </c>
      <c r="F6223" s="662"/>
      <c r="G6223" s="662"/>
      <c r="H6223" s="662" t="str">
        <f t="shared" si="98"/>
        <v>USINAGEM DE AREIA-ASFALTO A QUENTE COM ASFALTO POLÍMERO - FAIXA B - AREIA EXTRAÍDA</v>
      </c>
      <c r="I6223" s="662" t="str">
        <f t="shared" si="98"/>
        <v>T</v>
      </c>
    </row>
    <row r="6224" spans="2:9">
      <c r="B6224" s="918">
        <v>6416236</v>
      </c>
      <c r="C6224" s="1" t="s">
        <v>12430</v>
      </c>
      <c r="D6224" s="918" t="s">
        <v>2112</v>
      </c>
      <c r="E6224" s="922">
        <v>167.88</v>
      </c>
      <c r="F6224" s="662"/>
      <c r="G6224" s="662"/>
      <c r="H6224" s="662" t="str">
        <f t="shared" si="98"/>
        <v>USINAGEM DE AREIA-ASFALTO A QUENTE COM ASFALTO POLÍMERO - FAIXA C - AREIA COMERCIAL</v>
      </c>
      <c r="I6224" s="662" t="str">
        <f t="shared" si="98"/>
        <v>T</v>
      </c>
    </row>
    <row r="6225" spans="2:9">
      <c r="B6225" s="439">
        <v>6416235</v>
      </c>
      <c r="C6225" s="919" t="s">
        <v>12431</v>
      </c>
      <c r="D6225" s="439" t="s">
        <v>2112</v>
      </c>
      <c r="E6225" s="921">
        <v>108.87</v>
      </c>
      <c r="F6225" s="662"/>
      <c r="G6225" s="662"/>
      <c r="H6225" s="662" t="str">
        <f t="shared" si="98"/>
        <v>USINAGEM DE AREIA-ASFALTO A QUENTE COM ASFALTO POLÍMERO - FAIXA C - AREIA EXTRAÍDA</v>
      </c>
      <c r="I6225" s="662" t="str">
        <f t="shared" si="98"/>
        <v>T</v>
      </c>
    </row>
    <row r="6226" spans="2:9">
      <c r="B6226" s="918">
        <v>6416040</v>
      </c>
      <c r="C6226" s="1" t="s">
        <v>12432</v>
      </c>
      <c r="D6226" s="918" t="s">
        <v>2075</v>
      </c>
      <c r="E6226" s="922">
        <v>225.62</v>
      </c>
      <c r="F6226" s="662"/>
      <c r="G6226" s="662"/>
      <c r="H6226" s="662" t="str">
        <f t="shared" si="98"/>
        <v>USINAGEM DE BRITA GRADUADA COM BRITA COMERCIAL EM USINA DE 300 T/H</v>
      </c>
      <c r="I6226" s="662" t="str">
        <f t="shared" si="98"/>
        <v>M³</v>
      </c>
    </row>
    <row r="6227" spans="2:9">
      <c r="B6227" s="439">
        <v>6416039</v>
      </c>
      <c r="C6227" s="919" t="s">
        <v>12433</v>
      </c>
      <c r="D6227" s="439" t="s">
        <v>2075</v>
      </c>
      <c r="E6227" s="921">
        <v>103.16</v>
      </c>
      <c r="F6227" s="662"/>
      <c r="G6227" s="662"/>
      <c r="H6227" s="662" t="str">
        <f t="shared" si="98"/>
        <v>USINAGEM DE BRITA GRADUADA COM BRITA PRODUZIDA EM USINA DE 300 T/H</v>
      </c>
      <c r="I6227" s="662" t="str">
        <f t="shared" si="98"/>
        <v>M³</v>
      </c>
    </row>
    <row r="6228" spans="2:9">
      <c r="B6228" s="918">
        <v>6416042</v>
      </c>
      <c r="C6228" s="1" t="s">
        <v>12434</v>
      </c>
      <c r="D6228" s="918" t="s">
        <v>2075</v>
      </c>
      <c r="E6228" s="922">
        <v>284.92</v>
      </c>
      <c r="F6228" s="662"/>
      <c r="G6228" s="662"/>
      <c r="H6228" s="662" t="str">
        <f t="shared" si="98"/>
        <v>USINAGEM DE BRITA GRADUADA TRATADA COM CIMENTO E BRITA COMERCIAL EM USINA DE 300 T/H</v>
      </c>
      <c r="I6228" s="662" t="str">
        <f t="shared" si="98"/>
        <v>M³</v>
      </c>
    </row>
    <row r="6229" spans="2:9">
      <c r="B6229" s="439">
        <v>6416041</v>
      </c>
      <c r="C6229" s="919" t="s">
        <v>12435</v>
      </c>
      <c r="D6229" s="439" t="s">
        <v>2075</v>
      </c>
      <c r="E6229" s="921">
        <v>162.94</v>
      </c>
      <c r="F6229" s="662"/>
      <c r="G6229" s="662"/>
      <c r="H6229" s="662" t="str">
        <f t="shared" si="98"/>
        <v>USINAGEM DE BRITA GRADUADA TRATADA COM CIMENTO E BRITA PRODUZIDA EM USINA DE 300 T/H</v>
      </c>
      <c r="I6229" s="662" t="str">
        <f t="shared" si="98"/>
        <v>M³</v>
      </c>
    </row>
    <row r="6230" spans="2:9">
      <c r="B6230" s="918">
        <v>6416080</v>
      </c>
      <c r="C6230" s="1" t="s">
        <v>12436</v>
      </c>
      <c r="D6230" s="918" t="s">
        <v>2112</v>
      </c>
      <c r="E6230" s="922">
        <v>171.48</v>
      </c>
      <c r="F6230" s="662"/>
      <c r="G6230" s="662"/>
      <c r="H6230" s="662" t="str">
        <f t="shared" si="98"/>
        <v>USINAGEM DE CONCRETO ASFÁLTICO - FAIXA A-25 - AREIA E BRITA COMERCIAIS</v>
      </c>
      <c r="I6230" s="662" t="str">
        <f t="shared" si="98"/>
        <v>T</v>
      </c>
    </row>
    <row r="6231" spans="2:9">
      <c r="B6231" s="439">
        <v>6416079</v>
      </c>
      <c r="C6231" s="919" t="s">
        <v>12437</v>
      </c>
      <c r="D6231" s="439" t="s">
        <v>2112</v>
      </c>
      <c r="E6231" s="921">
        <v>119.98</v>
      </c>
      <c r="F6231" s="662"/>
      <c r="G6231" s="662"/>
      <c r="H6231" s="662" t="str">
        <f t="shared" si="98"/>
        <v>USINAGEM DE CONCRETO ASFÁLTICO - FAIXA A-25 - AREIA EXTRAÍDA E BRITA PRODUZIDA</v>
      </c>
      <c r="I6231" s="662" t="str">
        <f t="shared" si="98"/>
        <v>T</v>
      </c>
    </row>
    <row r="6232" spans="2:9">
      <c r="B6232" s="918">
        <v>6416143</v>
      </c>
      <c r="C6232" s="1" t="s">
        <v>4130</v>
      </c>
      <c r="D6232" s="918" t="s">
        <v>2112</v>
      </c>
      <c r="E6232" s="922">
        <v>170.44</v>
      </c>
      <c r="F6232" s="662"/>
      <c r="G6232" s="662"/>
      <c r="H6232" s="662" t="str">
        <f t="shared" si="98"/>
        <v>USINAGEM DE CONCRETO ASFÁLTICO - FAIXA B-19 - AREIA E BRITA COMERCIAIS</v>
      </c>
      <c r="I6232" s="662" t="str">
        <f t="shared" si="98"/>
        <v>T</v>
      </c>
    </row>
    <row r="6233" spans="2:9">
      <c r="B6233" s="439">
        <v>6416262</v>
      </c>
      <c r="C6233" s="919" t="s">
        <v>12438</v>
      </c>
      <c r="D6233" s="439" t="s">
        <v>2112</v>
      </c>
      <c r="E6233" s="921">
        <v>119.62</v>
      </c>
      <c r="F6233" s="662"/>
      <c r="G6233" s="662"/>
      <c r="H6233" s="662" t="str">
        <f t="shared" si="98"/>
        <v>USINAGEM DE CONCRETO ASFÁLTICO - FAIXA B-19 - AREIA EXTRAÍDA E BRITA PRODUZIDA</v>
      </c>
      <c r="I6233" s="662" t="str">
        <f t="shared" si="98"/>
        <v>T</v>
      </c>
    </row>
    <row r="6234" spans="2:9">
      <c r="B6234" s="918">
        <v>6416078</v>
      </c>
      <c r="C6234" s="1" t="s">
        <v>4131</v>
      </c>
      <c r="D6234" s="918" t="s">
        <v>2112</v>
      </c>
      <c r="E6234" s="922">
        <v>169.18</v>
      </c>
      <c r="F6234" s="662"/>
      <c r="G6234" s="662"/>
      <c r="H6234" s="662" t="str">
        <f t="shared" si="98"/>
        <v>USINAGEM DE CONCRETO ASFÁLTICO - FAIXA C-12,5 - AREIA E BRITA COMERCIAIS</v>
      </c>
      <c r="I6234" s="662" t="str">
        <f t="shared" si="98"/>
        <v>T</v>
      </c>
    </row>
    <row r="6235" spans="2:9">
      <c r="B6235" s="439">
        <v>6416077</v>
      </c>
      <c r="C6235" s="919" t="s">
        <v>12439</v>
      </c>
      <c r="D6235" s="439" t="s">
        <v>2112</v>
      </c>
      <c r="E6235" s="921">
        <v>119.24</v>
      </c>
      <c r="F6235" s="662"/>
      <c r="G6235" s="662"/>
      <c r="H6235" s="662" t="str">
        <f t="shared" si="98"/>
        <v>USINAGEM DE CONCRETO ASFÁLTICO - FAIXA C-12,5 - AREIA EXTRAÍDA E BRITA PRODUZIDA</v>
      </c>
      <c r="I6235" s="662" t="str">
        <f t="shared" si="98"/>
        <v>T</v>
      </c>
    </row>
    <row r="6236" spans="2:9">
      <c r="B6236" s="918">
        <v>6416071</v>
      </c>
      <c r="C6236" s="1" t="s">
        <v>12440</v>
      </c>
      <c r="D6236" s="918" t="s">
        <v>2112</v>
      </c>
      <c r="E6236" s="922">
        <v>167.23</v>
      </c>
      <c r="F6236" s="662"/>
      <c r="G6236" s="662"/>
      <c r="H6236" s="662" t="str">
        <f t="shared" si="98"/>
        <v>USINAGEM DE CONCRETO ASFÁLTICO - FAIXA D-9,5 - AREIA E BRITA COMERCIAIS</v>
      </c>
      <c r="I6236" s="662" t="str">
        <f t="shared" si="98"/>
        <v>T</v>
      </c>
    </row>
    <row r="6237" spans="2:9">
      <c r="B6237" s="439">
        <v>6416072</v>
      </c>
      <c r="C6237" s="919" t="s">
        <v>12441</v>
      </c>
      <c r="D6237" s="439" t="s">
        <v>2112</v>
      </c>
      <c r="E6237" s="921">
        <v>119.27</v>
      </c>
      <c r="F6237" s="662"/>
      <c r="G6237" s="662"/>
      <c r="H6237" s="662" t="str">
        <f t="shared" si="98"/>
        <v>USINAGEM DE CONCRETO ASFÁLTICO - FAIXA D-9,5 - AREIA EXTRAÍDA E BRITA PRODUZIDA</v>
      </c>
      <c r="I6237" s="662" t="str">
        <f t="shared" si="98"/>
        <v>T</v>
      </c>
    </row>
    <row r="6238" spans="2:9">
      <c r="B6238" s="918">
        <v>6416088</v>
      </c>
      <c r="C6238" s="1" t="s">
        <v>12442</v>
      </c>
      <c r="D6238" s="918" t="s">
        <v>2112</v>
      </c>
      <c r="E6238" s="922">
        <v>179.46</v>
      </c>
      <c r="F6238" s="662"/>
      <c r="G6238" s="662"/>
      <c r="H6238" s="662" t="str">
        <f t="shared" si="98"/>
        <v>USINAGEM DE CONCRETO ASFÁLTICO COM ASFALTO POLÍMERO - FAIXA A - AREIA E BRITA COMERCIAIS</v>
      </c>
      <c r="I6238" s="662" t="str">
        <f t="shared" si="98"/>
        <v>T</v>
      </c>
    </row>
    <row r="6239" spans="2:9">
      <c r="B6239" s="439">
        <v>6416087</v>
      </c>
      <c r="C6239" s="919" t="s">
        <v>12443</v>
      </c>
      <c r="D6239" s="439" t="s">
        <v>2112</v>
      </c>
      <c r="E6239" s="921">
        <v>121.66</v>
      </c>
      <c r="F6239" s="662"/>
      <c r="G6239" s="662"/>
      <c r="H6239" s="662" t="str">
        <f t="shared" si="98"/>
        <v>USINAGEM DE CONCRETO ASFÁLTICO COM ASFALTO POLÍMERO - FAIXA A - AREIA EXTRAÍDA E BRITA PRODUZIDA</v>
      </c>
      <c r="I6239" s="662" t="str">
        <f t="shared" si="98"/>
        <v>T</v>
      </c>
    </row>
    <row r="6240" spans="2:9">
      <c r="B6240" s="918">
        <v>6416246</v>
      </c>
      <c r="C6240" s="1" t="s">
        <v>12444</v>
      </c>
      <c r="D6240" s="918" t="s">
        <v>2112</v>
      </c>
      <c r="E6240" s="922">
        <v>179.37</v>
      </c>
      <c r="F6240" s="662"/>
      <c r="G6240" s="662"/>
      <c r="H6240" s="662" t="str">
        <f t="shared" si="98"/>
        <v>USINAGEM DE CONCRETO ASFÁLTICO COM ASFALTO POLÍMERO - FAIXA B - AREIA E BRITA COMERCIAIS</v>
      </c>
      <c r="I6240" s="662" t="str">
        <f t="shared" si="98"/>
        <v>T</v>
      </c>
    </row>
    <row r="6241" spans="2:9">
      <c r="B6241" s="439">
        <v>6416245</v>
      </c>
      <c r="C6241" s="919" t="s">
        <v>12445</v>
      </c>
      <c r="D6241" s="439" t="s">
        <v>2112</v>
      </c>
      <c r="E6241" s="921">
        <v>123.29</v>
      </c>
      <c r="F6241" s="662"/>
      <c r="G6241" s="662"/>
      <c r="H6241" s="662" t="str">
        <f t="shared" si="98"/>
        <v>USINAGEM DE CONCRETO ASFÁLTICO COM ASFALTO POLÍMERO - FAIXA B - AREIA EXTRAÍDA E BRITA PRODUZIDA</v>
      </c>
      <c r="I6241" s="662" t="str">
        <f t="shared" si="98"/>
        <v>T</v>
      </c>
    </row>
    <row r="6242" spans="2:9">
      <c r="B6242" s="918">
        <v>6416248</v>
      </c>
      <c r="C6242" s="1" t="s">
        <v>12446</v>
      </c>
      <c r="D6242" s="918" t="s">
        <v>2112</v>
      </c>
      <c r="E6242" s="922">
        <v>179.99</v>
      </c>
      <c r="F6242" s="662"/>
      <c r="G6242" s="662"/>
      <c r="H6242" s="662" t="str">
        <f t="shared" si="98"/>
        <v>USINAGEM DE CONCRETO ASFÁLTICO COM ASFALTO POLÍMERO - FAIXA C - AREIA E BRITA COMERCIAIS</v>
      </c>
      <c r="I6242" s="662" t="str">
        <f t="shared" si="98"/>
        <v>T</v>
      </c>
    </row>
    <row r="6243" spans="2:9">
      <c r="B6243" s="439">
        <v>6416247</v>
      </c>
      <c r="C6243" s="919" t="s">
        <v>12447</v>
      </c>
      <c r="D6243" s="439" t="s">
        <v>2112</v>
      </c>
      <c r="E6243" s="921">
        <v>123.68</v>
      </c>
      <c r="F6243" s="662"/>
      <c r="G6243" s="662"/>
      <c r="H6243" s="662" t="str">
        <f t="shared" si="98"/>
        <v>USINAGEM DE CONCRETO ASFÁLTICO COM ASFALTO POLÍMERO - FAIXA C - AREIA EXTRAÍDA E BRITA PRODUZIDA</v>
      </c>
      <c r="I6243" s="662" t="str">
        <f t="shared" si="98"/>
        <v>T</v>
      </c>
    </row>
    <row r="6244" spans="2:9">
      <c r="B6244" s="918">
        <v>6416214</v>
      </c>
      <c r="C6244" s="1" t="s">
        <v>12448</v>
      </c>
      <c r="D6244" s="918" t="s">
        <v>2112</v>
      </c>
      <c r="E6244" s="922">
        <v>218.46</v>
      </c>
      <c r="F6244" s="662"/>
      <c r="G6244" s="662"/>
      <c r="H6244" s="662" t="str">
        <f t="shared" si="98"/>
        <v>USINAGEM DE CONCRETO ASFÁLTICO COM BORRACHA (GAP GRADED) - BRITA COMERCIAL</v>
      </c>
      <c r="I6244" s="662" t="str">
        <f t="shared" si="98"/>
        <v>T</v>
      </c>
    </row>
    <row r="6245" spans="2:9">
      <c r="B6245" s="439">
        <v>6416218</v>
      </c>
      <c r="C6245" s="919" t="s">
        <v>12449</v>
      </c>
      <c r="D6245" s="439" t="s">
        <v>2112</v>
      </c>
      <c r="E6245" s="921">
        <v>168.49</v>
      </c>
      <c r="F6245" s="662"/>
      <c r="G6245" s="662"/>
      <c r="H6245" s="662" t="str">
        <f t="shared" si="98"/>
        <v>USINAGEM DE CONCRETO ASFÁLTICO COM BORRACHA (GAP GRADED) - BRITA PRODUZIDA</v>
      </c>
      <c r="I6245" s="662" t="str">
        <f t="shared" si="98"/>
        <v>T</v>
      </c>
    </row>
    <row r="6246" spans="2:9">
      <c r="B6246" s="918">
        <v>6416211</v>
      </c>
      <c r="C6246" s="1" t="s">
        <v>12450</v>
      </c>
      <c r="D6246" s="918" t="s">
        <v>2112</v>
      </c>
      <c r="E6246" s="922">
        <v>217.8</v>
      </c>
      <c r="F6246" s="662"/>
      <c r="G6246" s="662"/>
      <c r="H6246" s="662" t="str">
        <f t="shared" si="98"/>
        <v>USINAGEM DE CONCRETO ASFÁLTICO COM BORRACHA - FAIXA A - BRITA COMERCIAL</v>
      </c>
      <c r="I6246" s="662" t="str">
        <f t="shared" si="98"/>
        <v>T</v>
      </c>
    </row>
    <row r="6247" spans="2:9">
      <c r="B6247" s="439">
        <v>6416215</v>
      </c>
      <c r="C6247" s="919" t="s">
        <v>12451</v>
      </c>
      <c r="D6247" s="439" t="s">
        <v>2112</v>
      </c>
      <c r="E6247" s="921">
        <v>169.02</v>
      </c>
      <c r="F6247" s="662"/>
      <c r="G6247" s="662"/>
      <c r="H6247" s="662" t="str">
        <f t="shared" si="98"/>
        <v>USINAGEM DE CONCRETO ASFÁLTICO COM BORRACHA - FAIXA A - BRITA PRODUZIDA</v>
      </c>
      <c r="I6247" s="662" t="str">
        <f t="shared" si="98"/>
        <v>T</v>
      </c>
    </row>
    <row r="6248" spans="2:9">
      <c r="B6248" s="918">
        <v>6416212</v>
      </c>
      <c r="C6248" s="1" t="s">
        <v>12452</v>
      </c>
      <c r="D6248" s="918" t="s">
        <v>2112</v>
      </c>
      <c r="E6248" s="922">
        <v>220.14</v>
      </c>
      <c r="F6248" s="662"/>
      <c r="G6248" s="662"/>
      <c r="H6248" s="662" t="str">
        <f t="shared" si="98"/>
        <v>USINAGEM DE CONCRETO ASFÁLTICO COM BORRACHA - FAIXA B - BRITA COMERCIAL</v>
      </c>
      <c r="I6248" s="662" t="str">
        <f t="shared" si="98"/>
        <v>T</v>
      </c>
    </row>
    <row r="6249" spans="2:9">
      <c r="B6249" s="439">
        <v>6416216</v>
      </c>
      <c r="C6249" s="919" t="s">
        <v>12453</v>
      </c>
      <c r="D6249" s="439" t="s">
        <v>2112</v>
      </c>
      <c r="E6249" s="921">
        <v>172.14</v>
      </c>
      <c r="F6249" s="662"/>
      <c r="G6249" s="662"/>
      <c r="H6249" s="662" t="str">
        <f t="shared" si="98"/>
        <v>USINAGEM DE CONCRETO ASFÁLTICO COM BORRACHA - FAIXA B - BRITA PRODUZIDA</v>
      </c>
      <c r="I6249" s="662" t="str">
        <f t="shared" si="98"/>
        <v>T</v>
      </c>
    </row>
    <row r="6250" spans="2:9">
      <c r="B6250" s="918">
        <v>6416213</v>
      </c>
      <c r="C6250" s="1" t="s">
        <v>12454</v>
      </c>
      <c r="D6250" s="918" t="s">
        <v>2112</v>
      </c>
      <c r="E6250" s="922">
        <v>220.1</v>
      </c>
      <c r="F6250" s="662"/>
      <c r="G6250" s="662"/>
      <c r="H6250" s="662" t="str">
        <f t="shared" si="98"/>
        <v>USINAGEM DE CONCRETO ASFÁLTICO COM BORRACHA - FAIXA C - BRITA COMERCIAL</v>
      </c>
      <c r="I6250" s="662" t="str">
        <f t="shared" si="98"/>
        <v>T</v>
      </c>
    </row>
    <row r="6251" spans="2:9">
      <c r="B6251" s="439">
        <v>6416217</v>
      </c>
      <c r="C6251" s="919" t="s">
        <v>12455</v>
      </c>
      <c r="D6251" s="439" t="s">
        <v>2112</v>
      </c>
      <c r="E6251" s="921">
        <v>173.68</v>
      </c>
      <c r="F6251" s="662"/>
      <c r="G6251" s="662"/>
      <c r="H6251" s="662" t="str">
        <f t="shared" si="98"/>
        <v>USINAGEM DE CONCRETO ASFÁLTICO COM BORRACHA - FAIXA C - BRITA PRODUZIDA</v>
      </c>
      <c r="I6251" s="662" t="str">
        <f t="shared" si="98"/>
        <v>T</v>
      </c>
    </row>
    <row r="6252" spans="2:9">
      <c r="B6252" s="918">
        <v>6416289</v>
      </c>
      <c r="C6252" s="1" t="s">
        <v>12456</v>
      </c>
      <c r="D6252" s="918" t="s">
        <v>2075</v>
      </c>
      <c r="E6252" s="922">
        <v>148.49</v>
      </c>
      <c r="F6252" s="662"/>
      <c r="G6252" s="662"/>
      <c r="H6252" s="662" t="str">
        <f t="shared" si="98"/>
        <v>USINAGEM DE CONCRETO ASFÁLTICO RECICLADO A FRIO COM ESPUMA DE ASFALTO, AGREGADO COMERCIAL E CIMENTO</v>
      </c>
      <c r="I6252" s="662" t="str">
        <f t="shared" si="98"/>
        <v>M³</v>
      </c>
    </row>
    <row r="6253" spans="2:9">
      <c r="B6253" s="439">
        <v>6416288</v>
      </c>
      <c r="C6253" s="919" t="s">
        <v>12457</v>
      </c>
      <c r="D6253" s="439" t="s">
        <v>2075</v>
      </c>
      <c r="E6253" s="921">
        <v>109.42</v>
      </c>
      <c r="F6253" s="662"/>
      <c r="G6253" s="662"/>
      <c r="H6253" s="662" t="str">
        <f t="shared" si="98"/>
        <v>USINAGEM DE CONCRETO ASFÁLTICO RECICLADO A FRIO COM ESPUMA DE ASFALTO, AGREGADO PRODUZIDO E CIMENTO</v>
      </c>
      <c r="I6253" s="662" t="str">
        <f t="shared" si="98"/>
        <v>M³</v>
      </c>
    </row>
    <row r="6254" spans="2:9">
      <c r="B6254" s="918">
        <v>6416098</v>
      </c>
      <c r="C6254" s="1" t="s">
        <v>12458</v>
      </c>
      <c r="D6254" s="918" t="s">
        <v>2112</v>
      </c>
      <c r="E6254" s="922">
        <v>161.93</v>
      </c>
      <c r="F6254" s="662"/>
      <c r="G6254" s="662"/>
      <c r="H6254" s="662" t="str">
        <f t="shared" si="98"/>
        <v>USINAGEM DE CONCRETO ASFÁLTICO RECICLADO EM USINA FIXA COM ADIÇÃO DE MATERIAL FRESADO E BRITA COMERCIAL</v>
      </c>
      <c r="I6254" s="662" t="str">
        <f t="shared" si="98"/>
        <v>T</v>
      </c>
    </row>
    <row r="6255" spans="2:9">
      <c r="B6255" s="439">
        <v>6416097</v>
      </c>
      <c r="C6255" s="919" t="s">
        <v>12459</v>
      </c>
      <c r="D6255" s="439" t="s">
        <v>2112</v>
      </c>
      <c r="E6255" s="921">
        <v>128.72</v>
      </c>
      <c r="F6255" s="662"/>
      <c r="G6255" s="662"/>
      <c r="H6255" s="662" t="str">
        <f t="shared" si="98"/>
        <v>USINAGEM DE CONCRETO ASFÁLTICO RECICLADO EM USINA FIXA COM ADIÇÃO DE MATERIAL FRESADO E BRITA PRODUZIDA</v>
      </c>
      <c r="I6255" s="662" t="str">
        <f t="shared" si="98"/>
        <v>T</v>
      </c>
    </row>
    <row r="6256" spans="2:9">
      <c r="B6256" s="918">
        <v>6416258</v>
      </c>
      <c r="C6256" s="1" t="s">
        <v>12460</v>
      </c>
      <c r="D6256" s="918" t="s">
        <v>2112</v>
      </c>
      <c r="E6256" s="922">
        <v>171.25</v>
      </c>
      <c r="F6256" s="662"/>
      <c r="G6256" s="662"/>
      <c r="H6256" s="662" t="str">
        <f t="shared" si="98"/>
        <v>USINAGEM DE MICRO PRÉ-MISTURADO A QUENTE COM ASFALTO POLÍMERO - BRITA COMERCIAL</v>
      </c>
      <c r="I6256" s="662" t="str">
        <f t="shared" si="98"/>
        <v>T</v>
      </c>
    </row>
    <row r="6257" spans="2:9">
      <c r="B6257" s="439">
        <v>6416259</v>
      </c>
      <c r="C6257" s="919" t="s">
        <v>12461</v>
      </c>
      <c r="D6257" s="439" t="s">
        <v>2112</v>
      </c>
      <c r="E6257" s="921">
        <v>126.02</v>
      </c>
      <c r="F6257" s="662"/>
      <c r="G6257" s="662"/>
      <c r="H6257" s="662" t="str">
        <f t="shared" si="98"/>
        <v>USINAGEM DE MICRO PRÉ-MISTURADO A QUENTE COM ASFALTO POLÍMERO - BRITA PRODUZIDA</v>
      </c>
      <c r="I6257" s="662" t="str">
        <f t="shared" si="98"/>
        <v>T</v>
      </c>
    </row>
    <row r="6258" spans="2:9">
      <c r="B6258" s="918">
        <v>6416074</v>
      </c>
      <c r="C6258" s="1" t="s">
        <v>12462</v>
      </c>
      <c r="D6258" s="918" t="s">
        <v>2075</v>
      </c>
      <c r="E6258" s="922">
        <v>262.99</v>
      </c>
      <c r="F6258" s="662"/>
      <c r="G6258" s="662"/>
      <c r="H6258" s="662" t="str">
        <f t="shared" si="98"/>
        <v>USINAGEM DE PRÉ-MISTURADO A FRIO - FAIXA A - AREIA E BRITA COMERCIAIS</v>
      </c>
      <c r="I6258" s="662" t="str">
        <f t="shared" si="98"/>
        <v>M³</v>
      </c>
    </row>
    <row r="6259" spans="2:9">
      <c r="B6259" s="439">
        <v>6416073</v>
      </c>
      <c r="C6259" s="919" t="s">
        <v>12463</v>
      </c>
      <c r="D6259" s="439" t="s">
        <v>2075</v>
      </c>
      <c r="E6259" s="921">
        <v>132.37</v>
      </c>
      <c r="F6259" s="662"/>
      <c r="G6259" s="662"/>
      <c r="H6259" s="662" t="str">
        <f t="shared" si="98"/>
        <v>USINAGEM DE PRÉ-MISTURADO A FRIO - FAIXA A - AREIA EXTRAÍDA E BRITA PRODUZIDA</v>
      </c>
      <c r="I6259" s="662" t="str">
        <f t="shared" si="98"/>
        <v>M³</v>
      </c>
    </row>
    <row r="6260" spans="2:9">
      <c r="B6260" s="918">
        <v>6416220</v>
      </c>
      <c r="C6260" s="1" t="s">
        <v>12464</v>
      </c>
      <c r="D6260" s="918" t="s">
        <v>2075</v>
      </c>
      <c r="E6260" s="922">
        <v>266.86</v>
      </c>
      <c r="F6260" s="662"/>
      <c r="G6260" s="662"/>
      <c r="H6260" s="662" t="str">
        <f t="shared" si="98"/>
        <v>USINAGEM DE PRÉ-MISTURADO A FRIO - FAIXA B - AREIA E BRITA COMERCIAIS</v>
      </c>
      <c r="I6260" s="662" t="str">
        <f t="shared" si="98"/>
        <v>M³</v>
      </c>
    </row>
    <row r="6261" spans="2:9">
      <c r="B6261" s="439">
        <v>6416219</v>
      </c>
      <c r="C6261" s="919" t="s">
        <v>12465</v>
      </c>
      <c r="D6261" s="439" t="s">
        <v>2075</v>
      </c>
      <c r="E6261" s="921">
        <v>129.11000000000001</v>
      </c>
      <c r="F6261" s="662"/>
      <c r="G6261" s="662"/>
      <c r="H6261" s="662" t="str">
        <f t="shared" si="98"/>
        <v>USINAGEM DE PRÉ-MISTURADO A FRIO - FAIXA B - AREIA EXTRAÍDA E BRITA PRODUZIDA</v>
      </c>
      <c r="I6261" s="662" t="str">
        <f t="shared" si="98"/>
        <v>M³</v>
      </c>
    </row>
    <row r="6262" spans="2:9">
      <c r="B6262" s="918">
        <v>6416222</v>
      </c>
      <c r="C6262" s="1" t="s">
        <v>12466</v>
      </c>
      <c r="D6262" s="918" t="s">
        <v>2075</v>
      </c>
      <c r="E6262" s="922">
        <v>270.54000000000002</v>
      </c>
      <c r="F6262" s="662"/>
      <c r="G6262" s="662"/>
      <c r="H6262" s="662" t="str">
        <f t="shared" si="98"/>
        <v>USINAGEM DE PRÉ-MISTURADO A FRIO - FAIXA C - AREIA E BRITA COMERCIAIS</v>
      </c>
      <c r="I6262" s="662" t="str">
        <f t="shared" si="98"/>
        <v>M³</v>
      </c>
    </row>
    <row r="6263" spans="2:9">
      <c r="B6263" s="439">
        <v>6416221</v>
      </c>
      <c r="C6263" s="919" t="s">
        <v>12467</v>
      </c>
      <c r="D6263" s="439" t="s">
        <v>2075</v>
      </c>
      <c r="E6263" s="921">
        <v>140.24</v>
      </c>
      <c r="F6263" s="662"/>
      <c r="G6263" s="662"/>
      <c r="H6263" s="662" t="str">
        <f t="shared" si="98"/>
        <v>USINAGEM DE PRÉ-MISTURADO A FRIO - FAIXA C - AREIA EXTRAÍDA E BRITA PRODUZIDA</v>
      </c>
      <c r="I6263" s="662" t="str">
        <f t="shared" si="98"/>
        <v>M³</v>
      </c>
    </row>
    <row r="6264" spans="2:9">
      <c r="B6264" s="918">
        <v>6416224</v>
      </c>
      <c r="C6264" s="1" t="s">
        <v>12468</v>
      </c>
      <c r="D6264" s="918" t="s">
        <v>2075</v>
      </c>
      <c r="E6264" s="922">
        <v>275.10000000000002</v>
      </c>
      <c r="F6264" s="662"/>
      <c r="G6264" s="662"/>
      <c r="H6264" s="662" t="str">
        <f t="shared" si="98"/>
        <v>USINAGEM DE PRÉ-MISTURADO A FRIO - FAIXA D - AREIA E BRITA COMERCIAIS</v>
      </c>
      <c r="I6264" s="662" t="str">
        <f t="shared" si="98"/>
        <v>M³</v>
      </c>
    </row>
    <row r="6265" spans="2:9">
      <c r="B6265" s="439">
        <v>6416223</v>
      </c>
      <c r="C6265" s="919" t="s">
        <v>12469</v>
      </c>
      <c r="D6265" s="439" t="s">
        <v>2075</v>
      </c>
      <c r="E6265" s="921">
        <v>136.97999999999999</v>
      </c>
      <c r="F6265" s="662"/>
      <c r="G6265" s="662"/>
      <c r="H6265" s="662" t="str">
        <f t="shared" si="98"/>
        <v>USINAGEM DE PRÉ-MISTURADO A FRIO - FAIXA D - AREIA EXTRAÍDA E BRITA PRODUZIDA</v>
      </c>
      <c r="I6265" s="662" t="str">
        <f t="shared" si="98"/>
        <v>M³</v>
      </c>
    </row>
    <row r="6266" spans="2:9">
      <c r="B6266" s="918">
        <v>6416082</v>
      </c>
      <c r="C6266" s="1" t="s">
        <v>12470</v>
      </c>
      <c r="D6266" s="918" t="s">
        <v>2075</v>
      </c>
      <c r="E6266" s="922">
        <v>262.99</v>
      </c>
      <c r="F6266" s="662"/>
      <c r="G6266" s="662"/>
      <c r="H6266" s="662" t="str">
        <f t="shared" si="98"/>
        <v>USINAGEM DE PRÉ-MISTURADO A FRIO COM ASFALTO POLÍMERO - FAIXA A - AREIA E BRITA COMERCIAIS</v>
      </c>
      <c r="I6266" s="662" t="str">
        <f t="shared" si="98"/>
        <v>M³</v>
      </c>
    </row>
    <row r="6267" spans="2:9">
      <c r="B6267" s="439">
        <v>6416081</v>
      </c>
      <c r="C6267" s="919" t="s">
        <v>12471</v>
      </c>
      <c r="D6267" s="439" t="s">
        <v>2075</v>
      </c>
      <c r="E6267" s="921">
        <v>132.37</v>
      </c>
      <c r="F6267" s="662"/>
      <c r="G6267" s="662"/>
      <c r="H6267" s="662" t="str">
        <f t="shared" si="98"/>
        <v>USINAGEM DE PRÉ-MISTURADO A FRIO COM ASFALTO POLÍMERO - FAIXA A - AREIA EXTRAÍDA E BRITA PRODUZIDA</v>
      </c>
      <c r="I6267" s="662" t="str">
        <f t="shared" si="98"/>
        <v>M³</v>
      </c>
    </row>
    <row r="6268" spans="2:9">
      <c r="B6268" s="918">
        <v>6416228</v>
      </c>
      <c r="C6268" s="1" t="s">
        <v>12472</v>
      </c>
      <c r="D6268" s="918" t="s">
        <v>2075</v>
      </c>
      <c r="E6268" s="922">
        <v>266.86</v>
      </c>
      <c r="F6268" s="662"/>
      <c r="G6268" s="662"/>
      <c r="H6268" s="662" t="str">
        <f t="shared" si="98"/>
        <v>USINAGEM DE PRÉ-MISTURADO A FRIO COM ASFALTO POLÍMERO - FAIXA B - AREIA E BRITA COMERCIAIS</v>
      </c>
      <c r="I6268" s="662" t="str">
        <f t="shared" si="98"/>
        <v>M³</v>
      </c>
    </row>
    <row r="6269" spans="2:9">
      <c r="B6269" s="439">
        <v>6416227</v>
      </c>
      <c r="C6269" s="919" t="s">
        <v>12473</v>
      </c>
      <c r="D6269" s="439" t="s">
        <v>2075</v>
      </c>
      <c r="E6269" s="921">
        <v>129.11000000000001</v>
      </c>
      <c r="F6269" s="662"/>
      <c r="G6269" s="662"/>
      <c r="H6269" s="662" t="str">
        <f t="shared" si="98"/>
        <v>USINAGEM DE PRÉ-MISTURADO A FRIO COM ASFALTO POLÍMERO - FAIXA B - AREIA EXTRAÍDA E BRITA PRODUZIDA</v>
      </c>
      <c r="I6269" s="662" t="str">
        <f t="shared" si="98"/>
        <v>M³</v>
      </c>
    </row>
    <row r="6270" spans="2:9">
      <c r="B6270" s="918">
        <v>6416230</v>
      </c>
      <c r="C6270" s="1" t="s">
        <v>12474</v>
      </c>
      <c r="D6270" s="918" t="s">
        <v>2075</v>
      </c>
      <c r="E6270" s="922">
        <v>269.39999999999998</v>
      </c>
      <c r="F6270" s="662"/>
      <c r="G6270" s="662"/>
      <c r="H6270" s="662" t="str">
        <f t="shared" si="98"/>
        <v>USINAGEM DE PRÉ-MISTURADO A FRIO COM ASFALTO POLÍMERO - FAIXA C - AREIA E BRITA COMERCIAIS</v>
      </c>
      <c r="I6270" s="662" t="str">
        <f t="shared" si="98"/>
        <v>M³</v>
      </c>
    </row>
    <row r="6271" spans="2:9">
      <c r="B6271" s="439">
        <v>6416229</v>
      </c>
      <c r="C6271" s="919" t="s">
        <v>12475</v>
      </c>
      <c r="D6271" s="439" t="s">
        <v>2075</v>
      </c>
      <c r="E6271" s="921">
        <v>139.72</v>
      </c>
      <c r="F6271" s="662"/>
      <c r="G6271" s="662"/>
      <c r="H6271" s="662" t="str">
        <f t="shared" si="98"/>
        <v>USINAGEM DE PRÉ-MISTURADO A FRIO COM ASFALTO POLÍMERO - FAIXA C - AREIA EXTRAÍDA E BRITA PRODUZIDA</v>
      </c>
      <c r="I6271" s="662" t="str">
        <f t="shared" si="98"/>
        <v>M³</v>
      </c>
    </row>
    <row r="6272" spans="2:9">
      <c r="B6272" s="918">
        <v>6416232</v>
      </c>
      <c r="C6272" s="1" t="s">
        <v>12476</v>
      </c>
      <c r="D6272" s="918" t="s">
        <v>2075</v>
      </c>
      <c r="E6272" s="922">
        <v>273.95</v>
      </c>
      <c r="F6272" s="662"/>
      <c r="G6272" s="662"/>
      <c r="H6272" s="662" t="str">
        <f t="shared" si="98"/>
        <v>USINAGEM DE PRÉ-MISTURADO A FRIO COM ASFALTO POLÍMERO - FAIXA D - AREIA E BRITA COMERCIAIS</v>
      </c>
      <c r="I6272" s="662" t="str">
        <f t="shared" si="98"/>
        <v>M³</v>
      </c>
    </row>
    <row r="6273" spans="2:9">
      <c r="B6273" s="439">
        <v>6416231</v>
      </c>
      <c r="C6273" s="919" t="s">
        <v>12477</v>
      </c>
      <c r="D6273" s="439" t="s">
        <v>2075</v>
      </c>
      <c r="E6273" s="921">
        <v>136.47999999999999</v>
      </c>
      <c r="F6273" s="662"/>
      <c r="G6273" s="662"/>
      <c r="H6273" s="662" t="str">
        <f t="shared" si="98"/>
        <v>USINAGEM DE PRÉ-MISTURADO A FRIO COM ASFALTO POLÍMERO - FAIXA D - AREIA EXTRAÍDA E BRITA PRODUZIDA</v>
      </c>
      <c r="I6273" s="662" t="str">
        <f t="shared" si="98"/>
        <v>M³</v>
      </c>
    </row>
    <row r="6274" spans="2:9" ht="30">
      <c r="B6274" s="918">
        <v>6416086</v>
      </c>
      <c r="C6274" s="1" t="s">
        <v>12478</v>
      </c>
      <c r="D6274" s="918" t="s">
        <v>2112</v>
      </c>
      <c r="E6274" s="922">
        <v>178.92</v>
      </c>
      <c r="F6274" s="662"/>
      <c r="G6274" s="662"/>
      <c r="H6274" s="662" t="str">
        <f t="shared" si="98"/>
        <v>USINAGEM DE PRÉ-MISTURADO A QUENTE COM ASFALTO POLÍMERO - FAIXA I - CAMADA POROSA DE ATRITO - AREIA E BRITA COMERCIAIS</v>
      </c>
      <c r="I6274" s="662" t="str">
        <f t="shared" si="98"/>
        <v>T</v>
      </c>
    </row>
    <row r="6275" spans="2:9" ht="30">
      <c r="B6275" s="439">
        <v>6416085</v>
      </c>
      <c r="C6275" s="919" t="s">
        <v>12479</v>
      </c>
      <c r="D6275" s="439" t="s">
        <v>2112</v>
      </c>
      <c r="E6275" s="921">
        <v>121.93</v>
      </c>
      <c r="F6275" s="662"/>
      <c r="G6275" s="662"/>
      <c r="H6275" s="662" t="str">
        <f t="shared" ref="H6275:I6338" si="99">UPPER(C6275)</f>
        <v>USINAGEM DE PRÉ-MISTURADO A QUENTE COM ASFALTO POLÍMERO - FAIXA I - CAMADA POROSA DE ATRITO - AREIA EXTRAÍDA E BRITA PRODUZIDA</v>
      </c>
      <c r="I6275" s="662" t="str">
        <f t="shared" si="99"/>
        <v>T</v>
      </c>
    </row>
    <row r="6276" spans="2:9" ht="30">
      <c r="B6276" s="918">
        <v>6416238</v>
      </c>
      <c r="C6276" s="1" t="s">
        <v>12480</v>
      </c>
      <c r="D6276" s="918" t="s">
        <v>2112</v>
      </c>
      <c r="E6276" s="922">
        <v>173.29</v>
      </c>
      <c r="F6276" s="662"/>
      <c r="G6276" s="662"/>
      <c r="H6276" s="662" t="str">
        <f t="shared" si="99"/>
        <v>USINAGEM DE PRÉ-MISTURADO A QUENTE COM ASFALTO POLÍMERO - FAIXA II - CAMADA POROSA DE ATRITO - AREIA E BRITA COMERCIAIS</v>
      </c>
      <c r="I6276" s="662" t="str">
        <f t="shared" si="99"/>
        <v>T</v>
      </c>
    </row>
    <row r="6277" spans="2:9" ht="30">
      <c r="B6277" s="439">
        <v>6416237</v>
      </c>
      <c r="C6277" s="919" t="s">
        <v>12481</v>
      </c>
      <c r="D6277" s="439" t="s">
        <v>2112</v>
      </c>
      <c r="E6277" s="921">
        <v>114.53</v>
      </c>
      <c r="F6277" s="662"/>
      <c r="G6277" s="662"/>
      <c r="H6277" s="662" t="str">
        <f t="shared" si="99"/>
        <v>USINAGEM DE PRÉ-MISTURADO A QUENTE COM ASFALTO POLÍMERO - FAIXA II - CAMADA POROSA DE ATRITO - AREIA EXTRAÍDA E BRITA PRODUZIDA</v>
      </c>
      <c r="I6277" s="662" t="str">
        <f t="shared" si="99"/>
        <v>T</v>
      </c>
    </row>
    <row r="6278" spans="2:9" ht="30">
      <c r="B6278" s="918">
        <v>6416240</v>
      </c>
      <c r="C6278" s="1" t="s">
        <v>12482</v>
      </c>
      <c r="D6278" s="918" t="s">
        <v>2112</v>
      </c>
      <c r="E6278" s="922">
        <v>177.86</v>
      </c>
      <c r="F6278" s="662"/>
      <c r="G6278" s="662"/>
      <c r="H6278" s="662" t="str">
        <f t="shared" si="99"/>
        <v>USINAGEM DE PRÉ-MISTURADO A QUENTE COM ASFALTO POLÍMERO - FAIXA III - CAMADA POROSA DE ATRITO - AREIA E BRITA COMERCIAIS</v>
      </c>
      <c r="I6278" s="662" t="str">
        <f t="shared" si="99"/>
        <v>T</v>
      </c>
    </row>
    <row r="6279" spans="2:9" ht="30">
      <c r="B6279" s="439">
        <v>6416239</v>
      </c>
      <c r="C6279" s="919" t="s">
        <v>12483</v>
      </c>
      <c r="D6279" s="439" t="s">
        <v>2112</v>
      </c>
      <c r="E6279" s="921">
        <v>119.54</v>
      </c>
      <c r="F6279" s="662"/>
      <c r="G6279" s="662"/>
      <c r="H6279" s="662" t="str">
        <f t="shared" si="99"/>
        <v>USINAGEM DE PRÉ-MISTURADO A QUENTE COM ASFALTO POLÍMERO - FAIXA III - CAMADA POROSA DE ATRITO - AREIA EXTRAÍDA E BRITA PRODUZIDA</v>
      </c>
      <c r="I6279" s="662" t="str">
        <f t="shared" si="99"/>
        <v>T</v>
      </c>
    </row>
    <row r="6280" spans="2:9" ht="30">
      <c r="B6280" s="918">
        <v>6416242</v>
      </c>
      <c r="C6280" s="1" t="s">
        <v>12484</v>
      </c>
      <c r="D6280" s="918" t="s">
        <v>2112</v>
      </c>
      <c r="E6280" s="922">
        <v>182.97</v>
      </c>
      <c r="F6280" s="662"/>
      <c r="G6280" s="662"/>
      <c r="H6280" s="662" t="str">
        <f t="shared" si="99"/>
        <v>USINAGEM DE PRÉ-MISTURADO A QUENTE COM ASFALTO POLÍMERO - FAIXA IV - CAMADA POROSA DE ATRITO - AREIA E BRITA COMERCIAIS</v>
      </c>
      <c r="I6280" s="662" t="str">
        <f t="shared" si="99"/>
        <v>T</v>
      </c>
    </row>
    <row r="6281" spans="2:9" ht="30">
      <c r="B6281" s="439">
        <v>6416241</v>
      </c>
      <c r="C6281" s="919" t="s">
        <v>12485</v>
      </c>
      <c r="D6281" s="439" t="s">
        <v>2112</v>
      </c>
      <c r="E6281" s="921">
        <v>125.9</v>
      </c>
      <c r="F6281" s="662"/>
      <c r="G6281" s="662"/>
      <c r="H6281" s="662" t="str">
        <f t="shared" si="99"/>
        <v>USINAGEM DE PRÉ-MISTURADO A QUENTE COM ASFALTO POLÍMERO - FAIXA IV - CAMADA POROSA DE ATRITO - AREIA EXTRAÍDA E BRITA PRODUZIDA</v>
      </c>
      <c r="I6281" s="662" t="str">
        <f t="shared" si="99"/>
        <v>T</v>
      </c>
    </row>
    <row r="6282" spans="2:9" ht="30">
      <c r="B6282" s="918">
        <v>6416244</v>
      </c>
      <c r="C6282" s="1" t="s">
        <v>12486</v>
      </c>
      <c r="D6282" s="918" t="s">
        <v>2112</v>
      </c>
      <c r="E6282" s="922">
        <v>182.3</v>
      </c>
      <c r="F6282" s="662"/>
      <c r="G6282" s="662"/>
      <c r="H6282" s="662" t="str">
        <f t="shared" si="99"/>
        <v>USINAGEM DE PRÉ-MISTURADO A QUENTE COM ASFALTO POLÍMERO - FAIXA V - CAMADA POROSA DE ATRITO - AREIA E BRITA COMERCIAIS</v>
      </c>
      <c r="I6282" s="662" t="str">
        <f t="shared" si="99"/>
        <v>T</v>
      </c>
    </row>
    <row r="6283" spans="2:9" ht="30">
      <c r="B6283" s="439">
        <v>6416243</v>
      </c>
      <c r="C6283" s="919" t="s">
        <v>12487</v>
      </c>
      <c r="D6283" s="439" t="s">
        <v>2112</v>
      </c>
      <c r="E6283" s="921">
        <v>125.48</v>
      </c>
      <c r="F6283" s="662"/>
      <c r="G6283" s="662"/>
      <c r="H6283" s="662" t="str">
        <f t="shared" si="99"/>
        <v>USINAGEM DE PRÉ-MISTURADO A QUENTE COM ASFALTO POLÍMERO - FAIXA V - CAMADA POROSA DE ATRITO - AREIA EXTRAÍDA E BRITA PRODUZIDA</v>
      </c>
      <c r="I6283" s="662" t="str">
        <f t="shared" si="99"/>
        <v>T</v>
      </c>
    </row>
    <row r="6284" spans="2:9">
      <c r="B6284" s="918">
        <v>6416250</v>
      </c>
      <c r="C6284" s="1" t="s">
        <v>12488</v>
      </c>
      <c r="D6284" s="918" t="s">
        <v>2075</v>
      </c>
      <c r="E6284" s="922">
        <v>61.35</v>
      </c>
      <c r="F6284" s="662"/>
      <c r="G6284" s="662"/>
      <c r="H6284" s="662" t="str">
        <f t="shared" si="99"/>
        <v>USINAGEM DE SOLO AREIA (70% - 30%) - MATERIAL DE JAZIDA E AREIA COMERCIAL</v>
      </c>
      <c r="I6284" s="662" t="str">
        <f t="shared" si="99"/>
        <v>M³</v>
      </c>
    </row>
    <row r="6285" spans="2:9">
      <c r="B6285" s="439">
        <v>6416153</v>
      </c>
      <c r="C6285" s="919" t="s">
        <v>12489</v>
      </c>
      <c r="D6285" s="439" t="s">
        <v>2075</v>
      </c>
      <c r="E6285" s="921">
        <v>20.59</v>
      </c>
      <c r="F6285" s="662"/>
      <c r="G6285" s="662"/>
      <c r="H6285" s="662" t="str">
        <f t="shared" si="99"/>
        <v>USINAGEM DE SOLO AREIA (70% - 30%) - MATERIAL DE JAZIDA E AREIA EXTRAÍDA</v>
      </c>
      <c r="I6285" s="662" t="str">
        <f t="shared" si="99"/>
        <v>M³</v>
      </c>
    </row>
    <row r="6286" spans="2:9">
      <c r="B6286" s="918">
        <v>6416185</v>
      </c>
      <c r="C6286" s="1" t="s">
        <v>12490</v>
      </c>
      <c r="D6286" s="918" t="s">
        <v>2075</v>
      </c>
      <c r="E6286" s="922">
        <v>121.44</v>
      </c>
      <c r="F6286" s="662"/>
      <c r="G6286" s="662"/>
      <c r="H6286" s="662" t="str">
        <f t="shared" si="99"/>
        <v>USINAGEM DE SOLO BRITA (70% - 30%) COM 3% CIMENTO - MATERIAL DE JAZIDA E BRITA COMERCIAL</v>
      </c>
      <c r="I6286" s="662" t="str">
        <f t="shared" si="99"/>
        <v>M³</v>
      </c>
    </row>
    <row r="6287" spans="2:9">
      <c r="B6287" s="439">
        <v>6416184</v>
      </c>
      <c r="C6287" s="919" t="s">
        <v>12491</v>
      </c>
      <c r="D6287" s="439" t="s">
        <v>2075</v>
      </c>
      <c r="E6287" s="921">
        <v>88.17</v>
      </c>
      <c r="F6287" s="662"/>
      <c r="G6287" s="662"/>
      <c r="H6287" s="662" t="str">
        <f t="shared" si="99"/>
        <v>USINAGEM DE SOLO BRITA (70% - 30%) COM 3% CIMENTO - MATERIAL DE JAZIDA E BRITA PRODUZIDA</v>
      </c>
      <c r="I6287" s="662" t="str">
        <f t="shared" si="99"/>
        <v>M³</v>
      </c>
    </row>
    <row r="6288" spans="2:9">
      <c r="B6288" s="918">
        <v>6416030</v>
      </c>
      <c r="C6288" s="1" t="s">
        <v>12492</v>
      </c>
      <c r="D6288" s="918" t="s">
        <v>2075</v>
      </c>
      <c r="E6288" s="922">
        <v>72.92</v>
      </c>
      <c r="F6288" s="662"/>
      <c r="G6288" s="662"/>
      <c r="H6288" s="662" t="str">
        <f t="shared" si="99"/>
        <v>USINAGEM DE SOLO BRITA (70% - 30%) COM MATERIAL DE JAZIDA E BRITA COMERCIAL EM USINA DE 300 T/H</v>
      </c>
      <c r="I6288" s="662" t="str">
        <f t="shared" si="99"/>
        <v>M³</v>
      </c>
    </row>
    <row r="6289" spans="2:9">
      <c r="B6289" s="439">
        <v>6416029</v>
      </c>
      <c r="C6289" s="919" t="s">
        <v>12493</v>
      </c>
      <c r="D6289" s="439" t="s">
        <v>2075</v>
      </c>
      <c r="E6289" s="921">
        <v>38.61</v>
      </c>
      <c r="F6289" s="662"/>
      <c r="G6289" s="662"/>
      <c r="H6289" s="662" t="str">
        <f t="shared" si="99"/>
        <v>USINAGEM DE SOLO BRITA (70% - 30%) COM MATERIAL DE JAZIDA E BRITA PRODUZIDA EM USINA DE 300 T/H</v>
      </c>
      <c r="I6289" s="662" t="str">
        <f t="shared" si="99"/>
        <v>M³</v>
      </c>
    </row>
    <row r="6290" spans="2:9">
      <c r="B6290" s="918">
        <v>6416056</v>
      </c>
      <c r="C6290" s="1" t="s">
        <v>12494</v>
      </c>
      <c r="D6290" s="918" t="s">
        <v>2075</v>
      </c>
      <c r="E6290" s="922">
        <v>118.32</v>
      </c>
      <c r="F6290" s="662"/>
      <c r="G6290" s="662"/>
      <c r="H6290" s="662" t="str">
        <f t="shared" si="99"/>
        <v>USINAGEM DE SOLO CIMENTO COM 7% DE CIMENTO COM MATERIAL DE JAZIDA EM USINA DE 300 T/H</v>
      </c>
      <c r="I6290" s="662" t="str">
        <f t="shared" si="99"/>
        <v>M³</v>
      </c>
    </row>
    <row r="6291" spans="2:9">
      <c r="B6291" s="439">
        <v>6416278</v>
      </c>
      <c r="C6291" s="919" t="s">
        <v>12495</v>
      </c>
      <c r="D6291" s="439" t="s">
        <v>2075</v>
      </c>
      <c r="E6291" s="921">
        <v>29</v>
      </c>
      <c r="F6291" s="662"/>
      <c r="G6291" s="662"/>
      <c r="H6291" s="662" t="str">
        <f t="shared" si="99"/>
        <v>USINAGEM DE SOLO ESCÓRIA DE ACIARIA (50% - 50%) COM MATERIAL DE JAZIDA EM USINA DE 300 T/H</v>
      </c>
      <c r="I6291" s="662" t="str">
        <f t="shared" si="99"/>
        <v>M³</v>
      </c>
    </row>
    <row r="6292" spans="2:9">
      <c r="B6292" s="918">
        <v>6416047</v>
      </c>
      <c r="C6292" s="1" t="s">
        <v>12496</v>
      </c>
      <c r="D6292" s="918" t="s">
        <v>2075</v>
      </c>
      <c r="E6292" s="922">
        <v>59.09</v>
      </c>
      <c r="F6292" s="662"/>
      <c r="G6292" s="662"/>
      <c r="H6292" s="662" t="str">
        <f t="shared" si="99"/>
        <v>USINAGEM DE SOLO MELHORADO COM 3% DE CIMENTO COM MATERIAL DE JAZIDA EM USINA DE 300 T/H</v>
      </c>
      <c r="I6292" s="662" t="str">
        <f t="shared" si="99"/>
        <v>M³</v>
      </c>
    </row>
    <row r="6293" spans="2:9">
      <c r="B6293" s="439">
        <v>6416090</v>
      </c>
      <c r="C6293" s="919" t="s">
        <v>12497</v>
      </c>
      <c r="D6293" s="439" t="s">
        <v>2075</v>
      </c>
      <c r="E6293" s="921">
        <v>441.36</v>
      </c>
      <c r="F6293" s="662"/>
      <c r="G6293" s="662"/>
      <c r="H6293" s="662" t="str">
        <f t="shared" si="99"/>
        <v>USINAGEM PARA PAVIMENTO DE CONCRETO COM FÔRMAS DESLIZANTES - AREIA E BRITA COMERCIAIS</v>
      </c>
      <c r="I6293" s="662" t="str">
        <f t="shared" si="99"/>
        <v>M³</v>
      </c>
    </row>
    <row r="6294" spans="2:9">
      <c r="B6294" s="918">
        <v>6416089</v>
      </c>
      <c r="C6294" s="1" t="s">
        <v>12498</v>
      </c>
      <c r="D6294" s="918" t="s">
        <v>2075</v>
      </c>
      <c r="E6294" s="922">
        <v>330.88</v>
      </c>
      <c r="F6294" s="662"/>
      <c r="G6294" s="662"/>
      <c r="H6294" s="662" t="str">
        <f t="shared" si="99"/>
        <v>USINAGEM PARA PAVIMENTO DE CONCRETO COM FÔRMAS DESLIZANTES - AREIA EXTRAÍDA E BRITA PRODUZIDA</v>
      </c>
      <c r="I6294" s="662" t="str">
        <f t="shared" si="99"/>
        <v>M³</v>
      </c>
    </row>
    <row r="6295" spans="2:9">
      <c r="B6295" s="439">
        <v>6416094</v>
      </c>
      <c r="C6295" s="919" t="s">
        <v>12499</v>
      </c>
      <c r="D6295" s="439" t="s">
        <v>2075</v>
      </c>
      <c r="E6295" s="921">
        <v>366.82</v>
      </c>
      <c r="F6295" s="662"/>
      <c r="G6295" s="662"/>
      <c r="H6295" s="662" t="str">
        <f t="shared" si="99"/>
        <v>USINAGEM PARA PAVIMENTO DE CONCRETO COMPACTADO COM ROLO - BRITA COMERCIAL</v>
      </c>
      <c r="I6295" s="662" t="str">
        <f t="shared" si="99"/>
        <v>M³</v>
      </c>
    </row>
    <row r="6296" spans="2:9">
      <c r="B6296" s="918">
        <v>6416093</v>
      </c>
      <c r="C6296" s="1" t="s">
        <v>12500</v>
      </c>
      <c r="D6296" s="918" t="s">
        <v>2075</v>
      </c>
      <c r="E6296" s="922">
        <v>249.69</v>
      </c>
      <c r="F6296" s="662"/>
      <c r="G6296" s="662"/>
      <c r="H6296" s="662" t="str">
        <f t="shared" si="99"/>
        <v>USINAGEM PARA PAVIMENTO DE CONCRETO COMPACTADO COM ROLO - BRITA PRODUZIDA</v>
      </c>
      <c r="I6296" s="662" t="str">
        <f t="shared" si="99"/>
        <v>M³</v>
      </c>
    </row>
    <row r="6297" spans="2:9">
      <c r="B6297" s="439">
        <v>6416092</v>
      </c>
      <c r="C6297" s="919" t="s">
        <v>12501</v>
      </c>
      <c r="D6297" s="439" t="s">
        <v>2075</v>
      </c>
      <c r="E6297" s="921">
        <v>304.25</v>
      </c>
      <c r="F6297" s="662"/>
      <c r="G6297" s="662"/>
      <c r="H6297" s="662" t="str">
        <f t="shared" si="99"/>
        <v>USINAGEM PARA SUB-BASE DE CONCRETO COMPACTADO COM ROLO - BRITA COMERCIAL</v>
      </c>
      <c r="I6297" s="662" t="str">
        <f t="shared" si="99"/>
        <v>M³</v>
      </c>
    </row>
    <row r="6298" spans="2:9">
      <c r="B6298" s="918">
        <v>6416091</v>
      </c>
      <c r="C6298" s="1" t="s">
        <v>12502</v>
      </c>
      <c r="D6298" s="918" t="s">
        <v>2075</v>
      </c>
      <c r="E6298" s="922">
        <v>181.79</v>
      </c>
      <c r="F6298" s="662"/>
      <c r="G6298" s="662"/>
      <c r="H6298" s="662" t="str">
        <f t="shared" si="99"/>
        <v>USINAGEM PARA SUB-BASE DE CONCRETO COMPACTADO COM ROLO - BRITA PRODUZIDA</v>
      </c>
      <c r="I6298" s="662" t="str">
        <f t="shared" si="99"/>
        <v>M³</v>
      </c>
    </row>
    <row r="6299" spans="2:9">
      <c r="B6299" s="439">
        <v>6817809</v>
      </c>
      <c r="C6299" s="919" t="s">
        <v>12503</v>
      </c>
      <c r="D6299" s="439" t="s">
        <v>1957</v>
      </c>
      <c r="E6299" s="921">
        <v>1135</v>
      </c>
      <c r="F6299" s="662"/>
      <c r="G6299" s="662"/>
      <c r="H6299" s="662" t="str">
        <f t="shared" si="99"/>
        <v>CONFECÇÃO DE BSCC - SEÇÃO CANAL DE 1,5 X 1,5 M - AREIA E BRITA COMERCIAIS</v>
      </c>
      <c r="I6299" s="662" t="str">
        <f t="shared" si="99"/>
        <v>M</v>
      </c>
    </row>
    <row r="6300" spans="2:9">
      <c r="B6300" s="918">
        <v>6817810</v>
      </c>
      <c r="C6300" s="1" t="s">
        <v>12504</v>
      </c>
      <c r="D6300" s="918" t="s">
        <v>1957</v>
      </c>
      <c r="E6300" s="922">
        <v>1041.03</v>
      </c>
      <c r="F6300" s="662"/>
      <c r="G6300" s="662"/>
      <c r="H6300" s="662" t="str">
        <f t="shared" si="99"/>
        <v>CONFECÇÃO DE BSCC - SEÇÃO CANAL DE 1,5 X 1,5 M - AREIA EXTRAÍDA E BRITA PRODUZIDA</v>
      </c>
      <c r="I6300" s="662" t="str">
        <f t="shared" si="99"/>
        <v>M</v>
      </c>
    </row>
    <row r="6301" spans="2:9">
      <c r="B6301" s="439">
        <v>6817811</v>
      </c>
      <c r="C6301" s="919" t="s">
        <v>12505</v>
      </c>
      <c r="D6301" s="439" t="s">
        <v>1957</v>
      </c>
      <c r="E6301" s="921">
        <v>1213.3399999999999</v>
      </c>
      <c r="F6301" s="662"/>
      <c r="G6301" s="662"/>
      <c r="H6301" s="662" t="str">
        <f t="shared" si="99"/>
        <v>CONFECÇÃO DE BSCC - SEÇÃO CANAL DE 2,0 X 1,5 M - AREIA E BRITA COMERCIAIS</v>
      </c>
      <c r="I6301" s="662" t="str">
        <f t="shared" si="99"/>
        <v>M</v>
      </c>
    </row>
    <row r="6302" spans="2:9">
      <c r="B6302" s="918">
        <v>6817812</v>
      </c>
      <c r="C6302" s="1" t="s">
        <v>12506</v>
      </c>
      <c r="D6302" s="918" t="s">
        <v>1957</v>
      </c>
      <c r="E6302" s="922">
        <v>1109.48</v>
      </c>
      <c r="F6302" s="662"/>
      <c r="G6302" s="662"/>
      <c r="H6302" s="662" t="str">
        <f t="shared" si="99"/>
        <v>CONFECÇÃO DE BSCC - SEÇÃO CANAL DE 2,0 X 1,5 M - AREIA EXTRAÍDA E BRITA PRODUZIDA</v>
      </c>
      <c r="I6302" s="662" t="str">
        <f t="shared" si="99"/>
        <v>M</v>
      </c>
    </row>
    <row r="6303" spans="2:9">
      <c r="B6303" s="439">
        <v>6817813</v>
      </c>
      <c r="C6303" s="919" t="s">
        <v>12507</v>
      </c>
      <c r="D6303" s="439" t="s">
        <v>1957</v>
      </c>
      <c r="E6303" s="921">
        <v>1906.46</v>
      </c>
      <c r="F6303" s="662"/>
      <c r="G6303" s="662"/>
      <c r="H6303" s="662" t="str">
        <f t="shared" si="99"/>
        <v>CONFECÇÃO DE BSCC - SEÇÃO CANAL DE 2,0 X 2,0 M - TIPO I - AREIA E BRITA COMERCIAIS</v>
      </c>
      <c r="I6303" s="662" t="str">
        <f t="shared" si="99"/>
        <v>M</v>
      </c>
    </row>
    <row r="6304" spans="2:9">
      <c r="B6304" s="918">
        <v>6817814</v>
      </c>
      <c r="C6304" s="1" t="s">
        <v>12508</v>
      </c>
      <c r="D6304" s="918" t="s">
        <v>1957</v>
      </c>
      <c r="E6304" s="922">
        <v>1743.24</v>
      </c>
      <c r="F6304" s="662"/>
      <c r="G6304" s="662"/>
      <c r="H6304" s="662" t="str">
        <f t="shared" si="99"/>
        <v>CONFECÇÃO DE BSCC - SEÇÃO CANAL DE 2,0 X 2,0 M - TIPO I - AREIA EXTRAÍDA E BRITA PRODUZIDA</v>
      </c>
      <c r="I6304" s="662" t="str">
        <f t="shared" si="99"/>
        <v>M</v>
      </c>
    </row>
    <row r="6305" spans="2:9">
      <c r="B6305" s="439">
        <v>6817815</v>
      </c>
      <c r="C6305" s="919" t="s">
        <v>12509</v>
      </c>
      <c r="D6305" s="439" t="s">
        <v>1957</v>
      </c>
      <c r="E6305" s="921">
        <v>1606.73</v>
      </c>
      <c r="F6305" s="662"/>
      <c r="G6305" s="662"/>
      <c r="H6305" s="662" t="str">
        <f t="shared" si="99"/>
        <v>CONFECÇÃO DE BSCC - SEÇÃO CANAL DE 2,0 X 2,0 M - TIPO II - AREIA E BRITA COMERCIAIS</v>
      </c>
      <c r="I6305" s="662" t="str">
        <f t="shared" si="99"/>
        <v>M</v>
      </c>
    </row>
    <row r="6306" spans="2:9">
      <c r="B6306" s="918">
        <v>6817816</v>
      </c>
      <c r="C6306" s="1" t="s">
        <v>12510</v>
      </c>
      <c r="D6306" s="918" t="s">
        <v>1957</v>
      </c>
      <c r="E6306" s="922">
        <v>1443.51</v>
      </c>
      <c r="F6306" s="662"/>
      <c r="G6306" s="662"/>
      <c r="H6306" s="662" t="str">
        <f t="shared" si="99"/>
        <v>CONFECÇÃO DE BSCC - SEÇÃO CANAL DE 2,0 X 2,0 M - TIPO II - AREIA EXTRAÍDA E BRITA PRODUZIDA</v>
      </c>
      <c r="I6306" s="662" t="str">
        <f t="shared" si="99"/>
        <v>M</v>
      </c>
    </row>
    <row r="6307" spans="2:9">
      <c r="B6307" s="439">
        <v>6817817</v>
      </c>
      <c r="C6307" s="919" t="s">
        <v>12511</v>
      </c>
      <c r="D6307" s="439" t="s">
        <v>1957</v>
      </c>
      <c r="E6307" s="921">
        <v>1303.75</v>
      </c>
      <c r="F6307" s="662"/>
      <c r="G6307" s="662"/>
      <c r="H6307" s="662" t="str">
        <f t="shared" si="99"/>
        <v>CONFECÇÃO DE BSCC - SEÇÃO CANAL DE 2,5 X 1,5 M - AREIA E BRITA COMERCIAIS</v>
      </c>
      <c r="I6307" s="662" t="str">
        <f t="shared" si="99"/>
        <v>M</v>
      </c>
    </row>
    <row r="6308" spans="2:9">
      <c r="B6308" s="918">
        <v>6817818</v>
      </c>
      <c r="C6308" s="1" t="s">
        <v>12512</v>
      </c>
      <c r="D6308" s="918" t="s">
        <v>1957</v>
      </c>
      <c r="E6308" s="922">
        <v>1191.22</v>
      </c>
      <c r="F6308" s="662"/>
      <c r="G6308" s="662"/>
      <c r="H6308" s="662" t="str">
        <f t="shared" si="99"/>
        <v>CONFECÇÃO DE BSCC - SEÇÃO CANAL DE 2,5 X 1,5 M - AREIA EXTRAÍDA E BRITA PRODUZIDA</v>
      </c>
      <c r="I6308" s="662" t="str">
        <f t="shared" si="99"/>
        <v>M</v>
      </c>
    </row>
    <row r="6309" spans="2:9">
      <c r="B6309" s="439">
        <v>6817819</v>
      </c>
      <c r="C6309" s="919" t="s">
        <v>12513</v>
      </c>
      <c r="D6309" s="439" t="s">
        <v>1957</v>
      </c>
      <c r="E6309" s="921">
        <v>2002.82</v>
      </c>
      <c r="F6309" s="662"/>
      <c r="G6309" s="662"/>
      <c r="H6309" s="662" t="str">
        <f t="shared" si="99"/>
        <v>CONFECÇÃO DE BSCC - SEÇÃO CANAL DE 2,5 X 2,0 M - TIPO I - AREIA E BRITA COMERCIAIS</v>
      </c>
      <c r="I6309" s="662" t="str">
        <f t="shared" si="99"/>
        <v>M</v>
      </c>
    </row>
    <row r="6310" spans="2:9">
      <c r="B6310" s="918">
        <v>6817820</v>
      </c>
      <c r="C6310" s="1" t="s">
        <v>12514</v>
      </c>
      <c r="D6310" s="918" t="s">
        <v>1957</v>
      </c>
      <c r="E6310" s="922">
        <v>1827.24</v>
      </c>
      <c r="F6310" s="662"/>
      <c r="G6310" s="662"/>
      <c r="H6310" s="662" t="str">
        <f t="shared" si="99"/>
        <v>CONFECÇÃO DE BSCC - SEÇÃO CANAL DE 2,5 X 2,0 M - TIPO I - AREIA EXTRAÍDA E BRITA PRODUZIDA</v>
      </c>
      <c r="I6310" s="662" t="str">
        <f t="shared" si="99"/>
        <v>M</v>
      </c>
    </row>
    <row r="6311" spans="2:9">
      <c r="B6311" s="439">
        <v>6817821</v>
      </c>
      <c r="C6311" s="919" t="s">
        <v>12515</v>
      </c>
      <c r="D6311" s="439" t="s">
        <v>1957</v>
      </c>
      <c r="E6311" s="921">
        <v>1712.99</v>
      </c>
      <c r="F6311" s="662"/>
      <c r="G6311" s="662"/>
      <c r="H6311" s="662" t="str">
        <f t="shared" si="99"/>
        <v>CONFECÇÃO DE BSCC - SEÇÃO CANAL DE 2,5 X 2,0 M - TIPO II - AREIA E BRITA COMERCIAIS</v>
      </c>
      <c r="I6311" s="662" t="str">
        <f t="shared" si="99"/>
        <v>M</v>
      </c>
    </row>
    <row r="6312" spans="2:9">
      <c r="B6312" s="918">
        <v>6817822</v>
      </c>
      <c r="C6312" s="1" t="s">
        <v>12516</v>
      </c>
      <c r="D6312" s="918" t="s">
        <v>1957</v>
      </c>
      <c r="E6312" s="922">
        <v>1537.41</v>
      </c>
      <c r="F6312" s="662"/>
      <c r="G6312" s="662"/>
      <c r="H6312" s="662" t="str">
        <f t="shared" si="99"/>
        <v>CONFECÇÃO DE BSCC - SEÇÃO CANAL DE 2,5 X 2,0 M - TIPO II - AREIA EXTRAÍDA E BRITA PRODUZIDA</v>
      </c>
      <c r="I6312" s="662" t="str">
        <f t="shared" si="99"/>
        <v>M</v>
      </c>
    </row>
    <row r="6313" spans="2:9">
      <c r="B6313" s="439">
        <v>6817823</v>
      </c>
      <c r="C6313" s="919" t="s">
        <v>12517</v>
      </c>
      <c r="D6313" s="439" t="s">
        <v>1957</v>
      </c>
      <c r="E6313" s="921">
        <v>1399.2</v>
      </c>
      <c r="F6313" s="662"/>
      <c r="G6313" s="662"/>
      <c r="H6313" s="662" t="str">
        <f t="shared" si="99"/>
        <v>CONFECÇÃO DE BSCC - SEÇÃO CANAL DE 3,0 X 1,5 M - AREIA E BRITA COMERCIAIS</v>
      </c>
      <c r="I6313" s="662" t="str">
        <f t="shared" si="99"/>
        <v>M</v>
      </c>
    </row>
    <row r="6314" spans="2:9">
      <c r="B6314" s="918">
        <v>6817824</v>
      </c>
      <c r="C6314" s="1" t="s">
        <v>12518</v>
      </c>
      <c r="D6314" s="918" t="s">
        <v>1957</v>
      </c>
      <c r="E6314" s="922">
        <v>1276.79</v>
      </c>
      <c r="F6314" s="662"/>
      <c r="G6314" s="662"/>
      <c r="H6314" s="662" t="str">
        <f t="shared" si="99"/>
        <v>CONFECÇÃO DE BSCC - SEÇÃO CANAL DE 3,0 X 1,5 M - AREIA EXTRAÍDA E BRITA PRODUZIDA</v>
      </c>
      <c r="I6314" s="662" t="str">
        <f t="shared" si="99"/>
        <v>M</v>
      </c>
    </row>
    <row r="6315" spans="2:9">
      <c r="B6315" s="439">
        <v>6817825</v>
      </c>
      <c r="C6315" s="919" t="s">
        <v>12519</v>
      </c>
      <c r="D6315" s="439" t="s">
        <v>1957</v>
      </c>
      <c r="E6315" s="921">
        <v>2033.52</v>
      </c>
      <c r="F6315" s="662"/>
      <c r="G6315" s="662"/>
      <c r="H6315" s="662" t="str">
        <f t="shared" si="99"/>
        <v>CONFECÇÃO DE BSCC - SEÇÃO CANAL DE 3,0 X 2,0 M - TIPO I - AREIA E BRITA COMERCIAIS</v>
      </c>
      <c r="I6315" s="662" t="str">
        <f t="shared" si="99"/>
        <v>M</v>
      </c>
    </row>
    <row r="6316" spans="2:9">
      <c r="B6316" s="918">
        <v>6817826</v>
      </c>
      <c r="C6316" s="1" t="s">
        <v>12520</v>
      </c>
      <c r="D6316" s="918" t="s">
        <v>1957</v>
      </c>
      <c r="E6316" s="922">
        <v>1845.57</v>
      </c>
      <c r="F6316" s="662"/>
      <c r="G6316" s="662"/>
      <c r="H6316" s="662" t="str">
        <f t="shared" si="99"/>
        <v>CONFECÇÃO DE BSCC - SEÇÃO CANAL DE 3,0 X 2,0 M - TIPO I - AREIA EXTRAÍDA E BRITA PRODUZIDA</v>
      </c>
      <c r="I6316" s="662" t="str">
        <f t="shared" si="99"/>
        <v>M</v>
      </c>
    </row>
    <row r="6317" spans="2:9">
      <c r="B6317" s="439">
        <v>6817827</v>
      </c>
      <c r="C6317" s="919" t="s">
        <v>12521</v>
      </c>
      <c r="D6317" s="439" t="s">
        <v>1957</v>
      </c>
      <c r="E6317" s="921">
        <v>1819.25</v>
      </c>
      <c r="F6317" s="662"/>
      <c r="G6317" s="662"/>
      <c r="H6317" s="662" t="str">
        <f t="shared" si="99"/>
        <v>CONFECÇÃO DE BSCC - SEÇÃO CANAL DE 3,0 X 2,0 M - TIPO II - AREIA E BRITA COMERCIAIS</v>
      </c>
      <c r="I6317" s="662" t="str">
        <f t="shared" si="99"/>
        <v>M</v>
      </c>
    </row>
    <row r="6318" spans="2:9">
      <c r="B6318" s="918">
        <v>6817828</v>
      </c>
      <c r="C6318" s="1" t="s">
        <v>12522</v>
      </c>
      <c r="D6318" s="918" t="s">
        <v>1957</v>
      </c>
      <c r="E6318" s="922">
        <v>1631.3</v>
      </c>
      <c r="F6318" s="662"/>
      <c r="G6318" s="662"/>
      <c r="H6318" s="662" t="str">
        <f t="shared" si="99"/>
        <v>CONFECÇÃO DE BSCC - SEÇÃO CANAL DE 3,0 X 2,0 M - TIPO II - AREIA EXTRAÍDA E BRITA PRODUZIDA</v>
      </c>
      <c r="I6318" s="662" t="str">
        <f t="shared" si="99"/>
        <v>M</v>
      </c>
    </row>
    <row r="6319" spans="2:9">
      <c r="B6319" s="439">
        <v>6817753</v>
      </c>
      <c r="C6319" s="919" t="s">
        <v>12523</v>
      </c>
      <c r="D6319" s="439" t="s">
        <v>1957</v>
      </c>
      <c r="E6319" s="921">
        <v>1536.84</v>
      </c>
      <c r="F6319" s="662"/>
      <c r="G6319" s="662"/>
      <c r="H6319" s="662" t="str">
        <f t="shared" si="99"/>
        <v>CONFECÇÃO DE BSCC - SEÇÃO FECHADA DE 1,5 X 1,5 M - ALTURA DO ATERRO DE 0,25 A 1,00 M - AREIA E BRITA COMERCIAIS</v>
      </c>
      <c r="I6319" s="662" t="str">
        <f t="shared" si="99"/>
        <v>M</v>
      </c>
    </row>
    <row r="6320" spans="2:9">
      <c r="B6320" s="918">
        <v>6817754</v>
      </c>
      <c r="C6320" s="1" t="s">
        <v>12524</v>
      </c>
      <c r="D6320" s="918" t="s">
        <v>1957</v>
      </c>
      <c r="E6320" s="922">
        <v>1404.54</v>
      </c>
      <c r="F6320" s="662"/>
      <c r="G6320" s="662"/>
      <c r="H6320" s="662" t="str">
        <f t="shared" si="99"/>
        <v>CONFECÇÃO DE BSCC - SEÇÃO FECHADA DE 1,5 X 1,5 M - ALTURA DO ATERRO DE 0,25 A 1,00 M - AREIA EXTRAÍDA E BRITA PRODUZIDA</v>
      </c>
      <c r="I6320" s="662" t="str">
        <f t="shared" si="99"/>
        <v>M</v>
      </c>
    </row>
    <row r="6321" spans="2:9">
      <c r="B6321" s="439">
        <v>6817755</v>
      </c>
      <c r="C6321" s="919" t="s">
        <v>12525</v>
      </c>
      <c r="D6321" s="439" t="s">
        <v>1957</v>
      </c>
      <c r="E6321" s="921">
        <v>1470.63</v>
      </c>
      <c r="F6321" s="662"/>
      <c r="G6321" s="662"/>
      <c r="H6321" s="662" t="str">
        <f t="shared" si="99"/>
        <v>CONFECÇÃO DE BSCC - SEÇÃO FECHADA DE 1,5 X 1,5 M - ALTURA DO ATERRO DE 1,00 A 2,50 M - AREIA E BRITA COMERCIAIS</v>
      </c>
      <c r="I6321" s="662" t="str">
        <f t="shared" si="99"/>
        <v>M</v>
      </c>
    </row>
    <row r="6322" spans="2:9">
      <c r="B6322" s="918">
        <v>6817756</v>
      </c>
      <c r="C6322" s="1" t="s">
        <v>12526</v>
      </c>
      <c r="D6322" s="918" t="s">
        <v>1957</v>
      </c>
      <c r="E6322" s="922">
        <v>1338.32</v>
      </c>
      <c r="F6322" s="662"/>
      <c r="G6322" s="662"/>
      <c r="H6322" s="662" t="str">
        <f t="shared" si="99"/>
        <v>CONFECÇÃO DE BSCC - SEÇÃO FECHADA DE 1,5 X 1,5 M - ALTURA DO ATERRO DE 1,00 A 2,50 M - AREIA EXTRAÍDA E BRITA PRODUZIDA</v>
      </c>
      <c r="I6322" s="662" t="str">
        <f t="shared" si="99"/>
        <v>M</v>
      </c>
    </row>
    <row r="6323" spans="2:9">
      <c r="B6323" s="439">
        <v>6817763</v>
      </c>
      <c r="C6323" s="919" t="s">
        <v>12527</v>
      </c>
      <c r="D6323" s="439" t="s">
        <v>1957</v>
      </c>
      <c r="E6323" s="921">
        <v>1864.63</v>
      </c>
      <c r="F6323" s="662"/>
      <c r="G6323" s="662"/>
      <c r="H6323" s="662" t="str">
        <f t="shared" si="99"/>
        <v>CONFECÇÃO DE BSCC - SEÇÃO FECHADA DE 1,5 X 1,5 M - ALTURA DO ATERRO DE 10,00 A 12,50 M - AREIA E BRITA COMERCIAIS</v>
      </c>
      <c r="I6323" s="662" t="str">
        <f t="shared" si="99"/>
        <v>M</v>
      </c>
    </row>
    <row r="6324" spans="2:9" ht="30">
      <c r="B6324" s="918">
        <v>6817764</v>
      </c>
      <c r="C6324" s="1" t="s">
        <v>12528</v>
      </c>
      <c r="D6324" s="918" t="s">
        <v>1957</v>
      </c>
      <c r="E6324" s="922">
        <v>1689.08</v>
      </c>
      <c r="F6324" s="662"/>
      <c r="G6324" s="662"/>
      <c r="H6324" s="662" t="str">
        <f t="shared" si="99"/>
        <v>CONFECÇÃO DE BSCC - SEÇÃO FECHADA DE 1,5 X 1,5 M - ALTURA DO ATERRO DE 10,00 A 12,50 M - AREIA EXTRAÍDA E BRITA PRODUZIDA</v>
      </c>
      <c r="I6324" s="662" t="str">
        <f t="shared" si="99"/>
        <v>M</v>
      </c>
    </row>
    <row r="6325" spans="2:9">
      <c r="B6325" s="439">
        <v>6817765</v>
      </c>
      <c r="C6325" s="919" t="s">
        <v>12529</v>
      </c>
      <c r="D6325" s="439" t="s">
        <v>1957</v>
      </c>
      <c r="E6325" s="921">
        <v>2181.52</v>
      </c>
      <c r="F6325" s="662"/>
      <c r="G6325" s="662"/>
      <c r="H6325" s="662" t="str">
        <f t="shared" si="99"/>
        <v>CONFECÇÃO DE BSCC - SEÇÃO FECHADA DE 1,5 X 1,5 M - ALTURA DO ATERRO DE 12,50 A 15,00 M - AREIA E BRITA COMERCIAIS</v>
      </c>
      <c r="I6325" s="662" t="str">
        <f t="shared" si="99"/>
        <v>M</v>
      </c>
    </row>
    <row r="6326" spans="2:9" ht="30">
      <c r="B6326" s="918">
        <v>6817766</v>
      </c>
      <c r="C6326" s="1" t="s">
        <v>12530</v>
      </c>
      <c r="D6326" s="918" t="s">
        <v>1957</v>
      </c>
      <c r="E6326" s="922">
        <v>2018.43</v>
      </c>
      <c r="F6326" s="662"/>
      <c r="G6326" s="662"/>
      <c r="H6326" s="662" t="str">
        <f t="shared" si="99"/>
        <v>CONFECÇÃO DE BSCC - SEÇÃO FECHADA DE 1,5 X 1,5 M - ALTURA DO ATERRO DE 12,50 A 15,00 M - AREIA EXTRAÍDA E BRITA PRODUZIDA</v>
      </c>
      <c r="I6326" s="662" t="str">
        <f t="shared" si="99"/>
        <v>M</v>
      </c>
    </row>
    <row r="6327" spans="2:9">
      <c r="B6327" s="439">
        <v>6817757</v>
      </c>
      <c r="C6327" s="919" t="s">
        <v>12531</v>
      </c>
      <c r="D6327" s="439" t="s">
        <v>1957</v>
      </c>
      <c r="E6327" s="921">
        <v>1470.63</v>
      </c>
      <c r="F6327" s="662"/>
      <c r="G6327" s="662"/>
      <c r="H6327" s="662" t="str">
        <f t="shared" si="99"/>
        <v>CONFECÇÃO DE BSCC - SEÇÃO FECHADA DE 1,5 X 1,5 M - ALTURA DO ATERRO DE 2,50 A 5,00 M - AREIA E BRITA COMERCIAIS</v>
      </c>
      <c r="I6327" s="662" t="str">
        <f t="shared" si="99"/>
        <v>M</v>
      </c>
    </row>
    <row r="6328" spans="2:9">
      <c r="B6328" s="918">
        <v>6817758</v>
      </c>
      <c r="C6328" s="1" t="s">
        <v>12532</v>
      </c>
      <c r="D6328" s="918" t="s">
        <v>1957</v>
      </c>
      <c r="E6328" s="922">
        <v>1338.32</v>
      </c>
      <c r="F6328" s="662"/>
      <c r="G6328" s="662"/>
      <c r="H6328" s="662" t="str">
        <f t="shared" si="99"/>
        <v>CONFECÇÃO DE BSCC - SEÇÃO FECHADA DE 1,5 X 1,5 M - ALTURA DO ATERRO DE 2,50 A 5,00 M - AREIA EXTRAÍDA E BRITA PRODUZIDA</v>
      </c>
      <c r="I6328" s="662" t="str">
        <f t="shared" si="99"/>
        <v>M</v>
      </c>
    </row>
    <row r="6329" spans="2:9">
      <c r="B6329" s="439">
        <v>6817759</v>
      </c>
      <c r="C6329" s="919" t="s">
        <v>12533</v>
      </c>
      <c r="D6329" s="439" t="s">
        <v>1957</v>
      </c>
      <c r="E6329" s="921">
        <v>1605.22</v>
      </c>
      <c r="F6329" s="662"/>
      <c r="G6329" s="662"/>
      <c r="H6329" s="662" t="str">
        <f t="shared" si="99"/>
        <v>CONFECÇÃO DE BSCC - SEÇÃO FECHADA DE 1,5 X 1,5 M - ALTURA DO ATERRO DE 5,00 A 7,50 M - AREIA E BRITA COMERCIAIS</v>
      </c>
      <c r="I6329" s="662" t="str">
        <f t="shared" si="99"/>
        <v>M</v>
      </c>
    </row>
    <row r="6330" spans="2:9">
      <c r="B6330" s="918">
        <v>6817760</v>
      </c>
      <c r="C6330" s="1" t="s">
        <v>12534</v>
      </c>
      <c r="D6330" s="918" t="s">
        <v>1957</v>
      </c>
      <c r="E6330" s="922">
        <v>1474.78</v>
      </c>
      <c r="F6330" s="662"/>
      <c r="G6330" s="662"/>
      <c r="H6330" s="662" t="str">
        <f t="shared" si="99"/>
        <v>CONFECÇÃO DE BSCC - SEÇÃO FECHADA DE 1,5 X 1,5 M - ALTURA DO ATERRO DE 5,00 A 7,50 M - AREIA EXTRAÍDA E BRITA PRODUZIDA</v>
      </c>
      <c r="I6330" s="662" t="str">
        <f t="shared" si="99"/>
        <v>M</v>
      </c>
    </row>
    <row r="6331" spans="2:9">
      <c r="B6331" s="439">
        <v>6817761</v>
      </c>
      <c r="C6331" s="919" t="s">
        <v>12535</v>
      </c>
      <c r="D6331" s="439" t="s">
        <v>1957</v>
      </c>
      <c r="E6331" s="921">
        <v>1974.53</v>
      </c>
      <c r="F6331" s="662"/>
      <c r="G6331" s="662"/>
      <c r="H6331" s="662" t="str">
        <f t="shared" si="99"/>
        <v>CONFECÇÃO DE BSCC - SEÇÃO FECHADA DE 1,5 X 1,5 M - ALTURA DO ATERRO DE 7,50 A 10,00 M - AREIA E BRITA COMERCIAIS</v>
      </c>
      <c r="I6331" s="662" t="str">
        <f t="shared" si="99"/>
        <v>M</v>
      </c>
    </row>
    <row r="6332" spans="2:9">
      <c r="B6332" s="918">
        <v>6817762</v>
      </c>
      <c r="C6332" s="1" t="s">
        <v>12536</v>
      </c>
      <c r="D6332" s="918" t="s">
        <v>1957</v>
      </c>
      <c r="E6332" s="922">
        <v>1798.98</v>
      </c>
      <c r="F6332" s="662"/>
      <c r="G6332" s="662"/>
      <c r="H6332" s="662" t="str">
        <f t="shared" si="99"/>
        <v>CONFECÇÃO DE BSCC - SEÇÃO FECHADA DE 1,5 X 1,5 M - ALTURA DO ATERRO DE 7,50 A 10,00 M - AREIA EXTRAÍDA E BRITA PRODUZIDA</v>
      </c>
      <c r="I6332" s="662" t="str">
        <f t="shared" si="99"/>
        <v>M</v>
      </c>
    </row>
    <row r="6333" spans="2:9">
      <c r="B6333" s="439">
        <v>6817767</v>
      </c>
      <c r="C6333" s="919" t="s">
        <v>12537</v>
      </c>
      <c r="D6333" s="439" t="s">
        <v>1957</v>
      </c>
      <c r="E6333" s="921">
        <v>2245.81</v>
      </c>
      <c r="F6333" s="662"/>
      <c r="G6333" s="662"/>
      <c r="H6333" s="662" t="str">
        <f t="shared" si="99"/>
        <v>CONFECÇÃO DE BSCC - SEÇÃO FECHADA DE 2,0 X 2,0 M - ALTURA DO ATERRO DE 0,25 A 1,00 M - AREIA E BRITA COMERCIAIS</v>
      </c>
      <c r="I6333" s="662" t="str">
        <f t="shared" si="99"/>
        <v>M</v>
      </c>
    </row>
    <row r="6334" spans="2:9">
      <c r="B6334" s="918">
        <v>6817768</v>
      </c>
      <c r="C6334" s="1" t="s">
        <v>12538</v>
      </c>
      <c r="D6334" s="918" t="s">
        <v>1957</v>
      </c>
      <c r="E6334" s="922">
        <v>2076.41</v>
      </c>
      <c r="F6334" s="662"/>
      <c r="G6334" s="662"/>
      <c r="H6334" s="662" t="str">
        <f t="shared" si="99"/>
        <v>CONFECÇÃO DE BSCC - SEÇÃO FECHADA DE 2,0 X 2,0 M - ALTURA DO ATERRO DE 0,25 A 1,00 M - AREIA EXTRAÍDA E BRITA PRODUZIDA</v>
      </c>
      <c r="I6334" s="662" t="str">
        <f t="shared" si="99"/>
        <v>M</v>
      </c>
    </row>
    <row r="6335" spans="2:9">
      <c r="B6335" s="439">
        <v>6817769</v>
      </c>
      <c r="C6335" s="919" t="s">
        <v>12539</v>
      </c>
      <c r="D6335" s="439" t="s">
        <v>1957</v>
      </c>
      <c r="E6335" s="921">
        <v>1890.05</v>
      </c>
      <c r="F6335" s="662"/>
      <c r="G6335" s="662"/>
      <c r="H6335" s="662" t="str">
        <f t="shared" si="99"/>
        <v>CONFECÇÃO DE BSCC - SEÇÃO FECHADA DE 2,0 X 2,0 M - ALTURA DO ATERRO DE 1,00 A 2,50 M - AREIA E BRITA COMERCIAIS</v>
      </c>
      <c r="I6335" s="662" t="str">
        <f t="shared" si="99"/>
        <v>M</v>
      </c>
    </row>
    <row r="6336" spans="2:9">
      <c r="B6336" s="918">
        <v>6817770</v>
      </c>
      <c r="C6336" s="1" t="s">
        <v>12540</v>
      </c>
      <c r="D6336" s="918" t="s">
        <v>1957</v>
      </c>
      <c r="E6336" s="922">
        <v>1720.65</v>
      </c>
      <c r="F6336" s="662"/>
      <c r="G6336" s="662"/>
      <c r="H6336" s="662" t="str">
        <f t="shared" si="99"/>
        <v>CONFECÇÃO DE BSCC - SEÇÃO FECHADA DE 2,0 X 2,0 M - ALTURA DO ATERRO DE 1,00 A 2,50 M - AREIA EXTRAÍDA E BRITA PRODUZIDA</v>
      </c>
      <c r="I6336" s="662" t="str">
        <f t="shared" si="99"/>
        <v>M</v>
      </c>
    </row>
    <row r="6337" spans="2:9">
      <c r="B6337" s="439">
        <v>6817777</v>
      </c>
      <c r="C6337" s="919" t="s">
        <v>12541</v>
      </c>
      <c r="D6337" s="439" t="s">
        <v>1957</v>
      </c>
      <c r="E6337" s="921">
        <v>3153.59</v>
      </c>
      <c r="F6337" s="662"/>
      <c r="G6337" s="662"/>
      <c r="H6337" s="662" t="str">
        <f t="shared" si="99"/>
        <v>CONFECÇÃO DE BSCC - SEÇÃO FECHADA DE 2,0 X 2,0 M - ALTURA DO ATERRO DE 10,00 A 12,50 M - AREIA E BRITA COMERCIAIS</v>
      </c>
      <c r="I6337" s="662" t="str">
        <f t="shared" si="99"/>
        <v>M</v>
      </c>
    </row>
    <row r="6338" spans="2:9" ht="30">
      <c r="B6338" s="918">
        <v>6817778</v>
      </c>
      <c r="C6338" s="1" t="s">
        <v>12542</v>
      </c>
      <c r="D6338" s="918" t="s">
        <v>1957</v>
      </c>
      <c r="E6338" s="922">
        <v>2950.53</v>
      </c>
      <c r="F6338" s="662"/>
      <c r="G6338" s="662"/>
      <c r="H6338" s="662" t="str">
        <f t="shared" si="99"/>
        <v>CONFECÇÃO DE BSCC - SEÇÃO FECHADA DE 2,0 X 2,0 M - ALTURA DO ATERRO DE 10,00 A 12,50 M - AREIA EXTRAÍDA E BRITA PRODUZIDA</v>
      </c>
      <c r="I6338" s="662" t="str">
        <f t="shared" si="99"/>
        <v>M</v>
      </c>
    </row>
    <row r="6339" spans="2:9">
      <c r="B6339" s="439">
        <v>6817779</v>
      </c>
      <c r="C6339" s="919" t="s">
        <v>12543</v>
      </c>
      <c r="D6339" s="439" t="s">
        <v>1957</v>
      </c>
      <c r="E6339" s="921">
        <v>3733.44</v>
      </c>
      <c r="F6339" s="662"/>
      <c r="G6339" s="662"/>
      <c r="H6339" s="662" t="str">
        <f t="shared" ref="H6339:I6368" si="100">UPPER(C6339)</f>
        <v>CONFECÇÃO DE BSCC - SEÇÃO FECHADA DE 2,0 X 2,0 M - ALTURA DO ATERRO DE 12,50 A 15,00 M - AREIA E BRITA COMERCIAIS</v>
      </c>
      <c r="I6339" s="662" t="str">
        <f t="shared" si="100"/>
        <v>M</v>
      </c>
    </row>
    <row r="6340" spans="2:9" ht="30">
      <c r="B6340" s="918">
        <v>6817780</v>
      </c>
      <c r="C6340" s="1" t="s">
        <v>12544</v>
      </c>
      <c r="D6340" s="918" t="s">
        <v>1957</v>
      </c>
      <c r="E6340" s="922">
        <v>3476.3</v>
      </c>
      <c r="F6340" s="662"/>
      <c r="G6340" s="662"/>
      <c r="H6340" s="662" t="str">
        <f t="shared" si="100"/>
        <v>CONFECÇÃO DE BSCC - SEÇÃO FECHADA DE 2,0 X 2,0 M - ALTURA DO ATERRO DE 12,50 A 15,00 M - AREIA EXTRAÍDA E BRITA PRODUZIDA</v>
      </c>
      <c r="I6340" s="662" t="str">
        <f t="shared" si="100"/>
        <v>M</v>
      </c>
    </row>
    <row r="6341" spans="2:9">
      <c r="B6341" s="439">
        <v>6817771</v>
      </c>
      <c r="C6341" s="919" t="s">
        <v>12545</v>
      </c>
      <c r="D6341" s="439" t="s">
        <v>1957</v>
      </c>
      <c r="E6341" s="921">
        <v>2173.11</v>
      </c>
      <c r="F6341" s="662"/>
      <c r="G6341" s="662"/>
      <c r="H6341" s="662" t="str">
        <f t="shared" si="100"/>
        <v>CONFECÇÃO DE BSCC - SEÇÃO FECHADA DE 2,0 X 2,0 M - ALTURA DO ATERRO DE 2,50 A 5,00 M - AREIA E BRITA COMERCIAIS</v>
      </c>
      <c r="I6341" s="662" t="str">
        <f t="shared" si="100"/>
        <v>M</v>
      </c>
    </row>
    <row r="6342" spans="2:9">
      <c r="B6342" s="918">
        <v>6817772</v>
      </c>
      <c r="C6342" s="1" t="s">
        <v>12546</v>
      </c>
      <c r="D6342" s="918" t="s">
        <v>1957</v>
      </c>
      <c r="E6342" s="922">
        <v>2006.09</v>
      </c>
      <c r="F6342" s="662"/>
      <c r="G6342" s="662"/>
      <c r="H6342" s="662" t="str">
        <f t="shared" si="100"/>
        <v>CONFECÇÃO DE BSCC - SEÇÃO FECHADA DE 2,0 X 2,0 M - ALTURA DO ATERRO DE 2,50 A 5,00 M - AREIA EXTRAÍDA E BRITA PRODUZIDA</v>
      </c>
      <c r="I6342" s="662" t="str">
        <f t="shared" si="100"/>
        <v>M</v>
      </c>
    </row>
    <row r="6343" spans="2:9">
      <c r="B6343" s="439">
        <v>6817773</v>
      </c>
      <c r="C6343" s="919" t="s">
        <v>12547</v>
      </c>
      <c r="D6343" s="439" t="s">
        <v>1957</v>
      </c>
      <c r="E6343" s="921">
        <v>2618.1799999999998</v>
      </c>
      <c r="F6343" s="662"/>
      <c r="G6343" s="662"/>
      <c r="H6343" s="662" t="str">
        <f t="shared" si="100"/>
        <v>CONFECÇÃO DE BSCC - SEÇÃO FECHADA DE 2,0 X 2,0 M - ALTURA DO ATERRO DE 5,00 A 7,50 M - AREIA E BRITA COMERCIAIS</v>
      </c>
      <c r="I6343" s="662" t="str">
        <f t="shared" si="100"/>
        <v>M</v>
      </c>
    </row>
    <row r="6344" spans="2:9">
      <c r="B6344" s="918">
        <v>6817774</v>
      </c>
      <c r="C6344" s="1" t="s">
        <v>12548</v>
      </c>
      <c r="D6344" s="918" t="s">
        <v>1957</v>
      </c>
      <c r="E6344" s="922">
        <v>2393.87</v>
      </c>
      <c r="F6344" s="662"/>
      <c r="G6344" s="662"/>
      <c r="H6344" s="662" t="str">
        <f t="shared" si="100"/>
        <v>CONFECÇÃO DE BSCC - SEÇÃO FECHADA DE 2,0 X 2,0 M - ALTURA DO ATERRO DE 5,00 A 7,50 M - AREIA EXTRAÍDA E BRITA PRODUZIDA</v>
      </c>
      <c r="I6344" s="662" t="str">
        <f t="shared" si="100"/>
        <v>M</v>
      </c>
    </row>
    <row r="6345" spans="2:9">
      <c r="B6345" s="439">
        <v>6817775</v>
      </c>
      <c r="C6345" s="919" t="s">
        <v>12549</v>
      </c>
      <c r="D6345" s="439" t="s">
        <v>1957</v>
      </c>
      <c r="E6345" s="921">
        <v>2891.86</v>
      </c>
      <c r="F6345" s="662"/>
      <c r="G6345" s="662"/>
      <c r="H6345" s="662" t="str">
        <f t="shared" si="100"/>
        <v>CONFECÇÃO DE BSCC - SEÇÃO FECHADA DE 2,0 X 2,0 M - ALTURA DO ATERRO DE 7,50 A 10,00 M - AREIA E BRITA COMERCIAIS</v>
      </c>
      <c r="I6345" s="662" t="str">
        <f t="shared" si="100"/>
        <v>M</v>
      </c>
    </row>
    <row r="6346" spans="2:9">
      <c r="B6346" s="439">
        <v>6817776</v>
      </c>
      <c r="C6346" s="1" t="s">
        <v>12550</v>
      </c>
      <c r="D6346" s="439" t="s">
        <v>1957</v>
      </c>
      <c r="E6346" s="921">
        <v>2683.46</v>
      </c>
      <c r="F6346" s="662"/>
      <c r="G6346" s="662"/>
      <c r="H6346" s="662" t="str">
        <f t="shared" si="100"/>
        <v>CONFECÇÃO DE BSCC - SEÇÃO FECHADA DE 2,0 X 2,0 M - ALTURA DO ATERRO DE 7,50 A 10,00 M - AREIA EXTRAÍDA E BRITA PRODUZIDA</v>
      </c>
      <c r="I6346" s="662" t="str">
        <f t="shared" si="100"/>
        <v>M</v>
      </c>
    </row>
    <row r="6347" spans="2:9">
      <c r="B6347" s="439">
        <v>6817781</v>
      </c>
      <c r="C6347" s="919" t="s">
        <v>12551</v>
      </c>
      <c r="D6347" s="439" t="s">
        <v>1957</v>
      </c>
      <c r="E6347" s="921">
        <v>3067.47</v>
      </c>
      <c r="F6347" s="662"/>
      <c r="G6347" s="662"/>
      <c r="H6347" s="662" t="str">
        <f t="shared" si="100"/>
        <v>CONFECÇÃO DE BSCC - SEÇÃO FECHADA DE 2,5 X 2,5 M - ALTURA DO ATERRO DE 0,25 A 1,00 M - AREIA E BRITA COMERCIAIS</v>
      </c>
      <c r="I6347" s="662" t="str">
        <f t="shared" si="100"/>
        <v>M</v>
      </c>
    </row>
    <row r="6348" spans="2:9">
      <c r="B6348" s="439">
        <v>6817782</v>
      </c>
      <c r="C6348" s="1" t="s">
        <v>12552</v>
      </c>
      <c r="D6348" s="439" t="s">
        <v>1957</v>
      </c>
      <c r="E6348" s="921">
        <v>2860.98</v>
      </c>
      <c r="F6348" s="662"/>
      <c r="G6348" s="662"/>
      <c r="H6348" s="662" t="str">
        <f t="shared" si="100"/>
        <v>CONFECÇÃO DE BSCC - SEÇÃO FECHADA DE 2,5 X 2,5 M - ALTURA DO ATERRO DE 0,25 A 1,00 M - AREIA EXTRAÍDA E BRITA PRODUZIDA</v>
      </c>
      <c r="I6348" s="662" t="str">
        <f t="shared" si="100"/>
        <v>M</v>
      </c>
    </row>
    <row r="6349" spans="2:9">
      <c r="B6349" s="439">
        <v>6817783</v>
      </c>
      <c r="C6349" s="919" t="s">
        <v>12553</v>
      </c>
      <c r="D6349" s="439" t="s">
        <v>1957</v>
      </c>
      <c r="E6349" s="921">
        <v>2504.1</v>
      </c>
      <c r="F6349" s="662"/>
      <c r="G6349" s="662"/>
      <c r="H6349" s="662" t="str">
        <f t="shared" si="100"/>
        <v>CONFECÇÃO DE BSCC - SEÇÃO FECHADA DE 2,5 X 2,5 M - ALTURA DO ATERRO DE 1,00 A 2,50 M - AREIA E BRITA COMERCIAIS</v>
      </c>
      <c r="I6349" s="662" t="str">
        <f t="shared" si="100"/>
        <v>M</v>
      </c>
    </row>
    <row r="6350" spans="2:9">
      <c r="B6350" s="439">
        <v>6817784</v>
      </c>
      <c r="C6350" s="1" t="s">
        <v>12554</v>
      </c>
      <c r="D6350" s="439" t="s">
        <v>1957</v>
      </c>
      <c r="E6350" s="921">
        <v>2297.6</v>
      </c>
      <c r="F6350" s="662"/>
      <c r="G6350" s="662"/>
      <c r="H6350" s="662" t="str">
        <f t="shared" si="100"/>
        <v>CONFECÇÃO DE BSCC - SEÇÃO FECHADA DE 2,5 X 2,5 M - ALTURA DO ATERRO DE 1,00 A 2,50 M - AREIA EXTRAÍDA E BRITA PRODUZIDA</v>
      </c>
      <c r="I6350" s="662" t="str">
        <f t="shared" si="100"/>
        <v>M</v>
      </c>
    </row>
    <row r="6351" spans="2:9">
      <c r="B6351" s="439">
        <v>6817791</v>
      </c>
      <c r="C6351" s="919" t="s">
        <v>12555</v>
      </c>
      <c r="D6351" s="439" t="s">
        <v>1957</v>
      </c>
      <c r="E6351" s="921">
        <v>4624.28</v>
      </c>
      <c r="F6351" s="662"/>
      <c r="G6351" s="662"/>
      <c r="H6351" s="662" t="str">
        <f t="shared" si="100"/>
        <v>CONFECÇÃO DE BSCC - SEÇÃO FECHADA DE 2,5 X 2,5 M - ALTURA DO ATERRO DE 10,00 A 12,50 M - AREIA E BRITA COMERCIAIS</v>
      </c>
      <c r="I6351" s="662" t="str">
        <f t="shared" si="100"/>
        <v>M</v>
      </c>
    </row>
    <row r="6352" spans="2:9" ht="30">
      <c r="B6352" s="439">
        <v>6817792</v>
      </c>
      <c r="C6352" s="1" t="s">
        <v>12556</v>
      </c>
      <c r="D6352" s="439" t="s">
        <v>1957</v>
      </c>
      <c r="E6352" s="921">
        <v>4311.96</v>
      </c>
      <c r="F6352" s="662"/>
      <c r="G6352" s="662"/>
      <c r="H6352" s="662" t="str">
        <f t="shared" si="100"/>
        <v>CONFECÇÃO DE BSCC - SEÇÃO FECHADA DE 2,5 X 2,5 M - ALTURA DO ATERRO DE 10,00 A 12,50 M - AREIA EXTRAÍDA E BRITA PRODUZIDA</v>
      </c>
      <c r="I6352" s="662" t="str">
        <f t="shared" si="100"/>
        <v>M</v>
      </c>
    </row>
    <row r="6353" spans="2:9">
      <c r="B6353" s="439">
        <v>6817793</v>
      </c>
      <c r="C6353" s="1" t="s">
        <v>12557</v>
      </c>
      <c r="D6353" s="439" t="s">
        <v>1957</v>
      </c>
      <c r="E6353" s="921">
        <v>5248.29</v>
      </c>
      <c r="F6353" s="662"/>
      <c r="G6353" s="662"/>
      <c r="H6353" s="662" t="str">
        <f t="shared" si="100"/>
        <v>CONFECÇÃO DE BSCC - SEÇÃO FECHADA DE 2,5 X 2,5 M - ALTURA DO ATERRO DE 12,50 A 15,00 M - AREIA E BRITA COMERCIAIS</v>
      </c>
      <c r="I6353" s="662" t="str">
        <f t="shared" si="100"/>
        <v>M</v>
      </c>
    </row>
    <row r="6354" spans="2:9" ht="30">
      <c r="B6354" s="439">
        <v>6817794</v>
      </c>
      <c r="C6354" s="1" t="s">
        <v>12558</v>
      </c>
      <c r="D6354" s="439" t="s">
        <v>1957</v>
      </c>
      <c r="E6354" s="921">
        <v>4935.97</v>
      </c>
      <c r="F6354" s="662"/>
      <c r="G6354" s="662"/>
      <c r="H6354" s="662" t="str">
        <f t="shared" si="100"/>
        <v>CONFECÇÃO DE BSCC - SEÇÃO FECHADA DE 2,5 X 2,5 M - ALTURA DO ATERRO DE 12,50 A 15,00 M - AREIA EXTRAÍDA E BRITA PRODUZIDA</v>
      </c>
      <c r="I6354" s="662" t="str">
        <f t="shared" si="100"/>
        <v>M</v>
      </c>
    </row>
    <row r="6355" spans="2:9">
      <c r="B6355" s="439">
        <v>6817785</v>
      </c>
      <c r="C6355" s="1" t="s">
        <v>12559</v>
      </c>
      <c r="D6355" s="439" t="s">
        <v>1957</v>
      </c>
      <c r="E6355" s="921">
        <v>3208.81</v>
      </c>
      <c r="F6355" s="662"/>
      <c r="G6355" s="662"/>
      <c r="H6355" s="662" t="str">
        <f t="shared" si="100"/>
        <v>CONFECÇÃO DE BSCC - SEÇÃO FECHADA DE 2,5 X 2,5 M - ALTURA DO ATERRO DE 2,50 A 5,00 M - AREIA E BRITA COMERCIAIS</v>
      </c>
      <c r="I6355" s="662" t="str">
        <f t="shared" si="100"/>
        <v>M</v>
      </c>
    </row>
    <row r="6356" spans="2:9">
      <c r="B6356" s="439">
        <v>6817786</v>
      </c>
      <c r="C6356" s="1" t="s">
        <v>12560</v>
      </c>
      <c r="D6356" s="439" t="s">
        <v>1957</v>
      </c>
      <c r="E6356" s="921">
        <v>2935.73</v>
      </c>
      <c r="F6356" s="662"/>
      <c r="G6356" s="662"/>
      <c r="H6356" s="662" t="str">
        <f t="shared" si="100"/>
        <v>CONFECÇÃO DE BSCC - SEÇÃO FECHADA DE 2,5 X 2,5 M - ALTURA DO ATERRO DE 2,50 A 5,00 M - AREIA EXTRAÍDA E BRITA PRODUZIDA</v>
      </c>
      <c r="I6356" s="662" t="str">
        <f t="shared" si="100"/>
        <v>M</v>
      </c>
    </row>
    <row r="6357" spans="2:9">
      <c r="B6357" s="439">
        <v>6817787</v>
      </c>
      <c r="C6357" s="1" t="s">
        <v>12561</v>
      </c>
      <c r="D6357" s="439" t="s">
        <v>1957</v>
      </c>
      <c r="E6357" s="921">
        <v>3737.79</v>
      </c>
      <c r="F6357" s="662"/>
      <c r="G6357" s="662"/>
      <c r="H6357" s="662" t="str">
        <f t="shared" si="100"/>
        <v>CONFECÇÃO DE BSCC - SEÇÃO FECHADA DE 2,5 X 2,5 M - ALTURA DO ATERRO DE 5,00 A 7,50 M - AREIA E BRITA COMERCIAIS</v>
      </c>
      <c r="I6357" s="662" t="str">
        <f t="shared" si="100"/>
        <v>M</v>
      </c>
    </row>
    <row r="6358" spans="2:9">
      <c r="B6358" s="439">
        <v>6817788</v>
      </c>
      <c r="C6358" s="1" t="s">
        <v>12562</v>
      </c>
      <c r="D6358" s="439" t="s">
        <v>1957</v>
      </c>
      <c r="E6358" s="921">
        <v>3484.09</v>
      </c>
      <c r="F6358" s="662"/>
      <c r="G6358" s="662"/>
      <c r="H6358" s="662" t="str">
        <f t="shared" si="100"/>
        <v>CONFECÇÃO DE BSCC - SEÇÃO FECHADA DE 2,5 X 2,5 M - ALTURA DO ATERRO DE 5,00 A 7,50 M - AREIA EXTRAÍDA E BRITA PRODUZIDA</v>
      </c>
      <c r="I6358" s="662" t="str">
        <f t="shared" si="100"/>
        <v>M</v>
      </c>
    </row>
    <row r="6359" spans="2:9">
      <c r="B6359" s="439">
        <v>6817789</v>
      </c>
      <c r="C6359" s="1" t="s">
        <v>12563</v>
      </c>
      <c r="D6359" s="439" t="s">
        <v>1957</v>
      </c>
      <c r="E6359" s="921">
        <v>4186.42</v>
      </c>
      <c r="F6359" s="662"/>
      <c r="G6359" s="662"/>
      <c r="H6359" s="662" t="str">
        <f t="shared" si="100"/>
        <v>CONFECÇÃO DE BSCC - SEÇÃO FECHADA DE 2,5 X 2,5 M - ALTURA DO ATERRO DE 7,50 A 10,00 M - AREIA E BRITA COMERCIAIS</v>
      </c>
      <c r="I6359" s="662" t="str">
        <f t="shared" si="100"/>
        <v>M</v>
      </c>
    </row>
    <row r="6360" spans="2:9">
      <c r="B6360" s="439">
        <v>6817790</v>
      </c>
      <c r="C6360" s="1" t="s">
        <v>12564</v>
      </c>
      <c r="D6360" s="439" t="s">
        <v>1957</v>
      </c>
      <c r="E6360" s="921">
        <v>3939.21</v>
      </c>
      <c r="F6360" s="662"/>
      <c r="G6360" s="662"/>
      <c r="H6360" s="662" t="str">
        <f t="shared" si="100"/>
        <v>CONFECÇÃO DE BSCC - SEÇÃO FECHADA DE 2,5 X 2,5 M - ALTURA DO ATERRO DE 7,50 A 10,00 M - AREIA EXTRAÍDA E BRITA PRODUZIDA</v>
      </c>
      <c r="I6360" s="662" t="str">
        <f t="shared" si="100"/>
        <v>M</v>
      </c>
    </row>
    <row r="6361" spans="2:9">
      <c r="B6361" s="439">
        <v>6817795</v>
      </c>
      <c r="C6361" s="1" t="s">
        <v>12565</v>
      </c>
      <c r="D6361" s="439" t="s">
        <v>1957</v>
      </c>
      <c r="E6361" s="921">
        <v>3958.33</v>
      </c>
      <c r="F6361" s="662"/>
      <c r="G6361" s="662"/>
      <c r="H6361" s="662" t="str">
        <f t="shared" si="100"/>
        <v>CONFECÇÃO DE BSCC - SEÇÃO FECHADA DE 3,0 X 3,0 M - ALTURA DO ATERRO DE 0,25 A 1,00 M - AREIA E BRITA COMERCIAIS</v>
      </c>
      <c r="I6361" s="662" t="str">
        <f t="shared" si="100"/>
        <v>M</v>
      </c>
    </row>
    <row r="6362" spans="2:9">
      <c r="B6362" s="439">
        <v>6817796</v>
      </c>
      <c r="C6362" s="1" t="s">
        <v>12566</v>
      </c>
      <c r="D6362" s="439" t="s">
        <v>1957</v>
      </c>
      <c r="E6362" s="921">
        <v>3718.17</v>
      </c>
      <c r="F6362" s="662"/>
      <c r="G6362" s="662"/>
      <c r="H6362" s="662" t="str">
        <f t="shared" si="100"/>
        <v>CONFECÇÃO DE BSCC - SEÇÃO FECHADA DE 3,0 X 3,0 M - ALTURA DO ATERRO DE 0,25 A 1,00 M - AREIA EXTRAÍDA E BRITA PRODUZIDA</v>
      </c>
      <c r="I6362" s="662" t="str">
        <f t="shared" si="100"/>
        <v>M</v>
      </c>
    </row>
    <row r="6363" spans="2:9">
      <c r="B6363" s="439">
        <v>6817797</v>
      </c>
      <c r="C6363" s="1" t="s">
        <v>12567</v>
      </c>
      <c r="D6363" s="439" t="s">
        <v>1957</v>
      </c>
      <c r="E6363" s="921">
        <v>3369.68</v>
      </c>
      <c r="F6363" s="662"/>
      <c r="G6363" s="662"/>
      <c r="H6363" s="662" t="str">
        <f t="shared" si="100"/>
        <v>CONFECÇÃO DE BSCC - SEÇÃO FECHADA DE 3,0 X 3,0 M - ALTURA DO ATERRO DE 1,00 A 2,50 M - AREIA E BRITA COMERCIAIS</v>
      </c>
      <c r="I6363" s="662" t="str">
        <f t="shared" si="100"/>
        <v>M</v>
      </c>
    </row>
    <row r="6364" spans="2:9">
      <c r="B6364" s="439">
        <v>6817798</v>
      </c>
      <c r="C6364" s="1" t="s">
        <v>12568</v>
      </c>
      <c r="D6364" s="439" t="s">
        <v>1957</v>
      </c>
      <c r="E6364" s="921">
        <v>3129.52</v>
      </c>
      <c r="F6364" s="662"/>
      <c r="G6364" s="662"/>
      <c r="H6364" s="662" t="str">
        <f t="shared" si="100"/>
        <v>CONFECÇÃO DE BSCC - SEÇÃO FECHADA DE 3,0 X 3,0 M - ALTURA DO ATERRO DE 1,00 A 2,50 M - AREIA EXTRAÍDA E BRITA PRODUZIDA</v>
      </c>
      <c r="I6364" s="662" t="str">
        <f t="shared" si="100"/>
        <v>M</v>
      </c>
    </row>
    <row r="6365" spans="2:9">
      <c r="B6365" s="439">
        <v>6817805</v>
      </c>
      <c r="C6365" s="1" t="s">
        <v>12569</v>
      </c>
      <c r="D6365" s="439" t="s">
        <v>1957</v>
      </c>
      <c r="E6365" s="921">
        <v>6494.73</v>
      </c>
      <c r="F6365" s="662"/>
      <c r="G6365" s="662"/>
      <c r="H6365" s="662" t="str">
        <f t="shared" si="100"/>
        <v>CONFECÇÃO DE BSCC - SEÇÃO FECHADA DE 3,0 X 3,0 M - ALTURA DO ATERRO DE 10,00 A 12,50 M - AREIA E BRITA COMERCIAIS</v>
      </c>
      <c r="I6365" s="662" t="str">
        <f t="shared" si="100"/>
        <v>M</v>
      </c>
    </row>
    <row r="6366" spans="2:9" ht="30">
      <c r="B6366" s="439">
        <v>6817806</v>
      </c>
      <c r="C6366" s="1" t="s">
        <v>12570</v>
      </c>
      <c r="D6366" s="439" t="s">
        <v>1957</v>
      </c>
      <c r="E6366" s="921">
        <v>6127.23</v>
      </c>
      <c r="F6366" s="662"/>
      <c r="G6366" s="662"/>
      <c r="H6366" s="662" t="str">
        <f t="shared" si="100"/>
        <v>CONFECÇÃO DE BSCC - SEÇÃO FECHADA DE 3,0 X 3,0 M - ALTURA DO ATERRO DE 10,00 A 12,50 M - AREIA EXTRAÍDA E BRITA PRODUZIDA</v>
      </c>
      <c r="I6366" s="662" t="str">
        <f t="shared" si="100"/>
        <v>M</v>
      </c>
    </row>
    <row r="6367" spans="2:9">
      <c r="B6367" s="439">
        <v>6817807</v>
      </c>
      <c r="C6367" s="1" t="s">
        <v>12571</v>
      </c>
      <c r="D6367" s="439" t="s">
        <v>1957</v>
      </c>
      <c r="E6367" s="921">
        <v>7185.08</v>
      </c>
      <c r="F6367" s="662"/>
      <c r="G6367" s="662"/>
      <c r="H6367" s="662" t="str">
        <f t="shared" si="100"/>
        <v>CONFECÇÃO DE BSCC - SEÇÃO FECHADA DE 3,0 X 3,0 M - ALTURA DO ATERRO DE 12,50 A 15,00 M - AREIA E BRITA COMERCIAIS</v>
      </c>
      <c r="I6367" s="662" t="str">
        <f t="shared" si="100"/>
        <v>M</v>
      </c>
    </row>
    <row r="6368" spans="2:9" ht="30">
      <c r="B6368" s="439">
        <v>6817808</v>
      </c>
      <c r="C6368" s="1" t="s">
        <v>12572</v>
      </c>
      <c r="D6368" s="439" t="s">
        <v>1957</v>
      </c>
      <c r="E6368" s="921">
        <v>6817.58</v>
      </c>
      <c r="F6368" s="662"/>
      <c r="G6368" s="662"/>
      <c r="H6368" s="662" t="str">
        <f t="shared" si="100"/>
        <v>CONFECÇÃO DE BSCC - SEÇÃO FECHADA DE 3,0 X 3,0 M - ALTURA DO ATERRO DE 12,50 A 15,00 M - AREIA EXTRAÍDA E BRITA PRODUZIDA</v>
      </c>
      <c r="I6368" s="662" t="str">
        <f t="shared" si="100"/>
        <v>M</v>
      </c>
    </row>
    <row r="6369" spans="2:9">
      <c r="B6369" s="439">
        <v>6817799</v>
      </c>
      <c r="C6369" s="1" t="s">
        <v>12573</v>
      </c>
      <c r="D6369" s="439" t="s">
        <v>1957</v>
      </c>
      <c r="E6369" s="921">
        <v>4227.1899999999996</v>
      </c>
      <c r="F6369" s="662"/>
      <c r="G6369" s="662"/>
      <c r="H6369" s="662" t="str">
        <f>UPPER(C6369)</f>
        <v>CONFECÇÃO DE BSCC - SEÇÃO FECHADA DE 3,0 X 3,0 M - ALTURA DO ATERRO DE 2,50 A 5,00 M - AREIA E BRITA COMERCIAIS</v>
      </c>
      <c r="I6369" s="662" t="str">
        <f>UPPER(D6369)</f>
        <v>M</v>
      </c>
    </row>
    <row r="6370" spans="2:9">
      <c r="B6370" s="439">
        <v>6817800</v>
      </c>
      <c r="C6370" s="1" t="s">
        <v>12574</v>
      </c>
      <c r="D6370" s="439" t="s">
        <v>1957</v>
      </c>
      <c r="E6370" s="921">
        <v>3905.35</v>
      </c>
      <c r="F6370" s="662"/>
      <c r="G6370" s="662"/>
      <c r="H6370" s="662" t="str">
        <f t="shared" ref="H6370:I6400" si="101">UPPER(C6370)</f>
        <v>CONFECÇÃO DE BSCC - SEÇÃO FECHADA DE 3,0 X 3,0 M - ALTURA DO ATERRO DE 2,50 A 5,00 M - AREIA EXTRAÍDA E BRITA PRODUZIDA</v>
      </c>
      <c r="I6370" s="662" t="str">
        <f t="shared" si="101"/>
        <v>M</v>
      </c>
    </row>
    <row r="6371" spans="2:9">
      <c r="B6371" s="439">
        <v>6817801</v>
      </c>
      <c r="C6371" s="1" t="s">
        <v>12575</v>
      </c>
      <c r="D6371" s="439" t="s">
        <v>1957</v>
      </c>
      <c r="E6371" s="921">
        <v>5184.53</v>
      </c>
      <c r="F6371" s="662"/>
      <c r="G6371" s="662"/>
      <c r="H6371" s="662" t="str">
        <f t="shared" si="101"/>
        <v>CONFECÇÃO DE BSCC - SEÇÃO FECHADA DE 3,0 X 3,0 M - ALTURA DO ATERRO DE 5,00 A 7,50 M - AREIA E BRITA COMERCIAIS</v>
      </c>
      <c r="I6371" s="662" t="str">
        <f t="shared" si="101"/>
        <v>M</v>
      </c>
    </row>
    <row r="6372" spans="2:9">
      <c r="B6372" s="439">
        <v>6817802</v>
      </c>
      <c r="C6372" s="1" t="s">
        <v>12576</v>
      </c>
      <c r="D6372" s="439" t="s">
        <v>1957</v>
      </c>
      <c r="E6372" s="921">
        <v>4893.18</v>
      </c>
      <c r="F6372" s="662"/>
      <c r="G6372" s="662"/>
      <c r="H6372" s="662" t="str">
        <f t="shared" si="101"/>
        <v>CONFECÇÃO DE BSCC - SEÇÃO FECHADA DE 3,0 X 3,0 M - ALTURA DO ATERRO DE 5,00 A 7,50 M - AREIA EXTRAÍDA E BRITA PRODUZIDA</v>
      </c>
      <c r="I6372" s="662" t="str">
        <f t="shared" si="101"/>
        <v>M</v>
      </c>
    </row>
    <row r="6373" spans="2:9">
      <c r="B6373" s="439">
        <v>6817803</v>
      </c>
      <c r="C6373" s="1" t="s">
        <v>12577</v>
      </c>
      <c r="D6373" s="439" t="s">
        <v>1957</v>
      </c>
      <c r="E6373" s="921">
        <v>5880.14</v>
      </c>
      <c r="F6373" s="662"/>
      <c r="G6373" s="662"/>
      <c r="H6373" s="662" t="str">
        <f t="shared" si="101"/>
        <v>CONFECÇÃO DE BSCC - SEÇÃO FECHADA DE 3,0 X 3,0 M - ALTURA DO ATERRO DE 7,50 A 10,00 M - AREIA E BRITA COMERCIAIS</v>
      </c>
      <c r="I6373" s="662" t="str">
        <f t="shared" si="101"/>
        <v>M</v>
      </c>
    </row>
    <row r="6374" spans="2:9">
      <c r="B6374" s="439">
        <v>6817804</v>
      </c>
      <c r="C6374" s="1" t="s">
        <v>12578</v>
      </c>
      <c r="D6374" s="439" t="s">
        <v>1957</v>
      </c>
      <c r="E6374" s="921">
        <v>5512.64</v>
      </c>
      <c r="F6374" s="662"/>
      <c r="G6374" s="662"/>
      <c r="H6374" s="662" t="str">
        <f t="shared" si="101"/>
        <v>CONFECÇÃO DE BSCC - SEÇÃO FECHADA DE 3,0 X 3,0 M - ALTURA DO ATERRO DE 7,50 A 10,00 M - AREIA EXTRAÍDA E BRITA PRODUZIDA</v>
      </c>
      <c r="I6374" s="662" t="str">
        <f t="shared" si="101"/>
        <v>M</v>
      </c>
    </row>
    <row r="6375" spans="2:9">
      <c r="B6375" s="439">
        <v>6817885</v>
      </c>
      <c r="C6375" s="1" t="s">
        <v>12579</v>
      </c>
      <c r="D6375" s="439" t="s">
        <v>1957</v>
      </c>
      <c r="E6375" s="921">
        <v>1423.72</v>
      </c>
      <c r="F6375" s="662"/>
      <c r="G6375" s="662"/>
      <c r="H6375" s="662" t="str">
        <f t="shared" si="101"/>
        <v>CORPO DE BSCC - SEÇÃO CANAL DE 1,5 X 1,5 M - PRÉ-MOLDADO - AREIA E BRITA COMERCIAIS</v>
      </c>
      <c r="I6375" s="662" t="str">
        <f t="shared" si="101"/>
        <v>M</v>
      </c>
    </row>
    <row r="6376" spans="2:9">
      <c r="B6376" s="439">
        <v>6817886</v>
      </c>
      <c r="C6376" s="1" t="s">
        <v>12580</v>
      </c>
      <c r="D6376" s="439" t="s">
        <v>1957</v>
      </c>
      <c r="E6376" s="921">
        <v>1295.6099999999999</v>
      </c>
      <c r="F6376" s="662"/>
      <c r="G6376" s="662"/>
      <c r="H6376" s="662" t="str">
        <f t="shared" si="101"/>
        <v>CORPO DE BSCC - SEÇÃO CANAL DE 1,5 X 1,5 M - PRÉ-MOLDADO - AREIA EXTRAÍDA E BRITA PRODUZIDA</v>
      </c>
      <c r="I6376" s="662" t="str">
        <f t="shared" si="101"/>
        <v>M</v>
      </c>
    </row>
    <row r="6377" spans="2:9">
      <c r="B6377" s="439">
        <v>6817887</v>
      </c>
      <c r="C6377" s="1" t="s">
        <v>12581</v>
      </c>
      <c r="D6377" s="439" t="s">
        <v>1957</v>
      </c>
      <c r="E6377" s="921">
        <v>1549.91</v>
      </c>
      <c r="F6377" s="662"/>
      <c r="G6377" s="662"/>
      <c r="H6377" s="662" t="str">
        <f t="shared" si="101"/>
        <v>CORPO DE BSCC - SEÇÃO CANAL DE 2,0 X 1,5 M - PRÉ-MOLDADO - AREIA E BRITA COMERCIAIS</v>
      </c>
      <c r="I6377" s="662" t="str">
        <f t="shared" si="101"/>
        <v>M</v>
      </c>
    </row>
    <row r="6378" spans="2:9">
      <c r="B6378" s="439">
        <v>6817888</v>
      </c>
      <c r="C6378" s="1" t="s">
        <v>12582</v>
      </c>
      <c r="D6378" s="439" t="s">
        <v>1957</v>
      </c>
      <c r="E6378" s="921">
        <v>1403.82</v>
      </c>
      <c r="F6378" s="662"/>
      <c r="G6378" s="662"/>
      <c r="H6378" s="662" t="str">
        <f t="shared" si="101"/>
        <v>CORPO DE BSCC - SEÇÃO CANAL DE 2,0 X 1,5 M - PRÉ-MOLDADO - AREIA EXTRAÍDA E BRITA PRODUZIDA</v>
      </c>
      <c r="I6378" s="662" t="str">
        <f t="shared" si="101"/>
        <v>M</v>
      </c>
    </row>
    <row r="6379" spans="2:9">
      <c r="B6379" s="439">
        <v>6817889</v>
      </c>
      <c r="C6379" s="1" t="s">
        <v>12583</v>
      </c>
      <c r="D6379" s="439" t="s">
        <v>1957</v>
      </c>
      <c r="E6379" s="921">
        <v>2290.37</v>
      </c>
      <c r="F6379" s="662"/>
      <c r="G6379" s="662"/>
      <c r="H6379" s="662" t="str">
        <f t="shared" si="101"/>
        <v>CORPO DE BSCC - SEÇÃO CANAL DE 2,0 X 2,0 M - PRÉ-MOLDADO - TIPO I - AREIA E BRITA COMERCIAIS</v>
      </c>
      <c r="I6379" s="662" t="str">
        <f t="shared" si="101"/>
        <v>M</v>
      </c>
    </row>
    <row r="6380" spans="2:9">
      <c r="B6380" s="439">
        <v>6817890</v>
      </c>
      <c r="C6380" s="1" t="s">
        <v>12584</v>
      </c>
      <c r="D6380" s="439" t="s">
        <v>1957</v>
      </c>
      <c r="E6380" s="921">
        <v>2083.5</v>
      </c>
      <c r="F6380" s="662"/>
      <c r="G6380" s="662"/>
      <c r="H6380" s="662" t="str">
        <f t="shared" si="101"/>
        <v>CORPO DE BSCC - SEÇÃO CANAL DE 2,0 X 2,0 M - PRÉ-MOLDADO - TIPO I - AREIA EXTRAÍDA E BRITA PRODUZIDA</v>
      </c>
      <c r="I6380" s="662" t="str">
        <f t="shared" si="101"/>
        <v>M</v>
      </c>
    </row>
    <row r="6381" spans="2:9">
      <c r="B6381" s="439">
        <v>6817891</v>
      </c>
      <c r="C6381" s="1" t="s">
        <v>12585</v>
      </c>
      <c r="D6381" s="439" t="s">
        <v>1957</v>
      </c>
      <c r="E6381" s="921">
        <v>1990.64</v>
      </c>
      <c r="F6381" s="662"/>
      <c r="G6381" s="662"/>
      <c r="H6381" s="662" t="str">
        <f t="shared" si="101"/>
        <v>CORPO DE BSCC - SEÇÃO CANAL DE 2,0 X 2,0 M - PRÉ-MOLDADO - TIPO II - AREIA E BRITA COMERCIAIS</v>
      </c>
      <c r="I6381" s="662" t="str">
        <f t="shared" si="101"/>
        <v>M</v>
      </c>
    </row>
    <row r="6382" spans="2:9">
      <c r="B6382" s="439">
        <v>6817892</v>
      </c>
      <c r="C6382" s="1" t="s">
        <v>12586</v>
      </c>
      <c r="D6382" s="439" t="s">
        <v>1957</v>
      </c>
      <c r="E6382" s="921">
        <v>1783.77</v>
      </c>
      <c r="F6382" s="662"/>
      <c r="G6382" s="662"/>
      <c r="H6382" s="662" t="str">
        <f t="shared" si="101"/>
        <v>CORPO DE BSCC - SEÇÃO CANAL DE 2,0 X 2,0 M - PRÉ-MOLDADO - TIPO II - AREIA EXTRAÍDA E BRITA PRODUZIDA</v>
      </c>
      <c r="I6382" s="662" t="str">
        <f t="shared" si="101"/>
        <v>M</v>
      </c>
    </row>
    <row r="6383" spans="2:9">
      <c r="B6383" s="439">
        <v>6817893</v>
      </c>
      <c r="C6383" s="1" t="s">
        <v>12587</v>
      </c>
      <c r="D6383" s="439" t="s">
        <v>1957</v>
      </c>
      <c r="E6383" s="921">
        <v>1734.3</v>
      </c>
      <c r="F6383" s="662"/>
      <c r="G6383" s="662"/>
      <c r="H6383" s="662" t="str">
        <f t="shared" si="101"/>
        <v>CORPO DE BSCC - SEÇÃO CANAL DE 2,5 X 1,5 M - PRÉ-MOLDADO - AREIA E BRITA COMERCIAIS</v>
      </c>
      <c r="I6383" s="662" t="str">
        <f t="shared" si="101"/>
        <v>M</v>
      </c>
    </row>
    <row r="6384" spans="2:9">
      <c r="B6384" s="439">
        <v>6817894</v>
      </c>
      <c r="C6384" s="1" t="s">
        <v>12588</v>
      </c>
      <c r="D6384" s="439" t="s">
        <v>1957</v>
      </c>
      <c r="E6384" s="921">
        <v>1569.22</v>
      </c>
      <c r="F6384" s="662"/>
      <c r="G6384" s="662"/>
      <c r="H6384" s="662" t="str">
        <f t="shared" si="101"/>
        <v>CORPO DE BSCC - SEÇÃO CANAL DE 2,5 X 1,5 M - PRÉ-MOLDADO - AREIA EXTRAÍDA E BRITA PRODUZIDA</v>
      </c>
      <c r="I6384" s="662" t="str">
        <f t="shared" si="101"/>
        <v>M</v>
      </c>
    </row>
    <row r="6385" spans="2:9">
      <c r="B6385" s="439">
        <v>6817895</v>
      </c>
      <c r="C6385" s="1" t="s">
        <v>12589</v>
      </c>
      <c r="D6385" s="439" t="s">
        <v>1957</v>
      </c>
      <c r="E6385" s="921">
        <v>2463.96</v>
      </c>
      <c r="F6385" s="662"/>
      <c r="G6385" s="662"/>
      <c r="H6385" s="662" t="str">
        <f t="shared" si="101"/>
        <v>CORPO DE BSCC - SEÇÃO CANAL DE 2,5 X 2,0 M - PRÉ-MOLDADO - TIPO I - AREIA E BRITA COMERCIAIS</v>
      </c>
      <c r="I6385" s="662" t="str">
        <f t="shared" si="101"/>
        <v>M</v>
      </c>
    </row>
    <row r="6386" spans="2:9">
      <c r="B6386" s="439">
        <v>6817896</v>
      </c>
      <c r="C6386" s="1" t="s">
        <v>12590</v>
      </c>
      <c r="D6386" s="439" t="s">
        <v>1957</v>
      </c>
      <c r="E6386" s="921">
        <v>2235.62</v>
      </c>
      <c r="F6386" s="662"/>
      <c r="G6386" s="662"/>
      <c r="H6386" s="662" t="str">
        <f t="shared" si="101"/>
        <v>CORPO DE BSCC - SEÇÃO CANAL DE 2,5 X 2,0 M - PRÉ-MOLDADO - TIPO I - AREIA EXTRAÍDA E BRITA PRODUZIDA</v>
      </c>
      <c r="I6386" s="662" t="str">
        <f t="shared" si="101"/>
        <v>M</v>
      </c>
    </row>
    <row r="6387" spans="2:9">
      <c r="B6387" s="439">
        <v>6817897</v>
      </c>
      <c r="C6387" s="1" t="s">
        <v>12591</v>
      </c>
      <c r="D6387" s="439" t="s">
        <v>1957</v>
      </c>
      <c r="E6387" s="921">
        <v>2174.13</v>
      </c>
      <c r="F6387" s="662"/>
      <c r="G6387" s="662"/>
      <c r="H6387" s="662" t="str">
        <f t="shared" si="101"/>
        <v>CORPO DE BSCC - SEÇÃO CANAL DE 2,5 X 2,0 M - PRÉ-MOLDADO - TIPO II - AREIA E BRITA COMERCIAIS</v>
      </c>
      <c r="I6387" s="662" t="str">
        <f t="shared" si="101"/>
        <v>M</v>
      </c>
    </row>
    <row r="6388" spans="2:9">
      <c r="B6388" s="439">
        <v>6817898</v>
      </c>
      <c r="C6388" s="1" t="s">
        <v>12592</v>
      </c>
      <c r="D6388" s="439" t="s">
        <v>1957</v>
      </c>
      <c r="E6388" s="921">
        <v>1945.79</v>
      </c>
      <c r="F6388" s="662"/>
      <c r="G6388" s="662"/>
      <c r="H6388" s="662" t="str">
        <f t="shared" si="101"/>
        <v>CORPO DE BSCC - SEÇÃO CANAL DE 2,5 X 2,0 M - PRÉ-MOLDADO - TIPO II - AREIA EXTRAÍDA E BRITA PRODUZIDA</v>
      </c>
      <c r="I6388" s="662" t="str">
        <f t="shared" si="101"/>
        <v>M</v>
      </c>
    </row>
    <row r="6389" spans="2:9">
      <c r="B6389" s="439">
        <v>6817899</v>
      </c>
      <c r="C6389" s="1" t="s">
        <v>12593</v>
      </c>
      <c r="D6389" s="439" t="s">
        <v>1957</v>
      </c>
      <c r="E6389" s="921">
        <v>1906.2</v>
      </c>
      <c r="F6389" s="662"/>
      <c r="G6389" s="662"/>
      <c r="H6389" s="662" t="str">
        <f t="shared" si="101"/>
        <v>CORPO DE BSCC - SEÇÃO CANAL DE 3,0 X 1,5 M - PRÉ-MOLDADO - AREIA E BRITA COMERCIAIS</v>
      </c>
      <c r="I6389" s="662" t="str">
        <f t="shared" si="101"/>
        <v>M</v>
      </c>
    </row>
    <row r="6390" spans="2:9">
      <c r="B6390" s="439">
        <v>6817900</v>
      </c>
      <c r="C6390" s="1" t="s">
        <v>12594</v>
      </c>
      <c r="D6390" s="439" t="s">
        <v>1957</v>
      </c>
      <c r="E6390" s="921">
        <v>1721.96</v>
      </c>
      <c r="F6390" s="662"/>
      <c r="G6390" s="662"/>
      <c r="H6390" s="662" t="str">
        <f t="shared" si="101"/>
        <v>CORPO DE BSCC - SEÇÃO CANAL DE 3,0 X 1,5 M - PRÉ-MOLDADO - AREIA EXTRAÍDA E BRITA PRODUZIDA</v>
      </c>
      <c r="I6390" s="662" t="str">
        <f t="shared" si="101"/>
        <v>M</v>
      </c>
    </row>
    <row r="6391" spans="2:9">
      <c r="B6391" s="439">
        <v>6817901</v>
      </c>
      <c r="C6391" s="1" t="s">
        <v>12595</v>
      </c>
      <c r="D6391" s="439" t="s">
        <v>1957</v>
      </c>
      <c r="E6391" s="921">
        <v>2576</v>
      </c>
      <c r="F6391" s="662"/>
      <c r="G6391" s="662"/>
      <c r="H6391" s="662" t="str">
        <f t="shared" si="101"/>
        <v>CORPO DE BSCC - SEÇÃO CANAL DE 3,0 X 2,0 M - PRÉ-MOLDADO - TIPO I - AREIA E BRITA COMERCIAIS</v>
      </c>
      <c r="I6391" s="662" t="str">
        <f t="shared" si="101"/>
        <v>M</v>
      </c>
    </row>
    <row r="6392" spans="2:9">
      <c r="B6392" s="439">
        <v>6817902</v>
      </c>
      <c r="C6392" s="1" t="s">
        <v>12596</v>
      </c>
      <c r="D6392" s="439" t="s">
        <v>1957</v>
      </c>
      <c r="E6392" s="921">
        <v>2324.8000000000002</v>
      </c>
      <c r="F6392" s="662"/>
      <c r="G6392" s="662"/>
      <c r="H6392" s="662" t="str">
        <f t="shared" si="101"/>
        <v>CORPO DE BSCC - SEÇÃO CANAL DE 3,0 X 2,0 M - PRÉ-MOLDADO - TIPO I - AREIA EXTRAÍDA E BRITA PRODUZIDA</v>
      </c>
      <c r="I6392" s="662" t="str">
        <f t="shared" si="101"/>
        <v>M</v>
      </c>
    </row>
    <row r="6393" spans="2:9">
      <c r="B6393" s="439">
        <v>6817903</v>
      </c>
      <c r="C6393" s="1" t="s">
        <v>12597</v>
      </c>
      <c r="D6393" s="439" t="s">
        <v>1957</v>
      </c>
      <c r="E6393" s="921">
        <v>2361.73</v>
      </c>
      <c r="F6393" s="662"/>
      <c r="G6393" s="662"/>
      <c r="H6393" s="662" t="str">
        <f t="shared" si="101"/>
        <v>CORPO DE BSCC - SEÇÃO CANAL DE 3,0 X 2,0 M - PRÉ-MOLDADO - TIPO II - AREIA E BRITA COMERCIAIS</v>
      </c>
      <c r="I6393" s="662" t="str">
        <f t="shared" si="101"/>
        <v>M</v>
      </c>
    </row>
    <row r="6394" spans="2:9">
      <c r="B6394" s="439">
        <v>6817904</v>
      </c>
      <c r="C6394" s="1" t="s">
        <v>12598</v>
      </c>
      <c r="D6394" s="439" t="s">
        <v>1957</v>
      </c>
      <c r="E6394" s="921">
        <v>2110.5300000000002</v>
      </c>
      <c r="F6394" s="662"/>
      <c r="G6394" s="662"/>
      <c r="H6394" s="662" t="str">
        <f t="shared" si="101"/>
        <v>CORPO DE BSCC - SEÇÃO CANAL DE 3,0 X 2,0 M - PRÉ-MOLDADO - TIPO II - AREIA EXTRAÍDA E BRITA PRODUZIDA</v>
      </c>
      <c r="I6394" s="662" t="str">
        <f t="shared" si="101"/>
        <v>M</v>
      </c>
    </row>
    <row r="6395" spans="2:9" ht="30">
      <c r="B6395" s="439">
        <v>6817829</v>
      </c>
      <c r="C6395" s="1" t="s">
        <v>12599</v>
      </c>
      <c r="D6395" s="439" t="s">
        <v>1957</v>
      </c>
      <c r="E6395" s="921">
        <v>1897.37</v>
      </c>
      <c r="F6395" s="662"/>
      <c r="G6395" s="662"/>
      <c r="H6395" s="662" t="str">
        <f t="shared" si="101"/>
        <v>CORPO DE BSCC - SEÇÃO FECHADA DE 1,5 X 1,5 M - PRÉ-MOLDADO - ALTURA DO ATERRO DE 0,25 A 1,00 M - AREIA E BRITA COMERCIAIS</v>
      </c>
      <c r="I6395" s="662" t="str">
        <f t="shared" si="101"/>
        <v>M</v>
      </c>
    </row>
    <row r="6396" spans="2:9" ht="30">
      <c r="B6396" s="439">
        <v>6817830</v>
      </c>
      <c r="C6396" s="1" t="s">
        <v>12600</v>
      </c>
      <c r="D6396" s="439" t="s">
        <v>1957</v>
      </c>
      <c r="E6396" s="921">
        <v>1730.62</v>
      </c>
      <c r="F6396" s="662"/>
      <c r="G6396" s="662"/>
      <c r="H6396" s="662" t="str">
        <f t="shared" si="101"/>
        <v>CORPO DE BSCC - SEÇÃO FECHADA DE 1,5 X 1,5 M - PRÉ-MOLDADO - ALTURA DO ATERRO DE 0,25 A 1,00 M - AREIA EXTRAÍDA E BRITA PRODUZIDA</v>
      </c>
      <c r="I6396" s="662" t="str">
        <f t="shared" si="101"/>
        <v>M</v>
      </c>
    </row>
    <row r="6397" spans="2:9" ht="30">
      <c r="B6397" s="439">
        <v>6817831</v>
      </c>
      <c r="C6397" s="1" t="s">
        <v>12601</v>
      </c>
      <c r="D6397" s="439" t="s">
        <v>1957</v>
      </c>
      <c r="E6397" s="921">
        <v>1831.16</v>
      </c>
      <c r="F6397" s="662"/>
      <c r="G6397" s="662"/>
      <c r="H6397" s="662" t="str">
        <f t="shared" si="101"/>
        <v>CORPO DE BSCC - SEÇÃO FECHADA DE 1,5 X 1,5 M - PRÉ-MOLDADO - ALTURA DO ATERRO DE 1,00 A 2,50 M - AREIA E BRITA COMERCIAIS</v>
      </c>
      <c r="I6397" s="662" t="str">
        <f t="shared" si="101"/>
        <v>M</v>
      </c>
    </row>
    <row r="6398" spans="2:9" ht="30">
      <c r="B6398" s="439">
        <v>6817832</v>
      </c>
      <c r="C6398" s="1" t="s">
        <v>12602</v>
      </c>
      <c r="D6398" s="439" t="s">
        <v>1957</v>
      </c>
      <c r="E6398" s="921">
        <v>1664.4</v>
      </c>
      <c r="F6398" s="662"/>
      <c r="G6398" s="662"/>
      <c r="H6398" s="662" t="str">
        <f t="shared" si="101"/>
        <v>CORPO DE BSCC - SEÇÃO FECHADA DE 1,5 X 1,5 M - PRÉ-MOLDADO - ALTURA DO ATERRO DE 1,00 A 2,50 M - AREIA EXTRAÍDA E BRITA PRODUZIDA</v>
      </c>
      <c r="I6398" s="662" t="str">
        <f t="shared" si="101"/>
        <v>M</v>
      </c>
    </row>
    <row r="6399" spans="2:9" ht="30">
      <c r="B6399" s="439">
        <v>6817839</v>
      </c>
      <c r="C6399" s="1" t="s">
        <v>12603</v>
      </c>
      <c r="D6399" s="439" t="s">
        <v>1957</v>
      </c>
      <c r="E6399" s="921">
        <v>2231.7399999999998</v>
      </c>
      <c r="F6399" s="662"/>
      <c r="G6399" s="662"/>
      <c r="H6399" s="662" t="str">
        <f t="shared" si="101"/>
        <v>CORPO DE BSCC - SEÇÃO FECHADA DE 1,5 X 1,5 M - PRÉ-MOLDADO - ALTURA DO ATERRO DE 10,00 A 12,50 M - AREIA E BRITA COMERCIAIS</v>
      </c>
      <c r="I6399" s="662" t="str">
        <f t="shared" si="101"/>
        <v>M</v>
      </c>
    </row>
    <row r="6400" spans="2:9" ht="30">
      <c r="B6400" s="439">
        <v>6817840</v>
      </c>
      <c r="C6400" s="1" t="s">
        <v>12604</v>
      </c>
      <c r="D6400" s="439" t="s">
        <v>1957</v>
      </c>
      <c r="E6400" s="921">
        <v>2020.51</v>
      </c>
      <c r="F6400" s="662"/>
      <c r="G6400" s="662"/>
      <c r="H6400" s="662" t="str">
        <f t="shared" si="101"/>
        <v>CORPO DE BSCC - SEÇÃO FECHADA DE 1,5 X 1,5 M - PRÉ-MOLDADO - ALTURA DO ATERRO DE 10,00 A 12,50 M - AREIA EXTRAÍDA E BRITA PRODUZIDA</v>
      </c>
      <c r="I6400" s="662" t="str">
        <f t="shared" si="101"/>
        <v>M</v>
      </c>
    </row>
    <row r="6401" spans="2:9" ht="30">
      <c r="B6401" s="439">
        <v>6817841</v>
      </c>
      <c r="C6401" s="1" t="s">
        <v>12605</v>
      </c>
      <c r="D6401" s="439" t="s">
        <v>1957</v>
      </c>
      <c r="E6401" s="921">
        <v>2548.63</v>
      </c>
      <c r="F6401" s="662"/>
      <c r="G6401" s="662"/>
      <c r="H6401" s="662" t="str">
        <f t="shared" ref="H6401:I6464" si="102">UPPER(C6401)</f>
        <v>CORPO DE BSCC - SEÇÃO FECHADA DE 1,5 X 1,5 M - PRÉ-MOLDADO - ALTURA DO ATERRO DE 12,50 A 15,00 M - AREIA E BRITA COMERCIAIS</v>
      </c>
      <c r="I6401" s="662" t="str">
        <f t="shared" si="102"/>
        <v>M</v>
      </c>
    </row>
    <row r="6402" spans="2:9" ht="30">
      <c r="B6402" s="439">
        <v>6817842</v>
      </c>
      <c r="C6402" s="1" t="s">
        <v>12606</v>
      </c>
      <c r="D6402" s="439" t="s">
        <v>1957</v>
      </c>
      <c r="E6402" s="921">
        <v>2349.86</v>
      </c>
      <c r="F6402" s="662"/>
      <c r="G6402" s="662"/>
      <c r="H6402" s="662" t="str">
        <f t="shared" si="102"/>
        <v>CORPO DE BSCC - SEÇÃO FECHADA DE 1,5 X 1,5 M - PRÉ-MOLDADO - ALTURA DO ATERRO DE 12,50 A 15,00 M - AREIA EXTRAÍDA E BRITA PRODUZIDA</v>
      </c>
      <c r="I6402" s="662" t="str">
        <f t="shared" si="102"/>
        <v>M</v>
      </c>
    </row>
    <row r="6403" spans="2:9" ht="30">
      <c r="B6403" s="439">
        <v>6817833</v>
      </c>
      <c r="C6403" s="1" t="s">
        <v>12607</v>
      </c>
      <c r="D6403" s="439" t="s">
        <v>1957</v>
      </c>
      <c r="E6403" s="921">
        <v>1831.16</v>
      </c>
      <c r="F6403" s="662"/>
      <c r="G6403" s="662"/>
      <c r="H6403" s="662" t="str">
        <f t="shared" si="102"/>
        <v>CORPO DE BSCC - SEÇÃO FECHADA DE 1,5 X 1,5 M - PRÉ-MOLDADO - ALTURA DO ATERRO DE 2,50 A 5,00 M - AREIA E BRITA COMERCIAIS</v>
      </c>
      <c r="I6403" s="662" t="str">
        <f t="shared" si="102"/>
        <v>M</v>
      </c>
    </row>
    <row r="6404" spans="2:9" ht="30">
      <c r="B6404" s="439">
        <v>6817834</v>
      </c>
      <c r="C6404" s="1" t="s">
        <v>12608</v>
      </c>
      <c r="D6404" s="439" t="s">
        <v>1957</v>
      </c>
      <c r="E6404" s="921">
        <v>1664.4</v>
      </c>
      <c r="F6404" s="662"/>
      <c r="G6404" s="662"/>
      <c r="H6404" s="662" t="str">
        <f t="shared" si="102"/>
        <v>CORPO DE BSCC - SEÇÃO FECHADA DE 1,5 X 1,5 M - PRÉ-MOLDADO - ALTURA DO ATERRO DE 2,50 A 5,00 M - AREIA EXTRAÍDA E BRITA PRODUZIDA</v>
      </c>
      <c r="I6404" s="662" t="str">
        <f t="shared" si="102"/>
        <v>M</v>
      </c>
    </row>
    <row r="6405" spans="2:9" ht="30">
      <c r="B6405" s="439">
        <v>6817835</v>
      </c>
      <c r="C6405" s="1" t="s">
        <v>12609</v>
      </c>
      <c r="D6405" s="439" t="s">
        <v>1957</v>
      </c>
      <c r="E6405" s="921">
        <v>1965.75</v>
      </c>
      <c r="F6405" s="662"/>
      <c r="G6405" s="662"/>
      <c r="H6405" s="662" t="str">
        <f t="shared" si="102"/>
        <v>CORPO DE BSCC - SEÇÃO FECHADA DE 1,5 X 1,5 M - PRÉ-MOLDADO - ALTURA DO ATERRO DE 5,00 A 7,50 M - AREIA E BRITA COMERCIAIS</v>
      </c>
      <c r="I6405" s="662" t="str">
        <f t="shared" si="102"/>
        <v>M</v>
      </c>
    </row>
    <row r="6406" spans="2:9" ht="30">
      <c r="B6406" s="439">
        <v>6817836</v>
      </c>
      <c r="C6406" s="1" t="s">
        <v>12610</v>
      </c>
      <c r="D6406" s="439" t="s">
        <v>1957</v>
      </c>
      <c r="E6406" s="921">
        <v>1800.86</v>
      </c>
      <c r="F6406" s="662"/>
      <c r="G6406" s="662"/>
      <c r="H6406" s="662" t="str">
        <f t="shared" si="102"/>
        <v>CORPO DE BSCC - SEÇÃO FECHADA DE 1,5 X 1,5 M - PRÉ-MOLDADO - ALTURA DO ATERRO DE 5,00 A 7,50 M - AREIA EXTRAÍDA E BRITA PRODUZIDA</v>
      </c>
      <c r="I6406" s="662" t="str">
        <f t="shared" si="102"/>
        <v>M</v>
      </c>
    </row>
    <row r="6407" spans="2:9" ht="30">
      <c r="B6407" s="439">
        <v>6817837</v>
      </c>
      <c r="C6407" s="1" t="s">
        <v>12611</v>
      </c>
      <c r="D6407" s="439" t="s">
        <v>1957</v>
      </c>
      <c r="E6407" s="921">
        <v>2341.64</v>
      </c>
      <c r="F6407" s="662"/>
      <c r="G6407" s="662"/>
      <c r="H6407" s="662" t="str">
        <f t="shared" si="102"/>
        <v>CORPO DE BSCC - SEÇÃO FECHADA DE 1,5 X 1,5 M - PRÉ-MOLDADO - ALTURA DO ATERRO DE 7,50 A 10,00 M - AREIA E BRITA COMERCIAIS</v>
      </c>
      <c r="I6407" s="662" t="str">
        <f t="shared" si="102"/>
        <v>M</v>
      </c>
    </row>
    <row r="6408" spans="2:9" ht="30">
      <c r="B6408" s="439">
        <v>6817838</v>
      </c>
      <c r="C6408" s="1" t="s">
        <v>12612</v>
      </c>
      <c r="D6408" s="439" t="s">
        <v>1957</v>
      </c>
      <c r="E6408" s="921">
        <v>2130.41</v>
      </c>
      <c r="F6408" s="662"/>
      <c r="G6408" s="662"/>
      <c r="H6408" s="662" t="str">
        <f t="shared" si="102"/>
        <v>CORPO DE BSCC - SEÇÃO FECHADA DE 1,5 X 1,5 M - PRÉ-MOLDADO - ALTURA DO ATERRO DE 7,50 A 10,00 M - AREIA EXTRAÍDA E BRITA PRODUZIDA</v>
      </c>
      <c r="I6408" s="662" t="str">
        <f t="shared" si="102"/>
        <v>M</v>
      </c>
    </row>
    <row r="6409" spans="2:9" ht="30">
      <c r="B6409" s="439">
        <v>6817843</v>
      </c>
      <c r="C6409" s="1" t="s">
        <v>12613</v>
      </c>
      <c r="D6409" s="439" t="s">
        <v>1957</v>
      </c>
      <c r="E6409" s="921">
        <v>2681.34</v>
      </c>
      <c r="F6409" s="662"/>
      <c r="G6409" s="662"/>
      <c r="H6409" s="662" t="str">
        <f t="shared" si="102"/>
        <v>CORPO DE BSCC - SEÇÃO FECHADA DE 2,0 X 2,0 M - PRÉ-MOLDADO - ALTURA DO ATERRO DE 0,25 A 1,00 M - AREIA E BRITA COMERCIAIS</v>
      </c>
      <c r="I6409" s="662" t="str">
        <f t="shared" si="102"/>
        <v>M</v>
      </c>
    </row>
    <row r="6410" spans="2:9" ht="30">
      <c r="B6410" s="439">
        <v>6817844</v>
      </c>
      <c r="C6410" s="1" t="s">
        <v>12614</v>
      </c>
      <c r="D6410" s="439" t="s">
        <v>1957</v>
      </c>
      <c r="E6410" s="921">
        <v>2469.1</v>
      </c>
      <c r="F6410" s="662"/>
      <c r="G6410" s="662"/>
      <c r="H6410" s="662" t="str">
        <f t="shared" si="102"/>
        <v>CORPO DE BSCC - SEÇÃO FECHADA DE 2,0 X 2,0 M - PRÉ-MOLDADO - ALTURA DO ATERRO DE 0,25 A 1,00 M - AREIA EXTRAÍDA E BRITA PRODUZIDA</v>
      </c>
      <c r="I6410" s="662" t="str">
        <f t="shared" si="102"/>
        <v>M</v>
      </c>
    </row>
    <row r="6411" spans="2:9" ht="30">
      <c r="B6411" s="439">
        <v>6817845</v>
      </c>
      <c r="C6411" s="1" t="s">
        <v>12615</v>
      </c>
      <c r="D6411" s="439" t="s">
        <v>1957</v>
      </c>
      <c r="E6411" s="921">
        <v>2325.58</v>
      </c>
      <c r="F6411" s="662"/>
      <c r="G6411" s="662"/>
      <c r="H6411" s="662" t="str">
        <f t="shared" si="102"/>
        <v>CORPO DE BSCC - SEÇÃO FECHADA DE 2,0 X 2,0 M - PRÉ-MOLDADO - ALTURA DO ATERRO DE 1,00 A 2,50 M - AREIA E BRITA COMERCIAIS</v>
      </c>
      <c r="I6411" s="662" t="str">
        <f t="shared" si="102"/>
        <v>M</v>
      </c>
    </row>
    <row r="6412" spans="2:9" ht="30">
      <c r="B6412" s="439">
        <v>6817846</v>
      </c>
      <c r="C6412" s="1" t="s">
        <v>12616</v>
      </c>
      <c r="D6412" s="439" t="s">
        <v>1957</v>
      </c>
      <c r="E6412" s="921">
        <v>2113.34</v>
      </c>
      <c r="F6412" s="662"/>
      <c r="G6412" s="662"/>
      <c r="H6412" s="662" t="str">
        <f t="shared" si="102"/>
        <v>CORPO DE BSCC - SEÇÃO FECHADA DE 2,0 X 2,0 M - PRÉ-MOLDADO - ALTURA DO ATERRO DE 1,00 A 2,50 M - AREIA EXTRAÍDA E BRITA PRODUZIDA</v>
      </c>
      <c r="I6412" s="662" t="str">
        <f t="shared" si="102"/>
        <v>M</v>
      </c>
    </row>
    <row r="6413" spans="2:9" ht="30">
      <c r="B6413" s="439">
        <v>6817853</v>
      </c>
      <c r="C6413" s="1" t="s">
        <v>12617</v>
      </c>
      <c r="D6413" s="439" t="s">
        <v>1957</v>
      </c>
      <c r="E6413" s="921">
        <v>3600.58</v>
      </c>
      <c r="F6413" s="662"/>
      <c r="G6413" s="662"/>
      <c r="H6413" s="662" t="str">
        <f t="shared" si="102"/>
        <v>CORPO DE BSCC - SEÇÃO FECHADA DE 2,0 X 2,0 M - PRÉ-MOLDADO - ALTURA DO ATERRO DE 10,00 A 12,50 M - AREIA E BRITA COMERCIAIS</v>
      </c>
      <c r="I6413" s="662" t="str">
        <f t="shared" si="102"/>
        <v>M</v>
      </c>
    </row>
    <row r="6414" spans="2:9" ht="30">
      <c r="B6414" s="439">
        <v>6817854</v>
      </c>
      <c r="C6414" s="1" t="s">
        <v>12618</v>
      </c>
      <c r="D6414" s="439" t="s">
        <v>1957</v>
      </c>
      <c r="E6414" s="921">
        <v>3352.26</v>
      </c>
      <c r="F6414" s="662"/>
      <c r="G6414" s="662"/>
      <c r="H6414" s="662" t="str">
        <f t="shared" si="102"/>
        <v>CORPO DE BSCC - SEÇÃO FECHADA DE 2,0 X 2,0 M - PRÉ-MOLDADO - ALTURA DO ATERRO DE 10,00 A 12,50 M - AREIA EXTRAÍDA E BRITA PRODUZIDA</v>
      </c>
      <c r="I6414" s="662" t="str">
        <f t="shared" si="102"/>
        <v>M</v>
      </c>
    </row>
    <row r="6415" spans="2:9" ht="30">
      <c r="B6415" s="439">
        <v>6817855</v>
      </c>
      <c r="C6415" s="1" t="s">
        <v>12619</v>
      </c>
      <c r="D6415" s="439" t="s">
        <v>1957</v>
      </c>
      <c r="E6415" s="921">
        <v>4182.1400000000003</v>
      </c>
      <c r="F6415" s="662"/>
      <c r="G6415" s="662"/>
      <c r="H6415" s="662" t="str">
        <f t="shared" si="102"/>
        <v>CORPO DE BSCC - SEÇÃO FECHADA DE 2,0 X 2,0 M - PRÉ-MOLDADO - ALTURA DO ATERRO DE 12,50 A 15,00 M - AREIA E BRITA COMERCIAIS</v>
      </c>
      <c r="I6415" s="662" t="str">
        <f t="shared" si="102"/>
        <v>M</v>
      </c>
    </row>
    <row r="6416" spans="2:9" ht="30">
      <c r="B6416" s="439">
        <v>6817856</v>
      </c>
      <c r="C6416" s="1" t="s">
        <v>12620</v>
      </c>
      <c r="D6416" s="439" t="s">
        <v>1957</v>
      </c>
      <c r="E6416" s="921">
        <v>3879.71</v>
      </c>
      <c r="F6416" s="662"/>
      <c r="G6416" s="662"/>
      <c r="H6416" s="662" t="str">
        <f t="shared" si="102"/>
        <v>CORPO DE BSCC - SEÇÃO FECHADA DE 2,0 X 2,0 M - PRÉ-MOLDADO - ALTURA DO ATERRO DE 12,50 A 15,00 M - AREIA EXTRAÍDA E BRITA PRODUZIDA</v>
      </c>
      <c r="I6416" s="662" t="str">
        <f t="shared" si="102"/>
        <v>M</v>
      </c>
    </row>
    <row r="6417" spans="2:9" ht="30">
      <c r="B6417" s="439">
        <v>6817847</v>
      </c>
      <c r="C6417" s="1" t="s">
        <v>12621</v>
      </c>
      <c r="D6417" s="439" t="s">
        <v>1957</v>
      </c>
      <c r="E6417" s="921">
        <v>2613.52</v>
      </c>
      <c r="F6417" s="662"/>
      <c r="G6417" s="662"/>
      <c r="H6417" s="662" t="str">
        <f t="shared" si="102"/>
        <v>CORPO DE BSCC - SEÇÃO FECHADA DE 2,0 X 2,0 M - PRÉ-MOLDADO - ALTURA DO ATERRO DE 2,50 A 5,00 M - AREIA E BRITA COMERCIAIS</v>
      </c>
      <c r="I6417" s="662" t="str">
        <f t="shared" si="102"/>
        <v>M</v>
      </c>
    </row>
    <row r="6418" spans="2:9" ht="30">
      <c r="B6418" s="439">
        <v>6817848</v>
      </c>
      <c r="C6418" s="1" t="s">
        <v>12622</v>
      </c>
      <c r="D6418" s="439" t="s">
        <v>1957</v>
      </c>
      <c r="E6418" s="921">
        <v>2402.46</v>
      </c>
      <c r="F6418" s="662"/>
      <c r="G6418" s="662"/>
      <c r="H6418" s="662" t="str">
        <f t="shared" si="102"/>
        <v>CORPO DE BSCC - SEÇÃO FECHADA DE 2,0 X 2,0 M - PRÉ-MOLDADO - ALTURA DO ATERRO DE 2,50 A 5,00 M - AREIA EXTRAÍDA E BRITA PRODUZIDA</v>
      </c>
      <c r="I6418" s="662" t="str">
        <f t="shared" si="102"/>
        <v>M</v>
      </c>
    </row>
    <row r="6419" spans="2:9" ht="30">
      <c r="B6419" s="439">
        <v>6817849</v>
      </c>
      <c r="C6419" s="1" t="s">
        <v>12623</v>
      </c>
      <c r="D6419" s="439" t="s">
        <v>1957</v>
      </c>
      <c r="E6419" s="921">
        <v>3060.29</v>
      </c>
      <c r="F6419" s="662"/>
      <c r="G6419" s="662"/>
      <c r="H6419" s="662" t="str">
        <f t="shared" si="102"/>
        <v>CORPO DE BSCC - SEÇÃO FECHADA DE 2,0 X 2,0 M - PRÉ-MOLDADO - ALTURA DO ATERRO DE 5,00 A 7,50 M - AREIA E BRITA COMERCIAIS</v>
      </c>
      <c r="I6419" s="662" t="str">
        <f t="shared" si="102"/>
        <v>M</v>
      </c>
    </row>
    <row r="6420" spans="2:9" ht="30">
      <c r="B6420" s="439">
        <v>6817850</v>
      </c>
      <c r="C6420" s="1" t="s">
        <v>12624</v>
      </c>
      <c r="D6420" s="439" t="s">
        <v>1957</v>
      </c>
      <c r="E6420" s="921">
        <v>2791.92</v>
      </c>
      <c r="F6420" s="662"/>
      <c r="G6420" s="662"/>
      <c r="H6420" s="662" t="str">
        <f t="shared" si="102"/>
        <v>CORPO DE BSCC - SEÇÃO FECHADA DE 2,0 X 2,0 M - PRÉ-MOLDADO - ALTURA DO ATERRO DE 5,00 A 7,50 M - AREIA EXTRAÍDA E BRITA PRODUZIDA</v>
      </c>
      <c r="I6420" s="662" t="str">
        <f t="shared" si="102"/>
        <v>M</v>
      </c>
    </row>
    <row r="6421" spans="2:9" ht="30">
      <c r="B6421" s="439">
        <v>6817851</v>
      </c>
      <c r="C6421" s="1" t="s">
        <v>12625</v>
      </c>
      <c r="D6421" s="439" t="s">
        <v>1957</v>
      </c>
      <c r="E6421" s="921">
        <v>3338.85</v>
      </c>
      <c r="F6421" s="662"/>
      <c r="G6421" s="662"/>
      <c r="H6421" s="662" t="str">
        <f t="shared" si="102"/>
        <v>CORPO DE BSCC - SEÇÃO FECHADA DE 2,0 X 2,0 M - PRÉ-MOLDADO - ALTURA DO ATERRO DE 7,50 A 10,00 M - AREIA E BRITA COMERCIAIS</v>
      </c>
      <c r="I6421" s="662" t="str">
        <f t="shared" si="102"/>
        <v>M</v>
      </c>
    </row>
    <row r="6422" spans="2:9" ht="30">
      <c r="B6422" s="439">
        <v>6817852</v>
      </c>
      <c r="C6422" s="1" t="s">
        <v>12626</v>
      </c>
      <c r="D6422" s="439" t="s">
        <v>1957</v>
      </c>
      <c r="E6422" s="921">
        <v>3085.19</v>
      </c>
      <c r="F6422" s="662"/>
      <c r="G6422" s="662"/>
      <c r="H6422" s="662" t="str">
        <f t="shared" si="102"/>
        <v>CORPO DE BSCC - SEÇÃO FECHADA DE 2,0 X 2,0 M - PRÉ-MOLDADO - ALTURA DO ATERRO DE 7,50 A 10,00 M - AREIA EXTRAÍDA E BRITA PRODUZIDA</v>
      </c>
      <c r="I6422" s="662" t="str">
        <f t="shared" si="102"/>
        <v>M</v>
      </c>
    </row>
    <row r="6423" spans="2:9" ht="30">
      <c r="B6423" s="439">
        <v>6817857</v>
      </c>
      <c r="C6423" s="1" t="s">
        <v>12627</v>
      </c>
      <c r="D6423" s="439" t="s">
        <v>1957</v>
      </c>
      <c r="E6423" s="921">
        <v>3588.54</v>
      </c>
      <c r="F6423" s="662"/>
      <c r="G6423" s="662"/>
      <c r="H6423" s="662" t="str">
        <f t="shared" si="102"/>
        <v>CORPO DE BSCC - SEÇÃO FECHADA DE 2,5 X 2,5 M - PRÉ-MOLDADO - ALTURA DO ATERRO DE 0,25 A 1,00 M - AREIA E BRITA COMERCIAIS</v>
      </c>
      <c r="I6423" s="662" t="str">
        <f t="shared" si="102"/>
        <v>M</v>
      </c>
    </row>
    <row r="6424" spans="2:9" ht="30">
      <c r="B6424" s="439">
        <v>6817858</v>
      </c>
      <c r="C6424" s="1" t="s">
        <v>12628</v>
      </c>
      <c r="D6424" s="439" t="s">
        <v>1957</v>
      </c>
      <c r="E6424" s="921">
        <v>3328.6</v>
      </c>
      <c r="F6424" s="662"/>
      <c r="G6424" s="662"/>
      <c r="H6424" s="662" t="str">
        <f t="shared" si="102"/>
        <v>CORPO DE BSCC - SEÇÃO FECHADA DE 2,5 X 2,5 M - PRÉ-MOLDADO - ALTURA DO ATERRO DE 0,25 A 1,00 M - AREIA EXTRAÍDA E BRITA PRODUZIDA</v>
      </c>
      <c r="I6424" s="662" t="str">
        <f t="shared" si="102"/>
        <v>M</v>
      </c>
    </row>
    <row r="6425" spans="2:9" ht="30">
      <c r="B6425" s="439">
        <v>6817859</v>
      </c>
      <c r="C6425" s="1" t="s">
        <v>12629</v>
      </c>
      <c r="D6425" s="439" t="s">
        <v>1957</v>
      </c>
      <c r="E6425" s="921">
        <v>3025.17</v>
      </c>
      <c r="F6425" s="662"/>
      <c r="G6425" s="662"/>
      <c r="H6425" s="662" t="str">
        <f t="shared" si="102"/>
        <v>CORPO DE BSCC - SEÇÃO FECHADA DE 2,5 X 2,5 M - PRÉ-MOLDADO - ALTURA DO ATERRO DE 1,00 A 2,50 M - AREIA E BRITA COMERCIAIS</v>
      </c>
      <c r="I6425" s="662" t="str">
        <f t="shared" si="102"/>
        <v>M</v>
      </c>
    </row>
    <row r="6426" spans="2:9" ht="30">
      <c r="B6426" s="439">
        <v>6817860</v>
      </c>
      <c r="C6426" s="1" t="s">
        <v>12630</v>
      </c>
      <c r="D6426" s="439" t="s">
        <v>1957</v>
      </c>
      <c r="E6426" s="921">
        <v>2765.22</v>
      </c>
      <c r="F6426" s="662"/>
      <c r="G6426" s="662"/>
      <c r="H6426" s="662" t="str">
        <f t="shared" si="102"/>
        <v>CORPO DE BSCC - SEÇÃO FECHADA DE 2,5 X 2,5 M - PRÉ-MOLDADO - ALTURA DO ATERRO DE 1,00 A 2,50 M - AREIA EXTRAÍDA E BRITA PRODUZIDA</v>
      </c>
      <c r="I6426" s="662" t="str">
        <f t="shared" si="102"/>
        <v>M</v>
      </c>
    </row>
    <row r="6427" spans="2:9" ht="30">
      <c r="B6427" s="439">
        <v>6817867</v>
      </c>
      <c r="C6427" s="1" t="s">
        <v>12631</v>
      </c>
      <c r="D6427" s="439" t="s">
        <v>1957</v>
      </c>
      <c r="E6427" s="921">
        <v>5158.5200000000004</v>
      </c>
      <c r="F6427" s="662"/>
      <c r="G6427" s="662"/>
      <c r="H6427" s="662" t="str">
        <f t="shared" si="102"/>
        <v>CORPO DE BSCC - SEÇÃO FECHADA DE 2,5 X 2,5 M - PRÉ-MOLDADO - ALTURA DO ATERRO DE 10,00 A 12,50 M - AREIA E BRITA COMERCIAIS</v>
      </c>
      <c r="I6427" s="662" t="str">
        <f t="shared" si="102"/>
        <v>M</v>
      </c>
    </row>
    <row r="6428" spans="2:9" ht="30">
      <c r="B6428" s="439">
        <v>6817868</v>
      </c>
      <c r="C6428" s="1" t="s">
        <v>12632</v>
      </c>
      <c r="D6428" s="439" t="s">
        <v>1957</v>
      </c>
      <c r="E6428" s="921">
        <v>4790.29</v>
      </c>
      <c r="F6428" s="662"/>
      <c r="G6428" s="662"/>
      <c r="H6428" s="662" t="str">
        <f t="shared" si="102"/>
        <v>CORPO DE BSCC - SEÇÃO FECHADA DE 2,5 X 2,5 M - PRÉ-MOLDADO - ALTURA DO ATERRO DE 10,00 A 12,50 M - AREIA EXTRAÍDA E BRITA PRODUZIDA</v>
      </c>
      <c r="I6428" s="662" t="str">
        <f t="shared" si="102"/>
        <v>M</v>
      </c>
    </row>
    <row r="6429" spans="2:9" ht="30">
      <c r="B6429" s="439">
        <v>6817869</v>
      </c>
      <c r="C6429" s="1" t="s">
        <v>12633</v>
      </c>
      <c r="D6429" s="439" t="s">
        <v>1957</v>
      </c>
      <c r="E6429" s="921">
        <v>5787.41</v>
      </c>
      <c r="F6429" s="662"/>
      <c r="G6429" s="662"/>
      <c r="H6429" s="662" t="str">
        <f t="shared" si="102"/>
        <v>CORPO DE BSCC - SEÇÃO FECHADA DE 2,5 X 2,5 M - PRÉ-MOLDADO - ALTURA DO ATERRO DE 12,50 A 15,00 M - AREIA E BRITA COMERCIAIS</v>
      </c>
      <c r="I6429" s="662" t="str">
        <f t="shared" si="102"/>
        <v>M</v>
      </c>
    </row>
    <row r="6430" spans="2:9" ht="30">
      <c r="B6430" s="439">
        <v>6817870</v>
      </c>
      <c r="C6430" s="1" t="s">
        <v>12634</v>
      </c>
      <c r="D6430" s="439" t="s">
        <v>1957</v>
      </c>
      <c r="E6430" s="921">
        <v>5417.98</v>
      </c>
      <c r="F6430" s="662"/>
      <c r="G6430" s="662"/>
      <c r="H6430" s="662" t="str">
        <f t="shared" si="102"/>
        <v>CORPO DE BSCC - SEÇÃO FECHADA DE 2,5 X 2,5 M - PRÉ-MOLDADO - ALTURA DO ATERRO DE 12,50 A 15,00 M - AREIA EXTRAÍDA E BRITA PRODUZIDA</v>
      </c>
      <c r="I6430" s="662" t="str">
        <f t="shared" si="102"/>
        <v>M</v>
      </c>
    </row>
    <row r="6431" spans="2:9" ht="30">
      <c r="B6431" s="439">
        <v>6817861</v>
      </c>
      <c r="C6431" s="1" t="s">
        <v>12635</v>
      </c>
      <c r="D6431" s="439" t="s">
        <v>1957</v>
      </c>
      <c r="E6431" s="921">
        <v>3731.59</v>
      </c>
      <c r="F6431" s="662"/>
      <c r="G6431" s="662"/>
      <c r="H6431" s="662" t="str">
        <f t="shared" si="102"/>
        <v>CORPO DE BSCC - SEÇÃO FECHADA DE 2,5 X 2,5 M - PRÉ-MOLDADO - ALTURA DO ATERRO DE 2,50 A 5,00 M - AREIA E BRITA COMERCIAIS</v>
      </c>
      <c r="I6431" s="662" t="str">
        <f t="shared" si="102"/>
        <v>M</v>
      </c>
    </row>
    <row r="6432" spans="2:9" ht="30">
      <c r="B6432" s="439">
        <v>6817862</v>
      </c>
      <c r="C6432" s="1" t="s">
        <v>12636</v>
      </c>
      <c r="D6432" s="439" t="s">
        <v>1957</v>
      </c>
      <c r="E6432" s="921">
        <v>3405.03</v>
      </c>
      <c r="F6432" s="662"/>
      <c r="G6432" s="662"/>
      <c r="H6432" s="662" t="str">
        <f t="shared" si="102"/>
        <v>CORPO DE BSCC - SEÇÃO FECHADA DE 2,5 X 2,5 M - PRÉ-MOLDADO - ALTURA DO ATERRO DE 2,50 A 5,00 M - AREIA EXTRAÍDA E BRITA PRODUZIDA</v>
      </c>
      <c r="I6432" s="662" t="str">
        <f t="shared" si="102"/>
        <v>M</v>
      </c>
    </row>
    <row r="6433" spans="2:9" ht="30">
      <c r="B6433" s="439">
        <v>6817863</v>
      </c>
      <c r="C6433" s="1" t="s">
        <v>12637</v>
      </c>
      <c r="D6433" s="439" t="s">
        <v>1957</v>
      </c>
      <c r="E6433" s="921">
        <v>4265.45</v>
      </c>
      <c r="F6433" s="662"/>
      <c r="G6433" s="662"/>
      <c r="H6433" s="662" t="str">
        <f t="shared" si="102"/>
        <v>CORPO DE BSCC - SEÇÃO FECHADA DE 2,5 X 2,5 M - PRÉ-MOLDADO - ALTURA DO ATERRO DE 5,00 A 7,50 M - AREIA E BRITA COMERCIAIS</v>
      </c>
      <c r="I6433" s="662" t="str">
        <f t="shared" si="102"/>
        <v>M</v>
      </c>
    </row>
    <row r="6434" spans="2:9" ht="30">
      <c r="B6434" s="439">
        <v>6817864</v>
      </c>
      <c r="C6434" s="1" t="s">
        <v>12638</v>
      </c>
      <c r="D6434" s="439" t="s">
        <v>1957</v>
      </c>
      <c r="E6434" s="921">
        <v>3957.07</v>
      </c>
      <c r="F6434" s="662"/>
      <c r="G6434" s="662"/>
      <c r="H6434" s="662" t="str">
        <f t="shared" si="102"/>
        <v>CORPO DE BSCC - SEÇÃO FECHADA DE 2,5 X 2,5 M - PRÉ-MOLDADO - ALTURA DO ATERRO DE 5,00 A 7,50 M - AREIA EXTRAÍDA E BRITA PRODUZIDA</v>
      </c>
      <c r="I6434" s="662" t="str">
        <f t="shared" si="102"/>
        <v>M</v>
      </c>
    </row>
    <row r="6435" spans="2:9" ht="30">
      <c r="B6435" s="439">
        <v>6817865</v>
      </c>
      <c r="C6435" s="1" t="s">
        <v>12639</v>
      </c>
      <c r="D6435" s="439" t="s">
        <v>1957</v>
      </c>
      <c r="E6435" s="921">
        <v>4714.08</v>
      </c>
      <c r="F6435" s="662"/>
      <c r="G6435" s="662"/>
      <c r="H6435" s="662" t="str">
        <f t="shared" si="102"/>
        <v>CORPO DE BSCC - SEÇÃO FECHADA DE 2,5 X 2,5 M - PRÉ-MOLDADO - ALTURA DO ATERRO DE 7,50 A 10,00 M - AREIA E BRITA COMERCIAIS</v>
      </c>
      <c r="I6435" s="662" t="str">
        <f t="shared" si="102"/>
        <v>M</v>
      </c>
    </row>
    <row r="6436" spans="2:9" ht="30">
      <c r="B6436" s="439">
        <v>6817866</v>
      </c>
      <c r="C6436" s="1" t="s">
        <v>12640</v>
      </c>
      <c r="D6436" s="439" t="s">
        <v>1957</v>
      </c>
      <c r="E6436" s="921">
        <v>4412.1899999999996</v>
      </c>
      <c r="F6436" s="662"/>
      <c r="G6436" s="662"/>
      <c r="H6436" s="662" t="str">
        <f t="shared" si="102"/>
        <v>CORPO DE BSCC - SEÇÃO FECHADA DE 2,5 X 2,5 M - PRÉ-MOLDADO - ALTURA DO ATERRO DE 7,50 A 10,00 M - AREIA EXTRAÍDA E BRITA PRODUZIDA</v>
      </c>
      <c r="I6436" s="662" t="str">
        <f t="shared" si="102"/>
        <v>M</v>
      </c>
    </row>
    <row r="6437" spans="2:9" ht="30">
      <c r="B6437" s="439">
        <v>6817871</v>
      </c>
      <c r="C6437" s="1" t="s">
        <v>12641</v>
      </c>
      <c r="D6437" s="439" t="s">
        <v>1957</v>
      </c>
      <c r="E6437" s="921">
        <v>4588.95</v>
      </c>
      <c r="F6437" s="662"/>
      <c r="G6437" s="662"/>
      <c r="H6437" s="662" t="str">
        <f t="shared" si="102"/>
        <v>CORPO DE BSCC - SEÇÃO FECHADA DE 3,0 X 3,0 M - PRÉ-MOLDADO - ALTURA DO ATERRO DE 0,25 A 1,00 M - AREIA E BRITA COMERCIAIS</v>
      </c>
      <c r="I6437" s="662" t="str">
        <f t="shared" si="102"/>
        <v>M</v>
      </c>
    </row>
    <row r="6438" spans="2:9" ht="30">
      <c r="B6438" s="439">
        <v>6817872</v>
      </c>
      <c r="C6438" s="1" t="s">
        <v>12642</v>
      </c>
      <c r="D6438" s="439" t="s">
        <v>1957</v>
      </c>
      <c r="E6438" s="921">
        <v>4285.75</v>
      </c>
      <c r="F6438" s="662"/>
      <c r="G6438" s="662"/>
      <c r="H6438" s="662" t="str">
        <f t="shared" si="102"/>
        <v>CORPO DE BSCC - SEÇÃO FECHADA DE 3,0 X 3,0 M - PRÉ-MOLDADO - ALTURA DO ATERRO DE 0,25 A 1,00 M - AREIA EXTRAÍDA E BRITA PRODUZIDA</v>
      </c>
      <c r="I6438" s="662" t="str">
        <f t="shared" si="102"/>
        <v>M</v>
      </c>
    </row>
    <row r="6439" spans="2:9" ht="30">
      <c r="B6439" s="439">
        <v>6817873</v>
      </c>
      <c r="C6439" s="1" t="s">
        <v>12643</v>
      </c>
      <c r="D6439" s="439" t="s">
        <v>1957</v>
      </c>
      <c r="E6439" s="921">
        <v>4000.3</v>
      </c>
      <c r="F6439" s="662"/>
      <c r="G6439" s="662"/>
      <c r="H6439" s="662" t="str">
        <f t="shared" si="102"/>
        <v>CORPO DE BSCC - SEÇÃO FECHADA DE 3,0 X 3,0 M - PRÉ-MOLDADO - ALTURA DO ATERRO DE 1,00 A 2,50 M - AREIA E BRITA COMERCIAIS</v>
      </c>
      <c r="I6439" s="662" t="str">
        <f t="shared" si="102"/>
        <v>M</v>
      </c>
    </row>
    <row r="6440" spans="2:9" ht="30">
      <c r="B6440" s="439">
        <v>6817874</v>
      </c>
      <c r="C6440" s="1" t="s">
        <v>12644</v>
      </c>
      <c r="D6440" s="439" t="s">
        <v>1957</v>
      </c>
      <c r="E6440" s="921">
        <v>3697.1</v>
      </c>
      <c r="F6440" s="662"/>
      <c r="G6440" s="662"/>
      <c r="H6440" s="662" t="str">
        <f t="shared" si="102"/>
        <v>CORPO DE BSCC - SEÇÃO FECHADA DE 3,0 X 3,0 M - PRÉ-MOLDADO - ALTURA DO ATERRO DE 1,00 A 2,50 M - AREIA EXTRAÍDA E BRITA PRODUZIDA</v>
      </c>
      <c r="I6440" s="662" t="str">
        <f t="shared" si="102"/>
        <v>M</v>
      </c>
    </row>
    <row r="6441" spans="2:9" ht="30">
      <c r="B6441" s="439">
        <v>6817881</v>
      </c>
      <c r="C6441" s="1" t="s">
        <v>12645</v>
      </c>
      <c r="D6441" s="439" t="s">
        <v>1957</v>
      </c>
      <c r="E6441" s="921">
        <v>7138.39</v>
      </c>
      <c r="F6441" s="662"/>
      <c r="G6441" s="662"/>
      <c r="H6441" s="662" t="str">
        <f t="shared" si="102"/>
        <v>CORPO DE BSCC - SEÇÃO FECHADA DE 3,0 X 3,0 M - PRÉ-MOLDADO - ALTURA DO ATERRO DE 10,00 A 12,50 M - AREIA E BRITA COMERCIAIS</v>
      </c>
      <c r="I6441" s="662" t="str">
        <f t="shared" si="102"/>
        <v>M</v>
      </c>
    </row>
    <row r="6442" spans="2:9" ht="30">
      <c r="B6442" s="439">
        <v>6817882</v>
      </c>
      <c r="C6442" s="1" t="s">
        <v>12646</v>
      </c>
      <c r="D6442" s="439" t="s">
        <v>1957</v>
      </c>
      <c r="E6442" s="921">
        <v>6705.42</v>
      </c>
      <c r="F6442" s="662"/>
      <c r="G6442" s="662"/>
      <c r="H6442" s="662" t="str">
        <f t="shared" si="102"/>
        <v>CORPO DE BSCC - SEÇÃO FECHADA DE 3,0 X 3,0 M - PRÉ-MOLDADO - ALTURA DO ATERRO DE 10,00 A 12,50 M - AREIA EXTRAÍDA E BRITA PRODUZIDA</v>
      </c>
      <c r="I6442" s="662" t="str">
        <f t="shared" si="102"/>
        <v>M</v>
      </c>
    </row>
    <row r="6443" spans="2:9" ht="30">
      <c r="B6443" s="439">
        <v>6817883</v>
      </c>
      <c r="C6443" s="1" t="s">
        <v>12647</v>
      </c>
      <c r="D6443" s="439" t="s">
        <v>1957</v>
      </c>
      <c r="E6443" s="921">
        <v>7833.61</v>
      </c>
      <c r="F6443" s="662"/>
      <c r="G6443" s="662"/>
      <c r="H6443" s="662" t="str">
        <f t="shared" si="102"/>
        <v>CORPO DE BSCC - SEÇÃO FECHADA DE 3,0 X 3,0 M - PRÉ-MOLDADO - ALTURA DO ATERRO DE 12,50 A 15,00 M - AREIA E BRITA COMERCIAIS</v>
      </c>
      <c r="I6443" s="662" t="str">
        <f t="shared" si="102"/>
        <v>M</v>
      </c>
    </row>
    <row r="6444" spans="2:9" ht="30">
      <c r="B6444" s="439">
        <v>6817884</v>
      </c>
      <c r="C6444" s="1" t="s">
        <v>12648</v>
      </c>
      <c r="D6444" s="439" t="s">
        <v>1957</v>
      </c>
      <c r="E6444" s="921">
        <v>7399.45</v>
      </c>
      <c r="F6444" s="662"/>
      <c r="G6444" s="662"/>
      <c r="H6444" s="662" t="str">
        <f t="shared" si="102"/>
        <v>CORPO DE BSCC - SEÇÃO FECHADA DE 3,0 X 3,0 M - PRÉ-MOLDADO - ALTURA DO ATERRO DE 12,50 A 15,00 M - AREIA EXTRAÍDA E BRITA PRODUZIDA</v>
      </c>
      <c r="I6444" s="662" t="str">
        <f t="shared" si="102"/>
        <v>M</v>
      </c>
    </row>
    <row r="6445" spans="2:9" ht="30">
      <c r="B6445" s="439">
        <v>6817875</v>
      </c>
      <c r="C6445" s="1" t="s">
        <v>12649</v>
      </c>
      <c r="D6445" s="439" t="s">
        <v>1957</v>
      </c>
      <c r="E6445" s="921">
        <v>4864.3900000000003</v>
      </c>
      <c r="F6445" s="662"/>
      <c r="G6445" s="662"/>
      <c r="H6445" s="662" t="str">
        <f t="shared" si="102"/>
        <v>CORPO DE BSCC - SEÇÃO FECHADA DE 3,0 X 3,0 M - PRÉ-MOLDADO - ALTURA DO ATERRO DE 2,50 A 5,00 M - AREIA E BRITA COMERCIAIS</v>
      </c>
      <c r="I6445" s="662" t="str">
        <f t="shared" si="102"/>
        <v>M</v>
      </c>
    </row>
    <row r="6446" spans="2:9" ht="30">
      <c r="B6446" s="439">
        <v>6817876</v>
      </c>
      <c r="C6446" s="1" t="s">
        <v>12650</v>
      </c>
      <c r="D6446" s="439" t="s">
        <v>1957</v>
      </c>
      <c r="E6446" s="921">
        <v>4478.29</v>
      </c>
      <c r="F6446" s="662"/>
      <c r="G6446" s="662"/>
      <c r="H6446" s="662" t="str">
        <f t="shared" si="102"/>
        <v>CORPO DE BSCC - SEÇÃO FECHADA DE 3,0 X 3,0 M - PRÉ-MOLDADO - ALTURA DO ATERRO DE 2,50 A 5,00 M - AREIA EXTRAÍDA E BRITA PRODUZIDA</v>
      </c>
      <c r="I6446" s="662" t="str">
        <f t="shared" si="102"/>
        <v>M</v>
      </c>
    </row>
    <row r="6447" spans="2:9" ht="30">
      <c r="B6447" s="439">
        <v>6817877</v>
      </c>
      <c r="C6447" s="1" t="s">
        <v>12651</v>
      </c>
      <c r="D6447" s="439" t="s">
        <v>1957</v>
      </c>
      <c r="E6447" s="921">
        <v>5821.73</v>
      </c>
      <c r="F6447" s="662"/>
      <c r="G6447" s="662"/>
      <c r="H6447" s="662" t="str">
        <f t="shared" si="102"/>
        <v>CORPO DE BSCC - SEÇÃO FECHADA DE 3,0 X 3,0 M - PRÉ-MOLDADO - ALTURA DO ATERRO DE 5,00 A 7,50 M - AREIA E BRITA COMERCIAIS</v>
      </c>
      <c r="I6447" s="662" t="str">
        <f t="shared" si="102"/>
        <v>M</v>
      </c>
    </row>
    <row r="6448" spans="2:9" ht="30">
      <c r="B6448" s="439">
        <v>6817878</v>
      </c>
      <c r="C6448" s="1" t="s">
        <v>12652</v>
      </c>
      <c r="D6448" s="439" t="s">
        <v>1957</v>
      </c>
      <c r="E6448" s="921">
        <v>5466.12</v>
      </c>
      <c r="F6448" s="662"/>
      <c r="G6448" s="662"/>
      <c r="H6448" s="662" t="str">
        <f t="shared" si="102"/>
        <v>CORPO DE BSCC - SEÇÃO FECHADA DE 3,0 X 3,0 M - PRÉ-MOLDADO - ALTURA DO ATERRO DE 5,00 A 7,50 M - AREIA EXTRAÍDA E BRITA PRODUZIDA</v>
      </c>
      <c r="I6448" s="662" t="str">
        <f t="shared" si="102"/>
        <v>M</v>
      </c>
    </row>
    <row r="6449" spans="2:9" ht="30">
      <c r="B6449" s="439">
        <v>6817879</v>
      </c>
      <c r="C6449" s="1" t="s">
        <v>12653</v>
      </c>
      <c r="D6449" s="439" t="s">
        <v>1957</v>
      </c>
      <c r="E6449" s="921">
        <v>6523.93</v>
      </c>
      <c r="F6449" s="662"/>
      <c r="G6449" s="662"/>
      <c r="H6449" s="662" t="str">
        <f t="shared" si="102"/>
        <v>CORPO DE BSCC - SEÇÃO FECHADA DE 3,0 X 3,0 M - PRÉ-MOLDADO - ALTURA DO ATERRO DE 7,50 A 10,00 M - AREIA E BRITA COMERCIAIS</v>
      </c>
      <c r="I6449" s="662" t="str">
        <f t="shared" si="102"/>
        <v>M</v>
      </c>
    </row>
    <row r="6450" spans="2:9" ht="30">
      <c r="B6450" s="439">
        <v>6817880</v>
      </c>
      <c r="C6450" s="1" t="s">
        <v>12654</v>
      </c>
      <c r="D6450" s="439" t="s">
        <v>1957</v>
      </c>
      <c r="E6450" s="921">
        <v>6090.93</v>
      </c>
      <c r="F6450" s="662"/>
      <c r="G6450" s="662"/>
      <c r="H6450" s="662" t="str">
        <f t="shared" si="102"/>
        <v>CORPO DE BSCC - SEÇÃO FECHADA DE 3,0 X 3,0 M - PRÉ-MOLDADO - ALTURA DO ATERRO DE 7,50 A 10,00 M - AREIA EXTRAÍDA E BRITA PRODUZIDA</v>
      </c>
      <c r="I6450" s="662" t="str">
        <f t="shared" si="102"/>
        <v>M</v>
      </c>
    </row>
    <row r="6451" spans="2:9">
      <c r="B6451" s="439">
        <v>7119788</v>
      </c>
      <c r="C6451" s="1" t="s">
        <v>12655</v>
      </c>
      <c r="D6451" s="439" t="s">
        <v>12656</v>
      </c>
      <c r="E6451" s="921">
        <v>308716.34999999998</v>
      </c>
      <c r="F6451" s="662"/>
      <c r="G6451" s="662"/>
      <c r="H6451" s="662" t="str">
        <f t="shared" si="102"/>
        <v>ADMINISTRAÇÃO LOCAL DO ESTALEIRO PADRÃO</v>
      </c>
      <c r="I6451" s="662" t="str">
        <f t="shared" si="102"/>
        <v>MÊS</v>
      </c>
    </row>
    <row r="6452" spans="2:9">
      <c r="B6452" s="439">
        <v>7119714</v>
      </c>
      <c r="C6452" s="1" t="s">
        <v>12657</v>
      </c>
      <c r="D6452" s="439" t="s">
        <v>1958</v>
      </c>
      <c r="E6452" s="921">
        <v>2527.6</v>
      </c>
      <c r="F6452" s="662"/>
      <c r="G6452" s="662"/>
      <c r="H6452" s="662" t="str">
        <f t="shared" si="102"/>
        <v>AMARRAÇÃO DO SISTEMA DE FUNDEIO - PROFUNDIDADE DE ATÉ 50 M</v>
      </c>
      <c r="I6452" s="662" t="str">
        <f t="shared" si="102"/>
        <v>UN</v>
      </c>
    </row>
    <row r="6453" spans="2:9">
      <c r="B6453" s="439">
        <v>7119715</v>
      </c>
      <c r="C6453" s="1" t="s">
        <v>12658</v>
      </c>
      <c r="D6453" s="439" t="s">
        <v>1958</v>
      </c>
      <c r="E6453" s="921">
        <v>1507.86</v>
      </c>
      <c r="F6453" s="662"/>
      <c r="G6453" s="662"/>
      <c r="H6453" s="662" t="str">
        <f t="shared" si="102"/>
        <v>ÂNODO DE SACRIFÍCIO PARA PROTEÇÃO DO CASCO - FORNECIMENTO E INSTALAÇÃO</v>
      </c>
      <c r="I6453" s="662" t="str">
        <f t="shared" si="102"/>
        <v>UN</v>
      </c>
    </row>
    <row r="6454" spans="2:9">
      <c r="B6454" s="439">
        <v>7119678</v>
      </c>
      <c r="C6454" s="1" t="s">
        <v>12659</v>
      </c>
      <c r="D6454" s="439" t="s">
        <v>2112</v>
      </c>
      <c r="E6454" s="921">
        <v>10083.92</v>
      </c>
      <c r="F6454" s="662"/>
      <c r="G6454" s="662"/>
      <c r="H6454" s="662" t="str">
        <f t="shared" si="102"/>
        <v>BENEFICIAMENTO DE AÇO NAVAL PARA CONSTRUÇÃO DE INSTALAÇÕES PORTUÁRIAS DE PEQUENO PORTE - EXCLUSO O AÇO NAVAL</v>
      </c>
      <c r="I6454" s="662" t="str">
        <f t="shared" si="102"/>
        <v>T</v>
      </c>
    </row>
    <row r="6455" spans="2:9">
      <c r="B6455" s="439">
        <v>7119712</v>
      </c>
      <c r="C6455" s="1" t="s">
        <v>12660</v>
      </c>
      <c r="D6455" s="439" t="s">
        <v>1958</v>
      </c>
      <c r="E6455" s="921">
        <v>11101.83</v>
      </c>
      <c r="F6455" s="662"/>
      <c r="G6455" s="662"/>
      <c r="H6455" s="662" t="str">
        <f t="shared" si="102"/>
        <v>CABO DE SEGURANÇA PARA CONEXÃO DA PONTE - FORNECIMENTO E INSTALAÇÃO</v>
      </c>
      <c r="I6455" s="662" t="str">
        <f t="shared" si="102"/>
        <v>UN</v>
      </c>
    </row>
    <row r="6456" spans="2:9">
      <c r="B6456" s="439">
        <v>7119694</v>
      </c>
      <c r="C6456" s="1" t="s">
        <v>12661</v>
      </c>
      <c r="D6456" s="439" t="s">
        <v>1958</v>
      </c>
      <c r="E6456" s="921">
        <v>8466.39</v>
      </c>
      <c r="F6456" s="662"/>
      <c r="G6456" s="662"/>
      <c r="H6456" s="662" t="str">
        <f t="shared" si="102"/>
        <v>CONFECÇÃO DE MORTO DE CONCRETO DE 13 T</v>
      </c>
      <c r="I6456" s="662" t="str">
        <f t="shared" si="102"/>
        <v>UN</v>
      </c>
    </row>
    <row r="6457" spans="2:9">
      <c r="B6457" s="439">
        <v>7119695</v>
      </c>
      <c r="C6457" s="1" t="s">
        <v>12662</v>
      </c>
      <c r="D6457" s="439" t="s">
        <v>1958</v>
      </c>
      <c r="E6457" s="921">
        <v>9210.74</v>
      </c>
      <c r="F6457" s="662"/>
      <c r="G6457" s="662"/>
      <c r="H6457" s="662" t="str">
        <f t="shared" si="102"/>
        <v>CONFECÇÃO DE MORTO DE CONCRETO DE 14 T</v>
      </c>
      <c r="I6457" s="662" t="str">
        <f t="shared" si="102"/>
        <v>UN</v>
      </c>
    </row>
    <row r="6458" spans="2:9">
      <c r="B6458" s="439">
        <v>7119696</v>
      </c>
      <c r="C6458" s="1" t="s">
        <v>12663</v>
      </c>
      <c r="D6458" s="439" t="s">
        <v>1958</v>
      </c>
      <c r="E6458" s="921">
        <v>14786.86</v>
      </c>
      <c r="F6458" s="662"/>
      <c r="G6458" s="662"/>
      <c r="H6458" s="662" t="str">
        <f t="shared" si="102"/>
        <v>CONFECÇÃO DE MORTO DE CONCRETO DE 22 T</v>
      </c>
      <c r="I6458" s="662" t="str">
        <f t="shared" si="102"/>
        <v>UN</v>
      </c>
    </row>
    <row r="6459" spans="2:9">
      <c r="B6459" s="439">
        <v>7119697</v>
      </c>
      <c r="C6459" s="1" t="s">
        <v>12664</v>
      </c>
      <c r="D6459" s="439" t="s">
        <v>1958</v>
      </c>
      <c r="E6459" s="921">
        <v>23577.38</v>
      </c>
      <c r="F6459" s="662"/>
      <c r="G6459" s="662"/>
      <c r="H6459" s="662" t="str">
        <f t="shared" si="102"/>
        <v>CONFECÇÃO DE MORTO DE CONCRETO DE 36 T</v>
      </c>
      <c r="I6459" s="662" t="str">
        <f t="shared" si="102"/>
        <v>UN</v>
      </c>
    </row>
    <row r="6460" spans="2:9">
      <c r="B6460" s="439">
        <v>7119698</v>
      </c>
      <c r="C6460" s="1" t="s">
        <v>12665</v>
      </c>
      <c r="D6460" s="439" t="s">
        <v>1958</v>
      </c>
      <c r="E6460" s="921">
        <v>30084.84</v>
      </c>
      <c r="F6460" s="662"/>
      <c r="G6460" s="662"/>
      <c r="H6460" s="662" t="str">
        <f t="shared" si="102"/>
        <v>CONFECÇÃO DE MORTO DE CONCRETO DE 48 T</v>
      </c>
      <c r="I6460" s="662" t="str">
        <f t="shared" si="102"/>
        <v>UN</v>
      </c>
    </row>
    <row r="6461" spans="2:9">
      <c r="B6461" s="439">
        <v>7119688</v>
      </c>
      <c r="C6461" s="1" t="s">
        <v>12666</v>
      </c>
      <c r="D6461" s="439" t="s">
        <v>1958</v>
      </c>
      <c r="E6461" s="921">
        <v>9016.7199999999993</v>
      </c>
      <c r="F6461" s="662"/>
      <c r="G6461" s="662"/>
      <c r="H6461" s="662" t="str">
        <f t="shared" si="102"/>
        <v>CONFECÇÃO DE POITA DE CONCRETO COM GARRAS METÁLICAS DE 13,3 T (PESO SUBMERSO = 8 T)</v>
      </c>
      <c r="I6461" s="662" t="str">
        <f t="shared" si="102"/>
        <v>UN</v>
      </c>
    </row>
    <row r="6462" spans="2:9">
      <c r="B6462" s="439">
        <v>7119689</v>
      </c>
      <c r="C6462" s="1" t="s">
        <v>12667</v>
      </c>
      <c r="D6462" s="439" t="s">
        <v>1958</v>
      </c>
      <c r="E6462" s="921">
        <v>17307.23</v>
      </c>
      <c r="F6462" s="662"/>
      <c r="G6462" s="662"/>
      <c r="H6462" s="662" t="str">
        <f t="shared" si="102"/>
        <v>CONFECÇÃO DE POITA DE CONCRETO COM GARRAS METÁLICAS DE 25 T (PESO SUBMERSO = 15 T)</v>
      </c>
      <c r="I6462" s="662" t="str">
        <f t="shared" si="102"/>
        <v>UN</v>
      </c>
    </row>
    <row r="6463" spans="2:9">
      <c r="B6463" s="439">
        <v>7119690</v>
      </c>
      <c r="C6463" s="1" t="s">
        <v>12668</v>
      </c>
      <c r="D6463" s="439" t="s">
        <v>1958</v>
      </c>
      <c r="E6463" s="921">
        <v>20663.43</v>
      </c>
      <c r="F6463" s="662"/>
      <c r="G6463" s="662"/>
      <c r="H6463" s="662" t="str">
        <f t="shared" si="102"/>
        <v>CONFECÇÃO DE POITA DE CONCRETO COM GARRAS METÁLICAS DE 30 T (PESO SUBMERSO = 18 T)</v>
      </c>
      <c r="I6463" s="662" t="str">
        <f t="shared" si="102"/>
        <v>UN</v>
      </c>
    </row>
    <row r="6464" spans="2:9">
      <c r="B6464" s="439">
        <v>7119691</v>
      </c>
      <c r="C6464" s="1" t="s">
        <v>12669</v>
      </c>
      <c r="D6464" s="439" t="s">
        <v>1958</v>
      </c>
      <c r="E6464" s="921">
        <v>28629.46</v>
      </c>
      <c r="F6464" s="662"/>
      <c r="G6464" s="662"/>
      <c r="H6464" s="662" t="str">
        <f t="shared" si="102"/>
        <v>CONFECÇÃO DE POITA DE CONCRETO COM GARRAS METÁLICAS DE 41,7 T (PESO SUBMERSO = 25 T)</v>
      </c>
      <c r="I6464" s="662" t="str">
        <f t="shared" si="102"/>
        <v>UN</v>
      </c>
    </row>
    <row r="6465" spans="2:9">
      <c r="B6465" s="439">
        <v>7119692</v>
      </c>
      <c r="C6465" s="1" t="s">
        <v>12670</v>
      </c>
      <c r="D6465" s="439" t="s">
        <v>1958</v>
      </c>
      <c r="E6465" s="921">
        <v>31472.13</v>
      </c>
      <c r="F6465" s="662"/>
      <c r="G6465" s="662"/>
      <c r="H6465" s="662" t="str">
        <f t="shared" ref="H6465:I6490" si="103">UPPER(C6465)</f>
        <v>CONFECÇÃO DE POITA DE CONCRETO COM GARRAS METÁLICAS DE 45,8 T (PESO SUBMERSO = 27,5 T)</v>
      </c>
      <c r="I6465" s="662" t="str">
        <f t="shared" si="103"/>
        <v>UN</v>
      </c>
    </row>
    <row r="6466" spans="2:9">
      <c r="B6466" s="439">
        <v>7119693</v>
      </c>
      <c r="C6466" s="1" t="s">
        <v>12671</v>
      </c>
      <c r="D6466" s="439" t="s">
        <v>1958</v>
      </c>
      <c r="E6466" s="921">
        <v>39991.5</v>
      </c>
      <c r="F6466" s="662"/>
      <c r="G6466" s="662"/>
      <c r="H6466" s="662" t="str">
        <f t="shared" si="103"/>
        <v>CONFECÇÃO DE POITA DE CONCRETO COM GARRAS METÁLICAS DE 58,3 T (PESO SUBMERSO = 35 T)</v>
      </c>
      <c r="I6466" s="662" t="str">
        <f t="shared" si="103"/>
        <v>UN</v>
      </c>
    </row>
    <row r="6467" spans="2:9">
      <c r="B6467" s="439">
        <v>7119687</v>
      </c>
      <c r="C6467" s="1" t="s">
        <v>12672</v>
      </c>
      <c r="D6467" s="439" t="s">
        <v>1958</v>
      </c>
      <c r="E6467" s="921">
        <v>4721.68</v>
      </c>
      <c r="F6467" s="662"/>
      <c r="G6467" s="662"/>
      <c r="H6467" s="662" t="str">
        <f t="shared" si="103"/>
        <v>CONFECÇÃO DE POITA DE CONCRETO COM GARRAS METÁLICAS DE 6,7 T (PESO SUBMERSO = 4 T)</v>
      </c>
      <c r="I6467" s="662" t="str">
        <f t="shared" si="103"/>
        <v>UN</v>
      </c>
    </row>
    <row r="6468" spans="2:9">
      <c r="B6468" s="439">
        <v>7119681</v>
      </c>
      <c r="C6468" s="1" t="s">
        <v>12673</v>
      </c>
      <c r="D6468" s="439" t="s">
        <v>1958</v>
      </c>
      <c r="E6468" s="921">
        <v>9820.59</v>
      </c>
      <c r="F6468" s="662"/>
      <c r="G6468" s="662"/>
      <c r="H6468" s="662" t="str">
        <f t="shared" si="103"/>
        <v>CONFECÇÃO DE POITA DE CONCRETO DE 13,3 T (PESO SUBMERSO = 8 T)</v>
      </c>
      <c r="I6468" s="662" t="str">
        <f t="shared" si="103"/>
        <v>UN</v>
      </c>
    </row>
    <row r="6469" spans="2:9">
      <c r="B6469" s="439">
        <v>7119682</v>
      </c>
      <c r="C6469" s="1" t="s">
        <v>12674</v>
      </c>
      <c r="D6469" s="439" t="s">
        <v>1958</v>
      </c>
      <c r="E6469" s="921">
        <v>18767.8</v>
      </c>
      <c r="F6469" s="662"/>
      <c r="G6469" s="662"/>
      <c r="H6469" s="662" t="str">
        <f t="shared" si="103"/>
        <v>CONFECÇÃO DE POITA DE CONCRETO DE 25 T (PESO SUBMERSO = 15 T)</v>
      </c>
      <c r="I6469" s="662" t="str">
        <f t="shared" si="103"/>
        <v>UN</v>
      </c>
    </row>
    <row r="6470" spans="2:9">
      <c r="B6470" s="439">
        <v>7119683</v>
      </c>
      <c r="C6470" s="1" t="s">
        <v>12675</v>
      </c>
      <c r="D6470" s="439" t="s">
        <v>1958</v>
      </c>
      <c r="E6470" s="921">
        <v>22405.14</v>
      </c>
      <c r="F6470" s="662"/>
      <c r="G6470" s="662"/>
      <c r="H6470" s="662" t="str">
        <f t="shared" si="103"/>
        <v>CONFECÇÃO DE POITA DE CONCRETO DE 30 T (PESO SUBMERSO = 18 T)</v>
      </c>
      <c r="I6470" s="662" t="str">
        <f t="shared" si="103"/>
        <v>UN</v>
      </c>
    </row>
    <row r="6471" spans="2:9">
      <c r="B6471" s="439">
        <v>7119684</v>
      </c>
      <c r="C6471" s="1" t="s">
        <v>12676</v>
      </c>
      <c r="D6471" s="439" t="s">
        <v>1958</v>
      </c>
      <c r="E6471" s="921">
        <v>31017.74</v>
      </c>
      <c r="F6471" s="662"/>
      <c r="G6471" s="662"/>
      <c r="H6471" s="662" t="str">
        <f t="shared" si="103"/>
        <v>CONFECÇÃO DE POITA DE CONCRETO DE 41,7 T (PESO SUBMERSO = 25 T)</v>
      </c>
      <c r="I6471" s="662" t="str">
        <f t="shared" si="103"/>
        <v>UN</v>
      </c>
    </row>
    <row r="6472" spans="2:9">
      <c r="B6472" s="439">
        <v>7119685</v>
      </c>
      <c r="C6472" s="1" t="s">
        <v>12677</v>
      </c>
      <c r="D6472" s="439" t="s">
        <v>1958</v>
      </c>
      <c r="E6472" s="921">
        <v>34090.639999999999</v>
      </c>
      <c r="F6472" s="662"/>
      <c r="G6472" s="662"/>
      <c r="H6472" s="662" t="str">
        <f t="shared" si="103"/>
        <v>CONFECÇÃO DE POITA DE CONCRETO DE 45,8 T (PESO SUBMERSO = 27,5 T)</v>
      </c>
      <c r="I6472" s="662" t="str">
        <f t="shared" si="103"/>
        <v>UN</v>
      </c>
    </row>
    <row r="6473" spans="2:9">
      <c r="B6473" s="439">
        <v>7119686</v>
      </c>
      <c r="C6473" s="1" t="s">
        <v>12678</v>
      </c>
      <c r="D6473" s="439" t="s">
        <v>1958</v>
      </c>
      <c r="E6473" s="921">
        <v>43303.97</v>
      </c>
      <c r="F6473" s="662"/>
      <c r="G6473" s="662"/>
      <c r="H6473" s="662" t="str">
        <f t="shared" si="103"/>
        <v>CONFECÇÃO DE POITA DE CONCRETO DE 58,3 T (PESO SUBMERSO = 35 T)</v>
      </c>
      <c r="I6473" s="662" t="str">
        <f t="shared" si="103"/>
        <v>UN</v>
      </c>
    </row>
    <row r="6474" spans="2:9">
      <c r="B6474" s="439">
        <v>7119680</v>
      </c>
      <c r="C6474" s="1" t="s">
        <v>12679</v>
      </c>
      <c r="D6474" s="439" t="s">
        <v>1958</v>
      </c>
      <c r="E6474" s="921">
        <v>5138.07</v>
      </c>
      <c r="F6474" s="662"/>
      <c r="G6474" s="662"/>
      <c r="H6474" s="662" t="str">
        <f t="shared" si="103"/>
        <v>CONFECÇÃO DE POITA DE CONCRETO DE 6,7 T (PESO SUBMERSO = 4 T)</v>
      </c>
      <c r="I6474" s="662" t="str">
        <f t="shared" si="103"/>
        <v>UN</v>
      </c>
    </row>
    <row r="6475" spans="2:9">
      <c r="B6475" s="439">
        <v>7119710</v>
      </c>
      <c r="C6475" s="1" t="s">
        <v>12680</v>
      </c>
      <c r="D6475" s="439" t="s">
        <v>1958</v>
      </c>
      <c r="E6475" s="921">
        <v>739.72</v>
      </c>
      <c r="F6475" s="662"/>
      <c r="G6475" s="662"/>
      <c r="H6475" s="662" t="str">
        <f t="shared" si="103"/>
        <v>DEFENSA DE PNEUS PARA PROTEÇÃO DO FLUTUANTE - CONFECÇÃO E INSTALAÇÃO</v>
      </c>
      <c r="I6475" s="662" t="str">
        <f t="shared" si="103"/>
        <v>UN</v>
      </c>
    </row>
    <row r="6476" spans="2:9" ht="30">
      <c r="B6476" s="439">
        <v>7107375</v>
      </c>
      <c r="C6476" s="1" t="s">
        <v>12681</v>
      </c>
      <c r="D6476" s="439" t="s">
        <v>1958</v>
      </c>
      <c r="E6476" s="921">
        <v>26709.98</v>
      </c>
      <c r="F6476" s="662"/>
      <c r="G6476" s="662"/>
      <c r="H6476" s="662" t="str">
        <f t="shared" si="103"/>
        <v>FORNECIMENTO E INSTALAÇÃO DE RESERVATÓRIO METÁLICO TIPO TAÇA DE 10.000 LITROS PINTURA INTERNA E EXTERNA COM ESCADA DE ACESSO E BASE DE CONCRETO ARMADO - AREIA E BRITA COMERCIAIS</v>
      </c>
      <c r="I6476" s="662" t="str">
        <f t="shared" si="103"/>
        <v>UN</v>
      </c>
    </row>
    <row r="6477" spans="2:9" ht="30">
      <c r="B6477" s="439">
        <v>7107376</v>
      </c>
      <c r="C6477" s="1" t="s">
        <v>12682</v>
      </c>
      <c r="D6477" s="439" t="s">
        <v>1958</v>
      </c>
      <c r="E6477" s="921">
        <v>41138.51</v>
      </c>
      <c r="F6477" s="662"/>
      <c r="G6477" s="662"/>
      <c r="H6477" s="662" t="str">
        <f t="shared" si="103"/>
        <v>FORNECIMENTO E INSTALAÇÃO DE RESERVATÓRIO METÁLICO TIPO TAÇA DE 20.000 LITROS PINTURA INTERNA E EXTERNA COM ESCADA DE ACESSO E BASE DE CONCRETO ARMADO - AREIA E BRITA COMERCIAIS</v>
      </c>
      <c r="I6477" s="662" t="str">
        <f t="shared" si="103"/>
        <v>UN</v>
      </c>
    </row>
    <row r="6478" spans="2:9" ht="30">
      <c r="B6478" s="439">
        <v>7107377</v>
      </c>
      <c r="C6478" s="1" t="s">
        <v>12683</v>
      </c>
      <c r="D6478" s="439" t="s">
        <v>1958</v>
      </c>
      <c r="E6478" s="921">
        <v>60316.49</v>
      </c>
      <c r="F6478" s="662"/>
      <c r="G6478" s="662"/>
      <c r="H6478" s="662" t="str">
        <f t="shared" si="103"/>
        <v>FORNECIMENTO E INSTALAÇÃO DE RESERVATÓRIO METÁLICO TIPO TAÇA DE 30.000 LITROS PINTURA INTERNA E EXTERNA COM ESCADA DE ACESSO E BASE DE CONCRETO ARMADO - AREIA E BRITA COMERCIAIS</v>
      </c>
      <c r="I6478" s="662" t="str">
        <f t="shared" si="103"/>
        <v>UN</v>
      </c>
    </row>
    <row r="6479" spans="2:9" ht="30">
      <c r="B6479" s="439">
        <v>7107374</v>
      </c>
      <c r="C6479" s="1" t="s">
        <v>12684</v>
      </c>
      <c r="D6479" s="439" t="s">
        <v>1958</v>
      </c>
      <c r="E6479" s="921">
        <v>18264.48</v>
      </c>
      <c r="F6479" s="662"/>
      <c r="G6479" s="662"/>
      <c r="H6479" s="662" t="str">
        <f t="shared" si="103"/>
        <v>FORNECIMENTO E INSTALAÇÃO DE RESERVATÓRIO METÁLICO TIPO TAÇA DE 5.000 LITROS PINTURA INTERNA E EXTERNA COM ESCADA DE ACESSO E BASE DE CONCRETO ARMADO - AREIA E BRITA COMERCIAIS</v>
      </c>
      <c r="I6479" s="662" t="str">
        <f t="shared" si="103"/>
        <v>UN</v>
      </c>
    </row>
    <row r="6480" spans="2:9">
      <c r="B6480" s="439">
        <v>7119708</v>
      </c>
      <c r="C6480" s="1" t="s">
        <v>12685</v>
      </c>
      <c r="D6480" s="439" t="s">
        <v>1958</v>
      </c>
      <c r="E6480" s="921">
        <v>205336.97</v>
      </c>
      <c r="F6480" s="662"/>
      <c r="G6480" s="662"/>
      <c r="H6480" s="662" t="str">
        <f t="shared" si="103"/>
        <v>GUINCHO MANUAL PARA SISTEMA DE FUNDEIO COM CAPACIDADE DE TRAÇÃO DE 100 KN - FORNECIMENTO E INSTALAÇÃO</v>
      </c>
      <c r="I6480" s="662" t="str">
        <f t="shared" si="103"/>
        <v>UN</v>
      </c>
    </row>
    <row r="6481" spans="2:9">
      <c r="B6481" s="439">
        <v>7119709</v>
      </c>
      <c r="C6481" s="1" t="s">
        <v>12686</v>
      </c>
      <c r="D6481" s="439" t="s">
        <v>1958</v>
      </c>
      <c r="E6481" s="921">
        <v>324379.02</v>
      </c>
      <c r="F6481" s="662"/>
      <c r="G6481" s="662"/>
      <c r="H6481" s="662" t="str">
        <f t="shared" si="103"/>
        <v>GUINCHO MANUAL PARA SISTEMA DE FUNDEIO COM CAPACIDADE DE TRAÇÃO DE 200 KN - FORNECIMENTO E INSTALAÇÃO</v>
      </c>
      <c r="I6481" s="662" t="str">
        <f t="shared" si="103"/>
        <v>UN</v>
      </c>
    </row>
    <row r="6482" spans="2:9">
      <c r="B6482" s="439">
        <v>7119706</v>
      </c>
      <c r="C6482" s="1" t="s">
        <v>12687</v>
      </c>
      <c r="D6482" s="439" t="s">
        <v>1958</v>
      </c>
      <c r="E6482" s="921">
        <v>55846.12</v>
      </c>
      <c r="F6482" s="662"/>
      <c r="G6482" s="662"/>
      <c r="H6482" s="662" t="str">
        <f t="shared" si="103"/>
        <v>IMPLANTAÇÃO DO SISTEMA NAVAL TIPO I - PONTE MÓVEL E FLUTUANTE PRINCIPAL</v>
      </c>
      <c r="I6482" s="662" t="str">
        <f t="shared" si="103"/>
        <v>UN</v>
      </c>
    </row>
    <row r="6483" spans="2:9">
      <c r="B6483" s="439">
        <v>7119707</v>
      </c>
      <c r="C6483" s="1" t="s">
        <v>12688</v>
      </c>
      <c r="D6483" s="439" t="s">
        <v>1958</v>
      </c>
      <c r="E6483" s="921">
        <v>129881.69</v>
      </c>
      <c r="F6483" s="662"/>
      <c r="G6483" s="662"/>
      <c r="H6483" s="662" t="str">
        <f t="shared" si="103"/>
        <v>IMPLANTAÇÃO DO SISTEMA NAVAL TIPO II - PONTES MÓVEIS, FLUTUANTE INTERMEDIÁRIO E FLUTUANTE PRINCIPAL</v>
      </c>
      <c r="I6483" s="662" t="str">
        <f t="shared" si="103"/>
        <v>UN</v>
      </c>
    </row>
    <row r="6484" spans="2:9" ht="30">
      <c r="B6484" s="439">
        <v>7119787</v>
      </c>
      <c r="C6484" s="1" t="s">
        <v>12689</v>
      </c>
      <c r="D6484" s="439" t="s">
        <v>2111</v>
      </c>
      <c r="E6484" s="608">
        <v>396.15</v>
      </c>
      <c r="F6484" s="662"/>
      <c r="G6484" s="662"/>
      <c r="H6484" s="662" t="str">
        <f t="shared" si="103"/>
        <v>INSTALAÇÕES DO ESTALEIRO PADRÃO PARA O BENEFICIAMENTO DE ESTRUTURAS NAVAIS, INCLUSIVE MOBILIÁRIO, EQUIPAMENTOS DE INFORMÁTICA E DE SEGURANÇA</v>
      </c>
      <c r="I6484" s="662" t="str">
        <f t="shared" si="103"/>
        <v>M²</v>
      </c>
    </row>
    <row r="6485" spans="2:9">
      <c r="B6485" s="439">
        <v>7119647</v>
      </c>
      <c r="C6485" s="1" t="s">
        <v>12690</v>
      </c>
      <c r="D6485" s="439" t="s">
        <v>1958</v>
      </c>
      <c r="E6485" s="921">
        <v>3444.61</v>
      </c>
      <c r="F6485" s="662"/>
      <c r="G6485" s="662"/>
      <c r="H6485" s="662" t="str">
        <f t="shared" si="103"/>
        <v>LANÇAMENTO DA EMBARCAÇÃO SOBRE CARREIRA EM ÁGUA</v>
      </c>
      <c r="I6485" s="662" t="str">
        <f t="shared" si="103"/>
        <v>UN</v>
      </c>
    </row>
    <row r="6486" spans="2:9">
      <c r="B6486" s="439">
        <v>7119679</v>
      </c>
      <c r="C6486" s="1" t="s">
        <v>12691</v>
      </c>
      <c r="D6486" s="439" t="s">
        <v>2112</v>
      </c>
      <c r="E6486" s="608">
        <v>49.45</v>
      </c>
      <c r="F6486" s="662"/>
      <c r="G6486" s="662"/>
      <c r="H6486" s="662" t="str">
        <f t="shared" si="103"/>
        <v>LANÇAMENTO DE POITA DE CONCRETO - PESO SUBMERSO</v>
      </c>
      <c r="I6486" s="662" t="str">
        <f t="shared" si="103"/>
        <v>T</v>
      </c>
    </row>
    <row r="6487" spans="2:9">
      <c r="B6487" s="439">
        <v>7119711</v>
      </c>
      <c r="C6487" s="1" t="s">
        <v>12692</v>
      </c>
      <c r="D6487" s="439" t="s">
        <v>1958</v>
      </c>
      <c r="E6487" s="921">
        <v>883.93</v>
      </c>
      <c r="F6487" s="662"/>
      <c r="G6487" s="662"/>
      <c r="H6487" s="662" t="str">
        <f t="shared" si="103"/>
        <v>MANCAL DE CONEXÃO - CONFECÇÃO E INSTALAÇÃO</v>
      </c>
      <c r="I6487" s="662" t="str">
        <f t="shared" si="103"/>
        <v>UN</v>
      </c>
    </row>
    <row r="6488" spans="2:9" ht="30">
      <c r="B6488" s="439">
        <v>7107379</v>
      </c>
      <c r="C6488" s="1" t="s">
        <v>12693</v>
      </c>
      <c r="D6488" s="439" t="s">
        <v>2111</v>
      </c>
      <c r="E6488" s="921">
        <v>50.72</v>
      </c>
      <c r="F6488" s="662"/>
      <c r="G6488" s="662"/>
      <c r="H6488" s="662" t="str">
        <f t="shared" si="103"/>
        <v>MANUTENÇÃO DE TRATAMENTO SUPERFICIAL E PINTURA DA ÁREA INTERNA DO FLUTUANTE (TANQUES DE RESERVA DE FLUTUABILIDADE)</v>
      </c>
      <c r="I6488" s="662" t="str">
        <f t="shared" si="103"/>
        <v>M²</v>
      </c>
    </row>
    <row r="6489" spans="2:9" ht="30">
      <c r="B6489" s="439">
        <v>7107381</v>
      </c>
      <c r="C6489" s="1" t="s">
        <v>12694</v>
      </c>
      <c r="D6489" s="439" t="s">
        <v>2111</v>
      </c>
      <c r="E6489" s="608">
        <v>51.31</v>
      </c>
      <c r="F6489" s="662"/>
      <c r="G6489" s="662"/>
      <c r="H6489" s="662" t="str">
        <f t="shared" si="103"/>
        <v>MANUTENÇÃO DE TRATAMENTO SUPERFICIAL E PINTURA DA PARTE EXTERNA DO FLUTUANTE (COSTADOS E ESPELHOS DE PROA E POPA) - EXCETO FUNDO</v>
      </c>
      <c r="I6489" s="662" t="str">
        <f t="shared" si="103"/>
        <v>M²</v>
      </c>
    </row>
    <row r="6490" spans="2:9" ht="30">
      <c r="B6490" s="439">
        <v>7107380</v>
      </c>
      <c r="C6490" s="1" t="s">
        <v>12695</v>
      </c>
      <c r="D6490" s="439" t="s">
        <v>2111</v>
      </c>
      <c r="E6490" s="608">
        <v>56.48</v>
      </c>
      <c r="F6490" s="662"/>
      <c r="G6490" s="662"/>
      <c r="H6490" s="662" t="str">
        <f t="shared" si="103"/>
        <v>MANUTENÇÃO DE TRATAMENTO SUPERFICIAL E PINTURA DA PONTE, CONVÉS, CASARIAS E DEMAIS ESTRUTURAS METÁLICAS NAVAIS SOBRE OS FLUTUANTES</v>
      </c>
      <c r="I6490" s="662" t="str">
        <f t="shared" si="103"/>
        <v>M²</v>
      </c>
    </row>
    <row r="6491" spans="2:9">
      <c r="B6491" s="439">
        <v>7107382</v>
      </c>
      <c r="C6491" s="1" t="s">
        <v>12696</v>
      </c>
      <c r="D6491" s="439" t="s">
        <v>2111</v>
      </c>
      <c r="E6491" s="608">
        <v>139.1</v>
      </c>
      <c r="F6491" s="662"/>
      <c r="G6491" s="662"/>
      <c r="H6491" s="662" t="str">
        <f t="shared" ref="H6491:I6495" si="104">UPPER(C6491)</f>
        <v>MANUTENÇÃO DE TRATAMENTO SUPERFICIAL E PINTURA DO FUNDO DO FLUTUANTE</v>
      </c>
      <c r="I6491" s="662" t="str">
        <f t="shared" si="104"/>
        <v>M²</v>
      </c>
    </row>
    <row r="6492" spans="2:9">
      <c r="B6492" s="439">
        <v>7119713</v>
      </c>
      <c r="C6492" s="1" t="s">
        <v>12697</v>
      </c>
      <c r="D6492" s="439" t="s">
        <v>1958</v>
      </c>
      <c r="E6492" s="921">
        <v>321037.27</v>
      </c>
      <c r="F6492" s="662"/>
      <c r="G6492" s="662"/>
      <c r="H6492" s="662" t="str">
        <f t="shared" si="104"/>
        <v>MOLINETE MANUAL PARA SISTEMA DE FUNDEIO COM CAPACIDADE DE TRAÇÃO DE 70 KN - FORNECIMENTO E INSTALAÇÃO</v>
      </c>
      <c r="I6492" s="662" t="str">
        <f t="shared" si="104"/>
        <v>UN</v>
      </c>
    </row>
    <row r="6493" spans="2:9">
      <c r="B6493" s="439">
        <v>7119646</v>
      </c>
      <c r="C6493" s="1" t="s">
        <v>12698</v>
      </c>
      <c r="D6493" s="439" t="s">
        <v>2112</v>
      </c>
      <c r="E6493" s="921">
        <v>1272.8599999999999</v>
      </c>
      <c r="F6493" s="662"/>
      <c r="G6493" s="662"/>
      <c r="H6493" s="662" t="str">
        <f t="shared" si="104"/>
        <v>TRANSPORTE INTERNO EM ESTALEIRO PARA MOVIMENTAÇÃO DE PEÇAS</v>
      </c>
      <c r="I6493" s="662" t="str">
        <f t="shared" si="104"/>
        <v>T</v>
      </c>
    </row>
    <row r="6494" spans="2:9">
      <c r="B6494" s="439">
        <v>7107384</v>
      </c>
      <c r="C6494" s="1" t="s">
        <v>12699</v>
      </c>
      <c r="D6494" s="439" t="s">
        <v>2111</v>
      </c>
      <c r="E6494" s="608">
        <v>115.16</v>
      </c>
      <c r="F6494" s="662"/>
      <c r="G6494" s="662"/>
      <c r="H6494" s="662" t="str">
        <f t="shared" si="104"/>
        <v>TRATAMENTO SUPERFICIAL E PINTURA DA PONTE E DEMAIS ESTRUTURAS METÁLICAS NAVAIS - EXCETO FUNDO DO FLUTUANTE</v>
      </c>
      <c r="I6494" s="662" t="str">
        <f t="shared" si="104"/>
        <v>M²</v>
      </c>
    </row>
    <row r="6495" spans="2:9">
      <c r="B6495" s="439">
        <v>7107378</v>
      </c>
      <c r="C6495" s="1" t="s">
        <v>12700</v>
      </c>
      <c r="D6495" s="439" t="s">
        <v>2111</v>
      </c>
      <c r="E6495" s="608">
        <v>189.71</v>
      </c>
      <c r="F6495" s="662"/>
      <c r="G6495" s="662"/>
      <c r="H6495" s="662" t="str">
        <f t="shared" si="104"/>
        <v>TRATAMENTO SUPERFICIAL E PINTURA DO FUNDO DO FLUTUANTE</v>
      </c>
      <c r="I6495" s="662" t="str">
        <f t="shared" si="104"/>
        <v>M²</v>
      </c>
    </row>
    <row r="6496" spans="2:9">
      <c r="F6496" s="662"/>
      <c r="G6496" s="662"/>
      <c r="H6496" s="662"/>
    </row>
    <row r="6497" spans="2:16">
      <c r="C6497" s="1" t="s">
        <v>12701</v>
      </c>
      <c r="F6497" s="662"/>
      <c r="G6497" s="662"/>
      <c r="H6497" s="662" t="str">
        <f>UPPER(C6497)</f>
        <v/>
      </c>
      <c r="I6497" s="923" t="s">
        <v>2047</v>
      </c>
    </row>
    <row r="6498" spans="2:16">
      <c r="F6498" s="662"/>
      <c r="G6498" s="662"/>
    </row>
    <row r="6499" spans="2:16">
      <c r="F6499" s="662"/>
      <c r="G6499" s="914" t="s">
        <v>4311</v>
      </c>
      <c r="H6499" s="914" t="s">
        <v>2047</v>
      </c>
    </row>
    <row r="6500" spans="2:16">
      <c r="B6500" s="918" t="s">
        <v>1401</v>
      </c>
      <c r="C6500" s="919" t="s">
        <v>2036</v>
      </c>
      <c r="D6500" s="918" t="s">
        <v>58</v>
      </c>
      <c r="E6500" s="920">
        <f t="shared" ref="E6500:E6563" si="105">IF($I$6497=$G$6499,G6500,H6500)</f>
        <v>23.4343</v>
      </c>
      <c r="F6500" s="662"/>
      <c r="G6500" s="924">
        <v>25.1952</v>
      </c>
      <c r="H6500" s="924">
        <v>23.4343</v>
      </c>
      <c r="J6500" t="str">
        <f>UPPER(D6500)</f>
        <v>H</v>
      </c>
      <c r="K6500" t="str">
        <f>UPPER(C6500)</f>
        <v>AJUDANTE</v>
      </c>
    </row>
    <row r="6501" spans="2:16">
      <c r="B6501" s="439" t="s">
        <v>2034</v>
      </c>
      <c r="C6501" s="1" t="s">
        <v>12702</v>
      </c>
      <c r="D6501" s="439" t="s">
        <v>58</v>
      </c>
      <c r="E6501" s="608">
        <f t="shared" si="105"/>
        <v>26.930299999999999</v>
      </c>
      <c r="F6501" s="662"/>
      <c r="G6501" s="661">
        <v>29.0044</v>
      </c>
      <c r="H6501" s="661">
        <v>26.930299999999999</v>
      </c>
      <c r="J6501" t="str">
        <f t="shared" ref="J6501:J6564" si="106">UPPER(D6501)</f>
        <v>H</v>
      </c>
      <c r="K6501" t="str">
        <f t="shared" ref="K6501:K6564" si="107">UPPER(C6501)</f>
        <v>AJUDANTE ESPECIALIZADO</v>
      </c>
    </row>
    <row r="6502" spans="2:16">
      <c r="B6502" s="918" t="s">
        <v>2227</v>
      </c>
      <c r="C6502" s="919" t="s">
        <v>12703</v>
      </c>
      <c r="D6502" s="918" t="s">
        <v>12656</v>
      </c>
      <c r="E6502" s="920">
        <f t="shared" si="105"/>
        <v>4982.7428</v>
      </c>
      <c r="F6502" s="662"/>
      <c r="G6502" s="925">
        <v>5394.8779999999997</v>
      </c>
      <c r="H6502" s="925">
        <v>4982.7428</v>
      </c>
      <c r="J6502" t="str">
        <f t="shared" si="106"/>
        <v>MÊS</v>
      </c>
      <c r="K6502" t="str">
        <f t="shared" si="107"/>
        <v>ALMOXARIFE</v>
      </c>
    </row>
    <row r="6503" spans="2:16">
      <c r="B6503" s="439" t="s">
        <v>615</v>
      </c>
      <c r="C6503" s="1" t="s">
        <v>12704</v>
      </c>
      <c r="D6503" s="439" t="s">
        <v>12656</v>
      </c>
      <c r="E6503" s="608">
        <f t="shared" si="105"/>
        <v>4800.2974000000004</v>
      </c>
      <c r="F6503" s="662"/>
      <c r="G6503" s="926">
        <v>5172.2471999999998</v>
      </c>
      <c r="H6503" s="926">
        <v>4800.2974000000004</v>
      </c>
      <c r="J6503" t="str">
        <f t="shared" si="106"/>
        <v>MÊS</v>
      </c>
      <c r="K6503" t="str">
        <f t="shared" si="107"/>
        <v>APONTADOR</v>
      </c>
    </row>
    <row r="6504" spans="2:16">
      <c r="B6504" s="918" t="s">
        <v>1403</v>
      </c>
      <c r="C6504" s="919" t="s">
        <v>2037</v>
      </c>
      <c r="D6504" s="918" t="s">
        <v>58</v>
      </c>
      <c r="E6504" s="920">
        <f t="shared" si="105"/>
        <v>30.962</v>
      </c>
      <c r="F6504" s="662"/>
      <c r="G6504" s="924">
        <v>33.552</v>
      </c>
      <c r="H6504" s="924">
        <v>30.962</v>
      </c>
      <c r="J6504" t="str">
        <f t="shared" si="106"/>
        <v>H</v>
      </c>
      <c r="K6504" t="str">
        <f t="shared" si="107"/>
        <v>ARMADOR</v>
      </c>
    </row>
    <row r="6505" spans="2:16">
      <c r="B6505" s="439" t="s">
        <v>667</v>
      </c>
      <c r="C6505" s="1" t="s">
        <v>12705</v>
      </c>
      <c r="D6505" s="439" t="s">
        <v>12656</v>
      </c>
      <c r="E6505" s="608">
        <f t="shared" si="105"/>
        <v>4737.5218999999997</v>
      </c>
      <c r="F6505" s="662"/>
      <c r="G6505" s="926">
        <v>5111.5981000000002</v>
      </c>
      <c r="H6505" s="926">
        <v>4737.5218999999997</v>
      </c>
      <c r="J6505" t="str">
        <f t="shared" si="106"/>
        <v>MÊS</v>
      </c>
      <c r="K6505" t="str">
        <f t="shared" si="107"/>
        <v>AUXILIAR ADMINISTRATIVO</v>
      </c>
    </row>
    <row r="6506" spans="2:16">
      <c r="B6506" s="918" t="s">
        <v>4312</v>
      </c>
      <c r="C6506" s="919" t="s">
        <v>12706</v>
      </c>
      <c r="D6506" s="918" t="s">
        <v>58</v>
      </c>
      <c r="E6506" s="920">
        <f t="shared" si="105"/>
        <v>31.4224</v>
      </c>
      <c r="F6506" s="662"/>
      <c r="G6506" s="924">
        <v>34.0807</v>
      </c>
      <c r="H6506" s="924">
        <v>31.4224</v>
      </c>
      <c r="J6506" t="str">
        <f t="shared" si="106"/>
        <v>H</v>
      </c>
      <c r="K6506" t="str">
        <f t="shared" si="107"/>
        <v>BOMBEIRO HIDRÁULICO</v>
      </c>
    </row>
    <row r="6507" spans="2:16">
      <c r="B6507" s="439" t="s">
        <v>1405</v>
      </c>
      <c r="C6507" s="1" t="s">
        <v>2038</v>
      </c>
      <c r="D6507" s="439" t="s">
        <v>58</v>
      </c>
      <c r="E6507" s="608">
        <f t="shared" si="105"/>
        <v>30.908100000000001</v>
      </c>
      <c r="F6507" s="662"/>
      <c r="G6507" s="661">
        <v>33.4634</v>
      </c>
      <c r="H6507" s="661">
        <v>30.908100000000001</v>
      </c>
      <c r="J6507" t="str">
        <f t="shared" si="106"/>
        <v>H</v>
      </c>
      <c r="K6507" t="str">
        <f t="shared" si="107"/>
        <v>CARPINTEIRO</v>
      </c>
    </row>
    <row r="6508" spans="2:16">
      <c r="B6508" s="918" t="s">
        <v>582</v>
      </c>
      <c r="C6508" s="919" t="s">
        <v>12707</v>
      </c>
      <c r="D6508" s="918" t="s">
        <v>12656</v>
      </c>
      <c r="E6508" s="920">
        <f t="shared" si="105"/>
        <v>7509.0627000000004</v>
      </c>
      <c r="F6508" s="662"/>
      <c r="G6508" s="925">
        <v>8230.2011999999995</v>
      </c>
      <c r="H6508" s="925">
        <v>7509.0627000000004</v>
      </c>
      <c r="J6508" t="str">
        <f t="shared" si="106"/>
        <v>MÊS</v>
      </c>
      <c r="K6508" t="str">
        <f t="shared" si="107"/>
        <v>ENCARREGADO ADMINISTRATIVO</v>
      </c>
    </row>
    <row r="6509" spans="2:16">
      <c r="B6509" s="439" t="s">
        <v>1652</v>
      </c>
      <c r="C6509" s="1" t="s">
        <v>12708</v>
      </c>
      <c r="D6509" s="439" t="s">
        <v>58</v>
      </c>
      <c r="E6509" s="608">
        <f t="shared" si="105"/>
        <v>31.095600000000001</v>
      </c>
      <c r="F6509" s="662"/>
      <c r="G6509" s="661">
        <v>33.746499999999997</v>
      </c>
      <c r="H6509" s="661">
        <v>31.095600000000001</v>
      </c>
      <c r="J6509" t="str">
        <f t="shared" si="106"/>
        <v>H</v>
      </c>
      <c r="K6509" t="str">
        <f t="shared" si="107"/>
        <v>ELETRICISTA</v>
      </c>
    </row>
    <row r="6510" spans="2:16">
      <c r="B6510" s="918" t="s">
        <v>2228</v>
      </c>
      <c r="C6510" s="919" t="s">
        <v>12709</v>
      </c>
      <c r="D6510" s="918" t="s">
        <v>12656</v>
      </c>
      <c r="E6510" s="920">
        <f t="shared" si="105"/>
        <v>8437.0079999999998</v>
      </c>
      <c r="F6510" s="662"/>
      <c r="G6510" s="925">
        <v>9236.5745000000006</v>
      </c>
      <c r="H6510" s="925">
        <v>8437.0079999999998</v>
      </c>
      <c r="J6510" t="str">
        <f t="shared" si="106"/>
        <v>MÊS</v>
      </c>
      <c r="K6510" t="str">
        <f t="shared" si="107"/>
        <v>ENCARREGADO ESPECIALIZADO</v>
      </c>
      <c r="O6510" s="666"/>
      <c r="P6510" s="666"/>
    </row>
    <row r="6511" spans="2:16">
      <c r="B6511" s="439" t="s">
        <v>2229</v>
      </c>
      <c r="C6511" s="1" t="s">
        <v>12710</v>
      </c>
      <c r="D6511" s="439" t="s">
        <v>12656</v>
      </c>
      <c r="E6511" s="608">
        <f t="shared" si="105"/>
        <v>24160.171999999999</v>
      </c>
      <c r="F6511" s="662"/>
      <c r="G6511" s="926">
        <v>26759.7853</v>
      </c>
      <c r="H6511" s="926">
        <v>24160.171999999999</v>
      </c>
      <c r="J6511" t="str">
        <f t="shared" si="106"/>
        <v>MÊS</v>
      </c>
      <c r="K6511" t="str">
        <f t="shared" si="107"/>
        <v>ENGENHEIRO</v>
      </c>
    </row>
    <row r="6512" spans="2:16">
      <c r="B6512" s="918" t="s">
        <v>2230</v>
      </c>
      <c r="C6512" s="919" t="s">
        <v>12711</v>
      </c>
      <c r="D6512" s="918" t="s">
        <v>12656</v>
      </c>
      <c r="E6512" s="920">
        <f t="shared" si="105"/>
        <v>3966.6819</v>
      </c>
      <c r="F6512" s="662"/>
      <c r="G6512" s="925">
        <v>4267.0177000000003</v>
      </c>
      <c r="H6512" s="925">
        <v>3966.6819</v>
      </c>
      <c r="J6512" t="str">
        <f t="shared" si="106"/>
        <v>MÊS</v>
      </c>
      <c r="K6512" t="str">
        <f t="shared" si="107"/>
        <v>OPERACIONAL</v>
      </c>
    </row>
    <row r="6513" spans="2:11">
      <c r="B6513" s="439" t="s">
        <v>1654</v>
      </c>
      <c r="C6513" s="1" t="s">
        <v>12712</v>
      </c>
      <c r="D6513" s="439" t="s">
        <v>58</v>
      </c>
      <c r="E6513" s="608">
        <f t="shared" si="105"/>
        <v>27.052499999999998</v>
      </c>
      <c r="F6513" s="662"/>
      <c r="G6513" s="661">
        <v>29.3109</v>
      </c>
      <c r="H6513" s="661">
        <v>27.052499999999998</v>
      </c>
      <c r="J6513" t="str">
        <f t="shared" si="106"/>
        <v>H</v>
      </c>
      <c r="K6513" t="str">
        <f t="shared" si="107"/>
        <v>JARDINEIRO</v>
      </c>
    </row>
    <row r="6514" spans="2:11">
      <c r="B6514" s="918" t="s">
        <v>568</v>
      </c>
      <c r="C6514" s="919" t="s">
        <v>12713</v>
      </c>
      <c r="D6514" s="918" t="s">
        <v>12656</v>
      </c>
      <c r="E6514" s="920">
        <f t="shared" si="105"/>
        <v>24160.171999999999</v>
      </c>
      <c r="F6514" s="662"/>
      <c r="G6514" s="925">
        <v>26759.7853</v>
      </c>
      <c r="H6514" s="925">
        <v>24160.171999999999</v>
      </c>
      <c r="J6514" t="str">
        <f t="shared" si="106"/>
        <v>MÊS</v>
      </c>
      <c r="K6514" t="str">
        <f t="shared" si="107"/>
        <v>ENGENHEIRO SUPERVISOR</v>
      </c>
    </row>
    <row r="6515" spans="2:11">
      <c r="B6515" s="439" t="s">
        <v>1409</v>
      </c>
      <c r="C6515" s="1" t="s">
        <v>2039</v>
      </c>
      <c r="D6515" s="439" t="s">
        <v>58</v>
      </c>
      <c r="E6515" s="608">
        <f t="shared" si="105"/>
        <v>30.841699999999999</v>
      </c>
      <c r="F6515" s="662"/>
      <c r="G6515" s="926">
        <v>33.435400000000001</v>
      </c>
      <c r="H6515" s="926">
        <v>30.841699999999999</v>
      </c>
      <c r="J6515" t="str">
        <f t="shared" si="106"/>
        <v>H</v>
      </c>
      <c r="K6515" t="str">
        <f t="shared" si="107"/>
        <v>PEDREIRO</v>
      </c>
    </row>
    <row r="6516" spans="2:11">
      <c r="B6516" s="918" t="s">
        <v>1410</v>
      </c>
      <c r="C6516" s="919" t="s">
        <v>2040</v>
      </c>
      <c r="D6516" s="918" t="s">
        <v>58</v>
      </c>
      <c r="E6516" s="920">
        <f t="shared" si="105"/>
        <v>30.923100000000002</v>
      </c>
      <c r="F6516" s="662"/>
      <c r="G6516" s="924">
        <v>33.545400000000001</v>
      </c>
      <c r="H6516" s="924">
        <v>30.923100000000002</v>
      </c>
      <c r="J6516" t="str">
        <f t="shared" si="106"/>
        <v>H</v>
      </c>
      <c r="K6516" t="str">
        <f t="shared" si="107"/>
        <v>PINTOR</v>
      </c>
    </row>
    <row r="6517" spans="2:11">
      <c r="B6517" s="439" t="s">
        <v>1414</v>
      </c>
      <c r="C6517" s="1" t="s">
        <v>2041</v>
      </c>
      <c r="D6517" s="439" t="s">
        <v>58</v>
      </c>
      <c r="E6517" s="608">
        <f t="shared" si="105"/>
        <v>30.848600000000001</v>
      </c>
      <c r="F6517" s="662"/>
      <c r="G6517" s="661">
        <v>33.520499999999998</v>
      </c>
      <c r="H6517" s="661">
        <v>30.848600000000001</v>
      </c>
      <c r="J6517" t="str">
        <f t="shared" si="106"/>
        <v>H</v>
      </c>
      <c r="K6517" t="str">
        <f t="shared" si="107"/>
        <v>SERRALHEIRO</v>
      </c>
    </row>
    <row r="6518" spans="2:11">
      <c r="B6518" s="918" t="s">
        <v>1416</v>
      </c>
      <c r="C6518" s="919" t="s">
        <v>2042</v>
      </c>
      <c r="D6518" s="918" t="s">
        <v>58</v>
      </c>
      <c r="E6518" s="920">
        <f t="shared" si="105"/>
        <v>23.1617</v>
      </c>
      <c r="F6518" s="662"/>
      <c r="G6518" s="924">
        <v>24.894400000000001</v>
      </c>
      <c r="H6518" s="924">
        <v>23.1617</v>
      </c>
      <c r="J6518" t="str">
        <f t="shared" si="106"/>
        <v>H</v>
      </c>
      <c r="K6518" t="str">
        <f t="shared" si="107"/>
        <v>SERVENTE</v>
      </c>
    </row>
    <row r="6519" spans="2:11">
      <c r="B6519" s="439" t="s">
        <v>2035</v>
      </c>
      <c r="C6519" s="1" t="s">
        <v>12714</v>
      </c>
      <c r="D6519" s="439" t="s">
        <v>58</v>
      </c>
      <c r="E6519" s="608">
        <f t="shared" si="105"/>
        <v>37.642000000000003</v>
      </c>
      <c r="F6519" s="662"/>
      <c r="G6519" s="661">
        <v>41.014600000000002</v>
      </c>
      <c r="H6519" s="661">
        <v>37.642000000000003</v>
      </c>
      <c r="J6519" t="str">
        <f t="shared" si="106"/>
        <v>H</v>
      </c>
      <c r="K6519" t="str">
        <f t="shared" si="107"/>
        <v>SOLDADOR</v>
      </c>
    </row>
    <row r="6520" spans="2:11">
      <c r="B6520" s="918" t="s">
        <v>2231</v>
      </c>
      <c r="C6520" s="919" t="s">
        <v>12715</v>
      </c>
      <c r="D6520" s="918" t="s">
        <v>12656</v>
      </c>
      <c r="E6520" s="920">
        <f t="shared" si="105"/>
        <v>22840.903999999999</v>
      </c>
      <c r="F6520" s="662"/>
      <c r="G6520" s="925">
        <v>25374.5661</v>
      </c>
      <c r="H6520" s="925">
        <v>22840.903999999999</v>
      </c>
      <c r="J6520" t="str">
        <f t="shared" si="106"/>
        <v>MÊS</v>
      </c>
      <c r="K6520" t="str">
        <f t="shared" si="107"/>
        <v>CHEFE SETOR DE FINANÇAS</v>
      </c>
    </row>
    <row r="6521" spans="2:11">
      <c r="B6521" s="439" t="s">
        <v>584</v>
      </c>
      <c r="C6521" s="1" t="s">
        <v>12716</v>
      </c>
      <c r="D6521" s="439" t="s">
        <v>12656</v>
      </c>
      <c r="E6521" s="608">
        <f t="shared" si="105"/>
        <v>4758.3301000000001</v>
      </c>
      <c r="F6521" s="662"/>
      <c r="G6521" s="926">
        <v>5137.5877</v>
      </c>
      <c r="H6521" s="926">
        <v>4758.3301000000001</v>
      </c>
      <c r="J6521" t="str">
        <f t="shared" si="106"/>
        <v>MÊS</v>
      </c>
      <c r="K6521" t="str">
        <f t="shared" si="107"/>
        <v>VIGIA</v>
      </c>
    </row>
    <row r="6522" spans="2:11">
      <c r="B6522" s="918" t="s">
        <v>1407</v>
      </c>
      <c r="C6522" s="919" t="s">
        <v>2043</v>
      </c>
      <c r="D6522" s="918" t="s">
        <v>58</v>
      </c>
      <c r="E6522" s="920">
        <f t="shared" si="105"/>
        <v>30.492699999999999</v>
      </c>
      <c r="F6522" s="662"/>
      <c r="G6522" s="925">
        <v>33.0199</v>
      </c>
      <c r="H6522" s="925">
        <v>30.492699999999999</v>
      </c>
      <c r="J6522" t="str">
        <f t="shared" si="106"/>
        <v>H</v>
      </c>
      <c r="K6522" t="str">
        <f t="shared" si="107"/>
        <v>MONTADOR</v>
      </c>
    </row>
    <row r="6523" spans="2:11">
      <c r="B6523" s="439" t="s">
        <v>617</v>
      </c>
      <c r="C6523" s="1" t="s">
        <v>12717</v>
      </c>
      <c r="D6523" s="439" t="s">
        <v>12656</v>
      </c>
      <c r="E6523" s="608">
        <f t="shared" si="105"/>
        <v>4489.1590999999999</v>
      </c>
      <c r="F6523" s="662"/>
      <c r="G6523" s="926">
        <v>4824.6617999999999</v>
      </c>
      <c r="H6523" s="926">
        <v>4489.1590999999999</v>
      </c>
      <c r="J6523" t="str">
        <f t="shared" si="106"/>
        <v>MÊS</v>
      </c>
      <c r="K6523" t="str">
        <f t="shared" si="107"/>
        <v>AUXILIAR DE LABORATÓRIO</v>
      </c>
    </row>
    <row r="6524" spans="2:11">
      <c r="B6524" s="918" t="s">
        <v>2232</v>
      </c>
      <c r="C6524" s="919" t="s">
        <v>12718</v>
      </c>
      <c r="D6524" s="918" t="s">
        <v>12656</v>
      </c>
      <c r="E6524" s="920">
        <f t="shared" si="105"/>
        <v>12076.9604</v>
      </c>
      <c r="F6524" s="662"/>
      <c r="G6524" s="925">
        <v>13314.397499999999</v>
      </c>
      <c r="H6524" s="925">
        <v>12076.9604</v>
      </c>
      <c r="J6524" t="str">
        <f t="shared" si="106"/>
        <v>MÊS</v>
      </c>
      <c r="K6524" t="str">
        <f t="shared" si="107"/>
        <v>OCEANÓGRAFO</v>
      </c>
    </row>
    <row r="6525" spans="2:11">
      <c r="B6525" s="439" t="s">
        <v>569</v>
      </c>
      <c r="C6525" s="1" t="s">
        <v>12719</v>
      </c>
      <c r="D6525" s="439" t="s">
        <v>12656</v>
      </c>
      <c r="E6525" s="608">
        <f t="shared" si="105"/>
        <v>12050.374900000001</v>
      </c>
      <c r="F6525" s="662"/>
      <c r="G6525" s="926">
        <v>13255.325699999999</v>
      </c>
      <c r="H6525" s="926">
        <v>12050.374900000001</v>
      </c>
      <c r="J6525" t="str">
        <f t="shared" si="106"/>
        <v>MÊS</v>
      </c>
      <c r="K6525" t="str">
        <f t="shared" si="107"/>
        <v>ENCARREGADO GERAL</v>
      </c>
    </row>
    <row r="6526" spans="2:11">
      <c r="B6526" s="918" t="s">
        <v>587</v>
      </c>
      <c r="C6526" s="919" t="s">
        <v>12720</v>
      </c>
      <c r="D6526" s="918" t="s">
        <v>12656</v>
      </c>
      <c r="E6526" s="920">
        <f t="shared" si="105"/>
        <v>3897.0653000000002</v>
      </c>
      <c r="F6526" s="662"/>
      <c r="G6526" s="925">
        <v>4192.6758</v>
      </c>
      <c r="H6526" s="925">
        <v>3897.0653000000002</v>
      </c>
      <c r="J6526" t="str">
        <f t="shared" si="106"/>
        <v>MÊS</v>
      </c>
      <c r="K6526" t="str">
        <f t="shared" si="107"/>
        <v>FAXINEIRO</v>
      </c>
    </row>
    <row r="6527" spans="2:11">
      <c r="B6527" s="439" t="s">
        <v>4313</v>
      </c>
      <c r="C6527" s="1" t="s">
        <v>12721</v>
      </c>
      <c r="D6527" s="439" t="s">
        <v>58</v>
      </c>
      <c r="E6527" s="608">
        <f t="shared" si="105"/>
        <v>27.444900000000001</v>
      </c>
      <c r="F6527" s="662"/>
      <c r="G6527" s="926">
        <v>29.669499999999999</v>
      </c>
      <c r="H6527" s="926">
        <v>27.444900000000001</v>
      </c>
      <c r="J6527" t="str">
        <f t="shared" si="106"/>
        <v>H</v>
      </c>
      <c r="K6527" t="str">
        <f t="shared" si="107"/>
        <v>OPERADOR DE EQUIPAMENTO LEVE</v>
      </c>
    </row>
    <row r="6528" spans="2:11">
      <c r="B6528" s="918" t="s">
        <v>4314</v>
      </c>
      <c r="C6528" s="919" t="s">
        <v>12722</v>
      </c>
      <c r="D6528" s="918" t="s">
        <v>58</v>
      </c>
      <c r="E6528" s="920">
        <f t="shared" si="105"/>
        <v>35.0623</v>
      </c>
      <c r="F6528" s="662"/>
      <c r="G6528" s="925">
        <v>38.125300000000003</v>
      </c>
      <c r="H6528" s="925">
        <v>35.0623</v>
      </c>
      <c r="J6528" t="str">
        <f t="shared" si="106"/>
        <v>H</v>
      </c>
      <c r="K6528" t="str">
        <f t="shared" si="107"/>
        <v>OPERADOR DE EQUIPAMENTO PESADO</v>
      </c>
    </row>
    <row r="6529" spans="2:11">
      <c r="B6529" s="439" t="s">
        <v>4315</v>
      </c>
      <c r="C6529" s="1" t="s">
        <v>12723</v>
      </c>
      <c r="D6529" s="439" t="s">
        <v>58</v>
      </c>
      <c r="E6529" s="608">
        <f t="shared" si="105"/>
        <v>46.426699999999997</v>
      </c>
      <c r="F6529" s="662"/>
      <c r="G6529" s="926">
        <v>50.747399999999999</v>
      </c>
      <c r="H6529" s="926">
        <v>46.426699999999997</v>
      </c>
      <c r="J6529" t="str">
        <f t="shared" si="106"/>
        <v>H</v>
      </c>
      <c r="K6529" t="str">
        <f t="shared" si="107"/>
        <v>OPERADOR DE EQUIPAMENTO ESPECIAL</v>
      </c>
    </row>
    <row r="6530" spans="2:11">
      <c r="B6530" s="918" t="s">
        <v>4316</v>
      </c>
      <c r="C6530" s="919" t="s">
        <v>12724</v>
      </c>
      <c r="D6530" s="918" t="s">
        <v>58</v>
      </c>
      <c r="E6530" s="920">
        <f t="shared" si="105"/>
        <v>23.246400000000001</v>
      </c>
      <c r="F6530" s="662"/>
      <c r="G6530" s="925">
        <v>24.989000000000001</v>
      </c>
      <c r="H6530" s="925">
        <v>23.246400000000001</v>
      </c>
      <c r="J6530" t="str">
        <f t="shared" si="106"/>
        <v>H</v>
      </c>
      <c r="K6530" t="str">
        <f t="shared" si="107"/>
        <v>PERFURADOR DE TUBULÃO</v>
      </c>
    </row>
    <row r="6531" spans="2:11">
      <c r="B6531" s="439" t="s">
        <v>2233</v>
      </c>
      <c r="C6531" s="1" t="s">
        <v>12725</v>
      </c>
      <c r="D6531" s="439" t="s">
        <v>12656</v>
      </c>
      <c r="E6531" s="608">
        <f t="shared" si="105"/>
        <v>7190.3449000000001</v>
      </c>
      <c r="F6531" s="662"/>
      <c r="G6531" s="926">
        <v>7853.7965000000004</v>
      </c>
      <c r="H6531" s="926">
        <v>7190.3449000000001</v>
      </c>
      <c r="J6531" t="str">
        <f t="shared" si="106"/>
        <v>MÊS</v>
      </c>
      <c r="K6531" t="str">
        <f t="shared" si="107"/>
        <v>DESENHISTA</v>
      </c>
    </row>
    <row r="6532" spans="2:11">
      <c r="B6532" s="918" t="s">
        <v>2234</v>
      </c>
      <c r="C6532" s="919" t="s">
        <v>12726</v>
      </c>
      <c r="D6532" s="918" t="s">
        <v>12656</v>
      </c>
      <c r="E6532" s="920">
        <f t="shared" si="105"/>
        <v>5344.4395000000004</v>
      </c>
      <c r="F6532" s="662"/>
      <c r="G6532" s="925">
        <v>5820.8436000000002</v>
      </c>
      <c r="H6532" s="925">
        <v>5344.4395000000004</v>
      </c>
      <c r="J6532" t="str">
        <f t="shared" si="106"/>
        <v>MÊS</v>
      </c>
      <c r="K6532" t="str">
        <f t="shared" si="107"/>
        <v>CONDUTOR MAQUINISTA FLUVIAL</v>
      </c>
    </row>
    <row r="6533" spans="2:11">
      <c r="B6533" s="439" t="s">
        <v>2235</v>
      </c>
      <c r="C6533" s="1" t="s">
        <v>12727</v>
      </c>
      <c r="D6533" s="439" t="s">
        <v>12656</v>
      </c>
      <c r="E6533" s="608">
        <f t="shared" si="105"/>
        <v>4411.7708000000002</v>
      </c>
      <c r="F6533" s="662"/>
      <c r="G6533" s="926">
        <v>4766.2858999999999</v>
      </c>
      <c r="H6533" s="926">
        <v>4411.7708000000002</v>
      </c>
      <c r="J6533" t="str">
        <f t="shared" si="106"/>
        <v>MÊS</v>
      </c>
      <c r="K6533" t="str">
        <f t="shared" si="107"/>
        <v>COPEIRO</v>
      </c>
    </row>
    <row r="6534" spans="2:11">
      <c r="B6534" s="918" t="s">
        <v>607</v>
      </c>
      <c r="C6534" s="919" t="s">
        <v>12728</v>
      </c>
      <c r="D6534" s="918" t="s">
        <v>12656</v>
      </c>
      <c r="E6534" s="920">
        <f t="shared" si="105"/>
        <v>17255.4146</v>
      </c>
      <c r="F6534" s="662"/>
      <c r="G6534" s="925">
        <v>19081.453300000001</v>
      </c>
      <c r="H6534" s="925">
        <v>17255.4146</v>
      </c>
      <c r="J6534" t="str">
        <f t="shared" si="106"/>
        <v>MÊS</v>
      </c>
      <c r="K6534" t="str">
        <f t="shared" si="107"/>
        <v>MÉDICO DO TRABALHO</v>
      </c>
    </row>
    <row r="6535" spans="2:11">
      <c r="B6535" s="439" t="s">
        <v>4317</v>
      </c>
      <c r="C6535" s="1" t="s">
        <v>12729</v>
      </c>
      <c r="D6535" s="439" t="s">
        <v>58</v>
      </c>
      <c r="E6535" s="608">
        <f t="shared" si="105"/>
        <v>38.727200000000003</v>
      </c>
      <c r="F6535" s="662"/>
      <c r="G6535" s="926">
        <v>42.323399999999999</v>
      </c>
      <c r="H6535" s="926">
        <v>38.727200000000003</v>
      </c>
      <c r="J6535" t="str">
        <f t="shared" si="106"/>
        <v>H</v>
      </c>
      <c r="K6535" t="str">
        <f t="shared" si="107"/>
        <v>BLASTER</v>
      </c>
    </row>
    <row r="6536" spans="2:11">
      <c r="B6536" s="918" t="s">
        <v>1412</v>
      </c>
      <c r="C6536" s="919" t="s">
        <v>2044</v>
      </c>
      <c r="D6536" s="918" t="s">
        <v>58</v>
      </c>
      <c r="E6536" s="920">
        <f t="shared" si="105"/>
        <v>23.1327</v>
      </c>
      <c r="F6536" s="662"/>
      <c r="G6536" s="925">
        <v>24.875299999999999</v>
      </c>
      <c r="H6536" s="925">
        <v>23.1327</v>
      </c>
      <c r="J6536" t="str">
        <f t="shared" si="106"/>
        <v>H</v>
      </c>
      <c r="K6536" t="str">
        <f t="shared" si="107"/>
        <v>PRÉ-MARCADOR</v>
      </c>
    </row>
    <row r="6537" spans="2:11">
      <c r="B6537" s="439" t="s">
        <v>2236</v>
      </c>
      <c r="C6537" s="1" t="s">
        <v>12730</v>
      </c>
      <c r="D6537" s="439" t="s">
        <v>12656</v>
      </c>
      <c r="E6537" s="608">
        <f t="shared" si="105"/>
        <v>4986.9165999999996</v>
      </c>
      <c r="F6537" s="662"/>
      <c r="G6537" s="926">
        <v>5405.7828</v>
      </c>
      <c r="H6537" s="926">
        <v>4986.9165999999996</v>
      </c>
      <c r="J6537" t="str">
        <f t="shared" si="106"/>
        <v>MÊS</v>
      </c>
      <c r="K6537" t="str">
        <f t="shared" si="107"/>
        <v>RECEPCIONISTA</v>
      </c>
    </row>
    <row r="6538" spans="2:11">
      <c r="B6538" s="918" t="s">
        <v>2237</v>
      </c>
      <c r="C6538" s="919" t="s">
        <v>12731</v>
      </c>
      <c r="D6538" s="918" t="s">
        <v>12656</v>
      </c>
      <c r="E6538" s="920">
        <f t="shared" si="105"/>
        <v>5021.9210999999996</v>
      </c>
      <c r="F6538" s="662"/>
      <c r="G6538" s="925">
        <v>5466.9425000000001</v>
      </c>
      <c r="H6538" s="925">
        <v>5021.9210999999996</v>
      </c>
      <c r="J6538" t="str">
        <f t="shared" si="106"/>
        <v>MÊS</v>
      </c>
      <c r="K6538" t="str">
        <f t="shared" si="107"/>
        <v>MARINHEIRO DE MÁQUINAS</v>
      </c>
    </row>
    <row r="6539" spans="2:11">
      <c r="B6539" s="439" t="s">
        <v>4318</v>
      </c>
      <c r="C6539" s="1" t="s">
        <v>12732</v>
      </c>
      <c r="D6539" s="439" t="s">
        <v>58</v>
      </c>
      <c r="E6539" s="608">
        <f t="shared" si="105"/>
        <v>27.0627</v>
      </c>
      <c r="F6539" s="662"/>
      <c r="G6539" s="926">
        <v>29.463000000000001</v>
      </c>
      <c r="H6539" s="926">
        <v>27.0627</v>
      </c>
      <c r="J6539" t="str">
        <f t="shared" si="106"/>
        <v>H</v>
      </c>
      <c r="K6539" t="str">
        <f t="shared" si="107"/>
        <v>MARINHEIRO DE CONVÉS</v>
      </c>
    </row>
    <row r="6540" spans="2:11">
      <c r="B6540" s="918" t="s">
        <v>2238</v>
      </c>
      <c r="C6540" s="919" t="s">
        <v>12733</v>
      </c>
      <c r="D6540" s="918" t="s">
        <v>12656</v>
      </c>
      <c r="E6540" s="920">
        <f t="shared" si="105"/>
        <v>4978.7502999999997</v>
      </c>
      <c r="F6540" s="662"/>
      <c r="G6540" s="925">
        <v>5419.4888000000001</v>
      </c>
      <c r="H6540" s="925">
        <v>4978.7502999999997</v>
      </c>
      <c r="J6540" t="str">
        <f t="shared" si="106"/>
        <v>MÊS</v>
      </c>
      <c r="K6540" t="str">
        <f t="shared" si="107"/>
        <v>MARINHEIRO DE CONVÉS - MENSALISTA</v>
      </c>
    </row>
    <row r="6541" spans="2:11">
      <c r="B6541" s="439" t="s">
        <v>616</v>
      </c>
      <c r="C6541" s="1" t="s">
        <v>12734</v>
      </c>
      <c r="D6541" s="439" t="s">
        <v>12656</v>
      </c>
      <c r="E6541" s="608">
        <f t="shared" si="105"/>
        <v>6160.1552000000001</v>
      </c>
      <c r="F6541" s="662"/>
      <c r="G6541" s="926">
        <v>6671.5709999999999</v>
      </c>
      <c r="H6541" s="926">
        <v>6160.1552000000001</v>
      </c>
      <c r="J6541" t="str">
        <f t="shared" si="106"/>
        <v>MÊS</v>
      </c>
      <c r="K6541" t="str">
        <f t="shared" si="107"/>
        <v>LABORATORISTA</v>
      </c>
    </row>
    <row r="6542" spans="2:11">
      <c r="B6542" s="918" t="s">
        <v>4319</v>
      </c>
      <c r="C6542" s="919" t="s">
        <v>12735</v>
      </c>
      <c r="D6542" s="918" t="s">
        <v>58</v>
      </c>
      <c r="E6542" s="920">
        <f t="shared" si="105"/>
        <v>21.705200000000001</v>
      </c>
      <c r="F6542" s="662"/>
      <c r="G6542" s="925">
        <v>23.276700000000002</v>
      </c>
      <c r="H6542" s="925">
        <v>21.705200000000001</v>
      </c>
      <c r="J6542" t="str">
        <f t="shared" si="106"/>
        <v>H</v>
      </c>
      <c r="K6542" t="str">
        <f t="shared" si="107"/>
        <v>TRABALHADOR DE VIA</v>
      </c>
    </row>
    <row r="6543" spans="2:11">
      <c r="B6543" s="439" t="s">
        <v>4320</v>
      </c>
      <c r="C6543" s="1" t="s">
        <v>12736</v>
      </c>
      <c r="D6543" s="439" t="s">
        <v>58</v>
      </c>
      <c r="E6543" s="608">
        <f t="shared" si="105"/>
        <v>23.177800000000001</v>
      </c>
      <c r="F6543" s="662"/>
      <c r="G6543" s="926">
        <v>24.920400000000001</v>
      </c>
      <c r="H6543" s="926">
        <v>23.177800000000001</v>
      </c>
      <c r="J6543" t="str">
        <f t="shared" si="106"/>
        <v>H</v>
      </c>
      <c r="K6543" t="str">
        <f t="shared" si="107"/>
        <v>SELECIONADOR DE MATERIAL PÉTREO</v>
      </c>
    </row>
    <row r="6544" spans="2:11">
      <c r="B6544" s="918" t="s">
        <v>606</v>
      </c>
      <c r="C6544" s="919" t="s">
        <v>12737</v>
      </c>
      <c r="D6544" s="918" t="s">
        <v>12656</v>
      </c>
      <c r="E6544" s="920">
        <f t="shared" si="105"/>
        <v>22727.281299999999</v>
      </c>
      <c r="F6544" s="662"/>
      <c r="G6544" s="925">
        <v>25147.556</v>
      </c>
      <c r="H6544" s="925">
        <v>22727.281299999999</v>
      </c>
      <c r="J6544" t="str">
        <f t="shared" si="106"/>
        <v>MÊS</v>
      </c>
      <c r="K6544" t="str">
        <f t="shared" si="107"/>
        <v>ENGENHEIRO DE SEGURANÇA DO TRABALHO</v>
      </c>
    </row>
    <row r="6545" spans="2:11">
      <c r="B6545" s="439" t="s">
        <v>3977</v>
      </c>
      <c r="C6545" s="1" t="s">
        <v>12738</v>
      </c>
      <c r="D6545" s="439" t="s">
        <v>58</v>
      </c>
      <c r="E6545" s="608">
        <f t="shared" si="105"/>
        <v>30.628799999999998</v>
      </c>
      <c r="F6545" s="662"/>
      <c r="G6545" s="926">
        <v>33.225099999999998</v>
      </c>
      <c r="H6545" s="926">
        <v>30.628799999999998</v>
      </c>
      <c r="J6545" t="str">
        <f t="shared" si="106"/>
        <v>H</v>
      </c>
      <c r="K6545" t="str">
        <f t="shared" si="107"/>
        <v>MOTORISTA DE CAMINHÃO</v>
      </c>
    </row>
    <row r="6546" spans="2:11">
      <c r="B6546" s="918" t="s">
        <v>2239</v>
      </c>
      <c r="C6546" s="919" t="s">
        <v>12739</v>
      </c>
      <c r="D6546" s="918" t="s">
        <v>12656</v>
      </c>
      <c r="E6546" s="920">
        <f t="shared" si="105"/>
        <v>7306.5731999999998</v>
      </c>
      <c r="F6546" s="662"/>
      <c r="G6546" s="925">
        <v>7973.9767000000002</v>
      </c>
      <c r="H6546" s="925">
        <v>7306.5731999999998</v>
      </c>
      <c r="J6546" t="str">
        <f t="shared" si="106"/>
        <v>MÊS</v>
      </c>
      <c r="K6546" t="str">
        <f t="shared" si="107"/>
        <v>TÉCNICO ESPECIALIZADO - MENSALISTA</v>
      </c>
    </row>
    <row r="6547" spans="2:11">
      <c r="B6547" s="439" t="s">
        <v>668</v>
      </c>
      <c r="C6547" s="1" t="s">
        <v>12740</v>
      </c>
      <c r="D6547" s="439" t="s">
        <v>12656</v>
      </c>
      <c r="E6547" s="608">
        <f t="shared" si="105"/>
        <v>8437.0079999999998</v>
      </c>
      <c r="F6547" s="662"/>
      <c r="G6547" s="926">
        <v>9236.5745000000006</v>
      </c>
      <c r="H6547" s="926">
        <v>8437.0079999999998</v>
      </c>
      <c r="J6547" t="str">
        <f t="shared" si="106"/>
        <v>MÊS</v>
      </c>
      <c r="K6547" t="str">
        <f t="shared" si="107"/>
        <v>ENCARREGADO DE OBRAS DE ARTES ESPECIAIS</v>
      </c>
    </row>
    <row r="6548" spans="2:11">
      <c r="B6548" s="918" t="s">
        <v>1314</v>
      </c>
      <c r="C6548" s="919" t="s">
        <v>12741</v>
      </c>
      <c r="D6548" s="918" t="s">
        <v>58</v>
      </c>
      <c r="E6548" s="920">
        <f t="shared" si="105"/>
        <v>28.447800000000001</v>
      </c>
      <c r="F6548" s="662"/>
      <c r="G6548" s="925">
        <v>30.890999999999998</v>
      </c>
      <c r="H6548" s="925">
        <v>28.447800000000001</v>
      </c>
      <c r="J6548" t="str">
        <f t="shared" si="106"/>
        <v>H</v>
      </c>
      <c r="K6548" t="str">
        <f t="shared" si="107"/>
        <v>MOTORISTA DE VEÍCULO LEVE</v>
      </c>
    </row>
    <row r="6549" spans="2:11">
      <c r="B6549" s="439" t="s">
        <v>1312</v>
      </c>
      <c r="C6549" s="1" t="s">
        <v>12742</v>
      </c>
      <c r="D6549" s="439" t="s">
        <v>58</v>
      </c>
      <c r="E6549" s="608">
        <f t="shared" si="105"/>
        <v>35.503700000000002</v>
      </c>
      <c r="F6549" s="662"/>
      <c r="G6549" s="926">
        <v>38.637700000000002</v>
      </c>
      <c r="H6549" s="926">
        <v>35.503700000000002</v>
      </c>
      <c r="J6549" t="str">
        <f t="shared" si="106"/>
        <v>H</v>
      </c>
      <c r="K6549" t="str">
        <f t="shared" si="107"/>
        <v>MOTORISTA DE VEÍCULO ESPECIAL</v>
      </c>
    </row>
    <row r="6550" spans="2:11">
      <c r="B6550" s="918" t="s">
        <v>614</v>
      </c>
      <c r="C6550" s="919" t="s">
        <v>12743</v>
      </c>
      <c r="D6550" s="918" t="s">
        <v>12656</v>
      </c>
      <c r="E6550" s="920">
        <f t="shared" si="105"/>
        <v>5829.6962999999996</v>
      </c>
      <c r="F6550" s="662"/>
      <c r="G6550" s="925">
        <v>6336.7448000000004</v>
      </c>
      <c r="H6550" s="925">
        <v>5829.6962999999996</v>
      </c>
      <c r="J6550" t="str">
        <f t="shared" si="106"/>
        <v>MÊS</v>
      </c>
      <c r="K6550" t="str">
        <f t="shared" si="107"/>
        <v>ENCARREGADO DE TURMA</v>
      </c>
    </row>
    <row r="6551" spans="2:11">
      <c r="B6551" s="439" t="s">
        <v>605</v>
      </c>
      <c r="C6551" s="1" t="s">
        <v>12744</v>
      </c>
      <c r="D6551" s="439" t="s">
        <v>12656</v>
      </c>
      <c r="E6551" s="608">
        <f t="shared" si="105"/>
        <v>6873.1944999999996</v>
      </c>
      <c r="F6551" s="662"/>
      <c r="G6551" s="926">
        <v>7479.8171000000002</v>
      </c>
      <c r="H6551" s="926">
        <v>6873.1944999999996</v>
      </c>
      <c r="J6551" t="str">
        <f t="shared" si="106"/>
        <v>MÊS</v>
      </c>
      <c r="K6551" t="str">
        <f t="shared" si="107"/>
        <v>TÉCNICO DE SEGURANÇA DO TRABALHO</v>
      </c>
    </row>
    <row r="6552" spans="2:11">
      <c r="B6552" s="918" t="s">
        <v>622</v>
      </c>
      <c r="C6552" s="919" t="s">
        <v>12745</v>
      </c>
      <c r="D6552" s="918" t="s">
        <v>12656</v>
      </c>
      <c r="E6552" s="920">
        <f t="shared" si="105"/>
        <v>6245.0891000000001</v>
      </c>
      <c r="F6552" s="662"/>
      <c r="G6552" s="925">
        <v>6809.8190000000004</v>
      </c>
      <c r="H6552" s="925">
        <v>6245.0891000000001</v>
      </c>
      <c r="J6552" t="str">
        <f t="shared" si="106"/>
        <v>MÊS</v>
      </c>
      <c r="K6552" t="str">
        <f t="shared" si="107"/>
        <v>SECRETÁRIA</v>
      </c>
    </row>
    <row r="6553" spans="2:11">
      <c r="B6553" s="439" t="s">
        <v>2240</v>
      </c>
      <c r="C6553" s="1" t="s">
        <v>12746</v>
      </c>
      <c r="D6553" s="439" t="s">
        <v>12656</v>
      </c>
      <c r="E6553" s="608">
        <f t="shared" si="105"/>
        <v>7007.6288000000004</v>
      </c>
      <c r="F6553" s="662"/>
      <c r="G6553" s="926">
        <v>7686.6715999999997</v>
      </c>
      <c r="H6553" s="926">
        <v>7007.6288000000004</v>
      </c>
      <c r="J6553" t="str">
        <f t="shared" si="106"/>
        <v>MÊS</v>
      </c>
      <c r="K6553" t="str">
        <f t="shared" si="107"/>
        <v>PILOTO FLUVIAL</v>
      </c>
    </row>
    <row r="6554" spans="2:11">
      <c r="B6554" s="918" t="s">
        <v>4321</v>
      </c>
      <c r="C6554" s="919" t="s">
        <v>12747</v>
      </c>
      <c r="D6554" s="918" t="s">
        <v>58</v>
      </c>
      <c r="E6554" s="920">
        <f t="shared" si="105"/>
        <v>39.4878</v>
      </c>
      <c r="F6554" s="662"/>
      <c r="G6554" s="925">
        <v>43.126199999999997</v>
      </c>
      <c r="H6554" s="925">
        <v>39.4878</v>
      </c>
      <c r="J6554" t="str">
        <f t="shared" si="106"/>
        <v>H</v>
      </c>
      <c r="K6554" t="str">
        <f t="shared" si="107"/>
        <v>TÉCNICO ESPECIALIZADO</v>
      </c>
    </row>
    <row r="6555" spans="2:11">
      <c r="B6555" s="439" t="s">
        <v>581</v>
      </c>
      <c r="C6555" s="1" t="s">
        <v>12748</v>
      </c>
      <c r="D6555" s="439" t="s">
        <v>12656</v>
      </c>
      <c r="E6555" s="608">
        <f t="shared" si="105"/>
        <v>7509.1774999999998</v>
      </c>
      <c r="F6555" s="662"/>
      <c r="G6555" s="926">
        <v>8230.3292999999994</v>
      </c>
      <c r="H6555" s="926">
        <v>7509.1774999999998</v>
      </c>
      <c r="J6555" t="str">
        <f t="shared" si="106"/>
        <v>MÊS</v>
      </c>
      <c r="K6555" t="str">
        <f t="shared" si="107"/>
        <v>CHEFE DO SETOR ADMINISTRATIVO</v>
      </c>
    </row>
    <row r="6556" spans="2:11">
      <c r="B6556" s="918" t="s">
        <v>596</v>
      </c>
      <c r="C6556" s="919" t="s">
        <v>12749</v>
      </c>
      <c r="D6556" s="918" t="s">
        <v>12656</v>
      </c>
      <c r="E6556" s="920">
        <f t="shared" si="105"/>
        <v>8437.0079999999998</v>
      </c>
      <c r="F6556" s="662"/>
      <c r="G6556" s="925">
        <v>9236.5745000000006</v>
      </c>
      <c r="H6556" s="925">
        <v>8437.0079999999998</v>
      </c>
      <c r="J6556" t="str">
        <f t="shared" si="106"/>
        <v>MÊS</v>
      </c>
      <c r="K6556" t="str">
        <f t="shared" si="107"/>
        <v>ENCARREGADO DE TERRAPLENAGEM</v>
      </c>
    </row>
    <row r="6557" spans="2:11">
      <c r="B6557" s="439" t="s">
        <v>4322</v>
      </c>
      <c r="C6557" s="1" t="s">
        <v>12750</v>
      </c>
      <c r="D6557" s="439" t="s">
        <v>58</v>
      </c>
      <c r="E6557" s="608">
        <f t="shared" si="105"/>
        <v>23.793600000000001</v>
      </c>
      <c r="F6557" s="662"/>
      <c r="G6557" s="926">
        <v>25.554400000000001</v>
      </c>
      <c r="H6557" s="926">
        <v>23.793600000000001</v>
      </c>
      <c r="J6557" t="str">
        <f t="shared" si="106"/>
        <v>H</v>
      </c>
      <c r="K6557" t="str">
        <f t="shared" si="107"/>
        <v>FRENTISTA DE TÚNEL</v>
      </c>
    </row>
    <row r="6558" spans="2:11">
      <c r="B6558" s="918" t="s">
        <v>2241</v>
      </c>
      <c r="C6558" s="919" t="s">
        <v>12751</v>
      </c>
      <c r="D6558" s="918" t="s">
        <v>12656</v>
      </c>
      <c r="E6558" s="920">
        <f t="shared" si="105"/>
        <v>7675.4791999999998</v>
      </c>
      <c r="F6558" s="662"/>
      <c r="G6558" s="925">
        <v>8389.8487999999998</v>
      </c>
      <c r="H6558" s="925">
        <v>7675.4791999999998</v>
      </c>
      <c r="J6558" t="str">
        <f t="shared" si="106"/>
        <v>MÊS</v>
      </c>
      <c r="K6558" t="str">
        <f t="shared" si="107"/>
        <v>TÉCNICO DA QUALIDADE</v>
      </c>
    </row>
    <row r="6559" spans="2:11">
      <c r="B6559" s="439" t="s">
        <v>4323</v>
      </c>
      <c r="C6559" s="1" t="s">
        <v>12752</v>
      </c>
      <c r="D6559" s="439" t="s">
        <v>58</v>
      </c>
      <c r="E6559" s="608">
        <f t="shared" si="105"/>
        <v>33.943199999999997</v>
      </c>
      <c r="F6559" s="662"/>
      <c r="G6559" s="926">
        <v>36.991</v>
      </c>
      <c r="H6559" s="926">
        <v>33.943199999999997</v>
      </c>
      <c r="J6559" t="str">
        <f t="shared" si="106"/>
        <v>H</v>
      </c>
      <c r="K6559" t="str">
        <f t="shared" si="107"/>
        <v>AUXILIAR DE BLASTER</v>
      </c>
    </row>
    <row r="6560" spans="2:11">
      <c r="B6560" s="918" t="s">
        <v>597</v>
      </c>
      <c r="C6560" s="919" t="s">
        <v>12753</v>
      </c>
      <c r="D6560" s="918" t="s">
        <v>12656</v>
      </c>
      <c r="E6560" s="920">
        <f t="shared" si="105"/>
        <v>8437.0079999999998</v>
      </c>
      <c r="F6560" s="662"/>
      <c r="G6560" s="925">
        <v>9236.5745000000006</v>
      </c>
      <c r="H6560" s="925">
        <v>8437.0079999999998</v>
      </c>
      <c r="J6560" t="str">
        <f t="shared" si="106"/>
        <v>MÊS</v>
      </c>
      <c r="K6560" t="str">
        <f t="shared" si="107"/>
        <v>ENCARREGADO DE PAVIMENTAÇÃO</v>
      </c>
    </row>
    <row r="6561" spans="2:11">
      <c r="B6561" s="439" t="s">
        <v>583</v>
      </c>
      <c r="C6561" s="1" t="s">
        <v>12754</v>
      </c>
      <c r="D6561" s="439" t="s">
        <v>12656</v>
      </c>
      <c r="E6561" s="608">
        <f t="shared" si="105"/>
        <v>4127.7601999999997</v>
      </c>
      <c r="F6561" s="662"/>
      <c r="G6561" s="926">
        <v>4452.5955999999996</v>
      </c>
      <c r="H6561" s="926">
        <v>4127.7601999999997</v>
      </c>
      <c r="J6561" t="str">
        <f t="shared" si="106"/>
        <v>MÊS</v>
      </c>
      <c r="K6561" t="str">
        <f t="shared" si="107"/>
        <v>PORTEIRO</v>
      </c>
    </row>
    <row r="6562" spans="2:11">
      <c r="B6562" s="918" t="s">
        <v>571</v>
      </c>
      <c r="C6562" s="919" t="s">
        <v>12755</v>
      </c>
      <c r="D6562" s="918" t="s">
        <v>12656</v>
      </c>
      <c r="E6562" s="920">
        <f t="shared" si="105"/>
        <v>7371.3069999999998</v>
      </c>
      <c r="F6562" s="662"/>
      <c r="G6562" s="925">
        <v>8027.5853999999999</v>
      </c>
      <c r="H6562" s="925">
        <v>7371.3069999999998</v>
      </c>
      <c r="J6562" t="str">
        <f t="shared" si="106"/>
        <v>MÊS</v>
      </c>
      <c r="K6562" t="str">
        <f t="shared" si="107"/>
        <v>TÉCNICO DE MEIO AMBIENTE</v>
      </c>
    </row>
    <row r="6563" spans="2:11">
      <c r="B6563" s="439" t="s">
        <v>2242</v>
      </c>
      <c r="C6563" s="1" t="s">
        <v>12756</v>
      </c>
      <c r="D6563" s="439" t="s">
        <v>12656</v>
      </c>
      <c r="E6563" s="608">
        <f t="shared" si="105"/>
        <v>7398.3810999999996</v>
      </c>
      <c r="F6563" s="662"/>
      <c r="G6563" s="926">
        <v>8093.6058000000003</v>
      </c>
      <c r="H6563" s="926">
        <v>7398.3810999999996</v>
      </c>
      <c r="J6563" t="str">
        <f t="shared" si="106"/>
        <v>MÊS</v>
      </c>
      <c r="K6563" t="str">
        <f t="shared" si="107"/>
        <v>COMPRADOR</v>
      </c>
    </row>
    <row r="6564" spans="2:11">
      <c r="B6564" s="918" t="s">
        <v>2243</v>
      </c>
      <c r="C6564" s="919" t="s">
        <v>12757</v>
      </c>
      <c r="D6564" s="918" t="s">
        <v>12656</v>
      </c>
      <c r="E6564" s="920">
        <f t="shared" ref="E6564:E6603" si="108">IF($I$6497=$G$6499,G6564,H6564)</f>
        <v>8437.0079999999998</v>
      </c>
      <c r="F6564" s="662"/>
      <c r="G6564" s="925">
        <v>9236.5745000000006</v>
      </c>
      <c r="H6564" s="925">
        <v>8437.0079999999998</v>
      </c>
      <c r="J6564" t="str">
        <f t="shared" si="106"/>
        <v>MÊS</v>
      </c>
      <c r="K6564" t="str">
        <f t="shared" si="107"/>
        <v>ENCARREGADO DE SUPERESTRUTURA FERROVIÁRIA</v>
      </c>
    </row>
    <row r="6565" spans="2:11">
      <c r="B6565" s="439" t="s">
        <v>576</v>
      </c>
      <c r="C6565" s="1" t="s">
        <v>12758</v>
      </c>
      <c r="D6565" s="439" t="s">
        <v>12656</v>
      </c>
      <c r="E6565" s="608">
        <f t="shared" si="108"/>
        <v>4849.2133000000003</v>
      </c>
      <c r="F6565" s="662"/>
      <c r="G6565" s="926">
        <v>5242.7015000000001</v>
      </c>
      <c r="H6565" s="926">
        <v>4849.2133000000003</v>
      </c>
      <c r="J6565" t="str">
        <f t="shared" ref="J6565:J6603" si="109">UPPER(D6565)</f>
        <v>MÊS</v>
      </c>
      <c r="K6565" t="str">
        <f t="shared" ref="K6565:K6603" si="110">UPPER(C6565)</f>
        <v>AUXILIAR TÉCNICO</v>
      </c>
    </row>
    <row r="6566" spans="2:11">
      <c r="B6566" s="918" t="s">
        <v>2244</v>
      </c>
      <c r="C6566" s="919" t="s">
        <v>12759</v>
      </c>
      <c r="D6566" s="918" t="s">
        <v>12656</v>
      </c>
      <c r="E6566" s="920">
        <f t="shared" si="108"/>
        <v>18333.327499999999</v>
      </c>
      <c r="F6566" s="662"/>
      <c r="G6566" s="925">
        <v>20335.0586</v>
      </c>
      <c r="H6566" s="925">
        <v>18333.327499999999</v>
      </c>
      <c r="J6566" t="str">
        <f t="shared" si="109"/>
        <v>MÊS</v>
      </c>
      <c r="K6566" t="str">
        <f t="shared" si="110"/>
        <v>COMANDANTE DE LONGO CURSO</v>
      </c>
    </row>
    <row r="6567" spans="2:11">
      <c r="B6567" s="439" t="s">
        <v>2245</v>
      </c>
      <c r="C6567" s="1" t="s">
        <v>12760</v>
      </c>
      <c r="D6567" s="439" t="s">
        <v>12656</v>
      </c>
      <c r="E6567" s="608">
        <f t="shared" si="108"/>
        <v>15009.810100000001</v>
      </c>
      <c r="F6567" s="662"/>
      <c r="G6567" s="926">
        <v>16623.399700000002</v>
      </c>
      <c r="H6567" s="926">
        <v>15009.810100000001</v>
      </c>
      <c r="J6567" t="str">
        <f t="shared" si="109"/>
        <v>MÊS</v>
      </c>
      <c r="K6567" t="str">
        <f t="shared" si="110"/>
        <v>IMEDIATO</v>
      </c>
    </row>
    <row r="6568" spans="2:11">
      <c r="B6568" s="918" t="s">
        <v>2246</v>
      </c>
      <c r="C6568" s="919" t="s">
        <v>12761</v>
      </c>
      <c r="D6568" s="918" t="s">
        <v>12656</v>
      </c>
      <c r="E6568" s="920">
        <f t="shared" si="108"/>
        <v>6270.3238000000001</v>
      </c>
      <c r="F6568" s="662"/>
      <c r="G6568" s="925">
        <v>6857.4840000000004</v>
      </c>
      <c r="H6568" s="925">
        <v>6270.3238000000001</v>
      </c>
      <c r="J6568" t="str">
        <f t="shared" si="109"/>
        <v>MÊS</v>
      </c>
      <c r="K6568" t="str">
        <f t="shared" si="110"/>
        <v>OFICIAL DE NÁUTICA</v>
      </c>
    </row>
    <row r="6569" spans="2:11">
      <c r="B6569" s="439" t="s">
        <v>2247</v>
      </c>
      <c r="C6569" s="1" t="s">
        <v>12762</v>
      </c>
      <c r="D6569" s="439" t="s">
        <v>12656</v>
      </c>
      <c r="E6569" s="608">
        <f t="shared" si="108"/>
        <v>6081.4915000000001</v>
      </c>
      <c r="F6569" s="662"/>
      <c r="G6569" s="926">
        <v>6653.3429999999998</v>
      </c>
      <c r="H6569" s="926">
        <v>6081.4915000000001</v>
      </c>
      <c r="J6569" t="str">
        <f t="shared" si="109"/>
        <v>MÊS</v>
      </c>
      <c r="K6569" t="str">
        <f t="shared" si="110"/>
        <v>OFICIAL DE MÁQUINAS</v>
      </c>
    </row>
    <row r="6570" spans="2:11">
      <c r="B6570" s="918" t="s">
        <v>2248</v>
      </c>
      <c r="C6570" s="919" t="s">
        <v>12763</v>
      </c>
      <c r="D6570" s="918" t="s">
        <v>12656</v>
      </c>
      <c r="E6570" s="920">
        <f t="shared" si="108"/>
        <v>5887.2692999999999</v>
      </c>
      <c r="F6570" s="662"/>
      <c r="G6570" s="925">
        <v>6435.4691999999995</v>
      </c>
      <c r="H6570" s="925">
        <v>5887.2692999999999</v>
      </c>
      <c r="J6570" t="str">
        <f t="shared" si="109"/>
        <v>MÊS</v>
      </c>
      <c r="K6570" t="str">
        <f t="shared" si="110"/>
        <v>DRAGUISTA</v>
      </c>
    </row>
    <row r="6571" spans="2:11">
      <c r="B6571" s="439" t="s">
        <v>4324</v>
      </c>
      <c r="C6571" s="1" t="s">
        <v>12764</v>
      </c>
      <c r="D6571" s="439" t="s">
        <v>58</v>
      </c>
      <c r="E6571" s="608">
        <f t="shared" si="108"/>
        <v>31.964200000000002</v>
      </c>
      <c r="F6571" s="662"/>
      <c r="G6571" s="926">
        <v>34.892200000000003</v>
      </c>
      <c r="H6571" s="926">
        <v>31.964200000000002</v>
      </c>
      <c r="J6571" t="str">
        <f t="shared" si="109"/>
        <v>H</v>
      </c>
      <c r="K6571" t="str">
        <f t="shared" si="110"/>
        <v>MAQUINISTA</v>
      </c>
    </row>
    <row r="6572" spans="2:11">
      <c r="B6572" s="918" t="s">
        <v>2249</v>
      </c>
      <c r="C6572" s="919" t="s">
        <v>12765</v>
      </c>
      <c r="D6572" s="918" t="s">
        <v>12656</v>
      </c>
      <c r="E6572" s="920">
        <f t="shared" si="108"/>
        <v>8437.0079999999998</v>
      </c>
      <c r="F6572" s="662"/>
      <c r="G6572" s="925">
        <v>9236.5745000000006</v>
      </c>
      <c r="H6572" s="925">
        <v>8437.0079999999998</v>
      </c>
      <c r="J6572" t="str">
        <f t="shared" si="109"/>
        <v>MÊS</v>
      </c>
      <c r="K6572" t="str">
        <f t="shared" si="110"/>
        <v>ENCARREGADO DE CONSERVAÇÃO RODOVIÁRIA</v>
      </c>
    </row>
    <row r="6573" spans="2:11">
      <c r="B6573" s="439" t="s">
        <v>2250</v>
      </c>
      <c r="C6573" s="1" t="s">
        <v>12766</v>
      </c>
      <c r="D6573" s="439" t="s">
        <v>12656</v>
      </c>
      <c r="E6573" s="608">
        <f t="shared" si="108"/>
        <v>7621.8589000000002</v>
      </c>
      <c r="F6573" s="662"/>
      <c r="G6573" s="926">
        <v>8372.6355000000003</v>
      </c>
      <c r="H6573" s="926">
        <v>7621.8589000000002</v>
      </c>
      <c r="J6573" t="str">
        <f t="shared" si="109"/>
        <v>MÊS</v>
      </c>
      <c r="K6573" t="str">
        <f t="shared" si="110"/>
        <v>MESTRE FLUVIAL</v>
      </c>
    </row>
    <row r="6574" spans="2:11">
      <c r="B6574" s="918" t="s">
        <v>4325</v>
      </c>
      <c r="C6574" s="919" t="s">
        <v>12767</v>
      </c>
      <c r="D6574" s="918" t="s">
        <v>58</v>
      </c>
      <c r="E6574" s="920">
        <f t="shared" si="108"/>
        <v>37.4559</v>
      </c>
      <c r="F6574" s="662"/>
      <c r="G6574" s="925">
        <v>40.538899999999998</v>
      </c>
      <c r="H6574" s="925">
        <v>37.4559</v>
      </c>
      <c r="J6574" t="str">
        <f t="shared" si="109"/>
        <v>H</v>
      </c>
      <c r="K6574" t="str">
        <f t="shared" si="110"/>
        <v>MERGULHADOR RASO AUTÔNOMO DE EMERGÊNCIA</v>
      </c>
    </row>
    <row r="6575" spans="2:11">
      <c r="B6575" s="439" t="s">
        <v>4326</v>
      </c>
      <c r="C6575" s="1" t="s">
        <v>12768</v>
      </c>
      <c r="D6575" s="439" t="s">
        <v>58</v>
      </c>
      <c r="E6575" s="608">
        <f t="shared" si="108"/>
        <v>39.104799999999997</v>
      </c>
      <c r="F6575" s="662"/>
      <c r="G6575" s="926">
        <v>42.370100000000001</v>
      </c>
      <c r="H6575" s="926">
        <v>39.104799999999997</v>
      </c>
      <c r="J6575" t="str">
        <f t="shared" si="109"/>
        <v>H</v>
      </c>
      <c r="K6575" t="str">
        <f t="shared" si="110"/>
        <v>MERGULHADOR RASO DEPENDENTE DE EMERGÊNCIA</v>
      </c>
    </row>
    <row r="6576" spans="2:11">
      <c r="B6576" s="918" t="s">
        <v>4327</v>
      </c>
      <c r="C6576" s="919" t="s">
        <v>12769</v>
      </c>
      <c r="D6576" s="918" t="s">
        <v>58</v>
      </c>
      <c r="E6576" s="920">
        <f t="shared" si="108"/>
        <v>54.8474</v>
      </c>
      <c r="F6576" s="662"/>
      <c r="G6576" s="925">
        <v>58.112699999999997</v>
      </c>
      <c r="H6576" s="925">
        <v>54.8474</v>
      </c>
      <c r="J6576" t="str">
        <f t="shared" si="109"/>
        <v>H</v>
      </c>
      <c r="K6576" t="str">
        <f t="shared" si="110"/>
        <v>MERGULHADOR RASO DEPENDENTE</v>
      </c>
    </row>
    <row r="6577" spans="2:11">
      <c r="B6577" s="439" t="s">
        <v>4328</v>
      </c>
      <c r="C6577" s="1" t="s">
        <v>12770</v>
      </c>
      <c r="D6577" s="439" t="s">
        <v>58</v>
      </c>
      <c r="E6577" s="608">
        <f t="shared" si="108"/>
        <v>51.037500000000001</v>
      </c>
      <c r="F6577" s="662"/>
      <c r="G6577" s="926">
        <v>54.120399999999997</v>
      </c>
      <c r="H6577" s="926">
        <v>51.037500000000001</v>
      </c>
      <c r="J6577" t="str">
        <f t="shared" si="109"/>
        <v>H</v>
      </c>
      <c r="K6577" t="str">
        <f t="shared" si="110"/>
        <v>MERGULHADOR RASO AUTÔNOMO</v>
      </c>
    </row>
    <row r="6578" spans="2:11">
      <c r="B6578" s="918" t="s">
        <v>4329</v>
      </c>
      <c r="C6578" s="919" t="s">
        <v>12771</v>
      </c>
      <c r="D6578" s="918" t="s">
        <v>58</v>
      </c>
      <c r="E6578" s="920">
        <f t="shared" si="108"/>
        <v>34.4375</v>
      </c>
      <c r="F6578" s="662"/>
      <c r="G6578" s="925">
        <v>37.520499999999998</v>
      </c>
      <c r="H6578" s="925">
        <v>34.4375</v>
      </c>
      <c r="J6578" t="str">
        <f t="shared" si="109"/>
        <v>H</v>
      </c>
      <c r="K6578" t="str">
        <f t="shared" si="110"/>
        <v>MERGULHADOR RASO AUXILIAR DE SUPERFÍCIE</v>
      </c>
    </row>
    <row r="6579" spans="2:11">
      <c r="B6579" s="439" t="s">
        <v>4330</v>
      </c>
      <c r="C6579" s="1" t="s">
        <v>12772</v>
      </c>
      <c r="D6579" s="439" t="s">
        <v>58</v>
      </c>
      <c r="E6579" s="608">
        <f t="shared" si="108"/>
        <v>28.617100000000001</v>
      </c>
      <c r="F6579" s="662"/>
      <c r="G6579" s="926">
        <v>30.903300000000002</v>
      </c>
      <c r="H6579" s="926">
        <v>28.617100000000001</v>
      </c>
      <c r="J6579" t="str">
        <f t="shared" si="109"/>
        <v>H</v>
      </c>
      <c r="K6579" t="str">
        <f t="shared" si="110"/>
        <v>FRENTISTA DE TÚNEL COM PERICULOSIDADE</v>
      </c>
    </row>
    <row r="6580" spans="2:11">
      <c r="B6580" s="918" t="s">
        <v>4331</v>
      </c>
      <c r="C6580" s="919" t="s">
        <v>12773</v>
      </c>
      <c r="D6580" s="918" t="s">
        <v>58</v>
      </c>
      <c r="E6580" s="920">
        <f t="shared" si="108"/>
        <v>38.092399999999998</v>
      </c>
      <c r="F6580" s="662"/>
      <c r="G6580" s="925">
        <v>41.535699999999999</v>
      </c>
      <c r="H6580" s="925">
        <v>38.092399999999998</v>
      </c>
      <c r="J6580" t="str">
        <f t="shared" si="109"/>
        <v>H</v>
      </c>
      <c r="K6580" t="str">
        <f t="shared" si="110"/>
        <v>ELETRICISTA COM PERICULOSIDADE</v>
      </c>
    </row>
    <row r="6581" spans="2:11">
      <c r="B6581" s="439" t="s">
        <v>4332</v>
      </c>
      <c r="C6581" s="1" t="s">
        <v>12774</v>
      </c>
      <c r="D6581" s="439" t="s">
        <v>58</v>
      </c>
      <c r="E6581" s="608">
        <f t="shared" si="108"/>
        <v>52.725299999999997</v>
      </c>
      <c r="F6581" s="662"/>
      <c r="G6581" s="926">
        <v>57.743699999999997</v>
      </c>
      <c r="H6581" s="926">
        <v>52.725299999999997</v>
      </c>
      <c r="J6581" t="str">
        <f t="shared" si="109"/>
        <v>H</v>
      </c>
      <c r="K6581" t="str">
        <f t="shared" si="110"/>
        <v>OPERADOR DE EQUIPAMENTO DE MERGULHO</v>
      </c>
    </row>
    <row r="6582" spans="2:11">
      <c r="B6582" s="918" t="s">
        <v>4333</v>
      </c>
      <c r="C6582" s="919" t="s">
        <v>12775</v>
      </c>
      <c r="D6582" s="918" t="s">
        <v>58</v>
      </c>
      <c r="E6582" s="920">
        <f t="shared" si="108"/>
        <v>43.4011</v>
      </c>
      <c r="F6582" s="662"/>
      <c r="G6582" s="925">
        <v>47.38</v>
      </c>
      <c r="H6582" s="925">
        <v>43.4011</v>
      </c>
      <c r="J6582" t="str">
        <f t="shared" si="109"/>
        <v>H</v>
      </c>
      <c r="K6582" t="str">
        <f t="shared" si="110"/>
        <v>OPERADOR DE EQUIPAMENTO PESADO COM PERICULOSIDADE</v>
      </c>
    </row>
    <row r="6583" spans="2:11">
      <c r="B6583" s="439" t="s">
        <v>2251</v>
      </c>
      <c r="C6583" s="1" t="s">
        <v>12776</v>
      </c>
      <c r="D6583" s="439" t="s">
        <v>12656</v>
      </c>
      <c r="E6583" s="608">
        <f t="shared" si="108"/>
        <v>9725.9467000000004</v>
      </c>
      <c r="F6583" s="662"/>
      <c r="G6583" s="926">
        <v>10647.416300000001</v>
      </c>
      <c r="H6583" s="926">
        <v>9725.9467000000004</v>
      </c>
      <c r="J6583" t="str">
        <f t="shared" si="109"/>
        <v>MÊS</v>
      </c>
      <c r="K6583" t="str">
        <f t="shared" si="110"/>
        <v>SUPERVISOR DE MERGULHO RASO</v>
      </c>
    </row>
    <row r="6584" spans="2:11">
      <c r="B6584" s="918" t="s">
        <v>3978</v>
      </c>
      <c r="C6584" s="919" t="s">
        <v>12777</v>
      </c>
      <c r="D6584" s="918" t="s">
        <v>58</v>
      </c>
      <c r="E6584" s="920">
        <f t="shared" si="108"/>
        <v>44.001600000000003</v>
      </c>
      <c r="F6584" s="662"/>
      <c r="G6584" s="924">
        <v>48.073</v>
      </c>
      <c r="H6584" s="924">
        <v>44.001600000000003</v>
      </c>
      <c r="J6584" t="str">
        <f t="shared" si="109"/>
        <v>H</v>
      </c>
      <c r="K6584" t="str">
        <f t="shared" si="110"/>
        <v>MOTORISTA DE VEÍCULO ESPECIAL COM PERICULOSIDADE</v>
      </c>
    </row>
    <row r="6585" spans="2:11">
      <c r="B6585" s="439" t="s">
        <v>4334</v>
      </c>
      <c r="C6585" s="1" t="s">
        <v>12778</v>
      </c>
      <c r="D6585" s="439" t="s">
        <v>58</v>
      </c>
      <c r="E6585" s="608">
        <f t="shared" si="108"/>
        <v>33.494199999999999</v>
      </c>
      <c r="F6585" s="662"/>
      <c r="G6585" s="661">
        <v>36.383299999999998</v>
      </c>
      <c r="H6585" s="661">
        <v>33.494199999999999</v>
      </c>
      <c r="J6585" t="str">
        <f t="shared" si="109"/>
        <v>H</v>
      </c>
      <c r="K6585" t="str">
        <f t="shared" si="110"/>
        <v>OPERADOR DE EQUIPAMENTO LEVE COM PERICULOSIDADE</v>
      </c>
    </row>
    <row r="6586" spans="2:11">
      <c r="B6586" s="918" t="s">
        <v>4335</v>
      </c>
      <c r="C6586" s="919" t="s">
        <v>12779</v>
      </c>
      <c r="D6586" s="918" t="s">
        <v>58</v>
      </c>
      <c r="E6586" s="920">
        <f t="shared" si="108"/>
        <v>34.850299999999997</v>
      </c>
      <c r="F6586" s="662"/>
      <c r="G6586" s="924">
        <v>37.647100000000002</v>
      </c>
      <c r="H6586" s="924">
        <v>34.850299999999997</v>
      </c>
      <c r="J6586" t="str">
        <f t="shared" si="109"/>
        <v>H</v>
      </c>
      <c r="K6586" t="str">
        <f t="shared" si="110"/>
        <v>OPERADOR DE EQUIPAMENTO LEVE COM INSALUBRIDADE</v>
      </c>
    </row>
    <row r="6587" spans="2:11">
      <c r="B6587" s="439" t="s">
        <v>4336</v>
      </c>
      <c r="C6587" s="1" t="s">
        <v>12780</v>
      </c>
      <c r="D6587" s="439" t="s">
        <v>58</v>
      </c>
      <c r="E6587" s="608">
        <f t="shared" si="108"/>
        <v>33.2211</v>
      </c>
      <c r="F6587" s="662"/>
      <c r="G6587" s="661">
        <v>36.341500000000003</v>
      </c>
      <c r="H6587" s="661">
        <v>33.2211</v>
      </c>
      <c r="J6587" t="str">
        <f t="shared" si="109"/>
        <v>H</v>
      </c>
      <c r="K6587" t="str">
        <f t="shared" si="110"/>
        <v>MARINHEIRO DE CONVÉS COM PERICULOSIDADE</v>
      </c>
    </row>
    <row r="6588" spans="2:11">
      <c r="B6588" s="918" t="s">
        <v>4337</v>
      </c>
      <c r="C6588" s="919" t="s">
        <v>12781</v>
      </c>
      <c r="D6588" s="918" t="s">
        <v>58</v>
      </c>
      <c r="E6588" s="920">
        <f t="shared" si="108"/>
        <v>58.200400000000002</v>
      </c>
      <c r="F6588" s="662"/>
      <c r="G6588" s="924">
        <v>63.814399999999999</v>
      </c>
      <c r="H6588" s="924">
        <v>58.200400000000002</v>
      </c>
      <c r="J6588" t="str">
        <f t="shared" si="109"/>
        <v>H</v>
      </c>
      <c r="K6588" t="str">
        <f t="shared" si="110"/>
        <v>OPERADOR DE EQUIPAMENTO ESPECIAL COM PERICULOSIDADE</v>
      </c>
    </row>
    <row r="6589" spans="2:11">
      <c r="B6589" s="439" t="s">
        <v>575</v>
      </c>
      <c r="C6589" s="1" t="s">
        <v>12782</v>
      </c>
      <c r="D6589" s="439" t="s">
        <v>12656</v>
      </c>
      <c r="E6589" s="608">
        <f t="shared" si="108"/>
        <v>22070.3478</v>
      </c>
      <c r="F6589" s="662"/>
      <c r="G6589" s="926">
        <v>24432.640800000001</v>
      </c>
      <c r="H6589" s="926">
        <v>22070.3478</v>
      </c>
      <c r="J6589" t="str">
        <f t="shared" si="109"/>
        <v>MÊS</v>
      </c>
      <c r="K6589" t="str">
        <f t="shared" si="110"/>
        <v>ENGENHEIRO AUXILIAR</v>
      </c>
    </row>
    <row r="6590" spans="2:11">
      <c r="B6590" s="918" t="s">
        <v>618</v>
      </c>
      <c r="C6590" s="919" t="s">
        <v>12783</v>
      </c>
      <c r="D6590" s="918" t="s">
        <v>12656</v>
      </c>
      <c r="E6590" s="920">
        <f t="shared" si="108"/>
        <v>7371.3069999999998</v>
      </c>
      <c r="F6590" s="662"/>
      <c r="G6590" s="925">
        <v>8027.5853999999999</v>
      </c>
      <c r="H6590" s="925">
        <v>7371.3069999999998</v>
      </c>
      <c r="J6590" t="str">
        <f t="shared" si="109"/>
        <v>MÊS</v>
      </c>
      <c r="K6590" t="str">
        <f t="shared" si="110"/>
        <v>TÉCNICO FLORESTAL</v>
      </c>
    </row>
    <row r="6591" spans="2:11">
      <c r="B6591" s="439" t="s">
        <v>666</v>
      </c>
      <c r="C6591" s="1" t="s">
        <v>12784</v>
      </c>
      <c r="D6591" s="439" t="s">
        <v>12656</v>
      </c>
      <c r="E6591" s="608">
        <f t="shared" si="108"/>
        <v>5247.4751999999999</v>
      </c>
      <c r="F6591" s="662"/>
      <c r="G6591" s="926">
        <v>5696.1013000000003</v>
      </c>
      <c r="H6591" s="926">
        <v>5247.4751999999999</v>
      </c>
      <c r="J6591" t="str">
        <f t="shared" si="109"/>
        <v>MÊS</v>
      </c>
      <c r="K6591" t="str">
        <f t="shared" si="110"/>
        <v>MOTORISTA DE VEÍCULO LEVE - MENSALISTA</v>
      </c>
    </row>
    <row r="6592" spans="2:11">
      <c r="B6592" s="918" t="s">
        <v>600</v>
      </c>
      <c r="C6592" s="919" t="s">
        <v>12785</v>
      </c>
      <c r="D6592" s="918" t="s">
        <v>12656</v>
      </c>
      <c r="E6592" s="920">
        <f t="shared" si="108"/>
        <v>6201.3447999999999</v>
      </c>
      <c r="F6592" s="662"/>
      <c r="G6592" s="925">
        <v>6727.9614000000001</v>
      </c>
      <c r="H6592" s="925">
        <v>6201.3447999999999</v>
      </c>
      <c r="J6592" t="str">
        <f t="shared" si="109"/>
        <v>MÊS</v>
      </c>
      <c r="K6592" t="str">
        <f t="shared" si="110"/>
        <v>TOPÓGRAFO</v>
      </c>
    </row>
    <row r="6593" spans="2:11">
      <c r="B6593" s="439" t="s">
        <v>601</v>
      </c>
      <c r="C6593" s="1" t="s">
        <v>12786</v>
      </c>
      <c r="D6593" s="439" t="s">
        <v>12656</v>
      </c>
      <c r="E6593" s="608">
        <f t="shared" si="108"/>
        <v>5026.6090999999997</v>
      </c>
      <c r="F6593" s="662"/>
      <c r="G6593" s="926">
        <v>5426.7551999999996</v>
      </c>
      <c r="H6593" s="926">
        <v>5026.6090999999997</v>
      </c>
      <c r="J6593" t="str">
        <f t="shared" si="109"/>
        <v>MÊS</v>
      </c>
      <c r="K6593" t="str">
        <f t="shared" si="110"/>
        <v>AUXILIAR DE TOPOGRAFIA</v>
      </c>
    </row>
    <row r="6594" spans="2:11">
      <c r="B6594" s="918" t="s">
        <v>2252</v>
      </c>
      <c r="C6594" s="919" t="s">
        <v>12787</v>
      </c>
      <c r="D6594" s="918" t="s">
        <v>12656</v>
      </c>
      <c r="E6594" s="920">
        <f t="shared" si="108"/>
        <v>19736.623500000002</v>
      </c>
      <c r="F6594" s="662"/>
      <c r="G6594" s="925">
        <v>21671.129199999999</v>
      </c>
      <c r="H6594" s="925">
        <v>19736.623500000002</v>
      </c>
      <c r="J6594" t="str">
        <f t="shared" si="109"/>
        <v>MÊS</v>
      </c>
      <c r="K6594" t="str">
        <f t="shared" si="110"/>
        <v>MÉDICO DE CÂMARA HIPERBÁRICA</v>
      </c>
    </row>
    <row r="6595" spans="2:11">
      <c r="B6595" s="439" t="s">
        <v>638</v>
      </c>
      <c r="C6595" s="1" t="s">
        <v>12788</v>
      </c>
      <c r="D6595" s="439" t="s">
        <v>12656</v>
      </c>
      <c r="E6595" s="608">
        <f t="shared" si="108"/>
        <v>5717.8955999999998</v>
      </c>
      <c r="F6595" s="662"/>
      <c r="G6595" s="926">
        <v>6193.6351999999997</v>
      </c>
      <c r="H6595" s="926">
        <v>5717.8955999999998</v>
      </c>
      <c r="J6595" t="str">
        <f t="shared" si="109"/>
        <v>MÊS</v>
      </c>
      <c r="K6595" t="str">
        <f t="shared" si="110"/>
        <v>PEDREIRO - MENSALISTA</v>
      </c>
    </row>
    <row r="6596" spans="2:11">
      <c r="B6596" s="918" t="s">
        <v>637</v>
      </c>
      <c r="C6596" s="919" t="s">
        <v>12789</v>
      </c>
      <c r="D6596" s="918" t="s">
        <v>12656</v>
      </c>
      <c r="E6596" s="920">
        <f t="shared" si="108"/>
        <v>5745.7129000000004</v>
      </c>
      <c r="F6596" s="662"/>
      <c r="G6596" s="925">
        <v>6232.1072000000004</v>
      </c>
      <c r="H6596" s="925">
        <v>5745.7129000000004</v>
      </c>
      <c r="J6596" t="str">
        <f t="shared" si="109"/>
        <v>MÊS</v>
      </c>
      <c r="K6596" t="str">
        <f t="shared" si="110"/>
        <v>ELETRICISTA - MENSALISTA</v>
      </c>
    </row>
    <row r="6597" spans="2:11">
      <c r="B6597" s="439" t="s">
        <v>639</v>
      </c>
      <c r="C6597" s="1" t="s">
        <v>12790</v>
      </c>
      <c r="D6597" s="439" t="s">
        <v>12656</v>
      </c>
      <c r="E6597" s="608">
        <f t="shared" si="108"/>
        <v>4295.4058000000005</v>
      </c>
      <c r="F6597" s="662"/>
      <c r="G6597" s="926">
        <v>4613.2317999999996</v>
      </c>
      <c r="H6597" s="926">
        <v>4295.4058000000005</v>
      </c>
      <c r="J6597" t="str">
        <f t="shared" si="109"/>
        <v>MÊS</v>
      </c>
      <c r="K6597" t="str">
        <f t="shared" si="110"/>
        <v>SERVENTE - MENSALISTA</v>
      </c>
    </row>
    <row r="6598" spans="2:11">
      <c r="B6598" s="918" t="s">
        <v>665</v>
      </c>
      <c r="C6598" s="919" t="s">
        <v>12791</v>
      </c>
      <c r="D6598" s="918" t="s">
        <v>12656</v>
      </c>
      <c r="E6598" s="920">
        <f t="shared" si="108"/>
        <v>29847.100999999999</v>
      </c>
      <c r="F6598" s="662"/>
      <c r="G6598" s="925">
        <v>33092.554900000003</v>
      </c>
      <c r="H6598" s="925">
        <v>29847.100999999999</v>
      </c>
      <c r="J6598" t="str">
        <f t="shared" si="109"/>
        <v>MÊS</v>
      </c>
      <c r="K6598" t="str">
        <f t="shared" si="110"/>
        <v>ENGENHEIRO CHEFE</v>
      </c>
    </row>
    <row r="6599" spans="2:11">
      <c r="B6599" s="439" t="s">
        <v>4338</v>
      </c>
      <c r="C6599" s="1" t="s">
        <v>12792</v>
      </c>
      <c r="D6599" s="439" t="s">
        <v>58</v>
      </c>
      <c r="E6599" s="608">
        <f t="shared" si="108"/>
        <v>37.664299999999997</v>
      </c>
      <c r="F6599" s="662"/>
      <c r="G6599" s="926">
        <v>41.0366</v>
      </c>
      <c r="H6599" s="926">
        <v>37.664299999999997</v>
      </c>
      <c r="J6599" t="str">
        <f t="shared" si="109"/>
        <v>H</v>
      </c>
      <c r="K6599" t="str">
        <f t="shared" si="110"/>
        <v>MOTORISTA DE CAMINHÃO COM PERICULOSIDADE</v>
      </c>
    </row>
    <row r="6600" spans="2:11">
      <c r="B6600" s="918" t="s">
        <v>4339</v>
      </c>
      <c r="C6600" s="919" t="s">
        <v>12793</v>
      </c>
      <c r="D6600" s="918" t="s">
        <v>58</v>
      </c>
      <c r="E6600" s="920">
        <f t="shared" si="108"/>
        <v>35.031799999999997</v>
      </c>
      <c r="F6600" s="662"/>
      <c r="G6600" s="925">
        <v>38.071800000000003</v>
      </c>
      <c r="H6600" s="925">
        <v>35.031799999999997</v>
      </c>
      <c r="J6600" t="str">
        <f t="shared" si="109"/>
        <v>H</v>
      </c>
      <c r="K6600" t="str">
        <f t="shared" si="110"/>
        <v>MOTORISTA DE ÔNIBUS</v>
      </c>
    </row>
    <row r="6601" spans="2:11">
      <c r="B6601" s="439" t="s">
        <v>4340</v>
      </c>
      <c r="C6601" s="1" t="s">
        <v>12794</v>
      </c>
      <c r="D6601" s="439" t="s">
        <v>12656</v>
      </c>
      <c r="E6601" s="608">
        <f t="shared" si="108"/>
        <v>6532.5686999999998</v>
      </c>
      <c r="F6601" s="662"/>
      <c r="G6601" s="926">
        <v>7092.3696</v>
      </c>
      <c r="H6601" s="926">
        <v>6532.5686999999998</v>
      </c>
      <c r="J6601" t="str">
        <f t="shared" si="109"/>
        <v>MÊS</v>
      </c>
      <c r="K6601" t="str">
        <f t="shared" si="110"/>
        <v>MOTORISTA DE ÔNIBUS - MENSALISTA</v>
      </c>
    </row>
    <row r="6602" spans="2:11">
      <c r="B6602" s="439" t="s">
        <v>4341</v>
      </c>
      <c r="C6602" s="1" t="s">
        <v>12795</v>
      </c>
      <c r="D6602" s="439" t="s">
        <v>12656</v>
      </c>
      <c r="E6602" s="920">
        <f t="shared" si="108"/>
        <v>8171.2551999999996</v>
      </c>
      <c r="F6602" s="662"/>
      <c r="G6602" s="925">
        <v>8917.9549999999999</v>
      </c>
      <c r="H6602" s="925">
        <v>8171.2551999999996</v>
      </c>
      <c r="J6602" t="str">
        <f t="shared" si="109"/>
        <v>MÊS</v>
      </c>
      <c r="K6602" t="str">
        <f t="shared" si="110"/>
        <v>MOTORISTA DE VEÍCULO ESPECIAL COM PERICULOSIDADE - MENSALISTA</v>
      </c>
    </row>
    <row r="6603" spans="2:11">
      <c r="B6603" s="439" t="s">
        <v>2253</v>
      </c>
      <c r="C6603" s="1" t="s">
        <v>12796</v>
      </c>
      <c r="D6603" s="439" t="s">
        <v>12656</v>
      </c>
      <c r="E6603" s="608">
        <f t="shared" si="108"/>
        <v>6126.2982000000002</v>
      </c>
      <c r="F6603" s="662"/>
      <c r="G6603" s="926">
        <v>6693.6238000000003</v>
      </c>
      <c r="H6603" s="926">
        <v>6126.2982000000002</v>
      </c>
      <c r="J6603" t="str">
        <f t="shared" si="109"/>
        <v>MÊS</v>
      </c>
      <c r="K6603" t="str">
        <f t="shared" si="110"/>
        <v>TÉCNICO DE BATIMETRIA</v>
      </c>
    </row>
    <row r="6604" spans="2:11">
      <c r="F6604" s="661"/>
      <c r="G6604" s="927"/>
      <c r="H6604" s="927"/>
    </row>
    <row r="6605" spans="2:11">
      <c r="F6605" s="661"/>
      <c r="G6605" s="927"/>
      <c r="H6605" s="927"/>
    </row>
    <row r="6606" spans="2:11">
      <c r="F6606" s="661"/>
      <c r="G6606" s="927"/>
      <c r="H6606" s="927"/>
    </row>
    <row r="6607" spans="2:11">
      <c r="F6607" s="661"/>
      <c r="G6607" s="927"/>
      <c r="H6607" s="927"/>
    </row>
    <row r="6608" spans="2:11">
      <c r="F6608" s="661"/>
      <c r="G6608" s="927"/>
      <c r="H6608" s="927"/>
    </row>
    <row r="6609" spans="2:12">
      <c r="F6609" s="661"/>
      <c r="G6609" s="927"/>
      <c r="H6609" s="927"/>
      <c r="J6609" t="s">
        <v>2047</v>
      </c>
    </row>
    <row r="6610" spans="2:12">
      <c r="D6610" s="1571" t="str">
        <f>J6609</f>
        <v>DESONERADO</v>
      </c>
      <c r="E6610" s="1571"/>
      <c r="F6610" s="661"/>
      <c r="G6610" s="1572" t="s">
        <v>4311</v>
      </c>
      <c r="H6610" s="1572"/>
      <c r="I6610" s="1572" t="s">
        <v>2047</v>
      </c>
      <c r="J6610" s="1572"/>
    </row>
    <row r="6611" spans="2:12" ht="15.75">
      <c r="D6611" s="923" t="s">
        <v>12797</v>
      </c>
      <c r="E6611" s="928" t="s">
        <v>12798</v>
      </c>
      <c r="F6611" s="661"/>
      <c r="G6611" s="916" t="s">
        <v>12797</v>
      </c>
      <c r="H6611" s="916" t="s">
        <v>12798</v>
      </c>
      <c r="I6611" s="916" t="s">
        <v>12797</v>
      </c>
      <c r="J6611" s="916" t="s">
        <v>12798</v>
      </c>
    </row>
    <row r="6612" spans="2:12" ht="15.75">
      <c r="B6612" s="439" t="s">
        <v>704</v>
      </c>
      <c r="C6612" s="1" t="s">
        <v>12799</v>
      </c>
      <c r="D6612" s="439">
        <f t="shared" ref="D6612:E6675" si="111">IF($J$6609=$G$6610,G6612,I6612)</f>
        <v>18.284099999999999</v>
      </c>
      <c r="E6612" s="608">
        <f t="shared" si="111"/>
        <v>11.082800000000001</v>
      </c>
      <c r="F6612" s="661"/>
      <c r="G6612" s="929">
        <v>18.284099999999999</v>
      </c>
      <c r="H6612" s="930">
        <v>11.082800000000001</v>
      </c>
      <c r="I6612" s="929">
        <v>18.284099999999999</v>
      </c>
      <c r="J6612" s="930">
        <v>11.082800000000001</v>
      </c>
      <c r="L6612" t="str">
        <f>UPPER(C6612)</f>
        <v>CONJUNTO VIBRATÓRIO PARA TUBOS DE CONCRETO COM ENCAIXE PB E 3 JOGOS DE FÔRMAS - D = 0,60 M - 2,20 KW</v>
      </c>
    </row>
    <row r="6613" spans="2:12" ht="15.75">
      <c r="B6613" s="918" t="s">
        <v>705</v>
      </c>
      <c r="C6613" s="919" t="s">
        <v>12800</v>
      </c>
      <c r="D6613" s="918">
        <f t="shared" si="111"/>
        <v>24.022500000000001</v>
      </c>
      <c r="E6613" s="920">
        <f t="shared" si="111"/>
        <v>14.5611</v>
      </c>
      <c r="F6613" s="661"/>
      <c r="G6613" s="930">
        <v>24.022500000000001</v>
      </c>
      <c r="H6613" s="930">
        <v>14.5611</v>
      </c>
      <c r="I6613" s="930">
        <v>24.022500000000001</v>
      </c>
      <c r="J6613" s="930">
        <v>14.5611</v>
      </c>
      <c r="L6613" t="str">
        <f t="shared" ref="L6613:L6676" si="112">UPPER(C6613)</f>
        <v>CONJUNTO VIBRATÓRIO PARA TUBOS DE CONCRETO COM ENCAIXE PB E 3 JOGOS DE FÔRMAS - D = 0,80 M - 2,20 KW</v>
      </c>
    </row>
    <row r="6614" spans="2:12" ht="15.75">
      <c r="B6614" s="439" t="s">
        <v>706</v>
      </c>
      <c r="C6614" s="1" t="s">
        <v>12801</v>
      </c>
      <c r="D6614" s="439">
        <f t="shared" si="111"/>
        <v>25.1173</v>
      </c>
      <c r="E6614" s="608">
        <f t="shared" si="111"/>
        <v>15.2247</v>
      </c>
      <c r="F6614" s="661"/>
      <c r="G6614" s="930">
        <v>25.1173</v>
      </c>
      <c r="H6614" s="930">
        <v>15.2247</v>
      </c>
      <c r="I6614" s="930">
        <v>25.1173</v>
      </c>
      <c r="J6614" s="930">
        <v>15.2247</v>
      </c>
      <c r="L6614" t="str">
        <f t="shared" si="112"/>
        <v>CONJUNTO VIBRATÓRIO PARA TUBOS DE CONCRETO COM ENCAIXE PB E 3 JOGOS DE FÔRMAS - D = 1,00 M - 2,20 KW</v>
      </c>
    </row>
    <row r="6615" spans="2:12" ht="15.75">
      <c r="B6615" s="918" t="s">
        <v>707</v>
      </c>
      <c r="C6615" s="919" t="s">
        <v>12802</v>
      </c>
      <c r="D6615" s="918">
        <f t="shared" si="111"/>
        <v>31.723299999999998</v>
      </c>
      <c r="E6615" s="920">
        <f t="shared" si="111"/>
        <v>19.228899999999999</v>
      </c>
      <c r="F6615" s="661"/>
      <c r="G6615" s="930">
        <v>31.723299999999998</v>
      </c>
      <c r="H6615" s="930">
        <v>19.228899999999999</v>
      </c>
      <c r="I6615" s="930">
        <v>31.723299999999998</v>
      </c>
      <c r="J6615" s="930">
        <v>19.228899999999999</v>
      </c>
      <c r="L6615" t="str">
        <f t="shared" si="112"/>
        <v>CONJUNTO VIBRATÓRIO PARA TUBOS DE CONCRETO COM ENCAIXE PB E 3 JOGOS DE FÔRMAS - D = 1,20 M - 2,20 KW</v>
      </c>
    </row>
    <row r="6616" spans="2:12" ht="15.75">
      <c r="B6616" s="439" t="s">
        <v>708</v>
      </c>
      <c r="C6616" s="1" t="s">
        <v>12803</v>
      </c>
      <c r="D6616" s="439">
        <f t="shared" si="111"/>
        <v>37.481299999999997</v>
      </c>
      <c r="E6616" s="608">
        <f t="shared" si="111"/>
        <v>22.719100000000001</v>
      </c>
      <c r="F6616" s="661"/>
      <c r="G6616" s="930">
        <v>37.481299999999997</v>
      </c>
      <c r="H6616" s="930">
        <v>22.719100000000001</v>
      </c>
      <c r="I6616" s="930">
        <v>37.481299999999997</v>
      </c>
      <c r="J6616" s="930">
        <v>22.719100000000001</v>
      </c>
      <c r="L6616" t="str">
        <f t="shared" si="112"/>
        <v>CONJUNTO VIBRATÓRIO PARA TUBOS DE CONCRETO COM ENCAIXE PB E 3 JOGOS DE FÔRMAS - D = 1,50 M - 2,20 KW</v>
      </c>
    </row>
    <row r="6617" spans="2:12" ht="15.75">
      <c r="B6617" s="918" t="s">
        <v>709</v>
      </c>
      <c r="C6617" s="919" t="s">
        <v>12804</v>
      </c>
      <c r="D6617" s="918">
        <f t="shared" si="111"/>
        <v>1.4462999999999999</v>
      </c>
      <c r="E6617" s="920">
        <f t="shared" si="111"/>
        <v>0.95030000000000003</v>
      </c>
      <c r="F6617" s="661"/>
      <c r="G6617" s="930">
        <v>1.4462999999999999</v>
      </c>
      <c r="H6617" s="930">
        <v>0.95030000000000003</v>
      </c>
      <c r="I6617" s="930">
        <v>1.4462999999999999</v>
      </c>
      <c r="J6617" s="930">
        <v>0.95030000000000003</v>
      </c>
      <c r="L6617" t="str">
        <f t="shared" si="112"/>
        <v>EQUIPAMENTO PARA SONDAGEM MANUAL</v>
      </c>
    </row>
    <row r="6618" spans="2:12" ht="15.75">
      <c r="B6618" s="439" t="s">
        <v>710</v>
      </c>
      <c r="C6618" s="1" t="s">
        <v>12805</v>
      </c>
      <c r="D6618" s="439">
        <f t="shared" si="111"/>
        <v>42.9833</v>
      </c>
      <c r="E6618" s="608">
        <f t="shared" si="111"/>
        <v>19.855799999999999</v>
      </c>
      <c r="F6618" s="661"/>
      <c r="G6618" s="930">
        <v>42.9833</v>
      </c>
      <c r="H6618" s="930">
        <v>19.855799999999999</v>
      </c>
      <c r="I6618" s="930">
        <v>42.9833</v>
      </c>
      <c r="J6618" s="930">
        <v>19.855799999999999</v>
      </c>
      <c r="L6618" t="str">
        <f t="shared" si="112"/>
        <v>BOMBA DE PISTÃO TRIPLEX COM CAPACIDADE DE 7,80 M³/H (130 L/MIN) - 8,20 KW</v>
      </c>
    </row>
    <row r="6619" spans="2:12" ht="15.75">
      <c r="B6619" s="918" t="s">
        <v>711</v>
      </c>
      <c r="C6619" s="919" t="s">
        <v>12806</v>
      </c>
      <c r="D6619" s="918">
        <f t="shared" si="111"/>
        <v>2.3256000000000001</v>
      </c>
      <c r="E6619" s="920">
        <f t="shared" si="111"/>
        <v>1.5216000000000001</v>
      </c>
      <c r="F6619" s="661"/>
      <c r="G6619" s="930">
        <v>2.3256000000000001</v>
      </c>
      <c r="H6619" s="930">
        <v>1.5216000000000001</v>
      </c>
      <c r="I6619" s="930">
        <v>2.3256000000000001</v>
      </c>
      <c r="J6619" s="930">
        <v>1.5216000000000001</v>
      </c>
      <c r="L6619" t="str">
        <f t="shared" si="112"/>
        <v>TRANSPORTADOR MANUAL DE TUBOS DE CONCRETO COM CAPACIDADE DE 1 T</v>
      </c>
    </row>
    <row r="6620" spans="2:12" ht="15.75">
      <c r="B6620" s="439" t="s">
        <v>712</v>
      </c>
      <c r="C6620" s="1" t="s">
        <v>12807</v>
      </c>
      <c r="D6620" s="439">
        <f t="shared" si="111"/>
        <v>432.90050000000002</v>
      </c>
      <c r="E6620" s="608">
        <f t="shared" si="111"/>
        <v>136.69730000000001</v>
      </c>
      <c r="F6620" s="661"/>
      <c r="G6620" s="930">
        <v>444.464</v>
      </c>
      <c r="H6620" s="930">
        <v>148.26079999999999</v>
      </c>
      <c r="I6620" s="930">
        <v>432.90050000000002</v>
      </c>
      <c r="J6620" s="930">
        <v>136.69730000000001</v>
      </c>
      <c r="L6620" t="str">
        <f t="shared" si="112"/>
        <v>EMBARCAÇÃO REBOCADORA - 268 KW</v>
      </c>
    </row>
    <row r="6621" spans="2:12" ht="15.75">
      <c r="B6621" s="918" t="s">
        <v>713</v>
      </c>
      <c r="C6621" s="919" t="s">
        <v>12808</v>
      </c>
      <c r="D6621" s="918">
        <f t="shared" si="111"/>
        <v>1.1529</v>
      </c>
      <c r="E6621" s="920">
        <f t="shared" si="111"/>
        <v>0.77449999999999997</v>
      </c>
      <c r="F6621" s="661"/>
      <c r="G6621" s="930">
        <v>1.1529</v>
      </c>
      <c r="H6621" s="930">
        <v>0.77449999999999997</v>
      </c>
      <c r="I6621" s="930">
        <v>1.1529</v>
      </c>
      <c r="J6621" s="930">
        <v>0.77449999999999997</v>
      </c>
      <c r="L6621" t="str">
        <f t="shared" si="112"/>
        <v>BALANÇA PLATAFORMA DIGITAL À BATERIA, COM MESA DE 75 X 75 CM E CAPACIDADE DE 500 KG</v>
      </c>
    </row>
    <row r="6622" spans="2:12" ht="15.75">
      <c r="B6622" s="439" t="s">
        <v>714</v>
      </c>
      <c r="C6622" s="1" t="s">
        <v>12809</v>
      </c>
      <c r="D6622" s="439">
        <f t="shared" si="111"/>
        <v>0.53400000000000003</v>
      </c>
      <c r="E6622" s="608">
        <f t="shared" si="111"/>
        <v>0.3569</v>
      </c>
      <c r="F6622" s="661"/>
      <c r="G6622" s="930">
        <v>0.53400000000000003</v>
      </c>
      <c r="H6622" s="930">
        <v>0.3569</v>
      </c>
      <c r="I6622" s="930">
        <v>0.53400000000000003</v>
      </c>
      <c r="J6622" s="930">
        <v>0.3569</v>
      </c>
      <c r="L6622" t="str">
        <f t="shared" si="112"/>
        <v>CARRO MANUAL MODELO PLATAFORMA DE 200 X 80 CM COM CAPACIDADE DE 800 KG</v>
      </c>
    </row>
    <row r="6623" spans="2:12" ht="15.75">
      <c r="B6623" s="918" t="s">
        <v>716</v>
      </c>
      <c r="C6623" s="919" t="s">
        <v>12810</v>
      </c>
      <c r="D6623" s="918">
        <f t="shared" si="111"/>
        <v>376.59519999999998</v>
      </c>
      <c r="E6623" s="920">
        <f t="shared" si="111"/>
        <v>261.75729999999999</v>
      </c>
      <c r="F6623" s="661"/>
      <c r="G6623" s="930">
        <v>379.72919999999999</v>
      </c>
      <c r="H6623" s="930">
        <v>264.8913</v>
      </c>
      <c r="I6623" s="930">
        <v>376.59519999999998</v>
      </c>
      <c r="J6623" s="930">
        <v>261.75729999999999</v>
      </c>
      <c r="L6623" t="str">
        <f t="shared" si="112"/>
        <v>DEFLECTÔMETRO DE IMPACTO (FWD) INSTALADO EM PICAPE COM REBOQUE E FAIXA DE CARGA DE 7 A 120 KN - 147 KW</v>
      </c>
    </row>
    <row r="6624" spans="2:12" ht="15.75">
      <c r="B6624" s="439" t="s">
        <v>717</v>
      </c>
      <c r="C6624" s="1" t="s">
        <v>12811</v>
      </c>
      <c r="D6624" s="439">
        <f t="shared" si="111"/>
        <v>38.930500000000002</v>
      </c>
      <c r="E6624" s="608">
        <f t="shared" si="111"/>
        <v>34.159300000000002</v>
      </c>
      <c r="F6624" s="661"/>
      <c r="G6624" s="930">
        <v>41.155099999999997</v>
      </c>
      <c r="H6624" s="930">
        <v>36.383899999999997</v>
      </c>
      <c r="I6624" s="930">
        <v>38.930500000000002</v>
      </c>
      <c r="J6624" s="930">
        <v>34.159300000000002</v>
      </c>
      <c r="L6624" t="str">
        <f t="shared" si="112"/>
        <v>ELEVADOR DE OBRA COM CAPACIDADE DE 1.000 KG - 9 KW</v>
      </c>
    </row>
    <row r="6625" spans="2:12" ht="15.75">
      <c r="B6625" s="918" t="s">
        <v>718</v>
      </c>
      <c r="C6625" s="919" t="s">
        <v>12812</v>
      </c>
      <c r="D6625" s="918">
        <f t="shared" si="111"/>
        <v>3680.9357</v>
      </c>
      <c r="E6625" s="920">
        <f t="shared" si="111"/>
        <v>1718.6712</v>
      </c>
      <c r="F6625" s="661"/>
      <c r="G6625" s="930">
        <v>3685.2564000000002</v>
      </c>
      <c r="H6625" s="930">
        <v>1722.9919</v>
      </c>
      <c r="I6625" s="930">
        <v>3680.9357</v>
      </c>
      <c r="J6625" s="930">
        <v>1718.6712</v>
      </c>
      <c r="L6625" t="str">
        <f t="shared" si="112"/>
        <v>USINA MISTURADORA MÓVEL DE RECICLAGEM A FRIO COM SISTEMA DE ESPUMA DE ASFALTO - 129,40 KW</v>
      </c>
    </row>
    <row r="6626" spans="2:12" ht="15.75">
      <c r="B6626" s="439" t="s">
        <v>719</v>
      </c>
      <c r="C6626" s="1" t="s">
        <v>12813</v>
      </c>
      <c r="D6626" s="439">
        <f t="shared" si="111"/>
        <v>212.14429999999999</v>
      </c>
      <c r="E6626" s="608">
        <f t="shared" si="111"/>
        <v>107.55200000000001</v>
      </c>
      <c r="F6626" s="661"/>
      <c r="G6626" s="930">
        <v>215.2073</v>
      </c>
      <c r="H6626" s="930">
        <v>110.61499999999999</v>
      </c>
      <c r="I6626" s="930">
        <v>212.14429999999999</v>
      </c>
      <c r="J6626" s="930">
        <v>107.55200000000001</v>
      </c>
      <c r="L6626" t="str">
        <f t="shared" si="112"/>
        <v>ESCAVADEIRA HIDRÁULICA SOBRE ESTEIRA COM CAPACIDADE DE 0,4 M³ - 64 KW</v>
      </c>
    </row>
    <row r="6627" spans="2:12" ht="15.75">
      <c r="B6627" s="918" t="s">
        <v>721</v>
      </c>
      <c r="C6627" s="919" t="s">
        <v>12814</v>
      </c>
      <c r="D6627" s="918">
        <f t="shared" si="111"/>
        <v>2625.5645</v>
      </c>
      <c r="E6627" s="920">
        <f t="shared" si="111"/>
        <v>975.5385</v>
      </c>
      <c r="F6627" s="661"/>
      <c r="G6627" s="930">
        <v>2629.8852000000002</v>
      </c>
      <c r="H6627" s="930">
        <v>979.85919999999999</v>
      </c>
      <c r="I6627" s="930">
        <v>2625.5645</v>
      </c>
      <c r="J6627" s="930">
        <v>975.5385</v>
      </c>
      <c r="L6627" t="str">
        <f t="shared" si="112"/>
        <v>RECICLADORA A FRIO - 455 KW</v>
      </c>
    </row>
    <row r="6628" spans="2:12" ht="15.75">
      <c r="B6628" s="439" t="s">
        <v>722</v>
      </c>
      <c r="C6628" s="1" t="s">
        <v>3989</v>
      </c>
      <c r="D6628" s="439">
        <f t="shared" si="111"/>
        <v>428.1454</v>
      </c>
      <c r="E6628" s="608">
        <f t="shared" si="111"/>
        <v>30.05</v>
      </c>
      <c r="F6628" s="661"/>
      <c r="G6628" s="930">
        <v>428.1454</v>
      </c>
      <c r="H6628" s="930">
        <v>30.05</v>
      </c>
      <c r="I6628" s="930">
        <v>428.1454</v>
      </c>
      <c r="J6628" s="930">
        <v>30.05</v>
      </c>
      <c r="L6628" t="str">
        <f t="shared" si="112"/>
        <v>GRUPO GERADOR - 456 KVA</v>
      </c>
    </row>
    <row r="6629" spans="2:12" ht="15.75">
      <c r="B6629" s="918" t="s">
        <v>723</v>
      </c>
      <c r="C6629" s="919" t="s">
        <v>12815</v>
      </c>
      <c r="D6629" s="918">
        <f t="shared" si="111"/>
        <v>105.7676</v>
      </c>
      <c r="E6629" s="920">
        <f t="shared" si="111"/>
        <v>77.040400000000005</v>
      </c>
      <c r="F6629" s="661"/>
      <c r="G6629" s="930">
        <v>107.9922</v>
      </c>
      <c r="H6629" s="930">
        <v>79.265000000000001</v>
      </c>
      <c r="I6629" s="930">
        <v>105.7676</v>
      </c>
      <c r="J6629" s="930">
        <v>77.040400000000005</v>
      </c>
      <c r="L6629" t="str">
        <f t="shared" si="112"/>
        <v>PÓRTICO METÁLICO ROLANTE COM CAPACIDADE DE 25 T - 30 KW</v>
      </c>
    </row>
    <row r="6630" spans="2:12" ht="15.75">
      <c r="B6630" s="439" t="s">
        <v>724</v>
      </c>
      <c r="C6630" s="1" t="s">
        <v>12816</v>
      </c>
      <c r="D6630" s="439">
        <f t="shared" si="111"/>
        <v>568.8913</v>
      </c>
      <c r="E6630" s="608">
        <f t="shared" si="111"/>
        <v>271.51220000000001</v>
      </c>
      <c r="F6630" s="661"/>
      <c r="G6630" s="930">
        <v>573.21199999999999</v>
      </c>
      <c r="H6630" s="930">
        <v>275.8329</v>
      </c>
      <c r="I6630" s="930">
        <v>568.8913</v>
      </c>
      <c r="J6630" s="930">
        <v>271.51220000000001</v>
      </c>
      <c r="L6630" t="str">
        <f t="shared" si="112"/>
        <v>GUINDASTE MÓVEL SOBRE ESTEIRAS COM DRAGLINE COM CAPACIDADE DE 1,9 A 2,3 M³ - 270 KW</v>
      </c>
    </row>
    <row r="6631" spans="2:12" ht="15.75">
      <c r="B6631" s="918" t="s">
        <v>725</v>
      </c>
      <c r="C6631" s="919" t="s">
        <v>12817</v>
      </c>
      <c r="D6631" s="918">
        <f t="shared" si="111"/>
        <v>30.3278</v>
      </c>
      <c r="E6631" s="920">
        <f t="shared" si="111"/>
        <v>29.072800000000001</v>
      </c>
      <c r="F6631" s="661"/>
      <c r="G6631" s="930">
        <v>32.552399999999999</v>
      </c>
      <c r="H6631" s="930">
        <v>31.2974</v>
      </c>
      <c r="I6631" s="930">
        <v>30.3278</v>
      </c>
      <c r="J6631" s="930">
        <v>29.072800000000001</v>
      </c>
      <c r="L6631" t="str">
        <f t="shared" si="112"/>
        <v>MISTURADOR DE NATA CIMENTO - 1,50 KW</v>
      </c>
    </row>
    <row r="6632" spans="2:12" ht="15.75">
      <c r="B6632" s="439" t="s">
        <v>726</v>
      </c>
      <c r="C6632" s="1" t="s">
        <v>12818</v>
      </c>
      <c r="D6632" s="439">
        <f t="shared" si="111"/>
        <v>60.429400000000001</v>
      </c>
      <c r="E6632" s="608">
        <f t="shared" si="111"/>
        <v>54.363700000000001</v>
      </c>
      <c r="F6632" s="661"/>
      <c r="G6632" s="930">
        <v>64.750100000000003</v>
      </c>
      <c r="H6632" s="930">
        <v>58.684399999999997</v>
      </c>
      <c r="I6632" s="930">
        <v>60.429400000000001</v>
      </c>
      <c r="J6632" s="930">
        <v>54.363700000000001</v>
      </c>
      <c r="L6632" t="str">
        <f t="shared" si="112"/>
        <v>CONJUNTO BOMBA E MACACO HIDRÁULICO PARA PROTENSÃO COM CAPACIDADE DE 7.000 KN - 15 KW</v>
      </c>
    </row>
    <row r="6633" spans="2:12" ht="15.75">
      <c r="B6633" s="918" t="s">
        <v>727</v>
      </c>
      <c r="C6633" s="919" t="s">
        <v>12819</v>
      </c>
      <c r="D6633" s="918">
        <f t="shared" si="111"/>
        <v>7.0548000000000002</v>
      </c>
      <c r="E6633" s="920">
        <f t="shared" si="111"/>
        <v>4.0694999999999997</v>
      </c>
      <c r="F6633" s="661"/>
      <c r="G6633" s="930">
        <v>7.0548000000000002</v>
      </c>
      <c r="H6633" s="930">
        <v>4.0694999999999997</v>
      </c>
      <c r="I6633" s="930">
        <v>7.0548000000000002</v>
      </c>
      <c r="J6633" s="930">
        <v>4.0694999999999997</v>
      </c>
      <c r="L6633" t="str">
        <f t="shared" si="112"/>
        <v>BOMBA PARA INJEÇÃO DE NATA DE CIMENTO COM CAPACIDADE DE 2 MPA - 2,20 KW</v>
      </c>
    </row>
    <row r="6634" spans="2:12" ht="15.75">
      <c r="B6634" s="439" t="s">
        <v>729</v>
      </c>
      <c r="C6634" s="1" t="s">
        <v>12820</v>
      </c>
      <c r="D6634" s="439">
        <f t="shared" si="111"/>
        <v>39.887799999999999</v>
      </c>
      <c r="E6634" s="608">
        <f t="shared" si="111"/>
        <v>28.663599999999999</v>
      </c>
      <c r="F6634" s="661"/>
      <c r="G6634" s="930">
        <v>42.112400000000001</v>
      </c>
      <c r="H6634" s="930">
        <v>30.888200000000001</v>
      </c>
      <c r="I6634" s="930">
        <v>39.887799999999999</v>
      </c>
      <c r="J6634" s="930">
        <v>28.663599999999999</v>
      </c>
      <c r="L6634" t="str">
        <f t="shared" si="112"/>
        <v>BOMBA DE ALTA PRESSÃO PARA HIDROJATEAMENTO COM CAPACIDADE DE 18 MPA - 5,20 KW</v>
      </c>
    </row>
    <row r="6635" spans="2:12" ht="15.75">
      <c r="B6635" s="918" t="s">
        <v>730</v>
      </c>
      <c r="C6635" s="919" t="s">
        <v>12821</v>
      </c>
      <c r="D6635" s="918">
        <f t="shared" si="111"/>
        <v>64.232600000000005</v>
      </c>
      <c r="E6635" s="920">
        <f t="shared" si="111"/>
        <v>56.519399999999997</v>
      </c>
      <c r="F6635" s="661"/>
      <c r="G6635" s="930">
        <v>68.553299999999993</v>
      </c>
      <c r="H6635" s="930">
        <v>60.8401</v>
      </c>
      <c r="I6635" s="930">
        <v>64.232600000000005</v>
      </c>
      <c r="J6635" s="930">
        <v>56.519399999999997</v>
      </c>
      <c r="L6635" t="str">
        <f t="shared" si="112"/>
        <v>CONJUNTO BOMBA E MACACO HIDRÁULICO PARA PROTENSÃO COM CAPACIDADE DE 8.000 KN - 20 KW</v>
      </c>
    </row>
    <row r="6636" spans="2:12" ht="15.75">
      <c r="B6636" s="439" t="s">
        <v>731</v>
      </c>
      <c r="C6636" s="1" t="s">
        <v>12822</v>
      </c>
      <c r="D6636" s="439">
        <f t="shared" si="111"/>
        <v>1.9205000000000001</v>
      </c>
      <c r="E6636" s="608">
        <f t="shared" si="111"/>
        <v>1.0886</v>
      </c>
      <c r="F6636" s="661"/>
      <c r="G6636" s="930">
        <v>1.9205000000000001</v>
      </c>
      <c r="H6636" s="930">
        <v>1.0886</v>
      </c>
      <c r="I6636" s="930">
        <v>1.9205000000000001</v>
      </c>
      <c r="J6636" s="930">
        <v>1.0886</v>
      </c>
      <c r="L6636" t="str">
        <f t="shared" si="112"/>
        <v>BOMBA DE PROTENSÃO COM LEITURA DIGITAL PARA TENSIONAMENTO DE ESTAIS - 3 KW</v>
      </c>
    </row>
    <row r="6637" spans="2:12" ht="15.75">
      <c r="B6637" s="918" t="s">
        <v>732</v>
      </c>
      <c r="C6637" s="919" t="s">
        <v>12823</v>
      </c>
      <c r="D6637" s="918">
        <f t="shared" si="111"/>
        <v>83.9846</v>
      </c>
      <c r="E6637" s="920">
        <f t="shared" si="111"/>
        <v>60.497700000000002</v>
      </c>
      <c r="F6637" s="661"/>
      <c r="G6637" s="930">
        <v>86.209199999999996</v>
      </c>
      <c r="H6637" s="930">
        <v>62.722299999999997</v>
      </c>
      <c r="I6637" s="930">
        <v>83.9846</v>
      </c>
      <c r="J6637" s="930">
        <v>60.497700000000002</v>
      </c>
      <c r="L6637" t="str">
        <f t="shared" si="112"/>
        <v>ELEVADOR DE CREMALHEIRA COM CABINE SIMPLES, COM CAPACIDADE DE 1.500 KG E ALTURA DE ATÉ 100 M - 15 KW</v>
      </c>
    </row>
    <row r="6638" spans="2:12" ht="15.75">
      <c r="B6638" s="439" t="s">
        <v>733</v>
      </c>
      <c r="C6638" s="1" t="s">
        <v>12824</v>
      </c>
      <c r="D6638" s="439">
        <f t="shared" si="111"/>
        <v>56.774099999999997</v>
      </c>
      <c r="E6638" s="608">
        <f t="shared" si="111"/>
        <v>52.291800000000002</v>
      </c>
      <c r="F6638" s="661"/>
      <c r="G6638" s="930">
        <v>61.094799999999999</v>
      </c>
      <c r="H6638" s="930">
        <v>56.612499999999997</v>
      </c>
      <c r="I6638" s="930">
        <v>56.774099999999997</v>
      </c>
      <c r="J6638" s="930">
        <v>52.291800000000002</v>
      </c>
      <c r="L6638" t="str">
        <f t="shared" si="112"/>
        <v>EQUIPAMENTO PARA REGULAGEM FINAL DE ESTAIS COM ATÉ 37 CORDOALHAS - D = 15,7 MM - 20 KW</v>
      </c>
    </row>
    <row r="6639" spans="2:12" ht="15.75">
      <c r="B6639" s="918" t="s">
        <v>734</v>
      </c>
      <c r="C6639" s="919" t="s">
        <v>12825</v>
      </c>
      <c r="D6639" s="918">
        <f t="shared" si="111"/>
        <v>61.207299999999996</v>
      </c>
      <c r="E6639" s="920">
        <f t="shared" si="111"/>
        <v>54.804600000000001</v>
      </c>
      <c r="F6639" s="661"/>
      <c r="G6639" s="930">
        <v>65.528000000000006</v>
      </c>
      <c r="H6639" s="930">
        <v>59.125300000000003</v>
      </c>
      <c r="I6639" s="930">
        <v>61.207299999999996</v>
      </c>
      <c r="J6639" s="930">
        <v>54.804600000000001</v>
      </c>
      <c r="L6639" t="str">
        <f t="shared" si="112"/>
        <v>EQUIPAMENTO PARA REGULAGEM FINAL DE ESTAIS DE 38 A 55 CORDOALHAS - D = 15,7 MM - 30 KW</v>
      </c>
    </row>
    <row r="6640" spans="2:12" ht="15.75">
      <c r="B6640" s="439" t="s">
        <v>735</v>
      </c>
      <c r="C6640" s="1" t="s">
        <v>12826</v>
      </c>
      <c r="D6640" s="439">
        <f t="shared" si="111"/>
        <v>68.593800000000002</v>
      </c>
      <c r="E6640" s="608">
        <f t="shared" si="111"/>
        <v>58.991399999999999</v>
      </c>
      <c r="F6640" s="661"/>
      <c r="G6640" s="930">
        <v>72.914500000000004</v>
      </c>
      <c r="H6640" s="930">
        <v>63.312100000000001</v>
      </c>
      <c r="I6640" s="930">
        <v>68.593800000000002</v>
      </c>
      <c r="J6640" s="930">
        <v>58.991399999999999</v>
      </c>
      <c r="L6640" t="str">
        <f t="shared" si="112"/>
        <v>EQUIPAMENTO PARA REGULAGEM FINAL DE ESTAIS DE 56 A 73 CORDOALHAS - D = 15,7 MM - 40 KW</v>
      </c>
    </row>
    <row r="6641" spans="2:12" ht="15.75">
      <c r="B6641" s="918" t="s">
        <v>736</v>
      </c>
      <c r="C6641" s="919" t="s">
        <v>12827</v>
      </c>
      <c r="D6641" s="918">
        <f t="shared" si="111"/>
        <v>75.980099999999993</v>
      </c>
      <c r="E6641" s="920">
        <f t="shared" si="111"/>
        <v>63.178100000000001</v>
      </c>
      <c r="F6641" s="661"/>
      <c r="G6641" s="930">
        <v>80.300799999999995</v>
      </c>
      <c r="H6641" s="930">
        <v>67.498800000000003</v>
      </c>
      <c r="I6641" s="930">
        <v>75.980099999999993</v>
      </c>
      <c r="J6641" s="930">
        <v>63.178100000000001</v>
      </c>
      <c r="L6641" t="str">
        <f t="shared" si="112"/>
        <v>EQUIPAMENTO PARA REGULAGEM FINAL DE ESTAIS DE 74 A 91 CORDOALHAS - D = 15,7 MM - 50 KW</v>
      </c>
    </row>
    <row r="6642" spans="2:12" ht="15.75">
      <c r="B6642" s="439" t="s">
        <v>737</v>
      </c>
      <c r="C6642" s="1" t="s">
        <v>12828</v>
      </c>
      <c r="D6642" s="439">
        <f t="shared" si="111"/>
        <v>436.1071</v>
      </c>
      <c r="E6642" s="608">
        <f t="shared" si="111"/>
        <v>263.72980000000001</v>
      </c>
      <c r="F6642" s="661"/>
      <c r="G6642" s="930">
        <v>440.42779999999999</v>
      </c>
      <c r="H6642" s="930">
        <v>268.0505</v>
      </c>
      <c r="I6642" s="930">
        <v>436.1071</v>
      </c>
      <c r="J6642" s="930">
        <v>263.72980000000001</v>
      </c>
      <c r="L6642" t="str">
        <f t="shared" si="112"/>
        <v>GRUA FIXA PARA ALTURAS DE 60 A 102 M, COM ALCANCE DE 60 M COM CAPACIDADE DE 1.500 KG NA PONTA DA LANÇA - 37 KW</v>
      </c>
    </row>
    <row r="6643" spans="2:12" ht="15.75">
      <c r="B6643" s="918" t="s">
        <v>739</v>
      </c>
      <c r="C6643" s="919" t="s">
        <v>12829</v>
      </c>
      <c r="D6643" s="918">
        <f t="shared" si="111"/>
        <v>48.842100000000002</v>
      </c>
      <c r="E6643" s="920">
        <f t="shared" si="111"/>
        <v>47.7958</v>
      </c>
      <c r="F6643" s="661"/>
      <c r="G6643" s="930">
        <v>53.162799999999997</v>
      </c>
      <c r="H6643" s="930">
        <v>52.116500000000002</v>
      </c>
      <c r="I6643" s="930">
        <v>48.842100000000002</v>
      </c>
      <c r="J6643" s="930">
        <v>47.7958</v>
      </c>
      <c r="L6643" t="str">
        <f t="shared" si="112"/>
        <v>MACACO HIDRÁULICO MONOCORDOALHA PARA TENSIONAMENTO DE ESTAIS - 3 KW</v>
      </c>
    </row>
    <row r="6644" spans="2:12" ht="15.75">
      <c r="B6644" s="439" t="s">
        <v>740</v>
      </c>
      <c r="C6644" s="1" t="s">
        <v>12830</v>
      </c>
      <c r="D6644" s="439">
        <f t="shared" si="111"/>
        <v>83.782499999999999</v>
      </c>
      <c r="E6644" s="608">
        <f t="shared" si="111"/>
        <v>64.204099999999997</v>
      </c>
      <c r="F6644" s="661"/>
      <c r="G6644" s="930">
        <v>88.103200000000001</v>
      </c>
      <c r="H6644" s="930">
        <v>68.524799999999999</v>
      </c>
      <c r="I6644" s="930">
        <v>83.782499999999999</v>
      </c>
      <c r="J6644" s="930">
        <v>64.204099999999997</v>
      </c>
      <c r="L6644" t="str">
        <f t="shared" si="112"/>
        <v>MÁQUINA DE SOLDA POR TERMOFUSÃO PARA TUBOS PEAD COM GERADOR DE 4 KW</v>
      </c>
    </row>
    <row r="6645" spans="2:12" ht="15.75">
      <c r="B6645" s="918" t="s">
        <v>741</v>
      </c>
      <c r="C6645" s="919" t="s">
        <v>12831</v>
      </c>
      <c r="D6645" s="918">
        <f t="shared" si="111"/>
        <v>7.6399999999999996E-2</v>
      </c>
      <c r="E6645" s="920">
        <f t="shared" si="111"/>
        <v>5.2299999999999999E-2</v>
      </c>
      <c r="F6645" s="661"/>
      <c r="G6645" s="930">
        <v>7.6399999999999996E-2</v>
      </c>
      <c r="H6645" s="930">
        <v>5.2299999999999999E-2</v>
      </c>
      <c r="I6645" s="930">
        <v>7.6399999999999996E-2</v>
      </c>
      <c r="J6645" s="930">
        <v>5.2299999999999999E-2</v>
      </c>
      <c r="L6645" t="str">
        <f t="shared" si="112"/>
        <v>SERRA MÁRMORE - 1,45 KW</v>
      </c>
    </row>
    <row r="6646" spans="2:12" ht="15.75">
      <c r="B6646" s="439" t="s">
        <v>743</v>
      </c>
      <c r="C6646" s="1" t="s">
        <v>12832</v>
      </c>
      <c r="D6646" s="439">
        <f t="shared" si="111"/>
        <v>415.21600000000001</v>
      </c>
      <c r="E6646" s="608">
        <f t="shared" si="111"/>
        <v>175.81649999999999</v>
      </c>
      <c r="F6646" s="661"/>
      <c r="G6646" s="930">
        <v>418.279</v>
      </c>
      <c r="H6646" s="930">
        <v>178.87950000000001</v>
      </c>
      <c r="I6646" s="930">
        <v>415.21600000000001</v>
      </c>
      <c r="J6646" s="930">
        <v>175.81649999999999</v>
      </c>
      <c r="L6646" t="str">
        <f t="shared" si="112"/>
        <v>TRATOR SOBRE ESTEIRAS COM LÂMINA - 97 KW</v>
      </c>
    </row>
    <row r="6647" spans="2:12" ht="15.75">
      <c r="B6647" s="918" t="s">
        <v>744</v>
      </c>
      <c r="C6647" s="919" t="s">
        <v>12833</v>
      </c>
      <c r="D6647" s="918">
        <f t="shared" si="111"/>
        <v>80.278499999999994</v>
      </c>
      <c r="E6647" s="920">
        <f t="shared" si="111"/>
        <v>38.985599999999998</v>
      </c>
      <c r="F6647" s="661"/>
      <c r="G6647" s="930">
        <v>83.999499999999998</v>
      </c>
      <c r="H6647" s="930">
        <v>42.706600000000002</v>
      </c>
      <c r="I6647" s="930">
        <v>80.278499999999994</v>
      </c>
      <c r="J6647" s="930">
        <v>38.985599999999998</v>
      </c>
      <c r="L6647" t="str">
        <f t="shared" si="112"/>
        <v>EMBARCAÇÃO DE ALUMÍNIO COM COMPRIMENTO DE 6 M E MOTOR DE POPA - 18,60 KW</v>
      </c>
    </row>
    <row r="6648" spans="2:12" ht="15.75">
      <c r="B6648" s="439" t="s">
        <v>745</v>
      </c>
      <c r="C6648" s="1" t="s">
        <v>12834</v>
      </c>
      <c r="D6648" s="439">
        <f t="shared" si="111"/>
        <v>441.95170000000002</v>
      </c>
      <c r="E6648" s="608">
        <f t="shared" si="111"/>
        <v>274.58429999999998</v>
      </c>
      <c r="F6648" s="661"/>
      <c r="G6648" s="930">
        <v>446.2724</v>
      </c>
      <c r="H6648" s="930">
        <v>278.90499999999997</v>
      </c>
      <c r="I6648" s="930">
        <v>441.95170000000002</v>
      </c>
      <c r="J6648" s="930">
        <v>274.58429999999998</v>
      </c>
      <c r="L6648" t="str">
        <f t="shared" si="112"/>
        <v>CENTRAL DE CONCRETO COM CAPACIDADE DE 150 M³/H - DOSADORA E MISTURADORA</v>
      </c>
    </row>
    <row r="6649" spans="2:12" ht="15.75">
      <c r="B6649" s="918" t="s">
        <v>746</v>
      </c>
      <c r="C6649" s="919" t="s">
        <v>12835</v>
      </c>
      <c r="D6649" s="918">
        <f t="shared" si="111"/>
        <v>64.969300000000004</v>
      </c>
      <c r="E6649" s="920">
        <f t="shared" si="111"/>
        <v>53.167999999999999</v>
      </c>
      <c r="F6649" s="661"/>
      <c r="G6649" s="930">
        <v>69.290000000000006</v>
      </c>
      <c r="H6649" s="930">
        <v>57.488700000000001</v>
      </c>
      <c r="I6649" s="930">
        <v>64.969300000000004</v>
      </c>
      <c r="J6649" s="930">
        <v>53.167999999999999</v>
      </c>
      <c r="L6649" t="str">
        <f t="shared" si="112"/>
        <v>CONJUNTO BOMBA E MACACO HIDRÁULICO PARA ELEVAÇÃO COM CAPACIDADE DE 496 KN</v>
      </c>
    </row>
    <row r="6650" spans="2:12" ht="15.75">
      <c r="B6650" s="439" t="s">
        <v>747</v>
      </c>
      <c r="C6650" s="1" t="s">
        <v>12836</v>
      </c>
      <c r="D6650" s="439">
        <f t="shared" si="111"/>
        <v>68.198300000000003</v>
      </c>
      <c r="E6650" s="608">
        <f t="shared" si="111"/>
        <v>54.9499</v>
      </c>
      <c r="F6650" s="661"/>
      <c r="G6650" s="930">
        <v>72.519000000000005</v>
      </c>
      <c r="H6650" s="930">
        <v>59.270600000000002</v>
      </c>
      <c r="I6650" s="930">
        <v>68.198300000000003</v>
      </c>
      <c r="J6650" s="930">
        <v>54.9499</v>
      </c>
      <c r="L6650" t="str">
        <f t="shared" si="112"/>
        <v>CONJUNTO BOMBA E MACACO HIDRÁULICO PARA ELEVAÇÃO COM CAPACIDADE DE 929 KN</v>
      </c>
    </row>
    <row r="6651" spans="2:12" ht="15.75">
      <c r="B6651" s="918" t="s">
        <v>748</v>
      </c>
      <c r="C6651" s="919" t="s">
        <v>12837</v>
      </c>
      <c r="D6651" s="918">
        <f t="shared" si="111"/>
        <v>74.0501</v>
      </c>
      <c r="E6651" s="920">
        <f t="shared" si="111"/>
        <v>58.179200000000002</v>
      </c>
      <c r="F6651" s="661"/>
      <c r="G6651" s="930">
        <v>78.370800000000003</v>
      </c>
      <c r="H6651" s="930">
        <v>62.499899999999997</v>
      </c>
      <c r="I6651" s="930">
        <v>74.0501</v>
      </c>
      <c r="J6651" s="930">
        <v>58.179200000000002</v>
      </c>
      <c r="L6651" t="str">
        <f t="shared" si="112"/>
        <v>CONJUNTO BOMBA E MACACO HIDRÁULICO PARA ELEVAÇÃO COM CAPACIDADE DE 1.390 KN</v>
      </c>
    </row>
    <row r="6652" spans="2:12" ht="15.75">
      <c r="B6652" s="439" t="s">
        <v>749</v>
      </c>
      <c r="C6652" s="1" t="s">
        <v>12838</v>
      </c>
      <c r="D6652" s="439">
        <f t="shared" si="111"/>
        <v>77.406999999999996</v>
      </c>
      <c r="E6652" s="608">
        <f t="shared" si="111"/>
        <v>60.031700000000001</v>
      </c>
      <c r="F6652" s="661"/>
      <c r="G6652" s="930">
        <v>81.727699999999999</v>
      </c>
      <c r="H6652" s="930">
        <v>64.352400000000003</v>
      </c>
      <c r="I6652" s="930">
        <v>77.406999999999996</v>
      </c>
      <c r="J6652" s="930">
        <v>60.031700000000001</v>
      </c>
      <c r="L6652" t="str">
        <f t="shared" si="112"/>
        <v>CONJUNTO BOMBA E MACACO HIDRÁULICO PARA ELEVAÇÃO COM CAPACIDADE DE 1.859 KN</v>
      </c>
    </row>
    <row r="6653" spans="2:12" ht="15.75">
      <c r="B6653" s="918" t="s">
        <v>750</v>
      </c>
      <c r="C6653" s="919" t="s">
        <v>12839</v>
      </c>
      <c r="D6653" s="918">
        <f t="shared" si="111"/>
        <v>411.85500000000002</v>
      </c>
      <c r="E6653" s="920">
        <f t="shared" si="111"/>
        <v>189.29820000000001</v>
      </c>
      <c r="F6653" s="661"/>
      <c r="G6653" s="930">
        <v>414.07960000000003</v>
      </c>
      <c r="H6653" s="930">
        <v>191.52279999999999</v>
      </c>
      <c r="I6653" s="930">
        <v>411.85500000000002</v>
      </c>
      <c r="J6653" s="930">
        <v>189.29820000000001</v>
      </c>
      <c r="L6653" t="str">
        <f t="shared" si="112"/>
        <v>BOMBA DE ALTA PRESSÃO PARA HIDROJATEAMENTO COM CAPACIDADE DE 250 MPA - 72 KW</v>
      </c>
    </row>
    <row r="6654" spans="2:12" ht="15.75">
      <c r="B6654" s="439" t="s">
        <v>751</v>
      </c>
      <c r="C6654" s="1" t="s">
        <v>12840</v>
      </c>
      <c r="D6654" s="439">
        <f t="shared" si="111"/>
        <v>488.12180000000001</v>
      </c>
      <c r="E6654" s="608">
        <f t="shared" si="111"/>
        <v>253.88310000000001</v>
      </c>
      <c r="F6654" s="661"/>
      <c r="G6654" s="930">
        <v>491.25580000000002</v>
      </c>
      <c r="H6654" s="930">
        <v>257.01710000000003</v>
      </c>
      <c r="I6654" s="930">
        <v>488.12180000000001</v>
      </c>
      <c r="J6654" s="930">
        <v>253.88310000000001</v>
      </c>
      <c r="L6654" t="str">
        <f t="shared" si="112"/>
        <v>GUINDASTE MÓVEL SOBRE PNEUS COM 2 EIXOS COM CAPACIDADE DE 18 T - 97 KW</v>
      </c>
    </row>
    <row r="6655" spans="2:12" ht="15.75">
      <c r="B6655" s="918" t="s">
        <v>752</v>
      </c>
      <c r="C6655" s="919" t="s">
        <v>12841</v>
      </c>
      <c r="D6655" s="918">
        <f t="shared" si="111"/>
        <v>215.69730000000001</v>
      </c>
      <c r="E6655" s="920">
        <f t="shared" si="111"/>
        <v>130.84399999999999</v>
      </c>
      <c r="F6655" s="661"/>
      <c r="G6655" s="930">
        <v>217.92189999999999</v>
      </c>
      <c r="H6655" s="930">
        <v>133.0686</v>
      </c>
      <c r="I6655" s="930">
        <v>215.69730000000001</v>
      </c>
      <c r="J6655" s="930">
        <v>130.84399999999999</v>
      </c>
      <c r="L6655" t="str">
        <f t="shared" si="112"/>
        <v>MÁQUINA LEVANTADORA E POSICIONADORA DE VIA - 7,40 KW</v>
      </c>
    </row>
    <row r="6656" spans="2:12" ht="15.75">
      <c r="B6656" s="439" t="s">
        <v>753</v>
      </c>
      <c r="C6656" s="1" t="s">
        <v>12842</v>
      </c>
      <c r="D6656" s="439">
        <f t="shared" si="111"/>
        <v>225.6694</v>
      </c>
      <c r="E6656" s="608">
        <f t="shared" si="111"/>
        <v>103.8096</v>
      </c>
      <c r="F6656" s="661"/>
      <c r="G6656" s="930">
        <v>227.89400000000001</v>
      </c>
      <c r="H6656" s="930">
        <v>106.0342</v>
      </c>
      <c r="I6656" s="930">
        <v>225.6694</v>
      </c>
      <c r="J6656" s="930">
        <v>103.8096</v>
      </c>
      <c r="L6656" t="str">
        <f t="shared" si="112"/>
        <v>EMPILHADEIRA A DIESEL COM CAPACIDADE DE 10 T - 82 KW</v>
      </c>
    </row>
    <row r="6657" spans="2:12" ht="15.75">
      <c r="B6657" s="918" t="s">
        <v>754</v>
      </c>
      <c r="C6657" s="919" t="s">
        <v>12843</v>
      </c>
      <c r="D6657" s="918">
        <f t="shared" si="111"/>
        <v>86.093500000000006</v>
      </c>
      <c r="E6657" s="920">
        <f t="shared" si="111"/>
        <v>54.431800000000003</v>
      </c>
      <c r="F6657" s="661"/>
      <c r="G6657" s="930">
        <v>88.982600000000005</v>
      </c>
      <c r="H6657" s="930">
        <v>57.320900000000002</v>
      </c>
      <c r="I6657" s="930">
        <v>86.093500000000006</v>
      </c>
      <c r="J6657" s="930">
        <v>54.431800000000003</v>
      </c>
      <c r="L6657" t="str">
        <f t="shared" si="112"/>
        <v>PERFURATRIZ HIDRÁULICA MONTADA EM FLUTUANTE - 32 KW</v>
      </c>
    </row>
    <row r="6658" spans="2:12" ht="15.75">
      <c r="B6658" s="439" t="s">
        <v>755</v>
      </c>
      <c r="C6658" s="1" t="s">
        <v>12844</v>
      </c>
      <c r="D6658" s="439">
        <f t="shared" si="111"/>
        <v>472.39089999999999</v>
      </c>
      <c r="E6658" s="608">
        <f t="shared" si="111"/>
        <v>302.72660000000002</v>
      </c>
      <c r="F6658" s="661"/>
      <c r="G6658" s="930">
        <v>474.6155</v>
      </c>
      <c r="H6658" s="930">
        <v>304.95119999999997</v>
      </c>
      <c r="I6658" s="930">
        <v>472.39089999999999</v>
      </c>
      <c r="J6658" s="930">
        <v>302.72660000000002</v>
      </c>
      <c r="L6658" t="str">
        <f t="shared" si="112"/>
        <v>EQUIPAMENTO SOBRE FORMA-TRILHO PARA EXECUÇÃO E ACABAMENTO DE PAVIMENTO DE CONCRETO - 13,40 KW</v>
      </c>
    </row>
    <row r="6659" spans="2:12" ht="15.75">
      <c r="B6659" s="918" t="s">
        <v>756</v>
      </c>
      <c r="C6659" s="919" t="s">
        <v>12845</v>
      </c>
      <c r="D6659" s="918">
        <f t="shared" si="111"/>
        <v>93.915899999999993</v>
      </c>
      <c r="E6659" s="920">
        <f t="shared" si="111"/>
        <v>64.000200000000007</v>
      </c>
      <c r="F6659" s="661"/>
      <c r="G6659" s="930">
        <v>93.915899999999993</v>
      </c>
      <c r="H6659" s="930">
        <v>64.000200000000007</v>
      </c>
      <c r="I6659" s="930">
        <v>93.915899999999993</v>
      </c>
      <c r="J6659" s="930">
        <v>64.000200000000007</v>
      </c>
      <c r="L6659" t="str">
        <f t="shared" si="112"/>
        <v>GUINCHO PNEUMÁTICO COM CAPACIDADE DE 2,5 T</v>
      </c>
    </row>
    <row r="6660" spans="2:12" ht="15.75">
      <c r="B6660" s="439" t="s">
        <v>757</v>
      </c>
      <c r="C6660" s="1" t="s">
        <v>12846</v>
      </c>
      <c r="D6660" s="439">
        <f t="shared" si="111"/>
        <v>141.55799999999999</v>
      </c>
      <c r="E6660" s="608">
        <f t="shared" si="111"/>
        <v>119.84610000000001</v>
      </c>
      <c r="F6660" s="661"/>
      <c r="G6660" s="930">
        <v>151.39500000000001</v>
      </c>
      <c r="H6660" s="930">
        <v>129.6831</v>
      </c>
      <c r="I6660" s="930">
        <v>141.55799999999999</v>
      </c>
      <c r="J6660" s="930">
        <v>119.84610000000001</v>
      </c>
      <c r="L6660" t="str">
        <f t="shared" si="112"/>
        <v>PLATAFORMA AUTOELEVATÓRIA DE 12 X 24 M COM CAPACIDADE DE 150 T</v>
      </c>
    </row>
    <row r="6661" spans="2:12" ht="15.75">
      <c r="B6661" s="918" t="s">
        <v>758</v>
      </c>
      <c r="C6661" s="919" t="s">
        <v>12847</v>
      </c>
      <c r="D6661" s="918">
        <f t="shared" si="111"/>
        <v>57.004300000000001</v>
      </c>
      <c r="E6661" s="920">
        <f t="shared" si="111"/>
        <v>40.700800000000001</v>
      </c>
      <c r="F6661" s="661"/>
      <c r="G6661" s="930">
        <v>59.404600000000002</v>
      </c>
      <c r="H6661" s="930">
        <v>43.101100000000002</v>
      </c>
      <c r="I6661" s="930">
        <v>57.004300000000001</v>
      </c>
      <c r="J6661" s="930">
        <v>40.700800000000001</v>
      </c>
      <c r="L6661" t="str">
        <f t="shared" si="112"/>
        <v>BATELÃO SEM PROPULSÃO COM CAPACIDADE DE 66 M³</v>
      </c>
    </row>
    <row r="6662" spans="2:12" ht="15.75">
      <c r="B6662" s="439" t="s">
        <v>759</v>
      </c>
      <c r="C6662" s="1" t="s">
        <v>12848</v>
      </c>
      <c r="D6662" s="439">
        <f t="shared" si="111"/>
        <v>51.8249</v>
      </c>
      <c r="E6662" s="608">
        <f t="shared" si="111"/>
        <v>38.801099999999998</v>
      </c>
      <c r="F6662" s="661"/>
      <c r="G6662" s="930">
        <v>54.225200000000001</v>
      </c>
      <c r="H6662" s="930">
        <v>41.2014</v>
      </c>
      <c r="I6662" s="930">
        <v>51.8249</v>
      </c>
      <c r="J6662" s="930">
        <v>38.801099999999998</v>
      </c>
      <c r="L6662" t="str">
        <f t="shared" si="112"/>
        <v>PLATAFORMA FLUTUANTE DE 12 X 24 X 1,8 M COM CAPACIDADE DE 150 T</v>
      </c>
    </row>
    <row r="6663" spans="2:12" ht="15.75">
      <c r="B6663" s="918" t="s">
        <v>760</v>
      </c>
      <c r="C6663" s="919" t="s">
        <v>12849</v>
      </c>
      <c r="D6663" s="918">
        <f t="shared" si="111"/>
        <v>141.55799999999999</v>
      </c>
      <c r="E6663" s="920">
        <f t="shared" si="111"/>
        <v>119.84610000000001</v>
      </c>
      <c r="F6663" s="661"/>
      <c r="G6663" s="930">
        <v>151.39500000000001</v>
      </c>
      <c r="H6663" s="930">
        <v>129.6831</v>
      </c>
      <c r="I6663" s="930">
        <v>141.55799999999999</v>
      </c>
      <c r="J6663" s="930">
        <v>119.84610000000001</v>
      </c>
      <c r="L6663" t="str">
        <f t="shared" si="112"/>
        <v>PLATAFORMA AUTOELEVATÓRIA DE 12 X 24 M MONTADA NA OBRA COM CAPACIDADE DE 150 T</v>
      </c>
    </row>
    <row r="6664" spans="2:12" ht="15.75">
      <c r="B6664" s="439" t="s">
        <v>761</v>
      </c>
      <c r="C6664" s="1" t="s">
        <v>12850</v>
      </c>
      <c r="D6664" s="439">
        <f t="shared" si="111"/>
        <v>69.413300000000007</v>
      </c>
      <c r="E6664" s="608">
        <f t="shared" si="111"/>
        <v>68.438500000000005</v>
      </c>
      <c r="F6664" s="661"/>
      <c r="G6664" s="930">
        <v>75.191500000000005</v>
      </c>
      <c r="H6664" s="930">
        <v>74.216700000000003</v>
      </c>
      <c r="I6664" s="930">
        <v>69.413300000000007</v>
      </c>
      <c r="J6664" s="930">
        <v>68.438500000000005</v>
      </c>
      <c r="L6664" t="str">
        <f t="shared" si="112"/>
        <v>PERFURATRIZ PNEUMÁTICA ROTOPERCUSSIVA MONTADA EM FLUTUANTE COM PRESSÃO DE 0,70 MPA E CAPACIDADE DE 2.500 GPM</v>
      </c>
    </row>
    <row r="6665" spans="2:12" ht="15.75">
      <c r="B6665" s="918" t="s">
        <v>762</v>
      </c>
      <c r="C6665" s="919" t="s">
        <v>12851</v>
      </c>
      <c r="D6665" s="918">
        <f t="shared" si="111"/>
        <v>0.33079999999999998</v>
      </c>
      <c r="E6665" s="920">
        <f t="shared" si="111"/>
        <v>0.21460000000000001</v>
      </c>
      <c r="F6665" s="661"/>
      <c r="G6665" s="930">
        <v>0.33079999999999998</v>
      </c>
      <c r="H6665" s="930">
        <v>0.21460000000000001</v>
      </c>
      <c r="I6665" s="930">
        <v>0.33079999999999998</v>
      </c>
      <c r="J6665" s="930">
        <v>0.21460000000000001</v>
      </c>
      <c r="L6665" t="str">
        <f t="shared" si="112"/>
        <v>LIXADEIRA ELÉTRICA MANUAL ANGULAR - 2 KW</v>
      </c>
    </row>
    <row r="6666" spans="2:12" ht="15.75">
      <c r="B6666" s="439" t="s">
        <v>763</v>
      </c>
      <c r="C6666" s="1" t="s">
        <v>12852</v>
      </c>
      <c r="D6666" s="439">
        <f t="shared" si="111"/>
        <v>1.3473999999999999</v>
      </c>
      <c r="E6666" s="608">
        <f t="shared" si="111"/>
        <v>0.87409999999999999</v>
      </c>
      <c r="F6666" s="661"/>
      <c r="G6666" s="930">
        <v>1.3473999999999999</v>
      </c>
      <c r="H6666" s="930">
        <v>0.87409999999999999</v>
      </c>
      <c r="I6666" s="930">
        <v>1.3473999999999999</v>
      </c>
      <c r="J6666" s="930">
        <v>0.87409999999999999</v>
      </c>
      <c r="L6666" t="str">
        <f t="shared" si="112"/>
        <v>SOPRADOR DE AR QUENTE MANUAL - 1,60 KW</v>
      </c>
    </row>
    <row r="6667" spans="2:12" ht="15.75">
      <c r="B6667" s="918" t="s">
        <v>764</v>
      </c>
      <c r="C6667" s="919" t="s">
        <v>12853</v>
      </c>
      <c r="D6667" s="918">
        <f t="shared" si="111"/>
        <v>3161.2465999999999</v>
      </c>
      <c r="E6667" s="920">
        <f t="shared" si="111"/>
        <v>1760.1242</v>
      </c>
      <c r="F6667" s="661"/>
      <c r="G6667" s="930">
        <v>3165.5673000000002</v>
      </c>
      <c r="H6667" s="930">
        <v>1764.4449</v>
      </c>
      <c r="I6667" s="930">
        <v>3161.2465999999999</v>
      </c>
      <c r="J6667" s="930">
        <v>1760.1242</v>
      </c>
      <c r="L6667" t="str">
        <f t="shared" si="112"/>
        <v>EQUIPAMENTO DE ESTABILIZAÇÃO DINÂMICA DA VIA - 300 KW</v>
      </c>
    </row>
    <row r="6668" spans="2:12" ht="15.75">
      <c r="B6668" s="439" t="s">
        <v>765</v>
      </c>
      <c r="C6668" s="1" t="s">
        <v>3990</v>
      </c>
      <c r="D6668" s="439">
        <f t="shared" si="111"/>
        <v>1.5793999999999999</v>
      </c>
      <c r="E6668" s="608">
        <f t="shared" si="111"/>
        <v>1.0687</v>
      </c>
      <c r="F6668" s="661"/>
      <c r="G6668" s="930">
        <v>1.5793999999999999</v>
      </c>
      <c r="H6668" s="930">
        <v>1.0687</v>
      </c>
      <c r="I6668" s="930">
        <v>1.5793999999999999</v>
      </c>
      <c r="J6668" s="930">
        <v>1.0687</v>
      </c>
      <c r="L6668" t="str">
        <f t="shared" si="112"/>
        <v>TRANSPORTADOR MANUAL GERICA COM CAPACIDADE DE 180 L</v>
      </c>
    </row>
    <row r="6669" spans="2:12" ht="15.75">
      <c r="B6669" s="918" t="s">
        <v>766</v>
      </c>
      <c r="C6669" s="919" t="s">
        <v>12854</v>
      </c>
      <c r="D6669" s="918">
        <f t="shared" si="111"/>
        <v>3190.0972000000002</v>
      </c>
      <c r="E6669" s="920">
        <f t="shared" si="111"/>
        <v>1917.7325000000001</v>
      </c>
      <c r="F6669" s="661"/>
      <c r="G6669" s="930">
        <v>3194.4178999999999</v>
      </c>
      <c r="H6669" s="930">
        <v>1922.0532000000001</v>
      </c>
      <c r="I6669" s="930">
        <v>3190.0972000000002</v>
      </c>
      <c r="J6669" s="930">
        <v>1917.7325000000001</v>
      </c>
      <c r="L6669" t="str">
        <f t="shared" si="112"/>
        <v>CARRO CONTROLE FERROVIÁRIO - 186 KW</v>
      </c>
    </row>
    <row r="6670" spans="2:12" ht="15.75">
      <c r="B6670" s="439" t="s">
        <v>767</v>
      </c>
      <c r="C6670" s="1" t="s">
        <v>3991</v>
      </c>
      <c r="D6670" s="439">
        <f t="shared" si="111"/>
        <v>20.668800000000001</v>
      </c>
      <c r="E6670" s="608">
        <f t="shared" si="111"/>
        <v>5.8681000000000001</v>
      </c>
      <c r="F6670" s="661"/>
      <c r="G6670" s="930">
        <v>20.668800000000001</v>
      </c>
      <c r="H6670" s="930">
        <v>5.8681000000000001</v>
      </c>
      <c r="I6670" s="930">
        <v>20.668800000000001</v>
      </c>
      <c r="J6670" s="930">
        <v>5.8681000000000001</v>
      </c>
      <c r="L6670" t="str">
        <f t="shared" si="112"/>
        <v>GRUPO GERADOR - 14 KVA</v>
      </c>
    </row>
    <row r="6671" spans="2:12" ht="15.75">
      <c r="B6671" s="918" t="s">
        <v>768</v>
      </c>
      <c r="C6671" s="919" t="s">
        <v>12855</v>
      </c>
      <c r="D6671" s="918">
        <f t="shared" si="111"/>
        <v>241.13390000000001</v>
      </c>
      <c r="E6671" s="920">
        <f t="shared" si="111"/>
        <v>123.25060000000001</v>
      </c>
      <c r="F6671" s="661"/>
      <c r="G6671" s="930">
        <v>243.35849999999999</v>
      </c>
      <c r="H6671" s="930">
        <v>125.4752</v>
      </c>
      <c r="I6671" s="930">
        <v>241.13390000000001</v>
      </c>
      <c r="J6671" s="930">
        <v>123.25060000000001</v>
      </c>
      <c r="L6671" t="str">
        <f t="shared" si="112"/>
        <v>VEÍCULO FERROVIÁRIO PARA CAPINA QUÍMICA COM CAPACIDADE DE 12.000 L - 115 KW</v>
      </c>
    </row>
    <row r="6672" spans="2:12" ht="15.75">
      <c r="B6672" s="439" t="s">
        <v>769</v>
      </c>
      <c r="C6672" s="1" t="s">
        <v>12856</v>
      </c>
      <c r="D6672" s="439">
        <f t="shared" si="111"/>
        <v>1149.6886999999999</v>
      </c>
      <c r="E6672" s="608">
        <f t="shared" si="111"/>
        <v>594.21050000000002</v>
      </c>
      <c r="F6672" s="661"/>
      <c r="G6672" s="930">
        <v>1152.7517</v>
      </c>
      <c r="H6672" s="930">
        <v>597.27350000000001</v>
      </c>
      <c r="I6672" s="930">
        <v>1149.6886999999999</v>
      </c>
      <c r="J6672" s="930">
        <v>594.21050000000002</v>
      </c>
      <c r="L6672" t="str">
        <f t="shared" si="112"/>
        <v>PERFURATRIZ HIDRÁULICA ROTOPERCUSSIVA PARA CCPH - 123 KW</v>
      </c>
    </row>
    <row r="6673" spans="2:12" ht="15.75">
      <c r="B6673" s="918" t="s">
        <v>770</v>
      </c>
      <c r="C6673" s="919" t="s">
        <v>3992</v>
      </c>
      <c r="D6673" s="918">
        <f t="shared" si="111"/>
        <v>9.3879999999999999</v>
      </c>
      <c r="E6673" s="920">
        <f t="shared" si="111"/>
        <v>0.96599999999999997</v>
      </c>
      <c r="F6673" s="661"/>
      <c r="G6673" s="930">
        <v>9.3879999999999999</v>
      </c>
      <c r="H6673" s="930">
        <v>0.96599999999999997</v>
      </c>
      <c r="I6673" s="930">
        <v>9.3879999999999999</v>
      </c>
      <c r="J6673" s="930">
        <v>0.96599999999999997</v>
      </c>
      <c r="L6673" t="str">
        <f t="shared" si="112"/>
        <v>VIBRADOR DE IMERSÃO PARA CONCRETO - 4,10 KW</v>
      </c>
    </row>
    <row r="6674" spans="2:12" ht="15.75">
      <c r="B6674" s="439" t="s">
        <v>771</v>
      </c>
      <c r="C6674" s="1" t="s">
        <v>12857</v>
      </c>
      <c r="D6674" s="439">
        <f t="shared" si="111"/>
        <v>63.323099999999997</v>
      </c>
      <c r="E6674" s="608">
        <f t="shared" si="111"/>
        <v>52.170400000000001</v>
      </c>
      <c r="F6674" s="661"/>
      <c r="G6674" s="930">
        <v>65.547700000000006</v>
      </c>
      <c r="H6674" s="930">
        <v>54.395000000000003</v>
      </c>
      <c r="I6674" s="930">
        <v>63.323099999999997</v>
      </c>
      <c r="J6674" s="930">
        <v>52.170400000000001</v>
      </c>
      <c r="L6674" t="str">
        <f t="shared" si="112"/>
        <v>PONTE ROLANTE COM CAPACIDADE DE 5 T E VÃO DE ATÉ 15 M - 10 KW</v>
      </c>
    </row>
    <row r="6675" spans="2:12" ht="15.75">
      <c r="B6675" s="918" t="s">
        <v>772</v>
      </c>
      <c r="C6675" s="919" t="s">
        <v>3993</v>
      </c>
      <c r="D6675" s="918">
        <f t="shared" si="111"/>
        <v>0.71079999999999999</v>
      </c>
      <c r="E6675" s="920">
        <f t="shared" si="111"/>
        <v>0.48099999999999998</v>
      </c>
      <c r="F6675" s="661"/>
      <c r="G6675" s="930">
        <v>0.71079999999999999</v>
      </c>
      <c r="H6675" s="930">
        <v>0.48099999999999998</v>
      </c>
      <c r="I6675" s="930">
        <v>0.71079999999999999</v>
      </c>
      <c r="J6675" s="930">
        <v>0.48099999999999998</v>
      </c>
      <c r="L6675" t="str">
        <f t="shared" si="112"/>
        <v>TRANSPORTADOR MANUAL CARRINHO DE MÃO COM CAPACIDADE DE 80 L</v>
      </c>
    </row>
    <row r="6676" spans="2:12" ht="15.75">
      <c r="B6676" s="439" t="s">
        <v>773</v>
      </c>
      <c r="C6676" s="1" t="s">
        <v>12858</v>
      </c>
      <c r="D6676" s="439">
        <f t="shared" ref="D6676:E6739" si="113">IF($J$6609=$G$6610,G6676,I6676)</f>
        <v>1371.7842000000001</v>
      </c>
      <c r="E6676" s="608">
        <f t="shared" si="113"/>
        <v>572.41790000000003</v>
      </c>
      <c r="F6676" s="661"/>
      <c r="G6676" s="930">
        <v>1376.1049</v>
      </c>
      <c r="H6676" s="930">
        <v>576.73860000000002</v>
      </c>
      <c r="I6676" s="930">
        <v>1371.7842000000001</v>
      </c>
      <c r="J6676" s="930">
        <v>572.41790000000003</v>
      </c>
      <c r="L6676" t="str">
        <f t="shared" si="112"/>
        <v>MARTELO HIDRÁULICO VIBRATÓRIO COM UNIDADE HIDRÁULICA - 486 KW</v>
      </c>
    </row>
    <row r="6677" spans="2:12" ht="15.75">
      <c r="B6677" s="918" t="s">
        <v>774</v>
      </c>
      <c r="C6677" s="919" t="s">
        <v>12859</v>
      </c>
      <c r="D6677" s="918">
        <f t="shared" si="113"/>
        <v>214.9676</v>
      </c>
      <c r="E6677" s="920">
        <f t="shared" si="113"/>
        <v>87.419499999999999</v>
      </c>
      <c r="F6677" s="661"/>
      <c r="G6677" s="930">
        <v>217.19220000000001</v>
      </c>
      <c r="H6677" s="930">
        <v>89.644099999999995</v>
      </c>
      <c r="I6677" s="930">
        <v>214.9676</v>
      </c>
      <c r="J6677" s="930">
        <v>87.419499999999999</v>
      </c>
      <c r="L6677" t="str">
        <f t="shared" ref="L6677:L6740" si="114">UPPER(C6677)</f>
        <v>BOMBA DE CONCRETO REBOCÁVEL COM CAPACIDADE DE 30 M³/H - 74 KW</v>
      </c>
    </row>
    <row r="6678" spans="2:12" ht="15.75">
      <c r="B6678" s="439" t="s">
        <v>775</v>
      </c>
      <c r="C6678" s="1" t="s">
        <v>12860</v>
      </c>
      <c r="D6678" s="439">
        <f t="shared" si="113"/>
        <v>208.953</v>
      </c>
      <c r="E6678" s="608">
        <f t="shared" si="113"/>
        <v>135.55369999999999</v>
      </c>
      <c r="F6678" s="661"/>
      <c r="G6678" s="930">
        <v>208.953</v>
      </c>
      <c r="H6678" s="930">
        <v>135.55369999999999</v>
      </c>
      <c r="I6678" s="930">
        <v>208.953</v>
      </c>
      <c r="J6678" s="930">
        <v>135.55369999999999</v>
      </c>
      <c r="L6678" t="str">
        <f t="shared" si="114"/>
        <v>TANQUE DE ESTOCAGEM DE ASFALTO COM AGITADORES DE 60.000 L</v>
      </c>
    </row>
    <row r="6679" spans="2:12" ht="15.75">
      <c r="B6679" s="918" t="s">
        <v>776</v>
      </c>
      <c r="C6679" s="919" t="s">
        <v>12861</v>
      </c>
      <c r="D6679" s="918">
        <f t="shared" si="113"/>
        <v>0.11840000000000001</v>
      </c>
      <c r="E6679" s="920">
        <f t="shared" si="113"/>
        <v>8.0500000000000002E-2</v>
      </c>
      <c r="F6679" s="661"/>
      <c r="G6679" s="930">
        <v>0.11840000000000001</v>
      </c>
      <c r="H6679" s="930">
        <v>8.0500000000000002E-2</v>
      </c>
      <c r="I6679" s="930">
        <v>0.11840000000000001</v>
      </c>
      <c r="J6679" s="930">
        <v>8.0500000000000002E-2</v>
      </c>
      <c r="L6679" t="str">
        <f t="shared" si="114"/>
        <v>TRADO CAVADEIRA DE 12"</v>
      </c>
    </row>
    <row r="6680" spans="2:12" ht="15.75">
      <c r="B6680" s="439" t="s">
        <v>777</v>
      </c>
      <c r="C6680" s="1" t="s">
        <v>12862</v>
      </c>
      <c r="D6680" s="439">
        <f t="shared" si="113"/>
        <v>46.736899999999999</v>
      </c>
      <c r="E6680" s="608">
        <f t="shared" si="113"/>
        <v>40.8795</v>
      </c>
      <c r="F6680" s="661"/>
      <c r="G6680" s="930">
        <v>48.961500000000001</v>
      </c>
      <c r="H6680" s="930">
        <v>43.104100000000003</v>
      </c>
      <c r="I6680" s="930">
        <v>46.736899999999999</v>
      </c>
      <c r="J6680" s="930">
        <v>40.8795</v>
      </c>
      <c r="L6680" t="str">
        <f t="shared" si="114"/>
        <v>EQUIPAMENTO PARA PINTURA ELETROSTÁTICA COM CABINE DUPLA DE 7,00 KW E ESTUFA DE 80.000 KCAL</v>
      </c>
    </row>
    <row r="6681" spans="2:12" ht="15.75">
      <c r="B6681" s="918" t="s">
        <v>778</v>
      </c>
      <c r="C6681" s="919" t="s">
        <v>12863</v>
      </c>
      <c r="D6681" s="918">
        <f t="shared" si="113"/>
        <v>1048.7872</v>
      </c>
      <c r="E6681" s="920">
        <f t="shared" si="113"/>
        <v>511.68880000000001</v>
      </c>
      <c r="F6681" s="661"/>
      <c r="G6681" s="930">
        <v>1051.8502000000001</v>
      </c>
      <c r="H6681" s="930">
        <v>514.7518</v>
      </c>
      <c r="I6681" s="930">
        <v>1048.7872</v>
      </c>
      <c r="J6681" s="930">
        <v>511.68880000000001</v>
      </c>
      <c r="L6681" t="str">
        <f t="shared" si="114"/>
        <v>PERFURATRIZ DE CIRCULAÇÃO REVERSA TIPO WIRTH OU SIMILAR COM UNIDADE HIDRÁULICA (POWER PACK) - 273 KW</v>
      </c>
    </row>
    <row r="6682" spans="2:12" ht="15.75">
      <c r="B6682" s="439" t="s">
        <v>779</v>
      </c>
      <c r="C6682" s="1" t="s">
        <v>12864</v>
      </c>
      <c r="D6682" s="439">
        <f t="shared" si="113"/>
        <v>362.5652</v>
      </c>
      <c r="E6682" s="608">
        <f t="shared" si="113"/>
        <v>264.29399999999998</v>
      </c>
      <c r="F6682" s="661"/>
      <c r="G6682" s="930">
        <v>366.88589999999999</v>
      </c>
      <c r="H6682" s="930">
        <v>268.61470000000003</v>
      </c>
      <c r="I6682" s="930">
        <v>362.5652</v>
      </c>
      <c r="J6682" s="930">
        <v>264.29399999999998</v>
      </c>
      <c r="L6682" t="str">
        <f t="shared" si="114"/>
        <v>TRELIÇA LANÇADEIRA COM CAPACIDADE DE CARGA DE 100 A 120 T E VÃO MÁXIMO DE 45 M - 110 KW</v>
      </c>
    </row>
    <row r="6683" spans="2:12" ht="15.75">
      <c r="B6683" s="918" t="s">
        <v>780</v>
      </c>
      <c r="C6683" s="919" t="s">
        <v>12865</v>
      </c>
      <c r="D6683" s="918">
        <f t="shared" si="113"/>
        <v>37.084299999999999</v>
      </c>
      <c r="E6683" s="920">
        <f t="shared" si="113"/>
        <v>21.391999999999999</v>
      </c>
      <c r="F6683" s="661"/>
      <c r="G6683" s="930">
        <v>37.084299999999999</v>
      </c>
      <c r="H6683" s="930">
        <v>21.391999999999999</v>
      </c>
      <c r="I6683" s="930">
        <v>37.084299999999999</v>
      </c>
      <c r="J6683" s="930">
        <v>21.391999999999999</v>
      </c>
      <c r="L6683" t="str">
        <f t="shared" si="114"/>
        <v>BOMBA SUBMERSÍVEL COM CAPACIDADE DE 360 M³/H - 23 KW</v>
      </c>
    </row>
    <row r="6684" spans="2:12" ht="15.75">
      <c r="B6684" s="439" t="s">
        <v>781</v>
      </c>
      <c r="C6684" s="1" t="s">
        <v>12866</v>
      </c>
      <c r="D6684" s="439">
        <f t="shared" si="113"/>
        <v>186.5976</v>
      </c>
      <c r="E6684" s="608">
        <f t="shared" si="113"/>
        <v>140.84700000000001</v>
      </c>
      <c r="F6684" s="661"/>
      <c r="G6684" s="930">
        <v>188.82220000000001</v>
      </c>
      <c r="H6684" s="930">
        <v>143.07159999999999</v>
      </c>
      <c r="I6684" s="930">
        <v>186.5976</v>
      </c>
      <c r="J6684" s="930">
        <v>140.84700000000001</v>
      </c>
      <c r="L6684" t="str">
        <f t="shared" si="114"/>
        <v>CARRELONE COM CAPACIDADE MÁXIMA DE 70 T</v>
      </c>
    </row>
    <row r="6685" spans="2:12" ht="15.75">
      <c r="B6685" s="918" t="s">
        <v>782</v>
      </c>
      <c r="C6685" s="919" t="s">
        <v>12867</v>
      </c>
      <c r="D6685" s="918">
        <f t="shared" si="113"/>
        <v>9.0770999999999997</v>
      </c>
      <c r="E6685" s="920">
        <f t="shared" si="113"/>
        <v>6.4678000000000004</v>
      </c>
      <c r="F6685" s="661"/>
      <c r="G6685" s="930">
        <v>9.0770999999999997</v>
      </c>
      <c r="H6685" s="930">
        <v>6.4678000000000004</v>
      </c>
      <c r="I6685" s="930">
        <v>9.0770999999999997</v>
      </c>
      <c r="J6685" s="930">
        <v>6.4678000000000004</v>
      </c>
      <c r="L6685" t="str">
        <f t="shared" si="114"/>
        <v>FISCHIETTI SIMPLES COM CAPACIDADE DE 70 T</v>
      </c>
    </row>
    <row r="6686" spans="2:12" ht="15.75">
      <c r="B6686" s="439" t="s">
        <v>784</v>
      </c>
      <c r="C6686" s="1" t="s">
        <v>12868</v>
      </c>
      <c r="D6686" s="439">
        <f t="shared" si="113"/>
        <v>34.830100000000002</v>
      </c>
      <c r="E6686" s="608">
        <f t="shared" si="113"/>
        <v>27.593</v>
      </c>
      <c r="F6686" s="661"/>
      <c r="G6686" s="930">
        <v>34.830100000000002</v>
      </c>
      <c r="H6686" s="930">
        <v>27.593</v>
      </c>
      <c r="I6686" s="930">
        <v>34.830100000000002</v>
      </c>
      <c r="J6686" s="930">
        <v>27.593</v>
      </c>
      <c r="L6686" t="str">
        <f t="shared" si="114"/>
        <v>VAGÃO FECHADO FLT COM CAPACIDADE DE 99 T</v>
      </c>
    </row>
    <row r="6687" spans="2:12" ht="15.75">
      <c r="B6687" s="918" t="s">
        <v>785</v>
      </c>
      <c r="C6687" s="919" t="s">
        <v>12869</v>
      </c>
      <c r="D6687" s="918">
        <f t="shared" si="113"/>
        <v>50.6995</v>
      </c>
      <c r="E6687" s="920">
        <f t="shared" si="113"/>
        <v>40.164999999999999</v>
      </c>
      <c r="F6687" s="661"/>
      <c r="G6687" s="930">
        <v>50.6995</v>
      </c>
      <c r="H6687" s="930">
        <v>40.164999999999999</v>
      </c>
      <c r="I6687" s="930">
        <v>50.6995</v>
      </c>
      <c r="J6687" s="930">
        <v>40.164999999999999</v>
      </c>
      <c r="L6687" t="str">
        <f t="shared" si="114"/>
        <v>VAGÃO TANQUE CONVENCIONAL TCT COM CAPACIDADE DE 97 T E 103.000 L</v>
      </c>
    </row>
    <row r="6688" spans="2:12" ht="15.75">
      <c r="B6688" s="439" t="s">
        <v>786</v>
      </c>
      <c r="C6688" s="1" t="s">
        <v>12870</v>
      </c>
      <c r="D6688" s="439">
        <f t="shared" si="113"/>
        <v>25.555900000000001</v>
      </c>
      <c r="E6688" s="608">
        <f t="shared" si="113"/>
        <v>20.245799999999999</v>
      </c>
      <c r="F6688" s="661"/>
      <c r="G6688" s="930">
        <v>25.555900000000001</v>
      </c>
      <c r="H6688" s="930">
        <v>20.245799999999999</v>
      </c>
      <c r="I6688" s="930">
        <v>25.555900000000001</v>
      </c>
      <c r="J6688" s="930">
        <v>20.245799999999999</v>
      </c>
      <c r="L6688" t="str">
        <f t="shared" si="114"/>
        <v>VAGÃO GÔNDOLA GDE COM CAPACIDADE DE 93,5 T / 29 M³</v>
      </c>
    </row>
    <row r="6689" spans="2:12" ht="15.75">
      <c r="B6689" s="918" t="s">
        <v>787</v>
      </c>
      <c r="C6689" s="919" t="s">
        <v>12871</v>
      </c>
      <c r="D6689" s="918">
        <f t="shared" si="113"/>
        <v>219.3716</v>
      </c>
      <c r="E6689" s="920">
        <f t="shared" si="113"/>
        <v>89.815100000000001</v>
      </c>
      <c r="F6689" s="661"/>
      <c r="G6689" s="930">
        <v>221.59620000000001</v>
      </c>
      <c r="H6689" s="930">
        <v>92.039699999999996</v>
      </c>
      <c r="I6689" s="930">
        <v>219.3716</v>
      </c>
      <c r="J6689" s="930">
        <v>89.815100000000001</v>
      </c>
      <c r="L6689" t="str">
        <f t="shared" si="114"/>
        <v>BOMBA DE CONCRETO REBOCÁVEL COM CAPACIDADE DE 41 M³/H - 74 KW</v>
      </c>
    </row>
    <row r="6690" spans="2:12" ht="15.75">
      <c r="B6690" s="439" t="s">
        <v>788</v>
      </c>
      <c r="C6690" s="1" t="s">
        <v>12872</v>
      </c>
      <c r="D6690" s="439">
        <f t="shared" si="113"/>
        <v>9.3986999999999998</v>
      </c>
      <c r="E6690" s="608">
        <f t="shared" si="113"/>
        <v>0.55889999999999995</v>
      </c>
      <c r="F6690" s="661"/>
      <c r="G6690" s="930">
        <v>9.3986999999999998</v>
      </c>
      <c r="H6690" s="930">
        <v>0.55889999999999995</v>
      </c>
      <c r="I6690" s="930">
        <v>9.3986999999999998</v>
      </c>
      <c r="J6690" s="930">
        <v>0.55889999999999995</v>
      </c>
      <c r="L6690" t="str">
        <f t="shared" si="114"/>
        <v>ROÇADEIRA COSTAL - 1,40 KW</v>
      </c>
    </row>
    <row r="6691" spans="2:12" ht="15.75">
      <c r="B6691" s="918" t="s">
        <v>591</v>
      </c>
      <c r="C6691" s="919" t="s">
        <v>12873</v>
      </c>
      <c r="D6691" s="918">
        <f t="shared" si="113"/>
        <v>37.554000000000002</v>
      </c>
      <c r="E6691" s="920">
        <f t="shared" si="113"/>
        <v>6.6904000000000003</v>
      </c>
      <c r="F6691" s="661"/>
      <c r="G6691" s="930">
        <v>37.554000000000002</v>
      </c>
      <c r="H6691" s="930">
        <v>6.6904000000000003</v>
      </c>
      <c r="I6691" s="930">
        <v>37.554000000000002</v>
      </c>
      <c r="J6691" s="930">
        <v>6.6904000000000003</v>
      </c>
      <c r="L6691" t="str">
        <f t="shared" si="114"/>
        <v>VEÍCULO LEVE - 53 KW (SEM MOTORISTA)</v>
      </c>
    </row>
    <row r="6692" spans="2:12" ht="15.75">
      <c r="B6692" s="439" t="s">
        <v>789</v>
      </c>
      <c r="C6692" s="1" t="s">
        <v>12874</v>
      </c>
      <c r="D6692" s="439">
        <f t="shared" si="113"/>
        <v>2374.1403</v>
      </c>
      <c r="E6692" s="608">
        <f t="shared" si="113"/>
        <v>1290.6284000000001</v>
      </c>
      <c r="F6692" s="661"/>
      <c r="G6692" s="930">
        <v>2377.2743</v>
      </c>
      <c r="H6692" s="930">
        <v>1293.7624000000001</v>
      </c>
      <c r="I6692" s="930">
        <v>2374.1403</v>
      </c>
      <c r="J6692" s="930">
        <v>1290.6284000000001</v>
      </c>
      <c r="L6692" t="str">
        <f t="shared" si="114"/>
        <v>GUINDASTE MÓVEL SOBRE PNEUS COM 6 EIXOS COM CAPACIDADE MÁXIMA DE 350 T - 450 KW</v>
      </c>
    </row>
    <row r="6693" spans="2:12" ht="15.75">
      <c r="B6693" s="918" t="s">
        <v>790</v>
      </c>
      <c r="C6693" s="919" t="s">
        <v>12875</v>
      </c>
      <c r="D6693" s="918">
        <f t="shared" si="113"/>
        <v>3943.3114</v>
      </c>
      <c r="E6693" s="920">
        <f t="shared" si="113"/>
        <v>2172.0162</v>
      </c>
      <c r="F6693" s="661"/>
      <c r="G6693" s="930">
        <v>3946.4454000000001</v>
      </c>
      <c r="H6693" s="930">
        <v>2175.1502</v>
      </c>
      <c r="I6693" s="930">
        <v>3943.3114</v>
      </c>
      <c r="J6693" s="930">
        <v>2172.0162</v>
      </c>
      <c r="L6693" t="str">
        <f t="shared" si="114"/>
        <v>GUINDASTE MÓVEL SOBRE PNEUS COM 8 EIXOS COM CAPACIDADE MÁXIMA DE 500 T - 500 KW</v>
      </c>
    </row>
    <row r="6694" spans="2:12" ht="15.75">
      <c r="B6694" s="439" t="s">
        <v>791</v>
      </c>
      <c r="C6694" s="1" t="s">
        <v>12876</v>
      </c>
      <c r="D6694" s="439">
        <f t="shared" si="113"/>
        <v>176.39789999999999</v>
      </c>
      <c r="E6694" s="608">
        <f t="shared" si="113"/>
        <v>78.385199999999998</v>
      </c>
      <c r="F6694" s="661"/>
      <c r="G6694" s="930">
        <v>179.46090000000001</v>
      </c>
      <c r="H6694" s="930">
        <v>81.4482</v>
      </c>
      <c r="I6694" s="930">
        <v>176.39789999999999</v>
      </c>
      <c r="J6694" s="930">
        <v>78.385199999999998</v>
      </c>
      <c r="L6694" t="str">
        <f t="shared" si="114"/>
        <v>MINICARREGADEIRA DE PNEUS - 45,50 KW</v>
      </c>
    </row>
    <row r="6695" spans="2:12" ht="15.75">
      <c r="B6695" s="918" t="s">
        <v>796</v>
      </c>
      <c r="C6695" s="919" t="s">
        <v>12877</v>
      </c>
      <c r="D6695" s="918">
        <f t="shared" si="113"/>
        <v>27.055599999999998</v>
      </c>
      <c r="E6695" s="920">
        <f t="shared" si="113"/>
        <v>4.9279999999999999</v>
      </c>
      <c r="F6695" s="661"/>
      <c r="G6695" s="930">
        <v>27.055599999999998</v>
      </c>
      <c r="H6695" s="930">
        <v>4.9279999999999999</v>
      </c>
      <c r="I6695" s="930">
        <v>27.055599999999998</v>
      </c>
      <c r="J6695" s="930">
        <v>4.9279999999999999</v>
      </c>
      <c r="L6695" t="str">
        <f t="shared" si="114"/>
        <v>REMOVEDORA DE FAIXAS DE SINALIZAÇÃO VIÁRIA - 9,69 KW</v>
      </c>
    </row>
    <row r="6696" spans="2:12" ht="15.75">
      <c r="B6696" s="439" t="s">
        <v>797</v>
      </c>
      <c r="C6696" s="1" t="s">
        <v>12878</v>
      </c>
      <c r="D6696" s="439">
        <f t="shared" si="113"/>
        <v>49.871099999999998</v>
      </c>
      <c r="E6696" s="608">
        <f t="shared" si="113"/>
        <v>35.524099999999997</v>
      </c>
      <c r="F6696" s="661"/>
      <c r="G6696" s="930">
        <v>52.095700000000001</v>
      </c>
      <c r="H6696" s="930">
        <v>37.748699999999999</v>
      </c>
      <c r="I6696" s="930">
        <v>49.871099999999998</v>
      </c>
      <c r="J6696" s="930">
        <v>35.524099999999997</v>
      </c>
      <c r="L6696" t="str">
        <f t="shared" si="114"/>
        <v>EXTRUSORA PARA SARJETA DE CONCRETO - 10,44 KW</v>
      </c>
    </row>
    <row r="6697" spans="2:12" ht="15.75">
      <c r="B6697" s="918" t="s">
        <v>798</v>
      </c>
      <c r="C6697" s="919" t="s">
        <v>12879</v>
      </c>
      <c r="D6697" s="918">
        <f t="shared" si="113"/>
        <v>47.379399999999997</v>
      </c>
      <c r="E6697" s="920">
        <f t="shared" si="113"/>
        <v>34.067399999999999</v>
      </c>
      <c r="F6697" s="661"/>
      <c r="G6697" s="930">
        <v>49.603999999999999</v>
      </c>
      <c r="H6697" s="930">
        <v>36.292000000000002</v>
      </c>
      <c r="I6697" s="930">
        <v>47.379399999999997</v>
      </c>
      <c r="J6697" s="930">
        <v>34.067399999999999</v>
      </c>
      <c r="L6697" t="str">
        <f t="shared" si="114"/>
        <v>EXTRUSORA PARA MEIO-FIO DE CONCRETO - 10,44 KW</v>
      </c>
    </row>
    <row r="6698" spans="2:12" ht="15.75">
      <c r="B6698" s="439" t="s">
        <v>799</v>
      </c>
      <c r="C6698" s="1" t="s">
        <v>12880</v>
      </c>
      <c r="D6698" s="439">
        <f t="shared" si="113"/>
        <v>745.18089999999995</v>
      </c>
      <c r="E6698" s="608">
        <f t="shared" si="113"/>
        <v>218.8511</v>
      </c>
      <c r="F6698" s="661"/>
      <c r="G6698" s="930">
        <v>756.74440000000004</v>
      </c>
      <c r="H6698" s="930">
        <v>230.41460000000001</v>
      </c>
      <c r="I6698" s="930">
        <v>745.18089999999995</v>
      </c>
      <c r="J6698" s="930">
        <v>218.8511</v>
      </c>
      <c r="L6698" t="str">
        <f t="shared" si="114"/>
        <v>EMBARCAÇÃO EMPURRADORA MULTIPROPÓSITO - 2 X 186 KW</v>
      </c>
    </row>
    <row r="6699" spans="2:12" ht="15.75">
      <c r="B6699" s="918" t="s">
        <v>800</v>
      </c>
      <c r="C6699" s="919" t="s">
        <v>12881</v>
      </c>
      <c r="D6699" s="918">
        <f t="shared" si="113"/>
        <v>97.948899999999995</v>
      </c>
      <c r="E6699" s="920">
        <f t="shared" si="113"/>
        <v>60.665900000000001</v>
      </c>
      <c r="F6699" s="661"/>
      <c r="G6699" s="930">
        <v>100.3492</v>
      </c>
      <c r="H6699" s="930">
        <v>63.066200000000002</v>
      </c>
      <c r="I6699" s="930">
        <v>97.948899999999995</v>
      </c>
      <c r="J6699" s="930">
        <v>60.665900000000001</v>
      </c>
      <c r="L6699" t="str">
        <f t="shared" si="114"/>
        <v>BALSA DE CONVÉS COM CAPACIDADE DE 200 T</v>
      </c>
    </row>
    <row r="6700" spans="2:12" ht="15.75">
      <c r="B6700" s="439" t="s">
        <v>801</v>
      </c>
      <c r="C6700" s="1" t="s">
        <v>12882</v>
      </c>
      <c r="D6700" s="439">
        <f t="shared" si="113"/>
        <v>9.1989999999999998</v>
      </c>
      <c r="E6700" s="608">
        <f t="shared" si="113"/>
        <v>2.5804999999999998</v>
      </c>
      <c r="F6700" s="661"/>
      <c r="G6700" s="930">
        <v>9.1989999999999998</v>
      </c>
      <c r="H6700" s="930">
        <v>2.5804999999999998</v>
      </c>
      <c r="I6700" s="930">
        <v>9.1989999999999998</v>
      </c>
      <c r="J6700" s="930">
        <v>2.5804999999999998</v>
      </c>
      <c r="L6700" t="str">
        <f t="shared" si="114"/>
        <v>COMPACTADOR MANUAL COM SOQUETE VIBRATÓRIO - 2,24 KW</v>
      </c>
    </row>
    <row r="6701" spans="2:12" ht="15.75">
      <c r="B6701" s="918" t="s">
        <v>802</v>
      </c>
      <c r="C6701" s="919" t="s">
        <v>12883</v>
      </c>
      <c r="D6701" s="918">
        <f t="shared" si="113"/>
        <v>877.06219999999996</v>
      </c>
      <c r="E6701" s="920">
        <f t="shared" si="113"/>
        <v>413.27339999999998</v>
      </c>
      <c r="F6701" s="661"/>
      <c r="G6701" s="930">
        <v>885.70360000000005</v>
      </c>
      <c r="H6701" s="930">
        <v>421.91480000000001</v>
      </c>
      <c r="I6701" s="930">
        <v>877.06219999999996</v>
      </c>
      <c r="J6701" s="930">
        <v>413.27339999999998</v>
      </c>
      <c r="L6701" t="str">
        <f t="shared" si="114"/>
        <v>SOLDADORA DE TRILHO POR CALDEAMENTO NA VIA - 400 KW</v>
      </c>
    </row>
    <row r="6702" spans="2:12" ht="15.75">
      <c r="B6702" s="439" t="s">
        <v>803</v>
      </c>
      <c r="C6702" s="1" t="s">
        <v>12884</v>
      </c>
      <c r="D6702" s="439">
        <f t="shared" si="113"/>
        <v>418.16300000000001</v>
      </c>
      <c r="E6702" s="608">
        <f t="shared" si="113"/>
        <v>176.72989999999999</v>
      </c>
      <c r="F6702" s="661"/>
      <c r="G6702" s="930">
        <v>421.226</v>
      </c>
      <c r="H6702" s="930">
        <v>179.7929</v>
      </c>
      <c r="I6702" s="930">
        <v>418.16300000000001</v>
      </c>
      <c r="J6702" s="930">
        <v>176.72989999999999</v>
      </c>
      <c r="L6702" t="str">
        <f t="shared" si="114"/>
        <v>ESCAVADEIRA HIDRÁULICA SOBRE ESTEIRAS PARA ROCHA COM CAÇAMBA COM CAPACIDADE DE 1,56 M³ - 118 KW</v>
      </c>
    </row>
    <row r="6703" spans="2:12" ht="15.75">
      <c r="B6703" s="918" t="s">
        <v>804</v>
      </c>
      <c r="C6703" s="919" t="s">
        <v>12885</v>
      </c>
      <c r="D6703" s="918">
        <f t="shared" si="113"/>
        <v>157.30680000000001</v>
      </c>
      <c r="E6703" s="920">
        <f t="shared" si="113"/>
        <v>96.050399999999996</v>
      </c>
      <c r="F6703" s="661"/>
      <c r="G6703" s="930">
        <v>159.53139999999999</v>
      </c>
      <c r="H6703" s="930">
        <v>98.275000000000006</v>
      </c>
      <c r="I6703" s="930">
        <v>157.30680000000001</v>
      </c>
      <c r="J6703" s="930">
        <v>96.050399999999996</v>
      </c>
      <c r="L6703" t="str">
        <f t="shared" si="114"/>
        <v>JATEADOR ABRASIVO ÚMIDO COM CAPACIDADE DE 350 KG DE ABRASIVO</v>
      </c>
    </row>
    <row r="6704" spans="2:12" ht="15.75">
      <c r="B6704" s="439" t="s">
        <v>805</v>
      </c>
      <c r="C6704" s="1" t="s">
        <v>12886</v>
      </c>
      <c r="D6704" s="439">
        <f t="shared" si="113"/>
        <v>4.2881</v>
      </c>
      <c r="E6704" s="608">
        <f t="shared" si="113"/>
        <v>2.9085999999999999</v>
      </c>
      <c r="F6704" s="661"/>
      <c r="G6704" s="930">
        <v>4.2881</v>
      </c>
      <c r="H6704" s="930">
        <v>2.9085999999999999</v>
      </c>
      <c r="I6704" s="930">
        <v>4.2881</v>
      </c>
      <c r="J6704" s="930">
        <v>2.9085999999999999</v>
      </c>
      <c r="L6704" t="str">
        <f t="shared" si="114"/>
        <v>SINALIZADOR DIRECIONAL MÓVEL COM SISTEMA FOTOVOLTAICO DE ENERGIA E MONTADO EM CHASSI SOBRE PNEUS</v>
      </c>
    </row>
    <row r="6705" spans="2:12" ht="15.75">
      <c r="B6705" s="918" t="s">
        <v>806</v>
      </c>
      <c r="C6705" s="919" t="s">
        <v>12887</v>
      </c>
      <c r="D6705" s="918">
        <f t="shared" si="113"/>
        <v>30.806999999999999</v>
      </c>
      <c r="E6705" s="920">
        <f t="shared" si="113"/>
        <v>20.8964</v>
      </c>
      <c r="F6705" s="661"/>
      <c r="G6705" s="930">
        <v>30.806999999999999</v>
      </c>
      <c r="H6705" s="930">
        <v>20.8964</v>
      </c>
      <c r="I6705" s="930">
        <v>30.806999999999999</v>
      </c>
      <c r="J6705" s="930">
        <v>20.8964</v>
      </c>
      <c r="L6705" t="str">
        <f t="shared" si="114"/>
        <v>PAINEL DE MENSAGEM VARIÁVEL - PMV MÓVEL, COM SISTEMA FOTOVOLTAICO DE ENERGIA E MONTADO EM CHASSI SOBRE PNEUS</v>
      </c>
    </row>
    <row r="6706" spans="2:12" ht="15.75">
      <c r="B6706" s="439" t="s">
        <v>809</v>
      </c>
      <c r="C6706" s="1" t="s">
        <v>12888</v>
      </c>
      <c r="D6706" s="439">
        <f t="shared" si="113"/>
        <v>1.5481</v>
      </c>
      <c r="E6706" s="608">
        <f t="shared" si="113"/>
        <v>1.0501</v>
      </c>
      <c r="F6706" s="661"/>
      <c r="G6706" s="930">
        <v>1.5481</v>
      </c>
      <c r="H6706" s="930">
        <v>1.0501</v>
      </c>
      <c r="I6706" s="930">
        <v>1.5481</v>
      </c>
      <c r="J6706" s="930">
        <v>1.0501</v>
      </c>
      <c r="L6706" t="str">
        <f t="shared" si="114"/>
        <v>SEMÁFORO MÓVEL COM 3 LENTES E BATERIA - D = 200 MM</v>
      </c>
    </row>
    <row r="6707" spans="2:12" ht="15.75">
      <c r="B6707" s="918" t="s">
        <v>810</v>
      </c>
      <c r="C6707" s="919" t="s">
        <v>12889</v>
      </c>
      <c r="D6707" s="918">
        <f t="shared" si="113"/>
        <v>321.38490000000002</v>
      </c>
      <c r="E6707" s="920">
        <f t="shared" si="113"/>
        <v>132.76820000000001</v>
      </c>
      <c r="F6707" s="661"/>
      <c r="G6707" s="930">
        <v>324.4479</v>
      </c>
      <c r="H6707" s="930">
        <v>135.8312</v>
      </c>
      <c r="I6707" s="930">
        <v>321.38490000000002</v>
      </c>
      <c r="J6707" s="930">
        <v>132.76820000000001</v>
      </c>
      <c r="L6707" t="str">
        <f t="shared" si="114"/>
        <v>CARREGADEIRA DE PNEUS PARA ROCHA COM CAPACIDADE DE 2,50 M³ - 105 KW</v>
      </c>
    </row>
    <row r="6708" spans="2:12" ht="15.75">
      <c r="B6708" s="439" t="s">
        <v>811</v>
      </c>
      <c r="C6708" s="1" t="s">
        <v>12890</v>
      </c>
      <c r="D6708" s="439">
        <f t="shared" si="113"/>
        <v>213.45230000000001</v>
      </c>
      <c r="E6708" s="608">
        <f t="shared" si="113"/>
        <v>102.6387</v>
      </c>
      <c r="F6708" s="661"/>
      <c r="G6708" s="930">
        <v>215.67689999999999</v>
      </c>
      <c r="H6708" s="930">
        <v>104.8633</v>
      </c>
      <c r="I6708" s="930">
        <v>213.45230000000001</v>
      </c>
      <c r="J6708" s="930">
        <v>102.6387</v>
      </c>
      <c r="L6708" t="str">
        <f t="shared" si="114"/>
        <v>CORTADORA DE PAVIMENTO COM DISCO DIAMANTADO DE 450 A 1.500 MM - 55,40 KW</v>
      </c>
    </row>
    <row r="6709" spans="2:12" ht="15.75">
      <c r="B6709" s="918" t="s">
        <v>812</v>
      </c>
      <c r="C6709" s="919" t="s">
        <v>2127</v>
      </c>
      <c r="D6709" s="918">
        <f t="shared" si="113"/>
        <v>260.62889999999999</v>
      </c>
      <c r="E6709" s="920">
        <f t="shared" si="113"/>
        <v>117.2047</v>
      </c>
      <c r="F6709" s="661"/>
      <c r="G6709" s="930">
        <v>263.69189999999998</v>
      </c>
      <c r="H6709" s="930">
        <v>120.2677</v>
      </c>
      <c r="I6709" s="930">
        <v>260.62889999999999</v>
      </c>
      <c r="J6709" s="930">
        <v>117.2047</v>
      </c>
      <c r="L6709" t="str">
        <f t="shared" si="114"/>
        <v>MINICARREGADEIRA SOBRE PNEUS COM VALETADEIRA - 55,40 KW</v>
      </c>
    </row>
    <row r="6710" spans="2:12" ht="15.75">
      <c r="B6710" s="439" t="s">
        <v>813</v>
      </c>
      <c r="C6710" s="1" t="s">
        <v>12891</v>
      </c>
      <c r="D6710" s="439">
        <f t="shared" si="113"/>
        <v>559.17160000000001</v>
      </c>
      <c r="E6710" s="608">
        <f t="shared" si="113"/>
        <v>224.36</v>
      </c>
      <c r="F6710" s="661"/>
      <c r="G6710" s="930">
        <v>561.39620000000002</v>
      </c>
      <c r="H6710" s="930">
        <v>226.58459999999999</v>
      </c>
      <c r="I6710" s="930">
        <v>559.17160000000001</v>
      </c>
      <c r="J6710" s="930">
        <v>224.36</v>
      </c>
      <c r="L6710" t="str">
        <f t="shared" si="114"/>
        <v>EQUIPAMENTO DE CRAVAÇÃO SOBRE ESTEIRA PARA GEODRENO COM HASTE PARA PROFUNDIDADE DE ATÉ 20 M - 258 KW</v>
      </c>
    </row>
    <row r="6711" spans="2:12" ht="15.75">
      <c r="B6711" s="918" t="s">
        <v>814</v>
      </c>
      <c r="C6711" s="919" t="s">
        <v>12892</v>
      </c>
      <c r="D6711" s="918">
        <f t="shared" si="113"/>
        <v>1446.1128000000001</v>
      </c>
      <c r="E6711" s="920">
        <f t="shared" si="113"/>
        <v>754.90980000000002</v>
      </c>
      <c r="F6711" s="661"/>
      <c r="G6711" s="930">
        <v>1449.1758</v>
      </c>
      <c r="H6711" s="930">
        <v>757.97280000000001</v>
      </c>
      <c r="I6711" s="930">
        <v>1446.1128000000001</v>
      </c>
      <c r="J6711" s="930">
        <v>754.90980000000002</v>
      </c>
      <c r="L6711" t="str">
        <f t="shared" si="114"/>
        <v>PERFURATRIZ TIPO BOTTOM FEED PARA COLUNA DE BRITA - 194 KW</v>
      </c>
    </row>
    <row r="6712" spans="2:12" ht="15.75">
      <c r="B6712" s="439" t="s">
        <v>620</v>
      </c>
      <c r="C6712" s="1" t="s">
        <v>12893</v>
      </c>
      <c r="D6712" s="439">
        <f t="shared" si="113"/>
        <v>84.274600000000007</v>
      </c>
      <c r="E6712" s="608">
        <f t="shared" si="113"/>
        <v>45.4831</v>
      </c>
      <c r="F6712" s="661"/>
      <c r="G6712" s="930">
        <v>86.717799999999997</v>
      </c>
      <c r="H6712" s="930">
        <v>47.926299999999998</v>
      </c>
      <c r="I6712" s="930">
        <v>84.274600000000007</v>
      </c>
      <c r="J6712" s="930">
        <v>45.4831</v>
      </c>
      <c r="L6712" t="str">
        <f t="shared" si="114"/>
        <v>VEÍCULO TIPO VAN FURGÃO COM CAPACIDADE DE 1,38 T - 100 KW</v>
      </c>
    </row>
    <row r="6713" spans="2:12" ht="15.75">
      <c r="B6713" s="918" t="s">
        <v>815</v>
      </c>
      <c r="C6713" s="919" t="s">
        <v>12894</v>
      </c>
      <c r="D6713" s="918">
        <f t="shared" si="113"/>
        <v>19443.479200000002</v>
      </c>
      <c r="E6713" s="920">
        <f t="shared" si="113"/>
        <v>6900.8517000000002</v>
      </c>
      <c r="F6713" s="661"/>
      <c r="G6713" s="930">
        <v>19448.8835</v>
      </c>
      <c r="H6713" s="930">
        <v>6906.2560000000003</v>
      </c>
      <c r="I6713" s="930">
        <v>19443.479200000002</v>
      </c>
      <c r="J6713" s="930">
        <v>6900.8517000000002</v>
      </c>
      <c r="L6713" t="str">
        <f t="shared" si="114"/>
        <v>DRAGA BACKHOE COM CAPACIDADE DE 7 M³ - 1.000 KW</v>
      </c>
    </row>
    <row r="6714" spans="2:12" ht="15.75">
      <c r="B6714" s="439" t="s">
        <v>816</v>
      </c>
      <c r="C6714" s="1" t="s">
        <v>12895</v>
      </c>
      <c r="D6714" s="439">
        <f t="shared" si="113"/>
        <v>336.54140000000001</v>
      </c>
      <c r="E6714" s="608">
        <f t="shared" si="113"/>
        <v>155.09989999999999</v>
      </c>
      <c r="F6714" s="661"/>
      <c r="G6714" s="930">
        <v>339.6044</v>
      </c>
      <c r="H6714" s="930">
        <v>158.16290000000001</v>
      </c>
      <c r="I6714" s="930">
        <v>336.54140000000001</v>
      </c>
      <c r="J6714" s="930">
        <v>155.09989999999999</v>
      </c>
      <c r="L6714" t="str">
        <f t="shared" si="114"/>
        <v>ESCAVADEIRA HIDRÁULICA COM MARTELO HIDRÁULICO DE 520 KG - 75 KW</v>
      </c>
    </row>
    <row r="6715" spans="2:12" ht="15.75">
      <c r="B6715" s="918" t="s">
        <v>593</v>
      </c>
      <c r="C6715" s="919" t="s">
        <v>12896</v>
      </c>
      <c r="D6715" s="918">
        <f t="shared" si="113"/>
        <v>238.56379999999999</v>
      </c>
      <c r="E6715" s="920">
        <f t="shared" si="113"/>
        <v>79.956999999999994</v>
      </c>
      <c r="F6715" s="661"/>
      <c r="G6715" s="930">
        <v>241.60380000000001</v>
      </c>
      <c r="H6715" s="930">
        <v>82.997</v>
      </c>
      <c r="I6715" s="930">
        <v>238.56379999999999</v>
      </c>
      <c r="J6715" s="930">
        <v>79.956999999999994</v>
      </c>
      <c r="L6715" t="str">
        <f t="shared" si="114"/>
        <v>MINIÔNIBUS COM CAPACIDADE PARA 30 PASSAGEIROS - 111 KW</v>
      </c>
    </row>
    <row r="6716" spans="2:12" ht="15.75">
      <c r="B6716" s="439" t="s">
        <v>817</v>
      </c>
      <c r="C6716" s="1" t="s">
        <v>12897</v>
      </c>
      <c r="D6716" s="439">
        <f t="shared" si="113"/>
        <v>14.254300000000001</v>
      </c>
      <c r="E6716" s="608">
        <f t="shared" si="113"/>
        <v>9.4551999999999996</v>
      </c>
      <c r="F6716" s="661"/>
      <c r="G6716" s="930">
        <v>14.254300000000001</v>
      </c>
      <c r="H6716" s="930">
        <v>9.4551999999999996</v>
      </c>
      <c r="I6716" s="930">
        <v>14.254300000000001</v>
      </c>
      <c r="J6716" s="930">
        <v>9.4551999999999996</v>
      </c>
      <c r="L6716" t="str">
        <f t="shared" si="114"/>
        <v>REBARBADOR HIDRÁULICO COM BOMBA MANUAL COM CAPACIDADE DE FORÇA DE 9.000 KGF</v>
      </c>
    </row>
    <row r="6717" spans="2:12" ht="15.75">
      <c r="B6717" s="918" t="s">
        <v>818</v>
      </c>
      <c r="C6717" s="919" t="s">
        <v>12898</v>
      </c>
      <c r="D6717" s="918">
        <f t="shared" si="113"/>
        <v>54.7331</v>
      </c>
      <c r="E6717" s="920">
        <f t="shared" si="113"/>
        <v>46.250599999999999</v>
      </c>
      <c r="F6717" s="661"/>
      <c r="G6717" s="930">
        <v>56.957700000000003</v>
      </c>
      <c r="H6717" s="930">
        <v>48.475200000000001</v>
      </c>
      <c r="I6717" s="930">
        <v>54.7331</v>
      </c>
      <c r="J6717" s="930">
        <v>46.250599999999999</v>
      </c>
      <c r="L6717" t="str">
        <f t="shared" si="114"/>
        <v>PÓRTICO METÁLICO ROLANTE COM TALHA COM CAPACIDADE DE 5 T - 10 KW</v>
      </c>
    </row>
    <row r="6718" spans="2:12" ht="15.75">
      <c r="B6718" s="439" t="s">
        <v>821</v>
      </c>
      <c r="C6718" s="1" t="s">
        <v>12899</v>
      </c>
      <c r="D6718" s="439">
        <f t="shared" si="113"/>
        <v>59.736600000000003</v>
      </c>
      <c r="E6718" s="608">
        <f t="shared" si="113"/>
        <v>53.970999999999997</v>
      </c>
      <c r="F6718" s="661"/>
      <c r="G6718" s="930">
        <v>64.057299999999998</v>
      </c>
      <c r="H6718" s="930">
        <v>58.291699999999999</v>
      </c>
      <c r="I6718" s="930">
        <v>59.736600000000003</v>
      </c>
      <c r="J6718" s="930">
        <v>53.970999999999997</v>
      </c>
      <c r="L6718" t="str">
        <f t="shared" si="114"/>
        <v>MACACO DE PROTENSÃO DE FIOS COM BOMBA - 3,72 KW</v>
      </c>
    </row>
    <row r="6719" spans="2:12" ht="15.75">
      <c r="B6719" s="918" t="s">
        <v>822</v>
      </c>
      <c r="C6719" s="919" t="s">
        <v>12900</v>
      </c>
      <c r="D6719" s="918">
        <f t="shared" si="113"/>
        <v>59.093600000000002</v>
      </c>
      <c r="E6719" s="920">
        <f t="shared" si="113"/>
        <v>26.925000000000001</v>
      </c>
      <c r="F6719" s="661"/>
      <c r="G6719" s="930">
        <v>59.093600000000002</v>
      </c>
      <c r="H6719" s="930">
        <v>26.925000000000001</v>
      </c>
      <c r="I6719" s="930">
        <v>59.093600000000002</v>
      </c>
      <c r="J6719" s="930">
        <v>26.925000000000001</v>
      </c>
      <c r="L6719" t="str">
        <f t="shared" si="114"/>
        <v>MÁQUINA DE APLICAÇÃO E EXTRAÇÃO DE GRAMPO ELÁSTICO TIPO PANDROL - 6,70 KW</v>
      </c>
    </row>
    <row r="6720" spans="2:12" ht="15.75">
      <c r="B6720" s="439" t="s">
        <v>823</v>
      </c>
      <c r="C6720" s="1" t="s">
        <v>12901</v>
      </c>
      <c r="D6720" s="439">
        <f t="shared" si="113"/>
        <v>581.69460000000004</v>
      </c>
      <c r="E6720" s="608">
        <f t="shared" si="113"/>
        <v>255.82429999999999</v>
      </c>
      <c r="F6720" s="661"/>
      <c r="G6720" s="930">
        <v>586.01530000000002</v>
      </c>
      <c r="H6720" s="930">
        <v>260.14499999999998</v>
      </c>
      <c r="I6720" s="930">
        <v>581.69460000000004</v>
      </c>
      <c r="J6720" s="930">
        <v>255.82429999999999</v>
      </c>
      <c r="L6720" t="str">
        <f t="shared" si="114"/>
        <v>BRITADOR DE MANDÍBULAS MÓVEL SOBRE ESTEIRAS, SEM PENEIRA, COM CAPACIDADE DE 140 M³/H - 170 KW</v>
      </c>
    </row>
    <row r="6721" spans="2:12" ht="15.75">
      <c r="B6721" s="918" t="s">
        <v>824</v>
      </c>
      <c r="C6721" s="919" t="s">
        <v>12902</v>
      </c>
      <c r="D6721" s="918">
        <f t="shared" si="113"/>
        <v>0.21049999999999999</v>
      </c>
      <c r="E6721" s="920">
        <f t="shared" si="113"/>
        <v>0.1187</v>
      </c>
      <c r="F6721" s="661"/>
      <c r="G6721" s="930">
        <v>0.21049999999999999</v>
      </c>
      <c r="H6721" s="930">
        <v>0.1187</v>
      </c>
      <c r="I6721" s="930">
        <v>0.21049999999999999</v>
      </c>
      <c r="J6721" s="930">
        <v>0.1187</v>
      </c>
      <c r="L6721" t="str">
        <f t="shared" si="114"/>
        <v>FERRAMENTA DE FIXAÇÃO À PÓLVORA DE AÇÃO DIRETA</v>
      </c>
    </row>
    <row r="6722" spans="2:12" ht="15.75">
      <c r="B6722" s="439" t="s">
        <v>825</v>
      </c>
      <c r="C6722" s="1" t="s">
        <v>12903</v>
      </c>
      <c r="D6722" s="439">
        <f t="shared" si="113"/>
        <v>0.19170000000000001</v>
      </c>
      <c r="E6722" s="608">
        <f t="shared" si="113"/>
        <v>0.1081</v>
      </c>
      <c r="F6722" s="661"/>
      <c r="G6722" s="930">
        <v>0.19170000000000001</v>
      </c>
      <c r="H6722" s="930">
        <v>0.1081</v>
      </c>
      <c r="I6722" s="930">
        <v>0.19170000000000001</v>
      </c>
      <c r="J6722" s="930">
        <v>0.1081</v>
      </c>
      <c r="L6722" t="str">
        <f t="shared" si="114"/>
        <v>FERRAMENTA DE FIXAÇÃO À PÓLVORA E SISTEMA À PISTÃO</v>
      </c>
    </row>
    <row r="6723" spans="2:12" ht="15.75">
      <c r="B6723" s="918" t="s">
        <v>826</v>
      </c>
      <c r="C6723" s="919" t="s">
        <v>12904</v>
      </c>
      <c r="D6723" s="918">
        <f t="shared" si="113"/>
        <v>180.19399999999999</v>
      </c>
      <c r="E6723" s="920">
        <f t="shared" si="113"/>
        <v>122.9248</v>
      </c>
      <c r="F6723" s="661"/>
      <c r="G6723" s="930">
        <v>182.4186</v>
      </c>
      <c r="H6723" s="930">
        <v>125.1494</v>
      </c>
      <c r="I6723" s="930">
        <v>180.19399999999999</v>
      </c>
      <c r="J6723" s="930">
        <v>122.9248</v>
      </c>
      <c r="L6723" t="str">
        <f t="shared" si="114"/>
        <v>EQUIPAMENTO PARA SELAGEM COM MATERIAL ASFÁLTICO REBOCÁVEL COM CAPACIDADE DE 370 L - 35 KW</v>
      </c>
    </row>
    <row r="6724" spans="2:12" ht="15.75">
      <c r="B6724" s="439" t="s">
        <v>827</v>
      </c>
      <c r="C6724" s="1" t="s">
        <v>12905</v>
      </c>
      <c r="D6724" s="439">
        <f t="shared" si="113"/>
        <v>36.693600000000004</v>
      </c>
      <c r="E6724" s="608">
        <f t="shared" si="113"/>
        <v>25.281700000000001</v>
      </c>
      <c r="F6724" s="661"/>
      <c r="G6724" s="930">
        <v>36.693600000000004</v>
      </c>
      <c r="H6724" s="930">
        <v>25.281700000000001</v>
      </c>
      <c r="I6724" s="930">
        <v>36.693600000000004</v>
      </c>
      <c r="J6724" s="930">
        <v>25.281700000000001</v>
      </c>
      <c r="L6724" t="str">
        <f t="shared" si="114"/>
        <v>CALDEIRA DE ASFALTO REBOCÁVEL COM CAPACIDADE DE 600 L - 5,20 KW</v>
      </c>
    </row>
    <row r="6725" spans="2:12" ht="15.75">
      <c r="B6725" s="918" t="s">
        <v>828</v>
      </c>
      <c r="C6725" s="919" t="s">
        <v>12906</v>
      </c>
      <c r="D6725" s="918">
        <f t="shared" si="113"/>
        <v>5.7994000000000003</v>
      </c>
      <c r="E6725" s="920">
        <f t="shared" si="113"/>
        <v>0.45269999999999999</v>
      </c>
      <c r="F6725" s="661"/>
      <c r="G6725" s="930">
        <v>5.7994000000000003</v>
      </c>
      <c r="H6725" s="930">
        <v>0.45269999999999999</v>
      </c>
      <c r="I6725" s="930">
        <v>5.7994000000000003</v>
      </c>
      <c r="J6725" s="930">
        <v>0.45269999999999999</v>
      </c>
      <c r="L6725" t="str">
        <f t="shared" si="114"/>
        <v>SOPRADOR DE AR COSTAL - 2,6 KW</v>
      </c>
    </row>
    <row r="6726" spans="2:12" ht="15.75">
      <c r="B6726" s="439" t="s">
        <v>829</v>
      </c>
      <c r="C6726" s="1" t="s">
        <v>12907</v>
      </c>
      <c r="D6726" s="439">
        <f t="shared" si="113"/>
        <v>1966.404</v>
      </c>
      <c r="E6726" s="608">
        <f t="shared" si="113"/>
        <v>314.69189999999998</v>
      </c>
      <c r="F6726" s="661"/>
      <c r="G6726" s="930">
        <v>1969.3320000000001</v>
      </c>
      <c r="H6726" s="930">
        <v>317.61989999999997</v>
      </c>
      <c r="I6726" s="930">
        <v>1966.404</v>
      </c>
      <c r="J6726" s="930">
        <v>314.69189999999998</v>
      </c>
      <c r="L6726" t="str">
        <f t="shared" si="114"/>
        <v>LOCOMOTIVA DIESEL-ELÉTRICA CC - BITOLA MÉTRICA - 2.237 KW</v>
      </c>
    </row>
    <row r="6727" spans="2:12" ht="15.75">
      <c r="B6727" s="918" t="s">
        <v>830</v>
      </c>
      <c r="C6727" s="919" t="s">
        <v>12908</v>
      </c>
      <c r="D6727" s="918">
        <f t="shared" si="113"/>
        <v>1986.7061000000001</v>
      </c>
      <c r="E6727" s="920">
        <f t="shared" si="113"/>
        <v>327.1918</v>
      </c>
      <c r="F6727" s="661"/>
      <c r="G6727" s="930">
        <v>1989.6341</v>
      </c>
      <c r="H6727" s="930">
        <v>330.1198</v>
      </c>
      <c r="I6727" s="930">
        <v>1986.7061000000001</v>
      </c>
      <c r="J6727" s="930">
        <v>327.1918</v>
      </c>
      <c r="L6727" t="str">
        <f t="shared" si="114"/>
        <v>LOCOMOTIVA DIESEL-ELÉTRICA CC - BITOLA LARGA - 2.237 KW</v>
      </c>
    </row>
    <row r="6728" spans="2:12" ht="15.75">
      <c r="B6728" s="439" t="s">
        <v>831</v>
      </c>
      <c r="C6728" s="1" t="s">
        <v>12909</v>
      </c>
      <c r="D6728" s="439">
        <f t="shared" si="113"/>
        <v>30.337299999999999</v>
      </c>
      <c r="E6728" s="608">
        <f t="shared" si="113"/>
        <v>24.0337</v>
      </c>
      <c r="F6728" s="661"/>
      <c r="G6728" s="930">
        <v>30.337299999999999</v>
      </c>
      <c r="H6728" s="930">
        <v>24.0337</v>
      </c>
      <c r="I6728" s="930">
        <v>30.337299999999999</v>
      </c>
      <c r="J6728" s="930">
        <v>24.0337</v>
      </c>
      <c r="L6728" t="str">
        <f t="shared" si="114"/>
        <v>VAGÃO PLATAFORMA PNE COM CAPACIDADE DE 82 T - BITOLA MÉTRICA</v>
      </c>
    </row>
    <row r="6729" spans="2:12" ht="15.75">
      <c r="B6729" s="918" t="s">
        <v>832</v>
      </c>
      <c r="C6729" s="919" t="s">
        <v>12910</v>
      </c>
      <c r="D6729" s="918">
        <f t="shared" si="113"/>
        <v>39.570300000000003</v>
      </c>
      <c r="E6729" s="920">
        <f t="shared" si="113"/>
        <v>31.348199999999999</v>
      </c>
      <c r="F6729" s="661"/>
      <c r="G6729" s="930">
        <v>39.570300000000003</v>
      </c>
      <c r="H6729" s="930">
        <v>31.348199999999999</v>
      </c>
      <c r="I6729" s="930">
        <v>39.570300000000003</v>
      </c>
      <c r="J6729" s="930">
        <v>31.348199999999999</v>
      </c>
      <c r="L6729" t="str">
        <f t="shared" si="114"/>
        <v>VAGÃO PLATAFORMA PNT COM CAPACIDADE DE 98 T - BITOLA LARGA</v>
      </c>
    </row>
    <row r="6730" spans="2:12" ht="15.75">
      <c r="B6730" s="439" t="s">
        <v>833</v>
      </c>
      <c r="C6730" s="1" t="s">
        <v>12911</v>
      </c>
      <c r="D6730" s="439">
        <f t="shared" si="113"/>
        <v>30.09</v>
      </c>
      <c r="E6730" s="608">
        <f t="shared" si="113"/>
        <v>23.837800000000001</v>
      </c>
      <c r="F6730" s="661"/>
      <c r="G6730" s="930">
        <v>30.09</v>
      </c>
      <c r="H6730" s="930">
        <v>23.837800000000001</v>
      </c>
      <c r="I6730" s="930">
        <v>30.09</v>
      </c>
      <c r="J6730" s="930">
        <v>23.837800000000001</v>
      </c>
      <c r="L6730" t="str">
        <f t="shared" si="114"/>
        <v>VAGÃO FECHADO COM PORTA PARA CARGA E DESCARGA DE PALETES FLD COM CAPACIDADE DE 64 T - BITOLA MÉTRICA</v>
      </c>
    </row>
    <row r="6731" spans="2:12" ht="15.75">
      <c r="B6731" s="918" t="s">
        <v>834</v>
      </c>
      <c r="C6731" s="919" t="s">
        <v>12912</v>
      </c>
      <c r="D6731" s="918">
        <f t="shared" si="113"/>
        <v>34.830100000000002</v>
      </c>
      <c r="E6731" s="920">
        <f t="shared" si="113"/>
        <v>27.593</v>
      </c>
      <c r="F6731" s="661"/>
      <c r="G6731" s="930">
        <v>34.830100000000002</v>
      </c>
      <c r="H6731" s="930">
        <v>27.593</v>
      </c>
      <c r="I6731" s="930">
        <v>34.830100000000002</v>
      </c>
      <c r="J6731" s="930">
        <v>27.593</v>
      </c>
      <c r="L6731" t="str">
        <f t="shared" si="114"/>
        <v>VAGÃO FECHADO COM PORTA PARA CARGA E DESCARGA DE PALETES FLT COM CAPACIDADE DE 99 T - BITOLA LARGA</v>
      </c>
    </row>
    <row r="6732" spans="2:12" ht="15.75">
      <c r="B6732" s="439" t="s">
        <v>835</v>
      </c>
      <c r="C6732" s="1" t="s">
        <v>12913</v>
      </c>
      <c r="D6732" s="439">
        <f t="shared" si="113"/>
        <v>36.272799999999997</v>
      </c>
      <c r="E6732" s="608">
        <f t="shared" si="113"/>
        <v>28.735900000000001</v>
      </c>
      <c r="F6732" s="661"/>
      <c r="G6732" s="930">
        <v>36.272799999999997</v>
      </c>
      <c r="H6732" s="930">
        <v>28.735900000000001</v>
      </c>
      <c r="I6732" s="930">
        <v>36.272799999999997</v>
      </c>
      <c r="J6732" s="930">
        <v>28.735900000000001</v>
      </c>
      <c r="L6732" t="str">
        <f t="shared" si="114"/>
        <v>VAGÃO HOPPER ABERTO COM DESCARGA AUTOMÁTICA HNE COM CAPACIDADE DE 45 M³ - BITOLA MÉTRICA</v>
      </c>
    </row>
    <row r="6733" spans="2:12" ht="15.75">
      <c r="B6733" s="918" t="s">
        <v>836</v>
      </c>
      <c r="C6733" s="919" t="s">
        <v>12914</v>
      </c>
      <c r="D6733" s="918">
        <f t="shared" si="113"/>
        <v>46.610999999999997</v>
      </c>
      <c r="E6733" s="920">
        <f t="shared" si="113"/>
        <v>36.926000000000002</v>
      </c>
      <c r="F6733" s="661"/>
      <c r="G6733" s="930">
        <v>46.610999999999997</v>
      </c>
      <c r="H6733" s="930">
        <v>36.926000000000002</v>
      </c>
      <c r="I6733" s="930">
        <v>46.610999999999997</v>
      </c>
      <c r="J6733" s="930">
        <v>36.926000000000002</v>
      </c>
      <c r="L6733" t="str">
        <f t="shared" si="114"/>
        <v>VAGÃO HOPPER ABERTO COM DESCARGA AUTOMÁTICA HNT COM CAPACIDADE DE 63 M³ - BITOLA LARGA</v>
      </c>
    </row>
    <row r="6734" spans="2:12" ht="15.75">
      <c r="B6734" s="439" t="s">
        <v>837</v>
      </c>
      <c r="C6734" s="1" t="s">
        <v>12915</v>
      </c>
      <c r="D6734" s="439">
        <f t="shared" si="113"/>
        <v>252.68539999999999</v>
      </c>
      <c r="E6734" s="608">
        <f t="shared" si="113"/>
        <v>136.87610000000001</v>
      </c>
      <c r="F6734" s="661"/>
      <c r="G6734" s="930">
        <v>257.0061</v>
      </c>
      <c r="H6734" s="930">
        <v>141.1968</v>
      </c>
      <c r="I6734" s="930">
        <v>252.68539999999999</v>
      </c>
      <c r="J6734" s="930">
        <v>136.87610000000001</v>
      </c>
      <c r="L6734" t="str">
        <f t="shared" si="114"/>
        <v>EQUIPAMENTO PARA CARGA E DESCARGA DE TLS DE ATÉ 250 M - 90 KW</v>
      </c>
    </row>
    <row r="6735" spans="2:12" ht="15.75">
      <c r="B6735" s="918" t="s">
        <v>838</v>
      </c>
      <c r="C6735" s="919" t="s">
        <v>12916</v>
      </c>
      <c r="D6735" s="918">
        <f t="shared" si="113"/>
        <v>408.75720000000001</v>
      </c>
      <c r="E6735" s="920">
        <f t="shared" si="113"/>
        <v>193.33340000000001</v>
      </c>
      <c r="F6735" s="661"/>
      <c r="G6735" s="930">
        <v>411.8202</v>
      </c>
      <c r="H6735" s="930">
        <v>196.3964</v>
      </c>
      <c r="I6735" s="930">
        <v>408.75720000000001</v>
      </c>
      <c r="J6735" s="930">
        <v>193.33340000000001</v>
      </c>
      <c r="L6735" t="str">
        <f t="shared" si="114"/>
        <v>CARREGADEIRA DE PNEUS COM IMPLEMENTO DE GARFO - 195 KW</v>
      </c>
    </row>
    <row r="6736" spans="2:12" ht="15.75">
      <c r="B6736" s="439" t="s">
        <v>843</v>
      </c>
      <c r="C6736" s="1" t="s">
        <v>12917</v>
      </c>
      <c r="D6736" s="439">
        <f t="shared" si="113"/>
        <v>329.72370000000001</v>
      </c>
      <c r="E6736" s="608">
        <f t="shared" si="113"/>
        <v>141.107</v>
      </c>
      <c r="F6736" s="661"/>
      <c r="G6736" s="930">
        <v>333.70260000000002</v>
      </c>
      <c r="H6736" s="930">
        <v>145.08590000000001</v>
      </c>
      <c r="I6736" s="930">
        <v>329.72370000000001</v>
      </c>
      <c r="J6736" s="930">
        <v>141.107</v>
      </c>
      <c r="L6736" t="str">
        <f t="shared" si="114"/>
        <v>CARREGADEIRA DE PNEUS PARA ROCHA COM CAPACIDADE DE 2,50 M³ - 105 KW COM PERICULOSIDADE</v>
      </c>
    </row>
    <row r="6737" spans="2:12" ht="15.75">
      <c r="B6737" s="918" t="s">
        <v>846</v>
      </c>
      <c r="C6737" s="919" t="s">
        <v>12918</v>
      </c>
      <c r="D6737" s="918">
        <f t="shared" si="113"/>
        <v>686.78819999999996</v>
      </c>
      <c r="E6737" s="920">
        <f t="shared" si="113"/>
        <v>319.31229999999999</v>
      </c>
      <c r="F6737" s="661"/>
      <c r="G6737" s="930">
        <v>690.76710000000003</v>
      </c>
      <c r="H6737" s="930">
        <v>323.2912</v>
      </c>
      <c r="I6737" s="930">
        <v>686.78819999999996</v>
      </c>
      <c r="J6737" s="930">
        <v>319.31229999999999</v>
      </c>
      <c r="L6737" t="str">
        <f t="shared" si="114"/>
        <v>ESCAVADEIRA HIDRÁULICA COM MARTELO HIDRÁULICO DE 1.700 KG - 103 KW COM PERICULOSIDADE</v>
      </c>
    </row>
    <row r="6738" spans="2:12" ht="15.75">
      <c r="B6738" s="439" t="s">
        <v>847</v>
      </c>
      <c r="C6738" s="1" t="s">
        <v>12919</v>
      </c>
      <c r="D6738" s="439">
        <f t="shared" si="113"/>
        <v>525.47799999999995</v>
      </c>
      <c r="E6738" s="608">
        <f t="shared" si="113"/>
        <v>243.47149999999999</v>
      </c>
      <c r="F6738" s="661"/>
      <c r="G6738" s="930">
        <v>529.45690000000002</v>
      </c>
      <c r="H6738" s="930">
        <v>247.4504</v>
      </c>
      <c r="I6738" s="930">
        <v>525.47799999999995</v>
      </c>
      <c r="J6738" s="930">
        <v>243.47149999999999</v>
      </c>
      <c r="L6738" t="str">
        <f t="shared" si="114"/>
        <v>PERFURATRIZ SOBRE ESTEIRAS - 145 KW COM PERICULOSIDADE</v>
      </c>
    </row>
    <row r="6739" spans="2:12" ht="15.75">
      <c r="B6739" s="918" t="s">
        <v>848</v>
      </c>
      <c r="C6739" s="919" t="s">
        <v>12920</v>
      </c>
      <c r="D6739" s="918">
        <f t="shared" si="113"/>
        <v>165.6712</v>
      </c>
      <c r="E6739" s="920">
        <f t="shared" si="113"/>
        <v>102.9605</v>
      </c>
      <c r="F6739" s="661"/>
      <c r="G6739" s="930">
        <v>165.6712</v>
      </c>
      <c r="H6739" s="930">
        <v>102.9605</v>
      </c>
      <c r="I6739" s="930">
        <v>165.6712</v>
      </c>
      <c r="J6739" s="930">
        <v>102.9605</v>
      </c>
      <c r="L6739" t="str">
        <f t="shared" si="114"/>
        <v>EQUIPAMENTO DE CORTE A PLASMA CNC - 12.000 X 5.500 MM - 19,5 KW</v>
      </c>
    </row>
    <row r="6740" spans="2:12" ht="15.75">
      <c r="B6740" s="439" t="s">
        <v>849</v>
      </c>
      <c r="C6740" s="1" t="s">
        <v>12921</v>
      </c>
      <c r="D6740" s="439">
        <f t="shared" ref="D6740:E6803" si="115">IF($J$6609=$G$6610,G6740,I6740)</f>
        <v>25.589700000000001</v>
      </c>
      <c r="E6740" s="608">
        <f t="shared" si="115"/>
        <v>13.711</v>
      </c>
      <c r="F6740" s="661"/>
      <c r="G6740" s="930">
        <v>25.589700000000001</v>
      </c>
      <c r="H6740" s="930">
        <v>13.711</v>
      </c>
      <c r="I6740" s="930">
        <v>25.589700000000001</v>
      </c>
      <c r="J6740" s="930">
        <v>13.711</v>
      </c>
      <c r="L6740" t="str">
        <f t="shared" si="114"/>
        <v>EQUIPAMENTO DE SOLDA MIG AUTOMÁTICA COM ACESSÓRIOS - 14,6 KVA</v>
      </c>
    </row>
    <row r="6741" spans="2:12" ht="15.75">
      <c r="B6741" s="918" t="s">
        <v>850</v>
      </c>
      <c r="C6741" s="919" t="s">
        <v>12922</v>
      </c>
      <c r="D6741" s="918">
        <f t="shared" si="115"/>
        <v>2.3214000000000001</v>
      </c>
      <c r="E6741" s="920">
        <f t="shared" si="115"/>
        <v>1.2438</v>
      </c>
      <c r="F6741" s="661"/>
      <c r="G6741" s="930">
        <v>2.3214000000000001</v>
      </c>
      <c r="H6741" s="930">
        <v>1.2438</v>
      </c>
      <c r="I6741" s="930">
        <v>2.3214000000000001</v>
      </c>
      <c r="J6741" s="930">
        <v>1.2438</v>
      </c>
      <c r="L6741" t="str">
        <f t="shared" ref="L6741:L6804" si="116">UPPER(C6741)</f>
        <v>MÁQUINA DE SOLDA ELÉTRICA RETIFICADORA 425 A - 18,70 KW</v>
      </c>
    </row>
    <row r="6742" spans="2:12" ht="30">
      <c r="B6742" s="439" t="s">
        <v>851</v>
      </c>
      <c r="C6742" s="1" t="s">
        <v>12923</v>
      </c>
      <c r="D6742" s="439">
        <f t="shared" si="115"/>
        <v>41.8979</v>
      </c>
      <c r="E6742" s="608">
        <f t="shared" si="115"/>
        <v>38.626399999999997</v>
      </c>
      <c r="F6742" s="661"/>
      <c r="G6742" s="930">
        <v>44.694699999999997</v>
      </c>
      <c r="H6742" s="930">
        <v>41.423200000000001</v>
      </c>
      <c r="I6742" s="930">
        <v>41.8979</v>
      </c>
      <c r="J6742" s="930">
        <v>38.626399999999997</v>
      </c>
      <c r="L6742" t="str">
        <f t="shared" si="116"/>
        <v>MARTELETE PERFURADOR/ROMPEDOR A AR COMPRIMIDO DE 25 KG PARA ROCHA, COM INSALUBRIDADE, COM CAPACIDADE DE 2.040 GPM</v>
      </c>
    </row>
    <row r="6743" spans="2:12" ht="15.75">
      <c r="B6743" s="918" t="s">
        <v>852</v>
      </c>
      <c r="C6743" s="919" t="s">
        <v>12924</v>
      </c>
      <c r="D6743" s="918">
        <f t="shared" si="115"/>
        <v>2301.3483000000001</v>
      </c>
      <c r="E6743" s="920">
        <f t="shared" si="115"/>
        <v>1113.9331</v>
      </c>
      <c r="F6743" s="661"/>
      <c r="G6743" s="930">
        <v>2306.9623000000001</v>
      </c>
      <c r="H6743" s="930">
        <v>1119.5471</v>
      </c>
      <c r="I6743" s="930">
        <v>2301.3483000000001</v>
      </c>
      <c r="J6743" s="930">
        <v>1113.9331</v>
      </c>
      <c r="L6743" t="str">
        <f t="shared" si="116"/>
        <v>JUMBO ELETRO-HIDRÁULICO COM 3 BRAÇOS - 155 KW/237 KW COM PERICULOSIDADE</v>
      </c>
    </row>
    <row r="6744" spans="2:12" ht="15.75">
      <c r="B6744" s="439" t="s">
        <v>853</v>
      </c>
      <c r="C6744" s="1" t="s">
        <v>12925</v>
      </c>
      <c r="D6744" s="439">
        <f t="shared" si="115"/>
        <v>2.41E-2</v>
      </c>
      <c r="E6744" s="608">
        <f t="shared" si="115"/>
        <v>1.29E-2</v>
      </c>
      <c r="F6744" s="661"/>
      <c r="G6744" s="930">
        <v>2.41E-2</v>
      </c>
      <c r="H6744" s="930">
        <v>1.29E-2</v>
      </c>
      <c r="I6744" s="930">
        <v>2.41E-2</v>
      </c>
      <c r="J6744" s="930">
        <v>1.29E-2</v>
      </c>
      <c r="L6744" t="str">
        <f t="shared" si="116"/>
        <v>MAÇARICO LANÇA-CHAMAS A GÁS LIQUEFEITO DE PETRÓLEO (GLP)</v>
      </c>
    </row>
    <row r="6745" spans="2:12" ht="15.75">
      <c r="B6745" s="918" t="s">
        <v>4300</v>
      </c>
      <c r="C6745" s="919" t="s">
        <v>12926</v>
      </c>
      <c r="D6745" s="918">
        <f t="shared" si="115"/>
        <v>203.53200000000001</v>
      </c>
      <c r="E6745" s="920">
        <f t="shared" si="115"/>
        <v>44.925199999999997</v>
      </c>
      <c r="F6745" s="661"/>
      <c r="G6745" s="930">
        <v>203.53200000000001</v>
      </c>
      <c r="H6745" s="930">
        <v>44.925199999999997</v>
      </c>
      <c r="I6745" s="930">
        <v>203.53200000000001</v>
      </c>
      <c r="J6745" s="930">
        <v>44.925199999999997</v>
      </c>
      <c r="L6745" t="str">
        <f t="shared" si="116"/>
        <v>MINIÔNIBUS COM CAPACIDADE PARA 30 PASSAGEIROS - 111 KW (SEM MOTORISTA)</v>
      </c>
    </row>
    <row r="6746" spans="2:12" ht="15.75">
      <c r="B6746" s="439" t="s">
        <v>4301</v>
      </c>
      <c r="C6746" s="1" t="s">
        <v>12927</v>
      </c>
      <c r="D6746" s="439">
        <f t="shared" si="115"/>
        <v>318.51260000000002</v>
      </c>
      <c r="E6746" s="608">
        <f t="shared" si="115"/>
        <v>69.612399999999994</v>
      </c>
      <c r="F6746" s="661"/>
      <c r="G6746" s="930">
        <v>318.51260000000002</v>
      </c>
      <c r="H6746" s="930">
        <v>69.612399999999994</v>
      </c>
      <c r="I6746" s="930">
        <v>318.51260000000002</v>
      </c>
      <c r="J6746" s="930">
        <v>69.612399999999994</v>
      </c>
      <c r="L6746" t="str">
        <f t="shared" si="116"/>
        <v>ÔNIBUS COM CAPACIDADE PARA 80 PASSAGEIROS - 175 KW (SEM MOTORISTA)</v>
      </c>
    </row>
    <row r="6747" spans="2:12" ht="15.75">
      <c r="B6747" s="918" t="s">
        <v>854</v>
      </c>
      <c r="C6747" s="919" t="s">
        <v>12928</v>
      </c>
      <c r="D6747" s="918">
        <f t="shared" si="115"/>
        <v>1.8391</v>
      </c>
      <c r="E6747" s="920">
        <f t="shared" si="115"/>
        <v>1.2806999999999999</v>
      </c>
      <c r="F6747" s="661"/>
      <c r="G6747" s="930">
        <v>1.8391</v>
      </c>
      <c r="H6747" s="930">
        <v>1.2806999999999999</v>
      </c>
      <c r="I6747" s="930">
        <v>1.8391</v>
      </c>
      <c r="J6747" s="930">
        <v>1.2806999999999999</v>
      </c>
      <c r="L6747" t="str">
        <f t="shared" si="116"/>
        <v>ESTAÇÃO TRANSMISSORA DE SUPERFÍCIE PARA TELEVISIONAMENTO</v>
      </c>
    </row>
    <row r="6748" spans="2:12" ht="15.75">
      <c r="B6748" s="439" t="s">
        <v>855</v>
      </c>
      <c r="C6748" s="1" t="s">
        <v>12929</v>
      </c>
      <c r="D6748" s="439">
        <f t="shared" si="115"/>
        <v>89.547600000000003</v>
      </c>
      <c r="E6748" s="608">
        <f t="shared" si="115"/>
        <v>73.864199999999997</v>
      </c>
      <c r="F6748" s="661"/>
      <c r="G6748" s="930">
        <v>94.566000000000003</v>
      </c>
      <c r="H6748" s="930">
        <v>78.882599999999996</v>
      </c>
      <c r="I6748" s="930">
        <v>89.547600000000003</v>
      </c>
      <c r="J6748" s="930">
        <v>73.864199999999997</v>
      </c>
      <c r="L6748" t="str">
        <f t="shared" si="116"/>
        <v>CÂMARA HIPERBÁRICA COM FILTRO, SERPENTINA E RESERVATÓRIO DE AR PARA MERGULHO RASO - D = 1,80 M E H = 2,22 M</v>
      </c>
    </row>
    <row r="6749" spans="2:12" ht="15.75">
      <c r="B6749" s="918" t="s">
        <v>856</v>
      </c>
      <c r="C6749" s="919" t="s">
        <v>12930</v>
      </c>
      <c r="D6749" s="918">
        <f t="shared" si="115"/>
        <v>4.6887999999999996</v>
      </c>
      <c r="E6749" s="920">
        <f t="shared" si="115"/>
        <v>3.2652000000000001</v>
      </c>
      <c r="F6749" s="661"/>
      <c r="G6749" s="930">
        <v>4.6887999999999996</v>
      </c>
      <c r="H6749" s="930">
        <v>3.2652000000000001</v>
      </c>
      <c r="I6749" s="930">
        <v>4.6887999999999996</v>
      </c>
      <c r="J6749" s="930">
        <v>3.2652000000000001</v>
      </c>
      <c r="L6749" t="str">
        <f t="shared" si="116"/>
        <v>ESTAÇÃO TRANSMISSORA DE SUPERFÍCIE PARA COMUNICAÇÃO SEM FIO</v>
      </c>
    </row>
    <row r="6750" spans="2:12" ht="15.75">
      <c r="B6750" s="439" t="s">
        <v>857</v>
      </c>
      <c r="C6750" s="1" t="s">
        <v>12931</v>
      </c>
      <c r="D6750" s="439">
        <f t="shared" si="115"/>
        <v>0.78590000000000004</v>
      </c>
      <c r="E6750" s="608">
        <f t="shared" si="115"/>
        <v>0.54730000000000001</v>
      </c>
      <c r="F6750" s="661"/>
      <c r="G6750" s="930">
        <v>0.78590000000000004</v>
      </c>
      <c r="H6750" s="930">
        <v>0.54730000000000001</v>
      </c>
      <c r="I6750" s="930">
        <v>0.78590000000000004</v>
      </c>
      <c r="J6750" s="930">
        <v>0.54730000000000001</v>
      </c>
      <c r="L6750" t="str">
        <f t="shared" si="116"/>
        <v>ESTAÇÃO TRANSMISSORA DE SUPERFÍCIE PARA COMUNICAÇÃO COM FIO</v>
      </c>
    </row>
    <row r="6751" spans="2:12" ht="15.75">
      <c r="B6751" s="918" t="s">
        <v>858</v>
      </c>
      <c r="C6751" s="919" t="s">
        <v>12932</v>
      </c>
      <c r="D6751" s="918">
        <f t="shared" si="115"/>
        <v>1.5081</v>
      </c>
      <c r="E6751" s="920">
        <f t="shared" si="115"/>
        <v>1.0502</v>
      </c>
      <c r="F6751" s="661"/>
      <c r="G6751" s="930">
        <v>1.5081</v>
      </c>
      <c r="H6751" s="930">
        <v>1.0502</v>
      </c>
      <c r="I6751" s="930">
        <v>1.5081</v>
      </c>
      <c r="J6751" s="930">
        <v>1.0502</v>
      </c>
      <c r="L6751" t="str">
        <f t="shared" si="116"/>
        <v>PAINEL DE CONTROLE DE AR COM MANÔMETROS E PNEUFATÔMETROS</v>
      </c>
    </row>
    <row r="6752" spans="2:12" ht="15.75">
      <c r="B6752" s="439" t="s">
        <v>859</v>
      </c>
      <c r="C6752" s="1" t="s">
        <v>12933</v>
      </c>
      <c r="D6752" s="439">
        <f t="shared" si="115"/>
        <v>130.95580000000001</v>
      </c>
      <c r="E6752" s="608">
        <f t="shared" si="115"/>
        <v>95.590900000000005</v>
      </c>
      <c r="F6752" s="661"/>
      <c r="G6752" s="930">
        <v>135.9742</v>
      </c>
      <c r="H6752" s="930">
        <v>100.6093</v>
      </c>
      <c r="I6752" s="930">
        <v>130.95580000000001</v>
      </c>
      <c r="J6752" s="930">
        <v>95.590900000000005</v>
      </c>
      <c r="L6752" t="str">
        <f t="shared" si="116"/>
        <v>SISTEMA DE SINO ABERTO (SINETE) PARA MERGULHO ATÉ 50 M - 33,50 KW</v>
      </c>
    </row>
    <row r="6753" spans="2:12" ht="15.75">
      <c r="B6753" s="918" t="s">
        <v>860</v>
      </c>
      <c r="C6753" s="919" t="s">
        <v>12934</v>
      </c>
      <c r="D6753" s="918">
        <f t="shared" si="115"/>
        <v>16.5276</v>
      </c>
      <c r="E6753" s="920">
        <f t="shared" si="115"/>
        <v>5.2746000000000004</v>
      </c>
      <c r="F6753" s="661"/>
      <c r="G6753" s="930">
        <v>16.5276</v>
      </c>
      <c r="H6753" s="930">
        <v>5.2746000000000004</v>
      </c>
      <c r="I6753" s="930">
        <v>16.5276</v>
      </c>
      <c r="J6753" s="930">
        <v>5.2746000000000004</v>
      </c>
      <c r="L6753" t="str">
        <f t="shared" si="116"/>
        <v>SISTEMA DE AR COMPRIMIDO PARA MERGULHO ATÉ 30 M COM PRESSÃO DE TRABALHO DE 1,4 MPA - 7,46 KW</v>
      </c>
    </row>
    <row r="6754" spans="2:12" ht="15.75">
      <c r="B6754" s="439" t="s">
        <v>861</v>
      </c>
      <c r="C6754" s="1" t="s">
        <v>12935</v>
      </c>
      <c r="D6754" s="439">
        <f t="shared" si="115"/>
        <v>29.6358</v>
      </c>
      <c r="E6754" s="608">
        <f t="shared" si="115"/>
        <v>8.0126000000000008</v>
      </c>
      <c r="F6754" s="661"/>
      <c r="G6754" s="930">
        <v>29.6358</v>
      </c>
      <c r="H6754" s="930">
        <v>8.0126000000000008</v>
      </c>
      <c r="I6754" s="930">
        <v>29.6358</v>
      </c>
      <c r="J6754" s="930">
        <v>8.0126000000000008</v>
      </c>
      <c r="L6754" t="str">
        <f t="shared" si="116"/>
        <v>SISTEMA DE AR COMPRIMIDO PARA MERGULHO ATÉ 50 M COM PRESSÃO DE TRABALHO DE 1,7 MPA - 16,18 KW</v>
      </c>
    </row>
    <row r="6755" spans="2:12" ht="15.75">
      <c r="B6755" s="918" t="s">
        <v>862</v>
      </c>
      <c r="C6755" s="919" t="s">
        <v>12936</v>
      </c>
      <c r="D6755" s="918">
        <f t="shared" si="115"/>
        <v>9.3696999999999999</v>
      </c>
      <c r="E6755" s="920">
        <f t="shared" si="115"/>
        <v>5.0202999999999998</v>
      </c>
      <c r="F6755" s="661"/>
      <c r="G6755" s="930">
        <v>9.3696999999999999</v>
      </c>
      <c r="H6755" s="930">
        <v>5.0202999999999998</v>
      </c>
      <c r="I6755" s="930">
        <v>9.3696999999999999</v>
      </c>
      <c r="J6755" s="930">
        <v>5.0202999999999998</v>
      </c>
      <c r="L6755" t="str">
        <f t="shared" si="116"/>
        <v>FONTE DE PLASMA PARA CORTE MANUAL - 65A - 15 KW</v>
      </c>
    </row>
    <row r="6756" spans="2:12" ht="15.75">
      <c r="B6756" s="439" t="s">
        <v>863</v>
      </c>
      <c r="C6756" s="1" t="s">
        <v>12937</v>
      </c>
      <c r="D6756" s="439">
        <f t="shared" si="115"/>
        <v>0.60680000000000001</v>
      </c>
      <c r="E6756" s="608">
        <f t="shared" si="115"/>
        <v>0.41539999999999999</v>
      </c>
      <c r="F6756" s="661"/>
      <c r="G6756" s="930">
        <v>0.60680000000000001</v>
      </c>
      <c r="H6756" s="930">
        <v>0.41539999999999999</v>
      </c>
      <c r="I6756" s="930">
        <v>0.60680000000000001</v>
      </c>
      <c r="J6756" s="930">
        <v>0.41539999999999999</v>
      </c>
      <c r="L6756" t="str">
        <f t="shared" si="116"/>
        <v>SERRA DE ESQUADRIA COM BRAÇO TELESCÓPICO - D = 250 MM (10") - 1,80 KW</v>
      </c>
    </row>
    <row r="6757" spans="2:12" ht="15.75">
      <c r="B6757" s="918" t="s">
        <v>864</v>
      </c>
      <c r="C6757" s="919" t="s">
        <v>12938</v>
      </c>
      <c r="D6757" s="918">
        <f t="shared" si="115"/>
        <v>6.2378999999999998</v>
      </c>
      <c r="E6757" s="920">
        <f t="shared" si="115"/>
        <v>3.8639999999999999</v>
      </c>
      <c r="F6757" s="661"/>
      <c r="G6757" s="930">
        <v>6.2378999999999998</v>
      </c>
      <c r="H6757" s="930">
        <v>3.8639999999999999</v>
      </c>
      <c r="I6757" s="930">
        <v>6.2378999999999998</v>
      </c>
      <c r="J6757" s="930">
        <v>3.8639999999999999</v>
      </c>
      <c r="L6757" t="str">
        <f t="shared" si="116"/>
        <v>REBORDEADEIRA DIÂMETRO MÁXIMO 3,00 M - 4,85 KW</v>
      </c>
    </row>
    <row r="6758" spans="2:12" ht="15.75">
      <c r="B6758" s="439" t="s">
        <v>865</v>
      </c>
      <c r="C6758" s="1" t="s">
        <v>12939</v>
      </c>
      <c r="D6758" s="439">
        <f t="shared" si="115"/>
        <v>1.5940000000000001</v>
      </c>
      <c r="E6758" s="608">
        <f t="shared" si="115"/>
        <v>0.98740000000000006</v>
      </c>
      <c r="F6758" s="661"/>
      <c r="G6758" s="930">
        <v>1.5940000000000001</v>
      </c>
      <c r="H6758" s="930">
        <v>0.98740000000000006</v>
      </c>
      <c r="I6758" s="930">
        <v>1.5940000000000001</v>
      </c>
      <c r="J6758" s="930">
        <v>0.98740000000000006</v>
      </c>
      <c r="L6758" t="str">
        <f t="shared" si="116"/>
        <v>DOBRADEIRA VIRADEIRA MANUAL COMPRIMENTO MÁXIMO DE DOBRA DE ATÉ 2.000 MM</v>
      </c>
    </row>
    <row r="6759" spans="2:12" ht="15.75">
      <c r="B6759" s="918" t="s">
        <v>866</v>
      </c>
      <c r="C6759" s="919" t="s">
        <v>12940</v>
      </c>
      <c r="D6759" s="918">
        <f t="shared" si="115"/>
        <v>6.2008000000000001</v>
      </c>
      <c r="E6759" s="920">
        <f t="shared" si="115"/>
        <v>3.3224</v>
      </c>
      <c r="F6759" s="661"/>
      <c r="G6759" s="930">
        <v>6.2008000000000001</v>
      </c>
      <c r="H6759" s="930">
        <v>3.3224</v>
      </c>
      <c r="I6759" s="930">
        <v>6.2008000000000001</v>
      </c>
      <c r="J6759" s="930">
        <v>3.3224</v>
      </c>
      <c r="L6759" t="str">
        <f t="shared" si="116"/>
        <v>FONTE DE PLASMA PARA CORTE MANUAL - 45A - 10 KW</v>
      </c>
    </row>
    <row r="6760" spans="2:12" ht="15.75">
      <c r="B6760" s="439" t="s">
        <v>867</v>
      </c>
      <c r="C6760" s="1" t="s">
        <v>12941</v>
      </c>
      <c r="D6760" s="439">
        <f t="shared" si="115"/>
        <v>41.139899999999997</v>
      </c>
      <c r="E6760" s="608">
        <f t="shared" si="115"/>
        <v>34.894500000000001</v>
      </c>
      <c r="F6760" s="661"/>
      <c r="G6760" s="930">
        <v>43.3645</v>
      </c>
      <c r="H6760" s="930">
        <v>37.119100000000003</v>
      </c>
      <c r="I6760" s="930">
        <v>41.139899999999997</v>
      </c>
      <c r="J6760" s="930">
        <v>34.894500000000001</v>
      </c>
      <c r="L6760" t="str">
        <f t="shared" si="116"/>
        <v>EQUIPAMENTO PARA PINTURA COM CAL REBOCÁVEL COM DOIS BICOS APLICADORES E CAPACIDADE DE 2.200 L</v>
      </c>
    </row>
    <row r="6761" spans="2:12" ht="15.75">
      <c r="B6761" s="918" t="s">
        <v>1231</v>
      </c>
      <c r="C6761" s="919" t="s">
        <v>12942</v>
      </c>
      <c r="D6761" s="918">
        <f t="shared" si="115"/>
        <v>2.8673000000000002</v>
      </c>
      <c r="E6761" s="920">
        <f t="shared" si="115"/>
        <v>1.8464</v>
      </c>
      <c r="F6761" s="661"/>
      <c r="G6761" s="930">
        <v>2.8673000000000002</v>
      </c>
      <c r="H6761" s="930">
        <v>1.8464</v>
      </c>
      <c r="I6761" s="930">
        <v>2.8673000000000002</v>
      </c>
      <c r="J6761" s="930">
        <v>1.8464</v>
      </c>
      <c r="L6761" t="str">
        <f t="shared" si="116"/>
        <v>VENTILADOR CENTRÍFUGO MÉDIA PRESSÃO COM CAPACIDADE DE 38 M³/MIN - 2,21 KW</v>
      </c>
    </row>
    <row r="6762" spans="2:12" ht="15.75">
      <c r="B6762" s="439" t="s">
        <v>1232</v>
      </c>
      <c r="C6762" s="1" t="s">
        <v>12943</v>
      </c>
      <c r="D6762" s="439">
        <f t="shared" si="115"/>
        <v>0.67469999999999997</v>
      </c>
      <c r="E6762" s="608">
        <f t="shared" si="115"/>
        <v>0.44750000000000001</v>
      </c>
      <c r="F6762" s="661"/>
      <c r="G6762" s="930">
        <v>0.67469999999999997</v>
      </c>
      <c r="H6762" s="930">
        <v>0.44750000000000001</v>
      </c>
      <c r="I6762" s="930">
        <v>0.67469999999999997</v>
      </c>
      <c r="J6762" s="930">
        <v>0.44750000000000001</v>
      </c>
      <c r="L6762" t="str">
        <f t="shared" si="116"/>
        <v>DETECTOR DE GASES COM BOMBA ELÉTRICA PARA ESPAÇO CONFINADO</v>
      </c>
    </row>
    <row r="6763" spans="2:12" ht="15.75">
      <c r="B6763" s="918" t="s">
        <v>1233</v>
      </c>
      <c r="C6763" s="919" t="s">
        <v>12944</v>
      </c>
      <c r="D6763" s="918">
        <f t="shared" si="115"/>
        <v>0.69</v>
      </c>
      <c r="E6763" s="920">
        <f t="shared" si="115"/>
        <v>0.4612</v>
      </c>
      <c r="F6763" s="661"/>
      <c r="G6763" s="930">
        <v>0.69</v>
      </c>
      <c r="H6763" s="930">
        <v>0.4612</v>
      </c>
      <c r="I6763" s="930">
        <v>0.69</v>
      </c>
      <c r="J6763" s="930">
        <v>0.4612</v>
      </c>
      <c r="L6763" t="str">
        <f t="shared" si="116"/>
        <v>EQUIPAMENTO DE PINTURA COM PISTOLA AIRLESS - 0,90 KW</v>
      </c>
    </row>
    <row r="6764" spans="2:12" ht="15.75">
      <c r="B6764" s="439" t="s">
        <v>1234</v>
      </c>
      <c r="C6764" s="1" t="s">
        <v>12945</v>
      </c>
      <c r="D6764" s="439">
        <f t="shared" si="115"/>
        <v>32.4</v>
      </c>
      <c r="E6764" s="608">
        <f t="shared" si="115"/>
        <v>30.659400000000002</v>
      </c>
      <c r="F6764" s="661"/>
      <c r="G6764" s="930">
        <v>34.624600000000001</v>
      </c>
      <c r="H6764" s="930">
        <v>32.884</v>
      </c>
      <c r="I6764" s="930">
        <v>32.4</v>
      </c>
      <c r="J6764" s="930">
        <v>30.659400000000002</v>
      </c>
      <c r="L6764" t="str">
        <f t="shared" si="116"/>
        <v>ESCOVA ROTATIVA COM CERDAS DE AÇO PARA TRATAMENTO DE SUPERFÍCIE - 0,91 KW</v>
      </c>
    </row>
    <row r="6765" spans="2:12" ht="15.75">
      <c r="B6765" s="918" t="s">
        <v>1235</v>
      </c>
      <c r="C6765" s="919" t="s">
        <v>12946</v>
      </c>
      <c r="D6765" s="918">
        <f t="shared" si="115"/>
        <v>1.7584</v>
      </c>
      <c r="E6765" s="920">
        <f t="shared" si="115"/>
        <v>1.0863</v>
      </c>
      <c r="F6765" s="661"/>
      <c r="G6765" s="930">
        <v>1.7584</v>
      </c>
      <c r="H6765" s="930">
        <v>1.0863</v>
      </c>
      <c r="I6765" s="930">
        <v>1.7584</v>
      </c>
      <c r="J6765" s="930">
        <v>1.0863</v>
      </c>
      <c r="L6765" t="str">
        <f t="shared" si="116"/>
        <v>TRIPÉ COM GUINCHO PARA ESPAÇO CONFINADO</v>
      </c>
    </row>
    <row r="6766" spans="2:12" ht="15.75">
      <c r="B6766" s="439" t="s">
        <v>1236</v>
      </c>
      <c r="C6766" s="1" t="s">
        <v>12947</v>
      </c>
      <c r="D6766" s="439">
        <f t="shared" si="115"/>
        <v>1.3092999999999999</v>
      </c>
      <c r="E6766" s="608">
        <f t="shared" si="115"/>
        <v>0.86850000000000005</v>
      </c>
      <c r="F6766" s="661"/>
      <c r="G6766" s="930">
        <v>1.3092999999999999</v>
      </c>
      <c r="H6766" s="930">
        <v>0.86850000000000005</v>
      </c>
      <c r="I6766" s="930">
        <v>1.3092999999999999</v>
      </c>
      <c r="J6766" s="930">
        <v>0.86850000000000005</v>
      </c>
      <c r="L6766" t="str">
        <f t="shared" si="116"/>
        <v>RESPIRADOR PURIFICADOR DE AR MOTORIZADO</v>
      </c>
    </row>
    <row r="6767" spans="2:12" ht="15.75">
      <c r="B6767" s="918" t="s">
        <v>1237</v>
      </c>
      <c r="C6767" s="919" t="s">
        <v>12948</v>
      </c>
      <c r="D6767" s="918">
        <f t="shared" si="115"/>
        <v>2.6728000000000001</v>
      </c>
      <c r="E6767" s="920">
        <f t="shared" si="115"/>
        <v>1.7728999999999999</v>
      </c>
      <c r="F6767" s="661"/>
      <c r="G6767" s="930">
        <v>2.6728000000000001</v>
      </c>
      <c r="H6767" s="930">
        <v>1.7728999999999999</v>
      </c>
      <c r="I6767" s="930">
        <v>2.6728000000000001</v>
      </c>
      <c r="J6767" s="930">
        <v>1.7728999999999999</v>
      </c>
      <c r="L6767" t="str">
        <f t="shared" si="116"/>
        <v>RESPIRADOR DE ADUÇÃO DE AR TIPO LINHA DE AR COMPRIMIDO PARA JATEAMENTO</v>
      </c>
    </row>
    <row r="6768" spans="2:12" ht="15.75">
      <c r="B6768" s="439" t="s">
        <v>1238</v>
      </c>
      <c r="C6768" s="1" t="s">
        <v>12949</v>
      </c>
      <c r="D6768" s="439">
        <f t="shared" si="115"/>
        <v>1.0523</v>
      </c>
      <c r="E6768" s="608">
        <f t="shared" si="115"/>
        <v>0.67759999999999998</v>
      </c>
      <c r="F6768" s="661"/>
      <c r="G6768" s="930">
        <v>1.0523</v>
      </c>
      <c r="H6768" s="930">
        <v>0.67759999999999998</v>
      </c>
      <c r="I6768" s="930">
        <v>1.0523</v>
      </c>
      <c r="J6768" s="930">
        <v>0.67759999999999998</v>
      </c>
      <c r="L6768" t="str">
        <f t="shared" si="116"/>
        <v>EXAUSTOR CENTRÍFUGO ALTA PRESSÃO COM CAPACIDADE DE 35 M³/MIN - 1,47 KW</v>
      </c>
    </row>
    <row r="6769" spans="2:12" ht="15.75">
      <c r="B6769" s="918" t="s">
        <v>868</v>
      </c>
      <c r="C6769" s="919" t="s">
        <v>12950</v>
      </c>
      <c r="D6769" s="918">
        <f t="shared" si="115"/>
        <v>77.229299999999995</v>
      </c>
      <c r="E6769" s="920">
        <f t="shared" si="115"/>
        <v>49.730899999999998</v>
      </c>
      <c r="F6769" s="661"/>
      <c r="G6769" s="930">
        <v>77.229299999999995</v>
      </c>
      <c r="H6769" s="930">
        <v>49.730899999999998</v>
      </c>
      <c r="I6769" s="930">
        <v>77.229299999999995</v>
      </c>
      <c r="J6769" s="930">
        <v>49.730899999999998</v>
      </c>
      <c r="L6769" t="str">
        <f t="shared" si="116"/>
        <v>VENTILADOR AXIAL PARA VENTILAÇÃO FORÇADA COM VELOCIDADE DE SAÍDA DE 32,8 M/S - D = 1.000 MM - 30 KW</v>
      </c>
    </row>
    <row r="6770" spans="2:12" ht="15.75">
      <c r="B6770" s="439" t="s">
        <v>869</v>
      </c>
      <c r="C6770" s="1" t="s">
        <v>12951</v>
      </c>
      <c r="D6770" s="439">
        <f t="shared" si="115"/>
        <v>368.50459999999998</v>
      </c>
      <c r="E6770" s="608">
        <f t="shared" si="115"/>
        <v>185.6439</v>
      </c>
      <c r="F6770" s="661"/>
      <c r="G6770" s="930">
        <v>371.56760000000003</v>
      </c>
      <c r="H6770" s="930">
        <v>188.70689999999999</v>
      </c>
      <c r="I6770" s="930">
        <v>368.50459999999998</v>
      </c>
      <c r="J6770" s="930">
        <v>185.6439</v>
      </c>
      <c r="L6770" t="str">
        <f t="shared" si="116"/>
        <v>BATE-ESTACA DE GRAVIDADE PARA 6 T - 119 KW</v>
      </c>
    </row>
    <row r="6771" spans="2:12" ht="15.75">
      <c r="B6771" s="918" t="s">
        <v>870</v>
      </c>
      <c r="C6771" s="919" t="s">
        <v>12952</v>
      </c>
      <c r="D6771" s="918">
        <f t="shared" si="115"/>
        <v>148.88900000000001</v>
      </c>
      <c r="E6771" s="920">
        <f t="shared" si="115"/>
        <v>102.6711</v>
      </c>
      <c r="F6771" s="661"/>
      <c r="G6771" s="930">
        <v>151.11359999999999</v>
      </c>
      <c r="H6771" s="930">
        <v>104.89570000000001</v>
      </c>
      <c r="I6771" s="930">
        <v>148.88900000000001</v>
      </c>
      <c r="J6771" s="930">
        <v>102.6711</v>
      </c>
      <c r="L6771" t="str">
        <f t="shared" si="116"/>
        <v>GUILHOTINA HIDRÁULICA 16 X 6.100 MM - 30 KW</v>
      </c>
    </row>
    <row r="6772" spans="2:12" ht="15.75">
      <c r="B6772" s="439" t="s">
        <v>871</v>
      </c>
      <c r="C6772" s="1" t="s">
        <v>12953</v>
      </c>
      <c r="D6772" s="439">
        <f t="shared" si="115"/>
        <v>112.4098</v>
      </c>
      <c r="E6772" s="608">
        <f t="shared" si="115"/>
        <v>80.074799999999996</v>
      </c>
      <c r="F6772" s="661"/>
      <c r="G6772" s="930">
        <v>114.6344</v>
      </c>
      <c r="H6772" s="930">
        <v>82.299400000000006</v>
      </c>
      <c r="I6772" s="930">
        <v>112.4098</v>
      </c>
      <c r="J6772" s="930">
        <v>80.074799999999996</v>
      </c>
      <c r="L6772" t="str">
        <f t="shared" si="116"/>
        <v>PRENSA DOBRADEIRA CAPACIDADE 320 T - COMPRIMENTO ATÉ 3.100 MM - 30 KW</v>
      </c>
    </row>
    <row r="6773" spans="2:12" ht="15.75">
      <c r="B6773" s="918" t="s">
        <v>873</v>
      </c>
      <c r="C6773" s="919" t="s">
        <v>12954</v>
      </c>
      <c r="D6773" s="918">
        <f t="shared" si="115"/>
        <v>25.765499999999999</v>
      </c>
      <c r="E6773" s="920">
        <f t="shared" si="115"/>
        <v>16.242699999999999</v>
      </c>
      <c r="F6773" s="661"/>
      <c r="G6773" s="930">
        <v>25.765499999999999</v>
      </c>
      <c r="H6773" s="930">
        <v>16.242699999999999</v>
      </c>
      <c r="I6773" s="930">
        <v>25.765499999999999</v>
      </c>
      <c r="J6773" s="930">
        <v>16.242699999999999</v>
      </c>
      <c r="L6773" t="str">
        <f t="shared" si="116"/>
        <v>PLOTADORA DE RECORTE COM COMPUTADOR E PROGRAMA COMPUTACIONAL</v>
      </c>
    </row>
    <row r="6774" spans="2:12" ht="15.75">
      <c r="B6774" s="439" t="s">
        <v>876</v>
      </c>
      <c r="C6774" s="1" t="s">
        <v>12955</v>
      </c>
      <c r="D6774" s="439">
        <f t="shared" si="115"/>
        <v>2.4506999999999999</v>
      </c>
      <c r="E6774" s="608">
        <f t="shared" si="115"/>
        <v>1.5781000000000001</v>
      </c>
      <c r="F6774" s="661"/>
      <c r="G6774" s="930">
        <v>2.4506999999999999</v>
      </c>
      <c r="H6774" s="930">
        <v>1.5781000000000001</v>
      </c>
      <c r="I6774" s="930">
        <v>2.4506999999999999</v>
      </c>
      <c r="J6774" s="930">
        <v>1.5781000000000001</v>
      </c>
      <c r="L6774" t="str">
        <f t="shared" si="116"/>
        <v>VENTILADOR CENTRÍFUGO BAIXA PRESSÃO COM CAPACIDADE DE 58 M³/MIN - 3,68 KW</v>
      </c>
    </row>
    <row r="6775" spans="2:12" ht="15.75">
      <c r="B6775" s="918" t="s">
        <v>877</v>
      </c>
      <c r="C6775" s="919" t="s">
        <v>2118</v>
      </c>
      <c r="D6775" s="918">
        <f t="shared" si="115"/>
        <v>539.40049999999997</v>
      </c>
      <c r="E6775" s="920">
        <f t="shared" si="115"/>
        <v>265.13780000000003</v>
      </c>
      <c r="F6775" s="661"/>
      <c r="G6775" s="930">
        <v>542.46349999999995</v>
      </c>
      <c r="H6775" s="930">
        <v>268.20080000000002</v>
      </c>
      <c r="I6775" s="930">
        <v>539.40049999999997</v>
      </c>
      <c r="J6775" s="930">
        <v>265.13780000000003</v>
      </c>
      <c r="L6775" t="str">
        <f t="shared" si="116"/>
        <v>CARREGADEIRA DE PNEUS COM CAPACIDADE DE 3,40 M³ - 195 KW</v>
      </c>
    </row>
    <row r="6776" spans="2:12" ht="15.75">
      <c r="B6776" s="439" t="s">
        <v>878</v>
      </c>
      <c r="C6776" s="1" t="s">
        <v>12956</v>
      </c>
      <c r="D6776" s="439">
        <f t="shared" si="115"/>
        <v>66.001800000000003</v>
      </c>
      <c r="E6776" s="608">
        <f t="shared" si="115"/>
        <v>35.138199999999998</v>
      </c>
      <c r="F6776" s="661"/>
      <c r="G6776" s="930">
        <v>68.444999999999993</v>
      </c>
      <c r="H6776" s="930">
        <v>37.581400000000002</v>
      </c>
      <c r="I6776" s="930">
        <v>66.001800000000003</v>
      </c>
      <c r="J6776" s="930">
        <v>35.138199999999998</v>
      </c>
      <c r="L6776" t="str">
        <f t="shared" si="116"/>
        <v>VEÍCULO LEVE - 53 KW</v>
      </c>
    </row>
    <row r="6777" spans="2:12" ht="15.75">
      <c r="B6777" s="918" t="s">
        <v>879</v>
      </c>
      <c r="C6777" s="919" t="s">
        <v>12957</v>
      </c>
      <c r="D6777" s="918">
        <f t="shared" si="115"/>
        <v>135.73609999999999</v>
      </c>
      <c r="E6777" s="920">
        <f t="shared" si="115"/>
        <v>33.144799999999996</v>
      </c>
      <c r="F6777" s="661"/>
      <c r="G6777" s="930">
        <v>135.73609999999999</v>
      </c>
      <c r="H6777" s="930">
        <v>33.144799999999996</v>
      </c>
      <c r="I6777" s="930">
        <v>135.73609999999999</v>
      </c>
      <c r="J6777" s="930">
        <v>33.144799999999996</v>
      </c>
      <c r="L6777" t="str">
        <f t="shared" si="116"/>
        <v>COMPRESSOR DE AR PORTÁTIL DE 160,46 L/S (340 PCM) - 81 KW</v>
      </c>
    </row>
    <row r="6778" spans="2:12" ht="15.75">
      <c r="B6778" s="439" t="s">
        <v>880</v>
      </c>
      <c r="C6778" s="1" t="s">
        <v>12958</v>
      </c>
      <c r="D6778" s="439">
        <f t="shared" si="115"/>
        <v>371.33530000000002</v>
      </c>
      <c r="E6778" s="608">
        <f t="shared" si="115"/>
        <v>150.73849999999999</v>
      </c>
      <c r="F6778" s="661"/>
      <c r="G6778" s="930">
        <v>374.39830000000001</v>
      </c>
      <c r="H6778" s="930">
        <v>153.8015</v>
      </c>
      <c r="I6778" s="930">
        <v>371.33530000000002</v>
      </c>
      <c r="J6778" s="930">
        <v>150.73849999999999</v>
      </c>
      <c r="L6778" t="str">
        <f t="shared" si="116"/>
        <v>DISTRIBUIDOR DE AGREGADOS SOBRE PNEUS AUTOPROPELIDO - 130 KW</v>
      </c>
    </row>
    <row r="6779" spans="2:12" ht="15.75">
      <c r="B6779" s="918" t="s">
        <v>881</v>
      </c>
      <c r="C6779" s="919" t="s">
        <v>12959</v>
      </c>
      <c r="D6779" s="918">
        <f t="shared" si="115"/>
        <v>349.04739999999998</v>
      </c>
      <c r="E6779" s="920">
        <f t="shared" si="115"/>
        <v>161.30090000000001</v>
      </c>
      <c r="F6779" s="661"/>
      <c r="G6779" s="930">
        <v>352.11040000000003</v>
      </c>
      <c r="H6779" s="930">
        <v>164.3639</v>
      </c>
      <c r="I6779" s="930">
        <v>349.04739999999998</v>
      </c>
      <c r="J6779" s="930">
        <v>161.30090000000001</v>
      </c>
      <c r="L6779" t="str">
        <f t="shared" si="116"/>
        <v>ESCAVADEIRA HIDRÁULICA SOBRE ESTEIRAS COM CAÇAMBA COM CAPACIDADE DE 1,56 M³ - 118 KW</v>
      </c>
    </row>
    <row r="6780" spans="2:12" ht="15.75">
      <c r="B6780" s="439" t="s">
        <v>882</v>
      </c>
      <c r="C6780" s="1" t="s">
        <v>12960</v>
      </c>
      <c r="D6780" s="439">
        <f t="shared" si="115"/>
        <v>1630.4768999999999</v>
      </c>
      <c r="E6780" s="608">
        <f t="shared" si="115"/>
        <v>829.65909999999997</v>
      </c>
      <c r="F6780" s="661"/>
      <c r="G6780" s="930">
        <v>1633.5399</v>
      </c>
      <c r="H6780" s="930">
        <v>832.72209999999995</v>
      </c>
      <c r="I6780" s="930">
        <v>1630.4768999999999</v>
      </c>
      <c r="J6780" s="930">
        <v>829.65909999999997</v>
      </c>
      <c r="L6780" t="str">
        <f t="shared" si="116"/>
        <v>PERFURATRIZ HIDRÁULICA SOBRE ESTEIRAS - 283 KW</v>
      </c>
    </row>
    <row r="6781" spans="2:12" ht="15.75">
      <c r="B6781" s="918" t="s">
        <v>883</v>
      </c>
      <c r="C6781" s="919" t="s">
        <v>12961</v>
      </c>
      <c r="D6781" s="918">
        <f t="shared" si="115"/>
        <v>4.9996999999999998</v>
      </c>
      <c r="E6781" s="920">
        <f t="shared" si="115"/>
        <v>3.4817</v>
      </c>
      <c r="F6781" s="661"/>
      <c r="G6781" s="930">
        <v>4.9996999999999998</v>
      </c>
      <c r="H6781" s="930">
        <v>3.4817</v>
      </c>
      <c r="I6781" s="930">
        <v>4.9996999999999998</v>
      </c>
      <c r="J6781" s="930">
        <v>3.4817</v>
      </c>
      <c r="L6781" t="str">
        <f t="shared" si="116"/>
        <v>GRADE DE 24 DISCOS REBOCÁVEL DE D = 60 CM (24")</v>
      </c>
    </row>
    <row r="6782" spans="2:12" ht="15.75">
      <c r="B6782" s="439" t="s">
        <v>884</v>
      </c>
      <c r="C6782" s="1" t="s">
        <v>12962</v>
      </c>
      <c r="D6782" s="439">
        <f t="shared" si="115"/>
        <v>58.507399999999997</v>
      </c>
      <c r="E6782" s="608">
        <f t="shared" si="115"/>
        <v>34.574399999999997</v>
      </c>
      <c r="F6782" s="661"/>
      <c r="G6782" s="930">
        <v>60.731999999999999</v>
      </c>
      <c r="H6782" s="930">
        <v>36.798999999999999</v>
      </c>
      <c r="I6782" s="930">
        <v>58.507399999999997</v>
      </c>
      <c r="J6782" s="930">
        <v>34.574399999999997</v>
      </c>
      <c r="L6782" t="str">
        <f t="shared" si="116"/>
        <v>BETONEIRA COM MOTOR A GASOLINA COM CAPACIDADE DE 600 L - 10 KW</v>
      </c>
    </row>
    <row r="6783" spans="2:12" ht="15.75">
      <c r="B6783" s="918" t="s">
        <v>886</v>
      </c>
      <c r="C6783" s="919" t="s">
        <v>12963</v>
      </c>
      <c r="D6783" s="918">
        <f t="shared" si="115"/>
        <v>5.1607000000000003</v>
      </c>
      <c r="E6783" s="920">
        <f t="shared" si="115"/>
        <v>0.37309999999999999</v>
      </c>
      <c r="F6783" s="661"/>
      <c r="G6783" s="930">
        <v>5.1607000000000003</v>
      </c>
      <c r="H6783" s="930">
        <v>0.37309999999999999</v>
      </c>
      <c r="I6783" s="930">
        <v>5.1607000000000003</v>
      </c>
      <c r="J6783" s="930">
        <v>0.37309999999999999</v>
      </c>
      <c r="L6783" t="str">
        <f t="shared" si="116"/>
        <v>GRUPO GERADOR - 3,2 KVA</v>
      </c>
    </row>
    <row r="6784" spans="2:12" ht="15.75">
      <c r="B6784" s="439" t="s">
        <v>887</v>
      </c>
      <c r="C6784" s="1" t="s">
        <v>12964</v>
      </c>
      <c r="D6784" s="439">
        <f t="shared" si="115"/>
        <v>50.271099999999997</v>
      </c>
      <c r="E6784" s="608">
        <f t="shared" si="115"/>
        <v>35.007899999999999</v>
      </c>
      <c r="F6784" s="661"/>
      <c r="G6784" s="930">
        <v>50.271099999999997</v>
      </c>
      <c r="H6784" s="930">
        <v>35.007899999999999</v>
      </c>
      <c r="I6784" s="930">
        <v>50.271099999999997</v>
      </c>
      <c r="J6784" s="930">
        <v>35.007899999999999</v>
      </c>
      <c r="L6784" t="str">
        <f t="shared" si="116"/>
        <v>CALDEIRA DE ASFALTO REBOCÁVEL COM CAPACIDADE DE 1.500 L - 6,5 KW</v>
      </c>
    </row>
    <row r="6785" spans="2:12" ht="15.75">
      <c r="B6785" s="918" t="s">
        <v>888</v>
      </c>
      <c r="C6785" s="919" t="s">
        <v>12965</v>
      </c>
      <c r="D6785" s="918">
        <f t="shared" si="115"/>
        <v>1110.8325</v>
      </c>
      <c r="E6785" s="920">
        <f t="shared" si="115"/>
        <v>472.71390000000002</v>
      </c>
      <c r="F6785" s="661"/>
      <c r="G6785" s="930">
        <v>1113.8955000000001</v>
      </c>
      <c r="H6785" s="930">
        <v>475.77690000000001</v>
      </c>
      <c r="I6785" s="930">
        <v>1110.8325</v>
      </c>
      <c r="J6785" s="930">
        <v>472.71390000000002</v>
      </c>
      <c r="L6785" t="str">
        <f t="shared" si="116"/>
        <v>MOTOSCRAPER - 304 KW</v>
      </c>
    </row>
    <row r="6786" spans="2:12" ht="15.75">
      <c r="B6786" s="439" t="s">
        <v>642</v>
      </c>
      <c r="C6786" s="1" t="s">
        <v>2120</v>
      </c>
      <c r="D6786" s="439">
        <f t="shared" si="115"/>
        <v>342.00889999999998</v>
      </c>
      <c r="E6786" s="608">
        <f t="shared" si="115"/>
        <v>149.24270000000001</v>
      </c>
      <c r="F6786" s="661"/>
      <c r="G6786" s="930">
        <v>345.07190000000003</v>
      </c>
      <c r="H6786" s="930">
        <v>152.3057</v>
      </c>
      <c r="I6786" s="930">
        <v>342.00889999999998</v>
      </c>
      <c r="J6786" s="930">
        <v>149.24270000000001</v>
      </c>
      <c r="L6786" t="str">
        <f t="shared" si="116"/>
        <v>MOTONIVELADORA - 93 KW</v>
      </c>
    </row>
    <row r="6787" spans="2:12" ht="15.75">
      <c r="B6787" s="918" t="s">
        <v>889</v>
      </c>
      <c r="C6787" s="919" t="s">
        <v>12966</v>
      </c>
      <c r="D6787" s="918">
        <f t="shared" si="115"/>
        <v>380.71850000000001</v>
      </c>
      <c r="E6787" s="920">
        <f t="shared" si="115"/>
        <v>279.43509999999998</v>
      </c>
      <c r="F6787" s="661"/>
      <c r="G6787" s="930">
        <v>385.16770000000002</v>
      </c>
      <c r="H6787" s="930">
        <v>283.8843</v>
      </c>
      <c r="I6787" s="930">
        <v>380.71850000000001</v>
      </c>
      <c r="J6787" s="930">
        <v>279.43509999999998</v>
      </c>
      <c r="L6787" t="str">
        <f t="shared" si="116"/>
        <v>PONTE ROLANTE COM CAPACIDADE DE 15 T E VÃO DE ATÉ 15 M - 20 KW</v>
      </c>
    </row>
    <row r="6788" spans="2:12" ht="30">
      <c r="B6788" s="439" t="s">
        <v>890</v>
      </c>
      <c r="C6788" s="1" t="s">
        <v>12967</v>
      </c>
      <c r="D6788" s="439">
        <f t="shared" si="115"/>
        <v>155.89670000000001</v>
      </c>
      <c r="E6788" s="608">
        <f t="shared" si="115"/>
        <v>79.225499999999997</v>
      </c>
      <c r="F6788" s="661"/>
      <c r="G6788" s="930">
        <v>158.9597</v>
      </c>
      <c r="H6788" s="930">
        <v>82.288499999999999</v>
      </c>
      <c r="I6788" s="930">
        <v>155.89670000000001</v>
      </c>
      <c r="J6788" s="930">
        <v>79.225499999999997</v>
      </c>
      <c r="L6788" t="str">
        <f t="shared" si="116"/>
        <v xml:space="preserve">RETROESCAVADEIRA DE PNEUS - CAPACIDADE DA CAÇAMBA DA PÁ-CARREGADEIRA DE 0,76 M³ E DA RETROESCAVADEIRA DE 0,29 M³ - 58 KW </v>
      </c>
    </row>
    <row r="6789" spans="2:12" ht="15.75">
      <c r="B6789" s="918" t="s">
        <v>891</v>
      </c>
      <c r="C6789" s="919" t="s">
        <v>12968</v>
      </c>
      <c r="D6789" s="918">
        <f t="shared" si="115"/>
        <v>34.4925</v>
      </c>
      <c r="E6789" s="920">
        <f t="shared" si="115"/>
        <v>31.221</v>
      </c>
      <c r="F6789" s="661"/>
      <c r="G6789" s="930">
        <v>36.717100000000002</v>
      </c>
      <c r="H6789" s="930">
        <v>33.445599999999999</v>
      </c>
      <c r="I6789" s="930">
        <v>34.4925</v>
      </c>
      <c r="J6789" s="930">
        <v>31.221</v>
      </c>
      <c r="L6789" t="str">
        <f t="shared" si="116"/>
        <v>MARTELETE PERFURADOR/ROMPEDOR A AR COMPRIMIDO DE 25 KG PARA ROCHA COM CAPACIDADE DE 2.040 GPM</v>
      </c>
    </row>
    <row r="6790" spans="2:12" ht="15.75">
      <c r="B6790" s="439" t="s">
        <v>892</v>
      </c>
      <c r="C6790" s="1" t="s">
        <v>12969</v>
      </c>
      <c r="D6790" s="439">
        <f t="shared" si="115"/>
        <v>172.41550000000001</v>
      </c>
      <c r="E6790" s="608">
        <f t="shared" si="115"/>
        <v>83.279600000000002</v>
      </c>
      <c r="F6790" s="661"/>
      <c r="G6790" s="930">
        <v>174.64009999999999</v>
      </c>
      <c r="H6790" s="930">
        <v>85.504199999999997</v>
      </c>
      <c r="I6790" s="930">
        <v>172.41550000000001</v>
      </c>
      <c r="J6790" s="930">
        <v>83.279600000000002</v>
      </c>
      <c r="L6790" t="str">
        <f t="shared" si="116"/>
        <v>EMPILHADEIRA A DIESEL COM CAPACIDADE DE 4 T - 60 KW</v>
      </c>
    </row>
    <row r="6791" spans="2:12" ht="15.75">
      <c r="B6791" s="918" t="s">
        <v>893</v>
      </c>
      <c r="C6791" s="919" t="s">
        <v>12970</v>
      </c>
      <c r="D6791" s="918">
        <f t="shared" si="115"/>
        <v>1555.7419</v>
      </c>
      <c r="E6791" s="920">
        <f t="shared" si="115"/>
        <v>947.65610000000004</v>
      </c>
      <c r="F6791" s="661"/>
      <c r="G6791" s="930">
        <v>1557.9665</v>
      </c>
      <c r="H6791" s="930">
        <v>949.88070000000005</v>
      </c>
      <c r="I6791" s="930">
        <v>1555.7419</v>
      </c>
      <c r="J6791" s="930">
        <v>947.65610000000004</v>
      </c>
      <c r="L6791" t="str">
        <f t="shared" si="116"/>
        <v>JATEADOR PARA ESTRUTURAS METÁLICAS COM TRANSPORTADOR A ROLETES - 22 KW</v>
      </c>
    </row>
    <row r="6792" spans="2:12" ht="15.75">
      <c r="B6792" s="439" t="s">
        <v>894</v>
      </c>
      <c r="C6792" s="1" t="s">
        <v>12971</v>
      </c>
      <c r="D6792" s="439">
        <f t="shared" si="115"/>
        <v>289.53930000000003</v>
      </c>
      <c r="E6792" s="608">
        <f t="shared" si="115"/>
        <v>128.4265</v>
      </c>
      <c r="F6792" s="661"/>
      <c r="G6792" s="930">
        <v>292.60230000000001</v>
      </c>
      <c r="H6792" s="930">
        <v>131.48949999999999</v>
      </c>
      <c r="I6792" s="930">
        <v>289.53930000000003</v>
      </c>
      <c r="J6792" s="930">
        <v>128.4265</v>
      </c>
      <c r="L6792" t="str">
        <f t="shared" si="116"/>
        <v>ROLO COMPACTADOR LISO VIBRATÓRIO AUTOPROPELIDO POR PNEUS DE 11 T - 97 KW</v>
      </c>
    </row>
    <row r="6793" spans="2:12" ht="15.75">
      <c r="B6793" s="918" t="s">
        <v>895</v>
      </c>
      <c r="C6793" s="919" t="s">
        <v>12972</v>
      </c>
      <c r="D6793" s="918">
        <f t="shared" si="115"/>
        <v>24.5595</v>
      </c>
      <c r="E6793" s="920">
        <f t="shared" si="115"/>
        <v>13.159000000000001</v>
      </c>
      <c r="F6793" s="661"/>
      <c r="G6793" s="930">
        <v>24.5595</v>
      </c>
      <c r="H6793" s="930">
        <v>13.159000000000001</v>
      </c>
      <c r="I6793" s="930">
        <v>24.5595</v>
      </c>
      <c r="J6793" s="930">
        <v>13.159000000000001</v>
      </c>
      <c r="L6793" t="str">
        <f t="shared" si="116"/>
        <v>EQUIPAMENTO DE SOLDA MIG COM ACESSÓRIOS - 14,6 KVA</v>
      </c>
    </row>
    <row r="6794" spans="2:12" ht="15.75">
      <c r="B6794" s="439" t="s">
        <v>896</v>
      </c>
      <c r="C6794" s="1" t="s">
        <v>2126</v>
      </c>
      <c r="D6794" s="439">
        <f t="shared" si="115"/>
        <v>28.593900000000001</v>
      </c>
      <c r="E6794" s="608">
        <f t="shared" si="115"/>
        <v>28.2315</v>
      </c>
      <c r="F6794" s="661"/>
      <c r="G6794" s="930">
        <v>30.8185</v>
      </c>
      <c r="H6794" s="930">
        <v>30.456099999999999</v>
      </c>
      <c r="I6794" s="930">
        <v>28.593900000000001</v>
      </c>
      <c r="J6794" s="930">
        <v>28.2315</v>
      </c>
      <c r="L6794" t="str">
        <f t="shared" si="116"/>
        <v>SERRA CIRCULAR COM BANCADA - D = 30 CM - 4 KW</v>
      </c>
    </row>
    <row r="6795" spans="2:12" ht="15.75">
      <c r="B6795" s="918" t="s">
        <v>897</v>
      </c>
      <c r="C6795" s="919" t="s">
        <v>12973</v>
      </c>
      <c r="D6795" s="918">
        <f t="shared" si="115"/>
        <v>108.9053</v>
      </c>
      <c r="E6795" s="920">
        <f t="shared" si="115"/>
        <v>41.0456</v>
      </c>
      <c r="F6795" s="661"/>
      <c r="G6795" s="930">
        <v>112.6263</v>
      </c>
      <c r="H6795" s="930">
        <v>44.766599999999997</v>
      </c>
      <c r="I6795" s="930">
        <v>108.9053</v>
      </c>
      <c r="J6795" s="930">
        <v>41.0456</v>
      </c>
      <c r="L6795" t="str">
        <f t="shared" si="116"/>
        <v>EMBARCAÇÃO DE TRANSPORTE DE PESSOAL E APOIO LOGÍSTICO - 30 KW</v>
      </c>
    </row>
    <row r="6796" spans="2:12" ht="15.75">
      <c r="B6796" s="439" t="s">
        <v>898</v>
      </c>
      <c r="C6796" s="1" t="s">
        <v>12974</v>
      </c>
      <c r="D6796" s="439">
        <f t="shared" si="115"/>
        <v>4.0724999999999998</v>
      </c>
      <c r="E6796" s="608">
        <f t="shared" si="115"/>
        <v>2.4685000000000001</v>
      </c>
      <c r="F6796" s="661"/>
      <c r="G6796" s="930">
        <v>4.0724999999999998</v>
      </c>
      <c r="H6796" s="930">
        <v>2.4685000000000001</v>
      </c>
      <c r="I6796" s="930">
        <v>4.0724999999999998</v>
      </c>
      <c r="J6796" s="930">
        <v>2.4685000000000001</v>
      </c>
      <c r="L6796" t="str">
        <f t="shared" si="116"/>
        <v>CONJUNTO VIBRATÓRIO PARA MEIO TUBO DE CONCRETO COM ENCAIXE PB E 3 JOGOS DE FÔRMAS - D = 0,30 M - 2,20 KW</v>
      </c>
    </row>
    <row r="6797" spans="2:12" ht="15.75">
      <c r="B6797" s="918" t="s">
        <v>899</v>
      </c>
      <c r="C6797" s="919" t="s">
        <v>12975</v>
      </c>
      <c r="D6797" s="918">
        <f t="shared" si="115"/>
        <v>43.107700000000001</v>
      </c>
      <c r="E6797" s="920">
        <f t="shared" si="115"/>
        <v>40.357799999999997</v>
      </c>
      <c r="F6797" s="661"/>
      <c r="G6797" s="930">
        <v>46.2166</v>
      </c>
      <c r="H6797" s="930">
        <v>43.466700000000003</v>
      </c>
      <c r="I6797" s="930">
        <v>43.107700000000001</v>
      </c>
      <c r="J6797" s="930">
        <v>40.357799999999997</v>
      </c>
      <c r="L6797" t="str">
        <f t="shared" si="116"/>
        <v>EQUIPAMENTO DE BATIMETRIA MONOFEIXE</v>
      </c>
    </row>
    <row r="6798" spans="2:12" ht="15.75">
      <c r="B6798" s="439" t="s">
        <v>900</v>
      </c>
      <c r="C6798" s="1" t="s">
        <v>2123</v>
      </c>
      <c r="D6798" s="439">
        <f t="shared" si="115"/>
        <v>456.21730000000002</v>
      </c>
      <c r="E6798" s="608">
        <f t="shared" si="115"/>
        <v>186.92670000000001</v>
      </c>
      <c r="F6798" s="661"/>
      <c r="G6798" s="930">
        <v>459.28030000000001</v>
      </c>
      <c r="H6798" s="930">
        <v>189.9897</v>
      </c>
      <c r="I6798" s="930">
        <v>456.21730000000002</v>
      </c>
      <c r="J6798" s="930">
        <v>186.92670000000001</v>
      </c>
      <c r="L6798" t="str">
        <f t="shared" si="116"/>
        <v>TRATOR SOBRE ESTEIRAS COM LÂMINA - 127 KW</v>
      </c>
    </row>
    <row r="6799" spans="2:12" ht="15.75">
      <c r="B6799" s="918" t="s">
        <v>901</v>
      </c>
      <c r="C6799" s="919" t="s">
        <v>2116</v>
      </c>
      <c r="D6799" s="918">
        <f t="shared" si="115"/>
        <v>1035.4304999999999</v>
      </c>
      <c r="E6799" s="920">
        <f t="shared" si="115"/>
        <v>416.34969999999998</v>
      </c>
      <c r="F6799" s="661"/>
      <c r="G6799" s="930">
        <v>1038.4935</v>
      </c>
      <c r="H6799" s="930">
        <v>419.41269999999997</v>
      </c>
      <c r="I6799" s="930">
        <v>1035.4304999999999</v>
      </c>
      <c r="J6799" s="930">
        <v>416.34969999999998</v>
      </c>
      <c r="L6799" t="str">
        <f t="shared" si="116"/>
        <v>TRATOR SOBRE ESTEIRAS COM LÂMINA - 259 KW</v>
      </c>
    </row>
    <row r="6800" spans="2:12" ht="15.75">
      <c r="B6800" s="439" t="s">
        <v>902</v>
      </c>
      <c r="C6800" s="1" t="s">
        <v>12976</v>
      </c>
      <c r="D6800" s="439">
        <f t="shared" si="115"/>
        <v>13.5284</v>
      </c>
      <c r="E6800" s="608">
        <f t="shared" si="115"/>
        <v>7.4656000000000002</v>
      </c>
      <c r="F6800" s="661"/>
      <c r="G6800" s="930">
        <v>13.5284</v>
      </c>
      <c r="H6800" s="930">
        <v>7.4656000000000002</v>
      </c>
      <c r="I6800" s="930">
        <v>13.5284</v>
      </c>
      <c r="J6800" s="930">
        <v>7.4656000000000002</v>
      </c>
      <c r="L6800" t="str">
        <f t="shared" si="116"/>
        <v>COMPRESSOR DE AR RESPIRÁVEL COM CAPACIDADE DE ATÉ 35 MPA E 3,58 L/S - 5,52 KW</v>
      </c>
    </row>
    <row r="6801" spans="2:12" ht="15.75">
      <c r="B6801" s="918" t="s">
        <v>903</v>
      </c>
      <c r="C6801" s="919" t="s">
        <v>3996</v>
      </c>
      <c r="D6801" s="918">
        <f t="shared" si="115"/>
        <v>16.295400000000001</v>
      </c>
      <c r="E6801" s="920">
        <f t="shared" si="115"/>
        <v>10.385</v>
      </c>
      <c r="F6801" s="661"/>
      <c r="G6801" s="930">
        <v>16.295400000000001</v>
      </c>
      <c r="H6801" s="930">
        <v>10.385</v>
      </c>
      <c r="I6801" s="930">
        <v>16.295400000000001</v>
      </c>
      <c r="J6801" s="930">
        <v>10.385</v>
      </c>
      <c r="L6801" t="str">
        <f t="shared" si="116"/>
        <v>VASSOURA MECÂNICA REBOCÁVEL COM LARGURA DE 2,44 M</v>
      </c>
    </row>
    <row r="6802" spans="2:12" ht="15.75">
      <c r="B6802" s="439" t="s">
        <v>904</v>
      </c>
      <c r="C6802" s="1" t="s">
        <v>2124</v>
      </c>
      <c r="D6802" s="439">
        <f t="shared" si="115"/>
        <v>506.16300000000001</v>
      </c>
      <c r="E6802" s="608">
        <f t="shared" si="115"/>
        <v>220.97880000000001</v>
      </c>
      <c r="F6802" s="661"/>
      <c r="G6802" s="930">
        <v>510.4837</v>
      </c>
      <c r="H6802" s="930">
        <v>225.29949999999999</v>
      </c>
      <c r="I6802" s="930">
        <v>506.16300000000001</v>
      </c>
      <c r="J6802" s="930">
        <v>220.97880000000001</v>
      </c>
      <c r="L6802" t="str">
        <f t="shared" si="116"/>
        <v>VIBROACABADORA DE ASFALTO SOBRE ESTEIRAS - 97 KW</v>
      </c>
    </row>
    <row r="6803" spans="2:12" ht="15.75">
      <c r="B6803" s="918" t="s">
        <v>905</v>
      </c>
      <c r="C6803" s="919" t="s">
        <v>3997</v>
      </c>
      <c r="D6803" s="918">
        <f t="shared" si="115"/>
        <v>0.33279999999999998</v>
      </c>
      <c r="E6803" s="920">
        <f t="shared" si="115"/>
        <v>0.17829999999999999</v>
      </c>
      <c r="F6803" s="661"/>
      <c r="G6803" s="930">
        <v>0.33279999999999998</v>
      </c>
      <c r="H6803" s="930">
        <v>0.17829999999999999</v>
      </c>
      <c r="I6803" s="930">
        <v>0.33279999999999998</v>
      </c>
      <c r="J6803" s="930">
        <v>0.17829999999999999</v>
      </c>
      <c r="L6803" t="str">
        <f t="shared" si="116"/>
        <v>MÁQUINA DE SOLDA ELÉTRICA TRANSFORMADORA 250 A - 9,20 KW</v>
      </c>
    </row>
    <row r="6804" spans="2:12" ht="15.75">
      <c r="B6804" s="439" t="s">
        <v>906</v>
      </c>
      <c r="C6804" s="1" t="s">
        <v>12977</v>
      </c>
      <c r="D6804" s="439">
        <f t="shared" ref="D6804:E6867" si="117">IF($J$6609=$G$6610,G6804,I6804)</f>
        <v>0.53990000000000005</v>
      </c>
      <c r="E6804" s="608">
        <f t="shared" si="117"/>
        <v>0.31140000000000001</v>
      </c>
      <c r="F6804" s="661"/>
      <c r="G6804" s="930">
        <v>0.53990000000000005</v>
      </c>
      <c r="H6804" s="930">
        <v>0.31140000000000001</v>
      </c>
      <c r="I6804" s="930">
        <v>0.53990000000000005</v>
      </c>
      <c r="J6804" s="930">
        <v>0.31140000000000001</v>
      </c>
      <c r="L6804" t="str">
        <f t="shared" si="116"/>
        <v>BOMBA CENTRÍFUGA COM CAPACIDADE DE 7,1 A 22 M³/H - 1,50 KW</v>
      </c>
    </row>
    <row r="6805" spans="2:12" ht="15.75">
      <c r="B6805" s="918" t="s">
        <v>907</v>
      </c>
      <c r="C6805" s="919" t="s">
        <v>12978</v>
      </c>
      <c r="D6805" s="918">
        <f t="shared" si="117"/>
        <v>0.7732</v>
      </c>
      <c r="E6805" s="920">
        <f t="shared" si="117"/>
        <v>0.52929999999999999</v>
      </c>
      <c r="F6805" s="661"/>
      <c r="G6805" s="930">
        <v>0.7732</v>
      </c>
      <c r="H6805" s="930">
        <v>0.52929999999999999</v>
      </c>
      <c r="I6805" s="930">
        <v>0.7732</v>
      </c>
      <c r="J6805" s="930">
        <v>0.52929999999999999</v>
      </c>
      <c r="L6805" t="str">
        <f t="shared" ref="L6805:L6868" si="118">UPPER(C6805)</f>
        <v>OBTURADOR MECÂNICO SIMPLES COM EXTENSÃO DE 12 M</v>
      </c>
    </row>
    <row r="6806" spans="2:12" ht="15.75">
      <c r="B6806" s="439" t="s">
        <v>908</v>
      </c>
      <c r="C6806" s="1" t="s">
        <v>12979</v>
      </c>
      <c r="D6806" s="439">
        <f t="shared" si="117"/>
        <v>2.2945000000000002</v>
      </c>
      <c r="E6806" s="608">
        <f t="shared" si="117"/>
        <v>1.522</v>
      </c>
      <c r="F6806" s="661"/>
      <c r="G6806" s="930">
        <v>2.2945000000000002</v>
      </c>
      <c r="H6806" s="930">
        <v>1.522</v>
      </c>
      <c r="I6806" s="930">
        <v>2.2945000000000002</v>
      </c>
      <c r="J6806" s="930">
        <v>1.522</v>
      </c>
      <c r="L6806" t="str">
        <f t="shared" si="118"/>
        <v>NÍVEL ÓTICO COM CAPACIDADE DE AUMENTO DE 32X</v>
      </c>
    </row>
    <row r="6807" spans="2:12" ht="15.75">
      <c r="B6807" s="918" t="s">
        <v>909</v>
      </c>
      <c r="C6807" s="919" t="s">
        <v>12980</v>
      </c>
      <c r="D6807" s="918">
        <f t="shared" si="117"/>
        <v>8.0931999999999995</v>
      </c>
      <c r="E6807" s="920">
        <f t="shared" si="117"/>
        <v>5.5403000000000002</v>
      </c>
      <c r="F6807" s="661"/>
      <c r="G6807" s="930">
        <v>8.0931999999999995</v>
      </c>
      <c r="H6807" s="930">
        <v>5.5403000000000002</v>
      </c>
      <c r="I6807" s="930">
        <v>8.0931999999999995</v>
      </c>
      <c r="J6807" s="930">
        <v>5.5403000000000002</v>
      </c>
      <c r="L6807" t="str">
        <f t="shared" si="118"/>
        <v>ESTAÇÃO TOTAL ELETRÔNICA COM ALCANCE MÁXIMO DE 3.000 M</v>
      </c>
    </row>
    <row r="6808" spans="2:12" ht="15.75">
      <c r="B6808" s="439" t="s">
        <v>910</v>
      </c>
      <c r="C6808" s="1" t="s">
        <v>3998</v>
      </c>
      <c r="D6808" s="439">
        <f t="shared" si="117"/>
        <v>10.3886</v>
      </c>
      <c r="E6808" s="608">
        <f t="shared" si="117"/>
        <v>2.4373999999999998</v>
      </c>
      <c r="F6808" s="661"/>
      <c r="G6808" s="930">
        <v>10.3886</v>
      </c>
      <c r="H6808" s="930">
        <v>2.4373999999999998</v>
      </c>
      <c r="I6808" s="930">
        <v>10.3886</v>
      </c>
      <c r="J6808" s="930">
        <v>2.4373999999999998</v>
      </c>
      <c r="L6808" t="str">
        <f t="shared" si="118"/>
        <v>COMPACTADOR MANUAL DE PLACA VIBRATÓRIA - 3,00 KW</v>
      </c>
    </row>
    <row r="6809" spans="2:12" ht="15.75">
      <c r="B6809" s="918" t="s">
        <v>911</v>
      </c>
      <c r="C6809" s="919" t="s">
        <v>3999</v>
      </c>
      <c r="D6809" s="918">
        <f t="shared" si="117"/>
        <v>166.66229999999999</v>
      </c>
      <c r="E6809" s="920">
        <f t="shared" si="117"/>
        <v>108.1186</v>
      </c>
      <c r="F6809" s="661"/>
      <c r="G6809" s="930">
        <v>166.66229999999999</v>
      </c>
      <c r="H6809" s="930">
        <v>108.1186</v>
      </c>
      <c r="I6809" s="930">
        <v>166.66229999999999</v>
      </c>
      <c r="J6809" s="930">
        <v>108.1186</v>
      </c>
      <c r="L6809" t="str">
        <f t="shared" si="118"/>
        <v>TANQUE DE ESTOCAGEM DE ASFALTO COM CAPACIDADE DE 30.000 L</v>
      </c>
    </row>
    <row r="6810" spans="2:12" ht="15.75">
      <c r="B6810" s="439" t="s">
        <v>912</v>
      </c>
      <c r="C6810" s="1" t="s">
        <v>4000</v>
      </c>
      <c r="D6810" s="439">
        <f t="shared" si="117"/>
        <v>227.62129999999999</v>
      </c>
      <c r="E6810" s="608">
        <f t="shared" si="117"/>
        <v>137.2576</v>
      </c>
      <c r="F6810" s="661"/>
      <c r="G6810" s="930">
        <v>227.62129999999999</v>
      </c>
      <c r="H6810" s="930">
        <v>137.2576</v>
      </c>
      <c r="I6810" s="930">
        <v>227.62129999999999</v>
      </c>
      <c r="J6810" s="930">
        <v>137.2576</v>
      </c>
      <c r="L6810" t="str">
        <f t="shared" si="118"/>
        <v>AQUECEDOR DE FLUIDO TÉRMICO - 12 KW</v>
      </c>
    </row>
    <row r="6811" spans="2:12" ht="15.75">
      <c r="B6811" s="918" t="s">
        <v>592</v>
      </c>
      <c r="C6811" s="919" t="s">
        <v>12981</v>
      </c>
      <c r="D6811" s="918">
        <f t="shared" si="117"/>
        <v>353.5444</v>
      </c>
      <c r="E6811" s="920">
        <f t="shared" si="117"/>
        <v>104.6442</v>
      </c>
      <c r="F6811" s="661"/>
      <c r="G6811" s="930">
        <v>356.58440000000002</v>
      </c>
      <c r="H6811" s="930">
        <v>107.6842</v>
      </c>
      <c r="I6811" s="930">
        <v>353.5444</v>
      </c>
      <c r="J6811" s="930">
        <v>104.6442</v>
      </c>
      <c r="L6811" t="str">
        <f t="shared" si="118"/>
        <v>ÔNIBUS COM CAPACIDADE PARA 80 PASSAGEIROS - 175 KW</v>
      </c>
    </row>
    <row r="6812" spans="2:12" ht="15.75">
      <c r="B6812" s="439" t="s">
        <v>913</v>
      </c>
      <c r="C6812" s="1" t="s">
        <v>12982</v>
      </c>
      <c r="D6812" s="439">
        <f t="shared" si="117"/>
        <v>7.3605</v>
      </c>
      <c r="E6812" s="608">
        <f t="shared" si="117"/>
        <v>4.8823999999999996</v>
      </c>
      <c r="F6812" s="661"/>
      <c r="G6812" s="930">
        <v>7.3605</v>
      </c>
      <c r="H6812" s="930">
        <v>4.8823999999999996</v>
      </c>
      <c r="I6812" s="930">
        <v>7.3605</v>
      </c>
      <c r="J6812" s="930">
        <v>4.8823999999999996</v>
      </c>
      <c r="L6812" t="str">
        <f t="shared" si="118"/>
        <v>GPS GEODÉSICO DE SIMPLES FREQUÊNCIA (L1)</v>
      </c>
    </row>
    <row r="6813" spans="2:12" ht="15.75">
      <c r="B6813" s="918" t="s">
        <v>914</v>
      </c>
      <c r="C6813" s="919" t="s">
        <v>12983</v>
      </c>
      <c r="D6813" s="918">
        <f t="shared" si="117"/>
        <v>18.935600000000001</v>
      </c>
      <c r="E6813" s="920">
        <f t="shared" si="117"/>
        <v>12.5604</v>
      </c>
      <c r="F6813" s="661"/>
      <c r="G6813" s="930">
        <v>18.935600000000001</v>
      </c>
      <c r="H6813" s="930">
        <v>12.5604</v>
      </c>
      <c r="I6813" s="930">
        <v>18.935600000000001</v>
      </c>
      <c r="J6813" s="930">
        <v>12.5604</v>
      </c>
      <c r="L6813" t="str">
        <f t="shared" si="118"/>
        <v>GPS GEODÉSICO DE DUPLA FREQUÊNCIA (L1/L2)</v>
      </c>
    </row>
    <row r="6814" spans="2:12" ht="15.75">
      <c r="B6814" s="439" t="s">
        <v>915</v>
      </c>
      <c r="C6814" s="1" t="s">
        <v>12984</v>
      </c>
      <c r="D6814" s="439">
        <f t="shared" si="117"/>
        <v>1024.2258999999999</v>
      </c>
      <c r="E6814" s="608">
        <f t="shared" si="117"/>
        <v>514.20820000000003</v>
      </c>
      <c r="F6814" s="661"/>
      <c r="G6814" s="930">
        <v>1027.2889</v>
      </c>
      <c r="H6814" s="930">
        <v>517.27120000000002</v>
      </c>
      <c r="I6814" s="930">
        <v>1024.2258999999999</v>
      </c>
      <c r="J6814" s="930">
        <v>514.20820000000003</v>
      </c>
      <c r="L6814" t="str">
        <f t="shared" si="118"/>
        <v>PERFURATRIZ HIDRÁULICA SOBRE ESTEIRAS COM CLAMSHELL - 220 KW</v>
      </c>
    </row>
    <row r="6815" spans="2:12" ht="15.75">
      <c r="B6815" s="918" t="s">
        <v>916</v>
      </c>
      <c r="C6815" s="919" t="s">
        <v>12985</v>
      </c>
      <c r="D6815" s="918">
        <f t="shared" si="117"/>
        <v>1055.4476</v>
      </c>
      <c r="E6815" s="920">
        <f t="shared" si="117"/>
        <v>425.87700000000001</v>
      </c>
      <c r="F6815" s="661"/>
      <c r="G6815" s="930">
        <v>1058.5106000000001</v>
      </c>
      <c r="H6815" s="930">
        <v>428.94</v>
      </c>
      <c r="I6815" s="930">
        <v>1055.4476</v>
      </c>
      <c r="J6815" s="930">
        <v>425.87700000000001</v>
      </c>
      <c r="L6815" t="str">
        <f t="shared" si="118"/>
        <v>TRATOR SOBRE ESTEIRAS COM LÂMINA E ESCARIFICADOR - 259 KW</v>
      </c>
    </row>
    <row r="6816" spans="2:12" ht="15.75">
      <c r="B6816" s="439" t="s">
        <v>917</v>
      </c>
      <c r="C6816" s="1" t="s">
        <v>12986</v>
      </c>
      <c r="D6816" s="439">
        <f t="shared" si="117"/>
        <v>651.98249999999996</v>
      </c>
      <c r="E6816" s="608">
        <f t="shared" si="117"/>
        <v>315.89859999999999</v>
      </c>
      <c r="F6816" s="661"/>
      <c r="G6816" s="930">
        <v>656.30319999999995</v>
      </c>
      <c r="H6816" s="930">
        <v>320.21929999999998</v>
      </c>
      <c r="I6816" s="930">
        <v>651.98249999999996</v>
      </c>
      <c r="J6816" s="930">
        <v>315.89859999999999</v>
      </c>
      <c r="L6816" t="str">
        <f t="shared" si="118"/>
        <v>GUINDASTE MÓVEL SOBRE ESTEIRAS COM CLAMSHELL DE 1,9 M³ - 220 KW</v>
      </c>
    </row>
    <row r="6817" spans="2:12" ht="15.75">
      <c r="B6817" s="918" t="s">
        <v>918</v>
      </c>
      <c r="C6817" s="919" t="s">
        <v>12987</v>
      </c>
      <c r="D6817" s="918">
        <f t="shared" si="117"/>
        <v>17.826599999999999</v>
      </c>
      <c r="E6817" s="920">
        <f t="shared" si="117"/>
        <v>2.6511999999999998</v>
      </c>
      <c r="F6817" s="661"/>
      <c r="G6817" s="930">
        <v>17.826599999999999</v>
      </c>
      <c r="H6817" s="930">
        <v>2.6511999999999998</v>
      </c>
      <c r="I6817" s="930">
        <v>17.826599999999999</v>
      </c>
      <c r="J6817" s="930">
        <v>2.6511999999999998</v>
      </c>
      <c r="L6817" t="str">
        <f t="shared" si="118"/>
        <v>FRESADORA DE PISO DE CONCRETO - 6,7 KW</v>
      </c>
    </row>
    <row r="6818" spans="2:12" ht="15.75">
      <c r="B6818" s="439" t="s">
        <v>919</v>
      </c>
      <c r="C6818" s="1" t="s">
        <v>4001</v>
      </c>
      <c r="D6818" s="439">
        <f t="shared" si="117"/>
        <v>0.36870000000000003</v>
      </c>
      <c r="E6818" s="608">
        <f t="shared" si="117"/>
        <v>0.2392</v>
      </c>
      <c r="F6818" s="661"/>
      <c r="G6818" s="930">
        <v>0.36870000000000003</v>
      </c>
      <c r="H6818" s="930">
        <v>0.2392</v>
      </c>
      <c r="I6818" s="930">
        <v>0.36870000000000003</v>
      </c>
      <c r="J6818" s="930">
        <v>0.2392</v>
      </c>
      <c r="L6818" t="str">
        <f t="shared" si="118"/>
        <v>FURADEIRA DE IMPACTO DE 12,5 MM - 0,80 KW</v>
      </c>
    </row>
    <row r="6819" spans="2:12" ht="15.75">
      <c r="B6819" s="918" t="s">
        <v>920</v>
      </c>
      <c r="C6819" s="919" t="s">
        <v>12988</v>
      </c>
      <c r="D6819" s="918">
        <f t="shared" si="117"/>
        <v>883.33799999999997</v>
      </c>
      <c r="E6819" s="920">
        <f t="shared" si="117"/>
        <v>412.01159999999999</v>
      </c>
      <c r="F6819" s="661"/>
      <c r="G6819" s="930">
        <v>891.97940000000006</v>
      </c>
      <c r="H6819" s="930">
        <v>420.65300000000002</v>
      </c>
      <c r="I6819" s="930">
        <v>883.33799999999997</v>
      </c>
      <c r="J6819" s="930">
        <v>412.01159999999999</v>
      </c>
      <c r="L6819" t="str">
        <f t="shared" si="118"/>
        <v>GUINDASTE MÓVEL SOBRE ESTEIRAS COM CLAMSHELL DE 4,6 M³ - 403 KW</v>
      </c>
    </row>
    <row r="6820" spans="2:12" ht="15.75">
      <c r="B6820" s="439" t="s">
        <v>921</v>
      </c>
      <c r="C6820" s="1" t="s">
        <v>12989</v>
      </c>
      <c r="D6820" s="439">
        <f t="shared" si="117"/>
        <v>1.7151000000000001</v>
      </c>
      <c r="E6820" s="608">
        <f t="shared" si="117"/>
        <v>1.0396000000000001</v>
      </c>
      <c r="F6820" s="661"/>
      <c r="G6820" s="930">
        <v>1.7151000000000001</v>
      </c>
      <c r="H6820" s="930">
        <v>1.0396000000000001</v>
      </c>
      <c r="I6820" s="930">
        <v>1.7151000000000001</v>
      </c>
      <c r="J6820" s="930">
        <v>1.0396000000000001</v>
      </c>
      <c r="L6820" t="str">
        <f t="shared" si="118"/>
        <v>FURADEIRA COM BASE MAGNÉTICA - 1,20 KW</v>
      </c>
    </row>
    <row r="6821" spans="2:12" ht="15.75">
      <c r="B6821" s="918" t="s">
        <v>923</v>
      </c>
      <c r="C6821" s="919" t="s">
        <v>12990</v>
      </c>
      <c r="D6821" s="918">
        <f t="shared" si="117"/>
        <v>517.13919999999996</v>
      </c>
      <c r="E6821" s="920">
        <f t="shared" si="117"/>
        <v>235.1327</v>
      </c>
      <c r="F6821" s="661"/>
      <c r="G6821" s="930">
        <v>520.20219999999995</v>
      </c>
      <c r="H6821" s="930">
        <v>238.19569999999999</v>
      </c>
      <c r="I6821" s="930">
        <v>517.13919999999996</v>
      </c>
      <c r="J6821" s="930">
        <v>235.1327</v>
      </c>
      <c r="L6821" t="str">
        <f t="shared" si="118"/>
        <v>PERFURATRIZ SOBRE ESTEIRAS - 145 KW</v>
      </c>
    </row>
    <row r="6822" spans="2:12" ht="15.75">
      <c r="B6822" s="439" t="s">
        <v>925</v>
      </c>
      <c r="C6822" s="1" t="s">
        <v>12991</v>
      </c>
      <c r="D6822" s="439">
        <f t="shared" si="117"/>
        <v>336.2765</v>
      </c>
      <c r="E6822" s="608">
        <f t="shared" si="117"/>
        <v>160.17169999999999</v>
      </c>
      <c r="F6822" s="661"/>
      <c r="G6822" s="930">
        <v>339.33949999999999</v>
      </c>
      <c r="H6822" s="930">
        <v>163.2347</v>
      </c>
      <c r="I6822" s="930">
        <v>336.2765</v>
      </c>
      <c r="J6822" s="930">
        <v>160.17169999999999</v>
      </c>
      <c r="L6822" t="str">
        <f t="shared" si="118"/>
        <v>ESCAVADEIRA HIDRÁULICA DE LONGO ALCANCE SOBRE ESTEIRAS - 103 KW</v>
      </c>
    </row>
    <row r="6823" spans="2:12" ht="15.75">
      <c r="B6823" s="918" t="s">
        <v>926</v>
      </c>
      <c r="C6823" s="919" t="s">
        <v>2121</v>
      </c>
      <c r="D6823" s="918">
        <f t="shared" si="117"/>
        <v>177.87690000000001</v>
      </c>
      <c r="E6823" s="920">
        <f t="shared" si="117"/>
        <v>70.283299999999997</v>
      </c>
      <c r="F6823" s="661"/>
      <c r="G6823" s="930">
        <v>180.10149999999999</v>
      </c>
      <c r="H6823" s="930">
        <v>72.507900000000006</v>
      </c>
      <c r="I6823" s="930">
        <v>177.87690000000001</v>
      </c>
      <c r="J6823" s="930">
        <v>70.283299999999997</v>
      </c>
      <c r="L6823" t="str">
        <f t="shared" si="118"/>
        <v>TRATOR AGRÍCOLA SOBRE PNEUS - 77 KW</v>
      </c>
    </row>
    <row r="6824" spans="2:12" ht="15.75">
      <c r="B6824" s="439" t="s">
        <v>927</v>
      </c>
      <c r="C6824" s="1" t="s">
        <v>12992</v>
      </c>
      <c r="D6824" s="439">
        <f t="shared" si="117"/>
        <v>4.3581000000000003</v>
      </c>
      <c r="E6824" s="608">
        <f t="shared" si="117"/>
        <v>2.6415999999999999</v>
      </c>
      <c r="F6824" s="661"/>
      <c r="G6824" s="930">
        <v>4.3581000000000003</v>
      </c>
      <c r="H6824" s="930">
        <v>2.6415999999999999</v>
      </c>
      <c r="I6824" s="930">
        <v>4.3581000000000003</v>
      </c>
      <c r="J6824" s="930">
        <v>2.6415999999999999</v>
      </c>
      <c r="L6824" t="str">
        <f t="shared" si="118"/>
        <v>CONJUNTO VIBRATÓRIO PARA MEIO TUBO DE CONCRETO COM ENCAIXE PB E 3 JOGOS DE FÔRMAS - D = 0,40 M - 2,20 KW</v>
      </c>
    </row>
    <row r="6825" spans="2:12" ht="15.75">
      <c r="B6825" s="918" t="s">
        <v>929</v>
      </c>
      <c r="C6825" s="919" t="s">
        <v>12993</v>
      </c>
      <c r="D6825" s="918">
        <f t="shared" si="117"/>
        <v>1419.0944999999999</v>
      </c>
      <c r="E6825" s="920">
        <f t="shared" si="117"/>
        <v>538.0847</v>
      </c>
      <c r="F6825" s="661"/>
      <c r="G6825" s="930">
        <v>1423.4151999999999</v>
      </c>
      <c r="H6825" s="930">
        <v>542.40539999999999</v>
      </c>
      <c r="I6825" s="930">
        <v>1419.0944999999999</v>
      </c>
      <c r="J6825" s="930">
        <v>538.0847</v>
      </c>
      <c r="L6825" t="str">
        <f t="shared" si="118"/>
        <v>FRESADORA E DISTRIBUIDORA COM CONTROLE DE GREIDE - 287 KW</v>
      </c>
    </row>
    <row r="6826" spans="2:12" ht="15.75">
      <c r="B6826" s="439" t="s">
        <v>930</v>
      </c>
      <c r="C6826" s="1" t="s">
        <v>12994</v>
      </c>
      <c r="D6826" s="439">
        <f t="shared" si="117"/>
        <v>287.52800000000002</v>
      </c>
      <c r="E6826" s="608">
        <f t="shared" si="117"/>
        <v>109.42619999999999</v>
      </c>
      <c r="F6826" s="661"/>
      <c r="G6826" s="930">
        <v>290.59100000000001</v>
      </c>
      <c r="H6826" s="930">
        <v>112.4892</v>
      </c>
      <c r="I6826" s="930">
        <v>287.52800000000002</v>
      </c>
      <c r="J6826" s="930">
        <v>109.42619999999999</v>
      </c>
      <c r="L6826" t="str">
        <f t="shared" si="118"/>
        <v>CARREGADEIRA DE PNEUS PARA ROCHA COM CAPACIDADE DE 1,72 M³ - 113 KW</v>
      </c>
    </row>
    <row r="6827" spans="2:12" ht="15.75">
      <c r="B6827" s="918" t="s">
        <v>931</v>
      </c>
      <c r="C6827" s="919" t="s">
        <v>12995</v>
      </c>
      <c r="D6827" s="918">
        <f t="shared" si="117"/>
        <v>25.6386</v>
      </c>
      <c r="E6827" s="920">
        <f t="shared" si="117"/>
        <v>16.162700000000001</v>
      </c>
      <c r="F6827" s="661"/>
      <c r="G6827" s="930">
        <v>25.6386</v>
      </c>
      <c r="H6827" s="930">
        <v>16.162700000000001</v>
      </c>
      <c r="I6827" s="930">
        <v>25.6386</v>
      </c>
      <c r="J6827" s="930">
        <v>16.162700000000001</v>
      </c>
      <c r="L6827" t="str">
        <f t="shared" si="118"/>
        <v>DISTRIBUIDOR DE AGREGADOS REBOCÁVEL COM CAPACIDADE DE 1,9 M³</v>
      </c>
    </row>
    <row r="6828" spans="2:12" ht="15.75">
      <c r="B6828" s="439" t="s">
        <v>932</v>
      </c>
      <c r="C6828" s="1" t="s">
        <v>2125</v>
      </c>
      <c r="D6828" s="439">
        <f t="shared" si="117"/>
        <v>212.58330000000001</v>
      </c>
      <c r="E6828" s="608">
        <f t="shared" si="117"/>
        <v>106.03749999999999</v>
      </c>
      <c r="F6828" s="661"/>
      <c r="G6828" s="930">
        <v>215.6463</v>
      </c>
      <c r="H6828" s="930">
        <v>109.1005</v>
      </c>
      <c r="I6828" s="930">
        <v>212.58330000000001</v>
      </c>
      <c r="J6828" s="930">
        <v>106.03749999999999</v>
      </c>
      <c r="L6828" t="str">
        <f t="shared" si="118"/>
        <v>CARREGADEIRA DE PNEUS COM CAPACIDADE DE 1,72 M³ - 113 KW</v>
      </c>
    </row>
    <row r="6829" spans="2:12" ht="15.75">
      <c r="B6829" s="918" t="s">
        <v>933</v>
      </c>
      <c r="C6829" s="919" t="s">
        <v>12996</v>
      </c>
      <c r="D6829" s="918">
        <f t="shared" si="117"/>
        <v>33.905900000000003</v>
      </c>
      <c r="E6829" s="920">
        <f t="shared" si="117"/>
        <v>28.498699999999999</v>
      </c>
      <c r="F6829" s="661"/>
      <c r="G6829" s="930">
        <v>36.130499999999998</v>
      </c>
      <c r="H6829" s="930">
        <v>30.723299999999998</v>
      </c>
      <c r="I6829" s="930">
        <v>33.905900000000003</v>
      </c>
      <c r="J6829" s="930">
        <v>28.498699999999999</v>
      </c>
      <c r="L6829" t="str">
        <f t="shared" si="118"/>
        <v>MOTOSSERRA COM MOTOR A GASOLINA - 2,30 KW</v>
      </c>
    </row>
    <row r="6830" spans="2:12" ht="15.75">
      <c r="B6830" s="439" t="s">
        <v>934</v>
      </c>
      <c r="C6830" s="1" t="s">
        <v>12997</v>
      </c>
      <c r="D6830" s="439">
        <f t="shared" si="117"/>
        <v>9.8759999999999994</v>
      </c>
      <c r="E6830" s="608">
        <f t="shared" si="117"/>
        <v>1.1774</v>
      </c>
      <c r="F6830" s="661"/>
      <c r="G6830" s="930">
        <v>9.8759999999999994</v>
      </c>
      <c r="H6830" s="930">
        <v>1.1774</v>
      </c>
      <c r="I6830" s="930">
        <v>9.8759999999999994</v>
      </c>
      <c r="J6830" s="930">
        <v>1.1774</v>
      </c>
      <c r="L6830" t="str">
        <f t="shared" si="118"/>
        <v>RÉGUA VIBRATÓRIA DUPLA COM 4 M - 4,10 KW</v>
      </c>
    </row>
    <row r="6831" spans="2:12" ht="15.75">
      <c r="B6831" s="918" t="s">
        <v>935</v>
      </c>
      <c r="C6831" s="919" t="s">
        <v>12998</v>
      </c>
      <c r="D6831" s="918">
        <f t="shared" si="117"/>
        <v>10.7128</v>
      </c>
      <c r="E6831" s="920">
        <f t="shared" si="117"/>
        <v>1.7201</v>
      </c>
      <c r="F6831" s="661"/>
      <c r="G6831" s="930">
        <v>10.7128</v>
      </c>
      <c r="H6831" s="930">
        <v>1.7201</v>
      </c>
      <c r="I6831" s="930">
        <v>10.7128</v>
      </c>
      <c r="J6831" s="930">
        <v>1.7201</v>
      </c>
      <c r="L6831" t="str">
        <f t="shared" si="118"/>
        <v>SERRA PARA CORTE DE CONCRETO - 4 KW</v>
      </c>
    </row>
    <row r="6832" spans="2:12" ht="15.75">
      <c r="B6832" s="439" t="s">
        <v>936</v>
      </c>
      <c r="C6832" s="1" t="s">
        <v>12999</v>
      </c>
      <c r="D6832" s="439">
        <f t="shared" si="117"/>
        <v>1692.4771000000001</v>
      </c>
      <c r="E6832" s="608">
        <f t="shared" si="117"/>
        <v>743.75220000000002</v>
      </c>
      <c r="F6832" s="661"/>
      <c r="G6832" s="930">
        <v>1696.7978000000001</v>
      </c>
      <c r="H6832" s="930">
        <v>748.0729</v>
      </c>
      <c r="I6832" s="930">
        <v>1692.4771000000001</v>
      </c>
      <c r="J6832" s="930">
        <v>743.75220000000002</v>
      </c>
      <c r="L6832" t="str">
        <f t="shared" si="118"/>
        <v>VIBROACABADORA DE CONCRETO SOBRE ESTEIRAS COM FÔRMAS DESLIZANTES - 205 KW</v>
      </c>
    </row>
    <row r="6833" spans="2:12" ht="15.75">
      <c r="B6833" s="918" t="s">
        <v>937</v>
      </c>
      <c r="C6833" s="919" t="s">
        <v>13000</v>
      </c>
      <c r="D6833" s="918">
        <f t="shared" si="117"/>
        <v>481.92219999999998</v>
      </c>
      <c r="E6833" s="920">
        <f t="shared" si="117"/>
        <v>256.62979999999999</v>
      </c>
      <c r="F6833" s="661"/>
      <c r="G6833" s="930">
        <v>484.98520000000002</v>
      </c>
      <c r="H6833" s="930">
        <v>259.69279999999998</v>
      </c>
      <c r="I6833" s="930">
        <v>481.92219999999998</v>
      </c>
      <c r="J6833" s="930">
        <v>256.62979999999999</v>
      </c>
      <c r="L6833" t="str">
        <f t="shared" si="118"/>
        <v>MÁQUINA TEXTURIZADORA E APLICADORA DE CURA QUÍMICA EM PAVIMENTO DE CONCRETO - 44,80 KW</v>
      </c>
    </row>
    <row r="6834" spans="2:12" ht="15.75">
      <c r="B6834" s="439" t="s">
        <v>938</v>
      </c>
      <c r="C6834" s="1" t="s">
        <v>13001</v>
      </c>
      <c r="D6834" s="439">
        <f t="shared" si="117"/>
        <v>138.30160000000001</v>
      </c>
      <c r="E6834" s="608">
        <f t="shared" si="117"/>
        <v>99.424499999999995</v>
      </c>
      <c r="F6834" s="661"/>
      <c r="G6834" s="930">
        <v>142.6223</v>
      </c>
      <c r="H6834" s="930">
        <v>103.7452</v>
      </c>
      <c r="I6834" s="930">
        <v>138.30160000000001</v>
      </c>
      <c r="J6834" s="930">
        <v>99.424499999999995</v>
      </c>
      <c r="L6834" t="str">
        <f t="shared" si="118"/>
        <v>CENTRAL DE CONCRETO COM CAPACIDADE DE 40 M³/H - DOSADORA FIXA</v>
      </c>
    </row>
    <row r="6835" spans="2:12" ht="15.75">
      <c r="B6835" s="918" t="s">
        <v>939</v>
      </c>
      <c r="C6835" s="919" t="s">
        <v>4003</v>
      </c>
      <c r="D6835" s="918">
        <f t="shared" si="117"/>
        <v>24.8735</v>
      </c>
      <c r="E6835" s="920">
        <f t="shared" si="117"/>
        <v>3.2147999999999999</v>
      </c>
      <c r="F6835" s="661"/>
      <c r="G6835" s="930">
        <v>24.8735</v>
      </c>
      <c r="H6835" s="930">
        <v>3.2147999999999999</v>
      </c>
      <c r="I6835" s="930">
        <v>24.8735</v>
      </c>
      <c r="J6835" s="930">
        <v>3.2147999999999999</v>
      </c>
      <c r="L6835" t="str">
        <f t="shared" si="118"/>
        <v>SERRA PARA CORTE DE CONCRETO E ASFALTO - 10 KW</v>
      </c>
    </row>
    <row r="6836" spans="2:12" ht="15.75">
      <c r="B6836" s="439" t="s">
        <v>941</v>
      </c>
      <c r="C6836" s="1" t="s">
        <v>13002</v>
      </c>
      <c r="D6836" s="439">
        <f t="shared" si="117"/>
        <v>11129.2014</v>
      </c>
      <c r="E6836" s="608">
        <f t="shared" si="117"/>
        <v>4517.7084999999997</v>
      </c>
      <c r="F6836" s="661"/>
      <c r="G6836" s="930">
        <v>11144.0864</v>
      </c>
      <c r="H6836" s="930">
        <v>4532.5934999999999</v>
      </c>
      <c r="I6836" s="930">
        <v>11129.2014</v>
      </c>
      <c r="J6836" s="930">
        <v>4517.7084999999997</v>
      </c>
      <c r="L6836" t="str">
        <f t="shared" si="118"/>
        <v>DRAGA HOPPER COM CAPACIDADE DE 750 M³</v>
      </c>
    </row>
    <row r="6837" spans="2:12" ht="15.75">
      <c r="B6837" s="918" t="s">
        <v>942</v>
      </c>
      <c r="C6837" s="919" t="s">
        <v>13003</v>
      </c>
      <c r="D6837" s="918">
        <f t="shared" si="117"/>
        <v>12158.7423</v>
      </c>
      <c r="E6837" s="920">
        <f t="shared" si="117"/>
        <v>4912.9232000000002</v>
      </c>
      <c r="F6837" s="661"/>
      <c r="G6837" s="930">
        <v>12176.027599999999</v>
      </c>
      <c r="H6837" s="930">
        <v>4930.2084999999997</v>
      </c>
      <c r="I6837" s="930">
        <v>12158.7423</v>
      </c>
      <c r="J6837" s="930">
        <v>4912.9232000000002</v>
      </c>
      <c r="L6837" t="str">
        <f t="shared" si="118"/>
        <v>DRAGA HOPPER COM CAPACIDADE DE 1.000 M³</v>
      </c>
    </row>
    <row r="6838" spans="2:12" ht="15.75">
      <c r="B6838" s="439" t="s">
        <v>943</v>
      </c>
      <c r="C6838" s="1" t="s">
        <v>13004</v>
      </c>
      <c r="D6838" s="439">
        <f t="shared" si="117"/>
        <v>16234.6021</v>
      </c>
      <c r="E6838" s="608">
        <f t="shared" si="117"/>
        <v>6385.5311000000002</v>
      </c>
      <c r="F6838" s="661"/>
      <c r="G6838" s="930">
        <v>16251.8874</v>
      </c>
      <c r="H6838" s="930">
        <v>6402.8163999999997</v>
      </c>
      <c r="I6838" s="930">
        <v>16234.6021</v>
      </c>
      <c r="J6838" s="930">
        <v>6385.5311000000002</v>
      </c>
      <c r="L6838" t="str">
        <f t="shared" si="118"/>
        <v>DRAGA HOPPER COM CAPACIDADE DE 2.000 M³</v>
      </c>
    </row>
    <row r="6839" spans="2:12" ht="15.75">
      <c r="B6839" s="918" t="s">
        <v>944</v>
      </c>
      <c r="C6839" s="919" t="s">
        <v>13005</v>
      </c>
      <c r="D6839" s="918">
        <f t="shared" si="117"/>
        <v>20453.099600000001</v>
      </c>
      <c r="E6839" s="920">
        <f t="shared" si="117"/>
        <v>8000.7767000000003</v>
      </c>
      <c r="F6839" s="661"/>
      <c r="G6839" s="930">
        <v>20484.760900000001</v>
      </c>
      <c r="H6839" s="930">
        <v>8032.4380000000001</v>
      </c>
      <c r="I6839" s="930">
        <v>20453.099600000001</v>
      </c>
      <c r="J6839" s="930">
        <v>8000.7767000000003</v>
      </c>
      <c r="L6839" t="str">
        <f t="shared" si="118"/>
        <v>DRAGA HOPPER COM CAPACIDADE DE 3.000 M³</v>
      </c>
    </row>
    <row r="6840" spans="2:12" ht="15.75">
      <c r="B6840" s="439" t="s">
        <v>945</v>
      </c>
      <c r="C6840" s="1" t="s">
        <v>13006</v>
      </c>
      <c r="D6840" s="439">
        <f t="shared" si="117"/>
        <v>24585.308400000002</v>
      </c>
      <c r="E6840" s="608">
        <f t="shared" si="117"/>
        <v>9529.7335999999996</v>
      </c>
      <c r="F6840" s="661"/>
      <c r="G6840" s="930">
        <v>24621.980500000001</v>
      </c>
      <c r="H6840" s="930">
        <v>9566.4056999999993</v>
      </c>
      <c r="I6840" s="930">
        <v>24585.308400000002</v>
      </c>
      <c r="J6840" s="930">
        <v>9529.7335999999996</v>
      </c>
      <c r="L6840" t="str">
        <f t="shared" si="118"/>
        <v>DRAGA HOPPER COM CAPACIDADE DE 4.000 M³</v>
      </c>
    </row>
    <row r="6841" spans="2:12" ht="15.75">
      <c r="B6841" s="918" t="s">
        <v>946</v>
      </c>
      <c r="C6841" s="919" t="s">
        <v>13007</v>
      </c>
      <c r="D6841" s="918">
        <f t="shared" si="117"/>
        <v>28661.1682</v>
      </c>
      <c r="E6841" s="920">
        <f t="shared" si="117"/>
        <v>11002.3415</v>
      </c>
      <c r="F6841" s="661"/>
      <c r="G6841" s="930">
        <v>28697.8403</v>
      </c>
      <c r="H6841" s="930">
        <v>11039.0136</v>
      </c>
      <c r="I6841" s="930">
        <v>28661.1682</v>
      </c>
      <c r="J6841" s="930">
        <v>11002.3415</v>
      </c>
      <c r="L6841" t="str">
        <f t="shared" si="118"/>
        <v>DRAGA HOPPER COM CAPACIDADE DE 5.000 M³</v>
      </c>
    </row>
    <row r="6842" spans="2:12" ht="15.75">
      <c r="B6842" s="439" t="s">
        <v>947</v>
      </c>
      <c r="C6842" s="1" t="s">
        <v>13008</v>
      </c>
      <c r="D6842" s="439">
        <f t="shared" si="117"/>
        <v>105.1092</v>
      </c>
      <c r="E6842" s="608">
        <f t="shared" si="117"/>
        <v>80.277500000000003</v>
      </c>
      <c r="F6842" s="661"/>
      <c r="G6842" s="930">
        <v>109.4299</v>
      </c>
      <c r="H6842" s="930">
        <v>84.598200000000006</v>
      </c>
      <c r="I6842" s="930">
        <v>105.1092</v>
      </c>
      <c r="J6842" s="930">
        <v>80.277500000000003</v>
      </c>
      <c r="L6842" t="str">
        <f t="shared" si="118"/>
        <v>CENTRAL DE CONCRETO COM CAPACIDADE DE 30 M³/H - DOSADORA RS</v>
      </c>
    </row>
    <row r="6843" spans="2:12" ht="15.75">
      <c r="B6843" s="918" t="s">
        <v>949</v>
      </c>
      <c r="C6843" s="919" t="s">
        <v>13009</v>
      </c>
      <c r="D6843" s="918">
        <f t="shared" si="117"/>
        <v>338.81380000000001</v>
      </c>
      <c r="E6843" s="920">
        <f t="shared" si="117"/>
        <v>46.927500000000002</v>
      </c>
      <c r="F6843" s="661"/>
      <c r="G6843" s="930">
        <v>342.53480000000002</v>
      </c>
      <c r="H6843" s="930">
        <v>50.648499999999999</v>
      </c>
      <c r="I6843" s="930">
        <v>338.81380000000001</v>
      </c>
      <c r="J6843" s="930">
        <v>46.927500000000002</v>
      </c>
      <c r="L6843" t="str">
        <f t="shared" si="118"/>
        <v>EMBARCAÇÃO DE TRANSPORTE DE PESSOAL E APOIO LOGÍSTICO - 130 KW</v>
      </c>
    </row>
    <row r="6844" spans="2:12" ht="15.75">
      <c r="B6844" s="439" t="s">
        <v>950</v>
      </c>
      <c r="C6844" s="1" t="s">
        <v>13010</v>
      </c>
      <c r="D6844" s="439">
        <f t="shared" si="117"/>
        <v>395.69209999999998</v>
      </c>
      <c r="E6844" s="608">
        <f t="shared" si="117"/>
        <v>165.06800000000001</v>
      </c>
      <c r="F6844" s="661"/>
      <c r="G6844" s="930">
        <v>407.25560000000002</v>
      </c>
      <c r="H6844" s="930">
        <v>176.63149999999999</v>
      </c>
      <c r="I6844" s="930">
        <v>395.69209999999998</v>
      </c>
      <c r="J6844" s="930">
        <v>165.06800000000001</v>
      </c>
      <c r="L6844" t="str">
        <f t="shared" si="118"/>
        <v>EMBARCAÇÃO EMPURRADORA MULTIPROPÓSITO COM GUINDASTE HIDRÁULICO DE 74 KN.M - 165 KW</v>
      </c>
    </row>
    <row r="6845" spans="2:12" ht="15.75">
      <c r="B6845" s="918" t="s">
        <v>953</v>
      </c>
      <c r="C6845" s="919" t="s">
        <v>13011</v>
      </c>
      <c r="D6845" s="918">
        <f t="shared" si="117"/>
        <v>734.84360000000004</v>
      </c>
      <c r="E6845" s="920">
        <f t="shared" si="117"/>
        <v>145.1927</v>
      </c>
      <c r="F6845" s="661"/>
      <c r="G6845" s="930">
        <v>746.40710000000001</v>
      </c>
      <c r="H6845" s="930">
        <v>156.75620000000001</v>
      </c>
      <c r="I6845" s="930">
        <v>734.84360000000004</v>
      </c>
      <c r="J6845" s="930">
        <v>145.1927</v>
      </c>
      <c r="L6845" t="str">
        <f t="shared" si="118"/>
        <v>EMBARCAÇÃO REBOCADORA - 2 X 268 KW</v>
      </c>
    </row>
    <row r="6846" spans="2:12" ht="15.75">
      <c r="B6846" s="439" t="s">
        <v>954</v>
      </c>
      <c r="C6846" s="1" t="s">
        <v>13012</v>
      </c>
      <c r="D6846" s="439">
        <f t="shared" si="117"/>
        <v>307.44450000000001</v>
      </c>
      <c r="E6846" s="608">
        <f t="shared" si="117"/>
        <v>213.227</v>
      </c>
      <c r="F6846" s="661"/>
      <c r="G6846" s="930">
        <v>311.76519999999999</v>
      </c>
      <c r="H6846" s="930">
        <v>217.54769999999999</v>
      </c>
      <c r="I6846" s="930">
        <v>307.44450000000001</v>
      </c>
      <c r="J6846" s="930">
        <v>213.227</v>
      </c>
      <c r="L6846" t="str">
        <f t="shared" si="118"/>
        <v>CONJUNTO DE BRITAGEM PARA RACHÃO COM CAPACIDADE DE 80 M³/H - 224 KW</v>
      </c>
    </row>
    <row r="6847" spans="2:12" ht="15.75">
      <c r="B6847" s="918" t="s">
        <v>955</v>
      </c>
      <c r="C6847" s="919" t="s">
        <v>13013</v>
      </c>
      <c r="D6847" s="918">
        <f t="shared" si="117"/>
        <v>165.18209999999999</v>
      </c>
      <c r="E6847" s="920">
        <f t="shared" si="117"/>
        <v>51.724499999999999</v>
      </c>
      <c r="F6847" s="661"/>
      <c r="G6847" s="930">
        <v>168.18610000000001</v>
      </c>
      <c r="H6847" s="930">
        <v>54.728499999999997</v>
      </c>
      <c r="I6847" s="930">
        <v>165.18209999999999</v>
      </c>
      <c r="J6847" s="930">
        <v>51.724499999999999</v>
      </c>
      <c r="L6847" t="str">
        <f t="shared" si="118"/>
        <v>DRAGA DE SUCÇÃO PARA EXTRAÇÃO DE AREIA COM TUBO DE DESCARGA DE 150 MM - 100 KW</v>
      </c>
    </row>
    <row r="6848" spans="2:12" ht="15.75">
      <c r="B6848" s="439" t="s">
        <v>956</v>
      </c>
      <c r="C6848" s="1" t="s">
        <v>13014</v>
      </c>
      <c r="D6848" s="439">
        <f t="shared" si="117"/>
        <v>38.411499999999997</v>
      </c>
      <c r="E6848" s="608">
        <f t="shared" si="117"/>
        <v>11.6593</v>
      </c>
      <c r="F6848" s="661"/>
      <c r="G6848" s="930">
        <v>38.411499999999997</v>
      </c>
      <c r="H6848" s="930">
        <v>11.6593</v>
      </c>
      <c r="I6848" s="930">
        <v>38.411499999999997</v>
      </c>
      <c r="J6848" s="930">
        <v>11.6593</v>
      </c>
      <c r="L6848" t="str">
        <f t="shared" si="118"/>
        <v>COMPRESSOR DE AR PORTÁTIL DE 42,48 L/S (90 PCM) - 18,50 KW</v>
      </c>
    </row>
    <row r="6849" spans="2:12" ht="15.75">
      <c r="B6849" s="918" t="s">
        <v>957</v>
      </c>
      <c r="C6849" s="919" t="s">
        <v>13015</v>
      </c>
      <c r="D6849" s="918">
        <f t="shared" si="117"/>
        <v>990.53390000000002</v>
      </c>
      <c r="E6849" s="920">
        <f t="shared" si="117"/>
        <v>649.74710000000005</v>
      </c>
      <c r="F6849" s="661"/>
      <c r="G6849" s="930">
        <v>994.8546</v>
      </c>
      <c r="H6849" s="930">
        <v>654.06780000000003</v>
      </c>
      <c r="I6849" s="930">
        <v>990.53390000000002</v>
      </c>
      <c r="J6849" s="930">
        <v>649.74710000000005</v>
      </c>
      <c r="L6849" t="str">
        <f t="shared" si="118"/>
        <v>CONJUNTO DE BRITAGEM COM CAPACIDADE DE 80 M³/H - 313 KW</v>
      </c>
    </row>
    <row r="6850" spans="2:12" ht="15.75">
      <c r="B6850" s="439" t="s">
        <v>958</v>
      </c>
      <c r="C6850" s="1" t="s">
        <v>13016</v>
      </c>
      <c r="D6850" s="439">
        <f t="shared" si="117"/>
        <v>78.887600000000006</v>
      </c>
      <c r="E6850" s="608">
        <f t="shared" si="117"/>
        <v>65.863799999999998</v>
      </c>
      <c r="F6850" s="661"/>
      <c r="G6850" s="930">
        <v>83.688199999999995</v>
      </c>
      <c r="H6850" s="930">
        <v>70.664400000000001</v>
      </c>
      <c r="I6850" s="930">
        <v>78.887600000000006</v>
      </c>
      <c r="J6850" s="930">
        <v>65.863799999999998</v>
      </c>
      <c r="L6850" t="str">
        <f t="shared" si="118"/>
        <v>PLATAFORMA FLUTUANTE MONTADA NA OBRA DE 12 X 24 X 1,8 M COM CAPACIDADE DE 150 T</v>
      </c>
    </row>
    <row r="6851" spans="2:12" ht="15.75">
      <c r="B6851" s="918" t="s">
        <v>959</v>
      </c>
      <c r="C6851" s="919" t="s">
        <v>13017</v>
      </c>
      <c r="D6851" s="918">
        <f t="shared" si="117"/>
        <v>1233.0642</v>
      </c>
      <c r="E6851" s="920">
        <f t="shared" si="117"/>
        <v>594.01729999999998</v>
      </c>
      <c r="F6851" s="661"/>
      <c r="G6851" s="930">
        <v>1237.3849</v>
      </c>
      <c r="H6851" s="930">
        <v>598.33799999999997</v>
      </c>
      <c r="I6851" s="930">
        <v>1233.0642</v>
      </c>
      <c r="J6851" s="930">
        <v>594.01729999999998</v>
      </c>
      <c r="L6851" t="str">
        <f t="shared" si="118"/>
        <v>GUINDASTE MÓVEL SOBRE ESTEIRAS COM PINÇA COM CAPACIDADE DE 40 T - 186 KW</v>
      </c>
    </row>
    <row r="6852" spans="2:12" ht="15.75">
      <c r="B6852" s="439" t="s">
        <v>960</v>
      </c>
      <c r="C6852" s="1" t="s">
        <v>13018</v>
      </c>
      <c r="D6852" s="439">
        <f t="shared" si="117"/>
        <v>2.0019</v>
      </c>
      <c r="E6852" s="608">
        <f t="shared" si="117"/>
        <v>1.1702999999999999</v>
      </c>
      <c r="F6852" s="661"/>
      <c r="G6852" s="930">
        <v>2.0019</v>
      </c>
      <c r="H6852" s="930">
        <v>1.1702999999999999</v>
      </c>
      <c r="I6852" s="930">
        <v>2.0019</v>
      </c>
      <c r="J6852" s="930">
        <v>1.1702999999999999</v>
      </c>
      <c r="L6852" t="str">
        <f t="shared" si="118"/>
        <v>BOMBA COM CAPACIDADE DE 136 M³/H E CÂMARA DE VÁCUO - 5,60 KW</v>
      </c>
    </row>
    <row r="6853" spans="2:12" ht="15.75">
      <c r="B6853" s="918" t="s">
        <v>961</v>
      </c>
      <c r="C6853" s="919" t="s">
        <v>13019</v>
      </c>
      <c r="D6853" s="918">
        <f t="shared" si="117"/>
        <v>355.58980000000003</v>
      </c>
      <c r="E6853" s="920">
        <f t="shared" si="117"/>
        <v>219.95779999999999</v>
      </c>
      <c r="F6853" s="661"/>
      <c r="G6853" s="930">
        <v>358.65280000000001</v>
      </c>
      <c r="H6853" s="930">
        <v>223.02080000000001</v>
      </c>
      <c r="I6853" s="930">
        <v>355.58980000000003</v>
      </c>
      <c r="J6853" s="930">
        <v>219.95779999999999</v>
      </c>
      <c r="L6853" t="str">
        <f t="shared" si="118"/>
        <v>USINA MISTURADORA DE SOLOS COM CAPACIDADE DE 300 T/H - 44 KW</v>
      </c>
    </row>
    <row r="6854" spans="2:12" ht="15.75">
      <c r="B6854" s="439" t="s">
        <v>962</v>
      </c>
      <c r="C6854" s="1" t="s">
        <v>13020</v>
      </c>
      <c r="D6854" s="439">
        <f t="shared" si="117"/>
        <v>84.708699999999993</v>
      </c>
      <c r="E6854" s="608">
        <f t="shared" si="117"/>
        <v>63.700699999999998</v>
      </c>
      <c r="F6854" s="661"/>
      <c r="G6854" s="930">
        <v>87.771699999999996</v>
      </c>
      <c r="H6854" s="930">
        <v>66.7637</v>
      </c>
      <c r="I6854" s="930">
        <v>84.708699999999993</v>
      </c>
      <c r="J6854" s="930">
        <v>63.700699999999998</v>
      </c>
      <c r="L6854" t="str">
        <f t="shared" si="118"/>
        <v>USINA MISTURADORA DE PRÉ-MISTURADO A FRIO COM CAPACIDADE DE 60 T/H - 23,50 KW</v>
      </c>
    </row>
    <row r="6855" spans="2:12" ht="15.75">
      <c r="B6855" s="918" t="s">
        <v>963</v>
      </c>
      <c r="C6855" s="919" t="s">
        <v>13021</v>
      </c>
      <c r="D6855" s="918">
        <f t="shared" si="117"/>
        <v>1317.1362999999999</v>
      </c>
      <c r="E6855" s="920">
        <f t="shared" si="117"/>
        <v>548.90769999999998</v>
      </c>
      <c r="F6855" s="661"/>
      <c r="G6855" s="930">
        <v>1326.0893000000001</v>
      </c>
      <c r="H6855" s="930">
        <v>557.86069999999995</v>
      </c>
      <c r="I6855" s="930">
        <v>1317.1362999999999</v>
      </c>
      <c r="J6855" s="930">
        <v>548.90769999999998</v>
      </c>
      <c r="L6855" t="str">
        <f t="shared" si="118"/>
        <v>BATELÃO AUTOPROPELIDO COM CAPACIDADE DE 300 M³ - 224 KW</v>
      </c>
    </row>
    <row r="6856" spans="2:12" ht="15.75">
      <c r="B6856" s="439" t="s">
        <v>964</v>
      </c>
      <c r="C6856" s="1" t="s">
        <v>13022</v>
      </c>
      <c r="D6856" s="439">
        <f t="shared" si="117"/>
        <v>1626.3511000000001</v>
      </c>
      <c r="E6856" s="608">
        <f t="shared" si="117"/>
        <v>651.53300000000002</v>
      </c>
      <c r="F6856" s="661"/>
      <c r="G6856" s="930">
        <v>1635.3041000000001</v>
      </c>
      <c r="H6856" s="930">
        <v>660.48599999999999</v>
      </c>
      <c r="I6856" s="930">
        <v>1626.3511000000001</v>
      </c>
      <c r="J6856" s="930">
        <v>651.53300000000002</v>
      </c>
      <c r="L6856" t="str">
        <f t="shared" si="118"/>
        <v>BATELÃO AUTOPROPELIDO COM CAPACIDADE DE 500 M³ - 373 KW</v>
      </c>
    </row>
    <row r="6857" spans="2:12" ht="15.75">
      <c r="B6857" s="918" t="s">
        <v>965</v>
      </c>
      <c r="C6857" s="919" t="s">
        <v>13023</v>
      </c>
      <c r="D6857" s="918">
        <f t="shared" si="117"/>
        <v>149.2756</v>
      </c>
      <c r="E6857" s="920">
        <f t="shared" si="117"/>
        <v>84.997</v>
      </c>
      <c r="F6857" s="661"/>
      <c r="G6857" s="930">
        <v>151.67590000000001</v>
      </c>
      <c r="H6857" s="930">
        <v>87.397300000000001</v>
      </c>
      <c r="I6857" s="930">
        <v>149.2756</v>
      </c>
      <c r="J6857" s="930">
        <v>84.997</v>
      </c>
      <c r="L6857" t="str">
        <f t="shared" si="118"/>
        <v>PONTÃO FLUTUANTE DE 15 X 30 X 1,8 M COM CAPACIDADE DE 500 T</v>
      </c>
    </row>
    <row r="6858" spans="2:12" ht="30">
      <c r="B6858" s="439" t="s">
        <v>966</v>
      </c>
      <c r="C6858" s="1" t="s">
        <v>13024</v>
      </c>
      <c r="D6858" s="439">
        <f t="shared" si="117"/>
        <v>38.950600000000001</v>
      </c>
      <c r="E6858" s="608">
        <f t="shared" si="117"/>
        <v>33.703600000000002</v>
      </c>
      <c r="F6858" s="661"/>
      <c r="G6858" s="930">
        <v>41.175199999999997</v>
      </c>
      <c r="H6858" s="930">
        <v>35.928199999999997</v>
      </c>
      <c r="I6858" s="930">
        <v>38.950600000000001</v>
      </c>
      <c r="J6858" s="930">
        <v>33.703600000000002</v>
      </c>
      <c r="L6858" t="str">
        <f t="shared" si="118"/>
        <v>BOMBA DE INJEÇÃO DE ARGAMASSA E NATA COM CAPACIDADE DE 1,08 M³/H (18 L/MIN) E MISTURADOR COM TAMBOR DE 0,100 M³ - 6,20 KW</v>
      </c>
    </row>
    <row r="6859" spans="2:12" ht="15.75">
      <c r="B6859" s="918" t="s">
        <v>967</v>
      </c>
      <c r="C6859" s="919" t="s">
        <v>4004</v>
      </c>
      <c r="D6859" s="918">
        <f t="shared" si="117"/>
        <v>12.0732</v>
      </c>
      <c r="E6859" s="920">
        <f t="shared" si="117"/>
        <v>7.6744000000000003</v>
      </c>
      <c r="F6859" s="661"/>
      <c r="G6859" s="930">
        <v>12.0732</v>
      </c>
      <c r="H6859" s="930">
        <v>7.6744000000000003</v>
      </c>
      <c r="I6859" s="930">
        <v>12.0732</v>
      </c>
      <c r="J6859" s="930">
        <v>7.6744000000000003</v>
      </c>
      <c r="L6859" t="str">
        <f t="shared" si="118"/>
        <v>MÁQUINA DE BANCADA UNIVERSAL PARA CORTE DE CHAPA - 1,50 KW</v>
      </c>
    </row>
    <row r="6860" spans="2:12" ht="15.75">
      <c r="B6860" s="439" t="s">
        <v>968</v>
      </c>
      <c r="C6860" s="1" t="s">
        <v>4005</v>
      </c>
      <c r="D6860" s="439">
        <f t="shared" si="117"/>
        <v>14.896599999999999</v>
      </c>
      <c r="E6860" s="608">
        <f t="shared" si="117"/>
        <v>9.4690999999999992</v>
      </c>
      <c r="F6860" s="661"/>
      <c r="G6860" s="930">
        <v>14.896599999999999</v>
      </c>
      <c r="H6860" s="930">
        <v>9.4690999999999992</v>
      </c>
      <c r="I6860" s="930">
        <v>14.896599999999999</v>
      </c>
      <c r="J6860" s="930">
        <v>9.4690999999999992</v>
      </c>
      <c r="L6860" t="str">
        <f t="shared" si="118"/>
        <v>MÁQUINA DE BANCADA GUILHOTINA - 4,00 KW</v>
      </c>
    </row>
    <row r="6861" spans="2:12" ht="15.75">
      <c r="B6861" s="918" t="s">
        <v>969</v>
      </c>
      <c r="C6861" s="919" t="s">
        <v>13025</v>
      </c>
      <c r="D6861" s="918">
        <f t="shared" si="117"/>
        <v>48438.458299999998</v>
      </c>
      <c r="E6861" s="920">
        <f t="shared" si="117"/>
        <v>18488.791300000001</v>
      </c>
      <c r="F6861" s="661"/>
      <c r="G6861" s="930">
        <v>48486.483699999997</v>
      </c>
      <c r="H6861" s="930">
        <v>18536.816699999999</v>
      </c>
      <c r="I6861" s="930">
        <v>48438.458299999998</v>
      </c>
      <c r="J6861" s="930">
        <v>18488.791300000001</v>
      </c>
      <c r="L6861" t="str">
        <f t="shared" si="118"/>
        <v>DRAGA HOPPER COM CAPACIDADE DE 10.000 M³</v>
      </c>
    </row>
    <row r="6862" spans="2:12" ht="15.75">
      <c r="B6862" s="439" t="s">
        <v>970</v>
      </c>
      <c r="C6862" s="1" t="s">
        <v>13026</v>
      </c>
      <c r="D6862" s="439">
        <f t="shared" si="117"/>
        <v>68251.751600000003</v>
      </c>
      <c r="E6862" s="608">
        <f t="shared" si="117"/>
        <v>25879.3498</v>
      </c>
      <c r="F6862" s="661"/>
      <c r="G6862" s="930">
        <v>68302.215599999996</v>
      </c>
      <c r="H6862" s="930">
        <v>25929.8138</v>
      </c>
      <c r="I6862" s="930">
        <v>68251.751600000003</v>
      </c>
      <c r="J6862" s="930">
        <v>25879.3498</v>
      </c>
      <c r="L6862" t="str">
        <f t="shared" si="118"/>
        <v>DRAGA HOPPER COM CAPACIDADE DE 15.000 M³</v>
      </c>
    </row>
    <row r="6863" spans="2:12" ht="15.75">
      <c r="B6863" s="918" t="s">
        <v>971</v>
      </c>
      <c r="C6863" s="919" t="s">
        <v>13027</v>
      </c>
      <c r="D6863" s="918">
        <f t="shared" si="117"/>
        <v>88130.535900000003</v>
      </c>
      <c r="E6863" s="920">
        <f t="shared" si="117"/>
        <v>33269.4522</v>
      </c>
      <c r="F6863" s="661"/>
      <c r="G6863" s="930">
        <v>88183.400200000004</v>
      </c>
      <c r="H6863" s="930">
        <v>33322.316500000001</v>
      </c>
      <c r="I6863" s="930">
        <v>88130.535900000003</v>
      </c>
      <c r="J6863" s="930">
        <v>33269.4522</v>
      </c>
      <c r="L6863" t="str">
        <f t="shared" si="118"/>
        <v>DRAGA HOPPER COM CAPACIDADE DE 20.000 M³</v>
      </c>
    </row>
    <row r="6864" spans="2:12" ht="15.75">
      <c r="B6864" s="439" t="s">
        <v>972</v>
      </c>
      <c r="C6864" s="1" t="s">
        <v>13028</v>
      </c>
      <c r="D6864" s="439">
        <f t="shared" si="117"/>
        <v>368.03440000000001</v>
      </c>
      <c r="E6864" s="608">
        <f t="shared" si="117"/>
        <v>96.656199999999998</v>
      </c>
      <c r="F6864" s="661"/>
      <c r="G6864" s="930">
        <v>373.04520000000002</v>
      </c>
      <c r="H6864" s="930">
        <v>101.667</v>
      </c>
      <c r="I6864" s="930">
        <v>368.03440000000001</v>
      </c>
      <c r="J6864" s="930">
        <v>96.656199999999998</v>
      </c>
      <c r="L6864" t="str">
        <f t="shared" si="118"/>
        <v>EMBARCAÇÃO HOTEL COM CAPACIDADE PARA 15 PESSOAS - 199 KW</v>
      </c>
    </row>
    <row r="6865" spans="2:12" ht="15.75">
      <c r="B6865" s="918" t="s">
        <v>973</v>
      </c>
      <c r="C6865" s="919" t="s">
        <v>13029</v>
      </c>
      <c r="D6865" s="918">
        <f t="shared" si="117"/>
        <v>3.6312000000000002</v>
      </c>
      <c r="E6865" s="920">
        <f t="shared" si="117"/>
        <v>2.2010000000000001</v>
      </c>
      <c r="F6865" s="661"/>
      <c r="G6865" s="930">
        <v>3.6312000000000002</v>
      </c>
      <c r="H6865" s="930">
        <v>2.2010000000000001</v>
      </c>
      <c r="I6865" s="930">
        <v>3.6312000000000002</v>
      </c>
      <c r="J6865" s="930">
        <v>2.2010000000000001</v>
      </c>
      <c r="L6865" t="str">
        <f t="shared" si="118"/>
        <v>FÁBRICA DE PRÉ-MOLDADO DE CONCRETO PARA BALIZADOR - 2,20 KW</v>
      </c>
    </row>
    <row r="6866" spans="2:12" ht="15.75">
      <c r="B6866" s="439" t="s">
        <v>974</v>
      </c>
      <c r="C6866" s="1" t="s">
        <v>13030</v>
      </c>
      <c r="D6866" s="439">
        <f t="shared" si="117"/>
        <v>140.77019999999999</v>
      </c>
      <c r="E6866" s="608">
        <f t="shared" si="117"/>
        <v>35.665100000000002</v>
      </c>
      <c r="F6866" s="661"/>
      <c r="G6866" s="930">
        <v>140.77019999999999</v>
      </c>
      <c r="H6866" s="930">
        <v>35.665100000000002</v>
      </c>
      <c r="I6866" s="930">
        <v>140.77019999999999</v>
      </c>
      <c r="J6866" s="930">
        <v>35.665100000000002</v>
      </c>
      <c r="L6866" t="str">
        <f t="shared" si="118"/>
        <v>COMPRESSOR DE AR PORTÁTIL DE 185,95 L/S (394 PCM) - 81,50 KW</v>
      </c>
    </row>
    <row r="6867" spans="2:12" ht="15.75">
      <c r="B6867" s="918" t="s">
        <v>975</v>
      </c>
      <c r="C6867" s="919" t="s">
        <v>13031</v>
      </c>
      <c r="D6867" s="918">
        <f t="shared" si="117"/>
        <v>1.2952999999999999</v>
      </c>
      <c r="E6867" s="920">
        <f t="shared" si="117"/>
        <v>0.74719999999999998</v>
      </c>
      <c r="F6867" s="661"/>
      <c r="G6867" s="930">
        <v>1.2952999999999999</v>
      </c>
      <c r="H6867" s="930">
        <v>0.74719999999999998</v>
      </c>
      <c r="I6867" s="930">
        <v>1.2952999999999999</v>
      </c>
      <c r="J6867" s="930">
        <v>0.74719999999999998</v>
      </c>
      <c r="L6867" t="str">
        <f t="shared" si="118"/>
        <v>BOMBA SUBMERSÍVEL COM CAPACIDADE DE 75 M³/H - 3,6 KW</v>
      </c>
    </row>
    <row r="6868" spans="2:12" ht="15.75">
      <c r="B6868" s="439" t="s">
        <v>976</v>
      </c>
      <c r="C6868" s="1" t="s">
        <v>13032</v>
      </c>
      <c r="D6868" s="439">
        <f t="shared" ref="D6868:E6931" si="119">IF($J$6609=$G$6610,G6868,I6868)</f>
        <v>117.4836</v>
      </c>
      <c r="E6868" s="608">
        <f t="shared" si="119"/>
        <v>87.1327</v>
      </c>
      <c r="F6868" s="661"/>
      <c r="G6868" s="930">
        <v>121.8043</v>
      </c>
      <c r="H6868" s="930">
        <v>91.453400000000002</v>
      </c>
      <c r="I6868" s="930">
        <v>117.4836</v>
      </c>
      <c r="J6868" s="930">
        <v>87.1327</v>
      </c>
      <c r="L6868" t="str">
        <f t="shared" si="118"/>
        <v>BOMBA PARA CONCRETO PROJETADO VIA SECA COM CAPACIDADE DE 6 M³/H - 7,5 KW</v>
      </c>
    </row>
    <row r="6869" spans="2:12" ht="15.75">
      <c r="B6869" s="918" t="s">
        <v>977</v>
      </c>
      <c r="C6869" s="919" t="s">
        <v>13033</v>
      </c>
      <c r="D6869" s="918">
        <f t="shared" si="119"/>
        <v>11.8652</v>
      </c>
      <c r="E6869" s="920">
        <f t="shared" si="119"/>
        <v>7.1920000000000002</v>
      </c>
      <c r="F6869" s="661"/>
      <c r="G6869" s="930">
        <v>11.8652</v>
      </c>
      <c r="H6869" s="930">
        <v>7.1920000000000002</v>
      </c>
      <c r="I6869" s="930">
        <v>11.8652</v>
      </c>
      <c r="J6869" s="930">
        <v>7.1920000000000002</v>
      </c>
      <c r="L6869" t="str">
        <f t="shared" ref="L6869:L6932" si="120">UPPER(C6869)</f>
        <v>CONJUNTO VIBRATÓRIO PARA TUBOS DE CONCRETO COM ENCAIXE PB E 3 JOGOS DE FÔRMAS - D = 0,20 M - 2,20 KW</v>
      </c>
    </row>
    <row r="6870" spans="2:12" ht="15.75">
      <c r="B6870" s="439" t="s">
        <v>978</v>
      </c>
      <c r="C6870" s="1" t="s">
        <v>13034</v>
      </c>
      <c r="D6870" s="439">
        <f t="shared" si="119"/>
        <v>13.697699999999999</v>
      </c>
      <c r="E6870" s="608">
        <f t="shared" si="119"/>
        <v>8.3027999999999995</v>
      </c>
      <c r="F6870" s="661"/>
      <c r="G6870" s="930">
        <v>13.697699999999999</v>
      </c>
      <c r="H6870" s="930">
        <v>8.3027999999999995</v>
      </c>
      <c r="I6870" s="930">
        <v>13.697699999999999</v>
      </c>
      <c r="J6870" s="930">
        <v>8.3027999999999995</v>
      </c>
      <c r="L6870" t="str">
        <f t="shared" si="120"/>
        <v>CONJUNTO VIBRATÓRIO PARA TUBOS DE CONCRETO COM ENCAIXE PB E 3 JOGOS DE FÔRMAS - D = 0,30 M - 2,20 KW</v>
      </c>
    </row>
    <row r="6871" spans="2:12" ht="15.75">
      <c r="B6871" s="918" t="s">
        <v>979</v>
      </c>
      <c r="C6871" s="919" t="s">
        <v>13035</v>
      </c>
      <c r="D6871" s="918">
        <f t="shared" si="119"/>
        <v>15.126200000000001</v>
      </c>
      <c r="E6871" s="920">
        <f t="shared" si="119"/>
        <v>9.1686999999999994</v>
      </c>
      <c r="F6871" s="661"/>
      <c r="G6871" s="930">
        <v>15.126200000000001</v>
      </c>
      <c r="H6871" s="930">
        <v>9.1686999999999994</v>
      </c>
      <c r="I6871" s="930">
        <v>15.126200000000001</v>
      </c>
      <c r="J6871" s="930">
        <v>9.1686999999999994</v>
      </c>
      <c r="L6871" t="str">
        <f t="shared" si="120"/>
        <v>CONJUNTO VIBRATÓRIO PARA TUBOS DE CONCRETO COM ENCAIXE PB E 3 JOGOS DE FÔRMAS - D = 0,40 M - 2,20 KW</v>
      </c>
    </row>
    <row r="6872" spans="2:12" ht="15.75">
      <c r="B6872" s="439" t="s">
        <v>980</v>
      </c>
      <c r="C6872" s="1" t="s">
        <v>13036</v>
      </c>
      <c r="D6872" s="439">
        <f t="shared" si="119"/>
        <v>690.17100000000005</v>
      </c>
      <c r="E6872" s="608">
        <f t="shared" si="119"/>
        <v>216.01480000000001</v>
      </c>
      <c r="F6872" s="661"/>
      <c r="G6872" s="930">
        <v>695.57529999999997</v>
      </c>
      <c r="H6872" s="930">
        <v>221.41909999999999</v>
      </c>
      <c r="I6872" s="930">
        <v>690.17100000000005</v>
      </c>
      <c r="J6872" s="930">
        <v>216.01480000000001</v>
      </c>
      <c r="L6872" t="str">
        <f t="shared" si="120"/>
        <v>DRAGA DE SUCÇÃO E RECALQUE COM POTÊNCIA DA BOMBA DE 294 KW E CORTADOR DE 30 KW</v>
      </c>
    </row>
    <row r="6873" spans="2:12" ht="15.75">
      <c r="B6873" s="918" t="s">
        <v>981</v>
      </c>
      <c r="C6873" s="919" t="s">
        <v>13037</v>
      </c>
      <c r="D6873" s="918">
        <f t="shared" si="119"/>
        <v>1108.1875</v>
      </c>
      <c r="E6873" s="920">
        <f t="shared" si="119"/>
        <v>321.77519999999998</v>
      </c>
      <c r="F6873" s="661"/>
      <c r="G6873" s="930">
        <v>1113.5917999999999</v>
      </c>
      <c r="H6873" s="930">
        <v>327.17950000000002</v>
      </c>
      <c r="I6873" s="930">
        <v>1108.1875</v>
      </c>
      <c r="J6873" s="930">
        <v>321.77519999999998</v>
      </c>
      <c r="L6873" t="str">
        <f t="shared" si="120"/>
        <v>DRAGA DE SUCÇÃO E RECALQUE COM POTÊNCIA DA BOMBA DE 483 KW E CORTADOR DE 55 KW</v>
      </c>
    </row>
    <row r="6874" spans="2:12" ht="15.75">
      <c r="B6874" s="439" t="s">
        <v>982</v>
      </c>
      <c r="C6874" s="1" t="s">
        <v>13038</v>
      </c>
      <c r="D6874" s="439">
        <f t="shared" si="119"/>
        <v>1918.0473</v>
      </c>
      <c r="E6874" s="608">
        <f t="shared" si="119"/>
        <v>577.12260000000003</v>
      </c>
      <c r="F6874" s="661"/>
      <c r="G6874" s="930">
        <v>1925.8518999999999</v>
      </c>
      <c r="H6874" s="930">
        <v>584.92719999999997</v>
      </c>
      <c r="I6874" s="930">
        <v>1918.0473</v>
      </c>
      <c r="J6874" s="930">
        <v>577.12260000000003</v>
      </c>
      <c r="L6874" t="str">
        <f t="shared" si="120"/>
        <v>DRAGA DE SUCÇÃO E RECALQUE COM POTÊNCIA DA BOMBA DE 746 KW E CORTADOR DE 110 KW</v>
      </c>
    </row>
    <row r="6875" spans="2:12" ht="15.75">
      <c r="B6875" s="918" t="s">
        <v>983</v>
      </c>
      <c r="C6875" s="919" t="s">
        <v>13039</v>
      </c>
      <c r="D6875" s="918">
        <f t="shared" si="119"/>
        <v>3056.7662</v>
      </c>
      <c r="E6875" s="920">
        <f t="shared" si="119"/>
        <v>835.58529999999996</v>
      </c>
      <c r="F6875" s="661"/>
      <c r="G6875" s="930">
        <v>3064.5708</v>
      </c>
      <c r="H6875" s="930">
        <v>843.38990000000001</v>
      </c>
      <c r="I6875" s="930">
        <v>3056.7662</v>
      </c>
      <c r="J6875" s="930">
        <v>835.58529999999996</v>
      </c>
      <c r="L6875" t="str">
        <f t="shared" si="120"/>
        <v>DRAGA DE SUCÇÃO E RECALQUE COM POTÊNCIA DA BOMBA DE 1.350 KW E CORTADOR DE 170 KW</v>
      </c>
    </row>
    <row r="6876" spans="2:12" ht="15.75">
      <c r="B6876" s="439" t="s">
        <v>984</v>
      </c>
      <c r="C6876" s="1" t="s">
        <v>13040</v>
      </c>
      <c r="D6876" s="439">
        <f t="shared" si="119"/>
        <v>525.34400000000005</v>
      </c>
      <c r="E6876" s="608">
        <f t="shared" si="119"/>
        <v>189.9633</v>
      </c>
      <c r="F6876" s="661"/>
      <c r="G6876" s="930">
        <v>536.90750000000003</v>
      </c>
      <c r="H6876" s="930">
        <v>201.52680000000001</v>
      </c>
      <c r="I6876" s="930">
        <v>525.34400000000005</v>
      </c>
      <c r="J6876" s="930">
        <v>189.9633</v>
      </c>
      <c r="L6876" t="str">
        <f t="shared" si="120"/>
        <v>EMBARCAÇÃO HOTEL COM CAPACIDADE PARA 30 PESSOAS - 2 X 112 KW</v>
      </c>
    </row>
    <row r="6877" spans="2:12" ht="15.75">
      <c r="B6877" s="918" t="s">
        <v>985</v>
      </c>
      <c r="C6877" s="919" t="s">
        <v>4006</v>
      </c>
      <c r="D6877" s="918">
        <f t="shared" si="119"/>
        <v>32.082299999999996</v>
      </c>
      <c r="E6877" s="920">
        <f t="shared" si="119"/>
        <v>10.486599999999999</v>
      </c>
      <c r="F6877" s="661"/>
      <c r="G6877" s="930">
        <v>32.082299999999996</v>
      </c>
      <c r="H6877" s="930">
        <v>10.486599999999999</v>
      </c>
      <c r="I6877" s="930">
        <v>32.082299999999996</v>
      </c>
      <c r="J6877" s="930">
        <v>10.486599999999999</v>
      </c>
      <c r="L6877" t="str">
        <f t="shared" si="120"/>
        <v>COMPRESSOR DE AR PORTÁTIL DE 33,51 L/S (71 PCM) - 14 KW</v>
      </c>
    </row>
    <row r="6878" spans="2:12" ht="15.75">
      <c r="B6878" s="439" t="s">
        <v>986</v>
      </c>
      <c r="C6878" s="1" t="s">
        <v>13041</v>
      </c>
      <c r="D6878" s="439">
        <f t="shared" si="119"/>
        <v>59.593600000000002</v>
      </c>
      <c r="E6878" s="608">
        <f t="shared" si="119"/>
        <v>15.8729</v>
      </c>
      <c r="F6878" s="661"/>
      <c r="G6878" s="930">
        <v>59.593600000000002</v>
      </c>
      <c r="H6878" s="930">
        <v>15.8729</v>
      </c>
      <c r="I6878" s="930">
        <v>59.593600000000002</v>
      </c>
      <c r="J6878" s="930">
        <v>15.8729</v>
      </c>
      <c r="L6878" t="str">
        <f t="shared" si="120"/>
        <v>COMPRESSOR DE AR PORTÁTIL DE 75,04 L/S (159 PCM) - 33 KW</v>
      </c>
    </row>
    <row r="6879" spans="2:12" ht="15.75">
      <c r="B6879" s="918" t="s">
        <v>987</v>
      </c>
      <c r="C6879" s="919" t="s">
        <v>13042</v>
      </c>
      <c r="D6879" s="918">
        <f t="shared" si="119"/>
        <v>392.21600000000001</v>
      </c>
      <c r="E6879" s="920">
        <f t="shared" si="119"/>
        <v>215.1728</v>
      </c>
      <c r="F6879" s="661"/>
      <c r="G6879" s="930">
        <v>395.279</v>
      </c>
      <c r="H6879" s="930">
        <v>218.23580000000001</v>
      </c>
      <c r="I6879" s="930">
        <v>392.21600000000001</v>
      </c>
      <c r="J6879" s="930">
        <v>215.1728</v>
      </c>
      <c r="L6879" t="str">
        <f t="shared" si="120"/>
        <v>PERFURATRIZ HIDRÁULICA SOBRE ESTEIRAS PARA ESTACA RAIZ - 56 KW</v>
      </c>
    </row>
    <row r="6880" spans="2:12" ht="30">
      <c r="B6880" s="439" t="s">
        <v>988</v>
      </c>
      <c r="C6880" s="1" t="s">
        <v>13043</v>
      </c>
      <c r="D6880" s="439">
        <f t="shared" si="119"/>
        <v>0.44969999999999999</v>
      </c>
      <c r="E6880" s="608">
        <f t="shared" si="119"/>
        <v>0.30780000000000002</v>
      </c>
      <c r="F6880" s="661"/>
      <c r="G6880" s="930">
        <v>0.44969999999999999</v>
      </c>
      <c r="H6880" s="930">
        <v>0.30780000000000002</v>
      </c>
      <c r="I6880" s="930">
        <v>0.44969999999999999</v>
      </c>
      <c r="J6880" s="930">
        <v>0.30780000000000002</v>
      </c>
      <c r="L6880" t="str">
        <f t="shared" si="120"/>
        <v>EQUIPAMENTO PARA PINTURA A AR COMPRIMIDO DE PISTOLA COM CANECA COM CAPACIDADE DE 1.000 ML E COMPRESSOR DE 1,50 KW</v>
      </c>
    </row>
    <row r="6881" spans="2:12" ht="15.75">
      <c r="B6881" s="918" t="s">
        <v>991</v>
      </c>
      <c r="C6881" s="919" t="s">
        <v>13044</v>
      </c>
      <c r="D6881" s="918">
        <f t="shared" si="119"/>
        <v>50.380699999999997</v>
      </c>
      <c r="E6881" s="920">
        <f t="shared" si="119"/>
        <v>13.882199999999999</v>
      </c>
      <c r="F6881" s="661"/>
      <c r="G6881" s="930">
        <v>50.380699999999997</v>
      </c>
      <c r="H6881" s="930">
        <v>13.882199999999999</v>
      </c>
      <c r="I6881" s="930">
        <v>50.380699999999997</v>
      </c>
      <c r="J6881" s="930">
        <v>13.882199999999999</v>
      </c>
      <c r="L6881" t="str">
        <f t="shared" si="120"/>
        <v>COMPRESSOR DE AR PORTÁTIL DE 58,52 L/S (124 PCM) - 27 KW</v>
      </c>
    </row>
    <row r="6882" spans="2:12" ht="15.75">
      <c r="B6882" s="439" t="s">
        <v>992</v>
      </c>
      <c r="C6882" s="1" t="s">
        <v>4007</v>
      </c>
      <c r="D6882" s="439">
        <f t="shared" si="119"/>
        <v>13.164199999999999</v>
      </c>
      <c r="E6882" s="608">
        <f t="shared" si="119"/>
        <v>2.7860999999999998</v>
      </c>
      <c r="F6882" s="661"/>
      <c r="G6882" s="930">
        <v>13.164199999999999</v>
      </c>
      <c r="H6882" s="930">
        <v>2.7860999999999998</v>
      </c>
      <c r="I6882" s="930">
        <v>13.164199999999999</v>
      </c>
      <c r="J6882" s="930">
        <v>2.7860999999999998</v>
      </c>
      <c r="L6882" t="str">
        <f t="shared" si="120"/>
        <v>COMPACTADOR MANUAL COM SOQUETE VIBRATÓRIO - 4,10 KW</v>
      </c>
    </row>
    <row r="6883" spans="2:12" ht="15.75">
      <c r="B6883" s="918" t="s">
        <v>993</v>
      </c>
      <c r="C6883" s="919" t="s">
        <v>13045</v>
      </c>
      <c r="D6883" s="918">
        <f t="shared" si="119"/>
        <v>341.15730000000002</v>
      </c>
      <c r="E6883" s="920">
        <f t="shared" si="119"/>
        <v>78.451300000000003</v>
      </c>
      <c r="F6883" s="661"/>
      <c r="G6883" s="930">
        <v>341.15730000000002</v>
      </c>
      <c r="H6883" s="930">
        <v>78.451300000000003</v>
      </c>
      <c r="I6883" s="930">
        <v>341.15730000000002</v>
      </c>
      <c r="J6883" s="930">
        <v>78.451300000000003</v>
      </c>
      <c r="L6883" t="str">
        <f t="shared" si="120"/>
        <v>COMPRESSOR DE AR PORTÁTIL DE 422,86 L/S (896 PCM) - 213 KW</v>
      </c>
    </row>
    <row r="6884" spans="2:12" ht="15.75">
      <c r="B6884" s="439" t="s">
        <v>994</v>
      </c>
      <c r="C6884" s="1" t="s">
        <v>13046</v>
      </c>
      <c r="D6884" s="439">
        <f t="shared" si="119"/>
        <v>66.312299999999993</v>
      </c>
      <c r="E6884" s="608">
        <f t="shared" si="119"/>
        <v>18.033899999999999</v>
      </c>
      <c r="F6884" s="661"/>
      <c r="G6884" s="930">
        <v>66.312299999999993</v>
      </c>
      <c r="H6884" s="930">
        <v>18.033899999999999</v>
      </c>
      <c r="I6884" s="930">
        <v>66.312299999999993</v>
      </c>
      <c r="J6884" s="930">
        <v>18.033899999999999</v>
      </c>
      <c r="L6884" t="str">
        <f t="shared" si="120"/>
        <v>COMPRESSOR DE AR PORTÁTIL DE 94,39 L/S (200 PCM) - 36 KW</v>
      </c>
    </row>
    <row r="6885" spans="2:12" ht="15.75">
      <c r="B6885" s="918" t="s">
        <v>995</v>
      </c>
      <c r="C6885" s="919" t="s">
        <v>13047</v>
      </c>
      <c r="D6885" s="918">
        <f t="shared" si="119"/>
        <v>626.01459999999997</v>
      </c>
      <c r="E6885" s="920">
        <f t="shared" si="119"/>
        <v>305.57920000000001</v>
      </c>
      <c r="F6885" s="661"/>
      <c r="G6885" s="930">
        <v>630.33529999999996</v>
      </c>
      <c r="H6885" s="930">
        <v>309.8999</v>
      </c>
      <c r="I6885" s="930">
        <v>626.01459999999997</v>
      </c>
      <c r="J6885" s="930">
        <v>305.57920000000001</v>
      </c>
      <c r="L6885" t="str">
        <f t="shared" si="120"/>
        <v>GUINDASTE MÓVEL SOBRE ESTEIRAS COM HAMMER GRAB - 186 KW</v>
      </c>
    </row>
    <row r="6886" spans="2:12" ht="15.75">
      <c r="B6886" s="439" t="s">
        <v>996</v>
      </c>
      <c r="C6886" s="1" t="s">
        <v>13048</v>
      </c>
      <c r="D6886" s="439">
        <f t="shared" si="119"/>
        <v>470.94529999999997</v>
      </c>
      <c r="E6886" s="608">
        <f t="shared" si="119"/>
        <v>89.186300000000003</v>
      </c>
      <c r="F6886" s="661"/>
      <c r="G6886" s="930">
        <v>470.94529999999997</v>
      </c>
      <c r="H6886" s="930">
        <v>89.186300000000003</v>
      </c>
      <c r="I6886" s="930">
        <v>470.94529999999997</v>
      </c>
      <c r="J6886" s="930">
        <v>89.186300000000003</v>
      </c>
      <c r="L6886" t="str">
        <f t="shared" si="120"/>
        <v>COMPRESSOR DE AR PORTÁTIL DE 540,85 L/S (1.146 PCM) - 331,10 KW</v>
      </c>
    </row>
    <row r="6887" spans="2:12" ht="15.75">
      <c r="B6887" s="918" t="s">
        <v>997</v>
      </c>
      <c r="C6887" s="919" t="s">
        <v>13049</v>
      </c>
      <c r="D6887" s="918">
        <f t="shared" si="119"/>
        <v>973.48929999999996</v>
      </c>
      <c r="E6887" s="920">
        <f t="shared" si="119"/>
        <v>468.84140000000002</v>
      </c>
      <c r="F6887" s="661"/>
      <c r="G6887" s="930">
        <v>977.81</v>
      </c>
      <c r="H6887" s="930">
        <v>473.16210000000001</v>
      </c>
      <c r="I6887" s="930">
        <v>973.48929999999996</v>
      </c>
      <c r="J6887" s="930">
        <v>468.84140000000002</v>
      </c>
      <c r="L6887" t="str">
        <f t="shared" si="120"/>
        <v>GUINDASTE MÓVEL SOBRE ESTEIRAS COM TRADO PARA ESCAVAÇÃO EM SOLOS - 186 KW</v>
      </c>
    </row>
    <row r="6888" spans="2:12" ht="15.75">
      <c r="B6888" s="439" t="s">
        <v>998</v>
      </c>
      <c r="C6888" s="1" t="s">
        <v>13050</v>
      </c>
      <c r="D6888" s="439">
        <f t="shared" si="119"/>
        <v>973.48929999999996</v>
      </c>
      <c r="E6888" s="608">
        <f t="shared" si="119"/>
        <v>468.84140000000002</v>
      </c>
      <c r="F6888" s="661"/>
      <c r="G6888" s="930">
        <v>977.81</v>
      </c>
      <c r="H6888" s="930">
        <v>473.16210000000001</v>
      </c>
      <c r="I6888" s="930">
        <v>973.48929999999996</v>
      </c>
      <c r="J6888" s="930">
        <v>468.84140000000002</v>
      </c>
      <c r="L6888" t="str">
        <f t="shared" si="120"/>
        <v>GUINDASTE MÓVEL SOBRE ESTEIRAS COM TRADO COM BITS ESCAVAÇÃO EM ROCHA - 186 KW</v>
      </c>
    </row>
    <row r="6889" spans="2:12" ht="15.75">
      <c r="B6889" s="918" t="s">
        <v>999</v>
      </c>
      <c r="C6889" s="919" t="s">
        <v>13051</v>
      </c>
      <c r="D6889" s="918">
        <f t="shared" si="119"/>
        <v>970.96759999999995</v>
      </c>
      <c r="E6889" s="920">
        <f t="shared" si="119"/>
        <v>467.62529999999998</v>
      </c>
      <c r="F6889" s="661"/>
      <c r="G6889" s="930">
        <v>975.28830000000005</v>
      </c>
      <c r="H6889" s="930">
        <v>471.94600000000003</v>
      </c>
      <c r="I6889" s="930">
        <v>970.96759999999995</v>
      </c>
      <c r="J6889" s="930">
        <v>467.62529999999998</v>
      </c>
      <c r="L6889" t="str">
        <f t="shared" si="120"/>
        <v>GUINDASTE MÓVEL SOBRE ESTEIRAS COM CAÇAMBA PARA ESCAVAÇÃO EM SOLOS - 186 KW</v>
      </c>
    </row>
    <row r="6890" spans="2:12" ht="15.75">
      <c r="B6890" s="439" t="s">
        <v>1000</v>
      </c>
      <c r="C6890" s="1" t="s">
        <v>13052</v>
      </c>
      <c r="D6890" s="439">
        <f t="shared" si="119"/>
        <v>970.96759999999995</v>
      </c>
      <c r="E6890" s="608">
        <f t="shared" si="119"/>
        <v>467.62529999999998</v>
      </c>
      <c r="F6890" s="661"/>
      <c r="G6890" s="930">
        <v>975.28830000000005</v>
      </c>
      <c r="H6890" s="930">
        <v>471.94600000000003</v>
      </c>
      <c r="I6890" s="930">
        <v>970.96759999999995</v>
      </c>
      <c r="J6890" s="930">
        <v>467.62529999999998</v>
      </c>
      <c r="L6890" t="str">
        <f t="shared" si="120"/>
        <v>GUINDASTE MÓVEL SOBRE ESTEIRAS COM CAÇAMBA PARA ESCAVAÇÃO EM ROCHA - 186 KW</v>
      </c>
    </row>
    <row r="6891" spans="2:12" ht="15.75">
      <c r="B6891" s="918" t="s">
        <v>1001</v>
      </c>
      <c r="C6891" s="919" t="s">
        <v>13053</v>
      </c>
      <c r="D6891" s="918">
        <f t="shared" si="119"/>
        <v>511.91460000000001</v>
      </c>
      <c r="E6891" s="920">
        <f t="shared" si="119"/>
        <v>254.49289999999999</v>
      </c>
      <c r="F6891" s="661"/>
      <c r="G6891" s="930">
        <v>516.23530000000005</v>
      </c>
      <c r="H6891" s="930">
        <v>258.81360000000001</v>
      </c>
      <c r="I6891" s="930">
        <v>511.91460000000001</v>
      </c>
      <c r="J6891" s="930">
        <v>254.49289999999999</v>
      </c>
      <c r="L6891" t="str">
        <f t="shared" si="120"/>
        <v>GUINDASTE MÓVEL SOBRE ESTEIRAS COM CAPACIDADE DE 40 T - 186 KW</v>
      </c>
    </row>
    <row r="6892" spans="2:12" ht="15.75">
      <c r="B6892" s="439" t="s">
        <v>1002</v>
      </c>
      <c r="C6892" s="1" t="s">
        <v>13054</v>
      </c>
      <c r="D6892" s="439">
        <f t="shared" si="119"/>
        <v>63.463200000000001</v>
      </c>
      <c r="E6892" s="608">
        <f t="shared" si="119"/>
        <v>16.461600000000001</v>
      </c>
      <c r="F6892" s="661"/>
      <c r="G6892" s="930">
        <v>63.463200000000001</v>
      </c>
      <c r="H6892" s="930">
        <v>16.461600000000001</v>
      </c>
      <c r="I6892" s="930">
        <v>63.463200000000001</v>
      </c>
      <c r="J6892" s="930">
        <v>16.461600000000001</v>
      </c>
      <c r="L6892" t="str">
        <f t="shared" si="120"/>
        <v>COMPRESSOR DE AR PORTÁTIL DE 89,67 L/S (190 PCM) - 36 KW</v>
      </c>
    </row>
    <row r="6893" spans="2:12" ht="15.75">
      <c r="B6893" s="918" t="s">
        <v>1003</v>
      </c>
      <c r="C6893" s="919" t="s">
        <v>4009</v>
      </c>
      <c r="D6893" s="918">
        <f t="shared" si="119"/>
        <v>0.86619999999999997</v>
      </c>
      <c r="E6893" s="920">
        <f t="shared" si="119"/>
        <v>0.46410000000000001</v>
      </c>
      <c r="F6893" s="661"/>
      <c r="G6893" s="930">
        <v>0.86619999999999997</v>
      </c>
      <c r="H6893" s="930">
        <v>0.46410000000000001</v>
      </c>
      <c r="I6893" s="930">
        <v>0.86619999999999997</v>
      </c>
      <c r="J6893" s="930">
        <v>0.46410000000000001</v>
      </c>
      <c r="L6893" t="str">
        <f t="shared" si="120"/>
        <v>EQUIPAMENTO PARA SOLDA E CORTE COM OXIACETILENO</v>
      </c>
    </row>
    <row r="6894" spans="2:12" ht="15.75">
      <c r="B6894" s="439" t="s">
        <v>1005</v>
      </c>
      <c r="C6894" s="1" t="s">
        <v>13055</v>
      </c>
      <c r="D6894" s="439">
        <f t="shared" si="119"/>
        <v>760.577</v>
      </c>
      <c r="E6894" s="608">
        <f t="shared" si="119"/>
        <v>380.70299999999997</v>
      </c>
      <c r="F6894" s="661"/>
      <c r="G6894" s="930">
        <v>764.89769999999999</v>
      </c>
      <c r="H6894" s="930">
        <v>385.02370000000002</v>
      </c>
      <c r="I6894" s="930">
        <v>760.577</v>
      </c>
      <c r="J6894" s="930">
        <v>380.70299999999997</v>
      </c>
      <c r="L6894" t="str">
        <f t="shared" si="120"/>
        <v>GUINDASTE MÓVEL SOBRE ESTEIRAS COM CAPACIDADE DE 80 T - 212 KW</v>
      </c>
    </row>
    <row r="6895" spans="2:12" ht="15.75">
      <c r="B6895" s="918" t="s">
        <v>1009</v>
      </c>
      <c r="C6895" s="919" t="s">
        <v>13056</v>
      </c>
      <c r="D6895" s="918">
        <f t="shared" si="119"/>
        <v>3.4449999999999998</v>
      </c>
      <c r="E6895" s="920">
        <f t="shared" si="119"/>
        <v>2.0882000000000001</v>
      </c>
      <c r="F6895" s="661"/>
      <c r="G6895" s="930">
        <v>3.4449999999999998</v>
      </c>
      <c r="H6895" s="930">
        <v>2.0882000000000001</v>
      </c>
      <c r="I6895" s="930">
        <v>3.4449999999999998</v>
      </c>
      <c r="J6895" s="930">
        <v>2.0882000000000001</v>
      </c>
      <c r="L6895" t="str">
        <f t="shared" si="120"/>
        <v>MESA VIBRATÓRIA - 2,20 KW</v>
      </c>
    </row>
    <row r="6896" spans="2:12" ht="15.75">
      <c r="B6896" s="439" t="s">
        <v>1011</v>
      </c>
      <c r="C6896" s="1" t="s">
        <v>13057</v>
      </c>
      <c r="D6896" s="439">
        <f t="shared" si="119"/>
        <v>246.3005</v>
      </c>
      <c r="E6896" s="608">
        <f t="shared" si="119"/>
        <v>54.393900000000002</v>
      </c>
      <c r="F6896" s="661"/>
      <c r="G6896" s="930">
        <v>246.3005</v>
      </c>
      <c r="H6896" s="930">
        <v>54.393900000000002</v>
      </c>
      <c r="I6896" s="930">
        <v>246.3005</v>
      </c>
      <c r="J6896" s="930">
        <v>54.393900000000002</v>
      </c>
      <c r="L6896" t="str">
        <f t="shared" si="120"/>
        <v>COMPRESSOR DE AR PORTÁTIL DE 363,87 L/S (771 PCM) - 158,13 KW</v>
      </c>
    </row>
    <row r="6897" spans="2:12" ht="15.75">
      <c r="B6897" s="918" t="s">
        <v>1013</v>
      </c>
      <c r="C6897" s="919" t="s">
        <v>13058</v>
      </c>
      <c r="D6897" s="918">
        <f t="shared" si="119"/>
        <v>305.42750000000001</v>
      </c>
      <c r="E6897" s="920">
        <f t="shared" si="119"/>
        <v>198.7689</v>
      </c>
      <c r="F6897" s="661"/>
      <c r="G6897" s="930">
        <v>311.64530000000002</v>
      </c>
      <c r="H6897" s="930">
        <v>204.98670000000001</v>
      </c>
      <c r="I6897" s="930">
        <v>305.42750000000001</v>
      </c>
      <c r="J6897" s="930">
        <v>198.7689</v>
      </c>
      <c r="L6897" t="str">
        <f t="shared" si="120"/>
        <v>EQUIPAMENTO DE BATIMETRIA MULTIFEIXE</v>
      </c>
    </row>
    <row r="6898" spans="2:12" ht="15.75">
      <c r="B6898" s="439" t="s">
        <v>1014</v>
      </c>
      <c r="C6898" s="1" t="s">
        <v>13059</v>
      </c>
      <c r="D6898" s="439">
        <f t="shared" si="119"/>
        <v>116.11</v>
      </c>
      <c r="E6898" s="608">
        <f t="shared" si="119"/>
        <v>94.191199999999995</v>
      </c>
      <c r="F6898" s="661"/>
      <c r="G6898" s="930">
        <v>122.3278</v>
      </c>
      <c r="H6898" s="930">
        <v>100.40900000000001</v>
      </c>
      <c r="I6898" s="930">
        <v>116.11</v>
      </c>
      <c r="J6898" s="930">
        <v>94.191199999999995</v>
      </c>
      <c r="L6898" t="str">
        <f t="shared" si="120"/>
        <v>EQUIPAMENTO DE MEDIÇÃO DE DESCARGA LÍQUIDA COM ADCP</v>
      </c>
    </row>
    <row r="6899" spans="2:12" ht="15.75">
      <c r="B6899" s="918" t="s">
        <v>1015</v>
      </c>
      <c r="C6899" s="919" t="s">
        <v>4010</v>
      </c>
      <c r="D6899" s="918">
        <f t="shared" si="119"/>
        <v>2.1917</v>
      </c>
      <c r="E6899" s="920">
        <f t="shared" si="119"/>
        <v>1.1742999999999999</v>
      </c>
      <c r="F6899" s="661"/>
      <c r="G6899" s="930">
        <v>2.1917</v>
      </c>
      <c r="H6899" s="930">
        <v>1.1742999999999999</v>
      </c>
      <c r="I6899" s="930">
        <v>2.1917</v>
      </c>
      <c r="J6899" s="930">
        <v>1.1742999999999999</v>
      </c>
      <c r="L6899" t="str">
        <f t="shared" si="120"/>
        <v>MARTELETE PERFURADOR/ROMPEDOR ELÉTRICO - 1,50 KW</v>
      </c>
    </row>
    <row r="6900" spans="2:12" ht="15.75">
      <c r="B6900" s="439" t="s">
        <v>1016</v>
      </c>
      <c r="C6900" s="1" t="s">
        <v>13060</v>
      </c>
      <c r="D6900" s="439">
        <f t="shared" si="119"/>
        <v>255.17830000000001</v>
      </c>
      <c r="E6900" s="608">
        <f t="shared" si="119"/>
        <v>49.361800000000002</v>
      </c>
      <c r="F6900" s="661"/>
      <c r="G6900" s="930">
        <v>258.89929999999998</v>
      </c>
      <c r="H6900" s="930">
        <v>53.082799999999999</v>
      </c>
      <c r="I6900" s="930">
        <v>255.17830000000001</v>
      </c>
      <c r="J6900" s="930">
        <v>49.361800000000002</v>
      </c>
      <c r="L6900" t="str">
        <f t="shared" si="120"/>
        <v>EMBARCAÇÃO DE TRANSPORTE DE PESSOAL E APOIO LOGÍSTICO - 90 KW</v>
      </c>
    </row>
    <row r="6901" spans="2:12" ht="15.75">
      <c r="B6901" s="918" t="s">
        <v>1017</v>
      </c>
      <c r="C6901" s="919" t="s">
        <v>13061</v>
      </c>
      <c r="D6901" s="918">
        <f t="shared" si="119"/>
        <v>32.989699999999999</v>
      </c>
      <c r="E6901" s="920">
        <f t="shared" si="119"/>
        <v>30.415800000000001</v>
      </c>
      <c r="F6901" s="661"/>
      <c r="G6901" s="930">
        <v>35.214300000000001</v>
      </c>
      <c r="H6901" s="930">
        <v>32.6404</v>
      </c>
      <c r="I6901" s="930">
        <v>32.989699999999999</v>
      </c>
      <c r="J6901" s="930">
        <v>30.415800000000001</v>
      </c>
      <c r="L6901" t="str">
        <f t="shared" si="120"/>
        <v>MARTELETE PERFURADOR/ROMPEDOR A AR COMPRIMIDO DE 10 KG COM CAPACIDADE DE 1.800 GPM</v>
      </c>
    </row>
    <row r="6902" spans="2:12" ht="15.75">
      <c r="B6902" s="439" t="s">
        <v>1018</v>
      </c>
      <c r="C6902" s="1" t="s">
        <v>13062</v>
      </c>
      <c r="D6902" s="439">
        <f t="shared" si="119"/>
        <v>2543.6203</v>
      </c>
      <c r="E6902" s="608">
        <f t="shared" si="119"/>
        <v>970.84559999999999</v>
      </c>
      <c r="F6902" s="661"/>
      <c r="G6902" s="930">
        <v>2547.9409999999998</v>
      </c>
      <c r="H6902" s="930">
        <v>975.16629999999998</v>
      </c>
      <c r="I6902" s="930">
        <v>2543.6203</v>
      </c>
      <c r="J6902" s="930">
        <v>970.84559999999999</v>
      </c>
      <c r="L6902" t="str">
        <f t="shared" si="120"/>
        <v>FRESADORA A FRIO - 455 KW</v>
      </c>
    </row>
    <row r="6903" spans="2:12" ht="15.75">
      <c r="B6903" s="918" t="s">
        <v>1021</v>
      </c>
      <c r="C6903" s="919" t="s">
        <v>13063</v>
      </c>
      <c r="D6903" s="918">
        <f t="shared" si="119"/>
        <v>359.64</v>
      </c>
      <c r="E6903" s="920">
        <f t="shared" si="119"/>
        <v>145.43549999999999</v>
      </c>
      <c r="F6903" s="661"/>
      <c r="G6903" s="930">
        <v>362.70299999999997</v>
      </c>
      <c r="H6903" s="930">
        <v>148.49850000000001</v>
      </c>
      <c r="I6903" s="930">
        <v>359.64</v>
      </c>
      <c r="J6903" s="930">
        <v>145.43549999999999</v>
      </c>
      <c r="L6903" t="str">
        <f t="shared" si="120"/>
        <v>ROLO COMPACTADOR LISO TANDEM VIBRATÓRIO AUTOPROPELIDO DE 10,4 T - 82 KW</v>
      </c>
    </row>
    <row r="6904" spans="2:12" ht="15.75">
      <c r="B6904" s="439" t="s">
        <v>1022</v>
      </c>
      <c r="C6904" s="1" t="s">
        <v>13064</v>
      </c>
      <c r="D6904" s="439">
        <f t="shared" si="119"/>
        <v>130.0342</v>
      </c>
      <c r="E6904" s="608">
        <f t="shared" si="119"/>
        <v>72.195099999999996</v>
      </c>
      <c r="F6904" s="661"/>
      <c r="G6904" s="930">
        <v>133.09719999999999</v>
      </c>
      <c r="H6904" s="930">
        <v>75.258099999999999</v>
      </c>
      <c r="I6904" s="930">
        <v>130.0342</v>
      </c>
      <c r="J6904" s="930">
        <v>72.195099999999996</v>
      </c>
      <c r="L6904" t="str">
        <f t="shared" si="120"/>
        <v>ROLO COMPACTADOR LISO TANDEM VIBRATÓRIO AUTOPROPELIDO DE 1,6 T - 18 KW</v>
      </c>
    </row>
    <row r="6905" spans="2:12" ht="15.75">
      <c r="B6905" s="918" t="s">
        <v>1023</v>
      </c>
      <c r="C6905" s="919" t="s">
        <v>13065</v>
      </c>
      <c r="D6905" s="918">
        <f t="shared" si="119"/>
        <v>1.4490000000000001</v>
      </c>
      <c r="E6905" s="920">
        <f t="shared" si="119"/>
        <v>0.77639999999999998</v>
      </c>
      <c r="F6905" s="661"/>
      <c r="G6905" s="930">
        <v>1.4490000000000001</v>
      </c>
      <c r="H6905" s="930">
        <v>0.77639999999999998</v>
      </c>
      <c r="I6905" s="930">
        <v>1.4490000000000001</v>
      </c>
      <c r="J6905" s="930">
        <v>0.77639999999999998</v>
      </c>
      <c r="L6905" t="str">
        <f t="shared" si="120"/>
        <v>MARTELETE PERFURADOR/ROMPEDOR ELÉTRICO - 0,90 KW</v>
      </c>
    </row>
    <row r="6906" spans="2:12" ht="15.75">
      <c r="B6906" s="439" t="s">
        <v>1024</v>
      </c>
      <c r="C6906" s="1" t="s">
        <v>13066</v>
      </c>
      <c r="D6906" s="439">
        <f t="shared" si="119"/>
        <v>109.1125</v>
      </c>
      <c r="E6906" s="608">
        <f t="shared" si="119"/>
        <v>52.1708</v>
      </c>
      <c r="F6906" s="661"/>
      <c r="G6906" s="930">
        <v>111.5557</v>
      </c>
      <c r="H6906" s="930">
        <v>54.613999999999997</v>
      </c>
      <c r="I6906" s="930">
        <v>109.1125</v>
      </c>
      <c r="J6906" s="930">
        <v>52.1708</v>
      </c>
      <c r="L6906" t="str">
        <f t="shared" si="120"/>
        <v>VEÍCULO LEVE PICAPE 4 X 4 COM CAPACIDADE DE 1,10 T - 147 KW</v>
      </c>
    </row>
    <row r="6907" spans="2:12" ht="15.75">
      <c r="B6907" s="918" t="s">
        <v>1025</v>
      </c>
      <c r="C6907" s="919" t="s">
        <v>13067</v>
      </c>
      <c r="D6907" s="918">
        <f t="shared" si="119"/>
        <v>247.36009999999999</v>
      </c>
      <c r="E6907" s="920">
        <f t="shared" si="119"/>
        <v>112.4286</v>
      </c>
      <c r="F6907" s="661"/>
      <c r="G6907" s="930">
        <v>250.42310000000001</v>
      </c>
      <c r="H6907" s="930">
        <v>115.49160000000001</v>
      </c>
      <c r="I6907" s="930">
        <v>247.36009999999999</v>
      </c>
      <c r="J6907" s="930">
        <v>112.4286</v>
      </c>
      <c r="L6907" t="str">
        <f t="shared" si="120"/>
        <v>ROLO COMPACTADOR PÉ DE CARNEIRO VIBRATÓRIO AUTOPROPELIDO POR PNEUS DE 11,6 T - 82 KW</v>
      </c>
    </row>
    <row r="6908" spans="2:12" ht="15.75">
      <c r="B6908" s="439" t="s">
        <v>1027</v>
      </c>
      <c r="C6908" s="1" t="s">
        <v>13068</v>
      </c>
      <c r="D6908" s="439">
        <f t="shared" si="119"/>
        <v>2033.7835</v>
      </c>
      <c r="E6908" s="608">
        <f t="shared" si="119"/>
        <v>1014.1904</v>
      </c>
      <c r="F6908" s="661"/>
      <c r="G6908" s="930">
        <v>2038.1042</v>
      </c>
      <c r="H6908" s="930">
        <v>1018.5111000000001</v>
      </c>
      <c r="I6908" s="930">
        <v>2033.7835</v>
      </c>
      <c r="J6908" s="930">
        <v>1014.1904</v>
      </c>
      <c r="L6908" t="str">
        <f t="shared" si="120"/>
        <v>USINA DE ASFALTO A QUENTE GRAVIMÉTRICA COM CAPACIDADE DE 100/140 T/H - 260 KW</v>
      </c>
    </row>
    <row r="6909" spans="2:12" ht="15.75">
      <c r="B6909" s="918" t="s">
        <v>1029</v>
      </c>
      <c r="C6909" s="919" t="s">
        <v>13069</v>
      </c>
      <c r="D6909" s="918">
        <f t="shared" si="119"/>
        <v>91.921000000000006</v>
      </c>
      <c r="E6909" s="920">
        <f t="shared" si="119"/>
        <v>69.985500000000002</v>
      </c>
      <c r="F6909" s="661"/>
      <c r="G6909" s="930">
        <v>94.145600000000002</v>
      </c>
      <c r="H6909" s="930">
        <v>72.210099999999997</v>
      </c>
      <c r="I6909" s="930">
        <v>91.921000000000006</v>
      </c>
      <c r="J6909" s="930">
        <v>69.985500000000002</v>
      </c>
      <c r="L6909" t="str">
        <f t="shared" si="120"/>
        <v>GUINCHO TRACIONADOR DE CORDOALHAS - 7,50 KW</v>
      </c>
    </row>
    <row r="6910" spans="2:12" ht="15.75">
      <c r="B6910" s="439" t="s">
        <v>1030</v>
      </c>
      <c r="C6910" s="1" t="s">
        <v>13070</v>
      </c>
      <c r="D6910" s="439">
        <f t="shared" si="119"/>
        <v>53.890500000000003</v>
      </c>
      <c r="E6910" s="608">
        <f t="shared" si="119"/>
        <v>47.895600000000002</v>
      </c>
      <c r="F6910" s="661"/>
      <c r="G6910" s="930">
        <v>56.115099999999998</v>
      </c>
      <c r="H6910" s="930">
        <v>50.120199999999997</v>
      </c>
      <c r="I6910" s="930">
        <v>53.890500000000003</v>
      </c>
      <c r="J6910" s="930">
        <v>47.895600000000002</v>
      </c>
      <c r="L6910" t="str">
        <f t="shared" si="120"/>
        <v>CALDEIRA PARA AQUECIMENTO E INJEÇÃO DE CERA - 1 KW</v>
      </c>
    </row>
    <row r="6911" spans="2:12" ht="15.75">
      <c r="B6911" s="918" t="s">
        <v>1032</v>
      </c>
      <c r="C6911" s="919" t="s">
        <v>13071</v>
      </c>
      <c r="D6911" s="918">
        <f t="shared" si="119"/>
        <v>38.563499999999998</v>
      </c>
      <c r="E6911" s="920">
        <f t="shared" si="119"/>
        <v>33.723199999999999</v>
      </c>
      <c r="F6911" s="661"/>
      <c r="G6911" s="930">
        <v>40.7881</v>
      </c>
      <c r="H6911" s="930">
        <v>35.947800000000001</v>
      </c>
      <c r="I6911" s="930">
        <v>38.563499999999998</v>
      </c>
      <c r="J6911" s="930">
        <v>33.723199999999999</v>
      </c>
      <c r="L6911" t="str">
        <f t="shared" si="120"/>
        <v>MISTURADOR DE ARGAMASSA DE ALTA TURBULÊNCIA COM CAPACIDADE DE 220 L - 13 KW</v>
      </c>
    </row>
    <row r="6912" spans="2:12" ht="15.75">
      <c r="B6912" s="439" t="s">
        <v>1033</v>
      </c>
      <c r="C6912" s="1" t="s">
        <v>13072</v>
      </c>
      <c r="D6912" s="439">
        <f t="shared" si="119"/>
        <v>180.15369999999999</v>
      </c>
      <c r="E6912" s="608">
        <f t="shared" si="119"/>
        <v>80.4495</v>
      </c>
      <c r="F6912" s="661"/>
      <c r="G6912" s="930">
        <v>183.2167</v>
      </c>
      <c r="H6912" s="930">
        <v>83.512500000000003</v>
      </c>
      <c r="I6912" s="930">
        <v>180.15369999999999</v>
      </c>
      <c r="J6912" s="930">
        <v>80.4495</v>
      </c>
      <c r="L6912" t="str">
        <f t="shared" si="120"/>
        <v>MINICARREGADEIRA DE PNEUS COM VASSOURA DE 1,68 M - 45,50 KW</v>
      </c>
    </row>
    <row r="6913" spans="2:12" ht="15.75">
      <c r="B6913" s="918" t="s">
        <v>1034</v>
      </c>
      <c r="C6913" s="919" t="s">
        <v>13073</v>
      </c>
      <c r="D6913" s="918">
        <f t="shared" si="119"/>
        <v>217.5575</v>
      </c>
      <c r="E6913" s="920">
        <f t="shared" si="119"/>
        <v>84.000600000000006</v>
      </c>
      <c r="F6913" s="661"/>
      <c r="G6913" s="930">
        <v>219.78210000000001</v>
      </c>
      <c r="H6913" s="930">
        <v>86.225200000000001</v>
      </c>
      <c r="I6913" s="930">
        <v>217.5575</v>
      </c>
      <c r="J6913" s="930">
        <v>84.000600000000006</v>
      </c>
      <c r="L6913" t="str">
        <f t="shared" si="120"/>
        <v>TRITURADORA DE GALHOS E TRONCOS REBOCÁVEL COM CAPACIDADE DE ATÉ 350 MM DE DIÂMETRO COM GUINCHO - 96,94 KW</v>
      </c>
    </row>
    <row r="6914" spans="2:12" ht="15.75">
      <c r="B6914" s="439" t="s">
        <v>1035</v>
      </c>
      <c r="C6914" s="1" t="s">
        <v>13074</v>
      </c>
      <c r="D6914" s="439">
        <f t="shared" si="119"/>
        <v>1287.9513999999999</v>
      </c>
      <c r="E6914" s="608">
        <f t="shared" si="119"/>
        <v>537.82839999999999</v>
      </c>
      <c r="F6914" s="661"/>
      <c r="G6914" s="930">
        <v>1292.2720999999999</v>
      </c>
      <c r="H6914" s="930">
        <v>542.14909999999998</v>
      </c>
      <c r="I6914" s="930">
        <v>1287.9513999999999</v>
      </c>
      <c r="J6914" s="930">
        <v>537.82839999999999</v>
      </c>
      <c r="L6914" t="str">
        <f t="shared" si="120"/>
        <v>FRESADORA A FRIO - 155 KW</v>
      </c>
    </row>
    <row r="6915" spans="2:12" ht="15.75">
      <c r="B6915" s="918" t="s">
        <v>1036</v>
      </c>
      <c r="C6915" s="919" t="s">
        <v>13075</v>
      </c>
      <c r="D6915" s="918">
        <f t="shared" si="119"/>
        <v>33.193300000000001</v>
      </c>
      <c r="E6915" s="920">
        <f t="shared" si="119"/>
        <v>30.5871</v>
      </c>
      <c r="F6915" s="661"/>
      <c r="G6915" s="930">
        <v>35.417900000000003</v>
      </c>
      <c r="H6915" s="930">
        <v>32.811700000000002</v>
      </c>
      <c r="I6915" s="930">
        <v>33.193300000000001</v>
      </c>
      <c r="J6915" s="930">
        <v>30.5871</v>
      </c>
      <c r="L6915" t="str">
        <f t="shared" si="120"/>
        <v>JATEADOR PRESSURIZADO MULTIABRASIVO COM CAPACIDADE DE 280 L</v>
      </c>
    </row>
    <row r="6916" spans="2:12" ht="15.75">
      <c r="B6916" s="439" t="s">
        <v>1037</v>
      </c>
      <c r="C6916" s="1" t="s">
        <v>13076</v>
      </c>
      <c r="D6916" s="439">
        <f t="shared" si="119"/>
        <v>3.6312000000000002</v>
      </c>
      <c r="E6916" s="608">
        <f t="shared" si="119"/>
        <v>2.2010000000000001</v>
      </c>
      <c r="F6916" s="661"/>
      <c r="G6916" s="930">
        <v>3.6312000000000002</v>
      </c>
      <c r="H6916" s="930">
        <v>2.2010000000000001</v>
      </c>
      <c r="I6916" s="930">
        <v>3.6312000000000002</v>
      </c>
      <c r="J6916" s="930">
        <v>2.2010000000000001</v>
      </c>
      <c r="L6916" t="str">
        <f t="shared" si="120"/>
        <v>FÁBRICA DE PRÉ-MOLDADO DE CONCRETO PARA MOURÃO - 2,20 KW</v>
      </c>
    </row>
    <row r="6917" spans="2:12" ht="15.75">
      <c r="B6917" s="918" t="s">
        <v>1038</v>
      </c>
      <c r="C6917" s="919" t="s">
        <v>13077</v>
      </c>
      <c r="D6917" s="918">
        <f t="shared" si="119"/>
        <v>57.004300000000001</v>
      </c>
      <c r="E6917" s="920">
        <f t="shared" si="119"/>
        <v>40.700800000000001</v>
      </c>
      <c r="F6917" s="661"/>
      <c r="G6917" s="930">
        <v>59.404600000000002</v>
      </c>
      <c r="H6917" s="930">
        <v>43.101100000000002</v>
      </c>
      <c r="I6917" s="930">
        <v>57.004300000000001</v>
      </c>
      <c r="J6917" s="930">
        <v>40.700800000000001</v>
      </c>
      <c r="L6917" t="str">
        <f t="shared" si="120"/>
        <v>BATELÃO SEM PROPULSÃO MONTADO NA OBRA COM CAPACIDADE DE 66 M³</v>
      </c>
    </row>
    <row r="6918" spans="2:12" ht="15.75">
      <c r="B6918" s="439" t="s">
        <v>1039</v>
      </c>
      <c r="C6918" s="1" t="s">
        <v>13078</v>
      </c>
      <c r="D6918" s="439">
        <f t="shared" si="119"/>
        <v>33.221899999999998</v>
      </c>
      <c r="E6918" s="608">
        <f t="shared" si="119"/>
        <v>30.707000000000001</v>
      </c>
      <c r="F6918" s="661"/>
      <c r="G6918" s="930">
        <v>35.4465</v>
      </c>
      <c r="H6918" s="930">
        <v>32.931600000000003</v>
      </c>
      <c r="I6918" s="930">
        <v>33.221899999999998</v>
      </c>
      <c r="J6918" s="930">
        <v>30.707000000000001</v>
      </c>
      <c r="L6918" t="str">
        <f t="shared" si="120"/>
        <v>MISTURADOR DE LAMA BENTONÍTICA - 4 KW</v>
      </c>
    </row>
    <row r="6919" spans="2:12" ht="15.75">
      <c r="B6919" s="918" t="s">
        <v>1040</v>
      </c>
      <c r="C6919" s="919" t="s">
        <v>13079</v>
      </c>
      <c r="D6919" s="918">
        <f t="shared" si="119"/>
        <v>33.574199999999998</v>
      </c>
      <c r="E6919" s="920">
        <f t="shared" si="119"/>
        <v>30.728999999999999</v>
      </c>
      <c r="F6919" s="661"/>
      <c r="G6919" s="930">
        <v>35.7988</v>
      </c>
      <c r="H6919" s="930">
        <v>32.953600000000002</v>
      </c>
      <c r="I6919" s="930">
        <v>33.574199999999998</v>
      </c>
      <c r="J6919" s="930">
        <v>30.728999999999999</v>
      </c>
      <c r="L6919" t="str">
        <f t="shared" si="120"/>
        <v>MARTELETE PERFURADOR/ROMPEDOR A AR COMPRIMIDO DE 28 KG PARA CONCRETO COM CAPACIDADE DE 1.230 GPM</v>
      </c>
    </row>
    <row r="6920" spans="2:12" ht="15.75">
      <c r="B6920" s="439" t="s">
        <v>1041</v>
      </c>
      <c r="C6920" s="1" t="s">
        <v>13080</v>
      </c>
      <c r="D6920" s="439">
        <f t="shared" si="119"/>
        <v>30.03</v>
      </c>
      <c r="E6920" s="608">
        <f t="shared" si="119"/>
        <v>28.871500000000001</v>
      </c>
      <c r="F6920" s="661"/>
      <c r="G6920" s="930">
        <v>32.254600000000003</v>
      </c>
      <c r="H6920" s="930">
        <v>31.0961</v>
      </c>
      <c r="I6920" s="930">
        <v>30.03</v>
      </c>
      <c r="J6920" s="930">
        <v>28.871500000000001</v>
      </c>
      <c r="L6920" t="str">
        <f t="shared" si="120"/>
        <v>DESARENADOR - 15 KW</v>
      </c>
    </row>
    <row r="6921" spans="2:12" ht="15.75">
      <c r="B6921" s="918" t="s">
        <v>1042</v>
      </c>
      <c r="C6921" s="919" t="s">
        <v>13081</v>
      </c>
      <c r="D6921" s="918">
        <f t="shared" si="119"/>
        <v>46.117600000000003</v>
      </c>
      <c r="E6921" s="920">
        <f t="shared" si="119"/>
        <v>33.460999999999999</v>
      </c>
      <c r="F6921" s="661"/>
      <c r="G6921" s="930">
        <v>48.342199999999998</v>
      </c>
      <c r="H6921" s="930">
        <v>35.685600000000001</v>
      </c>
      <c r="I6921" s="930">
        <v>46.117600000000003</v>
      </c>
      <c r="J6921" s="930">
        <v>33.460999999999999</v>
      </c>
      <c r="L6921" t="str">
        <f t="shared" si="120"/>
        <v>MICROTRATOR COM ROÇADEIRA - 10 KW</v>
      </c>
    </row>
    <row r="6922" spans="2:12" ht="15.75">
      <c r="B6922" s="439" t="s">
        <v>1043</v>
      </c>
      <c r="C6922" s="1" t="s">
        <v>13082</v>
      </c>
      <c r="D6922" s="439">
        <f t="shared" si="119"/>
        <v>3852.6091999999999</v>
      </c>
      <c r="E6922" s="608">
        <f t="shared" si="119"/>
        <v>2203.6541000000002</v>
      </c>
      <c r="F6922" s="661"/>
      <c r="G6922" s="930">
        <v>3861.2505999999998</v>
      </c>
      <c r="H6922" s="930">
        <v>2212.2955000000002</v>
      </c>
      <c r="I6922" s="930">
        <v>3852.6091999999999</v>
      </c>
      <c r="J6922" s="930">
        <v>2203.6541000000002</v>
      </c>
      <c r="L6922" t="str">
        <f t="shared" si="120"/>
        <v>SOCADORA AUTOMÁTICA DE LINHA - 253 KW</v>
      </c>
    </row>
    <row r="6923" spans="2:12" ht="15.75">
      <c r="B6923" s="918" t="s">
        <v>1044</v>
      </c>
      <c r="C6923" s="919" t="s">
        <v>13083</v>
      </c>
      <c r="D6923" s="918">
        <f t="shared" si="119"/>
        <v>1866.1766</v>
      </c>
      <c r="E6923" s="920">
        <f t="shared" si="119"/>
        <v>1018.4340999999999</v>
      </c>
      <c r="F6923" s="661"/>
      <c r="G6923" s="930">
        <v>1874.818</v>
      </c>
      <c r="H6923" s="930">
        <v>1027.0754999999999</v>
      </c>
      <c r="I6923" s="930">
        <v>1866.1766</v>
      </c>
      <c r="J6923" s="930">
        <v>1018.4340999999999</v>
      </c>
      <c r="L6923" t="str">
        <f t="shared" si="120"/>
        <v>REGULADORA E DISTRIBUIDORA DE LASTRO - 300 KW</v>
      </c>
    </row>
    <row r="6924" spans="2:12" ht="15.75">
      <c r="B6924" s="439" t="s">
        <v>1045</v>
      </c>
      <c r="C6924" s="1" t="s">
        <v>13084</v>
      </c>
      <c r="D6924" s="439">
        <f t="shared" si="119"/>
        <v>1219.6248000000001</v>
      </c>
      <c r="E6924" s="608">
        <f t="shared" si="119"/>
        <v>558.20709999999997</v>
      </c>
      <c r="F6924" s="661"/>
      <c r="G6924" s="930">
        <v>1222.6877999999999</v>
      </c>
      <c r="H6924" s="930">
        <v>561.27009999999996</v>
      </c>
      <c r="I6924" s="930">
        <v>1219.6248000000001</v>
      </c>
      <c r="J6924" s="930">
        <v>558.20709999999997</v>
      </c>
      <c r="L6924" t="str">
        <f t="shared" si="120"/>
        <v>BATE-ESTACA COM MARTELO HIDRÁULICO - 450 KW</v>
      </c>
    </row>
    <row r="6925" spans="2:12" ht="15.75">
      <c r="B6925" s="918" t="s">
        <v>1046</v>
      </c>
      <c r="C6925" s="919" t="s">
        <v>13085</v>
      </c>
      <c r="D6925" s="918">
        <f t="shared" si="119"/>
        <v>48.527000000000001</v>
      </c>
      <c r="E6925" s="920">
        <f t="shared" si="119"/>
        <v>47.617199999999997</v>
      </c>
      <c r="F6925" s="661"/>
      <c r="G6925" s="930">
        <v>52.847700000000003</v>
      </c>
      <c r="H6925" s="930">
        <v>51.937899999999999</v>
      </c>
      <c r="I6925" s="930">
        <v>48.527000000000001</v>
      </c>
      <c r="J6925" s="930">
        <v>47.617199999999997</v>
      </c>
      <c r="L6925" t="str">
        <f t="shared" si="120"/>
        <v>CONJUNTO BOMBA E MACACO HIDRÁULICO PARA PROTENSÃO COM CAPACIDADE DE 590 KN - 3,70 KW</v>
      </c>
    </row>
    <row r="6926" spans="2:12" ht="15.75">
      <c r="B6926" s="439" t="s">
        <v>1047</v>
      </c>
      <c r="C6926" s="1" t="s">
        <v>4011</v>
      </c>
      <c r="D6926" s="439">
        <f t="shared" si="119"/>
        <v>0.1784</v>
      </c>
      <c r="E6926" s="608">
        <f t="shared" si="119"/>
        <v>0.1221</v>
      </c>
      <c r="F6926" s="661"/>
      <c r="G6926" s="930">
        <v>0.1784</v>
      </c>
      <c r="H6926" s="930">
        <v>0.1221</v>
      </c>
      <c r="I6926" s="930">
        <v>0.1784</v>
      </c>
      <c r="J6926" s="930">
        <v>0.1221</v>
      </c>
      <c r="L6926" t="str">
        <f t="shared" si="120"/>
        <v>MÁQUINA POLICORTE - 2,20 KW</v>
      </c>
    </row>
    <row r="6927" spans="2:12" ht="15.75">
      <c r="B6927" s="918" t="s">
        <v>1048</v>
      </c>
      <c r="C6927" s="919" t="s">
        <v>13086</v>
      </c>
      <c r="D6927" s="918">
        <f t="shared" si="119"/>
        <v>1031.8810000000001</v>
      </c>
      <c r="E6927" s="920">
        <f t="shared" si="119"/>
        <v>669.51089999999999</v>
      </c>
      <c r="F6927" s="661"/>
      <c r="G6927" s="930">
        <v>1040.5224000000001</v>
      </c>
      <c r="H6927" s="930">
        <v>678.15229999999997</v>
      </c>
      <c r="I6927" s="930">
        <v>1031.8810000000001</v>
      </c>
      <c r="J6927" s="930">
        <v>669.51089999999999</v>
      </c>
      <c r="L6927" t="str">
        <f t="shared" si="120"/>
        <v>PÓRTICO DUPLO DE DESCARGA E POSICIONAMENTO DE DORMENTE - 89 KW</v>
      </c>
    </row>
    <row r="6928" spans="2:12" ht="15.75">
      <c r="B6928" s="439" t="s">
        <v>1049</v>
      </c>
      <c r="C6928" s="1" t="s">
        <v>4012</v>
      </c>
      <c r="D6928" s="439">
        <f t="shared" si="119"/>
        <v>1.3823000000000001</v>
      </c>
      <c r="E6928" s="608">
        <f t="shared" si="119"/>
        <v>0.91200000000000003</v>
      </c>
      <c r="F6928" s="661"/>
      <c r="G6928" s="930">
        <v>1.3823000000000001</v>
      </c>
      <c r="H6928" s="930">
        <v>0.91200000000000003</v>
      </c>
      <c r="I6928" s="930">
        <v>1.3823000000000001</v>
      </c>
      <c r="J6928" s="930">
        <v>0.91200000000000003</v>
      </c>
      <c r="L6928" t="str">
        <f t="shared" si="120"/>
        <v>TALHA MANUAL COM CAPACIDADE DE 3 T</v>
      </c>
    </row>
    <row r="6929" spans="2:12" ht="15.75">
      <c r="B6929" s="918" t="s">
        <v>1050</v>
      </c>
      <c r="C6929" s="919" t="s">
        <v>13087</v>
      </c>
      <c r="D6929" s="918">
        <f t="shared" si="119"/>
        <v>48.0867</v>
      </c>
      <c r="E6929" s="920">
        <f t="shared" si="119"/>
        <v>47.367600000000003</v>
      </c>
      <c r="F6929" s="661"/>
      <c r="G6929" s="930">
        <v>52.407400000000003</v>
      </c>
      <c r="H6929" s="930">
        <v>51.688299999999998</v>
      </c>
      <c r="I6929" s="930">
        <v>48.0867</v>
      </c>
      <c r="J6929" s="930">
        <v>47.367600000000003</v>
      </c>
      <c r="L6929" t="str">
        <f t="shared" si="120"/>
        <v>CONJUNTO BOMBA E MACACO HIDRÁULICO PARA PROTENSÃO COM CAPACIDADE DE 250 KN - 3,70 KW</v>
      </c>
    </row>
    <row r="6930" spans="2:12" ht="15.75">
      <c r="B6930" s="439" t="s">
        <v>1051</v>
      </c>
      <c r="C6930" s="1" t="s">
        <v>13088</v>
      </c>
      <c r="D6930" s="439">
        <f t="shared" si="119"/>
        <v>49.882100000000001</v>
      </c>
      <c r="E6930" s="608">
        <f t="shared" si="119"/>
        <v>48.385300000000001</v>
      </c>
      <c r="F6930" s="661"/>
      <c r="G6930" s="930">
        <v>54.202800000000003</v>
      </c>
      <c r="H6930" s="930">
        <v>52.706000000000003</v>
      </c>
      <c r="I6930" s="930">
        <v>49.882100000000001</v>
      </c>
      <c r="J6930" s="930">
        <v>48.385300000000001</v>
      </c>
      <c r="L6930" t="str">
        <f t="shared" si="120"/>
        <v>CONJUNTO BOMBA E MACACO HIDRÁULICO PARA PROTENSÃO COM CAPACIDADE DE 1.150 KN - 5 KW</v>
      </c>
    </row>
    <row r="6931" spans="2:12" ht="15.75">
      <c r="B6931" s="918" t="s">
        <v>1052</v>
      </c>
      <c r="C6931" s="919" t="s">
        <v>13089</v>
      </c>
      <c r="D6931" s="918">
        <f t="shared" si="119"/>
        <v>51.9373</v>
      </c>
      <c r="E6931" s="920">
        <f t="shared" si="119"/>
        <v>49.550199999999997</v>
      </c>
      <c r="F6931" s="661"/>
      <c r="G6931" s="930">
        <v>56.258000000000003</v>
      </c>
      <c r="H6931" s="930">
        <v>53.870899999999999</v>
      </c>
      <c r="I6931" s="930">
        <v>51.9373</v>
      </c>
      <c r="J6931" s="930">
        <v>49.550199999999997</v>
      </c>
      <c r="L6931" t="str">
        <f t="shared" si="120"/>
        <v>CONJUNTO BOMBA E MACACO HIDRÁULICO PARA PROTENSÃO COM CAPACIDADE DE 2.000 KN - 5 KW</v>
      </c>
    </row>
    <row r="6932" spans="2:12" ht="15.75">
      <c r="B6932" s="439" t="s">
        <v>1053</v>
      </c>
      <c r="C6932" s="1" t="s">
        <v>13090</v>
      </c>
      <c r="D6932" s="439">
        <f t="shared" ref="D6932:E6995" si="121">IF($J$6609=$G$6610,G6932,I6932)</f>
        <v>52.931100000000001</v>
      </c>
      <c r="E6932" s="608">
        <f t="shared" si="121"/>
        <v>50.113500000000002</v>
      </c>
      <c r="F6932" s="661"/>
      <c r="G6932" s="930">
        <v>57.251800000000003</v>
      </c>
      <c r="H6932" s="930">
        <v>54.434199999999997</v>
      </c>
      <c r="I6932" s="930">
        <v>52.931100000000001</v>
      </c>
      <c r="J6932" s="930">
        <v>50.113500000000002</v>
      </c>
      <c r="L6932" t="str">
        <f t="shared" si="120"/>
        <v>CONJUNTO BOMBA E MACACO HIDRÁULICO PARA PROTENSÃO COM CAPACIDADE DE 2.500 KN - 7 KW</v>
      </c>
    </row>
    <row r="6933" spans="2:12" ht="15.75">
      <c r="B6933" s="918" t="s">
        <v>1054</v>
      </c>
      <c r="C6933" s="919" t="s">
        <v>13091</v>
      </c>
      <c r="D6933" s="918">
        <f t="shared" si="121"/>
        <v>53.382899999999999</v>
      </c>
      <c r="E6933" s="920">
        <f t="shared" si="121"/>
        <v>50.369599999999998</v>
      </c>
      <c r="F6933" s="661"/>
      <c r="G6933" s="930">
        <v>57.703600000000002</v>
      </c>
      <c r="H6933" s="930">
        <v>54.690300000000001</v>
      </c>
      <c r="I6933" s="930">
        <v>53.382899999999999</v>
      </c>
      <c r="J6933" s="930">
        <v>50.369599999999998</v>
      </c>
      <c r="L6933" t="str">
        <f t="shared" ref="L6933:L6996" si="122">UPPER(C6933)</f>
        <v>CONJUNTO BOMBA E MACACO HIDRÁULICO PARA PROTENSÃO COM CAPACIDADE DE 4.000 KN - 10 KW</v>
      </c>
    </row>
    <row r="6934" spans="2:12" ht="15.75">
      <c r="B6934" s="439" t="s">
        <v>1055</v>
      </c>
      <c r="C6934" s="1" t="s">
        <v>13092</v>
      </c>
      <c r="D6934" s="439">
        <f t="shared" si="121"/>
        <v>53.857100000000003</v>
      </c>
      <c r="E6934" s="608">
        <f t="shared" si="121"/>
        <v>50.638399999999997</v>
      </c>
      <c r="F6934" s="661"/>
      <c r="G6934" s="930">
        <v>58.177799999999998</v>
      </c>
      <c r="H6934" s="930">
        <v>54.959099999999999</v>
      </c>
      <c r="I6934" s="930">
        <v>53.857100000000003</v>
      </c>
      <c r="J6934" s="930">
        <v>50.638399999999997</v>
      </c>
      <c r="L6934" t="str">
        <f t="shared" si="122"/>
        <v>CONJUNTO BOMBA E MACACO HIDRÁULICO PARA PROTENSÃO COM CAPACIDADE DE 5.400 KN - 10 KW</v>
      </c>
    </row>
    <row r="6935" spans="2:12" ht="15.75">
      <c r="B6935" s="918" t="s">
        <v>1056</v>
      </c>
      <c r="C6935" s="919" t="s">
        <v>13093</v>
      </c>
      <c r="D6935" s="918">
        <f t="shared" si="121"/>
        <v>78.584599999999995</v>
      </c>
      <c r="E6935" s="920">
        <f t="shared" si="121"/>
        <v>54.947400000000002</v>
      </c>
      <c r="F6935" s="661"/>
      <c r="G6935" s="930">
        <v>81.647599999999997</v>
      </c>
      <c r="H6935" s="930">
        <v>58.010399999999997</v>
      </c>
      <c r="I6935" s="930">
        <v>78.584599999999995</v>
      </c>
      <c r="J6935" s="930">
        <v>54.947400000000002</v>
      </c>
      <c r="L6935" t="str">
        <f t="shared" si="122"/>
        <v>BATE-ESTACA STRAUSS - 15 KW</v>
      </c>
    </row>
    <row r="6936" spans="2:12" ht="15.75">
      <c r="B6936" s="439" t="s">
        <v>1057</v>
      </c>
      <c r="C6936" s="1" t="s">
        <v>13094</v>
      </c>
      <c r="D6936" s="439">
        <f t="shared" si="121"/>
        <v>97.1066</v>
      </c>
      <c r="E6936" s="608">
        <f t="shared" si="121"/>
        <v>55.268300000000004</v>
      </c>
      <c r="F6936" s="661"/>
      <c r="G6936" s="930">
        <v>97.1066</v>
      </c>
      <c r="H6936" s="930">
        <v>55.268300000000004</v>
      </c>
      <c r="I6936" s="930">
        <v>97.1066</v>
      </c>
      <c r="J6936" s="930">
        <v>55.268300000000004</v>
      </c>
      <c r="L6936" t="str">
        <f t="shared" si="122"/>
        <v>POSICIONADORA DE TRILHOS - 7,40 KW</v>
      </c>
    </row>
    <row r="6937" spans="2:12" ht="15.75">
      <c r="B6937" s="918" t="s">
        <v>1058</v>
      </c>
      <c r="C6937" s="919" t="s">
        <v>13095</v>
      </c>
      <c r="D6937" s="918">
        <f t="shared" si="121"/>
        <v>14.297000000000001</v>
      </c>
      <c r="E6937" s="920">
        <f t="shared" si="121"/>
        <v>5.2591000000000001</v>
      </c>
      <c r="F6937" s="661"/>
      <c r="G6937" s="930">
        <v>14.297000000000001</v>
      </c>
      <c r="H6937" s="930">
        <v>5.2591000000000001</v>
      </c>
      <c r="I6937" s="930">
        <v>14.297000000000001</v>
      </c>
      <c r="J6937" s="930">
        <v>5.2591000000000001</v>
      </c>
      <c r="L6937" t="str">
        <f t="shared" si="122"/>
        <v>TIREFONADORA/PARAFUSADORA PORTÁTIL - 3,10 KW</v>
      </c>
    </row>
    <row r="6938" spans="2:12" ht="15.75">
      <c r="B6938" s="439" t="s">
        <v>1059</v>
      </c>
      <c r="C6938" s="1" t="s">
        <v>13096</v>
      </c>
      <c r="D6938" s="439">
        <f t="shared" si="121"/>
        <v>22.8416</v>
      </c>
      <c r="E6938" s="608">
        <f t="shared" si="121"/>
        <v>12.649100000000001</v>
      </c>
      <c r="F6938" s="661"/>
      <c r="G6938" s="930">
        <v>22.8416</v>
      </c>
      <c r="H6938" s="930">
        <v>12.649100000000001</v>
      </c>
      <c r="I6938" s="930">
        <v>22.8416</v>
      </c>
      <c r="J6938" s="930">
        <v>12.649100000000001</v>
      </c>
      <c r="L6938" t="str">
        <f t="shared" si="122"/>
        <v>EQUIPAMENTO PARA PINTURA ELETROSTÁTICA COM CABINE SIMPLES DE 5,50 KW E ESTUFA DE 2X120.000 KCAL</v>
      </c>
    </row>
    <row r="6939" spans="2:12" ht="15.75">
      <c r="B6939" s="918" t="s">
        <v>1060</v>
      </c>
      <c r="C6939" s="919" t="s">
        <v>13097</v>
      </c>
      <c r="D6939" s="918">
        <f t="shared" si="121"/>
        <v>27.119800000000001</v>
      </c>
      <c r="E6939" s="920">
        <f t="shared" si="121"/>
        <v>14.093</v>
      </c>
      <c r="F6939" s="661"/>
      <c r="G6939" s="930">
        <v>27.119800000000001</v>
      </c>
      <c r="H6939" s="930">
        <v>14.093</v>
      </c>
      <c r="I6939" s="930">
        <v>27.119800000000001</v>
      </c>
      <c r="J6939" s="930">
        <v>14.093</v>
      </c>
      <c r="L6939" t="str">
        <f t="shared" si="122"/>
        <v>GRUPO VIBRADOR COM GERADOR - 2,80 KW</v>
      </c>
    </row>
    <row r="6940" spans="2:12" ht="15.75">
      <c r="B6940" s="439" t="s">
        <v>1061</v>
      </c>
      <c r="C6940" s="1" t="s">
        <v>13098</v>
      </c>
      <c r="D6940" s="439">
        <f t="shared" si="121"/>
        <v>17.197199999999999</v>
      </c>
      <c r="E6940" s="608">
        <f t="shared" si="121"/>
        <v>8.2172999999999998</v>
      </c>
      <c r="F6940" s="661"/>
      <c r="G6940" s="930">
        <v>17.197199999999999</v>
      </c>
      <c r="H6940" s="930">
        <v>8.2172999999999998</v>
      </c>
      <c r="I6940" s="930">
        <v>17.197199999999999</v>
      </c>
      <c r="J6940" s="930">
        <v>8.2172999999999998</v>
      </c>
      <c r="L6940" t="str">
        <f t="shared" si="122"/>
        <v>MÁQUINA DE FURAR DORMENTE PORTÁTIL - 1,50 KW</v>
      </c>
    </row>
    <row r="6941" spans="2:12" ht="15.75">
      <c r="B6941" s="918" t="s">
        <v>1062</v>
      </c>
      <c r="C6941" s="919" t="s">
        <v>13099</v>
      </c>
      <c r="D6941" s="918">
        <f t="shared" si="121"/>
        <v>25.397600000000001</v>
      </c>
      <c r="E6941" s="920">
        <f t="shared" si="121"/>
        <v>8.33</v>
      </c>
      <c r="F6941" s="661"/>
      <c r="G6941" s="930">
        <v>25.397600000000001</v>
      </c>
      <c r="H6941" s="930">
        <v>8.33</v>
      </c>
      <c r="I6941" s="930">
        <v>25.397600000000001</v>
      </c>
      <c r="J6941" s="930">
        <v>8.33</v>
      </c>
      <c r="L6941" t="str">
        <f t="shared" si="122"/>
        <v>MÁQUINA PARA FURAR DORMENTE - 6,70 KW</v>
      </c>
    </row>
    <row r="6942" spans="2:12" ht="15.75">
      <c r="B6942" s="439" t="s">
        <v>1063</v>
      </c>
      <c r="C6942" s="1" t="s">
        <v>13100</v>
      </c>
      <c r="D6942" s="439">
        <f t="shared" si="121"/>
        <v>25.787400000000002</v>
      </c>
      <c r="E6942" s="608">
        <f t="shared" si="121"/>
        <v>8.5450999999999997</v>
      </c>
      <c r="F6942" s="661"/>
      <c r="G6942" s="930">
        <v>25.787400000000002</v>
      </c>
      <c r="H6942" s="930">
        <v>8.5450999999999997</v>
      </c>
      <c r="I6942" s="930">
        <v>25.787400000000002</v>
      </c>
      <c r="J6942" s="930">
        <v>8.5450999999999997</v>
      </c>
      <c r="L6942" t="str">
        <f t="shared" si="122"/>
        <v>MÁQUINA TIREFONADORA E PARAFUSADORA - 6,70 KW</v>
      </c>
    </row>
    <row r="6943" spans="2:12" ht="15.75">
      <c r="B6943" s="918" t="s">
        <v>1064</v>
      </c>
      <c r="C6943" s="919" t="s">
        <v>13101</v>
      </c>
      <c r="D6943" s="918">
        <f t="shared" si="121"/>
        <v>61.200800000000001</v>
      </c>
      <c r="E6943" s="920">
        <f t="shared" si="121"/>
        <v>46.782499999999999</v>
      </c>
      <c r="F6943" s="661"/>
      <c r="G6943" s="930">
        <v>63.425400000000003</v>
      </c>
      <c r="H6943" s="930">
        <v>49.007100000000001</v>
      </c>
      <c r="I6943" s="930">
        <v>61.200800000000001</v>
      </c>
      <c r="J6943" s="930">
        <v>46.782499999999999</v>
      </c>
      <c r="L6943" t="str">
        <f t="shared" si="122"/>
        <v>BOMBA PROJETORA DE ARGAMASSA COM CAPACIDADE DE 2 M³/H - 5,50 KW</v>
      </c>
    </row>
    <row r="6944" spans="2:12" ht="15.75">
      <c r="B6944" s="439" t="s">
        <v>1065</v>
      </c>
      <c r="C6944" s="1" t="s">
        <v>13102</v>
      </c>
      <c r="D6944" s="439">
        <f t="shared" si="121"/>
        <v>13.746</v>
      </c>
      <c r="E6944" s="608">
        <f t="shared" si="121"/>
        <v>3.3426999999999998</v>
      </c>
      <c r="F6944" s="661"/>
      <c r="G6944" s="930">
        <v>13.746</v>
      </c>
      <c r="H6944" s="930">
        <v>3.3426999999999998</v>
      </c>
      <c r="I6944" s="930">
        <v>13.746</v>
      </c>
      <c r="J6944" s="930">
        <v>3.3426999999999998</v>
      </c>
      <c r="L6944" t="str">
        <f t="shared" si="122"/>
        <v>MÁQUINA PARA SERRAR TRILHO - 5,00 KW</v>
      </c>
    </row>
    <row r="6945" spans="2:12" ht="15.75">
      <c r="B6945" s="918" t="s">
        <v>1066</v>
      </c>
      <c r="C6945" s="919" t="s">
        <v>13103</v>
      </c>
      <c r="D6945" s="918">
        <f t="shared" si="121"/>
        <v>9.8361000000000001</v>
      </c>
      <c r="E6945" s="920">
        <f t="shared" si="121"/>
        <v>4.4097</v>
      </c>
      <c r="F6945" s="661"/>
      <c r="G6945" s="930">
        <v>9.8361000000000001</v>
      </c>
      <c r="H6945" s="930">
        <v>4.4097</v>
      </c>
      <c r="I6945" s="930">
        <v>9.8361000000000001</v>
      </c>
      <c r="J6945" s="930">
        <v>4.4097</v>
      </c>
      <c r="L6945" t="str">
        <f t="shared" si="122"/>
        <v>MÁQUINA PARA FURAR TRILHO - 1,20 KW</v>
      </c>
    </row>
    <row r="6946" spans="2:12" ht="15.75">
      <c r="B6946" s="439" t="s">
        <v>1067</v>
      </c>
      <c r="C6946" s="1" t="s">
        <v>13104</v>
      </c>
      <c r="D6946" s="439">
        <f t="shared" si="121"/>
        <v>1.198</v>
      </c>
      <c r="E6946" s="608">
        <f t="shared" si="121"/>
        <v>0.64190000000000003</v>
      </c>
      <c r="F6946" s="661"/>
      <c r="G6946" s="930">
        <v>1.198</v>
      </c>
      <c r="H6946" s="930">
        <v>0.64190000000000003</v>
      </c>
      <c r="I6946" s="930">
        <v>1.198</v>
      </c>
      <c r="J6946" s="930">
        <v>0.64190000000000003</v>
      </c>
      <c r="L6946" t="str">
        <f t="shared" si="122"/>
        <v>CONJUNTO PARA PRÉ-AQUECIMENTO DE TRILHO EM SOLDA ALUMINOTÉRMICA</v>
      </c>
    </row>
    <row r="6947" spans="2:12" ht="15.75">
      <c r="B6947" s="918" t="s">
        <v>1068</v>
      </c>
      <c r="C6947" s="919" t="s">
        <v>13105</v>
      </c>
      <c r="D6947" s="918">
        <f t="shared" si="121"/>
        <v>23.9405</v>
      </c>
      <c r="E6947" s="920">
        <f t="shared" si="121"/>
        <v>8.7988</v>
      </c>
      <c r="F6947" s="661"/>
      <c r="G6947" s="930">
        <v>23.9405</v>
      </c>
      <c r="H6947" s="930">
        <v>8.7988</v>
      </c>
      <c r="I6947" s="930">
        <v>23.9405</v>
      </c>
      <c r="J6947" s="930">
        <v>8.7988</v>
      </c>
      <c r="L6947" t="str">
        <f t="shared" si="122"/>
        <v>MÁQUINA DE ESMERILHAR TOPO E LATERAL DE BOLETO - 5,20 KW</v>
      </c>
    </row>
    <row r="6948" spans="2:12" ht="15.75">
      <c r="B6948" s="439" t="s">
        <v>1069</v>
      </c>
      <c r="C6948" s="1" t="s">
        <v>13106</v>
      </c>
      <c r="D6948" s="439">
        <f t="shared" si="121"/>
        <v>235.44560000000001</v>
      </c>
      <c r="E6948" s="608">
        <f t="shared" si="121"/>
        <v>103.49169999999999</v>
      </c>
      <c r="F6948" s="661"/>
      <c r="G6948" s="930">
        <v>237.67019999999999</v>
      </c>
      <c r="H6948" s="930">
        <v>105.7163</v>
      </c>
      <c r="I6948" s="930">
        <v>235.44560000000001</v>
      </c>
      <c r="J6948" s="930">
        <v>103.49169999999999</v>
      </c>
      <c r="L6948" t="str">
        <f t="shared" si="122"/>
        <v>TRATOR AGRÍCOLA SOBRE PNEUS COM ROÇADEIRA ARTICULADA E CAPACIDADE DE 1,12 M - 77 KW</v>
      </c>
    </row>
    <row r="6949" spans="2:12" ht="15.75">
      <c r="B6949" s="918" t="s">
        <v>1070</v>
      </c>
      <c r="C6949" s="919" t="s">
        <v>13107</v>
      </c>
      <c r="D6949" s="918">
        <f t="shared" si="121"/>
        <v>182.9521</v>
      </c>
      <c r="E6949" s="920">
        <f t="shared" si="121"/>
        <v>73.210999999999999</v>
      </c>
      <c r="F6949" s="661"/>
      <c r="G6949" s="930">
        <v>185.17670000000001</v>
      </c>
      <c r="H6949" s="930">
        <v>75.435599999999994</v>
      </c>
      <c r="I6949" s="930">
        <v>182.9521</v>
      </c>
      <c r="J6949" s="930">
        <v>73.210999999999999</v>
      </c>
      <c r="L6949" t="str">
        <f t="shared" si="122"/>
        <v>TRATOR AGRÍCOLA SOBRE PNEUS COM ROÇADEIRA DE ARRASTE E CAPACIDADE DE 1,50 M - 77 KW</v>
      </c>
    </row>
    <row r="6950" spans="2:12" ht="15.75">
      <c r="B6950" s="439" t="s">
        <v>1071</v>
      </c>
      <c r="C6950" s="1" t="s">
        <v>13108</v>
      </c>
      <c r="D6950" s="439">
        <f t="shared" si="121"/>
        <v>31.330300000000001</v>
      </c>
      <c r="E6950" s="608">
        <f t="shared" si="121"/>
        <v>30.022200000000002</v>
      </c>
      <c r="F6950" s="661"/>
      <c r="G6950" s="930">
        <v>33.554900000000004</v>
      </c>
      <c r="H6950" s="930">
        <v>32.2468</v>
      </c>
      <c r="I6950" s="930">
        <v>31.330300000000001</v>
      </c>
      <c r="J6950" s="930">
        <v>30.022200000000002</v>
      </c>
      <c r="L6950" t="str">
        <f t="shared" si="122"/>
        <v>CONJUNTO BOMBA E PRENSA PARA LUVA DE EMENDA DE 25 MM</v>
      </c>
    </row>
    <row r="6951" spans="2:12" ht="15.75">
      <c r="B6951" s="918" t="s">
        <v>1072</v>
      </c>
      <c r="C6951" s="919" t="s">
        <v>13109</v>
      </c>
      <c r="D6951" s="918">
        <f t="shared" si="121"/>
        <v>31.524699999999999</v>
      </c>
      <c r="E6951" s="920">
        <f t="shared" si="121"/>
        <v>30.1511</v>
      </c>
      <c r="F6951" s="661"/>
      <c r="G6951" s="930">
        <v>33.749299999999998</v>
      </c>
      <c r="H6951" s="930">
        <v>32.375700000000002</v>
      </c>
      <c r="I6951" s="930">
        <v>31.524699999999999</v>
      </c>
      <c r="J6951" s="930">
        <v>30.1511</v>
      </c>
      <c r="L6951" t="str">
        <f t="shared" si="122"/>
        <v>CONJUNTO BOMBA E PRENSA PARA LUVA DE EMENDA DE 32 MM</v>
      </c>
    </row>
    <row r="6952" spans="2:12" ht="15.75">
      <c r="B6952" s="439" t="s">
        <v>1073</v>
      </c>
      <c r="C6952" s="1" t="s">
        <v>13110</v>
      </c>
      <c r="D6952" s="439">
        <f t="shared" si="121"/>
        <v>28.242000000000001</v>
      </c>
      <c r="E6952" s="608">
        <f t="shared" si="121"/>
        <v>27.896699999999999</v>
      </c>
      <c r="F6952" s="661"/>
      <c r="G6952" s="930">
        <v>30.4666</v>
      </c>
      <c r="H6952" s="930">
        <v>30.121300000000002</v>
      </c>
      <c r="I6952" s="930">
        <v>28.242000000000001</v>
      </c>
      <c r="J6952" s="930">
        <v>27.896699999999999</v>
      </c>
      <c r="L6952" t="str">
        <f t="shared" si="122"/>
        <v>ROSQUEADEIRA PARA ROSCA CÔNICA - 0,75 KW</v>
      </c>
    </row>
    <row r="6953" spans="2:12" ht="15.75">
      <c r="B6953" s="918" t="s">
        <v>1074</v>
      </c>
      <c r="C6953" s="919" t="s">
        <v>13111</v>
      </c>
      <c r="D6953" s="918">
        <f t="shared" si="121"/>
        <v>29.168800000000001</v>
      </c>
      <c r="E6953" s="920">
        <f t="shared" si="121"/>
        <v>28.3872</v>
      </c>
      <c r="F6953" s="661"/>
      <c r="G6953" s="930">
        <v>31.3934</v>
      </c>
      <c r="H6953" s="930">
        <v>30.611799999999999</v>
      </c>
      <c r="I6953" s="930">
        <v>29.168800000000001</v>
      </c>
      <c r="J6953" s="930">
        <v>28.3872</v>
      </c>
      <c r="L6953" t="str">
        <f t="shared" si="122"/>
        <v>JATEADOR PORTÁTIL MULTIABRASIVO COM CAPACIDADE DE 300 KG</v>
      </c>
    </row>
    <row r="6954" spans="2:12" ht="15.75">
      <c r="B6954" s="439" t="s">
        <v>1075</v>
      </c>
      <c r="C6954" s="1" t="s">
        <v>4013</v>
      </c>
      <c r="D6954" s="439">
        <f t="shared" si="121"/>
        <v>9.3607999999999993</v>
      </c>
      <c r="E6954" s="608">
        <f t="shared" si="121"/>
        <v>5.3997000000000002</v>
      </c>
      <c r="F6954" s="661"/>
      <c r="G6954" s="930">
        <v>9.3607999999999993</v>
      </c>
      <c r="H6954" s="930">
        <v>5.3997000000000002</v>
      </c>
      <c r="I6954" s="930">
        <v>9.3607999999999993</v>
      </c>
      <c r="J6954" s="930">
        <v>5.3997000000000002</v>
      </c>
      <c r="L6954" t="str">
        <f t="shared" si="122"/>
        <v>BOMBA DE INJEÇÃO DE ARGAMASSA COM CAPACIDADE DE 50 L/MIN</v>
      </c>
    </row>
    <row r="6955" spans="2:12" ht="15.75">
      <c r="B6955" s="918" t="s">
        <v>1076</v>
      </c>
      <c r="C6955" s="919" t="s">
        <v>4014</v>
      </c>
      <c r="D6955" s="918">
        <f t="shared" si="121"/>
        <v>30.706600000000002</v>
      </c>
      <c r="E6955" s="920">
        <f t="shared" si="121"/>
        <v>7.6116999999999999</v>
      </c>
      <c r="F6955" s="661"/>
      <c r="G6955" s="930">
        <v>30.706600000000002</v>
      </c>
      <c r="H6955" s="930">
        <v>7.6116999999999999</v>
      </c>
      <c r="I6955" s="930">
        <v>30.706600000000002</v>
      </c>
      <c r="J6955" s="930">
        <v>7.6116999999999999</v>
      </c>
      <c r="L6955" t="str">
        <f t="shared" si="122"/>
        <v>GRUPO GERADOR - 23 KVA</v>
      </c>
    </row>
    <row r="6956" spans="2:12" ht="15.75">
      <c r="B6956" s="439" t="s">
        <v>1077</v>
      </c>
      <c r="C6956" s="1" t="s">
        <v>4015</v>
      </c>
      <c r="D6956" s="439">
        <f t="shared" si="121"/>
        <v>72.7697</v>
      </c>
      <c r="E6956" s="608">
        <f t="shared" si="121"/>
        <v>10.4701</v>
      </c>
      <c r="F6956" s="661"/>
      <c r="G6956" s="930">
        <v>72.7697</v>
      </c>
      <c r="H6956" s="930">
        <v>10.4701</v>
      </c>
      <c r="I6956" s="930">
        <v>72.7697</v>
      </c>
      <c r="J6956" s="930">
        <v>10.4701</v>
      </c>
      <c r="L6956" t="str">
        <f t="shared" si="122"/>
        <v>GRUPO GERADOR - 68 KVA</v>
      </c>
    </row>
    <row r="6957" spans="2:12" ht="15.75">
      <c r="B6957" s="918" t="s">
        <v>1078</v>
      </c>
      <c r="C6957" s="919" t="s">
        <v>13112</v>
      </c>
      <c r="D6957" s="918">
        <f t="shared" si="121"/>
        <v>508.41149999999999</v>
      </c>
      <c r="E6957" s="920">
        <f t="shared" si="121"/>
        <v>206.43170000000001</v>
      </c>
      <c r="F6957" s="661"/>
      <c r="G6957" s="930">
        <v>510.6361</v>
      </c>
      <c r="H6957" s="930">
        <v>208.65629999999999</v>
      </c>
      <c r="I6957" s="930">
        <v>508.41149999999999</v>
      </c>
      <c r="J6957" s="930">
        <v>206.43170000000001</v>
      </c>
      <c r="L6957" t="str">
        <f t="shared" si="122"/>
        <v>BOMBA DE ALTA PRESSÃO PARA JET GROUTING DE ATÉ 45 MPA - 150 KW</v>
      </c>
    </row>
    <row r="6958" spans="2:12" ht="15.75">
      <c r="B6958" s="439" t="s">
        <v>1079</v>
      </c>
      <c r="C6958" s="1" t="s">
        <v>13113</v>
      </c>
      <c r="D6958" s="439">
        <f t="shared" si="121"/>
        <v>129.017</v>
      </c>
      <c r="E6958" s="608">
        <f t="shared" si="121"/>
        <v>90.361800000000002</v>
      </c>
      <c r="F6958" s="661"/>
      <c r="G6958" s="930">
        <v>131.24160000000001</v>
      </c>
      <c r="H6958" s="930">
        <v>92.586399999999998</v>
      </c>
      <c r="I6958" s="930">
        <v>129.017</v>
      </c>
      <c r="J6958" s="930">
        <v>90.361800000000002</v>
      </c>
      <c r="L6958" t="str">
        <f t="shared" si="122"/>
        <v>CALANDRA PARA CHAPAS DE AÇO ATÉ 25 MM - 22 KW</v>
      </c>
    </row>
    <row r="6959" spans="2:12" ht="15.75">
      <c r="B6959" s="918" t="s">
        <v>1080</v>
      </c>
      <c r="C6959" s="919" t="s">
        <v>13114</v>
      </c>
      <c r="D6959" s="918">
        <f t="shared" si="121"/>
        <v>420.2645</v>
      </c>
      <c r="E6959" s="920">
        <f t="shared" si="121"/>
        <v>186.69069999999999</v>
      </c>
      <c r="F6959" s="661"/>
      <c r="G6959" s="930">
        <v>424.58519999999999</v>
      </c>
      <c r="H6959" s="930">
        <v>191.01140000000001</v>
      </c>
      <c r="I6959" s="930">
        <v>420.2645</v>
      </c>
      <c r="J6959" s="930">
        <v>186.69069999999999</v>
      </c>
      <c r="L6959" t="str">
        <f t="shared" si="122"/>
        <v>VIBROACABADORA DE ASFALTO SOBRE PNEUS - 97 KW</v>
      </c>
    </row>
    <row r="6960" spans="2:12" ht="15.75">
      <c r="B6960" s="439" t="s">
        <v>4302</v>
      </c>
      <c r="C6960" s="1" t="s">
        <v>13115</v>
      </c>
      <c r="D6960" s="439">
        <f t="shared" si="121"/>
        <v>1.2891999999999999</v>
      </c>
      <c r="E6960" s="608">
        <f t="shared" si="121"/>
        <v>0.87860000000000005</v>
      </c>
      <c r="F6960" s="661"/>
      <c r="G6960" s="930">
        <v>1.2891999999999999</v>
      </c>
      <c r="H6960" s="930">
        <v>0.87860000000000005</v>
      </c>
      <c r="I6960" s="930">
        <v>1.2891999999999999</v>
      </c>
      <c r="J6960" s="930">
        <v>0.87860000000000005</v>
      </c>
      <c r="L6960" t="str">
        <f t="shared" si="122"/>
        <v>GUINCHO DE ALAVANCA COM CAPACIDADE DE 5,4 T</v>
      </c>
    </row>
    <row r="6961" spans="2:12" ht="15.75">
      <c r="B6961" s="918" t="s">
        <v>1081</v>
      </c>
      <c r="C6961" s="919" t="s">
        <v>13116</v>
      </c>
      <c r="D6961" s="918">
        <f t="shared" si="121"/>
        <v>5.9463999999999997</v>
      </c>
      <c r="E6961" s="920">
        <f t="shared" si="121"/>
        <v>3.1861000000000002</v>
      </c>
      <c r="F6961" s="661"/>
      <c r="G6961" s="930">
        <v>5.9463999999999997</v>
      </c>
      <c r="H6961" s="930">
        <v>3.1861000000000002</v>
      </c>
      <c r="I6961" s="930">
        <v>5.9463999999999997</v>
      </c>
      <c r="J6961" s="930">
        <v>3.1861000000000002</v>
      </c>
      <c r="L6961" t="str">
        <f t="shared" si="122"/>
        <v>PERFURATRIZ MANUAL PARA COROA DIAMANTADA - 1,60 KW</v>
      </c>
    </row>
    <row r="6962" spans="2:12" ht="15.75">
      <c r="B6962" s="439" t="s">
        <v>1082</v>
      </c>
      <c r="C6962" s="1" t="s">
        <v>13117</v>
      </c>
      <c r="D6962" s="439">
        <f t="shared" si="121"/>
        <v>0.89029999999999998</v>
      </c>
      <c r="E6962" s="608">
        <f t="shared" si="121"/>
        <v>0.55000000000000004</v>
      </c>
      <c r="F6962" s="661"/>
      <c r="G6962" s="930">
        <v>0.89029999999999998</v>
      </c>
      <c r="H6962" s="930">
        <v>0.55000000000000004</v>
      </c>
      <c r="I6962" s="930">
        <v>0.89029999999999998</v>
      </c>
      <c r="J6962" s="930">
        <v>0.55000000000000004</v>
      </c>
      <c r="L6962" t="str">
        <f t="shared" si="122"/>
        <v>GUINCHO DE COLUNA COM CAPACIDADE DE 200 KG - 0,92 KW</v>
      </c>
    </row>
    <row r="6963" spans="2:12" ht="15.75">
      <c r="B6963" s="918" t="s">
        <v>1083</v>
      </c>
      <c r="C6963" s="919" t="s">
        <v>2122</v>
      </c>
      <c r="D6963" s="918">
        <f t="shared" si="121"/>
        <v>329.25200000000001</v>
      </c>
      <c r="E6963" s="920">
        <f t="shared" si="121"/>
        <v>162.0581</v>
      </c>
      <c r="F6963" s="661"/>
      <c r="G6963" s="930">
        <v>332.315</v>
      </c>
      <c r="H6963" s="930">
        <v>165.12110000000001</v>
      </c>
      <c r="I6963" s="930">
        <v>329.25200000000001</v>
      </c>
      <c r="J6963" s="930">
        <v>162.0581</v>
      </c>
      <c r="L6963" t="str">
        <f t="shared" si="122"/>
        <v>ROLO COMPACTADOR DE PNEUS AUTOPROPELIDO DE 27 T - 85 KW</v>
      </c>
    </row>
    <row r="6964" spans="2:12" ht="15.75">
      <c r="B6964" s="439" t="s">
        <v>1084</v>
      </c>
      <c r="C6964" s="1" t="s">
        <v>13118</v>
      </c>
      <c r="D6964" s="439">
        <f t="shared" si="121"/>
        <v>46.919899999999998</v>
      </c>
      <c r="E6964" s="608">
        <f t="shared" si="121"/>
        <v>8.6310000000000002</v>
      </c>
      <c r="F6964" s="661"/>
      <c r="G6964" s="930">
        <v>46.919899999999998</v>
      </c>
      <c r="H6964" s="930">
        <v>8.6310000000000002</v>
      </c>
      <c r="I6964" s="930">
        <v>46.919899999999998</v>
      </c>
      <c r="J6964" s="930">
        <v>8.6310000000000002</v>
      </c>
      <c r="L6964" t="str">
        <f t="shared" si="122"/>
        <v>GRUPO GERADOR - 40 KVA</v>
      </c>
    </row>
    <row r="6965" spans="2:12" ht="15.75">
      <c r="B6965" s="918" t="s">
        <v>1085</v>
      </c>
      <c r="C6965" s="919" t="s">
        <v>4016</v>
      </c>
      <c r="D6965" s="918">
        <f t="shared" si="121"/>
        <v>11.559200000000001</v>
      </c>
      <c r="E6965" s="920">
        <f t="shared" si="121"/>
        <v>0.80640000000000001</v>
      </c>
      <c r="F6965" s="661"/>
      <c r="G6965" s="930">
        <v>11.559200000000001</v>
      </c>
      <c r="H6965" s="930">
        <v>0.80640000000000001</v>
      </c>
      <c r="I6965" s="930">
        <v>11.559200000000001</v>
      </c>
      <c r="J6965" s="930">
        <v>0.80640000000000001</v>
      </c>
      <c r="L6965" t="str">
        <f t="shared" si="122"/>
        <v>GRUPO GERADOR - 7,2 KVA</v>
      </c>
    </row>
    <row r="6966" spans="2:12" ht="15.75">
      <c r="B6966" s="439" t="s">
        <v>1086</v>
      </c>
      <c r="C6966" s="1" t="s">
        <v>13119</v>
      </c>
      <c r="D6966" s="439">
        <f t="shared" si="121"/>
        <v>534.6395</v>
      </c>
      <c r="E6966" s="608">
        <f t="shared" si="121"/>
        <v>38.0501</v>
      </c>
      <c r="F6966" s="661"/>
      <c r="G6966" s="930">
        <v>534.6395</v>
      </c>
      <c r="H6966" s="930">
        <v>38.0501</v>
      </c>
      <c r="I6966" s="930">
        <v>534.6395</v>
      </c>
      <c r="J6966" s="930">
        <v>38.0501</v>
      </c>
      <c r="L6966" t="str">
        <f t="shared" si="122"/>
        <v>GRUPO GERADOR - 569 KVA</v>
      </c>
    </row>
    <row r="6967" spans="2:12" ht="15.75">
      <c r="B6967" s="918" t="s">
        <v>1087</v>
      </c>
      <c r="C6967" s="919" t="s">
        <v>13120</v>
      </c>
      <c r="D6967" s="918">
        <f t="shared" si="121"/>
        <v>124.8651</v>
      </c>
      <c r="E6967" s="920">
        <f t="shared" si="121"/>
        <v>85.834599999999995</v>
      </c>
      <c r="F6967" s="661"/>
      <c r="G6967" s="930">
        <v>127.08969999999999</v>
      </c>
      <c r="H6967" s="930">
        <v>88.059200000000004</v>
      </c>
      <c r="I6967" s="930">
        <v>124.8651</v>
      </c>
      <c r="J6967" s="930">
        <v>85.834599999999995</v>
      </c>
      <c r="L6967" t="str">
        <f t="shared" si="122"/>
        <v>PRENSA HIDRÁULICA PARA FABRICAÇÃO DE BLOCOS PRÉ-MOLDADOS - 20 KW</v>
      </c>
    </row>
    <row r="6968" spans="2:12" ht="15.75">
      <c r="B6968" s="439" t="s">
        <v>1088</v>
      </c>
      <c r="C6968" s="1" t="s">
        <v>13121</v>
      </c>
      <c r="D6968" s="439">
        <f t="shared" si="121"/>
        <v>12.4079</v>
      </c>
      <c r="E6968" s="608">
        <f t="shared" si="121"/>
        <v>1.3102</v>
      </c>
      <c r="F6968" s="661"/>
      <c r="G6968" s="930">
        <v>12.4079</v>
      </c>
      <c r="H6968" s="930">
        <v>1.3102</v>
      </c>
      <c r="I6968" s="930">
        <v>12.4079</v>
      </c>
      <c r="J6968" s="930">
        <v>1.3102</v>
      </c>
      <c r="L6968" t="str">
        <f t="shared" si="122"/>
        <v>COMPRESSOR DE AR PORTÁTIL DE 9,44 L/S (20 PCM) A GASOLINA - 5,22 KW</v>
      </c>
    </row>
    <row r="6969" spans="2:12" ht="15.75">
      <c r="B6969" s="918" t="s">
        <v>1089</v>
      </c>
      <c r="C6969" s="919" t="s">
        <v>13122</v>
      </c>
      <c r="D6969" s="918">
        <f t="shared" si="121"/>
        <v>303.82279999999997</v>
      </c>
      <c r="E6969" s="920">
        <f t="shared" si="121"/>
        <v>57.6937</v>
      </c>
      <c r="F6969" s="661"/>
      <c r="G6969" s="930">
        <v>303.82279999999997</v>
      </c>
      <c r="H6969" s="930">
        <v>57.6937</v>
      </c>
      <c r="I6969" s="930">
        <v>303.82279999999997</v>
      </c>
      <c r="J6969" s="930">
        <v>57.6937</v>
      </c>
      <c r="L6969" t="str">
        <f t="shared" si="122"/>
        <v>COMPRESSOR DE AR PORTÁTIL DE 373,78 L/S (792 PCM) - 213,30 KW</v>
      </c>
    </row>
    <row r="6970" spans="2:12" ht="15.75">
      <c r="B6970" s="439" t="s">
        <v>1090</v>
      </c>
      <c r="C6970" s="1" t="s">
        <v>13123</v>
      </c>
      <c r="D6970" s="439">
        <f t="shared" si="121"/>
        <v>110.6621</v>
      </c>
      <c r="E6970" s="608">
        <f t="shared" si="121"/>
        <v>68.899799999999999</v>
      </c>
      <c r="F6970" s="661"/>
      <c r="G6970" s="930">
        <v>112.8867</v>
      </c>
      <c r="H6970" s="930">
        <v>71.124399999999994</v>
      </c>
      <c r="I6970" s="930">
        <v>110.6621</v>
      </c>
      <c r="J6970" s="930">
        <v>68.899799999999999</v>
      </c>
      <c r="L6970" t="str">
        <f t="shared" si="122"/>
        <v>CUNHA HIDRÁULICA COM TRÊS CILINDROS E ACESSÓRIOS COM CAPACIDADE DE 3.000 KN - 5,60 KW</v>
      </c>
    </row>
    <row r="6971" spans="2:12" ht="30">
      <c r="B6971" s="918" t="s">
        <v>1091</v>
      </c>
      <c r="C6971" s="919" t="s">
        <v>13124</v>
      </c>
      <c r="D6971" s="918">
        <f t="shared" si="121"/>
        <v>155.89670000000001</v>
      </c>
      <c r="E6971" s="920">
        <f t="shared" si="121"/>
        <v>79.225499999999997</v>
      </c>
      <c r="F6971" s="661"/>
      <c r="G6971" s="930">
        <v>158.9597</v>
      </c>
      <c r="H6971" s="930">
        <v>82.288499999999999</v>
      </c>
      <c r="I6971" s="930">
        <v>155.89670000000001</v>
      </c>
      <c r="J6971" s="930">
        <v>79.225499999999997</v>
      </c>
      <c r="L6971" t="str">
        <f t="shared" si="122"/>
        <v>RETROESCAVADEIRA DE PNEUS COM CAÇAMBA DE ESCAVAÇÃO TRAPEZOIDAL OU TRIANGULAR COM SEÇÃO DE CORTE INFERIOR A 0,10 M² - 58 KW</v>
      </c>
    </row>
    <row r="6972" spans="2:12" ht="30">
      <c r="B6972" s="439" t="s">
        <v>1092</v>
      </c>
      <c r="C6972" s="1" t="s">
        <v>13125</v>
      </c>
      <c r="D6972" s="439">
        <f t="shared" si="121"/>
        <v>155.89670000000001</v>
      </c>
      <c r="E6972" s="608">
        <f t="shared" si="121"/>
        <v>79.225499999999997</v>
      </c>
      <c r="F6972" s="661"/>
      <c r="G6972" s="930">
        <v>158.9597</v>
      </c>
      <c r="H6972" s="930">
        <v>82.288499999999999</v>
      </c>
      <c r="I6972" s="930">
        <v>155.89670000000001</v>
      </c>
      <c r="J6972" s="930">
        <v>79.225499999999997</v>
      </c>
      <c r="L6972" t="str">
        <f t="shared" si="122"/>
        <v>RETROESCAVADEIRA DE PNEUS COM CAÇAMBA DE ESCAVAÇÃO TRAPEZOIDAL OU TRIANGULAR COM SEÇÃO DE CORTE DE 0,10 A 0,15 M² - 58 KW</v>
      </c>
    </row>
    <row r="6973" spans="2:12" ht="30">
      <c r="B6973" s="918" t="s">
        <v>1093</v>
      </c>
      <c r="C6973" s="919" t="s">
        <v>13126</v>
      </c>
      <c r="D6973" s="918">
        <f t="shared" si="121"/>
        <v>155.89670000000001</v>
      </c>
      <c r="E6973" s="920">
        <f t="shared" si="121"/>
        <v>79.225499999999997</v>
      </c>
      <c r="F6973" s="661"/>
      <c r="G6973" s="930">
        <v>158.9597</v>
      </c>
      <c r="H6973" s="930">
        <v>82.288499999999999</v>
      </c>
      <c r="I6973" s="930">
        <v>155.89670000000001</v>
      </c>
      <c r="J6973" s="930">
        <v>79.225499999999997</v>
      </c>
      <c r="L6973" t="str">
        <f t="shared" si="122"/>
        <v>RETROESCAVADEIRA DE PNEUS COM CAÇAMBA DE ESCAVAÇÃO TRAPEZOIDAL OU TRIANGULAR COM SEÇÃO DE CORTE DE 0,15 A 0,20 M² - 58 KW</v>
      </c>
    </row>
    <row r="6974" spans="2:12" ht="30">
      <c r="B6974" s="439" t="s">
        <v>1094</v>
      </c>
      <c r="C6974" s="1" t="s">
        <v>13127</v>
      </c>
      <c r="D6974" s="439">
        <f t="shared" si="121"/>
        <v>155.89670000000001</v>
      </c>
      <c r="E6974" s="608">
        <f t="shared" si="121"/>
        <v>79.225499999999997</v>
      </c>
      <c r="F6974" s="661"/>
      <c r="G6974" s="930">
        <v>158.9597</v>
      </c>
      <c r="H6974" s="930">
        <v>82.288499999999999</v>
      </c>
      <c r="I6974" s="930">
        <v>155.89670000000001</v>
      </c>
      <c r="J6974" s="930">
        <v>79.225499999999997</v>
      </c>
      <c r="L6974" t="str">
        <f t="shared" si="122"/>
        <v>RETROESCAVADEIRA DE PNEUS COM CAÇAMBA DE ESCAVAÇÃO TRAPEZOIDAL OU TRIANGULAR COM SEÇÃO DE CORTE DE 0,20 A 0,30 M² - 58 KW</v>
      </c>
    </row>
    <row r="6975" spans="2:12" ht="30">
      <c r="B6975" s="918" t="s">
        <v>1095</v>
      </c>
      <c r="C6975" s="919" t="s">
        <v>13128</v>
      </c>
      <c r="D6975" s="918">
        <f t="shared" si="121"/>
        <v>155.89670000000001</v>
      </c>
      <c r="E6975" s="920">
        <f t="shared" si="121"/>
        <v>79.225499999999997</v>
      </c>
      <c r="F6975" s="661"/>
      <c r="G6975" s="930">
        <v>158.9597</v>
      </c>
      <c r="H6975" s="930">
        <v>82.288499999999999</v>
      </c>
      <c r="I6975" s="930">
        <v>155.89670000000001</v>
      </c>
      <c r="J6975" s="930">
        <v>79.225499999999997</v>
      </c>
      <c r="L6975" t="str">
        <f t="shared" si="122"/>
        <v>RETROESCAVADEIRA DE PNEUS COM CAÇAMBA DE ESCAVAÇÃO TRAPEZOIDAL OU TRIANGULAR COM SEÇÃO DE CORTE DE 0,30 A 0,50 M² - 58 KW</v>
      </c>
    </row>
    <row r="6976" spans="2:12" ht="15.75">
      <c r="B6976" s="439" t="s">
        <v>1096</v>
      </c>
      <c r="C6976" s="1" t="s">
        <v>13129</v>
      </c>
      <c r="D6976" s="439">
        <f t="shared" si="121"/>
        <v>678.44939999999997</v>
      </c>
      <c r="E6976" s="608">
        <f t="shared" si="121"/>
        <v>310.9735</v>
      </c>
      <c r="F6976" s="661"/>
      <c r="G6976" s="930">
        <v>681.51239999999996</v>
      </c>
      <c r="H6976" s="930">
        <v>314.03649999999999</v>
      </c>
      <c r="I6976" s="930">
        <v>678.44939999999997</v>
      </c>
      <c r="J6976" s="930">
        <v>310.9735</v>
      </c>
      <c r="L6976" t="str">
        <f t="shared" si="122"/>
        <v>ESCAVADEIRA HIDRÁULICA COM MARTELO HIDRÁULICO DE 1.700 KG - 103 KW</v>
      </c>
    </row>
    <row r="6977" spans="2:12" ht="15.75">
      <c r="B6977" s="918" t="s">
        <v>1097</v>
      </c>
      <c r="C6977" s="919" t="s">
        <v>13130</v>
      </c>
      <c r="D6977" s="918">
        <f t="shared" si="121"/>
        <v>171.84880000000001</v>
      </c>
      <c r="E6977" s="920">
        <f t="shared" si="121"/>
        <v>17.068100000000001</v>
      </c>
      <c r="F6977" s="661"/>
      <c r="G6977" s="930">
        <v>171.84880000000001</v>
      </c>
      <c r="H6977" s="930">
        <v>17.068100000000001</v>
      </c>
      <c r="I6977" s="930">
        <v>171.84880000000001</v>
      </c>
      <c r="J6977" s="930">
        <v>17.068100000000001</v>
      </c>
      <c r="L6977" t="str">
        <f t="shared" si="122"/>
        <v>GRUPO GERADOR - 174 KVA</v>
      </c>
    </row>
    <row r="6978" spans="2:12" ht="15.75">
      <c r="B6978" s="439" t="s">
        <v>1098</v>
      </c>
      <c r="C6978" s="1" t="s">
        <v>13131</v>
      </c>
      <c r="D6978" s="439">
        <f t="shared" si="121"/>
        <v>1131.3741</v>
      </c>
      <c r="E6978" s="608">
        <f t="shared" si="121"/>
        <v>548.39679999999998</v>
      </c>
      <c r="F6978" s="661"/>
      <c r="G6978" s="930">
        <v>1134.4371000000001</v>
      </c>
      <c r="H6978" s="930">
        <v>551.45979999999997</v>
      </c>
      <c r="I6978" s="930">
        <v>1131.3741</v>
      </c>
      <c r="J6978" s="930">
        <v>548.39679999999998</v>
      </c>
      <c r="L6978" t="str">
        <f t="shared" si="122"/>
        <v>EXTRUSORA DE BARREIRA DE CONCRETO - 74 KW</v>
      </c>
    </row>
    <row r="6979" spans="2:12" ht="15.75">
      <c r="B6979" s="918" t="s">
        <v>1099</v>
      </c>
      <c r="C6979" s="919" t="s">
        <v>13132</v>
      </c>
      <c r="D6979" s="918">
        <f t="shared" si="121"/>
        <v>317.58980000000003</v>
      </c>
      <c r="E6979" s="920">
        <f t="shared" si="121"/>
        <v>22.790800000000001</v>
      </c>
      <c r="F6979" s="661"/>
      <c r="G6979" s="930">
        <v>317.58980000000003</v>
      </c>
      <c r="H6979" s="930">
        <v>22.790800000000001</v>
      </c>
      <c r="I6979" s="930">
        <v>317.58980000000003</v>
      </c>
      <c r="J6979" s="930">
        <v>22.790800000000001</v>
      </c>
      <c r="L6979" t="str">
        <f t="shared" si="122"/>
        <v>GRUPO GERADOR - 338 KVA</v>
      </c>
    </row>
    <row r="6980" spans="2:12" ht="15.75">
      <c r="B6980" s="439" t="s">
        <v>1100</v>
      </c>
      <c r="C6980" s="1" t="s">
        <v>13133</v>
      </c>
      <c r="D6980" s="439">
        <f t="shared" si="121"/>
        <v>111.05200000000001</v>
      </c>
      <c r="E6980" s="608">
        <f t="shared" si="121"/>
        <v>10.912599999999999</v>
      </c>
      <c r="F6980" s="661"/>
      <c r="G6980" s="930">
        <v>111.05200000000001</v>
      </c>
      <c r="H6980" s="930">
        <v>10.912599999999999</v>
      </c>
      <c r="I6980" s="930">
        <v>111.05200000000001</v>
      </c>
      <c r="J6980" s="930">
        <v>10.912599999999999</v>
      </c>
      <c r="L6980" t="str">
        <f t="shared" si="122"/>
        <v>GRUPO GERADOR - 113 KVA</v>
      </c>
    </row>
    <row r="6981" spans="2:12" ht="15.75">
      <c r="B6981" s="918" t="s">
        <v>1101</v>
      </c>
      <c r="C6981" s="919" t="s">
        <v>13134</v>
      </c>
      <c r="D6981" s="918">
        <f t="shared" si="121"/>
        <v>127.51949999999999</v>
      </c>
      <c r="E6981" s="920">
        <f t="shared" si="121"/>
        <v>76.759900000000002</v>
      </c>
      <c r="F6981" s="661"/>
      <c r="G6981" s="930">
        <v>129.7441</v>
      </c>
      <c r="H6981" s="930">
        <v>78.984499999999997</v>
      </c>
      <c r="I6981" s="930">
        <v>127.51949999999999</v>
      </c>
      <c r="J6981" s="930">
        <v>76.759900000000002</v>
      </c>
      <c r="L6981" t="str">
        <f t="shared" si="122"/>
        <v>MISTURADOR AUTOMÁTICO PARA GRAUTEAMENTO COM CAPACIDADE DE 20 M³/H - 7 KW</v>
      </c>
    </row>
    <row r="6982" spans="2:12" ht="15.75">
      <c r="B6982" s="439" t="s">
        <v>1102</v>
      </c>
      <c r="C6982" s="1" t="s">
        <v>13135</v>
      </c>
      <c r="D6982" s="439">
        <f t="shared" si="121"/>
        <v>253.60409999999999</v>
      </c>
      <c r="E6982" s="608">
        <f t="shared" si="121"/>
        <v>147.67320000000001</v>
      </c>
      <c r="F6982" s="661"/>
      <c r="G6982" s="930">
        <v>255.8287</v>
      </c>
      <c r="H6982" s="930">
        <v>149.89779999999999</v>
      </c>
      <c r="I6982" s="930">
        <v>253.60409999999999</v>
      </c>
      <c r="J6982" s="930">
        <v>147.67320000000001</v>
      </c>
      <c r="L6982" t="str">
        <f t="shared" si="122"/>
        <v>MISTURADOR COM BOMBA PARA GRAUTEAMENTO TIPO FLEX E OU SIMILAR - 25 KW</v>
      </c>
    </row>
    <row r="6983" spans="2:12" ht="15.75">
      <c r="B6983" s="918" t="s">
        <v>1103</v>
      </c>
      <c r="C6983" s="919" t="s">
        <v>13136</v>
      </c>
      <c r="D6983" s="918">
        <f t="shared" si="121"/>
        <v>45.294199999999996</v>
      </c>
      <c r="E6983" s="920">
        <f t="shared" si="121"/>
        <v>37.008600000000001</v>
      </c>
      <c r="F6983" s="661"/>
      <c r="G6983" s="930">
        <v>47.518799999999999</v>
      </c>
      <c r="H6983" s="930">
        <v>39.233199999999997</v>
      </c>
      <c r="I6983" s="930">
        <v>45.294199999999996</v>
      </c>
      <c r="J6983" s="930">
        <v>37.008600000000001</v>
      </c>
      <c r="L6983" t="str">
        <f t="shared" si="122"/>
        <v>PERFURATRIZ PNEUMÁTICA COM AVANÇO DE COLUNA DE 33,5 KG COM CAPACIDADE DE 2.280 GPM</v>
      </c>
    </row>
    <row r="6984" spans="2:12" ht="15.75">
      <c r="B6984" s="439" t="s">
        <v>1105</v>
      </c>
      <c r="C6984" s="1" t="s">
        <v>13137</v>
      </c>
      <c r="D6984" s="439">
        <f t="shared" si="121"/>
        <v>193.62209999999999</v>
      </c>
      <c r="E6984" s="608">
        <f t="shared" si="121"/>
        <v>107.0775</v>
      </c>
      <c r="F6984" s="661"/>
      <c r="G6984" s="930">
        <v>195.8467</v>
      </c>
      <c r="H6984" s="930">
        <v>109.3021</v>
      </c>
      <c r="I6984" s="930">
        <v>193.62209999999999</v>
      </c>
      <c r="J6984" s="930">
        <v>107.0775</v>
      </c>
      <c r="L6984" t="str">
        <f t="shared" si="122"/>
        <v>PLATAFORMA AUTOPROPELIDA COM ALCANCE DE 12 M COM CAPACIDADE DE 700 KG - 24 KW</v>
      </c>
    </row>
    <row r="6985" spans="2:12" ht="15.75">
      <c r="B6985" s="918" t="s">
        <v>1106</v>
      </c>
      <c r="C6985" s="919" t="s">
        <v>13138</v>
      </c>
      <c r="D6985" s="918">
        <f t="shared" si="121"/>
        <v>428.95510000000002</v>
      </c>
      <c r="E6985" s="920">
        <f t="shared" si="121"/>
        <v>219.5822</v>
      </c>
      <c r="F6985" s="661"/>
      <c r="G6985" s="930">
        <v>432.08909999999997</v>
      </c>
      <c r="H6985" s="930">
        <v>222.71619999999999</v>
      </c>
      <c r="I6985" s="930">
        <v>428.95510000000002</v>
      </c>
      <c r="J6985" s="930">
        <v>219.5822</v>
      </c>
      <c r="L6985" t="str">
        <f t="shared" si="122"/>
        <v>GUINDASTE MÓVEL SOBRE PNEUS COM 2 EIXOS COM CAPACIDADE MÁXIMA DE 55 T - 186 KW</v>
      </c>
    </row>
    <row r="6986" spans="2:12" ht="15.75">
      <c r="B6986" s="439" t="s">
        <v>1108</v>
      </c>
      <c r="C6986" s="1" t="s">
        <v>13139</v>
      </c>
      <c r="D6986" s="439">
        <f t="shared" si="121"/>
        <v>39.687199999999997</v>
      </c>
      <c r="E6986" s="608">
        <f t="shared" si="121"/>
        <v>31.8992</v>
      </c>
      <c r="F6986" s="661"/>
      <c r="G6986" s="930">
        <v>41.911799999999999</v>
      </c>
      <c r="H6986" s="930">
        <v>34.123800000000003</v>
      </c>
      <c r="I6986" s="930">
        <v>39.687199999999997</v>
      </c>
      <c r="J6986" s="930">
        <v>31.8992</v>
      </c>
      <c r="L6986" t="str">
        <f t="shared" si="122"/>
        <v>MISTURADOR DE ARGAMASSA COM CAPACIDADE DE 0,250 M³ - 3,70 KW</v>
      </c>
    </row>
    <row r="6987" spans="2:12" ht="15.75">
      <c r="B6987" s="918" t="s">
        <v>1109</v>
      </c>
      <c r="C6987" s="919" t="s">
        <v>13140</v>
      </c>
      <c r="D6987" s="918">
        <f t="shared" si="121"/>
        <v>0.42880000000000001</v>
      </c>
      <c r="E6987" s="920">
        <f t="shared" si="121"/>
        <v>0.28660000000000002</v>
      </c>
      <c r="F6987" s="661"/>
      <c r="G6987" s="930">
        <v>0.42880000000000001</v>
      </c>
      <c r="H6987" s="930">
        <v>0.28660000000000002</v>
      </c>
      <c r="I6987" s="930">
        <v>0.42880000000000001</v>
      </c>
      <c r="J6987" s="930">
        <v>0.28660000000000002</v>
      </c>
      <c r="L6987" t="str">
        <f t="shared" si="122"/>
        <v>CARRO MANUAL MODELO PLATAFORMA DE 150 X 80 CM COM CAPACIDADE DE 800 KG</v>
      </c>
    </row>
    <row r="6988" spans="2:12" ht="15.75">
      <c r="B6988" s="439" t="s">
        <v>1110</v>
      </c>
      <c r="C6988" s="1" t="s">
        <v>13141</v>
      </c>
      <c r="D6988" s="439">
        <f t="shared" si="121"/>
        <v>156.88849999999999</v>
      </c>
      <c r="E6988" s="608">
        <f t="shared" si="121"/>
        <v>97.779799999999994</v>
      </c>
      <c r="F6988" s="661"/>
      <c r="G6988" s="930">
        <v>161.20920000000001</v>
      </c>
      <c r="H6988" s="930">
        <v>102.1005</v>
      </c>
      <c r="I6988" s="930">
        <v>156.88849999999999</v>
      </c>
      <c r="J6988" s="930">
        <v>97.779799999999994</v>
      </c>
      <c r="L6988" t="str">
        <f t="shared" si="122"/>
        <v>BOMBA PARA CONCRETO PROJETADO VIA ÚMIDA COM CAPACIDADE DE 10 M³/H - 14,70 KW</v>
      </c>
    </row>
    <row r="6989" spans="2:12" ht="15.75">
      <c r="B6989" s="918" t="s">
        <v>1111</v>
      </c>
      <c r="C6989" s="919" t="s">
        <v>13142</v>
      </c>
      <c r="D6989" s="918">
        <f t="shared" si="121"/>
        <v>10.1302</v>
      </c>
      <c r="E6989" s="920">
        <f t="shared" si="121"/>
        <v>5.8436000000000003</v>
      </c>
      <c r="F6989" s="661"/>
      <c r="G6989" s="930">
        <v>10.1302</v>
      </c>
      <c r="H6989" s="930">
        <v>5.8436000000000003</v>
      </c>
      <c r="I6989" s="930">
        <v>10.1302</v>
      </c>
      <c r="J6989" s="930">
        <v>5.8436000000000003</v>
      </c>
      <c r="L6989" t="str">
        <f t="shared" si="122"/>
        <v>BOMBA PNEUMÁTICA PARA INJEÇÃO DE RESINA COM CAPACIDADE DE 0,18 M³/H</v>
      </c>
    </row>
    <row r="6990" spans="2:12" ht="15.75">
      <c r="B6990" s="439" t="s">
        <v>1113</v>
      </c>
      <c r="C6990" s="1" t="s">
        <v>13143</v>
      </c>
      <c r="D6990" s="439">
        <f t="shared" si="121"/>
        <v>1494.3448000000001</v>
      </c>
      <c r="E6990" s="608">
        <f t="shared" si="121"/>
        <v>788.72199999999998</v>
      </c>
      <c r="F6990" s="661"/>
      <c r="G6990" s="930">
        <v>1498.6655000000001</v>
      </c>
      <c r="H6990" s="930">
        <v>793.04269999999997</v>
      </c>
      <c r="I6990" s="930">
        <v>1494.3448000000001</v>
      </c>
      <c r="J6990" s="930">
        <v>788.72199999999998</v>
      </c>
      <c r="L6990" t="str">
        <f t="shared" si="122"/>
        <v>ROBOT PARA CONCRETO PROJETADO COM CAPACIDADE DE 30 M³/H - 70 KW - COM COMPRESSOR DIESEL</v>
      </c>
    </row>
    <row r="6991" spans="2:12" ht="15.75">
      <c r="B6991" s="918" t="s">
        <v>1114</v>
      </c>
      <c r="C6991" s="919" t="s">
        <v>13144</v>
      </c>
      <c r="D6991" s="918">
        <f t="shared" si="121"/>
        <v>500.75470000000001</v>
      </c>
      <c r="E6991" s="920">
        <f t="shared" si="121"/>
        <v>264.75819999999999</v>
      </c>
      <c r="F6991" s="661"/>
      <c r="G6991" s="930">
        <v>503.8177</v>
      </c>
      <c r="H6991" s="930">
        <v>267.82119999999998</v>
      </c>
      <c r="I6991" s="930">
        <v>500.75470000000001</v>
      </c>
      <c r="J6991" s="930">
        <v>264.75819999999999</v>
      </c>
      <c r="L6991" t="str">
        <f t="shared" si="122"/>
        <v>PERFURATRIZ DE SUPERFÍCIE SOBRE PNEUS COM MARTELO DE TOPO E CONTROLE REMOTO VIA RÁDIO - 60 KW</v>
      </c>
    </row>
    <row r="6992" spans="2:12" ht="15.75">
      <c r="B6992" s="439" t="s">
        <v>1115</v>
      </c>
      <c r="C6992" s="1" t="s">
        <v>13145</v>
      </c>
      <c r="D6992" s="439">
        <f t="shared" si="121"/>
        <v>2289.5745999999999</v>
      </c>
      <c r="E6992" s="608">
        <f t="shared" si="121"/>
        <v>1102.1594</v>
      </c>
      <c r="F6992" s="661"/>
      <c r="G6992" s="930">
        <v>2293.8953000000001</v>
      </c>
      <c r="H6992" s="930">
        <v>1106.4801</v>
      </c>
      <c r="I6992" s="930">
        <v>2289.5745999999999</v>
      </c>
      <c r="J6992" s="930">
        <v>1102.1594</v>
      </c>
      <c r="L6992" t="str">
        <f t="shared" si="122"/>
        <v>JUMBO ELETRO-HIDRÁULICO COM 3 BRAÇOS - 155 KW/237 KW</v>
      </c>
    </row>
    <row r="6993" spans="2:12" ht="15.75">
      <c r="B6993" s="918" t="s">
        <v>1116</v>
      </c>
      <c r="C6993" s="919" t="s">
        <v>13146</v>
      </c>
      <c r="D6993" s="918">
        <f t="shared" si="121"/>
        <v>584.06389999999999</v>
      </c>
      <c r="E6993" s="920">
        <f t="shared" si="121"/>
        <v>282.07279999999997</v>
      </c>
      <c r="F6993" s="661"/>
      <c r="G6993" s="930">
        <v>587.12689999999998</v>
      </c>
      <c r="H6993" s="930">
        <v>285.13580000000002</v>
      </c>
      <c r="I6993" s="930">
        <v>584.06389999999999</v>
      </c>
      <c r="J6993" s="930">
        <v>282.07279999999997</v>
      </c>
      <c r="L6993" t="str">
        <f t="shared" si="122"/>
        <v>PERFURATRIZ HIDRÁULICA ROTOPERCUSSIVA - 123 KW</v>
      </c>
    </row>
    <row r="6994" spans="2:12" ht="15.75">
      <c r="B6994" s="439" t="s">
        <v>715</v>
      </c>
      <c r="C6994" s="1" t="s">
        <v>13147</v>
      </c>
      <c r="D6994" s="439">
        <f t="shared" si="121"/>
        <v>694.88310000000001</v>
      </c>
      <c r="E6994" s="608">
        <f t="shared" si="121"/>
        <v>173.8184</v>
      </c>
      <c r="F6994" s="661"/>
      <c r="G6994" s="930">
        <v>698.01710000000003</v>
      </c>
      <c r="H6994" s="930">
        <v>176.95240000000001</v>
      </c>
      <c r="I6994" s="930">
        <v>694.88310000000001</v>
      </c>
      <c r="J6994" s="930">
        <v>173.8184</v>
      </c>
      <c r="L6994" t="str">
        <f t="shared" si="122"/>
        <v>CAMINHÃO TANQUE DE ASFALTO COM CAPACIDADE DE 31.000 L - 368 KW</v>
      </c>
    </row>
    <row r="6995" spans="2:12" ht="30">
      <c r="B6995" s="918" t="s">
        <v>3842</v>
      </c>
      <c r="C6995" s="919" t="s">
        <v>13148</v>
      </c>
      <c r="D6995" s="918">
        <f t="shared" si="121"/>
        <v>612.78740000000005</v>
      </c>
      <c r="E6995" s="920">
        <f t="shared" si="121"/>
        <v>129.8314</v>
      </c>
      <c r="F6995" s="661"/>
      <c r="G6995" s="930">
        <v>615.92139999999995</v>
      </c>
      <c r="H6995" s="930">
        <v>132.96539999999999</v>
      </c>
      <c r="I6995" s="930">
        <v>612.78740000000005</v>
      </c>
      <c r="J6995" s="930">
        <v>129.8314</v>
      </c>
      <c r="L6995" t="str">
        <f t="shared" si="122"/>
        <v>CAVALO MECÂNICO ESTRADEIRO 8 X 2, PBT 29.000 KG - 368 KW - CONDIÇÃO DE TRABALHO SEVERA - MOTORISTA DE VEÍCULO ESPECIAL</v>
      </c>
    </row>
    <row r="6996" spans="2:12" ht="15.75">
      <c r="B6996" s="439" t="s">
        <v>3843</v>
      </c>
      <c r="C6996" s="1" t="s">
        <v>13149</v>
      </c>
      <c r="D6996" s="439">
        <f t="shared" ref="D6996:E7059" si="123">IF($J$6609=$G$6610,G6996,I6996)</f>
        <v>82.095699999999994</v>
      </c>
      <c r="E6996" s="608">
        <f t="shared" si="123"/>
        <v>43.987000000000002</v>
      </c>
      <c r="F6996" s="661"/>
      <c r="G6996" s="930">
        <v>82.095699999999994</v>
      </c>
      <c r="H6996" s="930">
        <v>43.987000000000002</v>
      </c>
      <c r="I6996" s="930">
        <v>82.095699999999994</v>
      </c>
      <c r="J6996" s="930">
        <v>43.987000000000002</v>
      </c>
      <c r="L6996" t="str">
        <f t="shared" si="122"/>
        <v>TANQUE ISOTÉRMICO DE ASFALTO COM CAPACIDADE DE 31.000 L</v>
      </c>
    </row>
    <row r="6997" spans="2:12" ht="15.75">
      <c r="B6997" s="918" t="s">
        <v>720</v>
      </c>
      <c r="C6997" s="919" t="s">
        <v>13150</v>
      </c>
      <c r="D6997" s="918">
        <f t="shared" si="123"/>
        <v>566.37180000000001</v>
      </c>
      <c r="E6997" s="920">
        <f t="shared" si="123"/>
        <v>163.52019999999999</v>
      </c>
      <c r="F6997" s="661"/>
      <c r="G6997" s="930">
        <v>569.50580000000002</v>
      </c>
      <c r="H6997" s="930">
        <v>166.6542</v>
      </c>
      <c r="I6997" s="930">
        <v>566.37180000000001</v>
      </c>
      <c r="J6997" s="930">
        <v>163.52019999999999</v>
      </c>
      <c r="L6997" t="str">
        <f t="shared" ref="L6997:L7060" si="124">UPPER(C6997)</f>
        <v>CAVALO MECÂNICO COM DOLLY INTERMEDIÁRIO E SEMIRREBOQUE DE 4 EIXOS COM CAPACIDADE DE 52 T - 364 KW</v>
      </c>
    </row>
    <row r="6998" spans="2:12" ht="15.75">
      <c r="B6998" s="439" t="s">
        <v>3844</v>
      </c>
      <c r="C6998" s="1" t="s">
        <v>13151</v>
      </c>
      <c r="D6998" s="439">
        <f t="shared" si="123"/>
        <v>456.70800000000003</v>
      </c>
      <c r="E6998" s="608">
        <f t="shared" si="123"/>
        <v>106.21299999999999</v>
      </c>
      <c r="F6998" s="661"/>
      <c r="G6998" s="930">
        <v>459.84199999999998</v>
      </c>
      <c r="H6998" s="930">
        <v>109.34699999999999</v>
      </c>
      <c r="I6998" s="930">
        <v>456.70800000000003</v>
      </c>
      <c r="J6998" s="930">
        <v>106.21299999999999</v>
      </c>
      <c r="L6998" t="str">
        <f t="shared" si="124"/>
        <v>CAVALO MECÂNICO ESTRADEIRO 6 X 4, PBT 23.000 KG - 364 KW - MOTORISTA DE VEÍCULO ESPECIAL</v>
      </c>
    </row>
    <row r="6999" spans="2:12" ht="15.75">
      <c r="B6999" s="918" t="s">
        <v>3845</v>
      </c>
      <c r="C6999" s="919" t="s">
        <v>13152</v>
      </c>
      <c r="D6999" s="918">
        <f t="shared" si="123"/>
        <v>92.647000000000006</v>
      </c>
      <c r="E6999" s="920">
        <f t="shared" si="123"/>
        <v>48.414700000000003</v>
      </c>
      <c r="F6999" s="661"/>
      <c r="G6999" s="930">
        <v>92.647000000000006</v>
      </c>
      <c r="H6999" s="930">
        <v>48.414700000000003</v>
      </c>
      <c r="I6999" s="930">
        <v>92.647000000000006</v>
      </c>
      <c r="J6999" s="930">
        <v>48.414700000000003</v>
      </c>
      <c r="L6999" t="str">
        <f t="shared" si="124"/>
        <v>SEMIRREBOQUE COM 4 EIXOS</v>
      </c>
    </row>
    <row r="7000" spans="2:12" ht="15.75">
      <c r="B7000" s="439" t="s">
        <v>3846</v>
      </c>
      <c r="C7000" s="1" t="s">
        <v>13153</v>
      </c>
      <c r="D7000" s="439">
        <f t="shared" si="123"/>
        <v>17.0168</v>
      </c>
      <c r="E7000" s="608">
        <f t="shared" si="123"/>
        <v>8.8925000000000001</v>
      </c>
      <c r="F7000" s="661"/>
      <c r="G7000" s="930">
        <v>17.0168</v>
      </c>
      <c r="H7000" s="930">
        <v>8.8925000000000001</v>
      </c>
      <c r="I7000" s="930">
        <v>17.0168</v>
      </c>
      <c r="J7000" s="930">
        <v>8.8925000000000001</v>
      </c>
      <c r="L7000" t="str">
        <f t="shared" si="124"/>
        <v>DOLLY INTERMEDIÁRIO COM 2 EIXOS PARA SEMIRREBOQUE</v>
      </c>
    </row>
    <row r="7001" spans="2:12" ht="15.75">
      <c r="B7001" s="918" t="s">
        <v>728</v>
      </c>
      <c r="C7001" s="919" t="s">
        <v>13154</v>
      </c>
      <c r="D7001" s="918">
        <f t="shared" si="123"/>
        <v>431.71539999999999</v>
      </c>
      <c r="E7001" s="920">
        <f t="shared" si="123"/>
        <v>154.76669999999999</v>
      </c>
      <c r="F7001" s="661"/>
      <c r="G7001" s="930">
        <v>434.8494</v>
      </c>
      <c r="H7001" s="930">
        <v>157.9007</v>
      </c>
      <c r="I7001" s="930">
        <v>431.71539999999999</v>
      </c>
      <c r="J7001" s="930">
        <v>154.76669999999999</v>
      </c>
      <c r="L7001" t="str">
        <f t="shared" si="124"/>
        <v>CAMINHÃO DISTRIBUIDOR DE CIMENTO E CAL COM CAPACIDADE DE 15 M³ - 210 KW</v>
      </c>
    </row>
    <row r="7002" spans="2:12" ht="15.75">
      <c r="B7002" s="439" t="s">
        <v>3847</v>
      </c>
      <c r="C7002" s="1" t="s">
        <v>13155</v>
      </c>
      <c r="D7002" s="439">
        <f t="shared" si="123"/>
        <v>306.05959999999999</v>
      </c>
      <c r="E7002" s="608">
        <f t="shared" si="123"/>
        <v>90.1006</v>
      </c>
      <c r="F7002" s="661"/>
      <c r="G7002" s="930">
        <v>309.1936</v>
      </c>
      <c r="H7002" s="930">
        <v>93.2346</v>
      </c>
      <c r="I7002" s="930">
        <v>306.05959999999999</v>
      </c>
      <c r="J7002" s="930">
        <v>90.1006</v>
      </c>
      <c r="L7002" t="str">
        <f t="shared" si="124"/>
        <v>CAMINHÃO PLATAFORMA 8 X 4, PBT 29.000 KG E DISTÂNCIA ENTRE EIXOS 4,6 M - 210 KW - MOTORISTA DE VEÍCULO ESPECIAL</v>
      </c>
    </row>
    <row r="7003" spans="2:12" ht="15.75">
      <c r="B7003" s="918" t="s">
        <v>3848</v>
      </c>
      <c r="C7003" s="919" t="s">
        <v>13156</v>
      </c>
      <c r="D7003" s="918">
        <f t="shared" si="123"/>
        <v>125.6558</v>
      </c>
      <c r="E7003" s="920">
        <f t="shared" si="123"/>
        <v>64.6661</v>
      </c>
      <c r="F7003" s="661"/>
      <c r="G7003" s="930">
        <v>125.6558</v>
      </c>
      <c r="H7003" s="930">
        <v>64.6661</v>
      </c>
      <c r="I7003" s="930">
        <v>125.6558</v>
      </c>
      <c r="J7003" s="930">
        <v>64.6661</v>
      </c>
      <c r="L7003" t="str">
        <f t="shared" si="124"/>
        <v>DISTRIBUIDOR DE CIMENTO E CAL MONTADO SOBRE CHASSI COM CAPACIDADE DE 15 M³</v>
      </c>
    </row>
    <row r="7004" spans="2:12" ht="15.75">
      <c r="B7004" s="439" t="s">
        <v>738</v>
      </c>
      <c r="C7004" s="1" t="s">
        <v>13157</v>
      </c>
      <c r="D7004" s="439">
        <f t="shared" si="123"/>
        <v>1237.5005000000001</v>
      </c>
      <c r="E7004" s="608">
        <f t="shared" si="123"/>
        <v>523.87220000000002</v>
      </c>
      <c r="F7004" s="661"/>
      <c r="G7004" s="930">
        <v>1240.6344999999999</v>
      </c>
      <c r="H7004" s="930">
        <v>527.00620000000004</v>
      </c>
      <c r="I7004" s="930">
        <v>1237.5005000000001</v>
      </c>
      <c r="J7004" s="930">
        <v>523.87220000000002</v>
      </c>
      <c r="L7004" t="str">
        <f t="shared" si="124"/>
        <v>PLATAFORMA DE INSPEÇÃO SOB PONTES MONTADA EM CAMINHÃO COM CAPACIDADE DE 500 KG E ALCANCE DE 15 M - 236 KW</v>
      </c>
    </row>
    <row r="7005" spans="2:12" ht="30">
      <c r="B7005" s="918" t="s">
        <v>3849</v>
      </c>
      <c r="C7005" s="919" t="s">
        <v>13158</v>
      </c>
      <c r="D7005" s="918">
        <f t="shared" si="123"/>
        <v>412.77440000000001</v>
      </c>
      <c r="E7005" s="920">
        <f t="shared" si="123"/>
        <v>99.444599999999994</v>
      </c>
      <c r="F7005" s="661"/>
      <c r="G7005" s="930">
        <v>415.90839999999997</v>
      </c>
      <c r="H7005" s="930">
        <v>102.57859999999999</v>
      </c>
      <c r="I7005" s="930">
        <v>412.77440000000001</v>
      </c>
      <c r="J7005" s="930">
        <v>99.444599999999994</v>
      </c>
      <c r="L7005" t="str">
        <f t="shared" si="124"/>
        <v>CAMINHÃO PLATAFORMA 8 X 2, PBT 29.000 KG E DISTÂNCIA ENTRE EIXOS 4,8 M - 236 KW - CONDIÇÃO DE TRABALHO SEVERA - MOTORISTA DE VEÍCULO ESPECIAL</v>
      </c>
    </row>
    <row r="7006" spans="2:12" ht="15.75">
      <c r="B7006" s="439" t="s">
        <v>3850</v>
      </c>
      <c r="C7006" s="1" t="s">
        <v>13159</v>
      </c>
      <c r="D7006" s="439">
        <f t="shared" si="123"/>
        <v>824.72609999999997</v>
      </c>
      <c r="E7006" s="608">
        <f t="shared" si="123"/>
        <v>424.42759999999998</v>
      </c>
      <c r="F7006" s="661"/>
      <c r="G7006" s="930">
        <v>824.72609999999997</v>
      </c>
      <c r="H7006" s="930">
        <v>424.42759999999998</v>
      </c>
      <c r="I7006" s="930">
        <v>824.72609999999997</v>
      </c>
      <c r="J7006" s="930">
        <v>424.42759999999998</v>
      </c>
      <c r="L7006" t="str">
        <f t="shared" si="124"/>
        <v>PLATAFORMA TELESCÓPICA PARA INSPEÇÃO DE PONTES MONTADA SOBRE CHASSI COM CAPACIDADE DE 500 KG</v>
      </c>
    </row>
    <row r="7007" spans="2:12" ht="15.75">
      <c r="B7007" s="918" t="s">
        <v>742</v>
      </c>
      <c r="C7007" s="919" t="s">
        <v>13160</v>
      </c>
      <c r="D7007" s="918">
        <f t="shared" si="123"/>
        <v>400.8263</v>
      </c>
      <c r="E7007" s="920">
        <f t="shared" si="123"/>
        <v>123.22490000000001</v>
      </c>
      <c r="F7007" s="661"/>
      <c r="G7007" s="930">
        <v>403.96030000000002</v>
      </c>
      <c r="H7007" s="930">
        <v>126.35890000000001</v>
      </c>
      <c r="I7007" s="930">
        <v>400.8263</v>
      </c>
      <c r="J7007" s="930">
        <v>123.22490000000001</v>
      </c>
      <c r="L7007" t="str">
        <f t="shared" si="124"/>
        <v>CAMINHÃO GUINDAUTO COM CAPACIDADE DE ELEVAÇÃO DE 11,9 T E CARROCERIA DE 11,5 T - 188 KW</v>
      </c>
    </row>
    <row r="7008" spans="2:12" ht="15.75">
      <c r="B7008" s="439" t="s">
        <v>3851</v>
      </c>
      <c r="C7008" s="1" t="s">
        <v>13161</v>
      </c>
      <c r="D7008" s="439">
        <f t="shared" si="123"/>
        <v>329.91800000000001</v>
      </c>
      <c r="E7008" s="608">
        <f t="shared" si="123"/>
        <v>84.653300000000002</v>
      </c>
      <c r="F7008" s="661"/>
      <c r="G7008" s="930">
        <v>333.05200000000002</v>
      </c>
      <c r="H7008" s="930">
        <v>87.787300000000002</v>
      </c>
      <c r="I7008" s="930">
        <v>329.91800000000001</v>
      </c>
      <c r="J7008" s="930">
        <v>84.653300000000002</v>
      </c>
      <c r="L7008" t="str">
        <f t="shared" si="124"/>
        <v>CAMINHÃO PLATAFORMA 6 X 2, PBT 23.000 KG E DISTÂNCIA ENTRE EIXOS 5,2 M - 188 KW - MOTORISTA DE VEÍCULO ESPECIAL</v>
      </c>
    </row>
    <row r="7009" spans="2:12" ht="15.75">
      <c r="B7009" s="918" t="s">
        <v>3852</v>
      </c>
      <c r="C7009" s="919" t="s">
        <v>13162</v>
      </c>
      <c r="D7009" s="918">
        <f t="shared" si="123"/>
        <v>8.3576999999999995</v>
      </c>
      <c r="E7009" s="920">
        <f t="shared" si="123"/>
        <v>4.5462999999999996</v>
      </c>
      <c r="F7009" s="661"/>
      <c r="G7009" s="930">
        <v>8.3576999999999995</v>
      </c>
      <c r="H7009" s="930">
        <v>4.5462999999999996</v>
      </c>
      <c r="I7009" s="930">
        <v>8.3576999999999995</v>
      </c>
      <c r="J7009" s="930">
        <v>4.5462999999999996</v>
      </c>
      <c r="L7009" t="str">
        <f t="shared" si="124"/>
        <v>CARROCERIA DE MADEIRA COM CAPACIDADE DE 11,5 T</v>
      </c>
    </row>
    <row r="7010" spans="2:12" ht="15.75">
      <c r="B7010" s="439" t="s">
        <v>3853</v>
      </c>
      <c r="C7010" s="1" t="s">
        <v>13163</v>
      </c>
      <c r="D7010" s="439">
        <f t="shared" si="123"/>
        <v>62.550600000000003</v>
      </c>
      <c r="E7010" s="608">
        <f t="shared" si="123"/>
        <v>34.025300000000001</v>
      </c>
      <c r="F7010" s="661"/>
      <c r="G7010" s="930">
        <v>62.550600000000003</v>
      </c>
      <c r="H7010" s="930">
        <v>34.025300000000001</v>
      </c>
      <c r="I7010" s="930">
        <v>62.550600000000003</v>
      </c>
      <c r="J7010" s="930">
        <v>34.025300000000001</v>
      </c>
      <c r="L7010" t="str">
        <f t="shared" si="124"/>
        <v>GUINDASTE ARTICULADO MONTADO SOBRE CHASSI COM CAPACIDADE MÁXIMA DE ELEVAÇÃO DE 11,9 T</v>
      </c>
    </row>
    <row r="7011" spans="2:12" ht="30">
      <c r="B7011" s="918" t="s">
        <v>783</v>
      </c>
      <c r="C7011" s="919" t="s">
        <v>13164</v>
      </c>
      <c r="D7011" s="918">
        <f t="shared" si="123"/>
        <v>396.81819999999999</v>
      </c>
      <c r="E7011" s="920">
        <f t="shared" si="123"/>
        <v>156.072</v>
      </c>
      <c r="F7011" s="661"/>
      <c r="G7011" s="930">
        <v>402.17680000000001</v>
      </c>
      <c r="H7011" s="930">
        <v>161.4306</v>
      </c>
      <c r="I7011" s="930">
        <v>396.81819999999999</v>
      </c>
      <c r="J7011" s="930">
        <v>156.072</v>
      </c>
      <c r="L7011" t="str">
        <f t="shared" si="124"/>
        <v>BATE-ESTACA HIDRÁULICO PARA DEFENSAS MONTADO EM CAMINHÃO GUINDAUTO COM CAPACIDADE DE 6,2 T E CARROCERIA DE 5 T - 152 KW</v>
      </c>
    </row>
    <row r="7012" spans="2:12" ht="15.75">
      <c r="B7012" s="439" t="s">
        <v>3899</v>
      </c>
      <c r="C7012" s="1" t="s">
        <v>13165</v>
      </c>
      <c r="D7012" s="439">
        <f t="shared" si="123"/>
        <v>257.96429999999998</v>
      </c>
      <c r="E7012" s="608">
        <f t="shared" si="123"/>
        <v>67.438500000000005</v>
      </c>
      <c r="F7012" s="661"/>
      <c r="G7012" s="930">
        <v>261.09829999999999</v>
      </c>
      <c r="H7012" s="930">
        <v>70.572500000000005</v>
      </c>
      <c r="I7012" s="930">
        <v>257.96429999999998</v>
      </c>
      <c r="J7012" s="930">
        <v>67.438500000000005</v>
      </c>
      <c r="L7012" t="str">
        <f t="shared" si="124"/>
        <v>CAMINHÃO PLATAFORMA 4 X 2, PBT 15.000 KG E DISTÂNCIA ENTRE EIXOS 4,8 M - 152 KW - MOTORISTA DE VEÍCULO ESPECIAL</v>
      </c>
    </row>
    <row r="7013" spans="2:12" ht="15.75">
      <c r="B7013" s="918" t="s">
        <v>3917</v>
      </c>
      <c r="C7013" s="919" t="s">
        <v>13166</v>
      </c>
      <c r="D7013" s="918">
        <f t="shared" si="123"/>
        <v>6.4882999999999997</v>
      </c>
      <c r="E7013" s="920">
        <f t="shared" si="123"/>
        <v>3.5293999999999999</v>
      </c>
      <c r="F7013" s="661"/>
      <c r="G7013" s="930">
        <v>6.4882999999999997</v>
      </c>
      <c r="H7013" s="930">
        <v>3.5293999999999999</v>
      </c>
      <c r="I7013" s="930">
        <v>6.4882999999999997</v>
      </c>
      <c r="J7013" s="930">
        <v>3.5293999999999999</v>
      </c>
      <c r="L7013" t="str">
        <f t="shared" si="124"/>
        <v>CARROCERIA DE MADEIRA COM CAPACIDADE DE 5 T</v>
      </c>
    </row>
    <row r="7014" spans="2:12" ht="15.75">
      <c r="B7014" s="439" t="s">
        <v>3855</v>
      </c>
      <c r="C7014" s="1" t="s">
        <v>13167</v>
      </c>
      <c r="D7014" s="439">
        <f t="shared" si="123"/>
        <v>58.548099999999998</v>
      </c>
      <c r="E7014" s="608">
        <f t="shared" si="123"/>
        <v>31.848099999999999</v>
      </c>
      <c r="F7014" s="661"/>
      <c r="G7014" s="930">
        <v>58.548099999999998</v>
      </c>
      <c r="H7014" s="930">
        <v>31.848099999999999</v>
      </c>
      <c r="I7014" s="930">
        <v>58.548099999999998</v>
      </c>
      <c r="J7014" s="930">
        <v>31.848099999999999</v>
      </c>
      <c r="L7014" t="str">
        <f t="shared" si="124"/>
        <v>GUINDASTE ARTICULADO MONTADO SOBRE CHASSI COM CAPACIDADE MÁXIMA DE ELEVAÇÃO DE 6,2 T</v>
      </c>
    </row>
    <row r="7015" spans="2:12" ht="15.75">
      <c r="B7015" s="918" t="s">
        <v>3856</v>
      </c>
      <c r="C7015" s="919" t="s">
        <v>13168</v>
      </c>
      <c r="D7015" s="918">
        <f t="shared" si="123"/>
        <v>73.817499999999995</v>
      </c>
      <c r="E7015" s="920">
        <f t="shared" si="123"/>
        <v>53.256</v>
      </c>
      <c r="F7015" s="661"/>
      <c r="G7015" s="930">
        <v>76.042100000000005</v>
      </c>
      <c r="H7015" s="930">
        <v>55.480600000000003</v>
      </c>
      <c r="I7015" s="930">
        <v>73.817499999999995</v>
      </c>
      <c r="J7015" s="930">
        <v>53.256</v>
      </c>
      <c r="L7015" t="str">
        <f t="shared" si="124"/>
        <v>BATE-ESTACA HIDRÁULICO PARA DEFENSAS METÁLICAS MONTADA SOBRE CHASSI</v>
      </c>
    </row>
    <row r="7016" spans="2:12" ht="15.75">
      <c r="B7016" s="439" t="s">
        <v>792</v>
      </c>
      <c r="C7016" s="1" t="s">
        <v>13169</v>
      </c>
      <c r="D7016" s="439">
        <f t="shared" si="123"/>
        <v>264.39550000000003</v>
      </c>
      <c r="E7016" s="608">
        <f t="shared" si="123"/>
        <v>82.052599999999998</v>
      </c>
      <c r="F7016" s="661"/>
      <c r="G7016" s="930">
        <v>267.52949999999998</v>
      </c>
      <c r="H7016" s="930">
        <v>85.186599999999999</v>
      </c>
      <c r="I7016" s="930">
        <v>264.39550000000003</v>
      </c>
      <c r="J7016" s="930">
        <v>82.052599999999998</v>
      </c>
      <c r="L7016" t="str">
        <f t="shared" si="124"/>
        <v>CAMINHÃO DE RESGATE DE VEÍCULOS LEVES COM PLATAFORMA COM CAPACIDADE DE 5 T - 129 KW</v>
      </c>
    </row>
    <row r="7017" spans="2:12" ht="15.75">
      <c r="B7017" s="918" t="s">
        <v>3857</v>
      </c>
      <c r="C7017" s="919" t="s">
        <v>13170</v>
      </c>
      <c r="D7017" s="918">
        <f t="shared" si="123"/>
        <v>249.0804</v>
      </c>
      <c r="E7017" s="920">
        <f t="shared" si="123"/>
        <v>74.049400000000006</v>
      </c>
      <c r="F7017" s="661"/>
      <c r="G7017" s="930">
        <v>252.21440000000001</v>
      </c>
      <c r="H7017" s="930">
        <v>77.183400000000006</v>
      </c>
      <c r="I7017" s="930">
        <v>249.0804</v>
      </c>
      <c r="J7017" s="930">
        <v>74.049400000000006</v>
      </c>
      <c r="L7017" t="str">
        <f t="shared" si="124"/>
        <v>CAMINHÃO PLATAFORMA 4 X 2, PBT 10.800 KG E DISTÂNCIA ENTRE EIXOS 4,6 M - 129 KW - MOTORISTA DE VEÍCULO ESPECIAL</v>
      </c>
    </row>
    <row r="7018" spans="2:12" ht="15.75">
      <c r="B7018" s="439" t="s">
        <v>3858</v>
      </c>
      <c r="C7018" s="1" t="s">
        <v>13171</v>
      </c>
      <c r="D7018" s="439">
        <f t="shared" si="123"/>
        <v>15.315099999999999</v>
      </c>
      <c r="E7018" s="608">
        <f t="shared" si="123"/>
        <v>8.0031999999999996</v>
      </c>
      <c r="F7018" s="661"/>
      <c r="G7018" s="930">
        <v>15.315099999999999</v>
      </c>
      <c r="H7018" s="930">
        <v>8.0031999999999996</v>
      </c>
      <c r="I7018" s="930">
        <v>15.315099999999999</v>
      </c>
      <c r="J7018" s="930">
        <v>8.0031999999999996</v>
      </c>
      <c r="L7018" t="str">
        <f t="shared" si="124"/>
        <v>PLATAFORMA HIDRÁULICA PARA RESGATE DE VEÍCULOS MONTADA SOBRE CHASSI COM CAPACIDADE DE 5 T</v>
      </c>
    </row>
    <row r="7019" spans="2:12" ht="15.75">
      <c r="B7019" s="918" t="s">
        <v>793</v>
      </c>
      <c r="C7019" s="919" t="s">
        <v>13172</v>
      </c>
      <c r="D7019" s="918">
        <f t="shared" si="123"/>
        <v>407.22699999999998</v>
      </c>
      <c r="E7019" s="920">
        <f t="shared" si="123"/>
        <v>99.491100000000003</v>
      </c>
      <c r="F7019" s="661"/>
      <c r="G7019" s="930">
        <v>410.36099999999999</v>
      </c>
      <c r="H7019" s="930">
        <v>102.6251</v>
      </c>
      <c r="I7019" s="930">
        <v>407.22699999999998</v>
      </c>
      <c r="J7019" s="930">
        <v>99.491100000000003</v>
      </c>
      <c r="L7019" t="str">
        <f t="shared" si="124"/>
        <v>CAMINHÃO DE RESGATE DE VEÍCULOS DE PORTE MÉDIO COM CAPACIDADE DO GUINCHO DE 20 T - 236 KW</v>
      </c>
    </row>
    <row r="7020" spans="2:12" ht="15.75">
      <c r="B7020" s="439" t="s">
        <v>3859</v>
      </c>
      <c r="C7020" s="1" t="s">
        <v>13173</v>
      </c>
      <c r="D7020" s="439">
        <f t="shared" si="123"/>
        <v>379.53570000000002</v>
      </c>
      <c r="E7020" s="608">
        <f t="shared" si="123"/>
        <v>84.401700000000005</v>
      </c>
      <c r="F7020" s="661"/>
      <c r="G7020" s="930">
        <v>382.66969999999998</v>
      </c>
      <c r="H7020" s="930">
        <v>87.535700000000006</v>
      </c>
      <c r="I7020" s="930">
        <v>379.53570000000002</v>
      </c>
      <c r="J7020" s="930">
        <v>84.401700000000005</v>
      </c>
      <c r="L7020" t="str">
        <f t="shared" si="124"/>
        <v>CAMINHÃO PLATAFORMA 4 X 2, PBT 16.000 KG E DISTÂNCIA ENTRE EIXOS 3,6 M - 236 KW - MOTORISTA DE VEÍCULO ESPECIAL</v>
      </c>
    </row>
    <row r="7021" spans="2:12" ht="15.75">
      <c r="B7021" s="918" t="s">
        <v>3860</v>
      </c>
      <c r="C7021" s="919" t="s">
        <v>13174</v>
      </c>
      <c r="D7021" s="918">
        <f t="shared" si="123"/>
        <v>27.691299999999998</v>
      </c>
      <c r="E7021" s="920">
        <f t="shared" si="123"/>
        <v>15.089399999999999</v>
      </c>
      <c r="F7021" s="661"/>
      <c r="G7021" s="930">
        <v>27.691299999999998</v>
      </c>
      <c r="H7021" s="930">
        <v>15.089399999999999</v>
      </c>
      <c r="I7021" s="930">
        <v>27.691299999999998</v>
      </c>
      <c r="J7021" s="930">
        <v>15.089399999999999</v>
      </c>
      <c r="L7021" t="str">
        <f t="shared" si="124"/>
        <v>GUINCHO REBOCADOR PARA RESGATE DE VEÍCULOS MONTADA SOBRE CHASSI COM CAPACIDADE DE 20 T</v>
      </c>
    </row>
    <row r="7022" spans="2:12" ht="15.75">
      <c r="B7022" s="439" t="s">
        <v>794</v>
      </c>
      <c r="C7022" s="1" t="s">
        <v>13175</v>
      </c>
      <c r="D7022" s="439">
        <f t="shared" si="123"/>
        <v>569.28989999999999</v>
      </c>
      <c r="E7022" s="608">
        <f t="shared" si="123"/>
        <v>166.19370000000001</v>
      </c>
      <c r="F7022" s="661"/>
      <c r="G7022" s="930">
        <v>572.4239</v>
      </c>
      <c r="H7022" s="930">
        <v>169.32769999999999</v>
      </c>
      <c r="I7022" s="930">
        <v>569.28989999999999</v>
      </c>
      <c r="J7022" s="930">
        <v>166.19370000000001</v>
      </c>
      <c r="L7022" t="str">
        <f t="shared" si="124"/>
        <v>CAMINHÃO DE RESGATE DE VEÍCULOS PESADOS COM DOIS GUINCHOS COM CAPACIDADE DE 35 T - 265 KW</v>
      </c>
    </row>
    <row r="7023" spans="2:12" ht="15.75">
      <c r="B7023" s="918" t="s">
        <v>3861</v>
      </c>
      <c r="C7023" s="919" t="s">
        <v>13176</v>
      </c>
      <c r="D7023" s="918">
        <f t="shared" si="123"/>
        <v>430.11680000000001</v>
      </c>
      <c r="E7023" s="920">
        <f t="shared" si="123"/>
        <v>94.571299999999994</v>
      </c>
      <c r="F7023" s="661"/>
      <c r="G7023" s="930">
        <v>433.25080000000003</v>
      </c>
      <c r="H7023" s="930">
        <v>97.705299999999994</v>
      </c>
      <c r="I7023" s="930">
        <v>430.11680000000001</v>
      </c>
      <c r="J7023" s="930">
        <v>94.571299999999994</v>
      </c>
      <c r="L7023" t="str">
        <f t="shared" si="124"/>
        <v>CAMINHÃO PLATAFORMA 6 X 4, PBT 23.000 KG E DISTÂNCIA ENTRE EIXOS 4,8 M - 265 KW - MOTORISTA DE VEÍCULO ESPECIAL</v>
      </c>
    </row>
    <row r="7024" spans="2:12" ht="15.75">
      <c r="B7024" s="439" t="s">
        <v>3862</v>
      </c>
      <c r="C7024" s="1" t="s">
        <v>13177</v>
      </c>
      <c r="D7024" s="439">
        <f t="shared" si="123"/>
        <v>139.17310000000001</v>
      </c>
      <c r="E7024" s="608">
        <f t="shared" si="123"/>
        <v>71.622399999999999</v>
      </c>
      <c r="F7024" s="661"/>
      <c r="G7024" s="930">
        <v>139.17310000000001</v>
      </c>
      <c r="H7024" s="930">
        <v>71.622399999999999</v>
      </c>
      <c r="I7024" s="930">
        <v>139.17310000000001</v>
      </c>
      <c r="J7024" s="930">
        <v>71.622399999999999</v>
      </c>
      <c r="L7024" t="str">
        <f t="shared" si="124"/>
        <v>GUINCHO REBOCADOR PARA RESGATE DE VEÍCULOS MONTADA SOBRE CHASSI COM CAPACIDADE DE 35 T</v>
      </c>
    </row>
    <row r="7025" spans="2:12" ht="15.75">
      <c r="B7025" s="918" t="s">
        <v>795</v>
      </c>
      <c r="C7025" s="919" t="s">
        <v>13178</v>
      </c>
      <c r="D7025" s="918">
        <f t="shared" si="123"/>
        <v>336.55160000000001</v>
      </c>
      <c r="E7025" s="920">
        <f t="shared" si="123"/>
        <v>81.479200000000006</v>
      </c>
      <c r="F7025" s="661"/>
      <c r="G7025" s="930">
        <v>339.68560000000002</v>
      </c>
      <c r="H7025" s="930">
        <v>84.613200000000006</v>
      </c>
      <c r="I7025" s="930">
        <v>336.55160000000001</v>
      </c>
      <c r="J7025" s="930">
        <v>81.479200000000006</v>
      </c>
      <c r="L7025" t="str">
        <f t="shared" si="124"/>
        <v>CAVALO MECÂNICO SEM REBOQUE - 272 KW</v>
      </c>
    </row>
    <row r="7026" spans="2:12" ht="15.75">
      <c r="B7026" s="439" t="s">
        <v>3863</v>
      </c>
      <c r="C7026" s="1" t="s">
        <v>13179</v>
      </c>
      <c r="D7026" s="439">
        <f t="shared" si="123"/>
        <v>336.55160000000001</v>
      </c>
      <c r="E7026" s="608">
        <f t="shared" si="123"/>
        <v>81.479200000000006</v>
      </c>
      <c r="F7026" s="661"/>
      <c r="G7026" s="930">
        <v>339.68560000000002</v>
      </c>
      <c r="H7026" s="930">
        <v>84.613200000000006</v>
      </c>
      <c r="I7026" s="930">
        <v>336.55160000000001</v>
      </c>
      <c r="J7026" s="930">
        <v>81.479200000000006</v>
      </c>
      <c r="L7026" t="str">
        <f t="shared" si="124"/>
        <v>CAVALO MECÂNICO 4 X 2, PBT 16.000 KG - 272 KW - MOTORISTA DE VEÍCULO ESPECIAL</v>
      </c>
    </row>
    <row r="7027" spans="2:12" ht="15.75">
      <c r="B7027" s="918" t="s">
        <v>807</v>
      </c>
      <c r="C7027" s="919" t="s">
        <v>13180</v>
      </c>
      <c r="D7027" s="918">
        <f t="shared" si="123"/>
        <v>6.5185000000000004</v>
      </c>
      <c r="E7027" s="920">
        <f t="shared" si="123"/>
        <v>4.4215</v>
      </c>
      <c r="F7027" s="661"/>
      <c r="G7027" s="930">
        <v>6.5185000000000004</v>
      </c>
      <c r="H7027" s="930">
        <v>4.4215</v>
      </c>
      <c r="I7027" s="930">
        <v>6.5185000000000004</v>
      </c>
      <c r="J7027" s="930">
        <v>4.4215</v>
      </c>
      <c r="L7027" t="str">
        <f t="shared" si="124"/>
        <v>PAINEL COM SETA LUMINOSA PARA MONTAGEM EM CAMINHÃO</v>
      </c>
    </row>
    <row r="7028" spans="2:12" ht="15.75">
      <c r="B7028" s="439" t="s">
        <v>3864</v>
      </c>
      <c r="C7028" s="1" t="s">
        <v>13181</v>
      </c>
      <c r="D7028" s="439">
        <f t="shared" si="123"/>
        <v>6.5185000000000004</v>
      </c>
      <c r="E7028" s="608">
        <f t="shared" si="123"/>
        <v>4.4215</v>
      </c>
      <c r="F7028" s="661"/>
      <c r="G7028" s="930">
        <v>6.5185000000000004</v>
      </c>
      <c r="H7028" s="930">
        <v>4.4215</v>
      </c>
      <c r="I7028" s="930">
        <v>6.5185000000000004</v>
      </c>
      <c r="J7028" s="930">
        <v>4.4215</v>
      </c>
      <c r="L7028" t="str">
        <f t="shared" si="124"/>
        <v>PAINEL COM SETA LUMINOSA MONTADO SOBRE CHASSI</v>
      </c>
    </row>
    <row r="7029" spans="2:12" ht="15.75">
      <c r="B7029" s="918" t="s">
        <v>808</v>
      </c>
      <c r="C7029" s="919" t="s">
        <v>13182</v>
      </c>
      <c r="D7029" s="918">
        <f t="shared" si="123"/>
        <v>103.5881</v>
      </c>
      <c r="E7029" s="920">
        <f t="shared" si="123"/>
        <v>55.882199999999997</v>
      </c>
      <c r="F7029" s="661"/>
      <c r="G7029" s="930">
        <v>103.5881</v>
      </c>
      <c r="H7029" s="930">
        <v>55.882199999999997</v>
      </c>
      <c r="I7029" s="930">
        <v>103.5881</v>
      </c>
      <c r="J7029" s="930">
        <v>55.882199999999997</v>
      </c>
      <c r="L7029" t="str">
        <f t="shared" si="124"/>
        <v>AMORTECEDOR RETRÁTIL (AMC) PARA MONTAGEM EM CAMINHÃO</v>
      </c>
    </row>
    <row r="7030" spans="2:12" ht="15.75">
      <c r="B7030" s="439" t="s">
        <v>3865</v>
      </c>
      <c r="C7030" s="1" t="s">
        <v>13183</v>
      </c>
      <c r="D7030" s="439">
        <f t="shared" si="123"/>
        <v>103.5881</v>
      </c>
      <c r="E7030" s="608">
        <f t="shared" si="123"/>
        <v>55.882199999999997</v>
      </c>
      <c r="F7030" s="661"/>
      <c r="G7030" s="930">
        <v>103.5881</v>
      </c>
      <c r="H7030" s="930">
        <v>55.882199999999997</v>
      </c>
      <c r="I7030" s="930">
        <v>103.5881</v>
      </c>
      <c r="J7030" s="930">
        <v>55.882199999999997</v>
      </c>
      <c r="L7030" t="str">
        <f t="shared" si="124"/>
        <v>AMORTECEDOR RETRÁTIL MONTADO EM CAMINHÃO</v>
      </c>
    </row>
    <row r="7031" spans="2:12" ht="15.75">
      <c r="B7031" s="918" t="s">
        <v>819</v>
      </c>
      <c r="C7031" s="919" t="s">
        <v>13184</v>
      </c>
      <c r="D7031" s="918">
        <f t="shared" si="123"/>
        <v>318.92970000000003</v>
      </c>
      <c r="E7031" s="920">
        <f t="shared" si="123"/>
        <v>94.357799999999997</v>
      </c>
      <c r="F7031" s="661"/>
      <c r="G7031" s="930">
        <v>321.52600000000001</v>
      </c>
      <c r="H7031" s="930">
        <v>96.954099999999997</v>
      </c>
      <c r="I7031" s="930">
        <v>318.92970000000003</v>
      </c>
      <c r="J7031" s="930">
        <v>94.357799999999997</v>
      </c>
      <c r="L7031" t="str">
        <f t="shared" si="124"/>
        <v>CAMINHÃO BASCULANTE PARA CONCRETO COM CAPACIDADE DE 10 M³ - 210 KW</v>
      </c>
    </row>
    <row r="7032" spans="2:12" ht="15.75">
      <c r="B7032" s="439" t="s">
        <v>3866</v>
      </c>
      <c r="C7032" s="1" t="s">
        <v>13185</v>
      </c>
      <c r="D7032" s="439">
        <f t="shared" si="123"/>
        <v>301.18470000000002</v>
      </c>
      <c r="E7032" s="608">
        <f t="shared" si="123"/>
        <v>85.225700000000003</v>
      </c>
      <c r="F7032" s="661"/>
      <c r="G7032" s="930">
        <v>303.78100000000001</v>
      </c>
      <c r="H7032" s="930">
        <v>87.822000000000003</v>
      </c>
      <c r="I7032" s="930">
        <v>301.18470000000002</v>
      </c>
      <c r="J7032" s="930">
        <v>85.225700000000003</v>
      </c>
      <c r="L7032" t="str">
        <f t="shared" si="124"/>
        <v>CAMINHÃO PLATAFORMA 8 X 4, PBT 29.000 KG E DISTÂNCIA ENTRE EIXOS 4,6 M - 210 KW - MOTORISTA DE CAMINHÃO</v>
      </c>
    </row>
    <row r="7033" spans="2:12" ht="15.75">
      <c r="B7033" s="918" t="s">
        <v>3867</v>
      </c>
      <c r="C7033" s="919" t="s">
        <v>13186</v>
      </c>
      <c r="D7033" s="918">
        <f t="shared" si="123"/>
        <v>17.745000000000001</v>
      </c>
      <c r="E7033" s="920">
        <f t="shared" si="123"/>
        <v>9.1320999999999994</v>
      </c>
      <c r="F7033" s="661"/>
      <c r="G7033" s="930">
        <v>17.745000000000001</v>
      </c>
      <c r="H7033" s="930">
        <v>9.1320999999999994</v>
      </c>
      <c r="I7033" s="930">
        <v>17.745000000000001</v>
      </c>
      <c r="J7033" s="930">
        <v>9.1320999999999994</v>
      </c>
      <c r="L7033" t="str">
        <f t="shared" si="124"/>
        <v>CAÇAMBA BASCULANTE PARA CONCRETO COM CAPACIDADE DE 10 M³</v>
      </c>
    </row>
    <row r="7034" spans="2:12" ht="15.75">
      <c r="B7034" s="439" t="s">
        <v>820</v>
      </c>
      <c r="C7034" s="1" t="s">
        <v>13187</v>
      </c>
      <c r="D7034" s="439">
        <f t="shared" si="123"/>
        <v>674.04049999999995</v>
      </c>
      <c r="E7034" s="608">
        <f t="shared" si="123"/>
        <v>163.15090000000001</v>
      </c>
      <c r="F7034" s="661"/>
      <c r="G7034" s="930">
        <v>677.17449999999997</v>
      </c>
      <c r="H7034" s="930">
        <v>166.28489999999999</v>
      </c>
      <c r="I7034" s="930">
        <v>674.04049999999995</v>
      </c>
      <c r="J7034" s="930">
        <v>163.15090000000001</v>
      </c>
      <c r="L7034" t="str">
        <f t="shared" si="124"/>
        <v>CAMINHÃO SILO COM CAPACIDADE DE 30 M³ - 368 KW</v>
      </c>
    </row>
    <row r="7035" spans="2:12" ht="30">
      <c r="B7035" s="918" t="s">
        <v>3842</v>
      </c>
      <c r="C7035" s="919" t="s">
        <v>13148</v>
      </c>
      <c r="D7035" s="918">
        <f t="shared" si="123"/>
        <v>612.78740000000005</v>
      </c>
      <c r="E7035" s="920">
        <f t="shared" si="123"/>
        <v>129.8314</v>
      </c>
      <c r="F7035" s="661"/>
      <c r="G7035" s="930">
        <v>615.92139999999995</v>
      </c>
      <c r="H7035" s="930">
        <v>132.96539999999999</v>
      </c>
      <c r="I7035" s="930">
        <v>612.78740000000005</v>
      </c>
      <c r="J7035" s="930">
        <v>129.8314</v>
      </c>
      <c r="L7035" t="str">
        <f t="shared" si="124"/>
        <v>CAVALO MECÂNICO ESTRADEIRO 8 X 2, PBT 29.000 KG - 368 KW - CONDIÇÃO DE TRABALHO SEVERA - MOTORISTA DE VEÍCULO ESPECIAL</v>
      </c>
    </row>
    <row r="7036" spans="2:12" ht="15.75">
      <c r="B7036" s="439" t="s">
        <v>3868</v>
      </c>
      <c r="C7036" s="1" t="s">
        <v>13188</v>
      </c>
      <c r="D7036" s="439">
        <f t="shared" si="123"/>
        <v>61.253100000000003</v>
      </c>
      <c r="E7036" s="608">
        <f t="shared" si="123"/>
        <v>33.319499999999998</v>
      </c>
      <c r="F7036" s="661"/>
      <c r="G7036" s="930">
        <v>61.253100000000003</v>
      </c>
      <c r="H7036" s="930">
        <v>33.319499999999998</v>
      </c>
      <c r="I7036" s="930">
        <v>61.253100000000003</v>
      </c>
      <c r="J7036" s="930">
        <v>33.319499999999998</v>
      </c>
      <c r="L7036" t="str">
        <f t="shared" si="124"/>
        <v>SEMIRREBOQUE SILO PARA CIMENTO COM CAPACIDADE DE 30 M³</v>
      </c>
    </row>
    <row r="7037" spans="2:12" ht="15.75">
      <c r="B7037" s="918" t="s">
        <v>839</v>
      </c>
      <c r="C7037" s="919" t="s">
        <v>13189</v>
      </c>
      <c r="D7037" s="918">
        <f t="shared" si="123"/>
        <v>646.1925</v>
      </c>
      <c r="E7037" s="920">
        <f t="shared" si="123"/>
        <v>205.23220000000001</v>
      </c>
      <c r="F7037" s="661"/>
      <c r="G7037" s="930">
        <v>649.32650000000001</v>
      </c>
      <c r="H7037" s="930">
        <v>208.36619999999999</v>
      </c>
      <c r="I7037" s="930">
        <v>646.1925</v>
      </c>
      <c r="J7037" s="930">
        <v>205.23220000000001</v>
      </c>
      <c r="L7037" t="str">
        <f t="shared" si="124"/>
        <v>CAVALO MECÂNICO COM DOLLY PNEUMÁTICO DE 4 EIXOS E MESAS DE GIRO COM CAPACIDADE DE 56 T - 364 KW</v>
      </c>
    </row>
    <row r="7038" spans="2:12" ht="15.75">
      <c r="B7038" s="439" t="s">
        <v>3844</v>
      </c>
      <c r="C7038" s="1" t="s">
        <v>13151</v>
      </c>
      <c r="D7038" s="439">
        <f t="shared" si="123"/>
        <v>456.70800000000003</v>
      </c>
      <c r="E7038" s="608">
        <f t="shared" si="123"/>
        <v>106.21299999999999</v>
      </c>
      <c r="F7038" s="661"/>
      <c r="G7038" s="930">
        <v>459.84199999999998</v>
      </c>
      <c r="H7038" s="930">
        <v>109.34699999999999</v>
      </c>
      <c r="I7038" s="930">
        <v>456.70800000000003</v>
      </c>
      <c r="J7038" s="930">
        <v>106.21299999999999</v>
      </c>
      <c r="L7038" t="str">
        <f t="shared" si="124"/>
        <v>CAVALO MECÂNICO ESTRADEIRO 6 X 4, PBT 23.000 KG - 364 KW - MOTORISTA DE VEÍCULO ESPECIAL</v>
      </c>
    </row>
    <row r="7039" spans="2:12" ht="15.75">
      <c r="B7039" s="918" t="s">
        <v>3869</v>
      </c>
      <c r="C7039" s="919" t="s">
        <v>13190</v>
      </c>
      <c r="D7039" s="918">
        <f t="shared" si="123"/>
        <v>96.408299999999997</v>
      </c>
      <c r="E7039" s="920">
        <f t="shared" si="123"/>
        <v>50.380200000000002</v>
      </c>
      <c r="F7039" s="661"/>
      <c r="G7039" s="930">
        <v>96.408299999999997</v>
      </c>
      <c r="H7039" s="930">
        <v>50.380200000000002</v>
      </c>
      <c r="I7039" s="930">
        <v>96.408299999999997</v>
      </c>
      <c r="J7039" s="930">
        <v>50.380200000000002</v>
      </c>
      <c r="L7039" t="str">
        <f t="shared" si="124"/>
        <v>CONJUNTO DE DUAS MESAS DE GIRO PARA QUINTA RODA OU REBOQUE COM CAPACIDADE DE 100 T CADA</v>
      </c>
    </row>
    <row r="7040" spans="2:12" ht="15.75">
      <c r="B7040" s="439" t="s">
        <v>3870</v>
      </c>
      <c r="C7040" s="1" t="s">
        <v>13191</v>
      </c>
      <c r="D7040" s="439">
        <f t="shared" si="123"/>
        <v>93.0762</v>
      </c>
      <c r="E7040" s="608">
        <f t="shared" si="123"/>
        <v>48.639000000000003</v>
      </c>
      <c r="F7040" s="661"/>
      <c r="G7040" s="930">
        <v>93.0762</v>
      </c>
      <c r="H7040" s="930">
        <v>48.639000000000003</v>
      </c>
      <c r="I7040" s="930">
        <v>93.0762</v>
      </c>
      <c r="J7040" s="930">
        <v>48.639000000000003</v>
      </c>
      <c r="L7040" t="str">
        <f t="shared" si="124"/>
        <v>DOLLY PNEUMÁTICO COM CAPACIDADE DE 48 T E 4 EIXOS</v>
      </c>
    </row>
    <row r="7041" spans="2:12" ht="15.75">
      <c r="B7041" s="918" t="s">
        <v>840</v>
      </c>
      <c r="C7041" s="919" t="s">
        <v>13192</v>
      </c>
      <c r="D7041" s="918">
        <f t="shared" si="123"/>
        <v>729.19669999999996</v>
      </c>
      <c r="E7041" s="920">
        <f t="shared" si="123"/>
        <v>248.35810000000001</v>
      </c>
      <c r="F7041" s="661"/>
      <c r="G7041" s="930">
        <v>732.33069999999998</v>
      </c>
      <c r="H7041" s="930">
        <v>251.49209999999999</v>
      </c>
      <c r="I7041" s="930">
        <v>729.19669999999996</v>
      </c>
      <c r="J7041" s="930">
        <v>248.35810000000001</v>
      </c>
      <c r="L7041" t="str">
        <f t="shared" si="124"/>
        <v>CAVALO MECÂNICO COM DOIS DOLLYS PNEUMÁTICOS DE 3 E 4 EIXOS E MESAS DE GIRO COM CAPACIDADE DE 77 T - 364 KW</v>
      </c>
    </row>
    <row r="7042" spans="2:12" ht="15.75">
      <c r="B7042" s="439" t="s">
        <v>3869</v>
      </c>
      <c r="C7042" s="1" t="s">
        <v>13190</v>
      </c>
      <c r="D7042" s="439">
        <f t="shared" si="123"/>
        <v>96.408299999999997</v>
      </c>
      <c r="E7042" s="608">
        <f t="shared" si="123"/>
        <v>50.380200000000002</v>
      </c>
      <c r="F7042" s="661"/>
      <c r="G7042" s="930">
        <v>96.408299999999997</v>
      </c>
      <c r="H7042" s="930">
        <v>50.380200000000002</v>
      </c>
      <c r="I7042" s="930">
        <v>96.408299999999997</v>
      </c>
      <c r="J7042" s="930">
        <v>50.380200000000002</v>
      </c>
      <c r="L7042" t="str">
        <f t="shared" si="124"/>
        <v>CONJUNTO DE DUAS MESAS DE GIRO PARA QUINTA RODA OU REBOQUE COM CAPACIDADE DE 100 T CADA</v>
      </c>
    </row>
    <row r="7043" spans="2:12" ht="15.75">
      <c r="B7043" s="918" t="s">
        <v>3871</v>
      </c>
      <c r="C7043" s="919" t="s">
        <v>13193</v>
      </c>
      <c r="D7043" s="918">
        <f t="shared" si="123"/>
        <v>468.25979999999998</v>
      </c>
      <c r="E7043" s="920">
        <f t="shared" si="123"/>
        <v>111.9999</v>
      </c>
      <c r="F7043" s="661"/>
      <c r="G7043" s="930">
        <v>471.3938</v>
      </c>
      <c r="H7043" s="930">
        <v>115.1339</v>
      </c>
      <c r="I7043" s="930">
        <v>468.25979999999998</v>
      </c>
      <c r="J7043" s="930">
        <v>111.9999</v>
      </c>
      <c r="L7043" t="str">
        <f t="shared" si="124"/>
        <v>CAVALO MECÂNICO ESTRADEIRO 6 X 4, CMT 150.000 KG - 364 KW - MOTORISTA DE VEÍCULO ESPECIAL</v>
      </c>
    </row>
    <row r="7044" spans="2:12" ht="15.75">
      <c r="B7044" s="439" t="s">
        <v>3872</v>
      </c>
      <c r="C7044" s="1" t="s">
        <v>13194</v>
      </c>
      <c r="D7044" s="439">
        <f t="shared" si="123"/>
        <v>71.452399999999997</v>
      </c>
      <c r="E7044" s="608">
        <f t="shared" si="123"/>
        <v>37.338999999999999</v>
      </c>
      <c r="F7044" s="661"/>
      <c r="G7044" s="930">
        <v>71.452399999999997</v>
      </c>
      <c r="H7044" s="930">
        <v>37.338999999999999</v>
      </c>
      <c r="I7044" s="930">
        <v>71.452399999999997</v>
      </c>
      <c r="J7044" s="930">
        <v>37.338999999999999</v>
      </c>
      <c r="L7044" t="str">
        <f t="shared" si="124"/>
        <v>DOLLY PNEUMÁTICO COM CAPACIDADE DE 28,5 T E 3 EIXOS</v>
      </c>
    </row>
    <row r="7045" spans="2:12" ht="15.75">
      <c r="B7045" s="918" t="s">
        <v>3870</v>
      </c>
      <c r="C7045" s="919" t="s">
        <v>13191</v>
      </c>
      <c r="D7045" s="918">
        <f t="shared" si="123"/>
        <v>93.0762</v>
      </c>
      <c r="E7045" s="920">
        <f t="shared" si="123"/>
        <v>48.639000000000003</v>
      </c>
      <c r="F7045" s="661"/>
      <c r="G7045" s="930">
        <v>93.0762</v>
      </c>
      <c r="H7045" s="930">
        <v>48.639000000000003</v>
      </c>
      <c r="I7045" s="930">
        <v>93.0762</v>
      </c>
      <c r="J7045" s="930">
        <v>48.639000000000003</v>
      </c>
      <c r="L7045" t="str">
        <f t="shared" si="124"/>
        <v>DOLLY PNEUMÁTICO COM CAPACIDADE DE 48 T E 4 EIXOS</v>
      </c>
    </row>
    <row r="7046" spans="2:12" ht="15.75">
      <c r="B7046" s="439" t="s">
        <v>841</v>
      </c>
      <c r="C7046" s="1" t="s">
        <v>13195</v>
      </c>
      <c r="D7046" s="439">
        <f t="shared" si="123"/>
        <v>1449.0123000000001</v>
      </c>
      <c r="E7046" s="608">
        <f t="shared" si="123"/>
        <v>580.59670000000006</v>
      </c>
      <c r="F7046" s="661"/>
      <c r="G7046" s="930">
        <v>1452.1463000000001</v>
      </c>
      <c r="H7046" s="930">
        <v>583.73069999999996</v>
      </c>
      <c r="I7046" s="930">
        <v>1449.0123000000001</v>
      </c>
      <c r="J7046" s="930">
        <v>580.59670000000006</v>
      </c>
      <c r="L7046" t="str">
        <f t="shared" si="124"/>
        <v>CAVALO MECÂNICO COM DOIS DOLLYS PNEUMÁTICOS DE 4 E 5 EIXOS E MESAS DE GIRO COM CAPACIDADE DE 111 T - 440 KW</v>
      </c>
    </row>
    <row r="7047" spans="2:12" ht="15.75">
      <c r="B7047" s="918" t="s">
        <v>3873</v>
      </c>
      <c r="C7047" s="919" t="s">
        <v>13196</v>
      </c>
      <c r="D7047" s="918">
        <f t="shared" si="123"/>
        <v>1144.8278</v>
      </c>
      <c r="E7047" s="920">
        <f t="shared" si="123"/>
        <v>421.63850000000002</v>
      </c>
      <c r="F7047" s="661"/>
      <c r="G7047" s="930">
        <v>1147.9618</v>
      </c>
      <c r="H7047" s="930">
        <v>424.77249999999998</v>
      </c>
      <c r="I7047" s="930">
        <v>1144.8278</v>
      </c>
      <c r="J7047" s="930">
        <v>421.63850000000002</v>
      </c>
      <c r="L7047" t="str">
        <f t="shared" si="124"/>
        <v>CAVALO MECÂNICO 8 X 8, PBT 26.000 KG - 440 KW -  MOTORISTA DE VEÍCULO ESPECIAL</v>
      </c>
    </row>
    <row r="7048" spans="2:12" ht="15.75">
      <c r="B7048" s="439" t="s">
        <v>3869</v>
      </c>
      <c r="C7048" s="1" t="s">
        <v>13190</v>
      </c>
      <c r="D7048" s="439">
        <f t="shared" si="123"/>
        <v>96.408299999999997</v>
      </c>
      <c r="E7048" s="608">
        <f t="shared" si="123"/>
        <v>50.380200000000002</v>
      </c>
      <c r="F7048" s="661"/>
      <c r="G7048" s="930">
        <v>96.408299999999997</v>
      </c>
      <c r="H7048" s="930">
        <v>50.380200000000002</v>
      </c>
      <c r="I7048" s="930">
        <v>96.408299999999997</v>
      </c>
      <c r="J7048" s="930">
        <v>50.380200000000002</v>
      </c>
      <c r="L7048" t="str">
        <f t="shared" si="124"/>
        <v>CONJUNTO DE DUAS MESAS DE GIRO PARA QUINTA RODA OU REBOQUE COM CAPACIDADE DE 100 T CADA</v>
      </c>
    </row>
    <row r="7049" spans="2:12" ht="15.75">
      <c r="B7049" s="918" t="s">
        <v>3874</v>
      </c>
      <c r="C7049" s="919" t="s">
        <v>13197</v>
      </c>
      <c r="D7049" s="918">
        <f t="shared" si="123"/>
        <v>114.7</v>
      </c>
      <c r="E7049" s="920">
        <f t="shared" si="123"/>
        <v>59.939</v>
      </c>
      <c r="F7049" s="661"/>
      <c r="G7049" s="930">
        <v>114.7</v>
      </c>
      <c r="H7049" s="930">
        <v>59.939</v>
      </c>
      <c r="I7049" s="930">
        <v>114.7</v>
      </c>
      <c r="J7049" s="930">
        <v>59.939</v>
      </c>
      <c r="L7049" t="str">
        <f t="shared" si="124"/>
        <v>DOLLY PNEUMÁTICO COM CAPACIDADE DE 60 T E 5 EIXOS</v>
      </c>
    </row>
    <row r="7050" spans="2:12" ht="15.75">
      <c r="B7050" s="439" t="s">
        <v>3870</v>
      </c>
      <c r="C7050" s="1" t="s">
        <v>13191</v>
      </c>
      <c r="D7050" s="439">
        <f t="shared" si="123"/>
        <v>93.0762</v>
      </c>
      <c r="E7050" s="608">
        <f t="shared" si="123"/>
        <v>48.639000000000003</v>
      </c>
      <c r="F7050" s="661"/>
      <c r="G7050" s="930">
        <v>93.0762</v>
      </c>
      <c r="H7050" s="930">
        <v>48.639000000000003</v>
      </c>
      <c r="I7050" s="930">
        <v>93.0762</v>
      </c>
      <c r="J7050" s="930">
        <v>48.639000000000003</v>
      </c>
      <c r="L7050" t="str">
        <f t="shared" si="124"/>
        <v>DOLLY PNEUMÁTICO COM CAPACIDADE DE 48 T E 4 EIXOS</v>
      </c>
    </row>
    <row r="7051" spans="2:12" ht="30">
      <c r="B7051" s="918" t="s">
        <v>842</v>
      </c>
      <c r="C7051" s="919" t="s">
        <v>13198</v>
      </c>
      <c r="D7051" s="918">
        <f t="shared" si="123"/>
        <v>417.89359999999999</v>
      </c>
      <c r="E7051" s="920">
        <f t="shared" si="123"/>
        <v>132.50890000000001</v>
      </c>
      <c r="F7051" s="661"/>
      <c r="G7051" s="930">
        <v>421.02760000000001</v>
      </c>
      <c r="H7051" s="930">
        <v>135.6429</v>
      </c>
      <c r="I7051" s="930">
        <v>417.89359999999999</v>
      </c>
      <c r="J7051" s="930">
        <v>132.50890000000001</v>
      </c>
      <c r="L7051" t="str">
        <f t="shared" si="124"/>
        <v>CAMINHÃO COM SISTEMA DE HIDROJATEAMENTO DE ALTA PRESSÃO E VÁCUO PARA LIMPEZA E DESOBSTRUÇÃO DE BUEIROS COM CAPACIDADE TOTAL DE 15.600 L - 188 KW</v>
      </c>
    </row>
    <row r="7052" spans="2:12" ht="30">
      <c r="B7052" s="439" t="s">
        <v>3875</v>
      </c>
      <c r="C7052" s="1" t="s">
        <v>13199</v>
      </c>
      <c r="D7052" s="439">
        <f t="shared" si="123"/>
        <v>87.9756</v>
      </c>
      <c r="E7052" s="608">
        <f t="shared" si="123"/>
        <v>47.855600000000003</v>
      </c>
      <c r="F7052" s="661"/>
      <c r="G7052" s="930">
        <v>87.9756</v>
      </c>
      <c r="H7052" s="930">
        <v>47.855600000000003</v>
      </c>
      <c r="I7052" s="930">
        <v>87.9756</v>
      </c>
      <c r="J7052" s="930">
        <v>47.855600000000003</v>
      </c>
      <c r="L7052" t="str">
        <f t="shared" si="124"/>
        <v>EQUIPAMENTO COM SISTEMA DE HIDROJATEAMENTO DE ALTA PRESSÃO E VÁCUO PARA LIMPEZA E DESOBSTRUÇÃO DE BUEIROS COM DIÂMETRO DE ATÉ 1.500 MM COM CAPACIDADE TOTAL DE 15.600 L</v>
      </c>
    </row>
    <row r="7053" spans="2:12" ht="15.75">
      <c r="B7053" s="918" t="s">
        <v>3851</v>
      </c>
      <c r="C7053" s="919" t="s">
        <v>13161</v>
      </c>
      <c r="D7053" s="918">
        <f t="shared" si="123"/>
        <v>329.91800000000001</v>
      </c>
      <c r="E7053" s="920">
        <f t="shared" si="123"/>
        <v>84.653300000000002</v>
      </c>
      <c r="F7053" s="661"/>
      <c r="G7053" s="930">
        <v>333.05200000000002</v>
      </c>
      <c r="H7053" s="930">
        <v>87.787300000000002</v>
      </c>
      <c r="I7053" s="930">
        <v>329.91800000000001</v>
      </c>
      <c r="J7053" s="930">
        <v>84.653300000000002</v>
      </c>
      <c r="L7053" t="str">
        <f t="shared" si="124"/>
        <v>CAMINHÃO PLATAFORMA 6 X 2, PBT 23.000 KG E DISTÂNCIA ENTRE EIXOS 5,2 M - 188 KW - MOTORISTA DE VEÍCULO ESPECIAL</v>
      </c>
    </row>
    <row r="7054" spans="2:12" ht="15.75">
      <c r="B7054" s="439" t="s">
        <v>844</v>
      </c>
      <c r="C7054" s="1" t="s">
        <v>13200</v>
      </c>
      <c r="D7054" s="439">
        <f t="shared" si="123"/>
        <v>365.52229999999997</v>
      </c>
      <c r="E7054" s="608">
        <f t="shared" si="123"/>
        <v>121.3991</v>
      </c>
      <c r="F7054" s="661"/>
      <c r="G7054" s="930">
        <v>368.89460000000003</v>
      </c>
      <c r="H7054" s="930">
        <v>124.7714</v>
      </c>
      <c r="I7054" s="930">
        <v>365.52229999999997</v>
      </c>
      <c r="J7054" s="930">
        <v>121.3991</v>
      </c>
      <c r="L7054" t="str">
        <f t="shared" si="124"/>
        <v>CAMINHÃO BASCULANTE PARA ROCHA COM CAPACIDADE DE 12 M³ - 210 KW COM PERICULOSIDADE</v>
      </c>
    </row>
    <row r="7055" spans="2:12" ht="30">
      <c r="B7055" s="918" t="s">
        <v>3876</v>
      </c>
      <c r="C7055" s="919" t="s">
        <v>13201</v>
      </c>
      <c r="D7055" s="918">
        <f t="shared" si="123"/>
        <v>308.22019999999998</v>
      </c>
      <c r="E7055" s="920">
        <f t="shared" si="123"/>
        <v>92.261200000000002</v>
      </c>
      <c r="F7055" s="661"/>
      <c r="G7055" s="930">
        <v>311.59249999999997</v>
      </c>
      <c r="H7055" s="930">
        <v>95.633499999999998</v>
      </c>
      <c r="I7055" s="930">
        <v>308.22019999999998</v>
      </c>
      <c r="J7055" s="930">
        <v>92.261200000000002</v>
      </c>
      <c r="L7055" t="str">
        <f t="shared" si="124"/>
        <v>CAMINHÃO PLATAFORMA 8 X 4, PBT 29.000 KG E DISTÂNCIA ENTRE EIXOS 4,6 M - 210 KW - MOTORISTA DE CAMINHÃO COM PERICULOSIDADE</v>
      </c>
    </row>
    <row r="7056" spans="2:12" ht="15.75">
      <c r="B7056" s="439" t="s">
        <v>3877</v>
      </c>
      <c r="C7056" s="1" t="s">
        <v>13202</v>
      </c>
      <c r="D7056" s="439">
        <f t="shared" si="123"/>
        <v>57.302100000000003</v>
      </c>
      <c r="E7056" s="608">
        <f t="shared" si="123"/>
        <v>29.137899999999998</v>
      </c>
      <c r="F7056" s="661"/>
      <c r="G7056" s="930">
        <v>57.302100000000003</v>
      </c>
      <c r="H7056" s="930">
        <v>29.137899999999998</v>
      </c>
      <c r="I7056" s="930">
        <v>57.302100000000003</v>
      </c>
      <c r="J7056" s="930">
        <v>29.137899999999998</v>
      </c>
      <c r="L7056" t="str">
        <f t="shared" si="124"/>
        <v>CAÇAMBA BASCULANTE PARA ROCHA COM CAPACIDADE DE 12 M³</v>
      </c>
    </row>
    <row r="7057" spans="2:12" ht="15.75">
      <c r="B7057" s="918" t="s">
        <v>845</v>
      </c>
      <c r="C7057" s="919" t="s">
        <v>13203</v>
      </c>
      <c r="D7057" s="918">
        <f t="shared" si="123"/>
        <v>340.74189999999999</v>
      </c>
      <c r="E7057" s="920">
        <f t="shared" si="123"/>
        <v>133.61670000000001</v>
      </c>
      <c r="F7057" s="661"/>
      <c r="G7057" s="930">
        <v>344.81330000000003</v>
      </c>
      <c r="H7057" s="930">
        <v>137.68809999999999</v>
      </c>
      <c r="I7057" s="930">
        <v>340.74189999999999</v>
      </c>
      <c r="J7057" s="930">
        <v>133.61670000000001</v>
      </c>
      <c r="L7057" t="str">
        <f t="shared" si="124"/>
        <v>PLATAFORMA PANTOGRÁFICA MONTADA EM CAMINHÃO COM CAPACIDADE DE CARGA DE 600 KG - 120 KW COM PERICULOSIDADE</v>
      </c>
    </row>
    <row r="7058" spans="2:12" ht="30">
      <c r="B7058" s="439" t="s">
        <v>3878</v>
      </c>
      <c r="C7058" s="1" t="s">
        <v>13204</v>
      </c>
      <c r="D7058" s="439">
        <f t="shared" si="123"/>
        <v>235.1711</v>
      </c>
      <c r="E7058" s="608">
        <f t="shared" si="123"/>
        <v>76.189899999999994</v>
      </c>
      <c r="F7058" s="661"/>
      <c r="G7058" s="930">
        <v>239.24250000000001</v>
      </c>
      <c r="H7058" s="930">
        <v>80.261300000000006</v>
      </c>
      <c r="I7058" s="930">
        <v>235.1711</v>
      </c>
      <c r="J7058" s="930">
        <v>76.189899999999994</v>
      </c>
      <c r="L7058" t="str">
        <f t="shared" si="124"/>
        <v>CAMINHÃO PLATAFORMA 4 X 2, PBT 8.300 KG E DISTÂNCIA ENTRE EIXOS 3,9 M - 120 KW - MOTORISTA DE VEÍCULO ESPECIAL COM PERICULOSIDADE</v>
      </c>
    </row>
    <row r="7059" spans="2:12" ht="15.75">
      <c r="B7059" s="918" t="s">
        <v>3879</v>
      </c>
      <c r="C7059" s="919" t="s">
        <v>13205</v>
      </c>
      <c r="D7059" s="918">
        <f t="shared" si="123"/>
        <v>105.57080000000001</v>
      </c>
      <c r="E7059" s="920">
        <f t="shared" si="123"/>
        <v>57.4268</v>
      </c>
      <c r="F7059" s="661"/>
      <c r="G7059" s="930">
        <v>105.57080000000001</v>
      </c>
      <c r="H7059" s="930">
        <v>57.4268</v>
      </c>
      <c r="I7059" s="930">
        <v>105.57080000000001</v>
      </c>
      <c r="J7059" s="930">
        <v>57.4268</v>
      </c>
      <c r="L7059" t="str">
        <f t="shared" si="124"/>
        <v>PLATAFORMA PANTOGRÁFICA HIDRÁULICA MONTADA SOBRE CHASSI COM CAPACIDADE DE 600 KG - COM PERICULOSIDADE</v>
      </c>
    </row>
    <row r="7060" spans="2:12" ht="15.75">
      <c r="B7060" s="439" t="s">
        <v>872</v>
      </c>
      <c r="C7060" s="1" t="s">
        <v>13206</v>
      </c>
      <c r="D7060" s="439">
        <f t="shared" ref="D7060:E7123" si="125">IF($J$6609=$G$6610,G7060,I7060)</f>
        <v>200.1009</v>
      </c>
      <c r="E7060" s="608">
        <f t="shared" si="125"/>
        <v>78.313599999999994</v>
      </c>
      <c r="F7060" s="661"/>
      <c r="G7060" s="930">
        <v>202.69720000000001</v>
      </c>
      <c r="H7060" s="930">
        <v>80.909899999999993</v>
      </c>
      <c r="I7060" s="930">
        <v>200.1009</v>
      </c>
      <c r="J7060" s="930">
        <v>78.313599999999994</v>
      </c>
      <c r="L7060" t="str">
        <f t="shared" si="124"/>
        <v>CAMINHÃO BASCULANTE COM CAPACIDADE DE 6 M³ - 136 KW</v>
      </c>
    </row>
    <row r="7061" spans="2:12" ht="15.75">
      <c r="B7061" s="918" t="s">
        <v>3880</v>
      </c>
      <c r="C7061" s="919" t="s">
        <v>13207</v>
      </c>
      <c r="D7061" s="918">
        <f t="shared" si="125"/>
        <v>183.40450000000001</v>
      </c>
      <c r="E7061" s="920">
        <f t="shared" si="125"/>
        <v>69.721199999999996</v>
      </c>
      <c r="F7061" s="661"/>
      <c r="G7061" s="930">
        <v>186.0008</v>
      </c>
      <c r="H7061" s="930">
        <v>72.317499999999995</v>
      </c>
      <c r="I7061" s="930">
        <v>183.40450000000001</v>
      </c>
      <c r="J7061" s="930">
        <v>69.721199999999996</v>
      </c>
      <c r="L7061" t="str">
        <f t="shared" ref="L7061:L7124" si="126">UPPER(C7061)</f>
        <v>CAMINHÃO PLATAFORMA 4 X 2, PBT 16.000 KG E DISTÂNCIA ENTRE EIXOS 3,6 M - 136 KW - MOTORISTA DE CAMINHÃO</v>
      </c>
    </row>
    <row r="7062" spans="2:12" ht="15.75">
      <c r="B7062" s="439" t="s">
        <v>3881</v>
      </c>
      <c r="C7062" s="1" t="s">
        <v>13208</v>
      </c>
      <c r="D7062" s="439">
        <f t="shared" si="125"/>
        <v>16.696400000000001</v>
      </c>
      <c r="E7062" s="608">
        <f t="shared" si="125"/>
        <v>8.5923999999999996</v>
      </c>
      <c r="F7062" s="661"/>
      <c r="G7062" s="930">
        <v>16.696400000000001</v>
      </c>
      <c r="H7062" s="930">
        <v>8.5923999999999996</v>
      </c>
      <c r="I7062" s="930">
        <v>16.696400000000001</v>
      </c>
      <c r="J7062" s="930">
        <v>8.5923999999999996</v>
      </c>
      <c r="L7062" t="str">
        <f t="shared" si="126"/>
        <v>CAÇAMBA BASCULANTE COM CAPACIDADE DE 6 M³</v>
      </c>
    </row>
    <row r="7063" spans="2:12" ht="15.75">
      <c r="B7063" s="918" t="s">
        <v>874</v>
      </c>
      <c r="C7063" s="919" t="s">
        <v>13209</v>
      </c>
      <c r="D7063" s="918">
        <f t="shared" si="125"/>
        <v>194.8639</v>
      </c>
      <c r="E7063" s="920">
        <f t="shared" si="125"/>
        <v>75.811800000000005</v>
      </c>
      <c r="F7063" s="661"/>
      <c r="G7063" s="930">
        <v>197.46019999999999</v>
      </c>
      <c r="H7063" s="930">
        <v>78.408100000000005</v>
      </c>
      <c r="I7063" s="930">
        <v>194.8639</v>
      </c>
      <c r="J7063" s="930">
        <v>75.811800000000005</v>
      </c>
      <c r="L7063" t="str">
        <f t="shared" si="126"/>
        <v>CAMINHÃO CARROCERIA COM CAPACIDADE DE 9 T - 136 KW</v>
      </c>
    </row>
    <row r="7064" spans="2:12" ht="15.75">
      <c r="B7064" s="439" t="s">
        <v>3882</v>
      </c>
      <c r="C7064" s="1" t="s">
        <v>13210</v>
      </c>
      <c r="D7064" s="439">
        <f t="shared" si="125"/>
        <v>186.72620000000001</v>
      </c>
      <c r="E7064" s="608">
        <f t="shared" si="125"/>
        <v>71.385199999999998</v>
      </c>
      <c r="F7064" s="661"/>
      <c r="G7064" s="930">
        <v>189.32249999999999</v>
      </c>
      <c r="H7064" s="930">
        <v>73.981499999999997</v>
      </c>
      <c r="I7064" s="930">
        <v>186.72620000000001</v>
      </c>
      <c r="J7064" s="930">
        <v>71.385199999999998</v>
      </c>
      <c r="L7064" t="str">
        <f t="shared" si="126"/>
        <v>CAMINHÃO PLATAFORMA 4 X 2, PBT 16.000 KG E DISTÂNCIA ENTRE EIXOS 4,8 M - 136 KW - MOTORISTA DE CAMINHÃO</v>
      </c>
    </row>
    <row r="7065" spans="2:12" ht="15.75">
      <c r="B7065" s="918" t="s">
        <v>3883</v>
      </c>
      <c r="C7065" s="919" t="s">
        <v>13211</v>
      </c>
      <c r="D7065" s="918">
        <f t="shared" si="125"/>
        <v>8.1377000000000006</v>
      </c>
      <c r="E7065" s="920">
        <f t="shared" si="125"/>
        <v>4.4265999999999996</v>
      </c>
      <c r="F7065" s="661"/>
      <c r="G7065" s="930">
        <v>8.1377000000000006</v>
      </c>
      <c r="H7065" s="930">
        <v>4.4265999999999996</v>
      </c>
      <c r="I7065" s="930">
        <v>8.1377000000000006</v>
      </c>
      <c r="J7065" s="930">
        <v>4.4265999999999996</v>
      </c>
      <c r="L7065" t="str">
        <f t="shared" si="126"/>
        <v>CARROCERIA DE MADEIRA COM CAPACIDADE DE 9 T</v>
      </c>
    </row>
    <row r="7066" spans="2:12" ht="15.75">
      <c r="B7066" s="439" t="s">
        <v>875</v>
      </c>
      <c r="C7066" s="1" t="s">
        <v>13212</v>
      </c>
      <c r="D7066" s="439">
        <f t="shared" si="125"/>
        <v>334.58330000000001</v>
      </c>
      <c r="E7066" s="608">
        <f t="shared" si="125"/>
        <v>108.99509999999999</v>
      </c>
      <c r="F7066" s="661"/>
      <c r="G7066" s="930">
        <v>337.17959999999999</v>
      </c>
      <c r="H7066" s="930">
        <v>111.59139999999999</v>
      </c>
      <c r="I7066" s="930">
        <v>334.58330000000001</v>
      </c>
      <c r="J7066" s="930">
        <v>108.99509999999999</v>
      </c>
      <c r="L7066" t="str">
        <f t="shared" si="126"/>
        <v>CAMINHÃO TANQUE DISTRIBUIDOR DE ASFALTO COM CAPACIDADE DE 6.000 L - 7 KW/136 KW</v>
      </c>
    </row>
    <row r="7067" spans="2:12" ht="30">
      <c r="B7067" s="918" t="s">
        <v>3854</v>
      </c>
      <c r="C7067" s="919" t="s">
        <v>13213</v>
      </c>
      <c r="D7067" s="918">
        <f t="shared" si="125"/>
        <v>263.50869999999998</v>
      </c>
      <c r="E7067" s="920">
        <f t="shared" si="125"/>
        <v>75.035600000000002</v>
      </c>
      <c r="F7067" s="661"/>
      <c r="G7067" s="930">
        <v>266.10500000000002</v>
      </c>
      <c r="H7067" s="930">
        <v>77.631900000000002</v>
      </c>
      <c r="I7067" s="930">
        <v>263.50869999999998</v>
      </c>
      <c r="J7067" s="930">
        <v>75.035600000000002</v>
      </c>
      <c r="L7067" t="str">
        <f t="shared" si="126"/>
        <v>CAMINHÃO PLATAFORMA 4 X 2, PBT 14.300 KG E DISTÂNCIA ENTRE EIXOS 4,8 M - 136 KW - CONDIÇÃO DE TRABALHO SEVERA - MOTORISTA DE CAMINHÃO</v>
      </c>
    </row>
    <row r="7068" spans="2:12" ht="15.75">
      <c r="B7068" s="439" t="s">
        <v>3884</v>
      </c>
      <c r="C7068" s="1" t="s">
        <v>13214</v>
      </c>
      <c r="D7068" s="439">
        <f t="shared" si="125"/>
        <v>71.074600000000004</v>
      </c>
      <c r="E7068" s="608">
        <f t="shared" si="125"/>
        <v>33.959499999999998</v>
      </c>
      <c r="F7068" s="661"/>
      <c r="G7068" s="930">
        <v>71.074600000000004</v>
      </c>
      <c r="H7068" s="930">
        <v>33.959499999999998</v>
      </c>
      <c r="I7068" s="930">
        <v>71.074600000000004</v>
      </c>
      <c r="J7068" s="930">
        <v>33.959499999999998</v>
      </c>
      <c r="L7068" t="str">
        <f t="shared" si="126"/>
        <v>TANQUE ESPARGIDOR DE ASFALTO COM CAPACIDADE DE 6.000 L - 7 KW</v>
      </c>
    </row>
    <row r="7069" spans="2:12" ht="15.75">
      <c r="B7069" s="918" t="s">
        <v>885</v>
      </c>
      <c r="C7069" s="919" t="s">
        <v>13215</v>
      </c>
      <c r="D7069" s="918">
        <f t="shared" si="125"/>
        <v>202.4967</v>
      </c>
      <c r="E7069" s="920">
        <f t="shared" si="125"/>
        <v>79.546599999999998</v>
      </c>
      <c r="F7069" s="661"/>
      <c r="G7069" s="930">
        <v>205.09299999999999</v>
      </c>
      <c r="H7069" s="930">
        <v>82.142899999999997</v>
      </c>
      <c r="I7069" s="930">
        <v>202.4967</v>
      </c>
      <c r="J7069" s="930">
        <v>79.546599999999998</v>
      </c>
      <c r="L7069" t="str">
        <f t="shared" si="126"/>
        <v>CAMINHÃO COM CAÇAMBA TÉRMICA COM CAPACIDADE DE 6 M³ - 136 KW</v>
      </c>
    </row>
    <row r="7070" spans="2:12" ht="15.75">
      <c r="B7070" s="439" t="s">
        <v>3880</v>
      </c>
      <c r="C7070" s="1" t="s">
        <v>13207</v>
      </c>
      <c r="D7070" s="439">
        <f t="shared" si="125"/>
        <v>183.40450000000001</v>
      </c>
      <c r="E7070" s="608">
        <f t="shared" si="125"/>
        <v>69.721199999999996</v>
      </c>
      <c r="F7070" s="661"/>
      <c r="G7070" s="930">
        <v>186.0008</v>
      </c>
      <c r="H7070" s="930">
        <v>72.317499999999995</v>
      </c>
      <c r="I7070" s="930">
        <v>183.40450000000001</v>
      </c>
      <c r="J7070" s="930">
        <v>69.721199999999996</v>
      </c>
      <c r="L7070" t="str">
        <f t="shared" si="126"/>
        <v>CAMINHÃO PLATAFORMA 4 X 2, PBT 16.000 KG E DISTÂNCIA ENTRE EIXOS 3,6 M - 136 KW - MOTORISTA DE CAMINHÃO</v>
      </c>
    </row>
    <row r="7071" spans="2:12" ht="15.75">
      <c r="B7071" s="918" t="s">
        <v>3885</v>
      </c>
      <c r="C7071" s="919" t="s">
        <v>13216</v>
      </c>
      <c r="D7071" s="918">
        <f t="shared" si="125"/>
        <v>19.092199999999998</v>
      </c>
      <c r="E7071" s="920">
        <f t="shared" si="125"/>
        <v>9.8254000000000001</v>
      </c>
      <c r="F7071" s="661"/>
      <c r="G7071" s="930">
        <v>19.092199999999998</v>
      </c>
      <c r="H7071" s="930">
        <v>9.8254000000000001</v>
      </c>
      <c r="I7071" s="930">
        <v>19.092199999999998</v>
      </c>
      <c r="J7071" s="930">
        <v>9.8254000000000001</v>
      </c>
      <c r="L7071" t="str">
        <f t="shared" si="126"/>
        <v>CAÇAMBA TÉRMICA COM CAPACIDADE DE 6 M³</v>
      </c>
    </row>
    <row r="7072" spans="2:12" ht="15.75">
      <c r="B7072" s="439" t="s">
        <v>4303</v>
      </c>
      <c r="C7072" s="1" t="s">
        <v>13217</v>
      </c>
      <c r="D7072" s="439">
        <f t="shared" si="125"/>
        <v>269.51659999999998</v>
      </c>
      <c r="E7072" s="608">
        <f t="shared" si="125"/>
        <v>64.346100000000007</v>
      </c>
      <c r="F7072" s="661"/>
      <c r="G7072" s="930">
        <v>269.51659999999998</v>
      </c>
      <c r="H7072" s="930">
        <v>64.346100000000007</v>
      </c>
      <c r="I7072" s="930">
        <v>269.51659999999998</v>
      </c>
      <c r="J7072" s="930">
        <v>64.346100000000007</v>
      </c>
      <c r="L7072" t="str">
        <f t="shared" si="126"/>
        <v>CAMINHÃO COMBOIO COM CAPACIDADE DE 5.000 L - 136 KW (SEM MOTORISTA)</v>
      </c>
    </row>
    <row r="7073" spans="2:12" ht="30">
      <c r="B7073" s="918" t="s">
        <v>4304</v>
      </c>
      <c r="C7073" s="919" t="s">
        <v>13218</v>
      </c>
      <c r="D7073" s="918">
        <f t="shared" si="125"/>
        <v>237.2884</v>
      </c>
      <c r="E7073" s="920">
        <f t="shared" si="125"/>
        <v>46.561100000000003</v>
      </c>
      <c r="F7073" s="661"/>
      <c r="G7073" s="930">
        <v>237.2884</v>
      </c>
      <c r="H7073" s="930">
        <v>46.561100000000003</v>
      </c>
      <c r="I7073" s="930">
        <v>237.2884</v>
      </c>
      <c r="J7073" s="930">
        <v>46.561100000000003</v>
      </c>
      <c r="L7073" t="str">
        <f t="shared" si="126"/>
        <v>CAMINHÃO PLATAFORMA 4 X 2, PBT 16.000 KG E DISTÂNCIA ENTRE EIXOS 4,8 M - 136 KW - CONDIÇÃO DE TRABALHO SEVERA (SEM MOTORISTA)</v>
      </c>
    </row>
    <row r="7074" spans="2:12" ht="15.75">
      <c r="B7074" s="439" t="s">
        <v>4305</v>
      </c>
      <c r="C7074" s="1" t="s">
        <v>13219</v>
      </c>
      <c r="D7074" s="439">
        <f t="shared" si="125"/>
        <v>32.228200000000001</v>
      </c>
      <c r="E7074" s="608">
        <f t="shared" si="125"/>
        <v>17.785</v>
      </c>
      <c r="F7074" s="661"/>
      <c r="G7074" s="930">
        <v>32.228200000000001</v>
      </c>
      <c r="H7074" s="930">
        <v>17.785</v>
      </c>
      <c r="I7074" s="930">
        <v>32.228200000000001</v>
      </c>
      <c r="J7074" s="930">
        <v>17.785</v>
      </c>
      <c r="L7074" t="str">
        <f t="shared" si="126"/>
        <v>TANQUE PARA DISTRIBUIÇÃO DE COMBUSTÍVEIS E LUBRIFICANTES COM CAPACIDADE DE 5.000 L</v>
      </c>
    </row>
    <row r="7075" spans="2:12" ht="15.75">
      <c r="B7075" s="918" t="s">
        <v>922</v>
      </c>
      <c r="C7075" s="919" t="s">
        <v>2119</v>
      </c>
      <c r="D7075" s="918">
        <f t="shared" si="125"/>
        <v>361.02100000000002</v>
      </c>
      <c r="E7075" s="920">
        <f t="shared" si="125"/>
        <v>97.364099999999993</v>
      </c>
      <c r="F7075" s="661"/>
      <c r="G7075" s="930">
        <v>363.6173</v>
      </c>
      <c r="H7075" s="930">
        <v>99.960400000000007</v>
      </c>
      <c r="I7075" s="930">
        <v>361.02100000000002</v>
      </c>
      <c r="J7075" s="930">
        <v>97.364099999999993</v>
      </c>
      <c r="L7075" t="str">
        <f t="shared" si="126"/>
        <v>CAMINHÃO TANQUE COM CAPACIDADE DE 10.000 L - 188 KW</v>
      </c>
    </row>
    <row r="7076" spans="2:12" ht="30">
      <c r="B7076" s="439" t="s">
        <v>3886</v>
      </c>
      <c r="C7076" s="1" t="s">
        <v>13220</v>
      </c>
      <c r="D7076" s="439">
        <f t="shared" si="125"/>
        <v>341.86309999999997</v>
      </c>
      <c r="E7076" s="608">
        <f t="shared" si="125"/>
        <v>86.791899999999998</v>
      </c>
      <c r="F7076" s="661"/>
      <c r="G7076" s="930">
        <v>344.45940000000002</v>
      </c>
      <c r="H7076" s="930">
        <v>89.388199999999998</v>
      </c>
      <c r="I7076" s="930">
        <v>341.86309999999997</v>
      </c>
      <c r="J7076" s="930">
        <v>86.791899999999998</v>
      </c>
      <c r="L7076" t="str">
        <f t="shared" si="126"/>
        <v>CAMINHÃO PLATAFORMA 6 X 2, PBT 23.000 KG E DISTÂNCIA ENTRE EIXOS 4,8 M - 188 KW - CONDIÇÃO DE TRABALHO SEVERA - MOTORISTA DE CAMINHÃO</v>
      </c>
    </row>
    <row r="7077" spans="2:12" ht="15.75">
      <c r="B7077" s="918" t="s">
        <v>3887</v>
      </c>
      <c r="C7077" s="919" t="s">
        <v>13221</v>
      </c>
      <c r="D7077" s="918">
        <f t="shared" si="125"/>
        <v>19.157900000000001</v>
      </c>
      <c r="E7077" s="920">
        <f t="shared" si="125"/>
        <v>10.5722</v>
      </c>
      <c r="F7077" s="661"/>
      <c r="G7077" s="930">
        <v>19.157900000000001</v>
      </c>
      <c r="H7077" s="930">
        <v>10.5722</v>
      </c>
      <c r="I7077" s="930">
        <v>19.157900000000001</v>
      </c>
      <c r="J7077" s="930">
        <v>10.5722</v>
      </c>
      <c r="L7077" t="str">
        <f t="shared" si="126"/>
        <v>TANQUE PARA TRANSPORTE DE ÁGUA COM CAPACIDADE DE 10.000 L</v>
      </c>
    </row>
    <row r="7078" spans="2:12" ht="15.75">
      <c r="B7078" s="439" t="s">
        <v>924</v>
      </c>
      <c r="C7078" s="1" t="s">
        <v>13222</v>
      </c>
      <c r="D7078" s="439">
        <f t="shared" si="125"/>
        <v>322.74130000000002</v>
      </c>
      <c r="E7078" s="608">
        <f t="shared" si="125"/>
        <v>96.319299999999998</v>
      </c>
      <c r="F7078" s="661"/>
      <c r="G7078" s="930">
        <v>325.33760000000001</v>
      </c>
      <c r="H7078" s="930">
        <v>98.915599999999998</v>
      </c>
      <c r="I7078" s="930">
        <v>322.74130000000002</v>
      </c>
      <c r="J7078" s="930">
        <v>96.319299999999998</v>
      </c>
      <c r="L7078" t="str">
        <f t="shared" si="126"/>
        <v>CAMINHÃO BASCULANTE COM CAÇAMBA ESTANQUE COM CAPACIDADE DE 14 M³ - 210 KW</v>
      </c>
    </row>
    <row r="7079" spans="2:12" ht="15.75">
      <c r="B7079" s="918" t="s">
        <v>3866</v>
      </c>
      <c r="C7079" s="919" t="s">
        <v>13185</v>
      </c>
      <c r="D7079" s="918">
        <f t="shared" si="125"/>
        <v>301.18470000000002</v>
      </c>
      <c r="E7079" s="920">
        <f t="shared" si="125"/>
        <v>85.225700000000003</v>
      </c>
      <c r="F7079" s="661"/>
      <c r="G7079" s="930">
        <v>303.78100000000001</v>
      </c>
      <c r="H7079" s="930">
        <v>87.822000000000003</v>
      </c>
      <c r="I7079" s="930">
        <v>301.18470000000002</v>
      </c>
      <c r="J7079" s="930">
        <v>85.225700000000003</v>
      </c>
      <c r="L7079" t="str">
        <f t="shared" si="126"/>
        <v>CAMINHÃO PLATAFORMA 8 X 4, PBT 29.000 KG E DISTÂNCIA ENTRE EIXOS 4,6 M - 210 KW - MOTORISTA DE CAMINHÃO</v>
      </c>
    </row>
    <row r="7080" spans="2:12" ht="15.75">
      <c r="B7080" s="439" t="s">
        <v>3888</v>
      </c>
      <c r="C7080" s="1" t="s">
        <v>13223</v>
      </c>
      <c r="D7080" s="439">
        <f t="shared" si="125"/>
        <v>21.5566</v>
      </c>
      <c r="E7080" s="608">
        <f t="shared" si="125"/>
        <v>11.0936</v>
      </c>
      <c r="F7080" s="661"/>
      <c r="G7080" s="930">
        <v>21.5566</v>
      </c>
      <c r="H7080" s="930">
        <v>11.0936</v>
      </c>
      <c r="I7080" s="930">
        <v>21.5566</v>
      </c>
      <c r="J7080" s="930">
        <v>11.0936</v>
      </c>
      <c r="L7080" t="str">
        <f t="shared" si="126"/>
        <v>CAÇAMBA BASCULANTE ESTANQUE COM CAPACIDADE DE 14 M³</v>
      </c>
    </row>
    <row r="7081" spans="2:12" ht="15.75">
      <c r="B7081" s="918" t="s">
        <v>928</v>
      </c>
      <c r="C7081" s="919" t="s">
        <v>2129</v>
      </c>
      <c r="D7081" s="918">
        <f t="shared" si="125"/>
        <v>309.58269999999999</v>
      </c>
      <c r="E7081" s="920">
        <f t="shared" si="125"/>
        <v>89.704499999999996</v>
      </c>
      <c r="F7081" s="661"/>
      <c r="G7081" s="930">
        <v>312.17899999999997</v>
      </c>
      <c r="H7081" s="930">
        <v>92.300799999999995</v>
      </c>
      <c r="I7081" s="930">
        <v>309.58269999999999</v>
      </c>
      <c r="J7081" s="930">
        <v>89.704499999999996</v>
      </c>
      <c r="L7081" t="str">
        <f t="shared" si="126"/>
        <v>CAMINHÃO BASCULANTE COM CAPACIDADE DE 10 M³ - 210 KW</v>
      </c>
    </row>
    <row r="7082" spans="2:12" ht="15.75">
      <c r="B7082" s="439" t="s">
        <v>4306</v>
      </c>
      <c r="C7082" s="1" t="s">
        <v>13224</v>
      </c>
      <c r="D7082" s="439">
        <f t="shared" si="125"/>
        <v>289.70589999999999</v>
      </c>
      <c r="E7082" s="608">
        <f t="shared" si="125"/>
        <v>79.475300000000004</v>
      </c>
      <c r="F7082" s="661"/>
      <c r="G7082" s="930">
        <v>292.30220000000003</v>
      </c>
      <c r="H7082" s="930">
        <v>82.071600000000004</v>
      </c>
      <c r="I7082" s="930">
        <v>289.70589999999999</v>
      </c>
      <c r="J7082" s="930">
        <v>79.475300000000004</v>
      </c>
      <c r="L7082" t="str">
        <f t="shared" si="126"/>
        <v>CAMINHÃO PLATAFORMA 6 X 2, PBT 23.000 KG E DISTÂNCIA ENTRE EIXOS 3,6 M - 210 KW - MOTORISTA DE CAMINHÃO</v>
      </c>
    </row>
    <row r="7083" spans="2:12" ht="15.75">
      <c r="B7083" s="918" t="s">
        <v>3889</v>
      </c>
      <c r="C7083" s="919" t="s">
        <v>13225</v>
      </c>
      <c r="D7083" s="918">
        <f t="shared" si="125"/>
        <v>19.876799999999999</v>
      </c>
      <c r="E7083" s="920">
        <f t="shared" si="125"/>
        <v>10.229200000000001</v>
      </c>
      <c r="F7083" s="661"/>
      <c r="G7083" s="930">
        <v>19.876799999999999</v>
      </c>
      <c r="H7083" s="930">
        <v>10.229200000000001</v>
      </c>
      <c r="I7083" s="930">
        <v>19.876799999999999</v>
      </c>
      <c r="J7083" s="930">
        <v>10.229200000000001</v>
      </c>
      <c r="L7083" t="str">
        <f t="shared" si="126"/>
        <v>CAÇAMBA BASCULANTE COM CAPACIDADE DE 10 M³</v>
      </c>
    </row>
    <row r="7084" spans="2:12" ht="15.75">
      <c r="B7084" s="439" t="s">
        <v>940</v>
      </c>
      <c r="C7084" s="1" t="s">
        <v>4307</v>
      </c>
      <c r="D7084" s="439">
        <f t="shared" si="125"/>
        <v>284.38150000000002</v>
      </c>
      <c r="E7084" s="608">
        <f t="shared" si="125"/>
        <v>85.760400000000004</v>
      </c>
      <c r="F7084" s="661"/>
      <c r="G7084" s="930">
        <v>286.9778</v>
      </c>
      <c r="H7084" s="930">
        <v>88.356700000000004</v>
      </c>
      <c r="I7084" s="930">
        <v>284.38150000000002</v>
      </c>
      <c r="J7084" s="930">
        <v>85.760400000000004</v>
      </c>
      <c r="L7084" t="str">
        <f t="shared" si="126"/>
        <v>CAMINHÃO CARROCERIA COM CAPACIDADE DE 15 T - 188 KW</v>
      </c>
    </row>
    <row r="7085" spans="2:12" ht="15.75">
      <c r="B7085" s="918" t="s">
        <v>3890</v>
      </c>
      <c r="C7085" s="919" t="s">
        <v>13226</v>
      </c>
      <c r="D7085" s="918">
        <f t="shared" si="125"/>
        <v>273.3845</v>
      </c>
      <c r="E7085" s="920">
        <f t="shared" si="125"/>
        <v>79.778400000000005</v>
      </c>
      <c r="F7085" s="661"/>
      <c r="G7085" s="930">
        <v>275.98079999999999</v>
      </c>
      <c r="H7085" s="930">
        <v>82.374700000000004</v>
      </c>
      <c r="I7085" s="930">
        <v>273.3845</v>
      </c>
      <c r="J7085" s="930">
        <v>79.778400000000005</v>
      </c>
      <c r="L7085" t="str">
        <f t="shared" si="126"/>
        <v>CAMINHÃO PLATAFORMA 6 X 2, PBT 23.000 KG E DISTÂNCIA ENTRE EIXOS 5,2 M - 188 KW - MOTORISTA DE CAMINHÃO</v>
      </c>
    </row>
    <row r="7086" spans="2:12" ht="15.75">
      <c r="B7086" s="439" t="s">
        <v>3891</v>
      </c>
      <c r="C7086" s="1" t="s">
        <v>13227</v>
      </c>
      <c r="D7086" s="439">
        <f t="shared" si="125"/>
        <v>10.997</v>
      </c>
      <c r="E7086" s="608">
        <f t="shared" si="125"/>
        <v>5.9820000000000002</v>
      </c>
      <c r="F7086" s="661"/>
      <c r="G7086" s="930">
        <v>10.997</v>
      </c>
      <c r="H7086" s="930">
        <v>5.9820000000000002</v>
      </c>
      <c r="I7086" s="930">
        <v>10.997</v>
      </c>
      <c r="J7086" s="930">
        <v>5.9820000000000002</v>
      </c>
      <c r="L7086" t="str">
        <f t="shared" si="126"/>
        <v>CARROCERIA DE MADEIRA COM CAPACIDADE DE 15 T</v>
      </c>
    </row>
    <row r="7087" spans="2:12" ht="15.75">
      <c r="B7087" s="918" t="s">
        <v>948</v>
      </c>
      <c r="C7087" s="919" t="s">
        <v>13228</v>
      </c>
      <c r="D7087" s="918">
        <f t="shared" si="125"/>
        <v>387.05200000000002</v>
      </c>
      <c r="E7087" s="920">
        <f t="shared" si="125"/>
        <v>120.7259</v>
      </c>
      <c r="F7087" s="661"/>
      <c r="G7087" s="930">
        <v>390.18599999999998</v>
      </c>
      <c r="H7087" s="930">
        <v>123.8599</v>
      </c>
      <c r="I7087" s="930">
        <v>387.05200000000002</v>
      </c>
      <c r="J7087" s="930">
        <v>120.7259</v>
      </c>
      <c r="L7087" t="str">
        <f t="shared" si="126"/>
        <v>CAMINHÃO BETONEIRA COM CAPACIDADE DE 8 M³ - 236 KW</v>
      </c>
    </row>
    <row r="7088" spans="2:12" ht="15.75">
      <c r="B7088" s="439" t="s">
        <v>3892</v>
      </c>
      <c r="C7088" s="1" t="s">
        <v>13229</v>
      </c>
      <c r="D7088" s="439">
        <f t="shared" si="125"/>
        <v>328.80380000000002</v>
      </c>
      <c r="E7088" s="608">
        <f t="shared" si="125"/>
        <v>91.473299999999995</v>
      </c>
      <c r="F7088" s="661"/>
      <c r="G7088" s="930">
        <v>331.93779999999998</v>
      </c>
      <c r="H7088" s="930">
        <v>94.607299999999995</v>
      </c>
      <c r="I7088" s="930">
        <v>328.80380000000002</v>
      </c>
      <c r="J7088" s="930">
        <v>91.473299999999995</v>
      </c>
      <c r="L7088" t="str">
        <f t="shared" si="126"/>
        <v>CAMINHÃO PLATAFORMA 8 X 2, PBT 29.000 KG E DISTÂNCIA ENTRE EIXOS 4,8 M - 236 KW - MOTORISTA DE VEÍCULO ESPECIAL</v>
      </c>
    </row>
    <row r="7089" spans="2:12" ht="15.75">
      <c r="B7089" s="918" t="s">
        <v>3893</v>
      </c>
      <c r="C7089" s="919" t="s">
        <v>13230</v>
      </c>
      <c r="D7089" s="918">
        <f t="shared" si="125"/>
        <v>58.248199999999997</v>
      </c>
      <c r="E7089" s="920">
        <f t="shared" si="125"/>
        <v>29.252600000000001</v>
      </c>
      <c r="F7089" s="661"/>
      <c r="G7089" s="930">
        <v>58.248199999999997</v>
      </c>
      <c r="H7089" s="930">
        <v>29.252600000000001</v>
      </c>
      <c r="I7089" s="930">
        <v>58.248199999999997</v>
      </c>
      <c r="J7089" s="930">
        <v>29.252600000000001</v>
      </c>
      <c r="L7089" t="str">
        <f t="shared" si="126"/>
        <v>MISTURADOR DE CONCRETO PARA MONTAGEM EM CHASSI DE CAMINHÃO COM CAPACIDADE DE 8 M³</v>
      </c>
    </row>
    <row r="7090" spans="2:12" ht="15.75">
      <c r="B7090" s="439" t="s">
        <v>951</v>
      </c>
      <c r="C7090" s="1" t="s">
        <v>13231</v>
      </c>
      <c r="D7090" s="439">
        <f t="shared" si="125"/>
        <v>322.70569999999998</v>
      </c>
      <c r="E7090" s="608">
        <f t="shared" si="125"/>
        <v>96.149600000000007</v>
      </c>
      <c r="F7090" s="661"/>
      <c r="G7090" s="930">
        <v>325.30200000000002</v>
      </c>
      <c r="H7090" s="930">
        <v>98.745900000000006</v>
      </c>
      <c r="I7090" s="930">
        <v>322.70569999999998</v>
      </c>
      <c r="J7090" s="930">
        <v>96.149600000000007</v>
      </c>
      <c r="L7090" t="str">
        <f t="shared" si="126"/>
        <v>CAMINHÃO BASCULANTE PARA ROCHA COM CAPACIDADE DE 8 M³ - 210 KW</v>
      </c>
    </row>
    <row r="7091" spans="2:12" ht="15.75">
      <c r="B7091" s="918" t="s">
        <v>3894</v>
      </c>
      <c r="C7091" s="919" t="s">
        <v>13232</v>
      </c>
      <c r="D7091" s="918">
        <f t="shared" si="125"/>
        <v>303.75959999999998</v>
      </c>
      <c r="E7091" s="920">
        <f t="shared" si="125"/>
        <v>86.515600000000006</v>
      </c>
      <c r="F7091" s="661"/>
      <c r="G7091" s="930">
        <v>306.35590000000002</v>
      </c>
      <c r="H7091" s="930">
        <v>89.111900000000006</v>
      </c>
      <c r="I7091" s="930">
        <v>303.75959999999998</v>
      </c>
      <c r="J7091" s="930">
        <v>86.515600000000006</v>
      </c>
      <c r="L7091" t="str">
        <f t="shared" si="126"/>
        <v>CAMINHÃO BASCULANTE 6 X 4, PBT 23.000 KG E DISTÂNCIA ENTRE EIXOS 3,6 M - 210 KW -  MOTORISTA DE CAMINHÃO</v>
      </c>
    </row>
    <row r="7092" spans="2:12" ht="15.75">
      <c r="B7092" s="439" t="s">
        <v>3895</v>
      </c>
      <c r="C7092" s="1" t="s">
        <v>13233</v>
      </c>
      <c r="D7092" s="439">
        <f t="shared" si="125"/>
        <v>18.946100000000001</v>
      </c>
      <c r="E7092" s="608">
        <f t="shared" si="125"/>
        <v>9.6340000000000003</v>
      </c>
      <c r="F7092" s="661"/>
      <c r="G7092" s="930">
        <v>18.946100000000001</v>
      </c>
      <c r="H7092" s="930">
        <v>9.6340000000000003</v>
      </c>
      <c r="I7092" s="930">
        <v>18.946100000000001</v>
      </c>
      <c r="J7092" s="930">
        <v>9.6340000000000003</v>
      </c>
      <c r="L7092" t="str">
        <f t="shared" si="126"/>
        <v>CAÇAMBA BASCULANTE PARA ROCHA COM CAPACIDADE DE 8 M³</v>
      </c>
    </row>
    <row r="7093" spans="2:12" ht="15.75">
      <c r="B7093" s="918" t="s">
        <v>952</v>
      </c>
      <c r="C7093" s="919" t="s">
        <v>2128</v>
      </c>
      <c r="D7093" s="918">
        <f t="shared" si="125"/>
        <v>279.62279999999998</v>
      </c>
      <c r="E7093" s="920">
        <f t="shared" si="125"/>
        <v>83.928100000000001</v>
      </c>
      <c r="F7093" s="661"/>
      <c r="G7093" s="930">
        <v>282.21910000000003</v>
      </c>
      <c r="H7093" s="930">
        <v>86.5244</v>
      </c>
      <c r="I7093" s="930">
        <v>279.62279999999998</v>
      </c>
      <c r="J7093" s="930">
        <v>83.928100000000001</v>
      </c>
      <c r="L7093" t="str">
        <f t="shared" si="126"/>
        <v>CAMINHÃO TANQUE COM CAPACIDADE DE 6.000 L - 136 KW</v>
      </c>
    </row>
    <row r="7094" spans="2:12" ht="30">
      <c r="B7094" s="439" t="s">
        <v>3854</v>
      </c>
      <c r="C7094" s="1" t="s">
        <v>13213</v>
      </c>
      <c r="D7094" s="439">
        <f t="shared" si="125"/>
        <v>263.50869999999998</v>
      </c>
      <c r="E7094" s="608">
        <f t="shared" si="125"/>
        <v>75.035600000000002</v>
      </c>
      <c r="F7094" s="661"/>
      <c r="G7094" s="930">
        <v>266.10500000000002</v>
      </c>
      <c r="H7094" s="930">
        <v>77.631900000000002</v>
      </c>
      <c r="I7094" s="930">
        <v>263.50869999999998</v>
      </c>
      <c r="J7094" s="930">
        <v>75.035600000000002</v>
      </c>
      <c r="L7094" t="str">
        <f t="shared" si="126"/>
        <v>CAMINHÃO PLATAFORMA 4 X 2, PBT 14.300 KG E DISTÂNCIA ENTRE EIXOS 4,8 M - 136 KW - CONDIÇÃO DE TRABALHO SEVERA - MOTORISTA DE CAMINHÃO</v>
      </c>
    </row>
    <row r="7095" spans="2:12" ht="15.75">
      <c r="B7095" s="918" t="s">
        <v>3896</v>
      </c>
      <c r="C7095" s="919" t="s">
        <v>13234</v>
      </c>
      <c r="D7095" s="918">
        <f t="shared" si="125"/>
        <v>16.114100000000001</v>
      </c>
      <c r="E7095" s="920">
        <f t="shared" si="125"/>
        <v>8.8925000000000001</v>
      </c>
      <c r="F7095" s="661"/>
      <c r="G7095" s="930">
        <v>16.114100000000001</v>
      </c>
      <c r="H7095" s="930">
        <v>8.8925000000000001</v>
      </c>
      <c r="I7095" s="930">
        <v>16.114100000000001</v>
      </c>
      <c r="J7095" s="930">
        <v>8.8925000000000001</v>
      </c>
      <c r="L7095" t="str">
        <f t="shared" si="126"/>
        <v>TANQUE PARA TRANSPORTE DE ÁGUA COM CAPACIDADE DE 6.000 L</v>
      </c>
    </row>
    <row r="7096" spans="2:12" ht="15.75">
      <c r="B7096" s="439" t="s">
        <v>989</v>
      </c>
      <c r="C7096" s="1" t="s">
        <v>13235</v>
      </c>
      <c r="D7096" s="439">
        <f t="shared" si="125"/>
        <v>459.08530000000002</v>
      </c>
      <c r="E7096" s="608">
        <f t="shared" si="125"/>
        <v>186.64400000000001</v>
      </c>
      <c r="F7096" s="661"/>
      <c r="G7096" s="930">
        <v>463.90620000000001</v>
      </c>
      <c r="H7096" s="930">
        <v>191.4649</v>
      </c>
      <c r="I7096" s="930">
        <v>459.08530000000002</v>
      </c>
      <c r="J7096" s="930">
        <v>186.64400000000001</v>
      </c>
      <c r="L7096" t="str">
        <f t="shared" si="126"/>
        <v>CAMINHÃO DEMARCADOR DE FAIXAS COM SISTEMA DE PINTURA A FRIO - 28 KW/129 KW</v>
      </c>
    </row>
    <row r="7097" spans="2:12" ht="15.75">
      <c r="B7097" s="918" t="s">
        <v>3897</v>
      </c>
      <c r="C7097" s="919" t="s">
        <v>13236</v>
      </c>
      <c r="D7097" s="918">
        <f t="shared" si="125"/>
        <v>240.40620000000001</v>
      </c>
      <c r="E7097" s="920">
        <f t="shared" si="125"/>
        <v>67.317899999999995</v>
      </c>
      <c r="F7097" s="661"/>
      <c r="G7097" s="930">
        <v>243.0025</v>
      </c>
      <c r="H7097" s="930">
        <v>69.914199999999994</v>
      </c>
      <c r="I7097" s="930">
        <v>240.40620000000001</v>
      </c>
      <c r="J7097" s="930">
        <v>67.317899999999995</v>
      </c>
      <c r="L7097" t="str">
        <f t="shared" si="126"/>
        <v>CAMINHÃO PLATAFORMA 4 X 2, PBT 9.200 KG E DISTÂNCIA ENTRE EIXOS 4,6 M - 129 KW - MOTORISTA DE CAMINHÃO</v>
      </c>
    </row>
    <row r="7098" spans="2:12" ht="15.75">
      <c r="B7098" s="439" t="s">
        <v>3898</v>
      </c>
      <c r="C7098" s="1" t="s">
        <v>13237</v>
      </c>
      <c r="D7098" s="439">
        <f t="shared" si="125"/>
        <v>218.67910000000001</v>
      </c>
      <c r="E7098" s="608">
        <f t="shared" si="125"/>
        <v>119.3261</v>
      </c>
      <c r="F7098" s="661"/>
      <c r="G7098" s="931">
        <v>220.90369999999999</v>
      </c>
      <c r="H7098" s="931">
        <v>121.55070000000001</v>
      </c>
      <c r="I7098" s="931">
        <v>218.67910000000001</v>
      </c>
      <c r="J7098" s="931">
        <v>119.3261</v>
      </c>
      <c r="L7098" t="str">
        <f t="shared" si="126"/>
        <v>EQUIPAMENTO DEMARCADOR DE FAIXAS A FRIO MONTADO SOBRE CHASSI COM CAPACIDADE DE 800 L - 28 KW</v>
      </c>
    </row>
    <row r="7099" spans="2:12" ht="15.75">
      <c r="B7099" s="918" t="s">
        <v>990</v>
      </c>
      <c r="C7099" s="919" t="s">
        <v>13238</v>
      </c>
      <c r="D7099" s="918">
        <f t="shared" si="125"/>
        <v>679.02930000000003</v>
      </c>
      <c r="E7099" s="920">
        <f t="shared" si="125"/>
        <v>299.50409999999999</v>
      </c>
      <c r="F7099" s="661"/>
      <c r="G7099" s="931">
        <v>683.85019999999997</v>
      </c>
      <c r="H7099" s="931">
        <v>304.32499999999999</v>
      </c>
      <c r="I7099" s="931">
        <v>679.02930000000003</v>
      </c>
      <c r="J7099" s="931">
        <v>299.50409999999999</v>
      </c>
      <c r="L7099" t="str">
        <f t="shared" si="126"/>
        <v>CAMINHÃO DEMARCADOR DE FAIXAS COM SISTEMA DE PINTURA A QUENTE - 5 KW/30,10 KW/136 KW</v>
      </c>
    </row>
    <row r="7100" spans="2:12" ht="15.75">
      <c r="B7100" s="439" t="s">
        <v>3900</v>
      </c>
      <c r="C7100" s="1" t="s">
        <v>13239</v>
      </c>
      <c r="D7100" s="439">
        <f t="shared" si="125"/>
        <v>53.829799999999999</v>
      </c>
      <c r="E7100" s="608">
        <f t="shared" si="125"/>
        <v>14.1873</v>
      </c>
      <c r="F7100" s="661"/>
      <c r="G7100" s="931">
        <v>53.829799999999999</v>
      </c>
      <c r="H7100" s="931">
        <v>14.1873</v>
      </c>
      <c r="I7100" s="931">
        <v>53.829799999999999</v>
      </c>
      <c r="J7100" s="931">
        <v>14.1873</v>
      </c>
      <c r="L7100" t="str">
        <f t="shared" si="126"/>
        <v>COMPRESSOR DE AR PORTÁTIL DE 70,79 L/S (150 PCM) SEM REBOQUE - 30,10 KW</v>
      </c>
    </row>
    <row r="7101" spans="2:12" ht="30">
      <c r="B7101" s="918" t="s">
        <v>3907</v>
      </c>
      <c r="C7101" s="919" t="s">
        <v>13240</v>
      </c>
      <c r="D7101" s="918">
        <f t="shared" si="125"/>
        <v>267.9237</v>
      </c>
      <c r="E7101" s="920">
        <f t="shared" si="125"/>
        <v>77.193100000000001</v>
      </c>
      <c r="F7101" s="661"/>
      <c r="G7101" s="931">
        <v>270.52</v>
      </c>
      <c r="H7101" s="931">
        <v>79.789400000000001</v>
      </c>
      <c r="I7101" s="931">
        <v>267.9237</v>
      </c>
      <c r="J7101" s="931">
        <v>77.193100000000001</v>
      </c>
      <c r="L7101" t="str">
        <f t="shared" si="126"/>
        <v>CAMINHÃO PLATAFORMA 4 X 2, PBT 16.000 KG E DISTÂNCIA ENTRE EIXOS 4,8 M - 136 KW - CONDIÇÃO DE TRABALHO SEVERA - MOTORISTA DE CAMINHÃO</v>
      </c>
    </row>
    <row r="7102" spans="2:12" ht="15.75">
      <c r="B7102" s="439" t="s">
        <v>3901</v>
      </c>
      <c r="C7102" s="1" t="s">
        <v>13241</v>
      </c>
      <c r="D7102" s="439">
        <f t="shared" si="125"/>
        <v>357.2758</v>
      </c>
      <c r="E7102" s="608">
        <f t="shared" si="125"/>
        <v>208.12370000000001</v>
      </c>
      <c r="F7102" s="661"/>
      <c r="G7102" s="931">
        <v>359.50040000000001</v>
      </c>
      <c r="H7102" s="931">
        <v>210.34829999999999</v>
      </c>
      <c r="I7102" s="931">
        <v>357.2758</v>
      </c>
      <c r="J7102" s="931">
        <v>208.12370000000001</v>
      </c>
      <c r="L7102" t="str">
        <f t="shared" si="126"/>
        <v>EQUIPAMENTO DEMARCADOR DE FAIXAS A QUENTE MONTADO SOBRE CHASSI COM CAPACIDADE DE 500 L - 5,0 KW</v>
      </c>
    </row>
    <row r="7103" spans="2:12" ht="15.75">
      <c r="B7103" s="918" t="s">
        <v>1006</v>
      </c>
      <c r="C7103" s="919" t="s">
        <v>13242</v>
      </c>
      <c r="D7103" s="918">
        <f t="shared" si="125"/>
        <v>426.6739</v>
      </c>
      <c r="E7103" s="920">
        <f t="shared" si="125"/>
        <v>126.5153</v>
      </c>
      <c r="F7103" s="661"/>
      <c r="G7103" s="931">
        <v>429.80790000000002</v>
      </c>
      <c r="H7103" s="931">
        <v>129.64930000000001</v>
      </c>
      <c r="I7103" s="931">
        <v>426.6739</v>
      </c>
      <c r="J7103" s="931">
        <v>126.5153</v>
      </c>
      <c r="L7103" t="str">
        <f t="shared" si="126"/>
        <v>CAVALO MECÂNICO COM SEMIRREBOQUE COM CAPACIDADE DE 20 T - 276 KW</v>
      </c>
    </row>
    <row r="7104" spans="2:12" ht="15.75">
      <c r="B7104" s="439" t="s">
        <v>3902</v>
      </c>
      <c r="C7104" s="1" t="s">
        <v>13243</v>
      </c>
      <c r="D7104" s="439">
        <f t="shared" si="125"/>
        <v>360.4975</v>
      </c>
      <c r="E7104" s="608">
        <f t="shared" si="125"/>
        <v>91.933400000000006</v>
      </c>
      <c r="F7104" s="661"/>
      <c r="G7104" s="931">
        <v>363.63150000000002</v>
      </c>
      <c r="H7104" s="931">
        <v>95.067400000000006</v>
      </c>
      <c r="I7104" s="931">
        <v>360.4975</v>
      </c>
      <c r="J7104" s="931">
        <v>91.933400000000006</v>
      </c>
      <c r="L7104" t="str">
        <f t="shared" si="126"/>
        <v>CAVALO MECÂNICO 4 X 2, PBT 16.000 KG - 276 KW - MOTORISTA DE VEÍCULO ESPECIAL</v>
      </c>
    </row>
    <row r="7105" spans="2:12" ht="15.75">
      <c r="B7105" s="918" t="s">
        <v>3903</v>
      </c>
      <c r="C7105" s="919" t="s">
        <v>13244</v>
      </c>
      <c r="D7105" s="918">
        <f t="shared" si="125"/>
        <v>66.176400000000001</v>
      </c>
      <c r="E7105" s="920">
        <f t="shared" si="125"/>
        <v>34.581899999999997</v>
      </c>
      <c r="F7105" s="661"/>
      <c r="G7105" s="931">
        <v>66.176400000000001</v>
      </c>
      <c r="H7105" s="931">
        <v>34.581899999999997</v>
      </c>
      <c r="I7105" s="931">
        <v>66.176400000000001</v>
      </c>
      <c r="J7105" s="931">
        <v>34.581899999999997</v>
      </c>
      <c r="L7105" t="str">
        <f t="shared" si="126"/>
        <v>SEMIRREBOQUE COM 2 EIXOS</v>
      </c>
    </row>
    <row r="7106" spans="2:12" ht="15.75">
      <c r="B7106" s="439" t="s">
        <v>1007</v>
      </c>
      <c r="C7106" s="1" t="s">
        <v>13245</v>
      </c>
      <c r="D7106" s="439">
        <f t="shared" si="125"/>
        <v>475.99149999999997</v>
      </c>
      <c r="E7106" s="608">
        <f t="shared" si="125"/>
        <v>141.4453</v>
      </c>
      <c r="F7106" s="661"/>
      <c r="G7106" s="931">
        <v>479.12549999999999</v>
      </c>
      <c r="H7106" s="931">
        <v>144.57929999999999</v>
      </c>
      <c r="I7106" s="931">
        <v>475.99149999999997</v>
      </c>
      <c r="J7106" s="931">
        <v>141.4453</v>
      </c>
      <c r="L7106" t="str">
        <f t="shared" si="126"/>
        <v>CAVALO MECÂNICO COM SEMIRREBOQUE COM CAPACIDADE DE 32 T - 302 KW</v>
      </c>
    </row>
    <row r="7107" spans="2:12" ht="15.75">
      <c r="B7107" s="918" t="s">
        <v>3904</v>
      </c>
      <c r="C7107" s="919" t="s">
        <v>13246</v>
      </c>
      <c r="D7107" s="918">
        <f t="shared" si="125"/>
        <v>398.47050000000002</v>
      </c>
      <c r="E7107" s="920">
        <f t="shared" si="125"/>
        <v>100.935</v>
      </c>
      <c r="F7107" s="661"/>
      <c r="G7107" s="931">
        <v>401.60449999999997</v>
      </c>
      <c r="H7107" s="931">
        <v>104.069</v>
      </c>
      <c r="I7107" s="931">
        <v>398.47050000000002</v>
      </c>
      <c r="J7107" s="931">
        <v>100.935</v>
      </c>
      <c r="L7107" t="str">
        <f t="shared" si="126"/>
        <v>CAVALO MECÂNICO ESTRADEIRO 6 X 2, PBT 23.000 KG - 302 KW - MOTORISTA DE VEÍCULO ESPECIAL</v>
      </c>
    </row>
    <row r="7108" spans="2:12" ht="15.75">
      <c r="B7108" s="439" t="s">
        <v>3905</v>
      </c>
      <c r="C7108" s="1" t="s">
        <v>13247</v>
      </c>
      <c r="D7108" s="439">
        <f t="shared" si="125"/>
        <v>77.521000000000001</v>
      </c>
      <c r="E7108" s="608">
        <f t="shared" si="125"/>
        <v>40.510300000000001</v>
      </c>
      <c r="F7108" s="661"/>
      <c r="G7108" s="931">
        <v>77.521000000000001</v>
      </c>
      <c r="H7108" s="931">
        <v>40.510300000000001</v>
      </c>
      <c r="I7108" s="931">
        <v>77.521000000000001</v>
      </c>
      <c r="J7108" s="931">
        <v>40.510300000000001</v>
      </c>
      <c r="L7108" t="str">
        <f t="shared" si="126"/>
        <v>SEMIRREBOQUE COM 3 EIXOS</v>
      </c>
    </row>
    <row r="7109" spans="2:12" ht="15.75">
      <c r="B7109" s="918" t="s">
        <v>1008</v>
      </c>
      <c r="C7109" s="919" t="s">
        <v>2117</v>
      </c>
      <c r="D7109" s="918">
        <f t="shared" si="125"/>
        <v>322.12150000000003</v>
      </c>
      <c r="E7109" s="920">
        <f t="shared" si="125"/>
        <v>96.000399999999999</v>
      </c>
      <c r="F7109" s="661"/>
      <c r="G7109" s="931">
        <v>324.71780000000001</v>
      </c>
      <c r="H7109" s="931">
        <v>98.596699999999998</v>
      </c>
      <c r="I7109" s="931">
        <v>322.12150000000003</v>
      </c>
      <c r="J7109" s="931">
        <v>96.000399999999999</v>
      </c>
      <c r="L7109" t="str">
        <f t="shared" si="126"/>
        <v>CAMINHÃO BASCULANTE COM CAPACIDADE DE 14 M³ - 210 KW</v>
      </c>
    </row>
    <row r="7110" spans="2:12" ht="15.75">
      <c r="B7110" s="439" t="s">
        <v>3866</v>
      </c>
      <c r="C7110" s="1" t="s">
        <v>13185</v>
      </c>
      <c r="D7110" s="439">
        <f t="shared" si="125"/>
        <v>301.18470000000002</v>
      </c>
      <c r="E7110" s="608">
        <f t="shared" si="125"/>
        <v>85.225700000000003</v>
      </c>
      <c r="F7110" s="661"/>
      <c r="G7110" s="931">
        <v>303.78100000000001</v>
      </c>
      <c r="H7110" s="931">
        <v>87.822000000000003</v>
      </c>
      <c r="I7110" s="931">
        <v>301.18470000000002</v>
      </c>
      <c r="J7110" s="931">
        <v>85.225700000000003</v>
      </c>
      <c r="L7110" t="str">
        <f t="shared" si="126"/>
        <v>CAMINHÃO PLATAFORMA 8 X 4, PBT 29.000 KG E DISTÂNCIA ENTRE EIXOS 4,6 M - 210 KW - MOTORISTA DE CAMINHÃO</v>
      </c>
    </row>
    <row r="7111" spans="2:12" ht="15.75">
      <c r="B7111" s="918" t="s">
        <v>3906</v>
      </c>
      <c r="C7111" s="919" t="s">
        <v>13248</v>
      </c>
      <c r="D7111" s="918">
        <f t="shared" si="125"/>
        <v>20.936800000000002</v>
      </c>
      <c r="E7111" s="920">
        <f t="shared" si="125"/>
        <v>10.774699999999999</v>
      </c>
      <c r="F7111" s="661"/>
      <c r="G7111" s="931">
        <v>20.936800000000002</v>
      </c>
      <c r="H7111" s="931">
        <v>10.774699999999999</v>
      </c>
      <c r="I7111" s="931">
        <v>20.936800000000002</v>
      </c>
      <c r="J7111" s="931">
        <v>10.774699999999999</v>
      </c>
      <c r="L7111" t="str">
        <f t="shared" si="126"/>
        <v>CAÇAMBA BASCULANTE COM CAPACIDADE DE 14 M³</v>
      </c>
    </row>
    <row r="7112" spans="2:12" ht="15.75">
      <c r="B7112" s="439" t="s">
        <v>641</v>
      </c>
      <c r="C7112" s="1" t="s">
        <v>13249</v>
      </c>
      <c r="D7112" s="439">
        <f t="shared" si="125"/>
        <v>284.75409999999999</v>
      </c>
      <c r="E7112" s="608">
        <f t="shared" si="125"/>
        <v>86.480900000000005</v>
      </c>
      <c r="F7112" s="661"/>
      <c r="G7112" s="931">
        <v>287.35039999999998</v>
      </c>
      <c r="H7112" s="931">
        <v>89.077200000000005</v>
      </c>
      <c r="I7112" s="931">
        <v>284.75409999999999</v>
      </c>
      <c r="J7112" s="931">
        <v>86.480900000000005</v>
      </c>
      <c r="L7112" t="str">
        <f t="shared" si="126"/>
        <v>CAMINHÃO TANQUE COM CAPACIDADE DE 8.000 L - 136 KW</v>
      </c>
    </row>
    <row r="7113" spans="2:12" ht="30">
      <c r="B7113" s="918" t="s">
        <v>3907</v>
      </c>
      <c r="C7113" s="919" t="s">
        <v>13240</v>
      </c>
      <c r="D7113" s="918">
        <f t="shared" si="125"/>
        <v>267.9237</v>
      </c>
      <c r="E7113" s="920">
        <f t="shared" si="125"/>
        <v>77.193100000000001</v>
      </c>
      <c r="F7113" s="661"/>
      <c r="G7113" s="931">
        <v>270.52</v>
      </c>
      <c r="H7113" s="931">
        <v>79.789400000000001</v>
      </c>
      <c r="I7113" s="931">
        <v>267.9237</v>
      </c>
      <c r="J7113" s="931">
        <v>77.193100000000001</v>
      </c>
      <c r="L7113" t="str">
        <f t="shared" si="126"/>
        <v>CAMINHÃO PLATAFORMA 4 X 2, PBT 16.000 KG E DISTÂNCIA ENTRE EIXOS 4,8 M - 136 KW - CONDIÇÃO DE TRABALHO SEVERA - MOTORISTA DE CAMINHÃO</v>
      </c>
    </row>
    <row r="7114" spans="2:12" ht="15.75">
      <c r="B7114" s="439" t="s">
        <v>3908</v>
      </c>
      <c r="C7114" s="1" t="s">
        <v>13250</v>
      </c>
      <c r="D7114" s="439">
        <f t="shared" si="125"/>
        <v>16.830400000000001</v>
      </c>
      <c r="E7114" s="608">
        <f t="shared" si="125"/>
        <v>9.2878000000000007</v>
      </c>
      <c r="F7114" s="661"/>
      <c r="G7114" s="932">
        <v>16.830400000000001</v>
      </c>
      <c r="H7114" s="932">
        <v>9.2878000000000007</v>
      </c>
      <c r="I7114" s="931">
        <v>16.830400000000001</v>
      </c>
      <c r="J7114" s="931">
        <v>9.2878000000000007</v>
      </c>
      <c r="L7114" t="str">
        <f t="shared" si="126"/>
        <v>TANQUE PARA TRANSPORTE DE ÁGUA COM CAPACIDADE DE 8.000 L</v>
      </c>
    </row>
    <row r="7115" spans="2:12" ht="30">
      <c r="B7115" s="918" t="s">
        <v>1010</v>
      </c>
      <c r="C7115" s="919" t="s">
        <v>13251</v>
      </c>
      <c r="D7115" s="918">
        <f t="shared" si="125"/>
        <v>899.78039999999999</v>
      </c>
      <c r="E7115" s="920">
        <f t="shared" si="125"/>
        <v>306.60039999999998</v>
      </c>
      <c r="F7115" s="661"/>
      <c r="G7115" s="932">
        <v>907.23509999999999</v>
      </c>
      <c r="H7115" s="932">
        <v>314.05509999999998</v>
      </c>
      <c r="I7115" s="931">
        <v>899.78039999999999</v>
      </c>
      <c r="J7115" s="931">
        <v>306.60039999999998</v>
      </c>
      <c r="L7115" t="str">
        <f t="shared" si="126"/>
        <v>USINA MÓVEL DE LAMA ASFÁLTICA OU MICRORREVESTIMENTO COM CAVALO MECÂNICO COM CAPACIDADE DE 12 M³ - 95,6 KW/276 KW</v>
      </c>
    </row>
    <row r="7116" spans="2:12" ht="15.75">
      <c r="B7116" s="439" t="s">
        <v>3909</v>
      </c>
      <c r="C7116" s="1" t="s">
        <v>13252</v>
      </c>
      <c r="D7116" s="439">
        <f t="shared" si="125"/>
        <v>468.54820000000001</v>
      </c>
      <c r="E7116" s="608">
        <f t="shared" si="125"/>
        <v>106.2894</v>
      </c>
      <c r="F7116" s="661"/>
      <c r="G7116" s="932">
        <v>471.68220000000002</v>
      </c>
      <c r="H7116" s="932">
        <v>109.4234</v>
      </c>
      <c r="I7116" s="931">
        <v>468.54820000000001</v>
      </c>
      <c r="J7116" s="931">
        <v>106.2894</v>
      </c>
      <c r="L7116" t="str">
        <f t="shared" si="126"/>
        <v>CAVALO MECÂNICO 6 X 2, PBT 23.000 KG - 276 KW - CONDIÇÃO DE TRABALHO SEVERA - MOTORISTA DE VEÍCULO ESPECIAL</v>
      </c>
    </row>
    <row r="7117" spans="2:12" ht="15.75">
      <c r="B7117" s="918" t="s">
        <v>3910</v>
      </c>
      <c r="C7117" s="919" t="s">
        <v>13253</v>
      </c>
      <c r="D7117" s="918">
        <f t="shared" si="125"/>
        <v>431.23219999999998</v>
      </c>
      <c r="E7117" s="920">
        <f t="shared" si="125"/>
        <v>200.31100000000001</v>
      </c>
      <c r="F7117" s="661"/>
      <c r="G7117" s="932">
        <v>435.55290000000002</v>
      </c>
      <c r="H7117" s="932">
        <v>204.6317</v>
      </c>
      <c r="I7117" s="931">
        <v>431.23219999999998</v>
      </c>
      <c r="J7117" s="931">
        <v>200.31100000000001</v>
      </c>
      <c r="L7117" t="str">
        <f t="shared" si="126"/>
        <v>USINA DE LAMA ASFÁLTICA OU MICRORREVESTIMENTO ASFÁLTICO REBOCÁVEL COM CAPACIDADE DE 12 M³ - 95,6 KW</v>
      </c>
    </row>
    <row r="7118" spans="2:12" ht="15.75">
      <c r="B7118" s="439" t="s">
        <v>1012</v>
      </c>
      <c r="C7118" s="1" t="s">
        <v>13254</v>
      </c>
      <c r="D7118" s="439">
        <f t="shared" si="125"/>
        <v>358.48680000000002</v>
      </c>
      <c r="E7118" s="608">
        <f t="shared" si="125"/>
        <v>114.36360000000001</v>
      </c>
      <c r="F7118" s="661"/>
      <c r="G7118" s="932">
        <v>361.0831</v>
      </c>
      <c r="H7118" s="932">
        <v>116.9599</v>
      </c>
      <c r="I7118" s="931">
        <v>358.48680000000002</v>
      </c>
      <c r="J7118" s="931">
        <v>114.36360000000001</v>
      </c>
      <c r="L7118" t="str">
        <f t="shared" si="126"/>
        <v>CAMINHÃO BASCULANTE PARA ROCHA COM CAPACIDADE DE 12 M³ - 210 KW</v>
      </c>
    </row>
    <row r="7119" spans="2:12" ht="15.75">
      <c r="B7119" s="918" t="s">
        <v>3866</v>
      </c>
      <c r="C7119" s="919" t="s">
        <v>13185</v>
      </c>
      <c r="D7119" s="918">
        <f t="shared" si="125"/>
        <v>301.18470000000002</v>
      </c>
      <c r="E7119" s="920">
        <f t="shared" si="125"/>
        <v>85.225700000000003</v>
      </c>
      <c r="F7119" s="661"/>
      <c r="G7119" s="932">
        <v>303.78100000000001</v>
      </c>
      <c r="H7119" s="932">
        <v>87.822000000000003</v>
      </c>
      <c r="I7119" s="931">
        <v>301.18470000000002</v>
      </c>
      <c r="J7119" s="931">
        <v>85.225700000000003</v>
      </c>
      <c r="L7119" t="str">
        <f t="shared" si="126"/>
        <v>CAMINHÃO PLATAFORMA 8 X 4, PBT 29.000 KG E DISTÂNCIA ENTRE EIXOS 4,6 M - 210 KW - MOTORISTA DE CAMINHÃO</v>
      </c>
    </row>
    <row r="7120" spans="2:12" ht="15.75">
      <c r="B7120" s="439" t="s">
        <v>3877</v>
      </c>
      <c r="C7120" s="1" t="s">
        <v>13202</v>
      </c>
      <c r="D7120" s="439">
        <f t="shared" si="125"/>
        <v>57.302100000000003</v>
      </c>
      <c r="E7120" s="608">
        <f t="shared" si="125"/>
        <v>29.137899999999998</v>
      </c>
      <c r="G7120" s="932">
        <v>57.302100000000003</v>
      </c>
      <c r="H7120" s="932">
        <v>29.137899999999998</v>
      </c>
      <c r="I7120" s="931">
        <v>57.302100000000003</v>
      </c>
      <c r="J7120" s="931">
        <v>29.137899999999998</v>
      </c>
      <c r="L7120" t="str">
        <f t="shared" si="126"/>
        <v>CAÇAMBA BASCULANTE PARA ROCHA COM CAPACIDADE DE 12 M³</v>
      </c>
    </row>
    <row r="7121" spans="2:12" ht="15.75">
      <c r="B7121" s="918" t="s">
        <v>1019</v>
      </c>
      <c r="C7121" s="919" t="s">
        <v>13255</v>
      </c>
      <c r="D7121" s="918">
        <f t="shared" si="125"/>
        <v>1853.5926999999999</v>
      </c>
      <c r="E7121" s="920">
        <f t="shared" si="125"/>
        <v>792.01900000000001</v>
      </c>
      <c r="G7121" s="933">
        <v>1856.7266999999999</v>
      </c>
      <c r="H7121" s="932">
        <v>795.15300000000002</v>
      </c>
      <c r="I7121" s="931">
        <v>1853.5926999999999</v>
      </c>
      <c r="J7121" s="931">
        <v>792.01900000000001</v>
      </c>
      <c r="L7121" t="str">
        <f t="shared" si="126"/>
        <v>CAVALO MECÂNICO COM DOIS REBOQUES HIDROPNEUMÁTICOS DE 5 E 4 EIXOS E MESAS DE GIRO COM CAPACIDADE DE 130 T - 440 KW</v>
      </c>
    </row>
    <row r="7122" spans="2:12" ht="15.75">
      <c r="B7122" s="439" t="s">
        <v>3873</v>
      </c>
      <c r="C7122" s="1" t="s">
        <v>13196</v>
      </c>
      <c r="D7122" s="439">
        <f t="shared" si="125"/>
        <v>1144.8278</v>
      </c>
      <c r="E7122" s="608">
        <f t="shared" si="125"/>
        <v>421.63850000000002</v>
      </c>
      <c r="G7122" s="933">
        <v>1147.9618</v>
      </c>
      <c r="H7122" s="932">
        <v>424.77249999999998</v>
      </c>
      <c r="I7122" s="931">
        <v>1144.8278</v>
      </c>
      <c r="J7122" s="931">
        <v>421.63850000000002</v>
      </c>
      <c r="L7122" t="str">
        <f t="shared" si="126"/>
        <v>CAVALO MECÂNICO 8 X 8, PBT 26.000 KG - 440 KW -  MOTORISTA DE VEÍCULO ESPECIAL</v>
      </c>
    </row>
    <row r="7123" spans="2:12" ht="15.75">
      <c r="B7123" s="918" t="s">
        <v>3911</v>
      </c>
      <c r="C7123" s="919" t="s">
        <v>13256</v>
      </c>
      <c r="D7123" s="918">
        <f t="shared" si="125"/>
        <v>297.89249999999998</v>
      </c>
      <c r="E7123" s="920">
        <f t="shared" si="125"/>
        <v>155.67019999999999</v>
      </c>
      <c r="G7123" s="932">
        <v>297.89249999999998</v>
      </c>
      <c r="H7123" s="932">
        <v>155.67019999999999</v>
      </c>
      <c r="I7123" s="931">
        <v>297.89249999999998</v>
      </c>
      <c r="J7123" s="931">
        <v>155.67019999999999</v>
      </c>
      <c r="L7123" t="str">
        <f t="shared" si="126"/>
        <v>REBOQUE HIDROPNEUMÁTICO COM CAPACIDADE DE 166 T E 4 EIXOS</v>
      </c>
    </row>
    <row r="7124" spans="2:12" ht="15.75">
      <c r="B7124" s="439" t="s">
        <v>3869</v>
      </c>
      <c r="C7124" s="1" t="s">
        <v>13190</v>
      </c>
      <c r="D7124" s="439">
        <f t="shared" ref="D7124:E7141" si="127">IF($J$6609=$G$6610,G7124,I7124)</f>
        <v>96.408299999999997</v>
      </c>
      <c r="E7124" s="608">
        <f t="shared" si="127"/>
        <v>50.380200000000002</v>
      </c>
      <c r="G7124" s="932">
        <v>96.408299999999997</v>
      </c>
      <c r="H7124" s="932">
        <v>50.380200000000002</v>
      </c>
      <c r="I7124" s="931">
        <v>96.408299999999997</v>
      </c>
      <c r="J7124" s="931">
        <v>50.380200000000002</v>
      </c>
      <c r="L7124" t="str">
        <f t="shared" si="126"/>
        <v>CONJUNTO DE DUAS MESAS DE GIRO PARA QUINTA RODA OU REBOQUE COM CAPACIDADE DE 100 T CADA</v>
      </c>
    </row>
    <row r="7125" spans="2:12" ht="15.75">
      <c r="B7125" s="918" t="s">
        <v>3912</v>
      </c>
      <c r="C7125" s="919" t="s">
        <v>13257</v>
      </c>
      <c r="D7125" s="918">
        <f t="shared" si="127"/>
        <v>314.46409999999997</v>
      </c>
      <c r="E7125" s="920">
        <f t="shared" si="127"/>
        <v>164.33009999999999</v>
      </c>
      <c r="G7125" s="932">
        <v>314.46409999999997</v>
      </c>
      <c r="H7125" s="932">
        <v>164.33009999999999</v>
      </c>
      <c r="I7125" s="931">
        <v>314.46409999999997</v>
      </c>
      <c r="J7125" s="931">
        <v>164.33009999999999</v>
      </c>
      <c r="L7125" t="str">
        <f>UPPER(C7125)</f>
        <v>REBOQUE HIDROPNEUMÁTICO COM CAPACIDADE DE 117 T E 5 EIXOS</v>
      </c>
    </row>
    <row r="7126" spans="2:12" ht="15.75">
      <c r="B7126" s="439" t="s">
        <v>1020</v>
      </c>
      <c r="C7126" s="1" t="s">
        <v>13258</v>
      </c>
      <c r="D7126" s="439">
        <f t="shared" si="127"/>
        <v>362.45330000000001</v>
      </c>
      <c r="E7126" s="608">
        <f t="shared" si="127"/>
        <v>98.154499999999999</v>
      </c>
      <c r="G7126" s="932">
        <v>365.0496</v>
      </c>
      <c r="H7126" s="932">
        <v>100.7508</v>
      </c>
      <c r="I7126" s="931">
        <v>362.45330000000001</v>
      </c>
      <c r="J7126" s="931">
        <v>98.154499999999999</v>
      </c>
      <c r="L7126" t="str">
        <f>UPPER(C7126)</f>
        <v>CAMINHÃO TANQUE COM CAPACIDADE DE 13.000 L - 188 KW</v>
      </c>
    </row>
    <row r="7127" spans="2:12" ht="30">
      <c r="B7127" s="918" t="s">
        <v>3886</v>
      </c>
      <c r="C7127" s="919" t="s">
        <v>13220</v>
      </c>
      <c r="D7127" s="918">
        <f t="shared" si="127"/>
        <v>341.86309999999997</v>
      </c>
      <c r="E7127" s="920">
        <f t="shared" si="127"/>
        <v>86.791899999999998</v>
      </c>
      <c r="G7127" s="932">
        <v>344.45940000000002</v>
      </c>
      <c r="H7127" s="932">
        <v>89.388199999999998</v>
      </c>
      <c r="I7127" s="931">
        <v>341.86309999999997</v>
      </c>
      <c r="J7127" s="931">
        <v>86.791899999999998</v>
      </c>
      <c r="L7127" t="str">
        <f>UPPER(C7127)</f>
        <v>CAMINHÃO PLATAFORMA 6 X 2, PBT 23.000 KG E DISTÂNCIA ENTRE EIXOS 4,8 M - 188 KW - CONDIÇÃO DE TRABALHO SEVERA - MOTORISTA DE CAMINHÃO</v>
      </c>
    </row>
    <row r="7128" spans="2:12">
      <c r="B7128" s="439" t="s">
        <v>3913</v>
      </c>
      <c r="C7128" s="1" t="s">
        <v>13259</v>
      </c>
      <c r="D7128" s="439">
        <f t="shared" si="127"/>
        <v>20.590199999999999</v>
      </c>
      <c r="E7128" s="608">
        <f t="shared" si="127"/>
        <v>11.3626</v>
      </c>
      <c r="G7128" s="330">
        <v>20.590199999999999</v>
      </c>
      <c r="H7128" s="330">
        <v>11.3626</v>
      </c>
      <c r="I7128" s="330">
        <v>20.590199999999999</v>
      </c>
      <c r="J7128" s="330">
        <v>11.3626</v>
      </c>
      <c r="L7128" t="str">
        <f t="shared" ref="L7128:L7152" si="128">UPPER(C7128)</f>
        <v>TANQUE PARA TRANSPORTE DE ÁGUA COM CAPACIDADE DE 13.000 L</v>
      </c>
    </row>
    <row r="7129" spans="2:12">
      <c r="B7129" s="439" t="s">
        <v>640</v>
      </c>
      <c r="C7129" s="1" t="s">
        <v>13260</v>
      </c>
      <c r="D7129" s="918">
        <f t="shared" si="127"/>
        <v>324.01350000000002</v>
      </c>
      <c r="E7129" s="920">
        <f t="shared" si="127"/>
        <v>111.6974</v>
      </c>
      <c r="G7129" s="330">
        <v>327.14749999999998</v>
      </c>
      <c r="H7129" s="330">
        <v>114.8314</v>
      </c>
      <c r="I7129" s="330">
        <v>324.01350000000002</v>
      </c>
      <c r="J7129" s="330">
        <v>111.6974</v>
      </c>
      <c r="L7129" t="str">
        <f t="shared" si="128"/>
        <v>CAMINHÃO GUINDAUTO COM CAPACIDADE DE ELEVAÇÃO DE 6,2 T E CARROCERIA DE 7 T - 136 KW</v>
      </c>
    </row>
    <row r="7130" spans="2:12">
      <c r="B7130" s="439" t="s">
        <v>3914</v>
      </c>
      <c r="C7130" s="1" t="s">
        <v>13261</v>
      </c>
      <c r="D7130" s="439">
        <f t="shared" si="127"/>
        <v>258.86720000000003</v>
      </c>
      <c r="E7130" s="608">
        <f t="shared" si="127"/>
        <v>76.260099999999994</v>
      </c>
      <c r="G7130" s="330">
        <v>262.00119999999998</v>
      </c>
      <c r="H7130" s="330">
        <v>79.394099999999995</v>
      </c>
      <c r="I7130" s="330">
        <v>258.86720000000003</v>
      </c>
      <c r="J7130" s="330">
        <v>76.260099999999994</v>
      </c>
      <c r="L7130" t="str">
        <f t="shared" si="128"/>
        <v>CAMINHÃO PLATAFORMA 4 X 2, PBT 16.000 KG E DISTÂNCIA ENTRE EIXOS 4,8 M - 136 KW - MOTORISTA DE VEÍCULO ESPECIAL</v>
      </c>
    </row>
    <row r="7131" spans="2:12">
      <c r="B7131" s="439" t="s">
        <v>3915</v>
      </c>
      <c r="C7131" s="1" t="s">
        <v>13262</v>
      </c>
      <c r="D7131" s="918">
        <f t="shared" si="127"/>
        <v>6.5982000000000003</v>
      </c>
      <c r="E7131" s="920">
        <f t="shared" si="127"/>
        <v>3.5891999999999999</v>
      </c>
      <c r="G7131" s="330">
        <v>6.5982000000000003</v>
      </c>
      <c r="H7131" s="330">
        <v>3.5891999999999999</v>
      </c>
      <c r="I7131" s="330">
        <v>6.5982000000000003</v>
      </c>
      <c r="J7131" s="330">
        <v>3.5891999999999999</v>
      </c>
      <c r="L7131" t="str">
        <f t="shared" si="128"/>
        <v>CARROCERIA DE MADEIRA COM CAPACIDADE DE 7 T</v>
      </c>
    </row>
    <row r="7132" spans="2:12">
      <c r="B7132" s="439" t="s">
        <v>3855</v>
      </c>
      <c r="C7132" s="1" t="s">
        <v>13167</v>
      </c>
      <c r="D7132" s="439">
        <f t="shared" si="127"/>
        <v>58.548099999999998</v>
      </c>
      <c r="E7132" s="608">
        <f t="shared" si="127"/>
        <v>31.848099999999999</v>
      </c>
      <c r="G7132" s="330">
        <v>58.548099999999998</v>
      </c>
      <c r="H7132" s="330">
        <v>31.848099999999999</v>
      </c>
      <c r="I7132" s="330">
        <v>58.548099999999998</v>
      </c>
      <c r="J7132" s="330">
        <v>31.848099999999999</v>
      </c>
      <c r="L7132" t="str">
        <f t="shared" si="128"/>
        <v>GUINDASTE ARTICULADO MONTADO SOBRE CHASSI COM CAPACIDADE MÁXIMA DE ELEVAÇÃO DE 6,2 T</v>
      </c>
    </row>
    <row r="7133" spans="2:12">
      <c r="B7133" s="439" t="s">
        <v>1026</v>
      </c>
      <c r="C7133" s="1" t="s">
        <v>4308</v>
      </c>
      <c r="D7133" s="918">
        <f t="shared" si="127"/>
        <v>173.95500000000001</v>
      </c>
      <c r="E7133" s="920">
        <f t="shared" si="127"/>
        <v>68.8</v>
      </c>
      <c r="G7133" s="330">
        <v>176.5513</v>
      </c>
      <c r="H7133" s="330">
        <v>71.396299999999997</v>
      </c>
      <c r="I7133" s="330">
        <v>173.95500000000001</v>
      </c>
      <c r="J7133" s="330">
        <v>68.8</v>
      </c>
      <c r="L7133" t="str">
        <f t="shared" si="128"/>
        <v>CAMINHÃO CARROCERIA COM CAPACIDADE DE 5 T - 120 KW</v>
      </c>
    </row>
    <row r="7134" spans="2:12">
      <c r="B7134" s="439" t="s">
        <v>3916</v>
      </c>
      <c r="C7134" s="1" t="s">
        <v>13263</v>
      </c>
      <c r="D7134" s="439">
        <f t="shared" si="127"/>
        <v>167.4667</v>
      </c>
      <c r="E7134" s="608">
        <f t="shared" si="127"/>
        <v>65.270600000000002</v>
      </c>
      <c r="G7134" s="330">
        <v>170.06299999999999</v>
      </c>
      <c r="H7134" s="330">
        <v>67.866900000000001</v>
      </c>
      <c r="I7134" s="330">
        <v>167.4667</v>
      </c>
      <c r="J7134" s="330">
        <v>65.270600000000002</v>
      </c>
      <c r="L7134" t="str">
        <f t="shared" si="128"/>
        <v>CAMINHÃO PLATAFORMA 4 X 2, PBT 9.600 KG E DISTÂNCIA ENTRE EIXOS 3,9 M - 120 KW - MOTORISTA DE CAMINHÃO</v>
      </c>
    </row>
    <row r="7135" spans="2:12">
      <c r="B7135" s="439" t="s">
        <v>3917</v>
      </c>
      <c r="C7135" s="1" t="s">
        <v>13166</v>
      </c>
      <c r="D7135" s="918">
        <f t="shared" si="127"/>
        <v>6.4882999999999997</v>
      </c>
      <c r="E7135" s="920">
        <f t="shared" si="127"/>
        <v>3.5293999999999999</v>
      </c>
      <c r="G7135" s="330">
        <v>6.4882999999999997</v>
      </c>
      <c r="H7135" s="330">
        <v>3.5293999999999999</v>
      </c>
      <c r="I7135" s="330">
        <v>6.4882999999999997</v>
      </c>
      <c r="J7135" s="330">
        <v>3.5293999999999999</v>
      </c>
      <c r="L7135" t="str">
        <f t="shared" si="128"/>
        <v>CARROCERIA DE MADEIRA COM CAPACIDADE DE 5 T</v>
      </c>
    </row>
    <row r="7136" spans="2:12">
      <c r="B7136" s="439" t="s">
        <v>1028</v>
      </c>
      <c r="C7136" s="1" t="s">
        <v>13264</v>
      </c>
      <c r="D7136" s="439">
        <f t="shared" si="127"/>
        <v>302.80130000000003</v>
      </c>
      <c r="E7136" s="608">
        <f t="shared" si="127"/>
        <v>100.1587</v>
      </c>
      <c r="G7136" s="330">
        <v>305.93529999999998</v>
      </c>
      <c r="H7136" s="330">
        <v>103.2927</v>
      </c>
      <c r="I7136" s="330">
        <v>302.80130000000003</v>
      </c>
      <c r="J7136" s="330">
        <v>100.1587</v>
      </c>
      <c r="L7136" t="str">
        <f t="shared" si="128"/>
        <v>CAMINHÃO GUINDAUTO COM CESTO AÉREO SIMPLES E CAPACIDADE DE ELEVAÇÃO DE 5,7 T E CARROCERIA DE 8,5 T - 136 KW</v>
      </c>
    </row>
    <row r="7137" spans="2:12">
      <c r="B7137" s="439" t="s">
        <v>4309</v>
      </c>
      <c r="C7137" s="1" t="s">
        <v>13265</v>
      </c>
      <c r="D7137" s="918">
        <f t="shared" si="127"/>
        <v>8.1377000000000006</v>
      </c>
      <c r="E7137" s="920">
        <f t="shared" si="127"/>
        <v>4.4265999999999996</v>
      </c>
      <c r="G7137" s="330">
        <v>8.1377000000000006</v>
      </c>
      <c r="H7137" s="330">
        <v>4.4265999999999996</v>
      </c>
      <c r="I7137" s="330">
        <v>8.1377000000000006</v>
      </c>
      <c r="J7137" s="330">
        <v>4.4265999999999996</v>
      </c>
      <c r="L7137" t="str">
        <f t="shared" si="128"/>
        <v>CARROCERIA DE MADEIRA COM CAPACIDADE DE 8,5 T</v>
      </c>
    </row>
    <row r="7138" spans="2:12">
      <c r="B7138" s="439" t="s">
        <v>3914</v>
      </c>
      <c r="C7138" s="1" t="s">
        <v>13261</v>
      </c>
      <c r="D7138" s="439">
        <f t="shared" si="127"/>
        <v>258.86720000000003</v>
      </c>
      <c r="E7138" s="608">
        <f t="shared" si="127"/>
        <v>76.260099999999994</v>
      </c>
      <c r="G7138" s="330">
        <v>262.00119999999998</v>
      </c>
      <c r="H7138" s="330">
        <v>79.394099999999995</v>
      </c>
      <c r="I7138" s="330">
        <v>258.86720000000003</v>
      </c>
      <c r="J7138" s="330">
        <v>76.260099999999994</v>
      </c>
      <c r="L7138" t="str">
        <f t="shared" si="128"/>
        <v>CAMINHÃO PLATAFORMA 4 X 2, PBT 16.000 KG E DISTÂNCIA ENTRE EIXOS 4,8 M - 136 KW - MOTORISTA DE VEÍCULO ESPECIAL</v>
      </c>
    </row>
    <row r="7139" spans="2:12">
      <c r="B7139" s="439" t="s">
        <v>3918</v>
      </c>
      <c r="C7139" s="1" t="s">
        <v>13266</v>
      </c>
      <c r="D7139" s="918">
        <f t="shared" si="127"/>
        <v>5.3346999999999998</v>
      </c>
      <c r="E7139" s="920">
        <f t="shared" si="127"/>
        <v>2.9018999999999999</v>
      </c>
      <c r="G7139" s="330">
        <v>5.3346999999999998</v>
      </c>
      <c r="H7139" s="330">
        <v>2.9018999999999999</v>
      </c>
      <c r="I7139" s="330">
        <v>5.3346999999999998</v>
      </c>
      <c r="J7139" s="330">
        <v>2.9018999999999999</v>
      </c>
      <c r="L7139" t="str">
        <f t="shared" si="128"/>
        <v>CESTO AÉREO SIMPLES ISOLADO COM CAPACIDADE PARA 135 KG</v>
      </c>
    </row>
    <row r="7140" spans="2:12">
      <c r="B7140" s="439" t="s">
        <v>3919</v>
      </c>
      <c r="C7140" s="1" t="s">
        <v>13267</v>
      </c>
      <c r="D7140" s="439">
        <f t="shared" si="127"/>
        <v>30.4617</v>
      </c>
      <c r="E7140" s="608">
        <f t="shared" si="127"/>
        <v>16.5701</v>
      </c>
      <c r="G7140" s="330">
        <v>30.4617</v>
      </c>
      <c r="H7140" s="330">
        <v>16.5701</v>
      </c>
      <c r="I7140" s="330">
        <v>30.4617</v>
      </c>
      <c r="J7140" s="330">
        <v>16.5701</v>
      </c>
      <c r="L7140" t="str">
        <f t="shared" si="128"/>
        <v>GUINDASTE ARTICULADO MONTADO SOBRE CHASSI COM CAPACIDADE MÁXIMA DE ELEVAÇÃO DE 5,7 T</v>
      </c>
    </row>
    <row r="7141" spans="2:12">
      <c r="B7141" s="439" t="s">
        <v>1031</v>
      </c>
      <c r="C7141" s="1" t="s">
        <v>13268</v>
      </c>
      <c r="D7141" s="918">
        <f t="shared" si="127"/>
        <v>1037.9067</v>
      </c>
      <c r="E7141" s="920">
        <f t="shared" si="127"/>
        <v>520.69069999999999</v>
      </c>
      <c r="G7141" s="934">
        <v>1042.7275999999999</v>
      </c>
      <c r="H7141" s="330">
        <v>525.51160000000004</v>
      </c>
      <c r="I7141" s="934">
        <v>1037.9067</v>
      </c>
      <c r="J7141" s="330">
        <v>520.69069999999999</v>
      </c>
      <c r="L7141" t="str">
        <f t="shared" si="128"/>
        <v>CAMINHÃO DEMARCADOR DE FAIXAS COM SISTEMA DE PINTURA SPRAY - 129 KW</v>
      </c>
    </row>
    <row r="7142" spans="2:12" ht="30">
      <c r="B7142" s="439" t="s">
        <v>3920</v>
      </c>
      <c r="C7142" s="1" t="s">
        <v>13269</v>
      </c>
      <c r="D7142" s="439">
        <f t="shared" ref="D7142:E7152" si="129">IF($J$6609=$G$6610,G7142,I7142)</f>
        <v>261.64909999999998</v>
      </c>
      <c r="E7142" s="608">
        <f t="shared" si="129"/>
        <v>76.454800000000006</v>
      </c>
      <c r="G7142" s="330">
        <v>264.24540000000002</v>
      </c>
      <c r="H7142" s="330">
        <v>79.051100000000005</v>
      </c>
      <c r="I7142" s="330">
        <v>261.64909999999998</v>
      </c>
      <c r="J7142" s="330">
        <v>76.454800000000006</v>
      </c>
      <c r="L7142" t="str">
        <f t="shared" si="128"/>
        <v>CAMINHÃO PLATAFORMA 4 X 2, PBT 10.800 KG E DISTÂNCIA ENTRE EIXOS 4,0 M - 129 KW - CONDIÇÃO DE TRABALHO SEVERA - MOTORISTA DE CAMINHÃO</v>
      </c>
    </row>
    <row r="7143" spans="2:12">
      <c r="B7143" s="439" t="s">
        <v>3921</v>
      </c>
      <c r="C7143" s="1" t="s">
        <v>13270</v>
      </c>
      <c r="D7143" s="918">
        <f t="shared" si="129"/>
        <v>776.25760000000002</v>
      </c>
      <c r="E7143" s="920">
        <f t="shared" si="129"/>
        <v>444.23590000000002</v>
      </c>
      <c r="G7143" s="330">
        <v>778.48220000000003</v>
      </c>
      <c r="H7143" s="330">
        <v>446.46050000000002</v>
      </c>
      <c r="I7143" s="330">
        <v>776.25760000000002</v>
      </c>
      <c r="J7143" s="330">
        <v>444.23590000000002</v>
      </c>
      <c r="L7143" t="str">
        <f t="shared" si="128"/>
        <v>EQUIPAMENTO DEMARCADOR DE FAIXAS SISTEMA SPRAY MONTADO SOBRE CHASSI COM CAPACIDADE 1.080 L</v>
      </c>
    </row>
    <row r="7144" spans="2:12">
      <c r="B7144" s="439" t="s">
        <v>1104</v>
      </c>
      <c r="C7144" s="1" t="s">
        <v>13271</v>
      </c>
      <c r="D7144" s="439">
        <f t="shared" si="129"/>
        <v>332.24400000000003</v>
      </c>
      <c r="E7144" s="608">
        <f t="shared" si="129"/>
        <v>125.11879999999999</v>
      </c>
      <c r="G7144" s="330">
        <v>335.37799999999999</v>
      </c>
      <c r="H7144" s="330">
        <v>128.25280000000001</v>
      </c>
      <c r="I7144" s="330">
        <v>332.24400000000003</v>
      </c>
      <c r="J7144" s="330">
        <v>125.11879999999999</v>
      </c>
      <c r="L7144" t="str">
        <f t="shared" si="128"/>
        <v>PLATAFORMA PANTOGRÁFICA MONTADA EM CAMINHÃO COM CAPACIDADE DE CARGA DE 600 KG - 120 KW</v>
      </c>
    </row>
    <row r="7145" spans="2:12">
      <c r="B7145" s="439" t="s">
        <v>3922</v>
      </c>
      <c r="C7145" s="1" t="s">
        <v>13272</v>
      </c>
      <c r="D7145" s="918">
        <f t="shared" si="129"/>
        <v>226.67320000000001</v>
      </c>
      <c r="E7145" s="920">
        <f t="shared" si="129"/>
        <v>67.691999999999993</v>
      </c>
      <c r="G7145" s="330">
        <v>229.80719999999999</v>
      </c>
      <c r="H7145" s="330">
        <v>70.825999999999993</v>
      </c>
      <c r="I7145" s="330">
        <v>226.67320000000001</v>
      </c>
      <c r="J7145" s="330">
        <v>67.691999999999993</v>
      </c>
      <c r="L7145" t="str">
        <f t="shared" si="128"/>
        <v>CAMINHÃO PLATAFORMA 4 X 2, PBT 8.300 KG E DISTÂNCIA ENTRE EIXOS 3,9 M - 120 KW - MOTORISTA DE VEÍCULO ESPECIAL</v>
      </c>
    </row>
    <row r="7146" spans="2:12">
      <c r="B7146" s="439" t="s">
        <v>3923</v>
      </c>
      <c r="C7146" s="1" t="s">
        <v>13273</v>
      </c>
      <c r="D7146" s="439">
        <f t="shared" si="129"/>
        <v>105.57080000000001</v>
      </c>
      <c r="E7146" s="608">
        <f t="shared" si="129"/>
        <v>57.4268</v>
      </c>
      <c r="G7146" s="330">
        <v>105.57080000000001</v>
      </c>
      <c r="H7146" s="330">
        <v>57.4268</v>
      </c>
      <c r="I7146" s="330">
        <v>105.57080000000001</v>
      </c>
      <c r="J7146" s="330">
        <v>57.4268</v>
      </c>
      <c r="L7146" t="str">
        <f t="shared" si="128"/>
        <v>PLATAFORMA PANTOGRÁFICA HIDRÁULICA MONTADA SOBRE CHASSI COM CAPACIDADE DE 600 KG</v>
      </c>
    </row>
    <row r="7147" spans="2:12">
      <c r="B7147" s="439" t="s">
        <v>1107</v>
      </c>
      <c r="C7147" s="1" t="s">
        <v>13274</v>
      </c>
      <c r="D7147" s="918">
        <f t="shared" si="129"/>
        <v>577.77890000000002</v>
      </c>
      <c r="E7147" s="920">
        <f t="shared" si="129"/>
        <v>249.73679999999999</v>
      </c>
      <c r="G7147" s="330">
        <v>580.91290000000004</v>
      </c>
      <c r="H7147" s="330">
        <v>252.8708</v>
      </c>
      <c r="I7147" s="330">
        <v>577.77890000000002</v>
      </c>
      <c r="J7147" s="330">
        <v>249.73679999999999</v>
      </c>
      <c r="L7147" t="str">
        <f t="shared" si="128"/>
        <v>BOMBA PARA CONCRETO COM LANÇA MONTADA SOBRE CHASSI COM CAPACIDADE DE 50 M³/H - 136 KW</v>
      </c>
    </row>
    <row r="7148" spans="2:12">
      <c r="B7148" s="439" t="s">
        <v>3914</v>
      </c>
      <c r="C7148" s="1" t="s">
        <v>13261</v>
      </c>
      <c r="D7148" s="439">
        <f t="shared" si="129"/>
        <v>258.86720000000003</v>
      </c>
      <c r="E7148" s="608">
        <f t="shared" si="129"/>
        <v>76.260099999999994</v>
      </c>
      <c r="G7148" s="330">
        <v>262.00119999999998</v>
      </c>
      <c r="H7148" s="330">
        <v>79.394099999999995</v>
      </c>
      <c r="I7148" s="330">
        <v>258.86720000000003</v>
      </c>
      <c r="J7148" s="330">
        <v>76.260099999999994</v>
      </c>
      <c r="L7148" t="str">
        <f t="shared" si="128"/>
        <v>CAMINHÃO PLATAFORMA 4 X 2, PBT 16.000 KG E DISTÂNCIA ENTRE EIXOS 4,8 M - 136 KW - MOTORISTA DE VEÍCULO ESPECIAL</v>
      </c>
    </row>
    <row r="7149" spans="2:12">
      <c r="B7149" s="439" t="s">
        <v>3924</v>
      </c>
      <c r="C7149" s="1" t="s">
        <v>13275</v>
      </c>
      <c r="D7149" s="918">
        <f t="shared" si="129"/>
        <v>318.9117</v>
      </c>
      <c r="E7149" s="920">
        <f t="shared" si="129"/>
        <v>173.47669999999999</v>
      </c>
      <c r="G7149" s="330">
        <v>318.9117</v>
      </c>
      <c r="H7149" s="330">
        <v>173.47669999999999</v>
      </c>
      <c r="I7149" s="330">
        <v>318.9117</v>
      </c>
      <c r="J7149" s="330">
        <v>173.47669999999999</v>
      </c>
      <c r="L7149" t="str">
        <f t="shared" si="128"/>
        <v>BOMBA PARA CONCRETO COM LANÇA MONTADA SOBRE CHASSI COM CAPACIDADE DE 50 M³/H</v>
      </c>
    </row>
    <row r="7150" spans="2:12">
      <c r="B7150" s="439" t="s">
        <v>1112</v>
      </c>
      <c r="C7150" s="1" t="s">
        <v>13276</v>
      </c>
      <c r="D7150" s="439">
        <f t="shared" si="129"/>
        <v>580.99540000000002</v>
      </c>
      <c r="E7150" s="608">
        <f t="shared" si="129"/>
        <v>151.13390000000001</v>
      </c>
      <c r="G7150" s="330">
        <v>585.81629999999996</v>
      </c>
      <c r="H7150" s="330">
        <v>155.95480000000001</v>
      </c>
      <c r="I7150" s="330">
        <v>580.99540000000002</v>
      </c>
      <c r="J7150" s="330">
        <v>151.13390000000001</v>
      </c>
      <c r="L7150" t="str">
        <f t="shared" si="128"/>
        <v>CAMINHÃO PARA HIDROSSEMEADURA COM CAPACIDADE DE 7.500 L - 77,2 KW/235 KW</v>
      </c>
    </row>
    <row r="7151" spans="2:12" ht="30">
      <c r="B7151" s="439" t="s">
        <v>4310</v>
      </c>
      <c r="C7151" s="1" t="s">
        <v>13277</v>
      </c>
      <c r="D7151" s="918">
        <f t="shared" si="129"/>
        <v>370.40230000000003</v>
      </c>
      <c r="E7151" s="920">
        <f t="shared" si="129"/>
        <v>76.756399999999999</v>
      </c>
      <c r="G7151" s="330">
        <v>372.99860000000001</v>
      </c>
      <c r="H7151" s="330">
        <v>79.352699999999999</v>
      </c>
      <c r="I7151" s="330">
        <v>370.40230000000003</v>
      </c>
      <c r="J7151" s="330">
        <v>76.756399999999999</v>
      </c>
      <c r="L7151" t="str">
        <f t="shared" si="128"/>
        <v>CAMINHÃO PLATAFORMA 6 X 4, PBT 23.000 KG E DISTÂNCIA ENTRE EIXOS 4,2 M - 235 KW - CONDIÇÃO DE TRABALHO SEVERA - MOTORISTA DE CAMINHÃO</v>
      </c>
    </row>
    <row r="7152" spans="2:12">
      <c r="B7152" s="439" t="s">
        <v>3925</v>
      </c>
      <c r="C7152" s="1" t="s">
        <v>13278</v>
      </c>
      <c r="D7152" s="439">
        <f t="shared" si="129"/>
        <v>210.59309999999999</v>
      </c>
      <c r="E7152" s="608">
        <f t="shared" si="129"/>
        <v>74.377499999999998</v>
      </c>
      <c r="G7152" s="330">
        <v>212.8177</v>
      </c>
      <c r="H7152" s="330">
        <v>76.602099999999993</v>
      </c>
      <c r="I7152" s="330">
        <v>210.59309999999999</v>
      </c>
      <c r="J7152" s="330">
        <v>74.377499999999998</v>
      </c>
      <c r="L7152" t="str">
        <f t="shared" si="128"/>
        <v>TANQUE PARA HIDROSSEMEADURA COM CAPACIDADE DE 7.500 L - 77,2 KW</v>
      </c>
    </row>
  </sheetData>
  <mergeCells count="3">
    <mergeCell ref="D6610:E6610"/>
    <mergeCell ref="G6610:H6610"/>
    <mergeCell ref="I6610:J6610"/>
  </mergeCells>
  <pageMargins left="0.511811024" right="0.511811024" top="0.78740157499999996" bottom="0.78740157499999996" header="0.31496062000000002" footer="0.31496062000000002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J544"/>
  <sheetViews>
    <sheetView showGridLines="0" zoomScale="115" zoomScaleNormal="115" workbookViewId="0">
      <selection activeCell="B26" sqref="B26"/>
    </sheetView>
  </sheetViews>
  <sheetFormatPr defaultRowHeight="15"/>
  <cols>
    <col min="1" max="1" width="8.5703125" customWidth="1"/>
    <col min="2" max="2" width="76.5703125" customWidth="1"/>
    <col min="3" max="3" width="10.140625" bestFit="1" customWidth="1"/>
    <col min="4" max="5" width="15.7109375" customWidth="1"/>
    <col min="7" max="8" width="15.7109375" customWidth="1"/>
  </cols>
  <sheetData>
    <row r="1" spans="1:10">
      <c r="A1" s="689"/>
      <c r="B1" s="697"/>
      <c r="C1" s="697"/>
      <c r="D1" s="697"/>
      <c r="E1" s="689"/>
    </row>
    <row r="2" spans="1:10" ht="12" customHeight="1">
      <c r="B2" s="698"/>
      <c r="C2" s="698"/>
      <c r="D2" s="1573" t="s">
        <v>2284</v>
      </c>
      <c r="E2" s="1573"/>
      <c r="G2" s="1573" t="s">
        <v>2285</v>
      </c>
      <c r="H2" s="1573"/>
    </row>
    <row r="3" spans="1:10" ht="45" customHeight="1">
      <c r="A3" s="692" t="s">
        <v>273</v>
      </c>
      <c r="B3" s="692" t="s">
        <v>2286</v>
      </c>
      <c r="C3" s="692"/>
      <c r="D3" s="692" t="s">
        <v>3840</v>
      </c>
      <c r="E3" s="692" t="s">
        <v>3841</v>
      </c>
      <c r="G3" s="692" t="s">
        <v>3840</v>
      </c>
      <c r="H3" s="692" t="s">
        <v>3841</v>
      </c>
      <c r="J3" s="692" t="s">
        <v>4019</v>
      </c>
    </row>
    <row r="4" spans="1:10" ht="9" customHeight="1">
      <c r="A4" s="693" t="s">
        <v>704</v>
      </c>
      <c r="B4" s="696" t="s">
        <v>4344</v>
      </c>
      <c r="C4" s="695"/>
      <c r="D4" s="699">
        <v>18.284099999999999</v>
      </c>
      <c r="E4" s="699">
        <v>11.082800000000001</v>
      </c>
      <c r="F4" s="700"/>
      <c r="G4" s="699">
        <v>18.284099999999999</v>
      </c>
      <c r="H4" s="699">
        <v>11.082800000000001</v>
      </c>
      <c r="J4" s="695">
        <v>0</v>
      </c>
    </row>
    <row r="5" spans="1:10" ht="9" customHeight="1">
      <c r="A5" s="693" t="s">
        <v>705</v>
      </c>
      <c r="B5" s="696" t="s">
        <v>4345</v>
      </c>
      <c r="C5" s="695"/>
      <c r="D5" s="699">
        <v>24.022500000000001</v>
      </c>
      <c r="E5" s="699">
        <v>14.5611</v>
      </c>
      <c r="F5" s="700"/>
      <c r="G5" s="699">
        <v>24.022500000000001</v>
      </c>
      <c r="H5" s="699">
        <v>14.5611</v>
      </c>
      <c r="J5" s="695">
        <v>0</v>
      </c>
    </row>
    <row r="6" spans="1:10" ht="9" customHeight="1">
      <c r="A6" s="693" t="s">
        <v>706</v>
      </c>
      <c r="B6" s="696" t="s">
        <v>4346</v>
      </c>
      <c r="C6" s="695"/>
      <c r="D6" s="699">
        <v>25.1173</v>
      </c>
      <c r="E6" s="699">
        <v>15.2247</v>
      </c>
      <c r="F6" s="700"/>
      <c r="G6" s="699">
        <v>25.1173</v>
      </c>
      <c r="H6" s="699">
        <v>15.2247</v>
      </c>
      <c r="J6" s="695">
        <v>0</v>
      </c>
    </row>
    <row r="7" spans="1:10" ht="9" customHeight="1">
      <c r="A7" s="693" t="s">
        <v>707</v>
      </c>
      <c r="B7" s="696" t="s">
        <v>4347</v>
      </c>
      <c r="C7" s="695"/>
      <c r="D7" s="699">
        <v>31.723299999999998</v>
      </c>
      <c r="E7" s="699">
        <v>19.228899999999999</v>
      </c>
      <c r="F7" s="700"/>
      <c r="G7" s="699">
        <v>31.723299999999998</v>
      </c>
      <c r="H7" s="699">
        <v>19.228899999999999</v>
      </c>
      <c r="J7" s="695">
        <v>0</v>
      </c>
    </row>
    <row r="8" spans="1:10" ht="9" customHeight="1">
      <c r="A8" s="693" t="s">
        <v>708</v>
      </c>
      <c r="B8" s="696" t="s">
        <v>4348</v>
      </c>
      <c r="C8" s="695"/>
      <c r="D8" s="699">
        <v>37.481299999999997</v>
      </c>
      <c r="E8" s="699">
        <v>22.719100000000001</v>
      </c>
      <c r="F8" s="700"/>
      <c r="G8" s="699">
        <v>37.481299999999997</v>
      </c>
      <c r="H8" s="699">
        <v>22.719100000000001</v>
      </c>
      <c r="J8" s="695">
        <v>0</v>
      </c>
    </row>
    <row r="9" spans="1:10" ht="9" customHeight="1">
      <c r="A9" s="693" t="s">
        <v>709</v>
      </c>
      <c r="B9" s="696" t="s">
        <v>4349</v>
      </c>
      <c r="C9" s="695"/>
      <c r="D9" s="699">
        <v>1.4462999999999999</v>
      </c>
      <c r="E9" s="699">
        <v>0.95030000000000003</v>
      </c>
      <c r="F9" s="700"/>
      <c r="G9" s="699">
        <v>1.4462999999999999</v>
      </c>
      <c r="H9" s="699">
        <v>0.95030000000000003</v>
      </c>
      <c r="J9" s="695">
        <v>0</v>
      </c>
    </row>
    <row r="10" spans="1:10" ht="9" customHeight="1">
      <c r="A10" s="693" t="s">
        <v>710</v>
      </c>
      <c r="B10" s="696" t="s">
        <v>4350</v>
      </c>
      <c r="C10" s="695"/>
      <c r="D10" s="699">
        <v>42.9833</v>
      </c>
      <c r="E10" s="699">
        <v>19.855799999999999</v>
      </c>
      <c r="F10" s="700"/>
      <c r="G10" s="699">
        <v>42.9833</v>
      </c>
      <c r="H10" s="699">
        <v>19.855799999999999</v>
      </c>
      <c r="J10" s="695">
        <v>0</v>
      </c>
    </row>
    <row r="11" spans="1:10" ht="9" customHeight="1">
      <c r="A11" s="693" t="s">
        <v>711</v>
      </c>
      <c r="B11" s="696" t="s">
        <v>1239</v>
      </c>
      <c r="C11" s="695"/>
      <c r="D11" s="699">
        <v>2.3256000000000001</v>
      </c>
      <c r="E11" s="699">
        <v>1.5216000000000001</v>
      </c>
      <c r="F11" s="700"/>
      <c r="G11" s="699">
        <v>2.3256000000000001</v>
      </c>
      <c r="H11" s="699">
        <v>1.5216000000000001</v>
      </c>
      <c r="J11" s="695">
        <v>0</v>
      </c>
    </row>
    <row r="12" spans="1:10" ht="9" customHeight="1">
      <c r="A12" s="693" t="s">
        <v>712</v>
      </c>
      <c r="B12" s="696" t="s">
        <v>4351</v>
      </c>
      <c r="C12" s="695"/>
      <c r="D12" s="699">
        <v>444.464</v>
      </c>
      <c r="E12" s="699">
        <v>148.26079999999999</v>
      </c>
      <c r="F12" s="700"/>
      <c r="G12" s="699">
        <v>432.90050000000002</v>
      </c>
      <c r="H12" s="699">
        <v>136.69730000000001</v>
      </c>
      <c r="J12" s="695">
        <v>137.197</v>
      </c>
    </row>
    <row r="13" spans="1:10" ht="9" customHeight="1">
      <c r="A13" s="693" t="s">
        <v>713</v>
      </c>
      <c r="B13" s="696" t="s">
        <v>1240</v>
      </c>
      <c r="C13" s="695"/>
      <c r="D13" s="699">
        <v>1.1529</v>
      </c>
      <c r="E13" s="699">
        <v>0.77449999999999997</v>
      </c>
      <c r="F13" s="700"/>
      <c r="G13" s="699">
        <v>1.1529</v>
      </c>
      <c r="H13" s="699">
        <v>0.77449999999999997</v>
      </c>
      <c r="J13" s="695">
        <v>0</v>
      </c>
    </row>
    <row r="14" spans="1:10" ht="9" customHeight="1">
      <c r="A14" s="693" t="s">
        <v>714</v>
      </c>
      <c r="B14" s="696" t="s">
        <v>4352</v>
      </c>
      <c r="C14" s="695"/>
      <c r="D14" s="699">
        <v>0.53400000000000003</v>
      </c>
      <c r="E14" s="699">
        <v>0.3569</v>
      </c>
      <c r="F14" s="700"/>
      <c r="G14" s="699">
        <v>0.53400000000000003</v>
      </c>
      <c r="H14" s="699">
        <v>0.3569</v>
      </c>
      <c r="J14" s="695">
        <v>0</v>
      </c>
    </row>
    <row r="15" spans="1:10" ht="9" customHeight="1">
      <c r="A15" s="693" t="s">
        <v>716</v>
      </c>
      <c r="B15" s="696" t="s">
        <v>1241</v>
      </c>
      <c r="C15" s="695"/>
      <c r="D15" s="699">
        <v>379.72919999999999</v>
      </c>
      <c r="E15" s="699">
        <v>264.8913</v>
      </c>
      <c r="F15" s="700"/>
      <c r="G15" s="699">
        <v>376.59519999999998</v>
      </c>
      <c r="H15" s="699">
        <v>261.75729999999999</v>
      </c>
      <c r="J15" s="695">
        <v>38.637700000000002</v>
      </c>
    </row>
    <row r="16" spans="1:10" ht="9" customHeight="1">
      <c r="A16" s="693" t="s">
        <v>717</v>
      </c>
      <c r="B16" s="696" t="s">
        <v>4353</v>
      </c>
      <c r="C16" s="695"/>
      <c r="D16" s="699">
        <v>41.155099999999997</v>
      </c>
      <c r="E16" s="699">
        <v>36.383899999999997</v>
      </c>
      <c r="F16" s="700"/>
      <c r="G16" s="699">
        <v>38.930500000000002</v>
      </c>
      <c r="H16" s="699">
        <v>34.159300000000002</v>
      </c>
      <c r="J16" s="695">
        <v>29.669499999999999</v>
      </c>
    </row>
    <row r="17" spans="1:10" ht="9" customHeight="1">
      <c r="A17" s="693" t="s">
        <v>718</v>
      </c>
      <c r="B17" s="696" t="s">
        <v>4354</v>
      </c>
      <c r="C17" s="695"/>
      <c r="D17" s="699">
        <v>3685.2564000000002</v>
      </c>
      <c r="E17" s="699">
        <v>1722.9919</v>
      </c>
      <c r="F17" s="700"/>
      <c r="G17" s="699">
        <v>3680.9357</v>
      </c>
      <c r="H17" s="699">
        <v>1718.6712</v>
      </c>
      <c r="J17" s="695">
        <v>50.747399999999999</v>
      </c>
    </row>
    <row r="18" spans="1:10" ht="9" customHeight="1">
      <c r="A18" s="693" t="s">
        <v>719</v>
      </c>
      <c r="B18" s="696" t="s">
        <v>1242</v>
      </c>
      <c r="C18" s="695"/>
      <c r="D18" s="699">
        <v>215.2073</v>
      </c>
      <c r="E18" s="699">
        <v>110.61499999999999</v>
      </c>
      <c r="F18" s="700"/>
      <c r="G18" s="699">
        <v>212.14429999999999</v>
      </c>
      <c r="H18" s="699">
        <v>107.55200000000001</v>
      </c>
      <c r="J18" s="695">
        <v>38.125300000000003</v>
      </c>
    </row>
    <row r="19" spans="1:10" ht="9" customHeight="1">
      <c r="A19" s="693" t="s">
        <v>721</v>
      </c>
      <c r="B19" s="696" t="s">
        <v>1243</v>
      </c>
      <c r="C19" s="695"/>
      <c r="D19" s="699">
        <v>2629.8852000000002</v>
      </c>
      <c r="E19" s="699">
        <v>979.85919999999999</v>
      </c>
      <c r="F19" s="700"/>
      <c r="G19" s="699">
        <v>2625.5645</v>
      </c>
      <c r="H19" s="699">
        <v>975.5385</v>
      </c>
      <c r="J19" s="695">
        <v>50.747399999999999</v>
      </c>
    </row>
    <row r="20" spans="1:10" ht="9" customHeight="1">
      <c r="A20" s="693" t="s">
        <v>722</v>
      </c>
      <c r="B20" s="696" t="s">
        <v>1244</v>
      </c>
      <c r="C20" s="695"/>
      <c r="D20" s="699">
        <v>428.1454</v>
      </c>
      <c r="E20" s="699">
        <v>30.05</v>
      </c>
      <c r="F20" s="700"/>
      <c r="G20" s="699">
        <v>428.1454</v>
      </c>
      <c r="H20" s="699">
        <v>30.05</v>
      </c>
      <c r="J20" s="695">
        <v>0</v>
      </c>
    </row>
    <row r="21" spans="1:10" ht="9" customHeight="1">
      <c r="A21" s="693" t="s">
        <v>723</v>
      </c>
      <c r="B21" s="696" t="s">
        <v>1245</v>
      </c>
      <c r="C21" s="695"/>
      <c r="D21" s="699">
        <v>107.9922</v>
      </c>
      <c r="E21" s="699">
        <v>79.265000000000001</v>
      </c>
      <c r="F21" s="700"/>
      <c r="G21" s="699">
        <v>105.7676</v>
      </c>
      <c r="H21" s="699">
        <v>77.040400000000005</v>
      </c>
      <c r="J21" s="695">
        <v>29.669499999999999</v>
      </c>
    </row>
    <row r="22" spans="1:10" ht="9" customHeight="1">
      <c r="A22" s="693" t="s">
        <v>724</v>
      </c>
      <c r="B22" s="696" t="s">
        <v>1246</v>
      </c>
      <c r="C22" s="695"/>
      <c r="D22" s="699">
        <v>573.21199999999999</v>
      </c>
      <c r="E22" s="699">
        <v>275.8329</v>
      </c>
      <c r="F22" s="700"/>
      <c r="G22" s="699">
        <v>568.8913</v>
      </c>
      <c r="H22" s="699">
        <v>271.51220000000001</v>
      </c>
      <c r="J22" s="695">
        <v>50.747399999999999</v>
      </c>
    </row>
    <row r="23" spans="1:10" ht="9" customHeight="1">
      <c r="A23" s="693" t="s">
        <v>725</v>
      </c>
      <c r="B23" s="696" t="s">
        <v>4355</v>
      </c>
      <c r="C23" s="695"/>
      <c r="D23" s="699">
        <v>32.552399999999999</v>
      </c>
      <c r="E23" s="699">
        <v>31.2974</v>
      </c>
      <c r="F23" s="700"/>
      <c r="G23" s="699">
        <v>30.3278</v>
      </c>
      <c r="H23" s="699">
        <v>29.072800000000001</v>
      </c>
      <c r="J23" s="695">
        <v>29.669499999999999</v>
      </c>
    </row>
    <row r="24" spans="1:10" ht="9" customHeight="1">
      <c r="A24" s="693" t="s">
        <v>726</v>
      </c>
      <c r="B24" s="696" t="s">
        <v>4356</v>
      </c>
      <c r="C24" s="695"/>
      <c r="D24" s="699">
        <v>64.750100000000003</v>
      </c>
      <c r="E24" s="699">
        <v>58.684399999999997</v>
      </c>
      <c r="F24" s="700"/>
      <c r="G24" s="699">
        <v>60.429400000000001</v>
      </c>
      <c r="H24" s="699">
        <v>54.363700000000001</v>
      </c>
      <c r="J24" s="695">
        <v>50.747399999999999</v>
      </c>
    </row>
    <row r="25" spans="1:10" ht="9" customHeight="1">
      <c r="A25" s="693" t="s">
        <v>727</v>
      </c>
      <c r="B25" s="696" t="s">
        <v>4357</v>
      </c>
      <c r="C25" s="695"/>
      <c r="D25" s="699">
        <v>7.0548000000000002</v>
      </c>
      <c r="E25" s="699">
        <v>4.0694999999999997</v>
      </c>
      <c r="F25" s="700"/>
      <c r="G25" s="699">
        <v>7.0548000000000002</v>
      </c>
      <c r="H25" s="699">
        <v>4.0694999999999997</v>
      </c>
      <c r="J25" s="695">
        <v>0</v>
      </c>
    </row>
    <row r="26" spans="1:10" ht="9" customHeight="1">
      <c r="A26" s="693" t="s">
        <v>729</v>
      </c>
      <c r="B26" s="696" t="s">
        <v>4358</v>
      </c>
      <c r="C26" s="695"/>
      <c r="D26" s="699">
        <v>42.112400000000001</v>
      </c>
      <c r="E26" s="699">
        <v>30.888200000000001</v>
      </c>
      <c r="F26" s="700"/>
      <c r="G26" s="699">
        <v>39.887799999999999</v>
      </c>
      <c r="H26" s="699">
        <v>28.663599999999999</v>
      </c>
      <c r="J26" s="695">
        <v>29.669499999999999</v>
      </c>
    </row>
    <row r="27" spans="1:10" ht="9" customHeight="1">
      <c r="A27" s="693" t="s">
        <v>730</v>
      </c>
      <c r="B27" s="696" t="s">
        <v>4359</v>
      </c>
      <c r="C27" s="695"/>
      <c r="D27" s="699">
        <v>68.553299999999993</v>
      </c>
      <c r="E27" s="699">
        <v>60.8401</v>
      </c>
      <c r="F27" s="700"/>
      <c r="G27" s="699">
        <v>64.232600000000005</v>
      </c>
      <c r="H27" s="699">
        <v>56.519399999999997</v>
      </c>
      <c r="J27" s="695">
        <v>50.747399999999999</v>
      </c>
    </row>
    <row r="28" spans="1:10" ht="9" customHeight="1">
      <c r="A28" s="693" t="s">
        <v>731</v>
      </c>
      <c r="B28" s="696" t="s">
        <v>4360</v>
      </c>
      <c r="C28" s="695"/>
      <c r="D28" s="699">
        <v>1.9205000000000001</v>
      </c>
      <c r="E28" s="699">
        <v>1.0886</v>
      </c>
      <c r="F28" s="700"/>
      <c r="G28" s="699">
        <v>1.9205000000000001</v>
      </c>
      <c r="H28" s="699">
        <v>1.0886</v>
      </c>
      <c r="J28" s="695">
        <v>0</v>
      </c>
    </row>
    <row r="29" spans="1:10" ht="9" customHeight="1">
      <c r="A29" s="693" t="s">
        <v>732</v>
      </c>
      <c r="B29" s="696" t="s">
        <v>1247</v>
      </c>
      <c r="C29" s="695"/>
      <c r="D29" s="699">
        <v>86.209199999999996</v>
      </c>
      <c r="E29" s="699">
        <v>62.722299999999997</v>
      </c>
      <c r="F29" s="700"/>
      <c r="G29" s="699">
        <v>83.9846</v>
      </c>
      <c r="H29" s="699">
        <v>60.497700000000002</v>
      </c>
      <c r="J29" s="695">
        <v>29.669499999999999</v>
      </c>
    </row>
    <row r="30" spans="1:10" ht="9" customHeight="1">
      <c r="A30" s="693" t="s">
        <v>733</v>
      </c>
      <c r="B30" s="696" t="s">
        <v>4361</v>
      </c>
      <c r="C30" s="695"/>
      <c r="D30" s="699">
        <v>61.094799999999999</v>
      </c>
      <c r="E30" s="699">
        <v>56.612499999999997</v>
      </c>
      <c r="F30" s="700"/>
      <c r="G30" s="699">
        <v>56.774099999999997</v>
      </c>
      <c r="H30" s="699">
        <v>52.291800000000002</v>
      </c>
      <c r="J30" s="695">
        <v>50.747399999999999</v>
      </c>
    </row>
    <row r="31" spans="1:10" ht="9" customHeight="1">
      <c r="A31" s="693" t="s">
        <v>734</v>
      </c>
      <c r="B31" s="696" t="s">
        <v>4362</v>
      </c>
      <c r="C31" s="695"/>
      <c r="D31" s="699">
        <v>65.528000000000006</v>
      </c>
      <c r="E31" s="699">
        <v>59.125300000000003</v>
      </c>
      <c r="F31" s="700"/>
      <c r="G31" s="699">
        <v>61.207299999999996</v>
      </c>
      <c r="H31" s="699">
        <v>54.804600000000001</v>
      </c>
      <c r="J31" s="695">
        <v>50.747399999999999</v>
      </c>
    </row>
    <row r="32" spans="1:10" ht="9" customHeight="1">
      <c r="A32" s="693" t="s">
        <v>735</v>
      </c>
      <c r="B32" s="696" t="s">
        <v>4363</v>
      </c>
      <c r="C32" s="695"/>
      <c r="D32" s="699">
        <v>72.914500000000004</v>
      </c>
      <c r="E32" s="699">
        <v>63.312100000000001</v>
      </c>
      <c r="F32" s="700"/>
      <c r="G32" s="699">
        <v>68.593800000000002</v>
      </c>
      <c r="H32" s="699">
        <v>58.991399999999999</v>
      </c>
      <c r="J32" s="695">
        <v>50.747399999999999</v>
      </c>
    </row>
    <row r="33" spans="1:10" ht="9" customHeight="1">
      <c r="A33" s="693" t="s">
        <v>736</v>
      </c>
      <c r="B33" s="696" t="s">
        <v>4364</v>
      </c>
      <c r="C33" s="695"/>
      <c r="D33" s="699">
        <v>80.300799999999995</v>
      </c>
      <c r="E33" s="699">
        <v>67.498800000000003</v>
      </c>
      <c r="F33" s="700"/>
      <c r="G33" s="699">
        <v>75.980099999999993</v>
      </c>
      <c r="H33" s="699">
        <v>63.178100000000001</v>
      </c>
      <c r="J33" s="695">
        <v>50.747399999999999</v>
      </c>
    </row>
    <row r="34" spans="1:10" ht="9" customHeight="1">
      <c r="A34" s="693" t="s">
        <v>737</v>
      </c>
      <c r="B34" s="696" t="s">
        <v>1248</v>
      </c>
      <c r="C34" s="695"/>
      <c r="D34" s="699">
        <v>440.42779999999999</v>
      </c>
      <c r="E34" s="699">
        <v>268.0505</v>
      </c>
      <c r="F34" s="700"/>
      <c r="G34" s="699">
        <v>436.1071</v>
      </c>
      <c r="H34" s="699">
        <v>263.72980000000001</v>
      </c>
      <c r="J34" s="695">
        <v>50.747399999999999</v>
      </c>
    </row>
    <row r="35" spans="1:10" ht="9" customHeight="1">
      <c r="A35" s="693" t="s">
        <v>739</v>
      </c>
      <c r="B35" s="696" t="s">
        <v>4365</v>
      </c>
      <c r="C35" s="695"/>
      <c r="D35" s="699">
        <v>53.162799999999997</v>
      </c>
      <c r="E35" s="699">
        <v>52.116500000000002</v>
      </c>
      <c r="F35" s="700"/>
      <c r="G35" s="699">
        <v>48.842100000000002</v>
      </c>
      <c r="H35" s="699">
        <v>47.7958</v>
      </c>
      <c r="J35" s="695">
        <v>50.747399999999999</v>
      </c>
    </row>
    <row r="36" spans="1:10" ht="9" customHeight="1">
      <c r="A36" s="693" t="s">
        <v>740</v>
      </c>
      <c r="B36" s="696" t="s">
        <v>4366</v>
      </c>
      <c r="C36" s="695"/>
      <c r="D36" s="699">
        <v>88.103200000000001</v>
      </c>
      <c r="E36" s="699">
        <v>68.524799999999999</v>
      </c>
      <c r="F36" s="700"/>
      <c r="G36" s="699">
        <v>83.782499999999999</v>
      </c>
      <c r="H36" s="699">
        <v>64.204099999999997</v>
      </c>
      <c r="J36" s="695">
        <v>50.747399999999999</v>
      </c>
    </row>
    <row r="37" spans="1:10" ht="9" customHeight="1">
      <c r="A37" s="693" t="s">
        <v>741</v>
      </c>
      <c r="B37" s="696" t="s">
        <v>4367</v>
      </c>
      <c r="C37" s="695"/>
      <c r="D37" s="699">
        <v>7.6399999999999996E-2</v>
      </c>
      <c r="E37" s="699">
        <v>5.2299999999999999E-2</v>
      </c>
      <c r="F37" s="700"/>
      <c r="G37" s="699">
        <v>7.6399999999999996E-2</v>
      </c>
      <c r="H37" s="699">
        <v>5.2299999999999999E-2</v>
      </c>
      <c r="J37" s="695">
        <v>0</v>
      </c>
    </row>
    <row r="38" spans="1:10" ht="9" customHeight="1">
      <c r="A38" s="693" t="s">
        <v>743</v>
      </c>
      <c r="B38" s="696" t="s">
        <v>1249</v>
      </c>
      <c r="C38" s="695"/>
      <c r="D38" s="699">
        <v>418.279</v>
      </c>
      <c r="E38" s="699">
        <v>178.87950000000001</v>
      </c>
      <c r="F38" s="700"/>
      <c r="G38" s="699">
        <v>415.21600000000001</v>
      </c>
      <c r="H38" s="699">
        <v>175.81649999999999</v>
      </c>
      <c r="J38" s="695">
        <v>38.125300000000003</v>
      </c>
    </row>
    <row r="39" spans="1:10" ht="9" customHeight="1">
      <c r="A39" s="693" t="s">
        <v>744</v>
      </c>
      <c r="B39" s="696" t="s">
        <v>1250</v>
      </c>
      <c r="C39" s="695"/>
      <c r="D39" s="699">
        <v>83.999499999999998</v>
      </c>
      <c r="E39" s="699">
        <v>42.706600000000002</v>
      </c>
      <c r="F39" s="700"/>
      <c r="G39" s="699">
        <v>80.278499999999994</v>
      </c>
      <c r="H39" s="699">
        <v>38.985599999999998</v>
      </c>
      <c r="J39" s="695">
        <v>42.121000000000002</v>
      </c>
    </row>
    <row r="40" spans="1:10" ht="9" customHeight="1">
      <c r="A40" s="693" t="s">
        <v>745</v>
      </c>
      <c r="B40" s="696" t="s">
        <v>1251</v>
      </c>
      <c r="C40" s="695"/>
      <c r="D40" s="699">
        <v>446.2724</v>
      </c>
      <c r="E40" s="699">
        <v>278.90499999999997</v>
      </c>
      <c r="F40" s="700"/>
      <c r="G40" s="699">
        <v>441.95170000000002</v>
      </c>
      <c r="H40" s="699">
        <v>274.58429999999998</v>
      </c>
      <c r="J40" s="695">
        <v>50.747399999999999</v>
      </c>
    </row>
    <row r="41" spans="1:10" ht="9" customHeight="1">
      <c r="A41" s="693" t="s">
        <v>746</v>
      </c>
      <c r="B41" s="696" t="s">
        <v>4368</v>
      </c>
      <c r="C41" s="695"/>
      <c r="D41" s="699">
        <v>69.290000000000006</v>
      </c>
      <c r="E41" s="699">
        <v>57.488700000000001</v>
      </c>
      <c r="F41" s="700"/>
      <c r="G41" s="699">
        <v>64.969300000000004</v>
      </c>
      <c r="H41" s="699">
        <v>53.167999999999999</v>
      </c>
      <c r="J41" s="695">
        <v>50.747399999999999</v>
      </c>
    </row>
    <row r="42" spans="1:10" ht="9" customHeight="1">
      <c r="A42" s="693" t="s">
        <v>747</v>
      </c>
      <c r="B42" s="696" t="s">
        <v>4369</v>
      </c>
      <c r="C42" s="695"/>
      <c r="D42" s="699">
        <v>72.519000000000005</v>
      </c>
      <c r="E42" s="699">
        <v>59.270600000000002</v>
      </c>
      <c r="F42" s="700"/>
      <c r="G42" s="699">
        <v>68.198300000000003</v>
      </c>
      <c r="H42" s="699">
        <v>54.9499</v>
      </c>
      <c r="J42" s="695">
        <v>50.747399999999999</v>
      </c>
    </row>
    <row r="43" spans="1:10" ht="9" customHeight="1">
      <c r="A43" s="693" t="s">
        <v>748</v>
      </c>
      <c r="B43" s="696" t="s">
        <v>4370</v>
      </c>
      <c r="C43" s="695"/>
      <c r="D43" s="699">
        <v>78.370800000000003</v>
      </c>
      <c r="E43" s="699">
        <v>62.499899999999997</v>
      </c>
      <c r="F43" s="700"/>
      <c r="G43" s="699">
        <v>74.0501</v>
      </c>
      <c r="H43" s="699">
        <v>58.179200000000002</v>
      </c>
      <c r="J43" s="695">
        <v>50.747399999999999</v>
      </c>
    </row>
    <row r="44" spans="1:10" ht="9" customHeight="1">
      <c r="A44" s="693" t="s">
        <v>749</v>
      </c>
      <c r="B44" s="696" t="s">
        <v>4371</v>
      </c>
      <c r="C44" s="695"/>
      <c r="D44" s="699">
        <v>81.727699999999999</v>
      </c>
      <c r="E44" s="699">
        <v>64.352400000000003</v>
      </c>
      <c r="F44" s="700"/>
      <c r="G44" s="699">
        <v>77.406999999999996</v>
      </c>
      <c r="H44" s="699">
        <v>60.031700000000001</v>
      </c>
      <c r="J44" s="695">
        <v>50.747399999999999</v>
      </c>
    </row>
    <row r="45" spans="1:10" ht="9" customHeight="1">
      <c r="A45" s="693" t="s">
        <v>750</v>
      </c>
      <c r="B45" s="696" t="s">
        <v>1252</v>
      </c>
      <c r="C45" s="695"/>
      <c r="D45" s="699">
        <v>414.07960000000003</v>
      </c>
      <c r="E45" s="699">
        <v>191.52279999999999</v>
      </c>
      <c r="F45" s="700"/>
      <c r="G45" s="699">
        <v>411.85500000000002</v>
      </c>
      <c r="H45" s="699">
        <v>189.29820000000001</v>
      </c>
      <c r="J45" s="695">
        <v>29.669499999999999</v>
      </c>
    </row>
    <row r="46" spans="1:10" ht="9" customHeight="1">
      <c r="A46" s="693" t="s">
        <v>751</v>
      </c>
      <c r="B46" s="696" t="s">
        <v>1253</v>
      </c>
      <c r="C46" s="695"/>
      <c r="D46" s="699">
        <v>491.25580000000002</v>
      </c>
      <c r="E46" s="699">
        <v>257.01710000000003</v>
      </c>
      <c r="F46" s="700"/>
      <c r="G46" s="699">
        <v>488.12180000000001</v>
      </c>
      <c r="H46" s="699">
        <v>253.88310000000001</v>
      </c>
      <c r="J46" s="695">
        <v>38.637700000000002</v>
      </c>
    </row>
    <row r="47" spans="1:10" ht="9" customHeight="1">
      <c r="A47" s="693" t="s">
        <v>752</v>
      </c>
      <c r="B47" s="696" t="s">
        <v>1254</v>
      </c>
      <c r="C47" s="695"/>
      <c r="D47" s="699">
        <v>217.92189999999999</v>
      </c>
      <c r="E47" s="699">
        <v>133.0686</v>
      </c>
      <c r="F47" s="700"/>
      <c r="G47" s="699">
        <v>215.69730000000001</v>
      </c>
      <c r="H47" s="699">
        <v>130.84399999999999</v>
      </c>
      <c r="J47" s="695">
        <v>29.669499999999999</v>
      </c>
    </row>
    <row r="48" spans="1:10" ht="9" customHeight="1">
      <c r="A48" s="693" t="s">
        <v>753</v>
      </c>
      <c r="B48" s="696" t="s">
        <v>1255</v>
      </c>
      <c r="C48" s="695"/>
      <c r="D48" s="699">
        <v>227.89400000000001</v>
      </c>
      <c r="E48" s="699">
        <v>106.0342</v>
      </c>
      <c r="F48" s="700"/>
      <c r="G48" s="699">
        <v>225.6694</v>
      </c>
      <c r="H48" s="699">
        <v>103.8096</v>
      </c>
      <c r="J48" s="695">
        <v>29.669499999999999</v>
      </c>
    </row>
    <row r="49" spans="1:10" ht="9" customHeight="1">
      <c r="A49" s="693" t="s">
        <v>754</v>
      </c>
      <c r="B49" s="696" t="s">
        <v>1256</v>
      </c>
      <c r="C49" s="695"/>
      <c r="D49" s="699">
        <v>88.982600000000005</v>
      </c>
      <c r="E49" s="699">
        <v>57.320900000000002</v>
      </c>
      <c r="F49" s="700"/>
      <c r="G49" s="699">
        <v>86.093500000000006</v>
      </c>
      <c r="H49" s="699">
        <v>54.431800000000003</v>
      </c>
      <c r="J49" s="695">
        <v>36.383299999999998</v>
      </c>
    </row>
    <row r="50" spans="1:10" ht="9" customHeight="1">
      <c r="A50" s="693" t="s">
        <v>755</v>
      </c>
      <c r="B50" s="696" t="s">
        <v>1257</v>
      </c>
      <c r="C50" s="695"/>
      <c r="D50" s="699">
        <v>474.6155</v>
      </c>
      <c r="E50" s="699">
        <v>304.95119999999997</v>
      </c>
      <c r="F50" s="700"/>
      <c r="G50" s="699">
        <v>472.39089999999999</v>
      </c>
      <c r="H50" s="699">
        <v>302.72660000000002</v>
      </c>
      <c r="J50" s="695">
        <v>29.669499999999999</v>
      </c>
    </row>
    <row r="51" spans="1:10" ht="9" customHeight="1">
      <c r="A51" s="693" t="s">
        <v>756</v>
      </c>
      <c r="B51" s="696" t="s">
        <v>4372</v>
      </c>
      <c r="C51" s="695"/>
      <c r="D51" s="699">
        <v>93.915899999999993</v>
      </c>
      <c r="E51" s="699">
        <v>64.000200000000007</v>
      </c>
      <c r="F51" s="700"/>
      <c r="G51" s="699">
        <v>93.915899999999993</v>
      </c>
      <c r="H51" s="699">
        <v>64.000200000000007</v>
      </c>
      <c r="J51" s="695">
        <v>0</v>
      </c>
    </row>
    <row r="52" spans="1:10" ht="9" customHeight="1">
      <c r="A52" s="693" t="s">
        <v>757</v>
      </c>
      <c r="B52" s="696" t="s">
        <v>4373</v>
      </c>
      <c r="C52" s="695"/>
      <c r="D52" s="699">
        <v>151.39500000000001</v>
      </c>
      <c r="E52" s="699">
        <v>129.6831</v>
      </c>
      <c r="F52" s="700"/>
      <c r="G52" s="699">
        <v>141.55799999999999</v>
      </c>
      <c r="H52" s="699">
        <v>119.84610000000001</v>
      </c>
      <c r="J52" s="695">
        <v>115.0064</v>
      </c>
    </row>
    <row r="53" spans="1:10" ht="9" customHeight="1">
      <c r="A53" s="693" t="s">
        <v>758</v>
      </c>
      <c r="B53" s="696" t="s">
        <v>4374</v>
      </c>
      <c r="C53" s="695"/>
      <c r="D53" s="699">
        <v>59.404600000000002</v>
      </c>
      <c r="E53" s="699">
        <v>43.101100000000002</v>
      </c>
      <c r="F53" s="700"/>
      <c r="G53" s="699">
        <v>57.004300000000001</v>
      </c>
      <c r="H53" s="699">
        <v>40.700800000000001</v>
      </c>
      <c r="J53" s="695">
        <v>29.463000000000001</v>
      </c>
    </row>
    <row r="54" spans="1:10" ht="9" customHeight="1">
      <c r="A54" s="693" t="s">
        <v>759</v>
      </c>
      <c r="B54" s="696" t="s">
        <v>4375</v>
      </c>
      <c r="C54" s="695"/>
      <c r="D54" s="699">
        <v>54.225200000000001</v>
      </c>
      <c r="E54" s="699">
        <v>41.2014</v>
      </c>
      <c r="F54" s="700"/>
      <c r="G54" s="699">
        <v>51.8249</v>
      </c>
      <c r="H54" s="699">
        <v>38.801099999999998</v>
      </c>
      <c r="J54" s="695">
        <v>29.463000000000001</v>
      </c>
    </row>
    <row r="55" spans="1:10" ht="9" customHeight="1">
      <c r="A55" s="693" t="s">
        <v>760</v>
      </c>
      <c r="B55" s="696" t="s">
        <v>1258</v>
      </c>
      <c r="C55" s="695"/>
      <c r="D55" s="699">
        <v>151.39500000000001</v>
      </c>
      <c r="E55" s="699">
        <v>129.6831</v>
      </c>
      <c r="F55" s="700"/>
      <c r="G55" s="699">
        <v>141.55799999999999</v>
      </c>
      <c r="H55" s="699">
        <v>119.84610000000001</v>
      </c>
      <c r="J55" s="695">
        <v>115.0064</v>
      </c>
    </row>
    <row r="56" spans="1:10" ht="9" customHeight="1">
      <c r="A56" s="693" t="s">
        <v>761</v>
      </c>
      <c r="B56" s="696" t="s">
        <v>4376</v>
      </c>
      <c r="C56" s="695"/>
      <c r="D56" s="699">
        <v>75.191500000000005</v>
      </c>
      <c r="E56" s="699">
        <v>74.216700000000003</v>
      </c>
      <c r="F56" s="700"/>
      <c r="G56" s="699">
        <v>69.413300000000007</v>
      </c>
      <c r="H56" s="699">
        <v>68.438500000000005</v>
      </c>
      <c r="J56" s="695">
        <v>72.766599999999997</v>
      </c>
    </row>
    <row r="57" spans="1:10" ht="9" customHeight="1">
      <c r="A57" s="693" t="s">
        <v>762</v>
      </c>
      <c r="B57" s="696" t="s">
        <v>4377</v>
      </c>
      <c r="C57" s="695"/>
      <c r="D57" s="699">
        <v>0.33079999999999998</v>
      </c>
      <c r="E57" s="699">
        <v>0.21460000000000001</v>
      </c>
      <c r="F57" s="700"/>
      <c r="G57" s="699">
        <v>0.33079999999999998</v>
      </c>
      <c r="H57" s="699">
        <v>0.21460000000000001</v>
      </c>
      <c r="J57" s="695">
        <v>0</v>
      </c>
    </row>
    <row r="58" spans="1:10" ht="9" customHeight="1">
      <c r="A58" s="693" t="s">
        <v>763</v>
      </c>
      <c r="B58" s="696" t="s">
        <v>4378</v>
      </c>
      <c r="C58" s="695"/>
      <c r="D58" s="699">
        <v>1.3473999999999999</v>
      </c>
      <c r="E58" s="699">
        <v>0.87409999999999999</v>
      </c>
      <c r="F58" s="700"/>
      <c r="G58" s="699">
        <v>1.3473999999999999</v>
      </c>
      <c r="H58" s="699">
        <v>0.87409999999999999</v>
      </c>
      <c r="J58" s="695">
        <v>0</v>
      </c>
    </row>
    <row r="59" spans="1:10" ht="9" customHeight="1">
      <c r="A59" s="693" t="s">
        <v>764</v>
      </c>
      <c r="B59" s="696" t="s">
        <v>4379</v>
      </c>
      <c r="C59" s="695"/>
      <c r="D59" s="699">
        <v>3165.5673000000002</v>
      </c>
      <c r="E59" s="699">
        <v>1764.4449</v>
      </c>
      <c r="F59" s="700"/>
      <c r="G59" s="699">
        <v>3161.2465999999999</v>
      </c>
      <c r="H59" s="699">
        <v>1760.1242</v>
      </c>
      <c r="J59" s="695">
        <v>50.747399999999999</v>
      </c>
    </row>
    <row r="60" spans="1:10" ht="9" customHeight="1">
      <c r="A60" s="693" t="s">
        <v>765</v>
      </c>
      <c r="B60" s="696" t="s">
        <v>1259</v>
      </c>
      <c r="C60" s="695"/>
      <c r="D60" s="699">
        <v>1.5793999999999999</v>
      </c>
      <c r="E60" s="699">
        <v>1.0687</v>
      </c>
      <c r="F60" s="700"/>
      <c r="G60" s="699">
        <v>1.5793999999999999</v>
      </c>
      <c r="H60" s="699">
        <v>1.0687</v>
      </c>
      <c r="J60" s="695">
        <v>0</v>
      </c>
    </row>
    <row r="61" spans="1:10" ht="9" customHeight="1">
      <c r="A61" s="693" t="s">
        <v>766</v>
      </c>
      <c r="B61" s="696" t="s">
        <v>4380</v>
      </c>
      <c r="C61" s="695"/>
      <c r="D61" s="699">
        <v>3194.4178999999999</v>
      </c>
      <c r="E61" s="699">
        <v>1922.0532000000001</v>
      </c>
      <c r="F61" s="700"/>
      <c r="G61" s="699">
        <v>3190.0972000000002</v>
      </c>
      <c r="H61" s="699">
        <v>1917.7325000000001</v>
      </c>
      <c r="J61" s="695">
        <v>50.747399999999999</v>
      </c>
    </row>
    <row r="62" spans="1:10" ht="9" customHeight="1">
      <c r="A62" s="693" t="s">
        <v>767</v>
      </c>
      <c r="B62" s="696" t="s">
        <v>1260</v>
      </c>
      <c r="C62" s="695"/>
      <c r="D62" s="699">
        <v>20.668800000000001</v>
      </c>
      <c r="E62" s="699">
        <v>5.8681000000000001</v>
      </c>
      <c r="F62" s="700"/>
      <c r="G62" s="699">
        <v>20.668800000000001</v>
      </c>
      <c r="H62" s="699">
        <v>5.8681000000000001</v>
      </c>
      <c r="J62" s="695">
        <v>0</v>
      </c>
    </row>
    <row r="63" spans="1:10" ht="9" customHeight="1">
      <c r="A63" s="693" t="s">
        <v>768</v>
      </c>
      <c r="B63" s="696" t="s">
        <v>4381</v>
      </c>
      <c r="C63" s="695"/>
      <c r="D63" s="699">
        <v>243.35849999999999</v>
      </c>
      <c r="E63" s="699">
        <v>125.4752</v>
      </c>
      <c r="F63" s="700"/>
      <c r="G63" s="699">
        <v>241.13390000000001</v>
      </c>
      <c r="H63" s="699">
        <v>123.25060000000001</v>
      </c>
      <c r="J63" s="695">
        <v>29.669499999999999</v>
      </c>
    </row>
    <row r="64" spans="1:10" ht="9" customHeight="1">
      <c r="A64" s="693" t="s">
        <v>769</v>
      </c>
      <c r="B64" s="696" t="s">
        <v>1261</v>
      </c>
      <c r="C64" s="695"/>
      <c r="D64" s="699">
        <v>1152.7517</v>
      </c>
      <c r="E64" s="699">
        <v>597.27350000000001</v>
      </c>
      <c r="F64" s="700"/>
      <c r="G64" s="699">
        <v>1149.6886999999999</v>
      </c>
      <c r="H64" s="699">
        <v>594.21050000000002</v>
      </c>
      <c r="J64" s="695">
        <v>38.125300000000003</v>
      </c>
    </row>
    <row r="65" spans="1:10" ht="9" customHeight="1">
      <c r="A65" s="693" t="s">
        <v>770</v>
      </c>
      <c r="B65" s="696" t="s">
        <v>1262</v>
      </c>
      <c r="C65" s="695"/>
      <c r="D65" s="699">
        <v>9.3879999999999999</v>
      </c>
      <c r="E65" s="699">
        <v>0.96599999999999997</v>
      </c>
      <c r="F65" s="700"/>
      <c r="G65" s="699">
        <v>9.3879999999999999</v>
      </c>
      <c r="H65" s="699">
        <v>0.96599999999999997</v>
      </c>
      <c r="J65" s="695">
        <v>0</v>
      </c>
    </row>
    <row r="66" spans="1:10" ht="9" customHeight="1">
      <c r="A66" s="693" t="s">
        <v>771</v>
      </c>
      <c r="B66" s="696" t="s">
        <v>1263</v>
      </c>
      <c r="C66" s="695"/>
      <c r="D66" s="699">
        <v>65.547700000000006</v>
      </c>
      <c r="E66" s="699">
        <v>54.395000000000003</v>
      </c>
      <c r="F66" s="700"/>
      <c r="G66" s="699">
        <v>63.323099999999997</v>
      </c>
      <c r="H66" s="699">
        <v>52.170400000000001</v>
      </c>
      <c r="J66" s="695">
        <v>29.669499999999999</v>
      </c>
    </row>
    <row r="67" spans="1:10" ht="9" customHeight="1">
      <c r="A67" s="693" t="s">
        <v>772</v>
      </c>
      <c r="B67" s="696" t="s">
        <v>1264</v>
      </c>
      <c r="C67" s="695"/>
      <c r="D67" s="699">
        <v>0.71079999999999999</v>
      </c>
      <c r="E67" s="699">
        <v>0.48099999999999998</v>
      </c>
      <c r="F67" s="700"/>
      <c r="G67" s="699">
        <v>0.71079999999999999</v>
      </c>
      <c r="H67" s="699">
        <v>0.48099999999999998</v>
      </c>
      <c r="J67" s="695">
        <v>0</v>
      </c>
    </row>
    <row r="68" spans="1:10" ht="9" customHeight="1">
      <c r="A68" s="693" t="s">
        <v>773</v>
      </c>
      <c r="B68" s="696" t="s">
        <v>1265</v>
      </c>
      <c r="C68" s="695"/>
      <c r="D68" s="699">
        <v>1376.1049</v>
      </c>
      <c r="E68" s="699">
        <v>576.73860000000002</v>
      </c>
      <c r="F68" s="700"/>
      <c r="G68" s="699">
        <v>1371.7842000000001</v>
      </c>
      <c r="H68" s="699">
        <v>572.41790000000003</v>
      </c>
      <c r="J68" s="695">
        <v>50.747399999999999</v>
      </c>
    </row>
    <row r="69" spans="1:10" ht="9" customHeight="1">
      <c r="A69" s="693" t="s">
        <v>774</v>
      </c>
      <c r="B69" s="696" t="s">
        <v>4382</v>
      </c>
      <c r="C69" s="695"/>
      <c r="D69" s="699">
        <v>217.19220000000001</v>
      </c>
      <c r="E69" s="699">
        <v>89.644099999999995</v>
      </c>
      <c r="F69" s="700"/>
      <c r="G69" s="699">
        <v>214.9676</v>
      </c>
      <c r="H69" s="699">
        <v>87.419499999999999</v>
      </c>
      <c r="J69" s="695">
        <v>29.669499999999999</v>
      </c>
    </row>
    <row r="70" spans="1:10" ht="9" customHeight="1">
      <c r="A70" s="693" t="s">
        <v>775</v>
      </c>
      <c r="B70" s="696" t="s">
        <v>1266</v>
      </c>
      <c r="C70" s="695"/>
      <c r="D70" s="699">
        <v>208.953</v>
      </c>
      <c r="E70" s="699">
        <v>135.55369999999999</v>
      </c>
      <c r="F70" s="700"/>
      <c r="G70" s="699">
        <v>208.953</v>
      </c>
      <c r="H70" s="699">
        <v>135.55369999999999</v>
      </c>
      <c r="J70" s="695">
        <v>0</v>
      </c>
    </row>
    <row r="71" spans="1:10" ht="9" customHeight="1">
      <c r="A71" s="693" t="s">
        <v>776</v>
      </c>
      <c r="B71" s="696" t="s">
        <v>4383</v>
      </c>
      <c r="C71" s="695"/>
      <c r="D71" s="699">
        <v>0.11840000000000001</v>
      </c>
      <c r="E71" s="699">
        <v>8.0500000000000002E-2</v>
      </c>
      <c r="F71" s="700"/>
      <c r="G71" s="699">
        <v>0.11840000000000001</v>
      </c>
      <c r="H71" s="699">
        <v>8.0500000000000002E-2</v>
      </c>
      <c r="J71" s="695">
        <v>0</v>
      </c>
    </row>
    <row r="72" spans="1:10" ht="9" customHeight="1">
      <c r="A72" s="693" t="s">
        <v>777</v>
      </c>
      <c r="B72" s="696" t="s">
        <v>1267</v>
      </c>
      <c r="C72" s="695"/>
      <c r="D72" s="699">
        <v>48.961500000000001</v>
      </c>
      <c r="E72" s="699">
        <v>43.104100000000003</v>
      </c>
      <c r="F72" s="700"/>
      <c r="G72" s="699">
        <v>46.736899999999999</v>
      </c>
      <c r="H72" s="699">
        <v>40.8795</v>
      </c>
      <c r="J72" s="695">
        <v>29.669499999999999</v>
      </c>
    </row>
    <row r="73" spans="1:10" ht="9" customHeight="1">
      <c r="A73" s="693" t="s">
        <v>778</v>
      </c>
      <c r="B73" s="696" t="s">
        <v>1268</v>
      </c>
      <c r="C73" s="695"/>
      <c r="D73" s="699">
        <v>1051.8502000000001</v>
      </c>
      <c r="E73" s="699">
        <v>514.7518</v>
      </c>
      <c r="F73" s="700"/>
      <c r="G73" s="699">
        <v>1048.7872</v>
      </c>
      <c r="H73" s="699">
        <v>511.68880000000001</v>
      </c>
      <c r="J73" s="695">
        <v>38.125300000000003</v>
      </c>
    </row>
    <row r="74" spans="1:10" ht="9" customHeight="1">
      <c r="A74" s="693" t="s">
        <v>779</v>
      </c>
      <c r="B74" s="696" t="s">
        <v>4384</v>
      </c>
      <c r="C74" s="695"/>
      <c r="D74" s="699">
        <v>366.88589999999999</v>
      </c>
      <c r="E74" s="699">
        <v>268.61470000000003</v>
      </c>
      <c r="F74" s="700"/>
      <c r="G74" s="699">
        <v>362.5652</v>
      </c>
      <c r="H74" s="699">
        <v>264.29399999999998</v>
      </c>
      <c r="J74" s="695">
        <v>50.747399999999999</v>
      </c>
    </row>
    <row r="75" spans="1:10" ht="9" customHeight="1">
      <c r="A75" s="693" t="s">
        <v>780</v>
      </c>
      <c r="B75" s="696" t="s">
        <v>4385</v>
      </c>
      <c r="C75" s="695"/>
      <c r="D75" s="699">
        <v>37.084299999999999</v>
      </c>
      <c r="E75" s="699">
        <v>21.391999999999999</v>
      </c>
      <c r="F75" s="700"/>
      <c r="G75" s="699">
        <v>37.084299999999999</v>
      </c>
      <c r="H75" s="699">
        <v>21.391999999999999</v>
      </c>
      <c r="J75" s="695">
        <v>0</v>
      </c>
    </row>
    <row r="76" spans="1:10" ht="9" customHeight="1">
      <c r="A76" s="693" t="s">
        <v>781</v>
      </c>
      <c r="B76" s="696" t="s">
        <v>1269</v>
      </c>
      <c r="C76" s="695"/>
      <c r="D76" s="699">
        <v>188.82220000000001</v>
      </c>
      <c r="E76" s="699">
        <v>143.07159999999999</v>
      </c>
      <c r="F76" s="700"/>
      <c r="G76" s="699">
        <v>186.5976</v>
      </c>
      <c r="H76" s="699">
        <v>140.84700000000001</v>
      </c>
      <c r="J76" s="695">
        <v>29.669499999999999</v>
      </c>
    </row>
    <row r="77" spans="1:10" ht="9" customHeight="1">
      <c r="A77" s="693" t="s">
        <v>782</v>
      </c>
      <c r="B77" s="696" t="s">
        <v>4386</v>
      </c>
      <c r="C77" s="695"/>
      <c r="D77" s="699">
        <v>9.0770999999999997</v>
      </c>
      <c r="E77" s="699">
        <v>6.4678000000000004</v>
      </c>
      <c r="F77" s="700"/>
      <c r="G77" s="699">
        <v>9.0770999999999997</v>
      </c>
      <c r="H77" s="699">
        <v>6.4678000000000004</v>
      </c>
      <c r="J77" s="695">
        <v>0</v>
      </c>
    </row>
    <row r="78" spans="1:10" ht="9" customHeight="1">
      <c r="A78" s="693" t="s">
        <v>784</v>
      </c>
      <c r="B78" s="696" t="s">
        <v>4387</v>
      </c>
      <c r="C78" s="695"/>
      <c r="D78" s="699">
        <v>34.830100000000002</v>
      </c>
      <c r="E78" s="699">
        <v>27.593</v>
      </c>
      <c r="F78" s="700"/>
      <c r="G78" s="699">
        <v>34.830100000000002</v>
      </c>
      <c r="H78" s="699">
        <v>27.593</v>
      </c>
      <c r="J78" s="695">
        <v>0</v>
      </c>
    </row>
    <row r="79" spans="1:10" ht="9" customHeight="1">
      <c r="A79" s="693" t="s">
        <v>785</v>
      </c>
      <c r="B79" s="696" t="s">
        <v>4388</v>
      </c>
      <c r="C79" s="695"/>
      <c r="D79" s="699">
        <v>50.6995</v>
      </c>
      <c r="E79" s="699">
        <v>40.164999999999999</v>
      </c>
      <c r="F79" s="700"/>
      <c r="G79" s="699">
        <v>50.6995</v>
      </c>
      <c r="H79" s="699">
        <v>40.164999999999999</v>
      </c>
      <c r="J79" s="695">
        <v>0</v>
      </c>
    </row>
    <row r="80" spans="1:10" ht="9" customHeight="1">
      <c r="A80" s="693" t="s">
        <v>786</v>
      </c>
      <c r="B80" s="696" t="s">
        <v>4389</v>
      </c>
      <c r="C80" s="695"/>
      <c r="D80" s="699">
        <v>25.555900000000001</v>
      </c>
      <c r="E80" s="699">
        <v>20.245799999999999</v>
      </c>
      <c r="F80" s="700"/>
      <c r="G80" s="699">
        <v>25.555900000000001</v>
      </c>
      <c r="H80" s="699">
        <v>20.245799999999999</v>
      </c>
      <c r="J80" s="695">
        <v>0</v>
      </c>
    </row>
    <row r="81" spans="1:10" ht="9" customHeight="1">
      <c r="A81" s="693" t="s">
        <v>787</v>
      </c>
      <c r="B81" s="696" t="s">
        <v>4390</v>
      </c>
      <c r="C81" s="695"/>
      <c r="D81" s="699">
        <v>221.59620000000001</v>
      </c>
      <c r="E81" s="699">
        <v>92.039699999999996</v>
      </c>
      <c r="F81" s="700"/>
      <c r="G81" s="699">
        <v>219.3716</v>
      </c>
      <c r="H81" s="699">
        <v>89.815100000000001</v>
      </c>
      <c r="J81" s="695">
        <v>29.669499999999999</v>
      </c>
    </row>
    <row r="82" spans="1:10" ht="9" customHeight="1">
      <c r="A82" s="693" t="s">
        <v>788</v>
      </c>
      <c r="B82" s="696" t="s">
        <v>4391</v>
      </c>
      <c r="C82" s="695"/>
      <c r="D82" s="699">
        <v>9.3986999999999998</v>
      </c>
      <c r="E82" s="699">
        <v>0.55889999999999995</v>
      </c>
      <c r="F82" s="700"/>
      <c r="G82" s="699">
        <v>9.3986999999999998</v>
      </c>
      <c r="H82" s="699">
        <v>0.55889999999999995</v>
      </c>
      <c r="J82" s="695">
        <v>0</v>
      </c>
    </row>
    <row r="83" spans="1:10" ht="9" customHeight="1">
      <c r="A83" s="693" t="s">
        <v>591</v>
      </c>
      <c r="B83" s="696" t="s">
        <v>1270</v>
      </c>
      <c r="C83" s="695"/>
      <c r="D83" s="699">
        <v>37.554000000000002</v>
      </c>
      <c r="E83" s="699">
        <v>6.6904000000000003</v>
      </c>
      <c r="F83" s="700"/>
      <c r="G83" s="699">
        <v>37.554000000000002</v>
      </c>
      <c r="H83" s="699">
        <v>6.6904000000000003</v>
      </c>
      <c r="J83" s="695">
        <v>0</v>
      </c>
    </row>
    <row r="84" spans="1:10" ht="9" customHeight="1">
      <c r="A84" s="693" t="s">
        <v>789</v>
      </c>
      <c r="B84" s="696" t="s">
        <v>1271</v>
      </c>
      <c r="C84" s="695"/>
      <c r="D84" s="699">
        <v>2377.2743</v>
      </c>
      <c r="E84" s="699">
        <v>1293.7624000000001</v>
      </c>
      <c r="F84" s="700"/>
      <c r="G84" s="699">
        <v>2374.1403</v>
      </c>
      <c r="H84" s="699">
        <v>1290.6284000000001</v>
      </c>
      <c r="J84" s="695">
        <v>38.637700000000002</v>
      </c>
    </row>
    <row r="85" spans="1:10" ht="9" customHeight="1">
      <c r="A85" s="693" t="s">
        <v>790</v>
      </c>
      <c r="B85" s="696" t="s">
        <v>1272</v>
      </c>
      <c r="C85" s="695"/>
      <c r="D85" s="699">
        <v>3946.4454000000001</v>
      </c>
      <c r="E85" s="699">
        <v>2175.1502</v>
      </c>
      <c r="F85" s="700"/>
      <c r="G85" s="699">
        <v>3943.3114</v>
      </c>
      <c r="H85" s="699">
        <v>2172.0162</v>
      </c>
      <c r="J85" s="695">
        <v>38.637700000000002</v>
      </c>
    </row>
    <row r="86" spans="1:10" ht="9" customHeight="1">
      <c r="A86" s="693" t="s">
        <v>791</v>
      </c>
      <c r="B86" s="696" t="s">
        <v>1273</v>
      </c>
      <c r="C86" s="695"/>
      <c r="D86" s="699">
        <v>179.46090000000001</v>
      </c>
      <c r="E86" s="699">
        <v>81.4482</v>
      </c>
      <c r="F86" s="700"/>
      <c r="G86" s="699">
        <v>176.39789999999999</v>
      </c>
      <c r="H86" s="699">
        <v>78.385199999999998</v>
      </c>
      <c r="J86" s="695">
        <v>38.125300000000003</v>
      </c>
    </row>
    <row r="87" spans="1:10" ht="9" customHeight="1">
      <c r="A87" s="693" t="s">
        <v>796</v>
      </c>
      <c r="B87" s="696" t="s">
        <v>4392</v>
      </c>
      <c r="C87" s="695"/>
      <c r="D87" s="699">
        <v>27.055599999999998</v>
      </c>
      <c r="E87" s="699">
        <v>4.9279999999999999</v>
      </c>
      <c r="F87" s="700"/>
      <c r="G87" s="699">
        <v>27.055599999999998</v>
      </c>
      <c r="H87" s="699">
        <v>4.9279999999999999</v>
      </c>
      <c r="J87" s="695">
        <v>0</v>
      </c>
    </row>
    <row r="88" spans="1:10" ht="9" customHeight="1">
      <c r="A88" s="693" t="s">
        <v>797</v>
      </c>
      <c r="B88" s="696" t="s">
        <v>4393</v>
      </c>
      <c r="C88" s="695"/>
      <c r="D88" s="699">
        <v>52.095700000000001</v>
      </c>
      <c r="E88" s="699">
        <v>37.748699999999999</v>
      </c>
      <c r="F88" s="700"/>
      <c r="G88" s="699">
        <v>49.871099999999998</v>
      </c>
      <c r="H88" s="699">
        <v>35.524099999999997</v>
      </c>
      <c r="J88" s="695">
        <v>29.669499999999999</v>
      </c>
    </row>
    <row r="89" spans="1:10" ht="9" customHeight="1">
      <c r="A89" s="693" t="s">
        <v>798</v>
      </c>
      <c r="B89" s="696" t="s">
        <v>4394</v>
      </c>
      <c r="C89" s="695"/>
      <c r="D89" s="699">
        <v>49.603999999999999</v>
      </c>
      <c r="E89" s="699">
        <v>36.292000000000002</v>
      </c>
      <c r="F89" s="700"/>
      <c r="G89" s="699">
        <v>47.379399999999997</v>
      </c>
      <c r="H89" s="699">
        <v>34.067399999999999</v>
      </c>
      <c r="J89" s="695">
        <v>29.669499999999999</v>
      </c>
    </row>
    <row r="90" spans="1:10" ht="9" customHeight="1">
      <c r="A90" s="693" t="s">
        <v>799</v>
      </c>
      <c r="B90" s="696" t="s">
        <v>4395</v>
      </c>
      <c r="C90" s="695"/>
      <c r="D90" s="699">
        <v>756.74440000000004</v>
      </c>
      <c r="E90" s="699">
        <v>230.41460000000001</v>
      </c>
      <c r="F90" s="700"/>
      <c r="G90" s="699">
        <v>745.18089999999995</v>
      </c>
      <c r="H90" s="699">
        <v>218.8511</v>
      </c>
      <c r="J90" s="695">
        <v>137.197</v>
      </c>
    </row>
    <row r="91" spans="1:10" ht="9" customHeight="1">
      <c r="A91" s="693" t="s">
        <v>800</v>
      </c>
      <c r="B91" s="696" t="s">
        <v>4396</v>
      </c>
      <c r="C91" s="695"/>
      <c r="D91" s="699">
        <v>100.3492</v>
      </c>
      <c r="E91" s="699">
        <v>63.066200000000002</v>
      </c>
      <c r="F91" s="700"/>
      <c r="G91" s="699">
        <v>97.948899999999995</v>
      </c>
      <c r="H91" s="699">
        <v>60.665900000000001</v>
      </c>
      <c r="J91" s="695">
        <v>29.463000000000001</v>
      </c>
    </row>
    <row r="92" spans="1:10" ht="9" customHeight="1">
      <c r="A92" s="693" t="s">
        <v>801</v>
      </c>
      <c r="B92" s="696" t="s">
        <v>4397</v>
      </c>
      <c r="C92" s="695"/>
      <c r="D92" s="699">
        <v>9.1989999999999998</v>
      </c>
      <c r="E92" s="699">
        <v>2.5804999999999998</v>
      </c>
      <c r="F92" s="700"/>
      <c r="G92" s="699">
        <v>9.1989999999999998</v>
      </c>
      <c r="H92" s="699">
        <v>2.5804999999999998</v>
      </c>
      <c r="J92" s="695">
        <v>0</v>
      </c>
    </row>
    <row r="93" spans="1:10" ht="9" customHeight="1">
      <c r="A93" s="693" t="s">
        <v>802</v>
      </c>
      <c r="B93" s="696" t="s">
        <v>4398</v>
      </c>
      <c r="C93" s="695"/>
      <c r="D93" s="699">
        <v>885.70360000000005</v>
      </c>
      <c r="E93" s="699">
        <v>421.91480000000001</v>
      </c>
      <c r="F93" s="700"/>
      <c r="G93" s="699">
        <v>877.06219999999996</v>
      </c>
      <c r="H93" s="699">
        <v>413.27339999999998</v>
      </c>
      <c r="J93" s="695">
        <v>101.4948</v>
      </c>
    </row>
    <row r="94" spans="1:10" ht="9" customHeight="1">
      <c r="A94" s="693" t="s">
        <v>803</v>
      </c>
      <c r="B94" s="696" t="s">
        <v>1274</v>
      </c>
      <c r="C94" s="695"/>
      <c r="D94" s="699">
        <v>421.226</v>
      </c>
      <c r="E94" s="699">
        <v>179.7929</v>
      </c>
      <c r="F94" s="700"/>
      <c r="G94" s="699">
        <v>418.16300000000001</v>
      </c>
      <c r="H94" s="699">
        <v>176.72989999999999</v>
      </c>
      <c r="J94" s="695">
        <v>38.125300000000003</v>
      </c>
    </row>
    <row r="95" spans="1:10" ht="9" customHeight="1">
      <c r="A95" s="693" t="s">
        <v>804</v>
      </c>
      <c r="B95" s="696" t="s">
        <v>4399</v>
      </c>
      <c r="C95" s="695"/>
      <c r="D95" s="699">
        <v>159.53139999999999</v>
      </c>
      <c r="E95" s="699">
        <v>98.275000000000006</v>
      </c>
      <c r="F95" s="700"/>
      <c r="G95" s="699">
        <v>157.30680000000001</v>
      </c>
      <c r="H95" s="699">
        <v>96.050399999999996</v>
      </c>
      <c r="J95" s="695">
        <v>29.669499999999999</v>
      </c>
    </row>
    <row r="96" spans="1:10" ht="9" customHeight="1">
      <c r="A96" s="693" t="s">
        <v>805</v>
      </c>
      <c r="B96" s="696" t="s">
        <v>4400</v>
      </c>
      <c r="C96" s="695"/>
      <c r="D96" s="699">
        <v>4.2881</v>
      </c>
      <c r="E96" s="699">
        <v>2.9085999999999999</v>
      </c>
      <c r="F96" s="700"/>
      <c r="G96" s="699">
        <v>4.2881</v>
      </c>
      <c r="H96" s="699">
        <v>2.9085999999999999</v>
      </c>
      <c r="J96" s="695">
        <v>0</v>
      </c>
    </row>
    <row r="97" spans="1:10" ht="9" customHeight="1">
      <c r="A97" s="693" t="s">
        <v>806</v>
      </c>
      <c r="B97" s="696" t="s">
        <v>4401</v>
      </c>
      <c r="C97" s="695"/>
      <c r="D97" s="699">
        <v>30.806999999999999</v>
      </c>
      <c r="E97" s="699">
        <v>20.8964</v>
      </c>
      <c r="F97" s="700"/>
      <c r="G97" s="699">
        <v>30.806999999999999</v>
      </c>
      <c r="H97" s="699">
        <v>20.8964</v>
      </c>
      <c r="J97" s="695">
        <v>0</v>
      </c>
    </row>
    <row r="98" spans="1:10" ht="9" customHeight="1">
      <c r="A98" s="693" t="s">
        <v>809</v>
      </c>
      <c r="B98" s="696" t="s">
        <v>4402</v>
      </c>
      <c r="C98" s="695"/>
      <c r="D98" s="699">
        <v>1.5481</v>
      </c>
      <c r="E98" s="699">
        <v>1.0501</v>
      </c>
      <c r="F98" s="700"/>
      <c r="G98" s="699">
        <v>1.5481</v>
      </c>
      <c r="H98" s="699">
        <v>1.0501</v>
      </c>
      <c r="J98" s="695">
        <v>0</v>
      </c>
    </row>
    <row r="99" spans="1:10" ht="9" customHeight="1">
      <c r="A99" s="693" t="s">
        <v>810</v>
      </c>
      <c r="B99" s="696" t="s">
        <v>1275</v>
      </c>
      <c r="C99" s="695"/>
      <c r="D99" s="699">
        <v>324.4479</v>
      </c>
      <c r="E99" s="699">
        <v>135.8312</v>
      </c>
      <c r="F99" s="700"/>
      <c r="G99" s="699">
        <v>321.38490000000002</v>
      </c>
      <c r="H99" s="699">
        <v>132.76820000000001</v>
      </c>
      <c r="J99" s="695">
        <v>38.125300000000003</v>
      </c>
    </row>
    <row r="100" spans="1:10" ht="9" customHeight="1">
      <c r="A100" s="693" t="s">
        <v>811</v>
      </c>
      <c r="B100" s="696" t="s">
        <v>4403</v>
      </c>
      <c r="C100" s="695"/>
      <c r="D100" s="699">
        <v>215.67689999999999</v>
      </c>
      <c r="E100" s="699">
        <v>104.8633</v>
      </c>
      <c r="F100" s="700"/>
      <c r="G100" s="699">
        <v>213.45230000000001</v>
      </c>
      <c r="H100" s="699">
        <v>102.6387</v>
      </c>
      <c r="J100" s="695">
        <v>29.669499999999999</v>
      </c>
    </row>
    <row r="101" spans="1:10" ht="9" customHeight="1">
      <c r="A101" s="693" t="s">
        <v>812</v>
      </c>
      <c r="B101" s="696" t="s">
        <v>1276</v>
      </c>
      <c r="C101" s="695"/>
      <c r="D101" s="699">
        <v>263.69189999999998</v>
      </c>
      <c r="E101" s="699">
        <v>120.2677</v>
      </c>
      <c r="F101" s="700"/>
      <c r="G101" s="699">
        <v>260.62889999999999</v>
      </c>
      <c r="H101" s="699">
        <v>117.2047</v>
      </c>
      <c r="J101" s="695">
        <v>38.125300000000003</v>
      </c>
    </row>
    <row r="102" spans="1:10" ht="9" customHeight="1">
      <c r="A102" s="693" t="s">
        <v>813</v>
      </c>
      <c r="B102" s="696" t="s">
        <v>1277</v>
      </c>
      <c r="C102" s="695"/>
      <c r="D102" s="699">
        <v>561.39620000000002</v>
      </c>
      <c r="E102" s="699">
        <v>226.58459999999999</v>
      </c>
      <c r="F102" s="700"/>
      <c r="G102" s="699">
        <v>559.17160000000001</v>
      </c>
      <c r="H102" s="699">
        <v>224.36</v>
      </c>
      <c r="J102" s="695">
        <v>29.669499999999999</v>
      </c>
    </row>
    <row r="103" spans="1:10" ht="9" customHeight="1">
      <c r="A103" s="693" t="s">
        <v>814</v>
      </c>
      <c r="B103" s="696" t="s">
        <v>1278</v>
      </c>
      <c r="C103" s="695"/>
      <c r="D103" s="699">
        <v>1449.1758</v>
      </c>
      <c r="E103" s="699">
        <v>757.97280000000001</v>
      </c>
      <c r="F103" s="700"/>
      <c r="G103" s="699">
        <v>1446.1128000000001</v>
      </c>
      <c r="H103" s="699">
        <v>754.90980000000002</v>
      </c>
      <c r="J103" s="695">
        <v>38.125300000000003</v>
      </c>
    </row>
    <row r="104" spans="1:10" ht="9" customHeight="1">
      <c r="A104" s="693" t="s">
        <v>620</v>
      </c>
      <c r="B104" s="696" t="s">
        <v>4404</v>
      </c>
      <c r="C104" s="695"/>
      <c r="D104" s="699">
        <v>86.717799999999997</v>
      </c>
      <c r="E104" s="699">
        <v>47.926299999999998</v>
      </c>
      <c r="F104" s="700"/>
      <c r="G104" s="699">
        <v>84.274600000000007</v>
      </c>
      <c r="H104" s="699">
        <v>45.4831</v>
      </c>
      <c r="J104" s="695">
        <v>30.890999999999998</v>
      </c>
    </row>
    <row r="105" spans="1:10" ht="9" customHeight="1">
      <c r="A105" s="693" t="s">
        <v>815</v>
      </c>
      <c r="B105" s="696" t="s">
        <v>4405</v>
      </c>
      <c r="C105" s="695"/>
      <c r="D105" s="699">
        <v>19448.8835</v>
      </c>
      <c r="E105" s="699">
        <v>6906.2560000000003</v>
      </c>
      <c r="F105" s="700"/>
      <c r="G105" s="699">
        <v>19443.479200000002</v>
      </c>
      <c r="H105" s="699">
        <v>6900.8517000000002</v>
      </c>
      <c r="J105" s="695">
        <v>64.727699999999999</v>
      </c>
    </row>
    <row r="106" spans="1:10" ht="9" customHeight="1">
      <c r="A106" s="693" t="s">
        <v>816</v>
      </c>
      <c r="B106" s="696" t="s">
        <v>1279</v>
      </c>
      <c r="C106" s="695"/>
      <c r="D106" s="699">
        <v>339.6044</v>
      </c>
      <c r="E106" s="699">
        <v>158.16290000000001</v>
      </c>
      <c r="F106" s="700"/>
      <c r="G106" s="699">
        <v>336.54140000000001</v>
      </c>
      <c r="H106" s="699">
        <v>155.09989999999999</v>
      </c>
      <c r="J106" s="695">
        <v>38.125300000000003</v>
      </c>
    </row>
    <row r="107" spans="1:10" ht="9" customHeight="1">
      <c r="A107" s="693" t="s">
        <v>593</v>
      </c>
      <c r="B107" s="696" t="s">
        <v>1280</v>
      </c>
      <c r="C107" s="695"/>
      <c r="D107" s="699">
        <v>241.60380000000001</v>
      </c>
      <c r="E107" s="699">
        <v>82.997</v>
      </c>
      <c r="F107" s="700"/>
      <c r="G107" s="699">
        <v>238.56379999999999</v>
      </c>
      <c r="H107" s="699">
        <v>79.956999999999994</v>
      </c>
      <c r="J107" s="695">
        <v>38.071800000000003</v>
      </c>
    </row>
    <row r="108" spans="1:10" ht="9" customHeight="1">
      <c r="A108" s="693" t="s">
        <v>817</v>
      </c>
      <c r="B108" s="696" t="s">
        <v>4406</v>
      </c>
      <c r="C108" s="695"/>
      <c r="D108" s="699">
        <v>14.254300000000001</v>
      </c>
      <c r="E108" s="699">
        <v>9.4551999999999996</v>
      </c>
      <c r="F108" s="700"/>
      <c r="G108" s="699">
        <v>14.254300000000001</v>
      </c>
      <c r="H108" s="699">
        <v>9.4551999999999996</v>
      </c>
      <c r="J108" s="695">
        <v>0</v>
      </c>
    </row>
    <row r="109" spans="1:10" ht="9" customHeight="1">
      <c r="A109" s="693" t="s">
        <v>818</v>
      </c>
      <c r="B109" s="696" t="s">
        <v>1281</v>
      </c>
      <c r="C109" s="695"/>
      <c r="D109" s="699">
        <v>56.957700000000003</v>
      </c>
      <c r="E109" s="699">
        <v>48.475200000000001</v>
      </c>
      <c r="F109" s="700"/>
      <c r="G109" s="699">
        <v>54.7331</v>
      </c>
      <c r="H109" s="699">
        <v>46.250599999999999</v>
      </c>
      <c r="J109" s="695">
        <v>29.669499999999999</v>
      </c>
    </row>
    <row r="110" spans="1:10" ht="9" customHeight="1">
      <c r="A110" s="693" t="s">
        <v>821</v>
      </c>
      <c r="B110" s="696" t="s">
        <v>4407</v>
      </c>
      <c r="C110" s="695"/>
      <c r="D110" s="699">
        <v>64.057299999999998</v>
      </c>
      <c r="E110" s="699">
        <v>58.291699999999999</v>
      </c>
      <c r="F110" s="700"/>
      <c r="G110" s="699">
        <v>59.736600000000003</v>
      </c>
      <c r="H110" s="699">
        <v>53.970999999999997</v>
      </c>
      <c r="J110" s="695">
        <v>50.747399999999999</v>
      </c>
    </row>
    <row r="111" spans="1:10" ht="9" customHeight="1">
      <c r="A111" s="693" t="s">
        <v>822</v>
      </c>
      <c r="B111" s="696" t="s">
        <v>4408</v>
      </c>
      <c r="C111" s="695"/>
      <c r="D111" s="699">
        <v>59.093600000000002</v>
      </c>
      <c r="E111" s="699">
        <v>26.925000000000001</v>
      </c>
      <c r="F111" s="700"/>
      <c r="G111" s="699">
        <v>59.093600000000002</v>
      </c>
      <c r="H111" s="699">
        <v>26.925000000000001</v>
      </c>
      <c r="J111" s="695">
        <v>0</v>
      </c>
    </row>
    <row r="112" spans="1:10" ht="9" customHeight="1">
      <c r="A112" s="693" t="s">
        <v>823</v>
      </c>
      <c r="B112" s="696" t="s">
        <v>1282</v>
      </c>
      <c r="C112" s="695"/>
      <c r="D112" s="699">
        <v>586.01530000000002</v>
      </c>
      <c r="E112" s="699">
        <v>260.14499999999998</v>
      </c>
      <c r="F112" s="700"/>
      <c r="G112" s="699">
        <v>581.69460000000004</v>
      </c>
      <c r="H112" s="699">
        <v>255.82429999999999</v>
      </c>
      <c r="J112" s="695">
        <v>50.747399999999999</v>
      </c>
    </row>
    <row r="113" spans="1:10" ht="9" customHeight="1">
      <c r="A113" s="693" t="s">
        <v>824</v>
      </c>
      <c r="B113" s="696" t="s">
        <v>4409</v>
      </c>
      <c r="C113" s="695"/>
      <c r="D113" s="699">
        <v>0.21049999999999999</v>
      </c>
      <c r="E113" s="699">
        <v>0.1187</v>
      </c>
      <c r="F113" s="700"/>
      <c r="G113" s="699">
        <v>0.21049999999999999</v>
      </c>
      <c r="H113" s="699">
        <v>0.1187</v>
      </c>
      <c r="J113" s="695">
        <v>0</v>
      </c>
    </row>
    <row r="114" spans="1:10" ht="9" customHeight="1">
      <c r="A114" s="693" t="s">
        <v>825</v>
      </c>
      <c r="B114" s="696" t="s">
        <v>4410</v>
      </c>
      <c r="C114" s="695"/>
      <c r="D114" s="699">
        <v>0.19170000000000001</v>
      </c>
      <c r="E114" s="699">
        <v>0.1081</v>
      </c>
      <c r="F114" s="700"/>
      <c r="G114" s="699">
        <v>0.19170000000000001</v>
      </c>
      <c r="H114" s="699">
        <v>0.1081</v>
      </c>
      <c r="J114" s="695">
        <v>0</v>
      </c>
    </row>
    <row r="115" spans="1:10" ht="9" customHeight="1">
      <c r="A115" s="693" t="s">
        <v>826</v>
      </c>
      <c r="B115" s="696" t="s">
        <v>4411</v>
      </c>
      <c r="C115" s="695"/>
      <c r="D115" s="699">
        <v>182.4186</v>
      </c>
      <c r="E115" s="699">
        <v>125.1494</v>
      </c>
      <c r="F115" s="700"/>
      <c r="G115" s="699">
        <v>180.19399999999999</v>
      </c>
      <c r="H115" s="699">
        <v>122.9248</v>
      </c>
      <c r="J115" s="695">
        <v>29.669499999999999</v>
      </c>
    </row>
    <row r="116" spans="1:10" ht="9" customHeight="1">
      <c r="A116" s="693" t="s">
        <v>827</v>
      </c>
      <c r="B116" s="696" t="s">
        <v>4412</v>
      </c>
      <c r="C116" s="695"/>
      <c r="D116" s="699">
        <v>36.693600000000004</v>
      </c>
      <c r="E116" s="699">
        <v>25.281700000000001</v>
      </c>
      <c r="F116" s="700"/>
      <c r="G116" s="699">
        <v>36.693600000000004</v>
      </c>
      <c r="H116" s="699">
        <v>25.281700000000001</v>
      </c>
      <c r="J116" s="695">
        <v>0</v>
      </c>
    </row>
    <row r="117" spans="1:10" ht="9" customHeight="1">
      <c r="A117" s="693" t="s">
        <v>828</v>
      </c>
      <c r="B117" s="696" t="s">
        <v>4413</v>
      </c>
      <c r="C117" s="695"/>
      <c r="D117" s="699">
        <v>5.7994000000000003</v>
      </c>
      <c r="E117" s="699">
        <v>0.45269999999999999</v>
      </c>
      <c r="F117" s="700"/>
      <c r="G117" s="699">
        <v>5.7994000000000003</v>
      </c>
      <c r="H117" s="699">
        <v>0.45269999999999999</v>
      </c>
      <c r="J117" s="695">
        <v>0</v>
      </c>
    </row>
    <row r="118" spans="1:10" ht="9" customHeight="1">
      <c r="A118" s="693" t="s">
        <v>829</v>
      </c>
      <c r="B118" s="696" t="s">
        <v>4414</v>
      </c>
      <c r="C118" s="695"/>
      <c r="D118" s="699">
        <v>1969.3320000000001</v>
      </c>
      <c r="E118" s="699">
        <v>317.61989999999997</v>
      </c>
      <c r="F118" s="700"/>
      <c r="G118" s="699">
        <v>1966.404</v>
      </c>
      <c r="H118" s="699">
        <v>314.69189999999998</v>
      </c>
      <c r="J118" s="695">
        <v>34.892200000000003</v>
      </c>
    </row>
    <row r="119" spans="1:10" ht="9" customHeight="1">
      <c r="A119" s="693" t="s">
        <v>830</v>
      </c>
      <c r="B119" s="696" t="s">
        <v>4415</v>
      </c>
      <c r="C119" s="695"/>
      <c r="D119" s="699">
        <v>1989.6341</v>
      </c>
      <c r="E119" s="699">
        <v>330.1198</v>
      </c>
      <c r="F119" s="700"/>
      <c r="G119" s="699">
        <v>1986.7061000000001</v>
      </c>
      <c r="H119" s="699">
        <v>327.1918</v>
      </c>
      <c r="J119" s="695">
        <v>34.892200000000003</v>
      </c>
    </row>
    <row r="120" spans="1:10" ht="9" customHeight="1">
      <c r="A120" s="693" t="s">
        <v>831</v>
      </c>
      <c r="B120" s="696" t="s">
        <v>4416</v>
      </c>
      <c r="C120" s="695"/>
      <c r="D120" s="699">
        <v>30.337299999999999</v>
      </c>
      <c r="E120" s="699">
        <v>24.0337</v>
      </c>
      <c r="F120" s="700"/>
      <c r="G120" s="699">
        <v>30.337299999999999</v>
      </c>
      <c r="H120" s="699">
        <v>24.0337</v>
      </c>
      <c r="J120" s="695">
        <v>0</v>
      </c>
    </row>
    <row r="121" spans="1:10" ht="9" customHeight="1">
      <c r="A121" s="693" t="s">
        <v>832</v>
      </c>
      <c r="B121" s="696" t="s">
        <v>4417</v>
      </c>
      <c r="C121" s="695"/>
      <c r="D121" s="699">
        <v>39.570300000000003</v>
      </c>
      <c r="E121" s="699">
        <v>31.348199999999999</v>
      </c>
      <c r="F121" s="700"/>
      <c r="G121" s="699">
        <v>39.570300000000003</v>
      </c>
      <c r="H121" s="699">
        <v>31.348199999999999</v>
      </c>
      <c r="J121" s="695">
        <v>0</v>
      </c>
    </row>
    <row r="122" spans="1:10" ht="9" customHeight="1">
      <c r="A122" s="693" t="s">
        <v>833</v>
      </c>
      <c r="B122" s="696" t="s">
        <v>4418</v>
      </c>
      <c r="C122" s="695"/>
      <c r="D122" s="699">
        <v>30.09</v>
      </c>
      <c r="E122" s="699">
        <v>23.837800000000001</v>
      </c>
      <c r="F122" s="700"/>
      <c r="G122" s="699">
        <v>30.09</v>
      </c>
      <c r="H122" s="699">
        <v>23.837800000000001</v>
      </c>
      <c r="J122" s="695">
        <v>0</v>
      </c>
    </row>
    <row r="123" spans="1:10" ht="9" customHeight="1">
      <c r="A123" s="693" t="s">
        <v>834</v>
      </c>
      <c r="B123" s="696" t="s">
        <v>4419</v>
      </c>
      <c r="C123" s="695"/>
      <c r="D123" s="699">
        <v>34.830100000000002</v>
      </c>
      <c r="E123" s="699">
        <v>27.593</v>
      </c>
      <c r="F123" s="700"/>
      <c r="G123" s="699">
        <v>34.830100000000002</v>
      </c>
      <c r="H123" s="699">
        <v>27.593</v>
      </c>
      <c r="J123" s="695">
        <v>0</v>
      </c>
    </row>
    <row r="124" spans="1:10" ht="9" customHeight="1">
      <c r="A124" s="693" t="s">
        <v>835</v>
      </c>
      <c r="B124" s="696" t="s">
        <v>4420</v>
      </c>
      <c r="C124" s="695"/>
      <c r="D124" s="699">
        <v>36.272799999999997</v>
      </c>
      <c r="E124" s="699">
        <v>28.735900000000001</v>
      </c>
      <c r="F124" s="700"/>
      <c r="G124" s="699">
        <v>36.272799999999997</v>
      </c>
      <c r="H124" s="699">
        <v>28.735900000000001</v>
      </c>
      <c r="J124" s="695">
        <v>0</v>
      </c>
    </row>
    <row r="125" spans="1:10" ht="9" customHeight="1">
      <c r="A125" s="693" t="s">
        <v>836</v>
      </c>
      <c r="B125" s="696" t="s">
        <v>4421</v>
      </c>
      <c r="C125" s="695"/>
      <c r="D125" s="699">
        <v>46.610999999999997</v>
      </c>
      <c r="E125" s="699">
        <v>36.926000000000002</v>
      </c>
      <c r="F125" s="700"/>
      <c r="G125" s="699">
        <v>46.610999999999997</v>
      </c>
      <c r="H125" s="699">
        <v>36.926000000000002</v>
      </c>
      <c r="J125" s="695">
        <v>0</v>
      </c>
    </row>
    <row r="126" spans="1:10" ht="9" customHeight="1">
      <c r="A126" s="693" t="s">
        <v>837</v>
      </c>
      <c r="B126" s="696" t="s">
        <v>4422</v>
      </c>
      <c r="C126" s="695"/>
      <c r="D126" s="699">
        <v>257.0061</v>
      </c>
      <c r="E126" s="699">
        <v>141.1968</v>
      </c>
      <c r="F126" s="700"/>
      <c r="G126" s="699">
        <v>252.68539999999999</v>
      </c>
      <c r="H126" s="699">
        <v>136.87610000000001</v>
      </c>
      <c r="J126" s="695">
        <v>50.747399999999999</v>
      </c>
    </row>
    <row r="127" spans="1:10" ht="9" customHeight="1">
      <c r="A127" s="693" t="s">
        <v>838</v>
      </c>
      <c r="B127" s="696" t="s">
        <v>1117</v>
      </c>
      <c r="C127" s="695"/>
      <c r="D127" s="699">
        <v>411.8202</v>
      </c>
      <c r="E127" s="699">
        <v>196.3964</v>
      </c>
      <c r="F127" s="700"/>
      <c r="G127" s="699">
        <v>408.75720000000001</v>
      </c>
      <c r="H127" s="699">
        <v>193.33340000000001</v>
      </c>
      <c r="J127" s="695">
        <v>38.125300000000003</v>
      </c>
    </row>
    <row r="128" spans="1:10" ht="9" customHeight="1">
      <c r="A128" s="693" t="s">
        <v>843</v>
      </c>
      <c r="B128" s="696" t="s">
        <v>1118</v>
      </c>
      <c r="C128" s="695"/>
      <c r="D128" s="699">
        <v>333.70260000000002</v>
      </c>
      <c r="E128" s="699">
        <v>145.08590000000001</v>
      </c>
      <c r="F128" s="700"/>
      <c r="G128" s="699">
        <v>329.72370000000001</v>
      </c>
      <c r="H128" s="699">
        <v>141.107</v>
      </c>
      <c r="J128" s="695">
        <v>47.38</v>
      </c>
    </row>
    <row r="129" spans="1:10" ht="9" customHeight="1">
      <c r="A129" s="693" t="s">
        <v>846</v>
      </c>
      <c r="B129" s="696" t="s">
        <v>1119</v>
      </c>
      <c r="C129" s="695"/>
      <c r="D129" s="699">
        <v>690.76710000000003</v>
      </c>
      <c r="E129" s="699">
        <v>323.2912</v>
      </c>
      <c r="F129" s="700"/>
      <c r="G129" s="699">
        <v>686.78819999999996</v>
      </c>
      <c r="H129" s="699">
        <v>319.31229999999999</v>
      </c>
      <c r="J129" s="695">
        <v>47.38</v>
      </c>
    </row>
    <row r="130" spans="1:10" ht="9" customHeight="1">
      <c r="A130" s="693" t="s">
        <v>847</v>
      </c>
      <c r="B130" s="696" t="s">
        <v>1120</v>
      </c>
      <c r="C130" s="695"/>
      <c r="D130" s="699">
        <v>529.45690000000002</v>
      </c>
      <c r="E130" s="699">
        <v>247.4504</v>
      </c>
      <c r="F130" s="700"/>
      <c r="G130" s="699">
        <v>525.47799999999995</v>
      </c>
      <c r="H130" s="699">
        <v>243.47149999999999</v>
      </c>
      <c r="J130" s="695">
        <v>47.38</v>
      </c>
    </row>
    <row r="131" spans="1:10" ht="9" customHeight="1">
      <c r="A131" s="693" t="s">
        <v>848</v>
      </c>
      <c r="B131" s="696" t="s">
        <v>1121</v>
      </c>
      <c r="C131" s="695"/>
      <c r="D131" s="699">
        <v>165.6712</v>
      </c>
      <c r="E131" s="699">
        <v>102.9605</v>
      </c>
      <c r="F131" s="700"/>
      <c r="G131" s="699">
        <v>165.6712</v>
      </c>
      <c r="H131" s="699">
        <v>102.9605</v>
      </c>
      <c r="J131" s="695">
        <v>0</v>
      </c>
    </row>
    <row r="132" spans="1:10" ht="9" customHeight="1">
      <c r="A132" s="693" t="s">
        <v>849</v>
      </c>
      <c r="B132" s="696" t="s">
        <v>4423</v>
      </c>
      <c r="C132" s="695"/>
      <c r="D132" s="699">
        <v>25.589700000000001</v>
      </c>
      <c r="E132" s="699">
        <v>13.711</v>
      </c>
      <c r="F132" s="700"/>
      <c r="G132" s="699">
        <v>25.589700000000001</v>
      </c>
      <c r="H132" s="699">
        <v>13.711</v>
      </c>
      <c r="J132" s="695">
        <v>0</v>
      </c>
    </row>
    <row r="133" spans="1:10" ht="9" customHeight="1">
      <c r="A133" s="693" t="s">
        <v>850</v>
      </c>
      <c r="B133" s="696" t="s">
        <v>4424</v>
      </c>
      <c r="C133" s="695"/>
      <c r="D133" s="699">
        <v>2.3214000000000001</v>
      </c>
      <c r="E133" s="699">
        <v>1.2438</v>
      </c>
      <c r="F133" s="700"/>
      <c r="G133" s="699">
        <v>2.3214000000000001</v>
      </c>
      <c r="H133" s="699">
        <v>1.2438</v>
      </c>
      <c r="J133" s="695">
        <v>0</v>
      </c>
    </row>
    <row r="134" spans="1:10" ht="9" customHeight="1">
      <c r="A134" s="693" t="s">
        <v>851</v>
      </c>
      <c r="B134" s="696" t="s">
        <v>4425</v>
      </c>
      <c r="C134" s="695"/>
      <c r="D134" s="699">
        <v>44.694699999999997</v>
      </c>
      <c r="E134" s="699">
        <v>41.423200000000001</v>
      </c>
      <c r="F134" s="700"/>
      <c r="G134" s="699">
        <v>41.8979</v>
      </c>
      <c r="H134" s="699">
        <v>38.626399999999997</v>
      </c>
      <c r="J134" s="695">
        <v>37.647100000000002</v>
      </c>
    </row>
    <row r="135" spans="1:10" ht="9" customHeight="1">
      <c r="A135" s="693" t="s">
        <v>852</v>
      </c>
      <c r="B135" s="696" t="s">
        <v>1122</v>
      </c>
      <c r="C135" s="695"/>
      <c r="D135" s="699">
        <v>2306.9623000000001</v>
      </c>
      <c r="E135" s="699">
        <v>1119.5471</v>
      </c>
      <c r="F135" s="700"/>
      <c r="G135" s="699">
        <v>2301.3483000000001</v>
      </c>
      <c r="H135" s="699">
        <v>1113.9331</v>
      </c>
      <c r="J135" s="695">
        <v>63.814399999999999</v>
      </c>
    </row>
    <row r="136" spans="1:10" ht="9" customHeight="1">
      <c r="A136" s="693" t="s">
        <v>853</v>
      </c>
      <c r="B136" s="696" t="s">
        <v>4426</v>
      </c>
      <c r="C136" s="695"/>
      <c r="D136" s="699">
        <v>2.41E-2</v>
      </c>
      <c r="E136" s="699">
        <v>1.29E-2</v>
      </c>
      <c r="F136" s="700"/>
      <c r="G136" s="699">
        <v>2.41E-2</v>
      </c>
      <c r="H136" s="699">
        <v>1.29E-2</v>
      </c>
      <c r="J136" s="695">
        <v>0</v>
      </c>
    </row>
    <row r="137" spans="1:10" ht="9" customHeight="1">
      <c r="A137" s="693" t="s">
        <v>4300</v>
      </c>
      <c r="B137" s="696" t="s">
        <v>4427</v>
      </c>
      <c r="C137" s="695"/>
      <c r="D137" s="699">
        <v>203.53200000000001</v>
      </c>
      <c r="E137" s="699">
        <v>44.925199999999997</v>
      </c>
      <c r="F137" s="700"/>
      <c r="G137" s="699">
        <v>203.53200000000001</v>
      </c>
      <c r="H137" s="699">
        <v>44.925199999999997</v>
      </c>
      <c r="J137" s="695">
        <v>0</v>
      </c>
    </row>
    <row r="138" spans="1:10" ht="9" customHeight="1">
      <c r="A138" s="693" t="s">
        <v>4301</v>
      </c>
      <c r="B138" s="696" t="s">
        <v>4428</v>
      </c>
      <c r="C138" s="695"/>
      <c r="D138" s="699">
        <v>318.51260000000002</v>
      </c>
      <c r="E138" s="699">
        <v>69.612399999999994</v>
      </c>
      <c r="F138" s="700"/>
      <c r="G138" s="699">
        <v>318.51260000000002</v>
      </c>
      <c r="H138" s="699">
        <v>69.612399999999994</v>
      </c>
      <c r="J138" s="695">
        <v>0</v>
      </c>
    </row>
    <row r="139" spans="1:10" ht="9" customHeight="1">
      <c r="A139" s="693" t="s">
        <v>854</v>
      </c>
      <c r="B139" s="696" t="s">
        <v>4429</v>
      </c>
      <c r="C139" s="695"/>
      <c r="D139" s="699">
        <v>1.8391</v>
      </c>
      <c r="E139" s="699">
        <v>1.2806999999999999</v>
      </c>
      <c r="F139" s="700"/>
      <c r="G139" s="699">
        <v>1.8391</v>
      </c>
      <c r="H139" s="699">
        <v>1.2806999999999999</v>
      </c>
      <c r="J139" s="695">
        <v>0</v>
      </c>
    </row>
    <row r="140" spans="1:10" ht="9" customHeight="1">
      <c r="A140" s="693" t="s">
        <v>855</v>
      </c>
      <c r="B140" s="696" t="s">
        <v>4430</v>
      </c>
      <c r="C140" s="695"/>
      <c r="D140" s="699">
        <v>94.566000000000003</v>
      </c>
      <c r="E140" s="699">
        <v>78.882599999999996</v>
      </c>
      <c r="F140" s="700"/>
      <c r="G140" s="699">
        <v>89.547600000000003</v>
      </c>
      <c r="H140" s="699">
        <v>73.864199999999997</v>
      </c>
      <c r="J140" s="695">
        <v>57.743699999999997</v>
      </c>
    </row>
    <row r="141" spans="1:10" ht="9" customHeight="1">
      <c r="A141" s="693" t="s">
        <v>856</v>
      </c>
      <c r="B141" s="696" t="s">
        <v>4431</v>
      </c>
      <c r="C141" s="695"/>
      <c r="D141" s="699">
        <v>4.6887999999999996</v>
      </c>
      <c r="E141" s="699">
        <v>3.2652000000000001</v>
      </c>
      <c r="F141" s="700"/>
      <c r="G141" s="699">
        <v>4.6887999999999996</v>
      </c>
      <c r="H141" s="699">
        <v>3.2652000000000001</v>
      </c>
      <c r="J141" s="695">
        <v>0</v>
      </c>
    </row>
    <row r="142" spans="1:10" ht="9" customHeight="1">
      <c r="A142" s="693" t="s">
        <v>857</v>
      </c>
      <c r="B142" s="696" t="s">
        <v>4432</v>
      </c>
      <c r="C142" s="695"/>
      <c r="D142" s="699">
        <v>0.78590000000000004</v>
      </c>
      <c r="E142" s="699">
        <v>0.54730000000000001</v>
      </c>
      <c r="F142" s="700"/>
      <c r="G142" s="699">
        <v>0.78590000000000004</v>
      </c>
      <c r="H142" s="699">
        <v>0.54730000000000001</v>
      </c>
      <c r="J142" s="695">
        <v>0</v>
      </c>
    </row>
    <row r="143" spans="1:10" ht="9" customHeight="1">
      <c r="A143" s="693" t="s">
        <v>858</v>
      </c>
      <c r="B143" s="696" t="s">
        <v>4433</v>
      </c>
      <c r="C143" s="695"/>
      <c r="D143" s="699">
        <v>1.5081</v>
      </c>
      <c r="E143" s="699">
        <v>1.0502</v>
      </c>
      <c r="F143" s="700"/>
      <c r="G143" s="699">
        <v>1.5081</v>
      </c>
      <c r="H143" s="699">
        <v>1.0502</v>
      </c>
      <c r="J143" s="695">
        <v>0</v>
      </c>
    </row>
    <row r="144" spans="1:10" ht="9" customHeight="1">
      <c r="A144" s="693" t="s">
        <v>859</v>
      </c>
      <c r="B144" s="696" t="s">
        <v>4434</v>
      </c>
      <c r="C144" s="695"/>
      <c r="D144" s="699">
        <v>135.9742</v>
      </c>
      <c r="E144" s="699">
        <v>100.6093</v>
      </c>
      <c r="F144" s="700"/>
      <c r="G144" s="699">
        <v>130.95580000000001</v>
      </c>
      <c r="H144" s="699">
        <v>95.590900000000005</v>
      </c>
      <c r="J144" s="695">
        <v>57.743699999999997</v>
      </c>
    </row>
    <row r="145" spans="1:10" ht="9" customHeight="1">
      <c r="A145" s="693" t="s">
        <v>860</v>
      </c>
      <c r="B145" s="696" t="s">
        <v>4435</v>
      </c>
      <c r="C145" s="695"/>
      <c r="D145" s="699">
        <v>16.5276</v>
      </c>
      <c r="E145" s="699">
        <v>5.2746000000000004</v>
      </c>
      <c r="F145" s="700"/>
      <c r="G145" s="699">
        <v>16.5276</v>
      </c>
      <c r="H145" s="699">
        <v>5.2746000000000004</v>
      </c>
      <c r="J145" s="695">
        <v>0</v>
      </c>
    </row>
    <row r="146" spans="1:10" ht="9" customHeight="1">
      <c r="A146" s="693" t="s">
        <v>861</v>
      </c>
      <c r="B146" s="696" t="s">
        <v>4436</v>
      </c>
      <c r="C146" s="695"/>
      <c r="D146" s="699">
        <v>29.6358</v>
      </c>
      <c r="E146" s="699">
        <v>8.0126000000000008</v>
      </c>
      <c r="F146" s="700"/>
      <c r="G146" s="699">
        <v>29.6358</v>
      </c>
      <c r="H146" s="699">
        <v>8.0126000000000008</v>
      </c>
      <c r="J146" s="695">
        <v>0</v>
      </c>
    </row>
    <row r="147" spans="1:10" ht="9" customHeight="1">
      <c r="A147" s="693" t="s">
        <v>862</v>
      </c>
      <c r="B147" s="696" t="s">
        <v>4437</v>
      </c>
      <c r="C147" s="695"/>
      <c r="D147" s="699">
        <v>9.3696999999999999</v>
      </c>
      <c r="E147" s="699">
        <v>5.0202999999999998</v>
      </c>
      <c r="F147" s="700"/>
      <c r="G147" s="699">
        <v>9.3696999999999999</v>
      </c>
      <c r="H147" s="699">
        <v>5.0202999999999998</v>
      </c>
      <c r="J147" s="695">
        <v>0</v>
      </c>
    </row>
    <row r="148" spans="1:10" ht="9" customHeight="1">
      <c r="A148" s="693" t="s">
        <v>863</v>
      </c>
      <c r="B148" s="696" t="s">
        <v>4438</v>
      </c>
      <c r="C148" s="695"/>
      <c r="D148" s="699">
        <v>0.60680000000000001</v>
      </c>
      <c r="E148" s="699">
        <v>0.41539999999999999</v>
      </c>
      <c r="F148" s="700"/>
      <c r="G148" s="699">
        <v>0.60680000000000001</v>
      </c>
      <c r="H148" s="699">
        <v>0.41539999999999999</v>
      </c>
      <c r="J148" s="695">
        <v>0</v>
      </c>
    </row>
    <row r="149" spans="1:10" ht="9" customHeight="1">
      <c r="A149" s="693" t="s">
        <v>864</v>
      </c>
      <c r="B149" s="696" t="s">
        <v>4439</v>
      </c>
      <c r="C149" s="695"/>
      <c r="D149" s="699">
        <v>6.2378999999999998</v>
      </c>
      <c r="E149" s="699">
        <v>3.8639999999999999</v>
      </c>
      <c r="F149" s="700"/>
      <c r="G149" s="699">
        <v>6.2378999999999998</v>
      </c>
      <c r="H149" s="699">
        <v>3.8639999999999999</v>
      </c>
      <c r="J149" s="695">
        <v>0</v>
      </c>
    </row>
    <row r="150" spans="1:10" ht="9" customHeight="1">
      <c r="A150" s="693" t="s">
        <v>865</v>
      </c>
      <c r="B150" s="696" t="s">
        <v>4440</v>
      </c>
      <c r="C150" s="695"/>
      <c r="D150" s="699">
        <v>1.5940000000000001</v>
      </c>
      <c r="E150" s="699">
        <v>0.98740000000000006</v>
      </c>
      <c r="F150" s="700"/>
      <c r="G150" s="699">
        <v>1.5940000000000001</v>
      </c>
      <c r="H150" s="699">
        <v>0.98740000000000006</v>
      </c>
      <c r="J150" s="695">
        <v>0</v>
      </c>
    </row>
    <row r="151" spans="1:10" ht="9" customHeight="1">
      <c r="A151" s="693" t="s">
        <v>866</v>
      </c>
      <c r="B151" s="696" t="s">
        <v>4441</v>
      </c>
      <c r="C151" s="695"/>
      <c r="D151" s="699">
        <v>6.2008000000000001</v>
      </c>
      <c r="E151" s="699">
        <v>3.3224</v>
      </c>
      <c r="F151" s="700"/>
      <c r="G151" s="699">
        <v>6.2008000000000001</v>
      </c>
      <c r="H151" s="699">
        <v>3.3224</v>
      </c>
      <c r="J151" s="695">
        <v>0</v>
      </c>
    </row>
    <row r="152" spans="1:10" ht="9" customHeight="1">
      <c r="A152" s="693" t="s">
        <v>867</v>
      </c>
      <c r="B152" s="696" t="s">
        <v>4442</v>
      </c>
      <c r="C152" s="695"/>
      <c r="D152" s="699">
        <v>43.3645</v>
      </c>
      <c r="E152" s="699">
        <v>37.119100000000003</v>
      </c>
      <c r="F152" s="700"/>
      <c r="G152" s="699">
        <v>41.139899999999997</v>
      </c>
      <c r="H152" s="699">
        <v>34.894500000000001</v>
      </c>
      <c r="J152" s="695">
        <v>29.669499999999999</v>
      </c>
    </row>
    <row r="153" spans="1:10" ht="9" customHeight="1">
      <c r="A153" s="693" t="s">
        <v>1231</v>
      </c>
      <c r="B153" s="696" t="s">
        <v>4443</v>
      </c>
      <c r="C153" s="695"/>
      <c r="D153" s="699">
        <v>2.8673000000000002</v>
      </c>
      <c r="E153" s="699">
        <v>1.8464</v>
      </c>
      <c r="F153" s="700"/>
      <c r="G153" s="699">
        <v>2.8673000000000002</v>
      </c>
      <c r="H153" s="699">
        <v>1.8464</v>
      </c>
      <c r="J153" s="695">
        <v>0</v>
      </c>
    </row>
    <row r="154" spans="1:10" ht="9" customHeight="1">
      <c r="A154" s="693" t="s">
        <v>1232</v>
      </c>
      <c r="B154" s="696" t="s">
        <v>4444</v>
      </c>
      <c r="C154" s="695"/>
      <c r="D154" s="699">
        <v>0.67469999999999997</v>
      </c>
      <c r="E154" s="699">
        <v>0.44750000000000001</v>
      </c>
      <c r="F154" s="700"/>
      <c r="G154" s="699">
        <v>0.67469999999999997</v>
      </c>
      <c r="H154" s="699">
        <v>0.44750000000000001</v>
      </c>
      <c r="J154" s="695">
        <v>0</v>
      </c>
    </row>
    <row r="155" spans="1:10" ht="9" customHeight="1">
      <c r="A155" s="693" t="s">
        <v>1233</v>
      </c>
      <c r="B155" s="696" t="s">
        <v>4445</v>
      </c>
      <c r="C155" s="695"/>
      <c r="D155" s="699">
        <v>0.69</v>
      </c>
      <c r="E155" s="699">
        <v>0.4612</v>
      </c>
      <c r="F155" s="700"/>
      <c r="G155" s="699">
        <v>0.69</v>
      </c>
      <c r="H155" s="699">
        <v>0.4612</v>
      </c>
      <c r="J155" s="695">
        <v>0</v>
      </c>
    </row>
    <row r="156" spans="1:10" ht="9" customHeight="1">
      <c r="A156" s="693" t="s">
        <v>1234</v>
      </c>
      <c r="B156" s="696" t="s">
        <v>4446</v>
      </c>
      <c r="C156" s="695"/>
      <c r="D156" s="699">
        <v>34.624600000000001</v>
      </c>
      <c r="E156" s="699">
        <v>32.884</v>
      </c>
      <c r="F156" s="700"/>
      <c r="G156" s="699">
        <v>32.4</v>
      </c>
      <c r="H156" s="699">
        <v>30.659400000000002</v>
      </c>
      <c r="J156" s="695">
        <v>29.669499999999999</v>
      </c>
    </row>
    <row r="157" spans="1:10" ht="9" customHeight="1">
      <c r="A157" s="693" t="s">
        <v>1235</v>
      </c>
      <c r="B157" s="696" t="s">
        <v>4447</v>
      </c>
      <c r="C157" s="695"/>
      <c r="D157" s="699">
        <v>1.7584</v>
      </c>
      <c r="E157" s="699">
        <v>1.0863</v>
      </c>
      <c r="F157" s="700"/>
      <c r="G157" s="699">
        <v>1.7584</v>
      </c>
      <c r="H157" s="699">
        <v>1.0863</v>
      </c>
      <c r="J157" s="695">
        <v>0</v>
      </c>
    </row>
    <row r="158" spans="1:10" ht="9" customHeight="1">
      <c r="A158" s="693" t="s">
        <v>1236</v>
      </c>
      <c r="B158" s="696" t="s">
        <v>4448</v>
      </c>
      <c r="C158" s="695"/>
      <c r="D158" s="699">
        <v>1.3092999999999999</v>
      </c>
      <c r="E158" s="699">
        <v>0.86850000000000005</v>
      </c>
      <c r="F158" s="700"/>
      <c r="G158" s="699">
        <v>1.3092999999999999</v>
      </c>
      <c r="H158" s="699">
        <v>0.86850000000000005</v>
      </c>
      <c r="J158" s="695">
        <v>0</v>
      </c>
    </row>
    <row r="159" spans="1:10" ht="9" customHeight="1">
      <c r="A159" s="693" t="s">
        <v>1237</v>
      </c>
      <c r="B159" s="696" t="s">
        <v>4449</v>
      </c>
      <c r="C159" s="695"/>
      <c r="D159" s="699">
        <v>2.6728000000000001</v>
      </c>
      <c r="E159" s="699">
        <v>1.7728999999999999</v>
      </c>
      <c r="F159" s="700"/>
      <c r="G159" s="699">
        <v>2.6728000000000001</v>
      </c>
      <c r="H159" s="699">
        <v>1.7728999999999999</v>
      </c>
      <c r="J159" s="695">
        <v>0</v>
      </c>
    </row>
    <row r="160" spans="1:10" ht="9" customHeight="1">
      <c r="A160" s="693" t="s">
        <v>1238</v>
      </c>
      <c r="B160" s="696" t="s">
        <v>4450</v>
      </c>
      <c r="C160" s="695"/>
      <c r="D160" s="699">
        <v>1.0523</v>
      </c>
      <c r="E160" s="699">
        <v>0.67759999999999998</v>
      </c>
      <c r="F160" s="700"/>
      <c r="G160" s="699">
        <v>1.0523</v>
      </c>
      <c r="H160" s="699">
        <v>0.67759999999999998</v>
      </c>
      <c r="J160" s="695">
        <v>0</v>
      </c>
    </row>
    <row r="161" spans="1:10" ht="9" customHeight="1">
      <c r="A161" s="693" t="s">
        <v>868</v>
      </c>
      <c r="B161" s="696" t="s">
        <v>4451</v>
      </c>
      <c r="C161" s="695"/>
      <c r="D161" s="699">
        <v>77.229299999999995</v>
      </c>
      <c r="E161" s="699">
        <v>49.730899999999998</v>
      </c>
      <c r="F161" s="700"/>
      <c r="G161" s="699">
        <v>77.229299999999995</v>
      </c>
      <c r="H161" s="699">
        <v>49.730899999999998</v>
      </c>
      <c r="J161" s="695">
        <v>0</v>
      </c>
    </row>
    <row r="162" spans="1:10" ht="9" customHeight="1">
      <c r="A162" s="693" t="s">
        <v>869</v>
      </c>
      <c r="B162" s="696" t="s">
        <v>1123</v>
      </c>
      <c r="C162" s="695"/>
      <c r="D162" s="699">
        <v>371.56760000000003</v>
      </c>
      <c r="E162" s="699">
        <v>188.70689999999999</v>
      </c>
      <c r="F162" s="700"/>
      <c r="G162" s="699">
        <v>368.50459999999998</v>
      </c>
      <c r="H162" s="699">
        <v>185.6439</v>
      </c>
      <c r="J162" s="695">
        <v>38.125300000000003</v>
      </c>
    </row>
    <row r="163" spans="1:10" ht="9" customHeight="1">
      <c r="A163" s="693" t="s">
        <v>870</v>
      </c>
      <c r="B163" s="696" t="s">
        <v>1124</v>
      </c>
      <c r="C163" s="695"/>
      <c r="D163" s="699">
        <v>151.11359999999999</v>
      </c>
      <c r="E163" s="699">
        <v>104.89570000000001</v>
      </c>
      <c r="F163" s="700"/>
      <c r="G163" s="699">
        <v>148.88900000000001</v>
      </c>
      <c r="H163" s="699">
        <v>102.6711</v>
      </c>
      <c r="J163" s="695">
        <v>29.669499999999999</v>
      </c>
    </row>
    <row r="164" spans="1:10" ht="9" customHeight="1">
      <c r="A164" s="693" t="s">
        <v>871</v>
      </c>
      <c r="B164" s="696" t="s">
        <v>1125</v>
      </c>
      <c r="C164" s="695"/>
      <c r="D164" s="699">
        <v>114.6344</v>
      </c>
      <c r="E164" s="699">
        <v>82.299400000000006</v>
      </c>
      <c r="F164" s="700"/>
      <c r="G164" s="699">
        <v>112.4098</v>
      </c>
      <c r="H164" s="699">
        <v>80.074799999999996</v>
      </c>
      <c r="J164" s="695">
        <v>29.669499999999999</v>
      </c>
    </row>
    <row r="165" spans="1:10" ht="9" customHeight="1">
      <c r="A165" s="693" t="s">
        <v>873</v>
      </c>
      <c r="B165" s="696" t="s">
        <v>1126</v>
      </c>
      <c r="C165" s="695"/>
      <c r="D165" s="699">
        <v>25.765499999999999</v>
      </c>
      <c r="E165" s="699">
        <v>16.242699999999999</v>
      </c>
      <c r="F165" s="700"/>
      <c r="G165" s="699">
        <v>25.765499999999999</v>
      </c>
      <c r="H165" s="699">
        <v>16.242699999999999</v>
      </c>
      <c r="J165" s="695">
        <v>0</v>
      </c>
    </row>
    <row r="166" spans="1:10" ht="9" customHeight="1">
      <c r="A166" s="693" t="s">
        <v>876</v>
      </c>
      <c r="B166" s="696" t="s">
        <v>4452</v>
      </c>
      <c r="C166" s="695"/>
      <c r="D166" s="699">
        <v>2.4506999999999999</v>
      </c>
      <c r="E166" s="699">
        <v>1.5781000000000001</v>
      </c>
      <c r="F166" s="700"/>
      <c r="G166" s="699">
        <v>2.4506999999999999</v>
      </c>
      <c r="H166" s="699">
        <v>1.5781000000000001</v>
      </c>
      <c r="J166" s="695">
        <v>0</v>
      </c>
    </row>
    <row r="167" spans="1:10" ht="9" customHeight="1">
      <c r="A167" s="693" t="s">
        <v>877</v>
      </c>
      <c r="B167" s="696" t="s">
        <v>1127</v>
      </c>
      <c r="C167" s="695"/>
      <c r="D167" s="699">
        <v>542.46349999999995</v>
      </c>
      <c r="E167" s="699">
        <v>268.20080000000002</v>
      </c>
      <c r="F167" s="700"/>
      <c r="G167" s="699">
        <v>539.40049999999997</v>
      </c>
      <c r="H167" s="699">
        <v>265.13780000000003</v>
      </c>
      <c r="J167" s="695">
        <v>38.125300000000003</v>
      </c>
    </row>
    <row r="168" spans="1:10" ht="9" customHeight="1">
      <c r="A168" s="693" t="s">
        <v>878</v>
      </c>
      <c r="B168" s="696" t="s">
        <v>4453</v>
      </c>
      <c r="C168" s="695"/>
      <c r="D168" s="699">
        <v>68.444999999999993</v>
      </c>
      <c r="E168" s="699">
        <v>37.581400000000002</v>
      </c>
      <c r="F168" s="700"/>
      <c r="G168" s="699">
        <v>66.001800000000003</v>
      </c>
      <c r="H168" s="699">
        <v>35.138199999999998</v>
      </c>
      <c r="J168" s="695">
        <v>30.890999999999998</v>
      </c>
    </row>
    <row r="169" spans="1:10" ht="9" customHeight="1">
      <c r="A169" s="693" t="s">
        <v>879</v>
      </c>
      <c r="B169" s="696" t="s">
        <v>4454</v>
      </c>
      <c r="C169" s="695"/>
      <c r="D169" s="699">
        <v>135.73609999999999</v>
      </c>
      <c r="E169" s="699">
        <v>33.144799999999996</v>
      </c>
      <c r="F169" s="700"/>
      <c r="G169" s="699">
        <v>135.73609999999999</v>
      </c>
      <c r="H169" s="699">
        <v>33.144799999999996</v>
      </c>
      <c r="J169" s="695">
        <v>0</v>
      </c>
    </row>
    <row r="170" spans="1:10" ht="9" customHeight="1">
      <c r="A170" s="693" t="s">
        <v>880</v>
      </c>
      <c r="B170" s="696" t="s">
        <v>1128</v>
      </c>
      <c r="C170" s="695"/>
      <c r="D170" s="699">
        <v>374.39830000000001</v>
      </c>
      <c r="E170" s="699">
        <v>153.8015</v>
      </c>
      <c r="F170" s="700"/>
      <c r="G170" s="699">
        <v>371.33530000000002</v>
      </c>
      <c r="H170" s="699">
        <v>150.73849999999999</v>
      </c>
      <c r="J170" s="695">
        <v>38.125300000000003</v>
      </c>
    </row>
    <row r="171" spans="1:10" ht="9" customHeight="1">
      <c r="A171" s="693" t="s">
        <v>881</v>
      </c>
      <c r="B171" s="696" t="s">
        <v>1129</v>
      </c>
      <c r="C171" s="695"/>
      <c r="D171" s="699">
        <v>352.11040000000003</v>
      </c>
      <c r="E171" s="699">
        <v>164.3639</v>
      </c>
      <c r="F171" s="700"/>
      <c r="G171" s="699">
        <v>349.04739999999998</v>
      </c>
      <c r="H171" s="699">
        <v>161.30090000000001</v>
      </c>
      <c r="J171" s="695">
        <v>38.125300000000003</v>
      </c>
    </row>
    <row r="172" spans="1:10" ht="9" customHeight="1">
      <c r="A172" s="693" t="s">
        <v>882</v>
      </c>
      <c r="B172" s="696" t="s">
        <v>1130</v>
      </c>
      <c r="C172" s="695"/>
      <c r="D172" s="699">
        <v>1633.5399</v>
      </c>
      <c r="E172" s="699">
        <v>832.72209999999995</v>
      </c>
      <c r="F172" s="700"/>
      <c r="G172" s="699">
        <v>1630.4768999999999</v>
      </c>
      <c r="H172" s="699">
        <v>829.65909999999997</v>
      </c>
      <c r="J172" s="695">
        <v>38.125300000000003</v>
      </c>
    </row>
    <row r="173" spans="1:10" ht="9" customHeight="1">
      <c r="A173" s="693" t="s">
        <v>883</v>
      </c>
      <c r="B173" s="696" t="s">
        <v>4455</v>
      </c>
      <c r="C173" s="695"/>
      <c r="D173" s="699">
        <v>4.9996999999999998</v>
      </c>
      <c r="E173" s="699">
        <v>3.4817</v>
      </c>
      <c r="F173" s="700"/>
      <c r="G173" s="699">
        <v>4.9996999999999998</v>
      </c>
      <c r="H173" s="699">
        <v>3.4817</v>
      </c>
      <c r="J173" s="695">
        <v>0</v>
      </c>
    </row>
    <row r="174" spans="1:10" ht="9" customHeight="1">
      <c r="A174" s="693" t="s">
        <v>884</v>
      </c>
      <c r="B174" s="696" t="s">
        <v>1131</v>
      </c>
      <c r="C174" s="695"/>
      <c r="D174" s="699">
        <v>60.731999999999999</v>
      </c>
      <c r="E174" s="699">
        <v>36.798999999999999</v>
      </c>
      <c r="F174" s="700"/>
      <c r="G174" s="699">
        <v>58.507399999999997</v>
      </c>
      <c r="H174" s="699">
        <v>34.574399999999997</v>
      </c>
      <c r="J174" s="695">
        <v>29.669499999999999</v>
      </c>
    </row>
    <row r="175" spans="1:10" ht="9" customHeight="1">
      <c r="A175" s="693" t="s">
        <v>886</v>
      </c>
      <c r="B175" s="696" t="s">
        <v>4456</v>
      </c>
      <c r="C175" s="695"/>
      <c r="D175" s="699">
        <v>5.1607000000000003</v>
      </c>
      <c r="E175" s="699">
        <v>0.37309999999999999</v>
      </c>
      <c r="F175" s="700"/>
      <c r="G175" s="699">
        <v>5.1607000000000003</v>
      </c>
      <c r="H175" s="699">
        <v>0.37309999999999999</v>
      </c>
      <c r="J175" s="695">
        <v>0</v>
      </c>
    </row>
    <row r="176" spans="1:10" ht="9" customHeight="1">
      <c r="A176" s="693" t="s">
        <v>887</v>
      </c>
      <c r="B176" s="696" t="s">
        <v>4457</v>
      </c>
      <c r="C176" s="695"/>
      <c r="D176" s="699">
        <v>50.271099999999997</v>
      </c>
      <c r="E176" s="699">
        <v>35.007899999999999</v>
      </c>
      <c r="F176" s="700"/>
      <c r="G176" s="699">
        <v>50.271099999999997</v>
      </c>
      <c r="H176" s="699">
        <v>35.007899999999999</v>
      </c>
      <c r="J176" s="695">
        <v>0</v>
      </c>
    </row>
    <row r="177" spans="1:10" ht="9" customHeight="1">
      <c r="A177" s="693" t="s">
        <v>888</v>
      </c>
      <c r="B177" s="696" t="s">
        <v>1132</v>
      </c>
      <c r="C177" s="695"/>
      <c r="D177" s="699">
        <v>1113.8955000000001</v>
      </c>
      <c r="E177" s="699">
        <v>475.77690000000001</v>
      </c>
      <c r="F177" s="700"/>
      <c r="G177" s="699">
        <v>1110.8325</v>
      </c>
      <c r="H177" s="699">
        <v>472.71390000000002</v>
      </c>
      <c r="J177" s="695">
        <v>38.125300000000003</v>
      </c>
    </row>
    <row r="178" spans="1:10" ht="9" customHeight="1">
      <c r="A178" s="693" t="s">
        <v>642</v>
      </c>
      <c r="B178" s="696" t="s">
        <v>1133</v>
      </c>
      <c r="C178" s="695"/>
      <c r="D178" s="699">
        <v>345.07190000000003</v>
      </c>
      <c r="E178" s="699">
        <v>152.3057</v>
      </c>
      <c r="F178" s="700"/>
      <c r="G178" s="699">
        <v>342.00889999999998</v>
      </c>
      <c r="H178" s="699">
        <v>149.24270000000001</v>
      </c>
      <c r="J178" s="695">
        <v>38.125300000000003</v>
      </c>
    </row>
    <row r="179" spans="1:10" ht="9" customHeight="1">
      <c r="A179" s="693" t="s">
        <v>889</v>
      </c>
      <c r="B179" s="696" t="s">
        <v>1134</v>
      </c>
      <c r="C179" s="695"/>
      <c r="D179" s="699">
        <v>385.16770000000002</v>
      </c>
      <c r="E179" s="699">
        <v>283.8843</v>
      </c>
      <c r="F179" s="700"/>
      <c r="G179" s="699">
        <v>380.71850000000001</v>
      </c>
      <c r="H179" s="699">
        <v>279.43509999999998</v>
      </c>
      <c r="J179" s="695">
        <v>59.338999999999999</v>
      </c>
    </row>
    <row r="180" spans="1:10" ht="9" customHeight="1">
      <c r="A180" s="693" t="s">
        <v>890</v>
      </c>
      <c r="B180" s="696" t="s">
        <v>4458</v>
      </c>
      <c r="C180" s="695"/>
      <c r="D180" s="699">
        <v>158.9597</v>
      </c>
      <c r="E180" s="699">
        <v>82.288499999999999</v>
      </c>
      <c r="F180" s="700"/>
      <c r="G180" s="699">
        <v>155.89670000000001</v>
      </c>
      <c r="H180" s="699">
        <v>79.225499999999997</v>
      </c>
      <c r="J180" s="695">
        <v>38.125300000000003</v>
      </c>
    </row>
    <row r="181" spans="1:10" ht="9" customHeight="1">
      <c r="A181" s="693" t="s">
        <v>891</v>
      </c>
      <c r="B181" s="696" t="s">
        <v>4459</v>
      </c>
      <c r="C181" s="695"/>
      <c r="D181" s="699">
        <v>36.717100000000002</v>
      </c>
      <c r="E181" s="699">
        <v>33.445599999999999</v>
      </c>
      <c r="F181" s="700"/>
      <c r="G181" s="699">
        <v>34.4925</v>
      </c>
      <c r="H181" s="699">
        <v>31.221</v>
      </c>
      <c r="J181" s="695">
        <v>29.669499999999999</v>
      </c>
    </row>
    <row r="182" spans="1:10" ht="9" customHeight="1">
      <c r="A182" s="693" t="s">
        <v>892</v>
      </c>
      <c r="B182" s="696" t="s">
        <v>1135</v>
      </c>
      <c r="C182" s="695"/>
      <c r="D182" s="699">
        <v>174.64009999999999</v>
      </c>
      <c r="E182" s="699">
        <v>85.504199999999997</v>
      </c>
      <c r="F182" s="700"/>
      <c r="G182" s="699">
        <v>172.41550000000001</v>
      </c>
      <c r="H182" s="699">
        <v>83.279600000000002</v>
      </c>
      <c r="J182" s="695">
        <v>29.669499999999999</v>
      </c>
    </row>
    <row r="183" spans="1:10" ht="9" customHeight="1">
      <c r="A183" s="693" t="s">
        <v>893</v>
      </c>
      <c r="B183" s="696" t="s">
        <v>1136</v>
      </c>
      <c r="C183" s="695"/>
      <c r="D183" s="699">
        <v>1557.9665</v>
      </c>
      <c r="E183" s="699">
        <v>949.88070000000005</v>
      </c>
      <c r="F183" s="700"/>
      <c r="G183" s="699">
        <v>1555.7419</v>
      </c>
      <c r="H183" s="699">
        <v>947.65610000000004</v>
      </c>
      <c r="J183" s="695">
        <v>29.669499999999999</v>
      </c>
    </row>
    <row r="184" spans="1:10" ht="9" customHeight="1">
      <c r="A184" s="693" t="s">
        <v>894</v>
      </c>
      <c r="B184" s="696" t="s">
        <v>1137</v>
      </c>
      <c r="C184" s="695"/>
      <c r="D184" s="699">
        <v>292.60230000000001</v>
      </c>
      <c r="E184" s="699">
        <v>131.48949999999999</v>
      </c>
      <c r="F184" s="700"/>
      <c r="G184" s="699">
        <v>289.53930000000003</v>
      </c>
      <c r="H184" s="699">
        <v>128.4265</v>
      </c>
      <c r="J184" s="695">
        <v>38.125300000000003</v>
      </c>
    </row>
    <row r="185" spans="1:10" ht="9" customHeight="1">
      <c r="A185" s="693" t="s">
        <v>895</v>
      </c>
      <c r="B185" s="696" t="s">
        <v>4460</v>
      </c>
      <c r="C185" s="695"/>
      <c r="D185" s="699">
        <v>24.5595</v>
      </c>
      <c r="E185" s="699">
        <v>13.159000000000001</v>
      </c>
      <c r="F185" s="700"/>
      <c r="G185" s="699">
        <v>24.5595</v>
      </c>
      <c r="H185" s="699">
        <v>13.159000000000001</v>
      </c>
      <c r="J185" s="695">
        <v>0</v>
      </c>
    </row>
    <row r="186" spans="1:10" ht="9" customHeight="1">
      <c r="A186" s="693" t="s">
        <v>896</v>
      </c>
      <c r="B186" s="696" t="s">
        <v>1138</v>
      </c>
      <c r="C186" s="695"/>
      <c r="D186" s="699">
        <v>30.8185</v>
      </c>
      <c r="E186" s="699">
        <v>30.456099999999999</v>
      </c>
      <c r="F186" s="700"/>
      <c r="G186" s="699">
        <v>28.593900000000001</v>
      </c>
      <c r="H186" s="699">
        <v>28.2315</v>
      </c>
      <c r="J186" s="695">
        <v>29.669499999999999</v>
      </c>
    </row>
    <row r="187" spans="1:10" ht="9" customHeight="1">
      <c r="A187" s="693" t="s">
        <v>897</v>
      </c>
      <c r="B187" s="696" t="s">
        <v>1139</v>
      </c>
      <c r="C187" s="695"/>
      <c r="D187" s="699">
        <v>112.6263</v>
      </c>
      <c r="E187" s="699">
        <v>44.766599999999997</v>
      </c>
      <c r="F187" s="700"/>
      <c r="G187" s="699">
        <v>108.9053</v>
      </c>
      <c r="H187" s="699">
        <v>41.0456</v>
      </c>
      <c r="J187" s="695">
        <v>42.121000000000002</v>
      </c>
    </row>
    <row r="188" spans="1:10" ht="9" customHeight="1">
      <c r="A188" s="693" t="s">
        <v>898</v>
      </c>
      <c r="B188" s="696" t="s">
        <v>4461</v>
      </c>
      <c r="C188" s="695"/>
      <c r="D188" s="699">
        <v>4.0724999999999998</v>
      </c>
      <c r="E188" s="699">
        <v>2.4685000000000001</v>
      </c>
      <c r="F188" s="700"/>
      <c r="G188" s="699">
        <v>4.0724999999999998</v>
      </c>
      <c r="H188" s="699">
        <v>2.4685000000000001</v>
      </c>
      <c r="J188" s="695">
        <v>0</v>
      </c>
    </row>
    <row r="189" spans="1:10" ht="9" customHeight="1">
      <c r="A189" s="693" t="s">
        <v>899</v>
      </c>
      <c r="B189" s="696" t="s">
        <v>4462</v>
      </c>
      <c r="C189" s="695"/>
      <c r="D189" s="699">
        <v>46.2166</v>
      </c>
      <c r="E189" s="699">
        <v>43.466700000000003</v>
      </c>
      <c r="F189" s="700"/>
      <c r="G189" s="699">
        <v>43.107700000000001</v>
      </c>
      <c r="H189" s="699">
        <v>40.357799999999997</v>
      </c>
      <c r="J189" s="695">
        <v>36.679400000000001</v>
      </c>
    </row>
    <row r="190" spans="1:10" ht="9" customHeight="1">
      <c r="A190" s="693" t="s">
        <v>900</v>
      </c>
      <c r="B190" s="696" t="s">
        <v>1140</v>
      </c>
      <c r="C190" s="695"/>
      <c r="D190" s="699">
        <v>459.28030000000001</v>
      </c>
      <c r="E190" s="699">
        <v>189.9897</v>
      </c>
      <c r="F190" s="700"/>
      <c r="G190" s="699">
        <v>456.21730000000002</v>
      </c>
      <c r="H190" s="699">
        <v>186.92670000000001</v>
      </c>
      <c r="J190" s="695">
        <v>38.125300000000003</v>
      </c>
    </row>
    <row r="191" spans="1:10" ht="9" customHeight="1">
      <c r="A191" s="693" t="s">
        <v>901</v>
      </c>
      <c r="B191" s="696" t="s">
        <v>1141</v>
      </c>
      <c r="C191" s="695"/>
      <c r="D191" s="699">
        <v>1038.4935</v>
      </c>
      <c r="E191" s="699">
        <v>419.41269999999997</v>
      </c>
      <c r="F191" s="700"/>
      <c r="G191" s="699">
        <v>1035.4304999999999</v>
      </c>
      <c r="H191" s="699">
        <v>416.34969999999998</v>
      </c>
      <c r="J191" s="695">
        <v>38.125300000000003</v>
      </c>
    </row>
    <row r="192" spans="1:10" ht="9" customHeight="1">
      <c r="A192" s="693" t="s">
        <v>902</v>
      </c>
      <c r="B192" s="696" t="s">
        <v>4463</v>
      </c>
      <c r="C192" s="695"/>
      <c r="D192" s="699">
        <v>13.5284</v>
      </c>
      <c r="E192" s="699">
        <v>7.4656000000000002</v>
      </c>
      <c r="F192" s="700"/>
      <c r="G192" s="699">
        <v>13.5284</v>
      </c>
      <c r="H192" s="699">
        <v>7.4656000000000002</v>
      </c>
      <c r="J192" s="695">
        <v>0</v>
      </c>
    </row>
    <row r="193" spans="1:10" ht="9" customHeight="1">
      <c r="A193" s="693" t="s">
        <v>903</v>
      </c>
      <c r="B193" s="696" t="s">
        <v>1142</v>
      </c>
      <c r="C193" s="695"/>
      <c r="D193" s="699">
        <v>16.295400000000001</v>
      </c>
      <c r="E193" s="699">
        <v>10.385</v>
      </c>
      <c r="F193" s="700"/>
      <c r="G193" s="699">
        <v>16.295400000000001</v>
      </c>
      <c r="H193" s="699">
        <v>10.385</v>
      </c>
      <c r="J193" s="695">
        <v>0</v>
      </c>
    </row>
    <row r="194" spans="1:10" ht="9" customHeight="1">
      <c r="A194" s="693" t="s">
        <v>904</v>
      </c>
      <c r="B194" s="696" t="s">
        <v>4464</v>
      </c>
      <c r="C194" s="695"/>
      <c r="D194" s="699">
        <v>510.4837</v>
      </c>
      <c r="E194" s="699">
        <v>225.29949999999999</v>
      </c>
      <c r="F194" s="700"/>
      <c r="G194" s="699">
        <v>506.16300000000001</v>
      </c>
      <c r="H194" s="699">
        <v>220.97880000000001</v>
      </c>
      <c r="J194" s="695">
        <v>50.747399999999999</v>
      </c>
    </row>
    <row r="195" spans="1:10" ht="9" customHeight="1">
      <c r="A195" s="693" t="s">
        <v>905</v>
      </c>
      <c r="B195" s="696" t="s">
        <v>4465</v>
      </c>
      <c r="C195" s="695"/>
      <c r="D195" s="699">
        <v>0.33279999999999998</v>
      </c>
      <c r="E195" s="699">
        <v>0.17829999999999999</v>
      </c>
      <c r="F195" s="700"/>
      <c r="G195" s="699">
        <v>0.33279999999999998</v>
      </c>
      <c r="H195" s="699">
        <v>0.17829999999999999</v>
      </c>
      <c r="J195" s="695">
        <v>0</v>
      </c>
    </row>
    <row r="196" spans="1:10" ht="9" customHeight="1">
      <c r="A196" s="693" t="s">
        <v>906</v>
      </c>
      <c r="B196" s="696" t="s">
        <v>4466</v>
      </c>
      <c r="C196" s="695"/>
      <c r="D196" s="699">
        <v>0.53990000000000005</v>
      </c>
      <c r="E196" s="699">
        <v>0.31140000000000001</v>
      </c>
      <c r="F196" s="700"/>
      <c r="G196" s="699">
        <v>0.53990000000000005</v>
      </c>
      <c r="H196" s="699">
        <v>0.31140000000000001</v>
      </c>
      <c r="J196" s="695">
        <v>0</v>
      </c>
    </row>
    <row r="197" spans="1:10" ht="9" customHeight="1">
      <c r="A197" s="693" t="s">
        <v>907</v>
      </c>
      <c r="B197" s="696" t="s">
        <v>4467</v>
      </c>
      <c r="C197" s="695"/>
      <c r="D197" s="699">
        <v>0.7732</v>
      </c>
      <c r="E197" s="699">
        <v>0.52929999999999999</v>
      </c>
      <c r="F197" s="700"/>
      <c r="G197" s="699">
        <v>0.7732</v>
      </c>
      <c r="H197" s="699">
        <v>0.52929999999999999</v>
      </c>
      <c r="J197" s="695">
        <v>0</v>
      </c>
    </row>
    <row r="198" spans="1:10" ht="9" customHeight="1">
      <c r="A198" s="693" t="s">
        <v>908</v>
      </c>
      <c r="B198" s="696" t="s">
        <v>4468</v>
      </c>
      <c r="C198" s="695"/>
      <c r="D198" s="699">
        <v>2.2945000000000002</v>
      </c>
      <c r="E198" s="699">
        <v>1.522</v>
      </c>
      <c r="F198" s="700"/>
      <c r="G198" s="699">
        <v>2.2945000000000002</v>
      </c>
      <c r="H198" s="699">
        <v>1.522</v>
      </c>
      <c r="J198" s="695">
        <v>0</v>
      </c>
    </row>
    <row r="199" spans="1:10" ht="9" customHeight="1">
      <c r="A199" s="693" t="s">
        <v>909</v>
      </c>
      <c r="B199" s="696" t="s">
        <v>4469</v>
      </c>
      <c r="C199" s="695"/>
      <c r="D199" s="699">
        <v>8.0931999999999995</v>
      </c>
      <c r="E199" s="699">
        <v>5.5403000000000002</v>
      </c>
      <c r="F199" s="700"/>
      <c r="G199" s="699">
        <v>8.0931999999999995</v>
      </c>
      <c r="H199" s="699">
        <v>5.5403000000000002</v>
      </c>
      <c r="J199" s="695">
        <v>0</v>
      </c>
    </row>
    <row r="200" spans="1:10" ht="9" customHeight="1">
      <c r="A200" s="693" t="s">
        <v>910</v>
      </c>
      <c r="B200" s="696" t="s">
        <v>1143</v>
      </c>
      <c r="C200" s="695"/>
      <c r="D200" s="699">
        <v>10.3886</v>
      </c>
      <c r="E200" s="699">
        <v>2.4373999999999998</v>
      </c>
      <c r="F200" s="700"/>
      <c r="G200" s="699">
        <v>10.3886</v>
      </c>
      <c r="H200" s="699">
        <v>2.4373999999999998</v>
      </c>
      <c r="J200" s="695">
        <v>0</v>
      </c>
    </row>
    <row r="201" spans="1:10" ht="9" customHeight="1">
      <c r="A201" s="693" t="s">
        <v>911</v>
      </c>
      <c r="B201" s="696" t="s">
        <v>1144</v>
      </c>
      <c r="C201" s="695"/>
      <c r="D201" s="699">
        <v>166.66229999999999</v>
      </c>
      <c r="E201" s="699">
        <v>108.1186</v>
      </c>
      <c r="F201" s="700"/>
      <c r="G201" s="699">
        <v>166.66229999999999</v>
      </c>
      <c r="H201" s="699">
        <v>108.1186</v>
      </c>
      <c r="J201" s="695">
        <v>0</v>
      </c>
    </row>
    <row r="202" spans="1:10" ht="9" customHeight="1">
      <c r="A202" s="693" t="s">
        <v>912</v>
      </c>
      <c r="B202" s="696" t="s">
        <v>4470</v>
      </c>
      <c r="C202" s="695"/>
      <c r="D202" s="699">
        <v>227.62129999999999</v>
      </c>
      <c r="E202" s="699">
        <v>137.2576</v>
      </c>
      <c r="F202" s="700"/>
      <c r="G202" s="699">
        <v>227.62129999999999</v>
      </c>
      <c r="H202" s="699">
        <v>137.2576</v>
      </c>
      <c r="J202" s="695">
        <v>0</v>
      </c>
    </row>
    <row r="203" spans="1:10" ht="9" customHeight="1">
      <c r="A203" s="693" t="s">
        <v>592</v>
      </c>
      <c r="B203" s="696" t="s">
        <v>1145</v>
      </c>
      <c r="C203" s="695"/>
      <c r="D203" s="699">
        <v>356.58440000000002</v>
      </c>
      <c r="E203" s="699">
        <v>107.6842</v>
      </c>
      <c r="F203" s="700"/>
      <c r="G203" s="699">
        <v>353.5444</v>
      </c>
      <c r="H203" s="699">
        <v>104.6442</v>
      </c>
      <c r="J203" s="695">
        <v>38.071800000000003</v>
      </c>
    </row>
    <row r="204" spans="1:10" ht="9" customHeight="1">
      <c r="A204" s="693" t="s">
        <v>913</v>
      </c>
      <c r="B204" s="696" t="s">
        <v>4471</v>
      </c>
      <c r="C204" s="695"/>
      <c r="D204" s="699">
        <v>7.3605</v>
      </c>
      <c r="E204" s="699">
        <v>4.8823999999999996</v>
      </c>
      <c r="F204" s="700"/>
      <c r="G204" s="699">
        <v>7.3605</v>
      </c>
      <c r="H204" s="699">
        <v>4.8823999999999996</v>
      </c>
      <c r="J204" s="695">
        <v>0</v>
      </c>
    </row>
    <row r="205" spans="1:10" ht="9" customHeight="1">
      <c r="A205" s="693" t="s">
        <v>914</v>
      </c>
      <c r="B205" s="696" t="s">
        <v>4472</v>
      </c>
      <c r="C205" s="695"/>
      <c r="D205" s="699">
        <v>18.935600000000001</v>
      </c>
      <c r="E205" s="699">
        <v>12.5604</v>
      </c>
      <c r="F205" s="700"/>
      <c r="G205" s="699">
        <v>18.935600000000001</v>
      </c>
      <c r="H205" s="699">
        <v>12.5604</v>
      </c>
      <c r="J205" s="695">
        <v>0</v>
      </c>
    </row>
    <row r="206" spans="1:10" ht="9" customHeight="1">
      <c r="A206" s="693" t="s">
        <v>915</v>
      </c>
      <c r="B206" s="696" t="s">
        <v>1146</v>
      </c>
      <c r="C206" s="695"/>
      <c r="D206" s="699">
        <v>1027.2889</v>
      </c>
      <c r="E206" s="699">
        <v>517.27120000000002</v>
      </c>
      <c r="F206" s="700"/>
      <c r="G206" s="699">
        <v>1024.2258999999999</v>
      </c>
      <c r="H206" s="699">
        <v>514.20820000000003</v>
      </c>
      <c r="J206" s="695">
        <v>38.125300000000003</v>
      </c>
    </row>
    <row r="207" spans="1:10" ht="9" customHeight="1">
      <c r="A207" s="693" t="s">
        <v>916</v>
      </c>
      <c r="B207" s="696" t="s">
        <v>1147</v>
      </c>
      <c r="C207" s="695"/>
      <c r="D207" s="699">
        <v>1058.5106000000001</v>
      </c>
      <c r="E207" s="699">
        <v>428.94</v>
      </c>
      <c r="F207" s="700"/>
      <c r="G207" s="699">
        <v>1055.4476</v>
      </c>
      <c r="H207" s="699">
        <v>425.87700000000001</v>
      </c>
      <c r="J207" s="695">
        <v>38.125300000000003</v>
      </c>
    </row>
    <row r="208" spans="1:10" ht="9" customHeight="1">
      <c r="A208" s="693" t="s">
        <v>917</v>
      </c>
      <c r="B208" s="696" t="s">
        <v>1148</v>
      </c>
      <c r="C208" s="695"/>
      <c r="D208" s="699">
        <v>656.30319999999995</v>
      </c>
      <c r="E208" s="699">
        <v>320.21929999999998</v>
      </c>
      <c r="F208" s="700"/>
      <c r="G208" s="699">
        <v>651.98249999999996</v>
      </c>
      <c r="H208" s="699">
        <v>315.89859999999999</v>
      </c>
      <c r="J208" s="695">
        <v>50.747399999999999</v>
      </c>
    </row>
    <row r="209" spans="1:10" ht="9" customHeight="1">
      <c r="A209" s="693" t="s">
        <v>918</v>
      </c>
      <c r="B209" s="696" t="s">
        <v>4473</v>
      </c>
      <c r="C209" s="695"/>
      <c r="D209" s="699">
        <v>17.826599999999999</v>
      </c>
      <c r="E209" s="699">
        <v>2.6511999999999998</v>
      </c>
      <c r="F209" s="700"/>
      <c r="G209" s="699">
        <v>17.826599999999999</v>
      </c>
      <c r="H209" s="699">
        <v>2.6511999999999998</v>
      </c>
      <c r="J209" s="695">
        <v>0</v>
      </c>
    </row>
    <row r="210" spans="1:10" ht="9" customHeight="1">
      <c r="A210" s="693" t="s">
        <v>919</v>
      </c>
      <c r="B210" s="696" t="s">
        <v>1149</v>
      </c>
      <c r="C210" s="695"/>
      <c r="D210" s="699">
        <v>0.36870000000000003</v>
      </c>
      <c r="E210" s="699">
        <v>0.2392</v>
      </c>
      <c r="F210" s="700"/>
      <c r="G210" s="699">
        <v>0.36870000000000003</v>
      </c>
      <c r="H210" s="699">
        <v>0.2392</v>
      </c>
      <c r="J210" s="695">
        <v>0</v>
      </c>
    </row>
    <row r="211" spans="1:10" ht="9" customHeight="1">
      <c r="A211" s="693" t="s">
        <v>920</v>
      </c>
      <c r="B211" s="696" t="s">
        <v>1150</v>
      </c>
      <c r="C211" s="695"/>
      <c r="D211" s="699">
        <v>891.97940000000006</v>
      </c>
      <c r="E211" s="699">
        <v>420.65300000000002</v>
      </c>
      <c r="F211" s="700"/>
      <c r="G211" s="699">
        <v>883.33799999999997</v>
      </c>
      <c r="H211" s="699">
        <v>412.01159999999999</v>
      </c>
      <c r="J211" s="695">
        <v>101.4948</v>
      </c>
    </row>
    <row r="212" spans="1:10" ht="9" customHeight="1">
      <c r="A212" s="693" t="s">
        <v>921</v>
      </c>
      <c r="B212" s="696" t="s">
        <v>4474</v>
      </c>
      <c r="C212" s="695"/>
      <c r="D212" s="699">
        <v>1.7151000000000001</v>
      </c>
      <c r="E212" s="699">
        <v>1.0396000000000001</v>
      </c>
      <c r="F212" s="700"/>
      <c r="G212" s="699">
        <v>1.7151000000000001</v>
      </c>
      <c r="H212" s="699">
        <v>1.0396000000000001</v>
      </c>
      <c r="J212" s="695">
        <v>0</v>
      </c>
    </row>
    <row r="213" spans="1:10" ht="9" customHeight="1">
      <c r="A213" s="693" t="s">
        <v>923</v>
      </c>
      <c r="B213" s="696" t="s">
        <v>1151</v>
      </c>
      <c r="C213" s="695"/>
      <c r="D213" s="699">
        <v>520.20219999999995</v>
      </c>
      <c r="E213" s="699">
        <v>238.19569999999999</v>
      </c>
      <c r="F213" s="700"/>
      <c r="G213" s="699">
        <v>517.13919999999996</v>
      </c>
      <c r="H213" s="699">
        <v>235.1327</v>
      </c>
      <c r="J213" s="695">
        <v>38.125300000000003</v>
      </c>
    </row>
    <row r="214" spans="1:10" ht="9" customHeight="1">
      <c r="A214" s="693" t="s">
        <v>925</v>
      </c>
      <c r="B214" s="696" t="s">
        <v>1152</v>
      </c>
      <c r="C214" s="695"/>
      <c r="D214" s="699">
        <v>339.33949999999999</v>
      </c>
      <c r="E214" s="699">
        <v>163.2347</v>
      </c>
      <c r="F214" s="700"/>
      <c r="G214" s="699">
        <v>336.2765</v>
      </c>
      <c r="H214" s="699">
        <v>160.17169999999999</v>
      </c>
      <c r="J214" s="695">
        <v>38.125300000000003</v>
      </c>
    </row>
    <row r="215" spans="1:10" ht="9" customHeight="1">
      <c r="A215" s="693" t="s">
        <v>926</v>
      </c>
      <c r="B215" s="696" t="s">
        <v>1153</v>
      </c>
      <c r="C215" s="695"/>
      <c r="D215" s="699">
        <v>180.10149999999999</v>
      </c>
      <c r="E215" s="699">
        <v>72.507900000000006</v>
      </c>
      <c r="F215" s="700"/>
      <c r="G215" s="699">
        <v>177.87690000000001</v>
      </c>
      <c r="H215" s="699">
        <v>70.283299999999997</v>
      </c>
      <c r="J215" s="695">
        <v>29.669499999999999</v>
      </c>
    </row>
    <row r="216" spans="1:10" ht="9" customHeight="1">
      <c r="A216" s="693" t="s">
        <v>927</v>
      </c>
      <c r="B216" s="696" t="s">
        <v>4475</v>
      </c>
      <c r="C216" s="695"/>
      <c r="D216" s="699">
        <v>4.3581000000000003</v>
      </c>
      <c r="E216" s="699">
        <v>2.6415999999999999</v>
      </c>
      <c r="F216" s="700"/>
      <c r="G216" s="699">
        <v>4.3581000000000003</v>
      </c>
      <c r="H216" s="699">
        <v>2.6415999999999999</v>
      </c>
      <c r="J216" s="695">
        <v>0</v>
      </c>
    </row>
    <row r="217" spans="1:10" ht="9" customHeight="1">
      <c r="A217" s="693" t="s">
        <v>929</v>
      </c>
      <c r="B217" s="696" t="s">
        <v>1154</v>
      </c>
      <c r="C217" s="695"/>
      <c r="D217" s="699">
        <v>1423.4151999999999</v>
      </c>
      <c r="E217" s="699">
        <v>542.40539999999999</v>
      </c>
      <c r="F217" s="700"/>
      <c r="G217" s="699">
        <v>1419.0944999999999</v>
      </c>
      <c r="H217" s="699">
        <v>538.0847</v>
      </c>
      <c r="J217" s="695">
        <v>50.747399999999999</v>
      </c>
    </row>
    <row r="218" spans="1:10" ht="9" customHeight="1">
      <c r="A218" s="693" t="s">
        <v>930</v>
      </c>
      <c r="B218" s="696" t="s">
        <v>1155</v>
      </c>
      <c r="C218" s="695"/>
      <c r="D218" s="699">
        <v>290.59100000000001</v>
      </c>
      <c r="E218" s="699">
        <v>112.4892</v>
      </c>
      <c r="F218" s="700"/>
      <c r="G218" s="699">
        <v>287.52800000000002</v>
      </c>
      <c r="H218" s="699">
        <v>109.42619999999999</v>
      </c>
      <c r="J218" s="695">
        <v>38.125300000000003</v>
      </c>
    </row>
    <row r="219" spans="1:10" ht="9" customHeight="1">
      <c r="A219" s="693" t="s">
        <v>931</v>
      </c>
      <c r="B219" s="696" t="s">
        <v>1156</v>
      </c>
      <c r="C219" s="695"/>
      <c r="D219" s="699">
        <v>25.6386</v>
      </c>
      <c r="E219" s="699">
        <v>16.162700000000001</v>
      </c>
      <c r="F219" s="700"/>
      <c r="G219" s="699">
        <v>25.6386</v>
      </c>
      <c r="H219" s="699">
        <v>16.162700000000001</v>
      </c>
      <c r="J219" s="695">
        <v>0</v>
      </c>
    </row>
    <row r="220" spans="1:10" ht="9" customHeight="1">
      <c r="A220" s="693" t="s">
        <v>932</v>
      </c>
      <c r="B220" s="696" t="s">
        <v>1157</v>
      </c>
      <c r="C220" s="695"/>
      <c r="D220" s="699">
        <v>215.6463</v>
      </c>
      <c r="E220" s="699">
        <v>109.1005</v>
      </c>
      <c r="F220" s="700"/>
      <c r="G220" s="699">
        <v>212.58330000000001</v>
      </c>
      <c r="H220" s="699">
        <v>106.03749999999999</v>
      </c>
      <c r="J220" s="695">
        <v>38.125300000000003</v>
      </c>
    </row>
    <row r="221" spans="1:10" ht="9" customHeight="1">
      <c r="A221" s="693" t="s">
        <v>933</v>
      </c>
      <c r="B221" s="696" t="s">
        <v>4476</v>
      </c>
      <c r="C221" s="695"/>
      <c r="D221" s="699">
        <v>36.130499999999998</v>
      </c>
      <c r="E221" s="699">
        <v>30.723299999999998</v>
      </c>
      <c r="F221" s="700"/>
      <c r="G221" s="699">
        <v>33.905900000000003</v>
      </c>
      <c r="H221" s="699">
        <v>28.498699999999999</v>
      </c>
      <c r="J221" s="695">
        <v>29.669499999999999</v>
      </c>
    </row>
    <row r="222" spans="1:10" ht="9" customHeight="1">
      <c r="A222" s="693" t="s">
        <v>934</v>
      </c>
      <c r="B222" s="696" t="s">
        <v>4477</v>
      </c>
      <c r="C222" s="695"/>
      <c r="D222" s="699">
        <v>9.8759999999999994</v>
      </c>
      <c r="E222" s="699">
        <v>1.1774</v>
      </c>
      <c r="F222" s="700"/>
      <c r="G222" s="699">
        <v>9.8759999999999994</v>
      </c>
      <c r="H222" s="699">
        <v>1.1774</v>
      </c>
      <c r="J222" s="695">
        <v>0</v>
      </c>
    </row>
    <row r="223" spans="1:10" ht="9" customHeight="1">
      <c r="A223" s="693" t="s">
        <v>935</v>
      </c>
      <c r="B223" s="696" t="s">
        <v>4478</v>
      </c>
      <c r="C223" s="695"/>
      <c r="D223" s="699">
        <v>10.7128</v>
      </c>
      <c r="E223" s="699">
        <v>1.7201</v>
      </c>
      <c r="F223" s="700"/>
      <c r="G223" s="699">
        <v>10.7128</v>
      </c>
      <c r="H223" s="699">
        <v>1.7201</v>
      </c>
      <c r="J223" s="695">
        <v>0</v>
      </c>
    </row>
    <row r="224" spans="1:10" ht="9" customHeight="1">
      <c r="A224" s="693" t="s">
        <v>936</v>
      </c>
      <c r="B224" s="696" t="s">
        <v>1158</v>
      </c>
      <c r="C224" s="695"/>
      <c r="D224" s="699">
        <v>1696.7978000000001</v>
      </c>
      <c r="E224" s="699">
        <v>748.0729</v>
      </c>
      <c r="F224" s="700"/>
      <c r="G224" s="699">
        <v>1692.4771000000001</v>
      </c>
      <c r="H224" s="699">
        <v>743.75220000000002</v>
      </c>
      <c r="J224" s="695">
        <v>50.747399999999999</v>
      </c>
    </row>
    <row r="225" spans="1:10" ht="9" customHeight="1">
      <c r="A225" s="693" t="s">
        <v>937</v>
      </c>
      <c r="B225" s="696" t="s">
        <v>1159</v>
      </c>
      <c r="C225" s="695"/>
      <c r="D225" s="699">
        <v>484.98520000000002</v>
      </c>
      <c r="E225" s="699">
        <v>259.69279999999998</v>
      </c>
      <c r="F225" s="700"/>
      <c r="G225" s="699">
        <v>481.92219999999998</v>
      </c>
      <c r="H225" s="699">
        <v>256.62979999999999</v>
      </c>
      <c r="J225" s="695">
        <v>38.125300000000003</v>
      </c>
    </row>
    <row r="226" spans="1:10" ht="9" customHeight="1">
      <c r="A226" s="693" t="s">
        <v>938</v>
      </c>
      <c r="B226" s="696" t="s">
        <v>1160</v>
      </c>
      <c r="C226" s="695"/>
      <c r="D226" s="699">
        <v>142.6223</v>
      </c>
      <c r="E226" s="699">
        <v>103.7452</v>
      </c>
      <c r="F226" s="700"/>
      <c r="G226" s="699">
        <v>138.30160000000001</v>
      </c>
      <c r="H226" s="699">
        <v>99.424499999999995</v>
      </c>
      <c r="J226" s="695">
        <v>50.747399999999999</v>
      </c>
    </row>
    <row r="227" spans="1:10" ht="9" customHeight="1">
      <c r="A227" s="693" t="s">
        <v>939</v>
      </c>
      <c r="B227" s="696" t="s">
        <v>4479</v>
      </c>
      <c r="C227" s="695"/>
      <c r="D227" s="699">
        <v>24.8735</v>
      </c>
      <c r="E227" s="699">
        <v>3.2147999999999999</v>
      </c>
      <c r="F227" s="700"/>
      <c r="G227" s="699">
        <v>24.8735</v>
      </c>
      <c r="H227" s="699">
        <v>3.2147999999999999</v>
      </c>
      <c r="J227" s="695">
        <v>0</v>
      </c>
    </row>
    <row r="228" spans="1:10" ht="9" customHeight="1">
      <c r="A228" s="693" t="s">
        <v>941</v>
      </c>
      <c r="B228" s="696" t="s">
        <v>4480</v>
      </c>
      <c r="C228" s="695"/>
      <c r="D228" s="699">
        <v>11144.0864</v>
      </c>
      <c r="E228" s="699">
        <v>4532.5934999999999</v>
      </c>
      <c r="F228" s="700"/>
      <c r="G228" s="699">
        <v>11129.2014</v>
      </c>
      <c r="H228" s="699">
        <v>4517.7084999999997</v>
      </c>
      <c r="J228" s="695">
        <v>171.3082</v>
      </c>
    </row>
    <row r="229" spans="1:10" ht="9" customHeight="1">
      <c r="A229" s="693" t="s">
        <v>942</v>
      </c>
      <c r="B229" s="696" t="s">
        <v>4481</v>
      </c>
      <c r="C229" s="695"/>
      <c r="D229" s="699">
        <v>12176.027599999999</v>
      </c>
      <c r="E229" s="699">
        <v>4930.2084999999997</v>
      </c>
      <c r="F229" s="700"/>
      <c r="G229" s="699">
        <v>12158.7423</v>
      </c>
      <c r="H229" s="699">
        <v>4912.9232000000002</v>
      </c>
      <c r="J229" s="695">
        <v>200.77119999999999</v>
      </c>
    </row>
    <row r="230" spans="1:10" ht="9" customHeight="1">
      <c r="A230" s="693" t="s">
        <v>943</v>
      </c>
      <c r="B230" s="696" t="s">
        <v>4482</v>
      </c>
      <c r="C230" s="695"/>
      <c r="D230" s="699">
        <v>16251.8874</v>
      </c>
      <c r="E230" s="699">
        <v>6402.8163999999997</v>
      </c>
      <c r="F230" s="700"/>
      <c r="G230" s="699">
        <v>16234.6021</v>
      </c>
      <c r="H230" s="699">
        <v>6385.5311000000002</v>
      </c>
      <c r="J230" s="695">
        <v>200.77119999999999</v>
      </c>
    </row>
    <row r="231" spans="1:10" ht="9" customHeight="1">
      <c r="A231" s="693" t="s">
        <v>944</v>
      </c>
      <c r="B231" s="696" t="s">
        <v>4483</v>
      </c>
      <c r="C231" s="695"/>
      <c r="D231" s="699">
        <v>20484.760900000001</v>
      </c>
      <c r="E231" s="699">
        <v>8032.4380000000001</v>
      </c>
      <c r="F231" s="700"/>
      <c r="G231" s="699">
        <v>20453.099600000001</v>
      </c>
      <c r="H231" s="699">
        <v>8000.7767000000003</v>
      </c>
      <c r="J231" s="695">
        <v>357.78489999999999</v>
      </c>
    </row>
    <row r="232" spans="1:10" ht="9" customHeight="1">
      <c r="A232" s="693" t="s">
        <v>945</v>
      </c>
      <c r="B232" s="696" t="s">
        <v>4484</v>
      </c>
      <c r="C232" s="695"/>
      <c r="D232" s="699">
        <v>24621.980500000001</v>
      </c>
      <c r="E232" s="699">
        <v>9566.4056999999993</v>
      </c>
      <c r="F232" s="700"/>
      <c r="G232" s="699">
        <v>24585.308400000002</v>
      </c>
      <c r="H232" s="699">
        <v>9529.7335999999996</v>
      </c>
      <c r="J232" s="695">
        <v>419.14460000000003</v>
      </c>
    </row>
    <row r="233" spans="1:10" ht="9" customHeight="1">
      <c r="A233" s="693" t="s">
        <v>946</v>
      </c>
      <c r="B233" s="696" t="s">
        <v>4485</v>
      </c>
      <c r="C233" s="695"/>
      <c r="D233" s="699">
        <v>28697.8403</v>
      </c>
      <c r="E233" s="699">
        <v>11039.0136</v>
      </c>
      <c r="F233" s="700"/>
      <c r="G233" s="699">
        <v>28661.1682</v>
      </c>
      <c r="H233" s="699">
        <v>11002.3415</v>
      </c>
      <c r="J233" s="695">
        <v>419.14460000000003</v>
      </c>
    </row>
    <row r="234" spans="1:10" ht="9" customHeight="1">
      <c r="A234" s="693" t="s">
        <v>947</v>
      </c>
      <c r="B234" s="696" t="s">
        <v>1161</v>
      </c>
      <c r="C234" s="695"/>
      <c r="D234" s="699">
        <v>109.4299</v>
      </c>
      <c r="E234" s="699">
        <v>84.598200000000006</v>
      </c>
      <c r="F234" s="700"/>
      <c r="G234" s="699">
        <v>105.1092</v>
      </c>
      <c r="H234" s="699">
        <v>80.277500000000003</v>
      </c>
      <c r="J234" s="695">
        <v>50.747399999999999</v>
      </c>
    </row>
    <row r="235" spans="1:10" ht="9" customHeight="1">
      <c r="A235" s="693" t="s">
        <v>949</v>
      </c>
      <c r="B235" s="696" t="s">
        <v>1162</v>
      </c>
      <c r="C235" s="695"/>
      <c r="D235" s="699">
        <v>342.53480000000002</v>
      </c>
      <c r="E235" s="699">
        <v>50.648499999999999</v>
      </c>
      <c r="F235" s="700"/>
      <c r="G235" s="699">
        <v>338.81380000000001</v>
      </c>
      <c r="H235" s="699">
        <v>46.927500000000002</v>
      </c>
      <c r="J235" s="695">
        <v>42.121000000000002</v>
      </c>
    </row>
    <row r="236" spans="1:10" ht="9" customHeight="1">
      <c r="A236" s="693" t="s">
        <v>950</v>
      </c>
      <c r="B236" s="696" t="s">
        <v>4486</v>
      </c>
      <c r="C236" s="695"/>
      <c r="D236" s="699">
        <v>407.25560000000002</v>
      </c>
      <c r="E236" s="699">
        <v>176.63149999999999</v>
      </c>
      <c r="F236" s="700"/>
      <c r="G236" s="699">
        <v>395.69209999999998</v>
      </c>
      <c r="H236" s="699">
        <v>165.06800000000001</v>
      </c>
      <c r="J236" s="695">
        <v>137.197</v>
      </c>
    </row>
    <row r="237" spans="1:10" ht="9" customHeight="1">
      <c r="A237" s="693" t="s">
        <v>953</v>
      </c>
      <c r="B237" s="696" t="s">
        <v>4487</v>
      </c>
      <c r="C237" s="695"/>
      <c r="D237" s="699">
        <v>746.40710000000001</v>
      </c>
      <c r="E237" s="699">
        <v>156.75620000000001</v>
      </c>
      <c r="F237" s="700"/>
      <c r="G237" s="699">
        <v>734.84360000000004</v>
      </c>
      <c r="H237" s="699">
        <v>145.1927</v>
      </c>
      <c r="J237" s="695">
        <v>137.197</v>
      </c>
    </row>
    <row r="238" spans="1:10" ht="9" customHeight="1">
      <c r="A238" s="693" t="s">
        <v>954</v>
      </c>
      <c r="B238" s="696" t="s">
        <v>1163</v>
      </c>
      <c r="C238" s="695"/>
      <c r="D238" s="699">
        <v>311.76519999999999</v>
      </c>
      <c r="E238" s="699">
        <v>217.54769999999999</v>
      </c>
      <c r="F238" s="700"/>
      <c r="G238" s="699">
        <v>307.44450000000001</v>
      </c>
      <c r="H238" s="699">
        <v>213.227</v>
      </c>
      <c r="J238" s="695">
        <v>50.747399999999999</v>
      </c>
    </row>
    <row r="239" spans="1:10" ht="9" customHeight="1">
      <c r="A239" s="693" t="s">
        <v>955</v>
      </c>
      <c r="B239" s="696" t="s">
        <v>4488</v>
      </c>
      <c r="C239" s="695"/>
      <c r="D239" s="699">
        <v>168.18610000000001</v>
      </c>
      <c r="E239" s="699">
        <v>54.728499999999997</v>
      </c>
      <c r="F239" s="700"/>
      <c r="G239" s="699">
        <v>165.18209999999999</v>
      </c>
      <c r="H239" s="699">
        <v>51.724499999999999</v>
      </c>
      <c r="J239" s="695">
        <v>35.264699999999998</v>
      </c>
    </row>
    <row r="240" spans="1:10" ht="9" customHeight="1">
      <c r="A240" s="693" t="s">
        <v>956</v>
      </c>
      <c r="B240" s="696" t="s">
        <v>4489</v>
      </c>
      <c r="C240" s="695"/>
      <c r="D240" s="699">
        <v>38.411499999999997</v>
      </c>
      <c r="E240" s="699">
        <v>11.6593</v>
      </c>
      <c r="F240" s="700"/>
      <c r="G240" s="699">
        <v>38.411499999999997</v>
      </c>
      <c r="H240" s="699">
        <v>11.6593</v>
      </c>
      <c r="J240" s="695">
        <v>0</v>
      </c>
    </row>
    <row r="241" spans="1:10" ht="9" customHeight="1">
      <c r="A241" s="693" t="s">
        <v>957</v>
      </c>
      <c r="B241" s="696" t="s">
        <v>1164</v>
      </c>
      <c r="C241" s="695"/>
      <c r="D241" s="699">
        <v>994.8546</v>
      </c>
      <c r="E241" s="699">
        <v>654.06780000000003</v>
      </c>
      <c r="F241" s="700"/>
      <c r="G241" s="699">
        <v>990.53390000000002</v>
      </c>
      <c r="H241" s="699">
        <v>649.74710000000005</v>
      </c>
      <c r="J241" s="695">
        <v>50.747399999999999</v>
      </c>
    </row>
    <row r="242" spans="1:10" ht="9" customHeight="1">
      <c r="A242" s="693" t="s">
        <v>958</v>
      </c>
      <c r="B242" s="696" t="s">
        <v>1165</v>
      </c>
      <c r="C242" s="695"/>
      <c r="D242" s="699">
        <v>83.688199999999995</v>
      </c>
      <c r="E242" s="699">
        <v>70.664400000000001</v>
      </c>
      <c r="F242" s="700"/>
      <c r="G242" s="699">
        <v>78.887600000000006</v>
      </c>
      <c r="H242" s="699">
        <v>65.863799999999998</v>
      </c>
      <c r="J242" s="695">
        <v>58.926000000000002</v>
      </c>
    </row>
    <row r="243" spans="1:10" ht="9" customHeight="1">
      <c r="A243" s="693" t="s">
        <v>959</v>
      </c>
      <c r="B243" s="696" t="s">
        <v>1166</v>
      </c>
      <c r="C243" s="695"/>
      <c r="D243" s="699">
        <v>1237.3849</v>
      </c>
      <c r="E243" s="699">
        <v>598.33799999999997</v>
      </c>
      <c r="F243" s="700"/>
      <c r="G243" s="699">
        <v>1233.0642</v>
      </c>
      <c r="H243" s="699">
        <v>594.01729999999998</v>
      </c>
      <c r="J243" s="695">
        <v>50.747399999999999</v>
      </c>
    </row>
    <row r="244" spans="1:10" ht="9" customHeight="1">
      <c r="A244" s="693" t="s">
        <v>960</v>
      </c>
      <c r="B244" s="696" t="s">
        <v>4490</v>
      </c>
      <c r="C244" s="695"/>
      <c r="D244" s="699">
        <v>2.0019</v>
      </c>
      <c r="E244" s="699">
        <v>1.1702999999999999</v>
      </c>
      <c r="F244" s="700"/>
      <c r="G244" s="699">
        <v>2.0019</v>
      </c>
      <c r="H244" s="699">
        <v>1.1702999999999999</v>
      </c>
      <c r="J244" s="695">
        <v>0</v>
      </c>
    </row>
    <row r="245" spans="1:10" ht="9" customHeight="1">
      <c r="A245" s="693" t="s">
        <v>961</v>
      </c>
      <c r="B245" s="696" t="s">
        <v>1167</v>
      </c>
      <c r="C245" s="695"/>
      <c r="D245" s="699">
        <v>358.65280000000001</v>
      </c>
      <c r="E245" s="699">
        <v>223.02080000000001</v>
      </c>
      <c r="F245" s="700"/>
      <c r="G245" s="699">
        <v>355.58980000000003</v>
      </c>
      <c r="H245" s="699">
        <v>219.95779999999999</v>
      </c>
      <c r="J245" s="695">
        <v>38.125300000000003</v>
      </c>
    </row>
    <row r="246" spans="1:10" ht="9" customHeight="1">
      <c r="A246" s="693" t="s">
        <v>962</v>
      </c>
      <c r="B246" s="696" t="s">
        <v>1168</v>
      </c>
      <c r="C246" s="695"/>
      <c r="D246" s="699">
        <v>87.771699999999996</v>
      </c>
      <c r="E246" s="699">
        <v>66.7637</v>
      </c>
      <c r="F246" s="700"/>
      <c r="G246" s="699">
        <v>84.708699999999993</v>
      </c>
      <c r="H246" s="699">
        <v>63.700699999999998</v>
      </c>
      <c r="J246" s="695">
        <v>38.125300000000003</v>
      </c>
    </row>
    <row r="247" spans="1:10" ht="9" customHeight="1">
      <c r="A247" s="693" t="s">
        <v>963</v>
      </c>
      <c r="B247" s="696" t="s">
        <v>4491</v>
      </c>
      <c r="C247" s="695"/>
      <c r="D247" s="699">
        <v>1326.0893000000001</v>
      </c>
      <c r="E247" s="699">
        <v>557.86069999999995</v>
      </c>
      <c r="F247" s="700"/>
      <c r="G247" s="699">
        <v>1317.1362999999999</v>
      </c>
      <c r="H247" s="699">
        <v>548.90769999999998</v>
      </c>
      <c r="J247" s="695">
        <v>105.30029999999999</v>
      </c>
    </row>
    <row r="248" spans="1:10" ht="9" customHeight="1">
      <c r="A248" s="693" t="s">
        <v>964</v>
      </c>
      <c r="B248" s="696" t="s">
        <v>4492</v>
      </c>
      <c r="C248" s="695"/>
      <c r="D248" s="699">
        <v>1635.3041000000001</v>
      </c>
      <c r="E248" s="699">
        <v>660.48599999999999</v>
      </c>
      <c r="F248" s="700"/>
      <c r="G248" s="699">
        <v>1626.3511000000001</v>
      </c>
      <c r="H248" s="699">
        <v>651.53300000000002</v>
      </c>
      <c r="J248" s="695">
        <v>105.30029999999999</v>
      </c>
    </row>
    <row r="249" spans="1:10" ht="9" customHeight="1">
      <c r="A249" s="693" t="s">
        <v>965</v>
      </c>
      <c r="B249" s="696" t="s">
        <v>4493</v>
      </c>
      <c r="C249" s="695"/>
      <c r="D249" s="699">
        <v>151.67590000000001</v>
      </c>
      <c r="E249" s="699">
        <v>87.397300000000001</v>
      </c>
      <c r="F249" s="700"/>
      <c r="G249" s="699">
        <v>149.2756</v>
      </c>
      <c r="H249" s="699">
        <v>84.997</v>
      </c>
      <c r="J249" s="695">
        <v>29.463000000000001</v>
      </c>
    </row>
    <row r="250" spans="1:10" ht="9" customHeight="1">
      <c r="A250" s="693" t="s">
        <v>966</v>
      </c>
      <c r="B250" s="696" t="s">
        <v>4494</v>
      </c>
      <c r="C250" s="695"/>
      <c r="D250" s="699">
        <v>41.175199999999997</v>
      </c>
      <c r="E250" s="699">
        <v>35.928199999999997</v>
      </c>
      <c r="F250" s="700"/>
      <c r="G250" s="699">
        <v>38.950600000000001</v>
      </c>
      <c r="H250" s="699">
        <v>33.703600000000002</v>
      </c>
      <c r="J250" s="695">
        <v>29.669499999999999</v>
      </c>
    </row>
    <row r="251" spans="1:10" ht="9" customHeight="1">
      <c r="A251" s="693" t="s">
        <v>967</v>
      </c>
      <c r="B251" s="696" t="s">
        <v>1169</v>
      </c>
      <c r="C251" s="695"/>
      <c r="D251" s="699">
        <v>12.0732</v>
      </c>
      <c r="E251" s="699">
        <v>7.6744000000000003</v>
      </c>
      <c r="F251" s="700"/>
      <c r="G251" s="699">
        <v>12.0732</v>
      </c>
      <c r="H251" s="699">
        <v>7.6744000000000003</v>
      </c>
      <c r="J251" s="695">
        <v>0</v>
      </c>
    </row>
    <row r="252" spans="1:10" ht="9" customHeight="1">
      <c r="A252" s="693" t="s">
        <v>968</v>
      </c>
      <c r="B252" s="696" t="s">
        <v>1170</v>
      </c>
      <c r="C252" s="695"/>
      <c r="D252" s="699">
        <v>14.896599999999999</v>
      </c>
      <c r="E252" s="699">
        <v>9.4690999999999992</v>
      </c>
      <c r="F252" s="700"/>
      <c r="G252" s="699">
        <v>14.896599999999999</v>
      </c>
      <c r="H252" s="699">
        <v>9.4690999999999992</v>
      </c>
      <c r="J252" s="695">
        <v>0</v>
      </c>
    </row>
    <row r="253" spans="1:10" ht="9" customHeight="1">
      <c r="A253" s="693" t="s">
        <v>969</v>
      </c>
      <c r="B253" s="696" t="s">
        <v>4495</v>
      </c>
      <c r="C253" s="695"/>
      <c r="D253" s="699">
        <v>48486.483699999997</v>
      </c>
      <c r="E253" s="699">
        <v>18536.816699999999</v>
      </c>
      <c r="F253" s="700"/>
      <c r="G253" s="699">
        <v>48438.458299999998</v>
      </c>
      <c r="H253" s="699">
        <v>18488.791300000001</v>
      </c>
      <c r="J253" s="695">
        <v>553.90790000000004</v>
      </c>
    </row>
    <row r="254" spans="1:10" ht="9" customHeight="1">
      <c r="A254" s="693" t="s">
        <v>970</v>
      </c>
      <c r="B254" s="696" t="s">
        <v>4496</v>
      </c>
      <c r="C254" s="695"/>
      <c r="D254" s="699">
        <v>68302.215599999996</v>
      </c>
      <c r="E254" s="699">
        <v>25929.8138</v>
      </c>
      <c r="F254" s="700"/>
      <c r="G254" s="699">
        <v>68251.751600000003</v>
      </c>
      <c r="H254" s="699">
        <v>25879.3498</v>
      </c>
      <c r="J254" s="695">
        <v>583.86530000000005</v>
      </c>
    </row>
    <row r="255" spans="1:10" ht="9" customHeight="1">
      <c r="A255" s="693" t="s">
        <v>971</v>
      </c>
      <c r="B255" s="696" t="s">
        <v>4497</v>
      </c>
      <c r="C255" s="695"/>
      <c r="D255" s="699">
        <v>88183.400200000004</v>
      </c>
      <c r="E255" s="699">
        <v>33322.316500000001</v>
      </c>
      <c r="F255" s="700"/>
      <c r="G255" s="699">
        <v>88130.535900000003</v>
      </c>
      <c r="H255" s="699">
        <v>33269.4522</v>
      </c>
      <c r="J255" s="695">
        <v>613.32830000000001</v>
      </c>
    </row>
    <row r="256" spans="1:10" ht="9" customHeight="1">
      <c r="A256" s="693" t="s">
        <v>972</v>
      </c>
      <c r="B256" s="696" t="s">
        <v>4498</v>
      </c>
      <c r="C256" s="695"/>
      <c r="D256" s="699">
        <v>373.04520000000002</v>
      </c>
      <c r="E256" s="699">
        <v>101.667</v>
      </c>
      <c r="F256" s="700"/>
      <c r="G256" s="699">
        <v>368.03440000000001</v>
      </c>
      <c r="H256" s="699">
        <v>96.656199999999998</v>
      </c>
      <c r="J256" s="695">
        <v>61.359699999999997</v>
      </c>
    </row>
    <row r="257" spans="1:10" ht="9" customHeight="1">
      <c r="A257" s="693" t="s">
        <v>973</v>
      </c>
      <c r="B257" s="696" t="s">
        <v>4499</v>
      </c>
      <c r="C257" s="695"/>
      <c r="D257" s="699">
        <v>3.6312000000000002</v>
      </c>
      <c r="E257" s="699">
        <v>2.2010000000000001</v>
      </c>
      <c r="F257" s="700"/>
      <c r="G257" s="699">
        <v>3.6312000000000002</v>
      </c>
      <c r="H257" s="699">
        <v>2.2010000000000001</v>
      </c>
      <c r="J257" s="695">
        <v>0</v>
      </c>
    </row>
    <row r="258" spans="1:10" ht="9" customHeight="1">
      <c r="A258" s="693" t="s">
        <v>974</v>
      </c>
      <c r="B258" s="696" t="s">
        <v>4500</v>
      </c>
      <c r="C258" s="695"/>
      <c r="D258" s="699">
        <v>140.77019999999999</v>
      </c>
      <c r="E258" s="699">
        <v>35.665100000000002</v>
      </c>
      <c r="F258" s="700"/>
      <c r="G258" s="699">
        <v>140.77019999999999</v>
      </c>
      <c r="H258" s="699">
        <v>35.665100000000002</v>
      </c>
      <c r="J258" s="695">
        <v>0</v>
      </c>
    </row>
    <row r="259" spans="1:10" ht="9" customHeight="1">
      <c r="A259" s="693" t="s">
        <v>975</v>
      </c>
      <c r="B259" s="696" t="s">
        <v>4501</v>
      </c>
      <c r="C259" s="695"/>
      <c r="D259" s="699">
        <v>1.2952999999999999</v>
      </c>
      <c r="E259" s="699">
        <v>0.74719999999999998</v>
      </c>
      <c r="F259" s="700"/>
      <c r="G259" s="699">
        <v>1.2952999999999999</v>
      </c>
      <c r="H259" s="699">
        <v>0.74719999999999998</v>
      </c>
      <c r="J259" s="695">
        <v>0</v>
      </c>
    </row>
    <row r="260" spans="1:10" ht="9" customHeight="1">
      <c r="A260" s="693" t="s">
        <v>976</v>
      </c>
      <c r="B260" s="696" t="s">
        <v>4502</v>
      </c>
      <c r="C260" s="695"/>
      <c r="D260" s="699">
        <v>121.8043</v>
      </c>
      <c r="E260" s="699">
        <v>91.453400000000002</v>
      </c>
      <c r="F260" s="700"/>
      <c r="G260" s="699">
        <v>117.4836</v>
      </c>
      <c r="H260" s="699">
        <v>87.1327</v>
      </c>
      <c r="J260" s="695">
        <v>50.747399999999999</v>
      </c>
    </row>
    <row r="261" spans="1:10" ht="9" customHeight="1">
      <c r="A261" s="693" t="s">
        <v>977</v>
      </c>
      <c r="B261" s="696" t="s">
        <v>1171</v>
      </c>
      <c r="C261" s="695"/>
      <c r="D261" s="699">
        <v>11.8652</v>
      </c>
      <c r="E261" s="699">
        <v>7.1920000000000002</v>
      </c>
      <c r="F261" s="700"/>
      <c r="G261" s="699">
        <v>11.8652</v>
      </c>
      <c r="H261" s="699">
        <v>7.1920000000000002</v>
      </c>
      <c r="J261" s="695">
        <v>0</v>
      </c>
    </row>
    <row r="262" spans="1:10" ht="9" customHeight="1">
      <c r="A262" s="693" t="s">
        <v>978</v>
      </c>
      <c r="B262" s="696" t="s">
        <v>4503</v>
      </c>
      <c r="C262" s="695"/>
      <c r="D262" s="699">
        <v>13.697699999999999</v>
      </c>
      <c r="E262" s="699">
        <v>8.3027999999999995</v>
      </c>
      <c r="F262" s="700"/>
      <c r="G262" s="699">
        <v>13.697699999999999</v>
      </c>
      <c r="H262" s="699">
        <v>8.3027999999999995</v>
      </c>
      <c r="J262" s="695">
        <v>0</v>
      </c>
    </row>
    <row r="263" spans="1:10" ht="9" customHeight="1">
      <c r="A263" s="693" t="s">
        <v>979</v>
      </c>
      <c r="B263" s="696" t="s">
        <v>4504</v>
      </c>
      <c r="C263" s="695"/>
      <c r="D263" s="699">
        <v>15.126200000000001</v>
      </c>
      <c r="E263" s="699">
        <v>9.1686999999999994</v>
      </c>
      <c r="F263" s="700"/>
      <c r="G263" s="699">
        <v>15.126200000000001</v>
      </c>
      <c r="H263" s="699">
        <v>9.1686999999999994</v>
      </c>
      <c r="J263" s="695">
        <v>0</v>
      </c>
    </row>
    <row r="264" spans="1:10" ht="9" customHeight="1">
      <c r="A264" s="693" t="s">
        <v>980</v>
      </c>
      <c r="B264" s="696" t="s">
        <v>4505</v>
      </c>
      <c r="C264" s="695"/>
      <c r="D264" s="699">
        <v>695.57529999999997</v>
      </c>
      <c r="E264" s="699">
        <v>221.41909999999999</v>
      </c>
      <c r="F264" s="700"/>
      <c r="G264" s="699">
        <v>690.17100000000005</v>
      </c>
      <c r="H264" s="699">
        <v>216.01480000000001</v>
      </c>
      <c r="J264" s="695">
        <v>64.727699999999999</v>
      </c>
    </row>
    <row r="265" spans="1:10" ht="9" customHeight="1">
      <c r="A265" s="693" t="s">
        <v>981</v>
      </c>
      <c r="B265" s="696" t="s">
        <v>4506</v>
      </c>
      <c r="C265" s="695"/>
      <c r="D265" s="699">
        <v>1113.5917999999999</v>
      </c>
      <c r="E265" s="699">
        <v>327.17950000000002</v>
      </c>
      <c r="F265" s="700"/>
      <c r="G265" s="699">
        <v>1108.1875</v>
      </c>
      <c r="H265" s="699">
        <v>321.77519999999998</v>
      </c>
      <c r="J265" s="695">
        <v>64.727699999999999</v>
      </c>
    </row>
    <row r="266" spans="1:10" ht="9" customHeight="1">
      <c r="A266" s="693" t="s">
        <v>982</v>
      </c>
      <c r="B266" s="696" t="s">
        <v>4507</v>
      </c>
      <c r="C266" s="695"/>
      <c r="D266" s="699">
        <v>1925.8518999999999</v>
      </c>
      <c r="E266" s="699">
        <v>584.92719999999997</v>
      </c>
      <c r="F266" s="700"/>
      <c r="G266" s="699">
        <v>1918.0473</v>
      </c>
      <c r="H266" s="699">
        <v>577.12260000000003</v>
      </c>
      <c r="J266" s="695">
        <v>94.190700000000007</v>
      </c>
    </row>
    <row r="267" spans="1:10" ht="9" customHeight="1">
      <c r="A267" s="693" t="s">
        <v>983</v>
      </c>
      <c r="B267" s="696" t="s">
        <v>4508</v>
      </c>
      <c r="C267" s="695"/>
      <c r="D267" s="699">
        <v>3064.5708</v>
      </c>
      <c r="E267" s="699">
        <v>843.38990000000001</v>
      </c>
      <c r="F267" s="700"/>
      <c r="G267" s="699">
        <v>3056.7662</v>
      </c>
      <c r="H267" s="699">
        <v>835.58529999999996</v>
      </c>
      <c r="J267" s="695">
        <v>94.190700000000007</v>
      </c>
    </row>
    <row r="268" spans="1:10" ht="9" customHeight="1">
      <c r="A268" s="693" t="s">
        <v>984</v>
      </c>
      <c r="B268" s="696" t="s">
        <v>4509</v>
      </c>
      <c r="C268" s="695"/>
      <c r="D268" s="699">
        <v>536.90750000000003</v>
      </c>
      <c r="E268" s="699">
        <v>201.52680000000001</v>
      </c>
      <c r="F268" s="700"/>
      <c r="G268" s="699">
        <v>525.34400000000005</v>
      </c>
      <c r="H268" s="699">
        <v>189.9633</v>
      </c>
      <c r="J268" s="695">
        <v>137.197</v>
      </c>
    </row>
    <row r="269" spans="1:10" ht="9" customHeight="1">
      <c r="A269" s="693" t="s">
        <v>985</v>
      </c>
      <c r="B269" s="696" t="s">
        <v>4510</v>
      </c>
      <c r="C269" s="695"/>
      <c r="D269" s="699">
        <v>32.082299999999996</v>
      </c>
      <c r="E269" s="699">
        <v>10.486599999999999</v>
      </c>
      <c r="F269" s="700"/>
      <c r="G269" s="699">
        <v>32.082299999999996</v>
      </c>
      <c r="H269" s="699">
        <v>10.486599999999999</v>
      </c>
      <c r="J269" s="695">
        <v>0</v>
      </c>
    </row>
    <row r="270" spans="1:10" ht="9" customHeight="1">
      <c r="A270" s="693" t="s">
        <v>986</v>
      </c>
      <c r="B270" s="696" t="s">
        <v>4511</v>
      </c>
      <c r="C270" s="695"/>
      <c r="D270" s="699">
        <v>59.593600000000002</v>
      </c>
      <c r="E270" s="699">
        <v>15.8729</v>
      </c>
      <c r="F270" s="700"/>
      <c r="G270" s="699">
        <v>59.593600000000002</v>
      </c>
      <c r="H270" s="699">
        <v>15.8729</v>
      </c>
      <c r="J270" s="695">
        <v>0</v>
      </c>
    </row>
    <row r="271" spans="1:10" ht="9" customHeight="1">
      <c r="A271" s="693" t="s">
        <v>987</v>
      </c>
      <c r="B271" s="696" t="s">
        <v>1172</v>
      </c>
      <c r="C271" s="695"/>
      <c r="D271" s="699">
        <v>395.279</v>
      </c>
      <c r="E271" s="699">
        <v>218.23580000000001</v>
      </c>
      <c r="F271" s="700"/>
      <c r="G271" s="699">
        <v>392.21600000000001</v>
      </c>
      <c r="H271" s="699">
        <v>215.1728</v>
      </c>
      <c r="J271" s="695">
        <v>38.125300000000003</v>
      </c>
    </row>
    <row r="272" spans="1:10" ht="9" customHeight="1">
      <c r="A272" s="693" t="s">
        <v>988</v>
      </c>
      <c r="B272" s="696" t="s">
        <v>4512</v>
      </c>
      <c r="C272" s="695"/>
      <c r="D272" s="699">
        <v>0.44969999999999999</v>
      </c>
      <c r="E272" s="699">
        <v>0.30780000000000002</v>
      </c>
      <c r="F272" s="700"/>
      <c r="G272" s="699">
        <v>0.44969999999999999</v>
      </c>
      <c r="H272" s="699">
        <v>0.30780000000000002</v>
      </c>
      <c r="J272" s="695">
        <v>0</v>
      </c>
    </row>
    <row r="273" spans="1:10" ht="9" customHeight="1">
      <c r="A273" s="693" t="s">
        <v>991</v>
      </c>
      <c r="B273" s="696" t="s">
        <v>4513</v>
      </c>
      <c r="C273" s="695"/>
      <c r="D273" s="699">
        <v>50.380699999999997</v>
      </c>
      <c r="E273" s="699">
        <v>13.882199999999999</v>
      </c>
      <c r="F273" s="700"/>
      <c r="G273" s="699">
        <v>50.380699999999997</v>
      </c>
      <c r="H273" s="699">
        <v>13.882199999999999</v>
      </c>
      <c r="J273" s="695">
        <v>0</v>
      </c>
    </row>
    <row r="274" spans="1:10" ht="9" customHeight="1">
      <c r="A274" s="693" t="s">
        <v>992</v>
      </c>
      <c r="B274" s="696" t="s">
        <v>1173</v>
      </c>
      <c r="C274" s="695"/>
      <c r="D274" s="699">
        <v>13.164199999999999</v>
      </c>
      <c r="E274" s="699">
        <v>2.7860999999999998</v>
      </c>
      <c r="F274" s="700"/>
      <c r="G274" s="699">
        <v>13.164199999999999</v>
      </c>
      <c r="H274" s="699">
        <v>2.7860999999999998</v>
      </c>
      <c r="J274" s="695">
        <v>0</v>
      </c>
    </row>
    <row r="275" spans="1:10" ht="9" customHeight="1">
      <c r="A275" s="693" t="s">
        <v>993</v>
      </c>
      <c r="B275" s="696" t="s">
        <v>4514</v>
      </c>
      <c r="C275" s="695"/>
      <c r="D275" s="699">
        <v>341.15730000000002</v>
      </c>
      <c r="E275" s="699">
        <v>78.451300000000003</v>
      </c>
      <c r="F275" s="700"/>
      <c r="G275" s="699">
        <v>341.15730000000002</v>
      </c>
      <c r="H275" s="699">
        <v>78.451300000000003</v>
      </c>
      <c r="J275" s="695">
        <v>0</v>
      </c>
    </row>
    <row r="276" spans="1:10" ht="9" customHeight="1">
      <c r="A276" s="693" t="s">
        <v>994</v>
      </c>
      <c r="B276" s="696" t="s">
        <v>4515</v>
      </c>
      <c r="C276" s="695"/>
      <c r="D276" s="699">
        <v>66.312299999999993</v>
      </c>
      <c r="E276" s="699">
        <v>18.033899999999999</v>
      </c>
      <c r="F276" s="700"/>
      <c r="G276" s="699">
        <v>66.312299999999993</v>
      </c>
      <c r="H276" s="699">
        <v>18.033899999999999</v>
      </c>
      <c r="J276" s="695">
        <v>0</v>
      </c>
    </row>
    <row r="277" spans="1:10" ht="9" customHeight="1">
      <c r="A277" s="693" t="s">
        <v>995</v>
      </c>
      <c r="B277" s="696" t="s">
        <v>1174</v>
      </c>
      <c r="C277" s="695"/>
      <c r="D277" s="699">
        <v>630.33529999999996</v>
      </c>
      <c r="E277" s="699">
        <v>309.8999</v>
      </c>
      <c r="F277" s="700"/>
      <c r="G277" s="699">
        <v>626.01459999999997</v>
      </c>
      <c r="H277" s="699">
        <v>305.57920000000001</v>
      </c>
      <c r="J277" s="695">
        <v>50.747399999999999</v>
      </c>
    </row>
    <row r="278" spans="1:10" ht="9" customHeight="1">
      <c r="A278" s="693" t="s">
        <v>996</v>
      </c>
      <c r="B278" s="696" t="s">
        <v>1175</v>
      </c>
      <c r="C278" s="695"/>
      <c r="D278" s="699">
        <v>470.94529999999997</v>
      </c>
      <c r="E278" s="699">
        <v>89.186300000000003</v>
      </c>
      <c r="F278" s="700"/>
      <c r="G278" s="699">
        <v>470.94529999999997</v>
      </c>
      <c r="H278" s="699">
        <v>89.186300000000003</v>
      </c>
      <c r="J278" s="695">
        <v>0</v>
      </c>
    </row>
    <row r="279" spans="1:10" ht="9" customHeight="1">
      <c r="A279" s="693" t="s">
        <v>997</v>
      </c>
      <c r="B279" s="696" t="s">
        <v>1176</v>
      </c>
      <c r="C279" s="695"/>
      <c r="D279" s="699">
        <v>977.81</v>
      </c>
      <c r="E279" s="699">
        <v>473.16210000000001</v>
      </c>
      <c r="F279" s="700"/>
      <c r="G279" s="699">
        <v>973.48929999999996</v>
      </c>
      <c r="H279" s="699">
        <v>468.84140000000002</v>
      </c>
      <c r="J279" s="695">
        <v>50.747399999999999</v>
      </c>
    </row>
    <row r="280" spans="1:10" ht="9" customHeight="1">
      <c r="A280" s="693" t="s">
        <v>998</v>
      </c>
      <c r="B280" s="696" t="s">
        <v>1177</v>
      </c>
      <c r="C280" s="695"/>
      <c r="D280" s="699">
        <v>977.81</v>
      </c>
      <c r="E280" s="699">
        <v>473.16210000000001</v>
      </c>
      <c r="F280" s="700"/>
      <c r="G280" s="699">
        <v>973.48929999999996</v>
      </c>
      <c r="H280" s="699">
        <v>468.84140000000002</v>
      </c>
      <c r="J280" s="695">
        <v>50.747399999999999</v>
      </c>
    </row>
    <row r="281" spans="1:10" ht="9" customHeight="1">
      <c r="A281" s="693" t="s">
        <v>999</v>
      </c>
      <c r="B281" s="696" t="s">
        <v>1178</v>
      </c>
      <c r="C281" s="695"/>
      <c r="D281" s="699">
        <v>975.28830000000005</v>
      </c>
      <c r="E281" s="699">
        <v>471.94600000000003</v>
      </c>
      <c r="F281" s="700"/>
      <c r="G281" s="699">
        <v>970.96759999999995</v>
      </c>
      <c r="H281" s="699">
        <v>467.62529999999998</v>
      </c>
      <c r="J281" s="695">
        <v>50.747399999999999</v>
      </c>
    </row>
    <row r="282" spans="1:10" ht="9" customHeight="1">
      <c r="A282" s="693" t="s">
        <v>1000</v>
      </c>
      <c r="B282" s="696" t="s">
        <v>1179</v>
      </c>
      <c r="C282" s="695"/>
      <c r="D282" s="699">
        <v>975.28830000000005</v>
      </c>
      <c r="E282" s="699">
        <v>471.94600000000003</v>
      </c>
      <c r="F282" s="700"/>
      <c r="G282" s="699">
        <v>970.96759999999995</v>
      </c>
      <c r="H282" s="699">
        <v>467.62529999999998</v>
      </c>
      <c r="J282" s="695">
        <v>50.747399999999999</v>
      </c>
    </row>
    <row r="283" spans="1:10" ht="9" customHeight="1">
      <c r="A283" s="693" t="s">
        <v>1001</v>
      </c>
      <c r="B283" s="696" t="s">
        <v>1180</v>
      </c>
      <c r="C283" s="695"/>
      <c r="D283" s="699">
        <v>516.23530000000005</v>
      </c>
      <c r="E283" s="699">
        <v>258.81360000000001</v>
      </c>
      <c r="F283" s="700"/>
      <c r="G283" s="699">
        <v>511.91460000000001</v>
      </c>
      <c r="H283" s="699">
        <v>254.49289999999999</v>
      </c>
      <c r="J283" s="695">
        <v>50.747399999999999</v>
      </c>
    </row>
    <row r="284" spans="1:10" ht="9" customHeight="1">
      <c r="A284" s="693" t="s">
        <v>1002</v>
      </c>
      <c r="B284" s="696" t="s">
        <v>4516</v>
      </c>
      <c r="C284" s="695"/>
      <c r="D284" s="699">
        <v>63.463200000000001</v>
      </c>
      <c r="E284" s="699">
        <v>16.461600000000001</v>
      </c>
      <c r="F284" s="700"/>
      <c r="G284" s="699">
        <v>63.463200000000001</v>
      </c>
      <c r="H284" s="699">
        <v>16.461600000000001</v>
      </c>
      <c r="J284" s="695">
        <v>0</v>
      </c>
    </row>
    <row r="285" spans="1:10" ht="9" customHeight="1">
      <c r="A285" s="693" t="s">
        <v>1003</v>
      </c>
      <c r="B285" s="696" t="s">
        <v>4517</v>
      </c>
      <c r="C285" s="695"/>
      <c r="D285" s="699">
        <v>0.86619999999999997</v>
      </c>
      <c r="E285" s="699">
        <v>0.46410000000000001</v>
      </c>
      <c r="F285" s="700"/>
      <c r="G285" s="699">
        <v>0.86619999999999997</v>
      </c>
      <c r="H285" s="699">
        <v>0.46410000000000001</v>
      </c>
      <c r="J285" s="695">
        <v>0</v>
      </c>
    </row>
    <row r="286" spans="1:10" ht="9" customHeight="1">
      <c r="A286" s="693" t="s">
        <v>1005</v>
      </c>
      <c r="B286" s="696" t="s">
        <v>1181</v>
      </c>
      <c r="C286" s="695"/>
      <c r="D286" s="699">
        <v>764.89769999999999</v>
      </c>
      <c r="E286" s="699">
        <v>385.02370000000002</v>
      </c>
      <c r="F286" s="700"/>
      <c r="G286" s="699">
        <v>760.577</v>
      </c>
      <c r="H286" s="699">
        <v>380.70299999999997</v>
      </c>
      <c r="J286" s="695">
        <v>50.747399999999999</v>
      </c>
    </row>
    <row r="287" spans="1:10" ht="9" customHeight="1">
      <c r="A287" s="693" t="s">
        <v>1009</v>
      </c>
      <c r="B287" s="696" t="s">
        <v>4518</v>
      </c>
      <c r="C287" s="695"/>
      <c r="D287" s="699">
        <v>3.4449999999999998</v>
      </c>
      <c r="E287" s="699">
        <v>2.0882000000000001</v>
      </c>
      <c r="F287" s="700"/>
      <c r="G287" s="699">
        <v>3.4449999999999998</v>
      </c>
      <c r="H287" s="699">
        <v>2.0882000000000001</v>
      </c>
      <c r="J287" s="695">
        <v>0</v>
      </c>
    </row>
    <row r="288" spans="1:10" ht="9" customHeight="1">
      <c r="A288" s="693" t="s">
        <v>1011</v>
      </c>
      <c r="B288" s="696" t="s">
        <v>4519</v>
      </c>
      <c r="C288" s="695"/>
      <c r="D288" s="699">
        <v>246.3005</v>
      </c>
      <c r="E288" s="699">
        <v>54.393900000000002</v>
      </c>
      <c r="F288" s="700"/>
      <c r="G288" s="699">
        <v>246.3005</v>
      </c>
      <c r="H288" s="699">
        <v>54.393900000000002</v>
      </c>
      <c r="J288" s="695">
        <v>0</v>
      </c>
    </row>
    <row r="289" spans="1:10" ht="9" customHeight="1">
      <c r="A289" s="693" t="s">
        <v>1013</v>
      </c>
      <c r="B289" s="696" t="s">
        <v>4520</v>
      </c>
      <c r="C289" s="695"/>
      <c r="D289" s="699">
        <v>311.64530000000002</v>
      </c>
      <c r="E289" s="699">
        <v>204.98670000000001</v>
      </c>
      <c r="F289" s="700"/>
      <c r="G289" s="699">
        <v>305.42750000000001</v>
      </c>
      <c r="H289" s="699">
        <v>198.7689</v>
      </c>
      <c r="J289" s="695">
        <v>73.358800000000002</v>
      </c>
    </row>
    <row r="290" spans="1:10" ht="9" customHeight="1">
      <c r="A290" s="693" t="s">
        <v>1014</v>
      </c>
      <c r="B290" s="696" t="s">
        <v>4521</v>
      </c>
      <c r="C290" s="695"/>
      <c r="D290" s="699">
        <v>122.3278</v>
      </c>
      <c r="E290" s="699">
        <v>100.40900000000001</v>
      </c>
      <c r="F290" s="700"/>
      <c r="G290" s="699">
        <v>116.11</v>
      </c>
      <c r="H290" s="699">
        <v>94.191199999999995</v>
      </c>
      <c r="J290" s="695">
        <v>73.358800000000002</v>
      </c>
    </row>
    <row r="291" spans="1:10" ht="9" customHeight="1">
      <c r="A291" s="693" t="s">
        <v>1015</v>
      </c>
      <c r="B291" s="696" t="s">
        <v>1182</v>
      </c>
      <c r="C291" s="695"/>
      <c r="D291" s="699">
        <v>2.1917</v>
      </c>
      <c r="E291" s="699">
        <v>1.1742999999999999</v>
      </c>
      <c r="F291" s="700"/>
      <c r="G291" s="699">
        <v>2.1917</v>
      </c>
      <c r="H291" s="699">
        <v>1.1742999999999999</v>
      </c>
      <c r="J291" s="695">
        <v>0</v>
      </c>
    </row>
    <row r="292" spans="1:10" ht="9" customHeight="1">
      <c r="A292" s="693" t="s">
        <v>1016</v>
      </c>
      <c r="B292" s="696" t="s">
        <v>1183</v>
      </c>
      <c r="C292" s="695"/>
      <c r="D292" s="699">
        <v>258.89929999999998</v>
      </c>
      <c r="E292" s="699">
        <v>53.082799999999999</v>
      </c>
      <c r="F292" s="700"/>
      <c r="G292" s="699">
        <v>255.17830000000001</v>
      </c>
      <c r="H292" s="699">
        <v>49.361800000000002</v>
      </c>
      <c r="J292" s="695">
        <v>42.121000000000002</v>
      </c>
    </row>
    <row r="293" spans="1:10" ht="9" customHeight="1">
      <c r="A293" s="693" t="s">
        <v>1017</v>
      </c>
      <c r="B293" s="696" t="s">
        <v>4522</v>
      </c>
      <c r="C293" s="695"/>
      <c r="D293" s="699">
        <v>35.214300000000001</v>
      </c>
      <c r="E293" s="699">
        <v>32.6404</v>
      </c>
      <c r="F293" s="700"/>
      <c r="G293" s="699">
        <v>32.989699999999999</v>
      </c>
      <c r="H293" s="699">
        <v>30.415800000000001</v>
      </c>
      <c r="J293" s="695">
        <v>29.669499999999999</v>
      </c>
    </row>
    <row r="294" spans="1:10" ht="9" customHeight="1">
      <c r="A294" s="693" t="s">
        <v>1018</v>
      </c>
      <c r="B294" s="696" t="s">
        <v>4523</v>
      </c>
      <c r="C294" s="695"/>
      <c r="D294" s="699">
        <v>2547.9409999999998</v>
      </c>
      <c r="E294" s="699">
        <v>975.16629999999998</v>
      </c>
      <c r="F294" s="700"/>
      <c r="G294" s="699">
        <v>2543.6203</v>
      </c>
      <c r="H294" s="699">
        <v>970.84559999999999</v>
      </c>
      <c r="J294" s="695">
        <v>50.747399999999999</v>
      </c>
    </row>
    <row r="295" spans="1:10" ht="9" customHeight="1">
      <c r="A295" s="693" t="s">
        <v>1021</v>
      </c>
      <c r="B295" s="696" t="s">
        <v>1184</v>
      </c>
      <c r="C295" s="695"/>
      <c r="D295" s="699">
        <v>362.70299999999997</v>
      </c>
      <c r="E295" s="699">
        <v>148.49850000000001</v>
      </c>
      <c r="F295" s="700"/>
      <c r="G295" s="699">
        <v>359.64</v>
      </c>
      <c r="H295" s="699">
        <v>145.43549999999999</v>
      </c>
      <c r="J295" s="695">
        <v>38.125300000000003</v>
      </c>
    </row>
    <row r="296" spans="1:10" ht="9" customHeight="1">
      <c r="A296" s="693" t="s">
        <v>1022</v>
      </c>
      <c r="B296" s="696" t="s">
        <v>1185</v>
      </c>
      <c r="C296" s="695"/>
      <c r="D296" s="699">
        <v>133.09719999999999</v>
      </c>
      <c r="E296" s="699">
        <v>75.258099999999999</v>
      </c>
      <c r="F296" s="700"/>
      <c r="G296" s="699">
        <v>130.0342</v>
      </c>
      <c r="H296" s="699">
        <v>72.195099999999996</v>
      </c>
      <c r="J296" s="695">
        <v>38.125300000000003</v>
      </c>
    </row>
    <row r="297" spans="1:10" ht="9" customHeight="1">
      <c r="A297" s="693" t="s">
        <v>1023</v>
      </c>
      <c r="B297" s="696" t="s">
        <v>4524</v>
      </c>
      <c r="C297" s="695"/>
      <c r="D297" s="699">
        <v>1.4490000000000001</v>
      </c>
      <c r="E297" s="699">
        <v>0.77639999999999998</v>
      </c>
      <c r="F297" s="700"/>
      <c r="G297" s="699">
        <v>1.4490000000000001</v>
      </c>
      <c r="H297" s="699">
        <v>0.77639999999999998</v>
      </c>
      <c r="J297" s="695">
        <v>0</v>
      </c>
    </row>
    <row r="298" spans="1:10" ht="9" customHeight="1">
      <c r="A298" s="693" t="s">
        <v>1024</v>
      </c>
      <c r="B298" s="696" t="s">
        <v>1186</v>
      </c>
      <c r="C298" s="695"/>
      <c r="D298" s="699">
        <v>111.5557</v>
      </c>
      <c r="E298" s="699">
        <v>54.613999999999997</v>
      </c>
      <c r="F298" s="700"/>
      <c r="G298" s="699">
        <v>109.1125</v>
      </c>
      <c r="H298" s="699">
        <v>52.1708</v>
      </c>
      <c r="J298" s="695">
        <v>30.890999999999998</v>
      </c>
    </row>
    <row r="299" spans="1:10" ht="9" customHeight="1">
      <c r="A299" s="693" t="s">
        <v>1025</v>
      </c>
      <c r="B299" s="696" t="s">
        <v>1187</v>
      </c>
      <c r="C299" s="695"/>
      <c r="D299" s="699">
        <v>250.42310000000001</v>
      </c>
      <c r="E299" s="699">
        <v>115.49160000000001</v>
      </c>
      <c r="F299" s="700"/>
      <c r="G299" s="699">
        <v>247.36009999999999</v>
      </c>
      <c r="H299" s="699">
        <v>112.4286</v>
      </c>
      <c r="J299" s="695">
        <v>38.125300000000003</v>
      </c>
    </row>
    <row r="300" spans="1:10" ht="9" customHeight="1">
      <c r="A300" s="693" t="s">
        <v>1027</v>
      </c>
      <c r="B300" s="696" t="s">
        <v>1188</v>
      </c>
      <c r="C300" s="695"/>
      <c r="D300" s="699">
        <v>2038.1042</v>
      </c>
      <c r="E300" s="699">
        <v>1018.5111000000001</v>
      </c>
      <c r="F300" s="700"/>
      <c r="G300" s="699">
        <v>2033.7835</v>
      </c>
      <c r="H300" s="699">
        <v>1014.1904</v>
      </c>
      <c r="J300" s="695">
        <v>50.747399999999999</v>
      </c>
    </row>
    <row r="301" spans="1:10" ht="9" customHeight="1">
      <c r="A301" s="693" t="s">
        <v>1029</v>
      </c>
      <c r="B301" s="696" t="s">
        <v>4525</v>
      </c>
      <c r="C301" s="695"/>
      <c r="D301" s="699">
        <v>94.145600000000002</v>
      </c>
      <c r="E301" s="699">
        <v>72.210099999999997</v>
      </c>
      <c r="F301" s="700"/>
      <c r="G301" s="699">
        <v>91.921000000000006</v>
      </c>
      <c r="H301" s="699">
        <v>69.985500000000002</v>
      </c>
      <c r="J301" s="695">
        <v>29.669499999999999</v>
      </c>
    </row>
    <row r="302" spans="1:10" ht="9" customHeight="1">
      <c r="A302" s="693" t="s">
        <v>1030</v>
      </c>
      <c r="B302" s="696" t="s">
        <v>4526</v>
      </c>
      <c r="C302" s="695"/>
      <c r="D302" s="699">
        <v>56.115099999999998</v>
      </c>
      <c r="E302" s="699">
        <v>50.120199999999997</v>
      </c>
      <c r="F302" s="700"/>
      <c r="G302" s="699">
        <v>53.890500000000003</v>
      </c>
      <c r="H302" s="699">
        <v>47.895600000000002</v>
      </c>
      <c r="J302" s="695">
        <v>29.669499999999999</v>
      </c>
    </row>
    <row r="303" spans="1:10" ht="9" customHeight="1">
      <c r="A303" s="693" t="s">
        <v>1032</v>
      </c>
      <c r="B303" s="696" t="s">
        <v>4527</v>
      </c>
      <c r="C303" s="695"/>
      <c r="D303" s="699">
        <v>40.7881</v>
      </c>
      <c r="E303" s="699">
        <v>35.947800000000001</v>
      </c>
      <c r="F303" s="700"/>
      <c r="G303" s="699">
        <v>38.563499999999998</v>
      </c>
      <c r="H303" s="699">
        <v>33.723199999999999</v>
      </c>
      <c r="J303" s="695">
        <v>29.669499999999999</v>
      </c>
    </row>
    <row r="304" spans="1:10" ht="9" customHeight="1">
      <c r="A304" s="693" t="s">
        <v>1033</v>
      </c>
      <c r="B304" s="696" t="s">
        <v>4528</v>
      </c>
      <c r="C304" s="695"/>
      <c r="D304" s="699">
        <v>183.2167</v>
      </c>
      <c r="E304" s="699">
        <v>83.512500000000003</v>
      </c>
      <c r="F304" s="700"/>
      <c r="G304" s="699">
        <v>180.15369999999999</v>
      </c>
      <c r="H304" s="699">
        <v>80.4495</v>
      </c>
      <c r="J304" s="695">
        <v>38.125300000000003</v>
      </c>
    </row>
    <row r="305" spans="1:10" ht="9" customHeight="1">
      <c r="A305" s="693" t="s">
        <v>1034</v>
      </c>
      <c r="B305" s="696" t="s">
        <v>4529</v>
      </c>
      <c r="C305" s="695"/>
      <c r="D305" s="699">
        <v>219.78210000000001</v>
      </c>
      <c r="E305" s="699">
        <v>86.225200000000001</v>
      </c>
      <c r="F305" s="700"/>
      <c r="G305" s="699">
        <v>217.5575</v>
      </c>
      <c r="H305" s="699">
        <v>84.000600000000006</v>
      </c>
      <c r="J305" s="695">
        <v>29.669499999999999</v>
      </c>
    </row>
    <row r="306" spans="1:10" ht="9" customHeight="1">
      <c r="A306" s="693" t="s">
        <v>1035</v>
      </c>
      <c r="B306" s="696" t="s">
        <v>1189</v>
      </c>
      <c r="C306" s="695"/>
      <c r="D306" s="699">
        <v>1292.2720999999999</v>
      </c>
      <c r="E306" s="699">
        <v>542.14909999999998</v>
      </c>
      <c r="F306" s="700"/>
      <c r="G306" s="699">
        <v>1287.9513999999999</v>
      </c>
      <c r="H306" s="699">
        <v>537.82839999999999</v>
      </c>
      <c r="J306" s="695">
        <v>50.747399999999999</v>
      </c>
    </row>
    <row r="307" spans="1:10" ht="9" customHeight="1">
      <c r="A307" s="693" t="s">
        <v>1036</v>
      </c>
      <c r="B307" s="696" t="s">
        <v>4530</v>
      </c>
      <c r="C307" s="695"/>
      <c r="D307" s="699">
        <v>35.417900000000003</v>
      </c>
      <c r="E307" s="699">
        <v>32.811700000000002</v>
      </c>
      <c r="F307" s="700"/>
      <c r="G307" s="699">
        <v>33.193300000000001</v>
      </c>
      <c r="H307" s="699">
        <v>30.5871</v>
      </c>
      <c r="J307" s="695">
        <v>29.669499999999999</v>
      </c>
    </row>
    <row r="308" spans="1:10" ht="9" customHeight="1">
      <c r="A308" s="693" t="s">
        <v>1037</v>
      </c>
      <c r="B308" s="696" t="s">
        <v>4531</v>
      </c>
      <c r="C308" s="695"/>
      <c r="D308" s="699">
        <v>3.6312000000000002</v>
      </c>
      <c r="E308" s="699">
        <v>2.2010000000000001</v>
      </c>
      <c r="F308" s="700"/>
      <c r="G308" s="699">
        <v>3.6312000000000002</v>
      </c>
      <c r="H308" s="699">
        <v>2.2010000000000001</v>
      </c>
      <c r="J308" s="695">
        <v>0</v>
      </c>
    </row>
    <row r="309" spans="1:10" ht="9" customHeight="1">
      <c r="A309" s="693" t="s">
        <v>1038</v>
      </c>
      <c r="B309" s="696" t="s">
        <v>4532</v>
      </c>
      <c r="C309" s="695"/>
      <c r="D309" s="699">
        <v>59.404600000000002</v>
      </c>
      <c r="E309" s="699">
        <v>43.101100000000002</v>
      </c>
      <c r="F309" s="700"/>
      <c r="G309" s="699">
        <v>57.004300000000001</v>
      </c>
      <c r="H309" s="699">
        <v>40.700800000000001</v>
      </c>
      <c r="J309" s="695">
        <v>29.463000000000001</v>
      </c>
    </row>
    <row r="310" spans="1:10" ht="9" customHeight="1">
      <c r="A310" s="693" t="s">
        <v>1039</v>
      </c>
      <c r="B310" s="696" t="s">
        <v>4533</v>
      </c>
      <c r="C310" s="695"/>
      <c r="D310" s="699">
        <v>35.4465</v>
      </c>
      <c r="E310" s="699">
        <v>32.931600000000003</v>
      </c>
      <c r="F310" s="700"/>
      <c r="G310" s="699">
        <v>33.221899999999998</v>
      </c>
      <c r="H310" s="699">
        <v>30.707000000000001</v>
      </c>
      <c r="J310" s="695">
        <v>29.669499999999999</v>
      </c>
    </row>
    <row r="311" spans="1:10" ht="9" customHeight="1">
      <c r="A311" s="693" t="s">
        <v>1040</v>
      </c>
      <c r="B311" s="696" t="s">
        <v>4534</v>
      </c>
      <c r="C311" s="695"/>
      <c r="D311" s="699">
        <v>35.7988</v>
      </c>
      <c r="E311" s="699">
        <v>32.953600000000002</v>
      </c>
      <c r="F311" s="700"/>
      <c r="G311" s="699">
        <v>33.574199999999998</v>
      </c>
      <c r="H311" s="699">
        <v>30.728999999999999</v>
      </c>
      <c r="J311" s="695">
        <v>29.669499999999999</v>
      </c>
    </row>
    <row r="312" spans="1:10" ht="9" customHeight="1">
      <c r="A312" s="693" t="s">
        <v>1041</v>
      </c>
      <c r="B312" s="696" t="s">
        <v>4535</v>
      </c>
      <c r="C312" s="695"/>
      <c r="D312" s="699">
        <v>32.254600000000003</v>
      </c>
      <c r="E312" s="699">
        <v>31.0961</v>
      </c>
      <c r="F312" s="700"/>
      <c r="G312" s="699">
        <v>30.03</v>
      </c>
      <c r="H312" s="699">
        <v>28.871500000000001</v>
      </c>
      <c r="J312" s="695">
        <v>29.669499999999999</v>
      </c>
    </row>
    <row r="313" spans="1:10" ht="9" customHeight="1">
      <c r="A313" s="693" t="s">
        <v>1042</v>
      </c>
      <c r="B313" s="696" t="s">
        <v>4536</v>
      </c>
      <c r="C313" s="695"/>
      <c r="D313" s="699">
        <v>48.342199999999998</v>
      </c>
      <c r="E313" s="699">
        <v>35.685600000000001</v>
      </c>
      <c r="F313" s="700"/>
      <c r="G313" s="699">
        <v>46.117600000000003</v>
      </c>
      <c r="H313" s="699">
        <v>33.460999999999999</v>
      </c>
      <c r="J313" s="695">
        <v>29.669499999999999</v>
      </c>
    </row>
    <row r="314" spans="1:10" ht="9" customHeight="1">
      <c r="A314" s="693" t="s">
        <v>1043</v>
      </c>
      <c r="B314" s="696" t="s">
        <v>4537</v>
      </c>
      <c r="C314" s="695"/>
      <c r="D314" s="699">
        <v>3861.2505999999998</v>
      </c>
      <c r="E314" s="699">
        <v>2212.2955000000002</v>
      </c>
      <c r="F314" s="700"/>
      <c r="G314" s="699">
        <v>3852.6091999999999</v>
      </c>
      <c r="H314" s="699">
        <v>2203.6541000000002</v>
      </c>
      <c r="J314" s="695">
        <v>101.4948</v>
      </c>
    </row>
    <row r="315" spans="1:10" ht="9" customHeight="1">
      <c r="A315" s="693" t="s">
        <v>1044</v>
      </c>
      <c r="B315" s="696" t="s">
        <v>4538</v>
      </c>
      <c r="C315" s="695"/>
      <c r="D315" s="699">
        <v>1874.818</v>
      </c>
      <c r="E315" s="699">
        <v>1027.0754999999999</v>
      </c>
      <c r="F315" s="700"/>
      <c r="G315" s="699">
        <v>1866.1766</v>
      </c>
      <c r="H315" s="699">
        <v>1018.4340999999999</v>
      </c>
      <c r="J315" s="695">
        <v>101.4948</v>
      </c>
    </row>
    <row r="316" spans="1:10" ht="9" customHeight="1">
      <c r="A316" s="693" t="s">
        <v>1045</v>
      </c>
      <c r="B316" s="696" t="s">
        <v>1190</v>
      </c>
      <c r="C316" s="695"/>
      <c r="D316" s="699">
        <v>1222.6877999999999</v>
      </c>
      <c r="E316" s="699">
        <v>561.27009999999996</v>
      </c>
      <c r="F316" s="700"/>
      <c r="G316" s="699">
        <v>1219.6248000000001</v>
      </c>
      <c r="H316" s="699">
        <v>558.20709999999997</v>
      </c>
      <c r="J316" s="695">
        <v>38.125300000000003</v>
      </c>
    </row>
    <row r="317" spans="1:10" ht="9" customHeight="1">
      <c r="A317" s="693" t="s">
        <v>1046</v>
      </c>
      <c r="B317" s="696" t="s">
        <v>4539</v>
      </c>
      <c r="C317" s="695"/>
      <c r="D317" s="699">
        <v>52.847700000000003</v>
      </c>
      <c r="E317" s="699">
        <v>51.937899999999999</v>
      </c>
      <c r="F317" s="700"/>
      <c r="G317" s="699">
        <v>48.527000000000001</v>
      </c>
      <c r="H317" s="699">
        <v>47.617199999999997</v>
      </c>
      <c r="J317" s="695">
        <v>50.747399999999999</v>
      </c>
    </row>
    <row r="318" spans="1:10" ht="9" customHeight="1">
      <c r="A318" s="693" t="s">
        <v>1047</v>
      </c>
      <c r="B318" s="696" t="s">
        <v>4540</v>
      </c>
      <c r="C318" s="695"/>
      <c r="D318" s="699">
        <v>0.1784</v>
      </c>
      <c r="E318" s="699">
        <v>0.1221</v>
      </c>
      <c r="F318" s="700"/>
      <c r="G318" s="699">
        <v>0.1784</v>
      </c>
      <c r="H318" s="699">
        <v>0.1221</v>
      </c>
      <c r="J318" s="695">
        <v>0</v>
      </c>
    </row>
    <row r="319" spans="1:10" ht="9" customHeight="1">
      <c r="A319" s="693" t="s">
        <v>1048</v>
      </c>
      <c r="B319" s="696" t="s">
        <v>4541</v>
      </c>
      <c r="C319" s="695"/>
      <c r="D319" s="699">
        <v>1040.5224000000001</v>
      </c>
      <c r="E319" s="699">
        <v>678.15229999999997</v>
      </c>
      <c r="F319" s="700"/>
      <c r="G319" s="699">
        <v>1031.8810000000001</v>
      </c>
      <c r="H319" s="699">
        <v>669.51089999999999</v>
      </c>
      <c r="J319" s="695">
        <v>101.4948</v>
      </c>
    </row>
    <row r="320" spans="1:10" ht="9" customHeight="1">
      <c r="A320" s="693" t="s">
        <v>1049</v>
      </c>
      <c r="B320" s="696" t="s">
        <v>4542</v>
      </c>
      <c r="C320" s="695"/>
      <c r="D320" s="699">
        <v>1.3823000000000001</v>
      </c>
      <c r="E320" s="699">
        <v>0.91200000000000003</v>
      </c>
      <c r="F320" s="700"/>
      <c r="G320" s="699">
        <v>1.3823000000000001</v>
      </c>
      <c r="H320" s="699">
        <v>0.91200000000000003</v>
      </c>
      <c r="J320" s="695">
        <v>0</v>
      </c>
    </row>
    <row r="321" spans="1:10" ht="9" customHeight="1">
      <c r="A321" s="693" t="s">
        <v>1050</v>
      </c>
      <c r="B321" s="696" t="s">
        <v>4543</v>
      </c>
      <c r="C321" s="695"/>
      <c r="D321" s="699">
        <v>52.407400000000003</v>
      </c>
      <c r="E321" s="699">
        <v>51.688299999999998</v>
      </c>
      <c r="F321" s="700"/>
      <c r="G321" s="699">
        <v>48.0867</v>
      </c>
      <c r="H321" s="699">
        <v>47.367600000000003</v>
      </c>
      <c r="J321" s="695">
        <v>50.747399999999999</v>
      </c>
    </row>
    <row r="322" spans="1:10" ht="9" customHeight="1">
      <c r="A322" s="693" t="s">
        <v>1051</v>
      </c>
      <c r="B322" s="696" t="s">
        <v>4544</v>
      </c>
      <c r="C322" s="695"/>
      <c r="D322" s="699">
        <v>54.202800000000003</v>
      </c>
      <c r="E322" s="699">
        <v>52.706000000000003</v>
      </c>
      <c r="F322" s="700"/>
      <c r="G322" s="699">
        <v>49.882100000000001</v>
      </c>
      <c r="H322" s="699">
        <v>48.385300000000001</v>
      </c>
      <c r="J322" s="695">
        <v>50.747399999999999</v>
      </c>
    </row>
    <row r="323" spans="1:10" ht="9" customHeight="1">
      <c r="A323" s="693" t="s">
        <v>1052</v>
      </c>
      <c r="B323" s="696" t="s">
        <v>4545</v>
      </c>
      <c r="C323" s="695"/>
      <c r="D323" s="699">
        <v>56.258000000000003</v>
      </c>
      <c r="E323" s="699">
        <v>53.870899999999999</v>
      </c>
      <c r="F323" s="700"/>
      <c r="G323" s="699">
        <v>51.9373</v>
      </c>
      <c r="H323" s="699">
        <v>49.550199999999997</v>
      </c>
      <c r="J323" s="695">
        <v>50.747399999999999</v>
      </c>
    </row>
    <row r="324" spans="1:10" ht="9" customHeight="1">
      <c r="A324" s="693" t="s">
        <v>1053</v>
      </c>
      <c r="B324" s="696" t="s">
        <v>4546</v>
      </c>
      <c r="C324" s="695"/>
      <c r="D324" s="699">
        <v>57.251800000000003</v>
      </c>
      <c r="E324" s="699">
        <v>54.434199999999997</v>
      </c>
      <c r="F324" s="700"/>
      <c r="G324" s="699">
        <v>52.931100000000001</v>
      </c>
      <c r="H324" s="699">
        <v>50.113500000000002</v>
      </c>
      <c r="J324" s="695">
        <v>50.747399999999999</v>
      </c>
    </row>
    <row r="325" spans="1:10" ht="9" customHeight="1">
      <c r="A325" s="693" t="s">
        <v>1054</v>
      </c>
      <c r="B325" s="696" t="s">
        <v>4547</v>
      </c>
      <c r="C325" s="695"/>
      <c r="D325" s="699">
        <v>57.703600000000002</v>
      </c>
      <c r="E325" s="699">
        <v>54.690300000000001</v>
      </c>
      <c r="F325" s="700"/>
      <c r="G325" s="699">
        <v>53.382899999999999</v>
      </c>
      <c r="H325" s="699">
        <v>50.369599999999998</v>
      </c>
      <c r="J325" s="695">
        <v>50.747399999999999</v>
      </c>
    </row>
    <row r="326" spans="1:10" ht="9" customHeight="1">
      <c r="A326" s="693" t="s">
        <v>1055</v>
      </c>
      <c r="B326" s="696" t="s">
        <v>4548</v>
      </c>
      <c r="C326" s="695"/>
      <c r="D326" s="699">
        <v>58.177799999999998</v>
      </c>
      <c r="E326" s="699">
        <v>54.959099999999999</v>
      </c>
      <c r="F326" s="700"/>
      <c r="G326" s="699">
        <v>53.857100000000003</v>
      </c>
      <c r="H326" s="699">
        <v>50.638399999999997</v>
      </c>
      <c r="J326" s="695">
        <v>50.747399999999999</v>
      </c>
    </row>
    <row r="327" spans="1:10" ht="9" customHeight="1">
      <c r="A327" s="693" t="s">
        <v>1056</v>
      </c>
      <c r="B327" s="696" t="s">
        <v>1191</v>
      </c>
      <c r="C327" s="695"/>
      <c r="D327" s="699">
        <v>81.647599999999997</v>
      </c>
      <c r="E327" s="699">
        <v>58.010399999999997</v>
      </c>
      <c r="F327" s="700"/>
      <c r="G327" s="699">
        <v>78.584599999999995</v>
      </c>
      <c r="H327" s="699">
        <v>54.947400000000002</v>
      </c>
      <c r="J327" s="695">
        <v>38.125300000000003</v>
      </c>
    </row>
    <row r="328" spans="1:10" ht="9" customHeight="1">
      <c r="A328" s="693" t="s">
        <v>1057</v>
      </c>
      <c r="B328" s="696" t="s">
        <v>4549</v>
      </c>
      <c r="C328" s="695"/>
      <c r="D328" s="699">
        <v>97.1066</v>
      </c>
      <c r="E328" s="699">
        <v>55.268300000000004</v>
      </c>
      <c r="F328" s="700"/>
      <c r="G328" s="699">
        <v>97.1066</v>
      </c>
      <c r="H328" s="699">
        <v>55.268300000000004</v>
      </c>
      <c r="J328" s="695">
        <v>0</v>
      </c>
    </row>
    <row r="329" spans="1:10" ht="9" customHeight="1">
      <c r="A329" s="693" t="s">
        <v>1058</v>
      </c>
      <c r="B329" s="696" t="s">
        <v>4550</v>
      </c>
      <c r="C329" s="695"/>
      <c r="D329" s="699">
        <v>14.297000000000001</v>
      </c>
      <c r="E329" s="699">
        <v>5.2591000000000001</v>
      </c>
      <c r="F329" s="700"/>
      <c r="G329" s="699">
        <v>14.297000000000001</v>
      </c>
      <c r="H329" s="699">
        <v>5.2591000000000001</v>
      </c>
      <c r="J329" s="695">
        <v>0</v>
      </c>
    </row>
    <row r="330" spans="1:10" ht="9" customHeight="1">
      <c r="A330" s="693" t="s">
        <v>1059</v>
      </c>
      <c r="B330" s="696" t="s">
        <v>4551</v>
      </c>
      <c r="C330" s="695"/>
      <c r="D330" s="699">
        <v>22.8416</v>
      </c>
      <c r="E330" s="699">
        <v>12.649100000000001</v>
      </c>
      <c r="F330" s="700"/>
      <c r="G330" s="699">
        <v>22.8416</v>
      </c>
      <c r="H330" s="699">
        <v>12.649100000000001</v>
      </c>
      <c r="J330" s="695">
        <v>0</v>
      </c>
    </row>
    <row r="331" spans="1:10" ht="9" customHeight="1">
      <c r="A331" s="693" t="s">
        <v>1060</v>
      </c>
      <c r="B331" s="696" t="s">
        <v>4552</v>
      </c>
      <c r="C331" s="695"/>
      <c r="D331" s="699">
        <v>27.119800000000001</v>
      </c>
      <c r="E331" s="699">
        <v>14.093</v>
      </c>
      <c r="F331" s="700"/>
      <c r="G331" s="699">
        <v>27.119800000000001</v>
      </c>
      <c r="H331" s="699">
        <v>14.093</v>
      </c>
      <c r="J331" s="695">
        <v>0</v>
      </c>
    </row>
    <row r="332" spans="1:10" ht="9" customHeight="1">
      <c r="A332" s="693" t="s">
        <v>1061</v>
      </c>
      <c r="B332" s="696" t="s">
        <v>4553</v>
      </c>
      <c r="C332" s="695"/>
      <c r="D332" s="699">
        <v>17.197199999999999</v>
      </c>
      <c r="E332" s="699">
        <v>8.2172999999999998</v>
      </c>
      <c r="F332" s="700"/>
      <c r="G332" s="699">
        <v>17.197199999999999</v>
      </c>
      <c r="H332" s="699">
        <v>8.2172999999999998</v>
      </c>
      <c r="J332" s="695">
        <v>0</v>
      </c>
    </row>
    <row r="333" spans="1:10" ht="9" customHeight="1">
      <c r="A333" s="693" t="s">
        <v>1062</v>
      </c>
      <c r="B333" s="696" t="s">
        <v>4554</v>
      </c>
      <c r="C333" s="695"/>
      <c r="D333" s="699">
        <v>25.397600000000001</v>
      </c>
      <c r="E333" s="699">
        <v>8.33</v>
      </c>
      <c r="F333" s="700"/>
      <c r="G333" s="699">
        <v>25.397600000000001</v>
      </c>
      <c r="H333" s="699">
        <v>8.33</v>
      </c>
      <c r="J333" s="695">
        <v>0</v>
      </c>
    </row>
    <row r="334" spans="1:10" ht="9" customHeight="1">
      <c r="A334" s="693" t="s">
        <v>1063</v>
      </c>
      <c r="B334" s="696" t="s">
        <v>4555</v>
      </c>
      <c r="C334" s="695"/>
      <c r="D334" s="699">
        <v>25.787400000000002</v>
      </c>
      <c r="E334" s="699">
        <v>8.5450999999999997</v>
      </c>
      <c r="F334" s="700"/>
      <c r="G334" s="699">
        <v>25.787400000000002</v>
      </c>
      <c r="H334" s="699">
        <v>8.5450999999999997</v>
      </c>
      <c r="J334" s="695">
        <v>0</v>
      </c>
    </row>
    <row r="335" spans="1:10" ht="9" customHeight="1">
      <c r="A335" s="693" t="s">
        <v>1064</v>
      </c>
      <c r="B335" s="696" t="s">
        <v>4556</v>
      </c>
      <c r="C335" s="695"/>
      <c r="D335" s="699">
        <v>63.425400000000003</v>
      </c>
      <c r="E335" s="699">
        <v>49.007100000000001</v>
      </c>
      <c r="F335" s="700"/>
      <c r="G335" s="699">
        <v>61.200800000000001</v>
      </c>
      <c r="H335" s="699">
        <v>46.782499999999999</v>
      </c>
      <c r="J335" s="695">
        <v>29.669499999999999</v>
      </c>
    </row>
    <row r="336" spans="1:10" ht="9" customHeight="1">
      <c r="A336" s="693" t="s">
        <v>1065</v>
      </c>
      <c r="B336" s="696" t="s">
        <v>4557</v>
      </c>
      <c r="C336" s="695"/>
      <c r="D336" s="699">
        <v>13.746</v>
      </c>
      <c r="E336" s="699">
        <v>3.3426999999999998</v>
      </c>
      <c r="F336" s="700"/>
      <c r="G336" s="699">
        <v>13.746</v>
      </c>
      <c r="H336" s="699">
        <v>3.3426999999999998</v>
      </c>
      <c r="J336" s="695">
        <v>0</v>
      </c>
    </row>
    <row r="337" spans="1:10" ht="9" customHeight="1">
      <c r="A337" s="693" t="s">
        <v>1066</v>
      </c>
      <c r="B337" s="696" t="s">
        <v>4558</v>
      </c>
      <c r="C337" s="695"/>
      <c r="D337" s="699">
        <v>9.8361000000000001</v>
      </c>
      <c r="E337" s="699">
        <v>4.4097</v>
      </c>
      <c r="F337" s="700"/>
      <c r="G337" s="699">
        <v>9.8361000000000001</v>
      </c>
      <c r="H337" s="699">
        <v>4.4097</v>
      </c>
      <c r="J337" s="695">
        <v>0</v>
      </c>
    </row>
    <row r="338" spans="1:10" ht="9" customHeight="1">
      <c r="A338" s="693" t="s">
        <v>1067</v>
      </c>
      <c r="B338" s="696" t="s">
        <v>4559</v>
      </c>
      <c r="C338" s="695"/>
      <c r="D338" s="699">
        <v>1.198</v>
      </c>
      <c r="E338" s="699">
        <v>0.64190000000000003</v>
      </c>
      <c r="F338" s="700"/>
      <c r="G338" s="699">
        <v>1.198</v>
      </c>
      <c r="H338" s="699">
        <v>0.64190000000000003</v>
      </c>
      <c r="J338" s="695">
        <v>0</v>
      </c>
    </row>
    <row r="339" spans="1:10" ht="9" customHeight="1">
      <c r="A339" s="693" t="s">
        <v>1068</v>
      </c>
      <c r="B339" s="696" t="s">
        <v>4560</v>
      </c>
      <c r="C339" s="695"/>
      <c r="D339" s="699">
        <v>23.9405</v>
      </c>
      <c r="E339" s="699">
        <v>8.7988</v>
      </c>
      <c r="F339" s="700"/>
      <c r="G339" s="699">
        <v>23.9405</v>
      </c>
      <c r="H339" s="699">
        <v>8.7988</v>
      </c>
      <c r="J339" s="695">
        <v>0</v>
      </c>
    </row>
    <row r="340" spans="1:10" ht="9" customHeight="1">
      <c r="A340" s="693" t="s">
        <v>1069</v>
      </c>
      <c r="B340" s="696" t="s">
        <v>1192</v>
      </c>
      <c r="C340" s="695"/>
      <c r="D340" s="699">
        <v>237.67019999999999</v>
      </c>
      <c r="E340" s="699">
        <v>105.7163</v>
      </c>
      <c r="F340" s="700"/>
      <c r="G340" s="699">
        <v>235.44560000000001</v>
      </c>
      <c r="H340" s="699">
        <v>103.49169999999999</v>
      </c>
      <c r="J340" s="695">
        <v>29.669499999999999</v>
      </c>
    </row>
    <row r="341" spans="1:10" ht="9" customHeight="1">
      <c r="A341" s="693" t="s">
        <v>1070</v>
      </c>
      <c r="B341" s="696" t="s">
        <v>1193</v>
      </c>
      <c r="C341" s="695"/>
      <c r="D341" s="699">
        <v>185.17670000000001</v>
      </c>
      <c r="E341" s="699">
        <v>75.435599999999994</v>
      </c>
      <c r="F341" s="700"/>
      <c r="G341" s="699">
        <v>182.9521</v>
      </c>
      <c r="H341" s="699">
        <v>73.210999999999999</v>
      </c>
      <c r="J341" s="695">
        <v>29.669499999999999</v>
      </c>
    </row>
    <row r="342" spans="1:10" ht="9" customHeight="1">
      <c r="A342" s="693" t="s">
        <v>1071</v>
      </c>
      <c r="B342" s="696" t="s">
        <v>4561</v>
      </c>
      <c r="C342" s="695"/>
      <c r="D342" s="699">
        <v>33.554900000000004</v>
      </c>
      <c r="E342" s="699">
        <v>32.2468</v>
      </c>
      <c r="F342" s="700"/>
      <c r="G342" s="699">
        <v>31.330300000000001</v>
      </c>
      <c r="H342" s="699">
        <v>30.022200000000002</v>
      </c>
      <c r="J342" s="695">
        <v>29.669499999999999</v>
      </c>
    </row>
    <row r="343" spans="1:10" ht="9" customHeight="1">
      <c r="A343" s="693" t="s">
        <v>1072</v>
      </c>
      <c r="B343" s="696" t="s">
        <v>4562</v>
      </c>
      <c r="C343" s="695"/>
      <c r="D343" s="699">
        <v>33.749299999999998</v>
      </c>
      <c r="E343" s="699">
        <v>32.375700000000002</v>
      </c>
      <c r="F343" s="700"/>
      <c r="G343" s="699">
        <v>31.524699999999999</v>
      </c>
      <c r="H343" s="699">
        <v>30.1511</v>
      </c>
      <c r="J343" s="695">
        <v>29.669499999999999</v>
      </c>
    </row>
    <row r="344" spans="1:10" ht="9" customHeight="1">
      <c r="A344" s="693" t="s">
        <v>1073</v>
      </c>
      <c r="B344" s="696" t="s">
        <v>4563</v>
      </c>
      <c r="C344" s="695"/>
      <c r="D344" s="699">
        <v>30.4666</v>
      </c>
      <c r="E344" s="699">
        <v>30.121300000000002</v>
      </c>
      <c r="F344" s="700"/>
      <c r="G344" s="699">
        <v>28.242000000000001</v>
      </c>
      <c r="H344" s="699">
        <v>27.896699999999999</v>
      </c>
      <c r="J344" s="695">
        <v>29.669499999999999</v>
      </c>
    </row>
    <row r="345" spans="1:10" ht="9" customHeight="1">
      <c r="A345" s="693" t="s">
        <v>1074</v>
      </c>
      <c r="B345" s="696" t="s">
        <v>4564</v>
      </c>
      <c r="C345" s="695"/>
      <c r="D345" s="699">
        <v>31.3934</v>
      </c>
      <c r="E345" s="699">
        <v>30.611799999999999</v>
      </c>
      <c r="F345" s="700"/>
      <c r="G345" s="699">
        <v>29.168800000000001</v>
      </c>
      <c r="H345" s="699">
        <v>28.3872</v>
      </c>
      <c r="J345" s="695">
        <v>29.669499999999999</v>
      </c>
    </row>
    <row r="346" spans="1:10" ht="9" customHeight="1">
      <c r="A346" s="693" t="s">
        <v>1075</v>
      </c>
      <c r="B346" s="696" t="s">
        <v>4565</v>
      </c>
      <c r="C346" s="695"/>
      <c r="D346" s="699">
        <v>9.3607999999999993</v>
      </c>
      <c r="E346" s="699">
        <v>5.3997000000000002</v>
      </c>
      <c r="F346" s="700"/>
      <c r="G346" s="699">
        <v>9.3607999999999993</v>
      </c>
      <c r="H346" s="699">
        <v>5.3997000000000002</v>
      </c>
      <c r="J346" s="695">
        <v>0</v>
      </c>
    </row>
    <row r="347" spans="1:10" ht="9" customHeight="1">
      <c r="A347" s="693" t="s">
        <v>1076</v>
      </c>
      <c r="B347" s="696" t="s">
        <v>1194</v>
      </c>
      <c r="C347" s="695"/>
      <c r="D347" s="699">
        <v>30.706600000000002</v>
      </c>
      <c r="E347" s="699">
        <v>7.6116999999999999</v>
      </c>
      <c r="F347" s="700"/>
      <c r="G347" s="699">
        <v>30.706600000000002</v>
      </c>
      <c r="H347" s="699">
        <v>7.6116999999999999</v>
      </c>
      <c r="J347" s="695">
        <v>0</v>
      </c>
    </row>
    <row r="348" spans="1:10" ht="9" customHeight="1">
      <c r="A348" s="693" t="s">
        <v>1077</v>
      </c>
      <c r="B348" s="696" t="s">
        <v>4566</v>
      </c>
      <c r="C348" s="695"/>
      <c r="D348" s="699">
        <v>72.7697</v>
      </c>
      <c r="E348" s="699">
        <v>10.4701</v>
      </c>
      <c r="F348" s="700"/>
      <c r="G348" s="699">
        <v>72.7697</v>
      </c>
      <c r="H348" s="699">
        <v>10.4701</v>
      </c>
      <c r="J348" s="695">
        <v>0</v>
      </c>
    </row>
    <row r="349" spans="1:10" ht="9" customHeight="1">
      <c r="A349" s="693" t="s">
        <v>1078</v>
      </c>
      <c r="B349" s="696" t="s">
        <v>1195</v>
      </c>
      <c r="C349" s="695"/>
      <c r="D349" s="699">
        <v>510.6361</v>
      </c>
      <c r="E349" s="699">
        <v>208.65629999999999</v>
      </c>
      <c r="F349" s="700"/>
      <c r="G349" s="699">
        <v>508.41149999999999</v>
      </c>
      <c r="H349" s="699">
        <v>206.43170000000001</v>
      </c>
      <c r="J349" s="695">
        <v>29.669499999999999</v>
      </c>
    </row>
    <row r="350" spans="1:10" ht="9" customHeight="1">
      <c r="A350" s="693" t="s">
        <v>1079</v>
      </c>
      <c r="B350" s="696" t="s">
        <v>4567</v>
      </c>
      <c r="C350" s="695"/>
      <c r="D350" s="699">
        <v>131.24160000000001</v>
      </c>
      <c r="E350" s="699">
        <v>92.586399999999998</v>
      </c>
      <c r="F350" s="700"/>
      <c r="G350" s="699">
        <v>129.017</v>
      </c>
      <c r="H350" s="699">
        <v>90.361800000000002</v>
      </c>
      <c r="J350" s="695">
        <v>29.669499999999999</v>
      </c>
    </row>
    <row r="351" spans="1:10" ht="9" customHeight="1">
      <c r="A351" s="693" t="s">
        <v>1080</v>
      </c>
      <c r="B351" s="696" t="s">
        <v>4568</v>
      </c>
      <c r="C351" s="695"/>
      <c r="D351" s="699">
        <v>424.58519999999999</v>
      </c>
      <c r="E351" s="699">
        <v>191.01140000000001</v>
      </c>
      <c r="F351" s="700"/>
      <c r="G351" s="699">
        <v>420.2645</v>
      </c>
      <c r="H351" s="699">
        <v>186.69069999999999</v>
      </c>
      <c r="J351" s="695">
        <v>50.747399999999999</v>
      </c>
    </row>
    <row r="352" spans="1:10" ht="9" customHeight="1">
      <c r="A352" s="693" t="s">
        <v>4302</v>
      </c>
      <c r="B352" s="696" t="s">
        <v>4569</v>
      </c>
      <c r="C352" s="695"/>
      <c r="D352" s="699">
        <v>1.2891999999999999</v>
      </c>
      <c r="E352" s="699">
        <v>0.87860000000000005</v>
      </c>
      <c r="F352" s="700"/>
      <c r="G352" s="699">
        <v>1.2891999999999999</v>
      </c>
      <c r="H352" s="699">
        <v>0.87860000000000005</v>
      </c>
      <c r="J352" s="695">
        <v>0</v>
      </c>
    </row>
    <row r="353" spans="1:10" ht="9" customHeight="1">
      <c r="A353" s="693" t="s">
        <v>1081</v>
      </c>
      <c r="B353" s="696" t="s">
        <v>4570</v>
      </c>
      <c r="C353" s="695"/>
      <c r="D353" s="699">
        <v>5.9463999999999997</v>
      </c>
      <c r="E353" s="699">
        <v>3.1861000000000002</v>
      </c>
      <c r="F353" s="700"/>
      <c r="G353" s="699">
        <v>5.9463999999999997</v>
      </c>
      <c r="H353" s="699">
        <v>3.1861000000000002</v>
      </c>
      <c r="J353" s="695">
        <v>0</v>
      </c>
    </row>
    <row r="354" spans="1:10" ht="9" customHeight="1">
      <c r="A354" s="693" t="s">
        <v>1082</v>
      </c>
      <c r="B354" s="696" t="s">
        <v>4571</v>
      </c>
      <c r="C354" s="695"/>
      <c r="D354" s="699">
        <v>0.89029999999999998</v>
      </c>
      <c r="E354" s="699">
        <v>0.55000000000000004</v>
      </c>
      <c r="F354" s="700"/>
      <c r="G354" s="699">
        <v>0.89029999999999998</v>
      </c>
      <c r="H354" s="699">
        <v>0.55000000000000004</v>
      </c>
      <c r="J354" s="695">
        <v>0</v>
      </c>
    </row>
    <row r="355" spans="1:10" ht="9" customHeight="1">
      <c r="A355" s="693" t="s">
        <v>1083</v>
      </c>
      <c r="B355" s="696" t="s">
        <v>1196</v>
      </c>
      <c r="C355" s="695"/>
      <c r="D355" s="699">
        <v>332.315</v>
      </c>
      <c r="E355" s="699">
        <v>165.12110000000001</v>
      </c>
      <c r="F355" s="700"/>
      <c r="G355" s="699">
        <v>329.25200000000001</v>
      </c>
      <c r="H355" s="699">
        <v>162.0581</v>
      </c>
      <c r="J355" s="695">
        <v>38.125300000000003</v>
      </c>
    </row>
    <row r="356" spans="1:10" ht="9" customHeight="1">
      <c r="A356" s="693" t="s">
        <v>1084</v>
      </c>
      <c r="B356" s="696" t="s">
        <v>4572</v>
      </c>
      <c r="C356" s="695"/>
      <c r="D356" s="699">
        <v>46.919899999999998</v>
      </c>
      <c r="E356" s="699">
        <v>8.6310000000000002</v>
      </c>
      <c r="F356" s="700"/>
      <c r="G356" s="699">
        <v>46.919899999999998</v>
      </c>
      <c r="H356" s="699">
        <v>8.6310000000000002</v>
      </c>
      <c r="J356" s="695">
        <v>0</v>
      </c>
    </row>
    <row r="357" spans="1:10" ht="9" customHeight="1">
      <c r="A357" s="693" t="s">
        <v>1085</v>
      </c>
      <c r="B357" s="696" t="s">
        <v>1197</v>
      </c>
      <c r="C357" s="695"/>
      <c r="D357" s="699">
        <v>11.559200000000001</v>
      </c>
      <c r="E357" s="699">
        <v>0.80640000000000001</v>
      </c>
      <c r="F357" s="700"/>
      <c r="G357" s="699">
        <v>11.559200000000001</v>
      </c>
      <c r="H357" s="699">
        <v>0.80640000000000001</v>
      </c>
      <c r="J357" s="695">
        <v>0</v>
      </c>
    </row>
    <row r="358" spans="1:10" ht="9" customHeight="1">
      <c r="A358" s="693" t="s">
        <v>1086</v>
      </c>
      <c r="B358" s="696" t="s">
        <v>4573</v>
      </c>
      <c r="C358" s="695"/>
      <c r="D358" s="699">
        <v>534.6395</v>
      </c>
      <c r="E358" s="699">
        <v>38.0501</v>
      </c>
      <c r="F358" s="700"/>
      <c r="G358" s="699">
        <v>534.6395</v>
      </c>
      <c r="H358" s="699">
        <v>38.0501</v>
      </c>
      <c r="J358" s="695">
        <v>0</v>
      </c>
    </row>
    <row r="359" spans="1:10" ht="9" customHeight="1">
      <c r="A359" s="693" t="s">
        <v>1087</v>
      </c>
      <c r="B359" s="696" t="s">
        <v>1198</v>
      </c>
      <c r="C359" s="695"/>
      <c r="D359" s="699">
        <v>127.08969999999999</v>
      </c>
      <c r="E359" s="699">
        <v>88.059200000000004</v>
      </c>
      <c r="F359" s="700"/>
      <c r="G359" s="699">
        <v>124.8651</v>
      </c>
      <c r="H359" s="699">
        <v>85.834599999999995</v>
      </c>
      <c r="J359" s="695">
        <v>29.669499999999999</v>
      </c>
    </row>
    <row r="360" spans="1:10" ht="9" customHeight="1">
      <c r="A360" s="693" t="s">
        <v>1088</v>
      </c>
      <c r="B360" s="696" t="s">
        <v>4574</v>
      </c>
      <c r="C360" s="695"/>
      <c r="D360" s="699">
        <v>12.4079</v>
      </c>
      <c r="E360" s="699">
        <v>1.3102</v>
      </c>
      <c r="F360" s="700"/>
      <c r="G360" s="699">
        <v>12.4079</v>
      </c>
      <c r="H360" s="699">
        <v>1.3102</v>
      </c>
      <c r="J360" s="695">
        <v>0</v>
      </c>
    </row>
    <row r="361" spans="1:10" ht="9" customHeight="1">
      <c r="A361" s="693" t="s">
        <v>1089</v>
      </c>
      <c r="B361" s="696" t="s">
        <v>4575</v>
      </c>
      <c r="C361" s="695"/>
      <c r="D361" s="699">
        <v>303.82279999999997</v>
      </c>
      <c r="E361" s="699">
        <v>57.6937</v>
      </c>
      <c r="F361" s="700"/>
      <c r="G361" s="699">
        <v>303.82279999999997</v>
      </c>
      <c r="H361" s="699">
        <v>57.6937</v>
      </c>
      <c r="J361" s="695">
        <v>0</v>
      </c>
    </row>
    <row r="362" spans="1:10" ht="9" customHeight="1">
      <c r="A362" s="693" t="s">
        <v>1090</v>
      </c>
      <c r="B362" s="696" t="s">
        <v>4576</v>
      </c>
      <c r="C362" s="695"/>
      <c r="D362" s="699">
        <v>112.8867</v>
      </c>
      <c r="E362" s="699">
        <v>71.124399999999994</v>
      </c>
      <c r="F362" s="700"/>
      <c r="G362" s="699">
        <v>110.6621</v>
      </c>
      <c r="H362" s="699">
        <v>68.899799999999999</v>
      </c>
      <c r="J362" s="695">
        <v>29.669499999999999</v>
      </c>
    </row>
    <row r="363" spans="1:10" ht="9" customHeight="1">
      <c r="A363" s="693" t="s">
        <v>1091</v>
      </c>
      <c r="B363" s="696" t="s">
        <v>1199</v>
      </c>
      <c r="C363" s="695"/>
      <c r="D363" s="699">
        <v>158.9597</v>
      </c>
      <c r="E363" s="699">
        <v>82.288499999999999</v>
      </c>
      <c r="F363" s="700"/>
      <c r="G363" s="699">
        <v>155.89670000000001</v>
      </c>
      <c r="H363" s="699">
        <v>79.225499999999997</v>
      </c>
      <c r="J363" s="695">
        <v>38.125300000000003</v>
      </c>
    </row>
    <row r="364" spans="1:10" ht="9" customHeight="1">
      <c r="A364" s="693" t="s">
        <v>1092</v>
      </c>
      <c r="B364" s="696" t="s">
        <v>1200</v>
      </c>
      <c r="C364" s="695"/>
      <c r="D364" s="699">
        <v>158.9597</v>
      </c>
      <c r="E364" s="699">
        <v>82.288499999999999</v>
      </c>
      <c r="F364" s="700"/>
      <c r="G364" s="699">
        <v>155.89670000000001</v>
      </c>
      <c r="H364" s="699">
        <v>79.225499999999997</v>
      </c>
      <c r="J364" s="695">
        <v>38.125300000000003</v>
      </c>
    </row>
    <row r="365" spans="1:10" ht="9" customHeight="1">
      <c r="A365" s="693" t="s">
        <v>1093</v>
      </c>
      <c r="B365" s="696" t="s">
        <v>1201</v>
      </c>
      <c r="C365" s="695"/>
      <c r="D365" s="699">
        <v>158.9597</v>
      </c>
      <c r="E365" s="699">
        <v>82.288499999999999</v>
      </c>
      <c r="F365" s="700"/>
      <c r="G365" s="699">
        <v>155.89670000000001</v>
      </c>
      <c r="H365" s="699">
        <v>79.225499999999997</v>
      </c>
      <c r="J365" s="695">
        <v>38.125300000000003</v>
      </c>
    </row>
    <row r="366" spans="1:10" ht="9" customHeight="1">
      <c r="A366" s="693" t="s">
        <v>1094</v>
      </c>
      <c r="B366" s="696" t="s">
        <v>1202</v>
      </c>
      <c r="C366" s="695"/>
      <c r="D366" s="699">
        <v>158.9597</v>
      </c>
      <c r="E366" s="699">
        <v>82.288499999999999</v>
      </c>
      <c r="F366" s="700"/>
      <c r="G366" s="699">
        <v>155.89670000000001</v>
      </c>
      <c r="H366" s="699">
        <v>79.225499999999997</v>
      </c>
      <c r="J366" s="695">
        <v>38.125300000000003</v>
      </c>
    </row>
    <row r="367" spans="1:10" ht="9" customHeight="1">
      <c r="A367" s="693" t="s">
        <v>1095</v>
      </c>
      <c r="B367" s="696" t="s">
        <v>1203</v>
      </c>
      <c r="C367" s="695"/>
      <c r="D367" s="699">
        <v>158.9597</v>
      </c>
      <c r="E367" s="699">
        <v>82.288499999999999</v>
      </c>
      <c r="F367" s="700"/>
      <c r="G367" s="699">
        <v>155.89670000000001</v>
      </c>
      <c r="H367" s="699">
        <v>79.225499999999997</v>
      </c>
      <c r="J367" s="695">
        <v>38.125300000000003</v>
      </c>
    </row>
    <row r="368" spans="1:10" ht="9" customHeight="1">
      <c r="A368" s="693" t="s">
        <v>1096</v>
      </c>
      <c r="B368" s="696" t="s">
        <v>1204</v>
      </c>
      <c r="C368" s="695"/>
      <c r="D368" s="699">
        <v>681.51239999999996</v>
      </c>
      <c r="E368" s="699">
        <v>314.03649999999999</v>
      </c>
      <c r="F368" s="700"/>
      <c r="G368" s="699">
        <v>678.44939999999997</v>
      </c>
      <c r="H368" s="699">
        <v>310.9735</v>
      </c>
      <c r="J368" s="695">
        <v>38.125300000000003</v>
      </c>
    </row>
    <row r="369" spans="1:10" ht="9" customHeight="1">
      <c r="A369" s="693" t="s">
        <v>1097</v>
      </c>
      <c r="B369" s="696" t="s">
        <v>4577</v>
      </c>
      <c r="C369" s="695"/>
      <c r="D369" s="699">
        <v>171.84880000000001</v>
      </c>
      <c r="E369" s="699">
        <v>17.068100000000001</v>
      </c>
      <c r="F369" s="700"/>
      <c r="G369" s="699">
        <v>171.84880000000001</v>
      </c>
      <c r="H369" s="699">
        <v>17.068100000000001</v>
      </c>
      <c r="J369" s="695">
        <v>0</v>
      </c>
    </row>
    <row r="370" spans="1:10" ht="9" customHeight="1">
      <c r="A370" s="693" t="s">
        <v>1098</v>
      </c>
      <c r="B370" s="696" t="s">
        <v>1205</v>
      </c>
      <c r="C370" s="695"/>
      <c r="D370" s="699">
        <v>1134.4371000000001</v>
      </c>
      <c r="E370" s="699">
        <v>551.45979999999997</v>
      </c>
      <c r="F370" s="700"/>
      <c r="G370" s="699">
        <v>1131.3741</v>
      </c>
      <c r="H370" s="699">
        <v>548.39679999999998</v>
      </c>
      <c r="J370" s="695">
        <v>38.125300000000003</v>
      </c>
    </row>
    <row r="371" spans="1:10" ht="9" customHeight="1">
      <c r="A371" s="693" t="s">
        <v>1099</v>
      </c>
      <c r="B371" s="696" t="s">
        <v>4578</v>
      </c>
      <c r="C371" s="695"/>
      <c r="D371" s="699">
        <v>317.58980000000003</v>
      </c>
      <c r="E371" s="699">
        <v>22.790800000000001</v>
      </c>
      <c r="F371" s="700"/>
      <c r="G371" s="699">
        <v>317.58980000000003</v>
      </c>
      <c r="H371" s="699">
        <v>22.790800000000001</v>
      </c>
      <c r="J371" s="695">
        <v>0</v>
      </c>
    </row>
    <row r="372" spans="1:10" ht="9" customHeight="1">
      <c r="A372" s="693" t="s">
        <v>1100</v>
      </c>
      <c r="B372" s="696" t="s">
        <v>4579</v>
      </c>
      <c r="C372" s="695"/>
      <c r="D372" s="699">
        <v>111.05200000000001</v>
      </c>
      <c r="E372" s="699">
        <v>10.912599999999999</v>
      </c>
      <c r="F372" s="700"/>
      <c r="G372" s="699">
        <v>111.05200000000001</v>
      </c>
      <c r="H372" s="699">
        <v>10.912599999999999</v>
      </c>
      <c r="J372" s="695">
        <v>0</v>
      </c>
    </row>
    <row r="373" spans="1:10" ht="9" customHeight="1">
      <c r="A373" s="693" t="s">
        <v>1101</v>
      </c>
      <c r="B373" s="696" t="s">
        <v>4580</v>
      </c>
      <c r="C373" s="695"/>
      <c r="D373" s="699">
        <v>129.7441</v>
      </c>
      <c r="E373" s="699">
        <v>78.984499999999997</v>
      </c>
      <c r="F373" s="700"/>
      <c r="G373" s="699">
        <v>127.51949999999999</v>
      </c>
      <c r="H373" s="699">
        <v>76.759900000000002</v>
      </c>
      <c r="J373" s="695">
        <v>29.669499999999999</v>
      </c>
    </row>
    <row r="374" spans="1:10" ht="9" customHeight="1">
      <c r="A374" s="693" t="s">
        <v>1102</v>
      </c>
      <c r="B374" s="696" t="s">
        <v>4581</v>
      </c>
      <c r="C374" s="695"/>
      <c r="D374" s="699">
        <v>255.8287</v>
      </c>
      <c r="E374" s="699">
        <v>149.89779999999999</v>
      </c>
      <c r="F374" s="700"/>
      <c r="G374" s="699">
        <v>253.60409999999999</v>
      </c>
      <c r="H374" s="699">
        <v>147.67320000000001</v>
      </c>
      <c r="J374" s="695">
        <v>29.669499999999999</v>
      </c>
    </row>
    <row r="375" spans="1:10" ht="9" customHeight="1">
      <c r="A375" s="693" t="s">
        <v>1103</v>
      </c>
      <c r="B375" s="696" t="s">
        <v>4582</v>
      </c>
      <c r="C375" s="695"/>
      <c r="D375" s="699">
        <v>47.518799999999999</v>
      </c>
      <c r="E375" s="699">
        <v>39.233199999999997</v>
      </c>
      <c r="F375" s="700"/>
      <c r="G375" s="699">
        <v>45.294199999999996</v>
      </c>
      <c r="H375" s="699">
        <v>37.008600000000001</v>
      </c>
      <c r="J375" s="695">
        <v>29.669499999999999</v>
      </c>
    </row>
    <row r="376" spans="1:10" ht="9" customHeight="1">
      <c r="A376" s="693" t="s">
        <v>1105</v>
      </c>
      <c r="B376" s="696" t="s">
        <v>1206</v>
      </c>
      <c r="C376" s="695"/>
      <c r="D376" s="699">
        <v>195.8467</v>
      </c>
      <c r="E376" s="699">
        <v>109.3021</v>
      </c>
      <c r="F376" s="700"/>
      <c r="G376" s="699">
        <v>193.62209999999999</v>
      </c>
      <c r="H376" s="699">
        <v>107.0775</v>
      </c>
      <c r="J376" s="695">
        <v>29.669499999999999</v>
      </c>
    </row>
    <row r="377" spans="1:10" ht="9" customHeight="1">
      <c r="A377" s="693" t="s">
        <v>1106</v>
      </c>
      <c r="B377" s="696" t="s">
        <v>1207</v>
      </c>
      <c r="C377" s="695"/>
      <c r="D377" s="699">
        <v>432.08909999999997</v>
      </c>
      <c r="E377" s="699">
        <v>222.71619999999999</v>
      </c>
      <c r="F377" s="700"/>
      <c r="G377" s="699">
        <v>428.95510000000002</v>
      </c>
      <c r="H377" s="699">
        <v>219.5822</v>
      </c>
      <c r="J377" s="695">
        <v>38.637700000000002</v>
      </c>
    </row>
    <row r="378" spans="1:10" ht="9" customHeight="1">
      <c r="A378" s="693" t="s">
        <v>1108</v>
      </c>
      <c r="B378" s="696" t="s">
        <v>4583</v>
      </c>
      <c r="C378" s="695"/>
      <c r="D378" s="699">
        <v>41.911799999999999</v>
      </c>
      <c r="E378" s="699">
        <v>34.123800000000003</v>
      </c>
      <c r="F378" s="700"/>
      <c r="G378" s="699">
        <v>39.687199999999997</v>
      </c>
      <c r="H378" s="699">
        <v>31.8992</v>
      </c>
      <c r="J378" s="695">
        <v>29.669499999999999</v>
      </c>
    </row>
    <row r="379" spans="1:10" ht="9" customHeight="1">
      <c r="A379" s="693" t="s">
        <v>1109</v>
      </c>
      <c r="B379" s="696" t="s">
        <v>4584</v>
      </c>
      <c r="C379" s="695"/>
      <c r="D379" s="699">
        <v>0.42880000000000001</v>
      </c>
      <c r="E379" s="699">
        <v>0.28660000000000002</v>
      </c>
      <c r="F379" s="700"/>
      <c r="G379" s="699">
        <v>0.42880000000000001</v>
      </c>
      <c r="H379" s="699">
        <v>0.28660000000000002</v>
      </c>
      <c r="J379" s="695">
        <v>0</v>
      </c>
    </row>
    <row r="380" spans="1:10" ht="9" customHeight="1">
      <c r="A380" s="693" t="s">
        <v>1110</v>
      </c>
      <c r="B380" s="696" t="s">
        <v>4585</v>
      </c>
      <c r="C380" s="695"/>
      <c r="D380" s="699">
        <v>161.20920000000001</v>
      </c>
      <c r="E380" s="699">
        <v>102.1005</v>
      </c>
      <c r="F380" s="700"/>
      <c r="G380" s="699">
        <v>156.88849999999999</v>
      </c>
      <c r="H380" s="699">
        <v>97.779799999999994</v>
      </c>
      <c r="J380" s="695">
        <v>50.747399999999999</v>
      </c>
    </row>
    <row r="381" spans="1:10" ht="9" customHeight="1">
      <c r="A381" s="693" t="s">
        <v>1111</v>
      </c>
      <c r="B381" s="696" t="s">
        <v>4586</v>
      </c>
      <c r="C381" s="695"/>
      <c r="D381" s="699">
        <v>10.1302</v>
      </c>
      <c r="E381" s="699">
        <v>5.8436000000000003</v>
      </c>
      <c r="F381" s="700"/>
      <c r="G381" s="699">
        <v>10.1302</v>
      </c>
      <c r="H381" s="699">
        <v>5.8436000000000003</v>
      </c>
      <c r="J381" s="695">
        <v>0</v>
      </c>
    </row>
    <row r="382" spans="1:10" ht="9" customHeight="1">
      <c r="A382" s="693" t="s">
        <v>1113</v>
      </c>
      <c r="B382" s="696" t="s">
        <v>1208</v>
      </c>
      <c r="C382" s="695"/>
      <c r="D382" s="699">
        <v>1498.6655000000001</v>
      </c>
      <c r="E382" s="699">
        <v>793.04269999999997</v>
      </c>
      <c r="F382" s="700"/>
      <c r="G382" s="699">
        <v>1494.3448000000001</v>
      </c>
      <c r="H382" s="699">
        <v>788.72199999999998</v>
      </c>
      <c r="J382" s="695">
        <v>50.747399999999999</v>
      </c>
    </row>
    <row r="383" spans="1:10" ht="9" customHeight="1">
      <c r="A383" s="693" t="s">
        <v>1114</v>
      </c>
      <c r="B383" s="696" t="s">
        <v>1209</v>
      </c>
      <c r="C383" s="695"/>
      <c r="D383" s="699">
        <v>503.8177</v>
      </c>
      <c r="E383" s="699">
        <v>267.82119999999998</v>
      </c>
      <c r="F383" s="700"/>
      <c r="G383" s="699">
        <v>500.75470000000001</v>
      </c>
      <c r="H383" s="699">
        <v>264.75819999999999</v>
      </c>
      <c r="J383" s="695">
        <v>38.125300000000003</v>
      </c>
    </row>
    <row r="384" spans="1:10" ht="9" customHeight="1">
      <c r="A384" s="693" t="s">
        <v>1115</v>
      </c>
      <c r="B384" s="696" t="s">
        <v>1210</v>
      </c>
      <c r="C384" s="695"/>
      <c r="D384" s="699">
        <v>2293.8953000000001</v>
      </c>
      <c r="E384" s="699">
        <v>1106.4801</v>
      </c>
      <c r="F384" s="700"/>
      <c r="G384" s="699">
        <v>2289.5745999999999</v>
      </c>
      <c r="H384" s="699">
        <v>1102.1594</v>
      </c>
      <c r="J384" s="695">
        <v>50.747399999999999</v>
      </c>
    </row>
    <row r="385" spans="1:10" ht="9" customHeight="1">
      <c r="A385" s="693" t="s">
        <v>1116</v>
      </c>
      <c r="B385" s="696" t="s">
        <v>1211</v>
      </c>
      <c r="C385" s="695"/>
      <c r="D385" s="699">
        <v>587.12689999999998</v>
      </c>
      <c r="E385" s="699">
        <v>285.13580000000002</v>
      </c>
      <c r="F385" s="700"/>
      <c r="G385" s="699">
        <v>584.06389999999999</v>
      </c>
      <c r="H385" s="699">
        <v>282.07279999999997</v>
      </c>
      <c r="J385" s="695">
        <v>38.125300000000003</v>
      </c>
    </row>
    <row r="386" spans="1:10" ht="9" customHeight="1">
      <c r="A386" s="693" t="s">
        <v>715</v>
      </c>
      <c r="B386" s="696" t="s">
        <v>4587</v>
      </c>
      <c r="C386" s="695"/>
      <c r="D386" s="699">
        <v>698.01710000000003</v>
      </c>
      <c r="E386" s="699">
        <v>176.95240000000001</v>
      </c>
      <c r="F386" s="700"/>
      <c r="G386" s="699">
        <v>694.88310000000001</v>
      </c>
      <c r="H386" s="699">
        <v>173.8184</v>
      </c>
      <c r="J386" s="695"/>
    </row>
    <row r="387" spans="1:10" ht="9" customHeight="1">
      <c r="A387" s="693" t="s">
        <v>3842</v>
      </c>
      <c r="B387" s="696" t="s">
        <v>4588</v>
      </c>
      <c r="C387" s="695"/>
      <c r="D387" s="699">
        <v>615.92139999999995</v>
      </c>
      <c r="E387" s="699">
        <v>132.96539999999999</v>
      </c>
      <c r="F387" s="700"/>
      <c r="G387" s="699">
        <v>612.78740000000005</v>
      </c>
      <c r="H387" s="699">
        <v>129.8314</v>
      </c>
      <c r="J387" s="695">
        <v>38.637700000000002</v>
      </c>
    </row>
    <row r="388" spans="1:10" ht="9" customHeight="1">
      <c r="A388" s="693" t="s">
        <v>3843</v>
      </c>
      <c r="B388" s="696" t="s">
        <v>4589</v>
      </c>
      <c r="C388" s="695"/>
      <c r="D388" s="699">
        <v>82.095699999999994</v>
      </c>
      <c r="E388" s="699">
        <v>43.987000000000002</v>
      </c>
      <c r="F388" s="700"/>
      <c r="G388" s="699">
        <v>82.095699999999994</v>
      </c>
      <c r="H388" s="699">
        <v>43.987000000000002</v>
      </c>
      <c r="J388" s="695">
        <v>0</v>
      </c>
    </row>
    <row r="389" spans="1:10" ht="9" customHeight="1">
      <c r="A389" s="693" t="s">
        <v>720</v>
      </c>
      <c r="B389" s="696" t="s">
        <v>4590</v>
      </c>
      <c r="C389" s="695"/>
      <c r="D389" s="699">
        <v>569.50580000000002</v>
      </c>
      <c r="E389" s="699">
        <v>166.6542</v>
      </c>
      <c r="F389" s="700"/>
      <c r="G389" s="699">
        <v>566.37180000000001</v>
      </c>
      <c r="H389" s="699">
        <v>163.52019999999999</v>
      </c>
      <c r="J389" s="695"/>
    </row>
    <row r="390" spans="1:10" ht="9" customHeight="1">
      <c r="A390" s="693" t="s">
        <v>3844</v>
      </c>
      <c r="B390" s="696" t="s">
        <v>4591</v>
      </c>
      <c r="C390" s="695"/>
      <c r="D390" s="699">
        <v>459.84199999999998</v>
      </c>
      <c r="E390" s="699">
        <v>109.34699999999999</v>
      </c>
      <c r="F390" s="700"/>
      <c r="G390" s="699">
        <v>456.70800000000003</v>
      </c>
      <c r="H390" s="699">
        <v>106.21299999999999</v>
      </c>
      <c r="J390" s="695">
        <v>38.637700000000002</v>
      </c>
    </row>
    <row r="391" spans="1:10" ht="9" customHeight="1">
      <c r="A391" s="693" t="s">
        <v>3845</v>
      </c>
      <c r="B391" s="696" t="s">
        <v>4592</v>
      </c>
      <c r="C391" s="695"/>
      <c r="D391" s="699">
        <v>92.647000000000006</v>
      </c>
      <c r="E391" s="699">
        <v>48.414700000000003</v>
      </c>
      <c r="F391" s="700"/>
      <c r="G391" s="699">
        <v>92.647000000000006</v>
      </c>
      <c r="H391" s="699">
        <v>48.414700000000003</v>
      </c>
      <c r="J391" s="695">
        <v>0</v>
      </c>
    </row>
    <row r="392" spans="1:10" ht="9" customHeight="1">
      <c r="A392" s="693" t="s">
        <v>3846</v>
      </c>
      <c r="B392" s="696" t="s">
        <v>4593</v>
      </c>
      <c r="C392" s="695"/>
      <c r="D392" s="699">
        <v>17.0168</v>
      </c>
      <c r="E392" s="699">
        <v>8.8925000000000001</v>
      </c>
      <c r="F392" s="700"/>
      <c r="G392" s="699">
        <v>17.0168</v>
      </c>
      <c r="H392" s="699">
        <v>8.8925000000000001</v>
      </c>
      <c r="J392" s="695">
        <v>0</v>
      </c>
    </row>
    <row r="393" spans="1:10" ht="9" customHeight="1">
      <c r="A393" s="693" t="s">
        <v>728</v>
      </c>
      <c r="B393" s="696" t="s">
        <v>4594</v>
      </c>
      <c r="C393" s="695"/>
      <c r="D393" s="699">
        <v>434.8494</v>
      </c>
      <c r="E393" s="699">
        <v>157.9007</v>
      </c>
      <c r="F393" s="700"/>
      <c r="G393" s="699">
        <v>431.71539999999999</v>
      </c>
      <c r="H393" s="699">
        <v>154.76669999999999</v>
      </c>
      <c r="J393" s="695"/>
    </row>
    <row r="394" spans="1:10" ht="18" customHeight="1">
      <c r="A394" s="693" t="s">
        <v>3847</v>
      </c>
      <c r="B394" s="696" t="s">
        <v>4595</v>
      </c>
      <c r="C394" s="695"/>
      <c r="D394" s="699">
        <v>309.1936</v>
      </c>
      <c r="E394" s="699">
        <v>93.2346</v>
      </c>
      <c r="F394" s="700"/>
      <c r="G394" s="699">
        <v>306.05959999999999</v>
      </c>
      <c r="H394" s="699">
        <v>90.1006</v>
      </c>
      <c r="J394" s="695">
        <v>38.637700000000002</v>
      </c>
    </row>
    <row r="395" spans="1:10" ht="9" customHeight="1">
      <c r="A395" s="693" t="s">
        <v>3848</v>
      </c>
      <c r="B395" s="696" t="s">
        <v>4596</v>
      </c>
      <c r="C395" s="695"/>
      <c r="D395" s="699">
        <v>125.6558</v>
      </c>
      <c r="E395" s="699">
        <v>64.6661</v>
      </c>
      <c r="F395" s="700"/>
      <c r="G395" s="699">
        <v>125.6558</v>
      </c>
      <c r="H395" s="699">
        <v>64.6661</v>
      </c>
      <c r="J395" s="695">
        <v>0</v>
      </c>
    </row>
    <row r="396" spans="1:10" ht="9" customHeight="1">
      <c r="A396" s="693" t="s">
        <v>738</v>
      </c>
      <c r="B396" s="696" t="s">
        <v>4597</v>
      </c>
      <c r="C396" s="695"/>
      <c r="D396" s="699">
        <v>1240.6344999999999</v>
      </c>
      <c r="E396" s="699">
        <v>527.00620000000004</v>
      </c>
      <c r="F396" s="700"/>
      <c r="G396" s="699">
        <v>1237.5005000000001</v>
      </c>
      <c r="H396" s="699">
        <v>523.87220000000002</v>
      </c>
      <c r="J396" s="695"/>
    </row>
    <row r="397" spans="1:10" ht="9" customHeight="1">
      <c r="A397" s="693" t="s">
        <v>3849</v>
      </c>
      <c r="B397" s="696" t="s">
        <v>4598</v>
      </c>
      <c r="C397" s="695"/>
      <c r="D397" s="699">
        <v>415.90839999999997</v>
      </c>
      <c r="E397" s="699">
        <v>102.57859999999999</v>
      </c>
      <c r="F397" s="700"/>
      <c r="G397" s="699">
        <v>412.77440000000001</v>
      </c>
      <c r="H397" s="699">
        <v>99.444599999999994</v>
      </c>
      <c r="J397" s="695">
        <v>38.637700000000002</v>
      </c>
    </row>
    <row r="398" spans="1:10" ht="9" customHeight="1">
      <c r="A398" s="693" t="s">
        <v>3850</v>
      </c>
      <c r="B398" s="696" t="s">
        <v>4599</v>
      </c>
      <c r="C398" s="695"/>
      <c r="D398" s="699">
        <v>824.72609999999997</v>
      </c>
      <c r="E398" s="699">
        <v>424.42759999999998</v>
      </c>
      <c r="F398" s="700"/>
      <c r="G398" s="699">
        <v>824.72609999999997</v>
      </c>
      <c r="H398" s="699">
        <v>424.42759999999998</v>
      </c>
      <c r="J398" s="695">
        <v>0</v>
      </c>
    </row>
    <row r="399" spans="1:10" ht="9" customHeight="1">
      <c r="A399" s="693" t="s">
        <v>742</v>
      </c>
      <c r="B399" s="696" t="s">
        <v>4600</v>
      </c>
      <c r="C399" s="695"/>
      <c r="D399" s="699">
        <v>403.96030000000002</v>
      </c>
      <c r="E399" s="699">
        <v>126.35890000000001</v>
      </c>
      <c r="F399" s="700"/>
      <c r="G399" s="699">
        <v>400.8263</v>
      </c>
      <c r="H399" s="699">
        <v>123.22490000000001</v>
      </c>
      <c r="J399" s="695"/>
    </row>
    <row r="400" spans="1:10" ht="9" customHeight="1">
      <c r="A400" s="693" t="s">
        <v>3851</v>
      </c>
      <c r="B400" s="696" t="s">
        <v>4601</v>
      </c>
      <c r="C400" s="695"/>
      <c r="D400" s="699">
        <v>333.05200000000002</v>
      </c>
      <c r="E400" s="699">
        <v>87.787300000000002</v>
      </c>
      <c r="F400" s="700"/>
      <c r="G400" s="699">
        <v>329.91800000000001</v>
      </c>
      <c r="H400" s="699">
        <v>84.653300000000002</v>
      </c>
      <c r="J400" s="695">
        <v>38.637700000000002</v>
      </c>
    </row>
    <row r="401" spans="1:10" ht="18" customHeight="1">
      <c r="A401" s="693" t="s">
        <v>3852</v>
      </c>
      <c r="B401" s="696" t="s">
        <v>4602</v>
      </c>
      <c r="C401" s="695"/>
      <c r="D401" s="699">
        <v>8.3576999999999995</v>
      </c>
      <c r="E401" s="699">
        <v>4.5462999999999996</v>
      </c>
      <c r="F401" s="700"/>
      <c r="G401" s="699">
        <v>8.3576999999999995</v>
      </c>
      <c r="H401" s="699">
        <v>4.5462999999999996</v>
      </c>
      <c r="J401" s="695">
        <v>0</v>
      </c>
    </row>
    <row r="402" spans="1:10" ht="9" customHeight="1">
      <c r="A402" s="693" t="s">
        <v>3853</v>
      </c>
      <c r="B402" s="696" t="s">
        <v>4603</v>
      </c>
      <c r="C402" s="695"/>
      <c r="D402" s="699">
        <v>62.550600000000003</v>
      </c>
      <c r="E402" s="699">
        <v>34.025300000000001</v>
      </c>
      <c r="F402" s="700"/>
      <c r="G402" s="699">
        <v>62.550600000000003</v>
      </c>
      <c r="H402" s="699">
        <v>34.025300000000001</v>
      </c>
      <c r="J402" s="695">
        <v>0</v>
      </c>
    </row>
    <row r="403" spans="1:10" ht="9" customHeight="1">
      <c r="A403" s="693" t="s">
        <v>783</v>
      </c>
      <c r="B403" s="696" t="s">
        <v>4604</v>
      </c>
      <c r="C403" s="695"/>
      <c r="D403" s="699">
        <v>402.17680000000001</v>
      </c>
      <c r="E403" s="699">
        <v>161.4306</v>
      </c>
      <c r="F403" s="700"/>
      <c r="G403" s="699">
        <v>396.81819999999999</v>
      </c>
      <c r="H403" s="699">
        <v>156.072</v>
      </c>
      <c r="J403" s="695"/>
    </row>
    <row r="404" spans="1:10" ht="9" customHeight="1">
      <c r="A404" s="693" t="s">
        <v>3899</v>
      </c>
      <c r="B404" s="696" t="s">
        <v>4605</v>
      </c>
      <c r="C404" s="695"/>
      <c r="D404" s="699">
        <v>261.09829999999999</v>
      </c>
      <c r="E404" s="699">
        <v>70.572500000000005</v>
      </c>
      <c r="F404" s="700"/>
      <c r="G404" s="699">
        <v>257.96429999999998</v>
      </c>
      <c r="H404" s="699">
        <v>67.438500000000005</v>
      </c>
      <c r="J404" s="695">
        <v>38.637700000000002</v>
      </c>
    </row>
    <row r="405" spans="1:10" ht="9" customHeight="1">
      <c r="A405" s="693" t="s">
        <v>3917</v>
      </c>
      <c r="B405" s="696" t="s">
        <v>4606</v>
      </c>
      <c r="C405" s="695"/>
      <c r="D405" s="699">
        <v>6.4882999999999997</v>
      </c>
      <c r="E405" s="699">
        <v>3.5293999999999999</v>
      </c>
      <c r="F405" s="700"/>
      <c r="G405" s="699">
        <v>6.4882999999999997</v>
      </c>
      <c r="H405" s="699">
        <v>3.5293999999999999</v>
      </c>
      <c r="J405" s="695">
        <v>0</v>
      </c>
    </row>
    <row r="406" spans="1:10" ht="9" customHeight="1">
      <c r="A406" s="693" t="s">
        <v>3855</v>
      </c>
      <c r="B406" s="696" t="s">
        <v>4607</v>
      </c>
      <c r="C406" s="695"/>
      <c r="D406" s="699">
        <v>58.548099999999998</v>
      </c>
      <c r="E406" s="699">
        <v>31.848099999999999</v>
      </c>
      <c r="F406" s="700"/>
      <c r="G406" s="699">
        <v>58.548099999999998</v>
      </c>
      <c r="H406" s="699">
        <v>31.848099999999999</v>
      </c>
      <c r="J406" s="695">
        <v>0</v>
      </c>
    </row>
    <row r="407" spans="1:10" ht="9" customHeight="1">
      <c r="A407" s="693" t="s">
        <v>3856</v>
      </c>
      <c r="B407" s="696" t="s">
        <v>4608</v>
      </c>
      <c r="C407" s="695"/>
      <c r="D407" s="699">
        <v>76.042100000000005</v>
      </c>
      <c r="E407" s="699">
        <v>55.480600000000003</v>
      </c>
      <c r="F407" s="700"/>
      <c r="G407" s="699">
        <v>73.817499999999995</v>
      </c>
      <c r="H407" s="699">
        <v>53.256</v>
      </c>
      <c r="J407" s="695">
        <v>29.669499999999999</v>
      </c>
    </row>
    <row r="408" spans="1:10" ht="9" customHeight="1">
      <c r="A408" s="693" t="s">
        <v>792</v>
      </c>
      <c r="B408" s="696" t="s">
        <v>4609</v>
      </c>
      <c r="C408" s="695"/>
      <c r="D408" s="699">
        <v>267.52949999999998</v>
      </c>
      <c r="E408" s="699">
        <v>85.186599999999999</v>
      </c>
      <c r="F408" s="700"/>
      <c r="G408" s="699">
        <v>264.39550000000003</v>
      </c>
      <c r="H408" s="699">
        <v>82.052599999999998</v>
      </c>
      <c r="J408" s="695"/>
    </row>
    <row r="409" spans="1:10" ht="9" customHeight="1">
      <c r="A409" s="693" t="s">
        <v>3857</v>
      </c>
      <c r="B409" s="696" t="s">
        <v>4610</v>
      </c>
      <c r="C409" s="695"/>
      <c r="D409" s="699">
        <v>252.21440000000001</v>
      </c>
      <c r="E409" s="699">
        <v>77.183400000000006</v>
      </c>
      <c r="F409" s="700"/>
      <c r="G409" s="699">
        <v>249.0804</v>
      </c>
      <c r="H409" s="699">
        <v>74.049400000000006</v>
      </c>
      <c r="J409" s="695">
        <v>38.637700000000002</v>
      </c>
    </row>
    <row r="410" spans="1:10" ht="9" customHeight="1">
      <c r="A410" s="693" t="s">
        <v>3858</v>
      </c>
      <c r="B410" s="696" t="s">
        <v>4611</v>
      </c>
      <c r="C410" s="695"/>
      <c r="D410" s="699">
        <v>15.315099999999999</v>
      </c>
      <c r="E410" s="699">
        <v>8.0031999999999996</v>
      </c>
      <c r="F410" s="700"/>
      <c r="G410" s="699">
        <v>15.315099999999999</v>
      </c>
      <c r="H410" s="699">
        <v>8.0031999999999996</v>
      </c>
      <c r="J410" s="695">
        <v>0</v>
      </c>
    </row>
    <row r="411" spans="1:10" ht="9" customHeight="1">
      <c r="A411" s="693" t="s">
        <v>793</v>
      </c>
      <c r="B411" s="696" t="s">
        <v>4612</v>
      </c>
      <c r="C411" s="695"/>
      <c r="D411" s="699">
        <v>410.36099999999999</v>
      </c>
      <c r="E411" s="699">
        <v>102.6251</v>
      </c>
      <c r="F411" s="700"/>
      <c r="G411" s="699">
        <v>407.22699999999998</v>
      </c>
      <c r="H411" s="699">
        <v>99.491100000000003</v>
      </c>
      <c r="J411" s="695"/>
    </row>
    <row r="412" spans="1:10" ht="9" customHeight="1">
      <c r="A412" s="693" t="s">
        <v>3859</v>
      </c>
      <c r="B412" s="696" t="s">
        <v>4613</v>
      </c>
      <c r="C412" s="695"/>
      <c r="D412" s="699">
        <v>382.66969999999998</v>
      </c>
      <c r="E412" s="699">
        <v>87.535700000000006</v>
      </c>
      <c r="F412" s="700"/>
      <c r="G412" s="699">
        <v>379.53570000000002</v>
      </c>
      <c r="H412" s="699">
        <v>84.401700000000005</v>
      </c>
      <c r="J412" s="695">
        <v>38.637700000000002</v>
      </c>
    </row>
    <row r="413" spans="1:10" ht="9" customHeight="1">
      <c r="A413" s="693" t="s">
        <v>3860</v>
      </c>
      <c r="B413" s="696" t="s">
        <v>4614</v>
      </c>
      <c r="C413" s="695"/>
      <c r="D413" s="699">
        <v>27.691299999999998</v>
      </c>
      <c r="E413" s="699">
        <v>15.089399999999999</v>
      </c>
      <c r="F413" s="700"/>
      <c r="G413" s="699">
        <v>27.691299999999998</v>
      </c>
      <c r="H413" s="699">
        <v>15.089399999999999</v>
      </c>
      <c r="J413" s="695">
        <v>0</v>
      </c>
    </row>
    <row r="414" spans="1:10" ht="9" customHeight="1">
      <c r="A414" s="693" t="s">
        <v>794</v>
      </c>
      <c r="B414" s="696" t="s">
        <v>4615</v>
      </c>
      <c r="C414" s="695"/>
      <c r="D414" s="699">
        <v>572.4239</v>
      </c>
      <c r="E414" s="699">
        <v>169.32769999999999</v>
      </c>
      <c r="F414" s="700"/>
      <c r="G414" s="699">
        <v>569.28989999999999</v>
      </c>
      <c r="H414" s="699">
        <v>166.19370000000001</v>
      </c>
      <c r="J414" s="695"/>
    </row>
    <row r="415" spans="1:10" ht="9" customHeight="1">
      <c r="A415" s="693" t="s">
        <v>3861</v>
      </c>
      <c r="B415" s="696" t="s">
        <v>4616</v>
      </c>
      <c r="C415" s="695"/>
      <c r="D415" s="699">
        <v>433.25080000000003</v>
      </c>
      <c r="E415" s="699">
        <v>97.705299999999994</v>
      </c>
      <c r="F415" s="700"/>
      <c r="G415" s="699">
        <v>430.11680000000001</v>
      </c>
      <c r="H415" s="699">
        <v>94.571299999999994</v>
      </c>
      <c r="J415" s="695">
        <v>38.637700000000002</v>
      </c>
    </row>
    <row r="416" spans="1:10" ht="9" customHeight="1">
      <c r="A416" s="693" t="s">
        <v>3862</v>
      </c>
      <c r="B416" s="696" t="s">
        <v>4617</v>
      </c>
      <c r="C416" s="695"/>
      <c r="D416" s="699">
        <v>139.17310000000001</v>
      </c>
      <c r="E416" s="699">
        <v>71.622399999999999</v>
      </c>
      <c r="F416" s="700"/>
      <c r="G416" s="699">
        <v>139.17310000000001</v>
      </c>
      <c r="H416" s="699">
        <v>71.622399999999999</v>
      </c>
      <c r="J416" s="695">
        <v>0</v>
      </c>
    </row>
    <row r="417" spans="1:10" ht="9" customHeight="1">
      <c r="A417" s="693" t="s">
        <v>795</v>
      </c>
      <c r="B417" s="696" t="s">
        <v>4618</v>
      </c>
      <c r="C417" s="695"/>
      <c r="D417" s="699">
        <v>339.68560000000002</v>
      </c>
      <c r="E417" s="699">
        <v>84.613200000000006</v>
      </c>
      <c r="F417" s="700"/>
      <c r="G417" s="699">
        <v>336.55160000000001</v>
      </c>
      <c r="H417" s="699">
        <v>81.479200000000006</v>
      </c>
      <c r="J417" s="695"/>
    </row>
    <row r="418" spans="1:10" ht="9" customHeight="1">
      <c r="A418" s="693" t="s">
        <v>3863</v>
      </c>
      <c r="B418" s="696" t="s">
        <v>4619</v>
      </c>
      <c r="C418" s="695"/>
      <c r="D418" s="699">
        <v>339.68560000000002</v>
      </c>
      <c r="E418" s="699">
        <v>84.613200000000006</v>
      </c>
      <c r="F418" s="700"/>
      <c r="G418" s="699">
        <v>336.55160000000001</v>
      </c>
      <c r="H418" s="699">
        <v>81.479200000000006</v>
      </c>
      <c r="J418" s="695">
        <v>38.637700000000002</v>
      </c>
    </row>
    <row r="419" spans="1:10" ht="9" customHeight="1">
      <c r="A419" s="693" t="s">
        <v>807</v>
      </c>
      <c r="B419" s="696" t="s">
        <v>4620</v>
      </c>
      <c r="C419" s="695"/>
      <c r="D419" s="699">
        <v>6.5185000000000004</v>
      </c>
      <c r="E419" s="699">
        <v>4.4215</v>
      </c>
      <c r="F419" s="700"/>
      <c r="G419" s="699">
        <v>6.5185000000000004</v>
      </c>
      <c r="H419" s="699">
        <v>4.4215</v>
      </c>
      <c r="J419" s="695"/>
    </row>
    <row r="420" spans="1:10" ht="9" customHeight="1">
      <c r="A420" s="693" t="s">
        <v>3864</v>
      </c>
      <c r="B420" s="696" t="s">
        <v>4621</v>
      </c>
      <c r="C420" s="695"/>
      <c r="D420" s="699">
        <v>6.5185000000000004</v>
      </c>
      <c r="E420" s="699">
        <v>4.4215</v>
      </c>
      <c r="F420" s="700"/>
      <c r="G420" s="699">
        <v>6.5185000000000004</v>
      </c>
      <c r="H420" s="699">
        <v>4.4215</v>
      </c>
      <c r="J420" s="695">
        <v>0</v>
      </c>
    </row>
    <row r="421" spans="1:10" ht="9" customHeight="1">
      <c r="A421" s="693" t="s">
        <v>808</v>
      </c>
      <c r="B421" s="696" t="s">
        <v>4622</v>
      </c>
      <c r="C421" s="695"/>
      <c r="D421" s="699">
        <v>103.5881</v>
      </c>
      <c r="E421" s="699">
        <v>55.882199999999997</v>
      </c>
      <c r="F421" s="700"/>
      <c r="G421" s="699">
        <v>103.5881</v>
      </c>
      <c r="H421" s="699">
        <v>55.882199999999997</v>
      </c>
      <c r="J421" s="695"/>
    </row>
    <row r="422" spans="1:10" ht="9" customHeight="1">
      <c r="A422" s="693" t="s">
        <v>3865</v>
      </c>
      <c r="B422" s="696" t="s">
        <v>4623</v>
      </c>
      <c r="C422" s="695"/>
      <c r="D422" s="699">
        <v>103.5881</v>
      </c>
      <c r="E422" s="699">
        <v>55.882199999999997</v>
      </c>
      <c r="F422" s="700"/>
      <c r="G422" s="699">
        <v>103.5881</v>
      </c>
      <c r="H422" s="699">
        <v>55.882199999999997</v>
      </c>
      <c r="J422" s="695">
        <v>0</v>
      </c>
    </row>
    <row r="423" spans="1:10" ht="9" customHeight="1">
      <c r="A423" s="693" t="s">
        <v>819</v>
      </c>
      <c r="B423" s="696" t="s">
        <v>4624</v>
      </c>
      <c r="C423" s="695"/>
      <c r="D423" s="699">
        <v>321.52600000000001</v>
      </c>
      <c r="E423" s="699">
        <v>96.954099999999997</v>
      </c>
      <c r="F423" s="700"/>
      <c r="G423" s="699">
        <v>318.92970000000003</v>
      </c>
      <c r="H423" s="699">
        <v>94.357799999999997</v>
      </c>
      <c r="J423" s="695"/>
    </row>
    <row r="424" spans="1:10" ht="9" customHeight="1">
      <c r="A424" s="693" t="s">
        <v>3866</v>
      </c>
      <c r="B424" s="696" t="s">
        <v>4625</v>
      </c>
      <c r="C424" s="695"/>
      <c r="D424" s="699">
        <v>303.78100000000001</v>
      </c>
      <c r="E424" s="699">
        <v>87.822000000000003</v>
      </c>
      <c r="F424" s="700"/>
      <c r="G424" s="699">
        <v>301.18470000000002</v>
      </c>
      <c r="H424" s="699">
        <v>85.225700000000003</v>
      </c>
      <c r="J424" s="695">
        <v>33.225099999999998</v>
      </c>
    </row>
    <row r="425" spans="1:10" ht="9" customHeight="1">
      <c r="A425" s="693" t="s">
        <v>3867</v>
      </c>
      <c r="B425" s="696" t="s">
        <v>4626</v>
      </c>
      <c r="C425" s="695"/>
      <c r="D425" s="699">
        <v>17.745000000000001</v>
      </c>
      <c r="E425" s="699">
        <v>9.1320999999999994</v>
      </c>
      <c r="F425" s="700"/>
      <c r="G425" s="699">
        <v>17.745000000000001</v>
      </c>
      <c r="H425" s="699">
        <v>9.1320999999999994</v>
      </c>
      <c r="J425" s="695">
        <v>0</v>
      </c>
    </row>
    <row r="426" spans="1:10" ht="9" customHeight="1">
      <c r="A426" s="693" t="s">
        <v>820</v>
      </c>
      <c r="B426" s="696" t="s">
        <v>4627</v>
      </c>
      <c r="C426" s="695"/>
      <c r="D426" s="699">
        <v>677.17449999999997</v>
      </c>
      <c r="E426" s="699">
        <v>166.28489999999999</v>
      </c>
      <c r="F426" s="700"/>
      <c r="G426" s="699">
        <v>674.04049999999995</v>
      </c>
      <c r="H426" s="699">
        <v>163.15090000000001</v>
      </c>
      <c r="J426" s="695"/>
    </row>
    <row r="427" spans="1:10" ht="9" customHeight="1">
      <c r="A427" s="693" t="s">
        <v>3842</v>
      </c>
      <c r="B427" s="696" t="s">
        <v>4588</v>
      </c>
      <c r="C427" s="695"/>
      <c r="D427" s="699">
        <v>615.92139999999995</v>
      </c>
      <c r="E427" s="699">
        <v>132.96539999999999</v>
      </c>
      <c r="F427" s="700"/>
      <c r="G427" s="699">
        <v>612.78740000000005</v>
      </c>
      <c r="H427" s="699">
        <v>129.8314</v>
      </c>
      <c r="J427" s="695">
        <v>38.637700000000002</v>
      </c>
    </row>
    <row r="428" spans="1:10" ht="9" customHeight="1">
      <c r="A428" s="693" t="s">
        <v>3868</v>
      </c>
      <c r="B428" s="696" t="s">
        <v>4628</v>
      </c>
      <c r="C428" s="695"/>
      <c r="D428" s="699">
        <v>61.253100000000003</v>
      </c>
      <c r="E428" s="699">
        <v>33.319499999999998</v>
      </c>
      <c r="F428" s="700"/>
      <c r="G428" s="699">
        <v>61.253100000000003</v>
      </c>
      <c r="H428" s="699">
        <v>33.319499999999998</v>
      </c>
      <c r="J428" s="695">
        <v>0</v>
      </c>
    </row>
    <row r="429" spans="1:10" ht="9" customHeight="1">
      <c r="A429" s="693" t="s">
        <v>839</v>
      </c>
      <c r="B429" s="696" t="s">
        <v>4629</v>
      </c>
      <c r="C429" s="695"/>
      <c r="D429" s="699">
        <v>649.32650000000001</v>
      </c>
      <c r="E429" s="699">
        <v>208.36619999999999</v>
      </c>
      <c r="F429" s="700"/>
      <c r="G429" s="699">
        <v>646.1925</v>
      </c>
      <c r="H429" s="699">
        <v>205.23220000000001</v>
      </c>
      <c r="J429" s="695"/>
    </row>
    <row r="430" spans="1:10" ht="9" customHeight="1">
      <c r="A430" s="693" t="s">
        <v>3844</v>
      </c>
      <c r="B430" s="696" t="s">
        <v>4591</v>
      </c>
      <c r="C430" s="695"/>
      <c r="D430" s="699">
        <v>459.84199999999998</v>
      </c>
      <c r="E430" s="699">
        <v>109.34699999999999</v>
      </c>
      <c r="F430" s="700"/>
      <c r="G430" s="699">
        <v>456.70800000000003</v>
      </c>
      <c r="H430" s="699">
        <v>106.21299999999999</v>
      </c>
      <c r="J430" s="695">
        <v>38.637700000000002</v>
      </c>
    </row>
    <row r="431" spans="1:10" ht="9" customHeight="1">
      <c r="A431" s="693" t="s">
        <v>3869</v>
      </c>
      <c r="B431" s="696" t="s">
        <v>4630</v>
      </c>
      <c r="C431" s="695"/>
      <c r="D431" s="699">
        <v>96.408299999999997</v>
      </c>
      <c r="E431" s="699">
        <v>50.380200000000002</v>
      </c>
      <c r="F431" s="700"/>
      <c r="G431" s="699">
        <v>96.408299999999997</v>
      </c>
      <c r="H431" s="699">
        <v>50.380200000000002</v>
      </c>
      <c r="J431" s="695">
        <v>0</v>
      </c>
    </row>
    <row r="432" spans="1:10" ht="9" customHeight="1">
      <c r="A432" s="693" t="s">
        <v>3870</v>
      </c>
      <c r="B432" s="696" t="s">
        <v>4631</v>
      </c>
      <c r="C432" s="695"/>
      <c r="D432" s="699">
        <v>93.0762</v>
      </c>
      <c r="E432" s="699">
        <v>48.639000000000003</v>
      </c>
      <c r="F432" s="700"/>
      <c r="G432" s="699">
        <v>93.0762</v>
      </c>
      <c r="H432" s="699">
        <v>48.639000000000003</v>
      </c>
      <c r="J432" s="695">
        <v>0</v>
      </c>
    </row>
    <row r="433" spans="1:10" ht="9" customHeight="1">
      <c r="A433" s="693" t="s">
        <v>840</v>
      </c>
      <c r="B433" s="696" t="s">
        <v>4632</v>
      </c>
      <c r="C433" s="695"/>
      <c r="D433" s="699">
        <v>732.33069999999998</v>
      </c>
      <c r="E433" s="699">
        <v>251.49209999999999</v>
      </c>
      <c r="F433" s="700"/>
      <c r="G433" s="699">
        <v>729.19669999999996</v>
      </c>
      <c r="H433" s="699">
        <v>248.35810000000001</v>
      </c>
      <c r="J433" s="695"/>
    </row>
    <row r="434" spans="1:10" ht="9" customHeight="1">
      <c r="A434" s="693" t="s">
        <v>3869</v>
      </c>
      <c r="B434" s="696" t="s">
        <v>4630</v>
      </c>
      <c r="C434" s="695"/>
      <c r="D434" s="699">
        <v>96.408299999999997</v>
      </c>
      <c r="E434" s="699">
        <v>50.380200000000002</v>
      </c>
      <c r="F434" s="700"/>
      <c r="G434" s="699">
        <v>96.408299999999997</v>
      </c>
      <c r="H434" s="699">
        <v>50.380200000000002</v>
      </c>
      <c r="J434" s="695">
        <v>0</v>
      </c>
    </row>
    <row r="435" spans="1:10" ht="9" customHeight="1">
      <c r="A435" s="693" t="s">
        <v>3871</v>
      </c>
      <c r="B435" s="696" t="s">
        <v>4633</v>
      </c>
      <c r="C435" s="695"/>
      <c r="D435" s="699">
        <v>471.3938</v>
      </c>
      <c r="E435" s="699">
        <v>115.1339</v>
      </c>
      <c r="F435" s="700"/>
      <c r="G435" s="699">
        <v>468.25979999999998</v>
      </c>
      <c r="H435" s="699">
        <v>111.9999</v>
      </c>
      <c r="J435" s="695">
        <v>38.637700000000002</v>
      </c>
    </row>
    <row r="436" spans="1:10" ht="9" customHeight="1">
      <c r="A436" s="693" t="s">
        <v>3872</v>
      </c>
      <c r="B436" s="696" t="s">
        <v>4634</v>
      </c>
      <c r="C436" s="695"/>
      <c r="D436" s="699">
        <v>71.452399999999997</v>
      </c>
      <c r="E436" s="699">
        <v>37.338999999999999</v>
      </c>
      <c r="F436" s="700"/>
      <c r="G436" s="699">
        <v>71.452399999999997</v>
      </c>
      <c r="H436" s="699">
        <v>37.338999999999999</v>
      </c>
      <c r="J436" s="695">
        <v>0</v>
      </c>
    </row>
    <row r="437" spans="1:10" ht="9" customHeight="1">
      <c r="A437" s="693" t="s">
        <v>3870</v>
      </c>
      <c r="B437" s="696" t="s">
        <v>4631</v>
      </c>
      <c r="C437" s="695"/>
      <c r="D437" s="699">
        <v>93.0762</v>
      </c>
      <c r="E437" s="699">
        <v>48.639000000000003</v>
      </c>
      <c r="F437" s="700"/>
      <c r="G437" s="699">
        <v>93.0762</v>
      </c>
      <c r="H437" s="699">
        <v>48.639000000000003</v>
      </c>
      <c r="J437" s="695">
        <v>0</v>
      </c>
    </row>
    <row r="438" spans="1:10" ht="9" customHeight="1">
      <c r="A438" s="693" t="s">
        <v>841</v>
      </c>
      <c r="B438" s="696" t="s">
        <v>1213</v>
      </c>
      <c r="C438" s="695"/>
      <c r="D438" s="699">
        <v>1452.1463000000001</v>
      </c>
      <c r="E438" s="699">
        <v>583.73069999999996</v>
      </c>
      <c r="F438" s="700"/>
      <c r="G438" s="699">
        <v>1449.0123000000001</v>
      </c>
      <c r="H438" s="699">
        <v>580.59670000000006</v>
      </c>
      <c r="J438" s="695"/>
    </row>
    <row r="439" spans="1:10" ht="9" customHeight="1">
      <c r="A439" s="693" t="s">
        <v>3873</v>
      </c>
      <c r="B439" s="696" t="s">
        <v>4635</v>
      </c>
      <c r="C439" s="695"/>
      <c r="D439" s="699">
        <v>1147.9618</v>
      </c>
      <c r="E439" s="699">
        <v>424.77249999999998</v>
      </c>
      <c r="F439" s="700"/>
      <c r="G439" s="699">
        <v>1144.8278</v>
      </c>
      <c r="H439" s="699">
        <v>421.63850000000002</v>
      </c>
      <c r="J439" s="695">
        <v>38.637700000000002</v>
      </c>
    </row>
    <row r="440" spans="1:10" ht="18" customHeight="1">
      <c r="A440" s="693" t="s">
        <v>3869</v>
      </c>
      <c r="B440" s="696" t="s">
        <v>4630</v>
      </c>
      <c r="C440" s="695"/>
      <c r="D440" s="699">
        <v>96.408299999999997</v>
      </c>
      <c r="E440" s="699">
        <v>50.380200000000002</v>
      </c>
      <c r="F440" s="700"/>
      <c r="G440" s="699">
        <v>96.408299999999997</v>
      </c>
      <c r="H440" s="699">
        <v>50.380200000000002</v>
      </c>
      <c r="J440" s="695">
        <v>0</v>
      </c>
    </row>
    <row r="441" spans="1:10" ht="18" customHeight="1">
      <c r="A441" s="693" t="s">
        <v>3874</v>
      </c>
      <c r="B441" s="696" t="s">
        <v>4636</v>
      </c>
      <c r="C441" s="695"/>
      <c r="D441" s="699">
        <v>114.7</v>
      </c>
      <c r="E441" s="699">
        <v>59.939</v>
      </c>
      <c r="F441" s="700"/>
      <c r="G441" s="699">
        <v>114.7</v>
      </c>
      <c r="H441" s="699">
        <v>59.939</v>
      </c>
      <c r="J441" s="695">
        <v>0</v>
      </c>
    </row>
    <row r="442" spans="1:10" ht="9" customHeight="1">
      <c r="A442" s="693" t="s">
        <v>3870</v>
      </c>
      <c r="B442" s="696" t="s">
        <v>4631</v>
      </c>
      <c r="C442" s="695"/>
      <c r="D442" s="699">
        <v>93.0762</v>
      </c>
      <c r="E442" s="699">
        <v>48.639000000000003</v>
      </c>
      <c r="F442" s="700"/>
      <c r="G442" s="699">
        <v>93.0762</v>
      </c>
      <c r="H442" s="699">
        <v>48.639000000000003</v>
      </c>
      <c r="J442" s="695">
        <v>0</v>
      </c>
    </row>
    <row r="443" spans="1:10" ht="9" customHeight="1">
      <c r="A443" s="693" t="s">
        <v>842</v>
      </c>
      <c r="B443" s="696" t="s">
        <v>4637</v>
      </c>
      <c r="C443" s="695"/>
      <c r="D443" s="699">
        <v>421.02760000000001</v>
      </c>
      <c r="E443" s="699">
        <v>135.6429</v>
      </c>
      <c r="F443" s="700"/>
      <c r="G443" s="699">
        <v>417.89359999999999</v>
      </c>
      <c r="H443" s="699">
        <v>132.50890000000001</v>
      </c>
      <c r="J443" s="695"/>
    </row>
    <row r="444" spans="1:10" ht="18" customHeight="1">
      <c r="A444" s="693" t="s">
        <v>3875</v>
      </c>
      <c r="B444" s="696" t="s">
        <v>4638</v>
      </c>
      <c r="C444" s="695"/>
      <c r="D444" s="699">
        <v>87.9756</v>
      </c>
      <c r="E444" s="699">
        <v>47.855600000000003</v>
      </c>
      <c r="F444" s="700"/>
      <c r="G444" s="699">
        <v>87.9756</v>
      </c>
      <c r="H444" s="699">
        <v>47.855600000000003</v>
      </c>
      <c r="J444" s="695">
        <v>0</v>
      </c>
    </row>
    <row r="445" spans="1:10" ht="9" customHeight="1">
      <c r="A445" s="693" t="s">
        <v>3851</v>
      </c>
      <c r="B445" s="696" t="s">
        <v>4601</v>
      </c>
      <c r="C445" s="695"/>
      <c r="D445" s="699">
        <v>333.05200000000002</v>
      </c>
      <c r="E445" s="699">
        <v>87.787300000000002</v>
      </c>
      <c r="F445" s="700"/>
      <c r="G445" s="699">
        <v>329.91800000000001</v>
      </c>
      <c r="H445" s="699">
        <v>84.653300000000002</v>
      </c>
      <c r="J445" s="695">
        <v>38.637700000000002</v>
      </c>
    </row>
    <row r="446" spans="1:10" ht="9" customHeight="1">
      <c r="A446" s="693" t="s">
        <v>844</v>
      </c>
      <c r="B446" s="696" t="s">
        <v>4639</v>
      </c>
      <c r="C446" s="695"/>
      <c r="D446" s="699">
        <v>368.89460000000003</v>
      </c>
      <c r="E446" s="699">
        <v>124.7714</v>
      </c>
      <c r="F446" s="700"/>
      <c r="G446" s="699">
        <v>365.52229999999997</v>
      </c>
      <c r="H446" s="699">
        <v>121.3991</v>
      </c>
      <c r="J446" s="695"/>
    </row>
    <row r="447" spans="1:10" ht="18" customHeight="1">
      <c r="A447" s="693" t="s">
        <v>3876</v>
      </c>
      <c r="B447" s="696" t="s">
        <v>4640</v>
      </c>
      <c r="C447" s="695"/>
      <c r="D447" s="699">
        <v>311.59249999999997</v>
      </c>
      <c r="E447" s="699">
        <v>95.633499999999998</v>
      </c>
      <c r="F447" s="700"/>
      <c r="G447" s="699">
        <v>308.22019999999998</v>
      </c>
      <c r="H447" s="699">
        <v>92.261200000000002</v>
      </c>
      <c r="J447" s="695">
        <v>41.0366</v>
      </c>
    </row>
    <row r="448" spans="1:10" ht="9" customHeight="1">
      <c r="A448" s="693" t="s">
        <v>3877</v>
      </c>
      <c r="B448" s="696" t="s">
        <v>4641</v>
      </c>
      <c r="C448" s="695"/>
      <c r="D448" s="699">
        <v>57.302100000000003</v>
      </c>
      <c r="E448" s="699">
        <v>29.137899999999998</v>
      </c>
      <c r="F448" s="700"/>
      <c r="G448" s="699">
        <v>57.302100000000003</v>
      </c>
      <c r="H448" s="699">
        <v>29.137899999999998</v>
      </c>
      <c r="J448" s="695">
        <v>0</v>
      </c>
    </row>
    <row r="449" spans="1:10" ht="9" customHeight="1">
      <c r="A449" s="693" t="s">
        <v>845</v>
      </c>
      <c r="B449" s="696" t="s">
        <v>4642</v>
      </c>
      <c r="C449" s="695"/>
      <c r="D449" s="699">
        <v>344.81330000000003</v>
      </c>
      <c r="E449" s="699">
        <v>137.68809999999999</v>
      </c>
      <c r="F449" s="700"/>
      <c r="G449" s="699">
        <v>340.74189999999999</v>
      </c>
      <c r="H449" s="699">
        <v>133.61670000000001</v>
      </c>
      <c r="J449" s="695"/>
    </row>
    <row r="450" spans="1:10" ht="9" customHeight="1">
      <c r="A450" s="693" t="s">
        <v>3878</v>
      </c>
      <c r="B450" s="696" t="s">
        <v>4643</v>
      </c>
      <c r="C450" s="695"/>
      <c r="D450" s="699">
        <v>239.24250000000001</v>
      </c>
      <c r="E450" s="699">
        <v>80.261300000000006</v>
      </c>
      <c r="F450" s="700"/>
      <c r="G450" s="699">
        <v>235.1711</v>
      </c>
      <c r="H450" s="699">
        <v>76.189899999999994</v>
      </c>
      <c r="J450" s="695">
        <v>48.073</v>
      </c>
    </row>
    <row r="451" spans="1:10" ht="9" customHeight="1">
      <c r="A451" s="693" t="s">
        <v>3879</v>
      </c>
      <c r="B451" s="696" t="s">
        <v>4644</v>
      </c>
      <c r="C451" s="695"/>
      <c r="D451" s="699">
        <v>105.57080000000001</v>
      </c>
      <c r="E451" s="699">
        <v>57.4268</v>
      </c>
      <c r="F451" s="700"/>
      <c r="G451" s="699">
        <v>105.57080000000001</v>
      </c>
      <c r="H451" s="699">
        <v>57.4268</v>
      </c>
      <c r="J451" s="695">
        <v>0</v>
      </c>
    </row>
    <row r="452" spans="1:10" ht="9" customHeight="1">
      <c r="A452" s="693" t="s">
        <v>872</v>
      </c>
      <c r="B452" s="696" t="s">
        <v>1214</v>
      </c>
      <c r="C452" s="695"/>
      <c r="D452" s="699">
        <v>202.69720000000001</v>
      </c>
      <c r="E452" s="699">
        <v>80.909899999999993</v>
      </c>
      <c r="F452" s="700"/>
      <c r="G452" s="699">
        <v>200.1009</v>
      </c>
      <c r="H452" s="699">
        <v>78.313599999999994</v>
      </c>
      <c r="J452" s="695"/>
    </row>
    <row r="453" spans="1:10" ht="9" customHeight="1">
      <c r="A453" s="693" t="s">
        <v>3880</v>
      </c>
      <c r="B453" s="696" t="s">
        <v>4645</v>
      </c>
      <c r="C453" s="695"/>
      <c r="D453" s="699">
        <v>186.0008</v>
      </c>
      <c r="E453" s="699">
        <v>72.317499999999995</v>
      </c>
      <c r="F453" s="700"/>
      <c r="G453" s="699">
        <v>183.40450000000001</v>
      </c>
      <c r="H453" s="699">
        <v>69.721199999999996</v>
      </c>
      <c r="J453" s="695">
        <v>33.225099999999998</v>
      </c>
    </row>
    <row r="454" spans="1:10" ht="9" customHeight="1">
      <c r="A454" s="693" t="s">
        <v>3881</v>
      </c>
      <c r="B454" s="696" t="s">
        <v>4646</v>
      </c>
      <c r="C454" s="695"/>
      <c r="D454" s="699">
        <v>16.696400000000001</v>
      </c>
      <c r="E454" s="699">
        <v>8.5923999999999996</v>
      </c>
      <c r="F454" s="700"/>
      <c r="G454" s="699">
        <v>16.696400000000001</v>
      </c>
      <c r="H454" s="699">
        <v>8.5923999999999996</v>
      </c>
      <c r="J454" s="695">
        <v>0</v>
      </c>
    </row>
    <row r="455" spans="1:10" ht="9" customHeight="1">
      <c r="A455" s="693" t="s">
        <v>874</v>
      </c>
      <c r="B455" s="696" t="s">
        <v>1215</v>
      </c>
      <c r="C455" s="695"/>
      <c r="D455" s="699">
        <v>197.46019999999999</v>
      </c>
      <c r="E455" s="699">
        <v>78.408100000000005</v>
      </c>
      <c r="F455" s="700"/>
      <c r="G455" s="699">
        <v>194.8639</v>
      </c>
      <c r="H455" s="699">
        <v>75.811800000000005</v>
      </c>
      <c r="J455" s="695"/>
    </row>
    <row r="456" spans="1:10" ht="18" customHeight="1">
      <c r="A456" s="693" t="s">
        <v>3882</v>
      </c>
      <c r="B456" s="696" t="s">
        <v>4647</v>
      </c>
      <c r="C456" s="695"/>
      <c r="D456" s="699">
        <v>189.32249999999999</v>
      </c>
      <c r="E456" s="699">
        <v>73.981499999999997</v>
      </c>
      <c r="F456" s="700"/>
      <c r="G456" s="699">
        <v>186.72620000000001</v>
      </c>
      <c r="H456" s="699">
        <v>71.385199999999998</v>
      </c>
      <c r="J456" s="695">
        <v>33.225099999999998</v>
      </c>
    </row>
    <row r="457" spans="1:10" ht="9" customHeight="1">
      <c r="A457" s="693" t="s">
        <v>3883</v>
      </c>
      <c r="B457" s="696" t="s">
        <v>4648</v>
      </c>
      <c r="C457" s="695"/>
      <c r="D457" s="699">
        <v>8.1377000000000006</v>
      </c>
      <c r="E457" s="699">
        <v>4.4265999999999996</v>
      </c>
      <c r="F457" s="700"/>
      <c r="G457" s="699">
        <v>8.1377000000000006</v>
      </c>
      <c r="H457" s="699">
        <v>4.4265999999999996</v>
      </c>
      <c r="J457" s="695">
        <v>0</v>
      </c>
    </row>
    <row r="458" spans="1:10" ht="9" customHeight="1">
      <c r="A458" s="693" t="s">
        <v>875</v>
      </c>
      <c r="B458" s="696" t="s">
        <v>1216</v>
      </c>
      <c r="C458" s="695"/>
      <c r="D458" s="699">
        <v>337.17959999999999</v>
      </c>
      <c r="E458" s="699">
        <v>111.59139999999999</v>
      </c>
      <c r="F458" s="700"/>
      <c r="G458" s="699">
        <v>334.58330000000001</v>
      </c>
      <c r="H458" s="699">
        <v>108.99509999999999</v>
      </c>
      <c r="J458" s="695"/>
    </row>
    <row r="459" spans="1:10" ht="9" customHeight="1">
      <c r="A459" s="693" t="s">
        <v>3854</v>
      </c>
      <c r="B459" s="696" t="s">
        <v>4649</v>
      </c>
      <c r="C459" s="695"/>
      <c r="D459" s="699">
        <v>266.10500000000002</v>
      </c>
      <c r="E459" s="699">
        <v>77.631900000000002</v>
      </c>
      <c r="F459" s="700"/>
      <c r="G459" s="699">
        <v>263.50869999999998</v>
      </c>
      <c r="H459" s="699">
        <v>75.035600000000002</v>
      </c>
      <c r="J459" s="695">
        <v>33.225099999999998</v>
      </c>
    </row>
    <row r="460" spans="1:10" ht="9" customHeight="1">
      <c r="A460" s="693" t="s">
        <v>3884</v>
      </c>
      <c r="B460" s="696" t="s">
        <v>4650</v>
      </c>
      <c r="C460" s="695"/>
      <c r="D460" s="699">
        <v>71.074600000000004</v>
      </c>
      <c r="E460" s="699">
        <v>33.959499999999998</v>
      </c>
      <c r="F460" s="700"/>
      <c r="G460" s="699">
        <v>71.074600000000004</v>
      </c>
      <c r="H460" s="699">
        <v>33.959499999999998</v>
      </c>
      <c r="J460" s="695">
        <v>0</v>
      </c>
    </row>
    <row r="461" spans="1:10" ht="9" customHeight="1">
      <c r="A461" s="693" t="s">
        <v>885</v>
      </c>
      <c r="B461" s="696" t="s">
        <v>4651</v>
      </c>
      <c r="C461" s="695"/>
      <c r="D461" s="699">
        <v>205.09299999999999</v>
      </c>
      <c r="E461" s="699">
        <v>82.142899999999997</v>
      </c>
      <c r="F461" s="700"/>
      <c r="G461" s="699">
        <v>202.4967</v>
      </c>
      <c r="H461" s="699">
        <v>79.546599999999998</v>
      </c>
      <c r="J461" s="695"/>
    </row>
    <row r="462" spans="1:10" ht="18" customHeight="1">
      <c r="A462" s="693" t="s">
        <v>3880</v>
      </c>
      <c r="B462" s="696" t="s">
        <v>4645</v>
      </c>
      <c r="C462" s="695"/>
      <c r="D462" s="699">
        <v>186.0008</v>
      </c>
      <c r="E462" s="699">
        <v>72.317499999999995</v>
      </c>
      <c r="F462" s="700"/>
      <c r="G462" s="699">
        <v>183.40450000000001</v>
      </c>
      <c r="H462" s="699">
        <v>69.721199999999996</v>
      </c>
      <c r="J462" s="695">
        <v>33.225099999999998</v>
      </c>
    </row>
    <row r="463" spans="1:10" ht="9" customHeight="1">
      <c r="A463" s="693" t="s">
        <v>3885</v>
      </c>
      <c r="B463" s="696" t="s">
        <v>4652</v>
      </c>
      <c r="C463" s="695"/>
      <c r="D463" s="699">
        <v>19.092199999999998</v>
      </c>
      <c r="E463" s="699">
        <v>9.8254000000000001</v>
      </c>
      <c r="F463" s="700"/>
      <c r="G463" s="699">
        <v>19.092199999999998</v>
      </c>
      <c r="H463" s="699">
        <v>9.8254000000000001</v>
      </c>
      <c r="J463" s="695">
        <v>0</v>
      </c>
    </row>
    <row r="464" spans="1:10" ht="9" customHeight="1">
      <c r="A464" s="693" t="s">
        <v>4303</v>
      </c>
      <c r="B464" s="696" t="s">
        <v>4653</v>
      </c>
      <c r="C464" s="695"/>
      <c r="D464" s="699">
        <v>269.51659999999998</v>
      </c>
      <c r="E464" s="699">
        <v>64.346100000000007</v>
      </c>
      <c r="F464" s="700"/>
      <c r="G464" s="699">
        <v>269.51659999999998</v>
      </c>
      <c r="H464" s="699">
        <v>64.346100000000007</v>
      </c>
      <c r="J464" s="695"/>
    </row>
    <row r="465" spans="1:10" ht="9" customHeight="1">
      <c r="A465" s="693" t="s">
        <v>4304</v>
      </c>
      <c r="B465" s="696" t="s">
        <v>4654</v>
      </c>
      <c r="C465" s="695"/>
      <c r="D465" s="699">
        <v>237.2884</v>
      </c>
      <c r="E465" s="699">
        <v>46.561100000000003</v>
      </c>
      <c r="F465" s="700"/>
      <c r="G465" s="699">
        <v>237.2884</v>
      </c>
      <c r="H465" s="699">
        <v>46.561100000000003</v>
      </c>
      <c r="J465" s="695">
        <v>0</v>
      </c>
    </row>
    <row r="466" spans="1:10" ht="9" customHeight="1">
      <c r="A466" s="693" t="s">
        <v>4305</v>
      </c>
      <c r="B466" s="696" t="s">
        <v>4655</v>
      </c>
      <c r="C466" s="695"/>
      <c r="D466" s="699">
        <v>32.228200000000001</v>
      </c>
      <c r="E466" s="699">
        <v>17.785</v>
      </c>
      <c r="F466" s="700"/>
      <c r="G466" s="699">
        <v>32.228200000000001</v>
      </c>
      <c r="H466" s="699">
        <v>17.785</v>
      </c>
      <c r="J466" s="695">
        <v>0</v>
      </c>
    </row>
    <row r="467" spans="1:10" ht="9" customHeight="1">
      <c r="A467" s="693" t="s">
        <v>922</v>
      </c>
      <c r="B467" s="696" t="s">
        <v>1217</v>
      </c>
      <c r="C467" s="695"/>
      <c r="D467" s="699">
        <v>363.6173</v>
      </c>
      <c r="E467" s="699">
        <v>99.960400000000007</v>
      </c>
      <c r="F467" s="700"/>
      <c r="G467" s="699">
        <v>361.02100000000002</v>
      </c>
      <c r="H467" s="699">
        <v>97.364099999999993</v>
      </c>
      <c r="J467" s="695"/>
    </row>
    <row r="468" spans="1:10" ht="9" customHeight="1">
      <c r="A468" s="693" t="s">
        <v>3886</v>
      </c>
      <c r="B468" s="696" t="s">
        <v>4656</v>
      </c>
      <c r="C468" s="695"/>
      <c r="D468" s="699">
        <v>344.45940000000002</v>
      </c>
      <c r="E468" s="699">
        <v>89.388199999999998</v>
      </c>
      <c r="F468" s="700"/>
      <c r="G468" s="699">
        <v>341.86309999999997</v>
      </c>
      <c r="H468" s="699">
        <v>86.791899999999998</v>
      </c>
      <c r="J468" s="695">
        <v>33.225099999999998</v>
      </c>
    </row>
    <row r="469" spans="1:10" ht="9" customHeight="1">
      <c r="A469" s="693" t="s">
        <v>3887</v>
      </c>
      <c r="B469" s="696" t="s">
        <v>4657</v>
      </c>
      <c r="C469" s="695"/>
      <c r="D469" s="699">
        <v>19.157900000000001</v>
      </c>
      <c r="E469" s="699">
        <v>10.5722</v>
      </c>
      <c r="F469" s="700"/>
      <c r="G469" s="699">
        <v>19.157900000000001</v>
      </c>
      <c r="H469" s="699">
        <v>10.5722</v>
      </c>
      <c r="J469" s="695">
        <v>0</v>
      </c>
    </row>
    <row r="470" spans="1:10" ht="9" customHeight="1">
      <c r="A470" s="693" t="s">
        <v>924</v>
      </c>
      <c r="B470" s="696" t="s">
        <v>4658</v>
      </c>
      <c r="C470" s="695"/>
      <c r="D470" s="699">
        <v>325.33760000000001</v>
      </c>
      <c r="E470" s="699">
        <v>98.915599999999998</v>
      </c>
      <c r="F470" s="700"/>
      <c r="G470" s="699">
        <v>322.74130000000002</v>
      </c>
      <c r="H470" s="699">
        <v>96.319299999999998</v>
      </c>
      <c r="J470" s="695"/>
    </row>
    <row r="471" spans="1:10" ht="9" customHeight="1">
      <c r="A471" s="693" t="s">
        <v>3866</v>
      </c>
      <c r="B471" s="696" t="s">
        <v>4625</v>
      </c>
      <c r="C471" s="695"/>
      <c r="D471" s="699">
        <v>303.78100000000001</v>
      </c>
      <c r="E471" s="699">
        <v>87.822000000000003</v>
      </c>
      <c r="F471" s="700"/>
      <c r="G471" s="699">
        <v>301.18470000000002</v>
      </c>
      <c r="H471" s="699">
        <v>85.225700000000003</v>
      </c>
      <c r="J471" s="695">
        <v>33.225099999999998</v>
      </c>
    </row>
    <row r="472" spans="1:10" ht="9" customHeight="1">
      <c r="A472" s="693" t="s">
        <v>3888</v>
      </c>
      <c r="B472" s="696" t="s">
        <v>4659</v>
      </c>
      <c r="C472" s="695"/>
      <c r="D472" s="699">
        <v>21.5566</v>
      </c>
      <c r="E472" s="699">
        <v>11.0936</v>
      </c>
      <c r="F472" s="700"/>
      <c r="G472" s="699">
        <v>21.5566</v>
      </c>
      <c r="H472" s="699">
        <v>11.0936</v>
      </c>
      <c r="J472" s="695">
        <v>0</v>
      </c>
    </row>
    <row r="473" spans="1:10" ht="9" customHeight="1">
      <c r="A473" s="693" t="s">
        <v>928</v>
      </c>
      <c r="B473" s="696" t="s">
        <v>1283</v>
      </c>
      <c r="C473" s="695"/>
      <c r="D473" s="699">
        <v>312.17899999999997</v>
      </c>
      <c r="E473" s="699">
        <v>92.300799999999995</v>
      </c>
      <c r="F473" s="700"/>
      <c r="G473" s="699">
        <v>309.58269999999999</v>
      </c>
      <c r="H473" s="699">
        <v>89.704499999999996</v>
      </c>
      <c r="J473" s="695"/>
    </row>
    <row r="474" spans="1:10" ht="9" customHeight="1">
      <c r="A474" s="693" t="s">
        <v>4306</v>
      </c>
      <c r="B474" s="696" t="s">
        <v>4660</v>
      </c>
      <c r="C474" s="695"/>
      <c r="D474" s="699">
        <v>292.30220000000003</v>
      </c>
      <c r="E474" s="699">
        <v>82.071600000000004</v>
      </c>
      <c r="F474" s="700"/>
      <c r="G474" s="699">
        <v>289.70589999999999</v>
      </c>
      <c r="H474" s="699">
        <v>79.475300000000004</v>
      </c>
      <c r="J474" s="695">
        <v>33.225099999999998</v>
      </c>
    </row>
    <row r="475" spans="1:10" ht="9" customHeight="1">
      <c r="A475" s="693" t="s">
        <v>3889</v>
      </c>
      <c r="B475" s="696" t="s">
        <v>4661</v>
      </c>
      <c r="C475" s="695"/>
      <c r="D475" s="699">
        <v>19.876799999999999</v>
      </c>
      <c r="E475" s="699">
        <v>10.229200000000001</v>
      </c>
      <c r="F475" s="700"/>
      <c r="G475" s="699">
        <v>19.876799999999999</v>
      </c>
      <c r="H475" s="699">
        <v>10.229200000000001</v>
      </c>
      <c r="J475" s="695">
        <v>0</v>
      </c>
    </row>
    <row r="476" spans="1:10" ht="9" customHeight="1">
      <c r="A476" s="693" t="s">
        <v>940</v>
      </c>
      <c r="B476" s="696" t="s">
        <v>1218</v>
      </c>
      <c r="C476" s="695"/>
      <c r="D476" s="699">
        <v>286.9778</v>
      </c>
      <c r="E476" s="699">
        <v>88.356700000000004</v>
      </c>
      <c r="F476" s="700"/>
      <c r="G476" s="699">
        <v>284.38150000000002</v>
      </c>
      <c r="H476" s="699">
        <v>85.760400000000004</v>
      </c>
      <c r="J476" s="695"/>
    </row>
    <row r="477" spans="1:10" ht="9" customHeight="1">
      <c r="A477" s="693" t="s">
        <v>3890</v>
      </c>
      <c r="B477" s="696" t="s">
        <v>4662</v>
      </c>
      <c r="C477" s="695"/>
      <c r="D477" s="699">
        <v>275.98079999999999</v>
      </c>
      <c r="E477" s="699">
        <v>82.374700000000004</v>
      </c>
      <c r="F477" s="700"/>
      <c r="G477" s="699">
        <v>273.3845</v>
      </c>
      <c r="H477" s="699">
        <v>79.778400000000005</v>
      </c>
      <c r="J477" s="695">
        <v>33.225099999999998</v>
      </c>
    </row>
    <row r="478" spans="1:10" ht="9" customHeight="1">
      <c r="A478" s="693" t="s">
        <v>3891</v>
      </c>
      <c r="B478" s="696" t="s">
        <v>4663</v>
      </c>
      <c r="C478" s="695"/>
      <c r="D478" s="699">
        <v>10.997</v>
      </c>
      <c r="E478" s="699">
        <v>5.9820000000000002</v>
      </c>
      <c r="F478" s="700"/>
      <c r="G478" s="699">
        <v>10.997</v>
      </c>
      <c r="H478" s="699">
        <v>5.9820000000000002</v>
      </c>
      <c r="J478" s="695">
        <v>0</v>
      </c>
    </row>
    <row r="479" spans="1:10" ht="9" customHeight="1">
      <c r="A479" s="693" t="s">
        <v>948</v>
      </c>
      <c r="B479" s="696" t="s">
        <v>4664</v>
      </c>
      <c r="C479" s="695"/>
      <c r="D479" s="699">
        <v>390.18599999999998</v>
      </c>
      <c r="E479" s="699">
        <v>123.8599</v>
      </c>
      <c r="F479" s="700"/>
      <c r="G479" s="699">
        <v>387.05200000000002</v>
      </c>
      <c r="H479" s="699">
        <v>120.7259</v>
      </c>
      <c r="J479" s="695"/>
    </row>
    <row r="480" spans="1:10" ht="18" customHeight="1">
      <c r="A480" s="693" t="s">
        <v>3892</v>
      </c>
      <c r="B480" s="696" t="s">
        <v>4665</v>
      </c>
      <c r="C480" s="695"/>
      <c r="D480" s="699">
        <v>331.93779999999998</v>
      </c>
      <c r="E480" s="699">
        <v>94.607299999999995</v>
      </c>
      <c r="F480" s="700"/>
      <c r="G480" s="699">
        <v>328.80380000000002</v>
      </c>
      <c r="H480" s="699">
        <v>91.473299999999995</v>
      </c>
      <c r="J480" s="695">
        <v>38.637700000000002</v>
      </c>
    </row>
    <row r="481" spans="1:10" ht="9" customHeight="1">
      <c r="A481" s="693" t="s">
        <v>3893</v>
      </c>
      <c r="B481" s="696" t="s">
        <v>4666</v>
      </c>
      <c r="C481" s="695"/>
      <c r="D481" s="699">
        <v>58.248199999999997</v>
      </c>
      <c r="E481" s="699">
        <v>29.252600000000001</v>
      </c>
      <c r="F481" s="700"/>
      <c r="G481" s="699">
        <v>58.248199999999997</v>
      </c>
      <c r="H481" s="699">
        <v>29.252600000000001</v>
      </c>
      <c r="J481" s="695">
        <v>0</v>
      </c>
    </row>
    <row r="482" spans="1:10" ht="9" customHeight="1">
      <c r="A482" s="693" t="s">
        <v>951</v>
      </c>
      <c r="B482" s="696" t="s">
        <v>1219</v>
      </c>
      <c r="C482" s="695"/>
      <c r="D482" s="699">
        <v>325.30200000000002</v>
      </c>
      <c r="E482" s="699">
        <v>98.745900000000006</v>
      </c>
      <c r="F482" s="700"/>
      <c r="G482" s="699">
        <v>322.70569999999998</v>
      </c>
      <c r="H482" s="699">
        <v>96.149600000000007</v>
      </c>
      <c r="J482" s="695"/>
    </row>
    <row r="483" spans="1:10" ht="9" customHeight="1">
      <c r="A483" s="693" t="s">
        <v>3894</v>
      </c>
      <c r="B483" s="696" t="s">
        <v>4667</v>
      </c>
      <c r="C483" s="695"/>
      <c r="D483" s="699">
        <v>306.35590000000002</v>
      </c>
      <c r="E483" s="699">
        <v>89.111900000000006</v>
      </c>
      <c r="F483" s="700"/>
      <c r="G483" s="699">
        <v>303.75959999999998</v>
      </c>
      <c r="H483" s="699">
        <v>86.515600000000006</v>
      </c>
      <c r="J483" s="695">
        <v>33.225099999999998</v>
      </c>
    </row>
    <row r="484" spans="1:10" ht="9" customHeight="1">
      <c r="A484" s="693" t="s">
        <v>3895</v>
      </c>
      <c r="B484" s="696" t="s">
        <v>4668</v>
      </c>
      <c r="C484" s="695"/>
      <c r="D484" s="699">
        <v>18.946100000000001</v>
      </c>
      <c r="E484" s="699">
        <v>9.6340000000000003</v>
      </c>
      <c r="F484" s="700"/>
      <c r="G484" s="699">
        <v>18.946100000000001</v>
      </c>
      <c r="H484" s="699">
        <v>9.6340000000000003</v>
      </c>
      <c r="J484" s="695">
        <v>0</v>
      </c>
    </row>
    <row r="485" spans="1:10" ht="9" customHeight="1">
      <c r="A485" s="693" t="s">
        <v>952</v>
      </c>
      <c r="B485" s="696" t="s">
        <v>1220</v>
      </c>
      <c r="C485" s="695"/>
      <c r="D485" s="699">
        <v>282.21910000000003</v>
      </c>
      <c r="E485" s="699">
        <v>86.5244</v>
      </c>
      <c r="F485" s="700"/>
      <c r="G485" s="699">
        <v>279.62279999999998</v>
      </c>
      <c r="H485" s="699">
        <v>83.928100000000001</v>
      </c>
      <c r="J485" s="695"/>
    </row>
    <row r="486" spans="1:10" ht="9" customHeight="1">
      <c r="A486" s="693" t="s">
        <v>3854</v>
      </c>
      <c r="B486" s="696" t="s">
        <v>4649</v>
      </c>
      <c r="C486" s="695"/>
      <c r="D486" s="699">
        <v>266.10500000000002</v>
      </c>
      <c r="E486" s="699">
        <v>77.631900000000002</v>
      </c>
      <c r="F486" s="700"/>
      <c r="G486" s="699">
        <v>263.50869999999998</v>
      </c>
      <c r="H486" s="699">
        <v>75.035600000000002</v>
      </c>
      <c r="J486" s="695">
        <v>33.225099999999998</v>
      </c>
    </row>
    <row r="487" spans="1:10" ht="9" customHeight="1">
      <c r="A487" s="693" t="s">
        <v>3896</v>
      </c>
      <c r="B487" s="696" t="s">
        <v>4669</v>
      </c>
      <c r="C487" s="695"/>
      <c r="D487" s="699">
        <v>16.114100000000001</v>
      </c>
      <c r="E487" s="699">
        <v>8.8925000000000001</v>
      </c>
      <c r="F487" s="700"/>
      <c r="G487" s="699">
        <v>16.114100000000001</v>
      </c>
      <c r="H487" s="699">
        <v>8.8925000000000001</v>
      </c>
      <c r="J487" s="695">
        <v>0</v>
      </c>
    </row>
    <row r="488" spans="1:10" ht="9" customHeight="1">
      <c r="A488" s="693" t="s">
        <v>989</v>
      </c>
      <c r="B488" s="696" t="s">
        <v>4670</v>
      </c>
      <c r="C488" s="695"/>
      <c r="D488" s="699">
        <v>463.90620000000001</v>
      </c>
      <c r="E488" s="699">
        <v>191.4649</v>
      </c>
      <c r="F488" s="700"/>
      <c r="G488" s="699">
        <v>459.08530000000002</v>
      </c>
      <c r="H488" s="699">
        <v>186.64400000000001</v>
      </c>
      <c r="J488" s="695"/>
    </row>
    <row r="489" spans="1:10" ht="9" customHeight="1">
      <c r="A489" s="693" t="s">
        <v>3897</v>
      </c>
      <c r="B489" s="696" t="s">
        <v>4671</v>
      </c>
      <c r="C489" s="695"/>
      <c r="D489" s="699">
        <v>243.0025</v>
      </c>
      <c r="E489" s="699">
        <v>69.914199999999994</v>
      </c>
      <c r="F489" s="700"/>
      <c r="G489" s="699">
        <v>240.40620000000001</v>
      </c>
      <c r="H489" s="699">
        <v>67.317899999999995</v>
      </c>
      <c r="J489" s="695">
        <v>33.225099999999998</v>
      </c>
    </row>
    <row r="490" spans="1:10" ht="9" customHeight="1">
      <c r="A490" s="693" t="s">
        <v>3898</v>
      </c>
      <c r="B490" s="696" t="s">
        <v>4672</v>
      </c>
      <c r="C490" s="695"/>
      <c r="D490" s="699">
        <v>220.90369999999999</v>
      </c>
      <c r="E490" s="699">
        <v>121.55070000000001</v>
      </c>
      <c r="F490" s="700"/>
      <c r="G490" s="699">
        <v>218.67910000000001</v>
      </c>
      <c r="H490" s="699">
        <v>119.3261</v>
      </c>
      <c r="J490" s="695">
        <v>29.669499999999999</v>
      </c>
    </row>
    <row r="491" spans="1:10" ht="9" customHeight="1">
      <c r="A491" s="693" t="s">
        <v>990</v>
      </c>
      <c r="B491" s="696" t="s">
        <v>1222</v>
      </c>
      <c r="C491" s="695"/>
      <c r="D491" s="699">
        <v>683.85019999999997</v>
      </c>
      <c r="E491" s="699">
        <v>304.32499999999999</v>
      </c>
      <c r="F491" s="700"/>
      <c r="G491" s="699">
        <v>679.02930000000003</v>
      </c>
      <c r="H491" s="699">
        <v>299.50409999999999</v>
      </c>
      <c r="J491" s="695"/>
    </row>
    <row r="492" spans="1:10" ht="9" customHeight="1">
      <c r="A492" s="693" t="s">
        <v>3900</v>
      </c>
      <c r="B492" s="696" t="s">
        <v>4673</v>
      </c>
      <c r="C492" s="695"/>
      <c r="D492" s="699">
        <v>53.829799999999999</v>
      </c>
      <c r="E492" s="699">
        <v>14.1873</v>
      </c>
      <c r="F492" s="700"/>
      <c r="G492" s="699">
        <v>53.829799999999999</v>
      </c>
      <c r="H492" s="699">
        <v>14.1873</v>
      </c>
      <c r="J492" s="695">
        <v>0</v>
      </c>
    </row>
    <row r="493" spans="1:10" ht="9" customHeight="1">
      <c r="A493" s="693" t="s">
        <v>3907</v>
      </c>
      <c r="B493" s="696" t="s">
        <v>4674</v>
      </c>
      <c r="C493" s="695"/>
      <c r="D493" s="699">
        <v>270.52</v>
      </c>
      <c r="E493" s="699">
        <v>79.789400000000001</v>
      </c>
      <c r="F493" s="700"/>
      <c r="G493" s="699">
        <v>267.9237</v>
      </c>
      <c r="H493" s="699">
        <v>77.193100000000001</v>
      </c>
      <c r="J493" s="695">
        <v>33.225099999999998</v>
      </c>
    </row>
    <row r="494" spans="1:10" ht="9" customHeight="1">
      <c r="A494" s="693" t="s">
        <v>3901</v>
      </c>
      <c r="B494" s="696" t="s">
        <v>4675</v>
      </c>
      <c r="C494" s="695"/>
      <c r="D494" s="699">
        <v>359.50040000000001</v>
      </c>
      <c r="E494" s="699">
        <v>210.34829999999999</v>
      </c>
      <c r="F494" s="700"/>
      <c r="G494" s="699">
        <v>357.2758</v>
      </c>
      <c r="H494" s="699">
        <v>208.12370000000001</v>
      </c>
      <c r="J494" s="695">
        <v>29.669499999999999</v>
      </c>
    </row>
    <row r="495" spans="1:10" ht="9" customHeight="1">
      <c r="A495" s="693" t="s">
        <v>1006</v>
      </c>
      <c r="B495" s="696" t="s">
        <v>4676</v>
      </c>
      <c r="C495" s="695"/>
      <c r="D495" s="699">
        <v>429.80790000000002</v>
      </c>
      <c r="E495" s="699">
        <v>129.64930000000001</v>
      </c>
      <c r="F495" s="700"/>
      <c r="G495" s="699">
        <v>426.6739</v>
      </c>
      <c r="H495" s="699">
        <v>126.5153</v>
      </c>
      <c r="J495" s="695"/>
    </row>
    <row r="496" spans="1:10" ht="9" customHeight="1">
      <c r="A496" s="693" t="s">
        <v>3902</v>
      </c>
      <c r="B496" s="696" t="s">
        <v>4677</v>
      </c>
      <c r="C496" s="695"/>
      <c r="D496" s="699">
        <v>363.63150000000002</v>
      </c>
      <c r="E496" s="699">
        <v>95.067400000000006</v>
      </c>
      <c r="F496" s="700"/>
      <c r="G496" s="699">
        <v>360.4975</v>
      </c>
      <c r="H496" s="699">
        <v>91.933400000000006</v>
      </c>
      <c r="J496" s="695">
        <v>38.637700000000002</v>
      </c>
    </row>
    <row r="497" spans="1:10" ht="9" customHeight="1">
      <c r="A497" s="693" t="s">
        <v>3903</v>
      </c>
      <c r="B497" s="696" t="s">
        <v>4678</v>
      </c>
      <c r="C497" s="695"/>
      <c r="D497" s="699">
        <v>66.176400000000001</v>
      </c>
      <c r="E497" s="699">
        <v>34.581899999999997</v>
      </c>
      <c r="F497" s="700"/>
      <c r="G497" s="699">
        <v>66.176400000000001</v>
      </c>
      <c r="H497" s="699">
        <v>34.581899999999997</v>
      </c>
      <c r="J497" s="695">
        <v>0</v>
      </c>
    </row>
    <row r="498" spans="1:10" ht="9" customHeight="1">
      <c r="A498" s="693" t="s">
        <v>1007</v>
      </c>
      <c r="B498" s="696" t="s">
        <v>4679</v>
      </c>
      <c r="C498" s="695"/>
      <c r="D498" s="699">
        <v>479.12549999999999</v>
      </c>
      <c r="E498" s="699">
        <v>144.57929999999999</v>
      </c>
      <c r="F498" s="700"/>
      <c r="G498" s="699">
        <v>475.99149999999997</v>
      </c>
      <c r="H498" s="699">
        <v>141.4453</v>
      </c>
      <c r="J498" s="695"/>
    </row>
    <row r="499" spans="1:10" ht="9" customHeight="1">
      <c r="A499" s="693" t="s">
        <v>3904</v>
      </c>
      <c r="B499" s="696" t="s">
        <v>4680</v>
      </c>
      <c r="C499" s="695"/>
      <c r="D499" s="699">
        <v>401.60449999999997</v>
      </c>
      <c r="E499" s="699">
        <v>104.069</v>
      </c>
      <c r="F499" s="700"/>
      <c r="G499" s="699">
        <v>398.47050000000002</v>
      </c>
      <c r="H499" s="699">
        <v>100.935</v>
      </c>
      <c r="J499" s="695">
        <v>38.637700000000002</v>
      </c>
    </row>
    <row r="500" spans="1:10" ht="9" customHeight="1">
      <c r="A500" s="693" t="s">
        <v>3905</v>
      </c>
      <c r="B500" s="696" t="s">
        <v>4681</v>
      </c>
      <c r="C500" s="695"/>
      <c r="D500" s="699">
        <v>77.521000000000001</v>
      </c>
      <c r="E500" s="699">
        <v>40.510300000000001</v>
      </c>
      <c r="F500" s="700"/>
      <c r="G500" s="699">
        <v>77.521000000000001</v>
      </c>
      <c r="H500" s="699">
        <v>40.510300000000001</v>
      </c>
      <c r="J500" s="695">
        <v>0</v>
      </c>
    </row>
    <row r="501" spans="1:10" ht="9" customHeight="1">
      <c r="A501" s="693" t="s">
        <v>1008</v>
      </c>
      <c r="B501" s="696" t="s">
        <v>1284</v>
      </c>
      <c r="C501" s="695"/>
      <c r="D501" s="699">
        <v>324.71780000000001</v>
      </c>
      <c r="E501" s="699">
        <v>98.596699999999998</v>
      </c>
      <c r="F501" s="700"/>
      <c r="G501" s="699">
        <v>322.12150000000003</v>
      </c>
      <c r="H501" s="699">
        <v>96.000399999999999</v>
      </c>
      <c r="J501" s="695"/>
    </row>
    <row r="502" spans="1:10" ht="18" customHeight="1">
      <c r="A502" s="693" t="s">
        <v>3866</v>
      </c>
      <c r="B502" s="696" t="s">
        <v>4625</v>
      </c>
      <c r="C502" s="695"/>
      <c r="D502" s="699">
        <v>303.78100000000001</v>
      </c>
      <c r="E502" s="699">
        <v>87.822000000000003</v>
      </c>
      <c r="F502" s="700"/>
      <c r="G502" s="699">
        <v>301.18470000000002</v>
      </c>
      <c r="H502" s="699">
        <v>85.225700000000003</v>
      </c>
      <c r="J502" s="695">
        <v>33.225099999999998</v>
      </c>
    </row>
    <row r="503" spans="1:10" ht="9" customHeight="1">
      <c r="A503" s="693" t="s">
        <v>3906</v>
      </c>
      <c r="B503" s="696" t="s">
        <v>4682</v>
      </c>
      <c r="C503" s="695"/>
      <c r="D503" s="699">
        <v>20.936800000000002</v>
      </c>
      <c r="E503" s="699">
        <v>10.774699999999999</v>
      </c>
      <c r="F503" s="700"/>
      <c r="G503" s="699">
        <v>20.936800000000002</v>
      </c>
      <c r="H503" s="699">
        <v>10.774699999999999</v>
      </c>
      <c r="J503" s="695">
        <v>0</v>
      </c>
    </row>
    <row r="504" spans="1:10" ht="9" customHeight="1">
      <c r="A504" s="693" t="s">
        <v>641</v>
      </c>
      <c r="B504" s="696" t="s">
        <v>1223</v>
      </c>
      <c r="C504" s="695"/>
      <c r="D504" s="699">
        <v>287.35039999999998</v>
      </c>
      <c r="E504" s="699">
        <v>89.077200000000005</v>
      </c>
      <c r="F504" s="700"/>
      <c r="G504" s="699">
        <v>284.75409999999999</v>
      </c>
      <c r="H504" s="699">
        <v>86.480900000000005</v>
      </c>
      <c r="J504" s="695"/>
    </row>
    <row r="505" spans="1:10" ht="9" customHeight="1">
      <c r="A505" s="693" t="s">
        <v>3907</v>
      </c>
      <c r="B505" s="696" t="s">
        <v>4674</v>
      </c>
      <c r="C505" s="695"/>
      <c r="D505" s="699">
        <v>270.52</v>
      </c>
      <c r="E505" s="699">
        <v>79.789400000000001</v>
      </c>
      <c r="F505" s="700"/>
      <c r="G505" s="699">
        <v>267.9237</v>
      </c>
      <c r="H505" s="699">
        <v>77.193100000000001</v>
      </c>
      <c r="J505" s="695">
        <v>33.225099999999998</v>
      </c>
    </row>
    <row r="506" spans="1:10" ht="9" customHeight="1">
      <c r="A506" s="693" t="s">
        <v>3908</v>
      </c>
      <c r="B506" s="696" t="s">
        <v>4683</v>
      </c>
      <c r="C506" s="695"/>
      <c r="D506" s="699">
        <v>16.830400000000001</v>
      </c>
      <c r="E506" s="699">
        <v>9.2878000000000007</v>
      </c>
      <c r="F506" s="700"/>
      <c r="G506" s="699">
        <v>16.830400000000001</v>
      </c>
      <c r="H506" s="699">
        <v>9.2878000000000007</v>
      </c>
      <c r="J506" s="695">
        <v>0</v>
      </c>
    </row>
    <row r="507" spans="1:10" ht="9" customHeight="1">
      <c r="A507" s="693" t="s">
        <v>1010</v>
      </c>
      <c r="B507" s="696" t="s">
        <v>4684</v>
      </c>
      <c r="C507" s="695"/>
      <c r="D507" s="699">
        <v>907.23509999999999</v>
      </c>
      <c r="E507" s="699">
        <v>314.05509999999998</v>
      </c>
      <c r="F507" s="700"/>
      <c r="G507" s="699">
        <v>899.78039999999999</v>
      </c>
      <c r="H507" s="699">
        <v>306.60039999999998</v>
      </c>
      <c r="J507" s="695"/>
    </row>
    <row r="508" spans="1:10" ht="9" customHeight="1">
      <c r="A508" s="693" t="s">
        <v>3909</v>
      </c>
      <c r="B508" s="696" t="s">
        <v>4685</v>
      </c>
      <c r="C508" s="695"/>
      <c r="D508" s="699">
        <v>471.68220000000002</v>
      </c>
      <c r="E508" s="699">
        <v>109.4234</v>
      </c>
      <c r="F508" s="700"/>
      <c r="G508" s="699">
        <v>468.54820000000001</v>
      </c>
      <c r="H508" s="699">
        <v>106.2894</v>
      </c>
      <c r="J508" s="695">
        <v>38.637700000000002</v>
      </c>
    </row>
    <row r="509" spans="1:10" ht="9" customHeight="1">
      <c r="A509" s="693" t="s">
        <v>3910</v>
      </c>
      <c r="B509" s="696" t="s">
        <v>4686</v>
      </c>
      <c r="C509" s="695"/>
      <c r="D509" s="699">
        <v>435.55290000000002</v>
      </c>
      <c r="E509" s="699">
        <v>204.6317</v>
      </c>
      <c r="F509" s="700"/>
      <c r="G509" s="699">
        <v>431.23219999999998</v>
      </c>
      <c r="H509" s="699">
        <v>200.31100000000001</v>
      </c>
      <c r="J509" s="695">
        <v>50.747399999999999</v>
      </c>
    </row>
    <row r="510" spans="1:10" ht="9" customHeight="1">
      <c r="A510" s="693" t="s">
        <v>1012</v>
      </c>
      <c r="B510" s="696" t="s">
        <v>4687</v>
      </c>
      <c r="C510" s="695"/>
      <c r="D510" s="699">
        <v>361.0831</v>
      </c>
      <c r="E510" s="699">
        <v>116.9599</v>
      </c>
      <c r="F510" s="700"/>
      <c r="G510" s="699">
        <v>358.48680000000002</v>
      </c>
      <c r="H510" s="699">
        <v>114.36360000000001</v>
      </c>
      <c r="J510" s="695"/>
    </row>
    <row r="511" spans="1:10" ht="9" customHeight="1">
      <c r="A511" s="693" t="s">
        <v>3866</v>
      </c>
      <c r="B511" s="696" t="s">
        <v>4625</v>
      </c>
      <c r="C511" s="695"/>
      <c r="D511" s="699">
        <v>303.78100000000001</v>
      </c>
      <c r="E511" s="699">
        <v>87.822000000000003</v>
      </c>
      <c r="F511" s="700"/>
      <c r="G511" s="699">
        <v>301.18470000000002</v>
      </c>
      <c r="H511" s="699">
        <v>85.225700000000003</v>
      </c>
      <c r="J511" s="695">
        <v>33.225099999999998</v>
      </c>
    </row>
    <row r="512" spans="1:10" ht="9" customHeight="1">
      <c r="A512" s="693" t="s">
        <v>3877</v>
      </c>
      <c r="B512" s="696" t="s">
        <v>4641</v>
      </c>
      <c r="C512" s="695"/>
      <c r="D512" s="699">
        <v>57.302100000000003</v>
      </c>
      <c r="E512" s="699">
        <v>29.137899999999998</v>
      </c>
      <c r="F512" s="700"/>
      <c r="G512" s="699">
        <v>57.302100000000003</v>
      </c>
      <c r="H512" s="699">
        <v>29.137899999999998</v>
      </c>
      <c r="J512" s="695">
        <v>0</v>
      </c>
    </row>
    <row r="513" spans="1:10" ht="9" customHeight="1">
      <c r="A513" s="693" t="s">
        <v>1019</v>
      </c>
      <c r="B513" s="696" t="s">
        <v>1224</v>
      </c>
      <c r="C513" s="695"/>
      <c r="D513" s="699">
        <v>1856.7266999999999</v>
      </c>
      <c r="E513" s="699">
        <v>795.15300000000002</v>
      </c>
      <c r="F513" s="700"/>
      <c r="G513" s="699">
        <v>1853.5926999999999</v>
      </c>
      <c r="H513" s="699">
        <v>792.01900000000001</v>
      </c>
      <c r="J513" s="695"/>
    </row>
    <row r="514" spans="1:10" ht="9" customHeight="1">
      <c r="A514" s="693" t="s">
        <v>3873</v>
      </c>
      <c r="B514" s="696" t="s">
        <v>4635</v>
      </c>
      <c r="C514" s="695"/>
      <c r="D514" s="699">
        <v>1147.9618</v>
      </c>
      <c r="E514" s="699">
        <v>424.77249999999998</v>
      </c>
      <c r="F514" s="700"/>
      <c r="G514" s="699">
        <v>1144.8278</v>
      </c>
      <c r="H514" s="699">
        <v>421.63850000000002</v>
      </c>
      <c r="J514" s="695">
        <v>38.637700000000002</v>
      </c>
    </row>
    <row r="515" spans="1:10" ht="9" customHeight="1">
      <c r="A515" s="693" t="s">
        <v>3911</v>
      </c>
      <c r="B515" s="696" t="s">
        <v>4688</v>
      </c>
      <c r="C515" s="695"/>
      <c r="D515" s="699">
        <v>297.89249999999998</v>
      </c>
      <c r="E515" s="699">
        <v>155.67019999999999</v>
      </c>
      <c r="F515" s="700"/>
      <c r="G515" s="699">
        <v>297.89249999999998</v>
      </c>
      <c r="H515" s="699">
        <v>155.67019999999999</v>
      </c>
      <c r="J515" s="695">
        <v>0</v>
      </c>
    </row>
    <row r="516" spans="1:10" ht="18" customHeight="1">
      <c r="A516" s="693" t="s">
        <v>3869</v>
      </c>
      <c r="B516" s="696" t="s">
        <v>4630</v>
      </c>
      <c r="C516" s="695"/>
      <c r="D516" s="699">
        <v>96.408299999999997</v>
      </c>
      <c r="E516" s="699">
        <v>50.380200000000002</v>
      </c>
      <c r="F516" s="700"/>
      <c r="G516" s="699">
        <v>96.408299999999997</v>
      </c>
      <c r="H516" s="699">
        <v>50.380200000000002</v>
      </c>
      <c r="J516" s="695">
        <v>0</v>
      </c>
    </row>
    <row r="517" spans="1:10" ht="9" customHeight="1">
      <c r="A517" s="693" t="s">
        <v>3912</v>
      </c>
      <c r="B517" s="696" t="s">
        <v>4689</v>
      </c>
      <c r="C517" s="695"/>
      <c r="D517" s="699">
        <v>314.46409999999997</v>
      </c>
      <c r="E517" s="699">
        <v>164.33009999999999</v>
      </c>
      <c r="F517" s="700"/>
      <c r="G517" s="699">
        <v>314.46409999999997</v>
      </c>
      <c r="H517" s="699">
        <v>164.33009999999999</v>
      </c>
      <c r="J517" s="695">
        <v>0</v>
      </c>
    </row>
    <row r="518" spans="1:10" ht="9" customHeight="1">
      <c r="A518" s="693" t="s">
        <v>1020</v>
      </c>
      <c r="B518" s="696" t="s">
        <v>1225</v>
      </c>
      <c r="C518" s="695"/>
      <c r="D518" s="699">
        <v>365.0496</v>
      </c>
      <c r="E518" s="699">
        <v>100.7508</v>
      </c>
      <c r="F518" s="700"/>
      <c r="G518" s="699">
        <v>362.45330000000001</v>
      </c>
      <c r="H518" s="699">
        <v>98.154499999999999</v>
      </c>
      <c r="J518" s="695"/>
    </row>
    <row r="519" spans="1:10" ht="9" customHeight="1">
      <c r="A519" s="693" t="s">
        <v>3886</v>
      </c>
      <c r="B519" s="696" t="s">
        <v>4656</v>
      </c>
      <c r="C519" s="695"/>
      <c r="D519" s="699">
        <v>344.45940000000002</v>
      </c>
      <c r="E519" s="699">
        <v>89.388199999999998</v>
      </c>
      <c r="F519" s="700"/>
      <c r="G519" s="699">
        <v>341.86309999999997</v>
      </c>
      <c r="H519" s="699">
        <v>86.791899999999998</v>
      </c>
      <c r="J519" s="695">
        <v>33.225099999999998</v>
      </c>
    </row>
    <row r="520" spans="1:10" ht="9" customHeight="1">
      <c r="A520" s="693" t="s">
        <v>3913</v>
      </c>
      <c r="B520" s="696" t="s">
        <v>4690</v>
      </c>
      <c r="C520" s="695"/>
      <c r="D520" s="699">
        <v>20.590199999999999</v>
      </c>
      <c r="E520" s="699">
        <v>11.3626</v>
      </c>
      <c r="F520" s="700"/>
      <c r="G520" s="699">
        <v>20.590199999999999</v>
      </c>
      <c r="H520" s="699">
        <v>11.3626</v>
      </c>
      <c r="J520" s="695">
        <v>0</v>
      </c>
    </row>
    <row r="521" spans="1:10" ht="9" customHeight="1">
      <c r="A521" s="693" t="s">
        <v>640</v>
      </c>
      <c r="B521" s="696" t="s">
        <v>4691</v>
      </c>
      <c r="C521" s="695"/>
      <c r="D521" s="699">
        <v>327.14749999999998</v>
      </c>
      <c r="E521" s="699">
        <v>114.8314</v>
      </c>
      <c r="F521" s="700"/>
      <c r="G521" s="699">
        <v>324.01350000000002</v>
      </c>
      <c r="H521" s="699">
        <v>111.6974</v>
      </c>
      <c r="J521" s="695"/>
    </row>
    <row r="522" spans="1:10" ht="9" customHeight="1">
      <c r="A522" s="693" t="s">
        <v>3914</v>
      </c>
      <c r="B522" s="696" t="s">
        <v>4692</v>
      </c>
      <c r="C522" s="695"/>
      <c r="D522" s="699">
        <v>262.00119999999998</v>
      </c>
      <c r="E522" s="699">
        <v>79.394099999999995</v>
      </c>
      <c r="F522" s="700"/>
      <c r="G522" s="699">
        <v>258.86720000000003</v>
      </c>
      <c r="H522" s="699">
        <v>76.260099999999994</v>
      </c>
      <c r="J522" s="695">
        <v>38.637700000000002</v>
      </c>
    </row>
    <row r="523" spans="1:10" ht="9" customHeight="1">
      <c r="A523" s="693" t="s">
        <v>3915</v>
      </c>
      <c r="B523" s="696" t="s">
        <v>4693</v>
      </c>
      <c r="C523" s="695"/>
      <c r="D523" s="699">
        <v>6.5982000000000003</v>
      </c>
      <c r="E523" s="699">
        <v>3.5891999999999999</v>
      </c>
      <c r="F523" s="700"/>
      <c r="G523" s="699">
        <v>6.5982000000000003</v>
      </c>
      <c r="H523" s="699">
        <v>3.5891999999999999</v>
      </c>
      <c r="J523" s="695">
        <v>0</v>
      </c>
    </row>
    <row r="524" spans="1:10" ht="9" customHeight="1">
      <c r="A524" s="693" t="s">
        <v>3855</v>
      </c>
      <c r="B524" s="696" t="s">
        <v>4607</v>
      </c>
      <c r="C524" s="695"/>
      <c r="D524" s="699">
        <v>58.548099999999998</v>
      </c>
      <c r="E524" s="699">
        <v>31.848099999999999</v>
      </c>
      <c r="F524" s="700"/>
      <c r="G524" s="699">
        <v>58.548099999999998</v>
      </c>
      <c r="H524" s="699">
        <v>31.848099999999999</v>
      </c>
      <c r="J524" s="695">
        <v>0</v>
      </c>
    </row>
    <row r="525" spans="1:10" ht="9" customHeight="1">
      <c r="A525" s="693" t="s">
        <v>1026</v>
      </c>
      <c r="B525" s="696" t="s">
        <v>4694</v>
      </c>
      <c r="C525" s="695"/>
      <c r="D525" s="699">
        <v>176.5513</v>
      </c>
      <c r="E525" s="699">
        <v>71.396299999999997</v>
      </c>
      <c r="F525" s="700"/>
      <c r="G525" s="699">
        <v>173.95500000000001</v>
      </c>
      <c r="H525" s="699">
        <v>68.8</v>
      </c>
      <c r="J525" s="695"/>
    </row>
    <row r="526" spans="1:10" ht="9" customHeight="1">
      <c r="A526" s="693" t="s">
        <v>3916</v>
      </c>
      <c r="B526" s="696" t="s">
        <v>4695</v>
      </c>
      <c r="C526" s="695"/>
      <c r="D526" s="699">
        <v>170.06299999999999</v>
      </c>
      <c r="E526" s="699">
        <v>67.866900000000001</v>
      </c>
      <c r="F526" s="700"/>
      <c r="G526" s="699">
        <v>167.4667</v>
      </c>
      <c r="H526" s="699">
        <v>65.270600000000002</v>
      </c>
      <c r="J526" s="695">
        <v>33.225099999999998</v>
      </c>
    </row>
    <row r="527" spans="1:10" ht="9" customHeight="1">
      <c r="A527" s="693" t="s">
        <v>3917</v>
      </c>
      <c r="B527" s="696" t="s">
        <v>4606</v>
      </c>
      <c r="C527" s="695"/>
      <c r="D527" s="699">
        <v>6.4882999999999997</v>
      </c>
      <c r="E527" s="699">
        <v>3.5293999999999999</v>
      </c>
      <c r="F527" s="700"/>
      <c r="G527" s="699">
        <v>6.4882999999999997</v>
      </c>
      <c r="H527" s="699">
        <v>3.5293999999999999</v>
      </c>
      <c r="J527" s="695">
        <v>0</v>
      </c>
    </row>
    <row r="528" spans="1:10" ht="9" customHeight="1">
      <c r="A528" s="693" t="s">
        <v>1028</v>
      </c>
      <c r="B528" s="696" t="s">
        <v>4696</v>
      </c>
      <c r="C528" s="695"/>
      <c r="D528" s="699">
        <v>305.93529999999998</v>
      </c>
      <c r="E528" s="699">
        <v>103.2927</v>
      </c>
      <c r="F528" s="700"/>
      <c r="G528" s="699">
        <v>302.80130000000003</v>
      </c>
      <c r="H528" s="699">
        <v>100.1587</v>
      </c>
      <c r="J528" s="695"/>
    </row>
    <row r="529" spans="1:10" ht="9" customHeight="1">
      <c r="A529" s="693" t="s">
        <v>4309</v>
      </c>
      <c r="B529" s="696" t="s">
        <v>4697</v>
      </c>
      <c r="C529" s="695"/>
      <c r="D529" s="699">
        <v>8.1377000000000006</v>
      </c>
      <c r="E529" s="699">
        <v>4.4265999999999996</v>
      </c>
      <c r="F529" s="700"/>
      <c r="G529" s="699">
        <v>8.1377000000000006</v>
      </c>
      <c r="H529" s="699">
        <v>4.4265999999999996</v>
      </c>
      <c r="J529" s="695">
        <v>0</v>
      </c>
    </row>
    <row r="530" spans="1:10" ht="9" customHeight="1">
      <c r="A530" s="693" t="s">
        <v>3914</v>
      </c>
      <c r="B530" s="696" t="s">
        <v>4692</v>
      </c>
      <c r="C530" s="695"/>
      <c r="D530" s="699">
        <v>262.00119999999998</v>
      </c>
      <c r="E530" s="699">
        <v>79.394099999999995</v>
      </c>
      <c r="F530" s="700"/>
      <c r="G530" s="699">
        <v>258.86720000000003</v>
      </c>
      <c r="H530" s="699">
        <v>76.260099999999994</v>
      </c>
      <c r="J530" s="695">
        <v>38.637700000000002</v>
      </c>
    </row>
    <row r="531" spans="1:10" ht="18" customHeight="1">
      <c r="A531" s="693" t="s">
        <v>3918</v>
      </c>
      <c r="B531" s="696" t="s">
        <v>4698</v>
      </c>
      <c r="C531" s="695"/>
      <c r="D531" s="699">
        <v>5.3346999999999998</v>
      </c>
      <c r="E531" s="699">
        <v>2.9018999999999999</v>
      </c>
      <c r="F531" s="700"/>
      <c r="G531" s="699">
        <v>5.3346999999999998</v>
      </c>
      <c r="H531" s="699">
        <v>2.9018999999999999</v>
      </c>
      <c r="J531" s="695">
        <v>0</v>
      </c>
    </row>
    <row r="532" spans="1:10" ht="9" customHeight="1">
      <c r="A532" s="693" t="s">
        <v>3919</v>
      </c>
      <c r="B532" s="696" t="s">
        <v>4699</v>
      </c>
      <c r="C532" s="695"/>
      <c r="D532" s="699">
        <v>30.4617</v>
      </c>
      <c r="E532" s="699">
        <v>16.5701</v>
      </c>
      <c r="F532" s="700"/>
      <c r="G532" s="699">
        <v>30.4617</v>
      </c>
      <c r="H532" s="699">
        <v>16.5701</v>
      </c>
      <c r="J532" s="695">
        <v>0</v>
      </c>
    </row>
    <row r="533" spans="1:10" ht="9" customHeight="1">
      <c r="A533" s="693" t="s">
        <v>1031</v>
      </c>
      <c r="B533" s="696" t="s">
        <v>4700</v>
      </c>
      <c r="C533" s="695"/>
      <c r="D533" s="699">
        <v>1042.7275999999999</v>
      </c>
      <c r="E533" s="699">
        <v>525.51160000000004</v>
      </c>
      <c r="F533" s="700"/>
      <c r="G533" s="699">
        <v>1037.9067</v>
      </c>
      <c r="H533" s="699">
        <v>520.69069999999999</v>
      </c>
      <c r="J533" s="695"/>
    </row>
    <row r="534" spans="1:10" ht="9" customHeight="1">
      <c r="A534" s="693" t="s">
        <v>3920</v>
      </c>
      <c r="B534" s="696" t="s">
        <v>4701</v>
      </c>
      <c r="C534" s="695"/>
      <c r="D534" s="699">
        <v>264.24540000000002</v>
      </c>
      <c r="E534" s="699">
        <v>79.051100000000005</v>
      </c>
      <c r="F534" s="700"/>
      <c r="G534" s="699">
        <v>261.64909999999998</v>
      </c>
      <c r="H534" s="699">
        <v>76.454800000000006</v>
      </c>
      <c r="J534" s="695">
        <v>33.225099999999998</v>
      </c>
    </row>
    <row r="535" spans="1:10" ht="9" customHeight="1">
      <c r="A535" s="693" t="s">
        <v>3921</v>
      </c>
      <c r="B535" s="696" t="s">
        <v>4702</v>
      </c>
      <c r="C535" s="695"/>
      <c r="D535" s="699">
        <v>778.48220000000003</v>
      </c>
      <c r="E535" s="699">
        <v>446.46050000000002</v>
      </c>
      <c r="F535" s="700"/>
      <c r="G535" s="699">
        <v>776.25760000000002</v>
      </c>
      <c r="H535" s="699">
        <v>444.23590000000002</v>
      </c>
      <c r="J535" s="695">
        <v>29.669499999999999</v>
      </c>
    </row>
    <row r="536" spans="1:10" ht="9" customHeight="1">
      <c r="A536" s="693" t="s">
        <v>1104</v>
      </c>
      <c r="B536" s="696" t="s">
        <v>4703</v>
      </c>
      <c r="C536" s="695"/>
      <c r="D536" s="699">
        <v>335.37799999999999</v>
      </c>
      <c r="E536" s="699">
        <v>128.25280000000001</v>
      </c>
      <c r="F536" s="700"/>
      <c r="G536" s="699">
        <v>332.24400000000003</v>
      </c>
      <c r="H536" s="699">
        <v>125.11879999999999</v>
      </c>
      <c r="J536" s="695"/>
    </row>
    <row r="537" spans="1:10" ht="9" customHeight="1">
      <c r="A537" s="693" t="s">
        <v>3922</v>
      </c>
      <c r="B537" s="696" t="s">
        <v>4704</v>
      </c>
      <c r="C537" s="695"/>
      <c r="D537" s="699">
        <v>229.80719999999999</v>
      </c>
      <c r="E537" s="699">
        <v>70.825999999999993</v>
      </c>
      <c r="F537" s="700"/>
      <c r="G537" s="699">
        <v>226.67320000000001</v>
      </c>
      <c r="H537" s="699">
        <v>67.691999999999993</v>
      </c>
      <c r="J537" s="695">
        <v>38.637700000000002</v>
      </c>
    </row>
    <row r="538" spans="1:10" ht="9" customHeight="1">
      <c r="A538" s="693" t="s">
        <v>3923</v>
      </c>
      <c r="B538" s="696" t="s">
        <v>4705</v>
      </c>
      <c r="C538" s="695"/>
      <c r="D538" s="699">
        <v>105.57080000000001</v>
      </c>
      <c r="E538" s="699">
        <v>57.4268</v>
      </c>
      <c r="F538" s="700"/>
      <c r="G538" s="699">
        <v>105.57080000000001</v>
      </c>
      <c r="H538" s="699">
        <v>57.4268</v>
      </c>
      <c r="J538" s="695">
        <v>0</v>
      </c>
    </row>
    <row r="539" spans="1:10" ht="9" customHeight="1">
      <c r="A539" s="693" t="s">
        <v>1107</v>
      </c>
      <c r="B539" s="696" t="s">
        <v>1229</v>
      </c>
      <c r="C539" s="695"/>
      <c r="D539" s="699">
        <v>580.91290000000004</v>
      </c>
      <c r="E539" s="699">
        <v>252.8708</v>
      </c>
      <c r="F539" s="700"/>
      <c r="G539" s="699">
        <v>577.77890000000002</v>
      </c>
      <c r="H539" s="699">
        <v>249.73679999999999</v>
      </c>
      <c r="J539" s="695"/>
    </row>
    <row r="540" spans="1:10" ht="18" customHeight="1">
      <c r="A540" s="693" t="s">
        <v>3914</v>
      </c>
      <c r="B540" s="696" t="s">
        <v>4692</v>
      </c>
      <c r="C540" s="695"/>
      <c r="D540" s="699">
        <v>262.00119999999998</v>
      </c>
      <c r="E540" s="699">
        <v>79.394099999999995</v>
      </c>
      <c r="F540" s="700"/>
      <c r="G540" s="699">
        <v>258.86720000000003</v>
      </c>
      <c r="H540" s="699">
        <v>76.260099999999994</v>
      </c>
      <c r="J540" s="695">
        <v>38.637700000000002</v>
      </c>
    </row>
    <row r="541" spans="1:10" ht="9" customHeight="1">
      <c r="A541" s="693" t="s">
        <v>3924</v>
      </c>
      <c r="B541" s="696" t="s">
        <v>4706</v>
      </c>
      <c r="C541" s="695"/>
      <c r="D541" s="699">
        <v>318.9117</v>
      </c>
      <c r="E541" s="699">
        <v>173.47669999999999</v>
      </c>
      <c r="F541" s="700"/>
      <c r="G541" s="699">
        <v>318.9117</v>
      </c>
      <c r="H541" s="699">
        <v>173.47669999999999</v>
      </c>
      <c r="J541" s="695">
        <v>0</v>
      </c>
    </row>
    <row r="542" spans="1:10">
      <c r="A542" s="693" t="s">
        <v>1112</v>
      </c>
      <c r="B542" s="696" t="s">
        <v>4707</v>
      </c>
      <c r="D542" s="699">
        <v>585.81629999999996</v>
      </c>
      <c r="E542" s="699">
        <v>155.95480000000001</v>
      </c>
      <c r="F542" s="700"/>
      <c r="G542" s="699">
        <v>580.99540000000002</v>
      </c>
      <c r="H542" s="699">
        <v>151.13390000000001</v>
      </c>
      <c r="J542" s="695"/>
    </row>
    <row r="543" spans="1:10" ht="18">
      <c r="A543" s="693" t="s">
        <v>4310</v>
      </c>
      <c r="B543" s="696" t="s">
        <v>4708</v>
      </c>
      <c r="D543" s="699">
        <v>372.99860000000001</v>
      </c>
      <c r="E543" s="699">
        <v>79.352699999999999</v>
      </c>
      <c r="F543" s="700"/>
      <c r="G543" s="699">
        <v>370.40230000000003</v>
      </c>
      <c r="H543" s="699">
        <v>76.756399999999999</v>
      </c>
      <c r="J543" s="695">
        <v>33.225099999999998</v>
      </c>
    </row>
    <row r="544" spans="1:10">
      <c r="A544" s="693" t="s">
        <v>3925</v>
      </c>
      <c r="B544" s="696" t="s">
        <v>4709</v>
      </c>
      <c r="D544" s="699">
        <v>212.8177</v>
      </c>
      <c r="E544" s="699">
        <v>76.602099999999993</v>
      </c>
      <c r="F544" s="700"/>
      <c r="G544" s="699">
        <v>210.59309999999999</v>
      </c>
      <c r="H544" s="699">
        <v>74.377499999999998</v>
      </c>
      <c r="J544" s="695">
        <v>29.669499999999999</v>
      </c>
    </row>
  </sheetData>
  <mergeCells count="2">
    <mergeCell ref="D2:E2"/>
    <mergeCell ref="G2:H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678"/>
  <sheetViews>
    <sheetView showGridLines="0" topLeftCell="A729" zoomScale="115" zoomScaleNormal="115" workbookViewId="0">
      <selection activeCell="A760" sqref="A760"/>
    </sheetView>
  </sheetViews>
  <sheetFormatPr defaultRowHeight="15"/>
  <cols>
    <col min="1" max="1" width="9.42578125" customWidth="1"/>
    <col min="2" max="2" width="76.5703125" customWidth="1"/>
    <col min="3" max="3" width="9.42578125" customWidth="1"/>
    <col min="4" max="7" width="18.42578125" customWidth="1"/>
    <col min="8" max="8" width="12.140625" customWidth="1"/>
  </cols>
  <sheetData>
    <row r="1" spans="1:7">
      <c r="A1" s="689" t="s">
        <v>2281</v>
      </c>
      <c r="B1" s="1574" t="s">
        <v>2057</v>
      </c>
      <c r="C1" s="1574"/>
      <c r="D1" s="689" t="s">
        <v>2282</v>
      </c>
      <c r="E1" s="689"/>
      <c r="F1" s="689"/>
    </row>
    <row r="2" spans="1:7" ht="12" customHeight="1">
      <c r="B2" s="690" t="s">
        <v>2283</v>
      </c>
    </row>
    <row r="3" spans="1:7" ht="12" customHeight="1">
      <c r="B3" s="690"/>
      <c r="D3" t="s">
        <v>2284</v>
      </c>
    </row>
    <row r="4" spans="1:7" ht="33.75" customHeight="1">
      <c r="A4" s="691" t="s">
        <v>273</v>
      </c>
      <c r="B4" s="691" t="s">
        <v>2286</v>
      </c>
      <c r="C4" s="691" t="s">
        <v>364</v>
      </c>
      <c r="D4" s="692" t="s">
        <v>2287</v>
      </c>
      <c r="E4" s="692"/>
      <c r="F4" s="692" t="s">
        <v>4342</v>
      </c>
      <c r="G4" s="692" t="s">
        <v>4268</v>
      </c>
    </row>
    <row r="5" spans="1:7" ht="9" customHeight="1">
      <c r="A5" s="693" t="s">
        <v>2288</v>
      </c>
      <c r="B5" s="694" t="s">
        <v>4710</v>
      </c>
      <c r="C5" s="693" t="s">
        <v>520</v>
      </c>
      <c r="D5" s="898">
        <f>IF(G5=0,F5,G5)</f>
        <v>7.8937999999999997</v>
      </c>
      <c r="E5" s="898"/>
      <c r="F5" s="898">
        <v>7.8937999999999997</v>
      </c>
      <c r="G5" s="901"/>
    </row>
    <row r="6" spans="1:7" ht="9" customHeight="1">
      <c r="A6" s="693" t="s">
        <v>1476</v>
      </c>
      <c r="B6" s="694" t="s">
        <v>1477</v>
      </c>
      <c r="C6" s="693" t="s">
        <v>520</v>
      </c>
      <c r="D6" s="898">
        <f>IF(G6=0,F6,G6)</f>
        <v>6.11</v>
      </c>
      <c r="E6" s="898"/>
      <c r="F6" s="898">
        <v>7.3190999999999997</v>
      </c>
      <c r="G6" s="901">
        <v>6.11</v>
      </c>
    </row>
    <row r="7" spans="1:7" ht="9" customHeight="1">
      <c r="A7" s="693" t="s">
        <v>1458</v>
      </c>
      <c r="B7" s="694" t="s">
        <v>1459</v>
      </c>
      <c r="C7" s="693" t="s">
        <v>8</v>
      </c>
      <c r="D7" s="898">
        <f t="shared" ref="D7:D70" si="0">IF(G7=0,F7,G7)</f>
        <v>119.41</v>
      </c>
      <c r="E7" s="898"/>
      <c r="F7" s="898">
        <v>161.06309999999999</v>
      </c>
      <c r="G7" s="901">
        <v>119.41</v>
      </c>
    </row>
    <row r="8" spans="1:7" ht="9" customHeight="1">
      <c r="A8" s="693" t="s">
        <v>2289</v>
      </c>
      <c r="B8" s="694" t="s">
        <v>4711</v>
      </c>
      <c r="C8" s="693" t="s">
        <v>520</v>
      </c>
      <c r="D8" s="898">
        <f t="shared" si="0"/>
        <v>27.6707</v>
      </c>
      <c r="E8" s="898"/>
      <c r="F8" s="898">
        <v>27.6707</v>
      </c>
      <c r="G8" s="901"/>
    </row>
    <row r="9" spans="1:7" ht="9" customHeight="1">
      <c r="A9" s="693" t="s">
        <v>2290</v>
      </c>
      <c r="B9" s="694" t="s">
        <v>4712</v>
      </c>
      <c r="C9" s="693" t="s">
        <v>520</v>
      </c>
      <c r="D9" s="898">
        <f t="shared" si="0"/>
        <v>17.155000000000001</v>
      </c>
      <c r="E9" s="898"/>
      <c r="F9" s="898">
        <v>17.155000000000001</v>
      </c>
      <c r="G9" s="901"/>
    </row>
    <row r="10" spans="1:7" ht="9" customHeight="1">
      <c r="A10" s="693" t="s">
        <v>2291</v>
      </c>
      <c r="B10" s="694" t="s">
        <v>4713</v>
      </c>
      <c r="C10" s="693" t="s">
        <v>1482</v>
      </c>
      <c r="D10" s="898">
        <f t="shared" si="0"/>
        <v>4.1018999999999997</v>
      </c>
      <c r="E10" s="898"/>
      <c r="F10" s="898">
        <v>4.1018999999999997</v>
      </c>
      <c r="G10" s="901"/>
    </row>
    <row r="11" spans="1:7" ht="9" customHeight="1">
      <c r="A11" s="693" t="s">
        <v>2292</v>
      </c>
      <c r="B11" s="694" t="s">
        <v>4714</v>
      </c>
      <c r="C11" s="693" t="s">
        <v>520</v>
      </c>
      <c r="D11" s="898">
        <f t="shared" si="0"/>
        <v>9.4810999999999996</v>
      </c>
      <c r="E11" s="898"/>
      <c r="F11" s="898">
        <v>9.4810999999999996</v>
      </c>
      <c r="G11" s="901"/>
    </row>
    <row r="12" spans="1:7" ht="9" customHeight="1">
      <c r="A12" s="693" t="s">
        <v>1638</v>
      </c>
      <c r="B12" s="694" t="s">
        <v>1639</v>
      </c>
      <c r="C12" s="693" t="s">
        <v>520</v>
      </c>
      <c r="D12" s="898">
        <f t="shared" si="0"/>
        <v>14.11</v>
      </c>
      <c r="E12" s="898"/>
      <c r="F12" s="898">
        <v>14.11</v>
      </c>
      <c r="G12" s="901"/>
    </row>
    <row r="13" spans="1:7" ht="9" customHeight="1">
      <c r="A13" s="693" t="s">
        <v>2293</v>
      </c>
      <c r="B13" s="694" t="s">
        <v>4715</v>
      </c>
      <c r="C13" s="693" t="s">
        <v>520</v>
      </c>
      <c r="D13" s="898">
        <f t="shared" si="0"/>
        <v>9.2426999999999992</v>
      </c>
      <c r="E13" s="898"/>
      <c r="F13" s="898">
        <v>9.2426999999999992</v>
      </c>
      <c r="G13" s="901"/>
    </row>
    <row r="14" spans="1:7" ht="9" customHeight="1">
      <c r="A14" s="693" t="s">
        <v>2294</v>
      </c>
      <c r="B14" s="694" t="s">
        <v>4716</v>
      </c>
      <c r="C14" s="693" t="s">
        <v>520</v>
      </c>
      <c r="D14" s="898">
        <f t="shared" si="0"/>
        <v>2.0790999999999999</v>
      </c>
      <c r="E14" s="898"/>
      <c r="F14" s="898">
        <v>2.0790999999999999</v>
      </c>
      <c r="G14" s="901"/>
    </row>
    <row r="15" spans="1:7" ht="9" customHeight="1">
      <c r="A15" s="693" t="s">
        <v>2295</v>
      </c>
      <c r="B15" s="694" t="s">
        <v>4717</v>
      </c>
      <c r="C15" s="693" t="s">
        <v>520</v>
      </c>
      <c r="D15" s="898">
        <f t="shared" si="0"/>
        <v>7.7263000000000002</v>
      </c>
      <c r="E15" s="898"/>
      <c r="F15" s="898">
        <v>7.7263000000000002</v>
      </c>
      <c r="G15" s="901"/>
    </row>
    <row r="16" spans="1:7" ht="9" customHeight="1">
      <c r="A16" s="693" t="s">
        <v>2069</v>
      </c>
      <c r="B16" s="694" t="s">
        <v>4718</v>
      </c>
      <c r="C16" s="693" t="s">
        <v>520</v>
      </c>
      <c r="D16" s="898">
        <f t="shared" si="0"/>
        <v>9.0978999999999992</v>
      </c>
      <c r="E16" s="898"/>
      <c r="F16" s="898">
        <v>9.0978999999999992</v>
      </c>
      <c r="G16" s="901"/>
    </row>
    <row r="17" spans="1:7" ht="9" customHeight="1">
      <c r="A17" s="693" t="s">
        <v>2296</v>
      </c>
      <c r="B17" s="694" t="s">
        <v>4719</v>
      </c>
      <c r="C17" s="693" t="s">
        <v>1340</v>
      </c>
      <c r="D17" s="898">
        <f t="shared" si="0"/>
        <v>21.1525</v>
      </c>
      <c r="E17" s="898"/>
      <c r="F17" s="898">
        <v>21.1525</v>
      </c>
      <c r="G17" s="901"/>
    </row>
    <row r="18" spans="1:7" ht="9" customHeight="1">
      <c r="A18" s="693" t="s">
        <v>2297</v>
      </c>
      <c r="B18" s="694" t="s">
        <v>4720</v>
      </c>
      <c r="C18" s="693" t="s">
        <v>1340</v>
      </c>
      <c r="D18" s="898">
        <f t="shared" si="0"/>
        <v>39.132300000000001</v>
      </c>
      <c r="E18" s="898"/>
      <c r="F18" s="898">
        <v>39.132300000000001</v>
      </c>
      <c r="G18" s="901"/>
    </row>
    <row r="19" spans="1:7" ht="9" customHeight="1">
      <c r="A19" s="693" t="s">
        <v>2298</v>
      </c>
      <c r="B19" s="694" t="s">
        <v>4721</v>
      </c>
      <c r="C19" s="693" t="s">
        <v>1340</v>
      </c>
      <c r="D19" s="898">
        <f t="shared" si="0"/>
        <v>2.5415000000000001</v>
      </c>
      <c r="E19" s="898"/>
      <c r="F19" s="898">
        <v>2.5415000000000001</v>
      </c>
      <c r="G19" s="901"/>
    </row>
    <row r="20" spans="1:7" ht="9" customHeight="1">
      <c r="A20" s="693" t="s">
        <v>2299</v>
      </c>
      <c r="B20" s="694" t="s">
        <v>4722</v>
      </c>
      <c r="C20" s="693" t="s">
        <v>1340</v>
      </c>
      <c r="D20" s="898">
        <f t="shared" si="0"/>
        <v>20.223500000000001</v>
      </c>
      <c r="E20" s="898"/>
      <c r="F20" s="898">
        <v>20.223500000000001</v>
      </c>
      <c r="G20" s="901"/>
    </row>
    <row r="21" spans="1:7" ht="9" customHeight="1">
      <c r="A21" s="693" t="s">
        <v>2300</v>
      </c>
      <c r="B21" s="694" t="s">
        <v>4723</v>
      </c>
      <c r="C21" s="693" t="s">
        <v>1340</v>
      </c>
      <c r="D21" s="898">
        <f t="shared" si="0"/>
        <v>156.1421</v>
      </c>
      <c r="E21" s="898"/>
      <c r="F21" s="898">
        <v>156.1421</v>
      </c>
      <c r="G21" s="901"/>
    </row>
    <row r="22" spans="1:7" ht="9" customHeight="1">
      <c r="A22" s="693" t="s">
        <v>2301</v>
      </c>
      <c r="B22" s="694" t="s">
        <v>4724</v>
      </c>
      <c r="C22" s="693" t="s">
        <v>520</v>
      </c>
      <c r="D22" s="898">
        <f t="shared" si="0"/>
        <v>8.5745000000000005</v>
      </c>
      <c r="E22" s="898"/>
      <c r="F22" s="898">
        <v>8.5745000000000005</v>
      </c>
      <c r="G22" s="901"/>
    </row>
    <row r="23" spans="1:7" ht="9" customHeight="1">
      <c r="A23" s="693" t="s">
        <v>2302</v>
      </c>
      <c r="B23" s="694" t="s">
        <v>4725</v>
      </c>
      <c r="C23" s="693" t="s">
        <v>1482</v>
      </c>
      <c r="D23" s="898">
        <f t="shared" si="0"/>
        <v>25.4863</v>
      </c>
      <c r="E23" s="898"/>
      <c r="F23" s="898">
        <v>25.4863</v>
      </c>
      <c r="G23" s="901"/>
    </row>
    <row r="24" spans="1:7" ht="9" customHeight="1">
      <c r="A24" s="693" t="s">
        <v>2303</v>
      </c>
      <c r="B24" s="694" t="s">
        <v>4726</v>
      </c>
      <c r="C24" s="693" t="s">
        <v>520</v>
      </c>
      <c r="D24" s="898">
        <f t="shared" si="0"/>
        <v>50.850299999999997</v>
      </c>
      <c r="E24" s="898"/>
      <c r="F24" s="898">
        <v>50.850299999999997</v>
      </c>
      <c r="G24" s="901"/>
    </row>
    <row r="25" spans="1:7" ht="9" customHeight="1">
      <c r="A25" s="693" t="s">
        <v>2304</v>
      </c>
      <c r="B25" s="694" t="s">
        <v>4727</v>
      </c>
      <c r="C25" s="693" t="s">
        <v>1482</v>
      </c>
      <c r="D25" s="898">
        <f t="shared" si="0"/>
        <v>8.2258999999999993</v>
      </c>
      <c r="E25" s="898"/>
      <c r="F25" s="898">
        <v>8.2258999999999993</v>
      </c>
      <c r="G25" s="901"/>
    </row>
    <row r="26" spans="1:7" ht="9" customHeight="1">
      <c r="A26" s="693" t="s">
        <v>2059</v>
      </c>
      <c r="B26" s="694" t="s">
        <v>4728</v>
      </c>
      <c r="C26" s="693" t="s">
        <v>8</v>
      </c>
      <c r="D26" s="898">
        <f t="shared" si="0"/>
        <v>24.61</v>
      </c>
      <c r="E26" s="898"/>
      <c r="F26" s="898">
        <v>114.2679</v>
      </c>
      <c r="G26" s="901">
        <v>24.61</v>
      </c>
    </row>
    <row r="27" spans="1:7" ht="9" customHeight="1">
      <c r="A27" s="693" t="s">
        <v>2305</v>
      </c>
      <c r="B27" s="694" t="s">
        <v>4729</v>
      </c>
      <c r="C27" s="693" t="s">
        <v>520</v>
      </c>
      <c r="D27" s="898">
        <f t="shared" si="0"/>
        <v>2.0626000000000002</v>
      </c>
      <c r="E27" s="898"/>
      <c r="F27" s="898">
        <v>2.0626000000000002</v>
      </c>
      <c r="G27" s="901"/>
    </row>
    <row r="28" spans="1:7" ht="9" customHeight="1">
      <c r="A28" s="693" t="s">
        <v>1521</v>
      </c>
      <c r="B28" s="694" t="s">
        <v>1522</v>
      </c>
      <c r="C28" s="693" t="s">
        <v>520</v>
      </c>
      <c r="D28" s="898">
        <f t="shared" si="0"/>
        <v>6.8750999999999998</v>
      </c>
      <c r="E28" s="898"/>
      <c r="F28" s="898">
        <v>6.8750999999999998</v>
      </c>
      <c r="G28" s="901"/>
    </row>
    <row r="29" spans="1:7" ht="9" customHeight="1">
      <c r="A29" s="693" t="s">
        <v>2306</v>
      </c>
      <c r="B29" s="694" t="s">
        <v>4730</v>
      </c>
      <c r="C29" s="693" t="s">
        <v>520</v>
      </c>
      <c r="D29" s="898">
        <f t="shared" si="0"/>
        <v>46.221400000000003</v>
      </c>
      <c r="E29" s="898"/>
      <c r="F29" s="898">
        <v>46.221400000000003</v>
      </c>
      <c r="G29" s="901"/>
    </row>
    <row r="30" spans="1:7" ht="9" customHeight="1">
      <c r="A30" s="693" t="s">
        <v>2307</v>
      </c>
      <c r="B30" s="694" t="s">
        <v>4731</v>
      </c>
      <c r="C30" s="693" t="s">
        <v>1482</v>
      </c>
      <c r="D30" s="898">
        <f t="shared" si="0"/>
        <v>14.352</v>
      </c>
      <c r="E30" s="898"/>
      <c r="F30" s="898">
        <v>14.352</v>
      </c>
      <c r="G30" s="901"/>
    </row>
    <row r="31" spans="1:7" ht="9" customHeight="1">
      <c r="A31" s="693" t="s">
        <v>2308</v>
      </c>
      <c r="B31" s="694" t="s">
        <v>4732</v>
      </c>
      <c r="C31" s="693" t="s">
        <v>1482</v>
      </c>
      <c r="D31" s="898">
        <f t="shared" si="0"/>
        <v>5.4919000000000002</v>
      </c>
      <c r="E31" s="898"/>
      <c r="F31" s="898">
        <v>5.4919000000000002</v>
      </c>
      <c r="G31" s="901"/>
    </row>
    <row r="32" spans="1:7" ht="9" customHeight="1">
      <c r="A32" s="693" t="s">
        <v>673</v>
      </c>
      <c r="B32" s="694" t="s">
        <v>4733</v>
      </c>
      <c r="C32" s="693" t="s">
        <v>1340</v>
      </c>
      <c r="D32" s="898">
        <f t="shared" si="0"/>
        <v>96593.557199999996</v>
      </c>
      <c r="E32" s="898"/>
      <c r="F32" s="898">
        <v>96593.557199999996</v>
      </c>
      <c r="G32" s="901"/>
    </row>
    <row r="33" spans="1:7" ht="9" customHeight="1">
      <c r="A33" s="693" t="s">
        <v>674</v>
      </c>
      <c r="B33" s="694" t="s">
        <v>4734</v>
      </c>
      <c r="C33" s="693" t="s">
        <v>1340</v>
      </c>
      <c r="D33" s="898">
        <f t="shared" si="0"/>
        <v>38222.091500000002</v>
      </c>
      <c r="E33" s="898"/>
      <c r="F33" s="898">
        <v>38222.091500000002</v>
      </c>
      <c r="G33" s="901"/>
    </row>
    <row r="34" spans="1:7" ht="9" customHeight="1">
      <c r="A34" s="693" t="s">
        <v>2309</v>
      </c>
      <c r="B34" s="694" t="s">
        <v>4735</v>
      </c>
      <c r="C34" s="693" t="s">
        <v>1482</v>
      </c>
      <c r="D34" s="898">
        <f t="shared" si="0"/>
        <v>5.4955999999999996</v>
      </c>
      <c r="E34" s="898"/>
      <c r="F34" s="898">
        <v>5.4955999999999996</v>
      </c>
      <c r="G34" s="901"/>
    </row>
    <row r="35" spans="1:7" ht="9" customHeight="1">
      <c r="A35" s="693" t="s">
        <v>2310</v>
      </c>
      <c r="B35" s="694" t="s">
        <v>4736</v>
      </c>
      <c r="C35" s="693" t="s">
        <v>520</v>
      </c>
      <c r="D35" s="898">
        <f t="shared" si="0"/>
        <v>10.417199999999999</v>
      </c>
      <c r="E35" s="898"/>
      <c r="F35" s="898">
        <v>10.417199999999999</v>
      </c>
      <c r="G35" s="901"/>
    </row>
    <row r="36" spans="1:7" ht="9" customHeight="1">
      <c r="A36" s="693" t="s">
        <v>2311</v>
      </c>
      <c r="B36" s="694" t="s">
        <v>4737</v>
      </c>
      <c r="C36" s="693" t="s">
        <v>1340</v>
      </c>
      <c r="D36" s="898">
        <f t="shared" si="0"/>
        <v>446.2251</v>
      </c>
      <c r="E36" s="898"/>
      <c r="F36" s="898">
        <v>446.2251</v>
      </c>
      <c r="G36" s="901"/>
    </row>
    <row r="37" spans="1:7" ht="9" customHeight="1">
      <c r="A37" s="693" t="s">
        <v>2312</v>
      </c>
      <c r="B37" s="694" t="s">
        <v>4738</v>
      </c>
      <c r="C37" s="693" t="s">
        <v>1340</v>
      </c>
      <c r="D37" s="898">
        <f t="shared" si="0"/>
        <v>313.21109999999999</v>
      </c>
      <c r="E37" s="898"/>
      <c r="F37" s="898">
        <v>313.21109999999999</v>
      </c>
      <c r="G37" s="901"/>
    </row>
    <row r="38" spans="1:7" ht="9" customHeight="1">
      <c r="A38" s="693" t="s">
        <v>2313</v>
      </c>
      <c r="B38" s="694" t="s">
        <v>4739</v>
      </c>
      <c r="C38" s="693" t="s">
        <v>1340</v>
      </c>
      <c r="D38" s="898">
        <f t="shared" si="0"/>
        <v>91.198300000000003</v>
      </c>
      <c r="E38" s="898"/>
      <c r="F38" s="898">
        <v>91.198300000000003</v>
      </c>
      <c r="G38" s="901"/>
    </row>
    <row r="39" spans="1:7" ht="9" customHeight="1">
      <c r="A39" s="693" t="s">
        <v>2314</v>
      </c>
      <c r="B39" s="694" t="s">
        <v>4740</v>
      </c>
      <c r="C39" s="693" t="s">
        <v>1340</v>
      </c>
      <c r="D39" s="898">
        <f t="shared" si="0"/>
        <v>154.40209999999999</v>
      </c>
      <c r="E39" s="898"/>
      <c r="F39" s="898">
        <v>154.40209999999999</v>
      </c>
      <c r="G39" s="901"/>
    </row>
    <row r="40" spans="1:7" ht="9" customHeight="1">
      <c r="A40" s="693" t="s">
        <v>2315</v>
      </c>
      <c r="B40" s="694" t="s">
        <v>4741</v>
      </c>
      <c r="C40" s="693" t="s">
        <v>1340</v>
      </c>
      <c r="D40" s="898">
        <f t="shared" si="0"/>
        <v>166.52180000000001</v>
      </c>
      <c r="E40" s="898"/>
      <c r="F40" s="898">
        <v>166.52180000000001</v>
      </c>
      <c r="G40" s="901"/>
    </row>
    <row r="41" spans="1:7" ht="9" customHeight="1">
      <c r="A41" s="693" t="s">
        <v>1470</v>
      </c>
      <c r="B41" s="694" t="s">
        <v>1471</v>
      </c>
      <c r="C41" s="693" t="s">
        <v>520</v>
      </c>
      <c r="D41" s="898">
        <f t="shared" si="0"/>
        <v>76.370400000000004</v>
      </c>
      <c r="E41" s="898"/>
      <c r="F41" s="898">
        <v>76.370400000000004</v>
      </c>
      <c r="G41" s="901"/>
    </row>
    <row r="42" spans="1:7" ht="9" customHeight="1">
      <c r="A42" s="693" t="s">
        <v>2316</v>
      </c>
      <c r="B42" s="694" t="s">
        <v>4742</v>
      </c>
      <c r="C42" s="693" t="s">
        <v>1340</v>
      </c>
      <c r="D42" s="898">
        <f t="shared" si="0"/>
        <v>175.08420000000001</v>
      </c>
      <c r="E42" s="898"/>
      <c r="F42" s="898">
        <v>175.08420000000001</v>
      </c>
      <c r="G42" s="901"/>
    </row>
    <row r="43" spans="1:7" ht="9" customHeight="1">
      <c r="A43" s="693" t="s">
        <v>2317</v>
      </c>
      <c r="B43" s="694" t="s">
        <v>4743</v>
      </c>
      <c r="C43" s="693" t="s">
        <v>1342</v>
      </c>
      <c r="D43" s="898">
        <f t="shared" si="0"/>
        <v>0.1157</v>
      </c>
      <c r="E43" s="898"/>
      <c r="F43" s="898">
        <v>0.1157</v>
      </c>
      <c r="G43" s="901"/>
    </row>
    <row r="44" spans="1:7" ht="9" customHeight="1">
      <c r="A44" s="693" t="s">
        <v>2318</v>
      </c>
      <c r="B44" s="694" t="s">
        <v>4744</v>
      </c>
      <c r="C44" s="693" t="s">
        <v>1342</v>
      </c>
      <c r="D44" s="898">
        <f t="shared" si="0"/>
        <v>1.7977000000000001</v>
      </c>
      <c r="E44" s="898"/>
      <c r="F44" s="898">
        <v>1.7977000000000001</v>
      </c>
      <c r="G44" s="901"/>
    </row>
    <row r="45" spans="1:7" ht="9" customHeight="1">
      <c r="A45" s="693" t="s">
        <v>2319</v>
      </c>
      <c r="B45" s="694" t="s">
        <v>4745</v>
      </c>
      <c r="C45" s="693" t="s">
        <v>1342</v>
      </c>
      <c r="D45" s="898">
        <f t="shared" si="0"/>
        <v>7.4499999999999997E-2</v>
      </c>
      <c r="E45" s="898"/>
      <c r="F45" s="898">
        <v>7.4499999999999997E-2</v>
      </c>
      <c r="G45" s="901"/>
    </row>
    <row r="46" spans="1:7" ht="9" customHeight="1">
      <c r="A46" s="693" t="s">
        <v>2320</v>
      </c>
      <c r="B46" s="694" t="s">
        <v>4746</v>
      </c>
      <c r="C46" s="693" t="s">
        <v>1340</v>
      </c>
      <c r="D46" s="898">
        <f t="shared" si="0"/>
        <v>1329.9706000000001</v>
      </c>
      <c r="E46" s="898"/>
      <c r="F46" s="898">
        <v>1329.9706000000001</v>
      </c>
      <c r="G46" s="901"/>
    </row>
    <row r="47" spans="1:7" ht="9" customHeight="1">
      <c r="A47" s="693" t="s">
        <v>2321</v>
      </c>
      <c r="B47" s="694" t="s">
        <v>4747</v>
      </c>
      <c r="C47" s="693" t="s">
        <v>1340</v>
      </c>
      <c r="D47" s="898">
        <f t="shared" si="0"/>
        <v>7502.6286</v>
      </c>
      <c r="E47" s="898"/>
      <c r="F47" s="898">
        <v>7502.6286</v>
      </c>
      <c r="G47" s="901"/>
    </row>
    <row r="48" spans="1:7" ht="9" customHeight="1">
      <c r="A48" s="693" t="s">
        <v>671</v>
      </c>
      <c r="B48" s="694" t="s">
        <v>4748</v>
      </c>
      <c r="C48" s="693" t="s">
        <v>1340</v>
      </c>
      <c r="D48" s="898">
        <f t="shared" si="0"/>
        <v>137019.11439999999</v>
      </c>
      <c r="E48" s="898"/>
      <c r="F48" s="898">
        <v>137019.11439999999</v>
      </c>
      <c r="G48" s="901"/>
    </row>
    <row r="49" spans="1:7" ht="9" customHeight="1">
      <c r="A49" s="693" t="s">
        <v>670</v>
      </c>
      <c r="B49" s="694" t="s">
        <v>4749</v>
      </c>
      <c r="C49" s="693" t="s">
        <v>1340</v>
      </c>
      <c r="D49" s="898">
        <f t="shared" si="0"/>
        <v>142034.11439999999</v>
      </c>
      <c r="E49" s="898"/>
      <c r="F49" s="898">
        <v>142034.11439999999</v>
      </c>
      <c r="G49" s="901"/>
    </row>
    <row r="50" spans="1:7" ht="9" customHeight="1">
      <c r="A50" s="693" t="s">
        <v>672</v>
      </c>
      <c r="B50" s="694" t="s">
        <v>4750</v>
      </c>
      <c r="C50" s="693" t="s">
        <v>1340</v>
      </c>
      <c r="D50" s="898">
        <f t="shared" si="0"/>
        <v>58181.791499999999</v>
      </c>
      <c r="E50" s="898"/>
      <c r="F50" s="898">
        <v>58181.791499999999</v>
      </c>
      <c r="G50" s="901"/>
    </row>
    <row r="51" spans="1:7" ht="9" customHeight="1">
      <c r="A51" s="693" t="s">
        <v>675</v>
      </c>
      <c r="B51" s="694" t="s">
        <v>4751</v>
      </c>
      <c r="C51" s="693" t="s">
        <v>1340</v>
      </c>
      <c r="D51" s="898">
        <f t="shared" si="0"/>
        <v>57978.057200000003</v>
      </c>
      <c r="E51" s="898"/>
      <c r="F51" s="898">
        <v>57978.057200000003</v>
      </c>
      <c r="G51" s="901"/>
    </row>
    <row r="52" spans="1:7" ht="9" customHeight="1">
      <c r="A52" s="693" t="s">
        <v>676</v>
      </c>
      <c r="B52" s="694" t="s">
        <v>4752</v>
      </c>
      <c r="C52" s="693" t="s">
        <v>1340</v>
      </c>
      <c r="D52" s="898">
        <f t="shared" si="0"/>
        <v>76032.057199999996</v>
      </c>
      <c r="E52" s="898"/>
      <c r="F52" s="898">
        <v>76032.057199999996</v>
      </c>
      <c r="G52" s="901"/>
    </row>
    <row r="53" spans="1:7" ht="9" customHeight="1">
      <c r="A53" s="693" t="s">
        <v>669</v>
      </c>
      <c r="B53" s="694" t="s">
        <v>4753</v>
      </c>
      <c r="C53" s="693" t="s">
        <v>1340</v>
      </c>
      <c r="D53" s="898">
        <f t="shared" si="0"/>
        <v>128493.61440000001</v>
      </c>
      <c r="E53" s="898"/>
      <c r="F53" s="898">
        <v>128493.61440000001</v>
      </c>
      <c r="G53" s="901"/>
    </row>
    <row r="54" spans="1:7" ht="9" customHeight="1">
      <c r="A54" s="693" t="s">
        <v>2322</v>
      </c>
      <c r="B54" s="694" t="s">
        <v>4754</v>
      </c>
      <c r="C54" s="693" t="s">
        <v>1342</v>
      </c>
      <c r="D54" s="898">
        <f t="shared" si="0"/>
        <v>130.9186</v>
      </c>
      <c r="E54" s="898"/>
      <c r="F54" s="898">
        <v>130.9186</v>
      </c>
      <c r="G54" s="901"/>
    </row>
    <row r="55" spans="1:7" ht="9" customHeight="1">
      <c r="A55" s="693" t="s">
        <v>2090</v>
      </c>
      <c r="B55" s="694" t="s">
        <v>4755</v>
      </c>
      <c r="C55" s="693" t="s">
        <v>1342</v>
      </c>
      <c r="D55" s="898">
        <f t="shared" si="0"/>
        <v>21.3108</v>
      </c>
      <c r="E55" s="898"/>
      <c r="F55" s="898">
        <v>21.3108</v>
      </c>
      <c r="G55" s="901"/>
    </row>
    <row r="56" spans="1:7" ht="9" customHeight="1">
      <c r="A56" s="693" t="s">
        <v>2072</v>
      </c>
      <c r="B56" s="694" t="s">
        <v>4756</v>
      </c>
      <c r="C56" s="693" t="s">
        <v>1342</v>
      </c>
      <c r="D56" s="898">
        <f t="shared" si="0"/>
        <v>0.79379999999999995</v>
      </c>
      <c r="E56" s="898"/>
      <c r="F56" s="898">
        <v>0.79379999999999995</v>
      </c>
      <c r="G56" s="901"/>
    </row>
    <row r="57" spans="1:7" ht="9" customHeight="1">
      <c r="A57" s="693" t="s">
        <v>677</v>
      </c>
      <c r="B57" s="694" t="s">
        <v>4757</v>
      </c>
      <c r="C57" s="693" t="s">
        <v>1340</v>
      </c>
      <c r="D57" s="898">
        <f t="shared" si="0"/>
        <v>44423.665999999997</v>
      </c>
      <c r="E57" s="898"/>
      <c r="F57" s="898">
        <v>44423.665999999997</v>
      </c>
      <c r="G57" s="901"/>
    </row>
    <row r="58" spans="1:7" ht="9" customHeight="1">
      <c r="A58" s="693" t="s">
        <v>2323</v>
      </c>
      <c r="B58" s="694" t="s">
        <v>4758</v>
      </c>
      <c r="C58" s="693" t="s">
        <v>520</v>
      </c>
      <c r="D58" s="898">
        <f t="shared" si="0"/>
        <v>16.919799999999999</v>
      </c>
      <c r="E58" s="898"/>
      <c r="F58" s="898">
        <v>16.919799999999999</v>
      </c>
      <c r="G58" s="901"/>
    </row>
    <row r="59" spans="1:7" ht="9" customHeight="1">
      <c r="A59" s="693" t="s">
        <v>2324</v>
      </c>
      <c r="B59" s="694" t="s">
        <v>4759</v>
      </c>
      <c r="C59" s="693" t="s">
        <v>1340</v>
      </c>
      <c r="D59" s="898">
        <f t="shared" si="0"/>
        <v>15.902799999999999</v>
      </c>
      <c r="E59" s="898"/>
      <c r="F59" s="898">
        <v>15.902799999999999</v>
      </c>
      <c r="G59" s="901"/>
    </row>
    <row r="60" spans="1:7" ht="9" customHeight="1">
      <c r="A60" s="693" t="s">
        <v>1644</v>
      </c>
      <c r="B60" s="694" t="s">
        <v>1645</v>
      </c>
      <c r="C60" s="693" t="s">
        <v>1340</v>
      </c>
      <c r="D60" s="898">
        <f t="shared" si="0"/>
        <v>19.999600000000001</v>
      </c>
      <c r="E60" s="898"/>
      <c r="F60" s="898">
        <v>19.999600000000001</v>
      </c>
      <c r="G60" s="901"/>
    </row>
    <row r="61" spans="1:7" ht="9" customHeight="1">
      <c r="A61" s="693" t="s">
        <v>1537</v>
      </c>
      <c r="B61" s="694" t="s">
        <v>1538</v>
      </c>
      <c r="C61" s="693" t="s">
        <v>520</v>
      </c>
      <c r="D61" s="898">
        <f t="shared" si="0"/>
        <v>10.098100000000001</v>
      </c>
      <c r="E61" s="898"/>
      <c r="F61" s="898">
        <v>10.098100000000001</v>
      </c>
      <c r="G61" s="901"/>
    </row>
    <row r="62" spans="1:7" ht="9" customHeight="1">
      <c r="A62" s="693" t="s">
        <v>2099</v>
      </c>
      <c r="B62" s="694" t="s">
        <v>4760</v>
      </c>
      <c r="C62" s="693" t="s">
        <v>1340</v>
      </c>
      <c r="D62" s="898">
        <f t="shared" si="0"/>
        <v>21.081900000000001</v>
      </c>
      <c r="E62" s="898"/>
      <c r="F62" s="898">
        <v>21.081900000000001</v>
      </c>
      <c r="G62" s="901"/>
    </row>
    <row r="63" spans="1:7" ht="9" customHeight="1">
      <c r="A63" s="693" t="s">
        <v>2325</v>
      </c>
      <c r="B63" s="694" t="s">
        <v>4761</v>
      </c>
      <c r="C63" s="693" t="s">
        <v>8</v>
      </c>
      <c r="D63" s="898">
        <f t="shared" si="0"/>
        <v>115.9346</v>
      </c>
      <c r="E63" s="898"/>
      <c r="F63" s="898">
        <v>115.9346</v>
      </c>
      <c r="G63" s="901"/>
    </row>
    <row r="64" spans="1:7" ht="9" customHeight="1">
      <c r="A64" s="693" t="s">
        <v>2326</v>
      </c>
      <c r="B64" s="694" t="s">
        <v>4762</v>
      </c>
      <c r="C64" s="693" t="s">
        <v>8</v>
      </c>
      <c r="D64" s="898">
        <f t="shared" si="0"/>
        <v>98.982200000000006</v>
      </c>
      <c r="E64" s="898"/>
      <c r="F64" s="898">
        <v>98.982200000000006</v>
      </c>
      <c r="G64" s="901"/>
    </row>
    <row r="65" spans="1:7" ht="9" customHeight="1">
      <c r="A65" s="693" t="s">
        <v>1464</v>
      </c>
      <c r="B65" s="694" t="s">
        <v>1465</v>
      </c>
      <c r="C65" s="693" t="s">
        <v>8</v>
      </c>
      <c r="D65" s="898">
        <f t="shared" si="0"/>
        <v>24.61</v>
      </c>
      <c r="E65" s="898"/>
      <c r="F65" s="898">
        <v>117.7868</v>
      </c>
      <c r="G65" s="901">
        <v>24.61</v>
      </c>
    </row>
    <row r="66" spans="1:7" ht="9" customHeight="1">
      <c r="A66" s="693" t="s">
        <v>2327</v>
      </c>
      <c r="B66" s="694" t="s">
        <v>4763</v>
      </c>
      <c r="C66" s="693" t="s">
        <v>520</v>
      </c>
      <c r="D66" s="898">
        <f t="shared" si="0"/>
        <v>2.2170000000000001</v>
      </c>
      <c r="E66" s="898"/>
      <c r="F66" s="898">
        <v>2.2170000000000001</v>
      </c>
      <c r="G66" s="901"/>
    </row>
    <row r="67" spans="1:7" ht="9" customHeight="1">
      <c r="A67" s="693" t="s">
        <v>2328</v>
      </c>
      <c r="B67" s="694" t="s">
        <v>4764</v>
      </c>
      <c r="C67" s="693" t="s">
        <v>520</v>
      </c>
      <c r="D67" s="898">
        <f t="shared" si="0"/>
        <v>2.1674000000000002</v>
      </c>
      <c r="E67" s="898"/>
      <c r="F67" s="898">
        <v>2.1674000000000002</v>
      </c>
      <c r="G67" s="901"/>
    </row>
    <row r="68" spans="1:7" ht="9" customHeight="1">
      <c r="A68" s="693" t="s">
        <v>2329</v>
      </c>
      <c r="B68" s="694" t="s">
        <v>4765</v>
      </c>
      <c r="C68" s="693" t="s">
        <v>1340</v>
      </c>
      <c r="D68" s="898">
        <f t="shared" si="0"/>
        <v>381.87860000000001</v>
      </c>
      <c r="E68" s="898"/>
      <c r="F68" s="898">
        <v>381.87860000000001</v>
      </c>
      <c r="G68" s="901"/>
    </row>
    <row r="69" spans="1:7" ht="9" customHeight="1">
      <c r="A69" s="693" t="s">
        <v>2330</v>
      </c>
      <c r="B69" s="694" t="s">
        <v>4766</v>
      </c>
      <c r="C69" s="693" t="s">
        <v>1340</v>
      </c>
      <c r="D69" s="898">
        <f t="shared" si="0"/>
        <v>487.61610000000002</v>
      </c>
      <c r="E69" s="898"/>
      <c r="F69" s="898">
        <v>487.61610000000002</v>
      </c>
      <c r="G69" s="901"/>
    </row>
    <row r="70" spans="1:7" ht="9" customHeight="1">
      <c r="A70" s="693" t="s">
        <v>2331</v>
      </c>
      <c r="B70" s="694" t="s">
        <v>4767</v>
      </c>
      <c r="C70" s="693" t="s">
        <v>1340</v>
      </c>
      <c r="D70" s="898">
        <f t="shared" si="0"/>
        <v>564.35559999999998</v>
      </c>
      <c r="E70" s="898"/>
      <c r="F70" s="898">
        <v>564.35559999999998</v>
      </c>
      <c r="G70" s="901"/>
    </row>
    <row r="71" spans="1:7" ht="9" customHeight="1">
      <c r="A71" s="693" t="s">
        <v>2332</v>
      </c>
      <c r="B71" s="694" t="s">
        <v>4768</v>
      </c>
      <c r="C71" s="693" t="s">
        <v>1340</v>
      </c>
      <c r="D71" s="898">
        <f t="shared" ref="D71:D134" si="1">IF(G71=0,F71,G71)</f>
        <v>733.45489999999995</v>
      </c>
      <c r="E71" s="898"/>
      <c r="F71" s="898">
        <v>733.45489999999995</v>
      </c>
      <c r="G71" s="901"/>
    </row>
    <row r="72" spans="1:7" ht="9" customHeight="1">
      <c r="A72" s="693" t="s">
        <v>2333</v>
      </c>
      <c r="B72" s="694" t="s">
        <v>4769</v>
      </c>
      <c r="C72" s="693" t="s">
        <v>1340</v>
      </c>
      <c r="D72" s="898">
        <f t="shared" si="1"/>
        <v>747.06209999999999</v>
      </c>
      <c r="E72" s="898"/>
      <c r="F72" s="898">
        <v>747.06209999999999</v>
      </c>
      <c r="G72" s="901"/>
    </row>
    <row r="73" spans="1:7" ht="9" customHeight="1">
      <c r="A73" s="693" t="s">
        <v>2334</v>
      </c>
      <c r="B73" s="694" t="s">
        <v>4770</v>
      </c>
      <c r="C73" s="693" t="s">
        <v>1340</v>
      </c>
      <c r="D73" s="898">
        <f t="shared" si="1"/>
        <v>821.46720000000005</v>
      </c>
      <c r="E73" s="898"/>
      <c r="F73" s="898">
        <v>821.46720000000005</v>
      </c>
      <c r="G73" s="901"/>
    </row>
    <row r="74" spans="1:7" ht="9" customHeight="1">
      <c r="A74" s="693" t="s">
        <v>2335</v>
      </c>
      <c r="B74" s="694" t="s">
        <v>4771</v>
      </c>
      <c r="C74" s="693" t="s">
        <v>1340</v>
      </c>
      <c r="D74" s="898">
        <f t="shared" si="1"/>
        <v>991.51369999999997</v>
      </c>
      <c r="E74" s="898"/>
      <c r="F74" s="898">
        <v>991.51369999999997</v>
      </c>
      <c r="G74" s="901"/>
    </row>
    <row r="75" spans="1:7" ht="9" customHeight="1">
      <c r="A75" s="693" t="s">
        <v>2336</v>
      </c>
      <c r="B75" s="694" t="s">
        <v>4772</v>
      </c>
      <c r="C75" s="693" t="s">
        <v>1340</v>
      </c>
      <c r="D75" s="898">
        <f t="shared" si="1"/>
        <v>1443.9079999999999</v>
      </c>
      <c r="E75" s="898"/>
      <c r="F75" s="898">
        <v>1443.9079999999999</v>
      </c>
      <c r="G75" s="901"/>
    </row>
    <row r="76" spans="1:7" ht="9" customHeight="1">
      <c r="A76" s="693" t="s">
        <v>2337</v>
      </c>
      <c r="B76" s="694" t="s">
        <v>4773</v>
      </c>
      <c r="C76" s="693" t="s">
        <v>1340</v>
      </c>
      <c r="D76" s="898">
        <f t="shared" si="1"/>
        <v>1839.1889000000001</v>
      </c>
      <c r="E76" s="898"/>
      <c r="F76" s="898">
        <v>1839.1889000000001</v>
      </c>
      <c r="G76" s="901"/>
    </row>
    <row r="77" spans="1:7" ht="9" customHeight="1">
      <c r="A77" s="693" t="s">
        <v>2338</v>
      </c>
      <c r="B77" s="694" t="s">
        <v>4774</v>
      </c>
      <c r="C77" s="693" t="s">
        <v>1342</v>
      </c>
      <c r="D77" s="898">
        <f t="shared" si="1"/>
        <v>20.354500000000002</v>
      </c>
      <c r="E77" s="898"/>
      <c r="F77" s="898">
        <v>20.354500000000002</v>
      </c>
      <c r="G77" s="901"/>
    </row>
    <row r="78" spans="1:7" ht="9" customHeight="1">
      <c r="A78" s="693" t="s">
        <v>2339</v>
      </c>
      <c r="B78" s="694" t="s">
        <v>4775</v>
      </c>
      <c r="C78" s="693" t="s">
        <v>2340</v>
      </c>
      <c r="D78" s="898">
        <f t="shared" si="1"/>
        <v>584.68899999999996</v>
      </c>
      <c r="E78" s="898"/>
      <c r="F78" s="898">
        <v>584.68899999999996</v>
      </c>
      <c r="G78" s="901"/>
    </row>
    <row r="79" spans="1:7" ht="9" customHeight="1">
      <c r="A79" s="693" t="s">
        <v>2341</v>
      </c>
      <c r="B79" s="694" t="s">
        <v>4776</v>
      </c>
      <c r="C79" s="693" t="s">
        <v>1340</v>
      </c>
      <c r="D79" s="898">
        <f t="shared" si="1"/>
        <v>2375.848</v>
      </c>
      <c r="E79" s="898"/>
      <c r="F79" s="898">
        <v>2375.848</v>
      </c>
      <c r="G79" s="901"/>
    </row>
    <row r="80" spans="1:7" ht="9" customHeight="1">
      <c r="A80" s="693" t="s">
        <v>2342</v>
      </c>
      <c r="B80" s="694" t="s">
        <v>4777</v>
      </c>
      <c r="C80" s="693" t="s">
        <v>1340</v>
      </c>
      <c r="D80" s="898">
        <f t="shared" si="1"/>
        <v>2875.8126999999999</v>
      </c>
      <c r="E80" s="898"/>
      <c r="F80" s="898">
        <v>2875.8126999999999</v>
      </c>
      <c r="G80" s="901"/>
    </row>
    <row r="81" spans="1:7" ht="9" customHeight="1">
      <c r="A81" s="693" t="s">
        <v>2343</v>
      </c>
      <c r="B81" s="694" t="s">
        <v>4778</v>
      </c>
      <c r="C81" s="693" t="s">
        <v>1340</v>
      </c>
      <c r="D81" s="898">
        <f t="shared" si="1"/>
        <v>2925.1401999999998</v>
      </c>
      <c r="E81" s="898"/>
      <c r="F81" s="898">
        <v>2925.1401999999998</v>
      </c>
      <c r="G81" s="901"/>
    </row>
    <row r="82" spans="1:7" ht="9" customHeight="1">
      <c r="A82" s="693" t="s">
        <v>2344</v>
      </c>
      <c r="B82" s="694" t="s">
        <v>4779</v>
      </c>
      <c r="C82" s="693" t="s">
        <v>520</v>
      </c>
      <c r="D82" s="898">
        <f t="shared" si="1"/>
        <v>7.6341000000000001</v>
      </c>
      <c r="E82" s="898"/>
      <c r="F82" s="898">
        <v>7.6341000000000001</v>
      </c>
      <c r="G82" s="901"/>
    </row>
    <row r="83" spans="1:7" ht="9" customHeight="1">
      <c r="A83" s="693" t="s">
        <v>2345</v>
      </c>
      <c r="B83" s="694" t="s">
        <v>4780</v>
      </c>
      <c r="C83" s="693" t="s">
        <v>1361</v>
      </c>
      <c r="D83" s="898" t="str">
        <f t="shared" si="1"/>
        <v>-</v>
      </c>
      <c r="E83" s="898"/>
      <c r="F83" s="898" t="s">
        <v>33</v>
      </c>
      <c r="G83" s="901"/>
    </row>
    <row r="84" spans="1:7" ht="9" customHeight="1">
      <c r="A84" s="693" t="s">
        <v>2346</v>
      </c>
      <c r="B84" s="694" t="s">
        <v>4781</v>
      </c>
      <c r="C84" s="693" t="s">
        <v>1340</v>
      </c>
      <c r="D84" s="898">
        <f t="shared" si="1"/>
        <v>534.7115</v>
      </c>
      <c r="E84" s="898"/>
      <c r="F84" s="898">
        <v>534.7115</v>
      </c>
      <c r="G84" s="901"/>
    </row>
    <row r="85" spans="1:7" ht="9" customHeight="1">
      <c r="A85" s="693" t="s">
        <v>2347</v>
      </c>
      <c r="B85" s="694" t="s">
        <v>4782</v>
      </c>
      <c r="C85" s="693" t="s">
        <v>1340</v>
      </c>
      <c r="D85" s="898">
        <f t="shared" si="1"/>
        <v>617.30229999999995</v>
      </c>
      <c r="E85" s="898"/>
      <c r="F85" s="898">
        <v>617.30229999999995</v>
      </c>
      <c r="G85" s="901"/>
    </row>
    <row r="86" spans="1:7" ht="9" customHeight="1">
      <c r="A86" s="693" t="s">
        <v>2348</v>
      </c>
      <c r="B86" s="694" t="s">
        <v>4783</v>
      </c>
      <c r="C86" s="693" t="s">
        <v>9</v>
      </c>
      <c r="D86" s="898">
        <f t="shared" si="1"/>
        <v>47.843299999999999</v>
      </c>
      <c r="E86" s="898"/>
      <c r="F86" s="898">
        <v>47.843299999999999</v>
      </c>
      <c r="G86" s="901"/>
    </row>
    <row r="87" spans="1:7" ht="9" customHeight="1">
      <c r="A87" s="693" t="s">
        <v>2349</v>
      </c>
      <c r="B87" s="694" t="s">
        <v>4784</v>
      </c>
      <c r="C87" s="693" t="s">
        <v>1340</v>
      </c>
      <c r="D87" s="898">
        <f t="shared" si="1"/>
        <v>699.53599999999994</v>
      </c>
      <c r="E87" s="898"/>
      <c r="F87" s="898">
        <v>699.53599999999994</v>
      </c>
      <c r="G87" s="901"/>
    </row>
    <row r="88" spans="1:7" ht="9" customHeight="1">
      <c r="A88" s="693" t="s">
        <v>2350</v>
      </c>
      <c r="B88" s="694" t="s">
        <v>4785</v>
      </c>
      <c r="C88" s="693" t="s">
        <v>1342</v>
      </c>
      <c r="D88" s="898">
        <f t="shared" si="1"/>
        <v>5.18</v>
      </c>
      <c r="E88" s="898"/>
      <c r="F88" s="898">
        <v>5.18</v>
      </c>
      <c r="G88" s="901"/>
    </row>
    <row r="89" spans="1:7" ht="9" customHeight="1">
      <c r="A89" s="693" t="s">
        <v>2351</v>
      </c>
      <c r="B89" s="694" t="s">
        <v>4786</v>
      </c>
      <c r="C89" s="693" t="s">
        <v>1340</v>
      </c>
      <c r="D89" s="898">
        <f t="shared" si="1"/>
        <v>1121.5437999999999</v>
      </c>
      <c r="E89" s="898"/>
      <c r="F89" s="898">
        <v>1121.5437999999999</v>
      </c>
      <c r="G89" s="901"/>
    </row>
    <row r="90" spans="1:7" ht="9" customHeight="1">
      <c r="A90" s="693" t="s">
        <v>2352</v>
      </c>
      <c r="B90" s="694" t="s">
        <v>4787</v>
      </c>
      <c r="C90" s="693" t="s">
        <v>1340</v>
      </c>
      <c r="D90" s="898">
        <f t="shared" si="1"/>
        <v>996.99120000000005</v>
      </c>
      <c r="E90" s="898"/>
      <c r="F90" s="898">
        <v>996.99120000000005</v>
      </c>
      <c r="G90" s="901"/>
    </row>
    <row r="91" spans="1:7" ht="9" customHeight="1">
      <c r="A91" s="693" t="s">
        <v>2353</v>
      </c>
      <c r="B91" s="694" t="s">
        <v>4788</v>
      </c>
      <c r="C91" s="693" t="s">
        <v>1340</v>
      </c>
      <c r="D91" s="898">
        <f t="shared" si="1"/>
        <v>5880.4197000000004</v>
      </c>
      <c r="E91" s="898"/>
      <c r="F91" s="898">
        <v>5880.4197000000004</v>
      </c>
      <c r="G91" s="901"/>
    </row>
    <row r="92" spans="1:7" ht="9" customHeight="1">
      <c r="A92" s="693" t="s">
        <v>2354</v>
      </c>
      <c r="B92" s="694" t="s">
        <v>4789</v>
      </c>
      <c r="C92" s="693" t="s">
        <v>1340</v>
      </c>
      <c r="D92" s="898">
        <f t="shared" si="1"/>
        <v>1321.0401999999999</v>
      </c>
      <c r="E92" s="898"/>
      <c r="F92" s="898">
        <v>1321.0401999999999</v>
      </c>
      <c r="G92" s="901"/>
    </row>
    <row r="93" spans="1:7" ht="9" customHeight="1">
      <c r="A93" s="693" t="s">
        <v>2355</v>
      </c>
      <c r="B93" s="694" t="s">
        <v>4790</v>
      </c>
      <c r="C93" s="693" t="s">
        <v>1340</v>
      </c>
      <c r="D93" s="898">
        <f t="shared" si="1"/>
        <v>26163.750100000001</v>
      </c>
      <c r="E93" s="898"/>
      <c r="F93" s="898">
        <v>26163.750100000001</v>
      </c>
      <c r="G93" s="901"/>
    </row>
    <row r="94" spans="1:7" ht="9" customHeight="1">
      <c r="A94" s="693" t="s">
        <v>2356</v>
      </c>
      <c r="B94" s="694" t="s">
        <v>4791</v>
      </c>
      <c r="C94" s="693" t="s">
        <v>9</v>
      </c>
      <c r="D94" s="898">
        <f t="shared" si="1"/>
        <v>6.5</v>
      </c>
      <c r="E94" s="898"/>
      <c r="F94" s="898">
        <v>6.5</v>
      </c>
      <c r="G94" s="901"/>
    </row>
    <row r="95" spans="1:7" ht="9" customHeight="1">
      <c r="A95" s="693" t="s">
        <v>2357</v>
      </c>
      <c r="B95" s="694" t="s">
        <v>4792</v>
      </c>
      <c r="C95" s="693" t="s">
        <v>1340</v>
      </c>
      <c r="D95" s="898">
        <f t="shared" si="1"/>
        <v>10467.293100000001</v>
      </c>
      <c r="E95" s="898"/>
      <c r="F95" s="898">
        <v>10467.293100000001</v>
      </c>
      <c r="G95" s="901"/>
    </row>
    <row r="96" spans="1:7" ht="9" customHeight="1">
      <c r="A96" s="693" t="s">
        <v>2358</v>
      </c>
      <c r="B96" s="694" t="s">
        <v>4793</v>
      </c>
      <c r="C96" s="693" t="s">
        <v>1340</v>
      </c>
      <c r="D96" s="898">
        <f t="shared" si="1"/>
        <v>18006.651699999999</v>
      </c>
      <c r="E96" s="898"/>
      <c r="F96" s="898">
        <v>18006.651699999999</v>
      </c>
      <c r="G96" s="901"/>
    </row>
    <row r="97" spans="1:7" ht="9" customHeight="1">
      <c r="A97" s="693" t="s">
        <v>2359</v>
      </c>
      <c r="B97" s="694" t="s">
        <v>4794</v>
      </c>
      <c r="C97" s="693" t="s">
        <v>1340</v>
      </c>
      <c r="D97" s="898">
        <f t="shared" si="1"/>
        <v>25382.157599999999</v>
      </c>
      <c r="E97" s="898"/>
      <c r="F97" s="898">
        <v>25382.157599999999</v>
      </c>
      <c r="G97" s="901"/>
    </row>
    <row r="98" spans="1:7" ht="9" customHeight="1">
      <c r="A98" s="693" t="s">
        <v>2360</v>
      </c>
      <c r="B98" s="694" t="s">
        <v>4795</v>
      </c>
      <c r="C98" s="693" t="s">
        <v>1340</v>
      </c>
      <c r="D98" s="898">
        <f t="shared" si="1"/>
        <v>29722.868600000002</v>
      </c>
      <c r="E98" s="898"/>
      <c r="F98" s="898">
        <v>29722.868600000002</v>
      </c>
      <c r="G98" s="901"/>
    </row>
    <row r="99" spans="1:7" ht="9" customHeight="1">
      <c r="A99" s="693" t="s">
        <v>2361</v>
      </c>
      <c r="B99" s="694" t="s">
        <v>4796</v>
      </c>
      <c r="C99" s="693" t="s">
        <v>1342</v>
      </c>
      <c r="D99" s="898">
        <f t="shared" si="1"/>
        <v>325.43459999999999</v>
      </c>
      <c r="E99" s="898"/>
      <c r="F99" s="898">
        <v>325.43459999999999</v>
      </c>
      <c r="G99" s="901"/>
    </row>
    <row r="100" spans="1:7" ht="9" customHeight="1">
      <c r="A100" s="693" t="s">
        <v>2362</v>
      </c>
      <c r="B100" s="694" t="s">
        <v>4797</v>
      </c>
      <c r="C100" s="693" t="s">
        <v>1342</v>
      </c>
      <c r="D100" s="898">
        <f t="shared" si="1"/>
        <v>2096.4553999999998</v>
      </c>
      <c r="E100" s="898"/>
      <c r="F100" s="898">
        <v>2096.4553999999998</v>
      </c>
      <c r="G100" s="901"/>
    </row>
    <row r="101" spans="1:7" ht="9" customHeight="1">
      <c r="A101" s="693" t="s">
        <v>2363</v>
      </c>
      <c r="B101" s="694" t="s">
        <v>4798</v>
      </c>
      <c r="C101" s="693" t="s">
        <v>1342</v>
      </c>
      <c r="D101" s="898">
        <f t="shared" si="1"/>
        <v>2632.4634999999998</v>
      </c>
      <c r="E101" s="898"/>
      <c r="F101" s="898">
        <v>2632.4634999999998</v>
      </c>
      <c r="G101" s="901"/>
    </row>
    <row r="102" spans="1:7" ht="9" customHeight="1">
      <c r="A102" s="693" t="s">
        <v>2364</v>
      </c>
      <c r="B102" s="694" t="s">
        <v>4799</v>
      </c>
      <c r="C102" s="693" t="s">
        <v>1342</v>
      </c>
      <c r="D102" s="898">
        <f t="shared" si="1"/>
        <v>2947.1116000000002</v>
      </c>
      <c r="E102" s="898"/>
      <c r="F102" s="898">
        <v>2947.1116000000002</v>
      </c>
      <c r="G102" s="901"/>
    </row>
    <row r="103" spans="1:7" ht="9" customHeight="1">
      <c r="A103" s="693" t="s">
        <v>2365</v>
      </c>
      <c r="B103" s="694" t="s">
        <v>4800</v>
      </c>
      <c r="C103" s="693" t="s">
        <v>1340</v>
      </c>
      <c r="D103" s="898">
        <f t="shared" si="1"/>
        <v>4795.5971</v>
      </c>
      <c r="E103" s="898"/>
      <c r="F103" s="898">
        <v>4795.5971</v>
      </c>
      <c r="G103" s="901"/>
    </row>
    <row r="104" spans="1:7" ht="9" customHeight="1">
      <c r="A104" s="693" t="s">
        <v>2366</v>
      </c>
      <c r="B104" s="694" t="s">
        <v>4801</v>
      </c>
      <c r="C104" s="693" t="s">
        <v>1340</v>
      </c>
      <c r="D104" s="898">
        <f t="shared" si="1"/>
        <v>6594.6103999999996</v>
      </c>
      <c r="E104" s="898"/>
      <c r="F104" s="898">
        <v>6594.6103999999996</v>
      </c>
      <c r="G104" s="901"/>
    </row>
    <row r="105" spans="1:7" ht="9" customHeight="1">
      <c r="A105" s="693" t="s">
        <v>2367</v>
      </c>
      <c r="B105" s="694" t="s">
        <v>4802</v>
      </c>
      <c r="C105" s="693" t="s">
        <v>1340</v>
      </c>
      <c r="D105" s="898">
        <f t="shared" si="1"/>
        <v>7598.2002000000002</v>
      </c>
      <c r="E105" s="898"/>
      <c r="F105" s="898">
        <v>7598.2002000000002</v>
      </c>
      <c r="G105" s="901"/>
    </row>
    <row r="106" spans="1:7" ht="9" customHeight="1">
      <c r="A106" s="693" t="s">
        <v>2368</v>
      </c>
      <c r="B106" s="694" t="s">
        <v>4803</v>
      </c>
      <c r="C106" s="693" t="s">
        <v>1340</v>
      </c>
      <c r="D106" s="898">
        <f t="shared" si="1"/>
        <v>8169.3851999999997</v>
      </c>
      <c r="E106" s="898"/>
      <c r="F106" s="898">
        <v>8169.3851999999997</v>
      </c>
      <c r="G106" s="901"/>
    </row>
    <row r="107" spans="1:7" ht="9" customHeight="1">
      <c r="A107" s="693" t="s">
        <v>2369</v>
      </c>
      <c r="B107" s="694" t="s">
        <v>4804</v>
      </c>
      <c r="C107" s="693" t="s">
        <v>9</v>
      </c>
      <c r="D107" s="898">
        <f t="shared" si="1"/>
        <v>5.9</v>
      </c>
      <c r="E107" s="898"/>
      <c r="F107" s="898">
        <v>5.9</v>
      </c>
      <c r="G107" s="901"/>
    </row>
    <row r="108" spans="1:7" ht="9" customHeight="1">
      <c r="A108" s="693" t="s">
        <v>2370</v>
      </c>
      <c r="B108" s="694" t="s">
        <v>4805</v>
      </c>
      <c r="C108" s="693" t="s">
        <v>1342</v>
      </c>
      <c r="D108" s="898">
        <f t="shared" si="1"/>
        <v>64.876099999999994</v>
      </c>
      <c r="E108" s="898"/>
      <c r="F108" s="898">
        <v>64.876099999999994</v>
      </c>
      <c r="G108" s="901"/>
    </row>
    <row r="109" spans="1:7" ht="9" customHeight="1">
      <c r="A109" s="693" t="s">
        <v>2371</v>
      </c>
      <c r="B109" s="694" t="s">
        <v>4806</v>
      </c>
      <c r="C109" s="693" t="s">
        <v>1340</v>
      </c>
      <c r="D109" s="898">
        <f t="shared" si="1"/>
        <v>1745.528</v>
      </c>
      <c r="E109" s="898"/>
      <c r="F109" s="898">
        <v>1745.528</v>
      </c>
      <c r="G109" s="901"/>
    </row>
    <row r="110" spans="1:7" ht="9" customHeight="1">
      <c r="A110" s="693" t="s">
        <v>2372</v>
      </c>
      <c r="B110" s="694" t="s">
        <v>4807</v>
      </c>
      <c r="C110" s="693" t="s">
        <v>1342</v>
      </c>
      <c r="D110" s="898">
        <f t="shared" si="1"/>
        <v>232.89590000000001</v>
      </c>
      <c r="E110" s="898"/>
      <c r="F110" s="898">
        <v>232.89590000000001</v>
      </c>
      <c r="G110" s="901"/>
    </row>
    <row r="111" spans="1:7" ht="9" customHeight="1">
      <c r="A111" s="693" t="s">
        <v>2373</v>
      </c>
      <c r="B111" s="694" t="s">
        <v>4808</v>
      </c>
      <c r="C111" s="693" t="s">
        <v>1342</v>
      </c>
      <c r="D111" s="898">
        <f t="shared" si="1"/>
        <v>316.6422</v>
      </c>
      <c r="E111" s="898"/>
      <c r="F111" s="898">
        <v>316.6422</v>
      </c>
      <c r="G111" s="901"/>
    </row>
    <row r="112" spans="1:7" ht="9" customHeight="1">
      <c r="A112" s="693" t="s">
        <v>2374</v>
      </c>
      <c r="B112" s="694" t="s">
        <v>4809</v>
      </c>
      <c r="C112" s="693" t="s">
        <v>1342</v>
      </c>
      <c r="D112" s="898">
        <f t="shared" si="1"/>
        <v>383.2586</v>
      </c>
      <c r="E112" s="898"/>
      <c r="F112" s="898">
        <v>383.2586</v>
      </c>
      <c r="G112" s="901"/>
    </row>
    <row r="113" spans="1:7" ht="9" customHeight="1">
      <c r="A113" s="693" t="s">
        <v>2375</v>
      </c>
      <c r="B113" s="694" t="s">
        <v>4810</v>
      </c>
      <c r="C113" s="693" t="s">
        <v>1342</v>
      </c>
      <c r="D113" s="898">
        <f t="shared" si="1"/>
        <v>559.00649999999996</v>
      </c>
      <c r="E113" s="898"/>
      <c r="F113" s="898">
        <v>559.00649999999996</v>
      </c>
      <c r="G113" s="901"/>
    </row>
    <row r="114" spans="1:7" ht="9" customHeight="1">
      <c r="A114" s="693" t="s">
        <v>2376</v>
      </c>
      <c r="B114" s="694" t="s">
        <v>4811</v>
      </c>
      <c r="C114" s="693" t="s">
        <v>1342</v>
      </c>
      <c r="D114" s="898">
        <f t="shared" si="1"/>
        <v>786.26840000000004</v>
      </c>
      <c r="E114" s="898"/>
      <c r="F114" s="898">
        <v>786.26840000000004</v>
      </c>
      <c r="G114" s="901"/>
    </row>
    <row r="115" spans="1:7" ht="9" customHeight="1">
      <c r="A115" s="693" t="s">
        <v>2377</v>
      </c>
      <c r="B115" s="694" t="s">
        <v>4812</v>
      </c>
      <c r="C115" s="693" t="s">
        <v>1342</v>
      </c>
      <c r="D115" s="898">
        <f t="shared" si="1"/>
        <v>826.99699999999996</v>
      </c>
      <c r="E115" s="898"/>
      <c r="F115" s="898">
        <v>826.99699999999996</v>
      </c>
      <c r="G115" s="901"/>
    </row>
    <row r="116" spans="1:7" ht="9" customHeight="1">
      <c r="A116" s="693" t="s">
        <v>2378</v>
      </c>
      <c r="B116" s="694" t="s">
        <v>4813</v>
      </c>
      <c r="C116" s="693" t="s">
        <v>1342</v>
      </c>
      <c r="D116" s="898">
        <f t="shared" si="1"/>
        <v>1297.8085000000001</v>
      </c>
      <c r="E116" s="898"/>
      <c r="F116" s="898">
        <v>1297.8085000000001</v>
      </c>
      <c r="G116" s="901"/>
    </row>
    <row r="117" spans="1:7" ht="9" customHeight="1">
      <c r="A117" s="693" t="s">
        <v>2379</v>
      </c>
      <c r="B117" s="694" t="s">
        <v>4814</v>
      </c>
      <c r="C117" s="693" t="s">
        <v>1340</v>
      </c>
      <c r="D117" s="898">
        <f t="shared" si="1"/>
        <v>2286.9068000000002</v>
      </c>
      <c r="E117" s="898"/>
      <c r="F117" s="898">
        <v>2286.9068000000002</v>
      </c>
      <c r="G117" s="901"/>
    </row>
    <row r="118" spans="1:7" ht="9" customHeight="1">
      <c r="A118" s="693" t="s">
        <v>2380</v>
      </c>
      <c r="B118" s="694" t="s">
        <v>4815</v>
      </c>
      <c r="C118" s="693" t="s">
        <v>1342</v>
      </c>
      <c r="D118" s="898">
        <f t="shared" si="1"/>
        <v>1458.5918999999999</v>
      </c>
      <c r="E118" s="898"/>
      <c r="F118" s="898">
        <v>1458.5918999999999</v>
      </c>
      <c r="G118" s="901"/>
    </row>
    <row r="119" spans="1:7" ht="9" customHeight="1">
      <c r="A119" s="693" t="s">
        <v>2381</v>
      </c>
      <c r="B119" s="694" t="s">
        <v>4816</v>
      </c>
      <c r="C119" s="693" t="s">
        <v>520</v>
      </c>
      <c r="D119" s="898">
        <f t="shared" si="1"/>
        <v>3.5468999999999999</v>
      </c>
      <c r="E119" s="898"/>
      <c r="F119" s="898">
        <v>3.5468999999999999</v>
      </c>
      <c r="G119" s="901"/>
    </row>
    <row r="120" spans="1:7" ht="9" customHeight="1">
      <c r="A120" s="693" t="s">
        <v>2382</v>
      </c>
      <c r="B120" s="694" t="s">
        <v>4817</v>
      </c>
      <c r="C120" s="693" t="s">
        <v>1342</v>
      </c>
      <c r="D120" s="898">
        <f t="shared" si="1"/>
        <v>1508.9323999999999</v>
      </c>
      <c r="E120" s="898"/>
      <c r="F120" s="898">
        <v>1508.9323999999999</v>
      </c>
      <c r="G120" s="901"/>
    </row>
    <row r="121" spans="1:7" ht="9" customHeight="1">
      <c r="A121" s="693" t="s">
        <v>2383</v>
      </c>
      <c r="B121" s="694" t="s">
        <v>4818</v>
      </c>
      <c r="C121" s="693" t="s">
        <v>1342</v>
      </c>
      <c r="D121" s="898">
        <f t="shared" si="1"/>
        <v>2007.5450000000001</v>
      </c>
      <c r="E121" s="898"/>
      <c r="F121" s="898">
        <v>2007.5450000000001</v>
      </c>
      <c r="G121" s="901"/>
    </row>
    <row r="122" spans="1:7" ht="9" customHeight="1">
      <c r="A122" s="693" t="s">
        <v>2384</v>
      </c>
      <c r="B122" s="694" t="s">
        <v>4819</v>
      </c>
      <c r="C122" s="693" t="s">
        <v>1342</v>
      </c>
      <c r="D122" s="898">
        <f t="shared" si="1"/>
        <v>3048.2130999999999</v>
      </c>
      <c r="E122" s="898"/>
      <c r="F122" s="898">
        <v>3048.2130999999999</v>
      </c>
      <c r="G122" s="901"/>
    </row>
    <row r="123" spans="1:7" ht="9" customHeight="1">
      <c r="A123" s="693" t="s">
        <v>2385</v>
      </c>
      <c r="B123" s="694" t="s">
        <v>4820</v>
      </c>
      <c r="C123" s="693" t="s">
        <v>1340</v>
      </c>
      <c r="D123" s="898">
        <f t="shared" si="1"/>
        <v>2930.7739000000001</v>
      </c>
      <c r="E123" s="898"/>
      <c r="F123" s="898">
        <v>2930.7739000000001</v>
      </c>
      <c r="G123" s="901"/>
    </row>
    <row r="124" spans="1:7" ht="9" customHeight="1">
      <c r="A124" s="693" t="s">
        <v>2386</v>
      </c>
      <c r="B124" s="694" t="s">
        <v>4821</v>
      </c>
      <c r="C124" s="693" t="s">
        <v>1340</v>
      </c>
      <c r="D124" s="898">
        <f t="shared" si="1"/>
        <v>3858.1635999999999</v>
      </c>
      <c r="E124" s="898"/>
      <c r="F124" s="898">
        <v>3858.1635999999999</v>
      </c>
      <c r="G124" s="901"/>
    </row>
    <row r="125" spans="1:7" ht="9" customHeight="1">
      <c r="A125" s="693" t="s">
        <v>2387</v>
      </c>
      <c r="B125" s="694" t="s">
        <v>4822</v>
      </c>
      <c r="C125" s="693" t="s">
        <v>1340</v>
      </c>
      <c r="D125" s="898">
        <f t="shared" si="1"/>
        <v>81.153700000000001</v>
      </c>
      <c r="E125" s="898"/>
      <c r="F125" s="898">
        <v>81.153700000000001</v>
      </c>
      <c r="G125" s="901"/>
    </row>
    <row r="126" spans="1:7" ht="9" customHeight="1">
      <c r="A126" s="693" t="s">
        <v>2388</v>
      </c>
      <c r="B126" s="694" t="s">
        <v>4823</v>
      </c>
      <c r="C126" s="693" t="s">
        <v>1340</v>
      </c>
      <c r="D126" s="898">
        <f t="shared" si="1"/>
        <v>158.44800000000001</v>
      </c>
      <c r="E126" s="898"/>
      <c r="F126" s="898">
        <v>158.44800000000001</v>
      </c>
      <c r="G126" s="901"/>
    </row>
    <row r="127" spans="1:7" ht="9" customHeight="1">
      <c r="A127" s="693" t="s">
        <v>2389</v>
      </c>
      <c r="B127" s="694" t="s">
        <v>4824</v>
      </c>
      <c r="C127" s="693" t="s">
        <v>1340</v>
      </c>
      <c r="D127" s="898">
        <f t="shared" si="1"/>
        <v>218.0342</v>
      </c>
      <c r="E127" s="898"/>
      <c r="F127" s="898">
        <v>218.0342</v>
      </c>
      <c r="G127" s="901"/>
    </row>
    <row r="128" spans="1:7" ht="9" customHeight="1">
      <c r="A128" s="693" t="s">
        <v>2390</v>
      </c>
      <c r="B128" s="694" t="s">
        <v>4825</v>
      </c>
      <c r="C128" s="693" t="s">
        <v>1340</v>
      </c>
      <c r="D128" s="898">
        <f t="shared" si="1"/>
        <v>300.09559999999999</v>
      </c>
      <c r="E128" s="898"/>
      <c r="F128" s="898">
        <v>300.09559999999999</v>
      </c>
      <c r="G128" s="901"/>
    </row>
    <row r="129" spans="1:7" ht="9" customHeight="1">
      <c r="A129" s="693" t="s">
        <v>2067</v>
      </c>
      <c r="B129" s="694" t="s">
        <v>4826</v>
      </c>
      <c r="C129" s="693" t="s">
        <v>1340</v>
      </c>
      <c r="D129" s="898">
        <f t="shared" si="1"/>
        <v>6.0583999999999998</v>
      </c>
      <c r="E129" s="898"/>
      <c r="F129" s="898">
        <v>6.0583999999999998</v>
      </c>
      <c r="G129" s="901"/>
    </row>
    <row r="130" spans="1:7" ht="9" customHeight="1">
      <c r="A130" s="693" t="s">
        <v>2391</v>
      </c>
      <c r="B130" s="694" t="s">
        <v>4827</v>
      </c>
      <c r="C130" s="693" t="s">
        <v>1340</v>
      </c>
      <c r="D130" s="898">
        <f t="shared" si="1"/>
        <v>464.48090000000002</v>
      </c>
      <c r="E130" s="898"/>
      <c r="F130" s="898">
        <v>464.48090000000002</v>
      </c>
      <c r="G130" s="901"/>
    </row>
    <row r="131" spans="1:7" ht="9" customHeight="1">
      <c r="A131" s="693" t="s">
        <v>2392</v>
      </c>
      <c r="B131" s="694" t="s">
        <v>4828</v>
      </c>
      <c r="C131" s="693" t="s">
        <v>1340</v>
      </c>
      <c r="D131" s="898">
        <f t="shared" si="1"/>
        <v>635.65940000000001</v>
      </c>
      <c r="E131" s="898"/>
      <c r="F131" s="898">
        <v>635.65940000000001</v>
      </c>
      <c r="G131" s="901"/>
    </row>
    <row r="132" spans="1:7" ht="9" customHeight="1">
      <c r="A132" s="693" t="s">
        <v>2393</v>
      </c>
      <c r="B132" s="694" t="s">
        <v>4829</v>
      </c>
      <c r="C132" s="693" t="s">
        <v>1342</v>
      </c>
      <c r="D132" s="898">
        <f t="shared" si="1"/>
        <v>58.473199999999999</v>
      </c>
      <c r="E132" s="898"/>
      <c r="F132" s="898">
        <v>58.473199999999999</v>
      </c>
      <c r="G132" s="901"/>
    </row>
    <row r="133" spans="1:7" ht="9" customHeight="1">
      <c r="A133" s="693" t="s">
        <v>2394</v>
      </c>
      <c r="B133" s="694" t="s">
        <v>4830</v>
      </c>
      <c r="C133" s="693" t="s">
        <v>1342</v>
      </c>
      <c r="D133" s="898">
        <f t="shared" si="1"/>
        <v>7.3529999999999998</v>
      </c>
      <c r="E133" s="898"/>
      <c r="F133" s="898">
        <v>7.3529999999999998</v>
      </c>
      <c r="G133" s="901"/>
    </row>
    <row r="134" spans="1:7" ht="9" customHeight="1">
      <c r="A134" s="693" t="s">
        <v>2395</v>
      </c>
      <c r="B134" s="694" t="s">
        <v>4831</v>
      </c>
      <c r="C134" s="693" t="s">
        <v>1340</v>
      </c>
      <c r="D134" s="898">
        <f t="shared" si="1"/>
        <v>2.5344000000000002</v>
      </c>
      <c r="E134" s="898"/>
      <c r="F134" s="898">
        <v>2.5344000000000002</v>
      </c>
      <c r="G134" s="901"/>
    </row>
    <row r="135" spans="1:7" ht="9" customHeight="1">
      <c r="A135" s="693" t="s">
        <v>2396</v>
      </c>
      <c r="B135" s="694" t="s">
        <v>4832</v>
      </c>
      <c r="C135" s="693" t="s">
        <v>1342</v>
      </c>
      <c r="D135" s="898">
        <f t="shared" ref="D135:D198" si="2">IF(G135=0,F135,G135)</f>
        <v>11.9452</v>
      </c>
      <c r="E135" s="898"/>
      <c r="F135" s="898">
        <v>11.9452</v>
      </c>
      <c r="G135" s="901"/>
    </row>
    <row r="136" spans="1:7" ht="9" customHeight="1">
      <c r="A136" s="693" t="s">
        <v>2397</v>
      </c>
      <c r="B136" s="694" t="s">
        <v>4833</v>
      </c>
      <c r="C136" s="693" t="s">
        <v>1342</v>
      </c>
      <c r="D136" s="898">
        <f t="shared" si="2"/>
        <v>27.845600000000001</v>
      </c>
      <c r="E136" s="898"/>
      <c r="F136" s="898">
        <v>27.845600000000001</v>
      </c>
      <c r="G136" s="901"/>
    </row>
    <row r="137" spans="1:7" ht="9" customHeight="1">
      <c r="A137" s="693" t="s">
        <v>2398</v>
      </c>
      <c r="B137" s="694" t="s">
        <v>4834</v>
      </c>
      <c r="C137" s="693" t="s">
        <v>9</v>
      </c>
      <c r="D137" s="898">
        <f t="shared" si="2"/>
        <v>13.2432</v>
      </c>
      <c r="E137" s="898"/>
      <c r="F137" s="898">
        <v>13.2432</v>
      </c>
      <c r="G137" s="901"/>
    </row>
    <row r="138" spans="1:7" ht="9" customHeight="1">
      <c r="A138" s="693" t="s">
        <v>2399</v>
      </c>
      <c r="B138" s="694" t="s">
        <v>4835</v>
      </c>
      <c r="C138" s="693" t="s">
        <v>1340</v>
      </c>
      <c r="D138" s="898">
        <f t="shared" si="2"/>
        <v>0.19239999999999999</v>
      </c>
      <c r="E138" s="898"/>
      <c r="F138" s="898">
        <v>0.19239999999999999</v>
      </c>
      <c r="G138" s="901"/>
    </row>
    <row r="139" spans="1:7" ht="9" customHeight="1">
      <c r="A139" s="693" t="s">
        <v>2400</v>
      </c>
      <c r="B139" s="694" t="s">
        <v>4836</v>
      </c>
      <c r="C139" s="693" t="s">
        <v>1340</v>
      </c>
      <c r="D139" s="898">
        <f t="shared" si="2"/>
        <v>75.155000000000001</v>
      </c>
      <c r="E139" s="898"/>
      <c r="F139" s="898">
        <v>75.155000000000001</v>
      </c>
      <c r="G139" s="901"/>
    </row>
    <row r="140" spans="1:7" ht="9" customHeight="1">
      <c r="A140" s="693" t="s">
        <v>2401</v>
      </c>
      <c r="B140" s="694" t="s">
        <v>4837</v>
      </c>
      <c r="C140" s="693" t="s">
        <v>1340</v>
      </c>
      <c r="D140" s="898">
        <f t="shared" si="2"/>
        <v>94.783799999999999</v>
      </c>
      <c r="E140" s="898"/>
      <c r="F140" s="898">
        <v>94.783799999999999</v>
      </c>
      <c r="G140" s="901"/>
    </row>
    <row r="141" spans="1:7" ht="9" customHeight="1">
      <c r="A141" s="693" t="s">
        <v>2402</v>
      </c>
      <c r="B141" s="694" t="s">
        <v>4838</v>
      </c>
      <c r="C141" s="693" t="s">
        <v>1340</v>
      </c>
      <c r="D141" s="898">
        <f t="shared" si="2"/>
        <v>206.09649999999999</v>
      </c>
      <c r="E141" s="898"/>
      <c r="F141" s="898">
        <v>206.09649999999999</v>
      </c>
      <c r="G141" s="901"/>
    </row>
    <row r="142" spans="1:7" ht="9" customHeight="1">
      <c r="A142" s="693" t="s">
        <v>2403</v>
      </c>
      <c r="B142" s="694" t="s">
        <v>4839</v>
      </c>
      <c r="C142" s="693" t="s">
        <v>1340</v>
      </c>
      <c r="D142" s="898">
        <f t="shared" si="2"/>
        <v>259.54680000000002</v>
      </c>
      <c r="E142" s="898"/>
      <c r="F142" s="898">
        <v>259.54680000000002</v>
      </c>
      <c r="G142" s="901"/>
    </row>
    <row r="143" spans="1:7" ht="9" customHeight="1">
      <c r="A143" s="693" t="s">
        <v>2404</v>
      </c>
      <c r="B143" s="694" t="s">
        <v>4840</v>
      </c>
      <c r="C143" s="693" t="s">
        <v>1340</v>
      </c>
      <c r="D143" s="898">
        <f t="shared" si="2"/>
        <v>360.75400000000002</v>
      </c>
      <c r="E143" s="898"/>
      <c r="F143" s="898">
        <v>360.75400000000002</v>
      </c>
      <c r="G143" s="901"/>
    </row>
    <row r="144" spans="1:7" ht="9" customHeight="1">
      <c r="A144" s="693" t="s">
        <v>1456</v>
      </c>
      <c r="B144" s="694" t="s">
        <v>1457</v>
      </c>
      <c r="C144" s="693" t="s">
        <v>8</v>
      </c>
      <c r="D144" s="898">
        <f t="shared" si="2"/>
        <v>104.48</v>
      </c>
      <c r="E144" s="898"/>
      <c r="F144" s="898">
        <v>142.31309999999999</v>
      </c>
      <c r="G144" s="901">
        <v>104.48</v>
      </c>
    </row>
    <row r="145" spans="1:7" ht="9" customHeight="1">
      <c r="A145" s="693" t="s">
        <v>1460</v>
      </c>
      <c r="B145" s="694" t="s">
        <v>1461</v>
      </c>
      <c r="C145" s="693" t="s">
        <v>8</v>
      </c>
      <c r="D145" s="898">
        <f t="shared" si="2"/>
        <v>104.48</v>
      </c>
      <c r="E145" s="898"/>
      <c r="F145" s="898">
        <v>138.56309999999999</v>
      </c>
      <c r="G145" s="901">
        <v>104.48</v>
      </c>
    </row>
    <row r="146" spans="1:7" ht="9" customHeight="1">
      <c r="A146" s="693" t="s">
        <v>2405</v>
      </c>
      <c r="B146" s="694" t="s">
        <v>4841</v>
      </c>
      <c r="C146" s="693" t="s">
        <v>8</v>
      </c>
      <c r="D146" s="898">
        <f t="shared" si="2"/>
        <v>134.32990000000001</v>
      </c>
      <c r="E146" s="898"/>
      <c r="F146" s="898">
        <v>134.32990000000001</v>
      </c>
      <c r="G146" s="901"/>
    </row>
    <row r="147" spans="1:7" ht="9" customHeight="1">
      <c r="A147" s="693" t="s">
        <v>2406</v>
      </c>
      <c r="B147" s="694" t="s">
        <v>4842</v>
      </c>
      <c r="C147" s="693" t="s">
        <v>8</v>
      </c>
      <c r="D147" s="898">
        <f t="shared" si="2"/>
        <v>16.984300000000001</v>
      </c>
      <c r="E147" s="898"/>
      <c r="F147" s="898">
        <v>16.984300000000001</v>
      </c>
      <c r="G147" s="901"/>
    </row>
    <row r="148" spans="1:7" ht="9" customHeight="1">
      <c r="A148" s="693" t="s">
        <v>2407</v>
      </c>
      <c r="B148" s="694" t="s">
        <v>4843</v>
      </c>
      <c r="C148" s="693" t="s">
        <v>1340</v>
      </c>
      <c r="D148" s="898">
        <f t="shared" si="2"/>
        <v>0.34429999999999999</v>
      </c>
      <c r="E148" s="898"/>
      <c r="F148" s="898">
        <v>0.34429999999999999</v>
      </c>
      <c r="G148" s="901"/>
    </row>
    <row r="149" spans="1:7" ht="9" customHeight="1">
      <c r="A149" s="693" t="s">
        <v>2408</v>
      </c>
      <c r="B149" s="694" t="s">
        <v>4844</v>
      </c>
      <c r="C149" s="693" t="s">
        <v>1340</v>
      </c>
      <c r="D149" s="898">
        <f t="shared" si="2"/>
        <v>339.44229999999999</v>
      </c>
      <c r="E149" s="898"/>
      <c r="F149" s="898">
        <v>339.44229999999999</v>
      </c>
      <c r="G149" s="901"/>
    </row>
    <row r="150" spans="1:7" ht="9" customHeight="1">
      <c r="A150" s="693" t="s">
        <v>2409</v>
      </c>
      <c r="B150" s="694" t="s">
        <v>4845</v>
      </c>
      <c r="C150" s="693" t="s">
        <v>1340</v>
      </c>
      <c r="D150" s="898">
        <f t="shared" si="2"/>
        <v>869.02819999999997</v>
      </c>
      <c r="E150" s="898"/>
      <c r="F150" s="898">
        <v>869.02819999999997</v>
      </c>
      <c r="G150" s="901"/>
    </row>
    <row r="151" spans="1:7" ht="9" customHeight="1">
      <c r="A151" s="693" t="s">
        <v>2410</v>
      </c>
      <c r="B151" s="694" t="s">
        <v>4846</v>
      </c>
      <c r="C151" s="693" t="s">
        <v>1340</v>
      </c>
      <c r="D151" s="898">
        <f t="shared" si="2"/>
        <v>782.98839999999996</v>
      </c>
      <c r="E151" s="898"/>
      <c r="F151" s="898">
        <v>782.98839999999996</v>
      </c>
      <c r="G151" s="901"/>
    </row>
    <row r="152" spans="1:7" ht="9" customHeight="1">
      <c r="A152" s="693" t="s">
        <v>2411</v>
      </c>
      <c r="B152" s="694" t="s">
        <v>4847</v>
      </c>
      <c r="C152" s="693" t="s">
        <v>2412</v>
      </c>
      <c r="D152" s="898">
        <f t="shared" si="2"/>
        <v>1981.36</v>
      </c>
      <c r="E152" s="898"/>
      <c r="F152" s="898">
        <v>1981.36</v>
      </c>
      <c r="G152" s="901"/>
    </row>
    <row r="153" spans="1:7" ht="9" customHeight="1">
      <c r="A153" s="693" t="s">
        <v>1527</v>
      </c>
      <c r="B153" s="694" t="s">
        <v>1528</v>
      </c>
      <c r="C153" s="693" t="s">
        <v>520</v>
      </c>
      <c r="D153" s="898">
        <f t="shared" si="2"/>
        <v>3.2149999999999999</v>
      </c>
      <c r="E153" s="898"/>
      <c r="F153" s="898">
        <v>3.2149999999999999</v>
      </c>
      <c r="G153" s="901"/>
    </row>
    <row r="154" spans="1:7" ht="9" customHeight="1">
      <c r="A154" s="693" t="s">
        <v>1483</v>
      </c>
      <c r="B154" s="694" t="s">
        <v>1484</v>
      </c>
      <c r="C154" s="693" t="s">
        <v>520</v>
      </c>
      <c r="D154" s="898">
        <f t="shared" si="2"/>
        <v>2.9449999999999998</v>
      </c>
      <c r="E154" s="898"/>
      <c r="F154" s="898">
        <v>2.9449999999999998</v>
      </c>
      <c r="G154" s="901"/>
    </row>
    <row r="155" spans="1:7" ht="9" customHeight="1">
      <c r="A155" s="693" t="s">
        <v>2413</v>
      </c>
      <c r="B155" s="694" t="s">
        <v>4848</v>
      </c>
      <c r="C155" s="693" t="s">
        <v>520</v>
      </c>
      <c r="D155" s="898">
        <f t="shared" si="2"/>
        <v>0.15429999999999999</v>
      </c>
      <c r="E155" s="898"/>
      <c r="F155" s="898">
        <v>0.15429999999999999</v>
      </c>
      <c r="G155" s="901"/>
    </row>
    <row r="156" spans="1:7" ht="9" customHeight="1">
      <c r="A156" s="693" t="s">
        <v>1474</v>
      </c>
      <c r="B156" s="694" t="s">
        <v>1475</v>
      </c>
      <c r="C156" s="693" t="s">
        <v>520</v>
      </c>
      <c r="D156" s="898">
        <f t="shared" si="2"/>
        <v>28.6463</v>
      </c>
      <c r="E156" s="898"/>
      <c r="F156" s="898">
        <v>28.6463</v>
      </c>
      <c r="G156" s="901"/>
    </row>
    <row r="157" spans="1:7" ht="9" customHeight="1">
      <c r="A157" s="693" t="s">
        <v>2414</v>
      </c>
      <c r="B157" s="694" t="s">
        <v>4849</v>
      </c>
      <c r="C157" s="693" t="s">
        <v>1340</v>
      </c>
      <c r="D157" s="898">
        <f t="shared" si="2"/>
        <v>58.616</v>
      </c>
      <c r="E157" s="898"/>
      <c r="F157" s="898">
        <v>58.616</v>
      </c>
      <c r="G157" s="901"/>
    </row>
    <row r="158" spans="1:7" ht="9" customHeight="1">
      <c r="A158" s="693" t="s">
        <v>1499</v>
      </c>
      <c r="B158" s="694" t="s">
        <v>1500</v>
      </c>
      <c r="C158" s="693" t="s">
        <v>520</v>
      </c>
      <c r="D158" s="898">
        <f t="shared" si="2"/>
        <v>0.26989999999999997</v>
      </c>
      <c r="E158" s="898"/>
      <c r="F158" s="898">
        <v>0.26989999999999997</v>
      </c>
      <c r="G158" s="901"/>
    </row>
    <row r="159" spans="1:7" ht="9" customHeight="1">
      <c r="A159" s="693" t="s">
        <v>2415</v>
      </c>
      <c r="B159" s="694" t="s">
        <v>4850</v>
      </c>
      <c r="C159" s="693" t="s">
        <v>9</v>
      </c>
      <c r="D159" s="898">
        <f t="shared" si="2"/>
        <v>166.61060000000001</v>
      </c>
      <c r="E159" s="898"/>
      <c r="F159" s="898">
        <v>166.61060000000001</v>
      </c>
      <c r="G159" s="901"/>
    </row>
    <row r="160" spans="1:7" ht="9" customHeight="1">
      <c r="A160" s="693" t="s">
        <v>2416</v>
      </c>
      <c r="B160" s="694" t="s">
        <v>4851</v>
      </c>
      <c r="C160" s="693" t="s">
        <v>1340</v>
      </c>
      <c r="D160" s="898">
        <f t="shared" si="2"/>
        <v>519.49170000000004</v>
      </c>
      <c r="E160" s="898"/>
      <c r="F160" s="898">
        <v>519.49170000000004</v>
      </c>
      <c r="G160" s="901"/>
    </row>
    <row r="161" spans="1:7" ht="9" customHeight="1">
      <c r="A161" s="693" t="s">
        <v>2417</v>
      </c>
      <c r="B161" s="694" t="s">
        <v>4852</v>
      </c>
      <c r="C161" s="693" t="s">
        <v>1340</v>
      </c>
      <c r="D161" s="898">
        <f t="shared" si="2"/>
        <v>794.09069999999997</v>
      </c>
      <c r="E161" s="898"/>
      <c r="F161" s="898">
        <v>794.09069999999997</v>
      </c>
      <c r="G161" s="901"/>
    </row>
    <row r="162" spans="1:7" ht="9" customHeight="1">
      <c r="A162" s="693" t="s">
        <v>2418</v>
      </c>
      <c r="B162" s="694" t="s">
        <v>4853</v>
      </c>
      <c r="C162" s="693" t="s">
        <v>1340</v>
      </c>
      <c r="D162" s="898">
        <f t="shared" si="2"/>
        <v>642.89639999999997</v>
      </c>
      <c r="E162" s="898"/>
      <c r="F162" s="898">
        <v>642.89639999999997</v>
      </c>
      <c r="G162" s="901"/>
    </row>
    <row r="163" spans="1:7" ht="9" customHeight="1">
      <c r="A163" s="693" t="s">
        <v>2419</v>
      </c>
      <c r="B163" s="694" t="s">
        <v>4854</v>
      </c>
      <c r="C163" s="693" t="s">
        <v>1340</v>
      </c>
      <c r="D163" s="898">
        <f t="shared" si="2"/>
        <v>935.88480000000004</v>
      </c>
      <c r="E163" s="898"/>
      <c r="F163" s="898">
        <v>935.88480000000004</v>
      </c>
      <c r="G163" s="901"/>
    </row>
    <row r="164" spans="1:7" ht="9" customHeight="1">
      <c r="A164" s="693" t="s">
        <v>2420</v>
      </c>
      <c r="B164" s="694" t="s">
        <v>4855</v>
      </c>
      <c r="C164" s="693" t="s">
        <v>8</v>
      </c>
      <c r="D164" s="898">
        <f t="shared" si="2"/>
        <v>478.24869999999999</v>
      </c>
      <c r="E164" s="898"/>
      <c r="F164" s="898">
        <v>478.24869999999999</v>
      </c>
      <c r="G164" s="901"/>
    </row>
    <row r="165" spans="1:7" ht="9" customHeight="1">
      <c r="A165" s="693" t="s">
        <v>2421</v>
      </c>
      <c r="B165" s="694" t="s">
        <v>4856</v>
      </c>
      <c r="C165" s="693" t="s">
        <v>9</v>
      </c>
      <c r="D165" s="898">
        <f t="shared" si="2"/>
        <v>176.61410000000001</v>
      </c>
      <c r="E165" s="898"/>
      <c r="F165" s="898">
        <v>176.61410000000001</v>
      </c>
      <c r="G165" s="901"/>
    </row>
    <row r="166" spans="1:7" ht="9" customHeight="1">
      <c r="A166" s="693" t="s">
        <v>2422</v>
      </c>
      <c r="B166" s="694" t="s">
        <v>4857</v>
      </c>
      <c r="C166" s="693" t="s">
        <v>9</v>
      </c>
      <c r="D166" s="898">
        <f t="shared" si="2"/>
        <v>203.09110000000001</v>
      </c>
      <c r="E166" s="898"/>
      <c r="F166" s="898">
        <v>203.09110000000001</v>
      </c>
      <c r="G166" s="901"/>
    </row>
    <row r="167" spans="1:7" ht="9" customHeight="1">
      <c r="A167" s="693" t="s">
        <v>2423</v>
      </c>
      <c r="B167" s="694" t="s">
        <v>4858</v>
      </c>
      <c r="C167" s="693" t="s">
        <v>4859</v>
      </c>
      <c r="D167" s="898">
        <f t="shared" si="2"/>
        <v>1.1379999999999999</v>
      </c>
      <c r="E167" s="898"/>
      <c r="F167" s="898">
        <v>1.1379999999999999</v>
      </c>
      <c r="G167" s="901"/>
    </row>
    <row r="168" spans="1:7" ht="9" customHeight="1">
      <c r="A168" s="693" t="s">
        <v>2424</v>
      </c>
      <c r="B168" s="694" t="s">
        <v>4860</v>
      </c>
      <c r="C168" s="693" t="s">
        <v>1342</v>
      </c>
      <c r="D168" s="898">
        <f t="shared" si="2"/>
        <v>15.5974</v>
      </c>
      <c r="E168" s="898"/>
      <c r="F168" s="898">
        <v>15.5974</v>
      </c>
      <c r="G168" s="901"/>
    </row>
    <row r="169" spans="1:7" ht="9" customHeight="1">
      <c r="A169" s="693" t="s">
        <v>2425</v>
      </c>
      <c r="B169" s="694" t="s">
        <v>4861</v>
      </c>
      <c r="C169" s="693" t="s">
        <v>8</v>
      </c>
      <c r="D169" s="898">
        <f t="shared" si="2"/>
        <v>52.344499999999996</v>
      </c>
      <c r="E169" s="898"/>
      <c r="F169" s="898">
        <v>52.344499999999996</v>
      </c>
      <c r="G169" s="901"/>
    </row>
    <row r="170" spans="1:7" ht="9" customHeight="1">
      <c r="A170" s="693" t="s">
        <v>2426</v>
      </c>
      <c r="B170" s="694" t="s">
        <v>4862</v>
      </c>
      <c r="C170" s="693" t="s">
        <v>1482</v>
      </c>
      <c r="D170" s="898">
        <f t="shared" si="2"/>
        <v>251.06630000000001</v>
      </c>
      <c r="E170" s="898"/>
      <c r="F170" s="898">
        <v>251.06630000000001</v>
      </c>
      <c r="G170" s="901"/>
    </row>
    <row r="171" spans="1:7" ht="9" customHeight="1">
      <c r="A171" s="693" t="s">
        <v>2427</v>
      </c>
      <c r="B171" s="694" t="s">
        <v>4863</v>
      </c>
      <c r="C171" s="693" t="s">
        <v>1482</v>
      </c>
      <c r="D171" s="898">
        <f t="shared" si="2"/>
        <v>33.674999999999997</v>
      </c>
      <c r="E171" s="898"/>
      <c r="F171" s="898">
        <v>33.674999999999997</v>
      </c>
      <c r="G171" s="901"/>
    </row>
    <row r="172" spans="1:7" ht="9" customHeight="1">
      <c r="A172" s="693" t="s">
        <v>2428</v>
      </c>
      <c r="B172" s="694" t="s">
        <v>4864</v>
      </c>
      <c r="C172" s="693" t="s">
        <v>1342</v>
      </c>
      <c r="D172" s="898">
        <f t="shared" si="2"/>
        <v>5.4001999999999999</v>
      </c>
      <c r="E172" s="898"/>
      <c r="F172" s="898">
        <v>5.4001999999999999</v>
      </c>
      <c r="G172" s="901"/>
    </row>
    <row r="173" spans="1:7" ht="9" customHeight="1">
      <c r="A173" s="693" t="s">
        <v>2429</v>
      </c>
      <c r="B173" s="694" t="s">
        <v>4865</v>
      </c>
      <c r="C173" s="693" t="s">
        <v>1340</v>
      </c>
      <c r="D173" s="898">
        <f t="shared" si="2"/>
        <v>30912.34</v>
      </c>
      <c r="E173" s="898"/>
      <c r="F173" s="898">
        <v>30912.34</v>
      </c>
      <c r="G173" s="901"/>
    </row>
    <row r="174" spans="1:7" ht="9" customHeight="1">
      <c r="A174" s="693" t="s">
        <v>2430</v>
      </c>
      <c r="B174" s="694" t="s">
        <v>4866</v>
      </c>
      <c r="C174" s="693" t="s">
        <v>1340</v>
      </c>
      <c r="D174" s="898">
        <f t="shared" si="2"/>
        <v>19160.963800000001</v>
      </c>
      <c r="E174" s="898"/>
      <c r="F174" s="898">
        <v>19160.963800000001</v>
      </c>
      <c r="G174" s="901"/>
    </row>
    <row r="175" spans="1:7" ht="9" customHeight="1">
      <c r="A175" s="693" t="s">
        <v>2431</v>
      </c>
      <c r="B175" s="694" t="s">
        <v>4867</v>
      </c>
      <c r="C175" s="693" t="s">
        <v>1342</v>
      </c>
      <c r="D175" s="898">
        <f t="shared" si="2"/>
        <v>183.16309999999999</v>
      </c>
      <c r="E175" s="898"/>
      <c r="F175" s="898">
        <v>183.16309999999999</v>
      </c>
      <c r="G175" s="901"/>
    </row>
    <row r="176" spans="1:7" ht="9" customHeight="1">
      <c r="A176" s="693" t="s">
        <v>2432</v>
      </c>
      <c r="B176" s="694" t="s">
        <v>4868</v>
      </c>
      <c r="C176" s="693" t="s">
        <v>1340</v>
      </c>
      <c r="D176" s="898">
        <f t="shared" si="2"/>
        <v>3569.9096</v>
      </c>
      <c r="E176" s="898"/>
      <c r="F176" s="898">
        <v>3569.9096</v>
      </c>
      <c r="G176" s="901"/>
    </row>
    <row r="177" spans="1:7" ht="9" customHeight="1">
      <c r="A177" s="693" t="s">
        <v>2433</v>
      </c>
      <c r="B177" s="694" t="s">
        <v>4869</v>
      </c>
      <c r="C177" s="693" t="s">
        <v>1340</v>
      </c>
      <c r="D177" s="898">
        <f t="shared" si="2"/>
        <v>2783.7215000000001</v>
      </c>
      <c r="E177" s="898"/>
      <c r="F177" s="898">
        <v>2783.7215000000001</v>
      </c>
      <c r="G177" s="901"/>
    </row>
    <row r="178" spans="1:7" ht="9" customHeight="1">
      <c r="A178" s="693" t="s">
        <v>2434</v>
      </c>
      <c r="B178" s="694" t="s">
        <v>4870</v>
      </c>
      <c r="C178" s="693" t="s">
        <v>1342</v>
      </c>
      <c r="D178" s="898">
        <f t="shared" si="2"/>
        <v>39.354100000000003</v>
      </c>
      <c r="E178" s="898"/>
      <c r="F178" s="898">
        <v>39.354100000000003</v>
      </c>
      <c r="G178" s="901"/>
    </row>
    <row r="179" spans="1:7" ht="9" customHeight="1">
      <c r="A179" s="693" t="s">
        <v>1525</v>
      </c>
      <c r="B179" s="694" t="s">
        <v>1526</v>
      </c>
      <c r="C179" s="693" t="s">
        <v>1342</v>
      </c>
      <c r="D179" s="898">
        <f t="shared" si="2"/>
        <v>13.110799999999999</v>
      </c>
      <c r="E179" s="898"/>
      <c r="F179" s="898">
        <v>13.110799999999999</v>
      </c>
      <c r="G179" s="901"/>
    </row>
    <row r="180" spans="1:7" ht="9" customHeight="1">
      <c r="A180" s="693" t="s">
        <v>1547</v>
      </c>
      <c r="B180" s="694" t="s">
        <v>1548</v>
      </c>
      <c r="C180" s="693" t="s">
        <v>1342</v>
      </c>
      <c r="D180" s="898">
        <f t="shared" si="2"/>
        <v>5.9547999999999996</v>
      </c>
      <c r="E180" s="898"/>
      <c r="F180" s="898">
        <v>5.9547999999999996</v>
      </c>
      <c r="G180" s="901"/>
    </row>
    <row r="181" spans="1:7" ht="9" customHeight="1">
      <c r="A181" s="693" t="s">
        <v>1529</v>
      </c>
      <c r="B181" s="694" t="s">
        <v>1530</v>
      </c>
      <c r="C181" s="693" t="s">
        <v>1342</v>
      </c>
      <c r="D181" s="898">
        <f t="shared" si="2"/>
        <v>12.3163</v>
      </c>
      <c r="E181" s="898"/>
      <c r="F181" s="898">
        <v>12.3163</v>
      </c>
      <c r="G181" s="901"/>
    </row>
    <row r="182" spans="1:7" ht="9" customHeight="1">
      <c r="A182" s="693" t="s">
        <v>1543</v>
      </c>
      <c r="B182" s="694" t="s">
        <v>1544</v>
      </c>
      <c r="C182" s="693" t="s">
        <v>1342</v>
      </c>
      <c r="D182" s="898">
        <f t="shared" si="2"/>
        <v>6.1581999999999999</v>
      </c>
      <c r="E182" s="898"/>
      <c r="F182" s="898">
        <v>6.1581999999999999</v>
      </c>
      <c r="G182" s="901"/>
    </row>
    <row r="183" spans="1:7" ht="9" customHeight="1">
      <c r="A183" s="693" t="s">
        <v>1491</v>
      </c>
      <c r="B183" s="694" t="s">
        <v>1492</v>
      </c>
      <c r="C183" s="693" t="s">
        <v>1342</v>
      </c>
      <c r="D183" s="898">
        <f t="shared" si="2"/>
        <v>4.1054000000000004</v>
      </c>
      <c r="E183" s="898"/>
      <c r="F183" s="898">
        <v>4.1054000000000004</v>
      </c>
      <c r="G183" s="901"/>
    </row>
    <row r="184" spans="1:7" ht="9" customHeight="1">
      <c r="A184" s="693" t="s">
        <v>2435</v>
      </c>
      <c r="B184" s="694" t="s">
        <v>4871</v>
      </c>
      <c r="C184" s="693" t="s">
        <v>1340</v>
      </c>
      <c r="D184" s="898">
        <f t="shared" si="2"/>
        <v>80553.494000000006</v>
      </c>
      <c r="E184" s="898"/>
      <c r="F184" s="898">
        <v>80553.494000000006</v>
      </c>
      <c r="G184" s="901"/>
    </row>
    <row r="185" spans="1:7" ht="9" customHeight="1">
      <c r="A185" s="693" t="s">
        <v>2436</v>
      </c>
      <c r="B185" s="694" t="s">
        <v>4872</v>
      </c>
      <c r="C185" s="693" t="s">
        <v>1340</v>
      </c>
      <c r="D185" s="898">
        <f t="shared" si="2"/>
        <v>65536.613299999997</v>
      </c>
      <c r="E185" s="898"/>
      <c r="F185" s="898">
        <v>65536.613299999997</v>
      </c>
      <c r="G185" s="901"/>
    </row>
    <row r="186" spans="1:7" ht="9" customHeight="1">
      <c r="A186" s="693" t="s">
        <v>2437</v>
      </c>
      <c r="B186" s="694" t="s">
        <v>4873</v>
      </c>
      <c r="C186" s="693" t="s">
        <v>1340</v>
      </c>
      <c r="D186" s="898">
        <f t="shared" si="2"/>
        <v>132845.9601</v>
      </c>
      <c r="E186" s="898"/>
      <c r="F186" s="898">
        <v>132845.9601</v>
      </c>
      <c r="G186" s="901"/>
    </row>
    <row r="187" spans="1:7" ht="9" customHeight="1">
      <c r="A187" s="693" t="s">
        <v>2438</v>
      </c>
      <c r="B187" s="694" t="s">
        <v>4874</v>
      </c>
      <c r="C187" s="693" t="s">
        <v>1340</v>
      </c>
      <c r="D187" s="898">
        <f t="shared" si="2"/>
        <v>133394.99309999999</v>
      </c>
      <c r="E187" s="898"/>
      <c r="F187" s="898">
        <v>133394.99309999999</v>
      </c>
      <c r="G187" s="901"/>
    </row>
    <row r="188" spans="1:7" ht="9" customHeight="1">
      <c r="A188" s="693" t="s">
        <v>2439</v>
      </c>
      <c r="B188" s="694" t="s">
        <v>4875</v>
      </c>
      <c r="C188" s="693" t="s">
        <v>1340</v>
      </c>
      <c r="D188" s="898">
        <f t="shared" si="2"/>
        <v>73746.168300000005</v>
      </c>
      <c r="E188" s="898"/>
      <c r="F188" s="898">
        <v>73746.168300000005</v>
      </c>
      <c r="G188" s="901"/>
    </row>
    <row r="189" spans="1:7" ht="9" customHeight="1">
      <c r="A189" s="693" t="s">
        <v>2440</v>
      </c>
      <c r="B189" s="694" t="s">
        <v>4876</v>
      </c>
      <c r="C189" s="693" t="s">
        <v>1340</v>
      </c>
      <c r="D189" s="898">
        <f t="shared" si="2"/>
        <v>140585.67860000001</v>
      </c>
      <c r="E189" s="898"/>
      <c r="F189" s="898">
        <v>140585.67860000001</v>
      </c>
      <c r="G189" s="901"/>
    </row>
    <row r="190" spans="1:7" ht="9" customHeight="1">
      <c r="A190" s="693" t="s">
        <v>2441</v>
      </c>
      <c r="B190" s="694" t="s">
        <v>4877</v>
      </c>
      <c r="C190" s="693" t="s">
        <v>1340</v>
      </c>
      <c r="D190" s="898">
        <f t="shared" si="2"/>
        <v>40827.411599999999</v>
      </c>
      <c r="E190" s="898"/>
      <c r="F190" s="898">
        <v>40827.411599999999</v>
      </c>
      <c r="G190" s="901"/>
    </row>
    <row r="191" spans="1:7" ht="9" customHeight="1">
      <c r="A191" s="693" t="s">
        <v>2065</v>
      </c>
      <c r="B191" s="694" t="s">
        <v>4878</v>
      </c>
      <c r="C191" s="693" t="s">
        <v>1342</v>
      </c>
      <c r="D191" s="898">
        <f t="shared" si="2"/>
        <v>2.6413000000000002</v>
      </c>
      <c r="E191" s="898"/>
      <c r="F191" s="898">
        <v>2.6413000000000002</v>
      </c>
      <c r="G191" s="901"/>
    </row>
    <row r="192" spans="1:7" ht="9" customHeight="1">
      <c r="A192" s="693" t="s">
        <v>1541</v>
      </c>
      <c r="B192" s="694" t="s">
        <v>1542</v>
      </c>
      <c r="C192" s="693" t="s">
        <v>1342</v>
      </c>
      <c r="D192" s="898">
        <f t="shared" si="2"/>
        <v>4.8490000000000002</v>
      </c>
      <c r="E192" s="898"/>
      <c r="F192" s="898">
        <v>4.8490000000000002</v>
      </c>
      <c r="G192" s="901"/>
    </row>
    <row r="193" spans="1:7" ht="9" customHeight="1">
      <c r="A193" s="693" t="s">
        <v>2442</v>
      </c>
      <c r="B193" s="694" t="s">
        <v>4879</v>
      </c>
      <c r="C193" s="693" t="s">
        <v>1340</v>
      </c>
      <c r="D193" s="898">
        <f t="shared" si="2"/>
        <v>333.18799999999999</v>
      </c>
      <c r="E193" s="898"/>
      <c r="F193" s="898">
        <v>333.18799999999999</v>
      </c>
      <c r="G193" s="901"/>
    </row>
    <row r="194" spans="1:7" ht="9" customHeight="1">
      <c r="A194" s="693" t="s">
        <v>2443</v>
      </c>
      <c r="B194" s="694" t="s">
        <v>4880</v>
      </c>
      <c r="C194" s="693" t="s">
        <v>1340</v>
      </c>
      <c r="D194" s="898">
        <f t="shared" si="2"/>
        <v>316.44119999999998</v>
      </c>
      <c r="E194" s="898"/>
      <c r="F194" s="898">
        <v>316.44119999999998</v>
      </c>
      <c r="G194" s="901"/>
    </row>
    <row r="195" spans="1:7" ht="9" customHeight="1">
      <c r="A195" s="693" t="s">
        <v>2060</v>
      </c>
      <c r="B195" s="694" t="s">
        <v>4881</v>
      </c>
      <c r="C195" s="693" t="s">
        <v>520</v>
      </c>
      <c r="D195" s="898">
        <f t="shared" si="2"/>
        <v>0.3745</v>
      </c>
      <c r="E195" s="898"/>
      <c r="F195" s="898">
        <v>0.3745</v>
      </c>
      <c r="G195" s="901"/>
    </row>
    <row r="196" spans="1:7" ht="9" customHeight="1">
      <c r="A196" s="693" t="s">
        <v>2068</v>
      </c>
      <c r="B196" s="694" t="s">
        <v>4882</v>
      </c>
      <c r="C196" s="693" t="s">
        <v>520</v>
      </c>
      <c r="D196" s="898">
        <f t="shared" si="2"/>
        <v>0.69399999999999995</v>
      </c>
      <c r="E196" s="898"/>
      <c r="F196" s="898">
        <v>0.69399999999999995</v>
      </c>
      <c r="G196" s="901"/>
    </row>
    <row r="197" spans="1:7" ht="9" customHeight="1">
      <c r="A197" s="693" t="s">
        <v>2444</v>
      </c>
      <c r="B197" s="694" t="s">
        <v>4883</v>
      </c>
      <c r="C197" s="693" t="s">
        <v>1340</v>
      </c>
      <c r="D197" s="898">
        <f t="shared" si="2"/>
        <v>354.72219999999999</v>
      </c>
      <c r="E197" s="898"/>
      <c r="F197" s="898">
        <v>354.72219999999999</v>
      </c>
      <c r="G197" s="901"/>
    </row>
    <row r="198" spans="1:7" ht="9" customHeight="1">
      <c r="A198" s="693" t="s">
        <v>2445</v>
      </c>
      <c r="B198" s="694" t="s">
        <v>4884</v>
      </c>
      <c r="C198" s="693" t="s">
        <v>1340</v>
      </c>
      <c r="D198" s="898">
        <f t="shared" si="2"/>
        <v>1526.6749</v>
      </c>
      <c r="E198" s="898"/>
      <c r="F198" s="898">
        <v>1526.6749</v>
      </c>
      <c r="G198" s="901"/>
    </row>
    <row r="199" spans="1:7" ht="9" customHeight="1">
      <c r="A199" s="693" t="s">
        <v>2446</v>
      </c>
      <c r="B199" s="694" t="s">
        <v>4885</v>
      </c>
      <c r="C199" s="693" t="s">
        <v>1340</v>
      </c>
      <c r="D199" s="898">
        <f t="shared" ref="D199:D262" si="3">IF(G199=0,F199,G199)</f>
        <v>292.70609999999999</v>
      </c>
      <c r="E199" s="898"/>
      <c r="F199" s="898">
        <v>292.70609999999999</v>
      </c>
      <c r="G199" s="901"/>
    </row>
    <row r="200" spans="1:7" ht="9" customHeight="1">
      <c r="A200" s="693" t="s">
        <v>2447</v>
      </c>
      <c r="B200" s="694" t="s">
        <v>4886</v>
      </c>
      <c r="C200" s="693" t="s">
        <v>1340</v>
      </c>
      <c r="D200" s="898">
        <f t="shared" si="3"/>
        <v>685.66510000000005</v>
      </c>
      <c r="E200" s="898"/>
      <c r="F200" s="898">
        <v>685.66510000000005</v>
      </c>
      <c r="G200" s="901"/>
    </row>
    <row r="201" spans="1:7" ht="9" customHeight="1">
      <c r="A201" s="693" t="s">
        <v>2448</v>
      </c>
      <c r="B201" s="694" t="s">
        <v>4887</v>
      </c>
      <c r="C201" s="693" t="s">
        <v>1340</v>
      </c>
      <c r="D201" s="898">
        <f t="shared" si="3"/>
        <v>295.09699999999998</v>
      </c>
      <c r="E201" s="898"/>
      <c r="F201" s="898">
        <v>295.09699999999998</v>
      </c>
      <c r="G201" s="901"/>
    </row>
    <row r="202" spans="1:7" ht="9" customHeight="1">
      <c r="A202" s="693" t="s">
        <v>2449</v>
      </c>
      <c r="B202" s="694" t="s">
        <v>4888</v>
      </c>
      <c r="C202" s="693" t="s">
        <v>1342</v>
      </c>
      <c r="D202" s="898">
        <f t="shared" si="3"/>
        <v>380.06569999999999</v>
      </c>
      <c r="E202" s="898"/>
      <c r="F202" s="898">
        <v>380.06569999999999</v>
      </c>
      <c r="G202" s="901"/>
    </row>
    <row r="203" spans="1:7" ht="9" customHeight="1">
      <c r="A203" s="693" t="s">
        <v>2450</v>
      </c>
      <c r="B203" s="694" t="s">
        <v>4889</v>
      </c>
      <c r="C203" s="693" t="s">
        <v>1342</v>
      </c>
      <c r="D203" s="898">
        <f t="shared" si="3"/>
        <v>115.34520000000001</v>
      </c>
      <c r="E203" s="898"/>
      <c r="F203" s="898">
        <v>115.34520000000001</v>
      </c>
      <c r="G203" s="901"/>
    </row>
    <row r="204" spans="1:7" ht="9" customHeight="1">
      <c r="A204" s="693" t="s">
        <v>2109</v>
      </c>
      <c r="B204" s="694" t="s">
        <v>4890</v>
      </c>
      <c r="C204" s="693" t="s">
        <v>520</v>
      </c>
      <c r="D204" s="898">
        <f t="shared" si="3"/>
        <v>9.4129000000000005</v>
      </c>
      <c r="E204" s="898"/>
      <c r="F204" s="898">
        <v>9.4129000000000005</v>
      </c>
      <c r="G204" s="901"/>
    </row>
    <row r="205" spans="1:7" ht="9" customHeight="1">
      <c r="A205" s="693" t="s">
        <v>2451</v>
      </c>
      <c r="B205" s="694" t="s">
        <v>4891</v>
      </c>
      <c r="C205" s="693" t="s">
        <v>520</v>
      </c>
      <c r="D205" s="898">
        <f t="shared" si="3"/>
        <v>8.9758999999999993</v>
      </c>
      <c r="E205" s="898"/>
      <c r="F205" s="898">
        <v>8.9758999999999993</v>
      </c>
      <c r="G205" s="901"/>
    </row>
    <row r="206" spans="1:7" ht="9" customHeight="1">
      <c r="A206" s="693" t="s">
        <v>2452</v>
      </c>
      <c r="B206" s="694" t="s">
        <v>4892</v>
      </c>
      <c r="C206" s="693" t="s">
        <v>1340</v>
      </c>
      <c r="D206" s="898">
        <f t="shared" si="3"/>
        <v>113.9777</v>
      </c>
      <c r="E206" s="898"/>
      <c r="F206" s="898">
        <v>113.9777</v>
      </c>
      <c r="G206" s="901"/>
    </row>
    <row r="207" spans="1:7" ht="9" customHeight="1">
      <c r="A207" s="693" t="s">
        <v>2453</v>
      </c>
      <c r="B207" s="694" t="s">
        <v>4893</v>
      </c>
      <c r="C207" s="693" t="s">
        <v>9</v>
      </c>
      <c r="D207" s="898">
        <f t="shared" si="3"/>
        <v>175.00800000000001</v>
      </c>
      <c r="E207" s="898"/>
      <c r="F207" s="898">
        <v>175.00800000000001</v>
      </c>
      <c r="G207" s="901"/>
    </row>
    <row r="208" spans="1:7" ht="9" customHeight="1">
      <c r="A208" s="693" t="s">
        <v>2454</v>
      </c>
      <c r="B208" s="694" t="s">
        <v>4894</v>
      </c>
      <c r="C208" s="693" t="s">
        <v>1340</v>
      </c>
      <c r="D208" s="898">
        <f t="shared" si="3"/>
        <v>9.2544000000000004</v>
      </c>
      <c r="E208" s="898"/>
      <c r="F208" s="898">
        <v>9.2544000000000004</v>
      </c>
      <c r="G208" s="901"/>
    </row>
    <row r="209" spans="1:7" ht="9" customHeight="1">
      <c r="A209" s="693" t="s">
        <v>2455</v>
      </c>
      <c r="B209" s="694" t="s">
        <v>4895</v>
      </c>
      <c r="C209" s="693" t="s">
        <v>1340</v>
      </c>
      <c r="D209" s="898">
        <f t="shared" si="3"/>
        <v>0.97919999999999996</v>
      </c>
      <c r="E209" s="898"/>
      <c r="F209" s="898">
        <v>0.97919999999999996</v>
      </c>
      <c r="G209" s="901"/>
    </row>
    <row r="210" spans="1:7" ht="9" customHeight="1">
      <c r="A210" s="693" t="s">
        <v>2456</v>
      </c>
      <c r="B210" s="694" t="s">
        <v>4896</v>
      </c>
      <c r="C210" s="693" t="s">
        <v>1340</v>
      </c>
      <c r="D210" s="898">
        <f t="shared" si="3"/>
        <v>16.226700000000001</v>
      </c>
      <c r="E210" s="898"/>
      <c r="F210" s="898">
        <v>16.226700000000001</v>
      </c>
      <c r="G210" s="901"/>
    </row>
    <row r="211" spans="1:7" ht="9" customHeight="1">
      <c r="A211" s="693" t="s">
        <v>2457</v>
      </c>
      <c r="B211" s="694" t="s">
        <v>4897</v>
      </c>
      <c r="C211" s="693" t="s">
        <v>1340</v>
      </c>
      <c r="D211" s="898">
        <f t="shared" si="3"/>
        <v>3.5964</v>
      </c>
      <c r="E211" s="898"/>
      <c r="F211" s="898">
        <v>3.5964</v>
      </c>
      <c r="G211" s="901"/>
    </row>
    <row r="212" spans="1:7" ht="9" customHeight="1">
      <c r="A212" s="693" t="s">
        <v>2076</v>
      </c>
      <c r="B212" s="694" t="s">
        <v>4898</v>
      </c>
      <c r="C212" s="693" t="s">
        <v>1340</v>
      </c>
      <c r="D212" s="898">
        <f t="shared" si="3"/>
        <v>12.137499999999999</v>
      </c>
      <c r="E212" s="898"/>
      <c r="F212" s="898">
        <v>12.137499999999999</v>
      </c>
      <c r="G212" s="901"/>
    </row>
    <row r="213" spans="1:7" ht="9" customHeight="1">
      <c r="A213" s="693" t="s">
        <v>2458</v>
      </c>
      <c r="B213" s="694" t="s">
        <v>4899</v>
      </c>
      <c r="C213" s="693" t="s">
        <v>1340</v>
      </c>
      <c r="D213" s="898">
        <f t="shared" si="3"/>
        <v>35.679299999999998</v>
      </c>
      <c r="E213" s="898"/>
      <c r="F213" s="898">
        <v>35.679299999999998</v>
      </c>
      <c r="G213" s="901"/>
    </row>
    <row r="214" spans="1:7" ht="9" customHeight="1">
      <c r="A214" s="693" t="s">
        <v>2459</v>
      </c>
      <c r="B214" s="694" t="s">
        <v>4900</v>
      </c>
      <c r="C214" s="693" t="s">
        <v>520</v>
      </c>
      <c r="D214" s="898">
        <f t="shared" si="3"/>
        <v>12.8186</v>
      </c>
      <c r="E214" s="898"/>
      <c r="F214" s="898">
        <v>12.8186</v>
      </c>
      <c r="G214" s="901"/>
    </row>
    <row r="215" spans="1:7" ht="9" customHeight="1">
      <c r="A215" s="693" t="s">
        <v>1468</v>
      </c>
      <c r="B215" s="694" t="s">
        <v>1469</v>
      </c>
      <c r="C215" s="693" t="s">
        <v>520</v>
      </c>
      <c r="D215" s="898">
        <f t="shared" si="3"/>
        <v>0.59</v>
      </c>
      <c r="E215" s="899"/>
      <c r="F215" s="899">
        <v>0.78080000000000005</v>
      </c>
      <c r="G215" s="901">
        <v>0.59</v>
      </c>
    </row>
    <row r="216" spans="1:7" ht="9" customHeight="1">
      <c r="A216" s="693" t="s">
        <v>2460</v>
      </c>
      <c r="B216" s="694" t="s">
        <v>4901</v>
      </c>
      <c r="C216" s="693" t="s">
        <v>520</v>
      </c>
      <c r="D216" s="898">
        <f t="shared" si="3"/>
        <v>9.7736000000000001</v>
      </c>
      <c r="E216" s="898"/>
      <c r="F216" s="898">
        <v>9.7736000000000001</v>
      </c>
      <c r="G216" s="901"/>
    </row>
    <row r="217" spans="1:7" ht="9" customHeight="1">
      <c r="A217" s="693" t="s">
        <v>2098</v>
      </c>
      <c r="B217" s="694" t="s">
        <v>4902</v>
      </c>
      <c r="C217" s="693" t="s">
        <v>520</v>
      </c>
      <c r="D217" s="898">
        <f t="shared" si="3"/>
        <v>10.0845</v>
      </c>
      <c r="E217" s="898"/>
      <c r="F217" s="898">
        <v>10.0845</v>
      </c>
      <c r="G217" s="901"/>
    </row>
    <row r="218" spans="1:7" ht="9" customHeight="1">
      <c r="A218" s="693" t="s">
        <v>2461</v>
      </c>
      <c r="B218" s="694" t="s">
        <v>4903</v>
      </c>
      <c r="C218" s="693" t="s">
        <v>1342</v>
      </c>
      <c r="D218" s="898">
        <f t="shared" si="3"/>
        <v>15.3332</v>
      </c>
      <c r="E218" s="898"/>
      <c r="F218" s="898">
        <v>15.3332</v>
      </c>
      <c r="G218" s="901"/>
    </row>
    <row r="219" spans="1:7" ht="9" customHeight="1">
      <c r="A219" s="693" t="s">
        <v>2462</v>
      </c>
      <c r="B219" s="694" t="s">
        <v>4904</v>
      </c>
      <c r="C219" s="693" t="s">
        <v>1342</v>
      </c>
      <c r="D219" s="898">
        <f t="shared" si="3"/>
        <v>264.25740000000002</v>
      </c>
      <c r="E219" s="898"/>
      <c r="F219" s="898">
        <v>264.25740000000002</v>
      </c>
      <c r="G219" s="901"/>
    </row>
    <row r="220" spans="1:7" ht="9" customHeight="1">
      <c r="A220" s="693" t="s">
        <v>2463</v>
      </c>
      <c r="B220" s="694" t="s">
        <v>4905</v>
      </c>
      <c r="C220" s="693" t="s">
        <v>9</v>
      </c>
      <c r="D220" s="898">
        <f t="shared" si="3"/>
        <v>40.062600000000003</v>
      </c>
      <c r="E220" s="898"/>
      <c r="F220" s="898">
        <v>40.062600000000003</v>
      </c>
      <c r="G220" s="901"/>
    </row>
    <row r="221" spans="1:7" ht="9" customHeight="1">
      <c r="A221" s="693" t="s">
        <v>2464</v>
      </c>
      <c r="B221" s="694" t="s">
        <v>4906</v>
      </c>
      <c r="C221" s="693" t="s">
        <v>9</v>
      </c>
      <c r="D221" s="898">
        <f t="shared" si="3"/>
        <v>47.023000000000003</v>
      </c>
      <c r="E221" s="898"/>
      <c r="F221" s="898">
        <v>47.023000000000003</v>
      </c>
      <c r="G221" s="901"/>
    </row>
    <row r="222" spans="1:7" ht="9" customHeight="1">
      <c r="A222" s="693" t="s">
        <v>2465</v>
      </c>
      <c r="B222" s="694" t="s">
        <v>4907</v>
      </c>
      <c r="C222" s="693" t="s">
        <v>1340</v>
      </c>
      <c r="D222" s="898">
        <f t="shared" si="3"/>
        <v>20.831800000000001</v>
      </c>
      <c r="E222" s="898"/>
      <c r="F222" s="898">
        <v>20.831800000000001</v>
      </c>
      <c r="G222" s="901"/>
    </row>
    <row r="223" spans="1:7" ht="9" customHeight="1">
      <c r="A223" s="693" t="s">
        <v>2466</v>
      </c>
      <c r="B223" s="694" t="s">
        <v>4908</v>
      </c>
      <c r="C223" s="693" t="s">
        <v>1340</v>
      </c>
      <c r="D223" s="898">
        <f t="shared" si="3"/>
        <v>29.469000000000001</v>
      </c>
      <c r="E223" s="898"/>
      <c r="F223" s="898">
        <v>29.469000000000001</v>
      </c>
      <c r="G223" s="901"/>
    </row>
    <row r="224" spans="1:7" ht="9" customHeight="1">
      <c r="A224" s="693" t="s">
        <v>1551</v>
      </c>
      <c r="B224" s="694" t="s">
        <v>1552</v>
      </c>
      <c r="C224" s="693" t="s">
        <v>9</v>
      </c>
      <c r="D224" s="898">
        <f t="shared" si="3"/>
        <v>32.293900000000001</v>
      </c>
      <c r="E224" s="898"/>
      <c r="F224" s="898">
        <v>32.293900000000001</v>
      </c>
      <c r="G224" s="901"/>
    </row>
    <row r="225" spans="1:7" ht="9" customHeight="1">
      <c r="A225" s="693" t="s">
        <v>2467</v>
      </c>
      <c r="B225" s="694" t="s">
        <v>4909</v>
      </c>
      <c r="C225" s="693" t="s">
        <v>9</v>
      </c>
      <c r="D225" s="898">
        <f t="shared" si="3"/>
        <v>37.3399</v>
      </c>
      <c r="E225" s="898"/>
      <c r="F225" s="898">
        <v>37.3399</v>
      </c>
      <c r="G225" s="901"/>
    </row>
    <row r="226" spans="1:7" ht="9" customHeight="1">
      <c r="A226" s="693" t="s">
        <v>1511</v>
      </c>
      <c r="B226" s="694" t="s">
        <v>1512</v>
      </c>
      <c r="C226" s="693" t="s">
        <v>9</v>
      </c>
      <c r="D226" s="898">
        <f t="shared" si="3"/>
        <v>41.740200000000002</v>
      </c>
      <c r="E226" s="898"/>
      <c r="F226" s="898">
        <v>41.740200000000002</v>
      </c>
      <c r="G226" s="901"/>
    </row>
    <row r="227" spans="1:7" ht="9" customHeight="1">
      <c r="A227" s="693" t="s">
        <v>2468</v>
      </c>
      <c r="B227" s="694" t="s">
        <v>4910</v>
      </c>
      <c r="C227" s="693" t="s">
        <v>9</v>
      </c>
      <c r="D227" s="898">
        <f t="shared" si="3"/>
        <v>37.088299999999997</v>
      </c>
      <c r="E227" s="898"/>
      <c r="F227" s="898">
        <v>37.088299999999997</v>
      </c>
      <c r="G227" s="901"/>
    </row>
    <row r="228" spans="1:7" ht="9" customHeight="1">
      <c r="A228" s="693" t="s">
        <v>2469</v>
      </c>
      <c r="B228" s="694" t="s">
        <v>4911</v>
      </c>
      <c r="C228" s="693" t="s">
        <v>8</v>
      </c>
      <c r="D228" s="898" t="str">
        <f t="shared" si="3"/>
        <v>-</v>
      </c>
      <c r="E228" s="898"/>
      <c r="F228" s="898" t="s">
        <v>33</v>
      </c>
      <c r="G228" s="901"/>
    </row>
    <row r="229" spans="1:7" ht="9" customHeight="1">
      <c r="A229" s="693" t="s">
        <v>2470</v>
      </c>
      <c r="B229" s="694" t="s">
        <v>4912</v>
      </c>
      <c r="C229" s="693" t="s">
        <v>8</v>
      </c>
      <c r="D229" s="898" t="str">
        <f t="shared" si="3"/>
        <v>-</v>
      </c>
      <c r="E229" s="898"/>
      <c r="F229" s="898" t="s">
        <v>33</v>
      </c>
      <c r="G229" s="901"/>
    </row>
    <row r="230" spans="1:7" ht="9" customHeight="1">
      <c r="A230" s="693" t="s">
        <v>2471</v>
      </c>
      <c r="B230" s="694" t="s">
        <v>4913</v>
      </c>
      <c r="C230" s="693" t="s">
        <v>8</v>
      </c>
      <c r="D230" s="898" t="str">
        <f t="shared" si="3"/>
        <v>-</v>
      </c>
      <c r="E230" s="898"/>
      <c r="F230" s="898" t="s">
        <v>33</v>
      </c>
      <c r="G230" s="901"/>
    </row>
    <row r="231" spans="1:7" ht="9" customHeight="1">
      <c r="A231" s="693" t="s">
        <v>2472</v>
      </c>
      <c r="B231" s="694" t="s">
        <v>4914</v>
      </c>
      <c r="C231" s="693" t="s">
        <v>8</v>
      </c>
      <c r="D231" s="898" t="str">
        <f t="shared" si="3"/>
        <v>-</v>
      </c>
      <c r="E231" s="898"/>
      <c r="F231" s="898" t="s">
        <v>33</v>
      </c>
      <c r="G231" s="901"/>
    </row>
    <row r="232" spans="1:7" ht="9" customHeight="1">
      <c r="A232" s="693" t="s">
        <v>2089</v>
      </c>
      <c r="B232" s="694" t="s">
        <v>4915</v>
      </c>
      <c r="C232" s="693" t="s">
        <v>9</v>
      </c>
      <c r="D232" s="898">
        <f t="shared" si="3"/>
        <v>55.939799999999998</v>
      </c>
      <c r="E232" s="898"/>
      <c r="F232" s="898">
        <v>55.939799999999998</v>
      </c>
      <c r="G232" s="901"/>
    </row>
    <row r="233" spans="1:7" ht="9" customHeight="1">
      <c r="A233" s="693" t="s">
        <v>2473</v>
      </c>
      <c r="B233" s="694" t="s">
        <v>4916</v>
      </c>
      <c r="C233" s="693" t="s">
        <v>1340</v>
      </c>
      <c r="D233" s="898">
        <f t="shared" si="3"/>
        <v>42.186100000000003</v>
      </c>
      <c r="E233" s="898"/>
      <c r="F233" s="898">
        <v>42.186100000000003</v>
      </c>
      <c r="G233" s="901"/>
    </row>
    <row r="234" spans="1:7" ht="9" customHeight="1">
      <c r="A234" s="693" t="s">
        <v>2474</v>
      </c>
      <c r="B234" s="694" t="s">
        <v>4917</v>
      </c>
      <c r="C234" s="693" t="s">
        <v>1340</v>
      </c>
      <c r="D234" s="898">
        <f t="shared" si="3"/>
        <v>71.826099999999997</v>
      </c>
      <c r="E234" s="898"/>
      <c r="F234" s="898">
        <v>71.826099999999997</v>
      </c>
      <c r="G234" s="901"/>
    </row>
    <row r="235" spans="1:7" ht="9" customHeight="1">
      <c r="A235" s="693" t="s">
        <v>2475</v>
      </c>
      <c r="B235" s="694" t="s">
        <v>4918</v>
      </c>
      <c r="C235" s="693" t="s">
        <v>1340</v>
      </c>
      <c r="D235" s="898">
        <f t="shared" si="3"/>
        <v>166.19329999999999</v>
      </c>
      <c r="E235" s="898"/>
      <c r="F235" s="898">
        <v>166.19329999999999</v>
      </c>
      <c r="G235" s="901"/>
    </row>
    <row r="236" spans="1:7" ht="9" customHeight="1">
      <c r="A236" s="693" t="s">
        <v>2476</v>
      </c>
      <c r="B236" s="694" t="s">
        <v>4919</v>
      </c>
      <c r="C236" s="693" t="s">
        <v>1340</v>
      </c>
      <c r="D236" s="898">
        <f t="shared" si="3"/>
        <v>16.0641</v>
      </c>
      <c r="E236" s="898"/>
      <c r="F236" s="898">
        <v>16.0641</v>
      </c>
      <c r="G236" s="901"/>
    </row>
    <row r="237" spans="1:7" ht="9" customHeight="1">
      <c r="A237" s="693" t="s">
        <v>2477</v>
      </c>
      <c r="B237" s="694" t="s">
        <v>4920</v>
      </c>
      <c r="C237" s="693" t="s">
        <v>1340</v>
      </c>
      <c r="D237" s="898">
        <f t="shared" si="3"/>
        <v>26.782900000000001</v>
      </c>
      <c r="E237" s="898"/>
      <c r="F237" s="898">
        <v>26.782900000000001</v>
      </c>
      <c r="G237" s="901"/>
    </row>
    <row r="238" spans="1:7" ht="9" customHeight="1">
      <c r="A238" s="693" t="s">
        <v>2478</v>
      </c>
      <c r="B238" s="694" t="s">
        <v>4921</v>
      </c>
      <c r="C238" s="693" t="s">
        <v>1340</v>
      </c>
      <c r="D238" s="898">
        <f t="shared" si="3"/>
        <v>38.444899999999997</v>
      </c>
      <c r="E238" s="898"/>
      <c r="F238" s="898">
        <v>38.444899999999997</v>
      </c>
      <c r="G238" s="901"/>
    </row>
    <row r="239" spans="1:7" ht="9" customHeight="1">
      <c r="A239" s="693" t="s">
        <v>2479</v>
      </c>
      <c r="B239" s="694" t="s">
        <v>4922</v>
      </c>
      <c r="C239" s="693" t="s">
        <v>1340</v>
      </c>
      <c r="D239" s="898">
        <f t="shared" si="3"/>
        <v>49.273000000000003</v>
      </c>
      <c r="E239" s="898"/>
      <c r="F239" s="898">
        <v>49.273000000000003</v>
      </c>
      <c r="G239" s="901"/>
    </row>
    <row r="240" spans="1:7" ht="9" customHeight="1">
      <c r="A240" s="693" t="s">
        <v>2480</v>
      </c>
      <c r="B240" s="694" t="s">
        <v>4923</v>
      </c>
      <c r="C240" s="693" t="s">
        <v>1340</v>
      </c>
      <c r="D240" s="898">
        <f t="shared" si="3"/>
        <v>77.319000000000003</v>
      </c>
      <c r="E240" s="898"/>
      <c r="F240" s="898">
        <v>77.319000000000003</v>
      </c>
      <c r="G240" s="901"/>
    </row>
    <row r="241" spans="1:7" ht="9" customHeight="1">
      <c r="A241" s="693" t="s">
        <v>2481</v>
      </c>
      <c r="B241" s="694" t="s">
        <v>4924</v>
      </c>
      <c r="C241" s="693" t="s">
        <v>1340</v>
      </c>
      <c r="D241" s="898">
        <f t="shared" si="3"/>
        <v>5.2854999999999999</v>
      </c>
      <c r="E241" s="898"/>
      <c r="F241" s="898">
        <v>5.2854999999999999</v>
      </c>
      <c r="G241" s="901"/>
    </row>
    <row r="242" spans="1:7" ht="9" customHeight="1">
      <c r="A242" s="693" t="s">
        <v>2482</v>
      </c>
      <c r="B242" s="694" t="s">
        <v>4925</v>
      </c>
      <c r="C242" s="693" t="s">
        <v>1340</v>
      </c>
      <c r="D242" s="898">
        <f t="shared" si="3"/>
        <v>8.4436999999999998</v>
      </c>
      <c r="E242" s="898"/>
      <c r="F242" s="898">
        <v>8.4436999999999998</v>
      </c>
      <c r="G242" s="901"/>
    </row>
    <row r="243" spans="1:7" ht="9" customHeight="1">
      <c r="A243" s="693" t="s">
        <v>2483</v>
      </c>
      <c r="B243" s="694" t="s">
        <v>4926</v>
      </c>
      <c r="C243" s="693" t="s">
        <v>520</v>
      </c>
      <c r="D243" s="898">
        <f t="shared" si="3"/>
        <v>12.9831</v>
      </c>
      <c r="E243" s="898"/>
      <c r="F243" s="898">
        <v>12.9831</v>
      </c>
      <c r="G243" s="901"/>
    </row>
    <row r="244" spans="1:7" ht="9" customHeight="1">
      <c r="A244" s="693" t="s">
        <v>2484</v>
      </c>
      <c r="B244" s="694" t="s">
        <v>4927</v>
      </c>
      <c r="C244" s="693" t="s">
        <v>1340</v>
      </c>
      <c r="D244" s="898">
        <f t="shared" si="3"/>
        <v>631.61069999999995</v>
      </c>
      <c r="E244" s="898"/>
      <c r="F244" s="898">
        <v>631.61069999999995</v>
      </c>
      <c r="G244" s="901"/>
    </row>
    <row r="245" spans="1:7" ht="9" customHeight="1">
      <c r="A245" s="693" t="s">
        <v>2485</v>
      </c>
      <c r="B245" s="694" t="s">
        <v>4928</v>
      </c>
      <c r="C245" s="693" t="s">
        <v>9</v>
      </c>
      <c r="D245" s="898">
        <f t="shared" si="3"/>
        <v>170.6232</v>
      </c>
      <c r="E245" s="898"/>
      <c r="F245" s="898">
        <v>170.6232</v>
      </c>
      <c r="G245" s="901"/>
    </row>
    <row r="246" spans="1:7" ht="9" customHeight="1">
      <c r="A246" s="693" t="s">
        <v>2486</v>
      </c>
      <c r="B246" s="694" t="s">
        <v>4929</v>
      </c>
      <c r="C246" s="693" t="s">
        <v>520</v>
      </c>
      <c r="D246" s="898">
        <f t="shared" si="3"/>
        <v>20.2196</v>
      </c>
      <c r="E246" s="898"/>
      <c r="F246" s="898">
        <v>20.2196</v>
      </c>
      <c r="G246" s="901"/>
    </row>
    <row r="247" spans="1:7" ht="9" customHeight="1">
      <c r="A247" s="693" t="s">
        <v>2487</v>
      </c>
      <c r="B247" s="694" t="s">
        <v>4930</v>
      </c>
      <c r="C247" s="693" t="s">
        <v>1340</v>
      </c>
      <c r="D247" s="898">
        <f t="shared" si="3"/>
        <v>268.0335</v>
      </c>
      <c r="E247" s="898"/>
      <c r="F247" s="898">
        <v>268.0335</v>
      </c>
      <c r="G247" s="901"/>
    </row>
    <row r="248" spans="1:7" ht="9" customHeight="1">
      <c r="A248" s="693" t="s">
        <v>2488</v>
      </c>
      <c r="B248" s="694" t="s">
        <v>4931</v>
      </c>
      <c r="C248" s="693" t="s">
        <v>1340</v>
      </c>
      <c r="D248" s="898">
        <f t="shared" si="3"/>
        <v>198.482</v>
      </c>
      <c r="E248" s="898"/>
      <c r="F248" s="898">
        <v>198.482</v>
      </c>
      <c r="G248" s="901"/>
    </row>
    <row r="249" spans="1:7" ht="9" customHeight="1">
      <c r="A249" s="693" t="s">
        <v>2203</v>
      </c>
      <c r="B249" s="694" t="s">
        <v>4932</v>
      </c>
      <c r="C249" s="693" t="s">
        <v>1340</v>
      </c>
      <c r="D249" s="898">
        <f t="shared" si="3"/>
        <v>544.85249999999996</v>
      </c>
      <c r="E249" s="898"/>
      <c r="F249" s="898">
        <v>544.85249999999996</v>
      </c>
      <c r="G249" s="901"/>
    </row>
    <row r="250" spans="1:7" ht="9" customHeight="1">
      <c r="A250" s="693" t="s">
        <v>2489</v>
      </c>
      <c r="B250" s="694" t="s">
        <v>4933</v>
      </c>
      <c r="C250" s="693" t="s">
        <v>1340</v>
      </c>
      <c r="D250" s="898">
        <f t="shared" si="3"/>
        <v>91.324700000000007</v>
      </c>
      <c r="E250" s="898"/>
      <c r="F250" s="898">
        <v>91.324700000000007</v>
      </c>
      <c r="G250" s="901"/>
    </row>
    <row r="251" spans="1:7" ht="9" customHeight="1">
      <c r="A251" s="693" t="s">
        <v>2490</v>
      </c>
      <c r="B251" s="694" t="s">
        <v>4934</v>
      </c>
      <c r="C251" s="693" t="s">
        <v>1342</v>
      </c>
      <c r="D251" s="898">
        <f t="shared" si="3"/>
        <v>188.9855</v>
      </c>
      <c r="E251" s="898"/>
      <c r="F251" s="898">
        <v>188.9855</v>
      </c>
      <c r="G251" s="901"/>
    </row>
    <row r="252" spans="1:7" ht="9" customHeight="1">
      <c r="A252" s="693" t="s">
        <v>2491</v>
      </c>
      <c r="B252" s="694" t="s">
        <v>4935</v>
      </c>
      <c r="C252" s="693" t="s">
        <v>1340</v>
      </c>
      <c r="D252" s="898">
        <f t="shared" si="3"/>
        <v>199.851</v>
      </c>
      <c r="E252" s="898"/>
      <c r="F252" s="898">
        <v>199.851</v>
      </c>
      <c r="G252" s="901"/>
    </row>
    <row r="253" spans="1:7" ht="9" customHeight="1">
      <c r="A253" s="693" t="s">
        <v>2492</v>
      </c>
      <c r="B253" s="694" t="s">
        <v>4936</v>
      </c>
      <c r="C253" s="693" t="s">
        <v>1340</v>
      </c>
      <c r="D253" s="898">
        <f t="shared" si="3"/>
        <v>225.71789999999999</v>
      </c>
      <c r="E253" s="898"/>
      <c r="F253" s="898">
        <v>225.71789999999999</v>
      </c>
      <c r="G253" s="901"/>
    </row>
    <row r="254" spans="1:7" ht="9" customHeight="1">
      <c r="A254" s="693" t="s">
        <v>2493</v>
      </c>
      <c r="B254" s="694" t="s">
        <v>4937</v>
      </c>
      <c r="C254" s="693" t="s">
        <v>1340</v>
      </c>
      <c r="D254" s="898">
        <f t="shared" si="3"/>
        <v>243.5378</v>
      </c>
      <c r="E254" s="898"/>
      <c r="F254" s="898">
        <v>243.5378</v>
      </c>
      <c r="G254" s="901"/>
    </row>
    <row r="255" spans="1:7" ht="9" customHeight="1">
      <c r="A255" s="693" t="s">
        <v>2494</v>
      </c>
      <c r="B255" s="694" t="s">
        <v>4938</v>
      </c>
      <c r="C255" s="693" t="s">
        <v>1340</v>
      </c>
      <c r="D255" s="898">
        <f t="shared" si="3"/>
        <v>76.903099999999995</v>
      </c>
      <c r="E255" s="898"/>
      <c r="F255" s="898">
        <v>76.903099999999995</v>
      </c>
      <c r="G255" s="901"/>
    </row>
    <row r="256" spans="1:7" ht="9" customHeight="1">
      <c r="A256" s="693" t="s">
        <v>2495</v>
      </c>
      <c r="B256" s="694" t="s">
        <v>4939</v>
      </c>
      <c r="C256" s="693" t="s">
        <v>1340</v>
      </c>
      <c r="D256" s="898">
        <f t="shared" si="3"/>
        <v>75.082499999999996</v>
      </c>
      <c r="E256" s="898"/>
      <c r="F256" s="898">
        <v>75.082499999999996</v>
      </c>
      <c r="G256" s="901"/>
    </row>
    <row r="257" spans="1:7" ht="9" customHeight="1">
      <c r="A257" s="693" t="s">
        <v>2496</v>
      </c>
      <c r="B257" s="694" t="s">
        <v>4940</v>
      </c>
      <c r="C257" s="693" t="s">
        <v>1340</v>
      </c>
      <c r="D257" s="898">
        <f t="shared" si="3"/>
        <v>90.536000000000001</v>
      </c>
      <c r="E257" s="898"/>
      <c r="F257" s="898">
        <v>90.536000000000001</v>
      </c>
      <c r="G257" s="901"/>
    </row>
    <row r="258" spans="1:7" ht="9" customHeight="1">
      <c r="A258" s="693" t="s">
        <v>2497</v>
      </c>
      <c r="B258" s="694" t="s">
        <v>4941</v>
      </c>
      <c r="C258" s="693" t="s">
        <v>1340</v>
      </c>
      <c r="D258" s="898">
        <f t="shared" si="3"/>
        <v>186.81030000000001</v>
      </c>
      <c r="E258" s="898"/>
      <c r="F258" s="898">
        <v>186.81030000000001</v>
      </c>
      <c r="G258" s="901"/>
    </row>
    <row r="259" spans="1:7" ht="9" customHeight="1">
      <c r="A259" s="693" t="s">
        <v>2498</v>
      </c>
      <c r="B259" s="694" t="s">
        <v>4942</v>
      </c>
      <c r="C259" s="693" t="s">
        <v>1340</v>
      </c>
      <c r="D259" s="898">
        <f t="shared" si="3"/>
        <v>218.80520000000001</v>
      </c>
      <c r="E259" s="898"/>
      <c r="F259" s="898">
        <v>218.80520000000001</v>
      </c>
      <c r="G259" s="901"/>
    </row>
    <row r="260" spans="1:7" ht="9" customHeight="1">
      <c r="A260" s="693" t="s">
        <v>2499</v>
      </c>
      <c r="B260" s="694" t="s">
        <v>4943</v>
      </c>
      <c r="C260" s="693" t="s">
        <v>1340</v>
      </c>
      <c r="D260" s="898">
        <f t="shared" si="3"/>
        <v>318.4873</v>
      </c>
      <c r="E260" s="898"/>
      <c r="F260" s="898">
        <v>318.4873</v>
      </c>
      <c r="G260" s="901"/>
    </row>
    <row r="261" spans="1:7" ht="9" customHeight="1">
      <c r="A261" s="693" t="s">
        <v>2500</v>
      </c>
      <c r="B261" s="694" t="s">
        <v>4944</v>
      </c>
      <c r="C261" s="693" t="s">
        <v>1340</v>
      </c>
      <c r="D261" s="898">
        <f t="shared" si="3"/>
        <v>271.39949999999999</v>
      </c>
      <c r="E261" s="898"/>
      <c r="F261" s="898">
        <v>271.39949999999999</v>
      </c>
      <c r="G261" s="901"/>
    </row>
    <row r="262" spans="1:7" ht="9" customHeight="1">
      <c r="A262" s="693" t="s">
        <v>2501</v>
      </c>
      <c r="B262" s="694" t="s">
        <v>4945</v>
      </c>
      <c r="C262" s="693" t="s">
        <v>1340</v>
      </c>
      <c r="D262" s="898">
        <f t="shared" si="3"/>
        <v>314.92149999999998</v>
      </c>
      <c r="E262" s="898"/>
      <c r="F262" s="898">
        <v>314.92149999999998</v>
      </c>
      <c r="G262" s="901"/>
    </row>
    <row r="263" spans="1:7" ht="9" customHeight="1">
      <c r="A263" s="693" t="s">
        <v>2502</v>
      </c>
      <c r="B263" s="694" t="s">
        <v>4946</v>
      </c>
      <c r="C263" s="693" t="s">
        <v>1340</v>
      </c>
      <c r="D263" s="898">
        <f t="shared" ref="D263:D326" si="4">IF(G263=0,F263,G263)</f>
        <v>403.84730000000002</v>
      </c>
      <c r="E263" s="898"/>
      <c r="F263" s="898">
        <v>403.84730000000002</v>
      </c>
      <c r="G263" s="901"/>
    </row>
    <row r="264" spans="1:7" ht="9" customHeight="1">
      <c r="A264" s="693" t="s">
        <v>1533</v>
      </c>
      <c r="B264" s="694" t="s">
        <v>1534</v>
      </c>
      <c r="C264" s="693" t="s">
        <v>1482</v>
      </c>
      <c r="D264" s="898">
        <f t="shared" si="4"/>
        <v>13.806800000000001</v>
      </c>
      <c r="E264" s="898"/>
      <c r="F264" s="898">
        <v>13.806800000000001</v>
      </c>
      <c r="G264" s="901"/>
    </row>
    <row r="265" spans="1:7" ht="9" customHeight="1">
      <c r="A265" s="693" t="s">
        <v>2503</v>
      </c>
      <c r="B265" s="694" t="s">
        <v>4947</v>
      </c>
      <c r="C265" s="693" t="s">
        <v>1340</v>
      </c>
      <c r="D265" s="898">
        <f t="shared" si="4"/>
        <v>56.982399999999998</v>
      </c>
      <c r="E265" s="898"/>
      <c r="F265" s="898">
        <v>56.982399999999998</v>
      </c>
      <c r="G265" s="901"/>
    </row>
    <row r="266" spans="1:7" ht="9" customHeight="1">
      <c r="A266" s="693" t="s">
        <v>2504</v>
      </c>
      <c r="B266" s="694" t="s">
        <v>4948</v>
      </c>
      <c r="C266" s="693" t="s">
        <v>1340</v>
      </c>
      <c r="D266" s="898">
        <f t="shared" si="4"/>
        <v>99.8626</v>
      </c>
      <c r="E266" s="898"/>
      <c r="F266" s="898">
        <v>99.8626</v>
      </c>
      <c r="G266" s="901"/>
    </row>
    <row r="267" spans="1:7" ht="9" customHeight="1">
      <c r="A267" s="693" t="s">
        <v>2505</v>
      </c>
      <c r="B267" s="694" t="s">
        <v>4949</v>
      </c>
      <c r="C267" s="693" t="s">
        <v>1340</v>
      </c>
      <c r="D267" s="898">
        <f t="shared" si="4"/>
        <v>135.98480000000001</v>
      </c>
      <c r="E267" s="898"/>
      <c r="F267" s="898">
        <v>135.98480000000001</v>
      </c>
      <c r="G267" s="901"/>
    </row>
    <row r="268" spans="1:7" ht="9" customHeight="1">
      <c r="A268" s="693" t="s">
        <v>2506</v>
      </c>
      <c r="B268" s="694" t="s">
        <v>4950</v>
      </c>
      <c r="C268" s="693" t="s">
        <v>1340</v>
      </c>
      <c r="D268" s="898">
        <f t="shared" si="4"/>
        <v>296.44110000000001</v>
      </c>
      <c r="E268" s="898"/>
      <c r="F268" s="898">
        <v>296.44110000000001</v>
      </c>
      <c r="G268" s="901"/>
    </row>
    <row r="269" spans="1:7" ht="9" customHeight="1">
      <c r="A269" s="693" t="s">
        <v>2507</v>
      </c>
      <c r="B269" s="694" t="s">
        <v>4951</v>
      </c>
      <c r="C269" s="693" t="s">
        <v>1340</v>
      </c>
      <c r="D269" s="898">
        <f t="shared" si="4"/>
        <v>475.46199999999999</v>
      </c>
      <c r="E269" s="898"/>
      <c r="F269" s="898">
        <v>475.46199999999999</v>
      </c>
      <c r="G269" s="901"/>
    </row>
    <row r="270" spans="1:7" ht="9" customHeight="1">
      <c r="A270" s="693" t="s">
        <v>2508</v>
      </c>
      <c r="B270" s="694" t="s">
        <v>4952</v>
      </c>
      <c r="C270" s="693" t="s">
        <v>1340</v>
      </c>
      <c r="D270" s="898">
        <f t="shared" si="4"/>
        <v>167.54150000000001</v>
      </c>
      <c r="E270" s="898"/>
      <c r="F270" s="898">
        <v>167.54150000000001</v>
      </c>
      <c r="G270" s="901"/>
    </row>
    <row r="271" spans="1:7" ht="9" customHeight="1">
      <c r="A271" s="693" t="s">
        <v>2509</v>
      </c>
      <c r="B271" s="694" t="s">
        <v>4953</v>
      </c>
      <c r="C271" s="693" t="s">
        <v>1340</v>
      </c>
      <c r="D271" s="898">
        <f t="shared" si="4"/>
        <v>303.11110000000002</v>
      </c>
      <c r="E271" s="898"/>
      <c r="F271" s="898">
        <v>303.11110000000002</v>
      </c>
      <c r="G271" s="901"/>
    </row>
    <row r="272" spans="1:7" ht="9" customHeight="1">
      <c r="A272" s="693" t="s">
        <v>2510</v>
      </c>
      <c r="B272" s="694" t="s">
        <v>4954</v>
      </c>
      <c r="C272" s="693" t="s">
        <v>1340</v>
      </c>
      <c r="D272" s="898">
        <f t="shared" si="4"/>
        <v>412.24779999999998</v>
      </c>
      <c r="E272" s="898"/>
      <c r="F272" s="898">
        <v>412.24779999999998</v>
      </c>
      <c r="G272" s="901"/>
    </row>
    <row r="273" spans="1:7" ht="9" customHeight="1">
      <c r="A273" s="693" t="s">
        <v>2511</v>
      </c>
      <c r="B273" s="694" t="s">
        <v>4955</v>
      </c>
      <c r="C273" s="693" t="s">
        <v>1340</v>
      </c>
      <c r="D273" s="898">
        <f t="shared" si="4"/>
        <v>314.74630000000002</v>
      </c>
      <c r="E273" s="898"/>
      <c r="F273" s="898">
        <v>314.74630000000002</v>
      </c>
      <c r="G273" s="901"/>
    </row>
    <row r="274" spans="1:7" ht="9" customHeight="1">
      <c r="A274" s="693" t="s">
        <v>2512</v>
      </c>
      <c r="B274" s="694" t="s">
        <v>4956</v>
      </c>
      <c r="C274" s="693" t="s">
        <v>1340</v>
      </c>
      <c r="D274" s="898">
        <f t="shared" si="4"/>
        <v>354.5754</v>
      </c>
      <c r="E274" s="898"/>
      <c r="F274" s="898">
        <v>354.5754</v>
      </c>
      <c r="G274" s="901"/>
    </row>
    <row r="275" spans="1:7" ht="9" customHeight="1">
      <c r="A275" s="693" t="s">
        <v>2513</v>
      </c>
      <c r="B275" s="694" t="s">
        <v>4957</v>
      </c>
      <c r="C275" s="693" t="s">
        <v>1340</v>
      </c>
      <c r="D275" s="898">
        <f t="shared" si="4"/>
        <v>569.65430000000003</v>
      </c>
      <c r="E275" s="898"/>
      <c r="F275" s="898">
        <v>569.65430000000003</v>
      </c>
      <c r="G275" s="901"/>
    </row>
    <row r="276" spans="1:7" ht="9" customHeight="1">
      <c r="A276" s="693" t="s">
        <v>2514</v>
      </c>
      <c r="B276" s="694" t="s">
        <v>4958</v>
      </c>
      <c r="C276" s="693" t="s">
        <v>1340</v>
      </c>
      <c r="D276" s="898">
        <f t="shared" si="4"/>
        <v>3945.4009000000001</v>
      </c>
      <c r="E276" s="898"/>
      <c r="F276" s="898">
        <v>3945.4009000000001</v>
      </c>
      <c r="G276" s="901"/>
    </row>
    <row r="277" spans="1:7" ht="9" customHeight="1">
      <c r="A277" s="693" t="s">
        <v>2515</v>
      </c>
      <c r="B277" s="694" t="s">
        <v>4959</v>
      </c>
      <c r="C277" s="693" t="s">
        <v>1340</v>
      </c>
      <c r="D277" s="898">
        <f t="shared" si="4"/>
        <v>668.44970000000001</v>
      </c>
      <c r="E277" s="898"/>
      <c r="F277" s="898">
        <v>668.44970000000001</v>
      </c>
      <c r="G277" s="901"/>
    </row>
    <row r="278" spans="1:7" ht="9" customHeight="1">
      <c r="A278" s="693" t="s">
        <v>2516</v>
      </c>
      <c r="B278" s="694" t="s">
        <v>4960</v>
      </c>
      <c r="C278" s="693" t="s">
        <v>1340</v>
      </c>
      <c r="D278" s="898">
        <f t="shared" si="4"/>
        <v>924.50850000000003</v>
      </c>
      <c r="E278" s="898"/>
      <c r="F278" s="898">
        <v>924.50850000000003</v>
      </c>
      <c r="G278" s="901"/>
    </row>
    <row r="279" spans="1:7" ht="9" customHeight="1">
      <c r="A279" s="693" t="s">
        <v>2517</v>
      </c>
      <c r="B279" s="694" t="s">
        <v>4961</v>
      </c>
      <c r="C279" s="693" t="s">
        <v>1340</v>
      </c>
      <c r="D279" s="898">
        <f t="shared" si="4"/>
        <v>296.41739999999999</v>
      </c>
      <c r="E279" s="898"/>
      <c r="F279" s="898">
        <v>296.41739999999999</v>
      </c>
      <c r="G279" s="901"/>
    </row>
    <row r="280" spans="1:7" ht="9" customHeight="1">
      <c r="A280" s="693" t="s">
        <v>2088</v>
      </c>
      <c r="B280" s="694" t="s">
        <v>4962</v>
      </c>
      <c r="C280" s="693" t="s">
        <v>1340</v>
      </c>
      <c r="D280" s="898">
        <f t="shared" si="4"/>
        <v>815.87419999999997</v>
      </c>
      <c r="E280" s="898"/>
      <c r="F280" s="898">
        <v>815.87419999999997</v>
      </c>
      <c r="G280" s="901"/>
    </row>
    <row r="281" spans="1:7" ht="9" customHeight="1">
      <c r="A281" s="693" t="s">
        <v>2518</v>
      </c>
      <c r="B281" s="694" t="s">
        <v>4963</v>
      </c>
      <c r="C281" s="693" t="s">
        <v>1340</v>
      </c>
      <c r="D281" s="898">
        <f t="shared" si="4"/>
        <v>7642.2834000000003</v>
      </c>
      <c r="E281" s="898"/>
      <c r="F281" s="898">
        <v>7642.2834000000003</v>
      </c>
      <c r="G281" s="901"/>
    </row>
    <row r="282" spans="1:7" ht="9" customHeight="1">
      <c r="A282" s="693" t="s">
        <v>2078</v>
      </c>
      <c r="B282" s="694" t="s">
        <v>4964</v>
      </c>
      <c r="C282" s="693" t="s">
        <v>1340</v>
      </c>
      <c r="D282" s="898">
        <f t="shared" si="4"/>
        <v>6227.1954999999998</v>
      </c>
      <c r="E282" s="898"/>
      <c r="F282" s="898">
        <v>6227.1954999999998</v>
      </c>
      <c r="G282" s="901"/>
    </row>
    <row r="283" spans="1:7" ht="9" customHeight="1">
      <c r="A283" s="693" t="s">
        <v>2519</v>
      </c>
      <c r="B283" s="694" t="s">
        <v>4965</v>
      </c>
      <c r="C283" s="693" t="s">
        <v>8</v>
      </c>
      <c r="D283" s="898" t="str">
        <f t="shared" si="4"/>
        <v>-</v>
      </c>
      <c r="E283" s="898"/>
      <c r="F283" s="898" t="s">
        <v>33</v>
      </c>
      <c r="G283" s="901"/>
    </row>
    <row r="284" spans="1:7" ht="9" customHeight="1">
      <c r="A284" s="693" t="s">
        <v>2520</v>
      </c>
      <c r="B284" s="694" t="s">
        <v>4966</v>
      </c>
      <c r="C284" s="693" t="s">
        <v>520</v>
      </c>
      <c r="D284" s="898">
        <f t="shared" si="4"/>
        <v>7.5502000000000002</v>
      </c>
      <c r="E284" s="898"/>
      <c r="F284" s="898">
        <v>7.5502000000000002</v>
      </c>
      <c r="G284" s="901"/>
    </row>
    <row r="285" spans="1:7" ht="9" customHeight="1">
      <c r="A285" s="693" t="s">
        <v>2521</v>
      </c>
      <c r="B285" s="694" t="s">
        <v>4967</v>
      </c>
      <c r="C285" s="693" t="s">
        <v>1340</v>
      </c>
      <c r="D285" s="898">
        <f t="shared" si="4"/>
        <v>125.2319</v>
      </c>
      <c r="E285" s="898"/>
      <c r="F285" s="898">
        <v>125.2319</v>
      </c>
      <c r="G285" s="901"/>
    </row>
    <row r="286" spans="1:7" ht="9" customHeight="1">
      <c r="A286" s="693" t="s">
        <v>2522</v>
      </c>
      <c r="B286" s="694" t="s">
        <v>4968</v>
      </c>
      <c r="C286" s="693" t="s">
        <v>1340</v>
      </c>
      <c r="D286" s="898">
        <f t="shared" si="4"/>
        <v>125.384</v>
      </c>
      <c r="E286" s="898"/>
      <c r="F286" s="898">
        <v>125.384</v>
      </c>
      <c r="G286" s="901"/>
    </row>
    <row r="287" spans="1:7" ht="9" customHeight="1">
      <c r="A287" s="693" t="s">
        <v>2523</v>
      </c>
      <c r="B287" s="694" t="s">
        <v>4969</v>
      </c>
      <c r="C287" s="693" t="s">
        <v>1340</v>
      </c>
      <c r="D287" s="898">
        <f t="shared" si="4"/>
        <v>1541.8164999999999</v>
      </c>
      <c r="E287" s="898"/>
      <c r="F287" s="898">
        <v>1541.8164999999999</v>
      </c>
      <c r="G287" s="901"/>
    </row>
    <row r="288" spans="1:7" ht="9" customHeight="1">
      <c r="A288" s="693" t="s">
        <v>2524</v>
      </c>
      <c r="B288" s="694" t="s">
        <v>4970</v>
      </c>
      <c r="C288" s="693" t="s">
        <v>1340</v>
      </c>
      <c r="D288" s="898">
        <f t="shared" si="4"/>
        <v>776.78959999999995</v>
      </c>
      <c r="E288" s="898"/>
      <c r="F288" s="898">
        <v>776.78959999999995</v>
      </c>
      <c r="G288" s="901"/>
    </row>
    <row r="289" spans="1:7" ht="9" customHeight="1">
      <c r="A289" s="693" t="s">
        <v>2525</v>
      </c>
      <c r="B289" s="694" t="s">
        <v>4971</v>
      </c>
      <c r="C289" s="693" t="s">
        <v>1340</v>
      </c>
      <c r="D289" s="898">
        <f t="shared" si="4"/>
        <v>208.43969999999999</v>
      </c>
      <c r="E289" s="898"/>
      <c r="F289" s="898">
        <v>208.43969999999999</v>
      </c>
      <c r="G289" s="901"/>
    </row>
    <row r="290" spans="1:7" ht="9" customHeight="1">
      <c r="A290" s="693" t="s">
        <v>2526</v>
      </c>
      <c r="B290" s="694" t="s">
        <v>4972</v>
      </c>
      <c r="C290" s="693" t="s">
        <v>1340</v>
      </c>
      <c r="D290" s="898">
        <f t="shared" si="4"/>
        <v>126.0562</v>
      </c>
      <c r="E290" s="898"/>
      <c r="F290" s="898">
        <v>126.0562</v>
      </c>
      <c r="G290" s="901"/>
    </row>
    <row r="291" spans="1:7" ht="9" customHeight="1">
      <c r="A291" s="693" t="s">
        <v>2527</v>
      </c>
      <c r="B291" s="694" t="s">
        <v>4973</v>
      </c>
      <c r="C291" s="693" t="s">
        <v>1340</v>
      </c>
      <c r="D291" s="898">
        <f t="shared" si="4"/>
        <v>197.2611</v>
      </c>
      <c r="E291" s="898"/>
      <c r="F291" s="898">
        <v>197.2611</v>
      </c>
      <c r="G291" s="901"/>
    </row>
    <row r="292" spans="1:7" ht="9" customHeight="1">
      <c r="A292" s="693" t="s">
        <v>2528</v>
      </c>
      <c r="B292" s="694" t="s">
        <v>4974</v>
      </c>
      <c r="C292" s="693" t="s">
        <v>1342</v>
      </c>
      <c r="D292" s="898">
        <f t="shared" si="4"/>
        <v>271.85149999999999</v>
      </c>
      <c r="E292" s="898"/>
      <c r="F292" s="898">
        <v>271.85149999999999</v>
      </c>
      <c r="G292" s="901"/>
    </row>
    <row r="293" spans="1:7" ht="9" customHeight="1">
      <c r="A293" s="693" t="s">
        <v>2529</v>
      </c>
      <c r="B293" s="694" t="s">
        <v>4975</v>
      </c>
      <c r="C293" s="693" t="s">
        <v>1342</v>
      </c>
      <c r="D293" s="898">
        <f t="shared" si="4"/>
        <v>84.950999999999993</v>
      </c>
      <c r="E293" s="898"/>
      <c r="F293" s="898">
        <v>84.950999999999993</v>
      </c>
      <c r="G293" s="901"/>
    </row>
    <row r="294" spans="1:7" ht="9" customHeight="1">
      <c r="A294" s="693" t="s">
        <v>2530</v>
      </c>
      <c r="B294" s="694" t="s">
        <v>4976</v>
      </c>
      <c r="C294" s="693" t="s">
        <v>1342</v>
      </c>
      <c r="D294" s="898">
        <f t="shared" si="4"/>
        <v>114.80540000000001</v>
      </c>
      <c r="E294" s="898"/>
      <c r="F294" s="898">
        <v>114.80540000000001</v>
      </c>
      <c r="G294" s="901"/>
    </row>
    <row r="295" spans="1:7" ht="9" customHeight="1">
      <c r="A295" s="693" t="s">
        <v>2531</v>
      </c>
      <c r="B295" s="694" t="s">
        <v>4977</v>
      </c>
      <c r="C295" s="693" t="s">
        <v>1342</v>
      </c>
      <c r="D295" s="898">
        <f t="shared" si="4"/>
        <v>138.38550000000001</v>
      </c>
      <c r="E295" s="898"/>
      <c r="F295" s="898">
        <v>138.38550000000001</v>
      </c>
      <c r="G295" s="901"/>
    </row>
    <row r="296" spans="1:7" ht="9" customHeight="1">
      <c r="A296" s="693" t="s">
        <v>2532</v>
      </c>
      <c r="B296" s="694" t="s">
        <v>4978</v>
      </c>
      <c r="C296" s="693" t="s">
        <v>1342</v>
      </c>
      <c r="D296" s="898">
        <f t="shared" si="4"/>
        <v>198.47630000000001</v>
      </c>
      <c r="E296" s="898"/>
      <c r="F296" s="898">
        <v>198.47630000000001</v>
      </c>
      <c r="G296" s="901"/>
    </row>
    <row r="297" spans="1:7" ht="9" customHeight="1">
      <c r="A297" s="693" t="s">
        <v>2533</v>
      </c>
      <c r="B297" s="694" t="s">
        <v>4979</v>
      </c>
      <c r="C297" s="693" t="s">
        <v>1340</v>
      </c>
      <c r="D297" s="898">
        <f t="shared" si="4"/>
        <v>8888.5365999999995</v>
      </c>
      <c r="E297" s="898"/>
      <c r="F297" s="898">
        <v>8888.5365999999995</v>
      </c>
      <c r="G297" s="901"/>
    </row>
    <row r="298" spans="1:7" ht="9" customHeight="1">
      <c r="A298" s="693" t="s">
        <v>2534</v>
      </c>
      <c r="B298" s="694" t="s">
        <v>4980</v>
      </c>
      <c r="C298" s="693" t="s">
        <v>1340</v>
      </c>
      <c r="D298" s="898">
        <f t="shared" si="4"/>
        <v>14273.7986</v>
      </c>
      <c r="E298" s="898"/>
      <c r="F298" s="898">
        <v>14273.7986</v>
      </c>
      <c r="G298" s="901"/>
    </row>
    <row r="299" spans="1:7" ht="9" customHeight="1">
      <c r="A299" s="693" t="s">
        <v>2535</v>
      </c>
      <c r="B299" s="694" t="s">
        <v>4981</v>
      </c>
      <c r="C299" s="693" t="s">
        <v>1340</v>
      </c>
      <c r="D299" s="898">
        <f t="shared" si="4"/>
        <v>18277.3164</v>
      </c>
      <c r="E299" s="898"/>
      <c r="F299" s="898">
        <v>18277.3164</v>
      </c>
      <c r="G299" s="901"/>
    </row>
    <row r="300" spans="1:7" ht="9" customHeight="1">
      <c r="A300" s="693" t="s">
        <v>2086</v>
      </c>
      <c r="B300" s="694" t="s">
        <v>4982</v>
      </c>
      <c r="C300" s="693" t="s">
        <v>1340</v>
      </c>
      <c r="D300" s="898">
        <f t="shared" si="4"/>
        <v>30477.741999999998</v>
      </c>
      <c r="E300" s="898"/>
      <c r="F300" s="898">
        <v>30477.741999999998</v>
      </c>
      <c r="G300" s="901"/>
    </row>
    <row r="301" spans="1:7" ht="9" customHeight="1">
      <c r="A301" s="693" t="s">
        <v>2536</v>
      </c>
      <c r="B301" s="694" t="s">
        <v>4983</v>
      </c>
      <c r="C301" s="693" t="s">
        <v>1342</v>
      </c>
      <c r="D301" s="898">
        <f t="shared" si="4"/>
        <v>189.5856</v>
      </c>
      <c r="E301" s="898"/>
      <c r="F301" s="898">
        <v>189.5856</v>
      </c>
      <c r="G301" s="901"/>
    </row>
    <row r="302" spans="1:7" ht="9" customHeight="1">
      <c r="A302" s="693" t="s">
        <v>2537</v>
      </c>
      <c r="B302" s="694" t="s">
        <v>4984</v>
      </c>
      <c r="C302" s="693" t="s">
        <v>1342</v>
      </c>
      <c r="D302" s="898">
        <f t="shared" si="4"/>
        <v>252.53809999999999</v>
      </c>
      <c r="E302" s="898"/>
      <c r="F302" s="898">
        <v>252.53809999999999</v>
      </c>
      <c r="G302" s="901"/>
    </row>
    <row r="303" spans="1:7" ht="9" customHeight="1">
      <c r="A303" s="693" t="s">
        <v>2538</v>
      </c>
      <c r="B303" s="694" t="s">
        <v>4985</v>
      </c>
      <c r="C303" s="693" t="s">
        <v>520</v>
      </c>
      <c r="D303" s="898">
        <f t="shared" si="4"/>
        <v>11.142799999999999</v>
      </c>
      <c r="E303" s="898"/>
      <c r="F303" s="898">
        <v>11.142799999999999</v>
      </c>
      <c r="G303" s="901"/>
    </row>
    <row r="304" spans="1:7" ht="9" customHeight="1">
      <c r="A304" s="693" t="s">
        <v>2539</v>
      </c>
      <c r="B304" s="694" t="s">
        <v>4986</v>
      </c>
      <c r="C304" s="693" t="s">
        <v>1342</v>
      </c>
      <c r="D304" s="898">
        <f t="shared" si="4"/>
        <v>280.06970000000001</v>
      </c>
      <c r="E304" s="898"/>
      <c r="F304" s="898">
        <v>280.06970000000001</v>
      </c>
      <c r="G304" s="901"/>
    </row>
    <row r="305" spans="1:7" ht="9" customHeight="1">
      <c r="A305" s="693" t="s">
        <v>2540</v>
      </c>
      <c r="B305" s="694" t="s">
        <v>4987</v>
      </c>
      <c r="C305" s="693" t="s">
        <v>1340</v>
      </c>
      <c r="D305" s="898">
        <f t="shared" si="4"/>
        <v>369.65</v>
      </c>
      <c r="E305" s="898"/>
      <c r="F305" s="898">
        <v>369.65</v>
      </c>
      <c r="G305" s="901"/>
    </row>
    <row r="306" spans="1:7" ht="9" customHeight="1">
      <c r="A306" s="693" t="s">
        <v>2541</v>
      </c>
      <c r="B306" s="694" t="s">
        <v>4988</v>
      </c>
      <c r="C306" s="693" t="s">
        <v>1482</v>
      </c>
      <c r="D306" s="898">
        <f t="shared" si="4"/>
        <v>110.983</v>
      </c>
      <c r="E306" s="898"/>
      <c r="F306" s="898">
        <v>110.983</v>
      </c>
      <c r="G306" s="901"/>
    </row>
    <row r="307" spans="1:7" ht="9" customHeight="1">
      <c r="A307" s="693" t="s">
        <v>2542</v>
      </c>
      <c r="B307" s="694" t="s">
        <v>4989</v>
      </c>
      <c r="C307" s="693" t="s">
        <v>1482</v>
      </c>
      <c r="D307" s="898">
        <f t="shared" si="4"/>
        <v>127.2115</v>
      </c>
      <c r="E307" s="898"/>
      <c r="F307" s="898">
        <v>127.2115</v>
      </c>
      <c r="G307" s="901"/>
    </row>
    <row r="308" spans="1:7" ht="9" customHeight="1">
      <c r="A308" s="693" t="s">
        <v>2543</v>
      </c>
      <c r="B308" s="694" t="s">
        <v>4990</v>
      </c>
      <c r="C308" s="693" t="s">
        <v>1482</v>
      </c>
      <c r="D308" s="898">
        <f t="shared" si="4"/>
        <v>210.0711</v>
      </c>
      <c r="E308" s="898"/>
      <c r="F308" s="898">
        <v>210.0711</v>
      </c>
      <c r="G308" s="901"/>
    </row>
    <row r="309" spans="1:7" ht="9" customHeight="1">
      <c r="A309" s="693" t="s">
        <v>2544</v>
      </c>
      <c r="B309" s="694" t="s">
        <v>4991</v>
      </c>
      <c r="C309" s="693" t="s">
        <v>1482</v>
      </c>
      <c r="D309" s="898">
        <f t="shared" si="4"/>
        <v>301.61380000000003</v>
      </c>
      <c r="E309" s="898"/>
      <c r="F309" s="898">
        <v>301.61380000000003</v>
      </c>
      <c r="G309" s="901"/>
    </row>
    <row r="310" spans="1:7" ht="9" customHeight="1">
      <c r="A310" s="693" t="s">
        <v>2545</v>
      </c>
      <c r="B310" s="694" t="s">
        <v>4992</v>
      </c>
      <c r="C310" s="693" t="s">
        <v>1482</v>
      </c>
      <c r="D310" s="898">
        <f t="shared" si="4"/>
        <v>64.1995</v>
      </c>
      <c r="E310" s="898"/>
      <c r="F310" s="898">
        <v>64.1995</v>
      </c>
      <c r="G310" s="901"/>
    </row>
    <row r="311" spans="1:7" ht="9" customHeight="1">
      <c r="A311" s="693" t="s">
        <v>2546</v>
      </c>
      <c r="B311" s="694" t="s">
        <v>4993</v>
      </c>
      <c r="C311" s="693" t="s">
        <v>1482</v>
      </c>
      <c r="D311" s="898">
        <f t="shared" si="4"/>
        <v>38.364800000000002</v>
      </c>
      <c r="E311" s="898"/>
      <c r="F311" s="898">
        <v>38.364800000000002</v>
      </c>
      <c r="G311" s="901"/>
    </row>
    <row r="312" spans="1:7" ht="9" customHeight="1">
      <c r="A312" s="693" t="s">
        <v>2547</v>
      </c>
      <c r="B312" s="694" t="s">
        <v>4994</v>
      </c>
      <c r="C312" s="693" t="s">
        <v>1482</v>
      </c>
      <c r="D312" s="898">
        <f t="shared" si="4"/>
        <v>31.157</v>
      </c>
      <c r="E312" s="898"/>
      <c r="F312" s="898">
        <v>31.157</v>
      </c>
      <c r="G312" s="901"/>
    </row>
    <row r="313" spans="1:7" ht="9" customHeight="1">
      <c r="A313" s="693" t="s">
        <v>2548</v>
      </c>
      <c r="B313" s="694" t="s">
        <v>4995</v>
      </c>
      <c r="C313" s="693" t="s">
        <v>1342</v>
      </c>
      <c r="D313" s="898">
        <f t="shared" si="4"/>
        <v>379.74459999999999</v>
      </c>
      <c r="E313" s="898"/>
      <c r="F313" s="898">
        <v>379.74459999999999</v>
      </c>
      <c r="G313" s="901"/>
    </row>
    <row r="314" spans="1:7" ht="9" customHeight="1">
      <c r="A314" s="693" t="s">
        <v>2549</v>
      </c>
      <c r="B314" s="694" t="s">
        <v>4996</v>
      </c>
      <c r="C314" s="693" t="s">
        <v>1482</v>
      </c>
      <c r="D314" s="898">
        <f t="shared" si="4"/>
        <v>4.4382000000000001</v>
      </c>
      <c r="E314" s="898"/>
      <c r="F314" s="898">
        <v>4.4382000000000001</v>
      </c>
      <c r="G314" s="901"/>
    </row>
    <row r="315" spans="1:7" ht="9" customHeight="1">
      <c r="A315" s="693" t="s">
        <v>2550</v>
      </c>
      <c r="B315" s="694" t="s">
        <v>4997</v>
      </c>
      <c r="C315" s="693" t="s">
        <v>1342</v>
      </c>
      <c r="D315" s="898">
        <f t="shared" si="4"/>
        <v>527.16980000000001</v>
      </c>
      <c r="E315" s="898"/>
      <c r="F315" s="898">
        <v>527.16980000000001</v>
      </c>
      <c r="G315" s="901"/>
    </row>
    <row r="316" spans="1:7" ht="9" customHeight="1">
      <c r="A316" s="693" t="s">
        <v>2551</v>
      </c>
      <c r="B316" s="694" t="s">
        <v>4998</v>
      </c>
      <c r="C316" s="693" t="s">
        <v>9</v>
      </c>
      <c r="D316" s="898">
        <f t="shared" si="4"/>
        <v>7.1665999999999999</v>
      </c>
      <c r="E316" s="898"/>
      <c r="F316" s="898">
        <v>7.1665999999999999</v>
      </c>
      <c r="G316" s="901"/>
    </row>
    <row r="317" spans="1:7" ht="9" customHeight="1">
      <c r="A317" s="693" t="s">
        <v>1539</v>
      </c>
      <c r="B317" s="694" t="s">
        <v>4999</v>
      </c>
      <c r="C317" s="693" t="s">
        <v>520</v>
      </c>
      <c r="D317" s="898">
        <f t="shared" si="4"/>
        <v>13.223100000000001</v>
      </c>
      <c r="E317" s="898"/>
      <c r="F317" s="898">
        <v>13.223100000000001</v>
      </c>
      <c r="G317" s="901"/>
    </row>
    <row r="318" spans="1:7" ht="9" customHeight="1">
      <c r="A318" s="693" t="s">
        <v>2552</v>
      </c>
      <c r="B318" s="694" t="s">
        <v>5000</v>
      </c>
      <c r="C318" s="693" t="s">
        <v>1342</v>
      </c>
      <c r="D318" s="898">
        <f t="shared" si="4"/>
        <v>699.33900000000006</v>
      </c>
      <c r="E318" s="898"/>
      <c r="F318" s="898">
        <v>699.33900000000006</v>
      </c>
      <c r="G318" s="901"/>
    </row>
    <row r="319" spans="1:7" ht="9" customHeight="1">
      <c r="A319" s="693" t="s">
        <v>2553</v>
      </c>
      <c r="B319" s="694" t="s">
        <v>5001</v>
      </c>
      <c r="C319" s="693" t="s">
        <v>1342</v>
      </c>
      <c r="D319" s="898">
        <f t="shared" si="4"/>
        <v>966.84040000000005</v>
      </c>
      <c r="E319" s="898"/>
      <c r="F319" s="898">
        <v>966.84040000000005</v>
      </c>
      <c r="G319" s="901"/>
    </row>
    <row r="320" spans="1:7" ht="9" customHeight="1">
      <c r="A320" s="693" t="s">
        <v>2554</v>
      </c>
      <c r="B320" s="694" t="s">
        <v>5002</v>
      </c>
      <c r="C320" s="693" t="s">
        <v>1340</v>
      </c>
      <c r="D320" s="898">
        <f t="shared" si="4"/>
        <v>218.76490000000001</v>
      </c>
      <c r="E320" s="898"/>
      <c r="F320" s="898">
        <v>218.76490000000001</v>
      </c>
      <c r="G320" s="901"/>
    </row>
    <row r="321" spans="1:7" ht="9" customHeight="1">
      <c r="A321" s="693" t="s">
        <v>2555</v>
      </c>
      <c r="B321" s="694" t="s">
        <v>5003</v>
      </c>
      <c r="C321" s="693" t="s">
        <v>9</v>
      </c>
      <c r="D321" s="898">
        <f t="shared" si="4"/>
        <v>1.6180000000000001</v>
      </c>
      <c r="E321" s="898"/>
      <c r="F321" s="898">
        <v>1.6180000000000001</v>
      </c>
      <c r="G321" s="901"/>
    </row>
    <row r="322" spans="1:7" ht="9" customHeight="1">
      <c r="A322" s="693" t="s">
        <v>2556</v>
      </c>
      <c r="B322" s="694" t="s">
        <v>5004</v>
      </c>
      <c r="C322" s="693" t="s">
        <v>1340</v>
      </c>
      <c r="D322" s="898">
        <f t="shared" si="4"/>
        <v>367.34129999999999</v>
      </c>
      <c r="E322" s="898"/>
      <c r="F322" s="898">
        <v>367.34129999999999</v>
      </c>
      <c r="G322" s="901"/>
    </row>
    <row r="323" spans="1:7" ht="9" customHeight="1">
      <c r="A323" s="693" t="s">
        <v>2557</v>
      </c>
      <c r="B323" s="694" t="s">
        <v>5005</v>
      </c>
      <c r="C323" s="693" t="s">
        <v>1342</v>
      </c>
      <c r="D323" s="898">
        <f t="shared" si="4"/>
        <v>56.703800000000001</v>
      </c>
      <c r="E323" s="898"/>
      <c r="F323" s="898">
        <v>56.703800000000001</v>
      </c>
      <c r="G323" s="901"/>
    </row>
    <row r="324" spans="1:7" ht="9" customHeight="1">
      <c r="A324" s="693" t="s">
        <v>2558</v>
      </c>
      <c r="B324" s="694" t="s">
        <v>5006</v>
      </c>
      <c r="C324" s="693" t="s">
        <v>1361</v>
      </c>
      <c r="D324" s="898" t="str">
        <f t="shared" si="4"/>
        <v>-</v>
      </c>
      <c r="E324" s="898"/>
      <c r="F324" s="898" t="s">
        <v>33</v>
      </c>
      <c r="G324" s="901"/>
    </row>
    <row r="325" spans="1:7" ht="9" customHeight="1">
      <c r="A325" s="693" t="s">
        <v>1555</v>
      </c>
      <c r="B325" s="694" t="s">
        <v>1556</v>
      </c>
      <c r="C325" s="693" t="s">
        <v>8</v>
      </c>
      <c r="D325" s="898">
        <f t="shared" si="4"/>
        <v>346.44420000000002</v>
      </c>
      <c r="E325" s="898"/>
      <c r="F325" s="898">
        <v>346.44420000000002</v>
      </c>
      <c r="G325" s="901"/>
    </row>
    <row r="326" spans="1:7" ht="9" customHeight="1">
      <c r="A326" s="693" t="s">
        <v>2559</v>
      </c>
      <c r="B326" s="694" t="s">
        <v>5007</v>
      </c>
      <c r="C326" s="693" t="s">
        <v>520</v>
      </c>
      <c r="D326" s="898">
        <f t="shared" si="4"/>
        <v>30.238499999999998</v>
      </c>
      <c r="E326" s="898"/>
      <c r="F326" s="898">
        <v>30.238499999999998</v>
      </c>
      <c r="G326" s="901"/>
    </row>
    <row r="327" spans="1:7" ht="9" customHeight="1">
      <c r="A327" s="693" t="s">
        <v>1523</v>
      </c>
      <c r="B327" s="694" t="s">
        <v>1524</v>
      </c>
      <c r="C327" s="693" t="s">
        <v>520</v>
      </c>
      <c r="D327" s="898">
        <f t="shared" ref="D327:D390" si="5">IF(G327=0,F327,G327)</f>
        <v>31.281099999999999</v>
      </c>
      <c r="E327" s="898"/>
      <c r="F327" s="898">
        <v>31.281099999999999</v>
      </c>
      <c r="G327" s="901"/>
    </row>
    <row r="328" spans="1:7" ht="9" customHeight="1">
      <c r="A328" s="693" t="s">
        <v>2560</v>
      </c>
      <c r="B328" s="694" t="s">
        <v>5008</v>
      </c>
      <c r="C328" s="693" t="s">
        <v>1340</v>
      </c>
      <c r="D328" s="898">
        <f t="shared" si="5"/>
        <v>60651.033199999998</v>
      </c>
      <c r="E328" s="898"/>
      <c r="F328" s="898">
        <v>60651.033199999998</v>
      </c>
      <c r="G328" s="901"/>
    </row>
    <row r="329" spans="1:7" ht="9" customHeight="1">
      <c r="A329" s="693" t="s">
        <v>2091</v>
      </c>
      <c r="B329" s="694" t="s">
        <v>5009</v>
      </c>
      <c r="C329" s="693" t="s">
        <v>1974</v>
      </c>
      <c r="D329" s="898">
        <f t="shared" si="5"/>
        <v>120.27</v>
      </c>
      <c r="E329" s="898"/>
      <c r="F329" s="898">
        <v>120.27</v>
      </c>
      <c r="G329" s="901"/>
    </row>
    <row r="330" spans="1:7" ht="9" customHeight="1">
      <c r="A330" s="693" t="s">
        <v>2561</v>
      </c>
      <c r="B330" s="694" t="s">
        <v>5010</v>
      </c>
      <c r="C330" s="693" t="s">
        <v>1342</v>
      </c>
      <c r="D330" s="898">
        <f t="shared" si="5"/>
        <v>28.18</v>
      </c>
      <c r="E330" s="898"/>
      <c r="F330" s="898">
        <v>28.18</v>
      </c>
      <c r="G330" s="901"/>
    </row>
    <row r="331" spans="1:7" ht="9" customHeight="1">
      <c r="A331" s="693" t="s">
        <v>2562</v>
      </c>
      <c r="B331" s="694" t="s">
        <v>5011</v>
      </c>
      <c r="C331" s="693" t="s">
        <v>1340</v>
      </c>
      <c r="D331" s="898">
        <f t="shared" si="5"/>
        <v>98332.683399999994</v>
      </c>
      <c r="E331" s="898"/>
      <c r="F331" s="898">
        <v>98332.683399999994</v>
      </c>
      <c r="G331" s="901"/>
    </row>
    <row r="332" spans="1:7" ht="9" customHeight="1">
      <c r="A332" s="693" t="s">
        <v>2563</v>
      </c>
      <c r="B332" s="694" t="s">
        <v>5012</v>
      </c>
      <c r="C332" s="693" t="s">
        <v>8</v>
      </c>
      <c r="D332" s="898">
        <f t="shared" si="5"/>
        <v>132.3476</v>
      </c>
      <c r="E332" s="898"/>
      <c r="F332" s="898">
        <v>132.3476</v>
      </c>
      <c r="G332" s="901"/>
    </row>
    <row r="333" spans="1:7" ht="9" customHeight="1">
      <c r="A333" s="693" t="s">
        <v>2564</v>
      </c>
      <c r="B333" s="694" t="s">
        <v>5013</v>
      </c>
      <c r="C333" s="693" t="s">
        <v>1342</v>
      </c>
      <c r="D333" s="898">
        <f t="shared" si="5"/>
        <v>8.7872000000000003</v>
      </c>
      <c r="E333" s="898"/>
      <c r="F333" s="898">
        <v>8.7872000000000003</v>
      </c>
      <c r="G333" s="901"/>
    </row>
    <row r="334" spans="1:7" ht="9" customHeight="1">
      <c r="A334" s="693" t="s">
        <v>2565</v>
      </c>
      <c r="B334" s="694" t="s">
        <v>5014</v>
      </c>
      <c r="C334" s="693" t="s">
        <v>1342</v>
      </c>
      <c r="D334" s="898">
        <f t="shared" si="5"/>
        <v>539.8039</v>
      </c>
      <c r="E334" s="898"/>
      <c r="F334" s="898">
        <v>539.8039</v>
      </c>
      <c r="G334" s="901"/>
    </row>
    <row r="335" spans="1:7" ht="9" customHeight="1">
      <c r="A335" s="693" t="s">
        <v>2566</v>
      </c>
      <c r="B335" s="694" t="s">
        <v>5015</v>
      </c>
      <c r="C335" s="693" t="s">
        <v>1340</v>
      </c>
      <c r="D335" s="898">
        <f t="shared" si="5"/>
        <v>3.9</v>
      </c>
      <c r="E335" s="898"/>
      <c r="F335" s="898">
        <v>3.9</v>
      </c>
      <c r="G335" s="901"/>
    </row>
    <row r="336" spans="1:7" ht="9" customHeight="1">
      <c r="A336" s="693" t="s">
        <v>2567</v>
      </c>
      <c r="B336" s="694" t="s">
        <v>5016</v>
      </c>
      <c r="C336" s="693" t="s">
        <v>1340</v>
      </c>
      <c r="D336" s="898">
        <f t="shared" si="5"/>
        <v>64925.752399999998</v>
      </c>
      <c r="E336" s="898"/>
      <c r="F336" s="898">
        <v>64925.752399999998</v>
      </c>
      <c r="G336" s="901"/>
    </row>
    <row r="337" spans="1:7" ht="9" customHeight="1">
      <c r="A337" s="693" t="s">
        <v>2568</v>
      </c>
      <c r="B337" s="694" t="s">
        <v>5017</v>
      </c>
      <c r="C337" s="693" t="s">
        <v>1340</v>
      </c>
      <c r="D337" s="898">
        <f t="shared" si="5"/>
        <v>109169.09540000001</v>
      </c>
      <c r="E337" s="898"/>
      <c r="F337" s="898">
        <v>109169.09540000001</v>
      </c>
      <c r="G337" s="901"/>
    </row>
    <row r="338" spans="1:7" ht="9" customHeight="1">
      <c r="A338" s="693" t="s">
        <v>2569</v>
      </c>
      <c r="B338" s="694" t="s">
        <v>5018</v>
      </c>
      <c r="C338" s="693" t="s">
        <v>1340</v>
      </c>
      <c r="D338" s="898">
        <f t="shared" si="5"/>
        <v>109659.1088</v>
      </c>
      <c r="E338" s="898"/>
      <c r="F338" s="898">
        <v>109659.1088</v>
      </c>
      <c r="G338" s="901"/>
    </row>
    <row r="339" spans="1:7" ht="9" customHeight="1">
      <c r="A339" s="693" t="s">
        <v>2570</v>
      </c>
      <c r="B339" s="694" t="s">
        <v>5019</v>
      </c>
      <c r="C339" s="693" t="s">
        <v>1340</v>
      </c>
      <c r="D339" s="898">
        <f t="shared" si="5"/>
        <v>71337.831099999996</v>
      </c>
      <c r="E339" s="898"/>
      <c r="F339" s="898">
        <v>71337.831099999996</v>
      </c>
      <c r="G339" s="901"/>
    </row>
    <row r="340" spans="1:7" ht="9" customHeight="1">
      <c r="A340" s="693" t="s">
        <v>2571</v>
      </c>
      <c r="B340" s="694" t="s">
        <v>5020</v>
      </c>
      <c r="C340" s="693" t="s">
        <v>1342</v>
      </c>
      <c r="D340" s="898">
        <f t="shared" si="5"/>
        <v>2.4514</v>
      </c>
      <c r="E340" s="898"/>
      <c r="F340" s="898">
        <v>2.4514</v>
      </c>
      <c r="G340" s="901"/>
    </row>
    <row r="341" spans="1:7" ht="9" customHeight="1">
      <c r="A341" s="693" t="s">
        <v>2572</v>
      </c>
      <c r="B341" s="694" t="s">
        <v>5021</v>
      </c>
      <c r="C341" s="693" t="s">
        <v>1340</v>
      </c>
      <c r="D341" s="898">
        <f t="shared" si="5"/>
        <v>0.97750000000000004</v>
      </c>
      <c r="E341" s="898"/>
      <c r="F341" s="898">
        <v>0.97750000000000004</v>
      </c>
      <c r="G341" s="901"/>
    </row>
    <row r="342" spans="1:7" ht="9" customHeight="1">
      <c r="A342" s="693" t="s">
        <v>2573</v>
      </c>
      <c r="B342" s="694" t="s">
        <v>5022</v>
      </c>
      <c r="C342" s="693" t="s">
        <v>1340</v>
      </c>
      <c r="D342" s="898">
        <f t="shared" si="5"/>
        <v>6959.6886999999997</v>
      </c>
      <c r="E342" s="898"/>
      <c r="F342" s="898">
        <v>6959.6886999999997</v>
      </c>
      <c r="G342" s="901"/>
    </row>
    <row r="343" spans="1:7" ht="9" customHeight="1">
      <c r="A343" s="693" t="s">
        <v>2574</v>
      </c>
      <c r="B343" s="694" t="s">
        <v>5023</v>
      </c>
      <c r="C343" s="693" t="s">
        <v>1340</v>
      </c>
      <c r="D343" s="898">
        <f t="shared" si="5"/>
        <v>120005.5074</v>
      </c>
      <c r="E343" s="898"/>
      <c r="F343" s="898">
        <v>120005.5074</v>
      </c>
      <c r="G343" s="901"/>
    </row>
    <row r="344" spans="1:7" ht="9" customHeight="1">
      <c r="A344" s="693" t="s">
        <v>2575</v>
      </c>
      <c r="B344" s="694" t="s">
        <v>5024</v>
      </c>
      <c r="C344" s="693" t="s">
        <v>1340</v>
      </c>
      <c r="D344" s="898">
        <f t="shared" si="5"/>
        <v>110345.1608</v>
      </c>
      <c r="E344" s="898"/>
      <c r="F344" s="898">
        <v>110345.1608</v>
      </c>
      <c r="G344" s="901"/>
    </row>
    <row r="345" spans="1:7" ht="9" customHeight="1">
      <c r="A345" s="693" t="s">
        <v>2576</v>
      </c>
      <c r="B345" s="694" t="s">
        <v>5025</v>
      </c>
      <c r="C345" s="693" t="s">
        <v>1340</v>
      </c>
      <c r="D345" s="898">
        <f t="shared" si="5"/>
        <v>12.5869</v>
      </c>
      <c r="E345" s="898"/>
      <c r="F345" s="898">
        <v>12.5869</v>
      </c>
      <c r="G345" s="901"/>
    </row>
    <row r="346" spans="1:7" ht="9" customHeight="1">
      <c r="A346" s="693" t="s">
        <v>2577</v>
      </c>
      <c r="B346" s="694" t="s">
        <v>5026</v>
      </c>
      <c r="C346" s="693" t="s">
        <v>9</v>
      </c>
      <c r="D346" s="898">
        <f t="shared" si="5"/>
        <v>39.283499999999997</v>
      </c>
      <c r="E346" s="898"/>
      <c r="F346" s="898">
        <v>39.283499999999997</v>
      </c>
      <c r="G346" s="901"/>
    </row>
    <row r="347" spans="1:7" ht="9" customHeight="1">
      <c r="A347" s="693" t="s">
        <v>2578</v>
      </c>
      <c r="B347" s="694" t="s">
        <v>5027</v>
      </c>
      <c r="C347" s="693" t="s">
        <v>9</v>
      </c>
      <c r="D347" s="898">
        <f t="shared" si="5"/>
        <v>45.529899999999998</v>
      </c>
      <c r="E347" s="898"/>
      <c r="F347" s="898">
        <v>45.529899999999998</v>
      </c>
      <c r="G347" s="901"/>
    </row>
    <row r="348" spans="1:7" ht="9" customHeight="1">
      <c r="A348" s="693" t="s">
        <v>2579</v>
      </c>
      <c r="B348" s="694" t="s">
        <v>5028</v>
      </c>
      <c r="C348" s="693" t="s">
        <v>1340</v>
      </c>
      <c r="D348" s="898">
        <f t="shared" si="5"/>
        <v>2.9386999999999999</v>
      </c>
      <c r="E348" s="898"/>
      <c r="F348" s="898">
        <v>2.9386999999999999</v>
      </c>
      <c r="G348" s="901"/>
    </row>
    <row r="349" spans="1:7" ht="9" customHeight="1">
      <c r="A349" s="693" t="s">
        <v>2580</v>
      </c>
      <c r="B349" s="694" t="s">
        <v>5029</v>
      </c>
      <c r="C349" s="693" t="s">
        <v>520</v>
      </c>
      <c r="D349" s="898">
        <f t="shared" si="5"/>
        <v>17.056699999999999</v>
      </c>
      <c r="E349" s="898"/>
      <c r="F349" s="898">
        <v>17.056699999999999</v>
      </c>
      <c r="G349" s="901"/>
    </row>
    <row r="350" spans="1:7" ht="9" customHeight="1">
      <c r="A350" s="693" t="s">
        <v>2581</v>
      </c>
      <c r="B350" s="694" t="s">
        <v>5030</v>
      </c>
      <c r="C350" s="693" t="s">
        <v>5031</v>
      </c>
      <c r="D350" s="898">
        <f t="shared" si="5"/>
        <v>0.58860000000000001</v>
      </c>
      <c r="E350" s="898"/>
      <c r="F350" s="898">
        <v>0.58860000000000001</v>
      </c>
      <c r="G350" s="901"/>
    </row>
    <row r="351" spans="1:7" ht="9" customHeight="1">
      <c r="A351" s="693" t="s">
        <v>2582</v>
      </c>
      <c r="B351" s="694" t="s">
        <v>5032</v>
      </c>
      <c r="C351" s="693" t="s">
        <v>520</v>
      </c>
      <c r="D351" s="898">
        <f t="shared" si="5"/>
        <v>14.796200000000001</v>
      </c>
      <c r="E351" s="898"/>
      <c r="F351" s="898">
        <v>14.796200000000001</v>
      </c>
      <c r="G351" s="901"/>
    </row>
    <row r="352" spans="1:7" ht="9" customHeight="1">
      <c r="A352" s="693" t="s">
        <v>2583</v>
      </c>
      <c r="B352" s="694" t="s">
        <v>5033</v>
      </c>
      <c r="C352" s="693" t="s">
        <v>5031</v>
      </c>
      <c r="D352" s="898">
        <f t="shared" si="5"/>
        <v>1.7242999999999999</v>
      </c>
      <c r="E352" s="898"/>
      <c r="F352" s="898">
        <v>1.7242999999999999</v>
      </c>
      <c r="G352" s="901"/>
    </row>
    <row r="353" spans="1:7" ht="9" customHeight="1">
      <c r="A353" s="693" t="s">
        <v>2584</v>
      </c>
      <c r="B353" s="694" t="s">
        <v>5034</v>
      </c>
      <c r="C353" s="693" t="s">
        <v>1340</v>
      </c>
      <c r="D353" s="898">
        <f t="shared" si="5"/>
        <v>1.0633999999999999</v>
      </c>
      <c r="E353" s="898"/>
      <c r="F353" s="898">
        <v>1.0633999999999999</v>
      </c>
      <c r="G353" s="901"/>
    </row>
    <row r="354" spans="1:7" ht="9" customHeight="1">
      <c r="A354" s="693" t="s">
        <v>2585</v>
      </c>
      <c r="B354" s="694" t="s">
        <v>5035</v>
      </c>
      <c r="C354" s="693" t="s">
        <v>1340</v>
      </c>
      <c r="D354" s="898">
        <f t="shared" si="5"/>
        <v>1.5548999999999999</v>
      </c>
      <c r="E354" s="898"/>
      <c r="F354" s="898">
        <v>1.5548999999999999</v>
      </c>
      <c r="G354" s="901"/>
    </row>
    <row r="355" spans="1:7" ht="9" customHeight="1">
      <c r="A355" s="693" t="s">
        <v>2586</v>
      </c>
      <c r="B355" s="694" t="s">
        <v>5036</v>
      </c>
      <c r="C355" s="693" t="s">
        <v>1340</v>
      </c>
      <c r="D355" s="898">
        <f t="shared" si="5"/>
        <v>1.7977000000000001</v>
      </c>
      <c r="E355" s="898"/>
      <c r="F355" s="898">
        <v>1.7977000000000001</v>
      </c>
      <c r="G355" s="901"/>
    </row>
    <row r="356" spans="1:7" ht="9" customHeight="1">
      <c r="A356" s="693" t="s">
        <v>2587</v>
      </c>
      <c r="B356" s="694" t="s">
        <v>5037</v>
      </c>
      <c r="C356" s="693" t="s">
        <v>1340</v>
      </c>
      <c r="D356" s="898">
        <f t="shared" si="5"/>
        <v>2.5819000000000001</v>
      </c>
      <c r="E356" s="898"/>
      <c r="F356" s="898">
        <v>2.5819000000000001</v>
      </c>
      <c r="G356" s="901"/>
    </row>
    <row r="357" spans="1:7" ht="9" customHeight="1">
      <c r="A357" s="693" t="s">
        <v>2588</v>
      </c>
      <c r="B357" s="694" t="s">
        <v>5038</v>
      </c>
      <c r="C357" s="693" t="s">
        <v>1340</v>
      </c>
      <c r="D357" s="898">
        <f t="shared" si="5"/>
        <v>2.9064999999999999</v>
      </c>
      <c r="E357" s="898"/>
      <c r="F357" s="898">
        <v>2.9064999999999999</v>
      </c>
      <c r="G357" s="901"/>
    </row>
    <row r="358" spans="1:7" ht="9" customHeight="1">
      <c r="A358" s="693" t="s">
        <v>2589</v>
      </c>
      <c r="B358" s="694" t="s">
        <v>5039</v>
      </c>
      <c r="C358" s="693" t="s">
        <v>1340</v>
      </c>
      <c r="D358" s="898">
        <f t="shared" si="5"/>
        <v>3.3538999999999999</v>
      </c>
      <c r="E358" s="898"/>
      <c r="F358" s="898">
        <v>3.3538999999999999</v>
      </c>
      <c r="G358" s="901"/>
    </row>
    <row r="359" spans="1:7" ht="9" customHeight="1">
      <c r="A359" s="693" t="s">
        <v>2590</v>
      </c>
      <c r="B359" s="694" t="s">
        <v>5040</v>
      </c>
      <c r="C359" s="693" t="s">
        <v>1340</v>
      </c>
      <c r="D359" s="898">
        <f t="shared" si="5"/>
        <v>3.4712000000000001</v>
      </c>
      <c r="E359" s="898"/>
      <c r="F359" s="898">
        <v>3.4712000000000001</v>
      </c>
      <c r="G359" s="901"/>
    </row>
    <row r="360" spans="1:7" ht="9" customHeight="1">
      <c r="A360" s="693" t="s">
        <v>2591</v>
      </c>
      <c r="B360" s="694" t="s">
        <v>5041</v>
      </c>
      <c r="C360" s="693" t="s">
        <v>1340</v>
      </c>
      <c r="D360" s="898">
        <f t="shared" si="5"/>
        <v>5.0377000000000001</v>
      </c>
      <c r="E360" s="898"/>
      <c r="F360" s="898">
        <v>5.0377000000000001</v>
      </c>
      <c r="G360" s="901"/>
    </row>
    <row r="361" spans="1:7" ht="9" customHeight="1">
      <c r="A361" s="693" t="s">
        <v>2592</v>
      </c>
      <c r="B361" s="694" t="s">
        <v>5042</v>
      </c>
      <c r="C361" s="693" t="s">
        <v>1340</v>
      </c>
      <c r="D361" s="898">
        <f t="shared" si="5"/>
        <v>5.3893000000000004</v>
      </c>
      <c r="E361" s="898"/>
      <c r="F361" s="898">
        <v>5.3893000000000004</v>
      </c>
      <c r="G361" s="901"/>
    </row>
    <row r="362" spans="1:7" ht="9" customHeight="1">
      <c r="A362" s="693" t="s">
        <v>2593</v>
      </c>
      <c r="B362" s="694" t="s">
        <v>5043</v>
      </c>
      <c r="C362" s="693" t="s">
        <v>1340</v>
      </c>
      <c r="D362" s="898">
        <f t="shared" si="5"/>
        <v>7.3674999999999997</v>
      </c>
      <c r="E362" s="898"/>
      <c r="F362" s="898">
        <v>7.3674999999999997</v>
      </c>
      <c r="G362" s="901"/>
    </row>
    <row r="363" spans="1:7" ht="9" customHeight="1">
      <c r="A363" s="693" t="s">
        <v>2594</v>
      </c>
      <c r="B363" s="694" t="s">
        <v>5044</v>
      </c>
      <c r="C363" s="693" t="s">
        <v>1340</v>
      </c>
      <c r="D363" s="898">
        <f t="shared" si="5"/>
        <v>7.9260999999999999</v>
      </c>
      <c r="E363" s="898"/>
      <c r="F363" s="898">
        <v>7.9260999999999999</v>
      </c>
      <c r="G363" s="901"/>
    </row>
    <row r="364" spans="1:7" ht="9" customHeight="1">
      <c r="A364" s="693" t="s">
        <v>2595</v>
      </c>
      <c r="B364" s="694" t="s">
        <v>5045</v>
      </c>
      <c r="C364" s="693" t="s">
        <v>1340</v>
      </c>
      <c r="D364" s="898">
        <f t="shared" si="5"/>
        <v>8.6456999999999997</v>
      </c>
      <c r="E364" s="898"/>
      <c r="F364" s="898">
        <v>8.6456999999999997</v>
      </c>
      <c r="G364" s="901"/>
    </row>
    <row r="365" spans="1:7" ht="9" customHeight="1">
      <c r="A365" s="693" t="s">
        <v>2596</v>
      </c>
      <c r="B365" s="694" t="s">
        <v>5046</v>
      </c>
      <c r="C365" s="693" t="s">
        <v>1340</v>
      </c>
      <c r="D365" s="898">
        <f t="shared" si="5"/>
        <v>9.9603000000000002</v>
      </c>
      <c r="E365" s="898"/>
      <c r="F365" s="898">
        <v>9.9603000000000002</v>
      </c>
      <c r="G365" s="901"/>
    </row>
    <row r="366" spans="1:7" ht="9" customHeight="1">
      <c r="A366" s="693" t="s">
        <v>2597</v>
      </c>
      <c r="B366" s="694" t="s">
        <v>5047</v>
      </c>
      <c r="C366" s="693" t="s">
        <v>1340</v>
      </c>
      <c r="D366" s="898">
        <f t="shared" si="5"/>
        <v>11.3561</v>
      </c>
      <c r="E366" s="898"/>
      <c r="F366" s="898">
        <v>11.3561</v>
      </c>
      <c r="G366" s="901"/>
    </row>
    <row r="367" spans="1:7" ht="9" customHeight="1">
      <c r="A367" s="693" t="s">
        <v>2598</v>
      </c>
      <c r="B367" s="694" t="s">
        <v>5048</v>
      </c>
      <c r="C367" s="693" t="s">
        <v>1342</v>
      </c>
      <c r="D367" s="898">
        <f t="shared" si="5"/>
        <v>26.959399999999999</v>
      </c>
      <c r="E367" s="898"/>
      <c r="F367" s="898">
        <v>26.959399999999999</v>
      </c>
      <c r="G367" s="901"/>
    </row>
    <row r="368" spans="1:7" ht="9" customHeight="1">
      <c r="A368" s="693" t="s">
        <v>2599</v>
      </c>
      <c r="B368" s="694" t="s">
        <v>5049</v>
      </c>
      <c r="C368" s="693" t="s">
        <v>1342</v>
      </c>
      <c r="D368" s="898">
        <f t="shared" si="5"/>
        <v>69.306700000000006</v>
      </c>
      <c r="E368" s="898"/>
      <c r="F368" s="898">
        <v>69.306700000000006</v>
      </c>
      <c r="G368" s="901"/>
    </row>
    <row r="369" spans="1:7" ht="9" customHeight="1">
      <c r="A369" s="693" t="s">
        <v>2600</v>
      </c>
      <c r="B369" s="694" t="s">
        <v>5050</v>
      </c>
      <c r="C369" s="693" t="s">
        <v>520</v>
      </c>
      <c r="D369" s="898">
        <f t="shared" si="5"/>
        <v>16.419499999999999</v>
      </c>
      <c r="E369" s="898"/>
      <c r="F369" s="898">
        <v>16.419499999999999</v>
      </c>
      <c r="G369" s="901"/>
    </row>
    <row r="370" spans="1:7" ht="9" customHeight="1">
      <c r="A370" s="693" t="s">
        <v>2601</v>
      </c>
      <c r="B370" s="694" t="s">
        <v>5051</v>
      </c>
      <c r="C370" s="693" t="s">
        <v>1340</v>
      </c>
      <c r="D370" s="898">
        <f t="shared" si="5"/>
        <v>7.4112</v>
      </c>
      <c r="E370" s="898"/>
      <c r="F370" s="898">
        <v>7.4112</v>
      </c>
      <c r="G370" s="901"/>
    </row>
    <row r="371" spans="1:7" ht="9" customHeight="1">
      <c r="A371" s="693" t="s">
        <v>2602</v>
      </c>
      <c r="B371" s="694" t="s">
        <v>5052</v>
      </c>
      <c r="C371" s="693" t="s">
        <v>1340</v>
      </c>
      <c r="D371" s="898">
        <f t="shared" si="5"/>
        <v>1.3332999999999999</v>
      </c>
      <c r="E371" s="898"/>
      <c r="F371" s="898">
        <v>1.3332999999999999</v>
      </c>
      <c r="G371" s="901"/>
    </row>
    <row r="372" spans="1:7" ht="9" customHeight="1">
      <c r="A372" s="693" t="s">
        <v>2603</v>
      </c>
      <c r="B372" s="694" t="s">
        <v>5053</v>
      </c>
      <c r="C372" s="693" t="s">
        <v>1340</v>
      </c>
      <c r="D372" s="898">
        <f t="shared" si="5"/>
        <v>2.5973999999999999</v>
      </c>
      <c r="E372" s="898"/>
      <c r="F372" s="898">
        <v>2.5973999999999999</v>
      </c>
      <c r="G372" s="901"/>
    </row>
    <row r="373" spans="1:7" ht="9" customHeight="1">
      <c r="A373" s="693" t="s">
        <v>2604</v>
      </c>
      <c r="B373" s="694" t="s">
        <v>5054</v>
      </c>
      <c r="C373" s="693" t="s">
        <v>1340</v>
      </c>
      <c r="D373" s="898">
        <f t="shared" si="5"/>
        <v>4.0117000000000003</v>
      </c>
      <c r="E373" s="898"/>
      <c r="F373" s="898">
        <v>4.0117000000000003</v>
      </c>
      <c r="G373" s="901"/>
    </row>
    <row r="374" spans="1:7" ht="9" customHeight="1">
      <c r="A374" s="693" t="s">
        <v>2605</v>
      </c>
      <c r="B374" s="694" t="s">
        <v>5055</v>
      </c>
      <c r="C374" s="693" t="s">
        <v>9</v>
      </c>
      <c r="D374" s="898">
        <f t="shared" si="5"/>
        <v>121.6446</v>
      </c>
      <c r="E374" s="898"/>
      <c r="F374" s="898">
        <v>121.6446</v>
      </c>
      <c r="G374" s="901"/>
    </row>
    <row r="375" spans="1:7" ht="9" customHeight="1">
      <c r="A375" s="693" t="s">
        <v>2606</v>
      </c>
      <c r="B375" s="694" t="s">
        <v>5056</v>
      </c>
      <c r="C375" s="693" t="s">
        <v>520</v>
      </c>
      <c r="D375" s="898">
        <f t="shared" si="5"/>
        <v>18.674900000000001</v>
      </c>
      <c r="E375" s="898"/>
      <c r="F375" s="898">
        <v>18.674900000000001</v>
      </c>
      <c r="G375" s="901"/>
    </row>
    <row r="376" spans="1:7" ht="9" customHeight="1">
      <c r="A376" s="693" t="s">
        <v>2607</v>
      </c>
      <c r="B376" s="694" t="s">
        <v>5057</v>
      </c>
      <c r="C376" s="693" t="s">
        <v>1340</v>
      </c>
      <c r="D376" s="898">
        <f t="shared" si="5"/>
        <v>22.067399999999999</v>
      </c>
      <c r="E376" s="898"/>
      <c r="F376" s="898">
        <v>22.067399999999999</v>
      </c>
      <c r="G376" s="901"/>
    </row>
    <row r="377" spans="1:7" ht="9" customHeight="1">
      <c r="A377" s="693" t="s">
        <v>2608</v>
      </c>
      <c r="B377" s="694" t="s">
        <v>5058</v>
      </c>
      <c r="C377" s="693" t="s">
        <v>1482</v>
      </c>
      <c r="D377" s="898">
        <f t="shared" si="5"/>
        <v>23.119399999999999</v>
      </c>
      <c r="E377" s="898"/>
      <c r="F377" s="898">
        <v>23.119399999999999</v>
      </c>
      <c r="G377" s="901"/>
    </row>
    <row r="378" spans="1:7" ht="9" customHeight="1">
      <c r="A378" s="693" t="s">
        <v>2609</v>
      </c>
      <c r="B378" s="694" t="s">
        <v>5059</v>
      </c>
      <c r="C378" s="693" t="s">
        <v>8</v>
      </c>
      <c r="D378" s="898">
        <f t="shared" si="5"/>
        <v>2368.0556999999999</v>
      </c>
      <c r="E378" s="898"/>
      <c r="F378" s="898">
        <v>2368.0556999999999</v>
      </c>
      <c r="G378" s="901"/>
    </row>
    <row r="379" spans="1:7" ht="9" customHeight="1">
      <c r="A379" s="693" t="s">
        <v>2610</v>
      </c>
      <c r="B379" s="694" t="s">
        <v>5060</v>
      </c>
      <c r="C379" s="693" t="s">
        <v>520</v>
      </c>
      <c r="D379" s="898">
        <f t="shared" si="5"/>
        <v>10.0845</v>
      </c>
      <c r="E379" s="898"/>
      <c r="F379" s="898">
        <v>10.0845</v>
      </c>
      <c r="G379" s="901"/>
    </row>
    <row r="380" spans="1:7" ht="9" customHeight="1">
      <c r="A380" s="693" t="s">
        <v>2611</v>
      </c>
      <c r="B380" s="694" t="s">
        <v>5061</v>
      </c>
      <c r="C380" s="693" t="s">
        <v>9</v>
      </c>
      <c r="D380" s="898">
        <f t="shared" si="5"/>
        <v>21.0792</v>
      </c>
      <c r="E380" s="898"/>
      <c r="F380" s="898">
        <v>21.0792</v>
      </c>
      <c r="G380" s="901"/>
    </row>
    <row r="381" spans="1:7" ht="9" customHeight="1">
      <c r="A381" s="693" t="s">
        <v>2612</v>
      </c>
      <c r="B381" s="694" t="s">
        <v>5062</v>
      </c>
      <c r="C381" s="693" t="s">
        <v>9</v>
      </c>
      <c r="D381" s="898">
        <f t="shared" si="5"/>
        <v>54.592399999999998</v>
      </c>
      <c r="E381" s="898"/>
      <c r="F381" s="898">
        <v>54.592399999999998</v>
      </c>
      <c r="G381" s="901"/>
    </row>
    <row r="382" spans="1:7" ht="9" customHeight="1">
      <c r="A382" s="693" t="s">
        <v>2613</v>
      </c>
      <c r="B382" s="694" t="s">
        <v>5063</v>
      </c>
      <c r="C382" s="693" t="s">
        <v>9</v>
      </c>
      <c r="D382" s="898">
        <f t="shared" si="5"/>
        <v>157.4675</v>
      </c>
      <c r="E382" s="898"/>
      <c r="F382" s="898">
        <v>157.4675</v>
      </c>
      <c r="G382" s="901"/>
    </row>
    <row r="383" spans="1:7" ht="9" customHeight="1">
      <c r="A383" s="693" t="s">
        <v>2614</v>
      </c>
      <c r="B383" s="694" t="s">
        <v>5064</v>
      </c>
      <c r="C383" s="693" t="s">
        <v>9</v>
      </c>
      <c r="D383" s="898">
        <f t="shared" si="5"/>
        <v>215.08410000000001</v>
      </c>
      <c r="E383" s="898"/>
      <c r="F383" s="898">
        <v>215.08410000000001</v>
      </c>
      <c r="G383" s="901"/>
    </row>
    <row r="384" spans="1:7" ht="9" customHeight="1">
      <c r="A384" s="693" t="s">
        <v>2615</v>
      </c>
      <c r="B384" s="694" t="s">
        <v>5065</v>
      </c>
      <c r="C384" s="693" t="s">
        <v>520</v>
      </c>
      <c r="D384" s="898">
        <f t="shared" si="5"/>
        <v>4.2854000000000001</v>
      </c>
      <c r="E384" s="898"/>
      <c r="F384" s="898">
        <v>4.2854000000000001</v>
      </c>
      <c r="G384" s="901"/>
    </row>
    <row r="385" spans="1:7" ht="9" customHeight="1">
      <c r="A385" s="693" t="s">
        <v>2616</v>
      </c>
      <c r="B385" s="694" t="s">
        <v>5066</v>
      </c>
      <c r="C385" s="693" t="s">
        <v>520</v>
      </c>
      <c r="D385" s="898">
        <f t="shared" si="5"/>
        <v>33.706699999999998</v>
      </c>
      <c r="E385" s="898"/>
      <c r="F385" s="898">
        <v>33.706699999999998</v>
      </c>
      <c r="G385" s="901"/>
    </row>
    <row r="386" spans="1:7" ht="9" customHeight="1">
      <c r="A386" s="693" t="s">
        <v>2617</v>
      </c>
      <c r="B386" s="694" t="s">
        <v>5067</v>
      </c>
      <c r="C386" s="693" t="s">
        <v>1340</v>
      </c>
      <c r="D386" s="898">
        <f t="shared" si="5"/>
        <v>6.2847</v>
      </c>
      <c r="E386" s="898"/>
      <c r="F386" s="898">
        <v>6.2847</v>
      </c>
      <c r="G386" s="901"/>
    </row>
    <row r="387" spans="1:7" ht="9" customHeight="1">
      <c r="A387" s="693" t="s">
        <v>2618</v>
      </c>
      <c r="B387" s="694" t="s">
        <v>5068</v>
      </c>
      <c r="C387" s="693" t="s">
        <v>1340</v>
      </c>
      <c r="D387" s="898">
        <f t="shared" si="5"/>
        <v>0.4955</v>
      </c>
      <c r="E387" s="898"/>
      <c r="F387" s="898">
        <v>0.4955</v>
      </c>
      <c r="G387" s="901"/>
    </row>
    <row r="388" spans="1:7" ht="9" customHeight="1">
      <c r="A388" s="693" t="s">
        <v>1462</v>
      </c>
      <c r="B388" s="694" t="s">
        <v>1463</v>
      </c>
      <c r="C388" s="693" t="s">
        <v>8</v>
      </c>
      <c r="D388" s="898">
        <f t="shared" si="5"/>
        <v>123.56310000000001</v>
      </c>
      <c r="E388" s="898"/>
      <c r="F388" s="898">
        <v>123.56310000000001</v>
      </c>
      <c r="G388" s="901"/>
    </row>
    <row r="389" spans="1:7" ht="9" customHeight="1">
      <c r="A389" s="693" t="s">
        <v>2062</v>
      </c>
      <c r="B389" s="694" t="s">
        <v>5069</v>
      </c>
      <c r="C389" s="693" t="s">
        <v>8</v>
      </c>
      <c r="D389" s="898">
        <f t="shared" si="5"/>
        <v>89.32</v>
      </c>
      <c r="E389" s="898"/>
      <c r="F389" s="898">
        <v>146.06309999999999</v>
      </c>
      <c r="G389" s="901">
        <v>89.32</v>
      </c>
    </row>
    <row r="390" spans="1:7" ht="9" customHeight="1">
      <c r="A390" s="693" t="s">
        <v>2619</v>
      </c>
      <c r="B390" s="694" t="s">
        <v>5070</v>
      </c>
      <c r="C390" s="693" t="s">
        <v>1340</v>
      </c>
      <c r="D390" s="898">
        <f t="shared" si="5"/>
        <v>151.0909</v>
      </c>
      <c r="E390" s="898"/>
      <c r="F390" s="898">
        <v>151.0909</v>
      </c>
      <c r="G390" s="901"/>
    </row>
    <row r="391" spans="1:7" ht="9" customHeight="1">
      <c r="A391" s="693" t="s">
        <v>2620</v>
      </c>
      <c r="B391" s="694" t="s">
        <v>5071</v>
      </c>
      <c r="C391" s="693" t="s">
        <v>1342</v>
      </c>
      <c r="D391" s="898" t="str">
        <f t="shared" ref="D391:D454" si="6">IF(G391=0,F391,G391)</f>
        <v>-</v>
      </c>
      <c r="E391" s="898"/>
      <c r="F391" s="898" t="s">
        <v>33</v>
      </c>
      <c r="G391" s="901"/>
    </row>
    <row r="392" spans="1:7" ht="9" customHeight="1">
      <c r="A392" s="693" t="s">
        <v>2621</v>
      </c>
      <c r="B392" s="694" t="s">
        <v>5072</v>
      </c>
      <c r="C392" s="693" t="s">
        <v>520</v>
      </c>
      <c r="D392" s="898">
        <f t="shared" si="6"/>
        <v>109.84010000000001</v>
      </c>
      <c r="E392" s="898"/>
      <c r="F392" s="898">
        <v>109.84010000000001</v>
      </c>
      <c r="G392" s="901"/>
    </row>
    <row r="393" spans="1:7" ht="9" customHeight="1">
      <c r="A393" s="693" t="s">
        <v>2622</v>
      </c>
      <c r="B393" s="694" t="s">
        <v>5073</v>
      </c>
      <c r="C393" s="693" t="s">
        <v>1342</v>
      </c>
      <c r="D393" s="898">
        <f t="shared" si="6"/>
        <v>0.7016</v>
      </c>
      <c r="E393" s="898"/>
      <c r="F393" s="898">
        <v>0.7016</v>
      </c>
      <c r="G393" s="901"/>
    </row>
    <row r="394" spans="1:7" ht="9" customHeight="1">
      <c r="A394" s="693" t="s">
        <v>2623</v>
      </c>
      <c r="B394" s="694" t="s">
        <v>5074</v>
      </c>
      <c r="C394" s="693" t="s">
        <v>1342</v>
      </c>
      <c r="D394" s="898">
        <f t="shared" si="6"/>
        <v>177.285</v>
      </c>
      <c r="E394" s="898"/>
      <c r="F394" s="898">
        <v>177.285</v>
      </c>
      <c r="G394" s="901"/>
    </row>
    <row r="395" spans="1:7" ht="9" customHeight="1">
      <c r="A395" s="693" t="s">
        <v>2624</v>
      </c>
      <c r="B395" s="694" t="s">
        <v>5075</v>
      </c>
      <c r="C395" s="693" t="s">
        <v>1342</v>
      </c>
      <c r="D395" s="898">
        <f t="shared" si="6"/>
        <v>196.78700000000001</v>
      </c>
      <c r="E395" s="898"/>
      <c r="F395" s="898">
        <v>196.78700000000001</v>
      </c>
      <c r="G395" s="901"/>
    </row>
    <row r="396" spans="1:7" ht="9" customHeight="1">
      <c r="A396" s="693" t="s">
        <v>2625</v>
      </c>
      <c r="B396" s="694" t="s">
        <v>5076</v>
      </c>
      <c r="C396" s="693" t="s">
        <v>8</v>
      </c>
      <c r="D396" s="898">
        <f t="shared" si="6"/>
        <v>126.29859999999999</v>
      </c>
      <c r="E396" s="898"/>
      <c r="F396" s="898">
        <v>126.29859999999999</v>
      </c>
      <c r="G396" s="901"/>
    </row>
    <row r="397" spans="1:7" ht="9" customHeight="1">
      <c r="A397" s="693" t="s">
        <v>2626</v>
      </c>
      <c r="B397" s="694" t="s">
        <v>5077</v>
      </c>
      <c r="C397" s="693" t="s">
        <v>1342</v>
      </c>
      <c r="D397" s="898">
        <f t="shared" si="6"/>
        <v>88.85</v>
      </c>
      <c r="E397" s="898"/>
      <c r="F397" s="898">
        <v>0.19109999999999999</v>
      </c>
      <c r="G397" s="901">
        <v>88.85</v>
      </c>
    </row>
    <row r="398" spans="1:7" ht="9" customHeight="1">
      <c r="A398" s="693" t="s">
        <v>2627</v>
      </c>
      <c r="B398" s="694" t="s">
        <v>5078</v>
      </c>
      <c r="C398" s="693" t="s">
        <v>1342</v>
      </c>
      <c r="D398" s="898">
        <f t="shared" si="6"/>
        <v>274.08199999999999</v>
      </c>
      <c r="E398" s="898"/>
      <c r="F398" s="898">
        <v>274.08199999999999</v>
      </c>
      <c r="G398" s="901"/>
    </row>
    <row r="399" spans="1:7" ht="9" customHeight="1">
      <c r="A399" s="693" t="s">
        <v>2102</v>
      </c>
      <c r="B399" s="694" t="s">
        <v>5079</v>
      </c>
      <c r="C399" s="693" t="s">
        <v>520</v>
      </c>
      <c r="D399" s="898">
        <f t="shared" si="6"/>
        <v>128.29750000000001</v>
      </c>
      <c r="E399" s="898"/>
      <c r="F399" s="898">
        <v>128.29750000000001</v>
      </c>
      <c r="G399" s="901"/>
    </row>
    <row r="400" spans="1:7" ht="9" customHeight="1">
      <c r="A400" s="693" t="s">
        <v>2628</v>
      </c>
      <c r="B400" s="694" t="s">
        <v>5080</v>
      </c>
      <c r="C400" s="693" t="s">
        <v>1342</v>
      </c>
      <c r="D400" s="898">
        <f t="shared" si="6"/>
        <v>391.19279999999998</v>
      </c>
      <c r="E400" s="898"/>
      <c r="F400" s="898">
        <v>391.19279999999998</v>
      </c>
      <c r="G400" s="901"/>
    </row>
    <row r="401" spans="1:7" ht="9" customHeight="1">
      <c r="A401" s="693" t="s">
        <v>2103</v>
      </c>
      <c r="B401" s="694" t="s">
        <v>5081</v>
      </c>
      <c r="C401" s="693" t="s">
        <v>1342</v>
      </c>
      <c r="D401" s="898">
        <f t="shared" si="6"/>
        <v>399.62709999999998</v>
      </c>
      <c r="E401" s="898"/>
      <c r="F401" s="898">
        <v>399.62709999999998</v>
      </c>
      <c r="G401" s="901"/>
    </row>
    <row r="402" spans="1:7" ht="9" customHeight="1">
      <c r="A402" s="693" t="s">
        <v>1640</v>
      </c>
      <c r="B402" s="694" t="s">
        <v>1641</v>
      </c>
      <c r="C402" s="693" t="s">
        <v>520</v>
      </c>
      <c r="D402" s="898">
        <f t="shared" si="6"/>
        <v>18.3383</v>
      </c>
      <c r="E402" s="898"/>
      <c r="F402" s="898">
        <v>18.3383</v>
      </c>
      <c r="G402" s="901"/>
    </row>
    <row r="403" spans="1:7" ht="9" customHeight="1">
      <c r="A403" s="693" t="s">
        <v>1517</v>
      </c>
      <c r="B403" s="694" t="s">
        <v>1518</v>
      </c>
      <c r="C403" s="693" t="s">
        <v>520</v>
      </c>
      <c r="D403" s="898">
        <f t="shared" si="6"/>
        <v>16.862400000000001</v>
      </c>
      <c r="E403" s="898"/>
      <c r="F403" s="898">
        <v>16.862400000000001</v>
      </c>
      <c r="G403" s="901"/>
    </row>
    <row r="404" spans="1:7" ht="9" customHeight="1">
      <c r="A404" s="693" t="s">
        <v>2629</v>
      </c>
      <c r="B404" s="694" t="s">
        <v>5082</v>
      </c>
      <c r="C404" s="693" t="s">
        <v>1340</v>
      </c>
      <c r="D404" s="898">
        <f t="shared" si="6"/>
        <v>98854.191000000006</v>
      </c>
      <c r="E404" s="898"/>
      <c r="F404" s="898">
        <v>98854.191000000006</v>
      </c>
      <c r="G404" s="901"/>
    </row>
    <row r="405" spans="1:7" ht="9" customHeight="1">
      <c r="A405" s="693" t="s">
        <v>2630</v>
      </c>
      <c r="B405" s="694" t="s">
        <v>5083</v>
      </c>
      <c r="C405" s="693" t="s">
        <v>1340</v>
      </c>
      <c r="D405" s="898">
        <f t="shared" si="6"/>
        <v>520.61580000000004</v>
      </c>
      <c r="E405" s="898"/>
      <c r="F405" s="898">
        <v>520.61580000000004</v>
      </c>
      <c r="G405" s="901"/>
    </row>
    <row r="406" spans="1:7" ht="9" customHeight="1">
      <c r="A406" s="693" t="s">
        <v>2631</v>
      </c>
      <c r="B406" s="694" t="s">
        <v>5084</v>
      </c>
      <c r="C406" s="693" t="s">
        <v>1340</v>
      </c>
      <c r="D406" s="898">
        <f t="shared" si="6"/>
        <v>243.73779999999999</v>
      </c>
      <c r="E406" s="898"/>
      <c r="F406" s="898">
        <v>243.73779999999999</v>
      </c>
      <c r="G406" s="901"/>
    </row>
    <row r="407" spans="1:7" ht="9" customHeight="1">
      <c r="A407" s="693" t="s">
        <v>2632</v>
      </c>
      <c r="B407" s="694" t="s">
        <v>5085</v>
      </c>
      <c r="C407" s="693" t="s">
        <v>1340</v>
      </c>
      <c r="D407" s="898">
        <f t="shared" si="6"/>
        <v>250.58789999999999</v>
      </c>
      <c r="E407" s="898"/>
      <c r="F407" s="898">
        <v>250.58789999999999</v>
      </c>
      <c r="G407" s="901"/>
    </row>
    <row r="408" spans="1:7" ht="9" customHeight="1">
      <c r="A408" s="693" t="s">
        <v>2633</v>
      </c>
      <c r="B408" s="694" t="s">
        <v>5086</v>
      </c>
      <c r="C408" s="693" t="s">
        <v>1340</v>
      </c>
      <c r="D408" s="898">
        <f t="shared" si="6"/>
        <v>285.94450000000001</v>
      </c>
      <c r="E408" s="898"/>
      <c r="F408" s="898">
        <v>285.94450000000001</v>
      </c>
      <c r="G408" s="901"/>
    </row>
    <row r="409" spans="1:7" ht="9" customHeight="1">
      <c r="A409" s="693" t="s">
        <v>2634</v>
      </c>
      <c r="B409" s="694" t="s">
        <v>5087</v>
      </c>
      <c r="C409" s="693" t="s">
        <v>1342</v>
      </c>
      <c r="D409" s="898">
        <f t="shared" si="6"/>
        <v>9.5751000000000008</v>
      </c>
      <c r="E409" s="898"/>
      <c r="F409" s="898">
        <v>9.5751000000000008</v>
      </c>
      <c r="G409" s="901"/>
    </row>
    <row r="410" spans="1:7" ht="9" customHeight="1">
      <c r="A410" s="693" t="s">
        <v>2635</v>
      </c>
      <c r="B410" s="694" t="s">
        <v>5088</v>
      </c>
      <c r="C410" s="693" t="s">
        <v>1340</v>
      </c>
      <c r="D410" s="898">
        <f t="shared" si="6"/>
        <v>281433.01559999998</v>
      </c>
      <c r="E410" s="898"/>
      <c r="F410" s="898">
        <v>281433.01559999998</v>
      </c>
      <c r="G410" s="901"/>
    </row>
    <row r="411" spans="1:7" ht="9" customHeight="1">
      <c r="A411" s="693" t="s">
        <v>2636</v>
      </c>
      <c r="B411" s="694" t="s">
        <v>5089</v>
      </c>
      <c r="C411" s="693" t="s">
        <v>1340</v>
      </c>
      <c r="D411" s="898">
        <f t="shared" si="6"/>
        <v>302498.86</v>
      </c>
      <c r="E411" s="898"/>
      <c r="F411" s="898">
        <v>302498.86</v>
      </c>
      <c r="G411" s="901"/>
    </row>
    <row r="412" spans="1:7" ht="9" customHeight="1">
      <c r="A412" s="693" t="s">
        <v>2637</v>
      </c>
      <c r="B412" s="694" t="s">
        <v>5090</v>
      </c>
      <c r="C412" s="693" t="s">
        <v>1340</v>
      </c>
      <c r="D412" s="898">
        <f t="shared" si="6"/>
        <v>323649.57069999998</v>
      </c>
      <c r="E412" s="898"/>
      <c r="F412" s="898">
        <v>323649.57069999998</v>
      </c>
      <c r="G412" s="901"/>
    </row>
    <row r="413" spans="1:7" ht="9" customHeight="1">
      <c r="A413" s="693" t="s">
        <v>2638</v>
      </c>
      <c r="B413" s="694" t="s">
        <v>5091</v>
      </c>
      <c r="C413" s="693" t="s">
        <v>1340</v>
      </c>
      <c r="D413" s="898">
        <f t="shared" si="6"/>
        <v>360891.96230000001</v>
      </c>
      <c r="E413" s="898"/>
      <c r="F413" s="898">
        <v>360891.96230000001</v>
      </c>
      <c r="G413" s="901"/>
    </row>
    <row r="414" spans="1:7" ht="9" customHeight="1">
      <c r="A414" s="693" t="s">
        <v>2639</v>
      </c>
      <c r="B414" s="694" t="s">
        <v>5092</v>
      </c>
      <c r="C414" s="693" t="s">
        <v>1340</v>
      </c>
      <c r="D414" s="898">
        <f t="shared" si="6"/>
        <v>399402.49420000002</v>
      </c>
      <c r="E414" s="898"/>
      <c r="F414" s="898">
        <v>399402.49420000002</v>
      </c>
      <c r="G414" s="901"/>
    </row>
    <row r="415" spans="1:7" ht="9" customHeight="1">
      <c r="A415" s="693" t="s">
        <v>2640</v>
      </c>
      <c r="B415" s="694" t="s">
        <v>5093</v>
      </c>
      <c r="C415" s="693" t="s">
        <v>1340</v>
      </c>
      <c r="D415" s="898">
        <f t="shared" si="6"/>
        <v>405769.28220000002</v>
      </c>
      <c r="E415" s="898"/>
      <c r="F415" s="898">
        <v>405769.28220000002</v>
      </c>
      <c r="G415" s="901"/>
    </row>
    <row r="416" spans="1:7" ht="9" customHeight="1">
      <c r="A416" s="693" t="s">
        <v>2641</v>
      </c>
      <c r="B416" s="694" t="s">
        <v>5094</v>
      </c>
      <c r="C416" s="693" t="s">
        <v>1340</v>
      </c>
      <c r="D416" s="898">
        <f t="shared" si="6"/>
        <v>521934.3333</v>
      </c>
      <c r="E416" s="898"/>
      <c r="F416" s="898">
        <v>521934.3333</v>
      </c>
      <c r="G416" s="901"/>
    </row>
    <row r="417" spans="1:7" ht="9" customHeight="1">
      <c r="A417" s="693" t="s">
        <v>2642</v>
      </c>
      <c r="B417" s="694" t="s">
        <v>5095</v>
      </c>
      <c r="C417" s="693" t="s">
        <v>1340</v>
      </c>
      <c r="D417" s="898">
        <f t="shared" si="6"/>
        <v>530405.73230000003</v>
      </c>
      <c r="E417" s="898"/>
      <c r="F417" s="898">
        <v>530405.73230000003</v>
      </c>
      <c r="G417" s="901"/>
    </row>
    <row r="418" spans="1:7" ht="9" customHeight="1">
      <c r="A418" s="693" t="s">
        <v>2643</v>
      </c>
      <c r="B418" s="694" t="s">
        <v>5096</v>
      </c>
      <c r="C418" s="693" t="s">
        <v>1340</v>
      </c>
      <c r="D418" s="898">
        <f t="shared" si="6"/>
        <v>594674.63280000002</v>
      </c>
      <c r="E418" s="898"/>
      <c r="F418" s="898">
        <v>594674.63280000002</v>
      </c>
      <c r="G418" s="901"/>
    </row>
    <row r="419" spans="1:7" ht="9" customHeight="1">
      <c r="A419" s="693" t="s">
        <v>2644</v>
      </c>
      <c r="B419" s="694" t="s">
        <v>5097</v>
      </c>
      <c r="C419" s="693" t="s">
        <v>1340</v>
      </c>
      <c r="D419" s="898">
        <f t="shared" si="6"/>
        <v>651717.40280000004</v>
      </c>
      <c r="E419" s="898"/>
      <c r="F419" s="898">
        <v>651717.40280000004</v>
      </c>
      <c r="G419" s="901"/>
    </row>
    <row r="420" spans="1:7" ht="9" customHeight="1">
      <c r="A420" s="693" t="s">
        <v>2645</v>
      </c>
      <c r="B420" s="694" t="s">
        <v>5098</v>
      </c>
      <c r="C420" s="693" t="s">
        <v>1340</v>
      </c>
      <c r="D420" s="898">
        <f t="shared" si="6"/>
        <v>669390.55429999996</v>
      </c>
      <c r="E420" s="898"/>
      <c r="F420" s="898">
        <v>669390.55429999996</v>
      </c>
      <c r="G420" s="901"/>
    </row>
    <row r="421" spans="1:7" ht="9" customHeight="1">
      <c r="A421" s="693" t="s">
        <v>2646</v>
      </c>
      <c r="B421" s="694" t="s">
        <v>5099</v>
      </c>
      <c r="C421" s="693" t="s">
        <v>1340</v>
      </c>
      <c r="D421" s="898">
        <f t="shared" si="6"/>
        <v>724666.34169999999</v>
      </c>
      <c r="E421" s="898"/>
      <c r="F421" s="898">
        <v>724666.34169999999</v>
      </c>
      <c r="G421" s="901"/>
    </row>
    <row r="422" spans="1:7" ht="9" customHeight="1">
      <c r="A422" s="693" t="s">
        <v>2647</v>
      </c>
      <c r="B422" s="694" t="s">
        <v>5100</v>
      </c>
      <c r="C422" s="693" t="s">
        <v>1340</v>
      </c>
      <c r="D422" s="898">
        <f t="shared" si="6"/>
        <v>239975.7892</v>
      </c>
      <c r="E422" s="898"/>
      <c r="F422" s="898">
        <v>239975.7892</v>
      </c>
      <c r="G422" s="901"/>
    </row>
    <row r="423" spans="1:7" ht="9" customHeight="1">
      <c r="A423" s="693" t="s">
        <v>2648</v>
      </c>
      <c r="B423" s="694" t="s">
        <v>5101</v>
      </c>
      <c r="C423" s="693" t="s">
        <v>1340</v>
      </c>
      <c r="D423" s="898">
        <f t="shared" si="6"/>
        <v>246267.0724</v>
      </c>
      <c r="E423" s="898"/>
      <c r="F423" s="898">
        <v>246267.0724</v>
      </c>
      <c r="G423" s="901"/>
    </row>
    <row r="424" spans="1:7" ht="9" customHeight="1">
      <c r="A424" s="693" t="s">
        <v>2649</v>
      </c>
      <c r="B424" s="694" t="s">
        <v>5102</v>
      </c>
      <c r="C424" s="693" t="s">
        <v>1340</v>
      </c>
      <c r="D424" s="898">
        <f t="shared" si="6"/>
        <v>265091.01909999998</v>
      </c>
      <c r="E424" s="898"/>
      <c r="F424" s="898">
        <v>265091.01909999998</v>
      </c>
      <c r="G424" s="901"/>
    </row>
    <row r="425" spans="1:7" ht="9" customHeight="1">
      <c r="A425" s="693" t="s">
        <v>2650</v>
      </c>
      <c r="B425" s="694" t="s">
        <v>5103</v>
      </c>
      <c r="C425" s="693" t="s">
        <v>1340</v>
      </c>
      <c r="D425" s="898">
        <f t="shared" si="6"/>
        <v>283911.07659999997</v>
      </c>
      <c r="E425" s="898"/>
      <c r="F425" s="898">
        <v>283911.07659999997</v>
      </c>
      <c r="G425" s="901"/>
    </row>
    <row r="426" spans="1:7" ht="9" customHeight="1">
      <c r="A426" s="693" t="s">
        <v>2651</v>
      </c>
      <c r="B426" s="694" t="s">
        <v>5104</v>
      </c>
      <c r="C426" s="693" t="s">
        <v>1340</v>
      </c>
      <c r="D426" s="898">
        <f t="shared" si="6"/>
        <v>302756.13089999999</v>
      </c>
      <c r="E426" s="898"/>
      <c r="F426" s="898">
        <v>302756.13089999999</v>
      </c>
      <c r="G426" s="901"/>
    </row>
    <row r="427" spans="1:7" ht="9" customHeight="1">
      <c r="A427" s="693" t="s">
        <v>2652</v>
      </c>
      <c r="B427" s="694" t="s">
        <v>5105</v>
      </c>
      <c r="C427" s="693" t="s">
        <v>1340</v>
      </c>
      <c r="D427" s="898">
        <f t="shared" si="6"/>
        <v>335531.13429999998</v>
      </c>
      <c r="E427" s="898"/>
      <c r="F427" s="898">
        <v>335531.13429999998</v>
      </c>
      <c r="G427" s="901"/>
    </row>
    <row r="428" spans="1:7" ht="9" customHeight="1">
      <c r="A428" s="693" t="s">
        <v>2653</v>
      </c>
      <c r="B428" s="694" t="s">
        <v>5106</v>
      </c>
      <c r="C428" s="693" t="s">
        <v>1340</v>
      </c>
      <c r="D428" s="898">
        <f t="shared" si="6"/>
        <v>369552.4852</v>
      </c>
      <c r="E428" s="898"/>
      <c r="F428" s="898">
        <v>369552.4852</v>
      </c>
      <c r="G428" s="901"/>
    </row>
    <row r="429" spans="1:7" ht="9" customHeight="1">
      <c r="A429" s="693" t="s">
        <v>2654</v>
      </c>
      <c r="B429" s="694" t="s">
        <v>5107</v>
      </c>
      <c r="C429" s="693" t="s">
        <v>1340</v>
      </c>
      <c r="D429" s="898">
        <f t="shared" si="6"/>
        <v>375815.50260000001</v>
      </c>
      <c r="E429" s="898"/>
      <c r="F429" s="898">
        <v>375815.50260000001</v>
      </c>
      <c r="G429" s="901"/>
    </row>
    <row r="430" spans="1:7" ht="9" customHeight="1">
      <c r="A430" s="693" t="s">
        <v>2655</v>
      </c>
      <c r="B430" s="694" t="s">
        <v>5108</v>
      </c>
      <c r="C430" s="693" t="s">
        <v>1340</v>
      </c>
      <c r="D430" s="898">
        <f t="shared" si="6"/>
        <v>403134.0258</v>
      </c>
      <c r="E430" s="898"/>
      <c r="F430" s="898">
        <v>403134.0258</v>
      </c>
      <c r="G430" s="901"/>
    </row>
    <row r="431" spans="1:7" ht="9" customHeight="1">
      <c r="A431" s="693" t="s">
        <v>2656</v>
      </c>
      <c r="B431" s="694" t="s">
        <v>5109</v>
      </c>
      <c r="C431" s="693" t="s">
        <v>1340</v>
      </c>
      <c r="D431" s="898">
        <f t="shared" si="6"/>
        <v>411460.14549999998</v>
      </c>
      <c r="E431" s="898"/>
      <c r="F431" s="898">
        <v>411460.14549999998</v>
      </c>
      <c r="G431" s="901"/>
    </row>
    <row r="432" spans="1:7" ht="9" customHeight="1">
      <c r="A432" s="693" t="s">
        <v>2657</v>
      </c>
      <c r="B432" s="694" t="s">
        <v>5110</v>
      </c>
      <c r="C432" s="693" t="s">
        <v>1340</v>
      </c>
      <c r="D432" s="898">
        <f t="shared" si="6"/>
        <v>439031.19069999998</v>
      </c>
      <c r="E432" s="898"/>
      <c r="F432" s="898">
        <v>439031.19069999998</v>
      </c>
      <c r="G432" s="901"/>
    </row>
    <row r="433" spans="1:7" ht="9" customHeight="1">
      <c r="A433" s="693" t="s">
        <v>2658</v>
      </c>
      <c r="B433" s="694" t="s">
        <v>5111</v>
      </c>
      <c r="C433" s="693" t="s">
        <v>1340</v>
      </c>
      <c r="D433" s="898">
        <f t="shared" si="6"/>
        <v>503210.95150000002</v>
      </c>
      <c r="E433" s="898"/>
      <c r="F433" s="898">
        <v>503210.95150000002</v>
      </c>
      <c r="G433" s="901"/>
    </row>
    <row r="434" spans="1:7" ht="9" customHeight="1">
      <c r="A434" s="693" t="s">
        <v>2659</v>
      </c>
      <c r="B434" s="694" t="s">
        <v>5112</v>
      </c>
      <c r="C434" s="693" t="s">
        <v>1340</v>
      </c>
      <c r="D434" s="898">
        <f t="shared" si="6"/>
        <v>520588.35509999999</v>
      </c>
      <c r="E434" s="898"/>
      <c r="F434" s="898">
        <v>520588.35509999999</v>
      </c>
      <c r="G434" s="901"/>
    </row>
    <row r="435" spans="1:7" ht="9" customHeight="1">
      <c r="A435" s="693" t="s">
        <v>2660</v>
      </c>
      <c r="B435" s="694" t="s">
        <v>5113</v>
      </c>
      <c r="C435" s="693" t="s">
        <v>1340</v>
      </c>
      <c r="D435" s="898">
        <f t="shared" si="6"/>
        <v>561206.00139999995</v>
      </c>
      <c r="E435" s="898"/>
      <c r="F435" s="898">
        <v>561206.00139999995</v>
      </c>
      <c r="G435" s="901"/>
    </row>
    <row r="436" spans="1:7" ht="9" customHeight="1">
      <c r="A436" s="693" t="s">
        <v>2661</v>
      </c>
      <c r="B436" s="694" t="s">
        <v>5114</v>
      </c>
      <c r="C436" s="693" t="s">
        <v>1342</v>
      </c>
      <c r="D436" s="898">
        <f t="shared" si="6"/>
        <v>1.5517000000000001</v>
      </c>
      <c r="E436" s="898"/>
      <c r="F436" s="898">
        <v>1.5517000000000001</v>
      </c>
      <c r="G436" s="901"/>
    </row>
    <row r="437" spans="1:7" ht="9" customHeight="1">
      <c r="A437" s="693" t="s">
        <v>2662</v>
      </c>
      <c r="B437" s="694" t="s">
        <v>5115</v>
      </c>
      <c r="C437" s="693" t="s">
        <v>1340</v>
      </c>
      <c r="D437" s="898">
        <f t="shared" si="6"/>
        <v>1010.2868</v>
      </c>
      <c r="E437" s="898"/>
      <c r="F437" s="898">
        <v>1010.2868</v>
      </c>
      <c r="G437" s="901"/>
    </row>
    <row r="438" spans="1:7" ht="9" customHeight="1">
      <c r="A438" s="693" t="s">
        <v>2663</v>
      </c>
      <c r="B438" s="694" t="s">
        <v>5116</v>
      </c>
      <c r="C438" s="693" t="s">
        <v>1340</v>
      </c>
      <c r="D438" s="898">
        <f t="shared" si="6"/>
        <v>5.1456</v>
      </c>
      <c r="E438" s="898"/>
      <c r="F438" s="898">
        <v>5.1456</v>
      </c>
      <c r="G438" s="901"/>
    </row>
    <row r="439" spans="1:7" ht="9" customHeight="1">
      <c r="A439" s="693" t="s">
        <v>2664</v>
      </c>
      <c r="B439" s="694" t="s">
        <v>5117</v>
      </c>
      <c r="C439" s="693" t="s">
        <v>1340</v>
      </c>
      <c r="D439" s="898">
        <f t="shared" si="6"/>
        <v>84.388000000000005</v>
      </c>
      <c r="E439" s="898"/>
      <c r="F439" s="898">
        <v>84.388000000000005</v>
      </c>
      <c r="G439" s="901"/>
    </row>
    <row r="440" spans="1:7" ht="9" customHeight="1">
      <c r="A440" s="693" t="s">
        <v>2665</v>
      </c>
      <c r="B440" s="694" t="s">
        <v>5118</v>
      </c>
      <c r="C440" s="693" t="s">
        <v>1340</v>
      </c>
      <c r="D440" s="898">
        <f t="shared" si="6"/>
        <v>58.149799999999999</v>
      </c>
      <c r="E440" s="898"/>
      <c r="F440" s="898">
        <v>58.149799999999999</v>
      </c>
      <c r="G440" s="901"/>
    </row>
    <row r="441" spans="1:7" ht="9" customHeight="1">
      <c r="A441" s="693" t="s">
        <v>2666</v>
      </c>
      <c r="B441" s="694" t="s">
        <v>5119</v>
      </c>
      <c r="C441" s="693" t="s">
        <v>1340</v>
      </c>
      <c r="D441" s="898">
        <f t="shared" si="6"/>
        <v>27.084399999999999</v>
      </c>
      <c r="E441" s="898"/>
      <c r="F441" s="898">
        <v>27.084399999999999</v>
      </c>
      <c r="G441" s="901"/>
    </row>
    <row r="442" spans="1:7" ht="9" customHeight="1">
      <c r="A442" s="693" t="s">
        <v>1608</v>
      </c>
      <c r="B442" s="694" t="s">
        <v>1609</v>
      </c>
      <c r="C442" s="693" t="s">
        <v>1342</v>
      </c>
      <c r="D442" s="898">
        <f t="shared" si="6"/>
        <v>2.0527000000000002</v>
      </c>
      <c r="E442" s="898"/>
      <c r="F442" s="898">
        <v>2.0527000000000002</v>
      </c>
      <c r="G442" s="901"/>
    </row>
    <row r="443" spans="1:7" ht="9" customHeight="1">
      <c r="A443" s="693" t="s">
        <v>2667</v>
      </c>
      <c r="B443" s="694" t="s">
        <v>5120</v>
      </c>
      <c r="C443" s="693" t="s">
        <v>1340</v>
      </c>
      <c r="D443" s="898">
        <f t="shared" si="6"/>
        <v>177.94720000000001</v>
      </c>
      <c r="E443" s="898"/>
      <c r="F443" s="898">
        <v>177.94720000000001</v>
      </c>
      <c r="G443" s="901"/>
    </row>
    <row r="444" spans="1:7" ht="9" customHeight="1">
      <c r="A444" s="693" t="s">
        <v>2668</v>
      </c>
      <c r="B444" s="694" t="s">
        <v>5121</v>
      </c>
      <c r="C444" s="693" t="s">
        <v>1340</v>
      </c>
      <c r="D444" s="898">
        <f t="shared" si="6"/>
        <v>75.525099999999995</v>
      </c>
      <c r="E444" s="898"/>
      <c r="F444" s="898">
        <v>75.525099999999995</v>
      </c>
      <c r="G444" s="901"/>
    </row>
    <row r="445" spans="1:7" ht="9" customHeight="1">
      <c r="A445" s="693" t="s">
        <v>2669</v>
      </c>
      <c r="B445" s="694" t="s">
        <v>5122</v>
      </c>
      <c r="C445" s="693" t="s">
        <v>1340</v>
      </c>
      <c r="D445" s="898">
        <f t="shared" si="6"/>
        <v>26.744800000000001</v>
      </c>
      <c r="E445" s="898"/>
      <c r="F445" s="898">
        <v>26.744800000000001</v>
      </c>
      <c r="G445" s="901"/>
    </row>
    <row r="446" spans="1:7" ht="9" customHeight="1">
      <c r="A446" s="693" t="s">
        <v>2670</v>
      </c>
      <c r="B446" s="694" t="s">
        <v>5123</v>
      </c>
      <c r="C446" s="693" t="s">
        <v>9</v>
      </c>
      <c r="D446" s="898">
        <f t="shared" si="6"/>
        <v>48.333300000000001</v>
      </c>
      <c r="E446" s="898"/>
      <c r="F446" s="898">
        <v>48.333300000000001</v>
      </c>
      <c r="G446" s="901"/>
    </row>
    <row r="447" spans="1:7" ht="9" customHeight="1">
      <c r="A447" s="693" t="s">
        <v>2671</v>
      </c>
      <c r="B447" s="694" t="s">
        <v>5124</v>
      </c>
      <c r="C447" s="693" t="s">
        <v>1482</v>
      </c>
      <c r="D447" s="898">
        <f t="shared" si="6"/>
        <v>24.799900000000001</v>
      </c>
      <c r="E447" s="898"/>
      <c r="F447" s="898">
        <v>24.799900000000001</v>
      </c>
      <c r="G447" s="901"/>
    </row>
    <row r="448" spans="1:7" ht="9" customHeight="1">
      <c r="A448" s="693" t="s">
        <v>2672</v>
      </c>
      <c r="B448" s="694" t="s">
        <v>5125</v>
      </c>
      <c r="C448" s="693" t="s">
        <v>1482</v>
      </c>
      <c r="D448" s="898">
        <f t="shared" si="6"/>
        <v>26.338000000000001</v>
      </c>
      <c r="E448" s="898"/>
      <c r="F448" s="898">
        <v>26.338000000000001</v>
      </c>
      <c r="G448" s="901"/>
    </row>
    <row r="449" spans="1:7" ht="9" customHeight="1">
      <c r="A449" s="693" t="s">
        <v>1495</v>
      </c>
      <c r="B449" s="694" t="s">
        <v>1496</v>
      </c>
      <c r="C449" s="693" t="s">
        <v>520</v>
      </c>
      <c r="D449" s="898">
        <f t="shared" si="6"/>
        <v>12.264099999999999</v>
      </c>
      <c r="E449" s="898"/>
      <c r="F449" s="898">
        <v>12.264099999999999</v>
      </c>
      <c r="G449" s="901"/>
    </row>
    <row r="450" spans="1:7" ht="9" customHeight="1">
      <c r="A450" s="693" t="s">
        <v>2673</v>
      </c>
      <c r="B450" s="694" t="s">
        <v>5126</v>
      </c>
      <c r="C450" s="693" t="s">
        <v>1342</v>
      </c>
      <c r="D450" s="898">
        <f t="shared" si="6"/>
        <v>166.4239</v>
      </c>
      <c r="E450" s="898"/>
      <c r="F450" s="898">
        <v>166.4239</v>
      </c>
      <c r="G450" s="901"/>
    </row>
    <row r="451" spans="1:7" ht="9" customHeight="1">
      <c r="A451" s="693" t="s">
        <v>2083</v>
      </c>
      <c r="B451" s="694" t="s">
        <v>5127</v>
      </c>
      <c r="C451" s="693" t="s">
        <v>1482</v>
      </c>
      <c r="D451" s="898">
        <f t="shared" si="6"/>
        <v>8.6295000000000002</v>
      </c>
      <c r="E451" s="898"/>
      <c r="F451" s="898">
        <v>8.6295000000000002</v>
      </c>
      <c r="G451" s="901"/>
    </row>
    <row r="452" spans="1:7" ht="9" customHeight="1">
      <c r="A452" s="693" t="s">
        <v>2674</v>
      </c>
      <c r="B452" s="694" t="s">
        <v>5128</v>
      </c>
      <c r="C452" s="693" t="s">
        <v>1482</v>
      </c>
      <c r="D452" s="898">
        <f t="shared" si="6"/>
        <v>8.1052</v>
      </c>
      <c r="E452" s="898"/>
      <c r="F452" s="898">
        <v>8.1052</v>
      </c>
      <c r="G452" s="901"/>
    </row>
    <row r="453" spans="1:7" ht="9" customHeight="1">
      <c r="A453" s="693" t="s">
        <v>2095</v>
      </c>
      <c r="B453" s="694" t="s">
        <v>5129</v>
      </c>
      <c r="C453" s="693" t="s">
        <v>520</v>
      </c>
      <c r="D453" s="898">
        <f t="shared" si="6"/>
        <v>10.5433</v>
      </c>
      <c r="E453" s="898"/>
      <c r="F453" s="898">
        <v>10.5433</v>
      </c>
      <c r="G453" s="901"/>
    </row>
    <row r="454" spans="1:7" ht="9" customHeight="1">
      <c r="A454" s="693" t="s">
        <v>2100</v>
      </c>
      <c r="B454" s="694" t="s">
        <v>5130</v>
      </c>
      <c r="C454" s="693" t="s">
        <v>520</v>
      </c>
      <c r="D454" s="898">
        <f t="shared" si="6"/>
        <v>10.3186</v>
      </c>
      <c r="E454" s="898"/>
      <c r="F454" s="898">
        <v>10.3186</v>
      </c>
      <c r="G454" s="901"/>
    </row>
    <row r="455" spans="1:7" ht="9" customHeight="1">
      <c r="A455" s="693" t="s">
        <v>2675</v>
      </c>
      <c r="B455" s="694" t="s">
        <v>5131</v>
      </c>
      <c r="C455" s="693" t="s">
        <v>520</v>
      </c>
      <c r="D455" s="898">
        <f t="shared" ref="D455:D518" si="7">IF(G455=0,F455,G455)</f>
        <v>9.6372999999999998</v>
      </c>
      <c r="E455" s="898"/>
      <c r="F455" s="898">
        <v>9.6372999999999998</v>
      </c>
      <c r="G455" s="901"/>
    </row>
    <row r="456" spans="1:7" ht="9" customHeight="1">
      <c r="A456" s="693" t="s">
        <v>2104</v>
      </c>
      <c r="B456" s="694" t="s">
        <v>5132</v>
      </c>
      <c r="C456" s="693" t="s">
        <v>520</v>
      </c>
      <c r="D456" s="898">
        <f t="shared" si="7"/>
        <v>5.4843999999999999</v>
      </c>
      <c r="E456" s="898"/>
      <c r="F456" s="898">
        <v>5.4843999999999999</v>
      </c>
      <c r="G456" s="901"/>
    </row>
    <row r="457" spans="1:7" ht="9" customHeight="1">
      <c r="A457" s="693" t="s">
        <v>2676</v>
      </c>
      <c r="B457" s="694" t="s">
        <v>5133</v>
      </c>
      <c r="C457" s="693" t="s">
        <v>8</v>
      </c>
      <c r="D457" s="898">
        <f t="shared" si="7"/>
        <v>104.1923</v>
      </c>
      <c r="E457" s="898"/>
      <c r="F457" s="898">
        <v>104.1923</v>
      </c>
      <c r="G457" s="901"/>
    </row>
    <row r="458" spans="1:7" ht="9" customHeight="1">
      <c r="A458" s="693" t="s">
        <v>2677</v>
      </c>
      <c r="B458" s="694" t="s">
        <v>5134</v>
      </c>
      <c r="C458" s="693" t="s">
        <v>8</v>
      </c>
      <c r="D458" s="898">
        <f t="shared" si="7"/>
        <v>130.70439999999999</v>
      </c>
      <c r="E458" s="898"/>
      <c r="F458" s="898">
        <v>130.70439999999999</v>
      </c>
      <c r="G458" s="901"/>
    </row>
    <row r="459" spans="1:7" ht="9" customHeight="1">
      <c r="A459" s="693" t="s">
        <v>2678</v>
      </c>
      <c r="B459" s="694" t="s">
        <v>5135</v>
      </c>
      <c r="C459" s="693" t="s">
        <v>520</v>
      </c>
      <c r="D459" s="898">
        <f t="shared" si="7"/>
        <v>25.486899999999999</v>
      </c>
      <c r="E459" s="898"/>
      <c r="F459" s="898">
        <v>25.486899999999999</v>
      </c>
      <c r="G459" s="901"/>
    </row>
    <row r="460" spans="1:7" ht="9" customHeight="1">
      <c r="A460" s="693" t="s">
        <v>2105</v>
      </c>
      <c r="B460" s="694" t="s">
        <v>5136</v>
      </c>
      <c r="C460" s="693" t="s">
        <v>1340</v>
      </c>
      <c r="D460" s="898">
        <f t="shared" si="7"/>
        <v>461.92570000000001</v>
      </c>
      <c r="E460" s="898"/>
      <c r="F460" s="898">
        <v>461.92570000000001</v>
      </c>
      <c r="G460" s="901"/>
    </row>
    <row r="461" spans="1:7" ht="9" customHeight="1">
      <c r="A461" s="693" t="s">
        <v>2679</v>
      </c>
      <c r="B461" s="694" t="s">
        <v>5137</v>
      </c>
      <c r="C461" s="693" t="s">
        <v>520</v>
      </c>
      <c r="D461" s="898">
        <f t="shared" si="7"/>
        <v>61.246200000000002</v>
      </c>
      <c r="E461" s="898"/>
      <c r="F461" s="898">
        <v>61.246200000000002</v>
      </c>
      <c r="G461" s="901"/>
    </row>
    <row r="462" spans="1:7" ht="9" customHeight="1">
      <c r="A462" s="693" t="s">
        <v>2680</v>
      </c>
      <c r="B462" s="694" t="s">
        <v>5138</v>
      </c>
      <c r="C462" s="693" t="s">
        <v>520</v>
      </c>
      <c r="D462" s="898">
        <f t="shared" si="7"/>
        <v>24.666799999999999</v>
      </c>
      <c r="E462" s="898"/>
      <c r="F462" s="898">
        <v>24.666799999999999</v>
      </c>
      <c r="G462" s="901"/>
    </row>
    <row r="463" spans="1:7" ht="9" customHeight="1">
      <c r="A463" s="693" t="s">
        <v>2681</v>
      </c>
      <c r="B463" s="694" t="s">
        <v>5139</v>
      </c>
      <c r="C463" s="693" t="s">
        <v>520</v>
      </c>
      <c r="D463" s="898">
        <f t="shared" si="7"/>
        <v>184.23240000000001</v>
      </c>
      <c r="E463" s="898"/>
      <c r="F463" s="898">
        <v>184.23240000000001</v>
      </c>
      <c r="G463" s="901"/>
    </row>
    <row r="464" spans="1:7" ht="9" customHeight="1">
      <c r="A464" s="693" t="s">
        <v>2106</v>
      </c>
      <c r="B464" s="694" t="s">
        <v>5140</v>
      </c>
      <c r="C464" s="693" t="s">
        <v>1340</v>
      </c>
      <c r="D464" s="898">
        <f t="shared" si="7"/>
        <v>465.2996</v>
      </c>
      <c r="E464" s="898"/>
      <c r="F464" s="898">
        <v>465.2996</v>
      </c>
      <c r="G464" s="901"/>
    </row>
    <row r="465" spans="1:7" ht="9" customHeight="1">
      <c r="A465" s="693" t="s">
        <v>2110</v>
      </c>
      <c r="B465" s="694" t="s">
        <v>5141</v>
      </c>
      <c r="C465" s="693" t="s">
        <v>520</v>
      </c>
      <c r="D465" s="898">
        <f t="shared" si="7"/>
        <v>31.2544</v>
      </c>
      <c r="E465" s="898"/>
      <c r="F465" s="898">
        <v>31.2544</v>
      </c>
      <c r="G465" s="901"/>
    </row>
    <row r="466" spans="1:7" ht="9" customHeight="1">
      <c r="A466" s="693" t="s">
        <v>2682</v>
      </c>
      <c r="B466" s="694" t="s">
        <v>5142</v>
      </c>
      <c r="C466" s="693" t="s">
        <v>520</v>
      </c>
      <c r="D466" s="898">
        <f t="shared" si="7"/>
        <v>35.035299999999999</v>
      </c>
      <c r="E466" s="898"/>
      <c r="F466" s="898">
        <v>35.035299999999999</v>
      </c>
      <c r="G466" s="901"/>
    </row>
    <row r="467" spans="1:7" ht="9" customHeight="1">
      <c r="A467" s="693" t="s">
        <v>2683</v>
      </c>
      <c r="B467" s="694" t="s">
        <v>5143</v>
      </c>
      <c r="C467" s="693" t="s">
        <v>1340</v>
      </c>
      <c r="D467" s="898">
        <f t="shared" si="7"/>
        <v>32.461399999999998</v>
      </c>
      <c r="E467" s="898"/>
      <c r="F467" s="898">
        <v>32.461399999999998</v>
      </c>
      <c r="G467" s="901"/>
    </row>
    <row r="468" spans="1:7" ht="9" customHeight="1">
      <c r="A468" s="693" t="s">
        <v>2684</v>
      </c>
      <c r="B468" s="694" t="s">
        <v>5144</v>
      </c>
      <c r="C468" s="693" t="s">
        <v>520</v>
      </c>
      <c r="D468" s="898">
        <f t="shared" si="7"/>
        <v>56.228499999999997</v>
      </c>
      <c r="E468" s="898"/>
      <c r="F468" s="898">
        <v>56.228499999999997</v>
      </c>
      <c r="G468" s="901"/>
    </row>
    <row r="469" spans="1:7" ht="9" customHeight="1">
      <c r="A469" s="693" t="s">
        <v>2685</v>
      </c>
      <c r="B469" s="694" t="s">
        <v>5145</v>
      </c>
      <c r="C469" s="693" t="s">
        <v>1340</v>
      </c>
      <c r="D469" s="898">
        <f t="shared" si="7"/>
        <v>8.4687999999999999</v>
      </c>
      <c r="E469" s="898"/>
      <c r="F469" s="898">
        <v>8.4687999999999999</v>
      </c>
      <c r="G469" s="901"/>
    </row>
    <row r="470" spans="1:7" ht="9" customHeight="1">
      <c r="A470" s="693" t="s">
        <v>2686</v>
      </c>
      <c r="B470" s="694" t="s">
        <v>5146</v>
      </c>
      <c r="C470" s="693" t="s">
        <v>1340</v>
      </c>
      <c r="D470" s="898">
        <f t="shared" si="7"/>
        <v>6.2110000000000003</v>
      </c>
      <c r="E470" s="898"/>
      <c r="F470" s="898">
        <v>6.2110000000000003</v>
      </c>
      <c r="G470" s="901"/>
    </row>
    <row r="471" spans="1:7" ht="9" customHeight="1">
      <c r="A471" s="693" t="s">
        <v>2687</v>
      </c>
      <c r="B471" s="694" t="s">
        <v>5147</v>
      </c>
      <c r="C471" s="693" t="s">
        <v>1340</v>
      </c>
      <c r="D471" s="898">
        <f t="shared" si="7"/>
        <v>3018.0329000000002</v>
      </c>
      <c r="E471" s="898"/>
      <c r="F471" s="898">
        <v>3018.0329000000002</v>
      </c>
      <c r="G471" s="901"/>
    </row>
    <row r="472" spans="1:7" ht="9" customHeight="1">
      <c r="A472" s="693" t="s">
        <v>2688</v>
      </c>
      <c r="B472" s="694" t="s">
        <v>5148</v>
      </c>
      <c r="C472" s="693" t="s">
        <v>1340</v>
      </c>
      <c r="D472" s="898">
        <f t="shared" si="7"/>
        <v>517.37509999999997</v>
      </c>
      <c r="E472" s="898"/>
      <c r="F472" s="898">
        <v>517.37509999999997</v>
      </c>
      <c r="G472" s="901"/>
    </row>
    <row r="473" spans="1:7" ht="9" customHeight="1">
      <c r="A473" s="693" t="s">
        <v>2689</v>
      </c>
      <c r="B473" s="694" t="s">
        <v>5149</v>
      </c>
      <c r="C473" s="693" t="s">
        <v>1340</v>
      </c>
      <c r="D473" s="898">
        <f t="shared" si="7"/>
        <v>34.986899999999999</v>
      </c>
      <c r="E473" s="898"/>
      <c r="F473" s="898">
        <v>34.986899999999999</v>
      </c>
      <c r="G473" s="901"/>
    </row>
    <row r="474" spans="1:7" ht="9" customHeight="1">
      <c r="A474" s="693" t="s">
        <v>2690</v>
      </c>
      <c r="B474" s="694" t="s">
        <v>5150</v>
      </c>
      <c r="C474" s="693" t="s">
        <v>1340</v>
      </c>
      <c r="D474" s="898">
        <f t="shared" si="7"/>
        <v>364.77440000000001</v>
      </c>
      <c r="E474" s="898"/>
      <c r="F474" s="898">
        <v>364.77440000000001</v>
      </c>
      <c r="G474" s="901"/>
    </row>
    <row r="475" spans="1:7" ht="9" customHeight="1">
      <c r="A475" s="693" t="s">
        <v>2691</v>
      </c>
      <c r="B475" s="694" t="s">
        <v>5151</v>
      </c>
      <c r="C475" s="693" t="s">
        <v>1342</v>
      </c>
      <c r="D475" s="898">
        <f t="shared" si="7"/>
        <v>91.310199999999995</v>
      </c>
      <c r="E475" s="898"/>
      <c r="F475" s="898">
        <v>91.310199999999995</v>
      </c>
      <c r="G475" s="901"/>
    </row>
    <row r="476" spans="1:7" ht="9" customHeight="1">
      <c r="A476" s="693" t="s">
        <v>1472</v>
      </c>
      <c r="B476" s="694" t="s">
        <v>1473</v>
      </c>
      <c r="C476" s="693" t="s">
        <v>9</v>
      </c>
      <c r="D476" s="898">
        <f t="shared" si="7"/>
        <v>41.054299999999998</v>
      </c>
      <c r="E476" s="898"/>
      <c r="F476" s="898">
        <v>41.054299999999998</v>
      </c>
      <c r="G476" s="901"/>
    </row>
    <row r="477" spans="1:7" ht="9" customHeight="1">
      <c r="A477" s="693" t="s">
        <v>2692</v>
      </c>
      <c r="B477" s="694" t="s">
        <v>5152</v>
      </c>
      <c r="C477" s="693" t="s">
        <v>1340</v>
      </c>
      <c r="D477" s="898">
        <f t="shared" si="7"/>
        <v>605.31759999999997</v>
      </c>
      <c r="E477" s="898"/>
      <c r="F477" s="898">
        <v>605.31759999999997</v>
      </c>
      <c r="G477" s="901"/>
    </row>
    <row r="478" spans="1:7" ht="9" customHeight="1">
      <c r="A478" s="693" t="s">
        <v>2693</v>
      </c>
      <c r="B478" s="694" t="s">
        <v>5153</v>
      </c>
      <c r="C478" s="693" t="s">
        <v>1340</v>
      </c>
      <c r="D478" s="898">
        <f t="shared" si="7"/>
        <v>309.77069999999998</v>
      </c>
      <c r="E478" s="898"/>
      <c r="F478" s="898">
        <v>309.77069999999998</v>
      </c>
      <c r="G478" s="901"/>
    </row>
    <row r="479" spans="1:7" ht="9" customHeight="1">
      <c r="A479" s="693" t="s">
        <v>2694</v>
      </c>
      <c r="B479" s="694" t="s">
        <v>5154</v>
      </c>
      <c r="C479" s="693" t="s">
        <v>1342</v>
      </c>
      <c r="D479" s="898">
        <f t="shared" si="7"/>
        <v>167.49590000000001</v>
      </c>
      <c r="E479" s="898"/>
      <c r="F479" s="898">
        <v>167.49590000000001</v>
      </c>
      <c r="G479" s="901"/>
    </row>
    <row r="480" spans="1:7" ht="9" customHeight="1">
      <c r="A480" s="693" t="s">
        <v>2695</v>
      </c>
      <c r="B480" s="694" t="s">
        <v>5155</v>
      </c>
      <c r="C480" s="693" t="s">
        <v>9</v>
      </c>
      <c r="D480" s="898">
        <f t="shared" si="7"/>
        <v>42.178800000000003</v>
      </c>
      <c r="E480" s="898"/>
      <c r="F480" s="898">
        <v>42.178800000000003</v>
      </c>
      <c r="G480" s="901"/>
    </row>
    <row r="481" spans="1:7" ht="9" customHeight="1">
      <c r="A481" s="693" t="s">
        <v>2696</v>
      </c>
      <c r="B481" s="694" t="s">
        <v>5156</v>
      </c>
      <c r="C481" s="693" t="s">
        <v>9</v>
      </c>
      <c r="D481" s="898">
        <f t="shared" si="7"/>
        <v>22.1768</v>
      </c>
      <c r="E481" s="898"/>
      <c r="F481" s="898">
        <v>22.1768</v>
      </c>
      <c r="G481" s="901"/>
    </row>
    <row r="482" spans="1:7" ht="9" customHeight="1">
      <c r="A482" s="693" t="s">
        <v>2697</v>
      </c>
      <c r="B482" s="694" t="s">
        <v>5157</v>
      </c>
      <c r="C482" s="693" t="s">
        <v>9</v>
      </c>
      <c r="D482" s="898">
        <f t="shared" si="7"/>
        <v>28.550899999999999</v>
      </c>
      <c r="E482" s="898"/>
      <c r="F482" s="898">
        <v>28.550899999999999</v>
      </c>
      <c r="G482" s="901"/>
    </row>
    <row r="483" spans="1:7" ht="9" customHeight="1">
      <c r="A483" s="693" t="s">
        <v>2698</v>
      </c>
      <c r="B483" s="694" t="s">
        <v>5158</v>
      </c>
      <c r="C483" s="693" t="s">
        <v>9</v>
      </c>
      <c r="D483" s="898">
        <f t="shared" si="7"/>
        <v>29.553000000000001</v>
      </c>
      <c r="E483" s="898"/>
      <c r="F483" s="898">
        <v>29.553000000000001</v>
      </c>
      <c r="G483" s="901"/>
    </row>
    <row r="484" spans="1:7" ht="9" customHeight="1">
      <c r="A484" s="693" t="s">
        <v>2699</v>
      </c>
      <c r="B484" s="694" t="s">
        <v>5159</v>
      </c>
      <c r="C484" s="693" t="s">
        <v>9</v>
      </c>
      <c r="D484" s="898">
        <f t="shared" si="7"/>
        <v>31.6709</v>
      </c>
      <c r="E484" s="898"/>
      <c r="F484" s="898">
        <v>31.6709</v>
      </c>
      <c r="G484" s="901"/>
    </row>
    <row r="485" spans="1:7" ht="9" customHeight="1">
      <c r="A485" s="693" t="s">
        <v>2700</v>
      </c>
      <c r="B485" s="694" t="s">
        <v>5160</v>
      </c>
      <c r="C485" s="693" t="s">
        <v>9</v>
      </c>
      <c r="D485" s="898">
        <f t="shared" si="7"/>
        <v>41.753799999999998</v>
      </c>
      <c r="E485" s="898"/>
      <c r="F485" s="898">
        <v>41.753799999999998</v>
      </c>
      <c r="G485" s="901"/>
    </row>
    <row r="486" spans="1:7" ht="9" customHeight="1">
      <c r="A486" s="693" t="s">
        <v>2701</v>
      </c>
      <c r="B486" s="694" t="s">
        <v>5161</v>
      </c>
      <c r="C486" s="693" t="s">
        <v>9</v>
      </c>
      <c r="D486" s="898">
        <f t="shared" si="7"/>
        <v>61.899099999999997</v>
      </c>
      <c r="E486" s="898"/>
      <c r="F486" s="898">
        <v>61.899099999999997</v>
      </c>
      <c r="G486" s="901"/>
    </row>
    <row r="487" spans="1:7" ht="9" customHeight="1">
      <c r="A487" s="693" t="s">
        <v>2702</v>
      </c>
      <c r="B487" s="694" t="s">
        <v>5162</v>
      </c>
      <c r="C487" s="693" t="s">
        <v>9</v>
      </c>
      <c r="D487" s="898">
        <f t="shared" si="7"/>
        <v>82.023700000000005</v>
      </c>
      <c r="E487" s="898"/>
      <c r="F487" s="898">
        <v>82.023700000000005</v>
      </c>
      <c r="G487" s="901"/>
    </row>
    <row r="488" spans="1:7" ht="9" customHeight="1">
      <c r="A488" s="693" t="s">
        <v>2703</v>
      </c>
      <c r="B488" s="694" t="s">
        <v>5163</v>
      </c>
      <c r="C488" s="693" t="s">
        <v>9</v>
      </c>
      <c r="D488" s="898">
        <f t="shared" si="7"/>
        <v>40.606299999999997</v>
      </c>
      <c r="E488" s="898"/>
      <c r="F488" s="898">
        <v>40.606299999999997</v>
      </c>
      <c r="G488" s="901"/>
    </row>
    <row r="489" spans="1:7" ht="9" customHeight="1">
      <c r="A489" s="693" t="s">
        <v>2704</v>
      </c>
      <c r="B489" s="694" t="s">
        <v>5164</v>
      </c>
      <c r="C489" s="693" t="s">
        <v>9</v>
      </c>
      <c r="D489" s="898">
        <f t="shared" si="7"/>
        <v>50.897199999999998</v>
      </c>
      <c r="E489" s="898"/>
      <c r="F489" s="898">
        <v>50.897199999999998</v>
      </c>
      <c r="G489" s="901"/>
    </row>
    <row r="490" spans="1:7" ht="9" customHeight="1">
      <c r="A490" s="693" t="s">
        <v>2705</v>
      </c>
      <c r="B490" s="694" t="s">
        <v>5165</v>
      </c>
      <c r="C490" s="693" t="s">
        <v>9</v>
      </c>
      <c r="D490" s="898">
        <f t="shared" si="7"/>
        <v>61.103900000000003</v>
      </c>
      <c r="E490" s="898"/>
      <c r="F490" s="898">
        <v>61.103900000000003</v>
      </c>
      <c r="G490" s="901"/>
    </row>
    <row r="491" spans="1:7" ht="9" customHeight="1">
      <c r="A491" s="693" t="s">
        <v>2706</v>
      </c>
      <c r="B491" s="694" t="s">
        <v>5166</v>
      </c>
      <c r="C491" s="693" t="s">
        <v>9</v>
      </c>
      <c r="D491" s="898">
        <f t="shared" si="7"/>
        <v>72.005300000000005</v>
      </c>
      <c r="E491" s="898"/>
      <c r="F491" s="898">
        <v>72.005300000000005</v>
      </c>
      <c r="G491" s="901"/>
    </row>
    <row r="492" spans="1:7" ht="9" customHeight="1">
      <c r="A492" s="693" t="s">
        <v>2707</v>
      </c>
      <c r="B492" s="694" t="s">
        <v>5167</v>
      </c>
      <c r="C492" s="693" t="s">
        <v>9</v>
      </c>
      <c r="D492" s="898">
        <f t="shared" si="7"/>
        <v>33.5152</v>
      </c>
      <c r="E492" s="898"/>
      <c r="F492" s="898">
        <v>33.5152</v>
      </c>
      <c r="G492" s="901"/>
    </row>
    <row r="493" spans="1:7" ht="9" customHeight="1">
      <c r="A493" s="693" t="s">
        <v>2708</v>
      </c>
      <c r="B493" s="694" t="s">
        <v>5168</v>
      </c>
      <c r="C493" s="693" t="s">
        <v>9</v>
      </c>
      <c r="D493" s="898">
        <f t="shared" si="7"/>
        <v>41.898000000000003</v>
      </c>
      <c r="E493" s="898"/>
      <c r="F493" s="898">
        <v>41.898000000000003</v>
      </c>
      <c r="G493" s="901"/>
    </row>
    <row r="494" spans="1:7" ht="9" customHeight="1">
      <c r="A494" s="693" t="s">
        <v>2709</v>
      </c>
      <c r="B494" s="694" t="s">
        <v>5169</v>
      </c>
      <c r="C494" s="693" t="s">
        <v>9</v>
      </c>
      <c r="D494" s="898">
        <f t="shared" si="7"/>
        <v>49.806100000000001</v>
      </c>
      <c r="E494" s="898"/>
      <c r="F494" s="898">
        <v>49.806100000000001</v>
      </c>
      <c r="G494" s="901"/>
    </row>
    <row r="495" spans="1:7" ht="9" customHeight="1">
      <c r="A495" s="693" t="s">
        <v>2710</v>
      </c>
      <c r="B495" s="694" t="s">
        <v>5170</v>
      </c>
      <c r="C495" s="693" t="s">
        <v>9</v>
      </c>
      <c r="D495" s="898">
        <f t="shared" si="7"/>
        <v>58.353999999999999</v>
      </c>
      <c r="E495" s="898"/>
      <c r="F495" s="898">
        <v>58.353999999999999</v>
      </c>
      <c r="G495" s="901"/>
    </row>
    <row r="496" spans="1:7" ht="9" customHeight="1">
      <c r="A496" s="693" t="s">
        <v>2711</v>
      </c>
      <c r="B496" s="694" t="s">
        <v>5171</v>
      </c>
      <c r="C496" s="693" t="s">
        <v>9</v>
      </c>
      <c r="D496" s="898">
        <f t="shared" si="7"/>
        <v>30.142600000000002</v>
      </c>
      <c r="E496" s="898"/>
      <c r="F496" s="898">
        <v>30.142600000000002</v>
      </c>
      <c r="G496" s="901"/>
    </row>
    <row r="497" spans="1:7" ht="9" customHeight="1">
      <c r="A497" s="693" t="s">
        <v>2712</v>
      </c>
      <c r="B497" s="694" t="s">
        <v>5172</v>
      </c>
      <c r="C497" s="693" t="s">
        <v>9</v>
      </c>
      <c r="D497" s="898">
        <f t="shared" si="7"/>
        <v>39.488</v>
      </c>
      <c r="E497" s="898"/>
      <c r="F497" s="898">
        <v>39.488</v>
      </c>
      <c r="G497" s="901"/>
    </row>
    <row r="498" spans="1:7" ht="9" customHeight="1">
      <c r="A498" s="693" t="s">
        <v>2713</v>
      </c>
      <c r="B498" s="694" t="s">
        <v>5173</v>
      </c>
      <c r="C498" s="693" t="s">
        <v>9</v>
      </c>
      <c r="D498" s="898">
        <f t="shared" si="7"/>
        <v>47.3369</v>
      </c>
      <c r="E498" s="898"/>
      <c r="F498" s="898">
        <v>47.3369</v>
      </c>
      <c r="G498" s="901"/>
    </row>
    <row r="499" spans="1:7" ht="9" customHeight="1">
      <c r="A499" s="693" t="s">
        <v>2714</v>
      </c>
      <c r="B499" s="694" t="s">
        <v>5174</v>
      </c>
      <c r="C499" s="693" t="s">
        <v>9</v>
      </c>
      <c r="D499" s="898">
        <f t="shared" si="7"/>
        <v>54.668199999999999</v>
      </c>
      <c r="E499" s="898"/>
      <c r="F499" s="898">
        <v>54.668199999999999</v>
      </c>
      <c r="G499" s="901"/>
    </row>
    <row r="500" spans="1:7" ht="9" customHeight="1">
      <c r="A500" s="693" t="s">
        <v>2715</v>
      </c>
      <c r="B500" s="694" t="s">
        <v>5175</v>
      </c>
      <c r="C500" s="693" t="s">
        <v>1342</v>
      </c>
      <c r="D500" s="898">
        <f t="shared" si="7"/>
        <v>61.249200000000002</v>
      </c>
      <c r="E500" s="898"/>
      <c r="F500" s="898">
        <v>61.249200000000002</v>
      </c>
      <c r="G500" s="901"/>
    </row>
    <row r="501" spans="1:7" ht="9" customHeight="1">
      <c r="A501" s="693" t="s">
        <v>2716</v>
      </c>
      <c r="B501" s="694" t="s">
        <v>5176</v>
      </c>
      <c r="C501" s="693" t="s">
        <v>1340</v>
      </c>
      <c r="D501" s="898">
        <f t="shared" si="7"/>
        <v>324.36189999999999</v>
      </c>
      <c r="E501" s="898"/>
      <c r="F501" s="898">
        <v>324.36189999999999</v>
      </c>
      <c r="G501" s="901"/>
    </row>
    <row r="502" spans="1:7" ht="9" customHeight="1">
      <c r="A502" s="693" t="s">
        <v>2717</v>
      </c>
      <c r="B502" s="694" t="s">
        <v>5177</v>
      </c>
      <c r="C502" s="693" t="s">
        <v>1340</v>
      </c>
      <c r="D502" s="898">
        <f t="shared" si="7"/>
        <v>328.97430000000003</v>
      </c>
      <c r="E502" s="898"/>
      <c r="F502" s="898">
        <v>328.97430000000003</v>
      </c>
      <c r="G502" s="901"/>
    </row>
    <row r="503" spans="1:7" ht="9" customHeight="1">
      <c r="A503" s="693" t="s">
        <v>2718</v>
      </c>
      <c r="B503" s="694" t="s">
        <v>5178</v>
      </c>
      <c r="C503" s="693" t="s">
        <v>1340</v>
      </c>
      <c r="D503" s="898">
        <f t="shared" si="7"/>
        <v>350.24770000000001</v>
      </c>
      <c r="E503" s="898"/>
      <c r="F503" s="898">
        <v>350.24770000000001</v>
      </c>
      <c r="G503" s="901"/>
    </row>
    <row r="504" spans="1:7" ht="9" customHeight="1">
      <c r="A504" s="693" t="s">
        <v>2719</v>
      </c>
      <c r="B504" s="694" t="s">
        <v>5179</v>
      </c>
      <c r="C504" s="693" t="s">
        <v>1340</v>
      </c>
      <c r="D504" s="898">
        <f t="shared" si="7"/>
        <v>371.63159999999999</v>
      </c>
      <c r="E504" s="898"/>
      <c r="F504" s="898">
        <v>371.63159999999999</v>
      </c>
      <c r="G504" s="901"/>
    </row>
    <row r="505" spans="1:7" ht="9" customHeight="1">
      <c r="A505" s="693" t="s">
        <v>2720</v>
      </c>
      <c r="B505" s="694" t="s">
        <v>5180</v>
      </c>
      <c r="C505" s="693" t="s">
        <v>1340</v>
      </c>
      <c r="D505" s="898">
        <f t="shared" si="7"/>
        <v>419.38709999999998</v>
      </c>
      <c r="E505" s="898"/>
      <c r="F505" s="898">
        <v>419.38709999999998</v>
      </c>
      <c r="G505" s="901"/>
    </row>
    <row r="506" spans="1:7" ht="9" customHeight="1">
      <c r="A506" s="693" t="s">
        <v>2721</v>
      </c>
      <c r="B506" s="694" t="s">
        <v>5181</v>
      </c>
      <c r="C506" s="693" t="s">
        <v>1340</v>
      </c>
      <c r="D506" s="898">
        <f t="shared" si="7"/>
        <v>554.53309999999999</v>
      </c>
      <c r="E506" s="898"/>
      <c r="F506" s="898">
        <v>554.53309999999999</v>
      </c>
      <c r="G506" s="901"/>
    </row>
    <row r="507" spans="1:7" ht="9" customHeight="1">
      <c r="A507" s="693" t="s">
        <v>2722</v>
      </c>
      <c r="B507" s="694" t="s">
        <v>5182</v>
      </c>
      <c r="C507" s="693" t="s">
        <v>1340</v>
      </c>
      <c r="D507" s="898">
        <f t="shared" si="7"/>
        <v>736.69330000000002</v>
      </c>
      <c r="E507" s="898"/>
      <c r="F507" s="898">
        <v>736.69330000000002</v>
      </c>
      <c r="G507" s="901"/>
    </row>
    <row r="508" spans="1:7" ht="9" customHeight="1">
      <c r="A508" s="693" t="s">
        <v>2723</v>
      </c>
      <c r="B508" s="694" t="s">
        <v>5183</v>
      </c>
      <c r="C508" s="693" t="s">
        <v>1340</v>
      </c>
      <c r="D508" s="898">
        <f t="shared" si="7"/>
        <v>11.9376</v>
      </c>
      <c r="E508" s="898"/>
      <c r="F508" s="898">
        <v>11.9376</v>
      </c>
      <c r="G508" s="901"/>
    </row>
    <row r="509" spans="1:7" ht="9" customHeight="1">
      <c r="A509" s="693" t="s">
        <v>1545</v>
      </c>
      <c r="B509" s="694" t="s">
        <v>1546</v>
      </c>
      <c r="C509" s="693" t="s">
        <v>1340</v>
      </c>
      <c r="D509" s="898">
        <f t="shared" si="7"/>
        <v>21.41</v>
      </c>
      <c r="E509" s="898"/>
      <c r="F509" s="898">
        <v>21.41</v>
      </c>
      <c r="G509" s="901"/>
    </row>
    <row r="510" spans="1:7" ht="9" customHeight="1">
      <c r="A510" s="693" t="s">
        <v>2724</v>
      </c>
      <c r="B510" s="694" t="s">
        <v>5184</v>
      </c>
      <c r="C510" s="693" t="s">
        <v>9</v>
      </c>
      <c r="D510" s="898">
        <f t="shared" si="7"/>
        <v>44.476599999999998</v>
      </c>
      <c r="E510" s="898"/>
      <c r="F510" s="898">
        <v>44.476599999999998</v>
      </c>
      <c r="G510" s="901"/>
    </row>
    <row r="511" spans="1:7" ht="9" customHeight="1">
      <c r="A511" s="693" t="s">
        <v>2725</v>
      </c>
      <c r="B511" s="694" t="s">
        <v>5185</v>
      </c>
      <c r="C511" s="693" t="s">
        <v>9</v>
      </c>
      <c r="D511" s="898">
        <f t="shared" si="7"/>
        <v>15.897</v>
      </c>
      <c r="E511" s="898"/>
      <c r="F511" s="898">
        <v>15.897</v>
      </c>
      <c r="G511" s="901"/>
    </row>
    <row r="512" spans="1:7" ht="9" customHeight="1">
      <c r="A512" s="693" t="s">
        <v>2726</v>
      </c>
      <c r="B512" s="694" t="s">
        <v>5186</v>
      </c>
      <c r="C512" s="693" t="s">
        <v>8</v>
      </c>
      <c r="D512" s="898" t="str">
        <f t="shared" si="7"/>
        <v>-</v>
      </c>
      <c r="E512" s="898"/>
      <c r="F512" s="898" t="s">
        <v>33</v>
      </c>
      <c r="G512" s="901"/>
    </row>
    <row r="513" spans="1:7" ht="9" customHeight="1">
      <c r="A513" s="693" t="s">
        <v>2084</v>
      </c>
      <c r="B513" s="694" t="s">
        <v>5187</v>
      </c>
      <c r="C513" s="693" t="s">
        <v>1482</v>
      </c>
      <c r="D513" s="898">
        <f t="shared" si="7"/>
        <v>12.274800000000001</v>
      </c>
      <c r="E513" s="898"/>
      <c r="F513" s="898">
        <v>12.274800000000001</v>
      </c>
      <c r="G513" s="901"/>
    </row>
    <row r="514" spans="1:7" ht="9" customHeight="1">
      <c r="A514" s="693" t="s">
        <v>2727</v>
      </c>
      <c r="B514" s="694" t="s">
        <v>5188</v>
      </c>
      <c r="C514" s="693" t="s">
        <v>520</v>
      </c>
      <c r="D514" s="898">
        <f t="shared" si="7"/>
        <v>34.507800000000003</v>
      </c>
      <c r="E514" s="898"/>
      <c r="F514" s="898">
        <v>34.507800000000003</v>
      </c>
      <c r="G514" s="901"/>
    </row>
    <row r="515" spans="1:7" ht="9" customHeight="1">
      <c r="A515" s="693" t="s">
        <v>2728</v>
      </c>
      <c r="B515" s="694" t="s">
        <v>5189</v>
      </c>
      <c r="C515" s="693" t="s">
        <v>520</v>
      </c>
      <c r="D515" s="898">
        <f t="shared" si="7"/>
        <v>11.636900000000001</v>
      </c>
      <c r="E515" s="898"/>
      <c r="F515" s="898">
        <v>11.636900000000001</v>
      </c>
      <c r="G515" s="901"/>
    </row>
    <row r="516" spans="1:7" ht="9" customHeight="1">
      <c r="A516" s="693" t="s">
        <v>2729</v>
      </c>
      <c r="B516" s="694" t="s">
        <v>5190</v>
      </c>
      <c r="C516" s="693" t="s">
        <v>1342</v>
      </c>
      <c r="D516" s="898">
        <f t="shared" si="7"/>
        <v>186.6071</v>
      </c>
      <c r="E516" s="898"/>
      <c r="F516" s="898">
        <v>186.6071</v>
      </c>
      <c r="G516" s="901"/>
    </row>
    <row r="517" spans="1:7" ht="9" customHeight="1">
      <c r="A517" s="693" t="s">
        <v>2730</v>
      </c>
      <c r="B517" s="694" t="s">
        <v>5191</v>
      </c>
      <c r="C517" s="693" t="s">
        <v>520</v>
      </c>
      <c r="D517" s="898">
        <f t="shared" si="7"/>
        <v>5.2760999999999996</v>
      </c>
      <c r="E517" s="898"/>
      <c r="F517" s="898">
        <v>5.2760999999999996</v>
      </c>
      <c r="G517" s="901"/>
    </row>
    <row r="518" spans="1:7" ht="9" customHeight="1">
      <c r="A518" s="693" t="s">
        <v>2731</v>
      </c>
      <c r="B518" s="694" t="s">
        <v>5192</v>
      </c>
      <c r="C518" s="693" t="s">
        <v>520</v>
      </c>
      <c r="D518" s="898">
        <f t="shared" si="7"/>
        <v>5.2760999999999996</v>
      </c>
      <c r="E518" s="898"/>
      <c r="F518" s="898">
        <v>5.2760999999999996</v>
      </c>
      <c r="G518" s="901"/>
    </row>
    <row r="519" spans="1:7" ht="9" customHeight="1">
      <c r="A519" s="693" t="s">
        <v>2732</v>
      </c>
      <c r="B519" s="694" t="s">
        <v>5193</v>
      </c>
      <c r="C519" s="693" t="s">
        <v>520</v>
      </c>
      <c r="D519" s="898">
        <f t="shared" ref="D519:D582" si="8">IF(G519=0,F519,G519)</f>
        <v>5.2760999999999996</v>
      </c>
      <c r="E519" s="898"/>
      <c r="F519" s="898">
        <v>5.2760999999999996</v>
      </c>
      <c r="G519" s="901"/>
    </row>
    <row r="520" spans="1:7" ht="9" customHeight="1">
      <c r="A520" s="693" t="s">
        <v>2733</v>
      </c>
      <c r="B520" s="694" t="s">
        <v>5194</v>
      </c>
      <c r="C520" s="693" t="s">
        <v>520</v>
      </c>
      <c r="D520" s="898">
        <f t="shared" si="8"/>
        <v>5.2759999999999998</v>
      </c>
      <c r="E520" s="898"/>
      <c r="F520" s="898">
        <v>5.2759999999999998</v>
      </c>
      <c r="G520" s="901"/>
    </row>
    <row r="521" spans="1:7" ht="9" customHeight="1">
      <c r="A521" s="693" t="s">
        <v>2734</v>
      </c>
      <c r="B521" s="694" t="s">
        <v>5195</v>
      </c>
      <c r="C521" s="693" t="s">
        <v>520</v>
      </c>
      <c r="D521" s="898">
        <f t="shared" si="8"/>
        <v>5.2762000000000002</v>
      </c>
      <c r="E521" s="898"/>
      <c r="F521" s="898">
        <v>5.2762000000000002</v>
      </c>
      <c r="G521" s="901"/>
    </row>
    <row r="522" spans="1:7" ht="9" customHeight="1">
      <c r="A522" s="693" t="s">
        <v>2735</v>
      </c>
      <c r="B522" s="694" t="s">
        <v>5196</v>
      </c>
      <c r="C522" s="693" t="s">
        <v>1342</v>
      </c>
      <c r="D522" s="898">
        <f t="shared" si="8"/>
        <v>61.424999999999997</v>
      </c>
      <c r="E522" s="898"/>
      <c r="F522" s="898">
        <v>61.424999999999997</v>
      </c>
      <c r="G522" s="901"/>
    </row>
    <row r="523" spans="1:7" ht="9" customHeight="1">
      <c r="A523" s="693" t="s">
        <v>2736</v>
      </c>
      <c r="B523" s="694" t="s">
        <v>5197</v>
      </c>
      <c r="C523" s="693" t="s">
        <v>1342</v>
      </c>
      <c r="D523" s="898">
        <f t="shared" si="8"/>
        <v>13.2263</v>
      </c>
      <c r="E523" s="898"/>
      <c r="F523" s="898">
        <v>13.2263</v>
      </c>
      <c r="G523" s="901"/>
    </row>
    <row r="524" spans="1:7" ht="9" customHeight="1">
      <c r="A524" s="693" t="s">
        <v>2737</v>
      </c>
      <c r="B524" s="694" t="s">
        <v>5198</v>
      </c>
      <c r="C524" s="693" t="s">
        <v>1342</v>
      </c>
      <c r="D524" s="898">
        <f t="shared" si="8"/>
        <v>126.5038</v>
      </c>
      <c r="E524" s="898"/>
      <c r="F524" s="898">
        <v>126.5038</v>
      </c>
      <c r="G524" s="901"/>
    </row>
    <row r="525" spans="1:7" ht="9" customHeight="1">
      <c r="A525" s="693" t="s">
        <v>2738</v>
      </c>
      <c r="B525" s="694" t="s">
        <v>5199</v>
      </c>
      <c r="C525" s="693" t="s">
        <v>1342</v>
      </c>
      <c r="D525" s="898">
        <f t="shared" si="8"/>
        <v>140.8141</v>
      </c>
      <c r="E525" s="898"/>
      <c r="F525" s="898">
        <v>140.8141</v>
      </c>
      <c r="G525" s="901"/>
    </row>
    <row r="526" spans="1:7" ht="9" customHeight="1">
      <c r="A526" s="693" t="s">
        <v>2739</v>
      </c>
      <c r="B526" s="694" t="s">
        <v>5200</v>
      </c>
      <c r="C526" s="693" t="s">
        <v>1342</v>
      </c>
      <c r="D526" s="898">
        <f t="shared" si="8"/>
        <v>252.71019999999999</v>
      </c>
      <c r="E526" s="898"/>
      <c r="F526" s="898">
        <v>252.71019999999999</v>
      </c>
      <c r="G526" s="901"/>
    </row>
    <row r="527" spans="1:7" ht="9" customHeight="1">
      <c r="A527" s="693" t="s">
        <v>2740</v>
      </c>
      <c r="B527" s="694" t="s">
        <v>5201</v>
      </c>
      <c r="C527" s="693" t="s">
        <v>1342</v>
      </c>
      <c r="D527" s="898">
        <f t="shared" si="8"/>
        <v>550.19740000000002</v>
      </c>
      <c r="E527" s="898"/>
      <c r="F527" s="898">
        <v>550.19740000000002</v>
      </c>
      <c r="G527" s="901"/>
    </row>
    <row r="528" spans="1:7" ht="9" customHeight="1">
      <c r="A528" s="693" t="s">
        <v>1485</v>
      </c>
      <c r="B528" s="694" t="s">
        <v>1486</v>
      </c>
      <c r="C528" s="693" t="s">
        <v>1340</v>
      </c>
      <c r="D528" s="898">
        <f t="shared" si="8"/>
        <v>26.860299999999999</v>
      </c>
      <c r="E528" s="898"/>
      <c r="F528" s="898">
        <v>26.860299999999999</v>
      </c>
      <c r="G528" s="901"/>
    </row>
    <row r="529" spans="1:7" ht="9" customHeight="1">
      <c r="A529" s="693" t="s">
        <v>1515</v>
      </c>
      <c r="B529" s="694" t="s">
        <v>1516</v>
      </c>
      <c r="C529" s="693" t="s">
        <v>1340</v>
      </c>
      <c r="D529" s="898">
        <f t="shared" si="8"/>
        <v>61.8842</v>
      </c>
      <c r="E529" s="898"/>
      <c r="F529" s="898">
        <v>61.8842</v>
      </c>
      <c r="G529" s="901"/>
    </row>
    <row r="530" spans="1:7" ht="9" customHeight="1">
      <c r="A530" s="693" t="s">
        <v>2741</v>
      </c>
      <c r="B530" s="694" t="s">
        <v>5202</v>
      </c>
      <c r="C530" s="693" t="s">
        <v>1340</v>
      </c>
      <c r="D530" s="898">
        <f t="shared" si="8"/>
        <v>250.0301</v>
      </c>
      <c r="E530" s="898"/>
      <c r="F530" s="898">
        <v>250.0301</v>
      </c>
      <c r="G530" s="901"/>
    </row>
    <row r="531" spans="1:7" ht="9" customHeight="1">
      <c r="A531" s="693" t="s">
        <v>2742</v>
      </c>
      <c r="B531" s="694" t="s">
        <v>5203</v>
      </c>
      <c r="C531" s="693" t="s">
        <v>1340</v>
      </c>
      <c r="D531" s="898">
        <f t="shared" si="8"/>
        <v>3451.7325999999998</v>
      </c>
      <c r="E531" s="898"/>
      <c r="F531" s="898">
        <v>3451.7325999999998</v>
      </c>
      <c r="G531" s="901"/>
    </row>
    <row r="532" spans="1:7" ht="9" customHeight="1">
      <c r="A532" s="693" t="s">
        <v>2743</v>
      </c>
      <c r="B532" s="694" t="s">
        <v>5204</v>
      </c>
      <c r="C532" s="693" t="s">
        <v>1340</v>
      </c>
      <c r="D532" s="898">
        <f t="shared" si="8"/>
        <v>7969.2556000000004</v>
      </c>
      <c r="E532" s="898"/>
      <c r="F532" s="898">
        <v>7969.2556000000004</v>
      </c>
      <c r="G532" s="901"/>
    </row>
    <row r="533" spans="1:7" ht="9" customHeight="1">
      <c r="A533" s="693" t="s">
        <v>2085</v>
      </c>
      <c r="B533" s="694" t="s">
        <v>5205</v>
      </c>
      <c r="C533" s="693" t="s">
        <v>1340</v>
      </c>
      <c r="D533" s="898">
        <f t="shared" si="8"/>
        <v>9572.2026000000005</v>
      </c>
      <c r="E533" s="898"/>
      <c r="F533" s="898">
        <v>9572.2026000000005</v>
      </c>
      <c r="G533" s="901"/>
    </row>
    <row r="534" spans="1:7" ht="9" customHeight="1">
      <c r="A534" s="693" t="s">
        <v>2744</v>
      </c>
      <c r="B534" s="694" t="s">
        <v>5206</v>
      </c>
      <c r="C534" s="693" t="s">
        <v>1340</v>
      </c>
      <c r="D534" s="898">
        <f t="shared" si="8"/>
        <v>14558.678900000001</v>
      </c>
      <c r="E534" s="898"/>
      <c r="F534" s="898">
        <v>14558.678900000001</v>
      </c>
      <c r="G534" s="901"/>
    </row>
    <row r="535" spans="1:7" ht="9" customHeight="1">
      <c r="A535" s="693" t="s">
        <v>2745</v>
      </c>
      <c r="B535" s="694" t="s">
        <v>5207</v>
      </c>
      <c r="C535" s="693" t="s">
        <v>1340</v>
      </c>
      <c r="D535" s="898">
        <f t="shared" si="8"/>
        <v>9376.7536999999993</v>
      </c>
      <c r="E535" s="898"/>
      <c r="F535" s="898">
        <v>9376.7536999999993</v>
      </c>
      <c r="G535" s="901"/>
    </row>
    <row r="536" spans="1:7" ht="9" customHeight="1">
      <c r="A536" s="693" t="s">
        <v>2746</v>
      </c>
      <c r="B536" s="694" t="s">
        <v>5208</v>
      </c>
      <c r="C536" s="693" t="s">
        <v>1340</v>
      </c>
      <c r="D536" s="898">
        <f t="shared" si="8"/>
        <v>34.679200000000002</v>
      </c>
      <c r="E536" s="898"/>
      <c r="F536" s="898">
        <v>34.679200000000002</v>
      </c>
      <c r="G536" s="901"/>
    </row>
    <row r="537" spans="1:7" ht="9" customHeight="1">
      <c r="A537" s="693" t="s">
        <v>2747</v>
      </c>
      <c r="B537" s="694" t="s">
        <v>5209</v>
      </c>
      <c r="C537" s="693" t="s">
        <v>1340</v>
      </c>
      <c r="D537" s="898">
        <f t="shared" si="8"/>
        <v>2670.2640000000001</v>
      </c>
      <c r="E537" s="898"/>
      <c r="F537" s="898">
        <v>2670.2640000000001</v>
      </c>
      <c r="G537" s="901"/>
    </row>
    <row r="538" spans="1:7" ht="9" customHeight="1">
      <c r="A538" s="693" t="s">
        <v>2748</v>
      </c>
      <c r="B538" s="694" t="s">
        <v>5210</v>
      </c>
      <c r="C538" s="693" t="s">
        <v>1340</v>
      </c>
      <c r="D538" s="898">
        <f t="shared" si="8"/>
        <v>836.94989999999996</v>
      </c>
      <c r="E538" s="898"/>
      <c r="F538" s="898">
        <v>836.94989999999996</v>
      </c>
      <c r="G538" s="901"/>
    </row>
    <row r="539" spans="1:7" ht="9" customHeight="1">
      <c r="A539" s="693" t="s">
        <v>2749</v>
      </c>
      <c r="B539" s="694" t="s">
        <v>5211</v>
      </c>
      <c r="C539" s="693" t="s">
        <v>1340</v>
      </c>
      <c r="D539" s="898">
        <f t="shared" si="8"/>
        <v>368.20170000000002</v>
      </c>
      <c r="E539" s="898"/>
      <c r="F539" s="898">
        <v>368.20170000000002</v>
      </c>
      <c r="G539" s="901"/>
    </row>
    <row r="540" spans="1:7" ht="9" customHeight="1">
      <c r="A540" s="693" t="s">
        <v>2750</v>
      </c>
      <c r="B540" s="694" t="s">
        <v>5212</v>
      </c>
      <c r="C540" s="693" t="s">
        <v>1340</v>
      </c>
      <c r="D540" s="898">
        <f t="shared" si="8"/>
        <v>1370.5906</v>
      </c>
      <c r="E540" s="898"/>
      <c r="F540" s="898">
        <v>1370.5906</v>
      </c>
      <c r="G540" s="901"/>
    </row>
    <row r="541" spans="1:7" ht="9" customHeight="1">
      <c r="A541" s="693" t="s">
        <v>2751</v>
      </c>
      <c r="B541" s="694" t="s">
        <v>5213</v>
      </c>
      <c r="C541" s="693" t="s">
        <v>1342</v>
      </c>
      <c r="D541" s="898">
        <f t="shared" si="8"/>
        <v>8.7759999999999998</v>
      </c>
      <c r="E541" s="898"/>
      <c r="F541" s="898">
        <v>8.7759999999999998</v>
      </c>
      <c r="G541" s="901"/>
    </row>
    <row r="542" spans="1:7" ht="9" customHeight="1">
      <c r="A542" s="693" t="s">
        <v>2752</v>
      </c>
      <c r="B542" s="694" t="s">
        <v>5214</v>
      </c>
      <c r="C542" s="693" t="s">
        <v>1342</v>
      </c>
      <c r="D542" s="898">
        <f t="shared" si="8"/>
        <v>12.5045</v>
      </c>
      <c r="E542" s="898"/>
      <c r="F542" s="898">
        <v>12.5045</v>
      </c>
      <c r="G542" s="901"/>
    </row>
    <row r="543" spans="1:7" ht="9" customHeight="1">
      <c r="A543" s="693" t="s">
        <v>2753</v>
      </c>
      <c r="B543" s="694" t="s">
        <v>5215</v>
      </c>
      <c r="C543" s="693" t="s">
        <v>1342</v>
      </c>
      <c r="D543" s="898">
        <f t="shared" si="8"/>
        <v>29.904499999999999</v>
      </c>
      <c r="E543" s="898"/>
      <c r="F543" s="898">
        <v>29.904499999999999</v>
      </c>
      <c r="G543" s="901"/>
    </row>
    <row r="544" spans="1:7" ht="9" customHeight="1">
      <c r="A544" s="693" t="s">
        <v>2066</v>
      </c>
      <c r="B544" s="694" t="s">
        <v>5216</v>
      </c>
      <c r="C544" s="693" t="s">
        <v>1342</v>
      </c>
      <c r="D544" s="898">
        <f t="shared" si="8"/>
        <v>46.169199999999996</v>
      </c>
      <c r="E544" s="898"/>
      <c r="F544" s="898">
        <v>46.169199999999996</v>
      </c>
      <c r="G544" s="901"/>
    </row>
    <row r="545" spans="1:7" ht="9" customHeight="1">
      <c r="A545" s="693" t="s">
        <v>1507</v>
      </c>
      <c r="B545" s="694" t="s">
        <v>1508</v>
      </c>
      <c r="C545" s="693" t="s">
        <v>1342</v>
      </c>
      <c r="D545" s="898">
        <f t="shared" si="8"/>
        <v>17.920000000000002</v>
      </c>
      <c r="E545" s="898"/>
      <c r="F545" s="898">
        <v>17.920000000000002</v>
      </c>
      <c r="G545" s="901"/>
    </row>
    <row r="546" spans="1:7" ht="9" customHeight="1">
      <c r="A546" s="693" t="s">
        <v>2754</v>
      </c>
      <c r="B546" s="694" t="s">
        <v>5217</v>
      </c>
      <c r="C546" s="693" t="s">
        <v>1342</v>
      </c>
      <c r="D546" s="898">
        <f t="shared" si="8"/>
        <v>22.127700000000001</v>
      </c>
      <c r="E546" s="898"/>
      <c r="F546" s="898">
        <v>22.127700000000001</v>
      </c>
      <c r="G546" s="901"/>
    </row>
    <row r="547" spans="1:7" ht="9" customHeight="1">
      <c r="A547" s="693" t="s">
        <v>2107</v>
      </c>
      <c r="B547" s="694" t="s">
        <v>5218</v>
      </c>
      <c r="C547" s="693" t="s">
        <v>1342</v>
      </c>
      <c r="D547" s="898">
        <f t="shared" si="8"/>
        <v>77.822900000000004</v>
      </c>
      <c r="E547" s="898"/>
      <c r="F547" s="898">
        <v>77.822900000000004</v>
      </c>
      <c r="G547" s="901"/>
    </row>
    <row r="548" spans="1:7" ht="9" customHeight="1">
      <c r="A548" s="693" t="s">
        <v>2755</v>
      </c>
      <c r="B548" s="694" t="s">
        <v>5219</v>
      </c>
      <c r="C548" s="693" t="s">
        <v>1342</v>
      </c>
      <c r="D548" s="898">
        <f t="shared" si="8"/>
        <v>83.612200000000001</v>
      </c>
      <c r="E548" s="898"/>
      <c r="F548" s="898">
        <v>83.612200000000001</v>
      </c>
      <c r="G548" s="901"/>
    </row>
    <row r="549" spans="1:7" ht="9" customHeight="1">
      <c r="A549" s="693" t="s">
        <v>2756</v>
      </c>
      <c r="B549" s="694" t="s">
        <v>5220</v>
      </c>
      <c r="C549" s="693" t="s">
        <v>1342</v>
      </c>
      <c r="D549" s="898">
        <f t="shared" si="8"/>
        <v>146.11000000000001</v>
      </c>
      <c r="E549" s="898"/>
      <c r="F549" s="898">
        <v>146.11000000000001</v>
      </c>
      <c r="G549" s="901"/>
    </row>
    <row r="550" spans="1:7" ht="9" customHeight="1">
      <c r="A550" s="693" t="s">
        <v>2757</v>
      </c>
      <c r="B550" s="694" t="s">
        <v>5221</v>
      </c>
      <c r="C550" s="693" t="s">
        <v>1340</v>
      </c>
      <c r="D550" s="898">
        <f t="shared" si="8"/>
        <v>508.18020000000001</v>
      </c>
      <c r="E550" s="898"/>
      <c r="F550" s="898">
        <v>508.18020000000001</v>
      </c>
      <c r="G550" s="901"/>
    </row>
    <row r="551" spans="1:7" ht="9" customHeight="1">
      <c r="A551" s="693" t="s">
        <v>2758</v>
      </c>
      <c r="B551" s="694" t="s">
        <v>5222</v>
      </c>
      <c r="C551" s="693" t="s">
        <v>9</v>
      </c>
      <c r="D551" s="898">
        <f t="shared" si="8"/>
        <v>5.7465999999999999</v>
      </c>
      <c r="E551" s="898"/>
      <c r="F551" s="898">
        <v>5.7465999999999999</v>
      </c>
      <c r="G551" s="901"/>
    </row>
    <row r="552" spans="1:7" ht="9" customHeight="1">
      <c r="A552" s="693" t="s">
        <v>2759</v>
      </c>
      <c r="B552" s="694" t="s">
        <v>5223</v>
      </c>
      <c r="C552" s="693" t="s">
        <v>1340</v>
      </c>
      <c r="D552" s="898">
        <f t="shared" si="8"/>
        <v>819.28459999999995</v>
      </c>
      <c r="E552" s="898"/>
      <c r="F552" s="898">
        <v>819.28459999999995</v>
      </c>
      <c r="G552" s="901"/>
    </row>
    <row r="553" spans="1:7" ht="9" customHeight="1">
      <c r="A553" s="693" t="s">
        <v>2760</v>
      </c>
      <c r="B553" s="694" t="s">
        <v>5224</v>
      </c>
      <c r="C553" s="693" t="s">
        <v>1340</v>
      </c>
      <c r="D553" s="898">
        <f t="shared" si="8"/>
        <v>1422.4181000000001</v>
      </c>
      <c r="E553" s="898"/>
      <c r="F553" s="898">
        <v>1422.4181000000001</v>
      </c>
      <c r="G553" s="901"/>
    </row>
    <row r="554" spans="1:7" ht="9" customHeight="1">
      <c r="A554" s="693" t="s">
        <v>2761</v>
      </c>
      <c r="B554" s="694" t="s">
        <v>5225</v>
      </c>
      <c r="C554" s="693" t="s">
        <v>1340</v>
      </c>
      <c r="D554" s="898">
        <f t="shared" si="8"/>
        <v>293.57330000000002</v>
      </c>
      <c r="E554" s="898"/>
      <c r="F554" s="898">
        <v>293.57330000000002</v>
      </c>
      <c r="G554" s="901"/>
    </row>
    <row r="555" spans="1:7" ht="9" customHeight="1">
      <c r="A555" s="693" t="s">
        <v>2762</v>
      </c>
      <c r="B555" s="694" t="s">
        <v>5226</v>
      </c>
      <c r="C555" s="693" t="s">
        <v>1340</v>
      </c>
      <c r="D555" s="898">
        <f t="shared" si="8"/>
        <v>1697.3380999999999</v>
      </c>
      <c r="E555" s="898"/>
      <c r="F555" s="898">
        <v>1697.3380999999999</v>
      </c>
      <c r="G555" s="901"/>
    </row>
    <row r="556" spans="1:7" ht="9" customHeight="1">
      <c r="A556" s="693" t="s">
        <v>2763</v>
      </c>
      <c r="B556" s="694" t="s">
        <v>5227</v>
      </c>
      <c r="C556" s="693" t="s">
        <v>1340</v>
      </c>
      <c r="D556" s="898">
        <f t="shared" si="8"/>
        <v>16.861499999999999</v>
      </c>
      <c r="E556" s="898"/>
      <c r="F556" s="898">
        <v>16.861499999999999</v>
      </c>
      <c r="G556" s="901"/>
    </row>
    <row r="557" spans="1:7" ht="9" customHeight="1">
      <c r="A557" s="693" t="s">
        <v>2764</v>
      </c>
      <c r="B557" s="694" t="s">
        <v>5228</v>
      </c>
      <c r="C557" s="693" t="s">
        <v>9</v>
      </c>
      <c r="D557" s="898">
        <f t="shared" si="8"/>
        <v>45.3155</v>
      </c>
      <c r="E557" s="898"/>
      <c r="F557" s="898">
        <v>45.3155</v>
      </c>
      <c r="G557" s="901"/>
    </row>
    <row r="558" spans="1:7" ht="9" customHeight="1">
      <c r="A558" s="693" t="s">
        <v>2765</v>
      </c>
      <c r="B558" s="694" t="s">
        <v>5229</v>
      </c>
      <c r="C558" s="693" t="s">
        <v>1340</v>
      </c>
      <c r="D558" s="898">
        <f t="shared" si="8"/>
        <v>7388.3329000000003</v>
      </c>
      <c r="E558" s="898"/>
      <c r="F558" s="898">
        <v>7388.3329000000003</v>
      </c>
      <c r="G558" s="901"/>
    </row>
    <row r="559" spans="1:7" ht="9" customHeight="1">
      <c r="A559" s="693" t="s">
        <v>2766</v>
      </c>
      <c r="B559" s="694" t="s">
        <v>5230</v>
      </c>
      <c r="C559" s="693" t="s">
        <v>520</v>
      </c>
      <c r="D559" s="898">
        <f t="shared" si="8"/>
        <v>57.603400000000001</v>
      </c>
      <c r="E559" s="898"/>
      <c r="F559" s="898">
        <v>57.603400000000001</v>
      </c>
      <c r="G559" s="901"/>
    </row>
    <row r="560" spans="1:7" ht="9" customHeight="1">
      <c r="A560" s="693" t="s">
        <v>2767</v>
      </c>
      <c r="B560" s="694" t="s">
        <v>5231</v>
      </c>
      <c r="C560" s="693" t="s">
        <v>1342</v>
      </c>
      <c r="D560" s="898">
        <f t="shared" si="8"/>
        <v>214.20670000000001</v>
      </c>
      <c r="E560" s="898"/>
      <c r="F560" s="898">
        <v>214.20670000000001</v>
      </c>
      <c r="G560" s="901"/>
    </row>
    <row r="561" spans="1:7" ht="9" customHeight="1">
      <c r="A561" s="693" t="s">
        <v>2768</v>
      </c>
      <c r="B561" s="694" t="s">
        <v>5232</v>
      </c>
      <c r="C561" s="693" t="s">
        <v>1340</v>
      </c>
      <c r="D561" s="898">
        <f t="shared" si="8"/>
        <v>4531.6108000000004</v>
      </c>
      <c r="E561" s="898"/>
      <c r="F561" s="898">
        <v>4531.6108000000004</v>
      </c>
      <c r="G561" s="901"/>
    </row>
    <row r="562" spans="1:7" ht="9" customHeight="1">
      <c r="A562" s="693" t="s">
        <v>2769</v>
      </c>
      <c r="B562" s="694" t="s">
        <v>5233</v>
      </c>
      <c r="C562" s="693" t="s">
        <v>1340</v>
      </c>
      <c r="D562" s="898">
        <f t="shared" si="8"/>
        <v>2607.0958999999998</v>
      </c>
      <c r="E562" s="898"/>
      <c r="F562" s="898">
        <v>2607.0958999999998</v>
      </c>
      <c r="G562" s="901"/>
    </row>
    <row r="563" spans="1:7" ht="9" customHeight="1">
      <c r="A563" s="693" t="s">
        <v>2770</v>
      </c>
      <c r="B563" s="694" t="s">
        <v>5234</v>
      </c>
      <c r="C563" s="693" t="s">
        <v>1340</v>
      </c>
      <c r="D563" s="898">
        <f t="shared" si="8"/>
        <v>561.15300000000002</v>
      </c>
      <c r="E563" s="898"/>
      <c r="F563" s="898">
        <v>561.15300000000002</v>
      </c>
      <c r="G563" s="901"/>
    </row>
    <row r="564" spans="1:7" ht="9" customHeight="1">
      <c r="A564" s="693" t="s">
        <v>2771</v>
      </c>
      <c r="B564" s="694" t="s">
        <v>5235</v>
      </c>
      <c r="C564" s="693" t="s">
        <v>1340</v>
      </c>
      <c r="D564" s="898">
        <f t="shared" si="8"/>
        <v>1278.9095</v>
      </c>
      <c r="E564" s="898"/>
      <c r="F564" s="898">
        <v>1278.9095</v>
      </c>
      <c r="G564" s="901"/>
    </row>
    <row r="565" spans="1:7" ht="9" customHeight="1">
      <c r="A565" s="693" t="s">
        <v>2772</v>
      </c>
      <c r="B565" s="694" t="s">
        <v>5236</v>
      </c>
      <c r="C565" s="693" t="s">
        <v>1342</v>
      </c>
      <c r="D565" s="898">
        <f t="shared" si="8"/>
        <v>156.8107</v>
      </c>
      <c r="E565" s="898"/>
      <c r="F565" s="898">
        <v>156.8107</v>
      </c>
      <c r="G565" s="901"/>
    </row>
    <row r="566" spans="1:7" ht="9" customHeight="1">
      <c r="A566" s="693" t="s">
        <v>2773</v>
      </c>
      <c r="B566" s="694" t="s">
        <v>5237</v>
      </c>
      <c r="C566" s="693" t="s">
        <v>1340</v>
      </c>
      <c r="D566" s="898">
        <f t="shared" si="8"/>
        <v>1224.8994</v>
      </c>
      <c r="E566" s="898"/>
      <c r="F566" s="898">
        <v>1224.8994</v>
      </c>
      <c r="G566" s="901"/>
    </row>
    <row r="567" spans="1:7" ht="9" customHeight="1">
      <c r="A567" s="693" t="s">
        <v>2774</v>
      </c>
      <c r="B567" s="694" t="s">
        <v>5238</v>
      </c>
      <c r="C567" s="693" t="s">
        <v>1340</v>
      </c>
      <c r="D567" s="898">
        <f t="shared" si="8"/>
        <v>11675.531300000001</v>
      </c>
      <c r="E567" s="898"/>
      <c r="F567" s="898">
        <v>11675.531300000001</v>
      </c>
      <c r="G567" s="901"/>
    </row>
    <row r="568" spans="1:7" ht="9" customHeight="1">
      <c r="A568" s="693" t="s">
        <v>2775</v>
      </c>
      <c r="B568" s="694" t="s">
        <v>5239</v>
      </c>
      <c r="C568" s="693" t="s">
        <v>1340</v>
      </c>
      <c r="D568" s="898">
        <f t="shared" si="8"/>
        <v>11169.519200000001</v>
      </c>
      <c r="E568" s="898"/>
      <c r="F568" s="898">
        <v>11169.519200000001</v>
      </c>
      <c r="G568" s="901"/>
    </row>
    <row r="569" spans="1:7" ht="9" customHeight="1">
      <c r="A569" s="693" t="s">
        <v>2776</v>
      </c>
      <c r="B569" s="694" t="s">
        <v>5240</v>
      </c>
      <c r="C569" s="693" t="s">
        <v>1340</v>
      </c>
      <c r="D569" s="898">
        <f t="shared" si="8"/>
        <v>6.4015000000000004</v>
      </c>
      <c r="E569" s="898"/>
      <c r="F569" s="898">
        <v>6.4015000000000004</v>
      </c>
      <c r="G569" s="901"/>
    </row>
    <row r="570" spans="1:7" ht="9" customHeight="1">
      <c r="A570" s="693" t="s">
        <v>2777</v>
      </c>
      <c r="B570" s="694" t="s">
        <v>5241</v>
      </c>
      <c r="C570" s="693" t="s">
        <v>1340</v>
      </c>
      <c r="D570" s="898">
        <f t="shared" si="8"/>
        <v>390</v>
      </c>
      <c r="E570" s="898"/>
      <c r="F570" s="898">
        <v>390</v>
      </c>
      <c r="G570" s="901"/>
    </row>
    <row r="571" spans="1:7" ht="9" customHeight="1">
      <c r="A571" s="693" t="s">
        <v>2778</v>
      </c>
      <c r="B571" s="694" t="s">
        <v>5242</v>
      </c>
      <c r="C571" s="693" t="s">
        <v>1340</v>
      </c>
      <c r="D571" s="898">
        <f t="shared" si="8"/>
        <v>39.427700000000002</v>
      </c>
      <c r="E571" s="898"/>
      <c r="F571" s="898">
        <v>39.427700000000002</v>
      </c>
      <c r="G571" s="901"/>
    </row>
    <row r="572" spans="1:7" ht="9" customHeight="1">
      <c r="A572" s="693" t="s">
        <v>2779</v>
      </c>
      <c r="B572" s="694" t="s">
        <v>5243</v>
      </c>
      <c r="C572" s="693" t="s">
        <v>1340</v>
      </c>
      <c r="D572" s="898">
        <f t="shared" si="8"/>
        <v>4062.5284000000001</v>
      </c>
      <c r="E572" s="898"/>
      <c r="F572" s="898">
        <v>4062.5284000000001</v>
      </c>
      <c r="G572" s="901"/>
    </row>
    <row r="573" spans="1:7" ht="9" customHeight="1">
      <c r="A573" s="693" t="s">
        <v>1513</v>
      </c>
      <c r="B573" s="694" t="s">
        <v>1514</v>
      </c>
      <c r="C573" s="693" t="s">
        <v>520</v>
      </c>
      <c r="D573" s="898">
        <f t="shared" si="8"/>
        <v>0.1298</v>
      </c>
      <c r="E573" s="898"/>
      <c r="F573" s="898">
        <v>0.1298</v>
      </c>
      <c r="G573" s="901"/>
    </row>
    <row r="574" spans="1:7" ht="9" customHeight="1">
      <c r="A574" s="693" t="s">
        <v>1487</v>
      </c>
      <c r="B574" s="694" t="s">
        <v>1488</v>
      </c>
      <c r="C574" s="693" t="s">
        <v>520</v>
      </c>
      <c r="D574" s="898">
        <f t="shared" si="8"/>
        <v>3.2305999999999999</v>
      </c>
      <c r="E574" s="898"/>
      <c r="F574" s="898">
        <v>3.2305999999999999</v>
      </c>
      <c r="G574" s="901"/>
    </row>
    <row r="575" spans="1:7" ht="9" customHeight="1">
      <c r="A575" s="693" t="s">
        <v>2780</v>
      </c>
      <c r="B575" s="694" t="s">
        <v>5244</v>
      </c>
      <c r="C575" s="693" t="s">
        <v>1342</v>
      </c>
      <c r="D575" s="898">
        <f t="shared" si="8"/>
        <v>102.69580000000001</v>
      </c>
      <c r="E575" s="898"/>
      <c r="F575" s="898">
        <v>102.69580000000001</v>
      </c>
      <c r="G575" s="901"/>
    </row>
    <row r="576" spans="1:7" ht="9" customHeight="1">
      <c r="A576" s="693" t="s">
        <v>2781</v>
      </c>
      <c r="B576" s="694" t="s">
        <v>5245</v>
      </c>
      <c r="C576" s="693" t="s">
        <v>1340</v>
      </c>
      <c r="D576" s="898">
        <f t="shared" si="8"/>
        <v>31294.716199999999</v>
      </c>
      <c r="E576" s="898"/>
      <c r="F576" s="898">
        <v>31294.716199999999</v>
      </c>
      <c r="G576" s="901"/>
    </row>
    <row r="577" spans="1:7" ht="9" customHeight="1">
      <c r="A577" s="693" t="s">
        <v>2782</v>
      </c>
      <c r="B577" s="694" t="s">
        <v>5246</v>
      </c>
      <c r="C577" s="693" t="s">
        <v>1340</v>
      </c>
      <c r="D577" s="898">
        <f t="shared" si="8"/>
        <v>50613.924500000001</v>
      </c>
      <c r="E577" s="898"/>
      <c r="F577" s="898">
        <v>50613.924500000001</v>
      </c>
      <c r="G577" s="901"/>
    </row>
    <row r="578" spans="1:7" ht="9" customHeight="1">
      <c r="A578" s="693" t="s">
        <v>2783</v>
      </c>
      <c r="B578" s="694" t="s">
        <v>5247</v>
      </c>
      <c r="C578" s="693" t="s">
        <v>1340</v>
      </c>
      <c r="D578" s="898">
        <f t="shared" si="8"/>
        <v>60059.896500000003</v>
      </c>
      <c r="E578" s="898"/>
      <c r="F578" s="898">
        <v>60059.896500000003</v>
      </c>
      <c r="G578" s="901"/>
    </row>
    <row r="579" spans="1:7" ht="9" customHeight="1">
      <c r="A579" s="693" t="s">
        <v>2784</v>
      </c>
      <c r="B579" s="694" t="s">
        <v>5248</v>
      </c>
      <c r="C579" s="693" t="s">
        <v>1340</v>
      </c>
      <c r="D579" s="898">
        <f t="shared" si="8"/>
        <v>88023.793000000005</v>
      </c>
      <c r="E579" s="898"/>
      <c r="F579" s="898">
        <v>88023.793000000005</v>
      </c>
      <c r="G579" s="901"/>
    </row>
    <row r="580" spans="1:7" ht="9" customHeight="1">
      <c r="A580" s="693" t="s">
        <v>2785</v>
      </c>
      <c r="B580" s="694" t="s">
        <v>5249</v>
      </c>
      <c r="C580" s="693" t="s">
        <v>1340</v>
      </c>
      <c r="D580" s="898">
        <f t="shared" si="8"/>
        <v>97151.092999999993</v>
      </c>
      <c r="E580" s="898"/>
      <c r="F580" s="898">
        <v>97151.092999999993</v>
      </c>
      <c r="G580" s="901"/>
    </row>
    <row r="581" spans="1:7" ht="9" customHeight="1">
      <c r="A581" s="693" t="s">
        <v>2786</v>
      </c>
      <c r="B581" s="694" t="s">
        <v>5250</v>
      </c>
      <c r="C581" s="693" t="s">
        <v>1340</v>
      </c>
      <c r="D581" s="898">
        <f t="shared" si="8"/>
        <v>115629.292</v>
      </c>
      <c r="E581" s="898"/>
      <c r="F581" s="898">
        <v>115629.292</v>
      </c>
      <c r="G581" s="901"/>
    </row>
    <row r="582" spans="1:7" ht="9" customHeight="1">
      <c r="A582" s="693" t="s">
        <v>2787</v>
      </c>
      <c r="B582" s="694" t="s">
        <v>5251</v>
      </c>
      <c r="C582" s="693" t="s">
        <v>1340</v>
      </c>
      <c r="D582" s="898">
        <f t="shared" si="8"/>
        <v>143450.08609999999</v>
      </c>
      <c r="E582" s="898"/>
      <c r="F582" s="898">
        <v>143450.08609999999</v>
      </c>
      <c r="G582" s="901"/>
    </row>
    <row r="583" spans="1:7" ht="9" customHeight="1">
      <c r="A583" s="693" t="s">
        <v>2788</v>
      </c>
      <c r="B583" s="694" t="s">
        <v>5252</v>
      </c>
      <c r="C583" s="693" t="s">
        <v>1340</v>
      </c>
      <c r="D583" s="898">
        <f t="shared" ref="D583:D646" si="9">IF(G583=0,F583,G583)</f>
        <v>18380.454399999999</v>
      </c>
      <c r="E583" s="898"/>
      <c r="F583" s="898">
        <v>18380.454399999999</v>
      </c>
      <c r="G583" s="901"/>
    </row>
    <row r="584" spans="1:7" ht="9" customHeight="1">
      <c r="A584" s="693" t="s">
        <v>2789</v>
      </c>
      <c r="B584" s="694" t="s">
        <v>5253</v>
      </c>
      <c r="C584" s="693" t="s">
        <v>1340</v>
      </c>
      <c r="D584" s="898">
        <f t="shared" si="9"/>
        <v>29651.2245</v>
      </c>
      <c r="E584" s="898"/>
      <c r="F584" s="898">
        <v>29651.2245</v>
      </c>
      <c r="G584" s="901"/>
    </row>
    <row r="585" spans="1:7" ht="9" customHeight="1">
      <c r="A585" s="693" t="s">
        <v>2790</v>
      </c>
      <c r="B585" s="694" t="s">
        <v>5254</v>
      </c>
      <c r="C585" s="693" t="s">
        <v>1340</v>
      </c>
      <c r="D585" s="898">
        <f t="shared" si="9"/>
        <v>35274.296999999999</v>
      </c>
      <c r="E585" s="898"/>
      <c r="F585" s="898">
        <v>35274.296999999999</v>
      </c>
      <c r="G585" s="901"/>
    </row>
    <row r="586" spans="1:7" ht="9" customHeight="1">
      <c r="A586" s="693" t="s">
        <v>2791</v>
      </c>
      <c r="B586" s="694" t="s">
        <v>5255</v>
      </c>
      <c r="C586" s="693" t="s">
        <v>1340</v>
      </c>
      <c r="D586" s="898">
        <f t="shared" si="9"/>
        <v>51588.060899999997</v>
      </c>
      <c r="E586" s="898"/>
      <c r="F586" s="898">
        <v>51588.060899999997</v>
      </c>
      <c r="G586" s="901"/>
    </row>
    <row r="587" spans="1:7" ht="9" customHeight="1">
      <c r="A587" s="693" t="s">
        <v>2792</v>
      </c>
      <c r="B587" s="694" t="s">
        <v>5256</v>
      </c>
      <c r="C587" s="693" t="s">
        <v>1340</v>
      </c>
      <c r="D587" s="898">
        <f t="shared" si="9"/>
        <v>56930.792999999998</v>
      </c>
      <c r="E587" s="898"/>
      <c r="F587" s="898">
        <v>56930.792999999998</v>
      </c>
      <c r="G587" s="901"/>
    </row>
    <row r="588" spans="1:7" ht="9" customHeight="1">
      <c r="A588" s="693" t="s">
        <v>2793</v>
      </c>
      <c r="B588" s="694" t="s">
        <v>5257</v>
      </c>
      <c r="C588" s="693" t="s">
        <v>1340</v>
      </c>
      <c r="D588" s="898">
        <f t="shared" si="9"/>
        <v>67886.491999999998</v>
      </c>
      <c r="E588" s="898"/>
      <c r="F588" s="898">
        <v>67886.491999999998</v>
      </c>
      <c r="G588" s="901"/>
    </row>
    <row r="589" spans="1:7" ht="9" customHeight="1">
      <c r="A589" s="693" t="s">
        <v>2794</v>
      </c>
      <c r="B589" s="694" t="s">
        <v>5258</v>
      </c>
      <c r="C589" s="693" t="s">
        <v>1340</v>
      </c>
      <c r="D589" s="898">
        <f t="shared" si="9"/>
        <v>84273.0861</v>
      </c>
      <c r="E589" s="898"/>
      <c r="F589" s="898">
        <v>84273.0861</v>
      </c>
      <c r="G589" s="901"/>
    </row>
    <row r="590" spans="1:7" ht="9" customHeight="1">
      <c r="A590" s="693" t="s">
        <v>1642</v>
      </c>
      <c r="B590" s="694" t="s">
        <v>1643</v>
      </c>
      <c r="C590" s="693" t="s">
        <v>1340</v>
      </c>
      <c r="D590" s="898">
        <f t="shared" si="9"/>
        <v>6.8460000000000001</v>
      </c>
      <c r="E590" s="898"/>
      <c r="F590" s="898">
        <v>6.8460000000000001</v>
      </c>
      <c r="G590" s="901"/>
    </row>
    <row r="591" spans="1:7" ht="9" customHeight="1">
      <c r="A591" s="693" t="s">
        <v>2795</v>
      </c>
      <c r="B591" s="694" t="s">
        <v>5259</v>
      </c>
      <c r="C591" s="693" t="s">
        <v>1340</v>
      </c>
      <c r="D591" s="898">
        <f t="shared" si="9"/>
        <v>5064.4309999999996</v>
      </c>
      <c r="E591" s="898"/>
      <c r="F591" s="898">
        <v>5064.4309999999996</v>
      </c>
      <c r="G591" s="901"/>
    </row>
    <row r="592" spans="1:7" ht="9" customHeight="1">
      <c r="A592" s="693" t="s">
        <v>2796</v>
      </c>
      <c r="B592" s="694" t="s">
        <v>5260</v>
      </c>
      <c r="C592" s="693" t="s">
        <v>520</v>
      </c>
      <c r="D592" s="898">
        <f t="shared" si="9"/>
        <v>8.8484999999999996</v>
      </c>
      <c r="E592" s="898"/>
      <c r="F592" s="898">
        <v>8.8484999999999996</v>
      </c>
      <c r="G592" s="901"/>
    </row>
    <row r="593" spans="1:7" ht="9" customHeight="1">
      <c r="A593" s="693" t="s">
        <v>2081</v>
      </c>
      <c r="B593" s="694" t="s">
        <v>5261</v>
      </c>
      <c r="C593" s="693" t="s">
        <v>8</v>
      </c>
      <c r="D593" s="898">
        <f t="shared" si="9"/>
        <v>20.322700000000001</v>
      </c>
      <c r="E593" s="898"/>
      <c r="F593" s="898">
        <v>20.322700000000001</v>
      </c>
      <c r="G593" s="901"/>
    </row>
    <row r="594" spans="1:7" ht="9" customHeight="1">
      <c r="A594" s="693" t="s">
        <v>2080</v>
      </c>
      <c r="B594" s="694" t="s">
        <v>5262</v>
      </c>
      <c r="C594" s="693" t="s">
        <v>520</v>
      </c>
      <c r="D594" s="898">
        <f t="shared" si="9"/>
        <v>96.330299999999994</v>
      </c>
      <c r="E594" s="898"/>
      <c r="F594" s="898">
        <v>96.330299999999994</v>
      </c>
      <c r="G594" s="901"/>
    </row>
    <row r="595" spans="1:7" ht="9" customHeight="1">
      <c r="A595" s="693" t="s">
        <v>2797</v>
      </c>
      <c r="B595" s="694" t="s">
        <v>5263</v>
      </c>
      <c r="C595" s="693" t="s">
        <v>1342</v>
      </c>
      <c r="D595" s="898">
        <f t="shared" si="9"/>
        <v>3.2877999999999998</v>
      </c>
      <c r="E595" s="898"/>
      <c r="F595" s="898">
        <v>3.2877999999999998</v>
      </c>
      <c r="G595" s="901"/>
    </row>
    <row r="596" spans="1:7" ht="9" customHeight="1">
      <c r="A596" s="693" t="s">
        <v>2798</v>
      </c>
      <c r="B596" s="694" t="s">
        <v>5264</v>
      </c>
      <c r="C596" s="693" t="s">
        <v>9</v>
      </c>
      <c r="D596" s="898">
        <f t="shared" si="9"/>
        <v>41.650399999999998</v>
      </c>
      <c r="E596" s="898"/>
      <c r="F596" s="898">
        <v>41.650399999999998</v>
      </c>
      <c r="G596" s="901"/>
    </row>
    <row r="597" spans="1:7" ht="9" customHeight="1">
      <c r="A597" s="693" t="s">
        <v>2799</v>
      </c>
      <c r="B597" s="694" t="s">
        <v>5265</v>
      </c>
      <c r="C597" s="693" t="s">
        <v>1342</v>
      </c>
      <c r="D597" s="898">
        <f t="shared" si="9"/>
        <v>39.722499999999997</v>
      </c>
      <c r="E597" s="898"/>
      <c r="F597" s="898">
        <v>39.722499999999997</v>
      </c>
      <c r="G597" s="901"/>
    </row>
    <row r="598" spans="1:7" ht="9" customHeight="1">
      <c r="A598" s="693" t="s">
        <v>2800</v>
      </c>
      <c r="B598" s="694" t="s">
        <v>5266</v>
      </c>
      <c r="C598" s="693" t="s">
        <v>1342</v>
      </c>
      <c r="D598" s="898">
        <f t="shared" si="9"/>
        <v>24.6004</v>
      </c>
      <c r="E598" s="898"/>
      <c r="F598" s="898">
        <v>24.6004</v>
      </c>
      <c r="G598" s="901"/>
    </row>
    <row r="599" spans="1:7" ht="9" customHeight="1">
      <c r="A599" s="693" t="s">
        <v>2801</v>
      </c>
      <c r="B599" s="694" t="s">
        <v>5267</v>
      </c>
      <c r="C599" s="693" t="s">
        <v>1340</v>
      </c>
      <c r="D599" s="898">
        <f t="shared" si="9"/>
        <v>500.39980000000003</v>
      </c>
      <c r="E599" s="898"/>
      <c r="F599" s="898">
        <v>500.39980000000003</v>
      </c>
      <c r="G599" s="901"/>
    </row>
    <row r="600" spans="1:7" ht="9" customHeight="1">
      <c r="A600" s="693" t="s">
        <v>2802</v>
      </c>
      <c r="B600" s="694" t="s">
        <v>5268</v>
      </c>
      <c r="C600" s="693" t="s">
        <v>1340</v>
      </c>
      <c r="D600" s="898">
        <f t="shared" si="9"/>
        <v>3.4820000000000002</v>
      </c>
      <c r="E600" s="898"/>
      <c r="F600" s="898">
        <v>3.4820000000000002</v>
      </c>
      <c r="G600" s="901"/>
    </row>
    <row r="601" spans="1:7" ht="9" customHeight="1">
      <c r="A601" s="693" t="s">
        <v>2803</v>
      </c>
      <c r="B601" s="694" t="s">
        <v>5269</v>
      </c>
      <c r="C601" s="693" t="s">
        <v>1340</v>
      </c>
      <c r="D601" s="898">
        <f t="shared" si="9"/>
        <v>15.266400000000001</v>
      </c>
      <c r="E601" s="898"/>
      <c r="F601" s="898">
        <v>15.266400000000001</v>
      </c>
      <c r="G601" s="901"/>
    </row>
    <row r="602" spans="1:7" ht="9" customHeight="1">
      <c r="A602" s="693" t="s">
        <v>2804</v>
      </c>
      <c r="B602" s="694" t="s">
        <v>5270</v>
      </c>
      <c r="C602" s="693" t="s">
        <v>1340</v>
      </c>
      <c r="D602" s="898">
        <f t="shared" si="9"/>
        <v>863.46159999999998</v>
      </c>
      <c r="E602" s="898"/>
      <c r="F602" s="898">
        <v>863.46159999999998</v>
      </c>
      <c r="G602" s="901"/>
    </row>
    <row r="603" spans="1:7" ht="9" customHeight="1">
      <c r="A603" s="693" t="s">
        <v>2805</v>
      </c>
      <c r="B603" s="694" t="s">
        <v>5271</v>
      </c>
      <c r="C603" s="693" t="s">
        <v>1340</v>
      </c>
      <c r="D603" s="898">
        <f t="shared" si="9"/>
        <v>153.06569999999999</v>
      </c>
      <c r="E603" s="898"/>
      <c r="F603" s="898">
        <v>153.06569999999999</v>
      </c>
      <c r="G603" s="901"/>
    </row>
    <row r="604" spans="1:7" ht="9" customHeight="1">
      <c r="A604" s="693" t="s">
        <v>2806</v>
      </c>
      <c r="B604" s="694" t="s">
        <v>5272</v>
      </c>
      <c r="C604" s="693" t="s">
        <v>520</v>
      </c>
      <c r="D604" s="898">
        <f t="shared" si="9"/>
        <v>93.627099999999999</v>
      </c>
      <c r="E604" s="898"/>
      <c r="F604" s="898">
        <v>93.627099999999999</v>
      </c>
      <c r="G604" s="901"/>
    </row>
    <row r="605" spans="1:7" ht="9" customHeight="1">
      <c r="A605" s="693" t="s">
        <v>2807</v>
      </c>
      <c r="B605" s="694" t="s">
        <v>5273</v>
      </c>
      <c r="C605" s="693" t="s">
        <v>1340</v>
      </c>
      <c r="D605" s="898">
        <f t="shared" si="9"/>
        <v>2472.3330000000001</v>
      </c>
      <c r="E605" s="898"/>
      <c r="F605" s="898">
        <v>2472.3330000000001</v>
      </c>
      <c r="G605" s="901"/>
    </row>
    <row r="606" spans="1:7" ht="9" customHeight="1">
      <c r="A606" s="693" t="s">
        <v>2808</v>
      </c>
      <c r="B606" s="694" t="s">
        <v>5274</v>
      </c>
      <c r="C606" s="693" t="s">
        <v>1340</v>
      </c>
      <c r="D606" s="898">
        <f t="shared" si="9"/>
        <v>18.750299999999999</v>
      </c>
      <c r="E606" s="898"/>
      <c r="F606" s="898">
        <v>18.750299999999999</v>
      </c>
      <c r="G606" s="901"/>
    </row>
    <row r="607" spans="1:7" ht="9" customHeight="1">
      <c r="A607" s="693" t="s">
        <v>2809</v>
      </c>
      <c r="B607" s="694" t="s">
        <v>5275</v>
      </c>
      <c r="C607" s="693" t="s">
        <v>1340</v>
      </c>
      <c r="D607" s="898">
        <f t="shared" si="9"/>
        <v>10246.484200000001</v>
      </c>
      <c r="E607" s="898"/>
      <c r="F607" s="898">
        <v>10246.484200000001</v>
      </c>
      <c r="G607" s="901"/>
    </row>
    <row r="608" spans="1:7" ht="9" customHeight="1">
      <c r="A608" s="693" t="s">
        <v>2810</v>
      </c>
      <c r="B608" s="694" t="s">
        <v>5276</v>
      </c>
      <c r="C608" s="693" t="s">
        <v>1342</v>
      </c>
      <c r="D608" s="898">
        <f t="shared" si="9"/>
        <v>729.52210000000002</v>
      </c>
      <c r="E608" s="898"/>
      <c r="F608" s="898">
        <v>729.52210000000002</v>
      </c>
      <c r="G608" s="901"/>
    </row>
    <row r="609" spans="1:7" ht="9" customHeight="1">
      <c r="A609" s="693" t="s">
        <v>2811</v>
      </c>
      <c r="B609" s="694" t="s">
        <v>5277</v>
      </c>
      <c r="C609" s="693" t="s">
        <v>1340</v>
      </c>
      <c r="D609" s="898">
        <f t="shared" si="9"/>
        <v>2.4491000000000001</v>
      </c>
      <c r="E609" s="898"/>
      <c r="F609" s="898">
        <v>2.4491000000000001</v>
      </c>
      <c r="G609" s="901"/>
    </row>
    <row r="610" spans="1:7" ht="9" customHeight="1">
      <c r="A610" s="693" t="s">
        <v>2812</v>
      </c>
      <c r="B610" s="694" t="s">
        <v>5278</v>
      </c>
      <c r="C610" s="693" t="s">
        <v>1340</v>
      </c>
      <c r="D610" s="898">
        <f t="shared" si="9"/>
        <v>3.9769999999999999</v>
      </c>
      <c r="E610" s="898"/>
      <c r="F610" s="898">
        <v>3.9769999999999999</v>
      </c>
      <c r="G610" s="901"/>
    </row>
    <row r="611" spans="1:7" ht="9" customHeight="1">
      <c r="A611" s="693" t="s">
        <v>2813</v>
      </c>
      <c r="B611" s="694" t="s">
        <v>5279</v>
      </c>
      <c r="C611" s="693" t="s">
        <v>1342</v>
      </c>
      <c r="D611" s="898">
        <f t="shared" si="9"/>
        <v>11.165800000000001</v>
      </c>
      <c r="E611" s="898"/>
      <c r="F611" s="898">
        <v>11.165800000000001</v>
      </c>
      <c r="G611" s="901"/>
    </row>
    <row r="612" spans="1:7" ht="9" customHeight="1">
      <c r="A612" s="693" t="s">
        <v>2814</v>
      </c>
      <c r="B612" s="694" t="s">
        <v>5280</v>
      </c>
      <c r="C612" s="693" t="s">
        <v>1342</v>
      </c>
      <c r="D612" s="898">
        <f t="shared" si="9"/>
        <v>4.3567999999999998</v>
      </c>
      <c r="E612" s="898"/>
      <c r="F612" s="898">
        <v>4.3567999999999998</v>
      </c>
      <c r="G612" s="901"/>
    </row>
    <row r="613" spans="1:7" ht="9" customHeight="1">
      <c r="A613" s="693" t="s">
        <v>2815</v>
      </c>
      <c r="B613" s="694" t="s">
        <v>5281</v>
      </c>
      <c r="C613" s="693" t="s">
        <v>1342</v>
      </c>
      <c r="D613" s="898">
        <f t="shared" si="9"/>
        <v>35.828000000000003</v>
      </c>
      <c r="E613" s="898"/>
      <c r="F613" s="898">
        <v>35.828000000000003</v>
      </c>
      <c r="G613" s="901"/>
    </row>
    <row r="614" spans="1:7" ht="9" customHeight="1">
      <c r="A614" s="693" t="s">
        <v>2816</v>
      </c>
      <c r="B614" s="694" t="s">
        <v>5282</v>
      </c>
      <c r="C614" s="693" t="s">
        <v>1340</v>
      </c>
      <c r="D614" s="898">
        <f t="shared" si="9"/>
        <v>437.05700000000002</v>
      </c>
      <c r="E614" s="898"/>
      <c r="F614" s="898">
        <v>437.05700000000002</v>
      </c>
      <c r="G614" s="901"/>
    </row>
    <row r="615" spans="1:7" ht="9" customHeight="1">
      <c r="A615" s="693" t="s">
        <v>2817</v>
      </c>
      <c r="B615" s="694" t="s">
        <v>5283</v>
      </c>
      <c r="C615" s="693" t="s">
        <v>520</v>
      </c>
      <c r="D615" s="898">
        <f t="shared" si="9"/>
        <v>38.287300000000002</v>
      </c>
      <c r="E615" s="898"/>
      <c r="F615" s="898">
        <v>38.287300000000002</v>
      </c>
      <c r="G615" s="901"/>
    </row>
    <row r="616" spans="1:7" ht="9" customHeight="1">
      <c r="A616" s="693" t="s">
        <v>2818</v>
      </c>
      <c r="B616" s="694" t="s">
        <v>5284</v>
      </c>
      <c r="C616" s="693" t="s">
        <v>9</v>
      </c>
      <c r="D616" s="898">
        <f t="shared" si="9"/>
        <v>188.71940000000001</v>
      </c>
      <c r="E616" s="898"/>
      <c r="F616" s="898">
        <v>188.71940000000001</v>
      </c>
      <c r="G616" s="901"/>
    </row>
    <row r="617" spans="1:7" ht="9" customHeight="1">
      <c r="A617" s="693" t="s">
        <v>2819</v>
      </c>
      <c r="B617" s="694" t="s">
        <v>5285</v>
      </c>
      <c r="C617" s="693" t="s">
        <v>1342</v>
      </c>
      <c r="D617" s="898">
        <f t="shared" si="9"/>
        <v>5.3353999999999999</v>
      </c>
      <c r="E617" s="898"/>
      <c r="F617" s="898">
        <v>5.3353999999999999</v>
      </c>
      <c r="G617" s="901"/>
    </row>
    <row r="618" spans="1:7" ht="9" customHeight="1">
      <c r="A618" s="693" t="s">
        <v>2820</v>
      </c>
      <c r="B618" s="694" t="s">
        <v>5286</v>
      </c>
      <c r="C618" s="693" t="s">
        <v>1342</v>
      </c>
      <c r="D618" s="898">
        <f t="shared" si="9"/>
        <v>8.3765000000000001</v>
      </c>
      <c r="E618" s="898"/>
      <c r="F618" s="898">
        <v>8.3765000000000001</v>
      </c>
      <c r="G618" s="901"/>
    </row>
    <row r="619" spans="1:7" ht="9" customHeight="1">
      <c r="A619" s="693" t="s">
        <v>2821</v>
      </c>
      <c r="B619" s="694" t="s">
        <v>5287</v>
      </c>
      <c r="C619" s="693" t="s">
        <v>1342</v>
      </c>
      <c r="D619" s="898">
        <f t="shared" si="9"/>
        <v>12.795400000000001</v>
      </c>
      <c r="E619" s="898"/>
      <c r="F619" s="898">
        <v>12.795400000000001</v>
      </c>
      <c r="G619" s="901"/>
    </row>
    <row r="620" spans="1:7" ht="9" customHeight="1">
      <c r="A620" s="693" t="s">
        <v>2822</v>
      </c>
      <c r="B620" s="694" t="s">
        <v>5288</v>
      </c>
      <c r="C620" s="693" t="s">
        <v>1342</v>
      </c>
      <c r="D620" s="898">
        <f t="shared" si="9"/>
        <v>19.8642</v>
      </c>
      <c r="E620" s="898"/>
      <c r="F620" s="898">
        <v>19.8642</v>
      </c>
      <c r="G620" s="901"/>
    </row>
    <row r="621" spans="1:7" ht="9" customHeight="1">
      <c r="A621" s="693" t="s">
        <v>2823</v>
      </c>
      <c r="B621" s="694" t="s">
        <v>5289</v>
      </c>
      <c r="C621" s="693" t="s">
        <v>1342</v>
      </c>
      <c r="D621" s="898">
        <f t="shared" si="9"/>
        <v>24.225300000000001</v>
      </c>
      <c r="E621" s="898"/>
      <c r="F621" s="898">
        <v>24.225300000000001</v>
      </c>
      <c r="G621" s="901"/>
    </row>
    <row r="622" spans="1:7" ht="9" customHeight="1">
      <c r="A622" s="693" t="s">
        <v>2824</v>
      </c>
      <c r="B622" s="694" t="s">
        <v>5290</v>
      </c>
      <c r="C622" s="693" t="s">
        <v>1342</v>
      </c>
      <c r="D622" s="898">
        <f t="shared" si="9"/>
        <v>69.692499999999995</v>
      </c>
      <c r="E622" s="898"/>
      <c r="F622" s="898">
        <v>69.692499999999995</v>
      </c>
      <c r="G622" s="901"/>
    </row>
    <row r="623" spans="1:7" ht="9" customHeight="1">
      <c r="A623" s="693" t="s">
        <v>2825</v>
      </c>
      <c r="B623" s="694" t="s">
        <v>5291</v>
      </c>
      <c r="C623" s="693" t="s">
        <v>1342</v>
      </c>
      <c r="D623" s="898">
        <f t="shared" si="9"/>
        <v>33.637300000000003</v>
      </c>
      <c r="E623" s="898"/>
      <c r="F623" s="898">
        <v>33.637300000000003</v>
      </c>
      <c r="G623" s="901"/>
    </row>
    <row r="624" spans="1:7" ht="9" customHeight="1">
      <c r="A624" s="693" t="s">
        <v>2826</v>
      </c>
      <c r="B624" s="694" t="s">
        <v>5292</v>
      </c>
      <c r="C624" s="693" t="s">
        <v>1342</v>
      </c>
      <c r="D624" s="898">
        <f t="shared" si="9"/>
        <v>1.8248</v>
      </c>
      <c r="E624" s="898"/>
      <c r="F624" s="898">
        <v>1.8248</v>
      </c>
      <c r="G624" s="901"/>
    </row>
    <row r="625" spans="1:7" ht="9" customHeight="1">
      <c r="A625" s="693" t="s">
        <v>2827</v>
      </c>
      <c r="B625" s="694" t="s">
        <v>5293</v>
      </c>
      <c r="C625" s="693" t="s">
        <v>1342</v>
      </c>
      <c r="D625" s="898">
        <f t="shared" si="9"/>
        <v>13.759399999999999</v>
      </c>
      <c r="E625" s="898"/>
      <c r="F625" s="898">
        <v>13.759399999999999</v>
      </c>
      <c r="G625" s="901"/>
    </row>
    <row r="626" spans="1:7" ht="9" customHeight="1">
      <c r="A626" s="693" t="s">
        <v>2828</v>
      </c>
      <c r="B626" s="694" t="s">
        <v>5294</v>
      </c>
      <c r="C626" s="693" t="s">
        <v>1340</v>
      </c>
      <c r="D626" s="898">
        <f t="shared" si="9"/>
        <v>1.1749000000000001</v>
      </c>
      <c r="E626" s="898"/>
      <c r="F626" s="898">
        <v>1.1749000000000001</v>
      </c>
      <c r="G626" s="901"/>
    </row>
    <row r="627" spans="1:7" ht="9" customHeight="1">
      <c r="A627" s="693" t="s">
        <v>2829</v>
      </c>
      <c r="B627" s="694" t="s">
        <v>5295</v>
      </c>
      <c r="C627" s="693" t="s">
        <v>1340</v>
      </c>
      <c r="D627" s="898">
        <f t="shared" si="9"/>
        <v>1.1749000000000001</v>
      </c>
      <c r="E627" s="898"/>
      <c r="F627" s="898">
        <v>1.1749000000000001</v>
      </c>
      <c r="G627" s="901"/>
    </row>
    <row r="628" spans="1:7" ht="9" customHeight="1">
      <c r="A628" s="693" t="s">
        <v>2830</v>
      </c>
      <c r="B628" s="694" t="s">
        <v>5296</v>
      </c>
      <c r="C628" s="693" t="s">
        <v>1340</v>
      </c>
      <c r="D628" s="898">
        <f t="shared" si="9"/>
        <v>1.1749000000000001</v>
      </c>
      <c r="E628" s="898"/>
      <c r="F628" s="898">
        <v>1.1749000000000001</v>
      </c>
      <c r="G628" s="901"/>
    </row>
    <row r="629" spans="1:7" ht="9" customHeight="1">
      <c r="A629" s="693" t="s">
        <v>2831</v>
      </c>
      <c r="B629" s="694" t="s">
        <v>5297</v>
      </c>
      <c r="C629" s="693" t="s">
        <v>1340</v>
      </c>
      <c r="D629" s="898">
        <f t="shared" si="9"/>
        <v>1.1749000000000001</v>
      </c>
      <c r="E629" s="898"/>
      <c r="F629" s="898">
        <v>1.1749000000000001</v>
      </c>
      <c r="G629" s="901"/>
    </row>
    <row r="630" spans="1:7" ht="9" customHeight="1">
      <c r="A630" s="693" t="s">
        <v>2832</v>
      </c>
      <c r="B630" s="694" t="s">
        <v>5298</v>
      </c>
      <c r="C630" s="693" t="s">
        <v>1340</v>
      </c>
      <c r="D630" s="898">
        <f t="shared" si="9"/>
        <v>3.6547999999999998</v>
      </c>
      <c r="E630" s="898"/>
      <c r="F630" s="898">
        <v>3.6547999999999998</v>
      </c>
      <c r="G630" s="901"/>
    </row>
    <row r="631" spans="1:7" ht="9" customHeight="1">
      <c r="A631" s="693" t="s">
        <v>2833</v>
      </c>
      <c r="B631" s="694" t="s">
        <v>5299</v>
      </c>
      <c r="C631" s="693" t="s">
        <v>1340</v>
      </c>
      <c r="D631" s="898">
        <f t="shared" si="9"/>
        <v>3.6514000000000002</v>
      </c>
      <c r="E631" s="898"/>
      <c r="F631" s="898">
        <v>3.6514000000000002</v>
      </c>
      <c r="G631" s="901"/>
    </row>
    <row r="632" spans="1:7" ht="9" customHeight="1">
      <c r="A632" s="693" t="s">
        <v>2834</v>
      </c>
      <c r="B632" s="694" t="s">
        <v>5300</v>
      </c>
      <c r="C632" s="693" t="s">
        <v>1340</v>
      </c>
      <c r="D632" s="898">
        <f t="shared" si="9"/>
        <v>4.0995999999999997</v>
      </c>
      <c r="E632" s="898"/>
      <c r="F632" s="898">
        <v>4.0995999999999997</v>
      </c>
      <c r="G632" s="901"/>
    </row>
    <row r="633" spans="1:7" ht="9" customHeight="1">
      <c r="A633" s="693" t="s">
        <v>2061</v>
      </c>
      <c r="B633" s="694" t="s">
        <v>5301</v>
      </c>
      <c r="C633" s="693" t="s">
        <v>1482</v>
      </c>
      <c r="D633" s="898">
        <f t="shared" si="9"/>
        <v>5.2599</v>
      </c>
      <c r="E633" s="898"/>
      <c r="F633" s="898">
        <v>5.2599</v>
      </c>
      <c r="G633" s="901"/>
    </row>
    <row r="634" spans="1:7" ht="9" customHeight="1">
      <c r="A634" s="693" t="s">
        <v>2835</v>
      </c>
      <c r="B634" s="694" t="s">
        <v>5302</v>
      </c>
      <c r="C634" s="693" t="s">
        <v>1340</v>
      </c>
      <c r="D634" s="898">
        <f t="shared" si="9"/>
        <v>4.1115000000000004</v>
      </c>
      <c r="E634" s="898"/>
      <c r="F634" s="898">
        <v>4.1115000000000004</v>
      </c>
      <c r="G634" s="901"/>
    </row>
    <row r="635" spans="1:7" ht="9" customHeight="1">
      <c r="A635" s="693" t="s">
        <v>1951</v>
      </c>
      <c r="B635" s="694" t="s">
        <v>5303</v>
      </c>
      <c r="C635" s="693" t="s">
        <v>1361</v>
      </c>
      <c r="D635" s="898" t="str">
        <f t="shared" si="9"/>
        <v>-</v>
      </c>
      <c r="E635" s="898"/>
      <c r="F635" s="898" t="s">
        <v>33</v>
      </c>
      <c r="G635" s="901"/>
    </row>
    <row r="636" spans="1:7" ht="9" customHeight="1">
      <c r="A636" s="693" t="s">
        <v>2836</v>
      </c>
      <c r="B636" s="694" t="s">
        <v>5304</v>
      </c>
      <c r="C636" s="693" t="s">
        <v>1361</v>
      </c>
      <c r="D636" s="898" t="str">
        <f t="shared" si="9"/>
        <v>-</v>
      </c>
      <c r="E636" s="898"/>
      <c r="F636" s="898" t="s">
        <v>33</v>
      </c>
      <c r="G636" s="901"/>
    </row>
    <row r="637" spans="1:7" ht="9" customHeight="1">
      <c r="A637" s="693" t="s">
        <v>2837</v>
      </c>
      <c r="B637" s="694" t="s">
        <v>5305</v>
      </c>
      <c r="C637" s="693" t="s">
        <v>1361</v>
      </c>
      <c r="D637" s="898" t="str">
        <f t="shared" si="9"/>
        <v>-</v>
      </c>
      <c r="E637" s="898"/>
      <c r="F637" s="898" t="s">
        <v>33</v>
      </c>
      <c r="G637" s="901"/>
    </row>
    <row r="638" spans="1:7" ht="9" customHeight="1">
      <c r="A638" s="693" t="s">
        <v>1950</v>
      </c>
      <c r="B638" s="694" t="s">
        <v>2028</v>
      </c>
      <c r="C638" s="693" t="s">
        <v>1361</v>
      </c>
      <c r="D638" s="898" t="str">
        <f t="shared" si="9"/>
        <v>-</v>
      </c>
      <c r="E638" s="898"/>
      <c r="F638" s="898" t="s">
        <v>33</v>
      </c>
      <c r="G638" s="901"/>
    </row>
    <row r="639" spans="1:7" ht="9" customHeight="1">
      <c r="A639" s="693" t="s">
        <v>2838</v>
      </c>
      <c r="B639" s="694" t="s">
        <v>5306</v>
      </c>
      <c r="C639" s="693" t="s">
        <v>1361</v>
      </c>
      <c r="D639" s="898" t="str">
        <f t="shared" si="9"/>
        <v>-</v>
      </c>
      <c r="E639" s="898"/>
      <c r="F639" s="898" t="s">
        <v>33</v>
      </c>
      <c r="G639" s="901"/>
    </row>
    <row r="640" spans="1:7" ht="9" customHeight="1">
      <c r="A640" s="693" t="s">
        <v>2839</v>
      </c>
      <c r="B640" s="694" t="s">
        <v>5307</v>
      </c>
      <c r="C640" s="693" t="s">
        <v>1340</v>
      </c>
      <c r="D640" s="898">
        <f t="shared" si="9"/>
        <v>4.1165000000000003</v>
      </c>
      <c r="E640" s="898"/>
      <c r="F640" s="898">
        <v>4.1165000000000003</v>
      </c>
      <c r="G640" s="901"/>
    </row>
    <row r="641" spans="1:7" ht="9" customHeight="1">
      <c r="A641" s="693" t="s">
        <v>2840</v>
      </c>
      <c r="B641" s="694" t="s">
        <v>5308</v>
      </c>
      <c r="C641" s="693" t="s">
        <v>1361</v>
      </c>
      <c r="D641" s="898" t="str">
        <f t="shared" si="9"/>
        <v>-</v>
      </c>
      <c r="E641" s="898"/>
      <c r="F641" s="898" t="s">
        <v>33</v>
      </c>
      <c r="G641" s="901"/>
    </row>
    <row r="642" spans="1:7" ht="9" customHeight="1">
      <c r="A642" s="693" t="s">
        <v>2841</v>
      </c>
      <c r="B642" s="694" t="s">
        <v>5309</v>
      </c>
      <c r="C642" s="693" t="s">
        <v>1361</v>
      </c>
      <c r="D642" s="898" t="str">
        <f t="shared" si="9"/>
        <v>-</v>
      </c>
      <c r="E642" s="898"/>
      <c r="F642" s="898" t="s">
        <v>33</v>
      </c>
      <c r="G642" s="901"/>
    </row>
    <row r="643" spans="1:7" ht="9" customHeight="1">
      <c r="A643" s="693" t="s">
        <v>2842</v>
      </c>
      <c r="B643" s="694" t="s">
        <v>5310</v>
      </c>
      <c r="C643" s="693" t="s">
        <v>1361</v>
      </c>
      <c r="D643" s="898" t="str">
        <f t="shared" si="9"/>
        <v>-</v>
      </c>
      <c r="E643" s="898"/>
      <c r="F643" s="898" t="s">
        <v>33</v>
      </c>
      <c r="G643" s="901"/>
    </row>
    <row r="644" spans="1:7" ht="9" customHeight="1">
      <c r="A644" s="693" t="s">
        <v>2843</v>
      </c>
      <c r="B644" s="694" t="s">
        <v>5311</v>
      </c>
      <c r="C644" s="693" t="s">
        <v>1361</v>
      </c>
      <c r="D644" s="898">
        <f t="shared" si="9"/>
        <v>8866.5331999999999</v>
      </c>
      <c r="E644" s="898"/>
      <c r="F644" s="898">
        <v>8866.5331999999999</v>
      </c>
      <c r="G644" s="901"/>
    </row>
    <row r="645" spans="1:7" ht="9" customHeight="1">
      <c r="A645" s="693" t="s">
        <v>2064</v>
      </c>
      <c r="B645" s="694" t="s">
        <v>5312</v>
      </c>
      <c r="C645" s="693" t="s">
        <v>520</v>
      </c>
      <c r="D645" s="898">
        <f t="shared" si="9"/>
        <v>0.70220000000000005</v>
      </c>
      <c r="E645" s="898"/>
      <c r="F645" s="898">
        <v>0.70220000000000005</v>
      </c>
      <c r="G645" s="901"/>
    </row>
    <row r="646" spans="1:7" ht="9" customHeight="1">
      <c r="A646" s="693" t="s">
        <v>2844</v>
      </c>
      <c r="B646" s="694" t="s">
        <v>5313</v>
      </c>
      <c r="C646" s="693" t="s">
        <v>1361</v>
      </c>
      <c r="D646" s="898" t="str">
        <f t="shared" si="9"/>
        <v>-</v>
      </c>
      <c r="E646" s="898"/>
      <c r="F646" s="898" t="s">
        <v>33</v>
      </c>
      <c r="G646" s="901"/>
    </row>
    <row r="647" spans="1:7" ht="9" customHeight="1">
      <c r="A647" s="693" t="s">
        <v>2845</v>
      </c>
      <c r="B647" s="694" t="s">
        <v>5314</v>
      </c>
      <c r="C647" s="693" t="s">
        <v>1361</v>
      </c>
      <c r="D647" s="898" t="str">
        <f t="shared" ref="D647:D710" si="10">IF(G647=0,F647,G647)</f>
        <v>-</v>
      </c>
      <c r="E647" s="898"/>
      <c r="F647" s="898" t="s">
        <v>33</v>
      </c>
      <c r="G647" s="901"/>
    </row>
    <row r="648" spans="1:7" ht="9" customHeight="1">
      <c r="A648" s="693" t="s">
        <v>2846</v>
      </c>
      <c r="B648" s="694" t="s">
        <v>5315</v>
      </c>
      <c r="C648" s="693" t="s">
        <v>1361</v>
      </c>
      <c r="D648" s="898" t="str">
        <f t="shared" si="10"/>
        <v>-</v>
      </c>
      <c r="E648" s="898"/>
      <c r="F648" s="898" t="s">
        <v>33</v>
      </c>
      <c r="G648" s="901"/>
    </row>
    <row r="649" spans="1:7" ht="9" customHeight="1">
      <c r="A649" s="693" t="s">
        <v>2847</v>
      </c>
      <c r="B649" s="694" t="s">
        <v>5316</v>
      </c>
      <c r="C649" s="693" t="s">
        <v>1340</v>
      </c>
      <c r="D649" s="898">
        <f t="shared" si="10"/>
        <v>5.1146000000000003</v>
      </c>
      <c r="E649" s="898"/>
      <c r="F649" s="898">
        <v>5.1146000000000003</v>
      </c>
      <c r="G649" s="901"/>
    </row>
    <row r="650" spans="1:7" ht="9" customHeight="1">
      <c r="A650" s="693" t="s">
        <v>2848</v>
      </c>
      <c r="B650" s="694" t="s">
        <v>5317</v>
      </c>
      <c r="C650" s="693" t="s">
        <v>1340</v>
      </c>
      <c r="D650" s="898">
        <f t="shared" si="10"/>
        <v>9.0431000000000008</v>
      </c>
      <c r="E650" s="898"/>
      <c r="F650" s="898">
        <v>9.0431000000000008</v>
      </c>
      <c r="G650" s="901"/>
    </row>
    <row r="651" spans="1:7" ht="9" customHeight="1">
      <c r="A651" s="693" t="s">
        <v>2849</v>
      </c>
      <c r="B651" s="694" t="s">
        <v>5318</v>
      </c>
      <c r="C651" s="693" t="s">
        <v>1340</v>
      </c>
      <c r="D651" s="898">
        <f t="shared" si="10"/>
        <v>10.046200000000001</v>
      </c>
      <c r="E651" s="898"/>
      <c r="F651" s="898">
        <v>10.046200000000001</v>
      </c>
      <c r="G651" s="901"/>
    </row>
    <row r="652" spans="1:7" ht="9" customHeight="1">
      <c r="A652" s="693" t="s">
        <v>2850</v>
      </c>
      <c r="B652" s="694" t="s">
        <v>5319</v>
      </c>
      <c r="C652" s="693" t="s">
        <v>1340</v>
      </c>
      <c r="D652" s="898">
        <f t="shared" si="10"/>
        <v>10.052899999999999</v>
      </c>
      <c r="E652" s="898"/>
      <c r="F652" s="898">
        <v>10.052899999999999</v>
      </c>
      <c r="G652" s="901"/>
    </row>
    <row r="653" spans="1:7" ht="9" customHeight="1">
      <c r="A653" s="693" t="s">
        <v>2851</v>
      </c>
      <c r="B653" s="694" t="s">
        <v>5320</v>
      </c>
      <c r="C653" s="693" t="s">
        <v>520</v>
      </c>
      <c r="D653" s="898">
        <f t="shared" si="10"/>
        <v>9.3423999999999996</v>
      </c>
      <c r="E653" s="898"/>
      <c r="F653" s="898">
        <v>9.3423999999999996</v>
      </c>
      <c r="G653" s="901"/>
    </row>
    <row r="654" spans="1:7" ht="9" customHeight="1">
      <c r="A654" s="693" t="s">
        <v>2852</v>
      </c>
      <c r="B654" s="694" t="s">
        <v>5321</v>
      </c>
      <c r="C654" s="693" t="s">
        <v>1340</v>
      </c>
      <c r="D654" s="898">
        <f t="shared" si="10"/>
        <v>3051.1736000000001</v>
      </c>
      <c r="E654" s="900"/>
      <c r="F654" s="900">
        <v>3051.1736000000001</v>
      </c>
      <c r="G654" s="901"/>
    </row>
    <row r="655" spans="1:7" ht="9" customHeight="1">
      <c r="A655" s="693" t="s">
        <v>2853</v>
      </c>
      <c r="B655" s="694" t="s">
        <v>5322</v>
      </c>
      <c r="C655" s="693" t="s">
        <v>1340</v>
      </c>
      <c r="D655" s="898">
        <f t="shared" si="10"/>
        <v>3782.0756000000001</v>
      </c>
      <c r="E655" s="898"/>
      <c r="F655" s="898">
        <v>3782.0756000000001</v>
      </c>
      <c r="G655" s="901"/>
    </row>
    <row r="656" spans="1:7" ht="9" customHeight="1">
      <c r="A656" s="693" t="s">
        <v>1466</v>
      </c>
      <c r="B656" s="694" t="s">
        <v>1467</v>
      </c>
      <c r="C656" s="693" t="s">
        <v>1340</v>
      </c>
      <c r="D656" s="898">
        <f t="shared" si="10"/>
        <v>1219.9854</v>
      </c>
      <c r="E656" s="899"/>
      <c r="F656" s="899">
        <v>1219.9854</v>
      </c>
      <c r="G656" s="901"/>
    </row>
    <row r="657" spans="1:7" ht="9" customHeight="1">
      <c r="A657" s="693" t="s">
        <v>2854</v>
      </c>
      <c r="B657" s="694" t="s">
        <v>5323</v>
      </c>
      <c r="C657" s="693" t="s">
        <v>1340</v>
      </c>
      <c r="D657" s="898">
        <f t="shared" si="10"/>
        <v>832.25</v>
      </c>
      <c r="E657" s="898"/>
      <c r="F657" s="898">
        <v>1941.5989999999999</v>
      </c>
      <c r="G657" s="901">
        <v>832.25</v>
      </c>
    </row>
    <row r="658" spans="1:7" ht="9" customHeight="1">
      <c r="A658" s="693" t="s">
        <v>2855</v>
      </c>
      <c r="B658" s="694" t="s">
        <v>5324</v>
      </c>
      <c r="C658" s="693" t="s">
        <v>1340</v>
      </c>
      <c r="D658" s="898">
        <f t="shared" si="10"/>
        <v>37.955100000000002</v>
      </c>
      <c r="E658" s="898"/>
      <c r="F658" s="898">
        <v>37.955100000000002</v>
      </c>
      <c r="G658" s="901"/>
    </row>
    <row r="659" spans="1:7" ht="9" customHeight="1">
      <c r="A659" s="693" t="s">
        <v>2856</v>
      </c>
      <c r="B659" s="694" t="s">
        <v>5325</v>
      </c>
      <c r="C659" s="693" t="s">
        <v>1340</v>
      </c>
      <c r="D659" s="898">
        <f t="shared" si="10"/>
        <v>6786.0411999999997</v>
      </c>
      <c r="E659" s="898"/>
      <c r="F659" s="898">
        <v>6786.0411999999997</v>
      </c>
      <c r="G659" s="901"/>
    </row>
    <row r="660" spans="1:7" ht="9" customHeight="1">
      <c r="A660" s="693" t="s">
        <v>2857</v>
      </c>
      <c r="B660" s="694" t="s">
        <v>5326</v>
      </c>
      <c r="C660" s="693" t="s">
        <v>1340</v>
      </c>
      <c r="D660" s="898">
        <f t="shared" si="10"/>
        <v>40.091500000000003</v>
      </c>
      <c r="E660" s="898"/>
      <c r="F660" s="898">
        <v>40.091500000000003</v>
      </c>
      <c r="G660" s="901"/>
    </row>
    <row r="661" spans="1:7" ht="9" customHeight="1">
      <c r="A661" s="693" t="s">
        <v>2858</v>
      </c>
      <c r="B661" s="694" t="s">
        <v>5327</v>
      </c>
      <c r="C661" s="693" t="s">
        <v>1340</v>
      </c>
      <c r="D661" s="898">
        <f t="shared" si="10"/>
        <v>388.87419999999997</v>
      </c>
      <c r="E661" s="898"/>
      <c r="F661" s="898">
        <v>388.87419999999997</v>
      </c>
      <c r="G661" s="901"/>
    </row>
    <row r="662" spans="1:7" ht="9" customHeight="1">
      <c r="A662" s="693" t="s">
        <v>2859</v>
      </c>
      <c r="B662" s="694" t="s">
        <v>5328</v>
      </c>
      <c r="C662" s="693" t="s">
        <v>1340</v>
      </c>
      <c r="D662" s="898">
        <f t="shared" si="10"/>
        <v>388.87419999999997</v>
      </c>
      <c r="E662" s="898"/>
      <c r="F662" s="898">
        <v>388.87419999999997</v>
      </c>
      <c r="G662" s="901"/>
    </row>
    <row r="663" spans="1:7" ht="9" customHeight="1">
      <c r="A663" s="693" t="s">
        <v>2860</v>
      </c>
      <c r="B663" s="694" t="s">
        <v>5329</v>
      </c>
      <c r="C663" s="693" t="s">
        <v>1340</v>
      </c>
      <c r="D663" s="898">
        <f t="shared" si="10"/>
        <v>76.031199999999998</v>
      </c>
      <c r="E663" s="898"/>
      <c r="F663" s="898">
        <v>76.031199999999998</v>
      </c>
      <c r="G663" s="901"/>
    </row>
    <row r="664" spans="1:7" ht="9" customHeight="1">
      <c r="A664" s="693" t="s">
        <v>2861</v>
      </c>
      <c r="B664" s="694" t="s">
        <v>5330</v>
      </c>
      <c r="C664" s="693" t="s">
        <v>1340</v>
      </c>
      <c r="D664" s="898">
        <f t="shared" si="10"/>
        <v>89.064300000000003</v>
      </c>
      <c r="E664" s="898"/>
      <c r="F664" s="898">
        <v>89.064300000000003</v>
      </c>
      <c r="G664" s="901"/>
    </row>
    <row r="665" spans="1:7" ht="9" customHeight="1">
      <c r="A665" s="693" t="s">
        <v>2862</v>
      </c>
      <c r="B665" s="694" t="s">
        <v>5331</v>
      </c>
      <c r="C665" s="693" t="s">
        <v>1340</v>
      </c>
      <c r="D665" s="898">
        <f t="shared" si="10"/>
        <v>123.00409999999999</v>
      </c>
      <c r="E665" s="898"/>
      <c r="F665" s="898">
        <v>123.00409999999999</v>
      </c>
      <c r="G665" s="901"/>
    </row>
    <row r="666" spans="1:7" ht="9" customHeight="1">
      <c r="A666" s="693" t="s">
        <v>2863</v>
      </c>
      <c r="B666" s="694" t="s">
        <v>5332</v>
      </c>
      <c r="C666" s="693" t="s">
        <v>1340</v>
      </c>
      <c r="D666" s="898">
        <f t="shared" si="10"/>
        <v>89.785499999999999</v>
      </c>
      <c r="E666" s="898"/>
      <c r="F666" s="898">
        <v>89.785499999999999</v>
      </c>
      <c r="G666" s="901"/>
    </row>
    <row r="667" spans="1:7" ht="9" customHeight="1">
      <c r="A667" s="693" t="s">
        <v>2864</v>
      </c>
      <c r="B667" s="694" t="s">
        <v>5333</v>
      </c>
      <c r="C667" s="693" t="s">
        <v>1340</v>
      </c>
      <c r="D667" s="898">
        <f t="shared" si="10"/>
        <v>132.0772</v>
      </c>
      <c r="E667" s="898"/>
      <c r="F667" s="898">
        <v>132.0772</v>
      </c>
      <c r="G667" s="901"/>
    </row>
    <row r="668" spans="1:7" ht="9" customHeight="1">
      <c r="A668" s="693" t="s">
        <v>2865</v>
      </c>
      <c r="B668" s="694" t="s">
        <v>5334</v>
      </c>
      <c r="C668" s="693" t="s">
        <v>1340</v>
      </c>
      <c r="D668" s="898">
        <f t="shared" si="10"/>
        <v>186.69159999999999</v>
      </c>
      <c r="E668" s="898"/>
      <c r="F668" s="898">
        <v>186.69159999999999</v>
      </c>
      <c r="G668" s="901"/>
    </row>
    <row r="669" spans="1:7" ht="9" customHeight="1">
      <c r="A669" s="693" t="s">
        <v>2866</v>
      </c>
      <c r="B669" s="694" t="s">
        <v>5335</v>
      </c>
      <c r="C669" s="693" t="s">
        <v>1340</v>
      </c>
      <c r="D669" s="898">
        <f t="shared" si="10"/>
        <v>192.43549999999999</v>
      </c>
      <c r="E669" s="898"/>
      <c r="F669" s="898">
        <v>192.43549999999999</v>
      </c>
      <c r="G669" s="901"/>
    </row>
    <row r="670" spans="1:7" ht="9" customHeight="1">
      <c r="A670" s="693" t="s">
        <v>2867</v>
      </c>
      <c r="B670" s="694" t="s">
        <v>5336</v>
      </c>
      <c r="C670" s="693" t="s">
        <v>1340</v>
      </c>
      <c r="D670" s="898">
        <f t="shared" si="10"/>
        <v>227.06100000000001</v>
      </c>
      <c r="E670" s="898"/>
      <c r="F670" s="898">
        <v>227.06100000000001</v>
      </c>
      <c r="G670" s="901"/>
    </row>
    <row r="671" spans="1:7" ht="9" customHeight="1">
      <c r="A671" s="693" t="s">
        <v>2868</v>
      </c>
      <c r="B671" s="694" t="s">
        <v>5337</v>
      </c>
      <c r="C671" s="693" t="s">
        <v>1340</v>
      </c>
      <c r="D671" s="898">
        <f t="shared" si="10"/>
        <v>252.5138</v>
      </c>
      <c r="E671" s="898"/>
      <c r="F671" s="898">
        <v>252.5138</v>
      </c>
      <c r="G671" s="901"/>
    </row>
    <row r="672" spans="1:7" ht="9" customHeight="1">
      <c r="A672" s="693" t="s">
        <v>2869</v>
      </c>
      <c r="B672" s="694" t="s">
        <v>5338</v>
      </c>
      <c r="C672" s="693" t="s">
        <v>1340</v>
      </c>
      <c r="D672" s="898">
        <f t="shared" si="10"/>
        <v>338.88479999999998</v>
      </c>
      <c r="E672" s="898"/>
      <c r="F672" s="898">
        <v>338.88479999999998</v>
      </c>
      <c r="G672" s="901"/>
    </row>
    <row r="673" spans="1:7" ht="9" customHeight="1">
      <c r="A673" s="693" t="s">
        <v>2870</v>
      </c>
      <c r="B673" s="694" t="s">
        <v>5339</v>
      </c>
      <c r="C673" s="693" t="s">
        <v>1340</v>
      </c>
      <c r="D673" s="898">
        <f t="shared" si="10"/>
        <v>114.0471</v>
      </c>
      <c r="E673" s="898"/>
      <c r="F673" s="898">
        <v>114.0471</v>
      </c>
      <c r="G673" s="901"/>
    </row>
    <row r="674" spans="1:7" ht="9" customHeight="1">
      <c r="A674" s="693" t="s">
        <v>2871</v>
      </c>
      <c r="B674" s="694" t="s">
        <v>5340</v>
      </c>
      <c r="C674" s="693" t="s">
        <v>1340</v>
      </c>
      <c r="D674" s="898">
        <f t="shared" si="10"/>
        <v>178.20169999999999</v>
      </c>
      <c r="E674" s="898"/>
      <c r="F674" s="898">
        <v>178.20169999999999</v>
      </c>
      <c r="G674" s="901"/>
    </row>
    <row r="675" spans="1:7" ht="9" customHeight="1">
      <c r="A675" s="693" t="s">
        <v>2872</v>
      </c>
      <c r="B675" s="694" t="s">
        <v>5341</v>
      </c>
      <c r="C675" s="693" t="s">
        <v>1340</v>
      </c>
      <c r="D675" s="898">
        <f t="shared" si="10"/>
        <v>245.07919999999999</v>
      </c>
      <c r="E675" s="898"/>
      <c r="F675" s="898">
        <v>245.07919999999999</v>
      </c>
      <c r="G675" s="901"/>
    </row>
    <row r="676" spans="1:7" ht="9" customHeight="1">
      <c r="A676" s="693" t="s">
        <v>2873</v>
      </c>
      <c r="B676" s="694" t="s">
        <v>5342</v>
      </c>
      <c r="C676" s="693" t="s">
        <v>1340</v>
      </c>
      <c r="D676" s="898">
        <f t="shared" si="10"/>
        <v>179953.78159999999</v>
      </c>
      <c r="E676" s="898"/>
      <c r="F676" s="898">
        <v>179953.78159999999</v>
      </c>
      <c r="G676" s="901"/>
    </row>
    <row r="677" spans="1:7" ht="9" customHeight="1">
      <c r="A677" s="693" t="s">
        <v>2874</v>
      </c>
      <c r="B677" s="694" t="s">
        <v>5343</v>
      </c>
      <c r="C677" s="693" t="s">
        <v>1340</v>
      </c>
      <c r="D677" s="898">
        <f t="shared" si="10"/>
        <v>189939.35990000001</v>
      </c>
      <c r="E677" s="898"/>
      <c r="F677" s="898">
        <v>189939.35990000001</v>
      </c>
      <c r="G677" s="901"/>
    </row>
    <row r="678" spans="1:7" ht="9" customHeight="1">
      <c r="A678" s="693" t="s">
        <v>2875</v>
      </c>
      <c r="B678" s="694" t="s">
        <v>5344</v>
      </c>
      <c r="C678" s="693" t="s">
        <v>1340</v>
      </c>
      <c r="D678" s="898">
        <f t="shared" si="10"/>
        <v>230671.59650000001</v>
      </c>
      <c r="E678" s="898"/>
      <c r="F678" s="898">
        <v>230671.59650000001</v>
      </c>
      <c r="G678" s="901"/>
    </row>
    <row r="679" spans="1:7" ht="9" customHeight="1">
      <c r="A679" s="693" t="s">
        <v>2876</v>
      </c>
      <c r="B679" s="694" t="s">
        <v>5345</v>
      </c>
      <c r="C679" s="693" t="s">
        <v>1340</v>
      </c>
      <c r="D679" s="898">
        <f t="shared" si="10"/>
        <v>244450.87669999999</v>
      </c>
      <c r="E679" s="898"/>
      <c r="F679" s="898">
        <v>244450.87669999999</v>
      </c>
      <c r="G679" s="901"/>
    </row>
    <row r="680" spans="1:7" ht="9" customHeight="1">
      <c r="A680" s="693" t="s">
        <v>2877</v>
      </c>
      <c r="B680" s="694" t="s">
        <v>5346</v>
      </c>
      <c r="C680" s="693" t="s">
        <v>1340</v>
      </c>
      <c r="D680" s="898">
        <f t="shared" si="10"/>
        <v>263395.09110000002</v>
      </c>
      <c r="E680" s="898"/>
      <c r="F680" s="898">
        <v>263395.09110000002</v>
      </c>
      <c r="G680" s="901"/>
    </row>
    <row r="681" spans="1:7" ht="9" customHeight="1">
      <c r="A681" s="693" t="s">
        <v>2878</v>
      </c>
      <c r="B681" s="694" t="s">
        <v>5347</v>
      </c>
      <c r="C681" s="693" t="s">
        <v>1340</v>
      </c>
      <c r="D681" s="898">
        <f t="shared" si="10"/>
        <v>16.0535</v>
      </c>
      <c r="E681" s="898"/>
      <c r="F681" s="898">
        <v>16.0535</v>
      </c>
      <c r="G681" s="901"/>
    </row>
    <row r="682" spans="1:7" ht="9" customHeight="1">
      <c r="A682" s="693" t="s">
        <v>2879</v>
      </c>
      <c r="B682" s="694" t="s">
        <v>5348</v>
      </c>
      <c r="C682" s="693" t="s">
        <v>1340</v>
      </c>
      <c r="D682" s="898">
        <f t="shared" si="10"/>
        <v>276935.59110000002</v>
      </c>
      <c r="E682" s="898"/>
      <c r="F682" s="898">
        <v>276935.59110000002</v>
      </c>
      <c r="G682" s="901"/>
    </row>
    <row r="683" spans="1:7" ht="9" customHeight="1">
      <c r="A683" s="693" t="s">
        <v>2880</v>
      </c>
      <c r="B683" s="694" t="s">
        <v>5349</v>
      </c>
      <c r="C683" s="693" t="s">
        <v>1340</v>
      </c>
      <c r="D683" s="898">
        <f t="shared" si="10"/>
        <v>273236.85810000001</v>
      </c>
      <c r="E683" s="898"/>
      <c r="F683" s="898">
        <v>273236.85810000001</v>
      </c>
      <c r="G683" s="901"/>
    </row>
    <row r="684" spans="1:7" ht="9" customHeight="1">
      <c r="A684" s="693" t="s">
        <v>2881</v>
      </c>
      <c r="B684" s="694" t="s">
        <v>5350</v>
      </c>
      <c r="C684" s="693" t="s">
        <v>1340</v>
      </c>
      <c r="D684" s="898">
        <f t="shared" si="10"/>
        <v>274131.72460000002</v>
      </c>
      <c r="E684" s="898"/>
      <c r="F684" s="898">
        <v>274131.72460000002</v>
      </c>
      <c r="G684" s="901"/>
    </row>
    <row r="685" spans="1:7" ht="9" customHeight="1">
      <c r="A685" s="693" t="s">
        <v>2882</v>
      </c>
      <c r="B685" s="694" t="s">
        <v>5351</v>
      </c>
      <c r="C685" s="693" t="s">
        <v>1340</v>
      </c>
      <c r="D685" s="898">
        <f t="shared" si="10"/>
        <v>556.89149999999995</v>
      </c>
      <c r="E685" s="898"/>
      <c r="F685" s="898">
        <v>556.89149999999995</v>
      </c>
      <c r="G685" s="901"/>
    </row>
    <row r="686" spans="1:7" ht="9" customHeight="1">
      <c r="A686" s="693" t="s">
        <v>2883</v>
      </c>
      <c r="B686" s="694" t="s">
        <v>5352</v>
      </c>
      <c r="C686" s="693" t="s">
        <v>1340</v>
      </c>
      <c r="D686" s="898">
        <f t="shared" si="10"/>
        <v>661.40319999999997</v>
      </c>
      <c r="E686" s="898"/>
      <c r="F686" s="898">
        <v>661.40319999999997</v>
      </c>
      <c r="G686" s="901"/>
    </row>
    <row r="687" spans="1:7" ht="9" customHeight="1">
      <c r="A687" s="693" t="s">
        <v>2884</v>
      </c>
      <c r="B687" s="694" t="s">
        <v>5353</v>
      </c>
      <c r="C687" s="693" t="s">
        <v>1340</v>
      </c>
      <c r="D687" s="898">
        <f t="shared" si="10"/>
        <v>1278.1371999999999</v>
      </c>
      <c r="E687" s="898"/>
      <c r="F687" s="898">
        <v>1278.1371999999999</v>
      </c>
      <c r="G687" s="901"/>
    </row>
    <row r="688" spans="1:7" ht="9" customHeight="1">
      <c r="A688" s="693" t="s">
        <v>2885</v>
      </c>
      <c r="B688" s="694" t="s">
        <v>5354</v>
      </c>
      <c r="C688" s="693" t="s">
        <v>1340</v>
      </c>
      <c r="D688" s="898">
        <f t="shared" si="10"/>
        <v>2183.0524</v>
      </c>
      <c r="E688" s="898"/>
      <c r="F688" s="898">
        <v>2183.0524</v>
      </c>
      <c r="G688" s="901"/>
    </row>
    <row r="689" spans="1:7" ht="9" customHeight="1">
      <c r="A689" s="693" t="s">
        <v>2886</v>
      </c>
      <c r="B689" s="694" t="s">
        <v>5355</v>
      </c>
      <c r="C689" s="693" t="s">
        <v>1340</v>
      </c>
      <c r="D689" s="898">
        <f t="shared" si="10"/>
        <v>341.11660000000001</v>
      </c>
      <c r="E689" s="898"/>
      <c r="F689" s="898">
        <v>341.11660000000001</v>
      </c>
      <c r="G689" s="901"/>
    </row>
    <row r="690" spans="1:7" ht="9" customHeight="1">
      <c r="A690" s="693" t="s">
        <v>2887</v>
      </c>
      <c r="B690" s="694" t="s">
        <v>5356</v>
      </c>
      <c r="C690" s="693" t="s">
        <v>1340</v>
      </c>
      <c r="D690" s="898">
        <f t="shared" si="10"/>
        <v>416.1105</v>
      </c>
      <c r="E690" s="898"/>
      <c r="F690" s="898">
        <v>416.1105</v>
      </c>
      <c r="G690" s="901"/>
    </row>
    <row r="691" spans="1:7" ht="9" customHeight="1">
      <c r="A691" s="693" t="s">
        <v>2888</v>
      </c>
      <c r="B691" s="694" t="s">
        <v>5357</v>
      </c>
      <c r="C691" s="693" t="s">
        <v>1340</v>
      </c>
      <c r="D691" s="898">
        <f t="shared" si="10"/>
        <v>512.36189999999999</v>
      </c>
      <c r="E691" s="898"/>
      <c r="F691" s="898">
        <v>512.36189999999999</v>
      </c>
      <c r="G691" s="901"/>
    </row>
    <row r="692" spans="1:7" ht="9" customHeight="1">
      <c r="A692" s="693" t="s">
        <v>2889</v>
      </c>
      <c r="B692" s="694" t="s">
        <v>5358</v>
      </c>
      <c r="C692" s="693" t="s">
        <v>1340</v>
      </c>
      <c r="D692" s="898">
        <f t="shared" si="10"/>
        <v>614.68610000000001</v>
      </c>
      <c r="E692" s="898"/>
      <c r="F692" s="898">
        <v>614.68610000000001</v>
      </c>
      <c r="G692" s="901"/>
    </row>
    <row r="693" spans="1:7" ht="9" customHeight="1">
      <c r="A693" s="693" t="s">
        <v>2073</v>
      </c>
      <c r="B693" s="694" t="s">
        <v>5359</v>
      </c>
      <c r="C693" s="693" t="s">
        <v>1340</v>
      </c>
      <c r="D693" s="898">
        <f t="shared" si="10"/>
        <v>28.165099999999999</v>
      </c>
      <c r="E693" s="898"/>
      <c r="F693" s="898">
        <v>28.165099999999999</v>
      </c>
      <c r="G693" s="901"/>
    </row>
    <row r="694" spans="1:7" ht="9" customHeight="1">
      <c r="A694" s="693" t="s">
        <v>2890</v>
      </c>
      <c r="B694" s="694" t="s">
        <v>5360</v>
      </c>
      <c r="C694" s="693" t="s">
        <v>1340</v>
      </c>
      <c r="D694" s="898">
        <f t="shared" si="10"/>
        <v>276218.69469999999</v>
      </c>
      <c r="E694" s="898"/>
      <c r="F694" s="898">
        <v>276218.69469999999</v>
      </c>
      <c r="G694" s="901"/>
    </row>
    <row r="695" spans="1:7" ht="9" customHeight="1">
      <c r="A695" s="693" t="s">
        <v>2891</v>
      </c>
      <c r="B695" s="694" t="s">
        <v>5361</v>
      </c>
      <c r="C695" s="693" t="s">
        <v>1340</v>
      </c>
      <c r="D695" s="898">
        <f t="shared" si="10"/>
        <v>44.425600000000003</v>
      </c>
      <c r="E695" s="898"/>
      <c r="F695" s="898">
        <v>44.425600000000003</v>
      </c>
      <c r="G695" s="901"/>
    </row>
    <row r="696" spans="1:7" ht="9" customHeight="1">
      <c r="A696" s="693" t="s">
        <v>2892</v>
      </c>
      <c r="B696" s="694" t="s">
        <v>5362</v>
      </c>
      <c r="C696" s="693" t="s">
        <v>1342</v>
      </c>
      <c r="D696" s="898">
        <f t="shared" si="10"/>
        <v>3.2843</v>
      </c>
      <c r="E696" s="898"/>
      <c r="F696" s="898">
        <v>3.2843</v>
      </c>
      <c r="G696" s="901"/>
    </row>
    <row r="697" spans="1:7" ht="9" customHeight="1">
      <c r="A697" s="693" t="s">
        <v>2893</v>
      </c>
      <c r="B697" s="694" t="s">
        <v>5363</v>
      </c>
      <c r="C697" s="693" t="s">
        <v>1340</v>
      </c>
      <c r="D697" s="898">
        <f t="shared" si="10"/>
        <v>53.515799999999999</v>
      </c>
      <c r="E697" s="898"/>
      <c r="F697" s="898">
        <v>53.515799999999999</v>
      </c>
      <c r="G697" s="901"/>
    </row>
    <row r="698" spans="1:7" ht="9" customHeight="1">
      <c r="A698" s="693" t="s">
        <v>2894</v>
      </c>
      <c r="B698" s="694" t="s">
        <v>5364</v>
      </c>
      <c r="C698" s="693" t="s">
        <v>1340</v>
      </c>
      <c r="D698" s="898">
        <f t="shared" si="10"/>
        <v>55.287700000000001</v>
      </c>
      <c r="E698" s="898"/>
      <c r="F698" s="898">
        <v>55.287700000000001</v>
      </c>
      <c r="G698" s="901"/>
    </row>
    <row r="699" spans="1:7" ht="9" customHeight="1">
      <c r="A699" s="693" t="s">
        <v>2895</v>
      </c>
      <c r="B699" s="694" t="s">
        <v>5365</v>
      </c>
      <c r="C699" s="693" t="s">
        <v>1340</v>
      </c>
      <c r="D699" s="898">
        <f t="shared" si="10"/>
        <v>277773.34470000002</v>
      </c>
      <c r="E699" s="898"/>
      <c r="F699" s="898">
        <v>277773.34470000002</v>
      </c>
      <c r="G699" s="901"/>
    </row>
    <row r="700" spans="1:7" ht="9" customHeight="1">
      <c r="A700" s="693" t="s">
        <v>2896</v>
      </c>
      <c r="B700" s="694" t="s">
        <v>5366</v>
      </c>
      <c r="C700" s="693" t="s">
        <v>1342</v>
      </c>
      <c r="D700" s="898">
        <f t="shared" si="10"/>
        <v>2.3128000000000002</v>
      </c>
      <c r="E700" s="898"/>
      <c r="F700" s="898">
        <v>2.3128000000000002</v>
      </c>
      <c r="G700" s="901"/>
    </row>
    <row r="701" spans="1:7" ht="9" customHeight="1">
      <c r="A701" s="693" t="s">
        <v>2897</v>
      </c>
      <c r="B701" s="694" t="s">
        <v>5367</v>
      </c>
      <c r="C701" s="693" t="s">
        <v>1340</v>
      </c>
      <c r="D701" s="898">
        <f t="shared" si="10"/>
        <v>28.4695</v>
      </c>
      <c r="E701" s="898"/>
      <c r="F701" s="898">
        <v>28.4695</v>
      </c>
      <c r="G701" s="901"/>
    </row>
    <row r="702" spans="1:7" ht="9" customHeight="1">
      <c r="A702" s="693" t="s">
        <v>2898</v>
      </c>
      <c r="B702" s="694" t="s">
        <v>5368</v>
      </c>
      <c r="C702" s="693" t="s">
        <v>1342</v>
      </c>
      <c r="D702" s="898">
        <f t="shared" si="10"/>
        <v>2.8872</v>
      </c>
      <c r="E702" s="898"/>
      <c r="F702" s="898">
        <v>2.8872</v>
      </c>
      <c r="G702" s="901"/>
    </row>
    <row r="703" spans="1:7" ht="9" customHeight="1">
      <c r="A703" s="693" t="s">
        <v>2899</v>
      </c>
      <c r="B703" s="694" t="s">
        <v>5369</v>
      </c>
      <c r="C703" s="693" t="s">
        <v>1482</v>
      </c>
      <c r="D703" s="898">
        <f t="shared" si="10"/>
        <v>32.713299999999997</v>
      </c>
      <c r="E703" s="898"/>
      <c r="F703" s="898">
        <v>32.713299999999997</v>
      </c>
      <c r="G703" s="901"/>
    </row>
    <row r="704" spans="1:7" ht="9" customHeight="1">
      <c r="A704" s="693" t="s">
        <v>2900</v>
      </c>
      <c r="B704" s="694" t="s">
        <v>5370</v>
      </c>
      <c r="C704" s="693" t="s">
        <v>1340</v>
      </c>
      <c r="D704" s="898">
        <f t="shared" si="10"/>
        <v>1227.0182</v>
      </c>
      <c r="E704" s="898"/>
      <c r="F704" s="898">
        <v>1227.0182</v>
      </c>
      <c r="G704" s="901"/>
    </row>
    <row r="705" spans="1:7" ht="9" customHeight="1">
      <c r="A705" s="693" t="s">
        <v>2901</v>
      </c>
      <c r="B705" s="694" t="s">
        <v>5371</v>
      </c>
      <c r="C705" s="693" t="s">
        <v>1340</v>
      </c>
      <c r="D705" s="898">
        <f t="shared" si="10"/>
        <v>80.900499999999994</v>
      </c>
      <c r="E705" s="898"/>
      <c r="F705" s="898">
        <v>80.900499999999994</v>
      </c>
      <c r="G705" s="901"/>
    </row>
    <row r="706" spans="1:7" ht="9" customHeight="1">
      <c r="A706" s="693" t="s">
        <v>2902</v>
      </c>
      <c r="B706" s="694" t="s">
        <v>5372</v>
      </c>
      <c r="C706" s="693" t="s">
        <v>1340</v>
      </c>
      <c r="D706" s="898">
        <f t="shared" si="10"/>
        <v>138.44069999999999</v>
      </c>
      <c r="E706" s="898"/>
      <c r="F706" s="898">
        <v>138.44069999999999</v>
      </c>
      <c r="G706" s="901"/>
    </row>
    <row r="707" spans="1:7" ht="9" customHeight="1">
      <c r="A707" s="693" t="s">
        <v>2903</v>
      </c>
      <c r="B707" s="694" t="s">
        <v>5373</v>
      </c>
      <c r="C707" s="693" t="s">
        <v>1340</v>
      </c>
      <c r="D707" s="898">
        <f t="shared" si="10"/>
        <v>157.56469999999999</v>
      </c>
      <c r="E707" s="898"/>
      <c r="F707" s="898">
        <v>157.56469999999999</v>
      </c>
      <c r="G707" s="901"/>
    </row>
    <row r="708" spans="1:7" ht="9" customHeight="1">
      <c r="A708" s="693" t="s">
        <v>2904</v>
      </c>
      <c r="B708" s="694" t="s">
        <v>5374</v>
      </c>
      <c r="C708" s="693" t="s">
        <v>1340</v>
      </c>
      <c r="D708" s="898">
        <f t="shared" si="10"/>
        <v>173.69880000000001</v>
      </c>
      <c r="E708" s="898"/>
      <c r="F708" s="898">
        <v>173.69880000000001</v>
      </c>
      <c r="G708" s="901"/>
    </row>
    <row r="709" spans="1:7" ht="9" customHeight="1">
      <c r="A709" s="693" t="s">
        <v>2905</v>
      </c>
      <c r="B709" s="694" t="s">
        <v>5375</v>
      </c>
      <c r="C709" s="693" t="s">
        <v>1340</v>
      </c>
      <c r="D709" s="898">
        <f t="shared" si="10"/>
        <v>218.64519999999999</v>
      </c>
      <c r="E709" s="898"/>
      <c r="F709" s="898">
        <v>218.64519999999999</v>
      </c>
      <c r="G709" s="901"/>
    </row>
    <row r="710" spans="1:7" ht="9" customHeight="1">
      <c r="A710" s="693" t="s">
        <v>2906</v>
      </c>
      <c r="B710" s="694" t="s">
        <v>5376</v>
      </c>
      <c r="C710" s="693" t="s">
        <v>1482</v>
      </c>
      <c r="D710" s="898">
        <f t="shared" si="10"/>
        <v>16.9114</v>
      </c>
      <c r="E710" s="898"/>
      <c r="F710" s="898">
        <v>16.9114</v>
      </c>
      <c r="G710" s="901"/>
    </row>
    <row r="711" spans="1:7" ht="9" customHeight="1">
      <c r="A711" s="693" t="s">
        <v>2907</v>
      </c>
      <c r="B711" s="694" t="s">
        <v>5377</v>
      </c>
      <c r="C711" s="693" t="s">
        <v>1340</v>
      </c>
      <c r="D711" s="898">
        <f t="shared" ref="D711:D774" si="11">IF(G711=0,F711,G711)</f>
        <v>250.77760000000001</v>
      </c>
      <c r="E711" s="898"/>
      <c r="F711" s="898">
        <v>250.77760000000001</v>
      </c>
      <c r="G711" s="901"/>
    </row>
    <row r="712" spans="1:7" ht="9" customHeight="1">
      <c r="A712" s="693" t="s">
        <v>1480</v>
      </c>
      <c r="B712" s="694" t="s">
        <v>1481</v>
      </c>
      <c r="C712" s="693" t="s">
        <v>1482</v>
      </c>
      <c r="D712" s="898">
        <f t="shared" si="11"/>
        <v>20.584900000000001</v>
      </c>
      <c r="E712" s="898"/>
      <c r="F712" s="898">
        <v>20.584900000000001</v>
      </c>
      <c r="G712" s="901"/>
    </row>
    <row r="713" spans="1:7" ht="9" customHeight="1">
      <c r="A713" s="693" t="s">
        <v>1519</v>
      </c>
      <c r="B713" s="694" t="s">
        <v>1520</v>
      </c>
      <c r="C713" s="693" t="s">
        <v>520</v>
      </c>
      <c r="D713" s="898">
        <f t="shared" si="11"/>
        <v>9.8414999999999999</v>
      </c>
      <c r="E713" s="898"/>
      <c r="F713" s="898">
        <v>9.8414999999999999</v>
      </c>
      <c r="G713" s="901"/>
    </row>
    <row r="714" spans="1:7" ht="9" customHeight="1">
      <c r="A714" s="693" t="s">
        <v>1497</v>
      </c>
      <c r="B714" s="694" t="s">
        <v>1498</v>
      </c>
      <c r="C714" s="693" t="s">
        <v>520</v>
      </c>
      <c r="D714" s="898">
        <f t="shared" si="11"/>
        <v>8.4603000000000002</v>
      </c>
      <c r="E714" s="898"/>
      <c r="F714" s="898">
        <v>8.4603000000000002</v>
      </c>
      <c r="G714" s="901"/>
    </row>
    <row r="715" spans="1:7" ht="9" customHeight="1">
      <c r="A715" s="693" t="s">
        <v>2908</v>
      </c>
      <c r="B715" s="694" t="s">
        <v>5378</v>
      </c>
      <c r="C715" s="693" t="s">
        <v>520</v>
      </c>
      <c r="D715" s="898">
        <f t="shared" si="11"/>
        <v>11.6629</v>
      </c>
      <c r="E715" s="898"/>
      <c r="F715" s="898">
        <v>11.6629</v>
      </c>
      <c r="G715" s="901"/>
    </row>
    <row r="716" spans="1:7" ht="9" customHeight="1">
      <c r="A716" s="693" t="s">
        <v>1505</v>
      </c>
      <c r="B716" s="694" t="s">
        <v>1506</v>
      </c>
      <c r="C716" s="693" t="s">
        <v>520</v>
      </c>
      <c r="D716" s="898">
        <f t="shared" si="11"/>
        <v>28.250299999999999</v>
      </c>
      <c r="E716" s="898"/>
      <c r="F716" s="898">
        <v>28.250299999999999</v>
      </c>
      <c r="G716" s="901"/>
    </row>
    <row r="717" spans="1:7" ht="9" customHeight="1">
      <c r="A717" s="693" t="s">
        <v>2909</v>
      </c>
      <c r="B717" s="694" t="s">
        <v>5379</v>
      </c>
      <c r="C717" s="693" t="s">
        <v>520</v>
      </c>
      <c r="D717" s="898">
        <f t="shared" si="11"/>
        <v>14.557700000000001</v>
      </c>
      <c r="E717" s="898"/>
      <c r="F717" s="898">
        <v>14.557700000000001</v>
      </c>
      <c r="G717" s="901"/>
    </row>
    <row r="718" spans="1:7" ht="9" customHeight="1">
      <c r="A718" s="693" t="s">
        <v>1549</v>
      </c>
      <c r="B718" s="694" t="s">
        <v>1550</v>
      </c>
      <c r="C718" s="693" t="s">
        <v>1482</v>
      </c>
      <c r="D718" s="898">
        <f t="shared" si="11"/>
        <v>20.584900000000001</v>
      </c>
      <c r="E718" s="898"/>
      <c r="F718" s="898">
        <v>20.584900000000001</v>
      </c>
      <c r="G718" s="901"/>
    </row>
    <row r="719" spans="1:7" ht="9" customHeight="1">
      <c r="A719" s="693" t="s">
        <v>2910</v>
      </c>
      <c r="B719" s="694" t="s">
        <v>5380</v>
      </c>
      <c r="C719" s="693" t="s">
        <v>520</v>
      </c>
      <c r="D719" s="898">
        <f t="shared" si="11"/>
        <v>11.5214</v>
      </c>
      <c r="E719" s="898"/>
      <c r="F719" s="898">
        <v>11.5214</v>
      </c>
      <c r="G719" s="901"/>
    </row>
    <row r="720" spans="1:7" ht="9" customHeight="1">
      <c r="A720" s="693" t="s">
        <v>2911</v>
      </c>
      <c r="B720" s="694" t="s">
        <v>5381</v>
      </c>
      <c r="C720" s="693" t="s">
        <v>1340</v>
      </c>
      <c r="D720" s="898">
        <f t="shared" si="11"/>
        <v>1739.9191000000001</v>
      </c>
      <c r="E720" s="898"/>
      <c r="F720" s="898">
        <v>1739.9191000000001</v>
      </c>
      <c r="G720" s="901"/>
    </row>
    <row r="721" spans="1:7" ht="9" customHeight="1">
      <c r="A721" s="693" t="s">
        <v>2912</v>
      </c>
      <c r="B721" s="694" t="s">
        <v>5382</v>
      </c>
      <c r="C721" s="693" t="s">
        <v>1342</v>
      </c>
      <c r="D721" s="898">
        <f t="shared" si="11"/>
        <v>190.28039999999999</v>
      </c>
      <c r="E721" s="898"/>
      <c r="F721" s="898">
        <v>190.28039999999999</v>
      </c>
      <c r="G721" s="901"/>
    </row>
    <row r="722" spans="1:7" ht="9" customHeight="1">
      <c r="A722" s="693" t="s">
        <v>2913</v>
      </c>
      <c r="B722" s="694" t="s">
        <v>5383</v>
      </c>
      <c r="C722" s="693" t="s">
        <v>1342</v>
      </c>
      <c r="D722" s="898">
        <f t="shared" si="11"/>
        <v>225.3854</v>
      </c>
      <c r="E722" s="898"/>
      <c r="F722" s="898">
        <v>225.3854</v>
      </c>
      <c r="G722" s="901"/>
    </row>
    <row r="723" spans="1:7" ht="9" customHeight="1">
      <c r="A723" s="693" t="s">
        <v>2914</v>
      </c>
      <c r="B723" s="694" t="s">
        <v>5384</v>
      </c>
      <c r="C723" s="693" t="s">
        <v>1342</v>
      </c>
      <c r="D723" s="898">
        <f t="shared" si="11"/>
        <v>284.15120000000002</v>
      </c>
      <c r="E723" s="898"/>
      <c r="F723" s="898">
        <v>284.15120000000002</v>
      </c>
      <c r="G723" s="901"/>
    </row>
    <row r="724" spans="1:7" ht="9" customHeight="1">
      <c r="A724" s="693" t="s">
        <v>2093</v>
      </c>
      <c r="B724" s="694" t="s">
        <v>5385</v>
      </c>
      <c r="C724" s="693" t="s">
        <v>9</v>
      </c>
      <c r="D724" s="898">
        <f t="shared" si="11"/>
        <v>5.3444000000000003</v>
      </c>
      <c r="E724" s="898"/>
      <c r="F724" s="898">
        <v>5.3444000000000003</v>
      </c>
      <c r="G724" s="901"/>
    </row>
    <row r="725" spans="1:7" ht="9" customHeight="1">
      <c r="A725" s="693" t="s">
        <v>1489</v>
      </c>
      <c r="B725" s="694" t="s">
        <v>1490</v>
      </c>
      <c r="C725" s="693" t="s">
        <v>9</v>
      </c>
      <c r="D725" s="898">
        <f t="shared" si="11"/>
        <v>7.0094000000000003</v>
      </c>
      <c r="E725" s="898"/>
      <c r="F725" s="898">
        <v>7.0094000000000003</v>
      </c>
      <c r="G725" s="901"/>
    </row>
    <row r="726" spans="1:7" ht="9" customHeight="1">
      <c r="A726" s="693" t="s">
        <v>2915</v>
      </c>
      <c r="B726" s="694" t="s">
        <v>5386</v>
      </c>
      <c r="C726" s="693" t="s">
        <v>1342</v>
      </c>
      <c r="D726" s="898">
        <f t="shared" si="11"/>
        <v>375.9255</v>
      </c>
      <c r="E726" s="898"/>
      <c r="F726" s="898">
        <v>375.9255</v>
      </c>
      <c r="G726" s="901"/>
    </row>
    <row r="727" spans="1:7" ht="9" customHeight="1">
      <c r="A727" s="693" t="s">
        <v>2916</v>
      </c>
      <c r="B727" s="694" t="s">
        <v>5387</v>
      </c>
      <c r="C727" s="693" t="s">
        <v>1342</v>
      </c>
      <c r="D727" s="898">
        <f t="shared" si="11"/>
        <v>444.44040000000001</v>
      </c>
      <c r="E727" s="898"/>
      <c r="F727" s="898">
        <v>444.44040000000001</v>
      </c>
      <c r="G727" s="901"/>
    </row>
    <row r="728" spans="1:7" ht="9" customHeight="1">
      <c r="A728" s="693" t="s">
        <v>2917</v>
      </c>
      <c r="B728" s="694" t="s">
        <v>5388</v>
      </c>
      <c r="C728" s="693" t="s">
        <v>1342</v>
      </c>
      <c r="D728" s="898">
        <f t="shared" si="11"/>
        <v>130.16730000000001</v>
      </c>
      <c r="E728" s="898"/>
      <c r="F728" s="898">
        <v>130.16730000000001</v>
      </c>
      <c r="G728" s="901"/>
    </row>
    <row r="729" spans="1:7" ht="9" customHeight="1">
      <c r="A729" s="693" t="s">
        <v>2918</v>
      </c>
      <c r="B729" s="694" t="s">
        <v>5389</v>
      </c>
      <c r="C729" s="693" t="s">
        <v>1342</v>
      </c>
      <c r="D729" s="898">
        <f t="shared" si="11"/>
        <v>220.1206</v>
      </c>
      <c r="E729" s="898"/>
      <c r="F729" s="898">
        <v>220.1206</v>
      </c>
      <c r="G729" s="901"/>
    </row>
    <row r="730" spans="1:7" ht="9" customHeight="1">
      <c r="A730" s="693" t="s">
        <v>2919</v>
      </c>
      <c r="B730" s="694" t="s">
        <v>5390</v>
      </c>
      <c r="C730" s="693" t="s">
        <v>1342</v>
      </c>
      <c r="D730" s="898">
        <f t="shared" si="11"/>
        <v>274.83030000000002</v>
      </c>
      <c r="E730" s="898"/>
      <c r="F730" s="898">
        <v>274.83030000000002</v>
      </c>
      <c r="G730" s="901"/>
    </row>
    <row r="731" spans="1:7" ht="9" customHeight="1">
      <c r="A731" s="693" t="s">
        <v>2920</v>
      </c>
      <c r="B731" s="694" t="s">
        <v>5391</v>
      </c>
      <c r="C731" s="693" t="s">
        <v>1342</v>
      </c>
      <c r="D731" s="898">
        <f t="shared" si="11"/>
        <v>346.04379999999998</v>
      </c>
      <c r="E731" s="898"/>
      <c r="F731" s="898">
        <v>346.04379999999998</v>
      </c>
      <c r="G731" s="901"/>
    </row>
    <row r="732" spans="1:7" ht="9" customHeight="1">
      <c r="A732" s="693" t="s">
        <v>2921</v>
      </c>
      <c r="B732" s="694" t="s">
        <v>5392</v>
      </c>
      <c r="C732" s="693" t="s">
        <v>1342</v>
      </c>
      <c r="D732" s="898">
        <f t="shared" si="11"/>
        <v>382.9708</v>
      </c>
      <c r="E732" s="898"/>
      <c r="F732" s="898">
        <v>382.9708</v>
      </c>
      <c r="G732" s="901"/>
    </row>
    <row r="733" spans="1:7" ht="9" customHeight="1">
      <c r="A733" s="693" t="s">
        <v>2922</v>
      </c>
      <c r="B733" s="694" t="s">
        <v>5393</v>
      </c>
      <c r="C733" s="693" t="s">
        <v>1342</v>
      </c>
      <c r="D733" s="898">
        <f t="shared" si="11"/>
        <v>454.06110000000001</v>
      </c>
      <c r="E733" s="898"/>
      <c r="F733" s="898">
        <v>454.06110000000001</v>
      </c>
      <c r="G733" s="901"/>
    </row>
    <row r="734" spans="1:7" ht="9" customHeight="1">
      <c r="A734" s="693" t="s">
        <v>2923</v>
      </c>
      <c r="B734" s="694" t="s">
        <v>5394</v>
      </c>
      <c r="C734" s="693" t="s">
        <v>1340</v>
      </c>
      <c r="D734" s="898">
        <f t="shared" si="11"/>
        <v>281044.96999999997</v>
      </c>
      <c r="E734" s="898"/>
      <c r="F734" s="898">
        <v>281044.96999999997</v>
      </c>
      <c r="G734" s="901"/>
    </row>
    <row r="735" spans="1:7" ht="9" customHeight="1">
      <c r="A735" s="693" t="s">
        <v>2924</v>
      </c>
      <c r="B735" s="694" t="s">
        <v>5395</v>
      </c>
      <c r="C735" s="693" t="s">
        <v>1340</v>
      </c>
      <c r="D735" s="898">
        <f t="shared" si="11"/>
        <v>281292.08919999999</v>
      </c>
      <c r="E735" s="898"/>
      <c r="F735" s="898">
        <v>281292.08919999999</v>
      </c>
      <c r="G735" s="901"/>
    </row>
    <row r="736" spans="1:7" ht="9" customHeight="1">
      <c r="A736" s="693" t="s">
        <v>2925</v>
      </c>
      <c r="B736" s="694" t="s">
        <v>5396</v>
      </c>
      <c r="C736" s="693" t="s">
        <v>1340</v>
      </c>
      <c r="D736" s="898">
        <f t="shared" si="11"/>
        <v>665.68230000000005</v>
      </c>
      <c r="E736" s="898"/>
      <c r="F736" s="898">
        <v>665.68230000000005</v>
      </c>
      <c r="G736" s="901"/>
    </row>
    <row r="737" spans="1:7" ht="9" customHeight="1">
      <c r="A737" s="693" t="s">
        <v>2926</v>
      </c>
      <c r="B737" s="694" t="s">
        <v>5397</v>
      </c>
      <c r="C737" s="693" t="s">
        <v>1342</v>
      </c>
      <c r="D737" s="898">
        <f t="shared" si="11"/>
        <v>565.50059999999996</v>
      </c>
      <c r="E737" s="898"/>
      <c r="F737" s="898">
        <v>565.50059999999996</v>
      </c>
      <c r="G737" s="901"/>
    </row>
    <row r="738" spans="1:7" ht="9" customHeight="1">
      <c r="A738" s="693" t="s">
        <v>2927</v>
      </c>
      <c r="B738" s="694" t="s">
        <v>5398</v>
      </c>
      <c r="C738" s="693" t="s">
        <v>9</v>
      </c>
      <c r="D738" s="898">
        <f t="shared" si="11"/>
        <v>328.2457</v>
      </c>
      <c r="E738" s="898"/>
      <c r="F738" s="898">
        <v>328.2457</v>
      </c>
      <c r="G738" s="901"/>
    </row>
    <row r="739" spans="1:7" ht="9" customHeight="1">
      <c r="A739" s="693" t="s">
        <v>2928</v>
      </c>
      <c r="B739" s="694" t="s">
        <v>5399</v>
      </c>
      <c r="C739" s="693" t="s">
        <v>1340</v>
      </c>
      <c r="D739" s="898">
        <f t="shared" si="11"/>
        <v>2334.6837999999998</v>
      </c>
      <c r="E739" s="898"/>
      <c r="F739" s="898">
        <v>2334.6837999999998</v>
      </c>
      <c r="G739" s="901"/>
    </row>
    <row r="740" spans="1:7" ht="9" customHeight="1">
      <c r="A740" s="693" t="s">
        <v>2929</v>
      </c>
      <c r="B740" s="694" t="s">
        <v>5400</v>
      </c>
      <c r="C740" s="693" t="s">
        <v>1340</v>
      </c>
      <c r="D740" s="898">
        <f t="shared" si="11"/>
        <v>351.2953</v>
      </c>
      <c r="E740" s="898"/>
      <c r="F740" s="898">
        <v>351.2953</v>
      </c>
      <c r="G740" s="901"/>
    </row>
    <row r="741" spans="1:7" ht="9" customHeight="1">
      <c r="A741" s="693" t="s">
        <v>2930</v>
      </c>
      <c r="B741" s="694" t="s">
        <v>5401</v>
      </c>
      <c r="C741" s="693" t="s">
        <v>1340</v>
      </c>
      <c r="D741" s="898">
        <f t="shared" si="11"/>
        <v>1198.6618000000001</v>
      </c>
      <c r="E741" s="898"/>
      <c r="F741" s="898">
        <v>1198.6618000000001</v>
      </c>
      <c r="G741" s="901"/>
    </row>
    <row r="742" spans="1:7" ht="9" customHeight="1">
      <c r="A742" s="693" t="s">
        <v>2931</v>
      </c>
      <c r="B742" s="694" t="s">
        <v>5402</v>
      </c>
      <c r="C742" s="693" t="s">
        <v>1342</v>
      </c>
      <c r="D742" s="898">
        <f t="shared" si="11"/>
        <v>687.92769999999996</v>
      </c>
      <c r="E742" s="898"/>
      <c r="F742" s="898">
        <v>687.92769999999996</v>
      </c>
      <c r="G742" s="901"/>
    </row>
    <row r="743" spans="1:7" ht="9" customHeight="1">
      <c r="A743" s="693" t="s">
        <v>2932</v>
      </c>
      <c r="B743" s="694" t="s">
        <v>5403</v>
      </c>
      <c r="C743" s="693" t="s">
        <v>1340</v>
      </c>
      <c r="D743" s="898">
        <f t="shared" si="11"/>
        <v>4298.5562</v>
      </c>
      <c r="E743" s="898"/>
      <c r="F743" s="898">
        <v>4298.5562</v>
      </c>
      <c r="G743" s="901"/>
    </row>
    <row r="744" spans="1:7" ht="9" customHeight="1">
      <c r="A744" s="693" t="s">
        <v>2933</v>
      </c>
      <c r="B744" s="694" t="s">
        <v>5404</v>
      </c>
      <c r="C744" s="693" t="s">
        <v>1340</v>
      </c>
      <c r="D744" s="898">
        <f t="shared" si="11"/>
        <v>652.85149999999999</v>
      </c>
      <c r="E744" s="898"/>
      <c r="F744" s="898">
        <v>652.85149999999999</v>
      </c>
      <c r="G744" s="901"/>
    </row>
    <row r="745" spans="1:7" ht="9" customHeight="1">
      <c r="A745" s="693" t="s">
        <v>2934</v>
      </c>
      <c r="B745" s="694" t="s">
        <v>5405</v>
      </c>
      <c r="C745" s="693" t="s">
        <v>1340</v>
      </c>
      <c r="D745" s="898">
        <f t="shared" si="11"/>
        <v>288.79860000000002</v>
      </c>
      <c r="E745" s="898"/>
      <c r="F745" s="898">
        <v>288.79860000000002</v>
      </c>
      <c r="G745" s="901"/>
    </row>
    <row r="746" spans="1:7" ht="9" customHeight="1">
      <c r="A746" s="693" t="s">
        <v>2935</v>
      </c>
      <c r="B746" s="694" t="s">
        <v>5406</v>
      </c>
      <c r="C746" s="693" t="s">
        <v>1340</v>
      </c>
      <c r="D746" s="898">
        <f t="shared" si="11"/>
        <v>1762.3295000000001</v>
      </c>
      <c r="E746" s="898"/>
      <c r="F746" s="898">
        <v>1762.3295000000001</v>
      </c>
      <c r="G746" s="901"/>
    </row>
    <row r="747" spans="1:7" ht="9" customHeight="1">
      <c r="A747" s="693" t="s">
        <v>2936</v>
      </c>
      <c r="B747" s="694" t="s">
        <v>5407</v>
      </c>
      <c r="C747" s="693" t="s">
        <v>1340</v>
      </c>
      <c r="D747" s="898">
        <f t="shared" si="11"/>
        <v>5576.4766</v>
      </c>
      <c r="E747" s="898"/>
      <c r="F747" s="898">
        <v>5576.4766</v>
      </c>
      <c r="G747" s="901"/>
    </row>
    <row r="748" spans="1:7" ht="9" customHeight="1">
      <c r="A748" s="693" t="s">
        <v>2937</v>
      </c>
      <c r="B748" s="694" t="s">
        <v>5408</v>
      </c>
      <c r="C748" s="693" t="s">
        <v>1340</v>
      </c>
      <c r="D748" s="898">
        <f t="shared" si="11"/>
        <v>5456.5057999999999</v>
      </c>
      <c r="E748" s="898"/>
      <c r="F748" s="898">
        <v>5456.5057999999999</v>
      </c>
      <c r="G748" s="901"/>
    </row>
    <row r="749" spans="1:7" ht="9" customHeight="1">
      <c r="A749" s="693" t="s">
        <v>2938</v>
      </c>
      <c r="B749" s="694" t="s">
        <v>5409</v>
      </c>
      <c r="C749" s="693" t="s">
        <v>1342</v>
      </c>
      <c r="D749" s="898">
        <f t="shared" si="11"/>
        <v>8.8999999999999996E-2</v>
      </c>
      <c r="E749" s="898"/>
      <c r="F749" s="898">
        <v>8.8999999999999996E-2</v>
      </c>
      <c r="G749" s="901"/>
    </row>
    <row r="750" spans="1:7" ht="9" customHeight="1">
      <c r="A750" s="693" t="s">
        <v>2939</v>
      </c>
      <c r="B750" s="694" t="s">
        <v>5410</v>
      </c>
      <c r="C750" s="693" t="s">
        <v>1340</v>
      </c>
      <c r="D750" s="898">
        <f t="shared" si="11"/>
        <v>353.7654</v>
      </c>
      <c r="E750" s="898"/>
      <c r="F750" s="898">
        <v>353.7654</v>
      </c>
      <c r="G750" s="901"/>
    </row>
    <row r="751" spans="1:7" ht="9" customHeight="1">
      <c r="A751" s="693" t="s">
        <v>2940</v>
      </c>
      <c r="B751" s="694" t="s">
        <v>5411</v>
      </c>
      <c r="C751" s="693" t="s">
        <v>1340</v>
      </c>
      <c r="D751" s="898">
        <f t="shared" si="11"/>
        <v>212.54349999999999</v>
      </c>
      <c r="E751" s="898"/>
      <c r="F751" s="898">
        <v>212.54349999999999</v>
      </c>
      <c r="G751" s="901"/>
    </row>
    <row r="752" spans="1:7" ht="9" customHeight="1">
      <c r="A752" s="693" t="s">
        <v>2941</v>
      </c>
      <c r="B752" s="694" t="s">
        <v>5412</v>
      </c>
      <c r="C752" s="693" t="s">
        <v>1340</v>
      </c>
      <c r="D752" s="898">
        <f t="shared" si="11"/>
        <v>92.156400000000005</v>
      </c>
      <c r="E752" s="898"/>
      <c r="F752" s="898">
        <v>92.156400000000005</v>
      </c>
      <c r="G752" s="901"/>
    </row>
    <row r="753" spans="1:7" ht="9" customHeight="1">
      <c r="A753" s="693" t="s">
        <v>2942</v>
      </c>
      <c r="B753" s="694" t="s">
        <v>5413</v>
      </c>
      <c r="C753" s="693" t="s">
        <v>1340</v>
      </c>
      <c r="D753" s="898">
        <f t="shared" si="11"/>
        <v>101.45359999999999</v>
      </c>
      <c r="E753" s="898"/>
      <c r="F753" s="898">
        <v>101.45359999999999</v>
      </c>
      <c r="G753" s="901"/>
    </row>
    <row r="754" spans="1:7" ht="9" customHeight="1">
      <c r="A754" s="693" t="s">
        <v>2943</v>
      </c>
      <c r="B754" s="694" t="s">
        <v>5414</v>
      </c>
      <c r="C754" s="693" t="s">
        <v>1340</v>
      </c>
      <c r="D754" s="898">
        <f t="shared" si="11"/>
        <v>67.141599999999997</v>
      </c>
      <c r="E754" s="898"/>
      <c r="F754" s="898">
        <v>67.141599999999997</v>
      </c>
      <c r="G754" s="901"/>
    </row>
    <row r="755" spans="1:7" ht="9" customHeight="1">
      <c r="A755" s="693" t="s">
        <v>1360</v>
      </c>
      <c r="B755" s="694" t="s">
        <v>1423</v>
      </c>
      <c r="C755" s="693" t="s">
        <v>1361</v>
      </c>
      <c r="D755" s="898" t="str">
        <f t="shared" si="11"/>
        <v>-</v>
      </c>
      <c r="E755" s="898"/>
      <c r="F755" s="898" t="s">
        <v>33</v>
      </c>
      <c r="G755" s="901"/>
    </row>
    <row r="756" spans="1:7" ht="9" customHeight="1">
      <c r="A756" s="693" t="s">
        <v>2944</v>
      </c>
      <c r="B756" s="694" t="s">
        <v>5415</v>
      </c>
      <c r="C756" s="693" t="s">
        <v>8</v>
      </c>
      <c r="D756" s="898" t="str">
        <f t="shared" si="11"/>
        <v>-</v>
      </c>
      <c r="E756" s="898"/>
      <c r="F756" s="898" t="s">
        <v>33</v>
      </c>
      <c r="G756" s="901"/>
    </row>
    <row r="757" spans="1:7" ht="9" customHeight="1">
      <c r="A757" s="693" t="s">
        <v>2945</v>
      </c>
      <c r="B757" s="694" t="s">
        <v>5416</v>
      </c>
      <c r="C757" s="693" t="s">
        <v>1340</v>
      </c>
      <c r="D757" s="898">
        <f t="shared" si="11"/>
        <v>66.142499999999998</v>
      </c>
      <c r="E757" s="898"/>
      <c r="F757" s="898">
        <v>66.142499999999998</v>
      </c>
      <c r="G757" s="901"/>
    </row>
    <row r="758" spans="1:7" ht="9" customHeight="1">
      <c r="A758" s="693" t="s">
        <v>2946</v>
      </c>
      <c r="B758" s="694" t="s">
        <v>5417</v>
      </c>
      <c r="C758" s="693" t="s">
        <v>1340</v>
      </c>
      <c r="D758" s="898">
        <f t="shared" si="11"/>
        <v>79.802700000000002</v>
      </c>
      <c r="E758" s="898"/>
      <c r="F758" s="898">
        <v>79.802700000000002</v>
      </c>
      <c r="G758" s="901"/>
    </row>
    <row r="759" spans="1:7" ht="9" customHeight="1">
      <c r="A759" s="693" t="s">
        <v>2947</v>
      </c>
      <c r="B759" s="694" t="s">
        <v>5418</v>
      </c>
      <c r="C759" s="693" t="s">
        <v>1340</v>
      </c>
      <c r="D759" s="898">
        <f t="shared" si="11"/>
        <v>127.5551</v>
      </c>
      <c r="E759" s="898"/>
      <c r="F759" s="898">
        <v>127.5551</v>
      </c>
      <c r="G759" s="901"/>
    </row>
    <row r="760" spans="1:7" ht="9" customHeight="1">
      <c r="A760" s="693" t="s">
        <v>1362</v>
      </c>
      <c r="B760" s="694" t="s">
        <v>1424</v>
      </c>
      <c r="C760" s="693" t="s">
        <v>1361</v>
      </c>
      <c r="D760" s="898" t="str">
        <f t="shared" si="11"/>
        <v>-</v>
      </c>
      <c r="E760" s="898"/>
      <c r="F760" s="898" t="s">
        <v>33</v>
      </c>
      <c r="G760" s="901"/>
    </row>
    <row r="761" spans="1:7" ht="9" customHeight="1">
      <c r="A761" s="693" t="s">
        <v>2948</v>
      </c>
      <c r="B761" s="694" t="s">
        <v>5419</v>
      </c>
      <c r="C761" s="693" t="s">
        <v>1340</v>
      </c>
      <c r="D761" s="898">
        <f t="shared" si="11"/>
        <v>86.608400000000003</v>
      </c>
      <c r="E761" s="898"/>
      <c r="F761" s="898">
        <v>86.608400000000003</v>
      </c>
      <c r="G761" s="901"/>
    </row>
    <row r="762" spans="1:7" ht="9" customHeight="1">
      <c r="A762" s="693" t="s">
        <v>2949</v>
      </c>
      <c r="B762" s="694" t="s">
        <v>5420</v>
      </c>
      <c r="C762" s="693" t="s">
        <v>1340</v>
      </c>
      <c r="D762" s="898">
        <f t="shared" si="11"/>
        <v>48.500100000000003</v>
      </c>
      <c r="E762" s="898"/>
      <c r="F762" s="898">
        <v>48.500100000000003</v>
      </c>
      <c r="G762" s="901"/>
    </row>
    <row r="763" spans="1:7" ht="9" customHeight="1">
      <c r="A763" s="693" t="s">
        <v>2950</v>
      </c>
      <c r="B763" s="694" t="s">
        <v>5421</v>
      </c>
      <c r="C763" s="693" t="s">
        <v>520</v>
      </c>
      <c r="D763" s="898">
        <f t="shared" si="11"/>
        <v>11.7593</v>
      </c>
      <c r="E763" s="898"/>
      <c r="F763" s="898">
        <v>11.7593</v>
      </c>
      <c r="G763" s="901"/>
    </row>
    <row r="764" spans="1:7" ht="9" customHeight="1">
      <c r="A764" s="693" t="s">
        <v>2951</v>
      </c>
      <c r="B764" s="694" t="s">
        <v>5422</v>
      </c>
      <c r="C764" s="693" t="s">
        <v>1340</v>
      </c>
      <c r="D764" s="898">
        <f t="shared" si="11"/>
        <v>22592.425200000001</v>
      </c>
      <c r="E764" s="898"/>
      <c r="F764" s="898">
        <v>22592.425200000001</v>
      </c>
      <c r="G764" s="901"/>
    </row>
    <row r="765" spans="1:7" ht="9" customHeight="1">
      <c r="A765" s="693" t="s">
        <v>2952</v>
      </c>
      <c r="B765" s="694" t="s">
        <v>5423</v>
      </c>
      <c r="C765" s="693" t="s">
        <v>1340</v>
      </c>
      <c r="D765" s="898">
        <f t="shared" si="11"/>
        <v>29875.6757</v>
      </c>
      <c r="E765" s="898"/>
      <c r="F765" s="898">
        <v>29875.6757</v>
      </c>
      <c r="G765" s="901"/>
    </row>
    <row r="766" spans="1:7" ht="9" customHeight="1">
      <c r="A766" s="693" t="s">
        <v>2953</v>
      </c>
      <c r="B766" s="694" t="s">
        <v>5424</v>
      </c>
      <c r="C766" s="693" t="s">
        <v>1340</v>
      </c>
      <c r="D766" s="898">
        <f t="shared" si="11"/>
        <v>21172.585999999999</v>
      </c>
      <c r="E766" s="898"/>
      <c r="F766" s="898">
        <v>21172.585999999999</v>
      </c>
      <c r="G766" s="901"/>
    </row>
    <row r="767" spans="1:7" ht="9" customHeight="1">
      <c r="A767" s="693" t="s">
        <v>2954</v>
      </c>
      <c r="B767" s="694" t="s">
        <v>5425</v>
      </c>
      <c r="C767" s="693" t="s">
        <v>1340</v>
      </c>
      <c r="D767" s="898">
        <f t="shared" si="11"/>
        <v>22641.580099999999</v>
      </c>
      <c r="E767" s="898"/>
      <c r="F767" s="898">
        <v>22641.580099999999</v>
      </c>
      <c r="G767" s="901"/>
    </row>
    <row r="768" spans="1:7" ht="9" customHeight="1">
      <c r="A768" s="693" t="s">
        <v>2955</v>
      </c>
      <c r="B768" s="694" t="s">
        <v>5426</v>
      </c>
      <c r="C768" s="693" t="s">
        <v>1340</v>
      </c>
      <c r="D768" s="898">
        <f t="shared" si="11"/>
        <v>2434.8497000000002</v>
      </c>
      <c r="E768" s="898"/>
      <c r="F768" s="898">
        <v>2434.8497000000002</v>
      </c>
      <c r="G768" s="901"/>
    </row>
    <row r="769" spans="1:7" ht="9" customHeight="1">
      <c r="A769" s="693" t="s">
        <v>2956</v>
      </c>
      <c r="B769" s="694" t="s">
        <v>5427</v>
      </c>
      <c r="C769" s="693" t="s">
        <v>1340</v>
      </c>
      <c r="D769" s="898">
        <f t="shared" si="11"/>
        <v>1898.6658</v>
      </c>
      <c r="E769" s="898"/>
      <c r="F769" s="898">
        <v>1898.6658</v>
      </c>
      <c r="G769" s="901"/>
    </row>
    <row r="770" spans="1:7" ht="9" customHeight="1">
      <c r="A770" s="693" t="s">
        <v>2957</v>
      </c>
      <c r="B770" s="694" t="s">
        <v>5428</v>
      </c>
      <c r="C770" s="693" t="s">
        <v>1342</v>
      </c>
      <c r="D770" s="898">
        <f t="shared" si="11"/>
        <v>38.9238</v>
      </c>
      <c r="E770" s="898"/>
      <c r="F770" s="898">
        <v>38.9238</v>
      </c>
      <c r="G770" s="901"/>
    </row>
    <row r="771" spans="1:7" ht="9" customHeight="1">
      <c r="A771" s="693" t="s">
        <v>2958</v>
      </c>
      <c r="B771" s="694" t="s">
        <v>5429</v>
      </c>
      <c r="C771" s="693" t="s">
        <v>1342</v>
      </c>
      <c r="D771" s="898">
        <f t="shared" si="11"/>
        <v>527.11</v>
      </c>
      <c r="E771" s="898"/>
      <c r="F771" s="898">
        <v>527.11</v>
      </c>
      <c r="G771" s="901"/>
    </row>
    <row r="772" spans="1:7" ht="9" customHeight="1">
      <c r="A772" s="693" t="s">
        <v>2074</v>
      </c>
      <c r="B772" s="694" t="s">
        <v>5430</v>
      </c>
      <c r="C772" s="693" t="s">
        <v>1340</v>
      </c>
      <c r="D772" s="898">
        <f t="shared" si="11"/>
        <v>82.621200000000002</v>
      </c>
      <c r="E772" s="898"/>
      <c r="F772" s="898">
        <v>82.621200000000002</v>
      </c>
      <c r="G772" s="901"/>
    </row>
    <row r="773" spans="1:7" ht="9" customHeight="1">
      <c r="A773" s="693" t="s">
        <v>1531</v>
      </c>
      <c r="B773" s="694" t="s">
        <v>1532</v>
      </c>
      <c r="C773" s="693" t="s">
        <v>1482</v>
      </c>
      <c r="D773" s="898">
        <f t="shared" si="11"/>
        <v>30.2347</v>
      </c>
      <c r="E773" s="898"/>
      <c r="F773" s="898">
        <v>30.2347</v>
      </c>
      <c r="G773" s="901"/>
    </row>
    <row r="774" spans="1:7" ht="9" customHeight="1">
      <c r="A774" s="693" t="s">
        <v>2108</v>
      </c>
      <c r="B774" s="694" t="s">
        <v>5431</v>
      </c>
      <c r="C774" s="693" t="s">
        <v>520</v>
      </c>
      <c r="D774" s="898">
        <f t="shared" si="11"/>
        <v>30.8034</v>
      </c>
      <c r="E774" s="898"/>
      <c r="F774" s="898">
        <v>30.8034</v>
      </c>
      <c r="G774" s="901"/>
    </row>
    <row r="775" spans="1:7" ht="9" customHeight="1">
      <c r="A775" s="693" t="s">
        <v>2959</v>
      </c>
      <c r="B775" s="694" t="s">
        <v>5432</v>
      </c>
      <c r="C775" s="693" t="s">
        <v>1340</v>
      </c>
      <c r="D775" s="898">
        <f t="shared" ref="D775:D838" si="12">IF(G775=0,F775,G775)</f>
        <v>21.778300000000002</v>
      </c>
      <c r="E775" s="898"/>
      <c r="F775" s="898">
        <v>21.778300000000002</v>
      </c>
      <c r="G775" s="901"/>
    </row>
    <row r="776" spans="1:7" ht="9" customHeight="1">
      <c r="A776" s="693" t="s">
        <v>2960</v>
      </c>
      <c r="B776" s="694" t="s">
        <v>5433</v>
      </c>
      <c r="C776" s="693" t="s">
        <v>1342</v>
      </c>
      <c r="D776" s="898">
        <f t="shared" si="12"/>
        <v>12.1945</v>
      </c>
      <c r="E776" s="898"/>
      <c r="F776" s="898">
        <v>12.1945</v>
      </c>
      <c r="G776" s="901"/>
    </row>
    <row r="777" spans="1:7" ht="9" customHeight="1">
      <c r="A777" s="693" t="s">
        <v>2961</v>
      </c>
      <c r="B777" s="694" t="s">
        <v>5434</v>
      </c>
      <c r="C777" s="693" t="s">
        <v>1340</v>
      </c>
      <c r="D777" s="898">
        <f t="shared" si="12"/>
        <v>20.433499999999999</v>
      </c>
      <c r="E777" s="898"/>
      <c r="F777" s="898">
        <v>20.433499999999999</v>
      </c>
      <c r="G777" s="901"/>
    </row>
    <row r="778" spans="1:7" ht="9" customHeight="1">
      <c r="A778" s="693" t="s">
        <v>2962</v>
      </c>
      <c r="B778" s="694" t="s">
        <v>5435</v>
      </c>
      <c r="C778" s="693" t="s">
        <v>1340</v>
      </c>
      <c r="D778" s="898">
        <f t="shared" si="12"/>
        <v>824.53909999999996</v>
      </c>
      <c r="E778" s="898"/>
      <c r="F778" s="898">
        <v>824.53909999999996</v>
      </c>
      <c r="G778" s="901"/>
    </row>
    <row r="779" spans="1:7" ht="9" customHeight="1">
      <c r="A779" s="693" t="s">
        <v>2963</v>
      </c>
      <c r="B779" s="694" t="s">
        <v>5436</v>
      </c>
      <c r="C779" s="693" t="s">
        <v>1340</v>
      </c>
      <c r="D779" s="898">
        <f t="shared" si="12"/>
        <v>14.6921</v>
      </c>
      <c r="E779" s="898"/>
      <c r="F779" s="898">
        <v>14.6921</v>
      </c>
      <c r="G779" s="901"/>
    </row>
    <row r="780" spans="1:7" ht="9" customHeight="1">
      <c r="A780" s="693" t="s">
        <v>2964</v>
      </c>
      <c r="B780" s="694" t="s">
        <v>5437</v>
      </c>
      <c r="C780" s="693" t="s">
        <v>1340</v>
      </c>
      <c r="D780" s="898">
        <f t="shared" si="12"/>
        <v>17.857500000000002</v>
      </c>
      <c r="E780" s="898"/>
      <c r="F780" s="898">
        <v>17.857500000000002</v>
      </c>
      <c r="G780" s="901"/>
    </row>
    <row r="781" spans="1:7" ht="9" customHeight="1">
      <c r="A781" s="693" t="s">
        <v>2965</v>
      </c>
      <c r="B781" s="694" t="s">
        <v>5438</v>
      </c>
      <c r="C781" s="693" t="s">
        <v>1340</v>
      </c>
      <c r="D781" s="898">
        <f t="shared" si="12"/>
        <v>18.055199999999999</v>
      </c>
      <c r="E781" s="898"/>
      <c r="F781" s="898">
        <v>18.055199999999999</v>
      </c>
      <c r="G781" s="901"/>
    </row>
    <row r="782" spans="1:7" ht="9" customHeight="1">
      <c r="A782" s="693" t="s">
        <v>2966</v>
      </c>
      <c r="B782" s="694" t="s">
        <v>5439</v>
      </c>
      <c r="C782" s="693" t="s">
        <v>1340</v>
      </c>
      <c r="D782" s="898">
        <f t="shared" si="12"/>
        <v>15.538600000000001</v>
      </c>
      <c r="E782" s="898"/>
      <c r="F782" s="898">
        <v>15.538600000000001</v>
      </c>
      <c r="G782" s="901"/>
    </row>
    <row r="783" spans="1:7" ht="9" customHeight="1">
      <c r="A783" s="693" t="s">
        <v>2967</v>
      </c>
      <c r="B783" s="694" t="s">
        <v>5440</v>
      </c>
      <c r="C783" s="693" t="s">
        <v>1340</v>
      </c>
      <c r="D783" s="898">
        <f t="shared" si="12"/>
        <v>1219.4894999999999</v>
      </c>
      <c r="E783" s="898"/>
      <c r="F783" s="898">
        <v>1219.4894999999999</v>
      </c>
      <c r="G783" s="901"/>
    </row>
    <row r="784" spans="1:7" ht="9" customHeight="1">
      <c r="A784" s="693" t="s">
        <v>2968</v>
      </c>
      <c r="B784" s="694" t="s">
        <v>5441</v>
      </c>
      <c r="C784" s="693" t="s">
        <v>1340</v>
      </c>
      <c r="D784" s="898">
        <f t="shared" si="12"/>
        <v>209.74160000000001</v>
      </c>
      <c r="E784" s="898"/>
      <c r="F784" s="898">
        <v>209.74160000000001</v>
      </c>
      <c r="G784" s="901"/>
    </row>
    <row r="785" spans="1:7" ht="9" customHeight="1">
      <c r="A785" s="693" t="s">
        <v>2969</v>
      </c>
      <c r="B785" s="694" t="s">
        <v>5442</v>
      </c>
      <c r="C785" s="693" t="s">
        <v>1340</v>
      </c>
      <c r="D785" s="898">
        <f t="shared" si="12"/>
        <v>54.083399999999997</v>
      </c>
      <c r="E785" s="898"/>
      <c r="F785" s="898">
        <v>54.083399999999997</v>
      </c>
      <c r="G785" s="901"/>
    </row>
    <row r="786" spans="1:7" ht="9" customHeight="1">
      <c r="A786" s="693" t="s">
        <v>2970</v>
      </c>
      <c r="B786" s="694" t="s">
        <v>5443</v>
      </c>
      <c r="C786" s="693" t="s">
        <v>1340</v>
      </c>
      <c r="D786" s="898">
        <f t="shared" si="12"/>
        <v>489.4187</v>
      </c>
      <c r="E786" s="898"/>
      <c r="F786" s="898">
        <v>489.4187</v>
      </c>
      <c r="G786" s="901"/>
    </row>
    <row r="787" spans="1:7" ht="9" customHeight="1">
      <c r="A787" s="693" t="s">
        <v>2971</v>
      </c>
      <c r="B787" s="694" t="s">
        <v>5444</v>
      </c>
      <c r="C787" s="693" t="s">
        <v>520</v>
      </c>
      <c r="D787" s="898">
        <f t="shared" si="12"/>
        <v>46.521599999999999</v>
      </c>
      <c r="E787" s="898"/>
      <c r="F787" s="898">
        <v>46.521599999999999</v>
      </c>
      <c r="G787" s="901"/>
    </row>
    <row r="788" spans="1:7" ht="9" customHeight="1">
      <c r="A788" s="693" t="s">
        <v>2972</v>
      </c>
      <c r="B788" s="694" t="s">
        <v>5445</v>
      </c>
      <c r="C788" s="693" t="s">
        <v>520</v>
      </c>
      <c r="D788" s="898">
        <f t="shared" si="12"/>
        <v>11.207599999999999</v>
      </c>
      <c r="E788" s="898"/>
      <c r="F788" s="898">
        <v>11.207599999999999</v>
      </c>
      <c r="G788" s="901"/>
    </row>
    <row r="789" spans="1:7" ht="9" customHeight="1">
      <c r="A789" s="693" t="s">
        <v>2973</v>
      </c>
      <c r="B789" s="694" t="s">
        <v>5446</v>
      </c>
      <c r="C789" s="693" t="s">
        <v>1340</v>
      </c>
      <c r="D789" s="898">
        <f t="shared" si="12"/>
        <v>1730.9376</v>
      </c>
      <c r="E789" s="898"/>
      <c r="F789" s="898">
        <v>1730.9376</v>
      </c>
      <c r="G789" s="901"/>
    </row>
    <row r="790" spans="1:7" ht="9" customHeight="1">
      <c r="A790" s="693" t="s">
        <v>2974</v>
      </c>
      <c r="B790" s="694" t="s">
        <v>5447</v>
      </c>
      <c r="C790" s="693" t="s">
        <v>1340</v>
      </c>
      <c r="D790" s="898">
        <f t="shared" si="12"/>
        <v>1400.9952000000001</v>
      </c>
      <c r="E790" s="898"/>
      <c r="F790" s="898">
        <v>1400.9952000000001</v>
      </c>
      <c r="G790" s="901"/>
    </row>
    <row r="791" spans="1:7" ht="9" customHeight="1">
      <c r="A791" s="693" t="s">
        <v>2975</v>
      </c>
      <c r="B791" s="694" t="s">
        <v>5448</v>
      </c>
      <c r="C791" s="693" t="s">
        <v>520</v>
      </c>
      <c r="D791" s="898">
        <f t="shared" si="12"/>
        <v>29.473400000000002</v>
      </c>
      <c r="E791" s="898"/>
      <c r="F791" s="898">
        <v>29.473400000000002</v>
      </c>
      <c r="G791" s="901"/>
    </row>
    <row r="792" spans="1:7" ht="9" customHeight="1">
      <c r="A792" s="693" t="s">
        <v>2976</v>
      </c>
      <c r="B792" s="694" t="s">
        <v>5449</v>
      </c>
      <c r="C792" s="693" t="s">
        <v>1342</v>
      </c>
      <c r="D792" s="898">
        <f t="shared" si="12"/>
        <v>21.561499999999999</v>
      </c>
      <c r="E792" s="898"/>
      <c r="F792" s="898">
        <v>21.561499999999999</v>
      </c>
      <c r="G792" s="901"/>
    </row>
    <row r="793" spans="1:7" ht="9" customHeight="1">
      <c r="A793" s="693" t="s">
        <v>2977</v>
      </c>
      <c r="B793" s="694" t="s">
        <v>5450</v>
      </c>
      <c r="C793" s="693" t="s">
        <v>1340</v>
      </c>
      <c r="D793" s="898">
        <f t="shared" si="12"/>
        <v>412.80130000000003</v>
      </c>
      <c r="E793" s="898"/>
      <c r="F793" s="898">
        <v>412.80130000000003</v>
      </c>
      <c r="G793" s="901"/>
    </row>
    <row r="794" spans="1:7" ht="9" customHeight="1">
      <c r="A794" s="693" t="s">
        <v>2978</v>
      </c>
      <c r="B794" s="694" t="s">
        <v>5451</v>
      </c>
      <c r="C794" s="693" t="s">
        <v>1342</v>
      </c>
      <c r="D794" s="898">
        <f t="shared" si="12"/>
        <v>115.0861</v>
      </c>
      <c r="E794" s="898"/>
      <c r="F794" s="898">
        <v>115.0861</v>
      </c>
      <c r="G794" s="901"/>
    </row>
    <row r="795" spans="1:7" ht="9" customHeight="1">
      <c r="A795" s="693" t="s">
        <v>2979</v>
      </c>
      <c r="B795" s="694" t="s">
        <v>5452</v>
      </c>
      <c r="C795" s="693" t="s">
        <v>1342</v>
      </c>
      <c r="D795" s="898">
        <f t="shared" si="12"/>
        <v>119.8507</v>
      </c>
      <c r="E795" s="898"/>
      <c r="F795" s="898">
        <v>119.8507</v>
      </c>
      <c r="G795" s="901"/>
    </row>
    <row r="796" spans="1:7" ht="9" customHeight="1">
      <c r="A796" s="693" t="s">
        <v>2980</v>
      </c>
      <c r="B796" s="694" t="s">
        <v>5453</v>
      </c>
      <c r="C796" s="693" t="s">
        <v>1342</v>
      </c>
      <c r="D796" s="898">
        <f t="shared" si="12"/>
        <v>130.70400000000001</v>
      </c>
      <c r="E796" s="898"/>
      <c r="F796" s="898">
        <v>130.70400000000001</v>
      </c>
      <c r="G796" s="901"/>
    </row>
    <row r="797" spans="1:7" ht="9" customHeight="1">
      <c r="A797" s="693" t="s">
        <v>2981</v>
      </c>
      <c r="B797" s="694" t="s">
        <v>5454</v>
      </c>
      <c r="C797" s="693" t="s">
        <v>1342</v>
      </c>
      <c r="D797" s="898">
        <f t="shared" si="12"/>
        <v>170.11109999999999</v>
      </c>
      <c r="E797" s="898"/>
      <c r="F797" s="898">
        <v>170.11109999999999</v>
      </c>
      <c r="G797" s="901"/>
    </row>
    <row r="798" spans="1:7" ht="9" customHeight="1">
      <c r="A798" s="693" t="s">
        <v>2063</v>
      </c>
      <c r="B798" s="694" t="s">
        <v>5455</v>
      </c>
      <c r="C798" s="693" t="s">
        <v>1342</v>
      </c>
      <c r="D798" s="898">
        <f t="shared" si="12"/>
        <v>179</v>
      </c>
      <c r="E798" s="898"/>
      <c r="F798" s="898">
        <v>179</v>
      </c>
      <c r="G798" s="901"/>
    </row>
    <row r="799" spans="1:7" ht="9" customHeight="1">
      <c r="A799" s="693" t="s">
        <v>2982</v>
      </c>
      <c r="B799" s="694" t="s">
        <v>5456</v>
      </c>
      <c r="C799" s="693" t="s">
        <v>1342</v>
      </c>
      <c r="D799" s="898">
        <f t="shared" si="12"/>
        <v>209.7244</v>
      </c>
      <c r="E799" s="898"/>
      <c r="F799" s="898">
        <v>209.7244</v>
      </c>
      <c r="G799" s="901"/>
    </row>
    <row r="800" spans="1:7" ht="9" customHeight="1">
      <c r="A800" s="693" t="s">
        <v>2983</v>
      </c>
      <c r="B800" s="694" t="s">
        <v>5457</v>
      </c>
      <c r="C800" s="693" t="s">
        <v>1342</v>
      </c>
      <c r="D800" s="898">
        <f t="shared" si="12"/>
        <v>232.80549999999999</v>
      </c>
      <c r="E800" s="898"/>
      <c r="F800" s="898">
        <v>232.80549999999999</v>
      </c>
      <c r="G800" s="901"/>
    </row>
    <row r="801" spans="1:7" ht="9" customHeight="1">
      <c r="A801" s="693" t="s">
        <v>2984</v>
      </c>
      <c r="B801" s="694" t="s">
        <v>5458</v>
      </c>
      <c r="C801" s="693" t="s">
        <v>1342</v>
      </c>
      <c r="D801" s="898">
        <f t="shared" si="12"/>
        <v>267.36</v>
      </c>
      <c r="E801" s="898"/>
      <c r="F801" s="898">
        <v>267.36</v>
      </c>
      <c r="G801" s="901"/>
    </row>
    <row r="802" spans="1:7" ht="9" customHeight="1">
      <c r="A802" s="693" t="s">
        <v>1612</v>
      </c>
      <c r="B802" s="694" t="s">
        <v>1613</v>
      </c>
      <c r="C802" s="693" t="s">
        <v>1342</v>
      </c>
      <c r="D802" s="898">
        <f t="shared" si="12"/>
        <v>292.91059999999999</v>
      </c>
      <c r="E802" s="898"/>
      <c r="F802" s="898">
        <v>292.91059999999999</v>
      </c>
      <c r="G802" s="901"/>
    </row>
    <row r="803" spans="1:7" ht="9" customHeight="1">
      <c r="A803" s="693" t="s">
        <v>2985</v>
      </c>
      <c r="B803" s="694" t="s">
        <v>5459</v>
      </c>
      <c r="C803" s="693" t="s">
        <v>1342</v>
      </c>
      <c r="D803" s="898">
        <f t="shared" si="12"/>
        <v>310.22949999999997</v>
      </c>
      <c r="E803" s="898"/>
      <c r="F803" s="898">
        <v>310.22949999999997</v>
      </c>
      <c r="G803" s="901"/>
    </row>
    <row r="804" spans="1:7" ht="9" customHeight="1">
      <c r="A804" s="693" t="s">
        <v>2986</v>
      </c>
      <c r="B804" s="694" t="s">
        <v>5460</v>
      </c>
      <c r="C804" s="693" t="s">
        <v>1342</v>
      </c>
      <c r="D804" s="898">
        <f t="shared" si="12"/>
        <v>344.80919999999998</v>
      </c>
      <c r="E804" s="898"/>
      <c r="F804" s="898">
        <v>344.80919999999998</v>
      </c>
      <c r="G804" s="901"/>
    </row>
    <row r="805" spans="1:7" ht="9" customHeight="1">
      <c r="A805" s="693" t="s">
        <v>2987</v>
      </c>
      <c r="B805" s="694" t="s">
        <v>5461</v>
      </c>
      <c r="C805" s="693" t="s">
        <v>1342</v>
      </c>
      <c r="D805" s="898">
        <f t="shared" si="12"/>
        <v>408.40300000000002</v>
      </c>
      <c r="E805" s="898"/>
      <c r="F805" s="898">
        <v>408.40300000000002</v>
      </c>
      <c r="G805" s="901"/>
    </row>
    <row r="806" spans="1:7" ht="9" customHeight="1">
      <c r="A806" s="693" t="s">
        <v>2070</v>
      </c>
      <c r="B806" s="694" t="s">
        <v>5462</v>
      </c>
      <c r="C806" s="693" t="s">
        <v>1342</v>
      </c>
      <c r="D806" s="898">
        <f t="shared" si="12"/>
        <v>389.30090000000001</v>
      </c>
      <c r="E806" s="898"/>
      <c r="F806" s="898">
        <v>389.30090000000001</v>
      </c>
      <c r="G806" s="901"/>
    </row>
    <row r="807" spans="1:7" ht="9" customHeight="1">
      <c r="A807" s="693" t="s">
        <v>2988</v>
      </c>
      <c r="B807" s="694" t="s">
        <v>5463</v>
      </c>
      <c r="C807" s="693" t="s">
        <v>1342</v>
      </c>
      <c r="D807" s="898">
        <f t="shared" si="12"/>
        <v>429.00670000000002</v>
      </c>
      <c r="E807" s="898"/>
      <c r="F807" s="898">
        <v>429.00670000000002</v>
      </c>
      <c r="G807" s="901"/>
    </row>
    <row r="808" spans="1:7" ht="9" customHeight="1">
      <c r="A808" s="693" t="s">
        <v>2989</v>
      </c>
      <c r="B808" s="694" t="s">
        <v>5464</v>
      </c>
      <c r="C808" s="693" t="s">
        <v>1342</v>
      </c>
      <c r="D808" s="898">
        <f t="shared" si="12"/>
        <v>476.0881</v>
      </c>
      <c r="E808" s="898"/>
      <c r="F808" s="898">
        <v>476.0881</v>
      </c>
      <c r="G808" s="901"/>
    </row>
    <row r="809" spans="1:7" ht="9" customHeight="1">
      <c r="A809" s="693" t="s">
        <v>2990</v>
      </c>
      <c r="B809" s="694" t="s">
        <v>5465</v>
      </c>
      <c r="C809" s="693" t="s">
        <v>1342</v>
      </c>
      <c r="D809" s="898">
        <f t="shared" si="12"/>
        <v>510.7783</v>
      </c>
      <c r="E809" s="898"/>
      <c r="F809" s="898">
        <v>510.7783</v>
      </c>
      <c r="G809" s="901"/>
    </row>
    <row r="810" spans="1:7" ht="9" customHeight="1">
      <c r="A810" s="693" t="s">
        <v>1493</v>
      </c>
      <c r="B810" s="694" t="s">
        <v>1494</v>
      </c>
      <c r="C810" s="693" t="s">
        <v>1342</v>
      </c>
      <c r="D810" s="898">
        <f t="shared" si="12"/>
        <v>531.89449999999999</v>
      </c>
      <c r="E810" s="898"/>
      <c r="F810" s="898">
        <v>531.89449999999999</v>
      </c>
      <c r="G810" s="901"/>
    </row>
    <row r="811" spans="1:7" ht="9" customHeight="1">
      <c r="A811" s="693" t="s">
        <v>2991</v>
      </c>
      <c r="B811" s="694" t="s">
        <v>5466</v>
      </c>
      <c r="C811" s="693" t="s">
        <v>1342</v>
      </c>
      <c r="D811" s="898">
        <f t="shared" si="12"/>
        <v>589.54089999999997</v>
      </c>
      <c r="E811" s="898"/>
      <c r="F811" s="898">
        <v>589.54089999999997</v>
      </c>
      <c r="G811" s="901"/>
    </row>
    <row r="812" spans="1:7" ht="9" customHeight="1">
      <c r="A812" s="693" t="s">
        <v>2992</v>
      </c>
      <c r="B812" s="694" t="s">
        <v>5467</v>
      </c>
      <c r="C812" s="693" t="s">
        <v>1342</v>
      </c>
      <c r="D812" s="898">
        <f t="shared" si="12"/>
        <v>722.82240000000002</v>
      </c>
      <c r="E812" s="898"/>
      <c r="F812" s="898">
        <v>722.82240000000002</v>
      </c>
      <c r="G812" s="901"/>
    </row>
    <row r="813" spans="1:7" ht="9" customHeight="1">
      <c r="A813" s="693" t="s">
        <v>2993</v>
      </c>
      <c r="B813" s="694" t="s">
        <v>5468</v>
      </c>
      <c r="C813" s="693" t="s">
        <v>1342</v>
      </c>
      <c r="D813" s="898">
        <f t="shared" si="12"/>
        <v>870.24839999999995</v>
      </c>
      <c r="E813" s="898"/>
      <c r="F813" s="898">
        <v>870.24839999999995</v>
      </c>
      <c r="G813" s="901"/>
    </row>
    <row r="814" spans="1:7" ht="9" customHeight="1">
      <c r="A814" s="693" t="s">
        <v>1614</v>
      </c>
      <c r="B814" s="694" t="s">
        <v>1615</v>
      </c>
      <c r="C814" s="693" t="s">
        <v>1342</v>
      </c>
      <c r="D814" s="898">
        <f t="shared" si="12"/>
        <v>987.12969999999996</v>
      </c>
      <c r="E814" s="898"/>
      <c r="F814" s="898">
        <v>987.12969999999996</v>
      </c>
      <c r="G814" s="901"/>
    </row>
    <row r="815" spans="1:7" ht="9" customHeight="1">
      <c r="A815" s="693" t="s">
        <v>2994</v>
      </c>
      <c r="B815" s="694" t="s">
        <v>5469</v>
      </c>
      <c r="C815" s="693" t="s">
        <v>1342</v>
      </c>
      <c r="D815" s="898">
        <f t="shared" si="12"/>
        <v>1015.9112</v>
      </c>
      <c r="E815" s="898"/>
      <c r="F815" s="898">
        <v>1015.9112</v>
      </c>
      <c r="G815" s="901"/>
    </row>
    <row r="816" spans="1:7" ht="9" customHeight="1">
      <c r="A816" s="693" t="s">
        <v>2995</v>
      </c>
      <c r="B816" s="694" t="s">
        <v>5470</v>
      </c>
      <c r="C816" s="693" t="s">
        <v>1342</v>
      </c>
      <c r="D816" s="898">
        <f t="shared" si="12"/>
        <v>1086.2863</v>
      </c>
      <c r="E816" s="898"/>
      <c r="F816" s="898">
        <v>1086.2863</v>
      </c>
      <c r="G816" s="901"/>
    </row>
    <row r="817" spans="1:7" ht="9" customHeight="1">
      <c r="A817" s="693" t="s">
        <v>2996</v>
      </c>
      <c r="B817" s="694" t="s">
        <v>5471</v>
      </c>
      <c r="C817" s="693" t="s">
        <v>1342</v>
      </c>
      <c r="D817" s="898">
        <f t="shared" si="12"/>
        <v>1180.5482</v>
      </c>
      <c r="E817" s="898"/>
      <c r="F817" s="898">
        <v>1180.5482</v>
      </c>
      <c r="G817" s="901"/>
    </row>
    <row r="818" spans="1:7" ht="9" customHeight="1">
      <c r="A818" s="693" t="s">
        <v>2997</v>
      </c>
      <c r="B818" s="694" t="s">
        <v>5472</v>
      </c>
      <c r="C818" s="693" t="s">
        <v>1342</v>
      </c>
      <c r="D818" s="898">
        <f t="shared" si="12"/>
        <v>150.60740000000001</v>
      </c>
      <c r="E818" s="898"/>
      <c r="F818" s="898">
        <v>150.60740000000001</v>
      </c>
      <c r="G818" s="901"/>
    </row>
    <row r="819" spans="1:7" ht="9" customHeight="1">
      <c r="A819" s="693" t="s">
        <v>2998</v>
      </c>
      <c r="B819" s="694" t="s">
        <v>5473</v>
      </c>
      <c r="C819" s="693" t="s">
        <v>1342</v>
      </c>
      <c r="D819" s="898">
        <f t="shared" si="12"/>
        <v>164.54409999999999</v>
      </c>
      <c r="E819" s="898"/>
      <c r="F819" s="898">
        <v>164.54409999999999</v>
      </c>
      <c r="G819" s="901"/>
    </row>
    <row r="820" spans="1:7" ht="9" customHeight="1">
      <c r="A820" s="693" t="s">
        <v>2999</v>
      </c>
      <c r="B820" s="694" t="s">
        <v>5474</v>
      </c>
      <c r="C820" s="693" t="s">
        <v>1342</v>
      </c>
      <c r="D820" s="898">
        <f t="shared" si="12"/>
        <v>178.12620000000001</v>
      </c>
      <c r="E820" s="898"/>
      <c r="F820" s="898">
        <v>178.12620000000001</v>
      </c>
      <c r="G820" s="901"/>
    </row>
    <row r="821" spans="1:7" ht="9" customHeight="1">
      <c r="A821" s="693" t="s">
        <v>3000</v>
      </c>
      <c r="B821" s="694" t="s">
        <v>5475</v>
      </c>
      <c r="C821" s="693" t="s">
        <v>1342</v>
      </c>
      <c r="D821" s="898">
        <f t="shared" si="12"/>
        <v>237.268</v>
      </c>
      <c r="E821" s="898"/>
      <c r="F821" s="898">
        <v>237.268</v>
      </c>
      <c r="G821" s="901"/>
    </row>
    <row r="822" spans="1:7" ht="9" customHeight="1">
      <c r="A822" s="693" t="s">
        <v>3001</v>
      </c>
      <c r="B822" s="694" t="s">
        <v>5476</v>
      </c>
      <c r="C822" s="693" t="s">
        <v>1340</v>
      </c>
      <c r="D822" s="898">
        <f t="shared" si="12"/>
        <v>708.03779999999995</v>
      </c>
      <c r="E822" s="898"/>
      <c r="F822" s="898">
        <v>708.03779999999995</v>
      </c>
      <c r="G822" s="901"/>
    </row>
    <row r="823" spans="1:7" ht="9" customHeight="1">
      <c r="A823" s="693" t="s">
        <v>3002</v>
      </c>
      <c r="B823" s="694" t="s">
        <v>5477</v>
      </c>
      <c r="C823" s="693" t="s">
        <v>1340</v>
      </c>
      <c r="D823" s="898">
        <f t="shared" si="12"/>
        <v>618.36220000000003</v>
      </c>
      <c r="E823" s="898"/>
      <c r="F823" s="898">
        <v>618.36220000000003</v>
      </c>
      <c r="G823" s="901"/>
    </row>
    <row r="824" spans="1:7" ht="9" customHeight="1">
      <c r="A824" s="693" t="s">
        <v>3003</v>
      </c>
      <c r="B824" s="694" t="s">
        <v>5478</v>
      </c>
      <c r="C824" s="693" t="s">
        <v>1342</v>
      </c>
      <c r="D824" s="898">
        <f t="shared" si="12"/>
        <v>734.18600000000004</v>
      </c>
      <c r="E824" s="898"/>
      <c r="F824" s="898">
        <v>734.18600000000004</v>
      </c>
      <c r="G824" s="901"/>
    </row>
    <row r="825" spans="1:7" ht="9" customHeight="1">
      <c r="A825" s="693" t="s">
        <v>3004</v>
      </c>
      <c r="B825" s="694" t="s">
        <v>5479</v>
      </c>
      <c r="C825" s="693" t="s">
        <v>1361</v>
      </c>
      <c r="D825" s="898">
        <f t="shared" si="12"/>
        <v>10383.273800000001</v>
      </c>
      <c r="E825" s="898"/>
      <c r="F825" s="898">
        <v>10383.273800000001</v>
      </c>
      <c r="G825" s="901"/>
    </row>
    <row r="826" spans="1:7" ht="9" customHeight="1">
      <c r="A826" s="693" t="s">
        <v>3005</v>
      </c>
      <c r="B826" s="694" t="s">
        <v>5480</v>
      </c>
      <c r="C826" s="693" t="s">
        <v>1361</v>
      </c>
      <c r="D826" s="898">
        <f t="shared" si="12"/>
        <v>8878.7738000000008</v>
      </c>
      <c r="E826" s="898"/>
      <c r="F826" s="898">
        <v>8878.7738000000008</v>
      </c>
      <c r="G826" s="901"/>
    </row>
    <row r="827" spans="1:7" ht="9" customHeight="1">
      <c r="A827" s="693" t="s">
        <v>3006</v>
      </c>
      <c r="B827" s="694" t="s">
        <v>5481</v>
      </c>
      <c r="C827" s="693" t="s">
        <v>1361</v>
      </c>
      <c r="D827" s="898">
        <f t="shared" si="12"/>
        <v>9881.7738000000008</v>
      </c>
      <c r="E827" s="898"/>
      <c r="F827" s="898">
        <v>9881.7738000000008</v>
      </c>
      <c r="G827" s="901"/>
    </row>
    <row r="828" spans="1:7" ht="9" customHeight="1">
      <c r="A828" s="693" t="s">
        <v>3007</v>
      </c>
      <c r="B828" s="694" t="s">
        <v>5482</v>
      </c>
      <c r="C828" s="693" t="s">
        <v>1361</v>
      </c>
      <c r="D828" s="898">
        <f t="shared" si="12"/>
        <v>10383.273800000001</v>
      </c>
      <c r="E828" s="898"/>
      <c r="F828" s="898">
        <v>10383.273800000001</v>
      </c>
      <c r="G828" s="901"/>
    </row>
    <row r="829" spans="1:7" ht="9" customHeight="1">
      <c r="A829" s="693" t="s">
        <v>3008</v>
      </c>
      <c r="B829" s="694" t="s">
        <v>5483</v>
      </c>
      <c r="C829" s="693" t="s">
        <v>1340</v>
      </c>
      <c r="D829" s="898">
        <f t="shared" si="12"/>
        <v>92021.105299999996</v>
      </c>
      <c r="E829" s="898"/>
      <c r="F829" s="898">
        <v>92021.105299999996</v>
      </c>
      <c r="G829" s="901"/>
    </row>
    <row r="830" spans="1:7" ht="9" customHeight="1">
      <c r="A830" s="693" t="s">
        <v>3009</v>
      </c>
      <c r="B830" s="694" t="s">
        <v>5484</v>
      </c>
      <c r="C830" s="693" t="s">
        <v>1340</v>
      </c>
      <c r="D830" s="898">
        <f t="shared" si="12"/>
        <v>14.102399999999999</v>
      </c>
      <c r="E830" s="898"/>
      <c r="F830" s="898">
        <v>14.102399999999999</v>
      </c>
      <c r="G830" s="901"/>
    </row>
    <row r="831" spans="1:7" ht="9" customHeight="1">
      <c r="A831" s="693" t="s">
        <v>3010</v>
      </c>
      <c r="B831" s="694" t="s">
        <v>5485</v>
      </c>
      <c r="C831" s="693" t="s">
        <v>1340</v>
      </c>
      <c r="D831" s="898">
        <f t="shared" si="12"/>
        <v>12.3125</v>
      </c>
      <c r="E831" s="898"/>
      <c r="F831" s="898">
        <v>12.3125</v>
      </c>
      <c r="G831" s="901"/>
    </row>
    <row r="832" spans="1:7" ht="9" customHeight="1">
      <c r="A832" s="693" t="s">
        <v>3011</v>
      </c>
      <c r="B832" s="694" t="s">
        <v>5486</v>
      </c>
      <c r="C832" s="693" t="s">
        <v>1340</v>
      </c>
      <c r="D832" s="898">
        <f t="shared" si="12"/>
        <v>49.132300000000001</v>
      </c>
      <c r="E832" s="898"/>
      <c r="F832" s="898">
        <v>49.132300000000001</v>
      </c>
      <c r="G832" s="901"/>
    </row>
    <row r="833" spans="1:7" ht="9" customHeight="1">
      <c r="A833" s="693" t="s">
        <v>3012</v>
      </c>
      <c r="B833" s="694" t="s">
        <v>5487</v>
      </c>
      <c r="C833" s="693" t="s">
        <v>1340</v>
      </c>
      <c r="D833" s="898">
        <f t="shared" si="12"/>
        <v>50.494799999999998</v>
      </c>
      <c r="E833" s="898"/>
      <c r="F833" s="898">
        <v>50.494799999999998</v>
      </c>
      <c r="G833" s="901"/>
    </row>
    <row r="834" spans="1:7" ht="9" customHeight="1">
      <c r="A834" s="693" t="s">
        <v>3013</v>
      </c>
      <c r="B834" s="694" t="s">
        <v>5488</v>
      </c>
      <c r="C834" s="693" t="s">
        <v>1340</v>
      </c>
      <c r="D834" s="898">
        <f t="shared" si="12"/>
        <v>52.903500000000001</v>
      </c>
      <c r="E834" s="898"/>
      <c r="F834" s="898">
        <v>52.903500000000001</v>
      </c>
      <c r="G834" s="901"/>
    </row>
    <row r="835" spans="1:7" ht="9" customHeight="1">
      <c r="A835" s="693" t="s">
        <v>3014</v>
      </c>
      <c r="B835" s="694" t="s">
        <v>5489</v>
      </c>
      <c r="C835" s="693" t="s">
        <v>1340</v>
      </c>
      <c r="D835" s="898">
        <f t="shared" si="12"/>
        <v>128.58539999999999</v>
      </c>
      <c r="E835" s="898"/>
      <c r="F835" s="898">
        <v>128.58539999999999</v>
      </c>
      <c r="G835" s="901"/>
    </row>
    <row r="836" spans="1:7" ht="9" customHeight="1">
      <c r="A836" s="693" t="s">
        <v>3015</v>
      </c>
      <c r="B836" s="694" t="s">
        <v>5490</v>
      </c>
      <c r="C836" s="693" t="s">
        <v>1340</v>
      </c>
      <c r="D836" s="898">
        <f t="shared" si="12"/>
        <v>14.3271</v>
      </c>
      <c r="E836" s="898"/>
      <c r="F836" s="898">
        <v>14.3271</v>
      </c>
      <c r="G836" s="901"/>
    </row>
    <row r="837" spans="1:7" ht="9" customHeight="1">
      <c r="A837" s="693" t="s">
        <v>3016</v>
      </c>
      <c r="B837" s="694" t="s">
        <v>5491</v>
      </c>
      <c r="C837" s="693" t="s">
        <v>1340</v>
      </c>
      <c r="D837" s="898">
        <f t="shared" si="12"/>
        <v>102.9375</v>
      </c>
      <c r="E837" s="898"/>
      <c r="F837" s="898">
        <v>102.9375</v>
      </c>
      <c r="G837" s="901"/>
    </row>
    <row r="838" spans="1:7" ht="9" customHeight="1">
      <c r="A838" s="693" t="s">
        <v>3017</v>
      </c>
      <c r="B838" s="694" t="s">
        <v>5492</v>
      </c>
      <c r="C838" s="693" t="s">
        <v>1340</v>
      </c>
      <c r="D838" s="898">
        <f t="shared" si="12"/>
        <v>108.5842</v>
      </c>
      <c r="E838" s="898"/>
      <c r="F838" s="898">
        <v>108.5842</v>
      </c>
      <c r="G838" s="901"/>
    </row>
    <row r="839" spans="1:7" ht="9" customHeight="1">
      <c r="A839" s="693" t="s">
        <v>3018</v>
      </c>
      <c r="B839" s="694" t="s">
        <v>5493</v>
      </c>
      <c r="C839" s="693" t="s">
        <v>1340</v>
      </c>
      <c r="D839" s="898">
        <f t="shared" ref="D839:D902" si="13">IF(G839=0,F839,G839)</f>
        <v>128.96109999999999</v>
      </c>
      <c r="E839" s="898"/>
      <c r="F839" s="898">
        <v>128.96109999999999</v>
      </c>
      <c r="G839" s="901"/>
    </row>
    <row r="840" spans="1:7" ht="9" customHeight="1">
      <c r="A840" s="693" t="s">
        <v>3019</v>
      </c>
      <c r="B840" s="694" t="s">
        <v>5494</v>
      </c>
      <c r="C840" s="693" t="s">
        <v>1340</v>
      </c>
      <c r="D840" s="898">
        <f t="shared" si="13"/>
        <v>65.439700000000002</v>
      </c>
      <c r="E840" s="898"/>
      <c r="F840" s="898">
        <v>65.439700000000002</v>
      </c>
      <c r="G840" s="901"/>
    </row>
    <row r="841" spans="1:7" ht="9" customHeight="1">
      <c r="A841" s="693" t="s">
        <v>3020</v>
      </c>
      <c r="B841" s="694" t="s">
        <v>5495</v>
      </c>
      <c r="C841" s="693" t="s">
        <v>1340</v>
      </c>
      <c r="D841" s="898">
        <f t="shared" si="13"/>
        <v>99.909499999999994</v>
      </c>
      <c r="E841" s="898"/>
      <c r="F841" s="898">
        <v>99.909499999999994</v>
      </c>
      <c r="G841" s="901"/>
    </row>
    <row r="842" spans="1:7" ht="9" customHeight="1">
      <c r="A842" s="693" t="s">
        <v>3021</v>
      </c>
      <c r="B842" s="694" t="s">
        <v>5496</v>
      </c>
      <c r="C842" s="693" t="s">
        <v>1340</v>
      </c>
      <c r="D842" s="898">
        <f t="shared" si="13"/>
        <v>111.64660000000001</v>
      </c>
      <c r="E842" s="898"/>
      <c r="F842" s="898">
        <v>111.64660000000001</v>
      </c>
      <c r="G842" s="901"/>
    </row>
    <row r="843" spans="1:7" ht="9" customHeight="1">
      <c r="A843" s="693" t="s">
        <v>3022</v>
      </c>
      <c r="B843" s="694" t="s">
        <v>5497</v>
      </c>
      <c r="C843" s="693" t="s">
        <v>1340</v>
      </c>
      <c r="D843" s="898">
        <f t="shared" si="13"/>
        <v>54.738700000000001</v>
      </c>
      <c r="E843" s="898"/>
      <c r="F843" s="898">
        <v>54.738700000000001</v>
      </c>
      <c r="G843" s="901"/>
    </row>
    <row r="844" spans="1:7" ht="9" customHeight="1">
      <c r="A844" s="693" t="s">
        <v>3023</v>
      </c>
      <c r="B844" s="694" t="s">
        <v>5498</v>
      </c>
      <c r="C844" s="693" t="s">
        <v>1340</v>
      </c>
      <c r="D844" s="898">
        <f t="shared" si="13"/>
        <v>124.3459</v>
      </c>
      <c r="E844" s="898"/>
      <c r="F844" s="898">
        <v>124.3459</v>
      </c>
      <c r="G844" s="901"/>
    </row>
    <row r="845" spans="1:7" ht="9" customHeight="1">
      <c r="A845" s="693" t="s">
        <v>3024</v>
      </c>
      <c r="B845" s="694" t="s">
        <v>5499</v>
      </c>
      <c r="C845" s="693" t="s">
        <v>5500</v>
      </c>
      <c r="D845" s="898">
        <f t="shared" si="13"/>
        <v>757.83810000000005</v>
      </c>
      <c r="E845" s="898"/>
      <c r="F845" s="898">
        <v>757.83810000000005</v>
      </c>
      <c r="G845" s="901"/>
    </row>
    <row r="846" spans="1:7" ht="9" customHeight="1">
      <c r="A846" s="693" t="s">
        <v>3025</v>
      </c>
      <c r="B846" s="694" t="s">
        <v>5501</v>
      </c>
      <c r="C846" s="693" t="s">
        <v>5500</v>
      </c>
      <c r="D846" s="898">
        <f t="shared" si="13"/>
        <v>885.58720000000005</v>
      </c>
      <c r="E846" s="898"/>
      <c r="F846" s="898">
        <v>885.58720000000005</v>
      </c>
      <c r="G846" s="901"/>
    </row>
    <row r="847" spans="1:7" ht="9" customHeight="1">
      <c r="A847" s="693" t="s">
        <v>3026</v>
      </c>
      <c r="B847" s="694" t="s">
        <v>5502</v>
      </c>
      <c r="C847" s="693" t="s">
        <v>5500</v>
      </c>
      <c r="D847" s="898">
        <f t="shared" si="13"/>
        <v>1097.3994</v>
      </c>
      <c r="E847" s="898"/>
      <c r="F847" s="898">
        <v>1097.3994</v>
      </c>
      <c r="G847" s="901"/>
    </row>
    <row r="848" spans="1:7" ht="9" customHeight="1">
      <c r="A848" s="693" t="s">
        <v>3027</v>
      </c>
      <c r="B848" s="694" t="s">
        <v>5503</v>
      </c>
      <c r="C848" s="693" t="s">
        <v>1340</v>
      </c>
      <c r="D848" s="898">
        <f t="shared" si="13"/>
        <v>50.774900000000002</v>
      </c>
      <c r="E848" s="898"/>
      <c r="F848" s="898">
        <v>50.774900000000002</v>
      </c>
      <c r="G848" s="901"/>
    </row>
    <row r="849" spans="1:7" ht="9" customHeight="1">
      <c r="A849" s="693" t="s">
        <v>3028</v>
      </c>
      <c r="B849" s="694" t="s">
        <v>5504</v>
      </c>
      <c r="C849" s="693" t="s">
        <v>5500</v>
      </c>
      <c r="D849" s="898">
        <f t="shared" si="13"/>
        <v>913.69550000000004</v>
      </c>
      <c r="E849" s="898"/>
      <c r="F849" s="898">
        <v>913.69550000000004</v>
      </c>
      <c r="G849" s="901"/>
    </row>
    <row r="850" spans="1:7" ht="9" customHeight="1">
      <c r="A850" s="693" t="s">
        <v>3029</v>
      </c>
      <c r="B850" s="694" t="s">
        <v>5505</v>
      </c>
      <c r="C850" s="693" t="s">
        <v>1340</v>
      </c>
      <c r="D850" s="898">
        <f t="shared" si="13"/>
        <v>440444.35090000002</v>
      </c>
      <c r="E850" s="898"/>
      <c r="F850" s="898">
        <v>440444.35090000002</v>
      </c>
      <c r="G850" s="901"/>
    </row>
    <row r="851" spans="1:7" ht="9" customHeight="1">
      <c r="A851" s="693" t="s">
        <v>3030</v>
      </c>
      <c r="B851" s="694" t="s">
        <v>5506</v>
      </c>
      <c r="C851" s="693" t="s">
        <v>1340</v>
      </c>
      <c r="D851" s="898">
        <f t="shared" si="13"/>
        <v>483844.6851</v>
      </c>
      <c r="E851" s="898"/>
      <c r="F851" s="898">
        <v>483844.6851</v>
      </c>
      <c r="G851" s="901"/>
    </row>
    <row r="852" spans="1:7" ht="9" customHeight="1">
      <c r="A852" s="693" t="s">
        <v>3031</v>
      </c>
      <c r="B852" s="694" t="s">
        <v>5507</v>
      </c>
      <c r="C852" s="693" t="s">
        <v>1340</v>
      </c>
      <c r="D852" s="898">
        <f t="shared" si="13"/>
        <v>531585.50260000001</v>
      </c>
      <c r="E852" s="898"/>
      <c r="F852" s="898">
        <v>531585.50260000001</v>
      </c>
      <c r="G852" s="901"/>
    </row>
    <row r="853" spans="1:7" ht="9" customHeight="1">
      <c r="A853" s="693" t="s">
        <v>3032</v>
      </c>
      <c r="B853" s="694" t="s">
        <v>5508</v>
      </c>
      <c r="C853" s="693" t="s">
        <v>1340</v>
      </c>
      <c r="D853" s="898">
        <f t="shared" si="13"/>
        <v>586393.62049999996</v>
      </c>
      <c r="E853" s="898"/>
      <c r="F853" s="898">
        <v>586393.62049999996</v>
      </c>
      <c r="G853" s="901"/>
    </row>
    <row r="854" spans="1:7" ht="9" customHeight="1">
      <c r="A854" s="693" t="s">
        <v>3033</v>
      </c>
      <c r="B854" s="694" t="s">
        <v>5509</v>
      </c>
      <c r="C854" s="693" t="s">
        <v>1340</v>
      </c>
      <c r="D854" s="898">
        <f t="shared" si="13"/>
        <v>558360.0747</v>
      </c>
      <c r="E854" s="898"/>
      <c r="F854" s="898">
        <v>558360.0747</v>
      </c>
      <c r="G854" s="901"/>
    </row>
    <row r="855" spans="1:7" ht="9" customHeight="1">
      <c r="A855" s="693" t="s">
        <v>3034</v>
      </c>
      <c r="B855" s="694" t="s">
        <v>5510</v>
      </c>
      <c r="C855" s="693" t="s">
        <v>1340</v>
      </c>
      <c r="D855" s="898">
        <f t="shared" si="13"/>
        <v>613322.60800000001</v>
      </c>
      <c r="E855" s="898"/>
      <c r="F855" s="898">
        <v>613322.60800000001</v>
      </c>
      <c r="G855" s="901"/>
    </row>
    <row r="856" spans="1:7" ht="9" customHeight="1">
      <c r="A856" s="693" t="s">
        <v>3035</v>
      </c>
      <c r="B856" s="694" t="s">
        <v>5511</v>
      </c>
      <c r="C856" s="693" t="s">
        <v>1340</v>
      </c>
      <c r="D856" s="898">
        <f t="shared" si="13"/>
        <v>671097.85829999996</v>
      </c>
      <c r="E856" s="898"/>
      <c r="F856" s="898">
        <v>671097.85829999996</v>
      </c>
      <c r="G856" s="901"/>
    </row>
    <row r="857" spans="1:7" ht="9" customHeight="1">
      <c r="A857" s="693" t="s">
        <v>3036</v>
      </c>
      <c r="B857" s="694" t="s">
        <v>5512</v>
      </c>
      <c r="C857" s="693" t="s">
        <v>1340</v>
      </c>
      <c r="D857" s="898">
        <f t="shared" si="13"/>
        <v>737602.67150000005</v>
      </c>
      <c r="E857" s="898"/>
      <c r="F857" s="898">
        <v>737602.67150000005</v>
      </c>
      <c r="G857" s="901"/>
    </row>
    <row r="858" spans="1:7" ht="9" customHeight="1">
      <c r="A858" s="693" t="s">
        <v>3037</v>
      </c>
      <c r="B858" s="694" t="s">
        <v>5513</v>
      </c>
      <c r="C858" s="693" t="s">
        <v>1340</v>
      </c>
      <c r="D858" s="898">
        <f t="shared" si="13"/>
        <v>890963.71759999997</v>
      </c>
      <c r="E858" s="898"/>
      <c r="F858" s="898">
        <v>890963.71759999997</v>
      </c>
      <c r="G858" s="901"/>
    </row>
    <row r="859" spans="1:7" ht="9" customHeight="1">
      <c r="A859" s="693" t="s">
        <v>3038</v>
      </c>
      <c r="B859" s="694" t="s">
        <v>5514</v>
      </c>
      <c r="C859" s="693" t="s">
        <v>1340</v>
      </c>
      <c r="D859" s="898">
        <f t="shared" si="13"/>
        <v>727724.90300000005</v>
      </c>
      <c r="E859" s="898"/>
      <c r="F859" s="898">
        <v>727724.90300000005</v>
      </c>
      <c r="G859" s="901"/>
    </row>
    <row r="860" spans="1:7" ht="9" customHeight="1">
      <c r="A860" s="693" t="s">
        <v>3039</v>
      </c>
      <c r="B860" s="694" t="s">
        <v>5515</v>
      </c>
      <c r="C860" s="693" t="s">
        <v>1340</v>
      </c>
      <c r="D860" s="898">
        <f t="shared" si="13"/>
        <v>803073.57189999998</v>
      </c>
      <c r="E860" s="898"/>
      <c r="F860" s="898">
        <v>803073.57189999998</v>
      </c>
      <c r="G860" s="901"/>
    </row>
    <row r="861" spans="1:7" ht="9" customHeight="1">
      <c r="A861" s="693" t="s">
        <v>3040</v>
      </c>
      <c r="B861" s="694" t="s">
        <v>5516</v>
      </c>
      <c r="C861" s="693" t="s">
        <v>1340</v>
      </c>
      <c r="D861" s="898">
        <f t="shared" si="13"/>
        <v>882414.77780000004</v>
      </c>
      <c r="E861" s="898"/>
      <c r="F861" s="898">
        <v>882414.77780000004</v>
      </c>
      <c r="G861" s="901"/>
    </row>
    <row r="862" spans="1:7" ht="9" customHeight="1">
      <c r="A862" s="693" t="s">
        <v>3041</v>
      </c>
      <c r="B862" s="694" t="s">
        <v>5517</v>
      </c>
      <c r="C862" s="693" t="s">
        <v>1340</v>
      </c>
      <c r="D862" s="898">
        <f t="shared" si="13"/>
        <v>642891.4277</v>
      </c>
      <c r="E862" s="898"/>
      <c r="F862" s="898">
        <v>642891.4277</v>
      </c>
      <c r="G862" s="901"/>
    </row>
    <row r="863" spans="1:7" ht="9" customHeight="1">
      <c r="A863" s="693" t="s">
        <v>3042</v>
      </c>
      <c r="B863" s="694" t="s">
        <v>5518</v>
      </c>
      <c r="C863" s="693" t="s">
        <v>1340</v>
      </c>
      <c r="D863" s="898">
        <f t="shared" si="13"/>
        <v>1056965.8163000001</v>
      </c>
      <c r="E863" s="898"/>
      <c r="F863" s="898">
        <v>1056965.8163000001</v>
      </c>
      <c r="G863" s="901"/>
    </row>
    <row r="864" spans="1:7" ht="9" customHeight="1">
      <c r="A864" s="693" t="s">
        <v>3043</v>
      </c>
      <c r="B864" s="694" t="s">
        <v>5519</v>
      </c>
      <c r="C864" s="693" t="s">
        <v>1340</v>
      </c>
      <c r="D864" s="898">
        <f t="shared" si="13"/>
        <v>505448.46850000002</v>
      </c>
      <c r="E864" s="898"/>
      <c r="F864" s="898">
        <v>505448.46850000002</v>
      </c>
      <c r="G864" s="901"/>
    </row>
    <row r="865" spans="1:7" ht="9" customHeight="1">
      <c r="A865" s="693" t="s">
        <v>3044</v>
      </c>
      <c r="B865" s="694" t="s">
        <v>5520</v>
      </c>
      <c r="C865" s="693" t="s">
        <v>1340</v>
      </c>
      <c r="D865" s="898">
        <f t="shared" si="13"/>
        <v>555349.24659999995</v>
      </c>
      <c r="E865" s="898"/>
      <c r="F865" s="898">
        <v>555349.24659999995</v>
      </c>
      <c r="G865" s="901"/>
    </row>
    <row r="866" spans="1:7" ht="9" customHeight="1">
      <c r="A866" s="693" t="s">
        <v>3045</v>
      </c>
      <c r="B866" s="694" t="s">
        <v>5521</v>
      </c>
      <c r="C866" s="693" t="s">
        <v>1340</v>
      </c>
      <c r="D866" s="898">
        <f t="shared" si="13"/>
        <v>610240.45589999994</v>
      </c>
      <c r="E866" s="898"/>
      <c r="F866" s="898">
        <v>610240.45589999994</v>
      </c>
      <c r="G866" s="901"/>
    </row>
    <row r="867" spans="1:7" ht="9" customHeight="1">
      <c r="A867" s="693" t="s">
        <v>3046</v>
      </c>
      <c r="B867" s="694" t="s">
        <v>5522</v>
      </c>
      <c r="C867" s="693" t="s">
        <v>1340</v>
      </c>
      <c r="D867" s="898">
        <f t="shared" si="13"/>
        <v>670620.4007</v>
      </c>
      <c r="E867" s="898"/>
      <c r="F867" s="898">
        <v>670620.4007</v>
      </c>
      <c r="G867" s="901"/>
    </row>
    <row r="868" spans="1:7" ht="9" customHeight="1">
      <c r="A868" s="693" t="s">
        <v>3047</v>
      </c>
      <c r="B868" s="694" t="s">
        <v>5523</v>
      </c>
      <c r="C868" s="693" t="s">
        <v>1340</v>
      </c>
      <c r="D868" s="898">
        <f t="shared" si="13"/>
        <v>640747.00829999999</v>
      </c>
      <c r="E868" s="898"/>
      <c r="F868" s="898">
        <v>640747.00829999999</v>
      </c>
      <c r="G868" s="901"/>
    </row>
    <row r="869" spans="1:7" ht="9" customHeight="1">
      <c r="A869" s="693" t="s">
        <v>3048</v>
      </c>
      <c r="B869" s="694" t="s">
        <v>5524</v>
      </c>
      <c r="C869" s="693" t="s">
        <v>1340</v>
      </c>
      <c r="D869" s="898">
        <f t="shared" si="13"/>
        <v>703997.90469999996</v>
      </c>
      <c r="E869" s="898"/>
      <c r="F869" s="898">
        <v>703997.90469999996</v>
      </c>
      <c r="G869" s="901"/>
    </row>
    <row r="870" spans="1:7" ht="9" customHeight="1">
      <c r="A870" s="693" t="s">
        <v>3049</v>
      </c>
      <c r="B870" s="694" t="s">
        <v>5525</v>
      </c>
      <c r="C870" s="693" t="s">
        <v>1340</v>
      </c>
      <c r="D870" s="898">
        <f t="shared" si="13"/>
        <v>773524.34959999996</v>
      </c>
      <c r="E870" s="898"/>
      <c r="F870" s="898">
        <v>773524.34959999996</v>
      </c>
      <c r="G870" s="901"/>
    </row>
    <row r="871" spans="1:7" ht="9" customHeight="1">
      <c r="A871" s="693" t="s">
        <v>3050</v>
      </c>
      <c r="B871" s="694" t="s">
        <v>5526</v>
      </c>
      <c r="C871" s="693" t="s">
        <v>1340</v>
      </c>
      <c r="D871" s="898">
        <f t="shared" si="13"/>
        <v>854370.00639999995</v>
      </c>
      <c r="E871" s="898"/>
      <c r="F871" s="898">
        <v>854370.00639999995</v>
      </c>
      <c r="G871" s="901"/>
    </row>
    <row r="872" spans="1:7" ht="9" customHeight="1">
      <c r="A872" s="693" t="s">
        <v>3051</v>
      </c>
      <c r="B872" s="694" t="s">
        <v>5527</v>
      </c>
      <c r="C872" s="693" t="s">
        <v>1340</v>
      </c>
      <c r="D872" s="898">
        <f t="shared" si="13"/>
        <v>1022623.9708</v>
      </c>
      <c r="E872" s="898"/>
      <c r="F872" s="898">
        <v>1022623.9708</v>
      </c>
      <c r="G872" s="901"/>
    </row>
    <row r="873" spans="1:7" ht="9" customHeight="1">
      <c r="A873" s="693" t="s">
        <v>3052</v>
      </c>
      <c r="B873" s="694" t="s">
        <v>5528</v>
      </c>
      <c r="C873" s="693" t="s">
        <v>1340</v>
      </c>
      <c r="D873" s="898">
        <f t="shared" si="13"/>
        <v>842584.8395</v>
      </c>
      <c r="E873" s="898"/>
      <c r="F873" s="898">
        <v>842584.8395</v>
      </c>
      <c r="G873" s="901"/>
    </row>
    <row r="874" spans="1:7" ht="9" customHeight="1">
      <c r="A874" s="693" t="s">
        <v>3053</v>
      </c>
      <c r="B874" s="694" t="s">
        <v>5529</v>
      </c>
      <c r="C874" s="693" t="s">
        <v>1340</v>
      </c>
      <c r="D874" s="898">
        <f t="shared" si="13"/>
        <v>922092.77020000003</v>
      </c>
      <c r="E874" s="898"/>
      <c r="F874" s="898">
        <v>922092.77020000003</v>
      </c>
      <c r="G874" s="901"/>
    </row>
    <row r="875" spans="1:7" ht="9" customHeight="1">
      <c r="A875" s="693" t="s">
        <v>3054</v>
      </c>
      <c r="B875" s="694" t="s">
        <v>5530</v>
      </c>
      <c r="C875" s="693" t="s">
        <v>1340</v>
      </c>
      <c r="D875" s="898">
        <f t="shared" si="13"/>
        <v>1016776.6878</v>
      </c>
      <c r="E875" s="898"/>
      <c r="F875" s="898">
        <v>1016776.6878</v>
      </c>
      <c r="G875" s="901"/>
    </row>
    <row r="876" spans="1:7" ht="9" customHeight="1">
      <c r="A876" s="693" t="s">
        <v>3055</v>
      </c>
      <c r="B876" s="694" t="s">
        <v>5531</v>
      </c>
      <c r="C876" s="693" t="s">
        <v>1340</v>
      </c>
      <c r="D876" s="898">
        <f t="shared" si="13"/>
        <v>738319.40890000004</v>
      </c>
      <c r="E876" s="898"/>
      <c r="F876" s="898">
        <v>738319.40890000004</v>
      </c>
      <c r="G876" s="901"/>
    </row>
    <row r="877" spans="1:7" ht="9" customHeight="1">
      <c r="A877" s="693" t="s">
        <v>3056</v>
      </c>
      <c r="B877" s="694" t="s">
        <v>5532</v>
      </c>
      <c r="C877" s="693" t="s">
        <v>1340</v>
      </c>
      <c r="D877" s="898">
        <f t="shared" si="13"/>
        <v>1223730.9745</v>
      </c>
      <c r="E877" s="898"/>
      <c r="F877" s="898">
        <v>1223730.9745</v>
      </c>
      <c r="G877" s="901"/>
    </row>
    <row r="878" spans="1:7" ht="9" customHeight="1">
      <c r="A878" s="693" t="s">
        <v>3057</v>
      </c>
      <c r="B878" s="694" t="s">
        <v>5533</v>
      </c>
      <c r="C878" s="693" t="s">
        <v>1340</v>
      </c>
      <c r="D878" s="898">
        <f t="shared" si="13"/>
        <v>607360.62820000004</v>
      </c>
      <c r="E878" s="898"/>
      <c r="F878" s="898">
        <v>607360.62820000004</v>
      </c>
      <c r="G878" s="901"/>
    </row>
    <row r="879" spans="1:7" ht="9" customHeight="1">
      <c r="A879" s="693" t="s">
        <v>3058</v>
      </c>
      <c r="B879" s="694" t="s">
        <v>5534</v>
      </c>
      <c r="C879" s="693" t="s">
        <v>1340</v>
      </c>
      <c r="D879" s="898">
        <f t="shared" si="13"/>
        <v>667223.31330000004</v>
      </c>
      <c r="E879" s="898"/>
      <c r="F879" s="898">
        <v>667223.31330000004</v>
      </c>
      <c r="G879" s="901"/>
    </row>
    <row r="880" spans="1:7" ht="9" customHeight="1">
      <c r="A880" s="693" t="s">
        <v>3059</v>
      </c>
      <c r="B880" s="694" t="s">
        <v>5535</v>
      </c>
      <c r="C880" s="693" t="s">
        <v>1340</v>
      </c>
      <c r="D880" s="898">
        <f t="shared" si="13"/>
        <v>733072.39540000004</v>
      </c>
      <c r="E880" s="898"/>
      <c r="F880" s="898">
        <v>733072.39540000004</v>
      </c>
      <c r="G880" s="901"/>
    </row>
    <row r="881" spans="1:7" ht="9" customHeight="1">
      <c r="A881" s="693" t="s">
        <v>3060</v>
      </c>
      <c r="B881" s="694" t="s">
        <v>5536</v>
      </c>
      <c r="C881" s="693" t="s">
        <v>1340</v>
      </c>
      <c r="D881" s="898">
        <f t="shared" si="13"/>
        <v>809872.8247</v>
      </c>
      <c r="E881" s="898"/>
      <c r="F881" s="898">
        <v>809872.8247</v>
      </c>
      <c r="G881" s="901"/>
    </row>
    <row r="882" spans="1:7" ht="9" customHeight="1">
      <c r="A882" s="693" t="s">
        <v>3061</v>
      </c>
      <c r="B882" s="694" t="s">
        <v>5537</v>
      </c>
      <c r="C882" s="693" t="s">
        <v>1340</v>
      </c>
      <c r="D882" s="898">
        <f t="shared" si="13"/>
        <v>767276.11</v>
      </c>
      <c r="E882" s="898"/>
      <c r="F882" s="898">
        <v>767276.11</v>
      </c>
      <c r="G882" s="901"/>
    </row>
    <row r="883" spans="1:7" ht="9" customHeight="1">
      <c r="A883" s="693" t="s">
        <v>3062</v>
      </c>
      <c r="B883" s="694" t="s">
        <v>5538</v>
      </c>
      <c r="C883" s="693" t="s">
        <v>1340</v>
      </c>
      <c r="D883" s="898">
        <f t="shared" si="13"/>
        <v>847496.87849999999</v>
      </c>
      <c r="E883" s="898"/>
      <c r="F883" s="898">
        <v>847496.87849999999</v>
      </c>
      <c r="G883" s="901"/>
    </row>
    <row r="884" spans="1:7" ht="9" customHeight="1">
      <c r="A884" s="693" t="s">
        <v>3063</v>
      </c>
      <c r="B884" s="694" t="s">
        <v>5539</v>
      </c>
      <c r="C884" s="693" t="s">
        <v>1340</v>
      </c>
      <c r="D884" s="898">
        <f t="shared" si="13"/>
        <v>930936.64439999999</v>
      </c>
      <c r="E884" s="898"/>
      <c r="F884" s="898">
        <v>930936.64439999999</v>
      </c>
      <c r="G884" s="901"/>
    </row>
    <row r="885" spans="1:7" ht="9" customHeight="1">
      <c r="A885" s="693" t="s">
        <v>3064</v>
      </c>
      <c r="B885" s="694" t="s">
        <v>5540</v>
      </c>
      <c r="C885" s="693" t="s">
        <v>1340</v>
      </c>
      <c r="D885" s="898">
        <f t="shared" si="13"/>
        <v>1019279.7555</v>
      </c>
      <c r="E885" s="898"/>
      <c r="F885" s="898">
        <v>1019279.7555</v>
      </c>
      <c r="G885" s="901"/>
    </row>
    <row r="886" spans="1:7" ht="9" customHeight="1">
      <c r="A886" s="693" t="s">
        <v>3065</v>
      </c>
      <c r="B886" s="694" t="s">
        <v>5541</v>
      </c>
      <c r="C886" s="693" t="s">
        <v>1340</v>
      </c>
      <c r="D886" s="898">
        <f t="shared" si="13"/>
        <v>1237744.5729</v>
      </c>
      <c r="E886" s="898"/>
      <c r="F886" s="898">
        <v>1237744.5729</v>
      </c>
      <c r="G886" s="901"/>
    </row>
    <row r="887" spans="1:7" ht="9" customHeight="1">
      <c r="A887" s="693" t="s">
        <v>3066</v>
      </c>
      <c r="B887" s="694" t="s">
        <v>5542</v>
      </c>
      <c r="C887" s="693" t="s">
        <v>1340</v>
      </c>
      <c r="D887" s="898">
        <f t="shared" si="13"/>
        <v>1008534.9101</v>
      </c>
      <c r="E887" s="898"/>
      <c r="F887" s="898">
        <v>1008534.9101</v>
      </c>
      <c r="G887" s="901"/>
    </row>
    <row r="888" spans="1:7" ht="9" customHeight="1">
      <c r="A888" s="693" t="s">
        <v>3067</v>
      </c>
      <c r="B888" s="694" t="s">
        <v>5543</v>
      </c>
      <c r="C888" s="693" t="s">
        <v>1340</v>
      </c>
      <c r="D888" s="898">
        <f t="shared" si="13"/>
        <v>1104637.8799999999</v>
      </c>
      <c r="E888" s="898"/>
      <c r="F888" s="898">
        <v>1104637.8799999999</v>
      </c>
      <c r="G888" s="901"/>
    </row>
    <row r="889" spans="1:7" ht="9" customHeight="1">
      <c r="A889" s="693" t="s">
        <v>3068</v>
      </c>
      <c r="B889" s="694" t="s">
        <v>5544</v>
      </c>
      <c r="C889" s="693" t="s">
        <v>1340</v>
      </c>
      <c r="D889" s="898">
        <f t="shared" si="13"/>
        <v>1223795.2304</v>
      </c>
      <c r="E889" s="898"/>
      <c r="F889" s="898">
        <v>1223795.2304</v>
      </c>
      <c r="G889" s="901"/>
    </row>
    <row r="890" spans="1:7" ht="9" customHeight="1">
      <c r="A890" s="693" t="s">
        <v>3069</v>
      </c>
      <c r="B890" s="694" t="s">
        <v>5545</v>
      </c>
      <c r="C890" s="693" t="s">
        <v>1342</v>
      </c>
      <c r="D890" s="898">
        <f t="shared" si="13"/>
        <v>382.17200000000003</v>
      </c>
      <c r="E890" s="898"/>
      <c r="F890" s="898">
        <v>382.17200000000003</v>
      </c>
      <c r="G890" s="901"/>
    </row>
    <row r="891" spans="1:7" ht="9" customHeight="1">
      <c r="A891" s="693" t="s">
        <v>3070</v>
      </c>
      <c r="B891" s="694" t="s">
        <v>5546</v>
      </c>
      <c r="C891" s="693" t="s">
        <v>1340</v>
      </c>
      <c r="D891" s="898">
        <f t="shared" si="13"/>
        <v>1464690.4424000001</v>
      </c>
      <c r="E891" s="898"/>
      <c r="F891" s="898">
        <v>1464690.4424000001</v>
      </c>
      <c r="G891" s="901"/>
    </row>
    <row r="892" spans="1:7" ht="9" customHeight="1">
      <c r="A892" s="693" t="s">
        <v>3071</v>
      </c>
      <c r="B892" s="694" t="s">
        <v>5547</v>
      </c>
      <c r="C892" s="693" t="s">
        <v>1340</v>
      </c>
      <c r="D892" s="898">
        <f t="shared" si="13"/>
        <v>439</v>
      </c>
      <c r="E892" s="898"/>
      <c r="F892" s="898">
        <v>439</v>
      </c>
      <c r="G892" s="901"/>
    </row>
    <row r="893" spans="1:7" ht="9" customHeight="1">
      <c r="A893" s="693" t="s">
        <v>3072</v>
      </c>
      <c r="B893" s="694" t="s">
        <v>5548</v>
      </c>
      <c r="C893" s="693" t="s">
        <v>1340</v>
      </c>
      <c r="D893" s="898">
        <f t="shared" si="13"/>
        <v>226.5557</v>
      </c>
      <c r="E893" s="898"/>
      <c r="F893" s="898">
        <v>226.5557</v>
      </c>
      <c r="G893" s="901"/>
    </row>
    <row r="894" spans="1:7" ht="9" customHeight="1">
      <c r="A894" s="693" t="s">
        <v>3073</v>
      </c>
      <c r="B894" s="694" t="s">
        <v>5549</v>
      </c>
      <c r="C894" s="693" t="s">
        <v>1342</v>
      </c>
      <c r="D894" s="898">
        <f t="shared" si="13"/>
        <v>799.38400000000001</v>
      </c>
      <c r="E894" s="898"/>
      <c r="F894" s="898">
        <v>799.38400000000001</v>
      </c>
      <c r="G894" s="901"/>
    </row>
    <row r="895" spans="1:7" ht="9" customHeight="1">
      <c r="A895" s="693" t="s">
        <v>3074</v>
      </c>
      <c r="B895" s="694" t="s">
        <v>5550</v>
      </c>
      <c r="C895" s="693" t="s">
        <v>1342</v>
      </c>
      <c r="D895" s="898">
        <f t="shared" si="13"/>
        <v>650.43340000000001</v>
      </c>
      <c r="E895" s="898"/>
      <c r="F895" s="898">
        <v>650.43340000000001</v>
      </c>
      <c r="G895" s="901"/>
    </row>
    <row r="896" spans="1:7" ht="9" customHeight="1">
      <c r="A896" s="693" t="s">
        <v>3075</v>
      </c>
      <c r="B896" s="694" t="s">
        <v>5551</v>
      </c>
      <c r="C896" s="693" t="s">
        <v>1340</v>
      </c>
      <c r="D896" s="898">
        <f t="shared" si="13"/>
        <v>706536.53379999998</v>
      </c>
      <c r="E896" s="898"/>
      <c r="F896" s="898">
        <v>706536.53379999998</v>
      </c>
      <c r="G896" s="901"/>
    </row>
    <row r="897" spans="1:7" ht="9" customHeight="1">
      <c r="A897" s="693" t="s">
        <v>3076</v>
      </c>
      <c r="B897" s="694" t="s">
        <v>5552</v>
      </c>
      <c r="C897" s="693" t="s">
        <v>1340</v>
      </c>
      <c r="D897" s="898">
        <f t="shared" si="13"/>
        <v>776546.1827</v>
      </c>
      <c r="E897" s="898"/>
      <c r="F897" s="898">
        <v>776546.1827</v>
      </c>
      <c r="G897" s="901"/>
    </row>
    <row r="898" spans="1:7" ht="9" customHeight="1">
      <c r="A898" s="693" t="s">
        <v>3077</v>
      </c>
      <c r="B898" s="694" t="s">
        <v>5553</v>
      </c>
      <c r="C898" s="693" t="s">
        <v>1340</v>
      </c>
      <c r="D898" s="898">
        <f t="shared" si="13"/>
        <v>933787.33629999997</v>
      </c>
      <c r="E898" s="898"/>
      <c r="F898" s="898">
        <v>933787.33629999997</v>
      </c>
      <c r="G898" s="901"/>
    </row>
    <row r="899" spans="1:7" ht="9" customHeight="1">
      <c r="A899" s="693" t="s">
        <v>3078</v>
      </c>
      <c r="B899" s="694" t="s">
        <v>5554</v>
      </c>
      <c r="C899" s="693" t="s">
        <v>1340</v>
      </c>
      <c r="D899" s="898">
        <f t="shared" si="13"/>
        <v>887999.897</v>
      </c>
      <c r="E899" s="898"/>
      <c r="F899" s="898">
        <v>887999.897</v>
      </c>
      <c r="G899" s="901"/>
    </row>
    <row r="900" spans="1:7" ht="9" customHeight="1">
      <c r="A900" s="693" t="s">
        <v>3079</v>
      </c>
      <c r="B900" s="694" t="s">
        <v>5555</v>
      </c>
      <c r="C900" s="693" t="s">
        <v>1340</v>
      </c>
      <c r="D900" s="898">
        <f t="shared" si="13"/>
        <v>975834.12089999998</v>
      </c>
      <c r="E900" s="898"/>
      <c r="F900" s="898">
        <v>975834.12089999998</v>
      </c>
      <c r="G900" s="901"/>
    </row>
    <row r="901" spans="1:7" ht="9" customHeight="1">
      <c r="A901" s="693" t="s">
        <v>3080</v>
      </c>
      <c r="B901" s="694" t="s">
        <v>5556</v>
      </c>
      <c r="C901" s="693" t="s">
        <v>1340</v>
      </c>
      <c r="D901" s="898">
        <f t="shared" si="13"/>
        <v>1072451.4780999999</v>
      </c>
      <c r="E901" s="898"/>
      <c r="F901" s="898">
        <v>1072451.4780999999</v>
      </c>
      <c r="G901" s="901"/>
    </row>
    <row r="902" spans="1:7" ht="9" customHeight="1">
      <c r="A902" s="693" t="s">
        <v>3081</v>
      </c>
      <c r="B902" s="694" t="s">
        <v>5557</v>
      </c>
      <c r="C902" s="693" t="s">
        <v>1340</v>
      </c>
      <c r="D902" s="898">
        <f t="shared" si="13"/>
        <v>1294669.4419</v>
      </c>
      <c r="E902" s="898"/>
      <c r="F902" s="898">
        <v>1294669.4419</v>
      </c>
      <c r="G902" s="901"/>
    </row>
    <row r="903" spans="1:7" ht="9" customHeight="1">
      <c r="A903" s="693" t="s">
        <v>3082</v>
      </c>
      <c r="B903" s="694" t="s">
        <v>5558</v>
      </c>
      <c r="C903" s="693" t="s">
        <v>1340</v>
      </c>
      <c r="D903" s="898">
        <f t="shared" ref="D903:D966" si="14">IF(G903=0,F903,G903)</f>
        <v>523.64290000000005</v>
      </c>
      <c r="E903" s="898"/>
      <c r="F903" s="898">
        <v>523.64290000000005</v>
      </c>
      <c r="G903" s="901"/>
    </row>
    <row r="904" spans="1:7" ht="9" customHeight="1">
      <c r="A904" s="693" t="s">
        <v>3083</v>
      </c>
      <c r="B904" s="694" t="s">
        <v>5559</v>
      </c>
      <c r="C904" s="693" t="s">
        <v>1340</v>
      </c>
      <c r="D904" s="898">
        <f t="shared" si="14"/>
        <v>1874.874</v>
      </c>
      <c r="E904" s="898"/>
      <c r="F904" s="898">
        <v>1874.874</v>
      </c>
      <c r="G904" s="901"/>
    </row>
    <row r="905" spans="1:7" ht="9" customHeight="1">
      <c r="A905" s="693" t="s">
        <v>3084</v>
      </c>
      <c r="B905" s="694" t="s">
        <v>5560</v>
      </c>
      <c r="C905" s="693" t="s">
        <v>1340</v>
      </c>
      <c r="D905" s="898">
        <f t="shared" si="14"/>
        <v>461.86799999999999</v>
      </c>
      <c r="E905" s="898"/>
      <c r="F905" s="898">
        <v>461.86799999999999</v>
      </c>
      <c r="G905" s="901"/>
    </row>
    <row r="906" spans="1:7" ht="9" customHeight="1">
      <c r="A906" s="693" t="s">
        <v>3085</v>
      </c>
      <c r="B906" s="694" t="s">
        <v>5561</v>
      </c>
      <c r="C906" s="693" t="s">
        <v>1340</v>
      </c>
      <c r="D906" s="898">
        <f t="shared" si="14"/>
        <v>814727.01430000004</v>
      </c>
      <c r="E906" s="898"/>
      <c r="F906" s="898">
        <v>814727.01430000004</v>
      </c>
      <c r="G906" s="901"/>
    </row>
    <row r="907" spans="1:7" ht="9" customHeight="1">
      <c r="A907" s="693" t="s">
        <v>3086</v>
      </c>
      <c r="B907" s="694" t="s">
        <v>5562</v>
      </c>
      <c r="C907" s="693" t="s">
        <v>1340</v>
      </c>
      <c r="D907" s="898">
        <f t="shared" si="14"/>
        <v>895233.82149999996</v>
      </c>
      <c r="E907" s="898"/>
      <c r="F907" s="898">
        <v>895233.82149999996</v>
      </c>
      <c r="G907" s="901"/>
    </row>
    <row r="908" spans="1:7" ht="9" customHeight="1">
      <c r="A908" s="693" t="s">
        <v>3087</v>
      </c>
      <c r="B908" s="694" t="s">
        <v>5563</v>
      </c>
      <c r="C908" s="693" t="s">
        <v>1340</v>
      </c>
      <c r="D908" s="898">
        <f t="shared" si="14"/>
        <v>1072348.6687</v>
      </c>
      <c r="E908" s="898"/>
      <c r="F908" s="898">
        <v>1072348.6687</v>
      </c>
      <c r="G908" s="901"/>
    </row>
    <row r="909" spans="1:7" ht="9" customHeight="1">
      <c r="A909" s="693" t="s">
        <v>3088</v>
      </c>
      <c r="B909" s="694" t="s">
        <v>5564</v>
      </c>
      <c r="C909" s="693" t="s">
        <v>1342</v>
      </c>
      <c r="D909" s="898">
        <f t="shared" si="14"/>
        <v>467.37909999999999</v>
      </c>
      <c r="E909" s="898"/>
      <c r="F909" s="898">
        <v>467.37909999999999</v>
      </c>
      <c r="G909" s="901"/>
    </row>
    <row r="910" spans="1:7" ht="9" customHeight="1">
      <c r="A910" s="693" t="s">
        <v>3089</v>
      </c>
      <c r="B910" s="694" t="s">
        <v>5565</v>
      </c>
      <c r="C910" s="693" t="s">
        <v>1342</v>
      </c>
      <c r="D910" s="898">
        <f t="shared" si="14"/>
        <v>580.1345</v>
      </c>
      <c r="E910" s="898"/>
      <c r="F910" s="898">
        <v>580.1345</v>
      </c>
      <c r="G910" s="901"/>
    </row>
    <row r="911" spans="1:7" ht="9" customHeight="1">
      <c r="A911" s="693" t="s">
        <v>3090</v>
      </c>
      <c r="B911" s="694" t="s">
        <v>5566</v>
      </c>
      <c r="C911" s="693" t="s">
        <v>1342</v>
      </c>
      <c r="D911" s="898">
        <f t="shared" si="14"/>
        <v>825.46109999999999</v>
      </c>
      <c r="E911" s="898"/>
      <c r="F911" s="898">
        <v>825.46109999999999</v>
      </c>
      <c r="G911" s="901"/>
    </row>
    <row r="912" spans="1:7" ht="9" customHeight="1">
      <c r="A912" s="693" t="s">
        <v>3091</v>
      </c>
      <c r="B912" s="694" t="s">
        <v>5567</v>
      </c>
      <c r="C912" s="693" t="s">
        <v>1342</v>
      </c>
      <c r="D912" s="898">
        <f t="shared" si="14"/>
        <v>1252.6552999999999</v>
      </c>
      <c r="E912" s="898"/>
      <c r="F912" s="898">
        <v>1252.6552999999999</v>
      </c>
      <c r="G912" s="901"/>
    </row>
    <row r="913" spans="1:7" ht="9" customHeight="1">
      <c r="A913" s="693" t="s">
        <v>2087</v>
      </c>
      <c r="B913" s="694" t="s">
        <v>5568</v>
      </c>
      <c r="C913" s="693" t="s">
        <v>1342</v>
      </c>
      <c r="D913" s="898">
        <f t="shared" si="14"/>
        <v>1589.2678000000001</v>
      </c>
      <c r="E913" s="898"/>
      <c r="F913" s="898">
        <v>1589.2678000000001</v>
      </c>
      <c r="G913" s="901"/>
    </row>
    <row r="914" spans="1:7" ht="9" customHeight="1">
      <c r="A914" s="693" t="s">
        <v>3092</v>
      </c>
      <c r="B914" s="694" t="s">
        <v>5569</v>
      </c>
      <c r="C914" s="693" t="s">
        <v>1342</v>
      </c>
      <c r="D914" s="898">
        <f t="shared" si="14"/>
        <v>3082.0461</v>
      </c>
      <c r="E914" s="898"/>
      <c r="F914" s="898">
        <v>3082.0461</v>
      </c>
      <c r="G914" s="901"/>
    </row>
    <row r="915" spans="1:7" ht="9" customHeight="1">
      <c r="A915" s="693" t="s">
        <v>3093</v>
      </c>
      <c r="B915" s="694" t="s">
        <v>5570</v>
      </c>
      <c r="C915" s="693" t="s">
        <v>1340</v>
      </c>
      <c r="D915" s="898">
        <f t="shared" si="14"/>
        <v>63.212899999999998</v>
      </c>
      <c r="E915" s="898"/>
      <c r="F915" s="898">
        <v>63.212899999999998</v>
      </c>
      <c r="G915" s="901"/>
    </row>
    <row r="916" spans="1:7" ht="9" customHeight="1">
      <c r="A916" s="693" t="s">
        <v>3094</v>
      </c>
      <c r="B916" s="694" t="s">
        <v>5571</v>
      </c>
      <c r="C916" s="693" t="s">
        <v>1340</v>
      </c>
      <c r="D916" s="898">
        <f t="shared" si="14"/>
        <v>87.593599999999995</v>
      </c>
      <c r="E916" s="898"/>
      <c r="F916" s="898">
        <v>87.593599999999995</v>
      </c>
      <c r="G916" s="901"/>
    </row>
    <row r="917" spans="1:7" ht="9" customHeight="1">
      <c r="A917" s="693" t="s">
        <v>3095</v>
      </c>
      <c r="B917" s="694" t="s">
        <v>5572</v>
      </c>
      <c r="C917" s="693" t="s">
        <v>1340</v>
      </c>
      <c r="D917" s="898">
        <f t="shared" si="14"/>
        <v>94.113600000000005</v>
      </c>
      <c r="E917" s="898"/>
      <c r="F917" s="898">
        <v>94.113600000000005</v>
      </c>
      <c r="G917" s="901"/>
    </row>
    <row r="918" spans="1:7" ht="9" customHeight="1">
      <c r="A918" s="693" t="s">
        <v>3096</v>
      </c>
      <c r="B918" s="694" t="s">
        <v>5573</v>
      </c>
      <c r="C918" s="693" t="s">
        <v>1340</v>
      </c>
      <c r="D918" s="898">
        <f t="shared" si="14"/>
        <v>107.8064</v>
      </c>
      <c r="E918" s="898"/>
      <c r="F918" s="898">
        <v>107.8064</v>
      </c>
      <c r="G918" s="901"/>
    </row>
    <row r="919" spans="1:7" ht="9" customHeight="1">
      <c r="A919" s="693" t="s">
        <v>3097</v>
      </c>
      <c r="B919" s="694" t="s">
        <v>5574</v>
      </c>
      <c r="C919" s="693" t="s">
        <v>1340</v>
      </c>
      <c r="D919" s="898">
        <f t="shared" si="14"/>
        <v>118.6857</v>
      </c>
      <c r="E919" s="898"/>
      <c r="F919" s="898">
        <v>118.6857</v>
      </c>
      <c r="G919" s="901"/>
    </row>
    <row r="920" spans="1:7" ht="9" customHeight="1">
      <c r="A920" s="693" t="s">
        <v>3098</v>
      </c>
      <c r="B920" s="694" t="s">
        <v>5575</v>
      </c>
      <c r="C920" s="693" t="s">
        <v>1340</v>
      </c>
      <c r="D920" s="898">
        <f t="shared" si="14"/>
        <v>129.6225</v>
      </c>
      <c r="E920" s="898"/>
      <c r="F920" s="898">
        <v>129.6225</v>
      </c>
      <c r="G920" s="901"/>
    </row>
    <row r="921" spans="1:7" ht="9" customHeight="1">
      <c r="A921" s="693" t="s">
        <v>3099</v>
      </c>
      <c r="B921" s="694" t="s">
        <v>5576</v>
      </c>
      <c r="C921" s="693" t="s">
        <v>1340</v>
      </c>
      <c r="D921" s="898">
        <f t="shared" si="14"/>
        <v>142.08170000000001</v>
      </c>
      <c r="E921" s="898"/>
      <c r="F921" s="898">
        <v>142.08170000000001</v>
      </c>
      <c r="G921" s="901"/>
    </row>
    <row r="922" spans="1:7" ht="9" customHeight="1">
      <c r="A922" s="693" t="s">
        <v>3100</v>
      </c>
      <c r="B922" s="694" t="s">
        <v>5577</v>
      </c>
      <c r="C922" s="693" t="s">
        <v>1340</v>
      </c>
      <c r="D922" s="898">
        <f t="shared" si="14"/>
        <v>157.21209999999999</v>
      </c>
      <c r="E922" s="898"/>
      <c r="F922" s="898">
        <v>157.21209999999999</v>
      </c>
      <c r="G922" s="901"/>
    </row>
    <row r="923" spans="1:7" ht="9" customHeight="1">
      <c r="A923" s="693" t="s">
        <v>3101</v>
      </c>
      <c r="B923" s="694" t="s">
        <v>5578</v>
      </c>
      <c r="C923" s="693" t="s">
        <v>1340</v>
      </c>
      <c r="D923" s="898">
        <f t="shared" si="14"/>
        <v>177.9391</v>
      </c>
      <c r="E923" s="898"/>
      <c r="F923" s="898">
        <v>177.9391</v>
      </c>
      <c r="G923" s="901"/>
    </row>
    <row r="924" spans="1:7" ht="9" customHeight="1">
      <c r="A924" s="693" t="s">
        <v>3102</v>
      </c>
      <c r="B924" s="694" t="s">
        <v>5579</v>
      </c>
      <c r="C924" s="693" t="s">
        <v>1340</v>
      </c>
      <c r="D924" s="898">
        <f t="shared" si="14"/>
        <v>503.46230000000003</v>
      </c>
      <c r="E924" s="898"/>
      <c r="F924" s="898">
        <v>503.46230000000003</v>
      </c>
      <c r="G924" s="901"/>
    </row>
    <row r="925" spans="1:7" ht="9" customHeight="1">
      <c r="A925" s="693" t="s">
        <v>3103</v>
      </c>
      <c r="B925" s="694" t="s">
        <v>5580</v>
      </c>
      <c r="C925" s="693" t="s">
        <v>1340</v>
      </c>
      <c r="D925" s="898">
        <f t="shared" si="14"/>
        <v>1390.42</v>
      </c>
      <c r="E925" s="898"/>
      <c r="F925" s="898">
        <v>1390.42</v>
      </c>
      <c r="G925" s="901"/>
    </row>
    <row r="926" spans="1:7" ht="9" customHeight="1">
      <c r="A926" s="693" t="s">
        <v>3104</v>
      </c>
      <c r="B926" s="694" t="s">
        <v>5581</v>
      </c>
      <c r="C926" s="693" t="s">
        <v>1340</v>
      </c>
      <c r="D926" s="898">
        <f t="shared" si="14"/>
        <v>1370.1</v>
      </c>
      <c r="E926" s="898"/>
      <c r="F926" s="898">
        <v>1370.1</v>
      </c>
      <c r="G926" s="901"/>
    </row>
    <row r="927" spans="1:7" ht="9" customHeight="1">
      <c r="A927" s="693" t="s">
        <v>3105</v>
      </c>
      <c r="B927" s="694" t="s">
        <v>5582</v>
      </c>
      <c r="C927" s="693" t="s">
        <v>1340</v>
      </c>
      <c r="D927" s="898">
        <f t="shared" si="14"/>
        <v>1445.53</v>
      </c>
      <c r="E927" s="898"/>
      <c r="F927" s="898">
        <v>1445.53</v>
      </c>
      <c r="G927" s="901"/>
    </row>
    <row r="928" spans="1:7" ht="9" customHeight="1">
      <c r="A928" s="693" t="s">
        <v>3106</v>
      </c>
      <c r="B928" s="694" t="s">
        <v>5583</v>
      </c>
      <c r="C928" s="693" t="s">
        <v>1340</v>
      </c>
      <c r="D928" s="898">
        <f t="shared" si="14"/>
        <v>1393.45</v>
      </c>
      <c r="E928" s="898"/>
      <c r="F928" s="898">
        <v>1393.45</v>
      </c>
      <c r="G928" s="901"/>
    </row>
    <row r="929" spans="1:7" ht="9" customHeight="1">
      <c r="A929" s="693" t="s">
        <v>3107</v>
      </c>
      <c r="B929" s="694" t="s">
        <v>5584</v>
      </c>
      <c r="C929" s="693" t="s">
        <v>8</v>
      </c>
      <c r="D929" s="898">
        <f t="shared" si="14"/>
        <v>135.9341</v>
      </c>
      <c r="E929" s="898"/>
      <c r="F929" s="898">
        <v>135.9341</v>
      </c>
      <c r="G929" s="901"/>
    </row>
    <row r="930" spans="1:7" ht="9" customHeight="1">
      <c r="A930" s="693" t="s">
        <v>3108</v>
      </c>
      <c r="B930" s="694" t="s">
        <v>5585</v>
      </c>
      <c r="C930" s="693" t="s">
        <v>1340</v>
      </c>
      <c r="D930" s="898">
        <f t="shared" si="14"/>
        <v>10.181900000000001</v>
      </c>
      <c r="E930" s="898"/>
      <c r="F930" s="898">
        <v>10.181900000000001</v>
      </c>
      <c r="G930" s="901"/>
    </row>
    <row r="931" spans="1:7" ht="9" customHeight="1">
      <c r="A931" s="693" t="s">
        <v>3109</v>
      </c>
      <c r="B931" s="694" t="s">
        <v>5586</v>
      </c>
      <c r="C931" s="693" t="s">
        <v>1340</v>
      </c>
      <c r="D931" s="898">
        <f t="shared" si="14"/>
        <v>1354.3213000000001</v>
      </c>
      <c r="E931" s="898"/>
      <c r="F931" s="898">
        <v>1354.3213000000001</v>
      </c>
      <c r="G931" s="901"/>
    </row>
    <row r="932" spans="1:7" ht="9" customHeight="1">
      <c r="A932" s="693" t="s">
        <v>3110</v>
      </c>
      <c r="B932" s="694" t="s">
        <v>5587</v>
      </c>
      <c r="C932" s="693" t="s">
        <v>1340</v>
      </c>
      <c r="D932" s="898">
        <f t="shared" si="14"/>
        <v>25.4526</v>
      </c>
      <c r="E932" s="898"/>
      <c r="F932" s="898">
        <v>25.4526</v>
      </c>
      <c r="G932" s="901"/>
    </row>
    <row r="933" spans="1:7" ht="9" customHeight="1">
      <c r="A933" s="693" t="s">
        <v>3111</v>
      </c>
      <c r="B933" s="694" t="s">
        <v>5588</v>
      </c>
      <c r="C933" s="693" t="s">
        <v>8</v>
      </c>
      <c r="D933" s="898">
        <f t="shared" si="14"/>
        <v>3071.2786000000001</v>
      </c>
      <c r="E933" s="898"/>
      <c r="F933" s="898">
        <v>3071.2786000000001</v>
      </c>
      <c r="G933" s="901"/>
    </row>
    <row r="934" spans="1:7" ht="9" customHeight="1">
      <c r="A934" s="693" t="s">
        <v>3112</v>
      </c>
      <c r="B934" s="694" t="s">
        <v>5589</v>
      </c>
      <c r="C934" s="693" t="s">
        <v>1340</v>
      </c>
      <c r="D934" s="898">
        <f t="shared" si="14"/>
        <v>1047.3107</v>
      </c>
      <c r="E934" s="898"/>
      <c r="F934" s="898">
        <v>1047.3107</v>
      </c>
      <c r="G934" s="901"/>
    </row>
    <row r="935" spans="1:7" ht="9" customHeight="1">
      <c r="A935" s="693" t="s">
        <v>3113</v>
      </c>
      <c r="B935" s="694" t="s">
        <v>5590</v>
      </c>
      <c r="C935" s="693" t="s">
        <v>1342</v>
      </c>
      <c r="D935" s="898">
        <f t="shared" si="14"/>
        <v>509.0102</v>
      </c>
      <c r="E935" s="898"/>
      <c r="F935" s="898">
        <v>509.0102</v>
      </c>
      <c r="G935" s="901"/>
    </row>
    <row r="936" spans="1:7" ht="9" customHeight="1">
      <c r="A936" s="693" t="s">
        <v>3114</v>
      </c>
      <c r="B936" s="694" t="s">
        <v>5591</v>
      </c>
      <c r="C936" s="693" t="s">
        <v>1342</v>
      </c>
      <c r="D936" s="898">
        <f t="shared" si="14"/>
        <v>4.4343000000000004</v>
      </c>
      <c r="E936" s="898"/>
      <c r="F936" s="898">
        <v>4.4343000000000004</v>
      </c>
      <c r="G936" s="901"/>
    </row>
    <row r="937" spans="1:7" ht="9" customHeight="1">
      <c r="A937" s="693" t="s">
        <v>1553</v>
      </c>
      <c r="B937" s="694" t="s">
        <v>1554</v>
      </c>
      <c r="C937" s="693" t="s">
        <v>1340</v>
      </c>
      <c r="D937" s="898">
        <f t="shared" si="14"/>
        <v>39.968800000000002</v>
      </c>
      <c r="E937" s="898"/>
      <c r="F937" s="898">
        <v>39.968800000000002</v>
      </c>
      <c r="G937" s="901"/>
    </row>
    <row r="938" spans="1:7" ht="9" customHeight="1">
      <c r="A938" s="693" t="s">
        <v>3115</v>
      </c>
      <c r="B938" s="694" t="s">
        <v>5592</v>
      </c>
      <c r="C938" s="693" t="s">
        <v>1340</v>
      </c>
      <c r="D938" s="898">
        <f t="shared" si="14"/>
        <v>83.492000000000004</v>
      </c>
      <c r="E938" s="898"/>
      <c r="F938" s="898">
        <v>83.492000000000004</v>
      </c>
      <c r="G938" s="901"/>
    </row>
    <row r="939" spans="1:7" ht="9" customHeight="1">
      <c r="A939" s="693" t="s">
        <v>3116</v>
      </c>
      <c r="B939" s="694" t="s">
        <v>5593</v>
      </c>
      <c r="C939" s="693" t="s">
        <v>1340</v>
      </c>
      <c r="D939" s="898">
        <f t="shared" si="14"/>
        <v>1.0741000000000001</v>
      </c>
      <c r="E939" s="898"/>
      <c r="F939" s="898">
        <v>1.0741000000000001</v>
      </c>
      <c r="G939" s="901"/>
    </row>
    <row r="940" spans="1:7" ht="9" customHeight="1">
      <c r="A940" s="693" t="s">
        <v>3117</v>
      </c>
      <c r="B940" s="694" t="s">
        <v>5594</v>
      </c>
      <c r="C940" s="693" t="s">
        <v>1340</v>
      </c>
      <c r="D940" s="898">
        <f t="shared" si="14"/>
        <v>2.9121999999999999</v>
      </c>
      <c r="E940" s="898"/>
      <c r="F940" s="898">
        <v>2.9121999999999999</v>
      </c>
      <c r="G940" s="901"/>
    </row>
    <row r="941" spans="1:7" ht="9" customHeight="1">
      <c r="A941" s="693" t="s">
        <v>3118</v>
      </c>
      <c r="B941" s="694" t="s">
        <v>5595</v>
      </c>
      <c r="C941" s="693" t="s">
        <v>1342</v>
      </c>
      <c r="D941" s="898">
        <f t="shared" si="14"/>
        <v>3.5106999999999999</v>
      </c>
      <c r="E941" s="898"/>
      <c r="F941" s="898">
        <v>3.5106999999999999</v>
      </c>
      <c r="G941" s="901"/>
    </row>
    <row r="942" spans="1:7" ht="9" customHeight="1">
      <c r="A942" s="693" t="s">
        <v>3119</v>
      </c>
      <c r="B942" s="694" t="s">
        <v>5596</v>
      </c>
      <c r="C942" s="693" t="s">
        <v>1340</v>
      </c>
      <c r="D942" s="898">
        <f t="shared" si="14"/>
        <v>2.3578000000000001</v>
      </c>
      <c r="E942" s="898"/>
      <c r="F942" s="898">
        <v>2.3578000000000001</v>
      </c>
      <c r="G942" s="901"/>
    </row>
    <row r="943" spans="1:7" ht="9" customHeight="1">
      <c r="A943" s="693" t="s">
        <v>3120</v>
      </c>
      <c r="B943" s="694" t="s">
        <v>5597</v>
      </c>
      <c r="C943" s="693" t="s">
        <v>1340</v>
      </c>
      <c r="D943" s="898">
        <f t="shared" si="14"/>
        <v>1.0901000000000001</v>
      </c>
      <c r="E943" s="898"/>
      <c r="F943" s="898">
        <v>1.0901000000000001</v>
      </c>
      <c r="G943" s="901"/>
    </row>
    <row r="944" spans="1:7" ht="9" customHeight="1">
      <c r="A944" s="693" t="s">
        <v>3121</v>
      </c>
      <c r="B944" s="694" t="s">
        <v>5598</v>
      </c>
      <c r="C944" s="693" t="s">
        <v>520</v>
      </c>
      <c r="D944" s="898">
        <f t="shared" si="14"/>
        <v>13.8591</v>
      </c>
      <c r="E944" s="898"/>
      <c r="F944" s="898">
        <v>13.8591</v>
      </c>
      <c r="G944" s="901"/>
    </row>
    <row r="945" spans="1:7" ht="9" customHeight="1">
      <c r="A945" s="693" t="s">
        <v>3122</v>
      </c>
      <c r="B945" s="694" t="s">
        <v>5599</v>
      </c>
      <c r="C945" s="693" t="s">
        <v>520</v>
      </c>
      <c r="D945" s="898">
        <f t="shared" si="14"/>
        <v>13.8591</v>
      </c>
      <c r="E945" s="898"/>
      <c r="F945" s="898">
        <v>13.8591</v>
      </c>
      <c r="G945" s="901"/>
    </row>
    <row r="946" spans="1:7" ht="9" customHeight="1">
      <c r="A946" s="693" t="s">
        <v>3123</v>
      </c>
      <c r="B946" s="694" t="s">
        <v>5600</v>
      </c>
      <c r="C946" s="693" t="s">
        <v>1342</v>
      </c>
      <c r="D946" s="898">
        <f t="shared" si="14"/>
        <v>12.4207</v>
      </c>
      <c r="E946" s="898"/>
      <c r="F946" s="898">
        <v>12.4207</v>
      </c>
      <c r="G946" s="901"/>
    </row>
    <row r="947" spans="1:7" ht="9" customHeight="1">
      <c r="A947" s="693" t="s">
        <v>3124</v>
      </c>
      <c r="B947" s="694" t="s">
        <v>5601</v>
      </c>
      <c r="C947" s="693" t="s">
        <v>1342</v>
      </c>
      <c r="D947" s="898">
        <f t="shared" si="14"/>
        <v>11.6754</v>
      </c>
      <c r="E947" s="898"/>
      <c r="F947" s="898">
        <v>11.6754</v>
      </c>
      <c r="G947" s="901"/>
    </row>
    <row r="948" spans="1:7" ht="9" customHeight="1">
      <c r="A948" s="693" t="s">
        <v>3125</v>
      </c>
      <c r="B948" s="694" t="s">
        <v>5602</v>
      </c>
      <c r="C948" s="693" t="s">
        <v>1340</v>
      </c>
      <c r="D948" s="898">
        <f t="shared" si="14"/>
        <v>103.36960000000001</v>
      </c>
      <c r="E948" s="898"/>
      <c r="F948" s="898">
        <v>103.36960000000001</v>
      </c>
      <c r="G948" s="901"/>
    </row>
    <row r="949" spans="1:7" ht="9" customHeight="1">
      <c r="A949" s="693" t="s">
        <v>3126</v>
      </c>
      <c r="B949" s="694" t="s">
        <v>5603</v>
      </c>
      <c r="C949" s="693" t="s">
        <v>1340</v>
      </c>
      <c r="D949" s="898">
        <f t="shared" si="14"/>
        <v>580.89030000000002</v>
      </c>
      <c r="E949" s="898"/>
      <c r="F949" s="898">
        <v>580.89030000000002</v>
      </c>
      <c r="G949" s="901"/>
    </row>
    <row r="950" spans="1:7" ht="9" customHeight="1">
      <c r="A950" s="693" t="s">
        <v>3127</v>
      </c>
      <c r="B950" s="694" t="s">
        <v>5604</v>
      </c>
      <c r="C950" s="693" t="s">
        <v>1340</v>
      </c>
      <c r="D950" s="898">
        <f t="shared" si="14"/>
        <v>69.915800000000004</v>
      </c>
      <c r="E950" s="898"/>
      <c r="F950" s="898">
        <v>69.915800000000004</v>
      </c>
      <c r="G950" s="901"/>
    </row>
    <row r="951" spans="1:7" ht="9" customHeight="1">
      <c r="A951" s="693" t="s">
        <v>3128</v>
      </c>
      <c r="B951" s="694" t="s">
        <v>5605</v>
      </c>
      <c r="C951" s="693" t="s">
        <v>1340</v>
      </c>
      <c r="D951" s="898">
        <f t="shared" si="14"/>
        <v>101.396</v>
      </c>
      <c r="E951" s="898"/>
      <c r="F951" s="898">
        <v>101.396</v>
      </c>
      <c r="G951" s="901"/>
    </row>
    <row r="952" spans="1:7" ht="9" customHeight="1">
      <c r="A952" s="693" t="s">
        <v>3129</v>
      </c>
      <c r="B952" s="694" t="s">
        <v>5606</v>
      </c>
      <c r="C952" s="693" t="s">
        <v>1340</v>
      </c>
      <c r="D952" s="898">
        <f t="shared" si="14"/>
        <v>130.11269999999999</v>
      </c>
      <c r="E952" s="898"/>
      <c r="F952" s="898">
        <v>130.11269999999999</v>
      </c>
      <c r="G952" s="901"/>
    </row>
    <row r="953" spans="1:7" ht="9" customHeight="1">
      <c r="A953" s="693" t="s">
        <v>3130</v>
      </c>
      <c r="B953" s="694" t="s">
        <v>5607</v>
      </c>
      <c r="C953" s="693" t="s">
        <v>1340</v>
      </c>
      <c r="D953" s="898">
        <f t="shared" si="14"/>
        <v>160.98509999999999</v>
      </c>
      <c r="E953" s="898"/>
      <c r="F953" s="898">
        <v>160.98509999999999</v>
      </c>
      <c r="G953" s="901"/>
    </row>
    <row r="954" spans="1:7" ht="9" customHeight="1">
      <c r="A954" s="693" t="s">
        <v>3131</v>
      </c>
      <c r="B954" s="694" t="s">
        <v>5608</v>
      </c>
      <c r="C954" s="693" t="s">
        <v>1340</v>
      </c>
      <c r="D954" s="898">
        <f t="shared" si="14"/>
        <v>159.27430000000001</v>
      </c>
      <c r="E954" s="898"/>
      <c r="F954" s="898">
        <v>159.27430000000001</v>
      </c>
      <c r="G954" s="901"/>
    </row>
    <row r="955" spans="1:7" ht="9" customHeight="1">
      <c r="A955" s="693" t="s">
        <v>3132</v>
      </c>
      <c r="B955" s="694" t="s">
        <v>5609</v>
      </c>
      <c r="C955" s="693" t="s">
        <v>1340</v>
      </c>
      <c r="D955" s="898">
        <f t="shared" si="14"/>
        <v>208.7542</v>
      </c>
      <c r="E955" s="898"/>
      <c r="F955" s="898">
        <v>208.7542</v>
      </c>
      <c r="G955" s="901"/>
    </row>
    <row r="956" spans="1:7" ht="9" customHeight="1">
      <c r="A956" s="693" t="s">
        <v>3133</v>
      </c>
      <c r="B956" s="694" t="s">
        <v>5610</v>
      </c>
      <c r="C956" s="693" t="s">
        <v>1340</v>
      </c>
      <c r="D956" s="898">
        <f t="shared" si="14"/>
        <v>247.89920000000001</v>
      </c>
      <c r="E956" s="898"/>
      <c r="F956" s="898">
        <v>247.89920000000001</v>
      </c>
      <c r="G956" s="901"/>
    </row>
    <row r="957" spans="1:7" ht="9" customHeight="1">
      <c r="A957" s="693" t="s">
        <v>3134</v>
      </c>
      <c r="B957" s="694" t="s">
        <v>5611</v>
      </c>
      <c r="C957" s="693" t="s">
        <v>1340</v>
      </c>
      <c r="D957" s="898">
        <f t="shared" si="14"/>
        <v>258.2251</v>
      </c>
      <c r="E957" s="898"/>
      <c r="F957" s="898">
        <v>258.2251</v>
      </c>
      <c r="G957" s="901"/>
    </row>
    <row r="958" spans="1:7" ht="9" customHeight="1">
      <c r="A958" s="693" t="s">
        <v>3135</v>
      </c>
      <c r="B958" s="694" t="s">
        <v>5612</v>
      </c>
      <c r="C958" s="693" t="s">
        <v>1340</v>
      </c>
      <c r="D958" s="898">
        <f t="shared" si="14"/>
        <v>261.79829999999998</v>
      </c>
      <c r="E958" s="898"/>
      <c r="F958" s="898">
        <v>261.79829999999998</v>
      </c>
      <c r="G958" s="901"/>
    </row>
    <row r="959" spans="1:7" ht="9" customHeight="1">
      <c r="A959" s="693" t="s">
        <v>3136</v>
      </c>
      <c r="B959" s="694" t="s">
        <v>5613</v>
      </c>
      <c r="C959" s="693" t="s">
        <v>1340</v>
      </c>
      <c r="D959" s="898">
        <f t="shared" si="14"/>
        <v>310.43700000000001</v>
      </c>
      <c r="E959" s="898"/>
      <c r="F959" s="898">
        <v>310.43700000000001</v>
      </c>
      <c r="G959" s="901"/>
    </row>
    <row r="960" spans="1:7" ht="9" customHeight="1">
      <c r="A960" s="693" t="s">
        <v>3137</v>
      </c>
      <c r="B960" s="694" t="s">
        <v>5614</v>
      </c>
      <c r="C960" s="693" t="s">
        <v>1340</v>
      </c>
      <c r="D960" s="898">
        <f t="shared" si="14"/>
        <v>355.22750000000002</v>
      </c>
      <c r="E960" s="898"/>
      <c r="F960" s="898">
        <v>355.22750000000002</v>
      </c>
      <c r="G960" s="901"/>
    </row>
    <row r="961" spans="1:7" ht="9" customHeight="1">
      <c r="A961" s="693" t="s">
        <v>3138</v>
      </c>
      <c r="B961" s="694" t="s">
        <v>5615</v>
      </c>
      <c r="C961" s="693" t="s">
        <v>1340</v>
      </c>
      <c r="D961" s="898">
        <f t="shared" si="14"/>
        <v>411.471</v>
      </c>
      <c r="E961" s="898"/>
      <c r="F961" s="898">
        <v>411.471</v>
      </c>
      <c r="G961" s="901"/>
    </row>
    <row r="962" spans="1:7" ht="9" customHeight="1">
      <c r="A962" s="693" t="s">
        <v>3139</v>
      </c>
      <c r="B962" s="694" t="s">
        <v>5616</v>
      </c>
      <c r="C962" s="693" t="s">
        <v>1340</v>
      </c>
      <c r="D962" s="898">
        <f t="shared" si="14"/>
        <v>482.6866</v>
      </c>
      <c r="E962" s="898"/>
      <c r="F962" s="898">
        <v>482.6866</v>
      </c>
      <c r="G962" s="901"/>
    </row>
    <row r="963" spans="1:7" ht="9" customHeight="1">
      <c r="A963" s="693" t="s">
        <v>3140</v>
      </c>
      <c r="B963" s="694" t="s">
        <v>5617</v>
      </c>
      <c r="C963" s="693" t="s">
        <v>1340</v>
      </c>
      <c r="D963" s="898">
        <f t="shared" si="14"/>
        <v>473.9633</v>
      </c>
      <c r="E963" s="898"/>
      <c r="F963" s="898">
        <v>473.9633</v>
      </c>
      <c r="G963" s="901"/>
    </row>
    <row r="964" spans="1:7" ht="9" customHeight="1">
      <c r="A964" s="693" t="s">
        <v>3141</v>
      </c>
      <c r="B964" s="694" t="s">
        <v>5618</v>
      </c>
      <c r="C964" s="693" t="s">
        <v>1340</v>
      </c>
      <c r="D964" s="898">
        <f t="shared" si="14"/>
        <v>55.189</v>
      </c>
      <c r="E964" s="898"/>
      <c r="F964" s="898">
        <v>55.189</v>
      </c>
      <c r="G964" s="901"/>
    </row>
    <row r="965" spans="1:7" ht="9" customHeight="1">
      <c r="A965" s="693" t="s">
        <v>3142</v>
      </c>
      <c r="B965" s="694" t="s">
        <v>5619</v>
      </c>
      <c r="C965" s="693" t="s">
        <v>1340</v>
      </c>
      <c r="D965" s="898">
        <f t="shared" si="14"/>
        <v>56.724899999999998</v>
      </c>
      <c r="E965" s="898"/>
      <c r="F965" s="898">
        <v>56.724899999999998</v>
      </c>
      <c r="G965" s="901"/>
    </row>
    <row r="966" spans="1:7" ht="9" customHeight="1">
      <c r="A966" s="693" t="s">
        <v>3143</v>
      </c>
      <c r="B966" s="694" t="s">
        <v>5620</v>
      </c>
      <c r="C966" s="693" t="s">
        <v>1340</v>
      </c>
      <c r="D966" s="898">
        <f t="shared" si="14"/>
        <v>88.618300000000005</v>
      </c>
      <c r="E966" s="898"/>
      <c r="F966" s="898">
        <v>88.618300000000005</v>
      </c>
      <c r="G966" s="901"/>
    </row>
    <row r="967" spans="1:7" ht="9" customHeight="1">
      <c r="A967" s="693" t="s">
        <v>3144</v>
      </c>
      <c r="B967" s="694" t="s">
        <v>5621</v>
      </c>
      <c r="C967" s="693" t="s">
        <v>1340</v>
      </c>
      <c r="D967" s="898">
        <f t="shared" ref="D967:D1030" si="15">IF(G967=0,F967,G967)</f>
        <v>82.396900000000002</v>
      </c>
      <c r="E967" s="898"/>
      <c r="F967" s="898">
        <v>82.396900000000002</v>
      </c>
      <c r="G967" s="901"/>
    </row>
    <row r="968" spans="1:7" ht="9" customHeight="1">
      <c r="A968" s="693" t="s">
        <v>3145</v>
      </c>
      <c r="B968" s="694" t="s">
        <v>5622</v>
      </c>
      <c r="C968" s="693" t="s">
        <v>1340</v>
      </c>
      <c r="D968" s="898">
        <f t="shared" si="15"/>
        <v>100.9953</v>
      </c>
      <c r="E968" s="898"/>
      <c r="F968" s="898">
        <v>100.9953</v>
      </c>
      <c r="G968" s="901"/>
    </row>
    <row r="969" spans="1:7" ht="9" customHeight="1">
      <c r="A969" s="693" t="s">
        <v>3146</v>
      </c>
      <c r="B969" s="694" t="s">
        <v>5623</v>
      </c>
      <c r="C969" s="693" t="s">
        <v>1340</v>
      </c>
      <c r="D969" s="898">
        <f t="shared" si="15"/>
        <v>103.36960000000001</v>
      </c>
      <c r="E969" s="898"/>
      <c r="F969" s="898">
        <v>103.36960000000001</v>
      </c>
      <c r="G969" s="901"/>
    </row>
    <row r="970" spans="1:7" ht="9" customHeight="1">
      <c r="A970" s="693" t="s">
        <v>3147</v>
      </c>
      <c r="B970" s="694" t="s">
        <v>5624</v>
      </c>
      <c r="C970" s="693" t="s">
        <v>1340</v>
      </c>
      <c r="D970" s="898">
        <f t="shared" si="15"/>
        <v>100.9953</v>
      </c>
      <c r="E970" s="898"/>
      <c r="F970" s="898">
        <v>100.9953</v>
      </c>
      <c r="G970" s="901"/>
    </row>
    <row r="971" spans="1:7" ht="9" customHeight="1">
      <c r="A971" s="693" t="s">
        <v>3148</v>
      </c>
      <c r="B971" s="694" t="s">
        <v>5625</v>
      </c>
      <c r="C971" s="693" t="s">
        <v>1340</v>
      </c>
      <c r="D971" s="898">
        <f t="shared" si="15"/>
        <v>127.18689999999999</v>
      </c>
      <c r="E971" s="898"/>
      <c r="F971" s="898">
        <v>127.18689999999999</v>
      </c>
      <c r="G971" s="901"/>
    </row>
    <row r="972" spans="1:7" ht="9" customHeight="1">
      <c r="A972" s="693" t="s">
        <v>3149</v>
      </c>
      <c r="B972" s="694" t="s">
        <v>5626</v>
      </c>
      <c r="C972" s="693" t="s">
        <v>1340</v>
      </c>
      <c r="D972" s="898">
        <f t="shared" si="15"/>
        <v>131.02340000000001</v>
      </c>
      <c r="E972" s="898"/>
      <c r="F972" s="898">
        <v>131.02340000000001</v>
      </c>
      <c r="G972" s="901"/>
    </row>
    <row r="973" spans="1:7" ht="9" customHeight="1">
      <c r="A973" s="693" t="s">
        <v>3150</v>
      </c>
      <c r="B973" s="694" t="s">
        <v>5627</v>
      </c>
      <c r="C973" s="693" t="s">
        <v>1340</v>
      </c>
      <c r="D973" s="898">
        <f t="shared" si="15"/>
        <v>18.238499999999998</v>
      </c>
      <c r="E973" s="898"/>
      <c r="F973" s="898">
        <v>18.238499999999998</v>
      </c>
      <c r="G973" s="901"/>
    </row>
    <row r="974" spans="1:7" ht="9" customHeight="1">
      <c r="A974" s="693" t="s">
        <v>3151</v>
      </c>
      <c r="B974" s="694" t="s">
        <v>5628</v>
      </c>
      <c r="C974" s="693" t="s">
        <v>1340</v>
      </c>
      <c r="D974" s="898">
        <f t="shared" si="15"/>
        <v>23.7851</v>
      </c>
      <c r="E974" s="898"/>
      <c r="F974" s="898">
        <v>23.7851</v>
      </c>
      <c r="G974" s="901"/>
    </row>
    <row r="975" spans="1:7" ht="9" customHeight="1">
      <c r="A975" s="693" t="s">
        <v>3152</v>
      </c>
      <c r="B975" s="694" t="s">
        <v>5629</v>
      </c>
      <c r="C975" s="693" t="s">
        <v>1340</v>
      </c>
      <c r="D975" s="898">
        <f t="shared" si="15"/>
        <v>22.986699999999999</v>
      </c>
      <c r="E975" s="898"/>
      <c r="F975" s="898">
        <v>22.986699999999999</v>
      </c>
      <c r="G975" s="901"/>
    </row>
    <row r="976" spans="1:7" ht="9" customHeight="1">
      <c r="A976" s="693" t="s">
        <v>3153</v>
      </c>
      <c r="B976" s="694" t="s">
        <v>5630</v>
      </c>
      <c r="C976" s="693" t="s">
        <v>1340</v>
      </c>
      <c r="D976" s="898">
        <f t="shared" si="15"/>
        <v>30.403099999999998</v>
      </c>
      <c r="E976" s="898"/>
      <c r="F976" s="898">
        <v>30.403099999999998</v>
      </c>
      <c r="G976" s="901"/>
    </row>
    <row r="977" spans="1:7" ht="9" customHeight="1">
      <c r="A977" s="693" t="s">
        <v>3154</v>
      </c>
      <c r="B977" s="694" t="s">
        <v>5631</v>
      </c>
      <c r="C977" s="693" t="s">
        <v>1340</v>
      </c>
      <c r="D977" s="898">
        <f t="shared" si="15"/>
        <v>42.411099999999998</v>
      </c>
      <c r="E977" s="898"/>
      <c r="F977" s="898">
        <v>42.411099999999998</v>
      </c>
      <c r="G977" s="901"/>
    </row>
    <row r="978" spans="1:7" ht="9" customHeight="1">
      <c r="A978" s="693" t="s">
        <v>3155</v>
      </c>
      <c r="B978" s="694" t="s">
        <v>5632</v>
      </c>
      <c r="C978" s="693" t="s">
        <v>1340</v>
      </c>
      <c r="D978" s="898">
        <f t="shared" si="15"/>
        <v>51.473599999999998</v>
      </c>
      <c r="E978" s="898"/>
      <c r="F978" s="898">
        <v>51.473599999999998</v>
      </c>
      <c r="G978" s="901"/>
    </row>
    <row r="979" spans="1:7" ht="9" customHeight="1">
      <c r="A979" s="693" t="s">
        <v>3156</v>
      </c>
      <c r="B979" s="694" t="s">
        <v>5633</v>
      </c>
      <c r="C979" s="693" t="s">
        <v>1340</v>
      </c>
      <c r="D979" s="898">
        <f t="shared" si="15"/>
        <v>47.557400000000001</v>
      </c>
      <c r="E979" s="898"/>
      <c r="F979" s="898">
        <v>47.557400000000001</v>
      </c>
      <c r="G979" s="901"/>
    </row>
    <row r="980" spans="1:7" ht="9" customHeight="1">
      <c r="A980" s="693" t="s">
        <v>3157</v>
      </c>
      <c r="B980" s="694" t="s">
        <v>5634</v>
      </c>
      <c r="C980" s="693" t="s">
        <v>1340</v>
      </c>
      <c r="D980" s="898">
        <f t="shared" si="15"/>
        <v>55.661299999999997</v>
      </c>
      <c r="E980" s="898"/>
      <c r="F980" s="898">
        <v>55.661299999999997</v>
      </c>
      <c r="G980" s="901"/>
    </row>
    <row r="981" spans="1:7" ht="9" customHeight="1">
      <c r="A981" s="693" t="s">
        <v>2101</v>
      </c>
      <c r="B981" s="694" t="s">
        <v>5635</v>
      </c>
      <c r="C981" s="693" t="s">
        <v>1342</v>
      </c>
      <c r="D981" s="898">
        <f t="shared" si="15"/>
        <v>8.5641999999999996</v>
      </c>
      <c r="E981" s="898"/>
      <c r="F981" s="898">
        <v>8.5641999999999996</v>
      </c>
      <c r="G981" s="901"/>
    </row>
    <row r="982" spans="1:7" ht="9" customHeight="1">
      <c r="A982" s="693" t="s">
        <v>3158</v>
      </c>
      <c r="B982" s="694" t="s">
        <v>5636</v>
      </c>
      <c r="C982" s="693" t="s">
        <v>1342</v>
      </c>
      <c r="D982" s="898">
        <f t="shared" si="15"/>
        <v>13.764900000000001</v>
      </c>
      <c r="E982" s="898"/>
      <c r="F982" s="898">
        <v>13.764900000000001</v>
      </c>
      <c r="G982" s="901"/>
    </row>
    <row r="983" spans="1:7" ht="9" customHeight="1">
      <c r="A983" s="693" t="s">
        <v>3159</v>
      </c>
      <c r="B983" s="694" t="s">
        <v>5637</v>
      </c>
      <c r="C983" s="693" t="s">
        <v>1342</v>
      </c>
      <c r="D983" s="898">
        <f t="shared" si="15"/>
        <v>15.199199999999999</v>
      </c>
      <c r="E983" s="898"/>
      <c r="F983" s="898">
        <v>15.199199999999999</v>
      </c>
      <c r="G983" s="901"/>
    </row>
    <row r="984" spans="1:7" ht="9" customHeight="1">
      <c r="A984" s="693" t="s">
        <v>3160</v>
      </c>
      <c r="B984" s="694" t="s">
        <v>5638</v>
      </c>
      <c r="C984" s="693" t="s">
        <v>1342</v>
      </c>
      <c r="D984" s="898">
        <f t="shared" si="15"/>
        <v>16.545200000000001</v>
      </c>
      <c r="E984" s="898"/>
      <c r="F984" s="898">
        <v>16.545200000000001</v>
      </c>
      <c r="G984" s="901"/>
    </row>
    <row r="985" spans="1:7" ht="9" customHeight="1">
      <c r="A985" s="693" t="s">
        <v>3161</v>
      </c>
      <c r="B985" s="694" t="s">
        <v>5639</v>
      </c>
      <c r="C985" s="693" t="s">
        <v>1342</v>
      </c>
      <c r="D985" s="898">
        <f t="shared" si="15"/>
        <v>18.074300000000001</v>
      </c>
      <c r="E985" s="898"/>
      <c r="F985" s="898">
        <v>18.074300000000001</v>
      </c>
      <c r="G985" s="901"/>
    </row>
    <row r="986" spans="1:7" ht="9" customHeight="1">
      <c r="A986" s="693" t="s">
        <v>3162</v>
      </c>
      <c r="B986" s="694" t="s">
        <v>5640</v>
      </c>
      <c r="C986" s="693" t="s">
        <v>1342</v>
      </c>
      <c r="D986" s="898">
        <f t="shared" si="15"/>
        <v>20.490100000000002</v>
      </c>
      <c r="E986" s="898"/>
      <c r="F986" s="898">
        <v>20.490100000000002</v>
      </c>
      <c r="G986" s="901"/>
    </row>
    <row r="987" spans="1:7" ht="9" customHeight="1">
      <c r="A987" s="693" t="s">
        <v>3163</v>
      </c>
      <c r="B987" s="694" t="s">
        <v>5641</v>
      </c>
      <c r="C987" s="693" t="s">
        <v>1342</v>
      </c>
      <c r="D987" s="898">
        <f t="shared" si="15"/>
        <v>21.685099999999998</v>
      </c>
      <c r="E987" s="898"/>
      <c r="F987" s="898">
        <v>21.685099999999998</v>
      </c>
      <c r="G987" s="901"/>
    </row>
    <row r="988" spans="1:7" ht="9" customHeight="1">
      <c r="A988" s="693" t="s">
        <v>3164</v>
      </c>
      <c r="B988" s="694" t="s">
        <v>5642</v>
      </c>
      <c r="C988" s="693" t="s">
        <v>1342</v>
      </c>
      <c r="D988" s="898">
        <f t="shared" si="15"/>
        <v>23.427399999999999</v>
      </c>
      <c r="E988" s="898"/>
      <c r="F988" s="898">
        <v>23.427399999999999</v>
      </c>
      <c r="G988" s="901"/>
    </row>
    <row r="989" spans="1:7" ht="9" customHeight="1">
      <c r="A989" s="693" t="s">
        <v>3165</v>
      </c>
      <c r="B989" s="694" t="s">
        <v>5643</v>
      </c>
      <c r="C989" s="693" t="s">
        <v>1342</v>
      </c>
      <c r="D989" s="898">
        <f t="shared" si="15"/>
        <v>24.338200000000001</v>
      </c>
      <c r="E989" s="898"/>
      <c r="F989" s="898">
        <v>24.338200000000001</v>
      </c>
      <c r="G989" s="901"/>
    </row>
    <row r="990" spans="1:7" ht="9" customHeight="1">
      <c r="A990" s="693" t="s">
        <v>3166</v>
      </c>
      <c r="B990" s="694" t="s">
        <v>5644</v>
      </c>
      <c r="C990" s="693" t="s">
        <v>1342</v>
      </c>
      <c r="D990" s="898">
        <f t="shared" si="15"/>
        <v>26.836099999999998</v>
      </c>
      <c r="E990" s="898"/>
      <c r="F990" s="898">
        <v>26.836099999999998</v>
      </c>
      <c r="G990" s="901"/>
    </row>
    <row r="991" spans="1:7" ht="9" customHeight="1">
      <c r="A991" s="693" t="s">
        <v>3167</v>
      </c>
      <c r="B991" s="694" t="s">
        <v>5645</v>
      </c>
      <c r="C991" s="693" t="s">
        <v>1342</v>
      </c>
      <c r="D991" s="898">
        <f t="shared" si="15"/>
        <v>28.706600000000002</v>
      </c>
      <c r="E991" s="898"/>
      <c r="F991" s="898">
        <v>28.706600000000002</v>
      </c>
      <c r="G991" s="901"/>
    </row>
    <row r="992" spans="1:7" ht="9" customHeight="1">
      <c r="A992" s="693" t="s">
        <v>3168</v>
      </c>
      <c r="B992" s="694" t="s">
        <v>5646</v>
      </c>
      <c r="C992" s="693" t="s">
        <v>1342</v>
      </c>
      <c r="D992" s="898">
        <f t="shared" si="15"/>
        <v>32.693199999999997</v>
      </c>
      <c r="E992" s="898"/>
      <c r="F992" s="898">
        <v>32.693199999999997</v>
      </c>
      <c r="G992" s="901"/>
    </row>
    <row r="993" spans="1:7" ht="9" customHeight="1">
      <c r="A993" s="693" t="s">
        <v>3169</v>
      </c>
      <c r="B993" s="694" t="s">
        <v>5647</v>
      </c>
      <c r="C993" s="693" t="s">
        <v>1342</v>
      </c>
      <c r="D993" s="898">
        <f t="shared" si="15"/>
        <v>33.326900000000002</v>
      </c>
      <c r="E993" s="898"/>
      <c r="F993" s="898">
        <v>33.326900000000002</v>
      </c>
      <c r="G993" s="901"/>
    </row>
    <row r="994" spans="1:7" ht="9" customHeight="1">
      <c r="A994" s="693" t="s">
        <v>3170</v>
      </c>
      <c r="B994" s="694" t="s">
        <v>5648</v>
      </c>
      <c r="C994" s="693" t="s">
        <v>1342</v>
      </c>
      <c r="D994" s="898">
        <f t="shared" si="15"/>
        <v>36.573599999999999</v>
      </c>
      <c r="E994" s="898"/>
      <c r="F994" s="898">
        <v>36.573599999999999</v>
      </c>
      <c r="G994" s="901"/>
    </row>
    <row r="995" spans="1:7" ht="9" customHeight="1">
      <c r="A995" s="693" t="s">
        <v>3171</v>
      </c>
      <c r="B995" s="694" t="s">
        <v>5649</v>
      </c>
      <c r="C995" s="693" t="s">
        <v>1342</v>
      </c>
      <c r="D995" s="898">
        <f t="shared" si="15"/>
        <v>40.943600000000004</v>
      </c>
      <c r="E995" s="898"/>
      <c r="F995" s="898">
        <v>40.943600000000004</v>
      </c>
      <c r="G995" s="901"/>
    </row>
    <row r="996" spans="1:7" ht="9" customHeight="1">
      <c r="A996" s="693" t="s">
        <v>3172</v>
      </c>
      <c r="B996" s="694" t="s">
        <v>5650</v>
      </c>
      <c r="C996" s="693" t="s">
        <v>1342</v>
      </c>
      <c r="D996" s="898">
        <f t="shared" si="15"/>
        <v>44.105200000000004</v>
      </c>
      <c r="E996" s="898"/>
      <c r="F996" s="898">
        <v>44.105200000000004</v>
      </c>
      <c r="G996" s="901"/>
    </row>
    <row r="997" spans="1:7" ht="9" customHeight="1">
      <c r="A997" s="693" t="s">
        <v>3173</v>
      </c>
      <c r="B997" s="694" t="s">
        <v>5651</v>
      </c>
      <c r="C997" s="693" t="s">
        <v>1342</v>
      </c>
      <c r="D997" s="898">
        <f t="shared" si="15"/>
        <v>46.876100000000001</v>
      </c>
      <c r="E997" s="898"/>
      <c r="F997" s="898">
        <v>46.876100000000001</v>
      </c>
      <c r="G997" s="901"/>
    </row>
    <row r="998" spans="1:7" ht="9" customHeight="1">
      <c r="A998" s="693" t="s">
        <v>3174</v>
      </c>
      <c r="B998" s="694" t="s">
        <v>5652</v>
      </c>
      <c r="C998" s="693" t="s">
        <v>1342</v>
      </c>
      <c r="D998" s="898">
        <f t="shared" si="15"/>
        <v>11.5761</v>
      </c>
      <c r="E998" s="898"/>
      <c r="F998" s="898">
        <v>11.5761</v>
      </c>
      <c r="G998" s="901"/>
    </row>
    <row r="999" spans="1:7" ht="9" customHeight="1">
      <c r="A999" s="693" t="s">
        <v>3175</v>
      </c>
      <c r="B999" s="694" t="s">
        <v>5653</v>
      </c>
      <c r="C999" s="693" t="s">
        <v>1342</v>
      </c>
      <c r="D999" s="898">
        <f t="shared" si="15"/>
        <v>14.627800000000001</v>
      </c>
      <c r="E999" s="898"/>
      <c r="F999" s="898">
        <v>14.627800000000001</v>
      </c>
      <c r="G999" s="901"/>
    </row>
    <row r="1000" spans="1:7" ht="9" customHeight="1">
      <c r="A1000" s="693" t="s">
        <v>3176</v>
      </c>
      <c r="B1000" s="694" t="s">
        <v>5654</v>
      </c>
      <c r="C1000" s="693" t="s">
        <v>1342</v>
      </c>
      <c r="D1000" s="898">
        <f t="shared" si="15"/>
        <v>14.998900000000001</v>
      </c>
      <c r="E1000" s="898"/>
      <c r="F1000" s="898">
        <v>14.998900000000001</v>
      </c>
      <c r="G1000" s="901"/>
    </row>
    <row r="1001" spans="1:7" ht="9" customHeight="1">
      <c r="A1001" s="693" t="s">
        <v>3177</v>
      </c>
      <c r="B1001" s="694" t="s">
        <v>5655</v>
      </c>
      <c r="C1001" s="693" t="s">
        <v>1342</v>
      </c>
      <c r="D1001" s="898">
        <f t="shared" si="15"/>
        <v>11.835800000000001</v>
      </c>
      <c r="E1001" s="898"/>
      <c r="F1001" s="898">
        <v>11.835800000000001</v>
      </c>
      <c r="G1001" s="901"/>
    </row>
    <row r="1002" spans="1:7" ht="9" customHeight="1">
      <c r="A1002" s="693" t="s">
        <v>3178</v>
      </c>
      <c r="B1002" s="694" t="s">
        <v>5656</v>
      </c>
      <c r="C1002" s="693" t="s">
        <v>1342</v>
      </c>
      <c r="D1002" s="898">
        <f t="shared" si="15"/>
        <v>16.060099999999998</v>
      </c>
      <c r="E1002" s="898"/>
      <c r="F1002" s="898">
        <v>16.060099999999998</v>
      </c>
      <c r="G1002" s="901"/>
    </row>
    <row r="1003" spans="1:7" ht="9" customHeight="1">
      <c r="A1003" s="693" t="s">
        <v>3179</v>
      </c>
      <c r="B1003" s="694" t="s">
        <v>5657</v>
      </c>
      <c r="C1003" s="693" t="s">
        <v>1342</v>
      </c>
      <c r="D1003" s="898">
        <f t="shared" si="15"/>
        <v>17.5105</v>
      </c>
      <c r="E1003" s="898"/>
      <c r="F1003" s="898">
        <v>17.5105</v>
      </c>
      <c r="G1003" s="901"/>
    </row>
    <row r="1004" spans="1:7" ht="9" customHeight="1">
      <c r="A1004" s="693" t="s">
        <v>3180</v>
      </c>
      <c r="B1004" s="694" t="s">
        <v>5658</v>
      </c>
      <c r="C1004" s="693" t="s">
        <v>1340</v>
      </c>
      <c r="D1004" s="898">
        <f t="shared" si="15"/>
        <v>0.50280000000000002</v>
      </c>
      <c r="E1004" s="898"/>
      <c r="F1004" s="898">
        <v>0.50280000000000002</v>
      </c>
      <c r="G1004" s="901"/>
    </row>
    <row r="1005" spans="1:7" ht="9" customHeight="1">
      <c r="A1005" s="693" t="s">
        <v>3181</v>
      </c>
      <c r="B1005" s="694" t="s">
        <v>5659</v>
      </c>
      <c r="C1005" s="693" t="s">
        <v>1340</v>
      </c>
      <c r="D1005" s="898">
        <f t="shared" si="15"/>
        <v>1354.9979000000001</v>
      </c>
      <c r="E1005" s="898"/>
      <c r="F1005" s="898">
        <v>1354.9979000000001</v>
      </c>
      <c r="G1005" s="901"/>
    </row>
    <row r="1006" spans="1:7" ht="9" customHeight="1">
      <c r="A1006" s="693" t="s">
        <v>3182</v>
      </c>
      <c r="B1006" s="694" t="s">
        <v>5660</v>
      </c>
      <c r="C1006" s="693" t="s">
        <v>1340</v>
      </c>
      <c r="D1006" s="898">
        <f t="shared" si="15"/>
        <v>2658.558</v>
      </c>
      <c r="E1006" s="898"/>
      <c r="F1006" s="898">
        <v>2658.558</v>
      </c>
      <c r="G1006" s="901"/>
    </row>
    <row r="1007" spans="1:7" ht="9" customHeight="1">
      <c r="A1007" s="693" t="s">
        <v>3183</v>
      </c>
      <c r="B1007" s="694" t="s">
        <v>5661</v>
      </c>
      <c r="C1007" s="693" t="s">
        <v>1340</v>
      </c>
      <c r="D1007" s="898">
        <f t="shared" si="15"/>
        <v>35.711799999999997</v>
      </c>
      <c r="E1007" s="898"/>
      <c r="F1007" s="898">
        <v>35.711799999999997</v>
      </c>
      <c r="G1007" s="901"/>
    </row>
    <row r="1008" spans="1:7" ht="9" customHeight="1">
      <c r="A1008" s="693" t="s">
        <v>3184</v>
      </c>
      <c r="B1008" s="694" t="s">
        <v>5662</v>
      </c>
      <c r="C1008" s="693" t="s">
        <v>1342</v>
      </c>
      <c r="D1008" s="898">
        <f t="shared" si="15"/>
        <v>3143.4537999999998</v>
      </c>
      <c r="E1008" s="898"/>
      <c r="F1008" s="898">
        <v>3143.4537999999998</v>
      </c>
      <c r="G1008" s="901"/>
    </row>
    <row r="1009" spans="1:7" ht="9" customHeight="1">
      <c r="A1009" s="693" t="s">
        <v>3185</v>
      </c>
      <c r="B1009" s="694" t="s">
        <v>5663</v>
      </c>
      <c r="C1009" s="693" t="s">
        <v>1342</v>
      </c>
      <c r="D1009" s="898">
        <f t="shared" si="15"/>
        <v>3569.1594</v>
      </c>
      <c r="E1009" s="898"/>
      <c r="F1009" s="898">
        <v>3569.1594</v>
      </c>
      <c r="G1009" s="901"/>
    </row>
    <row r="1010" spans="1:7" ht="9" customHeight="1">
      <c r="A1010" s="693" t="s">
        <v>3186</v>
      </c>
      <c r="B1010" s="694" t="s">
        <v>5664</v>
      </c>
      <c r="C1010" s="693" t="s">
        <v>1342</v>
      </c>
      <c r="D1010" s="898">
        <f t="shared" si="15"/>
        <v>4224.0679</v>
      </c>
      <c r="E1010" s="898"/>
      <c r="F1010" s="898">
        <v>4224.0679</v>
      </c>
      <c r="G1010" s="901"/>
    </row>
    <row r="1011" spans="1:7" ht="9" customHeight="1">
      <c r="A1011" s="693" t="s">
        <v>3187</v>
      </c>
      <c r="B1011" s="694" t="s">
        <v>5665</v>
      </c>
      <c r="C1011" s="693" t="s">
        <v>1342</v>
      </c>
      <c r="D1011" s="898">
        <f t="shared" si="15"/>
        <v>4829.6549999999997</v>
      </c>
      <c r="E1011" s="898"/>
      <c r="F1011" s="898">
        <v>4829.6549999999997</v>
      </c>
      <c r="G1011" s="901"/>
    </row>
    <row r="1012" spans="1:7" ht="9" customHeight="1">
      <c r="A1012" s="693" t="s">
        <v>3188</v>
      </c>
      <c r="B1012" s="694" t="s">
        <v>5666</v>
      </c>
      <c r="C1012" s="693" t="s">
        <v>1342</v>
      </c>
      <c r="D1012" s="898">
        <f t="shared" si="15"/>
        <v>5322.7034999999996</v>
      </c>
      <c r="E1012" s="898"/>
      <c r="F1012" s="898">
        <v>5322.7034999999996</v>
      </c>
      <c r="G1012" s="901"/>
    </row>
    <row r="1013" spans="1:7" ht="9" customHeight="1">
      <c r="A1013" s="693" t="s">
        <v>3189</v>
      </c>
      <c r="B1013" s="694" t="s">
        <v>5667</v>
      </c>
      <c r="C1013" s="693" t="s">
        <v>1342</v>
      </c>
      <c r="D1013" s="898">
        <f t="shared" si="15"/>
        <v>5881.9098000000004</v>
      </c>
      <c r="E1013" s="898"/>
      <c r="F1013" s="898">
        <v>5881.9098000000004</v>
      </c>
      <c r="G1013" s="901"/>
    </row>
    <row r="1014" spans="1:7" ht="9" customHeight="1">
      <c r="A1014" s="693" t="s">
        <v>3190</v>
      </c>
      <c r="B1014" s="694" t="s">
        <v>5668</v>
      </c>
      <c r="C1014" s="693" t="s">
        <v>1342</v>
      </c>
      <c r="D1014" s="898">
        <f t="shared" si="15"/>
        <v>6341.9360999999999</v>
      </c>
      <c r="E1014" s="898"/>
      <c r="F1014" s="898">
        <v>6341.9360999999999</v>
      </c>
      <c r="G1014" s="901"/>
    </row>
    <row r="1015" spans="1:7" ht="9" customHeight="1">
      <c r="A1015" s="693" t="s">
        <v>3191</v>
      </c>
      <c r="B1015" s="694" t="s">
        <v>5669</v>
      </c>
      <c r="C1015" s="693" t="s">
        <v>1342</v>
      </c>
      <c r="D1015" s="898">
        <f t="shared" si="15"/>
        <v>6900.1337999999996</v>
      </c>
      <c r="E1015" s="898"/>
      <c r="F1015" s="898">
        <v>6900.1337999999996</v>
      </c>
      <c r="G1015" s="901"/>
    </row>
    <row r="1016" spans="1:7" ht="9" customHeight="1">
      <c r="A1016" s="693" t="s">
        <v>3192</v>
      </c>
      <c r="B1016" s="694" t="s">
        <v>5670</v>
      </c>
      <c r="C1016" s="693" t="s">
        <v>1342</v>
      </c>
      <c r="D1016" s="898">
        <f t="shared" si="15"/>
        <v>7392.2822999999999</v>
      </c>
      <c r="E1016" s="898"/>
      <c r="F1016" s="898">
        <v>7392.2822999999999</v>
      </c>
      <c r="G1016" s="901"/>
    </row>
    <row r="1017" spans="1:7" ht="9" customHeight="1">
      <c r="A1017" s="693" t="s">
        <v>3193</v>
      </c>
      <c r="B1017" s="694" t="s">
        <v>5671</v>
      </c>
      <c r="C1017" s="693" t="s">
        <v>1342</v>
      </c>
      <c r="D1017" s="898">
        <f t="shared" si="15"/>
        <v>7984.3972999999996</v>
      </c>
      <c r="E1017" s="898"/>
      <c r="F1017" s="898">
        <v>7984.3972999999996</v>
      </c>
      <c r="G1017" s="901"/>
    </row>
    <row r="1018" spans="1:7" ht="9" customHeight="1">
      <c r="A1018" s="693" t="s">
        <v>3194</v>
      </c>
      <c r="B1018" s="694" t="s">
        <v>5672</v>
      </c>
      <c r="C1018" s="693" t="s">
        <v>1342</v>
      </c>
      <c r="D1018" s="898">
        <f t="shared" si="15"/>
        <v>9587.1885000000002</v>
      </c>
      <c r="E1018" s="898"/>
      <c r="F1018" s="898">
        <v>9587.1885000000002</v>
      </c>
      <c r="G1018" s="901"/>
    </row>
    <row r="1019" spans="1:7" ht="9" customHeight="1">
      <c r="A1019" s="693" t="s">
        <v>3195</v>
      </c>
      <c r="B1019" s="694" t="s">
        <v>5673</v>
      </c>
      <c r="C1019" s="693" t="s">
        <v>1342</v>
      </c>
      <c r="D1019" s="898">
        <f t="shared" si="15"/>
        <v>10264.6885</v>
      </c>
      <c r="E1019" s="898"/>
      <c r="F1019" s="898">
        <v>10264.6885</v>
      </c>
      <c r="G1019" s="901"/>
    </row>
    <row r="1020" spans="1:7" ht="9" customHeight="1">
      <c r="A1020" s="693" t="s">
        <v>3196</v>
      </c>
      <c r="B1020" s="694" t="s">
        <v>5674</v>
      </c>
      <c r="C1020" s="693" t="s">
        <v>1342</v>
      </c>
      <c r="D1020" s="898">
        <f t="shared" si="15"/>
        <v>10789.3722</v>
      </c>
      <c r="E1020" s="898"/>
      <c r="F1020" s="898">
        <v>10789.3722</v>
      </c>
      <c r="G1020" s="901"/>
    </row>
    <row r="1021" spans="1:7" ht="9" customHeight="1">
      <c r="A1021" s="693" t="s">
        <v>3197</v>
      </c>
      <c r="B1021" s="694" t="s">
        <v>5675</v>
      </c>
      <c r="C1021" s="693" t="s">
        <v>1342</v>
      </c>
      <c r="D1021" s="898">
        <f t="shared" si="15"/>
        <v>11406.042299999999</v>
      </c>
      <c r="E1021" s="898"/>
      <c r="F1021" s="898">
        <v>11406.042299999999</v>
      </c>
      <c r="G1021" s="901"/>
    </row>
    <row r="1022" spans="1:7" ht="9" customHeight="1">
      <c r="A1022" s="693" t="s">
        <v>3198</v>
      </c>
      <c r="B1022" s="694" t="s">
        <v>5676</v>
      </c>
      <c r="C1022" s="693" t="s">
        <v>1342</v>
      </c>
      <c r="D1022" s="898">
        <f t="shared" si="15"/>
        <v>11981.6042</v>
      </c>
      <c r="E1022" s="898"/>
      <c r="F1022" s="898">
        <v>11981.6042</v>
      </c>
      <c r="G1022" s="901"/>
    </row>
    <row r="1023" spans="1:7" ht="9" customHeight="1">
      <c r="A1023" s="693" t="s">
        <v>3199</v>
      </c>
      <c r="B1023" s="694" t="s">
        <v>5677</v>
      </c>
      <c r="C1023" s="693" t="s">
        <v>1342</v>
      </c>
      <c r="D1023" s="898">
        <f t="shared" si="15"/>
        <v>14985.145</v>
      </c>
      <c r="E1023" s="898"/>
      <c r="F1023" s="898">
        <v>14985.145</v>
      </c>
      <c r="G1023" s="901"/>
    </row>
    <row r="1024" spans="1:7" ht="9" customHeight="1">
      <c r="A1024" s="693" t="s">
        <v>3200</v>
      </c>
      <c r="B1024" s="694" t="s">
        <v>5678</v>
      </c>
      <c r="C1024" s="693" t="s">
        <v>1342</v>
      </c>
      <c r="D1024" s="898">
        <f t="shared" si="15"/>
        <v>15635.2965</v>
      </c>
      <c r="E1024" s="898"/>
      <c r="F1024" s="898">
        <v>15635.2965</v>
      </c>
      <c r="G1024" s="901"/>
    </row>
    <row r="1025" spans="1:7" ht="9" customHeight="1">
      <c r="A1025" s="693" t="s">
        <v>3201</v>
      </c>
      <c r="B1025" s="694" t="s">
        <v>5679</v>
      </c>
      <c r="C1025" s="693" t="s">
        <v>1342</v>
      </c>
      <c r="D1025" s="898">
        <f t="shared" si="15"/>
        <v>16402.585999999999</v>
      </c>
      <c r="E1025" s="898"/>
      <c r="F1025" s="898">
        <v>16402.585999999999</v>
      </c>
      <c r="G1025" s="901"/>
    </row>
    <row r="1026" spans="1:7" ht="9" customHeight="1">
      <c r="A1026" s="693" t="s">
        <v>3202</v>
      </c>
      <c r="B1026" s="694" t="s">
        <v>5680</v>
      </c>
      <c r="C1026" s="693" t="s">
        <v>1342</v>
      </c>
      <c r="D1026" s="898">
        <f t="shared" si="15"/>
        <v>18823.9948</v>
      </c>
      <c r="E1026" s="898"/>
      <c r="F1026" s="898">
        <v>18823.9948</v>
      </c>
      <c r="G1026" s="901"/>
    </row>
    <row r="1027" spans="1:7" ht="9" customHeight="1">
      <c r="A1027" s="693" t="s">
        <v>3203</v>
      </c>
      <c r="B1027" s="694" t="s">
        <v>5681</v>
      </c>
      <c r="C1027" s="693" t="s">
        <v>1342</v>
      </c>
      <c r="D1027" s="898">
        <f t="shared" si="15"/>
        <v>19693.449000000001</v>
      </c>
      <c r="E1027" s="898"/>
      <c r="F1027" s="898">
        <v>19693.449000000001</v>
      </c>
      <c r="G1027" s="901"/>
    </row>
    <row r="1028" spans="1:7" ht="9" customHeight="1">
      <c r="A1028" s="693" t="s">
        <v>3204</v>
      </c>
      <c r="B1028" s="694" t="s">
        <v>5682</v>
      </c>
      <c r="C1028" s="693" t="s">
        <v>1342</v>
      </c>
      <c r="D1028" s="898">
        <f t="shared" si="15"/>
        <v>3290.8346000000001</v>
      </c>
      <c r="E1028" s="898"/>
      <c r="F1028" s="898">
        <v>3290.8346000000001</v>
      </c>
      <c r="G1028" s="901"/>
    </row>
    <row r="1029" spans="1:7" ht="9" customHeight="1">
      <c r="A1029" s="693" t="s">
        <v>3205</v>
      </c>
      <c r="B1029" s="694" t="s">
        <v>5683</v>
      </c>
      <c r="C1029" s="693" t="s">
        <v>1342</v>
      </c>
      <c r="D1029" s="898">
        <f t="shared" si="15"/>
        <v>3736.4998999999998</v>
      </c>
      <c r="E1029" s="898"/>
      <c r="F1029" s="898">
        <v>3736.4998999999998</v>
      </c>
      <c r="G1029" s="901"/>
    </row>
    <row r="1030" spans="1:7" ht="9" customHeight="1">
      <c r="A1030" s="693" t="s">
        <v>3206</v>
      </c>
      <c r="B1030" s="694" t="s">
        <v>5684</v>
      </c>
      <c r="C1030" s="693" t="s">
        <v>1342</v>
      </c>
      <c r="D1030" s="898">
        <f t="shared" si="15"/>
        <v>4422.1202999999996</v>
      </c>
      <c r="E1030" s="898"/>
      <c r="F1030" s="898">
        <v>4422.1202999999996</v>
      </c>
      <c r="G1030" s="901"/>
    </row>
    <row r="1031" spans="1:7" ht="9" customHeight="1">
      <c r="A1031" s="693" t="s">
        <v>3207</v>
      </c>
      <c r="B1031" s="694" t="s">
        <v>5685</v>
      </c>
      <c r="C1031" s="693" t="s">
        <v>1342</v>
      </c>
      <c r="D1031" s="898">
        <f t="shared" ref="D1031:D1094" si="16">IF(G1031=0,F1031,G1031)</f>
        <v>5055.34</v>
      </c>
      <c r="E1031" s="898"/>
      <c r="F1031" s="898">
        <v>5055.34</v>
      </c>
      <c r="G1031" s="901"/>
    </row>
    <row r="1032" spans="1:7" ht="9" customHeight="1">
      <c r="A1032" s="693" t="s">
        <v>3208</v>
      </c>
      <c r="B1032" s="694" t="s">
        <v>5686</v>
      </c>
      <c r="C1032" s="693" t="s">
        <v>1342</v>
      </c>
      <c r="D1032" s="898">
        <f t="shared" si="16"/>
        <v>5571.4174000000003</v>
      </c>
      <c r="E1032" s="898"/>
      <c r="F1032" s="898">
        <v>5571.4174000000003</v>
      </c>
      <c r="G1032" s="901"/>
    </row>
    <row r="1033" spans="1:7" ht="9" customHeight="1">
      <c r="A1033" s="693" t="s">
        <v>3209</v>
      </c>
      <c r="B1033" s="694" t="s">
        <v>5687</v>
      </c>
      <c r="C1033" s="693" t="s">
        <v>1342</v>
      </c>
      <c r="D1033" s="898">
        <f t="shared" si="16"/>
        <v>6156.7218000000003</v>
      </c>
      <c r="E1033" s="898"/>
      <c r="F1033" s="898">
        <v>6156.7218000000003</v>
      </c>
      <c r="G1033" s="901"/>
    </row>
    <row r="1034" spans="1:7" ht="9" customHeight="1">
      <c r="A1034" s="693" t="s">
        <v>3210</v>
      </c>
      <c r="B1034" s="694" t="s">
        <v>5688</v>
      </c>
      <c r="C1034" s="693" t="s">
        <v>1342</v>
      </c>
      <c r="D1034" s="898">
        <f t="shared" si="16"/>
        <v>6638.2424000000001</v>
      </c>
      <c r="E1034" s="898"/>
      <c r="F1034" s="898">
        <v>6638.2424000000001</v>
      </c>
      <c r="G1034" s="901"/>
    </row>
    <row r="1035" spans="1:7" ht="9" customHeight="1">
      <c r="A1035" s="693" t="s">
        <v>3211</v>
      </c>
      <c r="B1035" s="694" t="s">
        <v>5689</v>
      </c>
      <c r="C1035" s="693" t="s">
        <v>1342</v>
      </c>
      <c r="D1035" s="898">
        <f t="shared" si="16"/>
        <v>7222.5380999999998</v>
      </c>
      <c r="E1035" s="898"/>
      <c r="F1035" s="898">
        <v>7222.5380999999998</v>
      </c>
      <c r="G1035" s="901"/>
    </row>
    <row r="1036" spans="1:7" ht="9" customHeight="1">
      <c r="A1036" s="693" t="s">
        <v>3212</v>
      </c>
      <c r="B1036" s="694" t="s">
        <v>5690</v>
      </c>
      <c r="C1036" s="693" t="s">
        <v>1342</v>
      </c>
      <c r="D1036" s="898">
        <f t="shared" si="16"/>
        <v>7737.7155000000002</v>
      </c>
      <c r="E1036" s="898"/>
      <c r="F1036" s="898">
        <v>7737.7155000000002</v>
      </c>
      <c r="G1036" s="901"/>
    </row>
    <row r="1037" spans="1:7" ht="9" customHeight="1">
      <c r="A1037" s="693" t="s">
        <v>3213</v>
      </c>
      <c r="B1037" s="694" t="s">
        <v>5691</v>
      </c>
      <c r="C1037" s="693" t="s">
        <v>1342</v>
      </c>
      <c r="D1037" s="898">
        <f t="shared" si="16"/>
        <v>8357.4631000000008</v>
      </c>
      <c r="E1037" s="898"/>
      <c r="F1037" s="898">
        <v>8357.4631000000008</v>
      </c>
      <c r="G1037" s="901"/>
    </row>
    <row r="1038" spans="1:7" ht="9" customHeight="1">
      <c r="A1038" s="693" t="s">
        <v>3214</v>
      </c>
      <c r="B1038" s="694" t="s">
        <v>5692</v>
      </c>
      <c r="C1038" s="693" t="s">
        <v>1342</v>
      </c>
      <c r="D1038" s="898">
        <f t="shared" si="16"/>
        <v>10132.8606</v>
      </c>
      <c r="E1038" s="898"/>
      <c r="F1038" s="898">
        <v>10132.8606</v>
      </c>
      <c r="G1038" s="901"/>
    </row>
    <row r="1039" spans="1:7" ht="9" customHeight="1">
      <c r="A1039" s="693" t="s">
        <v>3215</v>
      </c>
      <c r="B1039" s="694" t="s">
        <v>5693</v>
      </c>
      <c r="C1039" s="693" t="s">
        <v>1342</v>
      </c>
      <c r="D1039" s="898">
        <f t="shared" si="16"/>
        <v>1303.0867000000001</v>
      </c>
      <c r="E1039" s="898"/>
      <c r="F1039" s="898">
        <v>1303.0867000000001</v>
      </c>
      <c r="G1039" s="901"/>
    </row>
    <row r="1040" spans="1:7" ht="9" customHeight="1">
      <c r="A1040" s="693" t="s">
        <v>3216</v>
      </c>
      <c r="B1040" s="694" t="s">
        <v>5694</v>
      </c>
      <c r="C1040" s="693" t="s">
        <v>1342</v>
      </c>
      <c r="D1040" s="898">
        <f t="shared" si="16"/>
        <v>1506.6919</v>
      </c>
      <c r="E1040" s="898"/>
      <c r="F1040" s="898">
        <v>1506.6919</v>
      </c>
      <c r="G1040" s="901"/>
    </row>
    <row r="1041" spans="1:7" ht="9" customHeight="1">
      <c r="A1041" s="693" t="s">
        <v>3217</v>
      </c>
      <c r="B1041" s="694" t="s">
        <v>5695</v>
      </c>
      <c r="C1041" s="693" t="s">
        <v>1342</v>
      </c>
      <c r="D1041" s="898">
        <f t="shared" si="16"/>
        <v>1710.3021000000001</v>
      </c>
      <c r="E1041" s="898"/>
      <c r="F1041" s="898">
        <v>1710.3021000000001</v>
      </c>
      <c r="G1041" s="901"/>
    </row>
    <row r="1042" spans="1:7" ht="9" customHeight="1">
      <c r="A1042" s="693" t="s">
        <v>3218</v>
      </c>
      <c r="B1042" s="694" t="s">
        <v>5696</v>
      </c>
      <c r="C1042" s="693" t="s">
        <v>1342</v>
      </c>
      <c r="D1042" s="898">
        <f t="shared" si="16"/>
        <v>1873.1813</v>
      </c>
      <c r="E1042" s="898"/>
      <c r="F1042" s="898">
        <v>1873.1813</v>
      </c>
      <c r="G1042" s="901"/>
    </row>
    <row r="1043" spans="1:7" ht="9" customHeight="1">
      <c r="A1043" s="693" t="s">
        <v>3219</v>
      </c>
      <c r="B1043" s="694" t="s">
        <v>5697</v>
      </c>
      <c r="C1043" s="693" t="s">
        <v>1342</v>
      </c>
      <c r="D1043" s="898">
        <f t="shared" si="16"/>
        <v>2076.8004000000001</v>
      </c>
      <c r="E1043" s="898"/>
      <c r="F1043" s="898">
        <v>2076.8004000000001</v>
      </c>
      <c r="G1043" s="901"/>
    </row>
    <row r="1044" spans="1:7" ht="9" customHeight="1">
      <c r="A1044" s="693" t="s">
        <v>3220</v>
      </c>
      <c r="B1044" s="694" t="s">
        <v>5698</v>
      </c>
      <c r="C1044" s="693" t="s">
        <v>1342</v>
      </c>
      <c r="D1044" s="898">
        <f t="shared" si="16"/>
        <v>2361.8748000000001</v>
      </c>
      <c r="E1044" s="898"/>
      <c r="F1044" s="898">
        <v>2361.8748000000001</v>
      </c>
      <c r="G1044" s="901"/>
    </row>
    <row r="1045" spans="1:7" ht="9" customHeight="1">
      <c r="A1045" s="693" t="s">
        <v>3221</v>
      </c>
      <c r="B1045" s="694" t="s">
        <v>5699</v>
      </c>
      <c r="C1045" s="693" t="s">
        <v>1342</v>
      </c>
      <c r="D1045" s="898">
        <f t="shared" si="16"/>
        <v>2524.7588999999998</v>
      </c>
      <c r="E1045" s="898"/>
      <c r="F1045" s="898">
        <v>2524.7588999999998</v>
      </c>
      <c r="G1045" s="901"/>
    </row>
    <row r="1046" spans="1:7" ht="9" customHeight="1">
      <c r="A1046" s="693" t="s">
        <v>3222</v>
      </c>
      <c r="B1046" s="694" t="s">
        <v>5700</v>
      </c>
      <c r="C1046" s="693" t="s">
        <v>1342</v>
      </c>
      <c r="D1046" s="898">
        <f t="shared" si="16"/>
        <v>2728.3609000000001</v>
      </c>
      <c r="E1046" s="898"/>
      <c r="F1046" s="898">
        <v>2728.3609000000001</v>
      </c>
      <c r="G1046" s="901"/>
    </row>
    <row r="1047" spans="1:7" ht="9" customHeight="1">
      <c r="A1047" s="693" t="s">
        <v>3223</v>
      </c>
      <c r="B1047" s="694" t="s">
        <v>5701</v>
      </c>
      <c r="C1047" s="693" t="s">
        <v>1342</v>
      </c>
      <c r="D1047" s="898">
        <f t="shared" si="16"/>
        <v>2891.2566999999999</v>
      </c>
      <c r="E1047" s="898"/>
      <c r="F1047" s="898">
        <v>2891.2566999999999</v>
      </c>
      <c r="G1047" s="901"/>
    </row>
    <row r="1048" spans="1:7" ht="9" customHeight="1">
      <c r="A1048" s="693" t="s">
        <v>3224</v>
      </c>
      <c r="B1048" s="694" t="s">
        <v>5702</v>
      </c>
      <c r="C1048" s="693" t="s">
        <v>1342</v>
      </c>
      <c r="D1048" s="898">
        <f t="shared" si="16"/>
        <v>3094.8298</v>
      </c>
      <c r="E1048" s="898"/>
      <c r="F1048" s="898">
        <v>3094.8298</v>
      </c>
      <c r="G1048" s="901"/>
    </row>
    <row r="1049" spans="1:7" ht="9" customHeight="1">
      <c r="A1049" s="693" t="s">
        <v>3225</v>
      </c>
      <c r="B1049" s="694" t="s">
        <v>5703</v>
      </c>
      <c r="C1049" s="693" t="s">
        <v>1342</v>
      </c>
      <c r="D1049" s="898">
        <f t="shared" si="16"/>
        <v>3298.4711000000002</v>
      </c>
      <c r="E1049" s="898"/>
      <c r="F1049" s="898">
        <v>3298.4711000000002</v>
      </c>
      <c r="G1049" s="901"/>
    </row>
    <row r="1050" spans="1:7" ht="9" customHeight="1">
      <c r="A1050" s="693" t="s">
        <v>3226</v>
      </c>
      <c r="B1050" s="694" t="s">
        <v>5704</v>
      </c>
      <c r="C1050" s="693" t="s">
        <v>1342</v>
      </c>
      <c r="D1050" s="898">
        <f t="shared" si="16"/>
        <v>3461.3447999999999</v>
      </c>
      <c r="E1050" s="898"/>
      <c r="F1050" s="898">
        <v>3461.3447999999999</v>
      </c>
      <c r="G1050" s="901"/>
    </row>
    <row r="1051" spans="1:7" ht="9" customHeight="1">
      <c r="A1051" s="693" t="s">
        <v>3227</v>
      </c>
      <c r="B1051" s="694" t="s">
        <v>5705</v>
      </c>
      <c r="C1051" s="693" t="s">
        <v>1342</v>
      </c>
      <c r="D1051" s="898">
        <f t="shared" si="16"/>
        <v>3664.9135000000001</v>
      </c>
      <c r="E1051" s="898"/>
      <c r="F1051" s="898">
        <v>3664.9135000000001</v>
      </c>
      <c r="G1051" s="901"/>
    </row>
    <row r="1052" spans="1:7" ht="9" customHeight="1">
      <c r="A1052" s="693" t="s">
        <v>3228</v>
      </c>
      <c r="B1052" s="694" t="s">
        <v>5706</v>
      </c>
      <c r="C1052" s="693" t="s">
        <v>1342</v>
      </c>
      <c r="D1052" s="898">
        <f t="shared" si="16"/>
        <v>4278.2016999999996</v>
      </c>
      <c r="E1052" s="898"/>
      <c r="F1052" s="898">
        <v>4278.2016999999996</v>
      </c>
      <c r="G1052" s="901"/>
    </row>
    <row r="1053" spans="1:7" ht="9" customHeight="1">
      <c r="A1053" s="693" t="s">
        <v>3229</v>
      </c>
      <c r="B1053" s="694" t="s">
        <v>5707</v>
      </c>
      <c r="C1053" s="693" t="s">
        <v>1342</v>
      </c>
      <c r="D1053" s="898">
        <f t="shared" si="16"/>
        <v>4509.4916000000003</v>
      </c>
      <c r="E1053" s="898"/>
      <c r="F1053" s="898">
        <v>4509.4916000000003</v>
      </c>
      <c r="G1053" s="901"/>
    </row>
    <row r="1054" spans="1:7" ht="9" customHeight="1">
      <c r="A1054" s="693" t="s">
        <v>3230</v>
      </c>
      <c r="B1054" s="694" t="s">
        <v>5708</v>
      </c>
      <c r="C1054" s="693" t="s">
        <v>1342</v>
      </c>
      <c r="D1054" s="898">
        <f t="shared" si="16"/>
        <v>4817.7210999999998</v>
      </c>
      <c r="E1054" s="898"/>
      <c r="F1054" s="898">
        <v>4817.7210999999998</v>
      </c>
      <c r="G1054" s="901"/>
    </row>
    <row r="1055" spans="1:7" ht="9" customHeight="1">
      <c r="A1055" s="693" t="s">
        <v>3231</v>
      </c>
      <c r="B1055" s="694" t="s">
        <v>5709</v>
      </c>
      <c r="C1055" s="693" t="s">
        <v>1342</v>
      </c>
      <c r="D1055" s="898">
        <f t="shared" si="16"/>
        <v>4933.4616999999998</v>
      </c>
      <c r="E1055" s="898"/>
      <c r="F1055" s="898">
        <v>4933.4616999999998</v>
      </c>
      <c r="G1055" s="901"/>
    </row>
    <row r="1056" spans="1:7" ht="9" customHeight="1">
      <c r="A1056" s="693" t="s">
        <v>3232</v>
      </c>
      <c r="B1056" s="694" t="s">
        <v>5710</v>
      </c>
      <c r="C1056" s="693" t="s">
        <v>1342</v>
      </c>
      <c r="D1056" s="898">
        <f t="shared" si="16"/>
        <v>5126.1261999999997</v>
      </c>
      <c r="E1056" s="898"/>
      <c r="F1056" s="898">
        <v>5126.1261999999997</v>
      </c>
      <c r="G1056" s="901"/>
    </row>
    <row r="1057" spans="1:7" ht="9" customHeight="1">
      <c r="A1057" s="693" t="s">
        <v>3233</v>
      </c>
      <c r="B1057" s="694" t="s">
        <v>5711</v>
      </c>
      <c r="C1057" s="693" t="s">
        <v>1342</v>
      </c>
      <c r="D1057" s="898">
        <f t="shared" si="16"/>
        <v>6797.5981000000002</v>
      </c>
      <c r="E1057" s="898"/>
      <c r="F1057" s="898">
        <v>6797.5981000000002</v>
      </c>
      <c r="G1057" s="901"/>
    </row>
    <row r="1058" spans="1:7" ht="9" customHeight="1">
      <c r="A1058" s="693" t="s">
        <v>3234</v>
      </c>
      <c r="B1058" s="694" t="s">
        <v>5712</v>
      </c>
      <c r="C1058" s="693" t="s">
        <v>1342</v>
      </c>
      <c r="D1058" s="898">
        <f t="shared" si="16"/>
        <v>8642.3050999999996</v>
      </c>
      <c r="E1058" s="898"/>
      <c r="F1058" s="898">
        <v>8642.3050999999996</v>
      </c>
      <c r="G1058" s="901"/>
    </row>
    <row r="1059" spans="1:7" ht="9" customHeight="1">
      <c r="A1059" s="693" t="s">
        <v>3235</v>
      </c>
      <c r="B1059" s="694" t="s">
        <v>5713</v>
      </c>
      <c r="C1059" s="693" t="s">
        <v>1342</v>
      </c>
      <c r="D1059" s="898">
        <f t="shared" si="16"/>
        <v>9133.4948000000004</v>
      </c>
      <c r="E1059" s="898"/>
      <c r="F1059" s="898">
        <v>9133.4948000000004</v>
      </c>
      <c r="G1059" s="901"/>
    </row>
    <row r="1060" spans="1:7" ht="9" customHeight="1">
      <c r="A1060" s="693" t="s">
        <v>3236</v>
      </c>
      <c r="B1060" s="694" t="s">
        <v>5714</v>
      </c>
      <c r="C1060" s="693" t="s">
        <v>1342</v>
      </c>
      <c r="D1060" s="898">
        <f t="shared" si="16"/>
        <v>9309.7634999999991</v>
      </c>
      <c r="E1060" s="898"/>
      <c r="F1060" s="898">
        <v>9309.7634999999991</v>
      </c>
      <c r="G1060" s="901"/>
    </row>
    <row r="1061" spans="1:7" ht="9" customHeight="1">
      <c r="A1061" s="693" t="s">
        <v>3237</v>
      </c>
      <c r="B1061" s="694" t="s">
        <v>5715</v>
      </c>
      <c r="C1061" s="693" t="s">
        <v>1342</v>
      </c>
      <c r="D1061" s="898">
        <f t="shared" si="16"/>
        <v>9766.5594000000001</v>
      </c>
      <c r="E1061" s="898"/>
      <c r="F1061" s="898">
        <v>9766.5594000000001</v>
      </c>
      <c r="G1061" s="901"/>
    </row>
    <row r="1062" spans="1:7" ht="9" customHeight="1">
      <c r="A1062" s="693" t="s">
        <v>3238</v>
      </c>
      <c r="B1062" s="694" t="s">
        <v>5716</v>
      </c>
      <c r="C1062" s="693" t="s">
        <v>1342</v>
      </c>
      <c r="D1062" s="898">
        <f t="shared" si="16"/>
        <v>6467.38</v>
      </c>
      <c r="E1062" s="898"/>
      <c r="F1062" s="898">
        <v>6467.38</v>
      </c>
      <c r="G1062" s="901"/>
    </row>
    <row r="1063" spans="1:7" ht="9" customHeight="1">
      <c r="A1063" s="693" t="s">
        <v>3239</v>
      </c>
      <c r="B1063" s="694" t="s">
        <v>5717</v>
      </c>
      <c r="C1063" s="693" t="s">
        <v>1342</v>
      </c>
      <c r="D1063" s="898">
        <f t="shared" si="16"/>
        <v>7820.0992999999999</v>
      </c>
      <c r="E1063" s="898"/>
      <c r="F1063" s="898">
        <v>7820.0992999999999</v>
      </c>
      <c r="G1063" s="901"/>
    </row>
    <row r="1064" spans="1:7" ht="9" customHeight="1">
      <c r="A1064" s="693" t="s">
        <v>3240</v>
      </c>
      <c r="B1064" s="694" t="s">
        <v>5718</v>
      </c>
      <c r="C1064" s="693" t="s">
        <v>1342</v>
      </c>
      <c r="D1064" s="898">
        <f t="shared" si="16"/>
        <v>8073.8897999999999</v>
      </c>
      <c r="E1064" s="898"/>
      <c r="F1064" s="898">
        <v>8073.8897999999999</v>
      </c>
      <c r="G1064" s="901"/>
    </row>
    <row r="1065" spans="1:7" ht="9" customHeight="1">
      <c r="A1065" s="693" t="s">
        <v>3241</v>
      </c>
      <c r="B1065" s="694" t="s">
        <v>5719</v>
      </c>
      <c r="C1065" s="693" t="s">
        <v>1342</v>
      </c>
      <c r="D1065" s="898">
        <f t="shared" si="16"/>
        <v>9172.8631000000005</v>
      </c>
      <c r="E1065" s="898"/>
      <c r="F1065" s="898">
        <v>9172.8631000000005</v>
      </c>
      <c r="G1065" s="901"/>
    </row>
    <row r="1066" spans="1:7" ht="9" customHeight="1">
      <c r="A1066" s="693" t="s">
        <v>3242</v>
      </c>
      <c r="B1066" s="694" t="s">
        <v>5720</v>
      </c>
      <c r="C1066" s="693" t="s">
        <v>1342</v>
      </c>
      <c r="D1066" s="898">
        <f t="shared" si="16"/>
        <v>9680.2127</v>
      </c>
      <c r="E1066" s="898"/>
      <c r="F1066" s="898">
        <v>9680.2127</v>
      </c>
      <c r="G1066" s="901"/>
    </row>
    <row r="1067" spans="1:7" ht="9" customHeight="1">
      <c r="A1067" s="693" t="s">
        <v>3243</v>
      </c>
      <c r="B1067" s="694" t="s">
        <v>5721</v>
      </c>
      <c r="C1067" s="693" t="s">
        <v>1342</v>
      </c>
      <c r="D1067" s="898">
        <f t="shared" si="16"/>
        <v>11329.219300000001</v>
      </c>
      <c r="E1067" s="898"/>
      <c r="F1067" s="898">
        <v>11329.219300000001</v>
      </c>
      <c r="G1067" s="901"/>
    </row>
    <row r="1068" spans="1:7" ht="9" customHeight="1">
      <c r="A1068" s="693" t="s">
        <v>3244</v>
      </c>
      <c r="B1068" s="694" t="s">
        <v>5722</v>
      </c>
      <c r="C1068" s="693" t="s">
        <v>1342</v>
      </c>
      <c r="D1068" s="898">
        <f t="shared" si="16"/>
        <v>12934.7701</v>
      </c>
      <c r="E1068" s="898"/>
      <c r="F1068" s="898">
        <v>12934.7701</v>
      </c>
      <c r="G1068" s="901"/>
    </row>
    <row r="1069" spans="1:7" ht="9" customHeight="1">
      <c r="A1069" s="693" t="s">
        <v>3245</v>
      </c>
      <c r="B1069" s="694" t="s">
        <v>5723</v>
      </c>
      <c r="C1069" s="693" t="s">
        <v>1342</v>
      </c>
      <c r="D1069" s="898">
        <f t="shared" si="16"/>
        <v>13738.427299999999</v>
      </c>
      <c r="E1069" s="898"/>
      <c r="F1069" s="898">
        <v>13738.427299999999</v>
      </c>
      <c r="G1069" s="901"/>
    </row>
    <row r="1070" spans="1:7" ht="9" customHeight="1">
      <c r="A1070" s="693" t="s">
        <v>3246</v>
      </c>
      <c r="B1070" s="694" t="s">
        <v>5724</v>
      </c>
      <c r="C1070" s="693" t="s">
        <v>1342</v>
      </c>
      <c r="D1070" s="898">
        <f t="shared" si="16"/>
        <v>14542.14</v>
      </c>
      <c r="E1070" s="898"/>
      <c r="F1070" s="898">
        <v>14542.14</v>
      </c>
      <c r="G1070" s="901"/>
    </row>
    <row r="1071" spans="1:7" ht="9" customHeight="1">
      <c r="A1071" s="693" t="s">
        <v>3247</v>
      </c>
      <c r="B1071" s="694" t="s">
        <v>5725</v>
      </c>
      <c r="C1071" s="693" t="s">
        <v>1342</v>
      </c>
      <c r="D1071" s="898">
        <f t="shared" si="16"/>
        <v>15599.3045</v>
      </c>
      <c r="E1071" s="898"/>
      <c r="F1071" s="898">
        <v>15599.3045</v>
      </c>
      <c r="G1071" s="901"/>
    </row>
    <row r="1072" spans="1:7" ht="9" customHeight="1">
      <c r="A1072" s="693" t="s">
        <v>3248</v>
      </c>
      <c r="B1072" s="694" t="s">
        <v>5726</v>
      </c>
      <c r="C1072" s="693" t="s">
        <v>1342</v>
      </c>
      <c r="D1072" s="898">
        <f t="shared" si="16"/>
        <v>16148.657800000001</v>
      </c>
      <c r="E1072" s="898"/>
      <c r="F1072" s="898">
        <v>16148.657800000001</v>
      </c>
      <c r="G1072" s="901"/>
    </row>
    <row r="1073" spans="1:7" ht="9" customHeight="1">
      <c r="A1073" s="693" t="s">
        <v>3249</v>
      </c>
      <c r="B1073" s="694" t="s">
        <v>5727</v>
      </c>
      <c r="C1073" s="693" t="s">
        <v>1342</v>
      </c>
      <c r="D1073" s="898">
        <f t="shared" si="16"/>
        <v>17797.698199999999</v>
      </c>
      <c r="E1073" s="898"/>
      <c r="F1073" s="898">
        <v>17797.698199999999</v>
      </c>
      <c r="G1073" s="901"/>
    </row>
    <row r="1074" spans="1:7" ht="9" customHeight="1">
      <c r="A1074" s="693" t="s">
        <v>3250</v>
      </c>
      <c r="B1074" s="694" t="s">
        <v>5728</v>
      </c>
      <c r="C1074" s="693" t="s">
        <v>1342</v>
      </c>
      <c r="D1074" s="898">
        <f t="shared" si="16"/>
        <v>19402.1502</v>
      </c>
      <c r="E1074" s="898"/>
      <c r="F1074" s="898">
        <v>19402.1502</v>
      </c>
      <c r="G1074" s="901"/>
    </row>
    <row r="1075" spans="1:7" ht="9" customHeight="1">
      <c r="A1075" s="693" t="s">
        <v>3251</v>
      </c>
      <c r="B1075" s="694" t="s">
        <v>5729</v>
      </c>
      <c r="C1075" s="693" t="s">
        <v>1342</v>
      </c>
      <c r="D1075" s="898">
        <f t="shared" si="16"/>
        <v>22046.055700000001</v>
      </c>
      <c r="E1075" s="898"/>
      <c r="F1075" s="898">
        <v>22046.055700000001</v>
      </c>
      <c r="G1075" s="901"/>
    </row>
    <row r="1076" spans="1:7" ht="9" customHeight="1">
      <c r="A1076" s="693" t="s">
        <v>3252</v>
      </c>
      <c r="B1076" s="694" t="s">
        <v>5730</v>
      </c>
      <c r="C1076" s="693" t="s">
        <v>1342</v>
      </c>
      <c r="D1076" s="898">
        <f t="shared" si="16"/>
        <v>22668.468000000001</v>
      </c>
      <c r="E1076" s="898"/>
      <c r="F1076" s="898">
        <v>22668.468000000001</v>
      </c>
      <c r="G1076" s="901"/>
    </row>
    <row r="1077" spans="1:7" ht="9" customHeight="1">
      <c r="A1077" s="693" t="s">
        <v>3253</v>
      </c>
      <c r="B1077" s="694" t="s">
        <v>5731</v>
      </c>
      <c r="C1077" s="693" t="s">
        <v>1342</v>
      </c>
      <c r="D1077" s="898">
        <f t="shared" si="16"/>
        <v>28415.884600000001</v>
      </c>
      <c r="E1077" s="898"/>
      <c r="F1077" s="898">
        <v>28415.884600000001</v>
      </c>
      <c r="G1077" s="901"/>
    </row>
    <row r="1078" spans="1:7" ht="9" customHeight="1">
      <c r="A1078" s="693" t="s">
        <v>3254</v>
      </c>
      <c r="B1078" s="694" t="s">
        <v>5732</v>
      </c>
      <c r="C1078" s="693" t="s">
        <v>1342</v>
      </c>
      <c r="D1078" s="898">
        <f t="shared" si="16"/>
        <v>30449.306100000002</v>
      </c>
      <c r="E1078" s="898"/>
      <c r="F1078" s="898">
        <v>30449.306100000002</v>
      </c>
      <c r="G1078" s="901"/>
    </row>
    <row r="1079" spans="1:7" ht="9" customHeight="1">
      <c r="A1079" s="693" t="s">
        <v>3255</v>
      </c>
      <c r="B1079" s="694" t="s">
        <v>5733</v>
      </c>
      <c r="C1079" s="693" t="s">
        <v>1342</v>
      </c>
      <c r="D1079" s="898">
        <f t="shared" si="16"/>
        <v>37615.708100000003</v>
      </c>
      <c r="E1079" s="898"/>
      <c r="F1079" s="898">
        <v>37615.708100000003</v>
      </c>
      <c r="G1079" s="901"/>
    </row>
    <row r="1080" spans="1:7" ht="9" customHeight="1">
      <c r="A1080" s="693" t="s">
        <v>3256</v>
      </c>
      <c r="B1080" s="694" t="s">
        <v>5734</v>
      </c>
      <c r="C1080" s="693" t="s">
        <v>1342</v>
      </c>
      <c r="D1080" s="898">
        <f t="shared" si="16"/>
        <v>44753.603199999998</v>
      </c>
      <c r="E1080" s="898"/>
      <c r="F1080" s="898">
        <v>44753.603199999998</v>
      </c>
      <c r="G1080" s="901"/>
    </row>
    <row r="1081" spans="1:7" ht="9" customHeight="1">
      <c r="A1081" s="693" t="s">
        <v>3257</v>
      </c>
      <c r="B1081" s="694" t="s">
        <v>5735</v>
      </c>
      <c r="C1081" s="693" t="s">
        <v>1342</v>
      </c>
      <c r="D1081" s="898">
        <f t="shared" si="16"/>
        <v>47217.287600000003</v>
      </c>
      <c r="E1081" s="898"/>
      <c r="F1081" s="898">
        <v>47217.287600000003</v>
      </c>
      <c r="G1081" s="901"/>
    </row>
    <row r="1082" spans="1:7" ht="9" customHeight="1">
      <c r="A1082" s="693" t="s">
        <v>3258</v>
      </c>
      <c r="B1082" s="694" t="s">
        <v>5736</v>
      </c>
      <c r="C1082" s="693" t="s">
        <v>1342</v>
      </c>
      <c r="D1082" s="898">
        <f t="shared" si="16"/>
        <v>49996.421199999997</v>
      </c>
      <c r="E1082" s="898"/>
      <c r="F1082" s="898">
        <v>49996.421199999997</v>
      </c>
      <c r="G1082" s="901"/>
    </row>
    <row r="1083" spans="1:7" ht="9" customHeight="1">
      <c r="A1083" s="693" t="s">
        <v>3259</v>
      </c>
      <c r="B1083" s="694" t="s">
        <v>5737</v>
      </c>
      <c r="C1083" s="693" t="s">
        <v>5031</v>
      </c>
      <c r="D1083" s="898">
        <f t="shared" si="16"/>
        <v>0.77910000000000001</v>
      </c>
      <c r="E1083" s="898"/>
      <c r="F1083" s="898">
        <v>0.77910000000000001</v>
      </c>
      <c r="G1083" s="901"/>
    </row>
    <row r="1084" spans="1:7" ht="9" customHeight="1">
      <c r="A1084" s="693" t="s">
        <v>3260</v>
      </c>
      <c r="B1084" s="694" t="s">
        <v>5738</v>
      </c>
      <c r="C1084" s="693" t="s">
        <v>1342</v>
      </c>
      <c r="D1084" s="898">
        <f t="shared" si="16"/>
        <v>72.78</v>
      </c>
      <c r="E1084" s="898"/>
      <c r="F1084" s="898">
        <v>72.78</v>
      </c>
      <c r="G1084" s="901"/>
    </row>
    <row r="1085" spans="1:7" ht="9" customHeight="1">
      <c r="A1085" s="693" t="s">
        <v>3261</v>
      </c>
      <c r="B1085" s="694" t="s">
        <v>5739</v>
      </c>
      <c r="C1085" s="693" t="s">
        <v>1342</v>
      </c>
      <c r="D1085" s="898">
        <f t="shared" si="16"/>
        <v>39.19</v>
      </c>
      <c r="E1085" s="898"/>
      <c r="F1085" s="898">
        <v>39.19</v>
      </c>
      <c r="G1085" s="901"/>
    </row>
    <row r="1086" spans="1:7" ht="9" customHeight="1">
      <c r="A1086" s="693" t="s">
        <v>3262</v>
      </c>
      <c r="B1086" s="694" t="s">
        <v>5740</v>
      </c>
      <c r="C1086" s="693" t="s">
        <v>1342</v>
      </c>
      <c r="D1086" s="898">
        <f t="shared" si="16"/>
        <v>55.3626</v>
      </c>
      <c r="E1086" s="898"/>
      <c r="F1086" s="898">
        <v>55.3626</v>
      </c>
      <c r="G1086" s="901"/>
    </row>
    <row r="1087" spans="1:7" ht="9" customHeight="1">
      <c r="A1087" s="693" t="s">
        <v>3263</v>
      </c>
      <c r="B1087" s="694" t="s">
        <v>5741</v>
      </c>
      <c r="C1087" s="693" t="s">
        <v>1342</v>
      </c>
      <c r="D1087" s="898">
        <f t="shared" si="16"/>
        <v>70.767499999999998</v>
      </c>
      <c r="E1087" s="898"/>
      <c r="F1087" s="898">
        <v>70.767499999999998</v>
      </c>
      <c r="G1087" s="901"/>
    </row>
    <row r="1088" spans="1:7" ht="9" customHeight="1">
      <c r="A1088" s="693" t="s">
        <v>3264</v>
      </c>
      <c r="B1088" s="694" t="s">
        <v>5742</v>
      </c>
      <c r="C1088" s="693" t="s">
        <v>1342</v>
      </c>
      <c r="D1088" s="898">
        <f t="shared" si="16"/>
        <v>114.3287</v>
      </c>
      <c r="E1088" s="898"/>
      <c r="F1088" s="898">
        <v>114.3287</v>
      </c>
      <c r="G1088" s="901"/>
    </row>
    <row r="1089" spans="1:7" ht="9" customHeight="1">
      <c r="A1089" s="693" t="s">
        <v>3265</v>
      </c>
      <c r="B1089" s="694" t="s">
        <v>5743</v>
      </c>
      <c r="C1089" s="693" t="s">
        <v>1342</v>
      </c>
      <c r="D1089" s="898">
        <f t="shared" si="16"/>
        <v>142.0307</v>
      </c>
      <c r="E1089" s="898"/>
      <c r="F1089" s="898">
        <v>142.0307</v>
      </c>
      <c r="G1089" s="901"/>
    </row>
    <row r="1090" spans="1:7" ht="9" customHeight="1">
      <c r="A1090" s="693" t="s">
        <v>3266</v>
      </c>
      <c r="B1090" s="694" t="s">
        <v>5744</v>
      </c>
      <c r="C1090" s="693" t="s">
        <v>1340</v>
      </c>
      <c r="D1090" s="898">
        <f t="shared" si="16"/>
        <v>177.68289999999999</v>
      </c>
      <c r="E1090" s="898"/>
      <c r="F1090" s="898">
        <v>177.68289999999999</v>
      </c>
      <c r="G1090" s="901"/>
    </row>
    <row r="1091" spans="1:7" ht="9" customHeight="1">
      <c r="A1091" s="693" t="s">
        <v>3267</v>
      </c>
      <c r="B1091" s="694" t="s">
        <v>5745</v>
      </c>
      <c r="C1091" s="693" t="s">
        <v>8</v>
      </c>
      <c r="D1091" s="898" t="str">
        <f t="shared" si="16"/>
        <v>-</v>
      </c>
      <c r="E1091" s="898"/>
      <c r="F1091" s="898" t="s">
        <v>33</v>
      </c>
      <c r="G1091" s="901"/>
    </row>
    <row r="1092" spans="1:7" ht="9" customHeight="1">
      <c r="A1092" s="693" t="s">
        <v>3268</v>
      </c>
      <c r="B1092" s="694" t="s">
        <v>5746</v>
      </c>
      <c r="C1092" s="693" t="s">
        <v>8</v>
      </c>
      <c r="D1092" s="898" t="str">
        <f t="shared" si="16"/>
        <v>-</v>
      </c>
      <c r="E1092" s="898"/>
      <c r="F1092" s="898" t="s">
        <v>33</v>
      </c>
      <c r="G1092" s="901"/>
    </row>
    <row r="1093" spans="1:7" ht="9" customHeight="1">
      <c r="A1093" s="693" t="s">
        <v>3269</v>
      </c>
      <c r="B1093" s="694" t="s">
        <v>5747</v>
      </c>
      <c r="C1093" s="693" t="s">
        <v>8</v>
      </c>
      <c r="D1093" s="898" t="str">
        <f t="shared" si="16"/>
        <v>-</v>
      </c>
      <c r="E1093" s="898"/>
      <c r="F1093" s="898" t="s">
        <v>33</v>
      </c>
      <c r="G1093" s="901"/>
    </row>
    <row r="1094" spans="1:7" ht="9" customHeight="1">
      <c r="A1094" s="693" t="s">
        <v>3270</v>
      </c>
      <c r="B1094" s="694" t="s">
        <v>5748</v>
      </c>
      <c r="C1094" s="693" t="s">
        <v>1340</v>
      </c>
      <c r="D1094" s="898">
        <f t="shared" si="16"/>
        <v>7418.8944000000001</v>
      </c>
      <c r="E1094" s="898"/>
      <c r="F1094" s="898">
        <v>7418.8944000000001</v>
      </c>
      <c r="G1094" s="901"/>
    </row>
    <row r="1095" spans="1:7" ht="9" customHeight="1">
      <c r="A1095" s="693" t="s">
        <v>3271</v>
      </c>
      <c r="B1095" s="694" t="s">
        <v>5749</v>
      </c>
      <c r="C1095" s="693" t="s">
        <v>1340</v>
      </c>
      <c r="D1095" s="898">
        <f t="shared" ref="D1095:D1158" si="17">IF(G1095=0,F1095,G1095)</f>
        <v>15244.002200000001</v>
      </c>
      <c r="E1095" s="898"/>
      <c r="F1095" s="898">
        <v>15244.002200000001</v>
      </c>
      <c r="G1095" s="901"/>
    </row>
    <row r="1096" spans="1:7" ht="9" customHeight="1">
      <c r="A1096" s="693" t="s">
        <v>3272</v>
      </c>
      <c r="B1096" s="694" t="s">
        <v>5750</v>
      </c>
      <c r="C1096" s="693" t="s">
        <v>1340</v>
      </c>
      <c r="D1096" s="898">
        <f t="shared" si="17"/>
        <v>11731.6219</v>
      </c>
      <c r="E1096" s="898"/>
      <c r="F1096" s="898">
        <v>11731.6219</v>
      </c>
      <c r="G1096" s="901"/>
    </row>
    <row r="1097" spans="1:7" ht="9" customHeight="1">
      <c r="A1097" s="693" t="s">
        <v>3273</v>
      </c>
      <c r="B1097" s="694" t="s">
        <v>5751</v>
      </c>
      <c r="C1097" s="693" t="s">
        <v>1340</v>
      </c>
      <c r="D1097" s="898">
        <f t="shared" si="17"/>
        <v>13566.387000000001</v>
      </c>
      <c r="E1097" s="898"/>
      <c r="F1097" s="898">
        <v>13566.387000000001</v>
      </c>
      <c r="G1097" s="901"/>
    </row>
    <row r="1098" spans="1:7" ht="9" customHeight="1">
      <c r="A1098" s="693" t="s">
        <v>3274</v>
      </c>
      <c r="B1098" s="694" t="s">
        <v>5752</v>
      </c>
      <c r="C1098" s="693" t="s">
        <v>1340</v>
      </c>
      <c r="D1098" s="898">
        <f t="shared" si="17"/>
        <v>16437.811099999999</v>
      </c>
      <c r="E1098" s="898"/>
      <c r="F1098" s="898">
        <v>16437.811099999999</v>
      </c>
      <c r="G1098" s="901"/>
    </row>
    <row r="1099" spans="1:7" ht="9" customHeight="1">
      <c r="A1099" s="693" t="s">
        <v>3275</v>
      </c>
      <c r="B1099" s="694" t="s">
        <v>5753</v>
      </c>
      <c r="C1099" s="693" t="s">
        <v>1340</v>
      </c>
      <c r="D1099" s="898">
        <f t="shared" si="17"/>
        <v>19665.5579</v>
      </c>
      <c r="E1099" s="898"/>
      <c r="F1099" s="898">
        <v>19665.5579</v>
      </c>
      <c r="G1099" s="901"/>
    </row>
    <row r="1100" spans="1:7" ht="9" customHeight="1">
      <c r="A1100" s="693" t="s">
        <v>3276</v>
      </c>
      <c r="B1100" s="694" t="s">
        <v>5754</v>
      </c>
      <c r="C1100" s="693" t="s">
        <v>1340</v>
      </c>
      <c r="D1100" s="898">
        <f t="shared" si="17"/>
        <v>22761.911599999999</v>
      </c>
      <c r="E1100" s="898"/>
      <c r="F1100" s="898">
        <v>22761.911599999999</v>
      </c>
      <c r="G1100" s="901"/>
    </row>
    <row r="1101" spans="1:7" ht="9" customHeight="1">
      <c r="A1101" s="693" t="s">
        <v>3277</v>
      </c>
      <c r="B1101" s="694" t="s">
        <v>5755</v>
      </c>
      <c r="C1101" s="693" t="s">
        <v>1340</v>
      </c>
      <c r="D1101" s="898">
        <f t="shared" si="17"/>
        <v>30879.183000000001</v>
      </c>
      <c r="E1101" s="898"/>
      <c r="F1101" s="898">
        <v>30879.183000000001</v>
      </c>
      <c r="G1101" s="901"/>
    </row>
    <row r="1102" spans="1:7" ht="9" customHeight="1">
      <c r="A1102" s="693" t="s">
        <v>3278</v>
      </c>
      <c r="B1102" s="694" t="s">
        <v>5756</v>
      </c>
      <c r="C1102" s="693" t="s">
        <v>1340</v>
      </c>
      <c r="D1102" s="898">
        <f t="shared" si="17"/>
        <v>11239.3395</v>
      </c>
      <c r="E1102" s="898"/>
      <c r="F1102" s="898">
        <v>11239.3395</v>
      </c>
      <c r="G1102" s="901"/>
    </row>
    <row r="1103" spans="1:7" ht="9" customHeight="1">
      <c r="A1103" s="693" t="s">
        <v>3279</v>
      </c>
      <c r="B1103" s="694" t="s">
        <v>5757</v>
      </c>
      <c r="C1103" s="693" t="s">
        <v>1340</v>
      </c>
      <c r="D1103" s="898">
        <f t="shared" si="17"/>
        <v>18636.061300000001</v>
      </c>
      <c r="E1103" s="898"/>
      <c r="F1103" s="898">
        <v>18636.061300000001</v>
      </c>
      <c r="G1103" s="901"/>
    </row>
    <row r="1104" spans="1:7" ht="9" customHeight="1">
      <c r="A1104" s="693" t="s">
        <v>3280</v>
      </c>
      <c r="B1104" s="694" t="s">
        <v>5758</v>
      </c>
      <c r="C1104" s="693" t="s">
        <v>1340</v>
      </c>
      <c r="D1104" s="898">
        <f t="shared" si="17"/>
        <v>22157.6626</v>
      </c>
      <c r="E1104" s="898"/>
      <c r="F1104" s="898">
        <v>22157.6626</v>
      </c>
      <c r="G1104" s="901"/>
    </row>
    <row r="1105" spans="1:7" ht="9" customHeight="1">
      <c r="A1105" s="693" t="s">
        <v>3281</v>
      </c>
      <c r="B1105" s="694" t="s">
        <v>5759</v>
      </c>
      <c r="C1105" s="693" t="s">
        <v>1340</v>
      </c>
      <c r="D1105" s="898">
        <f t="shared" si="17"/>
        <v>25375.751899999999</v>
      </c>
      <c r="E1105" s="898"/>
      <c r="F1105" s="898">
        <v>25375.751899999999</v>
      </c>
      <c r="G1105" s="901"/>
    </row>
    <row r="1106" spans="1:7" ht="9" customHeight="1">
      <c r="A1106" s="693" t="s">
        <v>3282</v>
      </c>
      <c r="B1106" s="694" t="s">
        <v>5760</v>
      </c>
      <c r="C1106" s="693" t="s">
        <v>1340</v>
      </c>
      <c r="D1106" s="898">
        <f t="shared" si="17"/>
        <v>29454.072499999998</v>
      </c>
      <c r="E1106" s="898"/>
      <c r="F1106" s="898">
        <v>29454.072499999998</v>
      </c>
      <c r="G1106" s="901"/>
    </row>
    <row r="1107" spans="1:7" ht="9" customHeight="1">
      <c r="A1107" s="693" t="s">
        <v>3283</v>
      </c>
      <c r="B1107" s="694" t="s">
        <v>5761</v>
      </c>
      <c r="C1107" s="693" t="s">
        <v>1340</v>
      </c>
      <c r="D1107" s="898">
        <f t="shared" si="17"/>
        <v>33009.665800000002</v>
      </c>
      <c r="E1107" s="898"/>
      <c r="F1107" s="898">
        <v>33009.665800000002</v>
      </c>
      <c r="G1107" s="901"/>
    </row>
    <row r="1108" spans="1:7" ht="9" customHeight="1">
      <c r="A1108" s="693" t="s">
        <v>3284</v>
      </c>
      <c r="B1108" s="694" t="s">
        <v>5762</v>
      </c>
      <c r="C1108" s="693" t="s">
        <v>1340</v>
      </c>
      <c r="D1108" s="898">
        <f t="shared" si="17"/>
        <v>32918.707199999997</v>
      </c>
      <c r="E1108" s="898"/>
      <c r="F1108" s="898">
        <v>32918.707199999997</v>
      </c>
      <c r="G1108" s="901"/>
    </row>
    <row r="1109" spans="1:7" ht="9" customHeight="1">
      <c r="A1109" s="693" t="s">
        <v>3285</v>
      </c>
      <c r="B1109" s="694" t="s">
        <v>5763</v>
      </c>
      <c r="C1109" s="693" t="s">
        <v>1340</v>
      </c>
      <c r="D1109" s="898">
        <f t="shared" si="17"/>
        <v>36722.795400000003</v>
      </c>
      <c r="E1109" s="898"/>
      <c r="F1109" s="898">
        <v>36722.795400000003</v>
      </c>
      <c r="G1109" s="901"/>
    </row>
    <row r="1110" spans="1:7" ht="9" customHeight="1">
      <c r="A1110" s="693" t="s">
        <v>3286</v>
      </c>
      <c r="B1110" s="694" t="s">
        <v>5764</v>
      </c>
      <c r="C1110" s="693" t="s">
        <v>1340</v>
      </c>
      <c r="D1110" s="898">
        <f t="shared" si="17"/>
        <v>39144.796999999999</v>
      </c>
      <c r="E1110" s="898"/>
      <c r="F1110" s="898">
        <v>39144.796999999999</v>
      </c>
      <c r="G1110" s="901"/>
    </row>
    <row r="1111" spans="1:7" ht="9" customHeight="1">
      <c r="A1111" s="693" t="s">
        <v>3287</v>
      </c>
      <c r="B1111" s="694" t="s">
        <v>5765</v>
      </c>
      <c r="C1111" s="693" t="s">
        <v>1340</v>
      </c>
      <c r="D1111" s="898">
        <f t="shared" si="17"/>
        <v>44105.088900000002</v>
      </c>
      <c r="E1111" s="898"/>
      <c r="F1111" s="898">
        <v>44105.088900000002</v>
      </c>
      <c r="G1111" s="901"/>
    </row>
    <row r="1112" spans="1:7" ht="9" customHeight="1">
      <c r="A1112" s="693" t="s">
        <v>3288</v>
      </c>
      <c r="B1112" s="694" t="s">
        <v>5766</v>
      </c>
      <c r="C1112" s="693" t="s">
        <v>1340</v>
      </c>
      <c r="D1112" s="898">
        <f t="shared" si="17"/>
        <v>47646.996200000001</v>
      </c>
      <c r="E1112" s="898"/>
      <c r="F1112" s="898">
        <v>47646.996200000001</v>
      </c>
      <c r="G1112" s="901"/>
    </row>
    <row r="1113" spans="1:7" ht="9" customHeight="1">
      <c r="A1113" s="693" t="s">
        <v>3289</v>
      </c>
      <c r="B1113" s="694" t="s">
        <v>5767</v>
      </c>
      <c r="C1113" s="693" t="s">
        <v>1340</v>
      </c>
      <c r="D1113" s="898">
        <f t="shared" si="17"/>
        <v>56555.172500000001</v>
      </c>
      <c r="E1113" s="898"/>
      <c r="F1113" s="898">
        <v>56555.172500000001</v>
      </c>
      <c r="G1113" s="901"/>
    </row>
    <row r="1114" spans="1:7" ht="9" customHeight="1">
      <c r="A1114" s="693" t="s">
        <v>3290</v>
      </c>
      <c r="B1114" s="694" t="s">
        <v>5768</v>
      </c>
      <c r="C1114" s="693" t="s">
        <v>1340</v>
      </c>
      <c r="D1114" s="898">
        <f t="shared" si="17"/>
        <v>56076.7238</v>
      </c>
      <c r="E1114" s="898"/>
      <c r="F1114" s="898">
        <v>56076.7238</v>
      </c>
      <c r="G1114" s="901"/>
    </row>
    <row r="1115" spans="1:7" ht="9" customHeight="1">
      <c r="A1115" s="693" t="s">
        <v>3291</v>
      </c>
      <c r="B1115" s="694" t="s">
        <v>5769</v>
      </c>
      <c r="C1115" s="693" t="s">
        <v>1340</v>
      </c>
      <c r="D1115" s="898">
        <f t="shared" si="17"/>
        <v>57485.612699999998</v>
      </c>
      <c r="E1115" s="898"/>
      <c r="F1115" s="898">
        <v>57485.612699999998</v>
      </c>
      <c r="G1115" s="901"/>
    </row>
    <row r="1116" spans="1:7" ht="9" customHeight="1">
      <c r="A1116" s="693" t="s">
        <v>3292</v>
      </c>
      <c r="B1116" s="694" t="s">
        <v>5770</v>
      </c>
      <c r="C1116" s="693" t="s">
        <v>1340</v>
      </c>
      <c r="D1116" s="898">
        <f t="shared" si="17"/>
        <v>520.18299999999999</v>
      </c>
      <c r="E1116" s="898"/>
      <c r="F1116" s="898">
        <v>520.18299999999999</v>
      </c>
      <c r="G1116" s="901"/>
    </row>
    <row r="1117" spans="1:7" ht="9" customHeight="1">
      <c r="A1117" s="693" t="s">
        <v>3293</v>
      </c>
      <c r="B1117" s="694" t="s">
        <v>5771</v>
      </c>
      <c r="C1117" s="693" t="s">
        <v>1340</v>
      </c>
      <c r="D1117" s="898">
        <f t="shared" si="17"/>
        <v>71.339500000000001</v>
      </c>
      <c r="E1117" s="898"/>
      <c r="F1117" s="898">
        <v>71.339500000000001</v>
      </c>
      <c r="G1117" s="901"/>
    </row>
    <row r="1118" spans="1:7" ht="9" customHeight="1">
      <c r="A1118" s="693" t="s">
        <v>3294</v>
      </c>
      <c r="B1118" s="694" t="s">
        <v>5772</v>
      </c>
      <c r="C1118" s="693" t="s">
        <v>1340</v>
      </c>
      <c r="D1118" s="898">
        <f t="shared" si="17"/>
        <v>87.767600000000002</v>
      </c>
      <c r="E1118" s="898"/>
      <c r="F1118" s="898">
        <v>87.767600000000002</v>
      </c>
      <c r="G1118" s="901"/>
    </row>
    <row r="1119" spans="1:7" ht="9" customHeight="1">
      <c r="A1119" s="693" t="s">
        <v>3295</v>
      </c>
      <c r="B1119" s="694" t="s">
        <v>5773</v>
      </c>
      <c r="C1119" s="693" t="s">
        <v>1340</v>
      </c>
      <c r="D1119" s="898">
        <f t="shared" si="17"/>
        <v>90.302000000000007</v>
      </c>
      <c r="E1119" s="898"/>
      <c r="F1119" s="898">
        <v>90.302000000000007</v>
      </c>
      <c r="G1119" s="901"/>
    </row>
    <row r="1120" spans="1:7" ht="9" customHeight="1">
      <c r="A1120" s="693" t="s">
        <v>3296</v>
      </c>
      <c r="B1120" s="694" t="s">
        <v>5774</v>
      </c>
      <c r="C1120" s="693" t="s">
        <v>1340</v>
      </c>
      <c r="D1120" s="898">
        <f t="shared" si="17"/>
        <v>130.01519999999999</v>
      </c>
      <c r="E1120" s="898"/>
      <c r="F1120" s="898">
        <v>130.01519999999999</v>
      </c>
      <c r="G1120" s="901"/>
    </row>
    <row r="1121" spans="1:7" ht="9" customHeight="1">
      <c r="A1121" s="693" t="s">
        <v>3297</v>
      </c>
      <c r="B1121" s="694" t="s">
        <v>5775</v>
      </c>
      <c r="C1121" s="693" t="s">
        <v>1340</v>
      </c>
      <c r="D1121" s="898">
        <f t="shared" si="17"/>
        <v>119.1776</v>
      </c>
      <c r="E1121" s="898"/>
      <c r="F1121" s="898">
        <v>119.1776</v>
      </c>
      <c r="G1121" s="901"/>
    </row>
    <row r="1122" spans="1:7" ht="9" customHeight="1">
      <c r="A1122" s="693" t="s">
        <v>3298</v>
      </c>
      <c r="B1122" s="694" t="s">
        <v>5776</v>
      </c>
      <c r="C1122" s="693" t="s">
        <v>1340</v>
      </c>
      <c r="D1122" s="898">
        <f t="shared" si="17"/>
        <v>140.77520000000001</v>
      </c>
      <c r="E1122" s="898"/>
      <c r="F1122" s="898">
        <v>140.77520000000001</v>
      </c>
      <c r="G1122" s="901"/>
    </row>
    <row r="1123" spans="1:7" ht="9" customHeight="1">
      <c r="A1123" s="693" t="s">
        <v>3299</v>
      </c>
      <c r="B1123" s="694" t="s">
        <v>5777</v>
      </c>
      <c r="C1123" s="693" t="s">
        <v>1340</v>
      </c>
      <c r="D1123" s="898">
        <f t="shared" si="17"/>
        <v>73.490099999999998</v>
      </c>
      <c r="E1123" s="898"/>
      <c r="F1123" s="898">
        <v>73.490099999999998</v>
      </c>
      <c r="G1123" s="901"/>
    </row>
    <row r="1124" spans="1:7" ht="9" customHeight="1">
      <c r="A1124" s="693" t="s">
        <v>3300</v>
      </c>
      <c r="B1124" s="694" t="s">
        <v>5778</v>
      </c>
      <c r="C1124" s="693" t="s">
        <v>1340</v>
      </c>
      <c r="D1124" s="898">
        <f t="shared" si="17"/>
        <v>152.5438</v>
      </c>
      <c r="E1124" s="898"/>
      <c r="F1124" s="898">
        <v>152.5438</v>
      </c>
      <c r="G1124" s="901"/>
    </row>
    <row r="1125" spans="1:7" ht="9" customHeight="1">
      <c r="A1125" s="693" t="s">
        <v>3301</v>
      </c>
      <c r="B1125" s="694" t="s">
        <v>5779</v>
      </c>
      <c r="C1125" s="693" t="s">
        <v>1342</v>
      </c>
      <c r="D1125" s="898">
        <f t="shared" si="17"/>
        <v>122.0295</v>
      </c>
      <c r="E1125" s="898"/>
      <c r="F1125" s="898">
        <v>122.0295</v>
      </c>
      <c r="G1125" s="901"/>
    </row>
    <row r="1126" spans="1:7" ht="9" customHeight="1">
      <c r="A1126" s="693" t="s">
        <v>3302</v>
      </c>
      <c r="B1126" s="694" t="s">
        <v>5780</v>
      </c>
      <c r="C1126" s="693" t="s">
        <v>1340</v>
      </c>
      <c r="D1126" s="898">
        <f t="shared" si="17"/>
        <v>297.18849999999998</v>
      </c>
      <c r="E1126" s="898"/>
      <c r="F1126" s="898">
        <v>297.18849999999998</v>
      </c>
      <c r="G1126" s="901"/>
    </row>
    <row r="1127" spans="1:7" ht="9" customHeight="1">
      <c r="A1127" s="693" t="s">
        <v>3303</v>
      </c>
      <c r="B1127" s="694" t="s">
        <v>5781</v>
      </c>
      <c r="C1127" s="693" t="s">
        <v>1342</v>
      </c>
      <c r="D1127" s="898">
        <f t="shared" si="17"/>
        <v>115.11239999999999</v>
      </c>
      <c r="E1127" s="898"/>
      <c r="F1127" s="898">
        <v>115.11239999999999</v>
      </c>
      <c r="G1127" s="901"/>
    </row>
    <row r="1128" spans="1:7" ht="9" customHeight="1">
      <c r="A1128" s="693" t="s">
        <v>3304</v>
      </c>
      <c r="B1128" s="694" t="s">
        <v>5782</v>
      </c>
      <c r="C1128" s="693" t="s">
        <v>1342</v>
      </c>
      <c r="D1128" s="898">
        <f t="shared" si="17"/>
        <v>80.147599999999997</v>
      </c>
      <c r="E1128" s="898"/>
      <c r="F1128" s="898">
        <v>80.147599999999997</v>
      </c>
      <c r="G1128" s="901"/>
    </row>
    <row r="1129" spans="1:7" ht="9" customHeight="1">
      <c r="A1129" s="693" t="s">
        <v>3305</v>
      </c>
      <c r="B1129" s="694" t="s">
        <v>5783</v>
      </c>
      <c r="C1129" s="693" t="s">
        <v>1340</v>
      </c>
      <c r="D1129" s="898">
        <f t="shared" si="17"/>
        <v>59198.9548</v>
      </c>
      <c r="E1129" s="898"/>
      <c r="F1129" s="898">
        <v>59198.9548</v>
      </c>
      <c r="G1129" s="901"/>
    </row>
    <row r="1130" spans="1:7" ht="9" customHeight="1">
      <c r="A1130" s="693" t="s">
        <v>3306</v>
      </c>
      <c r="B1130" s="694" t="s">
        <v>5784</v>
      </c>
      <c r="C1130" s="693" t="s">
        <v>1340</v>
      </c>
      <c r="D1130" s="898">
        <f t="shared" si="17"/>
        <v>69711.302500000005</v>
      </c>
      <c r="E1130" s="898"/>
      <c r="F1130" s="898">
        <v>69711.302500000005</v>
      </c>
      <c r="G1130" s="901"/>
    </row>
    <row r="1131" spans="1:7" ht="9" customHeight="1">
      <c r="A1131" s="693" t="s">
        <v>3307</v>
      </c>
      <c r="B1131" s="694" t="s">
        <v>5785</v>
      </c>
      <c r="C1131" s="693" t="s">
        <v>1340</v>
      </c>
      <c r="D1131" s="898">
        <f t="shared" si="17"/>
        <v>73977.191000000006</v>
      </c>
      <c r="E1131" s="898"/>
      <c r="F1131" s="898">
        <v>73977.191000000006</v>
      </c>
      <c r="G1131" s="901"/>
    </row>
    <row r="1132" spans="1:7" ht="9" customHeight="1">
      <c r="A1132" s="693" t="s">
        <v>3308</v>
      </c>
      <c r="B1132" s="694" t="s">
        <v>5786</v>
      </c>
      <c r="C1132" s="693" t="s">
        <v>1340</v>
      </c>
      <c r="D1132" s="898">
        <f t="shared" si="17"/>
        <v>77697.607999999993</v>
      </c>
      <c r="E1132" s="898"/>
      <c r="F1132" s="898">
        <v>77697.607999999993</v>
      </c>
      <c r="G1132" s="901"/>
    </row>
    <row r="1133" spans="1:7" ht="9" customHeight="1">
      <c r="A1133" s="693" t="s">
        <v>3309</v>
      </c>
      <c r="B1133" s="694" t="s">
        <v>5787</v>
      </c>
      <c r="C1133" s="693" t="s">
        <v>1340</v>
      </c>
      <c r="D1133" s="898">
        <f t="shared" si="17"/>
        <v>37805.390399999997</v>
      </c>
      <c r="E1133" s="898"/>
      <c r="F1133" s="898">
        <v>37805.390399999997</v>
      </c>
      <c r="G1133" s="901"/>
    </row>
    <row r="1134" spans="1:7" ht="9" customHeight="1">
      <c r="A1134" s="693" t="s">
        <v>3310</v>
      </c>
      <c r="B1134" s="694" t="s">
        <v>5788</v>
      </c>
      <c r="C1134" s="693" t="s">
        <v>1340</v>
      </c>
      <c r="D1134" s="898">
        <f t="shared" si="17"/>
        <v>43188.965499999998</v>
      </c>
      <c r="E1134" s="898"/>
      <c r="F1134" s="898">
        <v>43188.965499999998</v>
      </c>
      <c r="G1134" s="901"/>
    </row>
    <row r="1135" spans="1:7" ht="9" customHeight="1">
      <c r="A1135" s="693" t="s">
        <v>3311</v>
      </c>
      <c r="B1135" s="694" t="s">
        <v>5789</v>
      </c>
      <c r="C1135" s="693" t="s">
        <v>1340</v>
      </c>
      <c r="D1135" s="898">
        <f t="shared" si="17"/>
        <v>45309.535900000003</v>
      </c>
      <c r="E1135" s="898"/>
      <c r="F1135" s="898">
        <v>45309.535900000003</v>
      </c>
      <c r="G1135" s="901"/>
    </row>
    <row r="1136" spans="1:7" ht="9" customHeight="1">
      <c r="A1136" s="693" t="s">
        <v>3312</v>
      </c>
      <c r="B1136" s="694" t="s">
        <v>5790</v>
      </c>
      <c r="C1136" s="693" t="s">
        <v>1340</v>
      </c>
      <c r="D1136" s="898">
        <f t="shared" si="17"/>
        <v>50653.105900000002</v>
      </c>
      <c r="E1136" s="898"/>
      <c r="F1136" s="898">
        <v>50653.105900000002</v>
      </c>
      <c r="G1136" s="901"/>
    </row>
    <row r="1137" spans="1:7" ht="9" customHeight="1">
      <c r="A1137" s="693" t="s">
        <v>3313</v>
      </c>
      <c r="B1137" s="694" t="s">
        <v>5791</v>
      </c>
      <c r="C1137" s="693" t="s">
        <v>1340</v>
      </c>
      <c r="D1137" s="898">
        <f t="shared" si="17"/>
        <v>54305.905299999999</v>
      </c>
      <c r="E1137" s="898"/>
      <c r="F1137" s="898">
        <v>54305.905299999999</v>
      </c>
      <c r="G1137" s="901"/>
    </row>
    <row r="1138" spans="1:7" ht="9" customHeight="1">
      <c r="A1138" s="693" t="s">
        <v>3314</v>
      </c>
      <c r="B1138" s="694" t="s">
        <v>5792</v>
      </c>
      <c r="C1138" s="693" t="s">
        <v>1340</v>
      </c>
      <c r="D1138" s="898">
        <f t="shared" si="17"/>
        <v>58338.080000000002</v>
      </c>
      <c r="E1138" s="898"/>
      <c r="F1138" s="898">
        <v>58338.080000000002</v>
      </c>
      <c r="G1138" s="901"/>
    </row>
    <row r="1139" spans="1:7" ht="9" customHeight="1">
      <c r="A1139" s="693" t="s">
        <v>3315</v>
      </c>
      <c r="B1139" s="694" t="s">
        <v>5793</v>
      </c>
      <c r="C1139" s="693" t="s">
        <v>1340</v>
      </c>
      <c r="D1139" s="898">
        <f t="shared" si="17"/>
        <v>62631.518199999999</v>
      </c>
      <c r="E1139" s="898"/>
      <c r="F1139" s="898">
        <v>62631.518199999999</v>
      </c>
      <c r="G1139" s="901"/>
    </row>
    <row r="1140" spans="1:7" ht="9" customHeight="1">
      <c r="A1140" s="693" t="s">
        <v>3316</v>
      </c>
      <c r="B1140" s="694" t="s">
        <v>5794</v>
      </c>
      <c r="C1140" s="693" t="s">
        <v>1340</v>
      </c>
      <c r="D1140" s="898">
        <f t="shared" si="17"/>
        <v>1.5416000000000001</v>
      </c>
      <c r="E1140" s="898"/>
      <c r="F1140" s="898">
        <v>1.5416000000000001</v>
      </c>
      <c r="G1140" s="901"/>
    </row>
    <row r="1141" spans="1:7" ht="9" customHeight="1">
      <c r="A1141" s="693" t="s">
        <v>3317</v>
      </c>
      <c r="B1141" s="694" t="s">
        <v>5795</v>
      </c>
      <c r="C1141" s="693" t="s">
        <v>1340</v>
      </c>
      <c r="D1141" s="898">
        <f t="shared" si="17"/>
        <v>66540.729200000002</v>
      </c>
      <c r="E1141" s="898"/>
      <c r="F1141" s="898">
        <v>66540.729200000002</v>
      </c>
      <c r="G1141" s="901"/>
    </row>
    <row r="1142" spans="1:7" ht="9" customHeight="1">
      <c r="A1142" s="693" t="s">
        <v>3318</v>
      </c>
      <c r="B1142" s="694" t="s">
        <v>5796</v>
      </c>
      <c r="C1142" s="693" t="s">
        <v>1340</v>
      </c>
      <c r="D1142" s="898">
        <f t="shared" si="17"/>
        <v>71723.014500000005</v>
      </c>
      <c r="E1142" s="898"/>
      <c r="F1142" s="898">
        <v>71723.014500000005</v>
      </c>
      <c r="G1142" s="901"/>
    </row>
    <row r="1143" spans="1:7" ht="9" customHeight="1">
      <c r="A1143" s="693" t="s">
        <v>3319</v>
      </c>
      <c r="B1143" s="694" t="s">
        <v>5797</v>
      </c>
      <c r="C1143" s="693" t="s">
        <v>1342</v>
      </c>
      <c r="D1143" s="898">
        <f t="shared" si="17"/>
        <v>1368.4422</v>
      </c>
      <c r="E1143" s="898"/>
      <c r="F1143" s="898">
        <v>1368.4422</v>
      </c>
      <c r="G1143" s="901"/>
    </row>
    <row r="1144" spans="1:7" ht="9" customHeight="1">
      <c r="A1144" s="693" t="s">
        <v>3320</v>
      </c>
      <c r="B1144" s="694" t="s">
        <v>5798</v>
      </c>
      <c r="C1144" s="693" t="s">
        <v>1342</v>
      </c>
      <c r="D1144" s="898">
        <f t="shared" si="17"/>
        <v>1582.2579000000001</v>
      </c>
      <c r="E1144" s="898"/>
      <c r="F1144" s="898">
        <v>1582.2579000000001</v>
      </c>
      <c r="G1144" s="901"/>
    </row>
    <row r="1145" spans="1:7" ht="9" customHeight="1">
      <c r="A1145" s="693" t="s">
        <v>3321</v>
      </c>
      <c r="B1145" s="694" t="s">
        <v>5799</v>
      </c>
      <c r="C1145" s="693" t="s">
        <v>1342</v>
      </c>
      <c r="D1145" s="898">
        <f t="shared" si="17"/>
        <v>1796.0886</v>
      </c>
      <c r="E1145" s="898"/>
      <c r="F1145" s="898">
        <v>1796.0886</v>
      </c>
      <c r="G1145" s="901"/>
    </row>
    <row r="1146" spans="1:7" ht="9" customHeight="1">
      <c r="A1146" s="693" t="s">
        <v>3322</v>
      </c>
      <c r="B1146" s="694" t="s">
        <v>5800</v>
      </c>
      <c r="C1146" s="693" t="s">
        <v>1342</v>
      </c>
      <c r="D1146" s="898">
        <f t="shared" si="17"/>
        <v>1967.1423</v>
      </c>
      <c r="E1146" s="898"/>
      <c r="F1146" s="898">
        <v>1967.1423</v>
      </c>
      <c r="G1146" s="901"/>
    </row>
    <row r="1147" spans="1:7" ht="9" customHeight="1">
      <c r="A1147" s="693" t="s">
        <v>3323</v>
      </c>
      <c r="B1147" s="694" t="s">
        <v>5801</v>
      </c>
      <c r="C1147" s="693" t="s">
        <v>1342</v>
      </c>
      <c r="D1147" s="898">
        <f t="shared" si="17"/>
        <v>2180.9618999999998</v>
      </c>
      <c r="E1147" s="898"/>
      <c r="F1147" s="898">
        <v>2180.9618999999998</v>
      </c>
      <c r="G1147" s="901"/>
    </row>
    <row r="1148" spans="1:7" ht="9" customHeight="1">
      <c r="A1148" s="693" t="s">
        <v>3324</v>
      </c>
      <c r="B1148" s="694" t="s">
        <v>5802</v>
      </c>
      <c r="C1148" s="693" t="s">
        <v>1342</v>
      </c>
      <c r="D1148" s="898">
        <f t="shared" si="17"/>
        <v>2480.3290999999999</v>
      </c>
      <c r="E1148" s="898"/>
      <c r="F1148" s="898">
        <v>2480.3290999999999</v>
      </c>
      <c r="G1148" s="901"/>
    </row>
    <row r="1149" spans="1:7" ht="9" customHeight="1">
      <c r="A1149" s="693" t="s">
        <v>3325</v>
      </c>
      <c r="B1149" s="694" t="s">
        <v>5803</v>
      </c>
      <c r="C1149" s="693" t="s">
        <v>1342</v>
      </c>
      <c r="D1149" s="898">
        <f t="shared" si="17"/>
        <v>2651.3877000000002</v>
      </c>
      <c r="E1149" s="898"/>
      <c r="F1149" s="898">
        <v>2651.3877000000002</v>
      </c>
      <c r="G1149" s="901"/>
    </row>
    <row r="1150" spans="1:7" ht="9" customHeight="1">
      <c r="A1150" s="693" t="s">
        <v>3326</v>
      </c>
      <c r="B1150" s="694" t="s">
        <v>5804</v>
      </c>
      <c r="C1150" s="693" t="s">
        <v>1342</v>
      </c>
      <c r="D1150" s="898">
        <f t="shared" si="17"/>
        <v>2865.2002000000002</v>
      </c>
      <c r="E1150" s="898"/>
      <c r="F1150" s="898">
        <v>2865.2002000000002</v>
      </c>
      <c r="G1150" s="901"/>
    </row>
    <row r="1151" spans="1:7" ht="9" customHeight="1">
      <c r="A1151" s="693" t="s">
        <v>3327</v>
      </c>
      <c r="B1151" s="694" t="s">
        <v>5805</v>
      </c>
      <c r="C1151" s="693" t="s">
        <v>1342</v>
      </c>
      <c r="D1151" s="898">
        <f t="shared" si="17"/>
        <v>3036.2705000000001</v>
      </c>
      <c r="E1151" s="898"/>
      <c r="F1151" s="898">
        <v>3036.2705000000001</v>
      </c>
      <c r="G1151" s="901"/>
    </row>
    <row r="1152" spans="1:7" ht="9" customHeight="1">
      <c r="A1152" s="693" t="s">
        <v>3328</v>
      </c>
      <c r="B1152" s="694" t="s">
        <v>5806</v>
      </c>
      <c r="C1152" s="693" t="s">
        <v>1342</v>
      </c>
      <c r="D1152" s="898">
        <f t="shared" si="17"/>
        <v>3250.0540999999998</v>
      </c>
      <c r="E1152" s="898"/>
      <c r="F1152" s="898">
        <v>3250.0540999999998</v>
      </c>
      <c r="G1152" s="901"/>
    </row>
    <row r="1153" spans="1:7" ht="9" customHeight="1">
      <c r="A1153" s="693" t="s">
        <v>3329</v>
      </c>
      <c r="B1153" s="694" t="s">
        <v>5807</v>
      </c>
      <c r="C1153" s="693" t="s">
        <v>1342</v>
      </c>
      <c r="D1153" s="898">
        <f t="shared" si="17"/>
        <v>3463.9059999999999</v>
      </c>
      <c r="E1153" s="898"/>
      <c r="F1153" s="898">
        <v>3463.9059999999999</v>
      </c>
      <c r="G1153" s="901"/>
    </row>
    <row r="1154" spans="1:7" ht="9" customHeight="1">
      <c r="A1154" s="693" t="s">
        <v>3330</v>
      </c>
      <c r="B1154" s="694" t="s">
        <v>5808</v>
      </c>
      <c r="C1154" s="693" t="s">
        <v>1342</v>
      </c>
      <c r="D1154" s="898">
        <f t="shared" si="17"/>
        <v>3634.9540000000002</v>
      </c>
      <c r="E1154" s="898"/>
      <c r="F1154" s="898">
        <v>3634.9540000000002</v>
      </c>
      <c r="G1154" s="901"/>
    </row>
    <row r="1155" spans="1:7" ht="9" customHeight="1">
      <c r="A1155" s="693" t="s">
        <v>3331</v>
      </c>
      <c r="B1155" s="694" t="s">
        <v>5809</v>
      </c>
      <c r="C1155" s="693" t="s">
        <v>1342</v>
      </c>
      <c r="D1155" s="898">
        <f t="shared" si="17"/>
        <v>3848.7332999999999</v>
      </c>
      <c r="E1155" s="898"/>
      <c r="F1155" s="898">
        <v>3848.7332999999999</v>
      </c>
      <c r="G1155" s="901"/>
    </row>
    <row r="1156" spans="1:7" ht="9" customHeight="1">
      <c r="A1156" s="693" t="s">
        <v>3332</v>
      </c>
      <c r="B1156" s="694" t="s">
        <v>5810</v>
      </c>
      <c r="C1156" s="693" t="s">
        <v>1342</v>
      </c>
      <c r="D1156" s="898">
        <f t="shared" si="17"/>
        <v>4518.6007</v>
      </c>
      <c r="E1156" s="898"/>
      <c r="F1156" s="898">
        <v>4518.6007</v>
      </c>
      <c r="G1156" s="901"/>
    </row>
    <row r="1157" spans="1:7" ht="9" customHeight="1">
      <c r="A1157" s="693" t="s">
        <v>3333</v>
      </c>
      <c r="B1157" s="694" t="s">
        <v>5811</v>
      </c>
      <c r="C1157" s="693" t="s">
        <v>1342</v>
      </c>
      <c r="D1157" s="898">
        <f t="shared" si="17"/>
        <v>4762.8895000000002</v>
      </c>
      <c r="E1157" s="898"/>
      <c r="F1157" s="898">
        <v>4762.8895000000002</v>
      </c>
      <c r="G1157" s="901"/>
    </row>
    <row r="1158" spans="1:7" ht="9" customHeight="1">
      <c r="A1158" s="693" t="s">
        <v>3334</v>
      </c>
      <c r="B1158" s="694" t="s">
        <v>5812</v>
      </c>
      <c r="C1158" s="693" t="s">
        <v>1342</v>
      </c>
      <c r="D1158" s="898">
        <f t="shared" si="17"/>
        <v>5088.4508999999998</v>
      </c>
      <c r="E1158" s="898"/>
      <c r="F1158" s="898">
        <v>5088.4508999999998</v>
      </c>
      <c r="G1158" s="901"/>
    </row>
    <row r="1159" spans="1:7" ht="9" customHeight="1">
      <c r="A1159" s="693" t="s">
        <v>3335</v>
      </c>
      <c r="B1159" s="694" t="s">
        <v>5813</v>
      </c>
      <c r="C1159" s="693" t="s">
        <v>1342</v>
      </c>
      <c r="D1159" s="898">
        <f t="shared" ref="D1159:D1222" si="18">IF(G1159=0,F1159,G1159)</f>
        <v>5210.6808000000001</v>
      </c>
      <c r="E1159" s="898"/>
      <c r="F1159" s="898">
        <v>5210.6808000000001</v>
      </c>
      <c r="G1159" s="901"/>
    </row>
    <row r="1160" spans="1:7" ht="9" customHeight="1">
      <c r="A1160" s="693" t="s">
        <v>3336</v>
      </c>
      <c r="B1160" s="694" t="s">
        <v>5814</v>
      </c>
      <c r="C1160" s="693" t="s">
        <v>1342</v>
      </c>
      <c r="D1160" s="898">
        <f t="shared" si="18"/>
        <v>5414.1877999999997</v>
      </c>
      <c r="E1160" s="898"/>
      <c r="F1160" s="898">
        <v>5414.1877999999997</v>
      </c>
      <c r="G1160" s="901"/>
    </row>
    <row r="1161" spans="1:7" ht="9" customHeight="1">
      <c r="A1161" s="693" t="s">
        <v>3337</v>
      </c>
      <c r="B1161" s="694" t="s">
        <v>5815</v>
      </c>
      <c r="C1161" s="693" t="s">
        <v>1342</v>
      </c>
      <c r="D1161" s="898">
        <f t="shared" si="18"/>
        <v>7279.5095000000001</v>
      </c>
      <c r="E1161" s="898"/>
      <c r="F1161" s="898">
        <v>7279.5095000000001</v>
      </c>
      <c r="G1161" s="901"/>
    </row>
    <row r="1162" spans="1:7" ht="9" customHeight="1">
      <c r="A1162" s="693" t="s">
        <v>3338</v>
      </c>
      <c r="B1162" s="694" t="s">
        <v>5816</v>
      </c>
      <c r="C1162" s="693" t="s">
        <v>1342</v>
      </c>
      <c r="D1162" s="898">
        <f t="shared" si="18"/>
        <v>9326.8425999999999</v>
      </c>
      <c r="E1162" s="898"/>
      <c r="F1162" s="898">
        <v>9326.8425999999999</v>
      </c>
      <c r="G1162" s="901"/>
    </row>
    <row r="1163" spans="1:7" ht="9" customHeight="1">
      <c r="A1163" s="693" t="s">
        <v>3339</v>
      </c>
      <c r="B1163" s="694" t="s">
        <v>5817</v>
      </c>
      <c r="C1163" s="693" t="s">
        <v>1342</v>
      </c>
      <c r="D1163" s="898">
        <f t="shared" si="18"/>
        <v>9856.9786999999997</v>
      </c>
      <c r="E1163" s="898"/>
      <c r="F1163" s="898">
        <v>9856.9786999999997</v>
      </c>
      <c r="G1163" s="901"/>
    </row>
    <row r="1164" spans="1:7" ht="9" customHeight="1">
      <c r="A1164" s="693" t="s">
        <v>3340</v>
      </c>
      <c r="B1164" s="694" t="s">
        <v>5818</v>
      </c>
      <c r="C1164" s="693" t="s">
        <v>1342</v>
      </c>
      <c r="D1164" s="898">
        <f t="shared" si="18"/>
        <v>10047.169099999999</v>
      </c>
      <c r="E1164" s="898"/>
      <c r="F1164" s="898">
        <v>10047.169099999999</v>
      </c>
      <c r="G1164" s="901"/>
    </row>
    <row r="1165" spans="1:7" ht="9" customHeight="1">
      <c r="A1165" s="693" t="s">
        <v>3341</v>
      </c>
      <c r="B1165" s="694" t="s">
        <v>5819</v>
      </c>
      <c r="C1165" s="693" t="s">
        <v>1342</v>
      </c>
      <c r="D1165" s="898">
        <f t="shared" si="18"/>
        <v>10540.1332</v>
      </c>
      <c r="E1165" s="898"/>
      <c r="F1165" s="898">
        <v>10540.1332</v>
      </c>
      <c r="G1165" s="901"/>
    </row>
    <row r="1166" spans="1:7" ht="9" customHeight="1">
      <c r="A1166" s="693" t="s">
        <v>3342</v>
      </c>
      <c r="B1166" s="694" t="s">
        <v>5820</v>
      </c>
      <c r="C1166" s="693" t="s">
        <v>1342</v>
      </c>
      <c r="D1166" s="898">
        <f t="shared" si="18"/>
        <v>6681.3099000000002</v>
      </c>
      <c r="E1166" s="898"/>
      <c r="F1166" s="898">
        <v>6681.3099000000002</v>
      </c>
      <c r="G1166" s="901"/>
    </row>
    <row r="1167" spans="1:7" ht="9" customHeight="1">
      <c r="A1167" s="693" t="s">
        <v>3343</v>
      </c>
      <c r="B1167" s="694" t="s">
        <v>5821</v>
      </c>
      <c r="C1167" s="693" t="s">
        <v>1342</v>
      </c>
      <c r="D1167" s="898">
        <f t="shared" si="18"/>
        <v>8078.7629999999999</v>
      </c>
      <c r="E1167" s="898"/>
      <c r="F1167" s="898">
        <v>8078.7629999999999</v>
      </c>
      <c r="G1167" s="901"/>
    </row>
    <row r="1168" spans="1:7" ht="9" customHeight="1">
      <c r="A1168" s="693" t="s">
        <v>3344</v>
      </c>
      <c r="B1168" s="694" t="s">
        <v>5822</v>
      </c>
      <c r="C1168" s="693" t="s">
        <v>1342</v>
      </c>
      <c r="D1168" s="898">
        <f t="shared" si="18"/>
        <v>8340.9385000000002</v>
      </c>
      <c r="E1168" s="898"/>
      <c r="F1168" s="898">
        <v>8340.9385000000002</v>
      </c>
      <c r="G1168" s="901"/>
    </row>
    <row r="1169" spans="1:7" ht="9" customHeight="1">
      <c r="A1169" s="693" t="s">
        <v>3345</v>
      </c>
      <c r="B1169" s="694" t="s">
        <v>5823</v>
      </c>
      <c r="C1169" s="693" t="s">
        <v>1342</v>
      </c>
      <c r="D1169" s="898">
        <f t="shared" si="18"/>
        <v>9476.2605999999996</v>
      </c>
      <c r="E1169" s="898"/>
      <c r="F1169" s="898">
        <v>9476.2605999999996</v>
      </c>
      <c r="G1169" s="901"/>
    </row>
    <row r="1170" spans="1:7" ht="9" customHeight="1">
      <c r="A1170" s="693" t="s">
        <v>3346</v>
      </c>
      <c r="B1170" s="694" t="s">
        <v>5824</v>
      </c>
      <c r="C1170" s="693" t="s">
        <v>1342</v>
      </c>
      <c r="D1170" s="898">
        <f t="shared" si="18"/>
        <v>10000.390299999999</v>
      </c>
      <c r="E1170" s="898"/>
      <c r="F1170" s="898">
        <v>10000.390299999999</v>
      </c>
      <c r="G1170" s="901"/>
    </row>
    <row r="1171" spans="1:7" ht="9" customHeight="1">
      <c r="A1171" s="693" t="s">
        <v>3347</v>
      </c>
      <c r="B1171" s="694" t="s">
        <v>5825</v>
      </c>
      <c r="C1171" s="693" t="s">
        <v>1342</v>
      </c>
      <c r="D1171" s="898">
        <f t="shared" si="18"/>
        <v>11703.9401</v>
      </c>
      <c r="E1171" s="898"/>
      <c r="F1171" s="898">
        <v>11703.9401</v>
      </c>
      <c r="G1171" s="901"/>
    </row>
    <row r="1172" spans="1:7" ht="9" customHeight="1">
      <c r="A1172" s="693" t="s">
        <v>3348</v>
      </c>
      <c r="B1172" s="694" t="s">
        <v>5826</v>
      </c>
      <c r="C1172" s="693" t="s">
        <v>1342</v>
      </c>
      <c r="D1172" s="898">
        <f t="shared" si="18"/>
        <v>13362.6098</v>
      </c>
      <c r="E1172" s="898"/>
      <c r="F1172" s="898">
        <v>13362.6098</v>
      </c>
      <c r="G1172" s="901"/>
    </row>
    <row r="1173" spans="1:7" ht="9" customHeight="1">
      <c r="A1173" s="693" t="s">
        <v>3349</v>
      </c>
      <c r="B1173" s="694" t="s">
        <v>5827</v>
      </c>
      <c r="C1173" s="693" t="s">
        <v>1342</v>
      </c>
      <c r="D1173" s="898">
        <f t="shared" si="18"/>
        <v>14192.8364</v>
      </c>
      <c r="E1173" s="898"/>
      <c r="F1173" s="898">
        <v>14192.8364</v>
      </c>
      <c r="G1173" s="901"/>
    </row>
    <row r="1174" spans="1:7" ht="9" customHeight="1">
      <c r="A1174" s="693" t="s">
        <v>3350</v>
      </c>
      <c r="B1174" s="694" t="s">
        <v>5828</v>
      </c>
      <c r="C1174" s="693" t="s">
        <v>1342</v>
      </c>
      <c r="D1174" s="898">
        <f t="shared" si="18"/>
        <v>15023.1086</v>
      </c>
      <c r="E1174" s="898"/>
      <c r="F1174" s="898">
        <v>15023.1086</v>
      </c>
      <c r="G1174" s="901"/>
    </row>
    <row r="1175" spans="1:7" ht="9" customHeight="1">
      <c r="A1175" s="693" t="s">
        <v>3351</v>
      </c>
      <c r="B1175" s="694" t="s">
        <v>5829</v>
      </c>
      <c r="C1175" s="693" t="s">
        <v>1342</v>
      </c>
      <c r="D1175" s="898">
        <f t="shared" si="18"/>
        <v>16115.2276</v>
      </c>
      <c r="E1175" s="898"/>
      <c r="F1175" s="898">
        <v>16115.2276</v>
      </c>
      <c r="G1175" s="901"/>
    </row>
    <row r="1176" spans="1:7" ht="9" customHeight="1">
      <c r="A1176" s="693" t="s">
        <v>3352</v>
      </c>
      <c r="B1176" s="694" t="s">
        <v>5830</v>
      </c>
      <c r="C1176" s="693" t="s">
        <v>1342</v>
      </c>
      <c r="D1176" s="898">
        <f t="shared" si="18"/>
        <v>16682.7654</v>
      </c>
      <c r="E1176" s="898"/>
      <c r="F1176" s="898">
        <v>16682.7654</v>
      </c>
      <c r="G1176" s="901"/>
    </row>
    <row r="1177" spans="1:7" ht="9" customHeight="1">
      <c r="A1177" s="693" t="s">
        <v>3353</v>
      </c>
      <c r="B1177" s="694" t="s">
        <v>5831</v>
      </c>
      <c r="C1177" s="693" t="s">
        <v>1342</v>
      </c>
      <c r="D1177" s="898">
        <f t="shared" si="18"/>
        <v>18386.328799999999</v>
      </c>
      <c r="E1177" s="898"/>
      <c r="F1177" s="898">
        <v>18386.328799999999</v>
      </c>
      <c r="G1177" s="901"/>
    </row>
    <row r="1178" spans="1:7" ht="9" customHeight="1">
      <c r="A1178" s="693" t="s">
        <v>3354</v>
      </c>
      <c r="B1178" s="694" t="s">
        <v>5832</v>
      </c>
      <c r="C1178" s="693" t="s">
        <v>1342</v>
      </c>
      <c r="D1178" s="898">
        <f t="shared" si="18"/>
        <v>20043.9198</v>
      </c>
      <c r="E1178" s="898"/>
      <c r="F1178" s="898">
        <v>20043.9198</v>
      </c>
      <c r="G1178" s="901"/>
    </row>
    <row r="1179" spans="1:7" ht="9" customHeight="1">
      <c r="A1179" s="693" t="s">
        <v>3355</v>
      </c>
      <c r="B1179" s="694" t="s">
        <v>5833</v>
      </c>
      <c r="C1179" s="693" t="s">
        <v>1342</v>
      </c>
      <c r="D1179" s="898">
        <f t="shared" si="18"/>
        <v>25747.085500000001</v>
      </c>
      <c r="E1179" s="898"/>
      <c r="F1179" s="898">
        <v>25747.085500000001</v>
      </c>
      <c r="G1179" s="901"/>
    </row>
    <row r="1180" spans="1:7" ht="9" customHeight="1">
      <c r="A1180" s="693" t="s">
        <v>3356</v>
      </c>
      <c r="B1180" s="694" t="s">
        <v>5834</v>
      </c>
      <c r="C1180" s="693" t="s">
        <v>1342</v>
      </c>
      <c r="D1180" s="898">
        <f t="shared" si="18"/>
        <v>26474.0105</v>
      </c>
      <c r="E1180" s="898"/>
      <c r="F1180" s="898">
        <v>26474.0105</v>
      </c>
      <c r="G1180" s="901"/>
    </row>
    <row r="1181" spans="1:7" ht="9" customHeight="1">
      <c r="A1181" s="693" t="s">
        <v>3357</v>
      </c>
      <c r="B1181" s="694" t="s">
        <v>5835</v>
      </c>
      <c r="C1181" s="693" t="s">
        <v>1342</v>
      </c>
      <c r="D1181" s="898">
        <f t="shared" si="18"/>
        <v>32024.658599999999</v>
      </c>
      <c r="E1181" s="898"/>
      <c r="F1181" s="898">
        <v>32024.658599999999</v>
      </c>
      <c r="G1181" s="901"/>
    </row>
    <row r="1182" spans="1:7" ht="9" customHeight="1">
      <c r="A1182" s="693" t="s">
        <v>3358</v>
      </c>
      <c r="B1182" s="694" t="s">
        <v>5836</v>
      </c>
      <c r="C1182" s="693" t="s">
        <v>1342</v>
      </c>
      <c r="D1182" s="898">
        <f t="shared" si="18"/>
        <v>34316.182000000001</v>
      </c>
      <c r="E1182" s="898"/>
      <c r="F1182" s="898">
        <v>34316.182000000001</v>
      </c>
      <c r="G1182" s="901"/>
    </row>
    <row r="1183" spans="1:7" ht="9" customHeight="1">
      <c r="A1183" s="693" t="s">
        <v>3359</v>
      </c>
      <c r="B1183" s="694" t="s">
        <v>5837</v>
      </c>
      <c r="C1183" s="693" t="s">
        <v>1342</v>
      </c>
      <c r="D1183" s="898">
        <f t="shared" si="18"/>
        <v>41968.768199999999</v>
      </c>
      <c r="E1183" s="898"/>
      <c r="F1183" s="898">
        <v>41968.768199999999</v>
      </c>
      <c r="G1183" s="901"/>
    </row>
    <row r="1184" spans="1:7" ht="9" customHeight="1">
      <c r="A1184" s="693" t="s">
        <v>3360</v>
      </c>
      <c r="B1184" s="694" t="s">
        <v>5838</v>
      </c>
      <c r="C1184" s="693" t="s">
        <v>1342</v>
      </c>
      <c r="D1184" s="898">
        <f t="shared" si="18"/>
        <v>53913.179700000001</v>
      </c>
      <c r="E1184" s="898"/>
      <c r="F1184" s="898">
        <v>53913.179700000001</v>
      </c>
      <c r="G1184" s="901"/>
    </row>
    <row r="1185" spans="1:7" ht="9" customHeight="1">
      <c r="A1185" s="693" t="s">
        <v>3361</v>
      </c>
      <c r="B1185" s="694" t="s">
        <v>5839</v>
      </c>
      <c r="C1185" s="693" t="s">
        <v>1342</v>
      </c>
      <c r="D1185" s="898">
        <f t="shared" si="18"/>
        <v>55811.06</v>
      </c>
      <c r="E1185" s="898"/>
      <c r="F1185" s="898">
        <v>55811.06</v>
      </c>
      <c r="G1185" s="901"/>
    </row>
    <row r="1186" spans="1:7" ht="9" customHeight="1">
      <c r="A1186" s="693" t="s">
        <v>3362</v>
      </c>
      <c r="B1186" s="694" t="s">
        <v>5840</v>
      </c>
      <c r="C1186" s="693" t="s">
        <v>1342</v>
      </c>
      <c r="D1186" s="898">
        <f t="shared" si="18"/>
        <v>60229.338199999998</v>
      </c>
      <c r="E1186" s="898"/>
      <c r="F1186" s="898">
        <v>60229.338199999998</v>
      </c>
      <c r="G1186" s="901"/>
    </row>
    <row r="1187" spans="1:7" ht="9" customHeight="1">
      <c r="A1187" s="693" t="s">
        <v>3363</v>
      </c>
      <c r="B1187" s="694" t="s">
        <v>5841</v>
      </c>
      <c r="C1187" s="693" t="s">
        <v>1340</v>
      </c>
      <c r="D1187" s="898">
        <f t="shared" si="18"/>
        <v>75938.766099999993</v>
      </c>
      <c r="E1187" s="898"/>
      <c r="F1187" s="898">
        <v>75938.766099999993</v>
      </c>
      <c r="G1187" s="901"/>
    </row>
    <row r="1188" spans="1:7" ht="9" customHeight="1">
      <c r="A1188" s="693" t="s">
        <v>3364</v>
      </c>
      <c r="B1188" s="694" t="s">
        <v>5842</v>
      </c>
      <c r="C1188" s="693" t="s">
        <v>1340</v>
      </c>
      <c r="D1188" s="898">
        <f t="shared" si="18"/>
        <v>80314.110499999995</v>
      </c>
      <c r="E1188" s="898"/>
      <c r="F1188" s="898">
        <v>80314.110499999995</v>
      </c>
      <c r="G1188" s="901"/>
    </row>
    <row r="1189" spans="1:7" ht="9" customHeight="1">
      <c r="A1189" s="693" t="s">
        <v>3365</v>
      </c>
      <c r="B1189" s="694" t="s">
        <v>5843</v>
      </c>
      <c r="C1189" s="693" t="s">
        <v>1340</v>
      </c>
      <c r="D1189" s="898">
        <f t="shared" si="18"/>
        <v>84589.510299999994</v>
      </c>
      <c r="E1189" s="898"/>
      <c r="F1189" s="898">
        <v>84589.510299999994</v>
      </c>
      <c r="G1189" s="901"/>
    </row>
    <row r="1190" spans="1:7" ht="9" customHeight="1">
      <c r="A1190" s="693" t="s">
        <v>3366</v>
      </c>
      <c r="B1190" s="694" t="s">
        <v>5844</v>
      </c>
      <c r="C1190" s="693" t="s">
        <v>1340</v>
      </c>
      <c r="D1190" s="898">
        <f t="shared" si="18"/>
        <v>1.0387999999999999</v>
      </c>
      <c r="E1190" s="898"/>
      <c r="F1190" s="898">
        <v>1.0387999999999999</v>
      </c>
      <c r="G1190" s="901"/>
    </row>
    <row r="1191" spans="1:7" ht="9" customHeight="1">
      <c r="A1191" s="693" t="s">
        <v>3367</v>
      </c>
      <c r="B1191" s="694" t="s">
        <v>5845</v>
      </c>
      <c r="C1191" s="693" t="s">
        <v>1342</v>
      </c>
      <c r="D1191" s="898">
        <f t="shared" si="18"/>
        <v>2295.8519000000001</v>
      </c>
      <c r="E1191" s="898"/>
      <c r="F1191" s="898">
        <v>2295.8519000000001</v>
      </c>
      <c r="G1191" s="901"/>
    </row>
    <row r="1192" spans="1:7" ht="9" customHeight="1">
      <c r="A1192" s="693" t="s">
        <v>3368</v>
      </c>
      <c r="B1192" s="694" t="s">
        <v>5846</v>
      </c>
      <c r="C1192" s="693" t="s">
        <v>1342</v>
      </c>
      <c r="D1192" s="898">
        <f t="shared" si="18"/>
        <v>2363.2278999999999</v>
      </c>
      <c r="E1192" s="898"/>
      <c r="F1192" s="898">
        <v>2363.2278999999999</v>
      </c>
      <c r="G1192" s="901"/>
    </row>
    <row r="1193" spans="1:7" ht="9" customHeight="1">
      <c r="A1193" s="693" t="s">
        <v>3369</v>
      </c>
      <c r="B1193" s="694" t="s">
        <v>5847</v>
      </c>
      <c r="C1193" s="693" t="s">
        <v>1342</v>
      </c>
      <c r="D1193" s="898">
        <f t="shared" si="18"/>
        <v>2403.2105999999999</v>
      </c>
      <c r="E1193" s="898"/>
      <c r="F1193" s="898">
        <v>2403.2105999999999</v>
      </c>
      <c r="G1193" s="901"/>
    </row>
    <row r="1194" spans="1:7" ht="9" customHeight="1">
      <c r="A1194" s="693" t="s">
        <v>3370</v>
      </c>
      <c r="B1194" s="694" t="s">
        <v>5848</v>
      </c>
      <c r="C1194" s="693" t="s">
        <v>1342</v>
      </c>
      <c r="D1194" s="898">
        <f t="shared" si="18"/>
        <v>2435.2824999999998</v>
      </c>
      <c r="E1194" s="898"/>
      <c r="F1194" s="898">
        <v>2435.2824999999998</v>
      </c>
      <c r="G1194" s="901"/>
    </row>
    <row r="1195" spans="1:7" ht="9" customHeight="1">
      <c r="A1195" s="693" t="s">
        <v>3371</v>
      </c>
      <c r="B1195" s="694" t="s">
        <v>5849</v>
      </c>
      <c r="C1195" s="693" t="s">
        <v>1342</v>
      </c>
      <c r="D1195" s="898">
        <f t="shared" si="18"/>
        <v>3163.6776</v>
      </c>
      <c r="E1195" s="898"/>
      <c r="F1195" s="898">
        <v>3163.6776</v>
      </c>
      <c r="G1195" s="901"/>
    </row>
    <row r="1196" spans="1:7" ht="9" customHeight="1">
      <c r="A1196" s="693" t="s">
        <v>3372</v>
      </c>
      <c r="B1196" s="694" t="s">
        <v>5850</v>
      </c>
      <c r="C1196" s="693" t="s">
        <v>1342</v>
      </c>
      <c r="D1196" s="898">
        <f t="shared" si="18"/>
        <v>3216.3463000000002</v>
      </c>
      <c r="E1196" s="898"/>
      <c r="F1196" s="898">
        <v>3216.3463000000002</v>
      </c>
      <c r="G1196" s="901"/>
    </row>
    <row r="1197" spans="1:7" ht="9" customHeight="1">
      <c r="A1197" s="693" t="s">
        <v>3373</v>
      </c>
      <c r="B1197" s="694" t="s">
        <v>5851</v>
      </c>
      <c r="C1197" s="693" t="s">
        <v>1342</v>
      </c>
      <c r="D1197" s="898">
        <f t="shared" si="18"/>
        <v>3271.2514000000001</v>
      </c>
      <c r="E1197" s="898"/>
      <c r="F1197" s="898">
        <v>3271.2514000000001</v>
      </c>
      <c r="G1197" s="901"/>
    </row>
    <row r="1198" spans="1:7" ht="9" customHeight="1">
      <c r="A1198" s="693" t="s">
        <v>3374</v>
      </c>
      <c r="B1198" s="694" t="s">
        <v>5852</v>
      </c>
      <c r="C1198" s="693" t="s">
        <v>1342</v>
      </c>
      <c r="D1198" s="898">
        <f t="shared" si="18"/>
        <v>3009.8514</v>
      </c>
      <c r="E1198" s="898"/>
      <c r="F1198" s="898">
        <v>3009.8514</v>
      </c>
      <c r="G1198" s="901"/>
    </row>
    <row r="1199" spans="1:7" ht="9" customHeight="1">
      <c r="A1199" s="693" t="s">
        <v>3375</v>
      </c>
      <c r="B1199" s="694" t="s">
        <v>5853</v>
      </c>
      <c r="C1199" s="693" t="s">
        <v>1342</v>
      </c>
      <c r="D1199" s="898">
        <f t="shared" si="18"/>
        <v>3087.5947000000001</v>
      </c>
      <c r="E1199" s="898"/>
      <c r="F1199" s="898">
        <v>3087.5947000000001</v>
      </c>
      <c r="G1199" s="901"/>
    </row>
    <row r="1200" spans="1:7" ht="9" customHeight="1">
      <c r="A1200" s="693" t="s">
        <v>3376</v>
      </c>
      <c r="B1200" s="694" t="s">
        <v>5854</v>
      </c>
      <c r="C1200" s="693" t="s">
        <v>1342</v>
      </c>
      <c r="D1200" s="898">
        <f t="shared" si="18"/>
        <v>3140.7002000000002</v>
      </c>
      <c r="E1200" s="898"/>
      <c r="F1200" s="898">
        <v>3140.7002000000002</v>
      </c>
      <c r="G1200" s="901"/>
    </row>
    <row r="1201" spans="1:7" ht="9" customHeight="1">
      <c r="A1201" s="693" t="s">
        <v>3377</v>
      </c>
      <c r="B1201" s="694" t="s">
        <v>5855</v>
      </c>
      <c r="C1201" s="693" t="s">
        <v>1342</v>
      </c>
      <c r="D1201" s="898">
        <f t="shared" si="18"/>
        <v>3668.8425999999999</v>
      </c>
      <c r="E1201" s="898"/>
      <c r="F1201" s="898">
        <v>3668.8425999999999</v>
      </c>
      <c r="G1201" s="901"/>
    </row>
    <row r="1202" spans="1:7" ht="9" customHeight="1">
      <c r="A1202" s="693" t="s">
        <v>3378</v>
      </c>
      <c r="B1202" s="694" t="s">
        <v>5856</v>
      </c>
      <c r="C1202" s="693" t="s">
        <v>1342</v>
      </c>
      <c r="D1202" s="898">
        <f t="shared" si="18"/>
        <v>3885.9834000000001</v>
      </c>
      <c r="E1202" s="898"/>
      <c r="F1202" s="898">
        <v>3885.9834000000001</v>
      </c>
      <c r="G1202" s="901"/>
    </row>
    <row r="1203" spans="1:7" ht="9" customHeight="1">
      <c r="A1203" s="693" t="s">
        <v>3379</v>
      </c>
      <c r="B1203" s="694" t="s">
        <v>5857</v>
      </c>
      <c r="C1203" s="693" t="s">
        <v>1342</v>
      </c>
      <c r="D1203" s="898">
        <f t="shared" si="18"/>
        <v>3918.3184999999999</v>
      </c>
      <c r="E1203" s="898"/>
      <c r="F1203" s="898">
        <v>3918.3184999999999</v>
      </c>
      <c r="G1203" s="901"/>
    </row>
    <row r="1204" spans="1:7" ht="9" customHeight="1">
      <c r="A1204" s="693" t="s">
        <v>3380</v>
      </c>
      <c r="B1204" s="694" t="s">
        <v>5858</v>
      </c>
      <c r="C1204" s="693" t="s">
        <v>1342</v>
      </c>
      <c r="D1204" s="898">
        <f t="shared" si="18"/>
        <v>4365.9576999999999</v>
      </c>
      <c r="E1204" s="898"/>
      <c r="F1204" s="898">
        <v>4365.9576999999999</v>
      </c>
      <c r="G1204" s="901"/>
    </row>
    <row r="1205" spans="1:7" ht="9" customHeight="1">
      <c r="A1205" s="693" t="s">
        <v>3381</v>
      </c>
      <c r="B1205" s="694" t="s">
        <v>5859</v>
      </c>
      <c r="C1205" s="693" t="s">
        <v>1342</v>
      </c>
      <c r="D1205" s="898">
        <f t="shared" si="18"/>
        <v>3172.1433000000002</v>
      </c>
      <c r="E1205" s="898"/>
      <c r="F1205" s="898">
        <v>3172.1433000000002</v>
      </c>
      <c r="G1205" s="901"/>
    </row>
    <row r="1206" spans="1:7" ht="9" customHeight="1">
      <c r="A1206" s="693" t="s">
        <v>3382</v>
      </c>
      <c r="B1206" s="694" t="s">
        <v>5860</v>
      </c>
      <c r="C1206" s="693" t="s">
        <v>1342</v>
      </c>
      <c r="D1206" s="898">
        <f t="shared" si="18"/>
        <v>3553.2982999999999</v>
      </c>
      <c r="E1206" s="898"/>
      <c r="F1206" s="898">
        <v>3553.2982999999999</v>
      </c>
      <c r="G1206" s="901"/>
    </row>
    <row r="1207" spans="1:7" ht="9" customHeight="1">
      <c r="A1207" s="693" t="s">
        <v>3383</v>
      </c>
      <c r="B1207" s="694" t="s">
        <v>5861</v>
      </c>
      <c r="C1207" s="693" t="s">
        <v>1342</v>
      </c>
      <c r="D1207" s="898">
        <f t="shared" si="18"/>
        <v>4595.7343000000001</v>
      </c>
      <c r="E1207" s="898"/>
      <c r="F1207" s="898">
        <v>4595.7343000000001</v>
      </c>
      <c r="G1207" s="901"/>
    </row>
    <row r="1208" spans="1:7" ht="9" customHeight="1">
      <c r="A1208" s="693" t="s">
        <v>3384</v>
      </c>
      <c r="B1208" s="694" t="s">
        <v>5862</v>
      </c>
      <c r="C1208" s="693" t="s">
        <v>1342</v>
      </c>
      <c r="D1208" s="898">
        <f t="shared" si="18"/>
        <v>4639.1742000000004</v>
      </c>
      <c r="E1208" s="898"/>
      <c r="F1208" s="898">
        <v>4639.1742000000004</v>
      </c>
      <c r="G1208" s="901"/>
    </row>
    <row r="1209" spans="1:7" ht="9" customHeight="1">
      <c r="A1209" s="693" t="s">
        <v>3385</v>
      </c>
      <c r="B1209" s="694" t="s">
        <v>5863</v>
      </c>
      <c r="C1209" s="693" t="s">
        <v>1342</v>
      </c>
      <c r="D1209" s="898">
        <f t="shared" si="18"/>
        <v>4816.8953000000001</v>
      </c>
      <c r="E1209" s="898"/>
      <c r="F1209" s="898">
        <v>4816.8953000000001</v>
      </c>
      <c r="G1209" s="901"/>
    </row>
    <row r="1210" spans="1:7" ht="9" customHeight="1">
      <c r="A1210" s="693" t="s">
        <v>3386</v>
      </c>
      <c r="B1210" s="694" t="s">
        <v>5864</v>
      </c>
      <c r="C1210" s="693" t="s">
        <v>1342</v>
      </c>
      <c r="D1210" s="898">
        <f t="shared" si="18"/>
        <v>5774.9408999999996</v>
      </c>
      <c r="E1210" s="898"/>
      <c r="F1210" s="898">
        <v>5774.9408999999996</v>
      </c>
      <c r="G1210" s="901"/>
    </row>
    <row r="1211" spans="1:7" ht="9" customHeight="1">
      <c r="A1211" s="693" t="s">
        <v>3387</v>
      </c>
      <c r="B1211" s="694" t="s">
        <v>5865</v>
      </c>
      <c r="C1211" s="693" t="s">
        <v>1342</v>
      </c>
      <c r="D1211" s="898">
        <f t="shared" si="18"/>
        <v>6030.9426000000003</v>
      </c>
      <c r="E1211" s="898"/>
      <c r="F1211" s="898">
        <v>6030.9426000000003</v>
      </c>
      <c r="G1211" s="901"/>
    </row>
    <row r="1212" spans="1:7" ht="9" customHeight="1">
      <c r="A1212" s="693" t="s">
        <v>3388</v>
      </c>
      <c r="B1212" s="694" t="s">
        <v>5866</v>
      </c>
      <c r="C1212" s="693" t="s">
        <v>1342</v>
      </c>
      <c r="D1212" s="898">
        <f t="shared" si="18"/>
        <v>4810.3346000000001</v>
      </c>
      <c r="E1212" s="898"/>
      <c r="F1212" s="898">
        <v>4810.3346000000001</v>
      </c>
      <c r="G1212" s="901"/>
    </row>
    <row r="1213" spans="1:7" ht="9" customHeight="1">
      <c r="A1213" s="693" t="s">
        <v>3389</v>
      </c>
      <c r="B1213" s="694" t="s">
        <v>5867</v>
      </c>
      <c r="C1213" s="693" t="s">
        <v>1342</v>
      </c>
      <c r="D1213" s="898">
        <f t="shared" si="18"/>
        <v>5061.1818000000003</v>
      </c>
      <c r="E1213" s="898"/>
      <c r="F1213" s="898">
        <v>5061.1818000000003</v>
      </c>
      <c r="G1213" s="901"/>
    </row>
    <row r="1214" spans="1:7" ht="9" customHeight="1">
      <c r="A1214" s="693" t="s">
        <v>3390</v>
      </c>
      <c r="B1214" s="694" t="s">
        <v>5868</v>
      </c>
      <c r="C1214" s="693" t="s">
        <v>1342</v>
      </c>
      <c r="D1214" s="898">
        <f t="shared" si="18"/>
        <v>6089.0005000000001</v>
      </c>
      <c r="E1214" s="898"/>
      <c r="F1214" s="898">
        <v>6089.0005000000001</v>
      </c>
      <c r="G1214" s="901"/>
    </row>
    <row r="1215" spans="1:7" ht="9" customHeight="1">
      <c r="A1215" s="693" t="s">
        <v>3391</v>
      </c>
      <c r="B1215" s="694" t="s">
        <v>5869</v>
      </c>
      <c r="C1215" s="693" t="s">
        <v>1342</v>
      </c>
      <c r="D1215" s="898">
        <f t="shared" si="18"/>
        <v>6174.2302</v>
      </c>
      <c r="E1215" s="898"/>
      <c r="F1215" s="898">
        <v>6174.2302</v>
      </c>
      <c r="G1215" s="901"/>
    </row>
    <row r="1216" spans="1:7" ht="9" customHeight="1">
      <c r="A1216" s="693" t="s">
        <v>3392</v>
      </c>
      <c r="B1216" s="694" t="s">
        <v>5870</v>
      </c>
      <c r="C1216" s="693" t="s">
        <v>1342</v>
      </c>
      <c r="D1216" s="898">
        <f t="shared" si="18"/>
        <v>6877.8175000000001</v>
      </c>
      <c r="E1216" s="898"/>
      <c r="F1216" s="898">
        <v>6877.8175000000001</v>
      </c>
      <c r="G1216" s="901"/>
    </row>
    <row r="1217" spans="1:7" ht="9" customHeight="1">
      <c r="A1217" s="693" t="s">
        <v>3393</v>
      </c>
      <c r="B1217" s="694" t="s">
        <v>5871</v>
      </c>
      <c r="C1217" s="693" t="s">
        <v>1342</v>
      </c>
      <c r="D1217" s="898">
        <f t="shared" si="18"/>
        <v>6896.3431</v>
      </c>
      <c r="E1217" s="898"/>
      <c r="F1217" s="898">
        <v>6896.3431</v>
      </c>
      <c r="G1217" s="901"/>
    </row>
    <row r="1218" spans="1:7" ht="9" customHeight="1">
      <c r="A1218" s="693" t="s">
        <v>3394</v>
      </c>
      <c r="B1218" s="694" t="s">
        <v>5872</v>
      </c>
      <c r="C1218" s="693" t="s">
        <v>1342</v>
      </c>
      <c r="D1218" s="898">
        <f t="shared" si="18"/>
        <v>7528.8600999999999</v>
      </c>
      <c r="E1218" s="898"/>
      <c r="F1218" s="898">
        <v>7528.8600999999999</v>
      </c>
      <c r="G1218" s="901"/>
    </row>
    <row r="1219" spans="1:7" ht="9" customHeight="1">
      <c r="A1219" s="693" t="s">
        <v>3395</v>
      </c>
      <c r="B1219" s="694" t="s">
        <v>5873</v>
      </c>
      <c r="C1219" s="693" t="s">
        <v>1342</v>
      </c>
      <c r="D1219" s="898">
        <f t="shared" si="18"/>
        <v>1868.2457999999999</v>
      </c>
      <c r="E1219" s="898"/>
      <c r="F1219" s="898">
        <v>1868.2457999999999</v>
      </c>
      <c r="G1219" s="901"/>
    </row>
    <row r="1220" spans="1:7" ht="9" customHeight="1">
      <c r="A1220" s="693" t="s">
        <v>3396</v>
      </c>
      <c r="B1220" s="694" t="s">
        <v>5874</v>
      </c>
      <c r="C1220" s="693" t="s">
        <v>1342</v>
      </c>
      <c r="D1220" s="898">
        <f t="shared" si="18"/>
        <v>2013.1510000000001</v>
      </c>
      <c r="E1220" s="898"/>
      <c r="F1220" s="898">
        <v>2013.1510000000001</v>
      </c>
      <c r="G1220" s="901"/>
    </row>
    <row r="1221" spans="1:7" ht="9" customHeight="1">
      <c r="A1221" s="693" t="s">
        <v>3397</v>
      </c>
      <c r="B1221" s="694" t="s">
        <v>5875</v>
      </c>
      <c r="C1221" s="693" t="s">
        <v>1342</v>
      </c>
      <c r="D1221" s="898">
        <f t="shared" si="18"/>
        <v>3064.3179</v>
      </c>
      <c r="E1221" s="898"/>
      <c r="F1221" s="898">
        <v>3064.3179</v>
      </c>
      <c r="G1221" s="901"/>
    </row>
    <row r="1222" spans="1:7" ht="9" customHeight="1">
      <c r="A1222" s="693" t="s">
        <v>3398</v>
      </c>
      <c r="B1222" s="694" t="s">
        <v>5876</v>
      </c>
      <c r="C1222" s="693" t="s">
        <v>1342</v>
      </c>
      <c r="D1222" s="898">
        <f t="shared" si="18"/>
        <v>3173.8865999999998</v>
      </c>
      <c r="E1222" s="898"/>
      <c r="F1222" s="898">
        <v>3173.8865999999998</v>
      </c>
      <c r="G1222" s="901"/>
    </row>
    <row r="1223" spans="1:7" ht="9" customHeight="1">
      <c r="A1223" s="693" t="s">
        <v>3399</v>
      </c>
      <c r="B1223" s="694" t="s">
        <v>5877</v>
      </c>
      <c r="C1223" s="693" t="s">
        <v>1342</v>
      </c>
      <c r="D1223" s="898">
        <f t="shared" ref="D1223:D1286" si="19">IF(G1223=0,F1223,G1223)</f>
        <v>2173.3573999999999</v>
      </c>
      <c r="E1223" s="898"/>
      <c r="F1223" s="898">
        <v>2173.3573999999999</v>
      </c>
      <c r="G1223" s="901"/>
    </row>
    <row r="1224" spans="1:7" ht="9" customHeight="1">
      <c r="A1224" s="693" t="s">
        <v>3400</v>
      </c>
      <c r="B1224" s="694" t="s">
        <v>5878</v>
      </c>
      <c r="C1224" s="693" t="s">
        <v>1342</v>
      </c>
      <c r="D1224" s="898">
        <f t="shared" si="19"/>
        <v>3269.9445000000001</v>
      </c>
      <c r="E1224" s="898"/>
      <c r="F1224" s="898">
        <v>3269.9445000000001</v>
      </c>
      <c r="G1224" s="901"/>
    </row>
    <row r="1225" spans="1:7" ht="9" customHeight="1">
      <c r="A1225" s="693" t="s">
        <v>3401</v>
      </c>
      <c r="B1225" s="694" t="s">
        <v>5879</v>
      </c>
      <c r="C1225" s="693" t="s">
        <v>1342</v>
      </c>
      <c r="D1225" s="898">
        <f t="shared" si="19"/>
        <v>3476.5189</v>
      </c>
      <c r="E1225" s="898"/>
      <c r="F1225" s="898">
        <v>3476.5189</v>
      </c>
      <c r="G1225" s="901"/>
    </row>
    <row r="1226" spans="1:7" ht="9" customHeight="1">
      <c r="A1226" s="693" t="s">
        <v>3402</v>
      </c>
      <c r="B1226" s="694" t="s">
        <v>5880</v>
      </c>
      <c r="C1226" s="693" t="s">
        <v>1342</v>
      </c>
      <c r="D1226" s="898">
        <f t="shared" si="19"/>
        <v>2576.8795</v>
      </c>
      <c r="E1226" s="898"/>
      <c r="F1226" s="898">
        <v>2576.8795</v>
      </c>
      <c r="G1226" s="901"/>
    </row>
    <row r="1227" spans="1:7" ht="9" customHeight="1">
      <c r="A1227" s="693" t="s">
        <v>3403</v>
      </c>
      <c r="B1227" s="694" t="s">
        <v>5881</v>
      </c>
      <c r="C1227" s="693" t="s">
        <v>1342</v>
      </c>
      <c r="D1227" s="898">
        <f t="shared" si="19"/>
        <v>3706.4470999999999</v>
      </c>
      <c r="E1227" s="898"/>
      <c r="F1227" s="898">
        <v>3706.4470999999999</v>
      </c>
      <c r="G1227" s="901"/>
    </row>
    <row r="1228" spans="1:7" ht="9" customHeight="1">
      <c r="A1228" s="693" t="s">
        <v>3404</v>
      </c>
      <c r="B1228" s="694" t="s">
        <v>5882</v>
      </c>
      <c r="C1228" s="693" t="s">
        <v>1342</v>
      </c>
      <c r="D1228" s="898">
        <f t="shared" si="19"/>
        <v>3820.4838</v>
      </c>
      <c r="E1228" s="898"/>
      <c r="F1228" s="898">
        <v>3820.4838</v>
      </c>
      <c r="G1228" s="901"/>
    </row>
    <row r="1229" spans="1:7" ht="9" customHeight="1">
      <c r="A1229" s="693" t="s">
        <v>3405</v>
      </c>
      <c r="B1229" s="694" t="s">
        <v>5883</v>
      </c>
      <c r="C1229" s="693" t="s">
        <v>1340</v>
      </c>
      <c r="D1229" s="898">
        <f t="shared" si="19"/>
        <v>8326.5023000000001</v>
      </c>
      <c r="E1229" s="898"/>
      <c r="F1229" s="898">
        <v>8326.5023000000001</v>
      </c>
      <c r="G1229" s="901"/>
    </row>
    <row r="1230" spans="1:7" ht="9" customHeight="1">
      <c r="A1230" s="693" t="s">
        <v>3406</v>
      </c>
      <c r="B1230" s="694" t="s">
        <v>5884</v>
      </c>
      <c r="C1230" s="693" t="s">
        <v>1340</v>
      </c>
      <c r="D1230" s="898">
        <f t="shared" si="19"/>
        <v>11648.327799999999</v>
      </c>
      <c r="E1230" s="898"/>
      <c r="F1230" s="898">
        <v>11648.327799999999</v>
      </c>
      <c r="G1230" s="901"/>
    </row>
    <row r="1231" spans="1:7" ht="9" customHeight="1">
      <c r="A1231" s="693" t="s">
        <v>3407</v>
      </c>
      <c r="B1231" s="694" t="s">
        <v>5885</v>
      </c>
      <c r="C1231" s="693" t="s">
        <v>1340</v>
      </c>
      <c r="D1231" s="898">
        <f t="shared" si="19"/>
        <v>15346.0915</v>
      </c>
      <c r="E1231" s="898"/>
      <c r="F1231" s="898">
        <v>15346.0915</v>
      </c>
      <c r="G1231" s="901"/>
    </row>
    <row r="1232" spans="1:7" ht="9" customHeight="1">
      <c r="A1232" s="693" t="s">
        <v>3408</v>
      </c>
      <c r="B1232" s="694" t="s">
        <v>5886</v>
      </c>
      <c r="C1232" s="693" t="s">
        <v>1340</v>
      </c>
      <c r="D1232" s="898">
        <f t="shared" si="19"/>
        <v>18391.358800000002</v>
      </c>
      <c r="E1232" s="898"/>
      <c r="F1232" s="898">
        <v>18391.358800000002</v>
      </c>
      <c r="G1232" s="901"/>
    </row>
    <row r="1233" spans="1:7" ht="9" customHeight="1">
      <c r="A1233" s="693" t="s">
        <v>3409</v>
      </c>
      <c r="B1233" s="694" t="s">
        <v>5887</v>
      </c>
      <c r="C1233" s="693" t="s">
        <v>1340</v>
      </c>
      <c r="D1233" s="898">
        <f t="shared" si="19"/>
        <v>21272.884600000001</v>
      </c>
      <c r="E1233" s="898"/>
      <c r="F1233" s="898">
        <v>21272.884600000001</v>
      </c>
      <c r="G1233" s="901"/>
    </row>
    <row r="1234" spans="1:7" ht="9" customHeight="1">
      <c r="A1234" s="693" t="s">
        <v>3410</v>
      </c>
      <c r="B1234" s="694" t="s">
        <v>5888</v>
      </c>
      <c r="C1234" s="693" t="s">
        <v>1340</v>
      </c>
      <c r="D1234" s="898">
        <f t="shared" si="19"/>
        <v>24084.663400000001</v>
      </c>
      <c r="E1234" s="898"/>
      <c r="F1234" s="898">
        <v>24084.663400000001</v>
      </c>
      <c r="G1234" s="901"/>
    </row>
    <row r="1235" spans="1:7" ht="9" customHeight="1">
      <c r="A1235" s="693" t="s">
        <v>3411</v>
      </c>
      <c r="B1235" s="694" t="s">
        <v>5889</v>
      </c>
      <c r="C1235" s="693" t="s">
        <v>1340</v>
      </c>
      <c r="D1235" s="898">
        <f t="shared" si="19"/>
        <v>27340.5003</v>
      </c>
      <c r="E1235" s="898"/>
      <c r="F1235" s="898">
        <v>27340.5003</v>
      </c>
      <c r="G1235" s="901"/>
    </row>
    <row r="1236" spans="1:7" ht="9" customHeight="1">
      <c r="A1236" s="693" t="s">
        <v>3412</v>
      </c>
      <c r="B1236" s="694" t="s">
        <v>5890</v>
      </c>
      <c r="C1236" s="693" t="s">
        <v>1340</v>
      </c>
      <c r="D1236" s="898">
        <f t="shared" si="19"/>
        <v>31593.8655</v>
      </c>
      <c r="E1236" s="898"/>
      <c r="F1236" s="898">
        <v>31593.8655</v>
      </c>
      <c r="G1236" s="901"/>
    </row>
    <row r="1237" spans="1:7" ht="9" customHeight="1">
      <c r="A1237" s="693" t="s">
        <v>3413</v>
      </c>
      <c r="B1237" s="694" t="s">
        <v>5891</v>
      </c>
      <c r="C1237" s="693" t="s">
        <v>1340</v>
      </c>
      <c r="D1237" s="898">
        <f t="shared" si="19"/>
        <v>35197.548499999997</v>
      </c>
      <c r="E1237" s="898"/>
      <c r="F1237" s="898">
        <v>35197.548499999997</v>
      </c>
      <c r="G1237" s="901"/>
    </row>
    <row r="1238" spans="1:7" ht="9" customHeight="1">
      <c r="A1238" s="693" t="s">
        <v>3414</v>
      </c>
      <c r="B1238" s="694" t="s">
        <v>5892</v>
      </c>
      <c r="C1238" s="693" t="s">
        <v>1340</v>
      </c>
      <c r="D1238" s="898">
        <f t="shared" si="19"/>
        <v>38098.828300000001</v>
      </c>
      <c r="E1238" s="898"/>
      <c r="F1238" s="898">
        <v>38098.828300000001</v>
      </c>
      <c r="G1238" s="901"/>
    </row>
    <row r="1239" spans="1:7" ht="9" customHeight="1">
      <c r="A1239" s="693" t="s">
        <v>3415</v>
      </c>
      <c r="B1239" s="694" t="s">
        <v>5893</v>
      </c>
      <c r="C1239" s="693" t="s">
        <v>1340</v>
      </c>
      <c r="D1239" s="898">
        <f t="shared" si="19"/>
        <v>43183.015399999997</v>
      </c>
      <c r="E1239" s="898"/>
      <c r="F1239" s="898">
        <v>43183.015399999997</v>
      </c>
      <c r="G1239" s="901"/>
    </row>
    <row r="1240" spans="1:7" ht="9" customHeight="1">
      <c r="A1240" s="693" t="s">
        <v>3416</v>
      </c>
      <c r="B1240" s="694" t="s">
        <v>5894</v>
      </c>
      <c r="C1240" s="693" t="s">
        <v>1340</v>
      </c>
      <c r="D1240" s="898">
        <f t="shared" si="19"/>
        <v>46668.821499999998</v>
      </c>
      <c r="E1240" s="898"/>
      <c r="F1240" s="898">
        <v>46668.821499999998</v>
      </c>
      <c r="G1240" s="901"/>
    </row>
    <row r="1241" spans="1:7" ht="9" customHeight="1">
      <c r="A1241" s="693" t="s">
        <v>3417</v>
      </c>
      <c r="B1241" s="694" t="s">
        <v>5895</v>
      </c>
      <c r="C1241" s="693" t="s">
        <v>1340</v>
      </c>
      <c r="D1241" s="898">
        <f t="shared" si="19"/>
        <v>50244.8174</v>
      </c>
      <c r="E1241" s="898"/>
      <c r="F1241" s="898">
        <v>50244.8174</v>
      </c>
      <c r="G1241" s="901"/>
    </row>
    <row r="1242" spans="1:7" ht="9" customHeight="1">
      <c r="A1242" s="693" t="s">
        <v>3418</v>
      </c>
      <c r="B1242" s="694" t="s">
        <v>5896</v>
      </c>
      <c r="C1242" s="693" t="s">
        <v>1340</v>
      </c>
      <c r="D1242" s="898">
        <f t="shared" si="19"/>
        <v>54204.2817</v>
      </c>
      <c r="E1242" s="898"/>
      <c r="F1242" s="898">
        <v>54204.2817</v>
      </c>
      <c r="G1242" s="901"/>
    </row>
    <row r="1243" spans="1:7" ht="9" customHeight="1">
      <c r="A1243" s="693" t="s">
        <v>3419</v>
      </c>
      <c r="B1243" s="694" t="s">
        <v>5897</v>
      </c>
      <c r="C1243" s="693" t="s">
        <v>1340</v>
      </c>
      <c r="D1243" s="898">
        <f t="shared" si="19"/>
        <v>57655.039900000003</v>
      </c>
      <c r="E1243" s="898"/>
      <c r="F1243" s="898">
        <v>57655.039900000003</v>
      </c>
      <c r="G1243" s="901"/>
    </row>
    <row r="1244" spans="1:7" ht="9" customHeight="1">
      <c r="A1244" s="693" t="s">
        <v>3420</v>
      </c>
      <c r="B1244" s="694" t="s">
        <v>5898</v>
      </c>
      <c r="C1244" s="693" t="s">
        <v>1340</v>
      </c>
      <c r="D1244" s="898">
        <f t="shared" si="19"/>
        <v>62817.357400000001</v>
      </c>
      <c r="E1244" s="898"/>
      <c r="F1244" s="898">
        <v>62817.357400000001</v>
      </c>
      <c r="G1244" s="901"/>
    </row>
    <row r="1245" spans="1:7" ht="9" customHeight="1">
      <c r="A1245" s="693" t="s">
        <v>3421</v>
      </c>
      <c r="B1245" s="694" t="s">
        <v>5899</v>
      </c>
      <c r="C1245" s="693" t="s">
        <v>1340</v>
      </c>
      <c r="D1245" s="898">
        <f t="shared" si="19"/>
        <v>66409.404899999994</v>
      </c>
      <c r="E1245" s="898"/>
      <c r="F1245" s="898">
        <v>66409.404899999994</v>
      </c>
      <c r="G1245" s="901"/>
    </row>
    <row r="1246" spans="1:7" ht="9" customHeight="1">
      <c r="A1246" s="693" t="s">
        <v>3422</v>
      </c>
      <c r="B1246" s="694" t="s">
        <v>5900</v>
      </c>
      <c r="C1246" s="693" t="s">
        <v>1340</v>
      </c>
      <c r="D1246" s="898">
        <f t="shared" si="19"/>
        <v>70458.061100000006</v>
      </c>
      <c r="E1246" s="898"/>
      <c r="F1246" s="898">
        <v>70458.061100000006</v>
      </c>
      <c r="G1246" s="901"/>
    </row>
    <row r="1247" spans="1:7" ht="9" customHeight="1">
      <c r="A1247" s="693" t="s">
        <v>3423</v>
      </c>
      <c r="B1247" s="694" t="s">
        <v>5901</v>
      </c>
      <c r="C1247" s="693" t="s">
        <v>1340</v>
      </c>
      <c r="D1247" s="898">
        <f t="shared" si="19"/>
        <v>73978.77</v>
      </c>
      <c r="E1247" s="898"/>
      <c r="F1247" s="898">
        <v>73978.77</v>
      </c>
      <c r="G1247" s="901"/>
    </row>
    <row r="1248" spans="1:7" ht="9" customHeight="1">
      <c r="A1248" s="693" t="s">
        <v>3424</v>
      </c>
      <c r="B1248" s="694" t="s">
        <v>5902</v>
      </c>
      <c r="C1248" s="693" t="s">
        <v>1340</v>
      </c>
      <c r="D1248" s="898">
        <f t="shared" si="19"/>
        <v>2876.7289999999998</v>
      </c>
      <c r="E1248" s="898"/>
      <c r="F1248" s="898">
        <v>2876.7289999999998</v>
      </c>
      <c r="G1248" s="901"/>
    </row>
    <row r="1249" spans="1:7" ht="9" customHeight="1">
      <c r="A1249" s="693" t="s">
        <v>3425</v>
      </c>
      <c r="B1249" s="694" t="s">
        <v>5903</v>
      </c>
      <c r="C1249" s="693" t="s">
        <v>1340</v>
      </c>
      <c r="D1249" s="898">
        <f t="shared" si="19"/>
        <v>4964.8869999999997</v>
      </c>
      <c r="E1249" s="898"/>
      <c r="F1249" s="898">
        <v>4964.8869999999997</v>
      </c>
      <c r="G1249" s="901"/>
    </row>
    <row r="1250" spans="1:7" ht="9" customHeight="1">
      <c r="A1250" s="693" t="s">
        <v>3426</v>
      </c>
      <c r="B1250" s="694" t="s">
        <v>5904</v>
      </c>
      <c r="C1250" s="693" t="s">
        <v>1340</v>
      </c>
      <c r="D1250" s="898">
        <f t="shared" si="19"/>
        <v>8372.9925000000003</v>
      </c>
      <c r="E1250" s="898"/>
      <c r="F1250" s="898">
        <v>8372.9925000000003</v>
      </c>
      <c r="G1250" s="901"/>
    </row>
    <row r="1251" spans="1:7" ht="9" customHeight="1">
      <c r="A1251" s="693" t="s">
        <v>3427</v>
      </c>
      <c r="B1251" s="694" t="s">
        <v>5905</v>
      </c>
      <c r="C1251" s="693" t="s">
        <v>1340</v>
      </c>
      <c r="D1251" s="898">
        <f t="shared" si="19"/>
        <v>11267.31</v>
      </c>
      <c r="E1251" s="898"/>
      <c r="F1251" s="898">
        <v>11267.31</v>
      </c>
      <c r="G1251" s="901"/>
    </row>
    <row r="1252" spans="1:7" ht="9" customHeight="1">
      <c r="A1252" s="693" t="s">
        <v>3428</v>
      </c>
      <c r="B1252" s="694" t="s">
        <v>5906</v>
      </c>
      <c r="C1252" s="693" t="s">
        <v>1340</v>
      </c>
      <c r="D1252" s="898">
        <f t="shared" si="19"/>
        <v>16084.638499999999</v>
      </c>
      <c r="E1252" s="898"/>
      <c r="F1252" s="898">
        <v>16084.638499999999</v>
      </c>
      <c r="G1252" s="901"/>
    </row>
    <row r="1253" spans="1:7" ht="9" customHeight="1">
      <c r="A1253" s="693" t="s">
        <v>3429</v>
      </c>
      <c r="B1253" s="694" t="s">
        <v>5907</v>
      </c>
      <c r="C1253" s="693" t="s">
        <v>1340</v>
      </c>
      <c r="D1253" s="898">
        <f t="shared" si="19"/>
        <v>22559.264500000001</v>
      </c>
      <c r="E1253" s="898"/>
      <c r="F1253" s="898">
        <v>22559.264500000001</v>
      </c>
      <c r="G1253" s="901"/>
    </row>
    <row r="1254" spans="1:7" ht="9" customHeight="1">
      <c r="A1254" s="693" t="s">
        <v>3430</v>
      </c>
      <c r="B1254" s="694" t="s">
        <v>5908</v>
      </c>
      <c r="C1254" s="693" t="s">
        <v>1340</v>
      </c>
      <c r="D1254" s="898">
        <f t="shared" si="19"/>
        <v>31762.026900000001</v>
      </c>
      <c r="E1254" s="898"/>
      <c r="F1254" s="898">
        <v>31762.026900000001</v>
      </c>
      <c r="G1254" s="901"/>
    </row>
    <row r="1255" spans="1:7" ht="9" customHeight="1">
      <c r="A1255" s="693" t="s">
        <v>3431</v>
      </c>
      <c r="B1255" s="694" t="s">
        <v>5909</v>
      </c>
      <c r="C1255" s="693" t="s">
        <v>1340</v>
      </c>
      <c r="D1255" s="898">
        <f t="shared" si="19"/>
        <v>4612.6823999999997</v>
      </c>
      <c r="E1255" s="898"/>
      <c r="F1255" s="898">
        <v>4612.6823999999997</v>
      </c>
      <c r="G1255" s="901"/>
    </row>
    <row r="1256" spans="1:7" ht="9" customHeight="1">
      <c r="A1256" s="693" t="s">
        <v>3432</v>
      </c>
      <c r="B1256" s="694" t="s">
        <v>5910</v>
      </c>
      <c r="C1256" s="693" t="s">
        <v>1340</v>
      </c>
      <c r="D1256" s="898">
        <f t="shared" si="19"/>
        <v>6166.0216</v>
      </c>
      <c r="E1256" s="898"/>
      <c r="F1256" s="898">
        <v>6166.0216</v>
      </c>
      <c r="G1256" s="901"/>
    </row>
    <row r="1257" spans="1:7" ht="9" customHeight="1">
      <c r="A1257" s="693" t="s">
        <v>3433</v>
      </c>
      <c r="B1257" s="694" t="s">
        <v>5911</v>
      </c>
      <c r="C1257" s="693" t="s">
        <v>1340</v>
      </c>
      <c r="D1257" s="898">
        <f t="shared" si="19"/>
        <v>8956.8065000000006</v>
      </c>
      <c r="E1257" s="898"/>
      <c r="F1257" s="898">
        <v>8956.8065000000006</v>
      </c>
      <c r="G1257" s="901"/>
    </row>
    <row r="1258" spans="1:7" ht="9" customHeight="1">
      <c r="A1258" s="693" t="s">
        <v>3434</v>
      </c>
      <c r="B1258" s="694" t="s">
        <v>5912</v>
      </c>
      <c r="C1258" s="693" t="s">
        <v>1340</v>
      </c>
      <c r="D1258" s="898">
        <f t="shared" si="19"/>
        <v>18021.895799999998</v>
      </c>
      <c r="E1258" s="898"/>
      <c r="F1258" s="898">
        <v>18021.895799999998</v>
      </c>
      <c r="G1258" s="901"/>
    </row>
    <row r="1259" spans="1:7" ht="9" customHeight="1">
      <c r="A1259" s="693" t="s">
        <v>3435</v>
      </c>
      <c r="B1259" s="694" t="s">
        <v>5913</v>
      </c>
      <c r="C1259" s="693" t="s">
        <v>1340</v>
      </c>
      <c r="D1259" s="898">
        <f t="shared" si="19"/>
        <v>23849.343799999999</v>
      </c>
      <c r="E1259" s="898"/>
      <c r="F1259" s="898">
        <v>23849.343799999999</v>
      </c>
      <c r="G1259" s="901"/>
    </row>
    <row r="1260" spans="1:7" ht="9" customHeight="1">
      <c r="A1260" s="693" t="s">
        <v>3436</v>
      </c>
      <c r="B1260" s="694" t="s">
        <v>5914</v>
      </c>
      <c r="C1260" s="693" t="s">
        <v>1340</v>
      </c>
      <c r="D1260" s="898">
        <f t="shared" si="19"/>
        <v>25344.668000000001</v>
      </c>
      <c r="E1260" s="898"/>
      <c r="F1260" s="898">
        <v>25344.668000000001</v>
      </c>
      <c r="G1260" s="901"/>
    </row>
    <row r="1261" spans="1:7" ht="9" customHeight="1">
      <c r="A1261" s="693" t="s">
        <v>3437</v>
      </c>
      <c r="B1261" s="694" t="s">
        <v>5915</v>
      </c>
      <c r="C1261" s="693" t="s">
        <v>1340</v>
      </c>
      <c r="D1261" s="898">
        <f t="shared" si="19"/>
        <v>46651.389000000003</v>
      </c>
      <c r="E1261" s="898"/>
      <c r="F1261" s="898">
        <v>46651.389000000003</v>
      </c>
      <c r="G1261" s="901"/>
    </row>
    <row r="1262" spans="1:7" ht="9" customHeight="1">
      <c r="A1262" s="693" t="s">
        <v>3438</v>
      </c>
      <c r="B1262" s="694" t="s">
        <v>5916</v>
      </c>
      <c r="C1262" s="693" t="s">
        <v>1340</v>
      </c>
      <c r="D1262" s="898">
        <f t="shared" si="19"/>
        <v>4579.9799000000003</v>
      </c>
      <c r="E1262" s="898"/>
      <c r="F1262" s="898">
        <v>4579.9799000000003</v>
      </c>
      <c r="G1262" s="901"/>
    </row>
    <row r="1263" spans="1:7" ht="9" customHeight="1">
      <c r="A1263" s="693" t="s">
        <v>3439</v>
      </c>
      <c r="B1263" s="694" t="s">
        <v>5917</v>
      </c>
      <c r="C1263" s="693" t="s">
        <v>1340</v>
      </c>
      <c r="D1263" s="898">
        <f t="shared" si="19"/>
        <v>4666.6718000000001</v>
      </c>
      <c r="E1263" s="898"/>
      <c r="F1263" s="898">
        <v>4666.6718000000001</v>
      </c>
      <c r="G1263" s="901"/>
    </row>
    <row r="1264" spans="1:7" ht="9" customHeight="1">
      <c r="A1264" s="693" t="s">
        <v>3440</v>
      </c>
      <c r="B1264" s="694" t="s">
        <v>5918</v>
      </c>
      <c r="C1264" s="693" t="s">
        <v>1340</v>
      </c>
      <c r="D1264" s="898">
        <f t="shared" si="19"/>
        <v>7468.3217999999997</v>
      </c>
      <c r="E1264" s="898"/>
      <c r="F1264" s="898">
        <v>7468.3217999999997</v>
      </c>
      <c r="G1264" s="901"/>
    </row>
    <row r="1265" spans="1:7" ht="9" customHeight="1">
      <c r="A1265" s="693" t="s">
        <v>3441</v>
      </c>
      <c r="B1265" s="694" t="s">
        <v>5919</v>
      </c>
      <c r="C1265" s="693" t="s">
        <v>1340</v>
      </c>
      <c r="D1265" s="898">
        <f t="shared" si="19"/>
        <v>11030.6127</v>
      </c>
      <c r="E1265" s="898"/>
      <c r="F1265" s="898">
        <v>11030.6127</v>
      </c>
      <c r="G1265" s="901"/>
    </row>
    <row r="1266" spans="1:7" ht="9" customHeight="1">
      <c r="A1266" s="693" t="s">
        <v>3442</v>
      </c>
      <c r="B1266" s="694" t="s">
        <v>5920</v>
      </c>
      <c r="C1266" s="693" t="s">
        <v>1340</v>
      </c>
      <c r="D1266" s="898">
        <f t="shared" si="19"/>
        <v>15630.493</v>
      </c>
      <c r="E1266" s="898"/>
      <c r="F1266" s="898">
        <v>15630.493</v>
      </c>
      <c r="G1266" s="901"/>
    </row>
    <row r="1267" spans="1:7" ht="9" customHeight="1">
      <c r="A1267" s="693" t="s">
        <v>3443</v>
      </c>
      <c r="B1267" s="694" t="s">
        <v>5921</v>
      </c>
      <c r="C1267" s="693" t="s">
        <v>1340</v>
      </c>
      <c r="D1267" s="898">
        <f t="shared" si="19"/>
        <v>21719.116600000001</v>
      </c>
      <c r="E1267" s="898"/>
      <c r="F1267" s="898">
        <v>21719.116600000001</v>
      </c>
      <c r="G1267" s="901"/>
    </row>
    <row r="1268" spans="1:7" ht="9" customHeight="1">
      <c r="A1268" s="693" t="s">
        <v>3444</v>
      </c>
      <c r="B1268" s="694" t="s">
        <v>5922</v>
      </c>
      <c r="C1268" s="693" t="s">
        <v>1340</v>
      </c>
      <c r="D1268" s="898">
        <f t="shared" si="19"/>
        <v>29270.420099999999</v>
      </c>
      <c r="E1268" s="898"/>
      <c r="F1268" s="898">
        <v>29270.420099999999</v>
      </c>
      <c r="G1268" s="901"/>
    </row>
    <row r="1269" spans="1:7" ht="9" customHeight="1">
      <c r="A1269" s="693" t="s">
        <v>3445</v>
      </c>
      <c r="B1269" s="694" t="s">
        <v>5923</v>
      </c>
      <c r="C1269" s="693" t="s">
        <v>1342</v>
      </c>
      <c r="D1269" s="898">
        <f t="shared" si="19"/>
        <v>3637.3323</v>
      </c>
      <c r="E1269" s="898"/>
      <c r="F1269" s="898">
        <v>3637.3323</v>
      </c>
      <c r="G1269" s="901"/>
    </row>
    <row r="1270" spans="1:7" ht="9" customHeight="1">
      <c r="A1270" s="693" t="s">
        <v>3446</v>
      </c>
      <c r="B1270" s="694" t="s">
        <v>5924</v>
      </c>
      <c r="C1270" s="693" t="s">
        <v>1342</v>
      </c>
      <c r="D1270" s="898">
        <f t="shared" si="19"/>
        <v>4099.7161999999998</v>
      </c>
      <c r="E1270" s="898"/>
      <c r="F1270" s="898">
        <v>4099.7161999999998</v>
      </c>
      <c r="G1270" s="901"/>
    </row>
    <row r="1271" spans="1:7" ht="9" customHeight="1">
      <c r="A1271" s="693" t="s">
        <v>3447</v>
      </c>
      <c r="B1271" s="694" t="s">
        <v>5925</v>
      </c>
      <c r="C1271" s="693" t="s">
        <v>1342</v>
      </c>
      <c r="D1271" s="898">
        <f t="shared" si="19"/>
        <v>4777.8690999999999</v>
      </c>
      <c r="E1271" s="898"/>
      <c r="F1271" s="898">
        <v>4777.8690999999999</v>
      </c>
      <c r="G1271" s="901"/>
    </row>
    <row r="1272" spans="1:7" ht="9" customHeight="1">
      <c r="A1272" s="693" t="s">
        <v>3448</v>
      </c>
      <c r="B1272" s="694" t="s">
        <v>5926</v>
      </c>
      <c r="C1272" s="693" t="s">
        <v>1342</v>
      </c>
      <c r="D1272" s="898">
        <f t="shared" si="19"/>
        <v>5455.9984000000004</v>
      </c>
      <c r="E1272" s="898"/>
      <c r="F1272" s="898">
        <v>5455.9984000000004</v>
      </c>
      <c r="G1272" s="901"/>
    </row>
    <row r="1273" spans="1:7" ht="9" customHeight="1">
      <c r="A1273" s="693" t="s">
        <v>3449</v>
      </c>
      <c r="B1273" s="694" t="s">
        <v>5927</v>
      </c>
      <c r="C1273" s="693" t="s">
        <v>1342</v>
      </c>
      <c r="D1273" s="898">
        <f t="shared" si="19"/>
        <v>6011.1025</v>
      </c>
      <c r="E1273" s="898"/>
      <c r="F1273" s="898">
        <v>6011.1025</v>
      </c>
      <c r="G1273" s="901"/>
    </row>
    <row r="1274" spans="1:7" ht="9" customHeight="1">
      <c r="A1274" s="693" t="s">
        <v>3450</v>
      </c>
      <c r="B1274" s="694" t="s">
        <v>5928</v>
      </c>
      <c r="C1274" s="693" t="s">
        <v>1342</v>
      </c>
      <c r="D1274" s="898">
        <f t="shared" si="19"/>
        <v>7875.5514000000003</v>
      </c>
      <c r="E1274" s="898"/>
      <c r="F1274" s="898">
        <v>7875.5514000000003</v>
      </c>
      <c r="G1274" s="901"/>
    </row>
    <row r="1275" spans="1:7" ht="9" customHeight="1">
      <c r="A1275" s="693" t="s">
        <v>3451</v>
      </c>
      <c r="B1275" s="694" t="s">
        <v>5929</v>
      </c>
      <c r="C1275" s="693" t="s">
        <v>1342</v>
      </c>
      <c r="D1275" s="898">
        <f t="shared" si="19"/>
        <v>8524.6897000000008</v>
      </c>
      <c r="E1275" s="898"/>
      <c r="F1275" s="898">
        <v>8524.6897000000008</v>
      </c>
      <c r="G1275" s="901"/>
    </row>
    <row r="1276" spans="1:7" ht="9" customHeight="1">
      <c r="A1276" s="693" t="s">
        <v>3452</v>
      </c>
      <c r="B1276" s="694" t="s">
        <v>5930</v>
      </c>
      <c r="C1276" s="693" t="s">
        <v>1342</v>
      </c>
      <c r="D1276" s="898">
        <f t="shared" si="19"/>
        <v>9291.8669000000009</v>
      </c>
      <c r="E1276" s="898"/>
      <c r="F1276" s="898">
        <v>9291.8669000000009</v>
      </c>
      <c r="G1276" s="901"/>
    </row>
    <row r="1277" spans="1:7" ht="9" customHeight="1">
      <c r="A1277" s="693" t="s">
        <v>3453</v>
      </c>
      <c r="B1277" s="694" t="s">
        <v>5931</v>
      </c>
      <c r="C1277" s="693" t="s">
        <v>1342</v>
      </c>
      <c r="D1277" s="898">
        <f t="shared" si="19"/>
        <v>9940.4511000000002</v>
      </c>
      <c r="E1277" s="898"/>
      <c r="F1277" s="898">
        <v>9940.4511000000002</v>
      </c>
      <c r="G1277" s="901"/>
    </row>
    <row r="1278" spans="1:7" ht="9" customHeight="1">
      <c r="A1278" s="693" t="s">
        <v>3454</v>
      </c>
      <c r="B1278" s="694" t="s">
        <v>5932</v>
      </c>
      <c r="C1278" s="693" t="s">
        <v>1342</v>
      </c>
      <c r="D1278" s="898">
        <f t="shared" si="19"/>
        <v>10708.1325</v>
      </c>
      <c r="E1278" s="898"/>
      <c r="F1278" s="898">
        <v>10708.1325</v>
      </c>
      <c r="G1278" s="901"/>
    </row>
    <row r="1279" spans="1:7" ht="9" customHeight="1">
      <c r="A1279" s="693" t="s">
        <v>3455</v>
      </c>
      <c r="B1279" s="694" t="s">
        <v>5933</v>
      </c>
      <c r="C1279" s="693" t="s">
        <v>1342</v>
      </c>
      <c r="D1279" s="898">
        <f t="shared" si="19"/>
        <v>11357.0602</v>
      </c>
      <c r="E1279" s="898"/>
      <c r="F1279" s="898">
        <v>11357.0602</v>
      </c>
      <c r="G1279" s="901"/>
    </row>
    <row r="1280" spans="1:7" ht="9" customHeight="1">
      <c r="A1280" s="693" t="s">
        <v>3456</v>
      </c>
      <c r="B1280" s="694" t="s">
        <v>5934</v>
      </c>
      <c r="C1280" s="693" t="s">
        <v>1342</v>
      </c>
      <c r="D1280" s="898">
        <f t="shared" si="19"/>
        <v>13393.4516</v>
      </c>
      <c r="E1280" s="898"/>
      <c r="F1280" s="898">
        <v>13393.4516</v>
      </c>
      <c r="G1280" s="901"/>
    </row>
    <row r="1281" spans="1:7" ht="9" customHeight="1">
      <c r="A1281" s="693" t="s">
        <v>3457</v>
      </c>
      <c r="B1281" s="694" t="s">
        <v>5935</v>
      </c>
      <c r="C1281" s="693" t="s">
        <v>1342</v>
      </c>
      <c r="D1281" s="898">
        <f t="shared" si="19"/>
        <v>14126.938899999999</v>
      </c>
      <c r="E1281" s="898"/>
      <c r="F1281" s="898">
        <v>14126.938899999999</v>
      </c>
      <c r="G1281" s="901"/>
    </row>
    <row r="1282" spans="1:7" ht="9" customHeight="1">
      <c r="A1282" s="693" t="s">
        <v>3458</v>
      </c>
      <c r="B1282" s="694" t="s">
        <v>5936</v>
      </c>
      <c r="C1282" s="693" t="s">
        <v>1342</v>
      </c>
      <c r="D1282" s="898">
        <f t="shared" si="19"/>
        <v>15000.4175</v>
      </c>
      <c r="E1282" s="898"/>
      <c r="F1282" s="898">
        <v>15000.4175</v>
      </c>
      <c r="G1282" s="901"/>
    </row>
    <row r="1283" spans="1:7" ht="9" customHeight="1">
      <c r="A1283" s="693" t="s">
        <v>3459</v>
      </c>
      <c r="B1283" s="694" t="s">
        <v>5937</v>
      </c>
      <c r="C1283" s="693" t="s">
        <v>1342</v>
      </c>
      <c r="D1283" s="898">
        <f t="shared" si="19"/>
        <v>15678.5504</v>
      </c>
      <c r="E1283" s="898"/>
      <c r="F1283" s="898">
        <v>15678.5504</v>
      </c>
      <c r="G1283" s="901"/>
    </row>
    <row r="1284" spans="1:7" ht="9" customHeight="1">
      <c r="A1284" s="693" t="s">
        <v>3460</v>
      </c>
      <c r="B1284" s="694" t="s">
        <v>5938</v>
      </c>
      <c r="C1284" s="693" t="s">
        <v>1342</v>
      </c>
      <c r="D1284" s="898">
        <f t="shared" si="19"/>
        <v>16524.109799999998</v>
      </c>
      <c r="E1284" s="898"/>
      <c r="F1284" s="898">
        <v>16524.109799999998</v>
      </c>
      <c r="G1284" s="901"/>
    </row>
    <row r="1285" spans="1:7" ht="9" customHeight="1">
      <c r="A1285" s="693" t="s">
        <v>3461</v>
      </c>
      <c r="B1285" s="694" t="s">
        <v>5939</v>
      </c>
      <c r="C1285" s="693" t="s">
        <v>1342</v>
      </c>
      <c r="D1285" s="898">
        <f t="shared" si="19"/>
        <v>17283.859499999999</v>
      </c>
      <c r="E1285" s="898"/>
      <c r="F1285" s="898">
        <v>17283.859499999999</v>
      </c>
      <c r="G1285" s="901"/>
    </row>
    <row r="1286" spans="1:7" ht="9" customHeight="1">
      <c r="A1286" s="693" t="s">
        <v>3462</v>
      </c>
      <c r="B1286" s="694" t="s">
        <v>5940</v>
      </c>
      <c r="C1286" s="693" t="s">
        <v>1342</v>
      </c>
      <c r="D1286" s="898">
        <f t="shared" si="19"/>
        <v>18072.394100000001</v>
      </c>
      <c r="E1286" s="898"/>
      <c r="F1286" s="898">
        <v>18072.394100000001</v>
      </c>
      <c r="G1286" s="901"/>
    </row>
    <row r="1287" spans="1:7" ht="9" customHeight="1">
      <c r="A1287" s="693" t="s">
        <v>3463</v>
      </c>
      <c r="B1287" s="694" t="s">
        <v>5941</v>
      </c>
      <c r="C1287" s="693" t="s">
        <v>1342</v>
      </c>
      <c r="D1287" s="898">
        <f t="shared" ref="D1287:D1350" si="20">IF(G1287=0,F1287,G1287)</f>
        <v>20553.022300000001</v>
      </c>
      <c r="E1287" s="898"/>
      <c r="F1287" s="898">
        <v>20553.022300000001</v>
      </c>
      <c r="G1287" s="901"/>
    </row>
    <row r="1288" spans="1:7" ht="9" customHeight="1">
      <c r="A1288" s="693" t="s">
        <v>3464</v>
      </c>
      <c r="B1288" s="694" t="s">
        <v>5942</v>
      </c>
      <c r="C1288" s="693" t="s">
        <v>1342</v>
      </c>
      <c r="D1288" s="898">
        <f t="shared" si="20"/>
        <v>21521.763500000001</v>
      </c>
      <c r="E1288" s="898"/>
      <c r="F1288" s="898">
        <v>21521.763500000001</v>
      </c>
      <c r="G1288" s="901"/>
    </row>
    <row r="1289" spans="1:7" ht="9" customHeight="1">
      <c r="A1289" s="693" t="s">
        <v>3465</v>
      </c>
      <c r="B1289" s="694" t="s">
        <v>5943</v>
      </c>
      <c r="C1289" s="693" t="s">
        <v>1342</v>
      </c>
      <c r="D1289" s="898">
        <f t="shared" si="20"/>
        <v>3844.3715000000002</v>
      </c>
      <c r="E1289" s="898"/>
      <c r="F1289" s="898">
        <v>3844.3715000000002</v>
      </c>
      <c r="G1289" s="901"/>
    </row>
    <row r="1290" spans="1:7" ht="9" customHeight="1">
      <c r="A1290" s="693" t="s">
        <v>3466</v>
      </c>
      <c r="B1290" s="694" t="s">
        <v>5944</v>
      </c>
      <c r="C1290" s="693" t="s">
        <v>1342</v>
      </c>
      <c r="D1290" s="898">
        <f t="shared" si="20"/>
        <v>4333.0742</v>
      </c>
      <c r="E1290" s="898"/>
      <c r="F1290" s="898">
        <v>4333.0742</v>
      </c>
      <c r="G1290" s="901"/>
    </row>
    <row r="1291" spans="1:7" ht="9" customHeight="1">
      <c r="A1291" s="693" t="s">
        <v>3467</v>
      </c>
      <c r="B1291" s="694" t="s">
        <v>5945</v>
      </c>
      <c r="C1291" s="693" t="s">
        <v>1342</v>
      </c>
      <c r="D1291" s="898">
        <f t="shared" si="20"/>
        <v>5049.8325000000004</v>
      </c>
      <c r="E1291" s="898"/>
      <c r="F1291" s="898">
        <v>5049.8325000000004</v>
      </c>
      <c r="G1291" s="901"/>
    </row>
    <row r="1292" spans="1:7" ht="9" customHeight="1">
      <c r="A1292" s="693" t="s">
        <v>3468</v>
      </c>
      <c r="B1292" s="694" t="s">
        <v>5946</v>
      </c>
      <c r="C1292" s="693" t="s">
        <v>1342</v>
      </c>
      <c r="D1292" s="898">
        <f t="shared" si="20"/>
        <v>5766.5573000000004</v>
      </c>
      <c r="E1292" s="898"/>
      <c r="F1292" s="898">
        <v>5766.5573000000004</v>
      </c>
      <c r="G1292" s="901"/>
    </row>
    <row r="1293" spans="1:7" ht="9" customHeight="1">
      <c r="A1293" s="693" t="s">
        <v>3469</v>
      </c>
      <c r="B1293" s="694" t="s">
        <v>5947</v>
      </c>
      <c r="C1293" s="693" t="s">
        <v>1342</v>
      </c>
      <c r="D1293" s="898">
        <f t="shared" si="20"/>
        <v>6353.2458999999999</v>
      </c>
      <c r="E1293" s="898"/>
      <c r="F1293" s="898">
        <v>6353.2458999999999</v>
      </c>
      <c r="G1293" s="901"/>
    </row>
    <row r="1294" spans="1:7" ht="9" customHeight="1">
      <c r="A1294" s="693" t="s">
        <v>3470</v>
      </c>
      <c r="B1294" s="694" t="s">
        <v>5948</v>
      </c>
      <c r="C1294" s="693" t="s">
        <v>1342</v>
      </c>
      <c r="D1294" s="898">
        <f t="shared" si="20"/>
        <v>8424.5434000000005</v>
      </c>
      <c r="E1294" s="898"/>
      <c r="F1294" s="898">
        <v>8424.5434000000005</v>
      </c>
      <c r="G1294" s="901"/>
    </row>
    <row r="1295" spans="1:7" ht="9" customHeight="1">
      <c r="A1295" s="693" t="s">
        <v>3471</v>
      </c>
      <c r="B1295" s="694" t="s">
        <v>5949</v>
      </c>
      <c r="C1295" s="693" t="s">
        <v>1342</v>
      </c>
      <c r="D1295" s="898">
        <f t="shared" si="20"/>
        <v>9118.9169999999995</v>
      </c>
      <c r="E1295" s="898"/>
      <c r="F1295" s="898">
        <v>9118.9169999999995</v>
      </c>
      <c r="G1295" s="901"/>
    </row>
    <row r="1296" spans="1:7" ht="9" customHeight="1">
      <c r="A1296" s="693" t="s">
        <v>3472</v>
      </c>
      <c r="B1296" s="694" t="s">
        <v>5950</v>
      </c>
      <c r="C1296" s="693" t="s">
        <v>1342</v>
      </c>
      <c r="D1296" s="898">
        <f t="shared" si="20"/>
        <v>9939.5542000000005</v>
      </c>
      <c r="E1296" s="898"/>
      <c r="F1296" s="898">
        <v>9939.5542000000005</v>
      </c>
      <c r="G1296" s="901"/>
    </row>
    <row r="1297" spans="1:7" ht="9" customHeight="1">
      <c r="A1297" s="693" t="s">
        <v>3473</v>
      </c>
      <c r="B1297" s="694" t="s">
        <v>5951</v>
      </c>
      <c r="C1297" s="693" t="s">
        <v>1342</v>
      </c>
      <c r="D1297" s="898">
        <f t="shared" si="20"/>
        <v>10633.3737</v>
      </c>
      <c r="E1297" s="898"/>
      <c r="F1297" s="898">
        <v>10633.3737</v>
      </c>
      <c r="G1297" s="901"/>
    </row>
    <row r="1298" spans="1:7" ht="9" customHeight="1">
      <c r="A1298" s="693" t="s">
        <v>3474</v>
      </c>
      <c r="B1298" s="694" t="s">
        <v>5952</v>
      </c>
      <c r="C1298" s="693" t="s">
        <v>1342</v>
      </c>
      <c r="D1298" s="898">
        <f t="shared" si="20"/>
        <v>11454.514999999999</v>
      </c>
      <c r="E1298" s="898"/>
      <c r="F1298" s="898">
        <v>11454.514999999999</v>
      </c>
      <c r="G1298" s="901"/>
    </row>
    <row r="1299" spans="1:7" ht="9" customHeight="1">
      <c r="A1299" s="693" t="s">
        <v>3475</v>
      </c>
      <c r="B1299" s="694" t="s">
        <v>5953</v>
      </c>
      <c r="C1299" s="693" t="s">
        <v>1342</v>
      </c>
      <c r="D1299" s="898">
        <f t="shared" si="20"/>
        <v>12148.678</v>
      </c>
      <c r="E1299" s="898"/>
      <c r="F1299" s="898">
        <v>12148.678</v>
      </c>
      <c r="G1299" s="901"/>
    </row>
    <row r="1300" spans="1:7" ht="9" customHeight="1">
      <c r="A1300" s="693" t="s">
        <v>3476</v>
      </c>
      <c r="B1300" s="694" t="s">
        <v>5954</v>
      </c>
      <c r="C1300" s="693" t="s">
        <v>1342</v>
      </c>
      <c r="D1300" s="898">
        <f t="shared" si="20"/>
        <v>7753.0798999999997</v>
      </c>
      <c r="E1300" s="898"/>
      <c r="F1300" s="898">
        <v>7753.0798999999997</v>
      </c>
      <c r="G1300" s="901"/>
    </row>
    <row r="1301" spans="1:7" ht="9" customHeight="1">
      <c r="A1301" s="693" t="s">
        <v>3477</v>
      </c>
      <c r="B1301" s="694" t="s">
        <v>5955</v>
      </c>
      <c r="C1301" s="693" t="s">
        <v>1342</v>
      </c>
      <c r="D1301" s="898">
        <f t="shared" si="20"/>
        <v>8566.9658999999992</v>
      </c>
      <c r="E1301" s="898"/>
      <c r="F1301" s="898">
        <v>8566.9658999999992</v>
      </c>
      <c r="G1301" s="901"/>
    </row>
    <row r="1302" spans="1:7" ht="9" customHeight="1">
      <c r="A1302" s="693" t="s">
        <v>3478</v>
      </c>
      <c r="B1302" s="694" t="s">
        <v>5956</v>
      </c>
      <c r="C1302" s="693" t="s">
        <v>1342</v>
      </c>
      <c r="D1302" s="898">
        <f t="shared" si="20"/>
        <v>9137.9608000000007</v>
      </c>
      <c r="E1302" s="898"/>
      <c r="F1302" s="898">
        <v>9137.9608000000007</v>
      </c>
      <c r="G1302" s="901"/>
    </row>
    <row r="1303" spans="1:7" ht="9" customHeight="1">
      <c r="A1303" s="693" t="s">
        <v>3479</v>
      </c>
      <c r="B1303" s="694" t="s">
        <v>5957</v>
      </c>
      <c r="C1303" s="693" t="s">
        <v>1342</v>
      </c>
      <c r="D1303" s="898">
        <f t="shared" si="20"/>
        <v>9695.2371000000003</v>
      </c>
      <c r="E1303" s="898"/>
      <c r="F1303" s="898">
        <v>9695.2371000000003</v>
      </c>
      <c r="G1303" s="901"/>
    </row>
    <row r="1304" spans="1:7" ht="9" customHeight="1">
      <c r="A1304" s="693" t="s">
        <v>3480</v>
      </c>
      <c r="B1304" s="694" t="s">
        <v>5958</v>
      </c>
      <c r="C1304" s="693" t="s">
        <v>1342</v>
      </c>
      <c r="D1304" s="898">
        <f t="shared" si="20"/>
        <v>10508.720300000001</v>
      </c>
      <c r="E1304" s="898"/>
      <c r="F1304" s="898">
        <v>10508.720300000001</v>
      </c>
      <c r="G1304" s="901"/>
    </row>
    <row r="1305" spans="1:7" ht="9" customHeight="1">
      <c r="A1305" s="693" t="s">
        <v>3481</v>
      </c>
      <c r="B1305" s="694" t="s">
        <v>5959</v>
      </c>
      <c r="C1305" s="693" t="s">
        <v>1342</v>
      </c>
      <c r="D1305" s="898">
        <f t="shared" si="20"/>
        <v>10794.3411</v>
      </c>
      <c r="E1305" s="898"/>
      <c r="F1305" s="898">
        <v>10794.3411</v>
      </c>
      <c r="G1305" s="901"/>
    </row>
    <row r="1306" spans="1:7" ht="9" customHeight="1">
      <c r="A1306" s="693" t="s">
        <v>3482</v>
      </c>
      <c r="B1306" s="694" t="s">
        <v>5960</v>
      </c>
      <c r="C1306" s="693" t="s">
        <v>1342</v>
      </c>
      <c r="D1306" s="898">
        <f t="shared" si="20"/>
        <v>11351.286599999999</v>
      </c>
      <c r="E1306" s="898"/>
      <c r="F1306" s="898">
        <v>11351.286599999999</v>
      </c>
      <c r="G1306" s="901"/>
    </row>
    <row r="1307" spans="1:7" ht="9" customHeight="1">
      <c r="A1307" s="693" t="s">
        <v>3483</v>
      </c>
      <c r="B1307" s="694" t="s">
        <v>5961</v>
      </c>
      <c r="C1307" s="693" t="s">
        <v>1342</v>
      </c>
      <c r="D1307" s="898">
        <f t="shared" si="20"/>
        <v>11908.108099999999</v>
      </c>
      <c r="E1307" s="898"/>
      <c r="F1307" s="898">
        <v>11908.108099999999</v>
      </c>
      <c r="G1307" s="901"/>
    </row>
    <row r="1308" spans="1:7" ht="9" customHeight="1">
      <c r="A1308" s="693" t="s">
        <v>3484</v>
      </c>
      <c r="B1308" s="694" t="s">
        <v>5962</v>
      </c>
      <c r="C1308" s="693" t="s">
        <v>1342</v>
      </c>
      <c r="D1308" s="898">
        <f t="shared" si="20"/>
        <v>12464.632900000001</v>
      </c>
      <c r="E1308" s="898"/>
      <c r="F1308" s="898">
        <v>12464.632900000001</v>
      </c>
      <c r="G1308" s="901"/>
    </row>
    <row r="1309" spans="1:7" ht="9" customHeight="1">
      <c r="A1309" s="693" t="s">
        <v>3485</v>
      </c>
      <c r="B1309" s="694" t="s">
        <v>5963</v>
      </c>
      <c r="C1309" s="693" t="s">
        <v>1342</v>
      </c>
      <c r="D1309" s="898">
        <f t="shared" si="20"/>
        <v>13021.787399999999</v>
      </c>
      <c r="E1309" s="898"/>
      <c r="F1309" s="898">
        <v>13021.787399999999</v>
      </c>
      <c r="G1309" s="901"/>
    </row>
    <row r="1310" spans="1:7" ht="9" customHeight="1">
      <c r="A1310" s="693" t="s">
        <v>3486</v>
      </c>
      <c r="B1310" s="694" t="s">
        <v>5964</v>
      </c>
      <c r="C1310" s="693" t="s">
        <v>1342</v>
      </c>
      <c r="D1310" s="898">
        <f t="shared" si="20"/>
        <v>13835.8644</v>
      </c>
      <c r="E1310" s="898"/>
      <c r="F1310" s="898">
        <v>13835.8644</v>
      </c>
      <c r="G1310" s="901"/>
    </row>
    <row r="1311" spans="1:7" ht="9" customHeight="1">
      <c r="A1311" s="693" t="s">
        <v>3487</v>
      </c>
      <c r="B1311" s="694" t="s">
        <v>5965</v>
      </c>
      <c r="C1311" s="693" t="s">
        <v>1342</v>
      </c>
      <c r="D1311" s="898">
        <f t="shared" si="20"/>
        <v>14407.5499</v>
      </c>
      <c r="E1311" s="898"/>
      <c r="F1311" s="898">
        <v>14407.5499</v>
      </c>
      <c r="G1311" s="901"/>
    </row>
    <row r="1312" spans="1:7" ht="9" customHeight="1">
      <c r="A1312" s="693" t="s">
        <v>3488</v>
      </c>
      <c r="B1312" s="694" t="s">
        <v>5966</v>
      </c>
      <c r="C1312" s="693" t="s">
        <v>1342</v>
      </c>
      <c r="D1312" s="898">
        <f t="shared" si="20"/>
        <v>14964.403</v>
      </c>
      <c r="E1312" s="898"/>
      <c r="F1312" s="898">
        <v>14964.403</v>
      </c>
      <c r="G1312" s="901"/>
    </row>
    <row r="1313" spans="1:7" ht="9" customHeight="1">
      <c r="A1313" s="693" t="s">
        <v>3489</v>
      </c>
      <c r="B1313" s="694" t="s">
        <v>5967</v>
      </c>
      <c r="C1313" s="693" t="s">
        <v>1342</v>
      </c>
      <c r="D1313" s="898">
        <f t="shared" si="20"/>
        <v>15520.252</v>
      </c>
      <c r="E1313" s="898"/>
      <c r="F1313" s="898">
        <v>15520.252</v>
      </c>
      <c r="G1313" s="901"/>
    </row>
    <row r="1314" spans="1:7" ht="9" customHeight="1">
      <c r="A1314" s="693" t="s">
        <v>3490</v>
      </c>
      <c r="B1314" s="694" t="s">
        <v>5968</v>
      </c>
      <c r="C1314" s="693" t="s">
        <v>1342</v>
      </c>
      <c r="D1314" s="898">
        <f t="shared" si="20"/>
        <v>16078.1567</v>
      </c>
      <c r="E1314" s="898"/>
      <c r="F1314" s="898">
        <v>16078.1567</v>
      </c>
      <c r="G1314" s="901"/>
    </row>
    <row r="1315" spans="1:7" ht="9" customHeight="1">
      <c r="A1315" s="693" t="s">
        <v>3491</v>
      </c>
      <c r="B1315" s="694" t="s">
        <v>5969</v>
      </c>
      <c r="C1315" s="693" t="s">
        <v>1342</v>
      </c>
      <c r="D1315" s="898">
        <f t="shared" si="20"/>
        <v>16906.474099999999</v>
      </c>
      <c r="E1315" s="898"/>
      <c r="F1315" s="898">
        <v>16906.474099999999</v>
      </c>
      <c r="G1315" s="901"/>
    </row>
    <row r="1316" spans="1:7" ht="9" customHeight="1">
      <c r="A1316" s="693" t="s">
        <v>3492</v>
      </c>
      <c r="B1316" s="694" t="s">
        <v>5970</v>
      </c>
      <c r="C1316" s="693" t="s">
        <v>1342</v>
      </c>
      <c r="D1316" s="898">
        <f t="shared" si="20"/>
        <v>20864.5713</v>
      </c>
      <c r="E1316" s="898"/>
      <c r="F1316" s="898">
        <v>20864.5713</v>
      </c>
      <c r="G1316" s="901"/>
    </row>
    <row r="1317" spans="1:7" ht="9" customHeight="1">
      <c r="A1317" s="693" t="s">
        <v>3493</v>
      </c>
      <c r="B1317" s="694" t="s">
        <v>5971</v>
      </c>
      <c r="C1317" s="693" t="s">
        <v>1342</v>
      </c>
      <c r="D1317" s="898">
        <f t="shared" si="20"/>
        <v>21838.4787</v>
      </c>
      <c r="E1317" s="898"/>
      <c r="F1317" s="898">
        <v>21838.4787</v>
      </c>
      <c r="G1317" s="901"/>
    </row>
    <row r="1318" spans="1:7" ht="9" customHeight="1">
      <c r="A1318" s="693" t="s">
        <v>3494</v>
      </c>
      <c r="B1318" s="694" t="s">
        <v>5972</v>
      </c>
      <c r="C1318" s="693" t="s">
        <v>1342</v>
      </c>
      <c r="D1318" s="898">
        <f t="shared" si="20"/>
        <v>22525.698499999999</v>
      </c>
      <c r="E1318" s="898"/>
      <c r="F1318" s="898">
        <v>22525.698499999999</v>
      </c>
      <c r="G1318" s="901"/>
    </row>
    <row r="1319" spans="1:7" ht="9" customHeight="1">
      <c r="A1319" s="693" t="s">
        <v>3495</v>
      </c>
      <c r="B1319" s="694" t="s">
        <v>5973</v>
      </c>
      <c r="C1319" s="693" t="s">
        <v>1342</v>
      </c>
      <c r="D1319" s="898">
        <f t="shared" si="20"/>
        <v>25620.139599999999</v>
      </c>
      <c r="E1319" s="898"/>
      <c r="F1319" s="898">
        <v>25620.139599999999</v>
      </c>
      <c r="G1319" s="901"/>
    </row>
    <row r="1320" spans="1:7" ht="9" customHeight="1">
      <c r="A1320" s="693" t="s">
        <v>3496</v>
      </c>
      <c r="B1320" s="694" t="s">
        <v>5974</v>
      </c>
      <c r="C1320" s="693" t="s">
        <v>1342</v>
      </c>
      <c r="D1320" s="898">
        <f t="shared" si="20"/>
        <v>26000.639200000001</v>
      </c>
      <c r="E1320" s="898"/>
      <c r="F1320" s="898">
        <v>26000.639200000001</v>
      </c>
      <c r="G1320" s="901"/>
    </row>
    <row r="1321" spans="1:7" ht="9" customHeight="1">
      <c r="A1321" s="693" t="s">
        <v>3497</v>
      </c>
      <c r="B1321" s="694" t="s">
        <v>5975</v>
      </c>
      <c r="C1321" s="693" t="s">
        <v>1342</v>
      </c>
      <c r="D1321" s="898">
        <f t="shared" si="20"/>
        <v>31309.0124</v>
      </c>
      <c r="E1321" s="898"/>
      <c r="F1321" s="898">
        <v>31309.0124</v>
      </c>
      <c r="G1321" s="901"/>
    </row>
    <row r="1322" spans="1:7" ht="9" customHeight="1">
      <c r="A1322" s="693" t="s">
        <v>3498</v>
      </c>
      <c r="B1322" s="694" t="s">
        <v>5976</v>
      </c>
      <c r="C1322" s="693" t="s">
        <v>1342</v>
      </c>
      <c r="D1322" s="898">
        <f t="shared" si="20"/>
        <v>31747.670600000001</v>
      </c>
      <c r="E1322" s="898"/>
      <c r="F1322" s="898">
        <v>31747.670600000001</v>
      </c>
      <c r="G1322" s="901"/>
    </row>
    <row r="1323" spans="1:7" ht="9" customHeight="1">
      <c r="A1323" s="693" t="s">
        <v>3499</v>
      </c>
      <c r="B1323" s="694" t="s">
        <v>5977</v>
      </c>
      <c r="C1323" s="693" t="s">
        <v>1342</v>
      </c>
      <c r="D1323" s="898">
        <f t="shared" si="20"/>
        <v>32967.9277</v>
      </c>
      <c r="E1323" s="898"/>
      <c r="F1323" s="898">
        <v>32967.9277</v>
      </c>
      <c r="G1323" s="901"/>
    </row>
    <row r="1324" spans="1:7" ht="9" customHeight="1">
      <c r="A1324" s="693" t="s">
        <v>3500</v>
      </c>
      <c r="B1324" s="694" t="s">
        <v>5978</v>
      </c>
      <c r="C1324" s="693" t="s">
        <v>1342</v>
      </c>
      <c r="D1324" s="898">
        <f t="shared" si="20"/>
        <v>33407.518100000001</v>
      </c>
      <c r="E1324" s="898"/>
      <c r="F1324" s="898">
        <v>33407.518100000001</v>
      </c>
      <c r="G1324" s="901"/>
    </row>
    <row r="1325" spans="1:7" ht="9" customHeight="1">
      <c r="A1325" s="693" t="s">
        <v>3501</v>
      </c>
      <c r="B1325" s="694" t="s">
        <v>5979</v>
      </c>
      <c r="C1325" s="693" t="s">
        <v>1342</v>
      </c>
      <c r="D1325" s="898">
        <f t="shared" si="20"/>
        <v>45411.698299999996</v>
      </c>
      <c r="E1325" s="898"/>
      <c r="F1325" s="898">
        <v>45411.698299999996</v>
      </c>
      <c r="G1325" s="901"/>
    </row>
    <row r="1326" spans="1:7" ht="9" customHeight="1">
      <c r="A1326" s="693" t="s">
        <v>3502</v>
      </c>
      <c r="B1326" s="694" t="s">
        <v>5980</v>
      </c>
      <c r="C1326" s="693" t="s">
        <v>1342</v>
      </c>
      <c r="D1326" s="898">
        <f t="shared" si="20"/>
        <v>47003.902000000002</v>
      </c>
      <c r="E1326" s="898"/>
      <c r="F1326" s="898">
        <v>47003.902000000002</v>
      </c>
      <c r="G1326" s="901"/>
    </row>
    <row r="1327" spans="1:7" ht="9" customHeight="1">
      <c r="A1327" s="693" t="s">
        <v>3503</v>
      </c>
      <c r="B1327" s="694" t="s">
        <v>5981</v>
      </c>
      <c r="C1327" s="693" t="s">
        <v>1342</v>
      </c>
      <c r="D1327" s="898">
        <f t="shared" si="20"/>
        <v>10537.624400000001</v>
      </c>
      <c r="E1327" s="898"/>
      <c r="F1327" s="898">
        <v>10537.624400000001</v>
      </c>
      <c r="G1327" s="901"/>
    </row>
    <row r="1328" spans="1:7" ht="9" customHeight="1">
      <c r="A1328" s="693" t="s">
        <v>3504</v>
      </c>
      <c r="B1328" s="694" t="s">
        <v>5982</v>
      </c>
      <c r="C1328" s="693" t="s">
        <v>1342</v>
      </c>
      <c r="D1328" s="898">
        <f t="shared" si="20"/>
        <v>13835.8644</v>
      </c>
      <c r="E1328" s="898"/>
      <c r="F1328" s="898">
        <v>13835.8644</v>
      </c>
      <c r="G1328" s="901"/>
    </row>
    <row r="1329" spans="1:7" ht="9" customHeight="1">
      <c r="A1329" s="693" t="s">
        <v>3505</v>
      </c>
      <c r="B1329" s="694" t="s">
        <v>5983</v>
      </c>
      <c r="C1329" s="693" t="s">
        <v>1342</v>
      </c>
      <c r="D1329" s="898">
        <f t="shared" si="20"/>
        <v>16064.054599999999</v>
      </c>
      <c r="E1329" s="898"/>
      <c r="F1329" s="898">
        <v>16064.054599999999</v>
      </c>
      <c r="G1329" s="901"/>
    </row>
    <row r="1330" spans="1:7" ht="9" customHeight="1">
      <c r="A1330" s="693" t="s">
        <v>3506</v>
      </c>
      <c r="B1330" s="694" t="s">
        <v>5984</v>
      </c>
      <c r="C1330" s="693" t="s">
        <v>1342</v>
      </c>
      <c r="D1330" s="898">
        <f t="shared" si="20"/>
        <v>16892.371899999998</v>
      </c>
      <c r="E1330" s="898"/>
      <c r="F1330" s="898">
        <v>16892.371899999998</v>
      </c>
      <c r="G1330" s="901"/>
    </row>
    <row r="1331" spans="1:7" ht="9" customHeight="1">
      <c r="A1331" s="693" t="s">
        <v>3507</v>
      </c>
      <c r="B1331" s="694" t="s">
        <v>5985</v>
      </c>
      <c r="C1331" s="693" t="s">
        <v>1342</v>
      </c>
      <c r="D1331" s="898">
        <f t="shared" si="20"/>
        <v>17447.955399999999</v>
      </c>
      <c r="E1331" s="898"/>
      <c r="F1331" s="898">
        <v>17447.955399999999</v>
      </c>
      <c r="G1331" s="901"/>
    </row>
    <row r="1332" spans="1:7" ht="9" customHeight="1">
      <c r="A1332" s="693" t="s">
        <v>3508</v>
      </c>
      <c r="B1332" s="694" t="s">
        <v>5986</v>
      </c>
      <c r="C1332" s="693" t="s">
        <v>1342</v>
      </c>
      <c r="D1332" s="898">
        <f t="shared" si="20"/>
        <v>18005.916799999999</v>
      </c>
      <c r="E1332" s="898"/>
      <c r="F1332" s="898">
        <v>18005.916799999999</v>
      </c>
      <c r="G1332" s="901"/>
    </row>
    <row r="1333" spans="1:7" ht="9" customHeight="1">
      <c r="A1333" s="693" t="s">
        <v>3509</v>
      </c>
      <c r="B1333" s="694" t="s">
        <v>5987</v>
      </c>
      <c r="C1333" s="693" t="s">
        <v>1342</v>
      </c>
      <c r="D1333" s="898">
        <f t="shared" si="20"/>
        <v>18562.2729</v>
      </c>
      <c r="E1333" s="898"/>
      <c r="F1333" s="898">
        <v>18562.2729</v>
      </c>
      <c r="G1333" s="901"/>
    </row>
    <row r="1334" spans="1:7" ht="9" customHeight="1">
      <c r="A1334" s="693" t="s">
        <v>3510</v>
      </c>
      <c r="B1334" s="694" t="s">
        <v>5988</v>
      </c>
      <c r="C1334" s="693" t="s">
        <v>1342</v>
      </c>
      <c r="D1334" s="898">
        <f t="shared" si="20"/>
        <v>19391.679400000001</v>
      </c>
      <c r="E1334" s="898"/>
      <c r="F1334" s="898">
        <v>19391.679400000001</v>
      </c>
      <c r="G1334" s="901"/>
    </row>
    <row r="1335" spans="1:7" ht="9" customHeight="1">
      <c r="A1335" s="693" t="s">
        <v>3511</v>
      </c>
      <c r="B1335" s="694" t="s">
        <v>5989</v>
      </c>
      <c r="C1335" s="693" t="s">
        <v>1342</v>
      </c>
      <c r="D1335" s="898">
        <f t="shared" si="20"/>
        <v>19946.5586</v>
      </c>
      <c r="E1335" s="898"/>
      <c r="F1335" s="898">
        <v>19946.5586</v>
      </c>
      <c r="G1335" s="901"/>
    </row>
    <row r="1336" spans="1:7" ht="9" customHeight="1">
      <c r="A1336" s="693" t="s">
        <v>3512</v>
      </c>
      <c r="B1336" s="694" t="s">
        <v>5990</v>
      </c>
      <c r="C1336" s="693" t="s">
        <v>1342</v>
      </c>
      <c r="D1336" s="898">
        <f t="shared" si="20"/>
        <v>24515.993699999999</v>
      </c>
      <c r="E1336" s="898"/>
      <c r="F1336" s="898">
        <v>24515.993699999999</v>
      </c>
      <c r="G1336" s="901"/>
    </row>
    <row r="1337" spans="1:7" ht="9" customHeight="1">
      <c r="A1337" s="693" t="s">
        <v>3513</v>
      </c>
      <c r="B1337" s="694" t="s">
        <v>5991</v>
      </c>
      <c r="C1337" s="693" t="s">
        <v>1342</v>
      </c>
      <c r="D1337" s="898">
        <f t="shared" si="20"/>
        <v>25761.275699999998</v>
      </c>
      <c r="E1337" s="898"/>
      <c r="F1337" s="898">
        <v>25761.275699999998</v>
      </c>
      <c r="G1337" s="901"/>
    </row>
    <row r="1338" spans="1:7" ht="9" customHeight="1">
      <c r="A1338" s="693" t="s">
        <v>3514</v>
      </c>
      <c r="B1338" s="694" t="s">
        <v>5992</v>
      </c>
      <c r="C1338" s="693" t="s">
        <v>1342</v>
      </c>
      <c r="D1338" s="898">
        <f t="shared" si="20"/>
        <v>26447.665199999999</v>
      </c>
      <c r="E1338" s="898"/>
      <c r="F1338" s="898">
        <v>26447.665199999999</v>
      </c>
      <c r="G1338" s="901"/>
    </row>
    <row r="1339" spans="1:7" ht="9" customHeight="1">
      <c r="A1339" s="693" t="s">
        <v>3515</v>
      </c>
      <c r="B1339" s="694" t="s">
        <v>5993</v>
      </c>
      <c r="C1339" s="693" t="s">
        <v>1342</v>
      </c>
      <c r="D1339" s="898">
        <f t="shared" si="20"/>
        <v>27134.590899999999</v>
      </c>
      <c r="E1339" s="898"/>
      <c r="F1339" s="898">
        <v>27134.590899999999</v>
      </c>
      <c r="G1339" s="901"/>
    </row>
    <row r="1340" spans="1:7" ht="9" customHeight="1">
      <c r="A1340" s="693" t="s">
        <v>3516</v>
      </c>
      <c r="B1340" s="694" t="s">
        <v>5994</v>
      </c>
      <c r="C1340" s="693" t="s">
        <v>1342</v>
      </c>
      <c r="D1340" s="898">
        <f t="shared" si="20"/>
        <v>27464.738300000001</v>
      </c>
      <c r="E1340" s="898"/>
      <c r="F1340" s="898">
        <v>27464.738300000001</v>
      </c>
      <c r="G1340" s="901"/>
    </row>
    <row r="1341" spans="1:7" ht="9" customHeight="1">
      <c r="A1341" s="693" t="s">
        <v>3517</v>
      </c>
      <c r="B1341" s="694" t="s">
        <v>5995</v>
      </c>
      <c r="C1341" s="693" t="s">
        <v>1342</v>
      </c>
      <c r="D1341" s="898">
        <f t="shared" si="20"/>
        <v>28726.931199999999</v>
      </c>
      <c r="E1341" s="898"/>
      <c r="F1341" s="898">
        <v>28726.931199999999</v>
      </c>
      <c r="G1341" s="901"/>
    </row>
    <row r="1342" spans="1:7" ht="9" customHeight="1">
      <c r="A1342" s="693" t="s">
        <v>3518</v>
      </c>
      <c r="B1342" s="694" t="s">
        <v>5996</v>
      </c>
      <c r="C1342" s="693" t="s">
        <v>1342</v>
      </c>
      <c r="D1342" s="898">
        <f t="shared" si="20"/>
        <v>32753.3776</v>
      </c>
      <c r="E1342" s="898"/>
      <c r="F1342" s="898">
        <v>32753.3776</v>
      </c>
      <c r="G1342" s="901"/>
    </row>
    <row r="1343" spans="1:7" ht="9" customHeight="1">
      <c r="A1343" s="693" t="s">
        <v>3519</v>
      </c>
      <c r="B1343" s="694" t="s">
        <v>5997</v>
      </c>
      <c r="C1343" s="693" t="s">
        <v>1342</v>
      </c>
      <c r="D1343" s="898">
        <f t="shared" si="20"/>
        <v>39054.673199999997</v>
      </c>
      <c r="E1343" s="898"/>
      <c r="F1343" s="898">
        <v>39054.673199999997</v>
      </c>
      <c r="G1343" s="901"/>
    </row>
    <row r="1344" spans="1:7" ht="9" customHeight="1">
      <c r="A1344" s="693" t="s">
        <v>3520</v>
      </c>
      <c r="B1344" s="694" t="s">
        <v>5998</v>
      </c>
      <c r="C1344" s="693" t="s">
        <v>1342</v>
      </c>
      <c r="D1344" s="898">
        <f t="shared" si="20"/>
        <v>39928.455099999999</v>
      </c>
      <c r="E1344" s="898"/>
      <c r="F1344" s="898">
        <v>39928.455099999999</v>
      </c>
      <c r="G1344" s="901"/>
    </row>
    <row r="1345" spans="1:7" ht="9" customHeight="1">
      <c r="A1345" s="693" t="s">
        <v>3521</v>
      </c>
      <c r="B1345" s="694" t="s">
        <v>5999</v>
      </c>
      <c r="C1345" s="693" t="s">
        <v>1342</v>
      </c>
      <c r="D1345" s="898">
        <f t="shared" si="20"/>
        <v>40815.4787</v>
      </c>
      <c r="E1345" s="898"/>
      <c r="F1345" s="898">
        <v>40815.4787</v>
      </c>
      <c r="G1345" s="901"/>
    </row>
    <row r="1346" spans="1:7" ht="9" customHeight="1">
      <c r="A1346" s="693" t="s">
        <v>3522</v>
      </c>
      <c r="B1346" s="694" t="s">
        <v>6000</v>
      </c>
      <c r="C1346" s="693" t="s">
        <v>1342</v>
      </c>
      <c r="D1346" s="898">
        <f t="shared" si="20"/>
        <v>23834.6414</v>
      </c>
      <c r="E1346" s="898"/>
      <c r="F1346" s="898">
        <v>23834.6414</v>
      </c>
      <c r="G1346" s="901"/>
    </row>
    <row r="1347" spans="1:7" ht="9" customHeight="1">
      <c r="A1347" s="693" t="s">
        <v>3523</v>
      </c>
      <c r="B1347" s="694" t="s">
        <v>6001</v>
      </c>
      <c r="C1347" s="693" t="s">
        <v>1342</v>
      </c>
      <c r="D1347" s="898">
        <f t="shared" si="20"/>
        <v>27828.759900000001</v>
      </c>
      <c r="E1347" s="898"/>
      <c r="F1347" s="898">
        <v>27828.759900000001</v>
      </c>
      <c r="G1347" s="901"/>
    </row>
    <row r="1348" spans="1:7" ht="9" customHeight="1">
      <c r="A1348" s="693" t="s">
        <v>3524</v>
      </c>
      <c r="B1348" s="694" t="s">
        <v>6002</v>
      </c>
      <c r="C1348" s="693" t="s">
        <v>1342</v>
      </c>
      <c r="D1348" s="898">
        <f t="shared" si="20"/>
        <v>28519.7739</v>
      </c>
      <c r="E1348" s="898"/>
      <c r="F1348" s="898">
        <v>28519.7739</v>
      </c>
      <c r="G1348" s="901"/>
    </row>
    <row r="1349" spans="1:7" ht="9" customHeight="1">
      <c r="A1349" s="693" t="s">
        <v>3525</v>
      </c>
      <c r="B1349" s="694" t="s">
        <v>6003</v>
      </c>
      <c r="C1349" s="693" t="s">
        <v>1342</v>
      </c>
      <c r="D1349" s="898">
        <f t="shared" si="20"/>
        <v>33198.3632</v>
      </c>
      <c r="E1349" s="898"/>
      <c r="F1349" s="898">
        <v>33198.3632</v>
      </c>
      <c r="G1349" s="901"/>
    </row>
    <row r="1350" spans="1:7" ht="9" customHeight="1">
      <c r="A1350" s="693" t="s">
        <v>3526</v>
      </c>
      <c r="B1350" s="694" t="s">
        <v>6004</v>
      </c>
      <c r="C1350" s="693" t="s">
        <v>1342</v>
      </c>
      <c r="D1350" s="898">
        <f t="shared" si="20"/>
        <v>29379.0556</v>
      </c>
      <c r="E1350" s="898"/>
      <c r="F1350" s="898">
        <v>29379.0556</v>
      </c>
      <c r="G1350" s="901"/>
    </row>
    <row r="1351" spans="1:7" ht="9" customHeight="1">
      <c r="A1351" s="693" t="s">
        <v>3527</v>
      </c>
      <c r="B1351" s="694" t="s">
        <v>6005</v>
      </c>
      <c r="C1351" s="693" t="s">
        <v>1342</v>
      </c>
      <c r="D1351" s="898">
        <f t="shared" ref="D1351:D1414" si="21">IF(G1351=0,F1351,G1351)</f>
        <v>33085.244899999998</v>
      </c>
      <c r="E1351" s="898"/>
      <c r="F1351" s="898">
        <v>33085.244899999998</v>
      </c>
      <c r="G1351" s="901"/>
    </row>
    <row r="1352" spans="1:7" ht="9" customHeight="1">
      <c r="A1352" s="693" t="s">
        <v>3528</v>
      </c>
      <c r="B1352" s="694" t="s">
        <v>6006</v>
      </c>
      <c r="C1352" s="693" t="s">
        <v>1342</v>
      </c>
      <c r="D1352" s="898">
        <f t="shared" si="21"/>
        <v>29879.659100000001</v>
      </c>
      <c r="E1352" s="898"/>
      <c r="F1352" s="898">
        <v>29879.659100000001</v>
      </c>
      <c r="G1352" s="901"/>
    </row>
    <row r="1353" spans="1:7" ht="9" customHeight="1">
      <c r="A1353" s="693" t="s">
        <v>3529</v>
      </c>
      <c r="B1353" s="694" t="s">
        <v>6007</v>
      </c>
      <c r="C1353" s="693" t="s">
        <v>1342</v>
      </c>
      <c r="D1353" s="898">
        <f t="shared" si="21"/>
        <v>34563.847699999998</v>
      </c>
      <c r="E1353" s="898"/>
      <c r="F1353" s="898">
        <v>34563.847699999998</v>
      </c>
      <c r="G1353" s="901"/>
    </row>
    <row r="1354" spans="1:7" ht="9" customHeight="1">
      <c r="A1354" s="693" t="s">
        <v>3530</v>
      </c>
      <c r="B1354" s="694" t="s">
        <v>6008</v>
      </c>
      <c r="C1354" s="693" t="s">
        <v>1342</v>
      </c>
      <c r="D1354" s="898">
        <f t="shared" si="21"/>
        <v>30366.288199999999</v>
      </c>
      <c r="E1354" s="898"/>
      <c r="F1354" s="898">
        <v>30366.288199999999</v>
      </c>
      <c r="G1354" s="901"/>
    </row>
    <row r="1355" spans="1:7" ht="9" customHeight="1">
      <c r="A1355" s="693" t="s">
        <v>3531</v>
      </c>
      <c r="B1355" s="694" t="s">
        <v>6009</v>
      </c>
      <c r="C1355" s="693" t="s">
        <v>1342</v>
      </c>
      <c r="D1355" s="898">
        <f t="shared" si="21"/>
        <v>32830.723599999998</v>
      </c>
      <c r="E1355" s="898"/>
      <c r="F1355" s="898">
        <v>32830.723599999998</v>
      </c>
      <c r="G1355" s="901"/>
    </row>
    <row r="1356" spans="1:7" ht="9" customHeight="1">
      <c r="A1356" s="693" t="s">
        <v>3532</v>
      </c>
      <c r="B1356" s="694" t="s">
        <v>6010</v>
      </c>
      <c r="C1356" s="693" t="s">
        <v>1342</v>
      </c>
      <c r="D1356" s="898">
        <f t="shared" si="21"/>
        <v>35547.445800000001</v>
      </c>
      <c r="E1356" s="898"/>
      <c r="F1356" s="898">
        <v>35547.445800000001</v>
      </c>
      <c r="G1356" s="901"/>
    </row>
    <row r="1357" spans="1:7" ht="9" customHeight="1">
      <c r="A1357" s="693" t="s">
        <v>3533</v>
      </c>
      <c r="B1357" s="694" t="s">
        <v>6011</v>
      </c>
      <c r="C1357" s="693" t="s">
        <v>1342</v>
      </c>
      <c r="D1357" s="898">
        <f t="shared" si="21"/>
        <v>32343.056199999999</v>
      </c>
      <c r="E1357" s="898"/>
      <c r="F1357" s="898">
        <v>32343.056199999999</v>
      </c>
      <c r="G1357" s="901"/>
    </row>
    <row r="1358" spans="1:7" ht="9" customHeight="1">
      <c r="A1358" s="693" t="s">
        <v>3534</v>
      </c>
      <c r="B1358" s="694" t="s">
        <v>6012</v>
      </c>
      <c r="C1358" s="693" t="s">
        <v>1342</v>
      </c>
      <c r="D1358" s="898">
        <f t="shared" si="21"/>
        <v>36036.427300000003</v>
      </c>
      <c r="E1358" s="898"/>
      <c r="F1358" s="898">
        <v>36036.427300000003</v>
      </c>
      <c r="G1358" s="901"/>
    </row>
    <row r="1359" spans="1:7" ht="9" customHeight="1">
      <c r="A1359" s="693" t="s">
        <v>3535</v>
      </c>
      <c r="B1359" s="694" t="s">
        <v>6013</v>
      </c>
      <c r="C1359" s="693" t="s">
        <v>1342</v>
      </c>
      <c r="D1359" s="898">
        <f t="shared" si="21"/>
        <v>33198.3632</v>
      </c>
      <c r="E1359" s="898"/>
      <c r="F1359" s="898">
        <v>33198.3632</v>
      </c>
      <c r="G1359" s="901"/>
    </row>
    <row r="1360" spans="1:7" ht="9" customHeight="1">
      <c r="A1360" s="693" t="s">
        <v>3536</v>
      </c>
      <c r="B1360" s="694" t="s">
        <v>6014</v>
      </c>
      <c r="C1360" s="693" t="s">
        <v>1342</v>
      </c>
      <c r="D1360" s="898">
        <f t="shared" si="21"/>
        <v>36907.511100000003</v>
      </c>
      <c r="E1360" s="898"/>
      <c r="F1360" s="898">
        <v>36907.511100000003</v>
      </c>
      <c r="G1360" s="901"/>
    </row>
    <row r="1361" spans="1:7" ht="9" customHeight="1">
      <c r="A1361" s="693" t="s">
        <v>3537</v>
      </c>
      <c r="B1361" s="694" t="s">
        <v>6015</v>
      </c>
      <c r="C1361" s="693" t="s">
        <v>1342</v>
      </c>
      <c r="D1361" s="898">
        <f t="shared" si="21"/>
        <v>34188.556499999999</v>
      </c>
      <c r="E1361" s="898"/>
      <c r="F1361" s="898">
        <v>34188.556499999999</v>
      </c>
      <c r="G1361" s="901"/>
    </row>
    <row r="1362" spans="1:7" ht="9" customHeight="1">
      <c r="A1362" s="693" t="s">
        <v>3538</v>
      </c>
      <c r="B1362" s="694" t="s">
        <v>6016</v>
      </c>
      <c r="C1362" s="693" t="s">
        <v>1342</v>
      </c>
      <c r="D1362" s="898">
        <f t="shared" si="21"/>
        <v>38872.344899999996</v>
      </c>
      <c r="E1362" s="898"/>
      <c r="F1362" s="898">
        <v>38872.344899999996</v>
      </c>
      <c r="G1362" s="901"/>
    </row>
    <row r="1363" spans="1:7" ht="9" customHeight="1">
      <c r="A1363" s="693" t="s">
        <v>3539</v>
      </c>
      <c r="B1363" s="694" t="s">
        <v>6017</v>
      </c>
      <c r="C1363" s="693" t="s">
        <v>1342</v>
      </c>
      <c r="D1363" s="898">
        <f t="shared" si="21"/>
        <v>35660.564100000003</v>
      </c>
      <c r="E1363" s="898"/>
      <c r="F1363" s="898">
        <v>35660.564100000003</v>
      </c>
      <c r="G1363" s="901"/>
    </row>
    <row r="1364" spans="1:7" ht="9" customHeight="1">
      <c r="A1364" s="693" t="s">
        <v>3540</v>
      </c>
      <c r="B1364" s="694" t="s">
        <v>6018</v>
      </c>
      <c r="C1364" s="693" t="s">
        <v>1342</v>
      </c>
      <c r="D1364" s="898">
        <f t="shared" si="21"/>
        <v>41335.618799999997</v>
      </c>
      <c r="E1364" s="898"/>
      <c r="F1364" s="898">
        <v>41335.618799999997</v>
      </c>
      <c r="G1364" s="901"/>
    </row>
    <row r="1365" spans="1:7" ht="9" customHeight="1">
      <c r="A1365" s="693" t="s">
        <v>3541</v>
      </c>
      <c r="B1365" s="694" t="s">
        <v>6019</v>
      </c>
      <c r="C1365" s="693" t="s">
        <v>1342</v>
      </c>
      <c r="D1365" s="898">
        <f t="shared" si="21"/>
        <v>38759.226600000002</v>
      </c>
      <c r="E1365" s="898"/>
      <c r="F1365" s="898">
        <v>38759.226600000002</v>
      </c>
      <c r="G1365" s="901"/>
    </row>
    <row r="1366" spans="1:7" ht="9" customHeight="1">
      <c r="A1366" s="693" t="s">
        <v>3542</v>
      </c>
      <c r="B1366" s="694" t="s">
        <v>6020</v>
      </c>
      <c r="C1366" s="693" t="s">
        <v>1342</v>
      </c>
      <c r="D1366" s="898">
        <f t="shared" si="21"/>
        <v>42690.223599999998</v>
      </c>
      <c r="E1366" s="898"/>
      <c r="F1366" s="898">
        <v>42690.223599999998</v>
      </c>
      <c r="G1366" s="901"/>
    </row>
    <row r="1367" spans="1:7" ht="9" customHeight="1">
      <c r="A1367" s="693" t="s">
        <v>3543</v>
      </c>
      <c r="B1367" s="694" t="s">
        <v>6021</v>
      </c>
      <c r="C1367" s="693" t="s">
        <v>1342</v>
      </c>
      <c r="D1367" s="898">
        <f t="shared" si="21"/>
        <v>39239.994599999998</v>
      </c>
      <c r="E1367" s="898"/>
      <c r="F1367" s="898">
        <v>39239.994599999998</v>
      </c>
      <c r="G1367" s="901"/>
    </row>
    <row r="1368" spans="1:7" ht="9" customHeight="1">
      <c r="A1368" s="693" t="s">
        <v>3544</v>
      </c>
      <c r="B1368" s="694" t="s">
        <v>6022</v>
      </c>
      <c r="C1368" s="693" t="s">
        <v>1342</v>
      </c>
      <c r="D1368" s="898">
        <f t="shared" si="21"/>
        <v>42209.465600000003</v>
      </c>
      <c r="E1368" s="898"/>
      <c r="F1368" s="898">
        <v>42209.465600000003</v>
      </c>
      <c r="G1368" s="901"/>
    </row>
    <row r="1369" spans="1:7" ht="9" customHeight="1">
      <c r="A1369" s="693" t="s">
        <v>3545</v>
      </c>
      <c r="B1369" s="694" t="s">
        <v>6023</v>
      </c>
      <c r="C1369" s="693" t="s">
        <v>1342</v>
      </c>
      <c r="D1369" s="898">
        <f t="shared" si="21"/>
        <v>45908.174400000004</v>
      </c>
      <c r="E1369" s="898"/>
      <c r="F1369" s="898">
        <v>45908.174400000004</v>
      </c>
      <c r="G1369" s="901"/>
    </row>
    <row r="1370" spans="1:7" ht="9" customHeight="1">
      <c r="A1370" s="693" t="s">
        <v>3546</v>
      </c>
      <c r="B1370" s="694" t="s">
        <v>6024</v>
      </c>
      <c r="C1370" s="693" t="s">
        <v>1342</v>
      </c>
      <c r="D1370" s="898">
        <f t="shared" si="21"/>
        <v>41703.268499999998</v>
      </c>
      <c r="E1370" s="898"/>
      <c r="F1370" s="898">
        <v>41703.268499999998</v>
      </c>
      <c r="G1370" s="901"/>
    </row>
    <row r="1371" spans="1:7" ht="9" customHeight="1">
      <c r="A1371" s="693" t="s">
        <v>3547</v>
      </c>
      <c r="B1371" s="694" t="s">
        <v>6025</v>
      </c>
      <c r="C1371" s="693" t="s">
        <v>1342</v>
      </c>
      <c r="D1371" s="898">
        <f t="shared" si="21"/>
        <v>46388.9323</v>
      </c>
      <c r="E1371" s="898"/>
      <c r="F1371" s="898">
        <v>46388.9323</v>
      </c>
      <c r="G1371" s="901"/>
    </row>
    <row r="1372" spans="1:7" ht="9" customHeight="1">
      <c r="A1372" s="693" t="s">
        <v>3548</v>
      </c>
      <c r="B1372" s="694" t="s">
        <v>6026</v>
      </c>
      <c r="C1372" s="693" t="s">
        <v>1342</v>
      </c>
      <c r="D1372" s="898">
        <f t="shared" si="21"/>
        <v>42209.465600000003</v>
      </c>
      <c r="E1372" s="898"/>
      <c r="F1372" s="898">
        <v>42209.465600000003</v>
      </c>
      <c r="G1372" s="901"/>
    </row>
    <row r="1373" spans="1:7" ht="9" customHeight="1">
      <c r="A1373" s="693" t="s">
        <v>3549</v>
      </c>
      <c r="B1373" s="694" t="s">
        <v>6027</v>
      </c>
      <c r="C1373" s="693" t="s">
        <v>1342</v>
      </c>
      <c r="D1373" s="898">
        <f t="shared" si="21"/>
        <v>46898.016000000003</v>
      </c>
      <c r="E1373" s="898"/>
      <c r="F1373" s="898">
        <v>46898.016000000003</v>
      </c>
      <c r="G1373" s="901"/>
    </row>
    <row r="1374" spans="1:7" ht="9" customHeight="1">
      <c r="A1374" s="693" t="s">
        <v>3550</v>
      </c>
      <c r="B1374" s="694" t="s">
        <v>6028</v>
      </c>
      <c r="C1374" s="693" t="s">
        <v>1342</v>
      </c>
      <c r="D1374" s="898">
        <f t="shared" si="21"/>
        <v>43550.430200000003</v>
      </c>
      <c r="E1374" s="898"/>
      <c r="F1374" s="898">
        <v>43550.430200000003</v>
      </c>
      <c r="G1374" s="901"/>
    </row>
    <row r="1375" spans="1:7" ht="9" customHeight="1">
      <c r="A1375" s="693" t="s">
        <v>3551</v>
      </c>
      <c r="B1375" s="694" t="s">
        <v>6029</v>
      </c>
      <c r="C1375" s="693" t="s">
        <v>1342</v>
      </c>
      <c r="D1375" s="898">
        <f t="shared" si="21"/>
        <v>47265.665699999998</v>
      </c>
      <c r="E1375" s="898"/>
      <c r="F1375" s="898">
        <v>47265.665699999998</v>
      </c>
      <c r="G1375" s="901"/>
    </row>
    <row r="1376" spans="1:7" ht="9" customHeight="1">
      <c r="A1376" s="693" t="s">
        <v>3552</v>
      </c>
      <c r="B1376" s="694" t="s">
        <v>6030</v>
      </c>
      <c r="C1376" s="693" t="s">
        <v>1342</v>
      </c>
      <c r="D1376" s="898">
        <f t="shared" si="21"/>
        <v>49233.398800000003</v>
      </c>
      <c r="E1376" s="898"/>
      <c r="F1376" s="898">
        <v>49233.398800000003</v>
      </c>
      <c r="G1376" s="901"/>
    </row>
    <row r="1377" spans="1:7" ht="9" customHeight="1">
      <c r="A1377" s="693" t="s">
        <v>3553</v>
      </c>
      <c r="B1377" s="694" t="s">
        <v>6031</v>
      </c>
      <c r="C1377" s="693" t="s">
        <v>1342</v>
      </c>
      <c r="D1377" s="898">
        <f t="shared" si="21"/>
        <v>52929.534299999999</v>
      </c>
      <c r="E1377" s="898"/>
      <c r="F1377" s="898">
        <v>52929.534299999999</v>
      </c>
      <c r="G1377" s="901"/>
    </row>
    <row r="1378" spans="1:7" ht="9" customHeight="1">
      <c r="A1378" s="693" t="s">
        <v>3554</v>
      </c>
      <c r="B1378" s="694" t="s">
        <v>6032</v>
      </c>
      <c r="C1378" s="693" t="s">
        <v>1342</v>
      </c>
      <c r="D1378" s="898">
        <f t="shared" si="21"/>
        <v>57842.532200000001</v>
      </c>
      <c r="E1378" s="898"/>
      <c r="F1378" s="898">
        <v>57842.532200000001</v>
      </c>
      <c r="G1378" s="901"/>
    </row>
    <row r="1379" spans="1:7" ht="9" customHeight="1">
      <c r="A1379" s="693" t="s">
        <v>3555</v>
      </c>
      <c r="B1379" s="694" t="s">
        <v>6033</v>
      </c>
      <c r="C1379" s="693" t="s">
        <v>1342</v>
      </c>
      <c r="D1379" s="898">
        <f t="shared" si="21"/>
        <v>62700.473299999998</v>
      </c>
      <c r="E1379" s="898"/>
      <c r="F1379" s="898">
        <v>62700.473299999998</v>
      </c>
      <c r="G1379" s="901"/>
    </row>
    <row r="1380" spans="1:7" ht="9" customHeight="1">
      <c r="A1380" s="693" t="s">
        <v>3556</v>
      </c>
      <c r="B1380" s="694" t="s">
        <v>6034</v>
      </c>
      <c r="C1380" s="693" t="s">
        <v>1342</v>
      </c>
      <c r="D1380" s="898">
        <f t="shared" si="21"/>
        <v>65359.605000000003</v>
      </c>
      <c r="E1380" s="898"/>
      <c r="F1380" s="898">
        <v>65359.605000000003</v>
      </c>
      <c r="G1380" s="901"/>
    </row>
    <row r="1381" spans="1:7" ht="9" customHeight="1">
      <c r="A1381" s="693" t="s">
        <v>3557</v>
      </c>
      <c r="B1381" s="694" t="s">
        <v>6035</v>
      </c>
      <c r="C1381" s="693" t="s">
        <v>1342</v>
      </c>
      <c r="D1381" s="898">
        <f t="shared" si="21"/>
        <v>70233.761700000003</v>
      </c>
      <c r="E1381" s="898"/>
      <c r="F1381" s="898">
        <v>70233.761700000003</v>
      </c>
      <c r="G1381" s="901"/>
    </row>
    <row r="1382" spans="1:7" ht="9" customHeight="1">
      <c r="A1382" s="693" t="s">
        <v>3558</v>
      </c>
      <c r="B1382" s="694" t="s">
        <v>6036</v>
      </c>
      <c r="C1382" s="693" t="s">
        <v>1342</v>
      </c>
      <c r="D1382" s="898">
        <f t="shared" si="21"/>
        <v>56204.0789</v>
      </c>
      <c r="E1382" s="898"/>
      <c r="F1382" s="898">
        <v>56204.0789</v>
      </c>
      <c r="G1382" s="901"/>
    </row>
    <row r="1383" spans="1:7" ht="9" customHeight="1">
      <c r="A1383" s="693" t="s">
        <v>3559</v>
      </c>
      <c r="B1383" s="694" t="s">
        <v>6037</v>
      </c>
      <c r="C1383" s="693" t="s">
        <v>1342</v>
      </c>
      <c r="D1383" s="898">
        <f t="shared" si="21"/>
        <v>58290.291899999997</v>
      </c>
      <c r="E1383" s="898"/>
      <c r="F1383" s="898">
        <v>58290.291899999997</v>
      </c>
      <c r="G1383" s="901"/>
    </row>
    <row r="1384" spans="1:7" ht="9" customHeight="1">
      <c r="A1384" s="693" t="s">
        <v>3560</v>
      </c>
      <c r="B1384" s="694" t="s">
        <v>6038</v>
      </c>
      <c r="C1384" s="693" t="s">
        <v>1342</v>
      </c>
      <c r="D1384" s="898">
        <f t="shared" si="21"/>
        <v>59265.960200000001</v>
      </c>
      <c r="E1384" s="898"/>
      <c r="F1384" s="898">
        <v>59265.960200000001</v>
      </c>
      <c r="G1384" s="901"/>
    </row>
    <row r="1385" spans="1:7" ht="9" customHeight="1">
      <c r="A1385" s="693" t="s">
        <v>3561</v>
      </c>
      <c r="B1385" s="694" t="s">
        <v>6039</v>
      </c>
      <c r="C1385" s="693" t="s">
        <v>1342</v>
      </c>
      <c r="D1385" s="898">
        <f t="shared" si="21"/>
        <v>60392.017699999997</v>
      </c>
      <c r="E1385" s="898"/>
      <c r="F1385" s="898">
        <v>60392.017699999997</v>
      </c>
      <c r="G1385" s="901"/>
    </row>
    <row r="1386" spans="1:7" ht="9" customHeight="1">
      <c r="A1386" s="693" t="s">
        <v>3562</v>
      </c>
      <c r="B1386" s="694" t="s">
        <v>6040</v>
      </c>
      <c r="C1386" s="693" t="s">
        <v>1342</v>
      </c>
      <c r="D1386" s="898">
        <f t="shared" si="21"/>
        <v>64331.421499999997</v>
      </c>
      <c r="E1386" s="898"/>
      <c r="F1386" s="898">
        <v>64331.421499999997</v>
      </c>
      <c r="G1386" s="901"/>
    </row>
    <row r="1387" spans="1:7" ht="9" customHeight="1">
      <c r="A1387" s="693" t="s">
        <v>3563</v>
      </c>
      <c r="B1387" s="694" t="s">
        <v>6041</v>
      </c>
      <c r="C1387" s="693" t="s">
        <v>1342</v>
      </c>
      <c r="D1387" s="898">
        <f t="shared" si="21"/>
        <v>63216.3727</v>
      </c>
      <c r="E1387" s="898"/>
      <c r="F1387" s="898">
        <v>63216.3727</v>
      </c>
      <c r="G1387" s="901"/>
    </row>
    <row r="1388" spans="1:7" ht="9" customHeight="1">
      <c r="A1388" s="693" t="s">
        <v>3564</v>
      </c>
      <c r="B1388" s="694" t="s">
        <v>6042</v>
      </c>
      <c r="C1388" s="693" t="s">
        <v>1342</v>
      </c>
      <c r="D1388" s="898">
        <f t="shared" si="21"/>
        <v>65249.085400000004</v>
      </c>
      <c r="E1388" s="898"/>
      <c r="F1388" s="898">
        <v>65249.085400000004</v>
      </c>
      <c r="G1388" s="901"/>
    </row>
    <row r="1389" spans="1:7" ht="9" customHeight="1">
      <c r="A1389" s="693" t="s">
        <v>3565</v>
      </c>
      <c r="B1389" s="694" t="s">
        <v>6043</v>
      </c>
      <c r="C1389" s="693" t="s">
        <v>1342</v>
      </c>
      <c r="D1389" s="898">
        <f t="shared" si="21"/>
        <v>68292.236600000004</v>
      </c>
      <c r="E1389" s="898"/>
      <c r="F1389" s="898">
        <v>68292.236600000004</v>
      </c>
      <c r="G1389" s="901"/>
    </row>
    <row r="1390" spans="1:7" ht="9" customHeight="1">
      <c r="A1390" s="693" t="s">
        <v>3566</v>
      </c>
      <c r="B1390" s="694" t="s">
        <v>6044</v>
      </c>
      <c r="C1390" s="693" t="s">
        <v>1342</v>
      </c>
      <c r="D1390" s="898">
        <f t="shared" si="21"/>
        <v>68772.994600000005</v>
      </c>
      <c r="E1390" s="898"/>
      <c r="F1390" s="898">
        <v>68772.994600000005</v>
      </c>
      <c r="G1390" s="901"/>
    </row>
    <row r="1391" spans="1:7" ht="9" customHeight="1">
      <c r="A1391" s="693" t="s">
        <v>3567</v>
      </c>
      <c r="B1391" s="694" t="s">
        <v>6045</v>
      </c>
      <c r="C1391" s="693" t="s">
        <v>1342</v>
      </c>
      <c r="D1391" s="898">
        <f t="shared" si="21"/>
        <v>70629.377200000003</v>
      </c>
      <c r="E1391" s="898"/>
      <c r="F1391" s="898">
        <v>70629.377200000003</v>
      </c>
      <c r="G1391" s="901"/>
    </row>
    <row r="1392" spans="1:7" ht="9" customHeight="1">
      <c r="A1392" s="693" t="s">
        <v>3568</v>
      </c>
      <c r="B1392" s="694" t="s">
        <v>6046</v>
      </c>
      <c r="C1392" s="693" t="s">
        <v>1340</v>
      </c>
      <c r="D1392" s="898">
        <f t="shared" si="21"/>
        <v>15170.987999999999</v>
      </c>
      <c r="E1392" s="898"/>
      <c r="F1392" s="898">
        <v>15170.987999999999</v>
      </c>
      <c r="G1392" s="901"/>
    </row>
    <row r="1393" spans="1:7" ht="9" customHeight="1">
      <c r="A1393" s="693" t="s">
        <v>3569</v>
      </c>
      <c r="B1393" s="694" t="s">
        <v>6047</v>
      </c>
      <c r="C1393" s="693" t="s">
        <v>520</v>
      </c>
      <c r="D1393" s="898">
        <f t="shared" si="21"/>
        <v>8.1127000000000002</v>
      </c>
      <c r="E1393" s="898"/>
      <c r="F1393" s="898">
        <v>8.1127000000000002</v>
      </c>
      <c r="G1393" s="901"/>
    </row>
    <row r="1394" spans="1:7" ht="9" customHeight="1">
      <c r="A1394" s="693" t="s">
        <v>2092</v>
      </c>
      <c r="B1394" s="694" t="s">
        <v>6048</v>
      </c>
      <c r="C1394" s="693" t="s">
        <v>520</v>
      </c>
      <c r="D1394" s="898">
        <f t="shared" si="21"/>
        <v>20.674199999999999</v>
      </c>
      <c r="E1394" s="898"/>
      <c r="F1394" s="898">
        <v>20.674199999999999</v>
      </c>
      <c r="G1394" s="901"/>
    </row>
    <row r="1395" spans="1:7" ht="9" customHeight="1">
      <c r="A1395" s="693" t="s">
        <v>3570</v>
      </c>
      <c r="B1395" s="694" t="s">
        <v>6049</v>
      </c>
      <c r="C1395" s="693" t="s">
        <v>1340</v>
      </c>
      <c r="D1395" s="898">
        <f t="shared" si="21"/>
        <v>39.9009</v>
      </c>
      <c r="E1395" s="898"/>
      <c r="F1395" s="898">
        <v>39.9009</v>
      </c>
      <c r="G1395" s="901"/>
    </row>
    <row r="1396" spans="1:7" ht="9" customHeight="1">
      <c r="A1396" s="693" t="s">
        <v>2094</v>
      </c>
      <c r="B1396" s="694" t="s">
        <v>6050</v>
      </c>
      <c r="C1396" s="693" t="s">
        <v>9</v>
      </c>
      <c r="D1396" s="898">
        <f t="shared" si="21"/>
        <v>19.696200000000001</v>
      </c>
      <c r="E1396" s="898"/>
      <c r="F1396" s="898">
        <v>19.696200000000001</v>
      </c>
      <c r="G1396" s="901"/>
    </row>
    <row r="1397" spans="1:7" ht="9" customHeight="1">
      <c r="A1397" s="693" t="s">
        <v>3571</v>
      </c>
      <c r="B1397" s="694" t="s">
        <v>6051</v>
      </c>
      <c r="C1397" s="693" t="s">
        <v>1342</v>
      </c>
      <c r="D1397" s="898">
        <f t="shared" si="21"/>
        <v>140.88839999999999</v>
      </c>
      <c r="E1397" s="898"/>
      <c r="F1397" s="898">
        <v>140.88839999999999</v>
      </c>
      <c r="G1397" s="901"/>
    </row>
    <row r="1398" spans="1:7" ht="9" customHeight="1">
      <c r="A1398" s="693" t="s">
        <v>3572</v>
      </c>
      <c r="B1398" s="694" t="s">
        <v>6052</v>
      </c>
      <c r="C1398" s="693" t="s">
        <v>1340</v>
      </c>
      <c r="D1398" s="898">
        <f t="shared" si="21"/>
        <v>2.4062999999999999</v>
      </c>
      <c r="E1398" s="898"/>
      <c r="F1398" s="898">
        <v>2.4062999999999999</v>
      </c>
      <c r="G1398" s="901"/>
    </row>
    <row r="1399" spans="1:7" ht="9" customHeight="1">
      <c r="A1399" s="693" t="s">
        <v>3573</v>
      </c>
      <c r="B1399" s="694" t="s">
        <v>6053</v>
      </c>
      <c r="C1399" s="693" t="s">
        <v>520</v>
      </c>
      <c r="D1399" s="898">
        <f t="shared" si="21"/>
        <v>10.935499999999999</v>
      </c>
      <c r="E1399" s="898"/>
      <c r="F1399" s="898">
        <v>10.935499999999999</v>
      </c>
      <c r="G1399" s="901"/>
    </row>
    <row r="1400" spans="1:7" ht="9" customHeight="1">
      <c r="A1400" s="693" t="s">
        <v>3574</v>
      </c>
      <c r="B1400" s="694" t="s">
        <v>6054</v>
      </c>
      <c r="C1400" s="693" t="s">
        <v>1340</v>
      </c>
      <c r="D1400" s="898">
        <f t="shared" si="21"/>
        <v>3.1362999999999999</v>
      </c>
      <c r="E1400" s="898"/>
      <c r="F1400" s="898">
        <v>3.1362999999999999</v>
      </c>
      <c r="G1400" s="901"/>
    </row>
    <row r="1401" spans="1:7" ht="9" customHeight="1">
      <c r="A1401" s="693" t="s">
        <v>3575</v>
      </c>
      <c r="B1401" s="694" t="s">
        <v>6055</v>
      </c>
      <c r="C1401" s="693" t="s">
        <v>1340</v>
      </c>
      <c r="D1401" s="898">
        <f t="shared" si="21"/>
        <v>3.1833999999999998</v>
      </c>
      <c r="E1401" s="898"/>
      <c r="F1401" s="898">
        <v>3.1833999999999998</v>
      </c>
      <c r="G1401" s="901"/>
    </row>
    <row r="1402" spans="1:7" ht="9" customHeight="1">
      <c r="A1402" s="693" t="s">
        <v>3576</v>
      </c>
      <c r="B1402" s="694" t="s">
        <v>6056</v>
      </c>
      <c r="C1402" s="693" t="s">
        <v>1340</v>
      </c>
      <c r="D1402" s="898">
        <f t="shared" si="21"/>
        <v>3.3723999999999998</v>
      </c>
      <c r="E1402" s="898"/>
      <c r="F1402" s="898">
        <v>3.3723999999999998</v>
      </c>
      <c r="G1402" s="901"/>
    </row>
    <row r="1403" spans="1:7" ht="9" customHeight="1">
      <c r="A1403" s="693" t="s">
        <v>3577</v>
      </c>
      <c r="B1403" s="694" t="s">
        <v>6057</v>
      </c>
      <c r="C1403" s="693" t="s">
        <v>1340</v>
      </c>
      <c r="D1403" s="898">
        <f t="shared" si="21"/>
        <v>4.2747999999999999</v>
      </c>
      <c r="E1403" s="898"/>
      <c r="F1403" s="898">
        <v>4.2747999999999999</v>
      </c>
      <c r="G1403" s="901"/>
    </row>
    <row r="1404" spans="1:7" ht="9" customHeight="1">
      <c r="A1404" s="693" t="s">
        <v>3578</v>
      </c>
      <c r="B1404" s="694" t="s">
        <v>6058</v>
      </c>
      <c r="C1404" s="693" t="s">
        <v>1340</v>
      </c>
      <c r="D1404" s="898">
        <f t="shared" si="21"/>
        <v>4.5853000000000002</v>
      </c>
      <c r="E1404" s="898"/>
      <c r="F1404" s="898">
        <v>4.5853000000000002</v>
      </c>
      <c r="G1404" s="901"/>
    </row>
    <row r="1405" spans="1:7" ht="9" customHeight="1">
      <c r="A1405" s="693" t="s">
        <v>3579</v>
      </c>
      <c r="B1405" s="694" t="s">
        <v>6059</v>
      </c>
      <c r="C1405" s="693" t="s">
        <v>1340</v>
      </c>
      <c r="D1405" s="898">
        <f t="shared" si="21"/>
        <v>5.3676000000000004</v>
      </c>
      <c r="E1405" s="898"/>
      <c r="F1405" s="898">
        <v>5.3676000000000004</v>
      </c>
      <c r="G1405" s="901"/>
    </row>
    <row r="1406" spans="1:7" ht="9" customHeight="1">
      <c r="A1406" s="693" t="s">
        <v>3580</v>
      </c>
      <c r="B1406" s="694" t="s">
        <v>6060</v>
      </c>
      <c r="C1406" s="693" t="s">
        <v>1340</v>
      </c>
      <c r="D1406" s="898">
        <f t="shared" si="21"/>
        <v>5.5899000000000001</v>
      </c>
      <c r="E1406" s="898"/>
      <c r="F1406" s="898">
        <v>5.5899000000000001</v>
      </c>
      <c r="G1406" s="901"/>
    </row>
    <row r="1407" spans="1:7" ht="9" customHeight="1">
      <c r="A1407" s="693" t="s">
        <v>3581</v>
      </c>
      <c r="B1407" s="694" t="s">
        <v>6061</v>
      </c>
      <c r="C1407" s="693" t="s">
        <v>1340</v>
      </c>
      <c r="D1407" s="898">
        <f t="shared" si="21"/>
        <v>6.0583</v>
      </c>
      <c r="E1407" s="898"/>
      <c r="F1407" s="898">
        <v>6.0583</v>
      </c>
      <c r="G1407" s="901"/>
    </row>
    <row r="1408" spans="1:7" ht="9" customHeight="1">
      <c r="A1408" s="693" t="s">
        <v>3582</v>
      </c>
      <c r="B1408" s="694" t="s">
        <v>6062</v>
      </c>
      <c r="C1408" s="693" t="s">
        <v>1340</v>
      </c>
      <c r="D1408" s="898">
        <f t="shared" si="21"/>
        <v>6.4061000000000003</v>
      </c>
      <c r="E1408" s="898"/>
      <c r="F1408" s="898">
        <v>6.4061000000000003</v>
      </c>
      <c r="G1408" s="901"/>
    </row>
    <row r="1409" spans="1:7" ht="9" customHeight="1">
      <c r="A1409" s="693" t="s">
        <v>3583</v>
      </c>
      <c r="B1409" s="694" t="s">
        <v>6063</v>
      </c>
      <c r="C1409" s="693" t="s">
        <v>1340</v>
      </c>
      <c r="D1409" s="898">
        <f t="shared" si="21"/>
        <v>6.8605999999999998</v>
      </c>
      <c r="E1409" s="898"/>
      <c r="F1409" s="898">
        <v>6.8605999999999998</v>
      </c>
      <c r="G1409" s="901"/>
    </row>
    <row r="1410" spans="1:7" ht="9" customHeight="1">
      <c r="A1410" s="693" t="s">
        <v>3584</v>
      </c>
      <c r="B1410" s="694" t="s">
        <v>6064</v>
      </c>
      <c r="C1410" s="693" t="s">
        <v>1340</v>
      </c>
      <c r="D1410" s="898">
        <f t="shared" si="21"/>
        <v>7.1016000000000004</v>
      </c>
      <c r="E1410" s="898"/>
      <c r="F1410" s="898">
        <v>7.1016000000000004</v>
      </c>
      <c r="G1410" s="901"/>
    </row>
    <row r="1411" spans="1:7" ht="9" customHeight="1">
      <c r="A1411" s="693" t="s">
        <v>3585</v>
      </c>
      <c r="B1411" s="694" t="s">
        <v>6065</v>
      </c>
      <c r="C1411" s="693" t="s">
        <v>1340</v>
      </c>
      <c r="D1411" s="898">
        <f t="shared" si="21"/>
        <v>7.3536000000000001</v>
      </c>
      <c r="E1411" s="898"/>
      <c r="F1411" s="898">
        <v>7.3536000000000001</v>
      </c>
      <c r="G1411" s="901"/>
    </row>
    <row r="1412" spans="1:7" ht="9" customHeight="1">
      <c r="A1412" s="693" t="s">
        <v>3586</v>
      </c>
      <c r="B1412" s="694" t="s">
        <v>6066</v>
      </c>
      <c r="C1412" s="693" t="s">
        <v>1340</v>
      </c>
      <c r="D1412" s="898">
        <f t="shared" si="21"/>
        <v>8.1272000000000002</v>
      </c>
      <c r="E1412" s="898"/>
      <c r="F1412" s="898">
        <v>8.1272000000000002</v>
      </c>
      <c r="G1412" s="901"/>
    </row>
    <row r="1413" spans="1:7" ht="9" customHeight="1">
      <c r="A1413" s="693" t="s">
        <v>3587</v>
      </c>
      <c r="B1413" s="694" t="s">
        <v>6067</v>
      </c>
      <c r="C1413" s="693" t="s">
        <v>1340</v>
      </c>
      <c r="D1413" s="898">
        <f t="shared" si="21"/>
        <v>8.7637999999999998</v>
      </c>
      <c r="E1413" s="898"/>
      <c r="F1413" s="898">
        <v>8.7637999999999998</v>
      </c>
      <c r="G1413" s="901"/>
    </row>
    <row r="1414" spans="1:7" ht="9" customHeight="1">
      <c r="A1414" s="693" t="s">
        <v>3588</v>
      </c>
      <c r="B1414" s="694" t="s">
        <v>6068</v>
      </c>
      <c r="C1414" s="693" t="s">
        <v>1340</v>
      </c>
      <c r="D1414" s="898">
        <f t="shared" si="21"/>
        <v>9.3979999999999997</v>
      </c>
      <c r="E1414" s="898"/>
      <c r="F1414" s="898">
        <v>9.3979999999999997</v>
      </c>
      <c r="G1414" s="901"/>
    </row>
    <row r="1415" spans="1:7" ht="9" customHeight="1">
      <c r="A1415" s="693" t="s">
        <v>3589</v>
      </c>
      <c r="B1415" s="694" t="s">
        <v>6069</v>
      </c>
      <c r="C1415" s="693" t="s">
        <v>1340</v>
      </c>
      <c r="D1415" s="898">
        <f t="shared" ref="D1415:D1478" si="22">IF(G1415=0,F1415,G1415)</f>
        <v>10.0053</v>
      </c>
      <c r="E1415" s="898"/>
      <c r="F1415" s="898">
        <v>10.0053</v>
      </c>
      <c r="G1415" s="901"/>
    </row>
    <row r="1416" spans="1:7" ht="9" customHeight="1">
      <c r="A1416" s="693" t="s">
        <v>3590</v>
      </c>
      <c r="B1416" s="694" t="s">
        <v>6070</v>
      </c>
      <c r="C1416" s="693" t="s">
        <v>1340</v>
      </c>
      <c r="D1416" s="898">
        <f t="shared" si="22"/>
        <v>11.023</v>
      </c>
      <c r="E1416" s="898"/>
      <c r="F1416" s="898">
        <v>11.023</v>
      </c>
      <c r="G1416" s="901"/>
    </row>
    <row r="1417" spans="1:7" ht="9" customHeight="1">
      <c r="A1417" s="693" t="s">
        <v>3591</v>
      </c>
      <c r="B1417" s="694" t="s">
        <v>6071</v>
      </c>
      <c r="C1417" s="693" t="s">
        <v>1340</v>
      </c>
      <c r="D1417" s="898">
        <f t="shared" si="22"/>
        <v>12.7463</v>
      </c>
      <c r="E1417" s="898"/>
      <c r="F1417" s="898">
        <v>12.7463</v>
      </c>
      <c r="G1417" s="901"/>
    </row>
    <row r="1418" spans="1:7" ht="9" customHeight="1">
      <c r="A1418" s="693" t="s">
        <v>3592</v>
      </c>
      <c r="B1418" s="694" t="s">
        <v>6072</v>
      </c>
      <c r="C1418" s="693" t="s">
        <v>1340</v>
      </c>
      <c r="D1418" s="898">
        <f t="shared" si="22"/>
        <v>7.1893000000000002</v>
      </c>
      <c r="E1418" s="898"/>
      <c r="F1418" s="898">
        <v>7.1893000000000002</v>
      </c>
      <c r="G1418" s="901"/>
    </row>
    <row r="1419" spans="1:7" ht="9" customHeight="1">
      <c r="A1419" s="693" t="s">
        <v>3593</v>
      </c>
      <c r="B1419" s="694" t="s">
        <v>6073</v>
      </c>
      <c r="C1419" s="693" t="s">
        <v>1340</v>
      </c>
      <c r="D1419" s="898">
        <f t="shared" si="22"/>
        <v>7.6639999999999997</v>
      </c>
      <c r="E1419" s="898"/>
      <c r="F1419" s="898">
        <v>7.6639999999999997</v>
      </c>
      <c r="G1419" s="901"/>
    </row>
    <row r="1420" spans="1:7" ht="9" customHeight="1">
      <c r="A1420" s="693" t="s">
        <v>3594</v>
      </c>
      <c r="B1420" s="694" t="s">
        <v>6074</v>
      </c>
      <c r="C1420" s="693" t="s">
        <v>1340</v>
      </c>
      <c r="D1420" s="898">
        <f t="shared" si="22"/>
        <v>8.0207999999999995</v>
      </c>
      <c r="E1420" s="898"/>
      <c r="F1420" s="898">
        <v>8.0207999999999995</v>
      </c>
      <c r="G1420" s="901"/>
    </row>
    <row r="1421" spans="1:7" ht="9" customHeight="1">
      <c r="A1421" s="693" t="s">
        <v>3595</v>
      </c>
      <c r="B1421" s="694" t="s">
        <v>6075</v>
      </c>
      <c r="C1421" s="693" t="s">
        <v>1340</v>
      </c>
      <c r="D1421" s="898">
        <f t="shared" si="22"/>
        <v>8.5091999999999999</v>
      </c>
      <c r="E1421" s="898"/>
      <c r="F1421" s="898">
        <v>8.5091999999999999</v>
      </c>
      <c r="G1421" s="901"/>
    </row>
    <row r="1422" spans="1:7" ht="9" customHeight="1">
      <c r="A1422" s="693" t="s">
        <v>3596</v>
      </c>
      <c r="B1422" s="694" t="s">
        <v>6076</v>
      </c>
      <c r="C1422" s="693" t="s">
        <v>1340</v>
      </c>
      <c r="D1422" s="898">
        <f t="shared" si="22"/>
        <v>8.7811000000000003</v>
      </c>
      <c r="E1422" s="898"/>
      <c r="F1422" s="898">
        <v>8.7811000000000003</v>
      </c>
      <c r="G1422" s="901"/>
    </row>
    <row r="1423" spans="1:7" ht="9" customHeight="1">
      <c r="A1423" s="693" t="s">
        <v>3597</v>
      </c>
      <c r="B1423" s="694" t="s">
        <v>6077</v>
      </c>
      <c r="C1423" s="693" t="s">
        <v>1340</v>
      </c>
      <c r="D1423" s="898">
        <f t="shared" si="22"/>
        <v>9.3550000000000004</v>
      </c>
      <c r="E1423" s="898"/>
      <c r="F1423" s="898">
        <v>9.3550000000000004</v>
      </c>
      <c r="G1423" s="901"/>
    </row>
    <row r="1424" spans="1:7" ht="9" customHeight="1">
      <c r="A1424" s="693" t="s">
        <v>1535</v>
      </c>
      <c r="B1424" s="694" t="s">
        <v>1536</v>
      </c>
      <c r="C1424" s="693" t="s">
        <v>520</v>
      </c>
      <c r="D1424" s="898">
        <f t="shared" si="22"/>
        <v>81.092500000000001</v>
      </c>
      <c r="E1424" s="898"/>
      <c r="F1424" s="898">
        <v>81.092500000000001</v>
      </c>
      <c r="G1424" s="901"/>
    </row>
    <row r="1425" spans="1:7" ht="9" customHeight="1">
      <c r="A1425" s="693" t="s">
        <v>3598</v>
      </c>
      <c r="B1425" s="694" t="s">
        <v>6078</v>
      </c>
      <c r="C1425" s="693" t="s">
        <v>1340</v>
      </c>
      <c r="D1425" s="898">
        <f t="shared" si="22"/>
        <v>18.305199999999999</v>
      </c>
      <c r="E1425" s="898"/>
      <c r="F1425" s="898">
        <v>18.305199999999999</v>
      </c>
      <c r="G1425" s="901"/>
    </row>
    <row r="1426" spans="1:7" ht="9" customHeight="1">
      <c r="A1426" s="693" t="s">
        <v>3599</v>
      </c>
      <c r="B1426" s="694" t="s">
        <v>6079</v>
      </c>
      <c r="C1426" s="693" t="s">
        <v>1340</v>
      </c>
      <c r="D1426" s="898">
        <f t="shared" si="22"/>
        <v>0.30230000000000001</v>
      </c>
      <c r="E1426" s="898"/>
      <c r="F1426" s="898">
        <v>0.30230000000000001</v>
      </c>
      <c r="G1426" s="901"/>
    </row>
    <row r="1427" spans="1:7" ht="9" customHeight="1">
      <c r="A1427" s="693" t="s">
        <v>3600</v>
      </c>
      <c r="B1427" s="694" t="s">
        <v>6080</v>
      </c>
      <c r="C1427" s="693" t="s">
        <v>1340</v>
      </c>
      <c r="D1427" s="898">
        <f t="shared" si="22"/>
        <v>0.64119999999999999</v>
      </c>
      <c r="E1427" s="898"/>
      <c r="F1427" s="898">
        <v>0.64119999999999999</v>
      </c>
      <c r="G1427" s="901"/>
    </row>
    <row r="1428" spans="1:7" ht="9" customHeight="1">
      <c r="A1428" s="693" t="s">
        <v>3601</v>
      </c>
      <c r="B1428" s="694" t="s">
        <v>6081</v>
      </c>
      <c r="C1428" s="693" t="s">
        <v>1340</v>
      </c>
      <c r="D1428" s="898">
        <f t="shared" si="22"/>
        <v>1.6980999999999999</v>
      </c>
      <c r="E1428" s="898"/>
      <c r="F1428" s="898">
        <v>1.6980999999999999</v>
      </c>
      <c r="G1428" s="901"/>
    </row>
    <row r="1429" spans="1:7" ht="9" customHeight="1">
      <c r="A1429" s="693" t="s">
        <v>3602</v>
      </c>
      <c r="B1429" s="694" t="s">
        <v>6082</v>
      </c>
      <c r="C1429" s="693" t="s">
        <v>520</v>
      </c>
      <c r="D1429" s="898">
        <f t="shared" si="22"/>
        <v>20.0746</v>
      </c>
      <c r="E1429" s="898"/>
      <c r="F1429" s="898">
        <v>20.0746</v>
      </c>
      <c r="G1429" s="901"/>
    </row>
    <row r="1430" spans="1:7" ht="9" customHeight="1">
      <c r="A1430" s="693" t="s">
        <v>3603</v>
      </c>
      <c r="B1430" s="694" t="s">
        <v>6083</v>
      </c>
      <c r="C1430" s="693" t="s">
        <v>520</v>
      </c>
      <c r="D1430" s="898">
        <f t="shared" si="22"/>
        <v>16.690200000000001</v>
      </c>
      <c r="E1430" s="898"/>
      <c r="F1430" s="898">
        <v>16.690200000000001</v>
      </c>
      <c r="G1430" s="901"/>
    </row>
    <row r="1431" spans="1:7" ht="9" customHeight="1">
      <c r="A1431" s="693" t="s">
        <v>3604</v>
      </c>
      <c r="B1431" s="694" t="s">
        <v>6084</v>
      </c>
      <c r="C1431" s="693" t="s">
        <v>8</v>
      </c>
      <c r="D1431" s="898" t="str">
        <f t="shared" si="22"/>
        <v>-</v>
      </c>
      <c r="E1431" s="898"/>
      <c r="F1431" s="898" t="s">
        <v>33</v>
      </c>
      <c r="G1431" s="901"/>
    </row>
    <row r="1432" spans="1:7" ht="9" customHeight="1">
      <c r="A1432" s="693" t="s">
        <v>3605</v>
      </c>
      <c r="B1432" s="694" t="s">
        <v>6085</v>
      </c>
      <c r="C1432" s="693" t="s">
        <v>1342</v>
      </c>
      <c r="D1432" s="898">
        <f t="shared" si="22"/>
        <v>232.36699999999999</v>
      </c>
      <c r="E1432" s="898"/>
      <c r="F1432" s="898">
        <v>232.36699999999999</v>
      </c>
      <c r="G1432" s="901"/>
    </row>
    <row r="1433" spans="1:7" ht="9" customHeight="1">
      <c r="A1433" s="693" t="s">
        <v>3606</v>
      </c>
      <c r="B1433" s="694" t="s">
        <v>6086</v>
      </c>
      <c r="C1433" s="693" t="s">
        <v>1342</v>
      </c>
      <c r="D1433" s="898">
        <f t="shared" si="22"/>
        <v>273.06479999999999</v>
      </c>
      <c r="E1433" s="898"/>
      <c r="F1433" s="898">
        <v>273.06479999999999</v>
      </c>
      <c r="G1433" s="901"/>
    </row>
    <row r="1434" spans="1:7" ht="9" customHeight="1">
      <c r="A1434" s="693" t="s">
        <v>3607</v>
      </c>
      <c r="B1434" s="694" t="s">
        <v>6087</v>
      </c>
      <c r="C1434" s="693" t="s">
        <v>1342</v>
      </c>
      <c r="D1434" s="898">
        <f t="shared" si="22"/>
        <v>323.71199999999999</v>
      </c>
      <c r="E1434" s="898"/>
      <c r="F1434" s="898">
        <v>323.71199999999999</v>
      </c>
      <c r="G1434" s="901"/>
    </row>
    <row r="1435" spans="1:7" ht="9" customHeight="1">
      <c r="A1435" s="693" t="s">
        <v>3608</v>
      </c>
      <c r="B1435" s="694" t="s">
        <v>6088</v>
      </c>
      <c r="C1435" s="693" t="s">
        <v>1342</v>
      </c>
      <c r="D1435" s="898">
        <f t="shared" si="22"/>
        <v>374.59460000000001</v>
      </c>
      <c r="E1435" s="898"/>
      <c r="F1435" s="898">
        <v>374.59460000000001</v>
      </c>
      <c r="G1435" s="901"/>
    </row>
    <row r="1436" spans="1:7" ht="9" customHeight="1">
      <c r="A1436" s="693" t="s">
        <v>3609</v>
      </c>
      <c r="B1436" s="694" t="s">
        <v>6089</v>
      </c>
      <c r="C1436" s="693" t="s">
        <v>1342</v>
      </c>
      <c r="D1436" s="898">
        <f t="shared" si="22"/>
        <v>430.74700000000001</v>
      </c>
      <c r="E1436" s="898"/>
      <c r="F1436" s="898">
        <v>430.74700000000001</v>
      </c>
      <c r="G1436" s="901"/>
    </row>
    <row r="1437" spans="1:7" ht="9" customHeight="1">
      <c r="A1437" s="693" t="s">
        <v>3610</v>
      </c>
      <c r="B1437" s="694" t="s">
        <v>6090</v>
      </c>
      <c r="C1437" s="693" t="s">
        <v>1342</v>
      </c>
      <c r="D1437" s="898">
        <f t="shared" si="22"/>
        <v>486.86059999999998</v>
      </c>
      <c r="E1437" s="898"/>
      <c r="F1437" s="898">
        <v>486.86059999999998</v>
      </c>
      <c r="G1437" s="901"/>
    </row>
    <row r="1438" spans="1:7" ht="9" customHeight="1">
      <c r="A1438" s="693" t="s">
        <v>3611</v>
      </c>
      <c r="B1438" s="694" t="s">
        <v>6091</v>
      </c>
      <c r="C1438" s="693" t="s">
        <v>1342</v>
      </c>
      <c r="D1438" s="898">
        <f t="shared" si="22"/>
        <v>514.70740000000001</v>
      </c>
      <c r="E1438" s="898"/>
      <c r="F1438" s="898">
        <v>514.70740000000001</v>
      </c>
      <c r="G1438" s="901"/>
    </row>
    <row r="1439" spans="1:7" ht="9" customHeight="1">
      <c r="A1439" s="693" t="s">
        <v>3612</v>
      </c>
      <c r="B1439" s="694" t="s">
        <v>6092</v>
      </c>
      <c r="C1439" s="693" t="s">
        <v>1342</v>
      </c>
      <c r="D1439" s="898">
        <f t="shared" si="22"/>
        <v>561.23289999999997</v>
      </c>
      <c r="E1439" s="898"/>
      <c r="F1439" s="898">
        <v>561.23289999999997</v>
      </c>
      <c r="G1439" s="901"/>
    </row>
    <row r="1440" spans="1:7" ht="9" customHeight="1">
      <c r="A1440" s="693" t="s">
        <v>3613</v>
      </c>
      <c r="B1440" s="694" t="s">
        <v>6093</v>
      </c>
      <c r="C1440" s="693" t="s">
        <v>1342</v>
      </c>
      <c r="D1440" s="898">
        <f t="shared" si="22"/>
        <v>1510.1291000000001</v>
      </c>
      <c r="E1440" s="898"/>
      <c r="F1440" s="898">
        <v>1510.1291000000001</v>
      </c>
      <c r="G1440" s="901"/>
    </row>
    <row r="1441" spans="1:7" ht="9" customHeight="1">
      <c r="A1441" s="693" t="s">
        <v>3614</v>
      </c>
      <c r="B1441" s="694" t="s">
        <v>6094</v>
      </c>
      <c r="C1441" s="693" t="s">
        <v>1342</v>
      </c>
      <c r="D1441" s="898">
        <f t="shared" si="22"/>
        <v>1714.5700999999999</v>
      </c>
      <c r="E1441" s="898"/>
      <c r="F1441" s="898">
        <v>1714.5700999999999</v>
      </c>
      <c r="G1441" s="901"/>
    </row>
    <row r="1442" spans="1:7" ht="9" customHeight="1">
      <c r="A1442" s="693" t="s">
        <v>3615</v>
      </c>
      <c r="B1442" s="694" t="s">
        <v>6095</v>
      </c>
      <c r="C1442" s="693" t="s">
        <v>1342</v>
      </c>
      <c r="D1442" s="898">
        <f t="shared" si="22"/>
        <v>1991.8228999999999</v>
      </c>
      <c r="E1442" s="898"/>
      <c r="F1442" s="898">
        <v>1991.8228999999999</v>
      </c>
      <c r="G1442" s="901"/>
    </row>
    <row r="1443" spans="1:7" ht="9" customHeight="1">
      <c r="A1443" s="693" t="s">
        <v>3616</v>
      </c>
      <c r="B1443" s="694" t="s">
        <v>6096</v>
      </c>
      <c r="C1443" s="693" t="s">
        <v>1342</v>
      </c>
      <c r="D1443" s="898">
        <f t="shared" si="22"/>
        <v>2251.9587000000001</v>
      </c>
      <c r="E1443" s="898"/>
      <c r="F1443" s="898">
        <v>2251.9587000000001</v>
      </c>
      <c r="G1443" s="901"/>
    </row>
    <row r="1444" spans="1:7" ht="9" customHeight="1">
      <c r="A1444" s="693" t="s">
        <v>3617</v>
      </c>
      <c r="B1444" s="694" t="s">
        <v>6097</v>
      </c>
      <c r="C1444" s="693" t="s">
        <v>1342</v>
      </c>
      <c r="D1444" s="898">
        <f t="shared" si="22"/>
        <v>2255.5133999999998</v>
      </c>
      <c r="E1444" s="898"/>
      <c r="F1444" s="898">
        <v>2255.5133999999998</v>
      </c>
      <c r="G1444" s="901"/>
    </row>
    <row r="1445" spans="1:7" ht="9" customHeight="1">
      <c r="A1445" s="693" t="s">
        <v>3618</v>
      </c>
      <c r="B1445" s="694" t="s">
        <v>6098</v>
      </c>
      <c r="C1445" s="693" t="s">
        <v>1342</v>
      </c>
      <c r="D1445" s="898">
        <f t="shared" si="22"/>
        <v>2827.5657999999999</v>
      </c>
      <c r="E1445" s="898"/>
      <c r="F1445" s="898">
        <v>2827.5657999999999</v>
      </c>
      <c r="G1445" s="901"/>
    </row>
    <row r="1446" spans="1:7" ht="9" customHeight="1">
      <c r="A1446" s="693" t="s">
        <v>3619</v>
      </c>
      <c r="B1446" s="694" t="s">
        <v>6099</v>
      </c>
      <c r="C1446" s="693" t="s">
        <v>1342</v>
      </c>
      <c r="D1446" s="898">
        <f t="shared" si="22"/>
        <v>2835.2321000000002</v>
      </c>
      <c r="E1446" s="898"/>
      <c r="F1446" s="898">
        <v>2835.2321000000002</v>
      </c>
      <c r="G1446" s="901"/>
    </row>
    <row r="1447" spans="1:7" ht="9" customHeight="1">
      <c r="A1447" s="693" t="s">
        <v>3620</v>
      </c>
      <c r="B1447" s="694" t="s">
        <v>6100</v>
      </c>
      <c r="C1447" s="693" t="s">
        <v>1342</v>
      </c>
      <c r="D1447" s="898">
        <f t="shared" si="22"/>
        <v>2835.2321000000002</v>
      </c>
      <c r="E1447" s="898"/>
      <c r="F1447" s="898">
        <v>2835.2321000000002</v>
      </c>
      <c r="G1447" s="901"/>
    </row>
    <row r="1448" spans="1:7" ht="9" customHeight="1">
      <c r="A1448" s="693" t="s">
        <v>3621</v>
      </c>
      <c r="B1448" s="694" t="s">
        <v>6101</v>
      </c>
      <c r="C1448" s="693" t="s">
        <v>1342</v>
      </c>
      <c r="D1448" s="898">
        <f t="shared" si="22"/>
        <v>3275.5571</v>
      </c>
      <c r="E1448" s="898"/>
      <c r="F1448" s="898">
        <v>3275.5571</v>
      </c>
      <c r="G1448" s="901"/>
    </row>
    <row r="1449" spans="1:7" ht="9" customHeight="1">
      <c r="A1449" s="693" t="s">
        <v>3622</v>
      </c>
      <c r="B1449" s="694" t="s">
        <v>6102</v>
      </c>
      <c r="C1449" s="693" t="s">
        <v>1342</v>
      </c>
      <c r="D1449" s="898">
        <f t="shared" si="22"/>
        <v>3710.1905000000002</v>
      </c>
      <c r="E1449" s="898"/>
      <c r="F1449" s="898">
        <v>3710.1905000000002</v>
      </c>
      <c r="G1449" s="901"/>
    </row>
    <row r="1450" spans="1:7" ht="9" customHeight="1">
      <c r="A1450" s="693" t="s">
        <v>3623</v>
      </c>
      <c r="B1450" s="694" t="s">
        <v>6103</v>
      </c>
      <c r="C1450" s="693" t="s">
        <v>1342</v>
      </c>
      <c r="D1450" s="898">
        <f t="shared" si="22"/>
        <v>3717.9149000000002</v>
      </c>
      <c r="E1450" s="898"/>
      <c r="F1450" s="898">
        <v>3717.9149000000002</v>
      </c>
      <c r="G1450" s="901"/>
    </row>
    <row r="1451" spans="1:7" ht="9" customHeight="1">
      <c r="A1451" s="693" t="s">
        <v>3624</v>
      </c>
      <c r="B1451" s="694" t="s">
        <v>6104</v>
      </c>
      <c r="C1451" s="693" t="s">
        <v>1342</v>
      </c>
      <c r="D1451" s="898">
        <f t="shared" si="22"/>
        <v>2575.5381000000002</v>
      </c>
      <c r="E1451" s="898"/>
      <c r="F1451" s="898">
        <v>2575.5381000000002</v>
      </c>
      <c r="G1451" s="901"/>
    </row>
    <row r="1452" spans="1:7" ht="9" customHeight="1">
      <c r="A1452" s="693" t="s">
        <v>3625</v>
      </c>
      <c r="B1452" s="694" t="s">
        <v>6105</v>
      </c>
      <c r="C1452" s="693" t="s">
        <v>1342</v>
      </c>
      <c r="D1452" s="898">
        <f t="shared" si="22"/>
        <v>2985.6821</v>
      </c>
      <c r="E1452" s="898"/>
      <c r="F1452" s="898">
        <v>2985.6821</v>
      </c>
      <c r="G1452" s="901"/>
    </row>
    <row r="1453" spans="1:7" ht="9" customHeight="1">
      <c r="A1453" s="693" t="s">
        <v>3626</v>
      </c>
      <c r="B1453" s="694" t="s">
        <v>6106</v>
      </c>
      <c r="C1453" s="693" t="s">
        <v>1342</v>
      </c>
      <c r="D1453" s="898">
        <f t="shared" si="22"/>
        <v>3903.3263000000002</v>
      </c>
      <c r="E1453" s="898"/>
      <c r="F1453" s="898">
        <v>3903.3263000000002</v>
      </c>
      <c r="G1453" s="901"/>
    </row>
    <row r="1454" spans="1:7" ht="9" customHeight="1">
      <c r="A1454" s="693" t="s">
        <v>3627</v>
      </c>
      <c r="B1454" s="694" t="s">
        <v>6107</v>
      </c>
      <c r="C1454" s="693" t="s">
        <v>1342</v>
      </c>
      <c r="D1454" s="898">
        <f t="shared" si="22"/>
        <v>5055.2482</v>
      </c>
      <c r="E1454" s="898"/>
      <c r="F1454" s="898">
        <v>5055.2482</v>
      </c>
      <c r="G1454" s="901"/>
    </row>
    <row r="1455" spans="1:7" ht="9" customHeight="1">
      <c r="A1455" s="693" t="s">
        <v>3628</v>
      </c>
      <c r="B1455" s="694" t="s">
        <v>6108</v>
      </c>
      <c r="C1455" s="693" t="s">
        <v>1342</v>
      </c>
      <c r="D1455" s="898">
        <f t="shared" si="22"/>
        <v>5367.0088999999998</v>
      </c>
      <c r="E1455" s="898"/>
      <c r="F1455" s="898">
        <v>5367.0088999999998</v>
      </c>
      <c r="G1455" s="901"/>
    </row>
    <row r="1456" spans="1:7" ht="9" customHeight="1">
      <c r="A1456" s="693" t="s">
        <v>3629</v>
      </c>
      <c r="B1456" s="694" t="s">
        <v>6109</v>
      </c>
      <c r="C1456" s="693" t="s">
        <v>1342</v>
      </c>
      <c r="D1456" s="898">
        <f t="shared" si="22"/>
        <v>7088.0803999999998</v>
      </c>
      <c r="E1456" s="898"/>
      <c r="F1456" s="898">
        <v>7088.0803999999998</v>
      </c>
      <c r="G1456" s="901"/>
    </row>
    <row r="1457" spans="1:7" ht="9" customHeight="1">
      <c r="A1457" s="693" t="s">
        <v>3630</v>
      </c>
      <c r="B1457" s="694" t="s">
        <v>6110</v>
      </c>
      <c r="C1457" s="693" t="s">
        <v>1342</v>
      </c>
      <c r="D1457" s="898">
        <f t="shared" si="22"/>
        <v>8953.2132999999994</v>
      </c>
      <c r="E1457" s="898"/>
      <c r="F1457" s="898">
        <v>8953.2132999999994</v>
      </c>
      <c r="G1457" s="901"/>
    </row>
    <row r="1458" spans="1:7" ht="9" customHeight="1">
      <c r="A1458" s="693" t="s">
        <v>3631</v>
      </c>
      <c r="B1458" s="694" t="s">
        <v>6111</v>
      </c>
      <c r="C1458" s="693" t="s">
        <v>1342</v>
      </c>
      <c r="D1458" s="898">
        <f t="shared" si="22"/>
        <v>8953.2132999999994</v>
      </c>
      <c r="E1458" s="898"/>
      <c r="F1458" s="898">
        <v>8953.2132999999994</v>
      </c>
      <c r="G1458" s="901"/>
    </row>
    <row r="1459" spans="1:7" ht="9" customHeight="1">
      <c r="A1459" s="693" t="s">
        <v>3632</v>
      </c>
      <c r="B1459" s="694" t="s">
        <v>6112</v>
      </c>
      <c r="C1459" s="693" t="s">
        <v>1342</v>
      </c>
      <c r="D1459" s="898">
        <f t="shared" si="22"/>
        <v>10438.2287</v>
      </c>
      <c r="E1459" s="898"/>
      <c r="F1459" s="898">
        <v>10438.2287</v>
      </c>
      <c r="G1459" s="901"/>
    </row>
    <row r="1460" spans="1:7" ht="9" customHeight="1">
      <c r="A1460" s="693" t="s">
        <v>3633</v>
      </c>
      <c r="B1460" s="694" t="s">
        <v>6113</v>
      </c>
      <c r="C1460" s="693" t="s">
        <v>1342</v>
      </c>
      <c r="D1460" s="898">
        <f t="shared" si="22"/>
        <v>11892.5787</v>
      </c>
      <c r="E1460" s="898"/>
      <c r="F1460" s="898">
        <v>11892.5787</v>
      </c>
      <c r="G1460" s="901"/>
    </row>
    <row r="1461" spans="1:7" ht="9" customHeight="1">
      <c r="A1461" s="693" t="s">
        <v>3634</v>
      </c>
      <c r="B1461" s="694" t="s">
        <v>6114</v>
      </c>
      <c r="C1461" s="693" t="s">
        <v>1342</v>
      </c>
      <c r="D1461" s="898">
        <f t="shared" si="22"/>
        <v>11946.243</v>
      </c>
      <c r="E1461" s="898"/>
      <c r="F1461" s="898">
        <v>11946.243</v>
      </c>
      <c r="G1461" s="901"/>
    </row>
    <row r="1462" spans="1:7" ht="9" customHeight="1">
      <c r="A1462" s="693" t="s">
        <v>3635</v>
      </c>
      <c r="B1462" s="694" t="s">
        <v>6115</v>
      </c>
      <c r="C1462" s="693" t="s">
        <v>1342</v>
      </c>
      <c r="D1462" s="898">
        <f t="shared" si="22"/>
        <v>1180.6098999999999</v>
      </c>
      <c r="E1462" s="898"/>
      <c r="F1462" s="898">
        <v>1180.6098999999999</v>
      </c>
      <c r="G1462" s="901"/>
    </row>
    <row r="1463" spans="1:7" ht="9" customHeight="1">
      <c r="A1463" s="693" t="s">
        <v>3636</v>
      </c>
      <c r="B1463" s="694" t="s">
        <v>6116</v>
      </c>
      <c r="C1463" s="693" t="s">
        <v>1342</v>
      </c>
      <c r="D1463" s="898">
        <f t="shared" si="22"/>
        <v>1373.7177999999999</v>
      </c>
      <c r="E1463" s="898"/>
      <c r="F1463" s="898">
        <v>1373.7177999999999</v>
      </c>
      <c r="G1463" s="901"/>
    </row>
    <row r="1464" spans="1:7" ht="9" customHeight="1">
      <c r="A1464" s="693" t="s">
        <v>3637</v>
      </c>
      <c r="B1464" s="694" t="s">
        <v>6117</v>
      </c>
      <c r="C1464" s="693" t="s">
        <v>1342</v>
      </c>
      <c r="D1464" s="898">
        <f t="shared" si="22"/>
        <v>1798.2061000000001</v>
      </c>
      <c r="E1464" s="898"/>
      <c r="F1464" s="898">
        <v>1798.2061000000001</v>
      </c>
      <c r="G1464" s="901"/>
    </row>
    <row r="1465" spans="1:7" ht="9" customHeight="1">
      <c r="A1465" s="693" t="s">
        <v>3638</v>
      </c>
      <c r="B1465" s="694" t="s">
        <v>6118</v>
      </c>
      <c r="C1465" s="693" t="s">
        <v>1342</v>
      </c>
      <c r="D1465" s="898">
        <f t="shared" si="22"/>
        <v>2332.8197</v>
      </c>
      <c r="E1465" s="898"/>
      <c r="F1465" s="898">
        <v>2332.8197</v>
      </c>
      <c r="G1465" s="901"/>
    </row>
    <row r="1466" spans="1:7" ht="9" customHeight="1">
      <c r="A1466" s="693" t="s">
        <v>3639</v>
      </c>
      <c r="B1466" s="694" t="s">
        <v>6119</v>
      </c>
      <c r="C1466" s="693" t="s">
        <v>1342</v>
      </c>
      <c r="D1466" s="898">
        <f t="shared" si="22"/>
        <v>2486.9659999999999</v>
      </c>
      <c r="E1466" s="898"/>
      <c r="F1466" s="898">
        <v>2486.9659999999999</v>
      </c>
      <c r="G1466" s="901"/>
    </row>
    <row r="1467" spans="1:7" ht="9" customHeight="1">
      <c r="A1467" s="693" t="s">
        <v>3640</v>
      </c>
      <c r="B1467" s="694" t="s">
        <v>6120</v>
      </c>
      <c r="C1467" s="693" t="s">
        <v>1342</v>
      </c>
      <c r="D1467" s="898">
        <f t="shared" si="22"/>
        <v>3276.6804000000002</v>
      </c>
      <c r="E1467" s="898"/>
      <c r="F1467" s="898">
        <v>3276.6804000000002</v>
      </c>
      <c r="G1467" s="901"/>
    </row>
    <row r="1468" spans="1:7" ht="9" customHeight="1">
      <c r="A1468" s="693" t="s">
        <v>3641</v>
      </c>
      <c r="B1468" s="694" t="s">
        <v>6121</v>
      </c>
      <c r="C1468" s="693" t="s">
        <v>1342</v>
      </c>
      <c r="D1468" s="898">
        <f t="shared" si="22"/>
        <v>4117.3204999999998</v>
      </c>
      <c r="E1468" s="898"/>
      <c r="F1468" s="898">
        <v>4117.3204999999998</v>
      </c>
      <c r="G1468" s="901"/>
    </row>
    <row r="1469" spans="1:7" ht="9" customHeight="1">
      <c r="A1469" s="693" t="s">
        <v>3642</v>
      </c>
      <c r="B1469" s="694" t="s">
        <v>6122</v>
      </c>
      <c r="C1469" s="693" t="s">
        <v>1342</v>
      </c>
      <c r="D1469" s="898">
        <f t="shared" si="22"/>
        <v>4117.3204999999998</v>
      </c>
      <c r="E1469" s="898"/>
      <c r="F1469" s="898">
        <v>4117.3204999999998</v>
      </c>
      <c r="G1469" s="901"/>
    </row>
    <row r="1470" spans="1:7" ht="9" customHeight="1">
      <c r="A1470" s="693" t="s">
        <v>3643</v>
      </c>
      <c r="B1470" s="694" t="s">
        <v>6123</v>
      </c>
      <c r="C1470" s="693" t="s">
        <v>1342</v>
      </c>
      <c r="D1470" s="898">
        <f t="shared" si="22"/>
        <v>4835.7572</v>
      </c>
      <c r="E1470" s="898"/>
      <c r="F1470" s="898">
        <v>4835.7572</v>
      </c>
      <c r="G1470" s="901"/>
    </row>
    <row r="1471" spans="1:7" ht="9" customHeight="1">
      <c r="A1471" s="693" t="s">
        <v>3644</v>
      </c>
      <c r="B1471" s="694" t="s">
        <v>6124</v>
      </c>
      <c r="C1471" s="693" t="s">
        <v>1342</v>
      </c>
      <c r="D1471" s="898">
        <f t="shared" si="22"/>
        <v>5523.5286999999998</v>
      </c>
      <c r="E1471" s="898"/>
      <c r="F1471" s="898">
        <v>5523.5286999999998</v>
      </c>
      <c r="G1471" s="901"/>
    </row>
    <row r="1472" spans="1:7" ht="9" customHeight="1">
      <c r="A1472" s="693" t="s">
        <v>3645</v>
      </c>
      <c r="B1472" s="694" t="s">
        <v>6125</v>
      </c>
      <c r="C1472" s="693" t="s">
        <v>1342</v>
      </c>
      <c r="D1472" s="898">
        <f t="shared" si="22"/>
        <v>5577.1930000000002</v>
      </c>
      <c r="E1472" s="898"/>
      <c r="F1472" s="898">
        <v>5577.1930000000002</v>
      </c>
      <c r="G1472" s="901"/>
    </row>
    <row r="1473" spans="1:7" ht="9" customHeight="1">
      <c r="A1473" s="693" t="s">
        <v>3646</v>
      </c>
      <c r="B1473" s="694" t="s">
        <v>6126</v>
      </c>
      <c r="C1473" s="693" t="s">
        <v>1340</v>
      </c>
      <c r="D1473" s="898">
        <f t="shared" si="22"/>
        <v>1085.9277</v>
      </c>
      <c r="E1473" s="898"/>
      <c r="F1473" s="898">
        <v>1085.9277</v>
      </c>
      <c r="G1473" s="901"/>
    </row>
    <row r="1474" spans="1:7" ht="9" customHeight="1">
      <c r="A1474" s="693" t="s">
        <v>3647</v>
      </c>
      <c r="B1474" s="694" t="s">
        <v>6127</v>
      </c>
      <c r="C1474" s="693" t="s">
        <v>9</v>
      </c>
      <c r="D1474" s="898">
        <f t="shared" si="22"/>
        <v>497.19279999999998</v>
      </c>
      <c r="E1474" s="898"/>
      <c r="F1474" s="898">
        <v>497.19279999999998</v>
      </c>
      <c r="G1474" s="901"/>
    </row>
    <row r="1475" spans="1:7" ht="9" customHeight="1">
      <c r="A1475" s="693" t="s">
        <v>3648</v>
      </c>
      <c r="B1475" s="694" t="s">
        <v>6128</v>
      </c>
      <c r="C1475" s="693" t="s">
        <v>1342</v>
      </c>
      <c r="D1475" s="898">
        <f t="shared" si="22"/>
        <v>243.09889999999999</v>
      </c>
      <c r="E1475" s="898"/>
      <c r="F1475" s="898">
        <v>243.09889999999999</v>
      </c>
      <c r="G1475" s="901"/>
    </row>
    <row r="1476" spans="1:7" ht="9" customHeight="1">
      <c r="A1476" s="693" t="s">
        <v>3649</v>
      </c>
      <c r="B1476" s="694" t="s">
        <v>6129</v>
      </c>
      <c r="C1476" s="693" t="s">
        <v>1361</v>
      </c>
      <c r="D1476" s="898" t="str">
        <f t="shared" si="22"/>
        <v>-</v>
      </c>
      <c r="E1476" s="898"/>
      <c r="F1476" s="898" t="s">
        <v>33</v>
      </c>
      <c r="G1476" s="901"/>
    </row>
    <row r="1477" spans="1:7" ht="9" customHeight="1">
      <c r="A1477" s="693" t="s">
        <v>3650</v>
      </c>
      <c r="B1477" s="694" t="s">
        <v>6130</v>
      </c>
      <c r="C1477" s="693" t="s">
        <v>9</v>
      </c>
      <c r="D1477" s="898">
        <f t="shared" si="22"/>
        <v>413.57229999999998</v>
      </c>
      <c r="E1477" s="898"/>
      <c r="F1477" s="898">
        <v>413.57229999999998</v>
      </c>
      <c r="G1477" s="901"/>
    </row>
    <row r="1478" spans="1:7" ht="9" customHeight="1">
      <c r="A1478" s="693" t="s">
        <v>3651</v>
      </c>
      <c r="B1478" s="694" t="s">
        <v>6131</v>
      </c>
      <c r="C1478" s="693" t="s">
        <v>9</v>
      </c>
      <c r="D1478" s="898">
        <f t="shared" si="22"/>
        <v>107.65</v>
      </c>
      <c r="E1478" s="898"/>
      <c r="F1478" s="898">
        <v>107.65</v>
      </c>
      <c r="G1478" s="901"/>
    </row>
    <row r="1479" spans="1:7" ht="9" customHeight="1">
      <c r="A1479" s="693" t="s">
        <v>3652</v>
      </c>
      <c r="B1479" s="694" t="s">
        <v>6132</v>
      </c>
      <c r="C1479" s="693" t="s">
        <v>9</v>
      </c>
      <c r="D1479" s="898">
        <f t="shared" ref="D1479:D1542" si="23">IF(G1479=0,F1479,G1479)</f>
        <v>153.34540000000001</v>
      </c>
      <c r="E1479" s="898"/>
      <c r="F1479" s="898">
        <v>153.34540000000001</v>
      </c>
      <c r="G1479" s="901"/>
    </row>
    <row r="1480" spans="1:7" ht="9" customHeight="1">
      <c r="A1480" s="693" t="s">
        <v>3653</v>
      </c>
      <c r="B1480" s="694" t="s">
        <v>6133</v>
      </c>
      <c r="C1480" s="693" t="s">
        <v>9</v>
      </c>
      <c r="D1480" s="898">
        <f t="shared" si="23"/>
        <v>608.99249999999995</v>
      </c>
      <c r="E1480" s="898"/>
      <c r="F1480" s="898">
        <v>608.99249999999995</v>
      </c>
      <c r="G1480" s="901"/>
    </row>
    <row r="1481" spans="1:7" ht="9" customHeight="1">
      <c r="A1481" s="693" t="s">
        <v>3654</v>
      </c>
      <c r="B1481" s="694" t="s">
        <v>6134</v>
      </c>
      <c r="C1481" s="693" t="s">
        <v>1342</v>
      </c>
      <c r="D1481" s="898">
        <f t="shared" si="23"/>
        <v>7.9463999999999997</v>
      </c>
      <c r="E1481" s="898"/>
      <c r="F1481" s="898">
        <v>7.9463999999999997</v>
      </c>
      <c r="G1481" s="901"/>
    </row>
    <row r="1482" spans="1:7" ht="9" customHeight="1">
      <c r="A1482" s="693" t="s">
        <v>1503</v>
      </c>
      <c r="B1482" s="694" t="s">
        <v>1504</v>
      </c>
      <c r="C1482" s="693" t="s">
        <v>9</v>
      </c>
      <c r="D1482" s="898">
        <f t="shared" si="23"/>
        <v>149.78139999999999</v>
      </c>
      <c r="E1482" s="898"/>
      <c r="F1482" s="898">
        <v>149.78139999999999</v>
      </c>
      <c r="G1482" s="901"/>
    </row>
    <row r="1483" spans="1:7" ht="9" customHeight="1">
      <c r="A1483" s="693" t="s">
        <v>3655</v>
      </c>
      <c r="B1483" s="694" t="s">
        <v>6135</v>
      </c>
      <c r="C1483" s="693" t="s">
        <v>9</v>
      </c>
      <c r="D1483" s="898">
        <f t="shared" si="23"/>
        <v>591.9701</v>
      </c>
      <c r="E1483" s="898"/>
      <c r="F1483" s="898">
        <v>591.9701</v>
      </c>
      <c r="G1483" s="901"/>
    </row>
    <row r="1484" spans="1:7" ht="9" customHeight="1">
      <c r="A1484" s="693" t="s">
        <v>1501</v>
      </c>
      <c r="B1484" s="694" t="s">
        <v>1502</v>
      </c>
      <c r="C1484" s="693" t="s">
        <v>9</v>
      </c>
      <c r="D1484" s="898">
        <f t="shared" si="23"/>
        <v>246.95400000000001</v>
      </c>
      <c r="E1484" s="898"/>
      <c r="F1484" s="898">
        <v>246.95400000000001</v>
      </c>
      <c r="G1484" s="901"/>
    </row>
    <row r="1485" spans="1:7" ht="9" customHeight="1">
      <c r="A1485" s="693" t="s">
        <v>3656</v>
      </c>
      <c r="B1485" s="694" t="s">
        <v>6136</v>
      </c>
      <c r="C1485" s="693" t="s">
        <v>9</v>
      </c>
      <c r="D1485" s="898">
        <f t="shared" si="23"/>
        <v>135.5317</v>
      </c>
      <c r="E1485" s="898"/>
      <c r="F1485" s="898">
        <v>135.5317</v>
      </c>
      <c r="G1485" s="901"/>
    </row>
    <row r="1486" spans="1:7" ht="9" customHeight="1">
      <c r="A1486" s="693" t="s">
        <v>3657</v>
      </c>
      <c r="B1486" s="694" t="s">
        <v>6137</v>
      </c>
      <c r="C1486" s="693" t="s">
        <v>9</v>
      </c>
      <c r="D1486" s="898">
        <f t="shared" si="23"/>
        <v>438.80840000000001</v>
      </c>
      <c r="E1486" s="898"/>
      <c r="F1486" s="898">
        <v>438.80840000000001</v>
      </c>
      <c r="G1486" s="901"/>
    </row>
    <row r="1487" spans="1:7" ht="9" customHeight="1">
      <c r="A1487" s="693" t="s">
        <v>3658</v>
      </c>
      <c r="B1487" s="694" t="s">
        <v>6138</v>
      </c>
      <c r="C1487" s="693" t="s">
        <v>1342</v>
      </c>
      <c r="D1487" s="898">
        <f t="shared" si="23"/>
        <v>23.158999999999999</v>
      </c>
      <c r="E1487" s="898"/>
      <c r="F1487" s="898">
        <v>23.158999999999999</v>
      </c>
      <c r="G1487" s="901"/>
    </row>
    <row r="1488" spans="1:7" ht="9" customHeight="1">
      <c r="A1488" s="693" t="s">
        <v>3659</v>
      </c>
      <c r="B1488" s="694" t="s">
        <v>6139</v>
      </c>
      <c r="C1488" s="693" t="s">
        <v>1342</v>
      </c>
      <c r="D1488" s="898">
        <f t="shared" si="23"/>
        <v>14.7439</v>
      </c>
      <c r="E1488" s="898"/>
      <c r="F1488" s="898">
        <v>14.7439</v>
      </c>
      <c r="G1488" s="901"/>
    </row>
    <row r="1489" spans="1:7" ht="9" customHeight="1">
      <c r="A1489" s="693" t="s">
        <v>3660</v>
      </c>
      <c r="B1489" s="694" t="s">
        <v>6140</v>
      </c>
      <c r="C1489" s="693" t="s">
        <v>1342</v>
      </c>
      <c r="D1489" s="898">
        <f t="shared" si="23"/>
        <v>25.581900000000001</v>
      </c>
      <c r="E1489" s="898"/>
      <c r="F1489" s="898">
        <v>25.581900000000001</v>
      </c>
      <c r="G1489" s="901"/>
    </row>
    <row r="1490" spans="1:7" ht="9" customHeight="1">
      <c r="A1490" s="693" t="s">
        <v>3661</v>
      </c>
      <c r="B1490" s="694" t="s">
        <v>6141</v>
      </c>
      <c r="C1490" s="693" t="s">
        <v>520</v>
      </c>
      <c r="D1490" s="898">
        <f t="shared" si="23"/>
        <v>54.553100000000001</v>
      </c>
      <c r="E1490" s="898"/>
      <c r="F1490" s="898">
        <v>54.553100000000001</v>
      </c>
      <c r="G1490" s="901"/>
    </row>
    <row r="1491" spans="1:7" ht="9" customHeight="1">
      <c r="A1491" s="693" t="s">
        <v>3662</v>
      </c>
      <c r="B1491" s="694" t="s">
        <v>6142</v>
      </c>
      <c r="C1491" s="693" t="s">
        <v>1340</v>
      </c>
      <c r="D1491" s="898">
        <f t="shared" si="23"/>
        <v>13842.4732</v>
      </c>
      <c r="E1491" s="898"/>
      <c r="F1491" s="898">
        <v>13842.4732</v>
      </c>
      <c r="G1491" s="901"/>
    </row>
    <row r="1492" spans="1:7" ht="9" customHeight="1">
      <c r="A1492" s="693" t="s">
        <v>3663</v>
      </c>
      <c r="B1492" s="694" t="s">
        <v>6143</v>
      </c>
      <c r="C1492" s="693" t="s">
        <v>1340</v>
      </c>
      <c r="D1492" s="898">
        <f t="shared" si="23"/>
        <v>21837.939200000001</v>
      </c>
      <c r="E1492" s="898"/>
      <c r="F1492" s="898">
        <v>21837.939200000001</v>
      </c>
      <c r="G1492" s="901"/>
    </row>
    <row r="1493" spans="1:7" ht="9" customHeight="1">
      <c r="A1493" s="693" t="s">
        <v>3664</v>
      </c>
      <c r="B1493" s="694" t="s">
        <v>6144</v>
      </c>
      <c r="C1493" s="693" t="s">
        <v>1340</v>
      </c>
      <c r="D1493" s="898">
        <f t="shared" si="23"/>
        <v>40811.240599999997</v>
      </c>
      <c r="E1493" s="898"/>
      <c r="F1493" s="898">
        <v>40811.240599999997</v>
      </c>
      <c r="G1493" s="901"/>
    </row>
    <row r="1494" spans="1:7" ht="9" customHeight="1">
      <c r="A1494" s="693" t="s">
        <v>3665</v>
      </c>
      <c r="B1494" s="694" t="s">
        <v>6145</v>
      </c>
      <c r="C1494" s="693" t="s">
        <v>1340</v>
      </c>
      <c r="D1494" s="898">
        <f t="shared" si="23"/>
        <v>79157.786099999998</v>
      </c>
      <c r="E1494" s="898"/>
      <c r="F1494" s="898">
        <v>79157.786099999998</v>
      </c>
      <c r="G1494" s="901"/>
    </row>
    <row r="1495" spans="1:7" ht="9" customHeight="1">
      <c r="A1495" s="693" t="s">
        <v>3666</v>
      </c>
      <c r="B1495" s="694" t="s">
        <v>6146</v>
      </c>
      <c r="C1495" s="693" t="s">
        <v>1340</v>
      </c>
      <c r="D1495" s="898">
        <f t="shared" si="23"/>
        <v>23691.093199999999</v>
      </c>
      <c r="E1495" s="898"/>
      <c r="F1495" s="898">
        <v>23691.093199999999</v>
      </c>
      <c r="G1495" s="901"/>
    </row>
    <row r="1496" spans="1:7" ht="9" customHeight="1">
      <c r="A1496" s="693" t="s">
        <v>3667</v>
      </c>
      <c r="B1496" s="694" t="s">
        <v>6147</v>
      </c>
      <c r="C1496" s="693" t="s">
        <v>1340</v>
      </c>
      <c r="D1496" s="898">
        <f t="shared" si="23"/>
        <v>33625.124100000001</v>
      </c>
      <c r="E1496" s="898"/>
      <c r="F1496" s="898">
        <v>33625.124100000001</v>
      </c>
      <c r="G1496" s="901"/>
    </row>
    <row r="1497" spans="1:7" ht="9" customHeight="1">
      <c r="A1497" s="693" t="s">
        <v>3668</v>
      </c>
      <c r="B1497" s="694" t="s">
        <v>6148</v>
      </c>
      <c r="C1497" s="693" t="s">
        <v>1340</v>
      </c>
      <c r="D1497" s="898">
        <f t="shared" si="23"/>
        <v>69497.040599999993</v>
      </c>
      <c r="E1497" s="898"/>
      <c r="F1497" s="898">
        <v>69497.040599999993</v>
      </c>
      <c r="G1497" s="901"/>
    </row>
    <row r="1498" spans="1:7" ht="9" customHeight="1">
      <c r="A1498" s="693" t="s">
        <v>3669</v>
      </c>
      <c r="B1498" s="694" t="s">
        <v>6149</v>
      </c>
      <c r="C1498" s="693" t="s">
        <v>1340</v>
      </c>
      <c r="D1498" s="898">
        <f t="shared" si="23"/>
        <v>134723.98610000001</v>
      </c>
      <c r="E1498" s="898"/>
      <c r="F1498" s="898">
        <v>134723.98610000001</v>
      </c>
      <c r="G1498" s="901"/>
    </row>
    <row r="1499" spans="1:7" ht="9" customHeight="1">
      <c r="A1499" s="693" t="s">
        <v>3670</v>
      </c>
      <c r="B1499" s="694" t="s">
        <v>6150</v>
      </c>
      <c r="C1499" s="693" t="s">
        <v>1342</v>
      </c>
      <c r="D1499" s="898">
        <f t="shared" si="23"/>
        <v>206.6371</v>
      </c>
      <c r="E1499" s="898"/>
      <c r="F1499" s="898">
        <v>206.6371</v>
      </c>
      <c r="G1499" s="901"/>
    </row>
    <row r="1500" spans="1:7" ht="9" customHeight="1">
      <c r="A1500" s="693" t="s">
        <v>3671</v>
      </c>
      <c r="B1500" s="694" t="s">
        <v>6151</v>
      </c>
      <c r="C1500" s="693" t="s">
        <v>1340</v>
      </c>
      <c r="D1500" s="898">
        <f t="shared" si="23"/>
        <v>0.1837</v>
      </c>
      <c r="E1500" s="898"/>
      <c r="F1500" s="898">
        <v>0.1837</v>
      </c>
      <c r="G1500" s="901"/>
    </row>
    <row r="1501" spans="1:7" ht="9" customHeight="1">
      <c r="A1501" s="693" t="s">
        <v>3672</v>
      </c>
      <c r="B1501" s="694" t="s">
        <v>6152</v>
      </c>
      <c r="C1501" s="693" t="s">
        <v>1342</v>
      </c>
      <c r="D1501" s="898">
        <f t="shared" si="23"/>
        <v>22.7577</v>
      </c>
      <c r="E1501" s="898"/>
      <c r="F1501" s="898">
        <v>22.7577</v>
      </c>
      <c r="G1501" s="901"/>
    </row>
    <row r="1502" spans="1:7" ht="9" customHeight="1">
      <c r="A1502" s="693" t="s">
        <v>3673</v>
      </c>
      <c r="B1502" s="694" t="s">
        <v>6153</v>
      </c>
      <c r="C1502" s="693" t="s">
        <v>1340</v>
      </c>
      <c r="D1502" s="898">
        <f t="shared" si="23"/>
        <v>1.3864000000000001</v>
      </c>
      <c r="E1502" s="898"/>
      <c r="F1502" s="898">
        <v>1.3864000000000001</v>
      </c>
      <c r="G1502" s="901"/>
    </row>
    <row r="1503" spans="1:7" ht="9" customHeight="1">
      <c r="A1503" s="693" t="s">
        <v>3674</v>
      </c>
      <c r="B1503" s="694" t="s">
        <v>6154</v>
      </c>
      <c r="C1503" s="693" t="s">
        <v>1340</v>
      </c>
      <c r="D1503" s="898">
        <f t="shared" si="23"/>
        <v>2.2387000000000001</v>
      </c>
      <c r="E1503" s="898"/>
      <c r="F1503" s="898">
        <v>2.2387000000000001</v>
      </c>
      <c r="G1503" s="901"/>
    </row>
    <row r="1504" spans="1:7" ht="9" customHeight="1">
      <c r="A1504" s="693" t="s">
        <v>3675</v>
      </c>
      <c r="B1504" s="694" t="s">
        <v>6155</v>
      </c>
      <c r="C1504" s="693" t="s">
        <v>1342</v>
      </c>
      <c r="D1504" s="898">
        <f t="shared" si="23"/>
        <v>335.32330000000002</v>
      </c>
      <c r="E1504" s="898"/>
      <c r="F1504" s="898">
        <v>335.32330000000002</v>
      </c>
      <c r="G1504" s="901"/>
    </row>
    <row r="1505" spans="1:7" ht="9" customHeight="1">
      <c r="A1505" s="693" t="s">
        <v>3676</v>
      </c>
      <c r="B1505" s="694" t="s">
        <v>6156</v>
      </c>
      <c r="C1505" s="693" t="s">
        <v>1342</v>
      </c>
      <c r="D1505" s="898">
        <f t="shared" si="23"/>
        <v>86.224900000000005</v>
      </c>
      <c r="E1505" s="898"/>
      <c r="F1505" s="898">
        <v>86.224900000000005</v>
      </c>
      <c r="G1505" s="901"/>
    </row>
    <row r="1506" spans="1:7" ht="9" customHeight="1">
      <c r="A1506" s="693" t="s">
        <v>3677</v>
      </c>
      <c r="B1506" s="694" t="s">
        <v>6157</v>
      </c>
      <c r="C1506" s="693" t="s">
        <v>1342</v>
      </c>
      <c r="D1506" s="898">
        <f t="shared" si="23"/>
        <v>204.35640000000001</v>
      </c>
      <c r="E1506" s="898"/>
      <c r="F1506" s="898">
        <v>204.35640000000001</v>
      </c>
      <c r="G1506" s="901"/>
    </row>
    <row r="1507" spans="1:7" ht="9" customHeight="1">
      <c r="A1507" s="693" t="s">
        <v>3678</v>
      </c>
      <c r="B1507" s="694" t="s">
        <v>6158</v>
      </c>
      <c r="C1507" s="693" t="s">
        <v>1340</v>
      </c>
      <c r="D1507" s="898">
        <f t="shared" si="23"/>
        <v>3648.2791000000002</v>
      </c>
      <c r="E1507" s="898"/>
      <c r="F1507" s="898">
        <v>3648.2791000000002</v>
      </c>
      <c r="G1507" s="901"/>
    </row>
    <row r="1508" spans="1:7" ht="9" customHeight="1">
      <c r="A1508" s="693" t="s">
        <v>3679</v>
      </c>
      <c r="B1508" s="694" t="s">
        <v>6159</v>
      </c>
      <c r="C1508" s="693" t="s">
        <v>1340</v>
      </c>
      <c r="D1508" s="898">
        <f t="shared" si="23"/>
        <v>5195.0967000000001</v>
      </c>
      <c r="E1508" s="898"/>
      <c r="F1508" s="898">
        <v>5195.0967000000001</v>
      </c>
      <c r="G1508" s="901"/>
    </row>
    <row r="1509" spans="1:7" ht="9" customHeight="1">
      <c r="A1509" s="693" t="s">
        <v>3680</v>
      </c>
      <c r="B1509" s="694" t="s">
        <v>6160</v>
      </c>
      <c r="C1509" s="693" t="s">
        <v>1340</v>
      </c>
      <c r="D1509" s="898">
        <f t="shared" si="23"/>
        <v>7724.3608000000004</v>
      </c>
      <c r="E1509" s="898"/>
      <c r="F1509" s="898">
        <v>7724.3608000000004</v>
      </c>
      <c r="G1509" s="901"/>
    </row>
    <row r="1510" spans="1:7" ht="9" customHeight="1">
      <c r="A1510" s="693" t="s">
        <v>3681</v>
      </c>
      <c r="B1510" s="694" t="s">
        <v>6161</v>
      </c>
      <c r="C1510" s="693" t="s">
        <v>1340</v>
      </c>
      <c r="D1510" s="898">
        <f t="shared" si="23"/>
        <v>9680.2880999999998</v>
      </c>
      <c r="E1510" s="898"/>
      <c r="F1510" s="898">
        <v>9680.2880999999998</v>
      </c>
      <c r="G1510" s="901"/>
    </row>
    <row r="1511" spans="1:7" ht="9" customHeight="1">
      <c r="A1511" s="693" t="s">
        <v>3682</v>
      </c>
      <c r="B1511" s="694" t="s">
        <v>6162</v>
      </c>
      <c r="C1511" s="693" t="s">
        <v>1340</v>
      </c>
      <c r="D1511" s="898">
        <f t="shared" si="23"/>
        <v>12263.0131</v>
      </c>
      <c r="E1511" s="898"/>
      <c r="F1511" s="898">
        <v>12263.0131</v>
      </c>
      <c r="G1511" s="901"/>
    </row>
    <row r="1512" spans="1:7" ht="9" customHeight="1">
      <c r="A1512" s="693" t="s">
        <v>3683</v>
      </c>
      <c r="B1512" s="694" t="s">
        <v>6163</v>
      </c>
      <c r="C1512" s="693" t="s">
        <v>1340</v>
      </c>
      <c r="D1512" s="898">
        <f t="shared" si="23"/>
        <v>61.52</v>
      </c>
      <c r="E1512" s="898"/>
      <c r="F1512" s="898">
        <v>61.52</v>
      </c>
      <c r="G1512" s="901"/>
    </row>
    <row r="1513" spans="1:7" ht="9" customHeight="1">
      <c r="A1513" s="693" t="s">
        <v>3684</v>
      </c>
      <c r="B1513" s="694" t="s">
        <v>6164</v>
      </c>
      <c r="C1513" s="693" t="s">
        <v>1340</v>
      </c>
      <c r="D1513" s="898">
        <f t="shared" si="23"/>
        <v>643.47249999999997</v>
      </c>
      <c r="E1513" s="898"/>
      <c r="F1513" s="898">
        <v>643.47249999999997</v>
      </c>
      <c r="G1513" s="901"/>
    </row>
    <row r="1514" spans="1:7" ht="9" customHeight="1">
      <c r="A1514" s="693" t="s">
        <v>3685</v>
      </c>
      <c r="B1514" s="694" t="s">
        <v>6165</v>
      </c>
      <c r="C1514" s="693" t="s">
        <v>1340</v>
      </c>
      <c r="D1514" s="898">
        <f t="shared" si="23"/>
        <v>159.47579999999999</v>
      </c>
      <c r="E1514" s="898"/>
      <c r="F1514" s="898">
        <v>159.47579999999999</v>
      </c>
      <c r="G1514" s="901"/>
    </row>
    <row r="1515" spans="1:7" ht="9" customHeight="1">
      <c r="A1515" s="693" t="s">
        <v>3686</v>
      </c>
      <c r="B1515" s="694" t="s">
        <v>6166</v>
      </c>
      <c r="C1515" s="693" t="s">
        <v>1342</v>
      </c>
      <c r="D1515" s="898">
        <f t="shared" si="23"/>
        <v>414.04270000000002</v>
      </c>
      <c r="E1515" s="898"/>
      <c r="F1515" s="898">
        <v>414.04270000000002</v>
      </c>
      <c r="G1515" s="901"/>
    </row>
    <row r="1516" spans="1:7" ht="9" customHeight="1">
      <c r="A1516" s="693" t="s">
        <v>3687</v>
      </c>
      <c r="B1516" s="694" t="s">
        <v>6167</v>
      </c>
      <c r="C1516" s="693" t="s">
        <v>1340</v>
      </c>
      <c r="D1516" s="898">
        <f t="shared" si="23"/>
        <v>85.6023</v>
      </c>
      <c r="E1516" s="898"/>
      <c r="F1516" s="898">
        <v>85.6023</v>
      </c>
      <c r="G1516" s="901"/>
    </row>
    <row r="1517" spans="1:7" ht="9" customHeight="1">
      <c r="A1517" s="693" t="s">
        <v>3688</v>
      </c>
      <c r="B1517" s="694" t="s">
        <v>6168</v>
      </c>
      <c r="C1517" s="693" t="s">
        <v>8</v>
      </c>
      <c r="D1517" s="898" t="str">
        <f t="shared" si="23"/>
        <v>-</v>
      </c>
      <c r="E1517" s="898"/>
      <c r="F1517" s="898" t="s">
        <v>33</v>
      </c>
      <c r="G1517" s="901"/>
    </row>
    <row r="1518" spans="1:7" ht="9" customHeight="1">
      <c r="A1518" s="693" t="s">
        <v>3689</v>
      </c>
      <c r="B1518" s="694" t="s">
        <v>6169</v>
      </c>
      <c r="C1518" s="693" t="s">
        <v>8</v>
      </c>
      <c r="D1518" s="898" t="str">
        <f t="shared" si="23"/>
        <v>-</v>
      </c>
      <c r="E1518" s="898"/>
      <c r="F1518" s="898" t="s">
        <v>33</v>
      </c>
      <c r="G1518" s="901"/>
    </row>
    <row r="1519" spans="1:7" ht="9" customHeight="1">
      <c r="A1519" s="693" t="s">
        <v>3690</v>
      </c>
      <c r="B1519" s="694" t="s">
        <v>6170</v>
      </c>
      <c r="C1519" s="693" t="s">
        <v>8</v>
      </c>
      <c r="D1519" s="898" t="str">
        <f t="shared" si="23"/>
        <v>-</v>
      </c>
      <c r="E1519" s="898"/>
      <c r="F1519" s="898" t="s">
        <v>33</v>
      </c>
      <c r="G1519" s="901"/>
    </row>
    <row r="1520" spans="1:7" ht="9" customHeight="1">
      <c r="A1520" s="693" t="s">
        <v>2082</v>
      </c>
      <c r="B1520" s="694" t="s">
        <v>6171</v>
      </c>
      <c r="C1520" s="693" t="s">
        <v>8</v>
      </c>
      <c r="D1520" s="898" t="str">
        <f t="shared" si="23"/>
        <v>-</v>
      </c>
      <c r="E1520" s="898"/>
      <c r="F1520" s="898" t="s">
        <v>33</v>
      </c>
      <c r="G1520" s="901"/>
    </row>
    <row r="1521" spans="1:7" ht="9" customHeight="1">
      <c r="A1521" s="693" t="s">
        <v>3691</v>
      </c>
      <c r="B1521" s="694" t="s">
        <v>6172</v>
      </c>
      <c r="C1521" s="693" t="s">
        <v>8</v>
      </c>
      <c r="D1521" s="898" t="str">
        <f t="shared" si="23"/>
        <v>-</v>
      </c>
      <c r="E1521" s="898"/>
      <c r="F1521" s="898" t="s">
        <v>33</v>
      </c>
      <c r="G1521" s="901"/>
    </row>
    <row r="1522" spans="1:7" ht="9" customHeight="1">
      <c r="A1522" s="693" t="s">
        <v>3692</v>
      </c>
      <c r="B1522" s="694" t="s">
        <v>6173</v>
      </c>
      <c r="C1522" s="693" t="s">
        <v>8</v>
      </c>
      <c r="D1522" s="898" t="str">
        <f t="shared" si="23"/>
        <v>-</v>
      </c>
      <c r="E1522" s="898"/>
      <c r="F1522" s="898" t="s">
        <v>33</v>
      </c>
      <c r="G1522" s="901"/>
    </row>
    <row r="1523" spans="1:7" ht="9" customHeight="1">
      <c r="A1523" s="693" t="s">
        <v>3693</v>
      </c>
      <c r="B1523" s="694" t="s">
        <v>6174</v>
      </c>
      <c r="C1523" s="693" t="s">
        <v>8</v>
      </c>
      <c r="D1523" s="898" t="str">
        <f t="shared" si="23"/>
        <v>-</v>
      </c>
      <c r="E1523" s="898"/>
      <c r="F1523" s="898" t="s">
        <v>33</v>
      </c>
      <c r="G1523" s="901"/>
    </row>
    <row r="1524" spans="1:7" ht="9" customHeight="1">
      <c r="A1524" s="693" t="s">
        <v>3694</v>
      </c>
      <c r="B1524" s="694" t="s">
        <v>6175</v>
      </c>
      <c r="C1524" s="693" t="s">
        <v>8</v>
      </c>
      <c r="D1524" s="898" t="str">
        <f t="shared" si="23"/>
        <v>-</v>
      </c>
      <c r="E1524" s="898"/>
      <c r="F1524" s="898" t="s">
        <v>33</v>
      </c>
      <c r="G1524" s="901"/>
    </row>
    <row r="1525" spans="1:7" ht="9" customHeight="1">
      <c r="A1525" s="693" t="s">
        <v>2077</v>
      </c>
      <c r="B1525" s="694" t="s">
        <v>6176</v>
      </c>
      <c r="C1525" s="693" t="s">
        <v>8</v>
      </c>
      <c r="D1525" s="898" t="str">
        <f t="shared" si="23"/>
        <v>-</v>
      </c>
      <c r="E1525" s="898"/>
      <c r="F1525" s="898" t="s">
        <v>33</v>
      </c>
      <c r="G1525" s="901"/>
    </row>
    <row r="1526" spans="1:7" ht="9" customHeight="1">
      <c r="A1526" s="693" t="s">
        <v>3695</v>
      </c>
      <c r="B1526" s="694" t="s">
        <v>6177</v>
      </c>
      <c r="C1526" s="693" t="s">
        <v>1361</v>
      </c>
      <c r="D1526" s="898" t="str">
        <f t="shared" si="23"/>
        <v>-</v>
      </c>
      <c r="E1526" s="898"/>
      <c r="F1526" s="898" t="s">
        <v>33</v>
      </c>
      <c r="G1526" s="901"/>
    </row>
    <row r="1527" spans="1:7" ht="9" customHeight="1">
      <c r="A1527" s="693" t="s">
        <v>2079</v>
      </c>
      <c r="B1527" s="694" t="s">
        <v>6178</v>
      </c>
      <c r="C1527" s="693" t="s">
        <v>8</v>
      </c>
      <c r="D1527" s="898" t="str">
        <f t="shared" si="23"/>
        <v>-</v>
      </c>
      <c r="E1527" s="898"/>
      <c r="F1527" s="898" t="s">
        <v>33</v>
      </c>
      <c r="G1527" s="901"/>
    </row>
    <row r="1528" spans="1:7" ht="9" customHeight="1">
      <c r="A1528" s="693" t="s">
        <v>3696</v>
      </c>
      <c r="B1528" s="694" t="s">
        <v>6179</v>
      </c>
      <c r="C1528" s="693" t="s">
        <v>8</v>
      </c>
      <c r="D1528" s="898" t="str">
        <f t="shared" si="23"/>
        <v>-</v>
      </c>
      <c r="E1528" s="898"/>
      <c r="F1528" s="898" t="s">
        <v>33</v>
      </c>
      <c r="G1528" s="901"/>
    </row>
    <row r="1529" spans="1:7" ht="9" customHeight="1">
      <c r="A1529" s="693" t="s">
        <v>3697</v>
      </c>
      <c r="B1529" s="694" t="s">
        <v>6180</v>
      </c>
      <c r="C1529" s="693" t="s">
        <v>8</v>
      </c>
      <c r="D1529" s="898" t="str">
        <f t="shared" si="23"/>
        <v>-</v>
      </c>
      <c r="E1529" s="898"/>
      <c r="F1529" s="898" t="s">
        <v>33</v>
      </c>
      <c r="G1529" s="901"/>
    </row>
    <row r="1530" spans="1:7" ht="9" customHeight="1">
      <c r="A1530" s="693" t="s">
        <v>3698</v>
      </c>
      <c r="B1530" s="694" t="s">
        <v>6181</v>
      </c>
      <c r="C1530" s="693" t="s">
        <v>1361</v>
      </c>
      <c r="D1530" s="898" t="str">
        <f t="shared" si="23"/>
        <v>-</v>
      </c>
      <c r="E1530" s="898"/>
      <c r="F1530" s="898" t="s">
        <v>33</v>
      </c>
      <c r="G1530" s="901"/>
    </row>
    <row r="1531" spans="1:7" ht="9" customHeight="1">
      <c r="A1531" s="693" t="s">
        <v>3699</v>
      </c>
      <c r="B1531" s="694" t="s">
        <v>6182</v>
      </c>
      <c r="C1531" s="693" t="s">
        <v>1340</v>
      </c>
      <c r="D1531" s="898" t="str">
        <f t="shared" si="23"/>
        <v>-</v>
      </c>
      <c r="E1531" s="898"/>
      <c r="F1531" s="898" t="s">
        <v>33</v>
      </c>
      <c r="G1531" s="901"/>
    </row>
    <row r="1532" spans="1:7" ht="9" customHeight="1">
      <c r="A1532" s="693" t="s">
        <v>3700</v>
      </c>
      <c r="B1532" s="694" t="s">
        <v>6183</v>
      </c>
      <c r="C1532" s="693" t="s">
        <v>1482</v>
      </c>
      <c r="D1532" s="898">
        <f t="shared" si="23"/>
        <v>63.6372</v>
      </c>
      <c r="E1532" s="898"/>
      <c r="F1532" s="898">
        <v>63.6372</v>
      </c>
      <c r="G1532" s="901"/>
    </row>
    <row r="1533" spans="1:7" ht="9" customHeight="1">
      <c r="A1533" s="693" t="s">
        <v>3701</v>
      </c>
      <c r="B1533" s="694" t="s">
        <v>6184</v>
      </c>
      <c r="C1533" s="693" t="s">
        <v>1482</v>
      </c>
      <c r="D1533" s="898">
        <f t="shared" si="23"/>
        <v>279.88549999999998</v>
      </c>
      <c r="E1533" s="898"/>
      <c r="F1533" s="898">
        <v>279.88549999999998</v>
      </c>
      <c r="G1533" s="901"/>
    </row>
    <row r="1534" spans="1:7" ht="9" customHeight="1">
      <c r="A1534" s="693" t="s">
        <v>3702</v>
      </c>
      <c r="B1534" s="694" t="s">
        <v>6185</v>
      </c>
      <c r="C1534" s="693" t="s">
        <v>1482</v>
      </c>
      <c r="D1534" s="898">
        <f t="shared" si="23"/>
        <v>92.437600000000003</v>
      </c>
      <c r="E1534" s="898"/>
      <c r="F1534" s="898">
        <v>92.437600000000003</v>
      </c>
      <c r="G1534" s="901"/>
    </row>
    <row r="1535" spans="1:7" ht="9" customHeight="1">
      <c r="A1535" s="693" t="s">
        <v>3703</v>
      </c>
      <c r="B1535" s="694" t="s">
        <v>6186</v>
      </c>
      <c r="C1535" s="693" t="s">
        <v>1340</v>
      </c>
      <c r="D1535" s="898">
        <f t="shared" si="23"/>
        <v>205252.17069999999</v>
      </c>
      <c r="E1535" s="898"/>
      <c r="F1535" s="898">
        <v>205252.17069999999</v>
      </c>
      <c r="G1535" s="901"/>
    </row>
    <row r="1536" spans="1:7" ht="9" customHeight="1">
      <c r="A1536" s="693" t="s">
        <v>3704</v>
      </c>
      <c r="B1536" s="694" t="s">
        <v>6187</v>
      </c>
      <c r="C1536" s="693" t="s">
        <v>1340</v>
      </c>
      <c r="D1536" s="898">
        <f t="shared" si="23"/>
        <v>324286.56060000003</v>
      </c>
      <c r="E1536" s="898"/>
      <c r="F1536" s="898">
        <v>324286.56060000003</v>
      </c>
      <c r="G1536" s="901"/>
    </row>
    <row r="1537" spans="1:7" ht="9" customHeight="1">
      <c r="A1537" s="693" t="s">
        <v>3705</v>
      </c>
      <c r="B1537" s="694" t="s">
        <v>6188</v>
      </c>
      <c r="C1537" s="693" t="s">
        <v>1340</v>
      </c>
      <c r="D1537" s="898">
        <f t="shared" si="23"/>
        <v>60</v>
      </c>
      <c r="E1537" s="898"/>
      <c r="F1537" s="898">
        <v>60</v>
      </c>
      <c r="G1537" s="901"/>
    </row>
    <row r="1538" spans="1:7" ht="9" customHeight="1">
      <c r="A1538" s="693" t="s">
        <v>3706</v>
      </c>
      <c r="B1538" s="694" t="s">
        <v>6189</v>
      </c>
      <c r="C1538" s="693" t="s">
        <v>1340</v>
      </c>
      <c r="D1538" s="898">
        <f t="shared" si="23"/>
        <v>26.1555</v>
      </c>
      <c r="E1538" s="898"/>
      <c r="F1538" s="898">
        <v>26.1555</v>
      </c>
      <c r="G1538" s="901"/>
    </row>
    <row r="1539" spans="1:7" ht="9" customHeight="1">
      <c r="A1539" s="693" t="s">
        <v>3707</v>
      </c>
      <c r="B1539" s="694" t="s">
        <v>6190</v>
      </c>
      <c r="C1539" s="693" t="s">
        <v>1340</v>
      </c>
      <c r="D1539" s="898">
        <f t="shared" si="23"/>
        <v>320949.84730000002</v>
      </c>
      <c r="E1539" s="898"/>
      <c r="F1539" s="898">
        <v>320949.84730000002</v>
      </c>
      <c r="G1539" s="901"/>
    </row>
    <row r="1540" spans="1:7" ht="9" customHeight="1">
      <c r="A1540" s="693" t="s">
        <v>3708</v>
      </c>
      <c r="B1540" s="694" t="s">
        <v>6191</v>
      </c>
      <c r="C1540" s="693" t="s">
        <v>1340</v>
      </c>
      <c r="D1540" s="898">
        <f t="shared" si="23"/>
        <v>1496.3308</v>
      </c>
      <c r="E1540" s="898"/>
      <c r="F1540" s="898">
        <v>1496.3308</v>
      </c>
      <c r="G1540" s="901"/>
    </row>
    <row r="1541" spans="1:7" ht="9" customHeight="1">
      <c r="A1541" s="693" t="s">
        <v>3709</v>
      </c>
      <c r="B1541" s="694" t="s">
        <v>6192</v>
      </c>
      <c r="C1541" s="693" t="s">
        <v>1342</v>
      </c>
      <c r="D1541" s="898">
        <f t="shared" si="23"/>
        <v>265.48129999999998</v>
      </c>
      <c r="E1541" s="898"/>
      <c r="F1541" s="898">
        <v>265.48129999999998</v>
      </c>
      <c r="G1541" s="901"/>
    </row>
    <row r="1542" spans="1:7" ht="9" customHeight="1">
      <c r="A1542" s="693" t="s">
        <v>3710</v>
      </c>
      <c r="B1542" s="694" t="s">
        <v>6193</v>
      </c>
      <c r="C1542" s="693" t="s">
        <v>1340</v>
      </c>
      <c r="D1542" s="898">
        <f t="shared" si="23"/>
        <v>3945.2528000000002</v>
      </c>
      <c r="E1542" s="898"/>
      <c r="F1542" s="898">
        <v>3945.2528000000002</v>
      </c>
      <c r="G1542" s="901"/>
    </row>
    <row r="1543" spans="1:7" ht="9" customHeight="1">
      <c r="A1543" s="693" t="s">
        <v>3711</v>
      </c>
      <c r="B1543" s="694" t="s">
        <v>6194</v>
      </c>
      <c r="C1543" s="693" t="s">
        <v>1340</v>
      </c>
      <c r="D1543" s="898">
        <f t="shared" ref="D1543:D1606" si="24">IF(G1543=0,F1543,G1543)</f>
        <v>1422.5804000000001</v>
      </c>
      <c r="E1543" s="898"/>
      <c r="F1543" s="898">
        <v>1422.5804000000001</v>
      </c>
      <c r="G1543" s="901"/>
    </row>
    <row r="1544" spans="1:7" ht="9" customHeight="1">
      <c r="A1544" s="693" t="s">
        <v>3712</v>
      </c>
      <c r="B1544" s="694" t="s">
        <v>6195</v>
      </c>
      <c r="C1544" s="693" t="s">
        <v>520</v>
      </c>
      <c r="D1544" s="898">
        <f t="shared" si="24"/>
        <v>28.5365</v>
      </c>
      <c r="E1544" s="898"/>
      <c r="F1544" s="898">
        <v>28.5365</v>
      </c>
      <c r="G1544" s="901"/>
    </row>
    <row r="1545" spans="1:7" ht="9" customHeight="1">
      <c r="A1545" s="693" t="s">
        <v>3713</v>
      </c>
      <c r="B1545" s="694" t="s">
        <v>6196</v>
      </c>
      <c r="C1545" s="693" t="s">
        <v>1361</v>
      </c>
      <c r="D1545" s="898" t="str">
        <f t="shared" si="24"/>
        <v>-</v>
      </c>
      <c r="E1545" s="898"/>
      <c r="F1545" s="898" t="s">
        <v>33</v>
      </c>
      <c r="G1545" s="901"/>
    </row>
    <row r="1546" spans="1:7" ht="9" customHeight="1">
      <c r="A1546" s="693" t="s">
        <v>3714</v>
      </c>
      <c r="B1546" s="694" t="s">
        <v>6197</v>
      </c>
      <c r="C1546" s="693" t="s">
        <v>8</v>
      </c>
      <c r="D1546" s="898" t="str">
        <f t="shared" si="24"/>
        <v>-</v>
      </c>
      <c r="E1546" s="898"/>
      <c r="F1546" s="898" t="s">
        <v>33</v>
      </c>
      <c r="G1546" s="901"/>
    </row>
    <row r="1547" spans="1:7" ht="9" customHeight="1">
      <c r="A1547" s="693" t="s">
        <v>3715</v>
      </c>
      <c r="B1547" s="694" t="s">
        <v>6198</v>
      </c>
      <c r="C1547" s="693" t="s">
        <v>1361</v>
      </c>
      <c r="D1547" s="898" t="str">
        <f t="shared" si="24"/>
        <v>-</v>
      </c>
      <c r="E1547" s="898"/>
      <c r="F1547" s="898" t="s">
        <v>33</v>
      </c>
      <c r="G1547" s="901"/>
    </row>
    <row r="1548" spans="1:7" ht="9" customHeight="1">
      <c r="A1548" s="693" t="s">
        <v>3716</v>
      </c>
      <c r="B1548" s="694" t="s">
        <v>6199</v>
      </c>
      <c r="C1548" s="693" t="s">
        <v>1340</v>
      </c>
      <c r="D1548" s="898" t="str">
        <f t="shared" si="24"/>
        <v>-</v>
      </c>
      <c r="E1548" s="898"/>
      <c r="F1548" s="898" t="s">
        <v>33</v>
      </c>
      <c r="G1548" s="901"/>
    </row>
    <row r="1549" spans="1:7" ht="9" customHeight="1">
      <c r="A1549" s="693" t="s">
        <v>3717</v>
      </c>
      <c r="B1549" s="694" t="s">
        <v>6200</v>
      </c>
      <c r="C1549" s="693" t="s">
        <v>1340</v>
      </c>
      <c r="D1549" s="898" t="str">
        <f t="shared" si="24"/>
        <v>-</v>
      </c>
      <c r="E1549" s="898"/>
      <c r="F1549" s="898" t="s">
        <v>33</v>
      </c>
      <c r="G1549" s="901"/>
    </row>
    <row r="1550" spans="1:7" ht="9" customHeight="1">
      <c r="A1550" s="693" t="s">
        <v>3718</v>
      </c>
      <c r="B1550" s="694" t="s">
        <v>6201</v>
      </c>
      <c r="C1550" s="693" t="s">
        <v>1340</v>
      </c>
      <c r="D1550" s="898" t="str">
        <f t="shared" si="24"/>
        <v>-</v>
      </c>
      <c r="E1550" s="898"/>
      <c r="F1550" s="898" t="s">
        <v>33</v>
      </c>
      <c r="G1550" s="901"/>
    </row>
    <row r="1551" spans="1:7" ht="9" customHeight="1">
      <c r="A1551" s="693" t="s">
        <v>3719</v>
      </c>
      <c r="B1551" s="694" t="s">
        <v>6202</v>
      </c>
      <c r="C1551" s="693" t="s">
        <v>1342</v>
      </c>
      <c r="D1551" s="898">
        <f t="shared" si="24"/>
        <v>226.52029999999999</v>
      </c>
      <c r="E1551" s="898"/>
      <c r="F1551" s="898">
        <v>226.52029999999999</v>
      </c>
      <c r="G1551" s="901"/>
    </row>
    <row r="1552" spans="1:7" ht="9" customHeight="1">
      <c r="A1552" s="693" t="s">
        <v>3720</v>
      </c>
      <c r="B1552" s="694" t="s">
        <v>6203</v>
      </c>
      <c r="C1552" s="693" t="s">
        <v>1342</v>
      </c>
      <c r="D1552" s="898">
        <f t="shared" si="24"/>
        <v>118.8027</v>
      </c>
      <c r="E1552" s="898"/>
      <c r="F1552" s="898">
        <v>118.8027</v>
      </c>
      <c r="G1552" s="901"/>
    </row>
    <row r="1553" spans="1:7" ht="9" customHeight="1">
      <c r="A1553" s="693" t="s">
        <v>3721</v>
      </c>
      <c r="B1553" s="694" t="s">
        <v>6204</v>
      </c>
      <c r="C1553" s="693" t="s">
        <v>8</v>
      </c>
      <c r="D1553" s="898" t="str">
        <f t="shared" si="24"/>
        <v>-</v>
      </c>
      <c r="E1553" s="898"/>
      <c r="F1553" s="898" t="s">
        <v>33</v>
      </c>
      <c r="G1553" s="901"/>
    </row>
    <row r="1554" spans="1:7" ht="9" customHeight="1">
      <c r="A1554" s="693" t="s">
        <v>3722</v>
      </c>
      <c r="B1554" s="694" t="s">
        <v>6205</v>
      </c>
      <c r="C1554" s="693" t="s">
        <v>8</v>
      </c>
      <c r="D1554" s="898" t="str">
        <f t="shared" si="24"/>
        <v>-</v>
      </c>
      <c r="E1554" s="898"/>
      <c r="F1554" s="898" t="s">
        <v>33</v>
      </c>
      <c r="G1554" s="901"/>
    </row>
    <row r="1555" spans="1:7" ht="9" customHeight="1">
      <c r="A1555" s="693" t="s">
        <v>3723</v>
      </c>
      <c r="B1555" s="694" t="s">
        <v>6206</v>
      </c>
      <c r="C1555" s="693" t="s">
        <v>1342</v>
      </c>
      <c r="D1555" s="898">
        <f t="shared" si="24"/>
        <v>350.16340000000002</v>
      </c>
      <c r="E1555" s="898"/>
      <c r="F1555" s="898">
        <v>350.16340000000002</v>
      </c>
      <c r="G1555" s="901"/>
    </row>
    <row r="1556" spans="1:7" ht="9" customHeight="1">
      <c r="A1556" s="693" t="s">
        <v>3724</v>
      </c>
      <c r="B1556" s="694" t="s">
        <v>6207</v>
      </c>
      <c r="C1556" s="693" t="s">
        <v>1342</v>
      </c>
      <c r="D1556" s="898">
        <f t="shared" si="24"/>
        <v>657.93719999999996</v>
      </c>
      <c r="E1556" s="898"/>
      <c r="F1556" s="898">
        <v>657.93719999999996</v>
      </c>
      <c r="G1556" s="901"/>
    </row>
    <row r="1557" spans="1:7" ht="9" customHeight="1">
      <c r="A1557" s="693" t="s">
        <v>3725</v>
      </c>
      <c r="B1557" s="694" t="s">
        <v>6208</v>
      </c>
      <c r="C1557" s="693" t="s">
        <v>1342</v>
      </c>
      <c r="D1557" s="898">
        <f t="shared" si="24"/>
        <v>723.75540000000001</v>
      </c>
      <c r="E1557" s="898"/>
      <c r="F1557" s="898">
        <v>723.75540000000001</v>
      </c>
      <c r="G1557" s="901"/>
    </row>
    <row r="1558" spans="1:7" ht="9" customHeight="1">
      <c r="A1558" s="693" t="s">
        <v>3726</v>
      </c>
      <c r="B1558" s="694" t="s">
        <v>6209</v>
      </c>
      <c r="C1558" s="693" t="s">
        <v>1342</v>
      </c>
      <c r="D1558" s="898">
        <f t="shared" si="24"/>
        <v>750.39930000000004</v>
      </c>
      <c r="E1558" s="898"/>
      <c r="F1558" s="898">
        <v>750.39930000000004</v>
      </c>
      <c r="G1558" s="901"/>
    </row>
    <row r="1559" spans="1:7" ht="9" customHeight="1">
      <c r="A1559" s="693" t="s">
        <v>3727</v>
      </c>
      <c r="B1559" s="694" t="s">
        <v>6210</v>
      </c>
      <c r="C1559" s="693" t="s">
        <v>1342</v>
      </c>
      <c r="D1559" s="898">
        <f t="shared" si="24"/>
        <v>836.65319999999997</v>
      </c>
      <c r="E1559" s="898"/>
      <c r="F1559" s="898">
        <v>836.65319999999997</v>
      </c>
      <c r="G1559" s="901"/>
    </row>
    <row r="1560" spans="1:7" ht="9" customHeight="1">
      <c r="A1560" s="693" t="s">
        <v>3728</v>
      </c>
      <c r="B1560" s="694" t="s">
        <v>6211</v>
      </c>
      <c r="C1560" s="693" t="s">
        <v>1342</v>
      </c>
      <c r="D1560" s="898">
        <f t="shared" si="24"/>
        <v>1035.4229</v>
      </c>
      <c r="E1560" s="898"/>
      <c r="F1560" s="898">
        <v>1035.4229</v>
      </c>
      <c r="G1560" s="901"/>
    </row>
    <row r="1561" spans="1:7" ht="9" customHeight="1">
      <c r="A1561" s="693" t="s">
        <v>3729</v>
      </c>
      <c r="B1561" s="694" t="s">
        <v>6212</v>
      </c>
      <c r="C1561" s="693" t="s">
        <v>1342</v>
      </c>
      <c r="D1561" s="898">
        <f t="shared" si="24"/>
        <v>1075.0904</v>
      </c>
      <c r="E1561" s="898"/>
      <c r="F1561" s="898">
        <v>1075.0904</v>
      </c>
      <c r="G1561" s="901"/>
    </row>
    <row r="1562" spans="1:7" ht="9" customHeight="1">
      <c r="A1562" s="693" t="s">
        <v>3730</v>
      </c>
      <c r="B1562" s="694" t="s">
        <v>6213</v>
      </c>
      <c r="C1562" s="693" t="s">
        <v>1342</v>
      </c>
      <c r="D1562" s="898">
        <f t="shared" si="24"/>
        <v>1187.4177999999999</v>
      </c>
      <c r="E1562" s="898"/>
      <c r="F1562" s="898">
        <v>1187.4177999999999</v>
      </c>
      <c r="G1562" s="901"/>
    </row>
    <row r="1563" spans="1:7" ht="9" customHeight="1">
      <c r="A1563" s="693" t="s">
        <v>3731</v>
      </c>
      <c r="B1563" s="694" t="s">
        <v>6214</v>
      </c>
      <c r="C1563" s="693" t="s">
        <v>1342</v>
      </c>
      <c r="D1563" s="898">
        <f t="shared" si="24"/>
        <v>4314.1100999999999</v>
      </c>
      <c r="E1563" s="898"/>
      <c r="F1563" s="898">
        <v>4314.1100999999999</v>
      </c>
      <c r="G1563" s="901"/>
    </row>
    <row r="1564" spans="1:7" ht="9" customHeight="1">
      <c r="A1564" s="693" t="s">
        <v>3732</v>
      </c>
      <c r="B1564" s="694" t="s">
        <v>6215</v>
      </c>
      <c r="C1564" s="693" t="s">
        <v>1342</v>
      </c>
      <c r="D1564" s="898">
        <f t="shared" si="24"/>
        <v>314.38130000000001</v>
      </c>
      <c r="E1564" s="898"/>
      <c r="F1564" s="898">
        <v>314.38130000000001</v>
      </c>
      <c r="G1564" s="901"/>
    </row>
    <row r="1565" spans="1:7" ht="9" customHeight="1">
      <c r="A1565" s="693" t="s">
        <v>3733</v>
      </c>
      <c r="B1565" s="694" t="s">
        <v>6216</v>
      </c>
      <c r="C1565" s="693" t="s">
        <v>1342</v>
      </c>
      <c r="D1565" s="898">
        <f t="shared" si="24"/>
        <v>333.57470000000001</v>
      </c>
      <c r="E1565" s="898"/>
      <c r="F1565" s="898">
        <v>333.57470000000001</v>
      </c>
      <c r="G1565" s="901"/>
    </row>
    <row r="1566" spans="1:7" ht="9" customHeight="1">
      <c r="A1566" s="693" t="s">
        <v>3734</v>
      </c>
      <c r="B1566" s="694" t="s">
        <v>6217</v>
      </c>
      <c r="C1566" s="693" t="s">
        <v>1342</v>
      </c>
      <c r="D1566" s="898">
        <f t="shared" si="24"/>
        <v>296.02190000000002</v>
      </c>
      <c r="E1566" s="898"/>
      <c r="F1566" s="898">
        <v>296.02190000000002</v>
      </c>
      <c r="G1566" s="901"/>
    </row>
    <row r="1567" spans="1:7" ht="9" customHeight="1">
      <c r="A1567" s="693" t="s">
        <v>3735</v>
      </c>
      <c r="B1567" s="694" t="s">
        <v>6218</v>
      </c>
      <c r="C1567" s="693" t="s">
        <v>1342</v>
      </c>
      <c r="D1567" s="898">
        <f t="shared" si="24"/>
        <v>489.47379999999998</v>
      </c>
      <c r="E1567" s="898"/>
      <c r="F1567" s="898">
        <v>489.47379999999998</v>
      </c>
      <c r="G1567" s="901"/>
    </row>
    <row r="1568" spans="1:7" ht="9" customHeight="1">
      <c r="A1568" s="693" t="s">
        <v>3736</v>
      </c>
      <c r="B1568" s="694" t="s">
        <v>6219</v>
      </c>
      <c r="C1568" s="693" t="s">
        <v>1342</v>
      </c>
      <c r="D1568" s="898">
        <f t="shared" si="24"/>
        <v>1320.9478999999999</v>
      </c>
      <c r="E1568" s="898"/>
      <c r="F1568" s="898">
        <v>1320.9478999999999</v>
      </c>
      <c r="G1568" s="901"/>
    </row>
    <row r="1569" spans="1:7" ht="9" customHeight="1">
      <c r="A1569" s="693" t="s">
        <v>3737</v>
      </c>
      <c r="B1569" s="694" t="s">
        <v>6220</v>
      </c>
      <c r="C1569" s="693" t="s">
        <v>1342</v>
      </c>
      <c r="D1569" s="898">
        <f t="shared" si="24"/>
        <v>2242.1849000000002</v>
      </c>
      <c r="E1569" s="898"/>
      <c r="F1569" s="898">
        <v>2242.1849000000002</v>
      </c>
      <c r="G1569" s="901"/>
    </row>
    <row r="1570" spans="1:7" ht="9" customHeight="1">
      <c r="A1570" s="693" t="s">
        <v>3738</v>
      </c>
      <c r="B1570" s="694" t="s">
        <v>6221</v>
      </c>
      <c r="C1570" s="693" t="s">
        <v>1342</v>
      </c>
      <c r="D1570" s="898">
        <f t="shared" si="24"/>
        <v>749.43700000000001</v>
      </c>
      <c r="E1570" s="898"/>
      <c r="F1570" s="898">
        <v>749.43700000000001</v>
      </c>
      <c r="G1570" s="901"/>
    </row>
    <row r="1571" spans="1:7" ht="9" customHeight="1">
      <c r="A1571" s="693" t="s">
        <v>3739</v>
      </c>
      <c r="B1571" s="694" t="s">
        <v>6222</v>
      </c>
      <c r="C1571" s="693" t="s">
        <v>1342</v>
      </c>
      <c r="D1571" s="898">
        <f t="shared" si="24"/>
        <v>913.59649999999999</v>
      </c>
      <c r="E1571" s="898"/>
      <c r="F1571" s="898">
        <v>913.59649999999999</v>
      </c>
      <c r="G1571" s="901"/>
    </row>
    <row r="1572" spans="1:7" ht="9" customHeight="1">
      <c r="A1572" s="693" t="s">
        <v>3740</v>
      </c>
      <c r="B1572" s="694" t="s">
        <v>6223</v>
      </c>
      <c r="C1572" s="693" t="s">
        <v>1342</v>
      </c>
      <c r="D1572" s="898">
        <f t="shared" si="24"/>
        <v>1171.2047</v>
      </c>
      <c r="E1572" s="898"/>
      <c r="F1572" s="898">
        <v>1171.2047</v>
      </c>
      <c r="G1572" s="901"/>
    </row>
    <row r="1573" spans="1:7" ht="9" customHeight="1">
      <c r="A1573" s="693" t="s">
        <v>3741</v>
      </c>
      <c r="B1573" s="694" t="s">
        <v>6224</v>
      </c>
      <c r="C1573" s="693" t="s">
        <v>1342</v>
      </c>
      <c r="D1573" s="898">
        <f t="shared" si="24"/>
        <v>1014.5263</v>
      </c>
      <c r="E1573" s="898"/>
      <c r="F1573" s="898">
        <v>1014.5263</v>
      </c>
      <c r="G1573" s="901"/>
    </row>
    <row r="1574" spans="1:7" ht="9" customHeight="1">
      <c r="A1574" s="693" t="s">
        <v>3742</v>
      </c>
      <c r="B1574" s="694" t="s">
        <v>6225</v>
      </c>
      <c r="C1574" s="693" t="s">
        <v>1342</v>
      </c>
      <c r="D1574" s="898">
        <f t="shared" si="24"/>
        <v>1658.8007</v>
      </c>
      <c r="E1574" s="898"/>
      <c r="F1574" s="898">
        <v>1658.8007</v>
      </c>
      <c r="G1574" s="901"/>
    </row>
    <row r="1575" spans="1:7" ht="9" customHeight="1">
      <c r="A1575" s="693" t="s">
        <v>3743</v>
      </c>
      <c r="B1575" s="694" t="s">
        <v>6226</v>
      </c>
      <c r="C1575" s="693" t="s">
        <v>1342</v>
      </c>
      <c r="D1575" s="898">
        <f t="shared" si="24"/>
        <v>2069.4531999999999</v>
      </c>
      <c r="E1575" s="898"/>
      <c r="F1575" s="898">
        <v>2069.4531999999999</v>
      </c>
      <c r="G1575" s="901"/>
    </row>
    <row r="1576" spans="1:7" ht="9" customHeight="1">
      <c r="A1576" s="693" t="s">
        <v>3744</v>
      </c>
      <c r="B1576" s="694" t="s">
        <v>6227</v>
      </c>
      <c r="C1576" s="693" t="s">
        <v>1342</v>
      </c>
      <c r="D1576" s="898">
        <f t="shared" si="24"/>
        <v>2712.6311999999998</v>
      </c>
      <c r="E1576" s="898"/>
      <c r="F1576" s="898">
        <v>2712.6311999999998</v>
      </c>
      <c r="G1576" s="901"/>
    </row>
    <row r="1577" spans="1:7" ht="9" customHeight="1">
      <c r="A1577" s="693" t="s">
        <v>3745</v>
      </c>
      <c r="B1577" s="694" t="s">
        <v>6228</v>
      </c>
      <c r="C1577" s="693" t="s">
        <v>9</v>
      </c>
      <c r="D1577" s="898">
        <f t="shared" si="24"/>
        <v>1981.36</v>
      </c>
      <c r="E1577" s="898"/>
      <c r="F1577" s="898">
        <v>1981.36</v>
      </c>
      <c r="G1577" s="901"/>
    </row>
    <row r="1578" spans="1:7" ht="9" customHeight="1">
      <c r="A1578" s="693" t="s">
        <v>3746</v>
      </c>
      <c r="B1578" s="694" t="s">
        <v>6229</v>
      </c>
      <c r="C1578" s="693" t="s">
        <v>1361</v>
      </c>
      <c r="D1578" s="898" t="str">
        <f t="shared" si="24"/>
        <v>-</v>
      </c>
      <c r="E1578" s="898"/>
      <c r="F1578" s="898" t="s">
        <v>33</v>
      </c>
      <c r="G1578" s="901"/>
    </row>
    <row r="1579" spans="1:7" ht="9" customHeight="1">
      <c r="A1579" s="693" t="s">
        <v>3747</v>
      </c>
      <c r="B1579" s="694" t="s">
        <v>6230</v>
      </c>
      <c r="C1579" s="693" t="s">
        <v>1361</v>
      </c>
      <c r="D1579" s="898" t="str">
        <f t="shared" si="24"/>
        <v>-</v>
      </c>
      <c r="E1579" s="898"/>
      <c r="F1579" s="898" t="s">
        <v>33</v>
      </c>
      <c r="G1579" s="901"/>
    </row>
    <row r="1580" spans="1:7" ht="9" customHeight="1">
      <c r="A1580" s="693" t="s">
        <v>3748</v>
      </c>
      <c r="B1580" s="694" t="s">
        <v>6231</v>
      </c>
      <c r="C1580" s="693" t="s">
        <v>1361</v>
      </c>
      <c r="D1580" s="898" t="str">
        <f t="shared" si="24"/>
        <v>-</v>
      </c>
      <c r="E1580" s="898"/>
      <c r="F1580" s="898" t="s">
        <v>33</v>
      </c>
      <c r="G1580" s="901"/>
    </row>
    <row r="1581" spans="1:7" ht="9" customHeight="1">
      <c r="A1581" s="693" t="s">
        <v>3749</v>
      </c>
      <c r="B1581" s="694" t="s">
        <v>6232</v>
      </c>
      <c r="C1581" s="693" t="s">
        <v>1361</v>
      </c>
      <c r="D1581" s="898" t="str">
        <f t="shared" si="24"/>
        <v>-</v>
      </c>
      <c r="E1581" s="898"/>
      <c r="F1581" s="898" t="s">
        <v>33</v>
      </c>
      <c r="G1581" s="901"/>
    </row>
    <row r="1582" spans="1:7" ht="9" customHeight="1">
      <c r="A1582" s="693" t="s">
        <v>3750</v>
      </c>
      <c r="B1582" s="694" t="s">
        <v>6233</v>
      </c>
      <c r="C1582" s="693" t="s">
        <v>1361</v>
      </c>
      <c r="D1582" s="898" t="str">
        <f t="shared" si="24"/>
        <v>-</v>
      </c>
      <c r="E1582" s="898"/>
      <c r="F1582" s="898" t="s">
        <v>33</v>
      </c>
      <c r="G1582" s="901"/>
    </row>
    <row r="1583" spans="1:7" ht="9" customHeight="1">
      <c r="A1583" s="693" t="s">
        <v>3751</v>
      </c>
      <c r="B1583" s="694" t="s">
        <v>6234</v>
      </c>
      <c r="C1583" s="693" t="s">
        <v>1361</v>
      </c>
      <c r="D1583" s="898" t="str">
        <f t="shared" si="24"/>
        <v>-</v>
      </c>
      <c r="E1583" s="898"/>
      <c r="F1583" s="898" t="s">
        <v>33</v>
      </c>
      <c r="G1583" s="901"/>
    </row>
    <row r="1584" spans="1:7" ht="9" customHeight="1">
      <c r="A1584" s="693" t="s">
        <v>3752</v>
      </c>
      <c r="B1584" s="694" t="s">
        <v>6235</v>
      </c>
      <c r="C1584" s="693" t="s">
        <v>1340</v>
      </c>
      <c r="D1584" s="898" t="str">
        <f t="shared" si="24"/>
        <v>-</v>
      </c>
      <c r="E1584" s="898"/>
      <c r="F1584" s="898" t="s">
        <v>33</v>
      </c>
      <c r="G1584" s="901"/>
    </row>
    <row r="1585" spans="1:7" ht="9" customHeight="1">
      <c r="A1585" s="693" t="s">
        <v>3753</v>
      </c>
      <c r="B1585" s="694" t="s">
        <v>6236</v>
      </c>
      <c r="C1585" s="693" t="s">
        <v>1340</v>
      </c>
      <c r="D1585" s="898" t="str">
        <f t="shared" si="24"/>
        <v>-</v>
      </c>
      <c r="E1585" s="898"/>
      <c r="F1585" s="898" t="s">
        <v>33</v>
      </c>
      <c r="G1585" s="901"/>
    </row>
    <row r="1586" spans="1:7" ht="9" customHeight="1">
      <c r="A1586" s="693" t="s">
        <v>3754</v>
      </c>
      <c r="B1586" s="694" t="s">
        <v>6237</v>
      </c>
      <c r="C1586" s="693" t="s">
        <v>1340</v>
      </c>
      <c r="D1586" s="898" t="str">
        <f t="shared" si="24"/>
        <v>-</v>
      </c>
      <c r="E1586" s="898"/>
      <c r="F1586" s="898" t="s">
        <v>33</v>
      </c>
      <c r="G1586" s="901"/>
    </row>
    <row r="1587" spans="1:7" ht="9" customHeight="1">
      <c r="A1587" s="693" t="s">
        <v>3755</v>
      </c>
      <c r="B1587" s="694" t="s">
        <v>6238</v>
      </c>
      <c r="C1587" s="693" t="s">
        <v>1340</v>
      </c>
      <c r="D1587" s="898" t="str">
        <f t="shared" si="24"/>
        <v>-</v>
      </c>
      <c r="E1587" s="898"/>
      <c r="F1587" s="898" t="s">
        <v>33</v>
      </c>
      <c r="G1587" s="901"/>
    </row>
    <row r="1588" spans="1:7" ht="9" customHeight="1">
      <c r="A1588" s="693" t="s">
        <v>3756</v>
      </c>
      <c r="B1588" s="694" t="s">
        <v>6239</v>
      </c>
      <c r="C1588" s="693" t="s">
        <v>1340</v>
      </c>
      <c r="D1588" s="898" t="str">
        <f t="shared" si="24"/>
        <v>-</v>
      </c>
      <c r="E1588" s="898"/>
      <c r="F1588" s="898" t="s">
        <v>33</v>
      </c>
      <c r="G1588" s="901"/>
    </row>
    <row r="1589" spans="1:7" ht="9" customHeight="1">
      <c r="A1589" s="693" t="s">
        <v>3757</v>
      </c>
      <c r="B1589" s="694" t="s">
        <v>6240</v>
      </c>
      <c r="C1589" s="693" t="s">
        <v>1361</v>
      </c>
      <c r="D1589" s="898" t="str">
        <f t="shared" si="24"/>
        <v>-</v>
      </c>
      <c r="E1589" s="898"/>
      <c r="F1589" s="898" t="s">
        <v>33</v>
      </c>
      <c r="G1589" s="901"/>
    </row>
    <row r="1590" spans="1:7" ht="9" customHeight="1">
      <c r="A1590" s="693" t="s">
        <v>1478</v>
      </c>
      <c r="B1590" s="694" t="s">
        <v>1479</v>
      </c>
      <c r="C1590" s="693" t="s">
        <v>1340</v>
      </c>
      <c r="D1590" s="898">
        <f t="shared" si="24"/>
        <v>21.392299999999999</v>
      </c>
      <c r="E1590" s="898"/>
      <c r="F1590" s="898">
        <v>21.392299999999999</v>
      </c>
      <c r="G1590" s="901"/>
    </row>
    <row r="1591" spans="1:7" ht="9" customHeight="1">
      <c r="A1591" s="693" t="s">
        <v>3758</v>
      </c>
      <c r="B1591" s="694" t="s">
        <v>6241</v>
      </c>
      <c r="C1591" s="693" t="s">
        <v>1340</v>
      </c>
      <c r="D1591" s="898">
        <f t="shared" si="24"/>
        <v>25.986000000000001</v>
      </c>
      <c r="E1591" s="898"/>
      <c r="F1591" s="898">
        <v>25.986000000000001</v>
      </c>
      <c r="G1591" s="901"/>
    </row>
    <row r="1592" spans="1:7" ht="9" customHeight="1">
      <c r="A1592" s="693" t="s">
        <v>3759</v>
      </c>
      <c r="B1592" s="694" t="s">
        <v>6242</v>
      </c>
      <c r="C1592" s="693" t="s">
        <v>1340</v>
      </c>
      <c r="D1592" s="898">
        <f t="shared" si="24"/>
        <v>29.4711</v>
      </c>
      <c r="E1592" s="898"/>
      <c r="F1592" s="898">
        <v>29.4711</v>
      </c>
      <c r="G1592" s="901"/>
    </row>
    <row r="1593" spans="1:7" ht="9" customHeight="1">
      <c r="A1593" s="693" t="s">
        <v>3760</v>
      </c>
      <c r="B1593" s="694" t="s">
        <v>6243</v>
      </c>
      <c r="C1593" s="693" t="s">
        <v>1340</v>
      </c>
      <c r="D1593" s="898">
        <f t="shared" si="24"/>
        <v>31.180800000000001</v>
      </c>
      <c r="E1593" s="898"/>
      <c r="F1593" s="898">
        <v>31.180800000000001</v>
      </c>
      <c r="G1593" s="901"/>
    </row>
    <row r="1594" spans="1:7" ht="9" customHeight="1">
      <c r="A1594" s="693" t="s">
        <v>3761</v>
      </c>
      <c r="B1594" s="694" t="s">
        <v>6244</v>
      </c>
      <c r="C1594" s="693" t="s">
        <v>1340</v>
      </c>
      <c r="D1594" s="898">
        <f t="shared" si="24"/>
        <v>19.8172</v>
      </c>
      <c r="E1594" s="898"/>
      <c r="F1594" s="898">
        <v>19.8172</v>
      </c>
      <c r="G1594" s="901"/>
    </row>
    <row r="1595" spans="1:7" ht="9" customHeight="1">
      <c r="A1595" s="693" t="s">
        <v>3762</v>
      </c>
      <c r="B1595" s="694" t="s">
        <v>6245</v>
      </c>
      <c r="C1595" s="693" t="s">
        <v>1340</v>
      </c>
      <c r="D1595" s="898">
        <f t="shared" si="24"/>
        <v>23.717600000000001</v>
      </c>
      <c r="E1595" s="898"/>
      <c r="F1595" s="898">
        <v>23.717600000000001</v>
      </c>
      <c r="G1595" s="901"/>
    </row>
    <row r="1596" spans="1:7" ht="9" customHeight="1">
      <c r="A1596" s="693" t="s">
        <v>3763</v>
      </c>
      <c r="B1596" s="694" t="s">
        <v>6246</v>
      </c>
      <c r="C1596" s="693" t="s">
        <v>1340</v>
      </c>
      <c r="D1596" s="898">
        <f t="shared" si="24"/>
        <v>27.032699999999998</v>
      </c>
      <c r="E1596" s="898"/>
      <c r="F1596" s="898">
        <v>27.032699999999998</v>
      </c>
      <c r="G1596" s="901"/>
    </row>
    <row r="1597" spans="1:7" ht="9" customHeight="1">
      <c r="A1597" s="693" t="s">
        <v>3764</v>
      </c>
      <c r="B1597" s="694" t="s">
        <v>6247</v>
      </c>
      <c r="C1597" s="693" t="s">
        <v>1340</v>
      </c>
      <c r="D1597" s="898">
        <f t="shared" si="24"/>
        <v>29.997900000000001</v>
      </c>
      <c r="E1597" s="898"/>
      <c r="F1597" s="898">
        <v>29.997900000000001</v>
      </c>
      <c r="G1597" s="901"/>
    </row>
    <row r="1598" spans="1:7" ht="9" customHeight="1">
      <c r="A1598" s="693" t="s">
        <v>2071</v>
      </c>
      <c r="B1598" s="694" t="s">
        <v>6248</v>
      </c>
      <c r="C1598" s="693" t="s">
        <v>1340</v>
      </c>
      <c r="D1598" s="898">
        <f t="shared" si="24"/>
        <v>17.310099999999998</v>
      </c>
      <c r="E1598" s="898"/>
      <c r="F1598" s="898">
        <v>17.310099999999998</v>
      </c>
      <c r="G1598" s="901"/>
    </row>
    <row r="1599" spans="1:7" ht="9" customHeight="1">
      <c r="A1599" s="693" t="s">
        <v>3765</v>
      </c>
      <c r="B1599" s="694" t="s">
        <v>6249</v>
      </c>
      <c r="C1599" s="693" t="s">
        <v>1340</v>
      </c>
      <c r="D1599" s="898">
        <f t="shared" si="24"/>
        <v>21.940200000000001</v>
      </c>
      <c r="E1599" s="898"/>
      <c r="F1599" s="898">
        <v>21.940200000000001</v>
      </c>
      <c r="G1599" s="901"/>
    </row>
    <row r="1600" spans="1:7" ht="9" customHeight="1">
      <c r="A1600" s="693" t="s">
        <v>3766</v>
      </c>
      <c r="B1600" s="694" t="s">
        <v>6250</v>
      </c>
      <c r="C1600" s="693" t="s">
        <v>1340</v>
      </c>
      <c r="D1600" s="898">
        <f t="shared" si="24"/>
        <v>22.870699999999999</v>
      </c>
      <c r="E1600" s="898"/>
      <c r="F1600" s="898">
        <v>22.870699999999999</v>
      </c>
      <c r="G1600" s="901"/>
    </row>
    <row r="1601" spans="1:7" ht="9" customHeight="1">
      <c r="A1601" s="693" t="s">
        <v>3767</v>
      </c>
      <c r="B1601" s="694" t="s">
        <v>6251</v>
      </c>
      <c r="C1601" s="693" t="s">
        <v>1340</v>
      </c>
      <c r="D1601" s="898">
        <f t="shared" si="24"/>
        <v>29.2987</v>
      </c>
      <c r="E1601" s="898"/>
      <c r="F1601" s="898">
        <v>29.2987</v>
      </c>
      <c r="G1601" s="901"/>
    </row>
    <row r="1602" spans="1:7" ht="9" customHeight="1">
      <c r="A1602" s="693" t="s">
        <v>3768</v>
      </c>
      <c r="B1602" s="694" t="s">
        <v>6252</v>
      </c>
      <c r="C1602" s="693" t="s">
        <v>1340</v>
      </c>
      <c r="D1602" s="898">
        <f t="shared" si="24"/>
        <v>16.872</v>
      </c>
      <c r="E1602" s="898"/>
      <c r="F1602" s="898">
        <v>16.872</v>
      </c>
      <c r="G1602" s="901"/>
    </row>
    <row r="1603" spans="1:7" ht="9" customHeight="1">
      <c r="A1603" s="693" t="s">
        <v>3769</v>
      </c>
      <c r="B1603" s="694" t="s">
        <v>6253</v>
      </c>
      <c r="C1603" s="693" t="s">
        <v>1340</v>
      </c>
      <c r="D1603" s="898">
        <f t="shared" si="24"/>
        <v>21.417999999999999</v>
      </c>
      <c r="E1603" s="898"/>
      <c r="F1603" s="898">
        <v>21.417999999999999</v>
      </c>
      <c r="G1603" s="901"/>
    </row>
    <row r="1604" spans="1:7" ht="9" customHeight="1">
      <c r="A1604" s="693" t="s">
        <v>3770</v>
      </c>
      <c r="B1604" s="694" t="s">
        <v>6254</v>
      </c>
      <c r="C1604" s="693" t="s">
        <v>1340</v>
      </c>
      <c r="D1604" s="898">
        <f t="shared" si="24"/>
        <v>21.940200000000001</v>
      </c>
      <c r="E1604" s="898"/>
      <c r="F1604" s="898">
        <v>21.940200000000001</v>
      </c>
      <c r="G1604" s="901"/>
    </row>
    <row r="1605" spans="1:7" ht="9" customHeight="1">
      <c r="A1605" s="693" t="s">
        <v>3771</v>
      </c>
      <c r="B1605" s="694" t="s">
        <v>6255</v>
      </c>
      <c r="C1605" s="693" t="s">
        <v>1340</v>
      </c>
      <c r="D1605" s="898">
        <f t="shared" si="24"/>
        <v>28.700600000000001</v>
      </c>
      <c r="E1605" s="898"/>
      <c r="F1605" s="898">
        <v>28.700600000000001</v>
      </c>
      <c r="G1605" s="901"/>
    </row>
    <row r="1606" spans="1:7" ht="9" customHeight="1">
      <c r="A1606" s="693" t="s">
        <v>3772</v>
      </c>
      <c r="B1606" s="694" t="s">
        <v>6256</v>
      </c>
      <c r="C1606" s="693" t="s">
        <v>1340</v>
      </c>
      <c r="D1606" s="898">
        <f t="shared" si="24"/>
        <v>30.699400000000001</v>
      </c>
      <c r="E1606" s="898"/>
      <c r="F1606" s="898">
        <v>30.699400000000001</v>
      </c>
      <c r="G1606" s="901"/>
    </row>
    <row r="1607" spans="1:7" ht="9" customHeight="1">
      <c r="A1607" s="693" t="s">
        <v>3773</v>
      </c>
      <c r="B1607" s="694" t="s">
        <v>6257</v>
      </c>
      <c r="C1607" s="693" t="s">
        <v>1340</v>
      </c>
      <c r="D1607" s="898">
        <f t="shared" ref="D1607:D1670" si="25">IF(G1607=0,F1607,G1607)</f>
        <v>37.810699999999997</v>
      </c>
      <c r="E1607" s="898"/>
      <c r="F1607" s="898">
        <v>37.810699999999997</v>
      </c>
      <c r="G1607" s="901"/>
    </row>
    <row r="1608" spans="1:7" ht="9" customHeight="1">
      <c r="A1608" s="693" t="s">
        <v>3774</v>
      </c>
      <c r="B1608" s="694" t="s">
        <v>6258</v>
      </c>
      <c r="C1608" s="693" t="s">
        <v>1340</v>
      </c>
      <c r="D1608" s="898">
        <f t="shared" si="25"/>
        <v>42.073500000000003</v>
      </c>
      <c r="E1608" s="898"/>
      <c r="F1608" s="898">
        <v>42.073500000000003</v>
      </c>
      <c r="G1608" s="901"/>
    </row>
    <row r="1609" spans="1:7" ht="9" customHeight="1">
      <c r="A1609" s="693" t="s">
        <v>3775</v>
      </c>
      <c r="B1609" s="694" t="s">
        <v>6259</v>
      </c>
      <c r="C1609" s="693" t="s">
        <v>1340</v>
      </c>
      <c r="D1609" s="898">
        <f t="shared" si="25"/>
        <v>45.542999999999999</v>
      </c>
      <c r="E1609" s="898"/>
      <c r="F1609" s="898">
        <v>45.542999999999999</v>
      </c>
      <c r="G1609" s="901"/>
    </row>
    <row r="1610" spans="1:7" ht="9" customHeight="1">
      <c r="A1610" s="693" t="s">
        <v>3776</v>
      </c>
      <c r="B1610" s="694" t="s">
        <v>6260</v>
      </c>
      <c r="C1610" s="693" t="s">
        <v>1340</v>
      </c>
      <c r="D1610" s="898">
        <f t="shared" si="25"/>
        <v>30.137799999999999</v>
      </c>
      <c r="E1610" s="898"/>
      <c r="F1610" s="898">
        <v>30.137799999999999</v>
      </c>
      <c r="G1610" s="901"/>
    </row>
    <row r="1611" spans="1:7" ht="9" customHeight="1">
      <c r="A1611" s="693" t="s">
        <v>3777</v>
      </c>
      <c r="B1611" s="694" t="s">
        <v>6261</v>
      </c>
      <c r="C1611" s="693" t="s">
        <v>1340</v>
      </c>
      <c r="D1611" s="898">
        <f t="shared" si="25"/>
        <v>37.158799999999999</v>
      </c>
      <c r="E1611" s="898"/>
      <c r="F1611" s="898">
        <v>37.158799999999999</v>
      </c>
      <c r="G1611" s="901"/>
    </row>
    <row r="1612" spans="1:7" ht="9" customHeight="1">
      <c r="A1612" s="693" t="s">
        <v>3778</v>
      </c>
      <c r="B1612" s="694" t="s">
        <v>6262</v>
      </c>
      <c r="C1612" s="693" t="s">
        <v>1340</v>
      </c>
      <c r="D1612" s="898">
        <f t="shared" si="25"/>
        <v>41.271099999999997</v>
      </c>
      <c r="E1612" s="898"/>
      <c r="F1612" s="898">
        <v>41.271099999999997</v>
      </c>
      <c r="G1612" s="901"/>
    </row>
    <row r="1613" spans="1:7" ht="9" customHeight="1">
      <c r="A1613" s="693" t="s">
        <v>3779</v>
      </c>
      <c r="B1613" s="694" t="s">
        <v>6263</v>
      </c>
      <c r="C1613" s="693" t="s">
        <v>1340</v>
      </c>
      <c r="D1613" s="898">
        <f t="shared" si="25"/>
        <v>44.773699999999998</v>
      </c>
      <c r="E1613" s="898"/>
      <c r="F1613" s="898">
        <v>44.773699999999998</v>
      </c>
      <c r="G1613" s="901"/>
    </row>
    <row r="1614" spans="1:7" ht="9" customHeight="1">
      <c r="A1614" s="693" t="s">
        <v>3780</v>
      </c>
      <c r="B1614" s="694" t="s">
        <v>6264</v>
      </c>
      <c r="C1614" s="693" t="s">
        <v>1340</v>
      </c>
      <c r="D1614" s="898">
        <f t="shared" si="25"/>
        <v>29.069199999999999</v>
      </c>
      <c r="E1614" s="898"/>
      <c r="F1614" s="898">
        <v>29.069199999999999</v>
      </c>
      <c r="G1614" s="901"/>
    </row>
    <row r="1615" spans="1:7" ht="9" customHeight="1">
      <c r="A1615" s="693" t="s">
        <v>3781</v>
      </c>
      <c r="B1615" s="694" t="s">
        <v>6265</v>
      </c>
      <c r="C1615" s="693" t="s">
        <v>1340</v>
      </c>
      <c r="D1615" s="898">
        <f t="shared" si="25"/>
        <v>35.801099999999998</v>
      </c>
      <c r="E1615" s="898"/>
      <c r="F1615" s="898">
        <v>35.801099999999998</v>
      </c>
      <c r="G1615" s="901"/>
    </row>
    <row r="1616" spans="1:7" ht="9" customHeight="1">
      <c r="A1616" s="693" t="s">
        <v>3782</v>
      </c>
      <c r="B1616" s="694" t="s">
        <v>6266</v>
      </c>
      <c r="C1616" s="693" t="s">
        <v>1340</v>
      </c>
      <c r="D1616" s="898">
        <f t="shared" si="25"/>
        <v>39.836399999999998</v>
      </c>
      <c r="E1616" s="898"/>
      <c r="F1616" s="898">
        <v>39.836399999999998</v>
      </c>
      <c r="G1616" s="901"/>
    </row>
    <row r="1617" spans="1:7" ht="9" customHeight="1">
      <c r="A1617" s="693" t="s">
        <v>3783</v>
      </c>
      <c r="B1617" s="694" t="s">
        <v>6267</v>
      </c>
      <c r="C1617" s="693" t="s">
        <v>1340</v>
      </c>
      <c r="D1617" s="898">
        <f t="shared" si="25"/>
        <v>44.071300000000001</v>
      </c>
      <c r="E1617" s="898"/>
      <c r="F1617" s="898">
        <v>44.071300000000001</v>
      </c>
      <c r="G1617" s="901"/>
    </row>
    <row r="1618" spans="1:7" ht="9" customHeight="1">
      <c r="A1618" s="693" t="s">
        <v>3784</v>
      </c>
      <c r="B1618" s="694" t="s">
        <v>6268</v>
      </c>
      <c r="C1618" s="693" t="s">
        <v>1340</v>
      </c>
      <c r="D1618" s="898">
        <f t="shared" si="25"/>
        <v>28.404599999999999</v>
      </c>
      <c r="E1618" s="898"/>
      <c r="F1618" s="898">
        <v>28.404599999999999</v>
      </c>
      <c r="G1618" s="901"/>
    </row>
    <row r="1619" spans="1:7" ht="9" customHeight="1">
      <c r="A1619" s="693" t="s">
        <v>3785</v>
      </c>
      <c r="B1619" s="694" t="s">
        <v>6269</v>
      </c>
      <c r="C1619" s="693" t="s">
        <v>1340</v>
      </c>
      <c r="D1619" s="898">
        <f t="shared" si="25"/>
        <v>35.127000000000002</v>
      </c>
      <c r="E1619" s="898"/>
      <c r="F1619" s="898">
        <v>35.127000000000002</v>
      </c>
      <c r="G1619" s="901"/>
    </row>
    <row r="1620" spans="1:7" ht="9" customHeight="1">
      <c r="A1620" s="693" t="s">
        <v>3786</v>
      </c>
      <c r="B1620" s="694" t="s">
        <v>6270</v>
      </c>
      <c r="C1620" s="693" t="s">
        <v>1340</v>
      </c>
      <c r="D1620" s="898">
        <f t="shared" si="25"/>
        <v>39.076799999999999</v>
      </c>
      <c r="E1620" s="898"/>
      <c r="F1620" s="898">
        <v>39.076799999999999</v>
      </c>
      <c r="G1620" s="901"/>
    </row>
    <row r="1621" spans="1:7" ht="9" customHeight="1">
      <c r="A1621" s="693" t="s">
        <v>3787</v>
      </c>
      <c r="B1621" s="694" t="s">
        <v>6271</v>
      </c>
      <c r="C1621" s="693" t="s">
        <v>1340</v>
      </c>
      <c r="D1621" s="898">
        <f t="shared" si="25"/>
        <v>43.349499999999999</v>
      </c>
      <c r="E1621" s="898"/>
      <c r="F1621" s="898">
        <v>43.349499999999999</v>
      </c>
      <c r="G1621" s="901"/>
    </row>
    <row r="1622" spans="1:7" ht="9" customHeight="1">
      <c r="A1622" s="693" t="s">
        <v>3788</v>
      </c>
      <c r="B1622" s="694" t="s">
        <v>6272</v>
      </c>
      <c r="C1622" s="693" t="s">
        <v>1340</v>
      </c>
      <c r="D1622" s="898">
        <f t="shared" si="25"/>
        <v>26.659199999999998</v>
      </c>
      <c r="E1622" s="898"/>
      <c r="F1622" s="898">
        <v>26.659199999999998</v>
      </c>
      <c r="G1622" s="901"/>
    </row>
    <row r="1623" spans="1:7" ht="9" customHeight="1">
      <c r="A1623" s="693" t="s">
        <v>3789</v>
      </c>
      <c r="B1623" s="694" t="s">
        <v>6273</v>
      </c>
      <c r="C1623" s="693" t="s">
        <v>1340</v>
      </c>
      <c r="D1623" s="898">
        <f t="shared" si="25"/>
        <v>22.776199999999999</v>
      </c>
      <c r="E1623" s="898"/>
      <c r="F1623" s="898">
        <v>22.776199999999999</v>
      </c>
      <c r="G1623" s="901"/>
    </row>
    <row r="1624" spans="1:7" ht="9" customHeight="1">
      <c r="A1624" s="693" t="s">
        <v>3790</v>
      </c>
      <c r="B1624" s="694" t="s">
        <v>6274</v>
      </c>
      <c r="C1624" s="693" t="s">
        <v>1340</v>
      </c>
      <c r="D1624" s="898">
        <f t="shared" si="25"/>
        <v>56.453899999999997</v>
      </c>
      <c r="E1624" s="898"/>
      <c r="F1624" s="898">
        <v>56.453899999999997</v>
      </c>
      <c r="G1624" s="901"/>
    </row>
    <row r="1625" spans="1:7" ht="9" customHeight="1">
      <c r="A1625" s="693" t="s">
        <v>3791</v>
      </c>
      <c r="B1625" s="694" t="s">
        <v>6275</v>
      </c>
      <c r="C1625" s="693" t="s">
        <v>1340</v>
      </c>
      <c r="D1625" s="898">
        <f t="shared" si="25"/>
        <v>23.908200000000001</v>
      </c>
      <c r="E1625" s="898"/>
      <c r="F1625" s="898">
        <v>23.908200000000001</v>
      </c>
      <c r="G1625" s="901"/>
    </row>
    <row r="1626" spans="1:7" ht="9" customHeight="1">
      <c r="A1626" s="693" t="s">
        <v>3792</v>
      </c>
      <c r="B1626" s="694" t="s">
        <v>6276</v>
      </c>
      <c r="C1626" s="693" t="s">
        <v>1340</v>
      </c>
      <c r="D1626" s="898">
        <f t="shared" si="25"/>
        <v>19.703299999999999</v>
      </c>
      <c r="E1626" s="898"/>
      <c r="F1626" s="898">
        <v>19.703299999999999</v>
      </c>
      <c r="G1626" s="901"/>
    </row>
    <row r="1627" spans="1:7" ht="9" customHeight="1">
      <c r="A1627" s="693" t="s">
        <v>3793</v>
      </c>
      <c r="B1627" s="694" t="s">
        <v>6277</v>
      </c>
      <c r="C1627" s="693" t="s">
        <v>1340</v>
      </c>
      <c r="D1627" s="898">
        <f t="shared" si="25"/>
        <v>55.106499999999997</v>
      </c>
      <c r="E1627" s="898"/>
      <c r="F1627" s="898">
        <v>55.106499999999997</v>
      </c>
      <c r="G1627" s="901"/>
    </row>
    <row r="1628" spans="1:7" ht="9" customHeight="1">
      <c r="A1628" s="693" t="s">
        <v>3794</v>
      </c>
      <c r="B1628" s="694" t="s">
        <v>6278</v>
      </c>
      <c r="C1628" s="693" t="s">
        <v>1340</v>
      </c>
      <c r="D1628" s="898">
        <f t="shared" si="25"/>
        <v>21.397600000000001</v>
      </c>
      <c r="E1628" s="898"/>
      <c r="F1628" s="898">
        <v>21.397600000000001</v>
      </c>
      <c r="G1628" s="901"/>
    </row>
    <row r="1629" spans="1:7" ht="9" customHeight="1">
      <c r="A1629" s="693" t="s">
        <v>3795</v>
      </c>
      <c r="B1629" s="694" t="s">
        <v>6279</v>
      </c>
      <c r="C1629" s="693" t="s">
        <v>1340</v>
      </c>
      <c r="D1629" s="898">
        <f t="shared" si="25"/>
        <v>19.894600000000001</v>
      </c>
      <c r="E1629" s="898"/>
      <c r="F1629" s="898">
        <v>19.894600000000001</v>
      </c>
      <c r="G1629" s="901"/>
    </row>
    <row r="1630" spans="1:7" ht="9" customHeight="1">
      <c r="A1630" s="693" t="s">
        <v>3796</v>
      </c>
      <c r="B1630" s="694" t="s">
        <v>6280</v>
      </c>
      <c r="C1630" s="693" t="s">
        <v>1340</v>
      </c>
      <c r="D1630" s="898">
        <f t="shared" si="25"/>
        <v>48.413600000000002</v>
      </c>
      <c r="E1630" s="898"/>
      <c r="F1630" s="898">
        <v>48.413600000000002</v>
      </c>
      <c r="G1630" s="901"/>
    </row>
    <row r="1631" spans="1:7" ht="9" customHeight="1">
      <c r="A1631" s="693" t="s">
        <v>3797</v>
      </c>
      <c r="B1631" s="694" t="s">
        <v>6281</v>
      </c>
      <c r="C1631" s="693" t="s">
        <v>1340</v>
      </c>
      <c r="D1631" s="898">
        <f t="shared" si="25"/>
        <v>17.687100000000001</v>
      </c>
      <c r="E1631" s="898"/>
      <c r="F1631" s="898">
        <v>17.687100000000001</v>
      </c>
      <c r="G1631" s="901"/>
    </row>
    <row r="1632" spans="1:7" ht="9" customHeight="1">
      <c r="A1632" s="693" t="s">
        <v>3798</v>
      </c>
      <c r="B1632" s="694" t="s">
        <v>6282</v>
      </c>
      <c r="C1632" s="693" t="s">
        <v>1340</v>
      </c>
      <c r="D1632" s="898">
        <f t="shared" si="25"/>
        <v>16.6233</v>
      </c>
      <c r="E1632" s="898"/>
      <c r="F1632" s="898">
        <v>16.6233</v>
      </c>
      <c r="G1632" s="901"/>
    </row>
    <row r="1633" spans="1:7" ht="9" customHeight="1">
      <c r="A1633" s="693" t="s">
        <v>3799</v>
      </c>
      <c r="B1633" s="694" t="s">
        <v>6283</v>
      </c>
      <c r="C1633" s="693" t="s">
        <v>1340</v>
      </c>
      <c r="D1633" s="898">
        <f t="shared" si="25"/>
        <v>50.292499999999997</v>
      </c>
      <c r="E1633" s="898"/>
      <c r="F1633" s="898">
        <v>50.292499999999997</v>
      </c>
      <c r="G1633" s="901"/>
    </row>
    <row r="1634" spans="1:7" ht="9" customHeight="1">
      <c r="A1634" s="693" t="s">
        <v>1509</v>
      </c>
      <c r="B1634" s="694" t="s">
        <v>1510</v>
      </c>
      <c r="C1634" s="693" t="s">
        <v>1340</v>
      </c>
      <c r="D1634" s="898">
        <f t="shared" si="25"/>
        <v>65.654300000000006</v>
      </c>
      <c r="E1634" s="898"/>
      <c r="F1634" s="898">
        <v>65.654300000000006</v>
      </c>
      <c r="G1634" s="901"/>
    </row>
    <row r="1635" spans="1:7" ht="9" customHeight="1">
      <c r="A1635" s="693" t="s">
        <v>1610</v>
      </c>
      <c r="B1635" s="694" t="s">
        <v>1611</v>
      </c>
      <c r="C1635" s="693" t="s">
        <v>1340</v>
      </c>
      <c r="D1635" s="898">
        <f t="shared" si="25"/>
        <v>63.441200000000002</v>
      </c>
      <c r="E1635" s="898"/>
      <c r="F1635" s="898">
        <v>63.441200000000002</v>
      </c>
      <c r="G1635" s="901"/>
    </row>
    <row r="1636" spans="1:7" ht="9" customHeight="1">
      <c r="A1636" s="693" t="s">
        <v>3800</v>
      </c>
      <c r="B1636" s="694" t="s">
        <v>6284</v>
      </c>
      <c r="C1636" s="693" t="s">
        <v>1340</v>
      </c>
      <c r="D1636" s="898">
        <f t="shared" si="25"/>
        <v>55.388300000000001</v>
      </c>
      <c r="E1636" s="898"/>
      <c r="F1636" s="898">
        <v>55.388300000000001</v>
      </c>
      <c r="G1636" s="901"/>
    </row>
    <row r="1637" spans="1:7" ht="9" customHeight="1">
      <c r="A1637" s="693" t="s">
        <v>3801</v>
      </c>
      <c r="B1637" s="694" t="s">
        <v>6285</v>
      </c>
      <c r="C1637" s="693" t="s">
        <v>1340</v>
      </c>
      <c r="D1637" s="898">
        <f t="shared" si="25"/>
        <v>53.432400000000001</v>
      </c>
      <c r="E1637" s="898"/>
      <c r="F1637" s="898">
        <v>53.432400000000001</v>
      </c>
      <c r="G1637" s="901"/>
    </row>
    <row r="1638" spans="1:7" ht="9" customHeight="1">
      <c r="A1638" s="693" t="s">
        <v>3802</v>
      </c>
      <c r="B1638" s="694" t="s">
        <v>6286</v>
      </c>
      <c r="C1638" s="693" t="s">
        <v>1361</v>
      </c>
      <c r="D1638" s="898" t="str">
        <f t="shared" si="25"/>
        <v>-</v>
      </c>
      <c r="E1638" s="898"/>
      <c r="F1638" s="898" t="s">
        <v>33</v>
      </c>
      <c r="G1638" s="901"/>
    </row>
    <row r="1639" spans="1:7" ht="9" customHeight="1">
      <c r="A1639" s="693" t="s">
        <v>3803</v>
      </c>
      <c r="B1639" s="694" t="s">
        <v>6287</v>
      </c>
      <c r="C1639" s="693" t="s">
        <v>1340</v>
      </c>
      <c r="D1639" s="898">
        <f t="shared" si="25"/>
        <v>16972.2222</v>
      </c>
      <c r="E1639" s="898"/>
      <c r="F1639" s="898">
        <v>16972.2222</v>
      </c>
      <c r="G1639" s="901"/>
    </row>
    <row r="1640" spans="1:7" ht="9" customHeight="1">
      <c r="A1640" s="693" t="s">
        <v>3804</v>
      </c>
      <c r="B1640" s="694" t="s">
        <v>6288</v>
      </c>
      <c r="C1640" s="693" t="s">
        <v>1340</v>
      </c>
      <c r="D1640" s="898">
        <f t="shared" si="25"/>
        <v>24262.7225</v>
      </c>
      <c r="E1640" s="898"/>
      <c r="F1640" s="898">
        <v>24262.7225</v>
      </c>
      <c r="G1640" s="901"/>
    </row>
    <row r="1641" spans="1:7" ht="9" customHeight="1">
      <c r="A1641" s="693" t="s">
        <v>3805</v>
      </c>
      <c r="B1641" s="694" t="s">
        <v>6289</v>
      </c>
      <c r="C1641" s="693" t="s">
        <v>1340</v>
      </c>
      <c r="D1641" s="898">
        <f t="shared" si="25"/>
        <v>35369.877399999998</v>
      </c>
      <c r="E1641" s="898"/>
      <c r="F1641" s="898">
        <v>35369.877399999998</v>
      </c>
      <c r="G1641" s="901"/>
    </row>
    <row r="1642" spans="1:7" ht="9" customHeight="1">
      <c r="A1642" s="693" t="s">
        <v>3806</v>
      </c>
      <c r="B1642" s="694" t="s">
        <v>6290</v>
      </c>
      <c r="C1642" s="693" t="s">
        <v>1340</v>
      </c>
      <c r="D1642" s="898">
        <f t="shared" si="25"/>
        <v>50503.178999999996</v>
      </c>
      <c r="E1642" s="898"/>
      <c r="F1642" s="898">
        <v>50503.178999999996</v>
      </c>
      <c r="G1642" s="901"/>
    </row>
    <row r="1643" spans="1:7" ht="9" customHeight="1">
      <c r="A1643" s="693" t="s">
        <v>3807</v>
      </c>
      <c r="B1643" s="694" t="s">
        <v>6291</v>
      </c>
      <c r="C1643" s="693" t="s">
        <v>1340</v>
      </c>
      <c r="D1643" s="898" t="str">
        <f t="shared" si="25"/>
        <v>-</v>
      </c>
      <c r="E1643" s="898"/>
      <c r="F1643" s="898" t="s">
        <v>33</v>
      </c>
      <c r="G1643" s="901"/>
    </row>
    <row r="1644" spans="1:7" ht="9" customHeight="1">
      <c r="A1644" s="693" t="s">
        <v>3808</v>
      </c>
      <c r="B1644" s="694" t="s">
        <v>6292</v>
      </c>
      <c r="C1644" s="693" t="s">
        <v>1340</v>
      </c>
      <c r="D1644" s="898" t="str">
        <f t="shared" si="25"/>
        <v>-</v>
      </c>
      <c r="E1644" s="898"/>
      <c r="F1644" s="898" t="s">
        <v>33</v>
      </c>
      <c r="G1644" s="901"/>
    </row>
    <row r="1645" spans="1:7" ht="9" customHeight="1">
      <c r="A1645" s="693" t="s">
        <v>3809</v>
      </c>
      <c r="B1645" s="694" t="s">
        <v>6293</v>
      </c>
      <c r="C1645" s="693" t="s">
        <v>1340</v>
      </c>
      <c r="D1645" s="898" t="str">
        <f t="shared" si="25"/>
        <v>-</v>
      </c>
      <c r="E1645" s="898"/>
      <c r="F1645" s="898" t="s">
        <v>33</v>
      </c>
      <c r="G1645" s="901"/>
    </row>
    <row r="1646" spans="1:7" ht="9" customHeight="1">
      <c r="A1646" s="693" t="s">
        <v>3810</v>
      </c>
      <c r="B1646" s="694" t="s">
        <v>6294</v>
      </c>
      <c r="C1646" s="693" t="s">
        <v>1340</v>
      </c>
      <c r="D1646" s="898" t="str">
        <f t="shared" si="25"/>
        <v>-</v>
      </c>
      <c r="E1646" s="898"/>
      <c r="F1646" s="898" t="s">
        <v>33</v>
      </c>
      <c r="G1646" s="901"/>
    </row>
    <row r="1647" spans="1:7" ht="9" customHeight="1">
      <c r="A1647" s="693" t="s">
        <v>3811</v>
      </c>
      <c r="B1647" s="694" t="s">
        <v>6295</v>
      </c>
      <c r="C1647" s="693" t="s">
        <v>1340</v>
      </c>
      <c r="D1647" s="898">
        <f t="shared" si="25"/>
        <v>64.400099999999995</v>
      </c>
      <c r="E1647" s="898"/>
      <c r="F1647" s="898">
        <v>64.400099999999995</v>
      </c>
      <c r="G1647" s="901"/>
    </row>
    <row r="1648" spans="1:7" ht="9" customHeight="1">
      <c r="A1648" s="693" t="s">
        <v>3812</v>
      </c>
      <c r="B1648" s="694" t="s">
        <v>6296</v>
      </c>
      <c r="C1648" s="693" t="s">
        <v>1340</v>
      </c>
      <c r="D1648" s="898">
        <f t="shared" si="25"/>
        <v>62.374000000000002</v>
      </c>
      <c r="E1648" s="898"/>
      <c r="F1648" s="898">
        <v>62.374000000000002</v>
      </c>
      <c r="G1648" s="901"/>
    </row>
    <row r="1649" spans="1:7" ht="9" customHeight="1">
      <c r="A1649" s="693" t="s">
        <v>3813</v>
      </c>
      <c r="B1649" s="694" t="s">
        <v>6297</v>
      </c>
      <c r="C1649" s="693" t="s">
        <v>1340</v>
      </c>
      <c r="D1649" s="898">
        <f t="shared" si="25"/>
        <v>165.70150000000001</v>
      </c>
      <c r="E1649" s="898"/>
      <c r="F1649" s="898">
        <v>165.70150000000001</v>
      </c>
      <c r="G1649" s="901"/>
    </row>
    <row r="1650" spans="1:7" ht="9" customHeight="1">
      <c r="A1650" s="693" t="s">
        <v>3814</v>
      </c>
      <c r="B1650" s="694" t="s">
        <v>6298</v>
      </c>
      <c r="C1650" s="693" t="s">
        <v>1340</v>
      </c>
      <c r="D1650" s="898">
        <f t="shared" si="25"/>
        <v>271.74619999999999</v>
      </c>
      <c r="E1650" s="898"/>
      <c r="F1650" s="898">
        <v>271.74619999999999</v>
      </c>
      <c r="G1650" s="901"/>
    </row>
    <row r="1651" spans="1:7" ht="9" customHeight="1">
      <c r="A1651" s="693" t="s">
        <v>3815</v>
      </c>
      <c r="B1651" s="694" t="s">
        <v>6299</v>
      </c>
      <c r="C1651" s="693" t="s">
        <v>1340</v>
      </c>
      <c r="D1651" s="898">
        <f t="shared" si="25"/>
        <v>73.8309</v>
      </c>
      <c r="E1651" s="898"/>
      <c r="F1651" s="898">
        <v>73.8309</v>
      </c>
      <c r="G1651" s="901"/>
    </row>
    <row r="1652" spans="1:7" ht="9" customHeight="1">
      <c r="A1652" s="693" t="s">
        <v>3816</v>
      </c>
      <c r="B1652" s="694" t="s">
        <v>6300</v>
      </c>
      <c r="C1652" s="693" t="s">
        <v>1340</v>
      </c>
      <c r="D1652" s="898">
        <f t="shared" si="25"/>
        <v>167.88210000000001</v>
      </c>
      <c r="E1652" s="898"/>
      <c r="F1652" s="898">
        <v>167.88210000000001</v>
      </c>
      <c r="G1652" s="901"/>
    </row>
    <row r="1653" spans="1:7" ht="9" customHeight="1">
      <c r="A1653" s="693" t="s">
        <v>3817</v>
      </c>
      <c r="B1653" s="694" t="s">
        <v>6301</v>
      </c>
      <c r="C1653" s="693" t="s">
        <v>1340</v>
      </c>
      <c r="D1653" s="898">
        <f t="shared" si="25"/>
        <v>5.0026999999999999</v>
      </c>
      <c r="E1653" s="898"/>
      <c r="F1653" s="898">
        <v>5.0026999999999999</v>
      </c>
      <c r="G1653" s="901"/>
    </row>
    <row r="1654" spans="1:7" ht="9" customHeight="1">
      <c r="A1654" s="693" t="s">
        <v>3818</v>
      </c>
      <c r="B1654" s="694" t="s">
        <v>6302</v>
      </c>
      <c r="C1654" s="693" t="s">
        <v>1340</v>
      </c>
      <c r="D1654" s="898">
        <f t="shared" si="25"/>
        <v>1.6077999999999999</v>
      </c>
      <c r="E1654" s="898"/>
      <c r="F1654" s="898">
        <v>1.6077999999999999</v>
      </c>
      <c r="G1654" s="901"/>
    </row>
    <row r="1655" spans="1:7" ht="9" customHeight="1">
      <c r="A1655" s="693" t="s">
        <v>3819</v>
      </c>
      <c r="B1655" s="694" t="s">
        <v>6303</v>
      </c>
      <c r="C1655" s="693" t="s">
        <v>1340</v>
      </c>
      <c r="D1655" s="898">
        <f t="shared" si="25"/>
        <v>0.76100000000000001</v>
      </c>
      <c r="E1655" s="898"/>
      <c r="F1655" s="898">
        <v>0.76100000000000001</v>
      </c>
      <c r="G1655" s="901"/>
    </row>
    <row r="1656" spans="1:7" ht="9" customHeight="1">
      <c r="A1656" s="693" t="s">
        <v>3820</v>
      </c>
      <c r="B1656" s="694" t="s">
        <v>6304</v>
      </c>
      <c r="C1656" s="693" t="s">
        <v>1340</v>
      </c>
      <c r="D1656" s="898">
        <f t="shared" si="25"/>
        <v>419.94940000000003</v>
      </c>
      <c r="E1656" s="898"/>
      <c r="F1656" s="898">
        <v>419.94940000000003</v>
      </c>
      <c r="G1656" s="901"/>
    </row>
    <row r="1657" spans="1:7" ht="9" customHeight="1">
      <c r="A1657" s="693" t="s">
        <v>3821</v>
      </c>
      <c r="B1657" s="694" t="s">
        <v>6305</v>
      </c>
      <c r="C1657" s="693" t="s">
        <v>1340</v>
      </c>
      <c r="D1657" s="898">
        <f t="shared" si="25"/>
        <v>1.2251000000000001</v>
      </c>
      <c r="E1657" s="898"/>
      <c r="F1657" s="898">
        <v>1.2251000000000001</v>
      </c>
      <c r="G1657" s="901"/>
    </row>
    <row r="1658" spans="1:7" ht="9" customHeight="1">
      <c r="A1658" s="693" t="s">
        <v>3822</v>
      </c>
      <c r="B1658" s="694" t="s">
        <v>6306</v>
      </c>
      <c r="C1658" s="693" t="s">
        <v>1482</v>
      </c>
      <c r="D1658" s="898">
        <f t="shared" si="25"/>
        <v>47.105800000000002</v>
      </c>
      <c r="E1658" s="898"/>
      <c r="F1658" s="898">
        <v>47.105800000000002</v>
      </c>
      <c r="G1658" s="901"/>
    </row>
    <row r="1659" spans="1:7" ht="9" customHeight="1">
      <c r="A1659" s="693" t="s">
        <v>3823</v>
      </c>
      <c r="B1659" s="694" t="s">
        <v>6307</v>
      </c>
      <c r="C1659" s="693" t="s">
        <v>1482</v>
      </c>
      <c r="D1659" s="898">
        <f t="shared" si="25"/>
        <v>121.1127</v>
      </c>
      <c r="E1659" s="898"/>
      <c r="F1659" s="898">
        <v>121.1127</v>
      </c>
      <c r="G1659" s="901"/>
    </row>
    <row r="1660" spans="1:7" ht="9" customHeight="1">
      <c r="A1660" s="693" t="s">
        <v>3824</v>
      </c>
      <c r="B1660" s="694" t="s">
        <v>6308</v>
      </c>
      <c r="C1660" s="693" t="s">
        <v>1482</v>
      </c>
      <c r="D1660" s="898">
        <f t="shared" si="25"/>
        <v>80.223699999999994</v>
      </c>
      <c r="E1660" s="898"/>
      <c r="F1660" s="898">
        <v>80.223699999999994</v>
      </c>
      <c r="G1660" s="901"/>
    </row>
    <row r="1661" spans="1:7" ht="9" customHeight="1">
      <c r="A1661" s="693" t="s">
        <v>3825</v>
      </c>
      <c r="B1661" s="694" t="s">
        <v>6309</v>
      </c>
      <c r="C1661" s="693" t="s">
        <v>1482</v>
      </c>
      <c r="D1661" s="898">
        <f t="shared" si="25"/>
        <v>138.07910000000001</v>
      </c>
      <c r="E1661" s="898"/>
      <c r="F1661" s="898">
        <v>138.07910000000001</v>
      </c>
      <c r="G1661" s="901"/>
    </row>
    <row r="1662" spans="1:7" ht="9" customHeight="1">
      <c r="A1662" s="693" t="s">
        <v>3826</v>
      </c>
      <c r="B1662" s="694" t="s">
        <v>6310</v>
      </c>
      <c r="C1662" s="693" t="s">
        <v>1482</v>
      </c>
      <c r="D1662" s="898">
        <f t="shared" si="25"/>
        <v>54.031500000000001</v>
      </c>
      <c r="E1662" s="898"/>
      <c r="F1662" s="898">
        <v>54.031500000000001</v>
      </c>
      <c r="G1662" s="901"/>
    </row>
    <row r="1663" spans="1:7" ht="9" customHeight="1">
      <c r="A1663" s="693" t="s">
        <v>3827</v>
      </c>
      <c r="B1663" s="694" t="s">
        <v>6311</v>
      </c>
      <c r="C1663" s="693" t="s">
        <v>1482</v>
      </c>
      <c r="D1663" s="898">
        <f t="shared" si="25"/>
        <v>67.952299999999994</v>
      </c>
      <c r="E1663" s="898"/>
      <c r="F1663" s="898">
        <v>67.952299999999994</v>
      </c>
      <c r="G1663" s="901"/>
    </row>
    <row r="1664" spans="1:7" ht="9" customHeight="1">
      <c r="A1664" s="693" t="s">
        <v>3828</v>
      </c>
      <c r="B1664" s="694" t="s">
        <v>6312</v>
      </c>
      <c r="C1664" s="693" t="s">
        <v>1340</v>
      </c>
      <c r="D1664" s="898">
        <f t="shared" si="25"/>
        <v>3.6294</v>
      </c>
      <c r="E1664" s="898"/>
      <c r="F1664" s="898">
        <v>3.6294</v>
      </c>
      <c r="G1664" s="901"/>
    </row>
    <row r="1665" spans="1:7" ht="9" customHeight="1">
      <c r="A1665" s="693" t="s">
        <v>3829</v>
      </c>
      <c r="B1665" s="694" t="s">
        <v>6313</v>
      </c>
      <c r="C1665" s="693" t="s">
        <v>1340</v>
      </c>
      <c r="D1665" s="898">
        <f t="shared" si="25"/>
        <v>3.6042000000000001</v>
      </c>
      <c r="E1665" s="898"/>
      <c r="F1665" s="898">
        <v>3.6042000000000001</v>
      </c>
      <c r="G1665" s="901"/>
    </row>
    <row r="1666" spans="1:7" ht="9" customHeight="1">
      <c r="A1666" s="693" t="s">
        <v>3830</v>
      </c>
      <c r="B1666" s="694" t="s">
        <v>6314</v>
      </c>
      <c r="C1666" s="693" t="s">
        <v>1342</v>
      </c>
      <c r="D1666" s="898">
        <f t="shared" si="25"/>
        <v>61.764099999999999</v>
      </c>
      <c r="E1666" s="898"/>
      <c r="F1666" s="898">
        <v>61.764099999999999</v>
      </c>
      <c r="G1666" s="901"/>
    </row>
    <row r="1667" spans="1:7" ht="9" customHeight="1">
      <c r="A1667" s="693" t="s">
        <v>3831</v>
      </c>
      <c r="B1667" s="694" t="s">
        <v>6315</v>
      </c>
      <c r="C1667" s="693" t="s">
        <v>1342</v>
      </c>
      <c r="D1667" s="898">
        <f t="shared" si="25"/>
        <v>141.66290000000001</v>
      </c>
      <c r="E1667" s="898"/>
      <c r="F1667" s="898">
        <v>141.66290000000001</v>
      </c>
      <c r="G1667" s="901"/>
    </row>
    <row r="1668" spans="1:7" ht="9" customHeight="1">
      <c r="A1668" s="693" t="s">
        <v>3832</v>
      </c>
      <c r="B1668" s="694" t="s">
        <v>6316</v>
      </c>
      <c r="C1668" s="693" t="s">
        <v>520</v>
      </c>
      <c r="D1668" s="898">
        <f t="shared" si="25"/>
        <v>33.688099999999999</v>
      </c>
      <c r="E1668" s="898"/>
      <c r="F1668" s="898">
        <v>33.688099999999999</v>
      </c>
      <c r="G1668" s="901"/>
    </row>
    <row r="1669" spans="1:7" ht="9" customHeight="1">
      <c r="A1669" s="693" t="s">
        <v>3833</v>
      </c>
      <c r="B1669" s="694" t="s">
        <v>6317</v>
      </c>
      <c r="C1669" s="693" t="s">
        <v>1340</v>
      </c>
      <c r="D1669" s="898">
        <f t="shared" si="25"/>
        <v>1.3954</v>
      </c>
      <c r="E1669" s="898"/>
      <c r="F1669" s="898">
        <v>1.3954</v>
      </c>
      <c r="G1669" s="901"/>
    </row>
    <row r="1670" spans="1:7" ht="9" customHeight="1">
      <c r="A1670" s="693" t="s">
        <v>3834</v>
      </c>
      <c r="B1670" s="694" t="s">
        <v>6318</v>
      </c>
      <c r="C1670" s="693" t="s">
        <v>1340</v>
      </c>
      <c r="D1670" s="898">
        <f t="shared" si="25"/>
        <v>0.5323</v>
      </c>
      <c r="E1670" s="898"/>
      <c r="F1670" s="898">
        <v>0.5323</v>
      </c>
      <c r="G1670" s="901"/>
    </row>
    <row r="1671" spans="1:7" ht="9" customHeight="1">
      <c r="A1671" s="693" t="s">
        <v>3835</v>
      </c>
      <c r="B1671" s="694" t="s">
        <v>6319</v>
      </c>
      <c r="C1671" s="693" t="s">
        <v>1340</v>
      </c>
      <c r="D1671" s="898">
        <f t="shared" ref="D1671:D1678" si="26">IF(G1671=0,F1671,G1671)</f>
        <v>0.21079999999999999</v>
      </c>
      <c r="E1671" s="898"/>
      <c r="F1671" s="898">
        <v>0.21079999999999999</v>
      </c>
      <c r="G1671" s="901"/>
    </row>
    <row r="1672" spans="1:7" ht="9" customHeight="1">
      <c r="A1672" s="693" t="s">
        <v>3836</v>
      </c>
      <c r="B1672" s="694" t="s">
        <v>6320</v>
      </c>
      <c r="C1672" s="693" t="s">
        <v>1340</v>
      </c>
      <c r="D1672" s="898">
        <f t="shared" si="26"/>
        <v>0.26069999999999999</v>
      </c>
      <c r="E1672" s="898"/>
      <c r="F1672" s="898">
        <v>0.26069999999999999</v>
      </c>
      <c r="G1672" s="901"/>
    </row>
    <row r="1673" spans="1:7" ht="9" customHeight="1">
      <c r="A1673" s="693" t="s">
        <v>3837</v>
      </c>
      <c r="B1673" s="694" t="s">
        <v>6321</v>
      </c>
      <c r="C1673" s="693" t="s">
        <v>1340</v>
      </c>
      <c r="D1673" s="898">
        <f t="shared" si="26"/>
        <v>4.4644000000000004</v>
      </c>
      <c r="E1673" s="898"/>
      <c r="F1673" s="898">
        <v>4.4644000000000004</v>
      </c>
      <c r="G1673" s="901"/>
    </row>
    <row r="1674" spans="1:7" ht="9" customHeight="1">
      <c r="A1674" s="693" t="s">
        <v>3838</v>
      </c>
      <c r="B1674" s="694" t="s">
        <v>6322</v>
      </c>
      <c r="C1674" s="693" t="s">
        <v>1342</v>
      </c>
      <c r="D1674" s="898">
        <f t="shared" si="26"/>
        <v>45.681399999999996</v>
      </c>
      <c r="E1674" s="898"/>
      <c r="F1674" s="898">
        <v>45.681399999999996</v>
      </c>
      <c r="G1674" s="901"/>
    </row>
    <row r="1675" spans="1:7" ht="9" customHeight="1">
      <c r="A1675" s="693" t="s">
        <v>2097</v>
      </c>
      <c r="B1675" s="694" t="s">
        <v>6323</v>
      </c>
      <c r="C1675" s="693" t="s">
        <v>1342</v>
      </c>
      <c r="D1675" s="898">
        <f t="shared" si="26"/>
        <v>37.156199999999998</v>
      </c>
      <c r="E1675" s="898"/>
      <c r="F1675" s="898">
        <v>37.156199999999998</v>
      </c>
      <c r="G1675" s="901"/>
    </row>
    <row r="1676" spans="1:7" ht="9" customHeight="1">
      <c r="A1676" s="693" t="s">
        <v>2096</v>
      </c>
      <c r="B1676" s="694" t="s">
        <v>6324</v>
      </c>
      <c r="C1676" s="693" t="s">
        <v>1482</v>
      </c>
      <c r="D1676" s="898">
        <f t="shared" si="26"/>
        <v>18.5</v>
      </c>
      <c r="E1676" s="898"/>
      <c r="F1676" s="898">
        <v>18.5</v>
      </c>
      <c r="G1676" s="901"/>
    </row>
    <row r="1677" spans="1:7" ht="9" customHeight="1">
      <c r="A1677" s="693" t="s">
        <v>3839</v>
      </c>
      <c r="B1677" s="694" t="s">
        <v>6325</v>
      </c>
      <c r="C1677" s="693" t="s">
        <v>520</v>
      </c>
      <c r="D1677" s="898">
        <f t="shared" si="26"/>
        <v>19.416399999999999</v>
      </c>
      <c r="E1677" s="898"/>
      <c r="F1677" s="898">
        <v>19.416399999999999</v>
      </c>
      <c r="G1677" s="901"/>
    </row>
    <row r="1678" spans="1:7" ht="9" customHeight="1">
      <c r="A1678" s="693" t="s">
        <v>3839</v>
      </c>
      <c r="B1678" s="694" t="s">
        <v>3984</v>
      </c>
      <c r="C1678" s="693" t="s">
        <v>2113</v>
      </c>
      <c r="D1678" s="898">
        <f t="shared" si="26"/>
        <v>18.174099999999999</v>
      </c>
      <c r="E1678" s="898"/>
      <c r="F1678" s="898">
        <v>18.174099999999999</v>
      </c>
      <c r="G1678" s="90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EAF1-E7DC-466F-AA7F-B5C81264BA1C}">
  <sheetPr codeName="Planilha3">
    <pageSetUpPr fitToPage="1"/>
  </sheetPr>
  <dimension ref="A1:J114"/>
  <sheetViews>
    <sheetView zoomScaleNormal="100" workbookViewId="0">
      <selection activeCell="F31" sqref="F31"/>
    </sheetView>
  </sheetViews>
  <sheetFormatPr defaultRowHeight="9"/>
  <cols>
    <col min="1" max="1" width="10.7109375" style="908" customWidth="1"/>
    <col min="2" max="2" width="55.7109375" style="908" customWidth="1"/>
    <col min="3" max="3" width="10.7109375" style="908" customWidth="1"/>
    <col min="4" max="4" width="11.140625" style="904" bestFit="1" customWidth="1"/>
    <col min="5" max="5" width="19.7109375" style="908" customWidth="1"/>
    <col min="6" max="7" width="14.28515625" style="908" customWidth="1"/>
    <col min="8" max="8" width="19.7109375" style="908" customWidth="1"/>
    <col min="9" max="9" width="9.140625" style="903"/>
    <col min="10" max="10" width="18.28515625" style="903" customWidth="1"/>
    <col min="11" max="16384" width="9.140625" style="903"/>
  </cols>
  <sheetData>
    <row r="1" spans="1:10">
      <c r="A1" s="902" t="s">
        <v>273</v>
      </c>
      <c r="B1" s="902" t="s">
        <v>2286</v>
      </c>
      <c r="C1" s="902" t="s">
        <v>364</v>
      </c>
      <c r="E1" s="903"/>
      <c r="F1" s="903" t="s">
        <v>4311</v>
      </c>
      <c r="G1" s="903" t="s">
        <v>2047</v>
      </c>
      <c r="H1" s="903"/>
      <c r="J1" s="903" t="s">
        <v>4311</v>
      </c>
    </row>
    <row r="2" spans="1:10" ht="12.75">
      <c r="A2" s="905" t="s">
        <v>1401</v>
      </c>
      <c r="B2" s="40" t="s">
        <v>1402</v>
      </c>
      <c r="C2" s="162" t="s">
        <v>107</v>
      </c>
      <c r="D2" s="904">
        <f t="shared" ref="D2:D33" si="0">IF($J$1="NÃO DESONERADO",F2,G2)</f>
        <v>25.1952</v>
      </c>
      <c r="E2" s="907"/>
      <c r="F2" s="906">
        <v>25.1952</v>
      </c>
      <c r="G2" s="906">
        <v>23.4343</v>
      </c>
      <c r="H2" s="907"/>
    </row>
    <row r="3" spans="1:10" ht="12.75">
      <c r="A3" s="905" t="s">
        <v>2034</v>
      </c>
      <c r="B3" s="40" t="s">
        <v>6326</v>
      </c>
      <c r="C3" s="162" t="s">
        <v>107</v>
      </c>
      <c r="D3" s="904">
        <f t="shared" si="0"/>
        <v>29.0044</v>
      </c>
      <c r="E3" s="907"/>
      <c r="F3" s="906">
        <v>29.0044</v>
      </c>
      <c r="G3" s="906">
        <v>26.930299999999999</v>
      </c>
      <c r="H3" s="907"/>
    </row>
    <row r="4" spans="1:10" ht="12.75">
      <c r="A4" s="905" t="s">
        <v>2227</v>
      </c>
      <c r="B4" s="40" t="s">
        <v>2254</v>
      </c>
      <c r="C4" s="162" t="s">
        <v>572</v>
      </c>
      <c r="D4" s="904">
        <f t="shared" si="0"/>
        <v>5394.8779999999997</v>
      </c>
      <c r="E4" s="907"/>
      <c r="F4" s="906">
        <v>5394.8779999999997</v>
      </c>
      <c r="G4" s="906">
        <v>4982.7428</v>
      </c>
      <c r="H4" s="907"/>
    </row>
    <row r="5" spans="1:10" ht="12.75">
      <c r="A5" s="905" t="s">
        <v>615</v>
      </c>
      <c r="B5" s="40" t="s">
        <v>610</v>
      </c>
      <c r="C5" s="162" t="s">
        <v>572</v>
      </c>
      <c r="D5" s="904">
        <f t="shared" si="0"/>
        <v>5172.2471999999998</v>
      </c>
      <c r="E5" s="907"/>
      <c r="F5" s="906">
        <v>5172.2471999999998</v>
      </c>
      <c r="G5" s="906">
        <v>4800.2974000000004</v>
      </c>
      <c r="H5" s="907"/>
    </row>
    <row r="6" spans="1:10" ht="12.75">
      <c r="A6" s="905" t="s">
        <v>1403</v>
      </c>
      <c r="B6" s="40" t="s">
        <v>1404</v>
      </c>
      <c r="C6" s="162" t="s">
        <v>107</v>
      </c>
      <c r="D6" s="904">
        <f t="shared" si="0"/>
        <v>33.552</v>
      </c>
      <c r="E6" s="907"/>
      <c r="F6" s="906">
        <v>33.552</v>
      </c>
      <c r="G6" s="906">
        <v>30.962</v>
      </c>
      <c r="H6" s="907"/>
    </row>
    <row r="7" spans="1:10" ht="12.75">
      <c r="A7" s="905" t="s">
        <v>667</v>
      </c>
      <c r="B7" s="40" t="s">
        <v>689</v>
      </c>
      <c r="C7" s="162" t="s">
        <v>572</v>
      </c>
      <c r="D7" s="904">
        <f t="shared" si="0"/>
        <v>5111.5981000000002</v>
      </c>
      <c r="E7" s="907"/>
      <c r="F7" s="906">
        <v>5111.5981000000002</v>
      </c>
      <c r="G7" s="906">
        <v>4737.5218999999997</v>
      </c>
      <c r="H7" s="907"/>
    </row>
    <row r="8" spans="1:10" ht="12.75">
      <c r="A8" s="905" t="s">
        <v>4312</v>
      </c>
      <c r="B8" s="40" t="s">
        <v>6327</v>
      </c>
      <c r="C8" s="162" t="s">
        <v>107</v>
      </c>
      <c r="D8" s="904">
        <f t="shared" si="0"/>
        <v>34.0807</v>
      </c>
      <c r="E8" s="907"/>
      <c r="F8" s="906">
        <v>34.0807</v>
      </c>
      <c r="G8" s="906">
        <v>31.4224</v>
      </c>
      <c r="H8" s="907"/>
    </row>
    <row r="9" spans="1:10" ht="12.75">
      <c r="A9" s="905" t="s">
        <v>1405</v>
      </c>
      <c r="B9" s="40" t="s">
        <v>1406</v>
      </c>
      <c r="C9" s="162" t="s">
        <v>107</v>
      </c>
      <c r="D9" s="904">
        <f t="shared" si="0"/>
        <v>33.4634</v>
      </c>
      <c r="E9" s="907"/>
      <c r="F9" s="906">
        <v>33.4634</v>
      </c>
      <c r="G9" s="906">
        <v>30.908100000000001</v>
      </c>
      <c r="H9" s="907"/>
    </row>
    <row r="10" spans="1:10" ht="12.75">
      <c r="A10" s="905" t="s">
        <v>582</v>
      </c>
      <c r="B10" s="40" t="s">
        <v>685</v>
      </c>
      <c r="C10" s="162" t="s">
        <v>572</v>
      </c>
      <c r="D10" s="904">
        <f t="shared" si="0"/>
        <v>8230.2011999999995</v>
      </c>
      <c r="E10" s="907"/>
      <c r="F10" s="906">
        <v>8230.2011999999995</v>
      </c>
      <c r="G10" s="906">
        <v>7509.0627000000004</v>
      </c>
      <c r="H10" s="907"/>
    </row>
    <row r="11" spans="1:10" ht="12.75">
      <c r="A11" s="905" t="s">
        <v>1652</v>
      </c>
      <c r="B11" s="40" t="s">
        <v>1653</v>
      </c>
      <c r="C11" s="162" t="s">
        <v>107</v>
      </c>
      <c r="D11" s="904">
        <f t="shared" si="0"/>
        <v>33.746499999999997</v>
      </c>
      <c r="E11" s="907"/>
      <c r="F11" s="906">
        <v>33.746499999999997</v>
      </c>
      <c r="G11" s="906">
        <v>31.095600000000001</v>
      </c>
      <c r="H11" s="907"/>
    </row>
    <row r="12" spans="1:10" ht="12.75">
      <c r="A12" s="905" t="s">
        <v>2228</v>
      </c>
      <c r="B12" s="40" t="s">
        <v>2255</v>
      </c>
      <c r="C12" s="162" t="s">
        <v>572</v>
      </c>
      <c r="D12" s="904">
        <f t="shared" si="0"/>
        <v>9236.5745000000006</v>
      </c>
      <c r="E12" s="907"/>
      <c r="F12" s="906">
        <v>9236.5745000000006</v>
      </c>
      <c r="G12" s="906">
        <v>8437.0079999999998</v>
      </c>
      <c r="H12" s="907"/>
    </row>
    <row r="13" spans="1:10" ht="12.75">
      <c r="A13" s="905" t="s">
        <v>2229</v>
      </c>
      <c r="B13" s="40" t="s">
        <v>2256</v>
      </c>
      <c r="C13" s="162" t="s">
        <v>572</v>
      </c>
      <c r="D13" s="904">
        <f t="shared" si="0"/>
        <v>26759.7853</v>
      </c>
      <c r="E13" s="907"/>
      <c r="F13" s="906">
        <v>26759.7853</v>
      </c>
      <c r="G13" s="906">
        <v>24160.171999999999</v>
      </c>
      <c r="H13" s="907"/>
    </row>
    <row r="14" spans="1:10" ht="12.75">
      <c r="A14" s="905" t="s">
        <v>2230</v>
      </c>
      <c r="B14" s="40" t="s">
        <v>2257</v>
      </c>
      <c r="C14" s="162" t="s">
        <v>572</v>
      </c>
      <c r="D14" s="904">
        <f t="shared" si="0"/>
        <v>4267.0177000000003</v>
      </c>
      <c r="E14" s="907"/>
      <c r="F14" s="906">
        <v>4267.0177000000003</v>
      </c>
      <c r="G14" s="906">
        <v>3966.6819</v>
      </c>
      <c r="H14" s="907"/>
    </row>
    <row r="15" spans="1:10" ht="12.75">
      <c r="A15" s="905" t="s">
        <v>1654</v>
      </c>
      <c r="B15" s="40" t="s">
        <v>1655</v>
      </c>
      <c r="C15" s="162" t="s">
        <v>107</v>
      </c>
      <c r="D15" s="904">
        <f t="shared" si="0"/>
        <v>29.3109</v>
      </c>
      <c r="E15" s="907"/>
      <c r="F15" s="906">
        <v>29.3109</v>
      </c>
      <c r="G15" s="906">
        <v>27.052499999999998</v>
      </c>
      <c r="H15" s="907"/>
    </row>
    <row r="16" spans="1:10" ht="12.75">
      <c r="A16" s="905" t="s">
        <v>568</v>
      </c>
      <c r="B16" s="40" t="s">
        <v>681</v>
      </c>
      <c r="C16" s="162" t="s">
        <v>572</v>
      </c>
      <c r="D16" s="904">
        <f t="shared" si="0"/>
        <v>26759.7853</v>
      </c>
      <c r="E16" s="907"/>
      <c r="F16" s="906">
        <v>26759.7853</v>
      </c>
      <c r="G16" s="906">
        <v>24160.171999999999</v>
      </c>
      <c r="H16" s="907"/>
    </row>
    <row r="17" spans="1:8" ht="12.75">
      <c r="A17" s="905" t="s">
        <v>1409</v>
      </c>
      <c r="B17" s="40" t="s">
        <v>635</v>
      </c>
      <c r="C17" s="162" t="s">
        <v>107</v>
      </c>
      <c r="D17" s="904">
        <f t="shared" si="0"/>
        <v>33.435400000000001</v>
      </c>
      <c r="E17" s="907"/>
      <c r="F17" s="906">
        <v>33.435400000000001</v>
      </c>
      <c r="G17" s="906">
        <v>30.841699999999999</v>
      </c>
      <c r="H17" s="907"/>
    </row>
    <row r="18" spans="1:8" ht="12.75">
      <c r="A18" s="905" t="s">
        <v>1410</v>
      </c>
      <c r="B18" s="40" t="s">
        <v>1411</v>
      </c>
      <c r="C18" s="162" t="s">
        <v>107</v>
      </c>
      <c r="D18" s="904">
        <f t="shared" si="0"/>
        <v>33.545400000000001</v>
      </c>
      <c r="E18" s="907"/>
      <c r="F18" s="906">
        <v>33.545400000000001</v>
      </c>
      <c r="G18" s="906">
        <v>30.923100000000002</v>
      </c>
      <c r="H18" s="907"/>
    </row>
    <row r="19" spans="1:8" ht="12.75">
      <c r="A19" s="905" t="s">
        <v>1414</v>
      </c>
      <c r="B19" s="40" t="s">
        <v>1415</v>
      </c>
      <c r="C19" s="162" t="s">
        <v>107</v>
      </c>
      <c r="D19" s="904">
        <f t="shared" si="0"/>
        <v>33.520499999999998</v>
      </c>
      <c r="E19" s="907"/>
      <c r="F19" s="906">
        <v>33.520499999999998</v>
      </c>
      <c r="G19" s="906">
        <v>30.848600000000001</v>
      </c>
      <c r="H19" s="907"/>
    </row>
    <row r="20" spans="1:8" ht="12.75">
      <c r="A20" s="905" t="s">
        <v>1416</v>
      </c>
      <c r="B20" s="40" t="s">
        <v>1417</v>
      </c>
      <c r="C20" s="162" t="s">
        <v>107</v>
      </c>
      <c r="D20" s="904">
        <f t="shared" si="0"/>
        <v>24.894400000000001</v>
      </c>
      <c r="E20" s="907"/>
      <c r="F20" s="906">
        <v>24.894400000000001</v>
      </c>
      <c r="G20" s="906">
        <v>23.1617</v>
      </c>
      <c r="H20" s="907"/>
    </row>
    <row r="21" spans="1:8" ht="12.75">
      <c r="A21" s="905" t="s">
        <v>2035</v>
      </c>
      <c r="B21" s="40" t="s">
        <v>6328</v>
      </c>
      <c r="C21" s="162" t="s">
        <v>107</v>
      </c>
      <c r="D21" s="904">
        <f t="shared" si="0"/>
        <v>41.014600000000002</v>
      </c>
      <c r="E21" s="907"/>
      <c r="F21" s="906">
        <v>41.014600000000002</v>
      </c>
      <c r="G21" s="906">
        <v>37.642000000000003</v>
      </c>
      <c r="H21" s="907"/>
    </row>
    <row r="22" spans="1:8" ht="12.75">
      <c r="A22" s="905" t="s">
        <v>2231</v>
      </c>
      <c r="B22" s="40" t="s">
        <v>2258</v>
      </c>
      <c r="C22" s="162" t="s">
        <v>572</v>
      </c>
      <c r="D22" s="904">
        <f t="shared" si="0"/>
        <v>25374.5661</v>
      </c>
      <c r="E22" s="907"/>
      <c r="F22" s="906">
        <v>25374.5661</v>
      </c>
      <c r="G22" s="906">
        <v>22840.903999999999</v>
      </c>
      <c r="H22" s="907"/>
    </row>
    <row r="23" spans="1:8" ht="12.75">
      <c r="A23" s="905" t="s">
        <v>584</v>
      </c>
      <c r="B23" s="40" t="s">
        <v>580</v>
      </c>
      <c r="C23" s="162" t="s">
        <v>572</v>
      </c>
      <c r="D23" s="904">
        <f t="shared" si="0"/>
        <v>5137.5877</v>
      </c>
      <c r="E23" s="907"/>
      <c r="F23" s="906">
        <v>5137.5877</v>
      </c>
      <c r="G23" s="906">
        <v>4758.3301000000001</v>
      </c>
      <c r="H23" s="907"/>
    </row>
    <row r="24" spans="1:8" ht="12.75">
      <c r="A24" s="905" t="s">
        <v>1407</v>
      </c>
      <c r="B24" s="40" t="s">
        <v>1408</v>
      </c>
      <c r="C24" s="162" t="s">
        <v>107</v>
      </c>
      <c r="D24" s="904">
        <f t="shared" si="0"/>
        <v>33.0199</v>
      </c>
      <c r="E24" s="907"/>
      <c r="F24" s="906">
        <v>33.0199</v>
      </c>
      <c r="G24" s="906">
        <v>30.492699999999999</v>
      </c>
      <c r="H24" s="907"/>
    </row>
    <row r="25" spans="1:8" ht="12.75">
      <c r="A25" s="905" t="s">
        <v>617</v>
      </c>
      <c r="B25" s="40" t="s">
        <v>698</v>
      </c>
      <c r="C25" s="162" t="s">
        <v>572</v>
      </c>
      <c r="D25" s="904">
        <f t="shared" si="0"/>
        <v>4824.6617999999999</v>
      </c>
      <c r="E25" s="907"/>
      <c r="F25" s="906">
        <v>4824.6617999999999</v>
      </c>
      <c r="G25" s="906">
        <v>4489.1590999999999</v>
      </c>
      <c r="H25" s="907"/>
    </row>
    <row r="26" spans="1:8" ht="12.75">
      <c r="A26" s="905" t="s">
        <v>2232</v>
      </c>
      <c r="B26" s="40" t="s">
        <v>2259</v>
      </c>
      <c r="C26" s="162" t="s">
        <v>572</v>
      </c>
      <c r="D26" s="904">
        <f t="shared" si="0"/>
        <v>13314.397499999999</v>
      </c>
      <c r="E26" s="907"/>
      <c r="F26" s="906">
        <v>13314.397499999999</v>
      </c>
      <c r="G26" s="906">
        <v>12076.9604</v>
      </c>
      <c r="H26" s="907"/>
    </row>
    <row r="27" spans="1:8" ht="12.75">
      <c r="A27" s="905" t="s">
        <v>569</v>
      </c>
      <c r="B27" s="40" t="s">
        <v>682</v>
      </c>
      <c r="C27" s="162" t="s">
        <v>572</v>
      </c>
      <c r="D27" s="904">
        <f t="shared" si="0"/>
        <v>13255.325699999999</v>
      </c>
      <c r="E27" s="907"/>
      <c r="F27" s="906">
        <v>13255.325699999999</v>
      </c>
      <c r="G27" s="906">
        <v>12050.374900000001</v>
      </c>
      <c r="H27" s="907"/>
    </row>
    <row r="28" spans="1:8" ht="12.75">
      <c r="A28" s="905" t="s">
        <v>587</v>
      </c>
      <c r="B28" s="40" t="s">
        <v>586</v>
      </c>
      <c r="C28" s="162" t="s">
        <v>572</v>
      </c>
      <c r="D28" s="904">
        <f t="shared" si="0"/>
        <v>4192.6758</v>
      </c>
      <c r="E28" s="907"/>
      <c r="F28" s="906">
        <v>4192.6758</v>
      </c>
      <c r="G28" s="906">
        <v>3897.0653000000002</v>
      </c>
      <c r="H28" s="907"/>
    </row>
    <row r="29" spans="1:8" ht="12.75">
      <c r="A29" s="905" t="s">
        <v>4313</v>
      </c>
      <c r="B29" s="40" t="s">
        <v>6329</v>
      </c>
      <c r="C29" s="162" t="s">
        <v>107</v>
      </c>
      <c r="D29" s="904">
        <f t="shared" si="0"/>
        <v>29.669499999999999</v>
      </c>
      <c r="E29" s="907"/>
      <c r="F29" s="906">
        <v>29.669499999999999</v>
      </c>
      <c r="G29" s="906">
        <v>27.444900000000001</v>
      </c>
      <c r="H29" s="907"/>
    </row>
    <row r="30" spans="1:8" ht="12.75">
      <c r="A30" s="905" t="s">
        <v>4314</v>
      </c>
      <c r="B30" s="40" t="s">
        <v>6330</v>
      </c>
      <c r="C30" s="162" t="s">
        <v>107</v>
      </c>
      <c r="D30" s="904">
        <f t="shared" si="0"/>
        <v>38.125300000000003</v>
      </c>
      <c r="E30" s="907"/>
      <c r="F30" s="906">
        <v>38.125300000000003</v>
      </c>
      <c r="G30" s="906">
        <v>35.0623</v>
      </c>
      <c r="H30" s="907"/>
    </row>
    <row r="31" spans="1:8" ht="12.75">
      <c r="A31" s="905" t="s">
        <v>4315</v>
      </c>
      <c r="B31" s="40" t="s">
        <v>6331</v>
      </c>
      <c r="C31" s="162" t="s">
        <v>107</v>
      </c>
      <c r="D31" s="904">
        <f t="shared" si="0"/>
        <v>50.747399999999999</v>
      </c>
      <c r="E31" s="907"/>
      <c r="F31" s="906">
        <v>50.747399999999999</v>
      </c>
      <c r="G31" s="906">
        <v>46.426699999999997</v>
      </c>
      <c r="H31" s="907"/>
    </row>
    <row r="32" spans="1:8" ht="12.75">
      <c r="A32" s="905" t="s">
        <v>4316</v>
      </c>
      <c r="B32" s="40" t="s">
        <v>6332</v>
      </c>
      <c r="C32" s="162" t="s">
        <v>107</v>
      </c>
      <c r="D32" s="904">
        <f t="shared" si="0"/>
        <v>24.989000000000001</v>
      </c>
      <c r="E32" s="907"/>
      <c r="F32" s="906">
        <v>24.989000000000001</v>
      </c>
      <c r="G32" s="906">
        <v>23.246400000000001</v>
      </c>
      <c r="H32" s="907"/>
    </row>
    <row r="33" spans="1:8" ht="12.75">
      <c r="A33" s="905" t="s">
        <v>2233</v>
      </c>
      <c r="B33" s="40" t="s">
        <v>2260</v>
      </c>
      <c r="C33" s="162" t="s">
        <v>572</v>
      </c>
      <c r="D33" s="904">
        <f t="shared" si="0"/>
        <v>7853.7965000000004</v>
      </c>
      <c r="E33" s="907"/>
      <c r="F33" s="906">
        <v>7853.7965000000004</v>
      </c>
      <c r="G33" s="906">
        <v>7190.3449000000001</v>
      </c>
      <c r="H33" s="907"/>
    </row>
    <row r="34" spans="1:8" ht="12.75">
      <c r="A34" s="905" t="s">
        <v>2234</v>
      </c>
      <c r="B34" s="40" t="s">
        <v>2261</v>
      </c>
      <c r="C34" s="162" t="s">
        <v>572</v>
      </c>
      <c r="D34" s="904">
        <f t="shared" ref="D34:D65" si="1">IF($J$1="NÃO DESONERADO",F34,G34)</f>
        <v>5820.8436000000002</v>
      </c>
      <c r="E34" s="907"/>
      <c r="F34" s="906">
        <v>5820.8436000000002</v>
      </c>
      <c r="G34" s="906">
        <v>5344.4395000000004</v>
      </c>
      <c r="H34" s="907"/>
    </row>
    <row r="35" spans="1:8" ht="12.75">
      <c r="A35" s="905" t="s">
        <v>2235</v>
      </c>
      <c r="B35" s="40" t="s">
        <v>2262</v>
      </c>
      <c r="C35" s="162" t="s">
        <v>572</v>
      </c>
      <c r="D35" s="904">
        <f t="shared" si="1"/>
        <v>4766.2858999999999</v>
      </c>
      <c r="E35" s="907"/>
      <c r="F35" s="906">
        <v>4766.2858999999999</v>
      </c>
      <c r="G35" s="906">
        <v>4411.7708000000002</v>
      </c>
      <c r="H35" s="907"/>
    </row>
    <row r="36" spans="1:8" ht="12.75">
      <c r="A36" s="905" t="s">
        <v>607</v>
      </c>
      <c r="B36" s="40" t="s">
        <v>696</v>
      </c>
      <c r="C36" s="162" t="s">
        <v>572</v>
      </c>
      <c r="D36" s="904">
        <f t="shared" si="1"/>
        <v>19081.453300000001</v>
      </c>
      <c r="E36" s="907"/>
      <c r="F36" s="906">
        <v>19081.453300000001</v>
      </c>
      <c r="G36" s="906">
        <v>17255.4146</v>
      </c>
      <c r="H36" s="907"/>
    </row>
    <row r="37" spans="1:8" ht="12.75">
      <c r="A37" s="905" t="s">
        <v>4317</v>
      </c>
      <c r="B37" s="40" t="s">
        <v>6333</v>
      </c>
      <c r="C37" s="162" t="s">
        <v>107</v>
      </c>
      <c r="D37" s="904">
        <f t="shared" si="1"/>
        <v>42.323399999999999</v>
      </c>
      <c r="E37" s="907"/>
      <c r="F37" s="906">
        <v>42.323399999999999</v>
      </c>
      <c r="G37" s="906">
        <v>38.727200000000003</v>
      </c>
      <c r="H37" s="907"/>
    </row>
    <row r="38" spans="1:8" ht="12.75">
      <c r="A38" s="905" t="s">
        <v>1412</v>
      </c>
      <c r="B38" s="40" t="s">
        <v>1413</v>
      </c>
      <c r="C38" s="162" t="s">
        <v>107</v>
      </c>
      <c r="D38" s="904">
        <f t="shared" si="1"/>
        <v>24.875299999999999</v>
      </c>
      <c r="E38" s="907"/>
      <c r="F38" s="906">
        <v>24.875299999999999</v>
      </c>
      <c r="G38" s="906">
        <v>23.1327</v>
      </c>
      <c r="H38" s="907"/>
    </row>
    <row r="39" spans="1:8" ht="12.75">
      <c r="A39" s="905" t="s">
        <v>2236</v>
      </c>
      <c r="B39" s="40" t="s">
        <v>2263</v>
      </c>
      <c r="C39" s="162" t="s">
        <v>572</v>
      </c>
      <c r="D39" s="904">
        <f t="shared" si="1"/>
        <v>5405.7828</v>
      </c>
      <c r="E39" s="907"/>
      <c r="F39" s="906">
        <v>5405.7828</v>
      </c>
      <c r="G39" s="906">
        <v>4986.9165999999996</v>
      </c>
      <c r="H39" s="907"/>
    </row>
    <row r="40" spans="1:8" ht="12.75">
      <c r="A40" s="905" t="s">
        <v>2237</v>
      </c>
      <c r="B40" s="40" t="s">
        <v>2264</v>
      </c>
      <c r="C40" s="162" t="s">
        <v>572</v>
      </c>
      <c r="D40" s="904">
        <f t="shared" si="1"/>
        <v>5466.9425000000001</v>
      </c>
      <c r="E40" s="907"/>
      <c r="F40" s="906">
        <v>5466.9425000000001</v>
      </c>
      <c r="G40" s="906">
        <v>5021.9210999999996</v>
      </c>
      <c r="H40" s="907"/>
    </row>
    <row r="41" spans="1:8" ht="12.75">
      <c r="A41" s="905" t="s">
        <v>4318</v>
      </c>
      <c r="B41" s="40" t="s">
        <v>6334</v>
      </c>
      <c r="C41" s="162" t="s">
        <v>107</v>
      </c>
      <c r="D41" s="904">
        <f t="shared" si="1"/>
        <v>29.463000000000001</v>
      </c>
      <c r="E41" s="907"/>
      <c r="F41" s="906">
        <v>29.463000000000001</v>
      </c>
      <c r="G41" s="906">
        <v>27.0627</v>
      </c>
      <c r="H41" s="907"/>
    </row>
    <row r="42" spans="1:8" ht="12.75">
      <c r="A42" s="905" t="s">
        <v>2238</v>
      </c>
      <c r="B42" s="40" t="s">
        <v>2265</v>
      </c>
      <c r="C42" s="162" t="s">
        <v>572</v>
      </c>
      <c r="D42" s="904">
        <f t="shared" si="1"/>
        <v>5419.4888000000001</v>
      </c>
      <c r="E42" s="907"/>
      <c r="F42" s="906">
        <v>5419.4888000000001</v>
      </c>
      <c r="G42" s="906">
        <v>4978.7502999999997</v>
      </c>
      <c r="H42" s="907"/>
    </row>
    <row r="43" spans="1:8" ht="12.75">
      <c r="A43" s="905" t="s">
        <v>616</v>
      </c>
      <c r="B43" s="40" t="s">
        <v>611</v>
      </c>
      <c r="C43" s="162" t="s">
        <v>572</v>
      </c>
      <c r="D43" s="904">
        <f t="shared" si="1"/>
        <v>6671.5709999999999</v>
      </c>
      <c r="E43" s="907"/>
      <c r="F43" s="906">
        <v>6671.5709999999999</v>
      </c>
      <c r="G43" s="906">
        <v>6160.1552000000001</v>
      </c>
      <c r="H43" s="907"/>
    </row>
    <row r="44" spans="1:8" ht="12.75">
      <c r="A44" s="905" t="s">
        <v>4319</v>
      </c>
      <c r="B44" s="40" t="s">
        <v>6335</v>
      </c>
      <c r="C44" s="162" t="s">
        <v>107</v>
      </c>
      <c r="D44" s="904">
        <f t="shared" si="1"/>
        <v>23.276700000000002</v>
      </c>
      <c r="E44" s="907"/>
      <c r="F44" s="906">
        <v>23.276700000000002</v>
      </c>
      <c r="G44" s="906">
        <v>21.705200000000001</v>
      </c>
      <c r="H44" s="907"/>
    </row>
    <row r="45" spans="1:8" ht="12.75">
      <c r="A45" s="905" t="s">
        <v>4320</v>
      </c>
      <c r="B45" s="40" t="s">
        <v>6336</v>
      </c>
      <c r="C45" s="162" t="s">
        <v>107</v>
      </c>
      <c r="D45" s="904">
        <f t="shared" si="1"/>
        <v>24.920400000000001</v>
      </c>
      <c r="E45" s="907"/>
      <c r="F45" s="906">
        <v>24.920400000000001</v>
      </c>
      <c r="G45" s="906">
        <v>23.177800000000001</v>
      </c>
      <c r="H45" s="907"/>
    </row>
    <row r="46" spans="1:8" ht="12.75">
      <c r="A46" s="905" t="s">
        <v>606</v>
      </c>
      <c r="B46" s="40" t="s">
        <v>695</v>
      </c>
      <c r="C46" s="162" t="s">
        <v>572</v>
      </c>
      <c r="D46" s="904">
        <f t="shared" si="1"/>
        <v>25147.556</v>
      </c>
      <c r="E46" s="907"/>
      <c r="F46" s="906">
        <v>25147.556</v>
      </c>
      <c r="G46" s="906">
        <v>22727.281299999999</v>
      </c>
      <c r="H46" s="907"/>
    </row>
    <row r="47" spans="1:8" ht="12.75">
      <c r="A47" s="905" t="s">
        <v>3977</v>
      </c>
      <c r="B47" s="40" t="s">
        <v>6337</v>
      </c>
      <c r="C47" s="162" t="s">
        <v>107</v>
      </c>
      <c r="D47" s="904">
        <f t="shared" si="1"/>
        <v>33.225099999999998</v>
      </c>
      <c r="E47" s="907"/>
      <c r="F47" s="906">
        <v>33.225099999999998</v>
      </c>
      <c r="G47" s="906">
        <v>30.628799999999998</v>
      </c>
      <c r="H47" s="907"/>
    </row>
    <row r="48" spans="1:8" ht="12.75">
      <c r="A48" s="905" t="s">
        <v>2239</v>
      </c>
      <c r="B48" s="40" t="s">
        <v>2266</v>
      </c>
      <c r="C48" s="162" t="s">
        <v>572</v>
      </c>
      <c r="D48" s="904">
        <f t="shared" si="1"/>
        <v>7973.9767000000002</v>
      </c>
      <c r="E48" s="907"/>
      <c r="F48" s="906">
        <v>7973.9767000000002</v>
      </c>
      <c r="G48" s="906">
        <v>7306.5731999999998</v>
      </c>
      <c r="H48" s="907"/>
    </row>
    <row r="49" spans="1:8" ht="12.75">
      <c r="A49" s="905" t="s">
        <v>668</v>
      </c>
      <c r="B49" s="40" t="s">
        <v>703</v>
      </c>
      <c r="C49" s="162" t="s">
        <v>572</v>
      </c>
      <c r="D49" s="904">
        <f t="shared" si="1"/>
        <v>9236.5745000000006</v>
      </c>
      <c r="E49" s="907"/>
      <c r="F49" s="906">
        <v>9236.5745000000006</v>
      </c>
      <c r="G49" s="906">
        <v>8437.0079999999998</v>
      </c>
      <c r="H49" s="907"/>
    </row>
    <row r="50" spans="1:8" ht="12.75">
      <c r="A50" s="905" t="s">
        <v>1314</v>
      </c>
      <c r="B50" s="40" t="s">
        <v>1315</v>
      </c>
      <c r="C50" s="162" t="s">
        <v>107</v>
      </c>
      <c r="D50" s="904">
        <f t="shared" si="1"/>
        <v>30.890999999999998</v>
      </c>
      <c r="E50" s="907"/>
      <c r="F50" s="906">
        <v>30.890999999999998</v>
      </c>
      <c r="G50" s="906">
        <v>28.447800000000001</v>
      </c>
      <c r="H50" s="907"/>
    </row>
    <row r="51" spans="1:8" ht="12.75">
      <c r="A51" s="905" t="s">
        <v>1312</v>
      </c>
      <c r="B51" s="40" t="s">
        <v>6338</v>
      </c>
      <c r="C51" s="162" t="s">
        <v>107</v>
      </c>
      <c r="D51" s="904">
        <f t="shared" si="1"/>
        <v>38.637700000000002</v>
      </c>
      <c r="E51" s="907"/>
      <c r="F51" s="906">
        <v>38.637700000000002</v>
      </c>
      <c r="G51" s="906">
        <v>35.503700000000002</v>
      </c>
      <c r="H51" s="907"/>
    </row>
    <row r="52" spans="1:8" ht="12.75">
      <c r="A52" s="905" t="s">
        <v>614</v>
      </c>
      <c r="B52" s="40" t="s">
        <v>697</v>
      </c>
      <c r="C52" s="162" t="s">
        <v>572</v>
      </c>
      <c r="D52" s="904">
        <f t="shared" si="1"/>
        <v>6336.7448000000004</v>
      </c>
      <c r="E52" s="907"/>
      <c r="F52" s="906">
        <v>6336.7448000000004</v>
      </c>
      <c r="G52" s="906">
        <v>5829.6962999999996</v>
      </c>
      <c r="H52" s="907"/>
    </row>
    <row r="53" spans="1:8" ht="12.75">
      <c r="A53" s="905" t="s">
        <v>605</v>
      </c>
      <c r="B53" s="40" t="s">
        <v>694</v>
      </c>
      <c r="C53" s="162" t="s">
        <v>572</v>
      </c>
      <c r="D53" s="904">
        <f t="shared" si="1"/>
        <v>7479.8171000000002</v>
      </c>
      <c r="E53" s="907"/>
      <c r="F53" s="906">
        <v>7479.8171000000002</v>
      </c>
      <c r="G53" s="906">
        <v>6873.1944999999996</v>
      </c>
      <c r="H53" s="907"/>
    </row>
    <row r="54" spans="1:8" ht="12.75">
      <c r="A54" s="905" t="s">
        <v>622</v>
      </c>
      <c r="B54" s="40" t="s">
        <v>621</v>
      </c>
      <c r="C54" s="162" t="s">
        <v>572</v>
      </c>
      <c r="D54" s="904">
        <f t="shared" si="1"/>
        <v>6809.8190000000004</v>
      </c>
      <c r="E54" s="907"/>
      <c r="F54" s="906">
        <v>6809.8190000000004</v>
      </c>
      <c r="G54" s="906">
        <v>6245.0891000000001</v>
      </c>
      <c r="H54" s="907"/>
    </row>
    <row r="55" spans="1:8" ht="12.75">
      <c r="A55" s="905" t="s">
        <v>2240</v>
      </c>
      <c r="B55" s="40" t="s">
        <v>2267</v>
      </c>
      <c r="C55" s="162" t="s">
        <v>572</v>
      </c>
      <c r="D55" s="904">
        <f t="shared" si="1"/>
        <v>7686.6715999999997</v>
      </c>
      <c r="E55" s="907"/>
      <c r="F55" s="906">
        <v>7686.6715999999997</v>
      </c>
      <c r="G55" s="906">
        <v>7007.6288000000004</v>
      </c>
      <c r="H55" s="907"/>
    </row>
    <row r="56" spans="1:8" ht="12.75">
      <c r="A56" s="905" t="s">
        <v>4321</v>
      </c>
      <c r="B56" s="40" t="s">
        <v>6339</v>
      </c>
      <c r="C56" s="162" t="s">
        <v>107</v>
      </c>
      <c r="D56" s="904">
        <f t="shared" si="1"/>
        <v>43.126199999999997</v>
      </c>
      <c r="E56" s="907"/>
      <c r="F56" s="906">
        <v>43.126199999999997</v>
      </c>
      <c r="G56" s="906">
        <v>39.4878</v>
      </c>
      <c r="H56" s="907"/>
    </row>
    <row r="57" spans="1:8" ht="12.75">
      <c r="A57" s="905" t="s">
        <v>581</v>
      </c>
      <c r="B57" s="40" t="s">
        <v>684</v>
      </c>
      <c r="C57" s="162" t="s">
        <v>572</v>
      </c>
      <c r="D57" s="904">
        <f t="shared" si="1"/>
        <v>8230.3292999999994</v>
      </c>
      <c r="E57" s="907"/>
      <c r="F57" s="906">
        <v>8230.3292999999994</v>
      </c>
      <c r="G57" s="906">
        <v>7509.1774999999998</v>
      </c>
      <c r="H57" s="907"/>
    </row>
    <row r="58" spans="1:8" ht="12.75">
      <c r="A58" s="905" t="s">
        <v>596</v>
      </c>
      <c r="B58" s="40" t="s">
        <v>690</v>
      </c>
      <c r="C58" s="162" t="s">
        <v>572</v>
      </c>
      <c r="D58" s="904">
        <f t="shared" si="1"/>
        <v>9236.5745000000006</v>
      </c>
      <c r="E58" s="907"/>
      <c r="F58" s="906">
        <v>9236.5745000000006</v>
      </c>
      <c r="G58" s="906">
        <v>8437.0079999999998</v>
      </c>
      <c r="H58" s="907"/>
    </row>
    <row r="59" spans="1:8" ht="12.75">
      <c r="A59" s="905" t="s">
        <v>4322</v>
      </c>
      <c r="B59" s="40" t="s">
        <v>6340</v>
      </c>
      <c r="C59" s="162" t="s">
        <v>107</v>
      </c>
      <c r="D59" s="904">
        <f t="shared" si="1"/>
        <v>25.554400000000001</v>
      </c>
      <c r="E59" s="907"/>
      <c r="F59" s="906">
        <v>25.554400000000001</v>
      </c>
      <c r="G59" s="906">
        <v>23.793600000000001</v>
      </c>
      <c r="H59" s="907"/>
    </row>
    <row r="60" spans="1:8" ht="12.75">
      <c r="A60" s="905" t="s">
        <v>2241</v>
      </c>
      <c r="B60" s="40" t="s">
        <v>2268</v>
      </c>
      <c r="C60" s="162" t="s">
        <v>572</v>
      </c>
      <c r="D60" s="904">
        <f t="shared" si="1"/>
        <v>8389.8487999999998</v>
      </c>
      <c r="E60" s="907"/>
      <c r="F60" s="906">
        <v>8389.8487999999998</v>
      </c>
      <c r="G60" s="906">
        <v>7675.4791999999998</v>
      </c>
      <c r="H60" s="907"/>
    </row>
    <row r="61" spans="1:8" ht="12.75">
      <c r="A61" s="905" t="s">
        <v>4323</v>
      </c>
      <c r="B61" s="40" t="s">
        <v>6341</v>
      </c>
      <c r="C61" s="162" t="s">
        <v>107</v>
      </c>
      <c r="D61" s="904">
        <f t="shared" si="1"/>
        <v>36.991</v>
      </c>
      <c r="E61" s="907"/>
      <c r="F61" s="906">
        <v>36.991</v>
      </c>
      <c r="G61" s="906">
        <v>33.943199999999997</v>
      </c>
      <c r="H61" s="907"/>
    </row>
    <row r="62" spans="1:8" ht="12.75">
      <c r="A62" s="905" t="s">
        <v>597</v>
      </c>
      <c r="B62" s="40" t="s">
        <v>691</v>
      </c>
      <c r="C62" s="162" t="s">
        <v>572</v>
      </c>
      <c r="D62" s="904">
        <f t="shared" si="1"/>
        <v>9236.5745000000006</v>
      </c>
      <c r="E62" s="907"/>
      <c r="F62" s="906">
        <v>9236.5745000000006</v>
      </c>
      <c r="G62" s="906">
        <v>8437.0079999999998</v>
      </c>
      <c r="H62" s="907"/>
    </row>
    <row r="63" spans="1:8" ht="12.75">
      <c r="A63" s="905" t="s">
        <v>583</v>
      </c>
      <c r="B63" s="40" t="s">
        <v>579</v>
      </c>
      <c r="C63" s="162" t="s">
        <v>572</v>
      </c>
      <c r="D63" s="904">
        <f t="shared" si="1"/>
        <v>4452.5955999999996</v>
      </c>
      <c r="E63" s="907"/>
      <c r="F63" s="906">
        <v>4452.5955999999996</v>
      </c>
      <c r="G63" s="906">
        <v>4127.7601999999997</v>
      </c>
      <c r="H63" s="907"/>
    </row>
    <row r="64" spans="1:8" ht="12.75">
      <c r="A64" s="905" t="s">
        <v>571</v>
      </c>
      <c r="B64" s="40" t="s">
        <v>683</v>
      </c>
      <c r="C64" s="162" t="s">
        <v>572</v>
      </c>
      <c r="D64" s="904">
        <f t="shared" si="1"/>
        <v>8027.5853999999999</v>
      </c>
      <c r="E64" s="907"/>
      <c r="F64" s="906">
        <v>8027.5853999999999</v>
      </c>
      <c r="G64" s="906">
        <v>7371.3069999999998</v>
      </c>
      <c r="H64" s="907"/>
    </row>
    <row r="65" spans="1:8" ht="12.75">
      <c r="A65" s="905" t="s">
        <v>2242</v>
      </c>
      <c r="B65" s="40" t="s">
        <v>2269</v>
      </c>
      <c r="C65" s="162" t="s">
        <v>572</v>
      </c>
      <c r="D65" s="904">
        <f t="shared" si="1"/>
        <v>8093.6058000000003</v>
      </c>
      <c r="E65" s="907"/>
      <c r="F65" s="906">
        <v>8093.6058000000003</v>
      </c>
      <c r="G65" s="906">
        <v>7398.3810999999996</v>
      </c>
      <c r="H65" s="907"/>
    </row>
    <row r="66" spans="1:8" ht="12.75">
      <c r="A66" s="905" t="s">
        <v>2243</v>
      </c>
      <c r="B66" s="40" t="s">
        <v>2270</v>
      </c>
      <c r="C66" s="162" t="s">
        <v>572</v>
      </c>
      <c r="D66" s="904">
        <f t="shared" ref="D66:D97" si="2">IF($J$1="NÃO DESONERADO",F66,G66)</f>
        <v>9236.5745000000006</v>
      </c>
      <c r="E66" s="907"/>
      <c r="F66" s="906">
        <v>9236.5745000000006</v>
      </c>
      <c r="G66" s="906">
        <v>8437.0079999999998</v>
      </c>
      <c r="H66" s="907"/>
    </row>
    <row r="67" spans="1:8" ht="12.75">
      <c r="A67" s="905" t="s">
        <v>576</v>
      </c>
      <c r="B67" s="40" t="s">
        <v>688</v>
      </c>
      <c r="C67" s="162" t="s">
        <v>572</v>
      </c>
      <c r="D67" s="904">
        <f t="shared" si="2"/>
        <v>5242.7015000000001</v>
      </c>
      <c r="E67" s="907"/>
      <c r="F67" s="906">
        <v>5242.7015000000001</v>
      </c>
      <c r="G67" s="906">
        <v>4849.2133000000003</v>
      </c>
      <c r="H67" s="907"/>
    </row>
    <row r="68" spans="1:8" ht="12.75">
      <c r="A68" s="905" t="s">
        <v>2244</v>
      </c>
      <c r="B68" s="40" t="s">
        <v>2271</v>
      </c>
      <c r="C68" s="162" t="s">
        <v>572</v>
      </c>
      <c r="D68" s="904">
        <f t="shared" si="2"/>
        <v>20335.0586</v>
      </c>
      <c r="E68" s="907"/>
      <c r="F68" s="906">
        <v>20335.0586</v>
      </c>
      <c r="G68" s="906">
        <v>18333.327499999999</v>
      </c>
      <c r="H68" s="907"/>
    </row>
    <row r="69" spans="1:8" ht="12.75">
      <c r="A69" s="905" t="s">
        <v>2245</v>
      </c>
      <c r="B69" s="40" t="s">
        <v>2272</v>
      </c>
      <c r="C69" s="162" t="s">
        <v>572</v>
      </c>
      <c r="D69" s="904">
        <f t="shared" si="2"/>
        <v>16623.399700000002</v>
      </c>
      <c r="E69" s="907"/>
      <c r="F69" s="906">
        <v>16623.399700000002</v>
      </c>
      <c r="G69" s="906">
        <v>15009.810100000001</v>
      </c>
      <c r="H69" s="907"/>
    </row>
    <row r="70" spans="1:8" ht="12.75">
      <c r="A70" s="905" t="s">
        <v>2246</v>
      </c>
      <c r="B70" s="40" t="s">
        <v>2273</v>
      </c>
      <c r="C70" s="162" t="s">
        <v>572</v>
      </c>
      <c r="D70" s="904">
        <f t="shared" si="2"/>
        <v>6857.4840000000004</v>
      </c>
      <c r="E70" s="907"/>
      <c r="F70" s="906">
        <v>6857.4840000000004</v>
      </c>
      <c r="G70" s="906">
        <v>6270.3238000000001</v>
      </c>
      <c r="H70" s="907"/>
    </row>
    <row r="71" spans="1:8" ht="12.75">
      <c r="A71" s="905" t="s">
        <v>2247</v>
      </c>
      <c r="B71" s="40" t="s">
        <v>2274</v>
      </c>
      <c r="C71" s="162" t="s">
        <v>572</v>
      </c>
      <c r="D71" s="904">
        <f t="shared" si="2"/>
        <v>6653.3429999999998</v>
      </c>
      <c r="E71" s="907"/>
      <c r="F71" s="906">
        <v>6653.3429999999998</v>
      </c>
      <c r="G71" s="906">
        <v>6081.4915000000001</v>
      </c>
      <c r="H71" s="907"/>
    </row>
    <row r="72" spans="1:8" ht="12.75">
      <c r="A72" s="905" t="s">
        <v>2248</v>
      </c>
      <c r="B72" s="40" t="s">
        <v>2275</v>
      </c>
      <c r="C72" s="162" t="s">
        <v>572</v>
      </c>
      <c r="D72" s="904">
        <f t="shared" si="2"/>
        <v>6435.4691999999995</v>
      </c>
      <c r="E72" s="907"/>
      <c r="F72" s="906">
        <v>6435.4691999999995</v>
      </c>
      <c r="G72" s="906">
        <v>5887.2692999999999</v>
      </c>
      <c r="H72" s="907"/>
    </row>
    <row r="73" spans="1:8" ht="12.75">
      <c r="A73" s="905" t="s">
        <v>4324</v>
      </c>
      <c r="B73" s="40" t="s">
        <v>6342</v>
      </c>
      <c r="C73" s="162" t="s">
        <v>107</v>
      </c>
      <c r="D73" s="904">
        <f t="shared" si="2"/>
        <v>34.892200000000003</v>
      </c>
      <c r="E73" s="907"/>
      <c r="F73" s="906">
        <v>34.892200000000003</v>
      </c>
      <c r="G73" s="906">
        <v>31.964200000000002</v>
      </c>
      <c r="H73" s="907"/>
    </row>
    <row r="74" spans="1:8" ht="12.75">
      <c r="A74" s="905" t="s">
        <v>2249</v>
      </c>
      <c r="B74" s="40" t="s">
        <v>2276</v>
      </c>
      <c r="C74" s="162" t="s">
        <v>572</v>
      </c>
      <c r="D74" s="904">
        <f t="shared" si="2"/>
        <v>9236.5745000000006</v>
      </c>
      <c r="E74" s="907"/>
      <c r="F74" s="906">
        <v>9236.5745000000006</v>
      </c>
      <c r="G74" s="906">
        <v>8437.0079999999998</v>
      </c>
      <c r="H74" s="907"/>
    </row>
    <row r="75" spans="1:8" ht="12.75">
      <c r="A75" s="905" t="s">
        <v>2250</v>
      </c>
      <c r="B75" s="40" t="s">
        <v>2277</v>
      </c>
      <c r="C75" s="162" t="s">
        <v>572</v>
      </c>
      <c r="D75" s="904">
        <f t="shared" si="2"/>
        <v>8372.6355000000003</v>
      </c>
      <c r="E75" s="907"/>
      <c r="F75" s="906">
        <v>8372.6355000000003</v>
      </c>
      <c r="G75" s="906">
        <v>7621.8589000000002</v>
      </c>
      <c r="H75" s="907"/>
    </row>
    <row r="76" spans="1:8" ht="12.75">
      <c r="A76" s="905" t="s">
        <v>4325</v>
      </c>
      <c r="B76" s="40" t="s">
        <v>6343</v>
      </c>
      <c r="C76" s="162" t="s">
        <v>107</v>
      </c>
      <c r="D76" s="904">
        <f t="shared" si="2"/>
        <v>40.538899999999998</v>
      </c>
      <c r="E76" s="907"/>
      <c r="F76" s="906">
        <v>40.538899999999998</v>
      </c>
      <c r="G76" s="906">
        <v>37.4559</v>
      </c>
      <c r="H76" s="907"/>
    </row>
    <row r="77" spans="1:8" ht="12.75">
      <c r="A77" s="905" t="s">
        <v>4326</v>
      </c>
      <c r="B77" s="40" t="s">
        <v>6344</v>
      </c>
      <c r="C77" s="162" t="s">
        <v>107</v>
      </c>
      <c r="D77" s="904">
        <f t="shared" si="2"/>
        <v>42.370100000000001</v>
      </c>
      <c r="E77" s="907"/>
      <c r="F77" s="906">
        <v>42.370100000000001</v>
      </c>
      <c r="G77" s="906">
        <v>39.104799999999997</v>
      </c>
      <c r="H77" s="907"/>
    </row>
    <row r="78" spans="1:8" ht="12.75">
      <c r="A78" s="905" t="s">
        <v>4327</v>
      </c>
      <c r="B78" s="40" t="s">
        <v>6345</v>
      </c>
      <c r="C78" s="162" t="s">
        <v>107</v>
      </c>
      <c r="D78" s="904">
        <f t="shared" si="2"/>
        <v>58.112699999999997</v>
      </c>
      <c r="E78" s="907"/>
      <c r="F78" s="906">
        <v>58.112699999999997</v>
      </c>
      <c r="G78" s="906">
        <v>54.8474</v>
      </c>
      <c r="H78" s="907"/>
    </row>
    <row r="79" spans="1:8" ht="12.75">
      <c r="A79" s="905" t="s">
        <v>4328</v>
      </c>
      <c r="B79" s="40" t="s">
        <v>6346</v>
      </c>
      <c r="C79" s="162" t="s">
        <v>107</v>
      </c>
      <c r="D79" s="904">
        <f t="shared" si="2"/>
        <v>54.120399999999997</v>
      </c>
      <c r="E79" s="907"/>
      <c r="F79" s="906">
        <v>54.120399999999997</v>
      </c>
      <c r="G79" s="906">
        <v>51.037500000000001</v>
      </c>
      <c r="H79" s="907"/>
    </row>
    <row r="80" spans="1:8" ht="12.75">
      <c r="A80" s="905" t="s">
        <v>4329</v>
      </c>
      <c r="B80" s="40" t="s">
        <v>6347</v>
      </c>
      <c r="C80" s="162" t="s">
        <v>107</v>
      </c>
      <c r="D80" s="904">
        <f t="shared" si="2"/>
        <v>37.520499999999998</v>
      </c>
      <c r="E80" s="907"/>
      <c r="F80" s="906">
        <v>37.520499999999998</v>
      </c>
      <c r="G80" s="906">
        <v>34.4375</v>
      </c>
      <c r="H80" s="907"/>
    </row>
    <row r="81" spans="1:8" ht="12.75">
      <c r="A81" s="905" t="s">
        <v>4330</v>
      </c>
      <c r="B81" s="40" t="s">
        <v>6348</v>
      </c>
      <c r="C81" s="162" t="s">
        <v>107</v>
      </c>
      <c r="D81" s="904">
        <f t="shared" si="2"/>
        <v>30.903300000000002</v>
      </c>
      <c r="E81" s="907"/>
      <c r="F81" s="906">
        <v>30.903300000000002</v>
      </c>
      <c r="G81" s="906">
        <v>28.617100000000001</v>
      </c>
      <c r="H81" s="907"/>
    </row>
    <row r="82" spans="1:8" ht="12.75">
      <c r="A82" s="905" t="s">
        <v>4331</v>
      </c>
      <c r="B82" s="40" t="s">
        <v>6349</v>
      </c>
      <c r="C82" s="162" t="s">
        <v>107</v>
      </c>
      <c r="D82" s="904">
        <f t="shared" si="2"/>
        <v>41.535699999999999</v>
      </c>
      <c r="E82" s="907"/>
      <c r="F82" s="906">
        <v>41.535699999999999</v>
      </c>
      <c r="G82" s="906">
        <v>38.092399999999998</v>
      </c>
      <c r="H82" s="907"/>
    </row>
    <row r="83" spans="1:8" ht="12.75">
      <c r="A83" s="905" t="s">
        <v>4332</v>
      </c>
      <c r="B83" s="40" t="s">
        <v>6350</v>
      </c>
      <c r="C83" s="162" t="s">
        <v>107</v>
      </c>
      <c r="D83" s="904">
        <f t="shared" si="2"/>
        <v>57.743699999999997</v>
      </c>
      <c r="E83" s="907"/>
      <c r="F83" s="906">
        <v>57.743699999999997</v>
      </c>
      <c r="G83" s="906">
        <v>52.725299999999997</v>
      </c>
      <c r="H83" s="907"/>
    </row>
    <row r="84" spans="1:8" ht="12.75">
      <c r="A84" s="905" t="s">
        <v>4333</v>
      </c>
      <c r="B84" s="40" t="s">
        <v>6351</v>
      </c>
      <c r="C84" s="162" t="s">
        <v>107</v>
      </c>
      <c r="D84" s="904">
        <f t="shared" si="2"/>
        <v>47.38</v>
      </c>
      <c r="E84" s="907"/>
      <c r="F84" s="906">
        <v>47.38</v>
      </c>
      <c r="G84" s="906">
        <v>43.4011</v>
      </c>
      <c r="H84" s="907"/>
    </row>
    <row r="85" spans="1:8" ht="12.75">
      <c r="A85" s="905" t="s">
        <v>2251</v>
      </c>
      <c r="B85" s="40" t="s">
        <v>2278</v>
      </c>
      <c r="C85" s="162" t="s">
        <v>572</v>
      </c>
      <c r="D85" s="904">
        <f t="shared" si="2"/>
        <v>10647.416300000001</v>
      </c>
      <c r="E85" s="907"/>
      <c r="F85" s="906">
        <v>10647.416300000001</v>
      </c>
      <c r="G85" s="906">
        <v>9725.9467000000004</v>
      </c>
      <c r="H85" s="907"/>
    </row>
    <row r="86" spans="1:8" ht="12.75">
      <c r="A86" s="905" t="s">
        <v>3978</v>
      </c>
      <c r="B86" s="40" t="s">
        <v>6352</v>
      </c>
      <c r="C86" s="162" t="s">
        <v>107</v>
      </c>
      <c r="D86" s="904">
        <f t="shared" si="2"/>
        <v>48.073</v>
      </c>
      <c r="E86" s="907"/>
      <c r="F86" s="906">
        <v>48.073</v>
      </c>
      <c r="G86" s="906">
        <v>44.001600000000003</v>
      </c>
      <c r="H86" s="907"/>
    </row>
    <row r="87" spans="1:8" ht="12.75">
      <c r="A87" s="905" t="s">
        <v>4334</v>
      </c>
      <c r="B87" s="40" t="s">
        <v>6353</v>
      </c>
      <c r="C87" s="162" t="s">
        <v>107</v>
      </c>
      <c r="D87" s="904">
        <f t="shared" si="2"/>
        <v>36.383299999999998</v>
      </c>
      <c r="E87" s="907"/>
      <c r="F87" s="906">
        <v>36.383299999999998</v>
      </c>
      <c r="G87" s="906">
        <v>33.494199999999999</v>
      </c>
      <c r="H87" s="907"/>
    </row>
    <row r="88" spans="1:8" ht="12.75">
      <c r="A88" s="905" t="s">
        <v>4335</v>
      </c>
      <c r="B88" s="40" t="s">
        <v>6354</v>
      </c>
      <c r="C88" s="162" t="s">
        <v>107</v>
      </c>
      <c r="D88" s="904">
        <f t="shared" si="2"/>
        <v>37.647100000000002</v>
      </c>
      <c r="E88" s="907"/>
      <c r="F88" s="906">
        <v>37.647100000000002</v>
      </c>
      <c r="G88" s="906">
        <v>34.850299999999997</v>
      </c>
      <c r="H88" s="907"/>
    </row>
    <row r="89" spans="1:8" ht="12.75">
      <c r="A89" s="905" t="s">
        <v>4336</v>
      </c>
      <c r="B89" s="40" t="s">
        <v>6355</v>
      </c>
      <c r="C89" s="162" t="s">
        <v>107</v>
      </c>
      <c r="D89" s="904">
        <f t="shared" si="2"/>
        <v>36.341500000000003</v>
      </c>
      <c r="E89" s="907"/>
      <c r="F89" s="906">
        <v>36.341500000000003</v>
      </c>
      <c r="G89" s="906">
        <v>33.2211</v>
      </c>
      <c r="H89" s="907"/>
    </row>
    <row r="90" spans="1:8" ht="12.75">
      <c r="A90" s="905" t="s">
        <v>4337</v>
      </c>
      <c r="B90" s="40" t="s">
        <v>6356</v>
      </c>
      <c r="C90" s="162" t="s">
        <v>107</v>
      </c>
      <c r="D90" s="904">
        <f t="shared" si="2"/>
        <v>63.814399999999999</v>
      </c>
      <c r="E90" s="907"/>
      <c r="F90" s="906">
        <v>63.814399999999999</v>
      </c>
      <c r="G90" s="906">
        <v>58.200400000000002</v>
      </c>
      <c r="H90" s="907"/>
    </row>
    <row r="91" spans="1:8" ht="12.75">
      <c r="A91" s="905" t="s">
        <v>575</v>
      </c>
      <c r="B91" s="40" t="s">
        <v>686</v>
      </c>
      <c r="C91" s="162" t="s">
        <v>572</v>
      </c>
      <c r="D91" s="904">
        <f t="shared" si="2"/>
        <v>24432.640800000001</v>
      </c>
      <c r="E91" s="907"/>
      <c r="F91" s="906">
        <v>24432.640800000001</v>
      </c>
      <c r="G91" s="906">
        <v>22070.3478</v>
      </c>
      <c r="H91" s="907"/>
    </row>
    <row r="92" spans="1:8" ht="12.75">
      <c r="A92" s="905" t="s">
        <v>618</v>
      </c>
      <c r="B92" s="40" t="s">
        <v>699</v>
      </c>
      <c r="C92" s="162" t="s">
        <v>572</v>
      </c>
      <c r="D92" s="904">
        <f t="shared" si="2"/>
        <v>8027.5853999999999</v>
      </c>
      <c r="E92" s="907"/>
      <c r="F92" s="906">
        <v>8027.5853999999999</v>
      </c>
      <c r="G92" s="906">
        <v>7371.3069999999998</v>
      </c>
      <c r="H92" s="907"/>
    </row>
    <row r="93" spans="1:8" ht="12.75">
      <c r="A93" s="905" t="s">
        <v>666</v>
      </c>
      <c r="B93" s="40" t="s">
        <v>687</v>
      </c>
      <c r="C93" s="162" t="s">
        <v>572</v>
      </c>
      <c r="D93" s="904">
        <f t="shared" si="2"/>
        <v>5696.1013000000003</v>
      </c>
      <c r="E93" s="907"/>
      <c r="F93" s="906">
        <v>5696.1013000000003</v>
      </c>
      <c r="G93" s="906">
        <v>5247.4751999999999</v>
      </c>
      <c r="H93" s="907"/>
    </row>
    <row r="94" spans="1:8" ht="12.75">
      <c r="A94" s="905" t="s">
        <v>600</v>
      </c>
      <c r="B94" s="40" t="s">
        <v>692</v>
      </c>
      <c r="C94" s="162" t="s">
        <v>572</v>
      </c>
      <c r="D94" s="904">
        <f t="shared" si="2"/>
        <v>6727.9614000000001</v>
      </c>
      <c r="E94" s="907"/>
      <c r="F94" s="906">
        <v>6727.9614000000001</v>
      </c>
      <c r="G94" s="906">
        <v>6201.3447999999999</v>
      </c>
      <c r="H94" s="907"/>
    </row>
    <row r="95" spans="1:8" ht="12.75">
      <c r="A95" s="905" t="s">
        <v>601</v>
      </c>
      <c r="B95" s="40" t="s">
        <v>693</v>
      </c>
      <c r="C95" s="162" t="s">
        <v>572</v>
      </c>
      <c r="D95" s="904">
        <f t="shared" si="2"/>
        <v>5426.7551999999996</v>
      </c>
      <c r="E95" s="907"/>
      <c r="F95" s="906">
        <v>5426.7551999999996</v>
      </c>
      <c r="G95" s="906">
        <v>5026.6090999999997</v>
      </c>
      <c r="H95" s="907"/>
    </row>
    <row r="96" spans="1:8" ht="12.75">
      <c r="A96" s="905" t="s">
        <v>2252</v>
      </c>
      <c r="B96" s="40" t="s">
        <v>2279</v>
      </c>
      <c r="C96" s="162" t="s">
        <v>572</v>
      </c>
      <c r="D96" s="904">
        <f t="shared" si="2"/>
        <v>21671.129199999999</v>
      </c>
      <c r="E96" s="907"/>
      <c r="F96" s="906">
        <v>21671.129199999999</v>
      </c>
      <c r="G96" s="906">
        <v>19736.623500000002</v>
      </c>
      <c r="H96" s="907"/>
    </row>
    <row r="97" spans="1:8" ht="12.75">
      <c r="A97" s="905" t="s">
        <v>638</v>
      </c>
      <c r="B97" s="40" t="s">
        <v>701</v>
      </c>
      <c r="C97" s="162" t="s">
        <v>572</v>
      </c>
      <c r="D97" s="904">
        <f t="shared" si="2"/>
        <v>6193.6351999999997</v>
      </c>
      <c r="E97" s="907"/>
      <c r="F97" s="906">
        <v>6193.6351999999997</v>
      </c>
      <c r="G97" s="906">
        <v>5717.8955999999998</v>
      </c>
      <c r="H97" s="907"/>
    </row>
    <row r="98" spans="1:8" ht="12.75">
      <c r="A98" s="905" t="s">
        <v>637</v>
      </c>
      <c r="B98" s="40" t="s">
        <v>700</v>
      </c>
      <c r="C98" s="162" t="s">
        <v>572</v>
      </c>
      <c r="D98" s="904">
        <f t="shared" ref="D98:D105" si="3">IF($J$1="NÃO DESONERADO",F98,G98)</f>
        <v>6232.1072000000004</v>
      </c>
      <c r="E98" s="907"/>
      <c r="F98" s="906">
        <v>6232.1072000000004</v>
      </c>
      <c r="G98" s="906">
        <v>5745.7129000000004</v>
      </c>
      <c r="H98" s="907"/>
    </row>
    <row r="99" spans="1:8" ht="12.75">
      <c r="A99" s="905" t="s">
        <v>639</v>
      </c>
      <c r="B99" s="40" t="s">
        <v>702</v>
      </c>
      <c r="C99" s="162" t="s">
        <v>572</v>
      </c>
      <c r="D99" s="904">
        <f t="shared" si="3"/>
        <v>4613.2317999999996</v>
      </c>
      <c r="E99" s="907"/>
      <c r="F99" s="906">
        <v>4613.2317999999996</v>
      </c>
      <c r="G99" s="906">
        <v>4295.4058000000005</v>
      </c>
      <c r="H99" s="907"/>
    </row>
    <row r="100" spans="1:8" ht="12.75">
      <c r="A100" s="905" t="s">
        <v>665</v>
      </c>
      <c r="B100" s="40" t="s">
        <v>680</v>
      </c>
      <c r="C100" s="162" t="s">
        <v>572</v>
      </c>
      <c r="D100" s="904">
        <f t="shared" si="3"/>
        <v>33092.554900000003</v>
      </c>
      <c r="E100" s="907"/>
      <c r="F100" s="906">
        <v>33092.554900000003</v>
      </c>
      <c r="G100" s="906">
        <v>29847.100999999999</v>
      </c>
      <c r="H100" s="907"/>
    </row>
    <row r="101" spans="1:8" ht="12.75">
      <c r="A101" s="905" t="s">
        <v>4338</v>
      </c>
      <c r="B101" s="40" t="s">
        <v>6357</v>
      </c>
      <c r="C101" s="162" t="s">
        <v>107</v>
      </c>
      <c r="D101" s="904">
        <f t="shared" si="3"/>
        <v>41.0366</v>
      </c>
      <c r="E101" s="907"/>
      <c r="F101" s="906">
        <v>41.0366</v>
      </c>
      <c r="G101" s="906">
        <v>37.664299999999997</v>
      </c>
      <c r="H101" s="907"/>
    </row>
    <row r="102" spans="1:8" ht="12.75">
      <c r="A102" s="905" t="s">
        <v>4339</v>
      </c>
      <c r="B102" s="40" t="s">
        <v>1313</v>
      </c>
      <c r="C102" s="162" t="s">
        <v>107</v>
      </c>
      <c r="D102" s="904">
        <f t="shared" si="3"/>
        <v>38.071800000000003</v>
      </c>
      <c r="E102" s="907"/>
      <c r="F102" s="906">
        <v>38.071800000000003</v>
      </c>
      <c r="G102" s="906">
        <v>35.031799999999997</v>
      </c>
      <c r="H102" s="907"/>
    </row>
    <row r="103" spans="1:8" ht="12.75">
      <c r="A103" s="905" t="s">
        <v>4340</v>
      </c>
      <c r="B103" s="40" t="s">
        <v>6358</v>
      </c>
      <c r="C103" s="162" t="s">
        <v>572</v>
      </c>
      <c r="D103" s="904">
        <f t="shared" si="3"/>
        <v>7092.3696</v>
      </c>
      <c r="F103" s="909">
        <v>7092.3696</v>
      </c>
      <c r="G103" s="909">
        <v>6532.5686999999998</v>
      </c>
    </row>
    <row r="104" spans="1:8" ht="12.75">
      <c r="A104" s="905" t="s">
        <v>4341</v>
      </c>
      <c r="B104" s="40" t="s">
        <v>6359</v>
      </c>
      <c r="C104" s="162" t="s">
        <v>572</v>
      </c>
      <c r="D104" s="904">
        <f t="shared" si="3"/>
        <v>8917.9549999999999</v>
      </c>
      <c r="F104" s="909">
        <v>8917.9549999999999</v>
      </c>
      <c r="G104" s="909">
        <v>8171.2551999999996</v>
      </c>
    </row>
    <row r="105" spans="1:8" ht="12.75">
      <c r="A105" s="905" t="s">
        <v>2253</v>
      </c>
      <c r="B105" s="40" t="s">
        <v>2280</v>
      </c>
      <c r="C105" s="162" t="s">
        <v>572</v>
      </c>
      <c r="D105" s="904">
        <f t="shared" si="3"/>
        <v>6693.6238000000003</v>
      </c>
      <c r="F105" s="909">
        <v>6693.6238000000003</v>
      </c>
      <c r="G105" s="909">
        <v>6126.2982000000002</v>
      </c>
    </row>
    <row r="114" spans="2:2">
      <c r="B114" s="910"/>
    </row>
  </sheetData>
  <printOptions horizontalCentered="1"/>
  <pageMargins left="0.59055118110236227" right="0.59055118110236227" top="1.7716535433070868" bottom="0.78740157480314965" header="0" footer="0"/>
  <pageSetup paperSize="9" scale="41" fitToHeight="100" orientation="landscape" r:id="rId1"/>
  <headerFooter scaleWithDoc="0">
    <oddHeader>&amp;L&amp;G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AK598"/>
  <sheetViews>
    <sheetView zoomScale="70" zoomScaleNormal="70" workbookViewId="0">
      <selection activeCell="V23" sqref="V23"/>
    </sheetView>
  </sheetViews>
  <sheetFormatPr defaultColWidth="9.140625" defaultRowHeight="20.100000000000001" customHeight="1"/>
  <cols>
    <col min="1" max="1" width="18.5703125" style="11" customWidth="1"/>
    <col min="2" max="2" width="10.28515625" style="11" customWidth="1"/>
    <col min="3" max="5" width="9.140625" style="11" customWidth="1"/>
    <col min="6" max="6" width="10.7109375" style="11" customWidth="1"/>
    <col min="7" max="7" width="10.28515625" style="11" customWidth="1"/>
    <col min="8" max="8" width="10.5703125" style="11" customWidth="1"/>
    <col min="9" max="9" width="11.85546875" style="11" customWidth="1"/>
    <col min="10" max="10" width="19.42578125" style="11" customWidth="1"/>
    <col min="11" max="11" width="13.5703125" style="11" customWidth="1"/>
    <col min="12" max="12" width="11.42578125" style="11" customWidth="1"/>
    <col min="13" max="13" width="10.140625" style="11" customWidth="1"/>
    <col min="14" max="14" width="17.42578125" style="11" customWidth="1"/>
    <col min="15" max="15" width="17.85546875" style="11" customWidth="1"/>
    <col min="16" max="16" width="18.28515625" style="11" customWidth="1"/>
    <col min="17" max="17" width="11.28515625" style="11" customWidth="1"/>
    <col min="18" max="18" width="8.140625" style="11" customWidth="1"/>
    <col min="19" max="19" width="12.5703125" style="11" bestFit="1" customWidth="1"/>
    <col min="20" max="21" width="21.140625" style="11" customWidth="1"/>
    <col min="22" max="22" width="60.140625" style="11" customWidth="1"/>
    <col min="23" max="23" width="15.28515625" style="11" bestFit="1" customWidth="1"/>
    <col min="24" max="25" width="15" style="11" bestFit="1" customWidth="1"/>
    <col min="26" max="26" width="14.5703125" style="11" bestFit="1" customWidth="1"/>
    <col min="27" max="27" width="14.7109375" style="11" bestFit="1" customWidth="1"/>
    <col min="28" max="28" width="15.7109375" style="11" customWidth="1"/>
    <col min="29" max="29" width="14.42578125" style="11" bestFit="1" customWidth="1"/>
    <col min="30" max="37" width="14.42578125" style="11" customWidth="1"/>
    <col min="38" max="16384" width="9.140625" style="11"/>
  </cols>
  <sheetData>
    <row r="1" spans="1:17" ht="20.100000000000001" customHeight="1" thickTop="1">
      <c r="A1" s="1578" t="s">
        <v>539</v>
      </c>
      <c r="B1" s="1580"/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6"/>
    </row>
    <row r="2" spans="1:17" ht="20.100000000000001" customHeight="1" thickBot="1">
      <c r="A2" s="1587" t="s">
        <v>540</v>
      </c>
      <c r="B2" s="1588"/>
      <c r="C2" s="1588"/>
      <c r="D2" s="1588"/>
      <c r="E2" s="1588"/>
      <c r="F2" s="1588"/>
      <c r="G2" s="1588"/>
      <c r="H2" s="1588"/>
      <c r="I2" s="1588"/>
      <c r="J2" s="1588"/>
      <c r="K2" s="1588"/>
      <c r="L2" s="1588"/>
      <c r="M2" s="1588"/>
      <c r="N2" s="1588"/>
      <c r="O2" s="1588"/>
      <c r="P2" s="1588"/>
      <c r="Q2" s="1589"/>
    </row>
    <row r="3" spans="1:17" ht="26.25" customHeight="1" thickTop="1">
      <c r="A3" s="388"/>
      <c r="B3" s="389" t="s">
        <v>69</v>
      </c>
      <c r="C3" s="389"/>
      <c r="D3" s="390"/>
      <c r="E3" s="389" t="s">
        <v>247</v>
      </c>
      <c r="F3" s="389"/>
      <c r="G3" s="389"/>
      <c r="H3" s="390"/>
      <c r="I3" s="390"/>
      <c r="J3" s="390"/>
      <c r="K3" s="389"/>
      <c r="L3" s="389"/>
      <c r="M3" s="389"/>
      <c r="N3" s="389"/>
      <c r="O3" s="389"/>
      <c r="P3" s="389"/>
      <c r="Q3" s="391"/>
    </row>
    <row r="4" spans="1:17" ht="20.100000000000001" customHeight="1">
      <c r="A4" s="392"/>
      <c r="B4" s="1590" t="s">
        <v>13327</v>
      </c>
      <c r="C4" s="1591"/>
      <c r="D4" s="383"/>
      <c r="E4" s="1592" t="s">
        <v>13328</v>
      </c>
      <c r="F4" s="1593"/>
      <c r="G4" s="1593"/>
      <c r="H4" s="1593"/>
      <c r="I4" s="1593"/>
      <c r="J4" s="1593"/>
      <c r="K4" s="1593"/>
      <c r="L4" s="1593"/>
      <c r="M4" s="1593"/>
      <c r="N4" s="1593"/>
      <c r="O4" s="1594"/>
      <c r="P4" s="382"/>
      <c r="Q4" s="393"/>
    </row>
    <row r="5" spans="1:17" ht="20.100000000000001" customHeight="1">
      <c r="A5" s="392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2"/>
      <c r="Q5" s="393"/>
    </row>
    <row r="6" spans="1:17" ht="20.100000000000001" customHeight="1">
      <c r="A6" s="394"/>
      <c r="B6" s="382" t="s">
        <v>556</v>
      </c>
      <c r="C6" s="382"/>
      <c r="D6" s="444"/>
      <c r="E6" s="382" t="s">
        <v>541</v>
      </c>
      <c r="F6" s="382"/>
      <c r="G6" s="383"/>
      <c r="H6" s="445" t="s">
        <v>558</v>
      </c>
      <c r="I6" s="382"/>
      <c r="J6" s="383"/>
      <c r="K6" s="382" t="s">
        <v>559</v>
      </c>
      <c r="L6" s="382"/>
      <c r="M6" s="383"/>
      <c r="N6" s="382" t="s">
        <v>557</v>
      </c>
      <c r="O6" s="382"/>
      <c r="P6" s="382"/>
      <c r="Q6" s="395"/>
    </row>
    <row r="7" spans="1:17" ht="20.100000000000001" customHeight="1">
      <c r="A7" s="392"/>
      <c r="B7" s="1598">
        <v>45839</v>
      </c>
      <c r="C7" s="1599"/>
      <c r="D7" s="383"/>
      <c r="E7" s="1595">
        <v>8.67</v>
      </c>
      <c r="F7" s="1596"/>
      <c r="G7" s="383"/>
      <c r="H7" s="399">
        <f>(E7/K7)*12</f>
        <v>8.67</v>
      </c>
      <c r="I7" s="382"/>
      <c r="J7" s="383"/>
      <c r="K7" s="1595">
        <v>12</v>
      </c>
      <c r="L7" s="1596"/>
      <c r="M7" s="383"/>
      <c r="N7" s="1597" t="str">
        <f>IF(H7&lt;=10,"PEQUENO PORTE",IF(AND(H7&gt;=10,H7&lt;=30),"MÉDIO PORTE",IF(H7&gt;=30,"GRANDE PORTE")))</f>
        <v>PEQUENO PORTE</v>
      </c>
      <c r="O7" s="1597"/>
      <c r="P7" s="382"/>
      <c r="Q7" s="393"/>
    </row>
    <row r="8" spans="1:17" ht="20.100000000000001" customHeight="1">
      <c r="A8" s="396"/>
      <c r="B8" s="1600"/>
      <c r="C8" s="1600"/>
      <c r="P8" s="382"/>
      <c r="Q8" s="397"/>
    </row>
    <row r="9" spans="1:17" ht="26.25" customHeight="1">
      <c r="A9" s="396"/>
      <c r="B9" s="1601" t="s">
        <v>560</v>
      </c>
      <c r="C9" s="1601"/>
      <c r="D9" s="444"/>
      <c r="E9" s="382" t="s">
        <v>542</v>
      </c>
      <c r="F9" s="382"/>
      <c r="G9" s="383"/>
      <c r="H9" s="382" t="s">
        <v>543</v>
      </c>
      <c r="I9" s="382"/>
      <c r="J9" s="383"/>
      <c r="K9" s="382" t="s">
        <v>544</v>
      </c>
      <c r="L9" s="382"/>
      <c r="M9" s="383"/>
      <c r="N9" s="382" t="s">
        <v>545</v>
      </c>
      <c r="O9" s="382"/>
      <c r="P9" s="382"/>
      <c r="Q9" s="395"/>
    </row>
    <row r="10" spans="1:17" ht="20.100000000000001" customHeight="1">
      <c r="A10" s="396"/>
      <c r="B10" s="1616">
        <f>E10+H10</f>
        <v>203</v>
      </c>
      <c r="C10" s="1617"/>
      <c r="D10" s="383"/>
      <c r="E10" s="1595">
        <v>203</v>
      </c>
      <c r="F10" s="1596"/>
      <c r="G10" s="383"/>
      <c r="H10" s="1595">
        <v>0</v>
      </c>
      <c r="I10" s="1618"/>
      <c r="J10" s="383"/>
      <c r="K10" s="1595">
        <f>COUNTA(CRONOGRAMA!F12:Q12)</f>
        <v>5</v>
      </c>
      <c r="L10" s="1596"/>
      <c r="M10" s="383"/>
      <c r="N10" s="1595">
        <f>COUNTA(CRONOGRAMA!F15:Q15)</f>
        <v>6</v>
      </c>
      <c r="O10" s="1596"/>
      <c r="P10" s="382"/>
      <c r="Q10" s="393"/>
    </row>
    <row r="11" spans="1:17" ht="20.100000000000001" customHeight="1">
      <c r="A11" s="396"/>
      <c r="B11" s="446"/>
      <c r="C11" s="447"/>
      <c r="P11" s="382"/>
      <c r="Q11" s="397"/>
    </row>
    <row r="12" spans="1:17" ht="20.100000000000001" customHeight="1">
      <c r="A12" s="396"/>
      <c r="B12" s="1619" t="s">
        <v>561</v>
      </c>
      <c r="C12" s="1619"/>
      <c r="E12" s="382" t="s">
        <v>542</v>
      </c>
      <c r="F12" s="382"/>
      <c r="G12" s="383"/>
      <c r="H12" s="382" t="s">
        <v>543</v>
      </c>
      <c r="I12" s="382"/>
      <c r="P12" s="382"/>
      <c r="Q12" s="397"/>
    </row>
    <row r="13" spans="1:17" ht="20.100000000000001" customHeight="1">
      <c r="A13" s="396" t="s">
        <v>14347</v>
      </c>
      <c r="B13" s="1616">
        <f>E13+H13</f>
        <v>4.306</v>
      </c>
      <c r="C13" s="1617"/>
      <c r="E13" s="1595">
        <v>4.306</v>
      </c>
      <c r="F13" s="1596"/>
      <c r="G13" s="383"/>
      <c r="H13" s="1595">
        <v>0</v>
      </c>
      <c r="I13" s="1618"/>
      <c r="Q13" s="397"/>
    </row>
    <row r="14" spans="1:17" ht="20.100000000000001" customHeight="1">
      <c r="A14" s="396"/>
      <c r="B14" s="446"/>
      <c r="C14" s="447"/>
      <c r="P14" s="382"/>
      <c r="Q14" s="397"/>
    </row>
    <row r="15" spans="1:17" ht="20.100000000000001" customHeight="1" thickBot="1">
      <c r="A15" s="1579" t="s">
        <v>1310</v>
      </c>
      <c r="B15" s="1581"/>
      <c r="C15" s="1581"/>
      <c r="D15" s="1581"/>
      <c r="E15" s="1581"/>
      <c r="F15" s="1581"/>
      <c r="G15" s="1581"/>
      <c r="H15" s="1581"/>
      <c r="I15" s="1581"/>
      <c r="J15" s="1581"/>
      <c r="K15" s="1581"/>
      <c r="L15" s="1581"/>
      <c r="M15" s="1581"/>
      <c r="N15" s="1581"/>
      <c r="O15" s="1581"/>
      <c r="P15" s="1581"/>
      <c r="Q15" s="1612"/>
    </row>
    <row r="16" spans="1:17" ht="20.100000000000001" customHeight="1" thickTop="1">
      <c r="A16" s="383"/>
      <c r="B16" s="382" t="s">
        <v>546</v>
      </c>
      <c r="C16" s="382"/>
      <c r="D16" s="383"/>
    </row>
    <row r="17" spans="1:21" ht="20.100000000000001" customHeight="1">
      <c r="A17" s="383"/>
      <c r="B17" s="1613" t="s">
        <v>547</v>
      </c>
      <c r="C17" s="1614"/>
      <c r="D17" s="383"/>
      <c r="F17" s="11">
        <v>4.335</v>
      </c>
    </row>
    <row r="19" spans="1:21" ht="20.100000000000001" customHeight="1">
      <c r="B19" s="382" t="s">
        <v>87</v>
      </c>
      <c r="F19" s="384" t="str">
        <f>N7</f>
        <v>PEQUENO PORTE</v>
      </c>
      <c r="G19" s="384"/>
      <c r="H19" s="384"/>
      <c r="J19" s="382" t="s">
        <v>548</v>
      </c>
      <c r="N19" s="382" t="s">
        <v>549</v>
      </c>
      <c r="O19" s="382" t="s">
        <v>551</v>
      </c>
      <c r="P19" s="382" t="s">
        <v>552</v>
      </c>
    </row>
    <row r="20" spans="1:21" ht="27.75" customHeight="1">
      <c r="B20" s="1615" t="s">
        <v>662</v>
      </c>
      <c r="C20" s="1615"/>
      <c r="D20" s="1615"/>
      <c r="E20" s="1615"/>
      <c r="F20" s="461">
        <f>'MÃO DE OBRA+N° MAX. FUNC.'!$E$32</f>
        <v>17</v>
      </c>
      <c r="J20" s="1602" t="s">
        <v>2033</v>
      </c>
      <c r="K20" s="1602"/>
      <c r="L20" s="1602"/>
      <c r="N20" s="400">
        <f>IF(B17="TSD",0,1)</f>
        <v>0</v>
      </c>
      <c r="O20" s="401">
        <f>'COMPOSIÇÕES SICRO RODOVIA'!E7</f>
        <v>209708.12</v>
      </c>
      <c r="P20" s="401">
        <f>'COMPOSIÇÕES SICRO RODOVIA'!F7</f>
        <v>196938.71</v>
      </c>
    </row>
    <row r="21" spans="1:21" ht="20.100000000000001" customHeight="1">
      <c r="F21" s="385"/>
      <c r="G21" s="385"/>
      <c r="J21" s="382" t="s">
        <v>550</v>
      </c>
      <c r="N21" s="382"/>
    </row>
    <row r="22" spans="1:21" ht="20.100000000000001" customHeight="1">
      <c r="F22" s="385"/>
      <c r="G22" s="385"/>
      <c r="J22" s="387" t="s">
        <v>553</v>
      </c>
      <c r="K22" s="387"/>
      <c r="L22" s="387"/>
      <c r="O22" s="401">
        <f>HLOOKUP($B$7,J154:L155,2,)</f>
        <v>1983.72</v>
      </c>
      <c r="P22" s="448">
        <f>HLOOKUP($B$7,N154:P155,2,)</f>
        <v>1873.39</v>
      </c>
    </row>
    <row r="23" spans="1:21" ht="20.100000000000001" customHeight="1">
      <c r="E23" s="14"/>
      <c r="J23" s="386" t="s">
        <v>554</v>
      </c>
    </row>
    <row r="24" spans="1:21" ht="33.75" customHeight="1">
      <c r="J24" s="1603" t="s">
        <v>1306</v>
      </c>
      <c r="K24" s="1604"/>
      <c r="L24" s="1604"/>
      <c r="M24" s="1604"/>
      <c r="N24" s="1604"/>
      <c r="O24" s="1604"/>
      <c r="P24" s="1604"/>
    </row>
    <row r="25" spans="1:21" ht="20.100000000000001" customHeight="1">
      <c r="J25" s="1605" t="s">
        <v>1307</v>
      </c>
      <c r="K25" s="1606"/>
      <c r="L25" s="1606"/>
      <c r="M25" s="1606"/>
      <c r="N25" s="1606"/>
      <c r="O25" s="1606"/>
      <c r="P25" s="1606"/>
    </row>
    <row r="26" spans="1:21" ht="30.75" customHeight="1">
      <c r="J26" s="1607" t="s">
        <v>1308</v>
      </c>
      <c r="K26" s="1608"/>
      <c r="L26" s="1608"/>
      <c r="M26" s="1608"/>
      <c r="N26" s="1608"/>
      <c r="O26" s="1608"/>
      <c r="P26" s="1608"/>
    </row>
    <row r="27" spans="1:21" ht="20.100000000000001" customHeight="1">
      <c r="J27" s="1609" t="s">
        <v>1309</v>
      </c>
      <c r="K27" s="1610"/>
      <c r="L27" s="1610"/>
      <c r="M27" s="1610"/>
      <c r="N27" s="1610"/>
      <c r="O27" s="1610"/>
      <c r="P27" s="1610"/>
      <c r="Q27" s="1610"/>
      <c r="R27" s="1610"/>
      <c r="S27" s="1610"/>
      <c r="T27" s="1610"/>
      <c r="U27" s="443"/>
    </row>
    <row r="41" spans="1:1" ht="20.100000000000001" customHeight="1">
      <c r="A41" s="398">
        <v>45566</v>
      </c>
    </row>
    <row r="42" spans="1:1" ht="20.100000000000001" customHeight="1">
      <c r="A42" s="398">
        <v>45839</v>
      </c>
    </row>
    <row r="43" spans="1:1" ht="20.100000000000001" customHeight="1">
      <c r="A43" s="398">
        <v>45748</v>
      </c>
    </row>
    <row r="44" spans="1:1" ht="20.100000000000001" customHeight="1">
      <c r="A44" s="398">
        <v>45839</v>
      </c>
    </row>
    <row r="45" spans="1:1" ht="20.100000000000001" customHeight="1">
      <c r="A45" s="398">
        <v>45931</v>
      </c>
    </row>
    <row r="57" spans="1:37" ht="20.100000000000001" customHeight="1">
      <c r="C57" s="11" t="s">
        <v>547</v>
      </c>
    </row>
    <row r="58" spans="1:37" ht="20.100000000000001" customHeight="1">
      <c r="C58" s="11" t="s">
        <v>555</v>
      </c>
    </row>
    <row r="61" spans="1:37" ht="20.100000000000001" customHeight="1" thickBot="1"/>
    <row r="62" spans="1:37" ht="20.100000000000001" customHeight="1" thickTop="1">
      <c r="A62" s="1578" t="s">
        <v>664</v>
      </c>
      <c r="B62" s="1580" t="s">
        <v>87</v>
      </c>
      <c r="C62" s="1580"/>
      <c r="D62" s="449"/>
      <c r="E62" s="449"/>
      <c r="F62" s="449"/>
      <c r="G62" s="449"/>
      <c r="H62" s="449"/>
      <c r="I62" s="1580" t="s">
        <v>110</v>
      </c>
      <c r="J62" s="450" t="s">
        <v>678</v>
      </c>
      <c r="K62" s="450"/>
      <c r="L62" s="449"/>
      <c r="M62" s="1580" t="s">
        <v>664</v>
      </c>
      <c r="N62" s="450" t="s">
        <v>679</v>
      </c>
      <c r="O62" s="449"/>
      <c r="P62" s="449"/>
      <c r="Q62" s="451"/>
      <c r="V62" s="467" t="s">
        <v>1339</v>
      </c>
      <c r="W62" s="468">
        <v>45597</v>
      </c>
      <c r="X62" s="468">
        <v>45627</v>
      </c>
      <c r="Y62" s="468">
        <v>45839</v>
      </c>
      <c r="Z62" s="468">
        <v>45689</v>
      </c>
      <c r="AA62" s="468">
        <v>45717</v>
      </c>
      <c r="AB62" s="468">
        <v>45748</v>
      </c>
      <c r="AC62" s="468">
        <v>45778</v>
      </c>
      <c r="AD62" s="468">
        <v>45809</v>
      </c>
      <c r="AE62" s="831">
        <v>45839</v>
      </c>
      <c r="AF62" s="831">
        <v>45870</v>
      </c>
      <c r="AG62" s="831">
        <v>45901</v>
      </c>
      <c r="AH62" s="831">
        <v>45931</v>
      </c>
      <c r="AI62" s="831">
        <v>45962</v>
      </c>
      <c r="AJ62" s="831">
        <v>45992</v>
      </c>
      <c r="AK62" s="831">
        <v>46023</v>
      </c>
    </row>
    <row r="63" spans="1:37" ht="20.100000000000001" customHeight="1" thickBot="1">
      <c r="A63" s="1579"/>
      <c r="B63" s="1581"/>
      <c r="C63" s="1581"/>
      <c r="D63" s="452"/>
      <c r="E63" s="452"/>
      <c r="F63" s="452"/>
      <c r="G63" s="452"/>
      <c r="H63" s="452"/>
      <c r="I63" s="1581"/>
      <c r="J63" s="453">
        <v>45839</v>
      </c>
      <c r="K63" s="453"/>
      <c r="L63" s="453"/>
      <c r="M63" s="1581"/>
      <c r="N63" s="453">
        <v>45839</v>
      </c>
      <c r="O63" s="453"/>
      <c r="P63" s="453"/>
      <c r="Q63" s="454"/>
      <c r="V63" s="463" t="s">
        <v>1316</v>
      </c>
      <c r="W63" s="463">
        <v>495.6</v>
      </c>
      <c r="X63" s="463">
        <v>498.9</v>
      </c>
      <c r="Y63" s="463">
        <v>501.846</v>
      </c>
      <c r="Z63" s="463">
        <v>505.84800000000001</v>
      </c>
      <c r="AA63" s="639">
        <v>506.488</v>
      </c>
      <c r="AB63" s="639">
        <v>503.66399999999999</v>
      </c>
      <c r="AC63" s="639">
        <v>498.89299999999997</v>
      </c>
      <c r="AD63" s="832">
        <v>497.173</v>
      </c>
      <c r="AE63" s="832">
        <v>501.1</v>
      </c>
      <c r="AF63" s="832">
        <v>504.65100000000001</v>
      </c>
      <c r="AG63" s="833">
        <f t="shared" ref="AG63:AK78" si="0">AF63</f>
        <v>504.65100000000001</v>
      </c>
      <c r="AH63" s="833">
        <f t="shared" si="0"/>
        <v>504.65100000000001</v>
      </c>
      <c r="AI63" s="833">
        <f t="shared" si="0"/>
        <v>504.65100000000001</v>
      </c>
      <c r="AJ63" s="833">
        <f t="shared" si="0"/>
        <v>504.65100000000001</v>
      </c>
      <c r="AK63" s="833">
        <f t="shared" si="0"/>
        <v>504.65100000000001</v>
      </c>
    </row>
    <row r="64" spans="1:37" ht="20.100000000000001" customHeight="1" thickTop="1">
      <c r="A64" s="11" t="s">
        <v>2227</v>
      </c>
      <c r="B64" s="688" t="s">
        <v>2254</v>
      </c>
      <c r="C64" s="688"/>
      <c r="D64" s="688"/>
      <c r="E64" s="688"/>
      <c r="F64" s="688"/>
      <c r="I64" s="11" t="s">
        <v>572</v>
      </c>
      <c r="J64" s="427">
        <f>VLOOKUP(A64,'SICRO-MÃO DE OBRA'!A:G,6,FALSE)</f>
        <v>5394.8779999999997</v>
      </c>
      <c r="M64" s="11" t="s">
        <v>2227</v>
      </c>
      <c r="N64" s="427">
        <f>VLOOKUP(A64,'SICRO-MÃO DE OBRA'!A:G,7,FALSE)</f>
        <v>4982.7428</v>
      </c>
      <c r="V64" s="464" t="s">
        <v>1317</v>
      </c>
      <c r="W64" s="464">
        <v>581.40700000000004</v>
      </c>
      <c r="X64" s="464">
        <v>583.33399999999995</v>
      </c>
      <c r="Y64" s="464">
        <v>584.51199999999994</v>
      </c>
      <c r="Z64" s="464">
        <v>587.95899999999995</v>
      </c>
      <c r="AA64" s="640">
        <v>587.36599999999999</v>
      </c>
      <c r="AB64" s="640">
        <v>588.80399999999997</v>
      </c>
      <c r="AC64" s="640">
        <v>587.55200000000002</v>
      </c>
      <c r="AD64" s="465">
        <v>586.21100000000001</v>
      </c>
      <c r="AE64" s="834">
        <v>587.47699999999998</v>
      </c>
      <c r="AF64" s="834">
        <v>589.64300000000003</v>
      </c>
      <c r="AG64" s="835">
        <f t="shared" si="0"/>
        <v>589.64300000000003</v>
      </c>
      <c r="AH64" s="835">
        <f t="shared" si="0"/>
        <v>589.64300000000003</v>
      </c>
      <c r="AI64" s="835">
        <f t="shared" si="0"/>
        <v>589.64300000000003</v>
      </c>
      <c r="AJ64" s="835">
        <f t="shared" si="0"/>
        <v>589.64300000000003</v>
      </c>
      <c r="AK64" s="835">
        <f t="shared" si="0"/>
        <v>589.64300000000003</v>
      </c>
    </row>
    <row r="65" spans="1:37" ht="20.100000000000001" customHeight="1">
      <c r="A65" s="11" t="s">
        <v>615</v>
      </c>
      <c r="B65" s="11" t="s">
        <v>610</v>
      </c>
      <c r="I65" s="11" t="s">
        <v>572</v>
      </c>
      <c r="J65" s="427">
        <f>VLOOKUP(A65,'SICRO-MÃO DE OBRA'!A:G,6,FALSE)</f>
        <v>5172.2471999999998</v>
      </c>
      <c r="M65" s="11" t="s">
        <v>615</v>
      </c>
      <c r="N65" s="427">
        <f>VLOOKUP(A65,'SICRO-MÃO DE OBRA'!A:G,7,FALSE)</f>
        <v>4800.2974000000004</v>
      </c>
      <c r="V65" s="463" t="s">
        <v>1318</v>
      </c>
      <c r="W65" s="463">
        <v>425.49</v>
      </c>
      <c r="X65" s="463">
        <v>424.94</v>
      </c>
      <c r="Y65" s="463">
        <v>424.48099999999999</v>
      </c>
      <c r="Z65" s="463">
        <v>427.036</v>
      </c>
      <c r="AA65" s="639">
        <v>429.00200000000001</v>
      </c>
      <c r="AB65" s="639">
        <v>430.27699999999999</v>
      </c>
      <c r="AC65" s="639">
        <v>429.65899999999999</v>
      </c>
      <c r="AD65" s="832">
        <v>427.46800000000002</v>
      </c>
      <c r="AE65" s="832">
        <v>427.73200000000003</v>
      </c>
      <c r="AF65" s="832">
        <v>430.142</v>
      </c>
      <c r="AG65" s="833">
        <f t="shared" si="0"/>
        <v>430.142</v>
      </c>
      <c r="AH65" s="833">
        <f t="shared" si="0"/>
        <v>430.142</v>
      </c>
      <c r="AI65" s="833">
        <f t="shared" si="0"/>
        <v>430.142</v>
      </c>
      <c r="AJ65" s="833">
        <f t="shared" si="0"/>
        <v>430.142</v>
      </c>
      <c r="AK65" s="833">
        <f t="shared" si="0"/>
        <v>430.142</v>
      </c>
    </row>
    <row r="66" spans="1:37" ht="20.100000000000001" customHeight="1">
      <c r="A66" s="11" t="s">
        <v>667</v>
      </c>
      <c r="B66" s="11" t="s">
        <v>689</v>
      </c>
      <c r="I66" s="11" t="s">
        <v>572</v>
      </c>
      <c r="J66" s="427">
        <f>VLOOKUP(A66,'SICRO-MÃO DE OBRA'!A:G,6,FALSE)</f>
        <v>5111.5981000000002</v>
      </c>
      <c r="M66" s="11" t="s">
        <v>667</v>
      </c>
      <c r="N66" s="427">
        <f>VLOOKUP(A66,'SICRO-MÃO DE OBRA'!A:G,7,FALSE)</f>
        <v>4737.5218999999997</v>
      </c>
      <c r="V66" s="464" t="s">
        <v>1319</v>
      </c>
      <c r="W66" s="464">
        <v>473.71699999999998</v>
      </c>
      <c r="X66" s="464">
        <v>476.05399999999997</v>
      </c>
      <c r="Y66" s="464">
        <v>477.28500000000003</v>
      </c>
      <c r="Z66" s="464">
        <v>478.61099999999999</v>
      </c>
      <c r="AA66" s="640">
        <v>480.88299999999998</v>
      </c>
      <c r="AB66" s="640">
        <v>482.29899999999998</v>
      </c>
      <c r="AC66" s="640">
        <v>482.62900000000002</v>
      </c>
      <c r="AD66" s="465">
        <v>483.13200000000001</v>
      </c>
      <c r="AE66" s="834">
        <v>484.68799999999999</v>
      </c>
      <c r="AF66" s="834">
        <v>487.22800000000001</v>
      </c>
      <c r="AG66" s="835">
        <f t="shared" si="0"/>
        <v>487.22800000000001</v>
      </c>
      <c r="AH66" s="835">
        <f t="shared" si="0"/>
        <v>487.22800000000001</v>
      </c>
      <c r="AI66" s="835">
        <f t="shared" si="0"/>
        <v>487.22800000000001</v>
      </c>
      <c r="AJ66" s="835">
        <f t="shared" si="0"/>
        <v>487.22800000000001</v>
      </c>
      <c r="AK66" s="835">
        <f t="shared" si="0"/>
        <v>487.22800000000001</v>
      </c>
    </row>
    <row r="67" spans="1:37" ht="20.100000000000001" customHeight="1">
      <c r="A67" s="11" t="s">
        <v>582</v>
      </c>
      <c r="B67" s="11" t="s">
        <v>685</v>
      </c>
      <c r="I67" s="11" t="s">
        <v>572</v>
      </c>
      <c r="J67" s="427">
        <f>VLOOKUP(A67,'SICRO-MÃO DE OBRA'!A:G,6,FALSE)</f>
        <v>8230.2011999999995</v>
      </c>
      <c r="M67" s="11" t="s">
        <v>582</v>
      </c>
      <c r="N67" s="427">
        <f>VLOOKUP(A67,'SICRO-MÃO DE OBRA'!A:G,7,FALSE)</f>
        <v>7509.0627000000004</v>
      </c>
      <c r="V67" s="463" t="s">
        <v>1320</v>
      </c>
      <c r="W67" s="463">
        <v>451.66399999999999</v>
      </c>
      <c r="X67" s="463">
        <v>452.51799999999997</v>
      </c>
      <c r="Y67" s="463">
        <v>454.01799999999997</v>
      </c>
      <c r="Z67" s="463">
        <v>458.23399999999998</v>
      </c>
      <c r="AA67" s="639">
        <v>461.42</v>
      </c>
      <c r="AB67" s="639">
        <v>462.767</v>
      </c>
      <c r="AC67" s="639">
        <v>462.12099999999998</v>
      </c>
      <c r="AD67" s="832">
        <v>460.73399999999998</v>
      </c>
      <c r="AE67" s="832">
        <v>462.839</v>
      </c>
      <c r="AF67" s="832">
        <v>463.80200000000002</v>
      </c>
      <c r="AG67" s="833">
        <f t="shared" si="0"/>
        <v>463.80200000000002</v>
      </c>
      <c r="AH67" s="833">
        <f t="shared" si="0"/>
        <v>463.80200000000002</v>
      </c>
      <c r="AI67" s="833">
        <f t="shared" si="0"/>
        <v>463.80200000000002</v>
      </c>
      <c r="AJ67" s="833">
        <f t="shared" si="0"/>
        <v>463.80200000000002</v>
      </c>
      <c r="AK67" s="833">
        <f t="shared" si="0"/>
        <v>463.80200000000002</v>
      </c>
    </row>
    <row r="68" spans="1:37" ht="20.100000000000001" customHeight="1">
      <c r="A68" s="11" t="s">
        <v>2228</v>
      </c>
      <c r="B68" s="11" t="s">
        <v>2255</v>
      </c>
      <c r="I68" s="11" t="s">
        <v>572</v>
      </c>
      <c r="J68" s="427">
        <f>VLOOKUP(A68,'SICRO-MÃO DE OBRA'!A:G,6,FALSE)</f>
        <v>9236.5745000000006</v>
      </c>
      <c r="M68" s="11" t="s">
        <v>2228</v>
      </c>
      <c r="N68" s="427">
        <f>VLOOKUP(A68,'SICRO-MÃO DE OBRA'!A:G,7,FALSE)</f>
        <v>8437.0079999999998</v>
      </c>
      <c r="V68" s="464" t="s">
        <v>1321</v>
      </c>
      <c r="W68" s="464">
        <v>267.49599999999998</v>
      </c>
      <c r="X68" s="464">
        <v>268.61799999999999</v>
      </c>
      <c r="Y68" s="464">
        <v>269.83800000000002</v>
      </c>
      <c r="Z68" s="464">
        <v>269.16500000000002</v>
      </c>
      <c r="AA68" s="640">
        <v>270.36799999999999</v>
      </c>
      <c r="AB68" s="640">
        <v>269.762</v>
      </c>
      <c r="AC68" s="640">
        <v>269.19499999999999</v>
      </c>
      <c r="AD68" s="465">
        <v>268.38</v>
      </c>
      <c r="AE68" s="834">
        <v>269.911</v>
      </c>
      <c r="AF68" s="834">
        <v>270.39499999999998</v>
      </c>
      <c r="AG68" s="835">
        <f t="shared" si="0"/>
        <v>270.39499999999998</v>
      </c>
      <c r="AH68" s="835">
        <f t="shared" si="0"/>
        <v>270.39499999999998</v>
      </c>
      <c r="AI68" s="835">
        <f t="shared" si="0"/>
        <v>270.39499999999998</v>
      </c>
      <c r="AJ68" s="835">
        <f t="shared" si="0"/>
        <v>270.39499999999998</v>
      </c>
      <c r="AK68" s="835">
        <f t="shared" si="0"/>
        <v>270.39499999999998</v>
      </c>
    </row>
    <row r="69" spans="1:37" ht="20.100000000000001" customHeight="1">
      <c r="A69" s="11" t="s">
        <v>2229</v>
      </c>
      <c r="B69" s="11" t="s">
        <v>2256</v>
      </c>
      <c r="I69" s="11" t="s">
        <v>572</v>
      </c>
      <c r="J69" s="427">
        <f>VLOOKUP(A69,'SICRO-MÃO DE OBRA'!A:G,6,FALSE)</f>
        <v>26759.7853</v>
      </c>
      <c r="M69" s="11" t="s">
        <v>2229</v>
      </c>
      <c r="N69" s="427">
        <f>VLOOKUP(A69,'SICRO-MÃO DE OBRA'!A:G,7,FALSE)</f>
        <v>24160.171999999999</v>
      </c>
      <c r="V69" s="463" t="s">
        <v>1322</v>
      </c>
      <c r="W69" s="463">
        <v>100.238</v>
      </c>
      <c r="X69" s="463">
        <v>100.399</v>
      </c>
      <c r="Y69" s="463">
        <v>100.85299999999999</v>
      </c>
      <c r="Z69" s="463">
        <v>100.61199999999999</v>
      </c>
      <c r="AA69" s="639">
        <v>100.369</v>
      </c>
      <c r="AB69" s="639">
        <v>100.29600000000001</v>
      </c>
      <c r="AC69" s="639">
        <v>100.02500000000001</v>
      </c>
      <c r="AD69" s="832">
        <v>99.738</v>
      </c>
      <c r="AE69" s="832">
        <v>99.489000000000004</v>
      </c>
      <c r="AF69" s="832">
        <v>98.855000000000004</v>
      </c>
      <c r="AG69" s="833">
        <f t="shared" si="0"/>
        <v>98.855000000000004</v>
      </c>
      <c r="AH69" s="833">
        <f t="shared" si="0"/>
        <v>98.855000000000004</v>
      </c>
      <c r="AI69" s="833">
        <f t="shared" si="0"/>
        <v>98.855000000000004</v>
      </c>
      <c r="AJ69" s="833">
        <f t="shared" si="0"/>
        <v>98.855000000000004</v>
      </c>
      <c r="AK69" s="833">
        <f t="shared" si="0"/>
        <v>98.855000000000004</v>
      </c>
    </row>
    <row r="70" spans="1:37" ht="20.100000000000001" customHeight="1">
      <c r="A70" s="11" t="s">
        <v>2230</v>
      </c>
      <c r="B70" s="11" t="s">
        <v>2257</v>
      </c>
      <c r="I70" s="11" t="s">
        <v>572</v>
      </c>
      <c r="J70" s="427">
        <f>VLOOKUP(A70,'SICRO-MÃO DE OBRA'!A:G,6,FALSE)</f>
        <v>4267.0177000000003</v>
      </c>
      <c r="M70" s="11" t="s">
        <v>2230</v>
      </c>
      <c r="N70" s="427">
        <f>VLOOKUP(A70,'SICRO-MÃO DE OBRA'!A:G,7,FALSE)</f>
        <v>3966.6819</v>
      </c>
      <c r="V70" s="464" t="s">
        <v>1323</v>
      </c>
      <c r="W70" s="465">
        <v>481.63900000000001</v>
      </c>
      <c r="X70" s="465">
        <v>483.48899999999998</v>
      </c>
      <c r="Y70" s="465">
        <v>485.31299999999999</v>
      </c>
      <c r="Z70" s="465">
        <v>486.40499999999997</v>
      </c>
      <c r="AA70" s="640">
        <v>488.75200000000001</v>
      </c>
      <c r="AB70" s="640">
        <v>490.29199999999997</v>
      </c>
      <c r="AC70" s="640">
        <v>489.15899999999999</v>
      </c>
      <c r="AD70" s="465">
        <v>489.59399999999999</v>
      </c>
      <c r="AE70" s="834">
        <v>492.077</v>
      </c>
      <c r="AF70" s="834">
        <v>495.01299999999998</v>
      </c>
      <c r="AG70" s="835">
        <f t="shared" si="0"/>
        <v>495.01299999999998</v>
      </c>
      <c r="AH70" s="835">
        <f t="shared" si="0"/>
        <v>495.01299999999998</v>
      </c>
      <c r="AI70" s="835">
        <f t="shared" si="0"/>
        <v>495.01299999999998</v>
      </c>
      <c r="AJ70" s="835">
        <f t="shared" si="0"/>
        <v>495.01299999999998</v>
      </c>
      <c r="AK70" s="835">
        <f t="shared" si="0"/>
        <v>495.01299999999998</v>
      </c>
    </row>
    <row r="71" spans="1:37" ht="20.100000000000001" customHeight="1">
      <c r="A71" s="11" t="s">
        <v>568</v>
      </c>
      <c r="B71" s="11" t="s">
        <v>681</v>
      </c>
      <c r="I71" s="11" t="s">
        <v>572</v>
      </c>
      <c r="J71" s="427">
        <f>VLOOKUP(A71,'SICRO-MÃO DE OBRA'!A:G,6,FALSE)</f>
        <v>26759.7853</v>
      </c>
      <c r="M71" s="11" t="s">
        <v>568</v>
      </c>
      <c r="N71" s="427">
        <f>VLOOKUP(A71,'SICRO-MÃO DE OBRA'!A:G,7,FALSE)</f>
        <v>24160.171999999999</v>
      </c>
      <c r="V71" s="463" t="s">
        <v>1324</v>
      </c>
      <c r="W71" s="463">
        <v>116.554</v>
      </c>
      <c r="X71" s="463">
        <v>116.542</v>
      </c>
      <c r="Y71" s="463">
        <v>116.90300000000001</v>
      </c>
      <c r="Z71" s="463">
        <v>116.634</v>
      </c>
      <c r="AA71" s="639">
        <v>116.89700000000001</v>
      </c>
      <c r="AB71" s="639">
        <v>117.76</v>
      </c>
      <c r="AC71" s="639">
        <v>117.751</v>
      </c>
      <c r="AD71" s="832">
        <v>117.789</v>
      </c>
      <c r="AE71" s="832">
        <v>117.215</v>
      </c>
      <c r="AF71" s="832">
        <v>115.491</v>
      </c>
      <c r="AG71" s="833">
        <f t="shared" si="0"/>
        <v>115.491</v>
      </c>
      <c r="AH71" s="833">
        <f t="shared" si="0"/>
        <v>115.491</v>
      </c>
      <c r="AI71" s="833">
        <f t="shared" si="0"/>
        <v>115.491</v>
      </c>
      <c r="AJ71" s="833">
        <f t="shared" si="0"/>
        <v>115.491</v>
      </c>
      <c r="AK71" s="833">
        <f t="shared" si="0"/>
        <v>115.491</v>
      </c>
    </row>
    <row r="72" spans="1:37" ht="20.100000000000001" customHeight="1">
      <c r="A72" s="11" t="s">
        <v>2231</v>
      </c>
      <c r="B72" s="11" t="s">
        <v>2258</v>
      </c>
      <c r="I72" s="11" t="s">
        <v>572</v>
      </c>
      <c r="J72" s="427">
        <f>VLOOKUP(A72,'SICRO-MÃO DE OBRA'!A:G,6,FALSE)</f>
        <v>25374.5661</v>
      </c>
      <c r="M72" s="11" t="s">
        <v>2231</v>
      </c>
      <c r="N72" s="427">
        <f>VLOOKUP(A72,'SICRO-MÃO DE OBRA'!A:G,7,FALSE)</f>
        <v>22840.903999999999</v>
      </c>
      <c r="V72" s="464" t="s">
        <v>1325</v>
      </c>
      <c r="W72" s="464">
        <v>163.00800000000001</v>
      </c>
      <c r="X72" s="464">
        <v>163.43299999999999</v>
      </c>
      <c r="Y72" s="464">
        <v>164.15299999999999</v>
      </c>
      <c r="Z72" s="464">
        <v>165.46899999999999</v>
      </c>
      <c r="AA72" s="640">
        <v>165.68</v>
      </c>
      <c r="AB72" s="640">
        <v>165.12799999999999</v>
      </c>
      <c r="AC72" s="640">
        <v>164.20500000000001</v>
      </c>
      <c r="AD72" s="465">
        <v>164.00200000000001</v>
      </c>
      <c r="AE72" s="834">
        <v>164.96199999999999</v>
      </c>
      <c r="AF72" s="834">
        <v>165.89</v>
      </c>
      <c r="AG72" s="835">
        <f t="shared" si="0"/>
        <v>165.89</v>
      </c>
      <c r="AH72" s="835">
        <f t="shared" si="0"/>
        <v>165.89</v>
      </c>
      <c r="AI72" s="835">
        <f t="shared" si="0"/>
        <v>165.89</v>
      </c>
      <c r="AJ72" s="835">
        <f t="shared" si="0"/>
        <v>165.89</v>
      </c>
      <c r="AK72" s="835">
        <f t="shared" si="0"/>
        <v>165.89</v>
      </c>
    </row>
    <row r="73" spans="1:37" ht="20.100000000000001" customHeight="1">
      <c r="A73" s="11" t="s">
        <v>584</v>
      </c>
      <c r="B73" s="11" t="s">
        <v>580</v>
      </c>
      <c r="I73" s="11" t="s">
        <v>572</v>
      </c>
      <c r="J73" s="427">
        <f>VLOOKUP(A73,'SICRO-MÃO DE OBRA'!A:G,6,FALSE)</f>
        <v>5137.5877</v>
      </c>
      <c r="M73" s="11" t="s">
        <v>584</v>
      </c>
      <c r="N73" s="427">
        <f>VLOOKUP(A73,'SICRO-MÃO DE OBRA'!A:G,7,FALSE)</f>
        <v>4758.3301000000001</v>
      </c>
      <c r="V73" s="463" t="s">
        <v>1326</v>
      </c>
      <c r="W73" s="463">
        <v>444.55099999999999</v>
      </c>
      <c r="X73" s="463">
        <v>446.82600000000002</v>
      </c>
      <c r="Y73" s="463">
        <v>450.07</v>
      </c>
      <c r="Z73" s="463">
        <v>452.45299999999997</v>
      </c>
      <c r="AA73" s="639">
        <v>453.74799999999999</v>
      </c>
      <c r="AB73" s="639">
        <v>455.084</v>
      </c>
      <c r="AC73" s="639">
        <v>455.267</v>
      </c>
      <c r="AD73" s="832">
        <v>456.83</v>
      </c>
      <c r="AE73" s="832">
        <v>460.11399999999998</v>
      </c>
      <c r="AF73" s="832">
        <v>462.94900000000001</v>
      </c>
      <c r="AG73" s="833">
        <f t="shared" si="0"/>
        <v>462.94900000000001</v>
      </c>
      <c r="AH73" s="833">
        <f t="shared" si="0"/>
        <v>462.94900000000001</v>
      </c>
      <c r="AI73" s="833">
        <f t="shared" si="0"/>
        <v>462.94900000000001</v>
      </c>
      <c r="AJ73" s="833">
        <f t="shared" si="0"/>
        <v>462.94900000000001</v>
      </c>
      <c r="AK73" s="833">
        <f t="shared" si="0"/>
        <v>462.94900000000001</v>
      </c>
    </row>
    <row r="74" spans="1:37" ht="20.100000000000001" customHeight="1">
      <c r="A74" s="11" t="s">
        <v>617</v>
      </c>
      <c r="B74" s="11" t="s">
        <v>698</v>
      </c>
      <c r="I74" s="11" t="s">
        <v>572</v>
      </c>
      <c r="J74" s="427">
        <f>VLOOKUP(A74,'SICRO-MÃO DE OBRA'!A:G,6,FALSE)</f>
        <v>4824.6617999999999</v>
      </c>
      <c r="M74" s="11" t="s">
        <v>617</v>
      </c>
      <c r="N74" s="427">
        <f>VLOOKUP(A74,'SICRO-MÃO DE OBRA'!A:G,7,FALSE)</f>
        <v>4489.1590999999999</v>
      </c>
      <c r="V74" s="464" t="s">
        <v>1327</v>
      </c>
      <c r="W74" s="466">
        <v>1049.5740000000001</v>
      </c>
      <c r="X74" s="466">
        <v>1082.1369999999999</v>
      </c>
      <c r="Y74" s="466">
        <v>1086.069</v>
      </c>
      <c r="Z74" s="466">
        <v>1131.5540000000001</v>
      </c>
      <c r="AA74" s="640">
        <v>1123.3710000000001</v>
      </c>
      <c r="AB74" s="640">
        <v>1110.6079999999999</v>
      </c>
      <c r="AC74" s="640">
        <v>1091.3589999999999</v>
      </c>
      <c r="AD74" s="465">
        <v>1046.6849999999999</v>
      </c>
      <c r="AE74" s="834">
        <v>1044.232</v>
      </c>
      <c r="AF74" s="834">
        <v>1028.2</v>
      </c>
      <c r="AG74" s="835">
        <f t="shared" si="0"/>
        <v>1028.2</v>
      </c>
      <c r="AH74" s="835">
        <f t="shared" si="0"/>
        <v>1028.2</v>
      </c>
      <c r="AI74" s="835">
        <f t="shared" si="0"/>
        <v>1028.2</v>
      </c>
      <c r="AJ74" s="835">
        <f t="shared" si="0"/>
        <v>1028.2</v>
      </c>
      <c r="AK74" s="835">
        <f t="shared" si="0"/>
        <v>1028.2</v>
      </c>
    </row>
    <row r="75" spans="1:37" ht="20.100000000000001" customHeight="1">
      <c r="A75" s="11" t="s">
        <v>2232</v>
      </c>
      <c r="B75" s="11" t="s">
        <v>2259</v>
      </c>
      <c r="I75" s="11" t="s">
        <v>572</v>
      </c>
      <c r="J75" s="427">
        <f>VLOOKUP(A75,'SICRO-MÃO DE OBRA'!A:G,6,FALSE)</f>
        <v>13314.397499999999</v>
      </c>
      <c r="M75" s="11" t="s">
        <v>2232</v>
      </c>
      <c r="N75" s="427">
        <f>VLOOKUP(A75,'SICRO-MÃO DE OBRA'!A:G,7,FALSE)</f>
        <v>12076.9604</v>
      </c>
      <c r="V75" s="463" t="s">
        <v>1328</v>
      </c>
      <c r="W75" s="463">
        <v>943.37</v>
      </c>
      <c r="X75" s="463">
        <v>970.07100000000003</v>
      </c>
      <c r="Y75" s="463">
        <v>972.21500000000003</v>
      </c>
      <c r="Z75" s="463">
        <v>1003.097</v>
      </c>
      <c r="AA75" s="639">
        <v>996.78499999999997</v>
      </c>
      <c r="AB75" s="639">
        <v>987.65599999999995</v>
      </c>
      <c r="AC75" s="639">
        <v>971.18499999999995</v>
      </c>
      <c r="AD75" s="832">
        <v>938.14400000000001</v>
      </c>
      <c r="AE75" s="832">
        <v>936.27099999999996</v>
      </c>
      <c r="AF75" s="832">
        <v>924.21799999999996</v>
      </c>
      <c r="AG75" s="833">
        <f t="shared" si="0"/>
        <v>924.21799999999996</v>
      </c>
      <c r="AH75" s="833">
        <f t="shared" si="0"/>
        <v>924.21799999999996</v>
      </c>
      <c r="AI75" s="833">
        <f t="shared" si="0"/>
        <v>924.21799999999996</v>
      </c>
      <c r="AJ75" s="833">
        <f t="shared" si="0"/>
        <v>924.21799999999996</v>
      </c>
      <c r="AK75" s="833">
        <f t="shared" si="0"/>
        <v>924.21799999999996</v>
      </c>
    </row>
    <row r="76" spans="1:37" ht="20.100000000000001" customHeight="1">
      <c r="A76" s="11" t="s">
        <v>569</v>
      </c>
      <c r="B76" s="11" t="s">
        <v>682</v>
      </c>
      <c r="I76" s="11" t="s">
        <v>572</v>
      </c>
      <c r="J76" s="427">
        <f>VLOOKUP(A76,'SICRO-MÃO DE OBRA'!A:G,6,FALSE)</f>
        <v>13255.325699999999</v>
      </c>
      <c r="M76" s="11" t="s">
        <v>569</v>
      </c>
      <c r="N76" s="427">
        <f>VLOOKUP(A76,'SICRO-MÃO DE OBRA'!A:G,7,FALSE)</f>
        <v>12050.374900000001</v>
      </c>
      <c r="V76" s="464" t="s">
        <v>1329</v>
      </c>
      <c r="W76" s="464">
        <v>162.62100000000001</v>
      </c>
      <c r="X76" s="464">
        <v>167.50399999999999</v>
      </c>
      <c r="Y76" s="464">
        <v>167.52500000000001</v>
      </c>
      <c r="Z76" s="464">
        <v>170.262</v>
      </c>
      <c r="AA76" s="640">
        <v>169.34</v>
      </c>
      <c r="AB76" s="640">
        <v>168.25200000000001</v>
      </c>
      <c r="AC76" s="640">
        <v>165.46899999999999</v>
      </c>
      <c r="AD76" s="465">
        <v>160.38499999999999</v>
      </c>
      <c r="AE76" s="834">
        <v>159.935</v>
      </c>
      <c r="AF76" s="834">
        <v>157.58600000000001</v>
      </c>
      <c r="AG76" s="835">
        <f t="shared" si="0"/>
        <v>157.58600000000001</v>
      </c>
      <c r="AH76" s="835">
        <f t="shared" si="0"/>
        <v>157.58600000000001</v>
      </c>
      <c r="AI76" s="835">
        <f t="shared" si="0"/>
        <v>157.58600000000001</v>
      </c>
      <c r="AJ76" s="835">
        <f t="shared" si="0"/>
        <v>157.58600000000001</v>
      </c>
      <c r="AK76" s="835">
        <f t="shared" si="0"/>
        <v>157.58600000000001</v>
      </c>
    </row>
    <row r="77" spans="1:37" ht="20.100000000000001" customHeight="1">
      <c r="A77" s="11" t="s">
        <v>587</v>
      </c>
      <c r="B77" s="11" t="s">
        <v>586</v>
      </c>
      <c r="I77" s="11" t="s">
        <v>572</v>
      </c>
      <c r="J77" s="427">
        <f>VLOOKUP(A77,'SICRO-MÃO DE OBRA'!A:G,6,FALSE)</f>
        <v>4192.6758</v>
      </c>
      <c r="M77" s="11" t="s">
        <v>587</v>
      </c>
      <c r="N77" s="427">
        <f>VLOOKUP(A77,'SICRO-MÃO DE OBRA'!A:G,7,FALSE)</f>
        <v>3897.0653000000002</v>
      </c>
      <c r="V77" s="463" t="s">
        <v>1330</v>
      </c>
      <c r="W77" s="463">
        <v>151.428</v>
      </c>
      <c r="X77" s="463">
        <v>155.60599999999999</v>
      </c>
      <c r="Y77" s="463">
        <v>155.91800000000001</v>
      </c>
      <c r="Z77" s="463">
        <v>157.441</v>
      </c>
      <c r="AA77" s="639">
        <v>158.499</v>
      </c>
      <c r="AB77" s="639">
        <v>155.05600000000001</v>
      </c>
      <c r="AC77" s="639">
        <v>152.673</v>
      </c>
      <c r="AD77" s="832">
        <v>149.49199999999999</v>
      </c>
      <c r="AE77" s="832">
        <v>149.279</v>
      </c>
      <c r="AF77" s="832">
        <v>147.12799999999999</v>
      </c>
      <c r="AG77" s="833">
        <f t="shared" si="0"/>
        <v>147.12799999999999</v>
      </c>
      <c r="AH77" s="833">
        <f t="shared" si="0"/>
        <v>147.12799999999999</v>
      </c>
      <c r="AI77" s="833">
        <f t="shared" si="0"/>
        <v>147.12799999999999</v>
      </c>
      <c r="AJ77" s="833">
        <f t="shared" si="0"/>
        <v>147.12799999999999</v>
      </c>
      <c r="AK77" s="833">
        <f t="shared" si="0"/>
        <v>147.12799999999999</v>
      </c>
    </row>
    <row r="78" spans="1:37" ht="20.100000000000001" customHeight="1">
      <c r="A78" s="11" t="s">
        <v>2233</v>
      </c>
      <c r="B78" s="11" t="s">
        <v>2260</v>
      </c>
      <c r="I78" s="11" t="s">
        <v>572</v>
      </c>
      <c r="J78" s="427">
        <f>VLOOKUP(A78,'SICRO-MÃO DE OBRA'!A:G,6,FALSE)</f>
        <v>7853.7965000000004</v>
      </c>
      <c r="M78" s="11" t="s">
        <v>2233</v>
      </c>
      <c r="N78" s="427">
        <f>VLOOKUP(A78,'SICRO-MÃO DE OBRA'!A:G,7,FALSE)</f>
        <v>7190.3449000000001</v>
      </c>
      <c r="V78" s="464" t="s">
        <v>1331</v>
      </c>
      <c r="W78" s="464">
        <v>1001.651</v>
      </c>
      <c r="X78" s="464">
        <v>1030.2370000000001</v>
      </c>
      <c r="Y78" s="464">
        <v>1032.866</v>
      </c>
      <c r="Z78" s="464">
        <v>1071.143</v>
      </c>
      <c r="AA78" s="640">
        <v>1081.739</v>
      </c>
      <c r="AB78" s="640">
        <v>1057.2370000000001</v>
      </c>
      <c r="AC78" s="640">
        <v>1042.2470000000001</v>
      </c>
      <c r="AD78" s="465">
        <v>1007.356</v>
      </c>
      <c r="AE78" s="834">
        <v>1003.19</v>
      </c>
      <c r="AF78" s="834">
        <v>986.67499999999995</v>
      </c>
      <c r="AG78" s="835">
        <f t="shared" si="0"/>
        <v>986.67499999999995</v>
      </c>
      <c r="AH78" s="835">
        <f t="shared" si="0"/>
        <v>986.67499999999995</v>
      </c>
      <c r="AI78" s="835">
        <f t="shared" si="0"/>
        <v>986.67499999999995</v>
      </c>
      <c r="AJ78" s="835">
        <f t="shared" si="0"/>
        <v>986.67499999999995</v>
      </c>
      <c r="AK78" s="835">
        <f t="shared" si="0"/>
        <v>986.67499999999995</v>
      </c>
    </row>
    <row r="79" spans="1:37" ht="20.100000000000001" customHeight="1">
      <c r="A79" s="11" t="s">
        <v>2234</v>
      </c>
      <c r="B79" s="11" t="s">
        <v>2261</v>
      </c>
      <c r="I79" s="11" t="s">
        <v>572</v>
      </c>
      <c r="J79" s="427">
        <f>VLOOKUP(A79,'SICRO-MÃO DE OBRA'!A:G,6,FALSE)</f>
        <v>5820.8436000000002</v>
      </c>
      <c r="M79" s="11" t="s">
        <v>2234</v>
      </c>
      <c r="N79" s="427">
        <f>VLOOKUP(A79,'SICRO-MÃO DE OBRA'!A:G,7,FALSE)</f>
        <v>5344.4395000000004</v>
      </c>
      <c r="V79" s="463" t="s">
        <v>1332</v>
      </c>
      <c r="W79" s="463">
        <v>154.51599999999999</v>
      </c>
      <c r="X79" s="463">
        <v>158.571</v>
      </c>
      <c r="Y79" s="463">
        <v>159.10300000000001</v>
      </c>
      <c r="Z79" s="463">
        <v>164.08799999999999</v>
      </c>
      <c r="AA79" s="639">
        <v>163.10300000000001</v>
      </c>
      <c r="AB79" s="639">
        <v>161.50399999999999</v>
      </c>
      <c r="AC79" s="639">
        <v>158.958</v>
      </c>
      <c r="AD79" s="832">
        <v>153.505</v>
      </c>
      <c r="AE79" s="832">
        <v>153.018</v>
      </c>
      <c r="AF79" s="832">
        <v>150.465</v>
      </c>
      <c r="AG79" s="833">
        <f t="shared" ref="AG79:AK85" si="1">AF79</f>
        <v>150.465</v>
      </c>
      <c r="AH79" s="833">
        <f t="shared" si="1"/>
        <v>150.465</v>
      </c>
      <c r="AI79" s="833">
        <f t="shared" si="1"/>
        <v>150.465</v>
      </c>
      <c r="AJ79" s="833">
        <f t="shared" si="1"/>
        <v>150.465</v>
      </c>
      <c r="AK79" s="833">
        <f t="shared" si="1"/>
        <v>150.465</v>
      </c>
    </row>
    <row r="80" spans="1:37" ht="20.100000000000001" customHeight="1">
      <c r="A80" s="11" t="s">
        <v>2235</v>
      </c>
      <c r="B80" s="11" t="s">
        <v>2262</v>
      </c>
      <c r="I80" s="11" t="s">
        <v>572</v>
      </c>
      <c r="J80" s="427">
        <f>VLOOKUP(A80,'SICRO-MÃO DE OBRA'!A:G,6,FALSE)</f>
        <v>4766.2858999999999</v>
      </c>
      <c r="M80" s="11" t="s">
        <v>2235</v>
      </c>
      <c r="N80" s="427">
        <f>VLOOKUP(A80,'SICRO-MÃO DE OBRA'!A:G,7,FALSE)</f>
        <v>4411.7708000000002</v>
      </c>
      <c r="V80" s="464" t="s">
        <v>1333</v>
      </c>
      <c r="W80" s="464">
        <v>163.19999999999999</v>
      </c>
      <c r="X80" s="464">
        <v>167.55199999999999</v>
      </c>
      <c r="Y80" s="464">
        <v>167.99299999999999</v>
      </c>
      <c r="Z80" s="464">
        <v>173.762</v>
      </c>
      <c r="AA80" s="640">
        <v>172.58099999999999</v>
      </c>
      <c r="AB80" s="640">
        <v>170.542</v>
      </c>
      <c r="AC80" s="640">
        <v>167.87299999999999</v>
      </c>
      <c r="AD80" s="465">
        <v>162.13999999999999</v>
      </c>
      <c r="AE80" s="834">
        <v>161.79499999999999</v>
      </c>
      <c r="AF80" s="834">
        <v>159.68100000000001</v>
      </c>
      <c r="AG80" s="835">
        <f t="shared" si="1"/>
        <v>159.68100000000001</v>
      </c>
      <c r="AH80" s="835">
        <f t="shared" si="1"/>
        <v>159.68100000000001</v>
      </c>
      <c r="AI80" s="835">
        <f t="shared" si="1"/>
        <v>159.68100000000001</v>
      </c>
      <c r="AJ80" s="835">
        <f t="shared" si="1"/>
        <v>159.68100000000001</v>
      </c>
      <c r="AK80" s="835">
        <f t="shared" si="1"/>
        <v>159.68100000000001</v>
      </c>
    </row>
    <row r="81" spans="1:37" ht="20.100000000000001" customHeight="1">
      <c r="A81" s="11" t="s">
        <v>607</v>
      </c>
      <c r="B81" s="11" t="s">
        <v>696</v>
      </c>
      <c r="I81" s="11" t="s">
        <v>572</v>
      </c>
      <c r="J81" s="427">
        <f>VLOOKUP(A81,'SICRO-MÃO DE OBRA'!A:G,6,FALSE)</f>
        <v>19081.453300000001</v>
      </c>
      <c r="M81" s="11" t="s">
        <v>607</v>
      </c>
      <c r="N81" s="427">
        <f>VLOOKUP(A81,'SICRO-MÃO DE OBRA'!A:G,7,FALSE)</f>
        <v>17255.4146</v>
      </c>
      <c r="V81" s="463" t="s">
        <v>1334</v>
      </c>
      <c r="W81" s="463">
        <v>174.54900000000001</v>
      </c>
      <c r="X81" s="463">
        <v>175.68700000000001</v>
      </c>
      <c r="Y81" s="463">
        <v>174.923</v>
      </c>
      <c r="Z81" s="463">
        <v>176.35400000000001</v>
      </c>
      <c r="AA81" s="639">
        <v>176.012</v>
      </c>
      <c r="AB81" s="639">
        <v>173.703</v>
      </c>
      <c r="AC81" s="639">
        <v>170.49</v>
      </c>
      <c r="AD81" s="832">
        <v>169.679</v>
      </c>
      <c r="AE81" s="832">
        <v>170.74199999999999</v>
      </c>
      <c r="AF81" s="832">
        <v>171.84200000000001</v>
      </c>
      <c r="AG81" s="833">
        <f t="shared" si="1"/>
        <v>171.84200000000001</v>
      </c>
      <c r="AH81" s="833">
        <f t="shared" si="1"/>
        <v>171.84200000000001</v>
      </c>
      <c r="AI81" s="833">
        <f t="shared" si="1"/>
        <v>171.84200000000001</v>
      </c>
      <c r="AJ81" s="833">
        <f t="shared" si="1"/>
        <v>171.84200000000001</v>
      </c>
      <c r="AK81" s="833">
        <f t="shared" si="1"/>
        <v>171.84200000000001</v>
      </c>
    </row>
    <row r="82" spans="1:37" ht="20.100000000000001" customHeight="1">
      <c r="A82" s="11" t="s">
        <v>2236</v>
      </c>
      <c r="B82" s="11" t="s">
        <v>2263</v>
      </c>
      <c r="I82" s="11" t="s">
        <v>572</v>
      </c>
      <c r="J82" s="427">
        <f>VLOOKUP(A82,'SICRO-MÃO DE OBRA'!A:G,6,FALSE)</f>
        <v>5405.7828</v>
      </c>
      <c r="M82" s="11" t="s">
        <v>2236</v>
      </c>
      <c r="N82" s="427">
        <f>VLOOKUP(A82,'SICRO-MÃO DE OBRA'!A:G,7,FALSE)</f>
        <v>4986.9165999999996</v>
      </c>
      <c r="V82" s="464" t="s">
        <v>1335</v>
      </c>
      <c r="W82" s="464">
        <v>151.42699999999999</v>
      </c>
      <c r="X82" s="464">
        <v>152.64699999999999</v>
      </c>
      <c r="Y82" s="464">
        <v>153.678</v>
      </c>
      <c r="Z82" s="464">
        <v>154.17699999999999</v>
      </c>
      <c r="AA82" s="640">
        <v>154.46700000000001</v>
      </c>
      <c r="AB82" s="640">
        <v>154.732</v>
      </c>
      <c r="AC82" s="640">
        <v>154.73500000000001</v>
      </c>
      <c r="AD82" s="465">
        <v>155.37899999999999</v>
      </c>
      <c r="AE82" s="834">
        <v>157.37200000000001</v>
      </c>
      <c r="AF82" s="834">
        <v>158.60300000000001</v>
      </c>
      <c r="AG82" s="835">
        <f t="shared" si="1"/>
        <v>158.60300000000001</v>
      </c>
      <c r="AH82" s="835">
        <f t="shared" si="1"/>
        <v>158.60300000000001</v>
      </c>
      <c r="AI82" s="835">
        <f t="shared" si="1"/>
        <v>158.60300000000001</v>
      </c>
      <c r="AJ82" s="835">
        <f t="shared" si="1"/>
        <v>158.60300000000001</v>
      </c>
      <c r="AK82" s="835">
        <f t="shared" si="1"/>
        <v>158.60300000000001</v>
      </c>
    </row>
    <row r="83" spans="1:37" ht="20.100000000000001" customHeight="1">
      <c r="A83" s="11" t="s">
        <v>2237</v>
      </c>
      <c r="B83" s="11" t="s">
        <v>2264</v>
      </c>
      <c r="I83" s="11" t="s">
        <v>572</v>
      </c>
      <c r="J83" s="427">
        <f>VLOOKUP(A83,'SICRO-MÃO DE OBRA'!A:G,6,FALSE)</f>
        <v>5466.9425000000001</v>
      </c>
      <c r="M83" s="11" t="s">
        <v>2237</v>
      </c>
      <c r="N83" s="427">
        <f>VLOOKUP(A83,'SICRO-MÃO DE OBRA'!A:G,7,FALSE)</f>
        <v>5021.9210999999996</v>
      </c>
      <c r="V83" s="463" t="s">
        <v>1336</v>
      </c>
      <c r="W83" s="463">
        <v>299.315</v>
      </c>
      <c r="X83" s="463">
        <v>300.00099999999998</v>
      </c>
      <c r="Y83" s="463">
        <v>302.16000000000003</v>
      </c>
      <c r="Z83" s="463">
        <v>302.83100000000002</v>
      </c>
      <c r="AA83" s="639">
        <v>303.68700000000001</v>
      </c>
      <c r="AB83" s="639">
        <v>303.67500000000001</v>
      </c>
      <c r="AC83" s="639">
        <v>303.56299999999999</v>
      </c>
      <c r="AD83" s="832">
        <v>304.10599999999999</v>
      </c>
      <c r="AE83" s="832">
        <v>307.56400000000002</v>
      </c>
      <c r="AF83" s="832">
        <v>307.87</v>
      </c>
      <c r="AG83" s="833">
        <f t="shared" si="1"/>
        <v>307.87</v>
      </c>
      <c r="AH83" s="833">
        <f t="shared" si="1"/>
        <v>307.87</v>
      </c>
      <c r="AI83" s="833">
        <f t="shared" si="1"/>
        <v>307.87</v>
      </c>
      <c r="AJ83" s="833">
        <f t="shared" si="1"/>
        <v>307.87</v>
      </c>
      <c r="AK83" s="833">
        <f t="shared" si="1"/>
        <v>307.87</v>
      </c>
    </row>
    <row r="84" spans="1:37" ht="20.100000000000001" customHeight="1">
      <c r="A84" s="11" t="s">
        <v>2238</v>
      </c>
      <c r="B84" s="11" t="s">
        <v>2265</v>
      </c>
      <c r="I84" s="11" t="s">
        <v>572</v>
      </c>
      <c r="J84" s="427">
        <f>VLOOKUP(A84,'SICRO-MÃO DE OBRA'!A:G,6,FALSE)</f>
        <v>5419.4888000000001</v>
      </c>
      <c r="M84" s="11" t="s">
        <v>2238</v>
      </c>
      <c r="N84" s="427">
        <f>VLOOKUP(A84,'SICRO-MÃO DE OBRA'!A:G,7,FALSE)</f>
        <v>4978.7502999999997</v>
      </c>
      <c r="V84" s="464" t="s">
        <v>1337</v>
      </c>
      <c r="W84" s="464">
        <v>1153.7249999999999</v>
      </c>
      <c r="X84" s="464">
        <v>1159.5360000000001</v>
      </c>
      <c r="Y84" s="464">
        <v>1169.116</v>
      </c>
      <c r="Z84" s="464">
        <v>1173.7750000000001</v>
      </c>
      <c r="AA84" s="640">
        <v>1178.386</v>
      </c>
      <c r="AB84" s="640">
        <v>1184.462</v>
      </c>
      <c r="AC84" s="640">
        <v>1191.327</v>
      </c>
      <c r="AD84" s="465">
        <v>1199.509</v>
      </c>
      <c r="AE84" s="834">
        <v>1210.471</v>
      </c>
      <c r="AF84" s="834">
        <v>1216.7059999999999</v>
      </c>
      <c r="AG84" s="835">
        <f t="shared" si="1"/>
        <v>1216.7059999999999</v>
      </c>
      <c r="AH84" s="835">
        <f t="shared" si="1"/>
        <v>1216.7059999999999</v>
      </c>
      <c r="AI84" s="835">
        <f t="shared" si="1"/>
        <v>1216.7059999999999</v>
      </c>
      <c r="AJ84" s="835">
        <f t="shared" si="1"/>
        <v>1216.7059999999999</v>
      </c>
      <c r="AK84" s="835">
        <f t="shared" si="1"/>
        <v>1216.7059999999999</v>
      </c>
    </row>
    <row r="85" spans="1:37" ht="20.100000000000001" customHeight="1">
      <c r="A85" s="11" t="s">
        <v>616</v>
      </c>
      <c r="B85" s="11" t="s">
        <v>611</v>
      </c>
      <c r="I85" s="11" t="s">
        <v>572</v>
      </c>
      <c r="J85" s="427">
        <f>VLOOKUP(A85,'SICRO-MÃO DE OBRA'!A:G,6,FALSE)</f>
        <v>6671.5709999999999</v>
      </c>
      <c r="M85" s="11" t="s">
        <v>616</v>
      </c>
      <c r="N85" s="427">
        <f>VLOOKUP(A85,'SICRO-MÃO DE OBRA'!A:G,7,FALSE)</f>
        <v>6160.1552000000001</v>
      </c>
      <c r="V85" s="463" t="s">
        <v>1338</v>
      </c>
      <c r="W85" s="463">
        <v>1157.5160000000001</v>
      </c>
      <c r="X85" s="463">
        <v>1171.21</v>
      </c>
      <c r="Y85" s="463">
        <v>1181.4069999999999</v>
      </c>
      <c r="Z85" s="463">
        <v>1182.693</v>
      </c>
      <c r="AA85" s="639">
        <v>1194.518</v>
      </c>
      <c r="AB85" s="639"/>
      <c r="AD85" s="832">
        <v>1160.6130000000001</v>
      </c>
      <c r="AE85" s="832">
        <v>1159.8510000000001</v>
      </c>
      <c r="AF85" s="832">
        <v>1162.2190000000001</v>
      </c>
      <c r="AG85" s="833">
        <f t="shared" si="1"/>
        <v>1162.2190000000001</v>
      </c>
      <c r="AH85" s="833">
        <f t="shared" si="1"/>
        <v>1162.2190000000001</v>
      </c>
      <c r="AI85" s="833">
        <f t="shared" si="1"/>
        <v>1162.2190000000001</v>
      </c>
      <c r="AJ85" s="833">
        <f t="shared" si="1"/>
        <v>1162.2190000000001</v>
      </c>
      <c r="AK85" s="833">
        <f t="shared" si="1"/>
        <v>1162.2190000000001</v>
      </c>
    </row>
    <row r="86" spans="1:37" ht="20.100000000000001" customHeight="1">
      <c r="A86" s="11" t="s">
        <v>606</v>
      </c>
      <c r="B86" s="11" t="s">
        <v>695</v>
      </c>
      <c r="I86" s="11" t="s">
        <v>572</v>
      </c>
      <c r="J86" s="427">
        <f>VLOOKUP(A86,'SICRO-MÃO DE OBRA'!A:G,6,FALSE)</f>
        <v>25147.556</v>
      </c>
      <c r="M86" s="11" t="s">
        <v>606</v>
      </c>
      <c r="N86" s="427">
        <f>VLOOKUP(A86,'SICRO-MÃO DE OBRA'!A:G,7,FALSE)</f>
        <v>22727.281299999999</v>
      </c>
    </row>
    <row r="87" spans="1:37" ht="20.100000000000001" customHeight="1">
      <c r="A87" s="11" t="s">
        <v>2239</v>
      </c>
      <c r="B87" s="11" t="s">
        <v>2266</v>
      </c>
      <c r="I87" s="11" t="s">
        <v>572</v>
      </c>
      <c r="J87" s="427">
        <f>VLOOKUP(A87,'SICRO-MÃO DE OBRA'!A:G,6,FALSE)</f>
        <v>7973.9767000000002</v>
      </c>
      <c r="M87" s="11" t="s">
        <v>2239</v>
      </c>
      <c r="N87" s="427">
        <f>VLOOKUP(A87,'SICRO-MÃO DE OBRA'!A:G,7,FALSE)</f>
        <v>7306.5731999999998</v>
      </c>
    </row>
    <row r="88" spans="1:37" ht="20.100000000000001" customHeight="1">
      <c r="A88" s="11" t="s">
        <v>668</v>
      </c>
      <c r="B88" s="11" t="s">
        <v>703</v>
      </c>
      <c r="I88" s="11" t="s">
        <v>572</v>
      </c>
      <c r="J88" s="427">
        <f>VLOOKUP(A88,'SICRO-MÃO DE OBRA'!A:G,6,FALSE)</f>
        <v>9236.5745000000006</v>
      </c>
      <c r="M88" s="11" t="s">
        <v>668</v>
      </c>
      <c r="N88" s="427">
        <f>VLOOKUP(A88,'SICRO-MÃO DE OBRA'!A:G,7,FALSE)</f>
        <v>8437.0079999999998</v>
      </c>
    </row>
    <row r="89" spans="1:37" ht="20.100000000000001" customHeight="1">
      <c r="A89" s="11" t="s">
        <v>614</v>
      </c>
      <c r="B89" s="11" t="s">
        <v>697</v>
      </c>
      <c r="I89" s="11" t="s">
        <v>572</v>
      </c>
      <c r="J89" s="427">
        <f>VLOOKUP(A89,'SICRO-MÃO DE OBRA'!A:G,6,FALSE)</f>
        <v>6336.7448000000004</v>
      </c>
      <c r="M89" s="11" t="s">
        <v>614</v>
      </c>
      <c r="N89" s="427">
        <f>VLOOKUP(A89,'SICRO-MÃO DE OBRA'!A:G,7,FALSE)</f>
        <v>5829.6962999999996</v>
      </c>
    </row>
    <row r="90" spans="1:37" ht="20.100000000000001" customHeight="1">
      <c r="A90" s="11" t="s">
        <v>605</v>
      </c>
      <c r="B90" s="11" t="s">
        <v>694</v>
      </c>
      <c r="I90" s="11" t="s">
        <v>572</v>
      </c>
      <c r="J90" s="427">
        <f>VLOOKUP(A90,'SICRO-MÃO DE OBRA'!A:G,6,FALSE)</f>
        <v>7479.8171000000002</v>
      </c>
      <c r="M90" s="11" t="s">
        <v>605</v>
      </c>
      <c r="N90" s="427">
        <f>VLOOKUP(A90,'SICRO-MÃO DE OBRA'!A:G,7,FALSE)</f>
        <v>6873.1944999999996</v>
      </c>
    </row>
    <row r="91" spans="1:37" ht="20.100000000000001" customHeight="1">
      <c r="A91" s="11" t="s">
        <v>622</v>
      </c>
      <c r="B91" s="11" t="s">
        <v>621</v>
      </c>
      <c r="I91" s="11" t="s">
        <v>572</v>
      </c>
      <c r="J91" s="427">
        <f>VLOOKUP(A91,'SICRO-MÃO DE OBRA'!A:G,6,FALSE)</f>
        <v>6809.8190000000004</v>
      </c>
      <c r="M91" s="11" t="s">
        <v>622</v>
      </c>
      <c r="N91" s="427">
        <f>VLOOKUP(A91,'SICRO-MÃO DE OBRA'!A:G,7,FALSE)</f>
        <v>6245.0891000000001</v>
      </c>
    </row>
    <row r="92" spans="1:37" ht="20.100000000000001" customHeight="1">
      <c r="A92" s="11" t="s">
        <v>2240</v>
      </c>
      <c r="B92" s="11" t="s">
        <v>2267</v>
      </c>
      <c r="I92" s="11" t="s">
        <v>572</v>
      </c>
      <c r="J92" s="427">
        <f>VLOOKUP(A92,'SICRO-MÃO DE OBRA'!A:G,6,FALSE)</f>
        <v>7686.6715999999997</v>
      </c>
      <c r="M92" s="11" t="s">
        <v>2240</v>
      </c>
      <c r="N92" s="427">
        <f>VLOOKUP(A92,'SICRO-MÃO DE OBRA'!A:G,7,FALSE)</f>
        <v>7007.6288000000004</v>
      </c>
    </row>
    <row r="93" spans="1:37" ht="20.100000000000001" customHeight="1">
      <c r="A93" s="11" t="s">
        <v>581</v>
      </c>
      <c r="B93" s="11" t="s">
        <v>684</v>
      </c>
      <c r="I93" s="11" t="s">
        <v>572</v>
      </c>
      <c r="J93" s="427">
        <f>VLOOKUP(A93,'SICRO-MÃO DE OBRA'!A:G,6,FALSE)</f>
        <v>8230.3292999999994</v>
      </c>
      <c r="M93" s="11" t="s">
        <v>581</v>
      </c>
      <c r="N93" s="427">
        <f>VLOOKUP(A93,'SICRO-MÃO DE OBRA'!A:G,7,FALSE)</f>
        <v>7509.1774999999998</v>
      </c>
    </row>
    <row r="94" spans="1:37" ht="20.100000000000001" customHeight="1">
      <c r="A94" s="11" t="s">
        <v>596</v>
      </c>
      <c r="B94" s="11" t="s">
        <v>690</v>
      </c>
      <c r="I94" s="11" t="s">
        <v>572</v>
      </c>
      <c r="J94" s="427">
        <f>VLOOKUP(A94,'SICRO-MÃO DE OBRA'!A:G,6,FALSE)</f>
        <v>9236.5745000000006</v>
      </c>
      <c r="M94" s="11" t="s">
        <v>596</v>
      </c>
      <c r="N94" s="427">
        <f>VLOOKUP(A94,'SICRO-MÃO DE OBRA'!A:G,7,FALSE)</f>
        <v>8437.0079999999998</v>
      </c>
    </row>
    <row r="95" spans="1:37" ht="20.100000000000001" customHeight="1">
      <c r="A95" s="11" t="s">
        <v>2241</v>
      </c>
      <c r="B95" s="11" t="s">
        <v>2268</v>
      </c>
      <c r="I95" s="11" t="s">
        <v>572</v>
      </c>
      <c r="J95" s="427">
        <f>VLOOKUP(A95,'SICRO-MÃO DE OBRA'!A:G,6,FALSE)</f>
        <v>8389.8487999999998</v>
      </c>
      <c r="M95" s="11" t="s">
        <v>2241</v>
      </c>
      <c r="N95" s="427">
        <f>VLOOKUP(A95,'SICRO-MÃO DE OBRA'!A:G,7,FALSE)</f>
        <v>7675.4791999999998</v>
      </c>
    </row>
    <row r="96" spans="1:37" ht="20.100000000000001" customHeight="1">
      <c r="A96" s="11" t="s">
        <v>597</v>
      </c>
      <c r="B96" s="11" t="s">
        <v>691</v>
      </c>
      <c r="I96" s="11" t="s">
        <v>572</v>
      </c>
      <c r="J96" s="427">
        <f>VLOOKUP(A96,'SICRO-MÃO DE OBRA'!A:G,6,FALSE)</f>
        <v>9236.5745000000006</v>
      </c>
      <c r="M96" s="11" t="s">
        <v>597</v>
      </c>
      <c r="N96" s="427">
        <f>VLOOKUP(A96,'SICRO-MÃO DE OBRA'!A:G,7,FALSE)</f>
        <v>8437.0079999999998</v>
      </c>
    </row>
    <row r="97" spans="1:14" ht="20.100000000000001" customHeight="1">
      <c r="A97" s="11" t="s">
        <v>583</v>
      </c>
      <c r="B97" s="11" t="s">
        <v>579</v>
      </c>
      <c r="I97" s="11" t="s">
        <v>572</v>
      </c>
      <c r="J97" s="427">
        <f>VLOOKUP(A97,'SICRO-MÃO DE OBRA'!A:G,6,FALSE)</f>
        <v>4452.5955999999996</v>
      </c>
      <c r="M97" s="11" t="s">
        <v>583</v>
      </c>
      <c r="N97" s="427">
        <f>VLOOKUP(A97,'SICRO-MÃO DE OBRA'!A:G,7,FALSE)</f>
        <v>4127.7601999999997</v>
      </c>
    </row>
    <row r="98" spans="1:14" ht="20.100000000000001" customHeight="1">
      <c r="A98" s="11" t="s">
        <v>571</v>
      </c>
      <c r="B98" s="11" t="s">
        <v>683</v>
      </c>
      <c r="I98" s="11" t="s">
        <v>572</v>
      </c>
      <c r="J98" s="427">
        <f>VLOOKUP(A98,'SICRO-MÃO DE OBRA'!A:G,6,FALSE)</f>
        <v>8027.5853999999999</v>
      </c>
      <c r="M98" s="11" t="s">
        <v>571</v>
      </c>
      <c r="N98" s="427">
        <f>VLOOKUP(A98,'SICRO-MÃO DE OBRA'!A:G,7,FALSE)</f>
        <v>7371.3069999999998</v>
      </c>
    </row>
    <row r="99" spans="1:14" ht="20.100000000000001" customHeight="1">
      <c r="A99" s="11" t="s">
        <v>2242</v>
      </c>
      <c r="B99" s="11" t="s">
        <v>2269</v>
      </c>
      <c r="I99" s="11" t="s">
        <v>572</v>
      </c>
      <c r="J99" s="427">
        <f>VLOOKUP(A99,'SICRO-MÃO DE OBRA'!A:G,6,FALSE)</f>
        <v>8093.6058000000003</v>
      </c>
      <c r="M99" s="11" t="s">
        <v>2242</v>
      </c>
      <c r="N99" s="427">
        <f>VLOOKUP(A99,'SICRO-MÃO DE OBRA'!A:G,7,FALSE)</f>
        <v>7398.3810999999996</v>
      </c>
    </row>
    <row r="100" spans="1:14" ht="20.100000000000001" customHeight="1">
      <c r="A100" s="11" t="s">
        <v>2243</v>
      </c>
      <c r="B100" s="11" t="s">
        <v>2270</v>
      </c>
      <c r="I100" s="11" t="s">
        <v>572</v>
      </c>
      <c r="J100" s="427">
        <f>VLOOKUP(A100,'SICRO-MÃO DE OBRA'!A:G,6,FALSE)</f>
        <v>9236.5745000000006</v>
      </c>
      <c r="M100" s="11" t="s">
        <v>2243</v>
      </c>
      <c r="N100" s="427">
        <f>VLOOKUP(A100,'SICRO-MÃO DE OBRA'!A:G,7,FALSE)</f>
        <v>8437.0079999999998</v>
      </c>
    </row>
    <row r="101" spans="1:14" ht="20.100000000000001" customHeight="1">
      <c r="A101" s="11" t="s">
        <v>576</v>
      </c>
      <c r="B101" s="11" t="s">
        <v>688</v>
      </c>
      <c r="I101" s="11" t="s">
        <v>572</v>
      </c>
      <c r="J101" s="427">
        <f>VLOOKUP(A101,'SICRO-MÃO DE OBRA'!A:G,6,FALSE)</f>
        <v>5242.7015000000001</v>
      </c>
      <c r="M101" s="11" t="s">
        <v>576</v>
      </c>
      <c r="N101" s="427">
        <f>VLOOKUP(A101,'SICRO-MÃO DE OBRA'!A:G,7,FALSE)</f>
        <v>4849.2133000000003</v>
      </c>
    </row>
    <row r="102" spans="1:14" ht="20.100000000000001" customHeight="1">
      <c r="A102" s="11" t="s">
        <v>2244</v>
      </c>
      <c r="B102" s="11" t="s">
        <v>2271</v>
      </c>
      <c r="I102" s="11" t="s">
        <v>572</v>
      </c>
      <c r="J102" s="427">
        <f>VLOOKUP(A102,'SICRO-MÃO DE OBRA'!A:G,6,FALSE)</f>
        <v>20335.0586</v>
      </c>
      <c r="M102" s="11" t="s">
        <v>2244</v>
      </c>
      <c r="N102" s="427">
        <f>VLOOKUP(A102,'SICRO-MÃO DE OBRA'!A:G,7,FALSE)</f>
        <v>18333.327499999999</v>
      </c>
    </row>
    <row r="103" spans="1:14" ht="20.100000000000001" customHeight="1">
      <c r="A103" s="11" t="s">
        <v>2245</v>
      </c>
      <c r="B103" s="11" t="s">
        <v>2272</v>
      </c>
      <c r="I103" s="11" t="s">
        <v>572</v>
      </c>
      <c r="J103" s="427">
        <f>VLOOKUP(A103,'SICRO-MÃO DE OBRA'!A:G,6,FALSE)</f>
        <v>16623.399700000002</v>
      </c>
      <c r="M103" s="11" t="s">
        <v>2245</v>
      </c>
      <c r="N103" s="427">
        <f>VLOOKUP(A103,'SICRO-MÃO DE OBRA'!A:G,7,FALSE)</f>
        <v>15009.810100000001</v>
      </c>
    </row>
    <row r="104" spans="1:14" ht="20.100000000000001" customHeight="1">
      <c r="A104" s="11" t="s">
        <v>2246</v>
      </c>
      <c r="B104" s="11" t="s">
        <v>2273</v>
      </c>
      <c r="I104" s="11" t="s">
        <v>572</v>
      </c>
      <c r="J104" s="427">
        <f>VLOOKUP(A104,'SICRO-MÃO DE OBRA'!A:G,6,FALSE)</f>
        <v>6857.4840000000004</v>
      </c>
      <c r="M104" s="11" t="s">
        <v>2246</v>
      </c>
      <c r="N104" s="427">
        <f>VLOOKUP(A104,'SICRO-MÃO DE OBRA'!A:G,7,FALSE)</f>
        <v>6270.3238000000001</v>
      </c>
    </row>
    <row r="105" spans="1:14" ht="20.100000000000001" customHeight="1">
      <c r="A105" s="11" t="s">
        <v>2247</v>
      </c>
      <c r="B105" s="11" t="s">
        <v>2274</v>
      </c>
      <c r="I105" s="11" t="s">
        <v>572</v>
      </c>
      <c r="J105" s="427">
        <f>VLOOKUP(A105,'SICRO-MÃO DE OBRA'!A:G,6,FALSE)</f>
        <v>6653.3429999999998</v>
      </c>
      <c r="M105" s="11" t="s">
        <v>2247</v>
      </c>
      <c r="N105" s="427">
        <f>VLOOKUP(A105,'SICRO-MÃO DE OBRA'!A:G,7,FALSE)</f>
        <v>6081.4915000000001</v>
      </c>
    </row>
    <row r="106" spans="1:14" ht="20.100000000000001" customHeight="1">
      <c r="A106" s="11" t="s">
        <v>2248</v>
      </c>
      <c r="B106" s="11" t="s">
        <v>2275</v>
      </c>
      <c r="I106" s="11" t="s">
        <v>572</v>
      </c>
      <c r="J106" s="427">
        <f>VLOOKUP(A106,'SICRO-MÃO DE OBRA'!A:G,6,FALSE)</f>
        <v>6435.4691999999995</v>
      </c>
      <c r="M106" s="11" t="s">
        <v>2248</v>
      </c>
      <c r="N106" s="427">
        <f>VLOOKUP(A106,'SICRO-MÃO DE OBRA'!A:G,7,FALSE)</f>
        <v>5887.2692999999999</v>
      </c>
    </row>
    <row r="107" spans="1:14" ht="20.100000000000001" customHeight="1">
      <c r="A107" s="11" t="s">
        <v>2249</v>
      </c>
      <c r="B107" s="11" t="s">
        <v>2276</v>
      </c>
      <c r="I107" s="11" t="s">
        <v>572</v>
      </c>
      <c r="J107" s="427">
        <f>VLOOKUP(A107,'SICRO-MÃO DE OBRA'!A:G,6,FALSE)</f>
        <v>9236.5745000000006</v>
      </c>
      <c r="M107" s="11" t="s">
        <v>2249</v>
      </c>
      <c r="N107" s="427">
        <f>VLOOKUP(A107,'SICRO-MÃO DE OBRA'!A:G,7,FALSE)</f>
        <v>8437.0079999999998</v>
      </c>
    </row>
    <row r="108" spans="1:14" ht="20.100000000000001" customHeight="1">
      <c r="A108" s="11" t="s">
        <v>2250</v>
      </c>
      <c r="B108" s="11" t="s">
        <v>2277</v>
      </c>
      <c r="I108" s="11" t="s">
        <v>572</v>
      </c>
      <c r="J108" s="427">
        <f>VLOOKUP(A108,'SICRO-MÃO DE OBRA'!A:G,6,FALSE)</f>
        <v>8372.6355000000003</v>
      </c>
      <c r="M108" s="11" t="s">
        <v>2250</v>
      </c>
      <c r="N108" s="427">
        <f>VLOOKUP(A108,'SICRO-MÃO DE OBRA'!A:G,7,FALSE)</f>
        <v>7621.8589000000002</v>
      </c>
    </row>
    <row r="109" spans="1:14" ht="20.100000000000001" customHeight="1">
      <c r="A109" s="11" t="s">
        <v>2251</v>
      </c>
      <c r="B109" s="11" t="s">
        <v>2278</v>
      </c>
      <c r="I109" s="11" t="s">
        <v>572</v>
      </c>
      <c r="J109" s="427">
        <f>VLOOKUP(A109,'SICRO-MÃO DE OBRA'!A:G,6,FALSE)</f>
        <v>10647.416300000001</v>
      </c>
      <c r="M109" s="11" t="s">
        <v>2251</v>
      </c>
      <c r="N109" s="427">
        <f>VLOOKUP(A109,'SICRO-MÃO DE OBRA'!A:G,7,FALSE)</f>
        <v>9725.9467000000004</v>
      </c>
    </row>
    <row r="110" spans="1:14" ht="20.100000000000001" customHeight="1">
      <c r="A110" s="11" t="s">
        <v>575</v>
      </c>
      <c r="B110" s="11" t="s">
        <v>686</v>
      </c>
      <c r="I110" s="11" t="s">
        <v>572</v>
      </c>
      <c r="J110" s="427">
        <f>VLOOKUP(A110,'SICRO-MÃO DE OBRA'!A:G,6,FALSE)</f>
        <v>24432.640800000001</v>
      </c>
      <c r="M110" s="11" t="s">
        <v>575</v>
      </c>
      <c r="N110" s="427">
        <f>VLOOKUP(A110,'SICRO-MÃO DE OBRA'!A:G,7,FALSE)</f>
        <v>22070.3478</v>
      </c>
    </row>
    <row r="111" spans="1:14" ht="20.100000000000001" customHeight="1">
      <c r="A111" s="11" t="s">
        <v>618</v>
      </c>
      <c r="B111" s="11" t="s">
        <v>699</v>
      </c>
      <c r="I111" s="11" t="s">
        <v>572</v>
      </c>
      <c r="J111" s="427">
        <f>VLOOKUP(A111,'SICRO-MÃO DE OBRA'!A:G,6,FALSE)</f>
        <v>8027.5853999999999</v>
      </c>
      <c r="M111" s="11" t="s">
        <v>618</v>
      </c>
      <c r="N111" s="427">
        <f>VLOOKUP(A111,'SICRO-MÃO DE OBRA'!A:G,7,FALSE)</f>
        <v>7371.3069999999998</v>
      </c>
    </row>
    <row r="112" spans="1:14" ht="20.100000000000001" customHeight="1">
      <c r="A112" s="11" t="s">
        <v>666</v>
      </c>
      <c r="B112" s="11" t="s">
        <v>687</v>
      </c>
      <c r="I112" s="11" t="s">
        <v>572</v>
      </c>
      <c r="J112" s="427">
        <f>VLOOKUP(A112,'SICRO-MÃO DE OBRA'!A:G,6,FALSE)</f>
        <v>5696.1013000000003</v>
      </c>
      <c r="M112" s="11" t="s">
        <v>666</v>
      </c>
      <c r="N112" s="427">
        <f>VLOOKUP(A112,'SICRO-MÃO DE OBRA'!A:G,7,FALSE)</f>
        <v>5247.4751999999999</v>
      </c>
    </row>
    <row r="113" spans="1:17" ht="20.100000000000001" customHeight="1">
      <c r="A113" s="11" t="s">
        <v>600</v>
      </c>
      <c r="B113" s="11" t="s">
        <v>692</v>
      </c>
      <c r="I113" s="11" t="s">
        <v>572</v>
      </c>
      <c r="J113" s="427">
        <f>VLOOKUP(A113,'SICRO-MÃO DE OBRA'!A:G,6,FALSE)</f>
        <v>6727.9614000000001</v>
      </c>
      <c r="M113" s="11" t="s">
        <v>600</v>
      </c>
      <c r="N113" s="427">
        <f>VLOOKUP(A113,'SICRO-MÃO DE OBRA'!A:G,7,FALSE)</f>
        <v>6201.3447999999999</v>
      </c>
    </row>
    <row r="114" spans="1:17" ht="20.100000000000001" customHeight="1">
      <c r="A114" s="11" t="s">
        <v>601</v>
      </c>
      <c r="B114" s="11" t="s">
        <v>693</v>
      </c>
      <c r="I114" s="11" t="s">
        <v>572</v>
      </c>
      <c r="J114" s="427">
        <f>VLOOKUP(A114,'SICRO-MÃO DE OBRA'!A:G,6,FALSE)</f>
        <v>5426.7551999999996</v>
      </c>
      <c r="M114" s="11" t="s">
        <v>601</v>
      </c>
      <c r="N114" s="427">
        <f>VLOOKUP(A114,'SICRO-MÃO DE OBRA'!A:G,7,FALSE)</f>
        <v>5026.6090999999997</v>
      </c>
    </row>
    <row r="115" spans="1:17" ht="20.100000000000001" customHeight="1">
      <c r="A115" s="11" t="s">
        <v>2252</v>
      </c>
      <c r="B115" s="11" t="s">
        <v>2279</v>
      </c>
      <c r="I115" s="11" t="s">
        <v>572</v>
      </c>
      <c r="J115" s="427">
        <f>VLOOKUP(A115,'SICRO-MÃO DE OBRA'!A:G,6,FALSE)</f>
        <v>21671.129199999999</v>
      </c>
      <c r="M115" s="11" t="s">
        <v>2252</v>
      </c>
      <c r="N115" s="427">
        <f>VLOOKUP(A115,'SICRO-MÃO DE OBRA'!A:G,7,FALSE)</f>
        <v>19736.623500000002</v>
      </c>
    </row>
    <row r="116" spans="1:17" ht="20.100000000000001" customHeight="1">
      <c r="A116" s="11" t="s">
        <v>638</v>
      </c>
      <c r="B116" s="11" t="s">
        <v>701</v>
      </c>
      <c r="I116" s="11" t="s">
        <v>572</v>
      </c>
      <c r="J116" s="427">
        <f>VLOOKUP(A116,'SICRO-MÃO DE OBRA'!A:G,6,FALSE)</f>
        <v>6193.6351999999997</v>
      </c>
      <c r="M116" s="11" t="s">
        <v>638</v>
      </c>
      <c r="N116" s="427">
        <f>VLOOKUP(A116,'SICRO-MÃO DE OBRA'!A:G,7,FALSE)</f>
        <v>5717.8955999999998</v>
      </c>
    </row>
    <row r="117" spans="1:17" ht="20.100000000000001" customHeight="1">
      <c r="A117" s="11" t="s">
        <v>637</v>
      </c>
      <c r="B117" s="11" t="s">
        <v>700</v>
      </c>
      <c r="I117" s="11" t="s">
        <v>572</v>
      </c>
      <c r="J117" s="427">
        <f>VLOOKUP(A117,'SICRO-MÃO DE OBRA'!A:G,6,FALSE)</f>
        <v>6232.1072000000004</v>
      </c>
      <c r="M117" s="11" t="s">
        <v>637</v>
      </c>
      <c r="N117" s="427">
        <f>VLOOKUP(A117,'SICRO-MÃO DE OBRA'!A:G,7,FALSE)</f>
        <v>5745.7129000000004</v>
      </c>
    </row>
    <row r="118" spans="1:17" ht="20.100000000000001" customHeight="1">
      <c r="A118" s="11" t="s">
        <v>639</v>
      </c>
      <c r="B118" s="11" t="s">
        <v>702</v>
      </c>
      <c r="I118" s="11" t="s">
        <v>572</v>
      </c>
      <c r="J118" s="427">
        <f>VLOOKUP(A118,'SICRO-MÃO DE OBRA'!A:G,6,FALSE)</f>
        <v>4613.2317999999996</v>
      </c>
      <c r="M118" s="11" t="s">
        <v>639</v>
      </c>
      <c r="N118" s="427">
        <f>VLOOKUP(A118,'SICRO-MÃO DE OBRA'!A:G,7,FALSE)</f>
        <v>4295.4058000000005</v>
      </c>
    </row>
    <row r="119" spans="1:17" ht="20.100000000000001" customHeight="1">
      <c r="A119" s="11" t="s">
        <v>665</v>
      </c>
      <c r="B119" s="11" t="s">
        <v>680</v>
      </c>
      <c r="I119" s="11" t="s">
        <v>572</v>
      </c>
      <c r="J119" s="427">
        <f>VLOOKUP(A119,'SICRO-MÃO DE OBRA'!A:G,6,FALSE)</f>
        <v>33092.554900000003</v>
      </c>
      <c r="M119" s="11" t="s">
        <v>665</v>
      </c>
      <c r="N119" s="427">
        <f>VLOOKUP(A119,'SICRO-MÃO DE OBRA'!A:G,7,FALSE)</f>
        <v>29847.100999999999</v>
      </c>
    </row>
    <row r="120" spans="1:17" ht="20.100000000000001" customHeight="1" thickBot="1">
      <c r="A120" s="11" t="s">
        <v>2253</v>
      </c>
      <c r="B120" s="11" t="s">
        <v>2280</v>
      </c>
      <c r="I120" s="11" t="s">
        <v>572</v>
      </c>
      <c r="J120" s="427">
        <f>VLOOKUP(A120,'SICRO-MÃO DE OBRA'!A:G,6,FALSE)</f>
        <v>6693.6238000000003</v>
      </c>
      <c r="M120" s="11" t="s">
        <v>2253</v>
      </c>
      <c r="N120" s="427">
        <f>VLOOKUP(A120,'SICRO-MÃO DE OBRA'!A:G,7,FALSE)</f>
        <v>6126.2982000000002</v>
      </c>
    </row>
    <row r="121" spans="1:17" ht="20.100000000000001" customHeight="1" thickTop="1">
      <c r="A121" s="1584" t="s">
        <v>664</v>
      </c>
      <c r="B121" s="1611" t="s">
        <v>87</v>
      </c>
      <c r="C121" s="1611"/>
      <c r="D121" s="1611"/>
      <c r="E121" s="1611"/>
      <c r="F121" s="1611"/>
      <c r="G121" s="1611"/>
      <c r="H121" s="1611"/>
      <c r="I121" s="1611" t="s">
        <v>110</v>
      </c>
      <c r="J121" s="450" t="s">
        <v>678</v>
      </c>
      <c r="K121" s="450"/>
      <c r="L121" s="449"/>
      <c r="M121" s="450"/>
      <c r="N121" s="450" t="s">
        <v>679</v>
      </c>
      <c r="O121" s="449"/>
      <c r="P121" s="449"/>
      <c r="Q121" s="451"/>
    </row>
    <row r="122" spans="1:17" ht="20.100000000000001" customHeight="1" thickBot="1">
      <c r="A122" s="456"/>
      <c r="B122" s="458"/>
      <c r="C122" s="458"/>
      <c r="D122" s="452"/>
      <c r="E122" s="452"/>
      <c r="F122" s="452"/>
      <c r="G122" s="452"/>
      <c r="H122" s="452"/>
      <c r="I122" s="458"/>
      <c r="J122" s="453">
        <v>45839</v>
      </c>
      <c r="K122" s="453"/>
      <c r="L122" s="453"/>
      <c r="M122" s="458"/>
      <c r="N122" s="453">
        <v>45839</v>
      </c>
      <c r="O122" s="453"/>
      <c r="P122" s="453"/>
      <c r="Q122" s="454"/>
    </row>
    <row r="123" spans="1:17" ht="30" customHeight="1" thickTop="1">
      <c r="A123" s="428" t="s">
        <v>669</v>
      </c>
      <c r="B123" s="1582" t="str">
        <f>VLOOKUP(A123,'SICRO-MAT'!A:D,2,FALSE)</f>
        <v>Contêiner com revestimento térmico, janela e banheiro - L = 2,44 m e C = 12,90 m (2 TEU)</v>
      </c>
      <c r="C123" s="1582"/>
      <c r="D123" s="1582"/>
      <c r="E123" s="1582"/>
      <c r="F123" s="1582"/>
      <c r="G123" s="1582"/>
      <c r="H123" s="1582"/>
      <c r="I123" s="428" t="str">
        <f>VLOOKUP(A123,'SICRO-MAT'!A:D,3,FALSE)</f>
        <v>un</v>
      </c>
      <c r="J123" s="429">
        <f>VLOOKUP(A123,'SICRO-MAT'!A:D,4,FALSE)</f>
        <v>128493.61440000001</v>
      </c>
      <c r="N123" s="429">
        <f>J123</f>
        <v>128493.61440000001</v>
      </c>
    </row>
    <row r="124" spans="1:17" ht="15" customHeight="1">
      <c r="A124" s="428" t="s">
        <v>670</v>
      </c>
      <c r="B124" s="1582" t="str">
        <f>VLOOKUP(A124,'SICRO-MAT'!A:D,2,FALSE)</f>
        <v>Contêiner com janela e 2 banheiros - L = 4,88 m e C = 6,09 m (1 TEU duplo)</v>
      </c>
      <c r="C124" s="1582"/>
      <c r="D124" s="1582"/>
      <c r="E124" s="1582"/>
      <c r="F124" s="1582"/>
      <c r="G124" s="1582"/>
      <c r="H124" s="1582"/>
      <c r="I124" s="428" t="str">
        <f>VLOOKUP(A124,'SICRO-MAT'!A:D,3,FALSE)</f>
        <v>un</v>
      </c>
      <c r="J124" s="429">
        <f>VLOOKUP(A124,'SICRO-MAT'!A:D,4,FALSE)</f>
        <v>142034.11439999999</v>
      </c>
      <c r="N124" s="429">
        <f t="shared" ref="N124:N131" si="2">J124</f>
        <v>142034.11439999999</v>
      </c>
    </row>
    <row r="125" spans="1:17" ht="26.25" customHeight="1">
      <c r="A125" s="428" t="s">
        <v>671</v>
      </c>
      <c r="B125" s="1582" t="str">
        <f>VLOOKUP(A125,'SICRO-MAT'!A:D,2,FALSE)</f>
        <v>Contêiner com janela - L = 4,88 m e C = 6,09 m (1 TEU duplo)</v>
      </c>
      <c r="C125" s="1582"/>
      <c r="D125" s="1582"/>
      <c r="E125" s="1582"/>
      <c r="F125" s="1582"/>
      <c r="G125" s="1582"/>
      <c r="H125" s="1582"/>
      <c r="I125" s="428" t="str">
        <f>VLOOKUP(A125,'SICRO-MAT'!A:D,3,FALSE)</f>
        <v>un</v>
      </c>
      <c r="J125" s="429">
        <f>VLOOKUP(A125,'SICRO-MAT'!A:D,4,FALSE)</f>
        <v>137019.11439999999</v>
      </c>
      <c r="N125" s="429">
        <f t="shared" si="2"/>
        <v>137019.11439999999</v>
      </c>
    </row>
    <row r="126" spans="1:17" ht="28.5" customHeight="1">
      <c r="A126" s="428" t="s">
        <v>672</v>
      </c>
      <c r="B126" s="1582" t="str">
        <f>VLOOKUP(A126,'SICRO-MAT'!A:D,2,FALSE)</f>
        <v>Contêiner com revestimento térmico, janela e banheiro - L = 2,44 m e C = 6,09 m (1 TEU)</v>
      </c>
      <c r="C126" s="1582"/>
      <c r="D126" s="1582"/>
      <c r="E126" s="1582"/>
      <c r="F126" s="1582"/>
      <c r="G126" s="1582"/>
      <c r="H126" s="1582"/>
      <c r="I126" s="428" t="str">
        <f>VLOOKUP(A126,'SICRO-MAT'!A:D,3,FALSE)</f>
        <v>un</v>
      </c>
      <c r="J126" s="429">
        <f>VLOOKUP(A126,'SICRO-MAT'!A:D,4,FALSE)</f>
        <v>58181.791499999999</v>
      </c>
      <c r="N126" s="429">
        <f t="shared" si="2"/>
        <v>58181.791499999999</v>
      </c>
    </row>
    <row r="127" spans="1:17" ht="20.100000000000001" customHeight="1">
      <c r="A127" s="428" t="s">
        <v>673</v>
      </c>
      <c r="B127" s="1582" t="str">
        <f>VLOOKUP(A127,'SICRO-MAT'!A:D,2,FALSE)</f>
        <v>Contêiner com 2 banheiros - L = 2,44 m e C = 6,09 m (1 TEU)</v>
      </c>
      <c r="C127" s="1582"/>
      <c r="D127" s="1582"/>
      <c r="E127" s="1582"/>
      <c r="F127" s="1582"/>
      <c r="G127" s="1582"/>
      <c r="H127" s="1582"/>
      <c r="I127" s="428" t="str">
        <f>VLOOKUP(A127,'SICRO-MAT'!A:D,3,FALSE)</f>
        <v>un</v>
      </c>
      <c r="J127" s="429">
        <f>VLOOKUP(A127,'SICRO-MAT'!A:D,4,FALSE)</f>
        <v>96593.557199999996</v>
      </c>
      <c r="N127" s="429">
        <f t="shared" si="2"/>
        <v>96593.557199999996</v>
      </c>
    </row>
    <row r="128" spans="1:17" ht="20.100000000000001" customHeight="1">
      <c r="A128" s="428" t="s">
        <v>674</v>
      </c>
      <c r="B128" s="1582" t="str">
        <f>VLOOKUP(A128,'SICRO-MAT'!A:D,2,FALSE)</f>
        <v>Contêiner com janela - L = 2,44 m e C = 6,09 m (1 TEU)</v>
      </c>
      <c r="C128" s="1582"/>
      <c r="D128" s="1582"/>
      <c r="E128" s="1582"/>
      <c r="F128" s="1582"/>
      <c r="G128" s="1582"/>
      <c r="H128" s="1582"/>
      <c r="I128" s="428" t="str">
        <f>VLOOKUP(A128,'SICRO-MAT'!A:D,3,FALSE)</f>
        <v>un</v>
      </c>
      <c r="J128" s="429">
        <f>VLOOKUP(A128,'SICRO-MAT'!A:D,4,FALSE)</f>
        <v>38222.091500000002</v>
      </c>
      <c r="N128" s="429">
        <f t="shared" si="2"/>
        <v>38222.091500000002</v>
      </c>
    </row>
    <row r="129" spans="1:17" ht="20.100000000000001" customHeight="1">
      <c r="A129" s="428" t="s">
        <v>675</v>
      </c>
      <c r="B129" s="1582" t="str">
        <f>VLOOKUP(A129,'SICRO-MAT'!A:D,2,FALSE)</f>
        <v>Contêiner com janela - L = 2,44 m e C = 4,58 m (3/4 TEU)</v>
      </c>
      <c r="C129" s="1582"/>
      <c r="D129" s="1582"/>
      <c r="E129" s="1582"/>
      <c r="F129" s="1582"/>
      <c r="G129" s="1582"/>
      <c r="H129" s="1582"/>
      <c r="I129" s="428" t="str">
        <f>VLOOKUP(A129,'SICRO-MAT'!A:D,3,FALSE)</f>
        <v>un</v>
      </c>
      <c r="J129" s="429">
        <f>VLOOKUP(A129,'SICRO-MAT'!A:D,4,FALSE)</f>
        <v>57978.057200000003</v>
      </c>
      <c r="N129" s="429">
        <f t="shared" si="2"/>
        <v>57978.057200000003</v>
      </c>
    </row>
    <row r="130" spans="1:17" ht="20.100000000000001" customHeight="1">
      <c r="A130" s="428" t="s">
        <v>676</v>
      </c>
      <c r="B130" s="1582" t="str">
        <f>VLOOKUP(A130,'SICRO-MAT'!A:D,2,FALSE)</f>
        <v>Contêiner com janela e banheiro - L = 2,44 m e 4,58 m (3/4 TEU)</v>
      </c>
      <c r="C130" s="1582"/>
      <c r="D130" s="1582"/>
      <c r="E130" s="1582"/>
      <c r="F130" s="1582"/>
      <c r="G130" s="1582"/>
      <c r="H130" s="1582"/>
      <c r="I130" s="428" t="str">
        <f>VLOOKUP(A130,'SICRO-MAT'!A:D,3,FALSE)</f>
        <v>un</v>
      </c>
      <c r="J130" s="429">
        <f>VLOOKUP(A130,'SICRO-MAT'!A:D,4,FALSE)</f>
        <v>76032.057199999996</v>
      </c>
      <c r="N130" s="429">
        <f t="shared" si="2"/>
        <v>76032.057199999996</v>
      </c>
    </row>
    <row r="131" spans="1:17" ht="20.100000000000001" customHeight="1">
      <c r="A131" s="428" t="s">
        <v>677</v>
      </c>
      <c r="B131" s="1582" t="str">
        <f>VLOOKUP(A131,'SICRO-MAT'!A:D,2,FALSE)</f>
        <v>Contêiner com 3 janelas para guarita - L = 2,44 m e C = 3,05 m (1/2 TEU)</v>
      </c>
      <c r="C131" s="1582"/>
      <c r="D131" s="1582"/>
      <c r="E131" s="1582"/>
      <c r="F131" s="1582"/>
      <c r="G131" s="1582"/>
      <c r="H131" s="1582"/>
      <c r="I131" s="428" t="str">
        <f>VLOOKUP(A131,'SICRO-MAT'!A:D,3,FALSE)</f>
        <v>un</v>
      </c>
      <c r="J131" s="429">
        <f>VLOOKUP(A131,'SICRO-MAT'!A:D,4,FALSE)</f>
        <v>44423.665999999997</v>
      </c>
      <c r="N131" s="429">
        <f t="shared" si="2"/>
        <v>44423.665999999997</v>
      </c>
    </row>
    <row r="132" spans="1:17" ht="20.100000000000001" customHeight="1" thickBot="1">
      <c r="N132" s="426"/>
    </row>
    <row r="133" spans="1:17" ht="20.100000000000001" customHeight="1" thickTop="1">
      <c r="A133" s="1578" t="s">
        <v>1285</v>
      </c>
      <c r="B133" s="1580"/>
      <c r="C133" s="1580"/>
      <c r="D133" s="1580"/>
      <c r="E133" s="1580"/>
      <c r="F133" s="1580"/>
      <c r="G133" s="1580"/>
      <c r="H133" s="1580"/>
      <c r="I133" s="1580"/>
      <c r="J133" s="450" t="s">
        <v>678</v>
      </c>
      <c r="K133" s="450"/>
      <c r="L133" s="449"/>
      <c r="M133" s="450"/>
      <c r="N133" s="450" t="s">
        <v>679</v>
      </c>
      <c r="O133" s="449"/>
      <c r="P133" s="449"/>
      <c r="Q133" s="451"/>
    </row>
    <row r="134" spans="1:17" ht="20.100000000000001" customHeight="1" thickBot="1">
      <c r="A134" s="456" t="s">
        <v>664</v>
      </c>
      <c r="B134" s="458" t="s">
        <v>87</v>
      </c>
      <c r="C134" s="458"/>
      <c r="D134" s="452"/>
      <c r="E134" s="452"/>
      <c r="F134" s="452"/>
      <c r="G134" s="452"/>
      <c r="H134" s="452"/>
      <c r="I134" s="458"/>
      <c r="J134" s="453">
        <v>45839</v>
      </c>
      <c r="K134" s="453"/>
      <c r="L134" s="453"/>
      <c r="M134" s="458" t="s">
        <v>664</v>
      </c>
      <c r="N134" s="453">
        <v>45839</v>
      </c>
      <c r="O134" s="453"/>
      <c r="P134" s="453"/>
      <c r="Q134" s="454"/>
    </row>
    <row r="135" spans="1:17" ht="20.100000000000001" customHeight="1" thickTop="1">
      <c r="A135" s="11" t="s">
        <v>591</v>
      </c>
      <c r="B135" s="1583" t="str">
        <f>VLOOKUP(A135,'SICRO-EQUIP'!A:H,2,FALSE)</f>
        <v>Veículo leve - 53 kW (sem motorista)</v>
      </c>
      <c r="C135" s="1583"/>
      <c r="D135" s="1583"/>
      <c r="E135" s="1583"/>
      <c r="F135" s="1583"/>
      <c r="G135" s="1583"/>
      <c r="H135" s="1583"/>
      <c r="J135" s="431">
        <f>VLOOKUP(A135,'SICRO-EQUIP'!A:H,4,FALSE)</f>
        <v>37.554000000000002</v>
      </c>
      <c r="M135" s="11" t="s">
        <v>591</v>
      </c>
      <c r="N135" s="426">
        <f>VLOOKUP(A135,'SICRO-EQUIP'!A:H,7,FALSE)</f>
        <v>37.554000000000002</v>
      </c>
    </row>
    <row r="136" spans="1:17" ht="20.100000000000001" customHeight="1">
      <c r="A136" s="11" t="s">
        <v>620</v>
      </c>
      <c r="B136" s="1583" t="str">
        <f>VLOOKUP(A136,'SICRO-EQUIP'!A:H,2,FALSE)</f>
        <v>Veículo tipo van furgão com capacidade de 1,38 t - 100 kW</v>
      </c>
      <c r="C136" s="1583"/>
      <c r="D136" s="1583"/>
      <c r="E136" s="1583"/>
      <c r="F136" s="1583"/>
      <c r="G136" s="1583"/>
      <c r="H136" s="1583"/>
      <c r="J136" s="431">
        <f>VLOOKUP(A136,'SICRO-EQUIP'!A:H,4,FALSE)</f>
        <v>86.717799999999997</v>
      </c>
      <c r="M136" s="11" t="s">
        <v>620</v>
      </c>
      <c r="N136" s="426">
        <f>VLOOKUP(A136,'SICRO-EQUIP'!A:H,7,FALSE)</f>
        <v>84.274600000000007</v>
      </c>
    </row>
    <row r="137" spans="1:17" ht="20.100000000000001" customHeight="1">
      <c r="A137" s="11" t="s">
        <v>593</v>
      </c>
      <c r="B137" s="1583" t="str">
        <f>VLOOKUP(A137,'SICRO-EQUIP'!A:H,2,FALSE)</f>
        <v>Miniônibus com capacidade para 30 passageiros - 111 kW</v>
      </c>
      <c r="C137" s="1583"/>
      <c r="D137" s="1583"/>
      <c r="E137" s="1583"/>
      <c r="F137" s="1583"/>
      <c r="G137" s="1583"/>
      <c r="H137" s="1583"/>
      <c r="J137" s="431">
        <f>VLOOKUP(A137,'SICRO-EQUIP'!A:H,4,FALSE)</f>
        <v>241.60380000000001</v>
      </c>
      <c r="M137" s="11" t="s">
        <v>593</v>
      </c>
      <c r="N137" s="426">
        <f>VLOOKUP(A137,'SICRO-EQUIP'!A:H,7,FALSE)</f>
        <v>238.56379999999999</v>
      </c>
    </row>
    <row r="138" spans="1:17" ht="20.100000000000001" customHeight="1">
      <c r="A138" s="11" t="s">
        <v>642</v>
      </c>
      <c r="B138" s="1583" t="str">
        <f>VLOOKUP(A138,'SICRO-EQUIP'!A:H,2,FALSE)</f>
        <v>Motoniveladora - 93 kW</v>
      </c>
      <c r="C138" s="1583"/>
      <c r="D138" s="1583"/>
      <c r="E138" s="1583"/>
      <c r="F138" s="1583"/>
      <c r="G138" s="1583"/>
      <c r="H138" s="1583"/>
      <c r="J138" s="431">
        <f>VLOOKUP(A138,'SICRO-EQUIP'!A:H,4,FALSE)</f>
        <v>345.07190000000003</v>
      </c>
      <c r="M138" s="11" t="s">
        <v>642</v>
      </c>
      <c r="N138" s="426">
        <f>VLOOKUP(A138,'SICRO-EQUIP'!A:H,7,FALSE)</f>
        <v>342.00889999999998</v>
      </c>
    </row>
    <row r="139" spans="1:17" ht="20.100000000000001" customHeight="1">
      <c r="A139" s="11" t="s">
        <v>592</v>
      </c>
      <c r="B139" s="1583" t="str">
        <f>VLOOKUP(A139,'SICRO-EQUIP'!A:H,2,FALSE)</f>
        <v>Ônibus com capacidade para 80 passageiros - 175 kW</v>
      </c>
      <c r="C139" s="1583"/>
      <c r="D139" s="1583"/>
      <c r="E139" s="1583"/>
      <c r="F139" s="1583"/>
      <c r="G139" s="1583"/>
      <c r="H139" s="1583"/>
      <c r="J139" s="431">
        <f>VLOOKUP(A139,'SICRO-EQUIP'!A:H,4,FALSE)</f>
        <v>356.58440000000002</v>
      </c>
      <c r="M139" s="11" t="s">
        <v>592</v>
      </c>
      <c r="N139" s="426">
        <f>VLOOKUP(A139,'SICRO-EQUIP'!A:H,7,FALSE)</f>
        <v>353.5444</v>
      </c>
    </row>
    <row r="140" spans="1:17" ht="20.100000000000001" customHeight="1">
      <c r="A140" s="11" t="s">
        <v>641</v>
      </c>
      <c r="B140" s="1583" t="str">
        <f>VLOOKUP(A140,'SICRO-EQUIP'!A:H,2,FALSE)</f>
        <v>Caminhão tanque com capacidade de 8.000 l - 136 kW</v>
      </c>
      <c r="C140" s="1583"/>
      <c r="D140" s="1583"/>
      <c r="E140" s="1583"/>
      <c r="F140" s="1583"/>
      <c r="G140" s="1583"/>
      <c r="H140" s="1583"/>
      <c r="J140" s="431">
        <f>VLOOKUP(A140,'SICRO-EQUIP'!A:H,4,FALSE)</f>
        <v>287.35039999999998</v>
      </c>
      <c r="M140" s="11" t="s">
        <v>641</v>
      </c>
      <c r="N140" s="426">
        <f>VLOOKUP(A140,'SICRO-EQUIP'!A:H,7,FALSE)</f>
        <v>284.75409999999999</v>
      </c>
    </row>
    <row r="141" spans="1:17" ht="20.100000000000001" customHeight="1">
      <c r="A141" s="11" t="s">
        <v>640</v>
      </c>
      <c r="B141" s="1583" t="str">
        <f>VLOOKUP(A141,'SICRO-EQUIP'!A:H,2,FALSE)</f>
        <v>Caminhão guindauto com capacidade de elevação de 6,2 t e carroceria de 7 t - 136 kW</v>
      </c>
      <c r="C141" s="1583"/>
      <c r="D141" s="1583"/>
      <c r="E141" s="1583"/>
      <c r="F141" s="1583"/>
      <c r="G141" s="1583"/>
      <c r="H141" s="1583"/>
      <c r="J141" s="431">
        <f>VLOOKUP(A141,'SICRO-EQUIP'!A:H,4,FALSE)</f>
        <v>327.14749999999998</v>
      </c>
      <c r="M141" s="11" t="s">
        <v>640</v>
      </c>
      <c r="N141" s="426">
        <f>VLOOKUP(A141,'SICRO-EQUIP'!A:H,7,FALSE)</f>
        <v>324.01350000000002</v>
      </c>
    </row>
    <row r="142" spans="1:17" ht="20.100000000000001" customHeight="1" thickBot="1">
      <c r="N142" s="426"/>
    </row>
    <row r="143" spans="1:17" ht="20.100000000000001" customHeight="1" thickTop="1">
      <c r="A143" s="1578" t="s">
        <v>1286</v>
      </c>
      <c r="B143" s="1580"/>
      <c r="C143" s="1580"/>
      <c r="D143" s="1580"/>
      <c r="E143" s="1580"/>
      <c r="F143" s="1580"/>
      <c r="G143" s="1580"/>
      <c r="H143" s="1580"/>
      <c r="I143" s="1580"/>
      <c r="J143" s="450" t="s">
        <v>678</v>
      </c>
      <c r="K143" s="450"/>
      <c r="L143" s="449"/>
      <c r="M143" s="450"/>
      <c r="N143" s="450" t="s">
        <v>679</v>
      </c>
      <c r="O143" s="449"/>
      <c r="P143" s="449"/>
      <c r="Q143" s="451"/>
    </row>
    <row r="144" spans="1:17" ht="20.100000000000001" customHeight="1" thickBot="1">
      <c r="A144" s="456" t="s">
        <v>664</v>
      </c>
      <c r="B144" s="458" t="s">
        <v>87</v>
      </c>
      <c r="C144" s="458"/>
      <c r="D144" s="452"/>
      <c r="E144" s="452"/>
      <c r="F144" s="452"/>
      <c r="G144" s="452"/>
      <c r="H144" s="452"/>
      <c r="I144" s="458"/>
      <c r="J144" s="453">
        <v>45839</v>
      </c>
      <c r="K144" s="453"/>
      <c r="L144" s="453"/>
      <c r="M144" s="458" t="s">
        <v>664</v>
      </c>
      <c r="N144" s="453">
        <v>45839</v>
      </c>
      <c r="O144" s="453"/>
      <c r="P144" s="453"/>
      <c r="Q144" s="454"/>
    </row>
    <row r="145" spans="1:17" ht="20.100000000000001" customHeight="1" thickTop="1">
      <c r="A145" s="11" t="s">
        <v>591</v>
      </c>
      <c r="B145" s="1583" t="str">
        <f>VLOOKUP(A145,'SICRO-EQUIP'!A:H,2,FALSE)</f>
        <v>Veículo leve - 53 kW (sem motorista)</v>
      </c>
      <c r="C145" s="1583"/>
      <c r="D145" s="1583"/>
      <c r="E145" s="1583"/>
      <c r="F145" s="1583"/>
      <c r="G145" s="1583"/>
      <c r="H145" s="1583"/>
      <c r="J145" s="431">
        <f>VLOOKUP(A135,'SICRO-EQUIP'!A:H,5,FALSE)</f>
        <v>6.6904000000000003</v>
      </c>
      <c r="M145" s="11" t="s">
        <v>591</v>
      </c>
      <c r="N145" s="426">
        <f>VLOOKUP(A135,'SICRO-EQUIP'!A:H,8,FALSE)</f>
        <v>6.6904000000000003</v>
      </c>
    </row>
    <row r="146" spans="1:17" ht="20.100000000000001" customHeight="1">
      <c r="A146" s="11" t="s">
        <v>620</v>
      </c>
      <c r="B146" s="1583" t="str">
        <f>VLOOKUP(A146,'SICRO-EQUIP'!A:H,2,FALSE)</f>
        <v>Veículo tipo van furgão com capacidade de 1,38 t - 100 kW</v>
      </c>
      <c r="C146" s="1583"/>
      <c r="D146" s="1583"/>
      <c r="E146" s="1583"/>
      <c r="F146" s="1583"/>
      <c r="G146" s="1583"/>
      <c r="H146" s="1583"/>
      <c r="J146" s="431">
        <f>VLOOKUP(A136,'SICRO-EQUIP'!A:H,5,FALSE)</f>
        <v>47.926299999999998</v>
      </c>
      <c r="M146" s="11" t="s">
        <v>620</v>
      </c>
      <c r="N146" s="426">
        <f>VLOOKUP(A136,'SICRO-EQUIP'!A:H,8,FALSE)</f>
        <v>45.4831</v>
      </c>
    </row>
    <row r="147" spans="1:17" ht="20.100000000000001" customHeight="1">
      <c r="A147" s="11" t="s">
        <v>593</v>
      </c>
      <c r="B147" s="1583" t="str">
        <f>VLOOKUP(A147,'SICRO-EQUIP'!A:H,2,FALSE)</f>
        <v>Miniônibus com capacidade para 30 passageiros - 111 kW</v>
      </c>
      <c r="C147" s="1583"/>
      <c r="D147" s="1583"/>
      <c r="E147" s="1583"/>
      <c r="F147" s="1583"/>
      <c r="G147" s="1583"/>
      <c r="H147" s="1583"/>
      <c r="J147" s="431">
        <f>VLOOKUP(A137,'SICRO-EQUIP'!A:H,5,FALSE)</f>
        <v>82.997</v>
      </c>
      <c r="M147" s="11" t="s">
        <v>593</v>
      </c>
      <c r="N147" s="426">
        <f>VLOOKUP(A137,'SICRO-EQUIP'!A:H,8,FALSE)</f>
        <v>79.956999999999994</v>
      </c>
    </row>
    <row r="148" spans="1:17" ht="20.100000000000001" customHeight="1">
      <c r="A148" s="11" t="s">
        <v>642</v>
      </c>
      <c r="B148" s="1583" t="str">
        <f>VLOOKUP(A148,'SICRO-EQUIP'!A:H,2,FALSE)</f>
        <v>Motoniveladora - 93 kW</v>
      </c>
      <c r="C148" s="1583"/>
      <c r="D148" s="1583"/>
      <c r="E148" s="1583"/>
      <c r="F148" s="1583"/>
      <c r="G148" s="1583"/>
      <c r="H148" s="1583"/>
      <c r="J148" s="431">
        <f>VLOOKUP(A138,'SICRO-EQUIP'!A:H,5,FALSE)</f>
        <v>152.3057</v>
      </c>
      <c r="M148" s="11" t="s">
        <v>642</v>
      </c>
      <c r="N148" s="426">
        <f>VLOOKUP(A138,'SICRO-EQUIP'!A:H,8,FALSE)</f>
        <v>149.24270000000001</v>
      </c>
    </row>
    <row r="149" spans="1:17" ht="20.100000000000001" customHeight="1">
      <c r="A149" s="11" t="s">
        <v>592</v>
      </c>
      <c r="B149" s="1583" t="str">
        <f>VLOOKUP(A149,'SICRO-EQUIP'!A:H,2,FALSE)</f>
        <v>Ônibus com capacidade para 80 passageiros - 175 kW</v>
      </c>
      <c r="C149" s="1583"/>
      <c r="D149" s="1583"/>
      <c r="E149" s="1583"/>
      <c r="F149" s="1583"/>
      <c r="G149" s="1583"/>
      <c r="H149" s="1583"/>
      <c r="J149" s="431">
        <f>VLOOKUP(A139,'SICRO-EQUIP'!A:H,5,FALSE)</f>
        <v>107.6842</v>
      </c>
      <c r="M149" s="11" t="s">
        <v>592</v>
      </c>
      <c r="N149" s="426">
        <f>VLOOKUP(A139,'SICRO-EQUIP'!A:H,8,FALSE)</f>
        <v>104.6442</v>
      </c>
    </row>
    <row r="150" spans="1:17" ht="20.100000000000001" customHeight="1">
      <c r="A150" s="11" t="s">
        <v>641</v>
      </c>
      <c r="B150" s="1583" t="str">
        <f>VLOOKUP(A150,'SICRO-EQUIP'!A:H,2,FALSE)</f>
        <v>Caminhão tanque com capacidade de 8.000 l - 136 kW</v>
      </c>
      <c r="C150" s="1583"/>
      <c r="D150" s="1583"/>
      <c r="E150" s="1583"/>
      <c r="F150" s="1583"/>
      <c r="G150" s="1583"/>
      <c r="H150" s="1583"/>
      <c r="J150" s="431">
        <f>VLOOKUP(A140,'SICRO-EQUIP'!A:H,5,FALSE)</f>
        <v>89.077200000000005</v>
      </c>
      <c r="M150" s="11" t="s">
        <v>641</v>
      </c>
      <c r="N150" s="426">
        <f>VLOOKUP(A140,'SICRO-EQUIP'!A:H,8,FALSE)</f>
        <v>86.480900000000005</v>
      </c>
    </row>
    <row r="151" spans="1:17" ht="20.100000000000001" customHeight="1">
      <c r="A151" s="11" t="s">
        <v>640</v>
      </c>
      <c r="B151" s="1583" t="str">
        <f>VLOOKUP(A151,'SICRO-EQUIP'!A:H,2,FALSE)</f>
        <v>Caminhão guindauto com capacidade de elevação de 6,2 t e carroceria de 7 t - 136 kW</v>
      </c>
      <c r="C151" s="1583"/>
      <c r="D151" s="1583"/>
      <c r="E151" s="1583"/>
      <c r="F151" s="1583"/>
      <c r="G151" s="1583"/>
      <c r="H151" s="1583"/>
      <c r="J151" s="431">
        <f>VLOOKUP(A141,'SICRO-EQUIP'!A:H,5,FALSE)</f>
        <v>114.8314</v>
      </c>
      <c r="M151" s="11" t="s">
        <v>640</v>
      </c>
      <c r="N151" s="426">
        <f>VLOOKUP(A141,'SICRO-EQUIP'!A:H,8,FALSE)</f>
        <v>111.6974</v>
      </c>
    </row>
    <row r="152" spans="1:17" ht="20.100000000000001" customHeight="1" thickBot="1">
      <c r="N152" s="426"/>
    </row>
    <row r="153" spans="1:17" ht="20.100000000000001" customHeight="1" thickTop="1">
      <c r="A153" s="455" t="s">
        <v>1292</v>
      </c>
      <c r="B153" s="450"/>
      <c r="C153" s="450"/>
      <c r="D153" s="449"/>
      <c r="E153" s="449"/>
      <c r="F153" s="449"/>
      <c r="G153" s="449"/>
      <c r="H153" s="449"/>
      <c r="I153" s="450"/>
      <c r="J153" s="450" t="s">
        <v>1297</v>
      </c>
      <c r="K153" s="450"/>
      <c r="L153" s="449"/>
      <c r="M153" s="450"/>
      <c r="N153" s="450" t="s">
        <v>1298</v>
      </c>
      <c r="O153" s="449"/>
      <c r="P153" s="449"/>
      <c r="Q153" s="451"/>
    </row>
    <row r="154" spans="1:17" ht="20.100000000000001" customHeight="1" thickBot="1">
      <c r="A154" s="456" t="s">
        <v>1293</v>
      </c>
      <c r="B154" s="457" t="s">
        <v>563</v>
      </c>
      <c r="C154" s="458" t="s">
        <v>564</v>
      </c>
      <c r="D154" s="458" t="s">
        <v>565</v>
      </c>
      <c r="E154" s="452"/>
      <c r="F154" s="452"/>
      <c r="G154" s="452"/>
      <c r="H154" s="452"/>
      <c r="I154" s="458"/>
      <c r="J154" s="453">
        <v>45839</v>
      </c>
      <c r="K154" s="453"/>
      <c r="L154" s="453"/>
      <c r="M154" s="458"/>
      <c r="N154" s="453">
        <v>45839</v>
      </c>
      <c r="O154" s="453"/>
      <c r="P154" s="453"/>
      <c r="Q154" s="454"/>
    </row>
    <row r="155" spans="1:17" ht="20.100000000000001" customHeight="1" thickTop="1">
      <c r="A155" s="425" t="s">
        <v>114</v>
      </c>
      <c r="B155" s="11">
        <v>72</v>
      </c>
      <c r="C155" s="11">
        <v>110</v>
      </c>
      <c r="D155" s="11">
        <v>144</v>
      </c>
      <c r="J155" s="431">
        <v>1983.72</v>
      </c>
      <c r="N155" s="426">
        <v>1873.39</v>
      </c>
    </row>
    <row r="156" spans="1:17" ht="28.5" customHeight="1">
      <c r="A156" s="430" t="s">
        <v>472</v>
      </c>
      <c r="B156" s="11">
        <v>48</v>
      </c>
      <c r="C156" s="11">
        <v>60</v>
      </c>
      <c r="D156" s="11">
        <v>84</v>
      </c>
      <c r="N156" s="426"/>
    </row>
    <row r="157" spans="1:17" ht="20.100000000000001" customHeight="1">
      <c r="A157" s="425" t="s">
        <v>471</v>
      </c>
      <c r="B157" s="11">
        <v>0</v>
      </c>
      <c r="C157" s="11">
        <v>0</v>
      </c>
      <c r="D157" s="11">
        <v>144</v>
      </c>
      <c r="N157" s="426"/>
    </row>
    <row r="158" spans="1:17" ht="20.100000000000001" customHeight="1">
      <c r="A158" s="425" t="s">
        <v>470</v>
      </c>
      <c r="B158" s="11">
        <v>13.5</v>
      </c>
      <c r="C158" s="11">
        <v>13.5</v>
      </c>
      <c r="D158" s="11">
        <v>27</v>
      </c>
      <c r="N158" s="426"/>
    </row>
    <row r="159" spans="1:17" ht="20.100000000000001" customHeight="1">
      <c r="A159" s="425" t="s">
        <v>115</v>
      </c>
      <c r="B159" s="11">
        <v>6.1</v>
      </c>
      <c r="C159" s="11">
        <v>6.1</v>
      </c>
      <c r="D159" s="11">
        <v>9.11</v>
      </c>
      <c r="N159" s="426"/>
    </row>
    <row r="160" spans="1:17" ht="20.100000000000001" customHeight="1">
      <c r="A160" s="425" t="s">
        <v>474</v>
      </c>
      <c r="B160" s="11">
        <v>13.35</v>
      </c>
      <c r="C160" s="11">
        <v>13.35</v>
      </c>
      <c r="D160" s="11">
        <v>13.35</v>
      </c>
      <c r="N160" s="426"/>
    </row>
    <row r="161" spans="1:21" ht="32.25" customHeight="1">
      <c r="A161" s="432" t="s">
        <v>483</v>
      </c>
      <c r="B161" s="11">
        <v>24</v>
      </c>
      <c r="C161" s="11">
        <v>28</v>
      </c>
      <c r="D161" s="11">
        <v>40</v>
      </c>
      <c r="N161" s="426"/>
    </row>
    <row r="162" spans="1:21" ht="32.25" customHeight="1" thickBot="1">
      <c r="A162" s="430" t="s">
        <v>1294</v>
      </c>
      <c r="B162" s="434">
        <v>24</v>
      </c>
      <c r="C162" s="434">
        <v>28</v>
      </c>
      <c r="D162" s="434">
        <v>40</v>
      </c>
      <c r="F162" s="11">
        <v>94.36</v>
      </c>
      <c r="G162" s="11">
        <v>94.36</v>
      </c>
      <c r="H162" s="11">
        <v>94.36</v>
      </c>
      <c r="N162" s="426"/>
    </row>
    <row r="163" spans="1:21" ht="20.100000000000001" customHeight="1" thickTop="1" thickBot="1">
      <c r="A163" s="1620" t="s">
        <v>1295</v>
      </c>
      <c r="B163" s="1621"/>
      <c r="C163" s="1621"/>
      <c r="D163" s="1621"/>
      <c r="E163" s="1622"/>
      <c r="N163" s="426"/>
    </row>
    <row r="164" spans="1:21" ht="20.100000000000001" customHeight="1" thickTop="1">
      <c r="B164" s="433">
        <v>0.33329999999999999</v>
      </c>
      <c r="C164" s="433">
        <v>0.4</v>
      </c>
      <c r="D164" s="433">
        <v>0.45</v>
      </c>
      <c r="N164" s="426"/>
    </row>
    <row r="165" spans="1:21" ht="20.100000000000001" customHeight="1" thickBot="1"/>
    <row r="166" spans="1:21" ht="20.100000000000001" customHeight="1" thickTop="1">
      <c r="A166" s="1584" t="s">
        <v>664</v>
      </c>
      <c r="B166" s="1580" t="s">
        <v>87</v>
      </c>
      <c r="C166" s="1580"/>
      <c r="D166" s="1580"/>
      <c r="E166" s="1580"/>
      <c r="F166" s="1580"/>
      <c r="G166" s="1580"/>
      <c r="H166" s="1580"/>
      <c r="I166" s="1580"/>
      <c r="J166" s="450" t="s">
        <v>678</v>
      </c>
      <c r="K166" s="450"/>
      <c r="L166" s="449"/>
      <c r="M166" s="1580" t="s">
        <v>664</v>
      </c>
      <c r="N166" s="450" t="s">
        <v>679</v>
      </c>
      <c r="O166" s="449"/>
      <c r="P166" s="449"/>
      <c r="Q166" s="451"/>
      <c r="S166" s="1576" t="s">
        <v>1311</v>
      </c>
      <c r="T166" s="1577"/>
      <c r="U166" s="471"/>
    </row>
    <row r="167" spans="1:21" ht="20.100000000000001" customHeight="1" thickBot="1">
      <c r="A167" s="1585"/>
      <c r="B167" s="1581"/>
      <c r="C167" s="1581"/>
      <c r="D167" s="1581"/>
      <c r="E167" s="1581"/>
      <c r="F167" s="1581"/>
      <c r="G167" s="1581"/>
      <c r="H167" s="1581"/>
      <c r="I167" s="1581"/>
      <c r="J167" s="453">
        <v>45839</v>
      </c>
      <c r="K167" s="453"/>
      <c r="L167" s="453"/>
      <c r="M167" s="1581"/>
      <c r="N167" s="453">
        <v>45839</v>
      </c>
      <c r="O167" s="453"/>
      <c r="P167" s="453"/>
      <c r="Q167" s="454"/>
      <c r="S167" s="459" t="s">
        <v>1</v>
      </c>
      <c r="T167" s="460" t="s">
        <v>137</v>
      </c>
      <c r="U167" s="471"/>
    </row>
    <row r="168" spans="1:21" ht="15.75" thickTop="1">
      <c r="A168" s="428" t="s">
        <v>704</v>
      </c>
      <c r="B168" s="1575" t="str">
        <f>VLOOKUP(A168,'SICRO-EQUIP'!A:H,2,FALSE)</f>
        <v>Conjunto vibratório para tubos de concreto com encaixe PB e 3 jogos de fôrmas - D = 0,60 m - 2,20 kW</v>
      </c>
      <c r="C168" s="1575"/>
      <c r="D168" s="1575"/>
      <c r="E168" s="1575"/>
      <c r="F168" s="1575"/>
      <c r="G168" s="1575"/>
      <c r="H168" s="1575"/>
      <c r="I168" s="1575"/>
      <c r="J168" s="431">
        <f>VLOOKUP(A168,'SICRO-EQUIP'!A:H,4,FALSE)</f>
        <v>18.284099999999999</v>
      </c>
      <c r="M168" s="428" t="s">
        <v>704</v>
      </c>
      <c r="N168" s="11">
        <f>VLOOKUP(A168,'SICRO-EQUIP'!A:H,7,FALSE)</f>
        <v>18.284099999999999</v>
      </c>
      <c r="S168" s="11" t="s">
        <v>704</v>
      </c>
      <c r="T168" s="425">
        <f>IFERROR(VLOOKUP(S168,#REF!,6,FALSE),0)</f>
        <v>0</v>
      </c>
      <c r="U168" s="425"/>
    </row>
    <row r="169" spans="1:21" ht="15" customHeight="1">
      <c r="A169" s="428" t="s">
        <v>705</v>
      </c>
      <c r="B169" s="1575" t="str">
        <f>VLOOKUP(A169,'SICRO-EQUIP'!A:H,2,FALSE)</f>
        <v>Conjunto vibratório para tubos de concreto com encaixe PB e 3 jogos de fôrmas - D = 0,80 m - 2,20 kW</v>
      </c>
      <c r="C169" s="1575"/>
      <c r="D169" s="1575"/>
      <c r="E169" s="1575"/>
      <c r="F169" s="1575"/>
      <c r="G169" s="1575"/>
      <c r="H169" s="1575"/>
      <c r="I169" s="1575"/>
      <c r="J169" s="431">
        <f>VLOOKUP(A169,'SICRO-EQUIP'!A:H,4,FALSE)</f>
        <v>24.022500000000001</v>
      </c>
      <c r="M169" s="428" t="s">
        <v>705</v>
      </c>
      <c r="N169" s="11">
        <f>VLOOKUP(A169,'SICRO-EQUIP'!A:H,7,FALSE)</f>
        <v>24.022500000000001</v>
      </c>
      <c r="S169" s="11" t="s">
        <v>705</v>
      </c>
      <c r="T169" s="425">
        <f>IFERROR(VLOOKUP(S169,#REF!,6,FALSE),0)</f>
        <v>0</v>
      </c>
      <c r="U169" s="425"/>
    </row>
    <row r="170" spans="1:21" ht="15" customHeight="1">
      <c r="A170" s="428" t="s">
        <v>706</v>
      </c>
      <c r="B170" s="1575" t="str">
        <f>VLOOKUP(A170,'SICRO-EQUIP'!A:H,2,FALSE)</f>
        <v>Conjunto vibratório para tubos de concreto com encaixe PB e 3 jogos de fôrmas - D = 1,00 m - 2,20 kW</v>
      </c>
      <c r="C170" s="1575"/>
      <c r="D170" s="1575"/>
      <c r="E170" s="1575"/>
      <c r="F170" s="1575"/>
      <c r="G170" s="1575"/>
      <c r="H170" s="1575"/>
      <c r="I170" s="1575"/>
      <c r="J170" s="431">
        <f>VLOOKUP(A170,'SICRO-EQUIP'!A:H,4,FALSE)</f>
        <v>25.1173</v>
      </c>
      <c r="M170" s="428" t="s">
        <v>706</v>
      </c>
      <c r="N170" s="11">
        <f>VLOOKUP(A170,'SICRO-EQUIP'!A:H,7,FALSE)</f>
        <v>25.1173</v>
      </c>
      <c r="S170" s="11" t="s">
        <v>706</v>
      </c>
      <c r="T170" s="425">
        <f>IFERROR(VLOOKUP(S170,#REF!,6,FALSE),0)</f>
        <v>0</v>
      </c>
      <c r="U170" s="425"/>
    </row>
    <row r="171" spans="1:21" ht="15" customHeight="1">
      <c r="A171" s="428" t="s">
        <v>707</v>
      </c>
      <c r="B171" s="1575" t="str">
        <f>VLOOKUP(A171,'SICRO-EQUIP'!A:H,2,FALSE)</f>
        <v>Conjunto vibratório para tubos de concreto com encaixe PB e 3 jogos de fôrmas - D = 1,20 m - 2,20 kW</v>
      </c>
      <c r="C171" s="1575"/>
      <c r="D171" s="1575"/>
      <c r="E171" s="1575"/>
      <c r="F171" s="1575"/>
      <c r="G171" s="1575"/>
      <c r="H171" s="1575"/>
      <c r="I171" s="1575"/>
      <c r="J171" s="431">
        <f>VLOOKUP(A171,'SICRO-EQUIP'!A:H,4,FALSE)</f>
        <v>31.723299999999998</v>
      </c>
      <c r="M171" s="428" t="s">
        <v>707</v>
      </c>
      <c r="N171" s="11">
        <f>VLOOKUP(A171,'SICRO-EQUIP'!A:H,7,FALSE)</f>
        <v>31.723299999999998</v>
      </c>
      <c r="S171" s="11" t="s">
        <v>707</v>
      </c>
      <c r="T171" s="425">
        <f>IFERROR(VLOOKUP(S171,#REF!,6,FALSE),0)</f>
        <v>0</v>
      </c>
      <c r="U171" s="425"/>
    </row>
    <row r="172" spans="1:21" ht="15" customHeight="1">
      <c r="A172" s="428" t="s">
        <v>708</v>
      </c>
      <c r="B172" s="1575" t="str">
        <f>VLOOKUP(A172,'SICRO-EQUIP'!A:H,2,FALSE)</f>
        <v>Conjunto vibratório para tubos de concreto com encaixe PB e 3 jogos de fôrmas - D = 1,50 m - 2,20 kW</v>
      </c>
      <c r="C172" s="1575"/>
      <c r="D172" s="1575"/>
      <c r="E172" s="1575"/>
      <c r="F172" s="1575"/>
      <c r="G172" s="1575"/>
      <c r="H172" s="1575"/>
      <c r="I172" s="1575"/>
      <c r="J172" s="431">
        <f>VLOOKUP(A172,'SICRO-EQUIP'!A:H,4,FALSE)</f>
        <v>37.481299999999997</v>
      </c>
      <c r="M172" s="428" t="s">
        <v>708</v>
      </c>
      <c r="N172" s="11">
        <f>VLOOKUP(A172,'SICRO-EQUIP'!A:H,7,FALSE)</f>
        <v>37.481299999999997</v>
      </c>
      <c r="S172" s="11" t="s">
        <v>708</v>
      </c>
      <c r="T172" s="425">
        <f>IFERROR(VLOOKUP(S172,#REF!,6,FALSE),0)</f>
        <v>0</v>
      </c>
      <c r="U172" s="425"/>
    </row>
    <row r="173" spans="1:21" ht="15" customHeight="1">
      <c r="A173" s="428" t="s">
        <v>709</v>
      </c>
      <c r="B173" s="1575" t="str">
        <f>VLOOKUP(A173,'SICRO-EQUIP'!A:H,2,FALSE)</f>
        <v>Equipamento para sondagem manual</v>
      </c>
      <c r="C173" s="1575"/>
      <c r="D173" s="1575"/>
      <c r="E173" s="1575"/>
      <c r="F173" s="1575"/>
      <c r="G173" s="1575"/>
      <c r="H173" s="1575"/>
      <c r="I173" s="1575"/>
      <c r="J173" s="431">
        <f>VLOOKUP(A173,'SICRO-EQUIP'!A:H,4,FALSE)</f>
        <v>1.4462999999999999</v>
      </c>
      <c r="M173" s="428" t="s">
        <v>709</v>
      </c>
      <c r="N173" s="11">
        <f>VLOOKUP(A173,'SICRO-EQUIP'!A:H,7,FALSE)</f>
        <v>1.4462999999999999</v>
      </c>
      <c r="S173" s="11" t="s">
        <v>709</v>
      </c>
      <c r="T173" s="425">
        <f>IFERROR(VLOOKUP(S173,#REF!,6,FALSE),0)</f>
        <v>0</v>
      </c>
      <c r="U173" s="425"/>
    </row>
    <row r="174" spans="1:21" ht="15" customHeight="1">
      <c r="A174" s="428" t="s">
        <v>710</v>
      </c>
      <c r="B174" s="1575" t="str">
        <f>VLOOKUP(A174,'SICRO-EQUIP'!A:H,2,FALSE)</f>
        <v>Bomba de pistão triplex com capacidade de 7,80 m³/h (130 l/min) - 8,20 kW</v>
      </c>
      <c r="C174" s="1575"/>
      <c r="D174" s="1575"/>
      <c r="E174" s="1575"/>
      <c r="F174" s="1575"/>
      <c r="G174" s="1575"/>
      <c r="H174" s="1575"/>
      <c r="I174" s="1575"/>
      <c r="J174" s="431">
        <f>VLOOKUP(A174,'SICRO-EQUIP'!A:H,4,FALSE)</f>
        <v>42.9833</v>
      </c>
      <c r="M174" s="428" t="s">
        <v>710</v>
      </c>
      <c r="N174" s="11">
        <f>VLOOKUP(A174,'SICRO-EQUIP'!A:H,7,FALSE)</f>
        <v>42.9833</v>
      </c>
      <c r="S174" s="11" t="s">
        <v>710</v>
      </c>
      <c r="T174" s="425">
        <f>IFERROR(VLOOKUP(S174,#REF!,6,FALSE),0)</f>
        <v>0</v>
      </c>
      <c r="U174" s="425"/>
    </row>
    <row r="175" spans="1:21" ht="15" customHeight="1">
      <c r="A175" s="428" t="s">
        <v>711</v>
      </c>
      <c r="B175" s="1575" t="str">
        <f>VLOOKUP(A175,'SICRO-EQUIP'!A:H,2,FALSE)</f>
        <v>Transportador manual de tubos de concreto com capacidade de 1 t</v>
      </c>
      <c r="C175" s="1575"/>
      <c r="D175" s="1575"/>
      <c r="E175" s="1575"/>
      <c r="F175" s="1575"/>
      <c r="G175" s="1575"/>
      <c r="H175" s="1575"/>
      <c r="I175" s="1575"/>
      <c r="J175" s="431">
        <f>VLOOKUP(A175,'SICRO-EQUIP'!A:H,4,FALSE)</f>
        <v>2.3256000000000001</v>
      </c>
      <c r="M175" s="428" t="s">
        <v>711</v>
      </c>
      <c r="N175" s="11">
        <f>VLOOKUP(A175,'SICRO-EQUIP'!A:H,7,FALSE)</f>
        <v>2.3256000000000001</v>
      </c>
      <c r="S175" s="11" t="s">
        <v>711</v>
      </c>
      <c r="T175" s="425">
        <f>IFERROR(VLOOKUP(S175,#REF!,6,FALSE),0)</f>
        <v>0</v>
      </c>
      <c r="U175" s="425"/>
    </row>
    <row r="176" spans="1:21" ht="15" customHeight="1">
      <c r="A176" s="428" t="s">
        <v>712</v>
      </c>
      <c r="B176" s="1575" t="str">
        <f>VLOOKUP(A176,'SICRO-EQUIP'!A:H,2,FALSE)</f>
        <v>Embarcação rebocadora - 268 kW</v>
      </c>
      <c r="C176" s="1575"/>
      <c r="D176" s="1575"/>
      <c r="E176" s="1575"/>
      <c r="F176" s="1575"/>
      <c r="G176" s="1575"/>
      <c r="H176" s="1575"/>
      <c r="I176" s="1575"/>
      <c r="J176" s="431">
        <f>VLOOKUP(A176,'SICRO-EQUIP'!A:H,4,FALSE)</f>
        <v>444.464</v>
      </c>
      <c r="M176" s="428" t="s">
        <v>712</v>
      </c>
      <c r="N176" s="11">
        <f>VLOOKUP(A176,'SICRO-EQUIP'!A:H,7,FALSE)</f>
        <v>432.90050000000002</v>
      </c>
      <c r="S176" s="11" t="s">
        <v>712</v>
      </c>
      <c r="T176" s="425">
        <f>IFERROR(VLOOKUP(S176,#REF!,6,FALSE),0)</f>
        <v>0</v>
      </c>
      <c r="U176" s="425"/>
    </row>
    <row r="177" spans="1:21" ht="15" customHeight="1">
      <c r="A177" s="428" t="s">
        <v>713</v>
      </c>
      <c r="B177" s="1575" t="str">
        <f>VLOOKUP(A177,'SICRO-EQUIP'!A:H,2,FALSE)</f>
        <v>Balança plataforma digital à bateria, com mesa de 75 x 75 cm e capacidade de 500 kg</v>
      </c>
      <c r="C177" s="1575"/>
      <c r="D177" s="1575"/>
      <c r="E177" s="1575"/>
      <c r="F177" s="1575"/>
      <c r="G177" s="1575"/>
      <c r="H177" s="1575"/>
      <c r="I177" s="1575"/>
      <c r="J177" s="431">
        <f>VLOOKUP(A177,'SICRO-EQUIP'!A:H,4,FALSE)</f>
        <v>1.1529</v>
      </c>
      <c r="M177" s="428" t="s">
        <v>713</v>
      </c>
      <c r="N177" s="11">
        <f>VLOOKUP(A177,'SICRO-EQUIP'!A:H,7,FALSE)</f>
        <v>1.1529</v>
      </c>
      <c r="S177" s="11" t="s">
        <v>713</v>
      </c>
      <c r="T177" s="425">
        <f>IFERROR(VLOOKUP(S177,#REF!,6,FALSE),0)</f>
        <v>0</v>
      </c>
      <c r="U177" s="425"/>
    </row>
    <row r="178" spans="1:21" ht="15" customHeight="1">
      <c r="A178" s="428" t="s">
        <v>714</v>
      </c>
      <c r="B178" s="1575" t="str">
        <f>VLOOKUP(A178,'SICRO-EQUIP'!A:H,2,FALSE)</f>
        <v>Carro manual modelo plataforma de 200 x 80 cm com capacidade de 800 kg</v>
      </c>
      <c r="C178" s="1575"/>
      <c r="D178" s="1575"/>
      <c r="E178" s="1575"/>
      <c r="F178" s="1575"/>
      <c r="G178" s="1575"/>
      <c r="H178" s="1575"/>
      <c r="I178" s="1575"/>
      <c r="J178" s="431">
        <f>VLOOKUP(A178,'SICRO-EQUIP'!A:H,4,FALSE)</f>
        <v>0.53400000000000003</v>
      </c>
      <c r="M178" s="428" t="s">
        <v>714</v>
      </c>
      <c r="N178" s="11">
        <f>VLOOKUP(A178,'SICRO-EQUIP'!A:H,7,FALSE)</f>
        <v>0.53400000000000003</v>
      </c>
      <c r="S178" s="11" t="s">
        <v>714</v>
      </c>
      <c r="T178" s="425">
        <f>IFERROR(VLOOKUP(S178,#REF!,6,FALSE),0)</f>
        <v>0</v>
      </c>
      <c r="U178" s="425"/>
    </row>
    <row r="179" spans="1:21" ht="15" customHeight="1">
      <c r="A179" s="428" t="s">
        <v>715</v>
      </c>
      <c r="B179" s="1575" t="str">
        <f>VLOOKUP(A179,'SICRO-EQUIP'!A:H,2,FALSE)</f>
        <v>Caminhão tanque de asfalto com capacidade de 31.000 l - 368 kW</v>
      </c>
      <c r="C179" s="1575"/>
      <c r="D179" s="1575"/>
      <c r="E179" s="1575"/>
      <c r="F179" s="1575"/>
      <c r="G179" s="1575"/>
      <c r="H179" s="1575"/>
      <c r="I179" s="1575"/>
      <c r="J179" s="431">
        <f>VLOOKUP(A179,'SICRO-EQUIP'!A:H,4,FALSE)</f>
        <v>698.01710000000003</v>
      </c>
      <c r="M179" s="428" t="s">
        <v>715</v>
      </c>
      <c r="N179" s="11">
        <f>VLOOKUP(A179,'SICRO-EQUIP'!A:H,7,FALSE)</f>
        <v>694.88310000000001</v>
      </c>
      <c r="S179" s="11" t="s">
        <v>715</v>
      </c>
      <c r="T179" s="425">
        <f>IFERROR(VLOOKUP(S179,#REF!,6,FALSE),0)</f>
        <v>0</v>
      </c>
      <c r="U179" s="425" t="b">
        <f>S179=M179</f>
        <v>1</v>
      </c>
    </row>
    <row r="180" spans="1:21" ht="15" customHeight="1">
      <c r="A180" s="428" t="s">
        <v>716</v>
      </c>
      <c r="B180" s="1575" t="str">
        <f>VLOOKUP(A180,'SICRO-EQUIP'!A:H,2,FALSE)</f>
        <v>Deflectômetro de impacto (FWD) instalado em picape com reboque e faixa de carga de 7 a 120 kN - 147 kW</v>
      </c>
      <c r="C180" s="1575"/>
      <c r="D180" s="1575"/>
      <c r="E180" s="1575"/>
      <c r="F180" s="1575"/>
      <c r="G180" s="1575"/>
      <c r="H180" s="1575"/>
      <c r="I180" s="1575"/>
      <c r="J180" s="431">
        <f>VLOOKUP(A180,'SICRO-EQUIP'!A:H,4,FALSE)</f>
        <v>379.72919999999999</v>
      </c>
      <c r="M180" s="428" t="s">
        <v>716</v>
      </c>
      <c r="N180" s="11">
        <f>VLOOKUP(A180,'SICRO-EQUIP'!A:H,7,FALSE)</f>
        <v>376.59519999999998</v>
      </c>
      <c r="S180" s="11" t="s">
        <v>716</v>
      </c>
      <c r="T180" s="425">
        <f>IFERROR(VLOOKUP(S180,#REF!,6,FALSE),0)</f>
        <v>0</v>
      </c>
      <c r="U180" s="425" t="b">
        <f>S180=M180</f>
        <v>1</v>
      </c>
    </row>
    <row r="181" spans="1:21" ht="15" customHeight="1">
      <c r="A181" s="428" t="s">
        <v>717</v>
      </c>
      <c r="B181" s="1575" t="str">
        <f>VLOOKUP(A181,'SICRO-EQUIP'!A:H,2,FALSE)</f>
        <v>Elevador de obra com capacidade de 1.000 kg - 9 kW</v>
      </c>
      <c r="C181" s="1575"/>
      <c r="D181" s="1575"/>
      <c r="E181" s="1575"/>
      <c r="F181" s="1575"/>
      <c r="G181" s="1575"/>
      <c r="H181" s="1575"/>
      <c r="I181" s="1575"/>
      <c r="J181" s="431">
        <f>VLOOKUP(A181,'SICRO-EQUIP'!A:H,4,FALSE)</f>
        <v>41.155099999999997</v>
      </c>
      <c r="M181" s="428" t="s">
        <v>717</v>
      </c>
      <c r="N181" s="11">
        <f>VLOOKUP(A181,'SICRO-EQUIP'!A:H,7,FALSE)</f>
        <v>38.930500000000002</v>
      </c>
      <c r="S181" s="11" t="s">
        <v>717</v>
      </c>
      <c r="T181" s="425">
        <f>IFERROR(VLOOKUP(S181,#REF!,6,FALSE),0)</f>
        <v>0</v>
      </c>
      <c r="U181" s="425" t="b">
        <f>S181=M181</f>
        <v>1</v>
      </c>
    </row>
    <row r="182" spans="1:21" ht="15" customHeight="1">
      <c r="A182" s="428" t="s">
        <v>718</v>
      </c>
      <c r="B182" s="1575" t="str">
        <f>VLOOKUP(A182,'SICRO-EQUIP'!A:H,2,FALSE)</f>
        <v>Usina misturadora móvel de reciclagem a frio com sistema de espuma de asfalto - 129,40 kW</v>
      </c>
      <c r="C182" s="1575"/>
      <c r="D182" s="1575"/>
      <c r="E182" s="1575"/>
      <c r="F182" s="1575"/>
      <c r="G182" s="1575"/>
      <c r="H182" s="1575"/>
      <c r="I182" s="1575"/>
      <c r="J182" s="431">
        <f>VLOOKUP(A182,'SICRO-EQUIP'!A:H,4,FALSE)</f>
        <v>3685.2564000000002</v>
      </c>
      <c r="M182" s="428" t="s">
        <v>718</v>
      </c>
      <c r="N182" s="11">
        <f>VLOOKUP(A182,'SICRO-EQUIP'!A:H,7,FALSE)</f>
        <v>3680.9357</v>
      </c>
      <c r="S182" s="11" t="s">
        <v>718</v>
      </c>
      <c r="T182" s="425">
        <f>IFERROR(VLOOKUP(S182,#REF!,6,FALSE),0)</f>
        <v>0</v>
      </c>
      <c r="U182" s="425" t="b">
        <f t="shared" ref="U182:U188" si="3">S182=M182</f>
        <v>1</v>
      </c>
    </row>
    <row r="183" spans="1:21" ht="15" customHeight="1">
      <c r="A183" s="428" t="s">
        <v>719</v>
      </c>
      <c r="B183" s="1575" t="str">
        <f>VLOOKUP(A183,'SICRO-EQUIP'!A:H,2,FALSE)</f>
        <v>Escavadeira hidráulica sobre esteira com capacidade de 0,4 m³ - 64 kW</v>
      </c>
      <c r="C183" s="1575"/>
      <c r="D183" s="1575"/>
      <c r="E183" s="1575"/>
      <c r="F183" s="1575"/>
      <c r="G183" s="1575"/>
      <c r="H183" s="1575"/>
      <c r="I183" s="1575"/>
      <c r="J183" s="431">
        <f>VLOOKUP(A183,'SICRO-EQUIP'!A:H,4,FALSE)</f>
        <v>215.2073</v>
      </c>
      <c r="M183" s="428" t="s">
        <v>719</v>
      </c>
      <c r="N183" s="11">
        <f>VLOOKUP(A183,'SICRO-EQUIP'!A:H,7,FALSE)</f>
        <v>212.14429999999999</v>
      </c>
      <c r="S183" s="11" t="s">
        <v>719</v>
      </c>
      <c r="T183" s="425">
        <f>IFERROR(VLOOKUP(S183,#REF!,6,FALSE),0)</f>
        <v>0</v>
      </c>
      <c r="U183" s="425" t="b">
        <f>S183=M183</f>
        <v>1</v>
      </c>
    </row>
    <row r="184" spans="1:21" ht="15" customHeight="1">
      <c r="A184" s="428" t="s">
        <v>720</v>
      </c>
      <c r="B184" s="1575" t="str">
        <f>VLOOKUP(A184,'SICRO-EQUIP'!A:H,2,FALSE)</f>
        <v>Cavalo mecânico com dolly intermediário e semirreboque de 4 eixos com capacidade de 52 t - 364 kW</v>
      </c>
      <c r="C184" s="1575"/>
      <c r="D184" s="1575"/>
      <c r="E184" s="1575"/>
      <c r="F184" s="1575"/>
      <c r="G184" s="1575"/>
      <c r="H184" s="1575"/>
      <c r="I184" s="1575"/>
      <c r="J184" s="431">
        <f>VLOOKUP(A184,'SICRO-EQUIP'!A:H,4,FALSE)</f>
        <v>569.50580000000002</v>
      </c>
      <c r="M184" s="428" t="s">
        <v>720</v>
      </c>
      <c r="N184" s="11">
        <f>VLOOKUP(A184,'SICRO-EQUIP'!A:H,7,FALSE)</f>
        <v>566.37180000000001</v>
      </c>
      <c r="S184" s="11" t="s">
        <v>720</v>
      </c>
      <c r="T184" s="425">
        <f>IFERROR(VLOOKUP(S184,#REF!,6,FALSE),0)</f>
        <v>0</v>
      </c>
      <c r="U184" s="425" t="b">
        <f t="shared" si="3"/>
        <v>1</v>
      </c>
    </row>
    <row r="185" spans="1:21" ht="15" customHeight="1">
      <c r="A185" s="428" t="s">
        <v>721</v>
      </c>
      <c r="B185" s="1575" t="str">
        <f>VLOOKUP(A185,'SICRO-EQUIP'!A:H,2,FALSE)</f>
        <v>Recicladora a frio - 455 kW</v>
      </c>
      <c r="C185" s="1575"/>
      <c r="D185" s="1575"/>
      <c r="E185" s="1575"/>
      <c r="F185" s="1575"/>
      <c r="G185" s="1575"/>
      <c r="H185" s="1575"/>
      <c r="I185" s="1575"/>
      <c r="J185" s="431">
        <f>VLOOKUP(A185,'SICRO-EQUIP'!A:H,4,FALSE)</f>
        <v>2629.8852000000002</v>
      </c>
      <c r="M185" s="428" t="s">
        <v>721</v>
      </c>
      <c r="N185" s="11">
        <f>VLOOKUP(A185,'SICRO-EQUIP'!A:H,7,FALSE)</f>
        <v>2625.5645</v>
      </c>
      <c r="S185" s="11" t="s">
        <v>721</v>
      </c>
      <c r="T185" s="425">
        <f>IFERROR(VLOOKUP(S185,#REF!,6,FALSE),0)</f>
        <v>0</v>
      </c>
      <c r="U185" s="425" t="b">
        <f t="shared" si="3"/>
        <v>1</v>
      </c>
    </row>
    <row r="186" spans="1:21" ht="15" customHeight="1">
      <c r="A186" s="428" t="s">
        <v>722</v>
      </c>
      <c r="B186" s="1575" t="str">
        <f>VLOOKUP(A186,'SICRO-EQUIP'!A:H,2,FALSE)</f>
        <v>Grupo gerador - 456 kVA</v>
      </c>
      <c r="C186" s="1575"/>
      <c r="D186" s="1575"/>
      <c r="E186" s="1575"/>
      <c r="F186" s="1575"/>
      <c r="G186" s="1575"/>
      <c r="H186" s="1575"/>
      <c r="I186" s="1575"/>
      <c r="J186" s="431">
        <f>VLOOKUP(A186,'SICRO-EQUIP'!A:H,4,FALSE)</f>
        <v>428.1454</v>
      </c>
      <c r="M186" s="428" t="s">
        <v>722</v>
      </c>
      <c r="N186" s="11">
        <f>VLOOKUP(A186,'SICRO-EQUIP'!A:H,7,FALSE)</f>
        <v>428.1454</v>
      </c>
      <c r="S186" s="11" t="s">
        <v>722</v>
      </c>
      <c r="T186" s="425">
        <f>IFERROR(VLOOKUP(S186,#REF!,6,FALSE),0)</f>
        <v>0</v>
      </c>
      <c r="U186" s="425" t="b">
        <f t="shared" si="3"/>
        <v>1</v>
      </c>
    </row>
    <row r="187" spans="1:21" ht="15" customHeight="1">
      <c r="A187" s="428" t="s">
        <v>723</v>
      </c>
      <c r="B187" s="1575" t="str">
        <f>VLOOKUP(A187,'SICRO-EQUIP'!A:H,2,FALSE)</f>
        <v>Pórtico metálico rolante com capacidade de 25 t - 30 kW</v>
      </c>
      <c r="C187" s="1575"/>
      <c r="D187" s="1575"/>
      <c r="E187" s="1575"/>
      <c r="F187" s="1575"/>
      <c r="G187" s="1575"/>
      <c r="H187" s="1575"/>
      <c r="I187" s="1575"/>
      <c r="J187" s="431">
        <f>VLOOKUP(A187,'SICRO-EQUIP'!A:H,4,FALSE)</f>
        <v>107.9922</v>
      </c>
      <c r="M187" s="428" t="s">
        <v>723</v>
      </c>
      <c r="N187" s="11">
        <f>VLOOKUP(A187,'SICRO-EQUIP'!A:H,7,FALSE)</f>
        <v>105.7676</v>
      </c>
      <c r="S187" s="11" t="s">
        <v>723</v>
      </c>
      <c r="T187" s="425">
        <f>IFERROR(VLOOKUP(S187,#REF!,6,FALSE),0)</f>
        <v>0</v>
      </c>
      <c r="U187" s="425" t="b">
        <f t="shared" si="3"/>
        <v>1</v>
      </c>
    </row>
    <row r="188" spans="1:21" ht="15" customHeight="1">
      <c r="A188" s="428" t="s">
        <v>724</v>
      </c>
      <c r="B188" s="1575" t="str">
        <f>VLOOKUP(A188,'SICRO-EQUIP'!A:H,2,FALSE)</f>
        <v>Guindaste móvel sobre esteiras com dragline com capacidade de 1,9 a 2,3 m³ - 270 kW</v>
      </c>
      <c r="C188" s="1575"/>
      <c r="D188" s="1575"/>
      <c r="E188" s="1575"/>
      <c r="F188" s="1575"/>
      <c r="G188" s="1575"/>
      <c r="H188" s="1575"/>
      <c r="I188" s="1575"/>
      <c r="J188" s="431">
        <f>VLOOKUP(A188,'SICRO-EQUIP'!A:H,4,FALSE)</f>
        <v>573.21199999999999</v>
      </c>
      <c r="M188" s="428" t="s">
        <v>724</v>
      </c>
      <c r="N188" s="11">
        <f>VLOOKUP(A188,'SICRO-EQUIP'!A:H,7,FALSE)</f>
        <v>568.8913</v>
      </c>
      <c r="S188" s="11" t="s">
        <v>724</v>
      </c>
      <c r="T188" s="425">
        <f>IFERROR(VLOOKUP(S188,#REF!,6,FALSE),0)</f>
        <v>0</v>
      </c>
      <c r="U188" s="425" t="b">
        <f t="shared" si="3"/>
        <v>1</v>
      </c>
    </row>
    <row r="189" spans="1:21" ht="15" customHeight="1">
      <c r="A189" s="428" t="s">
        <v>725</v>
      </c>
      <c r="B189" s="1575" t="str">
        <f>VLOOKUP(A189,'SICRO-EQUIP'!A:H,2,FALSE)</f>
        <v>Misturador de nata cimento - 1,50 kW</v>
      </c>
      <c r="C189" s="1575"/>
      <c r="D189" s="1575"/>
      <c r="E189" s="1575"/>
      <c r="F189" s="1575"/>
      <c r="G189" s="1575"/>
      <c r="H189" s="1575"/>
      <c r="I189" s="1575"/>
      <c r="J189" s="431">
        <f>VLOOKUP(A189,'SICRO-EQUIP'!A:H,4,FALSE)</f>
        <v>32.552399999999999</v>
      </c>
      <c r="M189" s="428" t="s">
        <v>725</v>
      </c>
      <c r="N189" s="11">
        <f>VLOOKUP(A189,'SICRO-EQUIP'!A:H,7,FALSE)</f>
        <v>30.3278</v>
      </c>
      <c r="S189" s="11" t="s">
        <v>725</v>
      </c>
      <c r="T189" s="425">
        <f>IFERROR(VLOOKUP(S189,#REF!,6,FALSE),0)</f>
        <v>0</v>
      </c>
      <c r="U189" s="425"/>
    </row>
    <row r="190" spans="1:21" ht="15" customHeight="1">
      <c r="A190" s="428" t="s">
        <v>726</v>
      </c>
      <c r="B190" s="1575" t="str">
        <f>VLOOKUP(A190,'SICRO-EQUIP'!A:H,2,FALSE)</f>
        <v>Conjunto bomba e macaco hidráulico para protensão com capacidade de 7.000 kN - 15 kW</v>
      </c>
      <c r="C190" s="1575"/>
      <c r="D190" s="1575"/>
      <c r="E190" s="1575"/>
      <c r="F190" s="1575"/>
      <c r="G190" s="1575"/>
      <c r="H190" s="1575"/>
      <c r="I190" s="1575"/>
      <c r="J190" s="431">
        <f>VLOOKUP(A190,'SICRO-EQUIP'!A:H,4,FALSE)</f>
        <v>64.750100000000003</v>
      </c>
      <c r="M190" s="428" t="s">
        <v>726</v>
      </c>
      <c r="N190" s="11">
        <f>VLOOKUP(A190,'SICRO-EQUIP'!A:H,7,FALSE)</f>
        <v>60.429400000000001</v>
      </c>
      <c r="S190" s="11" t="s">
        <v>726</v>
      </c>
      <c r="T190" s="425">
        <f>IFERROR(VLOOKUP(S190,#REF!,6,FALSE),0)</f>
        <v>0</v>
      </c>
      <c r="U190" s="425"/>
    </row>
    <row r="191" spans="1:21" ht="15" customHeight="1">
      <c r="A191" s="428" t="s">
        <v>727</v>
      </c>
      <c r="B191" s="1575" t="str">
        <f>VLOOKUP(A191,'SICRO-EQUIP'!A:H,2,FALSE)</f>
        <v>Bomba para injeção de nata de cimento com capacidade de 2 MPa - 2,20 kW</v>
      </c>
      <c r="C191" s="1575"/>
      <c r="D191" s="1575"/>
      <c r="E191" s="1575"/>
      <c r="F191" s="1575"/>
      <c r="G191" s="1575"/>
      <c r="H191" s="1575"/>
      <c r="I191" s="1575"/>
      <c r="J191" s="431">
        <f>VLOOKUP(A191,'SICRO-EQUIP'!A:H,4,FALSE)</f>
        <v>7.0548000000000002</v>
      </c>
      <c r="M191" s="428" t="s">
        <v>727</v>
      </c>
      <c r="N191" s="11">
        <f>VLOOKUP(A191,'SICRO-EQUIP'!A:H,7,FALSE)</f>
        <v>7.0548000000000002</v>
      </c>
      <c r="S191" s="11" t="s">
        <v>727</v>
      </c>
      <c r="T191" s="425">
        <f>IFERROR(VLOOKUP(S191,#REF!,6,FALSE),0)</f>
        <v>0</v>
      </c>
      <c r="U191" s="425"/>
    </row>
    <row r="192" spans="1:21" ht="15" customHeight="1">
      <c r="A192" s="428" t="s">
        <v>728</v>
      </c>
      <c r="B192" s="1575" t="str">
        <f>VLOOKUP(A192,'SICRO-EQUIP'!A:H,2,FALSE)</f>
        <v>Caminhão distribuidor de cimento e cal com capacidade de 15 m³ - 210 kW</v>
      </c>
      <c r="C192" s="1575"/>
      <c r="D192" s="1575"/>
      <c r="E192" s="1575"/>
      <c r="F192" s="1575"/>
      <c r="G192" s="1575"/>
      <c r="H192" s="1575"/>
      <c r="I192" s="1575"/>
      <c r="J192" s="431">
        <f>VLOOKUP(A192,'SICRO-EQUIP'!A:H,4,FALSE)</f>
        <v>434.8494</v>
      </c>
      <c r="M192" s="428" t="s">
        <v>728</v>
      </c>
      <c r="N192" s="11">
        <f>VLOOKUP(A192,'SICRO-EQUIP'!A:H,7,FALSE)</f>
        <v>431.71539999999999</v>
      </c>
      <c r="S192" s="11" t="s">
        <v>728</v>
      </c>
      <c r="T192" s="425">
        <f>IFERROR(VLOOKUP(S192,#REF!,6,FALSE),0)</f>
        <v>0</v>
      </c>
      <c r="U192" s="425" t="b">
        <f>S192=M192</f>
        <v>1</v>
      </c>
    </row>
    <row r="193" spans="1:21" ht="15" customHeight="1">
      <c r="A193" s="428" t="s">
        <v>729</v>
      </c>
      <c r="B193" s="1575" t="str">
        <f>VLOOKUP(A193,'SICRO-EQUIP'!A:H,2,FALSE)</f>
        <v>Bomba de alta pressão para hidrojateamento com capacidade de 18 MPa - 5,20 kW</v>
      </c>
      <c r="C193" s="1575"/>
      <c r="D193" s="1575"/>
      <c r="E193" s="1575"/>
      <c r="F193" s="1575"/>
      <c r="G193" s="1575"/>
      <c r="H193" s="1575"/>
      <c r="I193" s="1575"/>
      <c r="J193" s="431">
        <f>VLOOKUP(A193,'SICRO-EQUIP'!A:H,4,FALSE)</f>
        <v>42.112400000000001</v>
      </c>
      <c r="M193" s="428" t="s">
        <v>729</v>
      </c>
      <c r="N193" s="11">
        <f>VLOOKUP(A193,'SICRO-EQUIP'!A:H,7,FALSE)</f>
        <v>39.887799999999999</v>
      </c>
      <c r="S193" s="11" t="s">
        <v>729</v>
      </c>
      <c r="T193" s="425">
        <f>IFERROR(VLOOKUP(S193,#REF!,6,FALSE),0)</f>
        <v>0</v>
      </c>
      <c r="U193" s="425"/>
    </row>
    <row r="194" spans="1:21" ht="15" customHeight="1">
      <c r="A194" s="428" t="s">
        <v>730</v>
      </c>
      <c r="B194" s="1575" t="str">
        <f>VLOOKUP(A194,'SICRO-EQUIP'!A:H,2,FALSE)</f>
        <v>Conjunto bomba e macaco hidráulico para protensão com capacidade de 8.000 kN - 20 kW</v>
      </c>
      <c r="C194" s="1575"/>
      <c r="D194" s="1575"/>
      <c r="E194" s="1575"/>
      <c r="F194" s="1575"/>
      <c r="G194" s="1575"/>
      <c r="H194" s="1575"/>
      <c r="I194" s="1575"/>
      <c r="J194" s="431">
        <f>VLOOKUP(A194,'SICRO-EQUIP'!A:H,4,FALSE)</f>
        <v>68.553299999999993</v>
      </c>
      <c r="M194" s="428" t="s">
        <v>730</v>
      </c>
      <c r="N194" s="11">
        <f>VLOOKUP(A194,'SICRO-EQUIP'!A:H,7,FALSE)</f>
        <v>64.232600000000005</v>
      </c>
      <c r="S194" s="11" t="s">
        <v>730</v>
      </c>
      <c r="T194" s="425">
        <f>IFERROR(VLOOKUP(S194,#REF!,6,FALSE),0)</f>
        <v>0</v>
      </c>
      <c r="U194" s="425"/>
    </row>
    <row r="195" spans="1:21" ht="15" customHeight="1">
      <c r="A195" s="428" t="s">
        <v>731</v>
      </c>
      <c r="B195" s="1575" t="str">
        <f>VLOOKUP(A195,'SICRO-EQUIP'!A:H,2,FALSE)</f>
        <v>Bomba de protensão com leitura digital para tensionamento de estais - 3 kW</v>
      </c>
      <c r="C195" s="1575"/>
      <c r="D195" s="1575"/>
      <c r="E195" s="1575"/>
      <c r="F195" s="1575"/>
      <c r="G195" s="1575"/>
      <c r="H195" s="1575"/>
      <c r="I195" s="1575"/>
      <c r="J195" s="431">
        <f>VLOOKUP(A195,'SICRO-EQUIP'!A:H,4,FALSE)</f>
        <v>1.9205000000000001</v>
      </c>
      <c r="M195" s="428" t="s">
        <v>731</v>
      </c>
      <c r="N195" s="11">
        <f>VLOOKUP(A195,'SICRO-EQUIP'!A:H,7,FALSE)</f>
        <v>1.9205000000000001</v>
      </c>
      <c r="S195" s="11" t="s">
        <v>731</v>
      </c>
      <c r="T195" s="425">
        <f>IFERROR(VLOOKUP(S195,#REF!,6,FALSE),0)</f>
        <v>0</v>
      </c>
      <c r="U195" s="425"/>
    </row>
    <row r="196" spans="1:21" ht="15" customHeight="1">
      <c r="A196" s="428" t="s">
        <v>732</v>
      </c>
      <c r="B196" s="1575" t="str">
        <f>VLOOKUP(A196,'SICRO-EQUIP'!A:H,2,FALSE)</f>
        <v>Elevador de cremalheira com cabine simples, com capacidade de 1.500 kg e altura de até 100 m - 15 kW</v>
      </c>
      <c r="C196" s="1575"/>
      <c r="D196" s="1575"/>
      <c r="E196" s="1575"/>
      <c r="F196" s="1575"/>
      <c r="G196" s="1575"/>
      <c r="H196" s="1575"/>
      <c r="I196" s="1575"/>
      <c r="J196" s="431">
        <f>VLOOKUP(A196,'SICRO-EQUIP'!A:H,4,FALSE)</f>
        <v>86.209199999999996</v>
      </c>
      <c r="M196" s="428" t="s">
        <v>732</v>
      </c>
      <c r="N196" s="11">
        <f>VLOOKUP(A196,'SICRO-EQUIP'!A:H,7,FALSE)</f>
        <v>83.9846</v>
      </c>
      <c r="S196" s="11" t="s">
        <v>732</v>
      </c>
      <c r="T196" s="425">
        <f>IFERROR(VLOOKUP(S196,#REF!,6,FALSE),0)</f>
        <v>0</v>
      </c>
      <c r="U196" s="425" t="b">
        <f>S196=M196</f>
        <v>1</v>
      </c>
    </row>
    <row r="197" spans="1:21" ht="15" customHeight="1">
      <c r="A197" s="428" t="s">
        <v>733</v>
      </c>
      <c r="B197" s="1575" t="str">
        <f>VLOOKUP(A197,'SICRO-EQUIP'!A:H,2,FALSE)</f>
        <v>Equipamento para regulagem final de estais com até 37 cordoalhas - D = 15,7 mm - 20 kW</v>
      </c>
      <c r="C197" s="1575"/>
      <c r="D197" s="1575"/>
      <c r="E197" s="1575"/>
      <c r="F197" s="1575"/>
      <c r="G197" s="1575"/>
      <c r="H197" s="1575"/>
      <c r="I197" s="1575"/>
      <c r="J197" s="431">
        <f>VLOOKUP(A197,'SICRO-EQUIP'!A:H,4,FALSE)</f>
        <v>61.094799999999999</v>
      </c>
      <c r="M197" s="428" t="s">
        <v>733</v>
      </c>
      <c r="N197" s="11">
        <f>VLOOKUP(A197,'SICRO-EQUIP'!A:H,7,FALSE)</f>
        <v>56.774099999999997</v>
      </c>
      <c r="S197" s="11" t="s">
        <v>733</v>
      </c>
      <c r="T197" s="425">
        <f>IFERROR(VLOOKUP(S197,#REF!,6,FALSE),0)</f>
        <v>0</v>
      </c>
      <c r="U197" s="425"/>
    </row>
    <row r="198" spans="1:21" ht="15" customHeight="1">
      <c r="A198" s="428" t="s">
        <v>734</v>
      </c>
      <c r="B198" s="1575" t="str">
        <f>VLOOKUP(A198,'SICRO-EQUIP'!A:H,2,FALSE)</f>
        <v>Equipamento para regulagem final de estais de 38 a 55 cordoalhas - D = 15,7 mm - 30 kW</v>
      </c>
      <c r="C198" s="1575"/>
      <c r="D198" s="1575"/>
      <c r="E198" s="1575"/>
      <c r="F198" s="1575"/>
      <c r="G198" s="1575"/>
      <c r="H198" s="1575"/>
      <c r="I198" s="1575"/>
      <c r="J198" s="431">
        <f>VLOOKUP(A198,'SICRO-EQUIP'!A:H,4,FALSE)</f>
        <v>65.528000000000006</v>
      </c>
      <c r="M198" s="428" t="s">
        <v>734</v>
      </c>
      <c r="N198" s="11">
        <f>VLOOKUP(A198,'SICRO-EQUIP'!A:H,7,FALSE)</f>
        <v>61.207299999999996</v>
      </c>
      <c r="S198" s="11" t="s">
        <v>734</v>
      </c>
      <c r="T198" s="425">
        <f>IFERROR(VLOOKUP(S198,#REF!,6,FALSE),0)</f>
        <v>0</v>
      </c>
      <c r="U198" s="425"/>
    </row>
    <row r="199" spans="1:21" ht="15" customHeight="1">
      <c r="A199" s="428" t="s">
        <v>735</v>
      </c>
      <c r="B199" s="1575" t="str">
        <f>VLOOKUP(A199,'SICRO-EQUIP'!A:H,2,FALSE)</f>
        <v>Equipamento para regulagem final de estais de 56 a 73 cordoalhas - D = 15,7 mm - 40 kW</v>
      </c>
      <c r="C199" s="1575"/>
      <c r="D199" s="1575"/>
      <c r="E199" s="1575"/>
      <c r="F199" s="1575"/>
      <c r="G199" s="1575"/>
      <c r="H199" s="1575"/>
      <c r="I199" s="1575"/>
      <c r="J199" s="431">
        <f>VLOOKUP(A199,'SICRO-EQUIP'!A:H,4,FALSE)</f>
        <v>72.914500000000004</v>
      </c>
      <c r="M199" s="428" t="s">
        <v>735</v>
      </c>
      <c r="N199" s="11">
        <f>VLOOKUP(A199,'SICRO-EQUIP'!A:H,7,FALSE)</f>
        <v>68.593800000000002</v>
      </c>
      <c r="S199" s="11" t="s">
        <v>735</v>
      </c>
      <c r="T199" s="425">
        <f>IFERROR(VLOOKUP(S199,#REF!,6,FALSE),0)</f>
        <v>0</v>
      </c>
      <c r="U199" s="425"/>
    </row>
    <row r="200" spans="1:21" ht="15" customHeight="1">
      <c r="A200" s="428" t="s">
        <v>736</v>
      </c>
      <c r="B200" s="1575" t="str">
        <f>VLOOKUP(A200,'SICRO-EQUIP'!A:H,2,FALSE)</f>
        <v>Equipamento para regulagem final de estais de 74 a 91 cordoalhas - D = 15,7 mm - 50 kW</v>
      </c>
      <c r="C200" s="1575"/>
      <c r="D200" s="1575"/>
      <c r="E200" s="1575"/>
      <c r="F200" s="1575"/>
      <c r="G200" s="1575"/>
      <c r="H200" s="1575"/>
      <c r="I200" s="1575"/>
      <c r="J200" s="431">
        <f>VLOOKUP(A200,'SICRO-EQUIP'!A:H,4,FALSE)</f>
        <v>80.300799999999995</v>
      </c>
      <c r="M200" s="428" t="s">
        <v>736</v>
      </c>
      <c r="N200" s="11">
        <f>VLOOKUP(A200,'SICRO-EQUIP'!A:H,7,FALSE)</f>
        <v>75.980099999999993</v>
      </c>
      <c r="S200" s="11" t="s">
        <v>736</v>
      </c>
      <c r="T200" s="425">
        <f>IFERROR(VLOOKUP(S200,#REF!,6,FALSE),0)</f>
        <v>0</v>
      </c>
      <c r="U200" s="425"/>
    </row>
    <row r="201" spans="1:21" ht="15" customHeight="1">
      <c r="A201" s="428" t="s">
        <v>737</v>
      </c>
      <c r="B201" s="1575" t="str">
        <f>VLOOKUP(A201,'SICRO-EQUIP'!A:H,2,FALSE)</f>
        <v>Grua fixa para alturas de 60 a 102 m, com alcance de 60 m com capacidade de 1.500 kg na ponta da lança - 37 kW</v>
      </c>
      <c r="C201" s="1575"/>
      <c r="D201" s="1575"/>
      <c r="E201" s="1575"/>
      <c r="F201" s="1575"/>
      <c r="G201" s="1575"/>
      <c r="H201" s="1575"/>
      <c r="I201" s="1575"/>
      <c r="J201" s="431">
        <f>VLOOKUP(A201,'SICRO-EQUIP'!A:H,4,FALSE)</f>
        <v>440.42779999999999</v>
      </c>
      <c r="M201" s="428" t="s">
        <v>737</v>
      </c>
      <c r="N201" s="11">
        <f>VLOOKUP(A201,'SICRO-EQUIP'!A:H,7,FALSE)</f>
        <v>436.1071</v>
      </c>
      <c r="S201" s="11" t="s">
        <v>737</v>
      </c>
      <c r="T201" s="425">
        <f>IFERROR(VLOOKUP(S201,#REF!,6,FALSE),0)</f>
        <v>0</v>
      </c>
      <c r="U201" s="425" t="b">
        <f t="shared" ref="U201:U202" si="4">S201=M201</f>
        <v>1</v>
      </c>
    </row>
    <row r="202" spans="1:21" ht="15" customHeight="1">
      <c r="A202" s="428" t="s">
        <v>738</v>
      </c>
      <c r="B202" s="1575" t="str">
        <f>VLOOKUP(A202,'SICRO-EQUIP'!A:H,2,FALSE)</f>
        <v>Plataforma de inspeção sob pontes montada em caminhão com capacidade de 500 kg e alcance de 15 m - 236 kW</v>
      </c>
      <c r="C202" s="1575"/>
      <c r="D202" s="1575"/>
      <c r="E202" s="1575"/>
      <c r="F202" s="1575"/>
      <c r="G202" s="1575"/>
      <c r="H202" s="1575"/>
      <c r="I202" s="1575"/>
      <c r="J202" s="431">
        <f>VLOOKUP(A202,'SICRO-EQUIP'!A:H,4,FALSE)</f>
        <v>1240.6344999999999</v>
      </c>
      <c r="M202" s="428" t="s">
        <v>738</v>
      </c>
      <c r="N202" s="11">
        <f>VLOOKUP(A202,'SICRO-EQUIP'!A:H,7,FALSE)</f>
        <v>1237.5005000000001</v>
      </c>
      <c r="S202" s="11" t="s">
        <v>738</v>
      </c>
      <c r="T202" s="425">
        <f>IFERROR(VLOOKUP(S202,#REF!,6,FALSE),0)</f>
        <v>0</v>
      </c>
      <c r="U202" s="425" t="b">
        <f t="shared" si="4"/>
        <v>1</v>
      </c>
    </row>
    <row r="203" spans="1:21" ht="15" customHeight="1">
      <c r="A203" s="428" t="s">
        <v>739</v>
      </c>
      <c r="B203" s="1575" t="str">
        <f>VLOOKUP(A203,'SICRO-EQUIP'!A:H,2,FALSE)</f>
        <v>Macaco hidráulico monocordoalha para tensionamento de estais - 3 kW</v>
      </c>
      <c r="C203" s="1575"/>
      <c r="D203" s="1575"/>
      <c r="E203" s="1575"/>
      <c r="F203" s="1575"/>
      <c r="G203" s="1575"/>
      <c r="H203" s="1575"/>
      <c r="I203" s="1575"/>
      <c r="J203" s="431">
        <f>VLOOKUP(A203,'SICRO-EQUIP'!A:H,4,FALSE)</f>
        <v>53.162799999999997</v>
      </c>
      <c r="M203" s="428" t="s">
        <v>739</v>
      </c>
      <c r="N203" s="11">
        <f>VLOOKUP(A203,'SICRO-EQUIP'!A:H,7,FALSE)</f>
        <v>48.842100000000002</v>
      </c>
      <c r="S203" s="11" t="s">
        <v>739</v>
      </c>
      <c r="T203" s="425">
        <f>IFERROR(VLOOKUP(S203,#REF!,6,FALSE),0)</f>
        <v>0</v>
      </c>
      <c r="U203" s="425"/>
    </row>
    <row r="204" spans="1:21" ht="15" customHeight="1">
      <c r="A204" s="428" t="s">
        <v>740</v>
      </c>
      <c r="B204" s="1575" t="str">
        <f>VLOOKUP(A204,'SICRO-EQUIP'!A:H,2,FALSE)</f>
        <v>Máquina de solda por termofusão para tubos PEAD com gerador de 4 kW</v>
      </c>
      <c r="C204" s="1575"/>
      <c r="D204" s="1575"/>
      <c r="E204" s="1575"/>
      <c r="F204" s="1575"/>
      <c r="G204" s="1575"/>
      <c r="H204" s="1575"/>
      <c r="I204" s="1575"/>
      <c r="J204" s="431">
        <f>VLOOKUP(A204,'SICRO-EQUIP'!A:H,4,FALSE)</f>
        <v>88.103200000000001</v>
      </c>
      <c r="M204" s="428" t="s">
        <v>740</v>
      </c>
      <c r="N204" s="11">
        <f>VLOOKUP(A204,'SICRO-EQUIP'!A:H,7,FALSE)</f>
        <v>83.782499999999999</v>
      </c>
      <c r="S204" s="11" t="s">
        <v>740</v>
      </c>
      <c r="T204" s="425">
        <f>IFERROR(VLOOKUP(S204,#REF!,6,FALSE),0)</f>
        <v>0</v>
      </c>
      <c r="U204" s="425"/>
    </row>
    <row r="205" spans="1:21" ht="15" customHeight="1">
      <c r="A205" s="428" t="s">
        <v>741</v>
      </c>
      <c r="B205" s="1575" t="str">
        <f>VLOOKUP(A205,'SICRO-EQUIP'!A:H,2,FALSE)</f>
        <v>Serra mármore - 1,45 kW</v>
      </c>
      <c r="C205" s="1575"/>
      <c r="D205" s="1575"/>
      <c r="E205" s="1575"/>
      <c r="F205" s="1575"/>
      <c r="G205" s="1575"/>
      <c r="H205" s="1575"/>
      <c r="I205" s="1575"/>
      <c r="J205" s="431">
        <f>VLOOKUP(A205,'SICRO-EQUIP'!A:H,4,FALSE)</f>
        <v>7.6399999999999996E-2</v>
      </c>
      <c r="M205" s="428" t="s">
        <v>741</v>
      </c>
      <c r="N205" s="11">
        <f>VLOOKUP(A205,'SICRO-EQUIP'!A:H,7,FALSE)</f>
        <v>7.6399999999999996E-2</v>
      </c>
      <c r="S205" s="11" t="s">
        <v>741</v>
      </c>
      <c r="T205" s="425">
        <f>IFERROR(VLOOKUP(S205,#REF!,6,FALSE),0)</f>
        <v>0</v>
      </c>
      <c r="U205" s="425"/>
    </row>
    <row r="206" spans="1:21" ht="15" customHeight="1">
      <c r="A206" s="428" t="s">
        <v>742</v>
      </c>
      <c r="B206" s="1575" t="str">
        <f>VLOOKUP(A206,'SICRO-EQUIP'!A:H,2,FALSE)</f>
        <v>Caminhão guindauto com capacidade de elevação de 11,9 t e carroceria de 11,5 t - 188 kW</v>
      </c>
      <c r="C206" s="1575"/>
      <c r="D206" s="1575"/>
      <c r="E206" s="1575"/>
      <c r="F206" s="1575"/>
      <c r="G206" s="1575"/>
      <c r="H206" s="1575"/>
      <c r="I206" s="1575"/>
      <c r="J206" s="431">
        <f>VLOOKUP(A206,'SICRO-EQUIP'!A:H,4,FALSE)</f>
        <v>403.96030000000002</v>
      </c>
      <c r="M206" s="428" t="s">
        <v>742</v>
      </c>
      <c r="N206" s="11">
        <f>VLOOKUP(A206,'SICRO-EQUIP'!A:H,7,FALSE)</f>
        <v>400.8263</v>
      </c>
      <c r="S206" s="11" t="s">
        <v>742</v>
      </c>
      <c r="T206" s="425">
        <f>IFERROR(VLOOKUP(S206,#REF!,6,FALSE),0)</f>
        <v>0</v>
      </c>
      <c r="U206" s="425" t="b">
        <f t="shared" ref="U206:U209" si="5">S206=M206</f>
        <v>1</v>
      </c>
    </row>
    <row r="207" spans="1:21" ht="15" customHeight="1">
      <c r="A207" s="428" t="s">
        <v>743</v>
      </c>
      <c r="B207" s="1575" t="str">
        <f>VLOOKUP(A207,'SICRO-EQUIP'!A:H,2,FALSE)</f>
        <v>Trator sobre esteiras com lâmina - 97 kW</v>
      </c>
      <c r="C207" s="1575"/>
      <c r="D207" s="1575"/>
      <c r="E207" s="1575"/>
      <c r="F207" s="1575"/>
      <c r="G207" s="1575"/>
      <c r="H207" s="1575"/>
      <c r="I207" s="1575"/>
      <c r="J207" s="431">
        <f>VLOOKUP(A207,'SICRO-EQUIP'!A:H,4,FALSE)</f>
        <v>418.279</v>
      </c>
      <c r="M207" s="428" t="s">
        <v>743</v>
      </c>
      <c r="N207" s="11">
        <f>VLOOKUP(A207,'SICRO-EQUIP'!A:H,7,FALSE)</f>
        <v>415.21600000000001</v>
      </c>
      <c r="S207" s="11" t="s">
        <v>743</v>
      </c>
      <c r="T207" s="425">
        <f>IFERROR(VLOOKUP(S207,#REF!,6,FALSE),0)</f>
        <v>0</v>
      </c>
      <c r="U207" s="425" t="b">
        <f t="shared" si="5"/>
        <v>1</v>
      </c>
    </row>
    <row r="208" spans="1:21" ht="15" customHeight="1">
      <c r="A208" s="428" t="s">
        <v>744</v>
      </c>
      <c r="B208" s="1575" t="str">
        <f>VLOOKUP(A208,'SICRO-EQUIP'!A:H,2,FALSE)</f>
        <v>Embarcação de alumínio com comprimento de 6 m e motor de popa - 18,60 kW</v>
      </c>
      <c r="C208" s="1575"/>
      <c r="D208" s="1575"/>
      <c r="E208" s="1575"/>
      <c r="F208" s="1575"/>
      <c r="G208" s="1575"/>
      <c r="H208" s="1575"/>
      <c r="I208" s="1575"/>
      <c r="J208" s="431">
        <f>VLOOKUP(A208,'SICRO-EQUIP'!A:H,4,FALSE)</f>
        <v>83.999499999999998</v>
      </c>
      <c r="M208" s="428" t="s">
        <v>744</v>
      </c>
      <c r="N208" s="11">
        <f>VLOOKUP(A208,'SICRO-EQUIP'!A:H,7,FALSE)</f>
        <v>80.278499999999994</v>
      </c>
      <c r="S208" s="11" t="s">
        <v>744</v>
      </c>
      <c r="T208" s="425">
        <f>IFERROR(VLOOKUP(S208,#REF!,6,FALSE),0)</f>
        <v>0</v>
      </c>
      <c r="U208" s="425" t="b">
        <f t="shared" si="5"/>
        <v>1</v>
      </c>
    </row>
    <row r="209" spans="1:21" ht="15" customHeight="1">
      <c r="A209" s="428" t="s">
        <v>745</v>
      </c>
      <c r="B209" s="1575" t="str">
        <f>VLOOKUP(A209,'SICRO-EQUIP'!A:H,2,FALSE)</f>
        <v>Central de concreto com capacidade de 150 m³/h - dosadora e misturadora</v>
      </c>
      <c r="C209" s="1575"/>
      <c r="D209" s="1575"/>
      <c r="E209" s="1575"/>
      <c r="F209" s="1575"/>
      <c r="G209" s="1575"/>
      <c r="H209" s="1575"/>
      <c r="I209" s="1575"/>
      <c r="J209" s="431">
        <f>VLOOKUP(A209,'SICRO-EQUIP'!A:H,4,FALSE)</f>
        <v>446.2724</v>
      </c>
      <c r="M209" s="428" t="s">
        <v>745</v>
      </c>
      <c r="N209" s="11">
        <f>VLOOKUP(A209,'SICRO-EQUIP'!A:H,7,FALSE)</f>
        <v>441.95170000000002</v>
      </c>
      <c r="S209" s="11" t="s">
        <v>745</v>
      </c>
      <c r="T209" s="425">
        <f>IFERROR(VLOOKUP(S209,#REF!,6,FALSE),0)</f>
        <v>0</v>
      </c>
      <c r="U209" s="425" t="b">
        <f t="shared" si="5"/>
        <v>1</v>
      </c>
    </row>
    <row r="210" spans="1:21" ht="15" customHeight="1">
      <c r="A210" s="428" t="s">
        <v>746</v>
      </c>
      <c r="B210" s="1575" t="str">
        <f>VLOOKUP(A210,'SICRO-EQUIP'!A:H,2,FALSE)</f>
        <v>Conjunto bomba e macaco hidráulico para elevação com capacidade de 496 kN</v>
      </c>
      <c r="C210" s="1575"/>
      <c r="D210" s="1575"/>
      <c r="E210" s="1575"/>
      <c r="F210" s="1575"/>
      <c r="G210" s="1575"/>
      <c r="H210" s="1575"/>
      <c r="I210" s="1575"/>
      <c r="J210" s="431">
        <f>VLOOKUP(A210,'SICRO-EQUIP'!A:H,4,FALSE)</f>
        <v>69.290000000000006</v>
      </c>
      <c r="M210" s="428" t="s">
        <v>746</v>
      </c>
      <c r="N210" s="11">
        <f>VLOOKUP(A210,'SICRO-EQUIP'!A:H,7,FALSE)</f>
        <v>64.969300000000004</v>
      </c>
      <c r="S210" s="11" t="s">
        <v>746</v>
      </c>
      <c r="T210" s="425">
        <f>IFERROR(VLOOKUP(S210,#REF!,6,FALSE),0)</f>
        <v>0</v>
      </c>
      <c r="U210" s="425"/>
    </row>
    <row r="211" spans="1:21" ht="15" customHeight="1">
      <c r="A211" s="428" t="s">
        <v>747</v>
      </c>
      <c r="B211" s="1575" t="str">
        <f>VLOOKUP(A211,'SICRO-EQUIP'!A:H,2,FALSE)</f>
        <v>Conjunto bomba e macaco hidráulico para elevação com capacidade de 929 kN</v>
      </c>
      <c r="C211" s="1575"/>
      <c r="D211" s="1575"/>
      <c r="E211" s="1575"/>
      <c r="F211" s="1575"/>
      <c r="G211" s="1575"/>
      <c r="H211" s="1575"/>
      <c r="I211" s="1575"/>
      <c r="J211" s="431">
        <f>VLOOKUP(A211,'SICRO-EQUIP'!A:H,4,FALSE)</f>
        <v>72.519000000000005</v>
      </c>
      <c r="M211" s="428" t="s">
        <v>747</v>
      </c>
      <c r="N211" s="11">
        <f>VLOOKUP(A211,'SICRO-EQUIP'!A:H,7,FALSE)</f>
        <v>68.198300000000003</v>
      </c>
      <c r="S211" s="11" t="s">
        <v>747</v>
      </c>
      <c r="T211" s="425">
        <f>IFERROR(VLOOKUP(S211,#REF!,6,FALSE),0)</f>
        <v>0</v>
      </c>
      <c r="U211" s="425"/>
    </row>
    <row r="212" spans="1:21" ht="15" customHeight="1">
      <c r="A212" s="428" t="s">
        <v>748</v>
      </c>
      <c r="B212" s="1575" t="str">
        <f>VLOOKUP(A212,'SICRO-EQUIP'!A:H,2,FALSE)</f>
        <v>Conjunto bomba e macaco hidráulico para elevação com capacidade de 1.390 kN</v>
      </c>
      <c r="C212" s="1575"/>
      <c r="D212" s="1575"/>
      <c r="E212" s="1575"/>
      <c r="F212" s="1575"/>
      <c r="G212" s="1575"/>
      <c r="H212" s="1575"/>
      <c r="I212" s="1575"/>
      <c r="J212" s="431">
        <f>VLOOKUP(A212,'SICRO-EQUIP'!A:H,4,FALSE)</f>
        <v>78.370800000000003</v>
      </c>
      <c r="M212" s="428" t="s">
        <v>748</v>
      </c>
      <c r="N212" s="11">
        <f>VLOOKUP(A212,'SICRO-EQUIP'!A:H,7,FALSE)</f>
        <v>74.0501</v>
      </c>
      <c r="S212" s="11" t="s">
        <v>748</v>
      </c>
      <c r="T212" s="425">
        <f>IFERROR(VLOOKUP(S212,#REF!,6,FALSE),0)</f>
        <v>0</v>
      </c>
      <c r="U212" s="425"/>
    </row>
    <row r="213" spans="1:21" ht="15" customHeight="1">
      <c r="A213" s="428" t="s">
        <v>749</v>
      </c>
      <c r="B213" s="1575" t="str">
        <f>VLOOKUP(A213,'SICRO-EQUIP'!A:H,2,FALSE)</f>
        <v>Conjunto bomba e macaco hidráulico para elevação com capacidade de 1.859 kN</v>
      </c>
      <c r="C213" s="1575"/>
      <c r="D213" s="1575"/>
      <c r="E213" s="1575"/>
      <c r="F213" s="1575"/>
      <c r="G213" s="1575"/>
      <c r="H213" s="1575"/>
      <c r="I213" s="1575"/>
      <c r="J213" s="431">
        <f>VLOOKUP(A213,'SICRO-EQUIP'!A:H,4,FALSE)</f>
        <v>81.727699999999999</v>
      </c>
      <c r="M213" s="428" t="s">
        <v>749</v>
      </c>
      <c r="N213" s="11">
        <f>VLOOKUP(A213,'SICRO-EQUIP'!A:H,7,FALSE)</f>
        <v>77.406999999999996</v>
      </c>
      <c r="S213" s="11" t="s">
        <v>749</v>
      </c>
      <c r="T213" s="425">
        <f>IFERROR(VLOOKUP(S213,#REF!,6,FALSE),0)</f>
        <v>0</v>
      </c>
      <c r="U213" s="425"/>
    </row>
    <row r="214" spans="1:21" ht="15" customHeight="1">
      <c r="A214" s="428" t="s">
        <v>750</v>
      </c>
      <c r="B214" s="1575" t="str">
        <f>VLOOKUP(A214,'SICRO-EQUIP'!A:H,2,FALSE)</f>
        <v>Bomba de alta pressão para hidrojateamento com capacidade de 250 MPa - 72 kW</v>
      </c>
      <c r="C214" s="1575"/>
      <c r="D214" s="1575"/>
      <c r="E214" s="1575"/>
      <c r="F214" s="1575"/>
      <c r="G214" s="1575"/>
      <c r="H214" s="1575"/>
      <c r="I214" s="1575"/>
      <c r="J214" s="431">
        <f>VLOOKUP(A214,'SICRO-EQUIP'!A:H,4,FALSE)</f>
        <v>414.07960000000003</v>
      </c>
      <c r="M214" s="428" t="s">
        <v>750</v>
      </c>
      <c r="N214" s="11">
        <f>VLOOKUP(A214,'SICRO-EQUIP'!A:H,7,FALSE)</f>
        <v>411.85500000000002</v>
      </c>
      <c r="S214" s="11" t="s">
        <v>750</v>
      </c>
      <c r="T214" s="425">
        <f>IFERROR(VLOOKUP(S214,#REF!,6,FALSE),0)</f>
        <v>0</v>
      </c>
      <c r="U214" s="425" t="b">
        <f t="shared" ref="U214:U219" si="6">S214=M214</f>
        <v>1</v>
      </c>
    </row>
    <row r="215" spans="1:21" ht="15" customHeight="1">
      <c r="A215" s="428" t="s">
        <v>751</v>
      </c>
      <c r="B215" s="1575" t="str">
        <f>VLOOKUP(A215,'SICRO-EQUIP'!A:H,2,FALSE)</f>
        <v>Guindaste móvel sobre pneus com 2 eixos com capacidade de 18 t - 97 kW</v>
      </c>
      <c r="C215" s="1575"/>
      <c r="D215" s="1575"/>
      <c r="E215" s="1575"/>
      <c r="F215" s="1575"/>
      <c r="G215" s="1575"/>
      <c r="H215" s="1575"/>
      <c r="I215" s="1575"/>
      <c r="J215" s="431">
        <f>VLOOKUP(A215,'SICRO-EQUIP'!A:H,4,FALSE)</f>
        <v>491.25580000000002</v>
      </c>
      <c r="M215" s="428" t="s">
        <v>751</v>
      </c>
      <c r="N215" s="11">
        <f>VLOOKUP(A215,'SICRO-EQUIP'!A:H,7,FALSE)</f>
        <v>488.12180000000001</v>
      </c>
      <c r="S215" s="11" t="s">
        <v>751</v>
      </c>
      <c r="T215" s="425">
        <f>IFERROR(VLOOKUP(S215,#REF!,6,FALSE),0)</f>
        <v>0</v>
      </c>
      <c r="U215" s="425" t="b">
        <f t="shared" si="6"/>
        <v>1</v>
      </c>
    </row>
    <row r="216" spans="1:21" ht="15" customHeight="1">
      <c r="A216" s="428" t="s">
        <v>752</v>
      </c>
      <c r="B216" s="1575" t="str">
        <f>VLOOKUP(A216,'SICRO-EQUIP'!A:H,2,FALSE)</f>
        <v>Máquina levantadora e posicionadora de via - 7,40 kW</v>
      </c>
      <c r="C216" s="1575"/>
      <c r="D216" s="1575"/>
      <c r="E216" s="1575"/>
      <c r="F216" s="1575"/>
      <c r="G216" s="1575"/>
      <c r="H216" s="1575"/>
      <c r="I216" s="1575"/>
      <c r="J216" s="431">
        <f>VLOOKUP(A216,'SICRO-EQUIP'!A:H,4,FALSE)</f>
        <v>217.92189999999999</v>
      </c>
      <c r="M216" s="428" t="s">
        <v>752</v>
      </c>
      <c r="N216" s="11">
        <f>VLOOKUP(A216,'SICRO-EQUIP'!A:H,7,FALSE)</f>
        <v>215.69730000000001</v>
      </c>
      <c r="S216" s="11" t="s">
        <v>752</v>
      </c>
      <c r="T216" s="425">
        <f>IFERROR(VLOOKUP(S216,#REF!,6,FALSE),0)</f>
        <v>0</v>
      </c>
      <c r="U216" s="425" t="b">
        <f t="shared" si="6"/>
        <v>1</v>
      </c>
    </row>
    <row r="217" spans="1:21" ht="15" customHeight="1">
      <c r="A217" s="428" t="s">
        <v>753</v>
      </c>
      <c r="B217" s="1575" t="str">
        <f>VLOOKUP(A217,'SICRO-EQUIP'!A:H,2,FALSE)</f>
        <v>Empilhadeira a diesel com capacidade de 10 t - 82 kW</v>
      </c>
      <c r="C217" s="1575"/>
      <c r="D217" s="1575"/>
      <c r="E217" s="1575"/>
      <c r="F217" s="1575"/>
      <c r="G217" s="1575"/>
      <c r="H217" s="1575"/>
      <c r="I217" s="1575"/>
      <c r="J217" s="431">
        <f>VLOOKUP(A217,'SICRO-EQUIP'!A:H,4,FALSE)</f>
        <v>227.89400000000001</v>
      </c>
      <c r="M217" s="428" t="s">
        <v>753</v>
      </c>
      <c r="N217" s="11">
        <f>VLOOKUP(A217,'SICRO-EQUIP'!A:H,7,FALSE)</f>
        <v>225.6694</v>
      </c>
      <c r="S217" s="11" t="s">
        <v>753</v>
      </c>
      <c r="T217" s="425">
        <f>IFERROR(VLOOKUP(S217,#REF!,6,FALSE),0)</f>
        <v>0</v>
      </c>
      <c r="U217" s="425" t="b">
        <f t="shared" si="6"/>
        <v>1</v>
      </c>
    </row>
    <row r="218" spans="1:21" ht="15" customHeight="1">
      <c r="A218" s="428" t="s">
        <v>754</v>
      </c>
      <c r="B218" s="1575" t="str">
        <f>VLOOKUP(A218,'SICRO-EQUIP'!A:H,2,FALSE)</f>
        <v>Perfuratriz hidráulica montada em flutuante - 32 kW</v>
      </c>
      <c r="C218" s="1575"/>
      <c r="D218" s="1575"/>
      <c r="E218" s="1575"/>
      <c r="F218" s="1575"/>
      <c r="G218" s="1575"/>
      <c r="H218" s="1575"/>
      <c r="I218" s="1575"/>
      <c r="J218" s="431">
        <f>VLOOKUP(A218,'SICRO-EQUIP'!A:H,4,FALSE)</f>
        <v>88.982600000000005</v>
      </c>
      <c r="M218" s="428" t="s">
        <v>754</v>
      </c>
      <c r="N218" s="11">
        <f>VLOOKUP(A218,'SICRO-EQUIP'!A:H,7,FALSE)</f>
        <v>86.093500000000006</v>
      </c>
      <c r="S218" s="11" t="s">
        <v>754</v>
      </c>
      <c r="T218" s="425">
        <f>IFERROR(VLOOKUP(S218,#REF!,6,FALSE),0)</f>
        <v>0</v>
      </c>
      <c r="U218" s="425" t="b">
        <f t="shared" si="6"/>
        <v>1</v>
      </c>
    </row>
    <row r="219" spans="1:21" ht="15" customHeight="1">
      <c r="A219" s="428" t="s">
        <v>755</v>
      </c>
      <c r="B219" s="1575" t="str">
        <f>VLOOKUP(A219,'SICRO-EQUIP'!A:H,2,FALSE)</f>
        <v>Equipamento sobre forma-trilho para execução e acabamento de pavimento de concreto - 13,40 kW</v>
      </c>
      <c r="C219" s="1575"/>
      <c r="D219" s="1575"/>
      <c r="E219" s="1575"/>
      <c r="F219" s="1575"/>
      <c r="G219" s="1575"/>
      <c r="H219" s="1575"/>
      <c r="I219" s="1575"/>
      <c r="J219" s="431">
        <f>VLOOKUP(A219,'SICRO-EQUIP'!A:H,4,FALSE)</f>
        <v>474.6155</v>
      </c>
      <c r="M219" s="428" t="s">
        <v>755</v>
      </c>
      <c r="N219" s="11">
        <f>VLOOKUP(A219,'SICRO-EQUIP'!A:H,7,FALSE)</f>
        <v>472.39089999999999</v>
      </c>
      <c r="S219" s="11" t="s">
        <v>755</v>
      </c>
      <c r="T219" s="425">
        <f>IFERROR(VLOOKUP(S219,#REF!,6,FALSE),0)</f>
        <v>0</v>
      </c>
      <c r="U219" s="425" t="b">
        <f t="shared" si="6"/>
        <v>1</v>
      </c>
    </row>
    <row r="220" spans="1:21" ht="15" customHeight="1">
      <c r="A220" s="428" t="s">
        <v>756</v>
      </c>
      <c r="B220" s="1575" t="str">
        <f>VLOOKUP(A220,'SICRO-EQUIP'!A:H,2,FALSE)</f>
        <v>Guincho pneumático com capacidade de 2,5 t</v>
      </c>
      <c r="C220" s="1575"/>
      <c r="D220" s="1575"/>
      <c r="E220" s="1575"/>
      <c r="F220" s="1575"/>
      <c r="G220" s="1575"/>
      <c r="H220" s="1575"/>
      <c r="I220" s="1575"/>
      <c r="J220" s="431">
        <f>VLOOKUP(A220,'SICRO-EQUIP'!A:H,4,FALSE)</f>
        <v>93.915899999999993</v>
      </c>
      <c r="M220" s="428" t="s">
        <v>756</v>
      </c>
      <c r="N220" s="11">
        <f>VLOOKUP(A220,'SICRO-EQUIP'!A:H,7,FALSE)</f>
        <v>93.915899999999993</v>
      </c>
      <c r="S220" s="11" t="s">
        <v>756</v>
      </c>
      <c r="T220" s="425">
        <f>IFERROR(VLOOKUP(S220,#REF!,6,FALSE),0)</f>
        <v>0</v>
      </c>
      <c r="U220" s="425"/>
    </row>
    <row r="221" spans="1:21" ht="15" customHeight="1">
      <c r="A221" s="428" t="s">
        <v>757</v>
      </c>
      <c r="B221" s="1575" t="str">
        <f>VLOOKUP(A221,'SICRO-EQUIP'!A:H,2,FALSE)</f>
        <v>Plataforma autoelevatória de 12 x 24 m com capacidade de 150 t</v>
      </c>
      <c r="C221" s="1575"/>
      <c r="D221" s="1575"/>
      <c r="E221" s="1575"/>
      <c r="F221" s="1575"/>
      <c r="G221" s="1575"/>
      <c r="H221" s="1575"/>
      <c r="I221" s="1575"/>
      <c r="J221" s="431">
        <f>VLOOKUP(A221,'SICRO-EQUIP'!A:H,4,FALSE)</f>
        <v>151.39500000000001</v>
      </c>
      <c r="M221" s="428" t="s">
        <v>757</v>
      </c>
      <c r="N221" s="11">
        <f>VLOOKUP(A221,'SICRO-EQUIP'!A:H,7,FALSE)</f>
        <v>141.55799999999999</v>
      </c>
      <c r="S221" s="11" t="s">
        <v>757</v>
      </c>
      <c r="T221" s="425">
        <f>IFERROR(VLOOKUP(S221,#REF!,6,FALSE),0)</f>
        <v>0</v>
      </c>
      <c r="U221" s="425"/>
    </row>
    <row r="222" spans="1:21" ht="15" customHeight="1">
      <c r="A222" s="428" t="s">
        <v>758</v>
      </c>
      <c r="B222" s="1575" t="str">
        <f>VLOOKUP(A222,'SICRO-EQUIP'!A:H,2,FALSE)</f>
        <v>Batelão sem propulsão com capacidade de 66 m³</v>
      </c>
      <c r="C222" s="1575"/>
      <c r="D222" s="1575"/>
      <c r="E222" s="1575"/>
      <c r="F222" s="1575"/>
      <c r="G222" s="1575"/>
      <c r="H222" s="1575"/>
      <c r="I222" s="1575"/>
      <c r="J222" s="431">
        <f>VLOOKUP(A222,'SICRO-EQUIP'!A:H,4,FALSE)</f>
        <v>59.404600000000002</v>
      </c>
      <c r="M222" s="428" t="s">
        <v>758</v>
      </c>
      <c r="N222" s="11">
        <f>VLOOKUP(A222,'SICRO-EQUIP'!A:H,7,FALSE)</f>
        <v>57.004300000000001</v>
      </c>
      <c r="S222" s="11" t="s">
        <v>758</v>
      </c>
      <c r="T222" s="425">
        <f>IFERROR(VLOOKUP(S222,#REF!,6,FALSE),0)</f>
        <v>0</v>
      </c>
      <c r="U222" s="425"/>
    </row>
    <row r="223" spans="1:21" ht="15" customHeight="1">
      <c r="A223" s="428" t="s">
        <v>759</v>
      </c>
      <c r="B223" s="1575" t="str">
        <f>VLOOKUP(A223,'SICRO-EQUIP'!A:H,2,FALSE)</f>
        <v>Plataforma flutuante de 12 x 24 x 1,8 m com capacidade de 150 t</v>
      </c>
      <c r="C223" s="1575"/>
      <c r="D223" s="1575"/>
      <c r="E223" s="1575"/>
      <c r="F223" s="1575"/>
      <c r="G223" s="1575"/>
      <c r="H223" s="1575"/>
      <c r="I223" s="1575"/>
      <c r="J223" s="431">
        <f>VLOOKUP(A223,'SICRO-EQUIP'!A:H,4,FALSE)</f>
        <v>54.225200000000001</v>
      </c>
      <c r="M223" s="428" t="s">
        <v>759</v>
      </c>
      <c r="N223" s="11">
        <f>VLOOKUP(A223,'SICRO-EQUIP'!A:H,7,FALSE)</f>
        <v>51.8249</v>
      </c>
      <c r="S223" s="11" t="s">
        <v>759</v>
      </c>
      <c r="T223" s="425">
        <f>IFERROR(VLOOKUP(S223,#REF!,6,FALSE),0)</f>
        <v>0</v>
      </c>
      <c r="U223" s="425"/>
    </row>
    <row r="224" spans="1:21" ht="15" customHeight="1">
      <c r="A224" s="428" t="s">
        <v>760</v>
      </c>
      <c r="B224" s="1575" t="str">
        <f>VLOOKUP(A224,'SICRO-EQUIP'!A:H,2,FALSE)</f>
        <v>Plataforma autoelevatória de 12 x 24 m montada na obra com capacidade de 150 t</v>
      </c>
      <c r="C224" s="1575"/>
      <c r="D224" s="1575"/>
      <c r="E224" s="1575"/>
      <c r="F224" s="1575"/>
      <c r="G224" s="1575"/>
      <c r="H224" s="1575"/>
      <c r="I224" s="1575"/>
      <c r="J224" s="431">
        <f>VLOOKUP(A224,'SICRO-EQUIP'!A:H,4,FALSE)</f>
        <v>151.39500000000001</v>
      </c>
      <c r="M224" s="428" t="s">
        <v>760</v>
      </c>
      <c r="N224" s="11">
        <f>VLOOKUP(A224,'SICRO-EQUIP'!A:H,7,FALSE)</f>
        <v>141.55799999999999</v>
      </c>
      <c r="S224" s="11" t="s">
        <v>760</v>
      </c>
      <c r="T224" s="425">
        <f>IFERROR(VLOOKUP(S224,#REF!,6,FALSE),0)</f>
        <v>0</v>
      </c>
      <c r="U224" s="425" t="b">
        <f>S224=M224</f>
        <v>1</v>
      </c>
    </row>
    <row r="225" spans="1:21" ht="15" customHeight="1">
      <c r="A225" s="428" t="s">
        <v>761</v>
      </c>
      <c r="B225" s="1575" t="str">
        <f>VLOOKUP(A225,'SICRO-EQUIP'!A:H,2,FALSE)</f>
        <v>Perfuratriz pneumática rotopercussiva montada em flutuante com pressão de 0,70 MPa e capacidade de 2.500 gpm</v>
      </c>
      <c r="C225" s="1575"/>
      <c r="D225" s="1575"/>
      <c r="E225" s="1575"/>
      <c r="F225" s="1575"/>
      <c r="G225" s="1575"/>
      <c r="H225" s="1575"/>
      <c r="I225" s="1575"/>
      <c r="J225" s="431">
        <f>VLOOKUP(A225,'SICRO-EQUIP'!A:H,4,FALSE)</f>
        <v>75.191500000000005</v>
      </c>
      <c r="M225" s="428" t="s">
        <v>761</v>
      </c>
      <c r="N225" s="11">
        <f>VLOOKUP(A225,'SICRO-EQUIP'!A:H,7,FALSE)</f>
        <v>69.413300000000007</v>
      </c>
      <c r="S225" s="11" t="s">
        <v>761</v>
      </c>
      <c r="T225" s="425">
        <f>IFERROR(VLOOKUP(S225,#REF!,6,FALSE),0)</f>
        <v>0</v>
      </c>
      <c r="U225" s="425"/>
    </row>
    <row r="226" spans="1:21" ht="15" customHeight="1">
      <c r="A226" s="428" t="s">
        <v>762</v>
      </c>
      <c r="B226" s="1575" t="str">
        <f>VLOOKUP(A226,'SICRO-EQUIP'!A:H,2,FALSE)</f>
        <v>Lixadeira elétrica manual angular - 2 kW</v>
      </c>
      <c r="C226" s="1575"/>
      <c r="D226" s="1575"/>
      <c r="E226" s="1575"/>
      <c r="F226" s="1575"/>
      <c r="G226" s="1575"/>
      <c r="H226" s="1575"/>
      <c r="I226" s="1575"/>
      <c r="J226" s="431">
        <f>VLOOKUP(A226,'SICRO-EQUIP'!A:H,4,FALSE)</f>
        <v>0.33079999999999998</v>
      </c>
      <c r="M226" s="428" t="s">
        <v>762</v>
      </c>
      <c r="N226" s="11">
        <f>VLOOKUP(A226,'SICRO-EQUIP'!A:H,7,FALSE)</f>
        <v>0.33079999999999998</v>
      </c>
      <c r="S226" s="11" t="s">
        <v>762</v>
      </c>
      <c r="T226" s="425">
        <f>IFERROR(VLOOKUP(S226,#REF!,6,FALSE),0)</f>
        <v>0</v>
      </c>
      <c r="U226" s="425"/>
    </row>
    <row r="227" spans="1:21" ht="15" customHeight="1">
      <c r="A227" s="428" t="s">
        <v>763</v>
      </c>
      <c r="B227" s="1575" t="str">
        <f>VLOOKUP(A227,'SICRO-EQUIP'!A:H,2,FALSE)</f>
        <v>Soprador de ar quente manual - 1,60 kW</v>
      </c>
      <c r="C227" s="1575"/>
      <c r="D227" s="1575"/>
      <c r="E227" s="1575"/>
      <c r="F227" s="1575"/>
      <c r="G227" s="1575"/>
      <c r="H227" s="1575"/>
      <c r="I227" s="1575"/>
      <c r="J227" s="431">
        <f>VLOOKUP(A227,'SICRO-EQUIP'!A:H,4,FALSE)</f>
        <v>1.3473999999999999</v>
      </c>
      <c r="M227" s="428" t="s">
        <v>763</v>
      </c>
      <c r="N227" s="11">
        <f>VLOOKUP(A227,'SICRO-EQUIP'!A:H,7,FALSE)</f>
        <v>1.3473999999999999</v>
      </c>
      <c r="S227" s="11" t="s">
        <v>763</v>
      </c>
      <c r="T227" s="425">
        <f>IFERROR(VLOOKUP(S227,#REF!,6,FALSE),0)</f>
        <v>0</v>
      </c>
      <c r="U227" s="425"/>
    </row>
    <row r="228" spans="1:21" ht="15" customHeight="1">
      <c r="A228" s="428" t="s">
        <v>764</v>
      </c>
      <c r="B228" s="1575" t="str">
        <f>VLOOKUP(A228,'SICRO-EQUIP'!A:H,2,FALSE)</f>
        <v>Equipamento de estabilização dinâmica da via - 300 kW</v>
      </c>
      <c r="C228" s="1575"/>
      <c r="D228" s="1575"/>
      <c r="E228" s="1575"/>
      <c r="F228" s="1575"/>
      <c r="G228" s="1575"/>
      <c r="H228" s="1575"/>
      <c r="I228" s="1575"/>
      <c r="J228" s="431">
        <f>VLOOKUP(A228,'SICRO-EQUIP'!A:H,4,FALSE)</f>
        <v>3165.5673000000002</v>
      </c>
      <c r="M228" s="428" t="s">
        <v>764</v>
      </c>
      <c r="N228" s="11">
        <f>VLOOKUP(A228,'SICRO-EQUIP'!A:H,7,FALSE)</f>
        <v>3161.2465999999999</v>
      </c>
      <c r="S228" s="11" t="s">
        <v>764</v>
      </c>
      <c r="T228" s="425">
        <f>IFERROR(VLOOKUP(S228,#REF!,6,FALSE),0)</f>
        <v>0</v>
      </c>
      <c r="U228" s="425"/>
    </row>
    <row r="229" spans="1:21" ht="15" customHeight="1">
      <c r="A229" s="428" t="s">
        <v>765</v>
      </c>
      <c r="B229" s="1575" t="str">
        <f>VLOOKUP(A229,'SICRO-EQUIP'!A:H,2,FALSE)</f>
        <v>Transportador manual gerica com capacidade de 180 l</v>
      </c>
      <c r="C229" s="1575"/>
      <c r="D229" s="1575"/>
      <c r="E229" s="1575"/>
      <c r="F229" s="1575"/>
      <c r="G229" s="1575"/>
      <c r="H229" s="1575"/>
      <c r="I229" s="1575"/>
      <c r="J229" s="431">
        <f>VLOOKUP(A229,'SICRO-EQUIP'!A:H,4,FALSE)</f>
        <v>1.5793999999999999</v>
      </c>
      <c r="M229" s="428" t="s">
        <v>765</v>
      </c>
      <c r="N229" s="11">
        <f>VLOOKUP(A229,'SICRO-EQUIP'!A:H,7,FALSE)</f>
        <v>1.5793999999999999</v>
      </c>
      <c r="S229" s="11" t="s">
        <v>765</v>
      </c>
      <c r="T229" s="425">
        <f>IFERROR(VLOOKUP(S229,#REF!,6,FALSE),0)</f>
        <v>0</v>
      </c>
      <c r="U229" s="425"/>
    </row>
    <row r="230" spans="1:21" ht="15" customHeight="1">
      <c r="A230" s="428" t="s">
        <v>766</v>
      </c>
      <c r="B230" s="1575" t="str">
        <f>VLOOKUP(A230,'SICRO-EQUIP'!A:H,2,FALSE)</f>
        <v>Carro controle ferroviário - 186 kW</v>
      </c>
      <c r="C230" s="1575"/>
      <c r="D230" s="1575"/>
      <c r="E230" s="1575"/>
      <c r="F230" s="1575"/>
      <c r="G230" s="1575"/>
      <c r="H230" s="1575"/>
      <c r="I230" s="1575"/>
      <c r="J230" s="431">
        <f>VLOOKUP(A230,'SICRO-EQUIP'!A:H,4,FALSE)</f>
        <v>3194.4178999999999</v>
      </c>
      <c r="M230" s="428" t="s">
        <v>766</v>
      </c>
      <c r="N230" s="11">
        <f>VLOOKUP(A230,'SICRO-EQUIP'!A:H,7,FALSE)</f>
        <v>3190.0972000000002</v>
      </c>
      <c r="S230" s="11" t="s">
        <v>766</v>
      </c>
      <c r="T230" s="425">
        <f>IFERROR(VLOOKUP(S230,#REF!,6,FALSE),0)</f>
        <v>0</v>
      </c>
      <c r="U230" s="425"/>
    </row>
    <row r="231" spans="1:21" ht="15" customHeight="1">
      <c r="A231" s="428" t="s">
        <v>767</v>
      </c>
      <c r="B231" s="1575" t="str">
        <f>VLOOKUP(A231,'SICRO-EQUIP'!A:H,2,FALSE)</f>
        <v>Grupo gerador - 14 kVA</v>
      </c>
      <c r="C231" s="1575"/>
      <c r="D231" s="1575"/>
      <c r="E231" s="1575"/>
      <c r="F231" s="1575"/>
      <c r="G231" s="1575"/>
      <c r="H231" s="1575"/>
      <c r="I231" s="1575"/>
      <c r="J231" s="431">
        <f>VLOOKUP(A231,'SICRO-EQUIP'!A:H,4,FALSE)</f>
        <v>20.668800000000001</v>
      </c>
      <c r="M231" s="428" t="s">
        <v>767</v>
      </c>
      <c r="N231" s="11">
        <f>VLOOKUP(A231,'SICRO-EQUIP'!A:H,7,FALSE)</f>
        <v>20.668800000000001</v>
      </c>
      <c r="S231" s="11" t="s">
        <v>767</v>
      </c>
      <c r="T231" s="425">
        <f>IFERROR(VLOOKUP(S231,#REF!,6,FALSE),0)</f>
        <v>0</v>
      </c>
      <c r="U231" s="425"/>
    </row>
    <row r="232" spans="1:21" ht="15" customHeight="1">
      <c r="A232" s="428" t="s">
        <v>768</v>
      </c>
      <c r="B232" s="1575" t="str">
        <f>VLOOKUP(A232,'SICRO-EQUIP'!A:H,2,FALSE)</f>
        <v>Veículo ferroviário para capina química com capacidade de 12.000 l - 115 kW</v>
      </c>
      <c r="C232" s="1575"/>
      <c r="D232" s="1575"/>
      <c r="E232" s="1575"/>
      <c r="F232" s="1575"/>
      <c r="G232" s="1575"/>
      <c r="H232" s="1575"/>
      <c r="I232" s="1575"/>
      <c r="J232" s="431">
        <f>VLOOKUP(A232,'SICRO-EQUIP'!A:H,4,FALSE)</f>
        <v>243.35849999999999</v>
      </c>
      <c r="M232" s="428" t="s">
        <v>768</v>
      </c>
      <c r="N232" s="11">
        <f>VLOOKUP(A232,'SICRO-EQUIP'!A:H,7,FALSE)</f>
        <v>241.13390000000001</v>
      </c>
      <c r="S232" s="11" t="s">
        <v>768</v>
      </c>
      <c r="T232" s="425">
        <f>IFERROR(VLOOKUP(S232,#REF!,6,FALSE),0)</f>
        <v>0</v>
      </c>
      <c r="U232" s="425"/>
    </row>
    <row r="233" spans="1:21" ht="15" customHeight="1">
      <c r="A233" s="428" t="s">
        <v>769</v>
      </c>
      <c r="B233" s="1575" t="str">
        <f>VLOOKUP(A233,'SICRO-EQUIP'!A:H,2,FALSE)</f>
        <v>Perfuratriz hidráulica rotopercussiva para CCPH - 123 kW</v>
      </c>
      <c r="C233" s="1575"/>
      <c r="D233" s="1575"/>
      <c r="E233" s="1575"/>
      <c r="F233" s="1575"/>
      <c r="G233" s="1575"/>
      <c r="H233" s="1575"/>
      <c r="I233" s="1575"/>
      <c r="J233" s="431">
        <f>VLOOKUP(A233,'SICRO-EQUIP'!A:H,4,FALSE)</f>
        <v>1152.7517</v>
      </c>
      <c r="M233" s="428" t="s">
        <v>769</v>
      </c>
      <c r="N233" s="11">
        <f>VLOOKUP(A233,'SICRO-EQUIP'!A:H,7,FALSE)</f>
        <v>1149.6886999999999</v>
      </c>
      <c r="S233" s="11" t="s">
        <v>769</v>
      </c>
      <c r="T233" s="425">
        <f>IFERROR(VLOOKUP(S233,#REF!,6,FALSE),0)</f>
        <v>0</v>
      </c>
      <c r="U233" s="425" t="b">
        <f t="shared" ref="U233:U247" si="7">S233=M233</f>
        <v>1</v>
      </c>
    </row>
    <row r="234" spans="1:21" ht="15" customHeight="1">
      <c r="A234" s="428" t="s">
        <v>770</v>
      </c>
      <c r="B234" s="1575" t="str">
        <f>VLOOKUP(A234,'SICRO-EQUIP'!A:H,2,FALSE)</f>
        <v>Vibrador de imersão para concreto - 4,10 kW</v>
      </c>
      <c r="C234" s="1575"/>
      <c r="D234" s="1575"/>
      <c r="E234" s="1575"/>
      <c r="F234" s="1575"/>
      <c r="G234" s="1575"/>
      <c r="H234" s="1575"/>
      <c r="I234" s="1575"/>
      <c r="J234" s="431">
        <f>VLOOKUP(A234,'SICRO-EQUIP'!A:H,4,FALSE)</f>
        <v>9.3879999999999999</v>
      </c>
      <c r="M234" s="428" t="s">
        <v>770</v>
      </c>
      <c r="N234" s="11">
        <f>VLOOKUP(A234,'SICRO-EQUIP'!A:H,7,FALSE)</f>
        <v>9.3879999999999999</v>
      </c>
      <c r="S234" s="11" t="s">
        <v>770</v>
      </c>
      <c r="T234" s="425">
        <f>IFERROR(VLOOKUP(S234,#REF!,6,FALSE),0)</f>
        <v>0</v>
      </c>
      <c r="U234" s="425"/>
    </row>
    <row r="235" spans="1:21" ht="15" customHeight="1">
      <c r="A235" s="428" t="s">
        <v>771</v>
      </c>
      <c r="B235" s="1575" t="str">
        <f>VLOOKUP(A235,'SICRO-EQUIP'!A:H,2,FALSE)</f>
        <v>Ponte rolante com capacidade de 5 t e vão de até 15 m - 10 kW</v>
      </c>
      <c r="C235" s="1575"/>
      <c r="D235" s="1575"/>
      <c r="E235" s="1575"/>
      <c r="F235" s="1575"/>
      <c r="G235" s="1575"/>
      <c r="H235" s="1575"/>
      <c r="I235" s="1575"/>
      <c r="J235" s="431">
        <f>VLOOKUP(A235,'SICRO-EQUIP'!A:H,4,FALSE)</f>
        <v>65.547700000000006</v>
      </c>
      <c r="M235" s="428" t="s">
        <v>771</v>
      </c>
      <c r="N235" s="11">
        <f>VLOOKUP(A235,'SICRO-EQUIP'!A:H,7,FALSE)</f>
        <v>63.323099999999997</v>
      </c>
      <c r="S235" s="11" t="s">
        <v>771</v>
      </c>
      <c r="T235" s="425">
        <f>IFERROR(VLOOKUP(S235,#REF!,6,FALSE),0)</f>
        <v>0</v>
      </c>
      <c r="U235" s="425" t="b">
        <f t="shared" si="7"/>
        <v>1</v>
      </c>
    </row>
    <row r="236" spans="1:21" ht="15" customHeight="1">
      <c r="A236" s="428" t="s">
        <v>772</v>
      </c>
      <c r="B236" s="1575" t="str">
        <f>VLOOKUP(A236,'SICRO-EQUIP'!A:H,2,FALSE)</f>
        <v>Transportador manual carrinho de mão com capacidade de 80 l</v>
      </c>
      <c r="C236" s="1575"/>
      <c r="D236" s="1575"/>
      <c r="E236" s="1575"/>
      <c r="F236" s="1575"/>
      <c r="G236" s="1575"/>
      <c r="H236" s="1575"/>
      <c r="I236" s="1575"/>
      <c r="J236" s="431">
        <f>VLOOKUP(A236,'SICRO-EQUIP'!A:H,4,FALSE)</f>
        <v>0.71079999999999999</v>
      </c>
      <c r="M236" s="428" t="s">
        <v>772</v>
      </c>
      <c r="N236" s="11">
        <f>VLOOKUP(A236,'SICRO-EQUIP'!A:H,7,FALSE)</f>
        <v>0.71079999999999999</v>
      </c>
      <c r="S236" s="11" t="s">
        <v>772</v>
      </c>
      <c r="T236" s="425">
        <f>IFERROR(VLOOKUP(S236,#REF!,6,FALSE),0)</f>
        <v>0</v>
      </c>
      <c r="U236" s="425"/>
    </row>
    <row r="237" spans="1:21" ht="15" customHeight="1">
      <c r="A237" s="428" t="s">
        <v>773</v>
      </c>
      <c r="B237" s="1575" t="str">
        <f>VLOOKUP(A237,'SICRO-EQUIP'!A:H,2,FALSE)</f>
        <v>Martelo hidráulico vibratório com unidade hidráulica - 486 kW</v>
      </c>
      <c r="C237" s="1575"/>
      <c r="D237" s="1575"/>
      <c r="E237" s="1575"/>
      <c r="F237" s="1575"/>
      <c r="G237" s="1575"/>
      <c r="H237" s="1575"/>
      <c r="I237" s="1575"/>
      <c r="J237" s="431">
        <f>VLOOKUP(A237,'SICRO-EQUIP'!A:H,4,FALSE)</f>
        <v>1376.1049</v>
      </c>
      <c r="M237" s="428" t="s">
        <v>773</v>
      </c>
      <c r="N237" s="11">
        <f>VLOOKUP(A237,'SICRO-EQUIP'!A:H,7,FALSE)</f>
        <v>1371.7842000000001</v>
      </c>
      <c r="S237" s="11" t="s">
        <v>773</v>
      </c>
      <c r="T237" s="425">
        <f>IFERROR(VLOOKUP(S237,#REF!,6,FALSE),0)</f>
        <v>0</v>
      </c>
      <c r="U237" s="425" t="b">
        <f t="shared" si="7"/>
        <v>1</v>
      </c>
    </row>
    <row r="238" spans="1:21" ht="15" customHeight="1">
      <c r="A238" s="428" t="s">
        <v>774</v>
      </c>
      <c r="B238" s="1575" t="str">
        <f>VLOOKUP(A238,'SICRO-EQUIP'!A:H,2,FALSE)</f>
        <v>Bomba de concreto rebocável com capacidade de 30 m³/h - 74 kW</v>
      </c>
      <c r="C238" s="1575"/>
      <c r="D238" s="1575"/>
      <c r="E238" s="1575"/>
      <c r="F238" s="1575"/>
      <c r="G238" s="1575"/>
      <c r="H238" s="1575"/>
      <c r="I238" s="1575"/>
      <c r="J238" s="431">
        <f>VLOOKUP(A238,'SICRO-EQUIP'!A:H,4,FALSE)</f>
        <v>217.19220000000001</v>
      </c>
      <c r="M238" s="428" t="s">
        <v>774</v>
      </c>
      <c r="N238" s="11">
        <f>VLOOKUP(A238,'SICRO-EQUIP'!A:H,7,FALSE)</f>
        <v>214.9676</v>
      </c>
      <c r="S238" s="11" t="s">
        <v>774</v>
      </c>
      <c r="T238" s="425">
        <f>IFERROR(VLOOKUP(S238,#REF!,6,FALSE),0)</f>
        <v>0</v>
      </c>
      <c r="U238" s="425"/>
    </row>
    <row r="239" spans="1:21" ht="15" customHeight="1">
      <c r="A239" s="428" t="s">
        <v>775</v>
      </c>
      <c r="B239" s="1575" t="str">
        <f>VLOOKUP(A239,'SICRO-EQUIP'!A:H,2,FALSE)</f>
        <v>Tanque de estocagem de asfalto com agitadores de 60.000 l</v>
      </c>
      <c r="C239" s="1575"/>
      <c r="D239" s="1575"/>
      <c r="E239" s="1575"/>
      <c r="F239" s="1575"/>
      <c r="G239" s="1575"/>
      <c r="H239" s="1575"/>
      <c r="I239" s="1575"/>
      <c r="J239" s="431">
        <f>VLOOKUP(A239,'SICRO-EQUIP'!A:H,4,FALSE)</f>
        <v>208.953</v>
      </c>
      <c r="M239" s="428" t="s">
        <v>775</v>
      </c>
      <c r="N239" s="11">
        <f>VLOOKUP(A239,'SICRO-EQUIP'!A:H,7,FALSE)</f>
        <v>208.953</v>
      </c>
      <c r="S239" s="11" t="s">
        <v>775</v>
      </c>
      <c r="T239" s="425">
        <f>IFERROR(VLOOKUP(S239,#REF!,6,FALSE),0)</f>
        <v>0</v>
      </c>
      <c r="U239" s="425" t="b">
        <f t="shared" si="7"/>
        <v>1</v>
      </c>
    </row>
    <row r="240" spans="1:21" ht="15" customHeight="1">
      <c r="A240" s="428" t="s">
        <v>776</v>
      </c>
      <c r="B240" s="1575" t="str">
        <f>VLOOKUP(A240,'SICRO-EQUIP'!A:H,2,FALSE)</f>
        <v>Trado cavadeira de 12"</v>
      </c>
      <c r="C240" s="1575"/>
      <c r="D240" s="1575"/>
      <c r="E240" s="1575"/>
      <c r="F240" s="1575"/>
      <c r="G240" s="1575"/>
      <c r="H240" s="1575"/>
      <c r="I240" s="1575"/>
      <c r="J240" s="431">
        <f>VLOOKUP(A240,'SICRO-EQUIP'!A:H,4,FALSE)</f>
        <v>0.11840000000000001</v>
      </c>
      <c r="M240" s="428" t="s">
        <v>776</v>
      </c>
      <c r="N240" s="11">
        <f>VLOOKUP(A240,'SICRO-EQUIP'!A:H,7,FALSE)</f>
        <v>0.11840000000000001</v>
      </c>
      <c r="S240" s="11" t="s">
        <v>776</v>
      </c>
      <c r="T240" s="425">
        <f>IFERROR(VLOOKUP(S240,#REF!,6,FALSE),0)</f>
        <v>0</v>
      </c>
      <c r="U240" s="425"/>
    </row>
    <row r="241" spans="1:21" ht="15" customHeight="1">
      <c r="A241" s="428" t="s">
        <v>777</v>
      </c>
      <c r="B241" s="1575" t="str">
        <f>VLOOKUP(A241,'SICRO-EQUIP'!A:H,2,FALSE)</f>
        <v>Equipamento para pintura eletrostática com cabine dupla de 7,00 kW e estufa de 80.000 kCal</v>
      </c>
      <c r="C241" s="1575"/>
      <c r="D241" s="1575"/>
      <c r="E241" s="1575"/>
      <c r="F241" s="1575"/>
      <c r="G241" s="1575"/>
      <c r="H241" s="1575"/>
      <c r="I241" s="1575"/>
      <c r="J241" s="431">
        <f>VLOOKUP(A241,'SICRO-EQUIP'!A:H,4,FALSE)</f>
        <v>48.961500000000001</v>
      </c>
      <c r="M241" s="428" t="s">
        <v>777</v>
      </c>
      <c r="N241" s="11">
        <f>VLOOKUP(A241,'SICRO-EQUIP'!A:H,7,FALSE)</f>
        <v>46.736899999999999</v>
      </c>
      <c r="S241" s="11" t="s">
        <v>777</v>
      </c>
      <c r="T241" s="425">
        <f>IFERROR(VLOOKUP(S241,#REF!,6,FALSE),0)</f>
        <v>0</v>
      </c>
      <c r="U241" s="425" t="b">
        <f t="shared" si="7"/>
        <v>1</v>
      </c>
    </row>
    <row r="242" spans="1:21" ht="15" customHeight="1">
      <c r="A242" s="428" t="s">
        <v>778</v>
      </c>
      <c r="B242" s="1575" t="str">
        <f>VLOOKUP(A242,'SICRO-EQUIP'!A:H,2,FALSE)</f>
        <v>Perfuratriz de circulação reversa tipo Wirth ou similar com unidade hidráulica (Power Pack) - 273 kW</v>
      </c>
      <c r="C242" s="1575"/>
      <c r="D242" s="1575"/>
      <c r="E242" s="1575"/>
      <c r="F242" s="1575"/>
      <c r="G242" s="1575"/>
      <c r="H242" s="1575"/>
      <c r="I242" s="1575"/>
      <c r="J242" s="431">
        <f>VLOOKUP(A242,'SICRO-EQUIP'!A:H,4,FALSE)</f>
        <v>1051.8502000000001</v>
      </c>
      <c r="M242" s="428" t="s">
        <v>778</v>
      </c>
      <c r="N242" s="11">
        <f>VLOOKUP(A242,'SICRO-EQUIP'!A:H,7,FALSE)</f>
        <v>1048.7872</v>
      </c>
      <c r="S242" s="11" t="s">
        <v>778</v>
      </c>
      <c r="T242" s="425">
        <f>IFERROR(VLOOKUP(S242,#REF!,6,FALSE),0)</f>
        <v>0</v>
      </c>
      <c r="U242" s="425" t="b">
        <f t="shared" si="7"/>
        <v>1</v>
      </c>
    </row>
    <row r="243" spans="1:21" ht="15" customHeight="1">
      <c r="A243" s="428" t="s">
        <v>779</v>
      </c>
      <c r="B243" s="1575" t="str">
        <f>VLOOKUP(A243,'SICRO-EQUIP'!A:H,2,FALSE)</f>
        <v>Treliça lançadeira com capacidade de carga de 100 a 120 t e vão máximo de 45 m - 110 kW</v>
      </c>
      <c r="C243" s="1575"/>
      <c r="D243" s="1575"/>
      <c r="E243" s="1575"/>
      <c r="F243" s="1575"/>
      <c r="G243" s="1575"/>
      <c r="H243" s="1575"/>
      <c r="I243" s="1575"/>
      <c r="J243" s="431">
        <f>VLOOKUP(A243,'SICRO-EQUIP'!A:H,4,FALSE)</f>
        <v>366.88589999999999</v>
      </c>
      <c r="M243" s="428" t="s">
        <v>779</v>
      </c>
      <c r="N243" s="11">
        <f>VLOOKUP(A243,'SICRO-EQUIP'!A:H,7,FALSE)</f>
        <v>362.5652</v>
      </c>
      <c r="S243" s="11" t="s">
        <v>779</v>
      </c>
      <c r="T243" s="425">
        <f>IFERROR(VLOOKUP(S243,#REF!,6,FALSE),0)</f>
        <v>0</v>
      </c>
      <c r="U243" s="425" t="b">
        <f t="shared" si="7"/>
        <v>1</v>
      </c>
    </row>
    <row r="244" spans="1:21" ht="15" customHeight="1">
      <c r="A244" s="428" t="s">
        <v>780</v>
      </c>
      <c r="B244" s="1575" t="str">
        <f>VLOOKUP(A244,'SICRO-EQUIP'!A:H,2,FALSE)</f>
        <v>Bomba submersível com capacidade de 360 m³/h - 23 kW</v>
      </c>
      <c r="C244" s="1575"/>
      <c r="D244" s="1575"/>
      <c r="E244" s="1575"/>
      <c r="F244" s="1575"/>
      <c r="G244" s="1575"/>
      <c r="H244" s="1575"/>
      <c r="I244" s="1575"/>
      <c r="J244" s="431">
        <f>VLOOKUP(A244,'SICRO-EQUIP'!A:H,4,FALSE)</f>
        <v>37.084299999999999</v>
      </c>
      <c r="M244" s="428" t="s">
        <v>780</v>
      </c>
      <c r="N244" s="11">
        <f>VLOOKUP(A244,'SICRO-EQUIP'!A:H,7,FALSE)</f>
        <v>37.084299999999999</v>
      </c>
      <c r="S244" s="11" t="s">
        <v>780</v>
      </c>
      <c r="T244" s="425">
        <f>IFERROR(VLOOKUP(S244,#REF!,6,FALSE),0)</f>
        <v>0</v>
      </c>
      <c r="U244" s="425"/>
    </row>
    <row r="245" spans="1:21" ht="15" customHeight="1">
      <c r="A245" s="428" t="s">
        <v>781</v>
      </c>
      <c r="B245" s="1575" t="str">
        <f>VLOOKUP(A245,'SICRO-EQUIP'!A:H,2,FALSE)</f>
        <v>Carrelone com capacidade máxima de 70 t</v>
      </c>
      <c r="C245" s="1575"/>
      <c r="D245" s="1575"/>
      <c r="E245" s="1575"/>
      <c r="F245" s="1575"/>
      <c r="G245" s="1575"/>
      <c r="H245" s="1575"/>
      <c r="I245" s="1575"/>
      <c r="J245" s="431">
        <f>VLOOKUP(A245,'SICRO-EQUIP'!A:H,4,FALSE)</f>
        <v>188.82220000000001</v>
      </c>
      <c r="M245" s="428" t="s">
        <v>781</v>
      </c>
      <c r="N245" s="11">
        <f>VLOOKUP(A245,'SICRO-EQUIP'!A:H,7,FALSE)</f>
        <v>186.5976</v>
      </c>
      <c r="S245" s="11" t="s">
        <v>781</v>
      </c>
      <c r="T245" s="425">
        <f>IFERROR(VLOOKUP(S245,#REF!,6,FALSE),0)</f>
        <v>0</v>
      </c>
      <c r="U245" s="425" t="b">
        <f t="shared" si="7"/>
        <v>1</v>
      </c>
    </row>
    <row r="246" spans="1:21" ht="15" customHeight="1">
      <c r="A246" s="428" t="s">
        <v>782</v>
      </c>
      <c r="B246" s="1575" t="str">
        <f>VLOOKUP(A246,'SICRO-EQUIP'!A:H,2,FALSE)</f>
        <v>Fischietti simples com capacidade de 70 t</v>
      </c>
      <c r="C246" s="1575"/>
      <c r="D246" s="1575"/>
      <c r="E246" s="1575"/>
      <c r="F246" s="1575"/>
      <c r="G246" s="1575"/>
      <c r="H246" s="1575"/>
      <c r="I246" s="1575"/>
      <c r="J246" s="431">
        <f>VLOOKUP(A246,'SICRO-EQUIP'!A:H,4,FALSE)</f>
        <v>9.0770999999999997</v>
      </c>
      <c r="M246" s="428" t="s">
        <v>782</v>
      </c>
      <c r="N246" s="11">
        <f>VLOOKUP(A246,'SICRO-EQUIP'!A:H,7,FALSE)</f>
        <v>9.0770999999999997</v>
      </c>
      <c r="S246" s="11" t="s">
        <v>782</v>
      </c>
      <c r="T246" s="425">
        <f>IFERROR(VLOOKUP(S246,#REF!,6,FALSE),0)</f>
        <v>0</v>
      </c>
      <c r="U246" s="425"/>
    </row>
    <row r="247" spans="1:21" ht="15" customHeight="1">
      <c r="A247" s="428" t="s">
        <v>783</v>
      </c>
      <c r="B247" s="1575" t="str">
        <f>VLOOKUP(A247,'SICRO-EQUIP'!A:H,2,FALSE)</f>
        <v>Bate-estaca hidráulico para defensas montado em caminhão guindauto com capacidade de 6,2 t e carroceria de 5 t - 152 kW</v>
      </c>
      <c r="C247" s="1575"/>
      <c r="D247" s="1575"/>
      <c r="E247" s="1575"/>
      <c r="F247" s="1575"/>
      <c r="G247" s="1575"/>
      <c r="H247" s="1575"/>
      <c r="I247" s="1575"/>
      <c r="J247" s="431">
        <f>VLOOKUP(A247,'SICRO-EQUIP'!A:H,4,FALSE)</f>
        <v>402.17680000000001</v>
      </c>
      <c r="M247" s="428" t="s">
        <v>783</v>
      </c>
      <c r="N247" s="11">
        <f>VLOOKUP(A247,'SICRO-EQUIP'!A:H,7,FALSE)</f>
        <v>396.81819999999999</v>
      </c>
      <c r="S247" s="11" t="s">
        <v>783</v>
      </c>
      <c r="T247" s="425">
        <f>IFERROR(VLOOKUP(S247,#REF!,6,FALSE),0)</f>
        <v>0</v>
      </c>
      <c r="U247" s="425" t="b">
        <f t="shared" si="7"/>
        <v>1</v>
      </c>
    </row>
    <row r="248" spans="1:21" ht="15" customHeight="1">
      <c r="A248" s="428" t="s">
        <v>784</v>
      </c>
      <c r="B248" s="1575" t="str">
        <f>VLOOKUP(A248,'SICRO-EQUIP'!A:H,2,FALSE)</f>
        <v>Vagão fechado FLT com capacidade de 99 t</v>
      </c>
      <c r="C248" s="1575"/>
      <c r="D248" s="1575"/>
      <c r="E248" s="1575"/>
      <c r="F248" s="1575"/>
      <c r="G248" s="1575"/>
      <c r="H248" s="1575"/>
      <c r="I248" s="1575"/>
      <c r="J248" s="431">
        <f>VLOOKUP(A248,'SICRO-EQUIP'!A:H,4,FALSE)</f>
        <v>34.830100000000002</v>
      </c>
      <c r="M248" s="428" t="s">
        <v>784</v>
      </c>
      <c r="N248" s="11">
        <f>VLOOKUP(A248,'SICRO-EQUIP'!A:H,7,FALSE)</f>
        <v>34.830100000000002</v>
      </c>
      <c r="S248" s="11" t="s">
        <v>784</v>
      </c>
      <c r="T248" s="425">
        <f>IFERROR(VLOOKUP(S248,#REF!,6,FALSE),0)</f>
        <v>0</v>
      </c>
      <c r="U248" s="425"/>
    </row>
    <row r="249" spans="1:21" ht="15" customHeight="1">
      <c r="A249" s="428" t="s">
        <v>785</v>
      </c>
      <c r="B249" s="1575" t="str">
        <f>VLOOKUP(A249,'SICRO-EQUIP'!A:H,2,FALSE)</f>
        <v>Vagão tanque convencional TCT com capacidade de 97 t e 103.000 l</v>
      </c>
      <c r="C249" s="1575"/>
      <c r="D249" s="1575"/>
      <c r="E249" s="1575"/>
      <c r="F249" s="1575"/>
      <c r="G249" s="1575"/>
      <c r="H249" s="1575"/>
      <c r="I249" s="1575"/>
      <c r="J249" s="431">
        <f>VLOOKUP(A249,'SICRO-EQUIP'!A:H,4,FALSE)</f>
        <v>50.6995</v>
      </c>
      <c r="M249" s="428" t="s">
        <v>785</v>
      </c>
      <c r="N249" s="11">
        <f>VLOOKUP(A249,'SICRO-EQUIP'!A:H,7,FALSE)</f>
        <v>50.6995</v>
      </c>
      <c r="S249" s="11" t="s">
        <v>785</v>
      </c>
      <c r="T249" s="425">
        <f>IFERROR(VLOOKUP(S249,#REF!,6,FALSE),0)</f>
        <v>0</v>
      </c>
      <c r="U249" s="425"/>
    </row>
    <row r="250" spans="1:21" ht="15" customHeight="1">
      <c r="A250" s="428" t="s">
        <v>786</v>
      </c>
      <c r="B250" s="1575" t="str">
        <f>VLOOKUP(A250,'SICRO-EQUIP'!A:H,2,FALSE)</f>
        <v>Vagão gôndola GDE com capacidade de 93,5 t / 29 m³</v>
      </c>
      <c r="C250" s="1575"/>
      <c r="D250" s="1575"/>
      <c r="E250" s="1575"/>
      <c r="F250" s="1575"/>
      <c r="G250" s="1575"/>
      <c r="H250" s="1575"/>
      <c r="I250" s="1575"/>
      <c r="J250" s="431">
        <f>VLOOKUP(A250,'SICRO-EQUIP'!A:H,4,FALSE)</f>
        <v>25.555900000000001</v>
      </c>
      <c r="M250" s="428" t="s">
        <v>786</v>
      </c>
      <c r="N250" s="11">
        <f>VLOOKUP(A250,'SICRO-EQUIP'!A:H,7,FALSE)</f>
        <v>25.555900000000001</v>
      </c>
      <c r="S250" s="11" t="s">
        <v>786</v>
      </c>
      <c r="T250" s="425">
        <f>IFERROR(VLOOKUP(S250,#REF!,6,FALSE),0)</f>
        <v>0</v>
      </c>
      <c r="U250" s="425"/>
    </row>
    <row r="251" spans="1:21" ht="15" customHeight="1">
      <c r="A251" s="428" t="s">
        <v>787</v>
      </c>
      <c r="B251" s="1575" t="str">
        <f>VLOOKUP(A251,'SICRO-EQUIP'!A:H,2,FALSE)</f>
        <v>Bomba de concreto rebocável com capacidade de 41 m³/h - 74 kW</v>
      </c>
      <c r="C251" s="1575"/>
      <c r="D251" s="1575"/>
      <c r="E251" s="1575"/>
      <c r="F251" s="1575"/>
      <c r="G251" s="1575"/>
      <c r="H251" s="1575"/>
      <c r="I251" s="1575"/>
      <c r="J251" s="431">
        <f>VLOOKUP(A251,'SICRO-EQUIP'!A:H,4,FALSE)</f>
        <v>221.59620000000001</v>
      </c>
      <c r="M251" s="428" t="s">
        <v>787</v>
      </c>
      <c r="N251" s="11">
        <f>VLOOKUP(A251,'SICRO-EQUIP'!A:H,7,FALSE)</f>
        <v>219.3716</v>
      </c>
      <c r="S251" s="11" t="s">
        <v>787</v>
      </c>
      <c r="T251" s="425">
        <f>IFERROR(VLOOKUP(S251,#REF!,6,FALSE),0)</f>
        <v>0</v>
      </c>
      <c r="U251" s="425"/>
    </row>
    <row r="252" spans="1:21" ht="15" customHeight="1">
      <c r="A252" s="428" t="s">
        <v>788</v>
      </c>
      <c r="B252" s="1575" t="str">
        <f>VLOOKUP(A252,'SICRO-EQUIP'!A:H,2,FALSE)</f>
        <v>Roçadeira costal - 1,40 kW</v>
      </c>
      <c r="C252" s="1575"/>
      <c r="D252" s="1575"/>
      <c r="E252" s="1575"/>
      <c r="F252" s="1575"/>
      <c r="G252" s="1575"/>
      <c r="H252" s="1575"/>
      <c r="I252" s="1575"/>
      <c r="J252" s="431">
        <f>VLOOKUP(A252,'SICRO-EQUIP'!A:H,4,FALSE)</f>
        <v>9.3986999999999998</v>
      </c>
      <c r="M252" s="428" t="s">
        <v>788</v>
      </c>
      <c r="N252" s="11">
        <f>VLOOKUP(A252,'SICRO-EQUIP'!A:H,7,FALSE)</f>
        <v>9.3986999999999998</v>
      </c>
      <c r="S252" s="11" t="s">
        <v>788</v>
      </c>
      <c r="T252" s="425">
        <f>IFERROR(VLOOKUP(S252,#REF!,6,FALSE),0)</f>
        <v>0</v>
      </c>
      <c r="U252" s="425"/>
    </row>
    <row r="253" spans="1:21" ht="15" customHeight="1">
      <c r="A253" s="428" t="s">
        <v>591</v>
      </c>
      <c r="B253" s="1575" t="str">
        <f>VLOOKUP(A253,'SICRO-EQUIP'!A:H,2,FALSE)</f>
        <v>Veículo leve - 53 kW (sem motorista)</v>
      </c>
      <c r="C253" s="1575"/>
      <c r="D253" s="1575"/>
      <c r="E253" s="1575"/>
      <c r="F253" s="1575"/>
      <c r="G253" s="1575"/>
      <c r="H253" s="1575"/>
      <c r="I253" s="1575"/>
      <c r="J253" s="431">
        <f>VLOOKUP(A253,'SICRO-EQUIP'!A:H,4,FALSE)</f>
        <v>37.554000000000002</v>
      </c>
      <c r="M253" s="428" t="s">
        <v>591</v>
      </c>
      <c r="N253" s="11">
        <f>VLOOKUP(A253,'SICRO-EQUIP'!A:H,7,FALSE)</f>
        <v>37.554000000000002</v>
      </c>
      <c r="S253" s="11" t="s">
        <v>591</v>
      </c>
      <c r="T253" s="425">
        <f>IFERROR(VLOOKUP(S253,#REF!,6,FALSE),0)</f>
        <v>0</v>
      </c>
      <c r="U253" s="425" t="b">
        <f t="shared" ref="U253:U260" si="8">S253=M253</f>
        <v>1</v>
      </c>
    </row>
    <row r="254" spans="1:21" ht="15" customHeight="1">
      <c r="A254" s="428" t="s">
        <v>789</v>
      </c>
      <c r="B254" s="1575" t="str">
        <f>VLOOKUP(A254,'SICRO-EQUIP'!A:H,2,FALSE)</f>
        <v>Guindaste móvel sobre pneus com 6 eixos com capacidade máxima de 350 t - 450 kW</v>
      </c>
      <c r="C254" s="1575"/>
      <c r="D254" s="1575"/>
      <c r="E254" s="1575"/>
      <c r="F254" s="1575"/>
      <c r="G254" s="1575"/>
      <c r="H254" s="1575"/>
      <c r="I254" s="1575"/>
      <c r="J254" s="431">
        <f>VLOOKUP(A254,'SICRO-EQUIP'!A:H,4,FALSE)</f>
        <v>2377.2743</v>
      </c>
      <c r="M254" s="428" t="s">
        <v>789</v>
      </c>
      <c r="N254" s="11">
        <f>VLOOKUP(A254,'SICRO-EQUIP'!A:H,7,FALSE)</f>
        <v>2374.1403</v>
      </c>
      <c r="S254" s="11" t="s">
        <v>789</v>
      </c>
      <c r="T254" s="425">
        <f>IFERROR(VLOOKUP(S254,#REF!,6,FALSE),0)</f>
        <v>0</v>
      </c>
      <c r="U254" s="425" t="b">
        <f t="shared" si="8"/>
        <v>1</v>
      </c>
    </row>
    <row r="255" spans="1:21" ht="15" customHeight="1">
      <c r="A255" s="428" t="s">
        <v>790</v>
      </c>
      <c r="B255" s="1575" t="str">
        <f>VLOOKUP(A255,'SICRO-EQUIP'!A:H,2,FALSE)</f>
        <v>Guindaste móvel sobre pneus com 8 eixos com capacidade máxima de 500 t - 500 kW</v>
      </c>
      <c r="C255" s="1575"/>
      <c r="D255" s="1575"/>
      <c r="E255" s="1575"/>
      <c r="F255" s="1575"/>
      <c r="G255" s="1575"/>
      <c r="H255" s="1575"/>
      <c r="I255" s="1575"/>
      <c r="J255" s="431">
        <f>VLOOKUP(A255,'SICRO-EQUIP'!A:H,4,FALSE)</f>
        <v>3946.4454000000001</v>
      </c>
      <c r="M255" s="428" t="s">
        <v>790</v>
      </c>
      <c r="N255" s="11">
        <f>VLOOKUP(A255,'SICRO-EQUIP'!A:H,7,FALSE)</f>
        <v>3943.3114</v>
      </c>
      <c r="S255" s="11" t="s">
        <v>790</v>
      </c>
      <c r="T255" s="425">
        <f>IFERROR(VLOOKUP(S255,#REF!,6,FALSE),0)</f>
        <v>0</v>
      </c>
      <c r="U255" s="425" t="b">
        <f t="shared" si="8"/>
        <v>1</v>
      </c>
    </row>
    <row r="256" spans="1:21" ht="15" customHeight="1">
      <c r="A256" s="428" t="s">
        <v>791</v>
      </c>
      <c r="B256" s="1575" t="str">
        <f>VLOOKUP(A256,'SICRO-EQUIP'!A:H,2,FALSE)</f>
        <v>Minicarregadeira de pneus - 45,50 kW</v>
      </c>
      <c r="C256" s="1575"/>
      <c r="D256" s="1575"/>
      <c r="E256" s="1575"/>
      <c r="F256" s="1575"/>
      <c r="G256" s="1575"/>
      <c r="H256" s="1575"/>
      <c r="I256" s="1575"/>
      <c r="J256" s="431">
        <f>VLOOKUP(A256,'SICRO-EQUIP'!A:H,4,FALSE)</f>
        <v>179.46090000000001</v>
      </c>
      <c r="M256" s="428" t="s">
        <v>791</v>
      </c>
      <c r="N256" s="11">
        <f>VLOOKUP(A256,'SICRO-EQUIP'!A:H,7,FALSE)</f>
        <v>176.39789999999999</v>
      </c>
      <c r="S256" s="11" t="s">
        <v>791</v>
      </c>
      <c r="T256" s="425">
        <f>IFERROR(VLOOKUP(S256,#REF!,6,FALSE),0)</f>
        <v>0</v>
      </c>
      <c r="U256" s="425" t="b">
        <f t="shared" si="8"/>
        <v>1</v>
      </c>
    </row>
    <row r="257" spans="1:21" ht="15" customHeight="1">
      <c r="A257" s="428" t="s">
        <v>792</v>
      </c>
      <c r="B257" s="1575" t="str">
        <f>VLOOKUP(A257,'SICRO-EQUIP'!A:H,2,FALSE)</f>
        <v>Caminhão de resgate de veículos leves com plataforma com capacidade de 5 t - 129 kW</v>
      </c>
      <c r="C257" s="1575"/>
      <c r="D257" s="1575"/>
      <c r="E257" s="1575"/>
      <c r="F257" s="1575"/>
      <c r="G257" s="1575"/>
      <c r="H257" s="1575"/>
      <c r="I257" s="1575"/>
      <c r="J257" s="431">
        <f>VLOOKUP(A257,'SICRO-EQUIP'!A:H,4,FALSE)</f>
        <v>267.52949999999998</v>
      </c>
      <c r="M257" s="428" t="s">
        <v>792</v>
      </c>
      <c r="N257" s="11">
        <f>VLOOKUP(A257,'SICRO-EQUIP'!A:H,7,FALSE)</f>
        <v>264.39550000000003</v>
      </c>
      <c r="S257" s="11" t="s">
        <v>792</v>
      </c>
      <c r="T257" s="425">
        <f>IFERROR(VLOOKUP(S257,#REF!,6,FALSE),0)</f>
        <v>0</v>
      </c>
      <c r="U257" s="425" t="b">
        <f t="shared" si="8"/>
        <v>1</v>
      </c>
    </row>
    <row r="258" spans="1:21" ht="15" customHeight="1">
      <c r="A258" s="428" t="s">
        <v>793</v>
      </c>
      <c r="B258" s="1575" t="str">
        <f>VLOOKUP(A258,'SICRO-EQUIP'!A:H,2,FALSE)</f>
        <v>Caminhão de resgate de veículos de porte médio com capacidade do guincho de 20 t - 236 kW</v>
      </c>
      <c r="C258" s="1575"/>
      <c r="D258" s="1575"/>
      <c r="E258" s="1575"/>
      <c r="F258" s="1575"/>
      <c r="G258" s="1575"/>
      <c r="H258" s="1575"/>
      <c r="I258" s="1575"/>
      <c r="J258" s="431">
        <f>VLOOKUP(A258,'SICRO-EQUIP'!A:H,4,FALSE)</f>
        <v>410.36099999999999</v>
      </c>
      <c r="M258" s="428" t="s">
        <v>793</v>
      </c>
      <c r="N258" s="11">
        <f>VLOOKUP(A258,'SICRO-EQUIP'!A:H,7,FALSE)</f>
        <v>407.22699999999998</v>
      </c>
      <c r="S258" s="11" t="s">
        <v>793</v>
      </c>
      <c r="T258" s="425">
        <f>IFERROR(VLOOKUP(S258,#REF!,6,FALSE),0)</f>
        <v>0</v>
      </c>
      <c r="U258" s="425" t="b">
        <f t="shared" si="8"/>
        <v>1</v>
      </c>
    </row>
    <row r="259" spans="1:21" ht="15" customHeight="1">
      <c r="A259" s="428" t="s">
        <v>794</v>
      </c>
      <c r="B259" s="1575" t="str">
        <f>VLOOKUP(A259,'SICRO-EQUIP'!A:H,2,FALSE)</f>
        <v>Caminhão de resgate de veículos pesados com dois guinchos com capacidade de 35 t - 265 kW</v>
      </c>
      <c r="C259" s="1575"/>
      <c r="D259" s="1575"/>
      <c r="E259" s="1575"/>
      <c r="F259" s="1575"/>
      <c r="G259" s="1575"/>
      <c r="H259" s="1575"/>
      <c r="I259" s="1575"/>
      <c r="J259" s="431">
        <f>VLOOKUP(A259,'SICRO-EQUIP'!A:H,4,FALSE)</f>
        <v>572.4239</v>
      </c>
      <c r="M259" s="428" t="s">
        <v>794</v>
      </c>
      <c r="N259" s="11">
        <f>VLOOKUP(A259,'SICRO-EQUIP'!A:H,7,FALSE)</f>
        <v>569.28989999999999</v>
      </c>
      <c r="S259" s="11" t="s">
        <v>794</v>
      </c>
      <c r="T259" s="425">
        <f>IFERROR(VLOOKUP(S259,#REF!,6,FALSE),0)</f>
        <v>0</v>
      </c>
      <c r="U259" s="425" t="b">
        <f t="shared" si="8"/>
        <v>1</v>
      </c>
    </row>
    <row r="260" spans="1:21" ht="15" customHeight="1">
      <c r="A260" s="428" t="s">
        <v>795</v>
      </c>
      <c r="B260" s="1575" t="str">
        <f>VLOOKUP(A260,'SICRO-EQUIP'!A:H,2,FALSE)</f>
        <v>Cavalo mecânico sem reboque - 272 kW</v>
      </c>
      <c r="C260" s="1575"/>
      <c r="D260" s="1575"/>
      <c r="E260" s="1575"/>
      <c r="F260" s="1575"/>
      <c r="G260" s="1575"/>
      <c r="H260" s="1575"/>
      <c r="I260" s="1575"/>
      <c r="J260" s="431">
        <f>VLOOKUP(A260,'SICRO-EQUIP'!A:H,4,FALSE)</f>
        <v>339.68560000000002</v>
      </c>
      <c r="M260" s="428" t="s">
        <v>795</v>
      </c>
      <c r="N260" s="11">
        <f>VLOOKUP(A260,'SICRO-EQUIP'!A:H,7,FALSE)</f>
        <v>336.55160000000001</v>
      </c>
      <c r="S260" s="11" t="s">
        <v>795</v>
      </c>
      <c r="T260" s="425">
        <f>IFERROR(VLOOKUP(S260,#REF!,6,FALSE),0)</f>
        <v>0</v>
      </c>
      <c r="U260" s="425" t="b">
        <f t="shared" si="8"/>
        <v>1</v>
      </c>
    </row>
    <row r="261" spans="1:21" ht="15" customHeight="1">
      <c r="A261" s="428" t="s">
        <v>796</v>
      </c>
      <c r="B261" s="1575" t="str">
        <f>VLOOKUP(A261,'SICRO-EQUIP'!A:H,2,FALSE)</f>
        <v>Removedora de faixas de sinalização viária - 9,69 kW</v>
      </c>
      <c r="C261" s="1575"/>
      <c r="D261" s="1575"/>
      <c r="E261" s="1575"/>
      <c r="F261" s="1575"/>
      <c r="G261" s="1575"/>
      <c r="H261" s="1575"/>
      <c r="I261" s="1575"/>
      <c r="J261" s="431">
        <f>VLOOKUP(A261,'SICRO-EQUIP'!A:H,4,FALSE)</f>
        <v>27.055599999999998</v>
      </c>
      <c r="M261" s="428" t="s">
        <v>796</v>
      </c>
      <c r="N261" s="11">
        <f>VLOOKUP(A261,'SICRO-EQUIP'!A:H,7,FALSE)</f>
        <v>27.055599999999998</v>
      </c>
      <c r="S261" s="11" t="s">
        <v>796</v>
      </c>
      <c r="T261" s="425">
        <f>IFERROR(VLOOKUP(S261,#REF!,6,FALSE),0)</f>
        <v>0</v>
      </c>
      <c r="U261" s="425"/>
    </row>
    <row r="262" spans="1:21" ht="15" customHeight="1">
      <c r="A262" s="428" t="s">
        <v>797</v>
      </c>
      <c r="B262" s="1575" t="str">
        <f>VLOOKUP(A262,'SICRO-EQUIP'!A:H,2,FALSE)</f>
        <v>Extrusora para sarjeta de concreto - 10,44 kW</v>
      </c>
      <c r="C262" s="1575"/>
      <c r="D262" s="1575"/>
      <c r="E262" s="1575"/>
      <c r="F262" s="1575"/>
      <c r="G262" s="1575"/>
      <c r="H262" s="1575"/>
      <c r="I262" s="1575"/>
      <c r="J262" s="431">
        <f>VLOOKUP(A262,'SICRO-EQUIP'!A:H,4,FALSE)</f>
        <v>52.095700000000001</v>
      </c>
      <c r="M262" s="428" t="s">
        <v>797</v>
      </c>
      <c r="N262" s="11">
        <f>VLOOKUP(A262,'SICRO-EQUIP'!A:H,7,FALSE)</f>
        <v>49.871099999999998</v>
      </c>
      <c r="S262" s="11" t="s">
        <v>797</v>
      </c>
      <c r="T262" s="425">
        <f>IFERROR(VLOOKUP(S262,#REF!,6,FALSE),0)</f>
        <v>0</v>
      </c>
      <c r="U262" s="425"/>
    </row>
    <row r="263" spans="1:21" ht="15" customHeight="1">
      <c r="A263" s="428" t="s">
        <v>798</v>
      </c>
      <c r="B263" s="1575" t="str">
        <f>VLOOKUP(A263,'SICRO-EQUIP'!A:H,2,FALSE)</f>
        <v>Extrusora para meio-fio de concreto - 10,44 kW</v>
      </c>
      <c r="C263" s="1575"/>
      <c r="D263" s="1575"/>
      <c r="E263" s="1575"/>
      <c r="F263" s="1575"/>
      <c r="G263" s="1575"/>
      <c r="H263" s="1575"/>
      <c r="I263" s="1575"/>
      <c r="J263" s="431">
        <f>VLOOKUP(A263,'SICRO-EQUIP'!A:H,4,FALSE)</f>
        <v>49.603999999999999</v>
      </c>
      <c r="M263" s="428" t="s">
        <v>798</v>
      </c>
      <c r="N263" s="11">
        <f>VLOOKUP(A263,'SICRO-EQUIP'!A:H,7,FALSE)</f>
        <v>47.379399999999997</v>
      </c>
      <c r="S263" s="11" t="s">
        <v>798</v>
      </c>
      <c r="T263" s="425">
        <f>IFERROR(VLOOKUP(S263,#REF!,6,FALSE),0)</f>
        <v>0</v>
      </c>
      <c r="U263" s="425"/>
    </row>
    <row r="264" spans="1:21" ht="15" customHeight="1">
      <c r="A264" s="428" t="s">
        <v>799</v>
      </c>
      <c r="B264" s="1575" t="str">
        <f>VLOOKUP(A264,'SICRO-EQUIP'!A:H,2,FALSE)</f>
        <v>Embarcação empurradora multipropósito - 2 x 186 kW</v>
      </c>
      <c r="C264" s="1575"/>
      <c r="D264" s="1575"/>
      <c r="E264" s="1575"/>
      <c r="F264" s="1575"/>
      <c r="G264" s="1575"/>
      <c r="H264" s="1575"/>
      <c r="I264" s="1575"/>
      <c r="J264" s="431">
        <f>VLOOKUP(A264,'SICRO-EQUIP'!A:H,4,FALSE)</f>
        <v>756.74440000000004</v>
      </c>
      <c r="M264" s="428" t="s">
        <v>799</v>
      </c>
      <c r="N264" s="11">
        <f>VLOOKUP(A264,'SICRO-EQUIP'!A:H,7,FALSE)</f>
        <v>745.18089999999995</v>
      </c>
      <c r="S264" s="11" t="s">
        <v>799</v>
      </c>
      <c r="T264" s="425">
        <f>IFERROR(VLOOKUP(S264,#REF!,6,FALSE),0)</f>
        <v>0</v>
      </c>
      <c r="U264" s="425"/>
    </row>
    <row r="265" spans="1:21" ht="15" customHeight="1">
      <c r="A265" s="428" t="s">
        <v>800</v>
      </c>
      <c r="B265" s="1575" t="str">
        <f>VLOOKUP(A265,'SICRO-EQUIP'!A:H,2,FALSE)</f>
        <v>Balsa de convés com capacidade de 200 t</v>
      </c>
      <c r="C265" s="1575"/>
      <c r="D265" s="1575"/>
      <c r="E265" s="1575"/>
      <c r="F265" s="1575"/>
      <c r="G265" s="1575"/>
      <c r="H265" s="1575"/>
      <c r="I265" s="1575"/>
      <c r="J265" s="431">
        <f>VLOOKUP(A265,'SICRO-EQUIP'!A:H,4,FALSE)</f>
        <v>100.3492</v>
      </c>
      <c r="M265" s="428" t="s">
        <v>800</v>
      </c>
      <c r="N265" s="11">
        <f>VLOOKUP(A265,'SICRO-EQUIP'!A:H,7,FALSE)</f>
        <v>97.948899999999995</v>
      </c>
      <c r="S265" s="11" t="s">
        <v>800</v>
      </c>
      <c r="T265" s="425">
        <f>IFERROR(VLOOKUP(S265,#REF!,6,FALSE),0)</f>
        <v>0</v>
      </c>
      <c r="U265" s="425"/>
    </row>
    <row r="266" spans="1:21" ht="15" customHeight="1">
      <c r="A266" s="428" t="s">
        <v>801</v>
      </c>
      <c r="B266" s="1575" t="str">
        <f>VLOOKUP(A266,'SICRO-EQUIP'!A:H,2,FALSE)</f>
        <v>Compactador manual com soquete vibratório - 2,24 kW</v>
      </c>
      <c r="C266" s="1575"/>
      <c r="D266" s="1575"/>
      <c r="E266" s="1575"/>
      <c r="F266" s="1575"/>
      <c r="G266" s="1575"/>
      <c r="H266" s="1575"/>
      <c r="I266" s="1575"/>
      <c r="J266" s="431">
        <f>VLOOKUP(A266,'SICRO-EQUIP'!A:H,4,FALSE)</f>
        <v>9.1989999999999998</v>
      </c>
      <c r="M266" s="428" t="s">
        <v>801</v>
      </c>
      <c r="N266" s="11">
        <f>VLOOKUP(A266,'SICRO-EQUIP'!A:H,7,FALSE)</f>
        <v>9.1989999999999998</v>
      </c>
      <c r="S266" s="11" t="s">
        <v>801</v>
      </c>
      <c r="T266" s="425">
        <f>IFERROR(VLOOKUP(S266,#REF!,6,FALSE),0)</f>
        <v>0</v>
      </c>
      <c r="U266" s="425"/>
    </row>
    <row r="267" spans="1:21" ht="15" customHeight="1">
      <c r="A267" s="428" t="s">
        <v>802</v>
      </c>
      <c r="B267" s="1575" t="str">
        <f>VLOOKUP(A267,'SICRO-EQUIP'!A:H,2,FALSE)</f>
        <v>Soldadora de trilho por caldeamento na via - 400 kW</v>
      </c>
      <c r="C267" s="1575"/>
      <c r="D267" s="1575"/>
      <c r="E267" s="1575"/>
      <c r="F267" s="1575"/>
      <c r="G267" s="1575"/>
      <c r="H267" s="1575"/>
      <c r="I267" s="1575"/>
      <c r="J267" s="431">
        <f>VLOOKUP(A267,'SICRO-EQUIP'!A:H,4,FALSE)</f>
        <v>885.70360000000005</v>
      </c>
      <c r="M267" s="428" t="s">
        <v>802</v>
      </c>
      <c r="N267" s="11">
        <f>VLOOKUP(A267,'SICRO-EQUIP'!A:H,7,FALSE)</f>
        <v>877.06219999999996</v>
      </c>
      <c r="S267" s="11" t="s">
        <v>802</v>
      </c>
      <c r="T267" s="425">
        <f>IFERROR(VLOOKUP(S267,#REF!,6,FALSE),0)</f>
        <v>0</v>
      </c>
      <c r="U267" s="425"/>
    </row>
    <row r="268" spans="1:21" ht="15" customHeight="1">
      <c r="A268" s="428" t="s">
        <v>803</v>
      </c>
      <c r="B268" s="1575" t="str">
        <f>VLOOKUP(A268,'SICRO-EQUIP'!A:H,2,FALSE)</f>
        <v>Escavadeira hidráulica sobre esteiras para rocha com caçamba com capacidade de 1,56 m³ - 118 kW</v>
      </c>
      <c r="C268" s="1575"/>
      <c r="D268" s="1575"/>
      <c r="E268" s="1575"/>
      <c r="F268" s="1575"/>
      <c r="G268" s="1575"/>
      <c r="H268" s="1575"/>
      <c r="I268" s="1575"/>
      <c r="J268" s="431">
        <f>VLOOKUP(A268,'SICRO-EQUIP'!A:H,4,FALSE)</f>
        <v>421.226</v>
      </c>
      <c r="M268" s="428" t="s">
        <v>803</v>
      </c>
      <c r="N268" s="11">
        <f>VLOOKUP(A268,'SICRO-EQUIP'!A:H,7,FALSE)</f>
        <v>418.16300000000001</v>
      </c>
      <c r="S268" s="11" t="s">
        <v>803</v>
      </c>
      <c r="T268" s="425">
        <f>IFERROR(VLOOKUP(S268,#REF!,6,FALSE),0)</f>
        <v>0</v>
      </c>
      <c r="U268" s="425" t="b">
        <f t="shared" ref="U268" si="9">S268=M268</f>
        <v>1</v>
      </c>
    </row>
    <row r="269" spans="1:21" ht="15" customHeight="1">
      <c r="A269" s="428" t="s">
        <v>804</v>
      </c>
      <c r="B269" s="1575" t="str">
        <f>VLOOKUP(A269,'SICRO-EQUIP'!A:H,2,FALSE)</f>
        <v>Jateador abrasivo úmido com capacidade de 350 kg de abrasivo</v>
      </c>
      <c r="C269" s="1575"/>
      <c r="D269" s="1575"/>
      <c r="E269" s="1575"/>
      <c r="F269" s="1575"/>
      <c r="G269" s="1575"/>
      <c r="H269" s="1575"/>
      <c r="I269" s="1575"/>
      <c r="J269" s="431">
        <f>VLOOKUP(A269,'SICRO-EQUIP'!A:H,4,FALSE)</f>
        <v>159.53139999999999</v>
      </c>
      <c r="M269" s="428" t="s">
        <v>804</v>
      </c>
      <c r="N269" s="11">
        <f>VLOOKUP(A269,'SICRO-EQUIP'!A:H,7,FALSE)</f>
        <v>157.30680000000001</v>
      </c>
      <c r="S269" s="11" t="s">
        <v>804</v>
      </c>
      <c r="T269" s="425">
        <f>IFERROR(VLOOKUP(S269,#REF!,6,FALSE),0)</f>
        <v>0</v>
      </c>
      <c r="U269" s="425"/>
    </row>
    <row r="270" spans="1:21" ht="15" customHeight="1">
      <c r="A270" s="428" t="s">
        <v>805</v>
      </c>
      <c r="B270" s="1575" t="str">
        <f>VLOOKUP(A270,'SICRO-EQUIP'!A:H,2,FALSE)</f>
        <v>Sinalizador direcional móvel com sistema fotovoltaico de energia e montado em chassi sobre pneus</v>
      </c>
      <c r="C270" s="1575"/>
      <c r="D270" s="1575"/>
      <c r="E270" s="1575"/>
      <c r="F270" s="1575"/>
      <c r="G270" s="1575"/>
      <c r="H270" s="1575"/>
      <c r="I270" s="1575"/>
      <c r="J270" s="431">
        <f>VLOOKUP(A270,'SICRO-EQUIP'!A:H,4,FALSE)</f>
        <v>4.2881</v>
      </c>
      <c r="M270" s="428" t="s">
        <v>805</v>
      </c>
      <c r="N270" s="11">
        <f>VLOOKUP(A270,'SICRO-EQUIP'!A:H,7,FALSE)</f>
        <v>4.2881</v>
      </c>
      <c r="S270" s="11" t="s">
        <v>805</v>
      </c>
      <c r="T270" s="425">
        <f>IFERROR(VLOOKUP(S270,#REF!,6,FALSE),0)</f>
        <v>0</v>
      </c>
      <c r="U270" s="425"/>
    </row>
    <row r="271" spans="1:21" ht="15" customHeight="1">
      <c r="A271" s="428" t="s">
        <v>806</v>
      </c>
      <c r="B271" s="1575" t="str">
        <f>VLOOKUP(A271,'SICRO-EQUIP'!A:H,2,FALSE)</f>
        <v>Painel de Mensagem Variável - PMV móvel, com sistema fotovoltaico de energia e montado em chassi sobre pneus</v>
      </c>
      <c r="C271" s="1575"/>
      <c r="D271" s="1575"/>
      <c r="E271" s="1575"/>
      <c r="F271" s="1575"/>
      <c r="G271" s="1575"/>
      <c r="H271" s="1575"/>
      <c r="I271" s="1575"/>
      <c r="J271" s="431">
        <f>VLOOKUP(A271,'SICRO-EQUIP'!A:H,4,FALSE)</f>
        <v>30.806999999999999</v>
      </c>
      <c r="M271" s="428" t="s">
        <v>806</v>
      </c>
      <c r="N271" s="11">
        <f>VLOOKUP(A271,'SICRO-EQUIP'!A:H,7,FALSE)</f>
        <v>30.806999999999999</v>
      </c>
      <c r="S271" s="11" t="s">
        <v>806</v>
      </c>
      <c r="T271" s="425">
        <f>IFERROR(VLOOKUP(S271,#REF!,6,FALSE),0)</f>
        <v>0</v>
      </c>
      <c r="U271" s="425"/>
    </row>
    <row r="272" spans="1:21" ht="15" customHeight="1">
      <c r="A272" s="428" t="s">
        <v>807</v>
      </c>
      <c r="B272" s="1575" t="str">
        <f>VLOOKUP(A272,'SICRO-EQUIP'!A:H,2,FALSE)</f>
        <v>Painel com seta luminosa para montagem em caminhão</v>
      </c>
      <c r="C272" s="1575"/>
      <c r="D272" s="1575"/>
      <c r="E272" s="1575"/>
      <c r="F272" s="1575"/>
      <c r="G272" s="1575"/>
      <c r="H272" s="1575"/>
      <c r="I272" s="1575"/>
      <c r="J272" s="431">
        <f>VLOOKUP(A272,'SICRO-EQUIP'!A:H,4,FALSE)</f>
        <v>6.5185000000000004</v>
      </c>
      <c r="M272" s="428" t="s">
        <v>807</v>
      </c>
      <c r="N272" s="11">
        <f>VLOOKUP(A272,'SICRO-EQUIP'!A:H,7,FALSE)</f>
        <v>6.5185000000000004</v>
      </c>
      <c r="S272" s="11" t="s">
        <v>807</v>
      </c>
      <c r="T272" s="425">
        <f>IFERROR(VLOOKUP(S272,#REF!,6,FALSE),0)</f>
        <v>0</v>
      </c>
      <c r="U272" s="425"/>
    </row>
    <row r="273" spans="1:21" ht="15" customHeight="1">
      <c r="A273" s="428" t="s">
        <v>808</v>
      </c>
      <c r="B273" s="1575" t="str">
        <f>VLOOKUP(A273,'SICRO-EQUIP'!A:H,2,FALSE)</f>
        <v>Amortecedor retrátil (AMC) para montagem em caminhão</v>
      </c>
      <c r="C273" s="1575"/>
      <c r="D273" s="1575"/>
      <c r="E273" s="1575"/>
      <c r="F273" s="1575"/>
      <c r="G273" s="1575"/>
      <c r="H273" s="1575"/>
      <c r="I273" s="1575"/>
      <c r="J273" s="431">
        <f>VLOOKUP(A273,'SICRO-EQUIP'!A:H,4,FALSE)</f>
        <v>103.5881</v>
      </c>
      <c r="M273" s="428" t="s">
        <v>808</v>
      </c>
      <c r="N273" s="11">
        <f>VLOOKUP(A273,'SICRO-EQUIP'!A:H,7,FALSE)</f>
        <v>103.5881</v>
      </c>
      <c r="S273" s="11" t="s">
        <v>808</v>
      </c>
      <c r="T273" s="425">
        <f>IFERROR(VLOOKUP(S273,#REF!,6,FALSE),0)</f>
        <v>0</v>
      </c>
      <c r="U273" s="425"/>
    </row>
    <row r="274" spans="1:21" ht="15" customHeight="1">
      <c r="A274" s="428" t="s">
        <v>809</v>
      </c>
      <c r="B274" s="1575" t="str">
        <f>VLOOKUP(A274,'SICRO-EQUIP'!A:H,2,FALSE)</f>
        <v>Semáforo móvel com 3 lentes e bateria - D = 200 mm</v>
      </c>
      <c r="C274" s="1575"/>
      <c r="D274" s="1575"/>
      <c r="E274" s="1575"/>
      <c r="F274" s="1575"/>
      <c r="G274" s="1575"/>
      <c r="H274" s="1575"/>
      <c r="I274" s="1575"/>
      <c r="J274" s="431">
        <f>VLOOKUP(A274,'SICRO-EQUIP'!A:H,4,FALSE)</f>
        <v>1.5481</v>
      </c>
      <c r="M274" s="428" t="s">
        <v>809</v>
      </c>
      <c r="N274" s="11">
        <f>VLOOKUP(A274,'SICRO-EQUIP'!A:H,7,FALSE)</f>
        <v>1.5481</v>
      </c>
      <c r="S274" s="11" t="s">
        <v>809</v>
      </c>
      <c r="T274" s="425">
        <f>IFERROR(VLOOKUP(S274,#REF!,6,FALSE),0)</f>
        <v>0</v>
      </c>
      <c r="U274" s="425"/>
    </row>
    <row r="275" spans="1:21" ht="15" customHeight="1">
      <c r="A275" s="428" t="s">
        <v>810</v>
      </c>
      <c r="B275" s="1575" t="str">
        <f>VLOOKUP(A275,'SICRO-EQUIP'!A:H,2,FALSE)</f>
        <v>Carregadeira de pneus para rocha com capacidade de 2,50 m³ - 105 kW</v>
      </c>
      <c r="C275" s="1575"/>
      <c r="D275" s="1575"/>
      <c r="E275" s="1575"/>
      <c r="F275" s="1575"/>
      <c r="G275" s="1575"/>
      <c r="H275" s="1575"/>
      <c r="I275" s="1575"/>
      <c r="J275" s="431">
        <f>VLOOKUP(A275,'SICRO-EQUIP'!A:H,4,FALSE)</f>
        <v>324.4479</v>
      </c>
      <c r="M275" s="428" t="s">
        <v>810</v>
      </c>
      <c r="N275" s="11">
        <f>VLOOKUP(A275,'SICRO-EQUIP'!A:H,7,FALSE)</f>
        <v>321.38490000000002</v>
      </c>
      <c r="S275" s="11" t="s">
        <v>810</v>
      </c>
      <c r="T275" s="425">
        <f>IFERROR(VLOOKUP(S275,#REF!,6,FALSE),0)</f>
        <v>0</v>
      </c>
      <c r="U275" s="425" t="b">
        <f t="shared" ref="U275" si="10">S275=M275</f>
        <v>1</v>
      </c>
    </row>
    <row r="276" spans="1:21" ht="15" customHeight="1">
      <c r="A276" s="428" t="s">
        <v>811</v>
      </c>
      <c r="B276" s="1575" t="str">
        <f>VLOOKUP(A276,'SICRO-EQUIP'!A:H,2,FALSE)</f>
        <v>Cortadora de pavimento com disco diamantado de 450 a 1.500 mm - 55,40 kW</v>
      </c>
      <c r="C276" s="1575"/>
      <c r="D276" s="1575"/>
      <c r="E276" s="1575"/>
      <c r="F276" s="1575"/>
      <c r="G276" s="1575"/>
      <c r="H276" s="1575"/>
      <c r="I276" s="1575"/>
      <c r="J276" s="431">
        <f>VLOOKUP(A276,'SICRO-EQUIP'!A:H,4,FALSE)</f>
        <v>215.67689999999999</v>
      </c>
      <c r="M276" s="428" t="s">
        <v>811</v>
      </c>
      <c r="N276" s="11">
        <f>VLOOKUP(A276,'SICRO-EQUIP'!A:H,7,FALSE)</f>
        <v>213.45230000000001</v>
      </c>
      <c r="S276" s="11" t="s">
        <v>811</v>
      </c>
      <c r="T276" s="425">
        <f>IFERROR(VLOOKUP(S276,#REF!,6,FALSE),0)</f>
        <v>0</v>
      </c>
      <c r="U276" s="425"/>
    </row>
    <row r="277" spans="1:21" ht="15" customHeight="1">
      <c r="A277" s="428" t="s">
        <v>812</v>
      </c>
      <c r="B277" s="1575" t="str">
        <f>VLOOKUP(A277,'SICRO-EQUIP'!A:H,2,FALSE)</f>
        <v>Minicarregadeira sobre pneus com valetadeira - 55,40 kW</v>
      </c>
      <c r="C277" s="1575"/>
      <c r="D277" s="1575"/>
      <c r="E277" s="1575"/>
      <c r="F277" s="1575"/>
      <c r="G277" s="1575"/>
      <c r="H277" s="1575"/>
      <c r="I277" s="1575"/>
      <c r="J277" s="431">
        <f>VLOOKUP(A277,'SICRO-EQUIP'!A:H,4,FALSE)</f>
        <v>263.69189999999998</v>
      </c>
      <c r="M277" s="428" t="s">
        <v>812</v>
      </c>
      <c r="N277" s="11">
        <f>VLOOKUP(A277,'SICRO-EQUIP'!A:H,7,FALSE)</f>
        <v>260.62889999999999</v>
      </c>
      <c r="S277" s="11" t="s">
        <v>812</v>
      </c>
      <c r="T277" s="425">
        <f>IFERROR(VLOOKUP(S277,#REF!,6,FALSE),0)</f>
        <v>0</v>
      </c>
      <c r="U277" s="425" t="b">
        <f t="shared" ref="U277:U280" si="11">S277=M277</f>
        <v>1</v>
      </c>
    </row>
    <row r="278" spans="1:21" ht="15" customHeight="1">
      <c r="A278" s="428" t="s">
        <v>813</v>
      </c>
      <c r="B278" s="1575" t="str">
        <f>VLOOKUP(A278,'SICRO-EQUIP'!A:H,2,FALSE)</f>
        <v>Equipamento de cravação sobre esteira para geodreno com haste para profundidade de até 20 m - 258 kW</v>
      </c>
      <c r="C278" s="1575"/>
      <c r="D278" s="1575"/>
      <c r="E278" s="1575"/>
      <c r="F278" s="1575"/>
      <c r="G278" s="1575"/>
      <c r="H278" s="1575"/>
      <c r="I278" s="1575"/>
      <c r="J278" s="431">
        <f>VLOOKUP(A278,'SICRO-EQUIP'!A:H,4,FALSE)</f>
        <v>561.39620000000002</v>
      </c>
      <c r="M278" s="428" t="s">
        <v>813</v>
      </c>
      <c r="N278" s="11">
        <f>VLOOKUP(A278,'SICRO-EQUIP'!A:H,7,FALSE)</f>
        <v>559.17160000000001</v>
      </c>
      <c r="S278" s="11" t="s">
        <v>813</v>
      </c>
      <c r="T278" s="425">
        <f>IFERROR(VLOOKUP(S278,#REF!,6,FALSE),0)</f>
        <v>0</v>
      </c>
      <c r="U278" s="425" t="b">
        <f t="shared" si="11"/>
        <v>1</v>
      </c>
    </row>
    <row r="279" spans="1:21" ht="15" customHeight="1">
      <c r="A279" s="428" t="s">
        <v>814</v>
      </c>
      <c r="B279" s="1575" t="str">
        <f>VLOOKUP(A279,'SICRO-EQUIP'!A:H,2,FALSE)</f>
        <v>Perfuratriz tipo Bottom Feed para coluna de brita - 194 kW</v>
      </c>
      <c r="C279" s="1575"/>
      <c r="D279" s="1575"/>
      <c r="E279" s="1575"/>
      <c r="F279" s="1575"/>
      <c r="G279" s="1575"/>
      <c r="H279" s="1575"/>
      <c r="I279" s="1575"/>
      <c r="J279" s="431">
        <f>VLOOKUP(A279,'SICRO-EQUIP'!A:H,4,FALSE)</f>
        <v>1449.1758</v>
      </c>
      <c r="M279" s="428" t="s">
        <v>814</v>
      </c>
      <c r="N279" s="11">
        <f>VLOOKUP(A279,'SICRO-EQUIP'!A:H,7,FALSE)</f>
        <v>1446.1128000000001</v>
      </c>
      <c r="S279" s="11" t="s">
        <v>814</v>
      </c>
      <c r="T279" s="425">
        <f>IFERROR(VLOOKUP(S279,#REF!,6,FALSE),0)</f>
        <v>0</v>
      </c>
      <c r="U279" s="425" t="b">
        <f t="shared" si="11"/>
        <v>1</v>
      </c>
    </row>
    <row r="280" spans="1:21" ht="15" customHeight="1">
      <c r="A280" s="428" t="s">
        <v>620</v>
      </c>
      <c r="B280" s="1575" t="str">
        <f>VLOOKUP(A280,'SICRO-EQUIP'!A:H,2,FALSE)</f>
        <v>Veículo tipo van furgão com capacidade de 1,38 t - 100 kW</v>
      </c>
      <c r="C280" s="1575"/>
      <c r="D280" s="1575"/>
      <c r="E280" s="1575"/>
      <c r="F280" s="1575"/>
      <c r="G280" s="1575"/>
      <c r="H280" s="1575"/>
      <c r="I280" s="1575"/>
      <c r="J280" s="431">
        <f>VLOOKUP(A280,'SICRO-EQUIP'!A:H,4,FALSE)</f>
        <v>86.717799999999997</v>
      </c>
      <c r="M280" s="428" t="s">
        <v>620</v>
      </c>
      <c r="N280" s="11">
        <f>VLOOKUP(A280,'SICRO-EQUIP'!A:H,7,FALSE)</f>
        <v>84.274600000000007</v>
      </c>
      <c r="S280" s="11" t="s">
        <v>620</v>
      </c>
      <c r="T280" s="425">
        <f>IFERROR(VLOOKUP(S280,#REF!,6,FALSE),0)</f>
        <v>0</v>
      </c>
      <c r="U280" s="425" t="b">
        <f t="shared" si="11"/>
        <v>1</v>
      </c>
    </row>
    <row r="281" spans="1:21" ht="15" customHeight="1">
      <c r="A281" s="428" t="s">
        <v>815</v>
      </c>
      <c r="B281" s="1575" t="str">
        <f>VLOOKUP(A281,'SICRO-EQUIP'!A:H,2,FALSE)</f>
        <v>Draga backhoe com capacidade de 7 m³ - 1.000 kW</v>
      </c>
      <c r="C281" s="1575"/>
      <c r="D281" s="1575"/>
      <c r="E281" s="1575"/>
      <c r="F281" s="1575"/>
      <c r="G281" s="1575"/>
      <c r="H281" s="1575"/>
      <c r="I281" s="1575"/>
      <c r="J281" s="431">
        <f>VLOOKUP(A281,'SICRO-EQUIP'!A:H,4,FALSE)</f>
        <v>19448.8835</v>
      </c>
      <c r="M281" s="428" t="s">
        <v>815</v>
      </c>
      <c r="N281" s="11">
        <f>VLOOKUP(A281,'SICRO-EQUIP'!A:H,7,FALSE)</f>
        <v>19443.479200000002</v>
      </c>
      <c r="S281" s="11" t="s">
        <v>815</v>
      </c>
      <c r="T281" s="425">
        <f>IFERROR(VLOOKUP(S281,#REF!,6,FALSE),0)</f>
        <v>0</v>
      </c>
      <c r="U281" s="425"/>
    </row>
    <row r="282" spans="1:21" ht="15" customHeight="1">
      <c r="A282" s="428" t="s">
        <v>816</v>
      </c>
      <c r="B282" s="1575" t="str">
        <f>VLOOKUP(A282,'SICRO-EQUIP'!A:H,2,FALSE)</f>
        <v>Escavadeira hidráulica com martelo hidráulico de 520 kg - 75 kW</v>
      </c>
      <c r="C282" s="1575"/>
      <c r="D282" s="1575"/>
      <c r="E282" s="1575"/>
      <c r="F282" s="1575"/>
      <c r="G282" s="1575"/>
      <c r="H282" s="1575"/>
      <c r="I282" s="1575"/>
      <c r="J282" s="431">
        <f>VLOOKUP(A282,'SICRO-EQUIP'!A:H,4,FALSE)</f>
        <v>339.6044</v>
      </c>
      <c r="M282" s="428" t="s">
        <v>816</v>
      </c>
      <c r="N282" s="11">
        <f>VLOOKUP(A282,'SICRO-EQUIP'!A:H,7,FALSE)</f>
        <v>336.54140000000001</v>
      </c>
      <c r="S282" s="11" t="s">
        <v>816</v>
      </c>
      <c r="T282" s="425">
        <f>IFERROR(VLOOKUP(S282,#REF!,6,FALSE),0)</f>
        <v>0</v>
      </c>
      <c r="U282" s="425" t="b">
        <f t="shared" ref="U282:U283" si="12">S282=M282</f>
        <v>1</v>
      </c>
    </row>
    <row r="283" spans="1:21" ht="15" customHeight="1">
      <c r="A283" s="428" t="s">
        <v>593</v>
      </c>
      <c r="B283" s="1575" t="str">
        <f>VLOOKUP(A283,'SICRO-EQUIP'!A:H,2,FALSE)</f>
        <v>Miniônibus com capacidade para 30 passageiros - 111 kW</v>
      </c>
      <c r="C283" s="1575"/>
      <c r="D283" s="1575"/>
      <c r="E283" s="1575"/>
      <c r="F283" s="1575"/>
      <c r="G283" s="1575"/>
      <c r="H283" s="1575"/>
      <c r="I283" s="1575"/>
      <c r="J283" s="431">
        <f>VLOOKUP(A283,'SICRO-EQUIP'!A:H,4,FALSE)</f>
        <v>241.60380000000001</v>
      </c>
      <c r="M283" s="428" t="s">
        <v>593</v>
      </c>
      <c r="N283" s="11">
        <f>VLOOKUP(A283,'SICRO-EQUIP'!A:H,7,FALSE)</f>
        <v>238.56379999999999</v>
      </c>
      <c r="S283" s="11" t="s">
        <v>593</v>
      </c>
      <c r="T283" s="425">
        <f>IFERROR(VLOOKUP(S283,#REF!,6,FALSE),0)</f>
        <v>0</v>
      </c>
      <c r="U283" s="425" t="b">
        <f t="shared" si="12"/>
        <v>1</v>
      </c>
    </row>
    <row r="284" spans="1:21" ht="15" customHeight="1">
      <c r="A284" s="428" t="s">
        <v>817</v>
      </c>
      <c r="B284" s="1575" t="str">
        <f>VLOOKUP(A284,'SICRO-EQUIP'!A:H,2,FALSE)</f>
        <v>Rebarbador hidráulico com bomba manual com capacidade de força de 9.000 kgf</v>
      </c>
      <c r="C284" s="1575"/>
      <c r="D284" s="1575"/>
      <c r="E284" s="1575"/>
      <c r="F284" s="1575"/>
      <c r="G284" s="1575"/>
      <c r="H284" s="1575"/>
      <c r="I284" s="1575"/>
      <c r="J284" s="431">
        <f>VLOOKUP(A284,'SICRO-EQUIP'!A:H,4,FALSE)</f>
        <v>14.254300000000001</v>
      </c>
      <c r="M284" s="428" t="s">
        <v>817</v>
      </c>
      <c r="N284" s="11">
        <f>VLOOKUP(A284,'SICRO-EQUIP'!A:H,7,FALSE)</f>
        <v>14.254300000000001</v>
      </c>
      <c r="S284" s="11" t="s">
        <v>817</v>
      </c>
      <c r="T284" s="425">
        <f>IFERROR(VLOOKUP(S284,#REF!,6,FALSE),0)</f>
        <v>0</v>
      </c>
      <c r="U284" s="425"/>
    </row>
    <row r="285" spans="1:21" ht="15" customHeight="1">
      <c r="A285" s="428" t="s">
        <v>818</v>
      </c>
      <c r="B285" s="1575" t="str">
        <f>VLOOKUP(A285,'SICRO-EQUIP'!A:H,2,FALSE)</f>
        <v>Pórtico metálico rolante com talha com capacidade de 5 t - 10 kW</v>
      </c>
      <c r="C285" s="1575"/>
      <c r="D285" s="1575"/>
      <c r="E285" s="1575"/>
      <c r="F285" s="1575"/>
      <c r="G285" s="1575"/>
      <c r="H285" s="1575"/>
      <c r="I285" s="1575"/>
      <c r="J285" s="431">
        <f>VLOOKUP(A285,'SICRO-EQUIP'!A:H,4,FALSE)</f>
        <v>56.957700000000003</v>
      </c>
      <c r="M285" s="428" t="s">
        <v>818</v>
      </c>
      <c r="N285" s="11">
        <f>VLOOKUP(A285,'SICRO-EQUIP'!A:H,7,FALSE)</f>
        <v>54.7331</v>
      </c>
      <c r="S285" s="11" t="s">
        <v>818</v>
      </c>
      <c r="T285" s="425">
        <f>IFERROR(VLOOKUP(S285,#REF!,6,FALSE),0)</f>
        <v>0</v>
      </c>
      <c r="U285" s="425" t="b">
        <f t="shared" ref="U285:U287" si="13">S285=M285</f>
        <v>1</v>
      </c>
    </row>
    <row r="286" spans="1:21" ht="15" customHeight="1">
      <c r="A286" s="428" t="s">
        <v>819</v>
      </c>
      <c r="B286" s="1575" t="str">
        <f>VLOOKUP(A286,'SICRO-EQUIP'!A:H,2,FALSE)</f>
        <v>Caminhão basculante para concreto com capacidade de 10 m³ - 210 kW</v>
      </c>
      <c r="C286" s="1575"/>
      <c r="D286" s="1575"/>
      <c r="E286" s="1575"/>
      <c r="F286" s="1575"/>
      <c r="G286" s="1575"/>
      <c r="H286" s="1575"/>
      <c r="I286" s="1575"/>
      <c r="J286" s="431">
        <f>VLOOKUP(A286,'SICRO-EQUIP'!A:H,4,FALSE)</f>
        <v>321.52600000000001</v>
      </c>
      <c r="M286" s="428" t="s">
        <v>819</v>
      </c>
      <c r="N286" s="11">
        <f>VLOOKUP(A286,'SICRO-EQUIP'!A:H,7,FALSE)</f>
        <v>318.92970000000003</v>
      </c>
      <c r="S286" s="11" t="s">
        <v>819</v>
      </c>
      <c r="T286" s="425">
        <f>IFERROR(VLOOKUP(S286,#REF!,6,FALSE),0)</f>
        <v>0</v>
      </c>
      <c r="U286" s="425" t="b">
        <f t="shared" si="13"/>
        <v>1</v>
      </c>
    </row>
    <row r="287" spans="1:21" ht="15" customHeight="1">
      <c r="A287" s="428" t="s">
        <v>820</v>
      </c>
      <c r="B287" s="1575" t="str">
        <f>VLOOKUP(A287,'SICRO-EQUIP'!A:H,2,FALSE)</f>
        <v>Caminhão silo com capacidade de 30 m³ - 368 kW</v>
      </c>
      <c r="C287" s="1575"/>
      <c r="D287" s="1575"/>
      <c r="E287" s="1575"/>
      <c r="F287" s="1575"/>
      <c r="G287" s="1575"/>
      <c r="H287" s="1575"/>
      <c r="I287" s="1575"/>
      <c r="J287" s="431">
        <f>VLOOKUP(A287,'SICRO-EQUIP'!A:H,4,FALSE)</f>
        <v>677.17449999999997</v>
      </c>
      <c r="M287" s="428" t="s">
        <v>820</v>
      </c>
      <c r="N287" s="11">
        <f>VLOOKUP(A287,'SICRO-EQUIP'!A:H,7,FALSE)</f>
        <v>674.04049999999995</v>
      </c>
      <c r="S287" s="11" t="s">
        <v>820</v>
      </c>
      <c r="T287" s="425">
        <f>IFERROR(VLOOKUP(S287,#REF!,6,FALSE),0)</f>
        <v>0</v>
      </c>
      <c r="U287" s="425" t="b">
        <f t="shared" si="13"/>
        <v>1</v>
      </c>
    </row>
    <row r="288" spans="1:21" ht="15" customHeight="1">
      <c r="A288" s="428" t="s">
        <v>821</v>
      </c>
      <c r="B288" s="1575" t="str">
        <f>VLOOKUP(A288,'SICRO-EQUIP'!A:H,2,FALSE)</f>
        <v>Macaco de protensão de fios com bomba - 3,72 kW</v>
      </c>
      <c r="C288" s="1575"/>
      <c r="D288" s="1575"/>
      <c r="E288" s="1575"/>
      <c r="F288" s="1575"/>
      <c r="G288" s="1575"/>
      <c r="H288" s="1575"/>
      <c r="I288" s="1575"/>
      <c r="J288" s="431">
        <f>VLOOKUP(A288,'SICRO-EQUIP'!A:H,4,FALSE)</f>
        <v>64.057299999999998</v>
      </c>
      <c r="M288" s="428" t="s">
        <v>821</v>
      </c>
      <c r="N288" s="11">
        <f>VLOOKUP(A288,'SICRO-EQUIP'!A:H,7,FALSE)</f>
        <v>59.736600000000003</v>
      </c>
      <c r="S288" s="11" t="s">
        <v>821</v>
      </c>
      <c r="T288" s="425">
        <f>IFERROR(VLOOKUP(S288,#REF!,6,FALSE),0)</f>
        <v>0</v>
      </c>
      <c r="U288" s="425"/>
    </row>
    <row r="289" spans="1:21" ht="15" customHeight="1">
      <c r="A289" s="428" t="s">
        <v>822</v>
      </c>
      <c r="B289" s="1575" t="str">
        <f>VLOOKUP(A289,'SICRO-EQUIP'!A:H,2,FALSE)</f>
        <v>Máquina de aplicação e extração de grampo elástico tipo Pandrol - 6,70 kW</v>
      </c>
      <c r="C289" s="1575"/>
      <c r="D289" s="1575"/>
      <c r="E289" s="1575"/>
      <c r="F289" s="1575"/>
      <c r="G289" s="1575"/>
      <c r="H289" s="1575"/>
      <c r="I289" s="1575"/>
      <c r="J289" s="431">
        <f>VLOOKUP(A289,'SICRO-EQUIP'!A:H,4,FALSE)</f>
        <v>59.093600000000002</v>
      </c>
      <c r="M289" s="428" t="s">
        <v>822</v>
      </c>
      <c r="N289" s="11">
        <f>VLOOKUP(A289,'SICRO-EQUIP'!A:H,7,FALSE)</f>
        <v>59.093600000000002</v>
      </c>
      <c r="S289" s="11" t="s">
        <v>822</v>
      </c>
      <c r="T289" s="425">
        <f>IFERROR(VLOOKUP(S289,#REF!,6,FALSE),0)</f>
        <v>0</v>
      </c>
      <c r="U289" s="425"/>
    </row>
    <row r="290" spans="1:21" ht="15" customHeight="1">
      <c r="A290" s="428" t="s">
        <v>823</v>
      </c>
      <c r="B290" s="1575" t="str">
        <f>VLOOKUP(A290,'SICRO-EQUIP'!A:H,2,FALSE)</f>
        <v>Britador de mandíbulas móvel sobre esteiras, sem peneira, com capacidade de 140 m³/h - 170 kW</v>
      </c>
      <c r="C290" s="1575"/>
      <c r="D290" s="1575"/>
      <c r="E290" s="1575"/>
      <c r="F290" s="1575"/>
      <c r="G290" s="1575"/>
      <c r="H290" s="1575"/>
      <c r="I290" s="1575"/>
      <c r="J290" s="431">
        <f>VLOOKUP(A290,'SICRO-EQUIP'!A:H,4,FALSE)</f>
        <v>586.01530000000002</v>
      </c>
      <c r="M290" s="428" t="s">
        <v>823</v>
      </c>
      <c r="N290" s="11">
        <f>VLOOKUP(A290,'SICRO-EQUIP'!A:H,7,FALSE)</f>
        <v>581.69460000000004</v>
      </c>
      <c r="S290" s="11" t="s">
        <v>823</v>
      </c>
      <c r="T290" s="425">
        <f>IFERROR(VLOOKUP(S290,#REF!,6,FALSE),0)</f>
        <v>0</v>
      </c>
      <c r="U290" s="425" t="b">
        <f t="shared" ref="U290" si="14">S290=M290</f>
        <v>1</v>
      </c>
    </row>
    <row r="291" spans="1:21" ht="15" customHeight="1">
      <c r="A291" s="428" t="s">
        <v>824</v>
      </c>
      <c r="B291" s="1575" t="str">
        <f>VLOOKUP(A291,'SICRO-EQUIP'!A:H,2,FALSE)</f>
        <v>Ferramenta de fixação à pólvora de ação direta</v>
      </c>
      <c r="C291" s="1575"/>
      <c r="D291" s="1575"/>
      <c r="E291" s="1575"/>
      <c r="F291" s="1575"/>
      <c r="G291" s="1575"/>
      <c r="H291" s="1575"/>
      <c r="I291" s="1575"/>
      <c r="J291" s="431">
        <f>VLOOKUP(A291,'SICRO-EQUIP'!A:H,4,FALSE)</f>
        <v>0.21049999999999999</v>
      </c>
      <c r="M291" s="428" t="s">
        <v>824</v>
      </c>
      <c r="N291" s="11">
        <f>VLOOKUP(A291,'SICRO-EQUIP'!A:H,7,FALSE)</f>
        <v>0.21049999999999999</v>
      </c>
      <c r="S291" s="11" t="s">
        <v>824</v>
      </c>
      <c r="T291" s="425">
        <f>IFERROR(VLOOKUP(S291,#REF!,6,FALSE),0)</f>
        <v>0</v>
      </c>
      <c r="U291" s="425"/>
    </row>
    <row r="292" spans="1:21" ht="15" customHeight="1">
      <c r="A292" s="428" t="s">
        <v>825</v>
      </c>
      <c r="B292" s="1575" t="str">
        <f>VLOOKUP(A292,'SICRO-EQUIP'!A:H,2,FALSE)</f>
        <v>Ferramenta de fixação à pólvora e sistema à pistão</v>
      </c>
      <c r="C292" s="1575"/>
      <c r="D292" s="1575"/>
      <c r="E292" s="1575"/>
      <c r="F292" s="1575"/>
      <c r="G292" s="1575"/>
      <c r="H292" s="1575"/>
      <c r="I292" s="1575"/>
      <c r="J292" s="431">
        <f>VLOOKUP(A292,'SICRO-EQUIP'!A:H,4,FALSE)</f>
        <v>0.19170000000000001</v>
      </c>
      <c r="M292" s="428" t="s">
        <v>825</v>
      </c>
      <c r="N292" s="11">
        <f>VLOOKUP(A292,'SICRO-EQUIP'!A:H,7,FALSE)</f>
        <v>0.19170000000000001</v>
      </c>
      <c r="S292" s="11" t="s">
        <v>825</v>
      </c>
      <c r="T292" s="425">
        <f>IFERROR(VLOOKUP(S292,#REF!,6,FALSE),0)</f>
        <v>0</v>
      </c>
      <c r="U292" s="425"/>
    </row>
    <row r="293" spans="1:21" ht="15" customHeight="1">
      <c r="A293" s="428" t="s">
        <v>826</v>
      </c>
      <c r="B293" s="1575" t="str">
        <f>VLOOKUP(A293,'SICRO-EQUIP'!A:H,2,FALSE)</f>
        <v>Equipamento para selagem com material asfáltico rebocável com capacidade de 370 l - 35 kW</v>
      </c>
      <c r="C293" s="1575"/>
      <c r="D293" s="1575"/>
      <c r="E293" s="1575"/>
      <c r="F293" s="1575"/>
      <c r="G293" s="1575"/>
      <c r="H293" s="1575"/>
      <c r="I293" s="1575"/>
      <c r="J293" s="431">
        <f>VLOOKUP(A293,'SICRO-EQUIP'!A:H,4,FALSE)</f>
        <v>182.4186</v>
      </c>
      <c r="M293" s="428" t="s">
        <v>826</v>
      </c>
      <c r="N293" s="11">
        <f>VLOOKUP(A293,'SICRO-EQUIP'!A:H,7,FALSE)</f>
        <v>180.19399999999999</v>
      </c>
      <c r="S293" s="11" t="s">
        <v>826</v>
      </c>
      <c r="T293" s="425">
        <f>IFERROR(VLOOKUP(S293,#REF!,6,FALSE),0)</f>
        <v>0</v>
      </c>
      <c r="U293" s="425"/>
    </row>
    <row r="294" spans="1:21" ht="15" customHeight="1">
      <c r="A294" s="428" t="s">
        <v>827</v>
      </c>
      <c r="B294" s="1575" t="str">
        <f>VLOOKUP(A294,'SICRO-EQUIP'!A:H,2,FALSE)</f>
        <v>Caldeira de asfalto rebocável com capacidade de 600 l - 5,20 kW</v>
      </c>
      <c r="C294" s="1575"/>
      <c r="D294" s="1575"/>
      <c r="E294" s="1575"/>
      <c r="F294" s="1575"/>
      <c r="G294" s="1575"/>
      <c r="H294" s="1575"/>
      <c r="I294" s="1575"/>
      <c r="J294" s="431">
        <f>VLOOKUP(A294,'SICRO-EQUIP'!A:H,4,FALSE)</f>
        <v>36.693600000000004</v>
      </c>
      <c r="M294" s="428" t="s">
        <v>827</v>
      </c>
      <c r="N294" s="11">
        <f>VLOOKUP(A294,'SICRO-EQUIP'!A:H,7,FALSE)</f>
        <v>36.693600000000004</v>
      </c>
      <c r="S294" s="11" t="s">
        <v>827</v>
      </c>
      <c r="T294" s="425">
        <f>IFERROR(VLOOKUP(S294,#REF!,6,FALSE),0)</f>
        <v>0</v>
      </c>
      <c r="U294" s="425"/>
    </row>
    <row r="295" spans="1:21" ht="15" customHeight="1">
      <c r="A295" s="428" t="s">
        <v>828</v>
      </c>
      <c r="B295" s="1575" t="str">
        <f>VLOOKUP(A295,'SICRO-EQUIP'!A:H,2,FALSE)</f>
        <v>Soprador de ar costal - 2,6 kW</v>
      </c>
      <c r="C295" s="1575"/>
      <c r="D295" s="1575"/>
      <c r="E295" s="1575"/>
      <c r="F295" s="1575"/>
      <c r="G295" s="1575"/>
      <c r="H295" s="1575"/>
      <c r="I295" s="1575"/>
      <c r="J295" s="431">
        <f>VLOOKUP(A295,'SICRO-EQUIP'!A:H,4,FALSE)</f>
        <v>5.7994000000000003</v>
      </c>
      <c r="M295" s="428" t="s">
        <v>828</v>
      </c>
      <c r="N295" s="11">
        <f>VLOOKUP(A295,'SICRO-EQUIP'!A:H,7,FALSE)</f>
        <v>5.7994000000000003</v>
      </c>
      <c r="S295" s="11" t="s">
        <v>828</v>
      </c>
      <c r="T295" s="425">
        <f>IFERROR(VLOOKUP(S295,#REF!,6,FALSE),0)</f>
        <v>0</v>
      </c>
      <c r="U295" s="425"/>
    </row>
    <row r="296" spans="1:21" ht="15" customHeight="1">
      <c r="A296" s="428" t="s">
        <v>829</v>
      </c>
      <c r="B296" s="1575" t="str">
        <f>VLOOKUP(A296,'SICRO-EQUIP'!A:H,2,FALSE)</f>
        <v>Locomotiva diesel-elétrica CC - bitola métrica - 2.237 kW</v>
      </c>
      <c r="C296" s="1575"/>
      <c r="D296" s="1575"/>
      <c r="E296" s="1575"/>
      <c r="F296" s="1575"/>
      <c r="G296" s="1575"/>
      <c r="H296" s="1575"/>
      <c r="I296" s="1575"/>
      <c r="J296" s="431">
        <f>VLOOKUP(A296,'SICRO-EQUIP'!A:H,4,FALSE)</f>
        <v>1969.3320000000001</v>
      </c>
      <c r="M296" s="428" t="s">
        <v>829</v>
      </c>
      <c r="N296" s="11">
        <f>VLOOKUP(A296,'SICRO-EQUIP'!A:H,7,FALSE)</f>
        <v>1966.404</v>
      </c>
      <c r="S296" s="11" t="s">
        <v>829</v>
      </c>
      <c r="T296" s="425">
        <f>IFERROR(VLOOKUP(S296,#REF!,6,FALSE),0)</f>
        <v>0</v>
      </c>
      <c r="U296" s="425"/>
    </row>
    <row r="297" spans="1:21" ht="15" customHeight="1">
      <c r="A297" s="428" t="s">
        <v>830</v>
      </c>
      <c r="B297" s="1575" t="str">
        <f>VLOOKUP(A297,'SICRO-EQUIP'!A:H,2,FALSE)</f>
        <v>Locomotiva diesel-elétrica CC - bitola larga - 2.237 kW</v>
      </c>
      <c r="C297" s="1575"/>
      <c r="D297" s="1575"/>
      <c r="E297" s="1575"/>
      <c r="F297" s="1575"/>
      <c r="G297" s="1575"/>
      <c r="H297" s="1575"/>
      <c r="I297" s="1575"/>
      <c r="J297" s="431">
        <f>VLOOKUP(A297,'SICRO-EQUIP'!A:H,4,FALSE)</f>
        <v>1989.6341</v>
      </c>
      <c r="M297" s="428" t="s">
        <v>830</v>
      </c>
      <c r="N297" s="11">
        <f>VLOOKUP(A297,'SICRO-EQUIP'!A:H,7,FALSE)</f>
        <v>1986.7061000000001</v>
      </c>
      <c r="S297" s="11" t="s">
        <v>830</v>
      </c>
      <c r="T297" s="425">
        <f>IFERROR(VLOOKUP(S297,#REF!,6,FALSE),0)</f>
        <v>0</v>
      </c>
      <c r="U297" s="425"/>
    </row>
    <row r="298" spans="1:21" ht="15" customHeight="1">
      <c r="A298" s="428" t="s">
        <v>831</v>
      </c>
      <c r="B298" s="1575" t="str">
        <f>VLOOKUP(A298,'SICRO-EQUIP'!A:H,2,FALSE)</f>
        <v>Vagão plataforma PNE com capacidade de 82 t - bitola métrica</v>
      </c>
      <c r="C298" s="1575"/>
      <c r="D298" s="1575"/>
      <c r="E298" s="1575"/>
      <c r="F298" s="1575"/>
      <c r="G298" s="1575"/>
      <c r="H298" s="1575"/>
      <c r="I298" s="1575"/>
      <c r="J298" s="431">
        <f>VLOOKUP(A298,'SICRO-EQUIP'!A:H,4,FALSE)</f>
        <v>30.337299999999999</v>
      </c>
      <c r="M298" s="428" t="s">
        <v>831</v>
      </c>
      <c r="N298" s="11">
        <f>VLOOKUP(A298,'SICRO-EQUIP'!A:H,7,FALSE)</f>
        <v>30.337299999999999</v>
      </c>
      <c r="S298" s="11" t="s">
        <v>831</v>
      </c>
      <c r="T298" s="425">
        <f>IFERROR(VLOOKUP(S298,#REF!,6,FALSE),0)</f>
        <v>0</v>
      </c>
      <c r="U298" s="425"/>
    </row>
    <row r="299" spans="1:21" ht="15" customHeight="1">
      <c r="A299" s="428" t="s">
        <v>832</v>
      </c>
      <c r="B299" s="1575" t="str">
        <f>VLOOKUP(A299,'SICRO-EQUIP'!A:H,2,FALSE)</f>
        <v>Vagão plataforma PNT com capacidade de 98 t - bitola larga</v>
      </c>
      <c r="C299" s="1575"/>
      <c r="D299" s="1575"/>
      <c r="E299" s="1575"/>
      <c r="F299" s="1575"/>
      <c r="G299" s="1575"/>
      <c r="H299" s="1575"/>
      <c r="I299" s="1575"/>
      <c r="J299" s="431">
        <f>VLOOKUP(A299,'SICRO-EQUIP'!A:H,4,FALSE)</f>
        <v>39.570300000000003</v>
      </c>
      <c r="M299" s="428" t="s">
        <v>832</v>
      </c>
      <c r="N299" s="11">
        <f>VLOOKUP(A299,'SICRO-EQUIP'!A:H,7,FALSE)</f>
        <v>39.570300000000003</v>
      </c>
      <c r="S299" s="11" t="s">
        <v>832</v>
      </c>
      <c r="T299" s="425">
        <f>IFERROR(VLOOKUP(S299,#REF!,6,FALSE),0)</f>
        <v>0</v>
      </c>
      <c r="U299" s="425"/>
    </row>
    <row r="300" spans="1:21" ht="15" customHeight="1">
      <c r="A300" s="428" t="s">
        <v>833</v>
      </c>
      <c r="B300" s="1575" t="str">
        <f>VLOOKUP(A300,'SICRO-EQUIP'!A:H,2,FALSE)</f>
        <v>Vagão fechado com porta para carga e descarga de paletes FLD com capacidade de 64 t - bitola métrica</v>
      </c>
      <c r="C300" s="1575"/>
      <c r="D300" s="1575"/>
      <c r="E300" s="1575"/>
      <c r="F300" s="1575"/>
      <c r="G300" s="1575"/>
      <c r="H300" s="1575"/>
      <c r="I300" s="1575"/>
      <c r="J300" s="431">
        <f>VLOOKUP(A300,'SICRO-EQUIP'!A:H,4,FALSE)</f>
        <v>30.09</v>
      </c>
      <c r="M300" s="428" t="s">
        <v>833</v>
      </c>
      <c r="N300" s="11">
        <f>VLOOKUP(A300,'SICRO-EQUIP'!A:H,7,FALSE)</f>
        <v>30.09</v>
      </c>
      <c r="S300" s="11" t="s">
        <v>833</v>
      </c>
      <c r="T300" s="425">
        <f>IFERROR(VLOOKUP(S300,#REF!,6,FALSE),0)</f>
        <v>0</v>
      </c>
      <c r="U300" s="425"/>
    </row>
    <row r="301" spans="1:21" ht="15" customHeight="1">
      <c r="A301" s="428" t="s">
        <v>834</v>
      </c>
      <c r="B301" s="1575" t="str">
        <f>VLOOKUP(A301,'SICRO-EQUIP'!A:H,2,FALSE)</f>
        <v>Vagão fechado com porta para carga e descarga de paletes FLT com capacidade de 99 t - bitola larga</v>
      </c>
      <c r="C301" s="1575"/>
      <c r="D301" s="1575"/>
      <c r="E301" s="1575"/>
      <c r="F301" s="1575"/>
      <c r="G301" s="1575"/>
      <c r="H301" s="1575"/>
      <c r="I301" s="1575"/>
      <c r="J301" s="431">
        <f>VLOOKUP(A301,'SICRO-EQUIP'!A:H,4,FALSE)</f>
        <v>34.830100000000002</v>
      </c>
      <c r="M301" s="428" t="s">
        <v>834</v>
      </c>
      <c r="N301" s="11">
        <f>VLOOKUP(A301,'SICRO-EQUIP'!A:H,7,FALSE)</f>
        <v>34.830100000000002</v>
      </c>
      <c r="S301" s="11" t="s">
        <v>834</v>
      </c>
      <c r="T301" s="425">
        <f>IFERROR(VLOOKUP(S301,#REF!,6,FALSE),0)</f>
        <v>0</v>
      </c>
      <c r="U301" s="425"/>
    </row>
    <row r="302" spans="1:21" ht="15" customHeight="1">
      <c r="A302" s="428" t="s">
        <v>835</v>
      </c>
      <c r="B302" s="1575" t="str">
        <f>VLOOKUP(A302,'SICRO-EQUIP'!A:H,2,FALSE)</f>
        <v>Vagão hopper aberto com descarga automática HNE com capacidade de 45 m³ - bitola métrica</v>
      </c>
      <c r="C302" s="1575"/>
      <c r="D302" s="1575"/>
      <c r="E302" s="1575"/>
      <c r="F302" s="1575"/>
      <c r="G302" s="1575"/>
      <c r="H302" s="1575"/>
      <c r="I302" s="1575"/>
      <c r="J302" s="431">
        <f>VLOOKUP(A302,'SICRO-EQUIP'!A:H,4,FALSE)</f>
        <v>36.272799999999997</v>
      </c>
      <c r="M302" s="428" t="s">
        <v>835</v>
      </c>
      <c r="N302" s="11">
        <f>VLOOKUP(A302,'SICRO-EQUIP'!A:H,7,FALSE)</f>
        <v>36.272799999999997</v>
      </c>
      <c r="S302" s="11" t="s">
        <v>835</v>
      </c>
      <c r="T302" s="425">
        <f>IFERROR(VLOOKUP(S302,#REF!,6,FALSE),0)</f>
        <v>0</v>
      </c>
      <c r="U302" s="425"/>
    </row>
    <row r="303" spans="1:21" ht="15" customHeight="1">
      <c r="A303" s="428" t="s">
        <v>836</v>
      </c>
      <c r="B303" s="1575" t="str">
        <f>VLOOKUP(A303,'SICRO-EQUIP'!A:H,2,FALSE)</f>
        <v>Vagão hopper aberto com descarga automática HNT com capacidade de 63 m³ - bitola larga</v>
      </c>
      <c r="C303" s="1575"/>
      <c r="D303" s="1575"/>
      <c r="E303" s="1575"/>
      <c r="F303" s="1575"/>
      <c r="G303" s="1575"/>
      <c r="H303" s="1575"/>
      <c r="I303" s="1575"/>
      <c r="J303" s="431">
        <f>VLOOKUP(A303,'SICRO-EQUIP'!A:H,4,FALSE)</f>
        <v>46.610999999999997</v>
      </c>
      <c r="M303" s="428" t="s">
        <v>836</v>
      </c>
      <c r="N303" s="11">
        <f>VLOOKUP(A303,'SICRO-EQUIP'!A:H,7,FALSE)</f>
        <v>46.610999999999997</v>
      </c>
      <c r="S303" s="11" t="s">
        <v>836</v>
      </c>
      <c r="T303" s="425">
        <f>IFERROR(VLOOKUP(S303,#REF!,6,FALSE),0)</f>
        <v>0</v>
      </c>
      <c r="U303" s="425"/>
    </row>
    <row r="304" spans="1:21" ht="15" customHeight="1">
      <c r="A304" s="428" t="s">
        <v>837</v>
      </c>
      <c r="B304" s="1575" t="str">
        <f>VLOOKUP(A304,'SICRO-EQUIP'!A:H,2,FALSE)</f>
        <v>Equipamento para carga e descarga de TLS de até 250 m - 90 kW</v>
      </c>
      <c r="C304" s="1575"/>
      <c r="D304" s="1575"/>
      <c r="E304" s="1575"/>
      <c r="F304" s="1575"/>
      <c r="G304" s="1575"/>
      <c r="H304" s="1575"/>
      <c r="I304" s="1575"/>
      <c r="J304" s="431">
        <f>VLOOKUP(A304,'SICRO-EQUIP'!A:H,4,FALSE)</f>
        <v>257.0061</v>
      </c>
      <c r="M304" s="428" t="s">
        <v>837</v>
      </c>
      <c r="N304" s="11">
        <f>VLOOKUP(A304,'SICRO-EQUIP'!A:H,7,FALSE)</f>
        <v>252.68539999999999</v>
      </c>
      <c r="S304" s="11" t="s">
        <v>837</v>
      </c>
      <c r="T304" s="425">
        <f>IFERROR(VLOOKUP(S304,#REF!,6,FALSE),0)</f>
        <v>0</v>
      </c>
      <c r="U304" s="425" t="b">
        <f t="shared" ref="U304:U315" si="15">S304=M304</f>
        <v>1</v>
      </c>
    </row>
    <row r="305" spans="1:21" ht="15" customHeight="1">
      <c r="A305" s="428" t="s">
        <v>838</v>
      </c>
      <c r="B305" s="1575" t="str">
        <f>VLOOKUP(A305,'SICRO-EQUIP'!A:H,2,FALSE)</f>
        <v>Carregadeira de pneus com implemento de garfo - 195 kW</v>
      </c>
      <c r="C305" s="1575"/>
      <c r="D305" s="1575"/>
      <c r="E305" s="1575"/>
      <c r="F305" s="1575"/>
      <c r="G305" s="1575"/>
      <c r="H305" s="1575"/>
      <c r="I305" s="1575"/>
      <c r="J305" s="431">
        <f>VLOOKUP(A305,'SICRO-EQUIP'!A:H,4,FALSE)</f>
        <v>411.8202</v>
      </c>
      <c r="M305" s="428" t="s">
        <v>838</v>
      </c>
      <c r="N305" s="11">
        <f>VLOOKUP(A305,'SICRO-EQUIP'!A:H,7,FALSE)</f>
        <v>408.75720000000001</v>
      </c>
      <c r="S305" s="11" t="s">
        <v>838</v>
      </c>
      <c r="T305" s="425">
        <f>IFERROR(VLOOKUP(S305,#REF!,6,FALSE),0)</f>
        <v>0</v>
      </c>
      <c r="U305" s="425" t="b">
        <f>S305=M305</f>
        <v>1</v>
      </c>
    </row>
    <row r="306" spans="1:21" ht="15" customHeight="1">
      <c r="A306" s="428" t="s">
        <v>839</v>
      </c>
      <c r="B306" s="1575" t="str">
        <f>VLOOKUP(A306,'SICRO-EQUIP'!A:H,2,FALSE)</f>
        <v>Cavalo mecânico com dolly pneumático de 4 eixos e mesas de giro com capacidade de 56 t - 364 kW</v>
      </c>
      <c r="C306" s="1575"/>
      <c r="D306" s="1575"/>
      <c r="E306" s="1575"/>
      <c r="F306" s="1575"/>
      <c r="G306" s="1575"/>
      <c r="H306" s="1575"/>
      <c r="I306" s="1575"/>
      <c r="J306" s="431">
        <f>VLOOKUP(A306,'SICRO-EQUIP'!A:H,4,FALSE)</f>
        <v>649.32650000000001</v>
      </c>
      <c r="M306" s="428" t="s">
        <v>839</v>
      </c>
      <c r="N306" s="11">
        <f>VLOOKUP(A306,'SICRO-EQUIP'!A:H,7,FALSE)</f>
        <v>646.1925</v>
      </c>
      <c r="S306" s="11" t="s">
        <v>839</v>
      </c>
      <c r="T306" s="425">
        <f>IFERROR(VLOOKUP(S306,#REF!,6,FALSE),0)</f>
        <v>0</v>
      </c>
      <c r="U306" s="425" t="b">
        <f t="shared" si="15"/>
        <v>1</v>
      </c>
    </row>
    <row r="307" spans="1:21" ht="15" customHeight="1">
      <c r="A307" s="428" t="s">
        <v>840</v>
      </c>
      <c r="B307" s="1575" t="str">
        <f>VLOOKUP(A307,'SICRO-EQUIP'!A:H,2,FALSE)</f>
        <v>Cavalo mecânico com dois dollys pneumáticos de 3 e 4 eixos e mesas de giro com capacidade de 77 t - 364 kW</v>
      </c>
      <c r="C307" s="1575"/>
      <c r="D307" s="1575"/>
      <c r="E307" s="1575"/>
      <c r="F307" s="1575"/>
      <c r="G307" s="1575"/>
      <c r="H307" s="1575"/>
      <c r="I307" s="1575"/>
      <c r="J307" s="431">
        <f>VLOOKUP(A307,'SICRO-EQUIP'!A:H,4,FALSE)</f>
        <v>732.33069999999998</v>
      </c>
      <c r="M307" s="428" t="s">
        <v>840</v>
      </c>
      <c r="N307" s="11">
        <f>VLOOKUP(A307,'SICRO-EQUIP'!A:H,7,FALSE)</f>
        <v>729.19669999999996</v>
      </c>
      <c r="S307" s="11" t="s">
        <v>840</v>
      </c>
      <c r="T307" s="425">
        <f>IFERROR(VLOOKUP(S307,#REF!,6,FALSE),0)</f>
        <v>0</v>
      </c>
      <c r="U307" s="425" t="b">
        <f t="shared" si="15"/>
        <v>1</v>
      </c>
    </row>
    <row r="308" spans="1:21" ht="15" customHeight="1">
      <c r="A308" s="428" t="s">
        <v>841</v>
      </c>
      <c r="B308" s="1575" t="str">
        <f>VLOOKUP(A308,'SICRO-EQUIP'!A:H,2,FALSE)</f>
        <v>Cavalo mecânico com dois dollys pneumáticos de 4 e 5 eixos e mesas de giro com capacidade de 111 t - 440 kW</v>
      </c>
      <c r="C308" s="1575"/>
      <c r="D308" s="1575"/>
      <c r="E308" s="1575"/>
      <c r="F308" s="1575"/>
      <c r="G308" s="1575"/>
      <c r="H308" s="1575"/>
      <c r="I308" s="1575"/>
      <c r="J308" s="431">
        <f>VLOOKUP(A308,'SICRO-EQUIP'!A:H,4,FALSE)</f>
        <v>1452.1463000000001</v>
      </c>
      <c r="M308" s="428" t="s">
        <v>841</v>
      </c>
      <c r="N308" s="11">
        <f>VLOOKUP(A308,'SICRO-EQUIP'!A:H,7,FALSE)</f>
        <v>1449.0123000000001</v>
      </c>
      <c r="S308" s="11" t="s">
        <v>841</v>
      </c>
      <c r="T308" s="425">
        <f>IFERROR(VLOOKUP(S308,#REF!,6,FALSE),0)</f>
        <v>0</v>
      </c>
      <c r="U308" s="425" t="b">
        <f t="shared" si="15"/>
        <v>1</v>
      </c>
    </row>
    <row r="309" spans="1:21" ht="15" customHeight="1">
      <c r="A309" s="428" t="s">
        <v>842</v>
      </c>
      <c r="B309" s="1575" t="str">
        <f>VLOOKUP(A309,'SICRO-EQUIP'!A:H,2,FALSE)</f>
        <v>Caminhão com sistema de hidrojateamento de alta pressão e vácuo para limpeza e desobstrução de bueiros com capacidade total de 15.600 l - 188 kW</v>
      </c>
      <c r="C309" s="1575"/>
      <c r="D309" s="1575"/>
      <c r="E309" s="1575"/>
      <c r="F309" s="1575"/>
      <c r="G309" s="1575"/>
      <c r="H309" s="1575"/>
      <c r="I309" s="1575"/>
      <c r="J309" s="431">
        <f>VLOOKUP(A309,'SICRO-EQUIP'!A:H,4,FALSE)</f>
        <v>421.02760000000001</v>
      </c>
      <c r="M309" s="428" t="s">
        <v>842</v>
      </c>
      <c r="N309" s="11">
        <f>VLOOKUP(A309,'SICRO-EQUIP'!A:H,7,FALSE)</f>
        <v>417.89359999999999</v>
      </c>
      <c r="S309" s="11" t="s">
        <v>842</v>
      </c>
      <c r="T309" s="425">
        <f>IFERROR(VLOOKUP(S309,#REF!,6,FALSE),0)</f>
        <v>0</v>
      </c>
      <c r="U309" s="425" t="b">
        <f t="shared" si="15"/>
        <v>1</v>
      </c>
    </row>
    <row r="310" spans="1:21" ht="15" customHeight="1">
      <c r="A310" s="428" t="s">
        <v>843</v>
      </c>
      <c r="B310" s="1575" t="str">
        <f>VLOOKUP(A310,'SICRO-EQUIP'!A:H,2,FALSE)</f>
        <v>Carregadeira de pneus para rocha com capacidade de 2,50 m³ - 105 kW com periculosidade</v>
      </c>
      <c r="C310" s="1575"/>
      <c r="D310" s="1575"/>
      <c r="E310" s="1575"/>
      <c r="F310" s="1575"/>
      <c r="G310" s="1575"/>
      <c r="H310" s="1575"/>
      <c r="I310" s="1575"/>
      <c r="J310" s="431">
        <f>VLOOKUP(A310,'SICRO-EQUIP'!A:H,4,FALSE)</f>
        <v>333.70260000000002</v>
      </c>
      <c r="M310" s="428" t="s">
        <v>843</v>
      </c>
      <c r="N310" s="11">
        <f>VLOOKUP(A310,'SICRO-EQUIP'!A:H,7,FALSE)</f>
        <v>329.72370000000001</v>
      </c>
      <c r="S310" s="11" t="s">
        <v>843</v>
      </c>
      <c r="T310" s="425">
        <f>IFERROR(VLOOKUP(S310,#REF!,6,FALSE),0)</f>
        <v>0</v>
      </c>
      <c r="U310" s="425" t="b">
        <f t="shared" si="15"/>
        <v>1</v>
      </c>
    </row>
    <row r="311" spans="1:21" ht="15" customHeight="1">
      <c r="A311" s="428" t="s">
        <v>844</v>
      </c>
      <c r="B311" s="1575" t="str">
        <f>VLOOKUP(A311,'SICRO-EQUIP'!A:H,2,FALSE)</f>
        <v>Caminhão basculante para rocha com capacidade de 12 m³ - 210 kW com periculosidade</v>
      </c>
      <c r="C311" s="1575"/>
      <c r="D311" s="1575"/>
      <c r="E311" s="1575"/>
      <c r="F311" s="1575"/>
      <c r="G311" s="1575"/>
      <c r="H311" s="1575"/>
      <c r="I311" s="1575"/>
      <c r="J311" s="431">
        <f>VLOOKUP(A311,'SICRO-EQUIP'!A:H,4,FALSE)</f>
        <v>368.89460000000003</v>
      </c>
      <c r="M311" s="428" t="s">
        <v>844</v>
      </c>
      <c r="N311" s="11">
        <f>VLOOKUP(A311,'SICRO-EQUIP'!A:H,7,FALSE)</f>
        <v>365.52229999999997</v>
      </c>
      <c r="S311" s="11" t="s">
        <v>844</v>
      </c>
      <c r="T311" s="425">
        <f>IFERROR(VLOOKUP(S311,#REF!,6,FALSE),0)</f>
        <v>0</v>
      </c>
      <c r="U311" s="425" t="b">
        <f t="shared" si="15"/>
        <v>1</v>
      </c>
    </row>
    <row r="312" spans="1:21" ht="15" customHeight="1">
      <c r="A312" s="428" t="s">
        <v>845</v>
      </c>
      <c r="B312" s="1575" t="str">
        <f>VLOOKUP(A312,'SICRO-EQUIP'!A:H,2,FALSE)</f>
        <v>Plataforma pantográfica montada em caminhão com capacidade de carga de 600 kg - 120 kW com periculosidade</v>
      </c>
      <c r="C312" s="1575"/>
      <c r="D312" s="1575"/>
      <c r="E312" s="1575"/>
      <c r="F312" s="1575"/>
      <c r="G312" s="1575"/>
      <c r="H312" s="1575"/>
      <c r="I312" s="1575"/>
      <c r="J312" s="431">
        <f>VLOOKUP(A312,'SICRO-EQUIP'!A:H,4,FALSE)</f>
        <v>344.81330000000003</v>
      </c>
      <c r="M312" s="428" t="s">
        <v>845</v>
      </c>
      <c r="N312" s="11">
        <f>VLOOKUP(A312,'SICRO-EQUIP'!A:H,7,FALSE)</f>
        <v>340.74189999999999</v>
      </c>
      <c r="S312" s="11" t="s">
        <v>845</v>
      </c>
      <c r="T312" s="425">
        <f>IFERROR(VLOOKUP(S312,#REF!,6,FALSE),0)</f>
        <v>0</v>
      </c>
      <c r="U312" s="425" t="b">
        <f t="shared" si="15"/>
        <v>1</v>
      </c>
    </row>
    <row r="313" spans="1:21" ht="15" customHeight="1">
      <c r="A313" s="428" t="s">
        <v>846</v>
      </c>
      <c r="B313" s="1575" t="str">
        <f>VLOOKUP(A313,'SICRO-EQUIP'!A:H,2,FALSE)</f>
        <v>Escavadeira hidráulica com martelo hidráulico de 1.700 kg - 103 kW com periculosidade</v>
      </c>
      <c r="C313" s="1575"/>
      <c r="D313" s="1575"/>
      <c r="E313" s="1575"/>
      <c r="F313" s="1575"/>
      <c r="G313" s="1575"/>
      <c r="H313" s="1575"/>
      <c r="I313" s="1575"/>
      <c r="J313" s="431">
        <f>VLOOKUP(A313,'SICRO-EQUIP'!A:H,4,FALSE)</f>
        <v>690.76710000000003</v>
      </c>
      <c r="M313" s="428" t="s">
        <v>846</v>
      </c>
      <c r="N313" s="11">
        <f>VLOOKUP(A313,'SICRO-EQUIP'!A:H,7,FALSE)</f>
        <v>686.78819999999996</v>
      </c>
      <c r="S313" s="11" t="s">
        <v>846</v>
      </c>
      <c r="T313" s="425">
        <f>IFERROR(VLOOKUP(S313,#REF!,6,FALSE),0)</f>
        <v>0</v>
      </c>
      <c r="U313" s="425" t="b">
        <f t="shared" si="15"/>
        <v>1</v>
      </c>
    </row>
    <row r="314" spans="1:21" ht="15" customHeight="1">
      <c r="A314" s="428" t="s">
        <v>847</v>
      </c>
      <c r="B314" s="1575" t="str">
        <f>VLOOKUP(A314,'SICRO-EQUIP'!A:H,2,FALSE)</f>
        <v>Perfuratriz sobre esteiras - 145 kW com periculosidade</v>
      </c>
      <c r="C314" s="1575"/>
      <c r="D314" s="1575"/>
      <c r="E314" s="1575"/>
      <c r="F314" s="1575"/>
      <c r="G314" s="1575"/>
      <c r="H314" s="1575"/>
      <c r="I314" s="1575"/>
      <c r="J314" s="431">
        <f>VLOOKUP(A314,'SICRO-EQUIP'!A:H,4,FALSE)</f>
        <v>529.45690000000002</v>
      </c>
      <c r="M314" s="428" t="s">
        <v>847</v>
      </c>
      <c r="N314" s="11">
        <f>VLOOKUP(A314,'SICRO-EQUIP'!A:H,7,FALSE)</f>
        <v>525.47799999999995</v>
      </c>
      <c r="S314" s="11" t="s">
        <v>847</v>
      </c>
      <c r="T314" s="425">
        <f>IFERROR(VLOOKUP(S314,#REF!,6,FALSE),0)</f>
        <v>0</v>
      </c>
      <c r="U314" s="425" t="b">
        <f t="shared" si="15"/>
        <v>1</v>
      </c>
    </row>
    <row r="315" spans="1:21" ht="15" customHeight="1">
      <c r="A315" s="428" t="s">
        <v>848</v>
      </c>
      <c r="B315" s="1575" t="str">
        <f>VLOOKUP(A315,'SICRO-EQUIP'!A:H,2,FALSE)</f>
        <v>Equipamento de corte a plasma CNC - 12.000 x 5.500 mm - 19,5 kW</v>
      </c>
      <c r="C315" s="1575"/>
      <c r="D315" s="1575"/>
      <c r="E315" s="1575"/>
      <c r="F315" s="1575"/>
      <c r="G315" s="1575"/>
      <c r="H315" s="1575"/>
      <c r="I315" s="1575"/>
      <c r="J315" s="431">
        <f>VLOOKUP(A315,'SICRO-EQUIP'!A:H,4,FALSE)</f>
        <v>165.6712</v>
      </c>
      <c r="M315" s="428" t="s">
        <v>848</v>
      </c>
      <c r="N315" s="11">
        <f>VLOOKUP(A315,'SICRO-EQUIP'!A:H,7,FALSE)</f>
        <v>165.6712</v>
      </c>
      <c r="S315" s="11" t="s">
        <v>848</v>
      </c>
      <c r="T315" s="425">
        <f>IFERROR(VLOOKUP(S315,#REF!,6,FALSE),0)</f>
        <v>0</v>
      </c>
      <c r="U315" s="425" t="b">
        <f t="shared" si="15"/>
        <v>1</v>
      </c>
    </row>
    <row r="316" spans="1:21" ht="15" customHeight="1">
      <c r="A316" s="428" t="s">
        <v>849</v>
      </c>
      <c r="B316" s="1575" t="str">
        <f>VLOOKUP(A316,'SICRO-EQUIP'!A:H,2,FALSE)</f>
        <v>Equipamento de solda MIG automática com acessórios - 14,6 kVA</v>
      </c>
      <c r="C316" s="1575"/>
      <c r="D316" s="1575"/>
      <c r="E316" s="1575"/>
      <c r="F316" s="1575"/>
      <c r="G316" s="1575"/>
      <c r="H316" s="1575"/>
      <c r="I316" s="1575"/>
      <c r="J316" s="431">
        <f>VLOOKUP(A316,'SICRO-EQUIP'!A:H,4,FALSE)</f>
        <v>25.589700000000001</v>
      </c>
      <c r="M316" s="428" t="s">
        <v>849</v>
      </c>
      <c r="N316" s="11">
        <f>VLOOKUP(A316,'SICRO-EQUIP'!A:H,7,FALSE)</f>
        <v>25.589700000000001</v>
      </c>
      <c r="S316" s="11" t="s">
        <v>849</v>
      </c>
      <c r="T316" s="425">
        <f>IFERROR(VLOOKUP(S316,#REF!,6,FALSE),0)</f>
        <v>0</v>
      </c>
      <c r="U316" s="425"/>
    </row>
    <row r="317" spans="1:21" ht="15" customHeight="1">
      <c r="A317" s="428" t="s">
        <v>850</v>
      </c>
      <c r="B317" s="1575" t="str">
        <f>VLOOKUP(A317,'SICRO-EQUIP'!A:H,2,FALSE)</f>
        <v>Máquina de solda elétrica retificadora 425 A - 18,70 kW</v>
      </c>
      <c r="C317" s="1575"/>
      <c r="D317" s="1575"/>
      <c r="E317" s="1575"/>
      <c r="F317" s="1575"/>
      <c r="G317" s="1575"/>
      <c r="H317" s="1575"/>
      <c r="I317" s="1575"/>
      <c r="J317" s="431">
        <f>VLOOKUP(A317,'SICRO-EQUIP'!A:H,4,FALSE)</f>
        <v>2.3214000000000001</v>
      </c>
      <c r="M317" s="428" t="s">
        <v>850</v>
      </c>
      <c r="N317" s="11">
        <f>VLOOKUP(A317,'SICRO-EQUIP'!A:H,7,FALSE)</f>
        <v>2.3214000000000001</v>
      </c>
      <c r="S317" s="11" t="s">
        <v>850</v>
      </c>
      <c r="T317" s="425">
        <f>IFERROR(VLOOKUP(S317,#REF!,6,FALSE),0)</f>
        <v>0</v>
      </c>
      <c r="U317" s="425"/>
    </row>
    <row r="318" spans="1:21" ht="15" customHeight="1">
      <c r="A318" s="428" t="s">
        <v>851</v>
      </c>
      <c r="B318" s="1575" t="str">
        <f>VLOOKUP(A318,'SICRO-EQUIP'!A:H,2,FALSE)</f>
        <v>Martelete perfurador/rompedor a ar comprimido de 25 kg para rocha, com insalubridade, com capacidade de 2.040 gpm</v>
      </c>
      <c r="C318" s="1575"/>
      <c r="D318" s="1575"/>
      <c r="E318" s="1575"/>
      <c r="F318" s="1575"/>
      <c r="G318" s="1575"/>
      <c r="H318" s="1575"/>
      <c r="I318" s="1575"/>
      <c r="J318" s="431">
        <f>VLOOKUP(A318,'SICRO-EQUIP'!A:H,4,FALSE)</f>
        <v>44.694699999999997</v>
      </c>
      <c r="M318" s="428" t="s">
        <v>851</v>
      </c>
      <c r="N318" s="11">
        <f>VLOOKUP(A318,'SICRO-EQUIP'!A:H,7,FALSE)</f>
        <v>41.8979</v>
      </c>
      <c r="S318" s="11" t="s">
        <v>851</v>
      </c>
      <c r="T318" s="425">
        <f>IFERROR(VLOOKUP(S318,#REF!,6,FALSE),0)</f>
        <v>0</v>
      </c>
      <c r="U318" s="425"/>
    </row>
    <row r="319" spans="1:21" ht="15" customHeight="1">
      <c r="A319" s="428" t="s">
        <v>852</v>
      </c>
      <c r="B319" s="1575" t="str">
        <f>VLOOKUP(A319,'SICRO-EQUIP'!A:H,2,FALSE)</f>
        <v>Jumbo eletro-hidráulico com 3 braços - 155 kW/237 kW com periculosidade</v>
      </c>
      <c r="C319" s="1575"/>
      <c r="D319" s="1575"/>
      <c r="E319" s="1575"/>
      <c r="F319" s="1575"/>
      <c r="G319" s="1575"/>
      <c r="H319" s="1575"/>
      <c r="I319" s="1575"/>
      <c r="J319" s="431">
        <f>VLOOKUP(A319,'SICRO-EQUIP'!A:H,4,FALSE)</f>
        <v>2306.9623000000001</v>
      </c>
      <c r="M319" s="428" t="s">
        <v>852</v>
      </c>
      <c r="N319" s="11">
        <f>VLOOKUP(A319,'SICRO-EQUIP'!A:H,7,FALSE)</f>
        <v>2301.3483000000001</v>
      </c>
      <c r="S319" s="11" t="s">
        <v>852</v>
      </c>
      <c r="T319" s="425">
        <f>IFERROR(VLOOKUP(S319,#REF!,6,FALSE),0)</f>
        <v>0</v>
      </c>
      <c r="U319" s="425" t="b">
        <f t="shared" ref="U319" si="16">S319=M319</f>
        <v>1</v>
      </c>
    </row>
    <row r="320" spans="1:21" ht="15" customHeight="1">
      <c r="A320" s="428" t="s">
        <v>853</v>
      </c>
      <c r="B320" s="1575" t="str">
        <f>VLOOKUP(A320,'SICRO-EQUIP'!A:H,2,FALSE)</f>
        <v>Maçarico lança-chamas a gás liquefeito de petróleo (GLP)</v>
      </c>
      <c r="C320" s="1575"/>
      <c r="D320" s="1575"/>
      <c r="E320" s="1575"/>
      <c r="F320" s="1575"/>
      <c r="G320" s="1575"/>
      <c r="H320" s="1575"/>
      <c r="I320" s="1575"/>
      <c r="J320" s="431">
        <f>VLOOKUP(A320,'SICRO-EQUIP'!A:H,4,FALSE)</f>
        <v>2.41E-2</v>
      </c>
      <c r="M320" s="428" t="s">
        <v>853</v>
      </c>
      <c r="N320" s="11">
        <f>VLOOKUP(A320,'SICRO-EQUIP'!A:H,7,FALSE)</f>
        <v>2.41E-2</v>
      </c>
      <c r="S320" s="11" t="s">
        <v>853</v>
      </c>
      <c r="T320" s="425">
        <f>IFERROR(VLOOKUP(S320,#REF!,6,FALSE),0)</f>
        <v>0</v>
      </c>
      <c r="U320" s="425"/>
    </row>
    <row r="321" spans="1:21" ht="15" customHeight="1">
      <c r="A321" s="428" t="s">
        <v>4300</v>
      </c>
      <c r="B321" s="1575" t="str">
        <f>VLOOKUP(A321,'SICRO-EQUIP'!A:H,2,FALSE)</f>
        <v>Miniônibus com capacidade para 30 passageiros - 111 kW (sem motorista)</v>
      </c>
      <c r="C321" s="1575"/>
      <c r="D321" s="1575"/>
      <c r="E321" s="1575"/>
      <c r="F321" s="1575"/>
      <c r="G321" s="1575"/>
      <c r="H321" s="1575"/>
      <c r="I321" s="1575"/>
      <c r="J321" s="431">
        <f>VLOOKUP(A321,'SICRO-EQUIP'!A:H,4,FALSE)</f>
        <v>203.53200000000001</v>
      </c>
      <c r="M321" s="428" t="s">
        <v>4300</v>
      </c>
      <c r="N321" s="11">
        <f>VLOOKUP(A321,'SICRO-EQUIP'!A:H,7,FALSE)</f>
        <v>203.53200000000001</v>
      </c>
      <c r="S321" s="11" t="s">
        <v>4300</v>
      </c>
      <c r="T321" s="425">
        <f>IFERROR(VLOOKUP(S321,#REF!,6,FALSE),0)</f>
        <v>0</v>
      </c>
      <c r="U321" s="425"/>
    </row>
    <row r="322" spans="1:21" ht="15" customHeight="1">
      <c r="A322" s="428" t="s">
        <v>4301</v>
      </c>
      <c r="B322" s="1575" t="str">
        <f>VLOOKUP(A322,'SICRO-EQUIP'!A:H,2,FALSE)</f>
        <v>Ônibus com capacidade para 80 passageiros - 175 kW (sem motorista)</v>
      </c>
      <c r="C322" s="1575"/>
      <c r="D322" s="1575"/>
      <c r="E322" s="1575"/>
      <c r="F322" s="1575"/>
      <c r="G322" s="1575"/>
      <c r="H322" s="1575"/>
      <c r="I322" s="1575"/>
      <c r="J322" s="431">
        <f>VLOOKUP(A322,'SICRO-EQUIP'!A:H,4,FALSE)</f>
        <v>318.51260000000002</v>
      </c>
      <c r="M322" s="428" t="s">
        <v>4301</v>
      </c>
      <c r="N322" s="11">
        <f>VLOOKUP(A322,'SICRO-EQUIP'!A:H,7,FALSE)</f>
        <v>318.51260000000002</v>
      </c>
      <c r="S322" s="11" t="s">
        <v>4301</v>
      </c>
      <c r="T322" s="425">
        <f>IFERROR(VLOOKUP(S322,#REF!,6,FALSE),0)</f>
        <v>0</v>
      </c>
      <c r="U322" s="425"/>
    </row>
    <row r="323" spans="1:21" ht="15" customHeight="1">
      <c r="A323" s="428" t="s">
        <v>854</v>
      </c>
      <c r="B323" s="1575" t="str">
        <f>VLOOKUP(A323,'SICRO-EQUIP'!A:H,2,FALSE)</f>
        <v>Estação transmissora de superfície para televisionamento</v>
      </c>
      <c r="C323" s="1575"/>
      <c r="D323" s="1575"/>
      <c r="E323" s="1575"/>
      <c r="F323" s="1575"/>
      <c r="G323" s="1575"/>
      <c r="H323" s="1575"/>
      <c r="I323" s="1575"/>
      <c r="J323" s="431">
        <f>VLOOKUP(A323,'SICRO-EQUIP'!A:H,4,FALSE)</f>
        <v>1.8391</v>
      </c>
      <c r="M323" s="428" t="s">
        <v>854</v>
      </c>
      <c r="N323" s="11">
        <f>VLOOKUP(A323,'SICRO-EQUIP'!A:H,7,FALSE)</f>
        <v>1.8391</v>
      </c>
      <c r="S323" s="11" t="s">
        <v>854</v>
      </c>
      <c r="T323" s="425">
        <f>IFERROR(VLOOKUP(S323,#REF!,6,FALSE),0)</f>
        <v>0</v>
      </c>
      <c r="U323" s="425"/>
    </row>
    <row r="324" spans="1:21" ht="15" customHeight="1">
      <c r="A324" s="428" t="s">
        <v>855</v>
      </c>
      <c r="B324" s="1575" t="str">
        <f>VLOOKUP(A324,'SICRO-EQUIP'!A:H,2,FALSE)</f>
        <v>Câmara hiperbárica com filtro, serpentina e reservatório de ar para mergulho raso - D = 1,80 m e H = 2,22 m</v>
      </c>
      <c r="C324" s="1575"/>
      <c r="D324" s="1575"/>
      <c r="E324" s="1575"/>
      <c r="F324" s="1575"/>
      <c r="G324" s="1575"/>
      <c r="H324" s="1575"/>
      <c r="I324" s="1575"/>
      <c r="J324" s="431">
        <f>VLOOKUP(A324,'SICRO-EQUIP'!A:H,4,FALSE)</f>
        <v>94.566000000000003</v>
      </c>
      <c r="M324" s="428" t="s">
        <v>855</v>
      </c>
      <c r="N324" s="11">
        <f>VLOOKUP(A324,'SICRO-EQUIP'!A:H,7,FALSE)</f>
        <v>89.547600000000003</v>
      </c>
      <c r="S324" s="11" t="s">
        <v>855</v>
      </c>
      <c r="T324" s="425">
        <f>IFERROR(VLOOKUP(S324,#REF!,6,FALSE),0)</f>
        <v>0</v>
      </c>
      <c r="U324" s="425"/>
    </row>
    <row r="325" spans="1:21" ht="15" customHeight="1">
      <c r="A325" s="428" t="s">
        <v>856</v>
      </c>
      <c r="B325" s="1575" t="str">
        <f>VLOOKUP(A325,'SICRO-EQUIP'!A:H,2,FALSE)</f>
        <v>Estação transmissora de superfície para comunicação sem fio</v>
      </c>
      <c r="C325" s="1575"/>
      <c r="D325" s="1575"/>
      <c r="E325" s="1575"/>
      <c r="F325" s="1575"/>
      <c r="G325" s="1575"/>
      <c r="H325" s="1575"/>
      <c r="I325" s="1575"/>
      <c r="J325" s="431">
        <f>VLOOKUP(A325,'SICRO-EQUIP'!A:H,4,FALSE)</f>
        <v>4.6887999999999996</v>
      </c>
      <c r="M325" s="428" t="s">
        <v>856</v>
      </c>
      <c r="N325" s="11">
        <f>VLOOKUP(A325,'SICRO-EQUIP'!A:H,7,FALSE)</f>
        <v>4.6887999999999996</v>
      </c>
      <c r="S325" s="11" t="s">
        <v>856</v>
      </c>
      <c r="T325" s="425">
        <f>IFERROR(VLOOKUP(S325,#REF!,6,FALSE),0)</f>
        <v>0</v>
      </c>
      <c r="U325" s="425"/>
    </row>
    <row r="326" spans="1:21" ht="15" customHeight="1">
      <c r="A326" s="428" t="s">
        <v>857</v>
      </c>
      <c r="B326" s="1575" t="str">
        <f>VLOOKUP(A326,'SICRO-EQUIP'!A:H,2,FALSE)</f>
        <v>Estação transmissora de superfície para comunicação com fio</v>
      </c>
      <c r="C326" s="1575"/>
      <c r="D326" s="1575"/>
      <c r="E326" s="1575"/>
      <c r="F326" s="1575"/>
      <c r="G326" s="1575"/>
      <c r="H326" s="1575"/>
      <c r="I326" s="1575"/>
      <c r="J326" s="431">
        <f>VLOOKUP(A326,'SICRO-EQUIP'!A:H,4,FALSE)</f>
        <v>0.78590000000000004</v>
      </c>
      <c r="M326" s="428" t="s">
        <v>857</v>
      </c>
      <c r="N326" s="11">
        <f>VLOOKUP(A326,'SICRO-EQUIP'!A:H,7,FALSE)</f>
        <v>0.78590000000000004</v>
      </c>
      <c r="S326" s="11" t="s">
        <v>857</v>
      </c>
      <c r="T326" s="425">
        <f>IFERROR(VLOOKUP(S326,#REF!,6,FALSE),0)</f>
        <v>0</v>
      </c>
      <c r="U326" s="425"/>
    </row>
    <row r="327" spans="1:21" ht="15" customHeight="1">
      <c r="A327" s="428" t="s">
        <v>858</v>
      </c>
      <c r="B327" s="1575" t="str">
        <f>VLOOKUP(A327,'SICRO-EQUIP'!A:H,2,FALSE)</f>
        <v>Painel de controle de ar com manômetros e pneufatômetros</v>
      </c>
      <c r="C327" s="1575"/>
      <c r="D327" s="1575"/>
      <c r="E327" s="1575"/>
      <c r="F327" s="1575"/>
      <c r="G327" s="1575"/>
      <c r="H327" s="1575"/>
      <c r="I327" s="1575"/>
      <c r="J327" s="431">
        <f>VLOOKUP(A327,'SICRO-EQUIP'!A:H,4,FALSE)</f>
        <v>1.5081</v>
      </c>
      <c r="M327" s="428" t="s">
        <v>858</v>
      </c>
      <c r="N327" s="11">
        <f>VLOOKUP(A327,'SICRO-EQUIP'!A:H,7,FALSE)</f>
        <v>1.5081</v>
      </c>
      <c r="S327" s="11" t="s">
        <v>858</v>
      </c>
      <c r="T327" s="425">
        <f>IFERROR(VLOOKUP(S327,#REF!,6,FALSE),0)</f>
        <v>0</v>
      </c>
      <c r="U327" s="425"/>
    </row>
    <row r="328" spans="1:21" ht="15" customHeight="1">
      <c r="A328" s="428" t="s">
        <v>859</v>
      </c>
      <c r="B328" s="1575" t="str">
        <f>VLOOKUP(A328,'SICRO-EQUIP'!A:H,2,FALSE)</f>
        <v>Sistema de Sino aberto (sinete) para mergulho até 50 m - 33,50 kW</v>
      </c>
      <c r="C328" s="1575"/>
      <c r="D328" s="1575"/>
      <c r="E328" s="1575"/>
      <c r="F328" s="1575"/>
      <c r="G328" s="1575"/>
      <c r="H328" s="1575"/>
      <c r="I328" s="1575"/>
      <c r="J328" s="431">
        <f>VLOOKUP(A328,'SICRO-EQUIP'!A:H,4,FALSE)</f>
        <v>135.9742</v>
      </c>
      <c r="M328" s="428" t="s">
        <v>859</v>
      </c>
      <c r="N328" s="11">
        <f>VLOOKUP(A328,'SICRO-EQUIP'!A:H,7,FALSE)</f>
        <v>130.95580000000001</v>
      </c>
      <c r="S328" s="11" t="s">
        <v>859</v>
      </c>
      <c r="T328" s="425">
        <f>IFERROR(VLOOKUP(S328,#REF!,6,FALSE),0)</f>
        <v>0</v>
      </c>
      <c r="U328" s="425"/>
    </row>
    <row r="329" spans="1:21" ht="15" customHeight="1">
      <c r="A329" s="428" t="s">
        <v>860</v>
      </c>
      <c r="B329" s="1575" t="str">
        <f>VLOOKUP(A329,'SICRO-EQUIP'!A:H,2,FALSE)</f>
        <v>Sistema de ar comprimido para mergulho até 30 m com pressão de trabalho de 1,4 MPa - 7,46 kW</v>
      </c>
      <c r="C329" s="1575"/>
      <c r="D329" s="1575"/>
      <c r="E329" s="1575"/>
      <c r="F329" s="1575"/>
      <c r="G329" s="1575"/>
      <c r="H329" s="1575"/>
      <c r="I329" s="1575"/>
      <c r="J329" s="431">
        <f>VLOOKUP(A329,'SICRO-EQUIP'!A:H,4,FALSE)</f>
        <v>16.5276</v>
      </c>
      <c r="M329" s="428" t="s">
        <v>860</v>
      </c>
      <c r="N329" s="11">
        <f>VLOOKUP(A329,'SICRO-EQUIP'!A:H,7,FALSE)</f>
        <v>16.5276</v>
      </c>
      <c r="S329" s="11" t="s">
        <v>860</v>
      </c>
      <c r="T329" s="425">
        <f>IFERROR(VLOOKUP(S329,#REF!,6,FALSE),0)</f>
        <v>0</v>
      </c>
      <c r="U329" s="425"/>
    </row>
    <row r="330" spans="1:21" ht="15" customHeight="1">
      <c r="A330" s="428" t="s">
        <v>861</v>
      </c>
      <c r="B330" s="1575" t="str">
        <f>VLOOKUP(A330,'SICRO-EQUIP'!A:H,2,FALSE)</f>
        <v>Sistema de ar comprimido para mergulho até 50 m com pressão de trabalho de 1,7 MPa - 16,18 kW</v>
      </c>
      <c r="C330" s="1575"/>
      <c r="D330" s="1575"/>
      <c r="E330" s="1575"/>
      <c r="F330" s="1575"/>
      <c r="G330" s="1575"/>
      <c r="H330" s="1575"/>
      <c r="I330" s="1575"/>
      <c r="J330" s="431">
        <f>VLOOKUP(A330,'SICRO-EQUIP'!A:H,4,FALSE)</f>
        <v>29.6358</v>
      </c>
      <c r="M330" s="428" t="s">
        <v>861</v>
      </c>
      <c r="N330" s="11">
        <f>VLOOKUP(A330,'SICRO-EQUIP'!A:H,7,FALSE)</f>
        <v>29.6358</v>
      </c>
      <c r="S330" s="11" t="s">
        <v>861</v>
      </c>
      <c r="T330" s="425">
        <f>IFERROR(VLOOKUP(S330,#REF!,6,FALSE),0)</f>
        <v>0</v>
      </c>
      <c r="U330" s="425"/>
    </row>
    <row r="331" spans="1:21" ht="15" customHeight="1">
      <c r="A331" s="428" t="s">
        <v>862</v>
      </c>
      <c r="B331" s="1575" t="str">
        <f>VLOOKUP(A331,'SICRO-EQUIP'!A:H,2,FALSE)</f>
        <v>Fonte de plasma para corte manual - 65A - 15 kW</v>
      </c>
      <c r="C331" s="1575"/>
      <c r="D331" s="1575"/>
      <c r="E331" s="1575"/>
      <c r="F331" s="1575"/>
      <c r="G331" s="1575"/>
      <c r="H331" s="1575"/>
      <c r="I331" s="1575"/>
      <c r="J331" s="431">
        <f>VLOOKUP(A331,'SICRO-EQUIP'!A:H,4,FALSE)</f>
        <v>9.3696999999999999</v>
      </c>
      <c r="M331" s="428" t="s">
        <v>862</v>
      </c>
      <c r="N331" s="11">
        <f>VLOOKUP(A331,'SICRO-EQUIP'!A:H,7,FALSE)</f>
        <v>9.3696999999999999</v>
      </c>
      <c r="S331" s="11" t="s">
        <v>862</v>
      </c>
      <c r="T331" s="425">
        <f>IFERROR(VLOOKUP(S331,#REF!,6,FALSE),0)</f>
        <v>0</v>
      </c>
      <c r="U331" s="425"/>
    </row>
    <row r="332" spans="1:21" ht="15" customHeight="1">
      <c r="A332" s="428" t="s">
        <v>863</v>
      </c>
      <c r="B332" s="1575" t="str">
        <f>VLOOKUP(A332,'SICRO-EQUIP'!A:H,2,FALSE)</f>
        <v>Serra de esquadria com braço telescópico - D = 250 mm (10") - 1,80 kW</v>
      </c>
      <c r="C332" s="1575"/>
      <c r="D332" s="1575"/>
      <c r="E332" s="1575"/>
      <c r="F332" s="1575"/>
      <c r="G332" s="1575"/>
      <c r="H332" s="1575"/>
      <c r="I332" s="1575"/>
      <c r="J332" s="431">
        <f>VLOOKUP(A332,'SICRO-EQUIP'!A:H,4,FALSE)</f>
        <v>0.60680000000000001</v>
      </c>
      <c r="M332" s="428" t="s">
        <v>863</v>
      </c>
      <c r="N332" s="11">
        <f>VLOOKUP(A332,'SICRO-EQUIP'!A:H,7,FALSE)</f>
        <v>0.60680000000000001</v>
      </c>
      <c r="S332" s="11" t="s">
        <v>863</v>
      </c>
      <c r="T332" s="425">
        <f>IFERROR(VLOOKUP(S332,#REF!,6,FALSE),0)</f>
        <v>0</v>
      </c>
      <c r="U332" s="425"/>
    </row>
    <row r="333" spans="1:21" ht="15" customHeight="1">
      <c r="A333" s="428" t="s">
        <v>864</v>
      </c>
      <c r="B333" s="1575" t="str">
        <f>VLOOKUP(A333,'SICRO-EQUIP'!A:H,2,FALSE)</f>
        <v>Rebordeadeira diâmetro máximo 3,00 m - 4,85 kW</v>
      </c>
      <c r="C333" s="1575"/>
      <c r="D333" s="1575"/>
      <c r="E333" s="1575"/>
      <c r="F333" s="1575"/>
      <c r="G333" s="1575"/>
      <c r="H333" s="1575"/>
      <c r="I333" s="1575"/>
      <c r="J333" s="431">
        <f>VLOOKUP(A333,'SICRO-EQUIP'!A:H,4,FALSE)</f>
        <v>6.2378999999999998</v>
      </c>
      <c r="M333" s="428" t="s">
        <v>864</v>
      </c>
      <c r="N333" s="11">
        <f>VLOOKUP(A333,'SICRO-EQUIP'!A:H,7,FALSE)</f>
        <v>6.2378999999999998</v>
      </c>
      <c r="S333" s="11" t="s">
        <v>864</v>
      </c>
      <c r="T333" s="425">
        <f>IFERROR(VLOOKUP(S333,#REF!,6,FALSE),0)</f>
        <v>0</v>
      </c>
      <c r="U333" s="425"/>
    </row>
    <row r="334" spans="1:21" ht="15" customHeight="1">
      <c r="A334" s="428" t="s">
        <v>865</v>
      </c>
      <c r="B334" s="1575" t="str">
        <f>VLOOKUP(A334,'SICRO-EQUIP'!A:H,2,FALSE)</f>
        <v>Dobradeira viradeira manual comprimento máximo de dobra de até 2.000 mm</v>
      </c>
      <c r="C334" s="1575"/>
      <c r="D334" s="1575"/>
      <c r="E334" s="1575"/>
      <c r="F334" s="1575"/>
      <c r="G334" s="1575"/>
      <c r="H334" s="1575"/>
      <c r="I334" s="1575"/>
      <c r="J334" s="431">
        <f>VLOOKUP(A334,'SICRO-EQUIP'!A:H,4,FALSE)</f>
        <v>1.5940000000000001</v>
      </c>
      <c r="M334" s="428" t="s">
        <v>865</v>
      </c>
      <c r="N334" s="11">
        <f>VLOOKUP(A334,'SICRO-EQUIP'!A:H,7,FALSE)</f>
        <v>1.5940000000000001</v>
      </c>
      <c r="S334" s="11" t="s">
        <v>865</v>
      </c>
      <c r="T334" s="425">
        <f>IFERROR(VLOOKUP(S334,#REF!,6,FALSE),0)</f>
        <v>0</v>
      </c>
      <c r="U334" s="425"/>
    </row>
    <row r="335" spans="1:21" ht="15" customHeight="1">
      <c r="A335" s="428" t="s">
        <v>866</v>
      </c>
      <c r="B335" s="1575" t="str">
        <f>VLOOKUP(A335,'SICRO-EQUIP'!A:H,2,FALSE)</f>
        <v>Fonte de plasma para corte manual - 45A - 10 kW</v>
      </c>
      <c r="C335" s="1575"/>
      <c r="D335" s="1575"/>
      <c r="E335" s="1575"/>
      <c r="F335" s="1575"/>
      <c r="G335" s="1575"/>
      <c r="H335" s="1575"/>
      <c r="I335" s="1575"/>
      <c r="J335" s="431">
        <f>VLOOKUP(A335,'SICRO-EQUIP'!A:H,4,FALSE)</f>
        <v>6.2008000000000001</v>
      </c>
      <c r="M335" s="428" t="s">
        <v>866</v>
      </c>
      <c r="N335" s="11">
        <f>VLOOKUP(A335,'SICRO-EQUIP'!A:H,7,FALSE)</f>
        <v>6.2008000000000001</v>
      </c>
      <c r="S335" s="11" t="s">
        <v>866</v>
      </c>
      <c r="T335" s="425">
        <f>IFERROR(VLOOKUP(S335,#REF!,6,FALSE),0)</f>
        <v>0</v>
      </c>
      <c r="U335" s="425"/>
    </row>
    <row r="336" spans="1:21" ht="15" customHeight="1">
      <c r="A336" s="428" t="s">
        <v>867</v>
      </c>
      <c r="B336" s="1575" t="str">
        <f>VLOOKUP(A336,'SICRO-EQUIP'!A:H,2,FALSE)</f>
        <v>Equipamento para pintura com cal rebocável com dois bicos aplicadores e capacidade de 2.200 l</v>
      </c>
      <c r="C336" s="1575"/>
      <c r="D336" s="1575"/>
      <c r="E336" s="1575"/>
      <c r="F336" s="1575"/>
      <c r="G336" s="1575"/>
      <c r="H336" s="1575"/>
      <c r="I336" s="1575"/>
      <c r="J336" s="431">
        <f>VLOOKUP(A336,'SICRO-EQUIP'!A:H,4,FALSE)</f>
        <v>43.3645</v>
      </c>
      <c r="M336" s="428" t="s">
        <v>867</v>
      </c>
      <c r="N336" s="11">
        <f>VLOOKUP(A336,'SICRO-EQUIP'!A:H,7,FALSE)</f>
        <v>41.139899999999997</v>
      </c>
      <c r="S336" s="11" t="s">
        <v>867</v>
      </c>
      <c r="T336" s="425">
        <f>IFERROR(VLOOKUP(S336,#REF!,6,FALSE),0)</f>
        <v>0</v>
      </c>
      <c r="U336" s="425"/>
    </row>
    <row r="337" spans="1:21" ht="15" customHeight="1">
      <c r="A337" s="428" t="s">
        <v>1231</v>
      </c>
      <c r="B337" s="1575" t="str">
        <f>VLOOKUP(A337,'SICRO-EQUIP'!A:H,2,FALSE)</f>
        <v>Ventilador centrífugo média pressão com capacidade de 38 m³/min - 2,21 kW</v>
      </c>
      <c r="C337" s="1575"/>
      <c r="D337" s="1575"/>
      <c r="E337" s="1575"/>
      <c r="F337" s="1575"/>
      <c r="G337" s="1575"/>
      <c r="H337" s="1575"/>
      <c r="I337" s="1575"/>
      <c r="J337" s="431">
        <f>VLOOKUP(A337,'SICRO-EQUIP'!A:H,4,FALSE)</f>
        <v>2.8673000000000002</v>
      </c>
      <c r="M337" s="428" t="s">
        <v>1231</v>
      </c>
      <c r="N337" s="11">
        <f>VLOOKUP(A337,'SICRO-EQUIP'!A:H,7,FALSE)</f>
        <v>2.8673000000000002</v>
      </c>
      <c r="S337" s="11" t="s">
        <v>1231</v>
      </c>
      <c r="T337" s="425">
        <f>IFERROR(VLOOKUP(S337,#REF!,6,FALSE),0)</f>
        <v>0</v>
      </c>
      <c r="U337" s="425"/>
    </row>
    <row r="338" spans="1:21" ht="15" customHeight="1">
      <c r="A338" s="428" t="s">
        <v>1232</v>
      </c>
      <c r="B338" s="1575" t="str">
        <f>VLOOKUP(A338,'SICRO-EQUIP'!A:H,2,FALSE)</f>
        <v>Detector de gases com bomba elétrica para espaço confinado</v>
      </c>
      <c r="C338" s="1575"/>
      <c r="D338" s="1575"/>
      <c r="E338" s="1575"/>
      <c r="F338" s="1575"/>
      <c r="G338" s="1575"/>
      <c r="H338" s="1575"/>
      <c r="I338" s="1575"/>
      <c r="J338" s="431">
        <f>VLOOKUP(A338,'SICRO-EQUIP'!A:H,4,FALSE)</f>
        <v>0.67469999999999997</v>
      </c>
      <c r="M338" s="428" t="s">
        <v>1232</v>
      </c>
      <c r="N338" s="11">
        <f>VLOOKUP(A338,'SICRO-EQUIP'!A:H,7,FALSE)</f>
        <v>0.67469999999999997</v>
      </c>
      <c r="S338" s="11" t="s">
        <v>1232</v>
      </c>
      <c r="T338" s="425">
        <f>IFERROR(VLOOKUP(S338,#REF!,6,FALSE),0)</f>
        <v>0</v>
      </c>
      <c r="U338" s="425"/>
    </row>
    <row r="339" spans="1:21" ht="15" customHeight="1">
      <c r="A339" s="428" t="s">
        <v>1233</v>
      </c>
      <c r="B339" s="1575" t="str">
        <f>VLOOKUP(A339,'SICRO-EQUIP'!A:H,2,FALSE)</f>
        <v>Equipamento de pintura com pistola airless - 0,90 kW</v>
      </c>
      <c r="C339" s="1575"/>
      <c r="D339" s="1575"/>
      <c r="E339" s="1575"/>
      <c r="F339" s="1575"/>
      <c r="G339" s="1575"/>
      <c r="H339" s="1575"/>
      <c r="I339" s="1575"/>
      <c r="J339" s="431">
        <f>VLOOKUP(A339,'SICRO-EQUIP'!A:H,4,FALSE)</f>
        <v>0.69</v>
      </c>
      <c r="M339" s="428" t="s">
        <v>1233</v>
      </c>
      <c r="N339" s="11">
        <f>VLOOKUP(A339,'SICRO-EQUIP'!A:H,7,FALSE)</f>
        <v>0.69</v>
      </c>
      <c r="S339" s="11" t="s">
        <v>1233</v>
      </c>
      <c r="T339" s="425">
        <f>IFERROR(VLOOKUP(S339,#REF!,6,FALSE),0)</f>
        <v>0</v>
      </c>
      <c r="U339" s="425"/>
    </row>
    <row r="340" spans="1:21" ht="15" customHeight="1">
      <c r="A340" s="428" t="s">
        <v>1234</v>
      </c>
      <c r="B340" s="1575" t="str">
        <f>VLOOKUP(A340,'SICRO-EQUIP'!A:H,2,FALSE)</f>
        <v>Escova rotativa com cerdas de aço para tratamento de superfície - 0,91 kW</v>
      </c>
      <c r="C340" s="1575"/>
      <c r="D340" s="1575"/>
      <c r="E340" s="1575"/>
      <c r="F340" s="1575"/>
      <c r="G340" s="1575"/>
      <c r="H340" s="1575"/>
      <c r="I340" s="1575"/>
      <c r="J340" s="431">
        <f>VLOOKUP(A340,'SICRO-EQUIP'!A:H,4,FALSE)</f>
        <v>34.624600000000001</v>
      </c>
      <c r="M340" s="428" t="s">
        <v>1234</v>
      </c>
      <c r="N340" s="11">
        <f>VLOOKUP(A340,'SICRO-EQUIP'!A:H,7,FALSE)</f>
        <v>32.4</v>
      </c>
      <c r="S340" s="11" t="s">
        <v>1234</v>
      </c>
      <c r="T340" s="425">
        <f>IFERROR(VLOOKUP(S340,#REF!,6,FALSE),0)</f>
        <v>0</v>
      </c>
      <c r="U340" s="425"/>
    </row>
    <row r="341" spans="1:21" ht="15" customHeight="1">
      <c r="A341" s="428" t="s">
        <v>1235</v>
      </c>
      <c r="B341" s="1575" t="str">
        <f>VLOOKUP(A341,'SICRO-EQUIP'!A:H,2,FALSE)</f>
        <v>Tripé com guincho para espaço confinado</v>
      </c>
      <c r="C341" s="1575"/>
      <c r="D341" s="1575"/>
      <c r="E341" s="1575"/>
      <c r="F341" s="1575"/>
      <c r="G341" s="1575"/>
      <c r="H341" s="1575"/>
      <c r="I341" s="1575"/>
      <c r="J341" s="431">
        <f>VLOOKUP(A341,'SICRO-EQUIP'!A:H,4,FALSE)</f>
        <v>1.7584</v>
      </c>
      <c r="M341" s="428" t="s">
        <v>1235</v>
      </c>
      <c r="N341" s="11">
        <f>VLOOKUP(A341,'SICRO-EQUIP'!A:H,7,FALSE)</f>
        <v>1.7584</v>
      </c>
      <c r="S341" s="11" t="s">
        <v>1235</v>
      </c>
      <c r="T341" s="425">
        <f>IFERROR(VLOOKUP(S341,#REF!,6,FALSE),0)</f>
        <v>0</v>
      </c>
      <c r="U341" s="425"/>
    </row>
    <row r="342" spans="1:21" ht="15" customHeight="1">
      <c r="A342" s="428" t="s">
        <v>1236</v>
      </c>
      <c r="B342" s="1575" t="str">
        <f>VLOOKUP(A342,'SICRO-EQUIP'!A:H,2,FALSE)</f>
        <v>Respirador purificador de ar motorizado</v>
      </c>
      <c r="C342" s="1575"/>
      <c r="D342" s="1575"/>
      <c r="E342" s="1575"/>
      <c r="F342" s="1575"/>
      <c r="G342" s="1575"/>
      <c r="H342" s="1575"/>
      <c r="I342" s="1575"/>
      <c r="J342" s="431">
        <f>VLOOKUP(A342,'SICRO-EQUIP'!A:H,4,FALSE)</f>
        <v>1.3092999999999999</v>
      </c>
      <c r="M342" s="428" t="s">
        <v>1236</v>
      </c>
      <c r="N342" s="11">
        <f>VLOOKUP(A342,'SICRO-EQUIP'!A:H,7,FALSE)</f>
        <v>1.3092999999999999</v>
      </c>
      <c r="S342" s="11" t="s">
        <v>1236</v>
      </c>
      <c r="T342" s="425">
        <f>IFERROR(VLOOKUP(S342,#REF!,6,FALSE),0)</f>
        <v>0</v>
      </c>
      <c r="U342" s="425"/>
    </row>
    <row r="343" spans="1:21" ht="15" customHeight="1">
      <c r="A343" s="428" t="s">
        <v>1237</v>
      </c>
      <c r="B343" s="1575" t="str">
        <f>VLOOKUP(A343,'SICRO-EQUIP'!A:H,2,FALSE)</f>
        <v>Respirador de adução de ar tipo linha de ar comprimido para jateamento</v>
      </c>
      <c r="C343" s="1575"/>
      <c r="D343" s="1575"/>
      <c r="E343" s="1575"/>
      <c r="F343" s="1575"/>
      <c r="G343" s="1575"/>
      <c r="H343" s="1575"/>
      <c r="I343" s="1575"/>
      <c r="J343" s="431">
        <f>VLOOKUP(A343,'SICRO-EQUIP'!A:H,4,FALSE)</f>
        <v>2.6728000000000001</v>
      </c>
      <c r="M343" s="428" t="s">
        <v>1237</v>
      </c>
      <c r="N343" s="11">
        <f>VLOOKUP(A343,'SICRO-EQUIP'!A:H,7,FALSE)</f>
        <v>2.6728000000000001</v>
      </c>
      <c r="S343" s="11" t="s">
        <v>1237</v>
      </c>
      <c r="T343" s="425">
        <f>IFERROR(VLOOKUP(S343,#REF!,6,FALSE),0)</f>
        <v>0</v>
      </c>
      <c r="U343" s="425"/>
    </row>
    <row r="344" spans="1:21" ht="15" customHeight="1">
      <c r="A344" s="428" t="s">
        <v>1238</v>
      </c>
      <c r="B344" s="1575" t="str">
        <f>VLOOKUP(A344,'SICRO-EQUIP'!A:H,2,FALSE)</f>
        <v>Exaustor centrífugo alta pressão com capacidade de 35 m³/min - 1,47 kW</v>
      </c>
      <c r="C344" s="1575"/>
      <c r="D344" s="1575"/>
      <c r="E344" s="1575"/>
      <c r="F344" s="1575"/>
      <c r="G344" s="1575"/>
      <c r="H344" s="1575"/>
      <c r="I344" s="1575"/>
      <c r="J344" s="431">
        <f>VLOOKUP(A344,'SICRO-EQUIP'!A:H,4,FALSE)</f>
        <v>1.0523</v>
      </c>
      <c r="M344" s="428" t="s">
        <v>1238</v>
      </c>
      <c r="N344" s="11">
        <f>VLOOKUP(A344,'SICRO-EQUIP'!A:H,7,FALSE)</f>
        <v>1.0523</v>
      </c>
      <c r="S344" s="11" t="s">
        <v>1238</v>
      </c>
      <c r="T344" s="425">
        <f>IFERROR(VLOOKUP(S344,#REF!,6,FALSE),0)</f>
        <v>0</v>
      </c>
      <c r="U344" s="425" t="b">
        <f t="shared" ref="U344:U407" si="17">S344=M344</f>
        <v>1</v>
      </c>
    </row>
    <row r="345" spans="1:21" ht="15" customHeight="1">
      <c r="A345" s="428" t="s">
        <v>868</v>
      </c>
      <c r="B345" s="1575" t="str">
        <f>VLOOKUP(A345,'SICRO-EQUIP'!A:H,2,FALSE)</f>
        <v>Ventilador axial para ventilação forçada com velocidade de saída de 32,8 m/s - D = 1.000 mm - 30 kW</v>
      </c>
      <c r="C345" s="1575"/>
      <c r="D345" s="1575"/>
      <c r="E345" s="1575"/>
      <c r="F345" s="1575"/>
      <c r="G345" s="1575"/>
      <c r="H345" s="1575"/>
      <c r="I345" s="1575"/>
      <c r="J345" s="431">
        <f>VLOOKUP(A345,'SICRO-EQUIP'!A:H,4,FALSE)</f>
        <v>77.229299999999995</v>
      </c>
      <c r="M345" s="428" t="s">
        <v>868</v>
      </c>
      <c r="N345" s="11">
        <f>VLOOKUP(A345,'SICRO-EQUIP'!A:H,7,FALSE)</f>
        <v>77.229299999999995</v>
      </c>
      <c r="S345" s="11" t="s">
        <v>868</v>
      </c>
      <c r="T345" s="425">
        <f>IFERROR(VLOOKUP(S345,#REF!,6,FALSE),0)</f>
        <v>0</v>
      </c>
      <c r="U345" s="425" t="b">
        <f t="shared" si="17"/>
        <v>1</v>
      </c>
    </row>
    <row r="346" spans="1:21" ht="15" customHeight="1">
      <c r="A346" s="428" t="s">
        <v>869</v>
      </c>
      <c r="B346" s="1575" t="str">
        <f>VLOOKUP(A346,'SICRO-EQUIP'!A:H,2,FALSE)</f>
        <v>Bate-estaca de gravidade para 6 t - 119 kW</v>
      </c>
      <c r="C346" s="1575"/>
      <c r="D346" s="1575"/>
      <c r="E346" s="1575"/>
      <c r="F346" s="1575"/>
      <c r="G346" s="1575"/>
      <c r="H346" s="1575"/>
      <c r="I346" s="1575"/>
      <c r="J346" s="431">
        <f>VLOOKUP(A346,'SICRO-EQUIP'!A:H,4,FALSE)</f>
        <v>371.56760000000003</v>
      </c>
      <c r="M346" s="428" t="s">
        <v>869</v>
      </c>
      <c r="N346" s="11">
        <f>VLOOKUP(A346,'SICRO-EQUIP'!A:H,7,FALSE)</f>
        <v>368.50459999999998</v>
      </c>
      <c r="S346" s="11" t="s">
        <v>869</v>
      </c>
      <c r="T346" s="425">
        <f>IFERROR(VLOOKUP(S346,#REF!,6,FALSE),0)</f>
        <v>0</v>
      </c>
      <c r="U346" s="425" t="b">
        <f t="shared" si="17"/>
        <v>1</v>
      </c>
    </row>
    <row r="347" spans="1:21" ht="15" customHeight="1">
      <c r="A347" s="428" t="s">
        <v>870</v>
      </c>
      <c r="B347" s="1575" t="str">
        <f>VLOOKUP(A347,'SICRO-EQUIP'!A:H,2,FALSE)</f>
        <v>Guilhotina hidráulica 16 x 6.100 mm - 30 kW</v>
      </c>
      <c r="C347" s="1575"/>
      <c r="D347" s="1575"/>
      <c r="E347" s="1575"/>
      <c r="F347" s="1575"/>
      <c r="G347" s="1575"/>
      <c r="H347" s="1575"/>
      <c r="I347" s="1575"/>
      <c r="J347" s="431">
        <f>VLOOKUP(A347,'SICRO-EQUIP'!A:H,4,FALSE)</f>
        <v>151.11359999999999</v>
      </c>
      <c r="M347" s="428" t="s">
        <v>870</v>
      </c>
      <c r="N347" s="11">
        <f>VLOOKUP(A347,'SICRO-EQUIP'!A:H,7,FALSE)</f>
        <v>148.88900000000001</v>
      </c>
      <c r="S347" s="11" t="s">
        <v>870</v>
      </c>
      <c r="T347" s="425">
        <f>IFERROR(VLOOKUP(S347,#REF!,6,FALSE),0)</f>
        <v>0</v>
      </c>
      <c r="U347" s="425" t="b">
        <f t="shared" si="17"/>
        <v>1</v>
      </c>
    </row>
    <row r="348" spans="1:21" ht="15" customHeight="1">
      <c r="A348" s="428" t="s">
        <v>871</v>
      </c>
      <c r="B348" s="1575" t="str">
        <f>VLOOKUP(A348,'SICRO-EQUIP'!A:H,2,FALSE)</f>
        <v>Prensa dobradeira capacidade 320 t - comprimento até 3.100 mm - 30 kW</v>
      </c>
      <c r="C348" s="1575"/>
      <c r="D348" s="1575"/>
      <c r="E348" s="1575"/>
      <c r="F348" s="1575"/>
      <c r="G348" s="1575"/>
      <c r="H348" s="1575"/>
      <c r="I348" s="1575"/>
      <c r="J348" s="431">
        <f>VLOOKUP(A348,'SICRO-EQUIP'!A:H,4,FALSE)</f>
        <v>114.6344</v>
      </c>
      <c r="M348" s="428" t="s">
        <v>871</v>
      </c>
      <c r="N348" s="11">
        <f>VLOOKUP(A348,'SICRO-EQUIP'!A:H,7,FALSE)</f>
        <v>112.4098</v>
      </c>
      <c r="S348" s="11" t="s">
        <v>871</v>
      </c>
      <c r="T348" s="425">
        <f>IFERROR(VLOOKUP(S348,#REF!,6,FALSE),0)</f>
        <v>0</v>
      </c>
      <c r="U348" s="425" t="b">
        <f t="shared" si="17"/>
        <v>1</v>
      </c>
    </row>
    <row r="349" spans="1:21" ht="15" customHeight="1">
      <c r="A349" s="428" t="s">
        <v>872</v>
      </c>
      <c r="B349" s="1575" t="str">
        <f>VLOOKUP(A349,'SICRO-EQUIP'!A:H,2,FALSE)</f>
        <v>Caminhão basculante com capacidade de 6 m³ - 136 kW</v>
      </c>
      <c r="C349" s="1575"/>
      <c r="D349" s="1575"/>
      <c r="E349" s="1575"/>
      <c r="F349" s="1575"/>
      <c r="G349" s="1575"/>
      <c r="H349" s="1575"/>
      <c r="I349" s="1575"/>
      <c r="J349" s="431">
        <f>VLOOKUP(A349,'SICRO-EQUIP'!A:H,4,FALSE)</f>
        <v>202.69720000000001</v>
      </c>
      <c r="M349" s="428" t="s">
        <v>872</v>
      </c>
      <c r="N349" s="11">
        <f>VLOOKUP(A349,'SICRO-EQUIP'!A:H,7,FALSE)</f>
        <v>200.1009</v>
      </c>
      <c r="S349" s="11" t="s">
        <v>872</v>
      </c>
      <c r="T349" s="425">
        <f>IFERROR(VLOOKUP(S349,#REF!,6,FALSE),0)</f>
        <v>0</v>
      </c>
      <c r="U349" s="425" t="b">
        <f t="shared" si="17"/>
        <v>1</v>
      </c>
    </row>
    <row r="350" spans="1:21" ht="15" customHeight="1">
      <c r="A350" s="428" t="s">
        <v>873</v>
      </c>
      <c r="B350" s="1575" t="str">
        <f>VLOOKUP(A350,'SICRO-EQUIP'!A:H,2,FALSE)</f>
        <v>Plotadora de recorte com computador e programa computacional</v>
      </c>
      <c r="C350" s="1575"/>
      <c r="D350" s="1575"/>
      <c r="E350" s="1575"/>
      <c r="F350" s="1575"/>
      <c r="G350" s="1575"/>
      <c r="H350" s="1575"/>
      <c r="I350" s="1575"/>
      <c r="J350" s="431">
        <f>VLOOKUP(A350,'SICRO-EQUIP'!A:H,4,FALSE)</f>
        <v>25.765499999999999</v>
      </c>
      <c r="M350" s="428" t="s">
        <v>873</v>
      </c>
      <c r="N350" s="11">
        <f>VLOOKUP(A350,'SICRO-EQUIP'!A:H,7,FALSE)</f>
        <v>25.765499999999999</v>
      </c>
      <c r="S350" s="11" t="s">
        <v>873</v>
      </c>
      <c r="T350" s="425">
        <f>IFERROR(VLOOKUP(S350,#REF!,6,FALSE),0)</f>
        <v>0</v>
      </c>
      <c r="U350" s="425" t="b">
        <f t="shared" si="17"/>
        <v>1</v>
      </c>
    </row>
    <row r="351" spans="1:21" ht="15" customHeight="1">
      <c r="A351" s="428" t="s">
        <v>874</v>
      </c>
      <c r="B351" s="1575" t="str">
        <f>VLOOKUP(A351,'SICRO-EQUIP'!A:H,2,FALSE)</f>
        <v>Caminhão carroceria com capacidade de 9 t - 136 kW</v>
      </c>
      <c r="C351" s="1575"/>
      <c r="D351" s="1575"/>
      <c r="E351" s="1575"/>
      <c r="F351" s="1575"/>
      <c r="G351" s="1575"/>
      <c r="H351" s="1575"/>
      <c r="I351" s="1575"/>
      <c r="J351" s="431">
        <f>VLOOKUP(A351,'SICRO-EQUIP'!A:H,4,FALSE)</f>
        <v>197.46019999999999</v>
      </c>
      <c r="M351" s="428" t="s">
        <v>874</v>
      </c>
      <c r="N351" s="11">
        <f>VLOOKUP(A351,'SICRO-EQUIP'!A:H,7,FALSE)</f>
        <v>194.8639</v>
      </c>
      <c r="S351" s="11" t="s">
        <v>874</v>
      </c>
      <c r="T351" s="425">
        <f>IFERROR(VLOOKUP(S351,#REF!,6,FALSE),0)</f>
        <v>0</v>
      </c>
      <c r="U351" s="425" t="b">
        <f t="shared" si="17"/>
        <v>1</v>
      </c>
    </row>
    <row r="352" spans="1:21" ht="15" customHeight="1">
      <c r="A352" s="428" t="s">
        <v>875</v>
      </c>
      <c r="B352" s="1575" t="str">
        <f>VLOOKUP(A352,'SICRO-EQUIP'!A:H,2,FALSE)</f>
        <v>Caminhão tanque distribuidor de asfalto com capacidade de 6.000 l - 7 kW/136 kW</v>
      </c>
      <c r="C352" s="1575"/>
      <c r="D352" s="1575"/>
      <c r="E352" s="1575"/>
      <c r="F352" s="1575"/>
      <c r="G352" s="1575"/>
      <c r="H352" s="1575"/>
      <c r="I352" s="1575"/>
      <c r="J352" s="431">
        <f>VLOOKUP(A352,'SICRO-EQUIP'!A:H,4,FALSE)</f>
        <v>337.17959999999999</v>
      </c>
      <c r="M352" s="428" t="s">
        <v>875</v>
      </c>
      <c r="N352" s="11">
        <f>VLOOKUP(A352,'SICRO-EQUIP'!A:H,7,FALSE)</f>
        <v>334.58330000000001</v>
      </c>
      <c r="S352" s="11" t="s">
        <v>875</v>
      </c>
      <c r="T352" s="425">
        <f>IFERROR(VLOOKUP(S352,#REF!,6,FALSE),0)</f>
        <v>0</v>
      </c>
      <c r="U352" s="425" t="b">
        <f t="shared" si="17"/>
        <v>1</v>
      </c>
    </row>
    <row r="353" spans="1:21" ht="15" customHeight="1">
      <c r="A353" s="428" t="s">
        <v>876</v>
      </c>
      <c r="B353" s="1575" t="str">
        <f>VLOOKUP(A353,'SICRO-EQUIP'!A:H,2,FALSE)</f>
        <v>Ventilador centrífugo baixa pressão com capacidade de 58 m³/min - 3,68 kW</v>
      </c>
      <c r="C353" s="1575"/>
      <c r="D353" s="1575"/>
      <c r="E353" s="1575"/>
      <c r="F353" s="1575"/>
      <c r="G353" s="1575"/>
      <c r="H353" s="1575"/>
      <c r="I353" s="1575"/>
      <c r="J353" s="431">
        <f>VLOOKUP(A353,'SICRO-EQUIP'!A:H,4,FALSE)</f>
        <v>2.4506999999999999</v>
      </c>
      <c r="M353" s="428" t="s">
        <v>876</v>
      </c>
      <c r="N353" s="11">
        <f>VLOOKUP(A353,'SICRO-EQUIP'!A:H,7,FALSE)</f>
        <v>2.4506999999999999</v>
      </c>
      <c r="S353" s="11" t="s">
        <v>876</v>
      </c>
      <c r="T353" s="425">
        <f>IFERROR(VLOOKUP(S353,#REF!,6,FALSE),0)</f>
        <v>0</v>
      </c>
      <c r="U353" s="425" t="b">
        <f t="shared" si="17"/>
        <v>1</v>
      </c>
    </row>
    <row r="354" spans="1:21" ht="15" customHeight="1">
      <c r="A354" s="428" t="s">
        <v>877</v>
      </c>
      <c r="B354" s="1575" t="str">
        <f>VLOOKUP(A354,'SICRO-EQUIP'!A:H,2,FALSE)</f>
        <v>Carregadeira de pneus com capacidade de 3,40 m³ - 195 kW</v>
      </c>
      <c r="C354" s="1575"/>
      <c r="D354" s="1575"/>
      <c r="E354" s="1575"/>
      <c r="F354" s="1575"/>
      <c r="G354" s="1575"/>
      <c r="H354" s="1575"/>
      <c r="I354" s="1575"/>
      <c r="J354" s="431">
        <f>VLOOKUP(A354,'SICRO-EQUIP'!A:H,4,FALSE)</f>
        <v>542.46349999999995</v>
      </c>
      <c r="M354" s="428" t="s">
        <v>877</v>
      </c>
      <c r="N354" s="11">
        <f>VLOOKUP(A354,'SICRO-EQUIP'!A:H,7,FALSE)</f>
        <v>539.40049999999997</v>
      </c>
      <c r="S354" s="11" t="s">
        <v>877</v>
      </c>
      <c r="T354" s="425">
        <f>IFERROR(VLOOKUP(S354,#REF!,6,FALSE),0)</f>
        <v>0</v>
      </c>
      <c r="U354" s="425" t="b">
        <f t="shared" si="17"/>
        <v>1</v>
      </c>
    </row>
    <row r="355" spans="1:21" ht="15" customHeight="1">
      <c r="A355" s="428" t="s">
        <v>878</v>
      </c>
      <c r="B355" s="1575" t="str">
        <f>VLOOKUP(A355,'SICRO-EQUIP'!A:H,2,FALSE)</f>
        <v>Veículo leve - 53 kW</v>
      </c>
      <c r="C355" s="1575"/>
      <c r="D355" s="1575"/>
      <c r="E355" s="1575"/>
      <c r="F355" s="1575"/>
      <c r="G355" s="1575"/>
      <c r="H355" s="1575"/>
      <c r="I355" s="1575"/>
      <c r="J355" s="431">
        <f>VLOOKUP(A355,'SICRO-EQUIP'!A:H,4,FALSE)</f>
        <v>68.444999999999993</v>
      </c>
      <c r="M355" s="428" t="s">
        <v>878</v>
      </c>
      <c r="N355" s="11">
        <f>VLOOKUP(A355,'SICRO-EQUIP'!A:H,7,FALSE)</f>
        <v>66.001800000000003</v>
      </c>
      <c r="S355" s="11" t="s">
        <v>878</v>
      </c>
      <c r="T355" s="425">
        <f>IFERROR(VLOOKUP(S355,#REF!,6,FALSE),0)</f>
        <v>0</v>
      </c>
      <c r="U355" s="425" t="b">
        <f t="shared" si="17"/>
        <v>1</v>
      </c>
    </row>
    <row r="356" spans="1:21" ht="15" customHeight="1">
      <c r="A356" s="428" t="s">
        <v>879</v>
      </c>
      <c r="B356" s="1575" t="str">
        <f>VLOOKUP(A356,'SICRO-EQUIP'!A:H,2,FALSE)</f>
        <v>Compressor de ar portátil de 160,46 l/s (340 PCM) - 81 kW</v>
      </c>
      <c r="C356" s="1575"/>
      <c r="D356" s="1575"/>
      <c r="E356" s="1575"/>
      <c r="F356" s="1575"/>
      <c r="G356" s="1575"/>
      <c r="H356" s="1575"/>
      <c r="I356" s="1575"/>
      <c r="J356" s="431">
        <f>VLOOKUP(A356,'SICRO-EQUIP'!A:H,4,FALSE)</f>
        <v>135.73609999999999</v>
      </c>
      <c r="M356" s="428" t="s">
        <v>879</v>
      </c>
      <c r="N356" s="11">
        <f>VLOOKUP(A356,'SICRO-EQUIP'!A:H,7,FALSE)</f>
        <v>135.73609999999999</v>
      </c>
      <c r="S356" s="11" t="s">
        <v>879</v>
      </c>
      <c r="T356" s="425">
        <f>IFERROR(VLOOKUP(S356,#REF!,6,FALSE),0)</f>
        <v>0</v>
      </c>
      <c r="U356" s="425" t="b">
        <f t="shared" si="17"/>
        <v>1</v>
      </c>
    </row>
    <row r="357" spans="1:21" ht="15" customHeight="1">
      <c r="A357" s="428" t="s">
        <v>880</v>
      </c>
      <c r="B357" s="1575" t="str">
        <f>VLOOKUP(A357,'SICRO-EQUIP'!A:H,2,FALSE)</f>
        <v>Distribuidor de agregados sobre pneus autopropelido - 130 kW</v>
      </c>
      <c r="C357" s="1575"/>
      <c r="D357" s="1575"/>
      <c r="E357" s="1575"/>
      <c r="F357" s="1575"/>
      <c r="G357" s="1575"/>
      <c r="H357" s="1575"/>
      <c r="I357" s="1575"/>
      <c r="J357" s="431">
        <f>VLOOKUP(A357,'SICRO-EQUIP'!A:H,4,FALSE)</f>
        <v>374.39830000000001</v>
      </c>
      <c r="M357" s="428" t="s">
        <v>880</v>
      </c>
      <c r="N357" s="11">
        <f>VLOOKUP(A357,'SICRO-EQUIP'!A:H,7,FALSE)</f>
        <v>371.33530000000002</v>
      </c>
      <c r="S357" s="11" t="s">
        <v>880</v>
      </c>
      <c r="T357" s="425">
        <f>IFERROR(VLOOKUP(S357,#REF!,6,FALSE),0)</f>
        <v>0</v>
      </c>
      <c r="U357" s="425" t="b">
        <f t="shared" si="17"/>
        <v>1</v>
      </c>
    </row>
    <row r="358" spans="1:21" ht="15" customHeight="1">
      <c r="A358" s="428" t="s">
        <v>881</v>
      </c>
      <c r="B358" s="1575" t="str">
        <f>VLOOKUP(A358,'SICRO-EQUIP'!A:H,2,FALSE)</f>
        <v>Escavadeira hidráulica sobre esteiras com caçamba com capacidade de 1,56 m³ - 118 kW</v>
      </c>
      <c r="C358" s="1575"/>
      <c r="D358" s="1575"/>
      <c r="E358" s="1575"/>
      <c r="F358" s="1575"/>
      <c r="G358" s="1575"/>
      <c r="H358" s="1575"/>
      <c r="I358" s="1575"/>
      <c r="J358" s="431">
        <f>VLOOKUP(A358,'SICRO-EQUIP'!A:H,4,FALSE)</f>
        <v>352.11040000000003</v>
      </c>
      <c r="M358" s="428" t="s">
        <v>881</v>
      </c>
      <c r="N358" s="11">
        <f>VLOOKUP(A358,'SICRO-EQUIP'!A:H,7,FALSE)</f>
        <v>349.04739999999998</v>
      </c>
      <c r="S358" s="11" t="s">
        <v>881</v>
      </c>
      <c r="T358" s="425">
        <f>IFERROR(VLOOKUP(S358,#REF!,6,FALSE),0)</f>
        <v>0</v>
      </c>
      <c r="U358" s="425" t="b">
        <f t="shared" si="17"/>
        <v>1</v>
      </c>
    </row>
    <row r="359" spans="1:21" ht="15" customHeight="1">
      <c r="A359" s="428" t="s">
        <v>882</v>
      </c>
      <c r="B359" s="1575" t="str">
        <f>VLOOKUP(A359,'SICRO-EQUIP'!A:H,2,FALSE)</f>
        <v>Perfuratriz hidráulica sobre esteiras - 283 kW</v>
      </c>
      <c r="C359" s="1575"/>
      <c r="D359" s="1575"/>
      <c r="E359" s="1575"/>
      <c r="F359" s="1575"/>
      <c r="G359" s="1575"/>
      <c r="H359" s="1575"/>
      <c r="I359" s="1575"/>
      <c r="J359" s="431">
        <f>VLOOKUP(A359,'SICRO-EQUIP'!A:H,4,FALSE)</f>
        <v>1633.5399</v>
      </c>
      <c r="M359" s="428" t="s">
        <v>882</v>
      </c>
      <c r="N359" s="11">
        <f>VLOOKUP(A359,'SICRO-EQUIP'!A:H,7,FALSE)</f>
        <v>1630.4768999999999</v>
      </c>
      <c r="S359" s="11" t="s">
        <v>882</v>
      </c>
      <c r="T359" s="425">
        <f>IFERROR(VLOOKUP(S359,#REF!,6,FALSE),0)</f>
        <v>0</v>
      </c>
      <c r="U359" s="425" t="b">
        <f t="shared" si="17"/>
        <v>1</v>
      </c>
    </row>
    <row r="360" spans="1:21" ht="15" customHeight="1">
      <c r="A360" s="428" t="s">
        <v>883</v>
      </c>
      <c r="B360" s="1575" t="str">
        <f>VLOOKUP(A360,'SICRO-EQUIP'!A:H,2,FALSE)</f>
        <v>Grade de 24 discos rebocável de D = 60 cm (24")</v>
      </c>
      <c r="C360" s="1575"/>
      <c r="D360" s="1575"/>
      <c r="E360" s="1575"/>
      <c r="F360" s="1575"/>
      <c r="G360" s="1575"/>
      <c r="H360" s="1575"/>
      <c r="I360" s="1575"/>
      <c r="J360" s="431">
        <f>VLOOKUP(A360,'SICRO-EQUIP'!A:H,4,FALSE)</f>
        <v>4.9996999999999998</v>
      </c>
      <c r="M360" s="428" t="s">
        <v>883</v>
      </c>
      <c r="N360" s="11">
        <f>VLOOKUP(A360,'SICRO-EQUIP'!A:H,7,FALSE)</f>
        <v>4.9996999999999998</v>
      </c>
      <c r="S360" s="11" t="s">
        <v>883</v>
      </c>
      <c r="T360" s="425">
        <f>IFERROR(VLOOKUP(S360,#REF!,6,FALSE),0)</f>
        <v>0</v>
      </c>
      <c r="U360" s="425" t="b">
        <f t="shared" si="17"/>
        <v>1</v>
      </c>
    </row>
    <row r="361" spans="1:21" ht="15" customHeight="1">
      <c r="A361" s="428" t="s">
        <v>884</v>
      </c>
      <c r="B361" s="1575" t="str">
        <f>VLOOKUP(A361,'SICRO-EQUIP'!A:H,2,FALSE)</f>
        <v>Betoneira com motor a gasolina com capacidade de 600 l - 10 kW</v>
      </c>
      <c r="C361" s="1575"/>
      <c r="D361" s="1575"/>
      <c r="E361" s="1575"/>
      <c r="F361" s="1575"/>
      <c r="G361" s="1575"/>
      <c r="H361" s="1575"/>
      <c r="I361" s="1575"/>
      <c r="J361" s="431">
        <f>VLOOKUP(A361,'SICRO-EQUIP'!A:H,4,FALSE)</f>
        <v>60.731999999999999</v>
      </c>
      <c r="M361" s="428" t="s">
        <v>884</v>
      </c>
      <c r="N361" s="11">
        <f>VLOOKUP(A361,'SICRO-EQUIP'!A:H,7,FALSE)</f>
        <v>58.507399999999997</v>
      </c>
      <c r="S361" s="11" t="s">
        <v>884</v>
      </c>
      <c r="T361" s="425">
        <f>IFERROR(VLOOKUP(S361,#REF!,6,FALSE),0)</f>
        <v>0</v>
      </c>
      <c r="U361" s="425" t="b">
        <f t="shared" si="17"/>
        <v>1</v>
      </c>
    </row>
    <row r="362" spans="1:21" ht="15" customHeight="1">
      <c r="A362" s="428" t="s">
        <v>885</v>
      </c>
      <c r="B362" s="1575" t="str">
        <f>VLOOKUP(A362,'SICRO-EQUIP'!A:H,2,FALSE)</f>
        <v>Caminhão com caçamba térmica com capacidade de 6 m³ - 136 kW</v>
      </c>
      <c r="C362" s="1575"/>
      <c r="D362" s="1575"/>
      <c r="E362" s="1575"/>
      <c r="F362" s="1575"/>
      <c r="G362" s="1575"/>
      <c r="H362" s="1575"/>
      <c r="I362" s="1575"/>
      <c r="J362" s="431">
        <f>VLOOKUP(A362,'SICRO-EQUIP'!A:H,4,FALSE)</f>
        <v>205.09299999999999</v>
      </c>
      <c r="M362" s="428" t="s">
        <v>885</v>
      </c>
      <c r="N362" s="11">
        <f>VLOOKUP(A362,'SICRO-EQUIP'!A:H,7,FALSE)</f>
        <v>202.4967</v>
      </c>
      <c r="S362" s="11" t="s">
        <v>885</v>
      </c>
      <c r="T362" s="425">
        <f>IFERROR(VLOOKUP(S362,#REF!,6,FALSE),0)</f>
        <v>0</v>
      </c>
      <c r="U362" s="425" t="b">
        <f t="shared" si="17"/>
        <v>1</v>
      </c>
    </row>
    <row r="363" spans="1:21" ht="15" customHeight="1">
      <c r="A363" s="428" t="s">
        <v>886</v>
      </c>
      <c r="B363" s="1575" t="str">
        <f>VLOOKUP(A363,'SICRO-EQUIP'!A:H,2,FALSE)</f>
        <v>Grupo gerador - 3,2 kVA</v>
      </c>
      <c r="C363" s="1575"/>
      <c r="D363" s="1575"/>
      <c r="E363" s="1575"/>
      <c r="F363" s="1575"/>
      <c r="G363" s="1575"/>
      <c r="H363" s="1575"/>
      <c r="I363" s="1575"/>
      <c r="J363" s="431">
        <f>VLOOKUP(A363,'SICRO-EQUIP'!A:H,4,FALSE)</f>
        <v>5.1607000000000003</v>
      </c>
      <c r="M363" s="428" t="s">
        <v>886</v>
      </c>
      <c r="N363" s="11">
        <f>VLOOKUP(A363,'SICRO-EQUIP'!A:H,7,FALSE)</f>
        <v>5.1607000000000003</v>
      </c>
      <c r="S363" s="11" t="s">
        <v>886</v>
      </c>
      <c r="T363" s="425">
        <f>IFERROR(VLOOKUP(S363,#REF!,6,FALSE),0)</f>
        <v>0</v>
      </c>
      <c r="U363" s="425" t="b">
        <f t="shared" si="17"/>
        <v>1</v>
      </c>
    </row>
    <row r="364" spans="1:21" ht="15" customHeight="1">
      <c r="A364" s="428" t="s">
        <v>887</v>
      </c>
      <c r="B364" s="1575" t="str">
        <f>VLOOKUP(A364,'SICRO-EQUIP'!A:H,2,FALSE)</f>
        <v>Caldeira de asfalto rebocável com capacidade de 1.500 l - 6,5 kW</v>
      </c>
      <c r="C364" s="1575"/>
      <c r="D364" s="1575"/>
      <c r="E364" s="1575"/>
      <c r="F364" s="1575"/>
      <c r="G364" s="1575"/>
      <c r="H364" s="1575"/>
      <c r="I364" s="1575"/>
      <c r="J364" s="431">
        <f>VLOOKUP(A364,'SICRO-EQUIP'!A:H,4,FALSE)</f>
        <v>50.271099999999997</v>
      </c>
      <c r="M364" s="428" t="s">
        <v>887</v>
      </c>
      <c r="N364" s="11">
        <f>VLOOKUP(A364,'SICRO-EQUIP'!A:H,7,FALSE)</f>
        <v>50.271099999999997</v>
      </c>
      <c r="S364" s="11" t="s">
        <v>887</v>
      </c>
      <c r="T364" s="425">
        <f>IFERROR(VLOOKUP(S364,#REF!,6,FALSE),0)</f>
        <v>0</v>
      </c>
      <c r="U364" s="425" t="b">
        <f t="shared" si="17"/>
        <v>1</v>
      </c>
    </row>
    <row r="365" spans="1:21" ht="15" customHeight="1">
      <c r="A365" s="428" t="s">
        <v>888</v>
      </c>
      <c r="B365" s="1575" t="str">
        <f>VLOOKUP(A365,'SICRO-EQUIP'!A:H,2,FALSE)</f>
        <v>Motoscraper - 304 kW</v>
      </c>
      <c r="C365" s="1575"/>
      <c r="D365" s="1575"/>
      <c r="E365" s="1575"/>
      <c r="F365" s="1575"/>
      <c r="G365" s="1575"/>
      <c r="H365" s="1575"/>
      <c r="I365" s="1575"/>
      <c r="J365" s="431">
        <f>VLOOKUP(A365,'SICRO-EQUIP'!A:H,4,FALSE)</f>
        <v>1113.8955000000001</v>
      </c>
      <c r="M365" s="428" t="s">
        <v>888</v>
      </c>
      <c r="N365" s="11">
        <f>VLOOKUP(A365,'SICRO-EQUIP'!A:H,7,FALSE)</f>
        <v>1110.8325</v>
      </c>
      <c r="S365" s="11" t="s">
        <v>888</v>
      </c>
      <c r="T365" s="425">
        <f>IFERROR(VLOOKUP(S365,#REF!,6,FALSE),0)</f>
        <v>0</v>
      </c>
      <c r="U365" s="425" t="b">
        <f t="shared" si="17"/>
        <v>1</v>
      </c>
    </row>
    <row r="366" spans="1:21" ht="15" customHeight="1">
      <c r="A366" s="428" t="s">
        <v>642</v>
      </c>
      <c r="B366" s="1575" t="str">
        <f>VLOOKUP(A366,'SICRO-EQUIP'!A:H,2,FALSE)</f>
        <v>Motoniveladora - 93 kW</v>
      </c>
      <c r="C366" s="1575"/>
      <c r="D366" s="1575"/>
      <c r="E366" s="1575"/>
      <c r="F366" s="1575"/>
      <c r="G366" s="1575"/>
      <c r="H366" s="1575"/>
      <c r="I366" s="1575"/>
      <c r="J366" s="431">
        <f>VLOOKUP(A366,'SICRO-EQUIP'!A:H,4,FALSE)</f>
        <v>345.07190000000003</v>
      </c>
      <c r="M366" s="428" t="s">
        <v>642</v>
      </c>
      <c r="N366" s="11">
        <f>VLOOKUP(A366,'SICRO-EQUIP'!A:H,7,FALSE)</f>
        <v>342.00889999999998</v>
      </c>
      <c r="S366" s="11" t="s">
        <v>642</v>
      </c>
      <c r="T366" s="425">
        <f>IFERROR(VLOOKUP(S366,#REF!,6,FALSE),0)</f>
        <v>0</v>
      </c>
      <c r="U366" s="425" t="b">
        <f t="shared" si="17"/>
        <v>1</v>
      </c>
    </row>
    <row r="367" spans="1:21" ht="15" customHeight="1">
      <c r="A367" s="428" t="s">
        <v>889</v>
      </c>
      <c r="B367" s="1575" t="str">
        <f>VLOOKUP(A367,'SICRO-EQUIP'!A:H,2,FALSE)</f>
        <v>Ponte rolante com capacidade de 15 t e vão de até 15 m - 20 kW</v>
      </c>
      <c r="C367" s="1575"/>
      <c r="D367" s="1575"/>
      <c r="E367" s="1575"/>
      <c r="F367" s="1575"/>
      <c r="G367" s="1575"/>
      <c r="H367" s="1575"/>
      <c r="I367" s="1575"/>
      <c r="J367" s="431">
        <f>VLOOKUP(A367,'SICRO-EQUIP'!A:H,4,FALSE)</f>
        <v>385.16770000000002</v>
      </c>
      <c r="M367" s="428" t="s">
        <v>889</v>
      </c>
      <c r="N367" s="11">
        <f>VLOOKUP(A367,'SICRO-EQUIP'!A:H,7,FALSE)</f>
        <v>380.71850000000001</v>
      </c>
      <c r="S367" s="11" t="s">
        <v>889</v>
      </c>
      <c r="T367" s="425">
        <f>IFERROR(VLOOKUP(S367,#REF!,6,FALSE),0)</f>
        <v>0</v>
      </c>
      <c r="U367" s="425" t="b">
        <f t="shared" si="17"/>
        <v>1</v>
      </c>
    </row>
    <row r="368" spans="1:21" ht="15" customHeight="1">
      <c r="A368" s="428" t="s">
        <v>890</v>
      </c>
      <c r="B368" s="1575" t="str">
        <f>VLOOKUP(A368,'SICRO-EQUIP'!A:H,2,FALSE)</f>
        <v xml:space="preserve">Retroescavadeira de pneus - capacidade da caçamba da pá-carregadeira de 0,76 m³ e da retroescavadeira de 0,29 m³ - 58 kW </v>
      </c>
      <c r="C368" s="1575"/>
      <c r="D368" s="1575"/>
      <c r="E368" s="1575"/>
      <c r="F368" s="1575"/>
      <c r="G368" s="1575"/>
      <c r="H368" s="1575"/>
      <c r="I368" s="1575"/>
      <c r="J368" s="431">
        <f>VLOOKUP(A368,'SICRO-EQUIP'!A:H,4,FALSE)</f>
        <v>158.9597</v>
      </c>
      <c r="M368" s="428" t="s">
        <v>890</v>
      </c>
      <c r="N368" s="11">
        <f>VLOOKUP(A368,'SICRO-EQUIP'!A:H,7,FALSE)</f>
        <v>155.89670000000001</v>
      </c>
      <c r="S368" s="11" t="s">
        <v>890</v>
      </c>
      <c r="T368" s="425">
        <f>IFERROR(VLOOKUP(S368,#REF!,6,FALSE),0)</f>
        <v>0</v>
      </c>
      <c r="U368" s="425" t="b">
        <f t="shared" si="17"/>
        <v>1</v>
      </c>
    </row>
    <row r="369" spans="1:21" ht="15" customHeight="1">
      <c r="A369" s="428" t="s">
        <v>891</v>
      </c>
      <c r="B369" s="1575" t="str">
        <f>VLOOKUP(A369,'SICRO-EQUIP'!A:H,2,FALSE)</f>
        <v>Martelete perfurador/rompedor a ar comprimido de 25 kg para rocha com capacidade de 2.040 gpm</v>
      </c>
      <c r="C369" s="1575"/>
      <c r="D369" s="1575"/>
      <c r="E369" s="1575"/>
      <c r="F369" s="1575"/>
      <c r="G369" s="1575"/>
      <c r="H369" s="1575"/>
      <c r="I369" s="1575"/>
      <c r="J369" s="431">
        <f>VLOOKUP(A369,'SICRO-EQUIP'!A:H,4,FALSE)</f>
        <v>36.717100000000002</v>
      </c>
      <c r="M369" s="428" t="s">
        <v>891</v>
      </c>
      <c r="N369" s="11">
        <f>VLOOKUP(A369,'SICRO-EQUIP'!A:H,7,FALSE)</f>
        <v>34.4925</v>
      </c>
      <c r="S369" s="11" t="s">
        <v>891</v>
      </c>
      <c r="T369" s="425">
        <f>IFERROR(VLOOKUP(S369,#REF!,6,FALSE),0)</f>
        <v>0</v>
      </c>
      <c r="U369" s="425" t="b">
        <f t="shared" si="17"/>
        <v>1</v>
      </c>
    </row>
    <row r="370" spans="1:21" ht="15" customHeight="1">
      <c r="A370" s="428" t="s">
        <v>892</v>
      </c>
      <c r="B370" s="1575" t="str">
        <f>VLOOKUP(A370,'SICRO-EQUIP'!A:H,2,FALSE)</f>
        <v>Empilhadeira a diesel com capacidade de 4 t - 60 kW</v>
      </c>
      <c r="C370" s="1575"/>
      <c r="D370" s="1575"/>
      <c r="E370" s="1575"/>
      <c r="F370" s="1575"/>
      <c r="G370" s="1575"/>
      <c r="H370" s="1575"/>
      <c r="I370" s="1575"/>
      <c r="J370" s="431">
        <f>VLOOKUP(A370,'SICRO-EQUIP'!A:H,4,FALSE)</f>
        <v>174.64009999999999</v>
      </c>
      <c r="M370" s="428" t="s">
        <v>892</v>
      </c>
      <c r="N370" s="11">
        <f>VLOOKUP(A370,'SICRO-EQUIP'!A:H,7,FALSE)</f>
        <v>172.41550000000001</v>
      </c>
      <c r="S370" s="11" t="s">
        <v>892</v>
      </c>
      <c r="T370" s="425">
        <f>IFERROR(VLOOKUP(S370,#REF!,6,FALSE),0)</f>
        <v>0</v>
      </c>
      <c r="U370" s="425" t="b">
        <f t="shared" si="17"/>
        <v>1</v>
      </c>
    </row>
    <row r="371" spans="1:21" ht="15" customHeight="1">
      <c r="A371" s="428" t="s">
        <v>893</v>
      </c>
      <c r="B371" s="1575" t="str">
        <f>VLOOKUP(A371,'SICRO-EQUIP'!A:H,2,FALSE)</f>
        <v>Jateador para estruturas metálicas com transportador a roletes - 22 kW</v>
      </c>
      <c r="C371" s="1575"/>
      <c r="D371" s="1575"/>
      <c r="E371" s="1575"/>
      <c r="F371" s="1575"/>
      <c r="G371" s="1575"/>
      <c r="H371" s="1575"/>
      <c r="I371" s="1575"/>
      <c r="J371" s="431">
        <f>VLOOKUP(A371,'SICRO-EQUIP'!A:H,4,FALSE)</f>
        <v>1557.9665</v>
      </c>
      <c r="M371" s="428" t="s">
        <v>893</v>
      </c>
      <c r="N371" s="11">
        <f>VLOOKUP(A371,'SICRO-EQUIP'!A:H,7,FALSE)</f>
        <v>1555.7419</v>
      </c>
      <c r="S371" s="11" t="s">
        <v>893</v>
      </c>
      <c r="T371" s="425">
        <f>IFERROR(VLOOKUP(S371,#REF!,6,FALSE),0)</f>
        <v>0</v>
      </c>
      <c r="U371" s="425" t="b">
        <f t="shared" si="17"/>
        <v>1</v>
      </c>
    </row>
    <row r="372" spans="1:21" ht="15" customHeight="1">
      <c r="A372" s="428" t="s">
        <v>894</v>
      </c>
      <c r="B372" s="1575" t="str">
        <f>VLOOKUP(A372,'SICRO-EQUIP'!A:H,2,FALSE)</f>
        <v>Rolo compactador liso vibratório autopropelido por pneus de 11 t - 97 kW</v>
      </c>
      <c r="C372" s="1575"/>
      <c r="D372" s="1575"/>
      <c r="E372" s="1575"/>
      <c r="F372" s="1575"/>
      <c r="G372" s="1575"/>
      <c r="H372" s="1575"/>
      <c r="I372" s="1575"/>
      <c r="J372" s="431">
        <f>VLOOKUP(A372,'SICRO-EQUIP'!A:H,4,FALSE)</f>
        <v>292.60230000000001</v>
      </c>
      <c r="M372" s="428" t="s">
        <v>894</v>
      </c>
      <c r="N372" s="11">
        <f>VLOOKUP(A372,'SICRO-EQUIP'!A:H,7,FALSE)</f>
        <v>289.53930000000003</v>
      </c>
      <c r="S372" s="11" t="s">
        <v>894</v>
      </c>
      <c r="T372" s="425">
        <f>IFERROR(VLOOKUP(S372,#REF!,6,FALSE),0)</f>
        <v>0</v>
      </c>
      <c r="U372" s="425" t="b">
        <f t="shared" si="17"/>
        <v>1</v>
      </c>
    </row>
    <row r="373" spans="1:21" ht="15" customHeight="1">
      <c r="A373" s="428" t="s">
        <v>895</v>
      </c>
      <c r="B373" s="1575" t="str">
        <f>VLOOKUP(A373,'SICRO-EQUIP'!A:H,2,FALSE)</f>
        <v>Equipamento de solda MIG com acessórios - 14,6 kVA</v>
      </c>
      <c r="C373" s="1575"/>
      <c r="D373" s="1575"/>
      <c r="E373" s="1575"/>
      <c r="F373" s="1575"/>
      <c r="G373" s="1575"/>
      <c r="H373" s="1575"/>
      <c r="I373" s="1575"/>
      <c r="J373" s="431">
        <f>VLOOKUP(A373,'SICRO-EQUIP'!A:H,4,FALSE)</f>
        <v>24.5595</v>
      </c>
      <c r="M373" s="428" t="s">
        <v>895</v>
      </c>
      <c r="N373" s="11">
        <f>VLOOKUP(A373,'SICRO-EQUIP'!A:H,7,FALSE)</f>
        <v>24.5595</v>
      </c>
      <c r="S373" s="11" t="s">
        <v>895</v>
      </c>
      <c r="T373" s="425">
        <f>IFERROR(VLOOKUP(S373,#REF!,6,FALSE),0)</f>
        <v>0</v>
      </c>
      <c r="U373" s="425" t="b">
        <f t="shared" si="17"/>
        <v>1</v>
      </c>
    </row>
    <row r="374" spans="1:21" ht="15" customHeight="1">
      <c r="A374" s="428" t="s">
        <v>896</v>
      </c>
      <c r="B374" s="1575" t="str">
        <f>VLOOKUP(A374,'SICRO-EQUIP'!A:H,2,FALSE)</f>
        <v>Serra circular com bancada - D = 30 cm - 4 kW</v>
      </c>
      <c r="C374" s="1575"/>
      <c r="D374" s="1575"/>
      <c r="E374" s="1575"/>
      <c r="F374" s="1575"/>
      <c r="G374" s="1575"/>
      <c r="H374" s="1575"/>
      <c r="I374" s="1575"/>
      <c r="J374" s="431">
        <f>VLOOKUP(A374,'SICRO-EQUIP'!A:H,4,FALSE)</f>
        <v>30.8185</v>
      </c>
      <c r="M374" s="428" t="s">
        <v>896</v>
      </c>
      <c r="N374" s="11">
        <f>VLOOKUP(A374,'SICRO-EQUIP'!A:H,7,FALSE)</f>
        <v>28.593900000000001</v>
      </c>
      <c r="S374" s="11" t="s">
        <v>896</v>
      </c>
      <c r="T374" s="425">
        <f>IFERROR(VLOOKUP(S374,#REF!,6,FALSE),0)</f>
        <v>0</v>
      </c>
      <c r="U374" s="425" t="b">
        <f t="shared" si="17"/>
        <v>1</v>
      </c>
    </row>
    <row r="375" spans="1:21" ht="15" customHeight="1">
      <c r="A375" s="428" t="s">
        <v>897</v>
      </c>
      <c r="B375" s="1575" t="str">
        <f>VLOOKUP(A375,'SICRO-EQUIP'!A:H,2,FALSE)</f>
        <v>Embarcação de transporte de pessoal e apoio logístico - 30 kW</v>
      </c>
      <c r="C375" s="1575"/>
      <c r="D375" s="1575"/>
      <c r="E375" s="1575"/>
      <c r="F375" s="1575"/>
      <c r="G375" s="1575"/>
      <c r="H375" s="1575"/>
      <c r="I375" s="1575"/>
      <c r="J375" s="431">
        <f>VLOOKUP(A375,'SICRO-EQUIP'!A:H,4,FALSE)</f>
        <v>112.6263</v>
      </c>
      <c r="M375" s="428" t="s">
        <v>897</v>
      </c>
      <c r="N375" s="11">
        <f>VLOOKUP(A375,'SICRO-EQUIP'!A:H,7,FALSE)</f>
        <v>108.9053</v>
      </c>
      <c r="S375" s="11" t="s">
        <v>897</v>
      </c>
      <c r="T375" s="425">
        <f>IFERROR(VLOOKUP(S375,#REF!,6,FALSE),0)</f>
        <v>0</v>
      </c>
      <c r="U375" s="425" t="b">
        <f t="shared" si="17"/>
        <v>1</v>
      </c>
    </row>
    <row r="376" spans="1:21" ht="15" customHeight="1">
      <c r="A376" s="428" t="s">
        <v>898</v>
      </c>
      <c r="B376" s="1575" t="str">
        <f>VLOOKUP(A376,'SICRO-EQUIP'!A:H,2,FALSE)</f>
        <v>Conjunto vibratório para meio tubo de concreto com encaixe PB e 3 jogos de fôrmas - D = 0,30 m - 2,20 kW</v>
      </c>
      <c r="C376" s="1575"/>
      <c r="D376" s="1575"/>
      <c r="E376" s="1575"/>
      <c r="F376" s="1575"/>
      <c r="G376" s="1575"/>
      <c r="H376" s="1575"/>
      <c r="I376" s="1575"/>
      <c r="J376" s="431">
        <f>VLOOKUP(A376,'SICRO-EQUIP'!A:H,4,FALSE)</f>
        <v>4.0724999999999998</v>
      </c>
      <c r="M376" s="428" t="s">
        <v>898</v>
      </c>
      <c r="N376" s="11">
        <f>VLOOKUP(A376,'SICRO-EQUIP'!A:H,7,FALSE)</f>
        <v>4.0724999999999998</v>
      </c>
      <c r="S376" s="11" t="s">
        <v>898</v>
      </c>
      <c r="T376" s="425">
        <f>IFERROR(VLOOKUP(S376,#REF!,6,FALSE),0)</f>
        <v>0</v>
      </c>
      <c r="U376" s="425" t="b">
        <f t="shared" si="17"/>
        <v>1</v>
      </c>
    </row>
    <row r="377" spans="1:21" ht="15" customHeight="1">
      <c r="A377" s="428" t="s">
        <v>899</v>
      </c>
      <c r="B377" s="1575" t="str">
        <f>VLOOKUP(A377,'SICRO-EQUIP'!A:H,2,FALSE)</f>
        <v>Equipamento de batimetria monofeixe</v>
      </c>
      <c r="C377" s="1575"/>
      <c r="D377" s="1575"/>
      <c r="E377" s="1575"/>
      <c r="F377" s="1575"/>
      <c r="G377" s="1575"/>
      <c r="H377" s="1575"/>
      <c r="I377" s="1575"/>
      <c r="J377" s="431">
        <f>VLOOKUP(A377,'SICRO-EQUIP'!A:H,4,FALSE)</f>
        <v>46.2166</v>
      </c>
      <c r="M377" s="428" t="s">
        <v>899</v>
      </c>
      <c r="N377" s="11">
        <f>VLOOKUP(A377,'SICRO-EQUIP'!A:H,7,FALSE)</f>
        <v>43.107700000000001</v>
      </c>
      <c r="S377" s="11" t="s">
        <v>899</v>
      </c>
      <c r="T377" s="425">
        <f>IFERROR(VLOOKUP(S377,#REF!,6,FALSE),0)</f>
        <v>0</v>
      </c>
      <c r="U377" s="425" t="b">
        <f t="shared" si="17"/>
        <v>1</v>
      </c>
    </row>
    <row r="378" spans="1:21" ht="15" customHeight="1">
      <c r="A378" s="428" t="s">
        <v>900</v>
      </c>
      <c r="B378" s="1575" t="str">
        <f>VLOOKUP(A378,'SICRO-EQUIP'!A:H,2,FALSE)</f>
        <v>Trator sobre esteiras com lâmina - 127 kW</v>
      </c>
      <c r="C378" s="1575"/>
      <c r="D378" s="1575"/>
      <c r="E378" s="1575"/>
      <c r="F378" s="1575"/>
      <c r="G378" s="1575"/>
      <c r="H378" s="1575"/>
      <c r="I378" s="1575"/>
      <c r="J378" s="431">
        <f>VLOOKUP(A378,'SICRO-EQUIP'!A:H,4,FALSE)</f>
        <v>459.28030000000001</v>
      </c>
      <c r="M378" s="428" t="s">
        <v>900</v>
      </c>
      <c r="N378" s="11">
        <f>VLOOKUP(A378,'SICRO-EQUIP'!A:H,7,FALSE)</f>
        <v>456.21730000000002</v>
      </c>
      <c r="S378" s="11" t="s">
        <v>900</v>
      </c>
      <c r="T378" s="425">
        <f>IFERROR(VLOOKUP(S378,#REF!,6,FALSE),0)</f>
        <v>0</v>
      </c>
      <c r="U378" s="425" t="b">
        <f t="shared" si="17"/>
        <v>1</v>
      </c>
    </row>
    <row r="379" spans="1:21" ht="15" customHeight="1">
      <c r="A379" s="428" t="s">
        <v>901</v>
      </c>
      <c r="B379" s="1575" t="str">
        <f>VLOOKUP(A379,'SICRO-EQUIP'!A:H,2,FALSE)</f>
        <v>Trator sobre esteiras com lâmina - 259 kW</v>
      </c>
      <c r="C379" s="1575"/>
      <c r="D379" s="1575"/>
      <c r="E379" s="1575"/>
      <c r="F379" s="1575"/>
      <c r="G379" s="1575"/>
      <c r="H379" s="1575"/>
      <c r="I379" s="1575"/>
      <c r="J379" s="431">
        <f>VLOOKUP(A379,'SICRO-EQUIP'!A:H,4,FALSE)</f>
        <v>1038.4935</v>
      </c>
      <c r="M379" s="428" t="s">
        <v>901</v>
      </c>
      <c r="N379" s="11">
        <f>VLOOKUP(A379,'SICRO-EQUIP'!A:H,7,FALSE)</f>
        <v>1035.4304999999999</v>
      </c>
      <c r="S379" s="11" t="s">
        <v>901</v>
      </c>
      <c r="T379" s="425">
        <f>IFERROR(VLOOKUP(S379,#REF!,6,FALSE),0)</f>
        <v>0</v>
      </c>
      <c r="U379" s="425" t="b">
        <f t="shared" si="17"/>
        <v>1</v>
      </c>
    </row>
    <row r="380" spans="1:21" ht="15" customHeight="1">
      <c r="A380" s="428" t="s">
        <v>902</v>
      </c>
      <c r="B380" s="1575" t="str">
        <f>VLOOKUP(A380,'SICRO-EQUIP'!A:H,2,FALSE)</f>
        <v>Compressor de ar respirável com capacidade de até 35 MPa e 3,58 l/s - 5,52 kW</v>
      </c>
      <c r="C380" s="1575"/>
      <c r="D380" s="1575"/>
      <c r="E380" s="1575"/>
      <c r="F380" s="1575"/>
      <c r="G380" s="1575"/>
      <c r="H380" s="1575"/>
      <c r="I380" s="1575"/>
      <c r="J380" s="431">
        <f>VLOOKUP(A380,'SICRO-EQUIP'!A:H,4,FALSE)</f>
        <v>13.5284</v>
      </c>
      <c r="M380" s="428" t="s">
        <v>902</v>
      </c>
      <c r="N380" s="11">
        <f>VLOOKUP(A380,'SICRO-EQUIP'!A:H,7,FALSE)</f>
        <v>13.5284</v>
      </c>
      <c r="S380" s="11" t="s">
        <v>902</v>
      </c>
      <c r="T380" s="425">
        <f>IFERROR(VLOOKUP(S380,#REF!,6,FALSE),0)</f>
        <v>0</v>
      </c>
      <c r="U380" s="425" t="b">
        <f t="shared" si="17"/>
        <v>1</v>
      </c>
    </row>
    <row r="381" spans="1:21" ht="15" customHeight="1">
      <c r="A381" s="428" t="s">
        <v>903</v>
      </c>
      <c r="B381" s="1575" t="str">
        <f>VLOOKUP(A381,'SICRO-EQUIP'!A:H,2,FALSE)</f>
        <v>Vassoura mecânica rebocável com largura de 2,44 m</v>
      </c>
      <c r="C381" s="1575"/>
      <c r="D381" s="1575"/>
      <c r="E381" s="1575"/>
      <c r="F381" s="1575"/>
      <c r="G381" s="1575"/>
      <c r="H381" s="1575"/>
      <c r="I381" s="1575"/>
      <c r="J381" s="431">
        <f>VLOOKUP(A381,'SICRO-EQUIP'!A:H,4,FALSE)</f>
        <v>16.295400000000001</v>
      </c>
      <c r="M381" s="428" t="s">
        <v>903</v>
      </c>
      <c r="N381" s="11">
        <f>VLOOKUP(A381,'SICRO-EQUIP'!A:H,7,FALSE)</f>
        <v>16.295400000000001</v>
      </c>
      <c r="S381" s="11" t="s">
        <v>903</v>
      </c>
      <c r="T381" s="425">
        <f>IFERROR(VLOOKUP(S381,#REF!,6,FALSE),0)</f>
        <v>0</v>
      </c>
      <c r="U381" s="425" t="b">
        <f t="shared" si="17"/>
        <v>1</v>
      </c>
    </row>
    <row r="382" spans="1:21" ht="15" customHeight="1">
      <c r="A382" s="428" t="s">
        <v>904</v>
      </c>
      <c r="B382" s="1575" t="str">
        <f>VLOOKUP(A382,'SICRO-EQUIP'!A:H,2,FALSE)</f>
        <v>Vibroacabadora de asfalto sobre esteiras - 97 kW</v>
      </c>
      <c r="C382" s="1575"/>
      <c r="D382" s="1575"/>
      <c r="E382" s="1575"/>
      <c r="F382" s="1575"/>
      <c r="G382" s="1575"/>
      <c r="H382" s="1575"/>
      <c r="I382" s="1575"/>
      <c r="J382" s="431">
        <f>VLOOKUP(A382,'SICRO-EQUIP'!A:H,4,FALSE)</f>
        <v>510.4837</v>
      </c>
      <c r="M382" s="428" t="s">
        <v>904</v>
      </c>
      <c r="N382" s="11">
        <f>VLOOKUP(A382,'SICRO-EQUIP'!A:H,7,FALSE)</f>
        <v>506.16300000000001</v>
      </c>
      <c r="S382" s="11" t="s">
        <v>904</v>
      </c>
      <c r="T382" s="425">
        <f>IFERROR(VLOOKUP(S382,#REF!,6,FALSE),0)</f>
        <v>0</v>
      </c>
      <c r="U382" s="425" t="b">
        <f t="shared" si="17"/>
        <v>1</v>
      </c>
    </row>
    <row r="383" spans="1:21" ht="15" customHeight="1">
      <c r="A383" s="428" t="s">
        <v>905</v>
      </c>
      <c r="B383" s="1575" t="str">
        <f>VLOOKUP(A383,'SICRO-EQUIP'!A:H,2,FALSE)</f>
        <v>Máquina de solda elétrica transformadora 250 A - 9,20 kW</v>
      </c>
      <c r="C383" s="1575"/>
      <c r="D383" s="1575"/>
      <c r="E383" s="1575"/>
      <c r="F383" s="1575"/>
      <c r="G383" s="1575"/>
      <c r="H383" s="1575"/>
      <c r="I383" s="1575"/>
      <c r="J383" s="431">
        <f>VLOOKUP(A383,'SICRO-EQUIP'!A:H,4,FALSE)</f>
        <v>0.33279999999999998</v>
      </c>
      <c r="M383" s="428" t="s">
        <v>905</v>
      </c>
      <c r="N383" s="11">
        <f>VLOOKUP(A383,'SICRO-EQUIP'!A:H,7,FALSE)</f>
        <v>0.33279999999999998</v>
      </c>
      <c r="S383" s="11" t="s">
        <v>905</v>
      </c>
      <c r="T383" s="425">
        <f>IFERROR(VLOOKUP(S383,#REF!,6,FALSE),0)</f>
        <v>0</v>
      </c>
      <c r="U383" s="425" t="b">
        <f t="shared" si="17"/>
        <v>1</v>
      </c>
    </row>
    <row r="384" spans="1:21" ht="15" customHeight="1">
      <c r="A384" s="428" t="s">
        <v>906</v>
      </c>
      <c r="B384" s="1575" t="str">
        <f>VLOOKUP(A384,'SICRO-EQUIP'!A:H,2,FALSE)</f>
        <v>Bomba centrífuga com capacidade de 7,1 a 22 m³/h - 1,50 kW</v>
      </c>
      <c r="C384" s="1575"/>
      <c r="D384" s="1575"/>
      <c r="E384" s="1575"/>
      <c r="F384" s="1575"/>
      <c r="G384" s="1575"/>
      <c r="H384" s="1575"/>
      <c r="I384" s="1575"/>
      <c r="J384" s="431">
        <f>VLOOKUP(A384,'SICRO-EQUIP'!A:H,4,FALSE)</f>
        <v>0.53990000000000005</v>
      </c>
      <c r="M384" s="428" t="s">
        <v>906</v>
      </c>
      <c r="N384" s="11">
        <f>VLOOKUP(A384,'SICRO-EQUIP'!A:H,7,FALSE)</f>
        <v>0.53990000000000005</v>
      </c>
      <c r="S384" s="11" t="s">
        <v>906</v>
      </c>
      <c r="T384" s="425">
        <f>IFERROR(VLOOKUP(S384,#REF!,6,FALSE),0)</f>
        <v>0</v>
      </c>
      <c r="U384" s="425" t="b">
        <f t="shared" si="17"/>
        <v>1</v>
      </c>
    </row>
    <row r="385" spans="1:21" ht="15" customHeight="1">
      <c r="A385" s="428" t="s">
        <v>907</v>
      </c>
      <c r="B385" s="1575" t="str">
        <f>VLOOKUP(A385,'SICRO-EQUIP'!A:H,2,FALSE)</f>
        <v>Obturador mecânico simples com extensão de 12 m</v>
      </c>
      <c r="C385" s="1575"/>
      <c r="D385" s="1575"/>
      <c r="E385" s="1575"/>
      <c r="F385" s="1575"/>
      <c r="G385" s="1575"/>
      <c r="H385" s="1575"/>
      <c r="I385" s="1575"/>
      <c r="J385" s="431">
        <f>VLOOKUP(A385,'SICRO-EQUIP'!A:H,4,FALSE)</f>
        <v>0.7732</v>
      </c>
      <c r="M385" s="428" t="s">
        <v>907</v>
      </c>
      <c r="N385" s="11">
        <f>VLOOKUP(A385,'SICRO-EQUIP'!A:H,7,FALSE)</f>
        <v>0.7732</v>
      </c>
      <c r="S385" s="11" t="s">
        <v>907</v>
      </c>
      <c r="T385" s="425">
        <f>IFERROR(VLOOKUP(S385,#REF!,6,FALSE),0)</f>
        <v>0</v>
      </c>
      <c r="U385" s="425" t="b">
        <f t="shared" si="17"/>
        <v>1</v>
      </c>
    </row>
    <row r="386" spans="1:21" ht="15" customHeight="1">
      <c r="A386" s="428" t="s">
        <v>908</v>
      </c>
      <c r="B386" s="1575" t="str">
        <f>VLOOKUP(A386,'SICRO-EQUIP'!A:H,2,FALSE)</f>
        <v>Nível ótico com capacidade de aumento de 32x</v>
      </c>
      <c r="C386" s="1575"/>
      <c r="D386" s="1575"/>
      <c r="E386" s="1575"/>
      <c r="F386" s="1575"/>
      <c r="G386" s="1575"/>
      <c r="H386" s="1575"/>
      <c r="I386" s="1575"/>
      <c r="J386" s="431">
        <f>VLOOKUP(A386,'SICRO-EQUIP'!A:H,4,FALSE)</f>
        <v>2.2945000000000002</v>
      </c>
      <c r="M386" s="428" t="s">
        <v>908</v>
      </c>
      <c r="N386" s="11">
        <f>VLOOKUP(A386,'SICRO-EQUIP'!A:H,7,FALSE)</f>
        <v>2.2945000000000002</v>
      </c>
      <c r="S386" s="11" t="s">
        <v>908</v>
      </c>
      <c r="T386" s="425">
        <f>IFERROR(VLOOKUP(S386,#REF!,6,FALSE),0)</f>
        <v>0</v>
      </c>
      <c r="U386" s="425" t="b">
        <f t="shared" si="17"/>
        <v>1</v>
      </c>
    </row>
    <row r="387" spans="1:21" ht="15" customHeight="1">
      <c r="A387" s="428" t="s">
        <v>909</v>
      </c>
      <c r="B387" s="1575" t="str">
        <f>VLOOKUP(A387,'SICRO-EQUIP'!A:H,2,FALSE)</f>
        <v>Estação total eletrônica com alcance máximo de 3.000 m</v>
      </c>
      <c r="C387" s="1575"/>
      <c r="D387" s="1575"/>
      <c r="E387" s="1575"/>
      <c r="F387" s="1575"/>
      <c r="G387" s="1575"/>
      <c r="H387" s="1575"/>
      <c r="I387" s="1575"/>
      <c r="J387" s="431">
        <f>VLOOKUP(A387,'SICRO-EQUIP'!A:H,4,FALSE)</f>
        <v>8.0931999999999995</v>
      </c>
      <c r="M387" s="428" t="s">
        <v>909</v>
      </c>
      <c r="N387" s="11">
        <f>VLOOKUP(A387,'SICRO-EQUIP'!A:H,7,FALSE)</f>
        <v>8.0931999999999995</v>
      </c>
      <c r="S387" s="11" t="s">
        <v>909</v>
      </c>
      <c r="T387" s="425">
        <f>IFERROR(VLOOKUP(S387,#REF!,6,FALSE),0)</f>
        <v>0</v>
      </c>
      <c r="U387" s="425" t="b">
        <f t="shared" si="17"/>
        <v>1</v>
      </c>
    </row>
    <row r="388" spans="1:21" ht="15" customHeight="1">
      <c r="A388" s="428" t="s">
        <v>910</v>
      </c>
      <c r="B388" s="1575" t="str">
        <f>VLOOKUP(A388,'SICRO-EQUIP'!A:H,2,FALSE)</f>
        <v>Compactador manual de placa vibratória - 3,00 kW</v>
      </c>
      <c r="C388" s="1575"/>
      <c r="D388" s="1575"/>
      <c r="E388" s="1575"/>
      <c r="F388" s="1575"/>
      <c r="G388" s="1575"/>
      <c r="H388" s="1575"/>
      <c r="I388" s="1575"/>
      <c r="J388" s="431">
        <f>VLOOKUP(A388,'SICRO-EQUIP'!A:H,4,FALSE)</f>
        <v>10.3886</v>
      </c>
      <c r="M388" s="428" t="s">
        <v>910</v>
      </c>
      <c r="N388" s="11">
        <f>VLOOKUP(A388,'SICRO-EQUIP'!A:H,7,FALSE)</f>
        <v>10.3886</v>
      </c>
      <c r="S388" s="11" t="s">
        <v>910</v>
      </c>
      <c r="T388" s="425">
        <f>IFERROR(VLOOKUP(S388,#REF!,6,FALSE),0)</f>
        <v>0</v>
      </c>
      <c r="U388" s="425" t="b">
        <f t="shared" si="17"/>
        <v>1</v>
      </c>
    </row>
    <row r="389" spans="1:21" ht="15" customHeight="1">
      <c r="A389" s="428" t="s">
        <v>4303</v>
      </c>
      <c r="B389" s="1575" t="str">
        <f>VLOOKUP(A389,'SICRO-EQUIP'!A:H,2,FALSE)</f>
        <v>Caminhão comboio com capacidade de 5.000 l - 136 kW (sem motorista)</v>
      </c>
      <c r="C389" s="1575"/>
      <c r="D389" s="1575"/>
      <c r="E389" s="1575"/>
      <c r="F389" s="1575"/>
      <c r="G389" s="1575"/>
      <c r="H389" s="1575"/>
      <c r="I389" s="1575"/>
      <c r="J389" s="431">
        <f>VLOOKUP(A389,'SICRO-EQUIP'!A:H,4,FALSE)</f>
        <v>269.51659999999998</v>
      </c>
      <c r="M389" s="428" t="s">
        <v>4303</v>
      </c>
      <c r="N389" s="11">
        <f>VLOOKUP(A389,'SICRO-EQUIP'!A:H,7,FALSE)</f>
        <v>269.51659999999998</v>
      </c>
      <c r="S389" s="11" t="s">
        <v>4303</v>
      </c>
      <c r="T389" s="425">
        <f>IFERROR(VLOOKUP(S389,#REF!,6,FALSE),0)</f>
        <v>0</v>
      </c>
      <c r="U389" s="425" t="b">
        <f t="shared" si="17"/>
        <v>1</v>
      </c>
    </row>
    <row r="390" spans="1:21" ht="15" customHeight="1">
      <c r="A390" s="428" t="s">
        <v>911</v>
      </c>
      <c r="B390" s="1575" t="str">
        <f>VLOOKUP(A390,'SICRO-EQUIP'!A:H,2,FALSE)</f>
        <v>Tanque de estocagem de asfalto com capacidade de 30.000 l</v>
      </c>
      <c r="C390" s="1575"/>
      <c r="D390" s="1575"/>
      <c r="E390" s="1575"/>
      <c r="F390" s="1575"/>
      <c r="G390" s="1575"/>
      <c r="H390" s="1575"/>
      <c r="I390" s="1575"/>
      <c r="J390" s="431">
        <f>VLOOKUP(A390,'SICRO-EQUIP'!A:H,4,FALSE)</f>
        <v>166.66229999999999</v>
      </c>
      <c r="M390" s="428" t="s">
        <v>911</v>
      </c>
      <c r="N390" s="11">
        <f>VLOOKUP(A390,'SICRO-EQUIP'!A:H,7,FALSE)</f>
        <v>166.66229999999999</v>
      </c>
      <c r="S390" s="11" t="s">
        <v>911</v>
      </c>
      <c r="T390" s="425">
        <f>IFERROR(VLOOKUP(S390,#REF!,6,FALSE),0)</f>
        <v>0</v>
      </c>
      <c r="U390" s="425" t="b">
        <f t="shared" si="17"/>
        <v>1</v>
      </c>
    </row>
    <row r="391" spans="1:21" ht="15" customHeight="1">
      <c r="A391" s="428" t="s">
        <v>912</v>
      </c>
      <c r="B391" s="1575" t="str">
        <f>VLOOKUP(A391,'SICRO-EQUIP'!A:H,2,FALSE)</f>
        <v>Aquecedor de fluido térmico - 12 kW</v>
      </c>
      <c r="C391" s="1575"/>
      <c r="D391" s="1575"/>
      <c r="E391" s="1575"/>
      <c r="F391" s="1575"/>
      <c r="G391" s="1575"/>
      <c r="H391" s="1575"/>
      <c r="I391" s="1575"/>
      <c r="J391" s="431">
        <f>VLOOKUP(A391,'SICRO-EQUIP'!A:H,4,FALSE)</f>
        <v>227.62129999999999</v>
      </c>
      <c r="M391" s="428" t="s">
        <v>912</v>
      </c>
      <c r="N391" s="11">
        <f>VLOOKUP(A391,'SICRO-EQUIP'!A:H,7,FALSE)</f>
        <v>227.62129999999999</v>
      </c>
      <c r="S391" s="11" t="s">
        <v>912</v>
      </c>
      <c r="T391" s="425">
        <f>IFERROR(VLOOKUP(S391,#REF!,6,FALSE),0)</f>
        <v>0</v>
      </c>
      <c r="U391" s="425" t="b">
        <f t="shared" si="17"/>
        <v>1</v>
      </c>
    </row>
    <row r="392" spans="1:21" ht="15" customHeight="1">
      <c r="A392" s="428" t="s">
        <v>592</v>
      </c>
      <c r="B392" s="1575" t="str">
        <f>VLOOKUP(A392,'SICRO-EQUIP'!A:H,2,FALSE)</f>
        <v>Ônibus com capacidade para 80 passageiros - 175 kW</v>
      </c>
      <c r="C392" s="1575"/>
      <c r="D392" s="1575"/>
      <c r="E392" s="1575"/>
      <c r="F392" s="1575"/>
      <c r="G392" s="1575"/>
      <c r="H392" s="1575"/>
      <c r="I392" s="1575"/>
      <c r="J392" s="431">
        <f>VLOOKUP(A392,'SICRO-EQUIP'!A:H,4,FALSE)</f>
        <v>356.58440000000002</v>
      </c>
      <c r="M392" s="428" t="s">
        <v>592</v>
      </c>
      <c r="N392" s="11">
        <f>VLOOKUP(A392,'SICRO-EQUIP'!A:H,7,FALSE)</f>
        <v>353.5444</v>
      </c>
      <c r="S392" s="11" t="s">
        <v>592</v>
      </c>
      <c r="T392" s="425">
        <f>IFERROR(VLOOKUP(S392,#REF!,6,FALSE),0)</f>
        <v>0</v>
      </c>
      <c r="U392" s="425" t="b">
        <f t="shared" si="17"/>
        <v>1</v>
      </c>
    </row>
    <row r="393" spans="1:21" ht="15" customHeight="1">
      <c r="A393" s="428" t="s">
        <v>913</v>
      </c>
      <c r="B393" s="1575" t="str">
        <f>VLOOKUP(A393,'SICRO-EQUIP'!A:H,2,FALSE)</f>
        <v>GPS geodésico de simples frequência (L1)</v>
      </c>
      <c r="C393" s="1575"/>
      <c r="D393" s="1575"/>
      <c r="E393" s="1575"/>
      <c r="F393" s="1575"/>
      <c r="G393" s="1575"/>
      <c r="H393" s="1575"/>
      <c r="I393" s="1575"/>
      <c r="J393" s="431">
        <f>VLOOKUP(A393,'SICRO-EQUIP'!A:H,4,FALSE)</f>
        <v>7.3605</v>
      </c>
      <c r="M393" s="428" t="s">
        <v>913</v>
      </c>
      <c r="N393" s="11">
        <f>VLOOKUP(A393,'SICRO-EQUIP'!A:H,7,FALSE)</f>
        <v>7.3605</v>
      </c>
      <c r="S393" s="11" t="s">
        <v>913</v>
      </c>
      <c r="T393" s="425">
        <f>IFERROR(VLOOKUP(S393,#REF!,6,FALSE),0)</f>
        <v>0</v>
      </c>
      <c r="U393" s="425" t="b">
        <f t="shared" si="17"/>
        <v>1</v>
      </c>
    </row>
    <row r="394" spans="1:21" ht="15" customHeight="1">
      <c r="A394" s="428" t="s">
        <v>914</v>
      </c>
      <c r="B394" s="1575" t="str">
        <f>VLOOKUP(A394,'SICRO-EQUIP'!A:H,2,FALSE)</f>
        <v>GPS geodésico de dupla frequência (L1/L2)</v>
      </c>
      <c r="C394" s="1575"/>
      <c r="D394" s="1575"/>
      <c r="E394" s="1575"/>
      <c r="F394" s="1575"/>
      <c r="G394" s="1575"/>
      <c r="H394" s="1575"/>
      <c r="I394" s="1575"/>
      <c r="J394" s="431">
        <f>VLOOKUP(A394,'SICRO-EQUIP'!A:H,4,FALSE)</f>
        <v>18.935600000000001</v>
      </c>
      <c r="M394" s="428" t="s">
        <v>914</v>
      </c>
      <c r="N394" s="11">
        <f>VLOOKUP(A394,'SICRO-EQUIP'!A:H,7,FALSE)</f>
        <v>18.935600000000001</v>
      </c>
      <c r="S394" s="11" t="s">
        <v>914</v>
      </c>
      <c r="T394" s="425">
        <f>IFERROR(VLOOKUP(S394,#REF!,6,FALSE),0)</f>
        <v>0</v>
      </c>
      <c r="U394" s="425" t="b">
        <f t="shared" si="17"/>
        <v>1</v>
      </c>
    </row>
    <row r="395" spans="1:21" ht="15" customHeight="1">
      <c r="A395" s="428" t="s">
        <v>915</v>
      </c>
      <c r="B395" s="1575" t="str">
        <f>VLOOKUP(A395,'SICRO-EQUIP'!A:H,2,FALSE)</f>
        <v>Perfuratriz hidráulica sobre esteiras com clamshell - 220 kW</v>
      </c>
      <c r="C395" s="1575"/>
      <c r="D395" s="1575"/>
      <c r="E395" s="1575"/>
      <c r="F395" s="1575"/>
      <c r="G395" s="1575"/>
      <c r="H395" s="1575"/>
      <c r="I395" s="1575"/>
      <c r="J395" s="431">
        <f>VLOOKUP(A395,'SICRO-EQUIP'!A:H,4,FALSE)</f>
        <v>1027.2889</v>
      </c>
      <c r="M395" s="428" t="s">
        <v>915</v>
      </c>
      <c r="N395" s="11">
        <f>VLOOKUP(A395,'SICRO-EQUIP'!A:H,7,FALSE)</f>
        <v>1024.2258999999999</v>
      </c>
      <c r="S395" s="11" t="s">
        <v>915</v>
      </c>
      <c r="T395" s="425">
        <f>IFERROR(VLOOKUP(S395,#REF!,6,FALSE),0)</f>
        <v>0</v>
      </c>
      <c r="U395" s="425" t="b">
        <f t="shared" si="17"/>
        <v>1</v>
      </c>
    </row>
    <row r="396" spans="1:21" ht="15" customHeight="1">
      <c r="A396" s="428" t="s">
        <v>916</v>
      </c>
      <c r="B396" s="1575" t="str">
        <f>VLOOKUP(A396,'SICRO-EQUIP'!A:H,2,FALSE)</f>
        <v>Trator sobre esteiras com lâmina e escarificador - 259 kW</v>
      </c>
      <c r="C396" s="1575"/>
      <c r="D396" s="1575"/>
      <c r="E396" s="1575"/>
      <c r="F396" s="1575"/>
      <c r="G396" s="1575"/>
      <c r="H396" s="1575"/>
      <c r="I396" s="1575"/>
      <c r="J396" s="431">
        <f>VLOOKUP(A396,'SICRO-EQUIP'!A:H,4,FALSE)</f>
        <v>1058.5106000000001</v>
      </c>
      <c r="M396" s="428" t="s">
        <v>916</v>
      </c>
      <c r="N396" s="11">
        <f>VLOOKUP(A396,'SICRO-EQUIP'!A:H,7,FALSE)</f>
        <v>1055.4476</v>
      </c>
      <c r="S396" s="11" t="s">
        <v>916</v>
      </c>
      <c r="T396" s="425">
        <f>IFERROR(VLOOKUP(S396,#REF!,6,FALSE),0)</f>
        <v>0</v>
      </c>
      <c r="U396" s="425" t="b">
        <f t="shared" si="17"/>
        <v>1</v>
      </c>
    </row>
    <row r="397" spans="1:21" ht="15" customHeight="1">
      <c r="A397" s="428" t="s">
        <v>917</v>
      </c>
      <c r="B397" s="1575" t="str">
        <f>VLOOKUP(A397,'SICRO-EQUIP'!A:H,2,FALSE)</f>
        <v>Guindaste móvel sobre esteiras com clamshell de 1,9 m³ - 220 kW</v>
      </c>
      <c r="C397" s="1575"/>
      <c r="D397" s="1575"/>
      <c r="E397" s="1575"/>
      <c r="F397" s="1575"/>
      <c r="G397" s="1575"/>
      <c r="H397" s="1575"/>
      <c r="I397" s="1575"/>
      <c r="J397" s="431">
        <f>VLOOKUP(A397,'SICRO-EQUIP'!A:H,4,FALSE)</f>
        <v>656.30319999999995</v>
      </c>
      <c r="M397" s="428" t="s">
        <v>917</v>
      </c>
      <c r="N397" s="11">
        <f>VLOOKUP(A397,'SICRO-EQUIP'!A:H,7,FALSE)</f>
        <v>651.98249999999996</v>
      </c>
      <c r="S397" s="11" t="s">
        <v>917</v>
      </c>
      <c r="T397" s="425">
        <f>IFERROR(VLOOKUP(S397,#REF!,6,FALSE),0)</f>
        <v>0</v>
      </c>
      <c r="U397" s="425" t="b">
        <f t="shared" si="17"/>
        <v>1</v>
      </c>
    </row>
    <row r="398" spans="1:21" ht="15" customHeight="1">
      <c r="A398" s="428" t="s">
        <v>918</v>
      </c>
      <c r="B398" s="1575" t="str">
        <f>VLOOKUP(A398,'SICRO-EQUIP'!A:H,2,FALSE)</f>
        <v>Fresadora de piso de concreto - 6,7 kW</v>
      </c>
      <c r="C398" s="1575"/>
      <c r="D398" s="1575"/>
      <c r="E398" s="1575"/>
      <c r="F398" s="1575"/>
      <c r="G398" s="1575"/>
      <c r="H398" s="1575"/>
      <c r="I398" s="1575"/>
      <c r="J398" s="431">
        <f>VLOOKUP(A398,'SICRO-EQUIP'!A:H,4,FALSE)</f>
        <v>17.826599999999999</v>
      </c>
      <c r="M398" s="428" t="s">
        <v>918</v>
      </c>
      <c r="N398" s="11">
        <f>VLOOKUP(A398,'SICRO-EQUIP'!A:H,7,FALSE)</f>
        <v>17.826599999999999</v>
      </c>
      <c r="S398" s="11" t="s">
        <v>918</v>
      </c>
      <c r="T398" s="425">
        <f>IFERROR(VLOOKUP(S398,#REF!,6,FALSE),0)</f>
        <v>0</v>
      </c>
      <c r="U398" s="425" t="b">
        <f t="shared" si="17"/>
        <v>1</v>
      </c>
    </row>
    <row r="399" spans="1:21" ht="15" customHeight="1">
      <c r="A399" s="428" t="s">
        <v>919</v>
      </c>
      <c r="B399" s="1575" t="str">
        <f>VLOOKUP(A399,'SICRO-EQUIP'!A:H,2,FALSE)</f>
        <v>Furadeira de impacto de 12,5 mm - 0,80 kW</v>
      </c>
      <c r="C399" s="1575"/>
      <c r="D399" s="1575"/>
      <c r="E399" s="1575"/>
      <c r="F399" s="1575"/>
      <c r="G399" s="1575"/>
      <c r="H399" s="1575"/>
      <c r="I399" s="1575"/>
      <c r="J399" s="431">
        <f>VLOOKUP(A399,'SICRO-EQUIP'!A:H,4,FALSE)</f>
        <v>0.36870000000000003</v>
      </c>
      <c r="M399" s="428" t="s">
        <v>919</v>
      </c>
      <c r="N399" s="11">
        <f>VLOOKUP(A399,'SICRO-EQUIP'!A:H,7,FALSE)</f>
        <v>0.36870000000000003</v>
      </c>
      <c r="S399" s="11" t="s">
        <v>919</v>
      </c>
      <c r="T399" s="425">
        <f>IFERROR(VLOOKUP(S399,#REF!,6,FALSE),0)</f>
        <v>0</v>
      </c>
      <c r="U399" s="425" t="b">
        <f t="shared" si="17"/>
        <v>1</v>
      </c>
    </row>
    <row r="400" spans="1:21" ht="15" customHeight="1">
      <c r="A400" s="428" t="s">
        <v>920</v>
      </c>
      <c r="B400" s="1575" t="str">
        <f>VLOOKUP(A400,'SICRO-EQUIP'!A:H,2,FALSE)</f>
        <v>Guindaste móvel sobre esteiras com clamshell de 4,6 m³ - 403 kW</v>
      </c>
      <c r="C400" s="1575"/>
      <c r="D400" s="1575"/>
      <c r="E400" s="1575"/>
      <c r="F400" s="1575"/>
      <c r="G400" s="1575"/>
      <c r="H400" s="1575"/>
      <c r="I400" s="1575"/>
      <c r="J400" s="431">
        <f>VLOOKUP(A400,'SICRO-EQUIP'!A:H,4,FALSE)</f>
        <v>891.97940000000006</v>
      </c>
      <c r="M400" s="428" t="s">
        <v>920</v>
      </c>
      <c r="N400" s="11">
        <f>VLOOKUP(A400,'SICRO-EQUIP'!A:H,7,FALSE)</f>
        <v>883.33799999999997</v>
      </c>
      <c r="S400" s="11" t="s">
        <v>920</v>
      </c>
      <c r="T400" s="425">
        <f>IFERROR(VLOOKUP(S400,#REF!,6,FALSE),0)</f>
        <v>0</v>
      </c>
      <c r="U400" s="425" t="b">
        <f t="shared" si="17"/>
        <v>1</v>
      </c>
    </row>
    <row r="401" spans="1:21" ht="15" customHeight="1">
      <c r="A401" s="428" t="s">
        <v>921</v>
      </c>
      <c r="B401" s="1575" t="str">
        <f>VLOOKUP(A401,'SICRO-EQUIP'!A:H,2,FALSE)</f>
        <v>Furadeira com base magnética - 1,20 kW</v>
      </c>
      <c r="C401" s="1575"/>
      <c r="D401" s="1575"/>
      <c r="E401" s="1575"/>
      <c r="F401" s="1575"/>
      <c r="G401" s="1575"/>
      <c r="H401" s="1575"/>
      <c r="I401" s="1575"/>
      <c r="J401" s="431">
        <f>VLOOKUP(A401,'SICRO-EQUIP'!A:H,4,FALSE)</f>
        <v>1.7151000000000001</v>
      </c>
      <c r="M401" s="428" t="s">
        <v>921</v>
      </c>
      <c r="N401" s="11">
        <f>VLOOKUP(A401,'SICRO-EQUIP'!A:H,7,FALSE)</f>
        <v>1.7151000000000001</v>
      </c>
      <c r="S401" s="11" t="s">
        <v>921</v>
      </c>
      <c r="T401" s="425">
        <f>IFERROR(VLOOKUP(S401,#REF!,6,FALSE),0)</f>
        <v>0</v>
      </c>
      <c r="U401" s="425" t="b">
        <f t="shared" si="17"/>
        <v>1</v>
      </c>
    </row>
    <row r="402" spans="1:21" ht="15" customHeight="1">
      <c r="A402" s="428" t="s">
        <v>922</v>
      </c>
      <c r="B402" s="1575" t="str">
        <f>VLOOKUP(A402,'SICRO-EQUIP'!A:H,2,FALSE)</f>
        <v>Caminhão tanque com capacidade de 10.000 l - 188 kW</v>
      </c>
      <c r="C402" s="1575"/>
      <c r="D402" s="1575"/>
      <c r="E402" s="1575"/>
      <c r="F402" s="1575"/>
      <c r="G402" s="1575"/>
      <c r="H402" s="1575"/>
      <c r="I402" s="1575"/>
      <c r="J402" s="431">
        <f>VLOOKUP(A402,'SICRO-EQUIP'!A:H,4,FALSE)</f>
        <v>363.6173</v>
      </c>
      <c r="M402" s="428" t="s">
        <v>922</v>
      </c>
      <c r="N402" s="11">
        <f>VLOOKUP(A402,'SICRO-EQUIP'!A:H,7,FALSE)</f>
        <v>361.02100000000002</v>
      </c>
      <c r="S402" s="11" t="s">
        <v>922</v>
      </c>
      <c r="T402" s="425">
        <f>IFERROR(VLOOKUP(S402,#REF!,6,FALSE),0)</f>
        <v>0</v>
      </c>
      <c r="U402" s="425" t="b">
        <f t="shared" si="17"/>
        <v>1</v>
      </c>
    </row>
    <row r="403" spans="1:21" ht="15" customHeight="1">
      <c r="A403" s="428" t="s">
        <v>923</v>
      </c>
      <c r="B403" s="1575" t="str">
        <f>VLOOKUP(A403,'SICRO-EQUIP'!A:H,2,FALSE)</f>
        <v>Perfuratriz sobre esteiras - 145 kW</v>
      </c>
      <c r="C403" s="1575"/>
      <c r="D403" s="1575"/>
      <c r="E403" s="1575"/>
      <c r="F403" s="1575"/>
      <c r="G403" s="1575"/>
      <c r="H403" s="1575"/>
      <c r="I403" s="1575"/>
      <c r="J403" s="431">
        <f>VLOOKUP(A403,'SICRO-EQUIP'!A:H,4,FALSE)</f>
        <v>520.20219999999995</v>
      </c>
      <c r="M403" s="428" t="s">
        <v>923</v>
      </c>
      <c r="N403" s="11">
        <f>VLOOKUP(A403,'SICRO-EQUIP'!A:H,7,FALSE)</f>
        <v>517.13919999999996</v>
      </c>
      <c r="S403" s="11" t="s">
        <v>923</v>
      </c>
      <c r="T403" s="425">
        <f>IFERROR(VLOOKUP(S403,#REF!,6,FALSE),0)</f>
        <v>0</v>
      </c>
      <c r="U403" s="425" t="b">
        <f t="shared" si="17"/>
        <v>1</v>
      </c>
    </row>
    <row r="404" spans="1:21" ht="15" customHeight="1">
      <c r="A404" s="428" t="s">
        <v>924</v>
      </c>
      <c r="B404" s="1575" t="str">
        <f>VLOOKUP(A404,'SICRO-EQUIP'!A:H,2,FALSE)</f>
        <v>Caminhão basculante com caçamba estanque com capacidade de 14 m³ - 210 kW</v>
      </c>
      <c r="C404" s="1575"/>
      <c r="D404" s="1575"/>
      <c r="E404" s="1575"/>
      <c r="F404" s="1575"/>
      <c r="G404" s="1575"/>
      <c r="H404" s="1575"/>
      <c r="I404" s="1575"/>
      <c r="J404" s="431">
        <f>VLOOKUP(A404,'SICRO-EQUIP'!A:H,4,FALSE)</f>
        <v>325.33760000000001</v>
      </c>
      <c r="M404" s="428" t="s">
        <v>924</v>
      </c>
      <c r="N404" s="11">
        <f>VLOOKUP(A404,'SICRO-EQUIP'!A:H,7,FALSE)</f>
        <v>322.74130000000002</v>
      </c>
      <c r="S404" s="11" t="s">
        <v>924</v>
      </c>
      <c r="T404" s="425">
        <f>IFERROR(VLOOKUP(S404,#REF!,6,FALSE),0)</f>
        <v>0</v>
      </c>
      <c r="U404" s="425" t="b">
        <f t="shared" si="17"/>
        <v>1</v>
      </c>
    </row>
    <row r="405" spans="1:21" ht="15" customHeight="1">
      <c r="A405" s="428" t="s">
        <v>925</v>
      </c>
      <c r="B405" s="1575" t="str">
        <f>VLOOKUP(A405,'SICRO-EQUIP'!A:H,2,FALSE)</f>
        <v>Escavadeira hidráulica de longo alcance sobre esteiras - 103 kW</v>
      </c>
      <c r="C405" s="1575"/>
      <c r="D405" s="1575"/>
      <c r="E405" s="1575"/>
      <c r="F405" s="1575"/>
      <c r="G405" s="1575"/>
      <c r="H405" s="1575"/>
      <c r="I405" s="1575"/>
      <c r="J405" s="431">
        <f>VLOOKUP(A405,'SICRO-EQUIP'!A:H,4,FALSE)</f>
        <v>339.33949999999999</v>
      </c>
      <c r="M405" s="428" t="s">
        <v>925</v>
      </c>
      <c r="N405" s="11">
        <f>VLOOKUP(A405,'SICRO-EQUIP'!A:H,7,FALSE)</f>
        <v>336.2765</v>
      </c>
      <c r="S405" s="11" t="s">
        <v>925</v>
      </c>
      <c r="T405" s="425">
        <f>IFERROR(VLOOKUP(S405,#REF!,6,FALSE),0)</f>
        <v>0</v>
      </c>
      <c r="U405" s="425" t="b">
        <f t="shared" si="17"/>
        <v>1</v>
      </c>
    </row>
    <row r="406" spans="1:21" ht="15" customHeight="1">
      <c r="A406" s="428" t="s">
        <v>926</v>
      </c>
      <c r="B406" s="1575" t="str">
        <f>VLOOKUP(A406,'SICRO-EQUIP'!A:H,2,FALSE)</f>
        <v>Trator agrícola sobre pneus - 77 kW</v>
      </c>
      <c r="C406" s="1575"/>
      <c r="D406" s="1575"/>
      <c r="E406" s="1575"/>
      <c r="F406" s="1575"/>
      <c r="G406" s="1575"/>
      <c r="H406" s="1575"/>
      <c r="I406" s="1575"/>
      <c r="J406" s="431">
        <f>VLOOKUP(A406,'SICRO-EQUIP'!A:H,4,FALSE)</f>
        <v>180.10149999999999</v>
      </c>
      <c r="M406" s="428" t="s">
        <v>926</v>
      </c>
      <c r="N406" s="11">
        <f>VLOOKUP(A406,'SICRO-EQUIP'!A:H,7,FALSE)</f>
        <v>177.87690000000001</v>
      </c>
      <c r="S406" s="11" t="s">
        <v>926</v>
      </c>
      <c r="T406" s="425">
        <f>IFERROR(VLOOKUP(S406,#REF!,6,FALSE),0)</f>
        <v>0</v>
      </c>
      <c r="U406" s="425" t="b">
        <f t="shared" si="17"/>
        <v>1</v>
      </c>
    </row>
    <row r="407" spans="1:21" ht="15" customHeight="1">
      <c r="A407" s="428" t="s">
        <v>927</v>
      </c>
      <c r="B407" s="1575" t="str">
        <f>VLOOKUP(A407,'SICRO-EQUIP'!A:H,2,FALSE)</f>
        <v>Conjunto vibratório para meio tubo de concreto com encaixe PB e 3 jogos de fôrmas - D = 0,40 m - 2,20 kW</v>
      </c>
      <c r="C407" s="1575"/>
      <c r="D407" s="1575"/>
      <c r="E407" s="1575"/>
      <c r="F407" s="1575"/>
      <c r="G407" s="1575"/>
      <c r="H407" s="1575"/>
      <c r="I407" s="1575"/>
      <c r="J407" s="431">
        <f>VLOOKUP(A407,'SICRO-EQUIP'!A:H,4,FALSE)</f>
        <v>4.3581000000000003</v>
      </c>
      <c r="M407" s="428" t="s">
        <v>927</v>
      </c>
      <c r="N407" s="11">
        <f>VLOOKUP(A407,'SICRO-EQUIP'!A:H,7,FALSE)</f>
        <v>4.3581000000000003</v>
      </c>
      <c r="S407" s="11" t="s">
        <v>927</v>
      </c>
      <c r="T407" s="425">
        <f>IFERROR(VLOOKUP(S407,#REF!,6,FALSE),0)</f>
        <v>0</v>
      </c>
      <c r="U407" s="425" t="b">
        <f t="shared" si="17"/>
        <v>1</v>
      </c>
    </row>
    <row r="408" spans="1:21" ht="15" customHeight="1">
      <c r="A408" s="428" t="s">
        <v>928</v>
      </c>
      <c r="B408" s="1575" t="str">
        <f>VLOOKUP(A408,'SICRO-EQUIP'!A:H,2,FALSE)</f>
        <v>Caminhão basculante com capacidade de 10 m³ - 210 kW</v>
      </c>
      <c r="C408" s="1575"/>
      <c r="D408" s="1575"/>
      <c r="E408" s="1575"/>
      <c r="F408" s="1575"/>
      <c r="G408" s="1575"/>
      <c r="H408" s="1575"/>
      <c r="I408" s="1575"/>
      <c r="J408" s="431">
        <f>VLOOKUP(A408,'SICRO-EQUIP'!A:H,4,FALSE)</f>
        <v>312.17899999999997</v>
      </c>
      <c r="M408" s="428" t="s">
        <v>928</v>
      </c>
      <c r="N408" s="11">
        <f>VLOOKUP(A408,'SICRO-EQUIP'!A:H,7,FALSE)</f>
        <v>309.58269999999999</v>
      </c>
      <c r="S408" s="11" t="s">
        <v>928</v>
      </c>
      <c r="T408" s="425">
        <f>IFERROR(VLOOKUP(S408,#REF!,6,FALSE),0)</f>
        <v>0</v>
      </c>
      <c r="U408" s="425" t="b">
        <f t="shared" ref="U408:U471" si="18">S408=M408</f>
        <v>1</v>
      </c>
    </row>
    <row r="409" spans="1:21" ht="15" customHeight="1">
      <c r="A409" s="428" t="s">
        <v>929</v>
      </c>
      <c r="B409" s="1575" t="str">
        <f>VLOOKUP(A409,'SICRO-EQUIP'!A:H,2,FALSE)</f>
        <v>Fresadora e distribuidora com controle de greide - 287 kW</v>
      </c>
      <c r="C409" s="1575"/>
      <c r="D409" s="1575"/>
      <c r="E409" s="1575"/>
      <c r="F409" s="1575"/>
      <c r="G409" s="1575"/>
      <c r="H409" s="1575"/>
      <c r="I409" s="1575"/>
      <c r="J409" s="431">
        <f>VLOOKUP(A409,'SICRO-EQUIP'!A:H,4,FALSE)</f>
        <v>1423.4151999999999</v>
      </c>
      <c r="M409" s="428" t="s">
        <v>929</v>
      </c>
      <c r="N409" s="11">
        <f>VLOOKUP(A409,'SICRO-EQUIP'!A:H,7,FALSE)</f>
        <v>1419.0944999999999</v>
      </c>
      <c r="S409" s="11" t="s">
        <v>929</v>
      </c>
      <c r="T409" s="425">
        <f>IFERROR(VLOOKUP(S409,#REF!,6,FALSE),0)</f>
        <v>0</v>
      </c>
      <c r="U409" s="425" t="b">
        <f t="shared" si="18"/>
        <v>1</v>
      </c>
    </row>
    <row r="410" spans="1:21" ht="15" customHeight="1">
      <c r="A410" s="428" t="s">
        <v>930</v>
      </c>
      <c r="B410" s="1575" t="str">
        <f>VLOOKUP(A410,'SICRO-EQUIP'!A:H,2,FALSE)</f>
        <v>Carregadeira de pneus para rocha com capacidade de 1,72 m³ - 113 kW</v>
      </c>
      <c r="C410" s="1575"/>
      <c r="D410" s="1575"/>
      <c r="E410" s="1575"/>
      <c r="F410" s="1575"/>
      <c r="G410" s="1575"/>
      <c r="H410" s="1575"/>
      <c r="I410" s="1575"/>
      <c r="J410" s="431">
        <f>VLOOKUP(A410,'SICRO-EQUIP'!A:H,4,FALSE)</f>
        <v>290.59100000000001</v>
      </c>
      <c r="M410" s="428" t="s">
        <v>930</v>
      </c>
      <c r="N410" s="11">
        <f>VLOOKUP(A410,'SICRO-EQUIP'!A:H,7,FALSE)</f>
        <v>287.52800000000002</v>
      </c>
      <c r="S410" s="11" t="s">
        <v>930</v>
      </c>
      <c r="T410" s="425">
        <f>IFERROR(VLOOKUP(S410,#REF!,6,FALSE),0)</f>
        <v>0</v>
      </c>
      <c r="U410" s="425" t="b">
        <f t="shared" si="18"/>
        <v>1</v>
      </c>
    </row>
    <row r="411" spans="1:21" ht="15" customHeight="1">
      <c r="A411" s="428" t="s">
        <v>931</v>
      </c>
      <c r="B411" s="1575" t="str">
        <f>VLOOKUP(A411,'SICRO-EQUIP'!A:H,2,FALSE)</f>
        <v>Distribuidor de agregados rebocável com capacidade de 1,9 m³</v>
      </c>
      <c r="C411" s="1575"/>
      <c r="D411" s="1575"/>
      <c r="E411" s="1575"/>
      <c r="F411" s="1575"/>
      <c r="G411" s="1575"/>
      <c r="H411" s="1575"/>
      <c r="I411" s="1575"/>
      <c r="J411" s="431">
        <f>VLOOKUP(A411,'SICRO-EQUIP'!A:H,4,FALSE)</f>
        <v>25.6386</v>
      </c>
      <c r="M411" s="428" t="s">
        <v>931</v>
      </c>
      <c r="N411" s="11">
        <f>VLOOKUP(A411,'SICRO-EQUIP'!A:H,7,FALSE)</f>
        <v>25.6386</v>
      </c>
      <c r="S411" s="11" t="s">
        <v>931</v>
      </c>
      <c r="T411" s="425">
        <f>IFERROR(VLOOKUP(S411,#REF!,6,FALSE),0)</f>
        <v>0</v>
      </c>
      <c r="U411" s="425" t="b">
        <f t="shared" si="18"/>
        <v>1</v>
      </c>
    </row>
    <row r="412" spans="1:21" ht="15" customHeight="1">
      <c r="A412" s="428" t="s">
        <v>932</v>
      </c>
      <c r="B412" s="1575" t="str">
        <f>VLOOKUP(A412,'SICRO-EQUIP'!A:H,2,FALSE)</f>
        <v>Carregadeira de pneus com capacidade de 1,72 m³ - 113 kW</v>
      </c>
      <c r="C412" s="1575"/>
      <c r="D412" s="1575"/>
      <c r="E412" s="1575"/>
      <c r="F412" s="1575"/>
      <c r="G412" s="1575"/>
      <c r="H412" s="1575"/>
      <c r="I412" s="1575"/>
      <c r="J412" s="431">
        <f>VLOOKUP(A412,'SICRO-EQUIP'!A:H,4,FALSE)</f>
        <v>215.6463</v>
      </c>
      <c r="M412" s="428" t="s">
        <v>932</v>
      </c>
      <c r="N412" s="11">
        <f>VLOOKUP(A412,'SICRO-EQUIP'!A:H,7,FALSE)</f>
        <v>212.58330000000001</v>
      </c>
      <c r="S412" s="11" t="s">
        <v>932</v>
      </c>
      <c r="T412" s="425">
        <f>IFERROR(VLOOKUP(S412,#REF!,6,FALSE),0)</f>
        <v>0</v>
      </c>
      <c r="U412" s="425" t="b">
        <f t="shared" si="18"/>
        <v>1</v>
      </c>
    </row>
    <row r="413" spans="1:21" ht="15" customHeight="1">
      <c r="A413" s="428" t="s">
        <v>933</v>
      </c>
      <c r="B413" s="1575" t="str">
        <f>VLOOKUP(A413,'SICRO-EQUIP'!A:H,2,FALSE)</f>
        <v>Motosserra com motor a gasolina - 2,30 kW</v>
      </c>
      <c r="C413" s="1575"/>
      <c r="D413" s="1575"/>
      <c r="E413" s="1575"/>
      <c r="F413" s="1575"/>
      <c r="G413" s="1575"/>
      <c r="H413" s="1575"/>
      <c r="I413" s="1575"/>
      <c r="J413" s="431">
        <f>VLOOKUP(A413,'SICRO-EQUIP'!A:H,4,FALSE)</f>
        <v>36.130499999999998</v>
      </c>
      <c r="M413" s="428" t="s">
        <v>933</v>
      </c>
      <c r="N413" s="11">
        <f>VLOOKUP(A413,'SICRO-EQUIP'!A:H,7,FALSE)</f>
        <v>33.905900000000003</v>
      </c>
      <c r="S413" s="11" t="s">
        <v>933</v>
      </c>
      <c r="T413" s="425">
        <f>IFERROR(VLOOKUP(S413,#REF!,6,FALSE),0)</f>
        <v>0</v>
      </c>
      <c r="U413" s="425" t="b">
        <f t="shared" si="18"/>
        <v>1</v>
      </c>
    </row>
    <row r="414" spans="1:21" ht="15" customHeight="1">
      <c r="A414" s="428" t="s">
        <v>934</v>
      </c>
      <c r="B414" s="1575" t="str">
        <f>VLOOKUP(A414,'SICRO-EQUIP'!A:H,2,FALSE)</f>
        <v>Régua vibratória dupla com 4 m - 4,10 kW</v>
      </c>
      <c r="C414" s="1575"/>
      <c r="D414" s="1575"/>
      <c r="E414" s="1575"/>
      <c r="F414" s="1575"/>
      <c r="G414" s="1575"/>
      <c r="H414" s="1575"/>
      <c r="I414" s="1575"/>
      <c r="J414" s="431">
        <f>VLOOKUP(A414,'SICRO-EQUIP'!A:H,4,FALSE)</f>
        <v>9.8759999999999994</v>
      </c>
      <c r="M414" s="428" t="s">
        <v>934</v>
      </c>
      <c r="N414" s="11">
        <f>VLOOKUP(A414,'SICRO-EQUIP'!A:H,7,FALSE)</f>
        <v>9.8759999999999994</v>
      </c>
      <c r="S414" s="11" t="s">
        <v>934</v>
      </c>
      <c r="T414" s="425">
        <f>IFERROR(VLOOKUP(S414,#REF!,6,FALSE),0)</f>
        <v>0</v>
      </c>
      <c r="U414" s="425" t="b">
        <f t="shared" si="18"/>
        <v>1</v>
      </c>
    </row>
    <row r="415" spans="1:21" ht="15" customHeight="1">
      <c r="A415" s="428" t="s">
        <v>935</v>
      </c>
      <c r="B415" s="1575" t="str">
        <f>VLOOKUP(A415,'SICRO-EQUIP'!A:H,2,FALSE)</f>
        <v>Serra para corte de concreto - 4 kW</v>
      </c>
      <c r="C415" s="1575"/>
      <c r="D415" s="1575"/>
      <c r="E415" s="1575"/>
      <c r="F415" s="1575"/>
      <c r="G415" s="1575"/>
      <c r="H415" s="1575"/>
      <c r="I415" s="1575"/>
      <c r="J415" s="431">
        <f>VLOOKUP(A415,'SICRO-EQUIP'!A:H,4,FALSE)</f>
        <v>10.7128</v>
      </c>
      <c r="M415" s="428" t="s">
        <v>935</v>
      </c>
      <c r="N415" s="11">
        <f>VLOOKUP(A415,'SICRO-EQUIP'!A:H,7,FALSE)</f>
        <v>10.7128</v>
      </c>
      <c r="S415" s="11" t="s">
        <v>935</v>
      </c>
      <c r="T415" s="425">
        <f>IFERROR(VLOOKUP(S415,#REF!,6,FALSE),0)</f>
        <v>0</v>
      </c>
      <c r="U415" s="425" t="b">
        <f t="shared" si="18"/>
        <v>1</v>
      </c>
    </row>
    <row r="416" spans="1:21" ht="15" customHeight="1">
      <c r="A416" s="428" t="s">
        <v>936</v>
      </c>
      <c r="B416" s="1575" t="str">
        <f>VLOOKUP(A416,'SICRO-EQUIP'!A:H,2,FALSE)</f>
        <v>Vibroacabadora de concreto sobre esteiras com fôrmas deslizantes - 205 kW</v>
      </c>
      <c r="C416" s="1575"/>
      <c r="D416" s="1575"/>
      <c r="E416" s="1575"/>
      <c r="F416" s="1575"/>
      <c r="G416" s="1575"/>
      <c r="H416" s="1575"/>
      <c r="I416" s="1575"/>
      <c r="J416" s="431">
        <f>VLOOKUP(A416,'SICRO-EQUIP'!A:H,4,FALSE)</f>
        <v>1696.7978000000001</v>
      </c>
      <c r="M416" s="428" t="s">
        <v>936</v>
      </c>
      <c r="N416" s="11">
        <f>VLOOKUP(A416,'SICRO-EQUIP'!A:H,7,FALSE)</f>
        <v>1692.4771000000001</v>
      </c>
      <c r="S416" s="11" t="s">
        <v>936</v>
      </c>
      <c r="T416" s="425">
        <f>IFERROR(VLOOKUP(S416,#REF!,6,FALSE),0)</f>
        <v>0</v>
      </c>
      <c r="U416" s="425" t="b">
        <f t="shared" si="18"/>
        <v>1</v>
      </c>
    </row>
    <row r="417" spans="1:21" ht="15" customHeight="1">
      <c r="A417" s="428" t="s">
        <v>937</v>
      </c>
      <c r="B417" s="1575" t="str">
        <f>VLOOKUP(A417,'SICRO-EQUIP'!A:H,2,FALSE)</f>
        <v>Máquina texturizadora e aplicadora de cura química em pavimento de concreto - 44,80 kW</v>
      </c>
      <c r="C417" s="1575"/>
      <c r="D417" s="1575"/>
      <c r="E417" s="1575"/>
      <c r="F417" s="1575"/>
      <c r="G417" s="1575"/>
      <c r="H417" s="1575"/>
      <c r="I417" s="1575"/>
      <c r="J417" s="431">
        <f>VLOOKUP(A417,'SICRO-EQUIP'!A:H,4,FALSE)</f>
        <v>484.98520000000002</v>
      </c>
      <c r="M417" s="428" t="s">
        <v>937</v>
      </c>
      <c r="N417" s="11">
        <f>VLOOKUP(A417,'SICRO-EQUIP'!A:H,7,FALSE)</f>
        <v>481.92219999999998</v>
      </c>
      <c r="S417" s="11" t="s">
        <v>937</v>
      </c>
      <c r="T417" s="425">
        <f>IFERROR(VLOOKUP(S417,#REF!,6,FALSE),0)</f>
        <v>0</v>
      </c>
      <c r="U417" s="425" t="b">
        <f t="shared" si="18"/>
        <v>1</v>
      </c>
    </row>
    <row r="418" spans="1:21" ht="15" customHeight="1">
      <c r="A418" s="428" t="s">
        <v>938</v>
      </c>
      <c r="B418" s="1575" t="str">
        <f>VLOOKUP(A418,'SICRO-EQUIP'!A:H,2,FALSE)</f>
        <v>Central de concreto com capacidade de 40 m³/h - dosadora fixa</v>
      </c>
      <c r="C418" s="1575"/>
      <c r="D418" s="1575"/>
      <c r="E418" s="1575"/>
      <c r="F418" s="1575"/>
      <c r="G418" s="1575"/>
      <c r="H418" s="1575"/>
      <c r="I418" s="1575"/>
      <c r="J418" s="431">
        <f>VLOOKUP(A418,'SICRO-EQUIP'!A:H,4,FALSE)</f>
        <v>142.6223</v>
      </c>
      <c r="M418" s="428" t="s">
        <v>938</v>
      </c>
      <c r="N418" s="11">
        <f>VLOOKUP(A418,'SICRO-EQUIP'!A:H,7,FALSE)</f>
        <v>138.30160000000001</v>
      </c>
      <c r="S418" s="11" t="s">
        <v>938</v>
      </c>
      <c r="T418" s="425">
        <f>IFERROR(VLOOKUP(S418,#REF!,6,FALSE),0)</f>
        <v>0</v>
      </c>
      <c r="U418" s="425" t="b">
        <f t="shared" si="18"/>
        <v>1</v>
      </c>
    </row>
    <row r="419" spans="1:21" ht="15" customHeight="1">
      <c r="A419" s="428" t="s">
        <v>939</v>
      </c>
      <c r="B419" s="1575" t="str">
        <f>VLOOKUP(A419,'SICRO-EQUIP'!A:H,2,FALSE)</f>
        <v>Serra para corte de concreto e asfalto - 10 kW</v>
      </c>
      <c r="C419" s="1575"/>
      <c r="D419" s="1575"/>
      <c r="E419" s="1575"/>
      <c r="F419" s="1575"/>
      <c r="G419" s="1575"/>
      <c r="H419" s="1575"/>
      <c r="I419" s="1575"/>
      <c r="J419" s="431">
        <f>VLOOKUP(A419,'SICRO-EQUIP'!A:H,4,FALSE)</f>
        <v>24.8735</v>
      </c>
      <c r="M419" s="428" t="s">
        <v>939</v>
      </c>
      <c r="N419" s="11">
        <f>VLOOKUP(A419,'SICRO-EQUIP'!A:H,7,FALSE)</f>
        <v>24.8735</v>
      </c>
      <c r="S419" s="11" t="s">
        <v>939</v>
      </c>
      <c r="T419" s="425">
        <f>IFERROR(VLOOKUP(S419,#REF!,6,FALSE),0)</f>
        <v>0</v>
      </c>
      <c r="U419" s="425" t="b">
        <f t="shared" si="18"/>
        <v>1</v>
      </c>
    </row>
    <row r="420" spans="1:21" ht="15" customHeight="1">
      <c r="A420" s="428" t="s">
        <v>940</v>
      </c>
      <c r="B420" s="1575" t="str">
        <f>VLOOKUP(A420,'SICRO-EQUIP'!A:H,2,FALSE)</f>
        <v>Caminhão carroceria com capacidade de 15 t - 188 kW</v>
      </c>
      <c r="C420" s="1575"/>
      <c r="D420" s="1575"/>
      <c r="E420" s="1575"/>
      <c r="F420" s="1575"/>
      <c r="G420" s="1575"/>
      <c r="H420" s="1575"/>
      <c r="I420" s="1575"/>
      <c r="J420" s="431">
        <f>VLOOKUP(A420,'SICRO-EQUIP'!A:H,4,FALSE)</f>
        <v>286.9778</v>
      </c>
      <c r="M420" s="428" t="s">
        <v>940</v>
      </c>
      <c r="N420" s="11">
        <f>VLOOKUP(A420,'SICRO-EQUIP'!A:H,7,FALSE)</f>
        <v>284.38150000000002</v>
      </c>
      <c r="S420" s="11" t="s">
        <v>940</v>
      </c>
      <c r="T420" s="425">
        <f>IFERROR(VLOOKUP(S420,#REF!,6,FALSE),0)</f>
        <v>0</v>
      </c>
      <c r="U420" s="425" t="b">
        <f t="shared" si="18"/>
        <v>1</v>
      </c>
    </row>
    <row r="421" spans="1:21" ht="15" customHeight="1">
      <c r="A421" s="428" t="s">
        <v>941</v>
      </c>
      <c r="B421" s="1575" t="str">
        <f>VLOOKUP(A421,'SICRO-EQUIP'!A:H,2,FALSE)</f>
        <v>Draga hopper com capacidade de 750 m³</v>
      </c>
      <c r="C421" s="1575"/>
      <c r="D421" s="1575"/>
      <c r="E421" s="1575"/>
      <c r="F421" s="1575"/>
      <c r="G421" s="1575"/>
      <c r="H421" s="1575"/>
      <c r="I421" s="1575"/>
      <c r="J421" s="431">
        <f>VLOOKUP(A421,'SICRO-EQUIP'!A:H,4,FALSE)</f>
        <v>11144.0864</v>
      </c>
      <c r="M421" s="428" t="s">
        <v>941</v>
      </c>
      <c r="N421" s="11">
        <f>VLOOKUP(A421,'SICRO-EQUIP'!A:H,7,FALSE)</f>
        <v>11129.2014</v>
      </c>
      <c r="S421" s="11" t="s">
        <v>941</v>
      </c>
      <c r="T421" s="425">
        <f>IFERROR(VLOOKUP(S421,#REF!,6,FALSE),0)</f>
        <v>0</v>
      </c>
      <c r="U421" s="425" t="b">
        <f t="shared" si="18"/>
        <v>1</v>
      </c>
    </row>
    <row r="422" spans="1:21" ht="15" customHeight="1">
      <c r="A422" s="428" t="s">
        <v>942</v>
      </c>
      <c r="B422" s="1575" t="str">
        <f>VLOOKUP(A422,'SICRO-EQUIP'!A:H,2,FALSE)</f>
        <v>Draga hopper com capacidade de 1.000 m³</v>
      </c>
      <c r="C422" s="1575"/>
      <c r="D422" s="1575"/>
      <c r="E422" s="1575"/>
      <c r="F422" s="1575"/>
      <c r="G422" s="1575"/>
      <c r="H422" s="1575"/>
      <c r="I422" s="1575"/>
      <c r="J422" s="431">
        <f>VLOOKUP(A422,'SICRO-EQUIP'!A:H,4,FALSE)</f>
        <v>12176.027599999999</v>
      </c>
      <c r="M422" s="428" t="s">
        <v>942</v>
      </c>
      <c r="N422" s="11">
        <f>VLOOKUP(A422,'SICRO-EQUIP'!A:H,7,FALSE)</f>
        <v>12158.7423</v>
      </c>
      <c r="S422" s="11" t="s">
        <v>942</v>
      </c>
      <c r="T422" s="425">
        <f>IFERROR(VLOOKUP(S422,#REF!,6,FALSE),0)</f>
        <v>0</v>
      </c>
      <c r="U422" s="425" t="b">
        <f t="shared" si="18"/>
        <v>1</v>
      </c>
    </row>
    <row r="423" spans="1:21" ht="15" customHeight="1">
      <c r="A423" s="428" t="s">
        <v>943</v>
      </c>
      <c r="B423" s="1575" t="str">
        <f>VLOOKUP(A423,'SICRO-EQUIP'!A:H,2,FALSE)</f>
        <v>Draga hopper com capacidade de 2.000 m³</v>
      </c>
      <c r="C423" s="1575"/>
      <c r="D423" s="1575"/>
      <c r="E423" s="1575"/>
      <c r="F423" s="1575"/>
      <c r="G423" s="1575"/>
      <c r="H423" s="1575"/>
      <c r="I423" s="1575"/>
      <c r="J423" s="431">
        <f>VLOOKUP(A423,'SICRO-EQUIP'!A:H,4,FALSE)</f>
        <v>16251.8874</v>
      </c>
      <c r="M423" s="428" t="s">
        <v>943</v>
      </c>
      <c r="N423" s="11">
        <f>VLOOKUP(A423,'SICRO-EQUIP'!A:H,7,FALSE)</f>
        <v>16234.6021</v>
      </c>
      <c r="S423" s="11" t="s">
        <v>943</v>
      </c>
      <c r="T423" s="425">
        <f>IFERROR(VLOOKUP(S423,#REF!,6,FALSE),0)</f>
        <v>0</v>
      </c>
      <c r="U423" s="425" t="b">
        <f t="shared" si="18"/>
        <v>1</v>
      </c>
    </row>
    <row r="424" spans="1:21" ht="15" customHeight="1">
      <c r="A424" s="428" t="s">
        <v>944</v>
      </c>
      <c r="B424" s="1575" t="str">
        <f>VLOOKUP(A424,'SICRO-EQUIP'!A:H,2,FALSE)</f>
        <v>Draga hopper com capacidade de 3.000 m³</v>
      </c>
      <c r="C424" s="1575"/>
      <c r="D424" s="1575"/>
      <c r="E424" s="1575"/>
      <c r="F424" s="1575"/>
      <c r="G424" s="1575"/>
      <c r="H424" s="1575"/>
      <c r="I424" s="1575"/>
      <c r="J424" s="431">
        <f>VLOOKUP(A424,'SICRO-EQUIP'!A:H,4,FALSE)</f>
        <v>20484.760900000001</v>
      </c>
      <c r="M424" s="428" t="s">
        <v>944</v>
      </c>
      <c r="N424" s="11">
        <f>VLOOKUP(A424,'SICRO-EQUIP'!A:H,7,FALSE)</f>
        <v>20453.099600000001</v>
      </c>
      <c r="S424" s="11" t="s">
        <v>944</v>
      </c>
      <c r="T424" s="425">
        <f>IFERROR(VLOOKUP(S424,#REF!,6,FALSE),0)</f>
        <v>0</v>
      </c>
      <c r="U424" s="425" t="b">
        <f t="shared" si="18"/>
        <v>1</v>
      </c>
    </row>
    <row r="425" spans="1:21" ht="15" customHeight="1">
      <c r="A425" s="428" t="s">
        <v>945</v>
      </c>
      <c r="B425" s="1575" t="str">
        <f>VLOOKUP(A425,'SICRO-EQUIP'!A:H,2,FALSE)</f>
        <v>Draga hopper com capacidade de 4.000 m³</v>
      </c>
      <c r="C425" s="1575"/>
      <c r="D425" s="1575"/>
      <c r="E425" s="1575"/>
      <c r="F425" s="1575"/>
      <c r="G425" s="1575"/>
      <c r="H425" s="1575"/>
      <c r="I425" s="1575"/>
      <c r="J425" s="431">
        <f>VLOOKUP(A425,'SICRO-EQUIP'!A:H,4,FALSE)</f>
        <v>24621.980500000001</v>
      </c>
      <c r="M425" s="428" t="s">
        <v>945</v>
      </c>
      <c r="N425" s="11">
        <f>VLOOKUP(A425,'SICRO-EQUIP'!A:H,7,FALSE)</f>
        <v>24585.308400000002</v>
      </c>
      <c r="S425" s="11" t="s">
        <v>945</v>
      </c>
      <c r="T425" s="425">
        <f>IFERROR(VLOOKUP(S425,#REF!,6,FALSE),0)</f>
        <v>0</v>
      </c>
      <c r="U425" s="425" t="b">
        <f t="shared" si="18"/>
        <v>1</v>
      </c>
    </row>
    <row r="426" spans="1:21" ht="15" customHeight="1">
      <c r="A426" s="428" t="s">
        <v>946</v>
      </c>
      <c r="B426" s="1575" t="str">
        <f>VLOOKUP(A426,'SICRO-EQUIP'!A:H,2,FALSE)</f>
        <v>Draga hopper com capacidade de 5.000 m³</v>
      </c>
      <c r="C426" s="1575"/>
      <c r="D426" s="1575"/>
      <c r="E426" s="1575"/>
      <c r="F426" s="1575"/>
      <c r="G426" s="1575"/>
      <c r="H426" s="1575"/>
      <c r="I426" s="1575"/>
      <c r="J426" s="431">
        <f>VLOOKUP(A426,'SICRO-EQUIP'!A:H,4,FALSE)</f>
        <v>28697.8403</v>
      </c>
      <c r="M426" s="428" t="s">
        <v>946</v>
      </c>
      <c r="N426" s="11">
        <f>VLOOKUP(A426,'SICRO-EQUIP'!A:H,7,FALSE)</f>
        <v>28661.1682</v>
      </c>
      <c r="S426" s="11" t="s">
        <v>946</v>
      </c>
      <c r="T426" s="425">
        <f>IFERROR(VLOOKUP(S426,#REF!,6,FALSE),0)</f>
        <v>0</v>
      </c>
      <c r="U426" s="425" t="b">
        <f t="shared" si="18"/>
        <v>1</v>
      </c>
    </row>
    <row r="427" spans="1:21" ht="15" customHeight="1">
      <c r="A427" s="428" t="s">
        <v>947</v>
      </c>
      <c r="B427" s="1575" t="str">
        <f>VLOOKUP(A427,'SICRO-EQUIP'!A:H,2,FALSE)</f>
        <v>Central de concreto com capacidade de 30 m³/h - dosadora RS</v>
      </c>
      <c r="C427" s="1575"/>
      <c r="D427" s="1575"/>
      <c r="E427" s="1575"/>
      <c r="F427" s="1575"/>
      <c r="G427" s="1575"/>
      <c r="H427" s="1575"/>
      <c r="I427" s="1575"/>
      <c r="J427" s="431">
        <f>VLOOKUP(A427,'SICRO-EQUIP'!A:H,4,FALSE)</f>
        <v>109.4299</v>
      </c>
      <c r="M427" s="428" t="s">
        <v>947</v>
      </c>
      <c r="N427" s="11">
        <f>VLOOKUP(A427,'SICRO-EQUIP'!A:H,7,FALSE)</f>
        <v>105.1092</v>
      </c>
      <c r="S427" s="11" t="s">
        <v>947</v>
      </c>
      <c r="T427" s="425">
        <f>IFERROR(VLOOKUP(S427,#REF!,6,FALSE),0)</f>
        <v>0</v>
      </c>
      <c r="U427" s="425" t="b">
        <f t="shared" si="18"/>
        <v>1</v>
      </c>
    </row>
    <row r="428" spans="1:21" ht="15" customHeight="1">
      <c r="A428" s="428" t="s">
        <v>948</v>
      </c>
      <c r="B428" s="1575" t="str">
        <f>VLOOKUP(A428,'SICRO-EQUIP'!A:H,2,FALSE)</f>
        <v>Caminhão betoneira com capacidade de 8 m³ - 236 kW</v>
      </c>
      <c r="C428" s="1575"/>
      <c r="D428" s="1575"/>
      <c r="E428" s="1575"/>
      <c r="F428" s="1575"/>
      <c r="G428" s="1575"/>
      <c r="H428" s="1575"/>
      <c r="I428" s="1575"/>
      <c r="J428" s="431">
        <f>VLOOKUP(A428,'SICRO-EQUIP'!A:H,4,FALSE)</f>
        <v>390.18599999999998</v>
      </c>
      <c r="M428" s="428" t="s">
        <v>948</v>
      </c>
      <c r="N428" s="11">
        <f>VLOOKUP(A428,'SICRO-EQUIP'!A:H,7,FALSE)</f>
        <v>387.05200000000002</v>
      </c>
      <c r="S428" s="11" t="s">
        <v>948</v>
      </c>
      <c r="T428" s="425">
        <f>IFERROR(VLOOKUP(S428,#REF!,6,FALSE),0)</f>
        <v>0</v>
      </c>
      <c r="U428" s="425" t="b">
        <f t="shared" si="18"/>
        <v>1</v>
      </c>
    </row>
    <row r="429" spans="1:21" ht="15" customHeight="1">
      <c r="A429" s="428" t="s">
        <v>949</v>
      </c>
      <c r="B429" s="1575" t="str">
        <f>VLOOKUP(A429,'SICRO-EQUIP'!A:H,2,FALSE)</f>
        <v>Embarcação de transporte de pessoal e apoio logístico - 130 kW</v>
      </c>
      <c r="C429" s="1575"/>
      <c r="D429" s="1575"/>
      <c r="E429" s="1575"/>
      <c r="F429" s="1575"/>
      <c r="G429" s="1575"/>
      <c r="H429" s="1575"/>
      <c r="I429" s="1575"/>
      <c r="J429" s="431">
        <f>VLOOKUP(A429,'SICRO-EQUIP'!A:H,4,FALSE)</f>
        <v>342.53480000000002</v>
      </c>
      <c r="M429" s="428" t="s">
        <v>949</v>
      </c>
      <c r="N429" s="11">
        <f>VLOOKUP(A429,'SICRO-EQUIP'!A:H,7,FALSE)</f>
        <v>338.81380000000001</v>
      </c>
      <c r="S429" s="11" t="s">
        <v>949</v>
      </c>
      <c r="T429" s="425">
        <f>IFERROR(VLOOKUP(S429,#REF!,6,FALSE),0)</f>
        <v>0</v>
      </c>
      <c r="U429" s="425" t="b">
        <f t="shared" si="18"/>
        <v>1</v>
      </c>
    </row>
    <row r="430" spans="1:21" ht="15" customHeight="1">
      <c r="A430" s="428" t="s">
        <v>950</v>
      </c>
      <c r="B430" s="1575" t="str">
        <f>VLOOKUP(A430,'SICRO-EQUIP'!A:H,2,FALSE)</f>
        <v>Embarcação empurradora multipropósito com guindaste hidráulico de 74 kN.m - 165 kW</v>
      </c>
      <c r="C430" s="1575"/>
      <c r="D430" s="1575"/>
      <c r="E430" s="1575"/>
      <c r="F430" s="1575"/>
      <c r="G430" s="1575"/>
      <c r="H430" s="1575"/>
      <c r="I430" s="1575"/>
      <c r="J430" s="431">
        <f>VLOOKUP(A430,'SICRO-EQUIP'!A:H,4,FALSE)</f>
        <v>407.25560000000002</v>
      </c>
      <c r="M430" s="428" t="s">
        <v>950</v>
      </c>
      <c r="N430" s="11">
        <f>VLOOKUP(A430,'SICRO-EQUIP'!A:H,7,FALSE)</f>
        <v>395.69209999999998</v>
      </c>
      <c r="S430" s="11" t="s">
        <v>950</v>
      </c>
      <c r="T430" s="425">
        <f>IFERROR(VLOOKUP(S430,#REF!,6,FALSE),0)</f>
        <v>0</v>
      </c>
      <c r="U430" s="425" t="b">
        <f t="shared" si="18"/>
        <v>1</v>
      </c>
    </row>
    <row r="431" spans="1:21" ht="15" customHeight="1">
      <c r="A431" s="428" t="s">
        <v>951</v>
      </c>
      <c r="B431" s="1575" t="str">
        <f>VLOOKUP(A431,'SICRO-EQUIP'!A:H,2,FALSE)</f>
        <v>Caminhão basculante para rocha com capacidade de 8 m³ - 210 kW</v>
      </c>
      <c r="C431" s="1575"/>
      <c r="D431" s="1575"/>
      <c r="E431" s="1575"/>
      <c r="F431" s="1575"/>
      <c r="G431" s="1575"/>
      <c r="H431" s="1575"/>
      <c r="I431" s="1575"/>
      <c r="J431" s="431">
        <f>VLOOKUP(A431,'SICRO-EQUIP'!A:H,4,FALSE)</f>
        <v>325.30200000000002</v>
      </c>
      <c r="M431" s="428" t="s">
        <v>951</v>
      </c>
      <c r="N431" s="11">
        <f>VLOOKUP(A431,'SICRO-EQUIP'!A:H,7,FALSE)</f>
        <v>322.70569999999998</v>
      </c>
      <c r="S431" s="11" t="s">
        <v>951</v>
      </c>
      <c r="T431" s="425">
        <f>IFERROR(VLOOKUP(S431,#REF!,6,FALSE),0)</f>
        <v>0</v>
      </c>
      <c r="U431" s="425" t="b">
        <f t="shared" si="18"/>
        <v>1</v>
      </c>
    </row>
    <row r="432" spans="1:21" ht="15" customHeight="1">
      <c r="A432" s="428" t="s">
        <v>952</v>
      </c>
      <c r="B432" s="1575" t="str">
        <f>VLOOKUP(A432,'SICRO-EQUIP'!A:H,2,FALSE)</f>
        <v>Caminhão tanque com capacidade de 6.000 l - 136 kW</v>
      </c>
      <c r="C432" s="1575"/>
      <c r="D432" s="1575"/>
      <c r="E432" s="1575"/>
      <c r="F432" s="1575"/>
      <c r="G432" s="1575"/>
      <c r="H432" s="1575"/>
      <c r="I432" s="1575"/>
      <c r="J432" s="431">
        <f>VLOOKUP(A432,'SICRO-EQUIP'!A:H,4,FALSE)</f>
        <v>282.21910000000003</v>
      </c>
      <c r="M432" s="428" t="s">
        <v>952</v>
      </c>
      <c r="N432" s="11">
        <f>VLOOKUP(A432,'SICRO-EQUIP'!A:H,7,FALSE)</f>
        <v>279.62279999999998</v>
      </c>
      <c r="S432" s="11" t="s">
        <v>952</v>
      </c>
      <c r="T432" s="425">
        <f>IFERROR(VLOOKUP(S432,#REF!,6,FALSE),0)</f>
        <v>0</v>
      </c>
      <c r="U432" s="425" t="b">
        <f t="shared" si="18"/>
        <v>1</v>
      </c>
    </row>
    <row r="433" spans="1:21" ht="15" customHeight="1">
      <c r="A433" s="428" t="s">
        <v>953</v>
      </c>
      <c r="B433" s="1575" t="str">
        <f>VLOOKUP(A433,'SICRO-EQUIP'!A:H,2,FALSE)</f>
        <v>Embarcação rebocadora - 2 x 268 kW</v>
      </c>
      <c r="C433" s="1575"/>
      <c r="D433" s="1575"/>
      <c r="E433" s="1575"/>
      <c r="F433" s="1575"/>
      <c r="G433" s="1575"/>
      <c r="H433" s="1575"/>
      <c r="I433" s="1575"/>
      <c r="J433" s="431">
        <f>VLOOKUP(A433,'SICRO-EQUIP'!A:H,4,FALSE)</f>
        <v>746.40710000000001</v>
      </c>
      <c r="M433" s="428" t="s">
        <v>953</v>
      </c>
      <c r="N433" s="11">
        <f>VLOOKUP(A433,'SICRO-EQUIP'!A:H,7,FALSE)</f>
        <v>734.84360000000004</v>
      </c>
      <c r="S433" s="11" t="s">
        <v>953</v>
      </c>
      <c r="T433" s="425">
        <f>IFERROR(VLOOKUP(S433,#REF!,6,FALSE),0)</f>
        <v>0</v>
      </c>
      <c r="U433" s="425" t="b">
        <f t="shared" si="18"/>
        <v>1</v>
      </c>
    </row>
    <row r="434" spans="1:21" ht="15" customHeight="1">
      <c r="A434" s="428" t="s">
        <v>954</v>
      </c>
      <c r="B434" s="1575" t="str">
        <f>VLOOKUP(A434,'SICRO-EQUIP'!A:H,2,FALSE)</f>
        <v>Conjunto de britagem para rachão com capacidade de 80 m³/h - 224 kW</v>
      </c>
      <c r="C434" s="1575"/>
      <c r="D434" s="1575"/>
      <c r="E434" s="1575"/>
      <c r="F434" s="1575"/>
      <c r="G434" s="1575"/>
      <c r="H434" s="1575"/>
      <c r="I434" s="1575"/>
      <c r="J434" s="431">
        <f>VLOOKUP(A434,'SICRO-EQUIP'!A:H,4,FALSE)</f>
        <v>311.76519999999999</v>
      </c>
      <c r="M434" s="428" t="s">
        <v>954</v>
      </c>
      <c r="N434" s="11">
        <f>VLOOKUP(A434,'SICRO-EQUIP'!A:H,7,FALSE)</f>
        <v>307.44450000000001</v>
      </c>
      <c r="S434" s="11" t="s">
        <v>954</v>
      </c>
      <c r="T434" s="425">
        <f>IFERROR(VLOOKUP(S434,#REF!,6,FALSE),0)</f>
        <v>0</v>
      </c>
      <c r="U434" s="425" t="b">
        <f t="shared" si="18"/>
        <v>1</v>
      </c>
    </row>
    <row r="435" spans="1:21" ht="15" customHeight="1">
      <c r="A435" s="428" t="s">
        <v>955</v>
      </c>
      <c r="B435" s="1575" t="str">
        <f>VLOOKUP(A435,'SICRO-EQUIP'!A:H,2,FALSE)</f>
        <v>Draga de sucção para extração de areia com tubo de descarga de 150 mm - 100 kW</v>
      </c>
      <c r="C435" s="1575"/>
      <c r="D435" s="1575"/>
      <c r="E435" s="1575"/>
      <c r="F435" s="1575"/>
      <c r="G435" s="1575"/>
      <c r="H435" s="1575"/>
      <c r="I435" s="1575"/>
      <c r="J435" s="431">
        <f>VLOOKUP(A435,'SICRO-EQUIP'!A:H,4,FALSE)</f>
        <v>168.18610000000001</v>
      </c>
      <c r="M435" s="428" t="s">
        <v>955</v>
      </c>
      <c r="N435" s="11">
        <f>VLOOKUP(A435,'SICRO-EQUIP'!A:H,7,FALSE)</f>
        <v>165.18209999999999</v>
      </c>
      <c r="S435" s="11" t="s">
        <v>955</v>
      </c>
      <c r="T435" s="425">
        <f>IFERROR(VLOOKUP(S435,#REF!,6,FALSE),0)</f>
        <v>0</v>
      </c>
      <c r="U435" s="425" t="b">
        <f t="shared" si="18"/>
        <v>1</v>
      </c>
    </row>
    <row r="436" spans="1:21" ht="15" customHeight="1">
      <c r="A436" s="428" t="s">
        <v>956</v>
      </c>
      <c r="B436" s="1575" t="str">
        <f>VLOOKUP(A436,'SICRO-EQUIP'!A:H,2,FALSE)</f>
        <v>Compressor de ar portátil de 42,48 l/s (90 PCM) - 18,50 kW</v>
      </c>
      <c r="C436" s="1575"/>
      <c r="D436" s="1575"/>
      <c r="E436" s="1575"/>
      <c r="F436" s="1575"/>
      <c r="G436" s="1575"/>
      <c r="H436" s="1575"/>
      <c r="I436" s="1575"/>
      <c r="J436" s="431">
        <f>VLOOKUP(A436,'SICRO-EQUIP'!A:H,4,FALSE)</f>
        <v>38.411499999999997</v>
      </c>
      <c r="M436" s="428" t="s">
        <v>956</v>
      </c>
      <c r="N436" s="11">
        <f>VLOOKUP(A436,'SICRO-EQUIP'!A:H,7,FALSE)</f>
        <v>38.411499999999997</v>
      </c>
      <c r="S436" s="11" t="s">
        <v>956</v>
      </c>
      <c r="T436" s="425">
        <f>IFERROR(VLOOKUP(S436,#REF!,6,FALSE),0)</f>
        <v>0</v>
      </c>
      <c r="U436" s="425" t="b">
        <f t="shared" si="18"/>
        <v>1</v>
      </c>
    </row>
    <row r="437" spans="1:21" ht="15" customHeight="1">
      <c r="A437" s="428" t="s">
        <v>957</v>
      </c>
      <c r="B437" s="1575" t="str">
        <f>VLOOKUP(A437,'SICRO-EQUIP'!A:H,2,FALSE)</f>
        <v>Conjunto de britagem com capacidade de 80 m³/h - 313 kW</v>
      </c>
      <c r="C437" s="1575"/>
      <c r="D437" s="1575"/>
      <c r="E437" s="1575"/>
      <c r="F437" s="1575"/>
      <c r="G437" s="1575"/>
      <c r="H437" s="1575"/>
      <c r="I437" s="1575"/>
      <c r="J437" s="431">
        <f>VLOOKUP(A437,'SICRO-EQUIP'!A:H,4,FALSE)</f>
        <v>994.8546</v>
      </c>
      <c r="M437" s="428" t="s">
        <v>957</v>
      </c>
      <c r="N437" s="11">
        <f>VLOOKUP(A437,'SICRO-EQUIP'!A:H,7,FALSE)</f>
        <v>990.53390000000002</v>
      </c>
      <c r="S437" s="11" t="s">
        <v>957</v>
      </c>
      <c r="T437" s="425">
        <f>IFERROR(VLOOKUP(S437,#REF!,6,FALSE),0)</f>
        <v>0</v>
      </c>
      <c r="U437" s="425" t="b">
        <f t="shared" si="18"/>
        <v>1</v>
      </c>
    </row>
    <row r="438" spans="1:21" ht="15" customHeight="1">
      <c r="A438" s="428" t="s">
        <v>958</v>
      </c>
      <c r="B438" s="1575" t="str">
        <f>VLOOKUP(A438,'SICRO-EQUIP'!A:H,2,FALSE)</f>
        <v>Plataforma flutuante montada na obra de 12 x 24 x 1,8 m com capacidade de 150 t</v>
      </c>
      <c r="C438" s="1575"/>
      <c r="D438" s="1575"/>
      <c r="E438" s="1575"/>
      <c r="F438" s="1575"/>
      <c r="G438" s="1575"/>
      <c r="H438" s="1575"/>
      <c r="I438" s="1575"/>
      <c r="J438" s="431">
        <f>VLOOKUP(A438,'SICRO-EQUIP'!A:H,4,FALSE)</f>
        <v>83.688199999999995</v>
      </c>
      <c r="M438" s="428" t="s">
        <v>958</v>
      </c>
      <c r="N438" s="11">
        <f>VLOOKUP(A438,'SICRO-EQUIP'!A:H,7,FALSE)</f>
        <v>78.887600000000006</v>
      </c>
      <c r="S438" s="11" t="s">
        <v>958</v>
      </c>
      <c r="T438" s="425">
        <f>IFERROR(VLOOKUP(S438,#REF!,6,FALSE),0)</f>
        <v>0</v>
      </c>
      <c r="U438" s="425" t="b">
        <f t="shared" si="18"/>
        <v>1</v>
      </c>
    </row>
    <row r="439" spans="1:21" ht="15" customHeight="1">
      <c r="A439" s="428" t="s">
        <v>959</v>
      </c>
      <c r="B439" s="1575" t="str">
        <f>VLOOKUP(A439,'SICRO-EQUIP'!A:H,2,FALSE)</f>
        <v>Guindaste móvel sobre esteiras com pinça com capacidade de 40 t - 186 kW</v>
      </c>
      <c r="C439" s="1575"/>
      <c r="D439" s="1575"/>
      <c r="E439" s="1575"/>
      <c r="F439" s="1575"/>
      <c r="G439" s="1575"/>
      <c r="H439" s="1575"/>
      <c r="I439" s="1575"/>
      <c r="J439" s="431">
        <f>VLOOKUP(A439,'SICRO-EQUIP'!A:H,4,FALSE)</f>
        <v>1237.3849</v>
      </c>
      <c r="M439" s="428" t="s">
        <v>959</v>
      </c>
      <c r="N439" s="11">
        <f>VLOOKUP(A439,'SICRO-EQUIP'!A:H,7,FALSE)</f>
        <v>1233.0642</v>
      </c>
      <c r="S439" s="11" t="s">
        <v>959</v>
      </c>
      <c r="T439" s="425">
        <f>IFERROR(VLOOKUP(S439,#REF!,6,FALSE),0)</f>
        <v>0</v>
      </c>
      <c r="U439" s="425" t="b">
        <f t="shared" si="18"/>
        <v>1</v>
      </c>
    </row>
    <row r="440" spans="1:21" ht="15" customHeight="1">
      <c r="A440" s="428" t="s">
        <v>960</v>
      </c>
      <c r="B440" s="1575" t="str">
        <f>VLOOKUP(A440,'SICRO-EQUIP'!A:H,2,FALSE)</f>
        <v>Bomba com capacidade de 136 m³/h e câmara de vácuo - 5,60 kW</v>
      </c>
      <c r="C440" s="1575"/>
      <c r="D440" s="1575"/>
      <c r="E440" s="1575"/>
      <c r="F440" s="1575"/>
      <c r="G440" s="1575"/>
      <c r="H440" s="1575"/>
      <c r="I440" s="1575"/>
      <c r="J440" s="431">
        <f>VLOOKUP(A440,'SICRO-EQUIP'!A:H,4,FALSE)</f>
        <v>2.0019</v>
      </c>
      <c r="M440" s="428" t="s">
        <v>960</v>
      </c>
      <c r="N440" s="11">
        <f>VLOOKUP(A440,'SICRO-EQUIP'!A:H,7,FALSE)</f>
        <v>2.0019</v>
      </c>
      <c r="S440" s="11" t="s">
        <v>960</v>
      </c>
      <c r="T440" s="425">
        <f>IFERROR(VLOOKUP(S440,#REF!,6,FALSE),0)</f>
        <v>0</v>
      </c>
      <c r="U440" s="425" t="b">
        <f t="shared" si="18"/>
        <v>1</v>
      </c>
    </row>
    <row r="441" spans="1:21" ht="15" customHeight="1">
      <c r="A441" s="428" t="s">
        <v>961</v>
      </c>
      <c r="B441" s="1575" t="str">
        <f>VLOOKUP(A441,'SICRO-EQUIP'!A:H,2,FALSE)</f>
        <v>Usina misturadora de solos com capacidade de 300 t/h - 44 kW</v>
      </c>
      <c r="C441" s="1575"/>
      <c r="D441" s="1575"/>
      <c r="E441" s="1575"/>
      <c r="F441" s="1575"/>
      <c r="G441" s="1575"/>
      <c r="H441" s="1575"/>
      <c r="I441" s="1575"/>
      <c r="J441" s="431">
        <f>VLOOKUP(A441,'SICRO-EQUIP'!A:H,4,FALSE)</f>
        <v>358.65280000000001</v>
      </c>
      <c r="M441" s="428" t="s">
        <v>961</v>
      </c>
      <c r="N441" s="11">
        <f>VLOOKUP(A441,'SICRO-EQUIP'!A:H,7,FALSE)</f>
        <v>355.58980000000003</v>
      </c>
      <c r="S441" s="11" t="s">
        <v>961</v>
      </c>
      <c r="T441" s="425">
        <f>IFERROR(VLOOKUP(S441,#REF!,6,FALSE),0)</f>
        <v>0</v>
      </c>
      <c r="U441" s="425" t="b">
        <f t="shared" si="18"/>
        <v>1</v>
      </c>
    </row>
    <row r="442" spans="1:21" ht="15" customHeight="1">
      <c r="A442" s="428" t="s">
        <v>962</v>
      </c>
      <c r="B442" s="1575" t="str">
        <f>VLOOKUP(A442,'SICRO-EQUIP'!A:H,2,FALSE)</f>
        <v>Usina misturadora de pré-misturado a frio com capacidade de 60 t/h - 23,50 kW</v>
      </c>
      <c r="C442" s="1575"/>
      <c r="D442" s="1575"/>
      <c r="E442" s="1575"/>
      <c r="F442" s="1575"/>
      <c r="G442" s="1575"/>
      <c r="H442" s="1575"/>
      <c r="I442" s="1575"/>
      <c r="J442" s="431">
        <f>VLOOKUP(A442,'SICRO-EQUIP'!A:H,4,FALSE)</f>
        <v>87.771699999999996</v>
      </c>
      <c r="M442" s="428" t="s">
        <v>962</v>
      </c>
      <c r="N442" s="11">
        <f>VLOOKUP(A442,'SICRO-EQUIP'!A:H,7,FALSE)</f>
        <v>84.708699999999993</v>
      </c>
      <c r="S442" s="11" t="s">
        <v>962</v>
      </c>
      <c r="T442" s="425">
        <f>IFERROR(VLOOKUP(S442,#REF!,6,FALSE),0)</f>
        <v>0</v>
      </c>
      <c r="U442" s="425" t="b">
        <f t="shared" si="18"/>
        <v>1</v>
      </c>
    </row>
    <row r="443" spans="1:21" ht="15" customHeight="1">
      <c r="A443" s="428" t="s">
        <v>963</v>
      </c>
      <c r="B443" s="1575" t="str">
        <f>VLOOKUP(A443,'SICRO-EQUIP'!A:H,2,FALSE)</f>
        <v>Batelão autopropelido com capacidade de 300 m³ - 224 kW</v>
      </c>
      <c r="C443" s="1575"/>
      <c r="D443" s="1575"/>
      <c r="E443" s="1575"/>
      <c r="F443" s="1575"/>
      <c r="G443" s="1575"/>
      <c r="H443" s="1575"/>
      <c r="I443" s="1575"/>
      <c r="J443" s="431">
        <f>VLOOKUP(A443,'SICRO-EQUIP'!A:H,4,FALSE)</f>
        <v>1326.0893000000001</v>
      </c>
      <c r="M443" s="428" t="s">
        <v>963</v>
      </c>
      <c r="N443" s="11">
        <f>VLOOKUP(A443,'SICRO-EQUIP'!A:H,7,FALSE)</f>
        <v>1317.1362999999999</v>
      </c>
      <c r="S443" s="11" t="s">
        <v>963</v>
      </c>
      <c r="T443" s="425">
        <f>IFERROR(VLOOKUP(S443,#REF!,6,FALSE),0)</f>
        <v>0</v>
      </c>
      <c r="U443" s="425" t="b">
        <f t="shared" si="18"/>
        <v>1</v>
      </c>
    </row>
    <row r="444" spans="1:21" ht="15" customHeight="1">
      <c r="A444" s="428" t="s">
        <v>964</v>
      </c>
      <c r="B444" s="1575" t="str">
        <f>VLOOKUP(A444,'SICRO-EQUIP'!A:H,2,FALSE)</f>
        <v>Batelão autopropelido com capacidade de 500 m³ - 373 kW</v>
      </c>
      <c r="C444" s="1575"/>
      <c r="D444" s="1575"/>
      <c r="E444" s="1575"/>
      <c r="F444" s="1575"/>
      <c r="G444" s="1575"/>
      <c r="H444" s="1575"/>
      <c r="I444" s="1575"/>
      <c r="J444" s="431">
        <f>VLOOKUP(A444,'SICRO-EQUIP'!A:H,4,FALSE)</f>
        <v>1635.3041000000001</v>
      </c>
      <c r="M444" s="428" t="s">
        <v>964</v>
      </c>
      <c r="N444" s="11">
        <f>VLOOKUP(A444,'SICRO-EQUIP'!A:H,7,FALSE)</f>
        <v>1626.3511000000001</v>
      </c>
      <c r="S444" s="11" t="s">
        <v>964</v>
      </c>
      <c r="T444" s="425">
        <f>IFERROR(VLOOKUP(S444,#REF!,6,FALSE),0)</f>
        <v>0</v>
      </c>
      <c r="U444" s="425" t="b">
        <f t="shared" si="18"/>
        <v>1</v>
      </c>
    </row>
    <row r="445" spans="1:21" ht="15" customHeight="1">
      <c r="A445" s="428" t="s">
        <v>965</v>
      </c>
      <c r="B445" s="1575" t="str">
        <f>VLOOKUP(A445,'SICRO-EQUIP'!A:H,2,FALSE)</f>
        <v>Pontão flutuante de 15 x 30 x 1,8 m com capacidade de 500 t</v>
      </c>
      <c r="C445" s="1575"/>
      <c r="D445" s="1575"/>
      <c r="E445" s="1575"/>
      <c r="F445" s="1575"/>
      <c r="G445" s="1575"/>
      <c r="H445" s="1575"/>
      <c r="I445" s="1575"/>
      <c r="J445" s="431">
        <f>VLOOKUP(A445,'SICRO-EQUIP'!A:H,4,FALSE)</f>
        <v>151.67590000000001</v>
      </c>
      <c r="M445" s="428" t="s">
        <v>965</v>
      </c>
      <c r="N445" s="11">
        <f>VLOOKUP(A445,'SICRO-EQUIP'!A:H,7,FALSE)</f>
        <v>149.2756</v>
      </c>
      <c r="S445" s="11" t="s">
        <v>965</v>
      </c>
      <c r="T445" s="425">
        <f>IFERROR(VLOOKUP(S445,#REF!,6,FALSE),0)</f>
        <v>0</v>
      </c>
      <c r="U445" s="425" t="b">
        <f t="shared" si="18"/>
        <v>1</v>
      </c>
    </row>
    <row r="446" spans="1:21" ht="15" customHeight="1">
      <c r="A446" s="428" t="s">
        <v>966</v>
      </c>
      <c r="B446" s="1575" t="str">
        <f>VLOOKUP(A446,'SICRO-EQUIP'!A:H,2,FALSE)</f>
        <v>Bomba de injeção de argamassa e nata com capacidade de 1,08 m³/h (18 l/min) e misturador com tambor de 0,100 m³ - 6,20 kW</v>
      </c>
      <c r="C446" s="1575"/>
      <c r="D446" s="1575"/>
      <c r="E446" s="1575"/>
      <c r="F446" s="1575"/>
      <c r="G446" s="1575"/>
      <c r="H446" s="1575"/>
      <c r="I446" s="1575"/>
      <c r="J446" s="431">
        <f>VLOOKUP(A446,'SICRO-EQUIP'!A:H,4,FALSE)</f>
        <v>41.175199999999997</v>
      </c>
      <c r="M446" s="428" t="s">
        <v>966</v>
      </c>
      <c r="N446" s="11">
        <f>VLOOKUP(A446,'SICRO-EQUIP'!A:H,7,FALSE)</f>
        <v>38.950600000000001</v>
      </c>
      <c r="S446" s="11" t="s">
        <v>966</v>
      </c>
      <c r="T446" s="425">
        <f>IFERROR(VLOOKUP(S446,#REF!,6,FALSE),0)</f>
        <v>0</v>
      </c>
      <c r="U446" s="425" t="b">
        <f t="shared" si="18"/>
        <v>1</v>
      </c>
    </row>
    <row r="447" spans="1:21" ht="15" customHeight="1">
      <c r="A447" s="428" t="s">
        <v>967</v>
      </c>
      <c r="B447" s="1575" t="str">
        <f>VLOOKUP(A447,'SICRO-EQUIP'!A:H,2,FALSE)</f>
        <v>Máquina de bancada universal para corte de chapa - 1,50 kW</v>
      </c>
      <c r="C447" s="1575"/>
      <c r="D447" s="1575"/>
      <c r="E447" s="1575"/>
      <c r="F447" s="1575"/>
      <c r="G447" s="1575"/>
      <c r="H447" s="1575"/>
      <c r="I447" s="1575"/>
      <c r="J447" s="431">
        <f>VLOOKUP(A447,'SICRO-EQUIP'!A:H,4,FALSE)</f>
        <v>12.0732</v>
      </c>
      <c r="M447" s="428" t="s">
        <v>967</v>
      </c>
      <c r="N447" s="11">
        <f>VLOOKUP(A447,'SICRO-EQUIP'!A:H,7,FALSE)</f>
        <v>12.0732</v>
      </c>
      <c r="S447" s="11" t="s">
        <v>967</v>
      </c>
      <c r="T447" s="425">
        <f>IFERROR(VLOOKUP(S447,#REF!,6,FALSE),0)</f>
        <v>0</v>
      </c>
      <c r="U447" s="425" t="b">
        <f t="shared" si="18"/>
        <v>1</v>
      </c>
    </row>
    <row r="448" spans="1:21" ht="15" customHeight="1">
      <c r="A448" s="428" t="s">
        <v>968</v>
      </c>
      <c r="B448" s="1575" t="str">
        <f>VLOOKUP(A448,'SICRO-EQUIP'!A:H,2,FALSE)</f>
        <v>Máquina de bancada guilhotina - 4,00 kW</v>
      </c>
      <c r="C448" s="1575"/>
      <c r="D448" s="1575"/>
      <c r="E448" s="1575"/>
      <c r="F448" s="1575"/>
      <c r="G448" s="1575"/>
      <c r="H448" s="1575"/>
      <c r="I448" s="1575"/>
      <c r="J448" s="431">
        <f>VLOOKUP(A448,'SICRO-EQUIP'!A:H,4,FALSE)</f>
        <v>14.896599999999999</v>
      </c>
      <c r="M448" s="428" t="s">
        <v>968</v>
      </c>
      <c r="N448" s="11">
        <f>VLOOKUP(A448,'SICRO-EQUIP'!A:H,7,FALSE)</f>
        <v>14.896599999999999</v>
      </c>
      <c r="S448" s="11" t="s">
        <v>968</v>
      </c>
      <c r="T448" s="425">
        <f>IFERROR(VLOOKUP(S448,#REF!,6,FALSE),0)</f>
        <v>0</v>
      </c>
      <c r="U448" s="425" t="b">
        <f t="shared" si="18"/>
        <v>1</v>
      </c>
    </row>
    <row r="449" spans="1:21" ht="15" customHeight="1">
      <c r="A449" s="428" t="s">
        <v>969</v>
      </c>
      <c r="B449" s="1575" t="str">
        <f>VLOOKUP(A449,'SICRO-EQUIP'!A:H,2,FALSE)</f>
        <v>Draga hopper com capacidade de 10.000 m³</v>
      </c>
      <c r="C449" s="1575"/>
      <c r="D449" s="1575"/>
      <c r="E449" s="1575"/>
      <c r="F449" s="1575"/>
      <c r="G449" s="1575"/>
      <c r="H449" s="1575"/>
      <c r="I449" s="1575"/>
      <c r="J449" s="431">
        <f>VLOOKUP(A449,'SICRO-EQUIP'!A:H,4,FALSE)</f>
        <v>48486.483699999997</v>
      </c>
      <c r="M449" s="428" t="s">
        <v>969</v>
      </c>
      <c r="N449" s="11">
        <f>VLOOKUP(A449,'SICRO-EQUIP'!A:H,7,FALSE)</f>
        <v>48438.458299999998</v>
      </c>
      <c r="S449" s="11" t="s">
        <v>969</v>
      </c>
      <c r="T449" s="425">
        <f>IFERROR(VLOOKUP(S449,#REF!,6,FALSE),0)</f>
        <v>0</v>
      </c>
      <c r="U449" s="425" t="b">
        <f t="shared" si="18"/>
        <v>1</v>
      </c>
    </row>
    <row r="450" spans="1:21" ht="15" customHeight="1">
      <c r="A450" s="428" t="s">
        <v>970</v>
      </c>
      <c r="B450" s="1575" t="str">
        <f>VLOOKUP(A450,'SICRO-EQUIP'!A:H,2,FALSE)</f>
        <v>Draga hopper com capacidade de 15.000 m³</v>
      </c>
      <c r="C450" s="1575"/>
      <c r="D450" s="1575"/>
      <c r="E450" s="1575"/>
      <c r="F450" s="1575"/>
      <c r="G450" s="1575"/>
      <c r="H450" s="1575"/>
      <c r="I450" s="1575"/>
      <c r="J450" s="431">
        <f>VLOOKUP(A450,'SICRO-EQUIP'!A:H,4,FALSE)</f>
        <v>68302.215599999996</v>
      </c>
      <c r="M450" s="428" t="s">
        <v>970</v>
      </c>
      <c r="N450" s="11">
        <f>VLOOKUP(A450,'SICRO-EQUIP'!A:H,7,FALSE)</f>
        <v>68251.751600000003</v>
      </c>
      <c r="S450" s="11" t="s">
        <v>970</v>
      </c>
      <c r="T450" s="425">
        <f>IFERROR(VLOOKUP(S450,#REF!,6,FALSE),0)</f>
        <v>0</v>
      </c>
      <c r="U450" s="425" t="b">
        <f t="shared" si="18"/>
        <v>1</v>
      </c>
    </row>
    <row r="451" spans="1:21" ht="15" customHeight="1">
      <c r="A451" s="428" t="s">
        <v>971</v>
      </c>
      <c r="B451" s="1575" t="str">
        <f>VLOOKUP(A451,'SICRO-EQUIP'!A:H,2,FALSE)</f>
        <v>Draga hopper com capacidade de 20.000 m³</v>
      </c>
      <c r="C451" s="1575"/>
      <c r="D451" s="1575"/>
      <c r="E451" s="1575"/>
      <c r="F451" s="1575"/>
      <c r="G451" s="1575"/>
      <c r="H451" s="1575"/>
      <c r="I451" s="1575"/>
      <c r="J451" s="431">
        <f>VLOOKUP(A451,'SICRO-EQUIP'!A:H,4,FALSE)</f>
        <v>88183.400200000004</v>
      </c>
      <c r="M451" s="428" t="s">
        <v>971</v>
      </c>
      <c r="N451" s="11">
        <f>VLOOKUP(A451,'SICRO-EQUIP'!A:H,7,FALSE)</f>
        <v>88130.535900000003</v>
      </c>
      <c r="S451" s="11" t="s">
        <v>971</v>
      </c>
      <c r="T451" s="425">
        <f>IFERROR(VLOOKUP(S451,#REF!,6,FALSE),0)</f>
        <v>0</v>
      </c>
      <c r="U451" s="425" t="b">
        <f t="shared" si="18"/>
        <v>1</v>
      </c>
    </row>
    <row r="452" spans="1:21" ht="15" customHeight="1">
      <c r="A452" s="428" t="s">
        <v>972</v>
      </c>
      <c r="B452" s="1575" t="str">
        <f>VLOOKUP(A452,'SICRO-EQUIP'!A:H,2,FALSE)</f>
        <v>Embarcação hotel com capacidade para 15 pessoas - 199 kW</v>
      </c>
      <c r="C452" s="1575"/>
      <c r="D452" s="1575"/>
      <c r="E452" s="1575"/>
      <c r="F452" s="1575"/>
      <c r="G452" s="1575"/>
      <c r="H452" s="1575"/>
      <c r="I452" s="1575"/>
      <c r="J452" s="431">
        <f>VLOOKUP(A452,'SICRO-EQUIP'!A:H,4,FALSE)</f>
        <v>373.04520000000002</v>
      </c>
      <c r="M452" s="428" t="s">
        <v>972</v>
      </c>
      <c r="N452" s="11">
        <f>VLOOKUP(A452,'SICRO-EQUIP'!A:H,7,FALSE)</f>
        <v>368.03440000000001</v>
      </c>
      <c r="S452" s="11" t="s">
        <v>972</v>
      </c>
      <c r="T452" s="425">
        <f>IFERROR(VLOOKUP(S452,#REF!,6,FALSE),0)</f>
        <v>0</v>
      </c>
      <c r="U452" s="425" t="b">
        <f t="shared" si="18"/>
        <v>1</v>
      </c>
    </row>
    <row r="453" spans="1:21" ht="15" customHeight="1">
      <c r="A453" s="428" t="s">
        <v>973</v>
      </c>
      <c r="B453" s="1575" t="str">
        <f>VLOOKUP(A453,'SICRO-EQUIP'!A:H,2,FALSE)</f>
        <v>Fábrica de pré-moldado de concreto para balizador - 2,20 kW</v>
      </c>
      <c r="C453" s="1575"/>
      <c r="D453" s="1575"/>
      <c r="E453" s="1575"/>
      <c r="F453" s="1575"/>
      <c r="G453" s="1575"/>
      <c r="H453" s="1575"/>
      <c r="I453" s="1575"/>
      <c r="J453" s="431">
        <f>VLOOKUP(A453,'SICRO-EQUIP'!A:H,4,FALSE)</f>
        <v>3.6312000000000002</v>
      </c>
      <c r="M453" s="428" t="s">
        <v>973</v>
      </c>
      <c r="N453" s="11">
        <f>VLOOKUP(A453,'SICRO-EQUIP'!A:H,7,FALSE)</f>
        <v>3.6312000000000002</v>
      </c>
      <c r="S453" s="11" t="s">
        <v>973</v>
      </c>
      <c r="T453" s="425">
        <f>IFERROR(VLOOKUP(S453,#REF!,6,FALSE),0)</f>
        <v>0</v>
      </c>
      <c r="U453" s="425" t="b">
        <f t="shared" si="18"/>
        <v>1</v>
      </c>
    </row>
    <row r="454" spans="1:21" ht="15" customHeight="1">
      <c r="A454" s="428" t="s">
        <v>974</v>
      </c>
      <c r="B454" s="1575" t="str">
        <f>VLOOKUP(A454,'SICRO-EQUIP'!A:H,2,FALSE)</f>
        <v>Compressor de ar portátil de 185,95 l/s (394 PCM) - 81,50 kW</v>
      </c>
      <c r="C454" s="1575"/>
      <c r="D454" s="1575"/>
      <c r="E454" s="1575"/>
      <c r="F454" s="1575"/>
      <c r="G454" s="1575"/>
      <c r="H454" s="1575"/>
      <c r="I454" s="1575"/>
      <c r="J454" s="431">
        <f>VLOOKUP(A454,'SICRO-EQUIP'!A:H,4,FALSE)</f>
        <v>140.77019999999999</v>
      </c>
      <c r="M454" s="428" t="s">
        <v>974</v>
      </c>
      <c r="N454" s="11">
        <f>VLOOKUP(A454,'SICRO-EQUIP'!A:H,7,FALSE)</f>
        <v>140.77019999999999</v>
      </c>
      <c r="S454" s="11" t="s">
        <v>974</v>
      </c>
      <c r="T454" s="425">
        <f>IFERROR(VLOOKUP(S454,#REF!,6,FALSE),0)</f>
        <v>0</v>
      </c>
      <c r="U454" s="425" t="b">
        <f t="shared" si="18"/>
        <v>1</v>
      </c>
    </row>
    <row r="455" spans="1:21" ht="15" customHeight="1">
      <c r="A455" s="428" t="s">
        <v>975</v>
      </c>
      <c r="B455" s="1575" t="str">
        <f>VLOOKUP(A455,'SICRO-EQUIP'!A:H,2,FALSE)</f>
        <v>Bomba submersível com capacidade de 75 m³/h - 3,6 kW</v>
      </c>
      <c r="C455" s="1575"/>
      <c r="D455" s="1575"/>
      <c r="E455" s="1575"/>
      <c r="F455" s="1575"/>
      <c r="G455" s="1575"/>
      <c r="H455" s="1575"/>
      <c r="I455" s="1575"/>
      <c r="J455" s="431">
        <f>VLOOKUP(A455,'SICRO-EQUIP'!A:H,4,FALSE)</f>
        <v>1.2952999999999999</v>
      </c>
      <c r="M455" s="428" t="s">
        <v>975</v>
      </c>
      <c r="N455" s="11">
        <f>VLOOKUP(A455,'SICRO-EQUIP'!A:H,7,FALSE)</f>
        <v>1.2952999999999999</v>
      </c>
      <c r="S455" s="11" t="s">
        <v>975</v>
      </c>
      <c r="T455" s="425">
        <f>IFERROR(VLOOKUP(S455,#REF!,6,FALSE),0)</f>
        <v>0</v>
      </c>
      <c r="U455" s="425" t="b">
        <f t="shared" si="18"/>
        <v>1</v>
      </c>
    </row>
    <row r="456" spans="1:21" ht="15" customHeight="1">
      <c r="A456" s="428" t="s">
        <v>976</v>
      </c>
      <c r="B456" s="1575" t="str">
        <f>VLOOKUP(A456,'SICRO-EQUIP'!A:H,2,FALSE)</f>
        <v>Bomba para concreto projetado via seca com capacidade de 6 m³/h - 7,5 kW</v>
      </c>
      <c r="C456" s="1575"/>
      <c r="D456" s="1575"/>
      <c r="E456" s="1575"/>
      <c r="F456" s="1575"/>
      <c r="G456" s="1575"/>
      <c r="H456" s="1575"/>
      <c r="I456" s="1575"/>
      <c r="J456" s="431">
        <f>VLOOKUP(A456,'SICRO-EQUIP'!A:H,4,FALSE)</f>
        <v>121.8043</v>
      </c>
      <c r="M456" s="428" t="s">
        <v>976</v>
      </c>
      <c r="N456" s="11">
        <f>VLOOKUP(A456,'SICRO-EQUIP'!A:H,7,FALSE)</f>
        <v>117.4836</v>
      </c>
      <c r="S456" s="11" t="s">
        <v>976</v>
      </c>
      <c r="T456" s="425">
        <f>IFERROR(VLOOKUP(S456,#REF!,6,FALSE),0)</f>
        <v>0</v>
      </c>
      <c r="U456" s="425" t="b">
        <f t="shared" si="18"/>
        <v>1</v>
      </c>
    </row>
    <row r="457" spans="1:21" ht="15" customHeight="1">
      <c r="A457" s="428" t="s">
        <v>977</v>
      </c>
      <c r="B457" s="1575" t="str">
        <f>VLOOKUP(A457,'SICRO-EQUIP'!A:H,2,FALSE)</f>
        <v>Conjunto vibratório para tubos de concreto com encaixe PB e 3 jogos de fôrmas - D = 0,20 m - 2,20 kW</v>
      </c>
      <c r="C457" s="1575"/>
      <c r="D457" s="1575"/>
      <c r="E457" s="1575"/>
      <c r="F457" s="1575"/>
      <c r="G457" s="1575"/>
      <c r="H457" s="1575"/>
      <c r="I457" s="1575"/>
      <c r="J457" s="431">
        <f>VLOOKUP(A457,'SICRO-EQUIP'!A:H,4,FALSE)</f>
        <v>11.8652</v>
      </c>
      <c r="M457" s="428" t="s">
        <v>977</v>
      </c>
      <c r="N457" s="11">
        <f>VLOOKUP(A457,'SICRO-EQUIP'!A:H,7,FALSE)</f>
        <v>11.8652</v>
      </c>
      <c r="S457" s="11" t="s">
        <v>977</v>
      </c>
      <c r="T457" s="425">
        <f>IFERROR(VLOOKUP(S457,#REF!,6,FALSE),0)</f>
        <v>0</v>
      </c>
      <c r="U457" s="425" t="b">
        <f t="shared" si="18"/>
        <v>1</v>
      </c>
    </row>
    <row r="458" spans="1:21" ht="15" customHeight="1">
      <c r="A458" s="428" t="s">
        <v>978</v>
      </c>
      <c r="B458" s="1575" t="str">
        <f>VLOOKUP(A458,'SICRO-EQUIP'!A:H,2,FALSE)</f>
        <v>Conjunto vibratório para tubos de concreto com encaixe PB e 3 jogos de fôrmas - D = 0,30 m - 2,20 kW</v>
      </c>
      <c r="C458" s="1575"/>
      <c r="D458" s="1575"/>
      <c r="E458" s="1575"/>
      <c r="F458" s="1575"/>
      <c r="G458" s="1575"/>
      <c r="H458" s="1575"/>
      <c r="I458" s="1575"/>
      <c r="J458" s="431">
        <f>VLOOKUP(A458,'SICRO-EQUIP'!A:H,4,FALSE)</f>
        <v>13.697699999999999</v>
      </c>
      <c r="M458" s="428" t="s">
        <v>978</v>
      </c>
      <c r="N458" s="11">
        <f>VLOOKUP(A458,'SICRO-EQUIP'!A:H,7,FALSE)</f>
        <v>13.697699999999999</v>
      </c>
      <c r="S458" s="11" t="s">
        <v>978</v>
      </c>
      <c r="T458" s="425">
        <f>IFERROR(VLOOKUP(S458,#REF!,6,FALSE),0)</f>
        <v>0</v>
      </c>
      <c r="U458" s="425" t="b">
        <f t="shared" si="18"/>
        <v>1</v>
      </c>
    </row>
    <row r="459" spans="1:21" ht="15" customHeight="1">
      <c r="A459" s="428" t="s">
        <v>979</v>
      </c>
      <c r="B459" s="1575" t="str">
        <f>VLOOKUP(A459,'SICRO-EQUIP'!A:H,2,FALSE)</f>
        <v>Conjunto vibratório para tubos de concreto com encaixe PB e 3 jogos de fôrmas - D = 0,40 m - 2,20 kW</v>
      </c>
      <c r="C459" s="1575"/>
      <c r="D459" s="1575"/>
      <c r="E459" s="1575"/>
      <c r="F459" s="1575"/>
      <c r="G459" s="1575"/>
      <c r="H459" s="1575"/>
      <c r="I459" s="1575"/>
      <c r="J459" s="431">
        <f>VLOOKUP(A459,'SICRO-EQUIP'!A:H,4,FALSE)</f>
        <v>15.126200000000001</v>
      </c>
      <c r="M459" s="428" t="s">
        <v>979</v>
      </c>
      <c r="N459" s="11">
        <f>VLOOKUP(A459,'SICRO-EQUIP'!A:H,7,FALSE)</f>
        <v>15.126200000000001</v>
      </c>
      <c r="S459" s="11" t="s">
        <v>979</v>
      </c>
      <c r="T459" s="425">
        <f>IFERROR(VLOOKUP(S459,#REF!,6,FALSE),0)</f>
        <v>0</v>
      </c>
      <c r="U459" s="425" t="b">
        <f t="shared" si="18"/>
        <v>1</v>
      </c>
    </row>
    <row r="460" spans="1:21" ht="15" customHeight="1">
      <c r="A460" s="428" t="s">
        <v>980</v>
      </c>
      <c r="B460" s="1575" t="str">
        <f>VLOOKUP(A460,'SICRO-EQUIP'!A:H,2,FALSE)</f>
        <v>Draga de sucção e recalque com potência da bomba de 294 kW e cortador de 30 kW</v>
      </c>
      <c r="C460" s="1575"/>
      <c r="D460" s="1575"/>
      <c r="E460" s="1575"/>
      <c r="F460" s="1575"/>
      <c r="G460" s="1575"/>
      <c r="H460" s="1575"/>
      <c r="I460" s="1575"/>
      <c r="J460" s="431">
        <f>VLOOKUP(A460,'SICRO-EQUIP'!A:H,4,FALSE)</f>
        <v>695.57529999999997</v>
      </c>
      <c r="M460" s="428" t="s">
        <v>980</v>
      </c>
      <c r="N460" s="11">
        <f>VLOOKUP(A460,'SICRO-EQUIP'!A:H,7,FALSE)</f>
        <v>690.17100000000005</v>
      </c>
      <c r="S460" s="11" t="s">
        <v>980</v>
      </c>
      <c r="T460" s="425">
        <f>IFERROR(VLOOKUP(S460,#REF!,6,FALSE),0)</f>
        <v>0</v>
      </c>
      <c r="U460" s="425" t="b">
        <f t="shared" si="18"/>
        <v>1</v>
      </c>
    </row>
    <row r="461" spans="1:21" ht="15" customHeight="1">
      <c r="A461" s="428" t="s">
        <v>981</v>
      </c>
      <c r="B461" s="1575" t="str">
        <f>VLOOKUP(A461,'SICRO-EQUIP'!A:H,2,FALSE)</f>
        <v>Draga de sucção e recalque com potência da bomba de 483 kW e cortador de 55 kW</v>
      </c>
      <c r="C461" s="1575"/>
      <c r="D461" s="1575"/>
      <c r="E461" s="1575"/>
      <c r="F461" s="1575"/>
      <c r="G461" s="1575"/>
      <c r="H461" s="1575"/>
      <c r="I461" s="1575"/>
      <c r="J461" s="431">
        <f>VLOOKUP(A461,'SICRO-EQUIP'!A:H,4,FALSE)</f>
        <v>1113.5917999999999</v>
      </c>
      <c r="M461" s="428" t="s">
        <v>981</v>
      </c>
      <c r="N461" s="11">
        <f>VLOOKUP(A461,'SICRO-EQUIP'!A:H,7,FALSE)</f>
        <v>1108.1875</v>
      </c>
      <c r="S461" s="11" t="s">
        <v>981</v>
      </c>
      <c r="T461" s="425">
        <f>IFERROR(VLOOKUP(S461,#REF!,6,FALSE),0)</f>
        <v>0</v>
      </c>
      <c r="U461" s="425" t="b">
        <f t="shared" si="18"/>
        <v>1</v>
      </c>
    </row>
    <row r="462" spans="1:21" ht="15" customHeight="1">
      <c r="A462" s="428" t="s">
        <v>982</v>
      </c>
      <c r="B462" s="1575" t="str">
        <f>VLOOKUP(A462,'SICRO-EQUIP'!A:H,2,FALSE)</f>
        <v>Draga de sucção e recalque com potência da bomba de 746 kW e cortador de 110 kW</v>
      </c>
      <c r="C462" s="1575"/>
      <c r="D462" s="1575"/>
      <c r="E462" s="1575"/>
      <c r="F462" s="1575"/>
      <c r="G462" s="1575"/>
      <c r="H462" s="1575"/>
      <c r="I462" s="1575"/>
      <c r="J462" s="431">
        <f>VLOOKUP(A462,'SICRO-EQUIP'!A:H,4,FALSE)</f>
        <v>1925.8518999999999</v>
      </c>
      <c r="M462" s="428" t="s">
        <v>982</v>
      </c>
      <c r="N462" s="11">
        <f>VLOOKUP(A462,'SICRO-EQUIP'!A:H,7,FALSE)</f>
        <v>1918.0473</v>
      </c>
      <c r="S462" s="11" t="s">
        <v>982</v>
      </c>
      <c r="T462" s="425">
        <f>IFERROR(VLOOKUP(S462,#REF!,6,FALSE),0)</f>
        <v>0</v>
      </c>
      <c r="U462" s="425" t="b">
        <f t="shared" si="18"/>
        <v>1</v>
      </c>
    </row>
    <row r="463" spans="1:21" ht="15" customHeight="1">
      <c r="A463" s="428" t="s">
        <v>983</v>
      </c>
      <c r="B463" s="1575" t="str">
        <f>VLOOKUP(A463,'SICRO-EQUIP'!A:H,2,FALSE)</f>
        <v>Draga de sucção e recalque com potência da bomba de 1.350 kW e cortador de 170 kW</v>
      </c>
      <c r="C463" s="1575"/>
      <c r="D463" s="1575"/>
      <c r="E463" s="1575"/>
      <c r="F463" s="1575"/>
      <c r="G463" s="1575"/>
      <c r="H463" s="1575"/>
      <c r="I463" s="1575"/>
      <c r="J463" s="431">
        <f>VLOOKUP(A463,'SICRO-EQUIP'!A:H,4,FALSE)</f>
        <v>3064.5708</v>
      </c>
      <c r="M463" s="428" t="s">
        <v>983</v>
      </c>
      <c r="N463" s="11">
        <f>VLOOKUP(A463,'SICRO-EQUIP'!A:H,7,FALSE)</f>
        <v>3056.7662</v>
      </c>
      <c r="S463" s="11" t="s">
        <v>983</v>
      </c>
      <c r="T463" s="425">
        <f>IFERROR(VLOOKUP(S463,#REF!,6,FALSE),0)</f>
        <v>0</v>
      </c>
      <c r="U463" s="425" t="b">
        <f t="shared" si="18"/>
        <v>1</v>
      </c>
    </row>
    <row r="464" spans="1:21" ht="15" customHeight="1">
      <c r="A464" s="428" t="s">
        <v>984</v>
      </c>
      <c r="B464" s="1575" t="str">
        <f>VLOOKUP(A464,'SICRO-EQUIP'!A:H,2,FALSE)</f>
        <v>Embarcação hotel com capacidade para 30 pessoas - 2 x 112 kW</v>
      </c>
      <c r="C464" s="1575"/>
      <c r="D464" s="1575"/>
      <c r="E464" s="1575"/>
      <c r="F464" s="1575"/>
      <c r="G464" s="1575"/>
      <c r="H464" s="1575"/>
      <c r="I464" s="1575"/>
      <c r="J464" s="431">
        <f>VLOOKUP(A464,'SICRO-EQUIP'!A:H,4,FALSE)</f>
        <v>536.90750000000003</v>
      </c>
      <c r="M464" s="428" t="s">
        <v>984</v>
      </c>
      <c r="N464" s="11">
        <f>VLOOKUP(A464,'SICRO-EQUIP'!A:H,7,FALSE)</f>
        <v>525.34400000000005</v>
      </c>
      <c r="S464" s="11" t="s">
        <v>984</v>
      </c>
      <c r="T464" s="425">
        <f>IFERROR(VLOOKUP(S464,#REF!,6,FALSE),0)</f>
        <v>0</v>
      </c>
      <c r="U464" s="425" t="b">
        <f t="shared" si="18"/>
        <v>1</v>
      </c>
    </row>
    <row r="465" spans="1:21" ht="15" customHeight="1">
      <c r="A465" s="428" t="s">
        <v>985</v>
      </c>
      <c r="B465" s="1575" t="str">
        <f>VLOOKUP(A465,'SICRO-EQUIP'!A:H,2,FALSE)</f>
        <v>Compressor de ar portátil de 33,51 l/s (71 PCM) - 14 kW</v>
      </c>
      <c r="C465" s="1575"/>
      <c r="D465" s="1575"/>
      <c r="E465" s="1575"/>
      <c r="F465" s="1575"/>
      <c r="G465" s="1575"/>
      <c r="H465" s="1575"/>
      <c r="I465" s="1575"/>
      <c r="J465" s="431">
        <f>VLOOKUP(A465,'SICRO-EQUIP'!A:H,4,FALSE)</f>
        <v>32.082299999999996</v>
      </c>
      <c r="M465" s="428" t="s">
        <v>985</v>
      </c>
      <c r="N465" s="11">
        <f>VLOOKUP(A465,'SICRO-EQUIP'!A:H,7,FALSE)</f>
        <v>32.082299999999996</v>
      </c>
      <c r="S465" s="11" t="s">
        <v>985</v>
      </c>
      <c r="T465" s="425">
        <f>IFERROR(VLOOKUP(S465,#REF!,6,FALSE),0)</f>
        <v>0</v>
      </c>
      <c r="U465" s="425" t="b">
        <f t="shared" si="18"/>
        <v>1</v>
      </c>
    </row>
    <row r="466" spans="1:21" ht="15" customHeight="1">
      <c r="A466" s="428" t="s">
        <v>986</v>
      </c>
      <c r="B466" s="1575" t="str">
        <f>VLOOKUP(A466,'SICRO-EQUIP'!A:H,2,FALSE)</f>
        <v>Compressor de ar portátil de 75,04 l/s (159 PCM) - 33 kW</v>
      </c>
      <c r="C466" s="1575"/>
      <c r="D466" s="1575"/>
      <c r="E466" s="1575"/>
      <c r="F466" s="1575"/>
      <c r="G466" s="1575"/>
      <c r="H466" s="1575"/>
      <c r="I466" s="1575"/>
      <c r="J466" s="431">
        <f>VLOOKUP(A466,'SICRO-EQUIP'!A:H,4,FALSE)</f>
        <v>59.593600000000002</v>
      </c>
      <c r="M466" s="428" t="s">
        <v>986</v>
      </c>
      <c r="N466" s="11">
        <f>VLOOKUP(A466,'SICRO-EQUIP'!A:H,7,FALSE)</f>
        <v>59.593600000000002</v>
      </c>
      <c r="S466" s="11" t="s">
        <v>986</v>
      </c>
      <c r="T466" s="425">
        <f>IFERROR(VLOOKUP(S466,#REF!,6,FALSE),0)</f>
        <v>0</v>
      </c>
      <c r="U466" s="425" t="b">
        <f t="shared" si="18"/>
        <v>1</v>
      </c>
    </row>
    <row r="467" spans="1:21" ht="15" customHeight="1">
      <c r="A467" s="428" t="s">
        <v>987</v>
      </c>
      <c r="B467" s="1575" t="str">
        <f>VLOOKUP(A467,'SICRO-EQUIP'!A:H,2,FALSE)</f>
        <v>Perfuratriz hidráulica sobre esteiras para estaca raiz - 56 kW</v>
      </c>
      <c r="C467" s="1575"/>
      <c r="D467" s="1575"/>
      <c r="E467" s="1575"/>
      <c r="F467" s="1575"/>
      <c r="G467" s="1575"/>
      <c r="H467" s="1575"/>
      <c r="I467" s="1575"/>
      <c r="J467" s="431">
        <f>VLOOKUP(A467,'SICRO-EQUIP'!A:H,4,FALSE)</f>
        <v>395.279</v>
      </c>
      <c r="M467" s="428" t="s">
        <v>987</v>
      </c>
      <c r="N467" s="11">
        <f>VLOOKUP(A467,'SICRO-EQUIP'!A:H,7,FALSE)</f>
        <v>392.21600000000001</v>
      </c>
      <c r="S467" s="11" t="s">
        <v>987</v>
      </c>
      <c r="T467" s="425">
        <f>IFERROR(VLOOKUP(S467,#REF!,6,FALSE),0)</f>
        <v>0</v>
      </c>
      <c r="U467" s="425" t="b">
        <f t="shared" si="18"/>
        <v>1</v>
      </c>
    </row>
    <row r="468" spans="1:21" ht="15" customHeight="1">
      <c r="A468" s="428" t="s">
        <v>988</v>
      </c>
      <c r="B468" s="1575" t="str">
        <f>VLOOKUP(A468,'SICRO-EQUIP'!A:H,2,FALSE)</f>
        <v>Equipamento para pintura a ar comprimido de pistola com caneca com capacidade de 1.000 ml e compressor de 1,50 kW</v>
      </c>
      <c r="C468" s="1575"/>
      <c r="D468" s="1575"/>
      <c r="E468" s="1575"/>
      <c r="F468" s="1575"/>
      <c r="G468" s="1575"/>
      <c r="H468" s="1575"/>
      <c r="I468" s="1575"/>
      <c r="J468" s="431">
        <f>VLOOKUP(A468,'SICRO-EQUIP'!A:H,4,FALSE)</f>
        <v>0.44969999999999999</v>
      </c>
      <c r="M468" s="428" t="s">
        <v>988</v>
      </c>
      <c r="N468" s="11">
        <f>VLOOKUP(A468,'SICRO-EQUIP'!A:H,7,FALSE)</f>
        <v>0.44969999999999999</v>
      </c>
      <c r="S468" s="11" t="s">
        <v>988</v>
      </c>
      <c r="T468" s="425">
        <f>IFERROR(VLOOKUP(S468,#REF!,6,FALSE),0)</f>
        <v>0</v>
      </c>
      <c r="U468" s="425" t="b">
        <f t="shared" si="18"/>
        <v>1</v>
      </c>
    </row>
    <row r="469" spans="1:21" ht="15" customHeight="1">
      <c r="A469" s="428" t="s">
        <v>989</v>
      </c>
      <c r="B469" s="1575" t="str">
        <f>VLOOKUP(A469,'SICRO-EQUIP'!A:H,2,FALSE)</f>
        <v>Caminhão demarcador de faixas com sistema de pintura a frio - 28 kW/129 kW</v>
      </c>
      <c r="C469" s="1575"/>
      <c r="D469" s="1575"/>
      <c r="E469" s="1575"/>
      <c r="F469" s="1575"/>
      <c r="G469" s="1575"/>
      <c r="H469" s="1575"/>
      <c r="I469" s="1575"/>
      <c r="J469" s="431">
        <f>VLOOKUP(A469,'SICRO-EQUIP'!A:H,4,FALSE)</f>
        <v>463.90620000000001</v>
      </c>
      <c r="M469" s="428" t="s">
        <v>989</v>
      </c>
      <c r="N469" s="11">
        <f>VLOOKUP(A469,'SICRO-EQUIP'!A:H,7,FALSE)</f>
        <v>459.08530000000002</v>
      </c>
      <c r="S469" s="11" t="s">
        <v>989</v>
      </c>
      <c r="T469" s="425">
        <f>IFERROR(VLOOKUP(S469,#REF!,6,FALSE),0)</f>
        <v>0</v>
      </c>
      <c r="U469" s="425" t="b">
        <f t="shared" si="18"/>
        <v>1</v>
      </c>
    </row>
    <row r="470" spans="1:21" ht="15" customHeight="1">
      <c r="A470" s="428" t="s">
        <v>990</v>
      </c>
      <c r="B470" s="1575" t="str">
        <f>VLOOKUP(A470,'SICRO-EQUIP'!A:H,2,FALSE)</f>
        <v>Caminhão demarcador de faixas com sistema de pintura a quente - 5 kW/30,10 kW/136 kW</v>
      </c>
      <c r="C470" s="1575"/>
      <c r="D470" s="1575"/>
      <c r="E470" s="1575"/>
      <c r="F470" s="1575"/>
      <c r="G470" s="1575"/>
      <c r="H470" s="1575"/>
      <c r="I470" s="1575"/>
      <c r="J470" s="431">
        <f>VLOOKUP(A470,'SICRO-EQUIP'!A:H,4,FALSE)</f>
        <v>683.85019999999997</v>
      </c>
      <c r="M470" s="428" t="s">
        <v>990</v>
      </c>
      <c r="N470" s="11">
        <f>VLOOKUP(A470,'SICRO-EQUIP'!A:H,7,FALSE)</f>
        <v>679.02930000000003</v>
      </c>
      <c r="S470" s="11" t="s">
        <v>990</v>
      </c>
      <c r="T470" s="425">
        <f>IFERROR(VLOOKUP(S470,#REF!,6,FALSE),0)</f>
        <v>0</v>
      </c>
      <c r="U470" s="425" t="b">
        <f t="shared" si="18"/>
        <v>1</v>
      </c>
    </row>
    <row r="471" spans="1:21" ht="15" customHeight="1">
      <c r="A471" s="428" t="s">
        <v>991</v>
      </c>
      <c r="B471" s="1575" t="str">
        <f>VLOOKUP(A471,'SICRO-EQUIP'!A:H,2,FALSE)</f>
        <v>Compressor de ar portátil de 58,52 l/s (124 PCM) - 27 kW</v>
      </c>
      <c r="C471" s="1575"/>
      <c r="D471" s="1575"/>
      <c r="E471" s="1575"/>
      <c r="F471" s="1575"/>
      <c r="G471" s="1575"/>
      <c r="H471" s="1575"/>
      <c r="I471" s="1575"/>
      <c r="J471" s="431">
        <f>VLOOKUP(A471,'SICRO-EQUIP'!A:H,4,FALSE)</f>
        <v>50.380699999999997</v>
      </c>
      <c r="M471" s="428" t="s">
        <v>991</v>
      </c>
      <c r="N471" s="11">
        <f>VLOOKUP(A471,'SICRO-EQUIP'!A:H,7,FALSE)</f>
        <v>50.380699999999997</v>
      </c>
      <c r="S471" s="11" t="s">
        <v>991</v>
      </c>
      <c r="T471" s="425">
        <f>IFERROR(VLOOKUP(S471,#REF!,6,FALSE),0)</f>
        <v>0</v>
      </c>
      <c r="U471" s="425" t="b">
        <f t="shared" si="18"/>
        <v>1</v>
      </c>
    </row>
    <row r="472" spans="1:21" ht="15" customHeight="1">
      <c r="A472" s="428" t="s">
        <v>992</v>
      </c>
      <c r="B472" s="1575" t="str">
        <f>VLOOKUP(A472,'SICRO-EQUIP'!A:H,2,FALSE)</f>
        <v>Compactador manual com soquete vibratório - 4,10 kW</v>
      </c>
      <c r="C472" s="1575"/>
      <c r="D472" s="1575"/>
      <c r="E472" s="1575"/>
      <c r="F472" s="1575"/>
      <c r="G472" s="1575"/>
      <c r="H472" s="1575"/>
      <c r="I472" s="1575"/>
      <c r="J472" s="431">
        <f>VLOOKUP(A472,'SICRO-EQUIP'!A:H,4,FALSE)</f>
        <v>13.164199999999999</v>
      </c>
      <c r="M472" s="428" t="s">
        <v>992</v>
      </c>
      <c r="N472" s="11">
        <f>VLOOKUP(A472,'SICRO-EQUIP'!A:H,7,FALSE)</f>
        <v>13.164199999999999</v>
      </c>
      <c r="S472" s="11" t="s">
        <v>992</v>
      </c>
      <c r="T472" s="425">
        <f>IFERROR(VLOOKUP(S472,#REF!,6,FALSE),0)</f>
        <v>0</v>
      </c>
      <c r="U472" s="425" t="b">
        <f t="shared" ref="U472:U535" si="19">S472=M472</f>
        <v>1</v>
      </c>
    </row>
    <row r="473" spans="1:21" ht="15" customHeight="1">
      <c r="A473" s="428" t="s">
        <v>993</v>
      </c>
      <c r="B473" s="1575" t="str">
        <f>VLOOKUP(A473,'SICRO-EQUIP'!A:H,2,FALSE)</f>
        <v>Compressor de ar portátil de 422,86 l/s (896 PCM) - 213 kW</v>
      </c>
      <c r="C473" s="1575"/>
      <c r="D473" s="1575"/>
      <c r="E473" s="1575"/>
      <c r="F473" s="1575"/>
      <c r="G473" s="1575"/>
      <c r="H473" s="1575"/>
      <c r="I473" s="1575"/>
      <c r="J473" s="431">
        <f>VLOOKUP(A473,'SICRO-EQUIP'!A:H,4,FALSE)</f>
        <v>341.15730000000002</v>
      </c>
      <c r="M473" s="428" t="s">
        <v>993</v>
      </c>
      <c r="N473" s="11">
        <f>VLOOKUP(A473,'SICRO-EQUIP'!A:H,7,FALSE)</f>
        <v>341.15730000000002</v>
      </c>
      <c r="S473" s="11" t="s">
        <v>993</v>
      </c>
      <c r="T473" s="425">
        <f>IFERROR(VLOOKUP(S473,#REF!,6,FALSE),0)</f>
        <v>0</v>
      </c>
      <c r="U473" s="425" t="b">
        <f t="shared" si="19"/>
        <v>1</v>
      </c>
    </row>
    <row r="474" spans="1:21" ht="15" customHeight="1">
      <c r="A474" s="428" t="s">
        <v>994</v>
      </c>
      <c r="B474" s="1575" t="str">
        <f>VLOOKUP(A474,'SICRO-EQUIP'!A:H,2,FALSE)</f>
        <v>Compressor de ar portátil de 94,39 l/s (200 PCM) - 36 kW</v>
      </c>
      <c r="C474" s="1575"/>
      <c r="D474" s="1575"/>
      <c r="E474" s="1575"/>
      <c r="F474" s="1575"/>
      <c r="G474" s="1575"/>
      <c r="H474" s="1575"/>
      <c r="I474" s="1575"/>
      <c r="J474" s="431">
        <f>VLOOKUP(A474,'SICRO-EQUIP'!A:H,4,FALSE)</f>
        <v>66.312299999999993</v>
      </c>
      <c r="M474" s="428" t="s">
        <v>994</v>
      </c>
      <c r="N474" s="11">
        <f>VLOOKUP(A474,'SICRO-EQUIP'!A:H,7,FALSE)</f>
        <v>66.312299999999993</v>
      </c>
      <c r="S474" s="11" t="s">
        <v>994</v>
      </c>
      <c r="T474" s="425">
        <f>IFERROR(VLOOKUP(S474,#REF!,6,FALSE),0)</f>
        <v>0</v>
      </c>
      <c r="U474" s="425" t="b">
        <f t="shared" si="19"/>
        <v>1</v>
      </c>
    </row>
    <row r="475" spans="1:21" ht="15" customHeight="1">
      <c r="A475" s="428" t="s">
        <v>995</v>
      </c>
      <c r="B475" s="1575" t="str">
        <f>VLOOKUP(A475,'SICRO-EQUIP'!A:H,2,FALSE)</f>
        <v>Guindaste móvel sobre esteiras com Hammer Grab - 186 kW</v>
      </c>
      <c r="C475" s="1575"/>
      <c r="D475" s="1575"/>
      <c r="E475" s="1575"/>
      <c r="F475" s="1575"/>
      <c r="G475" s="1575"/>
      <c r="H475" s="1575"/>
      <c r="I475" s="1575"/>
      <c r="J475" s="431">
        <f>VLOOKUP(A475,'SICRO-EQUIP'!A:H,4,FALSE)</f>
        <v>630.33529999999996</v>
      </c>
      <c r="M475" s="428" t="s">
        <v>995</v>
      </c>
      <c r="N475" s="11">
        <f>VLOOKUP(A475,'SICRO-EQUIP'!A:H,7,FALSE)</f>
        <v>626.01459999999997</v>
      </c>
      <c r="S475" s="11" t="s">
        <v>995</v>
      </c>
      <c r="T475" s="425">
        <f>IFERROR(VLOOKUP(S475,#REF!,6,FALSE),0)</f>
        <v>0</v>
      </c>
      <c r="U475" s="425" t="b">
        <f t="shared" si="19"/>
        <v>1</v>
      </c>
    </row>
    <row r="476" spans="1:21" ht="15" customHeight="1">
      <c r="A476" s="428" t="s">
        <v>996</v>
      </c>
      <c r="B476" s="1575" t="str">
        <f>VLOOKUP(A476,'SICRO-EQUIP'!A:H,2,FALSE)</f>
        <v>Compressor de ar portátil de 540,85 l/s (1.146 PCM) - 331,10 kW</v>
      </c>
      <c r="C476" s="1575"/>
      <c r="D476" s="1575"/>
      <c r="E476" s="1575"/>
      <c r="F476" s="1575"/>
      <c r="G476" s="1575"/>
      <c r="H476" s="1575"/>
      <c r="I476" s="1575"/>
      <c r="J476" s="431">
        <f>VLOOKUP(A476,'SICRO-EQUIP'!A:H,4,FALSE)</f>
        <v>470.94529999999997</v>
      </c>
      <c r="M476" s="428" t="s">
        <v>996</v>
      </c>
      <c r="N476" s="11">
        <f>VLOOKUP(A476,'SICRO-EQUIP'!A:H,7,FALSE)</f>
        <v>470.94529999999997</v>
      </c>
      <c r="S476" s="11" t="s">
        <v>996</v>
      </c>
      <c r="T476" s="425">
        <f>IFERROR(VLOOKUP(S476,#REF!,6,FALSE),0)</f>
        <v>0</v>
      </c>
      <c r="U476" s="425" t="b">
        <f t="shared" si="19"/>
        <v>1</v>
      </c>
    </row>
    <row r="477" spans="1:21" ht="15" customHeight="1">
      <c r="A477" s="428" t="s">
        <v>997</v>
      </c>
      <c r="B477" s="1575" t="str">
        <f>VLOOKUP(A477,'SICRO-EQUIP'!A:H,2,FALSE)</f>
        <v>Guindaste móvel sobre esteiras com trado para escavação em solos - 186 kW</v>
      </c>
      <c r="C477" s="1575"/>
      <c r="D477" s="1575"/>
      <c r="E477" s="1575"/>
      <c r="F477" s="1575"/>
      <c r="G477" s="1575"/>
      <c r="H477" s="1575"/>
      <c r="I477" s="1575"/>
      <c r="J477" s="431">
        <f>VLOOKUP(A477,'SICRO-EQUIP'!A:H,4,FALSE)</f>
        <v>977.81</v>
      </c>
      <c r="M477" s="428" t="s">
        <v>997</v>
      </c>
      <c r="N477" s="11">
        <f>VLOOKUP(A477,'SICRO-EQUIP'!A:H,7,FALSE)</f>
        <v>973.48929999999996</v>
      </c>
      <c r="S477" s="11" t="s">
        <v>997</v>
      </c>
      <c r="T477" s="425">
        <f>IFERROR(VLOOKUP(S477,#REF!,6,FALSE),0)</f>
        <v>0</v>
      </c>
      <c r="U477" s="425" t="b">
        <f t="shared" si="19"/>
        <v>1</v>
      </c>
    </row>
    <row r="478" spans="1:21" ht="15" customHeight="1">
      <c r="A478" s="428" t="s">
        <v>998</v>
      </c>
      <c r="B478" s="1575" t="str">
        <f>VLOOKUP(A478,'SICRO-EQUIP'!A:H,2,FALSE)</f>
        <v>Guindaste móvel sobre esteiras com trado com bits escavação em rocha - 186 kW</v>
      </c>
      <c r="C478" s="1575"/>
      <c r="D478" s="1575"/>
      <c r="E478" s="1575"/>
      <c r="F478" s="1575"/>
      <c r="G478" s="1575"/>
      <c r="H478" s="1575"/>
      <c r="I478" s="1575"/>
      <c r="J478" s="431">
        <f>VLOOKUP(A478,'SICRO-EQUIP'!A:H,4,FALSE)</f>
        <v>977.81</v>
      </c>
      <c r="M478" s="428" t="s">
        <v>998</v>
      </c>
      <c r="N478" s="11">
        <f>VLOOKUP(A478,'SICRO-EQUIP'!A:H,7,FALSE)</f>
        <v>973.48929999999996</v>
      </c>
      <c r="S478" s="11" t="s">
        <v>998</v>
      </c>
      <c r="T478" s="425">
        <f>IFERROR(VLOOKUP(S478,#REF!,6,FALSE),0)</f>
        <v>0</v>
      </c>
      <c r="U478" s="425" t="b">
        <f t="shared" si="19"/>
        <v>1</v>
      </c>
    </row>
    <row r="479" spans="1:21" ht="15" customHeight="1">
      <c r="A479" s="428" t="s">
        <v>999</v>
      </c>
      <c r="B479" s="1575" t="str">
        <f>VLOOKUP(A479,'SICRO-EQUIP'!A:H,2,FALSE)</f>
        <v>Guindaste móvel sobre esteiras com caçamba para escavação em solos - 186 kW</v>
      </c>
      <c r="C479" s="1575"/>
      <c r="D479" s="1575"/>
      <c r="E479" s="1575"/>
      <c r="F479" s="1575"/>
      <c r="G479" s="1575"/>
      <c r="H479" s="1575"/>
      <c r="I479" s="1575"/>
      <c r="J479" s="431">
        <f>VLOOKUP(A479,'SICRO-EQUIP'!A:H,4,FALSE)</f>
        <v>975.28830000000005</v>
      </c>
      <c r="M479" s="428" t="s">
        <v>999</v>
      </c>
      <c r="N479" s="11">
        <f>VLOOKUP(A479,'SICRO-EQUIP'!A:H,7,FALSE)</f>
        <v>970.96759999999995</v>
      </c>
      <c r="S479" s="11" t="s">
        <v>999</v>
      </c>
      <c r="T479" s="425">
        <f>IFERROR(VLOOKUP(S479,#REF!,6,FALSE),0)</f>
        <v>0</v>
      </c>
      <c r="U479" s="425" t="b">
        <f t="shared" si="19"/>
        <v>1</v>
      </c>
    </row>
    <row r="480" spans="1:21" ht="15" customHeight="1">
      <c r="A480" s="428" t="s">
        <v>1000</v>
      </c>
      <c r="B480" s="1575" t="str">
        <f>VLOOKUP(A480,'SICRO-EQUIP'!A:H,2,FALSE)</f>
        <v>Guindaste móvel sobre esteiras com caçamba para escavação em rocha - 186 kW</v>
      </c>
      <c r="C480" s="1575"/>
      <c r="D480" s="1575"/>
      <c r="E480" s="1575"/>
      <c r="F480" s="1575"/>
      <c r="G480" s="1575"/>
      <c r="H480" s="1575"/>
      <c r="I480" s="1575"/>
      <c r="J480" s="431">
        <f>VLOOKUP(A480,'SICRO-EQUIP'!A:H,4,FALSE)</f>
        <v>975.28830000000005</v>
      </c>
      <c r="M480" s="428" t="s">
        <v>1000</v>
      </c>
      <c r="N480" s="11">
        <f>VLOOKUP(A480,'SICRO-EQUIP'!A:H,7,FALSE)</f>
        <v>970.96759999999995</v>
      </c>
      <c r="S480" s="11" t="s">
        <v>1000</v>
      </c>
      <c r="T480" s="425">
        <f>IFERROR(VLOOKUP(S480,#REF!,6,FALSE),0)</f>
        <v>0</v>
      </c>
      <c r="U480" s="425" t="b">
        <f t="shared" si="19"/>
        <v>1</v>
      </c>
    </row>
    <row r="481" spans="1:21" ht="15" customHeight="1">
      <c r="A481" s="428" t="s">
        <v>1001</v>
      </c>
      <c r="B481" s="1575" t="str">
        <f>VLOOKUP(A481,'SICRO-EQUIP'!A:H,2,FALSE)</f>
        <v>Guindaste móvel sobre esteiras com capacidade de 40 t - 186 kW</v>
      </c>
      <c r="C481" s="1575"/>
      <c r="D481" s="1575"/>
      <c r="E481" s="1575"/>
      <c r="F481" s="1575"/>
      <c r="G481" s="1575"/>
      <c r="H481" s="1575"/>
      <c r="I481" s="1575"/>
      <c r="J481" s="431">
        <f>VLOOKUP(A481,'SICRO-EQUIP'!A:H,4,FALSE)</f>
        <v>516.23530000000005</v>
      </c>
      <c r="M481" s="428" t="s">
        <v>1001</v>
      </c>
      <c r="N481" s="11">
        <f>VLOOKUP(A481,'SICRO-EQUIP'!A:H,7,FALSE)</f>
        <v>511.91460000000001</v>
      </c>
      <c r="S481" s="11" t="s">
        <v>1001</v>
      </c>
      <c r="T481" s="425">
        <f>IFERROR(VLOOKUP(S481,#REF!,6,FALSE),0)</f>
        <v>0</v>
      </c>
      <c r="U481" s="425" t="b">
        <f t="shared" si="19"/>
        <v>1</v>
      </c>
    </row>
    <row r="482" spans="1:21" ht="15" customHeight="1">
      <c r="A482" s="428" t="s">
        <v>1002</v>
      </c>
      <c r="B482" s="1575" t="str">
        <f>VLOOKUP(A482,'SICRO-EQUIP'!A:H,2,FALSE)</f>
        <v>Compressor de ar portátil de 89,67 l/s (190 PCM) - 36 kW</v>
      </c>
      <c r="C482" s="1575"/>
      <c r="D482" s="1575"/>
      <c r="E482" s="1575"/>
      <c r="F482" s="1575"/>
      <c r="G482" s="1575"/>
      <c r="H482" s="1575"/>
      <c r="I482" s="1575"/>
      <c r="J482" s="431">
        <f>VLOOKUP(A482,'SICRO-EQUIP'!A:H,4,FALSE)</f>
        <v>63.463200000000001</v>
      </c>
      <c r="M482" s="428" t="s">
        <v>1002</v>
      </c>
      <c r="N482" s="11">
        <f>VLOOKUP(A482,'SICRO-EQUIP'!A:H,7,FALSE)</f>
        <v>63.463200000000001</v>
      </c>
      <c r="S482" s="11" t="s">
        <v>1002</v>
      </c>
      <c r="T482" s="425">
        <f>IFERROR(VLOOKUP(S482,#REF!,6,FALSE),0)</f>
        <v>0</v>
      </c>
      <c r="U482" s="425" t="b">
        <f t="shared" si="19"/>
        <v>1</v>
      </c>
    </row>
    <row r="483" spans="1:21" ht="15" customHeight="1">
      <c r="A483" s="428" t="s">
        <v>1003</v>
      </c>
      <c r="B483" s="1575" t="str">
        <f>VLOOKUP(A483,'SICRO-EQUIP'!A:H,2,FALSE)</f>
        <v>Equipamento para solda e corte com oxiacetileno</v>
      </c>
      <c r="C483" s="1575"/>
      <c r="D483" s="1575"/>
      <c r="E483" s="1575"/>
      <c r="F483" s="1575"/>
      <c r="G483" s="1575"/>
      <c r="H483" s="1575"/>
      <c r="I483" s="1575"/>
      <c r="J483" s="431">
        <f>VLOOKUP(A483,'SICRO-EQUIP'!A:H,4,FALSE)</f>
        <v>0.86619999999999997</v>
      </c>
      <c r="M483" s="428" t="s">
        <v>1003</v>
      </c>
      <c r="N483" s="11">
        <f>VLOOKUP(A483,'SICRO-EQUIP'!A:H,7,FALSE)</f>
        <v>0.86619999999999997</v>
      </c>
      <c r="S483" s="11" t="s">
        <v>1003</v>
      </c>
      <c r="T483" s="425">
        <f>IFERROR(VLOOKUP(S483,#REF!,6,FALSE),0)</f>
        <v>0</v>
      </c>
      <c r="U483" s="425" t="b">
        <f t="shared" si="19"/>
        <v>1</v>
      </c>
    </row>
    <row r="484" spans="1:21" ht="15" customHeight="1">
      <c r="A484" s="428" t="s">
        <v>1005</v>
      </c>
      <c r="B484" s="1575" t="str">
        <f>VLOOKUP(A484,'SICRO-EQUIP'!A:H,2,FALSE)</f>
        <v>Guindaste móvel sobre esteiras com capacidade de 80 t - 212 kW</v>
      </c>
      <c r="C484" s="1575"/>
      <c r="D484" s="1575"/>
      <c r="E484" s="1575"/>
      <c r="F484" s="1575"/>
      <c r="G484" s="1575"/>
      <c r="H484" s="1575"/>
      <c r="I484" s="1575"/>
      <c r="J484" s="431">
        <f>VLOOKUP(A484,'SICRO-EQUIP'!A:H,4,FALSE)</f>
        <v>764.89769999999999</v>
      </c>
      <c r="M484" s="428" t="s">
        <v>1005</v>
      </c>
      <c r="N484" s="11">
        <f>VLOOKUP(A484,'SICRO-EQUIP'!A:H,7,FALSE)</f>
        <v>760.577</v>
      </c>
      <c r="S484" s="11" t="s">
        <v>1005</v>
      </c>
      <c r="T484" s="425">
        <f>IFERROR(VLOOKUP(S484,#REF!,6,FALSE),0)</f>
        <v>0</v>
      </c>
      <c r="U484" s="425" t="b">
        <f t="shared" si="19"/>
        <v>1</v>
      </c>
    </row>
    <row r="485" spans="1:21" ht="15" customHeight="1">
      <c r="A485" s="428" t="s">
        <v>1006</v>
      </c>
      <c r="B485" s="1575" t="str">
        <f>VLOOKUP(A485,'SICRO-EQUIP'!A:H,2,FALSE)</f>
        <v>Cavalo mecânico com semirreboque com capacidade de 20 t - 276 kW</v>
      </c>
      <c r="C485" s="1575"/>
      <c r="D485" s="1575"/>
      <c r="E485" s="1575"/>
      <c r="F485" s="1575"/>
      <c r="G485" s="1575"/>
      <c r="H485" s="1575"/>
      <c r="I485" s="1575"/>
      <c r="J485" s="431">
        <f>VLOOKUP(A485,'SICRO-EQUIP'!A:H,4,FALSE)</f>
        <v>429.80790000000002</v>
      </c>
      <c r="M485" s="428" t="s">
        <v>1006</v>
      </c>
      <c r="N485" s="11">
        <f>VLOOKUP(A485,'SICRO-EQUIP'!A:H,7,FALSE)</f>
        <v>426.6739</v>
      </c>
      <c r="S485" s="11" t="s">
        <v>1006</v>
      </c>
      <c r="T485" s="425">
        <f>IFERROR(VLOOKUP(S485,#REF!,6,FALSE),0)</f>
        <v>0</v>
      </c>
      <c r="U485" s="425" t="b">
        <f t="shared" si="19"/>
        <v>1</v>
      </c>
    </row>
    <row r="486" spans="1:21" ht="15" customHeight="1">
      <c r="A486" s="428" t="s">
        <v>1007</v>
      </c>
      <c r="B486" s="1575" t="str">
        <f>VLOOKUP(A486,'SICRO-EQUIP'!A:H,2,FALSE)</f>
        <v>Cavalo mecânico com semirreboque com capacidade de 32 t - 302 kW</v>
      </c>
      <c r="C486" s="1575"/>
      <c r="D486" s="1575"/>
      <c r="E486" s="1575"/>
      <c r="F486" s="1575"/>
      <c r="G486" s="1575"/>
      <c r="H486" s="1575"/>
      <c r="I486" s="1575"/>
      <c r="J486" s="431">
        <f>VLOOKUP(A486,'SICRO-EQUIP'!A:H,4,FALSE)</f>
        <v>479.12549999999999</v>
      </c>
      <c r="M486" s="428" t="s">
        <v>1007</v>
      </c>
      <c r="N486" s="11">
        <f>VLOOKUP(A486,'SICRO-EQUIP'!A:H,7,FALSE)</f>
        <v>475.99149999999997</v>
      </c>
      <c r="S486" s="11" t="s">
        <v>1007</v>
      </c>
      <c r="T486" s="425">
        <f>IFERROR(VLOOKUP(S486,#REF!,6,FALSE),0)</f>
        <v>0</v>
      </c>
      <c r="U486" s="425" t="b">
        <f t="shared" si="19"/>
        <v>1</v>
      </c>
    </row>
    <row r="487" spans="1:21" ht="15" customHeight="1">
      <c r="A487" s="428" t="s">
        <v>1008</v>
      </c>
      <c r="B487" s="1575" t="str">
        <f>VLOOKUP(A487,'SICRO-EQUIP'!A:H,2,FALSE)</f>
        <v>Caminhão basculante com capacidade de 14 m³ - 210 kW</v>
      </c>
      <c r="C487" s="1575"/>
      <c r="D487" s="1575"/>
      <c r="E487" s="1575"/>
      <c r="F487" s="1575"/>
      <c r="G487" s="1575"/>
      <c r="H487" s="1575"/>
      <c r="I487" s="1575"/>
      <c r="J487" s="431">
        <f>VLOOKUP(A487,'SICRO-EQUIP'!A:H,4,FALSE)</f>
        <v>324.71780000000001</v>
      </c>
      <c r="M487" s="428" t="s">
        <v>1008</v>
      </c>
      <c r="N487" s="11">
        <f>VLOOKUP(A487,'SICRO-EQUIP'!A:H,7,FALSE)</f>
        <v>322.12150000000003</v>
      </c>
      <c r="S487" s="11" t="s">
        <v>1008</v>
      </c>
      <c r="T487" s="425">
        <f>IFERROR(VLOOKUP(S487,#REF!,6,FALSE),0)</f>
        <v>0</v>
      </c>
      <c r="U487" s="425" t="b">
        <f t="shared" si="19"/>
        <v>1</v>
      </c>
    </row>
    <row r="488" spans="1:21" ht="15" customHeight="1">
      <c r="A488" s="428" t="s">
        <v>1009</v>
      </c>
      <c r="B488" s="1575" t="str">
        <f>VLOOKUP(A488,'SICRO-EQUIP'!A:H,2,FALSE)</f>
        <v>Mesa vibratória - 2,20 kW</v>
      </c>
      <c r="C488" s="1575"/>
      <c r="D488" s="1575"/>
      <c r="E488" s="1575"/>
      <c r="F488" s="1575"/>
      <c r="G488" s="1575"/>
      <c r="H488" s="1575"/>
      <c r="I488" s="1575"/>
      <c r="J488" s="431">
        <f>VLOOKUP(A488,'SICRO-EQUIP'!A:H,4,FALSE)</f>
        <v>3.4449999999999998</v>
      </c>
      <c r="M488" s="428" t="s">
        <v>1009</v>
      </c>
      <c r="N488" s="11">
        <f>VLOOKUP(A488,'SICRO-EQUIP'!A:H,7,FALSE)</f>
        <v>3.4449999999999998</v>
      </c>
      <c r="S488" s="11" t="s">
        <v>1009</v>
      </c>
      <c r="T488" s="425">
        <f>IFERROR(VLOOKUP(S488,#REF!,6,FALSE),0)</f>
        <v>0</v>
      </c>
      <c r="U488" s="425" t="b">
        <f t="shared" si="19"/>
        <v>1</v>
      </c>
    </row>
    <row r="489" spans="1:21" ht="15" customHeight="1">
      <c r="A489" s="428" t="s">
        <v>641</v>
      </c>
      <c r="B489" s="1575" t="str">
        <f>VLOOKUP(A489,'SICRO-EQUIP'!A:H,2,FALSE)</f>
        <v>Caminhão tanque com capacidade de 8.000 l - 136 kW</v>
      </c>
      <c r="C489" s="1575"/>
      <c r="D489" s="1575"/>
      <c r="E489" s="1575"/>
      <c r="F489" s="1575"/>
      <c r="G489" s="1575"/>
      <c r="H489" s="1575"/>
      <c r="I489" s="1575"/>
      <c r="J489" s="431">
        <f>VLOOKUP(A489,'SICRO-EQUIP'!A:H,4,FALSE)</f>
        <v>287.35039999999998</v>
      </c>
      <c r="M489" s="428" t="s">
        <v>641</v>
      </c>
      <c r="N489" s="11">
        <f>VLOOKUP(A489,'SICRO-EQUIP'!A:H,7,FALSE)</f>
        <v>284.75409999999999</v>
      </c>
      <c r="S489" s="11" t="s">
        <v>641</v>
      </c>
      <c r="T489" s="425">
        <f>IFERROR(VLOOKUP(S489,#REF!,6,FALSE),0)</f>
        <v>0</v>
      </c>
      <c r="U489" s="425" t="b">
        <f t="shared" si="19"/>
        <v>1</v>
      </c>
    </row>
    <row r="490" spans="1:21" ht="15" customHeight="1">
      <c r="A490" s="428" t="s">
        <v>1010</v>
      </c>
      <c r="B490" s="1575" t="str">
        <f>VLOOKUP(A490,'SICRO-EQUIP'!A:H,2,FALSE)</f>
        <v>Usina móvel de lama asfáltica ou microrrevestimento com cavalo mecânico com capacidade de 12 m³ - 95,6 kW/276 kW</v>
      </c>
      <c r="C490" s="1575"/>
      <c r="D490" s="1575"/>
      <c r="E490" s="1575"/>
      <c r="F490" s="1575"/>
      <c r="G490" s="1575"/>
      <c r="H490" s="1575"/>
      <c r="I490" s="1575"/>
      <c r="J490" s="431">
        <f>VLOOKUP(A490,'SICRO-EQUIP'!A:H,4,FALSE)</f>
        <v>907.23509999999999</v>
      </c>
      <c r="M490" s="428" t="s">
        <v>1010</v>
      </c>
      <c r="N490" s="11">
        <f>VLOOKUP(A490,'SICRO-EQUIP'!A:H,7,FALSE)</f>
        <v>899.78039999999999</v>
      </c>
      <c r="S490" s="11" t="s">
        <v>1010</v>
      </c>
      <c r="T490" s="425">
        <f>IFERROR(VLOOKUP(S490,#REF!,6,FALSE),0)</f>
        <v>0</v>
      </c>
      <c r="U490" s="425" t="b">
        <f t="shared" si="19"/>
        <v>1</v>
      </c>
    </row>
    <row r="491" spans="1:21" ht="15" customHeight="1">
      <c r="A491" s="428" t="s">
        <v>1011</v>
      </c>
      <c r="B491" s="1575" t="str">
        <f>VLOOKUP(A491,'SICRO-EQUIP'!A:H,2,FALSE)</f>
        <v>Compressor de ar portátil de 363,87 l/s (771 PCM) - 158,13 kW</v>
      </c>
      <c r="C491" s="1575"/>
      <c r="D491" s="1575"/>
      <c r="E491" s="1575"/>
      <c r="F491" s="1575"/>
      <c r="G491" s="1575"/>
      <c r="H491" s="1575"/>
      <c r="I491" s="1575"/>
      <c r="J491" s="431">
        <f>VLOOKUP(A491,'SICRO-EQUIP'!A:H,4,FALSE)</f>
        <v>246.3005</v>
      </c>
      <c r="M491" s="428" t="s">
        <v>1011</v>
      </c>
      <c r="N491" s="11">
        <f>VLOOKUP(A491,'SICRO-EQUIP'!A:H,7,FALSE)</f>
        <v>246.3005</v>
      </c>
      <c r="S491" s="11" t="s">
        <v>1011</v>
      </c>
      <c r="T491" s="425">
        <f>IFERROR(VLOOKUP(S491,#REF!,6,FALSE),0)</f>
        <v>0</v>
      </c>
      <c r="U491" s="425" t="b">
        <f t="shared" si="19"/>
        <v>1</v>
      </c>
    </row>
    <row r="492" spans="1:21" ht="15" customHeight="1">
      <c r="A492" s="428" t="s">
        <v>1012</v>
      </c>
      <c r="B492" s="1575" t="str">
        <f>VLOOKUP(A492,'SICRO-EQUIP'!A:H,2,FALSE)</f>
        <v>Caminhão basculante para rocha com capacidade de 12 m³ - 210 kW</v>
      </c>
      <c r="C492" s="1575"/>
      <c r="D492" s="1575"/>
      <c r="E492" s="1575"/>
      <c r="F492" s="1575"/>
      <c r="G492" s="1575"/>
      <c r="H492" s="1575"/>
      <c r="I492" s="1575"/>
      <c r="J492" s="431">
        <f>VLOOKUP(A492,'SICRO-EQUIP'!A:H,4,FALSE)</f>
        <v>361.0831</v>
      </c>
      <c r="M492" s="428" t="s">
        <v>1012</v>
      </c>
      <c r="N492" s="11">
        <f>VLOOKUP(A492,'SICRO-EQUIP'!A:H,7,FALSE)</f>
        <v>358.48680000000002</v>
      </c>
      <c r="S492" s="11" t="s">
        <v>1012</v>
      </c>
      <c r="T492" s="425">
        <f>IFERROR(VLOOKUP(S492,#REF!,6,FALSE),0)</f>
        <v>0</v>
      </c>
      <c r="U492" s="425" t="b">
        <f t="shared" si="19"/>
        <v>1</v>
      </c>
    </row>
    <row r="493" spans="1:21" ht="15" customHeight="1">
      <c r="A493" s="428" t="s">
        <v>1013</v>
      </c>
      <c r="B493" s="1575" t="str">
        <f>VLOOKUP(A493,'SICRO-EQUIP'!A:H,2,FALSE)</f>
        <v>Equipamento de batimetria multifeixe</v>
      </c>
      <c r="C493" s="1575"/>
      <c r="D493" s="1575"/>
      <c r="E493" s="1575"/>
      <c r="F493" s="1575"/>
      <c r="G493" s="1575"/>
      <c r="H493" s="1575"/>
      <c r="I493" s="1575"/>
      <c r="J493" s="431">
        <f>VLOOKUP(A493,'SICRO-EQUIP'!A:H,4,FALSE)</f>
        <v>311.64530000000002</v>
      </c>
      <c r="M493" s="428" t="s">
        <v>1013</v>
      </c>
      <c r="N493" s="11">
        <f>VLOOKUP(A493,'SICRO-EQUIP'!A:H,7,FALSE)</f>
        <v>305.42750000000001</v>
      </c>
      <c r="S493" s="11" t="s">
        <v>1013</v>
      </c>
      <c r="T493" s="425">
        <f>IFERROR(VLOOKUP(S493,#REF!,6,FALSE),0)</f>
        <v>0</v>
      </c>
      <c r="U493" s="425" t="b">
        <f t="shared" si="19"/>
        <v>1</v>
      </c>
    </row>
    <row r="494" spans="1:21" ht="15" customHeight="1">
      <c r="A494" s="428" t="s">
        <v>1014</v>
      </c>
      <c r="B494" s="1575" t="str">
        <f>VLOOKUP(A494,'SICRO-EQUIP'!A:H,2,FALSE)</f>
        <v>Equipamento de medição de descarga líquida com ADCP</v>
      </c>
      <c r="C494" s="1575"/>
      <c r="D494" s="1575"/>
      <c r="E494" s="1575"/>
      <c r="F494" s="1575"/>
      <c r="G494" s="1575"/>
      <c r="H494" s="1575"/>
      <c r="I494" s="1575"/>
      <c r="J494" s="431">
        <f>VLOOKUP(A494,'SICRO-EQUIP'!A:H,4,FALSE)</f>
        <v>122.3278</v>
      </c>
      <c r="M494" s="428" t="s">
        <v>1014</v>
      </c>
      <c r="N494" s="11">
        <f>VLOOKUP(A494,'SICRO-EQUIP'!A:H,7,FALSE)</f>
        <v>116.11</v>
      </c>
      <c r="S494" s="11" t="s">
        <v>1014</v>
      </c>
      <c r="T494" s="425">
        <f>IFERROR(VLOOKUP(S494,#REF!,6,FALSE),0)</f>
        <v>0</v>
      </c>
      <c r="U494" s="425" t="b">
        <f t="shared" si="19"/>
        <v>1</v>
      </c>
    </row>
    <row r="495" spans="1:21" ht="15" customHeight="1">
      <c r="A495" s="428" t="s">
        <v>1015</v>
      </c>
      <c r="B495" s="1575" t="str">
        <f>VLOOKUP(A495,'SICRO-EQUIP'!A:H,2,FALSE)</f>
        <v>Martelete perfurador/rompedor elétrico - 1,50 kW</v>
      </c>
      <c r="C495" s="1575"/>
      <c r="D495" s="1575"/>
      <c r="E495" s="1575"/>
      <c r="F495" s="1575"/>
      <c r="G495" s="1575"/>
      <c r="H495" s="1575"/>
      <c r="I495" s="1575"/>
      <c r="J495" s="431">
        <f>VLOOKUP(A495,'SICRO-EQUIP'!A:H,4,FALSE)</f>
        <v>2.1917</v>
      </c>
      <c r="M495" s="428" t="s">
        <v>1015</v>
      </c>
      <c r="N495" s="11">
        <f>VLOOKUP(A495,'SICRO-EQUIP'!A:H,7,FALSE)</f>
        <v>2.1917</v>
      </c>
      <c r="S495" s="11" t="s">
        <v>1015</v>
      </c>
      <c r="T495" s="425">
        <f>IFERROR(VLOOKUP(S495,#REF!,6,FALSE),0)</f>
        <v>0</v>
      </c>
      <c r="U495" s="425" t="b">
        <f t="shared" si="19"/>
        <v>1</v>
      </c>
    </row>
    <row r="496" spans="1:21" ht="15" customHeight="1">
      <c r="A496" s="428" t="s">
        <v>1016</v>
      </c>
      <c r="B496" s="1575" t="str">
        <f>VLOOKUP(A496,'SICRO-EQUIP'!A:H,2,FALSE)</f>
        <v>Embarcação de transporte de pessoal e apoio logístico - 90 kW</v>
      </c>
      <c r="C496" s="1575"/>
      <c r="D496" s="1575"/>
      <c r="E496" s="1575"/>
      <c r="F496" s="1575"/>
      <c r="G496" s="1575"/>
      <c r="H496" s="1575"/>
      <c r="I496" s="1575"/>
      <c r="J496" s="431">
        <f>VLOOKUP(A496,'SICRO-EQUIP'!A:H,4,FALSE)</f>
        <v>258.89929999999998</v>
      </c>
      <c r="M496" s="428" t="s">
        <v>1016</v>
      </c>
      <c r="N496" s="11">
        <f>VLOOKUP(A496,'SICRO-EQUIP'!A:H,7,FALSE)</f>
        <v>255.17830000000001</v>
      </c>
      <c r="S496" s="11" t="s">
        <v>1016</v>
      </c>
      <c r="T496" s="425">
        <f>IFERROR(VLOOKUP(S496,#REF!,6,FALSE),0)</f>
        <v>0</v>
      </c>
      <c r="U496" s="425" t="b">
        <f t="shared" si="19"/>
        <v>1</v>
      </c>
    </row>
    <row r="497" spans="1:21" ht="15" customHeight="1">
      <c r="A497" s="428" t="s">
        <v>1017</v>
      </c>
      <c r="B497" s="1575" t="str">
        <f>VLOOKUP(A497,'SICRO-EQUIP'!A:H,2,FALSE)</f>
        <v>Martelete perfurador/rompedor a ar comprimido de 10 kg com capacidade de 1.800 gpm</v>
      </c>
      <c r="C497" s="1575"/>
      <c r="D497" s="1575"/>
      <c r="E497" s="1575"/>
      <c r="F497" s="1575"/>
      <c r="G497" s="1575"/>
      <c r="H497" s="1575"/>
      <c r="I497" s="1575"/>
      <c r="J497" s="431">
        <f>VLOOKUP(A497,'SICRO-EQUIP'!A:H,4,FALSE)</f>
        <v>35.214300000000001</v>
      </c>
      <c r="M497" s="428" t="s">
        <v>1017</v>
      </c>
      <c r="N497" s="11">
        <f>VLOOKUP(A497,'SICRO-EQUIP'!A:H,7,FALSE)</f>
        <v>32.989699999999999</v>
      </c>
      <c r="S497" s="11" t="s">
        <v>1017</v>
      </c>
      <c r="T497" s="425">
        <f>IFERROR(VLOOKUP(S497,#REF!,6,FALSE),0)</f>
        <v>0</v>
      </c>
      <c r="U497" s="425" t="b">
        <f t="shared" si="19"/>
        <v>1</v>
      </c>
    </row>
    <row r="498" spans="1:21" ht="15" customHeight="1">
      <c r="A498" s="428" t="s">
        <v>1018</v>
      </c>
      <c r="B498" s="1575" t="str">
        <f>VLOOKUP(A498,'SICRO-EQUIP'!A:H,2,FALSE)</f>
        <v>Fresadora a frio - 455 kW</v>
      </c>
      <c r="C498" s="1575"/>
      <c r="D498" s="1575"/>
      <c r="E498" s="1575"/>
      <c r="F498" s="1575"/>
      <c r="G498" s="1575"/>
      <c r="H498" s="1575"/>
      <c r="I498" s="1575"/>
      <c r="J498" s="431">
        <f>VLOOKUP(A498,'SICRO-EQUIP'!A:H,4,FALSE)</f>
        <v>2547.9409999999998</v>
      </c>
      <c r="M498" s="428" t="s">
        <v>1018</v>
      </c>
      <c r="N498" s="11">
        <f>VLOOKUP(A498,'SICRO-EQUIP'!A:H,7,FALSE)</f>
        <v>2543.6203</v>
      </c>
      <c r="S498" s="11" t="s">
        <v>1018</v>
      </c>
      <c r="T498" s="425">
        <f>IFERROR(VLOOKUP(S498,#REF!,6,FALSE),0)</f>
        <v>0</v>
      </c>
      <c r="U498" s="425" t="b">
        <f t="shared" si="19"/>
        <v>1</v>
      </c>
    </row>
    <row r="499" spans="1:21" ht="15" customHeight="1">
      <c r="A499" s="428" t="s">
        <v>1019</v>
      </c>
      <c r="B499" s="1575" t="str">
        <f>VLOOKUP(A499,'SICRO-EQUIP'!A:H,2,FALSE)</f>
        <v>Cavalo mecânico com dois reboques hidropneumáticos de 5 e 4 eixos e mesas de giro com capacidade de 130 t - 440 kW</v>
      </c>
      <c r="C499" s="1575"/>
      <c r="D499" s="1575"/>
      <c r="E499" s="1575"/>
      <c r="F499" s="1575"/>
      <c r="G499" s="1575"/>
      <c r="H499" s="1575"/>
      <c r="I499" s="1575"/>
      <c r="J499" s="431">
        <f>VLOOKUP(A499,'SICRO-EQUIP'!A:H,4,FALSE)</f>
        <v>1856.7266999999999</v>
      </c>
      <c r="M499" s="428" t="s">
        <v>1019</v>
      </c>
      <c r="N499" s="11">
        <f>VLOOKUP(A499,'SICRO-EQUIP'!A:H,7,FALSE)</f>
        <v>1853.5926999999999</v>
      </c>
      <c r="S499" s="11" t="s">
        <v>1019</v>
      </c>
      <c r="T499" s="425">
        <f>IFERROR(VLOOKUP(S499,#REF!,6,FALSE),0)</f>
        <v>0</v>
      </c>
      <c r="U499" s="425" t="b">
        <f t="shared" si="19"/>
        <v>1</v>
      </c>
    </row>
    <row r="500" spans="1:21" ht="15" customHeight="1">
      <c r="A500" s="428" t="s">
        <v>1020</v>
      </c>
      <c r="B500" s="1575" t="str">
        <f>VLOOKUP(A500,'SICRO-EQUIP'!A:H,2,FALSE)</f>
        <v>Caminhão tanque com capacidade de 13.000 l - 188 kW</v>
      </c>
      <c r="C500" s="1575"/>
      <c r="D500" s="1575"/>
      <c r="E500" s="1575"/>
      <c r="F500" s="1575"/>
      <c r="G500" s="1575"/>
      <c r="H500" s="1575"/>
      <c r="I500" s="1575"/>
      <c r="J500" s="431">
        <f>VLOOKUP(A500,'SICRO-EQUIP'!A:H,4,FALSE)</f>
        <v>365.0496</v>
      </c>
      <c r="M500" s="428" t="s">
        <v>1020</v>
      </c>
      <c r="N500" s="11">
        <f>VLOOKUP(A500,'SICRO-EQUIP'!A:H,7,FALSE)</f>
        <v>362.45330000000001</v>
      </c>
      <c r="S500" s="11" t="s">
        <v>1020</v>
      </c>
      <c r="T500" s="425">
        <f>IFERROR(VLOOKUP(S500,#REF!,6,FALSE),0)</f>
        <v>0</v>
      </c>
      <c r="U500" s="425" t="b">
        <f t="shared" si="19"/>
        <v>1</v>
      </c>
    </row>
    <row r="501" spans="1:21" ht="15" customHeight="1">
      <c r="A501" s="428" t="s">
        <v>1021</v>
      </c>
      <c r="B501" s="1575" t="str">
        <f>VLOOKUP(A501,'SICRO-EQUIP'!A:H,2,FALSE)</f>
        <v>Rolo compactador liso tandem vibratório autopropelido de 10,4 t - 82 kW</v>
      </c>
      <c r="C501" s="1575"/>
      <c r="D501" s="1575"/>
      <c r="E501" s="1575"/>
      <c r="F501" s="1575"/>
      <c r="G501" s="1575"/>
      <c r="H501" s="1575"/>
      <c r="I501" s="1575"/>
      <c r="J501" s="431">
        <f>VLOOKUP(A501,'SICRO-EQUIP'!A:H,4,FALSE)</f>
        <v>362.70299999999997</v>
      </c>
      <c r="M501" s="428" t="s">
        <v>1021</v>
      </c>
      <c r="N501" s="11">
        <f>VLOOKUP(A501,'SICRO-EQUIP'!A:H,7,FALSE)</f>
        <v>359.64</v>
      </c>
      <c r="S501" s="11" t="s">
        <v>1021</v>
      </c>
      <c r="T501" s="425">
        <f>IFERROR(VLOOKUP(S501,#REF!,6,FALSE),0)</f>
        <v>0</v>
      </c>
      <c r="U501" s="425" t="b">
        <f t="shared" si="19"/>
        <v>1</v>
      </c>
    </row>
    <row r="502" spans="1:21" ht="15" customHeight="1">
      <c r="A502" s="428" t="s">
        <v>1022</v>
      </c>
      <c r="B502" s="1575" t="str">
        <f>VLOOKUP(A502,'SICRO-EQUIP'!A:H,2,FALSE)</f>
        <v>Rolo compactador liso tandem vibratório autopropelido de 1,6 t - 18 kW</v>
      </c>
      <c r="C502" s="1575"/>
      <c r="D502" s="1575"/>
      <c r="E502" s="1575"/>
      <c r="F502" s="1575"/>
      <c r="G502" s="1575"/>
      <c r="H502" s="1575"/>
      <c r="I502" s="1575"/>
      <c r="J502" s="431">
        <f>VLOOKUP(A502,'SICRO-EQUIP'!A:H,4,FALSE)</f>
        <v>133.09719999999999</v>
      </c>
      <c r="M502" s="428" t="s">
        <v>1022</v>
      </c>
      <c r="N502" s="11">
        <f>VLOOKUP(A502,'SICRO-EQUIP'!A:H,7,FALSE)</f>
        <v>130.0342</v>
      </c>
      <c r="S502" s="11" t="s">
        <v>1022</v>
      </c>
      <c r="T502" s="425">
        <f>IFERROR(VLOOKUP(S502,#REF!,6,FALSE),0)</f>
        <v>0</v>
      </c>
      <c r="U502" s="425" t="b">
        <f t="shared" si="19"/>
        <v>1</v>
      </c>
    </row>
    <row r="503" spans="1:21" ht="15" customHeight="1">
      <c r="A503" s="428" t="s">
        <v>1023</v>
      </c>
      <c r="B503" s="1575" t="str">
        <f>VLOOKUP(A503,'SICRO-EQUIP'!A:H,2,FALSE)</f>
        <v>Martelete perfurador/rompedor elétrico - 0,90 kW</v>
      </c>
      <c r="C503" s="1575"/>
      <c r="D503" s="1575"/>
      <c r="E503" s="1575"/>
      <c r="F503" s="1575"/>
      <c r="G503" s="1575"/>
      <c r="H503" s="1575"/>
      <c r="I503" s="1575"/>
      <c r="J503" s="431">
        <f>VLOOKUP(A503,'SICRO-EQUIP'!A:H,4,FALSE)</f>
        <v>1.4490000000000001</v>
      </c>
      <c r="M503" s="428" t="s">
        <v>1023</v>
      </c>
      <c r="N503" s="11">
        <f>VLOOKUP(A503,'SICRO-EQUIP'!A:H,7,FALSE)</f>
        <v>1.4490000000000001</v>
      </c>
      <c r="S503" s="11" t="s">
        <v>1023</v>
      </c>
      <c r="T503" s="425">
        <f>IFERROR(VLOOKUP(S503,#REF!,6,FALSE),0)</f>
        <v>0</v>
      </c>
      <c r="U503" s="425" t="b">
        <f t="shared" si="19"/>
        <v>1</v>
      </c>
    </row>
    <row r="504" spans="1:21" ht="15" customHeight="1">
      <c r="A504" s="428" t="s">
        <v>1024</v>
      </c>
      <c r="B504" s="1575" t="str">
        <f>VLOOKUP(A504,'SICRO-EQUIP'!A:H,2,FALSE)</f>
        <v>Veículo leve picape 4 x 4 com capacidade de 1,10 t - 147 kW</v>
      </c>
      <c r="C504" s="1575"/>
      <c r="D504" s="1575"/>
      <c r="E504" s="1575"/>
      <c r="F504" s="1575"/>
      <c r="G504" s="1575"/>
      <c r="H504" s="1575"/>
      <c r="I504" s="1575"/>
      <c r="J504" s="431">
        <f>VLOOKUP(A504,'SICRO-EQUIP'!A:H,4,FALSE)</f>
        <v>111.5557</v>
      </c>
      <c r="M504" s="428" t="s">
        <v>1024</v>
      </c>
      <c r="N504" s="11">
        <f>VLOOKUP(A504,'SICRO-EQUIP'!A:H,7,FALSE)</f>
        <v>109.1125</v>
      </c>
      <c r="S504" s="11" t="s">
        <v>1024</v>
      </c>
      <c r="T504" s="425">
        <f>IFERROR(VLOOKUP(S504,#REF!,6,FALSE),0)</f>
        <v>0</v>
      </c>
      <c r="U504" s="425" t="b">
        <f t="shared" si="19"/>
        <v>1</v>
      </c>
    </row>
    <row r="505" spans="1:21" ht="15" customHeight="1">
      <c r="A505" s="428" t="s">
        <v>1025</v>
      </c>
      <c r="B505" s="1575" t="str">
        <f>VLOOKUP(A505,'SICRO-EQUIP'!A:H,2,FALSE)</f>
        <v>Rolo compactador pé de carneiro vibratório autopropelido por pneus de 11,6 t - 82 kW</v>
      </c>
      <c r="C505" s="1575"/>
      <c r="D505" s="1575"/>
      <c r="E505" s="1575"/>
      <c r="F505" s="1575"/>
      <c r="G505" s="1575"/>
      <c r="H505" s="1575"/>
      <c r="I505" s="1575"/>
      <c r="J505" s="431">
        <f>VLOOKUP(A505,'SICRO-EQUIP'!A:H,4,FALSE)</f>
        <v>250.42310000000001</v>
      </c>
      <c r="M505" s="428" t="s">
        <v>1025</v>
      </c>
      <c r="N505" s="11">
        <f>VLOOKUP(A505,'SICRO-EQUIP'!A:H,7,FALSE)</f>
        <v>247.36009999999999</v>
      </c>
      <c r="S505" s="11" t="s">
        <v>1025</v>
      </c>
      <c r="T505" s="425">
        <f>IFERROR(VLOOKUP(S505,#REF!,6,FALSE),0)</f>
        <v>0</v>
      </c>
      <c r="U505" s="425" t="b">
        <f t="shared" si="19"/>
        <v>1</v>
      </c>
    </row>
    <row r="506" spans="1:21" ht="15" customHeight="1">
      <c r="A506" s="428" t="s">
        <v>640</v>
      </c>
      <c r="B506" s="1575" t="str">
        <f>VLOOKUP(A506,'SICRO-EQUIP'!A:H,2,FALSE)</f>
        <v>Caminhão guindauto com capacidade de elevação de 6,2 t e carroceria de 7 t - 136 kW</v>
      </c>
      <c r="C506" s="1575"/>
      <c r="D506" s="1575"/>
      <c r="E506" s="1575"/>
      <c r="F506" s="1575"/>
      <c r="G506" s="1575"/>
      <c r="H506" s="1575"/>
      <c r="I506" s="1575"/>
      <c r="J506" s="431">
        <f>VLOOKUP(A506,'SICRO-EQUIP'!A:H,4,FALSE)</f>
        <v>327.14749999999998</v>
      </c>
      <c r="M506" s="428" t="s">
        <v>640</v>
      </c>
      <c r="N506" s="11">
        <f>VLOOKUP(A506,'SICRO-EQUIP'!A:H,7,FALSE)</f>
        <v>324.01350000000002</v>
      </c>
      <c r="S506" s="11" t="s">
        <v>640</v>
      </c>
      <c r="T506" s="425">
        <f>IFERROR(VLOOKUP(S506,#REF!,6,FALSE),0)</f>
        <v>0</v>
      </c>
      <c r="U506" s="425" t="b">
        <f t="shared" si="19"/>
        <v>1</v>
      </c>
    </row>
    <row r="507" spans="1:21" ht="15" customHeight="1">
      <c r="A507" s="428" t="s">
        <v>1026</v>
      </c>
      <c r="B507" s="1575" t="str">
        <f>VLOOKUP(A507,'SICRO-EQUIP'!A:H,2,FALSE)</f>
        <v>Caminhão carroceria com capacidade de 5 t - 120 kW</v>
      </c>
      <c r="C507" s="1575"/>
      <c r="D507" s="1575"/>
      <c r="E507" s="1575"/>
      <c r="F507" s="1575"/>
      <c r="G507" s="1575"/>
      <c r="H507" s="1575"/>
      <c r="I507" s="1575"/>
      <c r="J507" s="431">
        <f>VLOOKUP(A507,'SICRO-EQUIP'!A:H,4,FALSE)</f>
        <v>176.5513</v>
      </c>
      <c r="M507" s="428" t="s">
        <v>1026</v>
      </c>
      <c r="N507" s="11">
        <f>VLOOKUP(A507,'SICRO-EQUIP'!A:H,7,FALSE)</f>
        <v>173.95500000000001</v>
      </c>
      <c r="S507" s="11" t="s">
        <v>1026</v>
      </c>
      <c r="T507" s="425">
        <f>IFERROR(VLOOKUP(S507,#REF!,6,FALSE),0)</f>
        <v>0</v>
      </c>
      <c r="U507" s="425" t="b">
        <f t="shared" si="19"/>
        <v>1</v>
      </c>
    </row>
    <row r="508" spans="1:21" ht="15" customHeight="1">
      <c r="A508" s="428" t="s">
        <v>1027</v>
      </c>
      <c r="B508" s="1575" t="str">
        <f>VLOOKUP(A508,'SICRO-EQUIP'!A:H,2,FALSE)</f>
        <v>Usina de asfalto a quente gravimétrica com capacidade de 100/140 t/h - 260 kW</v>
      </c>
      <c r="C508" s="1575"/>
      <c r="D508" s="1575"/>
      <c r="E508" s="1575"/>
      <c r="F508" s="1575"/>
      <c r="G508" s="1575"/>
      <c r="H508" s="1575"/>
      <c r="I508" s="1575"/>
      <c r="J508" s="431">
        <f>VLOOKUP(A508,'SICRO-EQUIP'!A:H,4,FALSE)</f>
        <v>2038.1042</v>
      </c>
      <c r="M508" s="428" t="s">
        <v>1027</v>
      </c>
      <c r="N508" s="11">
        <f>VLOOKUP(A508,'SICRO-EQUIP'!A:H,7,FALSE)</f>
        <v>2033.7835</v>
      </c>
      <c r="S508" s="11" t="s">
        <v>1027</v>
      </c>
      <c r="T508" s="425">
        <f>IFERROR(VLOOKUP(S508,#REF!,6,FALSE),0)</f>
        <v>0</v>
      </c>
      <c r="U508" s="425" t="b">
        <f t="shared" si="19"/>
        <v>1</v>
      </c>
    </row>
    <row r="509" spans="1:21" ht="15" customHeight="1">
      <c r="A509" s="428" t="s">
        <v>1028</v>
      </c>
      <c r="B509" s="1575" t="str">
        <f>VLOOKUP(A509,'SICRO-EQUIP'!A:H,2,FALSE)</f>
        <v>Caminhão guindauto com cesto aéreo simples e capacidade de elevação de 5,7 t e carroceria de 8,5 t - 136 kW</v>
      </c>
      <c r="C509" s="1575"/>
      <c r="D509" s="1575"/>
      <c r="E509" s="1575"/>
      <c r="F509" s="1575"/>
      <c r="G509" s="1575"/>
      <c r="H509" s="1575"/>
      <c r="I509" s="1575"/>
      <c r="J509" s="431">
        <f>VLOOKUP(A509,'SICRO-EQUIP'!A:H,4,FALSE)</f>
        <v>305.93529999999998</v>
      </c>
      <c r="M509" s="428" t="s">
        <v>1028</v>
      </c>
      <c r="N509" s="11">
        <f>VLOOKUP(A509,'SICRO-EQUIP'!A:H,7,FALSE)</f>
        <v>302.80130000000003</v>
      </c>
      <c r="S509" s="11" t="s">
        <v>1028</v>
      </c>
      <c r="T509" s="425">
        <f>IFERROR(VLOOKUP(S509,#REF!,6,FALSE),0)</f>
        <v>0</v>
      </c>
      <c r="U509" s="425" t="b">
        <f t="shared" si="19"/>
        <v>1</v>
      </c>
    </row>
    <row r="510" spans="1:21" ht="15" customHeight="1">
      <c r="A510" s="428" t="s">
        <v>1029</v>
      </c>
      <c r="B510" s="1575" t="str">
        <f>VLOOKUP(A510,'SICRO-EQUIP'!A:H,2,FALSE)</f>
        <v>Guincho tracionador de cordoalhas - 7,50 kW</v>
      </c>
      <c r="C510" s="1575"/>
      <c r="D510" s="1575"/>
      <c r="E510" s="1575"/>
      <c r="F510" s="1575"/>
      <c r="G510" s="1575"/>
      <c r="H510" s="1575"/>
      <c r="I510" s="1575"/>
      <c r="J510" s="431">
        <f>VLOOKUP(A510,'SICRO-EQUIP'!A:H,4,FALSE)</f>
        <v>94.145600000000002</v>
      </c>
      <c r="M510" s="428" t="s">
        <v>1029</v>
      </c>
      <c r="N510" s="11">
        <f>VLOOKUP(A510,'SICRO-EQUIP'!A:H,7,FALSE)</f>
        <v>91.921000000000006</v>
      </c>
      <c r="S510" s="11" t="s">
        <v>1029</v>
      </c>
      <c r="T510" s="425">
        <f>IFERROR(VLOOKUP(S510,#REF!,6,FALSE),0)</f>
        <v>0</v>
      </c>
      <c r="U510" s="425" t="b">
        <f t="shared" si="19"/>
        <v>1</v>
      </c>
    </row>
    <row r="511" spans="1:21" ht="15" customHeight="1">
      <c r="A511" s="428" t="s">
        <v>1030</v>
      </c>
      <c r="B511" s="1575" t="str">
        <f>VLOOKUP(A511,'SICRO-EQUIP'!A:H,2,FALSE)</f>
        <v>Caldeira para aquecimento e injeção de cera - 1 kW</v>
      </c>
      <c r="C511" s="1575"/>
      <c r="D511" s="1575"/>
      <c r="E511" s="1575"/>
      <c r="F511" s="1575"/>
      <c r="G511" s="1575"/>
      <c r="H511" s="1575"/>
      <c r="I511" s="1575"/>
      <c r="J511" s="431">
        <f>VLOOKUP(A511,'SICRO-EQUIP'!A:H,4,FALSE)</f>
        <v>56.115099999999998</v>
      </c>
      <c r="M511" s="428" t="s">
        <v>1030</v>
      </c>
      <c r="N511" s="11">
        <f>VLOOKUP(A511,'SICRO-EQUIP'!A:H,7,FALSE)</f>
        <v>53.890500000000003</v>
      </c>
      <c r="S511" s="11" t="s">
        <v>1030</v>
      </c>
      <c r="T511" s="425">
        <f>IFERROR(VLOOKUP(S511,#REF!,6,FALSE),0)</f>
        <v>0</v>
      </c>
      <c r="U511" s="425" t="b">
        <f t="shared" si="19"/>
        <v>1</v>
      </c>
    </row>
    <row r="512" spans="1:21" ht="15" customHeight="1">
      <c r="A512" s="428" t="s">
        <v>1031</v>
      </c>
      <c r="B512" s="1575" t="str">
        <f>VLOOKUP(A512,'SICRO-EQUIP'!A:H,2,FALSE)</f>
        <v>Caminhão demarcador de faixas com sistema de pintura Spray - 129 kW</v>
      </c>
      <c r="C512" s="1575"/>
      <c r="D512" s="1575"/>
      <c r="E512" s="1575"/>
      <c r="F512" s="1575"/>
      <c r="G512" s="1575"/>
      <c r="H512" s="1575"/>
      <c r="I512" s="1575"/>
      <c r="J512" s="431">
        <f>VLOOKUP(A512,'SICRO-EQUIP'!A:H,4,FALSE)</f>
        <v>1042.7275999999999</v>
      </c>
      <c r="M512" s="428" t="s">
        <v>1031</v>
      </c>
      <c r="N512" s="11">
        <f>VLOOKUP(A512,'SICRO-EQUIP'!A:H,7,FALSE)</f>
        <v>1037.9067</v>
      </c>
      <c r="S512" s="11" t="s">
        <v>1031</v>
      </c>
      <c r="T512" s="425">
        <f>IFERROR(VLOOKUP(S512,#REF!,6,FALSE),0)</f>
        <v>0</v>
      </c>
      <c r="U512" s="425" t="b">
        <f t="shared" si="19"/>
        <v>1</v>
      </c>
    </row>
    <row r="513" spans="1:21" ht="15" customHeight="1">
      <c r="A513" s="428" t="s">
        <v>1032</v>
      </c>
      <c r="B513" s="1575" t="str">
        <f>VLOOKUP(A513,'SICRO-EQUIP'!A:H,2,FALSE)</f>
        <v>Misturador de argamassa de alta turbulência com capacidade de 220 l - 13 kW</v>
      </c>
      <c r="C513" s="1575"/>
      <c r="D513" s="1575"/>
      <c r="E513" s="1575"/>
      <c r="F513" s="1575"/>
      <c r="G513" s="1575"/>
      <c r="H513" s="1575"/>
      <c r="I513" s="1575"/>
      <c r="J513" s="431">
        <f>VLOOKUP(A513,'SICRO-EQUIP'!A:H,4,FALSE)</f>
        <v>40.7881</v>
      </c>
      <c r="M513" s="428" t="s">
        <v>1032</v>
      </c>
      <c r="N513" s="11">
        <f>VLOOKUP(A513,'SICRO-EQUIP'!A:H,7,FALSE)</f>
        <v>38.563499999999998</v>
      </c>
      <c r="S513" s="11" t="s">
        <v>1032</v>
      </c>
      <c r="T513" s="425">
        <f>IFERROR(VLOOKUP(S513,#REF!,6,FALSE),0)</f>
        <v>0</v>
      </c>
      <c r="U513" s="425" t="b">
        <f t="shared" si="19"/>
        <v>1</v>
      </c>
    </row>
    <row r="514" spans="1:21" ht="15" customHeight="1">
      <c r="A514" s="428" t="s">
        <v>1033</v>
      </c>
      <c r="B514" s="1575" t="str">
        <f>VLOOKUP(A514,'SICRO-EQUIP'!A:H,2,FALSE)</f>
        <v>Minicarregadeira de pneus com vassoura de 1,68 m - 45,50 kW</v>
      </c>
      <c r="C514" s="1575"/>
      <c r="D514" s="1575"/>
      <c r="E514" s="1575"/>
      <c r="F514" s="1575"/>
      <c r="G514" s="1575"/>
      <c r="H514" s="1575"/>
      <c r="I514" s="1575"/>
      <c r="J514" s="431">
        <f>VLOOKUP(A514,'SICRO-EQUIP'!A:H,4,FALSE)</f>
        <v>183.2167</v>
      </c>
      <c r="M514" s="428" t="s">
        <v>1033</v>
      </c>
      <c r="N514" s="11">
        <f>VLOOKUP(A514,'SICRO-EQUIP'!A:H,7,FALSE)</f>
        <v>180.15369999999999</v>
      </c>
      <c r="S514" s="11" t="s">
        <v>1033</v>
      </c>
      <c r="T514" s="425">
        <f>IFERROR(VLOOKUP(S514,#REF!,6,FALSE),0)</f>
        <v>0</v>
      </c>
      <c r="U514" s="425" t="b">
        <f t="shared" si="19"/>
        <v>1</v>
      </c>
    </row>
    <row r="515" spans="1:21" ht="15" customHeight="1">
      <c r="A515" s="428" t="s">
        <v>1034</v>
      </c>
      <c r="B515" s="1575" t="str">
        <f>VLOOKUP(A515,'SICRO-EQUIP'!A:H,2,FALSE)</f>
        <v>Trituradora de galhos e troncos rebocável com capacidade de até 350 mm de diâmetro com guincho - 96,94 kW</v>
      </c>
      <c r="C515" s="1575"/>
      <c r="D515" s="1575"/>
      <c r="E515" s="1575"/>
      <c r="F515" s="1575"/>
      <c r="G515" s="1575"/>
      <c r="H515" s="1575"/>
      <c r="I515" s="1575"/>
      <c r="J515" s="431">
        <f>VLOOKUP(A515,'SICRO-EQUIP'!A:H,4,FALSE)</f>
        <v>219.78210000000001</v>
      </c>
      <c r="M515" s="428" t="s">
        <v>1034</v>
      </c>
      <c r="N515" s="11">
        <f>VLOOKUP(A515,'SICRO-EQUIP'!A:H,7,FALSE)</f>
        <v>217.5575</v>
      </c>
      <c r="S515" s="11" t="s">
        <v>1034</v>
      </c>
      <c r="T515" s="425">
        <f>IFERROR(VLOOKUP(S515,#REF!,6,FALSE),0)</f>
        <v>0</v>
      </c>
      <c r="U515" s="425" t="b">
        <f t="shared" si="19"/>
        <v>1</v>
      </c>
    </row>
    <row r="516" spans="1:21" ht="15" customHeight="1">
      <c r="A516" s="428" t="s">
        <v>1035</v>
      </c>
      <c r="B516" s="1575" t="str">
        <f>VLOOKUP(A516,'SICRO-EQUIP'!A:H,2,FALSE)</f>
        <v>Fresadora a frio - 155 kW</v>
      </c>
      <c r="C516" s="1575"/>
      <c r="D516" s="1575"/>
      <c r="E516" s="1575"/>
      <c r="F516" s="1575"/>
      <c r="G516" s="1575"/>
      <c r="H516" s="1575"/>
      <c r="I516" s="1575"/>
      <c r="J516" s="431">
        <f>VLOOKUP(A516,'SICRO-EQUIP'!A:H,4,FALSE)</f>
        <v>1292.2720999999999</v>
      </c>
      <c r="M516" s="428" t="s">
        <v>1035</v>
      </c>
      <c r="N516" s="11">
        <f>VLOOKUP(A516,'SICRO-EQUIP'!A:H,7,FALSE)</f>
        <v>1287.9513999999999</v>
      </c>
      <c r="S516" s="11" t="s">
        <v>1035</v>
      </c>
      <c r="T516" s="425">
        <f>IFERROR(VLOOKUP(S516,#REF!,6,FALSE),0)</f>
        <v>0</v>
      </c>
      <c r="U516" s="425" t="b">
        <f t="shared" si="19"/>
        <v>1</v>
      </c>
    </row>
    <row r="517" spans="1:21" ht="15" customHeight="1">
      <c r="A517" s="428" t="s">
        <v>1036</v>
      </c>
      <c r="B517" s="1575" t="str">
        <f>VLOOKUP(A517,'SICRO-EQUIP'!A:H,2,FALSE)</f>
        <v>Jateador pressurizado multiabrasivo com capacidade de 280 l</v>
      </c>
      <c r="C517" s="1575"/>
      <c r="D517" s="1575"/>
      <c r="E517" s="1575"/>
      <c r="F517" s="1575"/>
      <c r="G517" s="1575"/>
      <c r="H517" s="1575"/>
      <c r="I517" s="1575"/>
      <c r="J517" s="431">
        <f>VLOOKUP(A517,'SICRO-EQUIP'!A:H,4,FALSE)</f>
        <v>35.417900000000003</v>
      </c>
      <c r="M517" s="428" t="s">
        <v>1036</v>
      </c>
      <c r="N517" s="11">
        <f>VLOOKUP(A517,'SICRO-EQUIP'!A:H,7,FALSE)</f>
        <v>33.193300000000001</v>
      </c>
      <c r="S517" s="11" t="s">
        <v>1036</v>
      </c>
      <c r="T517" s="425">
        <f>IFERROR(VLOOKUP(S517,#REF!,6,FALSE),0)</f>
        <v>0</v>
      </c>
      <c r="U517" s="425" t="b">
        <f t="shared" si="19"/>
        <v>1</v>
      </c>
    </row>
    <row r="518" spans="1:21" ht="15" customHeight="1">
      <c r="A518" s="428" t="s">
        <v>1037</v>
      </c>
      <c r="B518" s="1575" t="str">
        <f>VLOOKUP(A518,'SICRO-EQUIP'!A:H,2,FALSE)</f>
        <v>Fábrica de pré-moldado de concreto para mourão - 2,20 kW</v>
      </c>
      <c r="C518" s="1575"/>
      <c r="D518" s="1575"/>
      <c r="E518" s="1575"/>
      <c r="F518" s="1575"/>
      <c r="G518" s="1575"/>
      <c r="H518" s="1575"/>
      <c r="I518" s="1575"/>
      <c r="J518" s="431">
        <f>VLOOKUP(A518,'SICRO-EQUIP'!A:H,4,FALSE)</f>
        <v>3.6312000000000002</v>
      </c>
      <c r="M518" s="428" t="s">
        <v>1037</v>
      </c>
      <c r="N518" s="11">
        <f>VLOOKUP(A518,'SICRO-EQUIP'!A:H,7,FALSE)</f>
        <v>3.6312000000000002</v>
      </c>
      <c r="S518" s="11" t="s">
        <v>1037</v>
      </c>
      <c r="T518" s="425">
        <f>IFERROR(VLOOKUP(S518,#REF!,6,FALSE),0)</f>
        <v>0</v>
      </c>
      <c r="U518" s="425" t="b">
        <f t="shared" si="19"/>
        <v>1</v>
      </c>
    </row>
    <row r="519" spans="1:21" ht="15" customHeight="1">
      <c r="A519" s="428" t="s">
        <v>1038</v>
      </c>
      <c r="B519" s="1575" t="str">
        <f>VLOOKUP(A519,'SICRO-EQUIP'!A:H,2,FALSE)</f>
        <v>Batelão sem propulsão montado na obra com capacidade de 66 m³</v>
      </c>
      <c r="C519" s="1575"/>
      <c r="D519" s="1575"/>
      <c r="E519" s="1575"/>
      <c r="F519" s="1575"/>
      <c r="G519" s="1575"/>
      <c r="H519" s="1575"/>
      <c r="I519" s="1575"/>
      <c r="J519" s="431">
        <f>VLOOKUP(A519,'SICRO-EQUIP'!A:H,4,FALSE)</f>
        <v>59.404600000000002</v>
      </c>
      <c r="M519" s="428" t="s">
        <v>1038</v>
      </c>
      <c r="N519" s="11">
        <f>VLOOKUP(A519,'SICRO-EQUIP'!A:H,7,FALSE)</f>
        <v>57.004300000000001</v>
      </c>
      <c r="S519" s="11" t="s">
        <v>1038</v>
      </c>
      <c r="T519" s="425">
        <f>IFERROR(VLOOKUP(S519,#REF!,6,FALSE),0)</f>
        <v>0</v>
      </c>
      <c r="U519" s="425" t="b">
        <f t="shared" si="19"/>
        <v>1</v>
      </c>
    </row>
    <row r="520" spans="1:21" ht="15" customHeight="1">
      <c r="A520" s="428" t="s">
        <v>1039</v>
      </c>
      <c r="B520" s="1575" t="str">
        <f>VLOOKUP(A520,'SICRO-EQUIP'!A:H,2,FALSE)</f>
        <v>Misturador de lama bentonítica - 4 kW</v>
      </c>
      <c r="C520" s="1575"/>
      <c r="D520" s="1575"/>
      <c r="E520" s="1575"/>
      <c r="F520" s="1575"/>
      <c r="G520" s="1575"/>
      <c r="H520" s="1575"/>
      <c r="I520" s="1575"/>
      <c r="J520" s="431">
        <f>VLOOKUP(A520,'SICRO-EQUIP'!A:H,4,FALSE)</f>
        <v>35.4465</v>
      </c>
      <c r="M520" s="428" t="s">
        <v>1039</v>
      </c>
      <c r="N520" s="11">
        <f>VLOOKUP(A520,'SICRO-EQUIP'!A:H,7,FALSE)</f>
        <v>33.221899999999998</v>
      </c>
      <c r="S520" s="11" t="s">
        <v>1039</v>
      </c>
      <c r="T520" s="425">
        <f>IFERROR(VLOOKUP(S520,#REF!,6,FALSE),0)</f>
        <v>0</v>
      </c>
      <c r="U520" s="425" t="b">
        <f t="shared" si="19"/>
        <v>1</v>
      </c>
    </row>
    <row r="521" spans="1:21" ht="15" customHeight="1">
      <c r="A521" s="428" t="s">
        <v>1040</v>
      </c>
      <c r="B521" s="1575" t="str">
        <f>VLOOKUP(A521,'SICRO-EQUIP'!A:H,2,FALSE)</f>
        <v>Martelete perfurador/rompedor a ar comprimido de 28 kg para concreto com capacidade de 1.230 gpm</v>
      </c>
      <c r="C521" s="1575"/>
      <c r="D521" s="1575"/>
      <c r="E521" s="1575"/>
      <c r="F521" s="1575"/>
      <c r="G521" s="1575"/>
      <c r="H521" s="1575"/>
      <c r="I521" s="1575"/>
      <c r="J521" s="431">
        <f>VLOOKUP(A521,'SICRO-EQUIP'!A:H,4,FALSE)</f>
        <v>35.7988</v>
      </c>
      <c r="M521" s="428" t="s">
        <v>1040</v>
      </c>
      <c r="N521" s="11">
        <f>VLOOKUP(A521,'SICRO-EQUIP'!A:H,7,FALSE)</f>
        <v>33.574199999999998</v>
      </c>
      <c r="S521" s="11" t="s">
        <v>1040</v>
      </c>
      <c r="T521" s="425">
        <f>IFERROR(VLOOKUP(S521,#REF!,6,FALSE),0)</f>
        <v>0</v>
      </c>
      <c r="U521" s="425" t="b">
        <f t="shared" si="19"/>
        <v>1</v>
      </c>
    </row>
    <row r="522" spans="1:21" ht="15" customHeight="1">
      <c r="A522" s="428" t="s">
        <v>1041</v>
      </c>
      <c r="B522" s="1575" t="str">
        <f>VLOOKUP(A522,'SICRO-EQUIP'!A:H,2,FALSE)</f>
        <v>Desarenador - 15 kW</v>
      </c>
      <c r="C522" s="1575"/>
      <c r="D522" s="1575"/>
      <c r="E522" s="1575"/>
      <c r="F522" s="1575"/>
      <c r="G522" s="1575"/>
      <c r="H522" s="1575"/>
      <c r="I522" s="1575"/>
      <c r="J522" s="431">
        <f>VLOOKUP(A522,'SICRO-EQUIP'!A:H,4,FALSE)</f>
        <v>32.254600000000003</v>
      </c>
      <c r="M522" s="428" t="s">
        <v>1041</v>
      </c>
      <c r="N522" s="11">
        <f>VLOOKUP(A522,'SICRO-EQUIP'!A:H,7,FALSE)</f>
        <v>30.03</v>
      </c>
      <c r="S522" s="11" t="s">
        <v>1041</v>
      </c>
      <c r="T522" s="425">
        <f>IFERROR(VLOOKUP(S522,#REF!,6,FALSE),0)</f>
        <v>0</v>
      </c>
      <c r="U522" s="425" t="b">
        <f t="shared" si="19"/>
        <v>1</v>
      </c>
    </row>
    <row r="523" spans="1:21" ht="15" customHeight="1">
      <c r="A523" s="428" t="s">
        <v>1042</v>
      </c>
      <c r="B523" s="1575" t="str">
        <f>VLOOKUP(A523,'SICRO-EQUIP'!A:H,2,FALSE)</f>
        <v>Microtrator com roçadeira - 10 kW</v>
      </c>
      <c r="C523" s="1575"/>
      <c r="D523" s="1575"/>
      <c r="E523" s="1575"/>
      <c r="F523" s="1575"/>
      <c r="G523" s="1575"/>
      <c r="H523" s="1575"/>
      <c r="I523" s="1575"/>
      <c r="J523" s="431">
        <f>VLOOKUP(A523,'SICRO-EQUIP'!A:H,4,FALSE)</f>
        <v>48.342199999999998</v>
      </c>
      <c r="M523" s="428" t="s">
        <v>1042</v>
      </c>
      <c r="N523" s="11">
        <f>VLOOKUP(A523,'SICRO-EQUIP'!A:H,7,FALSE)</f>
        <v>46.117600000000003</v>
      </c>
      <c r="S523" s="11" t="s">
        <v>1042</v>
      </c>
      <c r="T523" s="425">
        <f>IFERROR(VLOOKUP(S523,#REF!,6,FALSE),0)</f>
        <v>0</v>
      </c>
      <c r="U523" s="425" t="b">
        <f t="shared" si="19"/>
        <v>1</v>
      </c>
    </row>
    <row r="524" spans="1:21" ht="15" customHeight="1">
      <c r="A524" s="428" t="s">
        <v>1043</v>
      </c>
      <c r="B524" s="1575" t="str">
        <f>VLOOKUP(A524,'SICRO-EQUIP'!A:H,2,FALSE)</f>
        <v>Socadora automática de linha - 253 kW</v>
      </c>
      <c r="C524" s="1575"/>
      <c r="D524" s="1575"/>
      <c r="E524" s="1575"/>
      <c r="F524" s="1575"/>
      <c r="G524" s="1575"/>
      <c r="H524" s="1575"/>
      <c r="I524" s="1575"/>
      <c r="J524" s="431">
        <f>VLOOKUP(A524,'SICRO-EQUIP'!A:H,4,FALSE)</f>
        <v>3861.2505999999998</v>
      </c>
      <c r="M524" s="428" t="s">
        <v>1043</v>
      </c>
      <c r="N524" s="11">
        <f>VLOOKUP(A524,'SICRO-EQUIP'!A:H,7,FALSE)</f>
        <v>3852.6091999999999</v>
      </c>
      <c r="S524" s="11" t="s">
        <v>1043</v>
      </c>
      <c r="T524" s="425">
        <f>IFERROR(VLOOKUP(S524,#REF!,6,FALSE),0)</f>
        <v>0</v>
      </c>
      <c r="U524" s="425" t="b">
        <f t="shared" si="19"/>
        <v>1</v>
      </c>
    </row>
    <row r="525" spans="1:21" ht="15" customHeight="1">
      <c r="A525" s="428" t="s">
        <v>1044</v>
      </c>
      <c r="B525" s="1575" t="str">
        <f>VLOOKUP(A525,'SICRO-EQUIP'!A:H,2,FALSE)</f>
        <v>Reguladora e distribuidora de lastro - 300 kW</v>
      </c>
      <c r="C525" s="1575"/>
      <c r="D525" s="1575"/>
      <c r="E525" s="1575"/>
      <c r="F525" s="1575"/>
      <c r="G525" s="1575"/>
      <c r="H525" s="1575"/>
      <c r="I525" s="1575"/>
      <c r="J525" s="431">
        <f>VLOOKUP(A525,'SICRO-EQUIP'!A:H,4,FALSE)</f>
        <v>1874.818</v>
      </c>
      <c r="M525" s="428" t="s">
        <v>1044</v>
      </c>
      <c r="N525" s="11">
        <f>VLOOKUP(A525,'SICRO-EQUIP'!A:H,7,FALSE)</f>
        <v>1866.1766</v>
      </c>
      <c r="S525" s="11" t="s">
        <v>1044</v>
      </c>
      <c r="T525" s="425">
        <f>IFERROR(VLOOKUP(S525,#REF!,6,FALSE),0)</f>
        <v>0</v>
      </c>
      <c r="U525" s="425" t="b">
        <f t="shared" si="19"/>
        <v>1</v>
      </c>
    </row>
    <row r="526" spans="1:21" ht="15" customHeight="1">
      <c r="A526" s="428" t="s">
        <v>1045</v>
      </c>
      <c r="B526" s="1575" t="str">
        <f>VLOOKUP(A526,'SICRO-EQUIP'!A:H,2,FALSE)</f>
        <v>Bate-estaca com martelo hidráulico - 450 kW</v>
      </c>
      <c r="C526" s="1575"/>
      <c r="D526" s="1575"/>
      <c r="E526" s="1575"/>
      <c r="F526" s="1575"/>
      <c r="G526" s="1575"/>
      <c r="H526" s="1575"/>
      <c r="I526" s="1575"/>
      <c r="J526" s="431">
        <f>VLOOKUP(A526,'SICRO-EQUIP'!A:H,4,FALSE)</f>
        <v>1222.6877999999999</v>
      </c>
      <c r="M526" s="428" t="s">
        <v>1045</v>
      </c>
      <c r="N526" s="11">
        <f>VLOOKUP(A526,'SICRO-EQUIP'!A:H,7,FALSE)</f>
        <v>1219.6248000000001</v>
      </c>
      <c r="S526" s="11" t="s">
        <v>1045</v>
      </c>
      <c r="T526" s="425">
        <f>IFERROR(VLOOKUP(S526,#REF!,6,FALSE),0)</f>
        <v>0</v>
      </c>
      <c r="U526" s="425" t="b">
        <f t="shared" si="19"/>
        <v>1</v>
      </c>
    </row>
    <row r="527" spans="1:21" ht="15" customHeight="1">
      <c r="A527" s="428" t="s">
        <v>1046</v>
      </c>
      <c r="B527" s="1575" t="str">
        <f>VLOOKUP(A527,'SICRO-EQUIP'!A:H,2,FALSE)</f>
        <v>Conjunto bomba e macaco hidráulico para protensão com capacidade de 590 kN - 3,70 kW</v>
      </c>
      <c r="C527" s="1575"/>
      <c r="D527" s="1575"/>
      <c r="E527" s="1575"/>
      <c r="F527" s="1575"/>
      <c r="G527" s="1575"/>
      <c r="H527" s="1575"/>
      <c r="I527" s="1575"/>
      <c r="J527" s="431">
        <f>VLOOKUP(A527,'SICRO-EQUIP'!A:H,4,FALSE)</f>
        <v>52.847700000000003</v>
      </c>
      <c r="M527" s="428" t="s">
        <v>1046</v>
      </c>
      <c r="N527" s="11">
        <f>VLOOKUP(A527,'SICRO-EQUIP'!A:H,7,FALSE)</f>
        <v>48.527000000000001</v>
      </c>
      <c r="S527" s="11" t="s">
        <v>1046</v>
      </c>
      <c r="T527" s="425">
        <f>IFERROR(VLOOKUP(S527,#REF!,6,FALSE),0)</f>
        <v>0</v>
      </c>
      <c r="U527" s="425" t="b">
        <f t="shared" si="19"/>
        <v>1</v>
      </c>
    </row>
    <row r="528" spans="1:21" ht="15" customHeight="1">
      <c r="A528" s="428" t="s">
        <v>1047</v>
      </c>
      <c r="B528" s="1575" t="str">
        <f>VLOOKUP(A528,'SICRO-EQUIP'!A:H,2,FALSE)</f>
        <v>Máquina policorte - 2,20 kW</v>
      </c>
      <c r="C528" s="1575"/>
      <c r="D528" s="1575"/>
      <c r="E528" s="1575"/>
      <c r="F528" s="1575"/>
      <c r="G528" s="1575"/>
      <c r="H528" s="1575"/>
      <c r="I528" s="1575"/>
      <c r="J528" s="431">
        <f>VLOOKUP(A528,'SICRO-EQUIP'!A:H,4,FALSE)</f>
        <v>0.1784</v>
      </c>
      <c r="M528" s="428" t="s">
        <v>1047</v>
      </c>
      <c r="N528" s="11">
        <f>VLOOKUP(A528,'SICRO-EQUIP'!A:H,7,FALSE)</f>
        <v>0.1784</v>
      </c>
      <c r="S528" s="11" t="s">
        <v>1047</v>
      </c>
      <c r="T528" s="425">
        <f>IFERROR(VLOOKUP(S528,#REF!,6,FALSE),0)</f>
        <v>0</v>
      </c>
      <c r="U528" s="425" t="b">
        <f t="shared" si="19"/>
        <v>1</v>
      </c>
    </row>
    <row r="529" spans="1:21" ht="15" customHeight="1">
      <c r="A529" s="428" t="s">
        <v>1048</v>
      </c>
      <c r="B529" s="1575" t="str">
        <f>VLOOKUP(A529,'SICRO-EQUIP'!A:H,2,FALSE)</f>
        <v>Pórtico duplo de descarga e posicionamento de dormente - 89 kW</v>
      </c>
      <c r="C529" s="1575"/>
      <c r="D529" s="1575"/>
      <c r="E529" s="1575"/>
      <c r="F529" s="1575"/>
      <c r="G529" s="1575"/>
      <c r="H529" s="1575"/>
      <c r="I529" s="1575"/>
      <c r="J529" s="431">
        <f>VLOOKUP(A529,'SICRO-EQUIP'!A:H,4,FALSE)</f>
        <v>1040.5224000000001</v>
      </c>
      <c r="M529" s="428" t="s">
        <v>1048</v>
      </c>
      <c r="N529" s="11">
        <f>VLOOKUP(A529,'SICRO-EQUIP'!A:H,7,FALSE)</f>
        <v>1031.8810000000001</v>
      </c>
      <c r="S529" s="11" t="s">
        <v>1048</v>
      </c>
      <c r="T529" s="425">
        <f>IFERROR(VLOOKUP(S529,#REF!,6,FALSE),0)</f>
        <v>0</v>
      </c>
      <c r="U529" s="425" t="b">
        <f t="shared" si="19"/>
        <v>1</v>
      </c>
    </row>
    <row r="530" spans="1:21" ht="15" customHeight="1">
      <c r="A530" s="428" t="s">
        <v>1049</v>
      </c>
      <c r="B530" s="1575" t="str">
        <f>VLOOKUP(A530,'SICRO-EQUIP'!A:H,2,FALSE)</f>
        <v>Talha manual com capacidade de 3 t</v>
      </c>
      <c r="C530" s="1575"/>
      <c r="D530" s="1575"/>
      <c r="E530" s="1575"/>
      <c r="F530" s="1575"/>
      <c r="G530" s="1575"/>
      <c r="H530" s="1575"/>
      <c r="I530" s="1575"/>
      <c r="J530" s="431">
        <f>VLOOKUP(A530,'SICRO-EQUIP'!A:H,4,FALSE)</f>
        <v>1.3823000000000001</v>
      </c>
      <c r="M530" s="428" t="s">
        <v>1049</v>
      </c>
      <c r="N530" s="11">
        <f>VLOOKUP(A530,'SICRO-EQUIP'!A:H,7,FALSE)</f>
        <v>1.3823000000000001</v>
      </c>
      <c r="S530" s="11" t="s">
        <v>1049</v>
      </c>
      <c r="T530" s="425">
        <f>IFERROR(VLOOKUP(S530,#REF!,6,FALSE),0)</f>
        <v>0</v>
      </c>
      <c r="U530" s="425" t="b">
        <f t="shared" si="19"/>
        <v>1</v>
      </c>
    </row>
    <row r="531" spans="1:21" ht="15" customHeight="1">
      <c r="A531" s="428" t="s">
        <v>1050</v>
      </c>
      <c r="B531" s="1575" t="str">
        <f>VLOOKUP(A531,'SICRO-EQUIP'!A:H,2,FALSE)</f>
        <v>Conjunto bomba e macaco hidráulico para protensão com capacidade de 250 kN - 3,70 kW</v>
      </c>
      <c r="C531" s="1575"/>
      <c r="D531" s="1575"/>
      <c r="E531" s="1575"/>
      <c r="F531" s="1575"/>
      <c r="G531" s="1575"/>
      <c r="H531" s="1575"/>
      <c r="I531" s="1575"/>
      <c r="J531" s="431">
        <f>VLOOKUP(A531,'SICRO-EQUIP'!A:H,4,FALSE)</f>
        <v>52.407400000000003</v>
      </c>
      <c r="M531" s="428" t="s">
        <v>1050</v>
      </c>
      <c r="N531" s="11">
        <f>VLOOKUP(A531,'SICRO-EQUIP'!A:H,7,FALSE)</f>
        <v>48.0867</v>
      </c>
      <c r="S531" s="11" t="s">
        <v>1050</v>
      </c>
      <c r="T531" s="425">
        <f>IFERROR(VLOOKUP(S531,#REF!,6,FALSE),0)</f>
        <v>0</v>
      </c>
      <c r="U531" s="425" t="b">
        <f t="shared" si="19"/>
        <v>1</v>
      </c>
    </row>
    <row r="532" spans="1:21" ht="15" customHeight="1">
      <c r="A532" s="428" t="s">
        <v>1051</v>
      </c>
      <c r="B532" s="1575" t="str">
        <f>VLOOKUP(A532,'SICRO-EQUIP'!A:H,2,FALSE)</f>
        <v>Conjunto bomba e macaco hidráulico para protensão com capacidade de 1.150 kN - 5 kW</v>
      </c>
      <c r="C532" s="1575"/>
      <c r="D532" s="1575"/>
      <c r="E532" s="1575"/>
      <c r="F532" s="1575"/>
      <c r="G532" s="1575"/>
      <c r="H532" s="1575"/>
      <c r="I532" s="1575"/>
      <c r="J532" s="431">
        <f>VLOOKUP(A532,'SICRO-EQUIP'!A:H,4,FALSE)</f>
        <v>54.202800000000003</v>
      </c>
      <c r="M532" s="428" t="s">
        <v>1051</v>
      </c>
      <c r="N532" s="11">
        <f>VLOOKUP(A532,'SICRO-EQUIP'!A:H,7,FALSE)</f>
        <v>49.882100000000001</v>
      </c>
      <c r="S532" s="11" t="s">
        <v>1051</v>
      </c>
      <c r="T532" s="425">
        <f>IFERROR(VLOOKUP(S532,#REF!,6,FALSE),0)</f>
        <v>0</v>
      </c>
      <c r="U532" s="425" t="b">
        <f t="shared" si="19"/>
        <v>1</v>
      </c>
    </row>
    <row r="533" spans="1:21" ht="15" customHeight="1">
      <c r="A533" s="428" t="s">
        <v>1052</v>
      </c>
      <c r="B533" s="1575" t="str">
        <f>VLOOKUP(A533,'SICRO-EQUIP'!A:H,2,FALSE)</f>
        <v>Conjunto bomba e macaco hidráulico para protensão com capacidade de 2.000 kN - 5 kW</v>
      </c>
      <c r="C533" s="1575"/>
      <c r="D533" s="1575"/>
      <c r="E533" s="1575"/>
      <c r="F533" s="1575"/>
      <c r="G533" s="1575"/>
      <c r="H533" s="1575"/>
      <c r="I533" s="1575"/>
      <c r="J533" s="431">
        <f>VLOOKUP(A533,'SICRO-EQUIP'!A:H,4,FALSE)</f>
        <v>56.258000000000003</v>
      </c>
      <c r="M533" s="428" t="s">
        <v>1052</v>
      </c>
      <c r="N533" s="11">
        <f>VLOOKUP(A533,'SICRO-EQUIP'!A:H,7,FALSE)</f>
        <v>51.9373</v>
      </c>
      <c r="S533" s="11" t="s">
        <v>1052</v>
      </c>
      <c r="T533" s="425">
        <f>IFERROR(VLOOKUP(S533,#REF!,6,FALSE),0)</f>
        <v>0</v>
      </c>
      <c r="U533" s="425" t="b">
        <f t="shared" si="19"/>
        <v>1</v>
      </c>
    </row>
    <row r="534" spans="1:21" ht="15" customHeight="1">
      <c r="A534" s="428" t="s">
        <v>1053</v>
      </c>
      <c r="B534" s="1575" t="str">
        <f>VLOOKUP(A534,'SICRO-EQUIP'!A:H,2,FALSE)</f>
        <v>Conjunto bomba e macaco hidráulico para protensão com capacidade de 2.500 kN - 7 kW</v>
      </c>
      <c r="C534" s="1575"/>
      <c r="D534" s="1575"/>
      <c r="E534" s="1575"/>
      <c r="F534" s="1575"/>
      <c r="G534" s="1575"/>
      <c r="H534" s="1575"/>
      <c r="I534" s="1575"/>
      <c r="J534" s="431">
        <f>VLOOKUP(A534,'SICRO-EQUIP'!A:H,4,FALSE)</f>
        <v>57.251800000000003</v>
      </c>
      <c r="M534" s="428" t="s">
        <v>1053</v>
      </c>
      <c r="N534" s="11">
        <f>VLOOKUP(A534,'SICRO-EQUIP'!A:H,7,FALSE)</f>
        <v>52.931100000000001</v>
      </c>
      <c r="S534" s="11" t="s">
        <v>1053</v>
      </c>
      <c r="T534" s="425">
        <f>IFERROR(VLOOKUP(S534,#REF!,6,FALSE),0)</f>
        <v>0</v>
      </c>
      <c r="U534" s="425" t="b">
        <f t="shared" si="19"/>
        <v>1</v>
      </c>
    </row>
    <row r="535" spans="1:21" ht="15" customHeight="1">
      <c r="A535" s="428" t="s">
        <v>1054</v>
      </c>
      <c r="B535" s="1575" t="str">
        <f>VLOOKUP(A535,'SICRO-EQUIP'!A:H,2,FALSE)</f>
        <v>Conjunto bomba e macaco hidráulico para protensão com capacidade de 4.000 kN - 10 kW</v>
      </c>
      <c r="C535" s="1575"/>
      <c r="D535" s="1575"/>
      <c r="E535" s="1575"/>
      <c r="F535" s="1575"/>
      <c r="G535" s="1575"/>
      <c r="H535" s="1575"/>
      <c r="I535" s="1575"/>
      <c r="J535" s="431">
        <f>VLOOKUP(A535,'SICRO-EQUIP'!A:H,4,FALSE)</f>
        <v>57.703600000000002</v>
      </c>
      <c r="M535" s="428" t="s">
        <v>1054</v>
      </c>
      <c r="N535" s="11">
        <f>VLOOKUP(A535,'SICRO-EQUIP'!A:H,7,FALSE)</f>
        <v>53.382899999999999</v>
      </c>
      <c r="S535" s="11" t="s">
        <v>1054</v>
      </c>
      <c r="T535" s="425">
        <f>IFERROR(VLOOKUP(S535,#REF!,6,FALSE),0)</f>
        <v>0</v>
      </c>
      <c r="U535" s="425" t="b">
        <f t="shared" si="19"/>
        <v>1</v>
      </c>
    </row>
    <row r="536" spans="1:21" ht="15" customHeight="1">
      <c r="A536" s="428" t="s">
        <v>1055</v>
      </c>
      <c r="B536" s="1575" t="str">
        <f>VLOOKUP(A536,'SICRO-EQUIP'!A:H,2,FALSE)</f>
        <v>Conjunto bomba e macaco hidráulico para protensão com capacidade de 5.400 kN - 10 kW</v>
      </c>
      <c r="C536" s="1575"/>
      <c r="D536" s="1575"/>
      <c r="E536" s="1575"/>
      <c r="F536" s="1575"/>
      <c r="G536" s="1575"/>
      <c r="H536" s="1575"/>
      <c r="I536" s="1575"/>
      <c r="J536" s="431">
        <f>VLOOKUP(A536,'SICRO-EQUIP'!A:H,4,FALSE)</f>
        <v>58.177799999999998</v>
      </c>
      <c r="M536" s="428" t="s">
        <v>1055</v>
      </c>
      <c r="N536" s="11">
        <f>VLOOKUP(A536,'SICRO-EQUIP'!A:H,7,FALSE)</f>
        <v>53.857100000000003</v>
      </c>
      <c r="S536" s="11" t="s">
        <v>1055</v>
      </c>
      <c r="T536" s="425">
        <f>IFERROR(VLOOKUP(S536,#REF!,6,FALSE),0)</f>
        <v>0</v>
      </c>
      <c r="U536" s="425" t="b">
        <f t="shared" ref="U536:U595" si="20">S536=M536</f>
        <v>1</v>
      </c>
    </row>
    <row r="537" spans="1:21" ht="15" customHeight="1">
      <c r="A537" s="428" t="s">
        <v>1056</v>
      </c>
      <c r="B537" s="1575" t="str">
        <f>VLOOKUP(A537,'SICRO-EQUIP'!A:H,2,FALSE)</f>
        <v>Bate-estaca Strauss - 15 kW</v>
      </c>
      <c r="C537" s="1575"/>
      <c r="D537" s="1575"/>
      <c r="E537" s="1575"/>
      <c r="F537" s="1575"/>
      <c r="G537" s="1575"/>
      <c r="H537" s="1575"/>
      <c r="I537" s="1575"/>
      <c r="J537" s="431">
        <f>VLOOKUP(A537,'SICRO-EQUIP'!A:H,4,FALSE)</f>
        <v>81.647599999999997</v>
      </c>
      <c r="M537" s="428" t="s">
        <v>1056</v>
      </c>
      <c r="N537" s="11">
        <f>VLOOKUP(A537,'SICRO-EQUIP'!A:H,7,FALSE)</f>
        <v>78.584599999999995</v>
      </c>
      <c r="S537" s="11" t="s">
        <v>1056</v>
      </c>
      <c r="T537" s="425">
        <f>IFERROR(VLOOKUP(S537,#REF!,6,FALSE),0)</f>
        <v>0</v>
      </c>
      <c r="U537" s="425" t="b">
        <f t="shared" si="20"/>
        <v>1</v>
      </c>
    </row>
    <row r="538" spans="1:21" ht="15" customHeight="1">
      <c r="A538" s="428" t="s">
        <v>1057</v>
      </c>
      <c r="B538" s="1575" t="str">
        <f>VLOOKUP(A538,'SICRO-EQUIP'!A:H,2,FALSE)</f>
        <v>Posicionadora de trilhos - 7,40 kW</v>
      </c>
      <c r="C538" s="1575"/>
      <c r="D538" s="1575"/>
      <c r="E538" s="1575"/>
      <c r="F538" s="1575"/>
      <c r="G538" s="1575"/>
      <c r="H538" s="1575"/>
      <c r="I538" s="1575"/>
      <c r="J538" s="431">
        <f>VLOOKUP(A538,'SICRO-EQUIP'!A:H,4,FALSE)</f>
        <v>97.1066</v>
      </c>
      <c r="M538" s="428" t="s">
        <v>1057</v>
      </c>
      <c r="N538" s="11">
        <f>VLOOKUP(A538,'SICRO-EQUIP'!A:H,7,FALSE)</f>
        <v>97.1066</v>
      </c>
      <c r="S538" s="11" t="s">
        <v>1057</v>
      </c>
      <c r="T538" s="425">
        <f>IFERROR(VLOOKUP(S538,#REF!,6,FALSE),0)</f>
        <v>0</v>
      </c>
      <c r="U538" s="425" t="b">
        <f t="shared" si="20"/>
        <v>1</v>
      </c>
    </row>
    <row r="539" spans="1:21" ht="15" customHeight="1">
      <c r="A539" s="428" t="s">
        <v>1058</v>
      </c>
      <c r="B539" s="1575" t="str">
        <f>VLOOKUP(A539,'SICRO-EQUIP'!A:H,2,FALSE)</f>
        <v>Tirefonadora/parafusadora portátil - 3,10 kW</v>
      </c>
      <c r="C539" s="1575"/>
      <c r="D539" s="1575"/>
      <c r="E539" s="1575"/>
      <c r="F539" s="1575"/>
      <c r="G539" s="1575"/>
      <c r="H539" s="1575"/>
      <c r="I539" s="1575"/>
      <c r="J539" s="431">
        <f>VLOOKUP(A539,'SICRO-EQUIP'!A:H,4,FALSE)</f>
        <v>14.297000000000001</v>
      </c>
      <c r="M539" s="428" t="s">
        <v>1058</v>
      </c>
      <c r="N539" s="11">
        <f>VLOOKUP(A539,'SICRO-EQUIP'!A:H,7,FALSE)</f>
        <v>14.297000000000001</v>
      </c>
      <c r="S539" s="11" t="s">
        <v>1058</v>
      </c>
      <c r="T539" s="425">
        <f>IFERROR(VLOOKUP(S539,#REF!,6,FALSE),0)</f>
        <v>0</v>
      </c>
      <c r="U539" s="425" t="b">
        <f t="shared" si="20"/>
        <v>1</v>
      </c>
    </row>
    <row r="540" spans="1:21" ht="15" customHeight="1">
      <c r="A540" s="428" t="s">
        <v>1059</v>
      </c>
      <c r="B540" s="1575" t="str">
        <f>VLOOKUP(A540,'SICRO-EQUIP'!A:H,2,FALSE)</f>
        <v>Equipamento para pintura eletrostática com cabine simples de 5,50 kW e estufa de 2x120.000 kCal</v>
      </c>
      <c r="C540" s="1575"/>
      <c r="D540" s="1575"/>
      <c r="E540" s="1575"/>
      <c r="F540" s="1575"/>
      <c r="G540" s="1575"/>
      <c r="H540" s="1575"/>
      <c r="I540" s="1575"/>
      <c r="J540" s="431">
        <f>VLOOKUP(A540,'SICRO-EQUIP'!A:H,4,FALSE)</f>
        <v>22.8416</v>
      </c>
      <c r="M540" s="428" t="s">
        <v>1059</v>
      </c>
      <c r="N540" s="11">
        <f>VLOOKUP(A540,'SICRO-EQUIP'!A:H,7,FALSE)</f>
        <v>22.8416</v>
      </c>
      <c r="S540" s="11" t="s">
        <v>1059</v>
      </c>
      <c r="T540" s="425">
        <f>IFERROR(VLOOKUP(S540,#REF!,6,FALSE),0)</f>
        <v>0</v>
      </c>
      <c r="U540" s="425" t="b">
        <f t="shared" si="20"/>
        <v>1</v>
      </c>
    </row>
    <row r="541" spans="1:21" ht="15" customHeight="1">
      <c r="A541" s="428" t="s">
        <v>1060</v>
      </c>
      <c r="B541" s="1575" t="str">
        <f>VLOOKUP(A541,'SICRO-EQUIP'!A:H,2,FALSE)</f>
        <v>Grupo vibrador com gerador - 2,80 kW</v>
      </c>
      <c r="C541" s="1575"/>
      <c r="D541" s="1575"/>
      <c r="E541" s="1575"/>
      <c r="F541" s="1575"/>
      <c r="G541" s="1575"/>
      <c r="H541" s="1575"/>
      <c r="I541" s="1575"/>
      <c r="J541" s="431">
        <f>VLOOKUP(A541,'SICRO-EQUIP'!A:H,4,FALSE)</f>
        <v>27.119800000000001</v>
      </c>
      <c r="M541" s="428" t="s">
        <v>1060</v>
      </c>
      <c r="N541" s="11">
        <f>VLOOKUP(A541,'SICRO-EQUIP'!A:H,7,FALSE)</f>
        <v>27.119800000000001</v>
      </c>
      <c r="S541" s="11" t="s">
        <v>1060</v>
      </c>
      <c r="T541" s="425">
        <f>IFERROR(VLOOKUP(S541,#REF!,6,FALSE),0)</f>
        <v>0</v>
      </c>
      <c r="U541" s="425" t="b">
        <f t="shared" si="20"/>
        <v>1</v>
      </c>
    </row>
    <row r="542" spans="1:21" ht="15" customHeight="1">
      <c r="A542" s="428" t="s">
        <v>1061</v>
      </c>
      <c r="B542" s="1575" t="str">
        <f>VLOOKUP(A542,'SICRO-EQUIP'!A:H,2,FALSE)</f>
        <v>Máquina de furar dormente portátil - 1,50 kW</v>
      </c>
      <c r="C542" s="1575"/>
      <c r="D542" s="1575"/>
      <c r="E542" s="1575"/>
      <c r="F542" s="1575"/>
      <c r="G542" s="1575"/>
      <c r="H542" s="1575"/>
      <c r="I542" s="1575"/>
      <c r="J542" s="431">
        <f>VLOOKUP(A542,'SICRO-EQUIP'!A:H,4,FALSE)</f>
        <v>17.197199999999999</v>
      </c>
      <c r="M542" s="428" t="s">
        <v>1061</v>
      </c>
      <c r="N542" s="11">
        <f>VLOOKUP(A542,'SICRO-EQUIP'!A:H,7,FALSE)</f>
        <v>17.197199999999999</v>
      </c>
      <c r="S542" s="11" t="s">
        <v>1061</v>
      </c>
      <c r="T542" s="425">
        <f>IFERROR(VLOOKUP(S542,#REF!,6,FALSE),0)</f>
        <v>0</v>
      </c>
      <c r="U542" s="425" t="b">
        <f t="shared" si="20"/>
        <v>1</v>
      </c>
    </row>
    <row r="543" spans="1:21" ht="15" customHeight="1">
      <c r="A543" s="428" t="s">
        <v>1062</v>
      </c>
      <c r="B543" s="1575" t="str">
        <f>VLOOKUP(A543,'SICRO-EQUIP'!A:H,2,FALSE)</f>
        <v>Máquina para furar dormente - 6,70 kW</v>
      </c>
      <c r="C543" s="1575"/>
      <c r="D543" s="1575"/>
      <c r="E543" s="1575"/>
      <c r="F543" s="1575"/>
      <c r="G543" s="1575"/>
      <c r="H543" s="1575"/>
      <c r="I543" s="1575"/>
      <c r="J543" s="431">
        <f>VLOOKUP(A543,'SICRO-EQUIP'!A:H,4,FALSE)</f>
        <v>25.397600000000001</v>
      </c>
      <c r="M543" s="428" t="s">
        <v>1062</v>
      </c>
      <c r="N543" s="11">
        <f>VLOOKUP(A543,'SICRO-EQUIP'!A:H,7,FALSE)</f>
        <v>25.397600000000001</v>
      </c>
      <c r="S543" s="11" t="s">
        <v>1062</v>
      </c>
      <c r="T543" s="425">
        <f>IFERROR(VLOOKUP(S543,#REF!,6,FALSE),0)</f>
        <v>0</v>
      </c>
      <c r="U543" s="425" t="b">
        <f t="shared" si="20"/>
        <v>1</v>
      </c>
    </row>
    <row r="544" spans="1:21" ht="15" customHeight="1">
      <c r="A544" s="428" t="s">
        <v>1063</v>
      </c>
      <c r="B544" s="1575" t="str">
        <f>VLOOKUP(A544,'SICRO-EQUIP'!A:H,2,FALSE)</f>
        <v>Máquina tirefonadora e parafusadora - 6,70 kW</v>
      </c>
      <c r="C544" s="1575"/>
      <c r="D544" s="1575"/>
      <c r="E544" s="1575"/>
      <c r="F544" s="1575"/>
      <c r="G544" s="1575"/>
      <c r="H544" s="1575"/>
      <c r="I544" s="1575"/>
      <c r="J544" s="431">
        <f>VLOOKUP(A544,'SICRO-EQUIP'!A:H,4,FALSE)</f>
        <v>25.787400000000002</v>
      </c>
      <c r="M544" s="428" t="s">
        <v>1063</v>
      </c>
      <c r="N544" s="11">
        <f>VLOOKUP(A544,'SICRO-EQUIP'!A:H,7,FALSE)</f>
        <v>25.787400000000002</v>
      </c>
      <c r="S544" s="11" t="s">
        <v>1063</v>
      </c>
      <c r="T544" s="425">
        <f>IFERROR(VLOOKUP(S544,#REF!,6,FALSE),0)</f>
        <v>0</v>
      </c>
      <c r="U544" s="425" t="b">
        <f t="shared" si="20"/>
        <v>1</v>
      </c>
    </row>
    <row r="545" spans="1:21" ht="15" customHeight="1">
      <c r="A545" s="428" t="s">
        <v>1064</v>
      </c>
      <c r="B545" s="1575" t="str">
        <f>VLOOKUP(A545,'SICRO-EQUIP'!A:H,2,FALSE)</f>
        <v>Bomba projetora de argamassa com capacidade de 2 m³/h - 5,50 kW</v>
      </c>
      <c r="C545" s="1575"/>
      <c r="D545" s="1575"/>
      <c r="E545" s="1575"/>
      <c r="F545" s="1575"/>
      <c r="G545" s="1575"/>
      <c r="H545" s="1575"/>
      <c r="I545" s="1575"/>
      <c r="J545" s="431">
        <f>VLOOKUP(A545,'SICRO-EQUIP'!A:H,4,FALSE)</f>
        <v>63.425400000000003</v>
      </c>
      <c r="M545" s="428" t="s">
        <v>1064</v>
      </c>
      <c r="N545" s="11">
        <f>VLOOKUP(A545,'SICRO-EQUIP'!A:H,7,FALSE)</f>
        <v>61.200800000000001</v>
      </c>
      <c r="S545" s="11" t="s">
        <v>1064</v>
      </c>
      <c r="T545" s="425">
        <f>IFERROR(VLOOKUP(S545,#REF!,6,FALSE),0)</f>
        <v>0</v>
      </c>
      <c r="U545" s="425" t="b">
        <f t="shared" si="20"/>
        <v>1</v>
      </c>
    </row>
    <row r="546" spans="1:21" ht="15" customHeight="1">
      <c r="A546" s="428" t="s">
        <v>1065</v>
      </c>
      <c r="B546" s="1575" t="str">
        <f>VLOOKUP(A546,'SICRO-EQUIP'!A:H,2,FALSE)</f>
        <v>Máquina para serrar trilho - 5,00 kW</v>
      </c>
      <c r="C546" s="1575"/>
      <c r="D546" s="1575"/>
      <c r="E546" s="1575"/>
      <c r="F546" s="1575"/>
      <c r="G546" s="1575"/>
      <c r="H546" s="1575"/>
      <c r="I546" s="1575"/>
      <c r="J546" s="431">
        <f>VLOOKUP(A546,'SICRO-EQUIP'!A:H,4,FALSE)</f>
        <v>13.746</v>
      </c>
      <c r="M546" s="428" t="s">
        <v>1065</v>
      </c>
      <c r="N546" s="11">
        <f>VLOOKUP(A546,'SICRO-EQUIP'!A:H,7,FALSE)</f>
        <v>13.746</v>
      </c>
      <c r="S546" s="11" t="s">
        <v>1065</v>
      </c>
      <c r="T546" s="425">
        <f>IFERROR(VLOOKUP(S546,#REF!,6,FALSE),0)</f>
        <v>0</v>
      </c>
      <c r="U546" s="425" t="b">
        <f t="shared" si="20"/>
        <v>1</v>
      </c>
    </row>
    <row r="547" spans="1:21" ht="15" customHeight="1">
      <c r="A547" s="428" t="s">
        <v>1066</v>
      </c>
      <c r="B547" s="1575" t="str">
        <f>VLOOKUP(A547,'SICRO-EQUIP'!A:H,2,FALSE)</f>
        <v>Máquina para furar trilho - 1,20 kW</v>
      </c>
      <c r="C547" s="1575"/>
      <c r="D547" s="1575"/>
      <c r="E547" s="1575"/>
      <c r="F547" s="1575"/>
      <c r="G547" s="1575"/>
      <c r="H547" s="1575"/>
      <c r="I547" s="1575"/>
      <c r="J547" s="431">
        <f>VLOOKUP(A547,'SICRO-EQUIP'!A:H,4,FALSE)</f>
        <v>9.8361000000000001</v>
      </c>
      <c r="M547" s="428" t="s">
        <v>1066</v>
      </c>
      <c r="N547" s="11">
        <f>VLOOKUP(A547,'SICRO-EQUIP'!A:H,7,FALSE)</f>
        <v>9.8361000000000001</v>
      </c>
      <c r="S547" s="11" t="s">
        <v>1066</v>
      </c>
      <c r="T547" s="425">
        <f>IFERROR(VLOOKUP(S547,#REF!,6,FALSE),0)</f>
        <v>0</v>
      </c>
      <c r="U547" s="425" t="b">
        <f t="shared" si="20"/>
        <v>1</v>
      </c>
    </row>
    <row r="548" spans="1:21" ht="15" customHeight="1">
      <c r="A548" s="428" t="s">
        <v>1067</v>
      </c>
      <c r="B548" s="1575" t="str">
        <f>VLOOKUP(A548,'SICRO-EQUIP'!A:H,2,FALSE)</f>
        <v>Conjunto para pré-aquecimento de trilho em solda aluminotérmica</v>
      </c>
      <c r="C548" s="1575"/>
      <c r="D548" s="1575"/>
      <c r="E548" s="1575"/>
      <c r="F548" s="1575"/>
      <c r="G548" s="1575"/>
      <c r="H548" s="1575"/>
      <c r="I548" s="1575"/>
      <c r="J548" s="431">
        <f>VLOOKUP(A548,'SICRO-EQUIP'!A:H,4,FALSE)</f>
        <v>1.198</v>
      </c>
      <c r="M548" s="428" t="s">
        <v>1067</v>
      </c>
      <c r="N548" s="11">
        <f>VLOOKUP(A548,'SICRO-EQUIP'!A:H,7,FALSE)</f>
        <v>1.198</v>
      </c>
      <c r="S548" s="11" t="s">
        <v>1067</v>
      </c>
      <c r="T548" s="425">
        <f>IFERROR(VLOOKUP(S548,#REF!,6,FALSE),0)</f>
        <v>0</v>
      </c>
      <c r="U548" s="425" t="b">
        <f t="shared" si="20"/>
        <v>1</v>
      </c>
    </row>
    <row r="549" spans="1:21" ht="15" customHeight="1">
      <c r="A549" s="428" t="s">
        <v>1068</v>
      </c>
      <c r="B549" s="1575" t="str">
        <f>VLOOKUP(A549,'SICRO-EQUIP'!A:H,2,FALSE)</f>
        <v>Máquina de esmerilhar topo e lateral de boleto - 5,20 kW</v>
      </c>
      <c r="C549" s="1575"/>
      <c r="D549" s="1575"/>
      <c r="E549" s="1575"/>
      <c r="F549" s="1575"/>
      <c r="G549" s="1575"/>
      <c r="H549" s="1575"/>
      <c r="I549" s="1575"/>
      <c r="J549" s="431">
        <f>VLOOKUP(A549,'SICRO-EQUIP'!A:H,4,FALSE)</f>
        <v>23.9405</v>
      </c>
      <c r="M549" s="428" t="s">
        <v>1068</v>
      </c>
      <c r="N549" s="11">
        <f>VLOOKUP(A549,'SICRO-EQUIP'!A:H,7,FALSE)</f>
        <v>23.9405</v>
      </c>
      <c r="S549" s="11" t="s">
        <v>1068</v>
      </c>
      <c r="T549" s="425">
        <f>IFERROR(VLOOKUP(S549,#REF!,6,FALSE),0)</f>
        <v>0</v>
      </c>
      <c r="U549" s="425" t="b">
        <f t="shared" si="20"/>
        <v>1</v>
      </c>
    </row>
    <row r="550" spans="1:21" ht="15" customHeight="1">
      <c r="A550" s="428" t="s">
        <v>1069</v>
      </c>
      <c r="B550" s="1575" t="str">
        <f>VLOOKUP(A550,'SICRO-EQUIP'!A:H,2,FALSE)</f>
        <v>Trator agrícola sobre pneus com roçadeira articulada e capacidade de 1,12 m - 77 kW</v>
      </c>
      <c r="C550" s="1575"/>
      <c r="D550" s="1575"/>
      <c r="E550" s="1575"/>
      <c r="F550" s="1575"/>
      <c r="G550" s="1575"/>
      <c r="H550" s="1575"/>
      <c r="I550" s="1575"/>
      <c r="J550" s="431">
        <f>VLOOKUP(A550,'SICRO-EQUIP'!A:H,4,FALSE)</f>
        <v>237.67019999999999</v>
      </c>
      <c r="M550" s="428" t="s">
        <v>1069</v>
      </c>
      <c r="N550" s="11">
        <f>VLOOKUP(A550,'SICRO-EQUIP'!A:H,7,FALSE)</f>
        <v>235.44560000000001</v>
      </c>
      <c r="S550" s="11" t="s">
        <v>1069</v>
      </c>
      <c r="T550" s="425">
        <f>IFERROR(VLOOKUP(S550,#REF!,6,FALSE),0)</f>
        <v>0</v>
      </c>
      <c r="U550" s="425" t="b">
        <f t="shared" si="20"/>
        <v>1</v>
      </c>
    </row>
    <row r="551" spans="1:21" ht="15" customHeight="1">
      <c r="A551" s="428" t="s">
        <v>1070</v>
      </c>
      <c r="B551" s="1575" t="str">
        <f>VLOOKUP(A551,'SICRO-EQUIP'!A:H,2,FALSE)</f>
        <v>Trator agrícola sobre pneus com roçadeira de arraste e capacidade de 1,50 m - 77 kW</v>
      </c>
      <c r="C551" s="1575"/>
      <c r="D551" s="1575"/>
      <c r="E551" s="1575"/>
      <c r="F551" s="1575"/>
      <c r="G551" s="1575"/>
      <c r="H551" s="1575"/>
      <c r="I551" s="1575"/>
      <c r="J551" s="431">
        <f>VLOOKUP(A551,'SICRO-EQUIP'!A:H,4,FALSE)</f>
        <v>185.17670000000001</v>
      </c>
      <c r="M551" s="428" t="s">
        <v>1070</v>
      </c>
      <c r="N551" s="11">
        <f>VLOOKUP(A551,'SICRO-EQUIP'!A:H,7,FALSE)</f>
        <v>182.9521</v>
      </c>
      <c r="S551" s="11" t="s">
        <v>1070</v>
      </c>
      <c r="T551" s="425">
        <f>IFERROR(VLOOKUP(S551,#REF!,6,FALSE),0)</f>
        <v>0</v>
      </c>
      <c r="U551" s="425" t="b">
        <f t="shared" si="20"/>
        <v>1</v>
      </c>
    </row>
    <row r="552" spans="1:21" ht="15" customHeight="1">
      <c r="A552" s="428" t="s">
        <v>1071</v>
      </c>
      <c r="B552" s="1575" t="str">
        <f>VLOOKUP(A552,'SICRO-EQUIP'!A:H,2,FALSE)</f>
        <v>Conjunto bomba e prensa para luva de emenda de 25 mm</v>
      </c>
      <c r="C552" s="1575"/>
      <c r="D552" s="1575"/>
      <c r="E552" s="1575"/>
      <c r="F552" s="1575"/>
      <c r="G552" s="1575"/>
      <c r="H552" s="1575"/>
      <c r="I552" s="1575"/>
      <c r="J552" s="431">
        <f>VLOOKUP(A552,'SICRO-EQUIP'!A:H,4,FALSE)</f>
        <v>33.554900000000004</v>
      </c>
      <c r="M552" s="428" t="s">
        <v>1071</v>
      </c>
      <c r="N552" s="11">
        <f>VLOOKUP(A552,'SICRO-EQUIP'!A:H,7,FALSE)</f>
        <v>31.330300000000001</v>
      </c>
      <c r="S552" s="11" t="s">
        <v>1071</v>
      </c>
      <c r="T552" s="425">
        <f>IFERROR(VLOOKUP(S552,#REF!,6,FALSE),0)</f>
        <v>0</v>
      </c>
      <c r="U552" s="425" t="b">
        <f t="shared" si="20"/>
        <v>1</v>
      </c>
    </row>
    <row r="553" spans="1:21" ht="15" customHeight="1">
      <c r="A553" s="428" t="s">
        <v>1072</v>
      </c>
      <c r="B553" s="1575" t="str">
        <f>VLOOKUP(A553,'SICRO-EQUIP'!A:H,2,FALSE)</f>
        <v>Conjunto bomba e prensa para luva de emenda de 32 mm</v>
      </c>
      <c r="C553" s="1575"/>
      <c r="D553" s="1575"/>
      <c r="E553" s="1575"/>
      <c r="F553" s="1575"/>
      <c r="G553" s="1575"/>
      <c r="H553" s="1575"/>
      <c r="I553" s="1575"/>
      <c r="J553" s="431">
        <f>VLOOKUP(A553,'SICRO-EQUIP'!A:H,4,FALSE)</f>
        <v>33.749299999999998</v>
      </c>
      <c r="M553" s="428" t="s">
        <v>1072</v>
      </c>
      <c r="N553" s="11">
        <f>VLOOKUP(A553,'SICRO-EQUIP'!A:H,7,FALSE)</f>
        <v>31.524699999999999</v>
      </c>
      <c r="S553" s="11" t="s">
        <v>1072</v>
      </c>
      <c r="T553" s="425">
        <f>IFERROR(VLOOKUP(S553,#REF!,6,FALSE),0)</f>
        <v>0</v>
      </c>
      <c r="U553" s="425" t="b">
        <f t="shared" si="20"/>
        <v>1</v>
      </c>
    </row>
    <row r="554" spans="1:21" ht="15" customHeight="1">
      <c r="A554" s="428" t="s">
        <v>1073</v>
      </c>
      <c r="B554" s="1575" t="str">
        <f>VLOOKUP(A554,'SICRO-EQUIP'!A:H,2,FALSE)</f>
        <v>Rosqueadeira para rosca cônica - 0,75 kW</v>
      </c>
      <c r="C554" s="1575"/>
      <c r="D554" s="1575"/>
      <c r="E554" s="1575"/>
      <c r="F554" s="1575"/>
      <c r="G554" s="1575"/>
      <c r="H554" s="1575"/>
      <c r="I554" s="1575"/>
      <c r="J554" s="431">
        <f>VLOOKUP(A554,'SICRO-EQUIP'!A:H,4,FALSE)</f>
        <v>30.4666</v>
      </c>
      <c r="M554" s="428" t="s">
        <v>1073</v>
      </c>
      <c r="N554" s="11">
        <f>VLOOKUP(A554,'SICRO-EQUIP'!A:H,7,FALSE)</f>
        <v>28.242000000000001</v>
      </c>
      <c r="S554" s="11" t="s">
        <v>1073</v>
      </c>
      <c r="T554" s="425">
        <f>IFERROR(VLOOKUP(S554,#REF!,6,FALSE),0)</f>
        <v>0</v>
      </c>
      <c r="U554" s="425" t="b">
        <f t="shared" si="20"/>
        <v>1</v>
      </c>
    </row>
    <row r="555" spans="1:21" ht="15" customHeight="1">
      <c r="A555" s="428" t="s">
        <v>1074</v>
      </c>
      <c r="B555" s="1575" t="str">
        <f>VLOOKUP(A555,'SICRO-EQUIP'!A:H,2,FALSE)</f>
        <v>Jateador portátil multiabrasivo com capacidade de 300 kg</v>
      </c>
      <c r="C555" s="1575"/>
      <c r="D555" s="1575"/>
      <c r="E555" s="1575"/>
      <c r="F555" s="1575"/>
      <c r="G555" s="1575"/>
      <c r="H555" s="1575"/>
      <c r="I555" s="1575"/>
      <c r="J555" s="431">
        <f>VLOOKUP(A555,'SICRO-EQUIP'!A:H,4,FALSE)</f>
        <v>31.3934</v>
      </c>
      <c r="M555" s="428" t="s">
        <v>1074</v>
      </c>
      <c r="N555" s="11">
        <f>VLOOKUP(A555,'SICRO-EQUIP'!A:H,7,FALSE)</f>
        <v>29.168800000000001</v>
      </c>
      <c r="S555" s="11" t="s">
        <v>1074</v>
      </c>
      <c r="T555" s="425">
        <f>IFERROR(VLOOKUP(S555,#REF!,6,FALSE),0)</f>
        <v>0</v>
      </c>
      <c r="U555" s="425" t="b">
        <f t="shared" si="20"/>
        <v>1</v>
      </c>
    </row>
    <row r="556" spans="1:21" ht="15" customHeight="1">
      <c r="A556" s="428" t="s">
        <v>1075</v>
      </c>
      <c r="B556" s="1575" t="str">
        <f>VLOOKUP(A556,'SICRO-EQUIP'!A:H,2,FALSE)</f>
        <v>Bomba de injeção de argamassa com capacidade de 50 l/min</v>
      </c>
      <c r="C556" s="1575"/>
      <c r="D556" s="1575"/>
      <c r="E556" s="1575"/>
      <c r="F556" s="1575"/>
      <c r="G556" s="1575"/>
      <c r="H556" s="1575"/>
      <c r="I556" s="1575"/>
      <c r="J556" s="431">
        <f>VLOOKUP(A556,'SICRO-EQUIP'!A:H,4,FALSE)</f>
        <v>9.3607999999999993</v>
      </c>
      <c r="M556" s="428" t="s">
        <v>1075</v>
      </c>
      <c r="N556" s="11">
        <f>VLOOKUP(A556,'SICRO-EQUIP'!A:H,7,FALSE)</f>
        <v>9.3607999999999993</v>
      </c>
      <c r="S556" s="11" t="s">
        <v>1075</v>
      </c>
      <c r="T556" s="425">
        <f>IFERROR(VLOOKUP(S556,#REF!,6,FALSE),0)</f>
        <v>0</v>
      </c>
      <c r="U556" s="425" t="b">
        <f t="shared" si="20"/>
        <v>1</v>
      </c>
    </row>
    <row r="557" spans="1:21" ht="15" customHeight="1">
      <c r="A557" s="428" t="s">
        <v>1076</v>
      </c>
      <c r="B557" s="1575" t="str">
        <f>VLOOKUP(A557,'SICRO-EQUIP'!A:H,2,FALSE)</f>
        <v>Grupo gerador - 23 kVA</v>
      </c>
      <c r="C557" s="1575"/>
      <c r="D557" s="1575"/>
      <c r="E557" s="1575"/>
      <c r="F557" s="1575"/>
      <c r="G557" s="1575"/>
      <c r="H557" s="1575"/>
      <c r="I557" s="1575"/>
      <c r="J557" s="431">
        <f>VLOOKUP(A557,'SICRO-EQUIP'!A:H,4,FALSE)</f>
        <v>30.706600000000002</v>
      </c>
      <c r="M557" s="428" t="s">
        <v>1076</v>
      </c>
      <c r="N557" s="11">
        <f>VLOOKUP(A557,'SICRO-EQUIP'!A:H,7,FALSE)</f>
        <v>30.706600000000002</v>
      </c>
      <c r="S557" s="11" t="s">
        <v>1076</v>
      </c>
      <c r="T557" s="425">
        <f>IFERROR(VLOOKUP(S557,#REF!,6,FALSE),0)</f>
        <v>0</v>
      </c>
      <c r="U557" s="425" t="b">
        <f t="shared" si="20"/>
        <v>1</v>
      </c>
    </row>
    <row r="558" spans="1:21" ht="15" customHeight="1">
      <c r="A558" s="428" t="s">
        <v>1077</v>
      </c>
      <c r="B558" s="1575" t="str">
        <f>VLOOKUP(A558,'SICRO-EQUIP'!A:H,2,FALSE)</f>
        <v>Grupo gerador - 68 kVA</v>
      </c>
      <c r="C558" s="1575"/>
      <c r="D558" s="1575"/>
      <c r="E558" s="1575"/>
      <c r="F558" s="1575"/>
      <c r="G558" s="1575"/>
      <c r="H558" s="1575"/>
      <c r="I558" s="1575"/>
      <c r="J558" s="431">
        <f>VLOOKUP(A558,'SICRO-EQUIP'!A:H,4,FALSE)</f>
        <v>72.7697</v>
      </c>
      <c r="M558" s="428" t="s">
        <v>1077</v>
      </c>
      <c r="N558" s="11">
        <f>VLOOKUP(A558,'SICRO-EQUIP'!A:H,7,FALSE)</f>
        <v>72.7697</v>
      </c>
      <c r="S558" s="11" t="s">
        <v>1077</v>
      </c>
      <c r="T558" s="425">
        <f>IFERROR(VLOOKUP(S558,#REF!,6,FALSE),0)</f>
        <v>0</v>
      </c>
      <c r="U558" s="425" t="b">
        <f t="shared" si="20"/>
        <v>1</v>
      </c>
    </row>
    <row r="559" spans="1:21" ht="15" customHeight="1">
      <c r="A559" s="428" t="s">
        <v>1078</v>
      </c>
      <c r="B559" s="1575" t="str">
        <f>VLOOKUP(A559,'SICRO-EQUIP'!A:H,2,FALSE)</f>
        <v>Bomba de alta pressão para jet grouting de até 45 MPa - 150 kW</v>
      </c>
      <c r="C559" s="1575"/>
      <c r="D559" s="1575"/>
      <c r="E559" s="1575"/>
      <c r="F559" s="1575"/>
      <c r="G559" s="1575"/>
      <c r="H559" s="1575"/>
      <c r="I559" s="1575"/>
      <c r="J559" s="431">
        <f>VLOOKUP(A559,'SICRO-EQUIP'!A:H,4,FALSE)</f>
        <v>510.6361</v>
      </c>
      <c r="M559" s="428" t="s">
        <v>1078</v>
      </c>
      <c r="N559" s="11">
        <f>VLOOKUP(A559,'SICRO-EQUIP'!A:H,7,FALSE)</f>
        <v>508.41149999999999</v>
      </c>
      <c r="S559" s="11" t="s">
        <v>1078</v>
      </c>
      <c r="T559" s="425">
        <f>IFERROR(VLOOKUP(S559,#REF!,6,FALSE),0)</f>
        <v>0</v>
      </c>
      <c r="U559" s="425" t="b">
        <f t="shared" si="20"/>
        <v>1</v>
      </c>
    </row>
    <row r="560" spans="1:21" ht="15" customHeight="1">
      <c r="A560" s="428" t="s">
        <v>1079</v>
      </c>
      <c r="B560" s="1575" t="str">
        <f>VLOOKUP(A560,'SICRO-EQUIP'!A:H,2,FALSE)</f>
        <v>Calandra para chapas de aço até 25 mm - 22 kW</v>
      </c>
      <c r="C560" s="1575"/>
      <c r="D560" s="1575"/>
      <c r="E560" s="1575"/>
      <c r="F560" s="1575"/>
      <c r="G560" s="1575"/>
      <c r="H560" s="1575"/>
      <c r="I560" s="1575"/>
      <c r="J560" s="431">
        <f>VLOOKUP(A560,'SICRO-EQUIP'!A:H,4,FALSE)</f>
        <v>131.24160000000001</v>
      </c>
      <c r="M560" s="428" t="s">
        <v>1079</v>
      </c>
      <c r="N560" s="11">
        <f>VLOOKUP(A560,'SICRO-EQUIP'!A:H,7,FALSE)</f>
        <v>129.017</v>
      </c>
      <c r="S560" s="11" t="s">
        <v>1079</v>
      </c>
      <c r="T560" s="425">
        <f>IFERROR(VLOOKUP(S560,#REF!,6,FALSE),0)</f>
        <v>0</v>
      </c>
      <c r="U560" s="425" t="b">
        <f t="shared" si="20"/>
        <v>1</v>
      </c>
    </row>
    <row r="561" spans="1:21" ht="15" customHeight="1">
      <c r="A561" s="428" t="s">
        <v>1080</v>
      </c>
      <c r="B561" s="1575" t="str">
        <f>VLOOKUP(A561,'SICRO-EQUIP'!A:H,2,FALSE)</f>
        <v>Vibroacabadora de asfalto sobre pneus - 97 kW</v>
      </c>
      <c r="C561" s="1575"/>
      <c r="D561" s="1575"/>
      <c r="E561" s="1575"/>
      <c r="F561" s="1575"/>
      <c r="G561" s="1575"/>
      <c r="H561" s="1575"/>
      <c r="I561" s="1575"/>
      <c r="J561" s="431">
        <f>VLOOKUP(A561,'SICRO-EQUIP'!A:H,4,FALSE)</f>
        <v>424.58519999999999</v>
      </c>
      <c r="M561" s="428" t="s">
        <v>1080</v>
      </c>
      <c r="N561" s="11">
        <f>VLOOKUP(A561,'SICRO-EQUIP'!A:H,7,FALSE)</f>
        <v>420.2645</v>
      </c>
      <c r="S561" s="11" t="s">
        <v>1080</v>
      </c>
      <c r="T561" s="425">
        <f>IFERROR(VLOOKUP(S561,#REF!,6,FALSE),0)</f>
        <v>0</v>
      </c>
      <c r="U561" s="425" t="b">
        <f t="shared" si="20"/>
        <v>1</v>
      </c>
    </row>
    <row r="562" spans="1:21" ht="15" customHeight="1">
      <c r="A562" s="428" t="s">
        <v>4302</v>
      </c>
      <c r="B562" s="1575" t="str">
        <f>VLOOKUP(A562,'SICRO-EQUIP'!A:H,2,FALSE)</f>
        <v>Guincho de alavanca com capacidade de 5,4 t</v>
      </c>
      <c r="C562" s="1575"/>
      <c r="D562" s="1575"/>
      <c r="E562" s="1575"/>
      <c r="F562" s="1575"/>
      <c r="G562" s="1575"/>
      <c r="H562" s="1575"/>
      <c r="I562" s="1575"/>
      <c r="J562" s="431">
        <f>VLOOKUP(A562,'SICRO-EQUIP'!A:H,4,FALSE)</f>
        <v>1.2891999999999999</v>
      </c>
      <c r="M562" s="428" t="s">
        <v>4302</v>
      </c>
      <c r="N562" s="11">
        <f>VLOOKUP(A562,'SICRO-EQUIP'!A:H,7,FALSE)</f>
        <v>1.2891999999999999</v>
      </c>
      <c r="S562" s="11" t="s">
        <v>4302</v>
      </c>
      <c r="T562" s="425">
        <f>IFERROR(VLOOKUP(S562,#REF!,6,FALSE),0)</f>
        <v>0</v>
      </c>
      <c r="U562" s="425" t="b">
        <f t="shared" si="20"/>
        <v>1</v>
      </c>
    </row>
    <row r="563" spans="1:21" ht="15" customHeight="1">
      <c r="A563" s="428" t="s">
        <v>1081</v>
      </c>
      <c r="B563" s="1575" t="str">
        <f>VLOOKUP(A563,'SICRO-EQUIP'!A:H,2,FALSE)</f>
        <v>Perfuratriz manual para coroa diamantada - 1,60 kW</v>
      </c>
      <c r="C563" s="1575"/>
      <c r="D563" s="1575"/>
      <c r="E563" s="1575"/>
      <c r="F563" s="1575"/>
      <c r="G563" s="1575"/>
      <c r="H563" s="1575"/>
      <c r="I563" s="1575"/>
      <c r="J563" s="431">
        <f>VLOOKUP(A563,'SICRO-EQUIP'!A:H,4,FALSE)</f>
        <v>5.9463999999999997</v>
      </c>
      <c r="M563" s="428" t="s">
        <v>1081</v>
      </c>
      <c r="N563" s="11">
        <f>VLOOKUP(A563,'SICRO-EQUIP'!A:H,7,FALSE)</f>
        <v>5.9463999999999997</v>
      </c>
      <c r="S563" s="11" t="s">
        <v>1081</v>
      </c>
      <c r="T563" s="425">
        <f>IFERROR(VLOOKUP(S563,#REF!,6,FALSE),0)</f>
        <v>0</v>
      </c>
      <c r="U563" s="425" t="b">
        <f t="shared" si="20"/>
        <v>1</v>
      </c>
    </row>
    <row r="564" spans="1:21" ht="15" customHeight="1">
      <c r="A564" s="428" t="s">
        <v>1082</v>
      </c>
      <c r="B564" s="1575" t="str">
        <f>VLOOKUP(A564,'SICRO-EQUIP'!A:H,2,FALSE)</f>
        <v>Guincho de coluna com capacidade de 200 kg - 0,92 kW</v>
      </c>
      <c r="C564" s="1575"/>
      <c r="D564" s="1575"/>
      <c r="E564" s="1575"/>
      <c r="F564" s="1575"/>
      <c r="G564" s="1575"/>
      <c r="H564" s="1575"/>
      <c r="I564" s="1575"/>
      <c r="J564" s="431">
        <f>VLOOKUP(A564,'SICRO-EQUIP'!A:H,4,FALSE)</f>
        <v>0.89029999999999998</v>
      </c>
      <c r="M564" s="428" t="s">
        <v>1082</v>
      </c>
      <c r="N564" s="11">
        <f>VLOOKUP(A564,'SICRO-EQUIP'!A:H,7,FALSE)</f>
        <v>0.89029999999999998</v>
      </c>
      <c r="S564" s="11" t="s">
        <v>1082</v>
      </c>
      <c r="T564" s="425">
        <f>IFERROR(VLOOKUP(S564,#REF!,6,FALSE),0)</f>
        <v>0</v>
      </c>
      <c r="U564" s="425" t="b">
        <f t="shared" si="20"/>
        <v>1</v>
      </c>
    </row>
    <row r="565" spans="1:21" ht="15" customHeight="1">
      <c r="A565" s="428" t="s">
        <v>1083</v>
      </c>
      <c r="B565" s="1575" t="str">
        <f>VLOOKUP(A565,'SICRO-EQUIP'!A:H,2,FALSE)</f>
        <v>Rolo compactador de pneus autopropelido de 27 t - 85 kW</v>
      </c>
      <c r="C565" s="1575"/>
      <c r="D565" s="1575"/>
      <c r="E565" s="1575"/>
      <c r="F565" s="1575"/>
      <c r="G565" s="1575"/>
      <c r="H565" s="1575"/>
      <c r="I565" s="1575"/>
      <c r="J565" s="431">
        <f>VLOOKUP(A565,'SICRO-EQUIP'!A:H,4,FALSE)</f>
        <v>332.315</v>
      </c>
      <c r="M565" s="428" t="s">
        <v>1083</v>
      </c>
      <c r="N565" s="11">
        <f>VLOOKUP(A565,'SICRO-EQUIP'!A:H,7,FALSE)</f>
        <v>329.25200000000001</v>
      </c>
      <c r="S565" s="11" t="s">
        <v>1083</v>
      </c>
      <c r="T565" s="425">
        <f>IFERROR(VLOOKUP(S565,#REF!,6,FALSE),0)</f>
        <v>0</v>
      </c>
      <c r="U565" s="425" t="b">
        <f t="shared" si="20"/>
        <v>1</v>
      </c>
    </row>
    <row r="566" spans="1:21" ht="15" customHeight="1">
      <c r="A566" s="428" t="s">
        <v>1084</v>
      </c>
      <c r="B566" s="1575" t="str">
        <f>VLOOKUP(A566,'SICRO-EQUIP'!A:H,2,FALSE)</f>
        <v>Grupo gerador - 40 kVA</v>
      </c>
      <c r="C566" s="1575"/>
      <c r="D566" s="1575"/>
      <c r="E566" s="1575"/>
      <c r="F566" s="1575"/>
      <c r="G566" s="1575"/>
      <c r="H566" s="1575"/>
      <c r="I566" s="1575"/>
      <c r="J566" s="431">
        <f>VLOOKUP(A566,'SICRO-EQUIP'!A:H,4,FALSE)</f>
        <v>46.919899999999998</v>
      </c>
      <c r="M566" s="428" t="s">
        <v>1084</v>
      </c>
      <c r="N566" s="11">
        <f>VLOOKUP(A566,'SICRO-EQUIP'!A:H,7,FALSE)</f>
        <v>46.919899999999998</v>
      </c>
      <c r="S566" s="11" t="s">
        <v>1084</v>
      </c>
      <c r="T566" s="425">
        <f>IFERROR(VLOOKUP(S566,#REF!,6,FALSE),0)</f>
        <v>0</v>
      </c>
      <c r="U566" s="425" t="b">
        <f t="shared" si="20"/>
        <v>1</v>
      </c>
    </row>
    <row r="567" spans="1:21" ht="15" customHeight="1">
      <c r="A567" s="428" t="s">
        <v>1085</v>
      </c>
      <c r="B567" s="1575" t="str">
        <f>VLOOKUP(A567,'SICRO-EQUIP'!A:H,2,FALSE)</f>
        <v>Grupo gerador - 7,2 kVA</v>
      </c>
      <c r="C567" s="1575"/>
      <c r="D567" s="1575"/>
      <c r="E567" s="1575"/>
      <c r="F567" s="1575"/>
      <c r="G567" s="1575"/>
      <c r="H567" s="1575"/>
      <c r="I567" s="1575"/>
      <c r="J567" s="431">
        <f>VLOOKUP(A567,'SICRO-EQUIP'!A:H,4,FALSE)</f>
        <v>11.559200000000001</v>
      </c>
      <c r="M567" s="428" t="s">
        <v>1085</v>
      </c>
      <c r="N567" s="11">
        <f>VLOOKUP(A567,'SICRO-EQUIP'!A:H,7,FALSE)</f>
        <v>11.559200000000001</v>
      </c>
      <c r="S567" s="11" t="s">
        <v>1085</v>
      </c>
      <c r="T567" s="425">
        <f>IFERROR(VLOOKUP(S567,#REF!,6,FALSE),0)</f>
        <v>0</v>
      </c>
      <c r="U567" s="425" t="b">
        <f t="shared" si="20"/>
        <v>1</v>
      </c>
    </row>
    <row r="568" spans="1:21" ht="15" customHeight="1">
      <c r="A568" s="428" t="s">
        <v>1086</v>
      </c>
      <c r="B568" s="1575" t="str">
        <f>VLOOKUP(A568,'SICRO-EQUIP'!A:H,2,FALSE)</f>
        <v>Grupo gerador - 569 kVA</v>
      </c>
      <c r="C568" s="1575"/>
      <c r="D568" s="1575"/>
      <c r="E568" s="1575"/>
      <c r="F568" s="1575"/>
      <c r="G568" s="1575"/>
      <c r="H568" s="1575"/>
      <c r="I568" s="1575"/>
      <c r="J568" s="431">
        <f>VLOOKUP(A568,'SICRO-EQUIP'!A:H,4,FALSE)</f>
        <v>534.6395</v>
      </c>
      <c r="M568" s="428" t="s">
        <v>1086</v>
      </c>
      <c r="N568" s="11">
        <f>VLOOKUP(A568,'SICRO-EQUIP'!A:H,7,FALSE)</f>
        <v>534.6395</v>
      </c>
      <c r="S568" s="11" t="s">
        <v>1086</v>
      </c>
      <c r="T568" s="425">
        <f>IFERROR(VLOOKUP(S568,#REF!,6,FALSE),0)</f>
        <v>0</v>
      </c>
      <c r="U568" s="425" t="b">
        <f t="shared" si="20"/>
        <v>1</v>
      </c>
    </row>
    <row r="569" spans="1:21" ht="15" customHeight="1">
      <c r="A569" s="428" t="s">
        <v>1087</v>
      </c>
      <c r="B569" s="1575" t="str">
        <f>VLOOKUP(A569,'SICRO-EQUIP'!A:H,2,FALSE)</f>
        <v>Prensa hidráulica para fabricação de blocos pré-moldados - 20 kW</v>
      </c>
      <c r="C569" s="1575"/>
      <c r="D569" s="1575"/>
      <c r="E569" s="1575"/>
      <c r="F569" s="1575"/>
      <c r="G569" s="1575"/>
      <c r="H569" s="1575"/>
      <c r="I569" s="1575"/>
      <c r="J569" s="431">
        <f>VLOOKUP(A569,'SICRO-EQUIP'!A:H,4,FALSE)</f>
        <v>127.08969999999999</v>
      </c>
      <c r="M569" s="428" t="s">
        <v>1087</v>
      </c>
      <c r="N569" s="11">
        <f>VLOOKUP(A569,'SICRO-EQUIP'!A:H,7,FALSE)</f>
        <v>124.8651</v>
      </c>
      <c r="S569" s="11" t="s">
        <v>1087</v>
      </c>
      <c r="T569" s="425">
        <f>IFERROR(VLOOKUP(S569,#REF!,6,FALSE),0)</f>
        <v>0</v>
      </c>
      <c r="U569" s="425" t="b">
        <f t="shared" si="20"/>
        <v>1</v>
      </c>
    </row>
    <row r="570" spans="1:21" ht="15" customHeight="1">
      <c r="A570" s="428" t="s">
        <v>1088</v>
      </c>
      <c r="B570" s="1575" t="str">
        <f>VLOOKUP(A570,'SICRO-EQUIP'!A:H,2,FALSE)</f>
        <v>Compressor de ar portátil de 9,44 l/s (20 PCM) a gasolina - 5,22 kW</v>
      </c>
      <c r="C570" s="1575"/>
      <c r="D570" s="1575"/>
      <c r="E570" s="1575"/>
      <c r="F570" s="1575"/>
      <c r="G570" s="1575"/>
      <c r="H570" s="1575"/>
      <c r="I570" s="1575"/>
      <c r="J570" s="431">
        <f>VLOOKUP(A570,'SICRO-EQUIP'!A:H,4,FALSE)</f>
        <v>12.4079</v>
      </c>
      <c r="M570" s="428" t="s">
        <v>1088</v>
      </c>
      <c r="N570" s="11">
        <f>VLOOKUP(A570,'SICRO-EQUIP'!A:H,7,FALSE)</f>
        <v>12.4079</v>
      </c>
      <c r="S570" s="11" t="s">
        <v>1088</v>
      </c>
      <c r="T570" s="425">
        <f>IFERROR(VLOOKUP(S570,#REF!,6,FALSE),0)</f>
        <v>0</v>
      </c>
      <c r="U570" s="425" t="b">
        <f t="shared" si="20"/>
        <v>1</v>
      </c>
    </row>
    <row r="571" spans="1:21" ht="15" customHeight="1">
      <c r="A571" s="428" t="s">
        <v>1089</v>
      </c>
      <c r="B571" s="1575" t="str">
        <f>VLOOKUP(A571,'SICRO-EQUIP'!A:H,2,FALSE)</f>
        <v>Compressor de ar portátil de 373,78 l/s (792 PCM) - 213,30 kW</v>
      </c>
      <c r="C571" s="1575"/>
      <c r="D571" s="1575"/>
      <c r="E571" s="1575"/>
      <c r="F571" s="1575"/>
      <c r="G571" s="1575"/>
      <c r="H571" s="1575"/>
      <c r="I571" s="1575"/>
      <c r="J571" s="431">
        <f>VLOOKUP(A571,'SICRO-EQUIP'!A:H,4,FALSE)</f>
        <v>303.82279999999997</v>
      </c>
      <c r="M571" s="428" t="s">
        <v>1089</v>
      </c>
      <c r="N571" s="11">
        <f>VLOOKUP(A571,'SICRO-EQUIP'!A:H,7,FALSE)</f>
        <v>303.82279999999997</v>
      </c>
      <c r="S571" s="11" t="s">
        <v>1089</v>
      </c>
      <c r="T571" s="425">
        <f>IFERROR(VLOOKUP(S571,#REF!,6,FALSE),0)</f>
        <v>0</v>
      </c>
      <c r="U571" s="425" t="b">
        <f t="shared" si="20"/>
        <v>1</v>
      </c>
    </row>
    <row r="572" spans="1:21" ht="15" customHeight="1">
      <c r="A572" s="428" t="s">
        <v>1090</v>
      </c>
      <c r="B572" s="1575" t="str">
        <f>VLOOKUP(A572,'SICRO-EQUIP'!A:H,2,FALSE)</f>
        <v>Cunha hidráulica com três cilindros e acessórios com capacidade de 3.000 kN - 5,60 kW</v>
      </c>
      <c r="C572" s="1575"/>
      <c r="D572" s="1575"/>
      <c r="E572" s="1575"/>
      <c r="F572" s="1575"/>
      <c r="G572" s="1575"/>
      <c r="H572" s="1575"/>
      <c r="I572" s="1575"/>
      <c r="J572" s="431">
        <f>VLOOKUP(A572,'SICRO-EQUIP'!A:H,4,FALSE)</f>
        <v>112.8867</v>
      </c>
      <c r="M572" s="428" t="s">
        <v>1090</v>
      </c>
      <c r="N572" s="11">
        <f>VLOOKUP(A572,'SICRO-EQUIP'!A:H,7,FALSE)</f>
        <v>110.6621</v>
      </c>
      <c r="S572" s="11" t="s">
        <v>1090</v>
      </c>
      <c r="T572" s="425">
        <f>IFERROR(VLOOKUP(S572,#REF!,6,FALSE),0)</f>
        <v>0</v>
      </c>
      <c r="U572" s="425" t="b">
        <f t="shared" si="20"/>
        <v>1</v>
      </c>
    </row>
    <row r="573" spans="1:21" ht="15" customHeight="1">
      <c r="A573" s="428" t="s">
        <v>1091</v>
      </c>
      <c r="B573" s="1575" t="str">
        <f>VLOOKUP(A573,'SICRO-EQUIP'!A:H,2,FALSE)</f>
        <v>Retroescavadeira de pneus com caçamba de escavação trapezoidal ou triangular com seção de corte inferior a 0,10 m² - 58 kW</v>
      </c>
      <c r="C573" s="1575"/>
      <c r="D573" s="1575"/>
      <c r="E573" s="1575"/>
      <c r="F573" s="1575"/>
      <c r="G573" s="1575"/>
      <c r="H573" s="1575"/>
      <c r="I573" s="1575"/>
      <c r="J573" s="431">
        <f>VLOOKUP(A573,'SICRO-EQUIP'!A:H,4,FALSE)</f>
        <v>158.9597</v>
      </c>
      <c r="M573" s="428" t="s">
        <v>1091</v>
      </c>
      <c r="N573" s="11">
        <f>VLOOKUP(A573,'SICRO-EQUIP'!A:H,7,FALSE)</f>
        <v>155.89670000000001</v>
      </c>
      <c r="S573" s="11" t="s">
        <v>1091</v>
      </c>
      <c r="T573" s="425">
        <f>IFERROR(VLOOKUP(S573,#REF!,6,FALSE),0)</f>
        <v>0</v>
      </c>
      <c r="U573" s="425" t="b">
        <f t="shared" si="20"/>
        <v>1</v>
      </c>
    </row>
    <row r="574" spans="1:21" ht="15" customHeight="1">
      <c r="A574" s="428" t="s">
        <v>1092</v>
      </c>
      <c r="B574" s="1575" t="str">
        <f>VLOOKUP(A574,'SICRO-EQUIP'!A:H,2,FALSE)</f>
        <v>Retroescavadeira de pneus com caçamba de escavação trapezoidal ou triangular com seção de corte de 0,10 a 0,15 m² - 58 kW</v>
      </c>
      <c r="C574" s="1575"/>
      <c r="D574" s="1575"/>
      <c r="E574" s="1575"/>
      <c r="F574" s="1575"/>
      <c r="G574" s="1575"/>
      <c r="H574" s="1575"/>
      <c r="I574" s="1575"/>
      <c r="J574" s="431">
        <f>VLOOKUP(A574,'SICRO-EQUIP'!A:H,4,FALSE)</f>
        <v>158.9597</v>
      </c>
      <c r="M574" s="428" t="s">
        <v>1092</v>
      </c>
      <c r="N574" s="11">
        <f>VLOOKUP(A574,'SICRO-EQUIP'!A:H,7,FALSE)</f>
        <v>155.89670000000001</v>
      </c>
      <c r="S574" s="11" t="s">
        <v>1092</v>
      </c>
      <c r="T574" s="425">
        <f>IFERROR(VLOOKUP(S574,#REF!,6,FALSE),0)</f>
        <v>0</v>
      </c>
      <c r="U574" s="425" t="b">
        <f t="shared" si="20"/>
        <v>1</v>
      </c>
    </row>
    <row r="575" spans="1:21" ht="15" customHeight="1">
      <c r="A575" s="428" t="s">
        <v>1093</v>
      </c>
      <c r="B575" s="1575" t="str">
        <f>VLOOKUP(A575,'SICRO-EQUIP'!A:H,2,FALSE)</f>
        <v>Retroescavadeira de pneus com caçamba de escavação trapezoidal ou triangular com seção de corte de 0,15 a 0,20 m² - 58 kW</v>
      </c>
      <c r="C575" s="1575"/>
      <c r="D575" s="1575"/>
      <c r="E575" s="1575"/>
      <c r="F575" s="1575"/>
      <c r="G575" s="1575"/>
      <c r="H575" s="1575"/>
      <c r="I575" s="1575"/>
      <c r="J575" s="431">
        <f>VLOOKUP(A575,'SICRO-EQUIP'!A:H,4,FALSE)</f>
        <v>158.9597</v>
      </c>
      <c r="M575" s="428" t="s">
        <v>1093</v>
      </c>
      <c r="N575" s="11">
        <f>VLOOKUP(A575,'SICRO-EQUIP'!A:H,7,FALSE)</f>
        <v>155.89670000000001</v>
      </c>
      <c r="S575" s="11" t="s">
        <v>1093</v>
      </c>
      <c r="T575" s="425">
        <f>IFERROR(VLOOKUP(S575,#REF!,6,FALSE),0)</f>
        <v>0</v>
      </c>
      <c r="U575" s="425" t="b">
        <f t="shared" si="20"/>
        <v>1</v>
      </c>
    </row>
    <row r="576" spans="1:21" ht="15" customHeight="1">
      <c r="A576" s="428" t="s">
        <v>1094</v>
      </c>
      <c r="B576" s="1575" t="str">
        <f>VLOOKUP(A576,'SICRO-EQUIP'!A:H,2,FALSE)</f>
        <v>Retroescavadeira de pneus com caçamba de escavação trapezoidal ou triangular com seção de corte de 0,20 a 0,30 m² - 58 kW</v>
      </c>
      <c r="C576" s="1575"/>
      <c r="D576" s="1575"/>
      <c r="E576" s="1575"/>
      <c r="F576" s="1575"/>
      <c r="G576" s="1575"/>
      <c r="H576" s="1575"/>
      <c r="I576" s="1575"/>
      <c r="J576" s="431">
        <f>VLOOKUP(A576,'SICRO-EQUIP'!A:H,4,FALSE)</f>
        <v>158.9597</v>
      </c>
      <c r="M576" s="428" t="s">
        <v>1094</v>
      </c>
      <c r="N576" s="11">
        <f>VLOOKUP(A576,'SICRO-EQUIP'!A:H,7,FALSE)</f>
        <v>155.89670000000001</v>
      </c>
      <c r="S576" s="11" t="s">
        <v>1094</v>
      </c>
      <c r="T576" s="425">
        <f>IFERROR(VLOOKUP(S576,#REF!,6,FALSE),0)</f>
        <v>0</v>
      </c>
      <c r="U576" s="425" t="b">
        <f t="shared" si="20"/>
        <v>1</v>
      </c>
    </row>
    <row r="577" spans="1:21" ht="15" customHeight="1">
      <c r="A577" s="428" t="s">
        <v>1095</v>
      </c>
      <c r="B577" s="1575" t="str">
        <f>VLOOKUP(A577,'SICRO-EQUIP'!A:H,2,FALSE)</f>
        <v>Retroescavadeira de pneus com caçamba de escavação trapezoidal ou triangular com seção de corte de 0,30 a 0,50 m² - 58 kW</v>
      </c>
      <c r="C577" s="1575"/>
      <c r="D577" s="1575"/>
      <c r="E577" s="1575"/>
      <c r="F577" s="1575"/>
      <c r="G577" s="1575"/>
      <c r="H577" s="1575"/>
      <c r="I577" s="1575"/>
      <c r="J577" s="431">
        <f>VLOOKUP(A577,'SICRO-EQUIP'!A:H,4,FALSE)</f>
        <v>158.9597</v>
      </c>
      <c r="M577" s="428" t="s">
        <v>1095</v>
      </c>
      <c r="N577" s="11">
        <f>VLOOKUP(A577,'SICRO-EQUIP'!A:H,7,FALSE)</f>
        <v>155.89670000000001</v>
      </c>
      <c r="S577" s="11" t="s">
        <v>1095</v>
      </c>
      <c r="T577" s="425">
        <f>IFERROR(VLOOKUP(S577,#REF!,6,FALSE),0)</f>
        <v>0</v>
      </c>
      <c r="U577" s="425" t="b">
        <f t="shared" si="20"/>
        <v>1</v>
      </c>
    </row>
    <row r="578" spans="1:21" ht="15" customHeight="1">
      <c r="A578" s="428" t="s">
        <v>1096</v>
      </c>
      <c r="B578" s="1575" t="str">
        <f>VLOOKUP(A578,'SICRO-EQUIP'!A:H,2,FALSE)</f>
        <v>Escavadeira hidráulica com martelo hidráulico de 1.700 kg - 103 kW</v>
      </c>
      <c r="C578" s="1575"/>
      <c r="D578" s="1575"/>
      <c r="E578" s="1575"/>
      <c r="F578" s="1575"/>
      <c r="G578" s="1575"/>
      <c r="H578" s="1575"/>
      <c r="I578" s="1575"/>
      <c r="J578" s="431">
        <f>VLOOKUP(A578,'SICRO-EQUIP'!A:H,4,FALSE)</f>
        <v>681.51239999999996</v>
      </c>
      <c r="M578" s="428" t="s">
        <v>1096</v>
      </c>
      <c r="N578" s="11">
        <f>VLOOKUP(A578,'SICRO-EQUIP'!A:H,7,FALSE)</f>
        <v>678.44939999999997</v>
      </c>
      <c r="S578" s="11" t="s">
        <v>1096</v>
      </c>
      <c r="T578" s="425">
        <f>IFERROR(VLOOKUP(S578,#REF!,6,FALSE),0)</f>
        <v>0</v>
      </c>
      <c r="U578" s="425" t="b">
        <f t="shared" si="20"/>
        <v>1</v>
      </c>
    </row>
    <row r="579" spans="1:21" ht="15" customHeight="1">
      <c r="A579" s="428" t="s">
        <v>1097</v>
      </c>
      <c r="B579" s="1575" t="str">
        <f>VLOOKUP(A579,'SICRO-EQUIP'!A:H,2,FALSE)</f>
        <v>Grupo gerador - 174 kVA</v>
      </c>
      <c r="C579" s="1575"/>
      <c r="D579" s="1575"/>
      <c r="E579" s="1575"/>
      <c r="F579" s="1575"/>
      <c r="G579" s="1575"/>
      <c r="H579" s="1575"/>
      <c r="I579" s="1575"/>
      <c r="J579" s="431">
        <f>VLOOKUP(A579,'SICRO-EQUIP'!A:H,4,FALSE)</f>
        <v>171.84880000000001</v>
      </c>
      <c r="M579" s="428" t="s">
        <v>1097</v>
      </c>
      <c r="N579" s="11">
        <f>VLOOKUP(A579,'SICRO-EQUIP'!A:H,7,FALSE)</f>
        <v>171.84880000000001</v>
      </c>
      <c r="S579" s="11" t="s">
        <v>1097</v>
      </c>
      <c r="T579" s="425">
        <f>IFERROR(VLOOKUP(S579,#REF!,6,FALSE),0)</f>
        <v>0</v>
      </c>
      <c r="U579" s="425" t="b">
        <f t="shared" si="20"/>
        <v>1</v>
      </c>
    </row>
    <row r="580" spans="1:21" ht="15" customHeight="1">
      <c r="A580" s="428" t="s">
        <v>1098</v>
      </c>
      <c r="B580" s="1575" t="str">
        <f>VLOOKUP(A580,'SICRO-EQUIP'!A:H,2,FALSE)</f>
        <v>Extrusora de barreira de concreto - 74 kW</v>
      </c>
      <c r="C580" s="1575"/>
      <c r="D580" s="1575"/>
      <c r="E580" s="1575"/>
      <c r="F580" s="1575"/>
      <c r="G580" s="1575"/>
      <c r="H580" s="1575"/>
      <c r="I580" s="1575"/>
      <c r="J580" s="431">
        <f>VLOOKUP(A580,'SICRO-EQUIP'!A:H,4,FALSE)</f>
        <v>1134.4371000000001</v>
      </c>
      <c r="M580" s="428" t="s">
        <v>1098</v>
      </c>
      <c r="N580" s="11">
        <f>VLOOKUP(A580,'SICRO-EQUIP'!A:H,7,FALSE)</f>
        <v>1131.3741</v>
      </c>
      <c r="S580" s="11" t="s">
        <v>1098</v>
      </c>
      <c r="T580" s="425">
        <f>IFERROR(VLOOKUP(S580,#REF!,6,FALSE),0)</f>
        <v>0</v>
      </c>
      <c r="U580" s="425" t="b">
        <f t="shared" si="20"/>
        <v>1</v>
      </c>
    </row>
    <row r="581" spans="1:21" ht="15" customHeight="1">
      <c r="A581" s="428" t="s">
        <v>1099</v>
      </c>
      <c r="B581" s="1575" t="str">
        <f>VLOOKUP(A581,'SICRO-EQUIP'!A:H,2,FALSE)</f>
        <v>Grupo gerador - 338 kVA</v>
      </c>
      <c r="C581" s="1575"/>
      <c r="D581" s="1575"/>
      <c r="E581" s="1575"/>
      <c r="F581" s="1575"/>
      <c r="G581" s="1575"/>
      <c r="H581" s="1575"/>
      <c r="I581" s="1575"/>
      <c r="J581" s="431">
        <f>VLOOKUP(A581,'SICRO-EQUIP'!A:H,4,FALSE)</f>
        <v>317.58980000000003</v>
      </c>
      <c r="M581" s="428" t="s">
        <v>1099</v>
      </c>
      <c r="N581" s="11">
        <f>VLOOKUP(A581,'SICRO-EQUIP'!A:H,7,FALSE)</f>
        <v>317.58980000000003</v>
      </c>
      <c r="S581" s="11" t="s">
        <v>1099</v>
      </c>
      <c r="T581" s="425">
        <f>IFERROR(VLOOKUP(S581,#REF!,6,FALSE),0)</f>
        <v>0</v>
      </c>
      <c r="U581" s="425" t="b">
        <f t="shared" si="20"/>
        <v>1</v>
      </c>
    </row>
    <row r="582" spans="1:21" ht="15" customHeight="1">
      <c r="A582" s="428" t="s">
        <v>1100</v>
      </c>
      <c r="B582" s="1575" t="str">
        <f>VLOOKUP(A582,'SICRO-EQUIP'!A:H,2,FALSE)</f>
        <v>Grupo gerador - 113 kVA</v>
      </c>
      <c r="C582" s="1575"/>
      <c r="D582" s="1575"/>
      <c r="E582" s="1575"/>
      <c r="F582" s="1575"/>
      <c r="G582" s="1575"/>
      <c r="H582" s="1575"/>
      <c r="I582" s="1575"/>
      <c r="J582" s="431">
        <f>VLOOKUP(A582,'SICRO-EQUIP'!A:H,4,FALSE)</f>
        <v>111.05200000000001</v>
      </c>
      <c r="M582" s="428" t="s">
        <v>1100</v>
      </c>
      <c r="N582" s="11">
        <f>VLOOKUP(A582,'SICRO-EQUIP'!A:H,7,FALSE)</f>
        <v>111.05200000000001</v>
      </c>
      <c r="S582" s="11" t="s">
        <v>1100</v>
      </c>
      <c r="T582" s="425">
        <f>IFERROR(VLOOKUP(S582,#REF!,6,FALSE),0)</f>
        <v>0</v>
      </c>
      <c r="U582" s="425" t="b">
        <f t="shared" si="20"/>
        <v>1</v>
      </c>
    </row>
    <row r="583" spans="1:21" ht="15" customHeight="1">
      <c r="A583" s="428" t="s">
        <v>1101</v>
      </c>
      <c r="B583" s="1575" t="str">
        <f>VLOOKUP(A583,'SICRO-EQUIP'!A:H,2,FALSE)</f>
        <v>Misturador automático para grauteamento com capacidade de 20 m³/h - 7 kW</v>
      </c>
      <c r="C583" s="1575"/>
      <c r="D583" s="1575"/>
      <c r="E583" s="1575"/>
      <c r="F583" s="1575"/>
      <c r="G583" s="1575"/>
      <c r="H583" s="1575"/>
      <c r="I583" s="1575"/>
      <c r="J583" s="431">
        <f>VLOOKUP(A583,'SICRO-EQUIP'!A:H,4,FALSE)</f>
        <v>129.7441</v>
      </c>
      <c r="M583" s="428" t="s">
        <v>1101</v>
      </c>
      <c r="N583" s="11">
        <f>VLOOKUP(A583,'SICRO-EQUIP'!A:H,7,FALSE)</f>
        <v>127.51949999999999</v>
      </c>
      <c r="S583" s="11" t="s">
        <v>1101</v>
      </c>
      <c r="T583" s="425">
        <f>IFERROR(VLOOKUP(S583,#REF!,6,FALSE),0)</f>
        <v>0</v>
      </c>
      <c r="U583" s="425" t="b">
        <f t="shared" si="20"/>
        <v>1</v>
      </c>
    </row>
    <row r="584" spans="1:21" ht="15" customHeight="1">
      <c r="A584" s="428" t="s">
        <v>1102</v>
      </c>
      <c r="B584" s="1575" t="str">
        <f>VLOOKUP(A584,'SICRO-EQUIP'!A:H,2,FALSE)</f>
        <v>Misturador com bomba para grauteamento tipo Flex E ou similar - 25 kW</v>
      </c>
      <c r="C584" s="1575"/>
      <c r="D584" s="1575"/>
      <c r="E584" s="1575"/>
      <c r="F584" s="1575"/>
      <c r="G584" s="1575"/>
      <c r="H584" s="1575"/>
      <c r="I584" s="1575"/>
      <c r="J584" s="431">
        <f>VLOOKUP(A584,'SICRO-EQUIP'!A:H,4,FALSE)</f>
        <v>255.8287</v>
      </c>
      <c r="M584" s="428" t="s">
        <v>1102</v>
      </c>
      <c r="N584" s="11">
        <f>VLOOKUP(A584,'SICRO-EQUIP'!A:H,7,FALSE)</f>
        <v>253.60409999999999</v>
      </c>
      <c r="S584" s="11" t="s">
        <v>1102</v>
      </c>
      <c r="T584" s="425">
        <f>IFERROR(VLOOKUP(S584,#REF!,6,FALSE),0)</f>
        <v>0</v>
      </c>
      <c r="U584" s="425" t="b">
        <f t="shared" si="20"/>
        <v>1</v>
      </c>
    </row>
    <row r="585" spans="1:21" ht="15" customHeight="1">
      <c r="A585" s="428" t="s">
        <v>1103</v>
      </c>
      <c r="B585" s="1575" t="str">
        <f>VLOOKUP(A585,'SICRO-EQUIP'!A:H,2,FALSE)</f>
        <v>Perfuratriz pneumática com avanço de coluna de 33,5 kg com capacidade de 2.280 gpm</v>
      </c>
      <c r="C585" s="1575"/>
      <c r="D585" s="1575"/>
      <c r="E585" s="1575"/>
      <c r="F585" s="1575"/>
      <c r="G585" s="1575"/>
      <c r="H585" s="1575"/>
      <c r="I585" s="1575"/>
      <c r="J585" s="431">
        <f>VLOOKUP(A585,'SICRO-EQUIP'!A:H,4,FALSE)</f>
        <v>47.518799999999999</v>
      </c>
      <c r="M585" s="428" t="s">
        <v>1103</v>
      </c>
      <c r="N585" s="11">
        <f>VLOOKUP(A585,'SICRO-EQUIP'!A:H,7,FALSE)</f>
        <v>45.294199999999996</v>
      </c>
      <c r="S585" s="11" t="s">
        <v>1103</v>
      </c>
      <c r="T585" s="425">
        <f>IFERROR(VLOOKUP(S585,#REF!,6,FALSE),0)</f>
        <v>0</v>
      </c>
      <c r="U585" s="425" t="b">
        <f t="shared" si="20"/>
        <v>1</v>
      </c>
    </row>
    <row r="586" spans="1:21" ht="15" customHeight="1">
      <c r="A586" s="428" t="s">
        <v>1104</v>
      </c>
      <c r="B586" s="1575" t="str">
        <f>VLOOKUP(A586,'SICRO-EQUIP'!A:H,2,FALSE)</f>
        <v>Plataforma pantográfica montada em caminhão com capacidade de carga de 600 kg - 120 kW</v>
      </c>
      <c r="C586" s="1575"/>
      <c r="D586" s="1575"/>
      <c r="E586" s="1575"/>
      <c r="F586" s="1575"/>
      <c r="G586" s="1575"/>
      <c r="H586" s="1575"/>
      <c r="I586" s="1575"/>
      <c r="J586" s="431">
        <f>VLOOKUP(A586,'SICRO-EQUIP'!A:H,4,FALSE)</f>
        <v>335.37799999999999</v>
      </c>
      <c r="M586" s="428" t="s">
        <v>1104</v>
      </c>
      <c r="N586" s="11">
        <f>VLOOKUP(A586,'SICRO-EQUIP'!A:H,7,FALSE)</f>
        <v>332.24400000000003</v>
      </c>
      <c r="S586" s="11" t="s">
        <v>1104</v>
      </c>
      <c r="T586" s="425">
        <f>IFERROR(VLOOKUP(S586,#REF!,6,FALSE),0)</f>
        <v>0</v>
      </c>
      <c r="U586" s="425" t="b">
        <f t="shared" si="20"/>
        <v>1</v>
      </c>
    </row>
    <row r="587" spans="1:21" ht="15" customHeight="1">
      <c r="A587" s="428" t="s">
        <v>1105</v>
      </c>
      <c r="B587" s="1575" t="str">
        <f>VLOOKUP(A587,'SICRO-EQUIP'!A:H,2,FALSE)</f>
        <v>Plataforma autopropelida com alcance de 12 m com capacidade de 700 kg - 24 kW</v>
      </c>
      <c r="C587" s="1575"/>
      <c r="D587" s="1575"/>
      <c r="E587" s="1575"/>
      <c r="F587" s="1575"/>
      <c r="G587" s="1575"/>
      <c r="H587" s="1575"/>
      <c r="I587" s="1575"/>
      <c r="J587" s="431">
        <f>VLOOKUP(A587,'SICRO-EQUIP'!A:H,4,FALSE)</f>
        <v>195.8467</v>
      </c>
      <c r="M587" s="428" t="s">
        <v>1105</v>
      </c>
      <c r="N587" s="11">
        <f>VLOOKUP(A587,'SICRO-EQUIP'!A:H,7,FALSE)</f>
        <v>193.62209999999999</v>
      </c>
      <c r="S587" s="11" t="s">
        <v>1105</v>
      </c>
      <c r="T587" s="425">
        <f>IFERROR(VLOOKUP(S587,#REF!,6,FALSE),0)</f>
        <v>0</v>
      </c>
      <c r="U587" s="425" t="b">
        <f t="shared" si="20"/>
        <v>1</v>
      </c>
    </row>
    <row r="588" spans="1:21" ht="15" customHeight="1">
      <c r="A588" s="428" t="s">
        <v>1106</v>
      </c>
      <c r="B588" s="1575" t="str">
        <f>VLOOKUP(A588,'SICRO-EQUIP'!A:H,2,FALSE)</f>
        <v>Guindaste móvel sobre pneus com 2 eixos com capacidade máxima de 55 t - 186 kW</v>
      </c>
      <c r="C588" s="1575"/>
      <c r="D588" s="1575"/>
      <c r="E588" s="1575"/>
      <c r="F588" s="1575"/>
      <c r="G588" s="1575"/>
      <c r="H588" s="1575"/>
      <c r="I588" s="1575"/>
      <c r="J588" s="431">
        <f>VLOOKUP(A588,'SICRO-EQUIP'!A:H,4,FALSE)</f>
        <v>432.08909999999997</v>
      </c>
      <c r="M588" s="428" t="s">
        <v>1106</v>
      </c>
      <c r="N588" s="11">
        <f>VLOOKUP(A588,'SICRO-EQUIP'!A:H,7,FALSE)</f>
        <v>428.95510000000002</v>
      </c>
      <c r="S588" s="11" t="s">
        <v>1106</v>
      </c>
      <c r="T588" s="425">
        <f>IFERROR(VLOOKUP(S588,#REF!,6,FALSE),0)</f>
        <v>0</v>
      </c>
      <c r="U588" s="425" t="b">
        <f t="shared" si="20"/>
        <v>1</v>
      </c>
    </row>
    <row r="589" spans="1:21" ht="15" customHeight="1">
      <c r="A589" s="428" t="s">
        <v>1107</v>
      </c>
      <c r="B589" s="1575" t="str">
        <f>VLOOKUP(A589,'SICRO-EQUIP'!A:H,2,FALSE)</f>
        <v>Bomba para concreto com lança montada sobre chassi com capacidade de 50 m³/h - 136 kW</v>
      </c>
      <c r="C589" s="1575"/>
      <c r="D589" s="1575"/>
      <c r="E589" s="1575"/>
      <c r="F589" s="1575"/>
      <c r="G589" s="1575"/>
      <c r="H589" s="1575"/>
      <c r="I589" s="1575"/>
      <c r="J589" s="431">
        <f>VLOOKUP(A589,'SICRO-EQUIP'!A:H,4,FALSE)</f>
        <v>580.91290000000004</v>
      </c>
      <c r="M589" s="428" t="s">
        <v>1107</v>
      </c>
      <c r="N589" s="11">
        <f>VLOOKUP(A589,'SICRO-EQUIP'!A:H,7,FALSE)</f>
        <v>577.77890000000002</v>
      </c>
      <c r="S589" s="11" t="s">
        <v>1107</v>
      </c>
      <c r="T589" s="425">
        <f>IFERROR(VLOOKUP(S589,#REF!,6,FALSE),0)</f>
        <v>0</v>
      </c>
      <c r="U589" s="425" t="b">
        <f t="shared" si="20"/>
        <v>1</v>
      </c>
    </row>
    <row r="590" spans="1:21" ht="15" customHeight="1">
      <c r="A590" s="428" t="s">
        <v>1108</v>
      </c>
      <c r="B590" s="1575" t="str">
        <f>VLOOKUP(A590,'SICRO-EQUIP'!A:H,2,FALSE)</f>
        <v>Misturador de argamassa com capacidade de 0,250 m³ - 3,70 kW</v>
      </c>
      <c r="C590" s="1575"/>
      <c r="D590" s="1575"/>
      <c r="E590" s="1575"/>
      <c r="F590" s="1575"/>
      <c r="G590" s="1575"/>
      <c r="H590" s="1575"/>
      <c r="I590" s="1575"/>
      <c r="J590" s="431">
        <f>VLOOKUP(A590,'SICRO-EQUIP'!A:H,4,FALSE)</f>
        <v>41.911799999999999</v>
      </c>
      <c r="M590" s="428" t="s">
        <v>1108</v>
      </c>
      <c r="N590" s="11">
        <f>VLOOKUP(A590,'SICRO-EQUIP'!A:H,7,FALSE)</f>
        <v>39.687199999999997</v>
      </c>
      <c r="S590" s="11" t="s">
        <v>1108</v>
      </c>
      <c r="T590" s="425">
        <f>IFERROR(VLOOKUP(S590,#REF!,6,FALSE),0)</f>
        <v>0</v>
      </c>
      <c r="U590" s="425" t="b">
        <f t="shared" si="20"/>
        <v>1</v>
      </c>
    </row>
    <row r="591" spans="1:21" ht="15" customHeight="1">
      <c r="A591" s="428" t="s">
        <v>1109</v>
      </c>
      <c r="B591" s="1575" t="str">
        <f>VLOOKUP(A591,'SICRO-EQUIP'!A:H,2,FALSE)</f>
        <v>Carro manual modelo plataforma de 150 x 80 cm com capacidade de 800 kg</v>
      </c>
      <c r="C591" s="1575"/>
      <c r="D591" s="1575"/>
      <c r="E591" s="1575"/>
      <c r="F591" s="1575"/>
      <c r="G591" s="1575"/>
      <c r="H591" s="1575"/>
      <c r="I591" s="1575"/>
      <c r="J591" s="431">
        <f>VLOOKUP(A591,'SICRO-EQUIP'!A:H,4,FALSE)</f>
        <v>0.42880000000000001</v>
      </c>
      <c r="M591" s="428" t="s">
        <v>1109</v>
      </c>
      <c r="N591" s="11">
        <f>VLOOKUP(A591,'SICRO-EQUIP'!A:H,7,FALSE)</f>
        <v>0.42880000000000001</v>
      </c>
      <c r="S591" s="11" t="s">
        <v>1109</v>
      </c>
      <c r="T591" s="425">
        <f>IFERROR(VLOOKUP(S591,#REF!,6,FALSE),0)</f>
        <v>0</v>
      </c>
      <c r="U591" s="425" t="b">
        <f t="shared" si="20"/>
        <v>1</v>
      </c>
    </row>
    <row r="592" spans="1:21" ht="15" customHeight="1">
      <c r="A592" s="428" t="s">
        <v>1110</v>
      </c>
      <c r="B592" s="1575" t="str">
        <f>VLOOKUP(A592,'SICRO-EQUIP'!A:H,2,FALSE)</f>
        <v>Bomba para concreto projetado via úmida com capacidade de 10 m³/h - 14,70 kW</v>
      </c>
      <c r="C592" s="1575"/>
      <c r="D592" s="1575"/>
      <c r="E592" s="1575"/>
      <c r="F592" s="1575"/>
      <c r="G592" s="1575"/>
      <c r="H592" s="1575"/>
      <c r="I592" s="1575"/>
      <c r="J592" s="431">
        <f>VLOOKUP(A592,'SICRO-EQUIP'!A:H,4,FALSE)</f>
        <v>161.20920000000001</v>
      </c>
      <c r="M592" s="428" t="s">
        <v>1110</v>
      </c>
      <c r="N592" s="11">
        <f>VLOOKUP(A592,'SICRO-EQUIP'!A:H,7,FALSE)</f>
        <v>156.88849999999999</v>
      </c>
      <c r="S592" s="11" t="s">
        <v>1110</v>
      </c>
      <c r="T592" s="425">
        <f>IFERROR(VLOOKUP(S592,#REF!,6,FALSE),0)</f>
        <v>0</v>
      </c>
      <c r="U592" s="425" t="b">
        <f t="shared" si="20"/>
        <v>1</v>
      </c>
    </row>
    <row r="593" spans="1:21" ht="15" customHeight="1">
      <c r="A593" s="428" t="s">
        <v>1111</v>
      </c>
      <c r="B593" s="1575" t="str">
        <f>VLOOKUP(A593,'SICRO-EQUIP'!A:H,2,FALSE)</f>
        <v>Bomba pneumática para injeção de resina com capacidade de 0,18 m³/h</v>
      </c>
      <c r="C593" s="1575"/>
      <c r="D593" s="1575"/>
      <c r="E593" s="1575"/>
      <c r="F593" s="1575"/>
      <c r="G593" s="1575"/>
      <c r="H593" s="1575"/>
      <c r="I593" s="1575"/>
      <c r="J593" s="431">
        <f>VLOOKUP(A593,'SICRO-EQUIP'!A:H,4,FALSE)</f>
        <v>10.1302</v>
      </c>
      <c r="M593" s="428" t="s">
        <v>1111</v>
      </c>
      <c r="N593" s="11">
        <f>VLOOKUP(A593,'SICRO-EQUIP'!A:H,7,FALSE)</f>
        <v>10.1302</v>
      </c>
      <c r="S593" s="11" t="s">
        <v>1111</v>
      </c>
      <c r="T593" s="425">
        <f>IFERROR(VLOOKUP(S593,#REF!,6,FALSE),0)</f>
        <v>0</v>
      </c>
      <c r="U593" s="425" t="b">
        <f t="shared" si="20"/>
        <v>1</v>
      </c>
    </row>
    <row r="594" spans="1:21" ht="15" customHeight="1">
      <c r="A594" s="428" t="s">
        <v>1112</v>
      </c>
      <c r="B594" s="1575" t="str">
        <f>VLOOKUP(A594,'SICRO-EQUIP'!A:H,2,FALSE)</f>
        <v>Caminhão para hidrossemeadura com capacidade de 7.500 l - 77,2 kW/235 kW</v>
      </c>
      <c r="C594" s="1575"/>
      <c r="D594" s="1575"/>
      <c r="E594" s="1575"/>
      <c r="F594" s="1575"/>
      <c r="G594" s="1575"/>
      <c r="H594" s="1575"/>
      <c r="I594" s="1575"/>
      <c r="J594" s="431">
        <f>VLOOKUP(A594,'SICRO-EQUIP'!A:H,4,FALSE)</f>
        <v>585.81629999999996</v>
      </c>
      <c r="M594" s="428" t="s">
        <v>1112</v>
      </c>
      <c r="N594" s="11">
        <f>VLOOKUP(A594,'SICRO-EQUIP'!A:H,7,FALSE)</f>
        <v>580.99540000000002</v>
      </c>
      <c r="S594" s="11" t="s">
        <v>1112</v>
      </c>
      <c r="T594" s="425">
        <f>IFERROR(VLOOKUP(S594,#REF!,6,FALSE),0)</f>
        <v>0</v>
      </c>
      <c r="U594" s="425" t="b">
        <f t="shared" si="20"/>
        <v>1</v>
      </c>
    </row>
    <row r="595" spans="1:21" ht="15" customHeight="1">
      <c r="A595" s="428" t="s">
        <v>1113</v>
      </c>
      <c r="B595" s="1575" t="str">
        <f>VLOOKUP(A595,'SICRO-EQUIP'!A:H,2,FALSE)</f>
        <v>Robot para concreto projetado com capacidade de 30 m³/h - 70 kW - com compressor diesel</v>
      </c>
      <c r="C595" s="1575"/>
      <c r="D595" s="1575"/>
      <c r="E595" s="1575"/>
      <c r="F595" s="1575"/>
      <c r="G595" s="1575"/>
      <c r="H595" s="1575"/>
      <c r="I595" s="1575"/>
      <c r="J595" s="431">
        <f>VLOOKUP(A595,'SICRO-EQUIP'!A:H,4,FALSE)</f>
        <v>1498.6655000000001</v>
      </c>
      <c r="M595" s="428" t="s">
        <v>1113</v>
      </c>
      <c r="N595" s="11">
        <f>VLOOKUP(A595,'SICRO-EQUIP'!A:H,7,FALSE)</f>
        <v>1494.3448000000001</v>
      </c>
      <c r="S595" s="11" t="s">
        <v>1113</v>
      </c>
      <c r="T595" s="425">
        <f>IFERROR(VLOOKUP(S595,#REF!,6,FALSE),0)</f>
        <v>0</v>
      </c>
      <c r="U595" s="425" t="b">
        <f t="shared" si="20"/>
        <v>1</v>
      </c>
    </row>
    <row r="596" spans="1:21" ht="20.100000000000001" customHeight="1">
      <c r="A596" s="11" t="s">
        <v>1114</v>
      </c>
      <c r="B596" s="1575" t="str">
        <f>VLOOKUP(A596,'SICRO-EQUIP'!A:H,2,FALSE)</f>
        <v>Perfuratriz de superfície sobre pneus com martelo de topo e controle remoto via rádio - 60 kW</v>
      </c>
      <c r="C596" s="1575"/>
      <c r="D596" s="1575"/>
      <c r="E596" s="1575"/>
      <c r="F596" s="1575"/>
      <c r="G596" s="1575"/>
      <c r="H596" s="1575"/>
      <c r="I596" s="1575"/>
      <c r="J596" s="431">
        <f>VLOOKUP(A596,'SICRO-EQUIP'!A:H,4,FALSE)</f>
        <v>503.8177</v>
      </c>
      <c r="M596" s="428" t="s">
        <v>1114</v>
      </c>
      <c r="N596" s="11">
        <f>VLOOKUP(A596,'SICRO-EQUIP'!A:H,7,FALSE)</f>
        <v>500.75470000000001</v>
      </c>
      <c r="S596" s="11" t="s">
        <v>1114</v>
      </c>
      <c r="T596" s="425">
        <f>IFERROR(VLOOKUP(S596,#REF!,6,FALSE),0)</f>
        <v>0</v>
      </c>
      <c r="U596" s="425" t="b">
        <f t="shared" ref="U596:U598" si="21">S596=M596</f>
        <v>1</v>
      </c>
    </row>
    <row r="597" spans="1:21" ht="20.100000000000001" customHeight="1">
      <c r="A597" s="11" t="s">
        <v>1115</v>
      </c>
      <c r="B597" s="1575" t="str">
        <f>VLOOKUP(A597,'SICRO-EQUIP'!A:H,2,FALSE)</f>
        <v>Jumbo eletro-hidráulico com 3 braços - 155 kW/237 kW</v>
      </c>
      <c r="C597" s="1575"/>
      <c r="D597" s="1575"/>
      <c r="E597" s="1575"/>
      <c r="F597" s="1575"/>
      <c r="G597" s="1575"/>
      <c r="H597" s="1575"/>
      <c r="I597" s="1575"/>
      <c r="J597" s="431">
        <f>VLOOKUP(A597,'SICRO-EQUIP'!A:H,4,FALSE)</f>
        <v>2293.8953000000001</v>
      </c>
      <c r="M597" s="428" t="s">
        <v>1115</v>
      </c>
      <c r="N597" s="11">
        <f>VLOOKUP(A597,'SICRO-EQUIP'!A:H,7,FALSE)</f>
        <v>2289.5745999999999</v>
      </c>
      <c r="S597" s="11" t="s">
        <v>1115</v>
      </c>
      <c r="T597" s="425">
        <f>IFERROR(VLOOKUP(S597,#REF!,6,FALSE),0)</f>
        <v>0</v>
      </c>
      <c r="U597" s="425" t="b">
        <f t="shared" si="21"/>
        <v>1</v>
      </c>
    </row>
    <row r="598" spans="1:21" ht="20.100000000000001" customHeight="1">
      <c r="A598" s="11" t="s">
        <v>1116</v>
      </c>
      <c r="B598" s="1575" t="str">
        <f>VLOOKUP(A598,'SICRO-EQUIP'!A:H,2,FALSE)</f>
        <v>Perfuratriz hidráulica rotopercussiva - 123 kW</v>
      </c>
      <c r="C598" s="1575"/>
      <c r="D598" s="1575"/>
      <c r="E598" s="1575"/>
      <c r="F598" s="1575"/>
      <c r="G598" s="1575"/>
      <c r="H598" s="1575"/>
      <c r="I598" s="1575"/>
      <c r="J598" s="431">
        <f>VLOOKUP(A598,'SICRO-EQUIP'!A:H,4,FALSE)</f>
        <v>587.12689999999998</v>
      </c>
      <c r="M598" s="428" t="s">
        <v>1116</v>
      </c>
      <c r="N598" s="11">
        <f>VLOOKUP(A598,'SICRO-EQUIP'!A:H,7,FALSE)</f>
        <v>584.06389999999999</v>
      </c>
      <c r="S598" s="11" t="s">
        <v>1116</v>
      </c>
      <c r="T598" s="425">
        <f>IFERROR(VLOOKUP(S598,#REF!,6,FALSE),0)</f>
        <v>0</v>
      </c>
      <c r="U598" s="425" t="b">
        <f t="shared" si="21"/>
        <v>1</v>
      </c>
    </row>
  </sheetData>
  <sheetProtection selectLockedCells="1" selectUnlockedCells="1"/>
  <dataConsolidate/>
  <mergeCells count="494">
    <mergeCell ref="B595:I595"/>
    <mergeCell ref="B135:H135"/>
    <mergeCell ref="A133:I133"/>
    <mergeCell ref="A143:I143"/>
    <mergeCell ref="B136:H136"/>
    <mergeCell ref="B137:H137"/>
    <mergeCell ref="B590:I590"/>
    <mergeCell ref="B591:I591"/>
    <mergeCell ref="B592:I592"/>
    <mergeCell ref="B593:I593"/>
    <mergeCell ref="B594:I594"/>
    <mergeCell ref="B585:I585"/>
    <mergeCell ref="B586:I586"/>
    <mergeCell ref="B587:I587"/>
    <mergeCell ref="B588:I588"/>
    <mergeCell ref="B589:I589"/>
    <mergeCell ref="B176:I176"/>
    <mergeCell ref="B177:I177"/>
    <mergeCell ref="B178:I178"/>
    <mergeCell ref="B179:I179"/>
    <mergeCell ref="B180:I180"/>
    <mergeCell ref="B181:I181"/>
    <mergeCell ref="B182:I182"/>
    <mergeCell ref="B570:I570"/>
    <mergeCell ref="B571:I571"/>
    <mergeCell ref="B572:I572"/>
    <mergeCell ref="B573:I573"/>
    <mergeCell ref="B574:I574"/>
    <mergeCell ref="B565:I565"/>
    <mergeCell ref="B566:I566"/>
    <mergeCell ref="B567:I567"/>
    <mergeCell ref="B568:I568"/>
    <mergeCell ref="B569:I569"/>
    <mergeCell ref="B580:I580"/>
    <mergeCell ref="B581:I581"/>
    <mergeCell ref="B582:I582"/>
    <mergeCell ref="B583:I583"/>
    <mergeCell ref="B584:I584"/>
    <mergeCell ref="B575:I575"/>
    <mergeCell ref="B576:I576"/>
    <mergeCell ref="B577:I577"/>
    <mergeCell ref="B578:I578"/>
    <mergeCell ref="B579:I579"/>
    <mergeCell ref="B563:I563"/>
    <mergeCell ref="B564:I564"/>
    <mergeCell ref="B555:I555"/>
    <mergeCell ref="B556:I556"/>
    <mergeCell ref="B557:I557"/>
    <mergeCell ref="B558:I558"/>
    <mergeCell ref="B559:I559"/>
    <mergeCell ref="B550:I550"/>
    <mergeCell ref="B551:I551"/>
    <mergeCell ref="B552:I552"/>
    <mergeCell ref="B553:I553"/>
    <mergeCell ref="B554:I554"/>
    <mergeCell ref="B560:I560"/>
    <mergeCell ref="B561:I561"/>
    <mergeCell ref="B562:I562"/>
    <mergeCell ref="B545:I545"/>
    <mergeCell ref="B546:I546"/>
    <mergeCell ref="B547:I547"/>
    <mergeCell ref="B548:I548"/>
    <mergeCell ref="B549:I549"/>
    <mergeCell ref="B540:I540"/>
    <mergeCell ref="B541:I541"/>
    <mergeCell ref="B542:I542"/>
    <mergeCell ref="B543:I543"/>
    <mergeCell ref="B544:I544"/>
    <mergeCell ref="B535:I535"/>
    <mergeCell ref="B536:I536"/>
    <mergeCell ref="B537:I537"/>
    <mergeCell ref="B538:I538"/>
    <mergeCell ref="B539:I539"/>
    <mergeCell ref="B530:I530"/>
    <mergeCell ref="B531:I531"/>
    <mergeCell ref="B532:I532"/>
    <mergeCell ref="B533:I533"/>
    <mergeCell ref="B534:I534"/>
    <mergeCell ref="B525:I525"/>
    <mergeCell ref="B526:I526"/>
    <mergeCell ref="B527:I527"/>
    <mergeCell ref="B528:I528"/>
    <mergeCell ref="B529:I529"/>
    <mergeCell ref="B520:I520"/>
    <mergeCell ref="B521:I521"/>
    <mergeCell ref="B522:I522"/>
    <mergeCell ref="B523:I523"/>
    <mergeCell ref="B524:I524"/>
    <mergeCell ref="B515:I515"/>
    <mergeCell ref="B516:I516"/>
    <mergeCell ref="B517:I517"/>
    <mergeCell ref="B518:I518"/>
    <mergeCell ref="B519:I519"/>
    <mergeCell ref="B510:I510"/>
    <mergeCell ref="B511:I511"/>
    <mergeCell ref="B512:I512"/>
    <mergeCell ref="B513:I513"/>
    <mergeCell ref="B514:I514"/>
    <mergeCell ref="B505:I505"/>
    <mergeCell ref="B506:I506"/>
    <mergeCell ref="B507:I507"/>
    <mergeCell ref="B508:I508"/>
    <mergeCell ref="B509:I509"/>
    <mergeCell ref="B500:I500"/>
    <mergeCell ref="B501:I501"/>
    <mergeCell ref="B502:I502"/>
    <mergeCell ref="B503:I503"/>
    <mergeCell ref="B504:I504"/>
    <mergeCell ref="B495:I495"/>
    <mergeCell ref="B496:I496"/>
    <mergeCell ref="B497:I497"/>
    <mergeCell ref="B498:I498"/>
    <mergeCell ref="B499:I499"/>
    <mergeCell ref="B490:I490"/>
    <mergeCell ref="B491:I491"/>
    <mergeCell ref="B492:I492"/>
    <mergeCell ref="B493:I493"/>
    <mergeCell ref="B494:I494"/>
    <mergeCell ref="B485:I485"/>
    <mergeCell ref="B486:I486"/>
    <mergeCell ref="B487:I487"/>
    <mergeCell ref="B488:I488"/>
    <mergeCell ref="B489:I489"/>
    <mergeCell ref="B480:I480"/>
    <mergeCell ref="B481:I481"/>
    <mergeCell ref="B482:I482"/>
    <mergeCell ref="B483:I483"/>
    <mergeCell ref="B484:I484"/>
    <mergeCell ref="B475:I475"/>
    <mergeCell ref="B476:I476"/>
    <mergeCell ref="B477:I477"/>
    <mergeCell ref="B478:I478"/>
    <mergeCell ref="B479:I479"/>
    <mergeCell ref="B470:I470"/>
    <mergeCell ref="B471:I471"/>
    <mergeCell ref="B472:I472"/>
    <mergeCell ref="B473:I473"/>
    <mergeCell ref="B474:I474"/>
    <mergeCell ref="B465:I465"/>
    <mergeCell ref="B466:I466"/>
    <mergeCell ref="B467:I467"/>
    <mergeCell ref="B468:I468"/>
    <mergeCell ref="B469:I469"/>
    <mergeCell ref="B460:I460"/>
    <mergeCell ref="B461:I461"/>
    <mergeCell ref="B462:I462"/>
    <mergeCell ref="B463:I463"/>
    <mergeCell ref="B464:I464"/>
    <mergeCell ref="B455:I455"/>
    <mergeCell ref="B456:I456"/>
    <mergeCell ref="B457:I457"/>
    <mergeCell ref="B458:I458"/>
    <mergeCell ref="B459:I459"/>
    <mergeCell ref="B450:I450"/>
    <mergeCell ref="B451:I451"/>
    <mergeCell ref="B452:I452"/>
    <mergeCell ref="B453:I453"/>
    <mergeCell ref="B454:I454"/>
    <mergeCell ref="B445:I445"/>
    <mergeCell ref="B446:I446"/>
    <mergeCell ref="B447:I447"/>
    <mergeCell ref="B448:I448"/>
    <mergeCell ref="B449:I449"/>
    <mergeCell ref="B440:I440"/>
    <mergeCell ref="B441:I441"/>
    <mergeCell ref="B442:I442"/>
    <mergeCell ref="B443:I443"/>
    <mergeCell ref="B444:I444"/>
    <mergeCell ref="B435:I435"/>
    <mergeCell ref="B436:I436"/>
    <mergeCell ref="B437:I437"/>
    <mergeCell ref="B438:I438"/>
    <mergeCell ref="B439:I439"/>
    <mergeCell ref="B430:I430"/>
    <mergeCell ref="B431:I431"/>
    <mergeCell ref="B432:I432"/>
    <mergeCell ref="B433:I433"/>
    <mergeCell ref="B434:I434"/>
    <mergeCell ref="B425:I425"/>
    <mergeCell ref="B426:I426"/>
    <mergeCell ref="B427:I427"/>
    <mergeCell ref="B428:I428"/>
    <mergeCell ref="B429:I429"/>
    <mergeCell ref="B420:I420"/>
    <mergeCell ref="B421:I421"/>
    <mergeCell ref="B422:I422"/>
    <mergeCell ref="B423:I423"/>
    <mergeCell ref="B424:I424"/>
    <mergeCell ref="B415:I415"/>
    <mergeCell ref="B416:I416"/>
    <mergeCell ref="B417:I417"/>
    <mergeCell ref="B418:I418"/>
    <mergeCell ref="B419:I419"/>
    <mergeCell ref="B410:I410"/>
    <mergeCell ref="B411:I411"/>
    <mergeCell ref="B412:I412"/>
    <mergeCell ref="B413:I413"/>
    <mergeCell ref="B414:I414"/>
    <mergeCell ref="B405:I405"/>
    <mergeCell ref="B406:I406"/>
    <mergeCell ref="B407:I407"/>
    <mergeCell ref="B408:I408"/>
    <mergeCell ref="B409:I409"/>
    <mergeCell ref="B400:I400"/>
    <mergeCell ref="B401:I401"/>
    <mergeCell ref="B402:I402"/>
    <mergeCell ref="B403:I403"/>
    <mergeCell ref="B404:I404"/>
    <mergeCell ref="B395:I395"/>
    <mergeCell ref="B396:I396"/>
    <mergeCell ref="B397:I397"/>
    <mergeCell ref="B398:I398"/>
    <mergeCell ref="B399:I399"/>
    <mergeCell ref="B390:I390"/>
    <mergeCell ref="B391:I391"/>
    <mergeCell ref="B392:I392"/>
    <mergeCell ref="B393:I393"/>
    <mergeCell ref="B394:I394"/>
    <mergeCell ref="B385:I385"/>
    <mergeCell ref="B386:I386"/>
    <mergeCell ref="B387:I387"/>
    <mergeCell ref="B388:I388"/>
    <mergeCell ref="B389:I389"/>
    <mergeCell ref="B380:I380"/>
    <mergeCell ref="B381:I381"/>
    <mergeCell ref="B382:I382"/>
    <mergeCell ref="B383:I383"/>
    <mergeCell ref="B384:I384"/>
    <mergeCell ref="B375:I375"/>
    <mergeCell ref="B376:I376"/>
    <mergeCell ref="B377:I377"/>
    <mergeCell ref="B378:I378"/>
    <mergeCell ref="B379:I379"/>
    <mergeCell ref="B370:I370"/>
    <mergeCell ref="B371:I371"/>
    <mergeCell ref="B372:I372"/>
    <mergeCell ref="B373:I373"/>
    <mergeCell ref="B374:I374"/>
    <mergeCell ref="B365:I365"/>
    <mergeCell ref="B366:I366"/>
    <mergeCell ref="B367:I367"/>
    <mergeCell ref="B368:I368"/>
    <mergeCell ref="B369:I369"/>
    <mergeCell ref="B360:I360"/>
    <mergeCell ref="B361:I361"/>
    <mergeCell ref="B362:I362"/>
    <mergeCell ref="B363:I363"/>
    <mergeCell ref="B364:I364"/>
    <mergeCell ref="B355:I355"/>
    <mergeCell ref="B356:I356"/>
    <mergeCell ref="B357:I357"/>
    <mergeCell ref="B358:I358"/>
    <mergeCell ref="B359:I359"/>
    <mergeCell ref="B350:I350"/>
    <mergeCell ref="B351:I351"/>
    <mergeCell ref="B352:I352"/>
    <mergeCell ref="B353:I353"/>
    <mergeCell ref="B354:I354"/>
    <mergeCell ref="B345:I345"/>
    <mergeCell ref="B346:I346"/>
    <mergeCell ref="B347:I347"/>
    <mergeCell ref="B348:I348"/>
    <mergeCell ref="B349:I349"/>
    <mergeCell ref="B340:I340"/>
    <mergeCell ref="B341:I341"/>
    <mergeCell ref="B342:I342"/>
    <mergeCell ref="B343:I343"/>
    <mergeCell ref="B344:I344"/>
    <mergeCell ref="B335:I335"/>
    <mergeCell ref="B336:I336"/>
    <mergeCell ref="B337:I337"/>
    <mergeCell ref="B338:I338"/>
    <mergeCell ref="B339:I339"/>
    <mergeCell ref="B330:I330"/>
    <mergeCell ref="B331:I331"/>
    <mergeCell ref="B332:I332"/>
    <mergeCell ref="B333:I333"/>
    <mergeCell ref="B334:I334"/>
    <mergeCell ref="B325:I325"/>
    <mergeCell ref="B326:I326"/>
    <mergeCell ref="B327:I327"/>
    <mergeCell ref="B328:I328"/>
    <mergeCell ref="B329:I329"/>
    <mergeCell ref="B320:I320"/>
    <mergeCell ref="B321:I321"/>
    <mergeCell ref="B322:I322"/>
    <mergeCell ref="B323:I323"/>
    <mergeCell ref="B324:I324"/>
    <mergeCell ref="B315:I315"/>
    <mergeCell ref="B316:I316"/>
    <mergeCell ref="B317:I317"/>
    <mergeCell ref="B318:I318"/>
    <mergeCell ref="B319:I319"/>
    <mergeCell ref="B310:I310"/>
    <mergeCell ref="B311:I311"/>
    <mergeCell ref="B312:I312"/>
    <mergeCell ref="B313:I313"/>
    <mergeCell ref="B314:I314"/>
    <mergeCell ref="B305:I305"/>
    <mergeCell ref="B306:I306"/>
    <mergeCell ref="B307:I307"/>
    <mergeCell ref="B308:I308"/>
    <mergeCell ref="B309:I309"/>
    <mergeCell ref="B300:I300"/>
    <mergeCell ref="B301:I301"/>
    <mergeCell ref="B302:I302"/>
    <mergeCell ref="B303:I303"/>
    <mergeCell ref="B304:I304"/>
    <mergeCell ref="B295:I295"/>
    <mergeCell ref="B296:I296"/>
    <mergeCell ref="B297:I297"/>
    <mergeCell ref="B298:I298"/>
    <mergeCell ref="B299:I299"/>
    <mergeCell ref="B290:I290"/>
    <mergeCell ref="B291:I291"/>
    <mergeCell ref="B292:I292"/>
    <mergeCell ref="B293:I293"/>
    <mergeCell ref="B294:I294"/>
    <mergeCell ref="B285:I285"/>
    <mergeCell ref="B286:I286"/>
    <mergeCell ref="B287:I287"/>
    <mergeCell ref="B288:I288"/>
    <mergeCell ref="B289:I289"/>
    <mergeCell ref="B280:I280"/>
    <mergeCell ref="B281:I281"/>
    <mergeCell ref="B282:I282"/>
    <mergeCell ref="B283:I283"/>
    <mergeCell ref="B284:I284"/>
    <mergeCell ref="B275:I275"/>
    <mergeCell ref="B276:I276"/>
    <mergeCell ref="B277:I277"/>
    <mergeCell ref="B278:I278"/>
    <mergeCell ref="B279:I279"/>
    <mergeCell ref="B270:I270"/>
    <mergeCell ref="B271:I271"/>
    <mergeCell ref="B272:I272"/>
    <mergeCell ref="B273:I273"/>
    <mergeCell ref="B274:I274"/>
    <mergeCell ref="B265:I265"/>
    <mergeCell ref="B266:I266"/>
    <mergeCell ref="B267:I267"/>
    <mergeCell ref="B268:I268"/>
    <mergeCell ref="B269:I269"/>
    <mergeCell ref="B260:I260"/>
    <mergeCell ref="B261:I261"/>
    <mergeCell ref="B262:I262"/>
    <mergeCell ref="B263:I263"/>
    <mergeCell ref="B264:I264"/>
    <mergeCell ref="B255:I255"/>
    <mergeCell ref="B256:I256"/>
    <mergeCell ref="B257:I257"/>
    <mergeCell ref="B258:I258"/>
    <mergeCell ref="B259:I259"/>
    <mergeCell ref="B250:I250"/>
    <mergeCell ref="B251:I251"/>
    <mergeCell ref="B252:I252"/>
    <mergeCell ref="B253:I253"/>
    <mergeCell ref="B254:I254"/>
    <mergeCell ref="B245:I245"/>
    <mergeCell ref="B246:I246"/>
    <mergeCell ref="B247:I247"/>
    <mergeCell ref="B248:I248"/>
    <mergeCell ref="B249:I249"/>
    <mergeCell ref="B240:I240"/>
    <mergeCell ref="B241:I241"/>
    <mergeCell ref="B242:I242"/>
    <mergeCell ref="B243:I243"/>
    <mergeCell ref="B244:I244"/>
    <mergeCell ref="B235:I235"/>
    <mergeCell ref="B236:I236"/>
    <mergeCell ref="B237:I237"/>
    <mergeCell ref="B238:I238"/>
    <mergeCell ref="B239:I239"/>
    <mergeCell ref="B230:I230"/>
    <mergeCell ref="B231:I231"/>
    <mergeCell ref="B232:I232"/>
    <mergeCell ref="B233:I233"/>
    <mergeCell ref="B234:I234"/>
    <mergeCell ref="B225:I225"/>
    <mergeCell ref="B226:I226"/>
    <mergeCell ref="B227:I227"/>
    <mergeCell ref="B228:I228"/>
    <mergeCell ref="B229:I229"/>
    <mergeCell ref="B220:I220"/>
    <mergeCell ref="B221:I221"/>
    <mergeCell ref="B222:I222"/>
    <mergeCell ref="B223:I223"/>
    <mergeCell ref="B224:I224"/>
    <mergeCell ref="B215:I215"/>
    <mergeCell ref="B216:I216"/>
    <mergeCell ref="B217:I217"/>
    <mergeCell ref="B218:I218"/>
    <mergeCell ref="B219:I219"/>
    <mergeCell ref="B210:I210"/>
    <mergeCell ref="B211:I211"/>
    <mergeCell ref="B212:I212"/>
    <mergeCell ref="B213:I213"/>
    <mergeCell ref="B214:I214"/>
    <mergeCell ref="B205:I205"/>
    <mergeCell ref="B206:I206"/>
    <mergeCell ref="B207:I207"/>
    <mergeCell ref="B208:I208"/>
    <mergeCell ref="B209:I209"/>
    <mergeCell ref="B200:I200"/>
    <mergeCell ref="B201:I201"/>
    <mergeCell ref="B202:I202"/>
    <mergeCell ref="B203:I203"/>
    <mergeCell ref="B204:I204"/>
    <mergeCell ref="B195:I195"/>
    <mergeCell ref="B196:I196"/>
    <mergeCell ref="B197:I197"/>
    <mergeCell ref="B198:I198"/>
    <mergeCell ref="B199:I199"/>
    <mergeCell ref="B190:I190"/>
    <mergeCell ref="B191:I191"/>
    <mergeCell ref="B192:I192"/>
    <mergeCell ref="B193:I193"/>
    <mergeCell ref="B194:I194"/>
    <mergeCell ref="B187:I187"/>
    <mergeCell ref="B188:I188"/>
    <mergeCell ref="B189:I189"/>
    <mergeCell ref="B148:H148"/>
    <mergeCell ref="B149:H149"/>
    <mergeCell ref="B150:H150"/>
    <mergeCell ref="B151:H151"/>
    <mergeCell ref="B184:I184"/>
    <mergeCell ref="I166:I167"/>
    <mergeCell ref="B183:I183"/>
    <mergeCell ref="A163:E163"/>
    <mergeCell ref="B169:I169"/>
    <mergeCell ref="B170:I170"/>
    <mergeCell ref="B171:I171"/>
    <mergeCell ref="B172:I172"/>
    <mergeCell ref="B168:I168"/>
    <mergeCell ref="B173:I173"/>
    <mergeCell ref="B174:I174"/>
    <mergeCell ref="B175:I175"/>
    <mergeCell ref="H10:I10"/>
    <mergeCell ref="K10:L10"/>
    <mergeCell ref="B12:C12"/>
    <mergeCell ref="B13:C13"/>
    <mergeCell ref="E13:F13"/>
    <mergeCell ref="H13:I13"/>
    <mergeCell ref="B185:I185"/>
    <mergeCell ref="B166:H167"/>
    <mergeCell ref="B186:I186"/>
    <mergeCell ref="M166:M167"/>
    <mergeCell ref="A1:Q1"/>
    <mergeCell ref="A2:Q2"/>
    <mergeCell ref="B4:C4"/>
    <mergeCell ref="E4:O4"/>
    <mergeCell ref="E7:F7"/>
    <mergeCell ref="K7:L7"/>
    <mergeCell ref="N7:O7"/>
    <mergeCell ref="B7:C7"/>
    <mergeCell ref="B8:C8"/>
    <mergeCell ref="B9:C9"/>
    <mergeCell ref="J20:L20"/>
    <mergeCell ref="J24:P24"/>
    <mergeCell ref="J25:P25"/>
    <mergeCell ref="J26:P26"/>
    <mergeCell ref="J27:T27"/>
    <mergeCell ref="A121:I121"/>
    <mergeCell ref="B128:H128"/>
    <mergeCell ref="N10:O10"/>
    <mergeCell ref="A15:Q15"/>
    <mergeCell ref="B17:C17"/>
    <mergeCell ref="B20:E20"/>
    <mergeCell ref="B10:C10"/>
    <mergeCell ref="E10:F10"/>
    <mergeCell ref="B596:I596"/>
    <mergeCell ref="B597:I597"/>
    <mergeCell ref="B598:I598"/>
    <mergeCell ref="S166:T166"/>
    <mergeCell ref="A62:A63"/>
    <mergeCell ref="B62:C63"/>
    <mergeCell ref="B131:H131"/>
    <mergeCell ref="B123:H123"/>
    <mergeCell ref="B124:H124"/>
    <mergeCell ref="B125:H125"/>
    <mergeCell ref="I62:I63"/>
    <mergeCell ref="M62:M63"/>
    <mergeCell ref="B127:H127"/>
    <mergeCell ref="B129:H129"/>
    <mergeCell ref="B130:H130"/>
    <mergeCell ref="B126:H126"/>
    <mergeCell ref="B145:H145"/>
    <mergeCell ref="B146:H146"/>
    <mergeCell ref="B147:H147"/>
    <mergeCell ref="B138:H138"/>
    <mergeCell ref="B139:H139"/>
    <mergeCell ref="B140:H140"/>
    <mergeCell ref="B141:H141"/>
    <mergeCell ref="A166:A167"/>
  </mergeCells>
  <conditionalFormatting sqref="B7 E7 H7 K7 N7 B10 E10 H10 K10 N10">
    <cfRule type="expression" dxfId="78" priority="6">
      <formula>AND($C7=1,#REF!=0)</formula>
    </cfRule>
  </conditionalFormatting>
  <conditionalFormatting sqref="B13">
    <cfRule type="expression" dxfId="77" priority="2">
      <formula>AND($C13=1,#REF!=0)</formula>
    </cfRule>
  </conditionalFormatting>
  <conditionalFormatting sqref="B17">
    <cfRule type="expression" dxfId="76" priority="4">
      <formula>AND($C17=1,#REF!=0)</formula>
    </cfRule>
  </conditionalFormatting>
  <conditionalFormatting sqref="B4:C4 E4">
    <cfRule type="containsBlanks" dxfId="75" priority="5">
      <formula>LEN(TRIM(B4))=0</formula>
    </cfRule>
  </conditionalFormatting>
  <conditionalFormatting sqref="E13 H13">
    <cfRule type="expression" dxfId="74" priority="1">
      <formula>AND($C13=1,#REF!=0)</formula>
    </cfRule>
  </conditionalFormatting>
  <conditionalFormatting sqref="F17">
    <cfRule type="expression" dxfId="73" priority="3">
      <formula>AND($C17=1,#REF!=0)</formula>
    </cfRule>
  </conditionalFormatting>
  <dataValidations count="2">
    <dataValidation type="list" allowBlank="1" showInputMessage="1" showErrorMessage="1" sqref="B17:C17" xr:uid="{00000000-0002-0000-0200-000000000000}">
      <formula1>$C$57:$C$58</formula1>
    </dataValidation>
    <dataValidation type="list" allowBlank="1" showInputMessage="1" showErrorMessage="1" sqref="B7:C7" xr:uid="{00000000-0002-0000-0200-000001000000}">
      <formula1>$A$41:$A$45</formula1>
    </dataValidation>
  </dataValidations>
  <hyperlinks>
    <hyperlink ref="J23" r:id="rId1" xr:uid="{00000000-0004-0000-0200-000000000000}"/>
    <hyperlink ref="J24" r:id="rId2" xr:uid="{00000000-0004-0000-0200-000001000000}"/>
    <hyperlink ref="J25" r:id="rId3" xr:uid="{00000000-0004-0000-0200-000002000000}"/>
    <hyperlink ref="J26" r:id="rId4" xr:uid="{00000000-0004-0000-0200-000003000000}"/>
    <hyperlink ref="J27" r:id="rId5" xr:uid="{00000000-0004-0000-0200-000004000000}"/>
  </hyperlinks>
  <pageMargins left="0.511811024" right="0.511811024" top="0.78740157499999996" bottom="0.78740157499999996" header="0.31496062000000002" footer="0.31496062000000002"/>
  <pageSetup paperSize="9" orientation="portrait" r:id="rId6"/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>
    <pageSetUpPr fitToPage="1"/>
  </sheetPr>
  <dimension ref="A1:K66"/>
  <sheetViews>
    <sheetView showGridLines="0" zoomScaleNormal="100" workbookViewId="0">
      <selection activeCell="B25" sqref="B25"/>
    </sheetView>
  </sheetViews>
  <sheetFormatPr defaultColWidth="9.140625" defaultRowHeight="12"/>
  <cols>
    <col min="1" max="1" width="11.7109375" style="20" bestFit="1" customWidth="1"/>
    <col min="2" max="2" width="61.140625" style="20" bestFit="1" customWidth="1"/>
    <col min="3" max="3" width="27" style="20" bestFit="1" customWidth="1"/>
    <col min="4" max="4" width="9.7109375" style="20" customWidth="1"/>
    <col min="5" max="7" width="9.140625" style="20"/>
    <col min="8" max="8" width="13.42578125" style="20" customWidth="1"/>
    <col min="9" max="11" width="27" style="20" customWidth="1"/>
    <col min="12" max="16384" width="9.140625" style="20"/>
  </cols>
  <sheetData>
    <row r="1" spans="1:11" ht="15" customHeight="1">
      <c r="A1" s="381" t="s">
        <v>234</v>
      </c>
      <c r="B1" s="224" t="str">
        <f>DADOS!B4</f>
        <v>Estrada Vicinal Campo Limpo (RONDONÓPOLIS)</v>
      </c>
      <c r="C1" s="1623" t="s">
        <v>235</v>
      </c>
      <c r="D1" s="1624"/>
      <c r="I1" s="50"/>
      <c r="J1" s="49"/>
      <c r="K1" s="49"/>
    </row>
    <row r="2" spans="1:11" ht="15" customHeight="1">
      <c r="A2" s="381" t="s">
        <v>233</v>
      </c>
      <c r="B2" s="224" t="str">
        <f>DADOS!E4</f>
        <v>Entr. MT-483</v>
      </c>
      <c r="C2" s="1625"/>
      <c r="D2" s="1626"/>
      <c r="I2" s="50"/>
      <c r="J2" s="49"/>
      <c r="K2" s="49"/>
    </row>
    <row r="3" spans="1:11" ht="15" hidden="1" customHeight="1">
      <c r="A3" s="381" t="s">
        <v>238</v>
      </c>
      <c r="B3" s="224"/>
      <c r="C3" s="1627"/>
      <c r="D3" s="1628"/>
      <c r="I3" s="58"/>
      <c r="J3" s="58"/>
      <c r="K3" s="58"/>
    </row>
    <row r="4" spans="1:11" ht="15" customHeight="1">
      <c r="A4" s="381" t="s">
        <v>239</v>
      </c>
      <c r="B4" s="224">
        <f>DADOS!E7</f>
        <v>8.67</v>
      </c>
      <c r="C4" s="1629" t="s">
        <v>236</v>
      </c>
      <c r="D4" s="1631" t="s">
        <v>237</v>
      </c>
      <c r="I4" s="21"/>
      <c r="J4" s="21"/>
      <c r="K4" s="21"/>
    </row>
    <row r="5" spans="1:11" ht="15" customHeight="1">
      <c r="A5" s="381" t="s">
        <v>462</v>
      </c>
      <c r="B5" s="224"/>
      <c r="C5" s="1629"/>
      <c r="D5" s="1632"/>
    </row>
    <row r="6" spans="1:11" ht="12.75">
      <c r="A6" s="381" t="s">
        <v>538</v>
      </c>
      <c r="B6" s="578">
        <f>DADOS!B7</f>
        <v>45839</v>
      </c>
      <c r="C6" s="1630"/>
      <c r="D6" s="1633"/>
      <c r="I6" s="228" t="s">
        <v>240</v>
      </c>
      <c r="J6" s="228" t="s">
        <v>241</v>
      </c>
      <c r="K6" s="228" t="s">
        <v>242</v>
      </c>
    </row>
    <row r="7" spans="1:11" ht="15">
      <c r="A7" s="47"/>
      <c r="B7" s="47"/>
      <c r="C7" s="47"/>
      <c r="D7" s="47"/>
      <c r="I7" s="229" t="s">
        <v>460</v>
      </c>
      <c r="J7" s="229" t="s">
        <v>1931</v>
      </c>
      <c r="K7" s="229" t="s">
        <v>1932</v>
      </c>
    </row>
    <row r="8" spans="1:11" ht="15">
      <c r="A8" s="44"/>
      <c r="B8" s="44"/>
      <c r="C8" s="45"/>
      <c r="D8" s="45"/>
      <c r="I8" s="229" t="s">
        <v>461</v>
      </c>
      <c r="J8" s="229" t="s">
        <v>1933</v>
      </c>
      <c r="K8" s="229" t="s">
        <v>1934</v>
      </c>
    </row>
    <row r="9" spans="1:11" ht="25.5">
      <c r="A9" s="44"/>
      <c r="B9" s="44"/>
      <c r="C9" s="45"/>
      <c r="D9" s="45"/>
      <c r="I9" s="230" t="s">
        <v>243</v>
      </c>
      <c r="J9" s="230" t="s">
        <v>244</v>
      </c>
      <c r="K9" s="230" t="s">
        <v>245</v>
      </c>
    </row>
    <row r="10" spans="1:11" s="21" customFormat="1" ht="15.75">
      <c r="A10" s="48"/>
      <c r="B10" s="48"/>
      <c r="C10" s="48"/>
      <c r="D10" s="48"/>
      <c r="I10" s="229"/>
      <c r="J10" s="229">
        <f>DADOS!H10</f>
        <v>0</v>
      </c>
      <c r="K10" s="229">
        <f>DADOS!E10</f>
        <v>203</v>
      </c>
    </row>
    <row r="11" spans="1:11" s="22" customFormat="1" ht="14.25">
      <c r="A11" s="46"/>
      <c r="B11" s="46"/>
      <c r="C11" s="46"/>
      <c r="D11" s="46"/>
    </row>
    <row r="12" spans="1:11" s="21" customFormat="1" ht="24">
      <c r="I12" s="51" t="s">
        <v>243</v>
      </c>
      <c r="J12" s="52" t="s">
        <v>244</v>
      </c>
      <c r="K12" s="53" t="s">
        <v>245</v>
      </c>
    </row>
    <row r="13" spans="1:11" s="22" customFormat="1" ht="15.75">
      <c r="I13" s="54"/>
      <c r="J13" s="55"/>
      <c r="K13" s="56"/>
    </row>
    <row r="14" spans="1:11" s="22" customFormat="1" ht="12.75">
      <c r="I14" s="221" t="s">
        <v>437</v>
      </c>
      <c r="J14" s="222"/>
      <c r="K14" s="223"/>
    </row>
    <row r="15" spans="1:11" s="22" customFormat="1" ht="12.75"/>
    <row r="16" spans="1:11" s="22" customFormat="1" ht="12.75"/>
    <row r="17" s="22" customFormat="1" ht="12.75"/>
    <row r="18" s="22" customFormat="1" ht="12.75"/>
    <row r="19" s="22" customFormat="1" ht="12.75"/>
    <row r="20" s="22" customFormat="1" ht="12.75"/>
    <row r="21" s="22" customFormat="1" ht="12.75"/>
    <row r="22" s="22" customFormat="1" ht="12.75"/>
    <row r="23" s="22" customFormat="1" ht="12.75"/>
    <row r="24" s="22" customFormat="1" ht="12.75"/>
    <row r="25" s="22" customFormat="1" ht="12.75"/>
    <row r="26" s="22" customFormat="1" ht="12.75"/>
    <row r="27" s="22" customFormat="1" ht="12.75"/>
    <row r="28" s="22" customFormat="1" ht="12.75"/>
    <row r="29" s="22" customFormat="1" ht="12.75"/>
    <row r="30" s="22" customFormat="1" ht="12.75"/>
    <row r="31" s="22" customFormat="1" ht="12.75"/>
    <row r="32" s="22" customFormat="1" ht="12.75"/>
    <row r="33" s="22" customFormat="1" ht="12.75"/>
    <row r="34" s="22" customFormat="1" ht="12.75"/>
    <row r="35" s="22" customFormat="1" ht="12.75"/>
    <row r="36" s="22" customFormat="1" ht="12.75"/>
    <row r="37" s="22" customFormat="1" ht="12.75"/>
    <row r="38" s="22" customFormat="1" ht="12.75"/>
    <row r="39" s="22" customFormat="1" ht="12.75"/>
    <row r="40" s="22" customFormat="1" ht="12.75"/>
    <row r="41" s="22" customFormat="1" ht="12.75"/>
    <row r="42" s="22" customFormat="1" ht="12.75"/>
    <row r="43" s="22" customFormat="1" ht="12.75"/>
    <row r="44" s="22" customFormat="1" ht="12.75"/>
    <row r="45" s="22" customFormat="1" ht="12.75"/>
    <row r="46" s="22" customFormat="1" ht="12.75"/>
    <row r="47" s="22" customFormat="1" ht="12.75"/>
    <row r="48" s="22" customFormat="1" ht="12.75"/>
    <row r="49" s="22" customFormat="1" ht="12.75"/>
    <row r="50" s="22" customFormat="1" ht="12.75"/>
    <row r="51" s="22" customFormat="1" ht="12.75"/>
    <row r="52" s="22" customFormat="1" ht="12.75"/>
    <row r="53" s="22" customFormat="1" ht="12.75"/>
    <row r="54" s="22" customFormat="1" ht="12.75"/>
    <row r="55" s="22" customFormat="1" ht="12.75"/>
    <row r="56" s="22" customFormat="1" ht="12.75"/>
    <row r="57" s="22" customFormat="1" ht="12.75"/>
    <row r="58" s="22" customFormat="1" ht="12.75"/>
    <row r="59" s="22" customFormat="1" ht="12.75"/>
    <row r="60" s="22" customFormat="1" ht="12.75"/>
    <row r="61" s="22" customFormat="1" ht="12.75"/>
    <row r="62" s="22" customFormat="1" ht="12.75"/>
    <row r="63" s="22" customFormat="1" ht="12.75"/>
    <row r="64" s="22" customFormat="1" ht="12.75"/>
    <row r="65" s="22" customFormat="1" ht="12.75"/>
    <row r="66" s="22" customFormat="1" ht="12.75"/>
  </sheetData>
  <mergeCells count="3">
    <mergeCell ref="C1:D3"/>
    <mergeCell ref="C4:C6"/>
    <mergeCell ref="D4:D6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6"/>
  <dimension ref="A1:J31"/>
  <sheetViews>
    <sheetView showGridLines="0" zoomScaleNormal="100" zoomScaleSheetLayoutView="120" workbookViewId="0">
      <selection activeCell="F19" sqref="F19"/>
    </sheetView>
  </sheetViews>
  <sheetFormatPr defaultColWidth="9.140625" defaultRowHeight="15"/>
  <cols>
    <col min="1" max="1" width="18.7109375" style="23" customWidth="1"/>
    <col min="2" max="2" width="60.7109375" style="24" customWidth="1"/>
    <col min="3" max="4" width="18.7109375" style="23" customWidth="1"/>
    <col min="5" max="5" width="13.85546875" style="11" customWidth="1"/>
    <col min="6" max="6" width="12.7109375" style="11" bestFit="1" customWidth="1"/>
    <col min="7" max="7" width="9.140625" style="11"/>
    <col min="8" max="8" width="12.7109375" style="11" bestFit="1" customWidth="1"/>
    <col min="9" max="16384" width="9.140625" style="11"/>
  </cols>
  <sheetData>
    <row r="1" spans="1:10" ht="15" customHeight="1">
      <c r="A1" s="1637" t="s">
        <v>439</v>
      </c>
      <c r="B1" s="1638"/>
      <c r="C1" s="1638"/>
      <c r="D1" s="1638"/>
    </row>
    <row r="2" spans="1:10" ht="15" customHeight="1">
      <c r="A2" s="231" t="s">
        <v>246</v>
      </c>
      <c r="B2" s="1640" t="s">
        <v>13329</v>
      </c>
      <c r="C2" s="1641"/>
      <c r="D2" s="1642"/>
    </row>
    <row r="3" spans="1:10" ht="15" customHeight="1">
      <c r="A3" s="231" t="s">
        <v>247</v>
      </c>
      <c r="B3" s="1640" t="str">
        <f>DADOS!E4</f>
        <v>Entr. MT-483</v>
      </c>
      <c r="C3" s="1641"/>
      <c r="D3" s="1642"/>
    </row>
    <row r="4" spans="1:10" ht="15" hidden="1" customHeight="1">
      <c r="A4" s="231" t="s">
        <v>447</v>
      </c>
      <c r="B4" s="1643"/>
      <c r="C4" s="1644"/>
      <c r="D4" s="1645"/>
    </row>
    <row r="5" spans="1:10" ht="15" customHeight="1">
      <c r="A5" s="231" t="s">
        <v>69</v>
      </c>
      <c r="B5" s="1646" t="str">
        <f>DADOS!B4</f>
        <v>Estrada Vicinal Campo Limpo (RONDONÓPOLIS)</v>
      </c>
      <c r="C5" s="1647"/>
      <c r="D5" s="1648"/>
    </row>
    <row r="6" spans="1:10" ht="15" customHeight="1">
      <c r="A6" s="231" t="s">
        <v>248</v>
      </c>
      <c r="B6" s="345">
        <f>DADOS!$E$7</f>
        <v>8.67</v>
      </c>
      <c r="C6" s="495" t="s">
        <v>264</v>
      </c>
      <c r="D6" s="312"/>
    </row>
    <row r="7" spans="1:10" ht="15" hidden="1" customHeight="1">
      <c r="A7" s="231" t="s">
        <v>462</v>
      </c>
      <c r="B7" s="345">
        <f>'DMT '!B5</f>
        <v>0</v>
      </c>
      <c r="C7" s="346"/>
      <c r="D7" s="347"/>
    </row>
    <row r="8" spans="1:10" ht="15" customHeight="1">
      <c r="A8" s="231" t="s">
        <v>448</v>
      </c>
      <c r="B8" s="494">
        <f>DADOS!B7</f>
        <v>45839</v>
      </c>
      <c r="C8" s="496" t="s">
        <v>249</v>
      </c>
      <c r="D8" s="497">
        <f>'BDI - PAV'!I20</f>
        <v>0.25369999999999998</v>
      </c>
    </row>
    <row r="9" spans="1:10" s="25" customFormat="1" ht="15" customHeight="1">
      <c r="A9" s="1636" t="s">
        <v>70</v>
      </c>
      <c r="B9" s="1636" t="s">
        <v>87</v>
      </c>
      <c r="C9" s="1636" t="s">
        <v>88</v>
      </c>
      <c r="D9" s="1636"/>
      <c r="E9" s="11"/>
      <c r="F9" s="11"/>
      <c r="G9" s="11"/>
      <c r="H9" s="11"/>
      <c r="I9" s="11"/>
      <c r="J9" s="11"/>
    </row>
    <row r="10" spans="1:10" s="25" customFormat="1" ht="15" customHeight="1">
      <c r="A10" s="1636"/>
      <c r="B10" s="1636"/>
      <c r="C10" s="264" t="s">
        <v>91</v>
      </c>
      <c r="D10" s="264" t="s">
        <v>90</v>
      </c>
      <c r="E10" s="11"/>
      <c r="F10" s="11"/>
      <c r="G10" s="11"/>
      <c r="H10" s="11"/>
      <c r="I10" s="11"/>
      <c r="J10" s="11"/>
    </row>
    <row r="11" spans="1:10" ht="15" customHeight="1">
      <c r="A11" s="57" t="s">
        <v>98</v>
      </c>
      <c r="B11" s="26" t="str">
        <f>VLOOKUP(A11,'QD DEMONST. ORÇ. SEM DES.'!A:K,5,FALSE)</f>
        <v>SERVIÇOS PRELIMINARES</v>
      </c>
      <c r="C11" s="307">
        <f>VLOOKUP(A11,'QD DEMONST. ORÇ. SEM DES.'!A:K,11,FALSE)</f>
        <v>761375.88</v>
      </c>
      <c r="D11" s="308">
        <f t="shared" ref="D11:D23" si="0">C11/$C$24</f>
        <v>4.176611035078364E-2</v>
      </c>
    </row>
    <row r="12" spans="1:10" ht="15" customHeight="1">
      <c r="A12" s="57" t="s">
        <v>101</v>
      </c>
      <c r="B12" s="26" t="str">
        <f>VLOOKUP(A12,'QD DEMONST. ORÇ. SEM DES.'!A:K,5,FALSE)</f>
        <v>MOBILIZAÇÃO E DESMOBILIZAÇÃO</v>
      </c>
      <c r="C12" s="307">
        <f>VLOOKUP(A12,'QD DEMONST. ORÇ. SEM DES.'!A:K,11,FALSE)</f>
        <v>122088</v>
      </c>
      <c r="D12" s="308">
        <f t="shared" si="0"/>
        <v>6.6972713668135555E-3</v>
      </c>
    </row>
    <row r="13" spans="1:10" ht="15" customHeight="1">
      <c r="A13" s="57" t="s">
        <v>102</v>
      </c>
      <c r="B13" s="26" t="str">
        <f>VLOOKUP(A13,'QD DEMONST. ORÇ. SEM DES.'!A:K,5,FALSE)</f>
        <v>ADMINISTRAÇÃO LOCAL</v>
      </c>
      <c r="C13" s="307">
        <f>VLOOKUP(A13,'QD DEMONST. ORÇ. SEM DES.'!A:K,11,FALSE)</f>
        <v>2674532</v>
      </c>
      <c r="D13" s="308">
        <f t="shared" si="0"/>
        <v>0.14671439112137633</v>
      </c>
    </row>
    <row r="14" spans="1:10" ht="15" customHeight="1">
      <c r="A14" s="57" t="s">
        <v>104</v>
      </c>
      <c r="B14" s="26" t="str">
        <f>VLOOKUP(A14,'QD DEMONST. ORÇ. SEM DES.'!A:K,5,FALSE)</f>
        <v>TERRAPLANAGEM</v>
      </c>
      <c r="C14" s="307">
        <f>VLOOKUP(A14,'QD DEMONST. ORÇ. SEM DES.'!A:K,11,FALSE)</f>
        <v>5109121.4399999995</v>
      </c>
      <c r="D14" s="308">
        <f t="shared" si="0"/>
        <v>0.28026646951121514</v>
      </c>
    </row>
    <row r="15" spans="1:10" ht="15" customHeight="1">
      <c r="A15" s="57" t="s">
        <v>77</v>
      </c>
      <c r="B15" s="26" t="str">
        <f>VLOOKUP(A15,'QD DEMONST. ORÇ. SEM DES.'!A:K,5,FALSE)</f>
        <v>PAVIMENTAÇÃO</v>
      </c>
      <c r="C15" s="307">
        <f>VLOOKUP(A15,'QD DEMONST. ORÇ. SEM DES.'!A:K,11,FALSE)</f>
        <v>1481080.6099999999</v>
      </c>
      <c r="D15" s="308">
        <f t="shared" si="0"/>
        <v>8.1246303988072158E-2</v>
      </c>
    </row>
    <row r="16" spans="1:10" ht="15" customHeight="1">
      <c r="A16" s="57" t="s">
        <v>80</v>
      </c>
      <c r="B16" s="26" t="str">
        <f>VLOOKUP(A16,'QD DEMONST. ORÇ. SEM DES.'!A:K,5,FALSE)</f>
        <v>TRANSPORTE DE MATERIAIS PARA PAVIMENTAÇÃO</v>
      </c>
      <c r="C16" s="307">
        <f>VLOOKUP(A16,'QD DEMONST. ORÇ. SEM DES.'!A:K,11,FALSE)</f>
        <v>2478209.84</v>
      </c>
      <c r="D16" s="308">
        <f t="shared" si="0"/>
        <v>0.13594492335354499</v>
      </c>
    </row>
    <row r="17" spans="1:5" ht="15" customHeight="1">
      <c r="A17" s="57" t="s">
        <v>83</v>
      </c>
      <c r="B17" s="26" t="str">
        <f>VLOOKUP(A17,'QD DEMONST. ORÇ. SEM DES.'!A:K,5,FALSE)</f>
        <v>AQUISIÇÃO DE MATERIAL BETUMINOSO</v>
      </c>
      <c r="C17" s="307">
        <f>VLOOKUP(A17,'QD DEMONST. ORÇ. SEM DES.'!A:K,11,FALSE)</f>
        <v>1704162.44</v>
      </c>
      <c r="D17" s="308">
        <f t="shared" si="0"/>
        <v>9.3483702852132256E-2</v>
      </c>
    </row>
    <row r="18" spans="1:5" ht="15" customHeight="1">
      <c r="A18" s="57" t="s">
        <v>84</v>
      </c>
      <c r="B18" s="26" t="str">
        <f>VLOOKUP(A18,'QD DEMONST. ORÇ. SEM DES.'!A:K,5,FALSE)</f>
        <v>TRANSPORTE DE MATERIAL BETUMINOSO</v>
      </c>
      <c r="C18" s="307">
        <f>VLOOKUP(A18,'QD DEMONST. ORÇ. SEM DES.'!A:K,11,FALSE)</f>
        <v>82331.680000000008</v>
      </c>
      <c r="D18" s="308">
        <f t="shared" si="0"/>
        <v>4.5163947566153615E-3</v>
      </c>
    </row>
    <row r="19" spans="1:5" ht="15" customHeight="1">
      <c r="A19" s="57" t="s">
        <v>206</v>
      </c>
      <c r="B19" s="26" t="str">
        <f>VLOOKUP(A19,'QD DEMONST. ORÇ. SEM DES.'!A:K,5,FALSE)</f>
        <v>OBRA DE ARTE CORRENTES</v>
      </c>
      <c r="C19" s="307">
        <f>VLOOKUP(A19,'QD DEMONST. ORÇ. SEM DES.'!A:K,11,FALSE)</f>
        <v>729750.84000000008</v>
      </c>
      <c r="D19" s="308">
        <f t="shared" si="0"/>
        <v>4.0031284038072053E-2</v>
      </c>
    </row>
    <row r="20" spans="1:5" ht="15" customHeight="1">
      <c r="A20" s="57" t="s">
        <v>211</v>
      </c>
      <c r="B20" s="26" t="str">
        <f>VLOOKUP(A20,'QD DEMONST. ORÇ. SEM DES.'!A:K,5,FALSE)</f>
        <v>DRENAGEM SUPERFICIAL</v>
      </c>
      <c r="C20" s="307">
        <f>VLOOKUP(A20,'QD DEMONST. ORÇ. SEM DES.'!A:K,11,FALSE)</f>
        <v>647154.62</v>
      </c>
      <c r="D20" s="308">
        <f t="shared" si="0"/>
        <v>3.5500377649131012E-2</v>
      </c>
    </row>
    <row r="21" spans="1:5" ht="15" customHeight="1">
      <c r="A21" s="57" t="s">
        <v>212</v>
      </c>
      <c r="B21" s="26" t="str">
        <f>VLOOKUP(A21,'QD DEMONST. ORÇ. SEM DES.'!A:K,5,FALSE)</f>
        <v>OBRAS COMPLEMENTARES</v>
      </c>
      <c r="C21" s="307">
        <f>VLOOKUP(A21,'QD DEMONST. ORÇ. SEM DES.'!A:K,11,FALSE)</f>
        <v>681692.84</v>
      </c>
      <c r="D21" s="308">
        <f t="shared" si="0"/>
        <v>3.7395009651184509E-2</v>
      </c>
      <c r="E21" s="897"/>
    </row>
    <row r="22" spans="1:5" ht="15" customHeight="1">
      <c r="A22" s="57" t="s">
        <v>213</v>
      </c>
      <c r="B22" s="26" t="str">
        <f>VLOOKUP(A22,'QD DEMONST. ORÇ. SEM DES.'!A:K,5,FALSE)</f>
        <v>RECUPERAÇÃO DE MEIO AMBIENTE</v>
      </c>
      <c r="C22" s="307">
        <f>VLOOKUP(A22,'QD DEMONST. ORÇ. SEM DES.'!A:K,11,FALSE)</f>
        <v>1650943.85</v>
      </c>
      <c r="D22" s="308">
        <f t="shared" si="0"/>
        <v>9.0564338631330954E-2</v>
      </c>
    </row>
    <row r="23" spans="1:5" ht="15" customHeight="1">
      <c r="A23" s="57" t="s">
        <v>214</v>
      </c>
      <c r="B23" s="26" t="str">
        <f>VLOOKUP(A23,'QD DEMONST. ORÇ. SEM DES.'!A:K,5,FALSE)</f>
        <v>SINALIZAÇÃO</v>
      </c>
      <c r="C23" s="307">
        <f>VLOOKUP(A23,'QD DEMONST. ORÇ. SEM DES.'!A:K,11,FALSE)</f>
        <v>107069.64000000001</v>
      </c>
      <c r="D23" s="308">
        <f t="shared" si="0"/>
        <v>5.8734227297280277E-3</v>
      </c>
    </row>
    <row r="24" spans="1:5" ht="15" customHeight="1">
      <c r="A24" s="1639" t="s">
        <v>257</v>
      </c>
      <c r="B24" s="1639"/>
      <c r="C24" s="232">
        <f>SUM(C11:C23)</f>
        <v>18229513.68</v>
      </c>
      <c r="D24" s="1649">
        <f>SUM(D11:D23)</f>
        <v>1.0000000000000002</v>
      </c>
    </row>
    <row r="25" spans="1:5" ht="15" customHeight="1">
      <c r="A25" s="1639" t="s">
        <v>467</v>
      </c>
      <c r="B25" s="1639"/>
      <c r="C25" s="232">
        <f>C24/B6</f>
        <v>2102596.7335640136</v>
      </c>
      <c r="D25" s="1649"/>
    </row>
    <row r="26" spans="1:5" ht="15" customHeight="1">
      <c r="A26" s="1634"/>
      <c r="B26" s="1635"/>
      <c r="C26" s="1635"/>
      <c r="D26" s="1635"/>
    </row>
    <row r="31" spans="1:5">
      <c r="C31" s="562"/>
    </row>
  </sheetData>
  <mergeCells count="12">
    <mergeCell ref="A26:D26"/>
    <mergeCell ref="C9:D9"/>
    <mergeCell ref="A1:D1"/>
    <mergeCell ref="A24:B24"/>
    <mergeCell ref="A9:A10"/>
    <mergeCell ref="B9:B10"/>
    <mergeCell ref="A25:B25"/>
    <mergeCell ref="B2:D2"/>
    <mergeCell ref="B3:D3"/>
    <mergeCell ref="B4:D4"/>
    <mergeCell ref="B5:D5"/>
    <mergeCell ref="D24:D25"/>
  </mergeCells>
  <phoneticPr fontId="2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ignoredErrors>
    <ignoredError sqref="D24 B11:C11 B12:C2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7"/>
  <dimension ref="A1:J29"/>
  <sheetViews>
    <sheetView showGridLines="0" zoomScaleNormal="100" zoomScaleSheetLayoutView="100" workbookViewId="0">
      <selection activeCell="B17" sqref="B17"/>
    </sheetView>
  </sheetViews>
  <sheetFormatPr defaultRowHeight="15"/>
  <cols>
    <col min="1" max="1" width="18.7109375" style="23" customWidth="1"/>
    <col min="2" max="2" width="60.7109375" style="24" customWidth="1"/>
    <col min="3" max="4" width="18.7109375" style="23" customWidth="1"/>
    <col min="6" max="6" width="12.42578125" bestFit="1" customWidth="1"/>
    <col min="8" max="8" width="12.42578125" bestFit="1" customWidth="1"/>
  </cols>
  <sheetData>
    <row r="1" spans="1:10" s="11" customFormat="1" ht="15" customHeight="1">
      <c r="A1" s="1637" t="s">
        <v>440</v>
      </c>
      <c r="B1" s="1638"/>
      <c r="C1" s="1638"/>
      <c r="D1" s="1638"/>
    </row>
    <row r="2" spans="1:10" s="11" customFormat="1" ht="15" customHeight="1">
      <c r="A2" s="231" t="s">
        <v>246</v>
      </c>
      <c r="B2" s="1640" t="str">
        <f>'RES. ORÇ. SEM DES. '!B2</f>
        <v>IMPLANTAÇÃO E PAVIMENTAÇÃO</v>
      </c>
      <c r="C2" s="1641"/>
      <c r="D2" s="1642"/>
    </row>
    <row r="3" spans="1:10" s="11" customFormat="1" ht="15" customHeight="1">
      <c r="A3" s="231" t="s">
        <v>247</v>
      </c>
      <c r="B3" s="1640" t="str">
        <f>DADOS!E4</f>
        <v>Entr. MT-483</v>
      </c>
      <c r="C3" s="1641"/>
      <c r="D3" s="1642"/>
    </row>
    <row r="4" spans="1:10" s="11" customFormat="1" ht="15" hidden="1" customHeight="1">
      <c r="A4" s="231" t="s">
        <v>447</v>
      </c>
      <c r="B4" s="1643"/>
      <c r="C4" s="1644"/>
      <c r="D4" s="1645"/>
    </row>
    <row r="5" spans="1:10" s="11" customFormat="1" ht="15" customHeight="1">
      <c r="A5" s="231" t="s">
        <v>69</v>
      </c>
      <c r="B5" s="1646" t="str">
        <f>DADOS!B4</f>
        <v>Estrada Vicinal Campo Limpo (RONDONÓPOLIS)</v>
      </c>
      <c r="C5" s="1647"/>
      <c r="D5" s="1648"/>
    </row>
    <row r="6" spans="1:10" s="11" customFormat="1" ht="15" customHeight="1">
      <c r="A6" s="231" t="s">
        <v>248</v>
      </c>
      <c r="B6" s="345">
        <f>DADOS!E7</f>
        <v>8.67</v>
      </c>
      <c r="C6" s="495" t="s">
        <v>264</v>
      </c>
      <c r="D6" s="312"/>
    </row>
    <row r="7" spans="1:10" s="11" customFormat="1" ht="15" hidden="1" customHeight="1">
      <c r="A7" s="231" t="s">
        <v>462</v>
      </c>
      <c r="B7" s="345">
        <f>'DMT '!B5</f>
        <v>0</v>
      </c>
      <c r="C7" s="346"/>
      <c r="D7" s="347"/>
    </row>
    <row r="8" spans="1:10" s="11" customFormat="1" ht="15" customHeight="1">
      <c r="A8" s="231" t="s">
        <v>448</v>
      </c>
      <c r="B8" s="494">
        <f>DADOS!B7</f>
        <v>45839</v>
      </c>
      <c r="C8" s="496" t="s">
        <v>249</v>
      </c>
      <c r="D8" s="497">
        <f>'BDI - PAV'!I42</f>
        <v>0.30449999999999999</v>
      </c>
    </row>
    <row r="9" spans="1:10" s="25" customFormat="1" ht="15" customHeight="1">
      <c r="A9" s="1636" t="s">
        <v>70</v>
      </c>
      <c r="B9" s="1636" t="s">
        <v>87</v>
      </c>
      <c r="C9" s="1636" t="s">
        <v>89</v>
      </c>
      <c r="D9" s="1636"/>
      <c r="E9" s="11"/>
      <c r="F9" s="11"/>
      <c r="G9" s="11"/>
      <c r="H9" s="11"/>
      <c r="I9" s="11"/>
      <c r="J9" s="11"/>
    </row>
    <row r="10" spans="1:10" s="25" customFormat="1" ht="15" customHeight="1">
      <c r="A10" s="1636"/>
      <c r="B10" s="1636"/>
      <c r="C10" s="264" t="s">
        <v>91</v>
      </c>
      <c r="D10" s="264" t="s">
        <v>90</v>
      </c>
      <c r="E10" s="11"/>
      <c r="F10" s="11"/>
      <c r="G10" s="11"/>
      <c r="H10" s="11"/>
      <c r="I10" s="11"/>
      <c r="J10" s="11"/>
    </row>
    <row r="11" spans="1:10" s="11" customFormat="1" ht="15" customHeight="1">
      <c r="A11" s="57" t="s">
        <v>98</v>
      </c>
      <c r="B11" s="26" t="str">
        <f>VLOOKUP(A11,'QD DEMONST. ORÇ. COM DES.'!A:J,4,FALSE)</f>
        <v>SERVIÇOS PRELIMINARES</v>
      </c>
      <c r="C11" s="307">
        <f>VLOOKUP(A11,'QD DEMONST. ORÇ. COM DES.'!A:J,10,FALSE)</f>
        <v>781905.19</v>
      </c>
      <c r="D11" s="308">
        <f t="shared" ref="D11:D23" si="0">C11/$C$24</f>
        <v>4.1988665296526742E-2</v>
      </c>
    </row>
    <row r="12" spans="1:10" s="11" customFormat="1" ht="15" customHeight="1">
      <c r="A12" s="57" t="s">
        <v>101</v>
      </c>
      <c r="B12" s="26" t="str">
        <f>VLOOKUP(A12,'QD DEMONST. ORÇ. COM DES.'!A:J,4,FALSE)</f>
        <v>MOBILIZAÇÃO E DESMOBILIZAÇÃO</v>
      </c>
      <c r="C12" s="307">
        <f>VLOOKUP(A12,'QD DEMONST. ORÇ. COM DES.'!A:J,10,FALSE)</f>
        <v>126120</v>
      </c>
      <c r="D12" s="308">
        <f t="shared" si="0"/>
        <v>6.7727015179397301E-3</v>
      </c>
    </row>
    <row r="13" spans="1:10" s="11" customFormat="1" ht="15" customHeight="1">
      <c r="A13" s="57" t="s">
        <v>102</v>
      </c>
      <c r="B13" s="26" t="str">
        <f>VLOOKUP(A13,'QD DEMONST. ORÇ. COM DES.'!A:J,4,FALSE)</f>
        <v>ADMINISTRAÇÃO LOCAL</v>
      </c>
      <c r="C13" s="307">
        <f>VLOOKUP(A13,'QD DEMONST. ORÇ. COM DES.'!A:J,10,FALSE)</f>
        <v>2593287</v>
      </c>
      <c r="D13" s="308">
        <f t="shared" si="0"/>
        <v>0.13926069458732451</v>
      </c>
    </row>
    <row r="14" spans="1:10" s="11" customFormat="1" ht="15" customHeight="1">
      <c r="A14" s="57" t="s">
        <v>104</v>
      </c>
      <c r="B14" s="26" t="str">
        <f>VLOOKUP(A14,'QD DEMONST. ORÇ. COM DES.'!A:J,4,FALSE)</f>
        <v>TERRAPLANAGEM</v>
      </c>
      <c r="C14" s="307">
        <f>VLOOKUP(A14,'QD DEMONST. ORÇ. COM DES.'!A:J,10,FALSE)</f>
        <v>5277978.629999999</v>
      </c>
      <c r="D14" s="308">
        <f t="shared" si="0"/>
        <v>0.28342985949139271</v>
      </c>
    </row>
    <row r="15" spans="1:10" s="11" customFormat="1" ht="15" customHeight="1">
      <c r="A15" s="57" t="s">
        <v>77</v>
      </c>
      <c r="B15" s="26" t="str">
        <f>VLOOKUP(A15,'QD DEMONST. ORÇ. COM DES.'!A:J,4,FALSE)</f>
        <v>PAVIMENTAÇÃO</v>
      </c>
      <c r="C15" s="307">
        <f>VLOOKUP(A15,'QD DEMONST. ORÇ. COM DES.'!A:J,10,FALSE)</f>
        <v>1523338.41</v>
      </c>
      <c r="D15" s="308">
        <f t="shared" si="0"/>
        <v>8.1803967346518347E-2</v>
      </c>
    </row>
    <row r="16" spans="1:10" s="11" customFormat="1" ht="15" customHeight="1">
      <c r="A16" s="57" t="s">
        <v>80</v>
      </c>
      <c r="B16" s="26" t="str">
        <f>VLOOKUP(A16,'QD DEMONST. ORÇ. COM DES.'!A:J,4,FALSE)</f>
        <v>TRANSPORTE DE MATERIAIS PARA PAVIMENTAÇÃO</v>
      </c>
      <c r="C16" s="307">
        <f>VLOOKUP(A16,'QD DEMONST. ORÇ. COM DES.'!A:J,10,FALSE)</f>
        <v>2557204.2600000002</v>
      </c>
      <c r="D16" s="308">
        <f t="shared" si="0"/>
        <v>0.13732303499352955</v>
      </c>
    </row>
    <row r="17" spans="1:4" s="11" customFormat="1" ht="15" customHeight="1">
      <c r="A17" s="57" t="s">
        <v>83</v>
      </c>
      <c r="B17" s="26" t="str">
        <f>VLOOKUP(A17,'QD DEMONST. ORÇ. COM DES.'!A:J,4,FALSE)</f>
        <v>AQUISIÇÃO DE MATERIAL BETUMINOSO</v>
      </c>
      <c r="C17" s="307">
        <f>VLOOKUP(A17,'QD DEMONST. ORÇ. COM DES.'!A:J,10,FALSE)</f>
        <v>1777517.25</v>
      </c>
      <c r="D17" s="308">
        <f t="shared" si="0"/>
        <v>9.5453486974619847E-2</v>
      </c>
    </row>
    <row r="18" spans="1:4" s="11" customFormat="1" ht="15" customHeight="1">
      <c r="A18" s="57" t="s">
        <v>84</v>
      </c>
      <c r="B18" s="26" t="str">
        <f>VLOOKUP(A18,'QD DEMONST. ORÇ. COM DES.'!A:J,4,FALSE)</f>
        <v>TRANSPORTE DE MATERIAL BETUMINOSO</v>
      </c>
      <c r="C18" s="307">
        <f>VLOOKUP(A18,'QD DEMONST. ORÇ. COM DES.'!A:J,10,FALSE)</f>
        <v>85873.37</v>
      </c>
      <c r="D18" s="308">
        <f t="shared" si="0"/>
        <v>4.6114391321725344E-3</v>
      </c>
    </row>
    <row r="19" spans="1:4" s="11" customFormat="1" ht="15" customHeight="1">
      <c r="A19" s="57" t="s">
        <v>206</v>
      </c>
      <c r="B19" s="26" t="str">
        <f>VLOOKUP(A19,'QD DEMONST. ORÇ. COM DES.'!A:J,4,FALSE)</f>
        <v>OBRA DE ARTE CORRENTES</v>
      </c>
      <c r="C19" s="307">
        <f>VLOOKUP(A19,'QD DEMONST. ORÇ. COM DES.'!A:J,10,FALSE)</f>
        <v>735709.59000000008</v>
      </c>
      <c r="D19" s="308">
        <f t="shared" si="0"/>
        <v>3.9507940508688687E-2</v>
      </c>
    </row>
    <row r="20" spans="1:4" s="11" customFormat="1" ht="15" customHeight="1">
      <c r="A20" s="57" t="s">
        <v>211</v>
      </c>
      <c r="B20" s="26" t="str">
        <f>VLOOKUP(A20,'QD DEMONST. ORÇ. COM DES.'!A:J,4,FALSE)</f>
        <v>DRENAGEM SUPERFICIAL</v>
      </c>
      <c r="C20" s="307">
        <f>VLOOKUP(A20,'QD DEMONST. ORÇ. COM DES.'!A:J,10,FALSE)</f>
        <v>654577.59</v>
      </c>
      <c r="D20" s="308">
        <f t="shared" si="0"/>
        <v>3.5151115107852286E-2</v>
      </c>
    </row>
    <row r="21" spans="1:4" s="11" customFormat="1" ht="15" customHeight="1">
      <c r="A21" s="57" t="s">
        <v>212</v>
      </c>
      <c r="B21" s="26" t="str">
        <f>VLOOKUP(A21,'QD DEMONST. ORÇ. COM DES.'!A:J,4,FALSE)</f>
        <v>OBRAS COMPLEMENTARES</v>
      </c>
      <c r="C21" s="307">
        <f>VLOOKUP(A21,'QD DEMONST. ORÇ. COM DES.'!A:J,10,FALSE)</f>
        <v>691181.83</v>
      </c>
      <c r="D21" s="308">
        <f t="shared" si="0"/>
        <v>3.7116779489481132E-2</v>
      </c>
    </row>
    <row r="22" spans="1:4" s="11" customFormat="1" ht="15" customHeight="1">
      <c r="A22" s="57" t="s">
        <v>213</v>
      </c>
      <c r="B22" s="26" t="str">
        <f>VLOOKUP(A22,'QD DEMONST. ORÇ. COM DES.'!A:J,4,FALSE)</f>
        <v>RECUPERAÇÃO DE MEIO AMBIENTE</v>
      </c>
      <c r="C22" s="307">
        <f>VLOOKUP(A22,'QD DEMONST. ORÇ. COM DES.'!A:J,10,FALSE)</f>
        <v>1706238.62</v>
      </c>
      <c r="D22" s="308">
        <f t="shared" si="0"/>
        <v>9.162579203648423E-2</v>
      </c>
    </row>
    <row r="23" spans="1:4" s="11" customFormat="1" ht="15" customHeight="1">
      <c r="A23" s="57" t="s">
        <v>214</v>
      </c>
      <c r="B23" s="26" t="str">
        <f>VLOOKUP(A23,'QD DEMONST. ORÇ. COM DES.'!A:J,4,FALSE)</f>
        <v>SINALIZAÇÃO</v>
      </c>
      <c r="C23" s="307">
        <f>VLOOKUP(A23,'QD DEMONST. ORÇ. COM DES.'!A:J,10,FALSE)</f>
        <v>110884.04</v>
      </c>
      <c r="D23" s="308">
        <f t="shared" si="0"/>
        <v>5.9545235174697881E-3</v>
      </c>
    </row>
    <row r="24" spans="1:4" s="11" customFormat="1" ht="15" customHeight="1">
      <c r="A24" s="1639" t="s">
        <v>257</v>
      </c>
      <c r="B24" s="1639"/>
      <c r="C24" s="232">
        <f>SUM(C11:C23)</f>
        <v>18621815.779999997</v>
      </c>
      <c r="D24" s="1649">
        <f>SUM(D11:D23)</f>
        <v>1</v>
      </c>
    </row>
    <row r="25" spans="1:4" s="11" customFormat="1" ht="15" customHeight="1">
      <c r="A25" s="1639" t="s">
        <v>467</v>
      </c>
      <c r="B25" s="1639"/>
      <c r="C25" s="232">
        <f>C24/B6</f>
        <v>2147844.9573241058</v>
      </c>
      <c r="D25" s="1649"/>
    </row>
    <row r="26" spans="1:4">
      <c r="A26" s="1634"/>
      <c r="B26" s="1635"/>
      <c r="C26" s="1635"/>
      <c r="D26" s="1635"/>
    </row>
    <row r="29" spans="1:4">
      <c r="C29" s="23" t="b">
        <f>C24='QD DEMONST. ORÇ. COM DES.'!J88</f>
        <v>1</v>
      </c>
    </row>
  </sheetData>
  <mergeCells count="12">
    <mergeCell ref="A26:D26"/>
    <mergeCell ref="B9:B10"/>
    <mergeCell ref="C9:D9"/>
    <mergeCell ref="A24:B24"/>
    <mergeCell ref="D24:D25"/>
    <mergeCell ref="A25:B25"/>
    <mergeCell ref="A9:A10"/>
    <mergeCell ref="A1:D1"/>
    <mergeCell ref="B2:D2"/>
    <mergeCell ref="B3:D3"/>
    <mergeCell ref="B4:D4"/>
    <mergeCell ref="B5:D5"/>
  </mergeCells>
  <phoneticPr fontId="2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ignoredErrors>
    <ignoredError sqref="D24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FA7A1-852F-4355-99C8-1B737F62FF93}">
  <sheetPr>
    <pageSetUpPr fitToPage="1"/>
  </sheetPr>
  <dimension ref="A1:I81"/>
  <sheetViews>
    <sheetView showGridLines="0" topLeftCell="A66" zoomScaleNormal="100" zoomScaleSheetLayoutView="100" workbookViewId="0">
      <selection activeCell="C97" sqref="C97"/>
    </sheetView>
  </sheetViews>
  <sheetFormatPr defaultColWidth="9.140625" defaultRowHeight="12.75"/>
  <cols>
    <col min="1" max="1" width="14.7109375" style="941" customWidth="1"/>
    <col min="2" max="2" width="15.5703125" style="941" customWidth="1"/>
    <col min="3" max="3" width="79.85546875" style="941" customWidth="1"/>
    <col min="4" max="4" width="14.7109375" style="941" customWidth="1"/>
    <col min="5" max="5" width="14.7109375" style="942" customWidth="1"/>
    <col min="6" max="6" width="13.7109375" style="20" bestFit="1" customWidth="1"/>
    <col min="7" max="7" width="11" style="20" bestFit="1" customWidth="1"/>
    <col min="8" max="8" width="13.5703125" style="20" bestFit="1" customWidth="1"/>
    <col min="9" max="16384" width="9.140625" style="20"/>
  </cols>
  <sheetData>
    <row r="1" spans="1:9" s="21" customFormat="1" ht="15" customHeight="1">
      <c r="A1" s="1650" t="s">
        <v>13287</v>
      </c>
      <c r="B1" s="1650"/>
      <c r="C1" s="1650"/>
      <c r="D1" s="1650"/>
      <c r="E1" s="1650"/>
      <c r="I1" s="935"/>
    </row>
    <row r="2" spans="1:9" s="21" customFormat="1" ht="15" customHeight="1">
      <c r="A2" s="936" t="s">
        <v>70</v>
      </c>
      <c r="B2" s="936" t="s">
        <v>1</v>
      </c>
      <c r="C2" s="936" t="s">
        <v>87</v>
      </c>
      <c r="D2" s="936" t="s">
        <v>110</v>
      </c>
      <c r="E2" s="867" t="s">
        <v>72</v>
      </c>
    </row>
    <row r="3" spans="1:9" s="22" customFormat="1" ht="15" customHeight="1">
      <c r="A3" s="239" t="s">
        <v>98</v>
      </c>
      <c r="B3" s="328"/>
      <c r="C3" s="328" t="s">
        <v>106</v>
      </c>
      <c r="D3" s="328"/>
      <c r="E3" s="328"/>
    </row>
    <row r="4" spans="1:9" s="22" customFormat="1" ht="15" customHeight="1">
      <c r="A4" s="95" t="s">
        <v>99</v>
      </c>
      <c r="B4" s="95" t="s">
        <v>13279</v>
      </c>
      <c r="C4" s="96" t="s">
        <v>13280</v>
      </c>
      <c r="D4" s="95" t="s">
        <v>222</v>
      </c>
      <c r="E4" s="498">
        <v>100</v>
      </c>
      <c r="F4" s="937"/>
    </row>
    <row r="5" spans="1:9" s="22" customFormat="1" ht="15" customHeight="1">
      <c r="A5" s="95" t="s">
        <v>100</v>
      </c>
      <c r="B5" s="938">
        <v>5213570</v>
      </c>
      <c r="C5" s="96" t="s">
        <v>4058</v>
      </c>
      <c r="D5" s="95" t="s">
        <v>2111</v>
      </c>
      <c r="E5" s="498">
        <v>25</v>
      </c>
      <c r="F5" s="937"/>
    </row>
    <row r="6" spans="1:9" s="22" customFormat="1" ht="24.75" customHeight="1">
      <c r="A6" s="95" t="s">
        <v>4018</v>
      </c>
      <c r="B6" s="938">
        <v>5216111</v>
      </c>
      <c r="C6" s="96" t="s">
        <v>4059</v>
      </c>
      <c r="D6" s="95" t="s">
        <v>1958</v>
      </c>
      <c r="E6" s="498">
        <v>6</v>
      </c>
      <c r="F6" s="937"/>
    </row>
    <row r="7" spans="1:9" s="22" customFormat="1" ht="15" customHeight="1">
      <c r="A7" s="239" t="s">
        <v>101</v>
      </c>
      <c r="B7" s="328"/>
      <c r="C7" s="939" t="s">
        <v>73</v>
      </c>
      <c r="D7" s="328"/>
      <c r="E7" s="502"/>
      <c r="F7" s="937"/>
    </row>
    <row r="8" spans="1:9" s="22" customFormat="1" ht="15" customHeight="1">
      <c r="A8" s="95" t="s">
        <v>74</v>
      </c>
      <c r="B8" s="95" t="s">
        <v>13279</v>
      </c>
      <c r="C8" s="96" t="s">
        <v>13281</v>
      </c>
      <c r="D8" s="938" t="s">
        <v>222</v>
      </c>
      <c r="E8" s="498">
        <v>100</v>
      </c>
      <c r="F8" s="937"/>
    </row>
    <row r="9" spans="1:9" s="22" customFormat="1" ht="15" customHeight="1">
      <c r="A9" s="95" t="s">
        <v>75</v>
      </c>
      <c r="B9" s="95" t="s">
        <v>13279</v>
      </c>
      <c r="C9" s="96" t="s">
        <v>13282</v>
      </c>
      <c r="D9" s="938" t="s">
        <v>222</v>
      </c>
      <c r="E9" s="498">
        <v>100</v>
      </c>
      <c r="F9" s="937"/>
    </row>
    <row r="10" spans="1:9" s="22" customFormat="1" ht="15" customHeight="1">
      <c r="A10" s="95" t="s">
        <v>178</v>
      </c>
      <c r="B10" s="95" t="s">
        <v>13279</v>
      </c>
      <c r="C10" s="96" t="s">
        <v>13283</v>
      </c>
      <c r="D10" s="938" t="s">
        <v>222</v>
      </c>
      <c r="E10" s="498">
        <v>100</v>
      </c>
      <c r="F10" s="937"/>
    </row>
    <row r="11" spans="1:9" s="22" customFormat="1" ht="15" customHeight="1">
      <c r="A11" s="239" t="s">
        <v>102</v>
      </c>
      <c r="B11" s="328"/>
      <c r="C11" s="939" t="s">
        <v>76</v>
      </c>
      <c r="D11" s="328"/>
      <c r="E11" s="502"/>
      <c r="F11" s="937"/>
    </row>
    <row r="12" spans="1:9" s="22" customFormat="1" ht="15" customHeight="1">
      <c r="A12" s="938" t="s">
        <v>103</v>
      </c>
      <c r="B12" s="938" t="s">
        <v>13279</v>
      </c>
      <c r="C12" s="940" t="s">
        <v>13284</v>
      </c>
      <c r="D12" s="97" t="s">
        <v>222</v>
      </c>
      <c r="E12" s="498">
        <v>100</v>
      </c>
      <c r="F12" s="937"/>
    </row>
    <row r="13" spans="1:9" s="22" customFormat="1" ht="15" customHeight="1">
      <c r="A13" s="239" t="s">
        <v>104</v>
      </c>
      <c r="B13" s="328"/>
      <c r="C13" s="939" t="s">
        <v>210</v>
      </c>
      <c r="D13" s="328"/>
      <c r="E13" s="502"/>
      <c r="F13" s="937"/>
    </row>
    <row r="14" spans="1:9" s="22" customFormat="1" ht="22.5" customHeight="1">
      <c r="A14" s="938" t="s">
        <v>105</v>
      </c>
      <c r="B14" s="938">
        <v>5502109</v>
      </c>
      <c r="C14" s="96" t="str">
        <f>VLOOKUP(B14,'SICRO-SERVIÇOS'!B:E,2,FALSE)</f>
        <v>ESCAVAÇÃO, CARGA E TRANSPORTE DE MATERIAL DE 1ª CATEGORIA - DMT DE 50 A 200 M - CAMINHO DE SERVIÇO EM LEITO NATURAL - COM ESCAVADEIRA E CAMINHÃO BASCULANTE DE 14 M³</v>
      </c>
      <c r="D14" s="95" t="str">
        <f>VLOOKUP(B14,'SICRO-SERVIÇOS'!B:E,3,FALSE)</f>
        <v>M³</v>
      </c>
      <c r="E14" s="498">
        <f>RESUMO!B6</f>
        <v>1075.8699999999999</v>
      </c>
      <c r="F14" s="937"/>
    </row>
    <row r="15" spans="1:9" s="22" customFormat="1" ht="38.25">
      <c r="A15" s="938" t="s">
        <v>177</v>
      </c>
      <c r="B15" s="938">
        <v>5502112</v>
      </c>
      <c r="C15" s="96" t="str">
        <f>VLOOKUP(B15,'SICRO-SERVIÇOS'!B:E,2,FALSE)</f>
        <v>ESCAVAÇÃO, CARGA E TRANSPORTE DE MATERIAL DE 1ª CATEGORIA - DMT DE 600 A 800 M - CAMINHO DE SERVIÇO EM LEITO NATURAL - COM ESCAVADEIRA E CAMINHÃO BASCULANTE DE 14 M³</v>
      </c>
      <c r="D15" s="95" t="str">
        <f>VLOOKUP(B15,'SICRO-SERVIÇOS'!B:E,3,FALSE)</f>
        <v>M³</v>
      </c>
      <c r="E15" s="498">
        <f>RESUMO!B9</f>
        <v>5.66</v>
      </c>
      <c r="F15" s="937"/>
    </row>
    <row r="16" spans="1:9" s="22" customFormat="1" ht="38.25">
      <c r="A16" s="938" t="s">
        <v>1343</v>
      </c>
      <c r="B16" s="938">
        <v>5502114</v>
      </c>
      <c r="C16" s="96" t="str">
        <f>VLOOKUP(B16,'SICRO-SERVIÇOS'!B:E,2,FALSE)</f>
        <v>ESCAVAÇÃO, CARGA E TRANSPORTE DE MATERIAL DE 1ª CATEGORIA - DMT DE 1.000 A 1.200 M - CAMINHO DE SERVIÇO EM LEITO NATURAL - COM ESCAVADEIRA E CAMINHÃO BASCULANTE DE 14 M³</v>
      </c>
      <c r="D16" s="95" t="str">
        <f>VLOOKUP(B16,'SICRO-SERVIÇOS'!B:E,3,FALSE)</f>
        <v>M³</v>
      </c>
      <c r="E16" s="498">
        <f>RESUMO!B11</f>
        <v>54.45</v>
      </c>
      <c r="F16" s="937"/>
    </row>
    <row r="17" spans="1:6" s="22" customFormat="1" ht="38.25">
      <c r="A17" s="938" t="s">
        <v>1344</v>
      </c>
      <c r="B17" s="938">
        <v>5502117</v>
      </c>
      <c r="C17" s="96" t="str">
        <f>VLOOKUP(B17,'SICRO-SERVIÇOS'!B:E,2,FALSE)</f>
        <v>ESCAVAÇÃO, CARGA E TRANSPORTE DE MATERIAL DE 1ª CATEGORIA - DMT DE 1.600 A 1.800 M - CAMINHO DE SERVIÇO EM LEITO NATURAL - COM ESCAVADEIRA E CAMINHÃO BASCULANTE DE 14 M³</v>
      </c>
      <c r="D17" s="95" t="str">
        <f>VLOOKUP(B17,'SICRO-SERVIÇOS'!B:E,3,FALSE)</f>
        <v>M³</v>
      </c>
      <c r="E17" s="498">
        <f>RESUMO!B14</f>
        <v>73.42</v>
      </c>
      <c r="F17" s="937"/>
    </row>
    <row r="18" spans="1:6" s="22" customFormat="1" ht="38.25">
      <c r="A18" s="938" t="s">
        <v>1345</v>
      </c>
      <c r="B18" s="938">
        <v>5502119</v>
      </c>
      <c r="C18" s="96" t="str">
        <f>VLOOKUP(B18,'SICRO-SERVIÇOS'!B:E,2,FALSE)</f>
        <v>ESCAVAÇÃO, CARGA E TRANSPORTE DE MATERIAL DE 1ª CATEGORIA - DMT DE 2.000 A 2.500 M - CAMINHO DE SERVIÇO EM LEITO NATURAL - COM ESCAVADEIRA E CAMINHÃO BASCULANTE DE 14 M³</v>
      </c>
      <c r="D18" s="95" t="str">
        <f>VLOOKUP(B18,'SICRO-SERVIÇOS'!B:E,3,FALSE)</f>
        <v>M³</v>
      </c>
      <c r="E18" s="498">
        <f>RESUMO!B16+RESUMO!E16</f>
        <v>16909.232500000002</v>
      </c>
      <c r="F18" s="937"/>
    </row>
    <row r="19" spans="1:6" s="22" customFormat="1" ht="38.25">
      <c r="A19" s="938" t="s">
        <v>1346</v>
      </c>
      <c r="B19" s="938">
        <v>5502120</v>
      </c>
      <c r="C19" s="96" t="str">
        <f>VLOOKUP(B19,'SICRO-SERVIÇOS'!B:E,2,FALSE)</f>
        <v>ESCAVAÇÃO, CARGA E TRANSPORTE DE MATERIAL DE 1ª CATEGORIA - DMT DE 2.500 A 3.000 M - CAMINHO DE SERVIÇO EM LEITO NATURAL - COM ESCAVADEIRA E CAMINHÃO BASCULANTE DE 14 M³</v>
      </c>
      <c r="D19" s="95" t="str">
        <f>VLOOKUP(B19,'SICRO-SERVIÇOS'!B:E,3,FALSE)</f>
        <v>M³</v>
      </c>
      <c r="E19" s="498">
        <f>RESUMO!B17+RESUMO!E17</f>
        <v>21922.552499999998</v>
      </c>
      <c r="F19" s="937"/>
    </row>
    <row r="20" spans="1:6" s="22" customFormat="1" ht="20.100000000000001" customHeight="1">
      <c r="A20" s="938" t="s">
        <v>1347</v>
      </c>
      <c r="B20" s="1415">
        <v>5914359</v>
      </c>
      <c r="C20" s="96" t="str">
        <f>VLOOKUP(B20,'SICRO-SERVIÇOS'!B:E,2,FALSE)</f>
        <v>TRANSPORTE COM CAMINHÃO BASCULANTE DE 10 M³ - RODOVIA EM LEITO NATURAL</v>
      </c>
      <c r="D20" s="95" t="str">
        <f>VLOOKUP(B20,'SICRO-SERVIÇOS'!B:E,3,FALSE)</f>
        <v>TKM</v>
      </c>
      <c r="E20" s="1417">
        <f>RESUMO!J26</f>
        <v>1822005.22</v>
      </c>
      <c r="F20" s="937"/>
    </row>
    <row r="21" spans="1:6" s="22" customFormat="1">
      <c r="A21" s="938" t="s">
        <v>1348</v>
      </c>
      <c r="B21" s="938">
        <v>5502978</v>
      </c>
      <c r="C21" s="96" t="str">
        <f>VLOOKUP(B21,'SICRO-SERVIÇOS'!B:E,2,FALSE)</f>
        <v>COMPACTAÇÃO DE ATERROS A 100% DO PROCTOR NORMAL</v>
      </c>
      <c r="D21" s="95" t="str">
        <f>VLOOKUP(B21,'SICRO-SERVIÇOS'!B:E,3,FALSE)</f>
        <v>M³</v>
      </c>
      <c r="E21" s="498">
        <f>RESUMO!L30</f>
        <v>123165.53600000001</v>
      </c>
      <c r="F21" s="937"/>
    </row>
    <row r="22" spans="1:6" s="22" customFormat="1">
      <c r="A22" s="938" t="s">
        <v>1349</v>
      </c>
      <c r="B22" s="938">
        <v>5503041</v>
      </c>
      <c r="C22" s="96" t="str">
        <f>VLOOKUP(B22,'SICRO-SERVIÇOS'!B:E,2,FALSE)</f>
        <v>COMPACTAÇÃO DE ATERROS A 100% DO PROCTOR INTERMEDIÁRIO</v>
      </c>
      <c r="D22" s="95" t="str">
        <f>VLOOKUP(B22,'SICRO-SERVIÇOS'!B:E,3,FALSE)</f>
        <v>M³</v>
      </c>
      <c r="E22" s="498">
        <f>RESUMO!L31</f>
        <v>77117.079999999958</v>
      </c>
      <c r="F22" s="937"/>
    </row>
    <row r="23" spans="1:6" s="22" customFormat="1" ht="15" customHeight="1">
      <c r="A23" s="239" t="s">
        <v>77</v>
      </c>
      <c r="B23" s="328"/>
      <c r="C23" s="939" t="s">
        <v>207</v>
      </c>
      <c r="D23" s="328"/>
      <c r="E23" s="502"/>
      <c r="F23" s="937"/>
    </row>
    <row r="24" spans="1:6" s="22" customFormat="1" ht="15" customHeight="1">
      <c r="A24" s="938" t="s">
        <v>78</v>
      </c>
      <c r="B24" s="938">
        <v>4011209</v>
      </c>
      <c r="C24" s="96" t="str">
        <f>VLOOKUP(B24,'SICRO-SERVIÇOS'!B:E,2,FALSE)</f>
        <v>REGULARIZAÇÃO DO SUBLEITO - 100% PROCTOR INTERMEDIÁRIO</v>
      </c>
      <c r="D24" s="95" t="str">
        <f>VLOOKUP(B24,'SICRO-SERVIÇOS'!B:E,3,FALSE)</f>
        <v>M²</v>
      </c>
      <c r="E24" s="1004">
        <f>REGULZRIZAÇÃO!J15</f>
        <v>6854.72</v>
      </c>
      <c r="F24" s="937"/>
    </row>
    <row r="25" spans="1:6" s="22" customFormat="1" ht="15" customHeight="1">
      <c r="A25" s="938" t="s">
        <v>79</v>
      </c>
      <c r="B25" s="938">
        <v>5502986</v>
      </c>
      <c r="C25" s="96" t="str">
        <f>VLOOKUP(B25,'SICRO-SERVIÇOS'!B:E,2,FALSE)</f>
        <v>EXPURGO DE JAZIDA</v>
      </c>
      <c r="D25" s="95" t="str">
        <f>VLOOKUP(B25,'SICRO-SERVIÇOS'!B:E,3,FALSE)</f>
        <v>M³</v>
      </c>
      <c r="E25" s="1004">
        <f>EXPURGO!M7</f>
        <v>3220.89</v>
      </c>
      <c r="F25" s="937"/>
    </row>
    <row r="26" spans="1:6" s="22" customFormat="1" ht="25.5">
      <c r="A26" s="938" t="s">
        <v>1355</v>
      </c>
      <c r="B26" s="938">
        <v>4011227</v>
      </c>
      <c r="C26" s="96" t="str">
        <f>VLOOKUP(B26,'SICRO-SERVIÇOS'!B:E,2,FALSE)</f>
        <v>SUB-BASE DE SOLO ESTABILIZADO GRANULOMETRICAMENTE SEM MISTURA COM MATERIAL DE JAZIDA - 100% PROCTOR INTERMEDIÁRIO</v>
      </c>
      <c r="D26" s="95" t="str">
        <f>VLOOKUP(B26,'SICRO-SERVIÇOS'!B:E,3,FALSE)</f>
        <v>M³</v>
      </c>
      <c r="E26" s="1004">
        <f>'SUBLEITO-BASE-SUB.'!J6</f>
        <v>13176.4</v>
      </c>
      <c r="F26" s="937"/>
    </row>
    <row r="27" spans="1:6" s="22" customFormat="1" ht="25.5" customHeight="1">
      <c r="A27" s="938" t="s">
        <v>1356</v>
      </c>
      <c r="B27" s="938">
        <v>4011219</v>
      </c>
      <c r="C27" s="96" t="str">
        <f>VLOOKUP(B27,'SICRO-SERVIÇOS'!B:E,2,FALSE)</f>
        <v>BASE DE SOLO ESTABILIZADO GRANULOMETRICAMENTE SEM MISTURA COM MATERIAL DE JAZIDA - 100% PROCTOR MODIFICADO</v>
      </c>
      <c r="D27" s="95" t="str">
        <f>VLOOKUP(B27,'SICRO-SERVIÇOS'!B:E,3,FALSE)</f>
        <v>M³</v>
      </c>
      <c r="E27" s="1004">
        <f>'SUBLEITO-BASE-SUB.'!L6</f>
        <v>17568.54</v>
      </c>
      <c r="F27" s="937"/>
    </row>
    <row r="28" spans="1:6" s="22" customFormat="1" ht="15" customHeight="1">
      <c r="A28" s="938" t="s">
        <v>1357</v>
      </c>
      <c r="B28" s="938">
        <v>4011212</v>
      </c>
      <c r="C28" s="96" t="str">
        <f>VLOOKUP(B28,'SICRO-SERVIÇOS'!B:E,2,FALSE)</f>
        <v>VARREDURA DA SUPERFÍCIE PARA EXECUÇÃO DE REVESTIMENTO ASFÁLTICO</v>
      </c>
      <c r="D28" s="95" t="str">
        <f>VLOOKUP(B28,'SICRO-SERVIÇOS'!B:E,3,FALSE)</f>
        <v>M²</v>
      </c>
      <c r="E28" s="1004">
        <f>VARREDURA!J7</f>
        <v>175685.45279999997</v>
      </c>
      <c r="F28" s="937"/>
    </row>
    <row r="29" spans="1:6" s="22" customFormat="1" ht="15" customHeight="1">
      <c r="A29" s="938" t="s">
        <v>1358</v>
      </c>
      <c r="B29" s="938">
        <v>4011352</v>
      </c>
      <c r="C29" s="96" t="str">
        <f>VLOOKUP(B29,'SICRO-SERVIÇOS'!B:E,2,FALSE)</f>
        <v>IMPRIMAÇÃO COM EMULSÃO ASFÁLTICA</v>
      </c>
      <c r="D29" s="95" t="str">
        <f>VLOOKUP(B29,'SICRO-SERVIÇOS'!B:E,3,FALSE)</f>
        <v>M²</v>
      </c>
      <c r="E29" s="1004">
        <f>PAV!J8</f>
        <v>87842.72</v>
      </c>
      <c r="F29" s="937"/>
    </row>
    <row r="30" spans="1:6" s="22" customFormat="1" ht="15" customHeight="1">
      <c r="A30" s="938" t="s">
        <v>1359</v>
      </c>
      <c r="B30" s="938">
        <v>4011372</v>
      </c>
      <c r="C30" s="96" t="str">
        <f>VLOOKUP(B30,'SICRO-SERVIÇOS'!B:E,2,FALSE)</f>
        <v>TRATAMENTO SUPERFICIAL DUPLO COM BANHO DILUÍDO - BRITA COMERCIAL</v>
      </c>
      <c r="D30" s="95" t="str">
        <f>VLOOKUP(B30,'SICRO-SERVIÇOS'!B:E,3,FALSE)</f>
        <v>M²</v>
      </c>
      <c r="E30" s="1004">
        <f>PAV!J11</f>
        <v>87842.72</v>
      </c>
      <c r="F30" s="937"/>
    </row>
    <row r="31" spans="1:6" s="22" customFormat="1" ht="15" customHeight="1">
      <c r="A31" s="239" t="s">
        <v>80</v>
      </c>
      <c r="B31" s="328"/>
      <c r="C31" s="939" t="s">
        <v>463</v>
      </c>
      <c r="D31" s="328"/>
      <c r="E31" s="502"/>
      <c r="F31" s="937"/>
    </row>
    <row r="32" spans="1:6" s="22" customFormat="1">
      <c r="A32" s="938" t="s">
        <v>81</v>
      </c>
      <c r="B32" s="938">
        <v>5914359</v>
      </c>
      <c r="C32" s="96" t="str">
        <f>VLOOKUP(B32,'SICRO-SERVIÇOS'!B:E,2,FALSE)</f>
        <v>TRANSPORTE COM CAMINHÃO BASCULANTE DE 10 M³ - RODOVIA EM LEITO NATURAL</v>
      </c>
      <c r="D32" s="95" t="str">
        <f>VLOOKUP(B32,'SICRO-SERVIÇOS'!B:E,3,FALSE)</f>
        <v>TKM</v>
      </c>
      <c r="E32" s="1004">
        <f>'TRANSP. JAZIDA'!K7</f>
        <v>584400.67999999993</v>
      </c>
      <c r="F32" s="937"/>
    </row>
    <row r="33" spans="1:6" s="22" customFormat="1">
      <c r="A33" s="938" t="s">
        <v>82</v>
      </c>
      <c r="B33" s="938">
        <v>5914389</v>
      </c>
      <c r="C33" s="96" t="str">
        <f>VLOOKUP(B33,'SICRO-SERVIÇOS'!B:E,2,FALSE)</f>
        <v>TRANSPORTE COM CAMINHÃO BASCULANTE DE 10 M³ - RODOVIA PAVIMENTADA</v>
      </c>
      <c r="D33" s="95" t="str">
        <f>VLOOKUP(B33,'SICRO-SERVIÇOS'!B:E,3,FALSE)</f>
        <v>TKM</v>
      </c>
      <c r="E33" s="1004">
        <f>'TRANSP. JAZIDA'!K11</f>
        <v>1141787.1499999999</v>
      </c>
      <c r="F33" s="937"/>
    </row>
    <row r="34" spans="1:6" s="22" customFormat="1">
      <c r="A34" s="938" t="s">
        <v>6360</v>
      </c>
      <c r="B34" s="938">
        <v>5914359</v>
      </c>
      <c r="C34" s="96" t="str">
        <f>VLOOKUP(B34,'SICRO-SERVIÇOS'!B:E,2,FALSE)</f>
        <v>TRANSPORTE COM CAMINHÃO BASCULANTE DE 10 M³ - RODOVIA EM LEITO NATURAL</v>
      </c>
      <c r="D34" s="95" t="str">
        <f>VLOOKUP(B34,'SICRO-SERVIÇOS'!B:E,3,FALSE)</f>
        <v>TKM</v>
      </c>
      <c r="E34" s="1004">
        <f>'TRANSPORTE PAV'!J16</f>
        <v>12671.442463679999</v>
      </c>
      <c r="F34" s="937"/>
    </row>
    <row r="35" spans="1:6" s="22" customFormat="1">
      <c r="A35" s="938" t="s">
        <v>6361</v>
      </c>
      <c r="B35" s="938">
        <v>5914389</v>
      </c>
      <c r="C35" s="96" t="str">
        <f>VLOOKUP(B35,'SICRO-SERVIÇOS'!B:E,2,FALSE)</f>
        <v>TRANSPORTE COM CAMINHÃO BASCULANTE DE 10 M³ - RODOVIA PAVIMENTADA</v>
      </c>
      <c r="D35" s="95" t="str">
        <f>VLOOKUP(B35,'SICRO-SERVIÇOS'!B:E,3,FALSE)</f>
        <v>TKM</v>
      </c>
      <c r="E35" s="1004">
        <f>'TRANSPORTE PAV'!L16</f>
        <v>297215.73</v>
      </c>
      <c r="F35" s="937"/>
    </row>
    <row r="36" spans="1:6" s="22" customFormat="1" ht="15" customHeight="1">
      <c r="A36" s="239" t="s">
        <v>83</v>
      </c>
      <c r="B36" s="328"/>
      <c r="C36" s="939" t="s">
        <v>464</v>
      </c>
      <c r="D36" s="328"/>
      <c r="E36" s="502"/>
      <c r="F36" s="937"/>
    </row>
    <row r="37" spans="1:6" s="22" customFormat="1" ht="15" customHeight="1">
      <c r="A37" s="938" t="s">
        <v>179</v>
      </c>
      <c r="B37" s="938" t="s">
        <v>1360</v>
      </c>
      <c r="C37" s="940" t="s">
        <v>13285</v>
      </c>
      <c r="D37" s="97" t="s">
        <v>1361</v>
      </c>
      <c r="E37" s="1004">
        <f>PAV!L8</f>
        <v>114.19</v>
      </c>
      <c r="F37" s="937"/>
    </row>
    <row r="38" spans="1:6" s="22" customFormat="1" ht="15" customHeight="1">
      <c r="A38" s="938" t="s">
        <v>180</v>
      </c>
      <c r="B38" s="938" t="s">
        <v>1362</v>
      </c>
      <c r="C38" s="940" t="s">
        <v>14247</v>
      </c>
      <c r="D38" s="97" t="s">
        <v>1361</v>
      </c>
      <c r="E38" s="1004">
        <f>PAV!L11</f>
        <v>307.44</v>
      </c>
      <c r="F38" s="937"/>
    </row>
    <row r="39" spans="1:6" s="22" customFormat="1" ht="15" customHeight="1">
      <c r="A39" s="239" t="s">
        <v>84</v>
      </c>
      <c r="B39" s="328"/>
      <c r="C39" s="939" t="s">
        <v>663</v>
      </c>
      <c r="D39" s="328"/>
      <c r="E39" s="502"/>
      <c r="F39" s="937"/>
    </row>
    <row r="40" spans="1:6" s="22" customFormat="1" ht="15" customHeight="1">
      <c r="A40" s="938" t="s">
        <v>85</v>
      </c>
      <c r="B40" s="938" t="s">
        <v>1360</v>
      </c>
      <c r="C40" s="940" t="s">
        <v>13285</v>
      </c>
      <c r="D40" s="97" t="s">
        <v>1361</v>
      </c>
      <c r="E40" s="1004">
        <f>E37</f>
        <v>114.19</v>
      </c>
      <c r="F40" s="937"/>
    </row>
    <row r="41" spans="1:6" s="22" customFormat="1" ht="15" customHeight="1">
      <c r="A41" s="938" t="s">
        <v>86</v>
      </c>
      <c r="B41" s="938" t="s">
        <v>1362</v>
      </c>
      <c r="C41" s="940" t="s">
        <v>14247</v>
      </c>
      <c r="D41" s="97" t="s">
        <v>1361</v>
      </c>
      <c r="E41" s="1004">
        <f>E38</f>
        <v>307.44</v>
      </c>
      <c r="F41" s="937"/>
    </row>
    <row r="42" spans="1:6" s="22" customFormat="1" ht="15" customHeight="1">
      <c r="A42" s="239" t="s">
        <v>206</v>
      </c>
      <c r="B42" s="328"/>
      <c r="C42" s="939" t="s">
        <v>465</v>
      </c>
      <c r="D42" s="328"/>
      <c r="E42" s="502"/>
      <c r="F42" s="937"/>
    </row>
    <row r="43" spans="1:6" s="22" customFormat="1" ht="25.5">
      <c r="A43" s="938" t="s">
        <v>13288</v>
      </c>
      <c r="B43" s="938">
        <v>804377</v>
      </c>
      <c r="C43" s="96" t="str">
        <f>VLOOKUP(B43,'SICRO-SERVIÇOS'!B:E,2,FALSE)</f>
        <v>BOCA DE BSTC D = 0,60 M - ESCONSIDADE 0° - AREIA E BRITA COMERCIAIS - ALAS ESCONSAS</v>
      </c>
      <c r="D43" s="95" t="str">
        <f>VLOOKUP(B43,'SICRO-SERVIÇOS'!B:E,3,FALSE)</f>
        <v>UN</v>
      </c>
      <c r="E43" s="1004">
        <v>1</v>
      </c>
      <c r="F43" s="937"/>
    </row>
    <row r="44" spans="1:6" s="22" customFormat="1">
      <c r="A44" s="938" t="s">
        <v>13289</v>
      </c>
      <c r="B44" s="938">
        <v>804023</v>
      </c>
      <c r="C44" s="96" t="str">
        <f>VLOOKUP(B44,'SICRO-SERVIÇOS'!B:E,2,FALSE)</f>
        <v>CORPO DE BSTC D = 0,60 M PA2 - AREIA, BRITA E PEDRA DE MÃO COMERCIAIS</v>
      </c>
      <c r="D44" s="95" t="str">
        <f>VLOOKUP(B44,'SICRO-SERVIÇOS'!B:E,3,FALSE)</f>
        <v>M</v>
      </c>
      <c r="E44" s="1004">
        <f>'NS OAC'!G6</f>
        <v>30</v>
      </c>
      <c r="F44" s="937"/>
    </row>
    <row r="45" spans="1:6" s="22" customFormat="1" ht="25.5">
      <c r="A45" s="938" t="s">
        <v>13290</v>
      </c>
      <c r="B45" s="938">
        <v>705275</v>
      </c>
      <c r="C45" s="96" t="str">
        <f>VLOOKUP(B45,'SICRO-SERVIÇOS'!B:E,2,FALSE)</f>
        <v>CORPO DE BDCC 2,00 X 2,00 M - MOLDADO NO LOCAL - ALTURA DO ATERRO 2,50 A 5,00 M - AREIA E BRITA COMERCIAIS</v>
      </c>
      <c r="D45" s="95" t="str">
        <f>VLOOKUP(B45,'SICRO-SERVIÇOS'!B:E,3,FALSE)</f>
        <v>M</v>
      </c>
      <c r="E45" s="1004">
        <f>'NS OAC'!G7</f>
        <v>21</v>
      </c>
      <c r="F45" s="937"/>
    </row>
    <row r="46" spans="1:6" s="22" customFormat="1">
      <c r="A46" s="938" t="s">
        <v>13291</v>
      </c>
      <c r="B46" s="938">
        <v>705322</v>
      </c>
      <c r="C46" s="96" t="str">
        <f>VLOOKUP(B46,'SICRO-SERVIÇOS'!B:E,2,FALSE)</f>
        <v>BOCA DE BDCC 2,00 X 2,00 M - ESCONSIDADE 0° - AREIA E BRITA COMERCIAIS</v>
      </c>
      <c r="D46" s="95" t="str">
        <f>VLOOKUP(B46,'SICRO-SERVIÇOS'!B:E,3,FALSE)</f>
        <v>UN</v>
      </c>
      <c r="E46" s="1004">
        <v>2</v>
      </c>
      <c r="F46" s="937"/>
    </row>
    <row r="47" spans="1:6" s="22" customFormat="1" ht="25.5">
      <c r="A47" s="938" t="s">
        <v>13292</v>
      </c>
      <c r="B47" s="938">
        <v>705362</v>
      </c>
      <c r="C47" s="96" t="str">
        <f>VLOOKUP(B47,'SICRO-SERVIÇOS'!B:E,2,FALSE)</f>
        <v>CORPO DE BTCC 2,00 X 2,00 M - MOLDADO NO LOCAL - ALTURA DO ATERRO 1,00 A 2,50 M - AREIA E BRITA COMERCIAIS</v>
      </c>
      <c r="D47" s="95" t="str">
        <f>VLOOKUP(B47,'SICRO-SERVIÇOS'!B:E,3,FALSE)</f>
        <v>M</v>
      </c>
      <c r="E47" s="1004">
        <f>'NS OAC'!G8</f>
        <v>42</v>
      </c>
      <c r="F47" s="937"/>
    </row>
    <row r="48" spans="1:6" s="22" customFormat="1">
      <c r="A48" s="938" t="s">
        <v>13293</v>
      </c>
      <c r="B48" s="938">
        <v>705411</v>
      </c>
      <c r="C48" s="96" t="str">
        <f>VLOOKUP(B48,'SICRO-SERVIÇOS'!B:E,2,FALSE)</f>
        <v>BOCA DE BTCC 2,00 X 2,00 M - ESCONSIDADE 0° - AREIA E BRITA COMERCIAIS</v>
      </c>
      <c r="D48" s="95" t="str">
        <f>VLOOKUP(B48,'SICRO-SERVIÇOS'!B:E,3,FALSE)</f>
        <v>UN</v>
      </c>
      <c r="E48" s="1004">
        <v>2</v>
      </c>
      <c r="F48" s="937"/>
    </row>
    <row r="49" spans="1:6" s="22" customFormat="1">
      <c r="A49" s="938" t="s">
        <v>13294</v>
      </c>
      <c r="B49" s="938">
        <v>804055</v>
      </c>
      <c r="C49" s="96" t="str">
        <f>VLOOKUP(B49,'SICRO-SERVIÇOS'!B:E,2,FALSE)</f>
        <v>CORPO DE BSTC D = 1,50 M PA2 - AREIA, BRITA E PEDRA DE MÃO COMERCIAIS</v>
      </c>
      <c r="D49" s="95" t="str">
        <f>VLOOKUP(B49,'SICRO-SERVIÇOS'!B:E,3,FALSE)</f>
        <v>M</v>
      </c>
      <c r="E49" s="1004">
        <f>'NS OAC'!G9</f>
        <v>35</v>
      </c>
      <c r="F49" s="937"/>
    </row>
    <row r="50" spans="1:6" s="22" customFormat="1">
      <c r="A50" s="938" t="s">
        <v>13295</v>
      </c>
      <c r="B50" s="938">
        <v>804173</v>
      </c>
      <c r="C50" s="96" t="str">
        <f>VLOOKUP(B50,'SICRO-SERVIÇOS'!B:E,2,FALSE)</f>
        <v>BOCA DE BSTC D = 1,50 M - ESCONSIDADE 30° - AREIA E BRITA COMERCIAIS - ALAS RETAS</v>
      </c>
      <c r="D50" s="95" t="str">
        <f>VLOOKUP(B50,'SICRO-SERVIÇOS'!B:E,3,FALSE)</f>
        <v>UN</v>
      </c>
      <c r="E50" s="1004">
        <v>2</v>
      </c>
      <c r="F50" s="937"/>
    </row>
    <row r="51" spans="1:6" s="22" customFormat="1">
      <c r="A51" s="938" t="s">
        <v>13296</v>
      </c>
      <c r="B51" s="938">
        <v>804311</v>
      </c>
      <c r="C51" s="96" t="str">
        <f>VLOOKUP(B51,'SICRO-SERVIÇOS'!B:E,2,FALSE)</f>
        <v>CORPO DE BTTC D = 1,50 M PA2 - AREIA, BRITA E PEDRA DE MÃO COMERCIAIS</v>
      </c>
      <c r="D51" s="95" t="str">
        <f>VLOOKUP(B51,'SICRO-SERVIÇOS'!B:E,3,FALSE)</f>
        <v>M</v>
      </c>
      <c r="E51" s="1004">
        <f>'NS OAC'!G10</f>
        <v>23</v>
      </c>
      <c r="F51" s="937"/>
    </row>
    <row r="52" spans="1:6" s="22" customFormat="1">
      <c r="A52" s="938" t="s">
        <v>13297</v>
      </c>
      <c r="B52" s="938">
        <v>804369</v>
      </c>
      <c r="C52" s="96" t="str">
        <f>VLOOKUP(B52,'SICRO-SERVIÇOS'!B:E,2,FALSE)</f>
        <v>BOCA DE BTTC D = 1,50 M - ESCONSIDADE 30° - AREIA E BRITA COMERCIAIS - ALAS RETAS</v>
      </c>
      <c r="D52" s="95" t="str">
        <f>VLOOKUP(B52,'SICRO-SERVIÇOS'!B:E,3,FALSE)</f>
        <v>UN</v>
      </c>
      <c r="E52" s="1004">
        <v>2</v>
      </c>
      <c r="F52" s="937"/>
    </row>
    <row r="53" spans="1:6" s="22" customFormat="1">
      <c r="A53" s="938" t="s">
        <v>13298</v>
      </c>
      <c r="B53" s="938">
        <v>4805757</v>
      </c>
      <c r="C53" s="96" t="str">
        <f>VLOOKUP(B53,'SICRO-SERVIÇOS'!B:E,2,FALSE)</f>
        <v>ESCAVAÇÃO MECÂNICA DE VALA EM MATERIAL DE 1ª CATEGORIA</v>
      </c>
      <c r="D53" s="95" t="str">
        <f>VLOOKUP(B53,'SICRO-SERVIÇOS'!B:E,3,FALSE)</f>
        <v>M³</v>
      </c>
      <c r="E53" s="1004">
        <f>'NS OAC'!N11</f>
        <v>1530.7258999999999</v>
      </c>
      <c r="F53" s="937"/>
    </row>
    <row r="54" spans="1:6" s="22" customFormat="1">
      <c r="A54" s="938" t="s">
        <v>13299</v>
      </c>
      <c r="B54" s="938">
        <v>4815671</v>
      </c>
      <c r="C54" s="96" t="str">
        <f>VLOOKUP(B54,'SICRO-SERVIÇOS'!B:E,2,FALSE)</f>
        <v>REATERRO E COMPACTAÇÃO COM SOQUETE VIBRATÓRIO</v>
      </c>
      <c r="D54" s="95" t="str">
        <f>VLOOKUP(B54,'SICRO-SERVIÇOS'!B:E,3,FALSE)</f>
        <v>M³</v>
      </c>
      <c r="E54" s="1004">
        <f>'NS OAC'!O11</f>
        <v>958.96299999999997</v>
      </c>
      <c r="F54" s="937"/>
    </row>
    <row r="55" spans="1:6" s="22" customFormat="1">
      <c r="A55" s="938" t="s">
        <v>13300</v>
      </c>
      <c r="B55" s="938">
        <v>2003868</v>
      </c>
      <c r="C55" s="96" t="str">
        <f>VLOOKUP(B55,'SICRO-SERVIÇOS'!B:E,2,FALSE)</f>
        <v>LASTRO DE PEDRA DE MÃO OU RACHÃO - ESPALHAMENTO MANUAL</v>
      </c>
      <c r="D55" s="95" t="str">
        <f>VLOOKUP(B55,'SICRO-SERVIÇOS'!B:E,3,FALSE)</f>
        <v>M³</v>
      </c>
      <c r="E55" s="1004">
        <f>'NS OAC'!P11</f>
        <v>189.435</v>
      </c>
      <c r="F55" s="937"/>
    </row>
    <row r="56" spans="1:6" s="22" customFormat="1" ht="15" customHeight="1">
      <c r="A56" s="239" t="s">
        <v>211</v>
      </c>
      <c r="B56" s="328"/>
      <c r="C56" s="939" t="s">
        <v>466</v>
      </c>
      <c r="D56" s="328"/>
      <c r="E56" s="502"/>
      <c r="F56" s="937"/>
    </row>
    <row r="57" spans="1:6" s="22" customFormat="1">
      <c r="A57" s="938" t="s">
        <v>13301</v>
      </c>
      <c r="B57" s="938">
        <v>2003369</v>
      </c>
      <c r="C57" s="96" t="str">
        <f>VLOOKUP(B57,'SICRO-SERVIÇOS'!B:E,2,FALSE)</f>
        <v>MEIO-FIO DE CONCRETO - MFC 01 - AREIA E BRITA COMERCIAIS - FÔRMA DE MADEIRA</v>
      </c>
      <c r="D57" s="95" t="str">
        <f>VLOOKUP(B57,'SICRO-SERVIÇOS'!B:E,3,FALSE)</f>
        <v>M</v>
      </c>
      <c r="E57" s="1004">
        <f>'NS MFC-STC'!F20</f>
        <v>1743.73</v>
      </c>
      <c r="F57" s="937"/>
    </row>
    <row r="58" spans="1:6" s="22" customFormat="1" ht="25.5">
      <c r="A58" s="938" t="s">
        <v>13302</v>
      </c>
      <c r="B58" s="938">
        <v>2003261</v>
      </c>
      <c r="C58" s="96" t="str">
        <f>VLOOKUP(B58,'SICRO-SERVIÇOS'!B:E,2,FALSE)</f>
        <v>SARJETA TRIANGULAR DE CONCRETO - STC 80-15 - ESCAVAÇÃO MECÂNICA - AREIA E BRITA COMERCIAIS</v>
      </c>
      <c r="D58" s="95" t="str">
        <f>VLOOKUP(B58,'SICRO-SERVIÇOS'!B:E,3,FALSE)</f>
        <v>M</v>
      </c>
      <c r="E58" s="1004">
        <f>'NS MFC-STC'!F19</f>
        <v>1110.0999999999999</v>
      </c>
      <c r="F58" s="937"/>
    </row>
    <row r="59" spans="1:6" s="22" customFormat="1" ht="25.5">
      <c r="A59" s="938" t="s">
        <v>13303</v>
      </c>
      <c r="B59" s="938">
        <v>2003315</v>
      </c>
      <c r="C59" s="96" t="str">
        <f>VLOOKUP(B59,'SICRO-SERVIÇOS'!B:E,2,FALSE)</f>
        <v>VALETA DE PROTEÇÃO DE ATERROS COM REVESTIMENTO DE CONCRETO - VPAC 120-30 - ESCAVAÇÃO MECÂNICA - AREIA E BRITA COMERCIAIS</v>
      </c>
      <c r="D59" s="95" t="str">
        <f>VLOOKUP(B59,'SICRO-SERVIÇOS'!B:E,3,FALSE)</f>
        <v>M</v>
      </c>
      <c r="E59" s="1004">
        <f>'NS VPAC'!F16</f>
        <v>1235.08</v>
      </c>
      <c r="F59" s="937"/>
    </row>
    <row r="60" spans="1:6" s="22" customFormat="1">
      <c r="A60" s="938" t="s">
        <v>13304</v>
      </c>
      <c r="B60" s="938">
        <v>2003103</v>
      </c>
      <c r="C60" s="96" t="str">
        <f>VLOOKUP(B60,'SICRO-SERVIÇOS'!B:E,2,FALSE)</f>
        <v>ENTRADA PARA DESCIDA D'ÁGUA - EDA 01 A - AREIA E BRITA COMERCIAIS</v>
      </c>
      <c r="D60" s="95" t="str">
        <f>VLOOKUP(B60,'SICRO-SERVIÇOS'!B:E,3,FALSE)</f>
        <v>UN</v>
      </c>
      <c r="E60" s="1004">
        <f>'NS EDA-DAR'!F21</f>
        <v>8</v>
      </c>
      <c r="F60" s="937"/>
    </row>
    <row r="61" spans="1:6" s="22" customFormat="1">
      <c r="A61" s="938" t="s">
        <v>13305</v>
      </c>
      <c r="B61" s="938">
        <v>2003115</v>
      </c>
      <c r="C61" s="96" t="str">
        <f>VLOOKUP(B61,'SICRO-SERVIÇOS'!B:E,2,FALSE)</f>
        <v>ENTRADA PARA DESCIDA D'ÁGUA - EDA 01 B - AREIA E BRITA COMERCIAIS</v>
      </c>
      <c r="D61" s="95" t="str">
        <f>VLOOKUP(B61,'SICRO-SERVIÇOS'!B:E,3,FALSE)</f>
        <v>UN</v>
      </c>
      <c r="E61" s="1004">
        <f>'NS EDA-DAR'!F22</f>
        <v>4</v>
      </c>
      <c r="F61" s="937"/>
    </row>
    <row r="62" spans="1:6" s="22" customFormat="1">
      <c r="A62" s="938" t="s">
        <v>13306</v>
      </c>
      <c r="B62" s="938">
        <v>2003127</v>
      </c>
      <c r="C62" s="96" t="str">
        <f>VLOOKUP(B62,'SICRO-SERVIÇOS'!B:E,2,FALSE)</f>
        <v>ENTRADA PARA DESCIDA D'ÁGUA - EDA 07 A - AREIA E BRITA COMERCIAIS</v>
      </c>
      <c r="D62" s="95" t="str">
        <f>VLOOKUP(B62,'SICRO-SERVIÇOS'!B:E,3,FALSE)</f>
        <v>UN</v>
      </c>
      <c r="E62" s="1004">
        <f>'NS EDA-DAR'!F23</f>
        <v>8</v>
      </c>
      <c r="F62" s="937"/>
    </row>
    <row r="63" spans="1:6" s="22" customFormat="1">
      <c r="A63" s="938" t="s">
        <v>13307</v>
      </c>
      <c r="B63" s="938">
        <v>2003393</v>
      </c>
      <c r="C63" s="96" t="str">
        <f>VLOOKUP(B63,'SICRO-SERVIÇOS'!B:E,2,FALSE)</f>
        <v>DESCIDA D'ÁGUA DE ATERROS TIPO RÁPIDO - DAR 60-30 - AREIA E BRITA COMERCIAIS</v>
      </c>
      <c r="D63" s="95" t="str">
        <f>VLOOKUP(B63,'SICRO-SERVIÇOS'!B:E,3,FALSE)</f>
        <v>M</v>
      </c>
      <c r="E63" s="1004">
        <f>'NS EDA-DAR'!F24</f>
        <v>61.699999999999996</v>
      </c>
      <c r="F63" s="937"/>
    </row>
    <row r="64" spans="1:6" s="22" customFormat="1">
      <c r="A64" s="938" t="s">
        <v>13308</v>
      </c>
      <c r="B64" s="938">
        <v>2003175</v>
      </c>
      <c r="C64" s="96" t="str">
        <f>VLOOKUP(B64,'SICRO-SERVIÇOS'!B:E,2,FALSE)</f>
        <v>DISSIPADOR DE ENERGIA - DED 01 A - AREIA, BRITA E PEDRA DE MÃO COMERCIAIS</v>
      </c>
      <c r="D64" s="95" t="str">
        <f>VLOOKUP(B64,'SICRO-SERVIÇOS'!B:E,3,FALSE)</f>
        <v>UN</v>
      </c>
      <c r="E64" s="1004">
        <f>'NS DISSIPADOR'!F24</f>
        <v>11</v>
      </c>
      <c r="F64" s="937"/>
    </row>
    <row r="65" spans="1:7" s="22" customFormat="1">
      <c r="A65" s="938" t="s">
        <v>13309</v>
      </c>
      <c r="B65" s="938">
        <v>2003233</v>
      </c>
      <c r="C65" s="96" t="str">
        <f>VLOOKUP(B65,'SICRO-SERVIÇOS'!B:E,2,FALSE)</f>
        <v>DISSIPADOR DE ENERGIA - DES 120-360 - AREIA, BRITA E PEDRA DE MÃO COMERCIAIS</v>
      </c>
      <c r="D65" s="95" t="str">
        <f>VLOOKUP(B65,'SICRO-SERVIÇOS'!B:E,3,FALSE)</f>
        <v>UN</v>
      </c>
      <c r="E65" s="1004">
        <f>'NS DISSIPADOR'!F25</f>
        <v>17</v>
      </c>
      <c r="F65" s="937"/>
    </row>
    <row r="66" spans="1:7" s="22" customFormat="1" ht="25.5">
      <c r="A66" s="938" t="s">
        <v>13310</v>
      </c>
      <c r="B66" s="938">
        <v>2003477</v>
      </c>
      <c r="C66" s="96" t="str">
        <f>VLOOKUP(B66,'SICRO-SERVIÇOS'!B:E,2,FALSE)</f>
        <v>CAIXA COLETORA DE SARJETA - CCS 200-60 A - COM GRELHA DE CONCRETO - AREIA E BRITA COMERCIAIS</v>
      </c>
      <c r="D66" s="95" t="str">
        <f>VLOOKUP(B66,'SICRO-SERVIÇOS'!B:E,3,FALSE)</f>
        <v>UN</v>
      </c>
      <c r="E66" s="1004">
        <v>2</v>
      </c>
      <c r="F66" s="937"/>
    </row>
    <row r="67" spans="1:7" s="22" customFormat="1">
      <c r="A67" s="938" t="s">
        <v>13311</v>
      </c>
      <c r="B67" s="938">
        <v>2003453</v>
      </c>
      <c r="C67" s="96" t="str">
        <f>VLOOKUP(B67,'SICRO-SERVIÇOS'!B:E,2,FALSE)</f>
        <v>DISSIPADOR DE ENERGIA - DEB 180-263 - AREIA, BRITA E PEDRA DE MÃO COMERCIAIS</v>
      </c>
      <c r="D67" s="95" t="str">
        <f>VLOOKUP(B67,'SICRO-SERVIÇOS'!B:E,3,FALSE)</f>
        <v>UN</v>
      </c>
      <c r="E67" s="1004">
        <f>'NS DISSIPADOR'!F26</f>
        <v>1</v>
      </c>
      <c r="F67" s="937"/>
    </row>
    <row r="68" spans="1:7" s="22" customFormat="1" ht="38.25">
      <c r="A68" s="938" t="s">
        <v>13312</v>
      </c>
      <c r="B68" s="938">
        <v>5914582</v>
      </c>
      <c r="C68" s="96" t="str">
        <f>VLOOKUP(B68,'SICRO-SERVIÇOS'!B:E,2,FALSE)</f>
        <v>TRANSPORTE COM CAMINHÃO CARROCERIA COM CAPACIDADE DE 8,5 T E COM GUINDAUTO COM CAPACIDADE DE ELEVAÇÃO DE 5,7 T - RODOVIA EM REVESTIMENTO PRIMÁRIO</v>
      </c>
      <c r="D68" s="95" t="str">
        <f>VLOOKUP(B68,'SICRO-SERVIÇOS'!B:E,3,FALSE)</f>
        <v>TKM</v>
      </c>
      <c r="E68" s="1004">
        <f>'TRANSP. DRENAGEM'!M17</f>
        <v>891.44699999999989</v>
      </c>
      <c r="F68" s="937"/>
    </row>
    <row r="69" spans="1:7" s="22" customFormat="1" ht="25.5">
      <c r="A69" s="938" t="s">
        <v>13313</v>
      </c>
      <c r="B69" s="938">
        <v>5914583</v>
      </c>
      <c r="C69" s="96" t="str">
        <f>VLOOKUP(B69,'SICRO-SERVIÇOS'!B:E,2,FALSE)</f>
        <v>TRANSPORTE COM CAMINHÃO CARROCERIA COM CAPACIDADE DE 8,5 T E COM GUINDAUTO COM CAPACIDADE DE ELEVAÇÃO DE 5,7 T - RODOVIA PAVIMENTADA</v>
      </c>
      <c r="D69" s="95" t="str">
        <f>VLOOKUP(B69,'SICRO-SERVIÇOS'!B:E,3,FALSE)</f>
        <v>TKM</v>
      </c>
      <c r="E69" s="1004">
        <f>'TRANSP. DRENAGEM'!M22</f>
        <v>1168.1010000000001</v>
      </c>
      <c r="F69" s="937"/>
    </row>
    <row r="70" spans="1:7" s="22" customFormat="1" ht="25.5">
      <c r="A70" s="938" t="s">
        <v>13314</v>
      </c>
      <c r="B70" s="938">
        <v>5914374</v>
      </c>
      <c r="C70" s="96" t="str">
        <f>VLOOKUP(B70,'SICRO-SERVIÇOS'!B:E,2,FALSE)</f>
        <v>TRANSPORTE COM CAMINHÃO BASCULANTE DE 10 M³ - RODOVIA EM REVESTIMENTO PRIMÁRIO</v>
      </c>
      <c r="D70" s="95" t="str">
        <f>VLOOKUP(B70,'SICRO-SERVIÇOS'!B:E,3,FALSE)</f>
        <v>TKM</v>
      </c>
      <c r="E70" s="1004">
        <f>'TRANSP. DRENAGEM'!M8</f>
        <v>7864.67</v>
      </c>
      <c r="F70" s="937"/>
    </row>
    <row r="71" spans="1:7" s="22" customFormat="1">
      <c r="A71" s="938" t="s">
        <v>13315</v>
      </c>
      <c r="B71" s="938">
        <v>5914389</v>
      </c>
      <c r="C71" s="96" t="str">
        <f>VLOOKUP(B71,'SICRO-SERVIÇOS'!B:E,2,FALSE)</f>
        <v>TRANSPORTE COM CAMINHÃO BASCULANTE DE 10 M³ - RODOVIA PAVIMENTADA</v>
      </c>
      <c r="D71" s="95" t="str">
        <f>VLOOKUP(B71,'SICRO-SERVIÇOS'!B:E,3,FALSE)</f>
        <v>TKM</v>
      </c>
      <c r="E71" s="1004">
        <f>'TRANSP. DRENAGEM'!M12</f>
        <v>112417.473</v>
      </c>
      <c r="F71" s="937"/>
    </row>
    <row r="72" spans="1:7" s="22" customFormat="1" ht="15" customHeight="1">
      <c r="A72" s="239" t="s">
        <v>212</v>
      </c>
      <c r="B72" s="328"/>
      <c r="C72" s="939" t="s">
        <v>208</v>
      </c>
      <c r="D72" s="328"/>
      <c r="E72" s="502"/>
      <c r="F72" s="937"/>
    </row>
    <row r="73" spans="1:7" s="22" customFormat="1" ht="19.5" customHeight="1">
      <c r="A73" s="938" t="s">
        <v>13316</v>
      </c>
      <c r="B73" s="938">
        <v>4915730</v>
      </c>
      <c r="C73" s="96" t="str">
        <f>VLOOKUP(B73,'SICRO-SERVIÇOS'!B:E,2,FALSE)</f>
        <v>RECOMPOSIÇÃO TOTAL DE CERCA COM MOURÃO DE MADEIRA</v>
      </c>
      <c r="D73" s="95" t="str">
        <f>VLOOKUP(B73,'SICRO-SERVIÇOS'!B:E,3,FALSE)</f>
        <v>M</v>
      </c>
      <c r="E73" s="1004">
        <f>CERCA!J9</f>
        <v>17312.223999999998</v>
      </c>
      <c r="F73" s="937"/>
    </row>
    <row r="74" spans="1:7" s="22" customFormat="1" ht="24" customHeight="1">
      <c r="A74" s="938" t="s">
        <v>13322</v>
      </c>
      <c r="B74" s="938">
        <v>4413905</v>
      </c>
      <c r="C74" s="96" t="s">
        <v>13323</v>
      </c>
      <c r="D74" s="95" t="str">
        <f>VLOOKUP(B74,'SICRO-SERVIÇOS'!B:E,3,FALSE)</f>
        <v>M²</v>
      </c>
      <c r="E74" s="498">
        <f>'HIDROSSE TALUDE'!G634+'HIDROSSE TALUDE'!H634</f>
        <v>2974.5309729186238</v>
      </c>
      <c r="F74" s="937"/>
    </row>
    <row r="75" spans="1:7" s="22" customFormat="1" ht="15" customHeight="1">
      <c r="A75" s="239" t="s">
        <v>213</v>
      </c>
      <c r="B75" s="328"/>
      <c r="C75" s="939" t="s">
        <v>1617</v>
      </c>
      <c r="D75" s="328"/>
      <c r="E75" s="502"/>
      <c r="F75" s="937"/>
    </row>
    <row r="76" spans="1:7" s="22" customFormat="1" ht="22.5" customHeight="1">
      <c r="A76" s="938" t="s">
        <v>13317</v>
      </c>
      <c r="B76" s="938">
        <v>4413905</v>
      </c>
      <c r="C76" s="96" t="s">
        <v>13324</v>
      </c>
      <c r="D76" s="95" t="str">
        <f>VLOOKUP(B76,'SICRO-SERVIÇOS'!B:E,3,FALSE)</f>
        <v>M²</v>
      </c>
      <c r="E76" s="1004">
        <f>'RECUPERAÇÃO DE JAZIDA'!D7</f>
        <v>197481.32199999999</v>
      </c>
      <c r="F76" s="937"/>
    </row>
    <row r="77" spans="1:7" s="22" customFormat="1" ht="15" customHeight="1">
      <c r="A77" s="239" t="s">
        <v>214</v>
      </c>
      <c r="B77" s="328"/>
      <c r="C77" s="939" t="s">
        <v>209</v>
      </c>
      <c r="D77" s="328"/>
      <c r="E77" s="502"/>
      <c r="F77" s="937"/>
    </row>
    <row r="78" spans="1:7" s="22" customFormat="1">
      <c r="A78" s="938" t="s">
        <v>13318</v>
      </c>
      <c r="B78" s="938">
        <v>5213401</v>
      </c>
      <c r="C78" s="96" t="str">
        <f>VLOOKUP(B78,'SICRO-SERVIÇOS'!B:E,2,FALSE)</f>
        <v>PINTURA DE FAIXA COM TINTA ACRÍLICA - ESPESSURA DE 0,6 MM</v>
      </c>
      <c r="D78" s="95" t="str">
        <f>VLOOKUP(B78,'SICRO-SERVIÇOS'!B:E,3,FALSE)</f>
        <v>M²</v>
      </c>
      <c r="E78" s="1004">
        <f>'SIN HORIZONTAL'!P24+'SIN HORIZONTAL'!P25+'SIN HORIZONTAL'!P26+'SIN HORIZONTAL'!P27</f>
        <v>2581.8368</v>
      </c>
      <c r="F78" s="937"/>
    </row>
    <row r="79" spans="1:7" s="22" customFormat="1">
      <c r="A79" s="938" t="s">
        <v>13319</v>
      </c>
      <c r="B79" s="938">
        <v>5213405</v>
      </c>
      <c r="C79" s="96" t="str">
        <f>VLOOKUP(B79,'SICRO-SERVIÇOS'!B:E,2,FALSE)</f>
        <v>PINTURA DE SETAS E ZEBRADOS COM TINTA ACRÍLICA - ESPESSURA DE 0,6 MM</v>
      </c>
      <c r="D79" s="95" t="str">
        <f>VLOOKUP(B79,'SICRO-SERVIÇOS'!B:E,3,FALSE)</f>
        <v>M²</v>
      </c>
      <c r="E79" s="1004">
        <f>'SIN HORIZONTAL'!P28</f>
        <v>1.26</v>
      </c>
      <c r="F79" s="937"/>
      <c r="G79" s="1003"/>
    </row>
    <row r="80" spans="1:7" s="22" customFormat="1">
      <c r="A80" s="938" t="s">
        <v>13320</v>
      </c>
      <c r="B80" s="938">
        <v>5213571</v>
      </c>
      <c r="C80" s="96" t="str">
        <f>VLOOKUP(B80,'SICRO-SERVIÇOS'!B:E,2,FALSE)</f>
        <v>PLACA EM AÇO - PELÍCULA I + III - FORNECIMENTO E IMPLANTAÇÃO</v>
      </c>
      <c r="D80" s="95" t="str">
        <f>VLOOKUP(B80,'SICRO-SERVIÇOS'!B:E,3,FALSE)</f>
        <v>M²</v>
      </c>
      <c r="E80" s="1004">
        <f>'SIN VERTICAL'!Q36</f>
        <v>16.555</v>
      </c>
      <c r="F80" s="937"/>
    </row>
    <row r="81" spans="1:6" s="22" customFormat="1" ht="25.5">
      <c r="A81" s="938" t="s">
        <v>13321</v>
      </c>
      <c r="B81" s="938">
        <v>5216111</v>
      </c>
      <c r="C81" s="96" t="str">
        <f>VLOOKUP(B81,'SICRO-SERVIÇOS'!B:E,2,FALSE)</f>
        <v>SUPORTE PARA PLACA DE SINALIZAÇÃO EM MADEIRA DE LEI TRATADA 8 X 8 CM - FORNECIMENTO E IMPLANTAÇÃO</v>
      </c>
      <c r="D81" s="95" t="str">
        <f>VLOOKUP(B81,'SICRO-SERVIÇOS'!B:E,3,FALSE)</f>
        <v>UN</v>
      </c>
      <c r="E81" s="1004">
        <f>'SIN VERTICAL'!R36</f>
        <v>27</v>
      </c>
      <c r="F81" s="937"/>
    </row>
  </sheetData>
  <mergeCells count="1">
    <mergeCell ref="A1:E1"/>
  </mergeCells>
  <phoneticPr fontId="2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rowBreaks count="3" manualBreakCount="3">
    <brk id="30" max="16383" man="1"/>
    <brk id="55" max="16383" man="1"/>
    <brk id="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9"/>
  <dimension ref="A1:K90"/>
  <sheetViews>
    <sheetView showGridLines="0" zoomScale="85" zoomScaleNormal="85" zoomScaleSheetLayoutView="100" workbookViewId="0">
      <selection sqref="A1:K89"/>
    </sheetView>
  </sheetViews>
  <sheetFormatPr defaultColWidth="9.140625" defaultRowHeight="15"/>
  <cols>
    <col min="1" max="1" width="12.5703125" style="23" bestFit="1" customWidth="1"/>
    <col min="2" max="2" width="8.140625" style="23" hidden="1" customWidth="1"/>
    <col min="3" max="3" width="17.7109375" style="23" bestFit="1" customWidth="1"/>
    <col min="4" max="4" width="7.42578125" style="23" hidden="1" customWidth="1"/>
    <col min="5" max="5" width="64.28515625" style="30" customWidth="1"/>
    <col min="6" max="6" width="7.85546875" style="23" bestFit="1" customWidth="1"/>
    <col min="7" max="7" width="14" style="43" customWidth="1"/>
    <col min="8" max="8" width="8.42578125" style="43" bestFit="1" customWidth="1"/>
    <col min="9" max="9" width="20.7109375" style="27" customWidth="1"/>
    <col min="10" max="10" width="20.5703125" style="27" customWidth="1"/>
    <col min="11" max="11" width="15.7109375" style="27" bestFit="1" customWidth="1"/>
    <col min="12" max="12" width="9.140625" style="11"/>
    <col min="13" max="13" width="12.5703125" style="11" bestFit="1" customWidth="1"/>
    <col min="14" max="16384" width="9.140625" style="11"/>
  </cols>
  <sheetData>
    <row r="1" spans="1:11" ht="15.75" thickTop="1">
      <c r="A1" s="1653" t="s">
        <v>443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5"/>
    </row>
    <row r="2" spans="1:11" ht="15" customHeight="1">
      <c r="A2" s="589" t="s">
        <v>250</v>
      </c>
      <c r="B2" s="2610"/>
      <c r="C2" s="2610" t="str">
        <f>'RES. ORÇ. SEM DES. '!$B$2</f>
        <v>IMPLANTAÇÃO E PAVIMENTAÇÃO</v>
      </c>
      <c r="D2" s="2611"/>
      <c r="E2" s="2611"/>
      <c r="F2" s="2611"/>
      <c r="G2" s="2611"/>
      <c r="H2" s="2611"/>
      <c r="I2" s="2611"/>
      <c r="J2" s="2611"/>
      <c r="K2" s="2612"/>
    </row>
    <row r="3" spans="1:11">
      <c r="A3" s="590" t="s">
        <v>247</v>
      </c>
      <c r="B3" s="2607"/>
      <c r="C3" s="2607" t="str">
        <f>'RES. ORÇ. SEM DES. '!$B$3</f>
        <v>Entr. MT-483</v>
      </c>
      <c r="D3" s="2608"/>
      <c r="E3" s="2608"/>
      <c r="F3" s="2608"/>
      <c r="G3" s="2608"/>
      <c r="H3" s="2608"/>
      <c r="I3" s="2608"/>
      <c r="J3" s="2608"/>
      <c r="K3" s="2609"/>
    </row>
    <row r="4" spans="1:11">
      <c r="A4" s="590" t="s">
        <v>447</v>
      </c>
      <c r="B4" s="2607"/>
      <c r="C4" s="2607" t="s">
        <v>13330</v>
      </c>
      <c r="D4" s="2608"/>
      <c r="E4" s="2608"/>
      <c r="F4" s="2608"/>
      <c r="G4" s="2608"/>
      <c r="H4" s="2608"/>
      <c r="I4" s="2608"/>
      <c r="J4" s="2608"/>
      <c r="K4" s="2609"/>
    </row>
    <row r="5" spans="1:11">
      <c r="A5" s="590" t="s">
        <v>69</v>
      </c>
      <c r="B5" s="2607"/>
      <c r="C5" s="2607" t="str">
        <f>'RES. ORÇ. SEM DES. '!$B$5</f>
        <v>Estrada Vicinal Campo Limpo (RONDONÓPOLIS)</v>
      </c>
      <c r="D5" s="2608"/>
      <c r="E5" s="2608"/>
      <c r="F5" s="2608"/>
      <c r="G5" s="2608"/>
      <c r="H5" s="2608"/>
      <c r="I5" s="2608"/>
      <c r="J5" s="2608"/>
      <c r="K5" s="2609"/>
    </row>
    <row r="6" spans="1:11">
      <c r="A6" s="590" t="s">
        <v>248</v>
      </c>
      <c r="B6" s="2617"/>
      <c r="C6" s="2617">
        <f>'RES. ORÇ. SEM DES. '!$B$6</f>
        <v>8.67</v>
      </c>
      <c r="D6" s="355" t="s">
        <v>264</v>
      </c>
      <c r="E6" s="2608"/>
      <c r="F6" s="2608"/>
      <c r="G6" s="2608"/>
      <c r="H6" s="2608"/>
      <c r="I6" s="2608"/>
      <c r="J6" s="2608"/>
      <c r="K6" s="2609"/>
    </row>
    <row r="7" spans="1:11" ht="15" hidden="1" customHeight="1">
      <c r="A7" s="590" t="s">
        <v>462</v>
      </c>
      <c r="B7" s="2607"/>
      <c r="C7" s="2607">
        <f>'RES. ORÇ. SEM DES. '!C7</f>
        <v>0</v>
      </c>
      <c r="D7" s="2608"/>
      <c r="E7" s="348"/>
      <c r="F7" s="348"/>
      <c r="G7" s="348"/>
      <c r="H7" s="348"/>
      <c r="I7" s="348"/>
      <c r="J7" s="348"/>
      <c r="K7" s="591"/>
    </row>
    <row r="8" spans="1:11" ht="15.75" thickBot="1">
      <c r="A8" s="592" t="s">
        <v>448</v>
      </c>
      <c r="B8" s="2616"/>
      <c r="C8" s="2616">
        <f>'RES. ORÇ. SEM DES. '!$B$8</f>
        <v>45839</v>
      </c>
      <c r="D8" s="2613"/>
      <c r="E8" s="2613"/>
      <c r="F8" s="2613"/>
      <c r="G8" s="2613"/>
      <c r="H8" s="2613"/>
      <c r="I8" s="2613"/>
      <c r="J8" s="2613"/>
      <c r="K8" s="2614"/>
    </row>
    <row r="9" spans="1:11" s="25" customFormat="1" ht="26.25" thickTop="1">
      <c r="A9" s="563" t="s">
        <v>70</v>
      </c>
      <c r="B9" s="564" t="s">
        <v>441</v>
      </c>
      <c r="C9" s="564" t="s">
        <v>1</v>
      </c>
      <c r="D9" s="564" t="s">
        <v>442</v>
      </c>
      <c r="E9" s="564" t="s">
        <v>87</v>
      </c>
      <c r="F9" s="564" t="s">
        <v>110</v>
      </c>
      <c r="G9" s="565" t="s">
        <v>72</v>
      </c>
      <c r="H9" s="565" t="s">
        <v>60</v>
      </c>
      <c r="I9" s="564" t="s">
        <v>445</v>
      </c>
      <c r="J9" s="564" t="s">
        <v>446</v>
      </c>
      <c r="K9" s="566" t="s">
        <v>444</v>
      </c>
    </row>
    <row r="10" spans="1:11">
      <c r="A10" s="567" t="s">
        <v>98</v>
      </c>
      <c r="B10" s="239"/>
      <c r="C10" s="239"/>
      <c r="D10" s="239"/>
      <c r="E10" s="328" t="s">
        <v>106</v>
      </c>
      <c r="F10" s="328"/>
      <c r="G10" s="328"/>
      <c r="H10" s="328"/>
      <c r="I10" s="328"/>
      <c r="J10" s="328"/>
      <c r="K10" s="568">
        <f>SUM(K11:K13)</f>
        <v>761375.88</v>
      </c>
    </row>
    <row r="11" spans="1:11">
      <c r="A11" s="569" t="s">
        <v>99</v>
      </c>
      <c r="B11" s="95"/>
      <c r="C11" s="95" t="s">
        <v>13279</v>
      </c>
      <c r="D11" s="95"/>
      <c r="E11" s="96" t="s">
        <v>13280</v>
      </c>
      <c r="F11" s="95" t="s">
        <v>222</v>
      </c>
      <c r="G11" s="498">
        <f>VLOOKUP(A11,'QD QTD'!A:E,5,FALSE)</f>
        <v>100</v>
      </c>
      <c r="H11" s="944">
        <f>'BDI - PAV'!$I$20</f>
        <v>0.25369999999999998</v>
      </c>
      <c r="I11" s="500">
        <f>TRUNC('CANT. OBRAS CONT.'!L28/100,2)</f>
        <v>5943.64</v>
      </c>
      <c r="J11" s="500">
        <f>TRUNC((H11*I11)+I11,2)</f>
        <v>7451.54</v>
      </c>
      <c r="K11" s="570">
        <f t="shared" ref="K11:K13" si="0">TRUNC(G11*J11,2)</f>
        <v>745154</v>
      </c>
    </row>
    <row r="12" spans="1:11" ht="27" customHeight="1">
      <c r="A12" s="569" t="s">
        <v>100</v>
      </c>
      <c r="B12" s="95"/>
      <c r="C12" s="95">
        <v>5213570</v>
      </c>
      <c r="D12" s="95"/>
      <c r="E12" s="96" t="str">
        <f>VLOOKUP(C12,'SICRO-SERVIÇOS'!B:E,2,FALSE)</f>
        <v>PLACA EM AÇO - PELÍCULA I + I - FORNECIMENTO E IMPLANTAÇÃO</v>
      </c>
      <c r="F12" s="95" t="str">
        <f>VLOOKUP(C12,'SICRO-SERVIÇOS'!B:E,3,FALSE)</f>
        <v>M²</v>
      </c>
      <c r="G12" s="498">
        <f>VLOOKUP(A12,'QD QTD'!A:E,5,FALSE)</f>
        <v>25</v>
      </c>
      <c r="H12" s="944">
        <f>'BDI - PAV'!$I$20</f>
        <v>0.25369999999999998</v>
      </c>
      <c r="I12" s="500">
        <f>VLOOKUP(C12,'COMPOSIÇÕES SICRO RODOVIA'!A:F,5,FALSE)</f>
        <v>485.37</v>
      </c>
      <c r="J12" s="500">
        <f>TRUNC((H12*I12)+I12,2)</f>
        <v>608.5</v>
      </c>
      <c r="K12" s="570">
        <f t="shared" si="0"/>
        <v>15212.5</v>
      </c>
    </row>
    <row r="13" spans="1:11" ht="25.5">
      <c r="A13" s="569" t="s">
        <v>4018</v>
      </c>
      <c r="B13" s="95"/>
      <c r="C13" s="95">
        <v>5216111</v>
      </c>
      <c r="D13" s="95"/>
      <c r="E13" s="96" t="str">
        <f>VLOOKUP(C13,'SICRO-SERVIÇOS'!B:E,2,FALSE)</f>
        <v>SUPORTE PARA PLACA DE SINALIZAÇÃO EM MADEIRA DE LEI TRATADA 8 X 8 CM - FORNECIMENTO E IMPLANTAÇÃO</v>
      </c>
      <c r="F13" s="95" t="str">
        <f>VLOOKUP(C13,'SICRO-SERVIÇOS'!B:E,3,FALSE)</f>
        <v>UN</v>
      </c>
      <c r="G13" s="498">
        <f>VLOOKUP(A13,'QD QTD'!A:E,5,FALSE)</f>
        <v>6</v>
      </c>
      <c r="H13" s="944">
        <f>'BDI - PAV'!$I$20</f>
        <v>0.25369999999999998</v>
      </c>
      <c r="I13" s="500">
        <f>VLOOKUP(C13,'COMPOSIÇÕES SICRO RODOVIA'!A:F,5,FALSE)</f>
        <v>134.19</v>
      </c>
      <c r="J13" s="500">
        <f t="shared" ref="J13:J62" si="1">TRUNC((H13*I13)+I13,2)</f>
        <v>168.23</v>
      </c>
      <c r="K13" s="570">
        <f t="shared" si="0"/>
        <v>1009.38</v>
      </c>
    </row>
    <row r="14" spans="1:11">
      <c r="A14" s="567" t="s">
        <v>101</v>
      </c>
      <c r="B14" s="239"/>
      <c r="C14" s="239"/>
      <c r="D14" s="239"/>
      <c r="E14" s="328" t="s">
        <v>73</v>
      </c>
      <c r="F14" s="328"/>
      <c r="G14" s="328"/>
      <c r="H14" s="328"/>
      <c r="I14" s="502"/>
      <c r="J14" s="328"/>
      <c r="K14" s="568">
        <f>SUM(K15:K17)</f>
        <v>122088</v>
      </c>
    </row>
    <row r="15" spans="1:11">
      <c r="A15" s="569" t="s">
        <v>74</v>
      </c>
      <c r="B15" s="95"/>
      <c r="C15" s="95" t="s">
        <v>13279</v>
      </c>
      <c r="D15" s="501"/>
      <c r="E15" s="96" t="s">
        <v>13281</v>
      </c>
      <c r="F15" s="95" t="s">
        <v>222</v>
      </c>
      <c r="G15" s="498">
        <f>VLOOKUP(A15,'QD QTD'!A:E,5,FALSE)</f>
        <v>100</v>
      </c>
      <c r="H15" s="944">
        <f>'BDI - PAV'!$I$20</f>
        <v>0.25369999999999998</v>
      </c>
      <c r="I15" s="500">
        <f>TRUNC('MOB PESSOAL + REAJ PASSAGEM'!G6/100,2)</f>
        <v>22.68</v>
      </c>
      <c r="J15" s="500">
        <f t="shared" si="1"/>
        <v>28.43</v>
      </c>
      <c r="K15" s="570">
        <f>TRUNC(G15*J15,2)</f>
        <v>2843</v>
      </c>
    </row>
    <row r="16" spans="1:11">
      <c r="A16" s="569" t="s">
        <v>75</v>
      </c>
      <c r="B16" s="95"/>
      <c r="C16" s="95" t="s">
        <v>13279</v>
      </c>
      <c r="D16" s="501"/>
      <c r="E16" s="96" t="s">
        <v>13282</v>
      </c>
      <c r="F16" s="95" t="s">
        <v>222</v>
      </c>
      <c r="G16" s="498">
        <f>VLOOKUP(A16,'QD QTD'!A:E,5,FALSE)</f>
        <v>100</v>
      </c>
      <c r="H16" s="944">
        <f>'BDI - PAV'!$I$20</f>
        <v>0.25369999999999998</v>
      </c>
      <c r="I16" s="500">
        <f>TRUNC(('MOB EQUIPAMENTOS GRANDE PORTE'!U16/100)*2,2)</f>
        <v>575.85</v>
      </c>
      <c r="J16" s="500">
        <f t="shared" si="1"/>
        <v>721.94</v>
      </c>
      <c r="K16" s="570">
        <f>TRUNC(G16*J16,2)</f>
        <v>72194</v>
      </c>
    </row>
    <row r="17" spans="1:11">
      <c r="A17" s="569" t="s">
        <v>178</v>
      </c>
      <c r="B17" s="95"/>
      <c r="C17" s="95" t="s">
        <v>13279</v>
      </c>
      <c r="D17" s="501"/>
      <c r="E17" s="96" t="s">
        <v>13283</v>
      </c>
      <c r="F17" s="95" t="s">
        <v>222</v>
      </c>
      <c r="G17" s="498">
        <f>VLOOKUP(A17,'QD QTD'!A:E,5,FALSE)</f>
        <v>100</v>
      </c>
      <c r="H17" s="944">
        <f>'BDI - PAV'!$I$20</f>
        <v>0.25369999999999998</v>
      </c>
      <c r="I17" s="500">
        <f>TRUNC(('MOB EQUIPAMENTO RODANTE'!T18/100)*2,2)</f>
        <v>375.3</v>
      </c>
      <c r="J17" s="500">
        <f t="shared" si="1"/>
        <v>470.51</v>
      </c>
      <c r="K17" s="570">
        <f>TRUNC(G17*J17,2)</f>
        <v>47051</v>
      </c>
    </row>
    <row r="18" spans="1:11">
      <c r="A18" s="567" t="s">
        <v>102</v>
      </c>
      <c r="B18" s="239"/>
      <c r="C18" s="239"/>
      <c r="D18" s="239"/>
      <c r="E18" s="328" t="s">
        <v>76</v>
      </c>
      <c r="F18" s="328"/>
      <c r="G18" s="328"/>
      <c r="H18" s="328"/>
      <c r="I18" s="502"/>
      <c r="J18" s="328"/>
      <c r="K18" s="568">
        <f>SUM(K19)</f>
        <v>2674532</v>
      </c>
    </row>
    <row r="19" spans="1:11">
      <c r="A19" s="571" t="s">
        <v>103</v>
      </c>
      <c r="B19" s="95"/>
      <c r="C19" s="95" t="s">
        <v>13279</v>
      </c>
      <c r="D19" s="501"/>
      <c r="E19" s="96" t="s">
        <v>13284</v>
      </c>
      <c r="F19" s="95" t="s">
        <v>222</v>
      </c>
      <c r="G19" s="498">
        <f>VLOOKUP(A19,'QD QTD'!A:E,5,FALSE)</f>
        <v>100</v>
      </c>
      <c r="H19" s="944">
        <f>'BDI - PAV'!$I$20</f>
        <v>0.25369999999999998</v>
      </c>
      <c r="I19" s="500">
        <f>TRUNC('RES. PARC. ADM LOCAL'!F29/100,2)</f>
        <v>21333.11</v>
      </c>
      <c r="J19" s="500">
        <f t="shared" si="1"/>
        <v>26745.32</v>
      </c>
      <c r="K19" s="570">
        <f>TRUNC(G19*J19,2)</f>
        <v>2674532</v>
      </c>
    </row>
    <row r="20" spans="1:11">
      <c r="A20" s="567" t="s">
        <v>104</v>
      </c>
      <c r="B20" s="239"/>
      <c r="C20" s="239"/>
      <c r="D20" s="239"/>
      <c r="E20" s="328" t="s">
        <v>210</v>
      </c>
      <c r="F20" s="328"/>
      <c r="G20" s="328"/>
      <c r="H20" s="328"/>
      <c r="I20" s="502"/>
      <c r="J20" s="328"/>
      <c r="K20" s="568">
        <f>SUM(K21:K29)</f>
        <v>5109121.4399999995</v>
      </c>
    </row>
    <row r="21" spans="1:11" ht="38.25">
      <c r="A21" s="571" t="s">
        <v>105</v>
      </c>
      <c r="B21" s="95"/>
      <c r="C21" s="95">
        <f>VLOOKUP(A21,'QD QTD'!A:E,2,FALSE)</f>
        <v>5502109</v>
      </c>
      <c r="D21" s="501"/>
      <c r="E21" s="96" t="str">
        <f>VLOOKUP(C21,'SICRO-SERVIÇOS'!B:E,2,FALSE)</f>
        <v>ESCAVAÇÃO, CARGA E TRANSPORTE DE MATERIAL DE 1ª CATEGORIA - DMT DE 50 A 200 M - CAMINHO DE SERVIÇO EM LEITO NATURAL - COM ESCAVADEIRA E CAMINHÃO BASCULANTE DE 14 M³</v>
      </c>
      <c r="F21" s="95" t="str">
        <f>VLOOKUP(C21,'SICRO-SERVIÇOS'!B:E,3,FALSE)</f>
        <v>M³</v>
      </c>
      <c r="G21" s="498">
        <f>VLOOKUP(A21,'QD QTD'!A:E,5,FALSE)</f>
        <v>1075.8699999999999</v>
      </c>
      <c r="H21" s="944">
        <f>'BDI - PAV'!$I$20</f>
        <v>0.25369999999999998</v>
      </c>
      <c r="I21" s="500">
        <f>VLOOKUP(C21,'COMPOSIÇÕES SICRO RODOVIA'!A:F,5,FALSE)</f>
        <v>6.56</v>
      </c>
      <c r="J21" s="500">
        <f t="shared" si="1"/>
        <v>8.2200000000000006</v>
      </c>
      <c r="K21" s="570">
        <f t="shared" ref="K21" si="2">TRUNC(G21*J21,2)</f>
        <v>8843.65</v>
      </c>
    </row>
    <row r="22" spans="1:11" ht="38.25">
      <c r="A22" s="571" t="s">
        <v>177</v>
      </c>
      <c r="B22" s="95"/>
      <c r="C22" s="95">
        <f>VLOOKUP(A22,'QD QTD'!A:E,2,FALSE)</f>
        <v>5502112</v>
      </c>
      <c r="D22" s="501"/>
      <c r="E22" s="96" t="str">
        <f>VLOOKUP(C22,'SICRO-SERVIÇOS'!B:E,2,FALSE)</f>
        <v>ESCAVAÇÃO, CARGA E TRANSPORTE DE MATERIAL DE 1ª CATEGORIA - DMT DE 600 A 800 M - CAMINHO DE SERVIÇO EM LEITO NATURAL - COM ESCAVADEIRA E CAMINHÃO BASCULANTE DE 14 M³</v>
      </c>
      <c r="F22" s="95" t="str">
        <f>VLOOKUP(C22,'SICRO-SERVIÇOS'!B:E,3,FALSE)</f>
        <v>M³</v>
      </c>
      <c r="G22" s="498">
        <f>VLOOKUP(A22,'QD QTD'!A:E,5,FALSE)</f>
        <v>5.66</v>
      </c>
      <c r="H22" s="944">
        <f>'BDI - PAV'!$I$20</f>
        <v>0.25369999999999998</v>
      </c>
      <c r="I22" s="500">
        <f>VLOOKUP(C22,'COMPOSIÇÕES SICRO RODOVIA'!A:F,5,FALSE)</f>
        <v>8.18</v>
      </c>
      <c r="J22" s="500">
        <f t="shared" ref="J22" si="3">TRUNC((H22*I22)+I22,2)</f>
        <v>10.25</v>
      </c>
      <c r="K22" s="570">
        <f t="shared" ref="K22" si="4">TRUNC(G22*J22,2)</f>
        <v>58.01</v>
      </c>
    </row>
    <row r="23" spans="1:11" ht="38.25">
      <c r="A23" s="571" t="s">
        <v>1343</v>
      </c>
      <c r="B23" s="95"/>
      <c r="C23" s="95">
        <f>VLOOKUP(A23,'QD QTD'!A:E,2,FALSE)</f>
        <v>5502114</v>
      </c>
      <c r="D23" s="501"/>
      <c r="E23" s="96" t="str">
        <f>VLOOKUP(C23,'SICRO-SERVIÇOS'!B:E,2,FALSE)</f>
        <v>ESCAVAÇÃO, CARGA E TRANSPORTE DE MATERIAL DE 1ª CATEGORIA - DMT DE 1.000 A 1.200 M - CAMINHO DE SERVIÇO EM LEITO NATURAL - COM ESCAVADEIRA E CAMINHÃO BASCULANTE DE 14 M³</v>
      </c>
      <c r="F23" s="95" t="str">
        <f>VLOOKUP(C23,'SICRO-SERVIÇOS'!B:E,3,FALSE)</f>
        <v>M³</v>
      </c>
      <c r="G23" s="498">
        <f>VLOOKUP(A23,'QD QTD'!A:E,5,FALSE)</f>
        <v>54.45</v>
      </c>
      <c r="H23" s="944">
        <f>'BDI - PAV'!$I$20</f>
        <v>0.25369999999999998</v>
      </c>
      <c r="I23" s="500">
        <f>VLOOKUP(C23,'COMPOSIÇÕES SICRO RODOVIA'!A:F,5,FALSE)</f>
        <v>8.7899999999999991</v>
      </c>
      <c r="J23" s="500">
        <f t="shared" ref="J23:J29" si="5">TRUNC((H23*I23)+I23,2)</f>
        <v>11.02</v>
      </c>
      <c r="K23" s="570">
        <f t="shared" ref="K23:K29" si="6">TRUNC(G23*J23,2)</f>
        <v>600.03</v>
      </c>
    </row>
    <row r="24" spans="1:11" ht="38.25">
      <c r="A24" s="571" t="s">
        <v>1344</v>
      </c>
      <c r="B24" s="95"/>
      <c r="C24" s="95">
        <f>VLOOKUP(A24,'QD QTD'!A:E,2,FALSE)</f>
        <v>5502117</v>
      </c>
      <c r="D24" s="501"/>
      <c r="E24" s="96" t="str">
        <f>VLOOKUP(C24,'SICRO-SERVIÇOS'!B:E,2,FALSE)</f>
        <v>ESCAVAÇÃO, CARGA E TRANSPORTE DE MATERIAL DE 1ª CATEGORIA - DMT DE 1.600 A 1.800 M - CAMINHO DE SERVIÇO EM LEITO NATURAL - COM ESCAVADEIRA E CAMINHÃO BASCULANTE DE 14 M³</v>
      </c>
      <c r="F24" s="95" t="str">
        <f>VLOOKUP(C24,'SICRO-SERVIÇOS'!B:E,3,FALSE)</f>
        <v>M³</v>
      </c>
      <c r="G24" s="498">
        <f>VLOOKUP(A24,'QD QTD'!A:E,5,FALSE)</f>
        <v>73.42</v>
      </c>
      <c r="H24" s="944">
        <f>'BDI - PAV'!$I$20</f>
        <v>0.25369999999999998</v>
      </c>
      <c r="I24" s="500">
        <f>VLOOKUP(C24,'COMPOSIÇÕES SICRO RODOVIA'!A:F,5,FALSE)</f>
        <v>10.09</v>
      </c>
      <c r="J24" s="500">
        <f t="shared" si="5"/>
        <v>12.64</v>
      </c>
      <c r="K24" s="570">
        <f t="shared" si="6"/>
        <v>928.02</v>
      </c>
    </row>
    <row r="25" spans="1:11" ht="38.25">
      <c r="A25" s="571" t="s">
        <v>1345</v>
      </c>
      <c r="B25" s="95"/>
      <c r="C25" s="95">
        <f>VLOOKUP(A25,'QD QTD'!A:E,2,FALSE)</f>
        <v>5502119</v>
      </c>
      <c r="D25" s="501"/>
      <c r="E25" s="96" t="str">
        <f>VLOOKUP(C25,'SICRO-SERVIÇOS'!B:E,2,FALSE)</f>
        <v>ESCAVAÇÃO, CARGA E TRANSPORTE DE MATERIAL DE 1ª CATEGORIA - DMT DE 2.000 A 2.500 M - CAMINHO DE SERVIÇO EM LEITO NATURAL - COM ESCAVADEIRA E CAMINHÃO BASCULANTE DE 14 M³</v>
      </c>
      <c r="F25" s="95" t="str">
        <f>VLOOKUP(C25,'SICRO-SERVIÇOS'!B:E,3,FALSE)</f>
        <v>M³</v>
      </c>
      <c r="G25" s="498">
        <f>VLOOKUP(A25,'QD QTD'!A:E,5,FALSE)</f>
        <v>16909.232500000002</v>
      </c>
      <c r="H25" s="944">
        <f>'BDI - PAV'!$I$20</f>
        <v>0.25369999999999998</v>
      </c>
      <c r="I25" s="500">
        <f>VLOOKUP(C25,'COMPOSIÇÕES SICRO RODOVIA'!A:F,5,FALSE)</f>
        <v>11.35</v>
      </c>
      <c r="J25" s="500">
        <f t="shared" si="5"/>
        <v>14.22</v>
      </c>
      <c r="K25" s="570">
        <f t="shared" si="6"/>
        <v>240449.28</v>
      </c>
    </row>
    <row r="26" spans="1:11" ht="42.75" customHeight="1">
      <c r="A26" s="571" t="s">
        <v>1346</v>
      </c>
      <c r="B26" s="95"/>
      <c r="C26" s="95">
        <f>VLOOKUP(A26,'QD QTD'!A:E,2,FALSE)</f>
        <v>5502120</v>
      </c>
      <c r="D26" s="501"/>
      <c r="E26" s="96" t="str">
        <f>VLOOKUP(C26,'SICRO-SERVIÇOS'!B:E,2,FALSE)</f>
        <v>ESCAVAÇÃO, CARGA E TRANSPORTE DE MATERIAL DE 1ª CATEGORIA - DMT DE 2.500 A 3.000 M - CAMINHO DE SERVIÇO EM LEITO NATURAL - COM ESCAVADEIRA E CAMINHÃO BASCULANTE DE 14 M³</v>
      </c>
      <c r="F26" s="95" t="str">
        <f>VLOOKUP(C26,'SICRO-SERVIÇOS'!B:E,3,FALSE)</f>
        <v>M³</v>
      </c>
      <c r="G26" s="498">
        <f>VLOOKUP(A26,'QD QTD'!A:E,5,FALSE)</f>
        <v>21922.552499999998</v>
      </c>
      <c r="H26" s="944">
        <f>'BDI - PAV'!$I$20</f>
        <v>0.25369999999999998</v>
      </c>
      <c r="I26" s="500">
        <f>VLOOKUP(C26,'COMPOSIÇÕES SICRO RODOVIA'!A:F,5,FALSE)</f>
        <v>12.56</v>
      </c>
      <c r="J26" s="500">
        <f t="shared" si="5"/>
        <v>15.74</v>
      </c>
      <c r="K26" s="570">
        <f t="shared" si="6"/>
        <v>345060.97</v>
      </c>
    </row>
    <row r="27" spans="1:11" ht="24.95" customHeight="1">
      <c r="A27" s="571" t="s">
        <v>1347</v>
      </c>
      <c r="B27" s="1416"/>
      <c r="C27" s="95">
        <f>VLOOKUP(A27,'QD QTD'!A:E,2,FALSE)</f>
        <v>5914359</v>
      </c>
      <c r="D27" s="501"/>
      <c r="E27" s="96" t="str">
        <f>VLOOKUP(C27,'SICRO-SERVIÇOS'!B:E,2,FALSE)</f>
        <v>TRANSPORTE COM CAMINHÃO BASCULANTE DE 10 M³ - RODOVIA EM LEITO NATURAL</v>
      </c>
      <c r="F27" s="95" t="str">
        <f>VLOOKUP(C27,'SICRO-SERVIÇOS'!B:E,3,FALSE)</f>
        <v>TKM</v>
      </c>
      <c r="G27" s="498">
        <f>VLOOKUP(A27,'QD QTD'!A:E,5,FALSE)</f>
        <v>1822005.22</v>
      </c>
      <c r="H27" s="944">
        <f>'BDI - PAV'!$I$20</f>
        <v>0.25369999999999998</v>
      </c>
      <c r="I27" s="500">
        <f>VLOOKUP(C27,'COMPOSIÇÕES SICRO RODOVIA'!A:F,5,FALSE)</f>
        <v>1.3</v>
      </c>
      <c r="J27" s="500">
        <f t="shared" si="5"/>
        <v>1.62</v>
      </c>
      <c r="K27" s="570">
        <f t="shared" si="6"/>
        <v>2951648.45</v>
      </c>
    </row>
    <row r="28" spans="1:11" ht="24.95" customHeight="1">
      <c r="A28" s="571" t="s">
        <v>1348</v>
      </c>
      <c r="B28" s="1416"/>
      <c r="C28" s="95">
        <f>VLOOKUP(A28,'QD QTD'!A:E,2,FALSE)</f>
        <v>5502978</v>
      </c>
      <c r="D28" s="501"/>
      <c r="E28" s="96" t="str">
        <f>VLOOKUP(C28,'SICRO-SERVIÇOS'!B:E,2,FALSE)</f>
        <v>COMPACTAÇÃO DE ATERROS A 100% DO PROCTOR NORMAL</v>
      </c>
      <c r="F28" s="95" t="str">
        <f>VLOOKUP(C28,'SICRO-SERVIÇOS'!B:E,3,FALSE)</f>
        <v>M³</v>
      </c>
      <c r="G28" s="498">
        <f>VLOOKUP(A28,'QD QTD'!A:E,5,FALSE)</f>
        <v>123165.53600000001</v>
      </c>
      <c r="H28" s="944">
        <f>'BDI - PAV'!$I$20</f>
        <v>0.25369999999999998</v>
      </c>
      <c r="I28" s="500">
        <f>VLOOKUP(C28,'COMPOSIÇÕES SICRO RODOVIA'!A:F,5,FALSE)</f>
        <v>5.87</v>
      </c>
      <c r="J28" s="500">
        <f t="shared" si="5"/>
        <v>7.35</v>
      </c>
      <c r="K28" s="570">
        <f t="shared" si="6"/>
        <v>905266.68</v>
      </c>
    </row>
    <row r="29" spans="1:11" ht="24.95" customHeight="1">
      <c r="A29" s="571" t="s">
        <v>1349</v>
      </c>
      <c r="B29" s="95"/>
      <c r="C29" s="95">
        <f>VLOOKUP(A29,'QD QTD'!A:E,2,FALSE)</f>
        <v>5503041</v>
      </c>
      <c r="D29" s="501"/>
      <c r="E29" s="96" t="str">
        <f>VLOOKUP(C29,'SICRO-SERVIÇOS'!B:E,2,FALSE)</f>
        <v>COMPACTAÇÃO DE ATERROS A 100% DO PROCTOR INTERMEDIÁRIO</v>
      </c>
      <c r="F29" s="95" t="str">
        <f>VLOOKUP(C29,'SICRO-SERVIÇOS'!B:E,3,FALSE)</f>
        <v>M³</v>
      </c>
      <c r="G29" s="498">
        <f>VLOOKUP(A29,'QD QTD'!A:E,5,FALSE)</f>
        <v>77117.079999999958</v>
      </c>
      <c r="H29" s="944">
        <f>'BDI - PAV'!$I$20</f>
        <v>0.25369999999999998</v>
      </c>
      <c r="I29" s="500">
        <f>VLOOKUP(C29,'COMPOSIÇÕES SICRO RODOVIA'!A:F,5,FALSE)</f>
        <v>6.79</v>
      </c>
      <c r="J29" s="500">
        <f t="shared" si="5"/>
        <v>8.51</v>
      </c>
      <c r="K29" s="570">
        <f t="shared" si="6"/>
        <v>656266.35</v>
      </c>
    </row>
    <row r="30" spans="1:11">
      <c r="A30" s="567" t="s">
        <v>77</v>
      </c>
      <c r="B30" s="239"/>
      <c r="C30" s="239"/>
      <c r="D30" s="239"/>
      <c r="E30" s="328" t="s">
        <v>207</v>
      </c>
      <c r="F30" s="328"/>
      <c r="G30" s="328"/>
      <c r="H30" s="328"/>
      <c r="I30" s="502"/>
      <c r="J30" s="328"/>
      <c r="K30" s="568">
        <f>SUM(K31:K37)</f>
        <v>1481080.6099999999</v>
      </c>
    </row>
    <row r="31" spans="1:11">
      <c r="A31" s="571" t="s">
        <v>78</v>
      </c>
      <c r="B31" s="95"/>
      <c r="C31" s="95">
        <f>VLOOKUP(A31,'QD QTD'!A:E,2,FALSE)</f>
        <v>4011209</v>
      </c>
      <c r="D31" s="501"/>
      <c r="E31" s="96" t="str">
        <f>VLOOKUP(C31,'SICRO-SERVIÇOS'!B:E,2,FALSE)</f>
        <v>REGULARIZAÇÃO DO SUBLEITO - 100% PROCTOR INTERMEDIÁRIO</v>
      </c>
      <c r="F31" s="95" t="str">
        <f>VLOOKUP(C31,'SICRO-SERVIÇOS'!B:E,3,FALSE)</f>
        <v>M²</v>
      </c>
      <c r="G31" s="498">
        <f>VLOOKUP(A31,'QD QTD'!A:E,5,FALSE)</f>
        <v>6854.72</v>
      </c>
      <c r="H31" s="944">
        <f>'BDI - PAV'!$I$20</f>
        <v>0.25369999999999998</v>
      </c>
      <c r="I31" s="500">
        <f>VLOOKUP(C31,'COMPOSIÇÕES SICRO RODOVIA'!A:F,5,FALSE)</f>
        <v>1.87</v>
      </c>
      <c r="J31" s="500">
        <f t="shared" si="1"/>
        <v>2.34</v>
      </c>
      <c r="K31" s="570">
        <f t="shared" ref="K31:K37" si="7">TRUNC(G31*J31,2)</f>
        <v>16040.04</v>
      </c>
    </row>
    <row r="32" spans="1:11">
      <c r="A32" s="571" t="s">
        <v>79</v>
      </c>
      <c r="B32" s="95"/>
      <c r="C32" s="95">
        <f>VLOOKUP(A32,'QD QTD'!A:E,2,FALSE)</f>
        <v>5502986</v>
      </c>
      <c r="D32" s="501"/>
      <c r="E32" s="96" t="str">
        <f>VLOOKUP(C32,'SICRO-SERVIÇOS'!B:E,2,FALSE)</f>
        <v>EXPURGO DE JAZIDA</v>
      </c>
      <c r="F32" s="95" t="str">
        <f>VLOOKUP(C32,'SICRO-SERVIÇOS'!B:E,3,FALSE)</f>
        <v>M³</v>
      </c>
      <c r="G32" s="498">
        <f>VLOOKUP(A32,'QD QTD'!A:E,5,FALSE)</f>
        <v>3220.89</v>
      </c>
      <c r="H32" s="944">
        <f>'BDI - PAV'!$I$20</f>
        <v>0.25369999999999998</v>
      </c>
      <c r="I32" s="500">
        <f>VLOOKUP(C32,'COMPOSIÇÕES SICRO RODOVIA'!A:F,5,FALSE)</f>
        <v>4.55</v>
      </c>
      <c r="J32" s="500">
        <f t="shared" si="1"/>
        <v>5.7</v>
      </c>
      <c r="K32" s="570">
        <f t="shared" si="7"/>
        <v>18359.07</v>
      </c>
    </row>
    <row r="33" spans="1:11" ht="35.25" customHeight="1">
      <c r="A33" s="571" t="s">
        <v>1355</v>
      </c>
      <c r="B33" s="95"/>
      <c r="C33" s="95">
        <f>VLOOKUP(A33,'QD QTD'!A:E,2,FALSE)</f>
        <v>4011227</v>
      </c>
      <c r="D33" s="501"/>
      <c r="E33" s="96" t="str">
        <f>VLOOKUP(C33,'SICRO-SERVIÇOS'!B:E,2,FALSE)</f>
        <v>SUB-BASE DE SOLO ESTABILIZADO GRANULOMETRICAMENTE SEM MISTURA COM MATERIAL DE JAZIDA - 100% PROCTOR INTERMEDIÁRIO</v>
      </c>
      <c r="F33" s="95" t="str">
        <f>VLOOKUP(C33,'SICRO-SERVIÇOS'!B:E,3,FALSE)</f>
        <v>M³</v>
      </c>
      <c r="G33" s="498">
        <f>VLOOKUP(A33,'QD QTD'!A:E,5,FALSE)</f>
        <v>13176.4</v>
      </c>
      <c r="H33" s="944">
        <f>'BDI - PAV'!$I$20</f>
        <v>0.25369999999999998</v>
      </c>
      <c r="I33" s="500">
        <f>VLOOKUP(C33,'COMPOSIÇÕES SICRO RODOVIA'!A:F,5,FALSE)</f>
        <v>15.72</v>
      </c>
      <c r="J33" s="500">
        <f t="shared" si="1"/>
        <v>19.7</v>
      </c>
      <c r="K33" s="570">
        <f t="shared" si="7"/>
        <v>259575.08</v>
      </c>
    </row>
    <row r="34" spans="1:11" ht="25.5">
      <c r="A34" s="571" t="s">
        <v>1356</v>
      </c>
      <c r="B34" s="95"/>
      <c r="C34" s="95">
        <f>VLOOKUP(A34,'QD QTD'!A:E,2,FALSE)</f>
        <v>4011219</v>
      </c>
      <c r="D34" s="501"/>
      <c r="E34" s="96" t="str">
        <f>VLOOKUP(C34,'SICRO-SERVIÇOS'!B:E,2,FALSE)</f>
        <v>BASE DE SOLO ESTABILIZADO GRANULOMETRICAMENTE SEM MISTURA COM MATERIAL DE JAZIDA - 100% PROCTOR MODIFICADO</v>
      </c>
      <c r="F34" s="95" t="str">
        <f>VLOOKUP(C34,'SICRO-SERVIÇOS'!B:E,3,FALSE)</f>
        <v>M³</v>
      </c>
      <c r="G34" s="498">
        <f>VLOOKUP(A34,'QD QTD'!A:E,5,FALSE)</f>
        <v>17568.54</v>
      </c>
      <c r="H34" s="944">
        <f>'BDI - PAV'!$I$20</f>
        <v>0.25369999999999998</v>
      </c>
      <c r="I34" s="500">
        <f>VLOOKUP(C34,'COMPOSIÇÕES SICRO RODOVIA'!A:F,5,FALSE)</f>
        <v>17.170000000000002</v>
      </c>
      <c r="J34" s="500">
        <f t="shared" si="1"/>
        <v>21.52</v>
      </c>
      <c r="K34" s="570">
        <f t="shared" si="7"/>
        <v>378074.98</v>
      </c>
    </row>
    <row r="35" spans="1:11" ht="25.5">
      <c r="A35" s="571" t="s">
        <v>1357</v>
      </c>
      <c r="B35" s="95"/>
      <c r="C35" s="95">
        <f>VLOOKUP(A35,'QD QTD'!A:E,2,FALSE)</f>
        <v>4011212</v>
      </c>
      <c r="D35" s="501"/>
      <c r="E35" s="96" t="str">
        <f>VLOOKUP(C35,'SICRO-SERVIÇOS'!B:E,2,FALSE)</f>
        <v>VARREDURA DA SUPERFÍCIE PARA EXECUÇÃO DE REVESTIMENTO ASFÁLTICO</v>
      </c>
      <c r="F35" s="95" t="str">
        <f>VLOOKUP(C35,'SICRO-SERVIÇOS'!B:E,3,FALSE)</f>
        <v>M²</v>
      </c>
      <c r="G35" s="498">
        <f>VLOOKUP(A35,'QD QTD'!A:E,5,FALSE)</f>
        <v>175685.45279999997</v>
      </c>
      <c r="H35" s="944">
        <f>'BDI - PAV'!$I$20</f>
        <v>0.25369999999999998</v>
      </c>
      <c r="I35" s="500">
        <f>VLOOKUP(C35,'COMPOSIÇÕES SICRO RODOVIA'!A:F,5,FALSE)</f>
        <v>0.08</v>
      </c>
      <c r="J35" s="500">
        <f t="shared" si="1"/>
        <v>0.1</v>
      </c>
      <c r="K35" s="570">
        <f t="shared" si="7"/>
        <v>17568.54</v>
      </c>
    </row>
    <row r="36" spans="1:11">
      <c r="A36" s="571" t="s">
        <v>1358</v>
      </c>
      <c r="B36" s="95"/>
      <c r="C36" s="95">
        <f>VLOOKUP(A36,'QD QTD'!A:E,2,FALSE)</f>
        <v>4011352</v>
      </c>
      <c r="D36" s="501"/>
      <c r="E36" s="96" t="str">
        <f>VLOOKUP(C36,'SICRO-SERVIÇOS'!B:E,2,FALSE)</f>
        <v>IMPRIMAÇÃO COM EMULSÃO ASFÁLTICA</v>
      </c>
      <c r="F36" s="95" t="str">
        <f>VLOOKUP(C36,'SICRO-SERVIÇOS'!B:E,3,FALSE)</f>
        <v>M²</v>
      </c>
      <c r="G36" s="498">
        <f>VLOOKUP(A36,'QD QTD'!A:E,5,FALSE)</f>
        <v>87842.72</v>
      </c>
      <c r="H36" s="944">
        <f>'BDI - PAV'!$I$20</f>
        <v>0.25369999999999998</v>
      </c>
      <c r="I36" s="500">
        <f>VLOOKUP(C36,'COMPOSIÇÕES SICRO RODOVIA'!A:F,5,FALSE)</f>
        <v>0.7</v>
      </c>
      <c r="J36" s="500">
        <f t="shared" si="1"/>
        <v>0.87</v>
      </c>
      <c r="K36" s="570">
        <f t="shared" si="7"/>
        <v>76423.16</v>
      </c>
    </row>
    <row r="37" spans="1:11" ht="25.5">
      <c r="A37" s="571" t="s">
        <v>1359</v>
      </c>
      <c r="B37" s="95"/>
      <c r="C37" s="95">
        <f>VLOOKUP(A37,'QD QTD'!A:E,2,FALSE)</f>
        <v>4011372</v>
      </c>
      <c r="D37" s="501"/>
      <c r="E37" s="96" t="str">
        <f>VLOOKUP(C37,'SICRO-SERVIÇOS'!B:E,2,FALSE)</f>
        <v>TRATAMENTO SUPERFICIAL DUPLO COM BANHO DILUÍDO - BRITA COMERCIAL</v>
      </c>
      <c r="F37" s="95" t="str">
        <f>VLOOKUP(C37,'SICRO-SERVIÇOS'!B:E,3,FALSE)</f>
        <v>M²</v>
      </c>
      <c r="G37" s="498">
        <f>VLOOKUP(A37,'QD QTD'!A:E,5,FALSE)</f>
        <v>87842.72</v>
      </c>
      <c r="H37" s="944">
        <f>'BDI - PAV'!$I$20</f>
        <v>0.25369999999999998</v>
      </c>
      <c r="I37" s="500">
        <f>VLOOKUP(C37,'COMPOSIÇÕES SICRO RODOVIA'!A:F,5,FALSE)</f>
        <v>6.5</v>
      </c>
      <c r="J37" s="500">
        <f t="shared" si="1"/>
        <v>8.14</v>
      </c>
      <c r="K37" s="570">
        <f t="shared" si="7"/>
        <v>715039.74</v>
      </c>
    </row>
    <row r="38" spans="1:11">
      <c r="A38" s="567" t="s">
        <v>80</v>
      </c>
      <c r="B38" s="239"/>
      <c r="C38" s="239"/>
      <c r="D38" s="239"/>
      <c r="E38" s="328" t="s">
        <v>463</v>
      </c>
      <c r="F38" s="328"/>
      <c r="G38" s="328"/>
      <c r="H38" s="328"/>
      <c r="I38" s="502"/>
      <c r="J38" s="328"/>
      <c r="K38" s="568">
        <f>SUM(K39:K42)</f>
        <v>2478209.84</v>
      </c>
    </row>
    <row r="39" spans="1:11" ht="25.5">
      <c r="A39" s="571" t="s">
        <v>81</v>
      </c>
      <c r="B39" s="95"/>
      <c r="C39" s="95">
        <f>VLOOKUP(A39,'QD QTD'!A:E,2,FALSE)</f>
        <v>5914359</v>
      </c>
      <c r="D39" s="501"/>
      <c r="E39" s="96" t="str">
        <f>VLOOKUP(C39,'SICRO-SERVIÇOS'!B:E,2,FALSE)</f>
        <v>TRANSPORTE COM CAMINHÃO BASCULANTE DE 10 M³ - RODOVIA EM LEITO NATURAL</v>
      </c>
      <c r="F39" s="95" t="str">
        <f>VLOOKUP(C39,'SICRO-SERVIÇOS'!B:E,3,FALSE)</f>
        <v>TKM</v>
      </c>
      <c r="G39" s="498">
        <f>VLOOKUP(A39,'QD QTD'!A:E,5,FALSE)</f>
        <v>584400.67999999993</v>
      </c>
      <c r="H39" s="944">
        <f>'BDI - PAV'!$I$20</f>
        <v>0.25369999999999998</v>
      </c>
      <c r="I39" s="500">
        <f>VLOOKUP(C39,'COMPOSIÇÕES SICRO RODOVIA'!A:F,5,FALSE)</f>
        <v>1.3</v>
      </c>
      <c r="J39" s="500">
        <f t="shared" si="1"/>
        <v>1.62</v>
      </c>
      <c r="K39" s="570">
        <f>TRUNC(G39*J39,2)</f>
        <v>946729.1</v>
      </c>
    </row>
    <row r="40" spans="1:11" ht="25.5">
      <c r="A40" s="571" t="s">
        <v>82</v>
      </c>
      <c r="B40" s="95"/>
      <c r="C40" s="95">
        <f>VLOOKUP(A40,'QD QTD'!A:E,2,FALSE)</f>
        <v>5914389</v>
      </c>
      <c r="D40" s="501"/>
      <c r="E40" s="96" t="str">
        <f>VLOOKUP(C40,'SICRO-SERVIÇOS'!B:E,2,FALSE)</f>
        <v>TRANSPORTE COM CAMINHÃO BASCULANTE DE 10 M³ - RODOVIA PAVIMENTADA</v>
      </c>
      <c r="F40" s="95" t="str">
        <f>VLOOKUP(C40,'SICRO-SERVIÇOS'!B:E,3,FALSE)</f>
        <v>TKM</v>
      </c>
      <c r="G40" s="498">
        <f>VLOOKUP(A40,'QD QTD'!A:E,5,FALSE)</f>
        <v>1141787.1499999999</v>
      </c>
      <c r="H40" s="944">
        <f>'BDI - PAV'!$I$20</f>
        <v>0.25369999999999998</v>
      </c>
      <c r="I40" s="500">
        <f>VLOOKUP(C40,'COMPOSIÇÕES SICRO RODOVIA'!A:F,5,FALSE)</f>
        <v>0.84</v>
      </c>
      <c r="J40" s="500">
        <f t="shared" ref="J40:J41" si="8">TRUNC((H40*I40)+I40,2)</f>
        <v>1.05</v>
      </c>
      <c r="K40" s="570">
        <f t="shared" ref="K40:K41" si="9">TRUNC(G40*J40,2)</f>
        <v>1198876.5</v>
      </c>
    </row>
    <row r="41" spans="1:11" ht="25.5">
      <c r="A41" s="571" t="s">
        <v>6360</v>
      </c>
      <c r="B41" s="95"/>
      <c r="C41" s="95">
        <f>VLOOKUP(A41,'QD QTD'!A:E,2,FALSE)</f>
        <v>5914359</v>
      </c>
      <c r="D41" s="501"/>
      <c r="E41" s="96" t="str">
        <f>VLOOKUP(C41,'SICRO-SERVIÇOS'!B:E,2,FALSE)</f>
        <v>TRANSPORTE COM CAMINHÃO BASCULANTE DE 10 M³ - RODOVIA EM LEITO NATURAL</v>
      </c>
      <c r="F41" s="95" t="str">
        <f>VLOOKUP(C41,'SICRO-SERVIÇOS'!B:E,3,FALSE)</f>
        <v>TKM</v>
      </c>
      <c r="G41" s="498">
        <f>VLOOKUP(A41,'QD QTD'!A:E,5,FALSE)</f>
        <v>12671.442463679999</v>
      </c>
      <c r="H41" s="944">
        <f>'BDI - PAV'!$I$20</f>
        <v>0.25369999999999998</v>
      </c>
      <c r="I41" s="500">
        <f>VLOOKUP(C41,'COMPOSIÇÕES SICRO RODOVIA'!A:F,5,FALSE)</f>
        <v>1.3</v>
      </c>
      <c r="J41" s="500">
        <f t="shared" si="8"/>
        <v>1.62</v>
      </c>
      <c r="K41" s="570">
        <f t="shared" si="9"/>
        <v>20527.73</v>
      </c>
    </row>
    <row r="42" spans="1:11" ht="25.5">
      <c r="A42" s="571" t="s">
        <v>6361</v>
      </c>
      <c r="B42" s="95"/>
      <c r="C42" s="95">
        <f>VLOOKUP(A42,'QD QTD'!A:E,2,FALSE)</f>
        <v>5914389</v>
      </c>
      <c r="D42" s="501"/>
      <c r="E42" s="96" t="str">
        <f>VLOOKUP(C42,'SICRO-SERVIÇOS'!B:E,2,FALSE)</f>
        <v>TRANSPORTE COM CAMINHÃO BASCULANTE DE 10 M³ - RODOVIA PAVIMENTADA</v>
      </c>
      <c r="F42" s="95" t="str">
        <f>VLOOKUP(C42,'SICRO-SERVIÇOS'!B:E,3,FALSE)</f>
        <v>TKM</v>
      </c>
      <c r="G42" s="498">
        <f>VLOOKUP(A42,'QD QTD'!A:E,5,FALSE)</f>
        <v>297215.73</v>
      </c>
      <c r="H42" s="944">
        <f>'BDI - PAV'!$I$20</f>
        <v>0.25369999999999998</v>
      </c>
      <c r="I42" s="500">
        <f>VLOOKUP(C42,'COMPOSIÇÕES SICRO RODOVIA'!A:F,5,FALSE)</f>
        <v>0.84</v>
      </c>
      <c r="J42" s="500">
        <f t="shared" si="1"/>
        <v>1.05</v>
      </c>
      <c r="K42" s="570">
        <f>TRUNC(G42*J42,2)</f>
        <v>312076.51</v>
      </c>
    </row>
    <row r="43" spans="1:11">
      <c r="A43" s="567" t="s">
        <v>83</v>
      </c>
      <c r="B43" s="239"/>
      <c r="C43" s="239"/>
      <c r="D43" s="239"/>
      <c r="E43" s="328" t="s">
        <v>464</v>
      </c>
      <c r="F43" s="328"/>
      <c r="G43" s="328"/>
      <c r="H43" s="328"/>
      <c r="I43" s="502"/>
      <c r="J43" s="328"/>
      <c r="K43" s="568">
        <f>SUM(K44:K45)</f>
        <v>1704162.44</v>
      </c>
    </row>
    <row r="44" spans="1:11">
      <c r="A44" s="571" t="s">
        <v>179</v>
      </c>
      <c r="B44" s="95"/>
      <c r="C44" s="95" t="str">
        <f>VLOOKUP(A44,'QD QTD'!A:E,2,FALSE)</f>
        <v>M2092</v>
      </c>
      <c r="D44" s="501"/>
      <c r="E44" s="96" t="s">
        <v>13285</v>
      </c>
      <c r="F44" s="95" t="s">
        <v>1361</v>
      </c>
      <c r="G44" s="498">
        <f>VLOOKUP(A44,'QD QTD'!A:E,5,FALSE)</f>
        <v>114.19</v>
      </c>
      <c r="H44" s="944">
        <v>0.15</v>
      </c>
      <c r="I44" s="500">
        <f>'BINOMIO MAT. BETUMINOSO'!$E$10</f>
        <v>2886.47</v>
      </c>
      <c r="J44" s="500">
        <f t="shared" si="1"/>
        <v>3319.44</v>
      </c>
      <c r="K44" s="570">
        <f>TRUNC(G44*J44,2)</f>
        <v>379046.85</v>
      </c>
    </row>
    <row r="45" spans="1:11">
      <c r="A45" s="571" t="s">
        <v>180</v>
      </c>
      <c r="B45" s="95"/>
      <c r="C45" s="95" t="str">
        <f>VLOOKUP(A45,'QD QTD'!A:E,2,FALSE)</f>
        <v>M2097</v>
      </c>
      <c r="D45" s="501"/>
      <c r="E45" s="96" t="s">
        <v>14247</v>
      </c>
      <c r="F45" s="95" t="s">
        <v>1361</v>
      </c>
      <c r="G45" s="498">
        <f>VLOOKUP(A45,'QD QTD'!A:E,5,FALSE)</f>
        <v>307.44</v>
      </c>
      <c r="H45" s="944">
        <v>0.15</v>
      </c>
      <c r="I45" s="500">
        <f>'BINOMIO MAT. BETUMINOSO'!$E$11</f>
        <v>3747.97</v>
      </c>
      <c r="J45" s="500">
        <f t="shared" ref="J45" si="10">TRUNC((H45*I45)+I45,2)</f>
        <v>4310.16</v>
      </c>
      <c r="K45" s="570">
        <f>TRUNC(G45*J45,2)</f>
        <v>1325115.5900000001</v>
      </c>
    </row>
    <row r="46" spans="1:11">
      <c r="A46" s="567" t="s">
        <v>84</v>
      </c>
      <c r="B46" s="239"/>
      <c r="C46" s="239"/>
      <c r="D46" s="239"/>
      <c r="E46" s="328" t="s">
        <v>663</v>
      </c>
      <c r="F46" s="328"/>
      <c r="G46" s="328"/>
      <c r="H46" s="328"/>
      <c r="I46" s="502"/>
      <c r="J46" s="328"/>
      <c r="K46" s="568">
        <f>SUM(K47:K48)</f>
        <v>82331.680000000008</v>
      </c>
    </row>
    <row r="47" spans="1:11">
      <c r="A47" s="571" t="s">
        <v>85</v>
      </c>
      <c r="B47" s="501"/>
      <c r="C47" s="95" t="str">
        <f>VLOOKUP(A47,'QD QTD'!A:E,2,FALSE)</f>
        <v>M2092</v>
      </c>
      <c r="D47" s="501"/>
      <c r="E47" s="96" t="s">
        <v>13285</v>
      </c>
      <c r="F47" s="95" t="s">
        <v>1361</v>
      </c>
      <c r="G47" s="498">
        <f>VLOOKUP(A47,'QD QTD'!A:E,5,FALSE)</f>
        <v>114.19</v>
      </c>
      <c r="H47" s="944">
        <v>0.15</v>
      </c>
      <c r="I47" s="500">
        <f>'BINOMIO MAT. BETUMINOSO'!$D$59</f>
        <v>169.8</v>
      </c>
      <c r="J47" s="500">
        <f t="shared" si="1"/>
        <v>195.27</v>
      </c>
      <c r="K47" s="570">
        <f>TRUNC(G47*J47,2)</f>
        <v>22297.88</v>
      </c>
    </row>
    <row r="48" spans="1:11">
      <c r="A48" s="571" t="s">
        <v>86</v>
      </c>
      <c r="B48" s="501"/>
      <c r="C48" s="95" t="str">
        <f>VLOOKUP(A48,'QD QTD'!A:E,2,FALSE)</f>
        <v>M2097</v>
      </c>
      <c r="D48" s="501"/>
      <c r="E48" s="96" t="s">
        <v>14247</v>
      </c>
      <c r="F48" s="95" t="s">
        <v>1361</v>
      </c>
      <c r="G48" s="498">
        <f>VLOOKUP(A48,'QD QTD'!A:E,5,FALSE)</f>
        <v>307.44</v>
      </c>
      <c r="H48" s="944">
        <v>0.15</v>
      </c>
      <c r="I48" s="500">
        <f>'BINOMIO MAT. BETUMINOSO'!$D$59</f>
        <v>169.8</v>
      </c>
      <c r="J48" s="500">
        <f t="shared" ref="J48" si="11">TRUNC((H48*I48)+I48,2)</f>
        <v>195.27</v>
      </c>
      <c r="K48" s="570">
        <f>TRUNC(G48*J48,2)</f>
        <v>60033.8</v>
      </c>
    </row>
    <row r="49" spans="1:11">
      <c r="A49" s="567" t="s">
        <v>206</v>
      </c>
      <c r="B49" s="239"/>
      <c r="C49" s="239"/>
      <c r="D49" s="239"/>
      <c r="E49" s="328" t="s">
        <v>465</v>
      </c>
      <c r="F49" s="328"/>
      <c r="G49" s="328"/>
      <c r="H49" s="328"/>
      <c r="I49" s="502"/>
      <c r="J49" s="328"/>
      <c r="K49" s="568">
        <f>SUM(K50:K62)</f>
        <v>729750.84000000008</v>
      </c>
    </row>
    <row r="50" spans="1:11" ht="25.5">
      <c r="A50" s="571" t="s">
        <v>13288</v>
      </c>
      <c r="B50" s="501"/>
      <c r="C50" s="95">
        <f>VLOOKUP(A50,'QD QTD'!A:E,2,FALSE)</f>
        <v>804377</v>
      </c>
      <c r="D50" s="501"/>
      <c r="E50" s="96" t="str">
        <f>VLOOKUP(C50,'SICRO-SERVIÇOS'!B:E,2,FALSE)</f>
        <v>BOCA DE BSTC D = 0,60 M - ESCONSIDADE 0° - AREIA E BRITA COMERCIAIS - ALAS ESCONSAS</v>
      </c>
      <c r="F50" s="95" t="str">
        <f>VLOOKUP(C50,'SICRO-SERVIÇOS'!B:E,3,FALSE)</f>
        <v>UN</v>
      </c>
      <c r="G50" s="498">
        <f>VLOOKUP(A50,'QD QTD'!A:E,5,FALSE)</f>
        <v>1</v>
      </c>
      <c r="H50" s="944">
        <f>'BDI - PAV'!$I$20</f>
        <v>0.25369999999999998</v>
      </c>
      <c r="I50" s="500">
        <f>VLOOKUP(C50,'COMPOSIÇÕES SICRO RODOVIA'!A:F,5,FALSE)</f>
        <v>1086.4000000000001</v>
      </c>
      <c r="J50" s="500">
        <f t="shared" si="1"/>
        <v>1362.01</v>
      </c>
      <c r="K50" s="570">
        <f t="shared" ref="K50:K62" si="12">TRUNC(G50*J50,2)</f>
        <v>1362.01</v>
      </c>
    </row>
    <row r="51" spans="1:11" ht="25.5">
      <c r="A51" s="571" t="s">
        <v>13289</v>
      </c>
      <c r="B51" s="501"/>
      <c r="C51" s="95">
        <f>VLOOKUP(A51,'QD QTD'!A:E,2,FALSE)</f>
        <v>804023</v>
      </c>
      <c r="D51" s="501"/>
      <c r="E51" s="96" t="str">
        <f>VLOOKUP(C51,'SICRO-SERVIÇOS'!B:E,2,FALSE)</f>
        <v>CORPO DE BSTC D = 0,60 M PA2 - AREIA, BRITA E PEDRA DE MÃO COMERCIAIS</v>
      </c>
      <c r="F51" s="95" t="str">
        <f>VLOOKUP(C51,'SICRO-SERVIÇOS'!B:E,3,FALSE)</f>
        <v>M</v>
      </c>
      <c r="G51" s="498">
        <f>VLOOKUP(A51,'QD QTD'!A:E,5,FALSE)</f>
        <v>30</v>
      </c>
      <c r="H51" s="944">
        <f>'BDI - PAV'!$I$20</f>
        <v>0.25369999999999998</v>
      </c>
      <c r="I51" s="500">
        <f>VLOOKUP(C51,'COMPOSIÇÕES SICRO RODOVIA'!A:F,5,FALSE)</f>
        <v>408.64</v>
      </c>
      <c r="J51" s="500">
        <f t="shared" si="1"/>
        <v>512.30999999999995</v>
      </c>
      <c r="K51" s="570">
        <f t="shared" si="12"/>
        <v>15369.3</v>
      </c>
    </row>
    <row r="52" spans="1:11" ht="25.5">
      <c r="A52" s="571" t="s">
        <v>13290</v>
      </c>
      <c r="B52" s="501"/>
      <c r="C52" s="95">
        <f>VLOOKUP(A52,'QD QTD'!A:E,2,FALSE)</f>
        <v>705275</v>
      </c>
      <c r="D52" s="501"/>
      <c r="E52" s="96" t="str">
        <f>VLOOKUP(C52,'SICRO-SERVIÇOS'!B:E,2,FALSE)</f>
        <v>CORPO DE BDCC 2,00 X 2,00 M - MOLDADO NO LOCAL - ALTURA DO ATERRO 2,50 A 5,00 M - AREIA E BRITA COMERCIAIS</v>
      </c>
      <c r="F52" s="95" t="str">
        <f>VLOOKUP(C52,'SICRO-SERVIÇOS'!B:E,3,FALSE)</f>
        <v>M</v>
      </c>
      <c r="G52" s="498">
        <f>VLOOKUP(A52,'QD QTD'!A:E,5,FALSE)</f>
        <v>21</v>
      </c>
      <c r="H52" s="944">
        <f>'BDI - PAV'!$I$20</f>
        <v>0.25369999999999998</v>
      </c>
      <c r="I52" s="500">
        <f>VLOOKUP(C52,'COMPOSIÇÕES SICRO RODOVIA'!A:F,5,FALSE)</f>
        <v>4302.51</v>
      </c>
      <c r="J52" s="500">
        <f t="shared" si="1"/>
        <v>5394.05</v>
      </c>
      <c r="K52" s="570">
        <f t="shared" si="12"/>
        <v>113275.05</v>
      </c>
    </row>
    <row r="53" spans="1:11" ht="25.5">
      <c r="A53" s="571" t="s">
        <v>13291</v>
      </c>
      <c r="B53" s="501"/>
      <c r="C53" s="95">
        <f>VLOOKUP(A53,'QD QTD'!A:E,2,FALSE)</f>
        <v>705322</v>
      </c>
      <c r="D53" s="501"/>
      <c r="E53" s="96" t="str">
        <f>VLOOKUP(C53,'SICRO-SERVIÇOS'!B:E,2,FALSE)</f>
        <v>BOCA DE BDCC 2,00 X 2,00 M - ESCONSIDADE 0° - AREIA E BRITA COMERCIAIS</v>
      </c>
      <c r="F53" s="95" t="str">
        <f>VLOOKUP(C53,'SICRO-SERVIÇOS'!B:E,3,FALSE)</f>
        <v>UN</v>
      </c>
      <c r="G53" s="498">
        <f>VLOOKUP(A53,'QD QTD'!A:E,5,FALSE)</f>
        <v>2</v>
      </c>
      <c r="H53" s="944">
        <f>'BDI - PAV'!$I$20</f>
        <v>0.25369999999999998</v>
      </c>
      <c r="I53" s="500">
        <f>VLOOKUP(C53,'COMPOSIÇÕES SICRO RODOVIA'!A:F,5,FALSE)</f>
        <v>15240.97</v>
      </c>
      <c r="J53" s="500">
        <f t="shared" si="1"/>
        <v>19107.599999999999</v>
      </c>
      <c r="K53" s="570">
        <f t="shared" si="12"/>
        <v>38215.199999999997</v>
      </c>
    </row>
    <row r="54" spans="1:11" ht="25.5">
      <c r="A54" s="571" t="s">
        <v>13292</v>
      </c>
      <c r="B54" s="501"/>
      <c r="C54" s="95">
        <f>VLOOKUP(A54,'QD QTD'!A:E,2,FALSE)</f>
        <v>705362</v>
      </c>
      <c r="D54" s="501"/>
      <c r="E54" s="96" t="str">
        <f>VLOOKUP(C54,'SICRO-SERVIÇOS'!B:E,2,FALSE)</f>
        <v>CORPO DE BTCC 2,00 X 2,00 M - MOLDADO NO LOCAL - ALTURA DO ATERRO 1,00 A 2,50 M - AREIA E BRITA COMERCIAIS</v>
      </c>
      <c r="F54" s="95" t="str">
        <f>VLOOKUP(C54,'SICRO-SERVIÇOS'!B:E,3,FALSE)</f>
        <v>M</v>
      </c>
      <c r="G54" s="498">
        <f>VLOOKUP(A54,'QD QTD'!A:E,5,FALSE)</f>
        <v>42</v>
      </c>
      <c r="H54" s="944">
        <f>'BDI - PAV'!$I$20</f>
        <v>0.25369999999999998</v>
      </c>
      <c r="I54" s="500">
        <f>VLOOKUP(C54,'COMPOSIÇÕES SICRO RODOVIA'!A:F,5,FALSE)</f>
        <v>5648.04</v>
      </c>
      <c r="J54" s="500">
        <f t="shared" si="1"/>
        <v>7080.94</v>
      </c>
      <c r="K54" s="570">
        <f t="shared" si="12"/>
        <v>297399.48</v>
      </c>
    </row>
    <row r="55" spans="1:11" ht="25.5">
      <c r="A55" s="571" t="s">
        <v>13293</v>
      </c>
      <c r="B55" s="501"/>
      <c r="C55" s="95">
        <f>VLOOKUP(A55,'QD QTD'!A:E,2,FALSE)</f>
        <v>705411</v>
      </c>
      <c r="D55" s="501"/>
      <c r="E55" s="96" t="str">
        <f>VLOOKUP(C55,'SICRO-SERVIÇOS'!B:E,2,FALSE)</f>
        <v>BOCA DE BTCC 2,00 X 2,00 M - ESCONSIDADE 0° - AREIA E BRITA COMERCIAIS</v>
      </c>
      <c r="F55" s="95" t="str">
        <f>VLOOKUP(C55,'SICRO-SERVIÇOS'!B:E,3,FALSE)</f>
        <v>UN</v>
      </c>
      <c r="G55" s="498">
        <f>VLOOKUP(A55,'QD QTD'!A:E,5,FALSE)</f>
        <v>2</v>
      </c>
      <c r="H55" s="944">
        <f>'BDI - PAV'!$I$20</f>
        <v>0.25369999999999998</v>
      </c>
      <c r="I55" s="500">
        <f>VLOOKUP(C55,'COMPOSIÇÕES SICRO RODOVIA'!A:F,5,FALSE)</f>
        <v>18596.919999999998</v>
      </c>
      <c r="J55" s="500">
        <f t="shared" si="1"/>
        <v>23314.95</v>
      </c>
      <c r="K55" s="570">
        <f t="shared" si="12"/>
        <v>46629.9</v>
      </c>
    </row>
    <row r="56" spans="1:11" ht="25.5">
      <c r="A56" s="571" t="s">
        <v>13294</v>
      </c>
      <c r="B56" s="501"/>
      <c r="C56" s="95">
        <f>VLOOKUP(A56,'QD QTD'!A:E,2,FALSE)</f>
        <v>804055</v>
      </c>
      <c r="D56" s="501"/>
      <c r="E56" s="96" t="str">
        <f>VLOOKUP(C56,'SICRO-SERVIÇOS'!B:E,2,FALSE)</f>
        <v>CORPO DE BSTC D = 1,50 M PA2 - AREIA, BRITA E PEDRA DE MÃO COMERCIAIS</v>
      </c>
      <c r="F56" s="95" t="str">
        <f>VLOOKUP(C56,'SICRO-SERVIÇOS'!B:E,3,FALSE)</f>
        <v>M</v>
      </c>
      <c r="G56" s="498">
        <f>VLOOKUP(A56,'QD QTD'!A:E,5,FALSE)</f>
        <v>35</v>
      </c>
      <c r="H56" s="944">
        <f>'BDI - PAV'!$I$20</f>
        <v>0.25369999999999998</v>
      </c>
      <c r="I56" s="500">
        <f>VLOOKUP(C56,'COMPOSIÇÕES SICRO RODOVIA'!A:F,5,FALSE)</f>
        <v>929.6</v>
      </c>
      <c r="J56" s="500">
        <f t="shared" si="1"/>
        <v>1165.43</v>
      </c>
      <c r="K56" s="570">
        <f t="shared" si="12"/>
        <v>40790.050000000003</v>
      </c>
    </row>
    <row r="57" spans="1:11" ht="25.5">
      <c r="A57" s="571" t="s">
        <v>13295</v>
      </c>
      <c r="B57" s="501"/>
      <c r="C57" s="95">
        <f>VLOOKUP(A57,'QD QTD'!A:E,2,FALSE)</f>
        <v>804173</v>
      </c>
      <c r="D57" s="501"/>
      <c r="E57" s="96" t="str">
        <f>VLOOKUP(C57,'SICRO-SERVIÇOS'!B:E,2,FALSE)</f>
        <v>BOCA DE BSTC D = 1,50 M - ESCONSIDADE 30° - AREIA E BRITA COMERCIAIS - ALAS RETAS</v>
      </c>
      <c r="F57" s="95" t="str">
        <f>VLOOKUP(C57,'SICRO-SERVIÇOS'!B:E,3,FALSE)</f>
        <v>UN</v>
      </c>
      <c r="G57" s="498">
        <f>VLOOKUP(A57,'QD QTD'!A:E,5,FALSE)</f>
        <v>2</v>
      </c>
      <c r="H57" s="944">
        <f>'BDI - PAV'!$I$20</f>
        <v>0.25369999999999998</v>
      </c>
      <c r="I57" s="500">
        <f>VLOOKUP(C57,'COMPOSIÇÕES SICRO RODOVIA'!A:F,5,FALSE)</f>
        <v>4518.49</v>
      </c>
      <c r="J57" s="500">
        <f t="shared" si="1"/>
        <v>5664.83</v>
      </c>
      <c r="K57" s="570">
        <f t="shared" si="12"/>
        <v>11329.66</v>
      </c>
    </row>
    <row r="58" spans="1:11" ht="25.5">
      <c r="A58" s="571" t="s">
        <v>13296</v>
      </c>
      <c r="B58" s="501"/>
      <c r="C58" s="95">
        <f>VLOOKUP(A58,'QD QTD'!A:E,2,FALSE)</f>
        <v>804311</v>
      </c>
      <c r="D58" s="501"/>
      <c r="E58" s="96" t="str">
        <f>VLOOKUP(C58,'SICRO-SERVIÇOS'!B:E,2,FALSE)</f>
        <v>CORPO DE BTTC D = 1,50 M PA2 - AREIA, BRITA E PEDRA DE MÃO COMERCIAIS</v>
      </c>
      <c r="F58" s="95" t="str">
        <f>VLOOKUP(C58,'SICRO-SERVIÇOS'!B:E,3,FALSE)</f>
        <v>M</v>
      </c>
      <c r="G58" s="498">
        <f>VLOOKUP(A58,'QD QTD'!A:E,5,FALSE)</f>
        <v>23</v>
      </c>
      <c r="H58" s="944">
        <f>'BDI - PAV'!$I$20</f>
        <v>0.25369999999999998</v>
      </c>
      <c r="I58" s="500">
        <f>VLOOKUP(C58,'COMPOSIÇÕES SICRO RODOVIA'!A:F,5,FALSE)</f>
        <v>2665.73</v>
      </c>
      <c r="J58" s="500">
        <f t="shared" si="1"/>
        <v>3342.02</v>
      </c>
      <c r="K58" s="570">
        <f t="shared" si="12"/>
        <v>76866.460000000006</v>
      </c>
    </row>
    <row r="59" spans="1:11" ht="25.5">
      <c r="A59" s="571" t="s">
        <v>13297</v>
      </c>
      <c r="B59" s="501"/>
      <c r="C59" s="95">
        <f>VLOOKUP(A59,'QD QTD'!A:E,2,FALSE)</f>
        <v>804369</v>
      </c>
      <c r="D59" s="501"/>
      <c r="E59" s="96" t="str">
        <f>VLOOKUP(C59,'SICRO-SERVIÇOS'!B:E,2,FALSE)</f>
        <v>BOCA DE BTTC D = 1,50 M - ESCONSIDADE 30° - AREIA E BRITA COMERCIAIS - ALAS RETAS</v>
      </c>
      <c r="F59" s="95" t="str">
        <f>VLOOKUP(C59,'SICRO-SERVIÇOS'!B:E,3,FALSE)</f>
        <v>UN</v>
      </c>
      <c r="G59" s="498">
        <f>VLOOKUP(A59,'QD QTD'!A:E,5,FALSE)</f>
        <v>2</v>
      </c>
      <c r="H59" s="944">
        <f>'BDI - PAV'!$I$20</f>
        <v>0.25369999999999998</v>
      </c>
      <c r="I59" s="500">
        <f>VLOOKUP(C59,'COMPOSIÇÕES SICRO RODOVIA'!A:F,5,FALSE)</f>
        <v>6606.52</v>
      </c>
      <c r="J59" s="500">
        <f t="shared" ref="J59:J60" si="13">TRUNC((H59*I59)+I59,2)</f>
        <v>8282.59</v>
      </c>
      <c r="K59" s="570">
        <f t="shared" ref="K59:K60" si="14">TRUNC(G59*J59,2)</f>
        <v>16565.18</v>
      </c>
    </row>
    <row r="60" spans="1:11" ht="25.5" customHeight="1">
      <c r="A60" s="571" t="s">
        <v>13298</v>
      </c>
      <c r="B60" s="501"/>
      <c r="C60" s="95">
        <f>VLOOKUP(A60,'QD QTD'!A:E,2,FALSE)</f>
        <v>4805757</v>
      </c>
      <c r="D60" s="501"/>
      <c r="E60" s="96" t="str">
        <f>VLOOKUP(C60,'SICRO-SERVIÇOS'!B:E,2,FALSE)</f>
        <v>ESCAVAÇÃO MECÂNICA DE VALA EM MATERIAL DE 1ª CATEGORIA</v>
      </c>
      <c r="F60" s="95" t="str">
        <f>VLOOKUP(C60,'SICRO-SERVIÇOS'!B:E,3,FALSE)</f>
        <v>M³</v>
      </c>
      <c r="G60" s="498">
        <f>VLOOKUP(A60,'QD QTD'!A:E,5,FALSE)</f>
        <v>1530.7258999999999</v>
      </c>
      <c r="H60" s="944">
        <f>'BDI - PAV'!$I$20</f>
        <v>0.25369999999999998</v>
      </c>
      <c r="I60" s="500">
        <f>VLOOKUP(C60,'COMPOSIÇÕES SICRO RODOVIA'!A:F,5,FALSE)</f>
        <v>7.32</v>
      </c>
      <c r="J60" s="500">
        <f t="shared" si="13"/>
        <v>9.17</v>
      </c>
      <c r="K60" s="570">
        <f t="shared" si="14"/>
        <v>14036.75</v>
      </c>
    </row>
    <row r="61" spans="1:11">
      <c r="A61" s="571" t="s">
        <v>13299</v>
      </c>
      <c r="B61" s="501"/>
      <c r="C61" s="95">
        <f>VLOOKUP(A61,'QD QTD'!A:E,2,FALSE)</f>
        <v>4815671</v>
      </c>
      <c r="D61" s="501"/>
      <c r="E61" s="96" t="str">
        <f>VLOOKUP(C61,'SICRO-SERVIÇOS'!B:E,2,FALSE)</f>
        <v>REATERRO E COMPACTAÇÃO COM SOQUETE VIBRATÓRIO</v>
      </c>
      <c r="F61" s="95" t="str">
        <f>VLOOKUP(C61,'SICRO-SERVIÇOS'!B:E,3,FALSE)</f>
        <v>M³</v>
      </c>
      <c r="G61" s="498">
        <f>VLOOKUP(A61,'QD QTD'!A:E,5,FALSE)</f>
        <v>958.96299999999997</v>
      </c>
      <c r="H61" s="944">
        <f>'BDI - PAV'!$I$20</f>
        <v>0.25369999999999998</v>
      </c>
      <c r="I61" s="500">
        <f>VLOOKUP(C61,'COMPOSIÇÕES SICRO RODOVIA'!A:F,5,FALSE)</f>
        <v>20.23</v>
      </c>
      <c r="J61" s="500">
        <f t="shared" si="1"/>
        <v>25.36</v>
      </c>
      <c r="K61" s="570">
        <f t="shared" si="12"/>
        <v>24319.3</v>
      </c>
    </row>
    <row r="62" spans="1:11">
      <c r="A62" s="571" t="s">
        <v>13300</v>
      </c>
      <c r="B62" s="501"/>
      <c r="C62" s="95">
        <f>VLOOKUP(A62,'QD QTD'!A:E,2,FALSE)</f>
        <v>2003868</v>
      </c>
      <c r="D62" s="501"/>
      <c r="E62" s="96" t="str">
        <f>VLOOKUP(C62,'SICRO-SERVIÇOS'!B:E,2,FALSE)</f>
        <v>LASTRO DE PEDRA DE MÃO OU RACHÃO - ESPALHAMENTO MANUAL</v>
      </c>
      <c r="F62" s="95" t="str">
        <f>VLOOKUP(C62,'SICRO-SERVIÇOS'!B:E,3,FALSE)</f>
        <v>M³</v>
      </c>
      <c r="G62" s="498">
        <f>VLOOKUP(A62,'QD QTD'!A:E,5,FALSE)</f>
        <v>189.435</v>
      </c>
      <c r="H62" s="944">
        <f>'BDI - PAV'!$I$20</f>
        <v>0.25369999999999998</v>
      </c>
      <c r="I62" s="500">
        <f>VLOOKUP(C62,'COMPOSIÇÕES SICRO RODOVIA'!A:F,5,FALSE)</f>
        <v>141.44999999999999</v>
      </c>
      <c r="J62" s="500">
        <f t="shared" si="1"/>
        <v>177.33</v>
      </c>
      <c r="K62" s="570">
        <f t="shared" si="12"/>
        <v>33592.5</v>
      </c>
    </row>
    <row r="63" spans="1:11">
      <c r="A63" s="567" t="s">
        <v>211</v>
      </c>
      <c r="B63" s="239"/>
      <c r="C63" s="239"/>
      <c r="D63" s="239"/>
      <c r="E63" s="328" t="s">
        <v>466</v>
      </c>
      <c r="F63" s="328"/>
      <c r="G63" s="328"/>
      <c r="H63" s="328"/>
      <c r="I63" s="502"/>
      <c r="J63" s="328"/>
      <c r="K63" s="568">
        <f>SUM(K64:K78)</f>
        <v>647154.62</v>
      </c>
    </row>
    <row r="64" spans="1:11" ht="25.5">
      <c r="A64" s="571" t="s">
        <v>13301</v>
      </c>
      <c r="B64" s="501"/>
      <c r="C64" s="95">
        <f>VLOOKUP(A64,'QD QTD'!A:E,2,FALSE)</f>
        <v>2003369</v>
      </c>
      <c r="D64" s="501"/>
      <c r="E64" s="96" t="str">
        <f>VLOOKUP(C64,'SICRO-SERVIÇOS'!B:E,2,FALSE)</f>
        <v>MEIO-FIO DE CONCRETO - MFC 01 - AREIA E BRITA COMERCIAIS - FÔRMA DE MADEIRA</v>
      </c>
      <c r="F64" s="95" t="str">
        <f>VLOOKUP(C64,'SICRO-SERVIÇOS'!B:E,3,FALSE)</f>
        <v>M</v>
      </c>
      <c r="G64" s="498">
        <f>VLOOKUP(A64,'QD QTD'!A:E,5,FALSE)</f>
        <v>1743.73</v>
      </c>
      <c r="H64" s="944">
        <f>'BDI - PAV'!$I$20</f>
        <v>0.25369999999999998</v>
      </c>
      <c r="I64" s="500">
        <f>VLOOKUP(C64,'COMPOSIÇÕES SICRO RODOVIA'!A:F,5,FALSE)</f>
        <v>107.56</v>
      </c>
      <c r="J64" s="500">
        <f t="shared" ref="J64:J86" si="15">TRUNC((H64*I64)+I64,2)</f>
        <v>134.84</v>
      </c>
      <c r="K64" s="570">
        <f t="shared" ref="K64:K78" si="16">TRUNC(G64*J64,2)</f>
        <v>235124.55</v>
      </c>
    </row>
    <row r="65" spans="1:11" ht="28.5" customHeight="1">
      <c r="A65" s="571" t="s">
        <v>13302</v>
      </c>
      <c r="B65" s="501"/>
      <c r="C65" s="95">
        <f>VLOOKUP(A65,'QD QTD'!A:E,2,FALSE)</f>
        <v>2003261</v>
      </c>
      <c r="D65" s="501"/>
      <c r="E65" s="96" t="str">
        <f>VLOOKUP(C65,'SICRO-SERVIÇOS'!B:E,2,FALSE)</f>
        <v>SARJETA TRIANGULAR DE CONCRETO - STC 80-15 - ESCAVAÇÃO MECÂNICA - AREIA E BRITA COMERCIAIS</v>
      </c>
      <c r="F65" s="95" t="str">
        <f>VLOOKUP(C65,'SICRO-SERVIÇOS'!B:E,3,FALSE)</f>
        <v>M</v>
      </c>
      <c r="G65" s="498">
        <f>VLOOKUP(A65,'QD QTD'!A:E,5,FALSE)</f>
        <v>1110.0999999999999</v>
      </c>
      <c r="H65" s="944">
        <f>'BDI - PAV'!$I$20</f>
        <v>0.25369999999999998</v>
      </c>
      <c r="I65" s="500">
        <f>VLOOKUP(C65,'COMPOSIÇÕES SICRO RODOVIA'!A:F,5,FALSE)</f>
        <v>42.39</v>
      </c>
      <c r="J65" s="500">
        <f t="shared" si="15"/>
        <v>53.14</v>
      </c>
      <c r="K65" s="570">
        <f t="shared" si="16"/>
        <v>58990.71</v>
      </c>
    </row>
    <row r="66" spans="1:11" ht="38.25">
      <c r="A66" s="571" t="s">
        <v>13303</v>
      </c>
      <c r="B66" s="501"/>
      <c r="C66" s="95">
        <f>VLOOKUP(A66,'QD QTD'!A:E,2,FALSE)</f>
        <v>2003315</v>
      </c>
      <c r="D66" s="501"/>
      <c r="E66" s="96" t="str">
        <f>VLOOKUP(C66,'SICRO-SERVIÇOS'!B:E,2,FALSE)</f>
        <v>VALETA DE PROTEÇÃO DE ATERROS COM REVESTIMENTO DE CONCRETO - VPAC 120-30 - ESCAVAÇÃO MECÂNICA - AREIA E BRITA COMERCIAIS</v>
      </c>
      <c r="F66" s="95" t="str">
        <f>VLOOKUP(C66,'SICRO-SERVIÇOS'!B:E,3,FALSE)</f>
        <v>M</v>
      </c>
      <c r="G66" s="498">
        <f>VLOOKUP(A66,'QD QTD'!A:E,5,FALSE)</f>
        <v>1235.08</v>
      </c>
      <c r="H66" s="944">
        <f>'BDI - PAV'!$I$20</f>
        <v>0.25369999999999998</v>
      </c>
      <c r="I66" s="500">
        <f>VLOOKUP(C66,'COMPOSIÇÕES SICRO RODOVIA'!A:F,5,FALSE)</f>
        <v>94.59</v>
      </c>
      <c r="J66" s="500">
        <f t="shared" si="15"/>
        <v>118.58</v>
      </c>
      <c r="K66" s="570">
        <f t="shared" si="16"/>
        <v>146455.78</v>
      </c>
    </row>
    <row r="67" spans="1:11" ht="25.5">
      <c r="A67" s="571" t="s">
        <v>13304</v>
      </c>
      <c r="B67" s="501"/>
      <c r="C67" s="95">
        <f>VLOOKUP(A67,'QD QTD'!A:E,2,FALSE)</f>
        <v>2003103</v>
      </c>
      <c r="D67" s="501"/>
      <c r="E67" s="96" t="str">
        <f>VLOOKUP(C67,'SICRO-SERVIÇOS'!B:E,2,FALSE)</f>
        <v>ENTRADA PARA DESCIDA D'ÁGUA - EDA 01 A - AREIA E BRITA COMERCIAIS</v>
      </c>
      <c r="F67" s="95" t="str">
        <f>VLOOKUP(C67,'SICRO-SERVIÇOS'!B:E,3,FALSE)</f>
        <v>UN</v>
      </c>
      <c r="G67" s="498">
        <f>VLOOKUP(A67,'QD QTD'!A:E,5,FALSE)</f>
        <v>8</v>
      </c>
      <c r="H67" s="944">
        <f>'BDI - PAV'!$I$20</f>
        <v>0.25369999999999998</v>
      </c>
      <c r="I67" s="500">
        <f>VLOOKUP(C67,'COMPOSIÇÕES SICRO RODOVIA'!A:F,5,FALSE)</f>
        <v>192.15</v>
      </c>
      <c r="J67" s="500">
        <f t="shared" si="15"/>
        <v>240.89</v>
      </c>
      <c r="K67" s="570">
        <f t="shared" si="16"/>
        <v>1927.12</v>
      </c>
    </row>
    <row r="68" spans="1:11" ht="25.5">
      <c r="A68" s="571" t="s">
        <v>13305</v>
      </c>
      <c r="B68" s="501"/>
      <c r="C68" s="95">
        <f>VLOOKUP(A68,'QD QTD'!A:E,2,FALSE)</f>
        <v>2003115</v>
      </c>
      <c r="D68" s="501"/>
      <c r="E68" s="96" t="str">
        <f>VLOOKUP(C68,'SICRO-SERVIÇOS'!B:E,2,FALSE)</f>
        <v>ENTRADA PARA DESCIDA D'ÁGUA - EDA 01 B - AREIA E BRITA COMERCIAIS</v>
      </c>
      <c r="F68" s="95" t="str">
        <f>VLOOKUP(C68,'SICRO-SERVIÇOS'!B:E,3,FALSE)</f>
        <v>UN</v>
      </c>
      <c r="G68" s="498">
        <f>VLOOKUP(A68,'QD QTD'!A:E,5,FALSE)</f>
        <v>4</v>
      </c>
      <c r="H68" s="944">
        <f>'BDI - PAV'!$I$20</f>
        <v>0.25369999999999998</v>
      </c>
      <c r="I68" s="500">
        <f>VLOOKUP(C68,'COMPOSIÇÕES SICRO RODOVIA'!A:F,5,FALSE)</f>
        <v>283.04000000000002</v>
      </c>
      <c r="J68" s="500">
        <f t="shared" si="15"/>
        <v>354.84</v>
      </c>
      <c r="K68" s="570">
        <f t="shared" si="16"/>
        <v>1419.36</v>
      </c>
    </row>
    <row r="69" spans="1:11" ht="25.5">
      <c r="A69" s="571" t="s">
        <v>13306</v>
      </c>
      <c r="B69" s="501"/>
      <c r="C69" s="95">
        <f>VLOOKUP(A69,'QD QTD'!A:E,2,FALSE)</f>
        <v>2003127</v>
      </c>
      <c r="D69" s="501"/>
      <c r="E69" s="96" t="str">
        <f>VLOOKUP(C69,'SICRO-SERVIÇOS'!B:E,2,FALSE)</f>
        <v>ENTRADA PARA DESCIDA D'ÁGUA - EDA 07 A - AREIA E BRITA COMERCIAIS</v>
      </c>
      <c r="F69" s="95" t="str">
        <f>VLOOKUP(C69,'SICRO-SERVIÇOS'!B:E,3,FALSE)</f>
        <v>UN</v>
      </c>
      <c r="G69" s="498">
        <f>VLOOKUP(A69,'QD QTD'!A:E,5,FALSE)</f>
        <v>8</v>
      </c>
      <c r="H69" s="944">
        <f>'BDI - PAV'!$I$20</f>
        <v>0.25369999999999998</v>
      </c>
      <c r="I69" s="500">
        <f>VLOOKUP(C69,'COMPOSIÇÕES SICRO RODOVIA'!A:F,5,FALSE)</f>
        <v>801.7</v>
      </c>
      <c r="J69" s="500">
        <f t="shared" si="15"/>
        <v>1005.09</v>
      </c>
      <c r="K69" s="570">
        <f t="shared" si="16"/>
        <v>8040.72</v>
      </c>
    </row>
    <row r="70" spans="1:11" ht="25.5">
      <c r="A70" s="571" t="s">
        <v>13307</v>
      </c>
      <c r="B70" s="501"/>
      <c r="C70" s="95">
        <f>VLOOKUP(A70,'QD QTD'!A:E,2,FALSE)</f>
        <v>2003393</v>
      </c>
      <c r="D70" s="501"/>
      <c r="E70" s="96" t="str">
        <f>VLOOKUP(C70,'SICRO-SERVIÇOS'!B:E,2,FALSE)</f>
        <v>DESCIDA D'ÁGUA DE ATERROS TIPO RÁPIDO - DAR 60-30 - AREIA E BRITA COMERCIAIS</v>
      </c>
      <c r="F70" s="95" t="str">
        <f>VLOOKUP(C70,'SICRO-SERVIÇOS'!B:E,3,FALSE)</f>
        <v>M</v>
      </c>
      <c r="G70" s="498">
        <f>VLOOKUP(A70,'QD QTD'!A:E,5,FALSE)</f>
        <v>61.699999999999996</v>
      </c>
      <c r="H70" s="944">
        <f>'BDI - PAV'!$I$20</f>
        <v>0.25369999999999998</v>
      </c>
      <c r="I70" s="500">
        <f>VLOOKUP(C70,'COMPOSIÇÕES SICRO RODOVIA'!A:F,5,FALSE)</f>
        <v>275.47000000000003</v>
      </c>
      <c r="J70" s="500">
        <f t="shared" ref="J70:J78" si="17">TRUNC((H70*I70)+I70,2)</f>
        <v>345.35</v>
      </c>
      <c r="K70" s="570">
        <f t="shared" si="16"/>
        <v>21308.09</v>
      </c>
    </row>
    <row r="71" spans="1:11" ht="25.5">
      <c r="A71" s="571" t="s">
        <v>13308</v>
      </c>
      <c r="B71" s="501"/>
      <c r="C71" s="95">
        <f>VLOOKUP(A71,'QD QTD'!A:E,2,FALSE)</f>
        <v>2003175</v>
      </c>
      <c r="D71" s="501"/>
      <c r="E71" s="96" t="str">
        <f>VLOOKUP(C71,'SICRO-SERVIÇOS'!B:E,2,FALSE)</f>
        <v>DISSIPADOR DE ENERGIA - DED 01 A - AREIA, BRITA E PEDRA DE MÃO COMERCIAIS</v>
      </c>
      <c r="F71" s="95" t="str">
        <f>VLOOKUP(C71,'SICRO-SERVIÇOS'!B:E,3,FALSE)</f>
        <v>UN</v>
      </c>
      <c r="G71" s="498">
        <f>VLOOKUP(A71,'QD QTD'!A:E,5,FALSE)</f>
        <v>11</v>
      </c>
      <c r="H71" s="944">
        <f>'BDI - PAV'!$I$20</f>
        <v>0.25369999999999998</v>
      </c>
      <c r="I71" s="500">
        <f>VLOOKUP(C71,'COMPOSIÇÕES SICRO RODOVIA'!A:F,5,FALSE)</f>
        <v>665.03</v>
      </c>
      <c r="J71" s="500">
        <f t="shared" si="17"/>
        <v>833.74</v>
      </c>
      <c r="K71" s="570">
        <f t="shared" si="16"/>
        <v>9171.14</v>
      </c>
    </row>
    <row r="72" spans="1:11" ht="25.5">
      <c r="A72" s="571" t="s">
        <v>13309</v>
      </c>
      <c r="B72" s="501"/>
      <c r="C72" s="95">
        <f>VLOOKUP(A72,'QD QTD'!A:E,2,FALSE)</f>
        <v>2003233</v>
      </c>
      <c r="D72" s="501"/>
      <c r="E72" s="96" t="str">
        <f>VLOOKUP(C72,'SICRO-SERVIÇOS'!B:E,2,FALSE)</f>
        <v>DISSIPADOR DE ENERGIA - DES 120-360 - AREIA, BRITA E PEDRA DE MÃO COMERCIAIS</v>
      </c>
      <c r="F72" s="95" t="str">
        <f>VLOOKUP(C72,'SICRO-SERVIÇOS'!B:E,3,FALSE)</f>
        <v>UN</v>
      </c>
      <c r="G72" s="498">
        <f>VLOOKUP(A72,'QD QTD'!A:E,5,FALSE)</f>
        <v>17</v>
      </c>
      <c r="H72" s="944">
        <f>'BDI - PAV'!$I$20</f>
        <v>0.25369999999999998</v>
      </c>
      <c r="I72" s="500">
        <f>VLOOKUP(C72,'COMPOSIÇÕES SICRO RODOVIA'!A:F,5,FALSE)</f>
        <v>1030.82</v>
      </c>
      <c r="J72" s="500">
        <f t="shared" si="17"/>
        <v>1292.33</v>
      </c>
      <c r="K72" s="570">
        <f t="shared" si="16"/>
        <v>21969.61</v>
      </c>
    </row>
    <row r="73" spans="1:11" ht="25.5">
      <c r="A73" s="571" t="s">
        <v>13310</v>
      </c>
      <c r="B73" s="501"/>
      <c r="C73" s="95">
        <f>VLOOKUP(A73,'QD QTD'!A:E,2,FALSE)</f>
        <v>2003477</v>
      </c>
      <c r="D73" s="501"/>
      <c r="E73" s="96" t="str">
        <f>VLOOKUP(C73,'SICRO-SERVIÇOS'!B:E,2,FALSE)</f>
        <v>CAIXA COLETORA DE SARJETA - CCS 200-60 A - COM GRELHA DE CONCRETO - AREIA E BRITA COMERCIAIS</v>
      </c>
      <c r="F73" s="95" t="str">
        <f>VLOOKUP(C73,'SICRO-SERVIÇOS'!B:E,3,FALSE)</f>
        <v>UN</v>
      </c>
      <c r="G73" s="498">
        <f>VLOOKUP(A73,'QD QTD'!A:E,5,FALSE)</f>
        <v>2</v>
      </c>
      <c r="H73" s="944">
        <f>'BDI - PAV'!$I$20</f>
        <v>0.25369999999999998</v>
      </c>
      <c r="I73" s="500">
        <f>VLOOKUP(C73,'COMPOSIÇÕES SICRO RODOVIA'!A:F,5,FALSE)</f>
        <v>3733.05</v>
      </c>
      <c r="J73" s="500">
        <f t="shared" si="17"/>
        <v>4680.12</v>
      </c>
      <c r="K73" s="570">
        <f t="shared" si="16"/>
        <v>9360.24</v>
      </c>
    </row>
    <row r="74" spans="1:11" ht="25.5">
      <c r="A74" s="571" t="s">
        <v>13311</v>
      </c>
      <c r="B74" s="501"/>
      <c r="C74" s="95">
        <f>VLOOKUP(A74,'QD QTD'!A:E,2,FALSE)</f>
        <v>2003453</v>
      </c>
      <c r="D74" s="501"/>
      <c r="E74" s="96" t="str">
        <f>VLOOKUP(C74,'SICRO-SERVIÇOS'!B:E,2,FALSE)</f>
        <v>DISSIPADOR DE ENERGIA - DEB 180-263 - AREIA, BRITA E PEDRA DE MÃO COMERCIAIS</v>
      </c>
      <c r="F74" s="95" t="str">
        <f>VLOOKUP(C74,'SICRO-SERVIÇOS'!B:E,3,FALSE)</f>
        <v>UN</v>
      </c>
      <c r="G74" s="498">
        <f>VLOOKUP(A74,'QD QTD'!A:E,5,FALSE)</f>
        <v>1</v>
      </c>
      <c r="H74" s="944">
        <f>'BDI - PAV'!$I$20</f>
        <v>0.25369999999999998</v>
      </c>
      <c r="I74" s="500">
        <f>VLOOKUP(C74,'COMPOSIÇÕES SICRO RODOVIA'!A:F,5,FALSE)</f>
        <v>930.75</v>
      </c>
      <c r="J74" s="500">
        <f t="shared" si="17"/>
        <v>1166.8800000000001</v>
      </c>
      <c r="K74" s="570">
        <f t="shared" si="16"/>
        <v>1166.8800000000001</v>
      </c>
    </row>
    <row r="75" spans="1:11" ht="38.25">
      <c r="A75" s="571" t="s">
        <v>13312</v>
      </c>
      <c r="B75" s="501"/>
      <c r="C75" s="95">
        <f>VLOOKUP(A75,'QD QTD'!A:E,2,FALSE)</f>
        <v>5914582</v>
      </c>
      <c r="D75" s="501"/>
      <c r="E75" s="96" t="str">
        <f>VLOOKUP(C75,'SICRO-SERVIÇOS'!B:E,2,FALSE)</f>
        <v>TRANSPORTE COM CAMINHÃO CARROCERIA COM CAPACIDADE DE 8,5 T E COM GUINDAUTO COM CAPACIDADE DE ELEVAÇÃO DE 5,7 T - RODOVIA EM REVESTIMENTO PRIMÁRIO</v>
      </c>
      <c r="F75" s="95" t="str">
        <f>VLOOKUP(C75,'SICRO-SERVIÇOS'!B:E,3,FALSE)</f>
        <v>TKM</v>
      </c>
      <c r="G75" s="498">
        <f>VLOOKUP(A75,'QD QTD'!A:E,5,FALSE)</f>
        <v>891.44699999999989</v>
      </c>
      <c r="H75" s="944">
        <f>'BDI - PAV'!$I$20</f>
        <v>0.25369999999999998</v>
      </c>
      <c r="I75" s="500">
        <f>VLOOKUP(C75,'COMPOSIÇÕES SICRO RODOVIA'!A:F,5,FALSE)</f>
        <v>1.73</v>
      </c>
      <c r="J75" s="500">
        <f t="shared" ref="J75:J76" si="18">TRUNC((H75*I75)+I75,2)</f>
        <v>2.16</v>
      </c>
      <c r="K75" s="570">
        <f t="shared" ref="K75:K76" si="19">TRUNC(G75*J75,2)</f>
        <v>1925.52</v>
      </c>
    </row>
    <row r="76" spans="1:11" ht="38.25">
      <c r="A76" s="571" t="s">
        <v>13313</v>
      </c>
      <c r="B76" s="501"/>
      <c r="C76" s="95">
        <f>VLOOKUP(A76,'QD QTD'!A:E,2,FALSE)</f>
        <v>5914583</v>
      </c>
      <c r="D76" s="501"/>
      <c r="E76" s="96" t="str">
        <f>VLOOKUP(C76,'SICRO-SERVIÇOS'!B:E,2,FALSE)</f>
        <v>TRANSPORTE COM CAMINHÃO CARROCERIA COM CAPACIDADE DE 8,5 T E COM GUINDAUTO COM CAPACIDADE DE ELEVAÇÃO DE 5,7 T - RODOVIA PAVIMENTADA</v>
      </c>
      <c r="F76" s="95" t="str">
        <f>VLOOKUP(C76,'SICRO-SERVIÇOS'!B:E,3,FALSE)</f>
        <v>TKM</v>
      </c>
      <c r="G76" s="498">
        <f>VLOOKUP(A76,'QD QTD'!A:E,5,FALSE)</f>
        <v>1168.1010000000001</v>
      </c>
      <c r="H76" s="944">
        <f>'BDI - PAV'!$I$20</f>
        <v>0.25369999999999998</v>
      </c>
      <c r="I76" s="500">
        <f>VLOOKUP(C76,'COMPOSIÇÕES SICRO RODOVIA'!A:F,5,FALSE)</f>
        <v>1.39</v>
      </c>
      <c r="J76" s="500">
        <f t="shared" si="18"/>
        <v>1.74</v>
      </c>
      <c r="K76" s="570">
        <f t="shared" si="19"/>
        <v>2032.49</v>
      </c>
    </row>
    <row r="77" spans="1:11" ht="25.5">
      <c r="A77" s="571" t="s">
        <v>13314</v>
      </c>
      <c r="B77" s="501"/>
      <c r="C77" s="95">
        <f>VLOOKUP(A77,'QD QTD'!A:E,2,FALSE)</f>
        <v>5914374</v>
      </c>
      <c r="D77" s="501"/>
      <c r="E77" s="96" t="str">
        <f>VLOOKUP(C77,'SICRO-SERVIÇOS'!B:E,2,FALSE)</f>
        <v>TRANSPORTE COM CAMINHÃO BASCULANTE DE 10 M³ - RODOVIA EM REVESTIMENTO PRIMÁRIO</v>
      </c>
      <c r="F77" s="95" t="str">
        <f>VLOOKUP(C77,'SICRO-SERVIÇOS'!B:E,3,FALSE)</f>
        <v>TKM</v>
      </c>
      <c r="G77" s="498">
        <f>VLOOKUP(A77,'QD QTD'!A:E,5,FALSE)</f>
        <v>7864.67</v>
      </c>
      <c r="H77" s="944">
        <f>'BDI - PAV'!$I$20</f>
        <v>0.25369999999999998</v>
      </c>
      <c r="I77" s="500">
        <f>VLOOKUP(C77,'COMPOSIÇÕES SICRO RODOVIA'!A:F,5,FALSE)</f>
        <v>1.04</v>
      </c>
      <c r="J77" s="500">
        <f t="shared" si="17"/>
        <v>1.3</v>
      </c>
      <c r="K77" s="570">
        <f t="shared" si="16"/>
        <v>10224.07</v>
      </c>
    </row>
    <row r="78" spans="1:11" ht="25.5">
      <c r="A78" s="571" t="s">
        <v>13315</v>
      </c>
      <c r="B78" s="501"/>
      <c r="C78" s="95">
        <f>VLOOKUP(A78,'QD QTD'!A:E,2,FALSE)</f>
        <v>5914389</v>
      </c>
      <c r="D78" s="501"/>
      <c r="E78" s="96" t="str">
        <f>VLOOKUP(C78,'SICRO-SERVIÇOS'!B:E,2,FALSE)</f>
        <v>TRANSPORTE COM CAMINHÃO BASCULANTE DE 10 M³ - RODOVIA PAVIMENTADA</v>
      </c>
      <c r="F78" s="95" t="str">
        <f>VLOOKUP(C78,'SICRO-SERVIÇOS'!B:E,3,FALSE)</f>
        <v>TKM</v>
      </c>
      <c r="G78" s="498">
        <f>VLOOKUP(A78,'QD QTD'!A:E,5,FALSE)</f>
        <v>112417.473</v>
      </c>
      <c r="H78" s="944">
        <f>'BDI - PAV'!$I$20</f>
        <v>0.25369999999999998</v>
      </c>
      <c r="I78" s="500">
        <f>VLOOKUP(C78,'COMPOSIÇÕES SICRO RODOVIA'!A:F,5,FALSE)</f>
        <v>0.84</v>
      </c>
      <c r="J78" s="500">
        <f t="shared" si="17"/>
        <v>1.05</v>
      </c>
      <c r="K78" s="570">
        <f t="shared" si="16"/>
        <v>118038.34</v>
      </c>
    </row>
    <row r="79" spans="1:11">
      <c r="A79" s="567" t="s">
        <v>212</v>
      </c>
      <c r="B79" s="239"/>
      <c r="C79" s="239"/>
      <c r="D79" s="239"/>
      <c r="E79" s="328" t="s">
        <v>208</v>
      </c>
      <c r="F79" s="328"/>
      <c r="G79" s="328"/>
      <c r="H79" s="328"/>
      <c r="I79" s="502"/>
      <c r="J79" s="328"/>
      <c r="K79" s="568">
        <f>SUM(K80:K81)</f>
        <v>681692.84</v>
      </c>
    </row>
    <row r="80" spans="1:11" ht="18.75" customHeight="1">
      <c r="A80" s="571" t="s">
        <v>13316</v>
      </c>
      <c r="B80" s="501"/>
      <c r="C80" s="95">
        <f>VLOOKUP(A80,'QD QTD'!A:E,2,FALSE)</f>
        <v>4915730</v>
      </c>
      <c r="D80" s="501"/>
      <c r="E80" s="96" t="str">
        <f>VLOOKUP(C80,'SICRO-SERVIÇOS'!B:E,2,FALSE)</f>
        <v>RECOMPOSIÇÃO TOTAL DE CERCA COM MOURÃO DE MADEIRA</v>
      </c>
      <c r="F80" s="95" t="str">
        <f>VLOOKUP(C80,'SICRO-SERVIÇOS'!B:E,3,FALSE)</f>
        <v>M</v>
      </c>
      <c r="G80" s="498">
        <f>VLOOKUP(A80,'QD QTD'!A:E,5,FALSE)</f>
        <v>17312.223999999998</v>
      </c>
      <c r="H80" s="944">
        <f>'BDI - PAV'!$I$20</f>
        <v>0.25369999999999998</v>
      </c>
      <c r="I80" s="500">
        <f>VLOOKUP(C80,'COMPOSIÇÕES SICRO RODOVIA'!A:F,5,FALSE)</f>
        <v>30.27</v>
      </c>
      <c r="J80" s="500">
        <f t="shared" si="15"/>
        <v>37.94</v>
      </c>
      <c r="K80" s="570">
        <f t="shared" ref="K80" si="20">TRUNC(G80*J80,2)</f>
        <v>656825.77</v>
      </c>
    </row>
    <row r="81" spans="1:11" ht="18.75" customHeight="1">
      <c r="A81" s="571" t="s">
        <v>13322</v>
      </c>
      <c r="B81" s="501"/>
      <c r="C81" s="95">
        <f>VLOOKUP(A81,'QD QTD'!A:E,2,FALSE)</f>
        <v>4413905</v>
      </c>
      <c r="D81" s="501"/>
      <c r="E81" s="96" t="s">
        <v>13323</v>
      </c>
      <c r="F81" s="95" t="str">
        <f>VLOOKUP(C81,'SICRO-SERVIÇOS'!B:E,3,FALSE)</f>
        <v>M²</v>
      </c>
      <c r="G81" s="498">
        <f>VLOOKUP(A81,'QD QTD'!A:E,5,FALSE)</f>
        <v>2974.5309729186238</v>
      </c>
      <c r="H81" s="944">
        <f>'BDI - PAV'!$I$20</f>
        <v>0.25369999999999998</v>
      </c>
      <c r="I81" s="500">
        <f>VLOOKUP(C81,'COMPOSIÇÕES SICRO RODOVIA'!A:F,5,FALSE)</f>
        <v>6.67</v>
      </c>
      <c r="J81" s="500">
        <f t="shared" ref="J81" si="21">TRUNC((H81*I81)+I81,2)</f>
        <v>8.36</v>
      </c>
      <c r="K81" s="570">
        <f t="shared" ref="K81" si="22">TRUNC(G81*J81,2)</f>
        <v>24867.07</v>
      </c>
    </row>
    <row r="82" spans="1:11">
      <c r="A82" s="567" t="s">
        <v>213</v>
      </c>
      <c r="B82" s="239"/>
      <c r="C82" s="239"/>
      <c r="D82" s="239"/>
      <c r="E82" s="328" t="s">
        <v>1617</v>
      </c>
      <c r="F82" s="328"/>
      <c r="G82" s="328"/>
      <c r="H82" s="328"/>
      <c r="I82" s="502"/>
      <c r="J82" s="328"/>
      <c r="K82" s="568">
        <f>SUM(K83:K83)</f>
        <v>1650943.85</v>
      </c>
    </row>
    <row r="83" spans="1:11" ht="25.5" customHeight="1">
      <c r="A83" s="571" t="s">
        <v>13317</v>
      </c>
      <c r="B83" s="501"/>
      <c r="C83" s="95">
        <f>VLOOKUP(A83,'QD QTD'!A:E,2,FALSE)</f>
        <v>4413905</v>
      </c>
      <c r="D83" s="501"/>
      <c r="E83" s="96" t="s">
        <v>13324</v>
      </c>
      <c r="F83" s="95" t="str">
        <f>VLOOKUP(C83,'SICRO-SERVIÇOS'!B:E,3,FALSE)</f>
        <v>M²</v>
      </c>
      <c r="G83" s="498">
        <f>VLOOKUP(A83,'QD QTD'!A:E,5,FALSE)</f>
        <v>197481.32199999999</v>
      </c>
      <c r="H83" s="944">
        <f>'BDI - PAV'!$I$20</f>
        <v>0.25369999999999998</v>
      </c>
      <c r="I83" s="500">
        <f>VLOOKUP(C83,'COMPOSIÇÕES SICRO RODOVIA'!A:F,5,FALSE)</f>
        <v>6.67</v>
      </c>
      <c r="J83" s="500">
        <f t="shared" si="15"/>
        <v>8.36</v>
      </c>
      <c r="K83" s="570">
        <f>TRUNC(G83*J83,2)</f>
        <v>1650943.85</v>
      </c>
    </row>
    <row r="84" spans="1:11">
      <c r="A84" s="567" t="s">
        <v>214</v>
      </c>
      <c r="B84" s="239"/>
      <c r="C84" s="239"/>
      <c r="D84" s="239"/>
      <c r="E84" s="328" t="s">
        <v>209</v>
      </c>
      <c r="F84" s="328"/>
      <c r="G84" s="328"/>
      <c r="H84" s="328"/>
      <c r="I84" s="502"/>
      <c r="J84" s="328"/>
      <c r="K84" s="568">
        <f>SUM(K85:K88)</f>
        <v>107069.64000000001</v>
      </c>
    </row>
    <row r="85" spans="1:11">
      <c r="A85" s="571" t="s">
        <v>13318</v>
      </c>
      <c r="B85" s="501"/>
      <c r="C85" s="95">
        <f>VLOOKUP(A85,'QD QTD'!A:E,2,FALSE)</f>
        <v>5213401</v>
      </c>
      <c r="D85" s="501"/>
      <c r="E85" s="96" t="str">
        <f>VLOOKUP(C85,'SICRO-SERVIÇOS'!B:E,2,FALSE)</f>
        <v>PINTURA DE FAIXA COM TINTA ACRÍLICA - ESPESSURA DE 0,6 MM</v>
      </c>
      <c r="F85" s="95" t="str">
        <f>VLOOKUP(C85,'SICRO-SERVIÇOS'!B:E,3,FALSE)</f>
        <v>M²</v>
      </c>
      <c r="G85" s="498">
        <f>VLOOKUP(A85,'QD QTD'!A:E,5,FALSE)</f>
        <v>2581.8368</v>
      </c>
      <c r="H85" s="944">
        <f>'BDI - PAV'!$I$20</f>
        <v>0.25369999999999998</v>
      </c>
      <c r="I85" s="500">
        <f>VLOOKUP(C85,'COMPOSIÇÕES SICRO RODOVIA'!A:F,5,FALSE)</f>
        <v>28.3</v>
      </c>
      <c r="J85" s="500">
        <f t="shared" si="15"/>
        <v>35.47</v>
      </c>
      <c r="K85" s="570">
        <f>TRUNC(G85*J85,2)</f>
        <v>91577.75</v>
      </c>
    </row>
    <row r="86" spans="1:11" ht="25.5">
      <c r="A86" s="571" t="s">
        <v>13319</v>
      </c>
      <c r="B86" s="501"/>
      <c r="C86" s="95">
        <f>VLOOKUP(A86,'QD QTD'!A:E,2,FALSE)</f>
        <v>5213405</v>
      </c>
      <c r="D86" s="501"/>
      <c r="E86" s="96" t="str">
        <f>VLOOKUP(C86,'SICRO-SERVIÇOS'!B:E,2,FALSE)</f>
        <v>PINTURA DE SETAS E ZEBRADOS COM TINTA ACRÍLICA - ESPESSURA DE 0,6 MM</v>
      </c>
      <c r="F86" s="95" t="str">
        <f>VLOOKUP(C86,'SICRO-SERVIÇOS'!B:E,3,FALSE)</f>
        <v>M²</v>
      </c>
      <c r="G86" s="498">
        <f>VLOOKUP(A86,'QD QTD'!A:E,5,FALSE)</f>
        <v>1.26</v>
      </c>
      <c r="H86" s="944">
        <f>'BDI - PAV'!$I$20</f>
        <v>0.25369999999999998</v>
      </c>
      <c r="I86" s="500">
        <f>VLOOKUP(C86,'COMPOSIÇÕES SICRO RODOVIA'!A:F,5,FALSE)</f>
        <v>43.84</v>
      </c>
      <c r="J86" s="500">
        <f t="shared" si="15"/>
        <v>54.96</v>
      </c>
      <c r="K86" s="570">
        <f>TRUNC(G86*J86,2)</f>
        <v>69.239999999999995</v>
      </c>
    </row>
    <row r="87" spans="1:11">
      <c r="A87" s="571" t="s">
        <v>13320</v>
      </c>
      <c r="B87" s="501"/>
      <c r="C87" s="95">
        <f>VLOOKUP(A87,'QD QTD'!A:E,2,FALSE)</f>
        <v>5213571</v>
      </c>
      <c r="D87" s="501"/>
      <c r="E87" s="96" t="str">
        <f>VLOOKUP(C87,'SICRO-SERVIÇOS'!B:E,2,FALSE)</f>
        <v>PLACA EM AÇO - PELÍCULA I + III - FORNECIMENTO E IMPLANTAÇÃO</v>
      </c>
      <c r="F87" s="95" t="str">
        <f>VLOOKUP(C87,'SICRO-SERVIÇOS'!B:E,3,FALSE)</f>
        <v>M²</v>
      </c>
      <c r="G87" s="498">
        <f>VLOOKUP(A87,'QD QTD'!A:E,5,FALSE)</f>
        <v>16.555</v>
      </c>
      <c r="H87" s="944">
        <f>'BDI - PAV'!$I$20</f>
        <v>0.25369999999999998</v>
      </c>
      <c r="I87" s="500">
        <f>VLOOKUP(C87,'COMPOSIÇÕES SICRO RODOVIA'!A:F,5,FALSE)</f>
        <v>524.24</v>
      </c>
      <c r="J87" s="500">
        <f t="shared" ref="J87:J88" si="23">TRUNC((H87*I87)+I87,2)</f>
        <v>657.23</v>
      </c>
      <c r="K87" s="570">
        <f t="shared" ref="K87:K88" si="24">TRUNC(G87*J87,2)</f>
        <v>10880.44</v>
      </c>
    </row>
    <row r="88" spans="1:11" ht="25.5">
      <c r="A88" s="571" t="s">
        <v>13321</v>
      </c>
      <c r="B88" s="501"/>
      <c r="C88" s="95">
        <f>VLOOKUP(A88,'QD QTD'!A:E,2,FALSE)</f>
        <v>5216111</v>
      </c>
      <c r="D88" s="501"/>
      <c r="E88" s="96" t="str">
        <f>VLOOKUP(C88,'SICRO-SERVIÇOS'!B:E,2,FALSE)</f>
        <v>SUPORTE PARA PLACA DE SINALIZAÇÃO EM MADEIRA DE LEI TRATADA 8 X 8 CM - FORNECIMENTO E IMPLANTAÇÃO</v>
      </c>
      <c r="F88" s="95" t="str">
        <f>VLOOKUP(C88,'SICRO-SERVIÇOS'!B:E,3,FALSE)</f>
        <v>UN</v>
      </c>
      <c r="G88" s="498">
        <f>VLOOKUP(A88,'QD QTD'!A:E,5,FALSE)</f>
        <v>27</v>
      </c>
      <c r="H88" s="944">
        <f>'BDI - PAV'!$I$20</f>
        <v>0.25369999999999998</v>
      </c>
      <c r="I88" s="500">
        <f>VLOOKUP(C88,'COMPOSIÇÕES SICRO RODOVIA'!A:F,5,FALSE)</f>
        <v>134.19</v>
      </c>
      <c r="J88" s="500">
        <f t="shared" si="23"/>
        <v>168.23</v>
      </c>
      <c r="K88" s="570">
        <f t="shared" si="24"/>
        <v>4542.21</v>
      </c>
    </row>
    <row r="89" spans="1:11" ht="15.75" thickBot="1">
      <c r="A89" s="1651" t="s">
        <v>1418</v>
      </c>
      <c r="B89" s="1652"/>
      <c r="C89" s="1652"/>
      <c r="D89" s="1652"/>
      <c r="E89" s="1652"/>
      <c r="F89" s="1652"/>
      <c r="G89" s="1652"/>
      <c r="H89" s="1652"/>
      <c r="I89" s="1652"/>
      <c r="J89" s="1652"/>
      <c r="K89" s="572" cm="1">
        <f t="array" ref="K89">SUM(K10:K88/2)</f>
        <v>18229513.680000003</v>
      </c>
    </row>
    <row r="90" spans="1:11" ht="15.75" thickTop="1">
      <c r="G90" s="788"/>
      <c r="H90" s="788"/>
      <c r="I90" s="788"/>
      <c r="J90" s="788"/>
      <c r="K90" s="788"/>
    </row>
  </sheetData>
  <mergeCells count="2">
    <mergeCell ref="A89:J89"/>
    <mergeCell ref="A1:K1"/>
  </mergeCells>
  <phoneticPr fontId="28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70" fitToHeight="0" orientation="landscape" r:id="rId1"/>
  <rowBreaks count="3" manualBreakCount="3">
    <brk id="29" max="10" man="1"/>
    <brk id="62" max="10" man="1"/>
    <brk id="83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0"/>
  <dimension ref="A1:J89"/>
  <sheetViews>
    <sheetView showGridLines="0" tabSelected="1" zoomScaleNormal="100" zoomScaleSheetLayoutView="100" workbookViewId="0">
      <selection activeCell="M12" sqref="M12"/>
    </sheetView>
  </sheetViews>
  <sheetFormatPr defaultRowHeight="15"/>
  <cols>
    <col min="1" max="1" width="12.5703125" style="23" bestFit="1" customWidth="1"/>
    <col min="2" max="2" width="8.140625" style="23" hidden="1" customWidth="1"/>
    <col min="3" max="3" width="9.28515625" style="23" customWidth="1"/>
    <col min="4" max="4" width="60.7109375" style="30" customWidth="1"/>
    <col min="5" max="5" width="7.85546875" style="23" bestFit="1" customWidth="1"/>
    <col min="6" max="6" width="13.5703125" style="43" bestFit="1" customWidth="1"/>
    <col min="7" max="7" width="7.28515625" style="43" bestFit="1" customWidth="1"/>
    <col min="8" max="8" width="20.7109375" style="27" customWidth="1"/>
    <col min="9" max="9" width="18.28515625" style="27" bestFit="1" customWidth="1"/>
    <col min="10" max="10" width="15.5703125" style="27" bestFit="1" customWidth="1"/>
  </cols>
  <sheetData>
    <row r="1" spans="1:10" ht="15" customHeight="1" thickTop="1">
      <c r="A1" s="1653" t="s">
        <v>4227</v>
      </c>
      <c r="B1" s="1654"/>
      <c r="C1" s="1654"/>
      <c r="D1" s="1654"/>
      <c r="E1" s="1654"/>
      <c r="F1" s="1654"/>
      <c r="G1" s="1654"/>
      <c r="H1" s="1654"/>
      <c r="I1" s="1654"/>
      <c r="J1" s="1655"/>
    </row>
    <row r="2" spans="1:10" ht="15" customHeight="1">
      <c r="A2" s="589" t="s">
        <v>250</v>
      </c>
      <c r="B2" s="2610"/>
      <c r="C2" s="2610" t="str">
        <f>'QD DEMONST. ORÇ. SEM DES.'!$C$2</f>
        <v>IMPLANTAÇÃO E PAVIMENTAÇÃO</v>
      </c>
      <c r="D2" s="2611"/>
      <c r="E2" s="2611"/>
      <c r="F2" s="2611"/>
      <c r="G2" s="2611"/>
      <c r="H2" s="2611"/>
      <c r="I2" s="2611"/>
      <c r="J2" s="2612"/>
    </row>
    <row r="3" spans="1:10">
      <c r="A3" s="590" t="s">
        <v>247</v>
      </c>
      <c r="B3" s="2607"/>
      <c r="C3" s="2607" t="str">
        <f>'QD DEMONST. ORÇ. SEM DES.'!$C$3</f>
        <v>Entr. MT-483</v>
      </c>
      <c r="D3" s="2608"/>
      <c r="E3" s="2608"/>
      <c r="F3" s="2608"/>
      <c r="G3" s="2608"/>
      <c r="H3" s="2608"/>
      <c r="I3" s="2608"/>
      <c r="J3" s="2609"/>
    </row>
    <row r="4" spans="1:10">
      <c r="A4" s="590" t="s">
        <v>447</v>
      </c>
      <c r="B4" s="2607"/>
      <c r="C4" s="2607" t="str">
        <f>'QD DEMONST. ORÇ. SEM DES.'!$C$4</f>
        <v>Estaca 000+000 até Estaca 433+10,841</v>
      </c>
      <c r="D4" s="2608"/>
      <c r="E4" s="2608"/>
      <c r="F4" s="2608"/>
      <c r="G4" s="2608"/>
      <c r="H4" s="2608"/>
      <c r="I4" s="2608"/>
      <c r="J4" s="2609"/>
    </row>
    <row r="5" spans="1:10">
      <c r="A5" s="590" t="s">
        <v>69</v>
      </c>
      <c r="B5" s="2607"/>
      <c r="C5" s="2607" t="str">
        <f>'QD DEMONST. ORÇ. SEM DES.'!$C$5</f>
        <v>Estrada Vicinal Campo Limpo (RONDONÓPOLIS)</v>
      </c>
      <c r="D5" s="2608"/>
      <c r="E5" s="2608"/>
      <c r="F5" s="2608"/>
      <c r="G5" s="2608"/>
      <c r="H5" s="2608"/>
      <c r="I5" s="2608"/>
      <c r="J5" s="2609"/>
    </row>
    <row r="6" spans="1:10">
      <c r="A6" s="590" t="s">
        <v>248</v>
      </c>
      <c r="B6" s="354"/>
      <c r="C6" s="354">
        <f>'RES. ORÇ. SEM DES. '!$B$6</f>
        <v>8.67</v>
      </c>
      <c r="D6" s="355" t="s">
        <v>264</v>
      </c>
      <c r="E6" s="2608"/>
      <c r="F6" s="2608"/>
      <c r="G6" s="2608"/>
      <c r="H6" s="2608"/>
      <c r="I6" s="2608"/>
      <c r="J6" s="2609"/>
    </row>
    <row r="7" spans="1:10" ht="15.75" thickBot="1">
      <c r="A7" s="592" t="s">
        <v>448</v>
      </c>
      <c r="B7" s="2615"/>
      <c r="C7" s="2615">
        <f>'RES. ORÇ. SEM DES. '!$B$8</f>
        <v>45839</v>
      </c>
      <c r="D7" s="2613"/>
      <c r="E7" s="2613"/>
      <c r="F7" s="2613"/>
      <c r="G7" s="2613"/>
      <c r="H7" s="2613"/>
      <c r="I7" s="2613"/>
      <c r="J7" s="2614"/>
    </row>
    <row r="8" spans="1:10" ht="26.25" thickTop="1">
      <c r="A8" s="563" t="s">
        <v>70</v>
      </c>
      <c r="B8" s="564" t="s">
        <v>441</v>
      </c>
      <c r="C8" s="564" t="s">
        <v>1</v>
      </c>
      <c r="D8" s="564" t="s">
        <v>87</v>
      </c>
      <c r="E8" s="564" t="s">
        <v>110</v>
      </c>
      <c r="F8" s="565" t="s">
        <v>72</v>
      </c>
      <c r="G8" s="565" t="s">
        <v>60</v>
      </c>
      <c r="H8" s="564" t="s">
        <v>445</v>
      </c>
      <c r="I8" s="564" t="s">
        <v>446</v>
      </c>
      <c r="J8" s="566" t="s">
        <v>444</v>
      </c>
    </row>
    <row r="9" spans="1:10">
      <c r="A9" s="567" t="s">
        <v>98</v>
      </c>
      <c r="B9" s="239"/>
      <c r="C9" s="239"/>
      <c r="D9" s="328" t="s">
        <v>106</v>
      </c>
      <c r="E9" s="328"/>
      <c r="F9" s="328"/>
      <c r="G9" s="328"/>
      <c r="H9" s="328"/>
      <c r="I9" s="328"/>
      <c r="J9" s="568">
        <f>SUM(J10:J12)</f>
        <v>781905.19</v>
      </c>
    </row>
    <row r="10" spans="1:10">
      <c r="A10" s="569" t="s">
        <v>99</v>
      </c>
      <c r="B10" s="95"/>
      <c r="C10" s="95" t="s">
        <v>13279</v>
      </c>
      <c r="D10" s="96" t="s">
        <v>13280</v>
      </c>
      <c r="E10" s="95" t="s">
        <v>222</v>
      </c>
      <c r="F10" s="498">
        <f>VLOOKUP(A10,'QD QTD'!A:E,5,FALSE)</f>
        <v>100</v>
      </c>
      <c r="G10" s="503">
        <f>'BDI - PAV'!$I$42</f>
        <v>0.30449999999999999</v>
      </c>
      <c r="H10" s="500">
        <f>TRUNC('CANT. OBRAS CONT.'!L29/100,2)</f>
        <v>5866.26</v>
      </c>
      <c r="I10" s="500">
        <f>TRUNC((G10*H10)+H10,2)</f>
        <v>7652.53</v>
      </c>
      <c r="J10" s="570">
        <f t="shared" ref="J10:J12" si="0">TRUNC(F10*I10,2)</f>
        <v>765253</v>
      </c>
    </row>
    <row r="11" spans="1:10">
      <c r="A11" s="569" t="s">
        <v>100</v>
      </c>
      <c r="B11" s="95"/>
      <c r="C11" s="95">
        <v>5213570</v>
      </c>
      <c r="D11" s="96" t="s">
        <v>4058</v>
      </c>
      <c r="E11" s="95" t="s">
        <v>2111</v>
      </c>
      <c r="F11" s="498">
        <f>VLOOKUP(A11,'QD QTD'!A:E,5,FALSE)</f>
        <v>25</v>
      </c>
      <c r="G11" s="503">
        <f>'BDI - PAV'!$I$42</f>
        <v>0.30449999999999999</v>
      </c>
      <c r="H11" s="500">
        <f>VLOOKUP(C11,'COMPOSIÇÕES SICRO RODOVIA'!A:F,6,FALSE)</f>
        <v>478.97</v>
      </c>
      <c r="I11" s="500">
        <f t="shared" ref="I11" si="1">TRUNC((G11*H11)+H11,2)</f>
        <v>624.80999999999995</v>
      </c>
      <c r="J11" s="570">
        <f t="shared" si="0"/>
        <v>15620.25</v>
      </c>
    </row>
    <row r="12" spans="1:10" ht="25.5">
      <c r="A12" s="569" t="s">
        <v>4018</v>
      </c>
      <c r="B12" s="95"/>
      <c r="C12" s="95">
        <v>5216111</v>
      </c>
      <c r="D12" s="96" t="s">
        <v>4059</v>
      </c>
      <c r="E12" s="95" t="s">
        <v>1958</v>
      </c>
      <c r="F12" s="498">
        <f>VLOOKUP(A12,'QD QTD'!A:E,5,FALSE)</f>
        <v>6</v>
      </c>
      <c r="G12" s="503">
        <f>'BDI - PAV'!$I$42</f>
        <v>0.30449999999999999</v>
      </c>
      <c r="H12" s="500">
        <f>VLOOKUP(C12,'COMPOSIÇÕES SICRO RODOVIA'!A:F,6,FALSE)</f>
        <v>131.85</v>
      </c>
      <c r="I12" s="500">
        <f t="shared" ref="I12:I61" si="2">TRUNC((G12*H12)+H12,2)</f>
        <v>171.99</v>
      </c>
      <c r="J12" s="570">
        <f t="shared" si="0"/>
        <v>1031.94</v>
      </c>
    </row>
    <row r="13" spans="1:10" ht="15" customHeight="1">
      <c r="A13" s="567" t="s">
        <v>101</v>
      </c>
      <c r="B13" s="239"/>
      <c r="C13" s="239"/>
      <c r="D13" s="328" t="s">
        <v>73</v>
      </c>
      <c r="E13" s="328"/>
      <c r="F13" s="328"/>
      <c r="G13" s="328"/>
      <c r="H13" s="502"/>
      <c r="I13" s="328"/>
      <c r="J13" s="568">
        <f>SUM(J14:J16)</f>
        <v>126120</v>
      </c>
    </row>
    <row r="14" spans="1:10">
      <c r="A14" s="569" t="s">
        <v>74</v>
      </c>
      <c r="B14" s="501"/>
      <c r="C14" s="95" t="s">
        <v>13279</v>
      </c>
      <c r="D14" s="96" t="s">
        <v>13281</v>
      </c>
      <c r="E14" s="95" t="s">
        <v>222</v>
      </c>
      <c r="F14" s="498">
        <f>VLOOKUP(A14,'QD QTD'!A:E,5,FALSE)</f>
        <v>100</v>
      </c>
      <c r="G14" s="503">
        <f>'BDI - PAV'!$I$42</f>
        <v>0.30449999999999999</v>
      </c>
      <c r="H14" s="500">
        <f>TRUNC('MOB PESSOAL + REAJ PASSAGEM'!G6/100,2)</f>
        <v>22.68</v>
      </c>
      <c r="I14" s="500">
        <f t="shared" si="2"/>
        <v>29.58</v>
      </c>
      <c r="J14" s="570">
        <f>TRUNC(F14*I14,2)</f>
        <v>2958</v>
      </c>
    </row>
    <row r="15" spans="1:10">
      <c r="A15" s="569" t="s">
        <v>75</v>
      </c>
      <c r="B15" s="501"/>
      <c r="C15" s="95" t="s">
        <v>13279</v>
      </c>
      <c r="D15" s="96" t="s">
        <v>13282</v>
      </c>
      <c r="E15" s="95" t="s">
        <v>222</v>
      </c>
      <c r="F15" s="498">
        <f>VLOOKUP(A15,'QD QTD'!A:E,5,FALSE)</f>
        <v>100</v>
      </c>
      <c r="G15" s="503">
        <f>'BDI - PAV'!$I$42</f>
        <v>0.30449999999999999</v>
      </c>
      <c r="H15" s="500">
        <f>TRUNC(('MOB EQUIPAMENTOS GRANDE PORTE'!W16/100)*2,2)</f>
        <v>572.04</v>
      </c>
      <c r="I15" s="500">
        <f t="shared" si="2"/>
        <v>746.22</v>
      </c>
      <c r="J15" s="570">
        <f>TRUNC(F15*I15,2)</f>
        <v>74622</v>
      </c>
    </row>
    <row r="16" spans="1:10">
      <c r="A16" s="569" t="s">
        <v>178</v>
      </c>
      <c r="B16" s="501"/>
      <c r="C16" s="95" t="s">
        <v>13279</v>
      </c>
      <c r="D16" s="96" t="s">
        <v>13283</v>
      </c>
      <c r="E16" s="95" t="s">
        <v>222</v>
      </c>
      <c r="F16" s="498">
        <f>VLOOKUP(A16,'QD QTD'!A:E,5,FALSE)</f>
        <v>100</v>
      </c>
      <c r="G16" s="503">
        <f>'BDI - PAV'!$I$42</f>
        <v>0.30449999999999999</v>
      </c>
      <c r="H16" s="500">
        <f>TRUNC(('MOB EQUIPAMENTO RODANTE'!V18/100)*2,2)</f>
        <v>372.1</v>
      </c>
      <c r="I16" s="500">
        <f t="shared" si="2"/>
        <v>485.4</v>
      </c>
      <c r="J16" s="570">
        <f>TRUNC(F16*I16,2)</f>
        <v>48540</v>
      </c>
    </row>
    <row r="17" spans="1:10">
      <c r="A17" s="567" t="s">
        <v>102</v>
      </c>
      <c r="B17" s="239"/>
      <c r="C17" s="239"/>
      <c r="D17" s="328" t="s">
        <v>76</v>
      </c>
      <c r="E17" s="328"/>
      <c r="F17" s="328"/>
      <c r="G17" s="328"/>
      <c r="H17" s="502"/>
      <c r="I17" s="328"/>
      <c r="J17" s="568">
        <f>SUM(J18)</f>
        <v>2593287</v>
      </c>
    </row>
    <row r="18" spans="1:10">
      <c r="A18" s="571" t="s">
        <v>103</v>
      </c>
      <c r="B18" s="501"/>
      <c r="C18" s="95" t="s">
        <v>13279</v>
      </c>
      <c r="D18" s="96" t="s">
        <v>13284</v>
      </c>
      <c r="E18" s="95" t="s">
        <v>222</v>
      </c>
      <c r="F18" s="498">
        <f>VLOOKUP(A18,'QD QTD'!A:E,5,FALSE)</f>
        <v>100</v>
      </c>
      <c r="G18" s="503">
        <f>'BDI - PAV'!$I$42</f>
        <v>0.30449999999999999</v>
      </c>
      <c r="H18" s="500">
        <f>TRUNC('RES. PARC. ADM LOCAL'!H29/100,2)</f>
        <v>19879.55</v>
      </c>
      <c r="I18" s="500">
        <f t="shared" si="2"/>
        <v>25932.87</v>
      </c>
      <c r="J18" s="570">
        <f>TRUNC(F18*I18,2)</f>
        <v>2593287</v>
      </c>
    </row>
    <row r="19" spans="1:10">
      <c r="A19" s="567" t="s">
        <v>104</v>
      </c>
      <c r="B19" s="239"/>
      <c r="C19" s="239"/>
      <c r="D19" s="328" t="s">
        <v>210</v>
      </c>
      <c r="E19" s="328"/>
      <c r="F19" s="328"/>
      <c r="G19" s="328"/>
      <c r="H19" s="502"/>
      <c r="I19" s="328"/>
      <c r="J19" s="568">
        <f>SUM(J20:J28)</f>
        <v>5277978.629999999</v>
      </c>
    </row>
    <row r="20" spans="1:10" ht="51">
      <c r="A20" s="571" t="s">
        <v>105</v>
      </c>
      <c r="B20" s="943"/>
      <c r="C20" s="95">
        <f>VLOOKUP(A20,'QD QTD'!A:E,2,FALSE)</f>
        <v>5502109</v>
      </c>
      <c r="D20" s="96" t="str">
        <f>VLOOKUP(C20,'SICRO-SERVIÇOS'!B:E,2,FALSE)</f>
        <v>ESCAVAÇÃO, CARGA E TRANSPORTE DE MATERIAL DE 1ª CATEGORIA - DMT DE 50 A 200 M - CAMINHO DE SERVIÇO EM LEITO NATURAL - COM ESCAVADEIRA E CAMINHÃO BASCULANTE DE 14 M³</v>
      </c>
      <c r="E20" s="95" t="str">
        <f>VLOOKUP(C20,'SICRO-SERVIÇOS'!B:E,3,FALSE)</f>
        <v>M³</v>
      </c>
      <c r="F20" s="498">
        <f>VLOOKUP(A20,'QD QTD'!A:E,5,FALSE)</f>
        <v>1075.8699999999999</v>
      </c>
      <c r="G20" s="944">
        <f>'BDI - PAV'!$I$42</f>
        <v>0.30449999999999999</v>
      </c>
      <c r="H20" s="945">
        <f>VLOOKUP(C20,'COMPOSIÇÕES SICRO RODOVIA'!A:F,6,FALSE)</f>
        <v>6.49</v>
      </c>
      <c r="I20" s="945">
        <f t="shared" si="2"/>
        <v>8.4600000000000009</v>
      </c>
      <c r="J20" s="946">
        <f t="shared" ref="J20:J23" si="3">TRUNC(F20*I20,2)</f>
        <v>9101.86</v>
      </c>
    </row>
    <row r="21" spans="1:10" ht="45" customHeight="1">
      <c r="A21" s="571" t="s">
        <v>177</v>
      </c>
      <c r="B21" s="943"/>
      <c r="C21" s="95">
        <f>VLOOKUP(A21,'QD QTD'!A:E,2,FALSE)</f>
        <v>5502112</v>
      </c>
      <c r="D21" s="96" t="str">
        <f>VLOOKUP(C21,'SICRO-SERVIÇOS'!B:E,2,FALSE)</f>
        <v>ESCAVAÇÃO, CARGA E TRANSPORTE DE MATERIAL DE 1ª CATEGORIA - DMT DE 600 A 800 M - CAMINHO DE SERVIÇO EM LEITO NATURAL - COM ESCAVADEIRA E CAMINHÃO BASCULANTE DE 14 M³</v>
      </c>
      <c r="E21" s="95" t="str">
        <f>VLOOKUP(C21,'SICRO-SERVIÇOS'!B:E,3,FALSE)</f>
        <v>M³</v>
      </c>
      <c r="F21" s="498">
        <f>VLOOKUP(A21,'QD QTD'!A:E,5,FALSE)</f>
        <v>5.66</v>
      </c>
      <c r="G21" s="944">
        <f>'BDI - PAV'!$I$42</f>
        <v>0.30449999999999999</v>
      </c>
      <c r="H21" s="945">
        <f>VLOOKUP(C21,'COMPOSIÇÕES SICRO RODOVIA'!A:F,6,FALSE)</f>
        <v>8.1</v>
      </c>
      <c r="I21" s="945">
        <f t="shared" ref="I21" si="4">TRUNC((G21*H21)+H21,2)</f>
        <v>10.56</v>
      </c>
      <c r="J21" s="946">
        <f t="shared" ref="J21" si="5">TRUNC(F21*I21,2)</f>
        <v>59.76</v>
      </c>
    </row>
    <row r="22" spans="1:10" ht="43.5" customHeight="1">
      <c r="A22" s="571" t="s">
        <v>1343</v>
      </c>
      <c r="B22" s="943"/>
      <c r="C22" s="95">
        <f>VLOOKUP(A22,'QD QTD'!A:E,2,FALSE)</f>
        <v>5502114</v>
      </c>
      <c r="D22" s="96" t="str">
        <f>VLOOKUP(C22,'SICRO-SERVIÇOS'!B:E,2,FALSE)</f>
        <v>ESCAVAÇÃO, CARGA E TRANSPORTE DE MATERIAL DE 1ª CATEGORIA - DMT DE 1.000 A 1.200 M - CAMINHO DE SERVIÇO EM LEITO NATURAL - COM ESCAVADEIRA E CAMINHÃO BASCULANTE DE 14 M³</v>
      </c>
      <c r="E22" s="95" t="str">
        <f>VLOOKUP(C22,'SICRO-SERVIÇOS'!B:E,3,FALSE)</f>
        <v>M³</v>
      </c>
      <c r="F22" s="498">
        <f>VLOOKUP(A22,'QD QTD'!A:E,5,FALSE)</f>
        <v>54.45</v>
      </c>
      <c r="G22" s="944">
        <f>'BDI - PAV'!$I$42</f>
        <v>0.30449999999999999</v>
      </c>
      <c r="H22" s="945">
        <f>VLOOKUP(C22,'COMPOSIÇÕES SICRO RODOVIA'!A:F,6,FALSE)</f>
        <v>8.7100000000000009</v>
      </c>
      <c r="I22" s="945">
        <f t="shared" si="2"/>
        <v>11.36</v>
      </c>
      <c r="J22" s="946">
        <f t="shared" si="3"/>
        <v>618.54999999999995</v>
      </c>
    </row>
    <row r="23" spans="1:10" ht="51">
      <c r="A23" s="571" t="s">
        <v>1344</v>
      </c>
      <c r="B23" s="943"/>
      <c r="C23" s="95">
        <f>VLOOKUP(A23,'QD QTD'!A:E,2,FALSE)</f>
        <v>5502117</v>
      </c>
      <c r="D23" s="96" t="str">
        <f>VLOOKUP(C23,'SICRO-SERVIÇOS'!B:E,2,FALSE)</f>
        <v>ESCAVAÇÃO, CARGA E TRANSPORTE DE MATERIAL DE 1ª CATEGORIA - DMT DE 1.600 A 1.800 M - CAMINHO DE SERVIÇO EM LEITO NATURAL - COM ESCAVADEIRA E CAMINHÃO BASCULANTE DE 14 M³</v>
      </c>
      <c r="E23" s="95" t="str">
        <f>VLOOKUP(C23,'SICRO-SERVIÇOS'!B:E,3,FALSE)</f>
        <v>M³</v>
      </c>
      <c r="F23" s="498">
        <f>VLOOKUP(A23,'QD QTD'!A:E,5,FALSE)</f>
        <v>73.42</v>
      </c>
      <c r="G23" s="944">
        <f>'BDI - PAV'!$I$42</f>
        <v>0.30449999999999999</v>
      </c>
      <c r="H23" s="945">
        <f>VLOOKUP(C23,'COMPOSIÇÕES SICRO RODOVIA'!A:F,6,FALSE)</f>
        <v>10</v>
      </c>
      <c r="I23" s="945">
        <f t="shared" si="2"/>
        <v>13.04</v>
      </c>
      <c r="J23" s="946">
        <f t="shared" si="3"/>
        <v>957.39</v>
      </c>
    </row>
    <row r="24" spans="1:10" ht="51">
      <c r="A24" s="571" t="s">
        <v>1345</v>
      </c>
      <c r="B24" s="943"/>
      <c r="C24" s="95">
        <f>VLOOKUP(A24,'QD QTD'!A:E,2,FALSE)</f>
        <v>5502119</v>
      </c>
      <c r="D24" s="96" t="str">
        <f>VLOOKUP(C24,'SICRO-SERVIÇOS'!B:E,2,FALSE)</f>
        <v>ESCAVAÇÃO, CARGA E TRANSPORTE DE MATERIAL DE 1ª CATEGORIA - DMT DE 2.000 A 2.500 M - CAMINHO DE SERVIÇO EM LEITO NATURAL - COM ESCAVADEIRA E CAMINHÃO BASCULANTE DE 14 M³</v>
      </c>
      <c r="E24" s="95" t="str">
        <f>VLOOKUP(C24,'SICRO-SERVIÇOS'!B:E,3,FALSE)</f>
        <v>M³</v>
      </c>
      <c r="F24" s="498">
        <f>VLOOKUP(A24,'QD QTD'!A:E,5,FALSE)</f>
        <v>16909.232500000002</v>
      </c>
      <c r="G24" s="944">
        <f>'BDI - PAV'!$I$42</f>
        <v>0.30449999999999999</v>
      </c>
      <c r="H24" s="945">
        <f>VLOOKUP(C24,'COMPOSIÇÕES SICRO RODOVIA'!A:F,6,FALSE)</f>
        <v>11.24</v>
      </c>
      <c r="I24" s="945">
        <f t="shared" ref="I24:I28" si="6">TRUNC((G24*H24)+H24,2)</f>
        <v>14.66</v>
      </c>
      <c r="J24" s="946">
        <f t="shared" ref="J24:J28" si="7">TRUNC(F24*I24,2)</f>
        <v>247889.34</v>
      </c>
    </row>
    <row r="25" spans="1:10" ht="24.95" customHeight="1">
      <c r="A25" s="571" t="s">
        <v>1346</v>
      </c>
      <c r="B25" s="943"/>
      <c r="C25" s="95">
        <f>VLOOKUP(A25,'QD QTD'!A:E,2,FALSE)</f>
        <v>5502120</v>
      </c>
      <c r="D25" s="96" t="str">
        <f>VLOOKUP(C25,'SICRO-SERVIÇOS'!B:E,2,FALSE)</f>
        <v>ESCAVAÇÃO, CARGA E TRANSPORTE DE MATERIAL DE 1ª CATEGORIA - DMT DE 2.500 A 3.000 M - CAMINHO DE SERVIÇO EM LEITO NATURAL - COM ESCAVADEIRA E CAMINHÃO BASCULANTE DE 14 M³</v>
      </c>
      <c r="E25" s="95" t="str">
        <f>VLOOKUP(C25,'SICRO-SERVIÇOS'!B:E,3,FALSE)</f>
        <v>M³</v>
      </c>
      <c r="F25" s="498">
        <f>VLOOKUP(A25,'QD QTD'!A:E,5,FALSE)</f>
        <v>21922.552499999998</v>
      </c>
      <c r="G25" s="944">
        <f>'BDI - PAV'!$I$42</f>
        <v>0.30449999999999999</v>
      </c>
      <c r="H25" s="945">
        <f>VLOOKUP(C25,'COMPOSIÇÕES SICRO RODOVIA'!A:F,6,FALSE)</f>
        <v>12.45</v>
      </c>
      <c r="I25" s="945">
        <f t="shared" si="6"/>
        <v>16.239999999999998</v>
      </c>
      <c r="J25" s="946">
        <f t="shared" si="7"/>
        <v>356022.25</v>
      </c>
    </row>
    <row r="26" spans="1:10" ht="24.95" customHeight="1">
      <c r="A26" s="571" t="s">
        <v>1347</v>
      </c>
      <c r="B26" s="1470"/>
      <c r="C26" s="95">
        <f>VLOOKUP(A26,'QD QTD'!A:E,2,FALSE)</f>
        <v>5914359</v>
      </c>
      <c r="D26" s="96" t="str">
        <f>VLOOKUP(C26,'SICRO-SERVIÇOS'!B:E,2,FALSE)</f>
        <v>TRANSPORTE COM CAMINHÃO BASCULANTE DE 10 M³ - RODOVIA EM LEITO NATURAL</v>
      </c>
      <c r="E26" s="95" t="str">
        <f>VLOOKUP(C26,'SICRO-SERVIÇOS'!B:E,3,FALSE)</f>
        <v>TKM</v>
      </c>
      <c r="F26" s="498">
        <f>VLOOKUP(A26,'QD QTD'!A:E,5,FALSE)</f>
        <v>1822005.22</v>
      </c>
      <c r="G26" s="944">
        <f>'BDI - PAV'!$I$42</f>
        <v>0.30449999999999999</v>
      </c>
      <c r="H26" s="945">
        <f>VLOOKUP(C26,'COMPOSIÇÕES SICRO RODOVIA'!A:F,6,FALSE)</f>
        <v>1.29</v>
      </c>
      <c r="I26" s="945">
        <f t="shared" ref="I26:I27" si="8">TRUNC((G26*H26)+H26,2)</f>
        <v>1.68</v>
      </c>
      <c r="J26" s="946">
        <f t="shared" ref="J26:J27" si="9">TRUNC(F26*I26,2)</f>
        <v>3060968.76</v>
      </c>
    </row>
    <row r="27" spans="1:10" ht="24.95" customHeight="1">
      <c r="A27" s="571" t="s">
        <v>1348</v>
      </c>
      <c r="B27" s="1470"/>
      <c r="C27" s="95">
        <f>VLOOKUP(A27,'QD QTD'!A:E,2,FALSE)</f>
        <v>5502978</v>
      </c>
      <c r="D27" s="96" t="str">
        <f>VLOOKUP(C27,'SICRO-SERVIÇOS'!B:E,2,FALSE)</f>
        <v>COMPACTAÇÃO DE ATERROS A 100% DO PROCTOR NORMAL</v>
      </c>
      <c r="E27" s="95" t="str">
        <f>VLOOKUP(C27,'SICRO-SERVIÇOS'!B:E,3,FALSE)</f>
        <v>M³</v>
      </c>
      <c r="F27" s="498">
        <f>VLOOKUP(A27,'QD QTD'!A:E,5,FALSE)</f>
        <v>123165.53600000001</v>
      </c>
      <c r="G27" s="944">
        <f>'BDI - PAV'!$I$42</f>
        <v>0.30449999999999999</v>
      </c>
      <c r="H27" s="945">
        <f>VLOOKUP(C27,'COMPOSIÇÕES SICRO RODOVIA'!A:F,6,FALSE)</f>
        <v>5.79</v>
      </c>
      <c r="I27" s="945">
        <f t="shared" si="8"/>
        <v>7.55</v>
      </c>
      <c r="J27" s="946">
        <f t="shared" si="9"/>
        <v>929899.79</v>
      </c>
    </row>
    <row r="28" spans="1:10" ht="24.95" customHeight="1">
      <c r="A28" s="571" t="s">
        <v>1349</v>
      </c>
      <c r="B28" s="943"/>
      <c r="C28" s="95">
        <f>VLOOKUP(A28,'QD QTD'!A:E,2,FALSE)</f>
        <v>5503041</v>
      </c>
      <c r="D28" s="96" t="str">
        <f>VLOOKUP(C28,'SICRO-SERVIÇOS'!B:E,2,FALSE)</f>
        <v>COMPACTAÇÃO DE ATERROS A 100% DO PROCTOR INTERMEDIÁRIO</v>
      </c>
      <c r="E28" s="95" t="str">
        <f>VLOOKUP(C28,'SICRO-SERVIÇOS'!B:E,3,FALSE)</f>
        <v>M³</v>
      </c>
      <c r="F28" s="498">
        <f>VLOOKUP(A28,'QD QTD'!A:E,5,FALSE)</f>
        <v>77117.079999999958</v>
      </c>
      <c r="G28" s="944">
        <f>'BDI - PAV'!$I$42</f>
        <v>0.30449999999999999</v>
      </c>
      <c r="H28" s="945">
        <f>VLOOKUP(C28,'COMPOSIÇÕES SICRO RODOVIA'!A:F,6,FALSE)</f>
        <v>6.69</v>
      </c>
      <c r="I28" s="945">
        <f t="shared" si="6"/>
        <v>8.7200000000000006</v>
      </c>
      <c r="J28" s="946">
        <f t="shared" si="7"/>
        <v>672460.93</v>
      </c>
    </row>
    <row r="29" spans="1:10">
      <c r="A29" s="567" t="s">
        <v>77</v>
      </c>
      <c r="B29" s="239"/>
      <c r="C29" s="239"/>
      <c r="D29" s="328" t="s">
        <v>207</v>
      </c>
      <c r="E29" s="328"/>
      <c r="F29" s="328"/>
      <c r="G29" s="328"/>
      <c r="H29" s="502"/>
      <c r="I29" s="328"/>
      <c r="J29" s="568">
        <f>SUM(J30:J36)</f>
        <v>1523338.41</v>
      </c>
    </row>
    <row r="30" spans="1:10">
      <c r="A30" s="571" t="s">
        <v>78</v>
      </c>
      <c r="B30" s="501"/>
      <c r="C30" s="95">
        <f>VLOOKUP(A30,'QD QTD'!A:E,2,FALSE)</f>
        <v>4011209</v>
      </c>
      <c r="D30" s="96" t="str">
        <f>VLOOKUP(C30,'SICRO-SERVIÇOS'!B:E,2,FALSE)</f>
        <v>REGULARIZAÇÃO DO SUBLEITO - 100% PROCTOR INTERMEDIÁRIO</v>
      </c>
      <c r="E30" s="95" t="str">
        <f>VLOOKUP(C30,'SICRO-SERVIÇOS'!B:E,3,FALSE)</f>
        <v>M²</v>
      </c>
      <c r="F30" s="498">
        <f>VLOOKUP(A30,'QD QTD'!A:E,5,FALSE)</f>
        <v>6854.72</v>
      </c>
      <c r="G30" s="503">
        <f>'BDI - PAV'!$I$42</f>
        <v>0.30449999999999999</v>
      </c>
      <c r="H30" s="500">
        <f>VLOOKUP(C30,'COMPOSIÇÕES SICRO RODOVIA'!A:F,6,FALSE)</f>
        <v>1.85</v>
      </c>
      <c r="I30" s="500">
        <f t="shared" si="2"/>
        <v>2.41</v>
      </c>
      <c r="J30" s="570">
        <f t="shared" ref="J30:J36" si="10">TRUNC(F30*I30,2)</f>
        <v>16519.87</v>
      </c>
    </row>
    <row r="31" spans="1:10">
      <c r="A31" s="571" t="s">
        <v>79</v>
      </c>
      <c r="B31" s="501"/>
      <c r="C31" s="95">
        <f>VLOOKUP(A31,'QD QTD'!A:E,2,FALSE)</f>
        <v>5502986</v>
      </c>
      <c r="D31" s="96" t="str">
        <f>VLOOKUP(C31,'SICRO-SERVIÇOS'!B:E,2,FALSE)</f>
        <v>EXPURGO DE JAZIDA</v>
      </c>
      <c r="E31" s="95" t="str">
        <f>VLOOKUP(C31,'SICRO-SERVIÇOS'!B:E,3,FALSE)</f>
        <v>M³</v>
      </c>
      <c r="F31" s="498">
        <f>VLOOKUP(A31,'QD QTD'!A:E,5,FALSE)</f>
        <v>3220.89</v>
      </c>
      <c r="G31" s="503">
        <f>'BDI - PAV'!$I$42</f>
        <v>0.30449999999999999</v>
      </c>
      <c r="H31" s="500">
        <f>VLOOKUP(C31,'COMPOSIÇÕES SICRO RODOVIA'!A:F,6,FALSE)</f>
        <v>4.51</v>
      </c>
      <c r="I31" s="500">
        <f t="shared" si="2"/>
        <v>5.88</v>
      </c>
      <c r="J31" s="570">
        <f t="shared" si="10"/>
        <v>18938.830000000002</v>
      </c>
    </row>
    <row r="32" spans="1:10" ht="29.25" customHeight="1">
      <c r="A32" s="571" t="s">
        <v>1355</v>
      </c>
      <c r="B32" s="501"/>
      <c r="C32" s="95">
        <f>VLOOKUP(A32,'QD QTD'!A:E,2,FALSE)</f>
        <v>4011227</v>
      </c>
      <c r="D32" s="96" t="str">
        <f>VLOOKUP(C32,'SICRO-SERVIÇOS'!B:E,2,FALSE)</f>
        <v>SUB-BASE DE SOLO ESTABILIZADO GRANULOMETRICAMENTE SEM MISTURA COM MATERIAL DE JAZIDA - 100% PROCTOR INTERMEDIÁRIO</v>
      </c>
      <c r="E32" s="95" t="str">
        <f>VLOOKUP(C32,'SICRO-SERVIÇOS'!B:E,3,FALSE)</f>
        <v>M³</v>
      </c>
      <c r="F32" s="498">
        <f>VLOOKUP(A32,'QD QTD'!A:E,5,FALSE)</f>
        <v>13176.4</v>
      </c>
      <c r="G32" s="503">
        <f>'BDI - PAV'!$I$42</f>
        <v>0.30449999999999999</v>
      </c>
      <c r="H32" s="500">
        <f>VLOOKUP(C32,'COMPOSIÇÕES SICRO RODOVIA'!A:F,6,FALSE)</f>
        <v>15.52</v>
      </c>
      <c r="I32" s="500">
        <f t="shared" si="2"/>
        <v>20.239999999999998</v>
      </c>
      <c r="J32" s="570">
        <f t="shared" si="10"/>
        <v>266690.33</v>
      </c>
    </row>
    <row r="33" spans="1:10" ht="27" customHeight="1">
      <c r="A33" s="571" t="s">
        <v>1356</v>
      </c>
      <c r="B33" s="501"/>
      <c r="C33" s="95">
        <f>VLOOKUP(A33,'QD QTD'!A:E,2,FALSE)</f>
        <v>4011219</v>
      </c>
      <c r="D33" s="96" t="str">
        <f>VLOOKUP(C33,'SICRO-SERVIÇOS'!B:E,2,FALSE)</f>
        <v>BASE DE SOLO ESTABILIZADO GRANULOMETRICAMENTE SEM MISTURA COM MATERIAL DE JAZIDA - 100% PROCTOR MODIFICADO</v>
      </c>
      <c r="E33" s="95" t="str">
        <f>VLOOKUP(C33,'SICRO-SERVIÇOS'!B:E,3,FALSE)</f>
        <v>M³</v>
      </c>
      <c r="F33" s="498">
        <f>VLOOKUP(A33,'QD QTD'!A:E,5,FALSE)</f>
        <v>17568.54</v>
      </c>
      <c r="G33" s="503">
        <f>'BDI - PAV'!$I$42</f>
        <v>0.30449999999999999</v>
      </c>
      <c r="H33" s="500">
        <f>VLOOKUP(C33,'COMPOSIÇÕES SICRO RODOVIA'!A:F,6,FALSE)</f>
        <v>16.95</v>
      </c>
      <c r="I33" s="500">
        <f t="shared" si="2"/>
        <v>22.11</v>
      </c>
      <c r="J33" s="570">
        <f t="shared" si="10"/>
        <v>388440.41</v>
      </c>
    </row>
    <row r="34" spans="1:10" ht="25.5">
      <c r="A34" s="571" t="s">
        <v>1357</v>
      </c>
      <c r="B34" s="501"/>
      <c r="C34" s="95">
        <f>VLOOKUP(A34,'QD QTD'!A:E,2,FALSE)</f>
        <v>4011212</v>
      </c>
      <c r="D34" s="96" t="str">
        <f>VLOOKUP(C34,'SICRO-SERVIÇOS'!B:E,2,FALSE)</f>
        <v>VARREDURA DA SUPERFÍCIE PARA EXECUÇÃO DE REVESTIMENTO ASFÁLTICO</v>
      </c>
      <c r="E34" s="95" t="str">
        <f>VLOOKUP(C34,'SICRO-SERVIÇOS'!B:E,3,FALSE)</f>
        <v>M²</v>
      </c>
      <c r="F34" s="498">
        <f>VLOOKUP(A34,'QD QTD'!A:E,5,FALSE)</f>
        <v>175685.45279999997</v>
      </c>
      <c r="G34" s="503">
        <f>'BDI - PAV'!$I$42</f>
        <v>0.30449999999999999</v>
      </c>
      <c r="H34" s="500">
        <f>VLOOKUP(C34,'COMPOSIÇÕES SICRO RODOVIA'!A:F,6,FALSE)</f>
        <v>0.08</v>
      </c>
      <c r="I34" s="500">
        <f t="shared" si="2"/>
        <v>0.1</v>
      </c>
      <c r="J34" s="570">
        <f t="shared" si="10"/>
        <v>17568.54</v>
      </c>
    </row>
    <row r="35" spans="1:10">
      <c r="A35" s="571" t="s">
        <v>1358</v>
      </c>
      <c r="B35" s="501"/>
      <c r="C35" s="95">
        <f>VLOOKUP(A35,'QD QTD'!A:E,2,FALSE)</f>
        <v>4011352</v>
      </c>
      <c r="D35" s="96" t="str">
        <f>VLOOKUP(C35,'SICRO-SERVIÇOS'!B:E,2,FALSE)</f>
        <v>IMPRIMAÇÃO COM EMULSÃO ASFÁLTICA</v>
      </c>
      <c r="E35" s="95" t="str">
        <f>VLOOKUP(C35,'SICRO-SERVIÇOS'!B:E,3,FALSE)</f>
        <v>M²</v>
      </c>
      <c r="F35" s="498">
        <f>VLOOKUP(A35,'QD QTD'!A:E,5,FALSE)</f>
        <v>87842.72</v>
      </c>
      <c r="G35" s="503">
        <f>'BDI - PAV'!$I$42</f>
        <v>0.30449999999999999</v>
      </c>
      <c r="H35" s="500">
        <f>VLOOKUP(C35,'COMPOSIÇÕES SICRO RODOVIA'!A:F,6,FALSE)</f>
        <v>0.69</v>
      </c>
      <c r="I35" s="500">
        <f t="shared" si="2"/>
        <v>0.9</v>
      </c>
      <c r="J35" s="570">
        <f t="shared" si="10"/>
        <v>79058.44</v>
      </c>
    </row>
    <row r="36" spans="1:10" ht="25.5">
      <c r="A36" s="571" t="s">
        <v>1359</v>
      </c>
      <c r="B36" s="501"/>
      <c r="C36" s="95">
        <f>VLOOKUP(A36,'QD QTD'!A:E,2,FALSE)</f>
        <v>4011372</v>
      </c>
      <c r="D36" s="96" t="str">
        <f>VLOOKUP(C36,'SICRO-SERVIÇOS'!B:E,2,FALSE)</f>
        <v>TRATAMENTO SUPERFICIAL DUPLO COM BANHO DILUÍDO - BRITA COMERCIAL</v>
      </c>
      <c r="E36" s="95" t="str">
        <f>VLOOKUP(C36,'SICRO-SERVIÇOS'!B:E,3,FALSE)</f>
        <v>M²</v>
      </c>
      <c r="F36" s="498">
        <f>VLOOKUP(A36,'QD QTD'!A:E,5,FALSE)</f>
        <v>87842.72</v>
      </c>
      <c r="G36" s="503">
        <f>'BDI - PAV'!$I$42</f>
        <v>0.30449999999999999</v>
      </c>
      <c r="H36" s="500">
        <f>VLOOKUP(C36,'COMPOSIÇÕES SICRO RODOVIA'!A:F,6,FALSE)</f>
        <v>6.43</v>
      </c>
      <c r="I36" s="500">
        <f t="shared" ref="I36" si="11">TRUNC((G36*H36)+H36,2)</f>
        <v>8.3800000000000008</v>
      </c>
      <c r="J36" s="570">
        <f t="shared" si="10"/>
        <v>736121.99</v>
      </c>
    </row>
    <row r="37" spans="1:10">
      <c r="A37" s="567" t="s">
        <v>80</v>
      </c>
      <c r="B37" s="239"/>
      <c r="C37" s="239"/>
      <c r="D37" s="328" t="s">
        <v>463</v>
      </c>
      <c r="E37" s="328"/>
      <c r="F37" s="328"/>
      <c r="G37" s="328"/>
      <c r="H37" s="502"/>
      <c r="I37" s="328"/>
      <c r="J37" s="568">
        <f>SUM(J38:J41)</f>
        <v>2557204.2600000002</v>
      </c>
    </row>
    <row r="38" spans="1:10" ht="25.5">
      <c r="A38" s="571" t="s">
        <v>81</v>
      </c>
      <c r="B38" s="501"/>
      <c r="C38" s="95">
        <f>VLOOKUP(A38,'QD QTD'!A:E,2,FALSE)</f>
        <v>5914359</v>
      </c>
      <c r="D38" s="96" t="str">
        <f>VLOOKUP(C38,'SICRO-SERVIÇOS'!B:E,2,FALSE)</f>
        <v>TRANSPORTE COM CAMINHÃO BASCULANTE DE 10 M³ - RODOVIA EM LEITO NATURAL</v>
      </c>
      <c r="E38" s="95" t="str">
        <f>VLOOKUP(C38,'SICRO-SERVIÇOS'!B:E,3,FALSE)</f>
        <v>TKM</v>
      </c>
      <c r="F38" s="498">
        <f>VLOOKUP(A38,'QD QTD'!A:E,5,FALSE)</f>
        <v>584400.67999999993</v>
      </c>
      <c r="G38" s="503">
        <f>'BDI - PAV'!$I$42</f>
        <v>0.30449999999999999</v>
      </c>
      <c r="H38" s="500">
        <f>VLOOKUP(C38,'COMPOSIÇÕES SICRO RODOVIA'!A:F,6,FALSE)</f>
        <v>1.29</v>
      </c>
      <c r="I38" s="500">
        <f t="shared" si="2"/>
        <v>1.68</v>
      </c>
      <c r="J38" s="570">
        <f>TRUNC(F38*I38,2)</f>
        <v>981793.14</v>
      </c>
    </row>
    <row r="39" spans="1:10" ht="25.5">
      <c r="A39" s="571" t="s">
        <v>82</v>
      </c>
      <c r="B39" s="501"/>
      <c r="C39" s="95">
        <f>VLOOKUP(A39,'QD QTD'!A:E,2,FALSE)</f>
        <v>5914389</v>
      </c>
      <c r="D39" s="96" t="str">
        <f>VLOOKUP(C39,'SICRO-SERVIÇOS'!B:E,2,FALSE)</f>
        <v>TRANSPORTE COM CAMINHÃO BASCULANTE DE 10 M³ - RODOVIA PAVIMENTADA</v>
      </c>
      <c r="E39" s="95" t="str">
        <f>VLOOKUP(C39,'SICRO-SERVIÇOS'!B:E,3,FALSE)</f>
        <v>TKM</v>
      </c>
      <c r="F39" s="498">
        <f>VLOOKUP(A39,'QD QTD'!A:E,5,FALSE)</f>
        <v>1141787.1499999999</v>
      </c>
      <c r="G39" s="503">
        <f>'BDI - PAV'!$I$42</f>
        <v>0.30449999999999999</v>
      </c>
      <c r="H39" s="500">
        <f>VLOOKUP(C39,'COMPOSIÇÕES SICRO RODOVIA'!A:F,6,FALSE)</f>
        <v>0.83</v>
      </c>
      <c r="I39" s="500">
        <f t="shared" ref="I39:I40" si="12">TRUNC((G39*H39)+H39,2)</f>
        <v>1.08</v>
      </c>
      <c r="J39" s="570">
        <f t="shared" ref="J39:J40" si="13">TRUNC(F39*I39,2)</f>
        <v>1233130.1200000001</v>
      </c>
    </row>
    <row r="40" spans="1:10" ht="25.5">
      <c r="A40" s="571" t="s">
        <v>6360</v>
      </c>
      <c r="B40" s="501"/>
      <c r="C40" s="95">
        <f>VLOOKUP(A40,'QD QTD'!A:E,2,FALSE)</f>
        <v>5914359</v>
      </c>
      <c r="D40" s="96" t="str">
        <f>VLOOKUP(C40,'SICRO-SERVIÇOS'!B:E,2,FALSE)</f>
        <v>TRANSPORTE COM CAMINHÃO BASCULANTE DE 10 M³ - RODOVIA EM LEITO NATURAL</v>
      </c>
      <c r="E40" s="95" t="str">
        <f>VLOOKUP(C40,'SICRO-SERVIÇOS'!B:E,3,FALSE)</f>
        <v>TKM</v>
      </c>
      <c r="F40" s="498">
        <f>VLOOKUP(A40,'QD QTD'!A:E,5,FALSE)</f>
        <v>12671.442463679999</v>
      </c>
      <c r="G40" s="503">
        <f>'BDI - PAV'!$I$42</f>
        <v>0.30449999999999999</v>
      </c>
      <c r="H40" s="500">
        <f>VLOOKUP(C40,'COMPOSIÇÕES SICRO RODOVIA'!A:F,6,FALSE)</f>
        <v>1.29</v>
      </c>
      <c r="I40" s="500">
        <f t="shared" si="12"/>
        <v>1.68</v>
      </c>
      <c r="J40" s="570">
        <f t="shared" si="13"/>
        <v>21288.02</v>
      </c>
    </row>
    <row r="41" spans="1:10" ht="25.5">
      <c r="A41" s="571" t="s">
        <v>6361</v>
      </c>
      <c r="B41" s="501"/>
      <c r="C41" s="95">
        <f>VLOOKUP(A41,'QD QTD'!A:E,2,FALSE)</f>
        <v>5914389</v>
      </c>
      <c r="D41" s="96" t="str">
        <f>VLOOKUP(C41,'SICRO-SERVIÇOS'!B:E,2,FALSE)</f>
        <v>TRANSPORTE COM CAMINHÃO BASCULANTE DE 10 M³ - RODOVIA PAVIMENTADA</v>
      </c>
      <c r="E41" s="95" t="str">
        <f>VLOOKUP(C41,'SICRO-SERVIÇOS'!B:E,3,FALSE)</f>
        <v>TKM</v>
      </c>
      <c r="F41" s="498">
        <f>VLOOKUP(A41,'QD QTD'!A:E,5,FALSE)</f>
        <v>297215.73</v>
      </c>
      <c r="G41" s="503">
        <f>'BDI - PAV'!$I$42</f>
        <v>0.30449999999999999</v>
      </c>
      <c r="H41" s="500">
        <f>VLOOKUP(C41,'COMPOSIÇÕES SICRO RODOVIA'!A:F,6,FALSE)</f>
        <v>0.83</v>
      </c>
      <c r="I41" s="500">
        <f t="shared" ref="I41" si="14">TRUNC((G41*H41)+H41,2)</f>
        <v>1.08</v>
      </c>
      <c r="J41" s="570">
        <f>TRUNC(F41*I41,2)</f>
        <v>320992.98</v>
      </c>
    </row>
    <row r="42" spans="1:10">
      <c r="A42" s="567" t="s">
        <v>83</v>
      </c>
      <c r="B42" s="239"/>
      <c r="C42" s="239"/>
      <c r="D42" s="328" t="s">
        <v>464</v>
      </c>
      <c r="E42" s="328"/>
      <c r="F42" s="328"/>
      <c r="G42" s="328"/>
      <c r="H42" s="502"/>
      <c r="I42" s="328"/>
      <c r="J42" s="568">
        <f>SUM(J43:J44)</f>
        <v>1777517.25</v>
      </c>
    </row>
    <row r="43" spans="1:10">
      <c r="A43" s="571" t="s">
        <v>179</v>
      </c>
      <c r="B43" s="501"/>
      <c r="C43" s="95" t="str">
        <f>VLOOKUP(A43,'QD QTD'!A:E,2,FALSE)</f>
        <v>M2092</v>
      </c>
      <c r="D43" s="96" t="s">
        <v>13285</v>
      </c>
      <c r="E43" s="95" t="s">
        <v>1361</v>
      </c>
      <c r="F43" s="498">
        <f>VLOOKUP(A43,'QD QTD'!A:E,5,FALSE)</f>
        <v>114.19</v>
      </c>
      <c r="G43" s="503">
        <v>0.19950000000000001</v>
      </c>
      <c r="H43" s="500">
        <f>'BINOMIO MAT. BETUMINOSO'!$E$10</f>
        <v>2886.47</v>
      </c>
      <c r="I43" s="500">
        <f t="shared" si="2"/>
        <v>3462.32</v>
      </c>
      <c r="J43" s="570">
        <f>TRUNC(F43*I43,2)</f>
        <v>395362.32</v>
      </c>
    </row>
    <row r="44" spans="1:10">
      <c r="A44" s="571" t="s">
        <v>180</v>
      </c>
      <c r="B44" s="501"/>
      <c r="C44" s="95" t="str">
        <f>VLOOKUP(A44,'QD QTD'!A:E,2,FALSE)</f>
        <v>M2097</v>
      </c>
      <c r="D44" s="96" t="s">
        <v>13286</v>
      </c>
      <c r="E44" s="95" t="s">
        <v>1361</v>
      </c>
      <c r="F44" s="498">
        <f>VLOOKUP(A44,'QD QTD'!A:E,5,FALSE)</f>
        <v>307.44</v>
      </c>
      <c r="G44" s="503">
        <v>0.19950000000000001</v>
      </c>
      <c r="H44" s="500">
        <f>'BINOMIO MAT. BETUMINOSO'!$E$11</f>
        <v>3747.97</v>
      </c>
      <c r="I44" s="500">
        <f t="shared" ref="I44" si="15">TRUNC((G44*H44)+H44,2)</f>
        <v>4495.6899999999996</v>
      </c>
      <c r="J44" s="570">
        <f>TRUNC(F44*I44,2)</f>
        <v>1382154.93</v>
      </c>
    </row>
    <row r="45" spans="1:10">
      <c r="A45" s="567" t="s">
        <v>84</v>
      </c>
      <c r="B45" s="239"/>
      <c r="C45" s="239"/>
      <c r="D45" s="328" t="s">
        <v>663</v>
      </c>
      <c r="E45" s="328"/>
      <c r="F45" s="328"/>
      <c r="G45" s="328"/>
      <c r="H45" s="502"/>
      <c r="I45" s="328"/>
      <c r="J45" s="568">
        <f>SUM(J46:J47)</f>
        <v>85873.37</v>
      </c>
    </row>
    <row r="46" spans="1:10">
      <c r="A46" s="571" t="s">
        <v>85</v>
      </c>
      <c r="B46" s="501"/>
      <c r="C46" s="95" t="str">
        <f>VLOOKUP(A46,'QD QTD'!A:E,2,FALSE)</f>
        <v>M2092</v>
      </c>
      <c r="D46" s="96" t="s">
        <v>13285</v>
      </c>
      <c r="E46" s="95" t="s">
        <v>1361</v>
      </c>
      <c r="F46" s="498">
        <f>VLOOKUP(A46,'QD QTD'!A:E,5,FALSE)</f>
        <v>114.19</v>
      </c>
      <c r="G46" s="503">
        <v>0.19950000000000001</v>
      </c>
      <c r="H46" s="500">
        <f>'BINOMIO MAT. BETUMINOSO'!$D$59</f>
        <v>169.8</v>
      </c>
      <c r="I46" s="500">
        <f t="shared" si="2"/>
        <v>203.67</v>
      </c>
      <c r="J46" s="570">
        <f>TRUNC(F46*I46,2)</f>
        <v>23257.07</v>
      </c>
    </row>
    <row r="47" spans="1:10">
      <c r="A47" s="571" t="s">
        <v>86</v>
      </c>
      <c r="B47" s="501"/>
      <c r="C47" s="95" t="str">
        <f>VLOOKUP(A47,'QD QTD'!A:E,2,FALSE)</f>
        <v>M2097</v>
      </c>
      <c r="D47" s="96" t="s">
        <v>13286</v>
      </c>
      <c r="E47" s="95" t="s">
        <v>1361</v>
      </c>
      <c r="F47" s="498">
        <f>VLOOKUP(A47,'QD QTD'!A:E,5,FALSE)</f>
        <v>307.44</v>
      </c>
      <c r="G47" s="503">
        <v>0.19950000000000001</v>
      </c>
      <c r="H47" s="500">
        <f>'BINOMIO MAT. BETUMINOSO'!$D$59</f>
        <v>169.8</v>
      </c>
      <c r="I47" s="500">
        <f t="shared" ref="I47" si="16">TRUNC((G47*H47)+H47,2)</f>
        <v>203.67</v>
      </c>
      <c r="J47" s="570">
        <f>TRUNC(F47*I47,2)</f>
        <v>62616.3</v>
      </c>
    </row>
    <row r="48" spans="1:10">
      <c r="A48" s="567" t="s">
        <v>206</v>
      </c>
      <c r="B48" s="239"/>
      <c r="C48" s="239"/>
      <c r="D48" s="328" t="s">
        <v>465</v>
      </c>
      <c r="E48" s="328"/>
      <c r="F48" s="328"/>
      <c r="G48" s="328"/>
      <c r="H48" s="502"/>
      <c r="I48" s="328"/>
      <c r="J48" s="568">
        <f>SUM(J49:J61)</f>
        <v>735709.59000000008</v>
      </c>
    </row>
    <row r="49" spans="1:10" ht="25.5">
      <c r="A49" s="571" t="s">
        <v>13288</v>
      </c>
      <c r="B49" s="501"/>
      <c r="C49" s="95">
        <f>VLOOKUP(A49,'QD QTD'!A:E,2,FALSE)</f>
        <v>804377</v>
      </c>
      <c r="D49" s="96" t="str">
        <f>VLOOKUP(C49,'SICRO-SERVIÇOS'!B:E,2,FALSE)</f>
        <v>BOCA DE BSTC D = 0,60 M - ESCONSIDADE 0° - AREIA E BRITA COMERCIAIS - ALAS ESCONSAS</v>
      </c>
      <c r="E49" s="95" t="str">
        <f>VLOOKUP(C49,'SICRO-SERVIÇOS'!B:E,3,FALSE)</f>
        <v>UN</v>
      </c>
      <c r="F49" s="498">
        <f>VLOOKUP(A49,'QD QTD'!A:E,5,FALSE)</f>
        <v>1</v>
      </c>
      <c r="G49" s="503">
        <f>'BDI - PAV'!$I$42</f>
        <v>0.30449999999999999</v>
      </c>
      <c r="H49" s="500">
        <f>VLOOKUP(C49,'COMPOSIÇÕES SICRO RODOVIA'!A:F,6,FALSE)</f>
        <v>1050.04</v>
      </c>
      <c r="I49" s="500">
        <f t="shared" si="2"/>
        <v>1369.77</v>
      </c>
      <c r="J49" s="570">
        <f t="shared" ref="J49:J61" si="17">TRUNC(F49*I49,2)</f>
        <v>1369.77</v>
      </c>
    </row>
    <row r="50" spans="1:10" ht="25.5">
      <c r="A50" s="571" t="s">
        <v>13289</v>
      </c>
      <c r="B50" s="501"/>
      <c r="C50" s="95">
        <f>VLOOKUP(A50,'QD QTD'!A:E,2,FALSE)</f>
        <v>804023</v>
      </c>
      <c r="D50" s="96" t="str">
        <f>VLOOKUP(C50,'SICRO-SERVIÇOS'!B:E,2,FALSE)</f>
        <v>CORPO DE BSTC D = 0,60 M PA2 - AREIA, BRITA E PEDRA DE MÃO COMERCIAIS</v>
      </c>
      <c r="E50" s="95" t="str">
        <f>VLOOKUP(C50,'SICRO-SERVIÇOS'!B:E,3,FALSE)</f>
        <v>M</v>
      </c>
      <c r="F50" s="498">
        <f>VLOOKUP(A50,'QD QTD'!A:E,5,FALSE)</f>
        <v>30</v>
      </c>
      <c r="G50" s="503">
        <f>'BDI - PAV'!$I$42</f>
        <v>0.30449999999999999</v>
      </c>
      <c r="H50" s="500">
        <f>VLOOKUP(C50,'COMPOSIÇÕES SICRO RODOVIA'!A:F,6,FALSE)</f>
        <v>403.82</v>
      </c>
      <c r="I50" s="500">
        <f t="shared" si="2"/>
        <v>526.78</v>
      </c>
      <c r="J50" s="570">
        <f t="shared" si="17"/>
        <v>15803.4</v>
      </c>
    </row>
    <row r="51" spans="1:10" ht="25.5">
      <c r="A51" s="571" t="s">
        <v>13290</v>
      </c>
      <c r="B51" s="501"/>
      <c r="C51" s="95">
        <f>VLOOKUP(A51,'QD QTD'!A:E,2,FALSE)</f>
        <v>705275</v>
      </c>
      <c r="D51" s="96" t="str">
        <f>VLOOKUP(C51,'SICRO-SERVIÇOS'!B:E,2,FALSE)</f>
        <v>CORPO DE BDCC 2,00 X 2,00 M - MOLDADO NO LOCAL - ALTURA DO ATERRO 2,50 A 5,00 M - AREIA E BRITA COMERCIAIS</v>
      </c>
      <c r="E51" s="95" t="str">
        <f>VLOOKUP(C51,'SICRO-SERVIÇOS'!B:E,3,FALSE)</f>
        <v>M</v>
      </c>
      <c r="F51" s="498">
        <f>VLOOKUP(A51,'QD QTD'!A:E,5,FALSE)</f>
        <v>21</v>
      </c>
      <c r="G51" s="503">
        <f>'BDI - PAV'!$I$42</f>
        <v>0.30449999999999999</v>
      </c>
      <c r="H51" s="500">
        <f>VLOOKUP(C51,'COMPOSIÇÕES SICRO RODOVIA'!A:F,6,FALSE)</f>
        <v>4137.53</v>
      </c>
      <c r="I51" s="500">
        <f t="shared" si="2"/>
        <v>5397.4</v>
      </c>
      <c r="J51" s="570">
        <f t="shared" si="17"/>
        <v>113345.4</v>
      </c>
    </row>
    <row r="52" spans="1:10" ht="25.5">
      <c r="A52" s="571" t="s">
        <v>13291</v>
      </c>
      <c r="B52" s="501"/>
      <c r="C52" s="95">
        <f>VLOOKUP(A52,'QD QTD'!A:E,2,FALSE)</f>
        <v>705322</v>
      </c>
      <c r="D52" s="96" t="str">
        <f>VLOOKUP(C52,'SICRO-SERVIÇOS'!B:E,2,FALSE)</f>
        <v>BOCA DE BDCC 2,00 X 2,00 M - ESCONSIDADE 0° - AREIA E BRITA COMERCIAIS</v>
      </c>
      <c r="E52" s="95" t="str">
        <f>VLOOKUP(C52,'SICRO-SERVIÇOS'!B:E,3,FALSE)</f>
        <v>UN</v>
      </c>
      <c r="F52" s="498">
        <f>VLOOKUP(A52,'QD QTD'!A:E,5,FALSE)</f>
        <v>2</v>
      </c>
      <c r="G52" s="503">
        <f>'BDI - PAV'!$I$42</f>
        <v>0.30449999999999999</v>
      </c>
      <c r="H52" s="500">
        <f>VLOOKUP(C52,'COMPOSIÇÕES SICRO RODOVIA'!A:F,6,FALSE)</f>
        <v>14616.12</v>
      </c>
      <c r="I52" s="500">
        <f t="shared" si="2"/>
        <v>19066.72</v>
      </c>
      <c r="J52" s="570">
        <f t="shared" si="17"/>
        <v>38133.440000000002</v>
      </c>
    </row>
    <row r="53" spans="1:10" ht="25.5">
      <c r="A53" s="571" t="s">
        <v>13292</v>
      </c>
      <c r="B53" s="501"/>
      <c r="C53" s="95">
        <f>VLOOKUP(A53,'QD QTD'!A:E,2,FALSE)</f>
        <v>705362</v>
      </c>
      <c r="D53" s="96" t="str">
        <f>VLOOKUP(C53,'SICRO-SERVIÇOS'!B:E,2,FALSE)</f>
        <v>CORPO DE BTCC 2,00 X 2,00 M - MOLDADO NO LOCAL - ALTURA DO ATERRO 1,00 A 2,50 M - AREIA E BRITA COMERCIAIS</v>
      </c>
      <c r="E53" s="95" t="str">
        <f>VLOOKUP(C53,'SICRO-SERVIÇOS'!B:E,3,FALSE)</f>
        <v>M</v>
      </c>
      <c r="F53" s="498">
        <f>VLOOKUP(A53,'QD QTD'!A:E,5,FALSE)</f>
        <v>42</v>
      </c>
      <c r="G53" s="503">
        <f>'BDI - PAV'!$I$42</f>
        <v>0.30449999999999999</v>
      </c>
      <c r="H53" s="500">
        <f>VLOOKUP(C53,'COMPOSIÇÕES SICRO RODOVIA'!A:F,6,FALSE)</f>
        <v>5444.68</v>
      </c>
      <c r="I53" s="500">
        <f t="shared" si="2"/>
        <v>7102.58</v>
      </c>
      <c r="J53" s="570">
        <f t="shared" si="17"/>
        <v>298308.36</v>
      </c>
    </row>
    <row r="54" spans="1:10" ht="25.5">
      <c r="A54" s="571" t="s">
        <v>13293</v>
      </c>
      <c r="B54" s="501"/>
      <c r="C54" s="95">
        <f>VLOOKUP(A54,'QD QTD'!A:E,2,FALSE)</f>
        <v>705411</v>
      </c>
      <c r="D54" s="96" t="str">
        <f>VLOOKUP(C54,'SICRO-SERVIÇOS'!B:E,2,FALSE)</f>
        <v>BOCA DE BTCC 2,00 X 2,00 M - ESCONSIDADE 0° - AREIA E BRITA COMERCIAIS</v>
      </c>
      <c r="E54" s="95" t="str">
        <f>VLOOKUP(C54,'SICRO-SERVIÇOS'!B:E,3,FALSE)</f>
        <v>UN</v>
      </c>
      <c r="F54" s="498">
        <f>VLOOKUP(A54,'QD QTD'!A:E,5,FALSE)</f>
        <v>2</v>
      </c>
      <c r="G54" s="503">
        <f>'BDI - PAV'!$I$42</f>
        <v>0.30449999999999999</v>
      </c>
      <c r="H54" s="500">
        <f>VLOOKUP(C54,'COMPOSIÇÕES SICRO RODOVIA'!A:F,6,FALSE)</f>
        <v>17848.419999999998</v>
      </c>
      <c r="I54" s="500">
        <f t="shared" si="2"/>
        <v>23283.26</v>
      </c>
      <c r="J54" s="570">
        <f t="shared" si="17"/>
        <v>46566.52</v>
      </c>
    </row>
    <row r="55" spans="1:10" ht="25.5">
      <c r="A55" s="571" t="s">
        <v>13294</v>
      </c>
      <c r="B55" s="501"/>
      <c r="C55" s="95">
        <f>VLOOKUP(A55,'QD QTD'!A:E,2,FALSE)</f>
        <v>804055</v>
      </c>
      <c r="D55" s="96" t="str">
        <f>VLOOKUP(C55,'SICRO-SERVIÇOS'!B:E,2,FALSE)</f>
        <v>CORPO DE BSTC D = 1,50 M PA2 - AREIA, BRITA E PEDRA DE MÃO COMERCIAIS</v>
      </c>
      <c r="E55" s="95" t="str">
        <f>VLOOKUP(C55,'SICRO-SERVIÇOS'!B:E,3,FALSE)</f>
        <v>M</v>
      </c>
      <c r="F55" s="498">
        <f>VLOOKUP(A55,'QD QTD'!A:E,5,FALSE)</f>
        <v>35</v>
      </c>
      <c r="G55" s="503">
        <f>'BDI - PAV'!$I$42</f>
        <v>0.30449999999999999</v>
      </c>
      <c r="H55" s="500">
        <f>VLOOKUP(C55,'COMPOSIÇÕES SICRO RODOVIA'!A:F,6,FALSE)</f>
        <v>918.16</v>
      </c>
      <c r="I55" s="500">
        <f t="shared" si="2"/>
        <v>1197.73</v>
      </c>
      <c r="J55" s="570">
        <f t="shared" si="17"/>
        <v>41920.550000000003</v>
      </c>
    </row>
    <row r="56" spans="1:10" ht="25.5">
      <c r="A56" s="571" t="s">
        <v>13295</v>
      </c>
      <c r="B56" s="501"/>
      <c r="C56" s="95">
        <f>VLOOKUP(A56,'QD QTD'!A:E,2,FALSE)</f>
        <v>804173</v>
      </c>
      <c r="D56" s="96" t="str">
        <f>VLOOKUP(C56,'SICRO-SERVIÇOS'!B:E,2,FALSE)</f>
        <v>BOCA DE BSTC D = 1,50 M - ESCONSIDADE 30° - AREIA E BRITA COMERCIAIS - ALAS RETAS</v>
      </c>
      <c r="E56" s="95" t="str">
        <f>VLOOKUP(C56,'SICRO-SERVIÇOS'!B:E,3,FALSE)</f>
        <v>UN</v>
      </c>
      <c r="F56" s="498">
        <f>VLOOKUP(A56,'QD QTD'!A:E,5,FALSE)</f>
        <v>2</v>
      </c>
      <c r="G56" s="503">
        <f>'BDI - PAV'!$I$42</f>
        <v>0.30449999999999999</v>
      </c>
      <c r="H56" s="500">
        <f>VLOOKUP(C56,'COMPOSIÇÕES SICRO RODOVIA'!A:F,6,FALSE)</f>
        <v>4395.5200000000004</v>
      </c>
      <c r="I56" s="500">
        <f t="shared" si="2"/>
        <v>5733.95</v>
      </c>
      <c r="J56" s="570">
        <f t="shared" si="17"/>
        <v>11467.9</v>
      </c>
    </row>
    <row r="57" spans="1:10" ht="25.5">
      <c r="A57" s="571" t="s">
        <v>13296</v>
      </c>
      <c r="B57" s="501"/>
      <c r="C57" s="95">
        <f>VLOOKUP(A57,'QD QTD'!A:E,2,FALSE)</f>
        <v>804311</v>
      </c>
      <c r="D57" s="96" t="str">
        <f>VLOOKUP(C57,'SICRO-SERVIÇOS'!B:E,2,FALSE)</f>
        <v>CORPO DE BTTC D = 1,50 M PA2 - AREIA, BRITA E PEDRA DE MÃO COMERCIAIS</v>
      </c>
      <c r="E57" s="95" t="str">
        <f>VLOOKUP(C57,'SICRO-SERVIÇOS'!B:E,3,FALSE)</f>
        <v>M</v>
      </c>
      <c r="F57" s="498">
        <f>VLOOKUP(A57,'QD QTD'!A:E,5,FALSE)</f>
        <v>23</v>
      </c>
      <c r="G57" s="503">
        <f>'BDI - PAV'!$I$42</f>
        <v>0.30449999999999999</v>
      </c>
      <c r="H57" s="500">
        <f>VLOOKUP(C57,'COMPOSIÇÕES SICRO RODOVIA'!A:F,6,FALSE)</f>
        <v>2639.12</v>
      </c>
      <c r="I57" s="500">
        <f t="shared" si="2"/>
        <v>3442.73</v>
      </c>
      <c r="J57" s="570">
        <f t="shared" si="17"/>
        <v>79182.789999999994</v>
      </c>
    </row>
    <row r="58" spans="1:10" ht="25.5">
      <c r="A58" s="571" t="s">
        <v>13297</v>
      </c>
      <c r="B58" s="501"/>
      <c r="C58" s="95">
        <f>VLOOKUP(A58,'QD QTD'!A:E,2,FALSE)</f>
        <v>804369</v>
      </c>
      <c r="D58" s="96" t="str">
        <f>VLOOKUP(C58,'SICRO-SERVIÇOS'!B:E,2,FALSE)</f>
        <v>BOCA DE BTTC D = 1,50 M - ESCONSIDADE 30° - AREIA E BRITA COMERCIAIS - ALAS RETAS</v>
      </c>
      <c r="E58" s="95" t="str">
        <f>VLOOKUP(C58,'SICRO-SERVIÇOS'!B:E,3,FALSE)</f>
        <v>UN</v>
      </c>
      <c r="F58" s="498">
        <f>VLOOKUP(A58,'QD QTD'!A:E,5,FALSE)</f>
        <v>2</v>
      </c>
      <c r="G58" s="503">
        <f>'BDI - PAV'!$I$42</f>
        <v>0.30449999999999999</v>
      </c>
      <c r="H58" s="500">
        <f>VLOOKUP(C58,'COMPOSIÇÕES SICRO RODOVIA'!A:F,6,FALSE)</f>
        <v>6435.77</v>
      </c>
      <c r="I58" s="500">
        <f t="shared" si="2"/>
        <v>8395.4599999999991</v>
      </c>
      <c r="J58" s="570">
        <f t="shared" si="17"/>
        <v>16790.919999999998</v>
      </c>
    </row>
    <row r="59" spans="1:10">
      <c r="A59" s="571" t="s">
        <v>13298</v>
      </c>
      <c r="B59" s="501"/>
      <c r="C59" s="95">
        <f>VLOOKUP(A59,'QD QTD'!A:E,2,FALSE)</f>
        <v>4805757</v>
      </c>
      <c r="D59" s="96" t="str">
        <f>VLOOKUP(C59,'SICRO-SERVIÇOS'!B:E,2,FALSE)</f>
        <v>ESCAVAÇÃO MECÂNICA DE VALA EM MATERIAL DE 1ª CATEGORIA</v>
      </c>
      <c r="E59" s="95" t="str">
        <f>VLOOKUP(C59,'SICRO-SERVIÇOS'!B:E,3,FALSE)</f>
        <v>M³</v>
      </c>
      <c r="F59" s="498">
        <f>VLOOKUP(A59,'QD QTD'!A:E,5,FALSE)</f>
        <v>1530.7258999999999</v>
      </c>
      <c r="G59" s="503">
        <f>'BDI - PAV'!$I$42</f>
        <v>0.30449999999999999</v>
      </c>
      <c r="H59" s="500">
        <f>VLOOKUP(C59,'COMPOSIÇÕES SICRO RODOVIA'!A:F,6,FALSE)</f>
        <v>7.13</v>
      </c>
      <c r="I59" s="500">
        <f t="shared" ref="I59:I60" si="18">TRUNC((G59*H59)+H59,2)</f>
        <v>9.3000000000000007</v>
      </c>
      <c r="J59" s="570">
        <f t="shared" ref="J59:J60" si="19">TRUNC(F59*I59,2)</f>
        <v>14235.75</v>
      </c>
    </row>
    <row r="60" spans="1:10">
      <c r="A60" s="571" t="s">
        <v>13299</v>
      </c>
      <c r="B60" s="501"/>
      <c r="C60" s="95">
        <f>VLOOKUP(A60,'QD QTD'!A:E,2,FALSE)</f>
        <v>4815671</v>
      </c>
      <c r="D60" s="96" t="str">
        <f>VLOOKUP(C60,'SICRO-SERVIÇOS'!B:E,2,FALSE)</f>
        <v>REATERRO E COMPACTAÇÃO COM SOQUETE VIBRATÓRIO</v>
      </c>
      <c r="E60" s="95" t="str">
        <f>VLOOKUP(C60,'SICRO-SERVIÇOS'!B:E,3,FALSE)</f>
        <v>M³</v>
      </c>
      <c r="F60" s="498">
        <f>VLOOKUP(A60,'QD QTD'!A:E,5,FALSE)</f>
        <v>958.96299999999997</v>
      </c>
      <c r="G60" s="503">
        <f>'BDI - PAV'!$I$42</f>
        <v>0.30449999999999999</v>
      </c>
      <c r="H60" s="500">
        <f>VLOOKUP(C60,'COMPOSIÇÕES SICRO RODOVIA'!A:F,6,FALSE)</f>
        <v>19.11</v>
      </c>
      <c r="I60" s="500">
        <f t="shared" si="18"/>
        <v>24.92</v>
      </c>
      <c r="J60" s="570">
        <f t="shared" si="19"/>
        <v>23897.35</v>
      </c>
    </row>
    <row r="61" spans="1:10" ht="18.75" customHeight="1">
      <c r="A61" s="571" t="s">
        <v>13300</v>
      </c>
      <c r="B61" s="501"/>
      <c r="C61" s="95">
        <f>VLOOKUP(A61,'QD QTD'!A:E,2,FALSE)</f>
        <v>2003868</v>
      </c>
      <c r="D61" s="96" t="str">
        <f>VLOOKUP(C61,'SICRO-SERVIÇOS'!B:E,2,FALSE)</f>
        <v>LASTRO DE PEDRA DE MÃO OU RACHÃO - ESPALHAMENTO MANUAL</v>
      </c>
      <c r="E61" s="95" t="str">
        <f>VLOOKUP(C61,'SICRO-SERVIÇOS'!B:E,3,FALSE)</f>
        <v>M³</v>
      </c>
      <c r="F61" s="498">
        <f>VLOOKUP(A61,'QD QTD'!A:E,5,FALSE)</f>
        <v>189.435</v>
      </c>
      <c r="G61" s="503">
        <f>'BDI - PAV'!$I$42</f>
        <v>0.30449999999999999</v>
      </c>
      <c r="H61" s="500">
        <f>VLOOKUP(C61,'COMPOSIÇÕES SICRO RODOVIA'!A:F,6,FALSE)</f>
        <v>140.37</v>
      </c>
      <c r="I61" s="500">
        <f t="shared" si="2"/>
        <v>183.11</v>
      </c>
      <c r="J61" s="570">
        <f t="shared" si="17"/>
        <v>34687.440000000002</v>
      </c>
    </row>
    <row r="62" spans="1:10">
      <c r="A62" s="567" t="s">
        <v>211</v>
      </c>
      <c r="B62" s="239"/>
      <c r="C62" s="239"/>
      <c r="D62" s="328" t="s">
        <v>466</v>
      </c>
      <c r="E62" s="328"/>
      <c r="F62" s="328"/>
      <c r="G62" s="328"/>
      <c r="H62" s="502"/>
      <c r="I62" s="328"/>
      <c r="J62" s="568">
        <f>SUM(J63:J77)</f>
        <v>654577.59</v>
      </c>
    </row>
    <row r="63" spans="1:10" ht="25.5">
      <c r="A63" s="571" t="s">
        <v>13301</v>
      </c>
      <c r="B63" s="501"/>
      <c r="C63" s="95">
        <f>VLOOKUP(A63,'QD QTD'!A:E,2,FALSE)</f>
        <v>2003369</v>
      </c>
      <c r="D63" s="96" t="str">
        <f>VLOOKUP(C63,'SICRO-SERVIÇOS'!B:E,2,FALSE)</f>
        <v>MEIO-FIO DE CONCRETO - MFC 01 - AREIA E BRITA COMERCIAIS - FÔRMA DE MADEIRA</v>
      </c>
      <c r="E63" s="95" t="str">
        <f>VLOOKUP(C63,'SICRO-SERVIÇOS'!B:E,3,FALSE)</f>
        <v>M</v>
      </c>
      <c r="F63" s="498">
        <f>VLOOKUP(A63,'QD QTD'!A:E,5,FALSE)</f>
        <v>1743.73</v>
      </c>
      <c r="G63" s="503">
        <f>'BDI - PAV'!$I$42</f>
        <v>0.30449999999999999</v>
      </c>
      <c r="H63" s="500">
        <f>VLOOKUP(C63,'COMPOSIÇÕES SICRO RODOVIA'!A:F,6,FALSE)</f>
        <v>103.67</v>
      </c>
      <c r="I63" s="500">
        <f t="shared" ref="I63:I87" si="20">TRUNC((G63*H63)+H63,2)</f>
        <v>135.22999999999999</v>
      </c>
      <c r="J63" s="570">
        <f t="shared" ref="J63:J77" si="21">TRUNC(F63*I63,2)</f>
        <v>235804.6</v>
      </c>
    </row>
    <row r="64" spans="1:10" ht="25.5">
      <c r="A64" s="571" t="s">
        <v>13302</v>
      </c>
      <c r="B64" s="501"/>
      <c r="C64" s="95">
        <f>VLOOKUP(A64,'QD QTD'!A:E,2,FALSE)</f>
        <v>2003261</v>
      </c>
      <c r="D64" s="96" t="str">
        <f>VLOOKUP(C64,'SICRO-SERVIÇOS'!B:E,2,FALSE)</f>
        <v>SARJETA TRIANGULAR DE CONCRETO - STC 80-15 - ESCAVAÇÃO MECÂNICA - AREIA E BRITA COMERCIAIS</v>
      </c>
      <c r="E64" s="95" t="str">
        <f>VLOOKUP(C64,'SICRO-SERVIÇOS'!B:E,3,FALSE)</f>
        <v>M</v>
      </c>
      <c r="F64" s="498">
        <f>VLOOKUP(A64,'QD QTD'!A:E,5,FALSE)</f>
        <v>1110.0999999999999</v>
      </c>
      <c r="G64" s="503">
        <f>'BDI - PAV'!$I$42</f>
        <v>0.30449999999999999</v>
      </c>
      <c r="H64" s="500">
        <f>VLOOKUP(C64,'COMPOSIÇÕES SICRO RODOVIA'!A:F,6,FALSE)</f>
        <v>41.51</v>
      </c>
      <c r="I64" s="500">
        <f t="shared" si="20"/>
        <v>54.14</v>
      </c>
      <c r="J64" s="570">
        <f t="shared" si="21"/>
        <v>60100.81</v>
      </c>
    </row>
    <row r="65" spans="1:10" ht="38.25">
      <c r="A65" s="571" t="s">
        <v>13303</v>
      </c>
      <c r="B65" s="501"/>
      <c r="C65" s="95">
        <f>VLOOKUP(A65,'QD QTD'!A:E,2,FALSE)</f>
        <v>2003315</v>
      </c>
      <c r="D65" s="96" t="str">
        <f>VLOOKUP(C65,'SICRO-SERVIÇOS'!B:E,2,FALSE)</f>
        <v>VALETA DE PROTEÇÃO DE ATERROS COM REVESTIMENTO DE CONCRETO - VPAC 120-30 - ESCAVAÇÃO MECÂNICA - AREIA E BRITA COMERCIAIS</v>
      </c>
      <c r="E65" s="95" t="str">
        <f>VLOOKUP(C65,'SICRO-SERVIÇOS'!B:E,3,FALSE)</f>
        <v>M</v>
      </c>
      <c r="F65" s="498">
        <f>VLOOKUP(A65,'QD QTD'!A:E,5,FALSE)</f>
        <v>1235.08</v>
      </c>
      <c r="G65" s="503">
        <f>'BDI - PAV'!$I$42</f>
        <v>0.30449999999999999</v>
      </c>
      <c r="H65" s="500">
        <f>VLOOKUP(C65,'COMPOSIÇÕES SICRO RODOVIA'!A:F,6,FALSE)</f>
        <v>92.02</v>
      </c>
      <c r="I65" s="500">
        <f t="shared" si="20"/>
        <v>120.04</v>
      </c>
      <c r="J65" s="570">
        <f t="shared" si="21"/>
        <v>148259</v>
      </c>
    </row>
    <row r="66" spans="1:10" ht="25.5">
      <c r="A66" s="571" t="s">
        <v>13304</v>
      </c>
      <c r="B66" s="501"/>
      <c r="C66" s="95">
        <f>VLOOKUP(A66,'QD QTD'!A:E,2,FALSE)</f>
        <v>2003103</v>
      </c>
      <c r="D66" s="96" t="str">
        <f>VLOOKUP(C66,'SICRO-SERVIÇOS'!B:E,2,FALSE)</f>
        <v>ENTRADA PARA DESCIDA D'ÁGUA - EDA 01 A - AREIA E BRITA COMERCIAIS</v>
      </c>
      <c r="E66" s="95" t="str">
        <f>VLOOKUP(C66,'SICRO-SERVIÇOS'!B:E,3,FALSE)</f>
        <v>UN</v>
      </c>
      <c r="F66" s="498">
        <f>VLOOKUP(A66,'QD QTD'!A:E,5,FALSE)</f>
        <v>8</v>
      </c>
      <c r="G66" s="503">
        <f>'BDI - PAV'!$I$42</f>
        <v>0.30449999999999999</v>
      </c>
      <c r="H66" s="500">
        <f>VLOOKUP(C66,'COMPOSIÇÕES SICRO RODOVIA'!A:F,6,FALSE)</f>
        <v>185.07</v>
      </c>
      <c r="I66" s="500">
        <f t="shared" si="20"/>
        <v>241.42</v>
      </c>
      <c r="J66" s="570">
        <f t="shared" si="21"/>
        <v>1931.36</v>
      </c>
    </row>
    <row r="67" spans="1:10" ht="25.5">
      <c r="A67" s="571" t="s">
        <v>13305</v>
      </c>
      <c r="B67" s="501"/>
      <c r="C67" s="95">
        <f>VLOOKUP(A67,'QD QTD'!A:E,2,FALSE)</f>
        <v>2003115</v>
      </c>
      <c r="D67" s="96" t="str">
        <f>VLOOKUP(C67,'SICRO-SERVIÇOS'!B:E,2,FALSE)</f>
        <v>ENTRADA PARA DESCIDA D'ÁGUA - EDA 01 B - AREIA E BRITA COMERCIAIS</v>
      </c>
      <c r="E67" s="95" t="str">
        <f>VLOOKUP(C67,'SICRO-SERVIÇOS'!B:E,3,FALSE)</f>
        <v>UN</v>
      </c>
      <c r="F67" s="498">
        <f>VLOOKUP(A67,'QD QTD'!A:E,5,FALSE)</f>
        <v>4</v>
      </c>
      <c r="G67" s="503">
        <f>'BDI - PAV'!$I$42</f>
        <v>0.30449999999999999</v>
      </c>
      <c r="H67" s="500">
        <f>VLOOKUP(C67,'COMPOSIÇÕES SICRO RODOVIA'!A:F,6,FALSE)</f>
        <v>272.75</v>
      </c>
      <c r="I67" s="500">
        <f t="shared" si="20"/>
        <v>355.8</v>
      </c>
      <c r="J67" s="570">
        <f t="shared" si="21"/>
        <v>1423.2</v>
      </c>
    </row>
    <row r="68" spans="1:10" ht="25.5">
      <c r="A68" s="571" t="s">
        <v>13306</v>
      </c>
      <c r="B68" s="501"/>
      <c r="C68" s="95">
        <f>VLOOKUP(A68,'QD QTD'!A:E,2,FALSE)</f>
        <v>2003127</v>
      </c>
      <c r="D68" s="96" t="str">
        <f>VLOOKUP(C68,'SICRO-SERVIÇOS'!B:E,2,FALSE)</f>
        <v>ENTRADA PARA DESCIDA D'ÁGUA - EDA 07 A - AREIA E BRITA COMERCIAIS</v>
      </c>
      <c r="E68" s="95" t="str">
        <f>VLOOKUP(C68,'SICRO-SERVIÇOS'!B:E,3,FALSE)</f>
        <v>UN</v>
      </c>
      <c r="F68" s="498">
        <f>VLOOKUP(A68,'QD QTD'!A:E,5,FALSE)</f>
        <v>8</v>
      </c>
      <c r="G68" s="503">
        <f>'BDI - PAV'!$I$42</f>
        <v>0.30449999999999999</v>
      </c>
      <c r="H68" s="500">
        <f>VLOOKUP(C68,'COMPOSIÇÕES SICRO RODOVIA'!A:F,6,FALSE)</f>
        <v>773.92</v>
      </c>
      <c r="I68" s="500">
        <f t="shared" si="20"/>
        <v>1009.57</v>
      </c>
      <c r="J68" s="570">
        <f t="shared" si="21"/>
        <v>8076.56</v>
      </c>
    </row>
    <row r="69" spans="1:10" ht="25.5">
      <c r="A69" s="571" t="s">
        <v>13307</v>
      </c>
      <c r="B69" s="501"/>
      <c r="C69" s="95">
        <f>VLOOKUP(A69,'QD QTD'!A:E,2,FALSE)</f>
        <v>2003393</v>
      </c>
      <c r="D69" s="96" t="str">
        <f>VLOOKUP(C69,'SICRO-SERVIÇOS'!B:E,2,FALSE)</f>
        <v>DESCIDA D'ÁGUA DE ATERROS TIPO RÁPIDO - DAR 60-30 - AREIA E BRITA COMERCIAIS</v>
      </c>
      <c r="E69" s="95" t="str">
        <f>VLOOKUP(C69,'SICRO-SERVIÇOS'!B:E,3,FALSE)</f>
        <v>M</v>
      </c>
      <c r="F69" s="498">
        <f>VLOOKUP(A69,'QD QTD'!A:E,5,FALSE)</f>
        <v>61.699999999999996</v>
      </c>
      <c r="G69" s="503">
        <f>'BDI - PAV'!$I$42</f>
        <v>0.30449999999999999</v>
      </c>
      <c r="H69" s="500">
        <f>VLOOKUP(C69,'COMPOSIÇÕES SICRO RODOVIA'!A:F,6,FALSE)</f>
        <v>263.01</v>
      </c>
      <c r="I69" s="500">
        <f t="shared" si="20"/>
        <v>343.09</v>
      </c>
      <c r="J69" s="570">
        <f t="shared" si="21"/>
        <v>21168.65</v>
      </c>
    </row>
    <row r="70" spans="1:10" ht="25.5">
      <c r="A70" s="571" t="s">
        <v>13308</v>
      </c>
      <c r="B70" s="501"/>
      <c r="C70" s="95">
        <f>VLOOKUP(A70,'QD QTD'!A:E,2,FALSE)</f>
        <v>2003175</v>
      </c>
      <c r="D70" s="96" t="str">
        <f>VLOOKUP(C70,'SICRO-SERVIÇOS'!B:E,2,FALSE)</f>
        <v>DISSIPADOR DE ENERGIA - DED 01 A - AREIA, BRITA E PEDRA DE MÃO COMERCIAIS</v>
      </c>
      <c r="E70" s="95" t="str">
        <f>VLOOKUP(C70,'SICRO-SERVIÇOS'!B:E,3,FALSE)</f>
        <v>UN</v>
      </c>
      <c r="F70" s="498">
        <f>VLOOKUP(A70,'QD QTD'!A:E,5,FALSE)</f>
        <v>11</v>
      </c>
      <c r="G70" s="503">
        <f>'BDI - PAV'!$I$42</f>
        <v>0.30449999999999999</v>
      </c>
      <c r="H70" s="500">
        <f>VLOOKUP(C70,'COMPOSIÇÕES SICRO RODOVIA'!A:F,6,FALSE)</f>
        <v>641.63</v>
      </c>
      <c r="I70" s="500">
        <f t="shared" si="20"/>
        <v>837</v>
      </c>
      <c r="J70" s="570">
        <f t="shared" si="21"/>
        <v>9207</v>
      </c>
    </row>
    <row r="71" spans="1:10" ht="25.5">
      <c r="A71" s="571" t="s">
        <v>13309</v>
      </c>
      <c r="B71" s="501"/>
      <c r="C71" s="95">
        <f>VLOOKUP(A71,'QD QTD'!A:E,2,FALSE)</f>
        <v>2003233</v>
      </c>
      <c r="D71" s="96" t="str">
        <f>VLOOKUP(C71,'SICRO-SERVIÇOS'!B:E,2,FALSE)</f>
        <v>DISSIPADOR DE ENERGIA - DES 120-360 - AREIA, BRITA E PEDRA DE MÃO COMERCIAIS</v>
      </c>
      <c r="E71" s="95" t="str">
        <f>VLOOKUP(C71,'SICRO-SERVIÇOS'!B:E,3,FALSE)</f>
        <v>UN</v>
      </c>
      <c r="F71" s="498">
        <f>VLOOKUP(A71,'QD QTD'!A:E,5,FALSE)</f>
        <v>17</v>
      </c>
      <c r="G71" s="503">
        <f>'BDI - PAV'!$I$42</f>
        <v>0.30449999999999999</v>
      </c>
      <c r="H71" s="500">
        <f>VLOOKUP(C71,'COMPOSIÇÕES SICRO RODOVIA'!A:F,6,FALSE)</f>
        <v>995</v>
      </c>
      <c r="I71" s="500">
        <f t="shared" si="20"/>
        <v>1297.97</v>
      </c>
      <c r="J71" s="570">
        <f t="shared" si="21"/>
        <v>22065.49</v>
      </c>
    </row>
    <row r="72" spans="1:10" ht="25.5">
      <c r="A72" s="571" t="s">
        <v>13310</v>
      </c>
      <c r="B72" s="501"/>
      <c r="C72" s="95">
        <f>VLOOKUP(A72,'QD QTD'!A:E,2,FALSE)</f>
        <v>2003477</v>
      </c>
      <c r="D72" s="96" t="str">
        <f>VLOOKUP(C72,'SICRO-SERVIÇOS'!B:E,2,FALSE)</f>
        <v>CAIXA COLETORA DE SARJETA - CCS 200-60 A - COM GRELHA DE CONCRETO - AREIA E BRITA COMERCIAIS</v>
      </c>
      <c r="E72" s="95" t="str">
        <f>VLOOKUP(C72,'SICRO-SERVIÇOS'!B:E,3,FALSE)</f>
        <v>UN</v>
      </c>
      <c r="F72" s="498">
        <f>VLOOKUP(A72,'QD QTD'!A:E,5,FALSE)</f>
        <v>2</v>
      </c>
      <c r="G72" s="503">
        <f>'BDI - PAV'!$I$42</f>
        <v>0.30449999999999999</v>
      </c>
      <c r="H72" s="500">
        <f>VLOOKUP(C72,'COMPOSIÇÕES SICRO RODOVIA'!A:F,6,FALSE)</f>
        <v>3574.84</v>
      </c>
      <c r="I72" s="500">
        <f t="shared" si="20"/>
        <v>4663.37</v>
      </c>
      <c r="J72" s="570">
        <f t="shared" si="21"/>
        <v>9326.74</v>
      </c>
    </row>
    <row r="73" spans="1:10" ht="25.5">
      <c r="A73" s="571" t="s">
        <v>13311</v>
      </c>
      <c r="B73" s="501"/>
      <c r="C73" s="95">
        <f>VLOOKUP(A73,'QD QTD'!A:E,2,FALSE)</f>
        <v>2003453</v>
      </c>
      <c r="D73" s="96" t="str">
        <f>VLOOKUP(C73,'SICRO-SERVIÇOS'!B:E,2,FALSE)</f>
        <v>DISSIPADOR DE ENERGIA - DEB 180-263 - AREIA, BRITA E PEDRA DE MÃO COMERCIAIS</v>
      </c>
      <c r="E73" s="95" t="str">
        <f>VLOOKUP(C73,'SICRO-SERVIÇOS'!B:E,3,FALSE)</f>
        <v>UN</v>
      </c>
      <c r="F73" s="498">
        <f>VLOOKUP(A73,'QD QTD'!A:E,5,FALSE)</f>
        <v>1</v>
      </c>
      <c r="G73" s="503">
        <f>'BDI - PAV'!$I$42</f>
        <v>0.30449999999999999</v>
      </c>
      <c r="H73" s="500">
        <f>VLOOKUP(C73,'COMPOSIÇÕES SICRO RODOVIA'!A:F,6,FALSE)</f>
        <v>900.09</v>
      </c>
      <c r="I73" s="500">
        <f t="shared" si="20"/>
        <v>1174.1600000000001</v>
      </c>
      <c r="J73" s="570">
        <f t="shared" si="21"/>
        <v>1174.1600000000001</v>
      </c>
    </row>
    <row r="74" spans="1:10" ht="38.25">
      <c r="A74" s="571" t="s">
        <v>13312</v>
      </c>
      <c r="B74" s="501"/>
      <c r="C74" s="95">
        <f>VLOOKUP(A74,'QD QTD'!A:E,2,FALSE)</f>
        <v>5914582</v>
      </c>
      <c r="D74" s="96" t="str">
        <f>VLOOKUP(C74,'SICRO-SERVIÇOS'!B:E,2,FALSE)</f>
        <v>TRANSPORTE COM CAMINHÃO CARROCERIA COM CAPACIDADE DE 8,5 T E COM GUINDAUTO COM CAPACIDADE DE ELEVAÇÃO DE 5,7 T - RODOVIA EM REVESTIMENTO PRIMÁRIO</v>
      </c>
      <c r="E74" s="95" t="str">
        <f>VLOOKUP(C74,'SICRO-SERVIÇOS'!B:E,3,FALSE)</f>
        <v>TKM</v>
      </c>
      <c r="F74" s="498">
        <f>VLOOKUP(A74,'QD QTD'!A:E,5,FALSE)</f>
        <v>891.44699999999989</v>
      </c>
      <c r="G74" s="503">
        <f>'BDI - PAV'!$I$42</f>
        <v>0.30449999999999999</v>
      </c>
      <c r="H74" s="500">
        <f>VLOOKUP(C74,'COMPOSIÇÕES SICRO RODOVIA'!A:F,6,FALSE)</f>
        <v>1.71</v>
      </c>
      <c r="I74" s="500">
        <f t="shared" si="20"/>
        <v>2.23</v>
      </c>
      <c r="J74" s="570">
        <f t="shared" si="21"/>
        <v>1987.92</v>
      </c>
    </row>
    <row r="75" spans="1:10" ht="38.25">
      <c r="A75" s="571" t="s">
        <v>13313</v>
      </c>
      <c r="B75" s="501"/>
      <c r="C75" s="95">
        <f>VLOOKUP(A75,'QD QTD'!A:E,2,FALSE)</f>
        <v>5914583</v>
      </c>
      <c r="D75" s="96" t="str">
        <f>VLOOKUP(C75,'SICRO-SERVIÇOS'!B:E,2,FALSE)</f>
        <v>TRANSPORTE COM CAMINHÃO CARROCERIA COM CAPACIDADE DE 8,5 T E COM GUINDAUTO COM CAPACIDADE DE ELEVAÇÃO DE 5,7 T - RODOVIA PAVIMENTADA</v>
      </c>
      <c r="E75" s="95" t="str">
        <f>VLOOKUP(C75,'SICRO-SERVIÇOS'!B:E,3,FALSE)</f>
        <v>TKM</v>
      </c>
      <c r="F75" s="498">
        <f>VLOOKUP(A75,'QD QTD'!A:E,5,FALSE)</f>
        <v>1168.1010000000001</v>
      </c>
      <c r="G75" s="503">
        <f>'BDI - PAV'!$I$42</f>
        <v>0.30449999999999999</v>
      </c>
      <c r="H75" s="500">
        <f>VLOOKUP(C75,'COMPOSIÇÕES SICRO RODOVIA'!A:F,6,FALSE)</f>
        <v>1.38</v>
      </c>
      <c r="I75" s="500">
        <f t="shared" ref="I75:I77" si="22">TRUNC((G75*H75)+H75,2)</f>
        <v>1.8</v>
      </c>
      <c r="J75" s="570">
        <f t="shared" si="21"/>
        <v>2102.58</v>
      </c>
    </row>
    <row r="76" spans="1:10" ht="25.5">
      <c r="A76" s="571" t="s">
        <v>13314</v>
      </c>
      <c r="B76" s="501"/>
      <c r="C76" s="95">
        <f>VLOOKUP(A76,'QD QTD'!A:E,2,FALSE)</f>
        <v>5914374</v>
      </c>
      <c r="D76" s="96" t="str">
        <f>VLOOKUP(C76,'SICRO-SERVIÇOS'!B:E,2,FALSE)</f>
        <v>TRANSPORTE COM CAMINHÃO BASCULANTE DE 10 M³ - RODOVIA EM REVESTIMENTO PRIMÁRIO</v>
      </c>
      <c r="E76" s="95" t="str">
        <f>VLOOKUP(C76,'SICRO-SERVIÇOS'!B:E,3,FALSE)</f>
        <v>TKM</v>
      </c>
      <c r="F76" s="498">
        <f>VLOOKUP(A76,'QD QTD'!A:E,5,FALSE)</f>
        <v>7864.67</v>
      </c>
      <c r="G76" s="503">
        <f>'BDI - PAV'!$I$42</f>
        <v>0.30449999999999999</v>
      </c>
      <c r="H76" s="500">
        <f>VLOOKUP(C76,'COMPOSIÇÕES SICRO RODOVIA'!A:F,6,FALSE)</f>
        <v>1.03</v>
      </c>
      <c r="I76" s="500">
        <f t="shared" ref="I76" si="23">TRUNC((G76*H76)+H76,2)</f>
        <v>1.34</v>
      </c>
      <c r="J76" s="570">
        <f t="shared" ref="J76" si="24">TRUNC(F76*I76,2)</f>
        <v>10538.65</v>
      </c>
    </row>
    <row r="77" spans="1:10" ht="25.5">
      <c r="A77" s="571" t="s">
        <v>13315</v>
      </c>
      <c r="B77" s="501"/>
      <c r="C77" s="95">
        <f>VLOOKUP(A77,'QD QTD'!A:E,2,FALSE)</f>
        <v>5914389</v>
      </c>
      <c r="D77" s="96" t="str">
        <f>VLOOKUP(C77,'SICRO-SERVIÇOS'!B:E,2,FALSE)</f>
        <v>TRANSPORTE COM CAMINHÃO BASCULANTE DE 10 M³ - RODOVIA PAVIMENTADA</v>
      </c>
      <c r="E77" s="95" t="str">
        <f>VLOOKUP(C77,'SICRO-SERVIÇOS'!B:E,3,FALSE)</f>
        <v>TKM</v>
      </c>
      <c r="F77" s="498">
        <f>VLOOKUP(A77,'QD QTD'!A:E,5,FALSE)</f>
        <v>112417.473</v>
      </c>
      <c r="G77" s="503">
        <f>'BDI - PAV'!$I$42</f>
        <v>0.30449999999999999</v>
      </c>
      <c r="H77" s="500">
        <f>VLOOKUP(C77,'COMPOSIÇÕES SICRO RODOVIA'!A:F,6,FALSE)</f>
        <v>0.83</v>
      </c>
      <c r="I77" s="500">
        <f t="shared" si="22"/>
        <v>1.08</v>
      </c>
      <c r="J77" s="570">
        <f t="shared" si="21"/>
        <v>121410.87</v>
      </c>
    </row>
    <row r="78" spans="1:10">
      <c r="A78" s="567" t="s">
        <v>212</v>
      </c>
      <c r="B78" s="239"/>
      <c r="C78" s="239"/>
      <c r="D78" s="328" t="s">
        <v>208</v>
      </c>
      <c r="E78" s="328"/>
      <c r="F78" s="328"/>
      <c r="G78" s="328"/>
      <c r="H78" s="502"/>
      <c r="I78" s="328"/>
      <c r="J78" s="568">
        <f>SUM(J79:J80)</f>
        <v>691181.83</v>
      </c>
    </row>
    <row r="79" spans="1:10" ht="24.95" customHeight="1">
      <c r="A79" s="571" t="s">
        <v>13316</v>
      </c>
      <c r="B79" s="501"/>
      <c r="C79" s="95">
        <f>VLOOKUP(A79,'QD QTD'!A:E,2,FALSE)</f>
        <v>4915730</v>
      </c>
      <c r="D79" s="96" t="str">
        <f>VLOOKUP(C79,'SICRO-SERVIÇOS'!B:E,2,FALSE)</f>
        <v>RECOMPOSIÇÃO TOTAL DE CERCA COM MOURÃO DE MADEIRA</v>
      </c>
      <c r="E79" s="95" t="str">
        <f>VLOOKUP(C79,'SICRO-SERVIÇOS'!B:E,3,FALSE)</f>
        <v>M</v>
      </c>
      <c r="F79" s="498">
        <f>VLOOKUP(A79,'QD QTD'!A:E,5,FALSE)</f>
        <v>17312.223999999998</v>
      </c>
      <c r="G79" s="503">
        <f>'BDI - PAV'!$I$42</f>
        <v>0.30449999999999999</v>
      </c>
      <c r="H79" s="500">
        <f>VLOOKUP(C79,'COMPOSIÇÕES SICRO RODOVIA'!A:F,6,FALSE)</f>
        <v>29.47</v>
      </c>
      <c r="I79" s="500">
        <f t="shared" si="20"/>
        <v>38.44</v>
      </c>
      <c r="J79" s="570">
        <f t="shared" ref="J79:J80" si="25">TRUNC(F79*I79,2)</f>
        <v>665481.89</v>
      </c>
    </row>
    <row r="80" spans="1:10" ht="24.95" customHeight="1">
      <c r="A80" s="571" t="s">
        <v>13322</v>
      </c>
      <c r="B80" s="501"/>
      <c r="C80" s="95">
        <f>VLOOKUP(A80,'QD QTD'!A:E,2,FALSE)</f>
        <v>4413905</v>
      </c>
      <c r="D80" s="96" t="str">
        <f>VLOOKUP(C80,'SICRO-SERVIÇOS'!B:E,2,FALSE)</f>
        <v>HIDROSSEMEADURA</v>
      </c>
      <c r="E80" s="95" t="str">
        <f>VLOOKUP(C80,'SICRO-SERVIÇOS'!B:E,3,FALSE)</f>
        <v>M²</v>
      </c>
      <c r="F80" s="498">
        <f>VLOOKUP(A80,'QD QTD'!A:E,5,FALSE)</f>
        <v>2974.5309729186238</v>
      </c>
      <c r="G80" s="503">
        <f>'BDI - PAV'!$I$42</f>
        <v>0.30449999999999999</v>
      </c>
      <c r="H80" s="500">
        <f>VLOOKUP(C80,'COMPOSIÇÕES SICRO RODOVIA'!A:F,6,FALSE)</f>
        <v>6.63</v>
      </c>
      <c r="I80" s="500">
        <f t="shared" si="20"/>
        <v>8.64</v>
      </c>
      <c r="J80" s="570">
        <f t="shared" si="25"/>
        <v>25699.94</v>
      </c>
    </row>
    <row r="81" spans="1:10">
      <c r="A81" s="567" t="s">
        <v>213</v>
      </c>
      <c r="B81" s="239"/>
      <c r="C81" s="239"/>
      <c r="D81" s="328" t="s">
        <v>1617</v>
      </c>
      <c r="E81" s="328"/>
      <c r="F81" s="328"/>
      <c r="G81" s="328"/>
      <c r="H81" s="502"/>
      <c r="I81" s="328"/>
      <c r="J81" s="568">
        <f>SUM(J82:J82)</f>
        <v>1706238.62</v>
      </c>
    </row>
    <row r="82" spans="1:10" ht="24.95" customHeight="1">
      <c r="A82" s="571" t="s">
        <v>13317</v>
      </c>
      <c r="B82" s="501"/>
      <c r="C82" s="95">
        <f>VLOOKUP(A82,'QD QTD'!A:E,2,FALSE)</f>
        <v>4413905</v>
      </c>
      <c r="D82" s="96" t="str">
        <f>VLOOKUP(C82,'SICRO-SERVIÇOS'!B:E,2,FALSE)</f>
        <v>HIDROSSEMEADURA</v>
      </c>
      <c r="E82" s="95" t="str">
        <f>VLOOKUP(C82,'SICRO-SERVIÇOS'!B:E,3,FALSE)</f>
        <v>M²</v>
      </c>
      <c r="F82" s="498">
        <f>VLOOKUP(A82,'QD QTD'!A:E,5,FALSE)</f>
        <v>197481.32199999999</v>
      </c>
      <c r="G82" s="503">
        <f>'BDI - PAV'!$I$42</f>
        <v>0.30449999999999999</v>
      </c>
      <c r="H82" s="500">
        <f>VLOOKUP(C82,'COMPOSIÇÕES SICRO RODOVIA'!A:F,6,FALSE)</f>
        <v>6.63</v>
      </c>
      <c r="I82" s="500">
        <f t="shared" si="20"/>
        <v>8.64</v>
      </c>
      <c r="J82" s="570">
        <f>TRUNC(F82*I82,2)</f>
        <v>1706238.62</v>
      </c>
    </row>
    <row r="83" spans="1:10">
      <c r="A83" s="567" t="s">
        <v>214</v>
      </c>
      <c r="B83" s="239"/>
      <c r="C83" s="239"/>
      <c r="D83" s="328" t="s">
        <v>209</v>
      </c>
      <c r="E83" s="328"/>
      <c r="F83" s="328"/>
      <c r="G83" s="328"/>
      <c r="H83" s="502"/>
      <c r="I83" s="328"/>
      <c r="J83" s="568">
        <f>SUM(J84:J87)</f>
        <v>110884.04</v>
      </c>
    </row>
    <row r="84" spans="1:10">
      <c r="A84" s="571" t="s">
        <v>13318</v>
      </c>
      <c r="B84" s="501"/>
      <c r="C84" s="95">
        <f>VLOOKUP(A84,'QD QTD'!A:E,2,FALSE)</f>
        <v>5213401</v>
      </c>
      <c r="D84" s="96" t="str">
        <f>VLOOKUP(C84,'SICRO-SERVIÇOS'!B:E,2,FALSE)</f>
        <v>PINTURA DE FAIXA COM TINTA ACRÍLICA - ESPESSURA DE 0,6 MM</v>
      </c>
      <c r="E84" s="95" t="str">
        <f>VLOOKUP(C84,'SICRO-SERVIÇOS'!B:E,3,FALSE)</f>
        <v>M²</v>
      </c>
      <c r="F84" s="498">
        <f>VLOOKUP(A84,'QD QTD'!A:E,5,FALSE)</f>
        <v>2581.8368</v>
      </c>
      <c r="G84" s="503">
        <f>'BDI - PAV'!$I$42</f>
        <v>0.30449999999999999</v>
      </c>
      <c r="H84" s="500">
        <f>VLOOKUP(C84,'COMPOSIÇÕES SICRO RODOVIA'!A:F,6,FALSE)</f>
        <v>28.21</v>
      </c>
      <c r="I84" s="500">
        <f t="shared" si="20"/>
        <v>36.79</v>
      </c>
      <c r="J84" s="570">
        <f t="shared" ref="J84:J87" si="26">TRUNC(F84*I84,2)</f>
        <v>94985.77</v>
      </c>
    </row>
    <row r="85" spans="1:10" ht="25.5">
      <c r="A85" s="571" t="s">
        <v>13319</v>
      </c>
      <c r="B85" s="501"/>
      <c r="C85" s="95">
        <f>VLOOKUP(A85,'QD QTD'!A:E,2,FALSE)</f>
        <v>5213405</v>
      </c>
      <c r="D85" s="96" t="str">
        <f>VLOOKUP(C85,'SICRO-SERVIÇOS'!B:E,2,FALSE)</f>
        <v>PINTURA DE SETAS E ZEBRADOS COM TINTA ACRÍLICA - ESPESSURA DE 0,6 MM</v>
      </c>
      <c r="E85" s="95" t="str">
        <f>VLOOKUP(C85,'SICRO-SERVIÇOS'!B:E,3,FALSE)</f>
        <v>M²</v>
      </c>
      <c r="F85" s="498">
        <f>VLOOKUP(A85,'QD QTD'!A:E,5,FALSE)</f>
        <v>1.26</v>
      </c>
      <c r="G85" s="503">
        <f>'BDI - PAV'!$I$42</f>
        <v>0.30449999999999999</v>
      </c>
      <c r="H85" s="500">
        <f>VLOOKUP(C85,'COMPOSIÇÕES SICRO RODOVIA'!A:F,6,FALSE)</f>
        <v>43.39</v>
      </c>
      <c r="I85" s="500">
        <f t="shared" si="20"/>
        <v>56.6</v>
      </c>
      <c r="J85" s="570">
        <f t="shared" si="26"/>
        <v>71.31</v>
      </c>
    </row>
    <row r="86" spans="1:10" ht="25.5">
      <c r="A86" s="571" t="s">
        <v>13320</v>
      </c>
      <c r="B86" s="501"/>
      <c r="C86" s="95">
        <f>VLOOKUP(A86,'QD QTD'!A:E,2,FALSE)</f>
        <v>5213571</v>
      </c>
      <c r="D86" s="96" t="str">
        <f>VLOOKUP(C86,'SICRO-SERVIÇOS'!B:E,2,FALSE)</f>
        <v>PLACA EM AÇO - PELÍCULA I + III - FORNECIMENTO E IMPLANTAÇÃO</v>
      </c>
      <c r="E86" s="95" t="str">
        <f>VLOOKUP(C86,'SICRO-SERVIÇOS'!B:E,3,FALSE)</f>
        <v>M²</v>
      </c>
      <c r="F86" s="498">
        <f>VLOOKUP(A86,'QD QTD'!A:E,5,FALSE)</f>
        <v>16.555</v>
      </c>
      <c r="G86" s="503">
        <f>'BDI - PAV'!$I$42</f>
        <v>0.30449999999999999</v>
      </c>
      <c r="H86" s="500">
        <f>VLOOKUP(C86,'COMPOSIÇÕES SICRO RODOVIA'!A:F,6,FALSE)</f>
        <v>517.84</v>
      </c>
      <c r="I86" s="500">
        <f t="shared" si="20"/>
        <v>675.52</v>
      </c>
      <c r="J86" s="570">
        <f t="shared" si="26"/>
        <v>11183.23</v>
      </c>
    </row>
    <row r="87" spans="1:10" ht="25.5">
      <c r="A87" s="571" t="s">
        <v>13321</v>
      </c>
      <c r="B87" s="501"/>
      <c r="C87" s="95">
        <f>VLOOKUP(A87,'QD QTD'!A:E,2,FALSE)</f>
        <v>5216111</v>
      </c>
      <c r="D87" s="96" t="str">
        <f>VLOOKUP(C87,'SICRO-SERVIÇOS'!B:E,2,FALSE)</f>
        <v>SUPORTE PARA PLACA DE SINALIZAÇÃO EM MADEIRA DE LEI TRATADA 8 X 8 CM - FORNECIMENTO E IMPLANTAÇÃO</v>
      </c>
      <c r="E87" s="95" t="str">
        <f>VLOOKUP(C87,'SICRO-SERVIÇOS'!B:E,3,FALSE)</f>
        <v>UN</v>
      </c>
      <c r="F87" s="498">
        <f>VLOOKUP(A87,'QD QTD'!A:E,5,FALSE)</f>
        <v>27</v>
      </c>
      <c r="G87" s="503">
        <f>'BDI - PAV'!$I$42</f>
        <v>0.30449999999999999</v>
      </c>
      <c r="H87" s="500">
        <f>VLOOKUP(C87,'COMPOSIÇÕES SICRO RODOVIA'!A:F,6,FALSE)</f>
        <v>131.85</v>
      </c>
      <c r="I87" s="500">
        <f t="shared" si="20"/>
        <v>171.99</v>
      </c>
      <c r="J87" s="570">
        <f t="shared" si="26"/>
        <v>4643.7299999999996</v>
      </c>
    </row>
    <row r="88" spans="1:10" ht="15.75" thickBot="1">
      <c r="A88" s="1651" t="s">
        <v>1418</v>
      </c>
      <c r="B88" s="1652"/>
      <c r="C88" s="1652"/>
      <c r="D88" s="1652"/>
      <c r="E88" s="1652"/>
      <c r="F88" s="1652"/>
      <c r="G88" s="1652"/>
      <c r="H88" s="1652"/>
      <c r="I88" s="1652"/>
      <c r="J88" s="572">
        <f>SUM(J9:J87)/2</f>
        <v>18621815.77999999</v>
      </c>
    </row>
    <row r="89" spans="1:10" ht="15.75" thickTop="1">
      <c r="F89" s="788"/>
      <c r="G89" s="788"/>
      <c r="H89" s="788"/>
      <c r="I89" s="788"/>
      <c r="J89" s="788"/>
    </row>
  </sheetData>
  <mergeCells count="2">
    <mergeCell ref="A88:I88"/>
    <mergeCell ref="A1:J1"/>
  </mergeCells>
  <phoneticPr fontId="28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70" fitToHeight="0" orientation="landscape" r:id="rId1"/>
  <rowBreaks count="3" manualBreakCount="3">
    <brk id="28" max="10" man="1"/>
    <brk id="61" max="10" man="1"/>
    <brk id="80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1"/>
  <dimension ref="A1:F22"/>
  <sheetViews>
    <sheetView showGridLines="0" workbookViewId="0">
      <selection activeCell="M21" sqref="M21"/>
    </sheetView>
  </sheetViews>
  <sheetFormatPr defaultRowHeight="15"/>
  <cols>
    <col min="1" max="1" width="10.7109375" customWidth="1"/>
    <col min="2" max="2" width="51.7109375" customWidth="1"/>
    <col min="3" max="4" width="10.7109375" customWidth="1"/>
    <col min="5" max="6" width="14.7109375" customWidth="1"/>
  </cols>
  <sheetData>
    <row r="1" spans="1:6" ht="15" customHeight="1">
      <c r="A1" s="1673" t="s">
        <v>283</v>
      </c>
      <c r="B1" s="1674"/>
      <c r="C1" s="1674"/>
      <c r="D1" s="1674"/>
      <c r="E1" s="1674"/>
      <c r="F1" s="1675"/>
    </row>
    <row r="2" spans="1:6" ht="15" customHeight="1">
      <c r="A2" s="1676" t="s">
        <v>278</v>
      </c>
      <c r="B2" s="1677"/>
      <c r="C2" s="1677"/>
      <c r="D2" s="1677"/>
      <c r="E2" s="1677"/>
      <c r="F2" s="1678"/>
    </row>
    <row r="3" spans="1:6" ht="15" customHeight="1">
      <c r="A3" s="126" t="s">
        <v>273</v>
      </c>
      <c r="B3" s="126" t="s">
        <v>274</v>
      </c>
      <c r="C3" s="126" t="s">
        <v>275</v>
      </c>
      <c r="D3" s="126" t="s">
        <v>111</v>
      </c>
      <c r="E3" s="126" t="s">
        <v>276</v>
      </c>
      <c r="F3" s="126" t="s">
        <v>277</v>
      </c>
    </row>
    <row r="4" spans="1:6" ht="24.95" customHeight="1">
      <c r="A4" s="128">
        <v>903804</v>
      </c>
      <c r="B4" s="96" t="s">
        <v>268</v>
      </c>
      <c r="C4" s="128" t="s">
        <v>269</v>
      </c>
      <c r="D4" s="127"/>
      <c r="E4" s="130">
        <v>0</v>
      </c>
      <c r="F4" s="130">
        <v>0</v>
      </c>
    </row>
    <row r="5" spans="1:6" ht="24.95" customHeight="1">
      <c r="A5" s="128">
        <v>1106280</v>
      </c>
      <c r="B5" s="96" t="s">
        <v>270</v>
      </c>
      <c r="C5" s="128" t="s">
        <v>8</v>
      </c>
      <c r="D5" s="127"/>
      <c r="E5" s="130">
        <v>0</v>
      </c>
      <c r="F5" s="130">
        <v>0</v>
      </c>
    </row>
    <row r="6" spans="1:6" ht="24.95" customHeight="1">
      <c r="A6" s="128">
        <v>1106281</v>
      </c>
      <c r="B6" s="96" t="s">
        <v>271</v>
      </c>
      <c r="C6" s="128" t="s">
        <v>8</v>
      </c>
      <c r="D6" s="127"/>
      <c r="E6" s="130">
        <v>0</v>
      </c>
      <c r="F6" s="130">
        <v>0</v>
      </c>
    </row>
    <row r="7" spans="1:6" ht="15" customHeight="1">
      <c r="A7" s="1682" t="s">
        <v>176</v>
      </c>
      <c r="B7" s="1683"/>
      <c r="C7" s="1683"/>
      <c r="D7" s="1683"/>
      <c r="E7" s="1684"/>
      <c r="F7" s="233">
        <v>0</v>
      </c>
    </row>
    <row r="8" spans="1:6" ht="15" customHeight="1">
      <c r="A8" s="1670"/>
      <c r="B8" s="1671"/>
      <c r="C8" s="1671"/>
      <c r="D8" s="1671"/>
      <c r="E8" s="1671"/>
      <c r="F8" s="1672"/>
    </row>
    <row r="9" spans="1:6" ht="15" customHeight="1">
      <c r="A9" s="1679" t="s">
        <v>272</v>
      </c>
      <c r="B9" s="1680"/>
      <c r="C9" s="1680"/>
      <c r="D9" s="1680"/>
      <c r="E9" s="1680"/>
      <c r="F9" s="1681"/>
    </row>
    <row r="10" spans="1:6" ht="15" customHeight="1">
      <c r="A10" s="126" t="s">
        <v>273</v>
      </c>
      <c r="B10" s="126" t="s">
        <v>274</v>
      </c>
      <c r="C10" s="126" t="s">
        <v>275</v>
      </c>
      <c r="D10" s="126" t="s">
        <v>111</v>
      </c>
      <c r="E10" s="126" t="s">
        <v>276</v>
      </c>
      <c r="F10" s="126" t="s">
        <v>277</v>
      </c>
    </row>
    <row r="11" spans="1:6" ht="24.95" customHeight="1">
      <c r="A11" s="128">
        <v>1107900</v>
      </c>
      <c r="B11" s="129" t="s">
        <v>279</v>
      </c>
      <c r="C11" s="128" t="s">
        <v>8</v>
      </c>
      <c r="D11" s="127"/>
      <c r="E11" s="130">
        <v>0</v>
      </c>
      <c r="F11" s="130">
        <v>0</v>
      </c>
    </row>
    <row r="12" spans="1:6" ht="24.95" customHeight="1">
      <c r="A12" s="128">
        <v>1107904</v>
      </c>
      <c r="B12" s="129" t="s">
        <v>280</v>
      </c>
      <c r="C12" s="128" t="s">
        <v>8</v>
      </c>
      <c r="D12" s="127"/>
      <c r="E12" s="130">
        <v>0</v>
      </c>
      <c r="F12" s="130">
        <v>0</v>
      </c>
    </row>
    <row r="13" spans="1:6" ht="15" customHeight="1">
      <c r="A13" s="1682" t="s">
        <v>176</v>
      </c>
      <c r="B13" s="1683"/>
      <c r="C13" s="1683"/>
      <c r="D13" s="1683"/>
      <c r="E13" s="1684"/>
      <c r="F13" s="233">
        <v>0</v>
      </c>
    </row>
    <row r="14" spans="1:6" ht="15" customHeight="1">
      <c r="A14" s="1670"/>
      <c r="B14" s="1671"/>
      <c r="C14" s="1671"/>
      <c r="D14" s="1671"/>
      <c r="E14" s="1671"/>
      <c r="F14" s="1672"/>
    </row>
    <row r="15" spans="1:6" ht="15" customHeight="1">
      <c r="A15" s="1658" t="s">
        <v>438</v>
      </c>
      <c r="B15" s="1659"/>
      <c r="C15" s="1659"/>
      <c r="D15" s="1659"/>
      <c r="E15" s="1659"/>
      <c r="F15" s="1660"/>
    </row>
    <row r="16" spans="1:6" ht="15" customHeight="1">
      <c r="A16" s="1661" t="s">
        <v>282</v>
      </c>
      <c r="B16" s="1662"/>
      <c r="C16" s="1662"/>
      <c r="D16" s="1662"/>
      <c r="E16" s="1662"/>
      <c r="F16" s="1663"/>
    </row>
    <row r="17" spans="1:6" ht="15" customHeight="1">
      <c r="A17" s="1664"/>
      <c r="B17" s="1665"/>
      <c r="C17" s="1665"/>
      <c r="D17" s="1665"/>
      <c r="E17" s="1665"/>
      <c r="F17" s="1666"/>
    </row>
    <row r="18" spans="1:6" ht="15" customHeight="1">
      <c r="A18" s="1664"/>
      <c r="B18" s="1665"/>
      <c r="C18" s="1665"/>
      <c r="D18" s="1665"/>
      <c r="E18" s="1665"/>
      <c r="F18" s="1666"/>
    </row>
    <row r="19" spans="1:6" ht="15" customHeight="1">
      <c r="A19" s="1664"/>
      <c r="B19" s="1665"/>
      <c r="C19" s="1665"/>
      <c r="D19" s="1665"/>
      <c r="E19" s="1665"/>
      <c r="F19" s="1666"/>
    </row>
    <row r="20" spans="1:6" ht="15" customHeight="1">
      <c r="A20" s="1664"/>
      <c r="B20" s="1665"/>
      <c r="C20" s="1665"/>
      <c r="D20" s="1665"/>
      <c r="E20" s="1665"/>
      <c r="F20" s="1666"/>
    </row>
    <row r="21" spans="1:6" ht="15" customHeight="1">
      <c r="A21" s="1664"/>
      <c r="B21" s="1665"/>
      <c r="C21" s="1665"/>
      <c r="D21" s="1665"/>
      <c r="E21" s="1665"/>
      <c r="F21" s="1666"/>
    </row>
    <row r="22" spans="1:6" ht="15" customHeight="1">
      <c r="A22" s="1667"/>
      <c r="B22" s="1668"/>
      <c r="C22" s="1668"/>
      <c r="D22" s="1668"/>
      <c r="E22" s="1668"/>
      <c r="F22" s="1669"/>
    </row>
  </sheetData>
  <mergeCells count="9">
    <mergeCell ref="A15:F15"/>
    <mergeCell ref="A16:F22"/>
    <mergeCell ref="A14:F14"/>
    <mergeCell ref="A1:F1"/>
    <mergeCell ref="A2:F2"/>
    <mergeCell ref="A8:F8"/>
    <mergeCell ref="A9:F9"/>
    <mergeCell ref="A13:E13"/>
    <mergeCell ref="A7:E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2">
    <tabColor rgb="FFFFC000"/>
  </sheetPr>
  <dimension ref="A1:I12"/>
  <sheetViews>
    <sheetView showGridLines="0" workbookViewId="0">
      <selection activeCell="D21" sqref="D21"/>
    </sheetView>
  </sheetViews>
  <sheetFormatPr defaultRowHeight="18.75"/>
  <cols>
    <col min="1" max="1" width="15.7109375" style="131" customWidth="1"/>
    <col min="2" max="2" width="13.7109375" style="131" customWidth="1"/>
    <col min="3" max="3" width="77.140625" style="132" customWidth="1"/>
    <col min="4" max="4" width="13.7109375" style="133" customWidth="1"/>
    <col min="5" max="5" width="13.7109375" style="134" customWidth="1"/>
    <col min="6" max="6" width="15.7109375" style="134" customWidth="1"/>
    <col min="7" max="7" width="15.7109375" style="133" customWidth="1"/>
    <col min="8" max="8" width="13.7109375" style="133" customWidth="1"/>
    <col min="9" max="9" width="15.7109375" style="131" customWidth="1"/>
  </cols>
  <sheetData>
    <row r="1" spans="1:9" ht="15" customHeight="1">
      <c r="A1" s="1685" t="s">
        <v>285</v>
      </c>
      <c r="B1" s="1686"/>
      <c r="C1" s="1686"/>
      <c r="D1" s="1686"/>
      <c r="E1" s="1686"/>
      <c r="F1" s="1686"/>
      <c r="G1" s="1686"/>
      <c r="H1" s="1686"/>
      <c r="I1" s="1687"/>
    </row>
    <row r="2" spans="1:9" ht="15" customHeight="1">
      <c r="A2" s="264" t="s">
        <v>0</v>
      </c>
      <c r="B2" s="264" t="s">
        <v>1</v>
      </c>
      <c r="C2" s="264" t="s">
        <v>2</v>
      </c>
      <c r="D2" s="264" t="s">
        <v>110</v>
      </c>
      <c r="E2" s="240" t="s">
        <v>72</v>
      </c>
      <c r="F2" s="240" t="s">
        <v>286</v>
      </c>
      <c r="G2" s="264" t="s">
        <v>5</v>
      </c>
      <c r="H2" s="264" t="s">
        <v>6</v>
      </c>
      <c r="I2" s="264" t="s">
        <v>7</v>
      </c>
    </row>
    <row r="3" spans="1:9" ht="15" customHeight="1">
      <c r="A3" s="241"/>
      <c r="B3" s="241"/>
      <c r="C3" s="242"/>
      <c r="D3" s="243"/>
      <c r="E3" s="244"/>
      <c r="F3" s="245">
        <v>0</v>
      </c>
      <c r="G3" s="245">
        <v>0</v>
      </c>
      <c r="H3" s="246"/>
      <c r="I3" s="315"/>
    </row>
    <row r="4" spans="1:9" ht="15" customHeight="1">
      <c r="A4" s="241"/>
      <c r="B4" s="241"/>
      <c r="C4" s="242"/>
      <c r="D4" s="243"/>
      <c r="E4" s="244"/>
      <c r="F4" s="245">
        <v>0</v>
      </c>
      <c r="G4" s="245">
        <v>0</v>
      </c>
      <c r="H4" s="246"/>
      <c r="I4" s="315"/>
    </row>
    <row r="5" spans="1:9" ht="15" customHeight="1">
      <c r="A5" s="241"/>
      <c r="B5" s="241"/>
      <c r="C5" s="242"/>
      <c r="D5" s="243"/>
      <c r="E5" s="244"/>
      <c r="F5" s="245">
        <v>0</v>
      </c>
      <c r="G5" s="245">
        <v>0</v>
      </c>
      <c r="H5" s="246"/>
      <c r="I5" s="315"/>
    </row>
    <row r="6" spans="1:9" ht="15" customHeight="1">
      <c r="A6" s="247"/>
      <c r="B6" s="247"/>
      <c r="C6" s="248"/>
      <c r="D6" s="249"/>
      <c r="E6" s="250"/>
      <c r="F6" s="251">
        <v>0</v>
      </c>
      <c r="G6" s="251">
        <v>0</v>
      </c>
      <c r="H6" s="252"/>
      <c r="I6" s="316"/>
    </row>
    <row r="7" spans="1:9" ht="15" customHeight="1">
      <c r="A7" s="247"/>
      <c r="B7" s="247"/>
      <c r="C7" s="248"/>
      <c r="D7" s="249"/>
      <c r="E7" s="250"/>
      <c r="F7" s="251">
        <v>0</v>
      </c>
      <c r="G7" s="251">
        <v>0</v>
      </c>
      <c r="H7" s="252"/>
      <c r="I7" s="316"/>
    </row>
    <row r="8" spans="1:9" ht="15" customHeight="1">
      <c r="A8" s="247"/>
      <c r="B8" s="247"/>
      <c r="C8" s="248"/>
      <c r="D8" s="249"/>
      <c r="E8" s="250"/>
      <c r="F8" s="251">
        <v>0</v>
      </c>
      <c r="G8" s="251">
        <v>0</v>
      </c>
      <c r="H8" s="252"/>
      <c r="I8" s="316"/>
    </row>
    <row r="9" spans="1:9" ht="15" customHeight="1">
      <c r="A9" s="127"/>
      <c r="B9" s="127"/>
      <c r="C9" s="253"/>
      <c r="D9" s="254"/>
      <c r="E9" s="255"/>
      <c r="F9" s="137">
        <v>0</v>
      </c>
      <c r="G9" s="137">
        <v>0</v>
      </c>
      <c r="H9" s="256"/>
      <c r="I9" s="317"/>
    </row>
    <row r="10" spans="1:9" ht="15" customHeight="1">
      <c r="A10" s="128"/>
      <c r="B10" s="127"/>
      <c r="C10" s="253"/>
      <c r="D10" s="254"/>
      <c r="E10" s="255"/>
      <c r="F10" s="137">
        <v>0</v>
      </c>
      <c r="G10" s="137">
        <v>0</v>
      </c>
      <c r="H10" s="256"/>
      <c r="I10" s="317"/>
    </row>
    <row r="11" spans="1:9" ht="15" customHeight="1">
      <c r="A11" s="127"/>
      <c r="B11" s="127"/>
      <c r="C11" s="253"/>
      <c r="D11" s="254"/>
      <c r="E11" s="255"/>
      <c r="F11" s="137">
        <v>0</v>
      </c>
      <c r="G11" s="137">
        <v>0</v>
      </c>
      <c r="H11" s="256"/>
      <c r="I11" s="317"/>
    </row>
    <row r="12" spans="1:9" ht="15" customHeight="1">
      <c r="A12" s="257"/>
      <c r="B12" s="258"/>
      <c r="C12" s="259"/>
      <c r="D12" s="260"/>
      <c r="E12" s="261"/>
      <c r="F12" s="262"/>
      <c r="G12" s="263">
        <v>0</v>
      </c>
      <c r="H12" s="260"/>
      <c r="I12" s="318"/>
    </row>
  </sheetData>
  <mergeCells count="1">
    <mergeCell ref="A1:I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3">
    <tabColor rgb="FFFFC000"/>
    <pageSetUpPr fitToPage="1"/>
  </sheetPr>
  <dimension ref="A1:I171"/>
  <sheetViews>
    <sheetView showGridLines="0" view="pageBreakPreview" topLeftCell="A151" zoomScaleNormal="89" zoomScaleSheetLayoutView="100" workbookViewId="0">
      <selection activeCell="D21" sqref="D21"/>
    </sheetView>
  </sheetViews>
  <sheetFormatPr defaultRowHeight="15"/>
  <cols>
    <col min="1" max="1" width="18.7109375" style="23" customWidth="1"/>
    <col min="2" max="2" width="13.7109375" style="23" customWidth="1"/>
    <col min="3" max="3" width="64.7109375" style="30" customWidth="1"/>
    <col min="4" max="4" width="13.7109375" style="23" customWidth="1"/>
    <col min="5" max="5" width="13.85546875" style="43" customWidth="1"/>
    <col min="6" max="7" width="18.7109375" style="27" customWidth="1"/>
    <col min="8" max="9" width="18.7109375" style="24" customWidth="1"/>
  </cols>
  <sheetData>
    <row r="1" spans="1:9" ht="15.75" customHeight="1">
      <c r="A1" s="1688" t="s">
        <v>531</v>
      </c>
      <c r="B1" s="1689"/>
      <c r="C1" s="1689"/>
      <c r="D1" s="1689"/>
      <c r="E1" s="1689"/>
      <c r="F1" s="1689"/>
      <c r="G1" s="1689"/>
      <c r="H1" s="1689"/>
      <c r="I1" s="1690"/>
    </row>
    <row r="2" spans="1:9" ht="15" customHeight="1">
      <c r="A2" s="234" t="s">
        <v>246</v>
      </c>
      <c r="B2" s="1656">
        <f>'QD DEMONST. ORÇ. SEM DES.'!B2</f>
        <v>0</v>
      </c>
      <c r="C2" s="1657"/>
      <c r="D2" s="1657"/>
      <c r="E2" s="1657"/>
      <c r="F2" s="1657"/>
      <c r="G2" s="1657"/>
      <c r="H2" s="1657"/>
      <c r="I2" s="1693"/>
    </row>
    <row r="3" spans="1:9" ht="15" customHeight="1">
      <c r="A3" s="234" t="s">
        <v>247</v>
      </c>
      <c r="B3" s="1656">
        <f>'QD DEMONST. ORÇ. SEM DES.'!B3</f>
        <v>0</v>
      </c>
      <c r="C3" s="1657"/>
      <c r="D3" s="1657"/>
      <c r="E3" s="1657"/>
      <c r="F3" s="1657"/>
      <c r="G3" s="1657"/>
      <c r="H3" s="1657"/>
      <c r="I3" s="1693"/>
    </row>
    <row r="4" spans="1:9" ht="15" customHeight="1">
      <c r="A4" s="234" t="s">
        <v>447</v>
      </c>
      <c r="B4" s="1656">
        <f>'QD DEMONST. ORÇ. SEM DES.'!B4</f>
        <v>0</v>
      </c>
      <c r="C4" s="1657"/>
      <c r="D4" s="1657"/>
      <c r="E4" s="1657"/>
      <c r="F4" s="1657"/>
      <c r="G4" s="1657"/>
      <c r="H4" s="1657"/>
      <c r="I4" s="1693"/>
    </row>
    <row r="5" spans="1:9">
      <c r="A5" s="235" t="s">
        <v>69</v>
      </c>
      <c r="B5" s="1656">
        <f>'QD DEMONST. ORÇ. SEM DES.'!B5</f>
        <v>0</v>
      </c>
      <c r="C5" s="1657"/>
      <c r="D5" s="1657"/>
      <c r="E5" s="1657"/>
      <c r="F5" s="1657"/>
      <c r="G5" s="1657"/>
      <c r="H5" s="1657"/>
      <c r="I5" s="1693"/>
    </row>
    <row r="6" spans="1:9">
      <c r="A6" s="235" t="s">
        <v>248</v>
      </c>
      <c r="B6" s="764">
        <f>'QD DEMONST. ORÇ. SEM DES.'!B6</f>
        <v>0</v>
      </c>
      <c r="C6" s="499">
        <f>'QD DEMONST. ORÇ. SEM DES.'!C6</f>
        <v>8.67</v>
      </c>
      <c r="D6" s="499"/>
      <c r="E6" s="499"/>
      <c r="F6" s="499"/>
      <c r="G6" s="499"/>
      <c r="H6" s="499"/>
      <c r="I6" s="765"/>
    </row>
    <row r="7" spans="1:9">
      <c r="A7" s="235" t="s">
        <v>462</v>
      </c>
      <c r="B7" s="354">
        <f>'QD DEMONST. ORÇ. SEM DES.'!B7</f>
        <v>0</v>
      </c>
      <c r="C7" s="355"/>
      <c r="D7" s="355"/>
      <c r="E7" s="355"/>
      <c r="F7" s="355"/>
      <c r="G7" s="355"/>
      <c r="H7" s="355"/>
      <c r="I7" s="356"/>
    </row>
    <row r="8" spans="1:9" ht="15" customHeight="1">
      <c r="A8" s="313" t="s">
        <v>448</v>
      </c>
      <c r="B8" s="766">
        <f>'QD DEMONST. ORÇ. SEM DES.'!B8</f>
        <v>0</v>
      </c>
      <c r="C8" s="147"/>
      <c r="D8" s="147"/>
      <c r="E8" s="147"/>
      <c r="F8" s="147"/>
      <c r="G8" s="147"/>
      <c r="H8" s="147"/>
      <c r="I8" s="314"/>
    </row>
    <row r="9" spans="1:9" ht="15" customHeight="1">
      <c r="A9" s="1691" t="s">
        <v>70</v>
      </c>
      <c r="B9" s="1691" t="s">
        <v>1</v>
      </c>
      <c r="C9" s="1691" t="s">
        <v>87</v>
      </c>
      <c r="D9" s="1691" t="s">
        <v>449</v>
      </c>
      <c r="E9" s="1697" t="s">
        <v>72</v>
      </c>
      <c r="F9" s="1696" t="s">
        <v>92</v>
      </c>
      <c r="G9" s="1696" t="s">
        <v>93</v>
      </c>
      <c r="H9" s="1691" t="s">
        <v>94</v>
      </c>
      <c r="I9" s="1691" t="s">
        <v>95</v>
      </c>
    </row>
    <row r="10" spans="1:9" ht="15" customHeight="1">
      <c r="A10" s="1691"/>
      <c r="B10" s="1691"/>
      <c r="C10" s="1691"/>
      <c r="D10" s="1691"/>
      <c r="E10" s="1697"/>
      <c r="F10" s="1692"/>
      <c r="G10" s="1692"/>
      <c r="H10" s="1691"/>
      <c r="I10" s="1691"/>
    </row>
    <row r="11" spans="1:9">
      <c r="A11" s="1692"/>
      <c r="B11" s="1692"/>
      <c r="C11" s="1692"/>
      <c r="D11" s="1692"/>
      <c r="E11" s="1698"/>
      <c r="F11" s="65" t="s">
        <v>96</v>
      </c>
      <c r="G11" s="65" t="s">
        <v>96</v>
      </c>
      <c r="H11" s="1692"/>
      <c r="I11" s="1692"/>
    </row>
    <row r="12" spans="1:9">
      <c r="A12" s="66" t="s">
        <v>98</v>
      </c>
      <c r="B12" s="310"/>
      <c r="C12" s="309" t="str">
        <f>VLOOKUP(A12,'QD DEMONST. ORÇ. SEM DES.'!A:K,5,FALSE)</f>
        <v>SERVIÇOS PRELIMINARES</v>
      </c>
      <c r="D12" s="68"/>
      <c r="E12" s="69"/>
      <c r="F12" s="236" t="e">
        <f>SUM(F13:F16)</f>
        <v>#REF!</v>
      </c>
      <c r="G12" s="236" t="e">
        <f>SUM(G13:G16)</f>
        <v>#REF!</v>
      </c>
      <c r="H12" s="236" t="e">
        <f>SUM(H13:H16)</f>
        <v>#REF!</v>
      </c>
      <c r="I12" s="236" t="e">
        <f>SUM(I13:I16)</f>
        <v>#REF!</v>
      </c>
    </row>
    <row r="13" spans="1:9">
      <c r="A13" s="124" t="str">
        <f>'QD DEMONST. ORÇ. SEM DES.'!A11</f>
        <v>1.1</v>
      </c>
      <c r="B13" s="124" t="str">
        <f>VLOOKUP(A13,'QD DEMONST. ORÇ. SEM DES.'!A:K,3,FALSE)</f>
        <v>s/c</v>
      </c>
      <c r="C13" s="60" t="str">
        <f>VLOOKUP(A13,'QD DEMONST. ORÇ. SEM DES.'!A:K,5,FALSE)</f>
        <v>Instalação de canteiro e acampamento</v>
      </c>
      <c r="D13" s="124" t="str">
        <f>VLOOKUP(A13,'QD DEMONST. ORÇ. SEM DES.'!A:K,6,FALSE)</f>
        <v>%</v>
      </c>
      <c r="E13" s="759">
        <f>VLOOKUP(A13,'QD DEMONST. ORÇ. SEM DES.'!A:K,7,FALSE)</f>
        <v>100</v>
      </c>
      <c r="F13" s="758">
        <f>VLOOKUP(A13,'QD DEMONST. ORÇ. SEM DES.'!A:K,10,FALSE)</f>
        <v>7451.54</v>
      </c>
      <c r="G13" s="758">
        <f>VLOOKUP(A13,'QD DEMONST. ORÇ. COM DES.'!A:J,10,FALSE)</f>
        <v>765253</v>
      </c>
      <c r="H13" s="758">
        <f>TRUNC(E13*F13,2)</f>
        <v>745154</v>
      </c>
      <c r="I13" s="758">
        <f>TRUNC(E13*G13,2)</f>
        <v>76525300</v>
      </c>
    </row>
    <row r="14" spans="1:9">
      <c r="A14" s="124" t="e">
        <f>'QD DEMONST. ORÇ. SEM DES.'!#REF!</f>
        <v>#REF!</v>
      </c>
      <c r="B14" s="124" t="e">
        <f>VLOOKUP(A14,'QD DEMONST. ORÇ. SEM DES.'!A:K,3,FALSE)</f>
        <v>#REF!</v>
      </c>
      <c r="C14" s="60" t="e">
        <f>VLOOKUP(A14,'QD DEMONST. ORÇ. SEM DES.'!A:K,5,FALSE)</f>
        <v>#REF!</v>
      </c>
      <c r="D14" s="124" t="e">
        <f>VLOOKUP(A14,'QD DEMONST. ORÇ. SEM DES.'!A:K,6,FALSE)</f>
        <v>#REF!</v>
      </c>
      <c r="E14" s="759" t="e">
        <f>VLOOKUP(A14,'QD DEMONST. ORÇ. SEM DES.'!A:K,7,FALSE)</f>
        <v>#REF!</v>
      </c>
      <c r="F14" s="758" t="e">
        <f>VLOOKUP(A14,'QD DEMONST. ORÇ. SEM DES.'!A:K,10,FALSE)</f>
        <v>#REF!</v>
      </c>
      <c r="G14" s="758" t="e">
        <f>VLOOKUP(A14,'QD DEMONST. ORÇ. COM DES.'!A:J,10,FALSE)</f>
        <v>#REF!</v>
      </c>
      <c r="H14" s="758" t="e">
        <f t="shared" ref="H14:H16" si="0">TRUNC(E14*F14,2)</f>
        <v>#REF!</v>
      </c>
      <c r="I14" s="758" t="e">
        <f t="shared" ref="I14:I16" si="1">TRUNC(E14*G14,2)</f>
        <v>#REF!</v>
      </c>
    </row>
    <row r="15" spans="1:9">
      <c r="A15" s="124" t="str">
        <f>'QD DEMONST. ORÇ. SEM DES.'!A12</f>
        <v>1.2</v>
      </c>
      <c r="B15" s="124">
        <f>VLOOKUP(A15,'QD DEMONST. ORÇ. SEM DES.'!A:K,3,FALSE)</f>
        <v>5213570</v>
      </c>
      <c r="C15" s="60" t="str">
        <f>VLOOKUP(A15,'QD DEMONST. ORÇ. SEM DES.'!A:K,5,FALSE)</f>
        <v>PLACA EM AÇO - PELÍCULA I + I - FORNECIMENTO E IMPLANTAÇÃO</v>
      </c>
      <c r="D15" s="124" t="str">
        <f>VLOOKUP(A15,'QD DEMONST. ORÇ. SEM DES.'!A:K,6,FALSE)</f>
        <v>M²</v>
      </c>
      <c r="E15" s="759">
        <f>VLOOKUP(A15,'QD DEMONST. ORÇ. SEM DES.'!A:K,7,FALSE)</f>
        <v>25</v>
      </c>
      <c r="F15" s="758">
        <f>VLOOKUP(A15,'QD DEMONST. ORÇ. SEM DES.'!A:K,10,FALSE)</f>
        <v>608.5</v>
      </c>
      <c r="G15" s="758">
        <f>VLOOKUP(A15,'QD DEMONST. ORÇ. COM DES.'!A:J,10,FALSE)</f>
        <v>15620.25</v>
      </c>
      <c r="H15" s="758">
        <f t="shared" si="0"/>
        <v>15212.5</v>
      </c>
      <c r="I15" s="758">
        <f t="shared" si="1"/>
        <v>390506.25</v>
      </c>
    </row>
    <row r="16" spans="1:9" ht="25.5">
      <c r="A16" s="124" t="str">
        <f>'QD DEMONST. ORÇ. SEM DES.'!A13</f>
        <v>1.3</v>
      </c>
      <c r="B16" s="124">
        <f>VLOOKUP(A16,'QD DEMONST. ORÇ. SEM DES.'!A:K,3,FALSE)</f>
        <v>5216111</v>
      </c>
      <c r="C16" s="60" t="str">
        <f>VLOOKUP(A16,'QD DEMONST. ORÇ. SEM DES.'!A:K,5,FALSE)</f>
        <v>SUPORTE PARA PLACA DE SINALIZAÇÃO EM MADEIRA DE LEI TRATADA 8 X 8 CM - FORNECIMENTO E IMPLANTAÇÃO</v>
      </c>
      <c r="D16" s="124" t="str">
        <f>VLOOKUP(A16,'QD DEMONST. ORÇ. SEM DES.'!A:K,6,FALSE)</f>
        <v>UN</v>
      </c>
      <c r="E16" s="759">
        <f>VLOOKUP(A16,'QD DEMONST. ORÇ. SEM DES.'!A:K,7,FALSE)</f>
        <v>6</v>
      </c>
      <c r="F16" s="758">
        <f>VLOOKUP(A16,'QD DEMONST. ORÇ. SEM DES.'!A:K,10,FALSE)</f>
        <v>168.23</v>
      </c>
      <c r="G16" s="758">
        <f>VLOOKUP(A16,'QD DEMONST. ORÇ. COM DES.'!A:J,10,FALSE)</f>
        <v>1031.94</v>
      </c>
      <c r="H16" s="758">
        <f t="shared" si="0"/>
        <v>1009.38</v>
      </c>
      <c r="I16" s="758">
        <f t="shared" si="1"/>
        <v>6191.64</v>
      </c>
    </row>
    <row r="17" spans="1:9">
      <c r="A17" s="67" t="s">
        <v>101</v>
      </c>
      <c r="B17" s="310"/>
      <c r="C17" s="309" t="str">
        <f>VLOOKUP(A17,'QD DEMONST. ORÇ. SEM DES.'!A:K,5,FALSE)</f>
        <v>MOBILIZAÇÃO E DESMOBILIZAÇÃO</v>
      </c>
      <c r="D17" s="70"/>
      <c r="E17" s="760"/>
      <c r="F17" s="238">
        <f>SUM(F18:F20)</f>
        <v>1220.8800000000001</v>
      </c>
      <c r="G17" s="238">
        <f>SUM(G18:G20)</f>
        <v>126120</v>
      </c>
      <c r="H17" s="238">
        <f>SUM(H18:H20)</f>
        <v>122088</v>
      </c>
      <c r="I17" s="238">
        <f>SUM(I18:I20)</f>
        <v>12612000</v>
      </c>
    </row>
    <row r="18" spans="1:9">
      <c r="A18" s="59" t="str">
        <f>'QD DEMONST. ORÇ. SEM DES.'!A15</f>
        <v>2.1</v>
      </c>
      <c r="B18" s="124" t="str">
        <f>VLOOKUP(A18,'QD DEMONST. ORÇ. SEM DES.'!A:K,3,FALSE)</f>
        <v>s/c</v>
      </c>
      <c r="C18" s="60" t="str">
        <f>VLOOKUP(A18,'QD DEMONST. ORÇ. SEM DES.'!A:K,5,FALSE)</f>
        <v>Mobilização e desmobilização Pessoal</v>
      </c>
      <c r="D18" s="124" t="str">
        <f>VLOOKUP(A18,'QD DEMONST. ORÇ. SEM DES.'!A:K,6,FALSE)</f>
        <v>%</v>
      </c>
      <c r="E18" s="759">
        <f>VLOOKUP(A18,'QD DEMONST. ORÇ. SEM DES.'!A:K,7,FALSE)</f>
        <v>100</v>
      </c>
      <c r="F18" s="758">
        <f>VLOOKUP(A18,'QD DEMONST. ORÇ. SEM DES.'!A:K,10,FALSE)</f>
        <v>28.43</v>
      </c>
      <c r="G18" s="758">
        <f>VLOOKUP(A18,'QD DEMONST. ORÇ. COM DES.'!A:J,10,FALSE)</f>
        <v>2958</v>
      </c>
      <c r="H18" s="758">
        <f t="shared" ref="H18:H20" si="2">TRUNC(E18*F18,2)</f>
        <v>2843</v>
      </c>
      <c r="I18" s="758">
        <f t="shared" ref="I18:I20" si="3">TRUNC(E18*G18,2)</f>
        <v>295800</v>
      </c>
    </row>
    <row r="19" spans="1:9">
      <c r="A19" s="59" t="str">
        <f>'QD DEMONST. ORÇ. SEM DES.'!A16</f>
        <v>2.2</v>
      </c>
      <c r="B19" s="124" t="str">
        <f>VLOOKUP(A19,'QD DEMONST. ORÇ. SEM DES.'!A:K,3,FALSE)</f>
        <v>s/c</v>
      </c>
      <c r="C19" s="60" t="str">
        <f>VLOOKUP(A19,'QD DEMONST. ORÇ. SEM DES.'!A:K,5,FALSE)</f>
        <v>Mobilização e Desmobilização Equipamentos Grande Porte</v>
      </c>
      <c r="D19" s="124" t="str">
        <f>VLOOKUP(A19,'QD DEMONST. ORÇ. SEM DES.'!A:K,6,FALSE)</f>
        <v>%</v>
      </c>
      <c r="E19" s="759">
        <f>VLOOKUP(A19,'QD DEMONST. ORÇ. SEM DES.'!A:K,7,FALSE)</f>
        <v>100</v>
      </c>
      <c r="F19" s="758">
        <f>VLOOKUP(A19,'QD DEMONST. ORÇ. SEM DES.'!A:K,10,FALSE)</f>
        <v>721.94</v>
      </c>
      <c r="G19" s="758">
        <f>VLOOKUP(A19,'QD DEMONST. ORÇ. COM DES.'!A:J,10,FALSE)</f>
        <v>74622</v>
      </c>
      <c r="H19" s="758">
        <f t="shared" si="2"/>
        <v>72194</v>
      </c>
      <c r="I19" s="758">
        <f t="shared" si="3"/>
        <v>7462200</v>
      </c>
    </row>
    <row r="20" spans="1:9">
      <c r="A20" s="59" t="str">
        <f>'QD DEMONST. ORÇ. SEM DES.'!A17</f>
        <v>2.3</v>
      </c>
      <c r="B20" s="124" t="str">
        <f>VLOOKUP(A20,'QD DEMONST. ORÇ. SEM DES.'!A:K,3,FALSE)</f>
        <v>s/c</v>
      </c>
      <c r="C20" s="60" t="str">
        <f>VLOOKUP(A20,'QD DEMONST. ORÇ. SEM DES.'!A:K,5,FALSE)</f>
        <v>Mobilização e Desmobilização Equipamentos Rodante</v>
      </c>
      <c r="D20" s="124" t="str">
        <f>VLOOKUP(A20,'QD DEMONST. ORÇ. SEM DES.'!A:K,6,FALSE)</f>
        <v>%</v>
      </c>
      <c r="E20" s="759">
        <f>VLOOKUP(A20,'QD DEMONST. ORÇ. SEM DES.'!A:K,7,FALSE)</f>
        <v>100</v>
      </c>
      <c r="F20" s="758">
        <f>VLOOKUP(A20,'QD DEMONST. ORÇ. SEM DES.'!A:K,10,FALSE)</f>
        <v>470.51</v>
      </c>
      <c r="G20" s="758">
        <f>VLOOKUP(A20,'QD DEMONST. ORÇ. COM DES.'!A:J,10,FALSE)</f>
        <v>48540</v>
      </c>
      <c r="H20" s="758">
        <f t="shared" si="2"/>
        <v>47051</v>
      </c>
      <c r="I20" s="758">
        <f t="shared" si="3"/>
        <v>4854000</v>
      </c>
    </row>
    <row r="21" spans="1:9">
      <c r="A21" s="67" t="s">
        <v>102</v>
      </c>
      <c r="B21" s="310"/>
      <c r="C21" s="309" t="str">
        <f>VLOOKUP(A21,'QD DEMONST. ORÇ. SEM DES.'!A:K,5,FALSE)</f>
        <v>ADMINISTRAÇÃO LOCAL</v>
      </c>
      <c r="D21" s="70"/>
      <c r="E21" s="760"/>
      <c r="F21" s="237">
        <f>SUM(F22)</f>
        <v>26745.32</v>
      </c>
      <c r="G21" s="237">
        <f t="shared" ref="G21:I21" si="4">SUM(G22)</f>
        <v>2593287</v>
      </c>
      <c r="H21" s="237">
        <f t="shared" si="4"/>
        <v>2674532</v>
      </c>
      <c r="I21" s="237">
        <f t="shared" si="4"/>
        <v>259328700</v>
      </c>
    </row>
    <row r="22" spans="1:9">
      <c r="A22" s="59" t="s">
        <v>103</v>
      </c>
      <c r="B22" s="124" t="str">
        <f>VLOOKUP(A22,'QD DEMONST. ORÇ. SEM DES.'!A:K,3,FALSE)</f>
        <v>s/c</v>
      </c>
      <c r="C22" s="60" t="str">
        <f>VLOOKUP(A22,'QD DEMONST. ORÇ. SEM DES.'!A:K,5,FALSE)</f>
        <v>Administração local de obras</v>
      </c>
      <c r="D22" s="124" t="str">
        <f>VLOOKUP(A22,'QD DEMONST. ORÇ. SEM DES.'!A:K,6,FALSE)</f>
        <v>%</v>
      </c>
      <c r="E22" s="759">
        <f>VLOOKUP(A22,'QD DEMONST. ORÇ. SEM DES.'!A:K,7,FALSE)</f>
        <v>100</v>
      </c>
      <c r="F22" s="758">
        <f>VLOOKUP(A22,'QD DEMONST. ORÇ. SEM DES.'!A:K,10,FALSE)</f>
        <v>26745.32</v>
      </c>
      <c r="G22" s="758">
        <f>VLOOKUP(A22,'QD DEMONST. ORÇ. COM DES.'!A:J,10,FALSE)</f>
        <v>2593287</v>
      </c>
      <c r="H22" s="758">
        <f>TRUNC(E22*F22,2)</f>
        <v>2674532</v>
      </c>
      <c r="I22" s="758">
        <f>TRUNC(E22*G22,2)</f>
        <v>259328700</v>
      </c>
    </row>
    <row r="23" spans="1:9" ht="15" customHeight="1">
      <c r="A23" s="67" t="s">
        <v>104</v>
      </c>
      <c r="B23" s="310"/>
      <c r="C23" s="309" t="str">
        <f>VLOOKUP(A23,'QD DEMONST. ORÇ. SEM DES.'!A:K,5,FALSE)</f>
        <v>TERRAPLANAGEM</v>
      </c>
      <c r="D23" s="70"/>
      <c r="E23" s="760"/>
      <c r="F23" s="237" t="e">
        <f>SUM(F24:F37)</f>
        <v>#N/A</v>
      </c>
      <c r="G23" s="237" t="e">
        <f t="shared" ref="G23:I23" si="5">SUM(G24:G37)</f>
        <v>#N/A</v>
      </c>
      <c r="H23" s="237" t="e">
        <f t="shared" si="5"/>
        <v>#N/A</v>
      </c>
      <c r="I23" s="237" t="e">
        <f t="shared" si="5"/>
        <v>#N/A</v>
      </c>
    </row>
    <row r="24" spans="1:9" ht="38.25">
      <c r="A24" s="59" t="s">
        <v>105</v>
      </c>
      <c r="B24" s="124">
        <f>VLOOKUP(A24,'QD DEMONST. ORÇ. SEM DES.'!A:K,3,FALSE)</f>
        <v>5502109</v>
      </c>
      <c r="C24" s="60" t="str">
        <f>VLOOKUP(A24,'QD DEMONST. ORÇ. SEM DES.'!A:K,5,FALSE)</f>
        <v>ESCAVAÇÃO, CARGA E TRANSPORTE DE MATERIAL DE 1ª CATEGORIA - DMT DE 50 A 200 M - CAMINHO DE SERVIÇO EM LEITO NATURAL - COM ESCAVADEIRA E CAMINHÃO BASCULANTE DE 14 M³</v>
      </c>
      <c r="D24" s="124" t="str">
        <f>VLOOKUP(A24,'QD DEMONST. ORÇ. SEM DES.'!A:K,6,FALSE)</f>
        <v>M³</v>
      </c>
      <c r="E24" s="759">
        <f>VLOOKUP(A24,'QD DEMONST. ORÇ. SEM DES.'!A:K,7,FALSE)</f>
        <v>1075.8699999999999</v>
      </c>
      <c r="F24" s="758">
        <f>VLOOKUP(A24,'QD DEMONST. ORÇ. SEM DES.'!A:K,10,FALSE)</f>
        <v>8.2200000000000006</v>
      </c>
      <c r="G24" s="758">
        <f>VLOOKUP(A24,'QD DEMONST. ORÇ. COM DES.'!A:J,10,FALSE)</f>
        <v>9101.86</v>
      </c>
      <c r="H24" s="758">
        <f t="shared" ref="H24:H37" si="6">TRUNC(E24*F24,2)</f>
        <v>8843.65</v>
      </c>
      <c r="I24" s="758">
        <f t="shared" ref="I24:I37" si="7">TRUNC(E24*G24,2)</f>
        <v>9792418.1099999994</v>
      </c>
    </row>
    <row r="25" spans="1:9" ht="38.25">
      <c r="A25" s="59" t="s">
        <v>177</v>
      </c>
      <c r="B25" s="124">
        <f>VLOOKUP(A25,'QD DEMONST. ORÇ. SEM DES.'!A:K,3,FALSE)</f>
        <v>5502112</v>
      </c>
      <c r="C25" s="60" t="str">
        <f>VLOOKUP(A25,'QD DEMONST. ORÇ. SEM DES.'!A:K,5,FALSE)</f>
        <v>ESCAVAÇÃO, CARGA E TRANSPORTE DE MATERIAL DE 1ª CATEGORIA - DMT DE 600 A 800 M - CAMINHO DE SERVIÇO EM LEITO NATURAL - COM ESCAVADEIRA E CAMINHÃO BASCULANTE DE 14 M³</v>
      </c>
      <c r="D25" s="124" t="str">
        <f>VLOOKUP(A25,'QD DEMONST. ORÇ. SEM DES.'!A:K,6,FALSE)</f>
        <v>M³</v>
      </c>
      <c r="E25" s="759">
        <f>VLOOKUP(A25,'QD DEMONST. ORÇ. SEM DES.'!A:K,7,FALSE)</f>
        <v>5.66</v>
      </c>
      <c r="F25" s="758">
        <f>VLOOKUP(A25,'QD DEMONST. ORÇ. SEM DES.'!A:K,10,FALSE)</f>
        <v>10.25</v>
      </c>
      <c r="G25" s="758">
        <f>VLOOKUP(A25,'QD DEMONST. ORÇ. COM DES.'!A:J,10,FALSE)</f>
        <v>59.76</v>
      </c>
      <c r="H25" s="758">
        <f t="shared" si="6"/>
        <v>58.01</v>
      </c>
      <c r="I25" s="758">
        <f t="shared" si="7"/>
        <v>338.24</v>
      </c>
    </row>
    <row r="26" spans="1:9" ht="38.25">
      <c r="A26" s="59" t="s">
        <v>1343</v>
      </c>
      <c r="B26" s="124">
        <f>VLOOKUP(A26,'QD DEMONST. ORÇ. SEM DES.'!A:K,3,FALSE)</f>
        <v>5502114</v>
      </c>
      <c r="C26" s="60" t="str">
        <f>VLOOKUP(A26,'QD DEMONST. ORÇ. SEM DES.'!A:K,5,FALSE)</f>
        <v>ESCAVAÇÃO, CARGA E TRANSPORTE DE MATERIAL DE 1ª CATEGORIA - DMT DE 1.000 A 1.200 M - CAMINHO DE SERVIÇO EM LEITO NATURAL - COM ESCAVADEIRA E CAMINHÃO BASCULANTE DE 14 M³</v>
      </c>
      <c r="D26" s="124" t="str">
        <f>VLOOKUP(A26,'QD DEMONST. ORÇ. SEM DES.'!A:K,6,FALSE)</f>
        <v>M³</v>
      </c>
      <c r="E26" s="759">
        <f>VLOOKUP(A26,'QD DEMONST. ORÇ. SEM DES.'!A:K,7,FALSE)</f>
        <v>54.45</v>
      </c>
      <c r="F26" s="758">
        <f>VLOOKUP(A26,'QD DEMONST. ORÇ. SEM DES.'!A:K,10,FALSE)</f>
        <v>11.02</v>
      </c>
      <c r="G26" s="758">
        <f>VLOOKUP(A26,'QD DEMONST. ORÇ. COM DES.'!A:J,10,FALSE)</f>
        <v>618.54999999999995</v>
      </c>
      <c r="H26" s="758">
        <f t="shared" si="6"/>
        <v>600.03</v>
      </c>
      <c r="I26" s="758">
        <f t="shared" si="7"/>
        <v>33680.04</v>
      </c>
    </row>
    <row r="27" spans="1:9" ht="38.25">
      <c r="A27" s="59" t="s">
        <v>1344</v>
      </c>
      <c r="B27" s="124">
        <f>VLOOKUP(A27,'QD DEMONST. ORÇ. SEM DES.'!A:K,3,FALSE)</f>
        <v>5502117</v>
      </c>
      <c r="C27" s="60" t="str">
        <f>VLOOKUP(A27,'QD DEMONST. ORÇ. SEM DES.'!A:K,5,FALSE)</f>
        <v>ESCAVAÇÃO, CARGA E TRANSPORTE DE MATERIAL DE 1ª CATEGORIA - DMT DE 1.600 A 1.800 M - CAMINHO DE SERVIÇO EM LEITO NATURAL - COM ESCAVADEIRA E CAMINHÃO BASCULANTE DE 14 M³</v>
      </c>
      <c r="D27" s="124" t="str">
        <f>VLOOKUP(A27,'QD DEMONST. ORÇ. SEM DES.'!A:K,6,FALSE)</f>
        <v>M³</v>
      </c>
      <c r="E27" s="759">
        <f>VLOOKUP(A27,'QD DEMONST. ORÇ. SEM DES.'!A:K,7,FALSE)</f>
        <v>73.42</v>
      </c>
      <c r="F27" s="758">
        <f>VLOOKUP(A27,'QD DEMONST. ORÇ. SEM DES.'!A:K,10,FALSE)</f>
        <v>12.64</v>
      </c>
      <c r="G27" s="758">
        <f>VLOOKUP(A27,'QD DEMONST. ORÇ. COM DES.'!A:J,10,FALSE)</f>
        <v>957.39</v>
      </c>
      <c r="H27" s="758">
        <f t="shared" si="6"/>
        <v>928.02</v>
      </c>
      <c r="I27" s="758">
        <f t="shared" si="7"/>
        <v>70291.570000000007</v>
      </c>
    </row>
    <row r="28" spans="1:9" ht="38.25">
      <c r="A28" s="59" t="s">
        <v>1345</v>
      </c>
      <c r="B28" s="124">
        <f>VLOOKUP(A28,'QD DEMONST. ORÇ. SEM DES.'!A:K,3,FALSE)</f>
        <v>5502119</v>
      </c>
      <c r="C28" s="60" t="str">
        <f>VLOOKUP(A28,'QD DEMONST. ORÇ. SEM DES.'!A:K,5,FALSE)</f>
        <v>ESCAVAÇÃO, CARGA E TRANSPORTE DE MATERIAL DE 1ª CATEGORIA - DMT DE 2.000 A 2.500 M - CAMINHO DE SERVIÇO EM LEITO NATURAL - COM ESCAVADEIRA E CAMINHÃO BASCULANTE DE 14 M³</v>
      </c>
      <c r="D28" s="124" t="str">
        <f>VLOOKUP(A28,'QD DEMONST. ORÇ. SEM DES.'!A:K,6,FALSE)</f>
        <v>M³</v>
      </c>
      <c r="E28" s="759">
        <f>VLOOKUP(A28,'QD DEMONST. ORÇ. SEM DES.'!A:K,7,FALSE)</f>
        <v>16909.232500000002</v>
      </c>
      <c r="F28" s="758">
        <f>VLOOKUP(A28,'QD DEMONST. ORÇ. SEM DES.'!A:K,10,FALSE)</f>
        <v>14.22</v>
      </c>
      <c r="G28" s="758">
        <f>VLOOKUP(A28,'QD DEMONST. ORÇ. COM DES.'!A:J,10,FALSE)</f>
        <v>247889.34</v>
      </c>
      <c r="H28" s="758">
        <f t="shared" si="6"/>
        <v>240449.28</v>
      </c>
      <c r="I28" s="758">
        <f t="shared" si="7"/>
        <v>4191618484.3299999</v>
      </c>
    </row>
    <row r="29" spans="1:9" ht="38.25">
      <c r="A29" s="59" t="s">
        <v>1346</v>
      </c>
      <c r="B29" s="124">
        <f>VLOOKUP(A29,'QD DEMONST. ORÇ. SEM DES.'!A:K,3,FALSE)</f>
        <v>5502120</v>
      </c>
      <c r="C29" s="60" t="str">
        <f>VLOOKUP(A29,'QD DEMONST. ORÇ. SEM DES.'!A:K,5,FALSE)</f>
        <v>ESCAVAÇÃO, CARGA E TRANSPORTE DE MATERIAL DE 1ª CATEGORIA - DMT DE 2.500 A 3.000 M - CAMINHO DE SERVIÇO EM LEITO NATURAL - COM ESCAVADEIRA E CAMINHÃO BASCULANTE DE 14 M³</v>
      </c>
      <c r="D29" s="124" t="str">
        <f>VLOOKUP(A29,'QD DEMONST. ORÇ. SEM DES.'!A:K,6,FALSE)</f>
        <v>M³</v>
      </c>
      <c r="E29" s="759">
        <f>VLOOKUP(A29,'QD DEMONST. ORÇ. SEM DES.'!A:K,7,FALSE)</f>
        <v>21922.552499999998</v>
      </c>
      <c r="F29" s="758">
        <f>VLOOKUP(A29,'QD DEMONST. ORÇ. SEM DES.'!A:K,10,FALSE)</f>
        <v>15.74</v>
      </c>
      <c r="G29" s="758">
        <f>VLOOKUP(A29,'QD DEMONST. ORÇ. COM DES.'!A:J,10,FALSE)</f>
        <v>356022.25</v>
      </c>
      <c r="H29" s="758">
        <f t="shared" si="6"/>
        <v>345060.97</v>
      </c>
      <c r="I29" s="758">
        <f t="shared" si="7"/>
        <v>7804916466.79</v>
      </c>
    </row>
    <row r="30" spans="1:9" ht="25.5">
      <c r="A30" s="59" t="s">
        <v>1347</v>
      </c>
      <c r="B30" s="124">
        <f>VLOOKUP(A30,'QD DEMONST. ORÇ. SEM DES.'!A:K,3,FALSE)</f>
        <v>5914359</v>
      </c>
      <c r="C30" s="60" t="str">
        <f>VLOOKUP(A30,'QD DEMONST. ORÇ. SEM DES.'!A:K,5,FALSE)</f>
        <v>TRANSPORTE COM CAMINHÃO BASCULANTE DE 10 M³ - RODOVIA EM LEITO NATURAL</v>
      </c>
      <c r="D30" s="124" t="str">
        <f>VLOOKUP(A30,'QD DEMONST. ORÇ. SEM DES.'!A:K,6,FALSE)</f>
        <v>TKM</v>
      </c>
      <c r="E30" s="759">
        <f>VLOOKUP(A30,'QD DEMONST. ORÇ. SEM DES.'!A:K,7,FALSE)</f>
        <v>1822005.22</v>
      </c>
      <c r="F30" s="758">
        <f>VLOOKUP(A30,'QD DEMONST. ORÇ. SEM DES.'!A:K,10,FALSE)</f>
        <v>1.62</v>
      </c>
      <c r="G30" s="758">
        <f>VLOOKUP(A30,'QD DEMONST. ORÇ. COM DES.'!A:J,10,FALSE)</f>
        <v>3060968.76</v>
      </c>
      <c r="H30" s="758">
        <f t="shared" si="6"/>
        <v>2951648.45</v>
      </c>
      <c r="I30" s="758">
        <f t="shared" si="7"/>
        <v>5577101058976.9297</v>
      </c>
    </row>
    <row r="31" spans="1:9">
      <c r="A31" s="59" t="s">
        <v>1348</v>
      </c>
      <c r="B31" s="124">
        <f>VLOOKUP(A31,'QD DEMONST. ORÇ. SEM DES.'!A:K,3,FALSE)</f>
        <v>5502978</v>
      </c>
      <c r="C31" s="60" t="str">
        <f>VLOOKUP(A31,'QD DEMONST. ORÇ. SEM DES.'!A:K,5,FALSE)</f>
        <v>COMPACTAÇÃO DE ATERROS A 100% DO PROCTOR NORMAL</v>
      </c>
      <c r="D31" s="124" t="str">
        <f>VLOOKUP(A31,'QD DEMONST. ORÇ. SEM DES.'!A:K,6,FALSE)</f>
        <v>M³</v>
      </c>
      <c r="E31" s="759">
        <f>VLOOKUP(A31,'QD DEMONST. ORÇ. SEM DES.'!A:K,7,FALSE)</f>
        <v>123165.53600000001</v>
      </c>
      <c r="F31" s="758">
        <f>VLOOKUP(A31,'QD DEMONST. ORÇ. SEM DES.'!A:K,10,FALSE)</f>
        <v>7.35</v>
      </c>
      <c r="G31" s="758">
        <f>VLOOKUP(A31,'QD DEMONST. ORÇ. COM DES.'!A:J,10,FALSE)</f>
        <v>929899.79</v>
      </c>
      <c r="H31" s="758">
        <f t="shared" si="6"/>
        <v>905266.68</v>
      </c>
      <c r="I31" s="758">
        <f t="shared" si="7"/>
        <v>114531606061.63</v>
      </c>
    </row>
    <row r="32" spans="1:9">
      <c r="A32" s="59" t="s">
        <v>1349</v>
      </c>
      <c r="B32" s="124">
        <f>VLOOKUP(A32,'QD DEMONST. ORÇ. SEM DES.'!A:K,3,FALSE)</f>
        <v>5503041</v>
      </c>
      <c r="C32" s="60" t="str">
        <f>VLOOKUP(A32,'QD DEMONST. ORÇ. SEM DES.'!A:K,5,FALSE)</f>
        <v>COMPACTAÇÃO DE ATERROS A 100% DO PROCTOR INTERMEDIÁRIO</v>
      </c>
      <c r="D32" s="124" t="str">
        <f>VLOOKUP(A32,'QD DEMONST. ORÇ. SEM DES.'!A:K,6,FALSE)</f>
        <v>M³</v>
      </c>
      <c r="E32" s="759">
        <f>VLOOKUP(A32,'QD DEMONST. ORÇ. SEM DES.'!A:K,7,FALSE)</f>
        <v>77117.079999999958</v>
      </c>
      <c r="F32" s="758">
        <f>VLOOKUP(A32,'QD DEMONST. ORÇ. SEM DES.'!A:K,10,FALSE)</f>
        <v>8.51</v>
      </c>
      <c r="G32" s="758">
        <f>VLOOKUP(A32,'QD DEMONST. ORÇ. COM DES.'!A:J,10,FALSE)</f>
        <v>672460.93</v>
      </c>
      <c r="H32" s="758">
        <f t="shared" si="6"/>
        <v>656266.35</v>
      </c>
      <c r="I32" s="758">
        <f t="shared" si="7"/>
        <v>51858223335.68</v>
      </c>
    </row>
    <row r="33" spans="1:9">
      <c r="A33" s="59" t="s">
        <v>1350</v>
      </c>
      <c r="B33" s="124" t="e">
        <f>VLOOKUP(A33,'QD DEMONST. ORÇ. SEM DES.'!A:K,3,FALSE)</f>
        <v>#N/A</v>
      </c>
      <c r="C33" s="60" t="e">
        <f>VLOOKUP(A33,'QD DEMONST. ORÇ. SEM DES.'!A:K,5,FALSE)</f>
        <v>#N/A</v>
      </c>
      <c r="D33" s="124" t="e">
        <f>VLOOKUP(A33,'QD DEMONST. ORÇ. SEM DES.'!A:K,6,FALSE)</f>
        <v>#N/A</v>
      </c>
      <c r="E33" s="759" t="e">
        <f>VLOOKUP(A33,'QD DEMONST. ORÇ. SEM DES.'!A:K,7,FALSE)</f>
        <v>#N/A</v>
      </c>
      <c r="F33" s="758" t="e">
        <f>VLOOKUP(A33,'QD DEMONST. ORÇ. SEM DES.'!A:K,10,FALSE)</f>
        <v>#N/A</v>
      </c>
      <c r="G33" s="758" t="e">
        <f>VLOOKUP(A33,'QD DEMONST. ORÇ. COM DES.'!A:J,10,FALSE)</f>
        <v>#N/A</v>
      </c>
      <c r="H33" s="758" t="e">
        <f t="shared" si="6"/>
        <v>#N/A</v>
      </c>
      <c r="I33" s="758" t="e">
        <f t="shared" si="7"/>
        <v>#N/A</v>
      </c>
    </row>
    <row r="34" spans="1:9">
      <c r="A34" s="59" t="s">
        <v>1351</v>
      </c>
      <c r="B34" s="124" t="e">
        <f>VLOOKUP(A34,'QD DEMONST. ORÇ. SEM DES.'!A:K,3,FALSE)</f>
        <v>#N/A</v>
      </c>
      <c r="C34" s="60" t="e">
        <f>VLOOKUP(A34,'QD DEMONST. ORÇ. SEM DES.'!A:K,5,FALSE)</f>
        <v>#N/A</v>
      </c>
      <c r="D34" s="124" t="e">
        <f>VLOOKUP(A34,'QD DEMONST. ORÇ. SEM DES.'!A:K,6,FALSE)</f>
        <v>#N/A</v>
      </c>
      <c r="E34" s="759" t="e">
        <f>VLOOKUP(A34,'QD DEMONST. ORÇ. SEM DES.'!A:K,7,FALSE)</f>
        <v>#N/A</v>
      </c>
      <c r="F34" s="758" t="e">
        <f>VLOOKUP(A34,'QD DEMONST. ORÇ. SEM DES.'!A:K,10,FALSE)</f>
        <v>#N/A</v>
      </c>
      <c r="G34" s="758" t="e">
        <f>VLOOKUP(A34,'QD DEMONST. ORÇ. COM DES.'!A:J,10,FALSE)</f>
        <v>#N/A</v>
      </c>
      <c r="H34" s="758" t="e">
        <f t="shared" si="6"/>
        <v>#N/A</v>
      </c>
      <c r="I34" s="758" t="e">
        <f t="shared" si="7"/>
        <v>#N/A</v>
      </c>
    </row>
    <row r="35" spans="1:9">
      <c r="A35" s="59" t="s">
        <v>1352</v>
      </c>
      <c r="B35" s="124" t="e">
        <f>VLOOKUP(A35,'QD DEMONST. ORÇ. SEM DES.'!A:K,3,FALSE)</f>
        <v>#N/A</v>
      </c>
      <c r="C35" s="60" t="e">
        <f>VLOOKUP(A35,'QD DEMONST. ORÇ. SEM DES.'!A:K,5,FALSE)</f>
        <v>#N/A</v>
      </c>
      <c r="D35" s="124" t="e">
        <f>VLOOKUP(A35,'QD DEMONST. ORÇ. SEM DES.'!A:K,6,FALSE)</f>
        <v>#N/A</v>
      </c>
      <c r="E35" s="759" t="e">
        <f>VLOOKUP(A35,'QD DEMONST. ORÇ. SEM DES.'!A:K,7,FALSE)</f>
        <v>#N/A</v>
      </c>
      <c r="F35" s="758" t="e">
        <f>VLOOKUP(A35,'QD DEMONST. ORÇ. SEM DES.'!A:K,10,FALSE)</f>
        <v>#N/A</v>
      </c>
      <c r="G35" s="758" t="e">
        <f>VLOOKUP(A35,'QD DEMONST. ORÇ. COM DES.'!A:J,10,FALSE)</f>
        <v>#N/A</v>
      </c>
      <c r="H35" s="758" t="e">
        <f t="shared" si="6"/>
        <v>#N/A</v>
      </c>
      <c r="I35" s="758" t="e">
        <f t="shared" si="7"/>
        <v>#N/A</v>
      </c>
    </row>
    <row r="36" spans="1:9">
      <c r="A36" s="59" t="s">
        <v>1353</v>
      </c>
      <c r="B36" s="124" t="e">
        <f>VLOOKUP(A36,'QD DEMONST. ORÇ. SEM DES.'!A:K,3,FALSE)</f>
        <v>#N/A</v>
      </c>
      <c r="C36" s="60" t="e">
        <f>VLOOKUP(A36,'QD DEMONST. ORÇ. SEM DES.'!A:K,5,FALSE)</f>
        <v>#N/A</v>
      </c>
      <c r="D36" s="124" t="e">
        <f>VLOOKUP(A36,'QD DEMONST. ORÇ. SEM DES.'!A:K,6,FALSE)</f>
        <v>#N/A</v>
      </c>
      <c r="E36" s="759" t="e">
        <f>VLOOKUP(A36,'QD DEMONST. ORÇ. SEM DES.'!A:K,7,FALSE)</f>
        <v>#N/A</v>
      </c>
      <c r="F36" s="758" t="e">
        <f>VLOOKUP(A36,'QD DEMONST. ORÇ. SEM DES.'!A:K,10,FALSE)</f>
        <v>#N/A</v>
      </c>
      <c r="G36" s="758" t="e">
        <f>VLOOKUP(A36,'QD DEMONST. ORÇ. COM DES.'!A:J,10,FALSE)</f>
        <v>#N/A</v>
      </c>
      <c r="H36" s="758" t="e">
        <f t="shared" si="6"/>
        <v>#N/A</v>
      </c>
      <c r="I36" s="758" t="e">
        <f t="shared" si="7"/>
        <v>#N/A</v>
      </c>
    </row>
    <row r="37" spans="1:9">
      <c r="A37" s="59" t="s">
        <v>1354</v>
      </c>
      <c r="B37" s="124" t="e">
        <f>VLOOKUP(A37,'QD DEMONST. ORÇ. SEM DES.'!A:K,3,FALSE)</f>
        <v>#N/A</v>
      </c>
      <c r="C37" s="60" t="e">
        <f>VLOOKUP(A37,'QD DEMONST. ORÇ. SEM DES.'!A:K,5,FALSE)</f>
        <v>#N/A</v>
      </c>
      <c r="D37" s="124" t="e">
        <f>VLOOKUP(A37,'QD DEMONST. ORÇ. SEM DES.'!A:K,6,FALSE)</f>
        <v>#N/A</v>
      </c>
      <c r="E37" s="759" t="e">
        <f>VLOOKUP(A37,'QD DEMONST. ORÇ. SEM DES.'!A:K,7,FALSE)</f>
        <v>#N/A</v>
      </c>
      <c r="F37" s="758" t="e">
        <f>VLOOKUP(A37,'QD DEMONST. ORÇ. SEM DES.'!A:K,10,FALSE)</f>
        <v>#N/A</v>
      </c>
      <c r="G37" s="758" t="e">
        <f>VLOOKUP(A37,'QD DEMONST. ORÇ. COM DES.'!A:J,10,FALSE)</f>
        <v>#N/A</v>
      </c>
      <c r="H37" s="758" t="e">
        <f t="shared" si="6"/>
        <v>#N/A</v>
      </c>
      <c r="I37" s="758" t="e">
        <f t="shared" si="7"/>
        <v>#N/A</v>
      </c>
    </row>
    <row r="38" spans="1:9" ht="15" customHeight="1">
      <c r="A38" s="226" t="s">
        <v>77</v>
      </c>
      <c r="B38" s="311"/>
      <c r="C38" s="309" t="str">
        <f>VLOOKUP(A38,'QD DEMONST. ORÇ. SEM DES.'!A:K,5,FALSE)</f>
        <v>PAVIMENTAÇÃO</v>
      </c>
      <c r="D38" s="226"/>
      <c r="E38" s="761"/>
      <c r="F38" s="238" t="e">
        <f>SUM(F39:F47)</f>
        <v>#N/A</v>
      </c>
      <c r="G38" s="238" t="e">
        <f t="shared" ref="G38:I38" si="8">SUM(G39:G47)</f>
        <v>#N/A</v>
      </c>
      <c r="H38" s="238" t="e">
        <f t="shared" si="8"/>
        <v>#N/A</v>
      </c>
      <c r="I38" s="238" t="e">
        <f t="shared" si="8"/>
        <v>#N/A</v>
      </c>
    </row>
    <row r="39" spans="1:9">
      <c r="A39" s="59" t="s">
        <v>78</v>
      </c>
      <c r="B39" s="124">
        <f>VLOOKUP(A39,'QD DEMONST. ORÇ. SEM DES.'!A:K,3,FALSE)</f>
        <v>4011209</v>
      </c>
      <c r="C39" s="60" t="str">
        <f>VLOOKUP(A39,'QD DEMONST. ORÇ. SEM DES.'!A:K,5,FALSE)</f>
        <v>REGULARIZAÇÃO DO SUBLEITO - 100% PROCTOR INTERMEDIÁRIO</v>
      </c>
      <c r="D39" s="124" t="str">
        <f>VLOOKUP(A39,'QD DEMONST. ORÇ. SEM DES.'!A:K,6,FALSE)</f>
        <v>M²</v>
      </c>
      <c r="E39" s="759">
        <f>VLOOKUP(A39,'QD DEMONST. ORÇ. SEM DES.'!A:K,7,FALSE)</f>
        <v>6854.72</v>
      </c>
      <c r="F39" s="758">
        <f>VLOOKUP(A39,'QD DEMONST. ORÇ. SEM DES.'!A:K,10,FALSE)</f>
        <v>2.34</v>
      </c>
      <c r="G39" s="758">
        <f>VLOOKUP(A39,'QD DEMONST. ORÇ. COM DES.'!A:J,10,FALSE)</f>
        <v>16519.87</v>
      </c>
      <c r="H39" s="758">
        <f t="shared" ref="H39:H47" si="9">TRUNC(E39*F39,2)</f>
        <v>16040.04</v>
      </c>
      <c r="I39" s="758">
        <f t="shared" ref="I39:I47" si="10">TRUNC(E39*G39,2)</f>
        <v>113239083.28</v>
      </c>
    </row>
    <row r="40" spans="1:9">
      <c r="A40" s="59" t="s">
        <v>79</v>
      </c>
      <c r="B40" s="124">
        <f>VLOOKUP(A40,'QD DEMONST. ORÇ. SEM DES.'!A:K,3,FALSE)</f>
        <v>5502986</v>
      </c>
      <c r="C40" s="60" t="str">
        <f>VLOOKUP(A40,'QD DEMONST. ORÇ. SEM DES.'!A:K,5,FALSE)</f>
        <v>EXPURGO DE JAZIDA</v>
      </c>
      <c r="D40" s="124" t="str">
        <f>VLOOKUP(A40,'QD DEMONST. ORÇ. SEM DES.'!A:K,6,FALSE)</f>
        <v>M³</v>
      </c>
      <c r="E40" s="759">
        <f>VLOOKUP(A40,'QD DEMONST. ORÇ. SEM DES.'!A:K,7,FALSE)</f>
        <v>3220.89</v>
      </c>
      <c r="F40" s="758">
        <f>VLOOKUP(A40,'QD DEMONST. ORÇ. SEM DES.'!A:K,10,FALSE)</f>
        <v>5.7</v>
      </c>
      <c r="G40" s="758">
        <f>VLOOKUP(A40,'QD DEMONST. ORÇ. COM DES.'!A:J,10,FALSE)</f>
        <v>18938.830000000002</v>
      </c>
      <c r="H40" s="758">
        <f t="shared" si="9"/>
        <v>18359.07</v>
      </c>
      <c r="I40" s="758">
        <f t="shared" si="10"/>
        <v>60999888.149999999</v>
      </c>
    </row>
    <row r="41" spans="1:9" ht="25.5">
      <c r="A41" s="59" t="s">
        <v>1355</v>
      </c>
      <c r="B41" s="124">
        <f>VLOOKUP(A41,'QD DEMONST. ORÇ. SEM DES.'!A:K,3,FALSE)</f>
        <v>4011227</v>
      </c>
      <c r="C41" s="60" t="str">
        <f>VLOOKUP(A41,'QD DEMONST. ORÇ. SEM DES.'!A:K,5,FALSE)</f>
        <v>SUB-BASE DE SOLO ESTABILIZADO GRANULOMETRICAMENTE SEM MISTURA COM MATERIAL DE JAZIDA - 100% PROCTOR INTERMEDIÁRIO</v>
      </c>
      <c r="D41" s="124" t="str">
        <f>VLOOKUP(A41,'QD DEMONST. ORÇ. SEM DES.'!A:K,6,FALSE)</f>
        <v>M³</v>
      </c>
      <c r="E41" s="759">
        <f>VLOOKUP(A41,'QD DEMONST. ORÇ. SEM DES.'!A:K,7,FALSE)</f>
        <v>13176.4</v>
      </c>
      <c r="F41" s="758">
        <f>VLOOKUP(A41,'QD DEMONST. ORÇ. SEM DES.'!A:K,10,FALSE)</f>
        <v>19.7</v>
      </c>
      <c r="G41" s="758">
        <f>VLOOKUP(A41,'QD DEMONST. ORÇ. COM DES.'!A:J,10,FALSE)</f>
        <v>266690.33</v>
      </c>
      <c r="H41" s="758">
        <f t="shared" si="9"/>
        <v>259575.08</v>
      </c>
      <c r="I41" s="758">
        <f t="shared" si="10"/>
        <v>3514018464.21</v>
      </c>
    </row>
    <row r="42" spans="1:9" ht="25.5">
      <c r="A42" s="59" t="s">
        <v>1356</v>
      </c>
      <c r="B42" s="124">
        <f>VLOOKUP(A42,'QD DEMONST. ORÇ. SEM DES.'!A:K,3,FALSE)</f>
        <v>4011219</v>
      </c>
      <c r="C42" s="60" t="str">
        <f>VLOOKUP(A42,'QD DEMONST. ORÇ. SEM DES.'!A:K,5,FALSE)</f>
        <v>BASE DE SOLO ESTABILIZADO GRANULOMETRICAMENTE SEM MISTURA COM MATERIAL DE JAZIDA - 100% PROCTOR MODIFICADO</v>
      </c>
      <c r="D42" s="124" t="str">
        <f>VLOOKUP(A42,'QD DEMONST. ORÇ. SEM DES.'!A:K,6,FALSE)</f>
        <v>M³</v>
      </c>
      <c r="E42" s="759">
        <f>VLOOKUP(A42,'QD DEMONST. ORÇ. SEM DES.'!A:K,7,FALSE)</f>
        <v>17568.54</v>
      </c>
      <c r="F42" s="758">
        <f>VLOOKUP(A42,'QD DEMONST. ORÇ. SEM DES.'!A:K,10,FALSE)</f>
        <v>21.52</v>
      </c>
      <c r="G42" s="758">
        <f>VLOOKUP(A42,'QD DEMONST. ORÇ. COM DES.'!A:J,10,FALSE)</f>
        <v>388440.41</v>
      </c>
      <c r="H42" s="758">
        <f t="shared" si="9"/>
        <v>378074.98</v>
      </c>
      <c r="I42" s="758">
        <f t="shared" si="10"/>
        <v>6824330880.6999998</v>
      </c>
    </row>
    <row r="43" spans="1:9" ht="25.5">
      <c r="A43" s="59" t="s">
        <v>1357</v>
      </c>
      <c r="B43" s="124">
        <f>VLOOKUP(A43,'QD DEMONST. ORÇ. SEM DES.'!A:K,3,FALSE)</f>
        <v>4011212</v>
      </c>
      <c r="C43" s="60" t="str">
        <f>VLOOKUP(A43,'QD DEMONST. ORÇ. SEM DES.'!A:K,5,FALSE)</f>
        <v>VARREDURA DA SUPERFÍCIE PARA EXECUÇÃO DE REVESTIMENTO ASFÁLTICO</v>
      </c>
      <c r="D43" s="124" t="str">
        <f>VLOOKUP(A43,'QD DEMONST. ORÇ. SEM DES.'!A:K,6,FALSE)</f>
        <v>M²</v>
      </c>
      <c r="E43" s="759">
        <f>VLOOKUP(A43,'QD DEMONST. ORÇ. SEM DES.'!A:K,7,FALSE)</f>
        <v>175685.45279999997</v>
      </c>
      <c r="F43" s="758">
        <f>VLOOKUP(A43,'QD DEMONST. ORÇ. SEM DES.'!A:K,10,FALSE)</f>
        <v>0.1</v>
      </c>
      <c r="G43" s="758">
        <f>VLOOKUP(A43,'QD DEMONST. ORÇ. COM DES.'!A:J,10,FALSE)</f>
        <v>17568.54</v>
      </c>
      <c r="H43" s="758">
        <f t="shared" si="9"/>
        <v>17568.54</v>
      </c>
      <c r="I43" s="758">
        <f t="shared" si="10"/>
        <v>3086536904.9299998</v>
      </c>
    </row>
    <row r="44" spans="1:9">
      <c r="A44" s="59" t="s">
        <v>1358</v>
      </c>
      <c r="B44" s="124">
        <f>VLOOKUP(A44,'QD DEMONST. ORÇ. SEM DES.'!A:K,3,FALSE)</f>
        <v>4011352</v>
      </c>
      <c r="C44" s="60" t="str">
        <f>VLOOKUP(A44,'QD DEMONST. ORÇ. SEM DES.'!A:K,5,FALSE)</f>
        <v>IMPRIMAÇÃO COM EMULSÃO ASFÁLTICA</v>
      </c>
      <c r="D44" s="124" t="str">
        <f>VLOOKUP(A44,'QD DEMONST. ORÇ. SEM DES.'!A:K,6,FALSE)</f>
        <v>M²</v>
      </c>
      <c r="E44" s="759">
        <f>VLOOKUP(A44,'QD DEMONST. ORÇ. SEM DES.'!A:K,7,FALSE)</f>
        <v>87842.72</v>
      </c>
      <c r="F44" s="758">
        <f>VLOOKUP(A44,'QD DEMONST. ORÇ. SEM DES.'!A:K,10,FALSE)</f>
        <v>0.87</v>
      </c>
      <c r="G44" s="758">
        <f>VLOOKUP(A44,'QD DEMONST. ORÇ. COM DES.'!A:J,10,FALSE)</f>
        <v>79058.44</v>
      </c>
      <c r="H44" s="758">
        <f t="shared" si="9"/>
        <v>76423.16</v>
      </c>
      <c r="I44" s="758">
        <f t="shared" si="10"/>
        <v>6944708408.5500002</v>
      </c>
    </row>
    <row r="45" spans="1:9" ht="25.5">
      <c r="A45" s="59" t="s">
        <v>1359</v>
      </c>
      <c r="B45" s="124">
        <f>VLOOKUP(A45,'QD DEMONST. ORÇ. SEM DES.'!A:K,3,FALSE)</f>
        <v>4011372</v>
      </c>
      <c r="C45" s="60" t="str">
        <f>VLOOKUP(A45,'QD DEMONST. ORÇ. SEM DES.'!A:K,5,FALSE)</f>
        <v>TRATAMENTO SUPERFICIAL DUPLO COM BANHO DILUÍDO - BRITA COMERCIAL</v>
      </c>
      <c r="D45" s="124" t="str">
        <f>VLOOKUP(A45,'QD DEMONST. ORÇ. SEM DES.'!A:K,6,FALSE)</f>
        <v>M²</v>
      </c>
      <c r="E45" s="759">
        <f>VLOOKUP(A45,'QD DEMONST. ORÇ. SEM DES.'!A:K,7,FALSE)</f>
        <v>87842.72</v>
      </c>
      <c r="F45" s="758">
        <f>VLOOKUP(A45,'QD DEMONST. ORÇ. SEM DES.'!A:K,10,FALSE)</f>
        <v>8.14</v>
      </c>
      <c r="G45" s="758">
        <f>VLOOKUP(A45,'QD DEMONST. ORÇ. COM DES.'!A:J,10,FALSE)</f>
        <v>736121.99</v>
      </c>
      <c r="H45" s="758">
        <f t="shared" si="9"/>
        <v>715039.74</v>
      </c>
      <c r="I45" s="758">
        <f t="shared" si="10"/>
        <v>64662957853.410004</v>
      </c>
    </row>
    <row r="46" spans="1:9">
      <c r="A46" s="59" t="s">
        <v>1935</v>
      </c>
      <c r="B46" s="124" t="e">
        <f>VLOOKUP(A46,'QD DEMONST. ORÇ. SEM DES.'!A:K,3,FALSE)</f>
        <v>#N/A</v>
      </c>
      <c r="C46" s="60" t="e">
        <f>VLOOKUP(A46,'QD DEMONST. ORÇ. SEM DES.'!A:K,5,FALSE)</f>
        <v>#N/A</v>
      </c>
      <c r="D46" s="124" t="e">
        <f>VLOOKUP(A46,'QD DEMONST. ORÇ. SEM DES.'!A:K,6,FALSE)</f>
        <v>#N/A</v>
      </c>
      <c r="E46" s="759" t="e">
        <f>VLOOKUP(A46,'QD DEMONST. ORÇ. SEM DES.'!A:K,7,FALSE)</f>
        <v>#N/A</v>
      </c>
      <c r="F46" s="758" t="e">
        <f>VLOOKUP(A46,'QD DEMONST. ORÇ. SEM DES.'!A:K,10,FALSE)</f>
        <v>#N/A</v>
      </c>
      <c r="G46" s="758" t="e">
        <f>VLOOKUP(A46,'QD DEMONST. ORÇ. COM DES.'!A:J,10,FALSE)</f>
        <v>#N/A</v>
      </c>
      <c r="H46" s="758" t="e">
        <f t="shared" si="9"/>
        <v>#N/A</v>
      </c>
      <c r="I46" s="758" t="e">
        <f t="shared" si="10"/>
        <v>#N/A</v>
      </c>
    </row>
    <row r="47" spans="1:9">
      <c r="A47" s="59" t="s">
        <v>1936</v>
      </c>
      <c r="B47" s="124" t="e">
        <f>VLOOKUP(A47,'QD DEMONST. ORÇ. SEM DES.'!A:K,3,FALSE)</f>
        <v>#N/A</v>
      </c>
      <c r="C47" s="60" t="e">
        <f>VLOOKUP(A47,'QD DEMONST. ORÇ. SEM DES.'!A:K,5,FALSE)</f>
        <v>#N/A</v>
      </c>
      <c r="D47" s="124" t="e">
        <f>VLOOKUP(A47,'QD DEMONST. ORÇ. SEM DES.'!A:K,6,FALSE)</f>
        <v>#N/A</v>
      </c>
      <c r="E47" s="759" t="e">
        <f>VLOOKUP(A47,'QD DEMONST. ORÇ. SEM DES.'!A:K,7,FALSE)</f>
        <v>#N/A</v>
      </c>
      <c r="F47" s="758" t="e">
        <f>VLOOKUP(A47,'QD DEMONST. ORÇ. SEM DES.'!A:K,10,FALSE)</f>
        <v>#N/A</v>
      </c>
      <c r="G47" s="758" t="e">
        <f>VLOOKUP(A47,'QD DEMONST. ORÇ. COM DES.'!A:J,10,FALSE)</f>
        <v>#N/A</v>
      </c>
      <c r="H47" s="758" t="e">
        <f t="shared" si="9"/>
        <v>#N/A</v>
      </c>
      <c r="I47" s="758" t="e">
        <f t="shared" si="10"/>
        <v>#N/A</v>
      </c>
    </row>
    <row r="48" spans="1:9">
      <c r="A48" s="226" t="s">
        <v>80</v>
      </c>
      <c r="B48" s="311"/>
      <c r="C48" s="309" t="str">
        <f>VLOOKUP(A48,'QD DEMONST. ORÇ. SEM DES.'!A:K,5,FALSE)</f>
        <v>TRANSPORTE DE MATERIAIS PARA PAVIMENTAÇÃO</v>
      </c>
      <c r="D48" s="226"/>
      <c r="E48" s="761"/>
      <c r="F48" s="238">
        <f>SUM(F49:F50)</f>
        <v>2.67</v>
      </c>
      <c r="G48" s="238">
        <f t="shared" ref="G48:I48" si="11">SUM(G49:G50)</f>
        <v>2214923.2600000002</v>
      </c>
      <c r="H48" s="238">
        <f t="shared" si="11"/>
        <v>2145605.6</v>
      </c>
      <c r="I48" s="238">
        <f t="shared" si="11"/>
        <v>1981732703929.29</v>
      </c>
    </row>
    <row r="49" spans="1:9" ht="25.5">
      <c r="A49" s="59" t="s">
        <v>81</v>
      </c>
      <c r="B49" s="124">
        <f>VLOOKUP(A49,'QD DEMONST. ORÇ. SEM DES.'!A:K,3,FALSE)</f>
        <v>5914359</v>
      </c>
      <c r="C49" s="60" t="str">
        <f>VLOOKUP(A49,'QD DEMONST. ORÇ. SEM DES.'!A:K,5,FALSE)</f>
        <v>TRANSPORTE COM CAMINHÃO BASCULANTE DE 10 M³ - RODOVIA EM LEITO NATURAL</v>
      </c>
      <c r="D49" s="124" t="str">
        <f>VLOOKUP(A49,'QD DEMONST. ORÇ. SEM DES.'!A:K,6,FALSE)</f>
        <v>TKM</v>
      </c>
      <c r="E49" s="759">
        <f>VLOOKUP(A49,'QD DEMONST. ORÇ. SEM DES.'!A:K,7,FALSE)</f>
        <v>584400.67999999993</v>
      </c>
      <c r="F49" s="758">
        <f>VLOOKUP(A49,'QD DEMONST. ORÇ. SEM DES.'!A:K,10,FALSE)</f>
        <v>1.62</v>
      </c>
      <c r="G49" s="758">
        <f>VLOOKUP(A49,'QD DEMONST. ORÇ. COM DES.'!A:J,10,FALSE)</f>
        <v>981793.14</v>
      </c>
      <c r="H49" s="758">
        <f t="shared" ref="H49:H50" si="12">TRUNC(E49*F49,2)</f>
        <v>946729.1</v>
      </c>
      <c r="I49" s="758">
        <f t="shared" ref="I49:I50" si="13">TRUNC(E49*G49,2)</f>
        <v>573760578635.32996</v>
      </c>
    </row>
    <row r="50" spans="1:9" ht="25.5">
      <c r="A50" s="59" t="s">
        <v>82</v>
      </c>
      <c r="B50" s="124">
        <f>VLOOKUP(A50,'QD DEMONST. ORÇ. SEM DES.'!A:K,3,FALSE)</f>
        <v>5914389</v>
      </c>
      <c r="C50" s="60" t="str">
        <f>VLOOKUP(A50,'QD DEMONST. ORÇ. SEM DES.'!A:K,5,FALSE)</f>
        <v>TRANSPORTE COM CAMINHÃO BASCULANTE DE 10 M³ - RODOVIA PAVIMENTADA</v>
      </c>
      <c r="D50" s="124" t="str">
        <f>VLOOKUP(A50,'QD DEMONST. ORÇ. SEM DES.'!A:K,6,FALSE)</f>
        <v>TKM</v>
      </c>
      <c r="E50" s="759">
        <f>VLOOKUP(A50,'QD DEMONST. ORÇ. SEM DES.'!A:K,7,FALSE)</f>
        <v>1141787.1499999999</v>
      </c>
      <c r="F50" s="758">
        <f>VLOOKUP(A50,'QD DEMONST. ORÇ. SEM DES.'!A:K,10,FALSE)</f>
        <v>1.05</v>
      </c>
      <c r="G50" s="758">
        <f>VLOOKUP(A50,'QD DEMONST. ORÇ. COM DES.'!A:J,10,FALSE)</f>
        <v>1233130.1200000001</v>
      </c>
      <c r="H50" s="758">
        <f t="shared" si="12"/>
        <v>1198876.5</v>
      </c>
      <c r="I50" s="758">
        <f t="shared" si="13"/>
        <v>1407972125293.96</v>
      </c>
    </row>
    <row r="51" spans="1:9" ht="15" customHeight="1">
      <c r="A51" s="67" t="s">
        <v>83</v>
      </c>
      <c r="B51" s="310"/>
      <c r="C51" s="309" t="str">
        <f>VLOOKUP(A51,'QD DEMONST. ORÇ. SEM DES.'!A:K,5,FALSE)</f>
        <v>AQUISIÇÃO DE MATERIAL BETUMINOSO</v>
      </c>
      <c r="D51" s="70"/>
      <c r="E51" s="762"/>
      <c r="F51" s="237" t="e">
        <f>SUM(F52:F54)</f>
        <v>#N/A</v>
      </c>
      <c r="G51" s="237" t="e">
        <f t="shared" ref="G51:I51" si="14">SUM(G52:G54)</f>
        <v>#N/A</v>
      </c>
      <c r="H51" s="237" t="e">
        <f t="shared" si="14"/>
        <v>#N/A</v>
      </c>
      <c r="I51" s="237" t="e">
        <f t="shared" si="14"/>
        <v>#N/A</v>
      </c>
    </row>
    <row r="52" spans="1:9">
      <c r="A52" s="59" t="s">
        <v>179</v>
      </c>
      <c r="B52" s="124" t="str">
        <f>VLOOKUP(A52,'QD DEMONST. ORÇ. SEM DES.'!A:K,3,FALSE)</f>
        <v>M2092</v>
      </c>
      <c r="C52" s="60" t="str">
        <f>VLOOKUP(A52,'QD DEMONST. ORÇ. SEM DES.'!A:K,5,FALSE)</f>
        <v xml:space="preserve">Emulsão asfáltica para imprimação </v>
      </c>
      <c r="D52" s="124" t="str">
        <f>VLOOKUP(A52,'QD DEMONST. ORÇ. SEM DES.'!A:K,6,FALSE)</f>
        <v>t</v>
      </c>
      <c r="E52" s="759">
        <f>VLOOKUP(A52,'QD DEMONST. ORÇ. SEM DES.'!A:K,7,FALSE)</f>
        <v>114.19</v>
      </c>
      <c r="F52" s="758">
        <f>VLOOKUP(A52,'QD DEMONST. ORÇ. SEM DES.'!A:K,10,FALSE)</f>
        <v>3319.44</v>
      </c>
      <c r="G52" s="758">
        <f>VLOOKUP(A52,'QD DEMONST. ORÇ. COM DES.'!A:J,10,FALSE)</f>
        <v>395362.32</v>
      </c>
      <c r="H52" s="758">
        <f t="shared" ref="H52:H54" si="15">TRUNC(E52*F52,2)</f>
        <v>379046.85</v>
      </c>
      <c r="I52" s="758">
        <f t="shared" ref="I52:I54" si="16">TRUNC(E52*G52,2)</f>
        <v>45146423.32</v>
      </c>
    </row>
    <row r="53" spans="1:9">
      <c r="A53" s="59" t="s">
        <v>180</v>
      </c>
      <c r="B53" s="124" t="str">
        <f>VLOOKUP(A53,'QD DEMONST. ORÇ. SEM DES.'!A:K,3,FALSE)</f>
        <v>M2097</v>
      </c>
      <c r="C53" s="60" t="str">
        <f>VLOOKUP(A53,'QD DEMONST. ORÇ. SEM DES.'!A:K,5,FALSE)</f>
        <v>Emulsão asfáltica RR-2C</v>
      </c>
      <c r="D53" s="124" t="str">
        <f>VLOOKUP(A53,'QD DEMONST. ORÇ. SEM DES.'!A:K,6,FALSE)</f>
        <v>t</v>
      </c>
      <c r="E53" s="759">
        <f>VLOOKUP(A53,'QD DEMONST. ORÇ. SEM DES.'!A:K,7,FALSE)</f>
        <v>307.44</v>
      </c>
      <c r="F53" s="758">
        <f>VLOOKUP(A53,'QD DEMONST. ORÇ. SEM DES.'!A:K,10,FALSE)</f>
        <v>4310.16</v>
      </c>
      <c r="G53" s="758">
        <f>VLOOKUP(A53,'QD DEMONST. ORÇ. COM DES.'!A:J,10,FALSE)</f>
        <v>1382154.93</v>
      </c>
      <c r="H53" s="758">
        <f t="shared" si="15"/>
        <v>1325115.5900000001</v>
      </c>
      <c r="I53" s="758">
        <f t="shared" si="16"/>
        <v>424929711.67000002</v>
      </c>
    </row>
    <row r="54" spans="1:9">
      <c r="A54" s="59" t="s">
        <v>1937</v>
      </c>
      <c r="B54" s="124" t="e">
        <f>VLOOKUP(A54,'QD DEMONST. ORÇ. SEM DES.'!A:K,3,FALSE)</f>
        <v>#N/A</v>
      </c>
      <c r="C54" s="60" t="e">
        <f>VLOOKUP(A54,'QD DEMONST. ORÇ. SEM DES.'!A:K,5,FALSE)</f>
        <v>#N/A</v>
      </c>
      <c r="D54" s="124" t="e">
        <f>VLOOKUP(A54,'QD DEMONST. ORÇ. SEM DES.'!A:K,6,FALSE)</f>
        <v>#N/A</v>
      </c>
      <c r="E54" s="759" t="e">
        <f>VLOOKUP(A54,'QD DEMONST. ORÇ. SEM DES.'!A:K,7,FALSE)</f>
        <v>#N/A</v>
      </c>
      <c r="F54" s="758" t="e">
        <f>VLOOKUP(A54,'QD DEMONST. ORÇ. SEM DES.'!A:K,10,FALSE)</f>
        <v>#N/A</v>
      </c>
      <c r="G54" s="758" t="e">
        <f>VLOOKUP(A54,'QD DEMONST. ORÇ. COM DES.'!A:J,10,FALSE)</f>
        <v>#N/A</v>
      </c>
      <c r="H54" s="758" t="e">
        <f t="shared" si="15"/>
        <v>#N/A</v>
      </c>
      <c r="I54" s="758" t="e">
        <f t="shared" si="16"/>
        <v>#N/A</v>
      </c>
    </row>
    <row r="55" spans="1:9" ht="15" customHeight="1">
      <c r="A55" s="226" t="s">
        <v>84</v>
      </c>
      <c r="B55" s="311"/>
      <c r="C55" s="309" t="str">
        <f>VLOOKUP(A55,'QD DEMONST. ORÇ. SEM DES.'!A:K,5,FALSE)</f>
        <v>TRANSPORTE DE MATERIAL BETUMINOSO</v>
      </c>
      <c r="D55" s="226"/>
      <c r="E55" s="761"/>
      <c r="F55" s="238" t="e">
        <f>SUM(F56:F58)</f>
        <v>#N/A</v>
      </c>
      <c r="G55" s="238" t="e">
        <f t="shared" ref="G55:I55" si="17">SUM(G56:G58)</f>
        <v>#N/A</v>
      </c>
      <c r="H55" s="238" t="e">
        <f t="shared" si="17"/>
        <v>#N/A</v>
      </c>
      <c r="I55" s="238" t="e">
        <f t="shared" si="17"/>
        <v>#N/A</v>
      </c>
    </row>
    <row r="56" spans="1:9">
      <c r="A56" s="59" t="s">
        <v>85</v>
      </c>
      <c r="B56" s="124" t="str">
        <f>VLOOKUP(A56,'QD DEMONST. ORÇ. SEM DES.'!A:K,3,FALSE)</f>
        <v>M2092</v>
      </c>
      <c r="C56" s="60" t="str">
        <f>VLOOKUP(A56,'QD DEMONST. ORÇ. SEM DES.'!A:K,5,FALSE)</f>
        <v xml:space="preserve">Emulsão asfáltica para imprimação </v>
      </c>
      <c r="D56" s="124" t="str">
        <f>VLOOKUP(A56,'QD DEMONST. ORÇ. SEM DES.'!A:K,6,FALSE)</f>
        <v>t</v>
      </c>
      <c r="E56" s="759">
        <f>VLOOKUP(A56,'QD DEMONST. ORÇ. SEM DES.'!A:K,7,FALSE)</f>
        <v>114.19</v>
      </c>
      <c r="F56" s="758">
        <f>VLOOKUP(A56,'QD DEMONST. ORÇ. SEM DES.'!A:K,10,FALSE)</f>
        <v>195.27</v>
      </c>
      <c r="G56" s="758">
        <f>VLOOKUP(A56,'QD DEMONST. ORÇ. COM DES.'!A:J,10,FALSE)</f>
        <v>23257.07</v>
      </c>
      <c r="H56" s="758">
        <f t="shared" ref="H56:H58" si="18">TRUNC(E56*F56,2)</f>
        <v>22297.88</v>
      </c>
      <c r="I56" s="758">
        <f t="shared" ref="I56:I58" si="19">TRUNC(E56*G56,2)</f>
        <v>2655724.8199999998</v>
      </c>
    </row>
    <row r="57" spans="1:9">
      <c r="A57" s="59" t="s">
        <v>86</v>
      </c>
      <c r="B57" s="124" t="str">
        <f>VLOOKUP(A57,'QD DEMONST. ORÇ. SEM DES.'!A:K,3,FALSE)</f>
        <v>M2097</v>
      </c>
      <c r="C57" s="60" t="str">
        <f>VLOOKUP(A57,'QD DEMONST. ORÇ. SEM DES.'!A:K,5,FALSE)</f>
        <v>Emulsão asfáltica RR-2C</v>
      </c>
      <c r="D57" s="124" t="str">
        <f>VLOOKUP(A57,'QD DEMONST. ORÇ. SEM DES.'!A:K,6,FALSE)</f>
        <v>t</v>
      </c>
      <c r="E57" s="759">
        <f>VLOOKUP(A57,'QD DEMONST. ORÇ. SEM DES.'!A:K,7,FALSE)</f>
        <v>307.44</v>
      </c>
      <c r="F57" s="758">
        <f>VLOOKUP(A57,'QD DEMONST. ORÇ. SEM DES.'!A:K,10,FALSE)</f>
        <v>195.27</v>
      </c>
      <c r="G57" s="758">
        <f>VLOOKUP(A57,'QD DEMONST. ORÇ. COM DES.'!A:J,10,FALSE)</f>
        <v>62616.3</v>
      </c>
      <c r="H57" s="758">
        <f t="shared" si="18"/>
        <v>60033.8</v>
      </c>
      <c r="I57" s="758">
        <f t="shared" si="19"/>
        <v>19250755.27</v>
      </c>
    </row>
    <row r="58" spans="1:9">
      <c r="A58" s="59" t="s">
        <v>1938</v>
      </c>
      <c r="B58" s="124" t="e">
        <f>VLOOKUP(A58,'QD DEMONST. ORÇ. SEM DES.'!A:K,3,FALSE)</f>
        <v>#N/A</v>
      </c>
      <c r="C58" s="60" t="e">
        <f>VLOOKUP(A58,'QD DEMONST. ORÇ. SEM DES.'!A:K,5,FALSE)</f>
        <v>#N/A</v>
      </c>
      <c r="D58" s="124" t="e">
        <f>VLOOKUP(A58,'QD DEMONST. ORÇ. SEM DES.'!A:K,6,FALSE)</f>
        <v>#N/A</v>
      </c>
      <c r="E58" s="759" t="e">
        <f>VLOOKUP(A58,'QD DEMONST. ORÇ. SEM DES.'!A:K,7,FALSE)</f>
        <v>#N/A</v>
      </c>
      <c r="F58" s="758" t="e">
        <f>VLOOKUP(A58,'QD DEMONST. ORÇ. SEM DES.'!A:K,10,FALSE)</f>
        <v>#N/A</v>
      </c>
      <c r="G58" s="758" t="e">
        <f>VLOOKUP(A58,'QD DEMONST. ORÇ. COM DES.'!A:J,10,FALSE)</f>
        <v>#N/A</v>
      </c>
      <c r="H58" s="758" t="e">
        <f t="shared" si="18"/>
        <v>#N/A</v>
      </c>
      <c r="I58" s="758" t="e">
        <f t="shared" si="19"/>
        <v>#N/A</v>
      </c>
    </row>
    <row r="59" spans="1:9" ht="15" customHeight="1">
      <c r="A59" s="226" t="s">
        <v>206</v>
      </c>
      <c r="B59" s="311"/>
      <c r="C59" s="309" t="str">
        <f>VLOOKUP(A59,'QD DEMONST. ORÇ. SEM DES.'!A:K,5,FALSE)</f>
        <v>OBRA DE ARTE CORRENTES</v>
      </c>
      <c r="D59" s="226"/>
      <c r="E59" s="761"/>
      <c r="F59" s="238" t="e">
        <f>SUM(F60:F71)</f>
        <v>#N/A</v>
      </c>
      <c r="G59" s="238" t="e">
        <f t="shared" ref="G59:I59" si="20">SUM(G60:G71)</f>
        <v>#N/A</v>
      </c>
      <c r="H59" s="238" t="e">
        <f t="shared" si="20"/>
        <v>#N/A</v>
      </c>
      <c r="I59" s="238" t="e">
        <f t="shared" si="20"/>
        <v>#N/A</v>
      </c>
    </row>
    <row r="60" spans="1:9">
      <c r="A60" s="59" t="s">
        <v>527</v>
      </c>
      <c r="B60" s="124" t="e">
        <f>VLOOKUP(A60,'QD DEMONST. ORÇ. SEM DES.'!A:K,3,FALSE)</f>
        <v>#N/A</v>
      </c>
      <c r="C60" s="60" t="e">
        <f>VLOOKUP(A60,'QD DEMONST. ORÇ. SEM DES.'!A:K,5,FALSE)</f>
        <v>#N/A</v>
      </c>
      <c r="D60" s="124" t="e">
        <f>VLOOKUP(A60,'QD DEMONST. ORÇ. SEM DES.'!A:K,6,FALSE)</f>
        <v>#N/A</v>
      </c>
      <c r="E60" s="759" t="e">
        <f>VLOOKUP(A60,'QD DEMONST. ORÇ. SEM DES.'!A:K,7,FALSE)</f>
        <v>#N/A</v>
      </c>
      <c r="F60" s="758" t="e">
        <f>VLOOKUP(A60,'QD DEMONST. ORÇ. SEM DES.'!A:K,10,FALSE)</f>
        <v>#N/A</v>
      </c>
      <c r="G60" s="758" t="e">
        <f>VLOOKUP(A60,'QD DEMONST. ORÇ. COM DES.'!A:J,10,FALSE)</f>
        <v>#N/A</v>
      </c>
      <c r="H60" s="758" t="e">
        <f t="shared" ref="H60:H71" si="21">TRUNC(E60*F60,2)</f>
        <v>#N/A</v>
      </c>
      <c r="I60" s="758" t="e">
        <f t="shared" ref="I60:I71" si="22">TRUNC(E60*G60,2)</f>
        <v>#N/A</v>
      </c>
    </row>
    <row r="61" spans="1:9">
      <c r="A61" s="59" t="s">
        <v>528</v>
      </c>
      <c r="B61" s="124" t="e">
        <f>VLOOKUP(A61,'QD DEMONST. ORÇ. SEM DES.'!A:K,3,FALSE)</f>
        <v>#N/A</v>
      </c>
      <c r="C61" s="60" t="e">
        <f>VLOOKUP(A61,'QD DEMONST. ORÇ. SEM DES.'!A:K,5,FALSE)</f>
        <v>#N/A</v>
      </c>
      <c r="D61" s="124" t="e">
        <f>VLOOKUP(A61,'QD DEMONST. ORÇ. SEM DES.'!A:K,6,FALSE)</f>
        <v>#N/A</v>
      </c>
      <c r="E61" s="759" t="e">
        <f>VLOOKUP(A61,'QD DEMONST. ORÇ. SEM DES.'!A:K,7,FALSE)</f>
        <v>#N/A</v>
      </c>
      <c r="F61" s="758" t="e">
        <f>VLOOKUP(A61,'QD DEMONST. ORÇ. SEM DES.'!A:K,10,FALSE)</f>
        <v>#N/A</v>
      </c>
      <c r="G61" s="758" t="e">
        <f>VLOOKUP(A61,'QD DEMONST. ORÇ. COM DES.'!A:J,10,FALSE)</f>
        <v>#N/A</v>
      </c>
      <c r="H61" s="758" t="e">
        <f t="shared" si="21"/>
        <v>#N/A</v>
      </c>
      <c r="I61" s="758" t="e">
        <f t="shared" si="22"/>
        <v>#N/A</v>
      </c>
    </row>
    <row r="62" spans="1:9">
      <c r="A62" s="59" t="s">
        <v>1363</v>
      </c>
      <c r="B62" s="124" t="e">
        <f>VLOOKUP(A62,'QD DEMONST. ORÇ. SEM DES.'!A:K,3,FALSE)</f>
        <v>#N/A</v>
      </c>
      <c r="C62" s="60" t="e">
        <f>VLOOKUP(A62,'QD DEMONST. ORÇ. SEM DES.'!A:K,5,FALSE)</f>
        <v>#N/A</v>
      </c>
      <c r="D62" s="124" t="e">
        <f>VLOOKUP(A62,'QD DEMONST. ORÇ. SEM DES.'!A:K,6,FALSE)</f>
        <v>#N/A</v>
      </c>
      <c r="E62" s="759" t="e">
        <f>VLOOKUP(A62,'QD DEMONST. ORÇ. SEM DES.'!A:K,7,FALSE)</f>
        <v>#N/A</v>
      </c>
      <c r="F62" s="758" t="e">
        <f>VLOOKUP(A62,'QD DEMONST. ORÇ. SEM DES.'!A:K,10,FALSE)</f>
        <v>#N/A</v>
      </c>
      <c r="G62" s="758" t="e">
        <f>VLOOKUP(A62,'QD DEMONST. ORÇ. COM DES.'!A:J,10,FALSE)</f>
        <v>#N/A</v>
      </c>
      <c r="H62" s="758" t="e">
        <f t="shared" si="21"/>
        <v>#N/A</v>
      </c>
      <c r="I62" s="758" t="e">
        <f t="shared" si="22"/>
        <v>#N/A</v>
      </c>
    </row>
    <row r="63" spans="1:9">
      <c r="A63" s="59" t="s">
        <v>1364</v>
      </c>
      <c r="B63" s="124" t="e">
        <f>VLOOKUP(A63,'QD DEMONST. ORÇ. SEM DES.'!A:K,3,FALSE)</f>
        <v>#N/A</v>
      </c>
      <c r="C63" s="60" t="e">
        <f>VLOOKUP(A63,'QD DEMONST. ORÇ. SEM DES.'!A:K,5,FALSE)</f>
        <v>#N/A</v>
      </c>
      <c r="D63" s="124" t="e">
        <f>VLOOKUP(A63,'QD DEMONST. ORÇ. SEM DES.'!A:K,6,FALSE)</f>
        <v>#N/A</v>
      </c>
      <c r="E63" s="759" t="e">
        <f>VLOOKUP(A63,'QD DEMONST. ORÇ. SEM DES.'!A:K,7,FALSE)</f>
        <v>#N/A</v>
      </c>
      <c r="F63" s="758" t="e">
        <f>VLOOKUP(A63,'QD DEMONST. ORÇ. SEM DES.'!A:K,10,FALSE)</f>
        <v>#N/A</v>
      </c>
      <c r="G63" s="758" t="e">
        <f>VLOOKUP(A63,'QD DEMONST. ORÇ. COM DES.'!A:J,10,FALSE)</f>
        <v>#N/A</v>
      </c>
      <c r="H63" s="758" t="e">
        <f t="shared" si="21"/>
        <v>#N/A</v>
      </c>
      <c r="I63" s="758" t="e">
        <f t="shared" si="22"/>
        <v>#N/A</v>
      </c>
    </row>
    <row r="64" spans="1:9">
      <c r="A64" s="59" t="s">
        <v>1365</v>
      </c>
      <c r="B64" s="124" t="e">
        <f>VLOOKUP(A64,'QD DEMONST. ORÇ. SEM DES.'!A:K,3,FALSE)</f>
        <v>#N/A</v>
      </c>
      <c r="C64" s="60" t="e">
        <f>VLOOKUP(A64,'QD DEMONST. ORÇ. SEM DES.'!A:K,5,FALSE)</f>
        <v>#N/A</v>
      </c>
      <c r="D64" s="124" t="e">
        <f>VLOOKUP(A64,'QD DEMONST. ORÇ. SEM DES.'!A:K,6,FALSE)</f>
        <v>#N/A</v>
      </c>
      <c r="E64" s="759" t="e">
        <f>VLOOKUP(A64,'QD DEMONST. ORÇ. SEM DES.'!A:K,7,FALSE)</f>
        <v>#N/A</v>
      </c>
      <c r="F64" s="758" t="e">
        <f>VLOOKUP(A64,'QD DEMONST. ORÇ. SEM DES.'!A:K,10,FALSE)</f>
        <v>#N/A</v>
      </c>
      <c r="G64" s="758" t="e">
        <f>VLOOKUP(A64,'QD DEMONST. ORÇ. COM DES.'!A:J,10,FALSE)</f>
        <v>#N/A</v>
      </c>
      <c r="H64" s="758" t="e">
        <f t="shared" si="21"/>
        <v>#N/A</v>
      </c>
      <c r="I64" s="758" t="e">
        <f t="shared" si="22"/>
        <v>#N/A</v>
      </c>
    </row>
    <row r="65" spans="1:9">
      <c r="A65" s="59" t="s">
        <v>1366</v>
      </c>
      <c r="B65" s="124" t="e">
        <f>VLOOKUP(A65,'QD DEMONST. ORÇ. SEM DES.'!A:K,3,FALSE)</f>
        <v>#N/A</v>
      </c>
      <c r="C65" s="60" t="e">
        <f>VLOOKUP(A65,'QD DEMONST. ORÇ. SEM DES.'!A:K,5,FALSE)</f>
        <v>#N/A</v>
      </c>
      <c r="D65" s="124" t="e">
        <f>VLOOKUP(A65,'QD DEMONST. ORÇ. SEM DES.'!A:K,6,FALSE)</f>
        <v>#N/A</v>
      </c>
      <c r="E65" s="759" t="e">
        <f>VLOOKUP(A65,'QD DEMONST. ORÇ. SEM DES.'!A:K,7,FALSE)</f>
        <v>#N/A</v>
      </c>
      <c r="F65" s="758" t="e">
        <f>VLOOKUP(A65,'QD DEMONST. ORÇ. SEM DES.'!A:K,10,FALSE)</f>
        <v>#N/A</v>
      </c>
      <c r="G65" s="758" t="e">
        <f>VLOOKUP(A65,'QD DEMONST. ORÇ. COM DES.'!A:J,10,FALSE)</f>
        <v>#N/A</v>
      </c>
      <c r="H65" s="758" t="e">
        <f t="shared" si="21"/>
        <v>#N/A</v>
      </c>
      <c r="I65" s="758" t="e">
        <f t="shared" si="22"/>
        <v>#N/A</v>
      </c>
    </row>
    <row r="66" spans="1:9">
      <c r="A66" s="59" t="s">
        <v>1367</v>
      </c>
      <c r="B66" s="124" t="e">
        <f>VLOOKUP(A66,'QD DEMONST. ORÇ. SEM DES.'!A:K,3,FALSE)</f>
        <v>#N/A</v>
      </c>
      <c r="C66" s="60" t="e">
        <f>VLOOKUP(A66,'QD DEMONST. ORÇ. SEM DES.'!A:K,5,FALSE)</f>
        <v>#N/A</v>
      </c>
      <c r="D66" s="124" t="e">
        <f>VLOOKUP(A66,'QD DEMONST. ORÇ. SEM DES.'!A:K,6,FALSE)</f>
        <v>#N/A</v>
      </c>
      <c r="E66" s="759" t="e">
        <f>VLOOKUP(A66,'QD DEMONST. ORÇ. SEM DES.'!A:K,7,FALSE)</f>
        <v>#N/A</v>
      </c>
      <c r="F66" s="758" t="e">
        <f>VLOOKUP(A66,'QD DEMONST. ORÇ. SEM DES.'!A:K,10,FALSE)</f>
        <v>#N/A</v>
      </c>
      <c r="G66" s="758" t="e">
        <f>VLOOKUP(A66,'QD DEMONST. ORÇ. COM DES.'!A:J,10,FALSE)</f>
        <v>#N/A</v>
      </c>
      <c r="H66" s="758" t="e">
        <f t="shared" si="21"/>
        <v>#N/A</v>
      </c>
      <c r="I66" s="758" t="e">
        <f t="shared" si="22"/>
        <v>#N/A</v>
      </c>
    </row>
    <row r="67" spans="1:9">
      <c r="A67" s="59" t="s">
        <v>1368</v>
      </c>
      <c r="B67" s="124" t="e">
        <f>VLOOKUP(A67,'QD DEMONST. ORÇ. SEM DES.'!A:K,3,FALSE)</f>
        <v>#N/A</v>
      </c>
      <c r="C67" s="60" t="e">
        <f>VLOOKUP(A67,'QD DEMONST. ORÇ. SEM DES.'!A:K,5,FALSE)</f>
        <v>#N/A</v>
      </c>
      <c r="D67" s="124" t="e">
        <f>VLOOKUP(A67,'QD DEMONST. ORÇ. SEM DES.'!A:K,6,FALSE)</f>
        <v>#N/A</v>
      </c>
      <c r="E67" s="759" t="e">
        <f>VLOOKUP(A67,'QD DEMONST. ORÇ. SEM DES.'!A:K,7,FALSE)</f>
        <v>#N/A</v>
      </c>
      <c r="F67" s="758" t="e">
        <f>VLOOKUP(A67,'QD DEMONST. ORÇ. SEM DES.'!A:K,10,FALSE)</f>
        <v>#N/A</v>
      </c>
      <c r="G67" s="758" t="e">
        <f>VLOOKUP(A67,'QD DEMONST. ORÇ. COM DES.'!A:J,10,FALSE)</f>
        <v>#N/A</v>
      </c>
      <c r="H67" s="758" t="e">
        <f t="shared" si="21"/>
        <v>#N/A</v>
      </c>
      <c r="I67" s="758" t="e">
        <f t="shared" si="22"/>
        <v>#N/A</v>
      </c>
    </row>
    <row r="68" spans="1:9">
      <c r="A68" s="59" t="s">
        <v>1369</v>
      </c>
      <c r="B68" s="124" t="e">
        <f>VLOOKUP(A68,'QD DEMONST. ORÇ. SEM DES.'!A:K,3,FALSE)</f>
        <v>#N/A</v>
      </c>
      <c r="C68" s="60" t="e">
        <f>VLOOKUP(A68,'QD DEMONST. ORÇ. SEM DES.'!A:K,5,FALSE)</f>
        <v>#N/A</v>
      </c>
      <c r="D68" s="124" t="e">
        <f>VLOOKUP(A68,'QD DEMONST. ORÇ. SEM DES.'!A:K,6,FALSE)</f>
        <v>#N/A</v>
      </c>
      <c r="E68" s="759" t="e">
        <f>VLOOKUP(A68,'QD DEMONST. ORÇ. SEM DES.'!A:K,7,FALSE)</f>
        <v>#N/A</v>
      </c>
      <c r="F68" s="758" t="e">
        <f>VLOOKUP(A68,'QD DEMONST. ORÇ. SEM DES.'!A:K,10,FALSE)</f>
        <v>#N/A</v>
      </c>
      <c r="G68" s="758" t="e">
        <f>VLOOKUP(A68,'QD DEMONST. ORÇ. COM DES.'!A:J,10,FALSE)</f>
        <v>#N/A</v>
      </c>
      <c r="H68" s="758" t="e">
        <f t="shared" si="21"/>
        <v>#N/A</v>
      </c>
      <c r="I68" s="758" t="e">
        <f t="shared" si="22"/>
        <v>#N/A</v>
      </c>
    </row>
    <row r="69" spans="1:9">
      <c r="A69" s="59" t="s">
        <v>1370</v>
      </c>
      <c r="B69" s="124" t="e">
        <f>VLOOKUP(A69,'QD DEMONST. ORÇ. SEM DES.'!A:K,3,FALSE)</f>
        <v>#N/A</v>
      </c>
      <c r="C69" s="60" t="e">
        <f>VLOOKUP(A69,'QD DEMONST. ORÇ. SEM DES.'!A:K,5,FALSE)</f>
        <v>#N/A</v>
      </c>
      <c r="D69" s="124" t="e">
        <f>VLOOKUP(A69,'QD DEMONST. ORÇ. SEM DES.'!A:K,6,FALSE)</f>
        <v>#N/A</v>
      </c>
      <c r="E69" s="759" t="e">
        <f>VLOOKUP(A69,'QD DEMONST. ORÇ. SEM DES.'!A:K,7,FALSE)</f>
        <v>#N/A</v>
      </c>
      <c r="F69" s="758" t="e">
        <f>VLOOKUP(A69,'QD DEMONST. ORÇ. SEM DES.'!A:K,10,FALSE)</f>
        <v>#N/A</v>
      </c>
      <c r="G69" s="758" t="e">
        <f>VLOOKUP(A69,'QD DEMONST. ORÇ. COM DES.'!A:J,10,FALSE)</f>
        <v>#N/A</v>
      </c>
      <c r="H69" s="758" t="e">
        <f t="shared" si="21"/>
        <v>#N/A</v>
      </c>
      <c r="I69" s="758" t="e">
        <f t="shared" si="22"/>
        <v>#N/A</v>
      </c>
    </row>
    <row r="70" spans="1:9">
      <c r="A70" s="59" t="s">
        <v>1371</v>
      </c>
      <c r="B70" s="124" t="e">
        <f>VLOOKUP(A70,'QD DEMONST. ORÇ. SEM DES.'!A:K,3,FALSE)</f>
        <v>#N/A</v>
      </c>
      <c r="C70" s="60" t="e">
        <f>VLOOKUP(A70,'QD DEMONST. ORÇ. SEM DES.'!A:K,5,FALSE)</f>
        <v>#N/A</v>
      </c>
      <c r="D70" s="124" t="e">
        <f>VLOOKUP(A70,'QD DEMONST. ORÇ. SEM DES.'!A:K,6,FALSE)</f>
        <v>#N/A</v>
      </c>
      <c r="E70" s="759" t="e">
        <f>VLOOKUP(A70,'QD DEMONST. ORÇ. SEM DES.'!A:K,7,FALSE)</f>
        <v>#N/A</v>
      </c>
      <c r="F70" s="758" t="e">
        <f>VLOOKUP(A70,'QD DEMONST. ORÇ. SEM DES.'!A:K,10,FALSE)</f>
        <v>#N/A</v>
      </c>
      <c r="G70" s="758" t="e">
        <f>VLOOKUP(A70,'QD DEMONST. ORÇ. COM DES.'!A:J,10,FALSE)</f>
        <v>#N/A</v>
      </c>
      <c r="H70" s="758" t="e">
        <f t="shared" si="21"/>
        <v>#N/A</v>
      </c>
      <c r="I70" s="758" t="e">
        <f t="shared" si="22"/>
        <v>#N/A</v>
      </c>
    </row>
    <row r="71" spans="1:9">
      <c r="A71" s="59" t="s">
        <v>1372</v>
      </c>
      <c r="B71" s="124" t="e">
        <f>VLOOKUP(A71,'QD DEMONST. ORÇ. SEM DES.'!A:K,3,FALSE)</f>
        <v>#N/A</v>
      </c>
      <c r="C71" s="60" t="e">
        <f>VLOOKUP(A71,'QD DEMONST. ORÇ. SEM DES.'!A:K,5,FALSE)</f>
        <v>#N/A</v>
      </c>
      <c r="D71" s="124" t="e">
        <f>VLOOKUP(A71,'QD DEMONST. ORÇ. SEM DES.'!A:K,6,FALSE)</f>
        <v>#N/A</v>
      </c>
      <c r="E71" s="759" t="e">
        <f>VLOOKUP(A71,'QD DEMONST. ORÇ. SEM DES.'!A:K,7,FALSE)</f>
        <v>#N/A</v>
      </c>
      <c r="F71" s="758" t="e">
        <f>VLOOKUP(A71,'QD DEMONST. ORÇ. SEM DES.'!A:K,10,FALSE)</f>
        <v>#N/A</v>
      </c>
      <c r="G71" s="758" t="e">
        <f>VLOOKUP(A71,'QD DEMONST. ORÇ. COM DES.'!A:J,10,FALSE)</f>
        <v>#N/A</v>
      </c>
      <c r="H71" s="758" t="e">
        <f t="shared" si="21"/>
        <v>#N/A</v>
      </c>
      <c r="I71" s="758" t="e">
        <f t="shared" si="22"/>
        <v>#N/A</v>
      </c>
    </row>
    <row r="72" spans="1:9" ht="15" customHeight="1">
      <c r="A72" s="67" t="s">
        <v>211</v>
      </c>
      <c r="B72" s="310"/>
      <c r="C72" s="309" t="str">
        <f>VLOOKUP(A72,'QD DEMONST. ORÇ. SEM DES.'!A:K,5,FALSE)</f>
        <v>DRENAGEM SUPERFICIAL</v>
      </c>
      <c r="D72" s="70"/>
      <c r="E72" s="763"/>
      <c r="F72" s="237" t="e">
        <f>SUM(F73:F97)</f>
        <v>#N/A</v>
      </c>
      <c r="G72" s="237" t="e">
        <f t="shared" ref="G72:I72" si="23">SUM(G73:G97)</f>
        <v>#N/A</v>
      </c>
      <c r="H72" s="237" t="e">
        <f t="shared" si="23"/>
        <v>#N/A</v>
      </c>
      <c r="I72" s="237" t="e">
        <f t="shared" si="23"/>
        <v>#N/A</v>
      </c>
    </row>
    <row r="73" spans="1:9">
      <c r="A73" s="59" t="s">
        <v>529</v>
      </c>
      <c r="B73" s="124" t="e">
        <f>VLOOKUP(A73,'QD DEMONST. ORÇ. SEM DES.'!A:K,3,FALSE)</f>
        <v>#N/A</v>
      </c>
      <c r="C73" s="60" t="e">
        <f>VLOOKUP(A73,'QD DEMONST. ORÇ. SEM DES.'!A:K,5,FALSE)</f>
        <v>#N/A</v>
      </c>
      <c r="D73" s="124" t="e">
        <f>VLOOKUP(A73,'QD DEMONST. ORÇ. SEM DES.'!A:K,6,FALSE)</f>
        <v>#N/A</v>
      </c>
      <c r="E73" s="759" t="e">
        <f>VLOOKUP(A73,'QD DEMONST. ORÇ. SEM DES.'!A:K,7,FALSE)</f>
        <v>#N/A</v>
      </c>
      <c r="F73" s="758" t="e">
        <f>VLOOKUP(A73,'QD DEMONST. ORÇ. SEM DES.'!A:K,10,FALSE)</f>
        <v>#N/A</v>
      </c>
      <c r="G73" s="758" t="e">
        <f>VLOOKUP(A73,'QD DEMONST. ORÇ. COM DES.'!A:J,10,FALSE)</f>
        <v>#N/A</v>
      </c>
      <c r="H73" s="758" t="e">
        <f t="shared" ref="H73:H97" si="24">TRUNC(E73*F73,2)</f>
        <v>#N/A</v>
      </c>
      <c r="I73" s="758" t="e">
        <f t="shared" ref="I73:I97" si="25">TRUNC(E73*G73,2)</f>
        <v>#N/A</v>
      </c>
    </row>
    <row r="74" spans="1:9">
      <c r="A74" s="59" t="s">
        <v>530</v>
      </c>
      <c r="B74" s="124" t="e">
        <f>VLOOKUP(A74,'QD DEMONST. ORÇ. SEM DES.'!A:K,3,FALSE)</f>
        <v>#N/A</v>
      </c>
      <c r="C74" s="60" t="e">
        <f>VLOOKUP(A74,'QD DEMONST. ORÇ. SEM DES.'!A:K,5,FALSE)</f>
        <v>#N/A</v>
      </c>
      <c r="D74" s="124" t="e">
        <f>VLOOKUP(A74,'QD DEMONST. ORÇ. SEM DES.'!A:K,6,FALSE)</f>
        <v>#N/A</v>
      </c>
      <c r="E74" s="759" t="e">
        <f>VLOOKUP(A74,'QD DEMONST. ORÇ. SEM DES.'!A:K,7,FALSE)</f>
        <v>#N/A</v>
      </c>
      <c r="F74" s="758" t="e">
        <f>VLOOKUP(A74,'QD DEMONST. ORÇ. SEM DES.'!A:K,10,FALSE)</f>
        <v>#N/A</v>
      </c>
      <c r="G74" s="758" t="e">
        <f>VLOOKUP(A74,'QD DEMONST. ORÇ. COM DES.'!A:J,10,FALSE)</f>
        <v>#N/A</v>
      </c>
      <c r="H74" s="758" t="e">
        <f t="shared" si="24"/>
        <v>#N/A</v>
      </c>
      <c r="I74" s="758" t="e">
        <f t="shared" si="25"/>
        <v>#N/A</v>
      </c>
    </row>
    <row r="75" spans="1:9">
      <c r="A75" s="59" t="s">
        <v>1373</v>
      </c>
      <c r="B75" s="124" t="e">
        <f>VLOOKUP(A75,'QD DEMONST. ORÇ. SEM DES.'!A:K,3,FALSE)</f>
        <v>#N/A</v>
      </c>
      <c r="C75" s="60" t="e">
        <f>VLOOKUP(A75,'QD DEMONST. ORÇ. SEM DES.'!A:K,5,FALSE)</f>
        <v>#N/A</v>
      </c>
      <c r="D75" s="124" t="e">
        <f>VLOOKUP(A75,'QD DEMONST. ORÇ. SEM DES.'!A:K,6,FALSE)</f>
        <v>#N/A</v>
      </c>
      <c r="E75" s="759" t="e">
        <f>VLOOKUP(A75,'QD DEMONST. ORÇ. SEM DES.'!A:K,7,FALSE)</f>
        <v>#N/A</v>
      </c>
      <c r="F75" s="758" t="e">
        <f>VLOOKUP(A75,'QD DEMONST. ORÇ. SEM DES.'!A:K,10,FALSE)</f>
        <v>#N/A</v>
      </c>
      <c r="G75" s="758" t="e">
        <f>VLOOKUP(A75,'QD DEMONST. ORÇ. COM DES.'!A:J,10,FALSE)</f>
        <v>#N/A</v>
      </c>
      <c r="H75" s="758" t="e">
        <f t="shared" si="24"/>
        <v>#N/A</v>
      </c>
      <c r="I75" s="758" t="e">
        <f t="shared" si="25"/>
        <v>#N/A</v>
      </c>
    </row>
    <row r="76" spans="1:9">
      <c r="A76" s="59" t="s">
        <v>1374</v>
      </c>
      <c r="B76" s="124" t="e">
        <f>VLOOKUP(A76,'QD DEMONST. ORÇ. SEM DES.'!A:K,3,FALSE)</f>
        <v>#N/A</v>
      </c>
      <c r="C76" s="60" t="e">
        <f>VLOOKUP(A76,'QD DEMONST. ORÇ. SEM DES.'!A:K,5,FALSE)</f>
        <v>#N/A</v>
      </c>
      <c r="D76" s="124" t="e">
        <f>VLOOKUP(A76,'QD DEMONST. ORÇ. SEM DES.'!A:K,6,FALSE)</f>
        <v>#N/A</v>
      </c>
      <c r="E76" s="759" t="e">
        <f>VLOOKUP(A76,'QD DEMONST. ORÇ. SEM DES.'!A:K,7,FALSE)</f>
        <v>#N/A</v>
      </c>
      <c r="F76" s="758" t="e">
        <f>VLOOKUP(A76,'QD DEMONST. ORÇ. SEM DES.'!A:K,10,FALSE)</f>
        <v>#N/A</v>
      </c>
      <c r="G76" s="758" t="e">
        <f>VLOOKUP(A76,'QD DEMONST. ORÇ. COM DES.'!A:J,10,FALSE)</f>
        <v>#N/A</v>
      </c>
      <c r="H76" s="758" t="e">
        <f t="shared" si="24"/>
        <v>#N/A</v>
      </c>
      <c r="I76" s="758" t="e">
        <f t="shared" si="25"/>
        <v>#N/A</v>
      </c>
    </row>
    <row r="77" spans="1:9">
      <c r="A77" s="59" t="s">
        <v>1375</v>
      </c>
      <c r="B77" s="124" t="e">
        <f>VLOOKUP(A77,'QD DEMONST. ORÇ. SEM DES.'!A:K,3,FALSE)</f>
        <v>#N/A</v>
      </c>
      <c r="C77" s="60" t="e">
        <f>VLOOKUP(A77,'QD DEMONST. ORÇ. SEM DES.'!A:K,5,FALSE)</f>
        <v>#N/A</v>
      </c>
      <c r="D77" s="124" t="e">
        <f>VLOOKUP(A77,'QD DEMONST. ORÇ. SEM DES.'!A:K,6,FALSE)</f>
        <v>#N/A</v>
      </c>
      <c r="E77" s="759" t="e">
        <f>VLOOKUP(A77,'QD DEMONST. ORÇ. SEM DES.'!A:K,7,FALSE)</f>
        <v>#N/A</v>
      </c>
      <c r="F77" s="758" t="e">
        <f>VLOOKUP(A77,'QD DEMONST. ORÇ. SEM DES.'!A:K,10,FALSE)</f>
        <v>#N/A</v>
      </c>
      <c r="G77" s="758" t="e">
        <f>VLOOKUP(A77,'QD DEMONST. ORÇ. COM DES.'!A:J,10,FALSE)</f>
        <v>#N/A</v>
      </c>
      <c r="H77" s="758" t="e">
        <f t="shared" si="24"/>
        <v>#N/A</v>
      </c>
      <c r="I77" s="758" t="e">
        <f t="shared" si="25"/>
        <v>#N/A</v>
      </c>
    </row>
    <row r="78" spans="1:9">
      <c r="A78" s="59" t="s">
        <v>1376</v>
      </c>
      <c r="B78" s="124" t="e">
        <f>VLOOKUP(A78,'QD DEMONST. ORÇ. SEM DES.'!A:K,3,FALSE)</f>
        <v>#N/A</v>
      </c>
      <c r="C78" s="60" t="e">
        <f>VLOOKUP(A78,'QD DEMONST. ORÇ. SEM DES.'!A:K,5,FALSE)</f>
        <v>#N/A</v>
      </c>
      <c r="D78" s="124" t="e">
        <f>VLOOKUP(A78,'QD DEMONST. ORÇ. SEM DES.'!A:K,6,FALSE)</f>
        <v>#N/A</v>
      </c>
      <c r="E78" s="759" t="e">
        <f>VLOOKUP(A78,'QD DEMONST. ORÇ. SEM DES.'!A:K,7,FALSE)</f>
        <v>#N/A</v>
      </c>
      <c r="F78" s="758" t="e">
        <f>VLOOKUP(A78,'QD DEMONST. ORÇ. SEM DES.'!A:K,10,FALSE)</f>
        <v>#N/A</v>
      </c>
      <c r="G78" s="758" t="e">
        <f>VLOOKUP(A78,'QD DEMONST. ORÇ. COM DES.'!A:J,10,FALSE)</f>
        <v>#N/A</v>
      </c>
      <c r="H78" s="758" t="e">
        <f t="shared" si="24"/>
        <v>#N/A</v>
      </c>
      <c r="I78" s="758" t="e">
        <f t="shared" si="25"/>
        <v>#N/A</v>
      </c>
    </row>
    <row r="79" spans="1:9">
      <c r="A79" s="59" t="s">
        <v>1377</v>
      </c>
      <c r="B79" s="124" t="e">
        <f>VLOOKUP(A79,'QD DEMONST. ORÇ. SEM DES.'!A:K,3,FALSE)</f>
        <v>#N/A</v>
      </c>
      <c r="C79" s="60" t="e">
        <f>VLOOKUP(A79,'QD DEMONST. ORÇ. SEM DES.'!A:K,5,FALSE)</f>
        <v>#N/A</v>
      </c>
      <c r="D79" s="124" t="e">
        <f>VLOOKUP(A79,'QD DEMONST. ORÇ. SEM DES.'!A:K,6,FALSE)</f>
        <v>#N/A</v>
      </c>
      <c r="E79" s="759" t="e">
        <f>VLOOKUP(A79,'QD DEMONST. ORÇ. SEM DES.'!A:K,7,FALSE)</f>
        <v>#N/A</v>
      </c>
      <c r="F79" s="758" t="e">
        <f>VLOOKUP(A79,'QD DEMONST. ORÇ. SEM DES.'!A:K,10,FALSE)</f>
        <v>#N/A</v>
      </c>
      <c r="G79" s="758" t="e">
        <f>VLOOKUP(A79,'QD DEMONST. ORÇ. COM DES.'!A:J,10,FALSE)</f>
        <v>#N/A</v>
      </c>
      <c r="H79" s="758" t="e">
        <f t="shared" si="24"/>
        <v>#N/A</v>
      </c>
      <c r="I79" s="758" t="e">
        <f t="shared" si="25"/>
        <v>#N/A</v>
      </c>
    </row>
    <row r="80" spans="1:9">
      <c r="A80" s="59" t="s">
        <v>1378</v>
      </c>
      <c r="B80" s="124" t="e">
        <f>VLOOKUP(A80,'QD DEMONST. ORÇ. SEM DES.'!A:K,3,FALSE)</f>
        <v>#N/A</v>
      </c>
      <c r="C80" s="60" t="e">
        <f>VLOOKUP(A80,'QD DEMONST. ORÇ. SEM DES.'!A:K,5,FALSE)</f>
        <v>#N/A</v>
      </c>
      <c r="D80" s="124" t="e">
        <f>VLOOKUP(A80,'QD DEMONST. ORÇ. SEM DES.'!A:K,6,FALSE)</f>
        <v>#N/A</v>
      </c>
      <c r="E80" s="759" t="e">
        <f>VLOOKUP(A80,'QD DEMONST. ORÇ. SEM DES.'!A:K,7,FALSE)</f>
        <v>#N/A</v>
      </c>
      <c r="F80" s="758" t="e">
        <f>VLOOKUP(A80,'QD DEMONST. ORÇ. SEM DES.'!A:K,10,FALSE)</f>
        <v>#N/A</v>
      </c>
      <c r="G80" s="758" t="e">
        <f>VLOOKUP(A80,'QD DEMONST. ORÇ. COM DES.'!A:J,10,FALSE)</f>
        <v>#N/A</v>
      </c>
      <c r="H80" s="758" t="e">
        <f t="shared" si="24"/>
        <v>#N/A</v>
      </c>
      <c r="I80" s="758" t="e">
        <f t="shared" si="25"/>
        <v>#N/A</v>
      </c>
    </row>
    <row r="81" spans="1:9">
      <c r="A81" s="59" t="s">
        <v>1379</v>
      </c>
      <c r="B81" s="124" t="e">
        <f>VLOOKUP(A81,'QD DEMONST. ORÇ. SEM DES.'!A:K,3,FALSE)</f>
        <v>#N/A</v>
      </c>
      <c r="C81" s="60" t="e">
        <f>VLOOKUP(A81,'QD DEMONST. ORÇ. SEM DES.'!A:K,5,FALSE)</f>
        <v>#N/A</v>
      </c>
      <c r="D81" s="124" t="e">
        <f>VLOOKUP(A81,'QD DEMONST. ORÇ. SEM DES.'!A:K,6,FALSE)</f>
        <v>#N/A</v>
      </c>
      <c r="E81" s="759" t="e">
        <f>VLOOKUP(A81,'QD DEMONST. ORÇ. SEM DES.'!A:K,7,FALSE)</f>
        <v>#N/A</v>
      </c>
      <c r="F81" s="758" t="e">
        <f>VLOOKUP(A81,'QD DEMONST. ORÇ. SEM DES.'!A:K,10,FALSE)</f>
        <v>#N/A</v>
      </c>
      <c r="G81" s="758" t="e">
        <f>VLOOKUP(A81,'QD DEMONST. ORÇ. COM DES.'!A:J,10,FALSE)</f>
        <v>#N/A</v>
      </c>
      <c r="H81" s="758" t="e">
        <f t="shared" si="24"/>
        <v>#N/A</v>
      </c>
      <c r="I81" s="758" t="e">
        <f t="shared" si="25"/>
        <v>#N/A</v>
      </c>
    </row>
    <row r="82" spans="1:9">
      <c r="A82" s="59" t="s">
        <v>1380</v>
      </c>
      <c r="B82" s="124" t="e">
        <f>VLOOKUP(A82,'QD DEMONST. ORÇ. SEM DES.'!A:K,3,FALSE)</f>
        <v>#N/A</v>
      </c>
      <c r="C82" s="60" t="e">
        <f>VLOOKUP(A82,'QD DEMONST. ORÇ. SEM DES.'!A:K,5,FALSE)</f>
        <v>#N/A</v>
      </c>
      <c r="D82" s="124" t="e">
        <f>VLOOKUP(A82,'QD DEMONST. ORÇ. SEM DES.'!A:K,6,FALSE)</f>
        <v>#N/A</v>
      </c>
      <c r="E82" s="759" t="e">
        <f>VLOOKUP(A82,'QD DEMONST. ORÇ. SEM DES.'!A:K,7,FALSE)</f>
        <v>#N/A</v>
      </c>
      <c r="F82" s="758" t="e">
        <f>VLOOKUP(A82,'QD DEMONST. ORÇ. SEM DES.'!A:K,10,FALSE)</f>
        <v>#N/A</v>
      </c>
      <c r="G82" s="758" t="e">
        <f>VLOOKUP(A82,'QD DEMONST. ORÇ. COM DES.'!A:J,10,FALSE)</f>
        <v>#N/A</v>
      </c>
      <c r="H82" s="758" t="e">
        <f t="shared" si="24"/>
        <v>#N/A</v>
      </c>
      <c r="I82" s="758" t="e">
        <f t="shared" si="25"/>
        <v>#N/A</v>
      </c>
    </row>
    <row r="83" spans="1:9">
      <c r="A83" s="59" t="s">
        <v>1381</v>
      </c>
      <c r="B83" s="124" t="e">
        <f>VLOOKUP(A83,'QD DEMONST. ORÇ. SEM DES.'!A:K,3,FALSE)</f>
        <v>#N/A</v>
      </c>
      <c r="C83" s="60" t="e">
        <f>VLOOKUP(A83,'QD DEMONST. ORÇ. SEM DES.'!A:K,5,FALSE)</f>
        <v>#N/A</v>
      </c>
      <c r="D83" s="124" t="e">
        <f>VLOOKUP(A83,'QD DEMONST. ORÇ. SEM DES.'!A:K,6,FALSE)</f>
        <v>#N/A</v>
      </c>
      <c r="E83" s="759" t="e">
        <f>VLOOKUP(A83,'QD DEMONST. ORÇ. SEM DES.'!A:K,7,FALSE)</f>
        <v>#N/A</v>
      </c>
      <c r="F83" s="758" t="e">
        <f>VLOOKUP(A83,'QD DEMONST. ORÇ. SEM DES.'!A:K,10,FALSE)</f>
        <v>#N/A</v>
      </c>
      <c r="G83" s="758" t="e">
        <f>VLOOKUP(A83,'QD DEMONST. ORÇ. COM DES.'!A:J,10,FALSE)</f>
        <v>#N/A</v>
      </c>
      <c r="H83" s="758" t="e">
        <f t="shared" si="24"/>
        <v>#N/A</v>
      </c>
      <c r="I83" s="758" t="e">
        <f t="shared" si="25"/>
        <v>#N/A</v>
      </c>
    </row>
    <row r="84" spans="1:9">
      <c r="A84" s="59" t="s">
        <v>1382</v>
      </c>
      <c r="B84" s="124" t="e">
        <f>VLOOKUP(A84,'QD DEMONST. ORÇ. SEM DES.'!A:K,3,FALSE)</f>
        <v>#N/A</v>
      </c>
      <c r="C84" s="60" t="e">
        <f>VLOOKUP(A84,'QD DEMONST. ORÇ. SEM DES.'!A:K,5,FALSE)</f>
        <v>#N/A</v>
      </c>
      <c r="D84" s="124" t="e">
        <f>VLOOKUP(A84,'QD DEMONST. ORÇ. SEM DES.'!A:K,6,FALSE)</f>
        <v>#N/A</v>
      </c>
      <c r="E84" s="759" t="e">
        <f>VLOOKUP(A84,'QD DEMONST. ORÇ. SEM DES.'!A:K,7,FALSE)</f>
        <v>#N/A</v>
      </c>
      <c r="F84" s="758" t="e">
        <f>VLOOKUP(A84,'QD DEMONST. ORÇ. SEM DES.'!A:K,10,FALSE)</f>
        <v>#N/A</v>
      </c>
      <c r="G84" s="758" t="e">
        <f>VLOOKUP(A84,'QD DEMONST. ORÇ. COM DES.'!A:J,10,FALSE)</f>
        <v>#N/A</v>
      </c>
      <c r="H84" s="758" t="e">
        <f t="shared" si="24"/>
        <v>#N/A</v>
      </c>
      <c r="I84" s="758" t="e">
        <f t="shared" si="25"/>
        <v>#N/A</v>
      </c>
    </row>
    <row r="85" spans="1:9">
      <c r="A85" s="59" t="s">
        <v>1383</v>
      </c>
      <c r="B85" s="124" t="e">
        <f>VLOOKUP(A85,'QD DEMONST. ORÇ. SEM DES.'!A:K,3,FALSE)</f>
        <v>#N/A</v>
      </c>
      <c r="C85" s="60" t="e">
        <f>VLOOKUP(A85,'QD DEMONST. ORÇ. SEM DES.'!A:K,5,FALSE)</f>
        <v>#N/A</v>
      </c>
      <c r="D85" s="124" t="e">
        <f>VLOOKUP(A85,'QD DEMONST. ORÇ. SEM DES.'!A:K,6,FALSE)</f>
        <v>#N/A</v>
      </c>
      <c r="E85" s="759" t="e">
        <f>VLOOKUP(A85,'QD DEMONST. ORÇ. SEM DES.'!A:K,7,FALSE)</f>
        <v>#N/A</v>
      </c>
      <c r="F85" s="758" t="e">
        <f>VLOOKUP(A85,'QD DEMONST. ORÇ. SEM DES.'!A:K,10,FALSE)</f>
        <v>#N/A</v>
      </c>
      <c r="G85" s="758" t="e">
        <f>VLOOKUP(A85,'QD DEMONST. ORÇ. COM DES.'!A:J,10,FALSE)</f>
        <v>#N/A</v>
      </c>
      <c r="H85" s="758" t="e">
        <f t="shared" si="24"/>
        <v>#N/A</v>
      </c>
      <c r="I85" s="758" t="e">
        <f t="shared" si="25"/>
        <v>#N/A</v>
      </c>
    </row>
    <row r="86" spans="1:9">
      <c r="A86" s="59" t="s">
        <v>1616</v>
      </c>
      <c r="B86" s="124" t="e">
        <f>VLOOKUP(A86,'QD DEMONST. ORÇ. SEM DES.'!A:K,3,FALSE)</f>
        <v>#N/A</v>
      </c>
      <c r="C86" s="60" t="e">
        <f>VLOOKUP(A86,'QD DEMONST. ORÇ. SEM DES.'!A:K,5,FALSE)</f>
        <v>#N/A</v>
      </c>
      <c r="D86" s="124" t="e">
        <f>VLOOKUP(A86,'QD DEMONST. ORÇ. SEM DES.'!A:K,6,FALSE)</f>
        <v>#N/A</v>
      </c>
      <c r="E86" s="759" t="e">
        <f>VLOOKUP(A86,'QD DEMONST. ORÇ. SEM DES.'!A:K,7,FALSE)</f>
        <v>#N/A</v>
      </c>
      <c r="F86" s="758" t="e">
        <f>VLOOKUP(A86,'QD DEMONST. ORÇ. SEM DES.'!A:K,10,FALSE)</f>
        <v>#N/A</v>
      </c>
      <c r="G86" s="758" t="e">
        <f>VLOOKUP(A86,'QD DEMONST. ORÇ. COM DES.'!A:J,10,FALSE)</f>
        <v>#N/A</v>
      </c>
      <c r="H86" s="758" t="e">
        <f t="shared" si="24"/>
        <v>#N/A</v>
      </c>
      <c r="I86" s="758" t="e">
        <f t="shared" si="25"/>
        <v>#N/A</v>
      </c>
    </row>
    <row r="87" spans="1:9">
      <c r="A87" s="59" t="s">
        <v>1939</v>
      </c>
      <c r="B87" s="124" t="e">
        <f>VLOOKUP(A87,'QD DEMONST. ORÇ. SEM DES.'!A:K,3,FALSE)</f>
        <v>#N/A</v>
      </c>
      <c r="C87" s="60" t="e">
        <f>VLOOKUP(A87,'QD DEMONST. ORÇ. SEM DES.'!A:K,5,FALSE)</f>
        <v>#N/A</v>
      </c>
      <c r="D87" s="124" t="e">
        <f>VLOOKUP(A87,'QD DEMONST. ORÇ. SEM DES.'!A:K,6,FALSE)</f>
        <v>#N/A</v>
      </c>
      <c r="E87" s="759" t="e">
        <f>VLOOKUP(A87,'QD DEMONST. ORÇ. SEM DES.'!A:K,7,FALSE)</f>
        <v>#N/A</v>
      </c>
      <c r="F87" s="758" t="e">
        <f>VLOOKUP(A87,'QD DEMONST. ORÇ. SEM DES.'!A:K,10,FALSE)</f>
        <v>#N/A</v>
      </c>
      <c r="G87" s="758" t="e">
        <f>VLOOKUP(A87,'QD DEMONST. ORÇ. COM DES.'!A:J,10,FALSE)</f>
        <v>#N/A</v>
      </c>
      <c r="H87" s="758" t="e">
        <f t="shared" si="24"/>
        <v>#N/A</v>
      </c>
      <c r="I87" s="758" t="e">
        <f t="shared" si="25"/>
        <v>#N/A</v>
      </c>
    </row>
    <row r="88" spans="1:9">
      <c r="A88" s="59" t="s">
        <v>1940</v>
      </c>
      <c r="B88" s="124" t="e">
        <f>VLOOKUP(A88,'QD DEMONST. ORÇ. SEM DES.'!A:K,3,FALSE)</f>
        <v>#N/A</v>
      </c>
      <c r="C88" s="60" t="e">
        <f>VLOOKUP(A88,'QD DEMONST. ORÇ. SEM DES.'!A:K,5,FALSE)</f>
        <v>#N/A</v>
      </c>
      <c r="D88" s="124" t="e">
        <f>VLOOKUP(A88,'QD DEMONST. ORÇ. SEM DES.'!A:K,6,FALSE)</f>
        <v>#N/A</v>
      </c>
      <c r="E88" s="759" t="e">
        <f>VLOOKUP(A88,'QD DEMONST. ORÇ. SEM DES.'!A:K,7,FALSE)</f>
        <v>#N/A</v>
      </c>
      <c r="F88" s="758" t="e">
        <f>VLOOKUP(A88,'QD DEMONST. ORÇ. SEM DES.'!A:K,10,FALSE)</f>
        <v>#N/A</v>
      </c>
      <c r="G88" s="758" t="e">
        <f>VLOOKUP(A88,'QD DEMONST. ORÇ. COM DES.'!A:J,10,FALSE)</f>
        <v>#N/A</v>
      </c>
      <c r="H88" s="758" t="e">
        <f t="shared" si="24"/>
        <v>#N/A</v>
      </c>
      <c r="I88" s="758" t="e">
        <f t="shared" si="25"/>
        <v>#N/A</v>
      </c>
    </row>
    <row r="89" spans="1:9">
      <c r="A89" s="59" t="s">
        <v>1941</v>
      </c>
      <c r="B89" s="124" t="e">
        <f>VLOOKUP(A89,'QD DEMONST. ORÇ. SEM DES.'!A:K,3,FALSE)</f>
        <v>#N/A</v>
      </c>
      <c r="C89" s="60" t="e">
        <f>VLOOKUP(A89,'QD DEMONST. ORÇ. SEM DES.'!A:K,5,FALSE)</f>
        <v>#N/A</v>
      </c>
      <c r="D89" s="124" t="e">
        <f>VLOOKUP(A89,'QD DEMONST. ORÇ. SEM DES.'!A:K,6,FALSE)</f>
        <v>#N/A</v>
      </c>
      <c r="E89" s="759" t="e">
        <f>VLOOKUP(A89,'QD DEMONST. ORÇ. SEM DES.'!A:K,7,FALSE)</f>
        <v>#N/A</v>
      </c>
      <c r="F89" s="758" t="e">
        <f>VLOOKUP(A89,'QD DEMONST. ORÇ. SEM DES.'!A:K,10,FALSE)</f>
        <v>#N/A</v>
      </c>
      <c r="G89" s="758" t="e">
        <f>VLOOKUP(A89,'QD DEMONST. ORÇ. COM DES.'!A:J,10,FALSE)</f>
        <v>#N/A</v>
      </c>
      <c r="H89" s="758" t="e">
        <f t="shared" si="24"/>
        <v>#N/A</v>
      </c>
      <c r="I89" s="758" t="e">
        <f t="shared" si="25"/>
        <v>#N/A</v>
      </c>
    </row>
    <row r="90" spans="1:9">
      <c r="A90" s="59" t="s">
        <v>1942</v>
      </c>
      <c r="B90" s="124" t="e">
        <f>VLOOKUP(A90,'QD DEMONST. ORÇ. SEM DES.'!A:K,3,FALSE)</f>
        <v>#N/A</v>
      </c>
      <c r="C90" s="60" t="e">
        <f>VLOOKUP(A90,'QD DEMONST. ORÇ. SEM DES.'!A:K,5,FALSE)</f>
        <v>#N/A</v>
      </c>
      <c r="D90" s="124" t="e">
        <f>VLOOKUP(A90,'QD DEMONST. ORÇ. SEM DES.'!A:K,6,FALSE)</f>
        <v>#N/A</v>
      </c>
      <c r="E90" s="759" t="e">
        <f>VLOOKUP(A90,'QD DEMONST. ORÇ. SEM DES.'!A:K,7,FALSE)</f>
        <v>#N/A</v>
      </c>
      <c r="F90" s="758" t="e">
        <f>VLOOKUP(A90,'QD DEMONST. ORÇ. SEM DES.'!A:K,10,FALSE)</f>
        <v>#N/A</v>
      </c>
      <c r="G90" s="758" t="e">
        <f>VLOOKUP(A90,'QD DEMONST. ORÇ. COM DES.'!A:J,10,FALSE)</f>
        <v>#N/A</v>
      </c>
      <c r="H90" s="758" t="e">
        <f t="shared" si="24"/>
        <v>#N/A</v>
      </c>
      <c r="I90" s="758" t="e">
        <f t="shared" si="25"/>
        <v>#N/A</v>
      </c>
    </row>
    <row r="91" spans="1:9">
      <c r="A91" s="59" t="s">
        <v>1943</v>
      </c>
      <c r="B91" s="124" t="e">
        <f>VLOOKUP(A91,'QD DEMONST. ORÇ. SEM DES.'!A:K,3,FALSE)</f>
        <v>#N/A</v>
      </c>
      <c r="C91" s="60" t="e">
        <f>VLOOKUP(A91,'QD DEMONST. ORÇ. SEM DES.'!A:K,5,FALSE)</f>
        <v>#N/A</v>
      </c>
      <c r="D91" s="124" t="e">
        <f>VLOOKUP(A91,'QD DEMONST. ORÇ. SEM DES.'!A:K,6,FALSE)</f>
        <v>#N/A</v>
      </c>
      <c r="E91" s="759" t="e">
        <f>VLOOKUP(A91,'QD DEMONST. ORÇ. SEM DES.'!A:K,7,FALSE)</f>
        <v>#N/A</v>
      </c>
      <c r="F91" s="758" t="e">
        <f>VLOOKUP(A91,'QD DEMONST. ORÇ. SEM DES.'!A:K,10,FALSE)</f>
        <v>#N/A</v>
      </c>
      <c r="G91" s="758" t="e">
        <f>VLOOKUP(A91,'QD DEMONST. ORÇ. COM DES.'!A:J,10,FALSE)</f>
        <v>#N/A</v>
      </c>
      <c r="H91" s="758" t="e">
        <f t="shared" si="24"/>
        <v>#N/A</v>
      </c>
      <c r="I91" s="758" t="e">
        <f t="shared" si="25"/>
        <v>#N/A</v>
      </c>
    </row>
    <row r="92" spans="1:9">
      <c r="A92" s="59" t="s">
        <v>1944</v>
      </c>
      <c r="B92" s="124" t="e">
        <f>VLOOKUP(A92,'QD DEMONST. ORÇ. SEM DES.'!A:K,3,FALSE)</f>
        <v>#N/A</v>
      </c>
      <c r="C92" s="60" t="e">
        <f>VLOOKUP(A92,'QD DEMONST. ORÇ. SEM DES.'!A:K,5,FALSE)</f>
        <v>#N/A</v>
      </c>
      <c r="D92" s="124" t="e">
        <f>VLOOKUP(A92,'QD DEMONST. ORÇ. SEM DES.'!A:K,6,FALSE)</f>
        <v>#N/A</v>
      </c>
      <c r="E92" s="759" t="e">
        <f>VLOOKUP(A92,'QD DEMONST. ORÇ. SEM DES.'!A:K,7,FALSE)</f>
        <v>#N/A</v>
      </c>
      <c r="F92" s="758" t="e">
        <f>VLOOKUP(A92,'QD DEMONST. ORÇ. SEM DES.'!A:K,10,FALSE)</f>
        <v>#N/A</v>
      </c>
      <c r="G92" s="758" t="e">
        <f>VLOOKUP(A92,'QD DEMONST. ORÇ. COM DES.'!A:J,10,FALSE)</f>
        <v>#N/A</v>
      </c>
      <c r="H92" s="758" t="e">
        <f t="shared" si="24"/>
        <v>#N/A</v>
      </c>
      <c r="I92" s="758" t="e">
        <f t="shared" si="25"/>
        <v>#N/A</v>
      </c>
    </row>
    <row r="93" spans="1:9">
      <c r="A93" s="59" t="s">
        <v>1945</v>
      </c>
      <c r="B93" s="124" t="e">
        <f>VLOOKUP(A93,'QD DEMONST. ORÇ. SEM DES.'!A:K,3,FALSE)</f>
        <v>#N/A</v>
      </c>
      <c r="C93" s="60" t="e">
        <f>VLOOKUP(A93,'QD DEMONST. ORÇ. SEM DES.'!A:K,5,FALSE)</f>
        <v>#N/A</v>
      </c>
      <c r="D93" s="124" t="e">
        <f>VLOOKUP(A93,'QD DEMONST. ORÇ. SEM DES.'!A:K,6,FALSE)</f>
        <v>#N/A</v>
      </c>
      <c r="E93" s="759" t="e">
        <f>VLOOKUP(A93,'QD DEMONST. ORÇ. SEM DES.'!A:K,7,FALSE)</f>
        <v>#N/A</v>
      </c>
      <c r="F93" s="758" t="e">
        <f>VLOOKUP(A93,'QD DEMONST. ORÇ. SEM DES.'!A:K,10,FALSE)</f>
        <v>#N/A</v>
      </c>
      <c r="G93" s="758" t="e">
        <f>VLOOKUP(A93,'QD DEMONST. ORÇ. COM DES.'!A:J,10,FALSE)</f>
        <v>#N/A</v>
      </c>
      <c r="H93" s="758" t="e">
        <f t="shared" si="24"/>
        <v>#N/A</v>
      </c>
      <c r="I93" s="758" t="e">
        <f t="shared" si="25"/>
        <v>#N/A</v>
      </c>
    </row>
    <row r="94" spans="1:9">
      <c r="A94" s="59" t="s">
        <v>1946</v>
      </c>
      <c r="B94" s="124" t="e">
        <f>VLOOKUP(A94,'QD DEMONST. ORÇ. SEM DES.'!A:K,3,FALSE)</f>
        <v>#N/A</v>
      </c>
      <c r="C94" s="60" t="e">
        <f>VLOOKUP(A94,'QD DEMONST. ORÇ. SEM DES.'!A:K,5,FALSE)</f>
        <v>#N/A</v>
      </c>
      <c r="D94" s="124" t="e">
        <f>VLOOKUP(A94,'QD DEMONST. ORÇ. SEM DES.'!A:K,6,FALSE)</f>
        <v>#N/A</v>
      </c>
      <c r="E94" s="759" t="e">
        <f>VLOOKUP(A94,'QD DEMONST. ORÇ. SEM DES.'!A:K,7,FALSE)</f>
        <v>#N/A</v>
      </c>
      <c r="F94" s="758" t="e">
        <f>VLOOKUP(A94,'QD DEMONST. ORÇ. SEM DES.'!A:K,10,FALSE)</f>
        <v>#N/A</v>
      </c>
      <c r="G94" s="758" t="e">
        <f>VLOOKUP(A94,'QD DEMONST. ORÇ. COM DES.'!A:J,10,FALSE)</f>
        <v>#N/A</v>
      </c>
      <c r="H94" s="758" t="e">
        <f t="shared" si="24"/>
        <v>#N/A</v>
      </c>
      <c r="I94" s="758" t="e">
        <f t="shared" si="25"/>
        <v>#N/A</v>
      </c>
    </row>
    <row r="95" spans="1:9">
      <c r="A95" s="59" t="s">
        <v>1947</v>
      </c>
      <c r="B95" s="124" t="e">
        <f>VLOOKUP(A95,'QD DEMONST. ORÇ. SEM DES.'!A:K,3,FALSE)</f>
        <v>#N/A</v>
      </c>
      <c r="C95" s="60" t="e">
        <f>VLOOKUP(A95,'QD DEMONST. ORÇ. SEM DES.'!A:K,5,FALSE)</f>
        <v>#N/A</v>
      </c>
      <c r="D95" s="124" t="e">
        <f>VLOOKUP(A95,'QD DEMONST. ORÇ. SEM DES.'!A:K,6,FALSE)</f>
        <v>#N/A</v>
      </c>
      <c r="E95" s="759" t="e">
        <f>VLOOKUP(A95,'QD DEMONST. ORÇ. SEM DES.'!A:K,7,FALSE)</f>
        <v>#N/A</v>
      </c>
      <c r="F95" s="758" t="e">
        <f>VLOOKUP(A95,'QD DEMONST. ORÇ. SEM DES.'!A:K,10,FALSE)</f>
        <v>#N/A</v>
      </c>
      <c r="G95" s="758" t="e">
        <f>VLOOKUP(A95,'QD DEMONST. ORÇ. COM DES.'!A:J,10,FALSE)</f>
        <v>#N/A</v>
      </c>
      <c r="H95" s="758" t="e">
        <f t="shared" si="24"/>
        <v>#N/A</v>
      </c>
      <c r="I95" s="758" t="e">
        <f t="shared" si="25"/>
        <v>#N/A</v>
      </c>
    </row>
    <row r="96" spans="1:9">
      <c r="A96" s="59" t="s">
        <v>1948</v>
      </c>
      <c r="B96" s="124" t="e">
        <f>VLOOKUP(A96,'QD DEMONST. ORÇ. SEM DES.'!A:K,3,FALSE)</f>
        <v>#N/A</v>
      </c>
      <c r="C96" s="60" t="e">
        <f>VLOOKUP(A96,'QD DEMONST. ORÇ. SEM DES.'!A:K,5,FALSE)</f>
        <v>#N/A</v>
      </c>
      <c r="D96" s="124" t="e">
        <f>VLOOKUP(A96,'QD DEMONST. ORÇ. SEM DES.'!A:K,6,FALSE)</f>
        <v>#N/A</v>
      </c>
      <c r="E96" s="759" t="e">
        <f>VLOOKUP(A96,'QD DEMONST. ORÇ. SEM DES.'!A:K,7,FALSE)</f>
        <v>#N/A</v>
      </c>
      <c r="F96" s="758" t="e">
        <f>VLOOKUP(A96,'QD DEMONST. ORÇ. SEM DES.'!A:K,10,FALSE)</f>
        <v>#N/A</v>
      </c>
      <c r="G96" s="758" t="e">
        <f>VLOOKUP(A96,'QD DEMONST. ORÇ. COM DES.'!A:J,10,FALSE)</f>
        <v>#N/A</v>
      </c>
      <c r="H96" s="758" t="e">
        <f t="shared" si="24"/>
        <v>#N/A</v>
      </c>
      <c r="I96" s="758" t="e">
        <f t="shared" si="25"/>
        <v>#N/A</v>
      </c>
    </row>
    <row r="97" spans="1:9">
      <c r="A97" s="59" t="s">
        <v>1949</v>
      </c>
      <c r="B97" s="124" t="e">
        <f>VLOOKUP(A97,'QD DEMONST. ORÇ. SEM DES.'!A:K,3,FALSE)</f>
        <v>#N/A</v>
      </c>
      <c r="C97" s="60" t="e">
        <f>VLOOKUP(A97,'QD DEMONST. ORÇ. SEM DES.'!A:K,5,FALSE)</f>
        <v>#N/A</v>
      </c>
      <c r="D97" s="124" t="e">
        <f>VLOOKUP(A97,'QD DEMONST. ORÇ. SEM DES.'!A:K,6,FALSE)</f>
        <v>#N/A</v>
      </c>
      <c r="E97" s="759" t="e">
        <f>VLOOKUP(A97,'QD DEMONST. ORÇ. SEM DES.'!A:K,7,FALSE)</f>
        <v>#N/A</v>
      </c>
      <c r="F97" s="758" t="e">
        <f>VLOOKUP(A97,'QD DEMONST. ORÇ. SEM DES.'!A:K,10,FALSE)</f>
        <v>#N/A</v>
      </c>
      <c r="G97" s="758" t="e">
        <f>VLOOKUP(A97,'QD DEMONST. ORÇ. COM DES.'!A:J,10,FALSE)</f>
        <v>#N/A</v>
      </c>
      <c r="H97" s="758" t="e">
        <f t="shared" si="24"/>
        <v>#N/A</v>
      </c>
      <c r="I97" s="758" t="e">
        <f t="shared" si="25"/>
        <v>#N/A</v>
      </c>
    </row>
    <row r="98" spans="1:9">
      <c r="A98" s="226" t="s">
        <v>212</v>
      </c>
      <c r="B98" s="311"/>
      <c r="C98" s="309" t="str">
        <f>VLOOKUP(A98,'QD DEMONST. ORÇ. SEM DES.'!A:K,5,FALSE)</f>
        <v>OBRAS COMPLEMENTARES</v>
      </c>
      <c r="D98" s="226"/>
      <c r="E98" s="761"/>
      <c r="F98" s="238" t="e">
        <f>SUM(F99:F104)</f>
        <v>#N/A</v>
      </c>
      <c r="G98" s="238" t="e">
        <f t="shared" ref="G98:I98" si="26">SUM(G99:G104)</f>
        <v>#N/A</v>
      </c>
      <c r="H98" s="238" t="e">
        <f t="shared" si="26"/>
        <v>#N/A</v>
      </c>
      <c r="I98" s="238" t="e">
        <f t="shared" si="26"/>
        <v>#N/A</v>
      </c>
    </row>
    <row r="99" spans="1:9">
      <c r="A99" s="59" t="s">
        <v>1391</v>
      </c>
      <c r="B99" s="124" t="e">
        <f>VLOOKUP(A99,'QD DEMONST. ORÇ. SEM DES.'!A:K,3,FALSE)</f>
        <v>#N/A</v>
      </c>
      <c r="C99" s="60" t="e">
        <f>VLOOKUP(A99,'QD DEMONST. ORÇ. SEM DES.'!A:K,5,FALSE)</f>
        <v>#N/A</v>
      </c>
      <c r="D99" s="124" t="e">
        <f>VLOOKUP(A99,'QD DEMONST. ORÇ. SEM DES.'!A:K,6,FALSE)</f>
        <v>#N/A</v>
      </c>
      <c r="E99" s="759" t="e">
        <f>VLOOKUP(A99,'QD DEMONST. ORÇ. SEM DES.'!A:K,7,FALSE)</f>
        <v>#N/A</v>
      </c>
      <c r="F99" s="758" t="e">
        <f>VLOOKUP(A99,'QD DEMONST. ORÇ. SEM DES.'!A:K,10,FALSE)</f>
        <v>#N/A</v>
      </c>
      <c r="G99" s="758" t="e">
        <f>VLOOKUP(A99,'QD DEMONST. ORÇ. COM DES.'!A:J,10,FALSE)</f>
        <v>#N/A</v>
      </c>
      <c r="H99" s="758" t="e">
        <f t="shared" ref="H99:H104" si="27">TRUNC(E99*F99,2)</f>
        <v>#N/A</v>
      </c>
      <c r="I99" s="758" t="e">
        <f t="shared" ref="I99:I104" si="28">TRUNC(E99*G99,2)</f>
        <v>#N/A</v>
      </c>
    </row>
    <row r="100" spans="1:9">
      <c r="A100" s="59" t="s">
        <v>1392</v>
      </c>
      <c r="B100" s="124" t="e">
        <f>VLOOKUP(A100,'QD DEMONST. ORÇ. SEM DES.'!A:K,3,FALSE)</f>
        <v>#N/A</v>
      </c>
      <c r="C100" s="60" t="e">
        <f>VLOOKUP(A100,'QD DEMONST. ORÇ. SEM DES.'!A:K,5,FALSE)</f>
        <v>#N/A</v>
      </c>
      <c r="D100" s="124" t="e">
        <f>VLOOKUP(A100,'QD DEMONST. ORÇ. SEM DES.'!A:K,6,FALSE)</f>
        <v>#N/A</v>
      </c>
      <c r="E100" s="759" t="e">
        <f>VLOOKUP(A100,'QD DEMONST. ORÇ. SEM DES.'!A:K,7,FALSE)</f>
        <v>#N/A</v>
      </c>
      <c r="F100" s="758" t="e">
        <f>VLOOKUP(A100,'QD DEMONST. ORÇ. SEM DES.'!A:K,10,FALSE)</f>
        <v>#N/A</v>
      </c>
      <c r="G100" s="758" t="e">
        <f>VLOOKUP(A100,'QD DEMONST. ORÇ. COM DES.'!A:J,10,FALSE)</f>
        <v>#N/A</v>
      </c>
      <c r="H100" s="758" t="e">
        <f t="shared" si="27"/>
        <v>#N/A</v>
      </c>
      <c r="I100" s="758" t="e">
        <f t="shared" si="28"/>
        <v>#N/A</v>
      </c>
    </row>
    <row r="101" spans="1:9">
      <c r="A101" s="59" t="s">
        <v>1393</v>
      </c>
      <c r="B101" s="124" t="e">
        <f>VLOOKUP(A101,'QD DEMONST. ORÇ. SEM DES.'!A:K,3,FALSE)</f>
        <v>#N/A</v>
      </c>
      <c r="C101" s="60" t="e">
        <f>VLOOKUP(A101,'QD DEMONST. ORÇ. SEM DES.'!A:K,5,FALSE)</f>
        <v>#N/A</v>
      </c>
      <c r="D101" s="124" t="e">
        <f>VLOOKUP(A101,'QD DEMONST. ORÇ. SEM DES.'!A:K,6,FALSE)</f>
        <v>#N/A</v>
      </c>
      <c r="E101" s="759" t="e">
        <f>VLOOKUP(A101,'QD DEMONST. ORÇ. SEM DES.'!A:K,7,FALSE)</f>
        <v>#N/A</v>
      </c>
      <c r="F101" s="758" t="e">
        <f>VLOOKUP(A101,'QD DEMONST. ORÇ. SEM DES.'!A:K,10,FALSE)</f>
        <v>#N/A</v>
      </c>
      <c r="G101" s="758" t="e">
        <f>VLOOKUP(A101,'QD DEMONST. ORÇ. COM DES.'!A:J,10,FALSE)</f>
        <v>#N/A</v>
      </c>
      <c r="H101" s="758" t="e">
        <f t="shared" si="27"/>
        <v>#N/A</v>
      </c>
      <c r="I101" s="758" t="e">
        <f t="shared" si="28"/>
        <v>#N/A</v>
      </c>
    </row>
    <row r="102" spans="1:9">
      <c r="A102" s="59" t="s">
        <v>1394</v>
      </c>
      <c r="B102" s="124" t="e">
        <f>VLOOKUP(A102,'QD DEMONST. ORÇ. SEM DES.'!A:K,3,FALSE)</f>
        <v>#N/A</v>
      </c>
      <c r="C102" s="60" t="e">
        <f>VLOOKUP(A102,'QD DEMONST. ORÇ. SEM DES.'!A:K,5,FALSE)</f>
        <v>#N/A</v>
      </c>
      <c r="D102" s="124" t="e">
        <f>VLOOKUP(A102,'QD DEMONST. ORÇ. SEM DES.'!A:K,6,FALSE)</f>
        <v>#N/A</v>
      </c>
      <c r="E102" s="759" t="e">
        <f>VLOOKUP(A102,'QD DEMONST. ORÇ. SEM DES.'!A:K,7,FALSE)</f>
        <v>#N/A</v>
      </c>
      <c r="F102" s="758" t="e">
        <f>VLOOKUP(A102,'QD DEMONST. ORÇ. SEM DES.'!A:K,10,FALSE)</f>
        <v>#N/A</v>
      </c>
      <c r="G102" s="758" t="e">
        <f>VLOOKUP(A102,'QD DEMONST. ORÇ. COM DES.'!A:J,10,FALSE)</f>
        <v>#N/A</v>
      </c>
      <c r="H102" s="758" t="e">
        <f t="shared" si="27"/>
        <v>#N/A</v>
      </c>
      <c r="I102" s="758" t="e">
        <f t="shared" si="28"/>
        <v>#N/A</v>
      </c>
    </row>
    <row r="103" spans="1:9">
      <c r="A103" s="59" t="s">
        <v>1395</v>
      </c>
      <c r="B103" s="124" t="e">
        <f>VLOOKUP(A103,'QD DEMONST. ORÇ. SEM DES.'!A:K,3,FALSE)</f>
        <v>#N/A</v>
      </c>
      <c r="C103" s="60" t="e">
        <f>VLOOKUP(A103,'QD DEMONST. ORÇ. SEM DES.'!A:K,5,FALSE)</f>
        <v>#N/A</v>
      </c>
      <c r="D103" s="124" t="e">
        <f>VLOOKUP(A103,'QD DEMONST. ORÇ. SEM DES.'!A:K,6,FALSE)</f>
        <v>#N/A</v>
      </c>
      <c r="E103" s="759" t="e">
        <f>VLOOKUP(A103,'QD DEMONST. ORÇ. SEM DES.'!A:K,7,FALSE)</f>
        <v>#N/A</v>
      </c>
      <c r="F103" s="758" t="e">
        <f>VLOOKUP(A103,'QD DEMONST. ORÇ. SEM DES.'!A:K,10,FALSE)</f>
        <v>#N/A</v>
      </c>
      <c r="G103" s="758" t="e">
        <f>VLOOKUP(A103,'QD DEMONST. ORÇ. COM DES.'!A:J,10,FALSE)</f>
        <v>#N/A</v>
      </c>
      <c r="H103" s="758" t="e">
        <f t="shared" si="27"/>
        <v>#N/A</v>
      </c>
      <c r="I103" s="758" t="e">
        <f t="shared" si="28"/>
        <v>#N/A</v>
      </c>
    </row>
    <row r="104" spans="1:9">
      <c r="A104" s="59" t="s">
        <v>1396</v>
      </c>
      <c r="B104" s="124" t="e">
        <f>VLOOKUP(A104,'QD DEMONST. ORÇ. SEM DES.'!A:K,3,FALSE)</f>
        <v>#N/A</v>
      </c>
      <c r="C104" s="60" t="e">
        <f>VLOOKUP(A104,'QD DEMONST. ORÇ. SEM DES.'!A:K,5,FALSE)</f>
        <v>#N/A</v>
      </c>
      <c r="D104" s="124" t="e">
        <f>VLOOKUP(A104,'QD DEMONST. ORÇ. SEM DES.'!A:K,6,FALSE)</f>
        <v>#N/A</v>
      </c>
      <c r="E104" s="759" t="e">
        <f>VLOOKUP(A104,'QD DEMONST. ORÇ. SEM DES.'!A:K,7,FALSE)</f>
        <v>#N/A</v>
      </c>
      <c r="F104" s="758" t="e">
        <f>VLOOKUP(A104,'QD DEMONST. ORÇ. SEM DES.'!A:K,10,FALSE)</f>
        <v>#N/A</v>
      </c>
      <c r="G104" s="758" t="e">
        <f>VLOOKUP(A104,'QD DEMONST. ORÇ. COM DES.'!A:J,10,FALSE)</f>
        <v>#N/A</v>
      </c>
      <c r="H104" s="758" t="e">
        <f t="shared" si="27"/>
        <v>#N/A</v>
      </c>
      <c r="I104" s="758" t="e">
        <f t="shared" si="28"/>
        <v>#N/A</v>
      </c>
    </row>
    <row r="105" spans="1:9" ht="15" customHeight="1">
      <c r="A105" s="226" t="s">
        <v>213</v>
      </c>
      <c r="B105" s="311"/>
      <c r="C105" s="309" t="str">
        <f>VLOOKUP(A105,'QD DEMONST. ORÇ. SEM DES.'!A:K,5,FALSE)</f>
        <v>RECUPERAÇÃO DE MEIO AMBIENTE</v>
      </c>
      <c r="D105" s="226"/>
      <c r="E105" s="761"/>
      <c r="F105" s="238" t="e">
        <f>SUM(F106:F107)</f>
        <v>#N/A</v>
      </c>
      <c r="G105" s="238" t="e">
        <f t="shared" ref="G105:I105" si="29">SUM(G106:G107)</f>
        <v>#N/A</v>
      </c>
      <c r="H105" s="238" t="e">
        <f t="shared" si="29"/>
        <v>#N/A</v>
      </c>
      <c r="I105" s="238" t="e">
        <f t="shared" si="29"/>
        <v>#N/A</v>
      </c>
    </row>
    <row r="106" spans="1:9">
      <c r="A106" s="59" t="s">
        <v>1384</v>
      </c>
      <c r="B106" s="124" t="e">
        <f>VLOOKUP(A106,'QD DEMONST. ORÇ. SEM DES.'!A:K,3,FALSE)</f>
        <v>#N/A</v>
      </c>
      <c r="C106" s="60" t="e">
        <f>VLOOKUP(A106,'QD DEMONST. ORÇ. SEM DES.'!A:K,5,FALSE)</f>
        <v>#N/A</v>
      </c>
      <c r="D106" s="124" t="e">
        <f>VLOOKUP(A106,'QD DEMONST. ORÇ. SEM DES.'!A:K,6,FALSE)</f>
        <v>#N/A</v>
      </c>
      <c r="E106" s="759" t="e">
        <f>VLOOKUP(A106,'QD DEMONST. ORÇ. SEM DES.'!A:K,7,FALSE)</f>
        <v>#N/A</v>
      </c>
      <c r="F106" s="758" t="e">
        <f>VLOOKUP(A106,'QD DEMONST. ORÇ. SEM DES.'!A:K,10,FALSE)</f>
        <v>#N/A</v>
      </c>
      <c r="G106" s="758" t="e">
        <f>VLOOKUP(A106,'QD DEMONST. ORÇ. COM DES.'!A:J,10,FALSE)</f>
        <v>#N/A</v>
      </c>
      <c r="H106" s="758" t="e">
        <f t="shared" ref="H106:H107" si="30">TRUNC(E106*F106,2)</f>
        <v>#N/A</v>
      </c>
      <c r="I106" s="758" t="e">
        <f t="shared" ref="I106:I107" si="31">TRUNC(E106*G106,2)</f>
        <v>#N/A</v>
      </c>
    </row>
    <row r="107" spans="1:9">
      <c r="A107" s="59" t="s">
        <v>1385</v>
      </c>
      <c r="B107" s="124" t="e">
        <f>VLOOKUP(A107,'QD DEMONST. ORÇ. SEM DES.'!A:K,3,FALSE)</f>
        <v>#N/A</v>
      </c>
      <c r="C107" s="60" t="e">
        <f>VLOOKUP(A107,'QD DEMONST. ORÇ. SEM DES.'!A:K,5,FALSE)</f>
        <v>#N/A</v>
      </c>
      <c r="D107" s="124" t="e">
        <f>VLOOKUP(A107,'QD DEMONST. ORÇ. SEM DES.'!A:K,6,FALSE)</f>
        <v>#N/A</v>
      </c>
      <c r="E107" s="759" t="e">
        <f>VLOOKUP(A107,'QD DEMONST. ORÇ. SEM DES.'!A:K,7,FALSE)</f>
        <v>#N/A</v>
      </c>
      <c r="F107" s="758" t="e">
        <f>VLOOKUP(A107,'QD DEMONST. ORÇ. SEM DES.'!A:K,10,FALSE)</f>
        <v>#N/A</v>
      </c>
      <c r="G107" s="758" t="e">
        <f>VLOOKUP(A107,'QD DEMONST. ORÇ. COM DES.'!A:J,10,FALSE)</f>
        <v>#N/A</v>
      </c>
      <c r="H107" s="758" t="e">
        <f t="shared" si="30"/>
        <v>#N/A</v>
      </c>
      <c r="I107" s="758" t="e">
        <f t="shared" si="31"/>
        <v>#N/A</v>
      </c>
    </row>
    <row r="108" spans="1:9" ht="15" customHeight="1">
      <c r="A108" s="67" t="s">
        <v>214</v>
      </c>
      <c r="B108" s="310"/>
      <c r="C108" s="309" t="str">
        <f>VLOOKUP(A108,'QD DEMONST. ORÇ. SEM DES.'!A:K,5,FALSE)</f>
        <v>SINALIZAÇÃO</v>
      </c>
      <c r="D108" s="70"/>
      <c r="E108" s="763"/>
      <c r="F108" s="237" t="e">
        <f>SUM(F109:F113)</f>
        <v>#N/A</v>
      </c>
      <c r="G108" s="237" t="e">
        <f t="shared" ref="G108:I108" si="32">SUM(G109:G113)</f>
        <v>#N/A</v>
      </c>
      <c r="H108" s="237" t="e">
        <f t="shared" si="32"/>
        <v>#N/A</v>
      </c>
      <c r="I108" s="237" t="e">
        <f t="shared" si="32"/>
        <v>#N/A</v>
      </c>
    </row>
    <row r="109" spans="1:9">
      <c r="A109" s="59" t="s">
        <v>1386</v>
      </c>
      <c r="B109" s="124" t="e">
        <f>VLOOKUP(A109,'QD DEMONST. ORÇ. SEM DES.'!A:K,3,FALSE)</f>
        <v>#N/A</v>
      </c>
      <c r="C109" s="60" t="e">
        <f>VLOOKUP(A109,'QD DEMONST. ORÇ. SEM DES.'!A:K,5,FALSE)</f>
        <v>#N/A</v>
      </c>
      <c r="D109" s="124" t="e">
        <f>VLOOKUP(A109,'QD DEMONST. ORÇ. SEM DES.'!A:K,6,FALSE)</f>
        <v>#N/A</v>
      </c>
      <c r="E109" s="759" t="e">
        <f>VLOOKUP(A109,'QD DEMONST. ORÇ. SEM DES.'!A:K,7,FALSE)</f>
        <v>#N/A</v>
      </c>
      <c r="F109" s="758" t="e">
        <f>VLOOKUP(A109,'QD DEMONST. ORÇ. SEM DES.'!A:K,10,FALSE)</f>
        <v>#N/A</v>
      </c>
      <c r="G109" s="758" t="e">
        <f>VLOOKUP(A109,'QD DEMONST. ORÇ. COM DES.'!A:J,10,FALSE)</f>
        <v>#N/A</v>
      </c>
      <c r="H109" s="758" t="e">
        <f t="shared" ref="H109:H113" si="33">TRUNC(E109*F109,2)</f>
        <v>#N/A</v>
      </c>
      <c r="I109" s="758" t="e">
        <f t="shared" ref="I109:I113" si="34">TRUNC(E109*G109,2)</f>
        <v>#N/A</v>
      </c>
    </row>
    <row r="110" spans="1:9">
      <c r="A110" s="59" t="s">
        <v>1387</v>
      </c>
      <c r="B110" s="124" t="e">
        <f>VLOOKUP(A110,'QD DEMONST. ORÇ. SEM DES.'!A:K,3,FALSE)</f>
        <v>#N/A</v>
      </c>
      <c r="C110" s="60" t="e">
        <f>VLOOKUP(A110,'QD DEMONST. ORÇ. SEM DES.'!A:K,5,FALSE)</f>
        <v>#N/A</v>
      </c>
      <c r="D110" s="124" t="e">
        <f>VLOOKUP(A110,'QD DEMONST. ORÇ. SEM DES.'!A:K,6,FALSE)</f>
        <v>#N/A</v>
      </c>
      <c r="E110" s="759" t="e">
        <f>VLOOKUP(A110,'QD DEMONST. ORÇ. SEM DES.'!A:K,7,FALSE)</f>
        <v>#N/A</v>
      </c>
      <c r="F110" s="758" t="e">
        <f>VLOOKUP(A110,'QD DEMONST. ORÇ. SEM DES.'!A:K,10,FALSE)</f>
        <v>#N/A</v>
      </c>
      <c r="G110" s="758" t="e">
        <f>VLOOKUP(A110,'QD DEMONST. ORÇ. COM DES.'!A:J,10,FALSE)</f>
        <v>#N/A</v>
      </c>
      <c r="H110" s="758" t="e">
        <f t="shared" si="33"/>
        <v>#N/A</v>
      </c>
      <c r="I110" s="758" t="e">
        <f t="shared" si="34"/>
        <v>#N/A</v>
      </c>
    </row>
    <row r="111" spans="1:9">
      <c r="A111" s="59" t="s">
        <v>1388</v>
      </c>
      <c r="B111" s="124" t="e">
        <f>VLOOKUP(A111,'QD DEMONST. ORÇ. SEM DES.'!A:K,3,FALSE)</f>
        <v>#N/A</v>
      </c>
      <c r="C111" s="60" t="e">
        <f>VLOOKUP(A111,'QD DEMONST. ORÇ. SEM DES.'!A:K,5,FALSE)</f>
        <v>#N/A</v>
      </c>
      <c r="D111" s="124" t="e">
        <f>VLOOKUP(A111,'QD DEMONST. ORÇ. SEM DES.'!A:K,6,FALSE)</f>
        <v>#N/A</v>
      </c>
      <c r="E111" s="759" t="e">
        <f>VLOOKUP(A111,'QD DEMONST. ORÇ. SEM DES.'!A:K,7,FALSE)</f>
        <v>#N/A</v>
      </c>
      <c r="F111" s="758" t="e">
        <f>VLOOKUP(A111,'QD DEMONST. ORÇ. SEM DES.'!A:K,10,FALSE)</f>
        <v>#N/A</v>
      </c>
      <c r="G111" s="758" t="e">
        <f>VLOOKUP(A111,'QD DEMONST. ORÇ. COM DES.'!A:J,10,FALSE)</f>
        <v>#N/A</v>
      </c>
      <c r="H111" s="758" t="e">
        <f t="shared" si="33"/>
        <v>#N/A</v>
      </c>
      <c r="I111" s="758" t="e">
        <f t="shared" si="34"/>
        <v>#N/A</v>
      </c>
    </row>
    <row r="112" spans="1:9">
      <c r="A112" s="59" t="s">
        <v>1389</v>
      </c>
      <c r="B112" s="124" t="e">
        <f>VLOOKUP(A112,'QD DEMONST. ORÇ. SEM DES.'!A:K,3,FALSE)</f>
        <v>#N/A</v>
      </c>
      <c r="C112" s="60" t="e">
        <f>VLOOKUP(A112,'QD DEMONST. ORÇ. SEM DES.'!A:K,5,FALSE)</f>
        <v>#N/A</v>
      </c>
      <c r="D112" s="124" t="e">
        <f>VLOOKUP(A112,'QD DEMONST. ORÇ. SEM DES.'!A:K,6,FALSE)</f>
        <v>#N/A</v>
      </c>
      <c r="E112" s="759" t="e">
        <f>VLOOKUP(A112,'QD DEMONST. ORÇ. SEM DES.'!A:K,7,FALSE)</f>
        <v>#N/A</v>
      </c>
      <c r="F112" s="758" t="e">
        <f>VLOOKUP(A112,'QD DEMONST. ORÇ. SEM DES.'!A:K,10,FALSE)</f>
        <v>#N/A</v>
      </c>
      <c r="G112" s="758" t="e">
        <f>VLOOKUP(A112,'QD DEMONST. ORÇ. COM DES.'!A:J,10,FALSE)</f>
        <v>#N/A</v>
      </c>
      <c r="H112" s="758" t="e">
        <f t="shared" si="33"/>
        <v>#N/A</v>
      </c>
      <c r="I112" s="758" t="e">
        <f t="shared" si="34"/>
        <v>#N/A</v>
      </c>
    </row>
    <row r="113" spans="1:9">
      <c r="A113" s="59" t="s">
        <v>1390</v>
      </c>
      <c r="B113" s="124" t="e">
        <f>VLOOKUP(A113,'QD DEMONST. ORÇ. SEM DES.'!A:K,3,FALSE)</f>
        <v>#N/A</v>
      </c>
      <c r="C113" s="60" t="e">
        <f>VLOOKUP(A113,'QD DEMONST. ORÇ. SEM DES.'!A:K,5,FALSE)</f>
        <v>#N/A</v>
      </c>
      <c r="D113" s="124" t="e">
        <f>VLOOKUP(A113,'QD DEMONST. ORÇ. SEM DES.'!A:K,6,FALSE)</f>
        <v>#N/A</v>
      </c>
      <c r="E113" s="759" t="e">
        <f>VLOOKUP(A113,'QD DEMONST. ORÇ. SEM DES.'!A:K,7,FALSE)</f>
        <v>#N/A</v>
      </c>
      <c r="F113" s="758" t="e">
        <f>VLOOKUP(A113,'QD DEMONST. ORÇ. SEM DES.'!A:K,10,FALSE)</f>
        <v>#N/A</v>
      </c>
      <c r="G113" s="758" t="e">
        <f>VLOOKUP(A113,'QD DEMONST. ORÇ. COM DES.'!A:J,10,FALSE)</f>
        <v>#N/A</v>
      </c>
      <c r="H113" s="758" t="e">
        <f t="shared" si="33"/>
        <v>#N/A</v>
      </c>
      <c r="I113" s="758" t="e">
        <f t="shared" si="34"/>
        <v>#N/A</v>
      </c>
    </row>
    <row r="114" spans="1:9">
      <c r="A114" s="226" t="s">
        <v>1952</v>
      </c>
      <c r="B114" s="311"/>
      <c r="C114" s="309" t="e">
        <f>VLOOKUP(A114,'QD DEMONST. ORÇ. SEM DES.'!A:K,5,FALSE)</f>
        <v>#N/A</v>
      </c>
      <c r="D114" s="226"/>
      <c r="E114" s="761"/>
      <c r="F114" s="238" t="e">
        <f>SUM(F115:F118)</f>
        <v>#N/A</v>
      </c>
      <c r="G114" s="238" t="e">
        <f t="shared" ref="G114:I114" si="35">SUM(G115:G118)</f>
        <v>#N/A</v>
      </c>
      <c r="H114" s="238" t="e">
        <f t="shared" si="35"/>
        <v>#N/A</v>
      </c>
      <c r="I114" s="238" t="e">
        <f t="shared" si="35"/>
        <v>#N/A</v>
      </c>
    </row>
    <row r="115" spans="1:9">
      <c r="A115" s="59" t="s">
        <v>1953</v>
      </c>
      <c r="B115" s="124" t="e">
        <f>VLOOKUP(A115,'QD DEMONST. ORÇ. SEM DES.'!A:K,3,FALSE)</f>
        <v>#N/A</v>
      </c>
      <c r="C115" s="60" t="e">
        <f>VLOOKUP(A115,'QD DEMONST. ORÇ. SEM DES.'!A:K,5,FALSE)</f>
        <v>#N/A</v>
      </c>
      <c r="D115" s="124" t="e">
        <f>VLOOKUP(A115,'QD DEMONST. ORÇ. SEM DES.'!A:K,6,FALSE)</f>
        <v>#N/A</v>
      </c>
      <c r="E115" s="759" t="e">
        <f>VLOOKUP(A115,'QD DEMONST. ORÇ. SEM DES.'!A:K,7,FALSE)</f>
        <v>#N/A</v>
      </c>
      <c r="F115" s="758" t="e">
        <f>VLOOKUP(A115,'QD DEMONST. ORÇ. SEM DES.'!A:K,10,FALSE)</f>
        <v>#N/A</v>
      </c>
      <c r="G115" s="758" t="e">
        <f>VLOOKUP(A115,'QD DEMONST. ORÇ. COM DES.'!A:J,10,FALSE)</f>
        <v>#N/A</v>
      </c>
      <c r="H115" s="758" t="e">
        <f t="shared" ref="H115:H118" si="36">TRUNC(E115*F115,2)</f>
        <v>#N/A</v>
      </c>
      <c r="I115" s="758" t="e">
        <f t="shared" ref="I115:I118" si="37">TRUNC(E115*G115,2)</f>
        <v>#N/A</v>
      </c>
    </row>
    <row r="116" spans="1:9">
      <c r="A116" s="59" t="s">
        <v>1954</v>
      </c>
      <c r="B116" s="124" t="e">
        <f>VLOOKUP(A116,'QD DEMONST. ORÇ. SEM DES.'!A:K,3,FALSE)</f>
        <v>#N/A</v>
      </c>
      <c r="C116" s="60" t="e">
        <f>VLOOKUP(A116,'QD DEMONST. ORÇ. SEM DES.'!A:K,5,FALSE)</f>
        <v>#N/A</v>
      </c>
      <c r="D116" s="124" t="e">
        <f>VLOOKUP(A116,'QD DEMONST. ORÇ. SEM DES.'!A:K,6,FALSE)</f>
        <v>#N/A</v>
      </c>
      <c r="E116" s="759" t="e">
        <f>VLOOKUP(A116,'QD DEMONST. ORÇ. SEM DES.'!A:K,7,FALSE)</f>
        <v>#N/A</v>
      </c>
      <c r="F116" s="758" t="e">
        <f>VLOOKUP(A116,'QD DEMONST. ORÇ. SEM DES.'!A:K,10,FALSE)</f>
        <v>#N/A</v>
      </c>
      <c r="G116" s="758" t="e">
        <f>VLOOKUP(A116,'QD DEMONST. ORÇ. COM DES.'!A:J,10,FALSE)</f>
        <v>#N/A</v>
      </c>
      <c r="H116" s="758" t="e">
        <f t="shared" si="36"/>
        <v>#N/A</v>
      </c>
      <c r="I116" s="758" t="e">
        <f t="shared" si="37"/>
        <v>#N/A</v>
      </c>
    </row>
    <row r="117" spans="1:9">
      <c r="A117" s="59" t="s">
        <v>1955</v>
      </c>
      <c r="B117" s="124" t="e">
        <f>VLOOKUP(A117,'QD DEMONST. ORÇ. SEM DES.'!A:K,3,FALSE)</f>
        <v>#N/A</v>
      </c>
      <c r="C117" s="60" t="e">
        <f>VLOOKUP(A117,'QD DEMONST. ORÇ. SEM DES.'!A:K,5,FALSE)</f>
        <v>#N/A</v>
      </c>
      <c r="D117" s="124" t="e">
        <f>VLOOKUP(A117,'QD DEMONST. ORÇ. SEM DES.'!A:K,6,FALSE)</f>
        <v>#N/A</v>
      </c>
      <c r="E117" s="759" t="e">
        <f>VLOOKUP(A117,'QD DEMONST. ORÇ. SEM DES.'!A:K,7,FALSE)</f>
        <v>#N/A</v>
      </c>
      <c r="F117" s="758" t="e">
        <f>VLOOKUP(A117,'QD DEMONST. ORÇ. SEM DES.'!A:K,10,FALSE)</f>
        <v>#N/A</v>
      </c>
      <c r="G117" s="758" t="e">
        <f>VLOOKUP(A117,'QD DEMONST. ORÇ. COM DES.'!A:J,10,FALSE)</f>
        <v>#N/A</v>
      </c>
      <c r="H117" s="758" t="e">
        <f t="shared" si="36"/>
        <v>#N/A</v>
      </c>
      <c r="I117" s="758" t="e">
        <f t="shared" si="37"/>
        <v>#N/A</v>
      </c>
    </row>
    <row r="118" spans="1:9">
      <c r="A118" s="59" t="s">
        <v>1956</v>
      </c>
      <c r="B118" s="124" t="e">
        <f>VLOOKUP(A118,'QD DEMONST. ORÇ. SEM DES.'!A:K,3,FALSE)</f>
        <v>#N/A</v>
      </c>
      <c r="C118" s="60" t="e">
        <f>VLOOKUP(A118,'QD DEMONST. ORÇ. SEM DES.'!A:K,5,FALSE)</f>
        <v>#N/A</v>
      </c>
      <c r="D118" s="124" t="e">
        <f>VLOOKUP(A118,'QD DEMONST. ORÇ. SEM DES.'!A:K,6,FALSE)</f>
        <v>#N/A</v>
      </c>
      <c r="E118" s="759" t="e">
        <f>VLOOKUP(A118,'QD DEMONST. ORÇ. SEM DES.'!A:K,7,FALSE)</f>
        <v>#N/A</v>
      </c>
      <c r="F118" s="758" t="e">
        <f>VLOOKUP(A118,'QD DEMONST. ORÇ. SEM DES.'!A:K,10,FALSE)</f>
        <v>#N/A</v>
      </c>
      <c r="G118" s="758" t="e">
        <f>VLOOKUP(A118,'QD DEMONST. ORÇ. COM DES.'!A:J,10,FALSE)</f>
        <v>#N/A</v>
      </c>
      <c r="H118" s="758" t="e">
        <f t="shared" si="36"/>
        <v>#N/A</v>
      </c>
      <c r="I118" s="758" t="e">
        <f t="shared" si="37"/>
        <v>#N/A</v>
      </c>
    </row>
    <row r="119" spans="1:9">
      <c r="A119" s="226" t="s">
        <v>1962</v>
      </c>
      <c r="B119" s="311"/>
      <c r="C119" s="309" t="e">
        <f>VLOOKUP(A119,'QD DEMONST. ORÇ. SEM DES.'!A:K,5,FALSE)</f>
        <v>#N/A</v>
      </c>
      <c r="D119" s="226"/>
      <c r="E119" s="761"/>
      <c r="F119" s="238" t="e">
        <f>SUM(F120:F129)</f>
        <v>#N/A</v>
      </c>
      <c r="G119" s="238" t="e">
        <f t="shared" ref="G119:I119" si="38">SUM(G120:G129)</f>
        <v>#N/A</v>
      </c>
      <c r="H119" s="238" t="e">
        <f t="shared" si="38"/>
        <v>#N/A</v>
      </c>
      <c r="I119" s="238" t="e">
        <f t="shared" si="38"/>
        <v>#N/A</v>
      </c>
    </row>
    <row r="120" spans="1:9">
      <c r="A120" s="59" t="s">
        <v>1963</v>
      </c>
      <c r="B120" s="124" t="e">
        <f>VLOOKUP(A120,'QD DEMONST. ORÇ. SEM DES.'!A:K,3,FALSE)</f>
        <v>#N/A</v>
      </c>
      <c r="C120" s="60" t="e">
        <f>VLOOKUP(A120,'QD DEMONST. ORÇ. SEM DES.'!A:K,5,FALSE)</f>
        <v>#N/A</v>
      </c>
      <c r="D120" s="124" t="e">
        <f>VLOOKUP(A120,'QD DEMONST. ORÇ. SEM DES.'!A:K,6,FALSE)</f>
        <v>#N/A</v>
      </c>
      <c r="E120" s="759" t="e">
        <f>VLOOKUP(A120,'QD DEMONST. ORÇ. SEM DES.'!A:K,7,FALSE)</f>
        <v>#N/A</v>
      </c>
      <c r="F120" s="758" t="e">
        <f>VLOOKUP(A120,'QD DEMONST. ORÇ. SEM DES.'!A:K,10,FALSE)</f>
        <v>#N/A</v>
      </c>
      <c r="G120" s="758" t="e">
        <f>VLOOKUP(A120,'QD DEMONST. ORÇ. COM DES.'!A:J,10,FALSE)</f>
        <v>#N/A</v>
      </c>
      <c r="H120" s="758" t="e">
        <f t="shared" ref="H120:H129" si="39">TRUNC(E120*F120,2)</f>
        <v>#N/A</v>
      </c>
      <c r="I120" s="758" t="e">
        <f t="shared" ref="I120:I129" si="40">TRUNC(E120*G120,2)</f>
        <v>#N/A</v>
      </c>
    </row>
    <row r="121" spans="1:9">
      <c r="A121" s="59" t="s">
        <v>1964</v>
      </c>
      <c r="B121" s="124" t="e">
        <f>VLOOKUP(A121,'QD DEMONST. ORÇ. SEM DES.'!A:K,3,FALSE)</f>
        <v>#N/A</v>
      </c>
      <c r="C121" s="60" t="e">
        <f>VLOOKUP(A121,'QD DEMONST. ORÇ. SEM DES.'!A:K,5,FALSE)</f>
        <v>#N/A</v>
      </c>
      <c r="D121" s="124" t="e">
        <f>VLOOKUP(A121,'QD DEMONST. ORÇ. SEM DES.'!A:K,6,FALSE)</f>
        <v>#N/A</v>
      </c>
      <c r="E121" s="759" t="e">
        <f>VLOOKUP(A121,'QD DEMONST. ORÇ. SEM DES.'!A:K,7,FALSE)</f>
        <v>#N/A</v>
      </c>
      <c r="F121" s="758" t="e">
        <f>VLOOKUP(A121,'QD DEMONST. ORÇ. SEM DES.'!A:K,10,FALSE)</f>
        <v>#N/A</v>
      </c>
      <c r="G121" s="758" t="e">
        <f>VLOOKUP(A121,'QD DEMONST. ORÇ. COM DES.'!A:J,10,FALSE)</f>
        <v>#N/A</v>
      </c>
      <c r="H121" s="758" t="e">
        <f t="shared" si="39"/>
        <v>#N/A</v>
      </c>
      <c r="I121" s="758" t="e">
        <f t="shared" si="40"/>
        <v>#N/A</v>
      </c>
    </row>
    <row r="122" spans="1:9">
      <c r="A122" s="59" t="s">
        <v>1965</v>
      </c>
      <c r="B122" s="124" t="e">
        <f>VLOOKUP(A122,'QD DEMONST. ORÇ. SEM DES.'!A:K,3,FALSE)</f>
        <v>#N/A</v>
      </c>
      <c r="C122" s="60" t="e">
        <f>VLOOKUP(A122,'QD DEMONST. ORÇ. SEM DES.'!A:K,5,FALSE)</f>
        <v>#N/A</v>
      </c>
      <c r="D122" s="124" t="e">
        <f>VLOOKUP(A122,'QD DEMONST. ORÇ. SEM DES.'!A:K,6,FALSE)</f>
        <v>#N/A</v>
      </c>
      <c r="E122" s="759" t="e">
        <f>VLOOKUP(A122,'QD DEMONST. ORÇ. SEM DES.'!A:K,7,FALSE)</f>
        <v>#N/A</v>
      </c>
      <c r="F122" s="758" t="e">
        <f>VLOOKUP(A122,'QD DEMONST. ORÇ. SEM DES.'!A:K,10,FALSE)</f>
        <v>#N/A</v>
      </c>
      <c r="G122" s="758" t="e">
        <f>VLOOKUP(A122,'QD DEMONST. ORÇ. COM DES.'!A:J,10,FALSE)</f>
        <v>#N/A</v>
      </c>
      <c r="H122" s="758" t="e">
        <f t="shared" si="39"/>
        <v>#N/A</v>
      </c>
      <c r="I122" s="758" t="e">
        <f t="shared" si="40"/>
        <v>#N/A</v>
      </c>
    </row>
    <row r="123" spans="1:9">
      <c r="A123" s="59" t="s">
        <v>1966</v>
      </c>
      <c r="B123" s="124" t="e">
        <f>VLOOKUP(A123,'QD DEMONST. ORÇ. SEM DES.'!A:K,3,FALSE)</f>
        <v>#N/A</v>
      </c>
      <c r="C123" s="60" t="e">
        <f>VLOOKUP(A123,'QD DEMONST. ORÇ. SEM DES.'!A:K,5,FALSE)</f>
        <v>#N/A</v>
      </c>
      <c r="D123" s="124" t="e">
        <f>VLOOKUP(A123,'QD DEMONST. ORÇ. SEM DES.'!A:K,6,FALSE)</f>
        <v>#N/A</v>
      </c>
      <c r="E123" s="759" t="e">
        <f>VLOOKUP(A123,'QD DEMONST. ORÇ. SEM DES.'!A:K,7,FALSE)</f>
        <v>#N/A</v>
      </c>
      <c r="F123" s="758" t="e">
        <f>VLOOKUP(A123,'QD DEMONST. ORÇ. SEM DES.'!A:K,10,FALSE)</f>
        <v>#N/A</v>
      </c>
      <c r="G123" s="758" t="e">
        <f>VLOOKUP(A123,'QD DEMONST. ORÇ. COM DES.'!A:J,10,FALSE)</f>
        <v>#N/A</v>
      </c>
      <c r="H123" s="758" t="e">
        <f t="shared" si="39"/>
        <v>#N/A</v>
      </c>
      <c r="I123" s="758" t="e">
        <f t="shared" si="40"/>
        <v>#N/A</v>
      </c>
    </row>
    <row r="124" spans="1:9">
      <c r="A124" s="59" t="s">
        <v>1967</v>
      </c>
      <c r="B124" s="124" t="e">
        <f>VLOOKUP(A124,'QD DEMONST. ORÇ. SEM DES.'!A:K,3,FALSE)</f>
        <v>#N/A</v>
      </c>
      <c r="C124" s="60" t="e">
        <f>VLOOKUP(A124,'QD DEMONST. ORÇ. SEM DES.'!A:K,5,FALSE)</f>
        <v>#N/A</v>
      </c>
      <c r="D124" s="124" t="e">
        <f>VLOOKUP(A124,'QD DEMONST. ORÇ. SEM DES.'!A:K,6,FALSE)</f>
        <v>#N/A</v>
      </c>
      <c r="E124" s="759" t="e">
        <f>VLOOKUP(A124,'QD DEMONST. ORÇ. SEM DES.'!A:K,7,FALSE)</f>
        <v>#N/A</v>
      </c>
      <c r="F124" s="758" t="e">
        <f>VLOOKUP(A124,'QD DEMONST. ORÇ. SEM DES.'!A:K,10,FALSE)</f>
        <v>#N/A</v>
      </c>
      <c r="G124" s="758" t="e">
        <f>VLOOKUP(A124,'QD DEMONST. ORÇ. COM DES.'!A:J,10,FALSE)</f>
        <v>#N/A</v>
      </c>
      <c r="H124" s="758" t="e">
        <f t="shared" si="39"/>
        <v>#N/A</v>
      </c>
      <c r="I124" s="758" t="e">
        <f t="shared" si="40"/>
        <v>#N/A</v>
      </c>
    </row>
    <row r="125" spans="1:9">
      <c r="A125" s="59" t="s">
        <v>1968</v>
      </c>
      <c r="B125" s="124" t="e">
        <f>VLOOKUP(A125,'QD DEMONST. ORÇ. SEM DES.'!A:K,3,FALSE)</f>
        <v>#N/A</v>
      </c>
      <c r="C125" s="60" t="e">
        <f>VLOOKUP(A125,'QD DEMONST. ORÇ. SEM DES.'!A:K,5,FALSE)</f>
        <v>#N/A</v>
      </c>
      <c r="D125" s="124" t="e">
        <f>VLOOKUP(A125,'QD DEMONST. ORÇ. SEM DES.'!A:K,6,FALSE)</f>
        <v>#N/A</v>
      </c>
      <c r="E125" s="759" t="e">
        <f>VLOOKUP(A125,'QD DEMONST. ORÇ. SEM DES.'!A:K,7,FALSE)</f>
        <v>#N/A</v>
      </c>
      <c r="F125" s="758" t="e">
        <f>VLOOKUP(A125,'QD DEMONST. ORÇ. SEM DES.'!A:K,10,FALSE)</f>
        <v>#N/A</v>
      </c>
      <c r="G125" s="758" t="e">
        <f>VLOOKUP(A125,'QD DEMONST. ORÇ. COM DES.'!A:J,10,FALSE)</f>
        <v>#N/A</v>
      </c>
      <c r="H125" s="758" t="e">
        <f t="shared" si="39"/>
        <v>#N/A</v>
      </c>
      <c r="I125" s="758" t="e">
        <f t="shared" si="40"/>
        <v>#N/A</v>
      </c>
    </row>
    <row r="126" spans="1:9">
      <c r="A126" s="59" t="s">
        <v>1969</v>
      </c>
      <c r="B126" s="124" t="e">
        <f>VLOOKUP(A126,'QD DEMONST. ORÇ. SEM DES.'!A:K,3,FALSE)</f>
        <v>#N/A</v>
      </c>
      <c r="C126" s="60" t="e">
        <f>VLOOKUP(A126,'QD DEMONST. ORÇ. SEM DES.'!A:K,5,FALSE)</f>
        <v>#N/A</v>
      </c>
      <c r="D126" s="124" t="e">
        <f>VLOOKUP(A126,'QD DEMONST. ORÇ. SEM DES.'!A:K,6,FALSE)</f>
        <v>#N/A</v>
      </c>
      <c r="E126" s="759" t="e">
        <f>VLOOKUP(A126,'QD DEMONST. ORÇ. SEM DES.'!A:K,7,FALSE)</f>
        <v>#N/A</v>
      </c>
      <c r="F126" s="758" t="e">
        <f>VLOOKUP(A126,'QD DEMONST. ORÇ. SEM DES.'!A:K,10,FALSE)</f>
        <v>#N/A</v>
      </c>
      <c r="G126" s="758" t="e">
        <f>VLOOKUP(A126,'QD DEMONST. ORÇ. COM DES.'!A:J,10,FALSE)</f>
        <v>#N/A</v>
      </c>
      <c r="H126" s="758" t="e">
        <f t="shared" si="39"/>
        <v>#N/A</v>
      </c>
      <c r="I126" s="758" t="e">
        <f t="shared" si="40"/>
        <v>#N/A</v>
      </c>
    </row>
    <row r="127" spans="1:9">
      <c r="A127" s="59" t="s">
        <v>1970</v>
      </c>
      <c r="B127" s="124" t="e">
        <f>VLOOKUP(A127,'QD DEMONST. ORÇ. SEM DES.'!A:K,3,FALSE)</f>
        <v>#N/A</v>
      </c>
      <c r="C127" s="60" t="e">
        <f>VLOOKUP(A127,'QD DEMONST. ORÇ. SEM DES.'!A:K,5,FALSE)</f>
        <v>#N/A</v>
      </c>
      <c r="D127" s="124" t="e">
        <f>VLOOKUP(A127,'QD DEMONST. ORÇ. SEM DES.'!A:K,6,FALSE)</f>
        <v>#N/A</v>
      </c>
      <c r="E127" s="759" t="e">
        <f>VLOOKUP(A127,'QD DEMONST. ORÇ. SEM DES.'!A:K,7,FALSE)</f>
        <v>#N/A</v>
      </c>
      <c r="F127" s="758" t="e">
        <f>VLOOKUP(A127,'QD DEMONST. ORÇ. SEM DES.'!A:K,10,FALSE)</f>
        <v>#N/A</v>
      </c>
      <c r="G127" s="758" t="e">
        <f>VLOOKUP(A127,'QD DEMONST. ORÇ. COM DES.'!A:J,10,FALSE)</f>
        <v>#N/A</v>
      </c>
      <c r="H127" s="758" t="e">
        <f t="shared" si="39"/>
        <v>#N/A</v>
      </c>
      <c r="I127" s="758" t="e">
        <f t="shared" si="40"/>
        <v>#N/A</v>
      </c>
    </row>
    <row r="128" spans="1:9">
      <c r="A128" s="59" t="s">
        <v>1971</v>
      </c>
      <c r="B128" s="124" t="e">
        <f>VLOOKUP(A128,'QD DEMONST. ORÇ. SEM DES.'!A:K,3,FALSE)</f>
        <v>#N/A</v>
      </c>
      <c r="C128" s="60" t="e">
        <f>VLOOKUP(A128,'QD DEMONST. ORÇ. SEM DES.'!A:K,5,FALSE)</f>
        <v>#N/A</v>
      </c>
      <c r="D128" s="124" t="e">
        <f>VLOOKUP(A128,'QD DEMONST. ORÇ. SEM DES.'!A:K,6,FALSE)</f>
        <v>#N/A</v>
      </c>
      <c r="E128" s="759" t="e">
        <f>VLOOKUP(A128,'QD DEMONST. ORÇ. SEM DES.'!A:K,7,FALSE)</f>
        <v>#N/A</v>
      </c>
      <c r="F128" s="758" t="e">
        <f>VLOOKUP(A128,'QD DEMONST. ORÇ. SEM DES.'!A:K,10,FALSE)</f>
        <v>#N/A</v>
      </c>
      <c r="G128" s="758" t="e">
        <f>VLOOKUP(A128,'QD DEMONST. ORÇ. COM DES.'!A:J,10,FALSE)</f>
        <v>#N/A</v>
      </c>
      <c r="H128" s="758" t="e">
        <f t="shared" si="39"/>
        <v>#N/A</v>
      </c>
      <c r="I128" s="758" t="e">
        <f t="shared" si="40"/>
        <v>#N/A</v>
      </c>
    </row>
    <row r="129" spans="1:9">
      <c r="A129" s="59" t="s">
        <v>1972</v>
      </c>
      <c r="B129" s="124" t="e">
        <f>VLOOKUP(A129,'QD DEMONST. ORÇ. SEM DES.'!A:K,3,FALSE)</f>
        <v>#N/A</v>
      </c>
      <c r="C129" s="60" t="e">
        <f>VLOOKUP(A129,'QD DEMONST. ORÇ. SEM DES.'!A:K,5,FALSE)</f>
        <v>#N/A</v>
      </c>
      <c r="D129" s="124" t="e">
        <f>VLOOKUP(A129,'QD DEMONST. ORÇ. SEM DES.'!A:K,6,FALSE)</f>
        <v>#N/A</v>
      </c>
      <c r="E129" s="759" t="e">
        <f>VLOOKUP(A129,'QD DEMONST. ORÇ. SEM DES.'!A:K,7,FALSE)</f>
        <v>#N/A</v>
      </c>
      <c r="F129" s="758" t="e">
        <f>VLOOKUP(A129,'QD DEMONST. ORÇ. SEM DES.'!A:K,10,FALSE)</f>
        <v>#N/A</v>
      </c>
      <c r="G129" s="758" t="e">
        <f>VLOOKUP(A129,'QD DEMONST. ORÇ. COM DES.'!A:J,10,FALSE)</f>
        <v>#N/A</v>
      </c>
      <c r="H129" s="758" t="e">
        <f t="shared" si="39"/>
        <v>#N/A</v>
      </c>
      <c r="I129" s="758" t="e">
        <f t="shared" si="40"/>
        <v>#N/A</v>
      </c>
    </row>
    <row r="130" spans="1:9">
      <c r="A130" s="226" t="s">
        <v>1973</v>
      </c>
      <c r="B130" s="311"/>
      <c r="C130" s="309" t="e">
        <f>VLOOKUP(A130,'QD DEMONST. ORÇ. SEM DES.'!A:K,5,FALSE)</f>
        <v>#N/A</v>
      </c>
      <c r="D130" s="226"/>
      <c r="E130" s="761"/>
      <c r="F130" s="238" t="e">
        <f>SUM(F131:F135)</f>
        <v>#N/A</v>
      </c>
      <c r="G130" s="238" t="e">
        <f t="shared" ref="G130:I130" si="41">SUM(G131:G135)</f>
        <v>#N/A</v>
      </c>
      <c r="H130" s="238" t="e">
        <f t="shared" si="41"/>
        <v>#N/A</v>
      </c>
      <c r="I130" s="238" t="e">
        <f t="shared" si="41"/>
        <v>#N/A</v>
      </c>
    </row>
    <row r="131" spans="1:9" ht="26.1" customHeight="1">
      <c r="A131" s="59" t="s">
        <v>1975</v>
      </c>
      <c r="B131" s="124" t="e">
        <f>VLOOKUP(A131,'QD DEMONST. ORÇ. SEM DES.'!A:K,3,FALSE)</f>
        <v>#N/A</v>
      </c>
      <c r="C131" s="60" t="e">
        <f>VLOOKUP(A131,'QD DEMONST. ORÇ. SEM DES.'!A:K,5,FALSE)</f>
        <v>#N/A</v>
      </c>
      <c r="D131" s="124" t="e">
        <f>VLOOKUP(A131,'QD DEMONST. ORÇ. SEM DES.'!A:K,6,FALSE)</f>
        <v>#N/A</v>
      </c>
      <c r="E131" s="759" t="e">
        <f>VLOOKUP(A131,'QD DEMONST. ORÇ. SEM DES.'!A:K,7,FALSE)</f>
        <v>#N/A</v>
      </c>
      <c r="F131" s="758" t="e">
        <f>VLOOKUP(A131,'QD DEMONST. ORÇ. SEM DES.'!A:K,10,FALSE)</f>
        <v>#N/A</v>
      </c>
      <c r="G131" s="758" t="e">
        <f>VLOOKUP(A131,'QD DEMONST. ORÇ. COM DES.'!A:J,10,FALSE)</f>
        <v>#N/A</v>
      </c>
      <c r="H131" s="758" t="e">
        <f t="shared" ref="H131:H135" si="42">TRUNC(E131*F131,2)</f>
        <v>#N/A</v>
      </c>
      <c r="I131" s="758" t="e">
        <f t="shared" ref="I131:I135" si="43">TRUNC(E131*G131,2)</f>
        <v>#N/A</v>
      </c>
    </row>
    <row r="132" spans="1:9" ht="26.1" customHeight="1">
      <c r="A132" s="59" t="s">
        <v>1976</v>
      </c>
      <c r="B132" s="124" t="e">
        <f>VLOOKUP(A132,'QD DEMONST. ORÇ. SEM DES.'!A:K,3,FALSE)</f>
        <v>#N/A</v>
      </c>
      <c r="C132" s="60" t="e">
        <f>VLOOKUP(A132,'QD DEMONST. ORÇ. SEM DES.'!A:K,5,FALSE)</f>
        <v>#N/A</v>
      </c>
      <c r="D132" s="124" t="e">
        <f>VLOOKUP(A132,'QD DEMONST. ORÇ. SEM DES.'!A:K,6,FALSE)</f>
        <v>#N/A</v>
      </c>
      <c r="E132" s="759" t="e">
        <f>VLOOKUP(A132,'QD DEMONST. ORÇ. SEM DES.'!A:K,7,FALSE)</f>
        <v>#N/A</v>
      </c>
      <c r="F132" s="758" t="e">
        <f>VLOOKUP(A132,'QD DEMONST. ORÇ. SEM DES.'!A:K,10,FALSE)</f>
        <v>#N/A</v>
      </c>
      <c r="G132" s="758" t="e">
        <f>VLOOKUP(A132,'QD DEMONST. ORÇ. COM DES.'!A:J,10,FALSE)</f>
        <v>#N/A</v>
      </c>
      <c r="H132" s="758" t="e">
        <f t="shared" si="42"/>
        <v>#N/A</v>
      </c>
      <c r="I132" s="758" t="e">
        <f t="shared" si="43"/>
        <v>#N/A</v>
      </c>
    </row>
    <row r="133" spans="1:9" ht="26.1" customHeight="1">
      <c r="A133" s="59" t="s">
        <v>1977</v>
      </c>
      <c r="B133" s="124" t="e">
        <f>VLOOKUP(A133,'QD DEMONST. ORÇ. SEM DES.'!A:K,3,FALSE)</f>
        <v>#N/A</v>
      </c>
      <c r="C133" s="60" t="e">
        <f>VLOOKUP(A133,'QD DEMONST. ORÇ. SEM DES.'!A:K,5,FALSE)</f>
        <v>#N/A</v>
      </c>
      <c r="D133" s="124" t="e">
        <f>VLOOKUP(A133,'QD DEMONST. ORÇ. SEM DES.'!A:K,6,FALSE)</f>
        <v>#N/A</v>
      </c>
      <c r="E133" s="759" t="e">
        <f>VLOOKUP(A133,'QD DEMONST. ORÇ. SEM DES.'!A:K,7,FALSE)</f>
        <v>#N/A</v>
      </c>
      <c r="F133" s="758" t="e">
        <f>VLOOKUP(A133,'QD DEMONST. ORÇ. SEM DES.'!A:K,10,FALSE)</f>
        <v>#N/A</v>
      </c>
      <c r="G133" s="758" t="e">
        <f>VLOOKUP(A133,'QD DEMONST. ORÇ. COM DES.'!A:J,10,FALSE)</f>
        <v>#N/A</v>
      </c>
      <c r="H133" s="758" t="e">
        <f t="shared" si="42"/>
        <v>#N/A</v>
      </c>
      <c r="I133" s="758" t="e">
        <f t="shared" si="43"/>
        <v>#N/A</v>
      </c>
    </row>
    <row r="134" spans="1:9" ht="26.1" customHeight="1">
      <c r="A134" s="59" t="s">
        <v>1978</v>
      </c>
      <c r="B134" s="124" t="e">
        <f>VLOOKUP(A134,'QD DEMONST. ORÇ. SEM DES.'!A:K,3,FALSE)</f>
        <v>#N/A</v>
      </c>
      <c r="C134" s="60" t="e">
        <f>VLOOKUP(A134,'QD DEMONST. ORÇ. SEM DES.'!A:K,5,FALSE)</f>
        <v>#N/A</v>
      </c>
      <c r="D134" s="124" t="e">
        <f>VLOOKUP(A134,'QD DEMONST. ORÇ. SEM DES.'!A:K,6,FALSE)</f>
        <v>#N/A</v>
      </c>
      <c r="E134" s="759" t="e">
        <f>VLOOKUP(A134,'QD DEMONST. ORÇ. SEM DES.'!A:K,7,FALSE)</f>
        <v>#N/A</v>
      </c>
      <c r="F134" s="758" t="e">
        <f>VLOOKUP(A134,'QD DEMONST. ORÇ. SEM DES.'!A:K,10,FALSE)</f>
        <v>#N/A</v>
      </c>
      <c r="G134" s="758" t="e">
        <f>VLOOKUP(A134,'QD DEMONST. ORÇ. COM DES.'!A:J,10,FALSE)</f>
        <v>#N/A</v>
      </c>
      <c r="H134" s="758" t="e">
        <f t="shared" si="42"/>
        <v>#N/A</v>
      </c>
      <c r="I134" s="758" t="e">
        <f t="shared" si="43"/>
        <v>#N/A</v>
      </c>
    </row>
    <row r="135" spans="1:9" ht="26.1" customHeight="1">
      <c r="A135" s="59" t="s">
        <v>1979</v>
      </c>
      <c r="B135" s="124" t="e">
        <f>VLOOKUP(A135,'QD DEMONST. ORÇ. SEM DES.'!A:K,3,FALSE)</f>
        <v>#N/A</v>
      </c>
      <c r="C135" s="60" t="e">
        <f>VLOOKUP(A135,'QD DEMONST. ORÇ. SEM DES.'!A:K,5,FALSE)</f>
        <v>#N/A</v>
      </c>
      <c r="D135" s="124" t="e">
        <f>VLOOKUP(A135,'QD DEMONST. ORÇ. SEM DES.'!A:K,6,FALSE)</f>
        <v>#N/A</v>
      </c>
      <c r="E135" s="759" t="e">
        <f>VLOOKUP(A135,'QD DEMONST. ORÇ. SEM DES.'!A:K,7,FALSE)</f>
        <v>#N/A</v>
      </c>
      <c r="F135" s="758" t="e">
        <f>VLOOKUP(A135,'QD DEMONST. ORÇ. SEM DES.'!A:K,10,FALSE)</f>
        <v>#N/A</v>
      </c>
      <c r="G135" s="758" t="e">
        <f>VLOOKUP(A135,'QD DEMONST. ORÇ. COM DES.'!A:J,10,FALSE)</f>
        <v>#N/A</v>
      </c>
      <c r="H135" s="758" t="e">
        <f t="shared" si="42"/>
        <v>#N/A</v>
      </c>
      <c r="I135" s="758" t="e">
        <f t="shared" si="43"/>
        <v>#N/A</v>
      </c>
    </row>
    <row r="136" spans="1:9">
      <c r="A136" s="226" t="s">
        <v>1980</v>
      </c>
      <c r="B136" s="311"/>
      <c r="C136" s="309" t="e">
        <f>VLOOKUP(A136,'QD DEMONST. ORÇ. SEM DES.'!A:K,5,FALSE)</f>
        <v>#N/A</v>
      </c>
      <c r="D136" s="226"/>
      <c r="E136" s="761"/>
      <c r="F136" s="238" t="e">
        <f>SUM(F137:F152)</f>
        <v>#N/A</v>
      </c>
      <c r="G136" s="238" t="e">
        <f t="shared" ref="G136:I136" si="44">SUM(G137:G152)</f>
        <v>#N/A</v>
      </c>
      <c r="H136" s="238" t="e">
        <f t="shared" si="44"/>
        <v>#N/A</v>
      </c>
      <c r="I136" s="238" t="e">
        <f t="shared" si="44"/>
        <v>#N/A</v>
      </c>
    </row>
    <row r="137" spans="1:9" ht="26.1" customHeight="1">
      <c r="A137" s="59" t="s">
        <v>1981</v>
      </c>
      <c r="B137" s="124" t="e">
        <f>VLOOKUP(A137,'QD DEMONST. ORÇ. SEM DES.'!A:K,3,FALSE)</f>
        <v>#N/A</v>
      </c>
      <c r="C137" s="60" t="e">
        <f>VLOOKUP(A137,'QD DEMONST. ORÇ. SEM DES.'!A:K,5,FALSE)</f>
        <v>#N/A</v>
      </c>
      <c r="D137" s="124" t="e">
        <f>VLOOKUP(A137,'QD DEMONST. ORÇ. SEM DES.'!A:K,6,FALSE)</f>
        <v>#N/A</v>
      </c>
      <c r="E137" s="759" t="e">
        <f>VLOOKUP(A137,'QD DEMONST. ORÇ. SEM DES.'!A:K,7,FALSE)</f>
        <v>#N/A</v>
      </c>
      <c r="F137" s="758" t="e">
        <f>VLOOKUP(A137,'QD DEMONST. ORÇ. SEM DES.'!A:K,10,FALSE)</f>
        <v>#N/A</v>
      </c>
      <c r="G137" s="758" t="e">
        <f>VLOOKUP(A137,'QD DEMONST. ORÇ. COM DES.'!A:J,10,FALSE)</f>
        <v>#N/A</v>
      </c>
      <c r="H137" s="758" t="e">
        <f t="shared" ref="H137:H152" si="45">TRUNC(E137*F137,2)</f>
        <v>#N/A</v>
      </c>
      <c r="I137" s="758" t="e">
        <f t="shared" ref="I137:I152" si="46">TRUNC(E137*G137,2)</f>
        <v>#N/A</v>
      </c>
    </row>
    <row r="138" spans="1:9" ht="26.1" customHeight="1">
      <c r="A138" s="59" t="s">
        <v>1982</v>
      </c>
      <c r="B138" s="124" t="e">
        <f>VLOOKUP(A138,'QD DEMONST. ORÇ. SEM DES.'!A:K,3,FALSE)</f>
        <v>#N/A</v>
      </c>
      <c r="C138" s="60" t="e">
        <f>VLOOKUP(A138,'QD DEMONST. ORÇ. SEM DES.'!A:K,5,FALSE)</f>
        <v>#N/A</v>
      </c>
      <c r="D138" s="124" t="e">
        <f>VLOOKUP(A138,'QD DEMONST. ORÇ. SEM DES.'!A:K,6,FALSE)</f>
        <v>#N/A</v>
      </c>
      <c r="E138" s="759" t="e">
        <f>VLOOKUP(A138,'QD DEMONST. ORÇ. SEM DES.'!A:K,7,FALSE)</f>
        <v>#N/A</v>
      </c>
      <c r="F138" s="758" t="e">
        <f>VLOOKUP(A138,'QD DEMONST. ORÇ. SEM DES.'!A:K,10,FALSE)</f>
        <v>#N/A</v>
      </c>
      <c r="G138" s="758" t="e">
        <f>VLOOKUP(A138,'QD DEMONST. ORÇ. COM DES.'!A:J,10,FALSE)</f>
        <v>#N/A</v>
      </c>
      <c r="H138" s="758" t="e">
        <f t="shared" si="45"/>
        <v>#N/A</v>
      </c>
      <c r="I138" s="758" t="e">
        <f t="shared" si="46"/>
        <v>#N/A</v>
      </c>
    </row>
    <row r="139" spans="1:9" ht="26.1" customHeight="1">
      <c r="A139" s="59" t="s">
        <v>1983</v>
      </c>
      <c r="B139" s="124" t="e">
        <f>VLOOKUP(A139,'QD DEMONST. ORÇ. SEM DES.'!A:K,3,FALSE)</f>
        <v>#N/A</v>
      </c>
      <c r="C139" s="60" t="e">
        <f>VLOOKUP(A139,'QD DEMONST. ORÇ. SEM DES.'!A:K,5,FALSE)</f>
        <v>#N/A</v>
      </c>
      <c r="D139" s="124" t="e">
        <f>VLOOKUP(A139,'QD DEMONST. ORÇ. SEM DES.'!A:K,6,FALSE)</f>
        <v>#N/A</v>
      </c>
      <c r="E139" s="759" t="e">
        <f>VLOOKUP(A139,'QD DEMONST. ORÇ. SEM DES.'!A:K,7,FALSE)</f>
        <v>#N/A</v>
      </c>
      <c r="F139" s="758" t="e">
        <f>VLOOKUP(A139,'QD DEMONST. ORÇ. SEM DES.'!A:K,10,FALSE)</f>
        <v>#N/A</v>
      </c>
      <c r="G139" s="758" t="e">
        <f>VLOOKUP(A139,'QD DEMONST. ORÇ. COM DES.'!A:J,10,FALSE)</f>
        <v>#N/A</v>
      </c>
      <c r="H139" s="758" t="e">
        <f t="shared" si="45"/>
        <v>#N/A</v>
      </c>
      <c r="I139" s="758" t="e">
        <f t="shared" si="46"/>
        <v>#N/A</v>
      </c>
    </row>
    <row r="140" spans="1:9" ht="26.1" customHeight="1">
      <c r="A140" s="59" t="s">
        <v>1984</v>
      </c>
      <c r="B140" s="124" t="e">
        <f>VLOOKUP(A140,'QD DEMONST. ORÇ. SEM DES.'!A:K,3,FALSE)</f>
        <v>#N/A</v>
      </c>
      <c r="C140" s="60" t="e">
        <f>VLOOKUP(A140,'QD DEMONST. ORÇ. SEM DES.'!A:K,5,FALSE)</f>
        <v>#N/A</v>
      </c>
      <c r="D140" s="124" t="e">
        <f>VLOOKUP(A140,'QD DEMONST. ORÇ. SEM DES.'!A:K,6,FALSE)</f>
        <v>#N/A</v>
      </c>
      <c r="E140" s="759" t="e">
        <f>VLOOKUP(A140,'QD DEMONST. ORÇ. SEM DES.'!A:K,7,FALSE)</f>
        <v>#N/A</v>
      </c>
      <c r="F140" s="758" t="e">
        <f>VLOOKUP(A140,'QD DEMONST. ORÇ. SEM DES.'!A:K,10,FALSE)</f>
        <v>#N/A</v>
      </c>
      <c r="G140" s="758" t="e">
        <f>VLOOKUP(A140,'QD DEMONST. ORÇ. COM DES.'!A:J,10,FALSE)</f>
        <v>#N/A</v>
      </c>
      <c r="H140" s="758" t="e">
        <f t="shared" si="45"/>
        <v>#N/A</v>
      </c>
      <c r="I140" s="758" t="e">
        <f t="shared" si="46"/>
        <v>#N/A</v>
      </c>
    </row>
    <row r="141" spans="1:9" ht="26.1" customHeight="1">
      <c r="A141" s="59" t="s">
        <v>1985</v>
      </c>
      <c r="B141" s="124" t="e">
        <f>VLOOKUP(A141,'QD DEMONST. ORÇ. SEM DES.'!A:K,3,FALSE)</f>
        <v>#N/A</v>
      </c>
      <c r="C141" s="60" t="e">
        <f>VLOOKUP(A141,'QD DEMONST. ORÇ. SEM DES.'!A:K,5,FALSE)</f>
        <v>#N/A</v>
      </c>
      <c r="D141" s="124" t="e">
        <f>VLOOKUP(A141,'QD DEMONST. ORÇ. SEM DES.'!A:K,6,FALSE)</f>
        <v>#N/A</v>
      </c>
      <c r="E141" s="759" t="e">
        <f>VLOOKUP(A141,'QD DEMONST. ORÇ. SEM DES.'!A:K,7,FALSE)</f>
        <v>#N/A</v>
      </c>
      <c r="F141" s="758" t="e">
        <f>VLOOKUP(A141,'QD DEMONST. ORÇ. SEM DES.'!A:K,10,FALSE)</f>
        <v>#N/A</v>
      </c>
      <c r="G141" s="758" t="e">
        <f>VLOOKUP(A141,'QD DEMONST. ORÇ. COM DES.'!A:J,10,FALSE)</f>
        <v>#N/A</v>
      </c>
      <c r="H141" s="758" t="e">
        <f t="shared" si="45"/>
        <v>#N/A</v>
      </c>
      <c r="I141" s="758" t="e">
        <f t="shared" si="46"/>
        <v>#N/A</v>
      </c>
    </row>
    <row r="142" spans="1:9" ht="26.1" customHeight="1">
      <c r="A142" s="59" t="s">
        <v>1986</v>
      </c>
      <c r="B142" s="124" t="e">
        <f>VLOOKUP(A142,'QD DEMONST. ORÇ. SEM DES.'!A:K,3,FALSE)</f>
        <v>#N/A</v>
      </c>
      <c r="C142" s="60" t="e">
        <f>VLOOKUP(A142,'QD DEMONST. ORÇ. SEM DES.'!A:K,5,FALSE)</f>
        <v>#N/A</v>
      </c>
      <c r="D142" s="124" t="e">
        <f>VLOOKUP(A142,'QD DEMONST. ORÇ. SEM DES.'!A:K,6,FALSE)</f>
        <v>#N/A</v>
      </c>
      <c r="E142" s="759" t="e">
        <f>VLOOKUP(A142,'QD DEMONST. ORÇ. SEM DES.'!A:K,7,FALSE)</f>
        <v>#N/A</v>
      </c>
      <c r="F142" s="758" t="e">
        <f>VLOOKUP(A142,'QD DEMONST. ORÇ. SEM DES.'!A:K,10,FALSE)</f>
        <v>#N/A</v>
      </c>
      <c r="G142" s="758" t="e">
        <f>VLOOKUP(A142,'QD DEMONST. ORÇ. COM DES.'!A:J,10,FALSE)</f>
        <v>#N/A</v>
      </c>
      <c r="H142" s="758" t="e">
        <f t="shared" si="45"/>
        <v>#N/A</v>
      </c>
      <c r="I142" s="758" t="e">
        <f t="shared" si="46"/>
        <v>#N/A</v>
      </c>
    </row>
    <row r="143" spans="1:9" ht="26.1" customHeight="1">
      <c r="A143" s="59" t="s">
        <v>1987</v>
      </c>
      <c r="B143" s="124" t="e">
        <f>VLOOKUP(A143,'QD DEMONST. ORÇ. SEM DES.'!A:K,3,FALSE)</f>
        <v>#N/A</v>
      </c>
      <c r="C143" s="60" t="e">
        <f>VLOOKUP(A143,'QD DEMONST. ORÇ. SEM DES.'!A:K,5,FALSE)</f>
        <v>#N/A</v>
      </c>
      <c r="D143" s="124" t="e">
        <f>VLOOKUP(A143,'QD DEMONST. ORÇ. SEM DES.'!A:K,6,FALSE)</f>
        <v>#N/A</v>
      </c>
      <c r="E143" s="759" t="e">
        <f>VLOOKUP(A143,'QD DEMONST. ORÇ. SEM DES.'!A:K,7,FALSE)</f>
        <v>#N/A</v>
      </c>
      <c r="F143" s="758" t="e">
        <f>VLOOKUP(A143,'QD DEMONST. ORÇ. SEM DES.'!A:K,10,FALSE)</f>
        <v>#N/A</v>
      </c>
      <c r="G143" s="758" t="e">
        <f>VLOOKUP(A143,'QD DEMONST. ORÇ. COM DES.'!A:J,10,FALSE)</f>
        <v>#N/A</v>
      </c>
      <c r="H143" s="758" t="e">
        <f t="shared" si="45"/>
        <v>#N/A</v>
      </c>
      <c r="I143" s="758" t="e">
        <f t="shared" si="46"/>
        <v>#N/A</v>
      </c>
    </row>
    <row r="144" spans="1:9" ht="26.1" customHeight="1">
      <c r="A144" s="59" t="s">
        <v>1988</v>
      </c>
      <c r="B144" s="124" t="e">
        <f>VLOOKUP(A144,'QD DEMONST. ORÇ. SEM DES.'!A:K,3,FALSE)</f>
        <v>#N/A</v>
      </c>
      <c r="C144" s="60" t="e">
        <f>VLOOKUP(A144,'QD DEMONST. ORÇ. SEM DES.'!A:K,5,FALSE)</f>
        <v>#N/A</v>
      </c>
      <c r="D144" s="124" t="e">
        <f>VLOOKUP(A144,'QD DEMONST. ORÇ. SEM DES.'!A:K,6,FALSE)</f>
        <v>#N/A</v>
      </c>
      <c r="E144" s="759" t="e">
        <f>VLOOKUP(A144,'QD DEMONST. ORÇ. SEM DES.'!A:K,7,FALSE)</f>
        <v>#N/A</v>
      </c>
      <c r="F144" s="758" t="e">
        <f>VLOOKUP(A144,'QD DEMONST. ORÇ. SEM DES.'!A:K,10,FALSE)</f>
        <v>#N/A</v>
      </c>
      <c r="G144" s="758" t="e">
        <f>VLOOKUP(A144,'QD DEMONST. ORÇ. COM DES.'!A:J,10,FALSE)</f>
        <v>#N/A</v>
      </c>
      <c r="H144" s="758" t="e">
        <f t="shared" si="45"/>
        <v>#N/A</v>
      </c>
      <c r="I144" s="758" t="e">
        <f t="shared" si="46"/>
        <v>#N/A</v>
      </c>
    </row>
    <row r="145" spans="1:9" ht="26.1" customHeight="1">
      <c r="A145" s="59" t="s">
        <v>1989</v>
      </c>
      <c r="B145" s="124" t="e">
        <f>VLOOKUP(A145,'QD DEMONST. ORÇ. SEM DES.'!A:K,3,FALSE)</f>
        <v>#N/A</v>
      </c>
      <c r="C145" s="60" t="e">
        <f>VLOOKUP(A145,'QD DEMONST. ORÇ. SEM DES.'!A:K,5,FALSE)</f>
        <v>#N/A</v>
      </c>
      <c r="D145" s="124" t="e">
        <f>VLOOKUP(A145,'QD DEMONST. ORÇ. SEM DES.'!A:K,6,FALSE)</f>
        <v>#N/A</v>
      </c>
      <c r="E145" s="759" t="e">
        <f>VLOOKUP(A145,'QD DEMONST. ORÇ. SEM DES.'!A:K,7,FALSE)</f>
        <v>#N/A</v>
      </c>
      <c r="F145" s="758" t="e">
        <f>VLOOKUP(A145,'QD DEMONST. ORÇ. SEM DES.'!A:K,10,FALSE)</f>
        <v>#N/A</v>
      </c>
      <c r="G145" s="758" t="e">
        <f>VLOOKUP(A145,'QD DEMONST. ORÇ. COM DES.'!A:J,10,FALSE)</f>
        <v>#N/A</v>
      </c>
      <c r="H145" s="758" t="e">
        <f t="shared" si="45"/>
        <v>#N/A</v>
      </c>
      <c r="I145" s="758" t="e">
        <f t="shared" si="46"/>
        <v>#N/A</v>
      </c>
    </row>
    <row r="146" spans="1:9" ht="26.1" customHeight="1">
      <c r="A146" s="59" t="s">
        <v>1990</v>
      </c>
      <c r="B146" s="124" t="e">
        <f>VLOOKUP(A146,'QD DEMONST. ORÇ. SEM DES.'!A:K,3,FALSE)</f>
        <v>#N/A</v>
      </c>
      <c r="C146" s="60" t="e">
        <f>VLOOKUP(A146,'QD DEMONST. ORÇ. SEM DES.'!A:K,5,FALSE)</f>
        <v>#N/A</v>
      </c>
      <c r="D146" s="124" t="e">
        <f>VLOOKUP(A146,'QD DEMONST. ORÇ. SEM DES.'!A:K,6,FALSE)</f>
        <v>#N/A</v>
      </c>
      <c r="E146" s="759" t="e">
        <f>VLOOKUP(A146,'QD DEMONST. ORÇ. SEM DES.'!A:K,7,FALSE)</f>
        <v>#N/A</v>
      </c>
      <c r="F146" s="758" t="e">
        <f>VLOOKUP(A146,'QD DEMONST. ORÇ. SEM DES.'!A:K,10,FALSE)</f>
        <v>#N/A</v>
      </c>
      <c r="G146" s="758" t="e">
        <f>VLOOKUP(A146,'QD DEMONST. ORÇ. COM DES.'!A:J,10,FALSE)</f>
        <v>#N/A</v>
      </c>
      <c r="H146" s="758" t="e">
        <f t="shared" si="45"/>
        <v>#N/A</v>
      </c>
      <c r="I146" s="758" t="e">
        <f t="shared" si="46"/>
        <v>#N/A</v>
      </c>
    </row>
    <row r="147" spans="1:9" ht="26.1" customHeight="1">
      <c r="A147" s="59" t="s">
        <v>1991</v>
      </c>
      <c r="B147" s="124" t="e">
        <f>VLOOKUP(A147,'QD DEMONST. ORÇ. SEM DES.'!A:K,3,FALSE)</f>
        <v>#N/A</v>
      </c>
      <c r="C147" s="60" t="e">
        <f>VLOOKUP(A147,'QD DEMONST. ORÇ. SEM DES.'!A:K,5,FALSE)</f>
        <v>#N/A</v>
      </c>
      <c r="D147" s="124" t="e">
        <f>VLOOKUP(A147,'QD DEMONST. ORÇ. SEM DES.'!A:K,6,FALSE)</f>
        <v>#N/A</v>
      </c>
      <c r="E147" s="759" t="e">
        <f>VLOOKUP(A147,'QD DEMONST. ORÇ. SEM DES.'!A:K,7,FALSE)</f>
        <v>#N/A</v>
      </c>
      <c r="F147" s="758" t="e">
        <f>VLOOKUP(A147,'QD DEMONST. ORÇ. SEM DES.'!A:K,10,FALSE)</f>
        <v>#N/A</v>
      </c>
      <c r="G147" s="758" t="e">
        <f>VLOOKUP(A147,'QD DEMONST. ORÇ. COM DES.'!A:J,10,FALSE)</f>
        <v>#N/A</v>
      </c>
      <c r="H147" s="758" t="e">
        <f t="shared" si="45"/>
        <v>#N/A</v>
      </c>
      <c r="I147" s="758" t="e">
        <f t="shared" si="46"/>
        <v>#N/A</v>
      </c>
    </row>
    <row r="148" spans="1:9" ht="26.1" customHeight="1">
      <c r="A148" s="59" t="s">
        <v>1992</v>
      </c>
      <c r="B148" s="124" t="e">
        <f>VLOOKUP(A148,'QD DEMONST. ORÇ. SEM DES.'!A:K,3,FALSE)</f>
        <v>#N/A</v>
      </c>
      <c r="C148" s="60" t="e">
        <f>VLOOKUP(A148,'QD DEMONST. ORÇ. SEM DES.'!A:K,5,FALSE)</f>
        <v>#N/A</v>
      </c>
      <c r="D148" s="124" t="e">
        <f>VLOOKUP(A148,'QD DEMONST. ORÇ. SEM DES.'!A:K,6,FALSE)</f>
        <v>#N/A</v>
      </c>
      <c r="E148" s="759" t="e">
        <f>VLOOKUP(A148,'QD DEMONST. ORÇ. SEM DES.'!A:K,7,FALSE)</f>
        <v>#N/A</v>
      </c>
      <c r="F148" s="758" t="e">
        <f>VLOOKUP(A148,'QD DEMONST. ORÇ. SEM DES.'!A:K,10,FALSE)</f>
        <v>#N/A</v>
      </c>
      <c r="G148" s="758" t="e">
        <f>VLOOKUP(A148,'QD DEMONST. ORÇ. COM DES.'!A:J,10,FALSE)</f>
        <v>#N/A</v>
      </c>
      <c r="H148" s="758" t="e">
        <f t="shared" si="45"/>
        <v>#N/A</v>
      </c>
      <c r="I148" s="758" t="e">
        <f t="shared" si="46"/>
        <v>#N/A</v>
      </c>
    </row>
    <row r="149" spans="1:9" ht="26.1" customHeight="1">
      <c r="A149" s="59" t="s">
        <v>1993</v>
      </c>
      <c r="B149" s="124" t="e">
        <f>VLOOKUP(A149,'QD DEMONST. ORÇ. SEM DES.'!A:K,3,FALSE)</f>
        <v>#N/A</v>
      </c>
      <c r="C149" s="60" t="e">
        <f>VLOOKUP(A149,'QD DEMONST. ORÇ. SEM DES.'!A:K,5,FALSE)</f>
        <v>#N/A</v>
      </c>
      <c r="D149" s="124" t="e">
        <f>VLOOKUP(A149,'QD DEMONST. ORÇ. SEM DES.'!A:K,6,FALSE)</f>
        <v>#N/A</v>
      </c>
      <c r="E149" s="759" t="e">
        <f>VLOOKUP(A149,'QD DEMONST. ORÇ. SEM DES.'!A:K,7,FALSE)</f>
        <v>#N/A</v>
      </c>
      <c r="F149" s="758" t="e">
        <f>VLOOKUP(A149,'QD DEMONST. ORÇ. SEM DES.'!A:K,10,FALSE)</f>
        <v>#N/A</v>
      </c>
      <c r="G149" s="758" t="e">
        <f>VLOOKUP(A149,'QD DEMONST. ORÇ. COM DES.'!A:J,10,FALSE)</f>
        <v>#N/A</v>
      </c>
      <c r="H149" s="758" t="e">
        <f t="shared" si="45"/>
        <v>#N/A</v>
      </c>
      <c r="I149" s="758" t="e">
        <f t="shared" si="46"/>
        <v>#N/A</v>
      </c>
    </row>
    <row r="150" spans="1:9" ht="26.1" customHeight="1">
      <c r="A150" s="59" t="s">
        <v>1994</v>
      </c>
      <c r="B150" s="124" t="e">
        <f>VLOOKUP(A150,'QD DEMONST. ORÇ. SEM DES.'!A:K,3,FALSE)</f>
        <v>#N/A</v>
      </c>
      <c r="C150" s="60" t="e">
        <f>VLOOKUP(A150,'QD DEMONST. ORÇ. SEM DES.'!A:K,5,FALSE)</f>
        <v>#N/A</v>
      </c>
      <c r="D150" s="124" t="e">
        <f>VLOOKUP(A150,'QD DEMONST. ORÇ. SEM DES.'!A:K,6,FALSE)</f>
        <v>#N/A</v>
      </c>
      <c r="E150" s="759" t="e">
        <f>VLOOKUP(A150,'QD DEMONST. ORÇ. SEM DES.'!A:K,7,FALSE)</f>
        <v>#N/A</v>
      </c>
      <c r="F150" s="758" t="e">
        <f>VLOOKUP(A150,'QD DEMONST. ORÇ. SEM DES.'!A:K,10,FALSE)</f>
        <v>#N/A</v>
      </c>
      <c r="G150" s="758" t="e">
        <f>VLOOKUP(A150,'QD DEMONST. ORÇ. COM DES.'!A:J,10,FALSE)</f>
        <v>#N/A</v>
      </c>
      <c r="H150" s="758" t="e">
        <f t="shared" si="45"/>
        <v>#N/A</v>
      </c>
      <c r="I150" s="758" t="e">
        <f t="shared" si="46"/>
        <v>#N/A</v>
      </c>
    </row>
    <row r="151" spans="1:9" ht="26.1" customHeight="1">
      <c r="A151" s="59" t="s">
        <v>1995</v>
      </c>
      <c r="B151" s="124" t="e">
        <f>VLOOKUP(A151,'QD DEMONST. ORÇ. SEM DES.'!A:K,3,FALSE)</f>
        <v>#N/A</v>
      </c>
      <c r="C151" s="60" t="e">
        <f>VLOOKUP(A151,'QD DEMONST. ORÇ. SEM DES.'!A:K,5,FALSE)</f>
        <v>#N/A</v>
      </c>
      <c r="D151" s="124" t="e">
        <f>VLOOKUP(A151,'QD DEMONST. ORÇ. SEM DES.'!A:K,6,FALSE)</f>
        <v>#N/A</v>
      </c>
      <c r="E151" s="759" t="e">
        <f>VLOOKUP(A151,'QD DEMONST. ORÇ. SEM DES.'!A:K,7,FALSE)</f>
        <v>#N/A</v>
      </c>
      <c r="F151" s="758" t="e">
        <f>VLOOKUP(A151,'QD DEMONST. ORÇ. SEM DES.'!A:K,10,FALSE)</f>
        <v>#N/A</v>
      </c>
      <c r="G151" s="758" t="e">
        <f>VLOOKUP(A151,'QD DEMONST. ORÇ. COM DES.'!A:J,10,FALSE)</f>
        <v>#N/A</v>
      </c>
      <c r="H151" s="758" t="e">
        <f t="shared" si="45"/>
        <v>#N/A</v>
      </c>
      <c r="I151" s="758" t="e">
        <f t="shared" si="46"/>
        <v>#N/A</v>
      </c>
    </row>
    <row r="152" spans="1:9" ht="26.1" customHeight="1">
      <c r="A152" s="59" t="s">
        <v>1996</v>
      </c>
      <c r="B152" s="124" t="e">
        <f>VLOOKUP(A152,'QD DEMONST. ORÇ. SEM DES.'!A:K,3,FALSE)</f>
        <v>#N/A</v>
      </c>
      <c r="C152" s="60" t="e">
        <f>VLOOKUP(A152,'QD DEMONST. ORÇ. SEM DES.'!A:K,5,FALSE)</f>
        <v>#N/A</v>
      </c>
      <c r="D152" s="124" t="e">
        <f>VLOOKUP(A152,'QD DEMONST. ORÇ. SEM DES.'!A:K,6,FALSE)</f>
        <v>#N/A</v>
      </c>
      <c r="E152" s="759" t="e">
        <f>VLOOKUP(A152,'QD DEMONST. ORÇ. SEM DES.'!A:K,7,FALSE)</f>
        <v>#N/A</v>
      </c>
      <c r="F152" s="758" t="e">
        <f>VLOOKUP(A152,'QD DEMONST. ORÇ. SEM DES.'!A:K,10,FALSE)</f>
        <v>#N/A</v>
      </c>
      <c r="G152" s="758" t="e">
        <f>VLOOKUP(A152,'QD DEMONST. ORÇ. COM DES.'!A:J,10,FALSE)</f>
        <v>#N/A</v>
      </c>
      <c r="H152" s="758" t="e">
        <f t="shared" si="45"/>
        <v>#N/A</v>
      </c>
      <c r="I152" s="758" t="e">
        <f t="shared" si="46"/>
        <v>#N/A</v>
      </c>
    </row>
    <row r="153" spans="1:9">
      <c r="A153" s="226" t="s">
        <v>1999</v>
      </c>
      <c r="B153" s="311"/>
      <c r="C153" s="309" t="e">
        <f>VLOOKUP(A153,'QD DEMONST. ORÇ. SEM DES.'!A:K,5,FALSE)</f>
        <v>#N/A</v>
      </c>
      <c r="D153" s="226"/>
      <c r="E153" s="761"/>
      <c r="F153" s="238" t="e">
        <f>SUM(F154:F161)</f>
        <v>#N/A</v>
      </c>
      <c r="G153" s="238" t="e">
        <f t="shared" ref="G153:I153" si="47">SUM(G154:G161)</f>
        <v>#N/A</v>
      </c>
      <c r="H153" s="238" t="e">
        <f t="shared" si="47"/>
        <v>#N/A</v>
      </c>
      <c r="I153" s="238" t="e">
        <f t="shared" si="47"/>
        <v>#N/A</v>
      </c>
    </row>
    <row r="154" spans="1:9" ht="26.1" customHeight="1">
      <c r="A154" s="59" t="s">
        <v>2000</v>
      </c>
      <c r="B154" s="124" t="e">
        <f>VLOOKUP(A154,'QD DEMONST. ORÇ. SEM DES.'!A:K,3,FALSE)</f>
        <v>#N/A</v>
      </c>
      <c r="C154" s="60" t="e">
        <f>VLOOKUP(A154,'QD DEMONST. ORÇ. SEM DES.'!A:K,5,FALSE)</f>
        <v>#N/A</v>
      </c>
      <c r="D154" s="124" t="e">
        <f>VLOOKUP(A154,'QD DEMONST. ORÇ. SEM DES.'!A:K,6,FALSE)</f>
        <v>#N/A</v>
      </c>
      <c r="E154" s="759" t="e">
        <f>VLOOKUP(A154,'QD DEMONST. ORÇ. SEM DES.'!A:K,7,FALSE)</f>
        <v>#N/A</v>
      </c>
      <c r="F154" s="758" t="e">
        <f>VLOOKUP(A154,'QD DEMONST. ORÇ. SEM DES.'!A:K,10,FALSE)</f>
        <v>#N/A</v>
      </c>
      <c r="G154" s="758" t="e">
        <f>VLOOKUP(A154,'QD DEMONST. ORÇ. COM DES.'!A:J,10,FALSE)</f>
        <v>#N/A</v>
      </c>
      <c r="H154" s="758" t="e">
        <f t="shared" ref="H154:H161" si="48">TRUNC(E154*F154,2)</f>
        <v>#N/A</v>
      </c>
      <c r="I154" s="758" t="e">
        <f t="shared" ref="I154:I161" si="49">TRUNC(E154*G154,2)</f>
        <v>#N/A</v>
      </c>
    </row>
    <row r="155" spans="1:9" ht="26.1" customHeight="1">
      <c r="A155" s="59" t="s">
        <v>2001</v>
      </c>
      <c r="B155" s="124" t="e">
        <f>VLOOKUP(A155,'QD DEMONST. ORÇ. SEM DES.'!A:K,3,FALSE)</f>
        <v>#N/A</v>
      </c>
      <c r="C155" s="60" t="e">
        <f>VLOOKUP(A155,'QD DEMONST. ORÇ. SEM DES.'!A:K,5,FALSE)</f>
        <v>#N/A</v>
      </c>
      <c r="D155" s="124" t="e">
        <f>VLOOKUP(A155,'QD DEMONST. ORÇ. SEM DES.'!A:K,6,FALSE)</f>
        <v>#N/A</v>
      </c>
      <c r="E155" s="759" t="e">
        <f>VLOOKUP(A155,'QD DEMONST. ORÇ. SEM DES.'!A:K,7,FALSE)</f>
        <v>#N/A</v>
      </c>
      <c r="F155" s="758" t="e">
        <f>VLOOKUP(A155,'QD DEMONST. ORÇ. SEM DES.'!A:K,10,FALSE)</f>
        <v>#N/A</v>
      </c>
      <c r="G155" s="758" t="e">
        <f>VLOOKUP(A155,'QD DEMONST. ORÇ. COM DES.'!A:J,10,FALSE)</f>
        <v>#N/A</v>
      </c>
      <c r="H155" s="758" t="e">
        <f t="shared" si="48"/>
        <v>#N/A</v>
      </c>
      <c r="I155" s="758" t="e">
        <f t="shared" si="49"/>
        <v>#N/A</v>
      </c>
    </row>
    <row r="156" spans="1:9" ht="26.1" customHeight="1">
      <c r="A156" s="59" t="s">
        <v>2002</v>
      </c>
      <c r="B156" s="124" t="e">
        <f>VLOOKUP(A156,'QD DEMONST. ORÇ. SEM DES.'!A:K,3,FALSE)</f>
        <v>#N/A</v>
      </c>
      <c r="C156" s="60" t="e">
        <f>VLOOKUP(A156,'QD DEMONST. ORÇ. SEM DES.'!A:K,5,FALSE)</f>
        <v>#N/A</v>
      </c>
      <c r="D156" s="124" t="e">
        <f>VLOOKUP(A156,'QD DEMONST. ORÇ. SEM DES.'!A:K,6,FALSE)</f>
        <v>#N/A</v>
      </c>
      <c r="E156" s="759" t="e">
        <f>VLOOKUP(A156,'QD DEMONST. ORÇ. SEM DES.'!A:K,7,FALSE)</f>
        <v>#N/A</v>
      </c>
      <c r="F156" s="758" t="e">
        <f>VLOOKUP(A156,'QD DEMONST. ORÇ. SEM DES.'!A:K,10,FALSE)</f>
        <v>#N/A</v>
      </c>
      <c r="G156" s="758" t="e">
        <f>VLOOKUP(A156,'QD DEMONST. ORÇ. COM DES.'!A:J,10,FALSE)</f>
        <v>#N/A</v>
      </c>
      <c r="H156" s="758" t="e">
        <f t="shared" si="48"/>
        <v>#N/A</v>
      </c>
      <c r="I156" s="758" t="e">
        <f t="shared" si="49"/>
        <v>#N/A</v>
      </c>
    </row>
    <row r="157" spans="1:9" ht="26.1" customHeight="1">
      <c r="A157" s="59" t="s">
        <v>2003</v>
      </c>
      <c r="B157" s="124" t="e">
        <f>VLOOKUP(A157,'QD DEMONST. ORÇ. SEM DES.'!A:K,3,FALSE)</f>
        <v>#N/A</v>
      </c>
      <c r="C157" s="60" t="e">
        <f>VLOOKUP(A157,'QD DEMONST. ORÇ. SEM DES.'!A:K,5,FALSE)</f>
        <v>#N/A</v>
      </c>
      <c r="D157" s="124" t="e">
        <f>VLOOKUP(A157,'QD DEMONST. ORÇ. SEM DES.'!A:K,6,FALSE)</f>
        <v>#N/A</v>
      </c>
      <c r="E157" s="759" t="e">
        <f>VLOOKUP(A157,'QD DEMONST. ORÇ. SEM DES.'!A:K,7,FALSE)</f>
        <v>#N/A</v>
      </c>
      <c r="F157" s="758" t="e">
        <f>VLOOKUP(A157,'QD DEMONST. ORÇ. SEM DES.'!A:K,10,FALSE)</f>
        <v>#N/A</v>
      </c>
      <c r="G157" s="758" t="e">
        <f>VLOOKUP(A157,'QD DEMONST. ORÇ. COM DES.'!A:J,10,FALSE)</f>
        <v>#N/A</v>
      </c>
      <c r="H157" s="758" t="e">
        <f t="shared" si="48"/>
        <v>#N/A</v>
      </c>
      <c r="I157" s="758" t="e">
        <f t="shared" si="49"/>
        <v>#N/A</v>
      </c>
    </row>
    <row r="158" spans="1:9" ht="26.1" customHeight="1">
      <c r="A158" s="59" t="s">
        <v>2004</v>
      </c>
      <c r="B158" s="124" t="e">
        <f>VLOOKUP(A158,'QD DEMONST. ORÇ. SEM DES.'!A:K,3,FALSE)</f>
        <v>#N/A</v>
      </c>
      <c r="C158" s="60" t="e">
        <f>VLOOKUP(A158,'QD DEMONST. ORÇ. SEM DES.'!A:K,5,FALSE)</f>
        <v>#N/A</v>
      </c>
      <c r="D158" s="124" t="e">
        <f>VLOOKUP(A158,'QD DEMONST. ORÇ. SEM DES.'!A:K,6,FALSE)</f>
        <v>#N/A</v>
      </c>
      <c r="E158" s="759" t="e">
        <f>VLOOKUP(A158,'QD DEMONST. ORÇ. SEM DES.'!A:K,7,FALSE)</f>
        <v>#N/A</v>
      </c>
      <c r="F158" s="758" t="e">
        <f>VLOOKUP(A158,'QD DEMONST. ORÇ. SEM DES.'!A:K,10,FALSE)</f>
        <v>#N/A</v>
      </c>
      <c r="G158" s="758" t="e">
        <f>VLOOKUP(A158,'QD DEMONST. ORÇ. COM DES.'!A:J,10,FALSE)</f>
        <v>#N/A</v>
      </c>
      <c r="H158" s="758" t="e">
        <f t="shared" si="48"/>
        <v>#N/A</v>
      </c>
      <c r="I158" s="758" t="e">
        <f t="shared" si="49"/>
        <v>#N/A</v>
      </c>
    </row>
    <row r="159" spans="1:9" ht="26.1" customHeight="1">
      <c r="A159" s="59" t="s">
        <v>2005</v>
      </c>
      <c r="B159" s="124" t="e">
        <f>VLOOKUP(A159,'QD DEMONST. ORÇ. SEM DES.'!A:K,3,FALSE)</f>
        <v>#N/A</v>
      </c>
      <c r="C159" s="60" t="e">
        <f>VLOOKUP(A159,'QD DEMONST. ORÇ. SEM DES.'!A:K,5,FALSE)</f>
        <v>#N/A</v>
      </c>
      <c r="D159" s="124" t="e">
        <f>VLOOKUP(A159,'QD DEMONST. ORÇ. SEM DES.'!A:K,6,FALSE)</f>
        <v>#N/A</v>
      </c>
      <c r="E159" s="759" t="e">
        <f>VLOOKUP(A159,'QD DEMONST. ORÇ. SEM DES.'!A:K,7,FALSE)</f>
        <v>#N/A</v>
      </c>
      <c r="F159" s="758" t="e">
        <f>VLOOKUP(A159,'QD DEMONST. ORÇ. SEM DES.'!A:K,10,FALSE)</f>
        <v>#N/A</v>
      </c>
      <c r="G159" s="758" t="e">
        <f>VLOOKUP(A159,'QD DEMONST. ORÇ. COM DES.'!A:J,10,FALSE)</f>
        <v>#N/A</v>
      </c>
      <c r="H159" s="758" t="e">
        <f t="shared" si="48"/>
        <v>#N/A</v>
      </c>
      <c r="I159" s="758" t="e">
        <f t="shared" si="49"/>
        <v>#N/A</v>
      </c>
    </row>
    <row r="160" spans="1:9" ht="26.1" customHeight="1">
      <c r="A160" s="59" t="s">
        <v>2006</v>
      </c>
      <c r="B160" s="124" t="e">
        <f>VLOOKUP(A160,'QD DEMONST. ORÇ. SEM DES.'!A:K,3,FALSE)</f>
        <v>#N/A</v>
      </c>
      <c r="C160" s="60" t="e">
        <f>VLOOKUP(A160,'QD DEMONST. ORÇ. SEM DES.'!A:K,5,FALSE)</f>
        <v>#N/A</v>
      </c>
      <c r="D160" s="124" t="e">
        <f>VLOOKUP(A160,'QD DEMONST. ORÇ. SEM DES.'!A:K,6,FALSE)</f>
        <v>#N/A</v>
      </c>
      <c r="E160" s="759" t="e">
        <f>VLOOKUP(A160,'QD DEMONST. ORÇ. SEM DES.'!A:K,7,FALSE)</f>
        <v>#N/A</v>
      </c>
      <c r="F160" s="758" t="e">
        <f>VLOOKUP(A160,'QD DEMONST. ORÇ. SEM DES.'!A:K,10,FALSE)</f>
        <v>#N/A</v>
      </c>
      <c r="G160" s="758" t="e">
        <f>VLOOKUP(A160,'QD DEMONST. ORÇ. COM DES.'!A:J,10,FALSE)</f>
        <v>#N/A</v>
      </c>
      <c r="H160" s="758" t="e">
        <f t="shared" si="48"/>
        <v>#N/A</v>
      </c>
      <c r="I160" s="758" t="e">
        <f t="shared" si="49"/>
        <v>#N/A</v>
      </c>
    </row>
    <row r="161" spans="1:9" ht="26.1" customHeight="1">
      <c r="A161" s="59" t="s">
        <v>2007</v>
      </c>
      <c r="B161" s="124" t="e">
        <f>VLOOKUP(A161,'QD DEMONST. ORÇ. SEM DES.'!A:K,3,FALSE)</f>
        <v>#N/A</v>
      </c>
      <c r="C161" s="60" t="e">
        <f>VLOOKUP(A161,'QD DEMONST. ORÇ. SEM DES.'!A:K,5,FALSE)</f>
        <v>#N/A</v>
      </c>
      <c r="D161" s="124" t="e">
        <f>VLOOKUP(A161,'QD DEMONST. ORÇ. SEM DES.'!A:K,6,FALSE)</f>
        <v>#N/A</v>
      </c>
      <c r="E161" s="759" t="e">
        <f>VLOOKUP(A161,'QD DEMONST. ORÇ. SEM DES.'!A:K,7,FALSE)</f>
        <v>#N/A</v>
      </c>
      <c r="F161" s="758" t="e">
        <f>VLOOKUP(A161,'QD DEMONST. ORÇ. SEM DES.'!A:K,10,FALSE)</f>
        <v>#N/A</v>
      </c>
      <c r="G161" s="758" t="e">
        <f>VLOOKUP(A161,'QD DEMONST. ORÇ. COM DES.'!A:J,10,FALSE)</f>
        <v>#N/A</v>
      </c>
      <c r="H161" s="758" t="e">
        <f t="shared" si="48"/>
        <v>#N/A</v>
      </c>
      <c r="I161" s="758" t="e">
        <f t="shared" si="49"/>
        <v>#N/A</v>
      </c>
    </row>
    <row r="162" spans="1:9" ht="15" customHeight="1">
      <c r="A162" s="226" t="s">
        <v>2008</v>
      </c>
      <c r="B162" s="311"/>
      <c r="C162" s="309" t="e">
        <f>VLOOKUP(A162,'QD DEMONST. ORÇ. SEM DES.'!A:K,5,FALSE)</f>
        <v>#N/A</v>
      </c>
      <c r="D162" s="226"/>
      <c r="E162" s="761"/>
      <c r="F162" s="238" t="e">
        <f>SUM(F163:F165)</f>
        <v>#N/A</v>
      </c>
      <c r="G162" s="238" t="e">
        <f t="shared" ref="G162:I162" si="50">SUM(G163:G165)</f>
        <v>#N/A</v>
      </c>
      <c r="H162" s="238" t="e">
        <f t="shared" si="50"/>
        <v>#N/A</v>
      </c>
      <c r="I162" s="238" t="e">
        <f t="shared" si="50"/>
        <v>#N/A</v>
      </c>
    </row>
    <row r="163" spans="1:9" ht="26.1" customHeight="1">
      <c r="A163" s="59" t="s">
        <v>2009</v>
      </c>
      <c r="B163" s="124" t="e">
        <f>VLOOKUP(A163,'QD DEMONST. ORÇ. SEM DES.'!A:K,3,FALSE)</f>
        <v>#N/A</v>
      </c>
      <c r="C163" s="60" t="e">
        <f>VLOOKUP(A163,'QD DEMONST. ORÇ. SEM DES.'!A:K,5,FALSE)</f>
        <v>#N/A</v>
      </c>
      <c r="D163" s="124" t="e">
        <f>VLOOKUP(A163,'QD DEMONST. ORÇ. SEM DES.'!A:K,6,FALSE)</f>
        <v>#N/A</v>
      </c>
      <c r="E163" s="759" t="e">
        <f>VLOOKUP(A163,'QD DEMONST. ORÇ. SEM DES.'!A:K,7,FALSE)</f>
        <v>#N/A</v>
      </c>
      <c r="F163" s="758" t="e">
        <f>VLOOKUP(A163,'QD DEMONST. ORÇ. SEM DES.'!A:K,10,FALSE)</f>
        <v>#N/A</v>
      </c>
      <c r="G163" s="758" t="e">
        <f>VLOOKUP(A163,'QD DEMONST. ORÇ. COM DES.'!A:J,10,FALSE)</f>
        <v>#N/A</v>
      </c>
      <c r="H163" s="758" t="e">
        <f t="shared" ref="H163:H165" si="51">TRUNC(E163*F163,2)</f>
        <v>#N/A</v>
      </c>
      <c r="I163" s="758" t="e">
        <f t="shared" ref="I163:I165" si="52">TRUNC(E163*G163,2)</f>
        <v>#N/A</v>
      </c>
    </row>
    <row r="164" spans="1:9" ht="26.1" customHeight="1">
      <c r="A164" s="59" t="s">
        <v>2010</v>
      </c>
      <c r="B164" s="124" t="e">
        <f>VLOOKUP(A164,'QD DEMONST. ORÇ. SEM DES.'!A:K,3,FALSE)</f>
        <v>#N/A</v>
      </c>
      <c r="C164" s="60" t="e">
        <f>VLOOKUP(A164,'QD DEMONST. ORÇ. SEM DES.'!A:K,5,FALSE)</f>
        <v>#N/A</v>
      </c>
      <c r="D164" s="124" t="e">
        <f>VLOOKUP(A164,'QD DEMONST. ORÇ. SEM DES.'!A:K,6,FALSE)</f>
        <v>#N/A</v>
      </c>
      <c r="E164" s="759" t="e">
        <f>VLOOKUP(A164,'QD DEMONST. ORÇ. SEM DES.'!A:K,7,FALSE)</f>
        <v>#N/A</v>
      </c>
      <c r="F164" s="758" t="e">
        <f>VLOOKUP(A164,'QD DEMONST. ORÇ. SEM DES.'!A:K,10,FALSE)</f>
        <v>#N/A</v>
      </c>
      <c r="G164" s="758" t="e">
        <f>VLOOKUP(A164,'QD DEMONST. ORÇ. COM DES.'!A:J,10,FALSE)</f>
        <v>#N/A</v>
      </c>
      <c r="H164" s="758" t="e">
        <f t="shared" si="51"/>
        <v>#N/A</v>
      </c>
      <c r="I164" s="758" t="e">
        <f t="shared" si="52"/>
        <v>#N/A</v>
      </c>
    </row>
    <row r="165" spans="1:9" ht="26.1" customHeight="1">
      <c r="A165" s="59" t="s">
        <v>2011</v>
      </c>
      <c r="B165" s="124" t="e">
        <f>VLOOKUP(A165,'QD DEMONST. ORÇ. SEM DES.'!A:K,3,FALSE)</f>
        <v>#N/A</v>
      </c>
      <c r="C165" s="60" t="e">
        <f>VLOOKUP(A165,'QD DEMONST. ORÇ. SEM DES.'!A:K,5,FALSE)</f>
        <v>#N/A</v>
      </c>
      <c r="D165" s="124" t="e">
        <f>VLOOKUP(A165,'QD DEMONST. ORÇ. SEM DES.'!A:K,6,FALSE)</f>
        <v>#N/A</v>
      </c>
      <c r="E165" s="759" t="e">
        <f>VLOOKUP(A165,'QD DEMONST. ORÇ. SEM DES.'!A:K,7,FALSE)</f>
        <v>#N/A</v>
      </c>
      <c r="F165" s="758" t="e">
        <f>VLOOKUP(A165,'QD DEMONST. ORÇ. SEM DES.'!A:K,10,FALSE)</f>
        <v>#N/A</v>
      </c>
      <c r="G165" s="758" t="e">
        <f>VLOOKUP(A165,'QD DEMONST. ORÇ. COM DES.'!A:J,10,FALSE)</f>
        <v>#N/A</v>
      </c>
      <c r="H165" s="758" t="e">
        <f t="shared" si="51"/>
        <v>#N/A</v>
      </c>
      <c r="I165" s="758" t="e">
        <f t="shared" si="52"/>
        <v>#N/A</v>
      </c>
    </row>
    <row r="167" spans="1:9">
      <c r="H167" s="28"/>
      <c r="I167" s="28"/>
    </row>
    <row r="169" spans="1:9">
      <c r="H169" s="29"/>
      <c r="I169" s="29"/>
    </row>
    <row r="170" spans="1:9">
      <c r="H170" s="29"/>
      <c r="I170" s="29"/>
    </row>
    <row r="171" spans="1:9">
      <c r="E171" s="1694"/>
      <c r="F171" s="1694"/>
      <c r="G171" s="1694"/>
      <c r="H171" s="1695"/>
    </row>
  </sheetData>
  <mergeCells count="15">
    <mergeCell ref="E171:H171"/>
    <mergeCell ref="F9:F10"/>
    <mergeCell ref="G9:G10"/>
    <mergeCell ref="A9:A11"/>
    <mergeCell ref="B9:B11"/>
    <mergeCell ref="C9:C11"/>
    <mergeCell ref="D9:D11"/>
    <mergeCell ref="E9:E11"/>
    <mergeCell ref="A1:I1"/>
    <mergeCell ref="H9:H11"/>
    <mergeCell ref="I9:I11"/>
    <mergeCell ref="B2:I2"/>
    <mergeCell ref="B5:I5"/>
    <mergeCell ref="B3:I3"/>
    <mergeCell ref="B4:I4"/>
  </mergeCells>
  <phoneticPr fontId="28" type="noConversion"/>
  <pageMargins left="0.7" right="0.7" top="0.75" bottom="0.75" header="0.3" footer="0.3"/>
  <pageSetup paperSize="9" scale="65" fitToHeight="0" orientation="landscape" r:id="rId1"/>
  <rowBreaks count="4" manualBreakCount="4">
    <brk id="37" max="8" man="1"/>
    <brk id="71" max="8" man="1"/>
    <brk id="107" max="8" man="1"/>
    <brk id="135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4">
    <tabColor rgb="FFFFC000"/>
    <pageSetUpPr fitToPage="1"/>
  </sheetPr>
  <dimension ref="A1:M55"/>
  <sheetViews>
    <sheetView showGridLines="0" view="pageBreakPreview" topLeftCell="A13" zoomScaleNormal="100" zoomScaleSheetLayoutView="100" workbookViewId="0">
      <selection activeCell="D21" sqref="D21"/>
    </sheetView>
  </sheetViews>
  <sheetFormatPr defaultRowHeight="15"/>
  <cols>
    <col min="1" max="1" width="15.7109375" customWidth="1"/>
    <col min="2" max="2" width="10.28515625" customWidth="1"/>
    <col min="3" max="3" width="77.140625" style="1" customWidth="1"/>
    <col min="4" max="4" width="10.7109375" customWidth="1"/>
    <col min="5" max="6" width="15.7109375" customWidth="1"/>
    <col min="12" max="13" width="15.7109375" customWidth="1"/>
  </cols>
  <sheetData>
    <row r="1" spans="1:13" ht="15" customHeight="1">
      <c r="A1" s="1699" t="s">
        <v>287</v>
      </c>
      <c r="B1" s="1700"/>
      <c r="C1" s="1700"/>
      <c r="D1" s="1700"/>
      <c r="E1" s="1700"/>
      <c r="F1" s="1701"/>
    </row>
    <row r="2" spans="1:13" ht="15" customHeight="1">
      <c r="A2" s="1704" t="s">
        <v>157</v>
      </c>
      <c r="B2" s="1704" t="s">
        <v>1</v>
      </c>
      <c r="C2" s="1704" t="s">
        <v>87</v>
      </c>
      <c r="D2" s="1704" t="s">
        <v>288</v>
      </c>
      <c r="E2" s="1704" t="s">
        <v>289</v>
      </c>
      <c r="F2" s="1704" t="s">
        <v>32</v>
      </c>
    </row>
    <row r="3" spans="1:13" ht="15" customHeight="1">
      <c r="A3" s="1705"/>
      <c r="B3" s="1705"/>
      <c r="C3" s="1705"/>
      <c r="D3" s="1705"/>
      <c r="E3" s="1705"/>
      <c r="F3" s="1705"/>
    </row>
    <row r="4" spans="1:13" ht="15" customHeight="1">
      <c r="A4" s="265" t="str">
        <f>'EQUIPAMENTO MINIMO'!B4</f>
        <v>SICRO</v>
      </c>
      <c r="B4" s="265" t="str">
        <f>'EQUIPAMENTO MINIMO'!C4</f>
        <v>E9010</v>
      </c>
      <c r="C4" s="265" t="str">
        <f>'EQUIPAMENTO MINIMO'!D4</f>
        <v>Balança plataforma digital à bateria, com mesa de 75 x 75 cm e capacidade de 500 kg</v>
      </c>
      <c r="D4" s="265">
        <f>'EQUIPAMENTO MINIMO'!E4</f>
        <v>202.29748104511401</v>
      </c>
      <c r="E4" s="266">
        <f>VLOOKUP(B4,'SICRO-EQUIP'!A:H,4,FALSE)</f>
        <v>1.1529</v>
      </c>
      <c r="F4" s="767">
        <f>TRUNC(D4*E4,2)</f>
        <v>233.22</v>
      </c>
    </row>
    <row r="5" spans="1:13" ht="15" customHeight="1">
      <c r="A5" s="265" t="str">
        <f>'EQUIPAMENTO MINIMO'!B5</f>
        <v>SICRO</v>
      </c>
      <c r="B5" s="265" t="str">
        <f>'EQUIPAMENTO MINIMO'!C5</f>
        <v>E9064</v>
      </c>
      <c r="C5" s="265" t="str">
        <f>'EQUIPAMENTO MINIMO'!D5</f>
        <v>Transportador manual gerica com capacidade de 180 l</v>
      </c>
      <c r="D5" s="265">
        <f>'EQUIPAMENTO MINIMO'!E5</f>
        <v>272.144837531522</v>
      </c>
      <c r="E5" s="266">
        <f>VLOOKUP(B5,'SICRO-EQUIP'!A:H,4,FALSE)</f>
        <v>1.5793999999999999</v>
      </c>
      <c r="F5" s="767">
        <f t="shared" ref="F5:F40" si="0">TRUNC(D5*E5,2)</f>
        <v>429.82</v>
      </c>
      <c r="L5" s="135"/>
      <c r="M5" s="38"/>
    </row>
    <row r="6" spans="1:13" ht="15" customHeight="1">
      <c r="A6" s="265" t="str">
        <f>'EQUIPAMENTO MINIMO'!B6</f>
        <v>SICRO</v>
      </c>
      <c r="B6" s="265" t="str">
        <f>'EQUIPAMENTO MINIMO'!C6</f>
        <v>E9066</v>
      </c>
      <c r="C6" s="265" t="str">
        <f>'EQUIPAMENTO MINIMO'!D6</f>
        <v>Grupo gerador - 14 kVA</v>
      </c>
      <c r="D6" s="265">
        <f>'EQUIPAMENTO MINIMO'!E6</f>
        <v>289.92571603535998</v>
      </c>
      <c r="E6" s="266">
        <f>VLOOKUP(B6,'SICRO-EQUIP'!A:H,4,FALSE)</f>
        <v>20.668800000000001</v>
      </c>
      <c r="F6" s="767">
        <f t="shared" si="0"/>
        <v>5992.41</v>
      </c>
      <c r="L6" s="135"/>
      <c r="M6" s="38"/>
    </row>
    <row r="7" spans="1:13" ht="15" customHeight="1">
      <c r="A7" s="265" t="str">
        <f>'EQUIPAMENTO MINIMO'!B7</f>
        <v>SICRO</v>
      </c>
      <c r="B7" s="265" t="str">
        <f>'EQUIPAMENTO MINIMO'!C7</f>
        <v>E9069</v>
      </c>
      <c r="C7" s="265" t="str">
        <f>'EQUIPAMENTO MINIMO'!D7</f>
        <v>Vibrador de imersão para concreto - 4,10 kW</v>
      </c>
      <c r="D7" s="265">
        <f>'EQUIPAMENTO MINIMO'!E7</f>
        <v>27.951241111111099</v>
      </c>
      <c r="E7" s="266">
        <f>VLOOKUP(B7,'SICRO-EQUIP'!A:H,4,FALSE)</f>
        <v>9.3879999999999999</v>
      </c>
      <c r="F7" s="767">
        <f t="shared" si="0"/>
        <v>262.39999999999998</v>
      </c>
      <c r="L7" s="135"/>
      <c r="M7" s="38"/>
    </row>
    <row r="8" spans="1:13" ht="15" customHeight="1">
      <c r="A8" s="265" t="str">
        <f>'EQUIPAMENTO MINIMO'!B8</f>
        <v>SICRO</v>
      </c>
      <c r="B8" s="265" t="str">
        <f>'EQUIPAMENTO MINIMO'!C8</f>
        <v>E9071</v>
      </c>
      <c r="C8" s="265" t="str">
        <f>'EQUIPAMENTO MINIMO'!D8</f>
        <v>Transportador manual carrinho de mão com capacidade de 80 l</v>
      </c>
      <c r="D8" s="265">
        <f>'EQUIPAMENTO MINIMO'!E8</f>
        <v>792.91386620406797</v>
      </c>
      <c r="E8" s="266">
        <f>VLOOKUP(B8,'SICRO-EQUIP'!A:H,4,FALSE)</f>
        <v>0.71079999999999999</v>
      </c>
      <c r="F8" s="767">
        <f t="shared" si="0"/>
        <v>563.6</v>
      </c>
      <c r="K8" s="135"/>
      <c r="L8" s="135"/>
      <c r="M8" s="38"/>
    </row>
    <row r="9" spans="1:13" ht="15" customHeight="1">
      <c r="A9" s="265" t="str">
        <f>'EQUIPAMENTO MINIMO'!B9</f>
        <v>SICRO</v>
      </c>
      <c r="B9" s="265" t="str">
        <f>'EQUIPAMENTO MINIMO'!C9</f>
        <v>E9076</v>
      </c>
      <c r="C9" s="265" t="str">
        <f>'EQUIPAMENTO MINIMO'!D9</f>
        <v>Equipamento para pintura eletrostática com cabine dupla de 7,00 kW e estufa de 80.000 kCal</v>
      </c>
      <c r="D9" s="265">
        <f>'EQUIPAMENTO MINIMO'!E9</f>
        <v>2.1702349869451698</v>
      </c>
      <c r="E9" s="266">
        <f>VLOOKUP(B9,'SICRO-EQUIP'!A:H,4,FALSE)</f>
        <v>48.961500000000001</v>
      </c>
      <c r="F9" s="767">
        <f t="shared" si="0"/>
        <v>106.25</v>
      </c>
      <c r="K9" s="135"/>
      <c r="L9" s="135"/>
      <c r="M9" s="38"/>
    </row>
    <row r="10" spans="1:13" ht="15" customHeight="1">
      <c r="A10" s="265" t="str">
        <f>'EQUIPAMENTO MINIMO'!B10</f>
        <v>SICRO</v>
      </c>
      <c r="B10" s="265" t="str">
        <f>'EQUIPAMENTO MINIMO'!C10</f>
        <v>E9507</v>
      </c>
      <c r="C10" s="265" t="str">
        <f>'EQUIPAMENTO MINIMO'!D10</f>
        <v>Plotadora de recorte com computador e programa computacional</v>
      </c>
      <c r="D10" s="265">
        <f>'EQUIPAMENTO MINIMO'!E10</f>
        <v>5.0072526999999996</v>
      </c>
      <c r="E10" s="266">
        <f>VLOOKUP(B10,'SICRO-EQUIP'!A:H,4,FALSE)</f>
        <v>25.765499999999999</v>
      </c>
      <c r="F10" s="767">
        <f t="shared" si="0"/>
        <v>129.01</v>
      </c>
      <c r="K10" s="135"/>
      <c r="L10" s="135"/>
      <c r="M10" s="38"/>
    </row>
    <row r="11" spans="1:13" ht="15" customHeight="1">
      <c r="A11" s="265" t="str">
        <f>'EQUIPAMENTO MINIMO'!B11</f>
        <v>SICRO</v>
      </c>
      <c r="B11" s="265" t="str">
        <f>'EQUIPAMENTO MINIMO'!C11</f>
        <v>E9509</v>
      </c>
      <c r="C11" s="265" t="str">
        <f>'EQUIPAMENTO MINIMO'!D11</f>
        <v>Caminhão tanque distribuidor de asfalto com capacidade de 6.000 l - 7 kW/136 kW</v>
      </c>
      <c r="D11" s="265">
        <f>'EQUIPAMENTO MINIMO'!E11</f>
        <v>394.96578040476197</v>
      </c>
      <c r="E11" s="266">
        <f>VLOOKUP(B11,'SICRO-EQUIP'!A:H,4,FALSE)</f>
        <v>337.17959999999999</v>
      </c>
      <c r="F11" s="767">
        <f t="shared" si="0"/>
        <v>133174.39999999999</v>
      </c>
      <c r="K11" s="135"/>
      <c r="L11" s="135"/>
      <c r="M11" s="38"/>
    </row>
    <row r="12" spans="1:13" ht="15" customHeight="1">
      <c r="A12" s="265" t="str">
        <f>'EQUIPAMENTO MINIMO'!B12</f>
        <v>SICRO</v>
      </c>
      <c r="B12" s="265" t="str">
        <f>'EQUIPAMENTO MINIMO'!C12</f>
        <v>E9515</v>
      </c>
      <c r="C12" s="265" t="str">
        <f>'EQUIPAMENTO MINIMO'!D12</f>
        <v>Escavadeira hidráulica sobre esteiras com caçamba com capacidade de 1,56 m³ - 118 kW</v>
      </c>
      <c r="D12" s="265">
        <f>'EQUIPAMENTO MINIMO'!E12</f>
        <v>320.90410154133502</v>
      </c>
      <c r="E12" s="266">
        <f>VLOOKUP(B12,'SICRO-EQUIP'!A:H,4,FALSE)</f>
        <v>352.11040000000003</v>
      </c>
      <c r="F12" s="767">
        <f t="shared" si="0"/>
        <v>112993.67</v>
      </c>
      <c r="K12" s="135"/>
      <c r="L12" s="135"/>
      <c r="M12" s="38"/>
    </row>
    <row r="13" spans="1:13" ht="15" customHeight="1">
      <c r="A13" s="265" t="str">
        <f>'EQUIPAMENTO MINIMO'!B13</f>
        <v>SICRO</v>
      </c>
      <c r="B13" s="265" t="str">
        <f>'EQUIPAMENTO MINIMO'!C13</f>
        <v>E9518</v>
      </c>
      <c r="C13" s="265" t="str">
        <f>'EQUIPAMENTO MINIMO'!D13</f>
        <v>Grade de 24 discos rebocável de D = 60 cm (24")</v>
      </c>
      <c r="D13" s="265">
        <f>'EQUIPAMENTO MINIMO'!E13</f>
        <v>713.34316204622996</v>
      </c>
      <c r="E13" s="266">
        <f>VLOOKUP(B13,'SICRO-EQUIP'!A:H,4,FALSE)</f>
        <v>4.9996999999999998</v>
      </c>
      <c r="F13" s="767">
        <f t="shared" si="0"/>
        <v>3566.5</v>
      </c>
      <c r="K13" s="135"/>
      <c r="L13" s="135"/>
      <c r="M13" s="38"/>
    </row>
    <row r="14" spans="1:13" ht="15" customHeight="1">
      <c r="A14" s="265" t="str">
        <f>'EQUIPAMENTO MINIMO'!B14</f>
        <v>SICRO</v>
      </c>
      <c r="B14" s="265" t="str">
        <f>'EQUIPAMENTO MINIMO'!C14</f>
        <v>E9519</v>
      </c>
      <c r="C14" s="265" t="str">
        <f>'EQUIPAMENTO MINIMO'!D14</f>
        <v>Betoneira com motor a gasolina com capacidade de 600 l - 10 kW</v>
      </c>
      <c r="D14" s="265">
        <f>'EQUIPAMENTO MINIMO'!E14</f>
        <v>221.650850064428</v>
      </c>
      <c r="E14" s="266">
        <f>VLOOKUP(B14,'SICRO-EQUIP'!A:H,4,FALSE)</f>
        <v>60.731999999999999</v>
      </c>
      <c r="F14" s="767">
        <f t="shared" si="0"/>
        <v>13461.29</v>
      </c>
      <c r="K14" s="135"/>
      <c r="L14" s="135"/>
      <c r="M14" s="38"/>
    </row>
    <row r="15" spans="1:13" ht="15" customHeight="1">
      <c r="A15" s="265" t="str">
        <f>'EQUIPAMENTO MINIMO'!B15</f>
        <v>SICRO</v>
      </c>
      <c r="B15" s="265" t="str">
        <f>'EQUIPAMENTO MINIMO'!C15</f>
        <v>E9524</v>
      </c>
      <c r="C15" s="265" t="str">
        <f>'EQUIPAMENTO MINIMO'!D15</f>
        <v>Motoniveladora - 93 kW</v>
      </c>
      <c r="D15" s="265">
        <f>'EQUIPAMENTO MINIMO'!E15</f>
        <v>484.66374078631799</v>
      </c>
      <c r="E15" s="266">
        <f>VLOOKUP(B15,'SICRO-EQUIP'!A:H,4,FALSE)</f>
        <v>345.07190000000003</v>
      </c>
      <c r="F15" s="767">
        <f t="shared" si="0"/>
        <v>167243.82999999999</v>
      </c>
      <c r="K15" s="135"/>
      <c r="L15" s="135"/>
      <c r="M15" s="38"/>
    </row>
    <row r="16" spans="1:13" ht="15" customHeight="1">
      <c r="A16" s="265" t="str">
        <f>'EQUIPAMENTO MINIMO'!B16</f>
        <v>SICRO</v>
      </c>
      <c r="B16" s="265" t="str">
        <f>'EQUIPAMENTO MINIMO'!C16</f>
        <v>E9526</v>
      </c>
      <c r="C16" s="265" t="str">
        <f>'EQUIPAMENTO MINIMO'!D16</f>
        <v xml:space="preserve">Retroescavadeira de pneus - capacidade da caçamba da pá-carregadeira de 0,76 m³ e da retroescavadeira de 0,29 m³ - 58 kW </v>
      </c>
      <c r="D16" s="265">
        <f>'EQUIPAMENTO MINIMO'!E16</f>
        <v>60.014230769230799</v>
      </c>
      <c r="E16" s="266">
        <f>VLOOKUP(B16,'SICRO-EQUIP'!A:H,4,FALSE)</f>
        <v>158.9597</v>
      </c>
      <c r="F16" s="767">
        <f t="shared" si="0"/>
        <v>9539.84</v>
      </c>
      <c r="K16" s="135"/>
      <c r="L16" s="135"/>
      <c r="M16" s="38"/>
    </row>
    <row r="17" spans="1:13" ht="15" customHeight="1">
      <c r="A17" s="265" t="str">
        <f>'EQUIPAMENTO MINIMO'!B17</f>
        <v>SICRO</v>
      </c>
      <c r="B17" s="265" t="str">
        <f>'EQUIPAMENTO MINIMO'!C17</f>
        <v>E9535</v>
      </c>
      <c r="C17" s="265" t="str">
        <f>'EQUIPAMENTO MINIMO'!D17</f>
        <v>Serra circular com bancada - D = 30 cm - 4 kW</v>
      </c>
      <c r="D17" s="265">
        <f>'EQUIPAMENTO MINIMO'!E17</f>
        <v>289.92571603535998</v>
      </c>
      <c r="E17" s="266">
        <f>VLOOKUP(B17,'SICRO-EQUIP'!A:H,4,FALSE)</f>
        <v>30.8185</v>
      </c>
      <c r="F17" s="767">
        <f t="shared" si="0"/>
        <v>8935.07</v>
      </c>
      <c r="K17" s="135"/>
      <c r="L17" s="135"/>
      <c r="M17" s="38"/>
    </row>
    <row r="18" spans="1:13" ht="15" customHeight="1">
      <c r="A18" s="265" t="str">
        <f>'EQUIPAMENTO MINIMO'!B18</f>
        <v>SICRO</v>
      </c>
      <c r="B18" s="265" t="str">
        <f>'EQUIPAMENTO MINIMO'!C18</f>
        <v>E9540</v>
      </c>
      <c r="C18" s="265" t="str">
        <f>'EQUIPAMENTO MINIMO'!D18</f>
        <v>Trator sobre esteiras com lâmina - 127 kW</v>
      </c>
      <c r="D18" s="265">
        <f>'EQUIPAMENTO MINIMO'!E18</f>
        <v>29.246254426586798</v>
      </c>
      <c r="E18" s="266">
        <f>VLOOKUP(B18,'SICRO-EQUIP'!A:H,4,FALSE)</f>
        <v>459.28030000000001</v>
      </c>
      <c r="F18" s="767">
        <f t="shared" si="0"/>
        <v>13432.22</v>
      </c>
      <c r="K18" s="135"/>
      <c r="L18" s="135"/>
      <c r="M18" s="38"/>
    </row>
    <row r="19" spans="1:13" ht="15" customHeight="1">
      <c r="A19" s="265" t="e">
        <f>'EQUIPAMENTO MINIMO'!#REF!</f>
        <v>#REF!</v>
      </c>
      <c r="B19" s="265" t="e">
        <f>'EQUIPAMENTO MINIMO'!#REF!</f>
        <v>#REF!</v>
      </c>
      <c r="C19" s="265" t="e">
        <f>'EQUIPAMENTO MINIMO'!#REF!</f>
        <v>#REF!</v>
      </c>
      <c r="D19" s="265" t="e">
        <f>'EQUIPAMENTO MINIMO'!#REF!</f>
        <v>#REF!</v>
      </c>
      <c r="E19" s="266" t="e">
        <f>VLOOKUP(B19,'SICRO-EQUIP'!A:H,4,FALSE)</f>
        <v>#REF!</v>
      </c>
      <c r="F19" s="767" t="e">
        <f t="shared" si="0"/>
        <v>#REF!</v>
      </c>
      <c r="K19" s="135"/>
      <c r="L19" s="135"/>
      <c r="M19" s="38"/>
    </row>
    <row r="20" spans="1:13" ht="15" customHeight="1">
      <c r="A20" s="265" t="e">
        <f>'EQUIPAMENTO MINIMO'!#REF!</f>
        <v>#REF!</v>
      </c>
      <c r="B20" s="265" t="e">
        <f>'EQUIPAMENTO MINIMO'!#REF!</f>
        <v>#REF!</v>
      </c>
      <c r="C20" s="265" t="e">
        <f>'EQUIPAMENTO MINIMO'!#REF!</f>
        <v>#REF!</v>
      </c>
      <c r="D20" s="265" t="e">
        <f>'EQUIPAMENTO MINIMO'!#REF!</f>
        <v>#REF!</v>
      </c>
      <c r="E20" s="266" t="e">
        <f>VLOOKUP(B20,'SICRO-EQUIP'!A:H,4,FALSE)</f>
        <v>#REF!</v>
      </c>
      <c r="F20" s="767" t="e">
        <f t="shared" si="0"/>
        <v>#REF!</v>
      </c>
      <c r="K20" s="135"/>
      <c r="L20" s="135"/>
      <c r="M20" s="38"/>
    </row>
    <row r="21" spans="1:13" ht="15" customHeight="1">
      <c r="A21" s="265" t="e">
        <f>'EQUIPAMENTO MINIMO'!#REF!</f>
        <v>#REF!</v>
      </c>
      <c r="B21" s="265" t="e">
        <f>'EQUIPAMENTO MINIMO'!#REF!</f>
        <v>#REF!</v>
      </c>
      <c r="C21" s="265" t="e">
        <f>'EQUIPAMENTO MINIMO'!#REF!</f>
        <v>#REF!</v>
      </c>
      <c r="D21" s="265" t="e">
        <f>'EQUIPAMENTO MINIMO'!#REF!</f>
        <v>#REF!</v>
      </c>
      <c r="E21" s="266" t="e">
        <f>VLOOKUP(B21,'SICRO-EQUIP'!A:H,4,FALSE)</f>
        <v>#REF!</v>
      </c>
      <c r="F21" s="767" t="e">
        <f t="shared" si="0"/>
        <v>#REF!</v>
      </c>
      <c r="K21" s="135"/>
      <c r="L21" s="135"/>
      <c r="M21" s="38"/>
    </row>
    <row r="22" spans="1:13" ht="15" customHeight="1">
      <c r="A22" s="265" t="e">
        <f>'EQUIPAMENTO MINIMO'!#REF!</f>
        <v>#REF!</v>
      </c>
      <c r="B22" s="265" t="e">
        <f>'EQUIPAMENTO MINIMO'!#REF!</f>
        <v>#REF!</v>
      </c>
      <c r="C22" s="265" t="e">
        <f>'EQUIPAMENTO MINIMO'!#REF!</f>
        <v>#REF!</v>
      </c>
      <c r="D22" s="265" t="e">
        <f>'EQUIPAMENTO MINIMO'!#REF!</f>
        <v>#REF!</v>
      </c>
      <c r="E22" s="266" t="e">
        <f>VLOOKUP(B22,'SICRO-EQUIP'!A:H,4,FALSE)</f>
        <v>#REF!</v>
      </c>
      <c r="F22" s="767" t="e">
        <f t="shared" si="0"/>
        <v>#REF!</v>
      </c>
      <c r="K22" s="135"/>
      <c r="L22" s="135"/>
      <c r="M22" s="38"/>
    </row>
    <row r="23" spans="1:13" ht="15" customHeight="1">
      <c r="A23" s="265" t="e">
        <f>'EQUIPAMENTO MINIMO'!#REF!</f>
        <v>#REF!</v>
      </c>
      <c r="B23" s="265" t="e">
        <f>'EQUIPAMENTO MINIMO'!#REF!</f>
        <v>#REF!</v>
      </c>
      <c r="C23" s="265" t="e">
        <f>'EQUIPAMENTO MINIMO'!#REF!</f>
        <v>#REF!</v>
      </c>
      <c r="D23" s="265" t="e">
        <f>'EQUIPAMENTO MINIMO'!#REF!</f>
        <v>#REF!</v>
      </c>
      <c r="E23" s="266" t="e">
        <f>VLOOKUP(B23,'SICRO-EQUIP'!A:H,4,FALSE)</f>
        <v>#REF!</v>
      </c>
      <c r="F23" s="767" t="e">
        <f t="shared" si="0"/>
        <v>#REF!</v>
      </c>
      <c r="K23" s="135"/>
      <c r="L23" s="135"/>
      <c r="M23" s="38"/>
    </row>
    <row r="24" spans="1:13" ht="15" customHeight="1">
      <c r="A24" s="265" t="e">
        <f>'EQUIPAMENTO MINIMO'!#REF!</f>
        <v>#REF!</v>
      </c>
      <c r="B24" s="265" t="e">
        <f>'EQUIPAMENTO MINIMO'!#REF!</f>
        <v>#REF!</v>
      </c>
      <c r="C24" s="265" t="e">
        <f>'EQUIPAMENTO MINIMO'!#REF!</f>
        <v>#REF!</v>
      </c>
      <c r="D24" s="265" t="e">
        <f>'EQUIPAMENTO MINIMO'!#REF!</f>
        <v>#REF!</v>
      </c>
      <c r="E24" s="266" t="e">
        <f>VLOOKUP(B24,'SICRO-EQUIP'!A:H,4,FALSE)</f>
        <v>#REF!</v>
      </c>
      <c r="F24" s="767" t="e">
        <f t="shared" si="0"/>
        <v>#REF!</v>
      </c>
      <c r="K24" s="135"/>
      <c r="L24" s="135"/>
      <c r="M24" s="38"/>
    </row>
    <row r="25" spans="1:13" ht="15" customHeight="1">
      <c r="A25" s="265" t="e">
        <f>'EQUIPAMENTO MINIMO'!#REF!</f>
        <v>#REF!</v>
      </c>
      <c r="B25" s="265" t="e">
        <f>'EQUIPAMENTO MINIMO'!#REF!</f>
        <v>#REF!</v>
      </c>
      <c r="C25" s="265" t="e">
        <f>'EQUIPAMENTO MINIMO'!#REF!</f>
        <v>#REF!</v>
      </c>
      <c r="D25" s="265" t="e">
        <f>'EQUIPAMENTO MINIMO'!#REF!</f>
        <v>#REF!</v>
      </c>
      <c r="E25" s="266" t="e">
        <f>VLOOKUP(B25,'SICRO-EQUIP'!A:H,4,FALSE)</f>
        <v>#REF!</v>
      </c>
      <c r="F25" s="767" t="e">
        <f t="shared" si="0"/>
        <v>#REF!</v>
      </c>
      <c r="K25" s="135"/>
      <c r="L25" s="135"/>
      <c r="M25" s="38"/>
    </row>
    <row r="26" spans="1:13" ht="15" customHeight="1">
      <c r="A26" s="265" t="e">
        <f>'EQUIPAMENTO MINIMO'!#REF!</f>
        <v>#REF!</v>
      </c>
      <c r="B26" s="265" t="e">
        <f>'EQUIPAMENTO MINIMO'!#REF!</f>
        <v>#REF!</v>
      </c>
      <c r="C26" s="265" t="e">
        <f>'EQUIPAMENTO MINIMO'!#REF!</f>
        <v>#REF!</v>
      </c>
      <c r="D26" s="265" t="e">
        <f>'EQUIPAMENTO MINIMO'!#REF!</f>
        <v>#REF!</v>
      </c>
      <c r="E26" s="266" t="e">
        <f>VLOOKUP(B26,'SICRO-EQUIP'!A:H,4,FALSE)</f>
        <v>#REF!</v>
      </c>
      <c r="F26" s="767" t="e">
        <f t="shared" si="0"/>
        <v>#REF!</v>
      </c>
      <c r="K26" s="135"/>
      <c r="L26" s="135"/>
      <c r="M26" s="38"/>
    </row>
    <row r="27" spans="1:13" ht="15" customHeight="1">
      <c r="A27" s="265" t="e">
        <f>'EQUIPAMENTO MINIMO'!#REF!</f>
        <v>#REF!</v>
      </c>
      <c r="B27" s="265" t="e">
        <f>'EQUIPAMENTO MINIMO'!#REF!</f>
        <v>#REF!</v>
      </c>
      <c r="C27" s="265" t="e">
        <f>'EQUIPAMENTO MINIMO'!#REF!</f>
        <v>#REF!</v>
      </c>
      <c r="D27" s="265" t="e">
        <f>'EQUIPAMENTO MINIMO'!#REF!</f>
        <v>#REF!</v>
      </c>
      <c r="E27" s="266" t="e">
        <f>VLOOKUP(B27,'SICRO-EQUIP'!A:H,4,FALSE)</f>
        <v>#REF!</v>
      </c>
      <c r="F27" s="767" t="e">
        <f t="shared" si="0"/>
        <v>#REF!</v>
      </c>
      <c r="K27" s="135"/>
      <c r="L27" s="135"/>
      <c r="M27" s="38"/>
    </row>
    <row r="28" spans="1:13" ht="15" customHeight="1">
      <c r="A28" s="265" t="e">
        <f>'EQUIPAMENTO MINIMO'!#REF!</f>
        <v>#REF!</v>
      </c>
      <c r="B28" s="265" t="e">
        <f>'EQUIPAMENTO MINIMO'!#REF!</f>
        <v>#REF!</v>
      </c>
      <c r="C28" s="265" t="e">
        <f>'EQUIPAMENTO MINIMO'!#REF!</f>
        <v>#REF!</v>
      </c>
      <c r="D28" s="265" t="e">
        <f>'EQUIPAMENTO MINIMO'!#REF!</f>
        <v>#REF!</v>
      </c>
      <c r="E28" s="266" t="e">
        <f>VLOOKUP(B28,'SICRO-EQUIP'!A:H,4,FALSE)</f>
        <v>#REF!</v>
      </c>
      <c r="F28" s="767" t="e">
        <f t="shared" si="0"/>
        <v>#REF!</v>
      </c>
      <c r="K28" s="135"/>
      <c r="L28" s="1702" t="s">
        <v>291</v>
      </c>
      <c r="M28" s="1703"/>
    </row>
    <row r="29" spans="1:13" ht="15" customHeight="1">
      <c r="A29" s="265" t="e">
        <f>'EQUIPAMENTO MINIMO'!#REF!</f>
        <v>#REF!</v>
      </c>
      <c r="B29" s="265" t="e">
        <f>'EQUIPAMENTO MINIMO'!#REF!</f>
        <v>#REF!</v>
      </c>
      <c r="C29" s="265" t="e">
        <f>'EQUIPAMENTO MINIMO'!#REF!</f>
        <v>#REF!</v>
      </c>
      <c r="D29" s="265" t="e">
        <f>'EQUIPAMENTO MINIMO'!#REF!</f>
        <v>#REF!</v>
      </c>
      <c r="E29" s="266" t="e">
        <f>VLOOKUP(B29,'SICRO-EQUIP'!A:H,4,FALSE)</f>
        <v>#REF!</v>
      </c>
      <c r="F29" s="767" t="e">
        <f t="shared" si="0"/>
        <v>#REF!</v>
      </c>
      <c r="K29" s="135"/>
      <c r="L29" s="136" t="s">
        <v>292</v>
      </c>
      <c r="M29" s="137">
        <f>SUM('ABC INSUMOS'!G53)</f>
        <v>3900454.060000001</v>
      </c>
    </row>
    <row r="30" spans="1:13" ht="15" customHeight="1">
      <c r="A30" s="265" t="e">
        <f>'EQUIPAMENTO MINIMO'!#REF!</f>
        <v>#REF!</v>
      </c>
      <c r="B30" s="265" t="e">
        <f>'EQUIPAMENTO MINIMO'!#REF!</f>
        <v>#REF!</v>
      </c>
      <c r="C30" s="265" t="e">
        <f>'EQUIPAMENTO MINIMO'!#REF!</f>
        <v>#REF!</v>
      </c>
      <c r="D30" s="265" t="e">
        <f>'EQUIPAMENTO MINIMO'!#REF!</f>
        <v>#REF!</v>
      </c>
      <c r="E30" s="266" t="e">
        <f>VLOOKUP(B30,'SICRO-EQUIP'!A:H,4,FALSE)</f>
        <v>#REF!</v>
      </c>
      <c r="F30" s="767" t="e">
        <f t="shared" si="0"/>
        <v>#REF!</v>
      </c>
      <c r="K30" s="135"/>
      <c r="L30" s="136" t="s">
        <v>293</v>
      </c>
      <c r="M30" s="137" t="e">
        <f>SUM(CGO!H12:H165)/2</f>
        <v>#REF!</v>
      </c>
    </row>
    <row r="31" spans="1:13" ht="15" customHeight="1">
      <c r="A31" s="265" t="e">
        <f>'EQUIPAMENTO MINIMO'!#REF!</f>
        <v>#REF!</v>
      </c>
      <c r="B31" s="265" t="e">
        <f>'EQUIPAMENTO MINIMO'!#REF!</f>
        <v>#REF!</v>
      </c>
      <c r="C31" s="265" t="e">
        <f>'EQUIPAMENTO MINIMO'!#REF!</f>
        <v>#REF!</v>
      </c>
      <c r="D31" s="265" t="e">
        <f>'EQUIPAMENTO MINIMO'!#REF!</f>
        <v>#REF!</v>
      </c>
      <c r="E31" s="266" t="e">
        <f>VLOOKUP(B31,'SICRO-EQUIP'!A:H,4,FALSE)</f>
        <v>#REF!</v>
      </c>
      <c r="F31" s="767" t="e">
        <f t="shared" si="0"/>
        <v>#REF!</v>
      </c>
      <c r="K31" s="135"/>
      <c r="L31" s="136" t="s">
        <v>294</v>
      </c>
      <c r="M31" s="137" t="e">
        <f>F41</f>
        <v>#REF!</v>
      </c>
    </row>
    <row r="32" spans="1:13" ht="15" customHeight="1">
      <c r="A32" s="265" t="e">
        <f>'EQUIPAMENTO MINIMO'!#REF!</f>
        <v>#REF!</v>
      </c>
      <c r="B32" s="265" t="e">
        <f>'EQUIPAMENTO MINIMO'!#REF!</f>
        <v>#REF!</v>
      </c>
      <c r="C32" s="265" t="e">
        <f>'EQUIPAMENTO MINIMO'!#REF!</f>
        <v>#REF!</v>
      </c>
      <c r="D32" s="265" t="e">
        <f>'EQUIPAMENTO MINIMO'!#REF!</f>
        <v>#REF!</v>
      </c>
      <c r="E32" s="266" t="e">
        <f>VLOOKUP(B32,'SICRO-EQUIP'!A:H,4,FALSE)</f>
        <v>#REF!</v>
      </c>
      <c r="F32" s="767" t="e">
        <f t="shared" si="0"/>
        <v>#REF!</v>
      </c>
      <c r="K32" s="135"/>
      <c r="L32" s="136" t="s">
        <v>220</v>
      </c>
      <c r="M32" s="137" t="e">
        <f>M31*0.35</f>
        <v>#REF!</v>
      </c>
    </row>
    <row r="33" spans="1:13" ht="15" customHeight="1">
      <c r="A33" s="265" t="e">
        <f>'EQUIPAMENTO MINIMO'!#REF!</f>
        <v>#REF!</v>
      </c>
      <c r="B33" s="265" t="e">
        <f>'EQUIPAMENTO MINIMO'!#REF!</f>
        <v>#REF!</v>
      </c>
      <c r="C33" s="265" t="e">
        <f>'EQUIPAMENTO MINIMO'!#REF!</f>
        <v>#REF!</v>
      </c>
      <c r="D33" s="265" t="e">
        <f>'EQUIPAMENTO MINIMO'!#REF!</f>
        <v>#REF!</v>
      </c>
      <c r="E33" s="266" t="e">
        <f>VLOOKUP(B33,'SICRO-EQUIP'!A:H,4,FALSE)</f>
        <v>#REF!</v>
      </c>
      <c r="F33" s="767" t="e">
        <f t="shared" si="0"/>
        <v>#REF!</v>
      </c>
      <c r="K33" s="135"/>
      <c r="L33" s="135"/>
      <c r="M33" s="38"/>
    </row>
    <row r="34" spans="1:13" ht="15" customHeight="1">
      <c r="A34" s="265" t="e">
        <f>'EQUIPAMENTO MINIMO'!#REF!</f>
        <v>#REF!</v>
      </c>
      <c r="B34" s="265" t="e">
        <f>'EQUIPAMENTO MINIMO'!#REF!</f>
        <v>#REF!</v>
      </c>
      <c r="C34" s="265" t="e">
        <f>'EQUIPAMENTO MINIMO'!#REF!</f>
        <v>#REF!</v>
      </c>
      <c r="D34" s="265" t="e">
        <f>'EQUIPAMENTO MINIMO'!#REF!</f>
        <v>#REF!</v>
      </c>
      <c r="E34" s="266" t="e">
        <f>VLOOKUP(B34,'SICRO-EQUIP'!A:H,4,FALSE)</f>
        <v>#REF!</v>
      </c>
      <c r="F34" s="767" t="e">
        <f t="shared" si="0"/>
        <v>#REF!</v>
      </c>
      <c r="K34" s="135"/>
      <c r="L34" s="135"/>
      <c r="M34" s="38"/>
    </row>
    <row r="35" spans="1:13" ht="15" customHeight="1">
      <c r="A35" s="265" t="e">
        <f>'EQUIPAMENTO MINIMO'!#REF!</f>
        <v>#REF!</v>
      </c>
      <c r="B35" s="265" t="e">
        <f>'EQUIPAMENTO MINIMO'!#REF!</f>
        <v>#REF!</v>
      </c>
      <c r="C35" s="265" t="e">
        <f>'EQUIPAMENTO MINIMO'!#REF!</f>
        <v>#REF!</v>
      </c>
      <c r="D35" s="265" t="e">
        <f>'EQUIPAMENTO MINIMO'!#REF!</f>
        <v>#REF!</v>
      </c>
      <c r="E35" s="266" t="e">
        <f>VLOOKUP(B35,'SICRO-EQUIP'!A:H,4,FALSE)</f>
        <v>#REF!</v>
      </c>
      <c r="F35" s="767" t="e">
        <f t="shared" si="0"/>
        <v>#REF!</v>
      </c>
      <c r="K35" s="135"/>
      <c r="L35" s="135"/>
      <c r="M35" s="38"/>
    </row>
    <row r="36" spans="1:13" ht="15" customHeight="1">
      <c r="A36" s="265" t="e">
        <f>'EQUIPAMENTO MINIMO'!#REF!</f>
        <v>#REF!</v>
      </c>
      <c r="B36" s="265" t="e">
        <f>'EQUIPAMENTO MINIMO'!#REF!</f>
        <v>#REF!</v>
      </c>
      <c r="C36" s="265" t="e">
        <f>'EQUIPAMENTO MINIMO'!#REF!</f>
        <v>#REF!</v>
      </c>
      <c r="D36" s="265" t="e">
        <f>'EQUIPAMENTO MINIMO'!#REF!</f>
        <v>#REF!</v>
      </c>
      <c r="E36" s="266" t="e">
        <f>VLOOKUP(B36,'SICRO-EQUIP'!A:H,4,FALSE)</f>
        <v>#REF!</v>
      </c>
      <c r="F36" s="767" t="e">
        <f t="shared" si="0"/>
        <v>#REF!</v>
      </c>
      <c r="K36" s="135"/>
      <c r="L36" s="135"/>
      <c r="M36" s="38"/>
    </row>
    <row r="37" spans="1:13" ht="15" customHeight="1">
      <c r="A37" s="265" t="e">
        <f>'EQUIPAMENTO MINIMO'!#REF!</f>
        <v>#REF!</v>
      </c>
      <c r="B37" s="265" t="e">
        <f>'EQUIPAMENTO MINIMO'!#REF!</f>
        <v>#REF!</v>
      </c>
      <c r="C37" s="265" t="e">
        <f>'EQUIPAMENTO MINIMO'!#REF!</f>
        <v>#REF!</v>
      </c>
      <c r="D37" s="265" t="e">
        <f>'EQUIPAMENTO MINIMO'!#REF!</f>
        <v>#REF!</v>
      </c>
      <c r="E37" s="266" t="e">
        <f>VLOOKUP(B37,'SICRO-EQUIP'!A:H,4,FALSE)</f>
        <v>#REF!</v>
      </c>
      <c r="F37" s="767" t="e">
        <f t="shared" si="0"/>
        <v>#REF!</v>
      </c>
      <c r="K37" s="135"/>
      <c r="L37" s="135"/>
      <c r="M37" s="38"/>
    </row>
    <row r="38" spans="1:13" ht="15" customHeight="1">
      <c r="A38" s="265" t="e">
        <f>'EQUIPAMENTO MINIMO'!#REF!</f>
        <v>#REF!</v>
      </c>
      <c r="B38" s="265" t="e">
        <f>'EQUIPAMENTO MINIMO'!#REF!</f>
        <v>#REF!</v>
      </c>
      <c r="C38" s="265" t="e">
        <f>'EQUIPAMENTO MINIMO'!#REF!</f>
        <v>#REF!</v>
      </c>
      <c r="D38" s="265" t="e">
        <f>'EQUIPAMENTO MINIMO'!#REF!</f>
        <v>#REF!</v>
      </c>
      <c r="E38" s="266" t="e">
        <f>VLOOKUP(B38,'SICRO-EQUIP'!A:H,4,FALSE)</f>
        <v>#REF!</v>
      </c>
      <c r="F38" s="767" t="e">
        <f t="shared" si="0"/>
        <v>#REF!</v>
      </c>
      <c r="K38" s="135"/>
      <c r="L38" s="135"/>
      <c r="M38" s="38"/>
    </row>
    <row r="39" spans="1:13" ht="15" customHeight="1">
      <c r="A39" s="265" t="e">
        <f>'EQUIPAMENTO MINIMO'!#REF!</f>
        <v>#REF!</v>
      </c>
      <c r="B39" s="265" t="e">
        <f>'EQUIPAMENTO MINIMO'!#REF!</f>
        <v>#REF!</v>
      </c>
      <c r="C39" s="265" t="e">
        <f>'EQUIPAMENTO MINIMO'!#REF!</f>
        <v>#REF!</v>
      </c>
      <c r="D39" s="265" t="e">
        <f>'EQUIPAMENTO MINIMO'!#REF!</f>
        <v>#REF!</v>
      </c>
      <c r="E39" s="266" t="e">
        <f>VLOOKUP(B39,'SICRO-EQUIP'!A:H,4,FALSE)</f>
        <v>#REF!</v>
      </c>
      <c r="F39" s="767" t="e">
        <f t="shared" si="0"/>
        <v>#REF!</v>
      </c>
      <c r="K39" s="135"/>
      <c r="L39" s="135"/>
      <c r="M39" s="38"/>
    </row>
    <row r="40" spans="1:13" ht="15" customHeight="1">
      <c r="A40" s="265" t="e">
        <f>'EQUIPAMENTO MINIMO'!#REF!</f>
        <v>#REF!</v>
      </c>
      <c r="B40" s="265" t="e">
        <f>'EQUIPAMENTO MINIMO'!#REF!</f>
        <v>#REF!</v>
      </c>
      <c r="C40" s="265" t="e">
        <f>'EQUIPAMENTO MINIMO'!#REF!</f>
        <v>#REF!</v>
      </c>
      <c r="D40" s="265" t="e">
        <f>'EQUIPAMENTO MINIMO'!#REF!</f>
        <v>#REF!</v>
      </c>
      <c r="E40" s="266" t="e">
        <f>VLOOKUP(B40,'SICRO-EQUIP'!A:H,4,FALSE)</f>
        <v>#REF!</v>
      </c>
      <c r="F40" s="767" t="e">
        <f t="shared" si="0"/>
        <v>#REF!</v>
      </c>
      <c r="K40" s="135"/>
      <c r="L40" s="135"/>
      <c r="M40" s="38"/>
    </row>
    <row r="41" spans="1:13" ht="15" customHeight="1">
      <c r="A41" s="145"/>
      <c r="B41" s="267"/>
      <c r="C41" s="268"/>
      <c r="D41" s="267"/>
      <c r="E41" s="146" t="s">
        <v>290</v>
      </c>
      <c r="F41" s="269" t="e">
        <f>SUM(F4:F40)</f>
        <v>#REF!</v>
      </c>
    </row>
    <row r="55" spans="11:11">
      <c r="K55" s="138" t="s">
        <v>284</v>
      </c>
    </row>
  </sheetData>
  <mergeCells count="8">
    <mergeCell ref="A1:F1"/>
    <mergeCell ref="L28:M28"/>
    <mergeCell ref="A2:A3"/>
    <mergeCell ref="B2:B3"/>
    <mergeCell ref="C2:C3"/>
    <mergeCell ref="D2:D3"/>
    <mergeCell ref="E2:E3"/>
    <mergeCell ref="F2:F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horizontalDpi="4294967292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5">
    <pageSetUpPr fitToPage="1"/>
  </sheetPr>
  <dimension ref="A1:G7"/>
  <sheetViews>
    <sheetView showGridLines="0" view="pageBreakPreview" zoomScale="130" zoomScaleNormal="100" zoomScaleSheetLayoutView="130" workbookViewId="0">
      <selection activeCell="H20" sqref="H20"/>
    </sheetView>
  </sheetViews>
  <sheetFormatPr defaultColWidth="9.140625" defaultRowHeight="15"/>
  <cols>
    <col min="1" max="1" width="16.7109375" style="14" customWidth="1"/>
    <col min="2" max="2" width="25" style="11" bestFit="1" customWidth="1"/>
    <col min="3" max="3" width="8.7109375" style="11" customWidth="1"/>
    <col min="4" max="6" width="16.7109375" style="11" customWidth="1"/>
    <col min="7" max="7" width="8.7109375" style="11" customWidth="1"/>
    <col min="8" max="16384" width="9.140625" style="11"/>
  </cols>
  <sheetData>
    <row r="1" spans="1:7" ht="15" customHeight="1">
      <c r="A1" s="1706" t="s">
        <v>28</v>
      </c>
      <c r="B1" s="1706"/>
      <c r="C1" s="1706"/>
      <c r="D1" s="1706"/>
      <c r="E1" s="1706"/>
      <c r="F1" s="1706"/>
      <c r="G1" s="1706"/>
    </row>
    <row r="2" spans="1:7" ht="15" customHeight="1">
      <c r="A2" s="1708" t="s">
        <v>204</v>
      </c>
      <c r="B2" s="1711" t="s">
        <v>27</v>
      </c>
      <c r="C2" s="1711" t="s">
        <v>28</v>
      </c>
      <c r="D2" s="1711" t="s">
        <v>29</v>
      </c>
      <c r="E2" s="1711" t="s">
        <v>30</v>
      </c>
      <c r="F2" s="1711" t="s">
        <v>31</v>
      </c>
      <c r="G2" s="1711" t="s">
        <v>28</v>
      </c>
    </row>
    <row r="3" spans="1:7" ht="15" customHeight="1">
      <c r="A3" s="1709"/>
      <c r="B3" s="1712"/>
      <c r="C3" s="1712"/>
      <c r="D3" s="1712"/>
      <c r="E3" s="1712"/>
      <c r="F3" s="1712"/>
      <c r="G3" s="1712"/>
    </row>
    <row r="4" spans="1:7" ht="15" customHeight="1">
      <c r="A4" s="1710"/>
      <c r="B4" s="1713"/>
      <c r="C4" s="1713"/>
      <c r="D4" s="1713"/>
      <c r="E4" s="1713"/>
      <c r="F4" s="1713"/>
      <c r="G4" s="1713"/>
    </row>
    <row r="5" spans="1:7" ht="15" customHeight="1">
      <c r="A5" s="98">
        <v>10</v>
      </c>
      <c r="B5" s="97" t="s">
        <v>3933</v>
      </c>
      <c r="C5" s="99">
        <v>0.05</v>
      </c>
      <c r="D5" s="99">
        <v>0.4</v>
      </c>
      <c r="E5" s="99">
        <f>1-D5</f>
        <v>0.6</v>
      </c>
      <c r="F5" s="100">
        <f>C5*D5</f>
        <v>2.0000000000000004E-2</v>
      </c>
      <c r="G5" s="100">
        <f>F5</f>
        <v>2.0000000000000004E-2</v>
      </c>
    </row>
    <row r="6" spans="1:7" ht="15.75" hidden="1">
      <c r="A6" s="1707" t="s">
        <v>32</v>
      </c>
      <c r="B6" s="1707"/>
      <c r="C6" s="1707"/>
      <c r="D6" s="1707"/>
      <c r="E6" s="1707"/>
      <c r="F6" s="1707"/>
      <c r="G6" s="1707"/>
    </row>
    <row r="7" spans="1:7" hidden="1">
      <c r="A7" s="13">
        <f>SUM(A5:A5)</f>
        <v>10</v>
      </c>
      <c r="B7" s="12"/>
      <c r="C7" s="12" t="s">
        <v>33</v>
      </c>
      <c r="D7" s="12"/>
      <c r="E7" s="12"/>
      <c r="F7" s="12" t="s">
        <v>33</v>
      </c>
      <c r="G7" s="12">
        <f>TRUNC(SUM(G5:G5),2)</f>
        <v>0.02</v>
      </c>
    </row>
  </sheetData>
  <mergeCells count="9">
    <mergeCell ref="A1:G1"/>
    <mergeCell ref="A6:G6"/>
    <mergeCell ref="A2:A4"/>
    <mergeCell ref="B2:B4"/>
    <mergeCell ref="C2:C4"/>
    <mergeCell ref="D2:D4"/>
    <mergeCell ref="E2:E4"/>
    <mergeCell ref="F2:F4"/>
    <mergeCell ref="G2:G4"/>
  </mergeCells>
  <printOptions horizontalCentered="1"/>
  <pageMargins left="0.7" right="0.7" top="0.75" bottom="0.75" header="0.3" footer="0.3"/>
  <pageSetup paperSize="9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6"/>
  <dimension ref="A1:V43"/>
  <sheetViews>
    <sheetView showGridLines="0" topLeftCell="A12" zoomScaleNormal="100" workbookViewId="0">
      <selection activeCell="R49" sqref="R49"/>
    </sheetView>
  </sheetViews>
  <sheetFormatPr defaultRowHeight="12.75"/>
  <cols>
    <col min="1" max="1" width="15.7109375" style="16" customWidth="1"/>
    <col min="2" max="7" width="10.7109375" style="16" customWidth="1"/>
    <col min="8" max="9" width="15.7109375" style="16" customWidth="1"/>
    <col min="10" max="254" width="8.85546875" style="16"/>
    <col min="255" max="255" width="3" style="16" customWidth="1"/>
    <col min="256" max="256" width="11.5703125" style="16" customWidth="1"/>
    <col min="257" max="257" width="10.28515625" style="16" customWidth="1"/>
    <col min="258" max="259" width="10.140625" style="16" customWidth="1"/>
    <col min="260" max="260" width="8.5703125" style="16" customWidth="1"/>
    <col min="261" max="261" width="9.140625" style="16" customWidth="1"/>
    <col min="262" max="262" width="10.7109375" style="16" customWidth="1"/>
    <col min="263" max="263" width="10.140625" style="16" customWidth="1"/>
    <col min="264" max="264" width="13.85546875" style="16" customWidth="1"/>
    <col min="265" max="265" width="14" style="16" bestFit="1" customWidth="1"/>
    <col min="266" max="510" width="8.85546875" style="16"/>
    <col min="511" max="511" width="3" style="16" customWidth="1"/>
    <col min="512" max="512" width="11.5703125" style="16" customWidth="1"/>
    <col min="513" max="513" width="10.28515625" style="16" customWidth="1"/>
    <col min="514" max="515" width="10.140625" style="16" customWidth="1"/>
    <col min="516" max="516" width="8.5703125" style="16" customWidth="1"/>
    <col min="517" max="517" width="9.140625" style="16" customWidth="1"/>
    <col min="518" max="518" width="10.7109375" style="16" customWidth="1"/>
    <col min="519" max="519" width="10.140625" style="16" customWidth="1"/>
    <col min="520" max="520" width="13.85546875" style="16" customWidth="1"/>
    <col min="521" max="521" width="14" style="16" bestFit="1" customWidth="1"/>
    <col min="522" max="766" width="8.85546875" style="16"/>
    <col min="767" max="767" width="3" style="16" customWidth="1"/>
    <col min="768" max="768" width="11.5703125" style="16" customWidth="1"/>
    <col min="769" max="769" width="10.28515625" style="16" customWidth="1"/>
    <col min="770" max="771" width="10.140625" style="16" customWidth="1"/>
    <col min="772" max="772" width="8.5703125" style="16" customWidth="1"/>
    <col min="773" max="773" width="9.140625" style="16" customWidth="1"/>
    <col min="774" max="774" width="10.7109375" style="16" customWidth="1"/>
    <col min="775" max="775" width="10.140625" style="16" customWidth="1"/>
    <col min="776" max="776" width="13.85546875" style="16" customWidth="1"/>
    <col min="777" max="777" width="14" style="16" bestFit="1" customWidth="1"/>
    <col min="778" max="1022" width="8.85546875" style="16"/>
    <col min="1023" max="1023" width="3" style="16" customWidth="1"/>
    <col min="1024" max="1024" width="11.5703125" style="16" customWidth="1"/>
    <col min="1025" max="1025" width="10.28515625" style="16" customWidth="1"/>
    <col min="1026" max="1027" width="10.140625" style="16" customWidth="1"/>
    <col min="1028" max="1028" width="8.5703125" style="16" customWidth="1"/>
    <col min="1029" max="1029" width="9.140625" style="16" customWidth="1"/>
    <col min="1030" max="1030" width="10.7109375" style="16" customWidth="1"/>
    <col min="1031" max="1031" width="10.140625" style="16" customWidth="1"/>
    <col min="1032" max="1032" width="13.85546875" style="16" customWidth="1"/>
    <col min="1033" max="1033" width="14" style="16" bestFit="1" customWidth="1"/>
    <col min="1034" max="1278" width="8.85546875" style="16"/>
    <col min="1279" max="1279" width="3" style="16" customWidth="1"/>
    <col min="1280" max="1280" width="11.5703125" style="16" customWidth="1"/>
    <col min="1281" max="1281" width="10.28515625" style="16" customWidth="1"/>
    <col min="1282" max="1283" width="10.140625" style="16" customWidth="1"/>
    <col min="1284" max="1284" width="8.5703125" style="16" customWidth="1"/>
    <col min="1285" max="1285" width="9.140625" style="16" customWidth="1"/>
    <col min="1286" max="1286" width="10.7109375" style="16" customWidth="1"/>
    <col min="1287" max="1287" width="10.140625" style="16" customWidth="1"/>
    <col min="1288" max="1288" width="13.85546875" style="16" customWidth="1"/>
    <col min="1289" max="1289" width="14" style="16" bestFit="1" customWidth="1"/>
    <col min="1290" max="1534" width="8.85546875" style="16"/>
    <col min="1535" max="1535" width="3" style="16" customWidth="1"/>
    <col min="1536" max="1536" width="11.5703125" style="16" customWidth="1"/>
    <col min="1537" max="1537" width="10.28515625" style="16" customWidth="1"/>
    <col min="1538" max="1539" width="10.140625" style="16" customWidth="1"/>
    <col min="1540" max="1540" width="8.5703125" style="16" customWidth="1"/>
    <col min="1541" max="1541" width="9.140625" style="16" customWidth="1"/>
    <col min="1542" max="1542" width="10.7109375" style="16" customWidth="1"/>
    <col min="1543" max="1543" width="10.140625" style="16" customWidth="1"/>
    <col min="1544" max="1544" width="13.85546875" style="16" customWidth="1"/>
    <col min="1545" max="1545" width="14" style="16" bestFit="1" customWidth="1"/>
    <col min="1546" max="1790" width="8.85546875" style="16"/>
    <col min="1791" max="1791" width="3" style="16" customWidth="1"/>
    <col min="1792" max="1792" width="11.5703125" style="16" customWidth="1"/>
    <col min="1793" max="1793" width="10.28515625" style="16" customWidth="1"/>
    <col min="1794" max="1795" width="10.140625" style="16" customWidth="1"/>
    <col min="1796" max="1796" width="8.5703125" style="16" customWidth="1"/>
    <col min="1797" max="1797" width="9.140625" style="16" customWidth="1"/>
    <col min="1798" max="1798" width="10.7109375" style="16" customWidth="1"/>
    <col min="1799" max="1799" width="10.140625" style="16" customWidth="1"/>
    <col min="1800" max="1800" width="13.85546875" style="16" customWidth="1"/>
    <col min="1801" max="1801" width="14" style="16" bestFit="1" customWidth="1"/>
    <col min="1802" max="2046" width="8.85546875" style="16"/>
    <col min="2047" max="2047" width="3" style="16" customWidth="1"/>
    <col min="2048" max="2048" width="11.5703125" style="16" customWidth="1"/>
    <col min="2049" max="2049" width="10.28515625" style="16" customWidth="1"/>
    <col min="2050" max="2051" width="10.140625" style="16" customWidth="1"/>
    <col min="2052" max="2052" width="8.5703125" style="16" customWidth="1"/>
    <col min="2053" max="2053" width="9.140625" style="16" customWidth="1"/>
    <col min="2054" max="2054" width="10.7109375" style="16" customWidth="1"/>
    <col min="2055" max="2055" width="10.140625" style="16" customWidth="1"/>
    <col min="2056" max="2056" width="13.85546875" style="16" customWidth="1"/>
    <col min="2057" max="2057" width="14" style="16" bestFit="1" customWidth="1"/>
    <col min="2058" max="2302" width="8.85546875" style="16"/>
    <col min="2303" max="2303" width="3" style="16" customWidth="1"/>
    <col min="2304" max="2304" width="11.5703125" style="16" customWidth="1"/>
    <col min="2305" max="2305" width="10.28515625" style="16" customWidth="1"/>
    <col min="2306" max="2307" width="10.140625" style="16" customWidth="1"/>
    <col min="2308" max="2308" width="8.5703125" style="16" customWidth="1"/>
    <col min="2309" max="2309" width="9.140625" style="16" customWidth="1"/>
    <col min="2310" max="2310" width="10.7109375" style="16" customWidth="1"/>
    <col min="2311" max="2311" width="10.140625" style="16" customWidth="1"/>
    <col min="2312" max="2312" width="13.85546875" style="16" customWidth="1"/>
    <col min="2313" max="2313" width="14" style="16" bestFit="1" customWidth="1"/>
    <col min="2314" max="2558" width="8.85546875" style="16"/>
    <col min="2559" max="2559" width="3" style="16" customWidth="1"/>
    <col min="2560" max="2560" width="11.5703125" style="16" customWidth="1"/>
    <col min="2561" max="2561" width="10.28515625" style="16" customWidth="1"/>
    <col min="2562" max="2563" width="10.140625" style="16" customWidth="1"/>
    <col min="2564" max="2564" width="8.5703125" style="16" customWidth="1"/>
    <col min="2565" max="2565" width="9.140625" style="16" customWidth="1"/>
    <col min="2566" max="2566" width="10.7109375" style="16" customWidth="1"/>
    <col min="2567" max="2567" width="10.140625" style="16" customWidth="1"/>
    <col min="2568" max="2568" width="13.85546875" style="16" customWidth="1"/>
    <col min="2569" max="2569" width="14" style="16" bestFit="1" customWidth="1"/>
    <col min="2570" max="2814" width="8.85546875" style="16"/>
    <col min="2815" max="2815" width="3" style="16" customWidth="1"/>
    <col min="2816" max="2816" width="11.5703125" style="16" customWidth="1"/>
    <col min="2817" max="2817" width="10.28515625" style="16" customWidth="1"/>
    <col min="2818" max="2819" width="10.140625" style="16" customWidth="1"/>
    <col min="2820" max="2820" width="8.5703125" style="16" customWidth="1"/>
    <col min="2821" max="2821" width="9.140625" style="16" customWidth="1"/>
    <col min="2822" max="2822" width="10.7109375" style="16" customWidth="1"/>
    <col min="2823" max="2823" width="10.140625" style="16" customWidth="1"/>
    <col min="2824" max="2824" width="13.85546875" style="16" customWidth="1"/>
    <col min="2825" max="2825" width="14" style="16" bestFit="1" customWidth="1"/>
    <col min="2826" max="3070" width="8.85546875" style="16"/>
    <col min="3071" max="3071" width="3" style="16" customWidth="1"/>
    <col min="3072" max="3072" width="11.5703125" style="16" customWidth="1"/>
    <col min="3073" max="3073" width="10.28515625" style="16" customWidth="1"/>
    <col min="3074" max="3075" width="10.140625" style="16" customWidth="1"/>
    <col min="3076" max="3076" width="8.5703125" style="16" customWidth="1"/>
    <col min="3077" max="3077" width="9.140625" style="16" customWidth="1"/>
    <col min="3078" max="3078" width="10.7109375" style="16" customWidth="1"/>
    <col min="3079" max="3079" width="10.140625" style="16" customWidth="1"/>
    <col min="3080" max="3080" width="13.85546875" style="16" customWidth="1"/>
    <col min="3081" max="3081" width="14" style="16" bestFit="1" customWidth="1"/>
    <col min="3082" max="3326" width="8.85546875" style="16"/>
    <col min="3327" max="3327" width="3" style="16" customWidth="1"/>
    <col min="3328" max="3328" width="11.5703125" style="16" customWidth="1"/>
    <col min="3329" max="3329" width="10.28515625" style="16" customWidth="1"/>
    <col min="3330" max="3331" width="10.140625" style="16" customWidth="1"/>
    <col min="3332" max="3332" width="8.5703125" style="16" customWidth="1"/>
    <col min="3333" max="3333" width="9.140625" style="16" customWidth="1"/>
    <col min="3334" max="3334" width="10.7109375" style="16" customWidth="1"/>
    <col min="3335" max="3335" width="10.140625" style="16" customWidth="1"/>
    <col min="3336" max="3336" width="13.85546875" style="16" customWidth="1"/>
    <col min="3337" max="3337" width="14" style="16" bestFit="1" customWidth="1"/>
    <col min="3338" max="3582" width="8.85546875" style="16"/>
    <col min="3583" max="3583" width="3" style="16" customWidth="1"/>
    <col min="3584" max="3584" width="11.5703125" style="16" customWidth="1"/>
    <col min="3585" max="3585" width="10.28515625" style="16" customWidth="1"/>
    <col min="3586" max="3587" width="10.140625" style="16" customWidth="1"/>
    <col min="3588" max="3588" width="8.5703125" style="16" customWidth="1"/>
    <col min="3589" max="3589" width="9.140625" style="16" customWidth="1"/>
    <col min="3590" max="3590" width="10.7109375" style="16" customWidth="1"/>
    <col min="3591" max="3591" width="10.140625" style="16" customWidth="1"/>
    <col min="3592" max="3592" width="13.85546875" style="16" customWidth="1"/>
    <col min="3593" max="3593" width="14" style="16" bestFit="1" customWidth="1"/>
    <col min="3594" max="3838" width="8.85546875" style="16"/>
    <col min="3839" max="3839" width="3" style="16" customWidth="1"/>
    <col min="3840" max="3840" width="11.5703125" style="16" customWidth="1"/>
    <col min="3841" max="3841" width="10.28515625" style="16" customWidth="1"/>
    <col min="3842" max="3843" width="10.140625" style="16" customWidth="1"/>
    <col min="3844" max="3844" width="8.5703125" style="16" customWidth="1"/>
    <col min="3845" max="3845" width="9.140625" style="16" customWidth="1"/>
    <col min="3846" max="3846" width="10.7109375" style="16" customWidth="1"/>
    <col min="3847" max="3847" width="10.140625" style="16" customWidth="1"/>
    <col min="3848" max="3848" width="13.85546875" style="16" customWidth="1"/>
    <col min="3849" max="3849" width="14" style="16" bestFit="1" customWidth="1"/>
    <col min="3850" max="4094" width="8.85546875" style="16"/>
    <col min="4095" max="4095" width="3" style="16" customWidth="1"/>
    <col min="4096" max="4096" width="11.5703125" style="16" customWidth="1"/>
    <col min="4097" max="4097" width="10.28515625" style="16" customWidth="1"/>
    <col min="4098" max="4099" width="10.140625" style="16" customWidth="1"/>
    <col min="4100" max="4100" width="8.5703125" style="16" customWidth="1"/>
    <col min="4101" max="4101" width="9.140625" style="16" customWidth="1"/>
    <col min="4102" max="4102" width="10.7109375" style="16" customWidth="1"/>
    <col min="4103" max="4103" width="10.140625" style="16" customWidth="1"/>
    <col min="4104" max="4104" width="13.85546875" style="16" customWidth="1"/>
    <col min="4105" max="4105" width="14" style="16" bestFit="1" customWidth="1"/>
    <col min="4106" max="4350" width="8.85546875" style="16"/>
    <col min="4351" max="4351" width="3" style="16" customWidth="1"/>
    <col min="4352" max="4352" width="11.5703125" style="16" customWidth="1"/>
    <col min="4353" max="4353" width="10.28515625" style="16" customWidth="1"/>
    <col min="4354" max="4355" width="10.140625" style="16" customWidth="1"/>
    <col min="4356" max="4356" width="8.5703125" style="16" customWidth="1"/>
    <col min="4357" max="4357" width="9.140625" style="16" customWidth="1"/>
    <col min="4358" max="4358" width="10.7109375" style="16" customWidth="1"/>
    <col min="4359" max="4359" width="10.140625" style="16" customWidth="1"/>
    <col min="4360" max="4360" width="13.85546875" style="16" customWidth="1"/>
    <col min="4361" max="4361" width="14" style="16" bestFit="1" customWidth="1"/>
    <col min="4362" max="4606" width="8.85546875" style="16"/>
    <col min="4607" max="4607" width="3" style="16" customWidth="1"/>
    <col min="4608" max="4608" width="11.5703125" style="16" customWidth="1"/>
    <col min="4609" max="4609" width="10.28515625" style="16" customWidth="1"/>
    <col min="4610" max="4611" width="10.140625" style="16" customWidth="1"/>
    <col min="4612" max="4612" width="8.5703125" style="16" customWidth="1"/>
    <col min="4613" max="4613" width="9.140625" style="16" customWidth="1"/>
    <col min="4614" max="4614" width="10.7109375" style="16" customWidth="1"/>
    <col min="4615" max="4615" width="10.140625" style="16" customWidth="1"/>
    <col min="4616" max="4616" width="13.85546875" style="16" customWidth="1"/>
    <col min="4617" max="4617" width="14" style="16" bestFit="1" customWidth="1"/>
    <col min="4618" max="4862" width="8.85546875" style="16"/>
    <col min="4863" max="4863" width="3" style="16" customWidth="1"/>
    <col min="4864" max="4864" width="11.5703125" style="16" customWidth="1"/>
    <col min="4865" max="4865" width="10.28515625" style="16" customWidth="1"/>
    <col min="4866" max="4867" width="10.140625" style="16" customWidth="1"/>
    <col min="4868" max="4868" width="8.5703125" style="16" customWidth="1"/>
    <col min="4869" max="4869" width="9.140625" style="16" customWidth="1"/>
    <col min="4870" max="4870" width="10.7109375" style="16" customWidth="1"/>
    <col min="4871" max="4871" width="10.140625" style="16" customWidth="1"/>
    <col min="4872" max="4872" width="13.85546875" style="16" customWidth="1"/>
    <col min="4873" max="4873" width="14" style="16" bestFit="1" customWidth="1"/>
    <col min="4874" max="5118" width="8.85546875" style="16"/>
    <col min="5119" max="5119" width="3" style="16" customWidth="1"/>
    <col min="5120" max="5120" width="11.5703125" style="16" customWidth="1"/>
    <col min="5121" max="5121" width="10.28515625" style="16" customWidth="1"/>
    <col min="5122" max="5123" width="10.140625" style="16" customWidth="1"/>
    <col min="5124" max="5124" width="8.5703125" style="16" customWidth="1"/>
    <col min="5125" max="5125" width="9.140625" style="16" customWidth="1"/>
    <col min="5126" max="5126" width="10.7109375" style="16" customWidth="1"/>
    <col min="5127" max="5127" width="10.140625" style="16" customWidth="1"/>
    <col min="5128" max="5128" width="13.85546875" style="16" customWidth="1"/>
    <col min="5129" max="5129" width="14" style="16" bestFit="1" customWidth="1"/>
    <col min="5130" max="5374" width="8.85546875" style="16"/>
    <col min="5375" max="5375" width="3" style="16" customWidth="1"/>
    <col min="5376" max="5376" width="11.5703125" style="16" customWidth="1"/>
    <col min="5377" max="5377" width="10.28515625" style="16" customWidth="1"/>
    <col min="5378" max="5379" width="10.140625" style="16" customWidth="1"/>
    <col min="5380" max="5380" width="8.5703125" style="16" customWidth="1"/>
    <col min="5381" max="5381" width="9.140625" style="16" customWidth="1"/>
    <col min="5382" max="5382" width="10.7109375" style="16" customWidth="1"/>
    <col min="5383" max="5383" width="10.140625" style="16" customWidth="1"/>
    <col min="5384" max="5384" width="13.85546875" style="16" customWidth="1"/>
    <col min="5385" max="5385" width="14" style="16" bestFit="1" customWidth="1"/>
    <col min="5386" max="5630" width="8.85546875" style="16"/>
    <col min="5631" max="5631" width="3" style="16" customWidth="1"/>
    <col min="5632" max="5632" width="11.5703125" style="16" customWidth="1"/>
    <col min="5633" max="5633" width="10.28515625" style="16" customWidth="1"/>
    <col min="5634" max="5635" width="10.140625" style="16" customWidth="1"/>
    <col min="5636" max="5636" width="8.5703125" style="16" customWidth="1"/>
    <col min="5637" max="5637" width="9.140625" style="16" customWidth="1"/>
    <col min="5638" max="5638" width="10.7109375" style="16" customWidth="1"/>
    <col min="5639" max="5639" width="10.140625" style="16" customWidth="1"/>
    <col min="5640" max="5640" width="13.85546875" style="16" customWidth="1"/>
    <col min="5641" max="5641" width="14" style="16" bestFit="1" customWidth="1"/>
    <col min="5642" max="5886" width="8.85546875" style="16"/>
    <col min="5887" max="5887" width="3" style="16" customWidth="1"/>
    <col min="5888" max="5888" width="11.5703125" style="16" customWidth="1"/>
    <col min="5889" max="5889" width="10.28515625" style="16" customWidth="1"/>
    <col min="5890" max="5891" width="10.140625" style="16" customWidth="1"/>
    <col min="5892" max="5892" width="8.5703125" style="16" customWidth="1"/>
    <col min="5893" max="5893" width="9.140625" style="16" customWidth="1"/>
    <col min="5894" max="5894" width="10.7109375" style="16" customWidth="1"/>
    <col min="5895" max="5895" width="10.140625" style="16" customWidth="1"/>
    <col min="5896" max="5896" width="13.85546875" style="16" customWidth="1"/>
    <col min="5897" max="5897" width="14" style="16" bestFit="1" customWidth="1"/>
    <col min="5898" max="6142" width="8.85546875" style="16"/>
    <col min="6143" max="6143" width="3" style="16" customWidth="1"/>
    <col min="6144" max="6144" width="11.5703125" style="16" customWidth="1"/>
    <col min="6145" max="6145" width="10.28515625" style="16" customWidth="1"/>
    <col min="6146" max="6147" width="10.140625" style="16" customWidth="1"/>
    <col min="6148" max="6148" width="8.5703125" style="16" customWidth="1"/>
    <col min="6149" max="6149" width="9.140625" style="16" customWidth="1"/>
    <col min="6150" max="6150" width="10.7109375" style="16" customWidth="1"/>
    <col min="6151" max="6151" width="10.140625" style="16" customWidth="1"/>
    <col min="6152" max="6152" width="13.85546875" style="16" customWidth="1"/>
    <col min="6153" max="6153" width="14" style="16" bestFit="1" customWidth="1"/>
    <col min="6154" max="6398" width="8.85546875" style="16"/>
    <col min="6399" max="6399" width="3" style="16" customWidth="1"/>
    <col min="6400" max="6400" width="11.5703125" style="16" customWidth="1"/>
    <col min="6401" max="6401" width="10.28515625" style="16" customWidth="1"/>
    <col min="6402" max="6403" width="10.140625" style="16" customWidth="1"/>
    <col min="6404" max="6404" width="8.5703125" style="16" customWidth="1"/>
    <col min="6405" max="6405" width="9.140625" style="16" customWidth="1"/>
    <col min="6406" max="6406" width="10.7109375" style="16" customWidth="1"/>
    <col min="6407" max="6407" width="10.140625" style="16" customWidth="1"/>
    <col min="6408" max="6408" width="13.85546875" style="16" customWidth="1"/>
    <col min="6409" max="6409" width="14" style="16" bestFit="1" customWidth="1"/>
    <col min="6410" max="6654" width="8.85546875" style="16"/>
    <col min="6655" max="6655" width="3" style="16" customWidth="1"/>
    <col min="6656" max="6656" width="11.5703125" style="16" customWidth="1"/>
    <col min="6657" max="6657" width="10.28515625" style="16" customWidth="1"/>
    <col min="6658" max="6659" width="10.140625" style="16" customWidth="1"/>
    <col min="6660" max="6660" width="8.5703125" style="16" customWidth="1"/>
    <col min="6661" max="6661" width="9.140625" style="16" customWidth="1"/>
    <col min="6662" max="6662" width="10.7109375" style="16" customWidth="1"/>
    <col min="6663" max="6663" width="10.140625" style="16" customWidth="1"/>
    <col min="6664" max="6664" width="13.85546875" style="16" customWidth="1"/>
    <col min="6665" max="6665" width="14" style="16" bestFit="1" customWidth="1"/>
    <col min="6666" max="6910" width="8.85546875" style="16"/>
    <col min="6911" max="6911" width="3" style="16" customWidth="1"/>
    <col min="6912" max="6912" width="11.5703125" style="16" customWidth="1"/>
    <col min="6913" max="6913" width="10.28515625" style="16" customWidth="1"/>
    <col min="6914" max="6915" width="10.140625" style="16" customWidth="1"/>
    <col min="6916" max="6916" width="8.5703125" style="16" customWidth="1"/>
    <col min="6917" max="6917" width="9.140625" style="16" customWidth="1"/>
    <col min="6918" max="6918" width="10.7109375" style="16" customWidth="1"/>
    <col min="6919" max="6919" width="10.140625" style="16" customWidth="1"/>
    <col min="6920" max="6920" width="13.85546875" style="16" customWidth="1"/>
    <col min="6921" max="6921" width="14" style="16" bestFit="1" customWidth="1"/>
    <col min="6922" max="7166" width="8.85546875" style="16"/>
    <col min="7167" max="7167" width="3" style="16" customWidth="1"/>
    <col min="7168" max="7168" width="11.5703125" style="16" customWidth="1"/>
    <col min="7169" max="7169" width="10.28515625" style="16" customWidth="1"/>
    <col min="7170" max="7171" width="10.140625" style="16" customWidth="1"/>
    <col min="7172" max="7172" width="8.5703125" style="16" customWidth="1"/>
    <col min="7173" max="7173" width="9.140625" style="16" customWidth="1"/>
    <col min="7174" max="7174" width="10.7109375" style="16" customWidth="1"/>
    <col min="7175" max="7175" width="10.140625" style="16" customWidth="1"/>
    <col min="7176" max="7176" width="13.85546875" style="16" customWidth="1"/>
    <col min="7177" max="7177" width="14" style="16" bestFit="1" customWidth="1"/>
    <col min="7178" max="7422" width="8.85546875" style="16"/>
    <col min="7423" max="7423" width="3" style="16" customWidth="1"/>
    <col min="7424" max="7424" width="11.5703125" style="16" customWidth="1"/>
    <col min="7425" max="7425" width="10.28515625" style="16" customWidth="1"/>
    <col min="7426" max="7427" width="10.140625" style="16" customWidth="1"/>
    <col min="7428" max="7428" width="8.5703125" style="16" customWidth="1"/>
    <col min="7429" max="7429" width="9.140625" style="16" customWidth="1"/>
    <col min="7430" max="7430" width="10.7109375" style="16" customWidth="1"/>
    <col min="7431" max="7431" width="10.140625" style="16" customWidth="1"/>
    <col min="7432" max="7432" width="13.85546875" style="16" customWidth="1"/>
    <col min="7433" max="7433" width="14" style="16" bestFit="1" customWidth="1"/>
    <col min="7434" max="7678" width="8.85546875" style="16"/>
    <col min="7679" max="7679" width="3" style="16" customWidth="1"/>
    <col min="7680" max="7680" width="11.5703125" style="16" customWidth="1"/>
    <col min="7681" max="7681" width="10.28515625" style="16" customWidth="1"/>
    <col min="7682" max="7683" width="10.140625" style="16" customWidth="1"/>
    <col min="7684" max="7684" width="8.5703125" style="16" customWidth="1"/>
    <col min="7685" max="7685" width="9.140625" style="16" customWidth="1"/>
    <col min="7686" max="7686" width="10.7109375" style="16" customWidth="1"/>
    <col min="7687" max="7687" width="10.140625" style="16" customWidth="1"/>
    <col min="7688" max="7688" width="13.85546875" style="16" customWidth="1"/>
    <col min="7689" max="7689" width="14" style="16" bestFit="1" customWidth="1"/>
    <col min="7690" max="7934" width="8.85546875" style="16"/>
    <col min="7935" max="7935" width="3" style="16" customWidth="1"/>
    <col min="7936" max="7936" width="11.5703125" style="16" customWidth="1"/>
    <col min="7937" max="7937" width="10.28515625" style="16" customWidth="1"/>
    <col min="7938" max="7939" width="10.140625" style="16" customWidth="1"/>
    <col min="7940" max="7940" width="8.5703125" style="16" customWidth="1"/>
    <col min="7941" max="7941" width="9.140625" style="16" customWidth="1"/>
    <col min="7942" max="7942" width="10.7109375" style="16" customWidth="1"/>
    <col min="7943" max="7943" width="10.140625" style="16" customWidth="1"/>
    <col min="7944" max="7944" width="13.85546875" style="16" customWidth="1"/>
    <col min="7945" max="7945" width="14" style="16" bestFit="1" customWidth="1"/>
    <col min="7946" max="8190" width="8.85546875" style="16"/>
    <col min="8191" max="8191" width="3" style="16" customWidth="1"/>
    <col min="8192" max="8192" width="11.5703125" style="16" customWidth="1"/>
    <col min="8193" max="8193" width="10.28515625" style="16" customWidth="1"/>
    <col min="8194" max="8195" width="10.140625" style="16" customWidth="1"/>
    <col min="8196" max="8196" width="8.5703125" style="16" customWidth="1"/>
    <col min="8197" max="8197" width="9.140625" style="16" customWidth="1"/>
    <col min="8198" max="8198" width="10.7109375" style="16" customWidth="1"/>
    <col min="8199" max="8199" width="10.140625" style="16" customWidth="1"/>
    <col min="8200" max="8200" width="13.85546875" style="16" customWidth="1"/>
    <col min="8201" max="8201" width="14" style="16" bestFit="1" customWidth="1"/>
    <col min="8202" max="8446" width="8.85546875" style="16"/>
    <col min="8447" max="8447" width="3" style="16" customWidth="1"/>
    <col min="8448" max="8448" width="11.5703125" style="16" customWidth="1"/>
    <col min="8449" max="8449" width="10.28515625" style="16" customWidth="1"/>
    <col min="8450" max="8451" width="10.140625" style="16" customWidth="1"/>
    <col min="8452" max="8452" width="8.5703125" style="16" customWidth="1"/>
    <col min="8453" max="8453" width="9.140625" style="16" customWidth="1"/>
    <col min="8454" max="8454" width="10.7109375" style="16" customWidth="1"/>
    <col min="8455" max="8455" width="10.140625" style="16" customWidth="1"/>
    <col min="8456" max="8456" width="13.85546875" style="16" customWidth="1"/>
    <col min="8457" max="8457" width="14" style="16" bestFit="1" customWidth="1"/>
    <col min="8458" max="8702" width="8.85546875" style="16"/>
    <col min="8703" max="8703" width="3" style="16" customWidth="1"/>
    <col min="8704" max="8704" width="11.5703125" style="16" customWidth="1"/>
    <col min="8705" max="8705" width="10.28515625" style="16" customWidth="1"/>
    <col min="8706" max="8707" width="10.140625" style="16" customWidth="1"/>
    <col min="8708" max="8708" width="8.5703125" style="16" customWidth="1"/>
    <col min="8709" max="8709" width="9.140625" style="16" customWidth="1"/>
    <col min="8710" max="8710" width="10.7109375" style="16" customWidth="1"/>
    <col min="8711" max="8711" width="10.140625" style="16" customWidth="1"/>
    <col min="8712" max="8712" width="13.85546875" style="16" customWidth="1"/>
    <col min="8713" max="8713" width="14" style="16" bestFit="1" customWidth="1"/>
    <col min="8714" max="8958" width="8.85546875" style="16"/>
    <col min="8959" max="8959" width="3" style="16" customWidth="1"/>
    <col min="8960" max="8960" width="11.5703125" style="16" customWidth="1"/>
    <col min="8961" max="8961" width="10.28515625" style="16" customWidth="1"/>
    <col min="8962" max="8963" width="10.140625" style="16" customWidth="1"/>
    <col min="8964" max="8964" width="8.5703125" style="16" customWidth="1"/>
    <col min="8965" max="8965" width="9.140625" style="16" customWidth="1"/>
    <col min="8966" max="8966" width="10.7109375" style="16" customWidth="1"/>
    <col min="8967" max="8967" width="10.140625" style="16" customWidth="1"/>
    <col min="8968" max="8968" width="13.85546875" style="16" customWidth="1"/>
    <col min="8969" max="8969" width="14" style="16" bestFit="1" customWidth="1"/>
    <col min="8970" max="9214" width="8.85546875" style="16"/>
    <col min="9215" max="9215" width="3" style="16" customWidth="1"/>
    <col min="9216" max="9216" width="11.5703125" style="16" customWidth="1"/>
    <col min="9217" max="9217" width="10.28515625" style="16" customWidth="1"/>
    <col min="9218" max="9219" width="10.140625" style="16" customWidth="1"/>
    <col min="9220" max="9220" width="8.5703125" style="16" customWidth="1"/>
    <col min="9221" max="9221" width="9.140625" style="16" customWidth="1"/>
    <col min="9222" max="9222" width="10.7109375" style="16" customWidth="1"/>
    <col min="9223" max="9223" width="10.140625" style="16" customWidth="1"/>
    <col min="9224" max="9224" width="13.85546875" style="16" customWidth="1"/>
    <col min="9225" max="9225" width="14" style="16" bestFit="1" customWidth="1"/>
    <col min="9226" max="9470" width="8.85546875" style="16"/>
    <col min="9471" max="9471" width="3" style="16" customWidth="1"/>
    <col min="9472" max="9472" width="11.5703125" style="16" customWidth="1"/>
    <col min="9473" max="9473" width="10.28515625" style="16" customWidth="1"/>
    <col min="9474" max="9475" width="10.140625" style="16" customWidth="1"/>
    <col min="9476" max="9476" width="8.5703125" style="16" customWidth="1"/>
    <col min="9477" max="9477" width="9.140625" style="16" customWidth="1"/>
    <col min="9478" max="9478" width="10.7109375" style="16" customWidth="1"/>
    <col min="9479" max="9479" width="10.140625" style="16" customWidth="1"/>
    <col min="9480" max="9480" width="13.85546875" style="16" customWidth="1"/>
    <col min="9481" max="9481" width="14" style="16" bestFit="1" customWidth="1"/>
    <col min="9482" max="9726" width="8.85546875" style="16"/>
    <col min="9727" max="9727" width="3" style="16" customWidth="1"/>
    <col min="9728" max="9728" width="11.5703125" style="16" customWidth="1"/>
    <col min="9729" max="9729" width="10.28515625" style="16" customWidth="1"/>
    <col min="9730" max="9731" width="10.140625" style="16" customWidth="1"/>
    <col min="9732" max="9732" width="8.5703125" style="16" customWidth="1"/>
    <col min="9733" max="9733" width="9.140625" style="16" customWidth="1"/>
    <col min="9734" max="9734" width="10.7109375" style="16" customWidth="1"/>
    <col min="9735" max="9735" width="10.140625" style="16" customWidth="1"/>
    <col min="9736" max="9736" width="13.85546875" style="16" customWidth="1"/>
    <col min="9737" max="9737" width="14" style="16" bestFit="1" customWidth="1"/>
    <col min="9738" max="9982" width="8.85546875" style="16"/>
    <col min="9983" max="9983" width="3" style="16" customWidth="1"/>
    <col min="9984" max="9984" width="11.5703125" style="16" customWidth="1"/>
    <col min="9985" max="9985" width="10.28515625" style="16" customWidth="1"/>
    <col min="9986" max="9987" width="10.140625" style="16" customWidth="1"/>
    <col min="9988" max="9988" width="8.5703125" style="16" customWidth="1"/>
    <col min="9989" max="9989" width="9.140625" style="16" customWidth="1"/>
    <col min="9990" max="9990" width="10.7109375" style="16" customWidth="1"/>
    <col min="9991" max="9991" width="10.140625" style="16" customWidth="1"/>
    <col min="9992" max="9992" width="13.85546875" style="16" customWidth="1"/>
    <col min="9993" max="9993" width="14" style="16" bestFit="1" customWidth="1"/>
    <col min="9994" max="10238" width="8.85546875" style="16"/>
    <col min="10239" max="10239" width="3" style="16" customWidth="1"/>
    <col min="10240" max="10240" width="11.5703125" style="16" customWidth="1"/>
    <col min="10241" max="10241" width="10.28515625" style="16" customWidth="1"/>
    <col min="10242" max="10243" width="10.140625" style="16" customWidth="1"/>
    <col min="10244" max="10244" width="8.5703125" style="16" customWidth="1"/>
    <col min="10245" max="10245" width="9.140625" style="16" customWidth="1"/>
    <col min="10246" max="10246" width="10.7109375" style="16" customWidth="1"/>
    <col min="10247" max="10247" width="10.140625" style="16" customWidth="1"/>
    <col min="10248" max="10248" width="13.85546875" style="16" customWidth="1"/>
    <col min="10249" max="10249" width="14" style="16" bestFit="1" customWidth="1"/>
    <col min="10250" max="10494" width="8.85546875" style="16"/>
    <col min="10495" max="10495" width="3" style="16" customWidth="1"/>
    <col min="10496" max="10496" width="11.5703125" style="16" customWidth="1"/>
    <col min="10497" max="10497" width="10.28515625" style="16" customWidth="1"/>
    <col min="10498" max="10499" width="10.140625" style="16" customWidth="1"/>
    <col min="10500" max="10500" width="8.5703125" style="16" customWidth="1"/>
    <col min="10501" max="10501" width="9.140625" style="16" customWidth="1"/>
    <col min="10502" max="10502" width="10.7109375" style="16" customWidth="1"/>
    <col min="10503" max="10503" width="10.140625" style="16" customWidth="1"/>
    <col min="10504" max="10504" width="13.85546875" style="16" customWidth="1"/>
    <col min="10505" max="10505" width="14" style="16" bestFit="1" customWidth="1"/>
    <col min="10506" max="10750" width="8.85546875" style="16"/>
    <col min="10751" max="10751" width="3" style="16" customWidth="1"/>
    <col min="10752" max="10752" width="11.5703125" style="16" customWidth="1"/>
    <col min="10753" max="10753" width="10.28515625" style="16" customWidth="1"/>
    <col min="10754" max="10755" width="10.140625" style="16" customWidth="1"/>
    <col min="10756" max="10756" width="8.5703125" style="16" customWidth="1"/>
    <col min="10757" max="10757" width="9.140625" style="16" customWidth="1"/>
    <col min="10758" max="10758" width="10.7109375" style="16" customWidth="1"/>
    <col min="10759" max="10759" width="10.140625" style="16" customWidth="1"/>
    <col min="10760" max="10760" width="13.85546875" style="16" customWidth="1"/>
    <col min="10761" max="10761" width="14" style="16" bestFit="1" customWidth="1"/>
    <col min="10762" max="11006" width="8.85546875" style="16"/>
    <col min="11007" max="11007" width="3" style="16" customWidth="1"/>
    <col min="11008" max="11008" width="11.5703125" style="16" customWidth="1"/>
    <col min="11009" max="11009" width="10.28515625" style="16" customWidth="1"/>
    <col min="11010" max="11011" width="10.140625" style="16" customWidth="1"/>
    <col min="11012" max="11012" width="8.5703125" style="16" customWidth="1"/>
    <col min="11013" max="11013" width="9.140625" style="16" customWidth="1"/>
    <col min="11014" max="11014" width="10.7109375" style="16" customWidth="1"/>
    <col min="11015" max="11015" width="10.140625" style="16" customWidth="1"/>
    <col min="11016" max="11016" width="13.85546875" style="16" customWidth="1"/>
    <col min="11017" max="11017" width="14" style="16" bestFit="1" customWidth="1"/>
    <col min="11018" max="11262" width="8.85546875" style="16"/>
    <col min="11263" max="11263" width="3" style="16" customWidth="1"/>
    <col min="11264" max="11264" width="11.5703125" style="16" customWidth="1"/>
    <col min="11265" max="11265" width="10.28515625" style="16" customWidth="1"/>
    <col min="11266" max="11267" width="10.140625" style="16" customWidth="1"/>
    <col min="11268" max="11268" width="8.5703125" style="16" customWidth="1"/>
    <col min="11269" max="11269" width="9.140625" style="16" customWidth="1"/>
    <col min="11270" max="11270" width="10.7109375" style="16" customWidth="1"/>
    <col min="11271" max="11271" width="10.140625" style="16" customWidth="1"/>
    <col min="11272" max="11272" width="13.85546875" style="16" customWidth="1"/>
    <col min="11273" max="11273" width="14" style="16" bestFit="1" customWidth="1"/>
    <col min="11274" max="11518" width="8.85546875" style="16"/>
    <col min="11519" max="11519" width="3" style="16" customWidth="1"/>
    <col min="11520" max="11520" width="11.5703125" style="16" customWidth="1"/>
    <col min="11521" max="11521" width="10.28515625" style="16" customWidth="1"/>
    <col min="11522" max="11523" width="10.140625" style="16" customWidth="1"/>
    <col min="11524" max="11524" width="8.5703125" style="16" customWidth="1"/>
    <col min="11525" max="11525" width="9.140625" style="16" customWidth="1"/>
    <col min="11526" max="11526" width="10.7109375" style="16" customWidth="1"/>
    <col min="11527" max="11527" width="10.140625" style="16" customWidth="1"/>
    <col min="11528" max="11528" width="13.85546875" style="16" customWidth="1"/>
    <col min="11529" max="11529" width="14" style="16" bestFit="1" customWidth="1"/>
    <col min="11530" max="11774" width="8.85546875" style="16"/>
    <col min="11775" max="11775" width="3" style="16" customWidth="1"/>
    <col min="11776" max="11776" width="11.5703125" style="16" customWidth="1"/>
    <col min="11777" max="11777" width="10.28515625" style="16" customWidth="1"/>
    <col min="11778" max="11779" width="10.140625" style="16" customWidth="1"/>
    <col min="11780" max="11780" width="8.5703125" style="16" customWidth="1"/>
    <col min="11781" max="11781" width="9.140625" style="16" customWidth="1"/>
    <col min="11782" max="11782" width="10.7109375" style="16" customWidth="1"/>
    <col min="11783" max="11783" width="10.140625" style="16" customWidth="1"/>
    <col min="11784" max="11784" width="13.85546875" style="16" customWidth="1"/>
    <col min="11785" max="11785" width="14" style="16" bestFit="1" customWidth="1"/>
    <col min="11786" max="12030" width="8.85546875" style="16"/>
    <col min="12031" max="12031" width="3" style="16" customWidth="1"/>
    <col min="12032" max="12032" width="11.5703125" style="16" customWidth="1"/>
    <col min="12033" max="12033" width="10.28515625" style="16" customWidth="1"/>
    <col min="12034" max="12035" width="10.140625" style="16" customWidth="1"/>
    <col min="12036" max="12036" width="8.5703125" style="16" customWidth="1"/>
    <col min="12037" max="12037" width="9.140625" style="16" customWidth="1"/>
    <col min="12038" max="12038" width="10.7109375" style="16" customWidth="1"/>
    <col min="12039" max="12039" width="10.140625" style="16" customWidth="1"/>
    <col min="12040" max="12040" width="13.85546875" style="16" customWidth="1"/>
    <col min="12041" max="12041" width="14" style="16" bestFit="1" customWidth="1"/>
    <col min="12042" max="12286" width="8.85546875" style="16"/>
    <col min="12287" max="12287" width="3" style="16" customWidth="1"/>
    <col min="12288" max="12288" width="11.5703125" style="16" customWidth="1"/>
    <col min="12289" max="12289" width="10.28515625" style="16" customWidth="1"/>
    <col min="12290" max="12291" width="10.140625" style="16" customWidth="1"/>
    <col min="12292" max="12292" width="8.5703125" style="16" customWidth="1"/>
    <col min="12293" max="12293" width="9.140625" style="16" customWidth="1"/>
    <col min="12294" max="12294" width="10.7109375" style="16" customWidth="1"/>
    <col min="12295" max="12295" width="10.140625" style="16" customWidth="1"/>
    <col min="12296" max="12296" width="13.85546875" style="16" customWidth="1"/>
    <col min="12297" max="12297" width="14" style="16" bestFit="1" customWidth="1"/>
    <col min="12298" max="12542" width="8.85546875" style="16"/>
    <col min="12543" max="12543" width="3" style="16" customWidth="1"/>
    <col min="12544" max="12544" width="11.5703125" style="16" customWidth="1"/>
    <col min="12545" max="12545" width="10.28515625" style="16" customWidth="1"/>
    <col min="12546" max="12547" width="10.140625" style="16" customWidth="1"/>
    <col min="12548" max="12548" width="8.5703125" style="16" customWidth="1"/>
    <col min="12549" max="12549" width="9.140625" style="16" customWidth="1"/>
    <col min="12550" max="12550" width="10.7109375" style="16" customWidth="1"/>
    <col min="12551" max="12551" width="10.140625" style="16" customWidth="1"/>
    <col min="12552" max="12552" width="13.85546875" style="16" customWidth="1"/>
    <col min="12553" max="12553" width="14" style="16" bestFit="1" customWidth="1"/>
    <col min="12554" max="12798" width="8.85546875" style="16"/>
    <col min="12799" max="12799" width="3" style="16" customWidth="1"/>
    <col min="12800" max="12800" width="11.5703125" style="16" customWidth="1"/>
    <col min="12801" max="12801" width="10.28515625" style="16" customWidth="1"/>
    <col min="12802" max="12803" width="10.140625" style="16" customWidth="1"/>
    <col min="12804" max="12804" width="8.5703125" style="16" customWidth="1"/>
    <col min="12805" max="12805" width="9.140625" style="16" customWidth="1"/>
    <col min="12806" max="12806" width="10.7109375" style="16" customWidth="1"/>
    <col min="12807" max="12807" width="10.140625" style="16" customWidth="1"/>
    <col min="12808" max="12808" width="13.85546875" style="16" customWidth="1"/>
    <col min="12809" max="12809" width="14" style="16" bestFit="1" customWidth="1"/>
    <col min="12810" max="13054" width="8.85546875" style="16"/>
    <col min="13055" max="13055" width="3" style="16" customWidth="1"/>
    <col min="13056" max="13056" width="11.5703125" style="16" customWidth="1"/>
    <col min="13057" max="13057" width="10.28515625" style="16" customWidth="1"/>
    <col min="13058" max="13059" width="10.140625" style="16" customWidth="1"/>
    <col min="13060" max="13060" width="8.5703125" style="16" customWidth="1"/>
    <col min="13061" max="13061" width="9.140625" style="16" customWidth="1"/>
    <col min="13062" max="13062" width="10.7109375" style="16" customWidth="1"/>
    <col min="13063" max="13063" width="10.140625" style="16" customWidth="1"/>
    <col min="13064" max="13064" width="13.85546875" style="16" customWidth="1"/>
    <col min="13065" max="13065" width="14" style="16" bestFit="1" customWidth="1"/>
    <col min="13066" max="13310" width="8.85546875" style="16"/>
    <col min="13311" max="13311" width="3" style="16" customWidth="1"/>
    <col min="13312" max="13312" width="11.5703125" style="16" customWidth="1"/>
    <col min="13313" max="13313" width="10.28515625" style="16" customWidth="1"/>
    <col min="13314" max="13315" width="10.140625" style="16" customWidth="1"/>
    <col min="13316" max="13316" width="8.5703125" style="16" customWidth="1"/>
    <col min="13317" max="13317" width="9.140625" style="16" customWidth="1"/>
    <col min="13318" max="13318" width="10.7109375" style="16" customWidth="1"/>
    <col min="13319" max="13319" width="10.140625" style="16" customWidth="1"/>
    <col min="13320" max="13320" width="13.85546875" style="16" customWidth="1"/>
    <col min="13321" max="13321" width="14" style="16" bestFit="1" customWidth="1"/>
    <col min="13322" max="13566" width="8.85546875" style="16"/>
    <col min="13567" max="13567" width="3" style="16" customWidth="1"/>
    <col min="13568" max="13568" width="11.5703125" style="16" customWidth="1"/>
    <col min="13569" max="13569" width="10.28515625" style="16" customWidth="1"/>
    <col min="13570" max="13571" width="10.140625" style="16" customWidth="1"/>
    <col min="13572" max="13572" width="8.5703125" style="16" customWidth="1"/>
    <col min="13573" max="13573" width="9.140625" style="16" customWidth="1"/>
    <col min="13574" max="13574" width="10.7109375" style="16" customWidth="1"/>
    <col min="13575" max="13575" width="10.140625" style="16" customWidth="1"/>
    <col min="13576" max="13576" width="13.85546875" style="16" customWidth="1"/>
    <col min="13577" max="13577" width="14" style="16" bestFit="1" customWidth="1"/>
    <col min="13578" max="13822" width="8.85546875" style="16"/>
    <col min="13823" max="13823" width="3" style="16" customWidth="1"/>
    <col min="13824" max="13824" width="11.5703125" style="16" customWidth="1"/>
    <col min="13825" max="13825" width="10.28515625" style="16" customWidth="1"/>
    <col min="13826" max="13827" width="10.140625" style="16" customWidth="1"/>
    <col min="13828" max="13828" width="8.5703125" style="16" customWidth="1"/>
    <col min="13829" max="13829" width="9.140625" style="16" customWidth="1"/>
    <col min="13830" max="13830" width="10.7109375" style="16" customWidth="1"/>
    <col min="13831" max="13831" width="10.140625" style="16" customWidth="1"/>
    <col min="13832" max="13832" width="13.85546875" style="16" customWidth="1"/>
    <col min="13833" max="13833" width="14" style="16" bestFit="1" customWidth="1"/>
    <col min="13834" max="14078" width="8.85546875" style="16"/>
    <col min="14079" max="14079" width="3" style="16" customWidth="1"/>
    <col min="14080" max="14080" width="11.5703125" style="16" customWidth="1"/>
    <col min="14081" max="14081" width="10.28515625" style="16" customWidth="1"/>
    <col min="14082" max="14083" width="10.140625" style="16" customWidth="1"/>
    <col min="14084" max="14084" width="8.5703125" style="16" customWidth="1"/>
    <col min="14085" max="14085" width="9.140625" style="16" customWidth="1"/>
    <col min="14086" max="14086" width="10.7109375" style="16" customWidth="1"/>
    <col min="14087" max="14087" width="10.140625" style="16" customWidth="1"/>
    <col min="14088" max="14088" width="13.85546875" style="16" customWidth="1"/>
    <col min="14089" max="14089" width="14" style="16" bestFit="1" customWidth="1"/>
    <col min="14090" max="14334" width="8.85546875" style="16"/>
    <col min="14335" max="14335" width="3" style="16" customWidth="1"/>
    <col min="14336" max="14336" width="11.5703125" style="16" customWidth="1"/>
    <col min="14337" max="14337" width="10.28515625" style="16" customWidth="1"/>
    <col min="14338" max="14339" width="10.140625" style="16" customWidth="1"/>
    <col min="14340" max="14340" width="8.5703125" style="16" customWidth="1"/>
    <col min="14341" max="14341" width="9.140625" style="16" customWidth="1"/>
    <col min="14342" max="14342" width="10.7109375" style="16" customWidth="1"/>
    <col min="14343" max="14343" width="10.140625" style="16" customWidth="1"/>
    <col min="14344" max="14344" width="13.85546875" style="16" customWidth="1"/>
    <col min="14345" max="14345" width="14" style="16" bestFit="1" customWidth="1"/>
    <col min="14346" max="14590" width="8.85546875" style="16"/>
    <col min="14591" max="14591" width="3" style="16" customWidth="1"/>
    <col min="14592" max="14592" width="11.5703125" style="16" customWidth="1"/>
    <col min="14593" max="14593" width="10.28515625" style="16" customWidth="1"/>
    <col min="14594" max="14595" width="10.140625" style="16" customWidth="1"/>
    <col min="14596" max="14596" width="8.5703125" style="16" customWidth="1"/>
    <col min="14597" max="14597" width="9.140625" style="16" customWidth="1"/>
    <col min="14598" max="14598" width="10.7109375" style="16" customWidth="1"/>
    <col min="14599" max="14599" width="10.140625" style="16" customWidth="1"/>
    <col min="14600" max="14600" width="13.85546875" style="16" customWidth="1"/>
    <col min="14601" max="14601" width="14" style="16" bestFit="1" customWidth="1"/>
    <col min="14602" max="14846" width="8.85546875" style="16"/>
    <col min="14847" max="14847" width="3" style="16" customWidth="1"/>
    <col min="14848" max="14848" width="11.5703125" style="16" customWidth="1"/>
    <col min="14849" max="14849" width="10.28515625" style="16" customWidth="1"/>
    <col min="14850" max="14851" width="10.140625" style="16" customWidth="1"/>
    <col min="14852" max="14852" width="8.5703125" style="16" customWidth="1"/>
    <col min="14853" max="14853" width="9.140625" style="16" customWidth="1"/>
    <col min="14854" max="14854" width="10.7109375" style="16" customWidth="1"/>
    <col min="14855" max="14855" width="10.140625" style="16" customWidth="1"/>
    <col min="14856" max="14856" width="13.85546875" style="16" customWidth="1"/>
    <col min="14857" max="14857" width="14" style="16" bestFit="1" customWidth="1"/>
    <col min="14858" max="15102" width="8.85546875" style="16"/>
    <col min="15103" max="15103" width="3" style="16" customWidth="1"/>
    <col min="15104" max="15104" width="11.5703125" style="16" customWidth="1"/>
    <col min="15105" max="15105" width="10.28515625" style="16" customWidth="1"/>
    <col min="15106" max="15107" width="10.140625" style="16" customWidth="1"/>
    <col min="15108" max="15108" width="8.5703125" style="16" customWidth="1"/>
    <col min="15109" max="15109" width="9.140625" style="16" customWidth="1"/>
    <col min="15110" max="15110" width="10.7109375" style="16" customWidth="1"/>
    <col min="15111" max="15111" width="10.140625" style="16" customWidth="1"/>
    <col min="15112" max="15112" width="13.85546875" style="16" customWidth="1"/>
    <col min="15113" max="15113" width="14" style="16" bestFit="1" customWidth="1"/>
    <col min="15114" max="15358" width="8.85546875" style="16"/>
    <col min="15359" max="15359" width="3" style="16" customWidth="1"/>
    <col min="15360" max="15360" width="11.5703125" style="16" customWidth="1"/>
    <col min="15361" max="15361" width="10.28515625" style="16" customWidth="1"/>
    <col min="15362" max="15363" width="10.140625" style="16" customWidth="1"/>
    <col min="15364" max="15364" width="8.5703125" style="16" customWidth="1"/>
    <col min="15365" max="15365" width="9.140625" style="16" customWidth="1"/>
    <col min="15366" max="15366" width="10.7109375" style="16" customWidth="1"/>
    <col min="15367" max="15367" width="10.140625" style="16" customWidth="1"/>
    <col min="15368" max="15368" width="13.85546875" style="16" customWidth="1"/>
    <col min="15369" max="15369" width="14" style="16" bestFit="1" customWidth="1"/>
    <col min="15370" max="15614" width="8.85546875" style="16"/>
    <col min="15615" max="15615" width="3" style="16" customWidth="1"/>
    <col min="15616" max="15616" width="11.5703125" style="16" customWidth="1"/>
    <col min="15617" max="15617" width="10.28515625" style="16" customWidth="1"/>
    <col min="15618" max="15619" width="10.140625" style="16" customWidth="1"/>
    <col min="15620" max="15620" width="8.5703125" style="16" customWidth="1"/>
    <col min="15621" max="15621" width="9.140625" style="16" customWidth="1"/>
    <col min="15622" max="15622" width="10.7109375" style="16" customWidth="1"/>
    <col min="15623" max="15623" width="10.140625" style="16" customWidth="1"/>
    <col min="15624" max="15624" width="13.85546875" style="16" customWidth="1"/>
    <col min="15625" max="15625" width="14" style="16" bestFit="1" customWidth="1"/>
    <col min="15626" max="15870" width="8.85546875" style="16"/>
    <col min="15871" max="15871" width="3" style="16" customWidth="1"/>
    <col min="15872" max="15872" width="11.5703125" style="16" customWidth="1"/>
    <col min="15873" max="15873" width="10.28515625" style="16" customWidth="1"/>
    <col min="15874" max="15875" width="10.140625" style="16" customWidth="1"/>
    <col min="15876" max="15876" width="8.5703125" style="16" customWidth="1"/>
    <col min="15877" max="15877" width="9.140625" style="16" customWidth="1"/>
    <col min="15878" max="15878" width="10.7109375" style="16" customWidth="1"/>
    <col min="15879" max="15879" width="10.140625" style="16" customWidth="1"/>
    <col min="15880" max="15880" width="13.85546875" style="16" customWidth="1"/>
    <col min="15881" max="15881" width="14" style="16" bestFit="1" customWidth="1"/>
    <col min="15882" max="16126" width="8.85546875" style="16"/>
    <col min="16127" max="16127" width="3" style="16" customWidth="1"/>
    <col min="16128" max="16128" width="11.5703125" style="16" customWidth="1"/>
    <col min="16129" max="16129" width="10.28515625" style="16" customWidth="1"/>
    <col min="16130" max="16131" width="10.140625" style="16" customWidth="1"/>
    <col min="16132" max="16132" width="8.5703125" style="16" customWidth="1"/>
    <col min="16133" max="16133" width="9.140625" style="16" customWidth="1"/>
    <col min="16134" max="16134" width="10.7109375" style="16" customWidth="1"/>
    <col min="16135" max="16135" width="10.140625" style="16" customWidth="1"/>
    <col min="16136" max="16136" width="13.85546875" style="16" customWidth="1"/>
    <col min="16137" max="16137" width="14" style="16" bestFit="1" customWidth="1"/>
    <col min="16138" max="16382" width="8.85546875" style="16"/>
    <col min="16383" max="16384" width="8.85546875" style="16" customWidth="1"/>
  </cols>
  <sheetData>
    <row r="1" spans="1:22" s="17" customFormat="1" ht="15" customHeight="1">
      <c r="A1" s="1715" t="s">
        <v>34</v>
      </c>
      <c r="B1" s="1716"/>
      <c r="C1" s="1716"/>
      <c r="D1" s="1716"/>
      <c r="E1" s="1716"/>
      <c r="F1" s="1716"/>
      <c r="G1" s="1716"/>
      <c r="H1" s="1716"/>
      <c r="I1" s="1717"/>
      <c r="N1" s="1718"/>
      <c r="O1" s="1718"/>
      <c r="P1" s="1718"/>
      <c r="Q1" s="1718"/>
      <c r="R1" s="1718"/>
      <c r="S1" s="1718"/>
      <c r="T1" s="1718"/>
      <c r="U1" s="1718"/>
      <c r="V1" s="1718"/>
    </row>
    <row r="2" spans="1:22" s="18" customFormat="1" ht="15" customHeight="1">
      <c r="A2" s="1719" t="s">
        <v>35</v>
      </c>
      <c r="B2" s="1720"/>
      <c r="C2" s="1720"/>
      <c r="D2" s="1720"/>
      <c r="E2" s="1720"/>
      <c r="F2" s="1720"/>
      <c r="G2" s="1720"/>
      <c r="H2" s="71" t="s">
        <v>36</v>
      </c>
      <c r="I2" s="71" t="s">
        <v>37</v>
      </c>
    </row>
    <row r="3" spans="1:22" ht="15" customHeight="1">
      <c r="A3" s="225" t="s">
        <v>38</v>
      </c>
      <c r="B3" s="1721" t="s">
        <v>39</v>
      </c>
      <c r="C3" s="1721"/>
      <c r="D3" s="1721"/>
      <c r="E3" s="1722" t="s">
        <v>40</v>
      </c>
      <c r="F3" s="1722"/>
      <c r="G3" s="1722"/>
      <c r="H3" s="61">
        <f>I3/(1+$I$20)</f>
        <v>4.7858339315625748E-2</v>
      </c>
      <c r="I3" s="403">
        <v>0.06</v>
      </c>
    </row>
    <row r="4" spans="1:22" ht="26.25" customHeight="1">
      <c r="A4" s="225" t="s">
        <v>41</v>
      </c>
      <c r="B4" s="1721" t="s">
        <v>42</v>
      </c>
      <c r="C4" s="1721"/>
      <c r="D4" s="1721"/>
      <c r="E4" s="407">
        <f>H4</f>
        <v>1.0800000000000001E-2</v>
      </c>
      <c r="F4" s="1725" t="s">
        <v>251</v>
      </c>
      <c r="G4" s="1726"/>
      <c r="H4" s="404">
        <v>1.0800000000000001E-2</v>
      </c>
      <c r="I4" s="63">
        <f>H4*(1+$I$20)</f>
        <v>1.3539960000000002E-2</v>
      </c>
    </row>
    <row r="5" spans="1:22" ht="15" customHeight="1">
      <c r="A5" s="225" t="s">
        <v>43</v>
      </c>
      <c r="B5" s="1721" t="s">
        <v>44</v>
      </c>
      <c r="C5" s="1721"/>
      <c r="D5" s="1721"/>
      <c r="E5" s="406">
        <f>H5</f>
        <v>5.0000000000000001E-3</v>
      </c>
      <c r="F5" s="1727" t="s">
        <v>562</v>
      </c>
      <c r="G5" s="1728"/>
      <c r="H5" s="404">
        <v>5.0000000000000001E-3</v>
      </c>
      <c r="I5" s="63">
        <f>H5*(1+$I$20)</f>
        <v>6.2685000000000006E-3</v>
      </c>
    </row>
    <row r="6" spans="1:22" ht="24.95" customHeight="1">
      <c r="A6" s="225" t="s">
        <v>45</v>
      </c>
      <c r="B6" s="1721" t="s">
        <v>46</v>
      </c>
      <c r="C6" s="1721"/>
      <c r="D6" s="1721"/>
      <c r="E6" s="406">
        <f>H6</f>
        <v>2.5000000000000001E-3</v>
      </c>
      <c r="F6" s="1727" t="s">
        <v>562</v>
      </c>
      <c r="G6" s="1728"/>
      <c r="H6" s="404">
        <v>2.5000000000000001E-3</v>
      </c>
      <c r="I6" s="63">
        <f>H6*(1+$I$20)</f>
        <v>3.1342500000000003E-3</v>
      </c>
    </row>
    <row r="7" spans="1:22" ht="15" customHeight="1">
      <c r="A7" s="1723" t="s">
        <v>47</v>
      </c>
      <c r="B7" s="1724"/>
      <c r="C7" s="1724"/>
      <c r="D7" s="1724"/>
      <c r="E7" s="1724"/>
      <c r="F7" s="1724"/>
      <c r="G7" s="1724"/>
      <c r="H7" s="62">
        <f>SUM(H3:H6)</f>
        <v>6.6158339315625758E-2</v>
      </c>
      <c r="I7" s="78">
        <f>SUM(I3:I6)</f>
        <v>8.2942710000000003E-2</v>
      </c>
    </row>
    <row r="8" spans="1:22" ht="15" customHeight="1">
      <c r="A8" s="1714" t="s">
        <v>48</v>
      </c>
      <c r="B8" s="1714"/>
      <c r="C8" s="1714"/>
      <c r="D8" s="1714"/>
      <c r="E8" s="1714"/>
      <c r="F8" s="1714"/>
      <c r="G8" s="1714"/>
      <c r="H8" s="71" t="s">
        <v>36</v>
      </c>
      <c r="I8" s="71" t="s">
        <v>37</v>
      </c>
    </row>
    <row r="9" spans="1:22" ht="15" customHeight="1">
      <c r="A9" s="225" t="s">
        <v>49</v>
      </c>
      <c r="B9" s="1721" t="s">
        <v>50</v>
      </c>
      <c r="C9" s="1721"/>
      <c r="D9" s="1721"/>
      <c r="E9" s="1722" t="s">
        <v>253</v>
      </c>
      <c r="F9" s="1722"/>
      <c r="G9" s="1722"/>
      <c r="H9" s="61">
        <f>I9/(1+$I$20)</f>
        <v>7.976389885937625E-2</v>
      </c>
      <c r="I9" s="403">
        <v>0.1</v>
      </c>
    </row>
    <row r="10" spans="1:22" ht="15" customHeight="1">
      <c r="A10" s="1723" t="s">
        <v>47</v>
      </c>
      <c r="B10" s="1724"/>
      <c r="C10" s="1724"/>
      <c r="D10" s="1724"/>
      <c r="E10" s="1724"/>
      <c r="F10" s="1724"/>
      <c r="G10" s="1724"/>
      <c r="H10" s="62">
        <f>SUM(H9)</f>
        <v>7.976389885937625E-2</v>
      </c>
      <c r="I10" s="78">
        <f>SUM(I9)</f>
        <v>0.1</v>
      </c>
    </row>
    <row r="11" spans="1:22" ht="15" customHeight="1">
      <c r="A11" s="1729" t="s">
        <v>51</v>
      </c>
      <c r="B11" s="1730"/>
      <c r="C11" s="1730"/>
      <c r="D11" s="1730"/>
      <c r="E11" s="1730"/>
      <c r="F11" s="1730"/>
      <c r="G11" s="1730"/>
      <c r="H11" s="71" t="s">
        <v>36</v>
      </c>
      <c r="I11" s="71" t="s">
        <v>37</v>
      </c>
    </row>
    <row r="12" spans="1:22" ht="15" customHeight="1">
      <c r="A12" s="225" t="s">
        <v>52</v>
      </c>
      <c r="B12" s="1721" t="s">
        <v>53</v>
      </c>
      <c r="C12" s="1721"/>
      <c r="D12" s="1721"/>
      <c r="E12" s="1722" t="s">
        <v>54</v>
      </c>
      <c r="F12" s="1722"/>
      <c r="G12" s="1722"/>
      <c r="H12" s="61">
        <v>6.4999999999999997E-3</v>
      </c>
      <c r="I12" s="61">
        <f>H12*(1+$I$20)</f>
        <v>8.1490499999999997E-3</v>
      </c>
    </row>
    <row r="13" spans="1:22" ht="15" customHeight="1">
      <c r="A13" s="225" t="s">
        <v>55</v>
      </c>
      <c r="B13" s="1731" t="s">
        <v>56</v>
      </c>
      <c r="C13" s="1731"/>
      <c r="D13" s="1731"/>
      <c r="E13" s="1722" t="s">
        <v>57</v>
      </c>
      <c r="F13" s="1722"/>
      <c r="G13" s="1722"/>
      <c r="H13" s="61">
        <v>0.03</v>
      </c>
      <c r="I13" s="61">
        <f>H13*(1+$I$20)</f>
        <v>3.7610999999999999E-2</v>
      </c>
    </row>
    <row r="14" spans="1:22" ht="15" customHeight="1">
      <c r="A14" s="225" t="s">
        <v>58</v>
      </c>
      <c r="B14" s="1721" t="s">
        <v>28</v>
      </c>
      <c r="C14" s="1721"/>
      <c r="D14" s="1721"/>
      <c r="E14" s="1722" t="s">
        <v>427</v>
      </c>
      <c r="F14" s="1722"/>
      <c r="G14" s="1722"/>
      <c r="H14" s="404">
        <f>ISSQN!G5</f>
        <v>2.0000000000000004E-2</v>
      </c>
      <c r="I14" s="61">
        <f>H14*(1+$I$20)</f>
        <v>2.5074000000000006E-2</v>
      </c>
    </row>
    <row r="15" spans="1:22" ht="15" customHeight="1">
      <c r="A15" s="225" t="s">
        <v>62</v>
      </c>
      <c r="B15" s="1721" t="s">
        <v>254</v>
      </c>
      <c r="C15" s="1721"/>
      <c r="D15" s="1721"/>
      <c r="E15" s="1722" t="s">
        <v>3934</v>
      </c>
      <c r="F15" s="1722"/>
      <c r="G15" s="1722"/>
      <c r="H15" s="61">
        <v>0</v>
      </c>
      <c r="I15" s="61">
        <f>H15*(1+$I$20)</f>
        <v>0</v>
      </c>
    </row>
    <row r="16" spans="1:22" ht="15" customHeight="1">
      <c r="A16" s="1733" t="s">
        <v>47</v>
      </c>
      <c r="B16" s="1733"/>
      <c r="C16" s="1733"/>
      <c r="D16" s="1733"/>
      <c r="E16" s="1733"/>
      <c r="F16" s="1733"/>
      <c r="G16" s="1733"/>
      <c r="H16" s="62">
        <f>SUM(H12:H15)</f>
        <v>5.6500000000000002E-2</v>
      </c>
      <c r="I16" s="78">
        <f>SUM(I12:I15)</f>
        <v>7.083405000000001E-2</v>
      </c>
    </row>
    <row r="17" spans="1:10" ht="15" customHeight="1">
      <c r="A17" s="1734" t="s">
        <v>3973</v>
      </c>
      <c r="B17" s="1735"/>
      <c r="C17" s="1735"/>
      <c r="D17" s="1735"/>
      <c r="E17" s="1735"/>
      <c r="F17" s="1735"/>
      <c r="G17" s="1736"/>
      <c r="H17" s="77">
        <f>H7+H10+H16</f>
        <v>0.20242223817500199</v>
      </c>
      <c r="I17" s="402">
        <f>(1+(I3+I9))/(1-(H4+H5+H6+H12+H13+H14+H15))-1</f>
        <v>0.25378296584522264</v>
      </c>
    </row>
    <row r="18" spans="1:10" ht="15" customHeight="1">
      <c r="A18" s="1734" t="s">
        <v>59</v>
      </c>
      <c r="B18" s="1735"/>
      <c r="C18" s="1735"/>
      <c r="D18" s="1735"/>
      <c r="E18" s="1737"/>
      <c r="F18" s="1735"/>
      <c r="G18" s="1735"/>
      <c r="H18" s="72">
        <f>I18-H17</f>
        <v>0.79757776182499796</v>
      </c>
      <c r="I18" s="73">
        <v>1</v>
      </c>
      <c r="J18" s="39"/>
    </row>
    <row r="19" spans="1:10" ht="15" customHeight="1">
      <c r="A19" s="1738" t="s">
        <v>4057</v>
      </c>
      <c r="B19" s="1739"/>
      <c r="C19" s="1739"/>
      <c r="D19" s="1739"/>
      <c r="E19" s="1739"/>
      <c r="F19" s="1739"/>
      <c r="G19" s="1739"/>
      <c r="H19" s="74"/>
      <c r="I19" s="75"/>
    </row>
    <row r="20" spans="1:10" ht="15" customHeight="1">
      <c r="A20" s="1740" t="s">
        <v>60</v>
      </c>
      <c r="B20" s="1741"/>
      <c r="C20" s="1741"/>
      <c r="D20" s="1741"/>
      <c r="E20" s="1741"/>
      <c r="F20" s="1741"/>
      <c r="G20" s="1741"/>
      <c r="H20" s="1741"/>
      <c r="I20" s="270">
        <f>TRUNC(I17,4)</f>
        <v>0.25369999999999998</v>
      </c>
    </row>
    <row r="21" spans="1:10">
      <c r="A21" s="19"/>
      <c r="B21" s="19"/>
      <c r="C21" s="19"/>
      <c r="D21" s="19"/>
      <c r="E21" s="19"/>
      <c r="F21" s="19"/>
      <c r="G21" s="19"/>
      <c r="H21" s="19"/>
      <c r="I21" s="19"/>
    </row>
    <row r="23" spans="1:10" s="17" customFormat="1" ht="15" customHeight="1">
      <c r="A23" s="1742" t="s">
        <v>61</v>
      </c>
      <c r="B23" s="1716"/>
      <c r="C23" s="1716"/>
      <c r="D23" s="1716"/>
      <c r="E23" s="1716"/>
      <c r="F23" s="1716"/>
      <c r="G23" s="1716"/>
      <c r="H23" s="1716"/>
      <c r="I23" s="1717"/>
    </row>
    <row r="24" spans="1:10" s="18" customFormat="1" ht="15" customHeight="1">
      <c r="A24" s="1719" t="s">
        <v>35</v>
      </c>
      <c r="B24" s="1720"/>
      <c r="C24" s="1720"/>
      <c r="D24" s="1720"/>
      <c r="E24" s="1720"/>
      <c r="F24" s="1720"/>
      <c r="G24" s="1720"/>
      <c r="H24" s="71" t="s">
        <v>36</v>
      </c>
      <c r="I24" s="71" t="s">
        <v>37</v>
      </c>
    </row>
    <row r="25" spans="1:10" ht="15" customHeight="1">
      <c r="A25" s="225" t="s">
        <v>38</v>
      </c>
      <c r="B25" s="1721" t="s">
        <v>39</v>
      </c>
      <c r="C25" s="1721"/>
      <c r="D25" s="1721"/>
      <c r="E25" s="1743" t="s">
        <v>40</v>
      </c>
      <c r="F25" s="1743"/>
      <c r="G25" s="1743"/>
      <c r="H25" s="61">
        <f>I25/(1+$I$42)</f>
        <v>4.5994633959371402E-2</v>
      </c>
      <c r="I25" s="63">
        <f>I3</f>
        <v>0.06</v>
      </c>
    </row>
    <row r="26" spans="1:10" ht="24" customHeight="1">
      <c r="A26" s="225" t="s">
        <v>41</v>
      </c>
      <c r="B26" s="1721" t="s">
        <v>42</v>
      </c>
      <c r="C26" s="1721"/>
      <c r="D26" s="1732"/>
      <c r="E26" s="407">
        <f>H26</f>
        <v>1.0800000000000001E-2</v>
      </c>
      <c r="F26" s="1725" t="s">
        <v>251</v>
      </c>
      <c r="G26" s="1726"/>
      <c r="H26" s="408">
        <f>H4</f>
        <v>1.0800000000000001E-2</v>
      </c>
      <c r="I26" s="63">
        <f>H26*(1+$I$42)</f>
        <v>1.4088600000000001E-2</v>
      </c>
    </row>
    <row r="27" spans="1:10" ht="15" customHeight="1">
      <c r="A27" s="225" t="s">
        <v>43</v>
      </c>
      <c r="B27" s="1721" t="s">
        <v>44</v>
      </c>
      <c r="C27" s="1721"/>
      <c r="D27" s="1732"/>
      <c r="E27" s="406">
        <f>H27</f>
        <v>5.0000000000000001E-3</v>
      </c>
      <c r="F27" s="1727" t="s">
        <v>562</v>
      </c>
      <c r="G27" s="1728"/>
      <c r="H27" s="405">
        <f>H5</f>
        <v>5.0000000000000001E-3</v>
      </c>
      <c r="I27" s="63">
        <f>H27*(1+$I$42)</f>
        <v>6.5225000000000005E-3</v>
      </c>
    </row>
    <row r="28" spans="1:10" ht="24.95" customHeight="1">
      <c r="A28" s="225" t="s">
        <v>45</v>
      </c>
      <c r="B28" s="1721" t="s">
        <v>46</v>
      </c>
      <c r="C28" s="1721"/>
      <c r="D28" s="1732"/>
      <c r="E28" s="406">
        <f>H28</f>
        <v>2.5000000000000001E-3</v>
      </c>
      <c r="F28" s="1727" t="s">
        <v>562</v>
      </c>
      <c r="G28" s="1728"/>
      <c r="H28" s="405">
        <f>H6</f>
        <v>2.5000000000000001E-3</v>
      </c>
      <c r="I28" s="63">
        <f>H28*(1+$I$42)</f>
        <v>3.2612500000000003E-3</v>
      </c>
    </row>
    <row r="29" spans="1:10" ht="15" customHeight="1">
      <c r="A29" s="1723" t="s">
        <v>47</v>
      </c>
      <c r="B29" s="1724"/>
      <c r="C29" s="1724"/>
      <c r="D29" s="1724"/>
      <c r="E29" s="1744"/>
      <c r="F29" s="1744"/>
      <c r="G29" s="1744"/>
      <c r="H29" s="62">
        <f>SUM(H25:H28)</f>
        <v>6.4294633959371392E-2</v>
      </c>
      <c r="I29" s="78">
        <f>SUM(I25:I28)</f>
        <v>8.3872350000000012E-2</v>
      </c>
    </row>
    <row r="30" spans="1:10" ht="15" customHeight="1">
      <c r="A30" s="1714" t="s">
        <v>48</v>
      </c>
      <c r="B30" s="1714"/>
      <c r="C30" s="1714"/>
      <c r="D30" s="1714"/>
      <c r="E30" s="1714"/>
      <c r="F30" s="1714"/>
      <c r="G30" s="1714"/>
      <c r="H30" s="71" t="s">
        <v>36</v>
      </c>
      <c r="I30" s="71" t="s">
        <v>37</v>
      </c>
    </row>
    <row r="31" spans="1:10" ht="15" customHeight="1">
      <c r="A31" s="225" t="s">
        <v>49</v>
      </c>
      <c r="B31" s="1721" t="s">
        <v>50</v>
      </c>
      <c r="C31" s="1721"/>
      <c r="D31" s="1721"/>
      <c r="E31" s="1722" t="str">
        <f>E9</f>
        <v>Varíavel% de f (CD)</v>
      </c>
      <c r="F31" s="1722"/>
      <c r="G31" s="1722"/>
      <c r="H31" s="271">
        <f>I31/(1+$I$42)</f>
        <v>7.665772326561901E-2</v>
      </c>
      <c r="I31" s="61">
        <f>I9</f>
        <v>0.1</v>
      </c>
    </row>
    <row r="32" spans="1:10" ht="15" customHeight="1">
      <c r="A32" s="1723" t="s">
        <v>47</v>
      </c>
      <c r="B32" s="1724"/>
      <c r="C32" s="1724"/>
      <c r="D32" s="1724"/>
      <c r="E32" s="1724"/>
      <c r="F32" s="1724"/>
      <c r="G32" s="1724"/>
      <c r="H32" s="272">
        <f>SUM(H31)</f>
        <v>7.665772326561901E-2</v>
      </c>
      <c r="I32" s="62">
        <f>SUM(I31)</f>
        <v>0.1</v>
      </c>
    </row>
    <row r="33" spans="1:9" ht="15" customHeight="1">
      <c r="A33" s="1729" t="s">
        <v>51</v>
      </c>
      <c r="B33" s="1730"/>
      <c r="C33" s="1730"/>
      <c r="D33" s="1730"/>
      <c r="E33" s="1730"/>
      <c r="F33" s="1730"/>
      <c r="G33" s="1730"/>
      <c r="H33" s="71" t="s">
        <v>36</v>
      </c>
      <c r="I33" s="71" t="s">
        <v>37</v>
      </c>
    </row>
    <row r="34" spans="1:9" ht="15" customHeight="1">
      <c r="A34" s="225" t="s">
        <v>52</v>
      </c>
      <c r="B34" s="1721" t="s">
        <v>53</v>
      </c>
      <c r="C34" s="1721"/>
      <c r="D34" s="1721"/>
      <c r="E34" s="1722" t="s">
        <v>54</v>
      </c>
      <c r="F34" s="1722"/>
      <c r="G34" s="1722"/>
      <c r="H34" s="61">
        <f>H12</f>
        <v>6.4999999999999997E-3</v>
      </c>
      <c r="I34" s="76">
        <f>H34*(1+$I$42)</f>
        <v>8.4792499999999989E-3</v>
      </c>
    </row>
    <row r="35" spans="1:9" ht="15" customHeight="1">
      <c r="A35" s="225" t="s">
        <v>55</v>
      </c>
      <c r="B35" s="1731" t="s">
        <v>56</v>
      </c>
      <c r="C35" s="1731"/>
      <c r="D35" s="1731"/>
      <c r="E35" s="1722" t="s">
        <v>57</v>
      </c>
      <c r="F35" s="1722"/>
      <c r="G35" s="1722"/>
      <c r="H35" s="61">
        <f>H13</f>
        <v>0.03</v>
      </c>
      <c r="I35" s="76">
        <f>H35*(1+$I$42)</f>
        <v>3.9134999999999996E-2</v>
      </c>
    </row>
    <row r="36" spans="1:9" ht="15" customHeight="1">
      <c r="A36" s="225" t="s">
        <v>58</v>
      </c>
      <c r="B36" s="1721" t="s">
        <v>28</v>
      </c>
      <c r="C36" s="1721"/>
      <c r="D36" s="1721"/>
      <c r="E36" s="1722" t="str">
        <f>E14</f>
        <v>% de PV</v>
      </c>
      <c r="F36" s="1722"/>
      <c r="G36" s="1722"/>
      <c r="H36" s="61">
        <f>H14</f>
        <v>2.0000000000000004E-2</v>
      </c>
      <c r="I36" s="76">
        <f>H36*(1+$I$42)</f>
        <v>2.6090000000000006E-2</v>
      </c>
    </row>
    <row r="37" spans="1:9" ht="15" customHeight="1">
      <c r="A37" s="225" t="s">
        <v>62</v>
      </c>
      <c r="B37" s="1721" t="s">
        <v>63</v>
      </c>
      <c r="C37" s="1721"/>
      <c r="D37" s="1721"/>
      <c r="E37" s="1722" t="s">
        <v>3934</v>
      </c>
      <c r="F37" s="1722"/>
      <c r="G37" s="1722"/>
      <c r="H37" s="61">
        <v>3.5999999999999997E-2</v>
      </c>
      <c r="I37" s="76">
        <f>H37*(1+$I$42)</f>
        <v>4.6961999999999997E-2</v>
      </c>
    </row>
    <row r="38" spans="1:9" ht="15" customHeight="1">
      <c r="A38" s="1723" t="s">
        <v>47</v>
      </c>
      <c r="B38" s="1724"/>
      <c r="C38" s="1724"/>
      <c r="D38" s="1724"/>
      <c r="E38" s="1724"/>
      <c r="F38" s="1724"/>
      <c r="G38" s="1724"/>
      <c r="H38" s="62">
        <f>SUM(H34:H37)</f>
        <v>9.2499999999999999E-2</v>
      </c>
      <c r="I38" s="64">
        <f>SUM(I34:I37)</f>
        <v>0.12066625</v>
      </c>
    </row>
    <row r="39" spans="1:9" ht="15" customHeight="1">
      <c r="A39" s="1734" t="str">
        <f>A17</f>
        <v>BDI COM IMPOSTOS - PEQUENO</v>
      </c>
      <c r="B39" s="1735"/>
      <c r="C39" s="1735"/>
      <c r="D39" s="1735"/>
      <c r="E39" s="1735"/>
      <c r="F39" s="1735"/>
      <c r="G39" s="1735"/>
      <c r="H39" s="77">
        <f>H29+H32+H38</f>
        <v>0.23345235722499039</v>
      </c>
      <c r="I39" s="402">
        <f>(1+(I25+I31))/(1-(H26+H27+H28+H34+H35+H36+H37))-1</f>
        <v>0.30454340980656758</v>
      </c>
    </row>
    <row r="40" spans="1:9" ht="15" customHeight="1">
      <c r="A40" s="1734" t="s">
        <v>59</v>
      </c>
      <c r="B40" s="1735"/>
      <c r="C40" s="1735"/>
      <c r="D40" s="1735"/>
      <c r="E40" s="1737"/>
      <c r="F40" s="1735"/>
      <c r="G40" s="1735"/>
      <c r="H40" s="72">
        <f>I40-H39</f>
        <v>0.76654764277500964</v>
      </c>
      <c r="I40" s="73">
        <v>1</v>
      </c>
    </row>
    <row r="41" spans="1:9" ht="15" customHeight="1">
      <c r="A41" s="1738" t="str">
        <f>A19</f>
        <v>Ofício-Circular nº 4706/2025 (SEI DNIT nº 21705904) - SELIC 15,00%</v>
      </c>
      <c r="B41" s="1739"/>
      <c r="C41" s="1739"/>
      <c r="D41" s="1739"/>
      <c r="E41" s="1739"/>
      <c r="F41" s="1739"/>
      <c r="G41" s="1739"/>
      <c r="H41" s="74"/>
      <c r="I41" s="75"/>
    </row>
    <row r="42" spans="1:9" ht="15" customHeight="1">
      <c r="A42" s="1745" t="s">
        <v>60</v>
      </c>
      <c r="B42" s="1746"/>
      <c r="C42" s="1746"/>
      <c r="D42" s="1746"/>
      <c r="E42" s="1746"/>
      <c r="F42" s="1746"/>
      <c r="G42" s="1746"/>
      <c r="H42" s="1746"/>
      <c r="I42" s="270">
        <f>TRUNC(I39,4)</f>
        <v>0.30449999999999999</v>
      </c>
    </row>
    <row r="43" spans="1:9">
      <c r="A43" s="19"/>
      <c r="B43" s="19"/>
      <c r="C43" s="19"/>
      <c r="D43" s="19"/>
      <c r="E43" s="19"/>
      <c r="F43" s="19"/>
      <c r="G43" s="19"/>
      <c r="H43" s="19"/>
      <c r="I43" s="19"/>
    </row>
  </sheetData>
  <mergeCells count="59">
    <mergeCell ref="A40:G40"/>
    <mergeCell ref="A41:G41"/>
    <mergeCell ref="A42:H42"/>
    <mergeCell ref="B36:D36"/>
    <mergeCell ref="E36:G36"/>
    <mergeCell ref="B37:D37"/>
    <mergeCell ref="E37:G37"/>
    <mergeCell ref="A38:G38"/>
    <mergeCell ref="A39:G39"/>
    <mergeCell ref="A32:G32"/>
    <mergeCell ref="A33:G33"/>
    <mergeCell ref="B34:D34"/>
    <mergeCell ref="E34:G34"/>
    <mergeCell ref="B35:D35"/>
    <mergeCell ref="E35:G35"/>
    <mergeCell ref="B28:D28"/>
    <mergeCell ref="A29:G29"/>
    <mergeCell ref="A30:G30"/>
    <mergeCell ref="B31:D31"/>
    <mergeCell ref="E31:G31"/>
    <mergeCell ref="F28:G28"/>
    <mergeCell ref="B27:D27"/>
    <mergeCell ref="A16:G16"/>
    <mergeCell ref="A17:G17"/>
    <mergeCell ref="A18:G18"/>
    <mergeCell ref="A19:G19"/>
    <mergeCell ref="A20:H20"/>
    <mergeCell ref="A23:I23"/>
    <mergeCell ref="A24:G24"/>
    <mergeCell ref="B25:D25"/>
    <mergeCell ref="E25:G25"/>
    <mergeCell ref="B26:D26"/>
    <mergeCell ref="F27:G27"/>
    <mergeCell ref="F26:G26"/>
    <mergeCell ref="B13:D13"/>
    <mergeCell ref="E13:G13"/>
    <mergeCell ref="B14:D14"/>
    <mergeCell ref="E14:G14"/>
    <mergeCell ref="B15:D15"/>
    <mergeCell ref="E15:G15"/>
    <mergeCell ref="B9:D9"/>
    <mergeCell ref="E9:G9"/>
    <mergeCell ref="A10:G10"/>
    <mergeCell ref="A11:G11"/>
    <mergeCell ref="B12:D12"/>
    <mergeCell ref="E12:G12"/>
    <mergeCell ref="A8:G8"/>
    <mergeCell ref="A1:I1"/>
    <mergeCell ref="N1:V1"/>
    <mergeCell ref="A2:G2"/>
    <mergeCell ref="B3:D3"/>
    <mergeCell ref="E3:G3"/>
    <mergeCell ref="B4:D4"/>
    <mergeCell ref="B5:D5"/>
    <mergeCell ref="B6:D6"/>
    <mergeCell ref="A7:G7"/>
    <mergeCell ref="F4:G4"/>
    <mergeCell ref="F5:G5"/>
    <mergeCell ref="F6:G6"/>
  </mergeCells>
  <pageMargins left="0.511811024" right="0.511811024" top="0.78740157499999996" bottom="0.78740157499999996" header="0.31496062000000002" footer="0.31496062000000002"/>
  <pageSetup paperSize="9" scale="75" orientation="portrait" r:id="rId1"/>
  <colBreaks count="1" manualBreakCount="1">
    <brk id="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7"/>
  <dimension ref="A1:V43"/>
  <sheetViews>
    <sheetView showGridLines="0" topLeftCell="A3" zoomScale="85" zoomScaleNormal="85" workbookViewId="0">
      <selection activeCell="R31" sqref="R31"/>
    </sheetView>
  </sheetViews>
  <sheetFormatPr defaultRowHeight="12.75"/>
  <cols>
    <col min="1" max="1" width="15.7109375" style="16" customWidth="1"/>
    <col min="2" max="7" width="10.7109375" style="16" customWidth="1"/>
    <col min="8" max="9" width="15.7109375" style="16" customWidth="1"/>
    <col min="10" max="254" width="9.140625" style="16"/>
    <col min="255" max="255" width="3" style="16" customWidth="1"/>
    <col min="256" max="256" width="11.5703125" style="16" customWidth="1"/>
    <col min="257" max="257" width="10.28515625" style="16" customWidth="1"/>
    <col min="258" max="259" width="10.140625" style="16" customWidth="1"/>
    <col min="260" max="260" width="8.5703125" style="16" customWidth="1"/>
    <col min="261" max="261" width="9.140625" style="16" customWidth="1"/>
    <col min="262" max="262" width="10.7109375" style="16" customWidth="1"/>
    <col min="263" max="263" width="10.140625" style="16" customWidth="1"/>
    <col min="264" max="264" width="13.85546875" style="16" customWidth="1"/>
    <col min="265" max="265" width="14" style="16" bestFit="1" customWidth="1"/>
    <col min="266" max="510" width="9.140625" style="16"/>
    <col min="511" max="511" width="3" style="16" customWidth="1"/>
    <col min="512" max="512" width="11.5703125" style="16" customWidth="1"/>
    <col min="513" max="513" width="10.28515625" style="16" customWidth="1"/>
    <col min="514" max="515" width="10.140625" style="16" customWidth="1"/>
    <col min="516" max="516" width="8.5703125" style="16" customWidth="1"/>
    <col min="517" max="517" width="9.140625" style="16" customWidth="1"/>
    <col min="518" max="518" width="10.7109375" style="16" customWidth="1"/>
    <col min="519" max="519" width="10.140625" style="16" customWidth="1"/>
    <col min="520" max="520" width="13.85546875" style="16" customWidth="1"/>
    <col min="521" max="521" width="14" style="16" bestFit="1" customWidth="1"/>
    <col min="522" max="766" width="9.140625" style="16"/>
    <col min="767" max="767" width="3" style="16" customWidth="1"/>
    <col min="768" max="768" width="11.5703125" style="16" customWidth="1"/>
    <col min="769" max="769" width="10.28515625" style="16" customWidth="1"/>
    <col min="770" max="771" width="10.140625" style="16" customWidth="1"/>
    <col min="772" max="772" width="8.5703125" style="16" customWidth="1"/>
    <col min="773" max="773" width="9.140625" style="16" customWidth="1"/>
    <col min="774" max="774" width="10.7109375" style="16" customWidth="1"/>
    <col min="775" max="775" width="10.140625" style="16" customWidth="1"/>
    <col min="776" max="776" width="13.85546875" style="16" customWidth="1"/>
    <col min="777" max="777" width="14" style="16" bestFit="1" customWidth="1"/>
    <col min="778" max="1022" width="9.140625" style="16"/>
    <col min="1023" max="1023" width="3" style="16" customWidth="1"/>
    <col min="1024" max="1024" width="11.5703125" style="16" customWidth="1"/>
    <col min="1025" max="1025" width="10.28515625" style="16" customWidth="1"/>
    <col min="1026" max="1027" width="10.140625" style="16" customWidth="1"/>
    <col min="1028" max="1028" width="8.5703125" style="16" customWidth="1"/>
    <col min="1029" max="1029" width="9.140625" style="16" customWidth="1"/>
    <col min="1030" max="1030" width="10.7109375" style="16" customWidth="1"/>
    <col min="1031" max="1031" width="10.140625" style="16" customWidth="1"/>
    <col min="1032" max="1032" width="13.85546875" style="16" customWidth="1"/>
    <col min="1033" max="1033" width="14" style="16" bestFit="1" customWidth="1"/>
    <col min="1034" max="1278" width="9.140625" style="16"/>
    <col min="1279" max="1279" width="3" style="16" customWidth="1"/>
    <col min="1280" max="1280" width="11.5703125" style="16" customWidth="1"/>
    <col min="1281" max="1281" width="10.28515625" style="16" customWidth="1"/>
    <col min="1282" max="1283" width="10.140625" style="16" customWidth="1"/>
    <col min="1284" max="1284" width="8.5703125" style="16" customWidth="1"/>
    <col min="1285" max="1285" width="9.140625" style="16" customWidth="1"/>
    <col min="1286" max="1286" width="10.7109375" style="16" customWidth="1"/>
    <col min="1287" max="1287" width="10.140625" style="16" customWidth="1"/>
    <col min="1288" max="1288" width="13.85546875" style="16" customWidth="1"/>
    <col min="1289" max="1289" width="14" style="16" bestFit="1" customWidth="1"/>
    <col min="1290" max="1534" width="9.140625" style="16"/>
    <col min="1535" max="1535" width="3" style="16" customWidth="1"/>
    <col min="1536" max="1536" width="11.5703125" style="16" customWidth="1"/>
    <col min="1537" max="1537" width="10.28515625" style="16" customWidth="1"/>
    <col min="1538" max="1539" width="10.140625" style="16" customWidth="1"/>
    <col min="1540" max="1540" width="8.5703125" style="16" customWidth="1"/>
    <col min="1541" max="1541" width="9.140625" style="16" customWidth="1"/>
    <col min="1542" max="1542" width="10.7109375" style="16" customWidth="1"/>
    <col min="1543" max="1543" width="10.140625" style="16" customWidth="1"/>
    <col min="1544" max="1544" width="13.85546875" style="16" customWidth="1"/>
    <col min="1545" max="1545" width="14" style="16" bestFit="1" customWidth="1"/>
    <col min="1546" max="1790" width="9.140625" style="16"/>
    <col min="1791" max="1791" width="3" style="16" customWidth="1"/>
    <col min="1792" max="1792" width="11.5703125" style="16" customWidth="1"/>
    <col min="1793" max="1793" width="10.28515625" style="16" customWidth="1"/>
    <col min="1794" max="1795" width="10.140625" style="16" customWidth="1"/>
    <col min="1796" max="1796" width="8.5703125" style="16" customWidth="1"/>
    <col min="1797" max="1797" width="9.140625" style="16" customWidth="1"/>
    <col min="1798" max="1798" width="10.7109375" style="16" customWidth="1"/>
    <col min="1799" max="1799" width="10.140625" style="16" customWidth="1"/>
    <col min="1800" max="1800" width="13.85546875" style="16" customWidth="1"/>
    <col min="1801" max="1801" width="14" style="16" bestFit="1" customWidth="1"/>
    <col min="1802" max="2046" width="9.140625" style="16"/>
    <col min="2047" max="2047" width="3" style="16" customWidth="1"/>
    <col min="2048" max="2048" width="11.5703125" style="16" customWidth="1"/>
    <col min="2049" max="2049" width="10.28515625" style="16" customWidth="1"/>
    <col min="2050" max="2051" width="10.140625" style="16" customWidth="1"/>
    <col min="2052" max="2052" width="8.5703125" style="16" customWidth="1"/>
    <col min="2053" max="2053" width="9.140625" style="16" customWidth="1"/>
    <col min="2054" max="2054" width="10.7109375" style="16" customWidth="1"/>
    <col min="2055" max="2055" width="10.140625" style="16" customWidth="1"/>
    <col min="2056" max="2056" width="13.85546875" style="16" customWidth="1"/>
    <col min="2057" max="2057" width="14" style="16" bestFit="1" customWidth="1"/>
    <col min="2058" max="2302" width="9.140625" style="16"/>
    <col min="2303" max="2303" width="3" style="16" customWidth="1"/>
    <col min="2304" max="2304" width="11.5703125" style="16" customWidth="1"/>
    <col min="2305" max="2305" width="10.28515625" style="16" customWidth="1"/>
    <col min="2306" max="2307" width="10.140625" style="16" customWidth="1"/>
    <col min="2308" max="2308" width="8.5703125" style="16" customWidth="1"/>
    <col min="2309" max="2309" width="9.140625" style="16" customWidth="1"/>
    <col min="2310" max="2310" width="10.7109375" style="16" customWidth="1"/>
    <col min="2311" max="2311" width="10.140625" style="16" customWidth="1"/>
    <col min="2312" max="2312" width="13.85546875" style="16" customWidth="1"/>
    <col min="2313" max="2313" width="14" style="16" bestFit="1" customWidth="1"/>
    <col min="2314" max="2558" width="9.140625" style="16"/>
    <col min="2559" max="2559" width="3" style="16" customWidth="1"/>
    <col min="2560" max="2560" width="11.5703125" style="16" customWidth="1"/>
    <col min="2561" max="2561" width="10.28515625" style="16" customWidth="1"/>
    <col min="2562" max="2563" width="10.140625" style="16" customWidth="1"/>
    <col min="2564" max="2564" width="8.5703125" style="16" customWidth="1"/>
    <col min="2565" max="2565" width="9.140625" style="16" customWidth="1"/>
    <col min="2566" max="2566" width="10.7109375" style="16" customWidth="1"/>
    <col min="2567" max="2567" width="10.140625" style="16" customWidth="1"/>
    <col min="2568" max="2568" width="13.85546875" style="16" customWidth="1"/>
    <col min="2569" max="2569" width="14" style="16" bestFit="1" customWidth="1"/>
    <col min="2570" max="2814" width="9.140625" style="16"/>
    <col min="2815" max="2815" width="3" style="16" customWidth="1"/>
    <col min="2816" max="2816" width="11.5703125" style="16" customWidth="1"/>
    <col min="2817" max="2817" width="10.28515625" style="16" customWidth="1"/>
    <col min="2818" max="2819" width="10.140625" style="16" customWidth="1"/>
    <col min="2820" max="2820" width="8.5703125" style="16" customWidth="1"/>
    <col min="2821" max="2821" width="9.140625" style="16" customWidth="1"/>
    <col min="2822" max="2822" width="10.7109375" style="16" customWidth="1"/>
    <col min="2823" max="2823" width="10.140625" style="16" customWidth="1"/>
    <col min="2824" max="2824" width="13.85546875" style="16" customWidth="1"/>
    <col min="2825" max="2825" width="14" style="16" bestFit="1" customWidth="1"/>
    <col min="2826" max="3070" width="9.140625" style="16"/>
    <col min="3071" max="3071" width="3" style="16" customWidth="1"/>
    <col min="3072" max="3072" width="11.5703125" style="16" customWidth="1"/>
    <col min="3073" max="3073" width="10.28515625" style="16" customWidth="1"/>
    <col min="3074" max="3075" width="10.140625" style="16" customWidth="1"/>
    <col min="3076" max="3076" width="8.5703125" style="16" customWidth="1"/>
    <col min="3077" max="3077" width="9.140625" style="16" customWidth="1"/>
    <col min="3078" max="3078" width="10.7109375" style="16" customWidth="1"/>
    <col min="3079" max="3079" width="10.140625" style="16" customWidth="1"/>
    <col min="3080" max="3080" width="13.85546875" style="16" customWidth="1"/>
    <col min="3081" max="3081" width="14" style="16" bestFit="1" customWidth="1"/>
    <col min="3082" max="3326" width="9.140625" style="16"/>
    <col min="3327" max="3327" width="3" style="16" customWidth="1"/>
    <col min="3328" max="3328" width="11.5703125" style="16" customWidth="1"/>
    <col min="3329" max="3329" width="10.28515625" style="16" customWidth="1"/>
    <col min="3330" max="3331" width="10.140625" style="16" customWidth="1"/>
    <col min="3332" max="3332" width="8.5703125" style="16" customWidth="1"/>
    <col min="3333" max="3333" width="9.140625" style="16" customWidth="1"/>
    <col min="3334" max="3334" width="10.7109375" style="16" customWidth="1"/>
    <col min="3335" max="3335" width="10.140625" style="16" customWidth="1"/>
    <col min="3336" max="3336" width="13.85546875" style="16" customWidth="1"/>
    <col min="3337" max="3337" width="14" style="16" bestFit="1" customWidth="1"/>
    <col min="3338" max="3582" width="9.140625" style="16"/>
    <col min="3583" max="3583" width="3" style="16" customWidth="1"/>
    <col min="3584" max="3584" width="11.5703125" style="16" customWidth="1"/>
    <col min="3585" max="3585" width="10.28515625" style="16" customWidth="1"/>
    <col min="3586" max="3587" width="10.140625" style="16" customWidth="1"/>
    <col min="3588" max="3588" width="8.5703125" style="16" customWidth="1"/>
    <col min="3589" max="3589" width="9.140625" style="16" customWidth="1"/>
    <col min="3590" max="3590" width="10.7109375" style="16" customWidth="1"/>
    <col min="3591" max="3591" width="10.140625" style="16" customWidth="1"/>
    <col min="3592" max="3592" width="13.85546875" style="16" customWidth="1"/>
    <col min="3593" max="3593" width="14" style="16" bestFit="1" customWidth="1"/>
    <col min="3594" max="3838" width="9.140625" style="16"/>
    <col min="3839" max="3839" width="3" style="16" customWidth="1"/>
    <col min="3840" max="3840" width="11.5703125" style="16" customWidth="1"/>
    <col min="3841" max="3841" width="10.28515625" style="16" customWidth="1"/>
    <col min="3842" max="3843" width="10.140625" style="16" customWidth="1"/>
    <col min="3844" max="3844" width="8.5703125" style="16" customWidth="1"/>
    <col min="3845" max="3845" width="9.140625" style="16" customWidth="1"/>
    <col min="3846" max="3846" width="10.7109375" style="16" customWidth="1"/>
    <col min="3847" max="3847" width="10.140625" style="16" customWidth="1"/>
    <col min="3848" max="3848" width="13.85546875" style="16" customWidth="1"/>
    <col min="3849" max="3849" width="14" style="16" bestFit="1" customWidth="1"/>
    <col min="3850" max="4094" width="9.140625" style="16"/>
    <col min="4095" max="4095" width="3" style="16" customWidth="1"/>
    <col min="4096" max="4096" width="11.5703125" style="16" customWidth="1"/>
    <col min="4097" max="4097" width="10.28515625" style="16" customWidth="1"/>
    <col min="4098" max="4099" width="10.140625" style="16" customWidth="1"/>
    <col min="4100" max="4100" width="8.5703125" style="16" customWidth="1"/>
    <col min="4101" max="4101" width="9.140625" style="16" customWidth="1"/>
    <col min="4102" max="4102" width="10.7109375" style="16" customWidth="1"/>
    <col min="4103" max="4103" width="10.140625" style="16" customWidth="1"/>
    <col min="4104" max="4104" width="13.85546875" style="16" customWidth="1"/>
    <col min="4105" max="4105" width="14" style="16" bestFit="1" customWidth="1"/>
    <col min="4106" max="4350" width="9.140625" style="16"/>
    <col min="4351" max="4351" width="3" style="16" customWidth="1"/>
    <col min="4352" max="4352" width="11.5703125" style="16" customWidth="1"/>
    <col min="4353" max="4353" width="10.28515625" style="16" customWidth="1"/>
    <col min="4354" max="4355" width="10.140625" style="16" customWidth="1"/>
    <col min="4356" max="4356" width="8.5703125" style="16" customWidth="1"/>
    <col min="4357" max="4357" width="9.140625" style="16" customWidth="1"/>
    <col min="4358" max="4358" width="10.7109375" style="16" customWidth="1"/>
    <col min="4359" max="4359" width="10.140625" style="16" customWidth="1"/>
    <col min="4360" max="4360" width="13.85546875" style="16" customWidth="1"/>
    <col min="4361" max="4361" width="14" style="16" bestFit="1" customWidth="1"/>
    <col min="4362" max="4606" width="9.140625" style="16"/>
    <col min="4607" max="4607" width="3" style="16" customWidth="1"/>
    <col min="4608" max="4608" width="11.5703125" style="16" customWidth="1"/>
    <col min="4609" max="4609" width="10.28515625" style="16" customWidth="1"/>
    <col min="4610" max="4611" width="10.140625" style="16" customWidth="1"/>
    <col min="4612" max="4612" width="8.5703125" style="16" customWidth="1"/>
    <col min="4613" max="4613" width="9.140625" style="16" customWidth="1"/>
    <col min="4614" max="4614" width="10.7109375" style="16" customWidth="1"/>
    <col min="4615" max="4615" width="10.140625" style="16" customWidth="1"/>
    <col min="4616" max="4616" width="13.85546875" style="16" customWidth="1"/>
    <col min="4617" max="4617" width="14" style="16" bestFit="1" customWidth="1"/>
    <col min="4618" max="4862" width="9.140625" style="16"/>
    <col min="4863" max="4863" width="3" style="16" customWidth="1"/>
    <col min="4864" max="4864" width="11.5703125" style="16" customWidth="1"/>
    <col min="4865" max="4865" width="10.28515625" style="16" customWidth="1"/>
    <col min="4866" max="4867" width="10.140625" style="16" customWidth="1"/>
    <col min="4868" max="4868" width="8.5703125" style="16" customWidth="1"/>
    <col min="4869" max="4869" width="9.140625" style="16" customWidth="1"/>
    <col min="4870" max="4870" width="10.7109375" style="16" customWidth="1"/>
    <col min="4871" max="4871" width="10.140625" style="16" customWidth="1"/>
    <col min="4872" max="4872" width="13.85546875" style="16" customWidth="1"/>
    <col min="4873" max="4873" width="14" style="16" bestFit="1" customWidth="1"/>
    <col min="4874" max="5118" width="9.140625" style="16"/>
    <col min="5119" max="5119" width="3" style="16" customWidth="1"/>
    <col min="5120" max="5120" width="11.5703125" style="16" customWidth="1"/>
    <col min="5121" max="5121" width="10.28515625" style="16" customWidth="1"/>
    <col min="5122" max="5123" width="10.140625" style="16" customWidth="1"/>
    <col min="5124" max="5124" width="8.5703125" style="16" customWidth="1"/>
    <col min="5125" max="5125" width="9.140625" style="16" customWidth="1"/>
    <col min="5126" max="5126" width="10.7109375" style="16" customWidth="1"/>
    <col min="5127" max="5127" width="10.140625" style="16" customWidth="1"/>
    <col min="5128" max="5128" width="13.85546875" style="16" customWidth="1"/>
    <col min="5129" max="5129" width="14" style="16" bestFit="1" customWidth="1"/>
    <col min="5130" max="5374" width="9.140625" style="16"/>
    <col min="5375" max="5375" width="3" style="16" customWidth="1"/>
    <col min="5376" max="5376" width="11.5703125" style="16" customWidth="1"/>
    <col min="5377" max="5377" width="10.28515625" style="16" customWidth="1"/>
    <col min="5378" max="5379" width="10.140625" style="16" customWidth="1"/>
    <col min="5380" max="5380" width="8.5703125" style="16" customWidth="1"/>
    <col min="5381" max="5381" width="9.140625" style="16" customWidth="1"/>
    <col min="5382" max="5382" width="10.7109375" style="16" customWidth="1"/>
    <col min="5383" max="5383" width="10.140625" style="16" customWidth="1"/>
    <col min="5384" max="5384" width="13.85546875" style="16" customWidth="1"/>
    <col min="5385" max="5385" width="14" style="16" bestFit="1" customWidth="1"/>
    <col min="5386" max="5630" width="9.140625" style="16"/>
    <col min="5631" max="5631" width="3" style="16" customWidth="1"/>
    <col min="5632" max="5632" width="11.5703125" style="16" customWidth="1"/>
    <col min="5633" max="5633" width="10.28515625" style="16" customWidth="1"/>
    <col min="5634" max="5635" width="10.140625" style="16" customWidth="1"/>
    <col min="5636" max="5636" width="8.5703125" style="16" customWidth="1"/>
    <col min="5637" max="5637" width="9.140625" style="16" customWidth="1"/>
    <col min="5638" max="5638" width="10.7109375" style="16" customWidth="1"/>
    <col min="5639" max="5639" width="10.140625" style="16" customWidth="1"/>
    <col min="5640" max="5640" width="13.85546875" style="16" customWidth="1"/>
    <col min="5641" max="5641" width="14" style="16" bestFit="1" customWidth="1"/>
    <col min="5642" max="5886" width="9.140625" style="16"/>
    <col min="5887" max="5887" width="3" style="16" customWidth="1"/>
    <col min="5888" max="5888" width="11.5703125" style="16" customWidth="1"/>
    <col min="5889" max="5889" width="10.28515625" style="16" customWidth="1"/>
    <col min="5890" max="5891" width="10.140625" style="16" customWidth="1"/>
    <col min="5892" max="5892" width="8.5703125" style="16" customWidth="1"/>
    <col min="5893" max="5893" width="9.140625" style="16" customWidth="1"/>
    <col min="5894" max="5894" width="10.7109375" style="16" customWidth="1"/>
    <col min="5895" max="5895" width="10.140625" style="16" customWidth="1"/>
    <col min="5896" max="5896" width="13.85546875" style="16" customWidth="1"/>
    <col min="5897" max="5897" width="14" style="16" bestFit="1" customWidth="1"/>
    <col min="5898" max="6142" width="9.140625" style="16"/>
    <col min="6143" max="6143" width="3" style="16" customWidth="1"/>
    <col min="6144" max="6144" width="11.5703125" style="16" customWidth="1"/>
    <col min="6145" max="6145" width="10.28515625" style="16" customWidth="1"/>
    <col min="6146" max="6147" width="10.140625" style="16" customWidth="1"/>
    <col min="6148" max="6148" width="8.5703125" style="16" customWidth="1"/>
    <col min="6149" max="6149" width="9.140625" style="16" customWidth="1"/>
    <col min="6150" max="6150" width="10.7109375" style="16" customWidth="1"/>
    <col min="6151" max="6151" width="10.140625" style="16" customWidth="1"/>
    <col min="6152" max="6152" width="13.85546875" style="16" customWidth="1"/>
    <col min="6153" max="6153" width="14" style="16" bestFit="1" customWidth="1"/>
    <col min="6154" max="6398" width="9.140625" style="16"/>
    <col min="6399" max="6399" width="3" style="16" customWidth="1"/>
    <col min="6400" max="6400" width="11.5703125" style="16" customWidth="1"/>
    <col min="6401" max="6401" width="10.28515625" style="16" customWidth="1"/>
    <col min="6402" max="6403" width="10.140625" style="16" customWidth="1"/>
    <col min="6404" max="6404" width="8.5703125" style="16" customWidth="1"/>
    <col min="6405" max="6405" width="9.140625" style="16" customWidth="1"/>
    <col min="6406" max="6406" width="10.7109375" style="16" customWidth="1"/>
    <col min="6407" max="6407" width="10.140625" style="16" customWidth="1"/>
    <col min="6408" max="6408" width="13.85546875" style="16" customWidth="1"/>
    <col min="6409" max="6409" width="14" style="16" bestFit="1" customWidth="1"/>
    <col min="6410" max="6654" width="9.140625" style="16"/>
    <col min="6655" max="6655" width="3" style="16" customWidth="1"/>
    <col min="6656" max="6656" width="11.5703125" style="16" customWidth="1"/>
    <col min="6657" max="6657" width="10.28515625" style="16" customWidth="1"/>
    <col min="6658" max="6659" width="10.140625" style="16" customWidth="1"/>
    <col min="6660" max="6660" width="8.5703125" style="16" customWidth="1"/>
    <col min="6661" max="6661" width="9.140625" style="16" customWidth="1"/>
    <col min="6662" max="6662" width="10.7109375" style="16" customWidth="1"/>
    <col min="6663" max="6663" width="10.140625" style="16" customWidth="1"/>
    <col min="6664" max="6664" width="13.85546875" style="16" customWidth="1"/>
    <col min="6665" max="6665" width="14" style="16" bestFit="1" customWidth="1"/>
    <col min="6666" max="6910" width="9.140625" style="16"/>
    <col min="6911" max="6911" width="3" style="16" customWidth="1"/>
    <col min="6912" max="6912" width="11.5703125" style="16" customWidth="1"/>
    <col min="6913" max="6913" width="10.28515625" style="16" customWidth="1"/>
    <col min="6914" max="6915" width="10.140625" style="16" customWidth="1"/>
    <col min="6916" max="6916" width="8.5703125" style="16" customWidth="1"/>
    <col min="6917" max="6917" width="9.140625" style="16" customWidth="1"/>
    <col min="6918" max="6918" width="10.7109375" style="16" customWidth="1"/>
    <col min="6919" max="6919" width="10.140625" style="16" customWidth="1"/>
    <col min="6920" max="6920" width="13.85546875" style="16" customWidth="1"/>
    <col min="6921" max="6921" width="14" style="16" bestFit="1" customWidth="1"/>
    <col min="6922" max="7166" width="9.140625" style="16"/>
    <col min="7167" max="7167" width="3" style="16" customWidth="1"/>
    <col min="7168" max="7168" width="11.5703125" style="16" customWidth="1"/>
    <col min="7169" max="7169" width="10.28515625" style="16" customWidth="1"/>
    <col min="7170" max="7171" width="10.140625" style="16" customWidth="1"/>
    <col min="7172" max="7172" width="8.5703125" style="16" customWidth="1"/>
    <col min="7173" max="7173" width="9.140625" style="16" customWidth="1"/>
    <col min="7174" max="7174" width="10.7109375" style="16" customWidth="1"/>
    <col min="7175" max="7175" width="10.140625" style="16" customWidth="1"/>
    <col min="7176" max="7176" width="13.85546875" style="16" customWidth="1"/>
    <col min="7177" max="7177" width="14" style="16" bestFit="1" customWidth="1"/>
    <col min="7178" max="7422" width="9.140625" style="16"/>
    <col min="7423" max="7423" width="3" style="16" customWidth="1"/>
    <col min="7424" max="7424" width="11.5703125" style="16" customWidth="1"/>
    <col min="7425" max="7425" width="10.28515625" style="16" customWidth="1"/>
    <col min="7426" max="7427" width="10.140625" style="16" customWidth="1"/>
    <col min="7428" max="7428" width="8.5703125" style="16" customWidth="1"/>
    <col min="7429" max="7429" width="9.140625" style="16" customWidth="1"/>
    <col min="7430" max="7430" width="10.7109375" style="16" customWidth="1"/>
    <col min="7431" max="7431" width="10.140625" style="16" customWidth="1"/>
    <col min="7432" max="7432" width="13.85546875" style="16" customWidth="1"/>
    <col min="7433" max="7433" width="14" style="16" bestFit="1" customWidth="1"/>
    <col min="7434" max="7678" width="9.140625" style="16"/>
    <col min="7679" max="7679" width="3" style="16" customWidth="1"/>
    <col min="7680" max="7680" width="11.5703125" style="16" customWidth="1"/>
    <col min="7681" max="7681" width="10.28515625" style="16" customWidth="1"/>
    <col min="7682" max="7683" width="10.140625" style="16" customWidth="1"/>
    <col min="7684" max="7684" width="8.5703125" style="16" customWidth="1"/>
    <col min="7685" max="7685" width="9.140625" style="16" customWidth="1"/>
    <col min="7686" max="7686" width="10.7109375" style="16" customWidth="1"/>
    <col min="7687" max="7687" width="10.140625" style="16" customWidth="1"/>
    <col min="7688" max="7688" width="13.85546875" style="16" customWidth="1"/>
    <col min="7689" max="7689" width="14" style="16" bestFit="1" customWidth="1"/>
    <col min="7690" max="7934" width="9.140625" style="16"/>
    <col min="7935" max="7935" width="3" style="16" customWidth="1"/>
    <col min="7936" max="7936" width="11.5703125" style="16" customWidth="1"/>
    <col min="7937" max="7937" width="10.28515625" style="16" customWidth="1"/>
    <col min="7938" max="7939" width="10.140625" style="16" customWidth="1"/>
    <col min="7940" max="7940" width="8.5703125" style="16" customWidth="1"/>
    <col min="7941" max="7941" width="9.140625" style="16" customWidth="1"/>
    <col min="7942" max="7942" width="10.7109375" style="16" customWidth="1"/>
    <col min="7943" max="7943" width="10.140625" style="16" customWidth="1"/>
    <col min="7944" max="7944" width="13.85546875" style="16" customWidth="1"/>
    <col min="7945" max="7945" width="14" style="16" bestFit="1" customWidth="1"/>
    <col min="7946" max="8190" width="9.140625" style="16"/>
    <col min="8191" max="8191" width="3" style="16" customWidth="1"/>
    <col min="8192" max="8192" width="11.5703125" style="16" customWidth="1"/>
    <col min="8193" max="8193" width="10.28515625" style="16" customWidth="1"/>
    <col min="8194" max="8195" width="10.140625" style="16" customWidth="1"/>
    <col min="8196" max="8196" width="8.5703125" style="16" customWidth="1"/>
    <col min="8197" max="8197" width="9.140625" style="16" customWidth="1"/>
    <col min="8198" max="8198" width="10.7109375" style="16" customWidth="1"/>
    <col min="8199" max="8199" width="10.140625" style="16" customWidth="1"/>
    <col min="8200" max="8200" width="13.85546875" style="16" customWidth="1"/>
    <col min="8201" max="8201" width="14" style="16" bestFit="1" customWidth="1"/>
    <col min="8202" max="8446" width="9.140625" style="16"/>
    <col min="8447" max="8447" width="3" style="16" customWidth="1"/>
    <col min="8448" max="8448" width="11.5703125" style="16" customWidth="1"/>
    <col min="8449" max="8449" width="10.28515625" style="16" customWidth="1"/>
    <col min="8450" max="8451" width="10.140625" style="16" customWidth="1"/>
    <col min="8452" max="8452" width="8.5703125" style="16" customWidth="1"/>
    <col min="8453" max="8453" width="9.140625" style="16" customWidth="1"/>
    <col min="8454" max="8454" width="10.7109375" style="16" customWidth="1"/>
    <col min="8455" max="8455" width="10.140625" style="16" customWidth="1"/>
    <col min="8456" max="8456" width="13.85546875" style="16" customWidth="1"/>
    <col min="8457" max="8457" width="14" style="16" bestFit="1" customWidth="1"/>
    <col min="8458" max="8702" width="9.140625" style="16"/>
    <col min="8703" max="8703" width="3" style="16" customWidth="1"/>
    <col min="8704" max="8704" width="11.5703125" style="16" customWidth="1"/>
    <col min="8705" max="8705" width="10.28515625" style="16" customWidth="1"/>
    <col min="8706" max="8707" width="10.140625" style="16" customWidth="1"/>
    <col min="8708" max="8708" width="8.5703125" style="16" customWidth="1"/>
    <col min="8709" max="8709" width="9.140625" style="16" customWidth="1"/>
    <col min="8710" max="8710" width="10.7109375" style="16" customWidth="1"/>
    <col min="8711" max="8711" width="10.140625" style="16" customWidth="1"/>
    <col min="8712" max="8712" width="13.85546875" style="16" customWidth="1"/>
    <col min="8713" max="8713" width="14" style="16" bestFit="1" customWidth="1"/>
    <col min="8714" max="8958" width="9.140625" style="16"/>
    <col min="8959" max="8959" width="3" style="16" customWidth="1"/>
    <col min="8960" max="8960" width="11.5703125" style="16" customWidth="1"/>
    <col min="8961" max="8961" width="10.28515625" style="16" customWidth="1"/>
    <col min="8962" max="8963" width="10.140625" style="16" customWidth="1"/>
    <col min="8964" max="8964" width="8.5703125" style="16" customWidth="1"/>
    <col min="8965" max="8965" width="9.140625" style="16" customWidth="1"/>
    <col min="8966" max="8966" width="10.7109375" style="16" customWidth="1"/>
    <col min="8967" max="8967" width="10.140625" style="16" customWidth="1"/>
    <col min="8968" max="8968" width="13.85546875" style="16" customWidth="1"/>
    <col min="8969" max="8969" width="14" style="16" bestFit="1" customWidth="1"/>
    <col min="8970" max="9214" width="9.140625" style="16"/>
    <col min="9215" max="9215" width="3" style="16" customWidth="1"/>
    <col min="9216" max="9216" width="11.5703125" style="16" customWidth="1"/>
    <col min="9217" max="9217" width="10.28515625" style="16" customWidth="1"/>
    <col min="9218" max="9219" width="10.140625" style="16" customWidth="1"/>
    <col min="9220" max="9220" width="8.5703125" style="16" customWidth="1"/>
    <col min="9221" max="9221" width="9.140625" style="16" customWidth="1"/>
    <col min="9222" max="9222" width="10.7109375" style="16" customWidth="1"/>
    <col min="9223" max="9223" width="10.140625" style="16" customWidth="1"/>
    <col min="9224" max="9224" width="13.85546875" style="16" customWidth="1"/>
    <col min="9225" max="9225" width="14" style="16" bestFit="1" customWidth="1"/>
    <col min="9226" max="9470" width="9.140625" style="16"/>
    <col min="9471" max="9471" width="3" style="16" customWidth="1"/>
    <col min="9472" max="9472" width="11.5703125" style="16" customWidth="1"/>
    <col min="9473" max="9473" width="10.28515625" style="16" customWidth="1"/>
    <col min="9474" max="9475" width="10.140625" style="16" customWidth="1"/>
    <col min="9476" max="9476" width="8.5703125" style="16" customWidth="1"/>
    <col min="9477" max="9477" width="9.140625" style="16" customWidth="1"/>
    <col min="9478" max="9478" width="10.7109375" style="16" customWidth="1"/>
    <col min="9479" max="9479" width="10.140625" style="16" customWidth="1"/>
    <col min="9480" max="9480" width="13.85546875" style="16" customWidth="1"/>
    <col min="9481" max="9481" width="14" style="16" bestFit="1" customWidth="1"/>
    <col min="9482" max="9726" width="9.140625" style="16"/>
    <col min="9727" max="9727" width="3" style="16" customWidth="1"/>
    <col min="9728" max="9728" width="11.5703125" style="16" customWidth="1"/>
    <col min="9729" max="9729" width="10.28515625" style="16" customWidth="1"/>
    <col min="9730" max="9731" width="10.140625" style="16" customWidth="1"/>
    <col min="9732" max="9732" width="8.5703125" style="16" customWidth="1"/>
    <col min="9733" max="9733" width="9.140625" style="16" customWidth="1"/>
    <col min="9734" max="9734" width="10.7109375" style="16" customWidth="1"/>
    <col min="9735" max="9735" width="10.140625" style="16" customWidth="1"/>
    <col min="9736" max="9736" width="13.85546875" style="16" customWidth="1"/>
    <col min="9737" max="9737" width="14" style="16" bestFit="1" customWidth="1"/>
    <col min="9738" max="9982" width="9.140625" style="16"/>
    <col min="9983" max="9983" width="3" style="16" customWidth="1"/>
    <col min="9984" max="9984" width="11.5703125" style="16" customWidth="1"/>
    <col min="9985" max="9985" width="10.28515625" style="16" customWidth="1"/>
    <col min="9986" max="9987" width="10.140625" style="16" customWidth="1"/>
    <col min="9988" max="9988" width="8.5703125" style="16" customWidth="1"/>
    <col min="9989" max="9989" width="9.140625" style="16" customWidth="1"/>
    <col min="9990" max="9990" width="10.7109375" style="16" customWidth="1"/>
    <col min="9991" max="9991" width="10.140625" style="16" customWidth="1"/>
    <col min="9992" max="9992" width="13.85546875" style="16" customWidth="1"/>
    <col min="9993" max="9993" width="14" style="16" bestFit="1" customWidth="1"/>
    <col min="9994" max="10238" width="9.140625" style="16"/>
    <col min="10239" max="10239" width="3" style="16" customWidth="1"/>
    <col min="10240" max="10240" width="11.5703125" style="16" customWidth="1"/>
    <col min="10241" max="10241" width="10.28515625" style="16" customWidth="1"/>
    <col min="10242" max="10243" width="10.140625" style="16" customWidth="1"/>
    <col min="10244" max="10244" width="8.5703125" style="16" customWidth="1"/>
    <col min="10245" max="10245" width="9.140625" style="16" customWidth="1"/>
    <col min="10246" max="10246" width="10.7109375" style="16" customWidth="1"/>
    <col min="10247" max="10247" width="10.140625" style="16" customWidth="1"/>
    <col min="10248" max="10248" width="13.85546875" style="16" customWidth="1"/>
    <col min="10249" max="10249" width="14" style="16" bestFit="1" customWidth="1"/>
    <col min="10250" max="10494" width="9.140625" style="16"/>
    <col min="10495" max="10495" width="3" style="16" customWidth="1"/>
    <col min="10496" max="10496" width="11.5703125" style="16" customWidth="1"/>
    <col min="10497" max="10497" width="10.28515625" style="16" customWidth="1"/>
    <col min="10498" max="10499" width="10.140625" style="16" customWidth="1"/>
    <col min="10500" max="10500" width="8.5703125" style="16" customWidth="1"/>
    <col min="10501" max="10501" width="9.140625" style="16" customWidth="1"/>
    <col min="10502" max="10502" width="10.7109375" style="16" customWidth="1"/>
    <col min="10503" max="10503" width="10.140625" style="16" customWidth="1"/>
    <col min="10504" max="10504" width="13.85546875" style="16" customWidth="1"/>
    <col min="10505" max="10505" width="14" style="16" bestFit="1" customWidth="1"/>
    <col min="10506" max="10750" width="9.140625" style="16"/>
    <col min="10751" max="10751" width="3" style="16" customWidth="1"/>
    <col min="10752" max="10752" width="11.5703125" style="16" customWidth="1"/>
    <col min="10753" max="10753" width="10.28515625" style="16" customWidth="1"/>
    <col min="10754" max="10755" width="10.140625" style="16" customWidth="1"/>
    <col min="10756" max="10756" width="8.5703125" style="16" customWidth="1"/>
    <col min="10757" max="10757" width="9.140625" style="16" customWidth="1"/>
    <col min="10758" max="10758" width="10.7109375" style="16" customWidth="1"/>
    <col min="10759" max="10759" width="10.140625" style="16" customWidth="1"/>
    <col min="10760" max="10760" width="13.85546875" style="16" customWidth="1"/>
    <col min="10761" max="10761" width="14" style="16" bestFit="1" customWidth="1"/>
    <col min="10762" max="11006" width="9.140625" style="16"/>
    <col min="11007" max="11007" width="3" style="16" customWidth="1"/>
    <col min="11008" max="11008" width="11.5703125" style="16" customWidth="1"/>
    <col min="11009" max="11009" width="10.28515625" style="16" customWidth="1"/>
    <col min="11010" max="11011" width="10.140625" style="16" customWidth="1"/>
    <col min="11012" max="11012" width="8.5703125" style="16" customWidth="1"/>
    <col min="11013" max="11013" width="9.140625" style="16" customWidth="1"/>
    <col min="11014" max="11014" width="10.7109375" style="16" customWidth="1"/>
    <col min="11015" max="11015" width="10.140625" style="16" customWidth="1"/>
    <col min="11016" max="11016" width="13.85546875" style="16" customWidth="1"/>
    <col min="11017" max="11017" width="14" style="16" bestFit="1" customWidth="1"/>
    <col min="11018" max="11262" width="9.140625" style="16"/>
    <col min="11263" max="11263" width="3" style="16" customWidth="1"/>
    <col min="11264" max="11264" width="11.5703125" style="16" customWidth="1"/>
    <col min="11265" max="11265" width="10.28515625" style="16" customWidth="1"/>
    <col min="11266" max="11267" width="10.140625" style="16" customWidth="1"/>
    <col min="11268" max="11268" width="8.5703125" style="16" customWidth="1"/>
    <col min="11269" max="11269" width="9.140625" style="16" customWidth="1"/>
    <col min="11270" max="11270" width="10.7109375" style="16" customWidth="1"/>
    <col min="11271" max="11271" width="10.140625" style="16" customWidth="1"/>
    <col min="11272" max="11272" width="13.85546875" style="16" customWidth="1"/>
    <col min="11273" max="11273" width="14" style="16" bestFit="1" customWidth="1"/>
    <col min="11274" max="11518" width="9.140625" style="16"/>
    <col min="11519" max="11519" width="3" style="16" customWidth="1"/>
    <col min="11520" max="11520" width="11.5703125" style="16" customWidth="1"/>
    <col min="11521" max="11521" width="10.28515625" style="16" customWidth="1"/>
    <col min="11522" max="11523" width="10.140625" style="16" customWidth="1"/>
    <col min="11524" max="11524" width="8.5703125" style="16" customWidth="1"/>
    <col min="11525" max="11525" width="9.140625" style="16" customWidth="1"/>
    <col min="11526" max="11526" width="10.7109375" style="16" customWidth="1"/>
    <col min="11527" max="11527" width="10.140625" style="16" customWidth="1"/>
    <col min="11528" max="11528" width="13.85546875" style="16" customWidth="1"/>
    <col min="11529" max="11529" width="14" style="16" bestFit="1" customWidth="1"/>
    <col min="11530" max="11774" width="9.140625" style="16"/>
    <col min="11775" max="11775" width="3" style="16" customWidth="1"/>
    <col min="11776" max="11776" width="11.5703125" style="16" customWidth="1"/>
    <col min="11777" max="11777" width="10.28515625" style="16" customWidth="1"/>
    <col min="11778" max="11779" width="10.140625" style="16" customWidth="1"/>
    <col min="11780" max="11780" width="8.5703125" style="16" customWidth="1"/>
    <col min="11781" max="11781" width="9.140625" style="16" customWidth="1"/>
    <col min="11782" max="11782" width="10.7109375" style="16" customWidth="1"/>
    <col min="11783" max="11783" width="10.140625" style="16" customWidth="1"/>
    <col min="11784" max="11784" width="13.85546875" style="16" customWidth="1"/>
    <col min="11785" max="11785" width="14" style="16" bestFit="1" customWidth="1"/>
    <col min="11786" max="12030" width="9.140625" style="16"/>
    <col min="12031" max="12031" width="3" style="16" customWidth="1"/>
    <col min="12032" max="12032" width="11.5703125" style="16" customWidth="1"/>
    <col min="12033" max="12033" width="10.28515625" style="16" customWidth="1"/>
    <col min="12034" max="12035" width="10.140625" style="16" customWidth="1"/>
    <col min="12036" max="12036" width="8.5703125" style="16" customWidth="1"/>
    <col min="12037" max="12037" width="9.140625" style="16" customWidth="1"/>
    <col min="12038" max="12038" width="10.7109375" style="16" customWidth="1"/>
    <col min="12039" max="12039" width="10.140625" style="16" customWidth="1"/>
    <col min="12040" max="12040" width="13.85546875" style="16" customWidth="1"/>
    <col min="12041" max="12041" width="14" style="16" bestFit="1" customWidth="1"/>
    <col min="12042" max="12286" width="9.140625" style="16"/>
    <col min="12287" max="12287" width="3" style="16" customWidth="1"/>
    <col min="12288" max="12288" width="11.5703125" style="16" customWidth="1"/>
    <col min="12289" max="12289" width="10.28515625" style="16" customWidth="1"/>
    <col min="12290" max="12291" width="10.140625" style="16" customWidth="1"/>
    <col min="12292" max="12292" width="8.5703125" style="16" customWidth="1"/>
    <col min="12293" max="12293" width="9.140625" style="16" customWidth="1"/>
    <col min="12294" max="12294" width="10.7109375" style="16" customWidth="1"/>
    <col min="12295" max="12295" width="10.140625" style="16" customWidth="1"/>
    <col min="12296" max="12296" width="13.85546875" style="16" customWidth="1"/>
    <col min="12297" max="12297" width="14" style="16" bestFit="1" customWidth="1"/>
    <col min="12298" max="12542" width="9.140625" style="16"/>
    <col min="12543" max="12543" width="3" style="16" customWidth="1"/>
    <col min="12544" max="12544" width="11.5703125" style="16" customWidth="1"/>
    <col min="12545" max="12545" width="10.28515625" style="16" customWidth="1"/>
    <col min="12546" max="12547" width="10.140625" style="16" customWidth="1"/>
    <col min="12548" max="12548" width="8.5703125" style="16" customWidth="1"/>
    <col min="12549" max="12549" width="9.140625" style="16" customWidth="1"/>
    <col min="12550" max="12550" width="10.7109375" style="16" customWidth="1"/>
    <col min="12551" max="12551" width="10.140625" style="16" customWidth="1"/>
    <col min="12552" max="12552" width="13.85546875" style="16" customWidth="1"/>
    <col min="12553" max="12553" width="14" style="16" bestFit="1" customWidth="1"/>
    <col min="12554" max="12798" width="9.140625" style="16"/>
    <col min="12799" max="12799" width="3" style="16" customWidth="1"/>
    <col min="12800" max="12800" width="11.5703125" style="16" customWidth="1"/>
    <col min="12801" max="12801" width="10.28515625" style="16" customWidth="1"/>
    <col min="12802" max="12803" width="10.140625" style="16" customWidth="1"/>
    <col min="12804" max="12804" width="8.5703125" style="16" customWidth="1"/>
    <col min="12805" max="12805" width="9.140625" style="16" customWidth="1"/>
    <col min="12806" max="12806" width="10.7109375" style="16" customWidth="1"/>
    <col min="12807" max="12807" width="10.140625" style="16" customWidth="1"/>
    <col min="12808" max="12808" width="13.85546875" style="16" customWidth="1"/>
    <col min="12809" max="12809" width="14" style="16" bestFit="1" customWidth="1"/>
    <col min="12810" max="13054" width="9.140625" style="16"/>
    <col min="13055" max="13055" width="3" style="16" customWidth="1"/>
    <col min="13056" max="13056" width="11.5703125" style="16" customWidth="1"/>
    <col min="13057" max="13057" width="10.28515625" style="16" customWidth="1"/>
    <col min="13058" max="13059" width="10.140625" style="16" customWidth="1"/>
    <col min="13060" max="13060" width="8.5703125" style="16" customWidth="1"/>
    <col min="13061" max="13061" width="9.140625" style="16" customWidth="1"/>
    <col min="13062" max="13062" width="10.7109375" style="16" customWidth="1"/>
    <col min="13063" max="13063" width="10.140625" style="16" customWidth="1"/>
    <col min="13064" max="13064" width="13.85546875" style="16" customWidth="1"/>
    <col min="13065" max="13065" width="14" style="16" bestFit="1" customWidth="1"/>
    <col min="13066" max="13310" width="9.140625" style="16"/>
    <col min="13311" max="13311" width="3" style="16" customWidth="1"/>
    <col min="13312" max="13312" width="11.5703125" style="16" customWidth="1"/>
    <col min="13313" max="13313" width="10.28515625" style="16" customWidth="1"/>
    <col min="13314" max="13315" width="10.140625" style="16" customWidth="1"/>
    <col min="13316" max="13316" width="8.5703125" style="16" customWidth="1"/>
    <col min="13317" max="13317" width="9.140625" style="16" customWidth="1"/>
    <col min="13318" max="13318" width="10.7109375" style="16" customWidth="1"/>
    <col min="13319" max="13319" width="10.140625" style="16" customWidth="1"/>
    <col min="13320" max="13320" width="13.85546875" style="16" customWidth="1"/>
    <col min="13321" max="13321" width="14" style="16" bestFit="1" customWidth="1"/>
    <col min="13322" max="13566" width="9.140625" style="16"/>
    <col min="13567" max="13567" width="3" style="16" customWidth="1"/>
    <col min="13568" max="13568" width="11.5703125" style="16" customWidth="1"/>
    <col min="13569" max="13569" width="10.28515625" style="16" customWidth="1"/>
    <col min="13570" max="13571" width="10.140625" style="16" customWidth="1"/>
    <col min="13572" max="13572" width="8.5703125" style="16" customWidth="1"/>
    <col min="13573" max="13573" width="9.140625" style="16" customWidth="1"/>
    <col min="13574" max="13574" width="10.7109375" style="16" customWidth="1"/>
    <col min="13575" max="13575" width="10.140625" style="16" customWidth="1"/>
    <col min="13576" max="13576" width="13.85546875" style="16" customWidth="1"/>
    <col min="13577" max="13577" width="14" style="16" bestFit="1" customWidth="1"/>
    <col min="13578" max="13822" width="9.140625" style="16"/>
    <col min="13823" max="13823" width="3" style="16" customWidth="1"/>
    <col min="13824" max="13824" width="11.5703125" style="16" customWidth="1"/>
    <col min="13825" max="13825" width="10.28515625" style="16" customWidth="1"/>
    <col min="13826" max="13827" width="10.140625" style="16" customWidth="1"/>
    <col min="13828" max="13828" width="8.5703125" style="16" customWidth="1"/>
    <col min="13829" max="13829" width="9.140625" style="16" customWidth="1"/>
    <col min="13830" max="13830" width="10.7109375" style="16" customWidth="1"/>
    <col min="13831" max="13831" width="10.140625" style="16" customWidth="1"/>
    <col min="13832" max="13832" width="13.85546875" style="16" customWidth="1"/>
    <col min="13833" max="13833" width="14" style="16" bestFit="1" customWidth="1"/>
    <col min="13834" max="14078" width="9.140625" style="16"/>
    <col min="14079" max="14079" width="3" style="16" customWidth="1"/>
    <col min="14080" max="14080" width="11.5703125" style="16" customWidth="1"/>
    <col min="14081" max="14081" width="10.28515625" style="16" customWidth="1"/>
    <col min="14082" max="14083" width="10.140625" style="16" customWidth="1"/>
    <col min="14084" max="14084" width="8.5703125" style="16" customWidth="1"/>
    <col min="14085" max="14085" width="9.140625" style="16" customWidth="1"/>
    <col min="14086" max="14086" width="10.7109375" style="16" customWidth="1"/>
    <col min="14087" max="14087" width="10.140625" style="16" customWidth="1"/>
    <col min="14088" max="14088" width="13.85546875" style="16" customWidth="1"/>
    <col min="14089" max="14089" width="14" style="16" bestFit="1" customWidth="1"/>
    <col min="14090" max="14334" width="9.140625" style="16"/>
    <col min="14335" max="14335" width="3" style="16" customWidth="1"/>
    <col min="14336" max="14336" width="11.5703125" style="16" customWidth="1"/>
    <col min="14337" max="14337" width="10.28515625" style="16" customWidth="1"/>
    <col min="14338" max="14339" width="10.140625" style="16" customWidth="1"/>
    <col min="14340" max="14340" width="8.5703125" style="16" customWidth="1"/>
    <col min="14341" max="14341" width="9.140625" style="16" customWidth="1"/>
    <col min="14342" max="14342" width="10.7109375" style="16" customWidth="1"/>
    <col min="14343" max="14343" width="10.140625" style="16" customWidth="1"/>
    <col min="14344" max="14344" width="13.85546875" style="16" customWidth="1"/>
    <col min="14345" max="14345" width="14" style="16" bestFit="1" customWidth="1"/>
    <col min="14346" max="14590" width="9.140625" style="16"/>
    <col min="14591" max="14591" width="3" style="16" customWidth="1"/>
    <col min="14592" max="14592" width="11.5703125" style="16" customWidth="1"/>
    <col min="14593" max="14593" width="10.28515625" style="16" customWidth="1"/>
    <col min="14594" max="14595" width="10.140625" style="16" customWidth="1"/>
    <col min="14596" max="14596" width="8.5703125" style="16" customWidth="1"/>
    <col min="14597" max="14597" width="9.140625" style="16" customWidth="1"/>
    <col min="14598" max="14598" width="10.7109375" style="16" customWidth="1"/>
    <col min="14599" max="14599" width="10.140625" style="16" customWidth="1"/>
    <col min="14600" max="14600" width="13.85546875" style="16" customWidth="1"/>
    <col min="14601" max="14601" width="14" style="16" bestFit="1" customWidth="1"/>
    <col min="14602" max="14846" width="9.140625" style="16"/>
    <col min="14847" max="14847" width="3" style="16" customWidth="1"/>
    <col min="14848" max="14848" width="11.5703125" style="16" customWidth="1"/>
    <col min="14849" max="14849" width="10.28515625" style="16" customWidth="1"/>
    <col min="14850" max="14851" width="10.140625" style="16" customWidth="1"/>
    <col min="14852" max="14852" width="8.5703125" style="16" customWidth="1"/>
    <col min="14853" max="14853" width="9.140625" style="16" customWidth="1"/>
    <col min="14854" max="14854" width="10.7109375" style="16" customWidth="1"/>
    <col min="14855" max="14855" width="10.140625" style="16" customWidth="1"/>
    <col min="14856" max="14856" width="13.85546875" style="16" customWidth="1"/>
    <col min="14857" max="14857" width="14" style="16" bestFit="1" customWidth="1"/>
    <col min="14858" max="15102" width="9.140625" style="16"/>
    <col min="15103" max="15103" width="3" style="16" customWidth="1"/>
    <col min="15104" max="15104" width="11.5703125" style="16" customWidth="1"/>
    <col min="15105" max="15105" width="10.28515625" style="16" customWidth="1"/>
    <col min="15106" max="15107" width="10.140625" style="16" customWidth="1"/>
    <col min="15108" max="15108" width="8.5703125" style="16" customWidth="1"/>
    <col min="15109" max="15109" width="9.140625" style="16" customWidth="1"/>
    <col min="15110" max="15110" width="10.7109375" style="16" customWidth="1"/>
    <col min="15111" max="15111" width="10.140625" style="16" customWidth="1"/>
    <col min="15112" max="15112" width="13.85546875" style="16" customWidth="1"/>
    <col min="15113" max="15113" width="14" style="16" bestFit="1" customWidth="1"/>
    <col min="15114" max="15358" width="9.140625" style="16"/>
    <col min="15359" max="15359" width="3" style="16" customWidth="1"/>
    <col min="15360" max="15360" width="11.5703125" style="16" customWidth="1"/>
    <col min="15361" max="15361" width="10.28515625" style="16" customWidth="1"/>
    <col min="15362" max="15363" width="10.140625" style="16" customWidth="1"/>
    <col min="15364" max="15364" width="8.5703125" style="16" customWidth="1"/>
    <col min="15365" max="15365" width="9.140625" style="16" customWidth="1"/>
    <col min="15366" max="15366" width="10.7109375" style="16" customWidth="1"/>
    <col min="15367" max="15367" width="10.140625" style="16" customWidth="1"/>
    <col min="15368" max="15368" width="13.85546875" style="16" customWidth="1"/>
    <col min="15369" max="15369" width="14" style="16" bestFit="1" customWidth="1"/>
    <col min="15370" max="15614" width="9.140625" style="16"/>
    <col min="15615" max="15615" width="3" style="16" customWidth="1"/>
    <col min="15616" max="15616" width="11.5703125" style="16" customWidth="1"/>
    <col min="15617" max="15617" width="10.28515625" style="16" customWidth="1"/>
    <col min="15618" max="15619" width="10.140625" style="16" customWidth="1"/>
    <col min="15620" max="15620" width="8.5703125" style="16" customWidth="1"/>
    <col min="15621" max="15621" width="9.140625" style="16" customWidth="1"/>
    <col min="15622" max="15622" width="10.7109375" style="16" customWidth="1"/>
    <col min="15623" max="15623" width="10.140625" style="16" customWidth="1"/>
    <col min="15624" max="15624" width="13.85546875" style="16" customWidth="1"/>
    <col min="15625" max="15625" width="14" style="16" bestFit="1" customWidth="1"/>
    <col min="15626" max="15870" width="9.140625" style="16"/>
    <col min="15871" max="15871" width="3" style="16" customWidth="1"/>
    <col min="15872" max="15872" width="11.5703125" style="16" customWidth="1"/>
    <col min="15873" max="15873" width="10.28515625" style="16" customWidth="1"/>
    <col min="15874" max="15875" width="10.140625" style="16" customWidth="1"/>
    <col min="15876" max="15876" width="8.5703125" style="16" customWidth="1"/>
    <col min="15877" max="15877" width="9.140625" style="16" customWidth="1"/>
    <col min="15878" max="15878" width="10.7109375" style="16" customWidth="1"/>
    <col min="15879" max="15879" width="10.140625" style="16" customWidth="1"/>
    <col min="15880" max="15880" width="13.85546875" style="16" customWidth="1"/>
    <col min="15881" max="15881" width="14" style="16" bestFit="1" customWidth="1"/>
    <col min="15882" max="16126" width="9.140625" style="16"/>
    <col min="16127" max="16127" width="3" style="16" customWidth="1"/>
    <col min="16128" max="16128" width="11.5703125" style="16" customWidth="1"/>
    <col min="16129" max="16129" width="10.28515625" style="16" customWidth="1"/>
    <col min="16130" max="16131" width="10.140625" style="16" customWidth="1"/>
    <col min="16132" max="16132" width="8.5703125" style="16" customWidth="1"/>
    <col min="16133" max="16133" width="9.140625" style="16" customWidth="1"/>
    <col min="16134" max="16134" width="10.7109375" style="16" customWidth="1"/>
    <col min="16135" max="16135" width="10.140625" style="16" customWidth="1"/>
    <col min="16136" max="16136" width="13.85546875" style="16" customWidth="1"/>
    <col min="16137" max="16137" width="14" style="16" bestFit="1" customWidth="1"/>
    <col min="16138" max="16382" width="9.140625" style="16"/>
    <col min="16383" max="16384" width="8.85546875" style="16" customWidth="1"/>
  </cols>
  <sheetData>
    <row r="1" spans="1:22" s="17" customFormat="1" ht="15" customHeight="1">
      <c r="A1" s="1742" t="s">
        <v>34</v>
      </c>
      <c r="B1" s="1716"/>
      <c r="C1" s="1716"/>
      <c r="D1" s="1716"/>
      <c r="E1" s="1716"/>
      <c r="F1" s="1716"/>
      <c r="G1" s="1716"/>
      <c r="H1" s="1716"/>
      <c r="I1" s="1717"/>
      <c r="N1" s="1718"/>
      <c r="O1" s="1718"/>
      <c r="P1" s="1718"/>
      <c r="Q1" s="1718"/>
      <c r="R1" s="1718"/>
      <c r="S1" s="1718"/>
      <c r="T1" s="1718"/>
      <c r="U1" s="1718"/>
      <c r="V1" s="1718"/>
    </row>
    <row r="2" spans="1:22" s="18" customFormat="1" ht="15" customHeight="1">
      <c r="A2" s="1719" t="s">
        <v>35</v>
      </c>
      <c r="B2" s="1720"/>
      <c r="C2" s="1720"/>
      <c r="D2" s="1720"/>
      <c r="E2" s="1720"/>
      <c r="F2" s="1720"/>
      <c r="G2" s="1720"/>
      <c r="H2" s="71" t="s">
        <v>36</v>
      </c>
      <c r="I2" s="71" t="s">
        <v>37</v>
      </c>
    </row>
    <row r="3" spans="1:22" ht="15" customHeight="1">
      <c r="A3" s="225" t="s">
        <v>38</v>
      </c>
      <c r="B3" s="1721" t="s">
        <v>39</v>
      </c>
      <c r="C3" s="1721"/>
      <c r="D3" s="1721"/>
      <c r="E3" s="1722" t="s">
        <v>40</v>
      </c>
      <c r="F3" s="1722"/>
      <c r="G3" s="1722"/>
      <c r="H3" s="61">
        <f>I3/(1+$I$20)</f>
        <v>6.2730337959695751E-2</v>
      </c>
      <c r="I3" s="403">
        <v>0.08</v>
      </c>
    </row>
    <row r="4" spans="1:22" ht="26.25" customHeight="1">
      <c r="A4" s="225" t="s">
        <v>41</v>
      </c>
      <c r="B4" s="1721" t="s">
        <v>42</v>
      </c>
      <c r="C4" s="1721"/>
      <c r="D4" s="1721"/>
      <c r="E4" s="407">
        <f>H4</f>
        <v>1.0800000000000001E-2</v>
      </c>
      <c r="F4" s="1725" t="s">
        <v>251</v>
      </c>
      <c r="G4" s="1726"/>
      <c r="H4" s="404">
        <v>1.0800000000000001E-2</v>
      </c>
      <c r="I4" s="63">
        <f>H4*(1+$I$20)</f>
        <v>1.3773240000000003E-2</v>
      </c>
    </row>
    <row r="5" spans="1:22" ht="15" customHeight="1">
      <c r="A5" s="225" t="s">
        <v>43</v>
      </c>
      <c r="B5" s="1721" t="s">
        <v>44</v>
      </c>
      <c r="C5" s="1721"/>
      <c r="D5" s="1721"/>
      <c r="E5" s="406">
        <f>H5</f>
        <v>5.0000000000000001E-3</v>
      </c>
      <c r="F5" s="1727" t="s">
        <v>562</v>
      </c>
      <c r="G5" s="1728"/>
      <c r="H5" s="404">
        <v>5.0000000000000001E-3</v>
      </c>
      <c r="I5" s="63">
        <f>H5*(1+$I$20)</f>
        <v>6.3765000000000002E-3</v>
      </c>
    </row>
    <row r="6" spans="1:22" ht="24.95" customHeight="1">
      <c r="A6" s="225" t="s">
        <v>45</v>
      </c>
      <c r="B6" s="1721" t="s">
        <v>46</v>
      </c>
      <c r="C6" s="1721"/>
      <c r="D6" s="1721"/>
      <c r="E6" s="406">
        <f>H6</f>
        <v>2.5000000000000001E-3</v>
      </c>
      <c r="F6" s="1727" t="s">
        <v>562</v>
      </c>
      <c r="G6" s="1728"/>
      <c r="H6" s="404">
        <v>2.5000000000000001E-3</v>
      </c>
      <c r="I6" s="63">
        <f>H6*(1+$I$20)</f>
        <v>3.1882500000000001E-3</v>
      </c>
    </row>
    <row r="7" spans="1:22" ht="15" customHeight="1">
      <c r="A7" s="1723" t="s">
        <v>47</v>
      </c>
      <c r="B7" s="1724"/>
      <c r="C7" s="1724"/>
      <c r="D7" s="1724"/>
      <c r="E7" s="1724"/>
      <c r="F7" s="1724"/>
      <c r="G7" s="1724"/>
      <c r="H7" s="62">
        <f>SUM(H3:H6)</f>
        <v>8.1030337959695761E-2</v>
      </c>
      <c r="I7" s="78">
        <f>SUM(I3:I6)</f>
        <v>0.10333799000000002</v>
      </c>
    </row>
    <row r="8" spans="1:22" ht="15" customHeight="1">
      <c r="A8" s="1714" t="s">
        <v>48</v>
      </c>
      <c r="B8" s="1714"/>
      <c r="C8" s="1714"/>
      <c r="D8" s="1714"/>
      <c r="E8" s="1714"/>
      <c r="F8" s="1714"/>
      <c r="G8" s="1714"/>
      <c r="H8" s="71" t="s">
        <v>36</v>
      </c>
      <c r="I8" s="71" t="s">
        <v>37</v>
      </c>
    </row>
    <row r="9" spans="1:22" ht="15" customHeight="1">
      <c r="A9" s="225" t="s">
        <v>49</v>
      </c>
      <c r="B9" s="1721" t="s">
        <v>50</v>
      </c>
      <c r="C9" s="1721"/>
      <c r="D9" s="1721"/>
      <c r="E9" s="1722" t="s">
        <v>253</v>
      </c>
      <c r="F9" s="1722"/>
      <c r="G9" s="1722"/>
      <c r="H9" s="61">
        <f>I9/(1+$I$20)</f>
        <v>7.8412922449619699E-2</v>
      </c>
      <c r="I9" s="403">
        <v>0.1</v>
      </c>
    </row>
    <row r="10" spans="1:22" ht="15" customHeight="1">
      <c r="A10" s="1723" t="s">
        <v>47</v>
      </c>
      <c r="B10" s="1724"/>
      <c r="C10" s="1724"/>
      <c r="D10" s="1724"/>
      <c r="E10" s="1724"/>
      <c r="F10" s="1724"/>
      <c r="G10" s="1724"/>
      <c r="H10" s="62">
        <f>SUM(H9)</f>
        <v>7.8412922449619699E-2</v>
      </c>
      <c r="I10" s="78">
        <f>SUM(I9)</f>
        <v>0.1</v>
      </c>
    </row>
    <row r="11" spans="1:22" ht="15" customHeight="1">
      <c r="A11" s="1729" t="s">
        <v>51</v>
      </c>
      <c r="B11" s="1730"/>
      <c r="C11" s="1730"/>
      <c r="D11" s="1730"/>
      <c r="E11" s="1730"/>
      <c r="F11" s="1730"/>
      <c r="G11" s="1730"/>
      <c r="H11" s="71" t="s">
        <v>36</v>
      </c>
      <c r="I11" s="71" t="s">
        <v>37</v>
      </c>
    </row>
    <row r="12" spans="1:22" ht="15" customHeight="1">
      <c r="A12" s="225" t="s">
        <v>52</v>
      </c>
      <c r="B12" s="1721" t="s">
        <v>53</v>
      </c>
      <c r="C12" s="1721"/>
      <c r="D12" s="1721"/>
      <c r="E12" s="1722" t="s">
        <v>54</v>
      </c>
      <c r="F12" s="1722"/>
      <c r="G12" s="1722"/>
      <c r="H12" s="61">
        <v>6.4999999999999997E-3</v>
      </c>
      <c r="I12" s="61">
        <f>H12*(1+$I$20)</f>
        <v>8.2894500000000003E-3</v>
      </c>
    </row>
    <row r="13" spans="1:22" ht="15" customHeight="1">
      <c r="A13" s="225" t="s">
        <v>55</v>
      </c>
      <c r="B13" s="1731" t="s">
        <v>56</v>
      </c>
      <c r="C13" s="1731"/>
      <c r="D13" s="1731"/>
      <c r="E13" s="1722" t="s">
        <v>57</v>
      </c>
      <c r="F13" s="1722"/>
      <c r="G13" s="1722"/>
      <c r="H13" s="61">
        <v>0.03</v>
      </c>
      <c r="I13" s="61">
        <f>H13*(1+$I$20)</f>
        <v>3.8259000000000001E-2</v>
      </c>
    </row>
    <row r="14" spans="1:22" ht="15" customHeight="1">
      <c r="A14" s="225" t="s">
        <v>58</v>
      </c>
      <c r="B14" s="1721" t="s">
        <v>28</v>
      </c>
      <c r="C14" s="1721"/>
      <c r="D14" s="1721"/>
      <c r="E14" s="1722" t="s">
        <v>427</v>
      </c>
      <c r="F14" s="1722"/>
      <c r="G14" s="1722"/>
      <c r="H14" s="404">
        <f>ISSQN!G5</f>
        <v>2.0000000000000004E-2</v>
      </c>
      <c r="I14" s="61">
        <f>H14*(1+$I$20)</f>
        <v>2.5506000000000008E-2</v>
      </c>
    </row>
    <row r="15" spans="1:22" ht="15" customHeight="1">
      <c r="A15" s="225" t="s">
        <v>62</v>
      </c>
      <c r="B15" s="1721" t="s">
        <v>254</v>
      </c>
      <c r="C15" s="1721"/>
      <c r="D15" s="1721"/>
      <c r="E15" s="1722" t="s">
        <v>3934</v>
      </c>
      <c r="F15" s="1722"/>
      <c r="G15" s="1722"/>
      <c r="H15" s="61">
        <v>0</v>
      </c>
      <c r="I15" s="61">
        <f>H15*(1+$I$20)</f>
        <v>0</v>
      </c>
    </row>
    <row r="16" spans="1:22" ht="15" customHeight="1">
      <c r="A16" s="1733" t="s">
        <v>47</v>
      </c>
      <c r="B16" s="1733"/>
      <c r="C16" s="1733"/>
      <c r="D16" s="1733"/>
      <c r="E16" s="1733"/>
      <c r="F16" s="1733"/>
      <c r="G16" s="1733"/>
      <c r="H16" s="62">
        <f>SUM(H12:H15)</f>
        <v>5.6500000000000002E-2</v>
      </c>
      <c r="I16" s="78">
        <f>SUM(I12:I15)</f>
        <v>7.205445000000002E-2</v>
      </c>
    </row>
    <row r="17" spans="1:10" ht="15" customHeight="1">
      <c r="A17" s="1734" t="s">
        <v>3973</v>
      </c>
      <c r="B17" s="1735"/>
      <c r="C17" s="1735"/>
      <c r="D17" s="1735"/>
      <c r="E17" s="1735"/>
      <c r="F17" s="1735"/>
      <c r="G17" s="1736"/>
      <c r="H17" s="77">
        <f>H7+H10+H16</f>
        <v>0.21594326040931544</v>
      </c>
      <c r="I17" s="402">
        <f>(1+(I3+I9))/(1-(H4+H5+H6+H12+H13+H14+H15))-1</f>
        <v>0.27539991353220916</v>
      </c>
    </row>
    <row r="18" spans="1:10" ht="15" customHeight="1">
      <c r="A18" s="1734" t="s">
        <v>59</v>
      </c>
      <c r="B18" s="1735"/>
      <c r="C18" s="1735"/>
      <c r="D18" s="1735"/>
      <c r="E18" s="1737"/>
      <c r="F18" s="1735"/>
      <c r="G18" s="1735"/>
      <c r="H18" s="72">
        <f>I18-H17</f>
        <v>0.78405673959068456</v>
      </c>
      <c r="I18" s="73">
        <v>1</v>
      </c>
      <c r="J18" s="39"/>
    </row>
    <row r="19" spans="1:10" ht="15" customHeight="1">
      <c r="A19" s="1738" t="s">
        <v>4057</v>
      </c>
      <c r="B19" s="1739"/>
      <c r="C19" s="1739"/>
      <c r="D19" s="1739"/>
      <c r="E19" s="1739"/>
      <c r="F19" s="1739"/>
      <c r="G19" s="1739"/>
      <c r="H19" s="74"/>
      <c r="I19" s="75"/>
    </row>
    <row r="20" spans="1:10" ht="15" customHeight="1">
      <c r="A20" s="1740" t="s">
        <v>60</v>
      </c>
      <c r="B20" s="1741"/>
      <c r="C20" s="1741"/>
      <c r="D20" s="1741"/>
      <c r="E20" s="1741"/>
      <c r="F20" s="1741"/>
      <c r="G20" s="1741"/>
      <c r="H20" s="1741"/>
      <c r="I20" s="270">
        <f>TRUNC(I17,4)</f>
        <v>0.27529999999999999</v>
      </c>
    </row>
    <row r="21" spans="1:10">
      <c r="A21" s="19"/>
      <c r="B21" s="19"/>
      <c r="C21" s="19"/>
      <c r="D21" s="19"/>
      <c r="E21" s="19"/>
      <c r="F21" s="19"/>
      <c r="G21" s="19"/>
      <c r="H21" s="19"/>
      <c r="I21" s="19"/>
    </row>
    <row r="23" spans="1:10" s="17" customFormat="1" ht="15" customHeight="1">
      <c r="A23" s="1742" t="s">
        <v>61</v>
      </c>
      <c r="B23" s="1716"/>
      <c r="C23" s="1716"/>
      <c r="D23" s="1716"/>
      <c r="E23" s="1716"/>
      <c r="F23" s="1716"/>
      <c r="G23" s="1716"/>
      <c r="H23" s="1716"/>
      <c r="I23" s="1717"/>
    </row>
    <row r="24" spans="1:10" s="18" customFormat="1" ht="15" customHeight="1">
      <c r="A24" s="1719" t="s">
        <v>35</v>
      </c>
      <c r="B24" s="1720"/>
      <c r="C24" s="1720"/>
      <c r="D24" s="1720"/>
      <c r="E24" s="1720"/>
      <c r="F24" s="1720"/>
      <c r="G24" s="1720"/>
      <c r="H24" s="71" t="s">
        <v>36</v>
      </c>
      <c r="I24" s="71" t="s">
        <v>37</v>
      </c>
    </row>
    <row r="25" spans="1:10" ht="15" customHeight="1">
      <c r="A25" s="225" t="s">
        <v>38</v>
      </c>
      <c r="B25" s="1721" t="s">
        <v>39</v>
      </c>
      <c r="C25" s="1721"/>
      <c r="D25" s="1721"/>
      <c r="E25" s="1743" t="s">
        <v>40</v>
      </c>
      <c r="F25" s="1743"/>
      <c r="G25" s="1743"/>
      <c r="H25" s="61">
        <f>I25/(1+$I$42)</f>
        <v>6.0286360211002261E-2</v>
      </c>
      <c r="I25" s="63">
        <f>I3</f>
        <v>0.08</v>
      </c>
    </row>
    <row r="26" spans="1:10" ht="24" customHeight="1">
      <c r="A26" s="225" t="s">
        <v>41</v>
      </c>
      <c r="B26" s="1721" t="s">
        <v>42</v>
      </c>
      <c r="C26" s="1721"/>
      <c r="D26" s="1732"/>
      <c r="E26" s="407">
        <f>H26</f>
        <v>1.0800000000000001E-2</v>
      </c>
      <c r="F26" s="1725" t="s">
        <v>251</v>
      </c>
      <c r="G26" s="1726"/>
      <c r="H26" s="408">
        <v>1.0800000000000001E-2</v>
      </c>
      <c r="I26" s="63">
        <f>H26*(1+$I$42)</f>
        <v>1.43316E-2</v>
      </c>
    </row>
    <row r="27" spans="1:10" ht="15" customHeight="1">
      <c r="A27" s="225" t="s">
        <v>43</v>
      </c>
      <c r="B27" s="1721" t="s">
        <v>44</v>
      </c>
      <c r="C27" s="1721"/>
      <c r="D27" s="1732"/>
      <c r="E27" s="406">
        <f>H27</f>
        <v>5.0000000000000001E-3</v>
      </c>
      <c r="F27" s="1727" t="s">
        <v>562</v>
      </c>
      <c r="G27" s="1728"/>
      <c r="H27" s="405">
        <f>H5</f>
        <v>5.0000000000000001E-3</v>
      </c>
      <c r="I27" s="63">
        <f>H27*(1+$I$42)</f>
        <v>6.6350000000000003E-3</v>
      </c>
    </row>
    <row r="28" spans="1:10" ht="24.95" customHeight="1">
      <c r="A28" s="225" t="s">
        <v>45</v>
      </c>
      <c r="B28" s="1721" t="s">
        <v>46</v>
      </c>
      <c r="C28" s="1721"/>
      <c r="D28" s="1732"/>
      <c r="E28" s="406">
        <f>H28</f>
        <v>2.5000000000000001E-3</v>
      </c>
      <c r="F28" s="1727" t="s">
        <v>562</v>
      </c>
      <c r="G28" s="1728"/>
      <c r="H28" s="405">
        <f>H6</f>
        <v>2.5000000000000001E-3</v>
      </c>
      <c r="I28" s="63">
        <f>H28*(1+$I$42)</f>
        <v>3.3175000000000001E-3</v>
      </c>
    </row>
    <row r="29" spans="1:10" ht="15" customHeight="1">
      <c r="A29" s="1723" t="s">
        <v>47</v>
      </c>
      <c r="B29" s="1724"/>
      <c r="C29" s="1724"/>
      <c r="D29" s="1724"/>
      <c r="E29" s="1744"/>
      <c r="F29" s="1744"/>
      <c r="G29" s="1744"/>
      <c r="H29" s="62">
        <f>SUM(H25:H28)</f>
        <v>7.8586360211002265E-2</v>
      </c>
      <c r="I29" s="78">
        <f>SUM(I25:I28)</f>
        <v>0.1042841</v>
      </c>
    </row>
    <row r="30" spans="1:10" ht="15" customHeight="1">
      <c r="A30" s="1714" t="s">
        <v>48</v>
      </c>
      <c r="B30" s="1714"/>
      <c r="C30" s="1714"/>
      <c r="D30" s="1714"/>
      <c r="E30" s="1714"/>
      <c r="F30" s="1714"/>
      <c r="G30" s="1714"/>
      <c r="H30" s="71" t="s">
        <v>36</v>
      </c>
      <c r="I30" s="71" t="s">
        <v>37</v>
      </c>
    </row>
    <row r="31" spans="1:10" ht="15" customHeight="1">
      <c r="A31" s="225" t="s">
        <v>49</v>
      </c>
      <c r="B31" s="1721" t="s">
        <v>50</v>
      </c>
      <c r="C31" s="1721"/>
      <c r="D31" s="1721"/>
      <c r="E31" s="1722" t="str">
        <f>E9</f>
        <v>Varíavel% de f (CD)</v>
      </c>
      <c r="F31" s="1722"/>
      <c r="G31" s="1722"/>
      <c r="H31" s="271">
        <f>I31/(1+$I$42)</f>
        <v>7.5357950263752832E-2</v>
      </c>
      <c r="I31" s="61">
        <f>I9</f>
        <v>0.1</v>
      </c>
    </row>
    <row r="32" spans="1:10" ht="15" customHeight="1">
      <c r="A32" s="1723" t="s">
        <v>47</v>
      </c>
      <c r="B32" s="1724"/>
      <c r="C32" s="1724"/>
      <c r="D32" s="1724"/>
      <c r="E32" s="1724"/>
      <c r="F32" s="1724"/>
      <c r="G32" s="1724"/>
      <c r="H32" s="272">
        <f>SUM(H31)</f>
        <v>7.5357950263752832E-2</v>
      </c>
      <c r="I32" s="62">
        <f>SUM(I31)</f>
        <v>0.1</v>
      </c>
    </row>
    <row r="33" spans="1:9" ht="15" customHeight="1">
      <c r="A33" s="1729" t="s">
        <v>51</v>
      </c>
      <c r="B33" s="1730"/>
      <c r="C33" s="1730"/>
      <c r="D33" s="1730"/>
      <c r="E33" s="1730"/>
      <c r="F33" s="1730"/>
      <c r="G33" s="1730"/>
      <c r="H33" s="71" t="s">
        <v>36</v>
      </c>
      <c r="I33" s="71" t="s">
        <v>37</v>
      </c>
    </row>
    <row r="34" spans="1:9" ht="15" customHeight="1">
      <c r="A34" s="225" t="s">
        <v>52</v>
      </c>
      <c r="B34" s="1721" t="s">
        <v>53</v>
      </c>
      <c r="C34" s="1721"/>
      <c r="D34" s="1721"/>
      <c r="E34" s="1722" t="s">
        <v>54</v>
      </c>
      <c r="F34" s="1722"/>
      <c r="G34" s="1722"/>
      <c r="H34" s="61">
        <f>H12</f>
        <v>6.4999999999999997E-3</v>
      </c>
      <c r="I34" s="76">
        <f>H34*(1+$I$42)</f>
        <v>8.6254999999999995E-3</v>
      </c>
    </row>
    <row r="35" spans="1:9" ht="15" customHeight="1">
      <c r="A35" s="225" t="s">
        <v>55</v>
      </c>
      <c r="B35" s="1731" t="s">
        <v>56</v>
      </c>
      <c r="C35" s="1731"/>
      <c r="D35" s="1731"/>
      <c r="E35" s="1722" t="s">
        <v>57</v>
      </c>
      <c r="F35" s="1722"/>
      <c r="G35" s="1722"/>
      <c r="H35" s="61">
        <f>H13</f>
        <v>0.03</v>
      </c>
      <c r="I35" s="76">
        <f>H35*(1+$I$42)</f>
        <v>3.9809999999999998E-2</v>
      </c>
    </row>
    <row r="36" spans="1:9" ht="15" customHeight="1">
      <c r="A36" s="225" t="s">
        <v>58</v>
      </c>
      <c r="B36" s="1721" t="s">
        <v>28</v>
      </c>
      <c r="C36" s="1721"/>
      <c r="D36" s="1721"/>
      <c r="E36" s="1722" t="str">
        <f>E14</f>
        <v>% de PV</v>
      </c>
      <c r="F36" s="1722"/>
      <c r="G36" s="1722"/>
      <c r="H36" s="61">
        <f>H14</f>
        <v>2.0000000000000004E-2</v>
      </c>
      <c r="I36" s="76">
        <f>H36*(1+$I$42)</f>
        <v>2.6540000000000005E-2</v>
      </c>
    </row>
    <row r="37" spans="1:9" ht="15" customHeight="1">
      <c r="A37" s="225" t="s">
        <v>62</v>
      </c>
      <c r="B37" s="1721" t="s">
        <v>63</v>
      </c>
      <c r="C37" s="1721"/>
      <c r="D37" s="1721"/>
      <c r="E37" s="1722" t="s">
        <v>3934</v>
      </c>
      <c r="F37" s="1722"/>
      <c r="G37" s="1722"/>
      <c r="H37" s="61">
        <v>3.5999999999999997E-2</v>
      </c>
      <c r="I37" s="76">
        <f>H37*(1+$I$42)</f>
        <v>4.7771999999999995E-2</v>
      </c>
    </row>
    <row r="38" spans="1:9" ht="15" customHeight="1">
      <c r="A38" s="1723" t="s">
        <v>47</v>
      </c>
      <c r="B38" s="1724"/>
      <c r="C38" s="1724"/>
      <c r="D38" s="1724"/>
      <c r="E38" s="1724"/>
      <c r="F38" s="1724"/>
      <c r="G38" s="1724"/>
      <c r="H38" s="62">
        <f>SUM(H34:H37)</f>
        <v>9.2499999999999999E-2</v>
      </c>
      <c r="I38" s="64">
        <f>SUM(I34:I37)</f>
        <v>0.1227475</v>
      </c>
    </row>
    <row r="39" spans="1:9" ht="15" customHeight="1">
      <c r="A39" s="1734" t="str">
        <f>A17</f>
        <v>BDI COM IMPOSTOS - PEQUENO</v>
      </c>
      <c r="B39" s="1735"/>
      <c r="C39" s="1735"/>
      <c r="D39" s="1735"/>
      <c r="E39" s="1735"/>
      <c r="F39" s="1735"/>
      <c r="G39" s="1735"/>
      <c r="H39" s="77">
        <f>H29+H32+H38</f>
        <v>0.2464443104747551</v>
      </c>
      <c r="I39" s="402">
        <f>(1+(I25+I31))/(1-(H26+H27+H28+H34+H35+H36+H37))-1</f>
        <v>0.32703553756185322</v>
      </c>
    </row>
    <row r="40" spans="1:9" ht="15" customHeight="1">
      <c r="A40" s="1734" t="s">
        <v>59</v>
      </c>
      <c r="B40" s="1735"/>
      <c r="C40" s="1735"/>
      <c r="D40" s="1735"/>
      <c r="E40" s="1737"/>
      <c r="F40" s="1735"/>
      <c r="G40" s="1735"/>
      <c r="H40" s="72">
        <f>I40-H39</f>
        <v>0.75355568952524488</v>
      </c>
      <c r="I40" s="73">
        <v>1</v>
      </c>
    </row>
    <row r="41" spans="1:9" ht="15" customHeight="1">
      <c r="A41" s="1738" t="str">
        <f>A19</f>
        <v>Ofício-Circular nº 4706/2025 (SEI DNIT nº 21705904) - SELIC 15,00%</v>
      </c>
      <c r="B41" s="1739"/>
      <c r="C41" s="1739"/>
      <c r="D41" s="1739"/>
      <c r="E41" s="1739"/>
      <c r="F41" s="1739"/>
      <c r="G41" s="1739"/>
      <c r="H41" s="74"/>
      <c r="I41" s="75"/>
    </row>
    <row r="42" spans="1:9" ht="15" customHeight="1">
      <c r="A42" s="1745" t="s">
        <v>60</v>
      </c>
      <c r="B42" s="1746"/>
      <c r="C42" s="1746"/>
      <c r="D42" s="1746"/>
      <c r="E42" s="1746"/>
      <c r="F42" s="1746"/>
      <c r="G42" s="1746"/>
      <c r="H42" s="1746"/>
      <c r="I42" s="270">
        <f>TRUNC(I39,4)</f>
        <v>0.32700000000000001</v>
      </c>
    </row>
    <row r="43" spans="1:9">
      <c r="A43" s="19"/>
      <c r="B43" s="19"/>
      <c r="C43" s="19"/>
      <c r="D43" s="19"/>
      <c r="E43" s="19"/>
      <c r="F43" s="19"/>
      <c r="G43" s="19"/>
      <c r="H43" s="19"/>
      <c r="I43" s="19"/>
    </row>
  </sheetData>
  <mergeCells count="59">
    <mergeCell ref="A40:G40"/>
    <mergeCell ref="A41:G41"/>
    <mergeCell ref="A42:H42"/>
    <mergeCell ref="B36:D36"/>
    <mergeCell ref="E36:G36"/>
    <mergeCell ref="B37:D37"/>
    <mergeCell ref="E37:G37"/>
    <mergeCell ref="A38:G38"/>
    <mergeCell ref="A39:G39"/>
    <mergeCell ref="A32:G32"/>
    <mergeCell ref="A33:G33"/>
    <mergeCell ref="B34:D34"/>
    <mergeCell ref="E34:G34"/>
    <mergeCell ref="B35:D35"/>
    <mergeCell ref="E35:G35"/>
    <mergeCell ref="B28:D28"/>
    <mergeCell ref="F28:G28"/>
    <mergeCell ref="A29:G29"/>
    <mergeCell ref="A30:G30"/>
    <mergeCell ref="B31:D31"/>
    <mergeCell ref="E31:G31"/>
    <mergeCell ref="B27:D27"/>
    <mergeCell ref="F27:G27"/>
    <mergeCell ref="A16:G16"/>
    <mergeCell ref="A17:G17"/>
    <mergeCell ref="A18:G18"/>
    <mergeCell ref="A19:G19"/>
    <mergeCell ref="A20:H20"/>
    <mergeCell ref="A23:I23"/>
    <mergeCell ref="A24:G24"/>
    <mergeCell ref="B25:D25"/>
    <mergeCell ref="E25:G25"/>
    <mergeCell ref="B26:D26"/>
    <mergeCell ref="F26:G26"/>
    <mergeCell ref="B13:D13"/>
    <mergeCell ref="E13:G13"/>
    <mergeCell ref="B14:D14"/>
    <mergeCell ref="E14:G14"/>
    <mergeCell ref="B15:D15"/>
    <mergeCell ref="E15:G15"/>
    <mergeCell ref="B9:D9"/>
    <mergeCell ref="E9:G9"/>
    <mergeCell ref="A10:G10"/>
    <mergeCell ref="A11:G11"/>
    <mergeCell ref="B12:D12"/>
    <mergeCell ref="E12:G12"/>
    <mergeCell ref="A8:G8"/>
    <mergeCell ref="A1:I1"/>
    <mergeCell ref="N1:V1"/>
    <mergeCell ref="A2:G2"/>
    <mergeCell ref="B3:D3"/>
    <mergeCell ref="E3:G3"/>
    <mergeCell ref="B4:D4"/>
    <mergeCell ref="F4:G4"/>
    <mergeCell ref="B5:D5"/>
    <mergeCell ref="F5:G5"/>
    <mergeCell ref="B6:D6"/>
    <mergeCell ref="F6:G6"/>
    <mergeCell ref="A7:G7"/>
  </mergeCells>
  <pageMargins left="0.511811024" right="0.511811024" top="0.78740157499999996" bottom="0.78740157499999996" header="0.31496062000000002" footer="0.31496062000000002"/>
  <pageSetup paperSize="9" scale="75" orientation="portrait" r:id="rId1"/>
  <colBreaks count="1" manualBreakCount="1">
    <brk id="9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8">
    <pageSetUpPr fitToPage="1"/>
  </sheetPr>
  <dimension ref="A1:Y48"/>
  <sheetViews>
    <sheetView showGridLines="0" zoomScale="70" zoomScaleNormal="70" zoomScaleSheetLayoutView="55" workbookViewId="0">
      <selection sqref="A1:Q46"/>
    </sheetView>
  </sheetViews>
  <sheetFormatPr defaultColWidth="10.7109375" defaultRowHeight="19.5"/>
  <cols>
    <col min="1" max="1" width="11" style="37" bestFit="1" customWidth="1"/>
    <col min="2" max="2" width="25.42578125" style="37" customWidth="1"/>
    <col min="3" max="3" width="17.7109375" style="37" customWidth="1"/>
    <col min="4" max="4" width="8.42578125" style="37" bestFit="1" customWidth="1"/>
    <col min="5" max="5" width="33.28515625" style="37" bestFit="1" customWidth="1"/>
    <col min="6" max="9" width="15.7109375" style="37" customWidth="1"/>
    <col min="10" max="17" width="16.7109375" style="37" customWidth="1"/>
    <col min="18" max="18" width="22.28515625" style="37" hidden="1" customWidth="1"/>
    <col min="19" max="19" width="22.85546875" style="37" hidden="1" customWidth="1"/>
    <col min="20" max="21" width="22.28515625" style="37" hidden="1" customWidth="1"/>
    <col min="22" max="23" width="22.85546875" style="37" hidden="1" customWidth="1"/>
    <col min="24" max="24" width="21.42578125" style="35" bestFit="1" customWidth="1"/>
    <col min="25" max="25" width="23.28515625" style="35" customWidth="1"/>
    <col min="26" max="236" width="10.7109375" style="35"/>
    <col min="237" max="237" width="1.7109375" style="35" customWidth="1"/>
    <col min="238" max="238" width="10.5703125" style="35" customWidth="1"/>
    <col min="239" max="239" width="50.42578125" style="35" customWidth="1"/>
    <col min="240" max="240" width="18.140625" style="35" customWidth="1"/>
    <col min="241" max="242" width="11.42578125" style="35" customWidth="1"/>
    <col min="243" max="252" width="11.28515625" style="35" customWidth="1"/>
    <col min="253" max="253" width="0" style="35" hidden="1" customWidth="1"/>
    <col min="254" max="254" width="14.5703125" style="35" customWidth="1"/>
    <col min="255" max="255" width="14.7109375" style="35" customWidth="1"/>
    <col min="256" max="256" width="12.42578125" style="35" customWidth="1"/>
    <col min="257" max="492" width="10.7109375" style="35"/>
    <col min="493" max="493" width="1.7109375" style="35" customWidth="1"/>
    <col min="494" max="494" width="10.5703125" style="35" customWidth="1"/>
    <col min="495" max="495" width="50.42578125" style="35" customWidth="1"/>
    <col min="496" max="496" width="18.140625" style="35" customWidth="1"/>
    <col min="497" max="498" width="11.42578125" style="35" customWidth="1"/>
    <col min="499" max="508" width="11.28515625" style="35" customWidth="1"/>
    <col min="509" max="509" width="0" style="35" hidden="1" customWidth="1"/>
    <col min="510" max="510" width="14.5703125" style="35" customWidth="1"/>
    <col min="511" max="511" width="14.7109375" style="35" customWidth="1"/>
    <col min="512" max="512" width="12.42578125" style="35" customWidth="1"/>
    <col min="513" max="748" width="10.7109375" style="35"/>
    <col min="749" max="749" width="1.7109375" style="35" customWidth="1"/>
    <col min="750" max="750" width="10.5703125" style="35" customWidth="1"/>
    <col min="751" max="751" width="50.42578125" style="35" customWidth="1"/>
    <col min="752" max="752" width="18.140625" style="35" customWidth="1"/>
    <col min="753" max="754" width="11.42578125" style="35" customWidth="1"/>
    <col min="755" max="764" width="11.28515625" style="35" customWidth="1"/>
    <col min="765" max="765" width="0" style="35" hidden="1" customWidth="1"/>
    <col min="766" max="766" width="14.5703125" style="35" customWidth="1"/>
    <col min="767" max="767" width="14.7109375" style="35" customWidth="1"/>
    <col min="768" max="768" width="12.42578125" style="35" customWidth="1"/>
    <col min="769" max="1004" width="10.7109375" style="35"/>
    <col min="1005" max="1005" width="1.7109375" style="35" customWidth="1"/>
    <col min="1006" max="1006" width="10.5703125" style="35" customWidth="1"/>
    <col min="1007" max="1007" width="50.42578125" style="35" customWidth="1"/>
    <col min="1008" max="1008" width="18.140625" style="35" customWidth="1"/>
    <col min="1009" max="1010" width="11.42578125" style="35" customWidth="1"/>
    <col min="1011" max="1020" width="11.28515625" style="35" customWidth="1"/>
    <col min="1021" max="1021" width="0" style="35" hidden="1" customWidth="1"/>
    <col min="1022" max="1022" width="14.5703125" style="35" customWidth="1"/>
    <col min="1023" max="1023" width="14.7109375" style="35" customWidth="1"/>
    <col min="1024" max="1024" width="12.42578125" style="35" customWidth="1"/>
    <col min="1025" max="1260" width="10.7109375" style="35"/>
    <col min="1261" max="1261" width="1.7109375" style="35" customWidth="1"/>
    <col min="1262" max="1262" width="10.5703125" style="35" customWidth="1"/>
    <col min="1263" max="1263" width="50.42578125" style="35" customWidth="1"/>
    <col min="1264" max="1264" width="18.140625" style="35" customWidth="1"/>
    <col min="1265" max="1266" width="11.42578125" style="35" customWidth="1"/>
    <col min="1267" max="1276" width="11.28515625" style="35" customWidth="1"/>
    <col min="1277" max="1277" width="0" style="35" hidden="1" customWidth="1"/>
    <col min="1278" max="1278" width="14.5703125" style="35" customWidth="1"/>
    <col min="1279" max="1279" width="14.7109375" style="35" customWidth="1"/>
    <col min="1280" max="1280" width="12.42578125" style="35" customWidth="1"/>
    <col min="1281" max="1516" width="10.7109375" style="35"/>
    <col min="1517" max="1517" width="1.7109375" style="35" customWidth="1"/>
    <col min="1518" max="1518" width="10.5703125" style="35" customWidth="1"/>
    <col min="1519" max="1519" width="50.42578125" style="35" customWidth="1"/>
    <col min="1520" max="1520" width="18.140625" style="35" customWidth="1"/>
    <col min="1521" max="1522" width="11.42578125" style="35" customWidth="1"/>
    <col min="1523" max="1532" width="11.28515625" style="35" customWidth="1"/>
    <col min="1533" max="1533" width="0" style="35" hidden="1" customWidth="1"/>
    <col min="1534" max="1534" width="14.5703125" style="35" customWidth="1"/>
    <col min="1535" max="1535" width="14.7109375" style="35" customWidth="1"/>
    <col min="1536" max="1536" width="12.42578125" style="35" customWidth="1"/>
    <col min="1537" max="1772" width="10.7109375" style="35"/>
    <col min="1773" max="1773" width="1.7109375" style="35" customWidth="1"/>
    <col min="1774" max="1774" width="10.5703125" style="35" customWidth="1"/>
    <col min="1775" max="1775" width="50.42578125" style="35" customWidth="1"/>
    <col min="1776" max="1776" width="18.140625" style="35" customWidth="1"/>
    <col min="1777" max="1778" width="11.42578125" style="35" customWidth="1"/>
    <col min="1779" max="1788" width="11.28515625" style="35" customWidth="1"/>
    <col min="1789" max="1789" width="0" style="35" hidden="1" customWidth="1"/>
    <col min="1790" max="1790" width="14.5703125" style="35" customWidth="1"/>
    <col min="1791" max="1791" width="14.7109375" style="35" customWidth="1"/>
    <col min="1792" max="1792" width="12.42578125" style="35" customWidth="1"/>
    <col min="1793" max="2028" width="10.7109375" style="35"/>
    <col min="2029" max="2029" width="1.7109375" style="35" customWidth="1"/>
    <col min="2030" max="2030" width="10.5703125" style="35" customWidth="1"/>
    <col min="2031" max="2031" width="50.42578125" style="35" customWidth="1"/>
    <col min="2032" max="2032" width="18.140625" style="35" customWidth="1"/>
    <col min="2033" max="2034" width="11.42578125" style="35" customWidth="1"/>
    <col min="2035" max="2044" width="11.28515625" style="35" customWidth="1"/>
    <col min="2045" max="2045" width="0" style="35" hidden="1" customWidth="1"/>
    <col min="2046" max="2046" width="14.5703125" style="35" customWidth="1"/>
    <col min="2047" max="2047" width="14.7109375" style="35" customWidth="1"/>
    <col min="2048" max="2048" width="12.42578125" style="35" customWidth="1"/>
    <col min="2049" max="2284" width="10.7109375" style="35"/>
    <col min="2285" max="2285" width="1.7109375" style="35" customWidth="1"/>
    <col min="2286" max="2286" width="10.5703125" style="35" customWidth="1"/>
    <col min="2287" max="2287" width="50.42578125" style="35" customWidth="1"/>
    <col min="2288" max="2288" width="18.140625" style="35" customWidth="1"/>
    <col min="2289" max="2290" width="11.42578125" style="35" customWidth="1"/>
    <col min="2291" max="2300" width="11.28515625" style="35" customWidth="1"/>
    <col min="2301" max="2301" width="0" style="35" hidden="1" customWidth="1"/>
    <col min="2302" max="2302" width="14.5703125" style="35" customWidth="1"/>
    <col min="2303" max="2303" width="14.7109375" style="35" customWidth="1"/>
    <col min="2304" max="2304" width="12.42578125" style="35" customWidth="1"/>
    <col min="2305" max="2540" width="10.7109375" style="35"/>
    <col min="2541" max="2541" width="1.7109375" style="35" customWidth="1"/>
    <col min="2542" max="2542" width="10.5703125" style="35" customWidth="1"/>
    <col min="2543" max="2543" width="50.42578125" style="35" customWidth="1"/>
    <col min="2544" max="2544" width="18.140625" style="35" customWidth="1"/>
    <col min="2545" max="2546" width="11.42578125" style="35" customWidth="1"/>
    <col min="2547" max="2556" width="11.28515625" style="35" customWidth="1"/>
    <col min="2557" max="2557" width="0" style="35" hidden="1" customWidth="1"/>
    <col min="2558" max="2558" width="14.5703125" style="35" customWidth="1"/>
    <col min="2559" max="2559" width="14.7109375" style="35" customWidth="1"/>
    <col min="2560" max="2560" width="12.42578125" style="35" customWidth="1"/>
    <col min="2561" max="2796" width="10.7109375" style="35"/>
    <col min="2797" max="2797" width="1.7109375" style="35" customWidth="1"/>
    <col min="2798" max="2798" width="10.5703125" style="35" customWidth="1"/>
    <col min="2799" max="2799" width="50.42578125" style="35" customWidth="1"/>
    <col min="2800" max="2800" width="18.140625" style="35" customWidth="1"/>
    <col min="2801" max="2802" width="11.42578125" style="35" customWidth="1"/>
    <col min="2803" max="2812" width="11.28515625" style="35" customWidth="1"/>
    <col min="2813" max="2813" width="0" style="35" hidden="1" customWidth="1"/>
    <col min="2814" max="2814" width="14.5703125" style="35" customWidth="1"/>
    <col min="2815" max="2815" width="14.7109375" style="35" customWidth="1"/>
    <col min="2816" max="2816" width="12.42578125" style="35" customWidth="1"/>
    <col min="2817" max="3052" width="10.7109375" style="35"/>
    <col min="3053" max="3053" width="1.7109375" style="35" customWidth="1"/>
    <col min="3054" max="3054" width="10.5703125" style="35" customWidth="1"/>
    <col min="3055" max="3055" width="50.42578125" style="35" customWidth="1"/>
    <col min="3056" max="3056" width="18.140625" style="35" customWidth="1"/>
    <col min="3057" max="3058" width="11.42578125" style="35" customWidth="1"/>
    <col min="3059" max="3068" width="11.28515625" style="35" customWidth="1"/>
    <col min="3069" max="3069" width="0" style="35" hidden="1" customWidth="1"/>
    <col min="3070" max="3070" width="14.5703125" style="35" customWidth="1"/>
    <col min="3071" max="3071" width="14.7109375" style="35" customWidth="1"/>
    <col min="3072" max="3072" width="12.42578125" style="35" customWidth="1"/>
    <col min="3073" max="3308" width="10.7109375" style="35"/>
    <col min="3309" max="3309" width="1.7109375" style="35" customWidth="1"/>
    <col min="3310" max="3310" width="10.5703125" style="35" customWidth="1"/>
    <col min="3311" max="3311" width="50.42578125" style="35" customWidth="1"/>
    <col min="3312" max="3312" width="18.140625" style="35" customWidth="1"/>
    <col min="3313" max="3314" width="11.42578125" style="35" customWidth="1"/>
    <col min="3315" max="3324" width="11.28515625" style="35" customWidth="1"/>
    <col min="3325" max="3325" width="0" style="35" hidden="1" customWidth="1"/>
    <col min="3326" max="3326" width="14.5703125" style="35" customWidth="1"/>
    <col min="3327" max="3327" width="14.7109375" style="35" customWidth="1"/>
    <col min="3328" max="3328" width="12.42578125" style="35" customWidth="1"/>
    <col min="3329" max="3564" width="10.7109375" style="35"/>
    <col min="3565" max="3565" width="1.7109375" style="35" customWidth="1"/>
    <col min="3566" max="3566" width="10.5703125" style="35" customWidth="1"/>
    <col min="3567" max="3567" width="50.42578125" style="35" customWidth="1"/>
    <col min="3568" max="3568" width="18.140625" style="35" customWidth="1"/>
    <col min="3569" max="3570" width="11.42578125" style="35" customWidth="1"/>
    <col min="3571" max="3580" width="11.28515625" style="35" customWidth="1"/>
    <col min="3581" max="3581" width="0" style="35" hidden="1" customWidth="1"/>
    <col min="3582" max="3582" width="14.5703125" style="35" customWidth="1"/>
    <col min="3583" max="3583" width="14.7109375" style="35" customWidth="1"/>
    <col min="3584" max="3584" width="12.42578125" style="35" customWidth="1"/>
    <col min="3585" max="3820" width="10.7109375" style="35"/>
    <col min="3821" max="3821" width="1.7109375" style="35" customWidth="1"/>
    <col min="3822" max="3822" width="10.5703125" style="35" customWidth="1"/>
    <col min="3823" max="3823" width="50.42578125" style="35" customWidth="1"/>
    <col min="3824" max="3824" width="18.140625" style="35" customWidth="1"/>
    <col min="3825" max="3826" width="11.42578125" style="35" customWidth="1"/>
    <col min="3827" max="3836" width="11.28515625" style="35" customWidth="1"/>
    <col min="3837" max="3837" width="0" style="35" hidden="1" customWidth="1"/>
    <col min="3838" max="3838" width="14.5703125" style="35" customWidth="1"/>
    <col min="3839" max="3839" width="14.7109375" style="35" customWidth="1"/>
    <col min="3840" max="3840" width="12.42578125" style="35" customWidth="1"/>
    <col min="3841" max="4076" width="10.7109375" style="35"/>
    <col min="4077" max="4077" width="1.7109375" style="35" customWidth="1"/>
    <col min="4078" max="4078" width="10.5703125" style="35" customWidth="1"/>
    <col min="4079" max="4079" width="50.42578125" style="35" customWidth="1"/>
    <col min="4080" max="4080" width="18.140625" style="35" customWidth="1"/>
    <col min="4081" max="4082" width="11.42578125" style="35" customWidth="1"/>
    <col min="4083" max="4092" width="11.28515625" style="35" customWidth="1"/>
    <col min="4093" max="4093" width="0" style="35" hidden="1" customWidth="1"/>
    <col min="4094" max="4094" width="14.5703125" style="35" customWidth="1"/>
    <col min="4095" max="4095" width="14.7109375" style="35" customWidth="1"/>
    <col min="4096" max="4096" width="12.42578125" style="35" customWidth="1"/>
    <col min="4097" max="4332" width="10.7109375" style="35"/>
    <col min="4333" max="4333" width="1.7109375" style="35" customWidth="1"/>
    <col min="4334" max="4334" width="10.5703125" style="35" customWidth="1"/>
    <col min="4335" max="4335" width="50.42578125" style="35" customWidth="1"/>
    <col min="4336" max="4336" width="18.140625" style="35" customWidth="1"/>
    <col min="4337" max="4338" width="11.42578125" style="35" customWidth="1"/>
    <col min="4339" max="4348" width="11.28515625" style="35" customWidth="1"/>
    <col min="4349" max="4349" width="0" style="35" hidden="1" customWidth="1"/>
    <col min="4350" max="4350" width="14.5703125" style="35" customWidth="1"/>
    <col min="4351" max="4351" width="14.7109375" style="35" customWidth="1"/>
    <col min="4352" max="4352" width="12.42578125" style="35" customWidth="1"/>
    <col min="4353" max="4588" width="10.7109375" style="35"/>
    <col min="4589" max="4589" width="1.7109375" style="35" customWidth="1"/>
    <col min="4590" max="4590" width="10.5703125" style="35" customWidth="1"/>
    <col min="4591" max="4591" width="50.42578125" style="35" customWidth="1"/>
    <col min="4592" max="4592" width="18.140625" style="35" customWidth="1"/>
    <col min="4593" max="4594" width="11.42578125" style="35" customWidth="1"/>
    <col min="4595" max="4604" width="11.28515625" style="35" customWidth="1"/>
    <col min="4605" max="4605" width="0" style="35" hidden="1" customWidth="1"/>
    <col min="4606" max="4606" width="14.5703125" style="35" customWidth="1"/>
    <col min="4607" max="4607" width="14.7109375" style="35" customWidth="1"/>
    <col min="4608" max="4608" width="12.42578125" style="35" customWidth="1"/>
    <col min="4609" max="4844" width="10.7109375" style="35"/>
    <col min="4845" max="4845" width="1.7109375" style="35" customWidth="1"/>
    <col min="4846" max="4846" width="10.5703125" style="35" customWidth="1"/>
    <col min="4847" max="4847" width="50.42578125" style="35" customWidth="1"/>
    <col min="4848" max="4848" width="18.140625" style="35" customWidth="1"/>
    <col min="4849" max="4850" width="11.42578125" style="35" customWidth="1"/>
    <col min="4851" max="4860" width="11.28515625" style="35" customWidth="1"/>
    <col min="4861" max="4861" width="0" style="35" hidden="1" customWidth="1"/>
    <col min="4862" max="4862" width="14.5703125" style="35" customWidth="1"/>
    <col min="4863" max="4863" width="14.7109375" style="35" customWidth="1"/>
    <col min="4864" max="4864" width="12.42578125" style="35" customWidth="1"/>
    <col min="4865" max="5100" width="10.7109375" style="35"/>
    <col min="5101" max="5101" width="1.7109375" style="35" customWidth="1"/>
    <col min="5102" max="5102" width="10.5703125" style="35" customWidth="1"/>
    <col min="5103" max="5103" width="50.42578125" style="35" customWidth="1"/>
    <col min="5104" max="5104" width="18.140625" style="35" customWidth="1"/>
    <col min="5105" max="5106" width="11.42578125" style="35" customWidth="1"/>
    <col min="5107" max="5116" width="11.28515625" style="35" customWidth="1"/>
    <col min="5117" max="5117" width="0" style="35" hidden="1" customWidth="1"/>
    <col min="5118" max="5118" width="14.5703125" style="35" customWidth="1"/>
    <col min="5119" max="5119" width="14.7109375" style="35" customWidth="1"/>
    <col min="5120" max="5120" width="12.42578125" style="35" customWidth="1"/>
    <col min="5121" max="5356" width="10.7109375" style="35"/>
    <col min="5357" max="5357" width="1.7109375" style="35" customWidth="1"/>
    <col min="5358" max="5358" width="10.5703125" style="35" customWidth="1"/>
    <col min="5359" max="5359" width="50.42578125" style="35" customWidth="1"/>
    <col min="5360" max="5360" width="18.140625" style="35" customWidth="1"/>
    <col min="5361" max="5362" width="11.42578125" style="35" customWidth="1"/>
    <col min="5363" max="5372" width="11.28515625" style="35" customWidth="1"/>
    <col min="5373" max="5373" width="0" style="35" hidden="1" customWidth="1"/>
    <col min="5374" max="5374" width="14.5703125" style="35" customWidth="1"/>
    <col min="5375" max="5375" width="14.7109375" style="35" customWidth="1"/>
    <col min="5376" max="5376" width="12.42578125" style="35" customWidth="1"/>
    <col min="5377" max="5612" width="10.7109375" style="35"/>
    <col min="5613" max="5613" width="1.7109375" style="35" customWidth="1"/>
    <col min="5614" max="5614" width="10.5703125" style="35" customWidth="1"/>
    <col min="5615" max="5615" width="50.42578125" style="35" customWidth="1"/>
    <col min="5616" max="5616" width="18.140625" style="35" customWidth="1"/>
    <col min="5617" max="5618" width="11.42578125" style="35" customWidth="1"/>
    <col min="5619" max="5628" width="11.28515625" style="35" customWidth="1"/>
    <col min="5629" max="5629" width="0" style="35" hidden="1" customWidth="1"/>
    <col min="5630" max="5630" width="14.5703125" style="35" customWidth="1"/>
    <col min="5631" max="5631" width="14.7109375" style="35" customWidth="1"/>
    <col min="5632" max="5632" width="12.42578125" style="35" customWidth="1"/>
    <col min="5633" max="5868" width="10.7109375" style="35"/>
    <col min="5869" max="5869" width="1.7109375" style="35" customWidth="1"/>
    <col min="5870" max="5870" width="10.5703125" style="35" customWidth="1"/>
    <col min="5871" max="5871" width="50.42578125" style="35" customWidth="1"/>
    <col min="5872" max="5872" width="18.140625" style="35" customWidth="1"/>
    <col min="5873" max="5874" width="11.42578125" style="35" customWidth="1"/>
    <col min="5875" max="5884" width="11.28515625" style="35" customWidth="1"/>
    <col min="5885" max="5885" width="0" style="35" hidden="1" customWidth="1"/>
    <col min="5886" max="5886" width="14.5703125" style="35" customWidth="1"/>
    <col min="5887" max="5887" width="14.7109375" style="35" customWidth="1"/>
    <col min="5888" max="5888" width="12.42578125" style="35" customWidth="1"/>
    <col min="5889" max="6124" width="10.7109375" style="35"/>
    <col min="6125" max="6125" width="1.7109375" style="35" customWidth="1"/>
    <col min="6126" max="6126" width="10.5703125" style="35" customWidth="1"/>
    <col min="6127" max="6127" width="50.42578125" style="35" customWidth="1"/>
    <col min="6128" max="6128" width="18.140625" style="35" customWidth="1"/>
    <col min="6129" max="6130" width="11.42578125" style="35" customWidth="1"/>
    <col min="6131" max="6140" width="11.28515625" style="35" customWidth="1"/>
    <col min="6141" max="6141" width="0" style="35" hidden="1" customWidth="1"/>
    <col min="6142" max="6142" width="14.5703125" style="35" customWidth="1"/>
    <col min="6143" max="6143" width="14.7109375" style="35" customWidth="1"/>
    <col min="6144" max="6144" width="12.42578125" style="35" customWidth="1"/>
    <col min="6145" max="6380" width="10.7109375" style="35"/>
    <col min="6381" max="6381" width="1.7109375" style="35" customWidth="1"/>
    <col min="6382" max="6382" width="10.5703125" style="35" customWidth="1"/>
    <col min="6383" max="6383" width="50.42578125" style="35" customWidth="1"/>
    <col min="6384" max="6384" width="18.140625" style="35" customWidth="1"/>
    <col min="6385" max="6386" width="11.42578125" style="35" customWidth="1"/>
    <col min="6387" max="6396" width="11.28515625" style="35" customWidth="1"/>
    <col min="6397" max="6397" width="0" style="35" hidden="1" customWidth="1"/>
    <col min="6398" max="6398" width="14.5703125" style="35" customWidth="1"/>
    <col min="6399" max="6399" width="14.7109375" style="35" customWidth="1"/>
    <col min="6400" max="6400" width="12.42578125" style="35" customWidth="1"/>
    <col min="6401" max="6636" width="10.7109375" style="35"/>
    <col min="6637" max="6637" width="1.7109375" style="35" customWidth="1"/>
    <col min="6638" max="6638" width="10.5703125" style="35" customWidth="1"/>
    <col min="6639" max="6639" width="50.42578125" style="35" customWidth="1"/>
    <col min="6640" max="6640" width="18.140625" style="35" customWidth="1"/>
    <col min="6641" max="6642" width="11.42578125" style="35" customWidth="1"/>
    <col min="6643" max="6652" width="11.28515625" style="35" customWidth="1"/>
    <col min="6653" max="6653" width="0" style="35" hidden="1" customWidth="1"/>
    <col min="6654" max="6654" width="14.5703125" style="35" customWidth="1"/>
    <col min="6655" max="6655" width="14.7109375" style="35" customWidth="1"/>
    <col min="6656" max="6656" width="12.42578125" style="35" customWidth="1"/>
    <col min="6657" max="6892" width="10.7109375" style="35"/>
    <col min="6893" max="6893" width="1.7109375" style="35" customWidth="1"/>
    <col min="6894" max="6894" width="10.5703125" style="35" customWidth="1"/>
    <col min="6895" max="6895" width="50.42578125" style="35" customWidth="1"/>
    <col min="6896" max="6896" width="18.140625" style="35" customWidth="1"/>
    <col min="6897" max="6898" width="11.42578125" style="35" customWidth="1"/>
    <col min="6899" max="6908" width="11.28515625" style="35" customWidth="1"/>
    <col min="6909" max="6909" width="0" style="35" hidden="1" customWidth="1"/>
    <col min="6910" max="6910" width="14.5703125" style="35" customWidth="1"/>
    <col min="6911" max="6911" width="14.7109375" style="35" customWidth="1"/>
    <col min="6912" max="6912" width="12.42578125" style="35" customWidth="1"/>
    <col min="6913" max="7148" width="10.7109375" style="35"/>
    <col min="7149" max="7149" width="1.7109375" style="35" customWidth="1"/>
    <col min="7150" max="7150" width="10.5703125" style="35" customWidth="1"/>
    <col min="7151" max="7151" width="50.42578125" style="35" customWidth="1"/>
    <col min="7152" max="7152" width="18.140625" style="35" customWidth="1"/>
    <col min="7153" max="7154" width="11.42578125" style="35" customWidth="1"/>
    <col min="7155" max="7164" width="11.28515625" style="35" customWidth="1"/>
    <col min="7165" max="7165" width="0" style="35" hidden="1" customWidth="1"/>
    <col min="7166" max="7166" width="14.5703125" style="35" customWidth="1"/>
    <col min="7167" max="7167" width="14.7109375" style="35" customWidth="1"/>
    <col min="7168" max="7168" width="12.42578125" style="35" customWidth="1"/>
    <col min="7169" max="7404" width="10.7109375" style="35"/>
    <col min="7405" max="7405" width="1.7109375" style="35" customWidth="1"/>
    <col min="7406" max="7406" width="10.5703125" style="35" customWidth="1"/>
    <col min="7407" max="7407" width="50.42578125" style="35" customWidth="1"/>
    <col min="7408" max="7408" width="18.140625" style="35" customWidth="1"/>
    <col min="7409" max="7410" width="11.42578125" style="35" customWidth="1"/>
    <col min="7411" max="7420" width="11.28515625" style="35" customWidth="1"/>
    <col min="7421" max="7421" width="0" style="35" hidden="1" customWidth="1"/>
    <col min="7422" max="7422" width="14.5703125" style="35" customWidth="1"/>
    <col min="7423" max="7423" width="14.7109375" style="35" customWidth="1"/>
    <col min="7424" max="7424" width="12.42578125" style="35" customWidth="1"/>
    <col min="7425" max="7660" width="10.7109375" style="35"/>
    <col min="7661" max="7661" width="1.7109375" style="35" customWidth="1"/>
    <col min="7662" max="7662" width="10.5703125" style="35" customWidth="1"/>
    <col min="7663" max="7663" width="50.42578125" style="35" customWidth="1"/>
    <col min="7664" max="7664" width="18.140625" style="35" customWidth="1"/>
    <col min="7665" max="7666" width="11.42578125" style="35" customWidth="1"/>
    <col min="7667" max="7676" width="11.28515625" style="35" customWidth="1"/>
    <col min="7677" max="7677" width="0" style="35" hidden="1" customWidth="1"/>
    <col min="7678" max="7678" width="14.5703125" style="35" customWidth="1"/>
    <col min="7679" max="7679" width="14.7109375" style="35" customWidth="1"/>
    <col min="7680" max="7680" width="12.42578125" style="35" customWidth="1"/>
    <col min="7681" max="7916" width="10.7109375" style="35"/>
    <col min="7917" max="7917" width="1.7109375" style="35" customWidth="1"/>
    <col min="7918" max="7918" width="10.5703125" style="35" customWidth="1"/>
    <col min="7919" max="7919" width="50.42578125" style="35" customWidth="1"/>
    <col min="7920" max="7920" width="18.140625" style="35" customWidth="1"/>
    <col min="7921" max="7922" width="11.42578125" style="35" customWidth="1"/>
    <col min="7923" max="7932" width="11.28515625" style="35" customWidth="1"/>
    <col min="7933" max="7933" width="0" style="35" hidden="1" customWidth="1"/>
    <col min="7934" max="7934" width="14.5703125" style="35" customWidth="1"/>
    <col min="7935" max="7935" width="14.7109375" style="35" customWidth="1"/>
    <col min="7936" max="7936" width="12.42578125" style="35" customWidth="1"/>
    <col min="7937" max="8172" width="10.7109375" style="35"/>
    <col min="8173" max="8173" width="1.7109375" style="35" customWidth="1"/>
    <col min="8174" max="8174" width="10.5703125" style="35" customWidth="1"/>
    <col min="8175" max="8175" width="50.42578125" style="35" customWidth="1"/>
    <col min="8176" max="8176" width="18.140625" style="35" customWidth="1"/>
    <col min="8177" max="8178" width="11.42578125" style="35" customWidth="1"/>
    <col min="8179" max="8188" width="11.28515625" style="35" customWidth="1"/>
    <col min="8189" max="8189" width="0" style="35" hidden="1" customWidth="1"/>
    <col min="8190" max="8190" width="14.5703125" style="35" customWidth="1"/>
    <col min="8191" max="8191" width="14.7109375" style="35" customWidth="1"/>
    <col min="8192" max="8192" width="12.42578125" style="35" customWidth="1"/>
    <col min="8193" max="8428" width="10.7109375" style="35"/>
    <col min="8429" max="8429" width="1.7109375" style="35" customWidth="1"/>
    <col min="8430" max="8430" width="10.5703125" style="35" customWidth="1"/>
    <col min="8431" max="8431" width="50.42578125" style="35" customWidth="1"/>
    <col min="8432" max="8432" width="18.140625" style="35" customWidth="1"/>
    <col min="8433" max="8434" width="11.42578125" style="35" customWidth="1"/>
    <col min="8435" max="8444" width="11.28515625" style="35" customWidth="1"/>
    <col min="8445" max="8445" width="0" style="35" hidden="1" customWidth="1"/>
    <col min="8446" max="8446" width="14.5703125" style="35" customWidth="1"/>
    <col min="8447" max="8447" width="14.7109375" style="35" customWidth="1"/>
    <col min="8448" max="8448" width="12.42578125" style="35" customWidth="1"/>
    <col min="8449" max="8684" width="10.7109375" style="35"/>
    <col min="8685" max="8685" width="1.7109375" style="35" customWidth="1"/>
    <col min="8686" max="8686" width="10.5703125" style="35" customWidth="1"/>
    <col min="8687" max="8687" width="50.42578125" style="35" customWidth="1"/>
    <col min="8688" max="8688" width="18.140625" style="35" customWidth="1"/>
    <col min="8689" max="8690" width="11.42578125" style="35" customWidth="1"/>
    <col min="8691" max="8700" width="11.28515625" style="35" customWidth="1"/>
    <col min="8701" max="8701" width="0" style="35" hidden="1" customWidth="1"/>
    <col min="8702" max="8702" width="14.5703125" style="35" customWidth="1"/>
    <col min="8703" max="8703" width="14.7109375" style="35" customWidth="1"/>
    <col min="8704" max="8704" width="12.42578125" style="35" customWidth="1"/>
    <col min="8705" max="8940" width="10.7109375" style="35"/>
    <col min="8941" max="8941" width="1.7109375" style="35" customWidth="1"/>
    <col min="8942" max="8942" width="10.5703125" style="35" customWidth="1"/>
    <col min="8943" max="8943" width="50.42578125" style="35" customWidth="1"/>
    <col min="8944" max="8944" width="18.140625" style="35" customWidth="1"/>
    <col min="8945" max="8946" width="11.42578125" style="35" customWidth="1"/>
    <col min="8947" max="8956" width="11.28515625" style="35" customWidth="1"/>
    <col min="8957" max="8957" width="0" style="35" hidden="1" customWidth="1"/>
    <col min="8958" max="8958" width="14.5703125" style="35" customWidth="1"/>
    <col min="8959" max="8959" width="14.7109375" style="35" customWidth="1"/>
    <col min="8960" max="8960" width="12.42578125" style="35" customWidth="1"/>
    <col min="8961" max="9196" width="10.7109375" style="35"/>
    <col min="9197" max="9197" width="1.7109375" style="35" customWidth="1"/>
    <col min="9198" max="9198" width="10.5703125" style="35" customWidth="1"/>
    <col min="9199" max="9199" width="50.42578125" style="35" customWidth="1"/>
    <col min="9200" max="9200" width="18.140625" style="35" customWidth="1"/>
    <col min="9201" max="9202" width="11.42578125" style="35" customWidth="1"/>
    <col min="9203" max="9212" width="11.28515625" style="35" customWidth="1"/>
    <col min="9213" max="9213" width="0" style="35" hidden="1" customWidth="1"/>
    <col min="9214" max="9214" width="14.5703125" style="35" customWidth="1"/>
    <col min="9215" max="9215" width="14.7109375" style="35" customWidth="1"/>
    <col min="9216" max="9216" width="12.42578125" style="35" customWidth="1"/>
    <col min="9217" max="9452" width="10.7109375" style="35"/>
    <col min="9453" max="9453" width="1.7109375" style="35" customWidth="1"/>
    <col min="9454" max="9454" width="10.5703125" style="35" customWidth="1"/>
    <col min="9455" max="9455" width="50.42578125" style="35" customWidth="1"/>
    <col min="9456" max="9456" width="18.140625" style="35" customWidth="1"/>
    <col min="9457" max="9458" width="11.42578125" style="35" customWidth="1"/>
    <col min="9459" max="9468" width="11.28515625" style="35" customWidth="1"/>
    <col min="9469" max="9469" width="0" style="35" hidden="1" customWidth="1"/>
    <col min="9470" max="9470" width="14.5703125" style="35" customWidth="1"/>
    <col min="9471" max="9471" width="14.7109375" style="35" customWidth="1"/>
    <col min="9472" max="9472" width="12.42578125" style="35" customWidth="1"/>
    <col min="9473" max="9708" width="10.7109375" style="35"/>
    <col min="9709" max="9709" width="1.7109375" style="35" customWidth="1"/>
    <col min="9710" max="9710" width="10.5703125" style="35" customWidth="1"/>
    <col min="9711" max="9711" width="50.42578125" style="35" customWidth="1"/>
    <col min="9712" max="9712" width="18.140625" style="35" customWidth="1"/>
    <col min="9713" max="9714" width="11.42578125" style="35" customWidth="1"/>
    <col min="9715" max="9724" width="11.28515625" style="35" customWidth="1"/>
    <col min="9725" max="9725" width="0" style="35" hidden="1" customWidth="1"/>
    <col min="9726" max="9726" width="14.5703125" style="35" customWidth="1"/>
    <col min="9727" max="9727" width="14.7109375" style="35" customWidth="1"/>
    <col min="9728" max="9728" width="12.42578125" style="35" customWidth="1"/>
    <col min="9729" max="9964" width="10.7109375" style="35"/>
    <col min="9965" max="9965" width="1.7109375" style="35" customWidth="1"/>
    <col min="9966" max="9966" width="10.5703125" style="35" customWidth="1"/>
    <col min="9967" max="9967" width="50.42578125" style="35" customWidth="1"/>
    <col min="9968" max="9968" width="18.140625" style="35" customWidth="1"/>
    <col min="9969" max="9970" width="11.42578125" style="35" customWidth="1"/>
    <col min="9971" max="9980" width="11.28515625" style="35" customWidth="1"/>
    <col min="9981" max="9981" width="0" style="35" hidden="1" customWidth="1"/>
    <col min="9982" max="9982" width="14.5703125" style="35" customWidth="1"/>
    <col min="9983" max="9983" width="14.7109375" style="35" customWidth="1"/>
    <col min="9984" max="9984" width="12.42578125" style="35" customWidth="1"/>
    <col min="9985" max="10220" width="10.7109375" style="35"/>
    <col min="10221" max="10221" width="1.7109375" style="35" customWidth="1"/>
    <col min="10222" max="10222" width="10.5703125" style="35" customWidth="1"/>
    <col min="10223" max="10223" width="50.42578125" style="35" customWidth="1"/>
    <col min="10224" max="10224" width="18.140625" style="35" customWidth="1"/>
    <col min="10225" max="10226" width="11.42578125" style="35" customWidth="1"/>
    <col min="10227" max="10236" width="11.28515625" style="35" customWidth="1"/>
    <col min="10237" max="10237" width="0" style="35" hidden="1" customWidth="1"/>
    <col min="10238" max="10238" width="14.5703125" style="35" customWidth="1"/>
    <col min="10239" max="10239" width="14.7109375" style="35" customWidth="1"/>
    <col min="10240" max="10240" width="12.42578125" style="35" customWidth="1"/>
    <col min="10241" max="10476" width="10.7109375" style="35"/>
    <col min="10477" max="10477" width="1.7109375" style="35" customWidth="1"/>
    <col min="10478" max="10478" width="10.5703125" style="35" customWidth="1"/>
    <col min="10479" max="10479" width="50.42578125" style="35" customWidth="1"/>
    <col min="10480" max="10480" width="18.140625" style="35" customWidth="1"/>
    <col min="10481" max="10482" width="11.42578125" style="35" customWidth="1"/>
    <col min="10483" max="10492" width="11.28515625" style="35" customWidth="1"/>
    <col min="10493" max="10493" width="0" style="35" hidden="1" customWidth="1"/>
    <col min="10494" max="10494" width="14.5703125" style="35" customWidth="1"/>
    <col min="10495" max="10495" width="14.7109375" style="35" customWidth="1"/>
    <col min="10496" max="10496" width="12.42578125" style="35" customWidth="1"/>
    <col min="10497" max="10732" width="10.7109375" style="35"/>
    <col min="10733" max="10733" width="1.7109375" style="35" customWidth="1"/>
    <col min="10734" max="10734" width="10.5703125" style="35" customWidth="1"/>
    <col min="10735" max="10735" width="50.42578125" style="35" customWidth="1"/>
    <col min="10736" max="10736" width="18.140625" style="35" customWidth="1"/>
    <col min="10737" max="10738" width="11.42578125" style="35" customWidth="1"/>
    <col min="10739" max="10748" width="11.28515625" style="35" customWidth="1"/>
    <col min="10749" max="10749" width="0" style="35" hidden="1" customWidth="1"/>
    <col min="10750" max="10750" width="14.5703125" style="35" customWidth="1"/>
    <col min="10751" max="10751" width="14.7109375" style="35" customWidth="1"/>
    <col min="10752" max="10752" width="12.42578125" style="35" customWidth="1"/>
    <col min="10753" max="10988" width="10.7109375" style="35"/>
    <col min="10989" max="10989" width="1.7109375" style="35" customWidth="1"/>
    <col min="10990" max="10990" width="10.5703125" style="35" customWidth="1"/>
    <col min="10991" max="10991" width="50.42578125" style="35" customWidth="1"/>
    <col min="10992" max="10992" width="18.140625" style="35" customWidth="1"/>
    <col min="10993" max="10994" width="11.42578125" style="35" customWidth="1"/>
    <col min="10995" max="11004" width="11.28515625" style="35" customWidth="1"/>
    <col min="11005" max="11005" width="0" style="35" hidden="1" customWidth="1"/>
    <col min="11006" max="11006" width="14.5703125" style="35" customWidth="1"/>
    <col min="11007" max="11007" width="14.7109375" style="35" customWidth="1"/>
    <col min="11008" max="11008" width="12.42578125" style="35" customWidth="1"/>
    <col min="11009" max="11244" width="10.7109375" style="35"/>
    <col min="11245" max="11245" width="1.7109375" style="35" customWidth="1"/>
    <col min="11246" max="11246" width="10.5703125" style="35" customWidth="1"/>
    <col min="11247" max="11247" width="50.42578125" style="35" customWidth="1"/>
    <col min="11248" max="11248" width="18.140625" style="35" customWidth="1"/>
    <col min="11249" max="11250" width="11.42578125" style="35" customWidth="1"/>
    <col min="11251" max="11260" width="11.28515625" style="35" customWidth="1"/>
    <col min="11261" max="11261" width="0" style="35" hidden="1" customWidth="1"/>
    <col min="11262" max="11262" width="14.5703125" style="35" customWidth="1"/>
    <col min="11263" max="11263" width="14.7109375" style="35" customWidth="1"/>
    <col min="11264" max="11264" width="12.42578125" style="35" customWidth="1"/>
    <col min="11265" max="11500" width="10.7109375" style="35"/>
    <col min="11501" max="11501" width="1.7109375" style="35" customWidth="1"/>
    <col min="11502" max="11502" width="10.5703125" style="35" customWidth="1"/>
    <col min="11503" max="11503" width="50.42578125" style="35" customWidth="1"/>
    <col min="11504" max="11504" width="18.140625" style="35" customWidth="1"/>
    <col min="11505" max="11506" width="11.42578125" style="35" customWidth="1"/>
    <col min="11507" max="11516" width="11.28515625" style="35" customWidth="1"/>
    <col min="11517" max="11517" width="0" style="35" hidden="1" customWidth="1"/>
    <col min="11518" max="11518" width="14.5703125" style="35" customWidth="1"/>
    <col min="11519" max="11519" width="14.7109375" style="35" customWidth="1"/>
    <col min="11520" max="11520" width="12.42578125" style="35" customWidth="1"/>
    <col min="11521" max="11756" width="10.7109375" style="35"/>
    <col min="11757" max="11757" width="1.7109375" style="35" customWidth="1"/>
    <col min="11758" max="11758" width="10.5703125" style="35" customWidth="1"/>
    <col min="11759" max="11759" width="50.42578125" style="35" customWidth="1"/>
    <col min="11760" max="11760" width="18.140625" style="35" customWidth="1"/>
    <col min="11761" max="11762" width="11.42578125" style="35" customWidth="1"/>
    <col min="11763" max="11772" width="11.28515625" style="35" customWidth="1"/>
    <col min="11773" max="11773" width="0" style="35" hidden="1" customWidth="1"/>
    <col min="11774" max="11774" width="14.5703125" style="35" customWidth="1"/>
    <col min="11775" max="11775" width="14.7109375" style="35" customWidth="1"/>
    <col min="11776" max="11776" width="12.42578125" style="35" customWidth="1"/>
    <col min="11777" max="12012" width="10.7109375" style="35"/>
    <col min="12013" max="12013" width="1.7109375" style="35" customWidth="1"/>
    <col min="12014" max="12014" width="10.5703125" style="35" customWidth="1"/>
    <col min="12015" max="12015" width="50.42578125" style="35" customWidth="1"/>
    <col min="12016" max="12016" width="18.140625" style="35" customWidth="1"/>
    <col min="12017" max="12018" width="11.42578125" style="35" customWidth="1"/>
    <col min="12019" max="12028" width="11.28515625" style="35" customWidth="1"/>
    <col min="12029" max="12029" width="0" style="35" hidden="1" customWidth="1"/>
    <col min="12030" max="12030" width="14.5703125" style="35" customWidth="1"/>
    <col min="12031" max="12031" width="14.7109375" style="35" customWidth="1"/>
    <col min="12032" max="12032" width="12.42578125" style="35" customWidth="1"/>
    <col min="12033" max="12268" width="10.7109375" style="35"/>
    <col min="12269" max="12269" width="1.7109375" style="35" customWidth="1"/>
    <col min="12270" max="12270" width="10.5703125" style="35" customWidth="1"/>
    <col min="12271" max="12271" width="50.42578125" style="35" customWidth="1"/>
    <col min="12272" max="12272" width="18.140625" style="35" customWidth="1"/>
    <col min="12273" max="12274" width="11.42578125" style="35" customWidth="1"/>
    <col min="12275" max="12284" width="11.28515625" style="35" customWidth="1"/>
    <col min="12285" max="12285" width="0" style="35" hidden="1" customWidth="1"/>
    <col min="12286" max="12286" width="14.5703125" style="35" customWidth="1"/>
    <col min="12287" max="12287" width="14.7109375" style="35" customWidth="1"/>
    <col min="12288" max="12288" width="12.42578125" style="35" customWidth="1"/>
    <col min="12289" max="12524" width="10.7109375" style="35"/>
    <col min="12525" max="12525" width="1.7109375" style="35" customWidth="1"/>
    <col min="12526" max="12526" width="10.5703125" style="35" customWidth="1"/>
    <col min="12527" max="12527" width="50.42578125" style="35" customWidth="1"/>
    <col min="12528" max="12528" width="18.140625" style="35" customWidth="1"/>
    <col min="12529" max="12530" width="11.42578125" style="35" customWidth="1"/>
    <col min="12531" max="12540" width="11.28515625" style="35" customWidth="1"/>
    <col min="12541" max="12541" width="0" style="35" hidden="1" customWidth="1"/>
    <col min="12542" max="12542" width="14.5703125" style="35" customWidth="1"/>
    <col min="12543" max="12543" width="14.7109375" style="35" customWidth="1"/>
    <col min="12544" max="12544" width="12.42578125" style="35" customWidth="1"/>
    <col min="12545" max="12780" width="10.7109375" style="35"/>
    <col min="12781" max="12781" width="1.7109375" style="35" customWidth="1"/>
    <col min="12782" max="12782" width="10.5703125" style="35" customWidth="1"/>
    <col min="12783" max="12783" width="50.42578125" style="35" customWidth="1"/>
    <col min="12784" max="12784" width="18.140625" style="35" customWidth="1"/>
    <col min="12785" max="12786" width="11.42578125" style="35" customWidth="1"/>
    <col min="12787" max="12796" width="11.28515625" style="35" customWidth="1"/>
    <col min="12797" max="12797" width="0" style="35" hidden="1" customWidth="1"/>
    <col min="12798" max="12798" width="14.5703125" style="35" customWidth="1"/>
    <col min="12799" max="12799" width="14.7109375" style="35" customWidth="1"/>
    <col min="12800" max="12800" width="12.42578125" style="35" customWidth="1"/>
    <col min="12801" max="13036" width="10.7109375" style="35"/>
    <col min="13037" max="13037" width="1.7109375" style="35" customWidth="1"/>
    <col min="13038" max="13038" width="10.5703125" style="35" customWidth="1"/>
    <col min="13039" max="13039" width="50.42578125" style="35" customWidth="1"/>
    <col min="13040" max="13040" width="18.140625" style="35" customWidth="1"/>
    <col min="13041" max="13042" width="11.42578125" style="35" customWidth="1"/>
    <col min="13043" max="13052" width="11.28515625" style="35" customWidth="1"/>
    <col min="13053" max="13053" width="0" style="35" hidden="1" customWidth="1"/>
    <col min="13054" max="13054" width="14.5703125" style="35" customWidth="1"/>
    <col min="13055" max="13055" width="14.7109375" style="35" customWidth="1"/>
    <col min="13056" max="13056" width="12.42578125" style="35" customWidth="1"/>
    <col min="13057" max="13292" width="10.7109375" style="35"/>
    <col min="13293" max="13293" width="1.7109375" style="35" customWidth="1"/>
    <col min="13294" max="13294" width="10.5703125" style="35" customWidth="1"/>
    <col min="13295" max="13295" width="50.42578125" style="35" customWidth="1"/>
    <col min="13296" max="13296" width="18.140625" style="35" customWidth="1"/>
    <col min="13297" max="13298" width="11.42578125" style="35" customWidth="1"/>
    <col min="13299" max="13308" width="11.28515625" style="35" customWidth="1"/>
    <col min="13309" max="13309" width="0" style="35" hidden="1" customWidth="1"/>
    <col min="13310" max="13310" width="14.5703125" style="35" customWidth="1"/>
    <col min="13311" max="13311" width="14.7109375" style="35" customWidth="1"/>
    <col min="13312" max="13312" width="12.42578125" style="35" customWidth="1"/>
    <col min="13313" max="13548" width="10.7109375" style="35"/>
    <col min="13549" max="13549" width="1.7109375" style="35" customWidth="1"/>
    <col min="13550" max="13550" width="10.5703125" style="35" customWidth="1"/>
    <col min="13551" max="13551" width="50.42578125" style="35" customWidth="1"/>
    <col min="13552" max="13552" width="18.140625" style="35" customWidth="1"/>
    <col min="13553" max="13554" width="11.42578125" style="35" customWidth="1"/>
    <col min="13555" max="13564" width="11.28515625" style="35" customWidth="1"/>
    <col min="13565" max="13565" width="0" style="35" hidden="1" customWidth="1"/>
    <col min="13566" max="13566" width="14.5703125" style="35" customWidth="1"/>
    <col min="13567" max="13567" width="14.7109375" style="35" customWidth="1"/>
    <col min="13568" max="13568" width="12.42578125" style="35" customWidth="1"/>
    <col min="13569" max="13804" width="10.7109375" style="35"/>
    <col min="13805" max="13805" width="1.7109375" style="35" customWidth="1"/>
    <col min="13806" max="13806" width="10.5703125" style="35" customWidth="1"/>
    <col min="13807" max="13807" width="50.42578125" style="35" customWidth="1"/>
    <col min="13808" max="13808" width="18.140625" style="35" customWidth="1"/>
    <col min="13809" max="13810" width="11.42578125" style="35" customWidth="1"/>
    <col min="13811" max="13820" width="11.28515625" style="35" customWidth="1"/>
    <col min="13821" max="13821" width="0" style="35" hidden="1" customWidth="1"/>
    <col min="13822" max="13822" width="14.5703125" style="35" customWidth="1"/>
    <col min="13823" max="13823" width="14.7109375" style="35" customWidth="1"/>
    <col min="13824" max="13824" width="12.42578125" style="35" customWidth="1"/>
    <col min="13825" max="14060" width="10.7109375" style="35"/>
    <col min="14061" max="14061" width="1.7109375" style="35" customWidth="1"/>
    <col min="14062" max="14062" width="10.5703125" style="35" customWidth="1"/>
    <col min="14063" max="14063" width="50.42578125" style="35" customWidth="1"/>
    <col min="14064" max="14064" width="18.140625" style="35" customWidth="1"/>
    <col min="14065" max="14066" width="11.42578125" style="35" customWidth="1"/>
    <col min="14067" max="14076" width="11.28515625" style="35" customWidth="1"/>
    <col min="14077" max="14077" width="0" style="35" hidden="1" customWidth="1"/>
    <col min="14078" max="14078" width="14.5703125" style="35" customWidth="1"/>
    <col min="14079" max="14079" width="14.7109375" style="35" customWidth="1"/>
    <col min="14080" max="14080" width="12.42578125" style="35" customWidth="1"/>
    <col min="14081" max="14316" width="10.7109375" style="35"/>
    <col min="14317" max="14317" width="1.7109375" style="35" customWidth="1"/>
    <col min="14318" max="14318" width="10.5703125" style="35" customWidth="1"/>
    <col min="14319" max="14319" width="50.42578125" style="35" customWidth="1"/>
    <col min="14320" max="14320" width="18.140625" style="35" customWidth="1"/>
    <col min="14321" max="14322" width="11.42578125" style="35" customWidth="1"/>
    <col min="14323" max="14332" width="11.28515625" style="35" customWidth="1"/>
    <col min="14333" max="14333" width="0" style="35" hidden="1" customWidth="1"/>
    <col min="14334" max="14334" width="14.5703125" style="35" customWidth="1"/>
    <col min="14335" max="14335" width="14.7109375" style="35" customWidth="1"/>
    <col min="14336" max="14336" width="12.42578125" style="35" customWidth="1"/>
    <col min="14337" max="14572" width="10.7109375" style="35"/>
    <col min="14573" max="14573" width="1.7109375" style="35" customWidth="1"/>
    <col min="14574" max="14574" width="10.5703125" style="35" customWidth="1"/>
    <col min="14575" max="14575" width="50.42578125" style="35" customWidth="1"/>
    <col min="14576" max="14576" width="18.140625" style="35" customWidth="1"/>
    <col min="14577" max="14578" width="11.42578125" style="35" customWidth="1"/>
    <col min="14579" max="14588" width="11.28515625" style="35" customWidth="1"/>
    <col min="14589" max="14589" width="0" style="35" hidden="1" customWidth="1"/>
    <col min="14590" max="14590" width="14.5703125" style="35" customWidth="1"/>
    <col min="14591" max="14591" width="14.7109375" style="35" customWidth="1"/>
    <col min="14592" max="14592" width="12.42578125" style="35" customWidth="1"/>
    <col min="14593" max="14828" width="10.7109375" style="35"/>
    <col min="14829" max="14829" width="1.7109375" style="35" customWidth="1"/>
    <col min="14830" max="14830" width="10.5703125" style="35" customWidth="1"/>
    <col min="14831" max="14831" width="50.42578125" style="35" customWidth="1"/>
    <col min="14832" max="14832" width="18.140625" style="35" customWidth="1"/>
    <col min="14833" max="14834" width="11.42578125" style="35" customWidth="1"/>
    <col min="14835" max="14844" width="11.28515625" style="35" customWidth="1"/>
    <col min="14845" max="14845" width="0" style="35" hidden="1" customWidth="1"/>
    <col min="14846" max="14846" width="14.5703125" style="35" customWidth="1"/>
    <col min="14847" max="14847" width="14.7109375" style="35" customWidth="1"/>
    <col min="14848" max="14848" width="12.42578125" style="35" customWidth="1"/>
    <col min="14849" max="15084" width="10.7109375" style="35"/>
    <col min="15085" max="15085" width="1.7109375" style="35" customWidth="1"/>
    <col min="15086" max="15086" width="10.5703125" style="35" customWidth="1"/>
    <col min="15087" max="15087" width="50.42578125" style="35" customWidth="1"/>
    <col min="15088" max="15088" width="18.140625" style="35" customWidth="1"/>
    <col min="15089" max="15090" width="11.42578125" style="35" customWidth="1"/>
    <col min="15091" max="15100" width="11.28515625" style="35" customWidth="1"/>
    <col min="15101" max="15101" width="0" style="35" hidden="1" customWidth="1"/>
    <col min="15102" max="15102" width="14.5703125" style="35" customWidth="1"/>
    <col min="15103" max="15103" width="14.7109375" style="35" customWidth="1"/>
    <col min="15104" max="15104" width="12.42578125" style="35" customWidth="1"/>
    <col min="15105" max="15340" width="10.7109375" style="35"/>
    <col min="15341" max="15341" width="1.7109375" style="35" customWidth="1"/>
    <col min="15342" max="15342" width="10.5703125" style="35" customWidth="1"/>
    <col min="15343" max="15343" width="50.42578125" style="35" customWidth="1"/>
    <col min="15344" max="15344" width="18.140625" style="35" customWidth="1"/>
    <col min="15345" max="15346" width="11.42578125" style="35" customWidth="1"/>
    <col min="15347" max="15356" width="11.28515625" style="35" customWidth="1"/>
    <col min="15357" max="15357" width="0" style="35" hidden="1" customWidth="1"/>
    <col min="15358" max="15358" width="14.5703125" style="35" customWidth="1"/>
    <col min="15359" max="15359" width="14.7109375" style="35" customWidth="1"/>
    <col min="15360" max="15360" width="12.42578125" style="35" customWidth="1"/>
    <col min="15361" max="15596" width="10.7109375" style="35"/>
    <col min="15597" max="15597" width="1.7109375" style="35" customWidth="1"/>
    <col min="15598" max="15598" width="10.5703125" style="35" customWidth="1"/>
    <col min="15599" max="15599" width="50.42578125" style="35" customWidth="1"/>
    <col min="15600" max="15600" width="18.140625" style="35" customWidth="1"/>
    <col min="15601" max="15602" width="11.42578125" style="35" customWidth="1"/>
    <col min="15603" max="15612" width="11.28515625" style="35" customWidth="1"/>
    <col min="15613" max="15613" width="0" style="35" hidden="1" customWidth="1"/>
    <col min="15614" max="15614" width="14.5703125" style="35" customWidth="1"/>
    <col min="15615" max="15615" width="14.7109375" style="35" customWidth="1"/>
    <col min="15616" max="15616" width="12.42578125" style="35" customWidth="1"/>
    <col min="15617" max="15852" width="10.7109375" style="35"/>
    <col min="15853" max="15853" width="1.7109375" style="35" customWidth="1"/>
    <col min="15854" max="15854" width="10.5703125" style="35" customWidth="1"/>
    <col min="15855" max="15855" width="50.42578125" style="35" customWidth="1"/>
    <col min="15856" max="15856" width="18.140625" style="35" customWidth="1"/>
    <col min="15857" max="15858" width="11.42578125" style="35" customWidth="1"/>
    <col min="15859" max="15868" width="11.28515625" style="35" customWidth="1"/>
    <col min="15869" max="15869" width="0" style="35" hidden="1" customWidth="1"/>
    <col min="15870" max="15870" width="14.5703125" style="35" customWidth="1"/>
    <col min="15871" max="15871" width="14.7109375" style="35" customWidth="1"/>
    <col min="15872" max="15872" width="12.42578125" style="35" customWidth="1"/>
    <col min="15873" max="16108" width="10.7109375" style="35"/>
    <col min="16109" max="16109" width="1.7109375" style="35" customWidth="1"/>
    <col min="16110" max="16110" width="10.5703125" style="35" customWidth="1"/>
    <col min="16111" max="16111" width="50.42578125" style="35" customWidth="1"/>
    <col min="16112" max="16112" width="18.140625" style="35" customWidth="1"/>
    <col min="16113" max="16114" width="11.42578125" style="35" customWidth="1"/>
    <col min="16115" max="16124" width="11.28515625" style="35" customWidth="1"/>
    <col min="16125" max="16125" width="0" style="35" hidden="1" customWidth="1"/>
    <col min="16126" max="16126" width="14.5703125" style="35" customWidth="1"/>
    <col min="16127" max="16127" width="14.7109375" style="35" customWidth="1"/>
    <col min="16128" max="16128" width="12.42578125" style="35" customWidth="1"/>
    <col min="16129" max="16384" width="10.7109375" style="35"/>
  </cols>
  <sheetData>
    <row r="1" spans="1:25" ht="24.95" customHeight="1">
      <c r="A1" s="1748" t="s">
        <v>532</v>
      </c>
      <c r="B1" s="1749"/>
      <c r="C1" s="1749"/>
      <c r="D1" s="1749"/>
      <c r="E1" s="1749"/>
      <c r="F1" s="1749"/>
      <c r="G1" s="1749"/>
      <c r="H1" s="1749"/>
      <c r="I1" s="1749"/>
      <c r="J1" s="1749"/>
      <c r="K1" s="1749"/>
      <c r="L1" s="1749"/>
      <c r="M1" s="1749"/>
      <c r="N1" s="1749"/>
      <c r="O1" s="1749"/>
      <c r="P1" s="1749"/>
      <c r="Q1" s="1750"/>
      <c r="R1" s="594"/>
      <c r="S1" s="594"/>
      <c r="T1" s="594"/>
      <c r="U1" s="594"/>
      <c r="V1" s="594"/>
      <c r="W1" s="594"/>
    </row>
    <row r="2" spans="1:25" s="36" customFormat="1" ht="24.95" customHeight="1">
      <c r="A2" s="410" t="s">
        <v>149</v>
      </c>
      <c r="B2" s="411" t="s">
        <v>71</v>
      </c>
      <c r="C2" s="410" t="s">
        <v>119</v>
      </c>
      <c r="D2" s="410" t="s">
        <v>150</v>
      </c>
      <c r="E2" s="410" t="s">
        <v>252</v>
      </c>
      <c r="F2" s="412" t="s">
        <v>258</v>
      </c>
      <c r="G2" s="412" t="s">
        <v>259</v>
      </c>
      <c r="H2" s="412" t="s">
        <v>260</v>
      </c>
      <c r="I2" s="412" t="s">
        <v>261</v>
      </c>
      <c r="J2" s="412" t="s">
        <v>262</v>
      </c>
      <c r="K2" s="412" t="s">
        <v>263</v>
      </c>
      <c r="L2" s="412" t="s">
        <v>1574</v>
      </c>
      <c r="M2" s="412" t="s">
        <v>1575</v>
      </c>
      <c r="N2" s="412" t="s">
        <v>1576</v>
      </c>
      <c r="O2" s="412" t="s">
        <v>1577</v>
      </c>
      <c r="P2" s="412" t="s">
        <v>1578</v>
      </c>
      <c r="Q2" s="412" t="s">
        <v>1579</v>
      </c>
      <c r="R2" s="947" t="s">
        <v>1580</v>
      </c>
      <c r="S2" s="412" t="s">
        <v>1581</v>
      </c>
      <c r="T2" s="412" t="s">
        <v>1582</v>
      </c>
      <c r="U2" s="412" t="s">
        <v>1583</v>
      </c>
      <c r="V2" s="412" t="s">
        <v>1584</v>
      </c>
      <c r="W2" s="412" t="s">
        <v>1585</v>
      </c>
    </row>
    <row r="3" spans="1:25" ht="15" customHeight="1">
      <c r="A3" s="1751" t="s">
        <v>98</v>
      </c>
      <c r="B3" s="1752" t="str">
        <f>VLOOKUP(A3,'RES. ORÇ. SEM DES. '!A:D,2,FALSE)</f>
        <v>SERVIÇOS PRELIMINARES</v>
      </c>
      <c r="C3" s="1753">
        <f>VLOOKUP(A3,'RES. ORÇ. SEM DES. '!A:D,3,FALSE)</f>
        <v>761375.88</v>
      </c>
      <c r="D3" s="1747">
        <f>SUM(F3:W3)</f>
        <v>1</v>
      </c>
      <c r="E3" s="101" t="s">
        <v>151</v>
      </c>
      <c r="F3" s="102">
        <v>1</v>
      </c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948"/>
      <c r="R3" s="103"/>
      <c r="S3" s="103"/>
      <c r="T3" s="103"/>
      <c r="U3" s="103"/>
      <c r="V3" s="103"/>
      <c r="W3" s="103"/>
    </row>
    <row r="4" spans="1:25" ht="15" customHeight="1">
      <c r="A4" s="1751"/>
      <c r="B4" s="1752"/>
      <c r="C4" s="1753"/>
      <c r="D4" s="1747"/>
      <c r="E4" s="104"/>
      <c r="F4" s="105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948"/>
      <c r="R4" s="103"/>
      <c r="S4" s="103"/>
      <c r="T4" s="103"/>
      <c r="U4" s="103"/>
      <c r="V4" s="103"/>
      <c r="W4" s="103"/>
    </row>
    <row r="5" spans="1:25" ht="15" customHeight="1">
      <c r="A5" s="1751"/>
      <c r="B5" s="1752"/>
      <c r="C5" s="1753"/>
      <c r="D5" s="1747"/>
      <c r="E5" s="106" t="s">
        <v>91</v>
      </c>
      <c r="F5" s="325">
        <f>C3*F3</f>
        <v>761375.88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949"/>
      <c r="R5" s="104"/>
      <c r="S5" s="104"/>
      <c r="T5" s="104"/>
      <c r="U5" s="104"/>
      <c r="V5" s="104"/>
      <c r="W5" s="104"/>
      <c r="X5" s="35">
        <f>SUM(F5:W5)</f>
        <v>761375.88</v>
      </c>
      <c r="Y5" s="35" t="b">
        <f>X5=C3</f>
        <v>1</v>
      </c>
    </row>
    <row r="6" spans="1:25" ht="15" customHeight="1">
      <c r="A6" s="1760" t="s">
        <v>101</v>
      </c>
      <c r="B6" s="1758" t="str">
        <f>VLOOKUP(A6,'RES. ORÇ. SEM DES. '!A:D,2,FALSE)</f>
        <v>MOBILIZAÇÃO E DESMOBILIZAÇÃO</v>
      </c>
      <c r="C6" s="1754">
        <f>VLOOKUP(A6,'RES. ORÇ. SEM DES. '!A:D,3,FALSE)</f>
        <v>122088</v>
      </c>
      <c r="D6" s="1756">
        <f>SUM(F6:W6)</f>
        <v>1</v>
      </c>
      <c r="E6" s="107" t="s">
        <v>151</v>
      </c>
      <c r="F6" s="112">
        <v>0.5</v>
      </c>
      <c r="G6" s="108"/>
      <c r="H6" s="983"/>
      <c r="I6" s="108"/>
      <c r="J6" s="108"/>
      <c r="K6" s="112"/>
      <c r="L6" s="112"/>
      <c r="M6" s="112"/>
      <c r="N6" s="112"/>
      <c r="O6" s="112"/>
      <c r="P6" s="112"/>
      <c r="Q6" s="950">
        <v>0.5</v>
      </c>
      <c r="R6" s="112"/>
      <c r="S6" s="112"/>
      <c r="T6" s="112"/>
      <c r="U6" s="112"/>
      <c r="V6" s="112"/>
      <c r="W6" s="112"/>
    </row>
    <row r="7" spans="1:25" ht="15" customHeight="1">
      <c r="A7" s="1760"/>
      <c r="B7" s="1758"/>
      <c r="C7" s="1754"/>
      <c r="D7" s="1756"/>
      <c r="E7" s="109"/>
      <c r="F7" s="105"/>
      <c r="G7" s="110"/>
      <c r="H7" s="983"/>
      <c r="I7" s="110"/>
      <c r="J7" s="110"/>
      <c r="K7" s="110"/>
      <c r="L7" s="110"/>
      <c r="M7" s="110"/>
      <c r="N7" s="110"/>
      <c r="O7" s="110"/>
      <c r="P7" s="110"/>
      <c r="Q7" s="951"/>
      <c r="R7" s="110"/>
      <c r="S7" s="110"/>
      <c r="T7" s="110"/>
      <c r="U7" s="110"/>
      <c r="V7" s="110"/>
      <c r="W7" s="110"/>
    </row>
    <row r="8" spans="1:25" ht="15" customHeight="1">
      <c r="A8" s="1760"/>
      <c r="B8" s="1758"/>
      <c r="C8" s="1754"/>
      <c r="D8" s="1756"/>
      <c r="E8" s="111" t="s">
        <v>91</v>
      </c>
      <c r="F8" s="324">
        <f>F6*$C$6</f>
        <v>61044</v>
      </c>
      <c r="G8" s="109"/>
      <c r="H8" s="983"/>
      <c r="I8" s="109"/>
      <c r="J8" s="109"/>
      <c r="K8" s="324"/>
      <c r="L8" s="324"/>
      <c r="M8" s="324"/>
      <c r="N8" s="324"/>
      <c r="O8" s="324"/>
      <c r="P8" s="324"/>
      <c r="Q8" s="952">
        <f>Q6*$C$6</f>
        <v>61044</v>
      </c>
      <c r="R8" s="324"/>
      <c r="S8" s="324"/>
      <c r="T8" s="324"/>
      <c r="U8" s="324"/>
      <c r="V8" s="324"/>
      <c r="W8" s="324"/>
      <c r="X8" s="35">
        <f>SUM(F8:W8)</f>
        <v>122088</v>
      </c>
      <c r="Y8" s="35" t="b">
        <f>X8=C6</f>
        <v>1</v>
      </c>
    </row>
    <row r="9" spans="1:25" ht="15" customHeight="1">
      <c r="A9" s="1751" t="s">
        <v>102</v>
      </c>
      <c r="B9" s="1752" t="str">
        <f>VLOOKUP(A9,'RES. ORÇ. SEM DES. '!A:D,2,FALSE)</f>
        <v>ADMINISTRAÇÃO LOCAL</v>
      </c>
      <c r="C9" s="1753">
        <f>VLOOKUP(A9,'RES. ORÇ. SEM DES. '!A:D,3,FALSE)</f>
        <v>2674532</v>
      </c>
      <c r="D9" s="1747">
        <f>SUM(F9:Q9)</f>
        <v>1.0000000000000002</v>
      </c>
      <c r="E9" s="101" t="s">
        <v>151</v>
      </c>
      <c r="F9" s="103"/>
      <c r="G9" s="102">
        <f>((G14+G17+G20+G23+G26+G29+G32+G35+G38+G41)/(SUM($C$12:$C$41)))</f>
        <v>9.3390505514023947E-2</v>
      </c>
      <c r="H9" s="102">
        <f t="shared" ref="H9:P9" si="0">((H14+H17+H20+H23+H26+H29+H32+H35+H38+H41)/(SUM($C$12:$C$41)))</f>
        <v>8.8979546615143013E-2</v>
      </c>
      <c r="I9" s="102">
        <f t="shared" si="0"/>
        <v>0.19715471946603919</v>
      </c>
      <c r="J9" s="102">
        <f t="shared" si="0"/>
        <v>0.15792035981444269</v>
      </c>
      <c r="K9" s="102">
        <f t="shared" si="0"/>
        <v>0.11314910158783983</v>
      </c>
      <c r="L9" s="102">
        <f t="shared" si="0"/>
        <v>7.8325700835124232E-2</v>
      </c>
      <c r="M9" s="102">
        <f t="shared" si="0"/>
        <v>3.9162850417562116E-2</v>
      </c>
      <c r="N9" s="102">
        <f t="shared" si="0"/>
        <v>5.8007284904088116E-2</v>
      </c>
      <c r="O9" s="102">
        <f t="shared" si="0"/>
        <v>8.6590075977006298E-2</v>
      </c>
      <c r="P9" s="102">
        <f t="shared" si="0"/>
        <v>8.7319854868730784E-2</v>
      </c>
      <c r="Q9" s="953"/>
      <c r="R9" s="102"/>
      <c r="S9" s="102"/>
      <c r="T9" s="102"/>
      <c r="U9" s="102"/>
      <c r="V9" s="102"/>
      <c r="W9" s="103"/>
    </row>
    <row r="10" spans="1:25" ht="15" customHeight="1">
      <c r="A10" s="1751"/>
      <c r="B10" s="1752"/>
      <c r="C10" s="1753"/>
      <c r="D10" s="1747"/>
      <c r="E10" s="104"/>
      <c r="F10" s="103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954"/>
      <c r="R10" s="638"/>
      <c r="S10" s="638"/>
      <c r="T10" s="638"/>
      <c r="U10" s="638"/>
      <c r="V10" s="638"/>
      <c r="W10" s="103"/>
    </row>
    <row r="11" spans="1:25" ht="15" customHeight="1">
      <c r="A11" s="1751"/>
      <c r="B11" s="1752"/>
      <c r="C11" s="1753"/>
      <c r="D11" s="1747"/>
      <c r="E11" s="106" t="s">
        <v>91</v>
      </c>
      <c r="F11" s="104"/>
      <c r="G11" s="325">
        <f>$C$9*G9</f>
        <v>249775.89549343349</v>
      </c>
      <c r="H11" s="325">
        <f t="shared" ref="H11:P11" si="1">$C$9*H9</f>
        <v>237978.64476769167</v>
      </c>
      <c r="I11" s="325">
        <f t="shared" si="1"/>
        <v>527296.60616294469</v>
      </c>
      <c r="J11" s="325">
        <f t="shared" si="1"/>
        <v>422363.05577524105</v>
      </c>
      <c r="K11" s="325">
        <f t="shared" si="1"/>
        <v>302620.89296792843</v>
      </c>
      <c r="L11" s="325">
        <f t="shared" si="1"/>
        <v>209484.59330596647</v>
      </c>
      <c r="M11" s="325">
        <f t="shared" si="1"/>
        <v>104742.29665298323</v>
      </c>
      <c r="N11" s="325">
        <f t="shared" si="1"/>
        <v>155142.3397091006</v>
      </c>
      <c r="O11" s="325">
        <f t="shared" si="1"/>
        <v>231587.9290829346</v>
      </c>
      <c r="P11" s="325">
        <f t="shared" si="1"/>
        <v>233539.74608177628</v>
      </c>
      <c r="Q11" s="955"/>
      <c r="R11" s="325"/>
      <c r="S11" s="325"/>
      <c r="T11" s="325"/>
      <c r="U11" s="325"/>
      <c r="V11" s="325"/>
      <c r="W11" s="104"/>
      <c r="X11" s="35">
        <f>SUM(F11:W11)</f>
        <v>2674532.0000000009</v>
      </c>
      <c r="Y11" s="35" t="b">
        <f>X11=C9</f>
        <v>1</v>
      </c>
    </row>
    <row r="12" spans="1:25" ht="15" customHeight="1">
      <c r="A12" s="1759" t="s">
        <v>104</v>
      </c>
      <c r="B12" s="1758" t="str">
        <f>VLOOKUP(A12,'RES. ORÇ. SEM DES. '!A:D,2,FALSE)</f>
        <v>TERRAPLANAGEM</v>
      </c>
      <c r="C12" s="1754">
        <f>VLOOKUP(A12,'RES. ORÇ. SEM DES. '!A:D,3,FALSE)</f>
        <v>5109121.4399999995</v>
      </c>
      <c r="D12" s="1756">
        <f>SUM(F12:W12)</f>
        <v>0.99999999999999989</v>
      </c>
      <c r="E12" s="107" t="s">
        <v>151</v>
      </c>
      <c r="F12" s="112"/>
      <c r="G12" s="112">
        <v>0.2</v>
      </c>
      <c r="H12" s="112">
        <v>0.2</v>
      </c>
      <c r="I12" s="112">
        <v>0.3</v>
      </c>
      <c r="J12" s="112">
        <v>0.2</v>
      </c>
      <c r="K12" s="112">
        <v>0.1</v>
      </c>
      <c r="L12" s="112"/>
      <c r="M12" s="112"/>
      <c r="N12" s="112"/>
      <c r="O12" s="112"/>
      <c r="P12" s="112"/>
      <c r="Q12" s="950"/>
      <c r="R12" s="112"/>
      <c r="S12" s="112"/>
      <c r="T12" s="112"/>
      <c r="U12" s="112"/>
      <c r="V12" s="112"/>
      <c r="W12" s="112"/>
    </row>
    <row r="13" spans="1:25" ht="15" customHeight="1">
      <c r="A13" s="1759"/>
      <c r="B13" s="1758"/>
      <c r="C13" s="1754"/>
      <c r="D13" s="1756"/>
      <c r="E13" s="109"/>
      <c r="F13" s="112"/>
      <c r="G13" s="105"/>
      <c r="H13" s="105"/>
      <c r="I13" s="105"/>
      <c r="J13" s="105"/>
      <c r="K13" s="105"/>
      <c r="L13" s="110"/>
      <c r="M13" s="110"/>
      <c r="N13" s="110"/>
      <c r="O13" s="110"/>
      <c r="P13" s="110"/>
      <c r="Q13" s="956"/>
      <c r="R13" s="110"/>
      <c r="S13" s="110"/>
      <c r="T13" s="112"/>
      <c r="U13" s="112"/>
      <c r="V13" s="112"/>
      <c r="W13" s="112"/>
    </row>
    <row r="14" spans="1:25" ht="15" customHeight="1">
      <c r="A14" s="1759"/>
      <c r="B14" s="1758"/>
      <c r="C14" s="1754"/>
      <c r="D14" s="1756"/>
      <c r="E14" s="111" t="s">
        <v>91</v>
      </c>
      <c r="F14" s="109"/>
      <c r="G14" s="109">
        <f>$C$12*G12</f>
        <v>1021824.2879999999</v>
      </c>
      <c r="H14" s="109">
        <f t="shared" ref="H14:K14" si="2">$C$12*H12</f>
        <v>1021824.2879999999</v>
      </c>
      <c r="I14" s="109">
        <f t="shared" si="2"/>
        <v>1532736.4319999998</v>
      </c>
      <c r="J14" s="109">
        <f t="shared" si="2"/>
        <v>1021824.2879999999</v>
      </c>
      <c r="K14" s="109">
        <f t="shared" si="2"/>
        <v>510912.14399999997</v>
      </c>
      <c r="L14" s="109"/>
      <c r="M14" s="109"/>
      <c r="N14" s="109"/>
      <c r="O14" s="109"/>
      <c r="P14" s="109"/>
      <c r="Q14" s="957"/>
      <c r="R14" s="109"/>
      <c r="S14" s="109"/>
      <c r="T14" s="109"/>
      <c r="U14" s="109"/>
      <c r="V14" s="109"/>
      <c r="W14" s="109"/>
      <c r="X14" s="35">
        <f>SUM(F14:W14)</f>
        <v>5109121.4399999995</v>
      </c>
      <c r="Y14" s="35" t="b">
        <f>X14=C12</f>
        <v>1</v>
      </c>
    </row>
    <row r="15" spans="1:25" ht="15" customHeight="1">
      <c r="A15" s="1751" t="s">
        <v>77</v>
      </c>
      <c r="B15" s="1752" t="str">
        <f>VLOOKUP(A15,'RES. ORÇ. SEM DES. '!A:D,2,FALSE)</f>
        <v>PAVIMENTAÇÃO</v>
      </c>
      <c r="C15" s="1753">
        <f>VLOOKUP(A15,'RES. ORÇ. SEM DES. '!A:D,3,FALSE)</f>
        <v>1481080.6099999999</v>
      </c>
      <c r="D15" s="1747">
        <f>SUM(F15:W15)</f>
        <v>1</v>
      </c>
      <c r="E15" s="101" t="s">
        <v>151</v>
      </c>
      <c r="F15" s="103"/>
      <c r="G15" s="102"/>
      <c r="H15" s="102"/>
      <c r="I15" s="102">
        <v>0.2</v>
      </c>
      <c r="J15" s="102">
        <v>0.2</v>
      </c>
      <c r="K15" s="102">
        <v>0.2</v>
      </c>
      <c r="L15" s="102">
        <v>0.2</v>
      </c>
      <c r="M15" s="102">
        <v>0.1</v>
      </c>
      <c r="N15" s="102">
        <v>0.1</v>
      </c>
      <c r="O15" s="102"/>
      <c r="P15" s="102"/>
      <c r="Q15" s="953"/>
      <c r="R15" s="102"/>
      <c r="S15" s="102"/>
      <c r="T15" s="102"/>
      <c r="U15" s="102"/>
      <c r="V15" s="102"/>
      <c r="W15" s="103"/>
    </row>
    <row r="16" spans="1:25" ht="15" customHeight="1">
      <c r="A16" s="1751"/>
      <c r="B16" s="1752"/>
      <c r="C16" s="1753"/>
      <c r="D16" s="1747"/>
      <c r="E16" s="104"/>
      <c r="F16" s="103"/>
      <c r="G16" s="638"/>
      <c r="H16" s="638"/>
      <c r="I16" s="105"/>
      <c r="J16" s="105"/>
      <c r="K16" s="105"/>
      <c r="L16" s="105"/>
      <c r="M16" s="105"/>
      <c r="N16" s="105"/>
      <c r="O16" s="638"/>
      <c r="P16" s="638"/>
      <c r="Q16" s="954"/>
      <c r="R16" s="638"/>
      <c r="S16" s="638"/>
      <c r="T16" s="638"/>
      <c r="U16" s="638"/>
      <c r="V16" s="638"/>
      <c r="W16" s="103"/>
    </row>
    <row r="17" spans="1:25" ht="15" customHeight="1">
      <c r="A17" s="1751"/>
      <c r="B17" s="1752"/>
      <c r="C17" s="1753"/>
      <c r="D17" s="1747"/>
      <c r="E17" s="106" t="s">
        <v>91</v>
      </c>
      <c r="F17" s="104"/>
      <c r="G17" s="325"/>
      <c r="H17" s="325"/>
      <c r="I17" s="325">
        <f t="shared" ref="I17:J17" si="3">$C$15*I15</f>
        <v>296216.12199999997</v>
      </c>
      <c r="J17" s="325">
        <f t="shared" si="3"/>
        <v>296216.12199999997</v>
      </c>
      <c r="K17" s="325">
        <f t="shared" ref="K17" si="4">$C$15*K15</f>
        <v>296216.12199999997</v>
      </c>
      <c r="L17" s="325">
        <f t="shared" ref="L17" si="5">$C$15*L15</f>
        <v>296216.12199999997</v>
      </c>
      <c r="M17" s="325">
        <f t="shared" ref="M17:N17" si="6">$C$15*M15</f>
        <v>148108.06099999999</v>
      </c>
      <c r="N17" s="325">
        <f t="shared" si="6"/>
        <v>148108.06099999999</v>
      </c>
      <c r="O17" s="325"/>
      <c r="P17" s="325"/>
      <c r="Q17" s="955"/>
      <c r="R17" s="325"/>
      <c r="S17" s="325"/>
      <c r="T17" s="325"/>
      <c r="U17" s="325"/>
      <c r="V17" s="325"/>
      <c r="W17" s="104"/>
      <c r="X17" s="35">
        <f>SUM(F17:W17)</f>
        <v>1481080.6099999999</v>
      </c>
      <c r="Y17" s="35" t="b">
        <f>X17=C15</f>
        <v>1</v>
      </c>
    </row>
    <row r="18" spans="1:25" ht="15" customHeight="1">
      <c r="A18" s="1759" t="s">
        <v>80</v>
      </c>
      <c r="B18" s="1758" t="str">
        <f>VLOOKUP(A18,'RES. ORÇ. SEM DES. '!A:D,2,FALSE)</f>
        <v>TRANSPORTE DE MATERIAIS PARA PAVIMENTAÇÃO</v>
      </c>
      <c r="C18" s="1754">
        <f>VLOOKUP(A18,'RES. ORÇ. SEM DES. '!A:D,3,FALSE)</f>
        <v>2478209.84</v>
      </c>
      <c r="D18" s="1756">
        <f>SUM(F18:W18)</f>
        <v>1</v>
      </c>
      <c r="E18" s="107" t="s">
        <v>151</v>
      </c>
      <c r="F18" s="112"/>
      <c r="G18" s="409"/>
      <c r="H18" s="409"/>
      <c r="I18" s="409">
        <v>0.2</v>
      </c>
      <c r="J18" s="409">
        <v>0.2</v>
      </c>
      <c r="K18" s="409">
        <v>0.2</v>
      </c>
      <c r="L18" s="409">
        <v>0.2</v>
      </c>
      <c r="M18" s="409">
        <v>0.1</v>
      </c>
      <c r="N18" s="409">
        <v>0.1</v>
      </c>
      <c r="O18" s="409"/>
      <c r="P18" s="409"/>
      <c r="Q18" s="958"/>
      <c r="R18" s="409"/>
      <c r="S18" s="409"/>
      <c r="T18" s="409"/>
      <c r="U18" s="409"/>
      <c r="V18" s="409"/>
      <c r="W18" s="112"/>
    </row>
    <row r="19" spans="1:25" ht="15" customHeight="1">
      <c r="A19" s="1759"/>
      <c r="B19" s="1758"/>
      <c r="C19" s="1754"/>
      <c r="D19" s="1756"/>
      <c r="E19" s="109"/>
      <c r="F19" s="112"/>
      <c r="G19" s="110"/>
      <c r="H19" s="110"/>
      <c r="I19" s="105"/>
      <c r="J19" s="105"/>
      <c r="K19" s="105"/>
      <c r="L19" s="105"/>
      <c r="M19" s="105"/>
      <c r="N19" s="105"/>
      <c r="O19" s="110"/>
      <c r="P19" s="110"/>
      <c r="Q19" s="956"/>
      <c r="R19" s="110"/>
      <c r="S19" s="110"/>
      <c r="T19" s="110"/>
      <c r="U19" s="110"/>
      <c r="V19" s="110"/>
      <c r="W19" s="112"/>
    </row>
    <row r="20" spans="1:25" ht="15" customHeight="1">
      <c r="A20" s="1759"/>
      <c r="B20" s="1758"/>
      <c r="C20" s="1754"/>
      <c r="D20" s="1756"/>
      <c r="E20" s="111" t="s">
        <v>91</v>
      </c>
      <c r="F20" s="109"/>
      <c r="G20" s="324"/>
      <c r="H20" s="324"/>
      <c r="I20" s="324">
        <f t="shared" ref="I20:L20" si="7">$C$18*I18</f>
        <v>495641.96799999999</v>
      </c>
      <c r="J20" s="324">
        <f t="shared" si="7"/>
        <v>495641.96799999999</v>
      </c>
      <c r="K20" s="324">
        <f t="shared" si="7"/>
        <v>495641.96799999999</v>
      </c>
      <c r="L20" s="324">
        <f t="shared" si="7"/>
        <v>495641.96799999999</v>
      </c>
      <c r="M20" s="324">
        <f t="shared" ref="M20:N20" si="8">$C$18*M18</f>
        <v>247820.984</v>
      </c>
      <c r="N20" s="324">
        <f t="shared" si="8"/>
        <v>247820.984</v>
      </c>
      <c r="O20" s="324"/>
      <c r="P20" s="324"/>
      <c r="Q20" s="952"/>
      <c r="R20" s="324"/>
      <c r="S20" s="324"/>
      <c r="T20" s="324"/>
      <c r="U20" s="324"/>
      <c r="V20" s="324"/>
      <c r="W20" s="109"/>
      <c r="X20" s="35">
        <f>SUM(F20:W20)</f>
        <v>2478209.8400000003</v>
      </c>
      <c r="Y20" s="35" t="b">
        <f>X20=C18</f>
        <v>1</v>
      </c>
    </row>
    <row r="21" spans="1:25" ht="15" customHeight="1">
      <c r="A21" s="1751" t="s">
        <v>83</v>
      </c>
      <c r="B21" s="1752" t="str">
        <f>VLOOKUP(A21,'RES. ORÇ. SEM DES. '!A:D,2,FALSE)</f>
        <v>AQUISIÇÃO DE MATERIAL BETUMINOSO</v>
      </c>
      <c r="C21" s="1753">
        <f>VLOOKUP(A21,'RES. ORÇ. SEM DES. '!A:D,3,FALSE)</f>
        <v>1704162.44</v>
      </c>
      <c r="D21" s="1747">
        <f>SUM(F21:W21)</f>
        <v>1</v>
      </c>
      <c r="E21" s="101" t="s">
        <v>151</v>
      </c>
      <c r="F21" s="103"/>
      <c r="G21" s="102"/>
      <c r="H21" s="102"/>
      <c r="I21" s="102">
        <v>0.2</v>
      </c>
      <c r="J21" s="102">
        <v>0.2</v>
      </c>
      <c r="K21" s="102">
        <v>0.2</v>
      </c>
      <c r="L21" s="102">
        <v>0.2</v>
      </c>
      <c r="M21" s="102">
        <v>0.1</v>
      </c>
      <c r="N21" s="102">
        <v>0.1</v>
      </c>
      <c r="O21" s="102"/>
      <c r="P21" s="102"/>
      <c r="Q21" s="953"/>
      <c r="R21" s="102"/>
      <c r="S21" s="102"/>
      <c r="T21" s="102"/>
      <c r="U21" s="102"/>
      <c r="V21" s="102"/>
      <c r="W21" s="103"/>
    </row>
    <row r="22" spans="1:25" ht="15" customHeight="1">
      <c r="A22" s="1751"/>
      <c r="B22" s="1752"/>
      <c r="C22" s="1753"/>
      <c r="D22" s="1747"/>
      <c r="E22" s="104"/>
      <c r="F22" s="103"/>
      <c r="G22" s="638"/>
      <c r="H22" s="638"/>
      <c r="I22" s="105"/>
      <c r="J22" s="105"/>
      <c r="K22" s="105"/>
      <c r="L22" s="105"/>
      <c r="M22" s="105"/>
      <c r="N22" s="105"/>
      <c r="O22" s="638"/>
      <c r="P22" s="638"/>
      <c r="Q22" s="954"/>
      <c r="R22" s="638"/>
      <c r="S22" s="638"/>
      <c r="T22" s="638"/>
      <c r="U22" s="638"/>
      <c r="V22" s="638"/>
      <c r="W22" s="103"/>
    </row>
    <row r="23" spans="1:25" ht="15" customHeight="1">
      <c r="A23" s="1751"/>
      <c r="B23" s="1752"/>
      <c r="C23" s="1753"/>
      <c r="D23" s="1747"/>
      <c r="E23" s="106" t="s">
        <v>91</v>
      </c>
      <c r="F23" s="104"/>
      <c r="G23" s="325"/>
      <c r="H23" s="325"/>
      <c r="I23" s="325">
        <f t="shared" ref="I23:L23" si="9">$C$21*I21</f>
        <v>340832.48800000001</v>
      </c>
      <c r="J23" s="325">
        <f t="shared" si="9"/>
        <v>340832.48800000001</v>
      </c>
      <c r="K23" s="325">
        <f t="shared" si="9"/>
        <v>340832.48800000001</v>
      </c>
      <c r="L23" s="325">
        <f t="shared" si="9"/>
        <v>340832.48800000001</v>
      </c>
      <c r="M23" s="325">
        <f t="shared" ref="M23:N23" si="10">$C$21*M21</f>
        <v>170416.24400000001</v>
      </c>
      <c r="N23" s="325">
        <f t="shared" si="10"/>
        <v>170416.24400000001</v>
      </c>
      <c r="O23" s="325"/>
      <c r="P23" s="325"/>
      <c r="Q23" s="955"/>
      <c r="R23" s="325"/>
      <c r="S23" s="325"/>
      <c r="T23" s="325"/>
      <c r="U23" s="325"/>
      <c r="V23" s="325"/>
      <c r="W23" s="104"/>
      <c r="X23" s="35">
        <f>SUM(F23:W23)</f>
        <v>1704162.44</v>
      </c>
      <c r="Y23" s="35" t="b">
        <f>X23=C21</f>
        <v>1</v>
      </c>
    </row>
    <row r="24" spans="1:25" ht="15" customHeight="1">
      <c r="A24" s="1757" t="s">
        <v>84</v>
      </c>
      <c r="B24" s="1758" t="str">
        <f>VLOOKUP(A24,'RES. ORÇ. SEM DES. '!A:D,2,FALSE)</f>
        <v>TRANSPORTE DE MATERIAL BETUMINOSO</v>
      </c>
      <c r="C24" s="1754">
        <f>VLOOKUP(A24,'RES. ORÇ. SEM DES. '!A:D,3,FALSE)</f>
        <v>82331.680000000008</v>
      </c>
      <c r="D24" s="1755">
        <f>SUM(F24:W24)</f>
        <v>1</v>
      </c>
      <c r="E24" s="358" t="s">
        <v>151</v>
      </c>
      <c r="F24" s="359"/>
      <c r="G24" s="365"/>
      <c r="H24" s="365"/>
      <c r="I24" s="365">
        <v>0.2</v>
      </c>
      <c r="J24" s="365">
        <v>0.2</v>
      </c>
      <c r="K24" s="365">
        <v>0.2</v>
      </c>
      <c r="L24" s="365">
        <v>0.2</v>
      </c>
      <c r="M24" s="365">
        <v>0.1</v>
      </c>
      <c r="N24" s="365">
        <v>0.1</v>
      </c>
      <c r="O24" s="365"/>
      <c r="P24" s="365"/>
      <c r="Q24" s="959"/>
      <c r="R24" s="365"/>
      <c r="S24" s="365"/>
      <c r="T24" s="365"/>
      <c r="U24" s="365"/>
      <c r="V24" s="359"/>
      <c r="W24" s="359"/>
    </row>
    <row r="25" spans="1:25" ht="15" customHeight="1">
      <c r="A25" s="1757"/>
      <c r="B25" s="1758"/>
      <c r="C25" s="1754"/>
      <c r="D25" s="1755"/>
      <c r="E25" s="361"/>
      <c r="F25" s="359"/>
      <c r="G25" s="324"/>
      <c r="H25" s="324"/>
      <c r="I25" s="363"/>
      <c r="J25" s="363"/>
      <c r="K25" s="363"/>
      <c r="L25" s="363"/>
      <c r="M25" s="363"/>
      <c r="N25" s="363"/>
      <c r="O25" s="324"/>
      <c r="P25" s="324"/>
      <c r="Q25" s="952"/>
      <c r="R25" s="324"/>
      <c r="S25" s="324"/>
      <c r="T25" s="324"/>
      <c r="U25" s="324"/>
      <c r="V25" s="359"/>
      <c r="W25" s="359"/>
    </row>
    <row r="26" spans="1:25" ht="15" customHeight="1">
      <c r="A26" s="1757"/>
      <c r="B26" s="1758"/>
      <c r="C26" s="1754"/>
      <c r="D26" s="1755"/>
      <c r="E26" s="361" t="s">
        <v>91</v>
      </c>
      <c r="F26" s="359"/>
      <c r="G26" s="360"/>
      <c r="H26" s="360"/>
      <c r="I26" s="360">
        <f t="shared" ref="I26" si="11">$C$24*I24</f>
        <v>16466.336000000003</v>
      </c>
      <c r="J26" s="360">
        <f t="shared" ref="J26" si="12">$C$24*J24</f>
        <v>16466.336000000003</v>
      </c>
      <c r="K26" s="360">
        <f t="shared" ref="K26:N26" si="13">$C$24*K24</f>
        <v>16466.336000000003</v>
      </c>
      <c r="L26" s="360">
        <f t="shared" si="13"/>
        <v>16466.336000000003</v>
      </c>
      <c r="M26" s="360">
        <f t="shared" si="13"/>
        <v>8233.1680000000015</v>
      </c>
      <c r="N26" s="360">
        <f t="shared" si="13"/>
        <v>8233.1680000000015</v>
      </c>
      <c r="O26" s="360"/>
      <c r="P26" s="360"/>
      <c r="Q26" s="960"/>
      <c r="R26" s="360"/>
      <c r="S26" s="360"/>
      <c r="T26" s="360"/>
      <c r="U26" s="360"/>
      <c r="V26" s="359"/>
      <c r="W26" s="359"/>
      <c r="X26" s="35">
        <f>SUM(F26:W26)</f>
        <v>82331.680000000022</v>
      </c>
      <c r="Y26" s="35" t="b">
        <f>X26=C24</f>
        <v>1</v>
      </c>
    </row>
    <row r="27" spans="1:25" ht="15" customHeight="1">
      <c r="A27" s="1751" t="s">
        <v>206</v>
      </c>
      <c r="B27" s="1752" t="str">
        <f>VLOOKUP(A27,'RES. ORÇ. SEM DES. '!A:D,2,FALSE)</f>
        <v>OBRA DE ARTE CORRENTES</v>
      </c>
      <c r="C27" s="1753">
        <f>VLOOKUP(A27,'RES. ORÇ. SEM DES. '!A:D,3,FALSE)</f>
        <v>729750.84000000008</v>
      </c>
      <c r="D27" s="1747">
        <f>SUM(F27:W27)</f>
        <v>1</v>
      </c>
      <c r="E27" s="101" t="s">
        <v>151</v>
      </c>
      <c r="F27" s="104"/>
      <c r="G27" s="102">
        <v>0.3</v>
      </c>
      <c r="H27" s="102">
        <v>0.3</v>
      </c>
      <c r="I27" s="102">
        <v>0.2</v>
      </c>
      <c r="J27" s="102">
        <v>0.2</v>
      </c>
      <c r="K27" s="102"/>
      <c r="L27" s="102"/>
      <c r="M27" s="102"/>
      <c r="N27" s="102"/>
      <c r="O27" s="102"/>
      <c r="P27" s="102"/>
      <c r="Q27" s="953"/>
      <c r="R27" s="102"/>
      <c r="S27" s="102"/>
      <c r="T27" s="102"/>
      <c r="U27" s="102"/>
      <c r="V27" s="104"/>
      <c r="W27" s="104"/>
    </row>
    <row r="28" spans="1:25" ht="15" customHeight="1">
      <c r="A28" s="1751"/>
      <c r="B28" s="1752"/>
      <c r="C28" s="1753"/>
      <c r="D28" s="1747"/>
      <c r="E28" s="106"/>
      <c r="F28" s="104"/>
      <c r="G28" s="362"/>
      <c r="H28" s="362"/>
      <c r="I28" s="362"/>
      <c r="J28" s="362"/>
      <c r="K28" s="104"/>
      <c r="L28" s="104"/>
      <c r="M28" s="104"/>
      <c r="N28" s="104"/>
      <c r="O28" s="104"/>
      <c r="P28" s="104"/>
      <c r="Q28" s="949"/>
      <c r="R28" s="104"/>
      <c r="S28" s="104"/>
      <c r="T28" s="104"/>
      <c r="U28" s="104"/>
      <c r="V28" s="104"/>
      <c r="W28" s="104"/>
    </row>
    <row r="29" spans="1:25" ht="15" customHeight="1">
      <c r="A29" s="1751"/>
      <c r="B29" s="1752"/>
      <c r="C29" s="1753"/>
      <c r="D29" s="1747"/>
      <c r="E29" s="106" t="s">
        <v>91</v>
      </c>
      <c r="F29" s="104"/>
      <c r="G29" s="325">
        <f t="shared" ref="G29:I29" si="14">$C$27*G27</f>
        <v>218925.25200000001</v>
      </c>
      <c r="H29" s="325">
        <f t="shared" si="14"/>
        <v>218925.25200000001</v>
      </c>
      <c r="I29" s="325">
        <f t="shared" si="14"/>
        <v>145950.16800000003</v>
      </c>
      <c r="J29" s="325">
        <f t="shared" ref="J29" si="15">$C$27*J27</f>
        <v>145950.16800000003</v>
      </c>
      <c r="K29" s="325"/>
      <c r="L29" s="325"/>
      <c r="M29" s="325"/>
      <c r="N29" s="325"/>
      <c r="O29" s="325"/>
      <c r="P29" s="325"/>
      <c r="Q29" s="955"/>
      <c r="R29" s="325"/>
      <c r="S29" s="325"/>
      <c r="T29" s="325"/>
      <c r="U29" s="325"/>
      <c r="V29" s="104"/>
      <c r="W29" s="104"/>
      <c r="X29" s="35">
        <f>SUM(F29:W29)</f>
        <v>729750.84000000008</v>
      </c>
      <c r="Y29" s="35" t="b">
        <f>X29=C27</f>
        <v>1</v>
      </c>
    </row>
    <row r="30" spans="1:25" ht="15" customHeight="1">
      <c r="A30" s="1757" t="s">
        <v>211</v>
      </c>
      <c r="B30" s="1758" t="str">
        <f>VLOOKUP(A30,'RES. ORÇ. SEM DES. '!A:D,2,FALSE)</f>
        <v>DRENAGEM SUPERFICIAL</v>
      </c>
      <c r="C30" s="1754">
        <f>VLOOKUP(A30,'RES. ORÇ. SEM DES. '!A:D,3,FALSE)</f>
        <v>647154.62</v>
      </c>
      <c r="D30" s="1755">
        <f>SUM(F30:W30)</f>
        <v>1</v>
      </c>
      <c r="E30" s="358" t="s">
        <v>151</v>
      </c>
      <c r="F30" s="359"/>
      <c r="G30" s="365">
        <v>0.2</v>
      </c>
      <c r="H30" s="365">
        <v>0.1</v>
      </c>
      <c r="I30" s="365">
        <v>0.1</v>
      </c>
      <c r="J30" s="409"/>
      <c r="K30" s="409"/>
      <c r="L30" s="409"/>
      <c r="M30" s="409"/>
      <c r="N30" s="365">
        <v>0.2</v>
      </c>
      <c r="O30" s="365">
        <v>0.2</v>
      </c>
      <c r="P30" s="365">
        <v>0.2</v>
      </c>
      <c r="Q30" s="961"/>
      <c r="R30" s="364"/>
      <c r="S30" s="364"/>
      <c r="T30" s="364"/>
      <c r="U30" s="364"/>
      <c r="V30" s="364"/>
      <c r="W30" s="359"/>
    </row>
    <row r="31" spans="1:25" ht="15" customHeight="1">
      <c r="A31" s="1757"/>
      <c r="B31" s="1758"/>
      <c r="C31" s="1754"/>
      <c r="D31" s="1755"/>
      <c r="E31" s="361"/>
      <c r="F31" s="359"/>
      <c r="G31" s="363"/>
      <c r="H31" s="363"/>
      <c r="I31" s="363"/>
      <c r="J31" s="324"/>
      <c r="K31" s="324"/>
      <c r="L31" s="324"/>
      <c r="M31" s="324"/>
      <c r="N31" s="363"/>
      <c r="O31" s="363"/>
      <c r="P31" s="363"/>
      <c r="Q31" s="961"/>
      <c r="R31" s="109"/>
      <c r="S31" s="109"/>
      <c r="T31" s="109"/>
      <c r="U31" s="109"/>
      <c r="V31" s="109"/>
      <c r="W31" s="359"/>
    </row>
    <row r="32" spans="1:25" ht="15" customHeight="1">
      <c r="A32" s="1757"/>
      <c r="B32" s="1758"/>
      <c r="C32" s="1754"/>
      <c r="D32" s="1755"/>
      <c r="E32" s="361" t="s">
        <v>91</v>
      </c>
      <c r="F32" s="359"/>
      <c r="G32" s="360">
        <f>$C$30*G30</f>
        <v>129430.924</v>
      </c>
      <c r="H32" s="360">
        <f t="shared" ref="H32:P32" si="16">$C$30*H30</f>
        <v>64715.462</v>
      </c>
      <c r="I32" s="360">
        <f t="shared" si="16"/>
        <v>64715.462</v>
      </c>
      <c r="J32" s="324"/>
      <c r="K32" s="324"/>
      <c r="L32" s="324"/>
      <c r="M32" s="324"/>
      <c r="N32" s="360">
        <f t="shared" si="16"/>
        <v>129430.924</v>
      </c>
      <c r="O32" s="360">
        <f t="shared" si="16"/>
        <v>129430.924</v>
      </c>
      <c r="P32" s="360">
        <f t="shared" si="16"/>
        <v>129430.924</v>
      </c>
      <c r="Q32" s="961"/>
      <c r="R32" s="360"/>
      <c r="S32" s="360"/>
      <c r="T32" s="360"/>
      <c r="U32" s="360"/>
      <c r="V32" s="360"/>
      <c r="W32" s="359"/>
      <c r="X32" s="35">
        <f>SUM(F32:W32)</f>
        <v>647154.62</v>
      </c>
      <c r="Y32" s="35" t="b">
        <f>X32=C30</f>
        <v>1</v>
      </c>
    </row>
    <row r="33" spans="1:25" ht="15" customHeight="1">
      <c r="A33" s="1751" t="s">
        <v>212</v>
      </c>
      <c r="B33" s="1752" t="str">
        <f>VLOOKUP(A33,'RES. ORÇ. SEM DES. '!A:D,2,FALSE)</f>
        <v>OBRAS COMPLEMENTARES</v>
      </c>
      <c r="C33" s="1753">
        <f>VLOOKUP(A33,'RES. ORÇ. SEM DES. '!A:D,3,FALSE)</f>
        <v>681692.84</v>
      </c>
      <c r="D33" s="1747">
        <f>SUM(F33:W33)</f>
        <v>1</v>
      </c>
      <c r="E33" s="101" t="s">
        <v>151</v>
      </c>
      <c r="F33" s="104"/>
      <c r="G33" s="102"/>
      <c r="H33" s="102"/>
      <c r="I33" s="102"/>
      <c r="J33" s="102"/>
      <c r="K33" s="102"/>
      <c r="L33" s="102"/>
      <c r="M33" s="102"/>
      <c r="N33" s="102">
        <v>0.2</v>
      </c>
      <c r="O33" s="102">
        <v>0.4</v>
      </c>
      <c r="P33" s="102">
        <v>0.4</v>
      </c>
      <c r="Q33" s="949"/>
      <c r="R33" s="104"/>
      <c r="S33" s="104"/>
      <c r="T33" s="102"/>
      <c r="U33" s="102"/>
      <c r="V33" s="102"/>
      <c r="W33" s="104"/>
    </row>
    <row r="34" spans="1:25" ht="15" customHeight="1">
      <c r="A34" s="1751"/>
      <c r="B34" s="1752"/>
      <c r="C34" s="1753"/>
      <c r="D34" s="1747"/>
      <c r="E34" s="106"/>
      <c r="F34" s="104"/>
      <c r="G34" s="104"/>
      <c r="H34" s="104"/>
      <c r="I34" s="104"/>
      <c r="J34" s="104"/>
      <c r="K34" s="104"/>
      <c r="L34" s="104"/>
      <c r="M34" s="104"/>
      <c r="N34" s="362"/>
      <c r="O34" s="362"/>
      <c r="P34" s="362"/>
      <c r="Q34" s="949"/>
      <c r="R34" s="104"/>
      <c r="S34" s="104"/>
      <c r="T34" s="104"/>
      <c r="U34" s="104"/>
      <c r="V34" s="104"/>
      <c r="W34" s="104"/>
    </row>
    <row r="35" spans="1:25" ht="15" customHeight="1">
      <c r="A35" s="1751"/>
      <c r="B35" s="1752"/>
      <c r="C35" s="1753"/>
      <c r="D35" s="1747"/>
      <c r="E35" s="106" t="s">
        <v>91</v>
      </c>
      <c r="F35" s="104"/>
      <c r="G35" s="325"/>
      <c r="H35" s="325"/>
      <c r="I35" s="325"/>
      <c r="J35" s="325"/>
      <c r="K35" s="325"/>
      <c r="L35" s="325"/>
      <c r="M35" s="325"/>
      <c r="N35" s="325">
        <f t="shared" ref="N35:P35" si="17">$C$33*N33</f>
        <v>136338.568</v>
      </c>
      <c r="O35" s="325">
        <f t="shared" si="17"/>
        <v>272677.136</v>
      </c>
      <c r="P35" s="325">
        <f t="shared" si="17"/>
        <v>272677.136</v>
      </c>
      <c r="Q35" s="949"/>
      <c r="R35" s="104"/>
      <c r="S35" s="104"/>
      <c r="T35" s="325"/>
      <c r="U35" s="325"/>
      <c r="V35" s="325"/>
      <c r="W35" s="104"/>
      <c r="X35" s="35">
        <f>SUM(F35:W35)</f>
        <v>681692.84000000008</v>
      </c>
      <c r="Y35" s="35" t="b">
        <f>X35=C33</f>
        <v>1</v>
      </c>
    </row>
    <row r="36" spans="1:25" ht="15" customHeight="1">
      <c r="A36" s="1757" t="s">
        <v>213</v>
      </c>
      <c r="B36" s="1758" t="str">
        <f>VLOOKUP(A36,'RES. ORÇ. SEM DES. '!A:D,2,FALSE)</f>
        <v>RECUPERAÇÃO DE MEIO AMBIENTE</v>
      </c>
      <c r="C36" s="1754">
        <f>VLOOKUP(A36,'RES. ORÇ. SEM DES. '!A:D,3,FALSE)</f>
        <v>1650943.85</v>
      </c>
      <c r="D36" s="1755">
        <f>SUM(F36:W36)</f>
        <v>1</v>
      </c>
      <c r="E36" s="358" t="s">
        <v>151</v>
      </c>
      <c r="F36" s="359"/>
      <c r="G36" s="409"/>
      <c r="H36" s="409"/>
      <c r="I36" s="409"/>
      <c r="J36" s="409"/>
      <c r="K36" s="409"/>
      <c r="L36" s="409"/>
      <c r="M36" s="409"/>
      <c r="N36" s="409"/>
      <c r="O36" s="365">
        <v>0.5</v>
      </c>
      <c r="P36" s="365">
        <v>0.5</v>
      </c>
      <c r="Q36" s="961"/>
      <c r="R36" s="364"/>
      <c r="S36" s="364"/>
      <c r="T36" s="364"/>
      <c r="U36" s="364"/>
      <c r="V36" s="364"/>
      <c r="W36" s="359"/>
    </row>
    <row r="37" spans="1:25" ht="15" customHeight="1">
      <c r="A37" s="1757"/>
      <c r="B37" s="1758"/>
      <c r="C37" s="1754"/>
      <c r="D37" s="1755"/>
      <c r="E37" s="361"/>
      <c r="F37" s="359"/>
      <c r="G37" s="324"/>
      <c r="H37" s="324"/>
      <c r="I37" s="324"/>
      <c r="J37" s="324"/>
      <c r="K37" s="324"/>
      <c r="L37" s="324"/>
      <c r="M37" s="324"/>
      <c r="N37" s="324"/>
      <c r="O37" s="363"/>
      <c r="P37" s="363"/>
      <c r="Q37" s="961"/>
      <c r="R37" s="109"/>
      <c r="S37" s="109"/>
      <c r="T37" s="109"/>
      <c r="U37" s="109"/>
      <c r="V37" s="109"/>
      <c r="W37" s="359"/>
    </row>
    <row r="38" spans="1:25" ht="15" customHeight="1">
      <c r="A38" s="1757"/>
      <c r="B38" s="1758"/>
      <c r="C38" s="1754"/>
      <c r="D38" s="1755"/>
      <c r="E38" s="361" t="s">
        <v>91</v>
      </c>
      <c r="F38" s="359"/>
      <c r="G38" s="324"/>
      <c r="H38" s="324"/>
      <c r="I38" s="324"/>
      <c r="J38" s="324"/>
      <c r="K38" s="324"/>
      <c r="L38" s="324"/>
      <c r="M38" s="324"/>
      <c r="N38" s="324"/>
      <c r="O38" s="360">
        <f t="shared" ref="O38:P38" si="18">$C$36*O36</f>
        <v>825471.92500000005</v>
      </c>
      <c r="P38" s="360">
        <f t="shared" si="18"/>
        <v>825471.92500000005</v>
      </c>
      <c r="Q38" s="961"/>
      <c r="R38" s="360"/>
      <c r="S38" s="360"/>
      <c r="T38" s="360"/>
      <c r="U38" s="360"/>
      <c r="V38" s="360"/>
      <c r="W38" s="359"/>
      <c r="X38" s="35">
        <f>SUM(F38:W38)</f>
        <v>1650943.85</v>
      </c>
      <c r="Y38" s="35" t="b">
        <f>X38=C36</f>
        <v>1</v>
      </c>
    </row>
    <row r="39" spans="1:25" ht="15" customHeight="1">
      <c r="A39" s="1751" t="s">
        <v>214</v>
      </c>
      <c r="B39" s="1752" t="str">
        <f>VLOOKUP(A39,'RES. ORÇ. SEM DES. '!A:D,2,FALSE)</f>
        <v>SINALIZAÇÃO</v>
      </c>
      <c r="C39" s="1753">
        <f>VLOOKUP(A39,'RES. ORÇ. SEM DES. '!A:D,3,FALSE)</f>
        <v>107069.64000000001</v>
      </c>
      <c r="D39" s="1747">
        <f>SUM(F39:W39)</f>
        <v>1</v>
      </c>
      <c r="E39" s="101" t="s">
        <v>151</v>
      </c>
      <c r="F39" s="104"/>
      <c r="G39" s="102"/>
      <c r="H39" s="102"/>
      <c r="I39" s="102"/>
      <c r="J39" s="102"/>
      <c r="K39" s="102"/>
      <c r="L39" s="102"/>
      <c r="M39" s="102"/>
      <c r="N39" s="102">
        <v>0.1</v>
      </c>
      <c r="O39" s="102">
        <v>0.4</v>
      </c>
      <c r="P39" s="102">
        <v>0.5</v>
      </c>
      <c r="Q39" s="949"/>
      <c r="R39" s="325"/>
      <c r="S39" s="325"/>
      <c r="T39" s="325"/>
      <c r="U39" s="325"/>
      <c r="V39" s="325"/>
      <c r="W39" s="104"/>
    </row>
    <row r="40" spans="1:25" ht="15" customHeight="1">
      <c r="A40" s="1751"/>
      <c r="B40" s="1752"/>
      <c r="C40" s="1753"/>
      <c r="D40" s="1747"/>
      <c r="E40" s="106"/>
      <c r="F40" s="104"/>
      <c r="G40" s="104"/>
      <c r="H40" s="104"/>
      <c r="I40" s="104"/>
      <c r="J40" s="104"/>
      <c r="K40" s="104"/>
      <c r="L40" s="104"/>
      <c r="M40" s="104"/>
      <c r="N40" s="362"/>
      <c r="O40" s="362"/>
      <c r="P40" s="362"/>
      <c r="Q40" s="949"/>
      <c r="R40" s="325"/>
      <c r="S40" s="325"/>
      <c r="T40" s="325"/>
      <c r="U40" s="325"/>
      <c r="V40" s="325"/>
      <c r="W40" s="104"/>
    </row>
    <row r="41" spans="1:25" ht="15" customHeight="1">
      <c r="A41" s="1751"/>
      <c r="B41" s="1752"/>
      <c r="C41" s="1753"/>
      <c r="D41" s="1747"/>
      <c r="E41" s="106" t="s">
        <v>91</v>
      </c>
      <c r="F41" s="104"/>
      <c r="G41" s="325"/>
      <c r="H41" s="325"/>
      <c r="I41" s="325"/>
      <c r="J41" s="325"/>
      <c r="K41" s="325"/>
      <c r="L41" s="325"/>
      <c r="M41" s="325"/>
      <c r="N41" s="325">
        <f t="shared" ref="N41:P41" si="19">$C$39*N39</f>
        <v>10706.964000000002</v>
      </c>
      <c r="O41" s="325">
        <f t="shared" si="19"/>
        <v>42827.856000000007</v>
      </c>
      <c r="P41" s="325">
        <f t="shared" si="19"/>
        <v>53534.820000000007</v>
      </c>
      <c r="Q41" s="949"/>
      <c r="R41" s="325"/>
      <c r="S41" s="325"/>
      <c r="T41" s="325"/>
      <c r="U41" s="325"/>
      <c r="V41" s="325"/>
      <c r="W41" s="104"/>
    </row>
    <row r="42" spans="1:25" ht="15" customHeight="1">
      <c r="A42" s="1765" t="s">
        <v>152</v>
      </c>
      <c r="B42" s="1766"/>
      <c r="C42" s="984"/>
      <c r="D42" s="115"/>
      <c r="E42" s="985" t="s">
        <v>153</v>
      </c>
      <c r="F42" s="113">
        <f>F5+F8+F11+F14+F17+F20+F23+F26+F29+F32+F35+F38+F41</f>
        <v>822419.88</v>
      </c>
      <c r="G42" s="113">
        <f t="shared" ref="G42:Q42" si="20">G5+G8+G11+G14+G17+G20+G23+G26+G29+G32+G35+G38+G41</f>
        <v>1619956.3594934335</v>
      </c>
      <c r="H42" s="113">
        <f t="shared" si="20"/>
        <v>1543443.6467676917</v>
      </c>
      <c r="I42" s="113">
        <f t="shared" si="20"/>
        <v>3419855.5821629441</v>
      </c>
      <c r="J42" s="113">
        <f t="shared" si="20"/>
        <v>2739294.4257752411</v>
      </c>
      <c r="K42" s="113">
        <f t="shared" si="20"/>
        <v>1962689.9509679282</v>
      </c>
      <c r="L42" s="113">
        <f t="shared" si="20"/>
        <v>1358641.5073059665</v>
      </c>
      <c r="M42" s="113">
        <f t="shared" si="20"/>
        <v>679320.75365298323</v>
      </c>
      <c r="N42" s="113">
        <f t="shared" si="20"/>
        <v>1006197.2527091006</v>
      </c>
      <c r="O42" s="113">
        <f t="shared" si="20"/>
        <v>1501995.7700829345</v>
      </c>
      <c r="P42" s="113">
        <f t="shared" si="20"/>
        <v>1514654.5510817764</v>
      </c>
      <c r="Q42" s="114">
        <f t="shared" si="20"/>
        <v>61044</v>
      </c>
      <c r="R42" s="113" t="e">
        <f>R5+R8+R11+R14+R17+R20+R23+R26+R29+R32+R35+R38+R41+#REF!+#REF!+#REF!+#REF!+#REF!+#REF!</f>
        <v>#REF!</v>
      </c>
      <c r="S42" s="113" t="e">
        <f>S5+S8+S11+S14+S17+S20+S23+S26+S29+S32+S35+S38+S41+#REF!+#REF!+#REF!+#REF!+#REF!+#REF!</f>
        <v>#REF!</v>
      </c>
      <c r="T42" s="113" t="e">
        <f>T5+T8+T11+T14+T17+T20+T23+T26+T29+T32+T35+T38+T41+#REF!+#REF!+#REF!+#REF!+#REF!+#REF!</f>
        <v>#REF!</v>
      </c>
      <c r="U42" s="113" t="e">
        <f>U5+U8+U11+U14+U17+U20+U23+U26+U29+U32+U35+U38+U41+#REF!+#REF!+#REF!+#REF!+#REF!+#REF!</f>
        <v>#REF!</v>
      </c>
      <c r="V42" s="113" t="e">
        <f>V5+V8+V11+V14+V17+V20+V23+V26+V29+V32+V35+V38+V41+#REF!+#REF!+#REF!+#REF!+#REF!+#REF!</f>
        <v>#REF!</v>
      </c>
      <c r="W42" s="113" t="e">
        <f>W5+W8+W11+W14+W17+W20+W23+W26+W29+W32+W35+W38+W41+#REF!+#REF!+#REF!+#REF!+#REF!+#REF!</f>
        <v>#REF!</v>
      </c>
    </row>
    <row r="43" spans="1:25" ht="15" customHeight="1">
      <c r="A43" s="1765"/>
      <c r="B43" s="1766"/>
      <c r="C43" s="984"/>
      <c r="D43" s="115"/>
      <c r="E43" s="113" t="s">
        <v>154</v>
      </c>
      <c r="F43" s="113">
        <f>F42</f>
        <v>822419.88</v>
      </c>
      <c r="G43" s="113">
        <f>F43+G42</f>
        <v>2442376.2394934334</v>
      </c>
      <c r="H43" s="113">
        <f t="shared" ref="H43:K43" si="21">G43+H42</f>
        <v>3985819.8862611251</v>
      </c>
      <c r="I43" s="113">
        <f t="shared" si="21"/>
        <v>7405675.4684240688</v>
      </c>
      <c r="J43" s="113">
        <f t="shared" si="21"/>
        <v>10144969.89419931</v>
      </c>
      <c r="K43" s="113">
        <f t="shared" si="21"/>
        <v>12107659.845167238</v>
      </c>
      <c r="L43" s="113">
        <f t="shared" ref="L43" si="22">K43+L42</f>
        <v>13466301.352473205</v>
      </c>
      <c r="M43" s="113">
        <f t="shared" ref="M43" si="23">L43+M42</f>
        <v>14145622.106126187</v>
      </c>
      <c r="N43" s="113">
        <f t="shared" ref="N43" si="24">M43+N42</f>
        <v>15151819.358835287</v>
      </c>
      <c r="O43" s="113">
        <f t="shared" ref="O43" si="25">N43+O42</f>
        <v>16653815.128918221</v>
      </c>
      <c r="P43" s="113">
        <f t="shared" ref="P43" si="26">O43+P42</f>
        <v>18168469.679999996</v>
      </c>
      <c r="Q43" s="114">
        <f t="shared" ref="Q43" si="27">P43+Q42</f>
        <v>18229513.679999996</v>
      </c>
      <c r="R43" s="113" t="e">
        <f t="shared" ref="R43" si="28">Q43+R42</f>
        <v>#REF!</v>
      </c>
      <c r="S43" s="113" t="e">
        <f t="shared" ref="S43" si="29">R43+S42</f>
        <v>#REF!</v>
      </c>
      <c r="T43" s="113" t="e">
        <f t="shared" ref="T43:W43" si="30">S43+T42</f>
        <v>#REF!</v>
      </c>
      <c r="U43" s="113" t="e">
        <f t="shared" si="30"/>
        <v>#REF!</v>
      </c>
      <c r="V43" s="113" t="e">
        <f t="shared" si="30"/>
        <v>#REF!</v>
      </c>
      <c r="W43" s="113" t="e">
        <f t="shared" si="30"/>
        <v>#REF!</v>
      </c>
    </row>
    <row r="44" spans="1:25" ht="15" customHeight="1">
      <c r="A44" s="1765" t="s">
        <v>155</v>
      </c>
      <c r="B44" s="1766"/>
      <c r="C44" s="116">
        <f>SUM(C3:C41)</f>
        <v>18229513.68</v>
      </c>
      <c r="D44" s="117"/>
      <c r="E44" s="986"/>
      <c r="F44" s="113"/>
      <c r="G44" s="113"/>
      <c r="H44" s="113"/>
      <c r="I44" s="113"/>
      <c r="J44" s="113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</row>
    <row r="45" spans="1:25" ht="15" customHeight="1">
      <c r="A45" s="1761" t="s">
        <v>156</v>
      </c>
      <c r="B45" s="1762"/>
      <c r="C45" s="984"/>
      <c r="D45" s="115"/>
      <c r="E45" s="985" t="s">
        <v>153</v>
      </c>
      <c r="F45" s="118">
        <f>F42/$C$44</f>
        <v>4.5114746034190419E-2</v>
      </c>
      <c r="G45" s="118">
        <f t="shared" ref="G45:W45" si="31">G42/$C$44</f>
        <v>8.8864485796498416E-2</v>
      </c>
      <c r="H45" s="118">
        <f t="shared" si="31"/>
        <v>8.4667296882474583E-2</v>
      </c>
      <c r="I45" s="118">
        <f t="shared" si="31"/>
        <v>0.18759993503913069</v>
      </c>
      <c r="J45" s="118">
        <f t="shared" si="31"/>
        <v>0.15026700513577504</v>
      </c>
      <c r="K45" s="118">
        <f t="shared" si="31"/>
        <v>0.10766551348658514</v>
      </c>
      <c r="L45" s="118">
        <f t="shared" si="31"/>
        <v>7.4529772497253288E-2</v>
      </c>
      <c r="M45" s="118">
        <f t="shared" si="31"/>
        <v>3.7264886248626644E-2</v>
      </c>
      <c r="N45" s="118">
        <f t="shared" si="31"/>
        <v>5.5196055713379877E-2</v>
      </c>
      <c r="O45" s="118">
        <f t="shared" si="31"/>
        <v>8.2393628071976879E-2</v>
      </c>
      <c r="P45" s="118">
        <f t="shared" si="31"/>
        <v>8.308803941070228E-2</v>
      </c>
      <c r="Q45" s="962">
        <f t="shared" si="31"/>
        <v>3.3486356834067778E-3</v>
      </c>
      <c r="R45" s="118" t="e">
        <f t="shared" si="31"/>
        <v>#REF!</v>
      </c>
      <c r="S45" s="118" t="e">
        <f t="shared" si="31"/>
        <v>#REF!</v>
      </c>
      <c r="T45" s="118" t="e">
        <f t="shared" si="31"/>
        <v>#REF!</v>
      </c>
      <c r="U45" s="118" t="e">
        <f t="shared" si="31"/>
        <v>#REF!</v>
      </c>
      <c r="V45" s="118" t="e">
        <f t="shared" si="31"/>
        <v>#REF!</v>
      </c>
      <c r="W45" s="118" t="e">
        <f t="shared" si="31"/>
        <v>#REF!</v>
      </c>
    </row>
    <row r="46" spans="1:25" ht="15" customHeight="1">
      <c r="A46" s="1763"/>
      <c r="B46" s="1764"/>
      <c r="C46" s="119"/>
      <c r="D46" s="120"/>
      <c r="E46" s="121" t="s">
        <v>154</v>
      </c>
      <c r="F46" s="122">
        <f>F45</f>
        <v>4.5114746034190419E-2</v>
      </c>
      <c r="G46" s="122">
        <f>F46+G45</f>
        <v>0.13397923183068883</v>
      </c>
      <c r="H46" s="122">
        <f t="shared" ref="H46:K46" si="32">G46+H45</f>
        <v>0.21864652871316342</v>
      </c>
      <c r="I46" s="122">
        <f t="shared" si="32"/>
        <v>0.40624646375229412</v>
      </c>
      <c r="J46" s="122">
        <f t="shared" si="32"/>
        <v>0.55651346888806918</v>
      </c>
      <c r="K46" s="122">
        <f t="shared" si="32"/>
        <v>0.66417898237465434</v>
      </c>
      <c r="L46" s="122">
        <f t="shared" ref="L46" si="33">K46+L45</f>
        <v>0.73870875487190757</v>
      </c>
      <c r="M46" s="122">
        <f t="shared" ref="M46" si="34">L46+M45</f>
        <v>0.77597364112053424</v>
      </c>
      <c r="N46" s="122">
        <f t="shared" ref="N46" si="35">M46+N45</f>
        <v>0.83116969683391417</v>
      </c>
      <c r="O46" s="122">
        <f t="shared" ref="O46" si="36">N46+O45</f>
        <v>0.91356332490589109</v>
      </c>
      <c r="P46" s="122">
        <f t="shared" ref="P46" si="37">O46+P45</f>
        <v>0.9966513643165934</v>
      </c>
      <c r="Q46" s="963">
        <f t="shared" ref="Q46" si="38">P46+Q45</f>
        <v>1.0000000000000002</v>
      </c>
      <c r="R46" s="122" t="e">
        <f t="shared" ref="R46" si="39">Q46+R45</f>
        <v>#REF!</v>
      </c>
      <c r="S46" s="122" t="e">
        <f t="shared" ref="S46" si="40">R46+S45</f>
        <v>#REF!</v>
      </c>
      <c r="T46" s="122" t="e">
        <f t="shared" ref="T46" si="41">S46+T45</f>
        <v>#REF!</v>
      </c>
      <c r="U46" s="122" t="e">
        <f t="shared" ref="U46:W46" si="42">T46+U45</f>
        <v>#REF!</v>
      </c>
      <c r="V46" s="122" t="e">
        <f t="shared" si="42"/>
        <v>#REF!</v>
      </c>
      <c r="W46" s="122" t="e">
        <f t="shared" si="42"/>
        <v>#REF!</v>
      </c>
      <c r="X46" s="593">
        <v>1</v>
      </c>
      <c r="Y46" s="35" t="e">
        <f>X46=W46</f>
        <v>#REF!</v>
      </c>
    </row>
    <row r="48" spans="1:25">
      <c r="C48" s="37" t="b">
        <f>C44='RES. ORÇ. SEM DES. '!C24</f>
        <v>1</v>
      </c>
      <c r="Q48" s="37" t="b">
        <f>Q43='RES. ORÇ. SEM DES. '!C24</f>
        <v>1</v>
      </c>
      <c r="W48" s="37" t="e">
        <f>W43='QD DEMONST. ORÇ. SEM DES.'!K89</f>
        <v>#REF!</v>
      </c>
    </row>
  </sheetData>
  <mergeCells count="56">
    <mergeCell ref="D9:D11"/>
    <mergeCell ref="D12:D14"/>
    <mergeCell ref="C15:C17"/>
    <mergeCell ref="D15:D17"/>
    <mergeCell ref="B12:B14"/>
    <mergeCell ref="C12:C14"/>
    <mergeCell ref="C9:C11"/>
    <mergeCell ref="A45:B46"/>
    <mergeCell ref="A42:B43"/>
    <mergeCell ref="A44:B44"/>
    <mergeCell ref="A27:A29"/>
    <mergeCell ref="A30:A32"/>
    <mergeCell ref="A33:A35"/>
    <mergeCell ref="A36:A38"/>
    <mergeCell ref="B30:B32"/>
    <mergeCell ref="B33:B35"/>
    <mergeCell ref="B36:B38"/>
    <mergeCell ref="B27:B29"/>
    <mergeCell ref="C21:C23"/>
    <mergeCell ref="A18:A20"/>
    <mergeCell ref="B18:B20"/>
    <mergeCell ref="A15:A17"/>
    <mergeCell ref="B15:B17"/>
    <mergeCell ref="B21:B23"/>
    <mergeCell ref="D18:D20"/>
    <mergeCell ref="A24:A26"/>
    <mergeCell ref="B24:B26"/>
    <mergeCell ref="A12:A14"/>
    <mergeCell ref="D3:D5"/>
    <mergeCell ref="D6:D8"/>
    <mergeCell ref="A3:A5"/>
    <mergeCell ref="B3:B5"/>
    <mergeCell ref="C3:C5"/>
    <mergeCell ref="C6:C8"/>
    <mergeCell ref="A6:A8"/>
    <mergeCell ref="B6:B8"/>
    <mergeCell ref="C18:C20"/>
    <mergeCell ref="A9:A11"/>
    <mergeCell ref="B9:B11"/>
    <mergeCell ref="A21:A23"/>
    <mergeCell ref="D39:D41"/>
    <mergeCell ref="A1:Q1"/>
    <mergeCell ref="A39:A41"/>
    <mergeCell ref="B39:B41"/>
    <mergeCell ref="C39:C41"/>
    <mergeCell ref="C30:C32"/>
    <mergeCell ref="C33:C35"/>
    <mergeCell ref="C36:C38"/>
    <mergeCell ref="C24:C26"/>
    <mergeCell ref="C27:C29"/>
    <mergeCell ref="D21:D23"/>
    <mergeCell ref="D36:D38"/>
    <mergeCell ref="D24:D26"/>
    <mergeCell ref="D27:D29"/>
    <mergeCell ref="D30:D32"/>
    <mergeCell ref="D33:D35"/>
  </mergeCells>
  <phoneticPr fontId="28" type="noConversion"/>
  <printOptions horizontalCentered="1"/>
  <pageMargins left="0.2" right="0.23" top="0.75" bottom="0.75" header="0.3" footer="0.3"/>
  <pageSetup paperSize="9" scale="3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19">
    <pageSetUpPr fitToPage="1"/>
  </sheetPr>
  <dimension ref="A1:H3755"/>
  <sheetViews>
    <sheetView showGridLines="0" zoomScaleNormal="100" zoomScaleSheetLayoutView="100" workbookViewId="0">
      <selection sqref="A1:H29"/>
    </sheetView>
  </sheetViews>
  <sheetFormatPr defaultRowHeight="15.75"/>
  <cols>
    <col min="1" max="1" width="11.140625" style="139" customWidth="1"/>
    <col min="2" max="2" width="35.28515625" style="139" customWidth="1"/>
    <col min="3" max="5" width="15.7109375" style="139" customWidth="1"/>
    <col min="6" max="6" width="18.5703125" style="139" customWidth="1"/>
    <col min="7" max="7" width="15.7109375" style="139" customWidth="1"/>
    <col min="8" max="8" width="18" style="139" customWidth="1"/>
  </cols>
  <sheetData>
    <row r="1" spans="1:8" ht="20.100000000000001" customHeight="1">
      <c r="A1" s="1785" t="s">
        <v>295</v>
      </c>
      <c r="B1" s="1786"/>
      <c r="C1" s="1786"/>
      <c r="D1" s="1786"/>
      <c r="E1" s="1786"/>
      <c r="F1" s="1786"/>
      <c r="G1" s="1786"/>
      <c r="H1" s="1787"/>
    </row>
    <row r="2" spans="1:8" ht="12" customHeight="1">
      <c r="A2" s="1788" t="s">
        <v>296</v>
      </c>
      <c r="B2" s="1791" t="s">
        <v>71</v>
      </c>
      <c r="C2" s="1791" t="s">
        <v>297</v>
      </c>
      <c r="D2" s="1791" t="s">
        <v>298</v>
      </c>
      <c r="E2" s="1779" t="s">
        <v>299</v>
      </c>
      <c r="F2" s="1779"/>
      <c r="G2" s="1636" t="s">
        <v>300</v>
      </c>
      <c r="H2" s="1636"/>
    </row>
    <row r="3" spans="1:8" ht="9.9499999999999993" customHeight="1">
      <c r="A3" s="1789"/>
      <c r="B3" s="1792"/>
      <c r="C3" s="1792"/>
      <c r="D3" s="1792"/>
      <c r="E3" s="1779" t="s">
        <v>301</v>
      </c>
      <c r="F3" s="1781" t="s">
        <v>32</v>
      </c>
      <c r="G3" s="1783" t="s">
        <v>301</v>
      </c>
      <c r="H3" s="1783" t="s">
        <v>32</v>
      </c>
    </row>
    <row r="4" spans="1:8" ht="9.9499999999999993" customHeight="1">
      <c r="A4" s="1790"/>
      <c r="B4" s="1793"/>
      <c r="C4" s="1793"/>
      <c r="D4" s="1793"/>
      <c r="E4" s="1780"/>
      <c r="F4" s="1782"/>
      <c r="G4" s="1784"/>
      <c r="H4" s="1784"/>
    </row>
    <row r="5" spans="1:8" ht="15" customHeight="1">
      <c r="A5" s="273">
        <v>1</v>
      </c>
      <c r="B5" s="274" t="s">
        <v>168</v>
      </c>
      <c r="C5" s="274"/>
      <c r="D5" s="274"/>
      <c r="E5" s="274"/>
      <c r="F5" s="274"/>
      <c r="G5" s="274"/>
      <c r="H5" s="275"/>
    </row>
    <row r="6" spans="1:8" ht="15" customHeight="1">
      <c r="A6" s="276" t="s">
        <v>302</v>
      </c>
      <c r="B6" s="277" t="s">
        <v>169</v>
      </c>
      <c r="C6" s="278" t="s">
        <v>572</v>
      </c>
      <c r="D6" s="279">
        <f>DADOS!$K$7-2</f>
        <v>10</v>
      </c>
      <c r="E6" s="280">
        <f>'COMP. CUSTO ADM LOCAL'!K25</f>
        <v>79526.91</v>
      </c>
      <c r="F6" s="280">
        <f>D6*E6</f>
        <v>795269.10000000009</v>
      </c>
      <c r="G6" s="280">
        <f>'COMP. CUSTO ADM LOCAL'!L25</f>
        <v>72690.63</v>
      </c>
      <c r="H6" s="280">
        <f>D6*G6</f>
        <v>726906.3</v>
      </c>
    </row>
    <row r="7" spans="1:8" ht="15" customHeight="1">
      <c r="A7" s="276" t="s">
        <v>100</v>
      </c>
      <c r="B7" s="277" t="s">
        <v>221</v>
      </c>
      <c r="C7" s="278" t="s">
        <v>626</v>
      </c>
      <c r="D7" s="279">
        <f>DADOS!$K$7-2</f>
        <v>10</v>
      </c>
      <c r="E7" s="280">
        <f>'COMP. CUSTO ADM LOCAL'!I43</f>
        <v>30897.8</v>
      </c>
      <c r="F7" s="280">
        <f>D7*E7</f>
        <v>308978</v>
      </c>
      <c r="G7" s="280">
        <f>'COMP. CUSTO ADM LOCAL'!L43</f>
        <v>30229</v>
      </c>
      <c r="H7" s="280">
        <f>D7*G7</f>
        <v>302290</v>
      </c>
    </row>
    <row r="8" spans="1:8" ht="15" customHeight="1">
      <c r="A8" s="1771" t="s">
        <v>303</v>
      </c>
      <c r="B8" s="1772"/>
      <c r="C8" s="1772"/>
      <c r="D8" s="1772"/>
      <c r="E8" s="1772"/>
      <c r="F8" s="281">
        <f>SUM(F6:F7)</f>
        <v>1104247.1000000001</v>
      </c>
      <c r="G8" s="282"/>
      <c r="H8" s="283">
        <f>SUM(H6:H7)</f>
        <v>1029196.3</v>
      </c>
    </row>
    <row r="9" spans="1:8" ht="15" customHeight="1">
      <c r="A9" s="284">
        <v>2</v>
      </c>
      <c r="B9" s="285" t="s">
        <v>166</v>
      </c>
      <c r="C9" s="286"/>
      <c r="D9" s="286"/>
      <c r="E9" s="286"/>
      <c r="F9" s="286"/>
      <c r="G9" s="286"/>
      <c r="H9" s="287"/>
    </row>
    <row r="10" spans="1:8" ht="15" customHeight="1">
      <c r="A10" s="288" t="s">
        <v>74</v>
      </c>
      <c r="B10" s="277" t="s">
        <v>14405</v>
      </c>
      <c r="C10" s="278" t="s">
        <v>572</v>
      </c>
      <c r="D10" s="279">
        <f>DADOS!K10</f>
        <v>5</v>
      </c>
      <c r="E10" s="280">
        <f>'COMP. CUSTO ADM LOCAL'!K52</f>
        <v>9236.57</v>
      </c>
      <c r="F10" s="280">
        <f>D10*E10</f>
        <v>46182.85</v>
      </c>
      <c r="G10" s="280">
        <f>'COMP. CUSTO ADM LOCAL'!L52</f>
        <v>8437</v>
      </c>
      <c r="H10" s="280">
        <f>D10*G10</f>
        <v>42185</v>
      </c>
    </row>
    <row r="11" spans="1:8" ht="15" customHeight="1">
      <c r="A11" s="288" t="s">
        <v>75</v>
      </c>
      <c r="B11" s="277" t="s">
        <v>14406</v>
      </c>
      <c r="C11" s="278" t="s">
        <v>626</v>
      </c>
      <c r="D11" s="279">
        <f>DADOS!N10</f>
        <v>6</v>
      </c>
      <c r="E11" s="280">
        <f>'COMP. CUSTO ADM LOCAL'!K55</f>
        <v>9236.57</v>
      </c>
      <c r="F11" s="280">
        <f t="shared" ref="F11:F14" si="0">D11*E11</f>
        <v>55419.42</v>
      </c>
      <c r="G11" s="280">
        <f>'COMP. CUSTO ADM LOCAL'!L55</f>
        <v>8437</v>
      </c>
      <c r="H11" s="280">
        <f t="shared" ref="H11:H14" si="1">D11*G11</f>
        <v>50622</v>
      </c>
    </row>
    <row r="12" spans="1:8" ht="15" customHeight="1">
      <c r="A12" s="288" t="s">
        <v>178</v>
      </c>
      <c r="B12" s="277" t="s">
        <v>304</v>
      </c>
      <c r="C12" s="278" t="s">
        <v>572</v>
      </c>
      <c r="D12" s="279">
        <f>DADOS!$K$7-2</f>
        <v>10</v>
      </c>
      <c r="E12" s="280">
        <f>'COMP. CUSTO ADM LOCAL'!K59</f>
        <v>23008.22</v>
      </c>
      <c r="F12" s="280">
        <f t="shared" si="0"/>
        <v>230082.2</v>
      </c>
      <c r="G12" s="280">
        <f>'COMP. CUSTO ADM LOCAL'!L59</f>
        <v>21281.16</v>
      </c>
      <c r="H12" s="280">
        <f t="shared" si="1"/>
        <v>212811.6</v>
      </c>
    </row>
    <row r="13" spans="1:8" ht="15" customHeight="1">
      <c r="A13" s="288" t="s">
        <v>305</v>
      </c>
      <c r="B13" s="277" t="s">
        <v>306</v>
      </c>
      <c r="C13" s="278" t="s">
        <v>626</v>
      </c>
      <c r="D13" s="279">
        <f>DADOS!$K$7-2</f>
        <v>10</v>
      </c>
      <c r="E13" s="280">
        <f>'COMP. CUSTO ADM LOCAL'!K67</f>
        <v>7479.81</v>
      </c>
      <c r="F13" s="280">
        <f t="shared" si="0"/>
        <v>74798.100000000006</v>
      </c>
      <c r="G13" s="280">
        <f>'COMP. CUSTO ADM LOCAL'!L67</f>
        <v>6873.19</v>
      </c>
      <c r="H13" s="280">
        <f t="shared" si="1"/>
        <v>68731.899999999994</v>
      </c>
    </row>
    <row r="14" spans="1:8" ht="15" customHeight="1">
      <c r="A14" s="288" t="s">
        <v>627</v>
      </c>
      <c r="B14" s="277" t="s">
        <v>221</v>
      </c>
      <c r="C14" s="278" t="s">
        <v>626</v>
      </c>
      <c r="D14" s="279">
        <f>DADOS!$K$7-2</f>
        <v>10</v>
      </c>
      <c r="E14" s="280">
        <f>'COMP. CUSTO ADM LOCAL'!I76</f>
        <v>2829.88</v>
      </c>
      <c r="F14" s="280">
        <f t="shared" si="0"/>
        <v>28298.800000000003</v>
      </c>
      <c r="G14" s="280">
        <f>'COMP. CUSTO ADM LOCAL'!L76</f>
        <v>2829.88</v>
      </c>
      <c r="H14" s="280">
        <f t="shared" si="1"/>
        <v>28298.800000000003</v>
      </c>
    </row>
    <row r="15" spans="1:8" ht="15" customHeight="1">
      <c r="A15" s="1769" t="s">
        <v>307</v>
      </c>
      <c r="B15" s="1770"/>
      <c r="C15" s="1770"/>
      <c r="D15" s="1770"/>
      <c r="E15" s="1770"/>
      <c r="F15" s="281">
        <f>SUM(F10:F14)</f>
        <v>434781.36999999994</v>
      </c>
      <c r="G15" s="289"/>
      <c r="H15" s="283">
        <f>SUM(H10:H14)</f>
        <v>402649.3</v>
      </c>
    </row>
    <row r="16" spans="1:8" ht="15" customHeight="1">
      <c r="A16" s="284">
        <v>3</v>
      </c>
      <c r="B16" s="285" t="s">
        <v>308</v>
      </c>
      <c r="C16" s="286"/>
      <c r="D16" s="286"/>
      <c r="E16" s="286"/>
      <c r="F16" s="286"/>
      <c r="G16" s="286"/>
      <c r="H16" s="287"/>
    </row>
    <row r="17" spans="1:8" ht="15" customHeight="1">
      <c r="A17" s="288" t="s">
        <v>103</v>
      </c>
      <c r="B17" s="277" t="s">
        <v>169</v>
      </c>
      <c r="C17" s="278" t="s">
        <v>572</v>
      </c>
      <c r="D17" s="279">
        <f>DADOS!$K$7-2</f>
        <v>10</v>
      </c>
      <c r="E17" s="280">
        <f>'COMP. CUSTO ADM LOCAL'!K90</f>
        <v>32909.310000000005</v>
      </c>
      <c r="F17" s="280">
        <f t="shared" ref="F17:F18" si="2">D17*E17</f>
        <v>329093.10000000003</v>
      </c>
      <c r="G17" s="280">
        <f>'COMP. CUSTO ADM LOCAL'!L90</f>
        <v>30413.269999999997</v>
      </c>
      <c r="H17" s="280">
        <f t="shared" ref="H17:H18" si="3">D17*G17</f>
        <v>304132.69999999995</v>
      </c>
    </row>
    <row r="18" spans="1:8" ht="15" customHeight="1">
      <c r="A18" s="288" t="s">
        <v>309</v>
      </c>
      <c r="B18" s="277" t="s">
        <v>310</v>
      </c>
      <c r="C18" s="278" t="s">
        <v>572</v>
      </c>
      <c r="D18" s="279">
        <f>DADOS!$K$7-2</f>
        <v>10</v>
      </c>
      <c r="E18" s="280">
        <f>'COMP. CUSTO ADM LOCAL'!I98</f>
        <v>12250.61</v>
      </c>
      <c r="F18" s="280">
        <f t="shared" si="2"/>
        <v>122506.1</v>
      </c>
      <c r="G18" s="280">
        <f>'COMP. CUSTO ADM LOCAL'!L98</f>
        <v>11713.1</v>
      </c>
      <c r="H18" s="280">
        <f t="shared" si="3"/>
        <v>117131</v>
      </c>
    </row>
    <row r="19" spans="1:8" ht="15" customHeight="1">
      <c r="A19" s="1769" t="s">
        <v>311</v>
      </c>
      <c r="B19" s="1770"/>
      <c r="C19" s="1770"/>
      <c r="D19" s="1770"/>
      <c r="E19" s="1770"/>
      <c r="F19" s="281">
        <f>SUM(F17:F18)</f>
        <v>451599.20000000007</v>
      </c>
      <c r="G19" s="289"/>
      <c r="H19" s="283">
        <f>SUM(H17:H18)</f>
        <v>421263.69999999995</v>
      </c>
    </row>
    <row r="20" spans="1:8" ht="15" customHeight="1">
      <c r="A20" s="1773">
        <v>4</v>
      </c>
      <c r="B20" s="1775" t="s">
        <v>312</v>
      </c>
      <c r="C20" s="1775"/>
      <c r="D20" s="1775"/>
      <c r="E20" s="1775"/>
      <c r="F20" s="1775"/>
      <c r="G20" s="1775"/>
      <c r="H20" s="1777"/>
    </row>
    <row r="21" spans="1:8" ht="15" customHeight="1">
      <c r="A21" s="1774"/>
      <c r="B21" s="1776"/>
      <c r="C21" s="1776"/>
      <c r="D21" s="1776"/>
      <c r="E21" s="1776"/>
      <c r="F21" s="1776"/>
      <c r="G21" s="1776"/>
      <c r="H21" s="1778"/>
    </row>
    <row r="22" spans="1:8" ht="15" customHeight="1">
      <c r="A22" s="288" t="s">
        <v>105</v>
      </c>
      <c r="B22" s="277" t="s">
        <v>169</v>
      </c>
      <c r="C22" s="278" t="s">
        <v>572</v>
      </c>
      <c r="D22" s="279">
        <f>DADOS!$K$7-2</f>
        <v>10</v>
      </c>
      <c r="E22" s="280">
        <f>'COMP. CUSTO ADM LOCAL'!K110</f>
        <v>817.86000000000013</v>
      </c>
      <c r="F22" s="280">
        <f t="shared" ref="F22:F23" si="4">D22*E22</f>
        <v>8178.6000000000013</v>
      </c>
      <c r="G22" s="280">
        <f>'COMP. CUSTO ADM LOCAL'!L110</f>
        <v>756.41</v>
      </c>
      <c r="H22" s="280">
        <f t="shared" ref="H22:H23" si="5">D22*G22</f>
        <v>7564.0999999999995</v>
      </c>
    </row>
    <row r="23" spans="1:8" ht="15" customHeight="1">
      <c r="A23" s="291" t="s">
        <v>177</v>
      </c>
      <c r="B23" s="277" t="s">
        <v>310</v>
      </c>
      <c r="C23" s="278" t="s">
        <v>572</v>
      </c>
      <c r="D23" s="279">
        <f>DADOS!$K$7-2</f>
        <v>10</v>
      </c>
      <c r="E23" s="280">
        <f>'COMP. CUSTO ADM LOCAL'!K120</f>
        <v>3291.85</v>
      </c>
      <c r="F23" s="280">
        <f t="shared" si="4"/>
        <v>32918.5</v>
      </c>
      <c r="G23" s="280">
        <f>'COMP. CUSTO ADM LOCAL'!L120</f>
        <v>3261.79</v>
      </c>
      <c r="H23" s="280">
        <f t="shared" si="5"/>
        <v>32617.9</v>
      </c>
    </row>
    <row r="24" spans="1:8" ht="15" customHeight="1">
      <c r="A24" s="1769" t="s">
        <v>313</v>
      </c>
      <c r="B24" s="1770"/>
      <c r="C24" s="1770"/>
      <c r="D24" s="1770"/>
      <c r="E24" s="1770"/>
      <c r="F24" s="281">
        <f>SUM(F22:F23)</f>
        <v>41097.1</v>
      </c>
      <c r="G24" s="289"/>
      <c r="H24" s="423">
        <f>SUM(H22:H23)</f>
        <v>40182</v>
      </c>
    </row>
    <row r="25" spans="1:8" ht="15" customHeight="1">
      <c r="A25" s="292" t="s">
        <v>314</v>
      </c>
      <c r="B25" s="293"/>
      <c r="C25" s="293"/>
      <c r="D25" s="293"/>
      <c r="E25" s="293"/>
      <c r="F25" s="294">
        <f>F8+F15+F19+F24</f>
        <v>2031724.77</v>
      </c>
      <c r="G25" s="295"/>
      <c r="H25" s="422">
        <f>H8+H15+H19+H24</f>
        <v>1893291.3</v>
      </c>
    </row>
    <row r="26" spans="1:8" ht="15" customHeight="1">
      <c r="A26" s="284">
        <v>5</v>
      </c>
      <c r="B26" s="285" t="s">
        <v>167</v>
      </c>
      <c r="C26" s="413"/>
      <c r="D26" s="413"/>
      <c r="E26" s="413"/>
      <c r="F26" s="413"/>
      <c r="G26" s="413"/>
      <c r="H26" s="290"/>
    </row>
    <row r="27" spans="1:8" ht="15" customHeight="1">
      <c r="A27" s="288" t="s">
        <v>78</v>
      </c>
      <c r="B27" s="277" t="s">
        <v>315</v>
      </c>
      <c r="C27" s="278" t="s">
        <v>222</v>
      </c>
      <c r="D27" s="420">
        <v>5</v>
      </c>
      <c r="E27" s="421"/>
      <c r="F27" s="280">
        <f>F25*(D27/100)</f>
        <v>101586.23850000001</v>
      </c>
      <c r="G27" s="280"/>
      <c r="H27" s="280">
        <f>H25*(D27/100)</f>
        <v>94664.565000000002</v>
      </c>
    </row>
    <row r="28" spans="1:8" ht="15" customHeight="1">
      <c r="A28" s="1769" t="s">
        <v>316</v>
      </c>
      <c r="B28" s="1770"/>
      <c r="C28" s="1770"/>
      <c r="D28" s="1770"/>
      <c r="E28" s="1770"/>
      <c r="F28" s="281">
        <f>F27</f>
        <v>101586.23850000001</v>
      </c>
      <c r="G28" s="289"/>
      <c r="H28" s="423">
        <f>H27</f>
        <v>94664.565000000002</v>
      </c>
    </row>
    <row r="29" spans="1:8" ht="15" customHeight="1">
      <c r="A29" s="1767" t="s">
        <v>317</v>
      </c>
      <c r="B29" s="1768"/>
      <c r="C29" s="1768"/>
      <c r="D29" s="1768"/>
      <c r="E29" s="1768"/>
      <c r="F29" s="296">
        <f>F28++F25</f>
        <v>2133311.0085</v>
      </c>
      <c r="G29" s="297"/>
      <c r="H29" s="424">
        <f>H28++H25</f>
        <v>1987955.865</v>
      </c>
    </row>
    <row r="30" spans="1:8" s="11" customFormat="1">
      <c r="A30" s="366"/>
      <c r="B30" s="366"/>
      <c r="C30" s="366"/>
      <c r="D30" s="366"/>
      <c r="E30" s="366"/>
      <c r="F30" s="366"/>
      <c r="G30" s="366"/>
      <c r="H30" s="366"/>
    </row>
    <row r="31" spans="1:8" s="11" customFormat="1">
      <c r="A31" s="366"/>
      <c r="B31" s="366"/>
      <c r="C31" s="366"/>
      <c r="D31" s="366"/>
      <c r="E31" s="366"/>
      <c r="F31" s="366"/>
      <c r="G31" s="366"/>
      <c r="H31" s="366"/>
    </row>
    <row r="32" spans="1:8" s="11" customFormat="1">
      <c r="A32" s="366"/>
      <c r="B32" s="366"/>
      <c r="C32" s="366"/>
      <c r="D32" s="366"/>
      <c r="E32" s="366"/>
      <c r="F32" s="366"/>
      <c r="G32" s="366"/>
      <c r="H32" s="366"/>
    </row>
    <row r="33" spans="1:8" s="11" customFormat="1">
      <c r="A33" s="366"/>
      <c r="B33" s="366"/>
      <c r="C33" s="366"/>
      <c r="D33" s="366"/>
      <c r="E33" s="366"/>
      <c r="F33" s="366"/>
      <c r="G33" s="366"/>
      <c r="H33" s="366"/>
    </row>
    <row r="34" spans="1:8" s="11" customFormat="1">
      <c r="A34" s="366"/>
      <c r="B34" s="366"/>
      <c r="C34" s="366"/>
      <c r="D34" s="366"/>
      <c r="E34" s="366"/>
      <c r="F34" s="366"/>
      <c r="G34" s="366"/>
      <c r="H34" s="366"/>
    </row>
    <row r="35" spans="1:8" s="11" customFormat="1">
      <c r="A35" s="366"/>
      <c r="B35" s="366"/>
      <c r="C35" s="366"/>
      <c r="D35" s="366"/>
      <c r="E35" s="366"/>
      <c r="F35" s="366"/>
      <c r="G35" s="366"/>
      <c r="H35" s="366"/>
    </row>
    <row r="36" spans="1:8" s="11" customFormat="1">
      <c r="A36" s="366"/>
      <c r="B36" s="366"/>
      <c r="C36" s="366"/>
      <c r="D36" s="366"/>
      <c r="E36" s="366"/>
      <c r="F36" s="366"/>
      <c r="G36" s="366"/>
      <c r="H36" s="366"/>
    </row>
    <row r="37" spans="1:8" s="11" customFormat="1">
      <c r="A37" s="366"/>
      <c r="B37" s="366"/>
      <c r="C37" s="366"/>
      <c r="D37" s="366"/>
      <c r="E37" s="366"/>
      <c r="F37" s="366"/>
      <c r="G37" s="366"/>
      <c r="H37" s="366"/>
    </row>
    <row r="38" spans="1:8" s="11" customFormat="1">
      <c r="A38" s="366"/>
      <c r="B38" s="366"/>
      <c r="C38" s="366"/>
      <c r="D38" s="366"/>
      <c r="E38" s="366"/>
      <c r="F38" s="366"/>
      <c r="G38" s="366"/>
      <c r="H38" s="366"/>
    </row>
    <row r="39" spans="1:8" s="11" customFormat="1">
      <c r="A39" s="366"/>
      <c r="B39" s="366"/>
      <c r="C39" s="366"/>
      <c r="D39" s="366"/>
      <c r="E39" s="366"/>
      <c r="F39" s="366"/>
      <c r="G39" s="366"/>
      <c r="H39" s="366"/>
    </row>
    <row r="40" spans="1:8" s="11" customFormat="1">
      <c r="A40" s="366"/>
      <c r="B40" s="366"/>
      <c r="C40" s="366"/>
      <c r="D40" s="366"/>
      <c r="E40" s="366"/>
      <c r="F40" s="366"/>
      <c r="G40" s="366"/>
      <c r="H40" s="366"/>
    </row>
    <row r="41" spans="1:8" s="11" customFormat="1">
      <c r="A41" s="366"/>
      <c r="B41" s="366"/>
      <c r="C41" s="366"/>
      <c r="D41" s="366"/>
      <c r="E41" s="366"/>
      <c r="F41" s="366"/>
      <c r="G41" s="366"/>
      <c r="H41" s="366"/>
    </row>
    <row r="42" spans="1:8" s="11" customFormat="1">
      <c r="A42" s="366"/>
      <c r="B42" s="366"/>
      <c r="C42" s="366"/>
      <c r="D42" s="366"/>
      <c r="E42" s="366"/>
      <c r="F42" s="366"/>
      <c r="G42" s="366"/>
      <c r="H42" s="366"/>
    </row>
    <row r="43" spans="1:8" s="11" customFormat="1">
      <c r="A43" s="366"/>
      <c r="B43" s="366"/>
      <c r="C43" s="366"/>
      <c r="D43" s="366"/>
      <c r="E43" s="366"/>
      <c r="F43" s="366"/>
      <c r="G43" s="366"/>
      <c r="H43" s="366"/>
    </row>
    <row r="44" spans="1:8" s="11" customFormat="1">
      <c r="A44" s="366"/>
      <c r="B44" s="366"/>
      <c r="C44" s="366"/>
      <c r="D44" s="366"/>
      <c r="E44" s="366"/>
      <c r="F44" s="366"/>
      <c r="G44" s="366"/>
      <c r="H44" s="366"/>
    </row>
    <row r="45" spans="1:8" s="11" customFormat="1">
      <c r="A45" s="366"/>
      <c r="B45" s="366"/>
      <c r="C45" s="366"/>
      <c r="D45" s="366"/>
      <c r="E45" s="366"/>
      <c r="F45" s="367"/>
      <c r="G45" s="366"/>
      <c r="H45" s="366"/>
    </row>
    <row r="46" spans="1:8" s="11" customFormat="1">
      <c r="A46" s="366"/>
      <c r="B46" s="366"/>
      <c r="C46" s="366"/>
      <c r="D46" s="366"/>
      <c r="E46" s="366"/>
      <c r="F46" s="366"/>
      <c r="G46" s="366"/>
      <c r="H46" s="366"/>
    </row>
    <row r="47" spans="1:8" s="11" customFormat="1">
      <c r="A47" s="366"/>
      <c r="B47" s="366"/>
      <c r="C47" s="366"/>
      <c r="D47" s="366"/>
      <c r="E47" s="366"/>
      <c r="F47" s="366"/>
      <c r="G47" s="366"/>
      <c r="H47" s="366"/>
    </row>
    <row r="48" spans="1:8" s="11" customFormat="1">
      <c r="A48" s="366"/>
      <c r="B48" s="366"/>
      <c r="C48" s="366"/>
      <c r="D48" s="366"/>
      <c r="E48" s="366"/>
      <c r="F48" s="366"/>
      <c r="G48" s="366"/>
      <c r="H48" s="366"/>
    </row>
    <row r="49" spans="1:8" s="11" customFormat="1">
      <c r="A49" s="366"/>
      <c r="B49" s="366"/>
      <c r="C49" s="366"/>
      <c r="D49" s="366"/>
      <c r="E49" s="366"/>
      <c r="F49" s="366"/>
      <c r="G49" s="366"/>
      <c r="H49" s="366"/>
    </row>
    <row r="50" spans="1:8" s="11" customFormat="1">
      <c r="A50" s="366"/>
      <c r="B50" s="366"/>
      <c r="C50" s="366"/>
      <c r="D50" s="366"/>
      <c r="E50" s="366"/>
      <c r="F50" s="366"/>
      <c r="G50" s="366"/>
      <c r="H50" s="366"/>
    </row>
    <row r="51" spans="1:8" s="11" customFormat="1">
      <c r="A51" s="366"/>
      <c r="B51" s="366"/>
      <c r="C51" s="366"/>
      <c r="D51" s="366"/>
      <c r="E51" s="366"/>
      <c r="F51" s="366"/>
      <c r="G51" s="366"/>
      <c r="H51" s="366"/>
    </row>
    <row r="52" spans="1:8" s="11" customFormat="1">
      <c r="A52" s="366"/>
      <c r="B52" s="366"/>
      <c r="C52" s="366"/>
      <c r="D52" s="366"/>
      <c r="E52" s="366"/>
      <c r="F52" s="366"/>
      <c r="G52" s="366"/>
      <c r="H52" s="366"/>
    </row>
    <row r="53" spans="1:8" s="11" customFormat="1">
      <c r="A53" s="366"/>
      <c r="B53" s="366"/>
      <c r="C53" s="366"/>
      <c r="D53" s="366"/>
      <c r="E53" s="366"/>
      <c r="F53" s="366"/>
      <c r="G53" s="366"/>
      <c r="H53" s="366"/>
    </row>
    <row r="54" spans="1:8" s="11" customFormat="1">
      <c r="A54" s="366"/>
      <c r="B54" s="366"/>
      <c r="C54" s="366"/>
      <c r="D54" s="366"/>
      <c r="E54" s="366"/>
      <c r="F54" s="366"/>
      <c r="G54" s="366"/>
      <c r="H54" s="366"/>
    </row>
    <row r="55" spans="1:8" s="11" customFormat="1">
      <c r="A55" s="366"/>
      <c r="B55" s="366"/>
      <c r="C55" s="366"/>
      <c r="D55" s="366"/>
      <c r="E55" s="366"/>
      <c r="F55" s="366"/>
      <c r="G55" s="366"/>
      <c r="H55" s="366"/>
    </row>
    <row r="56" spans="1:8" s="11" customFormat="1">
      <c r="A56" s="366"/>
      <c r="B56" s="366"/>
      <c r="C56" s="366"/>
      <c r="D56" s="366"/>
      <c r="E56" s="366"/>
      <c r="F56" s="366"/>
      <c r="G56" s="366"/>
      <c r="H56" s="366"/>
    </row>
    <row r="57" spans="1:8" s="11" customFormat="1">
      <c r="A57" s="366"/>
      <c r="B57" s="366"/>
      <c r="C57" s="366"/>
      <c r="D57" s="366"/>
      <c r="E57" s="366"/>
      <c r="F57" s="366"/>
      <c r="G57" s="366"/>
      <c r="H57" s="366"/>
    </row>
    <row r="58" spans="1:8" s="11" customFormat="1">
      <c r="A58" s="366"/>
      <c r="B58" s="366"/>
      <c r="C58" s="366"/>
      <c r="D58" s="366"/>
      <c r="E58" s="366"/>
      <c r="F58" s="366"/>
      <c r="G58" s="366"/>
      <c r="H58" s="366"/>
    </row>
    <row r="59" spans="1:8" s="11" customFormat="1">
      <c r="A59" s="368"/>
      <c r="B59" s="368"/>
      <c r="C59" s="368"/>
      <c r="D59" s="368"/>
      <c r="E59" s="368"/>
      <c r="F59" s="368"/>
      <c r="G59" s="368"/>
      <c r="H59" s="368"/>
    </row>
    <row r="60" spans="1:8" s="11" customFormat="1">
      <c r="A60" s="366"/>
      <c r="B60" s="366"/>
      <c r="C60" s="366"/>
      <c r="D60" s="366"/>
      <c r="E60" s="366"/>
      <c r="F60" s="366"/>
      <c r="G60" s="366"/>
      <c r="H60" s="366"/>
    </row>
    <row r="61" spans="1:8" s="11" customFormat="1">
      <c r="A61" s="366"/>
      <c r="B61" s="366"/>
      <c r="C61" s="366"/>
      <c r="D61" s="366"/>
      <c r="E61" s="366"/>
      <c r="F61" s="366"/>
      <c r="G61" s="366"/>
      <c r="H61" s="366"/>
    </row>
    <row r="62" spans="1:8" s="11" customFormat="1">
      <c r="A62" s="366"/>
      <c r="B62" s="366"/>
      <c r="C62" s="366"/>
      <c r="D62" s="366"/>
      <c r="E62" s="366"/>
      <c r="F62" s="366"/>
      <c r="G62" s="366"/>
      <c r="H62" s="366"/>
    </row>
    <row r="63" spans="1:8" s="11" customFormat="1">
      <c r="A63" s="366"/>
      <c r="B63" s="366"/>
      <c r="C63" s="366"/>
      <c r="D63" s="366"/>
      <c r="E63" s="366"/>
      <c r="F63" s="366"/>
      <c r="G63" s="366"/>
      <c r="H63" s="366"/>
    </row>
    <row r="64" spans="1:8" s="11" customFormat="1">
      <c r="A64" s="366"/>
      <c r="B64" s="366"/>
      <c r="C64" s="366"/>
      <c r="D64" s="366"/>
      <c r="E64" s="366"/>
      <c r="F64" s="366"/>
      <c r="G64" s="366"/>
      <c r="H64" s="366"/>
    </row>
    <row r="65" spans="1:8" s="11" customFormat="1">
      <c r="A65" s="366"/>
      <c r="B65" s="366"/>
      <c r="C65" s="366"/>
      <c r="D65" s="366"/>
      <c r="E65" s="366"/>
      <c r="F65" s="366"/>
      <c r="G65" s="366"/>
      <c r="H65" s="366"/>
    </row>
    <row r="66" spans="1:8" s="11" customFormat="1">
      <c r="A66" s="366"/>
      <c r="B66" s="366"/>
      <c r="C66" s="366"/>
      <c r="D66" s="366"/>
      <c r="E66" s="366"/>
      <c r="F66" s="366"/>
      <c r="G66" s="366"/>
      <c r="H66" s="366"/>
    </row>
    <row r="67" spans="1:8" s="11" customFormat="1">
      <c r="A67" s="366"/>
      <c r="B67" s="366"/>
      <c r="C67" s="366"/>
      <c r="D67" s="366"/>
      <c r="E67" s="366"/>
      <c r="F67" s="366"/>
      <c r="G67" s="366"/>
      <c r="H67" s="366"/>
    </row>
    <row r="68" spans="1:8" s="11" customFormat="1">
      <c r="A68" s="366"/>
      <c r="B68" s="366"/>
      <c r="C68" s="366"/>
      <c r="D68" s="366"/>
      <c r="E68" s="366"/>
      <c r="F68" s="366"/>
      <c r="G68" s="366"/>
      <c r="H68" s="366"/>
    </row>
    <row r="69" spans="1:8" s="11" customFormat="1">
      <c r="A69" s="366"/>
      <c r="B69" s="366"/>
      <c r="C69" s="366"/>
      <c r="D69" s="366"/>
      <c r="E69" s="366"/>
      <c r="F69" s="366"/>
      <c r="G69" s="366"/>
      <c r="H69" s="366"/>
    </row>
    <row r="70" spans="1:8" s="11" customFormat="1">
      <c r="A70" s="366"/>
      <c r="B70" s="366"/>
      <c r="C70" s="366"/>
      <c r="D70" s="366"/>
      <c r="E70" s="366"/>
      <c r="F70" s="366"/>
      <c r="G70" s="366"/>
      <c r="H70" s="366"/>
    </row>
    <row r="71" spans="1:8" s="11" customFormat="1">
      <c r="A71" s="366"/>
      <c r="B71" s="366"/>
      <c r="C71" s="366"/>
      <c r="D71" s="366"/>
      <c r="E71" s="366"/>
      <c r="F71" s="366"/>
      <c r="G71" s="366"/>
      <c r="H71" s="366"/>
    </row>
    <row r="72" spans="1:8" s="11" customFormat="1">
      <c r="A72" s="366"/>
      <c r="B72" s="366"/>
      <c r="C72" s="366"/>
      <c r="D72" s="366"/>
      <c r="E72" s="366"/>
      <c r="F72" s="366"/>
      <c r="G72" s="366"/>
      <c r="H72" s="366"/>
    </row>
    <row r="73" spans="1:8" s="11" customFormat="1">
      <c r="A73" s="366"/>
      <c r="B73" s="366"/>
      <c r="C73" s="366"/>
      <c r="D73" s="366"/>
      <c r="E73" s="366"/>
      <c r="F73" s="366"/>
      <c r="G73" s="366"/>
      <c r="H73" s="366"/>
    </row>
    <row r="74" spans="1:8" s="11" customFormat="1">
      <c r="A74" s="366"/>
      <c r="B74" s="366"/>
      <c r="C74" s="366"/>
      <c r="D74" s="366"/>
      <c r="E74" s="366"/>
      <c r="F74" s="366"/>
      <c r="G74" s="366"/>
      <c r="H74" s="366"/>
    </row>
    <row r="75" spans="1:8" s="11" customFormat="1">
      <c r="A75" s="366"/>
      <c r="B75" s="366"/>
      <c r="C75" s="366"/>
      <c r="D75" s="366"/>
      <c r="E75" s="366"/>
      <c r="F75" s="366"/>
      <c r="G75" s="366"/>
      <c r="H75" s="366"/>
    </row>
    <row r="76" spans="1:8" s="11" customFormat="1">
      <c r="A76" s="366"/>
      <c r="B76" s="366"/>
      <c r="C76" s="366"/>
      <c r="D76" s="366"/>
      <c r="E76" s="366"/>
      <c r="F76" s="366"/>
      <c r="G76" s="366"/>
      <c r="H76" s="366"/>
    </row>
    <row r="77" spans="1:8" s="11" customFormat="1">
      <c r="A77" s="366"/>
      <c r="B77" s="366"/>
      <c r="C77" s="366"/>
      <c r="D77" s="366"/>
      <c r="E77" s="366"/>
      <c r="F77" s="366"/>
      <c r="G77" s="366"/>
      <c r="H77" s="366"/>
    </row>
    <row r="78" spans="1:8" s="11" customFormat="1">
      <c r="A78" s="366"/>
      <c r="B78" s="366"/>
      <c r="C78" s="366"/>
      <c r="D78" s="366"/>
      <c r="E78" s="366"/>
      <c r="F78" s="366"/>
      <c r="G78" s="366"/>
      <c r="H78" s="366"/>
    </row>
    <row r="79" spans="1:8" s="11" customFormat="1">
      <c r="A79" s="366"/>
      <c r="B79" s="366"/>
      <c r="C79" s="366"/>
      <c r="D79" s="366"/>
      <c r="E79" s="366"/>
      <c r="F79" s="366"/>
      <c r="G79" s="366"/>
      <c r="H79" s="366"/>
    </row>
    <row r="80" spans="1:8" s="11" customFormat="1">
      <c r="A80" s="366"/>
      <c r="B80" s="366"/>
      <c r="C80" s="366"/>
      <c r="D80" s="366"/>
      <c r="E80" s="366"/>
      <c r="F80" s="366"/>
      <c r="G80" s="366"/>
      <c r="H80" s="366"/>
    </row>
    <row r="81" spans="1:8" s="11" customFormat="1">
      <c r="A81" s="366"/>
      <c r="B81" s="366"/>
      <c r="C81" s="366"/>
      <c r="D81" s="366"/>
      <c r="E81" s="366"/>
      <c r="F81" s="366"/>
      <c r="G81" s="366"/>
      <c r="H81" s="366"/>
    </row>
    <row r="82" spans="1:8" s="11" customFormat="1">
      <c r="A82" s="366"/>
      <c r="B82" s="366"/>
      <c r="C82" s="366"/>
      <c r="D82" s="366"/>
      <c r="E82" s="366"/>
      <c r="F82" s="366"/>
      <c r="G82" s="366"/>
      <c r="H82" s="366"/>
    </row>
    <row r="83" spans="1:8" s="11" customFormat="1">
      <c r="A83" s="366"/>
      <c r="B83" s="366"/>
      <c r="C83" s="366"/>
      <c r="D83" s="366"/>
      <c r="E83" s="366"/>
      <c r="F83" s="366"/>
      <c r="G83" s="366"/>
      <c r="H83" s="366"/>
    </row>
    <row r="84" spans="1:8" s="11" customFormat="1">
      <c r="A84" s="366"/>
      <c r="B84" s="366"/>
      <c r="C84" s="366"/>
      <c r="D84" s="366"/>
      <c r="E84" s="366"/>
      <c r="F84" s="366"/>
      <c r="G84" s="366"/>
      <c r="H84" s="366"/>
    </row>
    <row r="85" spans="1:8" s="11" customFormat="1">
      <c r="A85" s="366"/>
      <c r="B85" s="366"/>
      <c r="C85" s="366"/>
      <c r="D85" s="366"/>
      <c r="E85" s="366"/>
      <c r="F85" s="366"/>
      <c r="G85" s="366"/>
      <c r="H85" s="366"/>
    </row>
    <row r="86" spans="1:8" s="11" customFormat="1">
      <c r="A86" s="366"/>
      <c r="B86" s="366"/>
      <c r="C86" s="366"/>
      <c r="D86" s="366"/>
      <c r="E86" s="366"/>
      <c r="F86" s="366"/>
      <c r="G86" s="366"/>
      <c r="H86" s="366"/>
    </row>
    <row r="87" spans="1:8" s="11" customFormat="1">
      <c r="A87" s="366"/>
      <c r="B87" s="366"/>
      <c r="C87" s="366"/>
      <c r="D87" s="366"/>
      <c r="E87" s="366"/>
      <c r="F87" s="366"/>
      <c r="G87" s="366"/>
      <c r="H87" s="366"/>
    </row>
    <row r="88" spans="1:8" s="11" customFormat="1">
      <c r="A88" s="366"/>
      <c r="B88" s="366"/>
      <c r="C88" s="366"/>
      <c r="D88" s="366"/>
      <c r="E88" s="366"/>
      <c r="F88" s="366"/>
      <c r="G88" s="366"/>
      <c r="H88" s="366"/>
    </row>
    <row r="89" spans="1:8" s="11" customFormat="1">
      <c r="A89" s="366"/>
      <c r="B89" s="366"/>
      <c r="C89" s="366"/>
      <c r="D89" s="366"/>
      <c r="E89" s="366"/>
      <c r="F89" s="366"/>
      <c r="G89" s="366"/>
      <c r="H89" s="366"/>
    </row>
    <row r="90" spans="1:8" s="11" customFormat="1">
      <c r="A90" s="366"/>
      <c r="B90" s="366"/>
      <c r="C90" s="366"/>
      <c r="D90" s="366"/>
      <c r="E90" s="366"/>
      <c r="F90" s="366"/>
      <c r="G90" s="366"/>
      <c r="H90" s="366"/>
    </row>
    <row r="91" spans="1:8" s="11" customFormat="1">
      <c r="A91" s="366"/>
      <c r="B91" s="366"/>
      <c r="C91" s="366"/>
      <c r="D91" s="366"/>
      <c r="E91" s="366"/>
      <c r="F91" s="366"/>
      <c r="G91" s="366"/>
      <c r="H91" s="366"/>
    </row>
    <row r="92" spans="1:8" s="11" customFormat="1">
      <c r="A92" s="366"/>
      <c r="B92" s="366"/>
      <c r="C92" s="366"/>
      <c r="D92" s="366"/>
      <c r="E92" s="366"/>
      <c r="F92" s="366"/>
      <c r="G92" s="366"/>
      <c r="H92" s="366"/>
    </row>
    <row r="93" spans="1:8" s="11" customFormat="1">
      <c r="A93" s="366"/>
      <c r="B93" s="366"/>
      <c r="C93" s="366"/>
      <c r="D93" s="366"/>
      <c r="E93" s="366"/>
      <c r="F93" s="366"/>
      <c r="G93" s="366"/>
      <c r="H93" s="366"/>
    </row>
    <row r="94" spans="1:8" s="11" customFormat="1">
      <c r="A94" s="366"/>
      <c r="B94" s="366"/>
      <c r="C94" s="366"/>
      <c r="D94" s="366"/>
      <c r="E94" s="366"/>
      <c r="F94" s="366"/>
      <c r="G94" s="366"/>
      <c r="H94" s="366"/>
    </row>
    <row r="95" spans="1:8" s="11" customFormat="1">
      <c r="A95" s="366"/>
      <c r="B95" s="366"/>
      <c r="C95" s="366"/>
      <c r="D95" s="366"/>
      <c r="E95" s="366"/>
      <c r="F95" s="366"/>
      <c r="G95" s="366"/>
      <c r="H95" s="366"/>
    </row>
    <row r="96" spans="1:8" s="11" customFormat="1">
      <c r="A96" s="366"/>
      <c r="B96" s="366"/>
      <c r="C96" s="366"/>
      <c r="D96" s="366"/>
      <c r="E96" s="366"/>
      <c r="F96" s="366"/>
      <c r="G96" s="366"/>
      <c r="H96" s="366"/>
    </row>
    <row r="97" spans="1:8" s="11" customFormat="1">
      <c r="A97" s="366"/>
      <c r="B97" s="366"/>
      <c r="C97" s="366"/>
      <c r="D97" s="366"/>
      <c r="E97" s="366"/>
      <c r="F97" s="366"/>
      <c r="G97" s="366"/>
      <c r="H97" s="366"/>
    </row>
    <row r="98" spans="1:8" s="11" customFormat="1">
      <c r="A98" s="366"/>
      <c r="B98" s="366"/>
      <c r="C98" s="366"/>
      <c r="D98" s="366"/>
      <c r="E98" s="366"/>
      <c r="F98" s="366"/>
      <c r="G98" s="366"/>
      <c r="H98" s="366"/>
    </row>
    <row r="99" spans="1:8" s="11" customFormat="1">
      <c r="A99" s="366"/>
      <c r="B99" s="366"/>
      <c r="C99" s="366"/>
      <c r="D99" s="366"/>
      <c r="E99" s="366"/>
      <c r="F99" s="366"/>
      <c r="G99" s="366"/>
      <c r="H99" s="366"/>
    </row>
    <row r="100" spans="1:8" s="11" customFormat="1">
      <c r="A100" s="366"/>
      <c r="B100" s="366"/>
      <c r="C100" s="366"/>
      <c r="D100" s="366"/>
      <c r="E100" s="366"/>
      <c r="F100" s="366"/>
      <c r="G100" s="366"/>
      <c r="H100" s="366"/>
    </row>
    <row r="101" spans="1:8" s="11" customFormat="1">
      <c r="A101" s="366"/>
      <c r="B101" s="366"/>
      <c r="C101" s="366"/>
      <c r="D101" s="366"/>
      <c r="E101" s="366"/>
      <c r="F101" s="366"/>
      <c r="G101" s="366"/>
      <c r="H101" s="366"/>
    </row>
    <row r="102" spans="1:8" s="11" customFormat="1">
      <c r="A102" s="366"/>
      <c r="B102" s="366"/>
      <c r="C102" s="366"/>
      <c r="D102" s="366"/>
      <c r="E102" s="366"/>
      <c r="F102" s="366"/>
      <c r="G102" s="366"/>
      <c r="H102" s="366"/>
    </row>
    <row r="103" spans="1:8" s="11" customFormat="1">
      <c r="A103" s="366"/>
      <c r="B103" s="366"/>
      <c r="C103" s="366"/>
      <c r="D103" s="366"/>
      <c r="E103" s="366"/>
      <c r="F103" s="366"/>
      <c r="G103" s="366"/>
      <c r="H103" s="366"/>
    </row>
    <row r="104" spans="1:8" s="11" customFormat="1">
      <c r="A104" s="366"/>
      <c r="B104" s="366"/>
      <c r="C104" s="366"/>
      <c r="D104" s="366"/>
      <c r="E104" s="366"/>
      <c r="F104" s="366"/>
      <c r="G104" s="366"/>
      <c r="H104" s="366"/>
    </row>
    <row r="105" spans="1:8" s="11" customFormat="1">
      <c r="A105" s="366"/>
      <c r="B105" s="366"/>
      <c r="C105" s="366"/>
      <c r="D105" s="366"/>
      <c r="E105" s="366"/>
      <c r="F105" s="366"/>
      <c r="G105" s="366"/>
      <c r="H105" s="366"/>
    </row>
    <row r="106" spans="1:8" s="11" customFormat="1">
      <c r="A106" s="366"/>
      <c r="B106" s="366"/>
      <c r="C106" s="366"/>
      <c r="D106" s="366"/>
      <c r="E106" s="366"/>
      <c r="F106" s="366"/>
      <c r="G106" s="366"/>
      <c r="H106" s="366"/>
    </row>
    <row r="107" spans="1:8" s="11" customFormat="1">
      <c r="A107" s="366"/>
      <c r="B107" s="366"/>
      <c r="C107" s="366"/>
      <c r="D107" s="366"/>
      <c r="E107" s="366"/>
      <c r="F107" s="366"/>
      <c r="G107" s="366"/>
      <c r="H107" s="366"/>
    </row>
    <row r="108" spans="1:8" s="11" customFormat="1">
      <c r="A108" s="366"/>
      <c r="B108" s="366"/>
      <c r="C108" s="366"/>
      <c r="D108" s="366"/>
      <c r="E108" s="366"/>
      <c r="F108" s="366"/>
      <c r="G108" s="366"/>
      <c r="H108" s="366"/>
    </row>
    <row r="109" spans="1:8" s="11" customFormat="1">
      <c r="A109" s="366"/>
      <c r="B109" s="366"/>
      <c r="C109" s="366"/>
      <c r="D109" s="366"/>
      <c r="E109" s="366"/>
      <c r="F109" s="366"/>
      <c r="G109" s="366"/>
      <c r="H109" s="366"/>
    </row>
    <row r="110" spans="1:8" s="11" customFormat="1">
      <c r="A110" s="366"/>
      <c r="B110" s="366"/>
      <c r="C110" s="366"/>
      <c r="D110" s="366"/>
      <c r="E110" s="366"/>
      <c r="F110" s="366"/>
      <c r="G110" s="366"/>
      <c r="H110" s="366"/>
    </row>
    <row r="111" spans="1:8" s="11" customFormat="1">
      <c r="A111" s="366"/>
      <c r="B111" s="366"/>
      <c r="C111" s="366"/>
      <c r="D111" s="366"/>
      <c r="E111" s="366"/>
      <c r="F111" s="366"/>
      <c r="G111" s="366"/>
      <c r="H111" s="366"/>
    </row>
    <row r="112" spans="1:8" s="11" customFormat="1">
      <c r="A112" s="366"/>
      <c r="B112" s="366"/>
      <c r="C112" s="366"/>
      <c r="D112" s="366"/>
      <c r="E112" s="366"/>
      <c r="F112" s="366"/>
      <c r="G112" s="366"/>
      <c r="H112" s="366"/>
    </row>
    <row r="113" spans="1:8" s="11" customFormat="1">
      <c r="A113" s="366"/>
      <c r="B113" s="366"/>
      <c r="C113" s="366"/>
      <c r="D113" s="366"/>
      <c r="E113" s="366"/>
      <c r="F113" s="366"/>
      <c r="G113" s="366"/>
      <c r="H113" s="366"/>
    </row>
    <row r="114" spans="1:8" s="11" customFormat="1">
      <c r="A114" s="366"/>
      <c r="B114" s="366"/>
      <c r="C114" s="366"/>
      <c r="D114" s="366"/>
      <c r="E114" s="366"/>
      <c r="F114" s="366"/>
      <c r="G114" s="366"/>
      <c r="H114" s="366"/>
    </row>
    <row r="115" spans="1:8" s="11" customFormat="1">
      <c r="A115" s="366"/>
      <c r="B115" s="366"/>
      <c r="C115" s="366"/>
      <c r="D115" s="366"/>
      <c r="E115" s="366"/>
      <c r="F115" s="366"/>
      <c r="G115" s="366"/>
      <c r="H115" s="366"/>
    </row>
    <row r="116" spans="1:8" s="11" customFormat="1">
      <c r="A116" s="366"/>
      <c r="B116" s="366"/>
      <c r="C116" s="366"/>
      <c r="D116" s="366"/>
      <c r="E116" s="366"/>
      <c r="F116" s="366"/>
      <c r="G116" s="366"/>
      <c r="H116" s="366"/>
    </row>
    <row r="117" spans="1:8" s="11" customFormat="1">
      <c r="A117" s="366"/>
      <c r="B117" s="366"/>
      <c r="C117" s="366"/>
      <c r="D117" s="366"/>
      <c r="E117" s="366"/>
      <c r="F117" s="366"/>
      <c r="G117" s="366"/>
      <c r="H117" s="366"/>
    </row>
    <row r="118" spans="1:8" s="11" customFormat="1">
      <c r="A118" s="366"/>
      <c r="B118" s="366"/>
      <c r="C118" s="366"/>
      <c r="D118" s="366"/>
      <c r="E118" s="366"/>
      <c r="F118" s="366"/>
      <c r="G118" s="366"/>
      <c r="H118" s="366"/>
    </row>
    <row r="119" spans="1:8" s="11" customFormat="1">
      <c r="A119" s="366"/>
      <c r="B119" s="366"/>
      <c r="C119" s="366"/>
      <c r="D119" s="366"/>
      <c r="E119" s="366"/>
      <c r="F119" s="366"/>
      <c r="G119" s="366"/>
      <c r="H119" s="366"/>
    </row>
    <row r="120" spans="1:8" s="11" customFormat="1">
      <c r="A120" s="366"/>
      <c r="B120" s="366"/>
      <c r="C120" s="366"/>
      <c r="D120" s="366"/>
      <c r="E120" s="366"/>
      <c r="F120" s="366"/>
      <c r="G120" s="366"/>
      <c r="H120" s="366"/>
    </row>
    <row r="121" spans="1:8" s="11" customFormat="1">
      <c r="A121" s="366"/>
      <c r="B121" s="366"/>
      <c r="C121" s="366"/>
      <c r="D121" s="366"/>
      <c r="E121" s="366"/>
      <c r="F121" s="366"/>
      <c r="G121" s="366"/>
      <c r="H121" s="366"/>
    </row>
    <row r="122" spans="1:8" s="11" customFormat="1">
      <c r="A122" s="366"/>
      <c r="B122" s="366"/>
      <c r="C122" s="366"/>
      <c r="D122" s="366"/>
      <c r="E122" s="366"/>
      <c r="F122" s="366"/>
      <c r="G122" s="366"/>
      <c r="H122" s="366"/>
    </row>
    <row r="123" spans="1:8" s="11" customFormat="1">
      <c r="A123" s="366"/>
      <c r="B123" s="366"/>
      <c r="C123" s="366"/>
      <c r="D123" s="366"/>
      <c r="E123" s="366"/>
      <c r="F123" s="366"/>
      <c r="G123" s="366"/>
      <c r="H123" s="366"/>
    </row>
    <row r="124" spans="1:8" s="11" customFormat="1">
      <c r="A124" s="366"/>
      <c r="B124" s="366"/>
      <c r="C124" s="366"/>
      <c r="D124" s="366"/>
      <c r="E124" s="366"/>
      <c r="F124" s="366"/>
      <c r="G124" s="366"/>
      <c r="H124" s="366"/>
    </row>
    <row r="125" spans="1:8" s="11" customFormat="1">
      <c r="A125" s="366"/>
      <c r="B125" s="366"/>
      <c r="C125" s="366"/>
      <c r="D125" s="366"/>
      <c r="E125" s="366"/>
      <c r="F125" s="366"/>
      <c r="G125" s="366"/>
      <c r="H125" s="366"/>
    </row>
    <row r="126" spans="1:8" s="11" customFormat="1">
      <c r="A126" s="366"/>
      <c r="B126" s="366"/>
      <c r="C126" s="366"/>
      <c r="D126" s="366"/>
      <c r="E126" s="366"/>
      <c r="F126" s="366"/>
      <c r="G126" s="366"/>
      <c r="H126" s="366"/>
    </row>
    <row r="127" spans="1:8" s="11" customFormat="1">
      <c r="A127" s="366"/>
      <c r="B127" s="366"/>
      <c r="C127" s="366"/>
      <c r="D127" s="366"/>
      <c r="E127" s="366"/>
      <c r="F127" s="366"/>
      <c r="G127" s="366"/>
      <c r="H127" s="366"/>
    </row>
    <row r="128" spans="1:8" s="11" customFormat="1">
      <c r="A128" s="366"/>
      <c r="B128" s="366"/>
      <c r="C128" s="366"/>
      <c r="D128" s="366"/>
      <c r="E128" s="366"/>
      <c r="F128" s="366"/>
      <c r="G128" s="366"/>
      <c r="H128" s="366"/>
    </row>
    <row r="129" spans="1:8" s="11" customFormat="1">
      <c r="A129" s="366"/>
      <c r="B129" s="366"/>
      <c r="C129" s="366"/>
      <c r="D129" s="366"/>
      <c r="E129" s="366"/>
      <c r="F129" s="366"/>
      <c r="G129" s="366"/>
      <c r="H129" s="366"/>
    </row>
    <row r="130" spans="1:8" s="11" customFormat="1">
      <c r="A130" s="366"/>
      <c r="B130" s="366"/>
      <c r="C130" s="366"/>
      <c r="D130" s="366"/>
      <c r="E130" s="366"/>
      <c r="F130" s="366"/>
      <c r="G130" s="366"/>
      <c r="H130" s="366"/>
    </row>
    <row r="131" spans="1:8" s="11" customFormat="1">
      <c r="A131" s="366"/>
      <c r="B131" s="366"/>
      <c r="C131" s="366"/>
      <c r="D131" s="366"/>
      <c r="E131" s="366"/>
      <c r="F131" s="366"/>
      <c r="G131" s="366"/>
      <c r="H131" s="366"/>
    </row>
    <row r="132" spans="1:8" s="11" customFormat="1">
      <c r="A132" s="366"/>
      <c r="B132" s="366"/>
      <c r="C132" s="366"/>
      <c r="D132" s="366"/>
      <c r="E132" s="366"/>
      <c r="F132" s="366"/>
      <c r="G132" s="366"/>
      <c r="H132" s="366"/>
    </row>
    <row r="133" spans="1:8" s="11" customFormat="1">
      <c r="A133" s="366"/>
      <c r="B133" s="366"/>
      <c r="C133" s="366"/>
      <c r="D133" s="366"/>
      <c r="E133" s="366"/>
      <c r="F133" s="366"/>
      <c r="G133" s="366"/>
      <c r="H133" s="366"/>
    </row>
    <row r="134" spans="1:8" s="11" customFormat="1">
      <c r="A134" s="366"/>
      <c r="B134" s="366"/>
      <c r="C134" s="366"/>
      <c r="D134" s="366"/>
      <c r="E134" s="366"/>
      <c r="F134" s="366"/>
      <c r="G134" s="366"/>
      <c r="H134" s="366"/>
    </row>
    <row r="135" spans="1:8" s="11" customFormat="1">
      <c r="A135" s="366"/>
      <c r="B135" s="366"/>
      <c r="C135" s="366"/>
      <c r="D135" s="366"/>
      <c r="E135" s="366"/>
      <c r="F135" s="366"/>
      <c r="G135" s="366"/>
      <c r="H135" s="366"/>
    </row>
    <row r="136" spans="1:8" s="11" customFormat="1">
      <c r="A136" s="366"/>
      <c r="B136" s="366"/>
      <c r="C136" s="366"/>
      <c r="D136" s="366"/>
      <c r="E136" s="366"/>
      <c r="F136" s="366"/>
      <c r="G136" s="366"/>
      <c r="H136" s="366"/>
    </row>
    <row r="137" spans="1:8" s="11" customFormat="1">
      <c r="A137" s="366"/>
      <c r="B137" s="366"/>
      <c r="C137" s="366"/>
      <c r="D137" s="366"/>
      <c r="E137" s="366"/>
      <c r="F137" s="366"/>
      <c r="G137" s="366"/>
      <c r="H137" s="366"/>
    </row>
    <row r="138" spans="1:8" s="11" customFormat="1">
      <c r="A138" s="366"/>
      <c r="B138" s="366"/>
      <c r="C138" s="366"/>
      <c r="D138" s="366"/>
      <c r="E138" s="366"/>
      <c r="F138" s="366"/>
      <c r="G138" s="366"/>
      <c r="H138" s="366"/>
    </row>
    <row r="139" spans="1:8" s="11" customFormat="1">
      <c r="A139" s="366"/>
      <c r="B139" s="366"/>
      <c r="C139" s="366"/>
      <c r="D139" s="366"/>
      <c r="E139" s="366"/>
      <c r="F139" s="366"/>
      <c r="G139" s="366"/>
      <c r="H139" s="366"/>
    </row>
    <row r="140" spans="1:8" s="11" customFormat="1">
      <c r="A140" s="366"/>
      <c r="B140" s="366"/>
      <c r="C140" s="366"/>
      <c r="D140" s="366"/>
      <c r="E140" s="366"/>
      <c r="F140" s="366"/>
      <c r="G140" s="366"/>
      <c r="H140" s="366"/>
    </row>
    <row r="141" spans="1:8" s="11" customFormat="1">
      <c r="A141" s="366"/>
      <c r="B141" s="366"/>
      <c r="C141" s="366"/>
      <c r="D141" s="366"/>
      <c r="E141" s="366"/>
      <c r="F141" s="366"/>
      <c r="G141" s="366"/>
      <c r="H141" s="366"/>
    </row>
    <row r="142" spans="1:8" s="11" customFormat="1">
      <c r="A142" s="366"/>
      <c r="B142" s="366"/>
      <c r="C142" s="366"/>
      <c r="D142" s="366"/>
      <c r="E142" s="366"/>
      <c r="F142" s="366"/>
      <c r="G142" s="366"/>
      <c r="H142" s="366"/>
    </row>
    <row r="143" spans="1:8" s="11" customFormat="1">
      <c r="A143" s="366"/>
      <c r="B143" s="366"/>
      <c r="C143" s="366"/>
      <c r="D143" s="366"/>
      <c r="E143" s="366"/>
      <c r="F143" s="366"/>
      <c r="G143" s="366"/>
      <c r="H143" s="366"/>
    </row>
    <row r="144" spans="1:8" s="11" customFormat="1">
      <c r="A144" s="366"/>
      <c r="B144" s="366"/>
      <c r="C144" s="366"/>
      <c r="D144" s="366"/>
      <c r="E144" s="366"/>
      <c r="F144" s="366"/>
      <c r="G144" s="366"/>
      <c r="H144" s="366"/>
    </row>
    <row r="145" spans="1:8" s="11" customFormat="1">
      <c r="A145" s="366"/>
      <c r="B145" s="366"/>
      <c r="C145" s="366"/>
      <c r="D145" s="366"/>
      <c r="E145" s="366"/>
      <c r="F145" s="366"/>
      <c r="G145" s="366"/>
      <c r="H145" s="366"/>
    </row>
    <row r="146" spans="1:8" s="11" customFormat="1">
      <c r="A146" s="366"/>
      <c r="B146" s="366"/>
      <c r="C146" s="366"/>
      <c r="D146" s="366"/>
      <c r="E146" s="366"/>
      <c r="F146" s="366"/>
      <c r="G146" s="366"/>
      <c r="H146" s="366"/>
    </row>
    <row r="147" spans="1:8" s="11" customFormat="1">
      <c r="A147" s="366"/>
      <c r="B147" s="366"/>
      <c r="C147" s="366"/>
      <c r="D147" s="366"/>
      <c r="E147" s="366"/>
      <c r="F147" s="366"/>
      <c r="G147" s="366"/>
      <c r="H147" s="366"/>
    </row>
    <row r="148" spans="1:8" s="11" customFormat="1">
      <c r="A148" s="366"/>
      <c r="B148" s="366"/>
      <c r="C148" s="366"/>
      <c r="D148" s="366"/>
      <c r="E148" s="366"/>
      <c r="F148" s="366"/>
      <c r="G148" s="366"/>
      <c r="H148" s="366"/>
    </row>
    <row r="149" spans="1:8" s="11" customFormat="1">
      <c r="A149" s="366"/>
      <c r="B149" s="366"/>
      <c r="C149" s="366"/>
      <c r="D149" s="366"/>
      <c r="E149" s="366"/>
      <c r="F149" s="366"/>
      <c r="G149" s="366"/>
      <c r="H149" s="366"/>
    </row>
    <row r="150" spans="1:8" s="11" customFormat="1">
      <c r="A150" s="366"/>
      <c r="B150" s="366"/>
      <c r="C150" s="366"/>
      <c r="D150" s="366"/>
      <c r="E150" s="366"/>
      <c r="F150" s="366"/>
      <c r="G150" s="366"/>
      <c r="H150" s="366"/>
    </row>
    <row r="151" spans="1:8" s="11" customFormat="1">
      <c r="A151" s="366"/>
      <c r="B151" s="366"/>
      <c r="C151" s="366"/>
      <c r="D151" s="366"/>
      <c r="E151" s="366"/>
      <c r="F151" s="366"/>
      <c r="G151" s="366"/>
      <c r="H151" s="366"/>
    </row>
    <row r="152" spans="1:8" s="11" customFormat="1">
      <c r="A152" s="366"/>
      <c r="B152" s="366"/>
      <c r="C152" s="366"/>
      <c r="D152" s="366"/>
      <c r="E152" s="366"/>
      <c r="F152" s="366"/>
      <c r="G152" s="366"/>
      <c r="H152" s="366"/>
    </row>
    <row r="153" spans="1:8" s="11" customFormat="1">
      <c r="A153" s="366"/>
      <c r="B153" s="366"/>
      <c r="C153" s="366"/>
      <c r="D153" s="366"/>
      <c r="E153" s="366"/>
      <c r="F153" s="366"/>
      <c r="G153" s="366"/>
      <c r="H153" s="366"/>
    </row>
    <row r="154" spans="1:8" s="11" customFormat="1">
      <c r="A154" s="366"/>
      <c r="B154" s="366"/>
      <c r="C154" s="366"/>
      <c r="D154" s="366"/>
      <c r="E154" s="366"/>
      <c r="F154" s="366"/>
      <c r="G154" s="366"/>
      <c r="H154" s="366"/>
    </row>
    <row r="155" spans="1:8" s="11" customFormat="1">
      <c r="A155" s="366"/>
      <c r="B155" s="366"/>
      <c r="C155" s="366"/>
      <c r="D155" s="366"/>
      <c r="E155" s="366"/>
      <c r="F155" s="366"/>
      <c r="G155" s="366"/>
      <c r="H155" s="366"/>
    </row>
    <row r="156" spans="1:8" s="11" customFormat="1">
      <c r="A156" s="366"/>
      <c r="B156" s="366"/>
      <c r="C156" s="366"/>
      <c r="D156" s="366"/>
      <c r="E156" s="366"/>
      <c r="F156" s="366"/>
      <c r="G156" s="366"/>
      <c r="H156" s="366"/>
    </row>
    <row r="157" spans="1:8" s="11" customFormat="1">
      <c r="A157" s="366"/>
      <c r="B157" s="366"/>
      <c r="C157" s="366"/>
      <c r="D157" s="366"/>
      <c r="E157" s="366"/>
      <c r="F157" s="366"/>
      <c r="G157" s="366"/>
      <c r="H157" s="366"/>
    </row>
    <row r="158" spans="1:8" s="11" customFormat="1">
      <c r="A158" s="366"/>
      <c r="B158" s="366"/>
      <c r="C158" s="366"/>
      <c r="D158" s="366"/>
      <c r="E158" s="366"/>
      <c r="F158" s="366"/>
      <c r="G158" s="366"/>
      <c r="H158" s="366"/>
    </row>
    <row r="159" spans="1:8" s="11" customFormat="1">
      <c r="A159" s="366"/>
      <c r="B159" s="366"/>
      <c r="C159" s="366"/>
      <c r="D159" s="366"/>
      <c r="E159" s="366"/>
      <c r="F159" s="366"/>
      <c r="G159" s="366"/>
      <c r="H159" s="366"/>
    </row>
    <row r="160" spans="1:8" s="11" customFormat="1">
      <c r="A160" s="366"/>
      <c r="B160" s="366"/>
      <c r="C160" s="366"/>
      <c r="D160" s="366"/>
      <c r="E160" s="366"/>
      <c r="F160" s="366"/>
      <c r="G160" s="366"/>
      <c r="H160" s="366"/>
    </row>
    <row r="161" spans="1:8" s="11" customFormat="1">
      <c r="A161" s="366"/>
      <c r="B161" s="366"/>
      <c r="C161" s="366"/>
      <c r="D161" s="366"/>
      <c r="E161" s="366"/>
      <c r="F161" s="366"/>
      <c r="G161" s="366"/>
      <c r="H161" s="366"/>
    </row>
    <row r="162" spans="1:8" s="11" customFormat="1">
      <c r="A162" s="366"/>
      <c r="B162" s="366"/>
      <c r="C162" s="366"/>
      <c r="D162" s="366"/>
      <c r="E162" s="366"/>
      <c r="F162" s="366"/>
      <c r="G162" s="366"/>
      <c r="H162" s="366"/>
    </row>
    <row r="163" spans="1:8" s="11" customFormat="1">
      <c r="A163" s="366"/>
      <c r="B163" s="366"/>
      <c r="C163" s="366"/>
      <c r="D163" s="366"/>
      <c r="E163" s="366"/>
      <c r="F163" s="366"/>
      <c r="G163" s="366"/>
      <c r="H163" s="366"/>
    </row>
    <row r="164" spans="1:8" s="11" customFormat="1">
      <c r="A164" s="366"/>
      <c r="B164" s="366"/>
      <c r="C164" s="366"/>
      <c r="D164" s="366"/>
      <c r="E164" s="366"/>
      <c r="F164" s="366"/>
      <c r="G164" s="366"/>
      <c r="H164" s="366"/>
    </row>
    <row r="165" spans="1:8" s="11" customFormat="1">
      <c r="A165" s="366"/>
      <c r="B165" s="366"/>
      <c r="C165" s="366"/>
      <c r="D165" s="366"/>
      <c r="E165" s="366"/>
      <c r="F165" s="366"/>
      <c r="G165" s="366"/>
      <c r="H165" s="366"/>
    </row>
    <row r="166" spans="1:8" s="11" customFormat="1">
      <c r="A166" s="366"/>
      <c r="B166" s="366"/>
      <c r="C166" s="366"/>
      <c r="D166" s="366"/>
      <c r="E166" s="366"/>
      <c r="F166" s="366"/>
      <c r="G166" s="366"/>
      <c r="H166" s="366"/>
    </row>
    <row r="167" spans="1:8" s="11" customFormat="1">
      <c r="A167" s="366"/>
      <c r="B167" s="366"/>
      <c r="C167" s="366"/>
      <c r="D167" s="366"/>
      <c r="E167" s="366"/>
      <c r="F167" s="366"/>
      <c r="G167" s="366"/>
      <c r="H167" s="366"/>
    </row>
    <row r="168" spans="1:8" s="11" customFormat="1">
      <c r="A168" s="366"/>
      <c r="B168" s="366"/>
      <c r="C168" s="366"/>
      <c r="D168" s="366"/>
      <c r="E168" s="366"/>
      <c r="F168" s="366"/>
      <c r="G168" s="366"/>
      <c r="H168" s="366"/>
    </row>
    <row r="169" spans="1:8" s="11" customFormat="1">
      <c r="A169" s="366"/>
      <c r="B169" s="366"/>
      <c r="C169" s="366"/>
      <c r="D169" s="366"/>
      <c r="E169" s="366"/>
      <c r="F169" s="366"/>
      <c r="G169" s="366"/>
      <c r="H169" s="366"/>
    </row>
    <row r="170" spans="1:8" s="11" customFormat="1">
      <c r="A170" s="366"/>
      <c r="B170" s="366"/>
      <c r="C170" s="366"/>
      <c r="D170" s="366"/>
      <c r="E170" s="366"/>
      <c r="F170" s="366"/>
      <c r="G170" s="366"/>
      <c r="H170" s="366"/>
    </row>
    <row r="171" spans="1:8" s="11" customFormat="1">
      <c r="A171" s="366"/>
      <c r="B171" s="366"/>
      <c r="C171" s="366"/>
      <c r="D171" s="366"/>
      <c r="E171" s="366"/>
      <c r="F171" s="366"/>
      <c r="G171" s="366"/>
      <c r="H171" s="366"/>
    </row>
    <row r="172" spans="1:8" s="11" customFormat="1">
      <c r="A172" s="366"/>
      <c r="B172" s="366"/>
      <c r="C172" s="366"/>
      <c r="D172" s="366"/>
      <c r="E172" s="366"/>
      <c r="F172" s="366"/>
      <c r="G172" s="366"/>
      <c r="H172" s="366"/>
    </row>
    <row r="173" spans="1:8" s="11" customFormat="1">
      <c r="A173" s="366"/>
      <c r="B173" s="366"/>
      <c r="C173" s="366"/>
      <c r="D173" s="366"/>
      <c r="E173" s="366"/>
      <c r="F173" s="366"/>
      <c r="G173" s="366"/>
      <c r="H173" s="366"/>
    </row>
    <row r="174" spans="1:8" s="11" customFormat="1">
      <c r="A174" s="366"/>
      <c r="B174" s="366"/>
      <c r="C174" s="366"/>
      <c r="D174" s="366"/>
      <c r="E174" s="366"/>
      <c r="F174" s="366"/>
      <c r="G174" s="366"/>
      <c r="H174" s="366"/>
    </row>
    <row r="175" spans="1:8" s="11" customFormat="1">
      <c r="A175" s="366"/>
      <c r="B175" s="366"/>
      <c r="C175" s="366"/>
      <c r="D175" s="366"/>
      <c r="E175" s="366"/>
      <c r="F175" s="366"/>
      <c r="G175" s="366"/>
      <c r="H175" s="366"/>
    </row>
    <row r="176" spans="1:8" s="11" customFormat="1">
      <c r="A176" s="366"/>
      <c r="B176" s="366"/>
      <c r="C176" s="366"/>
      <c r="D176" s="366"/>
      <c r="E176" s="366"/>
      <c r="F176" s="366"/>
      <c r="G176" s="366"/>
      <c r="H176" s="366"/>
    </row>
    <row r="177" spans="1:8" s="11" customFormat="1">
      <c r="A177" s="366"/>
      <c r="B177" s="366"/>
      <c r="C177" s="366"/>
      <c r="D177" s="366"/>
      <c r="E177" s="366"/>
      <c r="F177" s="366"/>
      <c r="G177" s="366"/>
      <c r="H177" s="366"/>
    </row>
    <row r="178" spans="1:8" s="11" customFormat="1">
      <c r="A178" s="366"/>
      <c r="B178" s="366"/>
      <c r="C178" s="366"/>
      <c r="D178" s="366"/>
      <c r="E178" s="366"/>
      <c r="F178" s="366"/>
      <c r="G178" s="366"/>
      <c r="H178" s="366"/>
    </row>
    <row r="179" spans="1:8" s="11" customFormat="1">
      <c r="A179" s="366"/>
      <c r="B179" s="366"/>
      <c r="C179" s="366"/>
      <c r="D179" s="366"/>
      <c r="E179" s="366"/>
      <c r="F179" s="366"/>
      <c r="G179" s="366"/>
      <c r="H179" s="366"/>
    </row>
    <row r="180" spans="1:8" s="11" customFormat="1">
      <c r="A180" s="366"/>
      <c r="B180" s="366"/>
      <c r="C180" s="366"/>
      <c r="D180" s="366"/>
      <c r="E180" s="366"/>
      <c r="F180" s="366"/>
      <c r="G180" s="366"/>
      <c r="H180" s="366"/>
    </row>
    <row r="181" spans="1:8" s="11" customFormat="1">
      <c r="A181" s="366"/>
      <c r="B181" s="366"/>
      <c r="C181" s="366"/>
      <c r="D181" s="366"/>
      <c r="E181" s="366"/>
      <c r="F181" s="366"/>
      <c r="G181" s="366"/>
      <c r="H181" s="366"/>
    </row>
    <row r="182" spans="1:8" s="11" customFormat="1">
      <c r="A182" s="366"/>
      <c r="B182" s="366"/>
      <c r="C182" s="366"/>
      <c r="D182" s="366"/>
      <c r="E182" s="366"/>
      <c r="F182" s="366"/>
      <c r="G182" s="366"/>
      <c r="H182" s="366"/>
    </row>
    <row r="183" spans="1:8" s="11" customFormat="1">
      <c r="A183" s="366"/>
      <c r="B183" s="366"/>
      <c r="C183" s="366"/>
      <c r="D183" s="366"/>
      <c r="E183" s="366"/>
      <c r="F183" s="366"/>
      <c r="G183" s="366"/>
      <c r="H183" s="366"/>
    </row>
    <row r="184" spans="1:8" s="11" customFormat="1">
      <c r="A184" s="366"/>
      <c r="B184" s="366"/>
      <c r="C184" s="366"/>
      <c r="D184" s="366"/>
      <c r="E184" s="366"/>
      <c r="F184" s="366"/>
      <c r="G184" s="366"/>
      <c r="H184" s="366"/>
    </row>
    <row r="185" spans="1:8" s="11" customFormat="1">
      <c r="A185" s="366"/>
      <c r="B185" s="366"/>
      <c r="C185" s="366"/>
      <c r="D185" s="366"/>
      <c r="E185" s="366"/>
      <c r="F185" s="366"/>
      <c r="G185" s="366"/>
      <c r="H185" s="366"/>
    </row>
    <row r="186" spans="1:8" s="11" customFormat="1">
      <c r="A186" s="366"/>
      <c r="B186" s="366"/>
      <c r="C186" s="366"/>
      <c r="D186" s="366"/>
      <c r="E186" s="366"/>
      <c r="F186" s="366"/>
      <c r="G186" s="366"/>
      <c r="H186" s="366"/>
    </row>
    <row r="187" spans="1:8" s="11" customFormat="1">
      <c r="A187" s="366"/>
      <c r="B187" s="366"/>
      <c r="C187" s="366"/>
      <c r="D187" s="366"/>
      <c r="E187" s="366"/>
      <c r="F187" s="366"/>
      <c r="G187" s="366"/>
      <c r="H187" s="366"/>
    </row>
    <row r="188" spans="1:8" s="11" customFormat="1">
      <c r="A188" s="366"/>
      <c r="B188" s="366"/>
      <c r="C188" s="366"/>
      <c r="D188" s="366"/>
      <c r="E188" s="366"/>
      <c r="F188" s="366"/>
      <c r="G188" s="366"/>
      <c r="H188" s="366"/>
    </row>
    <row r="189" spans="1:8" s="11" customFormat="1">
      <c r="A189" s="366"/>
      <c r="B189" s="366"/>
      <c r="C189" s="366"/>
      <c r="D189" s="366"/>
      <c r="E189" s="366"/>
      <c r="F189" s="366"/>
      <c r="G189" s="366"/>
      <c r="H189" s="366"/>
    </row>
    <row r="190" spans="1:8" s="11" customFormat="1">
      <c r="A190" s="366"/>
      <c r="B190" s="366"/>
      <c r="C190" s="366"/>
      <c r="D190" s="366"/>
      <c r="E190" s="366"/>
      <c r="F190" s="366"/>
      <c r="G190" s="366"/>
      <c r="H190" s="366"/>
    </row>
    <row r="191" spans="1:8" s="11" customFormat="1">
      <c r="A191" s="366"/>
      <c r="B191" s="366"/>
      <c r="C191" s="366"/>
      <c r="D191" s="366"/>
      <c r="E191" s="366"/>
      <c r="F191" s="366"/>
      <c r="G191" s="366"/>
      <c r="H191" s="366"/>
    </row>
    <row r="192" spans="1:8" s="11" customFormat="1">
      <c r="A192" s="366"/>
      <c r="B192" s="366"/>
      <c r="C192" s="366"/>
      <c r="D192" s="366"/>
      <c r="E192" s="366"/>
      <c r="F192" s="366"/>
      <c r="G192" s="366"/>
      <c r="H192" s="366"/>
    </row>
    <row r="193" spans="1:8" s="11" customFormat="1">
      <c r="A193" s="366"/>
      <c r="B193" s="366"/>
      <c r="C193" s="366"/>
      <c r="D193" s="366"/>
      <c r="E193" s="366"/>
      <c r="F193" s="366"/>
      <c r="G193" s="366"/>
      <c r="H193" s="366"/>
    </row>
    <row r="194" spans="1:8" s="11" customFormat="1">
      <c r="A194" s="366"/>
      <c r="B194" s="366"/>
      <c r="C194" s="366"/>
      <c r="D194" s="366"/>
      <c r="E194" s="366"/>
      <c r="F194" s="366"/>
      <c r="G194" s="366"/>
      <c r="H194" s="366"/>
    </row>
    <row r="195" spans="1:8" s="11" customFormat="1">
      <c r="A195" s="366"/>
      <c r="B195" s="366"/>
      <c r="C195" s="366"/>
      <c r="D195" s="366"/>
      <c r="E195" s="366"/>
      <c r="F195" s="366"/>
      <c r="G195" s="366"/>
      <c r="H195" s="366"/>
    </row>
    <row r="196" spans="1:8" s="11" customFormat="1">
      <c r="A196" s="366"/>
      <c r="B196" s="366"/>
      <c r="C196" s="366"/>
      <c r="D196" s="366"/>
      <c r="E196" s="366"/>
      <c r="F196" s="366"/>
      <c r="G196" s="366"/>
      <c r="H196" s="366"/>
    </row>
    <row r="197" spans="1:8" s="11" customFormat="1">
      <c r="A197" s="366"/>
      <c r="B197" s="366"/>
      <c r="C197" s="366"/>
      <c r="D197" s="366"/>
      <c r="E197" s="366"/>
      <c r="F197" s="366"/>
      <c r="G197" s="366"/>
      <c r="H197" s="366"/>
    </row>
    <row r="198" spans="1:8" s="11" customFormat="1">
      <c r="A198" s="366"/>
      <c r="B198" s="366"/>
      <c r="C198" s="366"/>
      <c r="D198" s="366"/>
      <c r="E198" s="366"/>
      <c r="F198" s="366"/>
      <c r="G198" s="366"/>
      <c r="H198" s="366"/>
    </row>
    <row r="199" spans="1:8" s="11" customFormat="1">
      <c r="A199" s="366"/>
      <c r="B199" s="366"/>
      <c r="C199" s="366"/>
      <c r="D199" s="366"/>
      <c r="E199" s="366"/>
      <c r="F199" s="366"/>
      <c r="G199" s="366"/>
      <c r="H199" s="366"/>
    </row>
    <row r="200" spans="1:8" s="11" customFormat="1">
      <c r="A200" s="366"/>
      <c r="B200" s="366"/>
      <c r="C200" s="366"/>
      <c r="D200" s="366"/>
      <c r="E200" s="366"/>
      <c r="F200" s="366"/>
      <c r="G200" s="366"/>
      <c r="H200" s="366"/>
    </row>
    <row r="201" spans="1:8" s="11" customFormat="1">
      <c r="A201" s="366"/>
      <c r="B201" s="366"/>
      <c r="C201" s="366"/>
      <c r="D201" s="366"/>
      <c r="E201" s="366"/>
      <c r="F201" s="366"/>
      <c r="G201" s="366"/>
      <c r="H201" s="366"/>
    </row>
    <row r="202" spans="1:8" s="11" customFormat="1">
      <c r="A202" s="366"/>
      <c r="B202" s="366"/>
      <c r="C202" s="366"/>
      <c r="D202" s="366"/>
      <c r="E202" s="366"/>
      <c r="F202" s="366"/>
      <c r="G202" s="366"/>
      <c r="H202" s="366"/>
    </row>
    <row r="203" spans="1:8" s="11" customFormat="1">
      <c r="A203" s="366"/>
      <c r="B203" s="366"/>
      <c r="C203" s="366"/>
      <c r="D203" s="366"/>
      <c r="E203" s="366"/>
      <c r="F203" s="366"/>
      <c r="G203" s="366"/>
      <c r="H203" s="366"/>
    </row>
    <row r="204" spans="1:8" s="11" customFormat="1">
      <c r="A204" s="366"/>
      <c r="B204" s="366"/>
      <c r="C204" s="366"/>
      <c r="D204" s="366"/>
      <c r="E204" s="366"/>
      <c r="F204" s="366"/>
      <c r="G204" s="366"/>
      <c r="H204" s="366"/>
    </row>
    <row r="205" spans="1:8" s="11" customFormat="1">
      <c r="A205" s="366"/>
      <c r="B205" s="366"/>
      <c r="C205" s="366"/>
      <c r="D205" s="366"/>
      <c r="E205" s="366"/>
      <c r="F205" s="366"/>
      <c r="G205" s="366"/>
      <c r="H205" s="366"/>
    </row>
    <row r="206" spans="1:8" s="11" customFormat="1">
      <c r="A206" s="366"/>
      <c r="B206" s="366"/>
      <c r="C206" s="366"/>
      <c r="D206" s="366"/>
      <c r="E206" s="366"/>
      <c r="F206" s="366"/>
      <c r="G206" s="366"/>
      <c r="H206" s="366"/>
    </row>
    <row r="207" spans="1:8" s="11" customFormat="1">
      <c r="A207" s="366"/>
      <c r="B207" s="366"/>
      <c r="C207" s="366"/>
      <c r="D207" s="366"/>
      <c r="E207" s="366"/>
      <c r="F207" s="366"/>
      <c r="G207" s="366"/>
      <c r="H207" s="366"/>
    </row>
    <row r="208" spans="1:8" s="11" customFormat="1">
      <c r="A208" s="366"/>
      <c r="B208" s="366"/>
      <c r="C208" s="366"/>
      <c r="D208" s="366"/>
      <c r="E208" s="366"/>
      <c r="F208" s="366"/>
      <c r="G208" s="366"/>
      <c r="H208" s="366"/>
    </row>
    <row r="209" spans="1:8" s="11" customFormat="1">
      <c r="A209" s="366"/>
      <c r="B209" s="366"/>
      <c r="C209" s="366"/>
      <c r="D209" s="366"/>
      <c r="E209" s="366"/>
      <c r="F209" s="366"/>
      <c r="G209" s="366"/>
      <c r="H209" s="366"/>
    </row>
    <row r="210" spans="1:8" s="11" customFormat="1">
      <c r="A210" s="366"/>
      <c r="B210" s="366"/>
      <c r="C210" s="366"/>
      <c r="D210" s="366"/>
      <c r="E210" s="366"/>
      <c r="F210" s="366"/>
      <c r="G210" s="366"/>
      <c r="H210" s="366"/>
    </row>
    <row r="211" spans="1:8" s="11" customFormat="1">
      <c r="A211" s="366"/>
      <c r="B211" s="366"/>
      <c r="C211" s="366"/>
      <c r="D211" s="366"/>
      <c r="E211" s="366"/>
      <c r="F211" s="366"/>
      <c r="G211" s="366"/>
      <c r="H211" s="366"/>
    </row>
    <row r="212" spans="1:8" s="11" customFormat="1">
      <c r="A212" s="366"/>
      <c r="B212" s="366"/>
      <c r="C212" s="366"/>
      <c r="D212" s="366"/>
      <c r="E212" s="366"/>
      <c r="F212" s="366"/>
      <c r="G212" s="366"/>
      <c r="H212" s="366"/>
    </row>
    <row r="213" spans="1:8" s="11" customFormat="1">
      <c r="A213" s="366"/>
      <c r="B213" s="366"/>
      <c r="C213" s="366"/>
      <c r="D213" s="366"/>
      <c r="E213" s="366"/>
      <c r="F213" s="366"/>
      <c r="G213" s="366"/>
      <c r="H213" s="366"/>
    </row>
    <row r="214" spans="1:8" s="11" customFormat="1">
      <c r="A214" s="366"/>
      <c r="B214" s="366"/>
      <c r="C214" s="366"/>
      <c r="D214" s="366"/>
      <c r="E214" s="366"/>
      <c r="F214" s="366"/>
      <c r="G214" s="366"/>
      <c r="H214" s="366"/>
    </row>
    <row r="215" spans="1:8" s="11" customFormat="1">
      <c r="A215" s="366"/>
      <c r="B215" s="366"/>
      <c r="C215" s="366"/>
      <c r="D215" s="366"/>
      <c r="E215" s="366"/>
      <c r="F215" s="366"/>
      <c r="G215" s="366"/>
      <c r="H215" s="366"/>
    </row>
    <row r="216" spans="1:8" s="11" customFormat="1">
      <c r="A216" s="366"/>
      <c r="B216" s="366"/>
      <c r="C216" s="366"/>
      <c r="D216" s="366"/>
      <c r="E216" s="366"/>
      <c r="F216" s="366"/>
      <c r="G216" s="366"/>
      <c r="H216" s="366"/>
    </row>
    <row r="217" spans="1:8" s="11" customFormat="1">
      <c r="A217" s="366"/>
      <c r="B217" s="366"/>
      <c r="C217" s="366"/>
      <c r="D217" s="366"/>
      <c r="E217" s="366"/>
      <c r="F217" s="366"/>
      <c r="G217" s="366"/>
      <c r="H217" s="366"/>
    </row>
    <row r="218" spans="1:8" s="11" customFormat="1">
      <c r="A218" s="366"/>
      <c r="B218" s="366"/>
      <c r="C218" s="366"/>
      <c r="D218" s="366"/>
      <c r="E218" s="366"/>
      <c r="F218" s="366"/>
      <c r="G218" s="366"/>
      <c r="H218" s="366"/>
    </row>
    <row r="219" spans="1:8" s="11" customFormat="1">
      <c r="A219" s="366"/>
      <c r="B219" s="366"/>
      <c r="C219" s="366"/>
      <c r="D219" s="366"/>
      <c r="E219" s="366"/>
      <c r="F219" s="366"/>
      <c r="G219" s="366"/>
      <c r="H219" s="366"/>
    </row>
    <row r="220" spans="1:8" s="11" customFormat="1">
      <c r="A220" s="366"/>
      <c r="B220" s="366"/>
      <c r="C220" s="366"/>
      <c r="D220" s="366"/>
      <c r="E220" s="366"/>
      <c r="F220" s="366"/>
      <c r="G220" s="366"/>
      <c r="H220" s="366"/>
    </row>
    <row r="221" spans="1:8" s="11" customFormat="1">
      <c r="A221" s="366"/>
      <c r="B221" s="366"/>
      <c r="C221" s="366"/>
      <c r="D221" s="366"/>
      <c r="E221" s="366"/>
      <c r="F221" s="366"/>
      <c r="G221" s="366"/>
      <c r="H221" s="366"/>
    </row>
    <row r="222" spans="1:8" s="11" customFormat="1">
      <c r="A222" s="366"/>
      <c r="B222" s="366"/>
      <c r="C222" s="366"/>
      <c r="D222" s="366"/>
      <c r="E222" s="366"/>
      <c r="F222" s="366"/>
      <c r="G222" s="366"/>
      <c r="H222" s="366"/>
    </row>
    <row r="223" spans="1:8" s="11" customFormat="1">
      <c r="A223" s="366"/>
      <c r="B223" s="366"/>
      <c r="C223" s="366"/>
      <c r="D223" s="366"/>
      <c r="E223" s="366"/>
      <c r="F223" s="366"/>
      <c r="G223" s="366"/>
      <c r="H223" s="366"/>
    </row>
    <row r="224" spans="1:8" s="11" customFormat="1">
      <c r="A224" s="366"/>
      <c r="B224" s="366"/>
      <c r="C224" s="366"/>
      <c r="D224" s="366"/>
      <c r="E224" s="366"/>
      <c r="F224" s="366"/>
      <c r="G224" s="366"/>
      <c r="H224" s="366"/>
    </row>
    <row r="225" spans="1:8" s="11" customFormat="1">
      <c r="A225" s="366"/>
      <c r="B225" s="366"/>
      <c r="C225" s="366"/>
      <c r="D225" s="366"/>
      <c r="E225" s="366"/>
      <c r="F225" s="366"/>
      <c r="G225" s="366"/>
      <c r="H225" s="366"/>
    </row>
    <row r="226" spans="1:8" s="11" customFormat="1">
      <c r="A226" s="366"/>
      <c r="B226" s="366"/>
      <c r="C226" s="366"/>
      <c r="D226" s="366"/>
      <c r="E226" s="366"/>
      <c r="F226" s="366"/>
      <c r="G226" s="366"/>
      <c r="H226" s="366"/>
    </row>
    <row r="227" spans="1:8" s="11" customFormat="1">
      <c r="A227" s="366"/>
      <c r="B227" s="366"/>
      <c r="C227" s="366"/>
      <c r="D227" s="366"/>
      <c r="E227" s="366"/>
      <c r="F227" s="366"/>
      <c r="G227" s="366"/>
      <c r="H227" s="366"/>
    </row>
    <row r="228" spans="1:8" s="11" customFormat="1">
      <c r="A228" s="366"/>
      <c r="B228" s="366"/>
      <c r="C228" s="366"/>
      <c r="D228" s="366"/>
      <c r="E228" s="366"/>
      <c r="F228" s="366"/>
      <c r="G228" s="366"/>
      <c r="H228" s="366"/>
    </row>
    <row r="229" spans="1:8" s="11" customFormat="1">
      <c r="A229" s="366"/>
      <c r="B229" s="366"/>
      <c r="C229" s="366"/>
      <c r="D229" s="366"/>
      <c r="E229" s="366"/>
      <c r="F229" s="366"/>
      <c r="G229" s="366"/>
      <c r="H229" s="366"/>
    </row>
    <row r="230" spans="1:8" s="11" customFormat="1">
      <c r="A230" s="366"/>
      <c r="B230" s="366"/>
      <c r="C230" s="366"/>
      <c r="D230" s="366"/>
      <c r="E230" s="366"/>
      <c r="F230" s="366"/>
      <c r="G230" s="366"/>
      <c r="H230" s="366"/>
    </row>
    <row r="231" spans="1:8" s="11" customFormat="1">
      <c r="A231" s="366"/>
      <c r="B231" s="366"/>
      <c r="C231" s="366"/>
      <c r="D231" s="366"/>
      <c r="E231" s="366"/>
      <c r="F231" s="366"/>
      <c r="G231" s="366"/>
      <c r="H231" s="366"/>
    </row>
    <row r="232" spans="1:8" s="11" customFormat="1">
      <c r="A232" s="366"/>
      <c r="B232" s="366"/>
      <c r="C232" s="366"/>
      <c r="D232" s="366"/>
      <c r="E232" s="366"/>
      <c r="F232" s="366"/>
      <c r="G232" s="366"/>
      <c r="H232" s="366"/>
    </row>
    <row r="233" spans="1:8" s="11" customFormat="1">
      <c r="A233" s="366"/>
      <c r="B233" s="366"/>
      <c r="C233" s="366"/>
      <c r="D233" s="366"/>
      <c r="E233" s="366"/>
      <c r="F233" s="366"/>
      <c r="G233" s="366"/>
      <c r="H233" s="366"/>
    </row>
    <row r="234" spans="1:8" s="11" customFormat="1">
      <c r="A234" s="366"/>
      <c r="B234" s="366"/>
      <c r="C234" s="366"/>
      <c r="D234" s="366"/>
      <c r="E234" s="366"/>
      <c r="F234" s="366"/>
      <c r="G234" s="366"/>
      <c r="H234" s="366"/>
    </row>
    <row r="235" spans="1:8" s="11" customFormat="1">
      <c r="A235" s="366"/>
      <c r="B235" s="366"/>
      <c r="C235" s="366"/>
      <c r="D235" s="366"/>
      <c r="E235" s="366"/>
      <c r="F235" s="366"/>
      <c r="G235" s="366"/>
      <c r="H235" s="366"/>
    </row>
    <row r="236" spans="1:8" s="11" customFormat="1">
      <c r="A236" s="366"/>
      <c r="B236" s="366"/>
      <c r="C236" s="366"/>
      <c r="D236" s="366"/>
      <c r="E236" s="366"/>
      <c r="F236" s="366"/>
      <c r="G236" s="366"/>
      <c r="H236" s="366"/>
    </row>
    <row r="237" spans="1:8" s="11" customFormat="1">
      <c r="A237" s="366"/>
      <c r="B237" s="366"/>
      <c r="C237" s="366"/>
      <c r="D237" s="366"/>
      <c r="E237" s="366"/>
      <c r="F237" s="366"/>
      <c r="G237" s="366"/>
      <c r="H237" s="366"/>
    </row>
    <row r="238" spans="1:8" s="11" customFormat="1">
      <c r="A238" s="366"/>
      <c r="B238" s="366"/>
      <c r="C238" s="366"/>
      <c r="D238" s="366"/>
      <c r="E238" s="366"/>
      <c r="F238" s="366"/>
      <c r="G238" s="366"/>
      <c r="H238" s="366"/>
    </row>
    <row r="239" spans="1:8" s="11" customFormat="1">
      <c r="A239" s="366"/>
      <c r="B239" s="366"/>
      <c r="C239" s="366"/>
      <c r="D239" s="366"/>
      <c r="E239" s="366"/>
      <c r="F239" s="366"/>
      <c r="G239" s="366"/>
      <c r="H239" s="366"/>
    </row>
    <row r="240" spans="1:8" s="11" customFormat="1">
      <c r="A240" s="366"/>
      <c r="B240" s="366"/>
      <c r="C240" s="366"/>
      <c r="D240" s="366"/>
      <c r="E240" s="366"/>
      <c r="F240" s="366"/>
      <c r="G240" s="366"/>
      <c r="H240" s="366"/>
    </row>
    <row r="241" spans="1:8" s="11" customFormat="1">
      <c r="A241" s="366"/>
      <c r="B241" s="366"/>
      <c r="C241" s="366"/>
      <c r="D241" s="366"/>
      <c r="E241" s="366"/>
      <c r="F241" s="366"/>
      <c r="G241" s="366"/>
      <c r="H241" s="366"/>
    </row>
    <row r="242" spans="1:8" s="11" customFormat="1">
      <c r="A242" s="366"/>
      <c r="B242" s="366"/>
      <c r="C242" s="366"/>
      <c r="D242" s="366"/>
      <c r="E242" s="366"/>
      <c r="F242" s="366"/>
      <c r="G242" s="366"/>
      <c r="H242" s="366"/>
    </row>
    <row r="243" spans="1:8" s="11" customFormat="1">
      <c r="A243" s="366"/>
      <c r="B243" s="366"/>
      <c r="C243" s="366"/>
      <c r="D243" s="366"/>
      <c r="E243" s="366"/>
      <c r="F243" s="366"/>
      <c r="G243" s="366"/>
      <c r="H243" s="366"/>
    </row>
    <row r="244" spans="1:8" s="11" customFormat="1">
      <c r="A244" s="366"/>
      <c r="B244" s="366"/>
      <c r="C244" s="366"/>
      <c r="D244" s="366"/>
      <c r="E244" s="366"/>
      <c r="F244" s="366"/>
      <c r="G244" s="366"/>
      <c r="H244" s="366"/>
    </row>
    <row r="245" spans="1:8" s="11" customFormat="1">
      <c r="A245" s="366"/>
      <c r="B245" s="366"/>
      <c r="C245" s="366"/>
      <c r="D245" s="366"/>
      <c r="E245" s="366"/>
      <c r="F245" s="366"/>
      <c r="G245" s="366"/>
      <c r="H245" s="366"/>
    </row>
    <row r="246" spans="1:8" s="11" customFormat="1">
      <c r="A246" s="366"/>
      <c r="B246" s="366"/>
      <c r="C246" s="366"/>
      <c r="D246" s="366"/>
      <c r="E246" s="366"/>
      <c r="F246" s="366"/>
      <c r="G246" s="366"/>
      <c r="H246" s="366"/>
    </row>
    <row r="247" spans="1:8" s="11" customFormat="1">
      <c r="A247" s="366"/>
      <c r="B247" s="366"/>
      <c r="C247" s="366"/>
      <c r="D247" s="366"/>
      <c r="E247" s="366"/>
      <c r="F247" s="366"/>
      <c r="G247" s="366"/>
      <c r="H247" s="366"/>
    </row>
    <row r="248" spans="1:8" s="11" customFormat="1">
      <c r="A248" s="366"/>
      <c r="B248" s="366"/>
      <c r="C248" s="366"/>
      <c r="D248" s="366"/>
      <c r="E248" s="366"/>
      <c r="F248" s="366"/>
      <c r="G248" s="366"/>
      <c r="H248" s="366"/>
    </row>
    <row r="249" spans="1:8" s="11" customFormat="1">
      <c r="A249" s="366"/>
      <c r="B249" s="366"/>
      <c r="C249" s="366"/>
      <c r="D249" s="366"/>
      <c r="E249" s="366"/>
      <c r="F249" s="366"/>
      <c r="G249" s="366"/>
      <c r="H249" s="366"/>
    </row>
    <row r="250" spans="1:8" s="11" customFormat="1">
      <c r="A250" s="366"/>
      <c r="B250" s="366"/>
      <c r="C250" s="366"/>
      <c r="D250" s="366"/>
      <c r="E250" s="366"/>
      <c r="F250" s="366"/>
      <c r="G250" s="366"/>
      <c r="H250" s="366"/>
    </row>
    <row r="251" spans="1:8" s="11" customFormat="1">
      <c r="A251" s="366"/>
      <c r="B251" s="366"/>
      <c r="C251" s="366"/>
      <c r="D251" s="366"/>
      <c r="E251" s="366"/>
      <c r="F251" s="366"/>
      <c r="G251" s="366"/>
      <c r="H251" s="366"/>
    </row>
    <row r="252" spans="1:8" s="11" customFormat="1">
      <c r="A252" s="366"/>
      <c r="B252" s="366"/>
      <c r="C252" s="366"/>
      <c r="D252" s="366"/>
      <c r="E252" s="366"/>
      <c r="F252" s="366"/>
      <c r="G252" s="366"/>
      <c r="H252" s="366"/>
    </row>
    <row r="253" spans="1:8" s="11" customFormat="1">
      <c r="A253" s="366"/>
      <c r="B253" s="366"/>
      <c r="C253" s="366"/>
      <c r="D253" s="366"/>
      <c r="E253" s="366"/>
      <c r="F253" s="366"/>
      <c r="G253" s="366"/>
      <c r="H253" s="366"/>
    </row>
    <row r="254" spans="1:8" s="11" customFormat="1">
      <c r="A254" s="366"/>
      <c r="B254" s="366"/>
      <c r="C254" s="366"/>
      <c r="D254" s="366"/>
      <c r="E254" s="366"/>
      <c r="F254" s="366"/>
      <c r="G254" s="366"/>
      <c r="H254" s="366"/>
    </row>
    <row r="255" spans="1:8" s="11" customFormat="1">
      <c r="A255" s="366"/>
      <c r="B255" s="366"/>
      <c r="C255" s="366"/>
      <c r="D255" s="366"/>
      <c r="E255" s="366"/>
      <c r="F255" s="366"/>
      <c r="G255" s="366"/>
      <c r="H255" s="366"/>
    </row>
    <row r="256" spans="1:8" s="11" customFormat="1">
      <c r="A256" s="366"/>
      <c r="B256" s="366"/>
      <c r="C256" s="366"/>
      <c r="D256" s="366"/>
      <c r="E256" s="366"/>
      <c r="F256" s="366"/>
      <c r="G256" s="366"/>
      <c r="H256" s="366"/>
    </row>
    <row r="257" spans="1:8" s="11" customFormat="1">
      <c r="A257" s="366"/>
      <c r="B257" s="366"/>
      <c r="C257" s="366"/>
      <c r="D257" s="366"/>
      <c r="E257" s="366"/>
      <c r="F257" s="366"/>
      <c r="G257" s="366"/>
      <c r="H257" s="366"/>
    </row>
    <row r="258" spans="1:8" s="11" customFormat="1">
      <c r="A258" s="366"/>
      <c r="B258" s="366"/>
      <c r="C258" s="366"/>
      <c r="D258" s="366"/>
      <c r="E258" s="366"/>
      <c r="F258" s="366"/>
      <c r="G258" s="366"/>
      <c r="H258" s="366"/>
    </row>
    <row r="259" spans="1:8" s="11" customFormat="1">
      <c r="A259" s="366"/>
      <c r="B259" s="366"/>
      <c r="C259" s="366"/>
      <c r="D259" s="366"/>
      <c r="E259" s="366"/>
      <c r="F259" s="366"/>
      <c r="G259" s="366"/>
      <c r="H259" s="366"/>
    </row>
    <row r="260" spans="1:8" s="11" customFormat="1">
      <c r="A260" s="366"/>
      <c r="B260" s="366"/>
      <c r="C260" s="366"/>
      <c r="D260" s="366"/>
      <c r="E260" s="366"/>
      <c r="F260" s="366"/>
      <c r="G260" s="366"/>
      <c r="H260" s="366"/>
    </row>
    <row r="261" spans="1:8" s="11" customFormat="1">
      <c r="A261" s="366"/>
      <c r="B261" s="366"/>
      <c r="C261" s="366"/>
      <c r="D261" s="366"/>
      <c r="E261" s="366"/>
      <c r="F261" s="366"/>
      <c r="G261" s="366"/>
      <c r="H261" s="366"/>
    </row>
    <row r="262" spans="1:8" s="11" customFormat="1">
      <c r="A262" s="366"/>
      <c r="B262" s="366"/>
      <c r="C262" s="366"/>
      <c r="D262" s="366"/>
      <c r="E262" s="366"/>
      <c r="F262" s="366"/>
      <c r="G262" s="366"/>
      <c r="H262" s="366"/>
    </row>
    <row r="263" spans="1:8" s="11" customFormat="1">
      <c r="A263" s="366"/>
      <c r="B263" s="366"/>
      <c r="C263" s="366"/>
      <c r="D263" s="366"/>
      <c r="E263" s="366"/>
      <c r="F263" s="366"/>
      <c r="G263" s="366"/>
      <c r="H263" s="366"/>
    </row>
    <row r="264" spans="1:8" s="11" customFormat="1">
      <c r="A264" s="366"/>
      <c r="B264" s="366"/>
      <c r="C264" s="366"/>
      <c r="D264" s="366"/>
      <c r="E264" s="366"/>
      <c r="F264" s="366"/>
      <c r="G264" s="366"/>
      <c r="H264" s="366"/>
    </row>
    <row r="265" spans="1:8" s="11" customFormat="1">
      <c r="A265" s="366"/>
      <c r="B265" s="366"/>
      <c r="C265" s="366"/>
      <c r="D265" s="366"/>
      <c r="E265" s="366"/>
      <c r="F265" s="366"/>
      <c r="G265" s="366"/>
      <c r="H265" s="366"/>
    </row>
    <row r="266" spans="1:8" s="11" customFormat="1">
      <c r="A266" s="366"/>
      <c r="B266" s="366"/>
      <c r="C266" s="366"/>
      <c r="D266" s="366"/>
      <c r="E266" s="366"/>
      <c r="F266" s="366"/>
      <c r="G266" s="366"/>
      <c r="H266" s="366"/>
    </row>
    <row r="267" spans="1:8" s="11" customFormat="1">
      <c r="A267" s="366"/>
      <c r="B267" s="366"/>
      <c r="C267" s="366"/>
      <c r="D267" s="366"/>
      <c r="E267" s="366"/>
      <c r="F267" s="366"/>
      <c r="G267" s="366"/>
      <c r="H267" s="366"/>
    </row>
    <row r="268" spans="1:8" s="11" customFormat="1">
      <c r="A268" s="366"/>
      <c r="B268" s="366"/>
      <c r="C268" s="366"/>
      <c r="D268" s="366"/>
      <c r="E268" s="366"/>
      <c r="F268" s="366"/>
      <c r="G268" s="366"/>
      <c r="H268" s="366"/>
    </row>
    <row r="269" spans="1:8" s="11" customFormat="1">
      <c r="A269" s="366"/>
      <c r="B269" s="366"/>
      <c r="C269" s="366"/>
      <c r="D269" s="366"/>
      <c r="E269" s="366"/>
      <c r="F269" s="366"/>
      <c r="G269" s="366"/>
      <c r="H269" s="366"/>
    </row>
    <row r="270" spans="1:8" s="11" customFormat="1">
      <c r="A270" s="366"/>
      <c r="B270" s="366"/>
      <c r="C270" s="366"/>
      <c r="D270" s="366"/>
      <c r="E270" s="366"/>
      <c r="F270" s="366"/>
      <c r="G270" s="366"/>
      <c r="H270" s="366"/>
    </row>
    <row r="271" spans="1:8" s="11" customFormat="1">
      <c r="A271" s="366"/>
      <c r="B271" s="366"/>
      <c r="C271" s="366"/>
      <c r="D271" s="366"/>
      <c r="E271" s="366"/>
      <c r="F271" s="366"/>
      <c r="G271" s="366"/>
      <c r="H271" s="366"/>
    </row>
    <row r="272" spans="1:8" s="11" customFormat="1">
      <c r="A272" s="366"/>
      <c r="B272" s="366"/>
      <c r="C272" s="366"/>
      <c r="D272" s="366"/>
      <c r="E272" s="366"/>
      <c r="F272" s="366"/>
      <c r="G272" s="366"/>
      <c r="H272" s="366"/>
    </row>
    <row r="273" spans="1:8" s="11" customFormat="1">
      <c r="A273" s="366"/>
      <c r="B273" s="366"/>
      <c r="C273" s="366"/>
      <c r="D273" s="366"/>
      <c r="E273" s="366"/>
      <c r="F273" s="366"/>
      <c r="G273" s="366"/>
      <c r="H273" s="366"/>
    </row>
    <row r="274" spans="1:8" s="11" customFormat="1">
      <c r="A274" s="366"/>
      <c r="B274" s="366"/>
      <c r="C274" s="366"/>
      <c r="D274" s="366"/>
      <c r="E274" s="366"/>
      <c r="F274" s="366"/>
      <c r="G274" s="366"/>
      <c r="H274" s="366"/>
    </row>
    <row r="275" spans="1:8" s="11" customFormat="1">
      <c r="A275" s="366"/>
      <c r="B275" s="366"/>
      <c r="C275" s="366"/>
      <c r="D275" s="366"/>
      <c r="E275" s="366"/>
      <c r="F275" s="366"/>
      <c r="G275" s="366"/>
      <c r="H275" s="366"/>
    </row>
    <row r="276" spans="1:8" s="11" customFormat="1">
      <c r="A276" s="366"/>
      <c r="B276" s="366"/>
      <c r="C276" s="366"/>
      <c r="D276" s="366"/>
      <c r="E276" s="366"/>
      <c r="F276" s="366"/>
      <c r="G276" s="366"/>
      <c r="H276" s="366"/>
    </row>
    <row r="277" spans="1:8" s="11" customFormat="1">
      <c r="A277" s="366"/>
      <c r="B277" s="366"/>
      <c r="C277" s="366"/>
      <c r="D277" s="366"/>
      <c r="E277" s="366"/>
      <c r="F277" s="366"/>
      <c r="G277" s="366"/>
      <c r="H277" s="366"/>
    </row>
    <row r="278" spans="1:8" s="11" customFormat="1">
      <c r="A278" s="366"/>
      <c r="B278" s="366"/>
      <c r="C278" s="366"/>
      <c r="D278" s="366"/>
      <c r="E278" s="366"/>
      <c r="F278" s="366"/>
      <c r="G278" s="366"/>
      <c r="H278" s="366"/>
    </row>
    <row r="279" spans="1:8" s="11" customFormat="1">
      <c r="A279" s="366"/>
      <c r="B279" s="366"/>
      <c r="C279" s="366"/>
      <c r="D279" s="366"/>
      <c r="E279" s="366"/>
      <c r="F279" s="366"/>
      <c r="G279" s="366"/>
      <c r="H279" s="366"/>
    </row>
    <row r="280" spans="1:8" s="11" customFormat="1">
      <c r="A280" s="366"/>
      <c r="B280" s="366"/>
      <c r="C280" s="366"/>
      <c r="D280" s="366"/>
      <c r="E280" s="366"/>
      <c r="F280" s="366"/>
      <c r="G280" s="366"/>
      <c r="H280" s="366"/>
    </row>
    <row r="281" spans="1:8" s="11" customFormat="1">
      <c r="A281" s="366"/>
      <c r="B281" s="366"/>
      <c r="C281" s="366"/>
      <c r="D281" s="366"/>
      <c r="E281" s="366"/>
      <c r="F281" s="366"/>
      <c r="G281" s="366"/>
      <c r="H281" s="366"/>
    </row>
    <row r="282" spans="1:8" s="11" customFormat="1">
      <c r="A282" s="366"/>
      <c r="B282" s="366"/>
      <c r="C282" s="366"/>
      <c r="D282" s="366"/>
      <c r="E282" s="366"/>
      <c r="F282" s="366"/>
      <c r="G282" s="366"/>
      <c r="H282" s="366"/>
    </row>
    <row r="283" spans="1:8" s="11" customFormat="1">
      <c r="A283" s="366"/>
      <c r="B283" s="366"/>
      <c r="C283" s="366"/>
      <c r="D283" s="366"/>
      <c r="E283" s="366"/>
      <c r="F283" s="366"/>
      <c r="G283" s="366"/>
      <c r="H283" s="366"/>
    </row>
    <row r="284" spans="1:8" s="11" customFormat="1">
      <c r="A284" s="366"/>
      <c r="B284" s="366"/>
      <c r="C284" s="366"/>
      <c r="D284" s="366"/>
      <c r="E284" s="366"/>
      <c r="F284" s="366"/>
      <c r="G284" s="366"/>
      <c r="H284" s="366"/>
    </row>
    <row r="285" spans="1:8" s="11" customFormat="1">
      <c r="A285" s="366"/>
      <c r="B285" s="366"/>
      <c r="C285" s="366"/>
      <c r="D285" s="366"/>
      <c r="E285" s="366"/>
      <c r="F285" s="366"/>
      <c r="G285" s="366"/>
      <c r="H285" s="366"/>
    </row>
    <row r="286" spans="1:8" s="11" customFormat="1">
      <c r="A286" s="366"/>
      <c r="B286" s="366"/>
      <c r="C286" s="366"/>
      <c r="D286" s="366"/>
      <c r="E286" s="366"/>
      <c r="F286" s="366"/>
      <c r="G286" s="366"/>
      <c r="H286" s="366"/>
    </row>
    <row r="287" spans="1:8" s="11" customFormat="1">
      <c r="A287" s="366"/>
      <c r="B287" s="366"/>
      <c r="C287" s="366"/>
      <c r="D287" s="366"/>
      <c r="E287" s="366"/>
      <c r="F287" s="366"/>
      <c r="G287" s="366"/>
      <c r="H287" s="366"/>
    </row>
    <row r="288" spans="1:8" s="11" customFormat="1">
      <c r="A288" s="366"/>
      <c r="B288" s="366"/>
      <c r="C288" s="366"/>
      <c r="D288" s="366"/>
      <c r="E288" s="366"/>
      <c r="F288" s="366"/>
      <c r="G288" s="366"/>
      <c r="H288" s="366"/>
    </row>
    <row r="289" spans="1:8" s="11" customFormat="1">
      <c r="A289" s="366"/>
      <c r="B289" s="366"/>
      <c r="C289" s="366"/>
      <c r="D289" s="366"/>
      <c r="E289" s="366"/>
      <c r="F289" s="366"/>
      <c r="G289" s="366"/>
      <c r="H289" s="366"/>
    </row>
    <row r="290" spans="1:8" s="11" customFormat="1">
      <c r="A290" s="366"/>
      <c r="B290" s="366"/>
      <c r="C290" s="366"/>
      <c r="D290" s="366"/>
      <c r="E290" s="366"/>
      <c r="F290" s="366"/>
      <c r="G290" s="366"/>
      <c r="H290" s="366"/>
    </row>
    <row r="291" spans="1:8" s="11" customFormat="1">
      <c r="A291" s="366"/>
      <c r="B291" s="366"/>
      <c r="C291" s="366"/>
      <c r="D291" s="366"/>
      <c r="E291" s="366"/>
      <c r="F291" s="366"/>
      <c r="G291" s="366"/>
      <c r="H291" s="366"/>
    </row>
    <row r="292" spans="1:8" s="11" customFormat="1">
      <c r="A292" s="366"/>
      <c r="B292" s="366"/>
      <c r="C292" s="366"/>
      <c r="D292" s="366"/>
      <c r="E292" s="366"/>
      <c r="F292" s="366"/>
      <c r="G292" s="366"/>
      <c r="H292" s="366"/>
    </row>
    <row r="293" spans="1:8" s="11" customFormat="1">
      <c r="A293" s="366"/>
      <c r="B293" s="366"/>
      <c r="C293" s="366"/>
      <c r="D293" s="366"/>
      <c r="E293" s="366"/>
      <c r="F293" s="366"/>
      <c r="G293" s="366"/>
      <c r="H293" s="366"/>
    </row>
    <row r="294" spans="1:8" s="11" customFormat="1">
      <c r="A294" s="366"/>
      <c r="B294" s="366"/>
      <c r="C294" s="366"/>
      <c r="D294" s="366"/>
      <c r="E294" s="366"/>
      <c r="F294" s="366"/>
      <c r="G294" s="366"/>
      <c r="H294" s="366"/>
    </row>
    <row r="295" spans="1:8" s="11" customFormat="1">
      <c r="A295" s="366"/>
      <c r="B295" s="366"/>
      <c r="C295" s="366"/>
      <c r="D295" s="366"/>
      <c r="E295" s="366"/>
      <c r="F295" s="366"/>
      <c r="G295" s="366"/>
      <c r="H295" s="366"/>
    </row>
    <row r="296" spans="1:8" s="11" customFormat="1">
      <c r="A296" s="366"/>
      <c r="B296" s="366"/>
      <c r="C296" s="366"/>
      <c r="D296" s="366"/>
      <c r="E296" s="366"/>
      <c r="F296" s="366"/>
      <c r="G296" s="366"/>
      <c r="H296" s="366"/>
    </row>
    <row r="297" spans="1:8" s="11" customFormat="1">
      <c r="A297" s="366"/>
      <c r="B297" s="366"/>
      <c r="C297" s="366"/>
      <c r="D297" s="366"/>
      <c r="E297" s="366"/>
      <c r="F297" s="366"/>
      <c r="G297" s="366"/>
      <c r="H297" s="366"/>
    </row>
    <row r="298" spans="1:8" s="11" customFormat="1">
      <c r="A298" s="366"/>
      <c r="B298" s="366"/>
      <c r="C298" s="366"/>
      <c r="D298" s="366"/>
      <c r="E298" s="366"/>
      <c r="F298" s="366"/>
      <c r="G298" s="366"/>
      <c r="H298" s="366"/>
    </row>
    <row r="299" spans="1:8" s="11" customFormat="1">
      <c r="A299" s="366"/>
      <c r="B299" s="366"/>
      <c r="C299" s="366"/>
      <c r="D299" s="366"/>
      <c r="E299" s="366"/>
      <c r="F299" s="366"/>
      <c r="G299" s="366"/>
      <c r="H299" s="366"/>
    </row>
    <row r="300" spans="1:8" s="11" customFormat="1">
      <c r="A300" s="366"/>
      <c r="B300" s="366"/>
      <c r="C300" s="366"/>
      <c r="D300" s="366"/>
      <c r="E300" s="366"/>
      <c r="F300" s="366"/>
      <c r="G300" s="366"/>
      <c r="H300" s="366"/>
    </row>
    <row r="301" spans="1:8" s="11" customFormat="1">
      <c r="A301" s="366"/>
      <c r="B301" s="366"/>
      <c r="C301" s="366"/>
      <c r="D301" s="366"/>
      <c r="E301" s="366"/>
      <c r="F301" s="366"/>
      <c r="G301" s="366"/>
      <c r="H301" s="366"/>
    </row>
    <row r="302" spans="1:8" s="11" customFormat="1">
      <c r="A302" s="366"/>
      <c r="B302" s="366"/>
      <c r="C302" s="366"/>
      <c r="D302" s="366"/>
      <c r="E302" s="366"/>
      <c r="F302" s="366"/>
      <c r="G302" s="366"/>
      <c r="H302" s="366"/>
    </row>
    <row r="303" spans="1:8" s="11" customFormat="1">
      <c r="A303" s="366"/>
      <c r="B303" s="366"/>
      <c r="C303" s="366"/>
      <c r="D303" s="366"/>
      <c r="E303" s="366"/>
      <c r="F303" s="366"/>
      <c r="G303" s="366"/>
      <c r="H303" s="366"/>
    </row>
    <row r="304" spans="1:8" s="11" customFormat="1">
      <c r="A304" s="366"/>
      <c r="B304" s="366"/>
      <c r="C304" s="366"/>
      <c r="D304" s="366"/>
      <c r="E304" s="366"/>
      <c r="F304" s="366"/>
      <c r="G304" s="366"/>
      <c r="H304" s="366"/>
    </row>
    <row r="305" spans="1:8" s="11" customFormat="1">
      <c r="A305" s="366"/>
      <c r="B305" s="366"/>
      <c r="C305" s="366"/>
      <c r="D305" s="366"/>
      <c r="E305" s="366"/>
      <c r="F305" s="366"/>
      <c r="G305" s="366"/>
      <c r="H305" s="366"/>
    </row>
    <row r="306" spans="1:8" s="11" customFormat="1">
      <c r="A306" s="366"/>
      <c r="B306" s="366"/>
      <c r="C306" s="366"/>
      <c r="D306" s="366"/>
      <c r="E306" s="366"/>
      <c r="F306" s="366"/>
      <c r="G306" s="366"/>
      <c r="H306" s="366"/>
    </row>
    <row r="307" spans="1:8" s="11" customFormat="1">
      <c r="A307" s="366"/>
      <c r="B307" s="366"/>
      <c r="C307" s="366"/>
      <c r="D307" s="366"/>
      <c r="E307" s="366"/>
      <c r="F307" s="366"/>
      <c r="G307" s="366"/>
      <c r="H307" s="366"/>
    </row>
    <row r="308" spans="1:8" s="11" customFormat="1">
      <c r="A308" s="366"/>
      <c r="B308" s="366"/>
      <c r="C308" s="366"/>
      <c r="D308" s="366"/>
      <c r="E308" s="366"/>
      <c r="F308" s="366"/>
      <c r="G308" s="366"/>
      <c r="H308" s="366"/>
    </row>
    <row r="309" spans="1:8" s="11" customFormat="1">
      <c r="A309" s="366"/>
      <c r="B309" s="366"/>
      <c r="C309" s="366"/>
      <c r="D309" s="366"/>
      <c r="E309" s="366"/>
      <c r="F309" s="366"/>
      <c r="G309" s="366"/>
      <c r="H309" s="366"/>
    </row>
    <row r="310" spans="1:8" s="11" customFormat="1">
      <c r="A310" s="366"/>
      <c r="B310" s="366"/>
      <c r="C310" s="366"/>
      <c r="D310" s="366"/>
      <c r="E310" s="366"/>
      <c r="F310" s="366"/>
      <c r="G310" s="366"/>
      <c r="H310" s="366"/>
    </row>
    <row r="311" spans="1:8" s="11" customFormat="1">
      <c r="A311" s="366"/>
      <c r="B311" s="366"/>
      <c r="C311" s="366"/>
      <c r="D311" s="366"/>
      <c r="E311" s="366"/>
      <c r="F311" s="366"/>
      <c r="G311" s="366"/>
      <c r="H311" s="366"/>
    </row>
    <row r="312" spans="1:8" s="11" customFormat="1">
      <c r="A312" s="366"/>
      <c r="B312" s="366"/>
      <c r="C312" s="366"/>
      <c r="D312" s="366"/>
      <c r="E312" s="366"/>
      <c r="F312" s="366"/>
      <c r="G312" s="366"/>
      <c r="H312" s="366"/>
    </row>
    <row r="313" spans="1:8" s="11" customFormat="1">
      <c r="A313" s="366"/>
      <c r="B313" s="366"/>
      <c r="C313" s="366"/>
      <c r="D313" s="366"/>
      <c r="E313" s="366"/>
      <c r="F313" s="366"/>
      <c r="G313" s="366"/>
      <c r="H313" s="366"/>
    </row>
    <row r="314" spans="1:8" s="11" customFormat="1">
      <c r="A314" s="366"/>
      <c r="B314" s="366"/>
      <c r="C314" s="366"/>
      <c r="D314" s="366"/>
      <c r="E314" s="366"/>
      <c r="F314" s="366"/>
      <c r="G314" s="366"/>
      <c r="H314" s="366"/>
    </row>
    <row r="315" spans="1:8" s="11" customFormat="1">
      <c r="A315" s="366"/>
      <c r="B315" s="366"/>
      <c r="C315" s="366"/>
      <c r="D315" s="366"/>
      <c r="E315" s="366"/>
      <c r="F315" s="366"/>
      <c r="G315" s="366"/>
      <c r="H315" s="366"/>
    </row>
    <row r="316" spans="1:8" s="11" customFormat="1">
      <c r="A316" s="366"/>
      <c r="B316" s="366"/>
      <c r="C316" s="366"/>
      <c r="D316" s="366"/>
      <c r="E316" s="366"/>
      <c r="F316" s="366"/>
      <c r="G316" s="366"/>
      <c r="H316" s="366"/>
    </row>
    <row r="317" spans="1:8" s="11" customFormat="1">
      <c r="A317" s="366"/>
      <c r="B317" s="366"/>
      <c r="C317" s="366"/>
      <c r="D317" s="366"/>
      <c r="E317" s="366"/>
      <c r="F317" s="366"/>
      <c r="G317" s="366"/>
      <c r="H317" s="366"/>
    </row>
    <row r="318" spans="1:8" s="11" customFormat="1">
      <c r="A318" s="366"/>
      <c r="B318" s="366"/>
      <c r="C318" s="366"/>
      <c r="D318" s="366"/>
      <c r="E318" s="366"/>
      <c r="F318" s="366"/>
      <c r="G318" s="366"/>
      <c r="H318" s="366"/>
    </row>
    <row r="319" spans="1:8" s="11" customFormat="1">
      <c r="A319" s="366"/>
      <c r="B319" s="366"/>
      <c r="C319" s="366"/>
      <c r="D319" s="366"/>
      <c r="E319" s="366"/>
      <c r="F319" s="366"/>
      <c r="G319" s="366"/>
      <c r="H319" s="366"/>
    </row>
    <row r="320" spans="1:8" s="11" customFormat="1">
      <c r="A320" s="366"/>
      <c r="B320" s="366"/>
      <c r="C320" s="366"/>
      <c r="D320" s="366"/>
      <c r="E320" s="366"/>
      <c r="F320" s="366"/>
      <c r="G320" s="366"/>
      <c r="H320" s="366"/>
    </row>
    <row r="321" spans="1:8" s="11" customFormat="1">
      <c r="A321" s="366"/>
      <c r="B321" s="366"/>
      <c r="C321" s="366"/>
      <c r="D321" s="366"/>
      <c r="E321" s="366"/>
      <c r="F321" s="366"/>
      <c r="G321" s="366"/>
      <c r="H321" s="366"/>
    </row>
    <row r="322" spans="1:8" s="11" customFormat="1">
      <c r="A322" s="366"/>
      <c r="B322" s="366"/>
      <c r="C322" s="366"/>
      <c r="D322" s="366"/>
      <c r="E322" s="366"/>
      <c r="F322" s="366"/>
      <c r="G322" s="366"/>
      <c r="H322" s="366"/>
    </row>
    <row r="323" spans="1:8" s="11" customFormat="1">
      <c r="A323" s="366"/>
      <c r="B323" s="366"/>
      <c r="C323" s="366"/>
      <c r="D323" s="366"/>
      <c r="E323" s="366"/>
      <c r="F323" s="366"/>
      <c r="G323" s="366"/>
      <c r="H323" s="366"/>
    </row>
    <row r="324" spans="1:8" s="11" customFormat="1">
      <c r="A324" s="366"/>
      <c r="B324" s="366"/>
      <c r="C324" s="366"/>
      <c r="D324" s="366"/>
      <c r="E324" s="366"/>
      <c r="F324" s="366"/>
      <c r="G324" s="366"/>
      <c r="H324" s="366"/>
    </row>
    <row r="325" spans="1:8" s="11" customFormat="1">
      <c r="A325" s="366"/>
      <c r="B325" s="366"/>
      <c r="C325" s="366"/>
      <c r="D325" s="366"/>
      <c r="E325" s="366"/>
      <c r="F325" s="366"/>
      <c r="G325" s="366"/>
      <c r="H325" s="366"/>
    </row>
    <row r="326" spans="1:8" s="11" customFormat="1">
      <c r="A326" s="366"/>
      <c r="B326" s="366"/>
      <c r="C326" s="366"/>
      <c r="D326" s="366"/>
      <c r="E326" s="366"/>
      <c r="F326" s="366"/>
      <c r="G326" s="366"/>
      <c r="H326" s="366"/>
    </row>
    <row r="327" spans="1:8" s="11" customFormat="1">
      <c r="A327" s="366"/>
      <c r="B327" s="366"/>
      <c r="C327" s="366"/>
      <c r="D327" s="366"/>
      <c r="E327" s="366"/>
      <c r="F327" s="366"/>
      <c r="G327" s="366"/>
      <c r="H327" s="366"/>
    </row>
    <row r="328" spans="1:8" s="11" customFormat="1">
      <c r="A328" s="366"/>
      <c r="B328" s="366"/>
      <c r="C328" s="366"/>
      <c r="D328" s="366"/>
      <c r="E328" s="366"/>
      <c r="F328" s="366"/>
      <c r="G328" s="366"/>
      <c r="H328" s="366"/>
    </row>
    <row r="329" spans="1:8" s="11" customFormat="1">
      <c r="A329" s="366"/>
      <c r="B329" s="366"/>
      <c r="C329" s="366"/>
      <c r="D329" s="366"/>
      <c r="E329" s="366"/>
      <c r="F329" s="366"/>
      <c r="G329" s="366"/>
      <c r="H329" s="366"/>
    </row>
    <row r="330" spans="1:8" s="11" customFormat="1">
      <c r="A330" s="366"/>
      <c r="B330" s="366"/>
      <c r="C330" s="366"/>
      <c r="D330" s="366"/>
      <c r="E330" s="366"/>
      <c r="F330" s="366"/>
      <c r="G330" s="366"/>
      <c r="H330" s="366"/>
    </row>
    <row r="331" spans="1:8" s="11" customFormat="1">
      <c r="A331" s="366"/>
      <c r="B331" s="366"/>
      <c r="C331" s="366"/>
      <c r="D331" s="366"/>
      <c r="E331" s="366"/>
      <c r="F331" s="366"/>
      <c r="G331" s="366"/>
      <c r="H331" s="366"/>
    </row>
    <row r="332" spans="1:8" s="11" customFormat="1">
      <c r="A332" s="366"/>
      <c r="B332" s="366"/>
      <c r="C332" s="366"/>
      <c r="D332" s="366"/>
      <c r="E332" s="366"/>
      <c r="F332" s="366"/>
      <c r="G332" s="366"/>
      <c r="H332" s="366"/>
    </row>
    <row r="333" spans="1:8" s="11" customFormat="1">
      <c r="A333" s="366"/>
      <c r="B333" s="366"/>
      <c r="C333" s="366"/>
      <c r="D333" s="366"/>
      <c r="E333" s="366"/>
      <c r="F333" s="366"/>
      <c r="G333" s="366"/>
      <c r="H333" s="366"/>
    </row>
    <row r="334" spans="1:8" s="11" customFormat="1">
      <c r="A334" s="366"/>
      <c r="B334" s="366"/>
      <c r="C334" s="366"/>
      <c r="D334" s="366"/>
      <c r="E334" s="366"/>
      <c r="F334" s="366"/>
      <c r="G334" s="366"/>
      <c r="H334" s="366"/>
    </row>
    <row r="335" spans="1:8" s="11" customFormat="1">
      <c r="A335" s="366"/>
      <c r="B335" s="366"/>
      <c r="C335" s="366"/>
      <c r="D335" s="366"/>
      <c r="E335" s="366"/>
      <c r="F335" s="366"/>
      <c r="G335" s="366"/>
      <c r="H335" s="366"/>
    </row>
    <row r="336" spans="1:8" s="11" customFormat="1">
      <c r="A336" s="366"/>
      <c r="B336" s="366"/>
      <c r="C336" s="366"/>
      <c r="D336" s="366"/>
      <c r="E336" s="366"/>
      <c r="F336" s="366"/>
      <c r="G336" s="366"/>
      <c r="H336" s="366"/>
    </row>
    <row r="337" spans="1:8" s="11" customFormat="1">
      <c r="A337" s="366"/>
      <c r="B337" s="366"/>
      <c r="C337" s="366"/>
      <c r="D337" s="366"/>
      <c r="E337" s="366"/>
      <c r="F337" s="366"/>
      <c r="G337" s="366"/>
      <c r="H337" s="366"/>
    </row>
    <row r="338" spans="1:8" s="11" customFormat="1">
      <c r="A338" s="366"/>
      <c r="B338" s="366"/>
      <c r="C338" s="366"/>
      <c r="D338" s="366"/>
      <c r="E338" s="366"/>
      <c r="F338" s="366"/>
      <c r="G338" s="366"/>
      <c r="H338" s="366"/>
    </row>
    <row r="339" spans="1:8" s="11" customFormat="1">
      <c r="A339" s="366"/>
      <c r="B339" s="366"/>
      <c r="C339" s="366"/>
      <c r="D339" s="366"/>
      <c r="E339" s="366"/>
      <c r="F339" s="366"/>
      <c r="G339" s="366"/>
      <c r="H339" s="366"/>
    </row>
    <row r="340" spans="1:8" s="11" customFormat="1">
      <c r="A340" s="366"/>
      <c r="B340" s="366"/>
      <c r="C340" s="366"/>
      <c r="D340" s="366"/>
      <c r="E340" s="366"/>
      <c r="F340" s="366"/>
      <c r="G340" s="366"/>
      <c r="H340" s="366"/>
    </row>
    <row r="341" spans="1:8" s="11" customFormat="1">
      <c r="A341" s="366"/>
      <c r="B341" s="366"/>
      <c r="C341" s="366"/>
      <c r="D341" s="366"/>
      <c r="E341" s="366"/>
      <c r="F341" s="366"/>
      <c r="G341" s="366"/>
      <c r="H341" s="366"/>
    </row>
    <row r="342" spans="1:8" s="11" customFormat="1">
      <c r="A342" s="366"/>
      <c r="B342" s="366"/>
      <c r="C342" s="366"/>
      <c r="D342" s="366"/>
      <c r="E342" s="366"/>
      <c r="F342" s="366"/>
      <c r="G342" s="366"/>
      <c r="H342" s="366"/>
    </row>
    <row r="343" spans="1:8" s="11" customFormat="1">
      <c r="A343" s="366"/>
      <c r="B343" s="366"/>
      <c r="C343" s="366"/>
      <c r="D343" s="366"/>
      <c r="E343" s="366"/>
      <c r="F343" s="366"/>
      <c r="G343" s="366"/>
      <c r="H343" s="366"/>
    </row>
    <row r="344" spans="1:8" s="11" customFormat="1">
      <c r="A344" s="366"/>
      <c r="B344" s="366"/>
      <c r="C344" s="366"/>
      <c r="D344" s="366"/>
      <c r="E344" s="366"/>
      <c r="F344" s="366"/>
      <c r="G344" s="366"/>
      <c r="H344" s="366"/>
    </row>
    <row r="345" spans="1:8" s="11" customFormat="1">
      <c r="A345" s="366"/>
      <c r="B345" s="366"/>
      <c r="C345" s="366"/>
      <c r="D345" s="366"/>
      <c r="E345" s="366"/>
      <c r="F345" s="366"/>
      <c r="G345" s="366"/>
      <c r="H345" s="366"/>
    </row>
    <row r="346" spans="1:8" s="11" customFormat="1">
      <c r="A346" s="366"/>
      <c r="B346" s="366"/>
      <c r="C346" s="366"/>
      <c r="D346" s="366"/>
      <c r="E346" s="366"/>
      <c r="F346" s="366"/>
      <c r="G346" s="366"/>
      <c r="H346" s="366"/>
    </row>
    <row r="347" spans="1:8" s="11" customFormat="1">
      <c r="A347" s="366"/>
      <c r="B347" s="366"/>
      <c r="C347" s="366"/>
      <c r="D347" s="366"/>
      <c r="E347" s="366"/>
      <c r="F347" s="366"/>
      <c r="G347" s="366"/>
      <c r="H347" s="366"/>
    </row>
    <row r="348" spans="1:8" s="11" customFormat="1">
      <c r="A348" s="366"/>
      <c r="B348" s="366"/>
      <c r="C348" s="366"/>
      <c r="D348" s="366"/>
      <c r="E348" s="366"/>
      <c r="F348" s="366"/>
      <c r="G348" s="366"/>
      <c r="H348" s="366"/>
    </row>
    <row r="349" spans="1:8" s="11" customFormat="1">
      <c r="A349" s="366"/>
      <c r="B349" s="366"/>
      <c r="C349" s="366"/>
      <c r="D349" s="366"/>
      <c r="E349" s="366"/>
      <c r="F349" s="366"/>
      <c r="G349" s="366"/>
      <c r="H349" s="366"/>
    </row>
    <row r="350" spans="1:8" s="11" customFormat="1">
      <c r="A350" s="366"/>
      <c r="B350" s="366"/>
      <c r="C350" s="366"/>
      <c r="D350" s="366"/>
      <c r="E350" s="366"/>
      <c r="F350" s="366"/>
      <c r="G350" s="366"/>
      <c r="H350" s="366"/>
    </row>
    <row r="351" spans="1:8" s="11" customFormat="1">
      <c r="A351" s="366"/>
      <c r="B351" s="366"/>
      <c r="C351" s="366"/>
      <c r="D351" s="366"/>
      <c r="E351" s="366"/>
      <c r="F351" s="366"/>
      <c r="G351" s="366"/>
      <c r="H351" s="366"/>
    </row>
    <row r="352" spans="1:8" s="11" customFormat="1">
      <c r="A352" s="366"/>
      <c r="B352" s="366"/>
      <c r="C352" s="366"/>
      <c r="D352" s="366"/>
      <c r="E352" s="366"/>
      <c r="F352" s="366"/>
      <c r="G352" s="366"/>
      <c r="H352" s="366"/>
    </row>
    <row r="353" spans="1:8" s="11" customFormat="1">
      <c r="A353" s="366"/>
      <c r="B353" s="366"/>
      <c r="C353" s="366"/>
      <c r="D353" s="366"/>
      <c r="E353" s="366"/>
      <c r="F353" s="366"/>
      <c r="G353" s="366"/>
      <c r="H353" s="366"/>
    </row>
    <row r="354" spans="1:8" s="11" customFormat="1">
      <c r="A354" s="366"/>
      <c r="B354" s="366"/>
      <c r="C354" s="366"/>
      <c r="D354" s="366"/>
      <c r="E354" s="366"/>
      <c r="F354" s="366"/>
      <c r="G354" s="366"/>
      <c r="H354" s="366"/>
    </row>
    <row r="355" spans="1:8" s="11" customFormat="1">
      <c r="A355" s="366"/>
      <c r="B355" s="366"/>
      <c r="C355" s="366"/>
      <c r="D355" s="366"/>
      <c r="E355" s="366"/>
      <c r="F355" s="366"/>
      <c r="G355" s="366"/>
      <c r="H355" s="366"/>
    </row>
    <row r="356" spans="1:8" s="11" customFormat="1">
      <c r="A356" s="366"/>
      <c r="B356" s="366"/>
      <c r="C356" s="366"/>
      <c r="D356" s="366"/>
      <c r="E356" s="366"/>
      <c r="F356" s="366"/>
      <c r="G356" s="366"/>
      <c r="H356" s="366"/>
    </row>
    <row r="357" spans="1:8" s="11" customFormat="1">
      <c r="A357" s="366"/>
      <c r="B357" s="366"/>
      <c r="C357" s="366"/>
      <c r="D357" s="366"/>
      <c r="E357" s="366"/>
      <c r="F357" s="366"/>
      <c r="G357" s="366"/>
      <c r="H357" s="366"/>
    </row>
    <row r="358" spans="1:8" s="11" customFormat="1">
      <c r="A358" s="366"/>
      <c r="B358" s="366"/>
      <c r="C358" s="366"/>
      <c r="D358" s="366"/>
      <c r="E358" s="366"/>
      <c r="F358" s="366"/>
      <c r="G358" s="366"/>
      <c r="H358" s="366"/>
    </row>
    <row r="359" spans="1:8" s="11" customFormat="1">
      <c r="A359" s="366"/>
      <c r="B359" s="366"/>
      <c r="C359" s="366"/>
      <c r="D359" s="366"/>
      <c r="E359" s="366"/>
      <c r="F359" s="366"/>
      <c r="G359" s="366"/>
      <c r="H359" s="366"/>
    </row>
    <row r="360" spans="1:8" s="11" customFormat="1">
      <c r="A360" s="366"/>
      <c r="B360" s="366"/>
      <c r="C360" s="366"/>
      <c r="D360" s="366"/>
      <c r="E360" s="366"/>
      <c r="F360" s="366"/>
      <c r="G360" s="366"/>
      <c r="H360" s="366"/>
    </row>
    <row r="361" spans="1:8" s="11" customFormat="1">
      <c r="A361" s="366"/>
      <c r="B361" s="366"/>
      <c r="C361" s="366"/>
      <c r="D361" s="366"/>
      <c r="E361" s="366"/>
      <c r="F361" s="366"/>
      <c r="G361" s="366"/>
      <c r="H361" s="366"/>
    </row>
    <row r="362" spans="1:8" s="11" customFormat="1">
      <c r="A362" s="366"/>
      <c r="B362" s="366"/>
      <c r="C362" s="366"/>
      <c r="D362" s="366"/>
      <c r="E362" s="366"/>
      <c r="F362" s="366"/>
      <c r="G362" s="366"/>
      <c r="H362" s="366"/>
    </row>
    <row r="363" spans="1:8" s="11" customFormat="1">
      <c r="A363" s="366"/>
      <c r="B363" s="366"/>
      <c r="C363" s="366"/>
      <c r="D363" s="366"/>
      <c r="E363" s="366"/>
      <c r="F363" s="366"/>
      <c r="G363" s="366"/>
      <c r="H363" s="366"/>
    </row>
    <row r="364" spans="1:8" s="11" customFormat="1">
      <c r="A364" s="366"/>
      <c r="B364" s="366"/>
      <c r="C364" s="366"/>
      <c r="D364" s="366"/>
      <c r="E364" s="366"/>
      <c r="F364" s="366"/>
      <c r="G364" s="366"/>
      <c r="H364" s="366"/>
    </row>
    <row r="365" spans="1:8" s="11" customFormat="1">
      <c r="A365" s="366"/>
      <c r="B365" s="366"/>
      <c r="C365" s="366"/>
      <c r="D365" s="366"/>
      <c r="E365" s="366"/>
      <c r="F365" s="366"/>
      <c r="G365" s="366"/>
      <c r="H365" s="366"/>
    </row>
    <row r="366" spans="1:8" s="11" customFormat="1">
      <c r="A366" s="366"/>
      <c r="B366" s="366"/>
      <c r="C366" s="366"/>
      <c r="D366" s="366"/>
      <c r="E366" s="366"/>
      <c r="F366" s="366"/>
      <c r="G366" s="366"/>
      <c r="H366" s="366"/>
    </row>
    <row r="367" spans="1:8" s="11" customFormat="1">
      <c r="A367" s="366"/>
      <c r="B367" s="366"/>
      <c r="C367" s="366"/>
      <c r="D367" s="366"/>
      <c r="E367" s="366"/>
      <c r="F367" s="366"/>
      <c r="G367" s="366"/>
      <c r="H367" s="366"/>
    </row>
    <row r="368" spans="1:8" s="11" customFormat="1">
      <c r="A368" s="366"/>
      <c r="B368" s="366"/>
      <c r="C368" s="366"/>
      <c r="D368" s="366"/>
      <c r="E368" s="366"/>
      <c r="F368" s="366"/>
      <c r="G368" s="366"/>
      <c r="H368" s="366"/>
    </row>
    <row r="369" spans="1:8" s="11" customFormat="1">
      <c r="A369" s="366"/>
      <c r="B369" s="366"/>
      <c r="C369" s="366"/>
      <c r="D369" s="366"/>
      <c r="E369" s="366"/>
      <c r="F369" s="366"/>
      <c r="G369" s="366"/>
      <c r="H369" s="366"/>
    </row>
    <row r="370" spans="1:8" s="11" customFormat="1">
      <c r="A370" s="366"/>
      <c r="B370" s="366"/>
      <c r="C370" s="366"/>
      <c r="D370" s="366"/>
      <c r="E370" s="366"/>
      <c r="F370" s="366"/>
      <c r="G370" s="366"/>
      <c r="H370" s="366"/>
    </row>
    <row r="371" spans="1:8" s="11" customFormat="1">
      <c r="A371" s="366"/>
      <c r="B371" s="366"/>
      <c r="C371" s="366"/>
      <c r="D371" s="366"/>
      <c r="E371" s="366"/>
      <c r="F371" s="366"/>
      <c r="G371" s="366"/>
      <c r="H371" s="366"/>
    </row>
    <row r="372" spans="1:8" s="11" customFormat="1">
      <c r="A372" s="366"/>
      <c r="B372" s="366"/>
      <c r="C372" s="366"/>
      <c r="D372" s="366"/>
      <c r="E372" s="366"/>
      <c r="F372" s="366"/>
      <c r="G372" s="366"/>
      <c r="H372" s="366"/>
    </row>
    <row r="373" spans="1:8" s="11" customFormat="1">
      <c r="A373" s="366"/>
      <c r="B373" s="366"/>
      <c r="C373" s="366"/>
      <c r="D373" s="366"/>
      <c r="E373" s="366"/>
      <c r="F373" s="366"/>
      <c r="G373" s="366"/>
      <c r="H373" s="366"/>
    </row>
    <row r="374" spans="1:8" s="11" customFormat="1">
      <c r="A374" s="366"/>
      <c r="B374" s="366"/>
      <c r="C374" s="366"/>
      <c r="D374" s="366"/>
      <c r="E374" s="366"/>
      <c r="F374" s="366"/>
      <c r="G374" s="366"/>
      <c r="H374" s="366"/>
    </row>
    <row r="375" spans="1:8" s="11" customFormat="1">
      <c r="A375" s="366"/>
      <c r="B375" s="366"/>
      <c r="C375" s="366"/>
      <c r="D375" s="366"/>
      <c r="E375" s="366"/>
      <c r="F375" s="366"/>
      <c r="G375" s="366"/>
      <c r="H375" s="366"/>
    </row>
    <row r="376" spans="1:8" s="11" customFormat="1">
      <c r="A376" s="366"/>
      <c r="B376" s="366"/>
      <c r="C376" s="366"/>
      <c r="D376" s="366"/>
      <c r="E376" s="366"/>
      <c r="F376" s="366"/>
      <c r="G376" s="366"/>
      <c r="H376" s="366"/>
    </row>
    <row r="377" spans="1:8" s="11" customFormat="1">
      <c r="A377" s="366"/>
      <c r="B377" s="366"/>
      <c r="C377" s="366"/>
      <c r="D377" s="366"/>
      <c r="E377" s="366"/>
      <c r="F377" s="366"/>
      <c r="G377" s="366"/>
      <c r="H377" s="366"/>
    </row>
    <row r="378" spans="1:8" s="11" customFormat="1">
      <c r="A378" s="366"/>
      <c r="B378" s="366"/>
      <c r="C378" s="366"/>
      <c r="D378" s="366"/>
      <c r="E378" s="366"/>
      <c r="F378" s="366"/>
      <c r="G378" s="366"/>
      <c r="H378" s="366"/>
    </row>
    <row r="379" spans="1:8" s="11" customFormat="1">
      <c r="A379" s="366"/>
      <c r="B379" s="366"/>
      <c r="C379" s="366"/>
      <c r="D379" s="366"/>
      <c r="E379" s="366"/>
      <c r="F379" s="366"/>
      <c r="G379" s="366"/>
      <c r="H379" s="366"/>
    </row>
    <row r="380" spans="1:8" s="11" customFormat="1">
      <c r="A380" s="366"/>
      <c r="B380" s="366"/>
      <c r="C380" s="366"/>
      <c r="D380" s="366"/>
      <c r="E380" s="366"/>
      <c r="F380" s="366"/>
      <c r="G380" s="366"/>
      <c r="H380" s="366"/>
    </row>
    <row r="381" spans="1:8" s="11" customFormat="1">
      <c r="A381" s="366"/>
      <c r="B381" s="366"/>
      <c r="C381" s="366"/>
      <c r="D381" s="366"/>
      <c r="E381" s="366"/>
      <c r="F381" s="366"/>
      <c r="G381" s="366"/>
      <c r="H381" s="366"/>
    </row>
    <row r="382" spans="1:8" s="11" customFormat="1">
      <c r="A382" s="366"/>
      <c r="B382" s="366"/>
      <c r="C382" s="366"/>
      <c r="D382" s="366"/>
      <c r="E382" s="366"/>
      <c r="F382" s="366"/>
      <c r="G382" s="366"/>
      <c r="H382" s="366"/>
    </row>
    <row r="383" spans="1:8" s="11" customFormat="1">
      <c r="A383" s="366"/>
      <c r="B383" s="366"/>
      <c r="C383" s="366"/>
      <c r="D383" s="366"/>
      <c r="E383" s="366"/>
      <c r="F383" s="366"/>
      <c r="G383" s="366"/>
      <c r="H383" s="366"/>
    </row>
    <row r="384" spans="1:8" s="11" customFormat="1">
      <c r="A384" s="366"/>
      <c r="B384" s="366"/>
      <c r="C384" s="366"/>
      <c r="D384" s="366"/>
      <c r="E384" s="366"/>
      <c r="F384" s="366"/>
      <c r="G384" s="366"/>
      <c r="H384" s="366"/>
    </row>
    <row r="385" spans="1:8" s="11" customFormat="1">
      <c r="A385" s="366"/>
      <c r="B385" s="366"/>
      <c r="C385" s="366"/>
      <c r="D385" s="366"/>
      <c r="E385" s="366"/>
      <c r="F385" s="366"/>
      <c r="G385" s="366"/>
      <c r="H385" s="366"/>
    </row>
    <row r="386" spans="1:8" s="11" customFormat="1">
      <c r="A386" s="366"/>
      <c r="B386" s="366"/>
      <c r="C386" s="366"/>
      <c r="D386" s="366"/>
      <c r="E386" s="366"/>
      <c r="F386" s="366"/>
      <c r="G386" s="366"/>
      <c r="H386" s="366"/>
    </row>
    <row r="387" spans="1:8" s="11" customFormat="1">
      <c r="A387" s="366"/>
      <c r="B387" s="366"/>
      <c r="C387" s="366"/>
      <c r="D387" s="366"/>
      <c r="E387" s="366"/>
      <c r="F387" s="366"/>
      <c r="G387" s="366"/>
      <c r="H387" s="366"/>
    </row>
    <row r="388" spans="1:8" s="11" customFormat="1">
      <c r="A388" s="366"/>
      <c r="B388" s="366"/>
      <c r="C388" s="366"/>
      <c r="D388" s="366"/>
      <c r="E388" s="366"/>
      <c r="F388" s="366"/>
      <c r="G388" s="366"/>
      <c r="H388" s="366"/>
    </row>
    <row r="389" spans="1:8" s="11" customFormat="1">
      <c r="A389" s="366"/>
      <c r="B389" s="366"/>
      <c r="C389" s="366"/>
      <c r="D389" s="366"/>
      <c r="E389" s="366"/>
      <c r="F389" s="366"/>
      <c r="G389" s="366"/>
      <c r="H389" s="366"/>
    </row>
    <row r="390" spans="1:8" s="11" customFormat="1">
      <c r="A390" s="366"/>
      <c r="B390" s="366"/>
      <c r="C390" s="366"/>
      <c r="D390" s="366"/>
      <c r="E390" s="366"/>
      <c r="F390" s="366"/>
      <c r="G390" s="366"/>
      <c r="H390" s="366"/>
    </row>
    <row r="391" spans="1:8" s="11" customFormat="1">
      <c r="A391" s="366"/>
      <c r="B391" s="366"/>
      <c r="C391" s="366"/>
      <c r="D391" s="366"/>
      <c r="E391" s="366"/>
      <c r="F391" s="366"/>
      <c r="G391" s="366"/>
      <c r="H391" s="366"/>
    </row>
    <row r="392" spans="1:8" s="11" customFormat="1">
      <c r="A392" s="366"/>
      <c r="B392" s="366"/>
      <c r="C392" s="366"/>
      <c r="D392" s="366"/>
      <c r="E392" s="366"/>
      <c r="F392" s="366"/>
      <c r="G392" s="366"/>
      <c r="H392" s="366"/>
    </row>
    <row r="393" spans="1:8" s="11" customFormat="1">
      <c r="A393" s="366"/>
      <c r="B393" s="366"/>
      <c r="C393" s="366"/>
      <c r="D393" s="366"/>
      <c r="E393" s="366"/>
      <c r="F393" s="366"/>
      <c r="G393" s="366"/>
      <c r="H393" s="366"/>
    </row>
    <row r="394" spans="1:8" s="11" customFormat="1">
      <c r="A394" s="366"/>
      <c r="B394" s="366"/>
      <c r="C394" s="366"/>
      <c r="D394" s="366"/>
      <c r="E394" s="366"/>
      <c r="F394" s="366"/>
      <c r="G394" s="366"/>
      <c r="H394" s="366"/>
    </row>
    <row r="395" spans="1:8" s="11" customFormat="1">
      <c r="A395" s="366"/>
      <c r="B395" s="366"/>
      <c r="C395" s="366"/>
      <c r="D395" s="366"/>
      <c r="E395" s="366"/>
      <c r="F395" s="366"/>
      <c r="G395" s="366"/>
      <c r="H395" s="366"/>
    </row>
    <row r="396" spans="1:8" s="11" customFormat="1">
      <c r="A396" s="366"/>
      <c r="B396" s="366"/>
      <c r="C396" s="366"/>
      <c r="D396" s="366"/>
      <c r="E396" s="366"/>
      <c r="F396" s="366"/>
      <c r="G396" s="366"/>
      <c r="H396" s="366"/>
    </row>
    <row r="397" spans="1:8" s="11" customFormat="1">
      <c r="A397" s="366"/>
      <c r="B397" s="366"/>
      <c r="C397" s="366"/>
      <c r="D397" s="366"/>
      <c r="E397" s="366"/>
      <c r="F397" s="366"/>
      <c r="G397" s="366"/>
      <c r="H397" s="366"/>
    </row>
    <row r="398" spans="1:8" s="11" customFormat="1">
      <c r="A398" s="366"/>
      <c r="B398" s="366"/>
      <c r="C398" s="366"/>
      <c r="D398" s="366"/>
      <c r="E398" s="366"/>
      <c r="F398" s="366"/>
      <c r="G398" s="366"/>
      <c r="H398" s="366"/>
    </row>
    <row r="399" spans="1:8" s="11" customFormat="1">
      <c r="A399" s="366"/>
      <c r="B399" s="366"/>
      <c r="C399" s="366"/>
      <c r="D399" s="366"/>
      <c r="E399" s="366"/>
      <c r="F399" s="366"/>
      <c r="G399" s="366"/>
      <c r="H399" s="366"/>
    </row>
    <row r="400" spans="1:8" s="11" customFormat="1">
      <c r="A400" s="366"/>
      <c r="B400" s="366"/>
      <c r="C400" s="366"/>
      <c r="D400" s="366"/>
      <c r="E400" s="366"/>
      <c r="F400" s="366"/>
      <c r="G400" s="366"/>
      <c r="H400" s="366"/>
    </row>
    <row r="401" spans="1:8" s="11" customFormat="1">
      <c r="A401" s="366"/>
      <c r="B401" s="366"/>
      <c r="C401" s="366"/>
      <c r="D401" s="366"/>
      <c r="E401" s="366"/>
      <c r="F401" s="366"/>
      <c r="G401" s="366"/>
      <c r="H401" s="366"/>
    </row>
    <row r="402" spans="1:8" s="11" customFormat="1">
      <c r="A402" s="366"/>
      <c r="B402" s="366"/>
      <c r="C402" s="366"/>
      <c r="D402" s="366"/>
      <c r="E402" s="366"/>
      <c r="F402" s="366"/>
      <c r="G402" s="366"/>
      <c r="H402" s="366"/>
    </row>
    <row r="403" spans="1:8" s="11" customFormat="1">
      <c r="A403" s="366"/>
      <c r="B403" s="366"/>
      <c r="C403" s="366"/>
      <c r="D403" s="366"/>
      <c r="E403" s="366"/>
      <c r="F403" s="366"/>
      <c r="G403" s="366"/>
      <c r="H403" s="366"/>
    </row>
    <row r="404" spans="1:8" s="11" customFormat="1">
      <c r="A404" s="366"/>
      <c r="B404" s="366"/>
      <c r="C404" s="366"/>
      <c r="D404" s="366"/>
      <c r="E404" s="366"/>
      <c r="F404" s="366"/>
      <c r="G404" s="366"/>
      <c r="H404" s="366"/>
    </row>
    <row r="405" spans="1:8" s="11" customFormat="1">
      <c r="A405" s="366"/>
      <c r="B405" s="366"/>
      <c r="C405" s="366"/>
      <c r="D405" s="366"/>
      <c r="E405" s="366"/>
      <c r="F405" s="366"/>
      <c r="G405" s="366"/>
      <c r="H405" s="366"/>
    </row>
    <row r="406" spans="1:8" s="11" customFormat="1">
      <c r="A406" s="366"/>
      <c r="B406" s="366"/>
      <c r="C406" s="366"/>
      <c r="D406" s="366"/>
      <c r="E406" s="366"/>
      <c r="F406" s="366"/>
      <c r="G406" s="366"/>
      <c r="H406" s="366"/>
    </row>
    <row r="407" spans="1:8" s="11" customFormat="1">
      <c r="A407" s="366"/>
      <c r="B407" s="366"/>
      <c r="C407" s="366"/>
      <c r="D407" s="366"/>
      <c r="E407" s="366"/>
      <c r="F407" s="366"/>
      <c r="G407" s="366"/>
      <c r="H407" s="366"/>
    </row>
    <row r="408" spans="1:8" s="11" customFormat="1">
      <c r="A408" s="366"/>
      <c r="B408" s="366"/>
      <c r="C408" s="366"/>
      <c r="D408" s="366"/>
      <c r="E408" s="366"/>
      <c r="F408" s="366"/>
      <c r="G408" s="366"/>
      <c r="H408" s="366"/>
    </row>
    <row r="409" spans="1:8" s="11" customFormat="1">
      <c r="A409" s="366"/>
      <c r="B409" s="366"/>
      <c r="C409" s="366"/>
      <c r="D409" s="366"/>
      <c r="E409" s="366"/>
      <c r="F409" s="366"/>
      <c r="G409" s="366"/>
      <c r="H409" s="366"/>
    </row>
    <row r="410" spans="1:8" s="11" customFormat="1">
      <c r="A410" s="366"/>
      <c r="B410" s="366"/>
      <c r="C410" s="366"/>
      <c r="D410" s="366"/>
      <c r="E410" s="366"/>
      <c r="F410" s="366"/>
      <c r="G410" s="366"/>
      <c r="H410" s="366"/>
    </row>
    <row r="411" spans="1:8" s="11" customFormat="1">
      <c r="A411" s="366"/>
      <c r="B411" s="366"/>
      <c r="C411" s="366"/>
      <c r="D411" s="366"/>
      <c r="E411" s="366"/>
      <c r="F411" s="366"/>
      <c r="G411" s="366"/>
      <c r="H411" s="366"/>
    </row>
    <row r="412" spans="1:8" s="11" customFormat="1">
      <c r="A412" s="366"/>
      <c r="B412" s="366"/>
      <c r="C412" s="366"/>
      <c r="D412" s="366"/>
      <c r="E412" s="366"/>
      <c r="F412" s="366"/>
      <c r="G412" s="366"/>
      <c r="H412" s="366"/>
    </row>
    <row r="413" spans="1:8" s="11" customFormat="1">
      <c r="A413" s="366"/>
      <c r="B413" s="366"/>
      <c r="C413" s="366"/>
      <c r="D413" s="366"/>
      <c r="E413" s="366"/>
      <c r="F413" s="366"/>
      <c r="G413" s="366"/>
      <c r="H413" s="366"/>
    </row>
    <row r="414" spans="1:8" s="11" customFormat="1">
      <c r="A414" s="366"/>
      <c r="B414" s="366"/>
      <c r="C414" s="366"/>
      <c r="D414" s="366"/>
      <c r="E414" s="366"/>
      <c r="F414" s="366"/>
      <c r="G414" s="366"/>
      <c r="H414" s="366"/>
    </row>
    <row r="415" spans="1:8" s="11" customFormat="1">
      <c r="A415" s="366"/>
      <c r="B415" s="366"/>
      <c r="C415" s="366"/>
      <c r="D415" s="366"/>
      <c r="E415" s="366"/>
      <c r="F415" s="366"/>
      <c r="G415" s="366"/>
      <c r="H415" s="366"/>
    </row>
    <row r="416" spans="1:8" s="11" customFormat="1">
      <c r="A416" s="366"/>
      <c r="B416" s="366"/>
      <c r="C416" s="366"/>
      <c r="D416" s="366"/>
      <c r="E416" s="366"/>
      <c r="F416" s="366"/>
      <c r="G416" s="366"/>
      <c r="H416" s="366"/>
    </row>
    <row r="417" spans="1:8" s="11" customFormat="1">
      <c r="A417" s="366"/>
      <c r="B417" s="366"/>
      <c r="C417" s="366"/>
      <c r="D417" s="366"/>
      <c r="E417" s="366"/>
      <c r="F417" s="366"/>
      <c r="G417" s="366"/>
      <c r="H417" s="366"/>
    </row>
    <row r="418" spans="1:8" s="11" customFormat="1">
      <c r="A418" s="366"/>
      <c r="B418" s="366"/>
      <c r="C418" s="366"/>
      <c r="D418" s="366"/>
      <c r="E418" s="366"/>
      <c r="F418" s="366"/>
      <c r="G418" s="366"/>
      <c r="H418" s="366"/>
    </row>
    <row r="419" spans="1:8" s="11" customFormat="1">
      <c r="A419" s="366"/>
      <c r="B419" s="366"/>
      <c r="C419" s="366"/>
      <c r="D419" s="366"/>
      <c r="E419" s="366"/>
      <c r="F419" s="366"/>
      <c r="G419" s="366"/>
      <c r="H419" s="366"/>
    </row>
    <row r="420" spans="1:8" s="11" customFormat="1">
      <c r="A420" s="366"/>
      <c r="B420" s="366"/>
      <c r="C420" s="366"/>
      <c r="D420" s="366"/>
      <c r="E420" s="366"/>
      <c r="F420" s="366"/>
      <c r="G420" s="366"/>
      <c r="H420" s="366"/>
    </row>
    <row r="421" spans="1:8" s="11" customFormat="1">
      <c r="A421" s="366"/>
      <c r="B421" s="366"/>
      <c r="C421" s="366"/>
      <c r="D421" s="366"/>
      <c r="E421" s="366"/>
      <c r="F421" s="366"/>
      <c r="G421" s="366"/>
      <c r="H421" s="366"/>
    </row>
    <row r="422" spans="1:8" s="11" customFormat="1">
      <c r="A422" s="366"/>
      <c r="B422" s="366"/>
      <c r="C422" s="366"/>
      <c r="D422" s="366"/>
      <c r="E422" s="366"/>
      <c r="F422" s="366"/>
      <c r="G422" s="366"/>
      <c r="H422" s="366"/>
    </row>
    <row r="423" spans="1:8" s="11" customFormat="1">
      <c r="A423" s="366"/>
      <c r="B423" s="366"/>
      <c r="C423" s="366"/>
      <c r="D423" s="366"/>
      <c r="E423" s="366"/>
      <c r="F423" s="366"/>
      <c r="G423" s="366"/>
      <c r="H423" s="366"/>
    </row>
    <row r="424" spans="1:8" s="11" customFormat="1">
      <c r="A424" s="366"/>
      <c r="B424" s="366"/>
      <c r="C424" s="366"/>
      <c r="D424" s="366"/>
      <c r="E424" s="366"/>
      <c r="F424" s="366"/>
      <c r="G424" s="366"/>
      <c r="H424" s="366"/>
    </row>
    <row r="425" spans="1:8" s="11" customFormat="1">
      <c r="A425" s="366"/>
      <c r="B425" s="366"/>
      <c r="C425" s="366"/>
      <c r="D425" s="366"/>
      <c r="E425" s="366"/>
      <c r="F425" s="366"/>
      <c r="G425" s="366"/>
      <c r="H425" s="366"/>
    </row>
    <row r="426" spans="1:8" s="11" customFormat="1">
      <c r="A426" s="366"/>
      <c r="B426" s="366"/>
      <c r="C426" s="366"/>
      <c r="D426" s="366"/>
      <c r="E426" s="366"/>
      <c r="F426" s="366"/>
      <c r="G426" s="366"/>
      <c r="H426" s="366"/>
    </row>
    <row r="427" spans="1:8" s="11" customFormat="1">
      <c r="A427" s="366"/>
      <c r="B427" s="366"/>
      <c r="C427" s="366"/>
      <c r="D427" s="366"/>
      <c r="E427" s="366"/>
      <c r="F427" s="366"/>
      <c r="G427" s="366"/>
      <c r="H427" s="366"/>
    </row>
    <row r="428" spans="1:8" s="11" customFormat="1">
      <c r="A428" s="366"/>
      <c r="B428" s="366"/>
      <c r="C428" s="366"/>
      <c r="D428" s="366"/>
      <c r="E428" s="366"/>
      <c r="F428" s="366"/>
      <c r="G428" s="366"/>
      <c r="H428" s="366"/>
    </row>
    <row r="429" spans="1:8" s="11" customFormat="1">
      <c r="A429" s="366"/>
      <c r="B429" s="366"/>
      <c r="C429" s="366"/>
      <c r="D429" s="366"/>
      <c r="E429" s="366"/>
      <c r="F429" s="366"/>
      <c r="G429" s="366"/>
      <c r="H429" s="366"/>
    </row>
    <row r="430" spans="1:8" s="11" customFormat="1">
      <c r="A430" s="366"/>
      <c r="B430" s="366"/>
      <c r="C430" s="366"/>
      <c r="D430" s="366"/>
      <c r="E430" s="366"/>
      <c r="F430" s="366"/>
      <c r="G430" s="366"/>
      <c r="H430" s="366"/>
    </row>
    <row r="431" spans="1:8" s="11" customFormat="1">
      <c r="A431" s="366"/>
      <c r="B431" s="366"/>
      <c r="C431" s="366"/>
      <c r="D431" s="366"/>
      <c r="E431" s="366"/>
      <c r="F431" s="366"/>
      <c r="G431" s="366"/>
      <c r="H431" s="366"/>
    </row>
    <row r="432" spans="1:8" s="11" customFormat="1">
      <c r="A432" s="366"/>
      <c r="B432" s="366"/>
      <c r="C432" s="366"/>
      <c r="D432" s="366"/>
      <c r="E432" s="366"/>
      <c r="F432" s="366"/>
      <c r="G432" s="366"/>
      <c r="H432" s="366"/>
    </row>
    <row r="433" spans="1:8" s="11" customFormat="1">
      <c r="A433" s="366"/>
      <c r="B433" s="366"/>
      <c r="C433" s="366"/>
      <c r="D433" s="366"/>
      <c r="E433" s="366"/>
      <c r="F433" s="366"/>
      <c r="G433" s="366"/>
      <c r="H433" s="366"/>
    </row>
    <row r="434" spans="1:8" s="11" customFormat="1">
      <c r="A434" s="366"/>
      <c r="B434" s="366"/>
      <c r="C434" s="366"/>
      <c r="D434" s="366"/>
      <c r="E434" s="366"/>
      <c r="F434" s="366"/>
      <c r="G434" s="366"/>
      <c r="H434" s="366"/>
    </row>
    <row r="435" spans="1:8" s="11" customFormat="1">
      <c r="A435" s="366"/>
      <c r="B435" s="366"/>
      <c r="C435" s="366"/>
      <c r="D435" s="366"/>
      <c r="E435" s="366"/>
      <c r="F435" s="366"/>
      <c r="G435" s="366"/>
      <c r="H435" s="366"/>
    </row>
    <row r="436" spans="1:8" s="11" customFormat="1">
      <c r="A436" s="366"/>
      <c r="B436" s="366"/>
      <c r="C436" s="366"/>
      <c r="D436" s="366"/>
      <c r="E436" s="366"/>
      <c r="F436" s="366"/>
      <c r="G436" s="366"/>
      <c r="H436" s="366"/>
    </row>
    <row r="437" spans="1:8" s="11" customFormat="1">
      <c r="A437" s="366"/>
      <c r="B437" s="366"/>
      <c r="C437" s="366"/>
      <c r="D437" s="366"/>
      <c r="E437" s="366"/>
      <c r="F437" s="366"/>
      <c r="G437" s="366"/>
      <c r="H437" s="366"/>
    </row>
    <row r="438" spans="1:8" s="11" customFormat="1">
      <c r="A438" s="366"/>
      <c r="B438" s="366"/>
      <c r="C438" s="366"/>
      <c r="D438" s="366"/>
      <c r="E438" s="366"/>
      <c r="F438" s="366"/>
      <c r="G438" s="366"/>
      <c r="H438" s="366"/>
    </row>
    <row r="439" spans="1:8" s="11" customFormat="1">
      <c r="A439" s="366"/>
      <c r="B439" s="366"/>
      <c r="C439" s="366"/>
      <c r="D439" s="366"/>
      <c r="E439" s="366"/>
      <c r="F439" s="366"/>
      <c r="G439" s="366"/>
      <c r="H439" s="366"/>
    </row>
    <row r="440" spans="1:8" s="11" customFormat="1">
      <c r="A440" s="366"/>
      <c r="B440" s="366"/>
      <c r="C440" s="366"/>
      <c r="D440" s="366"/>
      <c r="E440" s="366"/>
      <c r="F440" s="366"/>
      <c r="G440" s="366"/>
      <c r="H440" s="366"/>
    </row>
    <row r="441" spans="1:8" s="11" customFormat="1">
      <c r="A441" s="366"/>
      <c r="B441" s="366"/>
      <c r="C441" s="366"/>
      <c r="D441" s="366"/>
      <c r="E441" s="366"/>
      <c r="F441" s="366"/>
      <c r="G441" s="366"/>
      <c r="H441" s="366"/>
    </row>
    <row r="442" spans="1:8" s="11" customFormat="1">
      <c r="A442" s="366"/>
      <c r="B442" s="366"/>
      <c r="C442" s="366"/>
      <c r="D442" s="366"/>
      <c r="E442" s="366"/>
      <c r="F442" s="366"/>
      <c r="G442" s="366"/>
      <c r="H442" s="366"/>
    </row>
    <row r="443" spans="1:8" s="11" customFormat="1">
      <c r="A443" s="366"/>
      <c r="B443" s="366"/>
      <c r="C443" s="366"/>
      <c r="D443" s="366"/>
      <c r="E443" s="366"/>
      <c r="F443" s="366"/>
      <c r="G443" s="366"/>
      <c r="H443" s="366"/>
    </row>
    <row r="444" spans="1:8" s="11" customFormat="1">
      <c r="A444" s="366"/>
      <c r="B444" s="366"/>
      <c r="C444" s="366"/>
      <c r="D444" s="366"/>
      <c r="E444" s="366"/>
      <c r="F444" s="366"/>
      <c r="G444" s="366"/>
      <c r="H444" s="366"/>
    </row>
    <row r="445" spans="1:8" s="11" customFormat="1">
      <c r="A445" s="366"/>
      <c r="B445" s="366"/>
      <c r="C445" s="366"/>
      <c r="D445" s="366"/>
      <c r="E445" s="366"/>
      <c r="F445" s="366"/>
      <c r="G445" s="366"/>
      <c r="H445" s="366"/>
    </row>
    <row r="446" spans="1:8" s="11" customFormat="1">
      <c r="A446" s="366"/>
      <c r="B446" s="366"/>
      <c r="C446" s="366"/>
      <c r="D446" s="366"/>
      <c r="E446" s="366"/>
      <c r="F446" s="366"/>
      <c r="G446" s="366"/>
      <c r="H446" s="366"/>
    </row>
    <row r="447" spans="1:8" s="11" customFormat="1">
      <c r="A447" s="366"/>
      <c r="B447" s="366"/>
      <c r="C447" s="366"/>
      <c r="D447" s="366"/>
      <c r="E447" s="366"/>
      <c r="F447" s="366"/>
      <c r="G447" s="366"/>
      <c r="H447" s="366"/>
    </row>
    <row r="448" spans="1:8" s="11" customFormat="1">
      <c r="A448" s="366"/>
      <c r="B448" s="366"/>
      <c r="C448" s="366"/>
      <c r="D448" s="366"/>
      <c r="E448" s="366"/>
      <c r="F448" s="366"/>
      <c r="G448" s="366"/>
      <c r="H448" s="366"/>
    </row>
    <row r="449" spans="1:8" s="11" customFormat="1">
      <c r="A449" s="366"/>
      <c r="B449" s="366"/>
      <c r="C449" s="366"/>
      <c r="D449" s="366"/>
      <c r="E449" s="366"/>
      <c r="F449" s="366"/>
      <c r="G449" s="366"/>
      <c r="H449" s="366"/>
    </row>
    <row r="450" spans="1:8" s="11" customFormat="1">
      <c r="A450" s="366"/>
      <c r="B450" s="366"/>
      <c r="C450" s="366"/>
      <c r="D450" s="366"/>
      <c r="E450" s="366"/>
      <c r="F450" s="366"/>
      <c r="G450" s="366"/>
      <c r="H450" s="366"/>
    </row>
    <row r="451" spans="1:8" s="11" customFormat="1">
      <c r="A451" s="366"/>
      <c r="B451" s="366"/>
      <c r="C451" s="366"/>
      <c r="D451" s="366"/>
      <c r="E451" s="366"/>
      <c r="F451" s="366"/>
      <c r="G451" s="366"/>
      <c r="H451" s="366"/>
    </row>
    <row r="452" spans="1:8" s="11" customFormat="1">
      <c r="A452" s="366"/>
      <c r="B452" s="366"/>
      <c r="C452" s="366"/>
      <c r="D452" s="366"/>
      <c r="E452" s="366"/>
      <c r="F452" s="366"/>
      <c r="G452" s="366"/>
      <c r="H452" s="366"/>
    </row>
    <row r="453" spans="1:8" s="11" customFormat="1">
      <c r="A453" s="366"/>
      <c r="B453" s="366"/>
      <c r="C453" s="366"/>
      <c r="D453" s="366"/>
      <c r="E453" s="366"/>
      <c r="F453" s="366"/>
      <c r="G453" s="366"/>
      <c r="H453" s="366"/>
    </row>
    <row r="454" spans="1:8" s="11" customFormat="1">
      <c r="A454" s="366"/>
      <c r="B454" s="366"/>
      <c r="C454" s="366"/>
      <c r="D454" s="366"/>
      <c r="E454" s="366"/>
      <c r="F454" s="366"/>
      <c r="G454" s="366"/>
      <c r="H454" s="366"/>
    </row>
    <row r="455" spans="1:8" s="11" customFormat="1">
      <c r="A455" s="366"/>
      <c r="B455" s="366"/>
      <c r="C455" s="366"/>
      <c r="D455" s="366"/>
      <c r="E455" s="366"/>
      <c r="F455" s="366"/>
      <c r="G455" s="366"/>
      <c r="H455" s="366"/>
    </row>
    <row r="456" spans="1:8" s="11" customFormat="1">
      <c r="A456" s="366"/>
      <c r="B456" s="366"/>
      <c r="C456" s="366"/>
      <c r="D456" s="366"/>
      <c r="E456" s="366"/>
      <c r="F456" s="366"/>
      <c r="G456" s="366"/>
      <c r="H456" s="366"/>
    </row>
    <row r="457" spans="1:8" s="11" customFormat="1">
      <c r="A457" s="366"/>
      <c r="B457" s="366"/>
      <c r="C457" s="366"/>
      <c r="D457" s="366"/>
      <c r="E457" s="366"/>
      <c r="F457" s="366"/>
      <c r="G457" s="366"/>
      <c r="H457" s="366"/>
    </row>
    <row r="458" spans="1:8" s="11" customFormat="1">
      <c r="A458" s="366"/>
      <c r="B458" s="366"/>
      <c r="C458" s="366"/>
      <c r="D458" s="366"/>
      <c r="E458" s="366"/>
      <c r="F458" s="366"/>
      <c r="G458" s="366"/>
      <c r="H458" s="366"/>
    </row>
    <row r="459" spans="1:8" s="11" customFormat="1">
      <c r="A459" s="366"/>
      <c r="B459" s="366"/>
      <c r="C459" s="366"/>
      <c r="D459" s="366"/>
      <c r="E459" s="366"/>
      <c r="F459" s="366"/>
      <c r="G459" s="366"/>
      <c r="H459" s="366"/>
    </row>
    <row r="460" spans="1:8" s="11" customFormat="1">
      <c r="A460" s="366"/>
      <c r="B460" s="366"/>
      <c r="C460" s="366"/>
      <c r="D460" s="366"/>
      <c r="E460" s="366"/>
      <c r="F460" s="366"/>
      <c r="G460" s="366"/>
      <c r="H460" s="366"/>
    </row>
    <row r="461" spans="1:8" s="11" customFormat="1">
      <c r="A461" s="366"/>
      <c r="B461" s="366"/>
      <c r="C461" s="366"/>
      <c r="D461" s="366"/>
      <c r="E461" s="366"/>
      <c r="F461" s="366"/>
      <c r="G461" s="366"/>
      <c r="H461" s="366"/>
    </row>
    <row r="462" spans="1:8" s="11" customFormat="1">
      <c r="A462" s="366"/>
      <c r="B462" s="366"/>
      <c r="C462" s="366"/>
      <c r="D462" s="366"/>
      <c r="E462" s="366"/>
      <c r="F462" s="366"/>
      <c r="G462" s="366"/>
      <c r="H462" s="366"/>
    </row>
    <row r="463" spans="1:8" s="11" customFormat="1">
      <c r="A463" s="366"/>
      <c r="B463" s="366"/>
      <c r="C463" s="366"/>
      <c r="D463" s="366"/>
      <c r="E463" s="366"/>
      <c r="F463" s="366"/>
      <c r="G463" s="366"/>
      <c r="H463" s="366"/>
    </row>
    <row r="464" spans="1:8" s="11" customFormat="1">
      <c r="A464" s="366"/>
      <c r="B464" s="366"/>
      <c r="C464" s="366"/>
      <c r="D464" s="366"/>
      <c r="E464" s="366"/>
      <c r="F464" s="366"/>
      <c r="G464" s="366"/>
      <c r="H464" s="366"/>
    </row>
    <row r="465" spans="1:8" s="11" customFormat="1">
      <c r="A465" s="366"/>
      <c r="B465" s="366"/>
      <c r="C465" s="366"/>
      <c r="D465" s="366"/>
      <c r="E465" s="366"/>
      <c r="F465" s="366"/>
      <c r="G465" s="366"/>
      <c r="H465" s="366"/>
    </row>
    <row r="466" spans="1:8" s="11" customFormat="1">
      <c r="A466" s="366"/>
      <c r="B466" s="366"/>
      <c r="C466" s="366"/>
      <c r="D466" s="366"/>
      <c r="E466" s="366"/>
      <c r="F466" s="366"/>
      <c r="G466" s="366"/>
      <c r="H466" s="366"/>
    </row>
    <row r="467" spans="1:8" s="11" customFormat="1">
      <c r="A467" s="366"/>
      <c r="B467" s="366"/>
      <c r="C467" s="366"/>
      <c r="D467" s="366"/>
      <c r="E467" s="366"/>
      <c r="F467" s="366"/>
      <c r="G467" s="366"/>
      <c r="H467" s="366"/>
    </row>
    <row r="468" spans="1:8" s="11" customFormat="1">
      <c r="A468" s="366"/>
      <c r="B468" s="366"/>
      <c r="C468" s="366"/>
      <c r="D468" s="366"/>
      <c r="E468" s="366"/>
      <c r="F468" s="366"/>
      <c r="G468" s="366"/>
      <c r="H468" s="366"/>
    </row>
    <row r="469" spans="1:8" s="11" customFormat="1">
      <c r="A469" s="366"/>
      <c r="B469" s="366"/>
      <c r="C469" s="366"/>
      <c r="D469" s="366"/>
      <c r="E469" s="366"/>
      <c r="F469" s="366"/>
      <c r="G469" s="366"/>
      <c r="H469" s="366"/>
    </row>
    <row r="470" spans="1:8" s="11" customFormat="1">
      <c r="A470" s="366"/>
      <c r="B470" s="366"/>
      <c r="C470" s="366"/>
      <c r="D470" s="366"/>
      <c r="E470" s="366"/>
      <c r="F470" s="366"/>
      <c r="G470" s="366"/>
      <c r="H470" s="366"/>
    </row>
    <row r="471" spans="1:8" s="11" customFormat="1">
      <c r="A471" s="366"/>
      <c r="B471" s="366"/>
      <c r="C471" s="366"/>
      <c r="D471" s="366"/>
      <c r="E471" s="366"/>
      <c r="F471" s="366"/>
      <c r="G471" s="366"/>
      <c r="H471" s="366"/>
    </row>
    <row r="472" spans="1:8" s="11" customFormat="1">
      <c r="A472" s="366"/>
      <c r="B472" s="366"/>
      <c r="C472" s="366"/>
      <c r="D472" s="366"/>
      <c r="E472" s="366"/>
      <c r="F472" s="366"/>
      <c r="G472" s="366"/>
      <c r="H472" s="366"/>
    </row>
    <row r="473" spans="1:8" s="11" customFormat="1">
      <c r="A473" s="366"/>
      <c r="B473" s="366"/>
      <c r="C473" s="366"/>
      <c r="D473" s="366"/>
      <c r="E473" s="366"/>
      <c r="F473" s="366"/>
      <c r="G473" s="366"/>
      <c r="H473" s="366"/>
    </row>
    <row r="474" spans="1:8" s="11" customFormat="1">
      <c r="A474" s="366"/>
      <c r="B474" s="366"/>
      <c r="C474" s="366"/>
      <c r="D474" s="366"/>
      <c r="E474" s="366"/>
      <c r="F474" s="366"/>
      <c r="G474" s="366"/>
      <c r="H474" s="366"/>
    </row>
    <row r="475" spans="1:8" s="11" customFormat="1">
      <c r="A475" s="366"/>
      <c r="B475" s="366"/>
      <c r="C475" s="366"/>
      <c r="D475" s="366"/>
      <c r="E475" s="366"/>
      <c r="F475" s="366"/>
      <c r="G475" s="366"/>
      <c r="H475" s="366"/>
    </row>
    <row r="476" spans="1:8" s="11" customFormat="1">
      <c r="A476" s="366"/>
      <c r="B476" s="366"/>
      <c r="C476" s="366"/>
      <c r="D476" s="366"/>
      <c r="E476" s="366"/>
      <c r="F476" s="366"/>
      <c r="G476" s="366"/>
      <c r="H476" s="366"/>
    </row>
    <row r="477" spans="1:8" s="11" customFormat="1">
      <c r="A477" s="366"/>
      <c r="B477" s="366"/>
      <c r="C477" s="366"/>
      <c r="D477" s="366"/>
      <c r="E477" s="366"/>
      <c r="F477" s="366"/>
      <c r="G477" s="366"/>
      <c r="H477" s="366"/>
    </row>
    <row r="478" spans="1:8" s="11" customFormat="1">
      <c r="A478" s="366"/>
      <c r="B478" s="366"/>
      <c r="C478" s="366"/>
      <c r="D478" s="366"/>
      <c r="E478" s="366"/>
      <c r="F478" s="366"/>
      <c r="G478" s="366"/>
      <c r="H478" s="366"/>
    </row>
    <row r="479" spans="1:8" s="11" customFormat="1">
      <c r="A479" s="366"/>
      <c r="B479" s="366"/>
      <c r="C479" s="366"/>
      <c r="D479" s="366"/>
      <c r="E479" s="366"/>
      <c r="F479" s="366"/>
      <c r="G479" s="366"/>
      <c r="H479" s="366"/>
    </row>
    <row r="480" spans="1:8" s="11" customFormat="1">
      <c r="A480" s="366"/>
      <c r="B480" s="366"/>
      <c r="C480" s="366"/>
      <c r="D480" s="366"/>
      <c r="E480" s="366"/>
      <c r="F480" s="366"/>
      <c r="G480" s="366"/>
      <c r="H480" s="366"/>
    </row>
    <row r="481" spans="1:8" s="11" customFormat="1">
      <c r="A481" s="366"/>
      <c r="B481" s="366"/>
      <c r="C481" s="366"/>
      <c r="D481" s="366"/>
      <c r="E481" s="366"/>
      <c r="F481" s="366"/>
      <c r="G481" s="366"/>
      <c r="H481" s="366"/>
    </row>
    <row r="482" spans="1:8" s="11" customFormat="1">
      <c r="A482" s="366"/>
      <c r="B482" s="366"/>
      <c r="C482" s="366"/>
      <c r="D482" s="366"/>
      <c r="E482" s="366"/>
      <c r="F482" s="366"/>
      <c r="G482" s="366"/>
      <c r="H482" s="366"/>
    </row>
    <row r="483" spans="1:8" s="11" customFormat="1">
      <c r="A483" s="366"/>
      <c r="B483" s="366"/>
      <c r="C483" s="366"/>
      <c r="D483" s="366"/>
      <c r="E483" s="366"/>
      <c r="F483" s="366"/>
      <c r="G483" s="366"/>
      <c r="H483" s="366"/>
    </row>
    <row r="484" spans="1:8" s="11" customFormat="1">
      <c r="A484" s="366"/>
      <c r="B484" s="366"/>
      <c r="C484" s="366"/>
      <c r="D484" s="366"/>
      <c r="E484" s="366"/>
      <c r="F484" s="366"/>
      <c r="G484" s="366"/>
      <c r="H484" s="366"/>
    </row>
    <row r="485" spans="1:8" s="11" customFormat="1">
      <c r="A485" s="366"/>
      <c r="B485" s="366"/>
      <c r="C485" s="366"/>
      <c r="D485" s="366"/>
      <c r="E485" s="366"/>
      <c r="F485" s="366"/>
      <c r="G485" s="366"/>
      <c r="H485" s="366"/>
    </row>
    <row r="486" spans="1:8" s="11" customFormat="1">
      <c r="A486" s="366"/>
      <c r="B486" s="366"/>
      <c r="C486" s="366"/>
      <c r="D486" s="366"/>
      <c r="E486" s="366"/>
      <c r="F486" s="366"/>
      <c r="G486" s="366"/>
      <c r="H486" s="366"/>
    </row>
    <row r="487" spans="1:8" s="11" customFormat="1">
      <c r="A487" s="366"/>
      <c r="B487" s="366"/>
      <c r="C487" s="366"/>
      <c r="D487" s="366"/>
      <c r="E487" s="366"/>
      <c r="F487" s="366"/>
      <c r="G487" s="366"/>
      <c r="H487" s="366"/>
    </row>
    <row r="488" spans="1:8" s="11" customFormat="1">
      <c r="A488" s="366"/>
      <c r="B488" s="366"/>
      <c r="C488" s="366"/>
      <c r="D488" s="366"/>
      <c r="E488" s="366"/>
      <c r="F488" s="366"/>
      <c r="G488" s="366"/>
      <c r="H488" s="366"/>
    </row>
    <row r="489" spans="1:8" s="11" customFormat="1">
      <c r="A489" s="366"/>
      <c r="B489" s="366"/>
      <c r="C489" s="366"/>
      <c r="D489" s="366"/>
      <c r="E489" s="366"/>
      <c r="F489" s="366"/>
      <c r="G489" s="366"/>
      <c r="H489" s="366"/>
    </row>
    <row r="490" spans="1:8" s="11" customFormat="1">
      <c r="A490" s="366"/>
      <c r="B490" s="366"/>
      <c r="C490" s="366"/>
      <c r="D490" s="366"/>
      <c r="E490" s="366"/>
      <c r="F490" s="366"/>
      <c r="G490" s="366"/>
      <c r="H490" s="366"/>
    </row>
    <row r="491" spans="1:8" s="11" customFormat="1">
      <c r="A491" s="366"/>
      <c r="B491" s="366"/>
      <c r="C491" s="366"/>
      <c r="D491" s="366"/>
      <c r="E491" s="366"/>
      <c r="F491" s="366"/>
      <c r="G491" s="366"/>
      <c r="H491" s="366"/>
    </row>
    <row r="492" spans="1:8" s="11" customFormat="1">
      <c r="A492" s="366"/>
      <c r="B492" s="366"/>
      <c r="C492" s="366"/>
      <c r="D492" s="366"/>
      <c r="E492" s="366"/>
      <c r="F492" s="366"/>
      <c r="G492" s="366"/>
      <c r="H492" s="366"/>
    </row>
    <row r="493" spans="1:8" s="11" customFormat="1">
      <c r="A493" s="366"/>
      <c r="B493" s="366"/>
      <c r="C493" s="366"/>
      <c r="D493" s="366"/>
      <c r="E493" s="366"/>
      <c r="F493" s="366"/>
      <c r="G493" s="366"/>
      <c r="H493" s="366"/>
    </row>
    <row r="494" spans="1:8" s="11" customFormat="1">
      <c r="A494" s="366"/>
      <c r="B494" s="366"/>
      <c r="C494" s="366"/>
      <c r="D494" s="366"/>
      <c r="E494" s="366"/>
      <c r="F494" s="366"/>
      <c r="G494" s="366"/>
      <c r="H494" s="366"/>
    </row>
    <row r="495" spans="1:8" s="11" customFormat="1">
      <c r="A495" s="366"/>
      <c r="B495" s="366"/>
      <c r="C495" s="366"/>
      <c r="D495" s="366"/>
      <c r="E495" s="366"/>
      <c r="F495" s="366"/>
      <c r="G495" s="366"/>
      <c r="H495" s="366"/>
    </row>
    <row r="496" spans="1:8" s="11" customFormat="1">
      <c r="A496" s="366"/>
      <c r="B496" s="366"/>
      <c r="C496" s="366"/>
      <c r="D496" s="366"/>
      <c r="E496" s="366"/>
      <c r="F496" s="366"/>
      <c r="G496" s="366"/>
      <c r="H496" s="366"/>
    </row>
    <row r="497" spans="1:8" s="11" customFormat="1">
      <c r="A497" s="366"/>
      <c r="B497" s="366"/>
      <c r="C497" s="366"/>
      <c r="D497" s="366"/>
      <c r="E497" s="366"/>
      <c r="F497" s="366"/>
      <c r="G497" s="366"/>
      <c r="H497" s="366"/>
    </row>
    <row r="498" spans="1:8" s="11" customFormat="1">
      <c r="A498" s="366"/>
      <c r="B498" s="366"/>
      <c r="C498" s="366"/>
      <c r="D498" s="366"/>
      <c r="E498" s="366"/>
      <c r="F498" s="366"/>
      <c r="G498" s="366"/>
      <c r="H498" s="366"/>
    </row>
    <row r="499" spans="1:8" s="11" customFormat="1">
      <c r="A499" s="366"/>
      <c r="B499" s="366"/>
      <c r="C499" s="366"/>
      <c r="D499" s="366"/>
      <c r="E499" s="366"/>
      <c r="F499" s="366"/>
      <c r="G499" s="366"/>
      <c r="H499" s="366"/>
    </row>
    <row r="500" spans="1:8" s="11" customFormat="1">
      <c r="A500" s="366"/>
      <c r="B500" s="366"/>
      <c r="C500" s="366"/>
      <c r="D500" s="366"/>
      <c r="E500" s="366"/>
      <c r="F500" s="366"/>
      <c r="G500" s="366"/>
      <c r="H500" s="366"/>
    </row>
    <row r="501" spans="1:8" s="11" customFormat="1">
      <c r="A501" s="366"/>
      <c r="B501" s="366"/>
      <c r="C501" s="366"/>
      <c r="D501" s="366"/>
      <c r="E501" s="366"/>
      <c r="F501" s="366"/>
      <c r="G501" s="366"/>
      <c r="H501" s="366"/>
    </row>
    <row r="502" spans="1:8" s="11" customFormat="1">
      <c r="A502" s="366"/>
      <c r="B502" s="366"/>
      <c r="C502" s="366"/>
      <c r="D502" s="366"/>
      <c r="E502" s="366"/>
      <c r="F502" s="366"/>
      <c r="G502" s="366"/>
      <c r="H502" s="366"/>
    </row>
    <row r="503" spans="1:8" s="11" customFormat="1">
      <c r="A503" s="366"/>
      <c r="B503" s="366"/>
      <c r="C503" s="366"/>
      <c r="D503" s="366"/>
      <c r="E503" s="366"/>
      <c r="F503" s="366"/>
      <c r="G503" s="366"/>
      <c r="H503" s="366"/>
    </row>
    <row r="504" spans="1:8" s="11" customFormat="1">
      <c r="A504" s="366"/>
      <c r="B504" s="366"/>
      <c r="C504" s="366"/>
      <c r="D504" s="366"/>
      <c r="E504" s="366"/>
      <c r="F504" s="366"/>
      <c r="G504" s="366"/>
      <c r="H504" s="366"/>
    </row>
    <row r="505" spans="1:8" s="11" customFormat="1">
      <c r="A505" s="366"/>
      <c r="B505" s="366"/>
      <c r="C505" s="366"/>
      <c r="D505" s="366"/>
      <c r="E505" s="366"/>
      <c r="F505" s="366"/>
      <c r="G505" s="366"/>
      <c r="H505" s="366"/>
    </row>
    <row r="506" spans="1:8" s="11" customFormat="1">
      <c r="A506" s="366"/>
      <c r="B506" s="366"/>
      <c r="C506" s="366"/>
      <c r="D506" s="366"/>
      <c r="E506" s="366"/>
      <c r="F506" s="366"/>
      <c r="G506" s="366"/>
      <c r="H506" s="366"/>
    </row>
    <row r="507" spans="1:8" s="11" customFormat="1">
      <c r="A507" s="366"/>
      <c r="B507" s="366"/>
      <c r="C507" s="366"/>
      <c r="D507" s="366"/>
      <c r="E507" s="366"/>
      <c r="F507" s="366"/>
      <c r="G507" s="366"/>
      <c r="H507" s="366"/>
    </row>
    <row r="508" spans="1:8" s="11" customFormat="1">
      <c r="A508" s="366"/>
      <c r="B508" s="366"/>
      <c r="C508" s="366"/>
      <c r="D508" s="366"/>
      <c r="E508" s="366"/>
      <c r="F508" s="366"/>
      <c r="G508" s="366"/>
      <c r="H508" s="366"/>
    </row>
    <row r="509" spans="1:8" s="11" customFormat="1">
      <c r="A509" s="366"/>
      <c r="B509" s="366"/>
      <c r="C509" s="366"/>
      <c r="D509" s="366"/>
      <c r="E509" s="366"/>
      <c r="F509" s="366"/>
      <c r="G509" s="366"/>
      <c r="H509" s="366"/>
    </row>
    <row r="510" spans="1:8" s="11" customFormat="1">
      <c r="A510" s="366"/>
      <c r="B510" s="366"/>
      <c r="C510" s="366"/>
      <c r="D510" s="366"/>
      <c r="E510" s="366"/>
      <c r="F510" s="366"/>
      <c r="G510" s="366"/>
      <c r="H510" s="366"/>
    </row>
    <row r="511" spans="1:8" s="11" customFormat="1">
      <c r="A511" s="366"/>
      <c r="B511" s="366"/>
      <c r="C511" s="366"/>
      <c r="D511" s="366"/>
      <c r="E511" s="366"/>
      <c r="F511" s="366"/>
      <c r="G511" s="366"/>
      <c r="H511" s="366"/>
    </row>
    <row r="512" spans="1:8" s="11" customFormat="1">
      <c r="A512" s="366"/>
      <c r="B512" s="366"/>
      <c r="C512" s="366"/>
      <c r="D512" s="366"/>
      <c r="E512" s="366"/>
      <c r="F512" s="366"/>
      <c r="G512" s="366"/>
      <c r="H512" s="366"/>
    </row>
    <row r="513" spans="1:8" s="11" customFormat="1">
      <c r="A513" s="366"/>
      <c r="B513" s="366"/>
      <c r="C513" s="366"/>
      <c r="D513" s="366"/>
      <c r="E513" s="366"/>
      <c r="F513" s="366"/>
      <c r="G513" s="366"/>
      <c r="H513" s="366"/>
    </row>
    <row r="514" spans="1:8" s="11" customFormat="1">
      <c r="A514" s="366"/>
      <c r="B514" s="366"/>
      <c r="C514" s="366"/>
      <c r="D514" s="366"/>
      <c r="E514" s="366"/>
      <c r="F514" s="366"/>
      <c r="G514" s="366"/>
      <c r="H514" s="366"/>
    </row>
    <row r="515" spans="1:8" s="11" customFormat="1">
      <c r="A515" s="366"/>
      <c r="B515" s="366"/>
      <c r="C515" s="366"/>
      <c r="D515" s="366"/>
      <c r="E515" s="366"/>
      <c r="F515" s="366"/>
      <c r="G515" s="366"/>
      <c r="H515" s="366"/>
    </row>
    <row r="516" spans="1:8" s="11" customFormat="1">
      <c r="A516" s="366"/>
      <c r="B516" s="366"/>
      <c r="C516" s="366"/>
      <c r="D516" s="366"/>
      <c r="E516" s="366"/>
      <c r="F516" s="366"/>
      <c r="G516" s="366"/>
      <c r="H516" s="366"/>
    </row>
    <row r="517" spans="1:8" s="11" customFormat="1">
      <c r="A517" s="366"/>
      <c r="B517" s="366"/>
      <c r="C517" s="366"/>
      <c r="D517" s="366"/>
      <c r="E517" s="366"/>
      <c r="F517" s="366"/>
      <c r="G517" s="366"/>
      <c r="H517" s="366"/>
    </row>
    <row r="518" spans="1:8" s="11" customFormat="1">
      <c r="A518" s="366"/>
      <c r="B518" s="366"/>
      <c r="C518" s="366"/>
      <c r="D518" s="366"/>
      <c r="E518" s="366"/>
      <c r="F518" s="366"/>
      <c r="G518" s="366"/>
      <c r="H518" s="366"/>
    </row>
    <row r="519" spans="1:8" s="11" customFormat="1">
      <c r="A519" s="366"/>
      <c r="B519" s="366"/>
      <c r="C519" s="366"/>
      <c r="D519" s="366"/>
      <c r="E519" s="366"/>
      <c r="F519" s="366"/>
      <c r="G519" s="366"/>
      <c r="H519" s="366"/>
    </row>
    <row r="520" spans="1:8" s="11" customFormat="1">
      <c r="A520" s="366"/>
      <c r="B520" s="366"/>
      <c r="C520" s="366"/>
      <c r="D520" s="366"/>
      <c r="E520" s="366"/>
      <c r="F520" s="366"/>
      <c r="G520" s="366"/>
      <c r="H520" s="366"/>
    </row>
    <row r="521" spans="1:8" s="11" customFormat="1">
      <c r="A521" s="366"/>
      <c r="B521" s="366"/>
      <c r="C521" s="366"/>
      <c r="D521" s="366"/>
      <c r="E521" s="366"/>
      <c r="F521" s="366"/>
      <c r="G521" s="366"/>
      <c r="H521" s="366"/>
    </row>
    <row r="522" spans="1:8" s="11" customFormat="1">
      <c r="A522" s="366"/>
      <c r="B522" s="366"/>
      <c r="C522" s="366"/>
      <c r="D522" s="366"/>
      <c r="E522" s="366"/>
      <c r="F522" s="366"/>
      <c r="G522" s="366"/>
      <c r="H522" s="366"/>
    </row>
    <row r="523" spans="1:8" s="11" customFormat="1">
      <c r="A523" s="366"/>
      <c r="B523" s="366"/>
      <c r="C523" s="366"/>
      <c r="D523" s="366"/>
      <c r="E523" s="366"/>
      <c r="F523" s="366"/>
      <c r="G523" s="366"/>
      <c r="H523" s="366"/>
    </row>
    <row r="524" spans="1:8" s="11" customFormat="1">
      <c r="A524" s="366"/>
      <c r="B524" s="366"/>
      <c r="C524" s="366"/>
      <c r="D524" s="366"/>
      <c r="E524" s="366"/>
      <c r="F524" s="366"/>
      <c r="G524" s="366"/>
      <c r="H524" s="366"/>
    </row>
    <row r="525" spans="1:8" s="11" customFormat="1">
      <c r="A525" s="366"/>
      <c r="B525" s="366"/>
      <c r="C525" s="366"/>
      <c r="D525" s="366"/>
      <c r="E525" s="366"/>
      <c r="F525" s="366"/>
      <c r="G525" s="366"/>
      <c r="H525" s="366"/>
    </row>
    <row r="526" spans="1:8" s="11" customFormat="1">
      <c r="A526" s="366"/>
      <c r="B526" s="366"/>
      <c r="C526" s="366"/>
      <c r="D526" s="366"/>
      <c r="E526" s="366"/>
      <c r="F526" s="366"/>
      <c r="G526" s="366"/>
      <c r="H526" s="366"/>
    </row>
    <row r="527" spans="1:8" s="11" customFormat="1">
      <c r="A527" s="366"/>
      <c r="B527" s="366"/>
      <c r="C527" s="366"/>
      <c r="D527" s="366"/>
      <c r="E527" s="366"/>
      <c r="F527" s="366"/>
      <c r="G527" s="366"/>
      <c r="H527" s="366"/>
    </row>
    <row r="528" spans="1:8" s="11" customFormat="1">
      <c r="A528" s="366"/>
      <c r="B528" s="366"/>
      <c r="C528" s="366"/>
      <c r="D528" s="366"/>
      <c r="E528" s="366"/>
      <c r="F528" s="366"/>
      <c r="G528" s="366"/>
      <c r="H528" s="366"/>
    </row>
    <row r="529" spans="1:8" s="11" customFormat="1">
      <c r="A529" s="366"/>
      <c r="B529" s="366"/>
      <c r="C529" s="366"/>
      <c r="D529" s="366"/>
      <c r="E529" s="366"/>
      <c r="F529" s="366"/>
      <c r="G529" s="366"/>
      <c r="H529" s="366"/>
    </row>
    <row r="530" spans="1:8" s="11" customFormat="1">
      <c r="A530" s="366"/>
      <c r="B530" s="366"/>
      <c r="C530" s="366"/>
      <c r="D530" s="366"/>
      <c r="E530" s="366"/>
      <c r="F530" s="366"/>
      <c r="G530" s="366"/>
      <c r="H530" s="366"/>
    </row>
    <row r="531" spans="1:8" s="11" customFormat="1">
      <c r="A531" s="366"/>
      <c r="B531" s="366"/>
      <c r="C531" s="366"/>
      <c r="D531" s="366"/>
      <c r="E531" s="366"/>
      <c r="F531" s="366"/>
      <c r="G531" s="366"/>
      <c r="H531" s="366"/>
    </row>
    <row r="532" spans="1:8" s="11" customFormat="1">
      <c r="A532" s="366"/>
      <c r="B532" s="366"/>
      <c r="C532" s="366"/>
      <c r="D532" s="366"/>
      <c r="E532" s="366"/>
      <c r="F532" s="366"/>
      <c r="G532" s="366"/>
      <c r="H532" s="366"/>
    </row>
    <row r="533" spans="1:8" s="11" customFormat="1">
      <c r="A533" s="366"/>
      <c r="B533" s="366"/>
      <c r="C533" s="366"/>
      <c r="D533" s="366"/>
      <c r="E533" s="366"/>
      <c r="F533" s="366"/>
      <c r="G533" s="366"/>
      <c r="H533" s="366"/>
    </row>
    <row r="534" spans="1:8" s="11" customFormat="1">
      <c r="A534" s="366"/>
      <c r="B534" s="366"/>
      <c r="C534" s="366"/>
      <c r="D534" s="366"/>
      <c r="E534" s="366"/>
      <c r="F534" s="366"/>
      <c r="G534" s="366"/>
      <c r="H534" s="366"/>
    </row>
    <row r="535" spans="1:8" s="11" customFormat="1">
      <c r="A535" s="366"/>
      <c r="B535" s="366"/>
      <c r="C535" s="366"/>
      <c r="D535" s="366"/>
      <c r="E535" s="366"/>
      <c r="F535" s="366"/>
      <c r="G535" s="366"/>
      <c r="H535" s="366"/>
    </row>
    <row r="536" spans="1:8" s="11" customFormat="1">
      <c r="A536" s="366"/>
      <c r="B536" s="366"/>
      <c r="C536" s="366"/>
      <c r="D536" s="366"/>
      <c r="E536" s="366"/>
      <c r="F536" s="366"/>
      <c r="G536" s="366"/>
      <c r="H536" s="366"/>
    </row>
    <row r="537" spans="1:8" s="11" customFormat="1">
      <c r="A537" s="366"/>
      <c r="B537" s="366"/>
      <c r="C537" s="366"/>
      <c r="D537" s="366"/>
      <c r="E537" s="366"/>
      <c r="F537" s="366"/>
      <c r="G537" s="366"/>
      <c r="H537" s="366"/>
    </row>
    <row r="538" spans="1:8" s="11" customFormat="1">
      <c r="A538" s="366"/>
      <c r="B538" s="366"/>
      <c r="C538" s="366"/>
      <c r="D538" s="366"/>
      <c r="E538" s="366"/>
      <c r="F538" s="366"/>
      <c r="G538" s="366"/>
      <c r="H538" s="366"/>
    </row>
    <row r="539" spans="1:8" s="11" customFormat="1">
      <c r="A539" s="366"/>
      <c r="B539" s="366"/>
      <c r="C539" s="366"/>
      <c r="D539" s="366"/>
      <c r="E539" s="366"/>
      <c r="F539" s="366"/>
      <c r="G539" s="366"/>
      <c r="H539" s="366"/>
    </row>
    <row r="540" spans="1:8" s="11" customFormat="1">
      <c r="A540" s="366"/>
      <c r="B540" s="366"/>
      <c r="C540" s="366"/>
      <c r="D540" s="366"/>
      <c r="E540" s="366"/>
      <c r="F540" s="366"/>
      <c r="G540" s="366"/>
      <c r="H540" s="366"/>
    </row>
    <row r="541" spans="1:8" s="11" customFormat="1">
      <c r="A541" s="366"/>
      <c r="B541" s="366"/>
      <c r="C541" s="366"/>
      <c r="D541" s="366"/>
      <c r="E541" s="366"/>
      <c r="F541" s="366"/>
      <c r="G541" s="366"/>
      <c r="H541" s="366"/>
    </row>
    <row r="542" spans="1:8" s="11" customFormat="1">
      <c r="A542" s="366"/>
      <c r="B542" s="366"/>
      <c r="C542" s="366"/>
      <c r="D542" s="366"/>
      <c r="E542" s="366"/>
      <c r="F542" s="366"/>
      <c r="G542" s="366"/>
      <c r="H542" s="366"/>
    </row>
    <row r="543" spans="1:8" s="11" customFormat="1">
      <c r="A543" s="366"/>
      <c r="B543" s="366"/>
      <c r="C543" s="366"/>
      <c r="D543" s="366"/>
      <c r="E543" s="366"/>
      <c r="F543" s="366"/>
      <c r="G543" s="366"/>
      <c r="H543" s="366"/>
    </row>
    <row r="544" spans="1:8" s="11" customFormat="1">
      <c r="A544" s="366"/>
      <c r="B544" s="366"/>
      <c r="C544" s="366"/>
      <c r="D544" s="366"/>
      <c r="E544" s="366"/>
      <c r="F544" s="366"/>
      <c r="G544" s="366"/>
      <c r="H544" s="366"/>
    </row>
    <row r="545" spans="1:8" s="11" customFormat="1">
      <c r="A545" s="366"/>
      <c r="B545" s="366"/>
      <c r="C545" s="366"/>
      <c r="D545" s="366"/>
      <c r="E545" s="366"/>
      <c r="F545" s="366"/>
      <c r="G545" s="366"/>
      <c r="H545" s="366"/>
    </row>
    <row r="546" spans="1:8" s="11" customFormat="1">
      <c r="A546" s="366"/>
      <c r="B546" s="366"/>
      <c r="C546" s="366"/>
      <c r="D546" s="366"/>
      <c r="E546" s="366"/>
      <c r="F546" s="366"/>
      <c r="G546" s="366"/>
      <c r="H546" s="366"/>
    </row>
    <row r="547" spans="1:8" s="11" customFormat="1">
      <c r="A547" s="366"/>
      <c r="B547" s="366"/>
      <c r="C547" s="366"/>
      <c r="D547" s="366"/>
      <c r="E547" s="366"/>
      <c r="F547" s="366"/>
      <c r="G547" s="366"/>
      <c r="H547" s="366"/>
    </row>
    <row r="548" spans="1:8" s="11" customFormat="1">
      <c r="A548" s="366"/>
      <c r="B548" s="366"/>
      <c r="C548" s="366"/>
      <c r="D548" s="366"/>
      <c r="E548" s="366"/>
      <c r="F548" s="366"/>
      <c r="G548" s="366"/>
      <c r="H548" s="366"/>
    </row>
    <row r="549" spans="1:8" s="11" customFormat="1">
      <c r="A549" s="366"/>
      <c r="B549" s="366"/>
      <c r="C549" s="366"/>
      <c r="D549" s="366"/>
      <c r="E549" s="366"/>
      <c r="F549" s="366"/>
      <c r="G549" s="366"/>
      <c r="H549" s="366"/>
    </row>
    <row r="550" spans="1:8" s="11" customFormat="1">
      <c r="A550" s="366"/>
      <c r="B550" s="366"/>
      <c r="C550" s="366"/>
      <c r="D550" s="366"/>
      <c r="E550" s="366"/>
      <c r="F550" s="366"/>
      <c r="G550" s="366"/>
      <c r="H550" s="366"/>
    </row>
    <row r="551" spans="1:8" s="11" customFormat="1">
      <c r="A551" s="366"/>
      <c r="B551" s="366"/>
      <c r="C551" s="366"/>
      <c r="D551" s="366"/>
      <c r="E551" s="366"/>
      <c r="F551" s="366"/>
      <c r="G551" s="366"/>
      <c r="H551" s="366"/>
    </row>
    <row r="552" spans="1:8" s="11" customFormat="1">
      <c r="A552" s="366"/>
      <c r="B552" s="366"/>
      <c r="C552" s="366"/>
      <c r="D552" s="366"/>
      <c r="E552" s="366"/>
      <c r="F552" s="366"/>
      <c r="G552" s="366"/>
      <c r="H552" s="366"/>
    </row>
    <row r="553" spans="1:8" s="11" customFormat="1">
      <c r="A553" s="366"/>
      <c r="B553" s="366"/>
      <c r="C553" s="366"/>
      <c r="D553" s="366"/>
      <c r="E553" s="366"/>
      <c r="F553" s="366"/>
      <c r="G553" s="366"/>
      <c r="H553" s="366"/>
    </row>
    <row r="554" spans="1:8" s="11" customFormat="1">
      <c r="A554" s="366"/>
      <c r="B554" s="366"/>
      <c r="C554" s="366"/>
      <c r="D554" s="366"/>
      <c r="E554" s="366"/>
      <c r="F554" s="366"/>
      <c r="G554" s="366"/>
      <c r="H554" s="366"/>
    </row>
    <row r="555" spans="1:8" s="11" customFormat="1">
      <c r="A555" s="366"/>
      <c r="B555" s="366"/>
      <c r="C555" s="366"/>
      <c r="D555" s="366"/>
      <c r="E555" s="366"/>
      <c r="F555" s="366"/>
      <c r="G555" s="366"/>
      <c r="H555" s="366"/>
    </row>
    <row r="556" spans="1:8" s="11" customFormat="1">
      <c r="A556" s="366"/>
      <c r="B556" s="366"/>
      <c r="C556" s="366"/>
      <c r="D556" s="366"/>
      <c r="E556" s="366"/>
      <c r="F556" s="366"/>
      <c r="G556" s="366"/>
      <c r="H556" s="366"/>
    </row>
    <row r="557" spans="1:8" s="11" customFormat="1">
      <c r="A557" s="366"/>
      <c r="B557" s="366"/>
      <c r="C557" s="366"/>
      <c r="D557" s="366"/>
      <c r="E557" s="366"/>
      <c r="F557" s="366"/>
      <c r="G557" s="366"/>
      <c r="H557" s="366"/>
    </row>
    <row r="558" spans="1:8" s="11" customFormat="1">
      <c r="A558" s="366"/>
      <c r="B558" s="366"/>
      <c r="C558" s="366"/>
      <c r="D558" s="366"/>
      <c r="E558" s="366"/>
      <c r="F558" s="366"/>
      <c r="G558" s="366"/>
      <c r="H558" s="366"/>
    </row>
    <row r="559" spans="1:8" s="11" customFormat="1">
      <c r="A559" s="366"/>
      <c r="B559" s="366"/>
      <c r="C559" s="366"/>
      <c r="D559" s="366"/>
      <c r="E559" s="366"/>
      <c r="F559" s="366"/>
      <c r="G559" s="366"/>
      <c r="H559" s="366"/>
    </row>
    <row r="560" spans="1:8" s="11" customFormat="1">
      <c r="A560" s="366"/>
      <c r="B560" s="366"/>
      <c r="C560" s="366"/>
      <c r="D560" s="366"/>
      <c r="E560" s="366"/>
      <c r="F560" s="366"/>
      <c r="G560" s="366"/>
      <c r="H560" s="366"/>
    </row>
    <row r="561" spans="1:8" s="11" customFormat="1">
      <c r="A561" s="366"/>
      <c r="B561" s="366"/>
      <c r="C561" s="366"/>
      <c r="D561" s="366"/>
      <c r="E561" s="366"/>
      <c r="F561" s="366"/>
      <c r="G561" s="366"/>
      <c r="H561" s="366"/>
    </row>
    <row r="562" spans="1:8" s="11" customFormat="1">
      <c r="A562" s="366"/>
      <c r="B562" s="366"/>
      <c r="C562" s="366"/>
      <c r="D562" s="366"/>
      <c r="E562" s="366"/>
      <c r="F562" s="366"/>
      <c r="G562" s="366"/>
      <c r="H562" s="366"/>
    </row>
    <row r="563" spans="1:8" s="11" customFormat="1">
      <c r="A563" s="366"/>
      <c r="B563" s="366"/>
      <c r="C563" s="366"/>
      <c r="D563" s="366"/>
      <c r="E563" s="366"/>
      <c r="F563" s="366"/>
      <c r="G563" s="366"/>
      <c r="H563" s="366"/>
    </row>
    <row r="564" spans="1:8" s="11" customFormat="1">
      <c r="A564" s="366"/>
      <c r="B564" s="366"/>
      <c r="C564" s="366"/>
      <c r="D564" s="366"/>
      <c r="E564" s="366"/>
      <c r="F564" s="366"/>
      <c r="G564" s="366"/>
      <c r="H564" s="366"/>
    </row>
    <row r="565" spans="1:8" s="11" customFormat="1">
      <c r="A565" s="366"/>
      <c r="B565" s="366"/>
      <c r="C565" s="366"/>
      <c r="D565" s="366"/>
      <c r="E565" s="366"/>
      <c r="F565" s="366"/>
      <c r="G565" s="366"/>
      <c r="H565" s="366"/>
    </row>
    <row r="566" spans="1:8" s="11" customFormat="1">
      <c r="A566" s="366"/>
      <c r="B566" s="366"/>
      <c r="C566" s="366"/>
      <c r="D566" s="366"/>
      <c r="E566" s="366"/>
      <c r="F566" s="366"/>
      <c r="G566" s="366"/>
      <c r="H566" s="366"/>
    </row>
    <row r="567" spans="1:8" s="11" customFormat="1">
      <c r="A567" s="366"/>
      <c r="B567" s="366"/>
      <c r="C567" s="366"/>
      <c r="D567" s="366"/>
      <c r="E567" s="366"/>
      <c r="F567" s="366"/>
      <c r="G567" s="366"/>
      <c r="H567" s="366"/>
    </row>
    <row r="568" spans="1:8" s="11" customFormat="1">
      <c r="A568" s="366"/>
      <c r="B568" s="366"/>
      <c r="C568" s="366"/>
      <c r="D568" s="366"/>
      <c r="E568" s="366"/>
      <c r="F568" s="366"/>
      <c r="G568" s="366"/>
      <c r="H568" s="366"/>
    </row>
    <row r="569" spans="1:8" s="11" customFormat="1">
      <c r="A569" s="366"/>
      <c r="B569" s="366"/>
      <c r="C569" s="366"/>
      <c r="D569" s="366"/>
      <c r="E569" s="366"/>
      <c r="F569" s="366"/>
      <c r="G569" s="366"/>
      <c r="H569" s="366"/>
    </row>
    <row r="570" spans="1:8" s="11" customFormat="1">
      <c r="A570" s="366"/>
      <c r="B570" s="366"/>
      <c r="C570" s="366"/>
      <c r="D570" s="366"/>
      <c r="E570" s="366"/>
      <c r="F570" s="366"/>
      <c r="G570" s="366"/>
      <c r="H570" s="366"/>
    </row>
    <row r="571" spans="1:8" s="11" customFormat="1">
      <c r="A571" s="366"/>
      <c r="B571" s="366"/>
      <c r="C571" s="366"/>
      <c r="D571" s="366"/>
      <c r="E571" s="366"/>
      <c r="F571" s="366"/>
      <c r="G571" s="366"/>
      <c r="H571" s="366"/>
    </row>
    <row r="572" spans="1:8" s="11" customFormat="1">
      <c r="A572" s="366"/>
      <c r="B572" s="366"/>
      <c r="C572" s="366"/>
      <c r="D572" s="366"/>
      <c r="E572" s="366"/>
      <c r="F572" s="366"/>
      <c r="G572" s="366"/>
      <c r="H572" s="366"/>
    </row>
    <row r="573" spans="1:8" s="11" customFormat="1">
      <c r="A573" s="366"/>
      <c r="B573" s="366"/>
      <c r="C573" s="366"/>
      <c r="D573" s="366"/>
      <c r="E573" s="366"/>
      <c r="F573" s="366"/>
      <c r="G573" s="366"/>
      <c r="H573" s="366"/>
    </row>
    <row r="574" spans="1:8" s="11" customFormat="1">
      <c r="A574" s="366"/>
      <c r="B574" s="366"/>
      <c r="C574" s="366"/>
      <c r="D574" s="366"/>
      <c r="E574" s="366"/>
      <c r="F574" s="366"/>
      <c r="G574" s="366"/>
      <c r="H574" s="366"/>
    </row>
    <row r="575" spans="1:8" s="11" customFormat="1">
      <c r="A575" s="366"/>
      <c r="B575" s="366"/>
      <c r="C575" s="366"/>
      <c r="D575" s="366"/>
      <c r="E575" s="366"/>
      <c r="F575" s="366"/>
      <c r="G575" s="366"/>
      <c r="H575" s="366"/>
    </row>
    <row r="576" spans="1:8" s="11" customFormat="1">
      <c r="A576" s="366"/>
      <c r="B576" s="366"/>
      <c r="C576" s="366"/>
      <c r="D576" s="366"/>
      <c r="E576" s="366"/>
      <c r="F576" s="366"/>
      <c r="G576" s="366"/>
      <c r="H576" s="366"/>
    </row>
    <row r="577" spans="1:8" s="11" customFormat="1">
      <c r="A577" s="366"/>
      <c r="B577" s="366"/>
      <c r="C577" s="366"/>
      <c r="D577" s="366"/>
      <c r="E577" s="366"/>
      <c r="F577" s="366"/>
      <c r="G577" s="366"/>
      <c r="H577" s="366"/>
    </row>
    <row r="578" spans="1:8" s="11" customFormat="1">
      <c r="A578" s="366"/>
      <c r="B578" s="366"/>
      <c r="C578" s="366"/>
      <c r="D578" s="366"/>
      <c r="E578" s="366"/>
      <c r="F578" s="366"/>
      <c r="G578" s="366"/>
      <c r="H578" s="366"/>
    </row>
    <row r="579" spans="1:8" s="11" customFormat="1">
      <c r="A579" s="366"/>
      <c r="B579" s="366"/>
      <c r="C579" s="366"/>
      <c r="D579" s="366"/>
      <c r="E579" s="366"/>
      <c r="F579" s="366"/>
      <c r="G579" s="366"/>
      <c r="H579" s="366"/>
    </row>
    <row r="580" spans="1:8" s="11" customFormat="1">
      <c r="A580" s="366"/>
      <c r="B580" s="366"/>
      <c r="C580" s="366"/>
      <c r="D580" s="366"/>
      <c r="E580" s="366"/>
      <c r="F580" s="366"/>
      <c r="G580" s="366"/>
      <c r="H580" s="366"/>
    </row>
    <row r="581" spans="1:8" s="11" customFormat="1">
      <c r="A581" s="366"/>
      <c r="B581" s="366"/>
      <c r="C581" s="366"/>
      <c r="D581" s="366"/>
      <c r="E581" s="366"/>
      <c r="F581" s="366"/>
      <c r="G581" s="366"/>
      <c r="H581" s="366"/>
    </row>
    <row r="582" spans="1:8" s="11" customFormat="1">
      <c r="A582" s="366"/>
      <c r="B582" s="366"/>
      <c r="C582" s="366"/>
      <c r="D582" s="366"/>
      <c r="E582" s="366"/>
      <c r="F582" s="366"/>
      <c r="G582" s="366"/>
      <c r="H582" s="366"/>
    </row>
    <row r="583" spans="1:8" s="11" customFormat="1">
      <c r="A583" s="366"/>
      <c r="B583" s="366"/>
      <c r="C583" s="366"/>
      <c r="D583" s="366"/>
      <c r="E583" s="366"/>
      <c r="F583" s="366"/>
      <c r="G583" s="366"/>
      <c r="H583" s="366"/>
    </row>
    <row r="584" spans="1:8" s="11" customFormat="1">
      <c r="A584" s="366"/>
      <c r="B584" s="366"/>
      <c r="C584" s="366"/>
      <c r="D584" s="366"/>
      <c r="E584" s="366"/>
      <c r="F584" s="366"/>
      <c r="G584" s="366"/>
      <c r="H584" s="366"/>
    </row>
    <row r="585" spans="1:8" s="11" customFormat="1">
      <c r="A585" s="366"/>
      <c r="B585" s="366"/>
      <c r="C585" s="366"/>
      <c r="D585" s="366"/>
      <c r="E585" s="366"/>
      <c r="F585" s="366"/>
      <c r="G585" s="366"/>
      <c r="H585" s="366"/>
    </row>
    <row r="586" spans="1:8" s="11" customFormat="1">
      <c r="A586" s="366"/>
      <c r="B586" s="366"/>
      <c r="C586" s="366"/>
      <c r="D586" s="366"/>
      <c r="E586" s="366"/>
      <c r="F586" s="366"/>
      <c r="G586" s="366"/>
      <c r="H586" s="366"/>
    </row>
    <row r="587" spans="1:8" s="11" customFormat="1">
      <c r="A587" s="366"/>
      <c r="B587" s="366"/>
      <c r="C587" s="366"/>
      <c r="D587" s="366"/>
      <c r="E587" s="366"/>
      <c r="F587" s="366"/>
      <c r="G587" s="366"/>
      <c r="H587" s="366"/>
    </row>
    <row r="588" spans="1:8" s="11" customFormat="1">
      <c r="A588" s="366"/>
      <c r="B588" s="366"/>
      <c r="C588" s="366"/>
      <c r="D588" s="366"/>
      <c r="E588" s="366"/>
      <c r="F588" s="366"/>
      <c r="G588" s="366"/>
      <c r="H588" s="366"/>
    </row>
    <row r="589" spans="1:8" s="11" customFormat="1">
      <c r="A589" s="366"/>
      <c r="B589" s="366"/>
      <c r="C589" s="366"/>
      <c r="D589" s="366"/>
      <c r="E589" s="366"/>
      <c r="F589" s="366"/>
      <c r="G589" s="366"/>
      <c r="H589" s="366"/>
    </row>
    <row r="590" spans="1:8" s="11" customFormat="1">
      <c r="A590" s="366"/>
      <c r="B590" s="366"/>
      <c r="C590" s="366"/>
      <c r="D590" s="366"/>
      <c r="E590" s="366"/>
      <c r="F590" s="366"/>
      <c r="G590" s="366"/>
      <c r="H590" s="366"/>
    </row>
    <row r="591" spans="1:8" s="11" customFormat="1">
      <c r="A591" s="366"/>
      <c r="B591" s="366"/>
      <c r="C591" s="366"/>
      <c r="D591" s="366"/>
      <c r="E591" s="366"/>
      <c r="F591" s="366"/>
      <c r="G591" s="366"/>
      <c r="H591" s="366"/>
    </row>
    <row r="592" spans="1:8" s="11" customFormat="1">
      <c r="A592" s="366"/>
      <c r="B592" s="366"/>
      <c r="C592" s="366"/>
      <c r="D592" s="366"/>
      <c r="E592" s="366"/>
      <c r="F592" s="366"/>
      <c r="G592" s="366"/>
      <c r="H592" s="366"/>
    </row>
    <row r="593" spans="1:8" s="11" customFormat="1">
      <c r="A593" s="366"/>
      <c r="B593" s="366"/>
      <c r="C593" s="366"/>
      <c r="D593" s="366"/>
      <c r="E593" s="366"/>
      <c r="F593" s="366"/>
      <c r="G593" s="366"/>
      <c r="H593" s="366"/>
    </row>
    <row r="594" spans="1:8" s="11" customFormat="1">
      <c r="A594" s="366"/>
      <c r="B594" s="366"/>
      <c r="C594" s="366"/>
      <c r="D594" s="366"/>
      <c r="E594" s="366"/>
      <c r="F594" s="366"/>
      <c r="G594" s="366"/>
      <c r="H594" s="366"/>
    </row>
    <row r="595" spans="1:8" s="11" customFormat="1">
      <c r="A595" s="366"/>
      <c r="B595" s="366"/>
      <c r="C595" s="366"/>
      <c r="D595" s="366"/>
      <c r="E595" s="366"/>
      <c r="F595" s="366"/>
      <c r="G595" s="366"/>
      <c r="H595" s="366"/>
    </row>
    <row r="596" spans="1:8" s="11" customFormat="1">
      <c r="A596" s="366"/>
      <c r="B596" s="366"/>
      <c r="C596" s="366"/>
      <c r="D596" s="366"/>
      <c r="E596" s="366"/>
      <c r="F596" s="366"/>
      <c r="G596" s="366"/>
      <c r="H596" s="366"/>
    </row>
    <row r="597" spans="1:8" s="11" customFormat="1">
      <c r="A597" s="366"/>
      <c r="B597" s="366"/>
      <c r="C597" s="366"/>
      <c r="D597" s="366"/>
      <c r="E597" s="366"/>
      <c r="F597" s="366"/>
      <c r="G597" s="366"/>
      <c r="H597" s="366"/>
    </row>
    <row r="598" spans="1:8" s="11" customFormat="1">
      <c r="A598" s="366"/>
      <c r="B598" s="366"/>
      <c r="C598" s="366"/>
      <c r="D598" s="366"/>
      <c r="E598" s="366"/>
      <c r="F598" s="366"/>
      <c r="G598" s="366"/>
      <c r="H598" s="366"/>
    </row>
    <row r="599" spans="1:8" s="11" customFormat="1">
      <c r="A599" s="366"/>
      <c r="B599" s="366"/>
      <c r="C599" s="366"/>
      <c r="D599" s="366"/>
      <c r="E599" s="366"/>
      <c r="F599" s="366"/>
      <c r="G599" s="366"/>
      <c r="H599" s="366"/>
    </row>
    <row r="600" spans="1:8" s="11" customFormat="1">
      <c r="A600" s="366"/>
      <c r="B600" s="366"/>
      <c r="C600" s="366"/>
      <c r="D600" s="366"/>
      <c r="E600" s="366"/>
      <c r="F600" s="366"/>
      <c r="G600" s="366"/>
      <c r="H600" s="366"/>
    </row>
    <row r="601" spans="1:8" s="11" customFormat="1">
      <c r="A601" s="366"/>
      <c r="B601" s="366"/>
      <c r="C601" s="366"/>
      <c r="D601" s="366"/>
      <c r="E601" s="366"/>
      <c r="F601" s="366"/>
      <c r="G601" s="366"/>
      <c r="H601" s="366"/>
    </row>
    <row r="602" spans="1:8" s="11" customFormat="1">
      <c r="A602" s="366"/>
      <c r="B602" s="366"/>
      <c r="C602" s="366"/>
      <c r="D602" s="366"/>
      <c r="E602" s="366"/>
      <c r="F602" s="366"/>
      <c r="G602" s="366"/>
      <c r="H602" s="366"/>
    </row>
    <row r="603" spans="1:8" s="11" customFormat="1">
      <c r="A603" s="366"/>
      <c r="B603" s="366"/>
      <c r="C603" s="366"/>
      <c r="D603" s="366"/>
      <c r="E603" s="366"/>
      <c r="F603" s="366"/>
      <c r="G603" s="366"/>
      <c r="H603" s="366"/>
    </row>
    <row r="604" spans="1:8" s="11" customFormat="1">
      <c r="A604" s="366"/>
      <c r="B604" s="366"/>
      <c r="C604" s="366"/>
      <c r="D604" s="366"/>
      <c r="E604" s="366"/>
      <c r="F604" s="366"/>
      <c r="G604" s="366"/>
      <c r="H604" s="366"/>
    </row>
    <row r="605" spans="1:8" s="11" customFormat="1">
      <c r="A605" s="366"/>
      <c r="B605" s="366"/>
      <c r="C605" s="366"/>
      <c r="D605" s="366"/>
      <c r="E605" s="366"/>
      <c r="F605" s="366"/>
      <c r="G605" s="366"/>
      <c r="H605" s="366"/>
    </row>
    <row r="606" spans="1:8" s="11" customFormat="1">
      <c r="A606" s="366"/>
      <c r="B606" s="366"/>
      <c r="C606" s="366"/>
      <c r="D606" s="366"/>
      <c r="E606" s="366"/>
      <c r="F606" s="366"/>
      <c r="G606" s="366"/>
      <c r="H606" s="366"/>
    </row>
    <row r="607" spans="1:8" s="11" customFormat="1">
      <c r="A607" s="366"/>
      <c r="B607" s="366"/>
      <c r="C607" s="366"/>
      <c r="D607" s="366"/>
      <c r="E607" s="366"/>
      <c r="F607" s="366"/>
      <c r="G607" s="366"/>
      <c r="H607" s="366"/>
    </row>
    <row r="608" spans="1:8" s="11" customFormat="1">
      <c r="A608" s="366"/>
      <c r="B608" s="366"/>
      <c r="C608" s="366"/>
      <c r="D608" s="366"/>
      <c r="E608" s="366"/>
      <c r="F608" s="366"/>
      <c r="G608" s="366"/>
      <c r="H608" s="366"/>
    </row>
    <row r="609" spans="1:8" s="11" customFormat="1">
      <c r="A609" s="366"/>
      <c r="B609" s="366"/>
      <c r="C609" s="366"/>
      <c r="D609" s="366"/>
      <c r="E609" s="366"/>
      <c r="F609" s="366"/>
      <c r="G609" s="366"/>
      <c r="H609" s="366"/>
    </row>
    <row r="610" spans="1:8" s="11" customFormat="1">
      <c r="A610" s="366"/>
      <c r="B610" s="366"/>
      <c r="C610" s="366"/>
      <c r="D610" s="366"/>
      <c r="E610" s="366"/>
      <c r="F610" s="366"/>
      <c r="G610" s="366"/>
      <c r="H610" s="366"/>
    </row>
    <row r="611" spans="1:8" s="11" customFormat="1">
      <c r="A611" s="366"/>
      <c r="B611" s="366"/>
      <c r="C611" s="366"/>
      <c r="D611" s="366"/>
      <c r="E611" s="366"/>
      <c r="F611" s="366"/>
      <c r="G611" s="366"/>
      <c r="H611" s="366"/>
    </row>
    <row r="612" spans="1:8" s="11" customFormat="1">
      <c r="A612" s="366"/>
      <c r="B612" s="366"/>
      <c r="C612" s="366"/>
      <c r="D612" s="366"/>
      <c r="E612" s="366"/>
      <c r="F612" s="366"/>
      <c r="G612" s="366"/>
      <c r="H612" s="366"/>
    </row>
    <row r="613" spans="1:8" s="11" customFormat="1">
      <c r="A613" s="366"/>
      <c r="B613" s="366"/>
      <c r="C613" s="366"/>
      <c r="D613" s="366"/>
      <c r="E613" s="366"/>
      <c r="F613" s="366"/>
      <c r="G613" s="366"/>
      <c r="H613" s="366"/>
    </row>
    <row r="614" spans="1:8" s="11" customFormat="1">
      <c r="A614" s="366"/>
      <c r="B614" s="366"/>
      <c r="C614" s="366"/>
      <c r="D614" s="366"/>
      <c r="E614" s="366"/>
      <c r="F614" s="366"/>
      <c r="G614" s="366"/>
      <c r="H614" s="366"/>
    </row>
    <row r="615" spans="1:8" s="11" customFormat="1">
      <c r="A615" s="366"/>
      <c r="B615" s="366"/>
      <c r="C615" s="366"/>
      <c r="D615" s="366"/>
      <c r="E615" s="366"/>
      <c r="F615" s="366"/>
      <c r="G615" s="366"/>
      <c r="H615" s="366"/>
    </row>
    <row r="616" spans="1:8" s="11" customFormat="1">
      <c r="A616" s="366"/>
      <c r="B616" s="366"/>
      <c r="C616" s="366"/>
      <c r="D616" s="366"/>
      <c r="E616" s="366"/>
      <c r="F616" s="366"/>
      <c r="G616" s="366"/>
      <c r="H616" s="366"/>
    </row>
    <row r="617" spans="1:8" s="11" customFormat="1">
      <c r="A617" s="366"/>
      <c r="B617" s="366"/>
      <c r="C617" s="366"/>
      <c r="D617" s="366"/>
      <c r="E617" s="366"/>
      <c r="F617" s="366"/>
      <c r="G617" s="366"/>
      <c r="H617" s="366"/>
    </row>
    <row r="618" spans="1:8" s="11" customFormat="1">
      <c r="A618" s="366"/>
      <c r="B618" s="366"/>
      <c r="C618" s="366"/>
      <c r="D618" s="366"/>
      <c r="E618" s="366"/>
      <c r="F618" s="366"/>
      <c r="G618" s="366"/>
      <c r="H618" s="366"/>
    </row>
    <row r="619" spans="1:8" s="11" customFormat="1">
      <c r="A619" s="366"/>
      <c r="B619" s="366"/>
      <c r="C619" s="366"/>
      <c r="D619" s="366"/>
      <c r="E619" s="366"/>
      <c r="F619" s="366"/>
      <c r="G619" s="366"/>
      <c r="H619" s="366"/>
    </row>
    <row r="620" spans="1:8" s="11" customFormat="1">
      <c r="A620" s="366"/>
      <c r="B620" s="366"/>
      <c r="C620" s="366"/>
      <c r="D620" s="366"/>
      <c r="E620" s="366"/>
      <c r="F620" s="366"/>
      <c r="G620" s="366"/>
      <c r="H620" s="366"/>
    </row>
    <row r="621" spans="1:8" s="11" customFormat="1">
      <c r="A621" s="366"/>
      <c r="B621" s="366"/>
      <c r="C621" s="366"/>
      <c r="D621" s="366"/>
      <c r="E621" s="366"/>
      <c r="F621" s="366"/>
      <c r="G621" s="366"/>
      <c r="H621" s="366"/>
    </row>
    <row r="622" spans="1:8" s="11" customFormat="1">
      <c r="A622" s="366"/>
      <c r="B622" s="366"/>
      <c r="C622" s="366"/>
      <c r="D622" s="366"/>
      <c r="E622" s="366"/>
      <c r="F622" s="366"/>
      <c r="G622" s="366"/>
      <c r="H622" s="366"/>
    </row>
    <row r="623" spans="1:8" s="11" customFormat="1">
      <c r="A623" s="366"/>
      <c r="B623" s="366"/>
      <c r="C623" s="366"/>
      <c r="D623" s="366"/>
      <c r="E623" s="366"/>
      <c r="F623" s="366"/>
      <c r="G623" s="366"/>
      <c r="H623" s="366"/>
    </row>
    <row r="624" spans="1:8" s="11" customFormat="1">
      <c r="A624" s="366"/>
      <c r="B624" s="366"/>
      <c r="C624" s="366"/>
      <c r="D624" s="366"/>
      <c r="E624" s="366"/>
      <c r="F624" s="366"/>
      <c r="G624" s="366"/>
      <c r="H624" s="366"/>
    </row>
    <row r="625" spans="1:8" s="11" customFormat="1">
      <c r="A625" s="366"/>
      <c r="B625" s="366"/>
      <c r="C625" s="366"/>
      <c r="D625" s="366"/>
      <c r="E625" s="366"/>
      <c r="F625" s="366"/>
      <c r="G625" s="366"/>
      <c r="H625" s="366"/>
    </row>
    <row r="626" spans="1:8" s="11" customFormat="1">
      <c r="A626" s="366"/>
      <c r="B626" s="366"/>
      <c r="C626" s="366"/>
      <c r="D626" s="366"/>
      <c r="E626" s="366"/>
      <c r="F626" s="366"/>
      <c r="G626" s="366"/>
      <c r="H626" s="366"/>
    </row>
    <row r="627" spans="1:8" s="11" customFormat="1">
      <c r="A627" s="366"/>
      <c r="B627" s="366"/>
      <c r="C627" s="366"/>
      <c r="D627" s="366"/>
      <c r="E627" s="366"/>
      <c r="F627" s="366"/>
      <c r="G627" s="366"/>
      <c r="H627" s="366"/>
    </row>
    <row r="628" spans="1:8" s="11" customFormat="1">
      <c r="A628" s="366"/>
      <c r="B628" s="366"/>
      <c r="C628" s="366"/>
      <c r="D628" s="366"/>
      <c r="E628" s="366"/>
      <c r="F628" s="366"/>
      <c r="G628" s="366"/>
      <c r="H628" s="366"/>
    </row>
    <row r="629" spans="1:8" s="11" customFormat="1">
      <c r="A629" s="366"/>
      <c r="B629" s="366"/>
      <c r="C629" s="366"/>
      <c r="D629" s="366"/>
      <c r="E629" s="366"/>
      <c r="F629" s="366"/>
      <c r="G629" s="366"/>
      <c r="H629" s="366"/>
    </row>
    <row r="630" spans="1:8" s="11" customFormat="1">
      <c r="A630" s="366"/>
      <c r="B630" s="366"/>
      <c r="C630" s="366"/>
      <c r="D630" s="366"/>
      <c r="E630" s="366"/>
      <c r="F630" s="366"/>
      <c r="G630" s="366"/>
      <c r="H630" s="366"/>
    </row>
    <row r="631" spans="1:8" s="11" customFormat="1">
      <c r="A631" s="366"/>
      <c r="B631" s="366"/>
      <c r="C631" s="366"/>
      <c r="D631" s="366"/>
      <c r="E631" s="366"/>
      <c r="F631" s="366"/>
      <c r="G631" s="366"/>
      <c r="H631" s="366"/>
    </row>
    <row r="632" spans="1:8" s="11" customFormat="1">
      <c r="A632" s="366"/>
      <c r="B632" s="366"/>
      <c r="C632" s="366"/>
      <c r="D632" s="366"/>
      <c r="E632" s="366"/>
      <c r="F632" s="366"/>
      <c r="G632" s="366"/>
      <c r="H632" s="366"/>
    </row>
    <row r="633" spans="1:8" s="11" customFormat="1">
      <c r="A633" s="366"/>
      <c r="B633" s="366"/>
      <c r="C633" s="366"/>
      <c r="D633" s="366"/>
      <c r="E633" s="366"/>
      <c r="F633" s="366"/>
      <c r="G633" s="366"/>
      <c r="H633" s="366"/>
    </row>
    <row r="634" spans="1:8" s="11" customFormat="1">
      <c r="A634" s="366"/>
      <c r="B634" s="366"/>
      <c r="C634" s="366"/>
      <c r="D634" s="366"/>
      <c r="E634" s="366"/>
      <c r="F634" s="366"/>
      <c r="G634" s="366"/>
      <c r="H634" s="366"/>
    </row>
    <row r="635" spans="1:8" s="11" customFormat="1">
      <c r="A635" s="366"/>
      <c r="B635" s="366"/>
      <c r="C635" s="366"/>
      <c r="D635" s="366"/>
      <c r="E635" s="366"/>
      <c r="F635" s="366"/>
      <c r="G635" s="366"/>
      <c r="H635" s="366"/>
    </row>
    <row r="636" spans="1:8" s="11" customFormat="1">
      <c r="A636" s="366"/>
      <c r="B636" s="366"/>
      <c r="C636" s="366"/>
      <c r="D636" s="366"/>
      <c r="E636" s="366"/>
      <c r="F636" s="366"/>
      <c r="G636" s="366"/>
      <c r="H636" s="366"/>
    </row>
    <row r="637" spans="1:8" s="11" customFormat="1">
      <c r="A637" s="366"/>
      <c r="B637" s="366"/>
      <c r="C637" s="366"/>
      <c r="D637" s="366"/>
      <c r="E637" s="366"/>
      <c r="F637" s="366"/>
      <c r="G637" s="366"/>
      <c r="H637" s="366"/>
    </row>
    <row r="638" spans="1:8" s="11" customFormat="1">
      <c r="A638" s="366"/>
      <c r="B638" s="366"/>
      <c r="C638" s="366"/>
      <c r="D638" s="366"/>
      <c r="E638" s="366"/>
      <c r="F638" s="366"/>
      <c r="G638" s="366"/>
      <c r="H638" s="366"/>
    </row>
    <row r="639" spans="1:8" s="11" customFormat="1">
      <c r="A639" s="366"/>
      <c r="B639" s="366"/>
      <c r="C639" s="366"/>
      <c r="D639" s="366"/>
      <c r="E639" s="366"/>
      <c r="F639" s="366"/>
      <c r="G639" s="366"/>
      <c r="H639" s="366"/>
    </row>
    <row r="640" spans="1:8" s="11" customFormat="1">
      <c r="A640" s="366"/>
      <c r="B640" s="366"/>
      <c r="C640" s="366"/>
      <c r="D640" s="366"/>
      <c r="E640" s="366"/>
      <c r="F640" s="366"/>
      <c r="G640" s="366"/>
      <c r="H640" s="366"/>
    </row>
    <row r="641" spans="1:8" s="11" customFormat="1">
      <c r="A641" s="366"/>
      <c r="B641" s="366"/>
      <c r="C641" s="366"/>
      <c r="D641" s="366"/>
      <c r="E641" s="366"/>
      <c r="F641" s="366"/>
      <c r="G641" s="366"/>
      <c r="H641" s="366"/>
    </row>
    <row r="642" spans="1:8" s="11" customFormat="1">
      <c r="A642" s="366"/>
      <c r="B642" s="366"/>
      <c r="C642" s="366"/>
      <c r="D642" s="366"/>
      <c r="E642" s="366"/>
      <c r="F642" s="366"/>
      <c r="G642" s="366"/>
      <c r="H642" s="366"/>
    </row>
    <row r="643" spans="1:8" s="11" customFormat="1">
      <c r="A643" s="366"/>
      <c r="B643" s="366"/>
      <c r="C643" s="366"/>
      <c r="D643" s="366"/>
      <c r="E643" s="366"/>
      <c r="F643" s="366"/>
      <c r="G643" s="366"/>
      <c r="H643" s="366"/>
    </row>
    <row r="644" spans="1:8" s="11" customFormat="1">
      <c r="A644" s="366"/>
      <c r="B644" s="366"/>
      <c r="C644" s="366"/>
      <c r="D644" s="366"/>
      <c r="E644" s="366"/>
      <c r="F644" s="366"/>
      <c r="G644" s="366"/>
      <c r="H644" s="366"/>
    </row>
    <row r="645" spans="1:8" s="11" customFormat="1">
      <c r="A645" s="366"/>
      <c r="B645" s="366"/>
      <c r="C645" s="366"/>
      <c r="D645" s="366"/>
      <c r="E645" s="366"/>
      <c r="F645" s="366"/>
      <c r="G645" s="366"/>
      <c r="H645" s="366"/>
    </row>
    <row r="646" spans="1:8" s="11" customFormat="1">
      <c r="A646" s="366"/>
      <c r="B646" s="366"/>
      <c r="C646" s="366"/>
      <c r="D646" s="366"/>
      <c r="E646" s="366"/>
      <c r="F646" s="366"/>
      <c r="G646" s="366"/>
      <c r="H646" s="366"/>
    </row>
    <row r="647" spans="1:8" s="11" customFormat="1">
      <c r="A647" s="366"/>
      <c r="B647" s="366"/>
      <c r="C647" s="366"/>
      <c r="D647" s="366"/>
      <c r="E647" s="366"/>
      <c r="F647" s="366"/>
      <c r="G647" s="366"/>
      <c r="H647" s="366"/>
    </row>
    <row r="648" spans="1:8" s="11" customFormat="1">
      <c r="A648" s="366"/>
      <c r="B648" s="366"/>
      <c r="C648" s="366"/>
      <c r="D648" s="366"/>
      <c r="E648" s="366"/>
      <c r="F648" s="366"/>
      <c r="G648" s="366"/>
      <c r="H648" s="366"/>
    </row>
    <row r="649" spans="1:8" s="11" customFormat="1">
      <c r="A649" s="366"/>
      <c r="B649" s="366"/>
      <c r="C649" s="366"/>
      <c r="D649" s="366"/>
      <c r="E649" s="366"/>
      <c r="F649" s="366"/>
      <c r="G649" s="366"/>
      <c r="H649" s="366"/>
    </row>
    <row r="650" spans="1:8" s="11" customFormat="1">
      <c r="A650" s="366"/>
      <c r="B650" s="366"/>
      <c r="C650" s="366"/>
      <c r="D650" s="366"/>
      <c r="E650" s="366"/>
      <c r="F650" s="366"/>
      <c r="G650" s="366"/>
      <c r="H650" s="366"/>
    </row>
    <row r="651" spans="1:8" s="11" customFormat="1">
      <c r="A651" s="366"/>
      <c r="B651" s="366"/>
      <c r="C651" s="366"/>
      <c r="D651" s="366"/>
      <c r="E651" s="366"/>
      <c r="F651" s="366"/>
      <c r="G651" s="366"/>
      <c r="H651" s="366"/>
    </row>
    <row r="652" spans="1:8" s="11" customFormat="1">
      <c r="A652" s="366"/>
      <c r="B652" s="366"/>
      <c r="C652" s="366"/>
      <c r="D652" s="366"/>
      <c r="E652" s="366"/>
      <c r="F652" s="366"/>
      <c r="G652" s="366"/>
      <c r="H652" s="366"/>
    </row>
    <row r="653" spans="1:8" s="11" customFormat="1">
      <c r="A653" s="366"/>
      <c r="B653" s="366"/>
      <c r="C653" s="366"/>
      <c r="D653" s="366"/>
      <c r="E653" s="366"/>
      <c r="F653" s="366"/>
      <c r="G653" s="366"/>
      <c r="H653" s="366"/>
    </row>
    <row r="654" spans="1:8" s="11" customFormat="1">
      <c r="A654" s="366"/>
      <c r="B654" s="366"/>
      <c r="C654" s="366"/>
      <c r="D654" s="366"/>
      <c r="E654" s="366"/>
      <c r="F654" s="366"/>
      <c r="G654" s="366"/>
      <c r="H654" s="366"/>
    </row>
    <row r="655" spans="1:8" s="11" customFormat="1">
      <c r="A655" s="366"/>
      <c r="B655" s="366"/>
      <c r="C655" s="366"/>
      <c r="D655" s="366"/>
      <c r="E655" s="366"/>
      <c r="F655" s="366"/>
      <c r="G655" s="366"/>
      <c r="H655" s="366"/>
    </row>
    <row r="656" spans="1:8" s="11" customFormat="1">
      <c r="A656" s="366"/>
      <c r="B656" s="366"/>
      <c r="C656" s="366"/>
      <c r="D656" s="366"/>
      <c r="E656" s="366"/>
      <c r="F656" s="366"/>
      <c r="G656" s="366"/>
      <c r="H656" s="366"/>
    </row>
    <row r="657" spans="1:8" s="11" customFormat="1">
      <c r="A657" s="366"/>
      <c r="B657" s="366"/>
      <c r="C657" s="366"/>
      <c r="D657" s="366"/>
      <c r="E657" s="366"/>
      <c r="F657" s="366"/>
      <c r="G657" s="366"/>
      <c r="H657" s="366"/>
    </row>
    <row r="658" spans="1:8" s="11" customFormat="1">
      <c r="A658" s="366"/>
      <c r="B658" s="366"/>
      <c r="C658" s="366"/>
      <c r="D658" s="366"/>
      <c r="E658" s="366"/>
      <c r="F658" s="366"/>
      <c r="G658" s="366"/>
      <c r="H658" s="366"/>
    </row>
    <row r="659" spans="1:8" s="11" customFormat="1">
      <c r="A659" s="366"/>
      <c r="B659" s="366"/>
      <c r="C659" s="366"/>
      <c r="D659" s="366"/>
      <c r="E659" s="366"/>
      <c r="F659" s="366"/>
      <c r="G659" s="366"/>
      <c r="H659" s="366"/>
    </row>
    <row r="660" spans="1:8" s="11" customFormat="1">
      <c r="A660" s="366"/>
      <c r="B660" s="366"/>
      <c r="C660" s="366"/>
      <c r="D660" s="366"/>
      <c r="E660" s="366"/>
      <c r="F660" s="366"/>
      <c r="G660" s="366"/>
      <c r="H660" s="366"/>
    </row>
    <row r="661" spans="1:8" s="11" customFormat="1">
      <c r="A661" s="366"/>
      <c r="B661" s="366"/>
      <c r="C661" s="366"/>
      <c r="D661" s="366"/>
      <c r="E661" s="366"/>
      <c r="F661" s="366"/>
      <c r="G661" s="366"/>
      <c r="H661" s="366"/>
    </row>
    <row r="662" spans="1:8" s="11" customFormat="1">
      <c r="A662" s="366"/>
      <c r="B662" s="366"/>
      <c r="C662" s="366"/>
      <c r="D662" s="366"/>
      <c r="E662" s="366"/>
      <c r="F662" s="366"/>
      <c r="G662" s="366"/>
      <c r="H662" s="366"/>
    </row>
    <row r="663" spans="1:8" s="11" customFormat="1">
      <c r="A663" s="366"/>
      <c r="B663" s="366"/>
      <c r="C663" s="366"/>
      <c r="D663" s="366"/>
      <c r="E663" s="366"/>
      <c r="F663" s="366"/>
      <c r="G663" s="366"/>
      <c r="H663" s="366"/>
    </row>
    <row r="664" spans="1:8" s="11" customFormat="1">
      <c r="A664" s="366"/>
      <c r="B664" s="366"/>
      <c r="C664" s="366"/>
      <c r="D664" s="366"/>
      <c r="E664" s="366"/>
      <c r="F664" s="366"/>
      <c r="G664" s="366"/>
      <c r="H664" s="366"/>
    </row>
    <row r="665" spans="1:8" s="11" customFormat="1">
      <c r="A665" s="366"/>
      <c r="B665" s="366"/>
      <c r="C665" s="366"/>
      <c r="D665" s="366"/>
      <c r="E665" s="366"/>
      <c r="F665" s="366"/>
      <c r="G665" s="366"/>
      <c r="H665" s="366"/>
    </row>
    <row r="666" spans="1:8" s="11" customFormat="1">
      <c r="A666" s="366"/>
      <c r="B666" s="366"/>
      <c r="C666" s="366"/>
      <c r="D666" s="366"/>
      <c r="E666" s="366"/>
      <c r="F666" s="366"/>
      <c r="G666" s="366"/>
      <c r="H666" s="366"/>
    </row>
    <row r="667" spans="1:8" s="11" customFormat="1">
      <c r="A667" s="366"/>
      <c r="B667" s="366"/>
      <c r="C667" s="366"/>
      <c r="D667" s="366"/>
      <c r="E667" s="366"/>
      <c r="F667" s="366"/>
      <c r="G667" s="366"/>
      <c r="H667" s="366"/>
    </row>
    <row r="668" spans="1:8" s="11" customFormat="1">
      <c r="A668" s="366"/>
      <c r="B668" s="366"/>
      <c r="C668" s="366"/>
      <c r="D668" s="366"/>
      <c r="E668" s="366"/>
      <c r="F668" s="366"/>
      <c r="G668" s="366"/>
      <c r="H668" s="366"/>
    </row>
    <row r="669" spans="1:8" s="11" customFormat="1">
      <c r="A669" s="366"/>
      <c r="B669" s="366"/>
      <c r="C669" s="366"/>
      <c r="D669" s="366"/>
      <c r="E669" s="366"/>
      <c r="F669" s="366"/>
      <c r="G669" s="366"/>
      <c r="H669" s="366"/>
    </row>
    <row r="670" spans="1:8" s="11" customFormat="1">
      <c r="A670" s="366"/>
      <c r="B670" s="366"/>
      <c r="C670" s="366"/>
      <c r="D670" s="366"/>
      <c r="E670" s="366"/>
      <c r="F670" s="366"/>
      <c r="G670" s="366"/>
      <c r="H670" s="366"/>
    </row>
    <row r="671" spans="1:8" s="11" customFormat="1">
      <c r="A671" s="366"/>
      <c r="B671" s="366"/>
      <c r="C671" s="366"/>
      <c r="D671" s="366"/>
      <c r="E671" s="366"/>
      <c r="F671" s="366"/>
      <c r="G671" s="366"/>
      <c r="H671" s="366"/>
    </row>
    <row r="672" spans="1:8" s="11" customFormat="1">
      <c r="A672" s="366"/>
      <c r="B672" s="366"/>
      <c r="C672" s="366"/>
      <c r="D672" s="366"/>
      <c r="E672" s="366"/>
      <c r="F672" s="366"/>
      <c r="G672" s="366"/>
      <c r="H672" s="366"/>
    </row>
    <row r="673" spans="1:8" s="11" customFormat="1">
      <c r="A673" s="366"/>
      <c r="B673" s="366"/>
      <c r="C673" s="366"/>
      <c r="D673" s="366"/>
      <c r="E673" s="366"/>
      <c r="F673" s="366"/>
      <c r="G673" s="366"/>
      <c r="H673" s="366"/>
    </row>
    <row r="674" spans="1:8" s="11" customFormat="1">
      <c r="A674" s="366"/>
      <c r="B674" s="366"/>
      <c r="C674" s="366"/>
      <c r="D674" s="366"/>
      <c r="E674" s="366"/>
      <c r="F674" s="366"/>
      <c r="G674" s="366"/>
      <c r="H674" s="366"/>
    </row>
    <row r="675" spans="1:8" s="11" customFormat="1">
      <c r="A675" s="366"/>
      <c r="B675" s="366"/>
      <c r="C675" s="366"/>
      <c r="D675" s="366"/>
      <c r="E675" s="366"/>
      <c r="F675" s="366"/>
      <c r="G675" s="366"/>
      <c r="H675" s="366"/>
    </row>
    <row r="676" spans="1:8" s="11" customFormat="1">
      <c r="A676" s="366"/>
      <c r="B676" s="366"/>
      <c r="C676" s="366"/>
      <c r="D676" s="366"/>
      <c r="E676" s="366"/>
      <c r="F676" s="366"/>
      <c r="G676" s="366"/>
      <c r="H676" s="366"/>
    </row>
    <row r="677" spans="1:8" s="11" customFormat="1">
      <c r="A677" s="366"/>
      <c r="B677" s="366"/>
      <c r="C677" s="366"/>
      <c r="D677" s="366"/>
      <c r="E677" s="366"/>
      <c r="F677" s="366"/>
      <c r="G677" s="366"/>
      <c r="H677" s="366"/>
    </row>
    <row r="678" spans="1:8" s="11" customFormat="1">
      <c r="A678" s="366"/>
      <c r="B678" s="366"/>
      <c r="C678" s="366"/>
      <c r="D678" s="366"/>
      <c r="E678" s="366"/>
      <c r="F678" s="366"/>
      <c r="G678" s="366"/>
      <c r="H678" s="366"/>
    </row>
    <row r="679" spans="1:8" s="11" customFormat="1">
      <c r="A679" s="366"/>
      <c r="B679" s="366"/>
      <c r="C679" s="366"/>
      <c r="D679" s="366"/>
      <c r="E679" s="366"/>
      <c r="F679" s="366"/>
      <c r="G679" s="366"/>
      <c r="H679" s="366"/>
    </row>
    <row r="680" spans="1:8" s="11" customFormat="1">
      <c r="A680" s="366"/>
      <c r="B680" s="366"/>
      <c r="C680" s="366"/>
      <c r="D680" s="366"/>
      <c r="E680" s="366"/>
      <c r="F680" s="366"/>
      <c r="G680" s="366"/>
      <c r="H680" s="366"/>
    </row>
    <row r="681" spans="1:8" s="11" customFormat="1">
      <c r="A681" s="366"/>
      <c r="B681" s="366"/>
      <c r="C681" s="366"/>
      <c r="D681" s="366"/>
      <c r="E681" s="366"/>
      <c r="F681" s="366"/>
      <c r="G681" s="366"/>
      <c r="H681" s="366"/>
    </row>
    <row r="682" spans="1:8" s="11" customFormat="1">
      <c r="A682" s="366"/>
      <c r="B682" s="366"/>
      <c r="C682" s="366"/>
      <c r="D682" s="366"/>
      <c r="E682" s="366"/>
      <c r="F682" s="366"/>
      <c r="G682" s="366"/>
      <c r="H682" s="366"/>
    </row>
    <row r="683" spans="1:8" s="11" customFormat="1">
      <c r="A683" s="366"/>
      <c r="B683" s="366"/>
      <c r="C683" s="366"/>
      <c r="D683" s="366"/>
      <c r="E683" s="366"/>
      <c r="F683" s="366"/>
      <c r="G683" s="366"/>
      <c r="H683" s="366"/>
    </row>
    <row r="684" spans="1:8" s="11" customFormat="1">
      <c r="A684" s="366"/>
      <c r="B684" s="366"/>
      <c r="C684" s="366"/>
      <c r="D684" s="366"/>
      <c r="E684" s="366"/>
      <c r="F684" s="366"/>
      <c r="G684" s="366"/>
      <c r="H684" s="366"/>
    </row>
    <row r="685" spans="1:8" s="11" customFormat="1">
      <c r="A685" s="366"/>
      <c r="B685" s="366"/>
      <c r="C685" s="366"/>
      <c r="D685" s="366"/>
      <c r="E685" s="366"/>
      <c r="F685" s="366"/>
      <c r="G685" s="366"/>
      <c r="H685" s="366"/>
    </row>
    <row r="686" spans="1:8" s="11" customFormat="1">
      <c r="A686" s="366"/>
      <c r="B686" s="366"/>
      <c r="C686" s="366"/>
      <c r="D686" s="366"/>
      <c r="E686" s="366"/>
      <c r="F686" s="366"/>
      <c r="G686" s="366"/>
      <c r="H686" s="366"/>
    </row>
    <row r="687" spans="1:8" s="11" customFormat="1">
      <c r="A687" s="366"/>
      <c r="B687" s="366"/>
      <c r="C687" s="366"/>
      <c r="D687" s="366"/>
      <c r="E687" s="366"/>
      <c r="F687" s="366"/>
      <c r="G687" s="366"/>
      <c r="H687" s="366"/>
    </row>
    <row r="688" spans="1:8" s="11" customFormat="1">
      <c r="A688" s="366"/>
      <c r="B688" s="366"/>
      <c r="C688" s="366"/>
      <c r="D688" s="366"/>
      <c r="E688" s="366"/>
      <c r="F688" s="366"/>
      <c r="G688" s="366"/>
      <c r="H688" s="366"/>
    </row>
    <row r="689" spans="1:8" s="11" customFormat="1">
      <c r="A689" s="366"/>
      <c r="B689" s="366"/>
      <c r="C689" s="366"/>
      <c r="D689" s="366"/>
      <c r="E689" s="366"/>
      <c r="F689" s="366"/>
      <c r="G689" s="366"/>
      <c r="H689" s="366"/>
    </row>
    <row r="690" spans="1:8" s="11" customFormat="1">
      <c r="A690" s="366"/>
      <c r="B690" s="366"/>
      <c r="C690" s="366"/>
      <c r="D690" s="366"/>
      <c r="E690" s="366"/>
      <c r="F690" s="366"/>
      <c r="G690" s="366"/>
      <c r="H690" s="366"/>
    </row>
    <row r="691" spans="1:8" s="11" customFormat="1">
      <c r="A691" s="366"/>
      <c r="B691" s="366"/>
      <c r="C691" s="366"/>
      <c r="D691" s="366"/>
      <c r="E691" s="366"/>
      <c r="F691" s="366"/>
      <c r="G691" s="366"/>
      <c r="H691" s="366"/>
    </row>
    <row r="692" spans="1:8" s="11" customFormat="1">
      <c r="A692" s="366"/>
      <c r="B692" s="366"/>
      <c r="C692" s="366"/>
      <c r="D692" s="366"/>
      <c r="E692" s="366"/>
      <c r="F692" s="366"/>
      <c r="G692" s="366"/>
      <c r="H692" s="366"/>
    </row>
    <row r="693" spans="1:8" s="11" customFormat="1">
      <c r="A693" s="366"/>
      <c r="B693" s="366"/>
      <c r="C693" s="366"/>
      <c r="D693" s="366"/>
      <c r="E693" s="366"/>
      <c r="F693" s="366"/>
      <c r="G693" s="366"/>
      <c r="H693" s="366"/>
    </row>
    <row r="694" spans="1:8" s="11" customFormat="1">
      <c r="A694" s="366"/>
      <c r="B694" s="366"/>
      <c r="C694" s="366"/>
      <c r="D694" s="366"/>
      <c r="E694" s="366"/>
      <c r="F694" s="366"/>
      <c r="G694" s="366"/>
      <c r="H694" s="366"/>
    </row>
    <row r="695" spans="1:8" s="11" customFormat="1">
      <c r="A695" s="366"/>
      <c r="B695" s="366"/>
      <c r="C695" s="366"/>
      <c r="D695" s="366"/>
      <c r="E695" s="366"/>
      <c r="F695" s="366"/>
      <c r="G695" s="366"/>
      <c r="H695" s="366"/>
    </row>
    <row r="696" spans="1:8" s="11" customFormat="1">
      <c r="A696" s="366"/>
      <c r="B696" s="366"/>
      <c r="C696" s="366"/>
      <c r="D696" s="366"/>
      <c r="E696" s="366"/>
      <c r="F696" s="366"/>
      <c r="G696" s="366"/>
      <c r="H696" s="366"/>
    </row>
    <row r="697" spans="1:8" s="11" customFormat="1">
      <c r="A697" s="366"/>
      <c r="B697" s="366"/>
      <c r="C697" s="366"/>
      <c r="D697" s="366"/>
      <c r="E697" s="366"/>
      <c r="F697" s="366"/>
      <c r="G697" s="366"/>
      <c r="H697" s="366"/>
    </row>
    <row r="698" spans="1:8" s="11" customFormat="1">
      <c r="A698" s="366"/>
      <c r="B698" s="366"/>
      <c r="C698" s="366"/>
      <c r="D698" s="366"/>
      <c r="E698" s="366"/>
      <c r="F698" s="366"/>
      <c r="G698" s="366"/>
      <c r="H698" s="366"/>
    </row>
    <row r="699" spans="1:8" s="11" customFormat="1">
      <c r="A699" s="366"/>
      <c r="B699" s="366"/>
      <c r="C699" s="366"/>
      <c r="D699" s="366"/>
      <c r="E699" s="366"/>
      <c r="F699" s="366"/>
      <c r="G699" s="366"/>
      <c r="H699" s="366"/>
    </row>
    <row r="700" spans="1:8" s="11" customFormat="1">
      <c r="A700" s="366"/>
      <c r="B700" s="366"/>
      <c r="C700" s="366"/>
      <c r="D700" s="366"/>
      <c r="E700" s="366"/>
      <c r="F700" s="366"/>
      <c r="G700" s="366"/>
      <c r="H700" s="366"/>
    </row>
    <row r="701" spans="1:8" s="11" customFormat="1">
      <c r="A701" s="366"/>
      <c r="B701" s="366"/>
      <c r="C701" s="366"/>
      <c r="D701" s="366"/>
      <c r="E701" s="366"/>
      <c r="F701" s="366"/>
      <c r="G701" s="366"/>
      <c r="H701" s="366"/>
    </row>
    <row r="702" spans="1:8" s="11" customFormat="1">
      <c r="A702" s="366"/>
      <c r="B702" s="366"/>
      <c r="C702" s="366"/>
      <c r="D702" s="366"/>
      <c r="E702" s="366"/>
      <c r="F702" s="366"/>
      <c r="G702" s="366"/>
      <c r="H702" s="366"/>
    </row>
    <row r="703" spans="1:8" s="11" customFormat="1">
      <c r="A703" s="366"/>
      <c r="B703" s="366"/>
      <c r="C703" s="366"/>
      <c r="D703" s="366"/>
      <c r="E703" s="366"/>
      <c r="F703" s="366"/>
      <c r="G703" s="366"/>
      <c r="H703" s="366"/>
    </row>
    <row r="704" spans="1:8" s="11" customFormat="1">
      <c r="A704" s="366"/>
      <c r="B704" s="366"/>
      <c r="C704" s="366"/>
      <c r="D704" s="366"/>
      <c r="E704" s="366"/>
      <c r="F704" s="366"/>
      <c r="G704" s="366"/>
      <c r="H704" s="366"/>
    </row>
    <row r="705" spans="1:8" s="11" customFormat="1">
      <c r="A705" s="366"/>
      <c r="B705" s="366"/>
      <c r="C705" s="366"/>
      <c r="D705" s="366"/>
      <c r="E705" s="366"/>
      <c r="F705" s="366"/>
      <c r="G705" s="366"/>
      <c r="H705" s="366"/>
    </row>
    <row r="706" spans="1:8" s="11" customFormat="1">
      <c r="A706" s="366"/>
      <c r="B706" s="366"/>
      <c r="C706" s="366"/>
      <c r="D706" s="366"/>
      <c r="E706" s="366"/>
      <c r="F706" s="366"/>
      <c r="G706" s="366"/>
      <c r="H706" s="366"/>
    </row>
    <row r="707" spans="1:8" s="11" customFormat="1">
      <c r="A707" s="366"/>
      <c r="B707" s="366"/>
      <c r="C707" s="366"/>
      <c r="D707" s="366"/>
      <c r="E707" s="366"/>
      <c r="F707" s="366"/>
      <c r="G707" s="366"/>
      <c r="H707" s="366"/>
    </row>
    <row r="708" spans="1:8" s="11" customFormat="1">
      <c r="A708" s="366"/>
      <c r="B708" s="366"/>
      <c r="C708" s="366"/>
      <c r="D708" s="366"/>
      <c r="E708" s="366"/>
      <c r="F708" s="366"/>
      <c r="G708" s="366"/>
      <c r="H708" s="366"/>
    </row>
    <row r="709" spans="1:8" s="11" customFormat="1">
      <c r="A709" s="366"/>
      <c r="B709" s="366"/>
      <c r="C709" s="366"/>
      <c r="D709" s="366"/>
      <c r="E709" s="366"/>
      <c r="F709" s="366"/>
      <c r="G709" s="366"/>
      <c r="H709" s="366"/>
    </row>
    <row r="710" spans="1:8" s="11" customFormat="1">
      <c r="A710" s="366"/>
      <c r="B710" s="366"/>
      <c r="C710" s="366"/>
      <c r="D710" s="366"/>
      <c r="E710" s="366"/>
      <c r="F710" s="366"/>
      <c r="G710" s="366"/>
      <c r="H710" s="366"/>
    </row>
    <row r="711" spans="1:8" s="11" customFormat="1">
      <c r="A711" s="366"/>
      <c r="B711" s="366"/>
      <c r="C711" s="366"/>
      <c r="D711" s="366"/>
      <c r="E711" s="366"/>
      <c r="F711" s="366"/>
      <c r="G711" s="366"/>
      <c r="H711" s="366"/>
    </row>
    <row r="712" spans="1:8" s="11" customFormat="1">
      <c r="A712" s="366"/>
      <c r="B712" s="366"/>
      <c r="C712" s="366"/>
      <c r="D712" s="366"/>
      <c r="E712" s="366"/>
      <c r="F712" s="366"/>
      <c r="G712" s="366"/>
      <c r="H712" s="366"/>
    </row>
    <row r="713" spans="1:8" s="11" customFormat="1">
      <c r="A713" s="366"/>
      <c r="B713" s="366"/>
      <c r="C713" s="366"/>
      <c r="D713" s="366"/>
      <c r="E713" s="366"/>
      <c r="F713" s="366"/>
      <c r="G713" s="366"/>
      <c r="H713" s="366"/>
    </row>
    <row r="714" spans="1:8" s="11" customFormat="1">
      <c r="A714" s="366"/>
      <c r="B714" s="366"/>
      <c r="C714" s="366"/>
      <c r="D714" s="366"/>
      <c r="E714" s="366"/>
      <c r="F714" s="366"/>
      <c r="G714" s="366"/>
      <c r="H714" s="366"/>
    </row>
    <row r="715" spans="1:8" s="11" customFormat="1">
      <c r="A715" s="366"/>
      <c r="B715" s="366"/>
      <c r="C715" s="366"/>
      <c r="D715" s="366"/>
      <c r="E715" s="366"/>
      <c r="F715" s="366"/>
      <c r="G715" s="366"/>
      <c r="H715" s="366"/>
    </row>
    <row r="716" spans="1:8" s="11" customFormat="1">
      <c r="A716" s="366"/>
      <c r="B716" s="366"/>
      <c r="C716" s="366"/>
      <c r="D716" s="366"/>
      <c r="E716" s="366"/>
      <c r="F716" s="366"/>
      <c r="G716" s="366"/>
      <c r="H716" s="366"/>
    </row>
    <row r="717" spans="1:8" s="11" customFormat="1">
      <c r="A717" s="366"/>
      <c r="B717" s="366"/>
      <c r="C717" s="366"/>
      <c r="D717" s="366"/>
      <c r="E717" s="366"/>
      <c r="F717" s="366"/>
      <c r="G717" s="366"/>
      <c r="H717" s="366"/>
    </row>
    <row r="718" spans="1:8" s="11" customFormat="1">
      <c r="A718" s="366"/>
      <c r="B718" s="366"/>
      <c r="C718" s="366"/>
      <c r="D718" s="366"/>
      <c r="E718" s="366"/>
      <c r="F718" s="366"/>
      <c r="G718" s="366"/>
      <c r="H718" s="366"/>
    </row>
    <row r="719" spans="1:8" s="11" customFormat="1">
      <c r="A719" s="366"/>
      <c r="B719" s="366"/>
      <c r="C719" s="366"/>
      <c r="D719" s="366"/>
      <c r="E719" s="366"/>
      <c r="F719" s="366"/>
      <c r="G719" s="366"/>
      <c r="H719" s="366"/>
    </row>
    <row r="720" spans="1:8" s="11" customFormat="1">
      <c r="A720" s="366"/>
      <c r="B720" s="366"/>
      <c r="C720" s="366"/>
      <c r="D720" s="366"/>
      <c r="E720" s="366"/>
      <c r="F720" s="366"/>
      <c r="G720" s="366"/>
      <c r="H720" s="366"/>
    </row>
    <row r="721" spans="1:8" s="11" customFormat="1">
      <c r="A721" s="366"/>
      <c r="B721" s="366"/>
      <c r="C721" s="366"/>
      <c r="D721" s="366"/>
      <c r="E721" s="366"/>
      <c r="F721" s="366"/>
      <c r="G721" s="366"/>
      <c r="H721" s="366"/>
    </row>
    <row r="722" spans="1:8" s="11" customFormat="1">
      <c r="A722" s="366"/>
      <c r="B722" s="366"/>
      <c r="C722" s="366"/>
      <c r="D722" s="366"/>
      <c r="E722" s="366"/>
      <c r="F722" s="366"/>
      <c r="G722" s="366"/>
      <c r="H722" s="366"/>
    </row>
    <row r="723" spans="1:8" s="11" customFormat="1">
      <c r="A723" s="366"/>
      <c r="B723" s="366"/>
      <c r="C723" s="366"/>
      <c r="D723" s="366"/>
      <c r="E723" s="366"/>
      <c r="F723" s="366"/>
      <c r="G723" s="366"/>
      <c r="H723" s="366"/>
    </row>
    <row r="724" spans="1:8" s="11" customFormat="1">
      <c r="A724" s="366"/>
      <c r="B724" s="366"/>
      <c r="C724" s="366"/>
      <c r="D724" s="366"/>
      <c r="E724" s="366"/>
      <c r="F724" s="366"/>
      <c r="G724" s="366"/>
      <c r="H724" s="366"/>
    </row>
    <row r="725" spans="1:8" s="11" customFormat="1">
      <c r="A725" s="366"/>
      <c r="B725" s="366"/>
      <c r="C725" s="366"/>
      <c r="D725" s="366"/>
      <c r="E725" s="366"/>
      <c r="F725" s="366"/>
      <c r="G725" s="366"/>
      <c r="H725" s="366"/>
    </row>
    <row r="726" spans="1:8" s="11" customFormat="1">
      <c r="A726" s="366"/>
      <c r="B726" s="366"/>
      <c r="C726" s="366"/>
      <c r="D726" s="366"/>
      <c r="E726" s="366"/>
      <c r="F726" s="366"/>
      <c r="G726" s="366"/>
      <c r="H726" s="366"/>
    </row>
    <row r="727" spans="1:8" s="11" customFormat="1">
      <c r="A727" s="366"/>
      <c r="B727" s="366"/>
      <c r="C727" s="366"/>
      <c r="D727" s="366"/>
      <c r="E727" s="366"/>
      <c r="F727" s="366"/>
      <c r="G727" s="366"/>
      <c r="H727" s="366"/>
    </row>
    <row r="728" spans="1:8" s="11" customFormat="1">
      <c r="A728" s="366"/>
      <c r="B728" s="366"/>
      <c r="C728" s="366"/>
      <c r="D728" s="366"/>
      <c r="E728" s="366"/>
      <c r="F728" s="366"/>
      <c r="G728" s="366"/>
      <c r="H728" s="366"/>
    </row>
    <row r="729" spans="1:8" s="11" customFormat="1">
      <c r="A729" s="366"/>
      <c r="B729" s="366"/>
      <c r="C729" s="366"/>
      <c r="D729" s="366"/>
      <c r="E729" s="366"/>
      <c r="F729" s="366"/>
      <c r="G729" s="366"/>
      <c r="H729" s="366"/>
    </row>
    <row r="730" spans="1:8" s="11" customFormat="1">
      <c r="A730" s="366"/>
      <c r="B730" s="366"/>
      <c r="C730" s="366"/>
      <c r="D730" s="366"/>
      <c r="E730" s="366"/>
      <c r="F730" s="366"/>
      <c r="G730" s="366"/>
      <c r="H730" s="366"/>
    </row>
    <row r="731" spans="1:8" s="11" customFormat="1">
      <c r="A731" s="366"/>
      <c r="B731" s="366"/>
      <c r="C731" s="366"/>
      <c r="D731" s="366"/>
      <c r="E731" s="366"/>
      <c r="F731" s="366"/>
      <c r="G731" s="366"/>
      <c r="H731" s="366"/>
    </row>
    <row r="732" spans="1:8" s="11" customFormat="1">
      <c r="A732" s="366"/>
      <c r="B732" s="366"/>
      <c r="C732" s="366"/>
      <c r="D732" s="366"/>
      <c r="E732" s="366"/>
      <c r="F732" s="366"/>
      <c r="G732" s="366"/>
      <c r="H732" s="366"/>
    </row>
    <row r="733" spans="1:8" s="11" customFormat="1">
      <c r="A733" s="366"/>
      <c r="B733" s="366"/>
      <c r="C733" s="366"/>
      <c r="D733" s="366"/>
      <c r="E733" s="366"/>
      <c r="F733" s="366"/>
      <c r="G733" s="366"/>
      <c r="H733" s="366"/>
    </row>
    <row r="734" spans="1:8" s="11" customFormat="1">
      <c r="A734" s="366"/>
      <c r="B734" s="366"/>
      <c r="C734" s="366"/>
      <c r="D734" s="366"/>
      <c r="E734" s="366"/>
      <c r="F734" s="366"/>
      <c r="G734" s="366"/>
      <c r="H734" s="366"/>
    </row>
    <row r="735" spans="1:8" s="11" customFormat="1">
      <c r="A735" s="366"/>
      <c r="B735" s="366"/>
      <c r="C735" s="366"/>
      <c r="D735" s="366"/>
      <c r="E735" s="366"/>
      <c r="F735" s="366"/>
      <c r="G735" s="366"/>
      <c r="H735" s="366"/>
    </row>
    <row r="736" spans="1:8" s="11" customFormat="1">
      <c r="A736" s="366"/>
      <c r="B736" s="366"/>
      <c r="C736" s="366"/>
      <c r="D736" s="366"/>
      <c r="E736" s="366"/>
      <c r="F736" s="366"/>
      <c r="G736" s="366"/>
      <c r="H736" s="366"/>
    </row>
    <row r="737" spans="1:8" s="11" customFormat="1">
      <c r="A737" s="366"/>
      <c r="B737" s="366"/>
      <c r="C737" s="366"/>
      <c r="D737" s="366"/>
      <c r="E737" s="366"/>
      <c r="F737" s="366"/>
      <c r="G737" s="366"/>
      <c r="H737" s="366"/>
    </row>
    <row r="738" spans="1:8" s="11" customFormat="1">
      <c r="A738" s="366"/>
      <c r="B738" s="366"/>
      <c r="C738" s="366"/>
      <c r="D738" s="366"/>
      <c r="E738" s="366"/>
      <c r="F738" s="366"/>
      <c r="G738" s="366"/>
      <c r="H738" s="366"/>
    </row>
    <row r="739" spans="1:8" s="11" customFormat="1">
      <c r="A739" s="366"/>
      <c r="B739" s="366"/>
      <c r="C739" s="366"/>
      <c r="D739" s="366"/>
      <c r="E739" s="366"/>
      <c r="F739" s="366"/>
      <c r="G739" s="366"/>
      <c r="H739" s="366"/>
    </row>
    <row r="740" spans="1:8" s="11" customFormat="1">
      <c r="A740" s="366"/>
      <c r="B740" s="366"/>
      <c r="C740" s="366"/>
      <c r="D740" s="366"/>
      <c r="E740" s="366"/>
      <c r="F740" s="366"/>
      <c r="G740" s="366"/>
      <c r="H740" s="366"/>
    </row>
    <row r="741" spans="1:8" s="11" customFormat="1">
      <c r="A741" s="366"/>
      <c r="B741" s="366"/>
      <c r="C741" s="366"/>
      <c r="D741" s="366"/>
      <c r="E741" s="366"/>
      <c r="F741" s="366"/>
      <c r="G741" s="366"/>
      <c r="H741" s="366"/>
    </row>
    <row r="742" spans="1:8" s="11" customFormat="1">
      <c r="A742" s="366"/>
      <c r="B742" s="366"/>
      <c r="C742" s="366"/>
      <c r="D742" s="366"/>
      <c r="E742" s="366"/>
      <c r="F742" s="366"/>
      <c r="G742" s="366"/>
      <c r="H742" s="366"/>
    </row>
    <row r="743" spans="1:8" s="11" customFormat="1">
      <c r="A743" s="366"/>
      <c r="B743" s="366"/>
      <c r="C743" s="366"/>
      <c r="D743" s="366"/>
      <c r="E743" s="366"/>
      <c r="F743" s="366"/>
      <c r="G743" s="366"/>
      <c r="H743" s="366"/>
    </row>
    <row r="744" spans="1:8" s="11" customFormat="1">
      <c r="A744" s="366"/>
      <c r="B744" s="366"/>
      <c r="C744" s="366"/>
      <c r="D744" s="366"/>
      <c r="E744" s="366"/>
      <c r="F744" s="366"/>
      <c r="G744" s="366"/>
      <c r="H744" s="366"/>
    </row>
    <row r="745" spans="1:8" s="11" customFormat="1">
      <c r="A745" s="366"/>
      <c r="B745" s="366"/>
      <c r="C745" s="366"/>
      <c r="D745" s="366"/>
      <c r="E745" s="366"/>
      <c r="F745" s="366"/>
      <c r="G745" s="366"/>
      <c r="H745" s="366"/>
    </row>
    <row r="746" spans="1:8" s="11" customFormat="1">
      <c r="A746" s="366"/>
      <c r="B746" s="366"/>
      <c r="C746" s="366"/>
      <c r="D746" s="366"/>
      <c r="E746" s="366"/>
      <c r="F746" s="366"/>
      <c r="G746" s="366"/>
      <c r="H746" s="366"/>
    </row>
    <row r="747" spans="1:8" s="11" customFormat="1">
      <c r="A747" s="366"/>
      <c r="B747" s="366"/>
      <c r="C747" s="366"/>
      <c r="D747" s="366"/>
      <c r="E747" s="366"/>
      <c r="F747" s="366"/>
      <c r="G747" s="366"/>
      <c r="H747" s="366"/>
    </row>
    <row r="748" spans="1:8" s="11" customFormat="1">
      <c r="A748" s="366"/>
      <c r="B748" s="366"/>
      <c r="C748" s="366"/>
      <c r="D748" s="366"/>
      <c r="E748" s="366"/>
      <c r="F748" s="366"/>
      <c r="G748" s="366"/>
      <c r="H748" s="366"/>
    </row>
    <row r="749" spans="1:8" s="11" customFormat="1">
      <c r="A749" s="366"/>
      <c r="B749" s="366"/>
      <c r="C749" s="366"/>
      <c r="D749" s="366"/>
      <c r="E749" s="366"/>
      <c r="F749" s="366"/>
      <c r="G749" s="366"/>
      <c r="H749" s="366"/>
    </row>
    <row r="750" spans="1:8" s="11" customFormat="1">
      <c r="A750" s="366"/>
      <c r="B750" s="366"/>
      <c r="C750" s="366"/>
      <c r="D750" s="366"/>
      <c r="E750" s="366"/>
      <c r="F750" s="366"/>
      <c r="G750" s="366"/>
      <c r="H750" s="366"/>
    </row>
    <row r="751" spans="1:8" s="11" customFormat="1">
      <c r="A751" s="366"/>
      <c r="B751" s="366"/>
      <c r="C751" s="366"/>
      <c r="D751" s="366"/>
      <c r="E751" s="366"/>
      <c r="F751" s="366"/>
      <c r="G751" s="366"/>
      <c r="H751" s="366"/>
    </row>
    <row r="752" spans="1:8" s="11" customFormat="1">
      <c r="A752" s="366"/>
      <c r="B752" s="366"/>
      <c r="C752" s="366"/>
      <c r="D752" s="366"/>
      <c r="E752" s="366"/>
      <c r="F752" s="366"/>
      <c r="G752" s="366"/>
      <c r="H752" s="366"/>
    </row>
    <row r="753" spans="1:8" s="11" customFormat="1">
      <c r="A753" s="366"/>
      <c r="B753" s="366"/>
      <c r="C753" s="366"/>
      <c r="D753" s="366"/>
      <c r="E753" s="366"/>
      <c r="F753" s="366"/>
      <c r="G753" s="366"/>
      <c r="H753" s="366"/>
    </row>
    <row r="754" spans="1:8" s="11" customFormat="1">
      <c r="A754" s="366"/>
      <c r="B754" s="366"/>
      <c r="C754" s="366"/>
      <c r="D754" s="366"/>
      <c r="E754" s="366"/>
      <c r="F754" s="366"/>
      <c r="G754" s="366"/>
      <c r="H754" s="366"/>
    </row>
    <row r="755" spans="1:8" s="11" customFormat="1">
      <c r="A755" s="366"/>
      <c r="B755" s="366"/>
      <c r="C755" s="366"/>
      <c r="D755" s="366"/>
      <c r="E755" s="366"/>
      <c r="F755" s="366"/>
      <c r="G755" s="366"/>
      <c r="H755" s="366"/>
    </row>
    <row r="756" spans="1:8" s="11" customFormat="1">
      <c r="A756" s="366"/>
      <c r="B756" s="366"/>
      <c r="C756" s="366"/>
      <c r="D756" s="366"/>
      <c r="E756" s="366"/>
      <c r="F756" s="366"/>
      <c r="G756" s="366"/>
      <c r="H756" s="366"/>
    </row>
    <row r="757" spans="1:8" s="11" customFormat="1">
      <c r="A757" s="366"/>
      <c r="B757" s="366"/>
      <c r="C757" s="366"/>
      <c r="D757" s="366"/>
      <c r="E757" s="366"/>
      <c r="F757" s="366"/>
      <c r="G757" s="366"/>
      <c r="H757" s="366"/>
    </row>
    <row r="758" spans="1:8" s="11" customFormat="1">
      <c r="A758" s="366"/>
      <c r="B758" s="366"/>
      <c r="C758" s="366"/>
      <c r="D758" s="366"/>
      <c r="E758" s="366"/>
      <c r="F758" s="366"/>
      <c r="G758" s="366"/>
      <c r="H758" s="366"/>
    </row>
    <row r="759" spans="1:8" s="11" customFormat="1">
      <c r="A759" s="366"/>
      <c r="B759" s="366"/>
      <c r="C759" s="366"/>
      <c r="D759" s="366"/>
      <c r="E759" s="366"/>
      <c r="F759" s="366"/>
      <c r="G759" s="366"/>
      <c r="H759" s="366"/>
    </row>
    <row r="760" spans="1:8" s="11" customFormat="1">
      <c r="A760" s="366"/>
      <c r="B760" s="366"/>
      <c r="C760" s="366"/>
      <c r="D760" s="366"/>
      <c r="E760" s="366"/>
      <c r="F760" s="366"/>
      <c r="G760" s="366"/>
      <c r="H760" s="366"/>
    </row>
    <row r="761" spans="1:8" s="11" customFormat="1">
      <c r="A761" s="366"/>
      <c r="B761" s="366"/>
      <c r="C761" s="366"/>
      <c r="D761" s="366"/>
      <c r="E761" s="366"/>
      <c r="F761" s="366"/>
      <c r="G761" s="366"/>
      <c r="H761" s="366"/>
    </row>
    <row r="762" spans="1:8" s="11" customFormat="1">
      <c r="A762" s="366"/>
      <c r="B762" s="366"/>
      <c r="C762" s="366"/>
      <c r="D762" s="366"/>
      <c r="E762" s="366"/>
      <c r="F762" s="366"/>
      <c r="G762" s="366"/>
      <c r="H762" s="366"/>
    </row>
    <row r="763" spans="1:8" s="11" customFormat="1">
      <c r="A763" s="366"/>
      <c r="B763" s="366"/>
      <c r="C763" s="366"/>
      <c r="D763" s="366"/>
      <c r="E763" s="366"/>
      <c r="F763" s="366"/>
      <c r="G763" s="366"/>
      <c r="H763" s="366"/>
    </row>
    <row r="764" spans="1:8" s="11" customFormat="1">
      <c r="A764" s="366"/>
      <c r="B764" s="366"/>
      <c r="C764" s="366"/>
      <c r="D764" s="366"/>
      <c r="E764" s="366"/>
      <c r="F764" s="366"/>
      <c r="G764" s="366"/>
      <c r="H764" s="366"/>
    </row>
    <row r="765" spans="1:8" s="11" customFormat="1">
      <c r="A765" s="366"/>
      <c r="B765" s="366"/>
      <c r="C765" s="366"/>
      <c r="D765" s="366"/>
      <c r="E765" s="366"/>
      <c r="F765" s="366"/>
      <c r="G765" s="366"/>
      <c r="H765" s="366"/>
    </row>
    <row r="766" spans="1:8" s="11" customFormat="1">
      <c r="A766" s="366"/>
      <c r="B766" s="366"/>
      <c r="C766" s="366"/>
      <c r="D766" s="366"/>
      <c r="E766" s="366"/>
      <c r="F766" s="366"/>
      <c r="G766" s="366"/>
      <c r="H766" s="366"/>
    </row>
    <row r="767" spans="1:8" s="11" customFormat="1">
      <c r="A767" s="366"/>
      <c r="B767" s="366"/>
      <c r="C767" s="366"/>
      <c r="D767" s="366"/>
      <c r="E767" s="366"/>
      <c r="F767" s="366"/>
      <c r="G767" s="366"/>
      <c r="H767" s="366"/>
    </row>
    <row r="768" spans="1:8" s="11" customFormat="1">
      <c r="A768" s="366"/>
      <c r="B768" s="366"/>
      <c r="C768" s="366"/>
      <c r="D768" s="366"/>
      <c r="E768" s="366"/>
      <c r="F768" s="366"/>
      <c r="G768" s="366"/>
      <c r="H768" s="366"/>
    </row>
    <row r="769" spans="1:8" s="11" customFormat="1">
      <c r="A769" s="366"/>
      <c r="B769" s="366"/>
      <c r="C769" s="366"/>
      <c r="D769" s="366"/>
      <c r="E769" s="366"/>
      <c r="F769" s="366"/>
      <c r="G769" s="366"/>
      <c r="H769" s="366"/>
    </row>
    <row r="770" spans="1:8" s="11" customFormat="1">
      <c r="A770" s="366"/>
      <c r="B770" s="366"/>
      <c r="C770" s="366"/>
      <c r="D770" s="366"/>
      <c r="E770" s="366"/>
      <c r="F770" s="366"/>
      <c r="G770" s="366"/>
      <c r="H770" s="366"/>
    </row>
    <row r="771" spans="1:8" s="11" customFormat="1">
      <c r="A771" s="366"/>
      <c r="B771" s="366"/>
      <c r="C771" s="366"/>
      <c r="D771" s="366"/>
      <c r="E771" s="366"/>
      <c r="F771" s="366"/>
      <c r="G771" s="366"/>
      <c r="H771" s="366"/>
    </row>
    <row r="772" spans="1:8" s="11" customFormat="1">
      <c r="A772" s="366"/>
      <c r="B772" s="366"/>
      <c r="C772" s="366"/>
      <c r="D772" s="366"/>
      <c r="E772" s="366"/>
      <c r="F772" s="366"/>
      <c r="G772" s="366"/>
      <c r="H772" s="366"/>
    </row>
    <row r="773" spans="1:8" s="11" customFormat="1">
      <c r="A773" s="366"/>
      <c r="B773" s="366"/>
      <c r="C773" s="366"/>
      <c r="D773" s="366"/>
      <c r="E773" s="366"/>
      <c r="F773" s="366"/>
      <c r="G773" s="366"/>
      <c r="H773" s="366"/>
    </row>
    <row r="774" spans="1:8" s="11" customFormat="1">
      <c r="A774" s="366"/>
      <c r="B774" s="366"/>
      <c r="C774" s="366"/>
      <c r="D774" s="366"/>
      <c r="E774" s="366"/>
      <c r="F774" s="366"/>
      <c r="G774" s="366"/>
      <c r="H774" s="366"/>
    </row>
    <row r="775" spans="1:8" s="11" customFormat="1">
      <c r="A775" s="366"/>
      <c r="B775" s="366"/>
      <c r="C775" s="366"/>
      <c r="D775" s="366"/>
      <c r="E775" s="366"/>
      <c r="F775" s="366"/>
      <c r="G775" s="366"/>
      <c r="H775" s="366"/>
    </row>
    <row r="776" spans="1:8" s="11" customFormat="1">
      <c r="A776" s="366"/>
      <c r="B776" s="366"/>
      <c r="C776" s="366"/>
      <c r="D776" s="366"/>
      <c r="E776" s="366"/>
      <c r="F776" s="366"/>
      <c r="G776" s="366"/>
      <c r="H776" s="366"/>
    </row>
    <row r="777" spans="1:8" s="11" customFormat="1">
      <c r="A777" s="366"/>
      <c r="B777" s="366"/>
      <c r="C777" s="366"/>
      <c r="D777" s="366"/>
      <c r="E777" s="366"/>
      <c r="F777" s="366"/>
      <c r="G777" s="366"/>
      <c r="H777" s="366"/>
    </row>
    <row r="778" spans="1:8" s="11" customFormat="1">
      <c r="A778" s="366"/>
      <c r="B778" s="366"/>
      <c r="C778" s="366"/>
      <c r="D778" s="366"/>
      <c r="E778" s="366"/>
      <c r="F778" s="366"/>
      <c r="G778" s="366"/>
      <c r="H778" s="366"/>
    </row>
    <row r="779" spans="1:8" s="11" customFormat="1">
      <c r="A779" s="366"/>
      <c r="B779" s="366"/>
      <c r="C779" s="366"/>
      <c r="D779" s="366"/>
      <c r="E779" s="366"/>
      <c r="F779" s="366"/>
      <c r="G779" s="366"/>
      <c r="H779" s="366"/>
    </row>
    <row r="780" spans="1:8" s="11" customFormat="1">
      <c r="A780" s="366"/>
      <c r="B780" s="366"/>
      <c r="C780" s="366"/>
      <c r="D780" s="366"/>
      <c r="E780" s="366"/>
      <c r="F780" s="366"/>
      <c r="G780" s="366"/>
      <c r="H780" s="366"/>
    </row>
    <row r="781" spans="1:8" s="11" customFormat="1">
      <c r="A781" s="366"/>
      <c r="B781" s="366"/>
      <c r="C781" s="366"/>
      <c r="D781" s="366"/>
      <c r="E781" s="366"/>
      <c r="F781" s="366"/>
      <c r="G781" s="366"/>
      <c r="H781" s="366"/>
    </row>
    <row r="782" spans="1:8" s="11" customFormat="1">
      <c r="A782" s="366"/>
      <c r="B782" s="366"/>
      <c r="C782" s="366"/>
      <c r="D782" s="366"/>
      <c r="E782" s="366"/>
      <c r="F782" s="366"/>
      <c r="G782" s="366"/>
      <c r="H782" s="366"/>
    </row>
    <row r="783" spans="1:8" s="11" customFormat="1">
      <c r="A783" s="366"/>
      <c r="B783" s="366"/>
      <c r="C783" s="366"/>
      <c r="D783" s="366"/>
      <c r="E783" s="366"/>
      <c r="F783" s="366"/>
      <c r="G783" s="366"/>
      <c r="H783" s="366"/>
    </row>
    <row r="784" spans="1:8" s="11" customFormat="1">
      <c r="A784" s="366"/>
      <c r="B784" s="366"/>
      <c r="C784" s="366"/>
      <c r="D784" s="366"/>
      <c r="E784" s="366"/>
      <c r="F784" s="366"/>
      <c r="G784" s="366"/>
      <c r="H784" s="366"/>
    </row>
    <row r="785" spans="1:8" s="11" customFormat="1">
      <c r="A785" s="366"/>
      <c r="B785" s="366"/>
      <c r="C785" s="366"/>
      <c r="D785" s="366"/>
      <c r="E785" s="366"/>
      <c r="F785" s="366"/>
      <c r="G785" s="366"/>
      <c r="H785" s="366"/>
    </row>
    <row r="786" spans="1:8" s="11" customFormat="1">
      <c r="A786" s="366"/>
      <c r="B786" s="366"/>
      <c r="C786" s="366"/>
      <c r="D786" s="366"/>
      <c r="E786" s="366"/>
      <c r="F786" s="366"/>
      <c r="G786" s="366"/>
      <c r="H786" s="366"/>
    </row>
    <row r="787" spans="1:8" s="11" customFormat="1">
      <c r="A787" s="366"/>
      <c r="B787" s="366"/>
      <c r="C787" s="366"/>
      <c r="D787" s="366"/>
      <c r="E787" s="366"/>
      <c r="F787" s="366"/>
      <c r="G787" s="366"/>
      <c r="H787" s="366"/>
    </row>
    <row r="788" spans="1:8" s="11" customFormat="1">
      <c r="A788" s="366"/>
      <c r="B788" s="366"/>
      <c r="C788" s="366"/>
      <c r="D788" s="366"/>
      <c r="E788" s="366"/>
      <c r="F788" s="366"/>
      <c r="G788" s="366"/>
      <c r="H788" s="366"/>
    </row>
    <row r="789" spans="1:8" s="11" customFormat="1">
      <c r="A789" s="366"/>
      <c r="B789" s="366"/>
      <c r="C789" s="366"/>
      <c r="D789" s="366"/>
      <c r="E789" s="366"/>
      <c r="F789" s="366"/>
      <c r="G789" s="366"/>
      <c r="H789" s="366"/>
    </row>
    <row r="790" spans="1:8" s="11" customFormat="1">
      <c r="A790" s="366"/>
      <c r="B790" s="366"/>
      <c r="C790" s="366"/>
      <c r="D790" s="366"/>
      <c r="E790" s="366"/>
      <c r="F790" s="366"/>
      <c r="G790" s="366"/>
      <c r="H790" s="366"/>
    </row>
    <row r="791" spans="1:8" s="11" customFormat="1">
      <c r="A791" s="366"/>
      <c r="B791" s="366"/>
      <c r="C791" s="366"/>
      <c r="D791" s="366"/>
      <c r="E791" s="366"/>
      <c r="F791" s="366"/>
      <c r="G791" s="366"/>
      <c r="H791" s="366"/>
    </row>
    <row r="792" spans="1:8" s="11" customFormat="1">
      <c r="A792" s="366"/>
      <c r="B792" s="366"/>
      <c r="C792" s="366"/>
      <c r="D792" s="366"/>
      <c r="E792" s="366"/>
      <c r="F792" s="366"/>
      <c r="G792" s="366"/>
      <c r="H792" s="366"/>
    </row>
    <row r="793" spans="1:8" s="11" customFormat="1">
      <c r="A793" s="366"/>
      <c r="B793" s="366"/>
      <c r="C793" s="366"/>
      <c r="D793" s="366"/>
      <c r="E793" s="366"/>
      <c r="F793" s="366"/>
      <c r="G793" s="366"/>
      <c r="H793" s="366"/>
    </row>
    <row r="794" spans="1:8" s="11" customFormat="1">
      <c r="A794" s="366"/>
      <c r="B794" s="366"/>
      <c r="C794" s="366"/>
      <c r="D794" s="366"/>
      <c r="E794" s="366"/>
      <c r="F794" s="366"/>
      <c r="G794" s="366"/>
      <c r="H794" s="366"/>
    </row>
    <row r="795" spans="1:8" s="11" customFormat="1">
      <c r="A795" s="366"/>
      <c r="B795" s="366"/>
      <c r="C795" s="366"/>
      <c r="D795" s="366"/>
      <c r="E795" s="366"/>
      <c r="F795" s="366"/>
      <c r="G795" s="366"/>
      <c r="H795" s="366"/>
    </row>
    <row r="796" spans="1:8" s="11" customFormat="1">
      <c r="A796" s="366"/>
      <c r="B796" s="366"/>
      <c r="C796" s="366"/>
      <c r="D796" s="366"/>
      <c r="E796" s="366"/>
      <c r="F796" s="366"/>
      <c r="G796" s="366"/>
      <c r="H796" s="366"/>
    </row>
    <row r="797" spans="1:8" s="11" customFormat="1">
      <c r="A797" s="366"/>
      <c r="B797" s="366"/>
      <c r="C797" s="366"/>
      <c r="D797" s="366"/>
      <c r="E797" s="366"/>
      <c r="F797" s="366"/>
      <c r="G797" s="366"/>
      <c r="H797" s="366"/>
    </row>
    <row r="798" spans="1:8" s="11" customFormat="1">
      <c r="A798" s="366"/>
      <c r="B798" s="366"/>
      <c r="C798" s="366"/>
      <c r="D798" s="366"/>
      <c r="E798" s="366"/>
      <c r="F798" s="366"/>
      <c r="G798" s="366"/>
      <c r="H798" s="366"/>
    </row>
    <row r="799" spans="1:8" s="11" customFormat="1">
      <c r="A799" s="366"/>
      <c r="B799" s="366"/>
      <c r="C799" s="366"/>
      <c r="D799" s="366"/>
      <c r="E799" s="366"/>
      <c r="F799" s="366"/>
      <c r="G799" s="366"/>
      <c r="H799" s="366"/>
    </row>
    <row r="800" spans="1:8" s="11" customFormat="1">
      <c r="A800" s="366"/>
      <c r="B800" s="366"/>
      <c r="C800" s="366"/>
      <c r="D800" s="366"/>
      <c r="E800" s="366"/>
      <c r="F800" s="366"/>
      <c r="G800" s="366"/>
      <c r="H800" s="366"/>
    </row>
    <row r="801" spans="1:8" s="11" customFormat="1">
      <c r="A801" s="366"/>
      <c r="B801" s="366"/>
      <c r="C801" s="366"/>
      <c r="D801" s="366"/>
      <c r="E801" s="366"/>
      <c r="F801" s="366"/>
      <c r="G801" s="366"/>
      <c r="H801" s="366"/>
    </row>
    <row r="802" spans="1:8" s="11" customFormat="1">
      <c r="A802" s="366"/>
      <c r="B802" s="366"/>
      <c r="C802" s="366"/>
      <c r="D802" s="366"/>
      <c r="E802" s="366"/>
      <c r="F802" s="366"/>
      <c r="G802" s="366"/>
      <c r="H802" s="366"/>
    </row>
    <row r="803" spans="1:8" s="11" customFormat="1">
      <c r="A803" s="366"/>
      <c r="B803" s="366"/>
      <c r="C803" s="366"/>
      <c r="D803" s="366"/>
      <c r="E803" s="366"/>
      <c r="F803" s="366"/>
      <c r="G803" s="366"/>
      <c r="H803" s="366"/>
    </row>
    <row r="804" spans="1:8" s="11" customFormat="1">
      <c r="A804" s="366"/>
      <c r="B804" s="366"/>
      <c r="C804" s="366"/>
      <c r="D804" s="366"/>
      <c r="E804" s="366"/>
      <c r="F804" s="366"/>
      <c r="G804" s="366"/>
      <c r="H804" s="366"/>
    </row>
    <row r="805" spans="1:8" s="11" customFormat="1">
      <c r="A805" s="366"/>
      <c r="B805" s="366"/>
      <c r="C805" s="366"/>
      <c r="D805" s="366"/>
      <c r="E805" s="366"/>
      <c r="F805" s="366"/>
      <c r="G805" s="366"/>
      <c r="H805" s="366"/>
    </row>
    <row r="806" spans="1:8" s="11" customFormat="1">
      <c r="A806" s="366"/>
      <c r="B806" s="366"/>
      <c r="C806" s="366"/>
      <c r="D806" s="366"/>
      <c r="E806" s="366"/>
      <c r="F806" s="366"/>
      <c r="G806" s="366"/>
      <c r="H806" s="366"/>
    </row>
    <row r="807" spans="1:8" s="11" customFormat="1">
      <c r="A807" s="366"/>
      <c r="B807" s="366"/>
      <c r="C807" s="366"/>
      <c r="D807" s="366"/>
      <c r="E807" s="366"/>
      <c r="F807" s="366"/>
      <c r="G807" s="366"/>
      <c r="H807" s="366"/>
    </row>
    <row r="808" spans="1:8" s="11" customFormat="1">
      <c r="A808" s="366"/>
      <c r="B808" s="366"/>
      <c r="C808" s="366"/>
      <c r="D808" s="366"/>
      <c r="E808" s="366"/>
      <c r="F808" s="366"/>
      <c r="G808" s="366"/>
      <c r="H808" s="366"/>
    </row>
    <row r="809" spans="1:8" s="11" customFormat="1">
      <c r="A809" s="366"/>
      <c r="B809" s="366"/>
      <c r="C809" s="366"/>
      <c r="D809" s="366"/>
      <c r="E809" s="366"/>
      <c r="F809" s="366"/>
      <c r="G809" s="366"/>
      <c r="H809" s="366"/>
    </row>
    <row r="810" spans="1:8" s="11" customFormat="1">
      <c r="A810" s="366"/>
      <c r="B810" s="366"/>
      <c r="C810" s="366"/>
      <c r="D810" s="366"/>
      <c r="E810" s="366"/>
      <c r="F810" s="366"/>
      <c r="G810" s="366"/>
      <c r="H810" s="366"/>
    </row>
    <row r="811" spans="1:8" s="11" customFormat="1">
      <c r="A811" s="366"/>
      <c r="B811" s="366"/>
      <c r="C811" s="366"/>
      <c r="D811" s="366"/>
      <c r="E811" s="366"/>
      <c r="F811" s="366"/>
      <c r="G811" s="366"/>
      <c r="H811" s="366"/>
    </row>
    <row r="812" spans="1:8" s="11" customFormat="1">
      <c r="A812" s="366"/>
      <c r="B812" s="366"/>
      <c r="C812" s="366"/>
      <c r="D812" s="366"/>
      <c r="E812" s="366"/>
      <c r="F812" s="366"/>
      <c r="G812" s="366"/>
      <c r="H812" s="366"/>
    </row>
    <row r="813" spans="1:8" s="11" customFormat="1">
      <c r="A813" s="366"/>
      <c r="B813" s="366"/>
      <c r="C813" s="366"/>
      <c r="D813" s="366"/>
      <c r="E813" s="366"/>
      <c r="F813" s="366"/>
      <c r="G813" s="366"/>
      <c r="H813" s="366"/>
    </row>
    <row r="814" spans="1:8" s="11" customFormat="1">
      <c r="A814" s="366"/>
      <c r="B814" s="366"/>
      <c r="C814" s="366"/>
      <c r="D814" s="366"/>
      <c r="E814" s="366"/>
      <c r="F814" s="366"/>
      <c r="G814" s="366"/>
      <c r="H814" s="366"/>
    </row>
    <row r="815" spans="1:8" s="11" customFormat="1">
      <c r="A815" s="366"/>
      <c r="B815" s="366"/>
      <c r="C815" s="366"/>
      <c r="D815" s="366"/>
      <c r="E815" s="366"/>
      <c r="F815" s="366"/>
      <c r="G815" s="366"/>
      <c r="H815" s="366"/>
    </row>
    <row r="816" spans="1:8" s="11" customFormat="1">
      <c r="A816" s="366"/>
      <c r="B816" s="366"/>
      <c r="C816" s="366"/>
      <c r="D816" s="366"/>
      <c r="E816" s="366"/>
      <c r="F816" s="366"/>
      <c r="G816" s="366"/>
      <c r="H816" s="366"/>
    </row>
    <row r="817" spans="1:8" s="11" customFormat="1">
      <c r="A817" s="366"/>
      <c r="B817" s="366"/>
      <c r="C817" s="366"/>
      <c r="D817" s="366"/>
      <c r="E817" s="366"/>
      <c r="F817" s="366"/>
      <c r="G817" s="366"/>
      <c r="H817" s="366"/>
    </row>
    <row r="818" spans="1:8" s="11" customFormat="1">
      <c r="A818" s="366"/>
      <c r="B818" s="366"/>
      <c r="C818" s="366"/>
      <c r="D818" s="366"/>
      <c r="E818" s="366"/>
      <c r="F818" s="366"/>
      <c r="G818" s="366"/>
      <c r="H818" s="366"/>
    </row>
    <row r="819" spans="1:8" s="11" customFormat="1">
      <c r="A819" s="366"/>
      <c r="B819" s="366"/>
      <c r="C819" s="366"/>
      <c r="D819" s="366"/>
      <c r="E819" s="366"/>
      <c r="F819" s="366"/>
      <c r="G819" s="366"/>
      <c r="H819" s="366"/>
    </row>
    <row r="820" spans="1:8" s="11" customFormat="1">
      <c r="A820" s="366"/>
      <c r="B820" s="366"/>
      <c r="C820" s="366"/>
      <c r="D820" s="366"/>
      <c r="E820" s="366"/>
      <c r="F820" s="366"/>
      <c r="G820" s="366"/>
      <c r="H820" s="366"/>
    </row>
    <row r="821" spans="1:8" s="11" customFormat="1">
      <c r="A821" s="366"/>
      <c r="B821" s="366"/>
      <c r="C821" s="366"/>
      <c r="D821" s="366"/>
      <c r="E821" s="366"/>
      <c r="F821" s="366"/>
      <c r="G821" s="366"/>
      <c r="H821" s="366"/>
    </row>
    <row r="822" spans="1:8" s="11" customFormat="1">
      <c r="A822" s="366"/>
      <c r="B822" s="366"/>
      <c r="C822" s="366"/>
      <c r="D822" s="366"/>
      <c r="E822" s="366"/>
      <c r="F822" s="366"/>
      <c r="G822" s="366"/>
      <c r="H822" s="366"/>
    </row>
    <row r="823" spans="1:8" s="11" customFormat="1">
      <c r="A823" s="366"/>
      <c r="B823" s="366"/>
      <c r="C823" s="366"/>
      <c r="D823" s="366"/>
      <c r="E823" s="366"/>
      <c r="F823" s="366"/>
      <c r="G823" s="366"/>
      <c r="H823" s="366"/>
    </row>
    <row r="824" spans="1:8" s="11" customFormat="1">
      <c r="A824" s="366"/>
      <c r="B824" s="366"/>
      <c r="C824" s="366"/>
      <c r="D824" s="366"/>
      <c r="E824" s="366"/>
      <c r="F824" s="366"/>
      <c r="G824" s="366"/>
      <c r="H824" s="366"/>
    </row>
    <row r="825" spans="1:8" s="11" customFormat="1">
      <c r="A825" s="366"/>
      <c r="B825" s="366"/>
      <c r="C825" s="366"/>
      <c r="D825" s="366"/>
      <c r="E825" s="366"/>
      <c r="F825" s="366"/>
      <c r="G825" s="366"/>
      <c r="H825" s="366"/>
    </row>
    <row r="826" spans="1:8" s="11" customFormat="1">
      <c r="A826" s="366"/>
      <c r="B826" s="366"/>
      <c r="C826" s="366"/>
      <c r="D826" s="366"/>
      <c r="E826" s="366"/>
      <c r="F826" s="366"/>
      <c r="G826" s="366"/>
      <c r="H826" s="366"/>
    </row>
    <row r="827" spans="1:8" s="11" customFormat="1">
      <c r="A827" s="366"/>
      <c r="B827" s="366"/>
      <c r="C827" s="366"/>
      <c r="D827" s="366"/>
      <c r="E827" s="366"/>
      <c r="F827" s="366"/>
      <c r="G827" s="366"/>
      <c r="H827" s="366"/>
    </row>
    <row r="828" spans="1:8" s="11" customFormat="1">
      <c r="A828" s="366"/>
      <c r="B828" s="366"/>
      <c r="C828" s="366"/>
      <c r="D828" s="366"/>
      <c r="E828" s="366"/>
      <c r="F828" s="366"/>
      <c r="G828" s="366"/>
      <c r="H828" s="366"/>
    </row>
    <row r="829" spans="1:8" s="11" customFormat="1">
      <c r="A829" s="366"/>
      <c r="B829" s="366"/>
      <c r="C829" s="366"/>
      <c r="D829" s="366"/>
      <c r="E829" s="366"/>
      <c r="F829" s="366"/>
      <c r="G829" s="366"/>
      <c r="H829" s="366"/>
    </row>
    <row r="830" spans="1:8" s="11" customFormat="1">
      <c r="A830" s="366"/>
      <c r="B830" s="366"/>
      <c r="C830" s="366"/>
      <c r="D830" s="366"/>
      <c r="E830" s="366"/>
      <c r="F830" s="366"/>
      <c r="G830" s="366"/>
      <c r="H830" s="366"/>
    </row>
    <row r="831" spans="1:8" s="11" customFormat="1">
      <c r="A831" s="366"/>
      <c r="B831" s="366"/>
      <c r="C831" s="366"/>
      <c r="D831" s="366"/>
      <c r="E831" s="366"/>
      <c r="F831" s="366"/>
      <c r="G831" s="366"/>
      <c r="H831" s="366"/>
    </row>
    <row r="832" spans="1:8" s="11" customFormat="1">
      <c r="A832" s="366"/>
      <c r="B832" s="366"/>
      <c r="C832" s="366"/>
      <c r="D832" s="366"/>
      <c r="E832" s="366"/>
      <c r="F832" s="366"/>
      <c r="G832" s="366"/>
      <c r="H832" s="366"/>
    </row>
    <row r="833" spans="1:8" s="11" customFormat="1">
      <c r="A833" s="366"/>
      <c r="B833" s="366"/>
      <c r="C833" s="366"/>
      <c r="D833" s="366"/>
      <c r="E833" s="366"/>
      <c r="F833" s="366"/>
      <c r="G833" s="366"/>
      <c r="H833" s="366"/>
    </row>
    <row r="834" spans="1:8" s="11" customFormat="1">
      <c r="A834" s="366"/>
      <c r="B834" s="366"/>
      <c r="C834" s="366"/>
      <c r="D834" s="366"/>
      <c r="E834" s="366"/>
      <c r="F834" s="366"/>
      <c r="G834" s="366"/>
      <c r="H834" s="366"/>
    </row>
    <row r="835" spans="1:8" s="11" customFormat="1">
      <c r="A835" s="366"/>
      <c r="B835" s="366"/>
      <c r="C835" s="366"/>
      <c r="D835" s="366"/>
      <c r="E835" s="366"/>
      <c r="F835" s="366"/>
      <c r="G835" s="366"/>
      <c r="H835" s="366"/>
    </row>
    <row r="836" spans="1:8" s="11" customFormat="1">
      <c r="A836" s="366"/>
      <c r="B836" s="366"/>
      <c r="C836" s="366"/>
      <c r="D836" s="366"/>
      <c r="E836" s="366"/>
      <c r="F836" s="366"/>
      <c r="G836" s="366"/>
      <c r="H836" s="366"/>
    </row>
    <row r="837" spans="1:8" s="11" customFormat="1">
      <c r="A837" s="366"/>
      <c r="B837" s="366"/>
      <c r="C837" s="366"/>
      <c r="D837" s="366"/>
      <c r="E837" s="366"/>
      <c r="F837" s="366"/>
      <c r="G837" s="366"/>
      <c r="H837" s="366"/>
    </row>
    <row r="838" spans="1:8" s="11" customFormat="1">
      <c r="A838" s="366"/>
      <c r="B838" s="366"/>
      <c r="C838" s="366"/>
      <c r="D838" s="366"/>
      <c r="E838" s="366"/>
      <c r="F838" s="366"/>
      <c r="G838" s="366"/>
      <c r="H838" s="366"/>
    </row>
    <row r="839" spans="1:8" s="11" customFormat="1">
      <c r="A839" s="366"/>
      <c r="B839" s="366"/>
      <c r="C839" s="366"/>
      <c r="D839" s="366"/>
      <c r="E839" s="366"/>
      <c r="F839" s="366"/>
      <c r="G839" s="366"/>
      <c r="H839" s="366"/>
    </row>
    <row r="840" spans="1:8" s="11" customFormat="1">
      <c r="A840" s="366"/>
      <c r="B840" s="366"/>
      <c r="C840" s="366"/>
      <c r="D840" s="366"/>
      <c r="E840" s="366"/>
      <c r="F840" s="366"/>
      <c r="G840" s="366"/>
      <c r="H840" s="366"/>
    </row>
    <row r="841" spans="1:8" s="11" customFormat="1">
      <c r="A841" s="366"/>
      <c r="B841" s="366"/>
      <c r="C841" s="366"/>
      <c r="D841" s="366"/>
      <c r="E841" s="366"/>
      <c r="F841" s="366"/>
      <c r="G841" s="366"/>
      <c r="H841" s="366"/>
    </row>
    <row r="842" spans="1:8" s="11" customFormat="1">
      <c r="A842" s="366"/>
      <c r="B842" s="366"/>
      <c r="C842" s="366"/>
      <c r="D842" s="366"/>
      <c r="E842" s="366"/>
      <c r="F842" s="366"/>
      <c r="G842" s="366"/>
      <c r="H842" s="366"/>
    </row>
    <row r="843" spans="1:8" s="11" customFormat="1">
      <c r="A843" s="366"/>
      <c r="B843" s="366"/>
      <c r="C843" s="366"/>
      <c r="D843" s="366"/>
      <c r="E843" s="366"/>
      <c r="F843" s="366"/>
      <c r="G843" s="366"/>
      <c r="H843" s="366"/>
    </row>
    <row r="844" spans="1:8" s="11" customFormat="1">
      <c r="A844" s="366"/>
      <c r="B844" s="366"/>
      <c r="C844" s="366"/>
      <c r="D844" s="366"/>
      <c r="E844" s="366"/>
      <c r="F844" s="366"/>
      <c r="G844" s="366"/>
      <c r="H844" s="366"/>
    </row>
    <row r="845" spans="1:8" s="11" customFormat="1">
      <c r="A845" s="366"/>
      <c r="B845" s="366"/>
      <c r="C845" s="366"/>
      <c r="D845" s="366"/>
      <c r="E845" s="366"/>
      <c r="F845" s="366"/>
      <c r="G845" s="366"/>
      <c r="H845" s="366"/>
    </row>
    <row r="846" spans="1:8" s="11" customFormat="1">
      <c r="A846" s="366"/>
      <c r="B846" s="366"/>
      <c r="C846" s="366"/>
      <c r="D846" s="366"/>
      <c r="E846" s="366"/>
      <c r="F846" s="366"/>
      <c r="G846" s="366"/>
      <c r="H846" s="366"/>
    </row>
    <row r="847" spans="1:8" s="11" customFormat="1">
      <c r="A847" s="366"/>
      <c r="B847" s="366"/>
      <c r="C847" s="366"/>
      <c r="D847" s="366"/>
      <c r="E847" s="366"/>
      <c r="F847" s="366"/>
      <c r="G847" s="366"/>
      <c r="H847" s="366"/>
    </row>
    <row r="848" spans="1:8" s="11" customFormat="1">
      <c r="A848" s="366"/>
      <c r="B848" s="366"/>
      <c r="C848" s="366"/>
      <c r="D848" s="366"/>
      <c r="E848" s="366"/>
      <c r="F848" s="366"/>
      <c r="G848" s="366"/>
      <c r="H848" s="366"/>
    </row>
    <row r="849" spans="1:8" s="11" customFormat="1">
      <c r="A849" s="366"/>
      <c r="B849" s="366"/>
      <c r="C849" s="366"/>
      <c r="D849" s="366"/>
      <c r="E849" s="366"/>
      <c r="F849" s="366"/>
      <c r="G849" s="366"/>
      <c r="H849" s="366"/>
    </row>
    <row r="850" spans="1:8" s="11" customFormat="1">
      <c r="A850" s="366"/>
      <c r="B850" s="366"/>
      <c r="C850" s="366"/>
      <c r="D850" s="366"/>
      <c r="E850" s="366"/>
      <c r="F850" s="366"/>
      <c r="G850" s="366"/>
      <c r="H850" s="366"/>
    </row>
    <row r="851" spans="1:8" s="11" customFormat="1">
      <c r="A851" s="366"/>
      <c r="B851" s="366"/>
      <c r="C851" s="366"/>
      <c r="D851" s="366"/>
      <c r="E851" s="366"/>
      <c r="F851" s="366"/>
      <c r="G851" s="366"/>
      <c r="H851" s="366"/>
    </row>
    <row r="852" spans="1:8" s="11" customFormat="1">
      <c r="A852" s="366"/>
      <c r="B852" s="366"/>
      <c r="C852" s="366"/>
      <c r="D852" s="366"/>
      <c r="E852" s="366"/>
      <c r="F852" s="366"/>
      <c r="G852" s="366"/>
      <c r="H852" s="366"/>
    </row>
    <row r="853" spans="1:8" s="11" customFormat="1">
      <c r="A853" s="366"/>
      <c r="B853" s="366"/>
      <c r="C853" s="366"/>
      <c r="D853" s="366"/>
      <c r="E853" s="366"/>
      <c r="F853" s="366"/>
      <c r="G853" s="366"/>
      <c r="H853" s="366"/>
    </row>
    <row r="854" spans="1:8" s="11" customFormat="1">
      <c r="A854" s="366"/>
      <c r="B854" s="366"/>
      <c r="C854" s="366"/>
      <c r="D854" s="366"/>
      <c r="E854" s="366"/>
      <c r="F854" s="366"/>
      <c r="G854" s="366"/>
      <c r="H854" s="366"/>
    </row>
    <row r="855" spans="1:8" s="11" customFormat="1">
      <c r="A855" s="366"/>
      <c r="B855" s="366"/>
      <c r="C855" s="366"/>
      <c r="D855" s="366"/>
      <c r="E855" s="366"/>
      <c r="F855" s="366"/>
      <c r="G855" s="366"/>
      <c r="H855" s="366"/>
    </row>
    <row r="856" spans="1:8" s="11" customFormat="1">
      <c r="A856" s="366"/>
      <c r="B856" s="366"/>
      <c r="C856" s="366"/>
      <c r="D856" s="366"/>
      <c r="E856" s="366"/>
      <c r="F856" s="366"/>
      <c r="G856" s="366"/>
      <c r="H856" s="366"/>
    </row>
    <row r="857" spans="1:8" s="11" customFormat="1">
      <c r="A857" s="366"/>
      <c r="B857" s="366"/>
      <c r="C857" s="366"/>
      <c r="D857" s="366"/>
      <c r="E857" s="366"/>
      <c r="F857" s="366"/>
      <c r="G857" s="366"/>
      <c r="H857" s="366"/>
    </row>
    <row r="858" spans="1:8" s="11" customFormat="1">
      <c r="A858" s="366"/>
      <c r="B858" s="366"/>
      <c r="C858" s="366"/>
      <c r="D858" s="366"/>
      <c r="E858" s="366"/>
      <c r="F858" s="366"/>
      <c r="G858" s="366"/>
      <c r="H858" s="366"/>
    </row>
    <row r="859" spans="1:8" s="11" customFormat="1">
      <c r="A859" s="366"/>
      <c r="B859" s="366"/>
      <c r="C859" s="366"/>
      <c r="D859" s="366"/>
      <c r="E859" s="366"/>
      <c r="F859" s="366"/>
      <c r="G859" s="366"/>
      <c r="H859" s="366"/>
    </row>
    <row r="860" spans="1:8" s="11" customFormat="1">
      <c r="A860" s="366"/>
      <c r="B860" s="366"/>
      <c r="C860" s="366"/>
      <c r="D860" s="366"/>
      <c r="E860" s="366"/>
      <c r="F860" s="366"/>
      <c r="G860" s="366"/>
      <c r="H860" s="366"/>
    </row>
    <row r="861" spans="1:8" s="11" customFormat="1">
      <c r="A861" s="366"/>
      <c r="B861" s="366"/>
      <c r="C861" s="366"/>
      <c r="D861" s="366"/>
      <c r="E861" s="366"/>
      <c r="F861" s="366"/>
      <c r="G861" s="366"/>
      <c r="H861" s="366"/>
    </row>
    <row r="862" spans="1:8" s="11" customFormat="1">
      <c r="A862" s="366"/>
      <c r="B862" s="366"/>
      <c r="C862" s="366"/>
      <c r="D862" s="366"/>
      <c r="E862" s="366"/>
      <c r="F862" s="366"/>
      <c r="G862" s="366"/>
      <c r="H862" s="366"/>
    </row>
    <row r="863" spans="1:8" s="11" customFormat="1">
      <c r="A863" s="366"/>
      <c r="B863" s="366"/>
      <c r="C863" s="366"/>
      <c r="D863" s="366"/>
      <c r="E863" s="366"/>
      <c r="F863" s="366"/>
      <c r="G863" s="366"/>
      <c r="H863" s="366"/>
    </row>
    <row r="864" spans="1:8" s="11" customFormat="1">
      <c r="A864" s="366"/>
      <c r="B864" s="366"/>
      <c r="C864" s="366"/>
      <c r="D864" s="366"/>
      <c r="E864" s="366"/>
      <c r="F864" s="366"/>
      <c r="G864" s="366"/>
      <c r="H864" s="366"/>
    </row>
    <row r="865" spans="1:8" s="11" customFormat="1">
      <c r="A865" s="366"/>
      <c r="B865" s="366"/>
      <c r="C865" s="366"/>
      <c r="D865" s="366"/>
      <c r="E865" s="366"/>
      <c r="F865" s="366"/>
      <c r="G865" s="366"/>
      <c r="H865" s="366"/>
    </row>
    <row r="866" spans="1:8" s="11" customFormat="1">
      <c r="A866" s="366"/>
      <c r="B866" s="366"/>
      <c r="C866" s="366"/>
      <c r="D866" s="366"/>
      <c r="E866" s="366"/>
      <c r="F866" s="366"/>
      <c r="G866" s="366"/>
      <c r="H866" s="366"/>
    </row>
    <row r="867" spans="1:8" s="11" customFormat="1">
      <c r="A867" s="366"/>
      <c r="B867" s="366"/>
      <c r="C867" s="366"/>
      <c r="D867" s="366"/>
      <c r="E867" s="366"/>
      <c r="F867" s="366"/>
      <c r="G867" s="366"/>
      <c r="H867" s="366"/>
    </row>
    <row r="868" spans="1:8" s="11" customFormat="1">
      <c r="A868" s="366"/>
      <c r="B868" s="366"/>
      <c r="C868" s="366"/>
      <c r="D868" s="366"/>
      <c r="E868" s="366"/>
      <c r="F868" s="366"/>
      <c r="G868" s="366"/>
      <c r="H868" s="366"/>
    </row>
    <row r="869" spans="1:8" s="11" customFormat="1">
      <c r="A869" s="366"/>
      <c r="B869" s="366"/>
      <c r="C869" s="366"/>
      <c r="D869" s="366"/>
      <c r="E869" s="366"/>
      <c r="F869" s="366"/>
      <c r="G869" s="366"/>
      <c r="H869" s="366"/>
    </row>
    <row r="870" spans="1:8" s="11" customFormat="1">
      <c r="A870" s="366"/>
      <c r="B870" s="366"/>
      <c r="C870" s="366"/>
      <c r="D870" s="366"/>
      <c r="E870" s="366"/>
      <c r="F870" s="366"/>
      <c r="G870" s="366"/>
      <c r="H870" s="366"/>
    </row>
    <row r="871" spans="1:8" s="11" customFormat="1">
      <c r="A871" s="366"/>
      <c r="B871" s="366"/>
      <c r="C871" s="366"/>
      <c r="D871" s="366"/>
      <c r="E871" s="366"/>
      <c r="F871" s="366"/>
      <c r="G871" s="366"/>
      <c r="H871" s="366"/>
    </row>
    <row r="872" spans="1:8" s="11" customFormat="1">
      <c r="A872" s="366"/>
      <c r="B872" s="366"/>
      <c r="C872" s="366"/>
      <c r="D872" s="366"/>
      <c r="E872" s="366"/>
      <c r="F872" s="366"/>
      <c r="G872" s="366"/>
      <c r="H872" s="366"/>
    </row>
    <row r="873" spans="1:8" s="11" customFormat="1">
      <c r="A873" s="366"/>
      <c r="B873" s="366"/>
      <c r="C873" s="366"/>
      <c r="D873" s="366"/>
      <c r="E873" s="366"/>
      <c r="F873" s="366"/>
      <c r="G873" s="366"/>
      <c r="H873" s="366"/>
    </row>
    <row r="874" spans="1:8" s="11" customFormat="1">
      <c r="A874" s="366"/>
      <c r="B874" s="366"/>
      <c r="C874" s="366"/>
      <c r="D874" s="366"/>
      <c r="E874" s="366"/>
      <c r="F874" s="366"/>
      <c r="G874" s="366"/>
      <c r="H874" s="366"/>
    </row>
    <row r="875" spans="1:8" s="11" customFormat="1">
      <c r="A875" s="366"/>
      <c r="B875" s="366"/>
      <c r="C875" s="366"/>
      <c r="D875" s="366"/>
      <c r="E875" s="366"/>
      <c r="F875" s="366"/>
      <c r="G875" s="366"/>
      <c r="H875" s="366"/>
    </row>
    <row r="876" spans="1:8" s="11" customFormat="1">
      <c r="A876" s="366"/>
      <c r="B876" s="366"/>
      <c r="C876" s="366"/>
      <c r="D876" s="366"/>
      <c r="E876" s="366"/>
      <c r="F876" s="366"/>
      <c r="G876" s="366"/>
      <c r="H876" s="366"/>
    </row>
    <row r="877" spans="1:8" s="11" customFormat="1">
      <c r="A877" s="366"/>
      <c r="B877" s="366"/>
      <c r="C877" s="366"/>
      <c r="D877" s="366"/>
      <c r="E877" s="366"/>
      <c r="F877" s="366"/>
      <c r="G877" s="366"/>
      <c r="H877" s="366"/>
    </row>
    <row r="878" spans="1:8" s="11" customFormat="1">
      <c r="A878" s="366"/>
      <c r="B878" s="366"/>
      <c r="C878" s="366"/>
      <c r="D878" s="366"/>
      <c r="E878" s="366"/>
      <c r="F878" s="366"/>
      <c r="G878" s="366"/>
      <c r="H878" s="366"/>
    </row>
    <row r="879" spans="1:8" s="11" customFormat="1">
      <c r="A879" s="366"/>
      <c r="B879" s="366"/>
      <c r="C879" s="366"/>
      <c r="D879" s="366"/>
      <c r="E879" s="366"/>
      <c r="F879" s="366"/>
      <c r="G879" s="366"/>
      <c r="H879" s="366"/>
    </row>
    <row r="880" spans="1:8" s="11" customFormat="1">
      <c r="A880" s="366"/>
      <c r="B880" s="366"/>
      <c r="C880" s="366"/>
      <c r="D880" s="366"/>
      <c r="E880" s="366"/>
      <c r="F880" s="366"/>
      <c r="G880" s="366"/>
      <c r="H880" s="366"/>
    </row>
    <row r="881" spans="1:8" s="11" customFormat="1">
      <c r="A881" s="366"/>
      <c r="B881" s="366"/>
      <c r="C881" s="366"/>
      <c r="D881" s="366"/>
      <c r="E881" s="366"/>
      <c r="F881" s="366"/>
      <c r="G881" s="366"/>
      <c r="H881" s="366"/>
    </row>
    <row r="882" spans="1:8" s="11" customFormat="1">
      <c r="A882" s="366"/>
      <c r="B882" s="366"/>
      <c r="C882" s="366"/>
      <c r="D882" s="366"/>
      <c r="E882" s="366"/>
      <c r="F882" s="366"/>
      <c r="G882" s="366"/>
      <c r="H882" s="366"/>
    </row>
    <row r="883" spans="1:8" s="11" customFormat="1">
      <c r="A883" s="366"/>
      <c r="B883" s="366"/>
      <c r="C883" s="366"/>
      <c r="D883" s="366"/>
      <c r="E883" s="366"/>
      <c r="F883" s="366"/>
      <c r="G883" s="366"/>
      <c r="H883" s="366"/>
    </row>
    <row r="884" spans="1:8" s="11" customFormat="1">
      <c r="A884" s="366"/>
      <c r="B884" s="366"/>
      <c r="C884" s="366"/>
      <c r="D884" s="366"/>
      <c r="E884" s="366"/>
      <c r="F884" s="366"/>
      <c r="G884" s="366"/>
      <c r="H884" s="366"/>
    </row>
    <row r="885" spans="1:8" s="11" customFormat="1">
      <c r="A885" s="366"/>
      <c r="B885" s="366"/>
      <c r="C885" s="366"/>
      <c r="D885" s="366"/>
      <c r="E885" s="366"/>
      <c r="F885" s="366"/>
      <c r="G885" s="366"/>
      <c r="H885" s="366"/>
    </row>
    <row r="886" spans="1:8" s="11" customFormat="1">
      <c r="A886" s="366"/>
      <c r="B886" s="366"/>
      <c r="C886" s="366"/>
      <c r="D886" s="366"/>
      <c r="E886" s="366"/>
      <c r="F886" s="366"/>
      <c r="G886" s="366"/>
      <c r="H886" s="366"/>
    </row>
    <row r="887" spans="1:8" s="11" customFormat="1">
      <c r="A887" s="366"/>
      <c r="B887" s="366"/>
      <c r="C887" s="366"/>
      <c r="D887" s="366"/>
      <c r="E887" s="366"/>
      <c r="F887" s="366"/>
      <c r="G887" s="366"/>
      <c r="H887" s="366"/>
    </row>
    <row r="888" spans="1:8" s="11" customFormat="1">
      <c r="A888" s="366"/>
      <c r="B888" s="366"/>
      <c r="C888" s="366"/>
      <c r="D888" s="366"/>
      <c r="E888" s="366"/>
      <c r="F888" s="366"/>
      <c r="G888" s="366"/>
      <c r="H888" s="366"/>
    </row>
    <row r="889" spans="1:8" s="11" customFormat="1">
      <c r="A889" s="366"/>
      <c r="B889" s="366"/>
      <c r="C889" s="366"/>
      <c r="D889" s="366"/>
      <c r="E889" s="366"/>
      <c r="F889" s="366"/>
      <c r="G889" s="366"/>
      <c r="H889" s="366"/>
    </row>
    <row r="890" spans="1:8" s="11" customFormat="1">
      <c r="A890" s="366"/>
      <c r="B890" s="366"/>
      <c r="C890" s="366"/>
      <c r="D890" s="366"/>
      <c r="E890" s="366"/>
      <c r="F890" s="366"/>
      <c r="G890" s="366"/>
      <c r="H890" s="366"/>
    </row>
    <row r="891" spans="1:8" s="11" customFormat="1">
      <c r="A891" s="366"/>
      <c r="B891" s="366"/>
      <c r="C891" s="366"/>
      <c r="D891" s="366"/>
      <c r="E891" s="366"/>
      <c r="F891" s="366"/>
      <c r="G891" s="366"/>
      <c r="H891" s="366"/>
    </row>
    <row r="892" spans="1:8" s="11" customFormat="1">
      <c r="A892" s="366"/>
      <c r="B892" s="366"/>
      <c r="C892" s="366"/>
      <c r="D892" s="366"/>
      <c r="E892" s="366"/>
      <c r="F892" s="366"/>
      <c r="G892" s="366"/>
      <c r="H892" s="366"/>
    </row>
    <row r="893" spans="1:8" s="11" customFormat="1">
      <c r="A893" s="366"/>
      <c r="B893" s="366"/>
      <c r="C893" s="366"/>
      <c r="D893" s="366"/>
      <c r="E893" s="366"/>
      <c r="F893" s="366"/>
      <c r="G893" s="366"/>
      <c r="H893" s="366"/>
    </row>
    <row r="894" spans="1:8" s="11" customFormat="1">
      <c r="A894" s="366"/>
      <c r="B894" s="366"/>
      <c r="C894" s="366"/>
      <c r="D894" s="366"/>
      <c r="E894" s="366"/>
      <c r="F894" s="366"/>
      <c r="G894" s="366"/>
      <c r="H894" s="366"/>
    </row>
    <row r="895" spans="1:8" s="11" customFormat="1">
      <c r="A895" s="366"/>
      <c r="B895" s="366"/>
      <c r="C895" s="366"/>
      <c r="D895" s="366"/>
      <c r="E895" s="366"/>
      <c r="F895" s="366"/>
      <c r="G895" s="366"/>
      <c r="H895" s="366"/>
    </row>
    <row r="896" spans="1:8" s="11" customFormat="1">
      <c r="A896" s="366"/>
      <c r="B896" s="366"/>
      <c r="C896" s="366"/>
      <c r="D896" s="366"/>
      <c r="E896" s="366"/>
      <c r="F896" s="366"/>
      <c r="G896" s="366"/>
      <c r="H896" s="366"/>
    </row>
    <row r="897" spans="1:8" s="11" customFormat="1">
      <c r="A897" s="366"/>
      <c r="B897" s="366"/>
      <c r="C897" s="366"/>
      <c r="D897" s="366"/>
      <c r="E897" s="366"/>
      <c r="F897" s="366"/>
      <c r="G897" s="366"/>
      <c r="H897" s="366"/>
    </row>
    <row r="898" spans="1:8" s="11" customFormat="1">
      <c r="A898" s="366"/>
      <c r="B898" s="366"/>
      <c r="C898" s="366"/>
      <c r="D898" s="366"/>
      <c r="E898" s="366"/>
      <c r="F898" s="366"/>
      <c r="G898" s="366"/>
      <c r="H898" s="366"/>
    </row>
    <row r="899" spans="1:8" s="11" customFormat="1">
      <c r="A899" s="366"/>
      <c r="B899" s="366"/>
      <c r="C899" s="366"/>
      <c r="D899" s="366"/>
      <c r="E899" s="366"/>
      <c r="F899" s="366"/>
      <c r="G899" s="366"/>
      <c r="H899" s="366"/>
    </row>
    <row r="900" spans="1:8" s="11" customFormat="1">
      <c r="A900" s="366"/>
      <c r="B900" s="366"/>
      <c r="C900" s="366"/>
      <c r="D900" s="366"/>
      <c r="E900" s="366"/>
      <c r="F900" s="366"/>
      <c r="G900" s="366"/>
      <c r="H900" s="366"/>
    </row>
    <row r="901" spans="1:8" s="11" customFormat="1">
      <c r="A901" s="366"/>
      <c r="B901" s="366"/>
      <c r="C901" s="366"/>
      <c r="D901" s="366"/>
      <c r="E901" s="366"/>
      <c r="F901" s="366"/>
      <c r="G901" s="366"/>
      <c r="H901" s="366"/>
    </row>
    <row r="902" spans="1:8" s="11" customFormat="1">
      <c r="A902" s="366"/>
      <c r="B902" s="366"/>
      <c r="C902" s="366"/>
      <c r="D902" s="366"/>
      <c r="E902" s="366"/>
      <c r="F902" s="366"/>
      <c r="G902" s="366"/>
      <c r="H902" s="366"/>
    </row>
    <row r="903" spans="1:8" s="11" customFormat="1">
      <c r="A903" s="366"/>
      <c r="B903" s="366"/>
      <c r="C903" s="366"/>
      <c r="D903" s="366"/>
      <c r="E903" s="366"/>
      <c r="F903" s="366"/>
      <c r="G903" s="366"/>
      <c r="H903" s="366"/>
    </row>
    <row r="904" spans="1:8" s="11" customFormat="1">
      <c r="A904" s="366"/>
      <c r="B904" s="366"/>
      <c r="C904" s="366"/>
      <c r="D904" s="366"/>
      <c r="E904" s="366"/>
      <c r="F904" s="366"/>
      <c r="G904" s="366"/>
      <c r="H904" s="366"/>
    </row>
    <row r="905" spans="1:8" s="11" customFormat="1">
      <c r="A905" s="366"/>
      <c r="B905" s="366"/>
      <c r="C905" s="366"/>
      <c r="D905" s="366"/>
      <c r="E905" s="366"/>
      <c r="F905" s="366"/>
      <c r="G905" s="366"/>
      <c r="H905" s="366"/>
    </row>
    <row r="906" spans="1:8" s="11" customFormat="1">
      <c r="A906" s="366"/>
      <c r="B906" s="366"/>
      <c r="C906" s="366"/>
      <c r="D906" s="366"/>
      <c r="E906" s="366"/>
      <c r="F906" s="366"/>
      <c r="G906" s="366"/>
      <c r="H906" s="366"/>
    </row>
    <row r="907" spans="1:8" s="11" customFormat="1">
      <c r="A907" s="366"/>
      <c r="B907" s="366"/>
      <c r="C907" s="366"/>
      <c r="D907" s="366"/>
      <c r="E907" s="366"/>
      <c r="F907" s="366"/>
      <c r="G907" s="366"/>
      <c r="H907" s="366"/>
    </row>
    <row r="908" spans="1:8" s="11" customFormat="1">
      <c r="A908" s="366"/>
      <c r="B908" s="366"/>
      <c r="C908" s="366"/>
      <c r="D908" s="366"/>
      <c r="E908" s="366"/>
      <c r="F908" s="366"/>
      <c r="G908" s="366"/>
      <c r="H908" s="366"/>
    </row>
    <row r="909" spans="1:8" s="11" customFormat="1">
      <c r="A909" s="366"/>
      <c r="B909" s="366"/>
      <c r="C909" s="366"/>
      <c r="D909" s="366"/>
      <c r="E909" s="366"/>
      <c r="F909" s="366"/>
      <c r="G909" s="366"/>
      <c r="H909" s="366"/>
    </row>
    <row r="910" spans="1:8" s="11" customFormat="1">
      <c r="A910" s="366"/>
      <c r="B910" s="366"/>
      <c r="C910" s="366"/>
      <c r="D910" s="366"/>
      <c r="E910" s="366"/>
      <c r="F910" s="366"/>
      <c r="G910" s="366"/>
      <c r="H910" s="366"/>
    </row>
    <row r="911" spans="1:8" s="11" customFormat="1">
      <c r="A911" s="366"/>
      <c r="B911" s="366"/>
      <c r="C911" s="366"/>
      <c r="D911" s="366"/>
      <c r="E911" s="366"/>
      <c r="F911" s="366"/>
      <c r="G911" s="366"/>
      <c r="H911" s="366"/>
    </row>
    <row r="912" spans="1:8" s="11" customFormat="1">
      <c r="A912" s="366"/>
      <c r="B912" s="366"/>
      <c r="C912" s="366"/>
      <c r="D912" s="366"/>
      <c r="E912" s="366"/>
      <c r="F912" s="366"/>
      <c r="G912" s="366"/>
      <c r="H912" s="366"/>
    </row>
    <row r="913" spans="1:8" s="11" customFormat="1">
      <c r="A913" s="366"/>
      <c r="B913" s="366"/>
      <c r="C913" s="366"/>
      <c r="D913" s="366"/>
      <c r="E913" s="366"/>
      <c r="F913" s="366"/>
      <c r="G913" s="366"/>
      <c r="H913" s="366"/>
    </row>
    <row r="914" spans="1:8" s="11" customFormat="1">
      <c r="A914" s="366"/>
      <c r="B914" s="366"/>
      <c r="C914" s="366"/>
      <c r="D914" s="366"/>
      <c r="E914" s="366"/>
      <c r="F914" s="366"/>
      <c r="G914" s="366"/>
      <c r="H914" s="366"/>
    </row>
    <row r="915" spans="1:8" s="11" customFormat="1">
      <c r="A915" s="366"/>
      <c r="B915" s="366"/>
      <c r="C915" s="366"/>
      <c r="D915" s="366"/>
      <c r="E915" s="366"/>
      <c r="F915" s="366"/>
      <c r="G915" s="366"/>
      <c r="H915" s="366"/>
    </row>
    <row r="916" spans="1:8" s="11" customFormat="1">
      <c r="A916" s="366"/>
      <c r="B916" s="366"/>
      <c r="C916" s="366"/>
      <c r="D916" s="366"/>
      <c r="E916" s="366"/>
      <c r="F916" s="366"/>
      <c r="G916" s="366"/>
      <c r="H916" s="366"/>
    </row>
    <row r="917" spans="1:8" s="11" customFormat="1">
      <c r="A917" s="366"/>
      <c r="B917" s="366"/>
      <c r="C917" s="366"/>
      <c r="D917" s="366"/>
      <c r="E917" s="366"/>
      <c r="F917" s="366"/>
      <c r="G917" s="366"/>
      <c r="H917" s="366"/>
    </row>
    <row r="918" spans="1:8" s="11" customFormat="1">
      <c r="A918" s="366"/>
      <c r="B918" s="366"/>
      <c r="C918" s="366"/>
      <c r="D918" s="366"/>
      <c r="E918" s="366"/>
      <c r="F918" s="366"/>
      <c r="G918" s="366"/>
      <c r="H918" s="366"/>
    </row>
    <row r="919" spans="1:8" s="11" customFormat="1">
      <c r="A919" s="366"/>
      <c r="B919" s="366"/>
      <c r="C919" s="366"/>
      <c r="D919" s="366"/>
      <c r="E919" s="366"/>
      <c r="F919" s="366"/>
      <c r="G919" s="366"/>
      <c r="H919" s="366"/>
    </row>
    <row r="920" spans="1:8" s="11" customFormat="1">
      <c r="A920" s="366"/>
      <c r="B920" s="366"/>
      <c r="C920" s="366"/>
      <c r="D920" s="366"/>
      <c r="E920" s="366"/>
      <c r="F920" s="366"/>
      <c r="G920" s="366"/>
      <c r="H920" s="366"/>
    </row>
    <row r="921" spans="1:8" s="11" customFormat="1">
      <c r="A921" s="366"/>
      <c r="B921" s="366"/>
      <c r="C921" s="366"/>
      <c r="D921" s="366"/>
      <c r="E921" s="366"/>
      <c r="F921" s="366"/>
      <c r="G921" s="366"/>
      <c r="H921" s="366"/>
    </row>
    <row r="922" spans="1:8" s="11" customFormat="1">
      <c r="A922" s="366"/>
      <c r="B922" s="366"/>
      <c r="C922" s="366"/>
      <c r="D922" s="366"/>
      <c r="E922" s="366"/>
      <c r="F922" s="366"/>
      <c r="G922" s="366"/>
      <c r="H922" s="366"/>
    </row>
    <row r="923" spans="1:8" s="11" customFormat="1">
      <c r="A923" s="366"/>
      <c r="B923" s="366"/>
      <c r="C923" s="366"/>
      <c r="D923" s="366"/>
      <c r="E923" s="366"/>
      <c r="F923" s="366"/>
      <c r="G923" s="366"/>
      <c r="H923" s="366"/>
    </row>
    <row r="924" spans="1:8" s="11" customFormat="1">
      <c r="A924" s="366"/>
      <c r="B924" s="366"/>
      <c r="C924" s="366"/>
      <c r="D924" s="366"/>
      <c r="E924" s="366"/>
      <c r="F924" s="366"/>
      <c r="G924" s="366"/>
      <c r="H924" s="366"/>
    </row>
    <row r="925" spans="1:8" s="11" customFormat="1">
      <c r="A925" s="366"/>
      <c r="B925" s="366"/>
      <c r="C925" s="366"/>
      <c r="D925" s="366"/>
      <c r="E925" s="366"/>
      <c r="F925" s="366"/>
      <c r="G925" s="366"/>
      <c r="H925" s="366"/>
    </row>
    <row r="926" spans="1:8" s="11" customFormat="1">
      <c r="A926" s="366"/>
      <c r="B926" s="366"/>
      <c r="C926" s="366"/>
      <c r="D926" s="366"/>
      <c r="E926" s="366"/>
      <c r="F926" s="366"/>
      <c r="G926" s="366"/>
      <c r="H926" s="366"/>
    </row>
    <row r="927" spans="1:8" s="11" customFormat="1">
      <c r="A927" s="366"/>
      <c r="B927" s="366"/>
      <c r="C927" s="366"/>
      <c r="D927" s="366"/>
      <c r="E927" s="366"/>
      <c r="F927" s="366"/>
      <c r="G927" s="366"/>
      <c r="H927" s="366"/>
    </row>
    <row r="928" spans="1:8" s="11" customFormat="1">
      <c r="A928" s="366"/>
      <c r="B928" s="366"/>
      <c r="C928" s="366"/>
      <c r="D928" s="366"/>
      <c r="E928" s="366"/>
      <c r="F928" s="366"/>
      <c r="G928" s="366"/>
      <c r="H928" s="366"/>
    </row>
    <row r="929" spans="1:8" s="11" customFormat="1">
      <c r="A929" s="366"/>
      <c r="B929" s="366"/>
      <c r="C929" s="366"/>
      <c r="D929" s="366"/>
      <c r="E929" s="366"/>
      <c r="F929" s="366"/>
      <c r="G929" s="366"/>
      <c r="H929" s="366"/>
    </row>
    <row r="930" spans="1:8" s="11" customFormat="1">
      <c r="A930" s="366"/>
      <c r="B930" s="366"/>
      <c r="C930" s="366"/>
      <c r="D930" s="366"/>
      <c r="E930" s="366"/>
      <c r="F930" s="366"/>
      <c r="G930" s="366"/>
      <c r="H930" s="366"/>
    </row>
    <row r="931" spans="1:8" s="11" customFormat="1">
      <c r="A931" s="366"/>
      <c r="B931" s="366"/>
      <c r="C931" s="366"/>
      <c r="D931" s="366"/>
      <c r="E931" s="366"/>
      <c r="F931" s="366"/>
      <c r="G931" s="366"/>
      <c r="H931" s="366"/>
    </row>
    <row r="932" spans="1:8" s="11" customFormat="1">
      <c r="A932" s="366"/>
      <c r="B932" s="366"/>
      <c r="C932" s="366"/>
      <c r="D932" s="366"/>
      <c r="E932" s="366"/>
      <c r="F932" s="366"/>
      <c r="G932" s="366"/>
      <c r="H932" s="366"/>
    </row>
    <row r="933" spans="1:8" s="11" customFormat="1">
      <c r="A933" s="366"/>
      <c r="B933" s="366"/>
      <c r="C933" s="366"/>
      <c r="D933" s="366"/>
      <c r="E933" s="366"/>
      <c r="F933" s="366"/>
      <c r="G933" s="366"/>
      <c r="H933" s="366"/>
    </row>
    <row r="934" spans="1:8" s="11" customFormat="1">
      <c r="A934" s="366"/>
      <c r="B934" s="366"/>
      <c r="C934" s="366"/>
      <c r="D934" s="366"/>
      <c r="E934" s="366"/>
      <c r="F934" s="366"/>
      <c r="G934" s="366"/>
      <c r="H934" s="366"/>
    </row>
    <row r="935" spans="1:8" s="11" customFormat="1">
      <c r="A935" s="366"/>
      <c r="B935" s="366"/>
      <c r="C935" s="366"/>
      <c r="D935" s="366"/>
      <c r="E935" s="366"/>
      <c r="F935" s="366"/>
      <c r="G935" s="366"/>
      <c r="H935" s="366"/>
    </row>
    <row r="936" spans="1:8" s="11" customFormat="1">
      <c r="A936" s="366"/>
      <c r="B936" s="366"/>
      <c r="C936" s="366"/>
      <c r="D936" s="366"/>
      <c r="E936" s="366"/>
      <c r="F936" s="366"/>
      <c r="G936" s="366"/>
      <c r="H936" s="366"/>
    </row>
    <row r="937" spans="1:8" s="11" customFormat="1">
      <c r="A937" s="366"/>
      <c r="B937" s="366"/>
      <c r="C937" s="366"/>
      <c r="D937" s="366"/>
      <c r="E937" s="366"/>
      <c r="F937" s="366"/>
      <c r="G937" s="366"/>
      <c r="H937" s="366"/>
    </row>
    <row r="938" spans="1:8" s="11" customFormat="1">
      <c r="A938" s="366"/>
      <c r="B938" s="366"/>
      <c r="C938" s="366"/>
      <c r="D938" s="366"/>
      <c r="E938" s="366"/>
      <c r="F938" s="366"/>
      <c r="G938" s="366"/>
      <c r="H938" s="366"/>
    </row>
    <row r="939" spans="1:8" s="11" customFormat="1">
      <c r="A939" s="366"/>
      <c r="B939" s="366"/>
      <c r="C939" s="366"/>
      <c r="D939" s="366"/>
      <c r="E939" s="366"/>
      <c r="F939" s="366"/>
      <c r="G939" s="366"/>
      <c r="H939" s="366"/>
    </row>
    <row r="940" spans="1:8" s="11" customFormat="1">
      <c r="A940" s="366"/>
      <c r="B940" s="366"/>
      <c r="C940" s="366"/>
      <c r="D940" s="366"/>
      <c r="E940" s="366"/>
      <c r="F940" s="366"/>
      <c r="G940" s="366"/>
      <c r="H940" s="366"/>
    </row>
    <row r="941" spans="1:8" s="11" customFormat="1">
      <c r="A941" s="366"/>
      <c r="B941" s="366"/>
      <c r="C941" s="366"/>
      <c r="D941" s="366"/>
      <c r="E941" s="366"/>
      <c r="F941" s="366"/>
      <c r="G941" s="366"/>
      <c r="H941" s="366"/>
    </row>
    <row r="942" spans="1:8" s="11" customFormat="1">
      <c r="A942" s="366"/>
      <c r="B942" s="366"/>
      <c r="C942" s="366"/>
      <c r="D942" s="366"/>
      <c r="E942" s="366"/>
      <c r="F942" s="366"/>
      <c r="G942" s="366"/>
      <c r="H942" s="366"/>
    </row>
    <row r="943" spans="1:8" s="11" customFormat="1">
      <c r="A943" s="366"/>
      <c r="B943" s="366"/>
      <c r="C943" s="366"/>
      <c r="D943" s="366"/>
      <c r="E943" s="366"/>
      <c r="F943" s="366"/>
      <c r="G943" s="366"/>
      <c r="H943" s="366"/>
    </row>
    <row r="944" spans="1:8" s="11" customFormat="1">
      <c r="A944" s="366"/>
      <c r="B944" s="366"/>
      <c r="C944" s="366"/>
      <c r="D944" s="366"/>
      <c r="E944" s="366"/>
      <c r="F944" s="366"/>
      <c r="G944" s="366"/>
      <c r="H944" s="366"/>
    </row>
    <row r="945" spans="1:8" s="11" customFormat="1">
      <c r="A945" s="366"/>
      <c r="B945" s="366"/>
      <c r="C945" s="366"/>
      <c r="D945" s="366"/>
      <c r="E945" s="366"/>
      <c r="F945" s="366"/>
      <c r="G945" s="366"/>
      <c r="H945" s="366"/>
    </row>
    <row r="946" spans="1:8" s="11" customFormat="1">
      <c r="A946" s="366"/>
      <c r="B946" s="366"/>
      <c r="C946" s="366"/>
      <c r="D946" s="366"/>
      <c r="E946" s="366"/>
      <c r="F946" s="366"/>
      <c r="G946" s="366"/>
      <c r="H946" s="366"/>
    </row>
    <row r="947" spans="1:8" s="11" customFormat="1">
      <c r="A947" s="366"/>
      <c r="B947" s="366"/>
      <c r="C947" s="366"/>
      <c r="D947" s="366"/>
      <c r="E947" s="366"/>
      <c r="F947" s="366"/>
      <c r="G947" s="366"/>
      <c r="H947" s="366"/>
    </row>
    <row r="948" spans="1:8" s="11" customFormat="1">
      <c r="A948" s="366"/>
      <c r="B948" s="366"/>
      <c r="C948" s="366"/>
      <c r="D948" s="366"/>
      <c r="E948" s="366"/>
      <c r="F948" s="366"/>
      <c r="G948" s="366"/>
      <c r="H948" s="366"/>
    </row>
    <row r="949" spans="1:8" s="11" customFormat="1">
      <c r="A949" s="366"/>
      <c r="B949" s="366"/>
      <c r="C949" s="366"/>
      <c r="D949" s="366"/>
      <c r="E949" s="366"/>
      <c r="F949" s="366"/>
      <c r="G949" s="366"/>
      <c r="H949" s="366"/>
    </row>
    <row r="950" spans="1:8" s="11" customFormat="1">
      <c r="A950" s="366"/>
      <c r="B950" s="366"/>
      <c r="C950" s="366"/>
      <c r="D950" s="366"/>
      <c r="E950" s="366"/>
      <c r="F950" s="366"/>
      <c r="G950" s="366"/>
      <c r="H950" s="366"/>
    </row>
    <row r="951" spans="1:8" s="11" customFormat="1">
      <c r="A951" s="366"/>
      <c r="B951" s="366"/>
      <c r="C951" s="366"/>
      <c r="D951" s="366"/>
      <c r="E951" s="366"/>
      <c r="F951" s="366"/>
      <c r="G951" s="366"/>
      <c r="H951" s="366"/>
    </row>
    <row r="952" spans="1:8" s="11" customFormat="1">
      <c r="A952" s="366"/>
      <c r="B952" s="366"/>
      <c r="C952" s="366"/>
      <c r="D952" s="366"/>
      <c r="E952" s="366"/>
      <c r="F952" s="366"/>
      <c r="G952" s="366"/>
      <c r="H952" s="366"/>
    </row>
    <row r="953" spans="1:8" s="11" customFormat="1">
      <c r="A953" s="366"/>
      <c r="B953" s="366"/>
      <c r="C953" s="366"/>
      <c r="D953" s="366"/>
      <c r="E953" s="366"/>
      <c r="F953" s="366"/>
      <c r="G953" s="366"/>
      <c r="H953" s="366"/>
    </row>
    <row r="954" spans="1:8" s="11" customFormat="1">
      <c r="A954" s="366"/>
      <c r="B954" s="366"/>
      <c r="C954" s="366"/>
      <c r="D954" s="366"/>
      <c r="E954" s="366"/>
      <c r="F954" s="366"/>
      <c r="G954" s="366"/>
      <c r="H954" s="366"/>
    </row>
    <row r="955" spans="1:8" s="11" customFormat="1">
      <c r="A955" s="366"/>
      <c r="B955" s="366"/>
      <c r="C955" s="366"/>
      <c r="D955" s="366"/>
      <c r="E955" s="366"/>
      <c r="F955" s="366"/>
      <c r="G955" s="366"/>
      <c r="H955" s="366"/>
    </row>
    <row r="956" spans="1:8" s="11" customFormat="1">
      <c r="A956" s="366"/>
      <c r="B956" s="366"/>
      <c r="C956" s="366"/>
      <c r="D956" s="366"/>
      <c r="E956" s="366"/>
      <c r="F956" s="366"/>
      <c r="G956" s="366"/>
      <c r="H956" s="366"/>
    </row>
    <row r="957" spans="1:8" s="11" customFormat="1">
      <c r="A957" s="366"/>
      <c r="B957" s="366"/>
      <c r="C957" s="366"/>
      <c r="D957" s="366"/>
      <c r="E957" s="366"/>
      <c r="F957" s="366"/>
      <c r="G957" s="366"/>
      <c r="H957" s="366"/>
    </row>
    <row r="958" spans="1:8" s="11" customFormat="1">
      <c r="A958" s="366"/>
      <c r="B958" s="366"/>
      <c r="C958" s="366"/>
      <c r="D958" s="366"/>
      <c r="E958" s="366"/>
      <c r="F958" s="366"/>
      <c r="G958" s="366"/>
      <c r="H958" s="366"/>
    </row>
    <row r="959" spans="1:8" s="11" customFormat="1">
      <c r="A959" s="366"/>
      <c r="B959" s="366"/>
      <c r="C959" s="366"/>
      <c r="D959" s="366"/>
      <c r="E959" s="366"/>
      <c r="F959" s="366"/>
      <c r="G959" s="366"/>
      <c r="H959" s="366"/>
    </row>
    <row r="960" spans="1:8" s="11" customFormat="1">
      <c r="A960" s="366"/>
      <c r="B960" s="366"/>
      <c r="C960" s="366"/>
      <c r="D960" s="366"/>
      <c r="E960" s="366"/>
      <c r="F960" s="366"/>
      <c r="G960" s="366"/>
      <c r="H960" s="366"/>
    </row>
    <row r="961" spans="1:8" s="11" customFormat="1">
      <c r="A961" s="366"/>
      <c r="B961" s="366"/>
      <c r="C961" s="366"/>
      <c r="D961" s="366"/>
      <c r="E961" s="366"/>
      <c r="F961" s="366"/>
      <c r="G961" s="366"/>
      <c r="H961" s="366"/>
    </row>
    <row r="962" spans="1:8" s="11" customFormat="1">
      <c r="A962" s="366"/>
      <c r="B962" s="366"/>
      <c r="C962" s="366"/>
      <c r="D962" s="366"/>
      <c r="E962" s="366"/>
      <c r="F962" s="366"/>
      <c r="G962" s="366"/>
      <c r="H962" s="366"/>
    </row>
    <row r="963" spans="1:8" s="11" customFormat="1">
      <c r="A963" s="366"/>
      <c r="B963" s="366"/>
      <c r="C963" s="366"/>
      <c r="D963" s="366"/>
      <c r="E963" s="366"/>
      <c r="F963" s="366"/>
      <c r="G963" s="366"/>
      <c r="H963" s="366"/>
    </row>
    <row r="964" spans="1:8" s="11" customFormat="1">
      <c r="A964" s="366"/>
      <c r="B964" s="366"/>
      <c r="C964" s="366"/>
      <c r="D964" s="366"/>
      <c r="E964" s="366"/>
      <c r="F964" s="366"/>
      <c r="G964" s="366"/>
      <c r="H964" s="366"/>
    </row>
    <row r="965" spans="1:8" s="11" customFormat="1">
      <c r="A965" s="366"/>
      <c r="B965" s="366"/>
      <c r="C965" s="366"/>
      <c r="D965" s="366"/>
      <c r="E965" s="366"/>
      <c r="F965" s="366"/>
      <c r="G965" s="366"/>
      <c r="H965" s="366"/>
    </row>
    <row r="966" spans="1:8" s="11" customFormat="1">
      <c r="A966" s="366"/>
      <c r="B966" s="366"/>
      <c r="C966" s="366"/>
      <c r="D966" s="366"/>
      <c r="E966" s="366"/>
      <c r="F966" s="366"/>
      <c r="G966" s="366"/>
      <c r="H966" s="366"/>
    </row>
    <row r="967" spans="1:8" s="11" customFormat="1">
      <c r="A967" s="366"/>
      <c r="B967" s="366"/>
      <c r="C967" s="366"/>
      <c r="D967" s="366"/>
      <c r="E967" s="366"/>
      <c r="F967" s="366"/>
      <c r="G967" s="366"/>
      <c r="H967" s="366"/>
    </row>
    <row r="968" spans="1:8" s="11" customFormat="1">
      <c r="A968" s="366"/>
      <c r="B968" s="366"/>
      <c r="C968" s="366"/>
      <c r="D968" s="366"/>
      <c r="E968" s="366"/>
      <c r="F968" s="366"/>
      <c r="G968" s="366"/>
      <c r="H968" s="366"/>
    </row>
    <row r="969" spans="1:8" s="11" customFormat="1">
      <c r="A969" s="366"/>
      <c r="B969" s="366"/>
      <c r="C969" s="366"/>
      <c r="D969" s="366"/>
      <c r="E969" s="366"/>
      <c r="F969" s="366"/>
      <c r="G969" s="366"/>
      <c r="H969" s="366"/>
    </row>
    <row r="970" spans="1:8" s="11" customFormat="1">
      <c r="A970" s="366"/>
      <c r="B970" s="366"/>
      <c r="C970" s="366"/>
      <c r="D970" s="366"/>
      <c r="E970" s="366"/>
      <c r="F970" s="366"/>
      <c r="G970" s="366"/>
      <c r="H970" s="366"/>
    </row>
    <row r="971" spans="1:8" s="11" customFormat="1">
      <c r="A971" s="366"/>
      <c r="B971" s="366"/>
      <c r="C971" s="366"/>
      <c r="D971" s="366"/>
      <c r="E971" s="366"/>
      <c r="F971" s="366"/>
      <c r="G971" s="366"/>
      <c r="H971" s="366"/>
    </row>
    <row r="972" spans="1:8" s="11" customFormat="1">
      <c r="A972" s="366"/>
      <c r="B972" s="366"/>
      <c r="C972" s="366"/>
      <c r="D972" s="366"/>
      <c r="E972" s="366"/>
      <c r="F972" s="366"/>
      <c r="G972" s="366"/>
      <c r="H972" s="366"/>
    </row>
    <row r="973" spans="1:8" s="11" customFormat="1">
      <c r="A973" s="366"/>
      <c r="B973" s="366"/>
      <c r="C973" s="366"/>
      <c r="D973" s="366"/>
      <c r="E973" s="366"/>
      <c r="F973" s="366"/>
      <c r="G973" s="366"/>
      <c r="H973" s="366"/>
    </row>
    <row r="974" spans="1:8" s="11" customFormat="1">
      <c r="A974" s="366"/>
      <c r="B974" s="366"/>
      <c r="C974" s="366"/>
      <c r="D974" s="366"/>
      <c r="E974" s="366"/>
      <c r="F974" s="366"/>
      <c r="G974" s="366"/>
      <c r="H974" s="366"/>
    </row>
    <row r="975" spans="1:8" s="11" customFormat="1">
      <c r="A975" s="366"/>
      <c r="B975" s="366"/>
      <c r="C975" s="366"/>
      <c r="D975" s="366"/>
      <c r="E975" s="366"/>
      <c r="F975" s="366"/>
      <c r="G975" s="366"/>
      <c r="H975" s="366"/>
    </row>
    <row r="976" spans="1:8" s="11" customFormat="1">
      <c r="A976" s="366"/>
      <c r="B976" s="366"/>
      <c r="C976" s="366"/>
      <c r="D976" s="366"/>
      <c r="E976" s="366"/>
      <c r="F976" s="366"/>
      <c r="G976" s="366"/>
      <c r="H976" s="366"/>
    </row>
    <row r="977" spans="1:8" s="11" customFormat="1">
      <c r="A977" s="366"/>
      <c r="B977" s="366"/>
      <c r="C977" s="366"/>
      <c r="D977" s="366"/>
      <c r="E977" s="366"/>
      <c r="F977" s="366"/>
      <c r="G977" s="366"/>
      <c r="H977" s="366"/>
    </row>
    <row r="978" spans="1:8" s="11" customFormat="1">
      <c r="A978" s="366"/>
      <c r="B978" s="366"/>
      <c r="C978" s="366"/>
      <c r="D978" s="366"/>
      <c r="E978" s="366"/>
      <c r="F978" s="366"/>
      <c r="G978" s="366"/>
      <c r="H978" s="366"/>
    </row>
    <row r="979" spans="1:8" s="11" customFormat="1">
      <c r="A979" s="366"/>
      <c r="B979" s="366"/>
      <c r="C979" s="366"/>
      <c r="D979" s="366"/>
      <c r="E979" s="366"/>
      <c r="F979" s="366"/>
      <c r="G979" s="366"/>
      <c r="H979" s="366"/>
    </row>
    <row r="980" spans="1:8" s="11" customFormat="1">
      <c r="A980" s="366"/>
      <c r="B980" s="366"/>
      <c r="C980" s="366"/>
      <c r="D980" s="366"/>
      <c r="E980" s="366"/>
      <c r="F980" s="366"/>
      <c r="G980" s="366"/>
      <c r="H980" s="366"/>
    </row>
    <row r="981" spans="1:8" s="11" customFormat="1">
      <c r="A981" s="366"/>
      <c r="B981" s="366"/>
      <c r="C981" s="366"/>
      <c r="D981" s="366"/>
      <c r="E981" s="366"/>
      <c r="F981" s="366"/>
      <c r="G981" s="366"/>
      <c r="H981" s="366"/>
    </row>
    <row r="982" spans="1:8" s="11" customFormat="1">
      <c r="A982" s="366"/>
      <c r="B982" s="366"/>
      <c r="C982" s="366"/>
      <c r="D982" s="366"/>
      <c r="E982" s="366"/>
      <c r="F982" s="366"/>
      <c r="G982" s="366"/>
      <c r="H982" s="366"/>
    </row>
    <row r="983" spans="1:8" s="11" customFormat="1">
      <c r="A983" s="366"/>
      <c r="B983" s="366"/>
      <c r="C983" s="366"/>
      <c r="D983" s="366"/>
      <c r="E983" s="366"/>
      <c r="F983" s="366"/>
      <c r="G983" s="366"/>
      <c r="H983" s="366"/>
    </row>
    <row r="984" spans="1:8" s="11" customFormat="1">
      <c r="A984" s="366"/>
      <c r="B984" s="366"/>
      <c r="C984" s="366"/>
      <c r="D984" s="366"/>
      <c r="E984" s="366"/>
      <c r="F984" s="366"/>
      <c r="G984" s="366"/>
      <c r="H984" s="366"/>
    </row>
    <row r="985" spans="1:8" s="11" customFormat="1">
      <c r="A985" s="366"/>
      <c r="B985" s="366"/>
      <c r="C985" s="366"/>
      <c r="D985" s="366"/>
      <c r="E985" s="366"/>
      <c r="F985" s="366"/>
      <c r="G985" s="366"/>
      <c r="H985" s="366"/>
    </row>
    <row r="986" spans="1:8" s="11" customFormat="1">
      <c r="A986" s="366"/>
      <c r="B986" s="366"/>
      <c r="C986" s="366"/>
      <c r="D986" s="366"/>
      <c r="E986" s="366"/>
      <c r="F986" s="366"/>
      <c r="G986" s="366"/>
      <c r="H986" s="366"/>
    </row>
    <row r="987" spans="1:8" s="11" customFormat="1">
      <c r="A987" s="366"/>
      <c r="B987" s="366"/>
      <c r="C987" s="366"/>
      <c r="D987" s="366"/>
      <c r="E987" s="366"/>
      <c r="F987" s="366"/>
      <c r="G987" s="366"/>
      <c r="H987" s="366"/>
    </row>
    <row r="988" spans="1:8" s="11" customFormat="1">
      <c r="A988" s="366"/>
      <c r="B988" s="366"/>
      <c r="C988" s="366"/>
      <c r="D988" s="366"/>
      <c r="E988" s="366"/>
      <c r="F988" s="366"/>
      <c r="G988" s="366"/>
      <c r="H988" s="366"/>
    </row>
    <row r="989" spans="1:8" s="11" customFormat="1">
      <c r="A989" s="366"/>
      <c r="B989" s="366"/>
      <c r="C989" s="366"/>
      <c r="D989" s="366"/>
      <c r="E989" s="366"/>
      <c r="F989" s="366"/>
      <c r="G989" s="366"/>
      <c r="H989" s="366"/>
    </row>
    <row r="990" spans="1:8" s="11" customFormat="1">
      <c r="A990" s="366"/>
      <c r="B990" s="366"/>
      <c r="C990" s="366"/>
      <c r="D990" s="366"/>
      <c r="E990" s="366"/>
      <c r="F990" s="366"/>
      <c r="G990" s="366"/>
      <c r="H990" s="366"/>
    </row>
    <row r="991" spans="1:8" s="11" customFormat="1">
      <c r="A991" s="366"/>
      <c r="B991" s="366"/>
      <c r="C991" s="366"/>
      <c r="D991" s="366"/>
      <c r="E991" s="366"/>
      <c r="F991" s="366"/>
      <c r="G991" s="366"/>
      <c r="H991" s="366"/>
    </row>
    <row r="992" spans="1:8" s="11" customFormat="1">
      <c r="A992" s="366"/>
      <c r="B992" s="366"/>
      <c r="C992" s="366"/>
      <c r="D992" s="366"/>
      <c r="E992" s="366"/>
      <c r="F992" s="366"/>
      <c r="G992" s="366"/>
      <c r="H992" s="366"/>
    </row>
    <row r="993" spans="1:8" s="11" customFormat="1">
      <c r="A993" s="366"/>
      <c r="B993" s="366"/>
      <c r="C993" s="366"/>
      <c r="D993" s="366"/>
      <c r="E993" s="366"/>
      <c r="F993" s="366"/>
      <c r="G993" s="366"/>
      <c r="H993" s="366"/>
    </row>
    <row r="994" spans="1:8" s="11" customFormat="1">
      <c r="A994" s="366"/>
      <c r="B994" s="366"/>
      <c r="C994" s="366"/>
      <c r="D994" s="366"/>
      <c r="E994" s="366"/>
      <c r="F994" s="366"/>
      <c r="G994" s="366"/>
      <c r="H994" s="366"/>
    </row>
    <row r="995" spans="1:8" s="11" customFormat="1">
      <c r="A995" s="366"/>
      <c r="B995" s="366"/>
      <c r="C995" s="366"/>
      <c r="D995" s="366"/>
      <c r="E995" s="366"/>
      <c r="F995" s="366"/>
      <c r="G995" s="366"/>
      <c r="H995" s="366"/>
    </row>
    <row r="996" spans="1:8" s="11" customFormat="1">
      <c r="A996" s="366"/>
      <c r="B996" s="366"/>
      <c r="C996" s="366"/>
      <c r="D996" s="366"/>
      <c r="E996" s="366"/>
      <c r="F996" s="366"/>
      <c r="G996" s="366"/>
      <c r="H996" s="366"/>
    </row>
    <row r="997" spans="1:8" s="11" customFormat="1">
      <c r="A997" s="366"/>
      <c r="B997" s="366"/>
      <c r="C997" s="366"/>
      <c r="D997" s="366"/>
      <c r="E997" s="366"/>
      <c r="F997" s="366"/>
      <c r="G997" s="366"/>
      <c r="H997" s="366"/>
    </row>
    <row r="998" spans="1:8" s="11" customFormat="1">
      <c r="A998" s="366"/>
      <c r="B998" s="366"/>
      <c r="C998" s="366"/>
      <c r="D998" s="366"/>
      <c r="E998" s="366"/>
      <c r="F998" s="366"/>
      <c r="G998" s="366"/>
      <c r="H998" s="366"/>
    </row>
    <row r="999" spans="1:8" s="11" customFormat="1">
      <c r="A999" s="366"/>
      <c r="B999" s="366"/>
      <c r="C999" s="366"/>
      <c r="D999" s="366"/>
      <c r="E999" s="366"/>
      <c r="F999" s="366"/>
      <c r="G999" s="366"/>
      <c r="H999" s="366"/>
    </row>
    <row r="1000" spans="1:8" s="11" customFormat="1">
      <c r="A1000" s="366"/>
      <c r="B1000" s="366"/>
      <c r="C1000" s="366"/>
      <c r="D1000" s="366"/>
      <c r="E1000" s="366"/>
      <c r="F1000" s="366"/>
      <c r="G1000" s="366"/>
      <c r="H1000" s="366"/>
    </row>
    <row r="1001" spans="1:8" s="11" customFormat="1">
      <c r="A1001" s="366"/>
      <c r="B1001" s="366"/>
      <c r="C1001" s="366"/>
      <c r="D1001" s="366"/>
      <c r="E1001" s="366"/>
      <c r="F1001" s="366"/>
      <c r="G1001" s="366"/>
      <c r="H1001" s="366"/>
    </row>
    <row r="1002" spans="1:8" s="11" customFormat="1">
      <c r="A1002" s="366"/>
      <c r="B1002" s="366"/>
      <c r="C1002" s="366"/>
      <c r="D1002" s="366"/>
      <c r="E1002" s="366"/>
      <c r="F1002" s="366"/>
      <c r="G1002" s="366"/>
      <c r="H1002" s="366"/>
    </row>
    <row r="1003" spans="1:8" s="11" customFormat="1">
      <c r="A1003" s="366"/>
      <c r="B1003" s="366"/>
      <c r="C1003" s="366"/>
      <c r="D1003" s="366"/>
      <c r="E1003" s="366"/>
      <c r="F1003" s="366"/>
      <c r="G1003" s="366"/>
      <c r="H1003" s="366"/>
    </row>
    <row r="1004" spans="1:8" s="11" customFormat="1">
      <c r="A1004" s="366"/>
      <c r="B1004" s="366"/>
      <c r="C1004" s="366"/>
      <c r="D1004" s="366"/>
      <c r="E1004" s="366"/>
      <c r="F1004" s="366"/>
      <c r="G1004" s="366"/>
      <c r="H1004" s="366"/>
    </row>
    <row r="1005" spans="1:8" s="11" customFormat="1">
      <c r="A1005" s="366"/>
      <c r="B1005" s="366"/>
      <c r="C1005" s="366"/>
      <c r="D1005" s="366"/>
      <c r="E1005" s="366"/>
      <c r="F1005" s="366"/>
      <c r="G1005" s="366"/>
      <c r="H1005" s="366"/>
    </row>
    <row r="1006" spans="1:8" s="11" customFormat="1">
      <c r="A1006" s="366"/>
      <c r="B1006" s="366"/>
      <c r="C1006" s="366"/>
      <c r="D1006" s="366"/>
      <c r="E1006" s="366"/>
      <c r="F1006" s="366"/>
      <c r="G1006" s="366"/>
      <c r="H1006" s="366"/>
    </row>
    <row r="1007" spans="1:8" s="11" customFormat="1">
      <c r="A1007" s="366"/>
      <c r="B1007" s="366"/>
      <c r="C1007" s="366"/>
      <c r="D1007" s="366"/>
      <c r="E1007" s="366"/>
      <c r="F1007" s="366"/>
      <c r="G1007" s="366"/>
      <c r="H1007" s="366"/>
    </row>
    <row r="1008" spans="1:8" s="11" customFormat="1">
      <c r="A1008" s="366"/>
      <c r="B1008" s="366"/>
      <c r="C1008" s="366"/>
      <c r="D1008" s="366"/>
      <c r="E1008" s="366"/>
      <c r="F1008" s="366"/>
      <c r="G1008" s="366"/>
      <c r="H1008" s="366"/>
    </row>
    <row r="1009" spans="1:8" s="11" customFormat="1">
      <c r="A1009" s="366"/>
      <c r="B1009" s="366"/>
      <c r="C1009" s="366"/>
      <c r="D1009" s="366"/>
      <c r="E1009" s="366"/>
      <c r="F1009" s="366"/>
      <c r="G1009" s="366"/>
      <c r="H1009" s="366"/>
    </row>
    <row r="1010" spans="1:8" s="11" customFormat="1">
      <c r="A1010" s="366"/>
      <c r="B1010" s="366"/>
      <c r="C1010" s="366"/>
      <c r="D1010" s="366"/>
      <c r="E1010" s="366"/>
      <c r="F1010" s="366"/>
      <c r="G1010" s="366"/>
      <c r="H1010" s="366"/>
    </row>
    <row r="1011" spans="1:8" s="11" customFormat="1">
      <c r="A1011" s="366"/>
      <c r="B1011" s="366"/>
      <c r="C1011" s="366"/>
      <c r="D1011" s="366"/>
      <c r="E1011" s="366"/>
      <c r="F1011" s="366"/>
      <c r="G1011" s="366"/>
      <c r="H1011" s="366"/>
    </row>
    <row r="1012" spans="1:8" s="11" customFormat="1">
      <c r="A1012" s="366"/>
      <c r="B1012" s="366"/>
      <c r="C1012" s="366"/>
      <c r="D1012" s="366"/>
      <c r="E1012" s="366"/>
      <c r="F1012" s="366"/>
      <c r="G1012" s="366"/>
      <c r="H1012" s="366"/>
    </row>
    <row r="1013" spans="1:8" s="11" customFormat="1">
      <c r="A1013" s="366"/>
      <c r="B1013" s="366"/>
      <c r="C1013" s="366"/>
      <c r="D1013" s="366"/>
      <c r="E1013" s="366"/>
      <c r="F1013" s="366"/>
      <c r="G1013" s="366"/>
      <c r="H1013" s="366"/>
    </row>
    <row r="1014" spans="1:8" s="11" customFormat="1">
      <c r="A1014" s="366"/>
      <c r="B1014" s="366"/>
      <c r="C1014" s="366"/>
      <c r="D1014" s="366"/>
      <c r="E1014" s="366"/>
      <c r="F1014" s="366"/>
      <c r="G1014" s="366"/>
      <c r="H1014" s="366"/>
    </row>
    <row r="1015" spans="1:8" s="11" customFormat="1">
      <c r="A1015" s="366"/>
      <c r="B1015" s="366"/>
      <c r="C1015" s="366"/>
      <c r="D1015" s="366"/>
      <c r="E1015" s="366"/>
      <c r="F1015" s="366"/>
      <c r="G1015" s="366"/>
      <c r="H1015" s="366"/>
    </row>
    <row r="1016" spans="1:8" s="11" customFormat="1">
      <c r="A1016" s="366"/>
      <c r="B1016" s="366"/>
      <c r="C1016" s="366"/>
      <c r="D1016" s="366"/>
      <c r="E1016" s="366"/>
      <c r="F1016" s="366"/>
      <c r="G1016" s="366"/>
      <c r="H1016" s="366"/>
    </row>
    <row r="1017" spans="1:8" s="11" customFormat="1">
      <c r="A1017" s="366"/>
      <c r="B1017" s="366"/>
      <c r="C1017" s="366"/>
      <c r="D1017" s="366"/>
      <c r="E1017" s="366"/>
      <c r="F1017" s="366"/>
      <c r="G1017" s="366"/>
      <c r="H1017" s="366"/>
    </row>
    <row r="1018" spans="1:8" s="11" customFormat="1">
      <c r="A1018" s="366"/>
      <c r="B1018" s="366"/>
      <c r="C1018" s="366"/>
      <c r="D1018" s="366"/>
      <c r="E1018" s="366"/>
      <c r="F1018" s="366"/>
      <c r="G1018" s="366"/>
      <c r="H1018" s="366"/>
    </row>
    <row r="1019" spans="1:8" s="11" customFormat="1">
      <c r="A1019" s="366"/>
      <c r="B1019" s="366"/>
      <c r="C1019" s="366"/>
      <c r="D1019" s="366"/>
      <c r="E1019" s="366"/>
      <c r="F1019" s="366"/>
      <c r="G1019" s="366"/>
      <c r="H1019" s="366"/>
    </row>
    <row r="1020" spans="1:8" s="11" customFormat="1">
      <c r="A1020" s="366"/>
      <c r="B1020" s="366"/>
      <c r="C1020" s="366"/>
      <c r="D1020" s="366"/>
      <c r="E1020" s="366"/>
      <c r="F1020" s="366"/>
      <c r="G1020" s="366"/>
      <c r="H1020" s="366"/>
    </row>
    <row r="1021" spans="1:8" s="11" customFormat="1">
      <c r="A1021" s="366"/>
      <c r="B1021" s="366"/>
      <c r="C1021" s="366"/>
      <c r="D1021" s="366"/>
      <c r="E1021" s="366"/>
      <c r="F1021" s="366"/>
      <c r="G1021" s="366"/>
      <c r="H1021" s="366"/>
    </row>
    <row r="1022" spans="1:8" s="11" customFormat="1">
      <c r="A1022" s="366"/>
      <c r="B1022" s="366"/>
      <c r="C1022" s="366"/>
      <c r="D1022" s="366"/>
      <c r="E1022" s="366"/>
      <c r="F1022" s="366"/>
      <c r="G1022" s="366"/>
      <c r="H1022" s="366"/>
    </row>
    <row r="1023" spans="1:8" s="11" customFormat="1">
      <c r="A1023" s="366"/>
      <c r="B1023" s="366"/>
      <c r="C1023" s="366"/>
      <c r="D1023" s="366"/>
      <c r="E1023" s="366"/>
      <c r="F1023" s="366"/>
      <c r="G1023" s="366"/>
      <c r="H1023" s="366"/>
    </row>
    <row r="1024" spans="1:8" s="11" customFormat="1">
      <c r="A1024" s="366"/>
      <c r="B1024" s="366"/>
      <c r="C1024" s="366"/>
      <c r="D1024" s="366"/>
      <c r="E1024" s="366"/>
      <c r="F1024" s="366"/>
      <c r="G1024" s="366"/>
      <c r="H1024" s="366"/>
    </row>
    <row r="1025" spans="1:8" s="11" customFormat="1">
      <c r="A1025" s="366"/>
      <c r="B1025" s="366"/>
      <c r="C1025" s="366"/>
      <c r="D1025" s="366"/>
      <c r="E1025" s="366"/>
      <c r="F1025" s="366"/>
      <c r="G1025" s="366"/>
      <c r="H1025" s="366"/>
    </row>
    <row r="1026" spans="1:8" s="11" customFormat="1">
      <c r="A1026" s="366"/>
      <c r="B1026" s="366"/>
      <c r="C1026" s="366"/>
      <c r="D1026" s="366"/>
      <c r="E1026" s="366"/>
      <c r="F1026" s="366"/>
      <c r="G1026" s="366"/>
      <c r="H1026" s="366"/>
    </row>
    <row r="1027" spans="1:8" s="11" customFormat="1">
      <c r="A1027" s="366"/>
      <c r="B1027" s="366"/>
      <c r="C1027" s="366"/>
      <c r="D1027" s="366"/>
      <c r="E1027" s="366"/>
      <c r="F1027" s="366"/>
      <c r="G1027" s="366"/>
      <c r="H1027" s="366"/>
    </row>
    <row r="1028" spans="1:8" s="11" customFormat="1">
      <c r="A1028" s="366"/>
      <c r="B1028" s="366"/>
      <c r="C1028" s="366"/>
      <c r="D1028" s="366"/>
      <c r="E1028" s="366"/>
      <c r="F1028" s="366"/>
      <c r="G1028" s="366"/>
      <c r="H1028" s="366"/>
    </row>
    <row r="1029" spans="1:8" s="11" customFormat="1">
      <c r="A1029" s="366"/>
      <c r="B1029" s="366"/>
      <c r="C1029" s="366"/>
      <c r="D1029" s="366"/>
      <c r="E1029" s="366"/>
      <c r="F1029" s="366"/>
      <c r="G1029" s="366"/>
      <c r="H1029" s="366"/>
    </row>
    <row r="1030" spans="1:8" s="11" customFormat="1">
      <c r="A1030" s="366"/>
      <c r="B1030" s="366"/>
      <c r="C1030" s="366"/>
      <c r="D1030" s="366"/>
      <c r="E1030" s="366"/>
      <c r="F1030" s="366"/>
      <c r="G1030" s="366"/>
      <c r="H1030" s="366"/>
    </row>
    <row r="1031" spans="1:8" s="11" customFormat="1">
      <c r="A1031" s="366"/>
      <c r="B1031" s="366"/>
      <c r="C1031" s="366"/>
      <c r="D1031" s="366"/>
      <c r="E1031" s="366"/>
      <c r="F1031" s="366"/>
      <c r="G1031" s="366"/>
      <c r="H1031" s="366"/>
    </row>
    <row r="1032" spans="1:8" s="11" customFormat="1">
      <c r="A1032" s="366"/>
      <c r="B1032" s="366"/>
      <c r="C1032" s="366"/>
      <c r="D1032" s="366"/>
      <c r="E1032" s="366"/>
      <c r="F1032" s="366"/>
      <c r="G1032" s="366"/>
      <c r="H1032" s="366"/>
    </row>
    <row r="1033" spans="1:8" s="11" customFormat="1">
      <c r="A1033" s="366"/>
      <c r="B1033" s="366"/>
      <c r="C1033" s="366"/>
      <c r="D1033" s="366"/>
      <c r="E1033" s="366"/>
      <c r="F1033" s="366"/>
      <c r="G1033" s="366"/>
      <c r="H1033" s="366"/>
    </row>
    <row r="1034" spans="1:8" s="11" customFormat="1">
      <c r="A1034" s="366"/>
      <c r="B1034" s="366"/>
      <c r="C1034" s="366"/>
      <c r="D1034" s="366"/>
      <c r="E1034" s="366"/>
      <c r="F1034" s="366"/>
      <c r="G1034" s="366"/>
      <c r="H1034" s="366"/>
    </row>
    <row r="1035" spans="1:8" s="11" customFormat="1">
      <c r="A1035" s="366"/>
      <c r="B1035" s="366"/>
      <c r="C1035" s="366"/>
      <c r="D1035" s="366"/>
      <c r="E1035" s="366"/>
      <c r="F1035" s="366"/>
      <c r="G1035" s="366"/>
      <c r="H1035" s="366"/>
    </row>
    <row r="1036" spans="1:8" s="11" customFormat="1">
      <c r="A1036" s="366"/>
      <c r="B1036" s="366"/>
      <c r="C1036" s="366"/>
      <c r="D1036" s="366"/>
      <c r="E1036" s="366"/>
      <c r="F1036" s="366"/>
      <c r="G1036" s="366"/>
      <c r="H1036" s="366"/>
    </row>
    <row r="1037" spans="1:8" s="11" customFormat="1">
      <c r="A1037" s="366"/>
      <c r="B1037" s="366"/>
      <c r="C1037" s="366"/>
      <c r="D1037" s="366"/>
      <c r="E1037" s="366"/>
      <c r="F1037" s="366"/>
      <c r="G1037" s="366"/>
      <c r="H1037" s="366"/>
    </row>
    <row r="1038" spans="1:8" s="11" customFormat="1">
      <c r="A1038" s="366"/>
      <c r="B1038" s="366"/>
      <c r="C1038" s="366"/>
      <c r="D1038" s="366"/>
      <c r="E1038" s="366"/>
      <c r="F1038" s="366"/>
      <c r="G1038" s="366"/>
      <c r="H1038" s="366"/>
    </row>
    <row r="1039" spans="1:8" s="11" customFormat="1">
      <c r="A1039" s="366"/>
      <c r="B1039" s="366"/>
      <c r="C1039" s="366"/>
      <c r="D1039" s="366"/>
      <c r="E1039" s="366"/>
      <c r="F1039" s="366"/>
      <c r="G1039" s="366"/>
      <c r="H1039" s="366"/>
    </row>
    <row r="1040" spans="1:8" s="11" customFormat="1">
      <c r="A1040" s="366"/>
      <c r="B1040" s="366"/>
      <c r="C1040" s="366"/>
      <c r="D1040" s="366"/>
      <c r="E1040" s="366"/>
      <c r="F1040" s="366"/>
      <c r="G1040" s="366"/>
      <c r="H1040" s="366"/>
    </row>
    <row r="1041" spans="1:8" s="11" customFormat="1">
      <c r="A1041" s="366"/>
      <c r="B1041" s="366"/>
      <c r="C1041" s="366"/>
      <c r="D1041" s="366"/>
      <c r="E1041" s="366"/>
      <c r="F1041" s="366"/>
      <c r="G1041" s="366"/>
      <c r="H1041" s="366"/>
    </row>
    <row r="1042" spans="1:8" s="11" customFormat="1">
      <c r="A1042" s="366"/>
      <c r="B1042" s="366"/>
      <c r="C1042" s="366"/>
      <c r="D1042" s="366"/>
      <c r="E1042" s="366"/>
      <c r="F1042" s="366"/>
      <c r="G1042" s="366"/>
      <c r="H1042" s="366"/>
    </row>
    <row r="1043" spans="1:8" s="11" customFormat="1">
      <c r="A1043" s="366"/>
      <c r="B1043" s="366"/>
      <c r="C1043" s="366"/>
      <c r="D1043" s="366"/>
      <c r="E1043" s="366"/>
      <c r="F1043" s="366"/>
      <c r="G1043" s="366"/>
      <c r="H1043" s="366"/>
    </row>
    <row r="1044" spans="1:8" s="11" customFormat="1">
      <c r="A1044" s="366"/>
      <c r="B1044" s="366"/>
      <c r="C1044" s="366"/>
      <c r="D1044" s="366"/>
      <c r="E1044" s="366"/>
      <c r="F1044" s="366"/>
      <c r="G1044" s="366"/>
      <c r="H1044" s="366"/>
    </row>
    <row r="1045" spans="1:8" s="11" customFormat="1">
      <c r="A1045" s="366"/>
      <c r="B1045" s="366"/>
      <c r="C1045" s="366"/>
      <c r="D1045" s="366"/>
      <c r="E1045" s="366"/>
      <c r="F1045" s="366"/>
      <c r="G1045" s="366"/>
      <c r="H1045" s="366"/>
    </row>
    <row r="1046" spans="1:8" s="11" customFormat="1">
      <c r="A1046" s="366"/>
      <c r="B1046" s="366"/>
      <c r="C1046" s="366"/>
      <c r="D1046" s="366"/>
      <c r="E1046" s="366"/>
      <c r="F1046" s="366"/>
      <c r="G1046" s="366"/>
      <c r="H1046" s="366"/>
    </row>
    <row r="1047" spans="1:8" s="11" customFormat="1">
      <c r="A1047" s="366"/>
      <c r="B1047" s="366"/>
      <c r="C1047" s="366"/>
      <c r="D1047" s="366"/>
      <c r="E1047" s="366"/>
      <c r="F1047" s="366"/>
      <c r="G1047" s="366"/>
      <c r="H1047" s="366"/>
    </row>
    <row r="1048" spans="1:8" s="11" customFormat="1">
      <c r="A1048" s="366"/>
      <c r="B1048" s="366"/>
      <c r="C1048" s="366"/>
      <c r="D1048" s="366"/>
      <c r="E1048" s="366"/>
      <c r="F1048" s="366"/>
      <c r="G1048" s="366"/>
      <c r="H1048" s="366"/>
    </row>
    <row r="1049" spans="1:8" s="11" customFormat="1">
      <c r="A1049" s="366"/>
      <c r="B1049" s="366"/>
      <c r="C1049" s="366"/>
      <c r="D1049" s="366"/>
      <c r="E1049" s="366"/>
      <c r="F1049" s="366"/>
      <c r="G1049" s="366"/>
      <c r="H1049" s="366"/>
    </row>
    <row r="1050" spans="1:8" s="11" customFormat="1">
      <c r="A1050" s="366"/>
      <c r="B1050" s="366"/>
      <c r="C1050" s="366"/>
      <c r="D1050" s="366"/>
      <c r="E1050" s="366"/>
      <c r="F1050" s="366"/>
      <c r="G1050" s="366"/>
      <c r="H1050" s="366"/>
    </row>
    <row r="1051" spans="1:8" s="11" customFormat="1">
      <c r="A1051" s="366"/>
      <c r="B1051" s="366"/>
      <c r="C1051" s="366"/>
      <c r="D1051" s="366"/>
      <c r="E1051" s="366"/>
      <c r="F1051" s="366"/>
      <c r="G1051" s="366"/>
      <c r="H1051" s="366"/>
    </row>
    <row r="1052" spans="1:8" s="11" customFormat="1">
      <c r="A1052" s="366"/>
      <c r="B1052" s="366"/>
      <c r="C1052" s="366"/>
      <c r="D1052" s="366"/>
      <c r="E1052" s="366"/>
      <c r="F1052" s="366"/>
      <c r="G1052" s="366"/>
      <c r="H1052" s="366"/>
    </row>
    <row r="1053" spans="1:8" s="11" customFormat="1">
      <c r="A1053" s="366"/>
      <c r="B1053" s="366"/>
      <c r="C1053" s="366"/>
      <c r="D1053" s="366"/>
      <c r="E1053" s="366"/>
      <c r="F1053" s="366"/>
      <c r="G1053" s="366"/>
      <c r="H1053" s="366"/>
    </row>
    <row r="1054" spans="1:8" s="11" customFormat="1">
      <c r="A1054" s="366"/>
      <c r="B1054" s="366"/>
      <c r="C1054" s="366"/>
      <c r="D1054" s="366"/>
      <c r="E1054" s="366"/>
      <c r="F1054" s="366"/>
      <c r="G1054" s="366"/>
      <c r="H1054" s="366"/>
    </row>
    <row r="1055" spans="1:8" s="11" customFormat="1">
      <c r="A1055" s="366"/>
      <c r="B1055" s="366"/>
      <c r="C1055" s="366"/>
      <c r="D1055" s="366"/>
      <c r="E1055" s="366"/>
      <c r="F1055" s="366"/>
      <c r="G1055" s="366"/>
      <c r="H1055" s="366"/>
    </row>
    <row r="1056" spans="1:8" s="11" customFormat="1">
      <c r="A1056" s="366"/>
      <c r="B1056" s="366"/>
      <c r="C1056" s="366"/>
      <c r="D1056" s="366"/>
      <c r="E1056" s="366"/>
      <c r="F1056" s="366"/>
      <c r="G1056" s="366"/>
      <c r="H1056" s="366"/>
    </row>
    <row r="1057" spans="1:8" s="11" customFormat="1">
      <c r="A1057" s="366"/>
      <c r="B1057" s="366"/>
      <c r="C1057" s="366"/>
      <c r="D1057" s="366"/>
      <c r="E1057" s="366"/>
      <c r="F1057" s="366"/>
      <c r="G1057" s="366"/>
      <c r="H1057" s="366"/>
    </row>
    <row r="1058" spans="1:8" s="11" customFormat="1">
      <c r="A1058" s="366"/>
      <c r="B1058" s="366"/>
      <c r="C1058" s="366"/>
      <c r="D1058" s="366"/>
      <c r="E1058" s="366"/>
      <c r="F1058" s="366"/>
      <c r="G1058" s="366"/>
      <c r="H1058" s="366"/>
    </row>
    <row r="1059" spans="1:8" s="11" customFormat="1">
      <c r="A1059" s="366"/>
      <c r="B1059" s="366"/>
      <c r="C1059" s="366"/>
      <c r="D1059" s="366"/>
      <c r="E1059" s="366"/>
      <c r="F1059" s="366"/>
      <c r="G1059" s="366"/>
      <c r="H1059" s="366"/>
    </row>
    <row r="1060" spans="1:8" s="11" customFormat="1">
      <c r="A1060" s="366"/>
      <c r="B1060" s="366"/>
      <c r="C1060" s="366"/>
      <c r="D1060" s="366"/>
      <c r="E1060" s="366"/>
      <c r="F1060" s="366"/>
      <c r="G1060" s="366"/>
      <c r="H1060" s="366"/>
    </row>
    <row r="1061" spans="1:8" s="11" customFormat="1">
      <c r="A1061" s="366"/>
      <c r="B1061" s="366"/>
      <c r="C1061" s="366"/>
      <c r="D1061" s="366"/>
      <c r="E1061" s="366"/>
      <c r="F1061" s="366"/>
      <c r="G1061" s="366"/>
      <c r="H1061" s="366"/>
    </row>
    <row r="1062" spans="1:8" s="11" customFormat="1">
      <c r="A1062" s="366"/>
      <c r="B1062" s="366"/>
      <c r="C1062" s="366"/>
      <c r="D1062" s="366"/>
      <c r="E1062" s="366"/>
      <c r="F1062" s="366"/>
      <c r="G1062" s="366"/>
      <c r="H1062" s="366"/>
    </row>
    <row r="1063" spans="1:8" s="11" customFormat="1">
      <c r="A1063" s="366"/>
      <c r="B1063" s="366"/>
      <c r="C1063" s="366"/>
      <c r="D1063" s="366"/>
      <c r="E1063" s="366"/>
      <c r="F1063" s="366"/>
      <c r="G1063" s="366"/>
      <c r="H1063" s="366"/>
    </row>
    <row r="1064" spans="1:8" s="11" customFormat="1">
      <c r="A1064" s="366"/>
      <c r="B1064" s="366"/>
      <c r="C1064" s="366"/>
      <c r="D1064" s="366"/>
      <c r="E1064" s="366"/>
      <c r="F1064" s="366"/>
      <c r="G1064" s="366"/>
      <c r="H1064" s="366"/>
    </row>
    <row r="1065" spans="1:8" s="11" customFormat="1">
      <c r="A1065" s="366"/>
      <c r="B1065" s="366"/>
      <c r="C1065" s="366"/>
      <c r="D1065" s="366"/>
      <c r="E1065" s="366"/>
      <c r="F1065" s="366"/>
      <c r="G1065" s="366"/>
      <c r="H1065" s="366"/>
    </row>
    <row r="1066" spans="1:8" s="11" customFormat="1">
      <c r="A1066" s="366"/>
      <c r="B1066" s="366"/>
      <c r="C1066" s="366"/>
      <c r="D1066" s="366"/>
      <c r="E1066" s="366"/>
      <c r="F1066" s="366"/>
      <c r="G1066" s="366"/>
      <c r="H1066" s="366"/>
    </row>
    <row r="1067" spans="1:8" s="11" customFormat="1">
      <c r="A1067" s="366"/>
      <c r="B1067" s="366"/>
      <c r="C1067" s="366"/>
      <c r="D1067" s="366"/>
      <c r="E1067" s="366"/>
      <c r="F1067" s="366"/>
      <c r="G1067" s="366"/>
      <c r="H1067" s="366"/>
    </row>
    <row r="1068" spans="1:8" s="11" customFormat="1">
      <c r="A1068" s="366"/>
      <c r="B1068" s="366"/>
      <c r="C1068" s="366"/>
      <c r="D1068" s="366"/>
      <c r="E1068" s="366"/>
      <c r="F1068" s="366"/>
      <c r="G1068" s="366"/>
      <c r="H1068" s="366"/>
    </row>
    <row r="1069" spans="1:8" s="11" customFormat="1">
      <c r="A1069" s="366"/>
      <c r="B1069" s="366"/>
      <c r="C1069" s="366"/>
      <c r="D1069" s="366"/>
      <c r="E1069" s="366"/>
      <c r="F1069" s="366"/>
      <c r="G1069" s="366"/>
      <c r="H1069" s="366"/>
    </row>
    <row r="1070" spans="1:8" s="11" customFormat="1">
      <c r="A1070" s="366"/>
      <c r="B1070" s="366"/>
      <c r="C1070" s="366"/>
      <c r="D1070" s="366"/>
      <c r="E1070" s="366"/>
      <c r="F1070" s="366"/>
      <c r="G1070" s="366"/>
      <c r="H1070" s="366"/>
    </row>
    <row r="1071" spans="1:8" s="11" customFormat="1">
      <c r="A1071" s="366"/>
      <c r="B1071" s="366"/>
      <c r="C1071" s="366"/>
      <c r="D1071" s="366"/>
      <c r="E1071" s="366"/>
      <c r="F1071" s="366"/>
      <c r="G1071" s="366"/>
      <c r="H1071" s="366"/>
    </row>
    <row r="1072" spans="1:8" s="11" customFormat="1">
      <c r="A1072" s="366"/>
      <c r="B1072" s="366"/>
      <c r="C1072" s="366"/>
      <c r="D1072" s="366"/>
      <c r="E1072" s="366"/>
      <c r="F1072" s="366"/>
      <c r="G1072" s="366"/>
      <c r="H1072" s="366"/>
    </row>
    <row r="1073" spans="1:8" s="11" customFormat="1">
      <c r="A1073" s="366"/>
      <c r="B1073" s="366"/>
      <c r="C1073" s="366"/>
      <c r="D1073" s="366"/>
      <c r="E1073" s="366"/>
      <c r="F1073" s="366"/>
      <c r="G1073" s="366"/>
      <c r="H1073" s="366"/>
    </row>
    <row r="1074" spans="1:8" s="11" customFormat="1">
      <c r="A1074" s="366"/>
      <c r="B1074" s="366"/>
      <c r="C1074" s="366"/>
      <c r="D1074" s="366"/>
      <c r="E1074" s="366"/>
      <c r="F1074" s="366"/>
      <c r="G1074" s="366"/>
      <c r="H1074" s="366"/>
    </row>
    <row r="1075" spans="1:8" s="11" customFormat="1">
      <c r="A1075" s="366"/>
      <c r="B1075" s="366"/>
      <c r="C1075" s="366"/>
      <c r="D1075" s="366"/>
      <c r="E1075" s="366"/>
      <c r="F1075" s="366"/>
      <c r="G1075" s="366"/>
      <c r="H1075" s="366"/>
    </row>
    <row r="1076" spans="1:8" s="11" customFormat="1">
      <c r="A1076" s="366"/>
      <c r="B1076" s="366"/>
      <c r="C1076" s="366"/>
      <c r="D1076" s="366"/>
      <c r="E1076" s="366"/>
      <c r="F1076" s="366"/>
      <c r="G1076" s="366"/>
      <c r="H1076" s="366"/>
    </row>
    <row r="1077" spans="1:8" s="11" customFormat="1">
      <c r="A1077" s="366"/>
      <c r="B1077" s="366"/>
      <c r="C1077" s="366"/>
      <c r="D1077" s="366"/>
      <c r="E1077" s="366"/>
      <c r="F1077" s="366"/>
      <c r="G1077" s="366"/>
      <c r="H1077" s="366"/>
    </row>
    <row r="1078" spans="1:8" s="11" customFormat="1">
      <c r="A1078" s="366"/>
      <c r="B1078" s="366"/>
      <c r="C1078" s="366"/>
      <c r="D1078" s="366"/>
      <c r="E1078" s="366"/>
      <c r="F1078" s="366"/>
      <c r="G1078" s="366"/>
      <c r="H1078" s="366"/>
    </row>
    <row r="1079" spans="1:8" s="11" customFormat="1">
      <c r="A1079" s="366"/>
      <c r="B1079" s="366"/>
      <c r="C1079" s="366"/>
      <c r="D1079" s="366"/>
      <c r="E1079" s="366"/>
      <c r="F1079" s="366"/>
      <c r="G1079" s="366"/>
      <c r="H1079" s="366"/>
    </row>
    <row r="1080" spans="1:8" s="11" customFormat="1">
      <c r="A1080" s="366"/>
      <c r="B1080" s="366"/>
      <c r="C1080" s="366"/>
      <c r="D1080" s="366"/>
      <c r="E1080" s="366"/>
      <c r="F1080" s="366"/>
      <c r="G1080" s="366"/>
      <c r="H1080" s="366"/>
    </row>
    <row r="1081" spans="1:8" s="11" customFormat="1">
      <c r="A1081" s="366"/>
      <c r="B1081" s="366"/>
      <c r="C1081" s="366"/>
      <c r="D1081" s="366"/>
      <c r="E1081" s="366"/>
      <c r="F1081" s="366"/>
      <c r="G1081" s="366"/>
      <c r="H1081" s="366"/>
    </row>
    <row r="1082" spans="1:8" s="11" customFormat="1">
      <c r="A1082" s="366"/>
      <c r="B1082" s="366"/>
      <c r="C1082" s="366"/>
      <c r="D1082" s="366"/>
      <c r="E1082" s="366"/>
      <c r="F1082" s="366"/>
      <c r="G1082" s="366"/>
      <c r="H1082" s="366"/>
    </row>
    <row r="1083" spans="1:8" s="11" customFormat="1">
      <c r="A1083" s="366"/>
      <c r="B1083" s="366"/>
      <c r="C1083" s="366"/>
      <c r="D1083" s="366"/>
      <c r="E1083" s="366"/>
      <c r="F1083" s="366"/>
      <c r="G1083" s="366"/>
      <c r="H1083" s="366"/>
    </row>
    <row r="1084" spans="1:8" s="11" customFormat="1">
      <c r="A1084" s="366"/>
      <c r="B1084" s="366"/>
      <c r="C1084" s="366"/>
      <c r="D1084" s="366"/>
      <c r="E1084" s="366"/>
      <c r="F1084" s="366"/>
      <c r="G1084" s="366"/>
      <c r="H1084" s="366"/>
    </row>
    <row r="1085" spans="1:8" s="11" customFormat="1">
      <c r="A1085" s="366"/>
      <c r="B1085" s="366"/>
      <c r="C1085" s="366"/>
      <c r="D1085" s="366"/>
      <c r="E1085" s="366"/>
      <c r="F1085" s="366"/>
      <c r="G1085" s="366"/>
      <c r="H1085" s="366"/>
    </row>
    <row r="1086" spans="1:8" s="11" customFormat="1">
      <c r="A1086" s="366"/>
      <c r="B1086" s="366"/>
      <c r="C1086" s="366"/>
      <c r="D1086" s="366"/>
      <c r="E1086" s="366"/>
      <c r="F1086" s="366"/>
      <c r="G1086" s="366"/>
      <c r="H1086" s="366"/>
    </row>
    <row r="1087" spans="1:8" s="11" customFormat="1">
      <c r="A1087" s="366"/>
      <c r="B1087" s="366"/>
      <c r="C1087" s="366"/>
      <c r="D1087" s="366"/>
      <c r="E1087" s="366"/>
      <c r="F1087" s="366"/>
      <c r="G1087" s="366"/>
      <c r="H1087" s="366"/>
    </row>
    <row r="1088" spans="1:8" s="11" customFormat="1">
      <c r="A1088" s="366"/>
      <c r="B1088" s="366"/>
      <c r="C1088" s="366"/>
      <c r="D1088" s="366"/>
      <c r="E1088" s="366"/>
      <c r="F1088" s="366"/>
      <c r="G1088" s="366"/>
      <c r="H1088" s="366"/>
    </row>
    <row r="1089" spans="1:8" s="11" customFormat="1">
      <c r="A1089" s="366"/>
      <c r="B1089" s="366"/>
      <c r="C1089" s="366"/>
      <c r="D1089" s="366"/>
      <c r="E1089" s="366"/>
      <c r="F1089" s="366"/>
      <c r="G1089" s="366"/>
      <c r="H1089" s="366"/>
    </row>
    <row r="1090" spans="1:8" s="11" customFormat="1">
      <c r="A1090" s="366"/>
      <c r="B1090" s="366"/>
      <c r="C1090" s="366"/>
      <c r="D1090" s="366"/>
      <c r="E1090" s="366"/>
      <c r="F1090" s="366"/>
      <c r="G1090" s="366"/>
      <c r="H1090" s="366"/>
    </row>
    <row r="1091" spans="1:8" s="11" customFormat="1">
      <c r="A1091" s="366"/>
      <c r="B1091" s="366"/>
      <c r="C1091" s="366"/>
      <c r="D1091" s="366"/>
      <c r="E1091" s="366"/>
      <c r="F1091" s="366"/>
      <c r="G1091" s="366"/>
      <c r="H1091" s="366"/>
    </row>
    <row r="1092" spans="1:8" s="11" customFormat="1">
      <c r="A1092" s="366"/>
      <c r="B1092" s="366"/>
      <c r="C1092" s="366"/>
      <c r="D1092" s="366"/>
      <c r="E1092" s="366"/>
      <c r="F1092" s="366"/>
      <c r="G1092" s="366"/>
      <c r="H1092" s="366"/>
    </row>
    <row r="1093" spans="1:8" s="11" customFormat="1">
      <c r="A1093" s="366"/>
      <c r="B1093" s="366"/>
      <c r="C1093" s="366"/>
      <c r="D1093" s="366"/>
      <c r="E1093" s="366"/>
      <c r="F1093" s="366"/>
      <c r="G1093" s="366"/>
      <c r="H1093" s="366"/>
    </row>
    <row r="1094" spans="1:8" s="11" customFormat="1">
      <c r="A1094" s="366"/>
      <c r="B1094" s="366"/>
      <c r="C1094" s="366"/>
      <c r="D1094" s="366"/>
      <c r="E1094" s="366"/>
      <c r="F1094" s="366"/>
      <c r="G1094" s="366"/>
      <c r="H1094" s="366"/>
    </row>
    <row r="1095" spans="1:8" s="11" customFormat="1">
      <c r="A1095" s="366"/>
      <c r="B1095" s="366"/>
      <c r="C1095" s="366"/>
      <c r="D1095" s="366"/>
      <c r="E1095" s="366"/>
      <c r="F1095" s="366"/>
      <c r="G1095" s="366"/>
      <c r="H1095" s="366"/>
    </row>
    <row r="1096" spans="1:8" s="11" customFormat="1">
      <c r="A1096" s="366"/>
      <c r="B1096" s="366"/>
      <c r="C1096" s="366"/>
      <c r="D1096" s="366"/>
      <c r="E1096" s="366"/>
      <c r="F1096" s="366"/>
      <c r="G1096" s="366"/>
      <c r="H1096" s="366"/>
    </row>
    <row r="1097" spans="1:8" s="11" customFormat="1">
      <c r="A1097" s="366"/>
      <c r="B1097" s="366"/>
      <c r="C1097" s="366"/>
      <c r="D1097" s="366"/>
      <c r="E1097" s="366"/>
      <c r="F1097" s="366"/>
      <c r="G1097" s="366"/>
      <c r="H1097" s="366"/>
    </row>
    <row r="1098" spans="1:8" s="11" customFormat="1">
      <c r="A1098" s="366"/>
      <c r="B1098" s="366"/>
      <c r="C1098" s="366"/>
      <c r="D1098" s="366"/>
      <c r="E1098" s="366"/>
      <c r="F1098" s="366"/>
      <c r="G1098" s="366"/>
      <c r="H1098" s="366"/>
    </row>
    <row r="1099" spans="1:8" s="11" customFormat="1">
      <c r="A1099" s="366"/>
      <c r="B1099" s="366"/>
      <c r="C1099" s="366"/>
      <c r="D1099" s="366"/>
      <c r="E1099" s="366"/>
      <c r="F1099" s="366"/>
      <c r="G1099" s="366"/>
      <c r="H1099" s="366"/>
    </row>
    <row r="1100" spans="1:8" s="11" customFormat="1">
      <c r="A1100" s="366"/>
      <c r="B1100" s="366"/>
      <c r="C1100" s="366"/>
      <c r="D1100" s="366"/>
      <c r="E1100" s="366"/>
      <c r="F1100" s="366"/>
      <c r="G1100" s="366"/>
      <c r="H1100" s="366"/>
    </row>
    <row r="1101" spans="1:8" s="11" customFormat="1">
      <c r="A1101" s="366"/>
      <c r="B1101" s="366"/>
      <c r="C1101" s="366"/>
      <c r="D1101" s="366"/>
      <c r="E1101" s="366"/>
      <c r="F1101" s="366"/>
      <c r="G1101" s="366"/>
      <c r="H1101" s="366"/>
    </row>
    <row r="1102" spans="1:8" s="11" customFormat="1">
      <c r="A1102" s="366"/>
      <c r="B1102" s="366"/>
      <c r="C1102" s="366"/>
      <c r="D1102" s="366"/>
      <c r="E1102" s="366"/>
      <c r="F1102" s="366"/>
      <c r="G1102" s="366"/>
      <c r="H1102" s="366"/>
    </row>
    <row r="1103" spans="1:8" s="11" customFormat="1">
      <c r="A1103" s="366"/>
      <c r="B1103" s="366"/>
      <c r="C1103" s="366"/>
      <c r="D1103" s="366"/>
      <c r="E1103" s="366"/>
      <c r="F1103" s="366"/>
      <c r="G1103" s="366"/>
      <c r="H1103" s="366"/>
    </row>
    <row r="1104" spans="1:8" s="11" customFormat="1">
      <c r="A1104" s="366"/>
      <c r="B1104" s="366"/>
      <c r="C1104" s="366"/>
      <c r="D1104" s="366"/>
      <c r="E1104" s="366"/>
      <c r="F1104" s="366"/>
      <c r="G1104" s="366"/>
      <c r="H1104" s="366"/>
    </row>
    <row r="1105" spans="1:8" s="11" customFormat="1">
      <c r="A1105" s="366"/>
      <c r="B1105" s="366"/>
      <c r="C1105" s="366"/>
      <c r="D1105" s="366"/>
      <c r="E1105" s="366"/>
      <c r="F1105" s="366"/>
      <c r="G1105" s="366"/>
      <c r="H1105" s="366"/>
    </row>
    <row r="1106" spans="1:8" s="11" customFormat="1">
      <c r="A1106" s="366"/>
      <c r="B1106" s="366"/>
      <c r="C1106" s="366"/>
      <c r="D1106" s="366"/>
      <c r="E1106" s="366"/>
      <c r="F1106" s="366"/>
      <c r="G1106" s="366"/>
      <c r="H1106" s="366"/>
    </row>
    <row r="1107" spans="1:8" s="11" customFormat="1">
      <c r="A1107" s="366"/>
      <c r="B1107" s="366"/>
      <c r="C1107" s="366"/>
      <c r="D1107" s="366"/>
      <c r="E1107" s="366"/>
      <c r="F1107" s="366"/>
      <c r="G1107" s="366"/>
      <c r="H1107" s="366"/>
    </row>
    <row r="1108" spans="1:8" s="11" customFormat="1">
      <c r="A1108" s="366"/>
      <c r="B1108" s="366"/>
      <c r="C1108" s="366"/>
      <c r="D1108" s="366"/>
      <c r="E1108" s="366"/>
      <c r="F1108" s="366"/>
      <c r="G1108" s="366"/>
      <c r="H1108" s="366"/>
    </row>
    <row r="1109" spans="1:8" s="11" customFormat="1">
      <c r="A1109" s="366"/>
      <c r="B1109" s="366"/>
      <c r="C1109" s="366"/>
      <c r="D1109" s="366"/>
      <c r="E1109" s="366"/>
      <c r="F1109" s="366"/>
      <c r="G1109" s="366"/>
      <c r="H1109" s="366"/>
    </row>
    <row r="1110" spans="1:8" s="11" customFormat="1">
      <c r="A1110" s="366"/>
      <c r="B1110" s="366"/>
      <c r="C1110" s="366"/>
      <c r="D1110" s="366"/>
      <c r="E1110" s="366"/>
      <c r="F1110" s="366"/>
      <c r="G1110" s="366"/>
      <c r="H1110" s="366"/>
    </row>
    <row r="1111" spans="1:8" s="11" customFormat="1">
      <c r="A1111" s="366"/>
      <c r="B1111" s="366"/>
      <c r="C1111" s="366"/>
      <c r="D1111" s="366"/>
      <c r="E1111" s="366"/>
      <c r="F1111" s="366"/>
      <c r="G1111" s="366"/>
      <c r="H1111" s="366"/>
    </row>
    <row r="1112" spans="1:8" s="11" customFormat="1">
      <c r="A1112" s="366"/>
      <c r="B1112" s="366"/>
      <c r="C1112" s="366"/>
      <c r="D1112" s="366"/>
      <c r="E1112" s="366"/>
      <c r="F1112" s="366"/>
      <c r="G1112" s="366"/>
      <c r="H1112" s="366"/>
    </row>
    <row r="1113" spans="1:8" s="11" customFormat="1">
      <c r="A1113" s="366"/>
      <c r="B1113" s="366"/>
      <c r="C1113" s="366"/>
      <c r="D1113" s="366"/>
      <c r="E1113" s="366"/>
      <c r="F1113" s="366"/>
      <c r="G1113" s="366"/>
      <c r="H1113" s="366"/>
    </row>
    <row r="1114" spans="1:8" s="11" customFormat="1">
      <c r="A1114" s="366"/>
      <c r="B1114" s="366"/>
      <c r="C1114" s="366"/>
      <c r="D1114" s="366"/>
      <c r="E1114" s="366"/>
      <c r="F1114" s="366"/>
      <c r="G1114" s="366"/>
      <c r="H1114" s="366"/>
    </row>
    <row r="1115" spans="1:8" s="11" customFormat="1">
      <c r="A1115" s="366"/>
      <c r="B1115" s="366"/>
      <c r="C1115" s="366"/>
      <c r="D1115" s="366"/>
      <c r="E1115" s="366"/>
      <c r="F1115" s="366"/>
      <c r="G1115" s="366"/>
      <c r="H1115" s="366"/>
    </row>
    <row r="1116" spans="1:8" s="11" customFormat="1">
      <c r="A1116" s="366"/>
      <c r="B1116" s="366"/>
      <c r="C1116" s="366"/>
      <c r="D1116" s="366"/>
      <c r="E1116" s="366"/>
      <c r="F1116" s="366"/>
      <c r="G1116" s="366"/>
      <c r="H1116" s="366"/>
    </row>
    <row r="1117" spans="1:8" s="11" customFormat="1">
      <c r="A1117" s="366"/>
      <c r="B1117" s="366"/>
      <c r="C1117" s="366"/>
      <c r="D1117" s="366"/>
      <c r="E1117" s="366"/>
      <c r="F1117" s="366"/>
      <c r="G1117" s="366"/>
      <c r="H1117" s="366"/>
    </row>
    <row r="1118" spans="1:8" s="11" customFormat="1">
      <c r="A1118" s="366"/>
      <c r="B1118" s="366"/>
      <c r="C1118" s="366"/>
      <c r="D1118" s="366"/>
      <c r="E1118" s="366"/>
      <c r="F1118" s="366"/>
      <c r="G1118" s="366"/>
      <c r="H1118" s="366"/>
    </row>
    <row r="1119" spans="1:8" s="11" customFormat="1">
      <c r="A1119" s="366"/>
      <c r="B1119" s="366"/>
      <c r="C1119" s="366"/>
      <c r="D1119" s="366"/>
      <c r="E1119" s="366"/>
      <c r="F1119" s="366"/>
      <c r="G1119" s="366"/>
      <c r="H1119" s="366"/>
    </row>
    <row r="1120" spans="1:8" s="11" customFormat="1">
      <c r="A1120" s="366"/>
      <c r="B1120" s="366"/>
      <c r="C1120" s="366"/>
      <c r="D1120" s="366"/>
      <c r="E1120" s="366"/>
      <c r="F1120" s="366"/>
      <c r="G1120" s="366"/>
      <c r="H1120" s="366"/>
    </row>
    <row r="1121" spans="1:8" s="11" customFormat="1">
      <c r="A1121" s="366"/>
      <c r="B1121" s="366"/>
      <c r="C1121" s="366"/>
      <c r="D1121" s="366"/>
      <c r="E1121" s="366"/>
      <c r="F1121" s="366"/>
      <c r="G1121" s="366"/>
      <c r="H1121" s="366"/>
    </row>
    <row r="1122" spans="1:8" s="11" customFormat="1">
      <c r="A1122" s="366"/>
      <c r="B1122" s="366"/>
      <c r="C1122" s="366"/>
      <c r="D1122" s="366"/>
      <c r="E1122" s="366"/>
      <c r="F1122" s="366"/>
      <c r="G1122" s="366"/>
      <c r="H1122" s="366"/>
    </row>
    <row r="1123" spans="1:8" s="11" customFormat="1">
      <c r="A1123" s="366"/>
      <c r="B1123" s="366"/>
      <c r="C1123" s="366"/>
      <c r="D1123" s="366"/>
      <c r="E1123" s="366"/>
      <c r="F1123" s="366"/>
      <c r="G1123" s="366"/>
      <c r="H1123" s="366"/>
    </row>
    <row r="1124" spans="1:8" s="11" customFormat="1">
      <c r="A1124" s="366"/>
      <c r="B1124" s="366"/>
      <c r="C1124" s="366"/>
      <c r="D1124" s="366"/>
      <c r="E1124" s="366"/>
      <c r="F1124" s="366"/>
      <c r="G1124" s="366"/>
      <c r="H1124" s="366"/>
    </row>
    <row r="1125" spans="1:8" s="11" customFormat="1">
      <c r="A1125" s="366"/>
      <c r="B1125" s="366"/>
      <c r="C1125" s="366"/>
      <c r="D1125" s="366"/>
      <c r="E1125" s="366"/>
      <c r="F1125" s="366"/>
      <c r="G1125" s="366"/>
      <c r="H1125" s="366"/>
    </row>
    <row r="1126" spans="1:8" s="11" customFormat="1">
      <c r="A1126" s="366"/>
      <c r="B1126" s="366"/>
      <c r="C1126" s="366"/>
      <c r="D1126" s="366"/>
      <c r="E1126" s="366"/>
      <c r="F1126" s="366"/>
      <c r="G1126" s="366"/>
      <c r="H1126" s="366"/>
    </row>
    <row r="1127" spans="1:8" s="11" customFormat="1">
      <c r="A1127" s="366"/>
      <c r="B1127" s="366"/>
      <c r="C1127" s="366"/>
      <c r="D1127" s="366"/>
      <c r="E1127" s="366"/>
      <c r="F1127" s="366"/>
      <c r="G1127" s="366"/>
      <c r="H1127" s="366"/>
    </row>
    <row r="1128" spans="1:8" s="11" customFormat="1">
      <c r="A1128" s="366"/>
      <c r="B1128" s="366"/>
      <c r="C1128" s="366"/>
      <c r="D1128" s="366"/>
      <c r="E1128" s="366"/>
      <c r="F1128" s="366"/>
      <c r="G1128" s="366"/>
      <c r="H1128" s="366"/>
    </row>
    <row r="1129" spans="1:8" s="11" customFormat="1">
      <c r="A1129" s="366"/>
      <c r="B1129" s="366"/>
      <c r="C1129" s="366"/>
      <c r="D1129" s="366"/>
      <c r="E1129" s="366"/>
      <c r="F1129" s="366"/>
      <c r="G1129" s="366"/>
      <c r="H1129" s="366"/>
    </row>
    <row r="1130" spans="1:8" s="11" customFormat="1">
      <c r="A1130" s="366"/>
      <c r="B1130" s="366"/>
      <c r="C1130" s="366"/>
      <c r="D1130" s="366"/>
      <c r="E1130" s="366"/>
      <c r="F1130" s="366"/>
      <c r="G1130" s="366"/>
      <c r="H1130" s="366"/>
    </row>
    <row r="1131" spans="1:8" s="11" customFormat="1">
      <c r="A1131" s="366"/>
      <c r="B1131" s="366"/>
      <c r="C1131" s="366"/>
      <c r="D1131" s="366"/>
      <c r="E1131" s="366"/>
      <c r="F1131" s="366"/>
      <c r="G1131" s="366"/>
      <c r="H1131" s="366"/>
    </row>
    <row r="1132" spans="1:8" s="11" customFormat="1">
      <c r="A1132" s="366"/>
      <c r="B1132" s="366"/>
      <c r="C1132" s="366"/>
      <c r="D1132" s="366"/>
      <c r="E1132" s="366"/>
      <c r="F1132" s="366"/>
      <c r="G1132" s="366"/>
      <c r="H1132" s="366"/>
    </row>
    <row r="1133" spans="1:8" s="11" customFormat="1">
      <c r="A1133" s="366"/>
      <c r="B1133" s="366"/>
      <c r="C1133" s="366"/>
      <c r="D1133" s="366"/>
      <c r="E1133" s="366"/>
      <c r="F1133" s="366"/>
      <c r="G1133" s="366"/>
      <c r="H1133" s="366"/>
    </row>
    <row r="1134" spans="1:8" s="11" customFormat="1">
      <c r="A1134" s="366"/>
      <c r="B1134" s="366"/>
      <c r="C1134" s="366"/>
      <c r="D1134" s="366"/>
      <c r="E1134" s="366"/>
      <c r="F1134" s="366"/>
      <c r="G1134" s="366"/>
      <c r="H1134" s="366"/>
    </row>
    <row r="1135" spans="1:8" s="11" customFormat="1">
      <c r="A1135" s="366"/>
      <c r="B1135" s="366"/>
      <c r="C1135" s="366"/>
      <c r="D1135" s="366"/>
      <c r="E1135" s="366"/>
      <c r="F1135" s="366"/>
      <c r="G1135" s="366"/>
      <c r="H1135" s="366"/>
    </row>
    <row r="1136" spans="1:8" s="11" customFormat="1">
      <c r="A1136" s="366"/>
      <c r="B1136" s="366"/>
      <c r="C1136" s="366"/>
      <c r="D1136" s="366"/>
      <c r="E1136" s="366"/>
      <c r="F1136" s="366"/>
      <c r="G1136" s="366"/>
      <c r="H1136" s="366"/>
    </row>
    <row r="1137" spans="1:8" s="11" customFormat="1">
      <c r="A1137" s="366"/>
      <c r="B1137" s="366"/>
      <c r="C1137" s="366"/>
      <c r="D1137" s="366"/>
      <c r="E1137" s="366"/>
      <c r="F1137" s="366"/>
      <c r="G1137" s="366"/>
      <c r="H1137" s="366"/>
    </row>
    <row r="1138" spans="1:8" s="11" customFormat="1">
      <c r="A1138" s="366"/>
      <c r="B1138" s="366"/>
      <c r="C1138" s="366"/>
      <c r="D1138" s="366"/>
      <c r="E1138" s="366"/>
      <c r="F1138" s="366"/>
      <c r="G1138" s="366"/>
      <c r="H1138" s="366"/>
    </row>
    <row r="1139" spans="1:8" s="11" customFormat="1">
      <c r="A1139" s="366"/>
      <c r="B1139" s="366"/>
      <c r="C1139" s="366"/>
      <c r="D1139" s="366"/>
      <c r="E1139" s="366"/>
      <c r="F1139" s="366"/>
      <c r="G1139" s="366"/>
      <c r="H1139" s="366"/>
    </row>
    <row r="1140" spans="1:8" s="11" customFormat="1">
      <c r="A1140" s="366"/>
      <c r="B1140" s="366"/>
      <c r="C1140" s="366"/>
      <c r="D1140" s="366"/>
      <c r="E1140" s="366"/>
      <c r="F1140" s="366"/>
      <c r="G1140" s="366"/>
      <c r="H1140" s="366"/>
    </row>
    <row r="1141" spans="1:8" s="11" customFormat="1">
      <c r="A1141" s="366"/>
      <c r="B1141" s="366"/>
      <c r="C1141" s="366"/>
      <c r="D1141" s="366"/>
      <c r="E1141" s="366"/>
      <c r="F1141" s="366"/>
      <c r="G1141" s="366"/>
      <c r="H1141" s="366"/>
    </row>
    <row r="1142" spans="1:8" s="11" customFormat="1">
      <c r="A1142" s="366"/>
      <c r="B1142" s="366"/>
      <c r="C1142" s="366"/>
      <c r="D1142" s="366"/>
      <c r="E1142" s="366"/>
      <c r="F1142" s="366"/>
      <c r="G1142" s="366"/>
      <c r="H1142" s="366"/>
    </row>
    <row r="1143" spans="1:8" s="11" customFormat="1">
      <c r="A1143" s="366"/>
      <c r="B1143" s="366"/>
      <c r="C1143" s="366"/>
      <c r="D1143" s="366"/>
      <c r="E1143" s="366"/>
      <c r="F1143" s="366"/>
      <c r="G1143" s="366"/>
      <c r="H1143" s="366"/>
    </row>
    <row r="1144" spans="1:8" s="11" customFormat="1">
      <c r="A1144" s="366"/>
      <c r="B1144" s="366"/>
      <c r="C1144" s="366"/>
      <c r="D1144" s="366"/>
      <c r="E1144" s="366"/>
      <c r="F1144" s="366"/>
      <c r="G1144" s="366"/>
      <c r="H1144" s="366"/>
    </row>
    <row r="1145" spans="1:8" s="11" customFormat="1">
      <c r="A1145" s="366"/>
      <c r="B1145" s="366"/>
      <c r="C1145" s="366"/>
      <c r="D1145" s="366"/>
      <c r="E1145" s="366"/>
      <c r="F1145" s="366"/>
      <c r="G1145" s="366"/>
      <c r="H1145" s="366"/>
    </row>
    <row r="1146" spans="1:8" s="11" customFormat="1">
      <c r="A1146" s="366"/>
      <c r="B1146" s="366"/>
      <c r="C1146" s="366"/>
      <c r="D1146" s="366"/>
      <c r="E1146" s="366"/>
      <c r="F1146" s="366"/>
      <c r="G1146" s="366"/>
      <c r="H1146" s="366"/>
    </row>
    <row r="1147" spans="1:8" s="11" customFormat="1">
      <c r="A1147" s="366"/>
      <c r="B1147" s="366"/>
      <c r="C1147" s="366"/>
      <c r="D1147" s="366"/>
      <c r="E1147" s="366"/>
      <c r="F1147" s="366"/>
      <c r="G1147" s="366"/>
      <c r="H1147" s="366"/>
    </row>
    <row r="1148" spans="1:8" s="11" customFormat="1">
      <c r="A1148" s="366"/>
      <c r="B1148" s="366"/>
      <c r="C1148" s="366"/>
      <c r="D1148" s="366"/>
      <c r="E1148" s="366"/>
      <c r="F1148" s="366"/>
      <c r="G1148" s="366"/>
      <c r="H1148" s="366"/>
    </row>
    <row r="1149" spans="1:8" s="11" customFormat="1">
      <c r="A1149" s="366"/>
      <c r="B1149" s="366"/>
      <c r="C1149" s="366"/>
      <c r="D1149" s="366"/>
      <c r="E1149" s="366"/>
      <c r="F1149" s="366"/>
      <c r="G1149" s="366"/>
      <c r="H1149" s="366"/>
    </row>
    <row r="1150" spans="1:8" s="11" customFormat="1">
      <c r="A1150" s="366"/>
      <c r="B1150" s="366"/>
      <c r="C1150" s="366"/>
      <c r="D1150" s="366"/>
      <c r="E1150" s="366"/>
      <c r="F1150" s="366"/>
      <c r="G1150" s="366"/>
      <c r="H1150" s="366"/>
    </row>
    <row r="1151" spans="1:8" s="11" customFormat="1">
      <c r="A1151" s="366"/>
      <c r="B1151" s="366"/>
      <c r="C1151" s="366"/>
      <c r="D1151" s="366"/>
      <c r="E1151" s="366"/>
      <c r="F1151" s="366"/>
      <c r="G1151" s="366"/>
      <c r="H1151" s="366"/>
    </row>
    <row r="1152" spans="1:8" s="11" customFormat="1">
      <c r="A1152" s="366"/>
      <c r="B1152" s="366"/>
      <c r="C1152" s="366"/>
      <c r="D1152" s="366"/>
      <c r="E1152" s="366"/>
      <c r="F1152" s="366"/>
      <c r="G1152" s="366"/>
      <c r="H1152" s="366"/>
    </row>
    <row r="1153" spans="1:8" s="11" customFormat="1">
      <c r="A1153" s="366"/>
      <c r="B1153" s="366"/>
      <c r="C1153" s="366"/>
      <c r="D1153" s="366"/>
      <c r="E1153" s="366"/>
      <c r="F1153" s="366"/>
      <c r="G1153" s="366"/>
      <c r="H1153" s="366"/>
    </row>
    <row r="1154" spans="1:8" s="11" customFormat="1">
      <c r="A1154" s="366"/>
      <c r="B1154" s="366"/>
      <c r="C1154" s="366"/>
      <c r="D1154" s="366"/>
      <c r="E1154" s="366"/>
      <c r="F1154" s="366"/>
      <c r="G1154" s="366"/>
      <c r="H1154" s="366"/>
    </row>
    <row r="1155" spans="1:8" s="11" customFormat="1">
      <c r="A1155" s="366"/>
      <c r="B1155" s="366"/>
      <c r="C1155" s="366"/>
      <c r="D1155" s="366"/>
      <c r="E1155" s="366"/>
      <c r="F1155" s="366"/>
      <c r="G1155" s="366"/>
      <c r="H1155" s="366"/>
    </row>
    <row r="1156" spans="1:8" s="11" customFormat="1">
      <c r="A1156" s="366"/>
      <c r="B1156" s="366"/>
      <c r="C1156" s="366"/>
      <c r="D1156" s="366"/>
      <c r="E1156" s="366"/>
      <c r="F1156" s="366"/>
      <c r="G1156" s="366"/>
      <c r="H1156" s="366"/>
    </row>
    <row r="1157" spans="1:8" s="11" customFormat="1">
      <c r="A1157" s="366"/>
      <c r="B1157" s="366"/>
      <c r="C1157" s="366"/>
      <c r="D1157" s="366"/>
      <c r="E1157" s="366"/>
      <c r="F1157" s="366"/>
      <c r="G1157" s="366"/>
      <c r="H1157" s="366"/>
    </row>
    <row r="1158" spans="1:8" s="11" customFormat="1">
      <c r="A1158" s="366"/>
      <c r="B1158" s="366"/>
      <c r="C1158" s="366"/>
      <c r="D1158" s="366"/>
      <c r="E1158" s="366"/>
      <c r="F1158" s="366"/>
      <c r="G1158" s="366"/>
      <c r="H1158" s="366"/>
    </row>
    <row r="1159" spans="1:8" s="11" customFormat="1">
      <c r="A1159" s="366"/>
      <c r="B1159" s="366"/>
      <c r="C1159" s="366"/>
      <c r="D1159" s="366"/>
      <c r="E1159" s="366"/>
      <c r="F1159" s="366"/>
      <c r="G1159" s="366"/>
      <c r="H1159" s="366"/>
    </row>
    <row r="1160" spans="1:8" s="11" customFormat="1">
      <c r="A1160" s="366"/>
      <c r="B1160" s="366"/>
      <c r="C1160" s="366"/>
      <c r="D1160" s="366"/>
      <c r="E1160" s="366"/>
      <c r="F1160" s="366"/>
      <c r="G1160" s="366"/>
      <c r="H1160" s="366"/>
    </row>
    <row r="1161" spans="1:8" s="11" customFormat="1">
      <c r="A1161" s="366"/>
      <c r="B1161" s="366"/>
      <c r="C1161" s="366"/>
      <c r="D1161" s="366"/>
      <c r="E1161" s="366"/>
      <c r="F1161" s="366"/>
      <c r="G1161" s="366"/>
      <c r="H1161" s="366"/>
    </row>
    <row r="1162" spans="1:8" s="11" customFormat="1">
      <c r="A1162" s="366"/>
      <c r="B1162" s="366"/>
      <c r="C1162" s="366"/>
      <c r="D1162" s="366"/>
      <c r="E1162" s="366"/>
      <c r="F1162" s="366"/>
      <c r="G1162" s="366"/>
      <c r="H1162" s="366"/>
    </row>
    <row r="1163" spans="1:8" s="11" customFormat="1">
      <c r="A1163" s="366"/>
      <c r="B1163" s="366"/>
      <c r="C1163" s="366"/>
      <c r="D1163" s="366"/>
      <c r="E1163" s="366"/>
      <c r="F1163" s="366"/>
      <c r="G1163" s="366"/>
      <c r="H1163" s="366"/>
    </row>
    <row r="1164" spans="1:8" s="11" customFormat="1">
      <c r="A1164" s="366"/>
      <c r="B1164" s="366"/>
      <c r="C1164" s="366"/>
      <c r="D1164" s="366"/>
      <c r="E1164" s="366"/>
      <c r="F1164" s="366"/>
      <c r="G1164" s="366"/>
      <c r="H1164" s="366"/>
    </row>
    <row r="1165" spans="1:8" s="11" customFormat="1">
      <c r="A1165" s="366"/>
      <c r="B1165" s="366"/>
      <c r="C1165" s="366"/>
      <c r="D1165" s="366"/>
      <c r="E1165" s="366"/>
      <c r="F1165" s="366"/>
      <c r="G1165" s="366"/>
      <c r="H1165" s="366"/>
    </row>
    <row r="1166" spans="1:8" s="11" customFormat="1">
      <c r="A1166" s="366"/>
      <c r="B1166" s="366"/>
      <c r="C1166" s="366"/>
      <c r="D1166" s="366"/>
      <c r="E1166" s="366"/>
      <c r="F1166" s="366"/>
      <c r="G1166" s="366"/>
      <c r="H1166" s="366"/>
    </row>
    <row r="1167" spans="1:8" s="11" customFormat="1">
      <c r="A1167" s="366"/>
      <c r="B1167" s="366"/>
      <c r="C1167" s="366"/>
      <c r="D1167" s="366"/>
      <c r="E1167" s="366"/>
      <c r="F1167" s="366"/>
      <c r="G1167" s="366"/>
      <c r="H1167" s="366"/>
    </row>
    <row r="1168" spans="1:8" s="11" customFormat="1">
      <c r="A1168" s="366"/>
      <c r="B1168" s="366"/>
      <c r="C1168" s="366"/>
      <c r="D1168" s="366"/>
      <c r="E1168" s="366"/>
      <c r="F1168" s="366"/>
      <c r="G1168" s="366"/>
      <c r="H1168" s="366"/>
    </row>
    <row r="1169" spans="1:8" s="11" customFormat="1">
      <c r="A1169" s="366"/>
      <c r="B1169" s="366"/>
      <c r="C1169" s="366"/>
      <c r="D1169" s="366"/>
      <c r="E1169" s="366"/>
      <c r="F1169" s="366"/>
      <c r="G1169" s="366"/>
      <c r="H1169" s="366"/>
    </row>
    <row r="1170" spans="1:8" s="11" customFormat="1">
      <c r="A1170" s="366"/>
      <c r="B1170" s="366"/>
      <c r="C1170" s="366"/>
      <c r="D1170" s="366"/>
      <c r="E1170" s="366"/>
      <c r="F1170" s="366"/>
      <c r="G1170" s="366"/>
      <c r="H1170" s="366"/>
    </row>
    <row r="1171" spans="1:8" s="11" customFormat="1">
      <c r="A1171" s="366"/>
      <c r="B1171" s="366"/>
      <c r="C1171" s="366"/>
      <c r="D1171" s="366"/>
      <c r="E1171" s="366"/>
      <c r="F1171" s="366"/>
      <c r="G1171" s="366"/>
      <c r="H1171" s="366"/>
    </row>
    <row r="1172" spans="1:8" s="11" customFormat="1">
      <c r="A1172" s="366"/>
      <c r="B1172" s="366"/>
      <c r="C1172" s="366"/>
      <c r="D1172" s="366"/>
      <c r="E1172" s="366"/>
      <c r="F1172" s="366"/>
      <c r="G1172" s="366"/>
      <c r="H1172" s="366"/>
    </row>
    <row r="1173" spans="1:8" s="11" customFormat="1">
      <c r="A1173" s="366"/>
      <c r="B1173" s="366"/>
      <c r="C1173" s="366"/>
      <c r="D1173" s="366"/>
      <c r="E1173" s="366"/>
      <c r="F1173" s="366"/>
      <c r="G1173" s="366"/>
      <c r="H1173" s="366"/>
    </row>
    <row r="1174" spans="1:8" s="11" customFormat="1">
      <c r="A1174" s="366"/>
      <c r="B1174" s="366"/>
      <c r="C1174" s="366"/>
      <c r="D1174" s="366"/>
      <c r="E1174" s="366"/>
      <c r="F1174" s="366"/>
      <c r="G1174" s="366"/>
      <c r="H1174" s="366"/>
    </row>
    <row r="1175" spans="1:8" s="11" customFormat="1">
      <c r="A1175" s="366"/>
      <c r="B1175" s="366"/>
      <c r="C1175" s="366"/>
      <c r="D1175" s="366"/>
      <c r="E1175" s="366"/>
      <c r="F1175" s="366"/>
      <c r="G1175" s="366"/>
      <c r="H1175" s="366"/>
    </row>
    <row r="1176" spans="1:8" s="11" customFormat="1">
      <c r="A1176" s="366"/>
      <c r="B1176" s="366"/>
      <c r="C1176" s="366"/>
      <c r="D1176" s="366"/>
      <c r="E1176" s="366"/>
      <c r="F1176" s="366"/>
      <c r="G1176" s="366"/>
      <c r="H1176" s="366"/>
    </row>
    <row r="1177" spans="1:8" s="11" customFormat="1">
      <c r="A1177" s="366"/>
      <c r="B1177" s="366"/>
      <c r="C1177" s="366"/>
      <c r="D1177" s="366"/>
      <c r="E1177" s="366"/>
      <c r="F1177" s="366"/>
      <c r="G1177" s="366"/>
      <c r="H1177" s="366"/>
    </row>
    <row r="1178" spans="1:8" s="11" customFormat="1">
      <c r="A1178" s="366"/>
      <c r="B1178" s="366"/>
      <c r="C1178" s="366"/>
      <c r="D1178" s="366"/>
      <c r="E1178" s="366"/>
      <c r="F1178" s="366"/>
      <c r="G1178" s="366"/>
      <c r="H1178" s="366"/>
    </row>
    <row r="1179" spans="1:8" s="11" customFormat="1">
      <c r="A1179" s="366"/>
      <c r="B1179" s="366"/>
      <c r="C1179" s="366"/>
      <c r="D1179" s="366"/>
      <c r="E1179" s="366"/>
      <c r="F1179" s="366"/>
      <c r="G1179" s="366"/>
      <c r="H1179" s="366"/>
    </row>
    <row r="1180" spans="1:8" s="11" customFormat="1">
      <c r="A1180" s="366"/>
      <c r="B1180" s="366"/>
      <c r="C1180" s="366"/>
      <c r="D1180" s="366"/>
      <c r="E1180" s="366"/>
      <c r="F1180" s="366"/>
      <c r="G1180" s="366"/>
      <c r="H1180" s="366"/>
    </row>
    <row r="1181" spans="1:8" s="11" customFormat="1">
      <c r="A1181" s="366"/>
      <c r="B1181" s="366"/>
      <c r="C1181" s="366"/>
      <c r="D1181" s="366"/>
      <c r="E1181" s="366"/>
      <c r="F1181" s="366"/>
      <c r="G1181" s="366"/>
      <c r="H1181" s="366"/>
    </row>
    <row r="1182" spans="1:8" s="11" customFormat="1">
      <c r="A1182" s="366"/>
      <c r="B1182" s="366"/>
      <c r="C1182" s="366"/>
      <c r="D1182" s="366"/>
      <c r="E1182" s="366"/>
      <c r="F1182" s="366"/>
      <c r="G1182" s="366"/>
      <c r="H1182" s="366"/>
    </row>
    <row r="1183" spans="1:8" s="11" customFormat="1">
      <c r="A1183" s="366"/>
      <c r="B1183" s="366"/>
      <c r="C1183" s="366"/>
      <c r="D1183" s="366"/>
      <c r="E1183" s="366"/>
      <c r="F1183" s="366"/>
      <c r="G1183" s="366"/>
      <c r="H1183" s="366"/>
    </row>
    <row r="1184" spans="1:8" s="11" customFormat="1">
      <c r="A1184" s="366"/>
      <c r="B1184" s="366"/>
      <c r="C1184" s="366"/>
      <c r="D1184" s="366"/>
      <c r="E1184" s="366"/>
      <c r="F1184" s="366"/>
      <c r="G1184" s="366"/>
      <c r="H1184" s="366"/>
    </row>
    <row r="1185" spans="1:8" s="11" customFormat="1">
      <c r="A1185" s="366"/>
      <c r="B1185" s="366"/>
      <c r="C1185" s="366"/>
      <c r="D1185" s="366"/>
      <c r="E1185" s="366"/>
      <c r="F1185" s="366"/>
      <c r="G1185" s="366"/>
      <c r="H1185" s="366"/>
    </row>
    <row r="1186" spans="1:8" s="11" customFormat="1">
      <c r="A1186" s="366"/>
      <c r="B1186" s="366"/>
      <c r="C1186" s="366"/>
      <c r="D1186" s="366"/>
      <c r="E1186" s="366"/>
      <c r="F1186" s="366"/>
      <c r="G1186" s="366"/>
      <c r="H1186" s="366"/>
    </row>
    <row r="1187" spans="1:8" s="11" customFormat="1">
      <c r="A1187" s="366"/>
      <c r="B1187" s="366"/>
      <c r="C1187" s="366"/>
      <c r="D1187" s="366"/>
      <c r="E1187" s="366"/>
      <c r="F1187" s="366"/>
      <c r="G1187" s="366"/>
      <c r="H1187" s="366"/>
    </row>
    <row r="1188" spans="1:8" s="11" customFormat="1">
      <c r="A1188" s="366"/>
      <c r="B1188" s="366"/>
      <c r="C1188" s="366"/>
      <c r="D1188" s="366"/>
      <c r="E1188" s="366"/>
      <c r="F1188" s="366"/>
      <c r="G1188" s="366"/>
      <c r="H1188" s="366"/>
    </row>
    <row r="1189" spans="1:8" s="11" customFormat="1">
      <c r="A1189" s="366"/>
      <c r="B1189" s="366"/>
      <c r="C1189" s="366"/>
      <c r="D1189" s="366"/>
      <c r="E1189" s="366"/>
      <c r="F1189" s="366"/>
      <c r="G1189" s="366"/>
      <c r="H1189" s="366"/>
    </row>
    <row r="1190" spans="1:8" s="11" customFormat="1">
      <c r="A1190" s="366"/>
      <c r="B1190" s="366"/>
      <c r="C1190" s="366"/>
      <c r="D1190" s="366"/>
      <c r="E1190" s="366"/>
      <c r="F1190" s="366"/>
      <c r="G1190" s="366"/>
      <c r="H1190" s="366"/>
    </row>
    <row r="1191" spans="1:8" s="11" customFormat="1">
      <c r="A1191" s="366"/>
      <c r="B1191" s="366"/>
      <c r="C1191" s="366"/>
      <c r="D1191" s="366"/>
      <c r="E1191" s="366"/>
      <c r="F1191" s="366"/>
      <c r="G1191" s="366"/>
      <c r="H1191" s="366"/>
    </row>
    <row r="1192" spans="1:8" s="11" customFormat="1">
      <c r="A1192" s="366"/>
      <c r="B1192" s="366"/>
      <c r="C1192" s="366"/>
      <c r="D1192" s="366"/>
      <c r="E1192" s="366"/>
      <c r="F1192" s="366"/>
      <c r="G1192" s="366"/>
      <c r="H1192" s="366"/>
    </row>
    <row r="1193" spans="1:8" s="11" customFormat="1">
      <c r="A1193" s="366"/>
      <c r="B1193" s="366"/>
      <c r="C1193" s="366"/>
      <c r="D1193" s="366"/>
      <c r="E1193" s="366"/>
      <c r="F1193" s="366"/>
      <c r="G1193" s="366"/>
      <c r="H1193" s="366"/>
    </row>
    <row r="1194" spans="1:8" s="11" customFormat="1">
      <c r="A1194" s="366"/>
      <c r="B1194" s="366"/>
      <c r="C1194" s="366"/>
      <c r="D1194" s="366"/>
      <c r="E1194" s="366"/>
      <c r="F1194" s="366"/>
      <c r="G1194" s="366"/>
      <c r="H1194" s="366"/>
    </row>
    <row r="1195" spans="1:8" s="11" customFormat="1">
      <c r="A1195" s="366"/>
      <c r="B1195" s="366"/>
      <c r="C1195" s="366"/>
      <c r="D1195" s="366"/>
      <c r="E1195" s="366"/>
      <c r="F1195" s="366"/>
      <c r="G1195" s="366"/>
      <c r="H1195" s="366"/>
    </row>
    <row r="1196" spans="1:8" s="11" customFormat="1">
      <c r="A1196" s="366"/>
      <c r="B1196" s="366"/>
      <c r="C1196" s="366"/>
      <c r="D1196" s="366"/>
      <c r="E1196" s="366"/>
      <c r="F1196" s="366"/>
      <c r="G1196" s="366"/>
      <c r="H1196" s="366"/>
    </row>
    <row r="1197" spans="1:8" s="11" customFormat="1">
      <c r="A1197" s="366"/>
      <c r="B1197" s="366"/>
      <c r="C1197" s="366"/>
      <c r="D1197" s="366"/>
      <c r="E1197" s="366"/>
      <c r="F1197" s="366"/>
      <c r="G1197" s="366"/>
      <c r="H1197" s="366"/>
    </row>
    <row r="1198" spans="1:8" s="11" customFormat="1">
      <c r="A1198" s="366"/>
      <c r="B1198" s="366"/>
      <c r="C1198" s="366"/>
      <c r="D1198" s="366"/>
      <c r="E1198" s="366"/>
      <c r="F1198" s="366"/>
      <c r="G1198" s="366"/>
      <c r="H1198" s="366"/>
    </row>
    <row r="1199" spans="1:8" s="11" customFormat="1">
      <c r="A1199" s="366"/>
      <c r="B1199" s="366"/>
      <c r="C1199" s="366"/>
      <c r="D1199" s="366"/>
      <c r="E1199" s="366"/>
      <c r="F1199" s="366"/>
      <c r="G1199" s="366"/>
      <c r="H1199" s="366"/>
    </row>
    <row r="1200" spans="1:8" s="11" customFormat="1">
      <c r="A1200" s="366"/>
      <c r="B1200" s="366"/>
      <c r="C1200" s="366"/>
      <c r="D1200" s="366"/>
      <c r="E1200" s="366"/>
      <c r="F1200" s="366"/>
      <c r="G1200" s="366"/>
      <c r="H1200" s="366"/>
    </row>
    <row r="1201" spans="1:8" s="11" customFormat="1">
      <c r="A1201" s="366"/>
      <c r="B1201" s="366"/>
      <c r="C1201" s="366"/>
      <c r="D1201" s="366"/>
      <c r="E1201" s="366"/>
      <c r="F1201" s="366"/>
      <c r="G1201" s="366"/>
      <c r="H1201" s="366"/>
    </row>
    <row r="1202" spans="1:8" s="11" customFormat="1">
      <c r="A1202" s="366"/>
      <c r="B1202" s="366"/>
      <c r="C1202" s="366"/>
      <c r="D1202" s="366"/>
      <c r="E1202" s="366"/>
      <c r="F1202" s="366"/>
      <c r="G1202" s="366"/>
      <c r="H1202" s="366"/>
    </row>
    <row r="1203" spans="1:8" s="11" customFormat="1">
      <c r="A1203" s="366"/>
      <c r="B1203" s="366"/>
      <c r="C1203" s="366"/>
      <c r="D1203" s="366"/>
      <c r="E1203" s="366"/>
      <c r="F1203" s="366"/>
      <c r="G1203" s="366"/>
      <c r="H1203" s="366"/>
    </row>
    <row r="1204" spans="1:8" s="11" customFormat="1">
      <c r="A1204" s="366"/>
      <c r="B1204" s="366"/>
      <c r="C1204" s="366"/>
      <c r="D1204" s="366"/>
      <c r="E1204" s="366"/>
      <c r="F1204" s="366"/>
      <c r="G1204" s="366"/>
      <c r="H1204" s="366"/>
    </row>
    <row r="1205" spans="1:8" s="11" customFormat="1">
      <c r="A1205" s="366"/>
      <c r="B1205" s="366"/>
      <c r="C1205" s="366"/>
      <c r="D1205" s="366"/>
      <c r="E1205" s="366"/>
      <c r="F1205" s="366"/>
      <c r="G1205" s="366"/>
      <c r="H1205" s="366"/>
    </row>
    <row r="1206" spans="1:8" s="11" customFormat="1">
      <c r="A1206" s="366"/>
      <c r="B1206" s="366"/>
      <c r="C1206" s="366"/>
      <c r="D1206" s="366"/>
      <c r="E1206" s="366"/>
      <c r="F1206" s="366"/>
      <c r="G1206" s="366"/>
      <c r="H1206" s="366"/>
    </row>
    <row r="1207" spans="1:8" s="11" customFormat="1">
      <c r="A1207" s="366"/>
      <c r="B1207" s="366"/>
      <c r="C1207" s="366"/>
      <c r="D1207" s="366"/>
      <c r="E1207" s="366"/>
      <c r="F1207" s="366"/>
      <c r="G1207" s="366"/>
      <c r="H1207" s="366"/>
    </row>
    <row r="1208" spans="1:8" s="11" customFormat="1">
      <c r="A1208" s="366"/>
      <c r="B1208" s="366"/>
      <c r="C1208" s="366"/>
      <c r="D1208" s="366"/>
      <c r="E1208" s="366"/>
      <c r="F1208" s="366"/>
      <c r="G1208" s="366"/>
      <c r="H1208" s="366"/>
    </row>
    <row r="1209" spans="1:8" s="11" customFormat="1">
      <c r="A1209" s="366"/>
      <c r="B1209" s="366"/>
      <c r="C1209" s="366"/>
      <c r="D1209" s="366"/>
      <c r="E1209" s="366"/>
      <c r="F1209" s="366"/>
      <c r="G1209" s="366"/>
      <c r="H1209" s="366"/>
    </row>
    <row r="1210" spans="1:8" s="11" customFormat="1">
      <c r="A1210" s="366"/>
      <c r="B1210" s="366"/>
      <c r="C1210" s="366"/>
      <c r="D1210" s="366"/>
      <c r="E1210" s="366"/>
      <c r="F1210" s="366"/>
      <c r="G1210" s="366"/>
      <c r="H1210" s="366"/>
    </row>
    <row r="1211" spans="1:8" s="11" customFormat="1">
      <c r="A1211" s="366"/>
      <c r="B1211" s="366"/>
      <c r="C1211" s="366"/>
      <c r="D1211" s="366"/>
      <c r="E1211" s="366"/>
      <c r="F1211" s="366"/>
      <c r="G1211" s="366"/>
      <c r="H1211" s="366"/>
    </row>
    <row r="1212" spans="1:8" s="11" customFormat="1">
      <c r="A1212" s="366"/>
      <c r="B1212" s="366"/>
      <c r="C1212" s="366"/>
      <c r="D1212" s="366"/>
      <c r="E1212" s="366"/>
      <c r="F1212" s="366"/>
      <c r="G1212" s="366"/>
      <c r="H1212" s="366"/>
    </row>
    <row r="1213" spans="1:8" s="11" customFormat="1">
      <c r="A1213" s="366"/>
      <c r="B1213" s="366"/>
      <c r="C1213" s="366"/>
      <c r="D1213" s="366"/>
      <c r="E1213" s="366"/>
      <c r="F1213" s="366"/>
      <c r="G1213" s="366"/>
      <c r="H1213" s="366"/>
    </row>
    <row r="1214" spans="1:8" s="11" customFormat="1">
      <c r="A1214" s="366"/>
      <c r="B1214" s="366"/>
      <c r="C1214" s="366"/>
      <c r="D1214" s="366"/>
      <c r="E1214" s="366"/>
      <c r="F1214" s="366"/>
      <c r="G1214" s="366"/>
      <c r="H1214" s="366"/>
    </row>
    <row r="1215" spans="1:8" s="11" customFormat="1">
      <c r="A1215" s="366"/>
      <c r="B1215" s="366"/>
      <c r="C1215" s="366"/>
      <c r="D1215" s="366"/>
      <c r="E1215" s="366"/>
      <c r="F1215" s="366"/>
      <c r="G1215" s="366"/>
      <c r="H1215" s="366"/>
    </row>
    <row r="1216" spans="1:8" s="11" customFormat="1">
      <c r="A1216" s="366"/>
      <c r="B1216" s="366"/>
      <c r="C1216" s="366"/>
      <c r="D1216" s="366"/>
      <c r="E1216" s="366"/>
      <c r="F1216" s="366"/>
      <c r="G1216" s="366"/>
      <c r="H1216" s="366"/>
    </row>
    <row r="1217" spans="1:8" s="11" customFormat="1">
      <c r="A1217" s="366"/>
      <c r="B1217" s="366"/>
      <c r="C1217" s="366"/>
      <c r="D1217" s="366"/>
      <c r="E1217" s="366"/>
      <c r="F1217" s="366"/>
      <c r="G1217" s="366"/>
      <c r="H1217" s="366"/>
    </row>
    <row r="1218" spans="1:8" s="11" customFormat="1">
      <c r="A1218" s="366"/>
      <c r="B1218" s="366"/>
      <c r="C1218" s="366"/>
      <c r="D1218" s="366"/>
      <c r="E1218" s="366"/>
      <c r="F1218" s="366"/>
      <c r="G1218" s="366"/>
      <c r="H1218" s="366"/>
    </row>
    <row r="1219" spans="1:8" s="11" customFormat="1">
      <c r="A1219" s="366"/>
      <c r="B1219" s="366"/>
      <c r="C1219" s="366"/>
      <c r="D1219" s="366"/>
      <c r="E1219" s="366"/>
      <c r="F1219" s="366"/>
      <c r="G1219" s="366"/>
      <c r="H1219" s="366"/>
    </row>
    <row r="1220" spans="1:8" s="11" customFormat="1">
      <c r="A1220" s="366"/>
      <c r="B1220" s="366"/>
      <c r="C1220" s="366"/>
      <c r="D1220" s="366"/>
      <c r="E1220" s="366"/>
      <c r="F1220" s="366"/>
      <c r="G1220" s="366"/>
      <c r="H1220" s="366"/>
    </row>
    <row r="1221" spans="1:8" s="11" customFormat="1">
      <c r="A1221" s="366"/>
      <c r="B1221" s="366"/>
      <c r="C1221" s="366"/>
      <c r="D1221" s="366"/>
      <c r="E1221" s="366"/>
      <c r="F1221" s="366"/>
      <c r="G1221" s="366"/>
      <c r="H1221" s="366"/>
    </row>
    <row r="1222" spans="1:8" s="11" customFormat="1">
      <c r="A1222" s="366"/>
      <c r="B1222" s="366"/>
      <c r="C1222" s="366"/>
      <c r="D1222" s="366"/>
      <c r="E1222" s="366"/>
      <c r="F1222" s="366"/>
      <c r="G1222" s="366"/>
      <c r="H1222" s="366"/>
    </row>
    <row r="1223" spans="1:8" s="11" customFormat="1">
      <c r="A1223" s="366"/>
      <c r="B1223" s="366"/>
      <c r="C1223" s="366"/>
      <c r="D1223" s="366"/>
      <c r="E1223" s="366"/>
      <c r="F1223" s="366"/>
      <c r="G1223" s="366"/>
      <c r="H1223" s="366"/>
    </row>
    <row r="1224" spans="1:8" s="11" customFormat="1">
      <c r="A1224" s="366"/>
      <c r="B1224" s="366"/>
      <c r="C1224" s="366"/>
      <c r="D1224" s="366"/>
      <c r="E1224" s="366"/>
      <c r="F1224" s="366"/>
      <c r="G1224" s="366"/>
      <c r="H1224" s="366"/>
    </row>
    <row r="1225" spans="1:8" s="11" customFormat="1">
      <c r="A1225" s="366"/>
      <c r="B1225" s="366"/>
      <c r="C1225" s="366"/>
      <c r="D1225" s="366"/>
      <c r="E1225" s="366"/>
      <c r="F1225" s="366"/>
      <c r="G1225" s="366"/>
      <c r="H1225" s="366"/>
    </row>
    <row r="1226" spans="1:8" s="11" customFormat="1">
      <c r="A1226" s="366"/>
      <c r="B1226" s="366"/>
      <c r="C1226" s="366"/>
      <c r="D1226" s="366"/>
      <c r="E1226" s="366"/>
      <c r="F1226" s="366"/>
      <c r="G1226" s="366"/>
      <c r="H1226" s="366"/>
    </row>
    <row r="1227" spans="1:8" s="11" customFormat="1">
      <c r="A1227" s="366"/>
      <c r="B1227" s="366"/>
      <c r="C1227" s="366"/>
      <c r="D1227" s="366"/>
      <c r="E1227" s="366"/>
      <c r="F1227" s="366"/>
      <c r="G1227" s="366"/>
      <c r="H1227" s="366"/>
    </row>
    <row r="1228" spans="1:8" s="11" customFormat="1">
      <c r="A1228" s="366"/>
      <c r="B1228" s="366"/>
      <c r="C1228" s="366"/>
      <c r="D1228" s="366"/>
      <c r="E1228" s="366"/>
      <c r="F1228" s="366"/>
      <c r="G1228" s="366"/>
      <c r="H1228" s="366"/>
    </row>
    <row r="1229" spans="1:8" s="11" customFormat="1">
      <c r="A1229" s="366"/>
      <c r="B1229" s="366"/>
      <c r="C1229" s="366"/>
      <c r="D1229" s="366"/>
      <c r="E1229" s="366"/>
      <c r="F1229" s="366"/>
      <c r="G1229" s="366"/>
      <c r="H1229" s="366"/>
    </row>
    <row r="1230" spans="1:8" s="11" customFormat="1">
      <c r="A1230" s="366"/>
      <c r="B1230" s="366"/>
      <c r="C1230" s="366"/>
      <c r="D1230" s="366"/>
      <c r="E1230" s="366"/>
      <c r="F1230" s="366"/>
      <c r="G1230" s="366"/>
      <c r="H1230" s="366"/>
    </row>
    <row r="1231" spans="1:8" s="11" customFormat="1">
      <c r="A1231" s="366"/>
      <c r="B1231" s="366"/>
      <c r="C1231" s="366"/>
      <c r="D1231" s="366"/>
      <c r="E1231" s="366"/>
      <c r="F1231" s="366"/>
      <c r="G1231" s="366"/>
      <c r="H1231" s="366"/>
    </row>
    <row r="1232" spans="1:8" s="11" customFormat="1">
      <c r="A1232" s="366"/>
      <c r="B1232" s="366"/>
      <c r="C1232" s="366"/>
      <c r="D1232" s="366"/>
      <c r="E1232" s="366"/>
      <c r="F1232" s="366"/>
      <c r="G1232" s="366"/>
      <c r="H1232" s="366"/>
    </row>
    <row r="1233" spans="1:8" s="11" customFormat="1">
      <c r="A1233" s="366"/>
      <c r="B1233" s="366"/>
      <c r="C1233" s="366"/>
      <c r="D1233" s="366"/>
      <c r="E1233" s="366"/>
      <c r="F1233" s="366"/>
      <c r="G1233" s="366"/>
      <c r="H1233" s="366"/>
    </row>
    <row r="1234" spans="1:8" s="11" customFormat="1">
      <c r="A1234" s="366"/>
      <c r="B1234" s="366"/>
      <c r="C1234" s="366"/>
      <c r="D1234" s="366"/>
      <c r="E1234" s="366"/>
      <c r="F1234" s="366"/>
      <c r="G1234" s="366"/>
      <c r="H1234" s="366"/>
    </row>
    <row r="1235" spans="1:8" s="11" customFormat="1">
      <c r="A1235" s="366"/>
      <c r="B1235" s="366"/>
      <c r="C1235" s="366"/>
      <c r="D1235" s="366"/>
      <c r="E1235" s="366"/>
      <c r="F1235" s="366"/>
      <c r="G1235" s="366"/>
      <c r="H1235" s="366"/>
    </row>
    <row r="1236" spans="1:8" s="11" customFormat="1">
      <c r="A1236" s="366"/>
      <c r="B1236" s="366"/>
      <c r="C1236" s="366"/>
      <c r="D1236" s="366"/>
      <c r="E1236" s="366"/>
      <c r="F1236" s="366"/>
      <c r="G1236" s="366"/>
      <c r="H1236" s="366"/>
    </row>
    <row r="1237" spans="1:8" s="11" customFormat="1">
      <c r="A1237" s="366"/>
      <c r="B1237" s="366"/>
      <c r="C1237" s="366"/>
      <c r="D1237" s="366"/>
      <c r="E1237" s="366"/>
      <c r="F1237" s="366"/>
      <c r="G1237" s="366"/>
      <c r="H1237" s="366"/>
    </row>
    <row r="1238" spans="1:8" s="11" customFormat="1">
      <c r="A1238" s="366"/>
      <c r="B1238" s="366"/>
      <c r="C1238" s="366"/>
      <c r="D1238" s="366"/>
      <c r="E1238" s="366"/>
      <c r="F1238" s="366"/>
      <c r="G1238" s="366"/>
      <c r="H1238" s="366"/>
    </row>
    <row r="1239" spans="1:8" s="11" customFormat="1">
      <c r="A1239" s="366"/>
      <c r="B1239" s="366"/>
      <c r="C1239" s="366"/>
      <c r="D1239" s="366"/>
      <c r="E1239" s="366"/>
      <c r="F1239" s="366"/>
      <c r="G1239" s="366"/>
      <c r="H1239" s="366"/>
    </row>
    <row r="1240" spans="1:8" s="11" customFormat="1">
      <c r="A1240" s="366"/>
      <c r="B1240" s="366"/>
      <c r="C1240" s="366"/>
      <c r="D1240" s="366"/>
      <c r="E1240" s="366"/>
      <c r="F1240" s="366"/>
      <c r="G1240" s="366"/>
      <c r="H1240" s="366"/>
    </row>
    <row r="1241" spans="1:8" s="11" customFormat="1">
      <c r="A1241" s="366"/>
      <c r="B1241" s="366"/>
      <c r="C1241" s="366"/>
      <c r="D1241" s="366"/>
      <c r="E1241" s="366"/>
      <c r="F1241" s="366"/>
      <c r="G1241" s="366"/>
      <c r="H1241" s="366"/>
    </row>
    <row r="1242" spans="1:8" s="11" customFormat="1">
      <c r="A1242" s="366"/>
      <c r="B1242" s="366"/>
      <c r="C1242" s="366"/>
      <c r="D1242" s="366"/>
      <c r="E1242" s="366"/>
      <c r="F1242" s="366"/>
      <c r="G1242" s="366"/>
      <c r="H1242" s="366"/>
    </row>
    <row r="1243" spans="1:8" s="11" customFormat="1">
      <c r="A1243" s="366"/>
      <c r="B1243" s="366"/>
      <c r="C1243" s="366"/>
      <c r="D1243" s="366"/>
      <c r="E1243" s="366"/>
      <c r="F1243" s="366"/>
      <c r="G1243" s="366"/>
      <c r="H1243" s="366"/>
    </row>
    <row r="1244" spans="1:8" s="11" customFormat="1">
      <c r="A1244" s="366"/>
      <c r="B1244" s="366"/>
      <c r="C1244" s="366"/>
      <c r="D1244" s="366"/>
      <c r="E1244" s="366"/>
      <c r="F1244" s="366"/>
      <c r="G1244" s="366"/>
      <c r="H1244" s="366"/>
    </row>
    <row r="1245" spans="1:8" s="11" customFormat="1">
      <c r="A1245" s="366"/>
      <c r="B1245" s="366"/>
      <c r="C1245" s="366"/>
      <c r="D1245" s="366"/>
      <c r="E1245" s="366"/>
      <c r="F1245" s="366"/>
      <c r="G1245" s="366"/>
      <c r="H1245" s="366"/>
    </row>
    <row r="1246" spans="1:8" s="11" customFormat="1">
      <c r="A1246" s="366"/>
      <c r="B1246" s="366"/>
      <c r="C1246" s="366"/>
      <c r="D1246" s="366"/>
      <c r="E1246" s="366"/>
      <c r="F1246" s="366"/>
      <c r="G1246" s="366"/>
      <c r="H1246" s="366"/>
    </row>
    <row r="1247" spans="1:8" s="11" customFormat="1">
      <c r="A1247" s="366"/>
      <c r="B1247" s="366"/>
      <c r="C1247" s="366"/>
      <c r="D1247" s="366"/>
      <c r="E1247" s="366"/>
      <c r="F1247" s="366"/>
      <c r="G1247" s="366"/>
      <c r="H1247" s="366"/>
    </row>
    <row r="1248" spans="1:8" s="11" customFormat="1">
      <c r="A1248" s="366"/>
      <c r="B1248" s="366"/>
      <c r="C1248" s="366"/>
      <c r="D1248" s="366"/>
      <c r="E1248" s="366"/>
      <c r="F1248" s="366"/>
      <c r="G1248" s="366"/>
      <c r="H1248" s="366"/>
    </row>
    <row r="1249" spans="1:8" s="11" customFormat="1">
      <c r="A1249" s="366"/>
      <c r="B1249" s="366"/>
      <c r="C1249" s="366"/>
      <c r="D1249" s="366"/>
      <c r="E1249" s="366"/>
      <c r="F1249" s="366"/>
      <c r="G1249" s="366"/>
      <c r="H1249" s="366"/>
    </row>
    <row r="1250" spans="1:8" s="11" customFormat="1">
      <c r="A1250" s="366"/>
      <c r="B1250" s="366"/>
      <c r="C1250" s="366"/>
      <c r="D1250" s="366"/>
      <c r="E1250" s="366"/>
      <c r="F1250" s="366"/>
      <c r="G1250" s="366"/>
      <c r="H1250" s="366"/>
    </row>
    <row r="1251" spans="1:8" s="11" customFormat="1">
      <c r="A1251" s="366"/>
      <c r="B1251" s="366"/>
      <c r="C1251" s="366"/>
      <c r="D1251" s="366"/>
      <c r="E1251" s="366"/>
      <c r="F1251" s="366"/>
      <c r="G1251" s="366"/>
      <c r="H1251" s="366"/>
    </row>
    <row r="1252" spans="1:8" s="11" customFormat="1">
      <c r="A1252" s="366"/>
      <c r="B1252" s="366"/>
      <c r="C1252" s="366"/>
      <c r="D1252" s="366"/>
      <c r="E1252" s="366"/>
      <c r="F1252" s="366"/>
      <c r="G1252" s="366"/>
      <c r="H1252" s="366"/>
    </row>
    <row r="1253" spans="1:8" s="11" customFormat="1">
      <c r="A1253" s="366"/>
      <c r="B1253" s="366"/>
      <c r="C1253" s="366"/>
      <c r="D1253" s="366"/>
      <c r="E1253" s="366"/>
      <c r="F1253" s="366"/>
      <c r="G1253" s="366"/>
      <c r="H1253" s="366"/>
    </row>
    <row r="1254" spans="1:8" s="11" customFormat="1">
      <c r="A1254" s="366"/>
      <c r="B1254" s="366"/>
      <c r="C1254" s="366"/>
      <c r="D1254" s="366"/>
      <c r="E1254" s="366"/>
      <c r="F1254" s="366"/>
      <c r="G1254" s="366"/>
      <c r="H1254" s="366"/>
    </row>
    <row r="1255" spans="1:8" s="11" customFormat="1">
      <c r="A1255" s="366"/>
      <c r="B1255" s="366"/>
      <c r="C1255" s="366"/>
      <c r="D1255" s="366"/>
      <c r="E1255" s="366"/>
      <c r="F1255" s="366"/>
      <c r="G1255" s="366"/>
      <c r="H1255" s="366"/>
    </row>
    <row r="1256" spans="1:8" s="11" customFormat="1">
      <c r="A1256" s="366"/>
      <c r="B1256" s="366"/>
      <c r="C1256" s="366"/>
      <c r="D1256" s="366"/>
      <c r="E1256" s="366"/>
      <c r="F1256" s="366"/>
      <c r="G1256" s="366"/>
      <c r="H1256" s="366"/>
    </row>
    <row r="1257" spans="1:8" s="11" customFormat="1">
      <c r="A1257" s="366"/>
      <c r="B1257" s="366"/>
      <c r="C1257" s="366"/>
      <c r="D1257" s="366"/>
      <c r="E1257" s="366"/>
      <c r="F1257" s="366"/>
      <c r="G1257" s="366"/>
      <c r="H1257" s="366"/>
    </row>
    <row r="1258" spans="1:8" s="11" customFormat="1">
      <c r="A1258" s="366"/>
      <c r="B1258" s="366"/>
      <c r="C1258" s="366"/>
      <c r="D1258" s="366"/>
      <c r="E1258" s="366"/>
      <c r="F1258" s="366"/>
      <c r="G1258" s="366"/>
      <c r="H1258" s="366"/>
    </row>
    <row r="1259" spans="1:8" s="11" customFormat="1">
      <c r="A1259" s="366"/>
      <c r="B1259" s="366"/>
      <c r="C1259" s="366"/>
      <c r="D1259" s="366"/>
      <c r="E1259" s="366"/>
      <c r="F1259" s="366"/>
      <c r="G1259" s="366"/>
      <c r="H1259" s="366"/>
    </row>
    <row r="1260" spans="1:8" s="11" customFormat="1">
      <c r="A1260" s="366"/>
      <c r="B1260" s="366"/>
      <c r="C1260" s="366"/>
      <c r="D1260" s="366"/>
      <c r="E1260" s="366"/>
      <c r="F1260" s="366"/>
      <c r="G1260" s="366"/>
      <c r="H1260" s="366"/>
    </row>
    <row r="1261" spans="1:8" s="11" customFormat="1">
      <c r="A1261" s="366"/>
      <c r="B1261" s="366"/>
      <c r="C1261" s="366"/>
      <c r="D1261" s="366"/>
      <c r="E1261" s="366"/>
      <c r="F1261" s="366"/>
      <c r="G1261" s="366"/>
      <c r="H1261" s="366"/>
    </row>
    <row r="1262" spans="1:8" s="11" customFormat="1">
      <c r="A1262" s="366"/>
      <c r="B1262" s="366"/>
      <c r="C1262" s="366"/>
      <c r="D1262" s="366"/>
      <c r="E1262" s="366"/>
      <c r="F1262" s="366"/>
      <c r="G1262" s="366"/>
      <c r="H1262" s="366"/>
    </row>
    <row r="1263" spans="1:8" s="11" customFormat="1">
      <c r="A1263" s="366"/>
      <c r="B1263" s="366"/>
      <c r="C1263" s="366"/>
      <c r="D1263" s="366"/>
      <c r="E1263" s="366"/>
      <c r="F1263" s="366"/>
      <c r="G1263" s="366"/>
      <c r="H1263" s="366"/>
    </row>
    <row r="1264" spans="1:8" s="11" customFormat="1">
      <c r="A1264" s="366"/>
      <c r="B1264" s="366"/>
      <c r="C1264" s="366"/>
      <c r="D1264" s="366"/>
      <c r="E1264" s="366"/>
      <c r="F1264" s="366"/>
      <c r="G1264" s="366"/>
      <c r="H1264" s="366"/>
    </row>
    <row r="1265" spans="1:8" s="11" customFormat="1">
      <c r="A1265" s="366"/>
      <c r="B1265" s="366"/>
      <c r="C1265" s="366"/>
      <c r="D1265" s="366"/>
      <c r="E1265" s="366"/>
      <c r="F1265" s="366"/>
      <c r="G1265" s="366"/>
      <c r="H1265" s="366"/>
    </row>
    <row r="1266" spans="1:8" s="11" customFormat="1">
      <c r="A1266" s="366"/>
      <c r="B1266" s="366"/>
      <c r="C1266" s="366"/>
      <c r="D1266" s="366"/>
      <c r="E1266" s="366"/>
      <c r="F1266" s="366"/>
      <c r="G1266" s="366"/>
      <c r="H1266" s="366"/>
    </row>
    <row r="1267" spans="1:8" s="11" customFormat="1">
      <c r="A1267" s="366"/>
      <c r="B1267" s="366"/>
      <c r="C1267" s="366"/>
      <c r="D1267" s="366"/>
      <c r="E1267" s="366"/>
      <c r="F1267" s="366"/>
      <c r="G1267" s="366"/>
      <c r="H1267" s="366"/>
    </row>
    <row r="1268" spans="1:8" s="11" customFormat="1">
      <c r="A1268" s="366"/>
      <c r="B1268" s="366"/>
      <c r="C1268" s="366"/>
      <c r="D1268" s="366"/>
      <c r="E1268" s="366"/>
      <c r="F1268" s="366"/>
      <c r="G1268" s="366"/>
      <c r="H1268" s="366"/>
    </row>
    <row r="1269" spans="1:8" s="11" customFormat="1">
      <c r="A1269" s="366"/>
      <c r="B1269" s="366"/>
      <c r="C1269" s="366"/>
      <c r="D1269" s="366"/>
      <c r="E1269" s="366"/>
      <c r="F1269" s="366"/>
      <c r="G1269" s="366"/>
      <c r="H1269" s="366"/>
    </row>
    <row r="1270" spans="1:8" s="11" customFormat="1">
      <c r="A1270" s="366"/>
      <c r="B1270" s="366"/>
      <c r="C1270" s="366"/>
      <c r="D1270" s="366"/>
      <c r="E1270" s="366"/>
      <c r="F1270" s="366"/>
      <c r="G1270" s="366"/>
      <c r="H1270" s="366"/>
    </row>
    <row r="1271" spans="1:8" s="11" customFormat="1">
      <c r="A1271" s="366"/>
      <c r="B1271" s="366"/>
      <c r="C1271" s="366"/>
      <c r="D1271" s="366"/>
      <c r="E1271" s="366"/>
      <c r="F1271" s="366"/>
      <c r="G1271" s="366"/>
      <c r="H1271" s="366"/>
    </row>
    <row r="1272" spans="1:8" s="11" customFormat="1">
      <c r="A1272" s="366"/>
      <c r="B1272" s="366"/>
      <c r="C1272" s="366"/>
      <c r="D1272" s="366"/>
      <c r="E1272" s="366"/>
      <c r="F1272" s="366"/>
      <c r="G1272" s="366"/>
      <c r="H1272" s="366"/>
    </row>
    <row r="1273" spans="1:8" s="11" customFormat="1">
      <c r="A1273" s="366"/>
      <c r="B1273" s="366"/>
      <c r="C1273" s="366"/>
      <c r="D1273" s="366"/>
      <c r="E1273" s="366"/>
      <c r="F1273" s="366"/>
      <c r="G1273" s="366"/>
      <c r="H1273" s="366"/>
    </row>
    <row r="1274" spans="1:8" s="11" customFormat="1">
      <c r="A1274" s="366"/>
      <c r="B1274" s="366"/>
      <c r="C1274" s="366"/>
      <c r="D1274" s="366"/>
      <c r="E1274" s="366"/>
      <c r="F1274" s="366"/>
      <c r="G1274" s="366"/>
      <c r="H1274" s="366"/>
    </row>
    <row r="1275" spans="1:8" s="11" customFormat="1">
      <c r="A1275" s="366"/>
      <c r="B1275" s="366"/>
      <c r="C1275" s="366"/>
      <c r="D1275" s="366"/>
      <c r="E1275" s="366"/>
      <c r="F1275" s="366"/>
      <c r="G1275" s="366"/>
      <c r="H1275" s="366"/>
    </row>
    <row r="1276" spans="1:8" s="11" customFormat="1">
      <c r="A1276" s="366"/>
      <c r="B1276" s="366"/>
      <c r="C1276" s="366"/>
      <c r="D1276" s="366"/>
      <c r="E1276" s="366"/>
      <c r="F1276" s="366"/>
      <c r="G1276" s="366"/>
      <c r="H1276" s="366"/>
    </row>
    <row r="1277" spans="1:8" s="11" customFormat="1">
      <c r="A1277" s="366"/>
      <c r="B1277" s="366"/>
      <c r="C1277" s="366"/>
      <c r="D1277" s="366"/>
      <c r="E1277" s="366"/>
      <c r="F1277" s="366"/>
      <c r="G1277" s="366"/>
      <c r="H1277" s="366"/>
    </row>
    <row r="1278" spans="1:8" s="11" customFormat="1">
      <c r="A1278" s="366"/>
      <c r="B1278" s="366"/>
      <c r="C1278" s="366"/>
      <c r="D1278" s="366"/>
      <c r="E1278" s="366"/>
      <c r="F1278" s="366"/>
      <c r="G1278" s="366"/>
      <c r="H1278" s="366"/>
    </row>
    <row r="1279" spans="1:8" s="11" customFormat="1">
      <c r="A1279" s="366"/>
      <c r="B1279" s="366"/>
      <c r="C1279" s="366"/>
      <c r="D1279" s="366"/>
      <c r="E1279" s="366"/>
      <c r="F1279" s="366"/>
      <c r="G1279" s="366"/>
      <c r="H1279" s="366"/>
    </row>
    <row r="1280" spans="1:8" s="11" customFormat="1">
      <c r="A1280" s="366"/>
      <c r="B1280" s="366"/>
      <c r="C1280" s="366"/>
      <c r="D1280" s="366"/>
      <c r="E1280" s="366"/>
      <c r="F1280" s="366"/>
      <c r="G1280" s="366"/>
      <c r="H1280" s="366"/>
    </row>
    <row r="1281" spans="1:8" s="11" customFormat="1">
      <c r="A1281" s="366"/>
      <c r="B1281" s="366"/>
      <c r="C1281" s="366"/>
      <c r="D1281" s="366"/>
      <c r="E1281" s="366"/>
      <c r="F1281" s="366"/>
      <c r="G1281" s="366"/>
      <c r="H1281" s="366"/>
    </row>
    <row r="1282" spans="1:8" s="11" customFormat="1">
      <c r="A1282" s="366"/>
      <c r="B1282" s="366"/>
      <c r="C1282" s="366"/>
      <c r="D1282" s="366"/>
      <c r="E1282" s="366"/>
      <c r="F1282" s="366"/>
      <c r="G1282" s="366"/>
      <c r="H1282" s="366"/>
    </row>
    <row r="1283" spans="1:8" s="11" customFormat="1">
      <c r="A1283" s="366"/>
      <c r="B1283" s="366"/>
      <c r="C1283" s="366"/>
      <c r="D1283" s="366"/>
      <c r="E1283" s="366"/>
      <c r="F1283" s="366"/>
      <c r="G1283" s="366"/>
      <c r="H1283" s="366"/>
    </row>
    <row r="1284" spans="1:8" s="11" customFormat="1">
      <c r="A1284" s="366"/>
      <c r="B1284" s="366"/>
      <c r="C1284" s="366"/>
      <c r="D1284" s="366"/>
      <c r="E1284" s="366"/>
      <c r="F1284" s="366"/>
      <c r="G1284" s="366"/>
      <c r="H1284" s="366"/>
    </row>
    <row r="1285" spans="1:8" s="11" customFormat="1">
      <c r="A1285" s="366"/>
      <c r="B1285" s="366"/>
      <c r="C1285" s="366"/>
      <c r="D1285" s="366"/>
      <c r="E1285" s="366"/>
      <c r="F1285" s="366"/>
      <c r="G1285" s="366"/>
      <c r="H1285" s="366"/>
    </row>
    <row r="1286" spans="1:8" s="11" customFormat="1">
      <c r="A1286" s="366"/>
      <c r="B1286" s="366"/>
      <c r="C1286" s="366"/>
      <c r="D1286" s="366"/>
      <c r="E1286" s="366"/>
      <c r="F1286" s="366"/>
      <c r="G1286" s="366"/>
      <c r="H1286" s="366"/>
    </row>
    <row r="1287" spans="1:8" s="11" customFormat="1">
      <c r="A1287" s="366"/>
      <c r="B1287" s="366"/>
      <c r="C1287" s="366"/>
      <c r="D1287" s="366"/>
      <c r="E1287" s="366"/>
      <c r="F1287" s="366"/>
      <c r="G1287" s="366"/>
      <c r="H1287" s="366"/>
    </row>
    <row r="1288" spans="1:8" s="11" customFormat="1">
      <c r="A1288" s="366"/>
      <c r="B1288" s="366"/>
      <c r="C1288" s="366"/>
      <c r="D1288" s="366"/>
      <c r="E1288" s="366"/>
      <c r="F1288" s="366"/>
      <c r="G1288" s="366"/>
      <c r="H1288" s="366"/>
    </row>
    <row r="1289" spans="1:8" s="11" customFormat="1">
      <c r="A1289" s="366"/>
      <c r="B1289" s="366"/>
      <c r="C1289" s="366"/>
      <c r="D1289" s="366"/>
      <c r="E1289" s="366"/>
      <c r="F1289" s="366"/>
      <c r="G1289" s="366"/>
      <c r="H1289" s="366"/>
    </row>
    <row r="1290" spans="1:8" s="11" customFormat="1">
      <c r="A1290" s="366"/>
      <c r="B1290" s="366"/>
      <c r="C1290" s="366"/>
      <c r="D1290" s="366"/>
      <c r="E1290" s="366"/>
      <c r="F1290" s="366"/>
      <c r="G1290" s="366"/>
      <c r="H1290" s="366"/>
    </row>
    <row r="1291" spans="1:8" s="11" customFormat="1">
      <c r="A1291" s="366"/>
      <c r="B1291" s="366"/>
      <c r="C1291" s="366"/>
      <c r="D1291" s="366"/>
      <c r="E1291" s="366"/>
      <c r="F1291" s="366"/>
      <c r="G1291" s="366"/>
      <c r="H1291" s="366"/>
    </row>
    <row r="1292" spans="1:8" s="11" customFormat="1">
      <c r="A1292" s="366"/>
      <c r="B1292" s="366"/>
      <c r="C1292" s="366"/>
      <c r="D1292" s="366"/>
      <c r="E1292" s="366"/>
      <c r="F1292" s="366"/>
      <c r="G1292" s="366"/>
      <c r="H1292" s="366"/>
    </row>
    <row r="1293" spans="1:8" s="11" customFormat="1">
      <c r="A1293" s="366"/>
      <c r="B1293" s="366"/>
      <c r="C1293" s="366"/>
      <c r="D1293" s="366"/>
      <c r="E1293" s="366"/>
      <c r="F1293" s="366"/>
      <c r="G1293" s="366"/>
      <c r="H1293" s="366"/>
    </row>
    <row r="1294" spans="1:8" s="11" customFormat="1">
      <c r="A1294" s="366"/>
      <c r="B1294" s="366"/>
      <c r="C1294" s="366"/>
      <c r="D1294" s="366"/>
      <c r="E1294" s="366"/>
      <c r="F1294" s="366"/>
      <c r="G1294" s="366"/>
      <c r="H1294" s="366"/>
    </row>
    <row r="1295" spans="1:8" s="11" customFormat="1">
      <c r="A1295" s="366"/>
      <c r="B1295" s="366"/>
      <c r="C1295" s="366"/>
      <c r="D1295" s="366"/>
      <c r="E1295" s="366"/>
      <c r="F1295" s="366"/>
      <c r="G1295" s="366"/>
      <c r="H1295" s="366"/>
    </row>
    <row r="1296" spans="1:8" s="11" customFormat="1">
      <c r="A1296" s="366"/>
      <c r="B1296" s="366"/>
      <c r="C1296" s="366"/>
      <c r="D1296" s="366"/>
      <c r="E1296" s="366"/>
      <c r="F1296" s="366"/>
      <c r="G1296" s="366"/>
      <c r="H1296" s="366"/>
    </row>
    <row r="1297" spans="1:8" s="11" customFormat="1">
      <c r="A1297" s="366"/>
      <c r="B1297" s="366"/>
      <c r="C1297" s="366"/>
      <c r="D1297" s="366"/>
      <c r="E1297" s="366"/>
      <c r="F1297" s="366"/>
      <c r="G1297" s="366"/>
      <c r="H1297" s="366"/>
    </row>
    <row r="1298" spans="1:8" s="11" customFormat="1">
      <c r="A1298" s="366"/>
      <c r="B1298" s="366"/>
      <c r="C1298" s="366"/>
      <c r="D1298" s="366"/>
      <c r="E1298" s="366"/>
      <c r="F1298" s="366"/>
      <c r="G1298" s="366"/>
      <c r="H1298" s="366"/>
    </row>
    <row r="1299" spans="1:8" s="11" customFormat="1">
      <c r="A1299" s="366"/>
      <c r="B1299" s="366"/>
      <c r="C1299" s="366"/>
      <c r="D1299" s="366"/>
      <c r="E1299" s="366"/>
      <c r="F1299" s="366"/>
      <c r="G1299" s="366"/>
      <c r="H1299" s="366"/>
    </row>
    <row r="1300" spans="1:8" s="11" customFormat="1">
      <c r="A1300" s="366"/>
      <c r="B1300" s="366"/>
      <c r="C1300" s="366"/>
      <c r="D1300" s="366"/>
      <c r="E1300" s="366"/>
      <c r="F1300" s="366"/>
      <c r="G1300" s="366"/>
      <c r="H1300" s="366"/>
    </row>
    <row r="1301" spans="1:8" s="11" customFormat="1">
      <c r="A1301" s="366"/>
      <c r="B1301" s="366"/>
      <c r="C1301" s="366"/>
      <c r="D1301" s="366"/>
      <c r="E1301" s="366"/>
      <c r="F1301" s="366"/>
      <c r="G1301" s="366"/>
      <c r="H1301" s="366"/>
    </row>
    <row r="1302" spans="1:8" s="11" customFormat="1">
      <c r="A1302" s="366"/>
      <c r="B1302" s="366"/>
      <c r="C1302" s="366"/>
      <c r="D1302" s="366"/>
      <c r="E1302" s="366"/>
      <c r="F1302" s="366"/>
      <c r="G1302" s="366"/>
      <c r="H1302" s="366"/>
    </row>
    <row r="1303" spans="1:8" s="11" customFormat="1">
      <c r="A1303" s="366"/>
      <c r="B1303" s="366"/>
      <c r="C1303" s="366"/>
      <c r="D1303" s="366"/>
      <c r="E1303" s="366"/>
      <c r="F1303" s="366"/>
      <c r="G1303" s="366"/>
      <c r="H1303" s="366"/>
    </row>
    <row r="1304" spans="1:8" s="11" customFormat="1">
      <c r="A1304" s="366"/>
      <c r="B1304" s="366"/>
      <c r="C1304" s="366"/>
      <c r="D1304" s="366"/>
      <c r="E1304" s="366"/>
      <c r="F1304" s="366"/>
      <c r="G1304" s="366"/>
      <c r="H1304" s="366"/>
    </row>
    <row r="1305" spans="1:8" s="11" customFormat="1">
      <c r="A1305" s="366"/>
      <c r="B1305" s="366"/>
      <c r="C1305" s="366"/>
      <c r="D1305" s="366"/>
      <c r="E1305" s="366"/>
      <c r="F1305" s="366"/>
      <c r="G1305" s="366"/>
      <c r="H1305" s="366"/>
    </row>
    <row r="1306" spans="1:8" s="11" customFormat="1">
      <c r="A1306" s="366"/>
      <c r="B1306" s="366"/>
      <c r="C1306" s="366"/>
      <c r="D1306" s="366"/>
      <c r="E1306" s="366"/>
      <c r="F1306" s="366"/>
      <c r="G1306" s="366"/>
      <c r="H1306" s="366"/>
    </row>
    <row r="1307" spans="1:8" s="11" customFormat="1">
      <c r="A1307" s="366"/>
      <c r="B1307" s="366"/>
      <c r="C1307" s="366"/>
      <c r="D1307" s="366"/>
      <c r="E1307" s="366"/>
      <c r="F1307" s="366"/>
      <c r="G1307" s="366"/>
      <c r="H1307" s="366"/>
    </row>
    <row r="1308" spans="1:8" s="11" customFormat="1">
      <c r="A1308" s="366"/>
      <c r="B1308" s="366"/>
      <c r="C1308" s="366"/>
      <c r="D1308" s="366"/>
      <c r="E1308" s="366"/>
      <c r="F1308" s="366"/>
      <c r="G1308" s="366"/>
      <c r="H1308" s="366"/>
    </row>
    <row r="1309" spans="1:8" s="11" customFormat="1">
      <c r="A1309" s="366"/>
      <c r="B1309" s="366"/>
      <c r="C1309" s="366"/>
      <c r="D1309" s="366"/>
      <c r="E1309" s="366"/>
      <c r="F1309" s="366"/>
      <c r="G1309" s="366"/>
      <c r="H1309" s="366"/>
    </row>
    <row r="1310" spans="1:8" s="11" customFormat="1">
      <c r="A1310" s="366"/>
      <c r="B1310" s="366"/>
      <c r="C1310" s="366"/>
      <c r="D1310" s="366"/>
      <c r="E1310" s="366"/>
      <c r="F1310" s="366"/>
      <c r="G1310" s="366"/>
      <c r="H1310" s="366"/>
    </row>
    <row r="1311" spans="1:8" s="11" customFormat="1">
      <c r="A1311" s="366"/>
      <c r="B1311" s="366"/>
      <c r="C1311" s="366"/>
      <c r="D1311" s="366"/>
      <c r="E1311" s="366"/>
      <c r="F1311" s="366"/>
      <c r="G1311" s="366"/>
      <c r="H1311" s="366"/>
    </row>
    <row r="1312" spans="1:8" s="11" customFormat="1">
      <c r="A1312" s="366"/>
      <c r="B1312" s="366"/>
      <c r="C1312" s="366"/>
      <c r="D1312" s="366"/>
      <c r="E1312" s="366"/>
      <c r="F1312" s="366"/>
      <c r="G1312" s="366"/>
      <c r="H1312" s="366"/>
    </row>
    <row r="1313" spans="1:8" s="11" customFormat="1">
      <c r="A1313" s="366"/>
      <c r="B1313" s="366"/>
      <c r="C1313" s="366"/>
      <c r="D1313" s="366"/>
      <c r="E1313" s="366"/>
      <c r="F1313" s="366"/>
      <c r="G1313" s="366"/>
      <c r="H1313" s="366"/>
    </row>
    <row r="1314" spans="1:8" s="11" customFormat="1">
      <c r="A1314" s="366"/>
      <c r="B1314" s="366"/>
      <c r="C1314" s="366"/>
      <c r="D1314" s="366"/>
      <c r="E1314" s="366"/>
      <c r="F1314" s="366"/>
      <c r="G1314" s="366"/>
      <c r="H1314" s="366"/>
    </row>
    <row r="1315" spans="1:8" s="11" customFormat="1">
      <c r="A1315" s="366"/>
      <c r="B1315" s="366"/>
      <c r="C1315" s="366"/>
      <c r="D1315" s="366"/>
      <c r="E1315" s="366"/>
      <c r="F1315" s="366"/>
      <c r="G1315" s="366"/>
      <c r="H1315" s="366"/>
    </row>
    <row r="1316" spans="1:8" s="11" customFormat="1">
      <c r="A1316" s="366"/>
      <c r="B1316" s="366"/>
      <c r="C1316" s="366"/>
      <c r="D1316" s="366"/>
      <c r="E1316" s="366"/>
      <c r="F1316" s="366"/>
      <c r="G1316" s="366"/>
      <c r="H1316" s="366"/>
    </row>
    <row r="1317" spans="1:8" s="11" customFormat="1">
      <c r="A1317" s="366"/>
      <c r="B1317" s="366"/>
      <c r="C1317" s="366"/>
      <c r="D1317" s="366"/>
      <c r="E1317" s="366"/>
      <c r="F1317" s="366"/>
      <c r="G1317" s="366"/>
      <c r="H1317" s="366"/>
    </row>
    <row r="1318" spans="1:8" s="11" customFormat="1">
      <c r="A1318" s="366"/>
      <c r="B1318" s="366"/>
      <c r="C1318" s="366"/>
      <c r="D1318" s="366"/>
      <c r="E1318" s="366"/>
      <c r="F1318" s="366"/>
      <c r="G1318" s="366"/>
      <c r="H1318" s="366"/>
    </row>
    <row r="1319" spans="1:8" s="11" customFormat="1">
      <c r="A1319" s="366"/>
      <c r="B1319" s="366"/>
      <c r="C1319" s="366"/>
      <c r="D1319" s="366"/>
      <c r="E1319" s="366"/>
      <c r="F1319" s="366"/>
      <c r="G1319" s="366"/>
      <c r="H1319" s="366"/>
    </row>
    <row r="1320" spans="1:8" s="11" customFormat="1">
      <c r="A1320" s="366"/>
      <c r="B1320" s="366"/>
      <c r="C1320" s="366"/>
      <c r="D1320" s="366"/>
      <c r="E1320" s="366"/>
      <c r="F1320" s="366"/>
      <c r="G1320" s="366"/>
      <c r="H1320" s="366"/>
    </row>
    <row r="1321" spans="1:8" s="11" customFormat="1">
      <c r="A1321" s="366"/>
      <c r="B1321" s="366"/>
      <c r="C1321" s="366"/>
      <c r="D1321" s="366"/>
      <c r="E1321" s="366"/>
      <c r="F1321" s="366"/>
      <c r="G1321" s="366"/>
      <c r="H1321" s="366"/>
    </row>
    <row r="1322" spans="1:8" s="11" customFormat="1">
      <c r="A1322" s="366"/>
      <c r="B1322" s="366"/>
      <c r="C1322" s="366"/>
      <c r="D1322" s="366"/>
      <c r="E1322" s="366"/>
      <c r="F1322" s="366"/>
      <c r="G1322" s="366"/>
      <c r="H1322" s="366"/>
    </row>
    <row r="1323" spans="1:8" s="11" customFormat="1">
      <c r="A1323" s="366"/>
      <c r="B1323" s="366"/>
      <c r="C1323" s="366"/>
      <c r="D1323" s="366"/>
      <c r="E1323" s="366"/>
      <c r="F1323" s="366"/>
      <c r="G1323" s="366"/>
      <c r="H1323" s="366"/>
    </row>
    <row r="1324" spans="1:8" s="11" customFormat="1">
      <c r="A1324" s="366"/>
      <c r="B1324" s="366"/>
      <c r="C1324" s="366"/>
      <c r="D1324" s="366"/>
      <c r="E1324" s="366"/>
      <c r="F1324" s="366"/>
      <c r="G1324" s="366"/>
      <c r="H1324" s="366"/>
    </row>
    <row r="1325" spans="1:8" s="11" customFormat="1">
      <c r="A1325" s="366"/>
      <c r="B1325" s="366"/>
      <c r="C1325" s="366"/>
      <c r="D1325" s="366"/>
      <c r="E1325" s="366"/>
      <c r="F1325" s="366"/>
      <c r="G1325" s="366"/>
      <c r="H1325" s="366"/>
    </row>
    <row r="1326" spans="1:8" s="11" customFormat="1">
      <c r="A1326" s="366"/>
      <c r="B1326" s="366"/>
      <c r="C1326" s="366"/>
      <c r="D1326" s="366"/>
      <c r="E1326" s="366"/>
      <c r="F1326" s="366"/>
      <c r="G1326" s="366"/>
      <c r="H1326" s="366"/>
    </row>
    <row r="1327" spans="1:8" s="11" customFormat="1">
      <c r="A1327" s="366"/>
      <c r="B1327" s="366"/>
      <c r="C1327" s="366"/>
      <c r="D1327" s="366"/>
      <c r="E1327" s="366"/>
      <c r="F1327" s="366"/>
      <c r="G1327" s="366"/>
      <c r="H1327" s="366"/>
    </row>
    <row r="1328" spans="1:8" s="11" customFormat="1">
      <c r="A1328" s="366"/>
      <c r="B1328" s="366"/>
      <c r="C1328" s="366"/>
      <c r="D1328" s="366"/>
      <c r="E1328" s="366"/>
      <c r="F1328" s="366"/>
      <c r="G1328" s="366"/>
      <c r="H1328" s="366"/>
    </row>
    <row r="1329" spans="1:8" s="11" customFormat="1">
      <c r="A1329" s="366"/>
      <c r="B1329" s="366"/>
      <c r="C1329" s="366"/>
      <c r="D1329" s="366"/>
      <c r="E1329" s="366"/>
      <c r="F1329" s="366"/>
      <c r="G1329" s="366"/>
      <c r="H1329" s="366"/>
    </row>
    <row r="1330" spans="1:8" s="11" customFormat="1">
      <c r="A1330" s="366"/>
      <c r="B1330" s="366"/>
      <c r="C1330" s="366"/>
      <c r="D1330" s="366"/>
      <c r="E1330" s="366"/>
      <c r="F1330" s="366"/>
      <c r="G1330" s="366"/>
      <c r="H1330" s="366"/>
    </row>
    <row r="1331" spans="1:8" s="11" customFormat="1">
      <c r="A1331" s="366"/>
      <c r="B1331" s="366"/>
      <c r="C1331" s="366"/>
      <c r="D1331" s="366"/>
      <c r="E1331" s="366"/>
      <c r="F1331" s="366"/>
      <c r="G1331" s="366"/>
      <c r="H1331" s="366"/>
    </row>
    <row r="1332" spans="1:8" s="11" customFormat="1">
      <c r="A1332" s="366"/>
      <c r="B1332" s="366"/>
      <c r="C1332" s="366"/>
      <c r="D1332" s="366"/>
      <c r="E1332" s="366"/>
      <c r="F1332" s="366"/>
      <c r="G1332" s="366"/>
      <c r="H1332" s="366"/>
    </row>
    <row r="1333" spans="1:8" s="11" customFormat="1">
      <c r="A1333" s="366"/>
      <c r="B1333" s="366"/>
      <c r="C1333" s="366"/>
      <c r="D1333" s="366"/>
      <c r="E1333" s="366"/>
      <c r="F1333" s="366"/>
      <c r="G1333" s="366"/>
      <c r="H1333" s="366"/>
    </row>
    <row r="1334" spans="1:8" s="11" customFormat="1">
      <c r="A1334" s="366"/>
      <c r="B1334" s="366"/>
      <c r="C1334" s="366"/>
      <c r="D1334" s="366"/>
      <c r="E1334" s="366"/>
      <c r="F1334" s="366"/>
      <c r="G1334" s="366"/>
      <c r="H1334" s="366"/>
    </row>
    <row r="1335" spans="1:8" s="11" customFormat="1">
      <c r="A1335" s="366"/>
      <c r="B1335" s="366"/>
      <c r="C1335" s="366"/>
      <c r="D1335" s="366"/>
      <c r="E1335" s="366"/>
      <c r="F1335" s="366"/>
      <c r="G1335" s="366"/>
      <c r="H1335" s="366"/>
    </row>
    <row r="1336" spans="1:8" s="11" customFormat="1">
      <c r="A1336" s="366"/>
      <c r="B1336" s="366"/>
      <c r="C1336" s="366"/>
      <c r="D1336" s="366"/>
      <c r="E1336" s="366"/>
      <c r="F1336" s="366"/>
      <c r="G1336" s="366"/>
      <c r="H1336" s="366"/>
    </row>
    <row r="1337" spans="1:8" s="11" customFormat="1">
      <c r="A1337" s="366"/>
      <c r="B1337" s="366"/>
      <c r="C1337" s="366"/>
      <c r="D1337" s="366"/>
      <c r="E1337" s="366"/>
      <c r="F1337" s="366"/>
      <c r="G1337" s="366"/>
      <c r="H1337" s="366"/>
    </row>
    <row r="1338" spans="1:8" s="11" customFormat="1">
      <c r="A1338" s="366"/>
      <c r="B1338" s="366"/>
      <c r="C1338" s="366"/>
      <c r="D1338" s="366"/>
      <c r="E1338" s="366"/>
      <c r="F1338" s="366"/>
      <c r="G1338" s="366"/>
      <c r="H1338" s="366"/>
    </row>
    <row r="1339" spans="1:8" s="11" customFormat="1">
      <c r="A1339" s="366"/>
      <c r="B1339" s="366"/>
      <c r="C1339" s="366"/>
      <c r="D1339" s="366"/>
      <c r="E1339" s="366"/>
      <c r="F1339" s="366"/>
      <c r="G1339" s="366"/>
      <c r="H1339" s="366"/>
    </row>
    <row r="1340" spans="1:8" s="11" customFormat="1">
      <c r="A1340" s="366"/>
      <c r="B1340" s="366"/>
      <c r="C1340" s="366"/>
      <c r="D1340" s="366"/>
      <c r="E1340" s="366"/>
      <c r="F1340" s="366"/>
      <c r="G1340" s="366"/>
      <c r="H1340" s="366"/>
    </row>
    <row r="1341" spans="1:8" s="11" customFormat="1">
      <c r="A1341" s="366"/>
      <c r="B1341" s="366"/>
      <c r="C1341" s="366"/>
      <c r="D1341" s="366"/>
      <c r="E1341" s="366"/>
      <c r="F1341" s="366"/>
      <c r="G1341" s="366"/>
      <c r="H1341" s="366"/>
    </row>
    <row r="1342" spans="1:8" s="11" customFormat="1">
      <c r="A1342" s="366"/>
      <c r="B1342" s="366"/>
      <c r="C1342" s="366"/>
      <c r="D1342" s="366"/>
      <c r="E1342" s="366"/>
      <c r="F1342" s="366"/>
      <c r="G1342" s="366"/>
      <c r="H1342" s="366"/>
    </row>
    <row r="1343" spans="1:8" s="11" customFormat="1">
      <c r="A1343" s="366"/>
      <c r="B1343" s="366"/>
      <c r="C1343" s="366"/>
      <c r="D1343" s="366"/>
      <c r="E1343" s="366"/>
      <c r="F1343" s="366"/>
      <c r="G1343" s="366"/>
      <c r="H1343" s="366"/>
    </row>
    <row r="1344" spans="1:8" s="11" customFormat="1">
      <c r="A1344" s="366"/>
      <c r="B1344" s="366"/>
      <c r="C1344" s="366"/>
      <c r="D1344" s="366"/>
      <c r="E1344" s="366"/>
      <c r="F1344" s="366"/>
      <c r="G1344" s="366"/>
      <c r="H1344" s="366"/>
    </row>
    <row r="1345" spans="1:8" s="11" customFormat="1">
      <c r="A1345" s="366"/>
      <c r="B1345" s="366"/>
      <c r="C1345" s="366"/>
      <c r="D1345" s="366"/>
      <c r="E1345" s="366"/>
      <c r="F1345" s="366"/>
      <c r="G1345" s="366"/>
      <c r="H1345" s="366"/>
    </row>
    <row r="1346" spans="1:8" s="11" customFormat="1">
      <c r="A1346" s="366"/>
      <c r="B1346" s="366"/>
      <c r="C1346" s="366"/>
      <c r="D1346" s="366"/>
      <c r="E1346" s="366"/>
      <c r="F1346" s="366"/>
      <c r="G1346" s="366"/>
      <c r="H1346" s="366"/>
    </row>
    <row r="1347" spans="1:8" s="11" customFormat="1">
      <c r="A1347" s="366"/>
      <c r="B1347" s="366"/>
      <c r="C1347" s="366"/>
      <c r="D1347" s="366"/>
      <c r="E1347" s="366"/>
      <c r="F1347" s="366"/>
      <c r="G1347" s="366"/>
      <c r="H1347" s="366"/>
    </row>
    <row r="1348" spans="1:8" s="11" customFormat="1">
      <c r="A1348" s="366"/>
      <c r="B1348" s="366"/>
      <c r="C1348" s="366"/>
      <c r="D1348" s="366"/>
      <c r="E1348" s="366"/>
      <c r="F1348" s="366"/>
      <c r="G1348" s="366"/>
      <c r="H1348" s="366"/>
    </row>
    <row r="1349" spans="1:8" s="11" customFormat="1">
      <c r="A1349" s="366"/>
      <c r="B1349" s="366"/>
      <c r="C1349" s="366"/>
      <c r="D1349" s="366"/>
      <c r="E1349" s="366"/>
      <c r="F1349" s="366"/>
      <c r="G1349" s="366"/>
      <c r="H1349" s="366"/>
    </row>
    <row r="1350" spans="1:8" s="11" customFormat="1">
      <c r="A1350" s="366"/>
      <c r="B1350" s="366"/>
      <c r="C1350" s="366"/>
      <c r="D1350" s="366"/>
      <c r="E1350" s="366"/>
      <c r="F1350" s="366"/>
      <c r="G1350" s="366"/>
      <c r="H1350" s="366"/>
    </row>
    <row r="1351" spans="1:8" s="11" customFormat="1">
      <c r="A1351" s="366"/>
      <c r="B1351" s="366"/>
      <c r="C1351" s="366"/>
      <c r="D1351" s="366"/>
      <c r="E1351" s="366"/>
      <c r="F1351" s="366"/>
      <c r="G1351" s="366"/>
      <c r="H1351" s="366"/>
    </row>
    <row r="1352" spans="1:8" s="11" customFormat="1">
      <c r="A1352" s="366"/>
      <c r="B1352" s="366"/>
      <c r="C1352" s="366"/>
      <c r="D1352" s="366"/>
      <c r="E1352" s="366"/>
      <c r="F1352" s="366"/>
      <c r="G1352" s="366"/>
      <c r="H1352" s="366"/>
    </row>
    <row r="1353" spans="1:8" s="11" customFormat="1">
      <c r="A1353" s="366"/>
      <c r="B1353" s="366"/>
      <c r="C1353" s="366"/>
      <c r="D1353" s="366"/>
      <c r="E1353" s="366"/>
      <c r="F1353" s="366"/>
      <c r="G1353" s="366"/>
      <c r="H1353" s="366"/>
    </row>
    <row r="1354" spans="1:8" s="11" customFormat="1">
      <c r="A1354" s="366"/>
      <c r="B1354" s="366"/>
      <c r="C1354" s="366"/>
      <c r="D1354" s="366"/>
      <c r="E1354" s="366"/>
      <c r="F1354" s="366"/>
      <c r="G1354" s="366"/>
      <c r="H1354" s="366"/>
    </row>
    <row r="1355" spans="1:8" s="11" customFormat="1">
      <c r="A1355" s="366"/>
      <c r="B1355" s="366"/>
      <c r="C1355" s="366"/>
      <c r="D1355" s="366"/>
      <c r="E1355" s="366"/>
      <c r="F1355" s="366"/>
      <c r="G1355" s="366"/>
      <c r="H1355" s="366"/>
    </row>
    <row r="1356" spans="1:8" s="11" customFormat="1">
      <c r="A1356" s="366"/>
      <c r="B1356" s="366"/>
      <c r="C1356" s="366"/>
      <c r="D1356" s="366"/>
      <c r="E1356" s="366"/>
      <c r="F1356" s="366"/>
      <c r="G1356" s="366"/>
      <c r="H1356" s="366"/>
    </row>
    <row r="1357" spans="1:8" s="11" customFormat="1">
      <c r="A1357" s="366"/>
      <c r="B1357" s="366"/>
      <c r="C1357" s="366"/>
      <c r="D1357" s="366"/>
      <c r="E1357" s="366"/>
      <c r="F1357" s="366"/>
      <c r="G1357" s="366"/>
      <c r="H1357" s="366"/>
    </row>
    <row r="1358" spans="1:8" s="11" customFormat="1">
      <c r="A1358" s="366"/>
      <c r="B1358" s="366"/>
      <c r="C1358" s="366"/>
      <c r="D1358" s="366"/>
      <c r="E1358" s="366"/>
      <c r="F1358" s="366"/>
      <c r="G1358" s="366"/>
      <c r="H1358" s="366"/>
    </row>
    <row r="1359" spans="1:8" s="11" customFormat="1">
      <c r="A1359" s="366"/>
      <c r="B1359" s="366"/>
      <c r="C1359" s="366"/>
      <c r="D1359" s="366"/>
      <c r="E1359" s="366"/>
      <c r="F1359" s="366"/>
      <c r="G1359" s="366"/>
      <c r="H1359" s="366"/>
    </row>
    <row r="1360" spans="1:8" s="11" customFormat="1">
      <c r="A1360" s="366"/>
      <c r="B1360" s="366"/>
      <c r="C1360" s="366"/>
      <c r="D1360" s="366"/>
      <c r="E1360" s="366"/>
      <c r="F1360" s="366"/>
      <c r="G1360" s="366"/>
      <c r="H1360" s="366"/>
    </row>
    <row r="1361" spans="1:8" s="11" customFormat="1">
      <c r="A1361" s="366"/>
      <c r="B1361" s="366"/>
      <c r="C1361" s="366"/>
      <c r="D1361" s="366"/>
      <c r="E1361" s="366"/>
      <c r="F1361" s="366"/>
      <c r="G1361" s="366"/>
      <c r="H1361" s="366"/>
    </row>
    <row r="1362" spans="1:8" s="11" customFormat="1">
      <c r="A1362" s="366"/>
      <c r="B1362" s="366"/>
      <c r="C1362" s="366"/>
      <c r="D1362" s="366"/>
      <c r="E1362" s="366"/>
      <c r="F1362" s="366"/>
      <c r="G1362" s="366"/>
      <c r="H1362" s="366"/>
    </row>
    <row r="1363" spans="1:8" s="11" customFormat="1">
      <c r="A1363" s="366"/>
      <c r="B1363" s="366"/>
      <c r="C1363" s="366"/>
      <c r="D1363" s="366"/>
      <c r="E1363" s="366"/>
      <c r="F1363" s="366"/>
      <c r="G1363" s="366"/>
      <c r="H1363" s="366"/>
    </row>
    <row r="1364" spans="1:8" s="11" customFormat="1">
      <c r="A1364" s="366"/>
      <c r="B1364" s="366"/>
      <c r="C1364" s="366"/>
      <c r="D1364" s="366"/>
      <c r="E1364" s="366"/>
      <c r="F1364" s="366"/>
      <c r="G1364" s="366"/>
      <c r="H1364" s="366"/>
    </row>
    <row r="1365" spans="1:8" s="11" customFormat="1">
      <c r="A1365" s="366"/>
      <c r="B1365" s="366"/>
      <c r="C1365" s="366"/>
      <c r="D1365" s="366"/>
      <c r="E1365" s="366"/>
      <c r="F1365" s="366"/>
      <c r="G1365" s="366"/>
      <c r="H1365" s="366"/>
    </row>
    <row r="1366" spans="1:8" s="11" customFormat="1">
      <c r="A1366" s="366"/>
      <c r="B1366" s="366"/>
      <c r="C1366" s="366"/>
      <c r="D1366" s="366"/>
      <c r="E1366" s="366"/>
      <c r="F1366" s="366"/>
      <c r="G1366" s="366"/>
      <c r="H1366" s="366"/>
    </row>
    <row r="1367" spans="1:8" s="11" customFormat="1">
      <c r="A1367" s="366"/>
      <c r="B1367" s="366"/>
      <c r="C1367" s="366"/>
      <c r="D1367" s="366"/>
      <c r="E1367" s="366"/>
      <c r="F1367" s="366"/>
      <c r="G1367" s="366"/>
      <c r="H1367" s="366"/>
    </row>
    <row r="1368" spans="1:8" s="11" customFormat="1">
      <c r="A1368" s="366"/>
      <c r="B1368" s="366"/>
      <c r="C1368" s="366"/>
      <c r="D1368" s="366"/>
      <c r="E1368" s="366"/>
      <c r="F1368" s="366"/>
      <c r="G1368" s="366"/>
      <c r="H1368" s="366"/>
    </row>
    <row r="1369" spans="1:8" s="11" customFormat="1">
      <c r="A1369" s="366"/>
      <c r="B1369" s="366"/>
      <c r="C1369" s="366"/>
      <c r="D1369" s="366"/>
      <c r="E1369" s="366"/>
      <c r="F1369" s="366"/>
      <c r="G1369" s="366"/>
      <c r="H1369" s="366"/>
    </row>
    <row r="1370" spans="1:8" s="11" customFormat="1">
      <c r="A1370" s="366"/>
      <c r="B1370" s="366"/>
      <c r="C1370" s="366"/>
      <c r="D1370" s="366"/>
      <c r="E1370" s="366"/>
      <c r="F1370" s="366"/>
      <c r="G1370" s="366"/>
      <c r="H1370" s="366"/>
    </row>
    <row r="1371" spans="1:8" s="11" customFormat="1">
      <c r="A1371" s="366"/>
      <c r="B1371" s="366"/>
      <c r="C1371" s="366"/>
      <c r="D1371" s="366"/>
      <c r="E1371" s="366"/>
      <c r="F1371" s="366"/>
      <c r="G1371" s="366"/>
      <c r="H1371" s="366"/>
    </row>
    <row r="1372" spans="1:8" s="11" customFormat="1">
      <c r="A1372" s="366"/>
      <c r="B1372" s="366"/>
      <c r="C1372" s="366"/>
      <c r="D1372" s="366"/>
      <c r="E1372" s="366"/>
      <c r="F1372" s="366"/>
      <c r="G1372" s="366"/>
      <c r="H1372" s="366"/>
    </row>
    <row r="1373" spans="1:8" s="11" customFormat="1">
      <c r="A1373" s="366"/>
      <c r="B1373" s="366"/>
      <c r="C1373" s="366"/>
      <c r="D1373" s="366"/>
      <c r="E1373" s="366"/>
      <c r="F1373" s="366"/>
      <c r="G1373" s="366"/>
      <c r="H1373" s="366"/>
    </row>
    <row r="1374" spans="1:8" s="11" customFormat="1">
      <c r="A1374" s="366"/>
      <c r="B1374" s="366"/>
      <c r="C1374" s="366"/>
      <c r="D1374" s="366"/>
      <c r="E1374" s="366"/>
      <c r="F1374" s="366"/>
      <c r="G1374" s="366"/>
      <c r="H1374" s="366"/>
    </row>
    <row r="1375" spans="1:8" s="11" customFormat="1">
      <c r="A1375" s="366"/>
      <c r="B1375" s="366"/>
      <c r="C1375" s="366"/>
      <c r="D1375" s="366"/>
      <c r="E1375" s="366"/>
      <c r="F1375" s="366"/>
      <c r="G1375" s="366"/>
      <c r="H1375" s="366"/>
    </row>
    <row r="1376" spans="1:8" s="11" customFormat="1">
      <c r="A1376" s="366"/>
      <c r="B1376" s="366"/>
      <c r="C1376" s="366"/>
      <c r="D1376" s="366"/>
      <c r="E1376" s="366"/>
      <c r="F1376" s="366"/>
      <c r="G1376" s="366"/>
      <c r="H1376" s="366"/>
    </row>
    <row r="1377" spans="1:8" s="11" customFormat="1">
      <c r="A1377" s="366"/>
      <c r="B1377" s="366"/>
      <c r="C1377" s="366"/>
      <c r="D1377" s="366"/>
      <c r="E1377" s="366"/>
      <c r="F1377" s="366"/>
      <c r="G1377" s="366"/>
      <c r="H1377" s="366"/>
    </row>
    <row r="1378" spans="1:8" s="11" customFormat="1">
      <c r="A1378" s="366"/>
      <c r="B1378" s="366"/>
      <c r="C1378" s="366"/>
      <c r="D1378" s="366"/>
      <c r="E1378" s="366"/>
      <c r="F1378" s="366"/>
      <c r="G1378" s="366"/>
      <c r="H1378" s="366"/>
    </row>
    <row r="1379" spans="1:8" s="11" customFormat="1">
      <c r="A1379" s="366"/>
      <c r="B1379" s="366"/>
      <c r="C1379" s="366"/>
      <c r="D1379" s="366"/>
      <c r="E1379" s="366"/>
      <c r="F1379" s="366"/>
      <c r="G1379" s="366"/>
      <c r="H1379" s="366"/>
    </row>
    <row r="1380" spans="1:8" s="11" customFormat="1">
      <c r="A1380" s="366"/>
      <c r="B1380" s="366"/>
      <c r="C1380" s="366"/>
      <c r="D1380" s="366"/>
      <c r="E1380" s="366"/>
      <c r="F1380" s="366"/>
      <c r="G1380" s="366"/>
      <c r="H1380" s="366"/>
    </row>
    <row r="1381" spans="1:8" s="11" customFormat="1">
      <c r="A1381" s="366"/>
      <c r="B1381" s="366"/>
      <c r="C1381" s="366"/>
      <c r="D1381" s="366"/>
      <c r="E1381" s="366"/>
      <c r="F1381" s="366"/>
      <c r="G1381" s="366"/>
      <c r="H1381" s="366"/>
    </row>
    <row r="1382" spans="1:8" s="11" customFormat="1">
      <c r="A1382" s="366"/>
      <c r="B1382" s="366"/>
      <c r="C1382" s="366"/>
      <c r="D1382" s="366"/>
      <c r="E1382" s="366"/>
      <c r="F1382" s="366"/>
      <c r="G1382" s="366"/>
      <c r="H1382" s="366"/>
    </row>
    <row r="1383" spans="1:8" s="11" customFormat="1">
      <c r="A1383" s="366"/>
      <c r="B1383" s="366"/>
      <c r="C1383" s="366"/>
      <c r="D1383" s="366"/>
      <c r="E1383" s="366"/>
      <c r="F1383" s="366"/>
      <c r="G1383" s="366"/>
      <c r="H1383" s="366"/>
    </row>
    <row r="1384" spans="1:8" s="11" customFormat="1">
      <c r="A1384" s="366"/>
      <c r="B1384" s="366"/>
      <c r="C1384" s="366"/>
      <c r="D1384" s="366"/>
      <c r="E1384" s="366"/>
      <c r="F1384" s="366"/>
      <c r="G1384" s="366"/>
      <c r="H1384" s="366"/>
    </row>
    <row r="1385" spans="1:8" s="11" customFormat="1">
      <c r="A1385" s="366"/>
      <c r="B1385" s="366"/>
      <c r="C1385" s="366"/>
      <c r="D1385" s="366"/>
      <c r="E1385" s="366"/>
      <c r="F1385" s="366"/>
      <c r="G1385" s="366"/>
      <c r="H1385" s="366"/>
    </row>
    <row r="1386" spans="1:8" s="11" customFormat="1">
      <c r="A1386" s="366"/>
      <c r="B1386" s="366"/>
      <c r="C1386" s="366"/>
      <c r="D1386" s="366"/>
      <c r="E1386" s="366"/>
      <c r="F1386" s="366"/>
      <c r="G1386" s="366"/>
      <c r="H1386" s="366"/>
    </row>
    <row r="1387" spans="1:8" s="11" customFormat="1">
      <c r="A1387" s="366"/>
      <c r="B1387" s="366"/>
      <c r="C1387" s="366"/>
      <c r="D1387" s="366"/>
      <c r="E1387" s="366"/>
      <c r="F1387" s="366"/>
      <c r="G1387" s="366"/>
      <c r="H1387" s="366"/>
    </row>
    <row r="1388" spans="1:8" s="11" customFormat="1">
      <c r="A1388" s="366"/>
      <c r="B1388" s="366"/>
      <c r="C1388" s="366"/>
      <c r="D1388" s="366"/>
      <c r="E1388" s="366"/>
      <c r="F1388" s="366"/>
      <c r="G1388" s="366"/>
      <c r="H1388" s="366"/>
    </row>
    <row r="1389" spans="1:8" s="11" customFormat="1">
      <c r="A1389" s="366"/>
      <c r="B1389" s="366"/>
      <c r="C1389" s="366"/>
      <c r="D1389" s="366"/>
      <c r="E1389" s="366"/>
      <c r="F1389" s="366"/>
      <c r="G1389" s="366"/>
      <c r="H1389" s="366"/>
    </row>
    <row r="1390" spans="1:8" s="11" customFormat="1">
      <c r="A1390" s="366"/>
      <c r="B1390" s="366"/>
      <c r="C1390" s="366"/>
      <c r="D1390" s="366"/>
      <c r="E1390" s="366"/>
      <c r="F1390" s="366"/>
      <c r="G1390" s="366"/>
      <c r="H1390" s="366"/>
    </row>
    <row r="1391" spans="1:8" s="11" customFormat="1">
      <c r="A1391" s="366"/>
      <c r="B1391" s="366"/>
      <c r="C1391" s="366"/>
      <c r="D1391" s="366"/>
      <c r="E1391" s="366"/>
      <c r="F1391" s="366"/>
      <c r="G1391" s="366"/>
      <c r="H1391" s="366"/>
    </row>
    <row r="1392" spans="1:8" s="11" customFormat="1">
      <c r="A1392" s="366"/>
      <c r="B1392" s="366"/>
      <c r="C1392" s="366"/>
      <c r="D1392" s="366"/>
      <c r="E1392" s="366"/>
      <c r="F1392" s="366"/>
      <c r="G1392" s="366"/>
      <c r="H1392" s="366"/>
    </row>
    <row r="1393" spans="1:8" s="11" customFormat="1">
      <c r="A1393" s="366"/>
      <c r="B1393" s="366"/>
      <c r="C1393" s="366"/>
      <c r="D1393" s="366"/>
      <c r="E1393" s="366"/>
      <c r="F1393" s="366"/>
      <c r="G1393" s="366"/>
      <c r="H1393" s="366"/>
    </row>
    <row r="1394" spans="1:8" s="11" customFormat="1">
      <c r="A1394" s="366"/>
      <c r="B1394" s="366"/>
      <c r="C1394" s="366"/>
      <c r="D1394" s="366"/>
      <c r="E1394" s="366"/>
      <c r="F1394" s="366"/>
      <c r="G1394" s="366"/>
      <c r="H1394" s="366"/>
    </row>
    <row r="1395" spans="1:8" s="11" customFormat="1">
      <c r="A1395" s="366"/>
      <c r="B1395" s="366"/>
      <c r="C1395" s="366"/>
      <c r="D1395" s="366"/>
      <c r="E1395" s="366"/>
      <c r="F1395" s="366"/>
      <c r="G1395" s="366"/>
      <c r="H1395" s="366"/>
    </row>
    <row r="1396" spans="1:8" s="11" customFormat="1">
      <c r="A1396" s="366"/>
      <c r="B1396" s="366"/>
      <c r="C1396" s="366"/>
      <c r="D1396" s="366"/>
      <c r="E1396" s="366"/>
      <c r="F1396" s="366"/>
      <c r="G1396" s="366"/>
      <c r="H1396" s="366"/>
    </row>
    <row r="1397" spans="1:8" s="11" customFormat="1">
      <c r="A1397" s="366"/>
      <c r="B1397" s="366"/>
      <c r="C1397" s="366"/>
      <c r="D1397" s="366"/>
      <c r="E1397" s="366"/>
      <c r="F1397" s="366"/>
      <c r="G1397" s="366"/>
      <c r="H1397" s="366"/>
    </row>
    <row r="1398" spans="1:8" s="11" customFormat="1">
      <c r="A1398" s="366"/>
      <c r="B1398" s="366"/>
      <c r="C1398" s="366"/>
      <c r="D1398" s="366"/>
      <c r="E1398" s="366"/>
      <c r="F1398" s="366"/>
      <c r="G1398" s="366"/>
      <c r="H1398" s="366"/>
    </row>
    <row r="1399" spans="1:8" s="11" customFormat="1">
      <c r="A1399" s="366"/>
      <c r="B1399" s="366"/>
      <c r="C1399" s="366"/>
      <c r="D1399" s="366"/>
      <c r="E1399" s="366"/>
      <c r="F1399" s="366"/>
      <c r="G1399" s="366"/>
      <c r="H1399" s="366"/>
    </row>
    <row r="1400" spans="1:8" s="11" customFormat="1">
      <c r="A1400" s="366"/>
      <c r="B1400" s="366"/>
      <c r="C1400" s="366"/>
      <c r="D1400" s="366"/>
      <c r="E1400" s="366"/>
      <c r="F1400" s="366"/>
      <c r="G1400" s="366"/>
      <c r="H1400" s="366"/>
    </row>
    <row r="1401" spans="1:8" s="11" customFormat="1">
      <c r="A1401" s="366"/>
      <c r="B1401" s="366"/>
      <c r="C1401" s="366"/>
      <c r="D1401" s="366"/>
      <c r="E1401" s="366"/>
      <c r="F1401" s="366"/>
      <c r="G1401" s="366"/>
      <c r="H1401" s="366"/>
    </row>
    <row r="1402" spans="1:8" s="11" customFormat="1">
      <c r="A1402" s="366"/>
      <c r="B1402" s="366"/>
      <c r="C1402" s="366"/>
      <c r="D1402" s="366"/>
      <c r="E1402" s="366"/>
      <c r="F1402" s="366"/>
      <c r="G1402" s="366"/>
      <c r="H1402" s="366"/>
    </row>
    <row r="1403" spans="1:8" s="11" customFormat="1">
      <c r="A1403" s="366"/>
      <c r="B1403" s="366"/>
      <c r="C1403" s="366"/>
      <c r="D1403" s="366"/>
      <c r="E1403" s="366"/>
      <c r="F1403" s="366"/>
      <c r="G1403" s="366"/>
      <c r="H1403" s="366"/>
    </row>
    <row r="1404" spans="1:8" s="11" customFormat="1">
      <c r="A1404" s="366"/>
      <c r="B1404" s="366"/>
      <c r="C1404" s="366"/>
      <c r="D1404" s="366"/>
      <c r="E1404" s="366"/>
      <c r="F1404" s="366"/>
      <c r="G1404" s="366"/>
      <c r="H1404" s="366"/>
    </row>
    <row r="1405" spans="1:8" s="11" customFormat="1">
      <c r="A1405" s="366"/>
      <c r="B1405" s="366"/>
      <c r="C1405" s="366"/>
      <c r="D1405" s="366"/>
      <c r="E1405" s="366"/>
      <c r="F1405" s="366"/>
      <c r="G1405" s="366"/>
      <c r="H1405" s="366"/>
    </row>
    <row r="1406" spans="1:8" s="11" customFormat="1">
      <c r="A1406" s="366"/>
      <c r="B1406" s="366"/>
      <c r="C1406" s="366"/>
      <c r="D1406" s="366"/>
      <c r="E1406" s="366"/>
      <c r="F1406" s="366"/>
      <c r="G1406" s="366"/>
      <c r="H1406" s="366"/>
    </row>
    <row r="1407" spans="1:8" s="11" customFormat="1">
      <c r="A1407" s="366"/>
      <c r="B1407" s="366"/>
      <c r="C1407" s="366"/>
      <c r="D1407" s="366"/>
      <c r="E1407" s="366"/>
      <c r="F1407" s="366"/>
      <c r="G1407" s="366"/>
      <c r="H1407" s="366"/>
    </row>
    <row r="1408" spans="1:8" s="11" customFormat="1">
      <c r="A1408" s="366"/>
      <c r="B1408" s="366"/>
      <c r="C1408" s="366"/>
      <c r="D1408" s="366"/>
      <c r="E1408" s="366"/>
      <c r="F1408" s="366"/>
      <c r="G1408" s="366"/>
      <c r="H1408" s="366"/>
    </row>
    <row r="1409" spans="1:8" s="11" customFormat="1">
      <c r="A1409" s="366"/>
      <c r="B1409" s="366"/>
      <c r="C1409" s="366"/>
      <c r="D1409" s="366"/>
      <c r="E1409" s="366"/>
      <c r="F1409" s="366"/>
      <c r="G1409" s="366"/>
      <c r="H1409" s="366"/>
    </row>
    <row r="1410" spans="1:8" s="11" customFormat="1">
      <c r="A1410" s="366"/>
      <c r="B1410" s="366"/>
      <c r="C1410" s="366"/>
      <c r="D1410" s="366"/>
      <c r="E1410" s="366"/>
      <c r="F1410" s="366"/>
      <c r="G1410" s="366"/>
      <c r="H1410" s="366"/>
    </row>
    <row r="1411" spans="1:8" s="11" customFormat="1">
      <c r="A1411" s="366"/>
      <c r="B1411" s="366"/>
      <c r="C1411" s="366"/>
      <c r="D1411" s="366"/>
      <c r="E1411" s="366"/>
      <c r="F1411" s="366"/>
      <c r="G1411" s="366"/>
      <c r="H1411" s="366"/>
    </row>
    <row r="1412" spans="1:8" s="11" customFormat="1">
      <c r="A1412" s="366"/>
      <c r="B1412" s="366"/>
      <c r="C1412" s="366"/>
      <c r="D1412" s="366"/>
      <c r="E1412" s="366"/>
      <c r="F1412" s="366"/>
      <c r="G1412" s="366"/>
      <c r="H1412" s="366"/>
    </row>
    <row r="1413" spans="1:8" s="11" customFormat="1">
      <c r="A1413" s="366"/>
      <c r="B1413" s="366"/>
      <c r="C1413" s="366"/>
      <c r="D1413" s="366"/>
      <c r="E1413" s="366"/>
      <c r="F1413" s="366"/>
      <c r="G1413" s="366"/>
      <c r="H1413" s="366"/>
    </row>
    <row r="1414" spans="1:8" s="11" customFormat="1">
      <c r="A1414" s="366"/>
      <c r="B1414" s="366"/>
      <c r="C1414" s="366"/>
      <c r="D1414" s="366"/>
      <c r="E1414" s="366"/>
      <c r="F1414" s="366"/>
      <c r="G1414" s="366"/>
      <c r="H1414" s="366"/>
    </row>
    <row r="1415" spans="1:8" s="11" customFormat="1">
      <c r="A1415" s="366"/>
      <c r="B1415" s="366"/>
      <c r="C1415" s="366"/>
      <c r="D1415" s="366"/>
      <c r="E1415" s="366"/>
      <c r="F1415" s="366"/>
      <c r="G1415" s="366"/>
      <c r="H1415" s="366"/>
    </row>
    <row r="1416" spans="1:8" s="11" customFormat="1">
      <c r="A1416" s="366"/>
      <c r="B1416" s="366"/>
      <c r="C1416" s="366"/>
      <c r="D1416" s="366"/>
      <c r="E1416" s="366"/>
      <c r="F1416" s="366"/>
      <c r="G1416" s="366"/>
      <c r="H1416" s="366"/>
    </row>
    <row r="1417" spans="1:8" s="11" customFormat="1">
      <c r="A1417" s="366"/>
      <c r="B1417" s="366"/>
      <c r="C1417" s="366"/>
      <c r="D1417" s="366"/>
      <c r="E1417" s="366"/>
      <c r="F1417" s="366"/>
      <c r="G1417" s="366"/>
      <c r="H1417" s="366"/>
    </row>
    <row r="1418" spans="1:8" s="11" customFormat="1">
      <c r="A1418" s="366"/>
      <c r="B1418" s="366"/>
      <c r="C1418" s="366"/>
      <c r="D1418" s="366"/>
      <c r="E1418" s="366"/>
      <c r="F1418" s="366"/>
      <c r="G1418" s="366"/>
      <c r="H1418" s="366"/>
    </row>
    <row r="1419" spans="1:8" s="11" customFormat="1">
      <c r="A1419" s="366"/>
      <c r="B1419" s="366"/>
      <c r="C1419" s="366"/>
      <c r="D1419" s="366"/>
      <c r="E1419" s="366"/>
      <c r="F1419" s="366"/>
      <c r="G1419" s="366"/>
      <c r="H1419" s="366"/>
    </row>
    <row r="1420" spans="1:8" s="11" customFormat="1">
      <c r="A1420" s="366"/>
      <c r="B1420" s="366"/>
      <c r="C1420" s="366"/>
      <c r="D1420" s="366"/>
      <c r="E1420" s="366"/>
      <c r="F1420" s="366"/>
      <c r="G1420" s="366"/>
      <c r="H1420" s="366"/>
    </row>
    <row r="1421" spans="1:8" s="11" customFormat="1">
      <c r="A1421" s="366"/>
      <c r="B1421" s="366"/>
      <c r="C1421" s="366"/>
      <c r="D1421" s="366"/>
      <c r="E1421" s="366"/>
      <c r="F1421" s="366"/>
      <c r="G1421" s="366"/>
      <c r="H1421" s="366"/>
    </row>
    <row r="1422" spans="1:8" s="11" customFormat="1">
      <c r="A1422" s="366"/>
      <c r="B1422" s="366"/>
      <c r="C1422" s="366"/>
      <c r="D1422" s="366"/>
      <c r="E1422" s="366"/>
      <c r="F1422" s="366"/>
      <c r="G1422" s="366"/>
      <c r="H1422" s="366"/>
    </row>
    <row r="1423" spans="1:8" s="11" customFormat="1">
      <c r="A1423" s="366"/>
      <c r="B1423" s="366"/>
      <c r="C1423" s="366"/>
      <c r="D1423" s="366"/>
      <c r="E1423" s="366"/>
      <c r="F1423" s="366"/>
      <c r="G1423" s="366"/>
      <c r="H1423" s="366"/>
    </row>
    <row r="1424" spans="1:8" s="11" customFormat="1">
      <c r="A1424" s="366"/>
      <c r="B1424" s="366"/>
      <c r="C1424" s="366"/>
      <c r="D1424" s="366"/>
      <c r="E1424" s="366"/>
      <c r="F1424" s="366"/>
      <c r="G1424" s="366"/>
      <c r="H1424" s="366"/>
    </row>
    <row r="1425" spans="1:8" s="11" customFormat="1">
      <c r="A1425" s="366"/>
      <c r="B1425" s="366"/>
      <c r="C1425" s="366"/>
      <c r="D1425" s="366"/>
      <c r="E1425" s="366"/>
      <c r="F1425" s="366"/>
      <c r="G1425" s="366"/>
      <c r="H1425" s="366"/>
    </row>
    <row r="1426" spans="1:8" s="11" customFormat="1">
      <c r="A1426" s="366"/>
      <c r="B1426" s="366"/>
      <c r="C1426" s="366"/>
      <c r="D1426" s="366"/>
      <c r="E1426" s="366"/>
      <c r="F1426" s="366"/>
      <c r="G1426" s="366"/>
      <c r="H1426" s="366"/>
    </row>
    <row r="1427" spans="1:8" s="11" customFormat="1">
      <c r="A1427" s="366"/>
      <c r="B1427" s="366"/>
      <c r="C1427" s="366"/>
      <c r="D1427" s="366"/>
      <c r="E1427" s="366"/>
      <c r="F1427" s="366"/>
      <c r="G1427" s="366"/>
      <c r="H1427" s="366"/>
    </row>
    <row r="1428" spans="1:8" s="11" customFormat="1">
      <c r="A1428" s="366"/>
      <c r="B1428" s="366"/>
      <c r="C1428" s="366"/>
      <c r="D1428" s="366"/>
      <c r="E1428" s="366"/>
      <c r="F1428" s="366"/>
      <c r="G1428" s="366"/>
      <c r="H1428" s="366"/>
    </row>
    <row r="1429" spans="1:8" s="11" customFormat="1">
      <c r="A1429" s="366"/>
      <c r="B1429" s="366"/>
      <c r="C1429" s="366"/>
      <c r="D1429" s="366"/>
      <c r="E1429" s="366"/>
      <c r="F1429" s="366"/>
      <c r="G1429" s="366"/>
      <c r="H1429" s="366"/>
    </row>
    <row r="1430" spans="1:8" s="11" customFormat="1">
      <c r="A1430" s="366"/>
      <c r="B1430" s="366"/>
      <c r="C1430" s="366"/>
      <c r="D1430" s="366"/>
      <c r="E1430" s="366"/>
      <c r="F1430" s="366"/>
      <c r="G1430" s="366"/>
      <c r="H1430" s="366"/>
    </row>
    <row r="1431" spans="1:8" s="11" customFormat="1">
      <c r="A1431" s="366"/>
      <c r="B1431" s="366"/>
      <c r="C1431" s="366"/>
      <c r="D1431" s="366"/>
      <c r="E1431" s="366"/>
      <c r="F1431" s="366"/>
      <c r="G1431" s="366"/>
      <c r="H1431" s="366"/>
    </row>
    <row r="1432" spans="1:8" s="11" customFormat="1">
      <c r="A1432" s="366"/>
      <c r="B1432" s="366"/>
      <c r="C1432" s="366"/>
      <c r="D1432" s="366"/>
      <c r="E1432" s="366"/>
      <c r="F1432" s="366"/>
      <c r="G1432" s="366"/>
      <c r="H1432" s="366"/>
    </row>
    <row r="1433" spans="1:8" s="11" customFormat="1">
      <c r="A1433" s="366"/>
      <c r="B1433" s="366"/>
      <c r="C1433" s="366"/>
      <c r="D1433" s="366"/>
      <c r="E1433" s="366"/>
      <c r="F1433" s="366"/>
      <c r="G1433" s="366"/>
      <c r="H1433" s="366"/>
    </row>
    <row r="1434" spans="1:8" s="11" customFormat="1">
      <c r="A1434" s="366"/>
      <c r="B1434" s="366"/>
      <c r="C1434" s="366"/>
      <c r="D1434" s="366"/>
      <c r="E1434" s="366"/>
      <c r="F1434" s="366"/>
      <c r="G1434" s="366"/>
      <c r="H1434" s="366"/>
    </row>
    <row r="1435" spans="1:8" s="11" customFormat="1">
      <c r="A1435" s="366"/>
      <c r="B1435" s="366"/>
      <c r="C1435" s="366"/>
      <c r="D1435" s="366"/>
      <c r="E1435" s="366"/>
      <c r="F1435" s="366"/>
      <c r="G1435" s="366"/>
      <c r="H1435" s="366"/>
    </row>
    <row r="1436" spans="1:8" s="11" customFormat="1">
      <c r="A1436" s="366"/>
      <c r="B1436" s="366"/>
      <c r="C1436" s="366"/>
      <c r="D1436" s="366"/>
      <c r="E1436" s="366"/>
      <c r="F1436" s="366"/>
      <c r="G1436" s="366"/>
      <c r="H1436" s="366"/>
    </row>
    <row r="1437" spans="1:8" s="11" customFormat="1">
      <c r="A1437" s="366"/>
      <c r="B1437" s="366"/>
      <c r="C1437" s="366"/>
      <c r="D1437" s="366"/>
      <c r="E1437" s="366"/>
      <c r="F1437" s="366"/>
      <c r="G1437" s="366"/>
      <c r="H1437" s="366"/>
    </row>
    <row r="1438" spans="1:8" s="11" customFormat="1">
      <c r="A1438" s="366"/>
      <c r="B1438" s="366"/>
      <c r="C1438" s="366"/>
      <c r="D1438" s="366"/>
      <c r="E1438" s="366"/>
      <c r="F1438" s="366"/>
      <c r="G1438" s="366"/>
      <c r="H1438" s="366"/>
    </row>
    <row r="1439" spans="1:8" s="11" customFormat="1">
      <c r="A1439" s="366"/>
      <c r="B1439" s="366"/>
      <c r="C1439" s="366"/>
      <c r="D1439" s="366"/>
      <c r="E1439" s="366"/>
      <c r="F1439" s="366"/>
      <c r="G1439" s="366"/>
      <c r="H1439" s="366"/>
    </row>
    <row r="1440" spans="1:8" s="11" customFormat="1">
      <c r="A1440" s="366"/>
      <c r="B1440" s="366"/>
      <c r="C1440" s="366"/>
      <c r="D1440" s="366"/>
      <c r="E1440" s="366"/>
      <c r="F1440" s="366"/>
      <c r="G1440" s="366"/>
      <c r="H1440" s="366"/>
    </row>
    <row r="1441" spans="1:8" s="11" customFormat="1">
      <c r="A1441" s="366"/>
      <c r="B1441" s="366"/>
      <c r="C1441" s="366"/>
      <c r="D1441" s="366"/>
      <c r="E1441" s="366"/>
      <c r="F1441" s="366"/>
      <c r="G1441" s="366"/>
      <c r="H1441" s="366"/>
    </row>
    <row r="1442" spans="1:8" s="11" customFormat="1">
      <c r="A1442" s="366"/>
      <c r="B1442" s="366"/>
      <c r="C1442" s="366"/>
      <c r="D1442" s="366"/>
      <c r="E1442" s="366"/>
      <c r="F1442" s="366"/>
      <c r="G1442" s="366"/>
      <c r="H1442" s="366"/>
    </row>
    <row r="1443" spans="1:8" s="11" customFormat="1">
      <c r="A1443" s="366"/>
      <c r="B1443" s="366"/>
      <c r="C1443" s="366"/>
      <c r="D1443" s="366"/>
      <c r="E1443" s="366"/>
      <c r="F1443" s="366"/>
      <c r="G1443" s="366"/>
      <c r="H1443" s="366"/>
    </row>
    <row r="1444" spans="1:8" s="11" customFormat="1">
      <c r="A1444" s="366"/>
      <c r="B1444" s="366"/>
      <c r="C1444" s="366"/>
      <c r="D1444" s="366"/>
      <c r="E1444" s="366"/>
      <c r="F1444" s="366"/>
      <c r="G1444" s="366"/>
      <c r="H1444" s="366"/>
    </row>
    <row r="1445" spans="1:8" s="11" customFormat="1">
      <c r="A1445" s="366"/>
      <c r="B1445" s="366"/>
      <c r="C1445" s="366"/>
      <c r="D1445" s="366"/>
      <c r="E1445" s="366"/>
      <c r="F1445" s="366"/>
      <c r="G1445" s="366"/>
      <c r="H1445" s="366"/>
    </row>
    <row r="1446" spans="1:8" s="11" customFormat="1">
      <c r="A1446" s="366"/>
      <c r="B1446" s="366"/>
      <c r="C1446" s="366"/>
      <c r="D1446" s="366"/>
      <c r="E1446" s="366"/>
      <c r="F1446" s="366"/>
      <c r="G1446" s="366"/>
      <c r="H1446" s="366"/>
    </row>
    <row r="1447" spans="1:8" s="11" customFormat="1">
      <c r="A1447" s="366"/>
      <c r="B1447" s="366"/>
      <c r="C1447" s="366"/>
      <c r="D1447" s="366"/>
      <c r="E1447" s="366"/>
      <c r="F1447" s="366"/>
      <c r="G1447" s="366"/>
      <c r="H1447" s="366"/>
    </row>
    <row r="1448" spans="1:8" s="11" customFormat="1">
      <c r="A1448" s="366"/>
      <c r="B1448" s="366"/>
      <c r="C1448" s="366"/>
      <c r="D1448" s="366"/>
      <c r="E1448" s="366"/>
      <c r="F1448" s="366"/>
      <c r="G1448" s="366"/>
      <c r="H1448" s="366"/>
    </row>
    <row r="1449" spans="1:8" s="11" customFormat="1">
      <c r="A1449" s="366"/>
      <c r="B1449" s="366"/>
      <c r="C1449" s="366"/>
      <c r="D1449" s="366"/>
      <c r="E1449" s="366"/>
      <c r="F1449" s="366"/>
      <c r="G1449" s="366"/>
      <c r="H1449" s="366"/>
    </row>
    <row r="1450" spans="1:8" s="11" customFormat="1">
      <c r="A1450" s="366"/>
      <c r="B1450" s="366"/>
      <c r="C1450" s="366"/>
      <c r="D1450" s="366"/>
      <c r="E1450" s="366"/>
      <c r="F1450" s="366"/>
      <c r="G1450" s="366"/>
      <c r="H1450" s="366"/>
    </row>
    <row r="1451" spans="1:8" s="11" customFormat="1">
      <c r="A1451" s="366"/>
      <c r="B1451" s="366"/>
      <c r="C1451" s="366"/>
      <c r="D1451" s="366"/>
      <c r="E1451" s="366"/>
      <c r="F1451" s="366"/>
      <c r="G1451" s="366"/>
      <c r="H1451" s="366"/>
    </row>
    <row r="1452" spans="1:8" s="11" customFormat="1">
      <c r="A1452" s="366"/>
      <c r="B1452" s="366"/>
      <c r="C1452" s="366"/>
      <c r="D1452" s="366"/>
      <c r="E1452" s="366"/>
      <c r="F1452" s="366"/>
      <c r="G1452" s="366"/>
      <c r="H1452" s="366"/>
    </row>
    <row r="1453" spans="1:8" s="11" customFormat="1">
      <c r="A1453" s="366"/>
      <c r="B1453" s="366"/>
      <c r="C1453" s="366"/>
      <c r="D1453" s="366"/>
      <c r="E1453" s="366"/>
      <c r="F1453" s="366"/>
      <c r="G1453" s="366"/>
      <c r="H1453" s="366"/>
    </row>
    <row r="1454" spans="1:8" s="11" customFormat="1">
      <c r="A1454" s="366"/>
      <c r="B1454" s="366"/>
      <c r="C1454" s="366"/>
      <c r="D1454" s="366"/>
      <c r="E1454" s="366"/>
      <c r="F1454" s="366"/>
      <c r="G1454" s="366"/>
      <c r="H1454" s="366"/>
    </row>
    <row r="1455" spans="1:8" s="11" customFormat="1">
      <c r="A1455" s="366"/>
      <c r="B1455" s="366"/>
      <c r="C1455" s="366"/>
      <c r="D1455" s="366"/>
      <c r="E1455" s="366"/>
      <c r="F1455" s="366"/>
      <c r="G1455" s="366"/>
      <c r="H1455" s="366"/>
    </row>
    <row r="1456" spans="1:8" s="11" customFormat="1">
      <c r="A1456" s="366"/>
      <c r="B1456" s="366"/>
      <c r="C1456" s="366"/>
      <c r="D1456" s="366"/>
      <c r="E1456" s="366"/>
      <c r="F1456" s="366"/>
      <c r="G1456" s="366"/>
      <c r="H1456" s="366"/>
    </row>
    <row r="1457" spans="1:8" s="11" customFormat="1">
      <c r="A1457" s="366"/>
      <c r="B1457" s="366"/>
      <c r="C1457" s="366"/>
      <c r="D1457" s="366"/>
      <c r="E1457" s="366"/>
      <c r="F1457" s="366"/>
      <c r="G1457" s="366"/>
      <c r="H1457" s="366"/>
    </row>
    <row r="1458" spans="1:8" s="11" customFormat="1">
      <c r="A1458" s="366"/>
      <c r="B1458" s="366"/>
      <c r="C1458" s="366"/>
      <c r="D1458" s="366"/>
      <c r="E1458" s="366"/>
      <c r="F1458" s="366"/>
      <c r="G1458" s="366"/>
      <c r="H1458" s="366"/>
    </row>
    <row r="1459" spans="1:8" s="11" customFormat="1">
      <c r="A1459" s="366"/>
      <c r="B1459" s="366"/>
      <c r="C1459" s="366"/>
      <c r="D1459" s="366"/>
      <c r="E1459" s="366"/>
      <c r="F1459" s="366"/>
      <c r="G1459" s="366"/>
      <c r="H1459" s="366"/>
    </row>
    <row r="1460" spans="1:8" s="11" customFormat="1">
      <c r="A1460" s="366"/>
      <c r="B1460" s="366"/>
      <c r="C1460" s="366"/>
      <c r="D1460" s="366"/>
      <c r="E1460" s="366"/>
      <c r="F1460" s="366"/>
      <c r="G1460" s="366"/>
      <c r="H1460" s="366"/>
    </row>
    <row r="1461" spans="1:8" s="11" customFormat="1">
      <c r="A1461" s="366"/>
      <c r="B1461" s="366"/>
      <c r="C1461" s="366"/>
      <c r="D1461" s="366"/>
      <c r="E1461" s="366"/>
      <c r="F1461" s="366"/>
      <c r="G1461" s="366"/>
      <c r="H1461" s="366"/>
    </row>
    <row r="1462" spans="1:8" s="11" customFormat="1">
      <c r="A1462" s="366"/>
      <c r="B1462" s="366"/>
      <c r="C1462" s="366"/>
      <c r="D1462" s="366"/>
      <c r="E1462" s="366"/>
      <c r="F1462" s="366"/>
      <c r="G1462" s="366"/>
      <c r="H1462" s="366"/>
    </row>
    <row r="1463" spans="1:8" s="11" customFormat="1">
      <c r="A1463" s="366"/>
      <c r="B1463" s="366"/>
      <c r="C1463" s="366"/>
      <c r="D1463" s="366"/>
      <c r="E1463" s="366"/>
      <c r="F1463" s="366"/>
      <c r="G1463" s="366"/>
      <c r="H1463" s="366"/>
    </row>
    <row r="1464" spans="1:8" s="11" customFormat="1">
      <c r="A1464" s="366"/>
      <c r="B1464" s="366"/>
      <c r="C1464" s="366"/>
      <c r="D1464" s="366"/>
      <c r="E1464" s="366"/>
      <c r="F1464" s="366"/>
      <c r="G1464" s="366"/>
      <c r="H1464" s="366"/>
    </row>
    <row r="1465" spans="1:8" s="11" customFormat="1">
      <c r="A1465" s="366"/>
      <c r="B1465" s="366"/>
      <c r="C1465" s="366"/>
      <c r="D1465" s="366"/>
      <c r="E1465" s="366"/>
      <c r="F1465" s="366"/>
      <c r="G1465" s="366"/>
      <c r="H1465" s="366"/>
    </row>
    <row r="1466" spans="1:8" s="11" customFormat="1">
      <c r="A1466" s="366"/>
      <c r="B1466" s="366"/>
      <c r="C1466" s="366"/>
      <c r="D1466" s="366"/>
      <c r="E1466" s="366"/>
      <c r="F1466" s="366"/>
      <c r="G1466" s="366"/>
      <c r="H1466" s="366"/>
    </row>
    <row r="1467" spans="1:8" s="11" customFormat="1">
      <c r="A1467" s="366"/>
      <c r="B1467" s="366"/>
      <c r="C1467" s="366"/>
      <c r="D1467" s="366"/>
      <c r="E1467" s="366"/>
      <c r="F1467" s="366"/>
      <c r="G1467" s="366"/>
      <c r="H1467" s="366"/>
    </row>
    <row r="1468" spans="1:8" s="11" customFormat="1">
      <c r="A1468" s="366"/>
      <c r="B1468" s="366"/>
      <c r="C1468" s="366"/>
      <c r="D1468" s="366"/>
      <c r="E1468" s="366"/>
      <c r="F1468" s="366"/>
      <c r="G1468" s="366"/>
      <c r="H1468" s="366"/>
    </row>
    <row r="1469" spans="1:8" s="11" customFormat="1">
      <c r="A1469" s="366"/>
      <c r="B1469" s="366"/>
      <c r="C1469" s="366"/>
      <c r="D1469" s="366"/>
      <c r="E1469" s="366"/>
      <c r="F1469" s="366"/>
      <c r="G1469" s="366"/>
      <c r="H1469" s="366"/>
    </row>
    <row r="1470" spans="1:8" s="11" customFormat="1">
      <c r="A1470" s="366"/>
      <c r="B1470" s="366"/>
      <c r="C1470" s="366"/>
      <c r="D1470" s="366"/>
      <c r="E1470" s="366"/>
      <c r="F1470" s="366"/>
      <c r="G1470" s="366"/>
      <c r="H1470" s="366"/>
    </row>
    <row r="1471" spans="1:8" s="11" customFormat="1">
      <c r="A1471" s="366"/>
      <c r="B1471" s="366"/>
      <c r="C1471" s="366"/>
      <c r="D1471" s="366"/>
      <c r="E1471" s="366"/>
      <c r="F1471" s="366"/>
      <c r="G1471" s="366"/>
      <c r="H1471" s="366"/>
    </row>
    <row r="1472" spans="1:8" s="11" customFormat="1">
      <c r="A1472" s="366"/>
      <c r="B1472" s="366"/>
      <c r="C1472" s="366"/>
      <c r="D1472" s="366"/>
      <c r="E1472" s="366"/>
      <c r="F1472" s="366"/>
      <c r="G1472" s="366"/>
      <c r="H1472" s="366"/>
    </row>
    <row r="1473" spans="1:8" s="11" customFormat="1">
      <c r="A1473" s="366"/>
      <c r="B1473" s="366"/>
      <c r="C1473" s="366"/>
      <c r="D1473" s="366"/>
      <c r="E1473" s="366"/>
      <c r="F1473" s="366"/>
      <c r="G1473" s="366"/>
      <c r="H1473" s="366"/>
    </row>
    <row r="1474" spans="1:8" s="11" customFormat="1">
      <c r="A1474" s="366"/>
      <c r="B1474" s="366"/>
      <c r="C1474" s="366"/>
      <c r="D1474" s="366"/>
      <c r="E1474" s="366"/>
      <c r="F1474" s="366"/>
      <c r="G1474" s="366"/>
      <c r="H1474" s="366"/>
    </row>
    <row r="1475" spans="1:8" s="11" customFormat="1">
      <c r="A1475" s="366"/>
      <c r="B1475" s="366"/>
      <c r="C1475" s="366"/>
      <c r="D1475" s="366"/>
      <c r="E1475" s="366"/>
      <c r="F1475" s="366"/>
      <c r="G1475" s="366"/>
      <c r="H1475" s="366"/>
    </row>
    <row r="1476" spans="1:8" s="11" customFormat="1">
      <c r="A1476" s="366"/>
      <c r="B1476" s="366"/>
      <c r="C1476" s="366"/>
      <c r="D1476" s="366"/>
      <c r="E1476" s="366"/>
      <c r="F1476" s="366"/>
      <c r="G1476" s="366"/>
      <c r="H1476" s="366"/>
    </row>
    <row r="1477" spans="1:8" s="11" customFormat="1">
      <c r="A1477" s="366"/>
      <c r="B1477" s="366"/>
      <c r="C1477" s="366"/>
      <c r="D1477" s="366"/>
      <c r="E1477" s="366"/>
      <c r="F1477" s="366"/>
      <c r="G1477" s="366"/>
      <c r="H1477" s="366"/>
    </row>
    <row r="1478" spans="1:8" s="11" customFormat="1">
      <c r="A1478" s="366"/>
      <c r="B1478" s="366"/>
      <c r="C1478" s="366"/>
      <c r="D1478" s="366"/>
      <c r="E1478" s="366"/>
      <c r="F1478" s="366"/>
      <c r="G1478" s="366"/>
      <c r="H1478" s="366"/>
    </row>
    <row r="1479" spans="1:8" s="11" customFormat="1">
      <c r="A1479" s="366"/>
      <c r="B1479" s="366"/>
      <c r="C1479" s="366"/>
      <c r="D1479" s="366"/>
      <c r="E1479" s="366"/>
      <c r="F1479" s="366"/>
      <c r="G1479" s="366"/>
      <c r="H1479" s="366"/>
    </row>
    <row r="1480" spans="1:8" s="11" customFormat="1">
      <c r="A1480" s="366"/>
      <c r="B1480" s="366"/>
      <c r="C1480" s="366"/>
      <c r="D1480" s="366"/>
      <c r="E1480" s="366"/>
      <c r="F1480" s="366"/>
      <c r="G1480" s="366"/>
      <c r="H1480" s="366"/>
    </row>
    <row r="1481" spans="1:8" s="11" customFormat="1">
      <c r="A1481" s="366"/>
      <c r="B1481" s="366"/>
      <c r="C1481" s="366"/>
      <c r="D1481" s="366"/>
      <c r="E1481" s="366"/>
      <c r="F1481" s="366"/>
      <c r="G1481" s="366"/>
      <c r="H1481" s="366"/>
    </row>
    <row r="1482" spans="1:8" s="11" customFormat="1">
      <c r="A1482" s="366"/>
      <c r="B1482" s="366"/>
      <c r="C1482" s="366"/>
      <c r="D1482" s="366"/>
      <c r="E1482" s="366"/>
      <c r="F1482" s="366"/>
      <c r="G1482" s="366"/>
      <c r="H1482" s="366"/>
    </row>
    <row r="1483" spans="1:8" s="11" customFormat="1">
      <c r="A1483" s="366"/>
      <c r="B1483" s="366"/>
      <c r="C1483" s="366"/>
      <c r="D1483" s="366"/>
      <c r="E1483" s="366"/>
      <c r="F1483" s="366"/>
      <c r="G1483" s="366"/>
      <c r="H1483" s="366"/>
    </row>
    <row r="1484" spans="1:8" s="11" customFormat="1">
      <c r="A1484" s="366"/>
      <c r="B1484" s="366"/>
      <c r="C1484" s="366"/>
      <c r="D1484" s="366"/>
      <c r="E1484" s="366"/>
      <c r="F1484" s="366"/>
      <c r="G1484" s="366"/>
      <c r="H1484" s="366"/>
    </row>
    <row r="1485" spans="1:8" s="11" customFormat="1">
      <c r="A1485" s="366"/>
      <c r="B1485" s="366"/>
      <c r="C1485" s="366"/>
      <c r="D1485" s="366"/>
      <c r="E1485" s="366"/>
      <c r="F1485" s="366"/>
      <c r="G1485" s="366"/>
      <c r="H1485" s="366"/>
    </row>
    <row r="1486" spans="1:8" s="11" customFormat="1">
      <c r="A1486" s="366"/>
      <c r="B1486" s="366"/>
      <c r="C1486" s="366"/>
      <c r="D1486" s="366"/>
      <c r="E1486" s="366"/>
      <c r="F1486" s="366"/>
      <c r="G1486" s="366"/>
      <c r="H1486" s="366"/>
    </row>
    <row r="1487" spans="1:8" s="11" customFormat="1">
      <c r="A1487" s="366"/>
      <c r="B1487" s="366"/>
      <c r="C1487" s="366"/>
      <c r="D1487" s="366"/>
      <c r="E1487" s="366"/>
      <c r="F1487" s="366"/>
      <c r="G1487" s="366"/>
      <c r="H1487" s="366"/>
    </row>
    <row r="1488" spans="1:8" s="11" customFormat="1">
      <c r="A1488" s="366"/>
      <c r="B1488" s="366"/>
      <c r="C1488" s="366"/>
      <c r="D1488" s="366"/>
      <c r="E1488" s="366"/>
      <c r="F1488" s="366"/>
      <c r="G1488" s="366"/>
      <c r="H1488" s="366"/>
    </row>
    <row r="1489" spans="1:8" s="11" customFormat="1">
      <c r="A1489" s="366"/>
      <c r="B1489" s="366"/>
      <c r="C1489" s="366"/>
      <c r="D1489" s="366"/>
      <c r="E1489" s="366"/>
      <c r="F1489" s="366"/>
      <c r="G1489" s="366"/>
      <c r="H1489" s="366"/>
    </row>
    <row r="1490" spans="1:8" s="11" customFormat="1">
      <c r="A1490" s="366"/>
      <c r="B1490" s="366"/>
      <c r="C1490" s="366"/>
      <c r="D1490" s="366"/>
      <c r="E1490" s="366"/>
      <c r="F1490" s="366"/>
      <c r="G1490" s="366"/>
      <c r="H1490" s="366"/>
    </row>
    <row r="1491" spans="1:8" s="11" customFormat="1">
      <c r="A1491" s="366"/>
      <c r="B1491" s="366"/>
      <c r="C1491" s="366"/>
      <c r="D1491" s="366"/>
      <c r="E1491" s="366"/>
      <c r="F1491" s="366"/>
      <c r="G1491" s="366"/>
      <c r="H1491" s="366"/>
    </row>
    <row r="1492" spans="1:8" s="11" customFormat="1">
      <c r="A1492" s="366"/>
      <c r="B1492" s="366"/>
      <c r="C1492" s="366"/>
      <c r="D1492" s="366"/>
      <c r="E1492" s="366"/>
      <c r="F1492" s="366"/>
      <c r="G1492" s="366"/>
      <c r="H1492" s="366"/>
    </row>
    <row r="1493" spans="1:8" s="11" customFormat="1">
      <c r="A1493" s="366"/>
      <c r="B1493" s="366"/>
      <c r="C1493" s="366"/>
      <c r="D1493" s="366"/>
      <c r="E1493" s="366"/>
      <c r="F1493" s="366"/>
      <c r="G1493" s="366"/>
      <c r="H1493" s="366"/>
    </row>
    <row r="1494" spans="1:8" s="11" customFormat="1">
      <c r="A1494" s="366"/>
      <c r="B1494" s="366"/>
      <c r="C1494" s="366"/>
      <c r="D1494" s="366"/>
      <c r="E1494" s="366"/>
      <c r="F1494" s="366"/>
      <c r="G1494" s="366"/>
      <c r="H1494" s="366"/>
    </row>
    <row r="1495" spans="1:8" s="11" customFormat="1">
      <c r="A1495" s="366"/>
      <c r="B1495" s="366"/>
      <c r="C1495" s="366"/>
      <c r="D1495" s="366"/>
      <c r="E1495" s="366"/>
      <c r="F1495" s="366"/>
      <c r="G1495" s="366"/>
      <c r="H1495" s="366"/>
    </row>
    <row r="1496" spans="1:8" s="11" customFormat="1">
      <c r="A1496" s="366"/>
      <c r="B1496" s="366"/>
      <c r="C1496" s="366"/>
      <c r="D1496" s="366"/>
      <c r="E1496" s="366"/>
      <c r="F1496" s="366"/>
      <c r="G1496" s="366"/>
      <c r="H1496" s="366"/>
    </row>
    <row r="1497" spans="1:8" s="11" customFormat="1">
      <c r="A1497" s="366"/>
      <c r="B1497" s="366"/>
      <c r="C1497" s="366"/>
      <c r="D1497" s="366"/>
      <c r="E1497" s="366"/>
      <c r="F1497" s="366"/>
      <c r="G1497" s="366"/>
      <c r="H1497" s="366"/>
    </row>
    <row r="1498" spans="1:8" s="11" customFormat="1">
      <c r="A1498" s="366"/>
      <c r="B1498" s="366"/>
      <c r="C1498" s="366"/>
      <c r="D1498" s="366"/>
      <c r="E1498" s="366"/>
      <c r="F1498" s="366"/>
      <c r="G1498" s="366"/>
      <c r="H1498" s="366"/>
    </row>
    <row r="1499" spans="1:8" s="11" customFormat="1">
      <c r="A1499" s="366"/>
      <c r="B1499" s="366"/>
      <c r="C1499" s="366"/>
      <c r="D1499" s="366"/>
      <c r="E1499" s="366"/>
      <c r="F1499" s="366"/>
      <c r="G1499" s="366"/>
      <c r="H1499" s="366"/>
    </row>
    <row r="1500" spans="1:8" s="11" customFormat="1">
      <c r="A1500" s="366"/>
      <c r="B1500" s="366"/>
      <c r="C1500" s="366"/>
      <c r="D1500" s="366"/>
      <c r="E1500" s="366"/>
      <c r="F1500" s="366"/>
      <c r="G1500" s="366"/>
      <c r="H1500" s="366"/>
    </row>
    <row r="1501" spans="1:8" s="11" customFormat="1">
      <c r="A1501" s="366"/>
      <c r="B1501" s="366"/>
      <c r="C1501" s="366"/>
      <c r="D1501" s="366"/>
      <c r="E1501" s="366"/>
      <c r="F1501" s="366"/>
      <c r="G1501" s="366"/>
      <c r="H1501" s="366"/>
    </row>
    <row r="1502" spans="1:8" s="11" customFormat="1">
      <c r="A1502" s="366"/>
      <c r="B1502" s="366"/>
      <c r="C1502" s="366"/>
      <c r="D1502" s="366"/>
      <c r="E1502" s="366"/>
      <c r="F1502" s="366"/>
      <c r="G1502" s="366"/>
      <c r="H1502" s="366"/>
    </row>
    <row r="1503" spans="1:8" s="11" customFormat="1">
      <c r="A1503" s="366"/>
      <c r="B1503" s="366"/>
      <c r="C1503" s="366"/>
      <c r="D1503" s="366"/>
      <c r="E1503" s="366"/>
      <c r="F1503" s="366"/>
      <c r="G1503" s="366"/>
      <c r="H1503" s="366"/>
    </row>
    <row r="1504" spans="1:8" s="11" customFormat="1">
      <c r="A1504" s="366"/>
      <c r="B1504" s="366"/>
      <c r="C1504" s="366"/>
      <c r="D1504" s="366"/>
      <c r="E1504" s="366"/>
      <c r="F1504" s="366"/>
      <c r="G1504" s="366"/>
      <c r="H1504" s="366"/>
    </row>
    <row r="1505" spans="1:8" s="11" customFormat="1">
      <c r="A1505" s="366"/>
      <c r="B1505" s="366"/>
      <c r="C1505" s="366"/>
      <c r="D1505" s="366"/>
      <c r="E1505" s="366"/>
      <c r="F1505" s="366"/>
      <c r="G1505" s="366"/>
      <c r="H1505" s="366"/>
    </row>
    <row r="1506" spans="1:8" s="11" customFormat="1">
      <c r="A1506" s="366"/>
      <c r="B1506" s="366"/>
      <c r="C1506" s="366"/>
      <c r="D1506" s="366"/>
      <c r="E1506" s="366"/>
      <c r="F1506" s="366"/>
      <c r="G1506" s="366"/>
      <c r="H1506" s="366"/>
    </row>
    <row r="1507" spans="1:8" s="11" customFormat="1">
      <c r="A1507" s="366"/>
      <c r="B1507" s="366"/>
      <c r="C1507" s="366"/>
      <c r="D1507" s="366"/>
      <c r="E1507" s="366"/>
      <c r="F1507" s="366"/>
      <c r="G1507" s="366"/>
      <c r="H1507" s="366"/>
    </row>
    <row r="1508" spans="1:8" s="11" customFormat="1">
      <c r="A1508" s="366"/>
      <c r="B1508" s="366"/>
      <c r="C1508" s="366"/>
      <c r="D1508" s="366"/>
      <c r="E1508" s="366"/>
      <c r="F1508" s="366"/>
      <c r="G1508" s="366"/>
      <c r="H1508" s="366"/>
    </row>
    <row r="1509" spans="1:8" s="11" customFormat="1">
      <c r="A1509" s="366"/>
      <c r="B1509" s="366"/>
      <c r="C1509" s="366"/>
      <c r="D1509" s="366"/>
      <c r="E1509" s="366"/>
      <c r="F1509" s="366"/>
      <c r="G1509" s="366"/>
      <c r="H1509" s="366"/>
    </row>
    <row r="1510" spans="1:8" s="11" customFormat="1">
      <c r="A1510" s="366"/>
      <c r="B1510" s="366"/>
      <c r="C1510" s="366"/>
      <c r="D1510" s="366"/>
      <c r="E1510" s="366"/>
      <c r="F1510" s="366"/>
      <c r="G1510" s="366"/>
      <c r="H1510" s="366"/>
    </row>
    <row r="1511" spans="1:8" s="11" customFormat="1">
      <c r="A1511" s="366"/>
      <c r="B1511" s="366"/>
      <c r="C1511" s="366"/>
      <c r="D1511" s="366"/>
      <c r="E1511" s="366"/>
      <c r="F1511" s="366"/>
      <c r="G1511" s="366"/>
      <c r="H1511" s="366"/>
    </row>
    <row r="1512" spans="1:8" s="11" customFormat="1">
      <c r="A1512" s="366"/>
      <c r="B1512" s="366"/>
      <c r="C1512" s="366"/>
      <c r="D1512" s="366"/>
      <c r="E1512" s="366"/>
      <c r="F1512" s="366"/>
      <c r="G1512" s="366"/>
      <c r="H1512" s="366"/>
    </row>
    <row r="1513" spans="1:8" s="11" customFormat="1">
      <c r="A1513" s="366"/>
      <c r="B1513" s="366"/>
      <c r="C1513" s="366"/>
      <c r="D1513" s="366"/>
      <c r="E1513" s="366"/>
      <c r="F1513" s="366"/>
      <c r="G1513" s="366"/>
      <c r="H1513" s="366"/>
    </row>
    <row r="1514" spans="1:8" s="11" customFormat="1">
      <c r="A1514" s="366"/>
      <c r="B1514" s="366"/>
      <c r="C1514" s="366"/>
      <c r="D1514" s="366"/>
      <c r="E1514" s="366"/>
      <c r="F1514" s="366"/>
      <c r="G1514" s="366"/>
      <c r="H1514" s="366"/>
    </row>
    <row r="1515" spans="1:8" s="11" customFormat="1">
      <c r="A1515" s="366"/>
      <c r="B1515" s="366"/>
      <c r="C1515" s="366"/>
      <c r="D1515" s="366"/>
      <c r="E1515" s="366"/>
      <c r="F1515" s="366"/>
      <c r="G1515" s="366"/>
      <c r="H1515" s="366"/>
    </row>
    <row r="1516" spans="1:8" s="11" customFormat="1">
      <c r="A1516" s="366"/>
      <c r="B1516" s="366"/>
      <c r="C1516" s="366"/>
      <c r="D1516" s="366"/>
      <c r="E1516" s="366"/>
      <c r="F1516" s="366"/>
      <c r="G1516" s="366"/>
      <c r="H1516" s="366"/>
    </row>
    <row r="1517" spans="1:8" s="11" customFormat="1">
      <c r="A1517" s="366"/>
      <c r="B1517" s="366"/>
      <c r="C1517" s="366"/>
      <c r="D1517" s="366"/>
      <c r="E1517" s="366"/>
      <c r="F1517" s="366"/>
      <c r="G1517" s="366"/>
      <c r="H1517" s="366"/>
    </row>
    <row r="1518" spans="1:8" s="11" customFormat="1">
      <c r="A1518" s="366"/>
      <c r="B1518" s="366"/>
      <c r="C1518" s="366"/>
      <c r="D1518" s="366"/>
      <c r="E1518" s="366"/>
      <c r="F1518" s="366"/>
      <c r="G1518" s="366"/>
      <c r="H1518" s="366"/>
    </row>
    <row r="1519" spans="1:8" s="11" customFormat="1">
      <c r="A1519" s="366"/>
      <c r="B1519" s="366"/>
      <c r="C1519" s="366"/>
      <c r="D1519" s="366"/>
      <c r="E1519" s="366"/>
      <c r="F1519" s="366"/>
      <c r="G1519" s="366"/>
      <c r="H1519" s="366"/>
    </row>
    <row r="1520" spans="1:8" s="11" customFormat="1">
      <c r="A1520" s="366"/>
      <c r="B1520" s="366"/>
      <c r="C1520" s="366"/>
      <c r="D1520" s="366"/>
      <c r="E1520" s="366"/>
      <c r="F1520" s="366"/>
      <c r="G1520" s="366"/>
      <c r="H1520" s="366"/>
    </row>
    <row r="1521" spans="1:8" s="11" customFormat="1">
      <c r="A1521" s="366"/>
      <c r="B1521" s="366"/>
      <c r="C1521" s="366"/>
      <c r="D1521" s="366"/>
      <c r="E1521" s="366"/>
      <c r="F1521" s="366"/>
      <c r="G1521" s="366"/>
      <c r="H1521" s="366"/>
    </row>
    <row r="1522" spans="1:8" s="11" customFormat="1">
      <c r="A1522" s="366"/>
      <c r="B1522" s="366"/>
      <c r="C1522" s="366"/>
      <c r="D1522" s="366"/>
      <c r="E1522" s="366"/>
      <c r="F1522" s="366"/>
      <c r="G1522" s="366"/>
      <c r="H1522" s="366"/>
    </row>
    <row r="1523" spans="1:8" s="11" customFormat="1">
      <c r="A1523" s="366"/>
      <c r="B1523" s="366"/>
      <c r="C1523" s="366"/>
      <c r="D1523" s="366"/>
      <c r="E1523" s="366"/>
      <c r="F1523" s="366"/>
      <c r="G1523" s="366"/>
      <c r="H1523" s="366"/>
    </row>
    <row r="1524" spans="1:8" s="11" customFormat="1">
      <c r="A1524" s="366"/>
      <c r="B1524" s="366"/>
      <c r="C1524" s="366"/>
      <c r="D1524" s="366"/>
      <c r="E1524" s="366"/>
      <c r="F1524" s="366"/>
      <c r="G1524" s="366"/>
      <c r="H1524" s="366"/>
    </row>
    <row r="1525" spans="1:8" s="11" customFormat="1">
      <c r="A1525" s="366"/>
      <c r="B1525" s="366"/>
      <c r="C1525" s="366"/>
      <c r="D1525" s="366"/>
      <c r="E1525" s="366"/>
      <c r="F1525" s="366"/>
      <c r="G1525" s="366"/>
      <c r="H1525" s="366"/>
    </row>
    <row r="1526" spans="1:8" s="11" customFormat="1">
      <c r="A1526" s="366"/>
      <c r="B1526" s="366"/>
      <c r="C1526" s="366"/>
      <c r="D1526" s="366"/>
      <c r="E1526" s="366"/>
      <c r="F1526" s="366"/>
      <c r="G1526" s="366"/>
      <c r="H1526" s="366"/>
    </row>
    <row r="1527" spans="1:8" s="11" customFormat="1">
      <c r="A1527" s="366"/>
      <c r="B1527" s="366"/>
      <c r="C1527" s="366"/>
      <c r="D1527" s="366"/>
      <c r="E1527" s="366"/>
      <c r="F1527" s="366"/>
      <c r="G1527" s="366"/>
      <c r="H1527" s="366"/>
    </row>
    <row r="1528" spans="1:8" s="11" customFormat="1">
      <c r="A1528" s="366"/>
      <c r="B1528" s="366"/>
      <c r="C1528" s="366"/>
      <c r="D1528" s="366"/>
      <c r="E1528" s="366"/>
      <c r="F1528" s="366"/>
      <c r="G1528" s="366"/>
      <c r="H1528" s="366"/>
    </row>
    <row r="1529" spans="1:8" s="11" customFormat="1">
      <c r="A1529" s="366"/>
      <c r="B1529" s="366"/>
      <c r="C1529" s="366"/>
      <c r="D1529" s="366"/>
      <c r="E1529" s="366"/>
      <c r="F1529" s="366"/>
      <c r="G1529" s="366"/>
      <c r="H1529" s="366"/>
    </row>
    <row r="1530" spans="1:8" s="11" customFormat="1">
      <c r="A1530" s="366"/>
      <c r="B1530" s="366"/>
      <c r="C1530" s="366"/>
      <c r="D1530" s="366"/>
      <c r="E1530" s="366"/>
      <c r="F1530" s="366"/>
      <c r="G1530" s="366"/>
      <c r="H1530" s="366"/>
    </row>
    <row r="1531" spans="1:8" s="11" customFormat="1">
      <c r="A1531" s="366"/>
      <c r="B1531" s="366"/>
      <c r="C1531" s="366"/>
      <c r="D1531" s="366"/>
      <c r="E1531" s="366"/>
      <c r="F1531" s="366"/>
      <c r="G1531" s="366"/>
      <c r="H1531" s="366"/>
    </row>
    <row r="1532" spans="1:8" s="11" customFormat="1">
      <c r="A1532" s="366"/>
      <c r="B1532" s="366"/>
      <c r="C1532" s="366"/>
      <c r="D1532" s="366"/>
      <c r="E1532" s="366"/>
      <c r="F1532" s="366"/>
      <c r="G1532" s="366"/>
      <c r="H1532" s="366"/>
    </row>
    <row r="1533" spans="1:8" s="11" customFormat="1">
      <c r="A1533" s="366"/>
      <c r="B1533" s="366"/>
      <c r="C1533" s="366"/>
      <c r="D1533" s="366"/>
      <c r="E1533" s="366"/>
      <c r="F1533" s="366"/>
      <c r="G1533" s="366"/>
      <c r="H1533" s="366"/>
    </row>
    <row r="1534" spans="1:8" s="11" customFormat="1">
      <c r="A1534" s="366"/>
      <c r="B1534" s="366"/>
      <c r="C1534" s="366"/>
      <c r="D1534" s="366"/>
      <c r="E1534" s="366"/>
      <c r="F1534" s="366"/>
      <c r="G1534" s="366"/>
      <c r="H1534" s="366"/>
    </row>
    <row r="1535" spans="1:8" s="11" customFormat="1">
      <c r="A1535" s="366"/>
      <c r="B1535" s="366"/>
      <c r="C1535" s="366"/>
      <c r="D1535" s="366"/>
      <c r="E1535" s="366"/>
      <c r="F1535" s="366"/>
      <c r="G1535" s="366"/>
      <c r="H1535" s="366"/>
    </row>
    <row r="1536" spans="1:8" s="11" customFormat="1">
      <c r="A1536" s="366"/>
      <c r="B1536" s="366"/>
      <c r="C1536" s="366"/>
      <c r="D1536" s="366"/>
      <c r="E1536" s="366"/>
      <c r="F1536" s="366"/>
      <c r="G1536" s="366"/>
      <c r="H1536" s="366"/>
    </row>
    <row r="1537" spans="1:8" s="11" customFormat="1">
      <c r="A1537" s="366"/>
      <c r="B1537" s="366"/>
      <c r="C1537" s="366"/>
      <c r="D1537" s="366"/>
      <c r="E1537" s="366"/>
      <c r="F1537" s="366"/>
      <c r="G1537" s="366"/>
      <c r="H1537" s="366"/>
    </row>
    <row r="1538" spans="1:8" s="11" customFormat="1">
      <c r="A1538" s="366"/>
      <c r="B1538" s="366"/>
      <c r="C1538" s="366"/>
      <c r="D1538" s="366"/>
      <c r="E1538" s="366"/>
      <c r="F1538" s="366"/>
      <c r="G1538" s="366"/>
      <c r="H1538" s="366"/>
    </row>
    <row r="1539" spans="1:8" s="11" customFormat="1">
      <c r="A1539" s="366"/>
      <c r="B1539" s="366"/>
      <c r="C1539" s="366"/>
      <c r="D1539" s="366"/>
      <c r="E1539" s="366"/>
      <c r="F1539" s="366"/>
      <c r="G1539" s="366"/>
      <c r="H1539" s="366"/>
    </row>
    <row r="1540" spans="1:8" s="11" customFormat="1">
      <c r="A1540" s="366"/>
      <c r="B1540" s="366"/>
      <c r="C1540" s="366"/>
      <c r="D1540" s="366"/>
      <c r="E1540" s="366"/>
      <c r="F1540" s="366"/>
      <c r="G1540" s="366"/>
      <c r="H1540" s="366"/>
    </row>
    <row r="1541" spans="1:8" s="11" customFormat="1">
      <c r="A1541" s="366"/>
      <c r="B1541" s="366"/>
      <c r="C1541" s="366"/>
      <c r="D1541" s="366"/>
      <c r="E1541" s="366"/>
      <c r="F1541" s="366"/>
      <c r="G1541" s="366"/>
      <c r="H1541" s="366"/>
    </row>
    <row r="1542" spans="1:8" s="11" customFormat="1">
      <c r="A1542" s="366"/>
      <c r="B1542" s="366"/>
      <c r="C1542" s="366"/>
      <c r="D1542" s="366"/>
      <c r="E1542" s="366"/>
      <c r="F1542" s="366"/>
      <c r="G1542" s="366"/>
      <c r="H1542" s="366"/>
    </row>
    <row r="1543" spans="1:8" s="11" customFormat="1">
      <c r="A1543" s="366"/>
      <c r="B1543" s="366"/>
      <c r="C1543" s="366"/>
      <c r="D1543" s="366"/>
      <c r="E1543" s="366"/>
      <c r="F1543" s="366"/>
      <c r="G1543" s="366"/>
      <c r="H1543" s="366"/>
    </row>
    <row r="1544" spans="1:8" s="11" customFormat="1">
      <c r="A1544" s="366"/>
      <c r="B1544" s="366"/>
      <c r="C1544" s="366"/>
      <c r="D1544" s="366"/>
      <c r="E1544" s="366"/>
      <c r="F1544" s="366"/>
      <c r="G1544" s="366"/>
      <c r="H1544" s="366"/>
    </row>
    <row r="1545" spans="1:8" s="11" customFormat="1">
      <c r="A1545" s="366"/>
      <c r="B1545" s="366"/>
      <c r="C1545" s="366"/>
      <c r="D1545" s="366"/>
      <c r="E1545" s="366"/>
      <c r="F1545" s="366"/>
      <c r="G1545" s="366"/>
      <c r="H1545" s="366"/>
    </row>
    <row r="1546" spans="1:8" s="11" customFormat="1">
      <c r="A1546" s="366"/>
      <c r="B1546" s="366"/>
      <c r="C1546" s="366"/>
      <c r="D1546" s="366"/>
      <c r="E1546" s="366"/>
      <c r="F1546" s="366"/>
      <c r="G1546" s="366"/>
      <c r="H1546" s="366"/>
    </row>
    <row r="1547" spans="1:8" s="11" customFormat="1">
      <c r="A1547" s="366"/>
      <c r="B1547" s="366"/>
      <c r="C1547" s="366"/>
      <c r="D1547" s="366"/>
      <c r="E1547" s="366"/>
      <c r="F1547" s="366"/>
      <c r="G1547" s="366"/>
      <c r="H1547" s="366"/>
    </row>
    <row r="1548" spans="1:8" s="11" customFormat="1">
      <c r="A1548" s="366"/>
      <c r="B1548" s="366"/>
      <c r="C1548" s="366"/>
      <c r="D1548" s="366"/>
      <c r="E1548" s="366"/>
      <c r="F1548" s="366"/>
      <c r="G1548" s="366"/>
      <c r="H1548" s="366"/>
    </row>
    <row r="1549" spans="1:8" s="11" customFormat="1">
      <c r="A1549" s="366"/>
      <c r="B1549" s="366"/>
      <c r="C1549" s="366"/>
      <c r="D1549" s="366"/>
      <c r="E1549" s="366"/>
      <c r="F1549" s="366"/>
      <c r="G1549" s="366"/>
      <c r="H1549" s="366"/>
    </row>
    <row r="1550" spans="1:8" s="11" customFormat="1">
      <c r="A1550" s="366"/>
      <c r="B1550" s="366"/>
      <c r="C1550" s="366"/>
      <c r="D1550" s="366"/>
      <c r="E1550" s="366"/>
      <c r="F1550" s="366"/>
      <c r="G1550" s="366"/>
      <c r="H1550" s="366"/>
    </row>
    <row r="1551" spans="1:8" s="11" customFormat="1">
      <c r="A1551" s="366"/>
      <c r="B1551" s="366"/>
      <c r="C1551" s="366"/>
      <c r="D1551" s="366"/>
      <c r="E1551" s="366"/>
      <c r="F1551" s="366"/>
      <c r="G1551" s="366"/>
      <c r="H1551" s="366"/>
    </row>
    <row r="1552" spans="1:8" s="11" customFormat="1">
      <c r="A1552" s="366"/>
      <c r="B1552" s="366"/>
      <c r="C1552" s="366"/>
      <c r="D1552" s="366"/>
      <c r="E1552" s="366"/>
      <c r="F1552" s="366"/>
      <c r="G1552" s="366"/>
      <c r="H1552" s="366"/>
    </row>
    <row r="1553" spans="1:8" s="11" customFormat="1">
      <c r="A1553" s="366"/>
      <c r="B1553" s="366"/>
      <c r="C1553" s="366"/>
      <c r="D1553" s="366"/>
      <c r="E1553" s="366"/>
      <c r="F1553" s="366"/>
      <c r="G1553" s="366"/>
      <c r="H1553" s="366"/>
    </row>
    <row r="1554" spans="1:8" s="11" customFormat="1">
      <c r="A1554" s="366"/>
      <c r="B1554" s="366"/>
      <c r="C1554" s="366"/>
      <c r="D1554" s="366"/>
      <c r="E1554" s="366"/>
      <c r="F1554" s="366"/>
      <c r="G1554" s="366"/>
      <c r="H1554" s="366"/>
    </row>
    <row r="1555" spans="1:8" s="11" customFormat="1">
      <c r="A1555" s="366"/>
      <c r="B1555" s="366"/>
      <c r="C1555" s="366"/>
      <c r="D1555" s="366"/>
      <c r="E1555" s="366"/>
      <c r="F1555" s="366"/>
      <c r="G1555" s="366"/>
      <c r="H1555" s="366"/>
    </row>
    <row r="1556" spans="1:8" s="11" customFormat="1">
      <c r="A1556" s="366"/>
      <c r="B1556" s="366"/>
      <c r="C1556" s="366"/>
      <c r="D1556" s="366"/>
      <c r="E1556" s="366"/>
      <c r="F1556" s="366"/>
      <c r="G1556" s="366"/>
      <c r="H1556" s="366"/>
    </row>
    <row r="1557" spans="1:8" s="11" customFormat="1">
      <c r="A1557" s="366"/>
      <c r="B1557" s="366"/>
      <c r="C1557" s="366"/>
      <c r="D1557" s="366"/>
      <c r="E1557" s="366"/>
      <c r="F1557" s="366"/>
      <c r="G1557" s="366"/>
      <c r="H1557" s="366"/>
    </row>
    <row r="1558" spans="1:8" s="11" customFormat="1">
      <c r="A1558" s="366"/>
      <c r="B1558" s="366"/>
      <c r="C1558" s="366"/>
      <c r="D1558" s="366"/>
      <c r="E1558" s="366"/>
      <c r="F1558" s="366"/>
      <c r="G1558" s="366"/>
      <c r="H1558" s="366"/>
    </row>
    <row r="1559" spans="1:8" s="11" customFormat="1">
      <c r="A1559" s="366"/>
      <c r="B1559" s="366"/>
      <c r="C1559" s="366"/>
      <c r="D1559" s="366"/>
      <c r="E1559" s="366"/>
      <c r="F1559" s="366"/>
      <c r="G1559" s="366"/>
      <c r="H1559" s="366"/>
    </row>
    <row r="1560" spans="1:8" s="11" customFormat="1">
      <c r="A1560" s="366"/>
      <c r="B1560" s="366"/>
      <c r="C1560" s="366"/>
      <c r="D1560" s="366"/>
      <c r="E1560" s="366"/>
      <c r="F1560" s="366"/>
      <c r="G1560" s="366"/>
      <c r="H1560" s="366"/>
    </row>
    <row r="1561" spans="1:8" s="11" customFormat="1">
      <c r="A1561" s="366"/>
      <c r="B1561" s="366"/>
      <c r="C1561" s="366"/>
      <c r="D1561" s="366"/>
      <c r="E1561" s="366"/>
      <c r="F1561" s="366"/>
      <c r="G1561" s="366"/>
      <c r="H1561" s="366"/>
    </row>
    <row r="1562" spans="1:8" s="11" customFormat="1">
      <c r="A1562" s="366"/>
      <c r="B1562" s="366"/>
      <c r="C1562" s="366"/>
      <c r="D1562" s="366"/>
      <c r="E1562" s="366"/>
      <c r="F1562" s="366"/>
      <c r="G1562" s="366"/>
      <c r="H1562" s="366"/>
    </row>
    <row r="1563" spans="1:8" s="11" customFormat="1">
      <c r="A1563" s="366"/>
      <c r="B1563" s="366"/>
      <c r="C1563" s="366"/>
      <c r="D1563" s="366"/>
      <c r="E1563" s="366"/>
      <c r="F1563" s="366"/>
      <c r="G1563" s="366"/>
      <c r="H1563" s="366"/>
    </row>
    <row r="1564" spans="1:8" s="11" customFormat="1">
      <c r="A1564" s="366"/>
      <c r="B1564" s="366"/>
      <c r="C1564" s="366"/>
      <c r="D1564" s="366"/>
      <c r="E1564" s="366"/>
      <c r="F1564" s="366"/>
      <c r="G1564" s="366"/>
      <c r="H1564" s="366"/>
    </row>
    <row r="1565" spans="1:8" s="11" customFormat="1">
      <c r="A1565" s="366"/>
      <c r="B1565" s="366"/>
      <c r="C1565" s="366"/>
      <c r="D1565" s="366"/>
      <c r="E1565" s="366"/>
      <c r="F1565" s="366"/>
      <c r="G1565" s="366"/>
      <c r="H1565" s="366"/>
    </row>
    <row r="1566" spans="1:8" s="11" customFormat="1">
      <c r="A1566" s="366"/>
      <c r="B1566" s="366"/>
      <c r="C1566" s="366"/>
      <c r="D1566" s="366"/>
      <c r="E1566" s="366"/>
      <c r="F1566" s="366"/>
      <c r="G1566" s="366"/>
      <c r="H1566" s="366"/>
    </row>
    <row r="1567" spans="1:8" s="11" customFormat="1">
      <c r="A1567" s="366"/>
      <c r="B1567" s="366"/>
      <c r="C1567" s="366"/>
      <c r="D1567" s="366"/>
      <c r="E1567" s="366"/>
      <c r="F1567" s="366"/>
      <c r="G1567" s="366"/>
      <c r="H1567" s="366"/>
    </row>
    <row r="1568" spans="1:8" s="11" customFormat="1">
      <c r="A1568" s="366"/>
      <c r="B1568" s="366"/>
      <c r="C1568" s="366"/>
      <c r="D1568" s="366"/>
      <c r="E1568" s="366"/>
      <c r="F1568" s="366"/>
      <c r="G1568" s="366"/>
      <c r="H1568" s="366"/>
    </row>
    <row r="1569" spans="1:8" s="11" customFormat="1">
      <c r="A1569" s="366"/>
      <c r="B1569" s="366"/>
      <c r="C1569" s="366"/>
      <c r="D1569" s="366"/>
      <c r="E1569" s="366"/>
      <c r="F1569" s="366"/>
      <c r="G1569" s="366"/>
      <c r="H1569" s="366"/>
    </row>
    <row r="1570" spans="1:8" s="11" customFormat="1">
      <c r="A1570" s="366"/>
      <c r="B1570" s="366"/>
      <c r="C1570" s="366"/>
      <c r="D1570" s="366"/>
      <c r="E1570" s="366"/>
      <c r="F1570" s="366"/>
      <c r="G1570" s="366"/>
      <c r="H1570" s="366"/>
    </row>
    <row r="1571" spans="1:8" s="11" customFormat="1">
      <c r="A1571" s="366"/>
      <c r="B1571" s="366"/>
      <c r="C1571" s="366"/>
      <c r="D1571" s="366"/>
      <c r="E1571" s="366"/>
      <c r="F1571" s="366"/>
      <c r="G1571" s="366"/>
      <c r="H1571" s="366"/>
    </row>
    <row r="1572" spans="1:8" s="11" customFormat="1">
      <c r="A1572" s="366"/>
      <c r="B1572" s="366"/>
      <c r="C1572" s="366"/>
      <c r="D1572" s="366"/>
      <c r="E1572" s="366"/>
      <c r="F1572" s="366"/>
      <c r="G1572" s="366"/>
      <c r="H1572" s="366"/>
    </row>
    <row r="1573" spans="1:8" s="11" customFormat="1">
      <c r="A1573" s="366"/>
      <c r="B1573" s="366"/>
      <c r="C1573" s="366"/>
      <c r="D1573" s="366"/>
      <c r="E1573" s="366"/>
      <c r="F1573" s="366"/>
      <c r="G1573" s="366"/>
      <c r="H1573" s="366"/>
    </row>
    <row r="1574" spans="1:8" s="11" customFormat="1">
      <c r="A1574" s="366"/>
      <c r="B1574" s="366"/>
      <c r="C1574" s="366"/>
      <c r="D1574" s="366"/>
      <c r="E1574" s="366"/>
      <c r="F1574" s="366"/>
      <c r="G1574" s="366"/>
      <c r="H1574" s="366"/>
    </row>
    <row r="1575" spans="1:8" s="11" customFormat="1">
      <c r="A1575" s="366"/>
      <c r="B1575" s="366"/>
      <c r="C1575" s="366"/>
      <c r="D1575" s="366"/>
      <c r="E1575" s="366"/>
      <c r="F1575" s="366"/>
      <c r="G1575" s="366"/>
      <c r="H1575" s="366"/>
    </row>
    <row r="1576" spans="1:8" s="11" customFormat="1">
      <c r="A1576" s="366"/>
      <c r="B1576" s="366"/>
      <c r="C1576" s="366"/>
      <c r="D1576" s="366"/>
      <c r="E1576" s="366"/>
      <c r="F1576" s="366"/>
      <c r="G1576" s="366"/>
      <c r="H1576" s="366"/>
    </row>
    <row r="1577" spans="1:8" s="11" customFormat="1">
      <c r="A1577" s="366"/>
      <c r="B1577" s="366"/>
      <c r="C1577" s="366"/>
      <c r="D1577" s="366"/>
      <c r="E1577" s="366"/>
      <c r="F1577" s="366"/>
      <c r="G1577" s="366"/>
      <c r="H1577" s="366"/>
    </row>
    <row r="1578" spans="1:8" s="11" customFormat="1">
      <c r="A1578" s="366"/>
      <c r="B1578" s="366"/>
      <c r="C1578" s="366"/>
      <c r="D1578" s="366"/>
      <c r="E1578" s="366"/>
      <c r="F1578" s="366"/>
      <c r="G1578" s="366"/>
      <c r="H1578" s="366"/>
    </row>
    <row r="1579" spans="1:8" s="11" customFormat="1">
      <c r="A1579" s="366"/>
      <c r="B1579" s="366"/>
      <c r="C1579" s="366"/>
      <c r="D1579" s="366"/>
      <c r="E1579" s="366"/>
      <c r="F1579" s="366"/>
      <c r="G1579" s="366"/>
      <c r="H1579" s="366"/>
    </row>
    <row r="1580" spans="1:8" s="11" customFormat="1">
      <c r="A1580" s="366"/>
      <c r="B1580" s="366"/>
      <c r="C1580" s="366"/>
      <c r="D1580" s="366"/>
      <c r="E1580" s="366"/>
      <c r="F1580" s="366"/>
      <c r="G1580" s="366"/>
      <c r="H1580" s="366"/>
    </row>
    <row r="1581" spans="1:8" s="11" customFormat="1">
      <c r="A1581" s="366"/>
      <c r="B1581" s="366"/>
      <c r="C1581" s="366"/>
      <c r="D1581" s="366"/>
      <c r="E1581" s="366"/>
      <c r="F1581" s="366"/>
      <c r="G1581" s="366"/>
      <c r="H1581" s="366"/>
    </row>
    <row r="1582" spans="1:8" s="11" customFormat="1">
      <c r="A1582" s="366"/>
      <c r="B1582" s="366"/>
      <c r="C1582" s="366"/>
      <c r="D1582" s="366"/>
      <c r="E1582" s="366"/>
      <c r="F1582" s="366"/>
      <c r="G1582" s="366"/>
      <c r="H1582" s="366"/>
    </row>
    <row r="1583" spans="1:8" s="11" customFormat="1">
      <c r="A1583" s="366"/>
      <c r="B1583" s="366"/>
      <c r="C1583" s="366"/>
      <c r="D1583" s="366"/>
      <c r="E1583" s="366"/>
      <c r="F1583" s="366"/>
      <c r="G1583" s="366"/>
      <c r="H1583" s="366"/>
    </row>
    <row r="1584" spans="1:8" s="11" customFormat="1">
      <c r="A1584" s="366"/>
      <c r="B1584" s="366"/>
      <c r="C1584" s="366"/>
      <c r="D1584" s="366"/>
      <c r="E1584" s="366"/>
      <c r="F1584" s="366"/>
      <c r="G1584" s="366"/>
      <c r="H1584" s="366"/>
    </row>
    <row r="1585" spans="1:8" s="11" customFormat="1">
      <c r="A1585" s="366"/>
      <c r="B1585" s="366"/>
      <c r="C1585" s="366"/>
      <c r="D1585" s="366"/>
      <c r="E1585" s="366"/>
      <c r="F1585" s="366"/>
      <c r="G1585" s="366"/>
      <c r="H1585" s="366"/>
    </row>
    <row r="1586" spans="1:8" s="11" customFormat="1">
      <c r="A1586" s="366"/>
      <c r="B1586" s="366"/>
      <c r="C1586" s="366"/>
      <c r="D1586" s="366"/>
      <c r="E1586" s="366"/>
      <c r="F1586" s="366"/>
      <c r="G1586" s="366"/>
      <c r="H1586" s="366"/>
    </row>
    <row r="1587" spans="1:8" s="11" customFormat="1">
      <c r="A1587" s="366"/>
      <c r="B1587" s="366"/>
      <c r="C1587" s="366"/>
      <c r="D1587" s="366"/>
      <c r="E1587" s="366"/>
      <c r="F1587" s="366"/>
      <c r="G1587" s="366"/>
      <c r="H1587" s="366"/>
    </row>
    <row r="1588" spans="1:8" s="11" customFormat="1">
      <c r="A1588" s="366"/>
      <c r="B1588" s="366"/>
      <c r="C1588" s="366"/>
      <c r="D1588" s="366"/>
      <c r="E1588" s="366"/>
      <c r="F1588" s="366"/>
      <c r="G1588" s="366"/>
      <c r="H1588" s="366"/>
    </row>
    <row r="1589" spans="1:8" s="11" customFormat="1">
      <c r="A1589" s="366"/>
      <c r="B1589" s="366"/>
      <c r="C1589" s="366"/>
      <c r="D1589" s="366"/>
      <c r="E1589" s="366"/>
      <c r="F1589" s="366"/>
      <c r="G1589" s="366"/>
      <c r="H1589" s="366"/>
    </row>
    <row r="1590" spans="1:8" s="11" customFormat="1">
      <c r="A1590" s="366"/>
      <c r="B1590" s="366"/>
      <c r="C1590" s="366"/>
      <c r="D1590" s="366"/>
      <c r="E1590" s="366"/>
      <c r="F1590" s="366"/>
      <c r="G1590" s="366"/>
      <c r="H1590" s="366"/>
    </row>
    <row r="1591" spans="1:8" s="11" customFormat="1">
      <c r="A1591" s="366"/>
      <c r="B1591" s="366"/>
      <c r="C1591" s="366"/>
      <c r="D1591" s="366"/>
      <c r="E1591" s="366"/>
      <c r="F1591" s="366"/>
      <c r="G1591" s="366"/>
      <c r="H1591" s="366"/>
    </row>
    <row r="1592" spans="1:8" s="11" customFormat="1">
      <c r="A1592" s="366"/>
      <c r="B1592" s="366"/>
      <c r="C1592" s="366"/>
      <c r="D1592" s="366"/>
      <c r="E1592" s="366"/>
      <c r="F1592" s="366"/>
      <c r="G1592" s="366"/>
      <c r="H1592" s="366"/>
    </row>
    <row r="1593" spans="1:8" s="11" customFormat="1">
      <c r="A1593" s="366"/>
      <c r="B1593" s="366"/>
      <c r="C1593" s="366"/>
      <c r="D1593" s="366"/>
      <c r="E1593" s="366"/>
      <c r="F1593" s="366"/>
      <c r="G1593" s="366"/>
      <c r="H1593" s="366"/>
    </row>
    <row r="1594" spans="1:8" s="11" customFormat="1">
      <c r="A1594" s="366"/>
      <c r="B1594" s="366"/>
      <c r="C1594" s="366"/>
      <c r="D1594" s="366"/>
      <c r="E1594" s="366"/>
      <c r="F1594" s="366"/>
      <c r="G1594" s="366"/>
      <c r="H1594" s="366"/>
    </row>
    <row r="1595" spans="1:8" s="11" customFormat="1">
      <c r="A1595" s="366"/>
      <c r="B1595" s="366"/>
      <c r="C1595" s="366"/>
      <c r="D1595" s="366"/>
      <c r="E1595" s="366"/>
      <c r="F1595" s="366"/>
      <c r="G1595" s="366"/>
      <c r="H1595" s="366"/>
    </row>
    <row r="1596" spans="1:8" s="11" customFormat="1">
      <c r="A1596" s="366"/>
      <c r="B1596" s="366"/>
      <c r="C1596" s="366"/>
      <c r="D1596" s="366"/>
      <c r="E1596" s="366"/>
      <c r="F1596" s="366"/>
      <c r="G1596" s="366"/>
      <c r="H1596" s="366"/>
    </row>
    <row r="1597" spans="1:8" s="11" customFormat="1">
      <c r="A1597" s="366"/>
      <c r="B1597" s="366"/>
      <c r="C1597" s="366"/>
      <c r="D1597" s="366"/>
      <c r="E1597" s="366"/>
      <c r="F1597" s="366"/>
      <c r="G1597" s="366"/>
      <c r="H1597" s="366"/>
    </row>
    <row r="1598" spans="1:8" s="11" customFormat="1">
      <c r="A1598" s="366"/>
      <c r="B1598" s="366"/>
      <c r="C1598" s="366"/>
      <c r="D1598" s="366"/>
      <c r="E1598" s="366"/>
      <c r="F1598" s="366"/>
      <c r="G1598" s="366"/>
      <c r="H1598" s="366"/>
    </row>
    <row r="1599" spans="1:8" s="11" customFormat="1">
      <c r="A1599" s="366"/>
      <c r="B1599" s="366"/>
      <c r="C1599" s="366"/>
      <c r="D1599" s="366"/>
      <c r="E1599" s="366"/>
      <c r="F1599" s="366"/>
      <c r="G1599" s="366"/>
      <c r="H1599" s="366"/>
    </row>
    <row r="1600" spans="1:8" s="11" customFormat="1">
      <c r="A1600" s="366"/>
      <c r="B1600" s="366"/>
      <c r="C1600" s="366"/>
      <c r="D1600" s="366"/>
      <c r="E1600" s="366"/>
      <c r="F1600" s="366"/>
      <c r="G1600" s="366"/>
      <c r="H1600" s="366"/>
    </row>
    <row r="1601" spans="1:8" s="11" customFormat="1">
      <c r="A1601" s="366"/>
      <c r="B1601" s="366"/>
      <c r="C1601" s="366"/>
      <c r="D1601" s="366"/>
      <c r="E1601" s="366"/>
      <c r="F1601" s="366"/>
      <c r="G1601" s="366"/>
      <c r="H1601" s="366"/>
    </row>
    <row r="1602" spans="1:8" s="11" customFormat="1">
      <c r="A1602" s="366"/>
      <c r="B1602" s="366"/>
      <c r="C1602" s="366"/>
      <c r="D1602" s="366"/>
      <c r="E1602" s="366"/>
      <c r="F1602" s="366"/>
      <c r="G1602" s="366"/>
      <c r="H1602" s="366"/>
    </row>
    <row r="1603" spans="1:8" s="11" customFormat="1">
      <c r="A1603" s="366"/>
      <c r="B1603" s="366"/>
      <c r="C1603" s="366"/>
      <c r="D1603" s="366"/>
      <c r="E1603" s="366"/>
      <c r="F1603" s="366"/>
      <c r="G1603" s="366"/>
      <c r="H1603" s="366"/>
    </row>
    <row r="1604" spans="1:8" s="11" customFormat="1">
      <c r="A1604" s="366"/>
      <c r="B1604" s="366"/>
      <c r="C1604" s="366"/>
      <c r="D1604" s="366"/>
      <c r="E1604" s="366"/>
      <c r="F1604" s="366"/>
      <c r="G1604" s="366"/>
      <c r="H1604" s="366"/>
    </row>
    <row r="1605" spans="1:8" s="11" customFormat="1">
      <c r="A1605" s="366"/>
      <c r="B1605" s="366"/>
      <c r="C1605" s="366"/>
      <c r="D1605" s="366"/>
      <c r="E1605" s="366"/>
      <c r="F1605" s="366"/>
      <c r="G1605" s="366"/>
      <c r="H1605" s="366"/>
    </row>
    <row r="1606" spans="1:8" s="11" customFormat="1">
      <c r="A1606" s="366"/>
      <c r="B1606" s="366"/>
      <c r="C1606" s="366"/>
      <c r="D1606" s="366"/>
      <c r="E1606" s="366"/>
      <c r="F1606" s="366"/>
      <c r="G1606" s="366"/>
      <c r="H1606" s="366"/>
    </row>
    <row r="1607" spans="1:8" s="11" customFormat="1">
      <c r="A1607" s="366"/>
      <c r="B1607" s="366"/>
      <c r="C1607" s="366"/>
      <c r="D1607" s="366"/>
      <c r="E1607" s="366"/>
      <c r="F1607" s="366"/>
      <c r="G1607" s="366"/>
      <c r="H1607" s="366"/>
    </row>
    <row r="1608" spans="1:8" s="11" customFormat="1">
      <c r="A1608" s="366"/>
      <c r="B1608" s="366"/>
      <c r="C1608" s="366"/>
      <c r="D1608" s="366"/>
      <c r="E1608" s="366"/>
      <c r="F1608" s="366"/>
      <c r="G1608" s="366"/>
      <c r="H1608" s="366"/>
    </row>
    <row r="1609" spans="1:8" s="11" customFormat="1">
      <c r="A1609" s="366"/>
      <c r="B1609" s="366"/>
      <c r="C1609" s="366"/>
      <c r="D1609" s="366"/>
      <c r="E1609" s="366"/>
      <c r="F1609" s="366"/>
      <c r="G1609" s="366"/>
      <c r="H1609" s="366"/>
    </row>
    <row r="1610" spans="1:8" s="11" customFormat="1">
      <c r="A1610" s="366"/>
      <c r="B1610" s="366"/>
      <c r="C1610" s="366"/>
      <c r="D1610" s="366"/>
      <c r="E1610" s="366"/>
      <c r="F1610" s="366"/>
      <c r="G1610" s="366"/>
      <c r="H1610" s="366"/>
    </row>
    <row r="1611" spans="1:8" s="11" customFormat="1">
      <c r="A1611" s="366"/>
      <c r="B1611" s="366"/>
      <c r="C1611" s="366"/>
      <c r="D1611" s="366"/>
      <c r="E1611" s="366"/>
      <c r="F1611" s="366"/>
      <c r="G1611" s="366"/>
      <c r="H1611" s="366"/>
    </row>
    <row r="1612" spans="1:8" s="11" customFormat="1">
      <c r="A1612" s="366"/>
      <c r="B1612" s="366"/>
      <c r="C1612" s="366"/>
      <c r="D1612" s="366"/>
      <c r="E1612" s="366"/>
      <c r="F1612" s="366"/>
      <c r="G1612" s="366"/>
      <c r="H1612" s="366"/>
    </row>
    <row r="1613" spans="1:8" s="11" customFormat="1">
      <c r="A1613" s="366"/>
      <c r="B1613" s="366"/>
      <c r="C1613" s="366"/>
      <c r="D1613" s="366"/>
      <c r="E1613" s="366"/>
      <c r="F1613" s="366"/>
      <c r="G1613" s="366"/>
      <c r="H1613" s="366"/>
    </row>
    <row r="1614" spans="1:8" s="11" customFormat="1">
      <c r="A1614" s="366"/>
      <c r="B1614" s="366"/>
      <c r="C1614" s="366"/>
      <c r="D1614" s="366"/>
      <c r="E1614" s="366"/>
      <c r="F1614" s="366"/>
      <c r="G1614" s="366"/>
      <c r="H1614" s="366"/>
    </row>
    <row r="1615" spans="1:8" s="11" customFormat="1">
      <c r="A1615" s="366"/>
      <c r="B1615" s="366"/>
      <c r="C1615" s="366"/>
      <c r="D1615" s="366"/>
      <c r="E1615" s="366"/>
      <c r="F1615" s="366"/>
      <c r="G1615" s="366"/>
      <c r="H1615" s="366"/>
    </row>
    <row r="1616" spans="1:8" s="11" customFormat="1">
      <c r="A1616" s="366"/>
      <c r="B1616" s="366"/>
      <c r="C1616" s="366"/>
      <c r="D1616" s="366"/>
      <c r="E1616" s="366"/>
      <c r="F1616" s="366"/>
      <c r="G1616" s="366"/>
      <c r="H1616" s="366"/>
    </row>
    <row r="1617" spans="1:8" s="11" customFormat="1">
      <c r="A1617" s="366"/>
      <c r="B1617" s="366"/>
      <c r="C1617" s="366"/>
      <c r="D1617" s="366"/>
      <c r="E1617" s="366"/>
      <c r="F1617" s="366"/>
      <c r="G1617" s="366"/>
      <c r="H1617" s="366"/>
    </row>
    <row r="1618" spans="1:8" s="11" customFormat="1">
      <c r="A1618" s="366"/>
      <c r="B1618" s="366"/>
      <c r="C1618" s="366"/>
      <c r="D1618" s="366"/>
      <c r="E1618" s="366"/>
      <c r="F1618" s="366"/>
      <c r="G1618" s="366"/>
      <c r="H1618" s="366"/>
    </row>
    <row r="1619" spans="1:8" s="11" customFormat="1">
      <c r="A1619" s="366"/>
      <c r="B1619" s="366"/>
      <c r="C1619" s="366"/>
      <c r="D1619" s="366"/>
      <c r="E1619" s="366"/>
      <c r="F1619" s="366"/>
      <c r="G1619" s="366"/>
      <c r="H1619" s="366"/>
    </row>
    <row r="1620" spans="1:8" s="11" customFormat="1">
      <c r="A1620" s="366"/>
      <c r="B1620" s="366"/>
      <c r="C1620" s="366"/>
      <c r="D1620" s="366"/>
      <c r="E1620" s="366"/>
      <c r="F1620" s="366"/>
      <c r="G1620" s="366"/>
      <c r="H1620" s="366"/>
    </row>
    <row r="1621" spans="1:8" s="11" customFormat="1">
      <c r="A1621" s="366"/>
      <c r="B1621" s="366"/>
      <c r="C1621" s="366"/>
      <c r="D1621" s="366"/>
      <c r="E1621" s="366"/>
      <c r="F1621" s="366"/>
      <c r="G1621" s="366"/>
      <c r="H1621" s="366"/>
    </row>
    <row r="1622" spans="1:8" s="11" customFormat="1">
      <c r="A1622" s="366"/>
      <c r="B1622" s="366"/>
      <c r="C1622" s="366"/>
      <c r="D1622" s="366"/>
      <c r="E1622" s="366"/>
      <c r="F1622" s="366"/>
      <c r="G1622" s="366"/>
      <c r="H1622" s="366"/>
    </row>
    <row r="1623" spans="1:8" s="11" customFormat="1">
      <c r="A1623" s="366"/>
      <c r="B1623" s="366"/>
      <c r="C1623" s="366"/>
      <c r="D1623" s="366"/>
      <c r="E1623" s="366"/>
      <c r="F1623" s="366"/>
      <c r="G1623" s="366"/>
      <c r="H1623" s="366"/>
    </row>
    <row r="1624" spans="1:8" s="11" customFormat="1">
      <c r="A1624" s="366"/>
      <c r="B1624" s="366"/>
      <c r="C1624" s="366"/>
      <c r="D1624" s="366"/>
      <c r="E1624" s="366"/>
      <c r="F1624" s="366"/>
      <c r="G1624" s="366"/>
      <c r="H1624" s="366"/>
    </row>
    <row r="1625" spans="1:8" s="11" customFormat="1">
      <c r="A1625" s="366"/>
      <c r="B1625" s="366"/>
      <c r="C1625" s="366"/>
      <c r="D1625" s="366"/>
      <c r="E1625" s="366"/>
      <c r="F1625" s="366"/>
      <c r="G1625" s="366"/>
      <c r="H1625" s="366"/>
    </row>
    <row r="1626" spans="1:8" s="11" customFormat="1">
      <c r="A1626" s="366"/>
      <c r="B1626" s="366"/>
      <c r="C1626" s="366"/>
      <c r="D1626" s="366"/>
      <c r="E1626" s="366"/>
      <c r="F1626" s="366"/>
      <c r="G1626" s="366"/>
      <c r="H1626" s="366"/>
    </row>
    <row r="1627" spans="1:8" s="11" customFormat="1">
      <c r="A1627" s="366"/>
      <c r="B1627" s="366"/>
      <c r="C1627" s="366"/>
      <c r="D1627" s="366"/>
      <c r="E1627" s="366"/>
      <c r="F1627" s="366"/>
      <c r="G1627" s="366"/>
      <c r="H1627" s="366"/>
    </row>
    <row r="1628" spans="1:8" s="11" customFormat="1">
      <c r="A1628" s="366"/>
      <c r="B1628" s="366"/>
      <c r="C1628" s="366"/>
      <c r="D1628" s="366"/>
      <c r="E1628" s="366"/>
      <c r="F1628" s="366"/>
      <c r="G1628" s="366"/>
      <c r="H1628" s="366"/>
    </row>
    <row r="1629" spans="1:8" s="11" customFormat="1">
      <c r="A1629" s="366"/>
      <c r="B1629" s="366"/>
      <c r="C1629" s="366"/>
      <c r="D1629" s="366"/>
      <c r="E1629" s="366"/>
      <c r="F1629" s="366"/>
      <c r="G1629" s="366"/>
      <c r="H1629" s="366"/>
    </row>
    <row r="1630" spans="1:8" s="11" customFormat="1">
      <c r="A1630" s="366"/>
      <c r="B1630" s="366"/>
      <c r="C1630" s="366"/>
      <c r="D1630" s="366"/>
      <c r="E1630" s="366"/>
      <c r="F1630" s="366"/>
      <c r="G1630" s="366"/>
      <c r="H1630" s="366"/>
    </row>
    <row r="1631" spans="1:8" s="11" customFormat="1">
      <c r="A1631" s="366"/>
      <c r="B1631" s="366"/>
      <c r="C1631" s="366"/>
      <c r="D1631" s="366"/>
      <c r="E1631" s="366"/>
      <c r="F1631" s="366"/>
      <c r="G1631" s="366"/>
      <c r="H1631" s="366"/>
    </row>
    <row r="1632" spans="1:8" s="11" customFormat="1">
      <c r="A1632" s="366"/>
      <c r="B1632" s="366"/>
      <c r="C1632" s="366"/>
      <c r="D1632" s="366"/>
      <c r="E1632" s="366"/>
      <c r="F1632" s="366"/>
      <c r="G1632" s="366"/>
      <c r="H1632" s="366"/>
    </row>
    <row r="1633" spans="1:8" s="11" customFormat="1">
      <c r="A1633" s="366"/>
      <c r="B1633" s="366"/>
      <c r="C1633" s="366"/>
      <c r="D1633" s="366"/>
      <c r="E1633" s="366"/>
      <c r="F1633" s="366"/>
      <c r="G1633" s="366"/>
      <c r="H1633" s="366"/>
    </row>
    <row r="1634" spans="1:8" s="11" customFormat="1">
      <c r="A1634" s="366"/>
      <c r="B1634" s="366"/>
      <c r="C1634" s="366"/>
      <c r="D1634" s="366"/>
      <c r="E1634" s="366"/>
      <c r="F1634" s="366"/>
      <c r="G1634" s="366"/>
      <c r="H1634" s="366"/>
    </row>
    <row r="1635" spans="1:8" s="11" customFormat="1">
      <c r="A1635" s="366"/>
      <c r="B1635" s="366"/>
      <c r="C1635" s="366"/>
      <c r="D1635" s="366"/>
      <c r="E1635" s="366"/>
      <c r="F1635" s="366"/>
      <c r="G1635" s="366"/>
      <c r="H1635" s="366"/>
    </row>
    <row r="1636" spans="1:8" s="11" customFormat="1">
      <c r="A1636" s="366"/>
      <c r="B1636" s="366"/>
      <c r="C1636" s="366"/>
      <c r="D1636" s="366"/>
      <c r="E1636" s="366"/>
      <c r="F1636" s="366"/>
      <c r="G1636" s="366"/>
      <c r="H1636" s="366"/>
    </row>
    <row r="1637" spans="1:8" s="11" customFormat="1">
      <c r="A1637" s="366"/>
      <c r="B1637" s="366"/>
      <c r="C1637" s="366"/>
      <c r="D1637" s="366"/>
      <c r="E1637" s="366"/>
      <c r="F1637" s="366"/>
      <c r="G1637" s="366"/>
      <c r="H1637" s="366"/>
    </row>
    <row r="1638" spans="1:8" s="11" customFormat="1">
      <c r="A1638" s="366"/>
      <c r="B1638" s="366"/>
      <c r="C1638" s="366"/>
      <c r="D1638" s="366"/>
      <c r="E1638" s="366"/>
      <c r="F1638" s="366"/>
      <c r="G1638" s="366"/>
      <c r="H1638" s="366"/>
    </row>
    <row r="1639" spans="1:8" s="11" customFormat="1">
      <c r="A1639" s="366"/>
      <c r="B1639" s="366"/>
      <c r="C1639" s="366"/>
      <c r="D1639" s="366"/>
      <c r="E1639" s="366"/>
      <c r="F1639" s="366"/>
      <c r="G1639" s="366"/>
      <c r="H1639" s="366"/>
    </row>
    <row r="1640" spans="1:8" s="11" customFormat="1">
      <c r="A1640" s="366"/>
      <c r="B1640" s="366"/>
      <c r="C1640" s="366"/>
      <c r="D1640" s="366"/>
      <c r="E1640" s="366"/>
      <c r="F1640" s="366"/>
      <c r="G1640" s="366"/>
      <c r="H1640" s="366"/>
    </row>
    <row r="1641" spans="1:8" s="11" customFormat="1">
      <c r="A1641" s="366"/>
      <c r="B1641" s="366"/>
      <c r="C1641" s="366"/>
      <c r="D1641" s="366"/>
      <c r="E1641" s="366"/>
      <c r="F1641" s="366"/>
      <c r="G1641" s="366"/>
      <c r="H1641" s="366"/>
    </row>
    <row r="1642" spans="1:8" s="11" customFormat="1">
      <c r="A1642" s="366"/>
      <c r="B1642" s="366"/>
      <c r="C1642" s="366"/>
      <c r="D1642" s="366"/>
      <c r="E1642" s="366"/>
      <c r="F1642" s="366"/>
      <c r="G1642" s="366"/>
      <c r="H1642" s="366"/>
    </row>
    <row r="1643" spans="1:8" s="11" customFormat="1">
      <c r="A1643" s="366"/>
      <c r="B1643" s="366"/>
      <c r="C1643" s="366"/>
      <c r="D1643" s="366"/>
      <c r="E1643" s="366"/>
      <c r="F1643" s="366"/>
      <c r="G1643" s="366"/>
      <c r="H1643" s="366"/>
    </row>
    <row r="1644" spans="1:8" s="11" customFormat="1">
      <c r="A1644" s="366"/>
      <c r="B1644" s="366"/>
      <c r="C1644" s="366"/>
      <c r="D1644" s="366"/>
      <c r="E1644" s="366"/>
      <c r="F1644" s="366"/>
      <c r="G1644" s="366"/>
      <c r="H1644" s="366"/>
    </row>
    <row r="1645" spans="1:8" s="11" customFormat="1">
      <c r="A1645" s="366"/>
      <c r="B1645" s="366"/>
      <c r="C1645" s="366"/>
      <c r="D1645" s="366"/>
      <c r="E1645" s="366"/>
      <c r="F1645" s="366"/>
      <c r="G1645" s="366"/>
      <c r="H1645" s="366"/>
    </row>
    <row r="1646" spans="1:8" s="11" customFormat="1">
      <c r="A1646" s="366"/>
      <c r="B1646" s="366"/>
      <c r="C1646" s="366"/>
      <c r="D1646" s="366"/>
      <c r="E1646" s="366"/>
      <c r="F1646" s="366"/>
      <c r="G1646" s="366"/>
      <c r="H1646" s="366"/>
    </row>
    <row r="1647" spans="1:8" s="11" customFormat="1">
      <c r="A1647" s="366"/>
      <c r="B1647" s="366"/>
      <c r="C1647" s="366"/>
      <c r="D1647" s="366"/>
      <c r="E1647" s="366"/>
      <c r="F1647" s="366"/>
      <c r="G1647" s="366"/>
      <c r="H1647" s="366"/>
    </row>
    <row r="1648" spans="1:8" s="11" customFormat="1">
      <c r="A1648" s="366"/>
      <c r="B1648" s="366"/>
      <c r="C1648" s="366"/>
      <c r="D1648" s="366"/>
      <c r="E1648" s="366"/>
      <c r="F1648" s="366"/>
      <c r="G1648" s="366"/>
      <c r="H1648" s="366"/>
    </row>
    <row r="1649" spans="1:8" s="11" customFormat="1">
      <c r="A1649" s="366"/>
      <c r="B1649" s="366"/>
      <c r="C1649" s="366"/>
      <c r="D1649" s="366"/>
      <c r="E1649" s="366"/>
      <c r="F1649" s="366"/>
      <c r="G1649" s="366"/>
      <c r="H1649" s="366"/>
    </row>
    <row r="1650" spans="1:8" s="11" customFormat="1">
      <c r="A1650" s="366"/>
      <c r="B1650" s="366"/>
      <c r="C1650" s="366"/>
      <c r="D1650" s="366"/>
      <c r="E1650" s="366"/>
      <c r="F1650" s="366"/>
      <c r="G1650" s="366"/>
      <c r="H1650" s="366"/>
    </row>
    <row r="1651" spans="1:8" s="11" customFormat="1">
      <c r="A1651" s="366"/>
      <c r="B1651" s="366"/>
      <c r="C1651" s="366"/>
      <c r="D1651" s="366"/>
      <c r="E1651" s="366"/>
      <c r="F1651" s="366"/>
      <c r="G1651" s="366"/>
      <c r="H1651" s="366"/>
    </row>
    <row r="1652" spans="1:8" s="11" customFormat="1">
      <c r="A1652" s="366"/>
      <c r="B1652" s="366"/>
      <c r="C1652" s="366"/>
      <c r="D1652" s="366"/>
      <c r="E1652" s="366"/>
      <c r="F1652" s="366"/>
      <c r="G1652" s="366"/>
      <c r="H1652" s="366"/>
    </row>
    <row r="1653" spans="1:8" s="11" customFormat="1">
      <c r="A1653" s="366"/>
      <c r="B1653" s="366"/>
      <c r="C1653" s="366"/>
      <c r="D1653" s="366"/>
      <c r="E1653" s="366"/>
      <c r="F1653" s="366"/>
      <c r="G1653" s="366"/>
      <c r="H1653" s="366"/>
    </row>
    <row r="1654" spans="1:8" s="11" customFormat="1">
      <c r="A1654" s="366"/>
      <c r="B1654" s="366"/>
      <c r="C1654" s="366"/>
      <c r="D1654" s="366"/>
      <c r="E1654" s="366"/>
      <c r="F1654" s="366"/>
      <c r="G1654" s="366"/>
      <c r="H1654" s="366"/>
    </row>
    <row r="1655" spans="1:8" s="11" customFormat="1">
      <c r="A1655" s="366"/>
      <c r="B1655" s="366"/>
      <c r="C1655" s="366"/>
      <c r="D1655" s="366"/>
      <c r="E1655" s="366"/>
      <c r="F1655" s="366"/>
      <c r="G1655" s="366"/>
      <c r="H1655" s="366"/>
    </row>
    <row r="1656" spans="1:8" s="11" customFormat="1">
      <c r="A1656" s="366"/>
      <c r="B1656" s="366"/>
      <c r="C1656" s="366"/>
      <c r="D1656" s="366"/>
      <c r="E1656" s="366"/>
      <c r="F1656" s="366"/>
      <c r="G1656" s="366"/>
      <c r="H1656" s="366"/>
    </row>
    <row r="1657" spans="1:8" s="11" customFormat="1">
      <c r="A1657" s="366"/>
      <c r="B1657" s="366"/>
      <c r="C1657" s="366"/>
      <c r="D1657" s="366"/>
      <c r="E1657" s="366"/>
      <c r="F1657" s="366"/>
      <c r="G1657" s="366"/>
      <c r="H1657" s="366"/>
    </row>
    <row r="1658" spans="1:8" s="11" customFormat="1">
      <c r="A1658" s="366"/>
      <c r="B1658" s="366"/>
      <c r="C1658" s="366"/>
      <c r="D1658" s="366"/>
      <c r="E1658" s="366"/>
      <c r="F1658" s="366"/>
      <c r="G1658" s="366"/>
      <c r="H1658" s="366"/>
    </row>
    <row r="1659" spans="1:8" s="11" customFormat="1">
      <c r="A1659" s="366"/>
      <c r="B1659" s="366"/>
      <c r="C1659" s="366"/>
      <c r="D1659" s="366"/>
      <c r="E1659" s="366"/>
      <c r="F1659" s="366"/>
      <c r="G1659" s="366"/>
      <c r="H1659" s="366"/>
    </row>
    <row r="1660" spans="1:8" s="11" customFormat="1">
      <c r="A1660" s="366"/>
      <c r="B1660" s="366"/>
      <c r="C1660" s="366"/>
      <c r="D1660" s="366"/>
      <c r="E1660" s="366"/>
      <c r="F1660" s="366"/>
      <c r="G1660" s="366"/>
      <c r="H1660" s="366"/>
    </row>
    <row r="1661" spans="1:8" s="11" customFormat="1">
      <c r="A1661" s="366"/>
      <c r="B1661" s="366"/>
      <c r="C1661" s="366"/>
      <c r="D1661" s="366"/>
      <c r="E1661" s="366"/>
      <c r="F1661" s="366"/>
      <c r="G1661" s="366"/>
      <c r="H1661" s="366"/>
    </row>
    <row r="1662" spans="1:8" s="11" customFormat="1">
      <c r="A1662" s="366"/>
      <c r="B1662" s="366"/>
      <c r="C1662" s="366"/>
      <c r="D1662" s="366"/>
      <c r="E1662" s="366"/>
      <c r="F1662" s="366"/>
      <c r="G1662" s="366"/>
      <c r="H1662" s="366"/>
    </row>
    <row r="1663" spans="1:8" s="11" customFormat="1">
      <c r="A1663" s="366"/>
      <c r="B1663" s="366"/>
      <c r="C1663" s="366"/>
      <c r="D1663" s="366"/>
      <c r="E1663" s="366"/>
      <c r="F1663" s="366"/>
      <c r="G1663" s="366"/>
      <c r="H1663" s="366"/>
    </row>
    <row r="1664" spans="1:8" s="11" customFormat="1">
      <c r="A1664" s="366"/>
      <c r="B1664" s="366"/>
      <c r="C1664" s="366"/>
      <c r="D1664" s="366"/>
      <c r="E1664" s="366"/>
      <c r="F1664" s="366"/>
      <c r="G1664" s="366"/>
      <c r="H1664" s="366"/>
    </row>
    <row r="1665" spans="1:8" s="11" customFormat="1">
      <c r="A1665" s="366"/>
      <c r="B1665" s="366"/>
      <c r="C1665" s="366"/>
      <c r="D1665" s="366"/>
      <c r="E1665" s="366"/>
      <c r="F1665" s="366"/>
      <c r="G1665" s="366"/>
      <c r="H1665" s="366"/>
    </row>
    <row r="1666" spans="1:8" s="11" customFormat="1">
      <c r="A1666" s="366"/>
      <c r="B1666" s="366"/>
      <c r="C1666" s="366"/>
      <c r="D1666" s="366"/>
      <c r="E1666" s="366"/>
      <c r="F1666" s="366"/>
      <c r="G1666" s="366"/>
      <c r="H1666" s="366"/>
    </row>
    <row r="1667" spans="1:8" s="11" customFormat="1">
      <c r="A1667" s="366"/>
      <c r="B1667" s="366"/>
      <c r="C1667" s="366"/>
      <c r="D1667" s="366"/>
      <c r="E1667" s="366"/>
      <c r="F1667" s="366"/>
      <c r="G1667" s="366"/>
      <c r="H1667" s="366"/>
    </row>
    <row r="1668" spans="1:8" s="11" customFormat="1">
      <c r="A1668" s="366"/>
      <c r="B1668" s="366"/>
      <c r="C1668" s="366"/>
      <c r="D1668" s="366"/>
      <c r="E1668" s="366"/>
      <c r="F1668" s="366"/>
      <c r="G1668" s="366"/>
      <c r="H1668" s="366"/>
    </row>
    <row r="1669" spans="1:8" s="11" customFormat="1">
      <c r="A1669" s="366"/>
      <c r="B1669" s="366"/>
      <c r="C1669" s="366"/>
      <c r="D1669" s="366"/>
      <c r="E1669" s="366"/>
      <c r="F1669" s="366"/>
      <c r="G1669" s="366"/>
      <c r="H1669" s="366"/>
    </row>
    <row r="1670" spans="1:8" s="11" customFormat="1">
      <c r="A1670" s="366"/>
      <c r="B1670" s="366"/>
      <c r="C1670" s="366"/>
      <c r="D1670" s="366"/>
      <c r="E1670" s="366"/>
      <c r="F1670" s="366"/>
      <c r="G1670" s="366"/>
      <c r="H1670" s="366"/>
    </row>
    <row r="1671" spans="1:8" s="11" customFormat="1">
      <c r="A1671" s="366"/>
      <c r="B1671" s="366"/>
      <c r="C1671" s="366"/>
      <c r="D1671" s="366"/>
      <c r="E1671" s="366"/>
      <c r="F1671" s="366"/>
      <c r="G1671" s="366"/>
      <c r="H1671" s="366"/>
    </row>
    <row r="1672" spans="1:8" s="11" customFormat="1">
      <c r="A1672" s="366"/>
      <c r="B1672" s="366"/>
      <c r="C1672" s="366"/>
      <c r="D1672" s="366"/>
      <c r="E1672" s="366"/>
      <c r="F1672" s="366"/>
      <c r="G1672" s="366"/>
      <c r="H1672" s="366"/>
    </row>
    <row r="1673" spans="1:8" s="11" customFormat="1">
      <c r="A1673" s="366"/>
      <c r="B1673" s="366"/>
      <c r="C1673" s="366"/>
      <c r="D1673" s="366"/>
      <c r="E1673" s="366"/>
      <c r="F1673" s="366"/>
      <c r="G1673" s="366"/>
      <c r="H1673" s="366"/>
    </row>
    <row r="1674" spans="1:8" s="11" customFormat="1">
      <c r="A1674" s="366"/>
      <c r="B1674" s="366"/>
      <c r="C1674" s="366"/>
      <c r="D1674" s="366"/>
      <c r="E1674" s="366"/>
      <c r="F1674" s="366"/>
      <c r="G1674" s="366"/>
      <c r="H1674" s="366"/>
    </row>
    <row r="1675" spans="1:8" s="11" customFormat="1">
      <c r="A1675" s="366"/>
      <c r="B1675" s="366"/>
      <c r="C1675" s="366"/>
      <c r="D1675" s="366"/>
      <c r="E1675" s="366"/>
      <c r="F1675" s="366"/>
      <c r="G1675" s="366"/>
      <c r="H1675" s="366"/>
    </row>
    <row r="1676" spans="1:8" s="11" customFormat="1">
      <c r="A1676" s="366"/>
      <c r="B1676" s="366"/>
      <c r="C1676" s="366"/>
      <c r="D1676" s="366"/>
      <c r="E1676" s="366"/>
      <c r="F1676" s="366"/>
      <c r="G1676" s="366"/>
      <c r="H1676" s="366"/>
    </row>
    <row r="1677" spans="1:8" s="11" customFormat="1">
      <c r="A1677" s="366"/>
      <c r="B1677" s="366"/>
      <c r="C1677" s="366"/>
      <c r="D1677" s="366"/>
      <c r="E1677" s="366"/>
      <c r="F1677" s="366"/>
      <c r="G1677" s="366"/>
      <c r="H1677" s="366"/>
    </row>
    <row r="1678" spans="1:8" s="11" customFormat="1">
      <c r="A1678" s="366"/>
      <c r="B1678" s="366"/>
      <c r="C1678" s="366"/>
      <c r="D1678" s="366"/>
      <c r="E1678" s="366"/>
      <c r="F1678" s="366"/>
      <c r="G1678" s="366"/>
      <c r="H1678" s="366"/>
    </row>
    <row r="1679" spans="1:8" s="11" customFormat="1">
      <c r="A1679" s="366"/>
      <c r="B1679" s="366"/>
      <c r="C1679" s="366"/>
      <c r="D1679" s="366"/>
      <c r="E1679" s="366"/>
      <c r="F1679" s="366"/>
      <c r="G1679" s="366"/>
      <c r="H1679" s="366"/>
    </row>
    <row r="1680" spans="1:8" s="11" customFormat="1">
      <c r="A1680" s="366"/>
      <c r="B1680" s="366"/>
      <c r="C1680" s="366"/>
      <c r="D1680" s="366"/>
      <c r="E1680" s="366"/>
      <c r="F1680" s="366"/>
      <c r="G1680" s="366"/>
      <c r="H1680" s="366"/>
    </row>
    <row r="1681" spans="1:8" s="11" customFormat="1">
      <c r="A1681" s="366"/>
      <c r="B1681" s="366"/>
      <c r="C1681" s="366"/>
      <c r="D1681" s="366"/>
      <c r="E1681" s="366"/>
      <c r="F1681" s="366"/>
      <c r="G1681" s="366"/>
      <c r="H1681" s="366"/>
    </row>
    <row r="1682" spans="1:8" s="11" customFormat="1">
      <c r="A1682" s="366"/>
      <c r="B1682" s="366"/>
      <c r="C1682" s="366"/>
      <c r="D1682" s="366"/>
      <c r="E1682" s="366"/>
      <c r="F1682" s="366"/>
      <c r="G1682" s="366"/>
      <c r="H1682" s="366"/>
    </row>
    <row r="1683" spans="1:8" s="11" customFormat="1">
      <c r="A1683" s="366"/>
      <c r="B1683" s="366"/>
      <c r="C1683" s="366"/>
      <c r="D1683" s="366"/>
      <c r="E1683" s="366"/>
      <c r="F1683" s="366"/>
      <c r="G1683" s="366"/>
      <c r="H1683" s="366"/>
    </row>
    <row r="1684" spans="1:8" s="11" customFormat="1">
      <c r="A1684" s="366"/>
      <c r="B1684" s="366"/>
      <c r="C1684" s="366"/>
      <c r="D1684" s="366"/>
      <c r="E1684" s="366"/>
      <c r="F1684" s="366"/>
      <c r="G1684" s="366"/>
      <c r="H1684" s="366"/>
    </row>
    <row r="1685" spans="1:8" s="11" customFormat="1">
      <c r="A1685" s="366"/>
      <c r="B1685" s="366"/>
      <c r="C1685" s="366"/>
      <c r="D1685" s="366"/>
      <c r="E1685" s="366"/>
      <c r="F1685" s="366"/>
      <c r="G1685" s="366"/>
      <c r="H1685" s="366"/>
    </row>
    <row r="1686" spans="1:8" s="11" customFormat="1">
      <c r="A1686" s="366"/>
      <c r="B1686" s="366"/>
      <c r="C1686" s="366"/>
      <c r="D1686" s="366"/>
      <c r="E1686" s="366"/>
      <c r="F1686" s="366"/>
      <c r="G1686" s="366"/>
      <c r="H1686" s="366"/>
    </row>
    <row r="1687" spans="1:8" s="11" customFormat="1">
      <c r="A1687" s="366"/>
      <c r="B1687" s="366"/>
      <c r="C1687" s="366"/>
      <c r="D1687" s="366"/>
      <c r="E1687" s="366"/>
      <c r="F1687" s="366"/>
      <c r="G1687" s="366"/>
      <c r="H1687" s="366"/>
    </row>
    <row r="1688" spans="1:8" s="11" customFormat="1">
      <c r="A1688" s="366"/>
      <c r="B1688" s="366"/>
      <c r="C1688" s="366"/>
      <c r="D1688" s="366"/>
      <c r="E1688" s="366"/>
      <c r="F1688" s="366"/>
      <c r="G1688" s="366"/>
      <c r="H1688" s="366"/>
    </row>
    <row r="1689" spans="1:8" s="11" customFormat="1">
      <c r="A1689" s="366"/>
      <c r="B1689" s="366"/>
      <c r="C1689" s="366"/>
      <c r="D1689" s="366"/>
      <c r="E1689" s="366"/>
      <c r="F1689" s="366"/>
      <c r="G1689" s="366"/>
      <c r="H1689" s="366"/>
    </row>
    <row r="1690" spans="1:8" s="11" customFormat="1">
      <c r="A1690" s="366"/>
      <c r="B1690" s="366"/>
      <c r="C1690" s="366"/>
      <c r="D1690" s="366"/>
      <c r="E1690" s="366"/>
      <c r="F1690" s="366"/>
      <c r="G1690" s="366"/>
      <c r="H1690" s="366"/>
    </row>
    <row r="1691" spans="1:8" s="11" customFormat="1">
      <c r="A1691" s="366"/>
      <c r="B1691" s="366"/>
      <c r="C1691" s="366"/>
      <c r="D1691" s="366"/>
      <c r="E1691" s="366"/>
      <c r="F1691" s="366"/>
      <c r="G1691" s="366"/>
      <c r="H1691" s="366"/>
    </row>
    <row r="1692" spans="1:8" s="11" customFormat="1">
      <c r="A1692" s="366"/>
      <c r="B1692" s="366"/>
      <c r="C1692" s="366"/>
      <c r="D1692" s="366"/>
      <c r="E1692" s="366"/>
      <c r="F1692" s="366"/>
      <c r="G1692" s="366"/>
      <c r="H1692" s="366"/>
    </row>
    <row r="1693" spans="1:8" s="11" customFormat="1">
      <c r="A1693" s="366"/>
      <c r="B1693" s="366"/>
      <c r="C1693" s="366"/>
      <c r="D1693" s="366"/>
      <c r="E1693" s="366"/>
      <c r="F1693" s="366"/>
      <c r="G1693" s="366"/>
      <c r="H1693" s="366"/>
    </row>
    <row r="1694" spans="1:8" s="11" customFormat="1">
      <c r="A1694" s="366"/>
      <c r="B1694" s="366"/>
      <c r="C1694" s="366"/>
      <c r="D1694" s="366"/>
      <c r="E1694" s="366"/>
      <c r="F1694" s="366"/>
      <c r="G1694" s="366"/>
      <c r="H1694" s="366"/>
    </row>
    <row r="1695" spans="1:8" s="11" customFormat="1">
      <c r="A1695" s="366"/>
      <c r="B1695" s="366"/>
      <c r="C1695" s="366"/>
      <c r="D1695" s="366"/>
      <c r="E1695" s="366"/>
      <c r="F1695" s="366"/>
      <c r="G1695" s="366"/>
      <c r="H1695" s="366"/>
    </row>
    <row r="1696" spans="1:8" s="11" customFormat="1">
      <c r="A1696" s="366"/>
      <c r="B1696" s="366"/>
      <c r="C1696" s="366"/>
      <c r="D1696" s="366"/>
      <c r="E1696" s="366"/>
      <c r="F1696" s="366"/>
      <c r="G1696" s="366"/>
      <c r="H1696" s="366"/>
    </row>
    <row r="1697" spans="1:8" s="11" customFormat="1">
      <c r="A1697" s="366"/>
      <c r="B1697" s="366"/>
      <c r="C1697" s="366"/>
      <c r="D1697" s="366"/>
      <c r="E1697" s="366"/>
      <c r="F1697" s="366"/>
      <c r="G1697" s="366"/>
      <c r="H1697" s="366"/>
    </row>
    <row r="1698" spans="1:8" s="11" customFormat="1">
      <c r="A1698" s="366"/>
      <c r="B1698" s="366"/>
      <c r="C1698" s="366"/>
      <c r="D1698" s="366"/>
      <c r="E1698" s="366"/>
      <c r="F1698" s="366"/>
      <c r="G1698" s="366"/>
      <c r="H1698" s="366"/>
    </row>
    <row r="1699" spans="1:8" s="11" customFormat="1">
      <c r="A1699" s="366"/>
      <c r="B1699" s="366"/>
      <c r="C1699" s="366"/>
      <c r="D1699" s="366"/>
      <c r="E1699" s="366"/>
      <c r="F1699" s="366"/>
      <c r="G1699" s="366"/>
      <c r="H1699" s="366"/>
    </row>
    <row r="1700" spans="1:8" s="11" customFormat="1">
      <c r="A1700" s="366"/>
      <c r="B1700" s="366"/>
      <c r="C1700" s="366"/>
      <c r="D1700" s="366"/>
      <c r="E1700" s="366"/>
      <c r="F1700" s="366"/>
      <c r="G1700" s="366"/>
      <c r="H1700" s="366"/>
    </row>
    <row r="1701" spans="1:8" s="11" customFormat="1">
      <c r="A1701" s="366"/>
      <c r="B1701" s="366"/>
      <c r="C1701" s="366"/>
      <c r="D1701" s="366"/>
      <c r="E1701" s="366"/>
      <c r="F1701" s="366"/>
      <c r="G1701" s="366"/>
      <c r="H1701" s="366"/>
    </row>
    <row r="1702" spans="1:8" s="11" customFormat="1">
      <c r="A1702" s="366"/>
      <c r="B1702" s="366"/>
      <c r="C1702" s="366"/>
      <c r="D1702" s="366"/>
      <c r="E1702" s="366"/>
      <c r="F1702" s="366"/>
      <c r="G1702" s="366"/>
      <c r="H1702" s="366"/>
    </row>
    <row r="1703" spans="1:8" s="11" customFormat="1">
      <c r="A1703" s="366"/>
      <c r="B1703" s="366"/>
      <c r="C1703" s="366"/>
      <c r="D1703" s="366"/>
      <c r="E1703" s="366"/>
      <c r="F1703" s="366"/>
      <c r="G1703" s="366"/>
      <c r="H1703" s="366"/>
    </row>
    <row r="1704" spans="1:8" s="11" customFormat="1">
      <c r="A1704" s="366"/>
      <c r="B1704" s="366"/>
      <c r="C1704" s="366"/>
      <c r="D1704" s="366"/>
      <c r="E1704" s="366"/>
      <c r="F1704" s="366"/>
      <c r="G1704" s="366"/>
      <c r="H1704" s="366"/>
    </row>
    <row r="1705" spans="1:8" s="11" customFormat="1">
      <c r="A1705" s="366"/>
      <c r="B1705" s="366"/>
      <c r="C1705" s="366"/>
      <c r="D1705" s="366"/>
      <c r="E1705" s="366"/>
      <c r="F1705" s="366"/>
      <c r="G1705" s="366"/>
      <c r="H1705" s="366"/>
    </row>
    <row r="1706" spans="1:8" s="11" customFormat="1">
      <c r="A1706" s="366"/>
      <c r="B1706" s="366"/>
      <c r="C1706" s="366"/>
      <c r="D1706" s="366"/>
      <c r="E1706" s="366"/>
      <c r="F1706" s="366"/>
      <c r="G1706" s="366"/>
      <c r="H1706" s="366"/>
    </row>
    <row r="1707" spans="1:8" s="11" customFormat="1">
      <c r="A1707" s="366"/>
      <c r="B1707" s="366"/>
      <c r="C1707" s="366"/>
      <c r="D1707" s="366"/>
      <c r="E1707" s="366"/>
      <c r="F1707" s="366"/>
      <c r="G1707" s="366"/>
      <c r="H1707" s="366"/>
    </row>
    <row r="1708" spans="1:8" s="11" customFormat="1">
      <c r="A1708" s="366"/>
      <c r="B1708" s="366"/>
      <c r="C1708" s="366"/>
      <c r="D1708" s="366"/>
      <c r="E1708" s="366"/>
      <c r="F1708" s="366"/>
      <c r="G1708" s="366"/>
      <c r="H1708" s="366"/>
    </row>
    <row r="1709" spans="1:8" s="11" customFormat="1">
      <c r="A1709" s="366"/>
      <c r="B1709" s="366"/>
      <c r="C1709" s="366"/>
      <c r="D1709" s="366"/>
      <c r="E1709" s="366"/>
      <c r="F1709" s="366"/>
      <c r="G1709" s="366"/>
      <c r="H1709" s="366"/>
    </row>
    <row r="1710" spans="1:8" s="11" customFormat="1">
      <c r="A1710" s="366"/>
      <c r="B1710" s="366"/>
      <c r="C1710" s="366"/>
      <c r="D1710" s="366"/>
      <c r="E1710" s="366"/>
      <c r="F1710" s="366"/>
      <c r="G1710" s="366"/>
      <c r="H1710" s="366"/>
    </row>
    <row r="1711" spans="1:8" s="11" customFormat="1">
      <c r="A1711" s="366"/>
      <c r="B1711" s="366"/>
      <c r="C1711" s="366"/>
      <c r="D1711" s="366"/>
      <c r="E1711" s="366"/>
      <c r="F1711" s="366"/>
      <c r="G1711" s="366"/>
      <c r="H1711" s="366"/>
    </row>
    <row r="1712" spans="1:8" s="11" customFormat="1">
      <c r="A1712" s="366"/>
      <c r="B1712" s="366"/>
      <c r="C1712" s="366"/>
      <c r="D1712" s="366"/>
      <c r="E1712" s="366"/>
      <c r="F1712" s="366"/>
      <c r="G1712" s="366"/>
      <c r="H1712" s="366"/>
    </row>
    <row r="1713" spans="1:8" s="11" customFormat="1">
      <c r="A1713" s="366"/>
      <c r="B1713" s="366"/>
      <c r="C1713" s="366"/>
      <c r="D1713" s="366"/>
      <c r="E1713" s="366"/>
      <c r="F1713" s="366"/>
      <c r="G1713" s="366"/>
      <c r="H1713" s="366"/>
    </row>
    <row r="1714" spans="1:8" s="11" customFormat="1">
      <c r="A1714" s="366"/>
      <c r="B1714" s="366"/>
      <c r="C1714" s="366"/>
      <c r="D1714" s="366"/>
      <c r="E1714" s="366"/>
      <c r="F1714" s="366"/>
      <c r="G1714" s="366"/>
      <c r="H1714" s="366"/>
    </row>
    <row r="1715" spans="1:8" s="11" customFormat="1">
      <c r="A1715" s="366"/>
      <c r="B1715" s="366"/>
      <c r="C1715" s="366"/>
      <c r="D1715" s="366"/>
      <c r="E1715" s="366"/>
      <c r="F1715" s="366"/>
      <c r="G1715" s="366"/>
      <c r="H1715" s="366"/>
    </row>
    <row r="1716" spans="1:8" s="11" customFormat="1">
      <c r="A1716" s="366"/>
      <c r="B1716" s="366"/>
      <c r="C1716" s="366"/>
      <c r="D1716" s="366"/>
      <c r="E1716" s="366"/>
      <c r="F1716" s="366"/>
      <c r="G1716" s="366"/>
      <c r="H1716" s="366"/>
    </row>
    <row r="1717" spans="1:8" s="11" customFormat="1">
      <c r="A1717" s="366"/>
      <c r="B1717" s="366"/>
      <c r="C1717" s="366"/>
      <c r="D1717" s="366"/>
      <c r="E1717" s="366"/>
      <c r="F1717" s="366"/>
      <c r="G1717" s="366"/>
      <c r="H1717" s="366"/>
    </row>
    <row r="1718" spans="1:8" s="11" customFormat="1">
      <c r="A1718" s="366"/>
      <c r="B1718" s="366"/>
      <c r="C1718" s="366"/>
      <c r="D1718" s="366"/>
      <c r="E1718" s="366"/>
      <c r="F1718" s="366"/>
      <c r="G1718" s="366"/>
      <c r="H1718" s="366"/>
    </row>
    <row r="1719" spans="1:8" s="11" customFormat="1">
      <c r="A1719" s="366"/>
      <c r="B1719" s="366"/>
      <c r="C1719" s="366"/>
      <c r="D1719" s="366"/>
      <c r="E1719" s="366"/>
      <c r="F1719" s="366"/>
      <c r="G1719" s="366"/>
      <c r="H1719" s="366"/>
    </row>
    <row r="1720" spans="1:8" s="11" customFormat="1">
      <c r="A1720" s="366"/>
      <c r="B1720" s="366"/>
      <c r="C1720" s="366"/>
      <c r="D1720" s="366"/>
      <c r="E1720" s="366"/>
      <c r="F1720" s="366"/>
      <c r="G1720" s="366"/>
      <c r="H1720" s="366"/>
    </row>
    <row r="1721" spans="1:8" s="11" customFormat="1">
      <c r="A1721" s="366"/>
      <c r="B1721" s="366"/>
      <c r="C1721" s="366"/>
      <c r="D1721" s="366"/>
      <c r="E1721" s="366"/>
      <c r="F1721" s="366"/>
      <c r="G1721" s="366"/>
      <c r="H1721" s="366"/>
    </row>
    <row r="1722" spans="1:8" s="11" customFormat="1">
      <c r="A1722" s="366"/>
      <c r="B1722" s="366"/>
      <c r="C1722" s="366"/>
      <c r="D1722" s="366"/>
      <c r="E1722" s="366"/>
      <c r="F1722" s="366"/>
      <c r="G1722" s="366"/>
      <c r="H1722" s="366"/>
    </row>
    <row r="1723" spans="1:8" s="11" customFormat="1">
      <c r="A1723" s="366"/>
      <c r="B1723" s="366"/>
      <c r="C1723" s="366"/>
      <c r="D1723" s="366"/>
      <c r="E1723" s="366"/>
      <c r="F1723" s="366"/>
      <c r="G1723" s="366"/>
      <c r="H1723" s="366"/>
    </row>
    <row r="1724" spans="1:8" s="11" customFormat="1">
      <c r="A1724" s="366"/>
      <c r="B1724" s="366"/>
      <c r="C1724" s="366"/>
      <c r="D1724" s="366"/>
      <c r="E1724" s="366"/>
      <c r="F1724" s="366"/>
      <c r="G1724" s="366"/>
      <c r="H1724" s="366"/>
    </row>
    <row r="1725" spans="1:8" s="11" customFormat="1">
      <c r="A1725" s="366"/>
      <c r="B1725" s="366"/>
      <c r="C1725" s="366"/>
      <c r="D1725" s="366"/>
      <c r="E1725" s="366"/>
      <c r="F1725" s="366"/>
      <c r="G1725" s="366"/>
      <c r="H1725" s="366"/>
    </row>
    <row r="1726" spans="1:8" s="11" customFormat="1">
      <c r="A1726" s="366"/>
      <c r="B1726" s="366"/>
      <c r="C1726" s="366"/>
      <c r="D1726" s="366"/>
      <c r="E1726" s="366"/>
      <c r="F1726" s="366"/>
      <c r="G1726" s="366"/>
      <c r="H1726" s="366"/>
    </row>
    <row r="1727" spans="1:8" s="11" customFormat="1">
      <c r="A1727" s="366"/>
      <c r="B1727" s="366"/>
      <c r="C1727" s="366"/>
      <c r="D1727" s="366"/>
      <c r="E1727" s="366"/>
      <c r="F1727" s="366"/>
      <c r="G1727" s="366"/>
      <c r="H1727" s="366"/>
    </row>
    <row r="1728" spans="1:8" s="11" customFormat="1">
      <c r="A1728" s="366"/>
      <c r="B1728" s="366"/>
      <c r="C1728" s="366"/>
      <c r="D1728" s="366"/>
      <c r="E1728" s="366"/>
      <c r="F1728" s="366"/>
      <c r="G1728" s="366"/>
      <c r="H1728" s="366"/>
    </row>
    <row r="1729" spans="1:8" s="11" customFormat="1">
      <c r="A1729" s="366"/>
      <c r="B1729" s="366"/>
      <c r="C1729" s="366"/>
      <c r="D1729" s="366"/>
      <c r="E1729" s="366"/>
      <c r="F1729" s="366"/>
      <c r="G1729" s="366"/>
      <c r="H1729" s="366"/>
    </row>
    <row r="1730" spans="1:8" s="11" customFormat="1">
      <c r="A1730" s="366"/>
      <c r="B1730" s="366"/>
      <c r="C1730" s="366"/>
      <c r="D1730" s="366"/>
      <c r="E1730" s="366"/>
      <c r="F1730" s="366"/>
      <c r="G1730" s="366"/>
      <c r="H1730" s="366"/>
    </row>
    <row r="1731" spans="1:8" s="11" customFormat="1">
      <c r="A1731" s="366"/>
      <c r="B1731" s="366"/>
      <c r="C1731" s="366"/>
      <c r="D1731" s="366"/>
      <c r="E1731" s="366"/>
      <c r="F1731" s="366"/>
      <c r="G1731" s="366"/>
      <c r="H1731" s="366"/>
    </row>
    <row r="1732" spans="1:8" s="11" customFormat="1">
      <c r="A1732" s="366"/>
      <c r="B1732" s="366"/>
      <c r="C1732" s="366"/>
      <c r="D1732" s="366"/>
      <c r="E1732" s="366"/>
      <c r="F1732" s="366"/>
      <c r="G1732" s="366"/>
      <c r="H1732" s="366"/>
    </row>
    <row r="1733" spans="1:8" s="11" customFormat="1">
      <c r="A1733" s="366"/>
      <c r="B1733" s="366"/>
      <c r="C1733" s="366"/>
      <c r="D1733" s="366"/>
      <c r="E1733" s="366"/>
      <c r="F1733" s="366"/>
      <c r="G1733" s="366"/>
      <c r="H1733" s="366"/>
    </row>
    <row r="1734" spans="1:8" s="11" customFormat="1">
      <c r="A1734" s="366"/>
      <c r="B1734" s="366"/>
      <c r="C1734" s="366"/>
      <c r="D1734" s="366"/>
      <c r="E1734" s="366"/>
      <c r="F1734" s="366"/>
      <c r="G1734" s="366"/>
      <c r="H1734" s="366"/>
    </row>
    <row r="1735" spans="1:8" s="11" customFormat="1">
      <c r="A1735" s="366"/>
      <c r="B1735" s="366"/>
      <c r="C1735" s="366"/>
      <c r="D1735" s="366"/>
      <c r="E1735" s="366"/>
      <c r="F1735" s="366"/>
      <c r="G1735" s="366"/>
      <c r="H1735" s="366"/>
    </row>
    <row r="1736" spans="1:8" s="11" customFormat="1">
      <c r="A1736" s="366"/>
      <c r="B1736" s="366"/>
      <c r="C1736" s="366"/>
      <c r="D1736" s="366"/>
      <c r="E1736" s="366"/>
      <c r="F1736" s="366"/>
      <c r="G1736" s="366"/>
      <c r="H1736" s="366"/>
    </row>
    <row r="1737" spans="1:8" s="11" customFormat="1">
      <c r="A1737" s="366"/>
      <c r="B1737" s="366"/>
      <c r="C1737" s="366"/>
      <c r="D1737" s="366"/>
      <c r="E1737" s="366"/>
      <c r="F1737" s="366"/>
      <c r="G1737" s="366"/>
      <c r="H1737" s="366"/>
    </row>
    <row r="1738" spans="1:8" s="11" customFormat="1">
      <c r="A1738" s="366"/>
      <c r="B1738" s="366"/>
      <c r="C1738" s="366"/>
      <c r="D1738" s="366"/>
      <c r="E1738" s="366"/>
      <c r="F1738" s="366"/>
      <c r="G1738" s="366"/>
      <c r="H1738" s="366"/>
    </row>
    <row r="1739" spans="1:8" s="11" customFormat="1">
      <c r="A1739" s="366"/>
      <c r="B1739" s="366"/>
      <c r="C1739" s="366"/>
      <c r="D1739" s="366"/>
      <c r="E1739" s="366"/>
      <c r="F1739" s="366"/>
      <c r="G1739" s="366"/>
      <c r="H1739" s="366"/>
    </row>
    <row r="1740" spans="1:8" s="11" customFormat="1">
      <c r="A1740" s="366"/>
      <c r="B1740" s="366"/>
      <c r="C1740" s="366"/>
      <c r="D1740" s="366"/>
      <c r="E1740" s="366"/>
      <c r="F1740" s="366"/>
      <c r="G1740" s="366"/>
      <c r="H1740" s="366"/>
    </row>
    <row r="1741" spans="1:8" s="11" customFormat="1">
      <c r="A1741" s="366"/>
      <c r="B1741" s="366"/>
      <c r="C1741" s="366"/>
      <c r="D1741" s="366"/>
      <c r="E1741" s="366"/>
      <c r="F1741" s="366"/>
      <c r="G1741" s="366"/>
      <c r="H1741" s="366"/>
    </row>
    <row r="1742" spans="1:8" s="11" customFormat="1">
      <c r="A1742" s="366"/>
      <c r="B1742" s="366"/>
      <c r="C1742" s="366"/>
      <c r="D1742" s="366"/>
      <c r="E1742" s="366"/>
      <c r="F1742" s="366"/>
      <c r="G1742" s="366"/>
      <c r="H1742" s="366"/>
    </row>
    <row r="1743" spans="1:8" s="11" customFormat="1">
      <c r="A1743" s="366"/>
      <c r="B1743" s="366"/>
      <c r="C1743" s="366"/>
      <c r="D1743" s="366"/>
      <c r="E1743" s="366"/>
      <c r="F1743" s="366"/>
      <c r="G1743" s="366"/>
      <c r="H1743" s="366"/>
    </row>
    <row r="1744" spans="1:8" s="11" customFormat="1">
      <c r="A1744" s="366"/>
      <c r="B1744" s="366"/>
      <c r="C1744" s="366"/>
      <c r="D1744" s="366"/>
      <c r="E1744" s="366"/>
      <c r="F1744" s="366"/>
      <c r="G1744" s="366"/>
      <c r="H1744" s="366"/>
    </row>
    <row r="1745" spans="1:8" s="11" customFormat="1">
      <c r="A1745" s="366"/>
      <c r="B1745" s="366"/>
      <c r="C1745" s="366"/>
      <c r="D1745" s="366"/>
      <c r="E1745" s="366"/>
      <c r="F1745" s="366"/>
      <c r="G1745" s="366"/>
      <c r="H1745" s="366"/>
    </row>
    <row r="1746" spans="1:8" s="11" customFormat="1">
      <c r="A1746" s="366"/>
      <c r="B1746" s="366"/>
      <c r="C1746" s="366"/>
      <c r="D1746" s="366"/>
      <c r="E1746" s="366"/>
      <c r="F1746" s="366"/>
      <c r="G1746" s="366"/>
      <c r="H1746" s="366"/>
    </row>
    <row r="1747" spans="1:8" s="11" customFormat="1">
      <c r="A1747" s="366"/>
      <c r="B1747" s="366"/>
      <c r="C1747" s="366"/>
      <c r="D1747" s="366"/>
      <c r="E1747" s="366"/>
      <c r="F1747" s="366"/>
      <c r="G1747" s="366"/>
      <c r="H1747" s="366"/>
    </row>
    <row r="1748" spans="1:8" s="11" customFormat="1">
      <c r="A1748" s="366"/>
      <c r="B1748" s="366"/>
      <c r="C1748" s="366"/>
      <c r="D1748" s="366"/>
      <c r="E1748" s="366"/>
      <c r="F1748" s="366"/>
      <c r="G1748" s="366"/>
      <c r="H1748" s="366"/>
    </row>
    <row r="1749" spans="1:8" s="11" customFormat="1">
      <c r="A1749" s="366"/>
      <c r="B1749" s="366"/>
      <c r="C1749" s="366"/>
      <c r="D1749" s="366"/>
      <c r="E1749" s="366"/>
      <c r="F1749" s="366"/>
      <c r="G1749" s="366"/>
      <c r="H1749" s="366"/>
    </row>
    <row r="1750" spans="1:8" s="11" customFormat="1">
      <c r="A1750" s="366"/>
      <c r="B1750" s="366"/>
      <c r="C1750" s="366"/>
      <c r="D1750" s="366"/>
      <c r="E1750" s="366"/>
      <c r="F1750" s="366"/>
      <c r="G1750" s="366"/>
      <c r="H1750" s="366"/>
    </row>
    <row r="1751" spans="1:8" s="11" customFormat="1">
      <c r="A1751" s="366"/>
      <c r="B1751" s="366"/>
      <c r="C1751" s="366"/>
      <c r="D1751" s="366"/>
      <c r="E1751" s="366"/>
      <c r="F1751" s="366"/>
      <c r="G1751" s="366"/>
      <c r="H1751" s="366"/>
    </row>
    <row r="1752" spans="1:8" s="11" customFormat="1">
      <c r="A1752" s="366"/>
      <c r="B1752" s="366"/>
      <c r="C1752" s="366"/>
      <c r="D1752" s="366"/>
      <c r="E1752" s="366"/>
      <c r="F1752" s="366"/>
      <c r="G1752" s="366"/>
      <c r="H1752" s="366"/>
    </row>
    <row r="1753" spans="1:8" s="11" customFormat="1">
      <c r="A1753" s="366"/>
      <c r="B1753" s="366"/>
      <c r="C1753" s="366"/>
      <c r="D1753" s="366"/>
      <c r="E1753" s="366"/>
      <c r="F1753" s="366"/>
      <c r="G1753" s="366"/>
      <c r="H1753" s="366"/>
    </row>
    <row r="1754" spans="1:8" s="11" customFormat="1">
      <c r="A1754" s="366"/>
      <c r="B1754" s="366"/>
      <c r="C1754" s="366"/>
      <c r="D1754" s="366"/>
      <c r="E1754" s="366"/>
      <c r="F1754" s="366"/>
      <c r="G1754" s="366"/>
      <c r="H1754" s="366"/>
    </row>
    <row r="1755" spans="1:8" s="11" customFormat="1">
      <c r="A1755" s="366"/>
      <c r="B1755" s="366"/>
      <c r="C1755" s="366"/>
      <c r="D1755" s="366"/>
      <c r="E1755" s="366"/>
      <c r="F1755" s="366"/>
      <c r="G1755" s="366"/>
      <c r="H1755" s="366"/>
    </row>
    <row r="1756" spans="1:8" s="11" customFormat="1">
      <c r="A1756" s="366"/>
      <c r="B1756" s="366"/>
      <c r="C1756" s="366"/>
      <c r="D1756" s="366"/>
      <c r="E1756" s="366"/>
      <c r="F1756" s="366"/>
      <c r="G1756" s="366"/>
      <c r="H1756" s="366"/>
    </row>
    <row r="1757" spans="1:8" s="11" customFormat="1">
      <c r="A1757" s="366"/>
      <c r="B1757" s="366"/>
      <c r="C1757" s="366"/>
      <c r="D1757" s="366"/>
      <c r="E1757" s="366"/>
      <c r="F1757" s="366"/>
      <c r="G1757" s="366"/>
      <c r="H1757" s="366"/>
    </row>
    <row r="1758" spans="1:8" s="11" customFormat="1">
      <c r="A1758" s="366"/>
      <c r="B1758" s="366"/>
      <c r="C1758" s="366"/>
      <c r="D1758" s="366"/>
      <c r="E1758" s="366"/>
      <c r="F1758" s="366"/>
      <c r="G1758" s="366"/>
      <c r="H1758" s="366"/>
    </row>
    <row r="1759" spans="1:8" s="11" customFormat="1">
      <c r="A1759" s="366"/>
      <c r="B1759" s="366"/>
      <c r="C1759" s="366"/>
      <c r="D1759" s="366"/>
      <c r="E1759" s="366"/>
      <c r="F1759" s="366"/>
      <c r="G1759" s="366"/>
      <c r="H1759" s="366"/>
    </row>
    <row r="1760" spans="1:8" s="11" customFormat="1">
      <c r="A1760" s="366"/>
      <c r="B1760" s="366"/>
      <c r="C1760" s="366"/>
      <c r="D1760" s="366"/>
      <c r="E1760" s="366"/>
      <c r="F1760" s="366"/>
      <c r="G1760" s="366"/>
      <c r="H1760" s="366"/>
    </row>
    <row r="1761" spans="1:8" s="11" customFormat="1">
      <c r="A1761" s="366"/>
      <c r="B1761" s="366"/>
      <c r="C1761" s="366"/>
      <c r="D1761" s="366"/>
      <c r="E1761" s="366"/>
      <c r="F1761" s="366"/>
      <c r="G1761" s="366"/>
      <c r="H1761" s="366"/>
    </row>
    <row r="1762" spans="1:8" s="11" customFormat="1">
      <c r="A1762" s="366"/>
      <c r="B1762" s="366"/>
      <c r="C1762" s="366"/>
      <c r="D1762" s="366"/>
      <c r="E1762" s="366"/>
      <c r="F1762" s="366"/>
      <c r="G1762" s="366"/>
      <c r="H1762" s="366"/>
    </row>
    <row r="1763" spans="1:8" s="11" customFormat="1">
      <c r="A1763" s="366"/>
      <c r="B1763" s="366"/>
      <c r="C1763" s="366"/>
      <c r="D1763" s="366"/>
      <c r="E1763" s="366"/>
      <c r="F1763" s="366"/>
      <c r="G1763" s="366"/>
      <c r="H1763" s="366"/>
    </row>
    <row r="1764" spans="1:8" s="11" customFormat="1">
      <c r="A1764" s="366"/>
      <c r="B1764" s="366"/>
      <c r="C1764" s="366"/>
      <c r="D1764" s="366"/>
      <c r="E1764" s="366"/>
      <c r="F1764" s="366"/>
      <c r="G1764" s="366"/>
      <c r="H1764" s="366"/>
    </row>
    <row r="1765" spans="1:8" s="11" customFormat="1">
      <c r="A1765" s="366"/>
      <c r="B1765" s="366"/>
      <c r="C1765" s="366"/>
      <c r="D1765" s="366"/>
      <c r="E1765" s="366"/>
      <c r="F1765" s="366"/>
      <c r="G1765" s="366"/>
      <c r="H1765" s="366"/>
    </row>
    <row r="1766" spans="1:8" s="11" customFormat="1">
      <c r="A1766" s="366"/>
      <c r="B1766" s="366"/>
      <c r="C1766" s="366"/>
      <c r="D1766" s="366"/>
      <c r="E1766" s="366"/>
      <c r="F1766" s="366"/>
      <c r="G1766" s="366"/>
      <c r="H1766" s="366"/>
    </row>
    <row r="1767" spans="1:8" s="11" customFormat="1">
      <c r="A1767" s="366"/>
      <c r="B1767" s="366"/>
      <c r="C1767" s="366"/>
      <c r="D1767" s="366"/>
      <c r="E1767" s="366"/>
      <c r="F1767" s="366"/>
      <c r="G1767" s="366"/>
      <c r="H1767" s="366"/>
    </row>
    <row r="1768" spans="1:8" s="11" customFormat="1">
      <c r="A1768" s="366"/>
      <c r="B1768" s="366"/>
      <c r="C1768" s="366"/>
      <c r="D1768" s="366"/>
      <c r="E1768" s="366"/>
      <c r="F1768" s="366"/>
      <c r="G1768" s="366"/>
      <c r="H1768" s="366"/>
    </row>
    <row r="1769" spans="1:8" s="11" customFormat="1">
      <c r="A1769" s="366"/>
      <c r="B1769" s="366"/>
      <c r="C1769" s="366"/>
      <c r="D1769" s="366"/>
      <c r="E1769" s="366"/>
      <c r="F1769" s="366"/>
      <c r="G1769" s="366"/>
      <c r="H1769" s="366"/>
    </row>
    <row r="1770" spans="1:8" s="11" customFormat="1">
      <c r="A1770" s="366"/>
      <c r="B1770" s="366"/>
      <c r="C1770" s="366"/>
      <c r="D1770" s="366"/>
      <c r="E1770" s="366"/>
      <c r="F1770" s="366"/>
      <c r="G1770" s="366"/>
      <c r="H1770" s="366"/>
    </row>
    <row r="1771" spans="1:8" s="11" customFormat="1">
      <c r="A1771" s="366"/>
      <c r="B1771" s="366"/>
      <c r="C1771" s="366"/>
      <c r="D1771" s="366"/>
      <c r="E1771" s="366"/>
      <c r="F1771" s="366"/>
      <c r="G1771" s="366"/>
      <c r="H1771" s="366"/>
    </row>
    <row r="1772" spans="1:8" s="11" customFormat="1">
      <c r="A1772" s="366"/>
      <c r="B1772" s="366"/>
      <c r="C1772" s="366"/>
      <c r="D1772" s="366"/>
      <c r="E1772" s="366"/>
      <c r="F1772" s="366"/>
      <c r="G1772" s="366"/>
      <c r="H1772" s="366"/>
    </row>
    <row r="1773" spans="1:8" s="11" customFormat="1">
      <c r="A1773" s="366"/>
      <c r="B1773" s="366"/>
      <c r="C1773" s="366"/>
      <c r="D1773" s="366"/>
      <c r="E1773" s="366"/>
      <c r="F1773" s="366"/>
      <c r="G1773" s="366"/>
      <c r="H1773" s="366"/>
    </row>
    <row r="1774" spans="1:8" s="11" customFormat="1">
      <c r="A1774" s="366"/>
      <c r="B1774" s="366"/>
      <c r="C1774" s="366"/>
      <c r="D1774" s="366"/>
      <c r="E1774" s="366"/>
      <c r="F1774" s="366"/>
      <c r="G1774" s="366"/>
      <c r="H1774" s="366"/>
    </row>
    <row r="1775" spans="1:8" s="11" customFormat="1">
      <c r="A1775" s="366"/>
      <c r="B1775" s="366"/>
      <c r="C1775" s="366"/>
      <c r="D1775" s="366"/>
      <c r="E1775" s="366"/>
      <c r="F1775" s="366"/>
      <c r="G1775" s="366"/>
      <c r="H1775" s="366"/>
    </row>
    <row r="1776" spans="1:8" s="11" customFormat="1">
      <c r="A1776" s="366"/>
      <c r="B1776" s="366"/>
      <c r="C1776" s="366"/>
      <c r="D1776" s="366"/>
      <c r="E1776" s="366"/>
      <c r="F1776" s="366"/>
      <c r="G1776" s="366"/>
      <c r="H1776" s="366"/>
    </row>
    <row r="1777" spans="1:8" s="11" customFormat="1">
      <c r="A1777" s="366"/>
      <c r="B1777" s="366"/>
      <c r="C1777" s="366"/>
      <c r="D1777" s="366"/>
      <c r="E1777" s="366"/>
      <c r="F1777" s="366"/>
      <c r="G1777" s="366"/>
      <c r="H1777" s="366"/>
    </row>
    <row r="1778" spans="1:8" s="11" customFormat="1">
      <c r="A1778" s="366"/>
      <c r="B1778" s="366"/>
      <c r="C1778" s="366"/>
      <c r="D1778" s="366"/>
      <c r="E1778" s="366"/>
      <c r="F1778" s="366"/>
      <c r="G1778" s="366"/>
      <c r="H1778" s="366"/>
    </row>
    <row r="1779" spans="1:8" s="11" customFormat="1">
      <c r="A1779" s="366"/>
      <c r="B1779" s="366"/>
      <c r="C1779" s="366"/>
      <c r="D1779" s="366"/>
      <c r="E1779" s="366"/>
      <c r="F1779" s="366"/>
      <c r="G1779" s="366"/>
      <c r="H1779" s="366"/>
    </row>
    <row r="1780" spans="1:8" s="11" customFormat="1">
      <c r="A1780" s="366"/>
      <c r="B1780" s="366"/>
      <c r="C1780" s="366"/>
      <c r="D1780" s="366"/>
      <c r="E1780" s="366"/>
      <c r="F1780" s="366"/>
      <c r="G1780" s="366"/>
      <c r="H1780" s="366"/>
    </row>
    <row r="1781" spans="1:8" s="11" customFormat="1">
      <c r="A1781" s="366"/>
      <c r="B1781" s="366"/>
      <c r="C1781" s="366"/>
      <c r="D1781" s="366"/>
      <c r="E1781" s="366"/>
      <c r="F1781" s="366"/>
      <c r="G1781" s="366"/>
      <c r="H1781" s="366"/>
    </row>
    <row r="1782" spans="1:8" s="11" customFormat="1">
      <c r="A1782" s="366"/>
      <c r="B1782" s="366"/>
      <c r="C1782" s="366"/>
      <c r="D1782" s="366"/>
      <c r="E1782" s="366"/>
      <c r="F1782" s="366"/>
      <c r="G1782" s="366"/>
      <c r="H1782" s="366"/>
    </row>
    <row r="1783" spans="1:8" s="11" customFormat="1">
      <c r="A1783" s="366"/>
      <c r="B1783" s="366"/>
      <c r="C1783" s="366"/>
      <c r="D1783" s="366"/>
      <c r="E1783" s="366"/>
      <c r="F1783" s="366"/>
      <c r="G1783" s="366"/>
      <c r="H1783" s="366"/>
    </row>
    <row r="1784" spans="1:8" s="11" customFormat="1">
      <c r="A1784" s="366"/>
      <c r="B1784" s="366"/>
      <c r="C1784" s="366"/>
      <c r="D1784" s="366"/>
      <c r="E1784" s="366"/>
      <c r="F1784" s="366"/>
      <c r="G1784" s="366"/>
      <c r="H1784" s="366"/>
    </row>
    <row r="1785" spans="1:8" s="11" customFormat="1">
      <c r="A1785" s="366"/>
      <c r="B1785" s="366"/>
      <c r="C1785" s="366"/>
      <c r="D1785" s="366"/>
      <c r="E1785" s="366"/>
      <c r="F1785" s="366"/>
      <c r="G1785" s="366"/>
      <c r="H1785" s="366"/>
    </row>
    <row r="1786" spans="1:8" s="11" customFormat="1">
      <c r="A1786" s="366"/>
      <c r="B1786" s="366"/>
      <c r="C1786" s="366"/>
      <c r="D1786" s="366"/>
      <c r="E1786" s="366"/>
      <c r="F1786" s="366"/>
      <c r="G1786" s="366"/>
      <c r="H1786" s="366"/>
    </row>
    <row r="1787" spans="1:8" s="11" customFormat="1">
      <c r="A1787" s="366"/>
      <c r="B1787" s="366"/>
      <c r="C1787" s="366"/>
      <c r="D1787" s="366"/>
      <c r="E1787" s="366"/>
      <c r="F1787" s="366"/>
      <c r="G1787" s="366"/>
      <c r="H1787" s="366"/>
    </row>
    <row r="1788" spans="1:8" s="11" customFormat="1">
      <c r="A1788" s="366"/>
      <c r="B1788" s="366"/>
      <c r="C1788" s="366"/>
      <c r="D1788" s="366"/>
      <c r="E1788" s="366"/>
      <c r="F1788" s="366"/>
      <c r="G1788" s="366"/>
      <c r="H1788" s="366"/>
    </row>
    <row r="1789" spans="1:8" s="11" customFormat="1">
      <c r="A1789" s="366"/>
      <c r="B1789" s="366"/>
      <c r="C1789" s="366"/>
      <c r="D1789" s="366"/>
      <c r="E1789" s="366"/>
      <c r="F1789" s="366"/>
      <c r="G1789" s="366"/>
      <c r="H1789" s="366"/>
    </row>
    <row r="1790" spans="1:8" s="11" customFormat="1">
      <c r="A1790" s="366"/>
      <c r="B1790" s="366"/>
      <c r="C1790" s="366"/>
      <c r="D1790" s="366"/>
      <c r="E1790" s="366"/>
      <c r="F1790" s="366"/>
      <c r="G1790" s="366"/>
      <c r="H1790" s="366"/>
    </row>
    <row r="1791" spans="1:8" s="11" customFormat="1">
      <c r="A1791" s="366"/>
      <c r="B1791" s="366"/>
      <c r="C1791" s="366"/>
      <c r="D1791" s="366"/>
      <c r="E1791" s="366"/>
      <c r="F1791" s="366"/>
      <c r="G1791" s="366"/>
      <c r="H1791" s="366"/>
    </row>
    <row r="1792" spans="1:8" s="11" customFormat="1">
      <c r="A1792" s="366"/>
      <c r="B1792" s="366"/>
      <c r="C1792" s="366"/>
      <c r="D1792" s="366"/>
      <c r="E1792" s="366"/>
      <c r="F1792" s="366"/>
      <c r="G1792" s="366"/>
      <c r="H1792" s="366"/>
    </row>
    <row r="1793" spans="1:8" s="11" customFormat="1">
      <c r="A1793" s="366"/>
      <c r="B1793" s="366"/>
      <c r="C1793" s="366"/>
      <c r="D1793" s="366"/>
      <c r="E1793" s="366"/>
      <c r="F1793" s="366"/>
      <c r="G1793" s="366"/>
      <c r="H1793" s="366"/>
    </row>
    <row r="1794" spans="1:8" s="11" customFormat="1">
      <c r="A1794" s="366"/>
      <c r="B1794" s="366"/>
      <c r="C1794" s="366"/>
      <c r="D1794" s="366"/>
      <c r="E1794" s="366"/>
      <c r="F1794" s="366"/>
      <c r="G1794" s="366"/>
      <c r="H1794" s="366"/>
    </row>
    <row r="1795" spans="1:8" s="11" customFormat="1">
      <c r="A1795" s="366"/>
      <c r="B1795" s="366"/>
      <c r="C1795" s="366"/>
      <c r="D1795" s="366"/>
      <c r="E1795" s="366"/>
      <c r="F1795" s="366"/>
      <c r="G1795" s="366"/>
      <c r="H1795" s="366"/>
    </row>
    <row r="1796" spans="1:8" s="11" customFormat="1">
      <c r="A1796" s="366"/>
      <c r="B1796" s="366"/>
      <c r="C1796" s="366"/>
      <c r="D1796" s="366"/>
      <c r="E1796" s="366"/>
      <c r="F1796" s="366"/>
      <c r="G1796" s="366"/>
      <c r="H1796" s="366"/>
    </row>
    <row r="1797" spans="1:8" s="11" customFormat="1">
      <c r="A1797" s="366"/>
      <c r="B1797" s="366"/>
      <c r="C1797" s="366"/>
      <c r="D1797" s="366"/>
      <c r="E1797" s="366"/>
      <c r="F1797" s="366"/>
      <c r="G1797" s="366"/>
      <c r="H1797" s="366"/>
    </row>
    <row r="1798" spans="1:8" s="11" customFormat="1">
      <c r="A1798" s="366"/>
      <c r="B1798" s="366"/>
      <c r="C1798" s="366"/>
      <c r="D1798" s="366"/>
      <c r="E1798" s="366"/>
      <c r="F1798" s="366"/>
      <c r="G1798" s="366"/>
      <c r="H1798" s="366"/>
    </row>
    <row r="1799" spans="1:8" s="11" customFormat="1">
      <c r="A1799" s="366"/>
      <c r="B1799" s="366"/>
      <c r="C1799" s="366"/>
      <c r="D1799" s="366"/>
      <c r="E1799" s="366"/>
      <c r="F1799" s="366"/>
      <c r="G1799" s="366"/>
      <c r="H1799" s="366"/>
    </row>
    <row r="1800" spans="1:8" s="11" customFormat="1">
      <c r="A1800" s="366"/>
      <c r="B1800" s="366"/>
      <c r="C1800" s="366"/>
      <c r="D1800" s="366"/>
      <c r="E1800" s="366"/>
      <c r="F1800" s="366"/>
      <c r="G1800" s="366"/>
      <c r="H1800" s="366"/>
    </row>
    <row r="1801" spans="1:8" s="11" customFormat="1">
      <c r="A1801" s="366"/>
      <c r="B1801" s="366"/>
      <c r="C1801" s="366"/>
      <c r="D1801" s="366"/>
      <c r="E1801" s="366"/>
      <c r="F1801" s="366"/>
      <c r="G1801" s="366"/>
      <c r="H1801" s="366"/>
    </row>
    <row r="1802" spans="1:8" s="11" customFormat="1">
      <c r="A1802" s="366"/>
      <c r="B1802" s="366"/>
      <c r="C1802" s="366"/>
      <c r="D1802" s="366"/>
      <c r="E1802" s="366"/>
      <c r="F1802" s="366"/>
      <c r="G1802" s="366"/>
      <c r="H1802" s="366"/>
    </row>
    <row r="1803" spans="1:8" s="11" customFormat="1">
      <c r="A1803" s="366"/>
      <c r="B1803" s="366"/>
      <c r="C1803" s="366"/>
      <c r="D1803" s="366"/>
      <c r="E1803" s="366"/>
      <c r="F1803" s="366"/>
      <c r="G1803" s="366"/>
      <c r="H1803" s="366"/>
    </row>
    <row r="1804" spans="1:8" s="11" customFormat="1">
      <c r="A1804" s="366"/>
      <c r="B1804" s="366"/>
      <c r="C1804" s="366"/>
      <c r="D1804" s="366"/>
      <c r="E1804" s="366"/>
      <c r="F1804" s="366"/>
      <c r="G1804" s="366"/>
      <c r="H1804" s="366"/>
    </row>
    <row r="1805" spans="1:8" s="11" customFormat="1">
      <c r="A1805" s="366"/>
      <c r="B1805" s="366"/>
      <c r="C1805" s="366"/>
      <c r="D1805" s="366"/>
      <c r="E1805" s="366"/>
      <c r="F1805" s="366"/>
      <c r="G1805" s="366"/>
      <c r="H1805" s="366"/>
    </row>
    <row r="1806" spans="1:8" s="11" customFormat="1">
      <c r="A1806" s="366"/>
      <c r="B1806" s="366"/>
      <c r="C1806" s="366"/>
      <c r="D1806" s="366"/>
      <c r="E1806" s="366"/>
      <c r="F1806" s="366"/>
      <c r="G1806" s="366"/>
      <c r="H1806" s="366"/>
    </row>
    <row r="1807" spans="1:8" s="11" customFormat="1">
      <c r="A1807" s="366"/>
      <c r="B1807" s="366"/>
      <c r="C1807" s="366"/>
      <c r="D1807" s="366"/>
      <c r="E1807" s="366"/>
      <c r="F1807" s="366"/>
      <c r="G1807" s="366"/>
      <c r="H1807" s="366"/>
    </row>
    <row r="1808" spans="1:8" s="11" customFormat="1">
      <c r="A1808" s="366"/>
      <c r="B1808" s="366"/>
      <c r="C1808" s="366"/>
      <c r="D1808" s="366"/>
      <c r="E1808" s="366"/>
      <c r="F1808" s="366"/>
      <c r="G1808" s="366"/>
      <c r="H1808" s="366"/>
    </row>
    <row r="1809" spans="1:8" s="11" customFormat="1">
      <c r="A1809" s="366"/>
      <c r="B1809" s="366"/>
      <c r="C1809" s="366"/>
      <c r="D1809" s="366"/>
      <c r="E1809" s="366"/>
      <c r="F1809" s="366"/>
      <c r="G1809" s="366"/>
      <c r="H1809" s="366"/>
    </row>
    <row r="1810" spans="1:8" s="11" customFormat="1">
      <c r="A1810" s="366"/>
      <c r="B1810" s="366"/>
      <c r="C1810" s="366"/>
      <c r="D1810" s="366"/>
      <c r="E1810" s="366"/>
      <c r="F1810" s="366"/>
      <c r="G1810" s="366"/>
      <c r="H1810" s="366"/>
    </row>
    <row r="1811" spans="1:8" s="11" customFormat="1">
      <c r="A1811" s="366"/>
      <c r="B1811" s="366"/>
      <c r="C1811" s="366"/>
      <c r="D1811" s="366"/>
      <c r="E1811" s="366"/>
      <c r="F1811" s="366"/>
      <c r="G1811" s="366"/>
      <c r="H1811" s="366"/>
    </row>
    <row r="1812" spans="1:8" s="11" customFormat="1">
      <c r="A1812" s="366"/>
      <c r="B1812" s="366"/>
      <c r="C1812" s="366"/>
      <c r="D1812" s="366"/>
      <c r="E1812" s="366"/>
      <c r="F1812" s="366"/>
      <c r="G1812" s="366"/>
      <c r="H1812" s="366"/>
    </row>
    <row r="1813" spans="1:8" s="11" customFormat="1">
      <c r="A1813" s="366"/>
      <c r="B1813" s="366"/>
      <c r="C1813" s="366"/>
      <c r="D1813" s="366"/>
      <c r="E1813" s="366"/>
      <c r="F1813" s="366"/>
      <c r="G1813" s="366"/>
      <c r="H1813" s="366"/>
    </row>
    <row r="1814" spans="1:8" s="11" customFormat="1">
      <c r="A1814" s="366"/>
      <c r="B1814" s="366"/>
      <c r="C1814" s="366"/>
      <c r="D1814" s="366"/>
      <c r="E1814" s="366"/>
      <c r="F1814" s="366"/>
      <c r="G1814" s="366"/>
      <c r="H1814" s="366"/>
    </row>
    <row r="1815" spans="1:8" s="11" customFormat="1">
      <c r="A1815" s="366"/>
      <c r="B1815" s="366"/>
      <c r="C1815" s="366"/>
      <c r="D1815" s="366"/>
      <c r="E1815" s="366"/>
      <c r="F1815" s="366"/>
      <c r="G1815" s="366"/>
      <c r="H1815" s="366"/>
    </row>
    <row r="1816" spans="1:8" s="11" customFormat="1">
      <c r="A1816" s="366"/>
      <c r="B1816" s="366"/>
      <c r="C1816" s="366"/>
      <c r="D1816" s="366"/>
      <c r="E1816" s="366"/>
      <c r="F1816" s="366"/>
      <c r="G1816" s="366"/>
      <c r="H1816" s="366"/>
    </row>
    <row r="1817" spans="1:8" s="11" customFormat="1">
      <c r="A1817" s="366"/>
      <c r="B1817" s="366"/>
      <c r="C1817" s="366"/>
      <c r="D1817" s="366"/>
      <c r="E1817" s="366"/>
      <c r="F1817" s="366"/>
      <c r="G1817" s="366"/>
      <c r="H1817" s="366"/>
    </row>
    <row r="1818" spans="1:8" s="11" customFormat="1">
      <c r="A1818" s="366"/>
      <c r="B1818" s="366"/>
      <c r="C1818" s="366"/>
      <c r="D1818" s="366"/>
      <c r="E1818" s="366"/>
      <c r="F1818" s="366"/>
      <c r="G1818" s="366"/>
      <c r="H1818" s="366"/>
    </row>
    <row r="1819" spans="1:8" s="11" customFormat="1">
      <c r="A1819" s="366"/>
      <c r="B1819" s="366"/>
      <c r="C1819" s="366"/>
      <c r="D1819" s="366"/>
      <c r="E1819" s="366"/>
      <c r="F1819" s="366"/>
      <c r="G1819" s="366"/>
      <c r="H1819" s="366"/>
    </row>
    <row r="1820" spans="1:8" s="11" customFormat="1">
      <c r="A1820" s="366"/>
      <c r="B1820" s="366"/>
      <c r="C1820" s="366"/>
      <c r="D1820" s="366"/>
      <c r="E1820" s="366"/>
      <c r="F1820" s="366"/>
      <c r="G1820" s="366"/>
      <c r="H1820" s="366"/>
    </row>
    <row r="1821" spans="1:8" s="11" customFormat="1">
      <c r="A1821" s="366"/>
      <c r="B1821" s="366"/>
      <c r="C1821" s="366"/>
      <c r="D1821" s="366"/>
      <c r="E1821" s="366"/>
      <c r="F1821" s="366"/>
      <c r="G1821" s="366"/>
      <c r="H1821" s="366"/>
    </row>
    <row r="1822" spans="1:8" s="11" customFormat="1">
      <c r="A1822" s="366"/>
      <c r="B1822" s="366"/>
      <c r="C1822" s="366"/>
      <c r="D1822" s="366"/>
      <c r="E1822" s="366"/>
      <c r="F1822" s="366"/>
      <c r="G1822" s="366"/>
      <c r="H1822" s="366"/>
    </row>
    <row r="1823" spans="1:8" s="11" customFormat="1">
      <c r="A1823" s="366"/>
      <c r="B1823" s="366"/>
      <c r="C1823" s="366"/>
      <c r="D1823" s="366"/>
      <c r="E1823" s="366"/>
      <c r="F1823" s="366"/>
      <c r="G1823" s="366"/>
      <c r="H1823" s="366"/>
    </row>
    <row r="1824" spans="1:8" s="11" customFormat="1">
      <c r="A1824" s="366"/>
      <c r="B1824" s="366"/>
      <c r="C1824" s="366"/>
      <c r="D1824" s="366"/>
      <c r="E1824" s="366"/>
      <c r="F1824" s="366"/>
      <c r="G1824" s="366"/>
      <c r="H1824" s="366"/>
    </row>
    <row r="1825" spans="1:8" s="11" customFormat="1">
      <c r="A1825" s="366"/>
      <c r="B1825" s="366"/>
      <c r="C1825" s="366"/>
      <c r="D1825" s="366"/>
      <c r="E1825" s="366"/>
      <c r="F1825" s="366"/>
      <c r="G1825" s="366"/>
      <c r="H1825" s="366"/>
    </row>
    <row r="1826" spans="1:8" s="11" customFormat="1">
      <c r="A1826" s="366"/>
      <c r="B1826" s="366"/>
      <c r="C1826" s="366"/>
      <c r="D1826" s="366"/>
      <c r="E1826" s="366"/>
      <c r="F1826" s="366"/>
      <c r="G1826" s="366"/>
      <c r="H1826" s="366"/>
    </row>
    <row r="1827" spans="1:8" s="11" customFormat="1">
      <c r="A1827" s="366"/>
      <c r="B1827" s="366"/>
      <c r="C1827" s="366"/>
      <c r="D1827" s="366"/>
      <c r="E1827" s="366"/>
      <c r="F1827" s="366"/>
      <c r="G1827" s="366"/>
      <c r="H1827" s="366"/>
    </row>
    <row r="1828" spans="1:8" s="11" customFormat="1">
      <c r="A1828" s="366"/>
      <c r="B1828" s="366"/>
      <c r="C1828" s="366"/>
      <c r="D1828" s="366"/>
      <c r="E1828" s="366"/>
      <c r="F1828" s="366"/>
      <c r="G1828" s="366"/>
      <c r="H1828" s="366"/>
    </row>
    <row r="1829" spans="1:8" s="11" customFormat="1">
      <c r="A1829" s="366"/>
      <c r="B1829" s="366"/>
      <c r="C1829" s="366"/>
      <c r="D1829" s="366"/>
      <c r="E1829" s="366"/>
      <c r="F1829" s="366"/>
      <c r="G1829" s="366"/>
      <c r="H1829" s="366"/>
    </row>
    <row r="1830" spans="1:8" s="11" customFormat="1">
      <c r="A1830" s="366"/>
      <c r="B1830" s="366"/>
      <c r="C1830" s="366"/>
      <c r="D1830" s="366"/>
      <c r="E1830" s="366"/>
      <c r="F1830" s="366"/>
      <c r="G1830" s="366"/>
      <c r="H1830" s="366"/>
    </row>
    <row r="1831" spans="1:8" s="11" customFormat="1">
      <c r="A1831" s="366"/>
      <c r="B1831" s="366"/>
      <c r="C1831" s="366"/>
      <c r="D1831" s="366"/>
      <c r="E1831" s="366"/>
      <c r="F1831" s="366"/>
      <c r="G1831" s="366"/>
      <c r="H1831" s="366"/>
    </row>
    <row r="1832" spans="1:8" s="11" customFormat="1">
      <c r="A1832" s="366"/>
      <c r="B1832" s="366"/>
      <c r="C1832" s="366"/>
      <c r="D1832" s="366"/>
      <c r="E1832" s="366"/>
      <c r="F1832" s="366"/>
      <c r="G1832" s="366"/>
      <c r="H1832" s="366"/>
    </row>
    <row r="1833" spans="1:8" s="11" customFormat="1">
      <c r="A1833" s="366"/>
      <c r="B1833" s="366"/>
      <c r="C1833" s="366"/>
      <c r="D1833" s="366"/>
      <c r="E1833" s="366"/>
      <c r="F1833" s="366"/>
      <c r="G1833" s="366"/>
      <c r="H1833" s="366"/>
    </row>
    <row r="1834" spans="1:8" s="11" customFormat="1">
      <c r="A1834" s="366"/>
      <c r="B1834" s="366"/>
      <c r="C1834" s="366"/>
      <c r="D1834" s="366"/>
      <c r="E1834" s="366"/>
      <c r="F1834" s="366"/>
      <c r="G1834" s="366"/>
      <c r="H1834" s="366"/>
    </row>
    <row r="1835" spans="1:8" s="11" customFormat="1">
      <c r="A1835" s="366"/>
      <c r="B1835" s="366"/>
      <c r="C1835" s="366"/>
      <c r="D1835" s="366"/>
      <c r="E1835" s="366"/>
      <c r="F1835" s="366"/>
      <c r="G1835" s="366"/>
      <c r="H1835" s="366"/>
    </row>
    <row r="1836" spans="1:8" s="11" customFormat="1">
      <c r="A1836" s="366"/>
      <c r="B1836" s="366"/>
      <c r="C1836" s="366"/>
      <c r="D1836" s="366"/>
      <c r="E1836" s="366"/>
      <c r="F1836" s="366"/>
      <c r="G1836" s="366"/>
      <c r="H1836" s="366"/>
    </row>
    <row r="1837" spans="1:8" s="11" customFormat="1">
      <c r="A1837" s="366"/>
      <c r="B1837" s="366"/>
      <c r="C1837" s="366"/>
      <c r="D1837" s="366"/>
      <c r="E1837" s="366"/>
      <c r="F1837" s="366"/>
      <c r="G1837" s="366"/>
      <c r="H1837" s="366"/>
    </row>
    <row r="1838" spans="1:8" s="11" customFormat="1">
      <c r="A1838" s="366"/>
      <c r="B1838" s="366"/>
      <c r="C1838" s="366"/>
      <c r="D1838" s="366"/>
      <c r="E1838" s="366"/>
      <c r="F1838" s="366"/>
      <c r="G1838" s="366"/>
      <c r="H1838" s="366"/>
    </row>
    <row r="1839" spans="1:8" s="11" customFormat="1">
      <c r="A1839" s="366"/>
      <c r="B1839" s="366"/>
      <c r="C1839" s="366"/>
      <c r="D1839" s="366"/>
      <c r="E1839" s="366"/>
      <c r="F1839" s="366"/>
      <c r="G1839" s="366"/>
      <c r="H1839" s="366"/>
    </row>
    <row r="1840" spans="1:8" s="11" customFormat="1">
      <c r="A1840" s="366"/>
      <c r="B1840" s="366"/>
      <c r="C1840" s="366"/>
      <c r="D1840" s="366"/>
      <c r="E1840" s="366"/>
      <c r="F1840" s="366"/>
      <c r="G1840" s="366"/>
      <c r="H1840" s="366"/>
    </row>
    <row r="1841" spans="1:8" s="11" customFormat="1">
      <c r="A1841" s="366"/>
      <c r="B1841" s="366"/>
      <c r="C1841" s="366"/>
      <c r="D1841" s="366"/>
      <c r="E1841" s="366"/>
      <c r="F1841" s="366"/>
      <c r="G1841" s="366"/>
      <c r="H1841" s="366"/>
    </row>
    <row r="1842" spans="1:8" s="11" customFormat="1">
      <c r="A1842" s="366"/>
      <c r="B1842" s="366"/>
      <c r="C1842" s="366"/>
      <c r="D1842" s="366"/>
      <c r="E1842" s="366"/>
      <c r="F1842" s="366"/>
      <c r="G1842" s="366"/>
      <c r="H1842" s="366"/>
    </row>
    <row r="1843" spans="1:8" s="11" customFormat="1">
      <c r="A1843" s="366"/>
      <c r="B1843" s="366"/>
      <c r="C1843" s="366"/>
      <c r="D1843" s="366"/>
      <c r="E1843" s="366"/>
      <c r="F1843" s="366"/>
      <c r="G1843" s="366"/>
      <c r="H1843" s="366"/>
    </row>
    <row r="1844" spans="1:8" s="11" customFormat="1">
      <c r="A1844" s="366"/>
      <c r="B1844" s="366"/>
      <c r="C1844" s="366"/>
      <c r="D1844" s="366"/>
      <c r="E1844" s="366"/>
      <c r="F1844" s="366"/>
      <c r="G1844" s="366"/>
      <c r="H1844" s="366"/>
    </row>
    <row r="1845" spans="1:8" s="11" customFormat="1">
      <c r="A1845" s="366"/>
      <c r="B1845" s="366"/>
      <c r="C1845" s="366"/>
      <c r="D1845" s="366"/>
      <c r="E1845" s="366"/>
      <c r="F1845" s="366"/>
      <c r="G1845" s="366"/>
      <c r="H1845" s="366"/>
    </row>
    <row r="1846" spans="1:8" s="11" customFormat="1">
      <c r="A1846" s="366"/>
      <c r="B1846" s="366"/>
      <c r="C1846" s="366"/>
      <c r="D1846" s="366"/>
      <c r="E1846" s="366"/>
      <c r="F1846" s="366"/>
      <c r="G1846" s="366"/>
      <c r="H1846" s="366"/>
    </row>
    <row r="1847" spans="1:8" s="11" customFormat="1">
      <c r="A1847" s="366"/>
      <c r="B1847" s="366"/>
      <c r="C1847" s="366"/>
      <c r="D1847" s="366"/>
      <c r="E1847" s="366"/>
      <c r="F1847" s="366"/>
      <c r="G1847" s="366"/>
      <c r="H1847" s="366"/>
    </row>
    <row r="1848" spans="1:8" s="11" customFormat="1">
      <c r="A1848" s="366"/>
      <c r="B1848" s="366"/>
      <c r="C1848" s="366"/>
      <c r="D1848" s="366"/>
      <c r="E1848" s="366"/>
      <c r="F1848" s="366"/>
      <c r="G1848" s="366"/>
      <c r="H1848" s="366"/>
    </row>
    <row r="1849" spans="1:8" s="11" customFormat="1">
      <c r="A1849" s="366"/>
      <c r="B1849" s="366"/>
      <c r="C1849" s="366"/>
      <c r="D1849" s="366"/>
      <c r="E1849" s="366"/>
      <c r="F1849" s="366"/>
      <c r="G1849" s="366"/>
      <c r="H1849" s="366"/>
    </row>
    <row r="1850" spans="1:8" s="11" customFormat="1">
      <c r="A1850" s="366"/>
      <c r="B1850" s="366"/>
      <c r="C1850" s="366"/>
      <c r="D1850" s="366"/>
      <c r="E1850" s="366"/>
      <c r="F1850" s="366"/>
      <c r="G1850" s="366"/>
      <c r="H1850" s="366"/>
    </row>
    <row r="1851" spans="1:8" s="11" customFormat="1">
      <c r="A1851" s="366"/>
      <c r="B1851" s="366"/>
      <c r="C1851" s="366"/>
      <c r="D1851" s="366"/>
      <c r="E1851" s="366"/>
      <c r="F1851" s="366"/>
      <c r="G1851" s="366"/>
      <c r="H1851" s="366"/>
    </row>
    <row r="1852" spans="1:8" s="11" customFormat="1">
      <c r="A1852" s="366"/>
      <c r="B1852" s="366"/>
      <c r="C1852" s="366"/>
      <c r="D1852" s="366"/>
      <c r="E1852" s="366"/>
      <c r="F1852" s="366"/>
      <c r="G1852" s="366"/>
      <c r="H1852" s="366"/>
    </row>
    <row r="1853" spans="1:8" s="11" customFormat="1">
      <c r="A1853" s="366"/>
      <c r="B1853" s="366"/>
      <c r="C1853" s="366"/>
      <c r="D1853" s="366"/>
      <c r="E1853" s="366"/>
      <c r="F1853" s="366"/>
      <c r="G1853" s="366"/>
      <c r="H1853" s="366"/>
    </row>
    <row r="1854" spans="1:8" s="11" customFormat="1">
      <c r="A1854" s="366"/>
      <c r="B1854" s="366"/>
      <c r="C1854" s="366"/>
      <c r="D1854" s="366"/>
      <c r="E1854" s="366"/>
      <c r="F1854" s="366"/>
      <c r="G1854" s="366"/>
      <c r="H1854" s="366"/>
    </row>
    <row r="1855" spans="1:8" s="11" customFormat="1">
      <c r="A1855" s="366"/>
      <c r="B1855" s="366"/>
      <c r="C1855" s="366"/>
      <c r="D1855" s="366"/>
      <c r="E1855" s="366"/>
      <c r="F1855" s="366"/>
      <c r="G1855" s="366"/>
      <c r="H1855" s="366"/>
    </row>
    <row r="1856" spans="1:8" s="11" customFormat="1">
      <c r="A1856" s="366"/>
      <c r="B1856" s="366"/>
      <c r="C1856" s="366"/>
      <c r="D1856" s="366"/>
      <c r="E1856" s="366"/>
      <c r="F1856" s="366"/>
      <c r="G1856" s="366"/>
      <c r="H1856" s="366"/>
    </row>
    <row r="1857" spans="1:8" s="11" customFormat="1">
      <c r="A1857" s="366"/>
      <c r="B1857" s="366"/>
      <c r="C1857" s="366"/>
      <c r="D1857" s="366"/>
      <c r="E1857" s="366"/>
      <c r="F1857" s="366"/>
      <c r="G1857" s="366"/>
      <c r="H1857" s="366"/>
    </row>
    <row r="1858" spans="1:8" s="11" customFormat="1">
      <c r="A1858" s="366"/>
      <c r="B1858" s="366"/>
      <c r="C1858" s="366"/>
      <c r="D1858" s="366"/>
      <c r="E1858" s="366"/>
      <c r="F1858" s="366"/>
      <c r="G1858" s="366"/>
      <c r="H1858" s="366"/>
    </row>
    <row r="1859" spans="1:8" s="11" customFormat="1">
      <c r="A1859" s="366"/>
      <c r="B1859" s="366"/>
      <c r="C1859" s="366"/>
      <c r="D1859" s="366"/>
      <c r="E1859" s="366"/>
      <c r="F1859" s="366"/>
      <c r="G1859" s="366"/>
      <c r="H1859" s="366"/>
    </row>
    <row r="1860" spans="1:8" s="11" customFormat="1">
      <c r="A1860" s="366"/>
      <c r="B1860" s="366"/>
      <c r="C1860" s="366"/>
      <c r="D1860" s="366"/>
      <c r="E1860" s="366"/>
      <c r="F1860" s="366"/>
      <c r="G1860" s="366"/>
      <c r="H1860" s="366"/>
    </row>
    <row r="1861" spans="1:8" s="11" customFormat="1">
      <c r="A1861" s="366"/>
      <c r="B1861" s="366"/>
      <c r="C1861" s="366"/>
      <c r="D1861" s="366"/>
      <c r="E1861" s="366"/>
      <c r="F1861" s="366"/>
      <c r="G1861" s="366"/>
      <c r="H1861" s="366"/>
    </row>
    <row r="1862" spans="1:8" s="11" customFormat="1">
      <c r="A1862" s="366"/>
      <c r="B1862" s="366"/>
      <c r="C1862" s="366"/>
      <c r="D1862" s="366"/>
      <c r="E1862" s="366"/>
      <c r="F1862" s="366"/>
      <c r="G1862" s="366"/>
      <c r="H1862" s="366"/>
    </row>
    <row r="1863" spans="1:8" s="11" customFormat="1">
      <c r="A1863" s="366"/>
      <c r="B1863" s="366"/>
      <c r="C1863" s="366"/>
      <c r="D1863" s="366"/>
      <c r="E1863" s="366"/>
      <c r="F1863" s="366"/>
      <c r="G1863" s="366"/>
      <c r="H1863" s="366"/>
    </row>
    <row r="1864" spans="1:8" s="11" customFormat="1">
      <c r="A1864" s="366"/>
      <c r="B1864" s="366"/>
      <c r="C1864" s="366"/>
      <c r="D1864" s="366"/>
      <c r="E1864" s="366"/>
      <c r="F1864" s="366"/>
      <c r="G1864" s="366"/>
      <c r="H1864" s="366"/>
    </row>
    <row r="1865" spans="1:8" s="11" customFormat="1">
      <c r="A1865" s="366"/>
      <c r="B1865" s="366"/>
      <c r="C1865" s="366"/>
      <c r="D1865" s="366"/>
      <c r="E1865" s="366"/>
      <c r="F1865" s="366"/>
      <c r="G1865" s="366"/>
      <c r="H1865" s="366"/>
    </row>
    <row r="1866" spans="1:8" s="11" customFormat="1">
      <c r="A1866" s="366"/>
      <c r="B1866" s="366"/>
      <c r="C1866" s="366"/>
      <c r="D1866" s="366"/>
      <c r="E1866" s="366"/>
      <c r="F1866" s="366"/>
      <c r="G1866" s="366"/>
      <c r="H1866" s="366"/>
    </row>
    <row r="1867" spans="1:8" s="11" customFormat="1">
      <c r="A1867" s="366"/>
      <c r="B1867" s="366"/>
      <c r="C1867" s="366"/>
      <c r="D1867" s="366"/>
      <c r="E1867" s="366"/>
      <c r="F1867" s="366"/>
      <c r="G1867" s="366"/>
      <c r="H1867" s="366"/>
    </row>
    <row r="1868" spans="1:8" s="11" customFormat="1">
      <c r="A1868" s="366"/>
      <c r="B1868" s="366"/>
      <c r="C1868" s="366"/>
      <c r="D1868" s="366"/>
      <c r="E1868" s="366"/>
      <c r="F1868" s="366"/>
      <c r="G1868" s="366"/>
      <c r="H1868" s="366"/>
    </row>
    <row r="1869" spans="1:8" s="11" customFormat="1">
      <c r="A1869" s="366"/>
      <c r="B1869" s="366"/>
      <c r="C1869" s="366"/>
      <c r="D1869" s="366"/>
      <c r="E1869" s="366"/>
      <c r="F1869" s="366"/>
      <c r="G1869" s="366"/>
      <c r="H1869" s="366"/>
    </row>
    <row r="1870" spans="1:8" s="11" customFormat="1">
      <c r="A1870" s="366"/>
      <c r="B1870" s="366"/>
      <c r="C1870" s="366"/>
      <c r="D1870" s="366"/>
      <c r="E1870" s="366"/>
      <c r="F1870" s="366"/>
      <c r="G1870" s="366"/>
      <c r="H1870" s="366"/>
    </row>
    <row r="1871" spans="1:8" s="11" customFormat="1">
      <c r="A1871" s="366"/>
      <c r="B1871" s="366"/>
      <c r="C1871" s="366"/>
      <c r="D1871" s="366"/>
      <c r="E1871" s="366"/>
      <c r="F1871" s="366"/>
      <c r="G1871" s="366"/>
      <c r="H1871" s="366"/>
    </row>
    <row r="1872" spans="1:8" s="11" customFormat="1">
      <c r="A1872" s="366"/>
      <c r="B1872" s="366"/>
      <c r="C1872" s="366"/>
      <c r="D1872" s="366"/>
      <c r="E1872" s="366"/>
      <c r="F1872" s="366"/>
      <c r="G1872" s="366"/>
      <c r="H1872" s="366"/>
    </row>
    <row r="1873" spans="1:8" s="11" customFormat="1">
      <c r="A1873" s="366"/>
      <c r="B1873" s="366"/>
      <c r="C1873" s="366"/>
      <c r="D1873" s="366"/>
      <c r="E1873" s="366"/>
      <c r="F1873" s="366"/>
      <c r="G1873" s="366"/>
      <c r="H1873" s="366"/>
    </row>
    <row r="1874" spans="1:8" s="11" customFormat="1">
      <c r="A1874" s="366"/>
      <c r="B1874" s="366"/>
      <c r="C1874" s="366"/>
      <c r="D1874" s="366"/>
      <c r="E1874" s="366"/>
      <c r="F1874" s="366"/>
      <c r="G1874" s="366"/>
      <c r="H1874" s="366"/>
    </row>
    <row r="1875" spans="1:8" s="11" customFormat="1">
      <c r="A1875" s="366"/>
      <c r="B1875" s="366"/>
      <c r="C1875" s="366"/>
      <c r="D1875" s="366"/>
      <c r="E1875" s="366"/>
      <c r="F1875" s="366"/>
      <c r="G1875" s="366"/>
      <c r="H1875" s="366"/>
    </row>
    <row r="1876" spans="1:8" s="11" customFormat="1">
      <c r="A1876" s="366"/>
      <c r="B1876" s="366"/>
      <c r="C1876" s="366"/>
      <c r="D1876" s="366"/>
      <c r="E1876" s="366"/>
      <c r="F1876" s="366"/>
      <c r="G1876" s="366"/>
      <c r="H1876" s="366"/>
    </row>
    <row r="1877" spans="1:8" s="11" customFormat="1">
      <c r="A1877" s="366"/>
      <c r="B1877" s="366"/>
      <c r="C1877" s="366"/>
      <c r="D1877" s="366"/>
      <c r="E1877" s="366"/>
      <c r="F1877" s="366"/>
      <c r="G1877" s="366"/>
      <c r="H1877" s="366"/>
    </row>
    <row r="1878" spans="1:8" s="11" customFormat="1">
      <c r="A1878" s="366"/>
      <c r="B1878" s="366"/>
      <c r="C1878" s="366"/>
      <c r="D1878" s="366"/>
      <c r="E1878" s="366"/>
      <c r="F1878" s="366"/>
      <c r="G1878" s="366"/>
      <c r="H1878" s="366"/>
    </row>
    <row r="1879" spans="1:8" s="11" customFormat="1">
      <c r="A1879" s="366"/>
      <c r="B1879" s="366"/>
      <c r="C1879" s="366"/>
      <c r="D1879" s="366"/>
      <c r="E1879" s="366"/>
      <c r="F1879" s="366"/>
      <c r="G1879" s="366"/>
      <c r="H1879" s="366"/>
    </row>
    <row r="1880" spans="1:8" s="11" customFormat="1">
      <c r="A1880" s="366"/>
      <c r="B1880" s="366"/>
      <c r="C1880" s="366"/>
      <c r="D1880" s="366"/>
      <c r="E1880" s="366"/>
      <c r="F1880" s="366"/>
      <c r="G1880" s="366"/>
      <c r="H1880" s="366"/>
    </row>
    <row r="1881" spans="1:8" s="11" customFormat="1">
      <c r="A1881" s="366"/>
      <c r="B1881" s="366"/>
      <c r="C1881" s="366"/>
      <c r="D1881" s="366"/>
      <c r="E1881" s="366"/>
      <c r="F1881" s="366"/>
      <c r="G1881" s="366"/>
      <c r="H1881" s="366"/>
    </row>
    <row r="1882" spans="1:8" s="11" customFormat="1">
      <c r="A1882" s="366"/>
      <c r="B1882" s="366"/>
      <c r="C1882" s="366"/>
      <c r="D1882" s="366"/>
      <c r="E1882" s="366"/>
      <c r="F1882" s="366"/>
      <c r="G1882" s="366"/>
      <c r="H1882" s="366"/>
    </row>
    <row r="1883" spans="1:8" s="11" customFormat="1">
      <c r="A1883" s="366"/>
      <c r="B1883" s="366"/>
      <c r="C1883" s="366"/>
      <c r="D1883" s="366"/>
      <c r="E1883" s="366"/>
      <c r="F1883" s="366"/>
      <c r="G1883" s="366"/>
      <c r="H1883" s="366"/>
    </row>
    <row r="1884" spans="1:8" s="11" customFormat="1">
      <c r="A1884" s="366"/>
      <c r="B1884" s="366"/>
      <c r="C1884" s="366"/>
      <c r="D1884" s="366"/>
      <c r="E1884" s="366"/>
      <c r="F1884" s="366"/>
      <c r="G1884" s="366"/>
      <c r="H1884" s="366"/>
    </row>
    <row r="1885" spans="1:8" s="11" customFormat="1">
      <c r="A1885" s="366"/>
      <c r="B1885" s="366"/>
      <c r="C1885" s="366"/>
      <c r="D1885" s="366"/>
      <c r="E1885" s="366"/>
      <c r="F1885" s="366"/>
      <c r="G1885" s="366"/>
      <c r="H1885" s="366"/>
    </row>
    <row r="1886" spans="1:8" s="11" customFormat="1">
      <c r="A1886" s="366"/>
      <c r="B1886" s="366"/>
      <c r="C1886" s="366"/>
      <c r="D1886" s="366"/>
      <c r="E1886" s="366"/>
      <c r="F1886" s="366"/>
      <c r="G1886" s="366"/>
      <c r="H1886" s="366"/>
    </row>
    <row r="1887" spans="1:8" s="11" customFormat="1">
      <c r="A1887" s="366"/>
      <c r="B1887" s="366"/>
      <c r="C1887" s="366"/>
      <c r="D1887" s="366"/>
      <c r="E1887" s="366"/>
      <c r="F1887" s="366"/>
      <c r="G1887" s="366"/>
      <c r="H1887" s="366"/>
    </row>
    <row r="1888" spans="1:8" s="11" customFormat="1">
      <c r="A1888" s="366"/>
      <c r="B1888" s="366"/>
      <c r="C1888" s="366"/>
      <c r="D1888" s="366"/>
      <c r="E1888" s="366"/>
      <c r="F1888" s="366"/>
      <c r="G1888" s="366"/>
      <c r="H1888" s="366"/>
    </row>
    <row r="1889" spans="1:8" s="11" customFormat="1">
      <c r="A1889" s="366"/>
      <c r="B1889" s="366"/>
      <c r="C1889" s="366"/>
      <c r="D1889" s="366"/>
      <c r="E1889" s="366"/>
      <c r="F1889" s="366"/>
      <c r="G1889" s="366"/>
      <c r="H1889" s="366"/>
    </row>
    <row r="1890" spans="1:8" s="11" customFormat="1">
      <c r="A1890" s="366"/>
      <c r="B1890" s="366"/>
      <c r="C1890" s="366"/>
      <c r="D1890" s="366"/>
      <c r="E1890" s="366"/>
      <c r="F1890" s="366"/>
      <c r="G1890" s="366"/>
      <c r="H1890" s="366"/>
    </row>
    <row r="1891" spans="1:8" s="11" customFormat="1">
      <c r="A1891" s="366"/>
      <c r="B1891" s="366"/>
      <c r="C1891" s="366"/>
      <c r="D1891" s="366"/>
      <c r="E1891" s="366"/>
      <c r="F1891" s="366"/>
      <c r="G1891" s="366"/>
      <c r="H1891" s="366"/>
    </row>
    <row r="1892" spans="1:8" s="11" customFormat="1">
      <c r="A1892" s="366"/>
      <c r="B1892" s="366"/>
      <c r="C1892" s="366"/>
      <c r="D1892" s="366"/>
      <c r="E1892" s="366"/>
      <c r="F1892" s="366"/>
      <c r="G1892" s="366"/>
      <c r="H1892" s="366"/>
    </row>
    <row r="1893" spans="1:8" s="11" customFormat="1">
      <c r="A1893" s="366"/>
      <c r="B1893" s="366"/>
      <c r="C1893" s="366"/>
      <c r="D1893" s="366"/>
      <c r="E1893" s="366"/>
      <c r="F1893" s="366"/>
      <c r="G1893" s="366"/>
      <c r="H1893" s="366"/>
    </row>
    <row r="1894" spans="1:8" s="11" customFormat="1">
      <c r="A1894" s="366"/>
      <c r="B1894" s="366"/>
      <c r="C1894" s="366"/>
      <c r="D1894" s="366"/>
      <c r="E1894" s="366"/>
      <c r="F1894" s="366"/>
      <c r="G1894" s="366"/>
      <c r="H1894" s="366"/>
    </row>
    <row r="1895" spans="1:8" s="11" customFormat="1">
      <c r="A1895" s="366"/>
      <c r="B1895" s="366"/>
      <c r="C1895" s="366"/>
      <c r="D1895" s="366"/>
      <c r="E1895" s="366"/>
      <c r="F1895" s="366"/>
      <c r="G1895" s="366"/>
      <c r="H1895" s="366"/>
    </row>
    <row r="1896" spans="1:8" s="11" customFormat="1">
      <c r="A1896" s="366"/>
      <c r="B1896" s="366"/>
      <c r="C1896" s="366"/>
      <c r="D1896" s="366"/>
      <c r="E1896" s="366"/>
      <c r="F1896" s="366"/>
      <c r="G1896" s="366"/>
      <c r="H1896" s="366"/>
    </row>
    <row r="1897" spans="1:8" s="11" customFormat="1">
      <c r="A1897" s="366"/>
      <c r="B1897" s="366"/>
      <c r="C1897" s="366"/>
      <c r="D1897" s="366"/>
      <c r="E1897" s="366"/>
      <c r="F1897" s="366"/>
      <c r="G1897" s="366"/>
      <c r="H1897" s="366"/>
    </row>
    <row r="1898" spans="1:8" s="11" customFormat="1">
      <c r="A1898" s="366"/>
      <c r="B1898" s="366"/>
      <c r="C1898" s="366"/>
      <c r="D1898" s="366"/>
      <c r="E1898" s="366"/>
      <c r="F1898" s="366"/>
      <c r="G1898" s="366"/>
      <c r="H1898" s="366"/>
    </row>
    <row r="1899" spans="1:8" s="11" customFormat="1">
      <c r="A1899" s="366"/>
      <c r="B1899" s="366"/>
      <c r="C1899" s="366"/>
      <c r="D1899" s="366"/>
      <c r="E1899" s="366"/>
      <c r="F1899" s="366"/>
      <c r="G1899" s="366"/>
      <c r="H1899" s="366"/>
    </row>
    <row r="1900" spans="1:8" s="11" customFormat="1">
      <c r="A1900" s="366"/>
      <c r="B1900" s="366"/>
      <c r="C1900" s="366"/>
      <c r="D1900" s="366"/>
      <c r="E1900" s="366"/>
      <c r="F1900" s="366"/>
      <c r="G1900" s="366"/>
      <c r="H1900" s="366"/>
    </row>
    <row r="1901" spans="1:8" s="11" customFormat="1">
      <c r="A1901" s="366"/>
      <c r="B1901" s="366"/>
      <c r="C1901" s="366"/>
      <c r="D1901" s="366"/>
      <c r="E1901" s="366"/>
      <c r="F1901" s="366"/>
      <c r="G1901" s="366"/>
      <c r="H1901" s="366"/>
    </row>
    <row r="1902" spans="1:8" s="11" customFormat="1">
      <c r="A1902" s="366"/>
      <c r="B1902" s="366"/>
      <c r="C1902" s="366"/>
      <c r="D1902" s="366"/>
      <c r="E1902" s="366"/>
      <c r="F1902" s="366"/>
      <c r="G1902" s="366"/>
      <c r="H1902" s="366"/>
    </row>
    <row r="1903" spans="1:8" s="11" customFormat="1">
      <c r="A1903" s="366"/>
      <c r="B1903" s="366"/>
      <c r="C1903" s="366"/>
      <c r="D1903" s="366"/>
      <c r="E1903" s="366"/>
      <c r="F1903" s="366"/>
      <c r="G1903" s="366"/>
      <c r="H1903" s="366"/>
    </row>
    <row r="1904" spans="1:8" s="11" customFormat="1">
      <c r="A1904" s="366"/>
      <c r="B1904" s="366"/>
      <c r="C1904" s="366"/>
      <c r="D1904" s="366"/>
      <c r="E1904" s="366"/>
      <c r="F1904" s="366"/>
      <c r="G1904" s="366"/>
      <c r="H1904" s="366"/>
    </row>
    <row r="1905" spans="1:8" s="11" customFormat="1">
      <c r="A1905" s="366"/>
      <c r="B1905" s="366"/>
      <c r="C1905" s="366"/>
      <c r="D1905" s="366"/>
      <c r="E1905" s="366"/>
      <c r="F1905" s="366"/>
      <c r="G1905" s="366"/>
      <c r="H1905" s="366"/>
    </row>
    <row r="1906" spans="1:8" s="11" customFormat="1">
      <c r="A1906" s="366"/>
      <c r="B1906" s="366"/>
      <c r="C1906" s="366"/>
      <c r="D1906" s="366"/>
      <c r="E1906" s="366"/>
      <c r="F1906" s="366"/>
      <c r="G1906" s="366"/>
      <c r="H1906" s="366"/>
    </row>
    <row r="1907" spans="1:8" s="11" customFormat="1">
      <c r="A1907" s="366"/>
      <c r="B1907" s="366"/>
      <c r="C1907" s="366"/>
      <c r="D1907" s="366"/>
      <c r="E1907" s="366"/>
      <c r="F1907" s="366"/>
      <c r="G1907" s="366"/>
      <c r="H1907" s="366"/>
    </row>
    <row r="1908" spans="1:8" s="11" customFormat="1">
      <c r="A1908" s="366"/>
      <c r="B1908" s="366"/>
      <c r="C1908" s="366"/>
      <c r="D1908" s="366"/>
      <c r="E1908" s="366"/>
      <c r="F1908" s="366"/>
      <c r="G1908" s="366"/>
      <c r="H1908" s="366"/>
    </row>
    <row r="1909" spans="1:8" s="11" customFormat="1">
      <c r="A1909" s="366"/>
      <c r="B1909" s="366"/>
      <c r="C1909" s="366"/>
      <c r="D1909" s="366"/>
      <c r="E1909" s="366"/>
      <c r="F1909" s="366"/>
      <c r="G1909" s="366"/>
      <c r="H1909" s="366"/>
    </row>
    <row r="1910" spans="1:8" s="11" customFormat="1">
      <c r="A1910" s="366"/>
      <c r="B1910" s="366"/>
      <c r="C1910" s="366"/>
      <c r="D1910" s="366"/>
      <c r="E1910" s="366"/>
      <c r="F1910" s="366"/>
      <c r="G1910" s="366"/>
      <c r="H1910" s="366"/>
    </row>
    <row r="1911" spans="1:8" s="11" customFormat="1">
      <c r="A1911" s="366"/>
      <c r="B1911" s="366"/>
      <c r="C1911" s="366"/>
      <c r="D1911" s="366"/>
      <c r="E1911" s="366"/>
      <c r="F1911" s="366"/>
      <c r="G1911" s="366"/>
      <c r="H1911" s="366"/>
    </row>
    <row r="1912" spans="1:8" s="11" customFormat="1">
      <c r="A1912" s="366"/>
      <c r="B1912" s="366"/>
      <c r="C1912" s="366"/>
      <c r="D1912" s="366"/>
      <c r="E1912" s="366"/>
      <c r="F1912" s="366"/>
      <c r="G1912" s="366"/>
      <c r="H1912" s="366"/>
    </row>
    <row r="1913" spans="1:8" s="11" customFormat="1">
      <c r="A1913" s="366"/>
      <c r="B1913" s="366"/>
      <c r="C1913" s="366"/>
      <c r="D1913" s="366"/>
      <c r="E1913" s="366"/>
      <c r="F1913" s="366"/>
      <c r="G1913" s="366"/>
      <c r="H1913" s="366"/>
    </row>
    <row r="1914" spans="1:8" s="11" customFormat="1">
      <c r="A1914" s="366"/>
      <c r="B1914" s="366"/>
      <c r="C1914" s="366"/>
      <c r="D1914" s="366"/>
      <c r="E1914" s="366"/>
      <c r="F1914" s="366"/>
      <c r="G1914" s="366"/>
      <c r="H1914" s="366"/>
    </row>
    <row r="1915" spans="1:8" s="11" customFormat="1">
      <c r="A1915" s="366"/>
      <c r="B1915" s="366"/>
      <c r="C1915" s="366"/>
      <c r="D1915" s="366"/>
      <c r="E1915" s="366"/>
      <c r="F1915" s="366"/>
      <c r="G1915" s="366"/>
      <c r="H1915" s="366"/>
    </row>
    <row r="1916" spans="1:8" s="11" customFormat="1">
      <c r="A1916" s="366"/>
      <c r="B1916" s="366"/>
      <c r="C1916" s="366"/>
      <c r="D1916" s="366"/>
      <c r="E1916" s="366"/>
      <c r="F1916" s="366"/>
      <c r="G1916" s="366"/>
      <c r="H1916" s="366"/>
    </row>
    <row r="1917" spans="1:8" s="11" customFormat="1">
      <c r="A1917" s="366"/>
      <c r="B1917" s="366"/>
      <c r="C1917" s="366"/>
      <c r="D1917" s="366"/>
      <c r="E1917" s="366"/>
      <c r="F1917" s="366"/>
      <c r="G1917" s="366"/>
      <c r="H1917" s="366"/>
    </row>
    <row r="1918" spans="1:8" s="11" customFormat="1">
      <c r="A1918" s="366"/>
      <c r="B1918" s="366"/>
      <c r="C1918" s="366"/>
      <c r="D1918" s="366"/>
      <c r="E1918" s="366"/>
      <c r="F1918" s="366"/>
      <c r="G1918" s="366"/>
      <c r="H1918" s="366"/>
    </row>
    <row r="1919" spans="1:8" s="11" customFormat="1">
      <c r="A1919" s="366"/>
      <c r="B1919" s="366"/>
      <c r="C1919" s="366"/>
      <c r="D1919" s="366"/>
      <c r="E1919" s="366"/>
      <c r="F1919" s="366"/>
      <c r="G1919" s="366"/>
      <c r="H1919" s="366"/>
    </row>
    <row r="1920" spans="1:8" s="11" customFormat="1">
      <c r="A1920" s="366"/>
      <c r="B1920" s="366"/>
      <c r="C1920" s="366"/>
      <c r="D1920" s="366"/>
      <c r="E1920" s="366"/>
      <c r="F1920" s="366"/>
      <c r="G1920" s="366"/>
      <c r="H1920" s="366"/>
    </row>
    <row r="1921" spans="1:8" s="11" customFormat="1">
      <c r="A1921" s="366"/>
      <c r="B1921" s="366"/>
      <c r="C1921" s="366"/>
      <c r="D1921" s="366"/>
      <c r="E1921" s="366"/>
      <c r="F1921" s="366"/>
      <c r="G1921" s="366"/>
      <c r="H1921" s="366"/>
    </row>
    <row r="1922" spans="1:8" s="11" customFormat="1">
      <c r="A1922" s="366"/>
      <c r="B1922" s="366"/>
      <c r="C1922" s="366"/>
      <c r="D1922" s="366"/>
      <c r="E1922" s="366"/>
      <c r="F1922" s="366"/>
      <c r="G1922" s="366"/>
      <c r="H1922" s="366"/>
    </row>
    <row r="1923" spans="1:8" s="11" customFormat="1">
      <c r="A1923" s="366"/>
      <c r="B1923" s="366"/>
      <c r="C1923" s="366"/>
      <c r="D1923" s="366"/>
      <c r="E1923" s="366"/>
      <c r="F1923" s="366"/>
      <c r="G1923" s="366"/>
      <c r="H1923" s="366"/>
    </row>
    <row r="1924" spans="1:8" s="11" customFormat="1">
      <c r="A1924" s="366"/>
      <c r="B1924" s="366"/>
      <c r="C1924" s="366"/>
      <c r="D1924" s="366"/>
      <c r="E1924" s="366"/>
      <c r="F1924" s="366"/>
      <c r="G1924" s="366"/>
      <c r="H1924" s="366"/>
    </row>
    <row r="1925" spans="1:8" s="11" customFormat="1">
      <c r="A1925" s="366"/>
      <c r="B1925" s="366"/>
      <c r="C1925" s="366"/>
      <c r="D1925" s="366"/>
      <c r="E1925" s="366"/>
      <c r="F1925" s="366"/>
      <c r="G1925" s="366"/>
      <c r="H1925" s="366"/>
    </row>
    <row r="1926" spans="1:8" s="11" customFormat="1">
      <c r="A1926" s="366"/>
      <c r="B1926" s="366"/>
      <c r="C1926" s="366"/>
      <c r="D1926" s="366"/>
      <c r="E1926" s="366"/>
      <c r="F1926" s="366"/>
      <c r="G1926" s="366"/>
      <c r="H1926" s="366"/>
    </row>
    <row r="1927" spans="1:8" s="11" customFormat="1">
      <c r="A1927" s="366"/>
      <c r="B1927" s="366"/>
      <c r="C1927" s="366"/>
      <c r="D1927" s="366"/>
      <c r="E1927" s="366"/>
      <c r="F1927" s="366"/>
      <c r="G1927" s="366"/>
      <c r="H1927" s="366"/>
    </row>
    <row r="1928" spans="1:8" s="11" customFormat="1">
      <c r="A1928" s="366"/>
      <c r="B1928" s="366"/>
      <c r="C1928" s="366"/>
      <c r="D1928" s="366"/>
      <c r="E1928" s="366"/>
      <c r="F1928" s="366"/>
      <c r="G1928" s="366"/>
      <c r="H1928" s="366"/>
    </row>
    <row r="1929" spans="1:8" s="11" customFormat="1">
      <c r="A1929" s="366"/>
      <c r="B1929" s="366"/>
      <c r="C1929" s="366"/>
      <c r="D1929" s="366"/>
      <c r="E1929" s="366"/>
      <c r="F1929" s="366"/>
      <c r="G1929" s="366"/>
      <c r="H1929" s="366"/>
    </row>
    <row r="1930" spans="1:8" s="11" customFormat="1">
      <c r="A1930" s="366"/>
      <c r="B1930" s="366"/>
      <c r="C1930" s="366"/>
      <c r="D1930" s="366"/>
      <c r="E1930" s="366"/>
      <c r="F1930" s="366"/>
      <c r="G1930" s="366"/>
      <c r="H1930" s="366"/>
    </row>
    <row r="1931" spans="1:8" s="11" customFormat="1">
      <c r="A1931" s="366"/>
      <c r="B1931" s="366"/>
      <c r="C1931" s="366"/>
      <c r="D1931" s="366"/>
      <c r="E1931" s="366"/>
      <c r="F1931" s="366"/>
      <c r="G1931" s="366"/>
      <c r="H1931" s="366"/>
    </row>
    <row r="1932" spans="1:8" s="11" customFormat="1">
      <c r="A1932" s="366"/>
      <c r="B1932" s="366"/>
      <c r="C1932" s="366"/>
      <c r="D1932" s="366"/>
      <c r="E1932" s="366"/>
      <c r="F1932" s="366"/>
      <c r="G1932" s="366"/>
      <c r="H1932" s="366"/>
    </row>
    <row r="1933" spans="1:8" s="11" customFormat="1">
      <c r="A1933" s="366"/>
      <c r="B1933" s="366"/>
      <c r="C1933" s="366"/>
      <c r="D1933" s="366"/>
      <c r="E1933" s="366"/>
      <c r="F1933" s="366"/>
      <c r="G1933" s="366"/>
      <c r="H1933" s="366"/>
    </row>
    <row r="1934" spans="1:8" s="11" customFormat="1">
      <c r="A1934" s="366"/>
      <c r="B1934" s="366"/>
      <c r="C1934" s="366"/>
      <c r="D1934" s="366"/>
      <c r="E1934" s="366"/>
      <c r="F1934" s="366"/>
      <c r="G1934" s="366"/>
      <c r="H1934" s="366"/>
    </row>
    <row r="1935" spans="1:8" s="11" customFormat="1">
      <c r="A1935" s="366"/>
      <c r="B1935" s="366"/>
      <c r="C1935" s="366"/>
      <c r="D1935" s="366"/>
      <c r="E1935" s="366"/>
      <c r="F1935" s="366"/>
      <c r="G1935" s="366"/>
      <c r="H1935" s="366"/>
    </row>
    <row r="1936" spans="1:8" s="11" customFormat="1">
      <c r="A1936" s="366"/>
      <c r="B1936" s="366"/>
      <c r="C1936" s="366"/>
      <c r="D1936" s="366"/>
      <c r="E1936" s="366"/>
      <c r="F1936" s="366"/>
      <c r="G1936" s="366"/>
      <c r="H1936" s="366"/>
    </row>
    <row r="1937" spans="1:8" s="11" customFormat="1">
      <c r="A1937" s="366"/>
      <c r="B1937" s="366"/>
      <c r="C1937" s="366"/>
      <c r="D1937" s="366"/>
      <c r="E1937" s="366"/>
      <c r="F1937" s="366"/>
      <c r="G1937" s="366"/>
      <c r="H1937" s="366"/>
    </row>
    <row r="1938" spans="1:8" s="11" customFormat="1">
      <c r="A1938" s="366"/>
      <c r="B1938" s="366"/>
      <c r="C1938" s="366"/>
      <c r="D1938" s="366"/>
      <c r="E1938" s="366"/>
      <c r="F1938" s="366"/>
      <c r="G1938" s="366"/>
      <c r="H1938" s="366"/>
    </row>
    <row r="1939" spans="1:8" s="11" customFormat="1">
      <c r="A1939" s="366"/>
      <c r="B1939" s="366"/>
      <c r="C1939" s="366"/>
      <c r="D1939" s="366"/>
      <c r="E1939" s="366"/>
      <c r="F1939" s="366"/>
      <c r="G1939" s="366"/>
      <c r="H1939" s="366"/>
    </row>
    <row r="1940" spans="1:8" s="11" customFormat="1">
      <c r="A1940" s="366"/>
      <c r="B1940" s="366"/>
      <c r="C1940" s="366"/>
      <c r="D1940" s="366"/>
      <c r="E1940" s="366"/>
      <c r="F1940" s="366"/>
      <c r="G1940" s="366"/>
      <c r="H1940" s="366"/>
    </row>
    <row r="1941" spans="1:8" s="11" customFormat="1">
      <c r="A1941" s="366"/>
      <c r="B1941" s="366"/>
      <c r="C1941" s="366"/>
      <c r="D1941" s="366"/>
      <c r="E1941" s="366"/>
      <c r="F1941" s="366"/>
      <c r="G1941" s="366"/>
      <c r="H1941" s="366"/>
    </row>
    <row r="1942" spans="1:8" s="11" customFormat="1">
      <c r="A1942" s="366"/>
      <c r="B1942" s="366"/>
      <c r="C1942" s="366"/>
      <c r="D1942" s="366"/>
      <c r="E1942" s="366"/>
      <c r="F1942" s="366"/>
      <c r="G1942" s="366"/>
      <c r="H1942" s="366"/>
    </row>
    <row r="1943" spans="1:8" s="11" customFormat="1">
      <c r="A1943" s="366"/>
      <c r="B1943" s="366"/>
      <c r="C1943" s="366"/>
      <c r="D1943" s="366"/>
      <c r="E1943" s="366"/>
      <c r="F1943" s="366"/>
      <c r="G1943" s="366"/>
      <c r="H1943" s="366"/>
    </row>
    <row r="1944" spans="1:8" s="11" customFormat="1">
      <c r="A1944" s="366"/>
      <c r="B1944" s="366"/>
      <c r="C1944" s="366"/>
      <c r="D1944" s="366"/>
      <c r="E1944" s="366"/>
      <c r="F1944" s="366"/>
      <c r="G1944" s="366"/>
      <c r="H1944" s="366"/>
    </row>
    <row r="1945" spans="1:8" s="11" customFormat="1">
      <c r="A1945" s="366"/>
      <c r="B1945" s="366"/>
      <c r="C1945" s="366"/>
      <c r="D1945" s="366"/>
      <c r="E1945" s="366"/>
      <c r="F1945" s="366"/>
      <c r="G1945" s="366"/>
      <c r="H1945" s="366"/>
    </row>
    <row r="1946" spans="1:8" s="11" customFormat="1">
      <c r="A1946" s="366"/>
      <c r="B1946" s="366"/>
      <c r="C1946" s="366"/>
      <c r="D1946" s="366"/>
      <c r="E1946" s="366"/>
      <c r="F1946" s="366"/>
      <c r="G1946" s="366"/>
      <c r="H1946" s="366"/>
    </row>
    <row r="1947" spans="1:8" s="11" customFormat="1">
      <c r="A1947" s="366"/>
      <c r="B1947" s="366"/>
      <c r="C1947" s="366"/>
      <c r="D1947" s="366"/>
      <c r="E1947" s="366"/>
      <c r="F1947" s="366"/>
      <c r="G1947" s="366"/>
      <c r="H1947" s="366"/>
    </row>
    <row r="1948" spans="1:8" s="11" customFormat="1">
      <c r="A1948" s="366"/>
      <c r="B1948" s="366"/>
      <c r="C1948" s="366"/>
      <c r="D1948" s="366"/>
      <c r="E1948" s="366"/>
      <c r="F1948" s="366"/>
      <c r="G1948" s="366"/>
      <c r="H1948" s="366"/>
    </row>
    <row r="1949" spans="1:8" s="11" customFormat="1">
      <c r="A1949" s="366"/>
      <c r="B1949" s="366"/>
      <c r="C1949" s="366"/>
      <c r="D1949" s="366"/>
      <c r="E1949" s="366"/>
      <c r="F1949" s="366"/>
      <c r="G1949" s="366"/>
      <c r="H1949" s="366"/>
    </row>
    <row r="1950" spans="1:8" s="11" customFormat="1">
      <c r="A1950" s="366"/>
      <c r="B1950" s="366"/>
      <c r="C1950" s="366"/>
      <c r="D1950" s="366"/>
      <c r="E1950" s="366"/>
      <c r="F1950" s="366"/>
      <c r="G1950" s="366"/>
      <c r="H1950" s="366"/>
    </row>
    <row r="1951" spans="1:8" s="11" customFormat="1">
      <c r="A1951" s="366"/>
      <c r="B1951" s="366"/>
      <c r="C1951" s="366"/>
      <c r="D1951" s="366"/>
      <c r="E1951" s="366"/>
      <c r="F1951" s="366"/>
      <c r="G1951" s="366"/>
      <c r="H1951" s="366"/>
    </row>
    <row r="1952" spans="1:8" s="11" customFormat="1">
      <c r="A1952" s="366"/>
      <c r="B1952" s="366"/>
      <c r="C1952" s="366"/>
      <c r="D1952" s="366"/>
      <c r="E1952" s="366"/>
      <c r="F1952" s="366"/>
      <c r="G1952" s="366"/>
      <c r="H1952" s="366"/>
    </row>
    <row r="1953" spans="1:8" s="11" customFormat="1">
      <c r="A1953" s="366"/>
      <c r="B1953" s="366"/>
      <c r="C1953" s="366"/>
      <c r="D1953" s="366"/>
      <c r="E1953" s="366"/>
      <c r="F1953" s="366"/>
      <c r="G1953" s="366"/>
      <c r="H1953" s="366"/>
    </row>
    <row r="1954" spans="1:8" s="11" customFormat="1">
      <c r="A1954" s="366"/>
      <c r="B1954" s="366"/>
      <c r="C1954" s="366"/>
      <c r="D1954" s="366"/>
      <c r="E1954" s="366"/>
      <c r="F1954" s="366"/>
      <c r="G1954" s="366"/>
      <c r="H1954" s="366"/>
    </row>
    <row r="1955" spans="1:8" s="11" customFormat="1">
      <c r="A1955" s="366"/>
      <c r="B1955" s="366"/>
      <c r="C1955" s="366"/>
      <c r="D1955" s="366"/>
      <c r="E1955" s="366"/>
      <c r="F1955" s="366"/>
      <c r="G1955" s="366"/>
      <c r="H1955" s="366"/>
    </row>
    <row r="1956" spans="1:8" s="11" customFormat="1">
      <c r="A1956" s="366"/>
      <c r="B1956" s="366"/>
      <c r="C1956" s="366"/>
      <c r="D1956" s="366"/>
      <c r="E1956" s="366"/>
      <c r="F1956" s="366"/>
      <c r="G1956" s="366"/>
      <c r="H1956" s="366"/>
    </row>
    <row r="1957" spans="1:8" s="11" customFormat="1">
      <c r="A1957" s="366"/>
      <c r="B1957" s="366"/>
      <c r="C1957" s="366"/>
      <c r="D1957" s="366"/>
      <c r="E1957" s="366"/>
      <c r="F1957" s="366"/>
      <c r="G1957" s="366"/>
      <c r="H1957" s="366"/>
    </row>
    <row r="1958" spans="1:8" s="11" customFormat="1">
      <c r="A1958" s="366"/>
      <c r="B1958" s="366"/>
      <c r="C1958" s="366"/>
      <c r="D1958" s="366"/>
      <c r="E1958" s="366"/>
      <c r="F1958" s="366"/>
      <c r="G1958" s="366"/>
      <c r="H1958" s="366"/>
    </row>
    <row r="1959" spans="1:8" s="11" customFormat="1">
      <c r="A1959" s="366"/>
      <c r="B1959" s="366"/>
      <c r="C1959" s="366"/>
      <c r="D1959" s="366"/>
      <c r="E1959" s="366"/>
      <c r="F1959" s="366"/>
      <c r="G1959" s="366"/>
      <c r="H1959" s="366"/>
    </row>
    <row r="1960" spans="1:8" s="11" customFormat="1">
      <c r="A1960" s="366"/>
      <c r="B1960" s="366"/>
      <c r="C1960" s="366"/>
      <c r="D1960" s="366"/>
      <c r="E1960" s="366"/>
      <c r="F1960" s="366"/>
      <c r="G1960" s="366"/>
      <c r="H1960" s="366"/>
    </row>
    <row r="1961" spans="1:8" s="11" customFormat="1">
      <c r="A1961" s="366"/>
      <c r="B1961" s="366"/>
      <c r="C1961" s="366"/>
      <c r="D1961" s="366"/>
      <c r="E1961" s="366"/>
      <c r="F1961" s="366"/>
      <c r="G1961" s="366"/>
      <c r="H1961" s="366"/>
    </row>
    <row r="1962" spans="1:8" s="11" customFormat="1">
      <c r="A1962" s="366"/>
      <c r="B1962" s="366"/>
      <c r="C1962" s="366"/>
      <c r="D1962" s="366"/>
      <c r="E1962" s="366"/>
      <c r="F1962" s="366"/>
      <c r="G1962" s="366"/>
      <c r="H1962" s="366"/>
    </row>
    <row r="1963" spans="1:8" s="11" customFormat="1">
      <c r="A1963" s="366"/>
      <c r="B1963" s="366"/>
      <c r="C1963" s="366"/>
      <c r="D1963" s="366"/>
      <c r="E1963" s="366"/>
      <c r="F1963" s="366"/>
      <c r="G1963" s="366"/>
      <c r="H1963" s="366"/>
    </row>
    <row r="1964" spans="1:8" s="11" customFormat="1">
      <c r="A1964" s="366"/>
      <c r="B1964" s="366"/>
      <c r="C1964" s="366"/>
      <c r="D1964" s="366"/>
      <c r="E1964" s="366"/>
      <c r="F1964" s="366"/>
      <c r="G1964" s="366"/>
      <c r="H1964" s="366"/>
    </row>
    <row r="1965" spans="1:8" s="11" customFormat="1">
      <c r="A1965" s="366"/>
      <c r="B1965" s="366"/>
      <c r="C1965" s="366"/>
      <c r="D1965" s="366"/>
      <c r="E1965" s="366"/>
      <c r="F1965" s="366"/>
      <c r="G1965" s="366"/>
      <c r="H1965" s="366"/>
    </row>
    <row r="1966" spans="1:8" s="11" customFormat="1">
      <c r="A1966" s="366"/>
      <c r="B1966" s="366"/>
      <c r="C1966" s="366"/>
      <c r="D1966" s="366"/>
      <c r="E1966" s="366"/>
      <c r="F1966" s="366"/>
      <c r="G1966" s="366"/>
      <c r="H1966" s="366"/>
    </row>
    <row r="1967" spans="1:8" s="11" customFormat="1">
      <c r="A1967" s="366"/>
      <c r="B1967" s="366"/>
      <c r="C1967" s="366"/>
      <c r="D1967" s="366"/>
      <c r="E1967" s="366"/>
      <c r="F1967" s="366"/>
      <c r="G1967" s="366"/>
      <c r="H1967" s="366"/>
    </row>
    <row r="1968" spans="1:8" s="11" customFormat="1">
      <c r="A1968" s="366"/>
      <c r="B1968" s="366"/>
      <c r="C1968" s="366"/>
      <c r="D1968" s="366"/>
      <c r="E1968" s="366"/>
      <c r="F1968" s="366"/>
      <c r="G1968" s="366"/>
      <c r="H1968" s="366"/>
    </row>
    <row r="1969" spans="1:8" s="11" customFormat="1">
      <c r="A1969" s="366"/>
      <c r="B1969" s="366"/>
      <c r="C1969" s="366"/>
      <c r="D1969" s="366"/>
      <c r="E1969" s="366"/>
      <c r="F1969" s="366"/>
      <c r="G1969" s="366"/>
      <c r="H1969" s="366"/>
    </row>
    <row r="1970" spans="1:8" s="11" customFormat="1">
      <c r="A1970" s="366"/>
      <c r="B1970" s="366"/>
      <c r="C1970" s="366"/>
      <c r="D1970" s="366"/>
      <c r="E1970" s="366"/>
      <c r="F1970" s="366"/>
      <c r="G1970" s="366"/>
      <c r="H1970" s="366"/>
    </row>
    <row r="1971" spans="1:8" s="11" customFormat="1">
      <c r="A1971" s="366"/>
      <c r="B1971" s="366"/>
      <c r="C1971" s="366"/>
      <c r="D1971" s="366"/>
      <c r="E1971" s="366"/>
      <c r="F1971" s="366"/>
      <c r="G1971" s="366"/>
      <c r="H1971" s="366"/>
    </row>
    <row r="1972" spans="1:8" s="11" customFormat="1">
      <c r="A1972" s="366"/>
      <c r="B1972" s="366"/>
      <c r="C1972" s="366"/>
      <c r="D1972" s="366"/>
      <c r="E1972" s="366"/>
      <c r="F1972" s="366"/>
      <c r="G1972" s="366"/>
      <c r="H1972" s="366"/>
    </row>
    <row r="1973" spans="1:8" s="11" customFormat="1">
      <c r="A1973" s="366"/>
      <c r="B1973" s="366"/>
      <c r="C1973" s="366"/>
      <c r="D1973" s="366"/>
      <c r="E1973" s="366"/>
      <c r="F1973" s="366"/>
      <c r="G1973" s="366"/>
      <c r="H1973" s="366"/>
    </row>
    <row r="1974" spans="1:8" s="11" customFormat="1">
      <c r="A1974" s="366"/>
      <c r="B1974" s="366"/>
      <c r="C1974" s="366"/>
      <c r="D1974" s="366"/>
      <c r="E1974" s="366"/>
      <c r="F1974" s="366"/>
      <c r="G1974" s="366"/>
      <c r="H1974" s="366"/>
    </row>
    <row r="1975" spans="1:8" s="11" customFormat="1">
      <c r="A1975" s="366"/>
      <c r="B1975" s="366"/>
      <c r="C1975" s="366"/>
      <c r="D1975" s="366"/>
      <c r="E1975" s="366"/>
      <c r="F1975" s="366"/>
      <c r="G1975" s="366"/>
      <c r="H1975" s="366"/>
    </row>
    <row r="1976" spans="1:8" s="11" customFormat="1">
      <c r="A1976" s="366"/>
      <c r="B1976" s="366"/>
      <c r="C1976" s="366"/>
      <c r="D1976" s="366"/>
      <c r="E1976" s="366"/>
      <c r="F1976" s="366"/>
      <c r="G1976" s="366"/>
      <c r="H1976" s="366"/>
    </row>
    <row r="1977" spans="1:8" s="11" customFormat="1">
      <c r="A1977" s="366"/>
      <c r="B1977" s="366"/>
      <c r="C1977" s="366"/>
      <c r="D1977" s="366"/>
      <c r="E1977" s="366"/>
      <c r="F1977" s="366"/>
      <c r="G1977" s="366"/>
      <c r="H1977" s="366"/>
    </row>
    <row r="1978" spans="1:8" s="11" customFormat="1">
      <c r="A1978" s="366"/>
      <c r="B1978" s="366"/>
      <c r="C1978" s="366"/>
      <c r="D1978" s="366"/>
      <c r="E1978" s="366"/>
      <c r="F1978" s="366"/>
      <c r="G1978" s="366"/>
      <c r="H1978" s="366"/>
    </row>
    <row r="1979" spans="1:8" s="11" customFormat="1">
      <c r="A1979" s="366"/>
      <c r="B1979" s="366"/>
      <c r="C1979" s="366"/>
      <c r="D1979" s="366"/>
      <c r="E1979" s="366"/>
      <c r="F1979" s="366"/>
      <c r="G1979" s="366"/>
      <c r="H1979" s="366"/>
    </row>
    <row r="1980" spans="1:8" s="11" customFormat="1">
      <c r="A1980" s="366"/>
      <c r="B1980" s="366"/>
      <c r="C1980" s="366"/>
      <c r="D1980" s="366"/>
      <c r="E1980" s="366"/>
      <c r="F1980" s="366"/>
      <c r="G1980" s="366"/>
      <c r="H1980" s="366"/>
    </row>
    <row r="1981" spans="1:8" s="11" customFormat="1">
      <c r="A1981" s="366"/>
      <c r="B1981" s="366"/>
      <c r="C1981" s="366"/>
      <c r="D1981" s="366"/>
      <c r="E1981" s="366"/>
      <c r="F1981" s="366"/>
      <c r="G1981" s="366"/>
      <c r="H1981" s="366"/>
    </row>
    <row r="1982" spans="1:8" s="11" customFormat="1">
      <c r="A1982" s="366"/>
      <c r="B1982" s="366"/>
      <c r="C1982" s="366"/>
      <c r="D1982" s="366"/>
      <c r="E1982" s="366"/>
      <c r="F1982" s="366"/>
      <c r="G1982" s="366"/>
      <c r="H1982" s="366"/>
    </row>
    <row r="1983" spans="1:8" s="11" customFormat="1">
      <c r="A1983" s="366"/>
      <c r="B1983" s="366"/>
      <c r="C1983" s="366"/>
      <c r="D1983" s="366"/>
      <c r="E1983" s="366"/>
      <c r="F1983" s="366"/>
      <c r="G1983" s="366"/>
      <c r="H1983" s="366"/>
    </row>
    <row r="1984" spans="1:8" s="11" customFormat="1">
      <c r="A1984" s="366"/>
      <c r="B1984" s="366"/>
      <c r="C1984" s="366"/>
      <c r="D1984" s="366"/>
      <c r="E1984" s="366"/>
      <c r="F1984" s="366"/>
      <c r="G1984" s="366"/>
      <c r="H1984" s="366"/>
    </row>
    <row r="1985" spans="1:8" s="11" customFormat="1">
      <c r="A1985" s="366"/>
      <c r="B1985" s="366"/>
      <c r="C1985" s="366"/>
      <c r="D1985" s="366"/>
      <c r="E1985" s="366"/>
      <c r="F1985" s="366"/>
      <c r="G1985" s="366"/>
      <c r="H1985" s="366"/>
    </row>
    <row r="1986" spans="1:8" s="11" customFormat="1">
      <c r="A1986" s="366"/>
      <c r="B1986" s="366"/>
      <c r="C1986" s="366"/>
      <c r="D1986" s="366"/>
      <c r="E1986" s="366"/>
      <c r="F1986" s="366"/>
      <c r="G1986" s="366"/>
      <c r="H1986" s="366"/>
    </row>
    <row r="1987" spans="1:8" s="11" customFormat="1">
      <c r="A1987" s="366"/>
      <c r="B1987" s="366"/>
      <c r="C1987" s="366"/>
      <c r="D1987" s="366"/>
      <c r="E1987" s="366"/>
      <c r="F1987" s="366"/>
      <c r="G1987" s="366"/>
      <c r="H1987" s="366"/>
    </row>
    <row r="1988" spans="1:8" s="11" customFormat="1">
      <c r="A1988" s="366"/>
      <c r="B1988" s="366"/>
      <c r="C1988" s="366"/>
      <c r="D1988" s="366"/>
      <c r="E1988" s="366"/>
      <c r="F1988" s="366"/>
      <c r="G1988" s="366"/>
      <c r="H1988" s="366"/>
    </row>
    <row r="1989" spans="1:8" s="11" customFormat="1">
      <c r="A1989" s="366"/>
      <c r="B1989" s="366"/>
      <c r="C1989" s="366"/>
      <c r="D1989" s="366"/>
      <c r="E1989" s="366"/>
      <c r="F1989" s="366"/>
      <c r="G1989" s="366"/>
      <c r="H1989" s="366"/>
    </row>
    <row r="1990" spans="1:8" s="11" customFormat="1">
      <c r="A1990" s="366"/>
      <c r="B1990" s="366"/>
      <c r="C1990" s="366"/>
      <c r="D1990" s="366"/>
      <c r="E1990" s="366"/>
      <c r="F1990" s="366"/>
      <c r="G1990" s="366"/>
      <c r="H1990" s="366"/>
    </row>
    <row r="1991" spans="1:8" s="11" customFormat="1">
      <c r="A1991" s="366"/>
      <c r="B1991" s="366"/>
      <c r="C1991" s="366"/>
      <c r="D1991" s="366"/>
      <c r="E1991" s="366"/>
      <c r="F1991" s="366"/>
      <c r="G1991" s="366"/>
      <c r="H1991" s="366"/>
    </row>
    <row r="1992" spans="1:8" s="11" customFormat="1">
      <c r="A1992" s="366"/>
      <c r="B1992" s="366"/>
      <c r="C1992" s="366"/>
      <c r="D1992" s="366"/>
      <c r="E1992" s="366"/>
      <c r="F1992" s="366"/>
      <c r="G1992" s="366"/>
      <c r="H1992" s="366"/>
    </row>
    <row r="1993" spans="1:8" s="11" customFormat="1">
      <c r="A1993" s="366"/>
      <c r="B1993" s="366"/>
      <c r="C1993" s="366"/>
      <c r="D1993" s="366"/>
      <c r="E1993" s="366"/>
      <c r="F1993" s="366"/>
      <c r="G1993" s="366"/>
      <c r="H1993" s="366"/>
    </row>
    <row r="1994" spans="1:8" s="11" customFormat="1">
      <c r="A1994" s="366"/>
      <c r="B1994" s="366"/>
      <c r="C1994" s="366"/>
      <c r="D1994" s="366"/>
      <c r="E1994" s="366"/>
      <c r="F1994" s="366"/>
      <c r="G1994" s="366"/>
      <c r="H1994" s="366"/>
    </row>
    <row r="1995" spans="1:8" s="11" customFormat="1">
      <c r="A1995" s="366"/>
      <c r="B1995" s="366"/>
      <c r="C1995" s="366"/>
      <c r="D1995" s="366"/>
      <c r="E1995" s="366"/>
      <c r="F1995" s="366"/>
      <c r="G1995" s="366"/>
      <c r="H1995" s="366"/>
    </row>
    <row r="1996" spans="1:8" s="11" customFormat="1">
      <c r="A1996" s="366"/>
      <c r="B1996" s="366"/>
      <c r="C1996" s="366"/>
      <c r="D1996" s="366"/>
      <c r="E1996" s="366"/>
      <c r="F1996" s="366"/>
      <c r="G1996" s="366"/>
      <c r="H1996" s="366"/>
    </row>
    <row r="1997" spans="1:8" s="11" customFormat="1">
      <c r="A1997" s="366"/>
      <c r="B1997" s="366"/>
      <c r="C1997" s="366"/>
      <c r="D1997" s="366"/>
      <c r="E1997" s="366"/>
      <c r="F1997" s="366"/>
      <c r="G1997" s="366"/>
      <c r="H1997" s="366"/>
    </row>
    <row r="1998" spans="1:8" s="11" customFormat="1">
      <c r="A1998" s="366"/>
      <c r="B1998" s="366"/>
      <c r="C1998" s="366"/>
      <c r="D1998" s="366"/>
      <c r="E1998" s="366"/>
      <c r="F1998" s="366"/>
      <c r="G1998" s="366"/>
      <c r="H1998" s="366"/>
    </row>
    <row r="1999" spans="1:8" s="11" customFormat="1">
      <c r="A1999" s="366"/>
      <c r="B1999" s="366"/>
      <c r="C1999" s="366"/>
      <c r="D1999" s="366"/>
      <c r="E1999" s="366"/>
      <c r="F1999" s="366"/>
      <c r="G1999" s="366"/>
      <c r="H1999" s="366"/>
    </row>
    <row r="2000" spans="1:8" s="11" customFormat="1">
      <c r="A2000" s="366"/>
      <c r="B2000" s="366"/>
      <c r="C2000" s="366"/>
      <c r="D2000" s="366"/>
      <c r="E2000" s="366"/>
      <c r="F2000" s="366"/>
      <c r="G2000" s="366"/>
      <c r="H2000" s="366"/>
    </row>
    <row r="2001" spans="1:8" s="11" customFormat="1">
      <c r="A2001" s="366"/>
      <c r="B2001" s="366"/>
      <c r="C2001" s="366"/>
      <c r="D2001" s="366"/>
      <c r="E2001" s="366"/>
      <c r="F2001" s="366"/>
      <c r="G2001" s="366"/>
      <c r="H2001" s="366"/>
    </row>
    <row r="2002" spans="1:8" s="11" customFormat="1">
      <c r="A2002" s="366"/>
      <c r="B2002" s="366"/>
      <c r="C2002" s="366"/>
      <c r="D2002" s="366"/>
      <c r="E2002" s="366"/>
      <c r="F2002" s="366"/>
      <c r="G2002" s="366"/>
      <c r="H2002" s="366"/>
    </row>
    <row r="2003" spans="1:8" s="11" customFormat="1">
      <c r="A2003" s="366"/>
      <c r="B2003" s="366"/>
      <c r="C2003" s="366"/>
      <c r="D2003" s="366"/>
      <c r="E2003" s="366"/>
      <c r="F2003" s="366"/>
      <c r="G2003" s="366"/>
      <c r="H2003" s="366"/>
    </row>
    <row r="2004" spans="1:8" s="11" customFormat="1">
      <c r="A2004" s="366"/>
      <c r="B2004" s="366"/>
      <c r="C2004" s="366"/>
      <c r="D2004" s="366"/>
      <c r="E2004" s="366"/>
      <c r="F2004" s="366"/>
      <c r="G2004" s="366"/>
      <c r="H2004" s="366"/>
    </row>
    <row r="2005" spans="1:8" s="11" customFormat="1">
      <c r="A2005" s="366"/>
      <c r="B2005" s="366"/>
      <c r="C2005" s="366"/>
      <c r="D2005" s="366"/>
      <c r="E2005" s="366"/>
      <c r="F2005" s="366"/>
      <c r="G2005" s="366"/>
      <c r="H2005" s="366"/>
    </row>
    <row r="2006" spans="1:8" s="11" customFormat="1">
      <c r="A2006" s="366"/>
      <c r="B2006" s="366"/>
      <c r="C2006" s="366"/>
      <c r="D2006" s="366"/>
      <c r="E2006" s="366"/>
      <c r="F2006" s="366"/>
      <c r="G2006" s="366"/>
      <c r="H2006" s="366"/>
    </row>
    <row r="2007" spans="1:8" s="11" customFormat="1">
      <c r="A2007" s="366"/>
      <c r="B2007" s="366"/>
      <c r="C2007" s="366"/>
      <c r="D2007" s="366"/>
      <c r="E2007" s="366"/>
      <c r="F2007" s="366"/>
      <c r="G2007" s="366"/>
      <c r="H2007" s="366"/>
    </row>
    <row r="2008" spans="1:8" s="11" customFormat="1">
      <c r="A2008" s="366"/>
      <c r="B2008" s="366"/>
      <c r="C2008" s="366"/>
      <c r="D2008" s="366"/>
      <c r="E2008" s="366"/>
      <c r="F2008" s="366"/>
      <c r="G2008" s="366"/>
      <c r="H2008" s="366"/>
    </row>
    <row r="2009" spans="1:8" s="11" customFormat="1">
      <c r="A2009" s="366"/>
      <c r="B2009" s="366"/>
      <c r="C2009" s="366"/>
      <c r="D2009" s="366"/>
      <c r="E2009" s="366"/>
      <c r="F2009" s="366"/>
      <c r="G2009" s="366"/>
      <c r="H2009" s="366"/>
    </row>
    <row r="2010" spans="1:8" s="11" customFormat="1">
      <c r="A2010" s="366"/>
      <c r="B2010" s="366"/>
      <c r="C2010" s="366"/>
      <c r="D2010" s="366"/>
      <c r="E2010" s="366"/>
      <c r="F2010" s="366"/>
      <c r="G2010" s="366"/>
      <c r="H2010" s="366"/>
    </row>
    <row r="2011" spans="1:8" s="11" customFormat="1">
      <c r="A2011" s="366"/>
      <c r="B2011" s="366"/>
      <c r="C2011" s="366"/>
      <c r="D2011" s="366"/>
      <c r="E2011" s="366"/>
      <c r="F2011" s="366"/>
      <c r="G2011" s="366"/>
      <c r="H2011" s="366"/>
    </row>
    <row r="2012" spans="1:8" s="11" customFormat="1">
      <c r="A2012" s="366"/>
      <c r="B2012" s="366"/>
      <c r="C2012" s="366"/>
      <c r="D2012" s="366"/>
      <c r="E2012" s="366"/>
      <c r="F2012" s="366"/>
      <c r="G2012" s="366"/>
      <c r="H2012" s="366"/>
    </row>
    <row r="2013" spans="1:8" s="11" customFormat="1">
      <c r="A2013" s="366"/>
      <c r="B2013" s="366"/>
      <c r="C2013" s="366"/>
      <c r="D2013" s="366"/>
      <c r="E2013" s="366"/>
      <c r="F2013" s="366"/>
      <c r="G2013" s="366"/>
      <c r="H2013" s="366"/>
    </row>
    <row r="2014" spans="1:8" s="11" customFormat="1">
      <c r="A2014" s="366"/>
      <c r="B2014" s="366"/>
      <c r="C2014" s="366"/>
      <c r="D2014" s="366"/>
      <c r="E2014" s="366"/>
      <c r="F2014" s="366"/>
      <c r="G2014" s="366"/>
      <c r="H2014" s="366"/>
    </row>
    <row r="2015" spans="1:8" s="11" customFormat="1">
      <c r="A2015" s="366"/>
      <c r="B2015" s="366"/>
      <c r="C2015" s="366"/>
      <c r="D2015" s="366"/>
      <c r="E2015" s="366"/>
      <c r="F2015" s="366"/>
      <c r="G2015" s="366"/>
      <c r="H2015" s="366"/>
    </row>
    <row r="2016" spans="1:8" s="11" customFormat="1">
      <c r="A2016" s="366"/>
      <c r="B2016" s="366"/>
      <c r="C2016" s="366"/>
      <c r="D2016" s="366"/>
      <c r="E2016" s="366"/>
      <c r="F2016" s="366"/>
      <c r="G2016" s="366"/>
      <c r="H2016" s="366"/>
    </row>
    <row r="2017" spans="1:8" s="11" customFormat="1">
      <c r="A2017" s="366"/>
      <c r="B2017" s="366"/>
      <c r="C2017" s="366"/>
      <c r="D2017" s="366"/>
      <c r="E2017" s="366"/>
      <c r="F2017" s="366"/>
      <c r="G2017" s="366"/>
      <c r="H2017" s="366"/>
    </row>
    <row r="2018" spans="1:8" s="11" customFormat="1">
      <c r="A2018" s="366"/>
      <c r="B2018" s="366"/>
      <c r="C2018" s="366"/>
      <c r="D2018" s="366"/>
      <c r="E2018" s="366"/>
      <c r="F2018" s="366"/>
      <c r="G2018" s="366"/>
      <c r="H2018" s="366"/>
    </row>
    <row r="2019" spans="1:8" s="11" customFormat="1">
      <c r="A2019" s="366"/>
      <c r="B2019" s="366"/>
      <c r="C2019" s="366"/>
      <c r="D2019" s="366"/>
      <c r="E2019" s="366"/>
      <c r="F2019" s="366"/>
      <c r="G2019" s="366"/>
      <c r="H2019" s="366"/>
    </row>
    <row r="2020" spans="1:8" s="11" customFormat="1">
      <c r="A2020" s="366"/>
      <c r="B2020" s="366"/>
      <c r="C2020" s="366"/>
      <c r="D2020" s="366"/>
      <c r="E2020" s="366"/>
      <c r="F2020" s="366"/>
      <c r="G2020" s="366"/>
      <c r="H2020" s="366"/>
    </row>
    <row r="2021" spans="1:8" s="11" customFormat="1">
      <c r="A2021" s="366"/>
      <c r="B2021" s="366"/>
      <c r="C2021" s="366"/>
      <c r="D2021" s="366"/>
      <c r="E2021" s="366"/>
      <c r="F2021" s="366"/>
      <c r="G2021" s="366"/>
      <c r="H2021" s="366"/>
    </row>
    <row r="2022" spans="1:8" s="11" customFormat="1">
      <c r="A2022" s="366"/>
      <c r="B2022" s="366"/>
      <c r="C2022" s="366"/>
      <c r="D2022" s="366"/>
      <c r="E2022" s="366"/>
      <c r="F2022" s="366"/>
      <c r="G2022" s="366"/>
      <c r="H2022" s="366"/>
    </row>
    <row r="2023" spans="1:8" s="11" customFormat="1">
      <c r="A2023" s="366"/>
      <c r="B2023" s="366"/>
      <c r="C2023" s="366"/>
      <c r="D2023" s="366"/>
      <c r="E2023" s="366"/>
      <c r="F2023" s="366"/>
      <c r="G2023" s="366"/>
      <c r="H2023" s="366"/>
    </row>
    <row r="2024" spans="1:8" s="11" customFormat="1">
      <c r="A2024" s="366"/>
      <c r="B2024" s="366"/>
      <c r="C2024" s="366"/>
      <c r="D2024" s="366"/>
      <c r="E2024" s="366"/>
      <c r="F2024" s="366"/>
      <c r="G2024" s="366"/>
      <c r="H2024" s="366"/>
    </row>
    <row r="2025" spans="1:8" s="11" customFormat="1">
      <c r="A2025" s="366"/>
      <c r="B2025" s="366"/>
      <c r="C2025" s="366"/>
      <c r="D2025" s="366"/>
      <c r="E2025" s="366"/>
      <c r="F2025" s="366"/>
      <c r="G2025" s="366"/>
      <c r="H2025" s="366"/>
    </row>
    <row r="2026" spans="1:8" s="11" customFormat="1">
      <c r="A2026" s="366"/>
      <c r="B2026" s="366"/>
      <c r="C2026" s="366"/>
      <c r="D2026" s="366"/>
      <c r="E2026" s="366"/>
      <c r="F2026" s="366"/>
      <c r="G2026" s="366"/>
      <c r="H2026" s="366"/>
    </row>
    <row r="2027" spans="1:8" s="11" customFormat="1">
      <c r="A2027" s="366"/>
      <c r="B2027" s="366"/>
      <c r="C2027" s="366"/>
      <c r="D2027" s="366"/>
      <c r="E2027" s="366"/>
      <c r="F2027" s="366"/>
      <c r="G2027" s="366"/>
      <c r="H2027" s="366"/>
    </row>
    <row r="2028" spans="1:8" s="11" customFormat="1">
      <c r="A2028" s="366"/>
      <c r="B2028" s="366"/>
      <c r="C2028" s="366"/>
      <c r="D2028" s="366"/>
      <c r="E2028" s="366"/>
      <c r="F2028" s="366"/>
      <c r="G2028" s="366"/>
      <c r="H2028" s="366"/>
    </row>
    <row r="2029" spans="1:8" s="11" customFormat="1">
      <c r="A2029" s="366"/>
      <c r="B2029" s="366"/>
      <c r="C2029" s="366"/>
      <c r="D2029" s="366"/>
      <c r="E2029" s="366"/>
      <c r="F2029" s="366"/>
      <c r="G2029" s="366"/>
      <c r="H2029" s="366"/>
    </row>
    <row r="2030" spans="1:8" s="11" customFormat="1">
      <c r="A2030" s="366"/>
      <c r="B2030" s="366"/>
      <c r="C2030" s="366"/>
      <c r="D2030" s="366"/>
      <c r="E2030" s="366"/>
      <c r="F2030" s="366"/>
      <c r="G2030" s="366"/>
      <c r="H2030" s="366"/>
    </row>
    <row r="2031" spans="1:8" s="11" customFormat="1">
      <c r="A2031" s="366"/>
      <c r="B2031" s="366"/>
      <c r="C2031" s="366"/>
      <c r="D2031" s="366"/>
      <c r="E2031" s="366"/>
      <c r="F2031" s="366"/>
      <c r="G2031" s="366"/>
      <c r="H2031" s="366"/>
    </row>
    <row r="2032" spans="1:8" s="11" customFormat="1">
      <c r="A2032" s="366"/>
      <c r="B2032" s="366"/>
      <c r="C2032" s="366"/>
      <c r="D2032" s="366"/>
      <c r="E2032" s="366"/>
      <c r="F2032" s="366"/>
      <c r="G2032" s="366"/>
      <c r="H2032" s="366"/>
    </row>
    <row r="2033" spans="1:8" s="11" customFormat="1">
      <c r="A2033" s="366"/>
      <c r="B2033" s="366"/>
      <c r="C2033" s="366"/>
      <c r="D2033" s="366"/>
      <c r="E2033" s="366"/>
      <c r="F2033" s="366"/>
      <c r="G2033" s="366"/>
      <c r="H2033" s="366"/>
    </row>
    <row r="2034" spans="1:8" s="11" customFormat="1">
      <c r="A2034" s="366"/>
      <c r="B2034" s="366"/>
      <c r="C2034" s="366"/>
      <c r="D2034" s="366"/>
      <c r="E2034" s="366"/>
      <c r="F2034" s="366"/>
      <c r="G2034" s="366"/>
      <c r="H2034" s="366"/>
    </row>
    <row r="2035" spans="1:8" s="11" customFormat="1">
      <c r="A2035" s="366"/>
      <c r="B2035" s="366"/>
      <c r="C2035" s="366"/>
      <c r="D2035" s="366"/>
      <c r="E2035" s="366"/>
      <c r="F2035" s="366"/>
      <c r="G2035" s="366"/>
      <c r="H2035" s="366"/>
    </row>
    <row r="2036" spans="1:8" s="11" customFormat="1">
      <c r="A2036" s="366"/>
      <c r="B2036" s="366"/>
      <c r="C2036" s="366"/>
      <c r="D2036" s="366"/>
      <c r="E2036" s="366"/>
      <c r="F2036" s="366"/>
      <c r="G2036" s="366"/>
      <c r="H2036" s="366"/>
    </row>
    <row r="2037" spans="1:8" s="11" customFormat="1">
      <c r="A2037" s="366"/>
      <c r="B2037" s="366"/>
      <c r="C2037" s="366"/>
      <c r="D2037" s="366"/>
      <c r="E2037" s="366"/>
      <c r="F2037" s="366"/>
      <c r="G2037" s="366"/>
      <c r="H2037" s="366"/>
    </row>
    <row r="2038" spans="1:8" s="11" customFormat="1">
      <c r="A2038" s="366"/>
      <c r="B2038" s="366"/>
      <c r="C2038" s="366"/>
      <c r="D2038" s="366"/>
      <c r="E2038" s="366"/>
      <c r="F2038" s="366"/>
      <c r="G2038" s="366"/>
      <c r="H2038" s="366"/>
    </row>
    <row r="2039" spans="1:8" s="11" customFormat="1">
      <c r="A2039" s="366"/>
      <c r="B2039" s="366"/>
      <c r="C2039" s="366"/>
      <c r="D2039" s="366"/>
      <c r="E2039" s="366"/>
      <c r="F2039" s="366"/>
      <c r="G2039" s="366"/>
      <c r="H2039" s="366"/>
    </row>
    <row r="2040" spans="1:8" s="11" customFormat="1">
      <c r="A2040" s="366"/>
      <c r="B2040" s="366"/>
      <c r="C2040" s="366"/>
      <c r="D2040" s="366"/>
      <c r="E2040" s="366"/>
      <c r="F2040" s="366"/>
      <c r="G2040" s="366"/>
      <c r="H2040" s="366"/>
    </row>
    <row r="2041" spans="1:8" s="11" customFormat="1">
      <c r="A2041" s="366"/>
      <c r="B2041" s="366"/>
      <c r="C2041" s="366"/>
      <c r="D2041" s="366"/>
      <c r="E2041" s="366"/>
      <c r="F2041" s="366"/>
      <c r="G2041" s="366"/>
      <c r="H2041" s="366"/>
    </row>
    <row r="2042" spans="1:8" s="11" customFormat="1">
      <c r="A2042" s="366"/>
      <c r="B2042" s="366"/>
      <c r="C2042" s="366"/>
      <c r="D2042" s="366"/>
      <c r="E2042" s="366"/>
      <c r="F2042" s="366"/>
      <c r="G2042" s="366"/>
      <c r="H2042" s="366"/>
    </row>
    <row r="2043" spans="1:8" s="11" customFormat="1">
      <c r="A2043" s="366"/>
      <c r="B2043" s="366"/>
      <c r="C2043" s="366"/>
      <c r="D2043" s="366"/>
      <c r="E2043" s="366"/>
      <c r="F2043" s="366"/>
      <c r="G2043" s="366"/>
      <c r="H2043" s="366"/>
    </row>
    <row r="2044" spans="1:8" s="11" customFormat="1">
      <c r="A2044" s="366"/>
      <c r="B2044" s="366"/>
      <c r="C2044" s="366"/>
      <c r="D2044" s="366"/>
      <c r="E2044" s="366"/>
      <c r="F2044" s="366"/>
      <c r="G2044" s="366"/>
      <c r="H2044" s="366"/>
    </row>
    <row r="2045" spans="1:8" s="11" customFormat="1">
      <c r="A2045" s="366"/>
      <c r="B2045" s="366"/>
      <c r="C2045" s="366"/>
      <c r="D2045" s="366"/>
      <c r="E2045" s="366"/>
      <c r="F2045" s="366"/>
      <c r="G2045" s="366"/>
      <c r="H2045" s="366"/>
    </row>
    <row r="2046" spans="1:8" s="11" customFormat="1">
      <c r="A2046" s="366"/>
      <c r="B2046" s="366"/>
      <c r="C2046" s="366"/>
      <c r="D2046" s="366"/>
      <c r="E2046" s="366"/>
      <c r="F2046" s="366"/>
      <c r="G2046" s="366"/>
      <c r="H2046" s="366"/>
    </row>
    <row r="2047" spans="1:8" s="11" customFormat="1">
      <c r="A2047" s="366"/>
      <c r="B2047" s="366"/>
      <c r="C2047" s="366"/>
      <c r="D2047" s="366"/>
      <c r="E2047" s="366"/>
      <c r="F2047" s="366"/>
      <c r="G2047" s="366"/>
      <c r="H2047" s="366"/>
    </row>
    <row r="2048" spans="1:8" s="11" customFormat="1">
      <c r="A2048" s="366"/>
      <c r="B2048" s="366"/>
      <c r="C2048" s="366"/>
      <c r="D2048" s="366"/>
      <c r="E2048" s="366"/>
      <c r="F2048" s="366"/>
      <c r="G2048" s="366"/>
      <c r="H2048" s="366"/>
    </row>
    <row r="2049" spans="1:8" s="11" customFormat="1">
      <c r="A2049" s="366"/>
      <c r="B2049" s="366"/>
      <c r="C2049" s="366"/>
      <c r="D2049" s="366"/>
      <c r="E2049" s="366"/>
      <c r="F2049" s="366"/>
      <c r="G2049" s="366"/>
      <c r="H2049" s="366"/>
    </row>
    <row r="2050" spans="1:8" s="11" customFormat="1">
      <c r="A2050" s="366"/>
      <c r="B2050" s="366"/>
      <c r="C2050" s="366"/>
      <c r="D2050" s="366"/>
      <c r="E2050" s="366"/>
      <c r="F2050" s="366"/>
      <c r="G2050" s="366"/>
      <c r="H2050" s="366"/>
    </row>
    <row r="2051" spans="1:8" s="11" customFormat="1">
      <c r="A2051" s="366"/>
      <c r="B2051" s="366"/>
      <c r="C2051" s="366"/>
      <c r="D2051" s="366"/>
      <c r="E2051" s="366"/>
      <c r="F2051" s="366"/>
      <c r="G2051" s="366"/>
      <c r="H2051" s="366"/>
    </row>
    <row r="2052" spans="1:8" s="11" customFormat="1">
      <c r="A2052" s="366"/>
      <c r="B2052" s="366"/>
      <c r="C2052" s="366"/>
      <c r="D2052" s="366"/>
      <c r="E2052" s="366"/>
      <c r="F2052" s="366"/>
      <c r="G2052" s="366"/>
      <c r="H2052" s="366"/>
    </row>
    <row r="2053" spans="1:8" s="11" customFormat="1">
      <c r="A2053" s="366"/>
      <c r="B2053" s="366"/>
      <c r="C2053" s="366"/>
      <c r="D2053" s="366"/>
      <c r="E2053" s="366"/>
      <c r="F2053" s="366"/>
      <c r="G2053" s="366"/>
      <c r="H2053" s="366"/>
    </row>
    <row r="2054" spans="1:8" s="11" customFormat="1">
      <c r="A2054" s="366"/>
      <c r="B2054" s="366"/>
      <c r="C2054" s="366"/>
      <c r="D2054" s="366"/>
      <c r="E2054" s="366"/>
      <c r="F2054" s="366"/>
      <c r="G2054" s="366"/>
      <c r="H2054" s="366"/>
    </row>
    <row r="2055" spans="1:8" s="11" customFormat="1">
      <c r="A2055" s="366"/>
      <c r="B2055" s="366"/>
      <c r="C2055" s="366"/>
      <c r="D2055" s="366"/>
      <c r="E2055" s="366"/>
      <c r="F2055" s="366"/>
      <c r="G2055" s="366"/>
      <c r="H2055" s="366"/>
    </row>
    <row r="2056" spans="1:8" s="11" customFormat="1">
      <c r="A2056" s="366"/>
      <c r="B2056" s="366"/>
      <c r="C2056" s="366"/>
      <c r="D2056" s="366"/>
      <c r="E2056" s="366"/>
      <c r="F2056" s="366"/>
      <c r="G2056" s="366"/>
      <c r="H2056" s="366"/>
    </row>
    <row r="2057" spans="1:8" s="11" customFormat="1">
      <c r="A2057" s="366"/>
      <c r="B2057" s="366"/>
      <c r="C2057" s="366"/>
      <c r="D2057" s="366"/>
      <c r="E2057" s="366"/>
      <c r="F2057" s="366"/>
      <c r="G2057" s="366"/>
      <c r="H2057" s="366"/>
    </row>
    <row r="2058" spans="1:8" s="11" customFormat="1">
      <c r="A2058" s="366"/>
      <c r="B2058" s="366"/>
      <c r="C2058" s="366"/>
      <c r="D2058" s="366"/>
      <c r="E2058" s="366"/>
      <c r="F2058" s="366"/>
      <c r="G2058" s="366"/>
      <c r="H2058" s="366"/>
    </row>
    <row r="2059" spans="1:8" s="11" customFormat="1">
      <c r="A2059" s="366"/>
      <c r="B2059" s="366"/>
      <c r="C2059" s="366"/>
      <c r="D2059" s="366"/>
      <c r="E2059" s="366"/>
      <c r="F2059" s="366"/>
      <c r="G2059" s="366"/>
      <c r="H2059" s="366"/>
    </row>
    <row r="2060" spans="1:8" s="11" customFormat="1">
      <c r="A2060" s="366"/>
      <c r="B2060" s="366"/>
      <c r="C2060" s="366"/>
      <c r="D2060" s="366"/>
      <c r="E2060" s="366"/>
      <c r="F2060" s="366"/>
      <c r="G2060" s="366"/>
      <c r="H2060" s="366"/>
    </row>
    <row r="2061" spans="1:8" s="11" customFormat="1">
      <c r="A2061" s="366"/>
      <c r="B2061" s="366"/>
      <c r="C2061" s="366"/>
      <c r="D2061" s="366"/>
      <c r="E2061" s="366"/>
      <c r="F2061" s="366"/>
      <c r="G2061" s="366"/>
      <c r="H2061" s="366"/>
    </row>
    <row r="2062" spans="1:8" s="11" customFormat="1">
      <c r="A2062" s="366"/>
      <c r="B2062" s="366"/>
      <c r="C2062" s="366"/>
      <c r="D2062" s="366"/>
      <c r="E2062" s="366"/>
      <c r="F2062" s="366"/>
      <c r="G2062" s="366"/>
      <c r="H2062" s="366"/>
    </row>
    <row r="2063" spans="1:8" s="11" customFormat="1">
      <c r="A2063" s="366"/>
      <c r="B2063" s="366"/>
      <c r="C2063" s="366"/>
      <c r="D2063" s="366"/>
      <c r="E2063" s="366"/>
      <c r="F2063" s="366"/>
      <c r="G2063" s="366"/>
      <c r="H2063" s="366"/>
    </row>
    <row r="2064" spans="1:8" s="11" customFormat="1">
      <c r="A2064" s="366"/>
      <c r="B2064" s="366"/>
      <c r="C2064" s="366"/>
      <c r="D2064" s="366"/>
      <c r="E2064" s="366"/>
      <c r="F2064" s="366"/>
      <c r="G2064" s="366"/>
      <c r="H2064" s="366"/>
    </row>
    <row r="2065" spans="1:8" s="11" customFormat="1">
      <c r="A2065" s="366"/>
      <c r="B2065" s="366"/>
      <c r="C2065" s="366"/>
      <c r="D2065" s="366"/>
      <c r="E2065" s="366"/>
      <c r="F2065" s="366"/>
      <c r="G2065" s="366"/>
      <c r="H2065" s="366"/>
    </row>
    <row r="2066" spans="1:8" s="11" customFormat="1">
      <c r="A2066" s="366"/>
      <c r="B2066" s="366"/>
      <c r="C2066" s="366"/>
      <c r="D2066" s="366"/>
      <c r="E2066" s="366"/>
      <c r="F2066" s="366"/>
      <c r="G2066" s="366"/>
      <c r="H2066" s="366"/>
    </row>
    <row r="2067" spans="1:8" s="11" customFormat="1">
      <c r="A2067" s="366"/>
      <c r="B2067" s="366"/>
      <c r="C2067" s="366"/>
      <c r="D2067" s="366"/>
      <c r="E2067" s="366"/>
      <c r="F2067" s="366"/>
      <c r="G2067" s="366"/>
      <c r="H2067" s="366"/>
    </row>
    <row r="2068" spans="1:8" s="11" customFormat="1">
      <c r="A2068" s="366"/>
      <c r="B2068" s="366"/>
      <c r="C2068" s="366"/>
      <c r="D2068" s="366"/>
      <c r="E2068" s="366"/>
      <c r="F2068" s="366"/>
      <c r="G2068" s="366"/>
      <c r="H2068" s="366"/>
    </row>
    <row r="2069" spans="1:8" s="11" customFormat="1">
      <c r="A2069" s="366"/>
      <c r="B2069" s="366"/>
      <c r="C2069" s="366"/>
      <c r="D2069" s="366"/>
      <c r="E2069" s="366"/>
      <c r="F2069" s="366"/>
      <c r="G2069" s="366"/>
      <c r="H2069" s="366"/>
    </row>
    <row r="2070" spans="1:8" s="11" customFormat="1">
      <c r="A2070" s="366"/>
      <c r="B2070" s="366"/>
      <c r="C2070" s="366"/>
      <c r="D2070" s="366"/>
      <c r="E2070" s="366"/>
      <c r="F2070" s="366"/>
      <c r="G2070" s="366"/>
      <c r="H2070" s="366"/>
    </row>
    <row r="2071" spans="1:8" s="11" customFormat="1">
      <c r="A2071" s="366"/>
      <c r="B2071" s="366"/>
      <c r="C2071" s="366"/>
      <c r="D2071" s="366"/>
      <c r="E2071" s="366"/>
      <c r="F2071" s="366"/>
      <c r="G2071" s="366"/>
      <c r="H2071" s="366"/>
    </row>
    <row r="2072" spans="1:8" s="11" customFormat="1">
      <c r="A2072" s="366"/>
      <c r="B2072" s="366"/>
      <c r="C2072" s="366"/>
      <c r="D2072" s="366"/>
      <c r="E2072" s="366"/>
      <c r="F2072" s="366"/>
      <c r="G2072" s="366"/>
      <c r="H2072" s="366"/>
    </row>
    <row r="2073" spans="1:8" s="11" customFormat="1">
      <c r="A2073" s="366"/>
      <c r="B2073" s="366"/>
      <c r="C2073" s="366"/>
      <c r="D2073" s="366"/>
      <c r="E2073" s="366"/>
      <c r="F2073" s="366"/>
      <c r="G2073" s="366"/>
      <c r="H2073" s="366"/>
    </row>
    <row r="2074" spans="1:8" s="11" customFormat="1">
      <c r="A2074" s="366"/>
      <c r="B2074" s="366"/>
      <c r="C2074" s="366"/>
      <c r="D2074" s="366"/>
      <c r="E2074" s="366"/>
      <c r="F2074" s="366"/>
      <c r="G2074" s="366"/>
      <c r="H2074" s="366"/>
    </row>
    <row r="2075" spans="1:8" s="11" customFormat="1">
      <c r="A2075" s="366"/>
      <c r="B2075" s="366"/>
      <c r="C2075" s="366"/>
      <c r="D2075" s="366"/>
      <c r="E2075" s="366"/>
      <c r="F2075" s="366"/>
      <c r="G2075" s="366"/>
      <c r="H2075" s="366"/>
    </row>
    <row r="2076" spans="1:8" s="11" customFormat="1">
      <c r="A2076" s="366"/>
      <c r="B2076" s="366"/>
      <c r="C2076" s="366"/>
      <c r="D2076" s="366"/>
      <c r="E2076" s="366"/>
      <c r="F2076" s="366"/>
      <c r="G2076" s="366"/>
      <c r="H2076" s="366"/>
    </row>
    <row r="2077" spans="1:8" s="11" customFormat="1">
      <c r="A2077" s="366"/>
      <c r="B2077" s="366"/>
      <c r="C2077" s="366"/>
      <c r="D2077" s="366"/>
      <c r="E2077" s="366"/>
      <c r="F2077" s="366"/>
      <c r="G2077" s="366"/>
      <c r="H2077" s="366"/>
    </row>
    <row r="2078" spans="1:8" s="11" customFormat="1">
      <c r="A2078" s="366"/>
      <c r="B2078" s="366"/>
      <c r="C2078" s="366"/>
      <c r="D2078" s="366"/>
      <c r="E2078" s="366"/>
      <c r="F2078" s="366"/>
      <c r="G2078" s="366"/>
      <c r="H2078" s="366"/>
    </row>
    <row r="2079" spans="1:8" s="11" customFormat="1">
      <c r="A2079" s="366"/>
      <c r="B2079" s="366"/>
      <c r="C2079" s="366"/>
      <c r="D2079" s="366"/>
      <c r="E2079" s="366"/>
      <c r="F2079" s="366"/>
      <c r="G2079" s="366"/>
      <c r="H2079" s="366"/>
    </row>
    <row r="2080" spans="1:8" s="11" customFormat="1">
      <c r="A2080" s="366"/>
      <c r="B2080" s="366"/>
      <c r="C2080" s="366"/>
      <c r="D2080" s="366"/>
      <c r="E2080" s="366"/>
      <c r="F2080" s="366"/>
      <c r="G2080" s="366"/>
      <c r="H2080" s="366"/>
    </row>
    <row r="2081" spans="1:8" s="11" customFormat="1">
      <c r="A2081" s="366"/>
      <c r="B2081" s="366"/>
      <c r="C2081" s="366"/>
      <c r="D2081" s="366"/>
      <c r="E2081" s="366"/>
      <c r="F2081" s="366"/>
      <c r="G2081" s="366"/>
      <c r="H2081" s="366"/>
    </row>
    <row r="2082" spans="1:8" s="11" customFormat="1">
      <c r="A2082" s="366"/>
      <c r="B2082" s="366"/>
      <c r="C2082" s="366"/>
      <c r="D2082" s="366"/>
      <c r="E2082" s="366"/>
      <c r="F2082" s="366"/>
      <c r="G2082" s="366"/>
      <c r="H2082" s="366"/>
    </row>
    <row r="2083" spans="1:8" s="11" customFormat="1">
      <c r="A2083" s="366"/>
      <c r="B2083" s="366"/>
      <c r="C2083" s="366"/>
      <c r="D2083" s="366"/>
      <c r="E2083" s="366"/>
      <c r="F2083" s="366"/>
      <c r="G2083" s="366"/>
      <c r="H2083" s="366"/>
    </row>
    <row r="2084" spans="1:8" s="11" customFormat="1">
      <c r="A2084" s="366"/>
      <c r="B2084" s="366"/>
      <c r="C2084" s="366"/>
      <c r="D2084" s="366"/>
      <c r="E2084" s="366"/>
      <c r="F2084" s="366"/>
      <c r="G2084" s="366"/>
      <c r="H2084" s="366"/>
    </row>
    <row r="2085" spans="1:8" s="11" customFormat="1">
      <c r="A2085" s="366"/>
      <c r="B2085" s="366"/>
      <c r="C2085" s="366"/>
      <c r="D2085" s="366"/>
      <c r="E2085" s="366"/>
      <c r="F2085" s="366"/>
      <c r="G2085" s="366"/>
      <c r="H2085" s="366"/>
    </row>
    <row r="2086" spans="1:8" s="11" customFormat="1">
      <c r="A2086" s="366"/>
      <c r="B2086" s="366"/>
      <c r="C2086" s="366"/>
      <c r="D2086" s="366"/>
      <c r="E2086" s="366"/>
      <c r="F2086" s="366"/>
      <c r="G2086" s="366"/>
      <c r="H2086" s="366"/>
    </row>
    <row r="2087" spans="1:8" s="11" customFormat="1">
      <c r="A2087" s="366"/>
      <c r="B2087" s="366"/>
      <c r="C2087" s="366"/>
      <c r="D2087" s="366"/>
      <c r="E2087" s="366"/>
      <c r="F2087" s="366"/>
      <c r="G2087" s="366"/>
      <c r="H2087" s="366"/>
    </row>
    <row r="2088" spans="1:8" s="11" customFormat="1">
      <c r="A2088" s="366"/>
      <c r="B2088" s="366"/>
      <c r="C2088" s="366"/>
      <c r="D2088" s="366"/>
      <c r="E2088" s="366"/>
      <c r="F2088" s="366"/>
      <c r="G2088" s="366"/>
      <c r="H2088" s="366"/>
    </row>
    <row r="2089" spans="1:8" s="11" customFormat="1">
      <c r="A2089" s="366"/>
      <c r="B2089" s="366"/>
      <c r="C2089" s="366"/>
      <c r="D2089" s="366"/>
      <c r="E2089" s="366"/>
      <c r="F2089" s="366"/>
      <c r="G2089" s="366"/>
      <c r="H2089" s="366"/>
    </row>
    <row r="2090" spans="1:8" s="11" customFormat="1">
      <c r="A2090" s="366"/>
      <c r="B2090" s="366"/>
      <c r="C2090" s="366"/>
      <c r="D2090" s="366"/>
      <c r="E2090" s="366"/>
      <c r="F2090" s="366"/>
      <c r="G2090" s="366"/>
      <c r="H2090" s="366"/>
    </row>
    <row r="2091" spans="1:8" s="11" customFormat="1">
      <c r="A2091" s="366"/>
      <c r="B2091" s="366"/>
      <c r="C2091" s="366"/>
      <c r="D2091" s="366"/>
      <c r="E2091" s="366"/>
      <c r="F2091" s="366"/>
      <c r="G2091" s="366"/>
      <c r="H2091" s="366"/>
    </row>
    <row r="2092" spans="1:8" s="11" customFormat="1">
      <c r="A2092" s="366"/>
      <c r="B2092" s="366"/>
      <c r="C2092" s="366"/>
      <c r="D2092" s="366"/>
      <c r="E2092" s="366"/>
      <c r="F2092" s="366"/>
      <c r="G2092" s="366"/>
      <c r="H2092" s="366"/>
    </row>
    <row r="2093" spans="1:8" s="11" customFormat="1">
      <c r="A2093" s="366"/>
      <c r="B2093" s="366"/>
      <c r="C2093" s="366"/>
      <c r="D2093" s="366"/>
      <c r="E2093" s="366"/>
      <c r="F2093" s="366"/>
      <c r="G2093" s="366"/>
      <c r="H2093" s="366"/>
    </row>
    <row r="2094" spans="1:8" s="11" customFormat="1">
      <c r="A2094" s="366"/>
      <c r="B2094" s="366"/>
      <c r="C2094" s="366"/>
      <c r="D2094" s="366"/>
      <c r="E2094" s="366"/>
      <c r="F2094" s="366"/>
      <c r="G2094" s="366"/>
      <c r="H2094" s="366"/>
    </row>
    <row r="2095" spans="1:8" s="11" customFormat="1">
      <c r="A2095" s="366"/>
      <c r="B2095" s="366"/>
      <c r="C2095" s="366"/>
      <c r="D2095" s="366"/>
      <c r="E2095" s="366"/>
      <c r="F2095" s="366"/>
      <c r="G2095" s="366"/>
      <c r="H2095" s="366"/>
    </row>
    <row r="2096" spans="1:8" s="11" customFormat="1">
      <c r="A2096" s="366"/>
      <c r="B2096" s="366"/>
      <c r="C2096" s="366"/>
      <c r="D2096" s="366"/>
      <c r="E2096" s="366"/>
      <c r="F2096" s="366"/>
      <c r="G2096" s="366"/>
      <c r="H2096" s="366"/>
    </row>
    <row r="2097" spans="1:8" s="11" customFormat="1">
      <c r="A2097" s="366"/>
      <c r="B2097" s="366"/>
      <c r="C2097" s="366"/>
      <c r="D2097" s="366"/>
      <c r="E2097" s="366"/>
      <c r="F2097" s="366"/>
      <c r="G2097" s="366"/>
      <c r="H2097" s="366"/>
    </row>
    <row r="2098" spans="1:8" s="11" customFormat="1">
      <c r="A2098" s="366"/>
      <c r="B2098" s="366"/>
      <c r="C2098" s="366"/>
      <c r="D2098" s="366"/>
      <c r="E2098" s="366"/>
      <c r="F2098" s="366"/>
      <c r="G2098" s="366"/>
      <c r="H2098" s="366"/>
    </row>
    <row r="2099" spans="1:8" s="11" customFormat="1">
      <c r="A2099" s="366"/>
      <c r="B2099" s="366"/>
      <c r="C2099" s="366"/>
      <c r="D2099" s="366"/>
      <c r="E2099" s="366"/>
      <c r="F2099" s="366"/>
      <c r="G2099" s="366"/>
      <c r="H2099" s="366"/>
    </row>
    <row r="2100" spans="1:8" s="11" customFormat="1">
      <c r="A2100" s="366"/>
      <c r="B2100" s="366"/>
      <c r="C2100" s="366"/>
      <c r="D2100" s="366"/>
      <c r="E2100" s="366"/>
      <c r="F2100" s="366"/>
      <c r="G2100" s="366"/>
      <c r="H2100" s="366"/>
    </row>
    <row r="2101" spans="1:8" s="11" customFormat="1">
      <c r="A2101" s="366"/>
      <c r="B2101" s="366"/>
      <c r="C2101" s="366"/>
      <c r="D2101" s="366"/>
      <c r="E2101" s="366"/>
      <c r="F2101" s="366"/>
      <c r="G2101" s="366"/>
      <c r="H2101" s="366"/>
    </row>
    <row r="2102" spans="1:8" s="11" customFormat="1">
      <c r="A2102" s="366"/>
      <c r="B2102" s="366"/>
      <c r="C2102" s="366"/>
      <c r="D2102" s="366"/>
      <c r="E2102" s="366"/>
      <c r="F2102" s="366"/>
      <c r="G2102" s="366"/>
      <c r="H2102" s="366"/>
    </row>
    <row r="2103" spans="1:8" s="11" customFormat="1">
      <c r="A2103" s="366"/>
      <c r="B2103" s="366"/>
      <c r="C2103" s="366"/>
      <c r="D2103" s="366"/>
      <c r="E2103" s="366"/>
      <c r="F2103" s="366"/>
      <c r="G2103" s="366"/>
      <c r="H2103" s="366"/>
    </row>
    <row r="2104" spans="1:8" s="11" customFormat="1">
      <c r="A2104" s="366"/>
      <c r="B2104" s="366"/>
      <c r="C2104" s="366"/>
      <c r="D2104" s="366"/>
      <c r="E2104" s="366"/>
      <c r="F2104" s="366"/>
      <c r="G2104" s="366"/>
      <c r="H2104" s="366"/>
    </row>
    <row r="2105" spans="1:8" s="11" customFormat="1">
      <c r="A2105" s="366"/>
      <c r="B2105" s="366"/>
      <c r="C2105" s="366"/>
      <c r="D2105" s="366"/>
      <c r="E2105" s="366"/>
      <c r="F2105" s="366"/>
      <c r="G2105" s="366"/>
      <c r="H2105" s="366"/>
    </row>
    <row r="2106" spans="1:8" s="11" customFormat="1">
      <c r="A2106" s="366"/>
      <c r="B2106" s="366"/>
      <c r="C2106" s="366"/>
      <c r="D2106" s="366"/>
      <c r="E2106" s="366"/>
      <c r="F2106" s="366"/>
      <c r="G2106" s="366"/>
      <c r="H2106" s="366"/>
    </row>
    <row r="2107" spans="1:8" s="11" customFormat="1">
      <c r="A2107" s="366"/>
      <c r="B2107" s="366"/>
      <c r="C2107" s="366"/>
      <c r="D2107" s="366"/>
      <c r="E2107" s="366"/>
      <c r="F2107" s="366"/>
      <c r="G2107" s="366"/>
      <c r="H2107" s="366"/>
    </row>
    <row r="2108" spans="1:8" s="11" customFormat="1">
      <c r="A2108" s="366"/>
      <c r="B2108" s="366"/>
      <c r="C2108" s="366"/>
      <c r="D2108" s="366"/>
      <c r="E2108" s="366"/>
      <c r="F2108" s="366"/>
      <c r="G2108" s="366"/>
      <c r="H2108" s="366"/>
    </row>
    <row r="2109" spans="1:8" s="11" customFormat="1">
      <c r="A2109" s="366"/>
      <c r="B2109" s="366"/>
      <c r="C2109" s="366"/>
      <c r="D2109" s="366"/>
      <c r="E2109" s="366"/>
      <c r="F2109" s="366"/>
      <c r="G2109" s="366"/>
      <c r="H2109" s="366"/>
    </row>
    <row r="2110" spans="1:8" s="11" customFormat="1">
      <c r="A2110" s="366"/>
      <c r="B2110" s="366"/>
      <c r="C2110" s="366"/>
      <c r="D2110" s="366"/>
      <c r="E2110" s="366"/>
      <c r="F2110" s="366"/>
      <c r="G2110" s="366"/>
      <c r="H2110" s="366"/>
    </row>
    <row r="2111" spans="1:8" s="11" customFormat="1">
      <c r="A2111" s="366"/>
      <c r="B2111" s="366"/>
      <c r="C2111" s="366"/>
      <c r="D2111" s="366"/>
      <c r="E2111" s="366"/>
      <c r="F2111" s="366"/>
      <c r="G2111" s="366"/>
      <c r="H2111" s="366"/>
    </row>
    <row r="2112" spans="1:8" s="11" customFormat="1">
      <c r="A2112" s="366"/>
      <c r="B2112" s="366"/>
      <c r="C2112" s="366"/>
      <c r="D2112" s="366"/>
      <c r="E2112" s="366"/>
      <c r="F2112" s="366"/>
      <c r="G2112" s="366"/>
      <c r="H2112" s="366"/>
    </row>
    <row r="2113" spans="1:8" s="11" customFormat="1">
      <c r="A2113" s="366"/>
      <c r="B2113" s="366"/>
      <c r="C2113" s="366"/>
      <c r="D2113" s="366"/>
      <c r="E2113" s="366"/>
      <c r="F2113" s="366"/>
      <c r="G2113" s="366"/>
      <c r="H2113" s="366"/>
    </row>
    <row r="2114" spans="1:8" s="11" customFormat="1">
      <c r="A2114" s="366"/>
      <c r="B2114" s="366"/>
      <c r="C2114" s="366"/>
      <c r="D2114" s="366"/>
      <c r="E2114" s="366"/>
      <c r="F2114" s="366"/>
      <c r="G2114" s="366"/>
      <c r="H2114" s="366"/>
    </row>
    <row r="2115" spans="1:8" s="11" customFormat="1">
      <c r="A2115" s="366"/>
      <c r="B2115" s="366"/>
      <c r="C2115" s="366"/>
      <c r="D2115" s="366"/>
      <c r="E2115" s="366"/>
      <c r="F2115" s="366"/>
      <c r="G2115" s="366"/>
      <c r="H2115" s="366"/>
    </row>
    <row r="2116" spans="1:8" s="11" customFormat="1">
      <c r="A2116" s="366"/>
      <c r="B2116" s="366"/>
      <c r="C2116" s="366"/>
      <c r="D2116" s="366"/>
      <c r="E2116" s="366"/>
      <c r="F2116" s="366"/>
      <c r="G2116" s="366"/>
      <c r="H2116" s="366"/>
    </row>
    <row r="2117" spans="1:8" s="11" customFormat="1">
      <c r="A2117" s="366"/>
      <c r="B2117" s="366"/>
      <c r="C2117" s="366"/>
      <c r="D2117" s="366"/>
      <c r="E2117" s="366"/>
      <c r="F2117" s="366"/>
      <c r="G2117" s="366"/>
      <c r="H2117" s="366"/>
    </row>
    <row r="2118" spans="1:8" s="11" customFormat="1">
      <c r="A2118" s="366"/>
      <c r="B2118" s="366"/>
      <c r="C2118" s="366"/>
      <c r="D2118" s="366"/>
      <c r="E2118" s="366"/>
      <c r="F2118" s="366"/>
      <c r="G2118" s="366"/>
      <c r="H2118" s="366"/>
    </row>
    <row r="2119" spans="1:8" s="11" customFormat="1">
      <c r="A2119" s="366"/>
      <c r="B2119" s="366"/>
      <c r="C2119" s="366"/>
      <c r="D2119" s="366"/>
      <c r="E2119" s="366"/>
      <c r="F2119" s="366"/>
      <c r="G2119" s="366"/>
      <c r="H2119" s="366"/>
    </row>
    <row r="2120" spans="1:8" s="11" customFormat="1">
      <c r="A2120" s="366"/>
      <c r="B2120" s="366"/>
      <c r="C2120" s="366"/>
      <c r="D2120" s="366"/>
      <c r="E2120" s="366"/>
      <c r="F2120" s="366"/>
      <c r="G2120" s="366"/>
      <c r="H2120" s="366"/>
    </row>
    <row r="2121" spans="1:8" s="11" customFormat="1">
      <c r="A2121" s="366"/>
      <c r="B2121" s="366"/>
      <c r="C2121" s="366"/>
      <c r="D2121" s="366"/>
      <c r="E2121" s="366"/>
      <c r="F2121" s="366"/>
      <c r="G2121" s="366"/>
      <c r="H2121" s="366"/>
    </row>
    <row r="2122" spans="1:8" s="11" customFormat="1">
      <c r="A2122" s="366"/>
      <c r="B2122" s="366"/>
      <c r="C2122" s="366"/>
      <c r="D2122" s="366"/>
      <c r="E2122" s="366"/>
      <c r="F2122" s="366"/>
      <c r="G2122" s="366"/>
      <c r="H2122" s="366"/>
    </row>
    <row r="2123" spans="1:8" s="11" customFormat="1">
      <c r="A2123" s="366"/>
      <c r="B2123" s="366"/>
      <c r="C2123" s="366"/>
      <c r="D2123" s="366"/>
      <c r="E2123" s="366"/>
      <c r="F2123" s="366"/>
      <c r="G2123" s="366"/>
      <c r="H2123" s="366"/>
    </row>
    <row r="2124" spans="1:8" s="11" customFormat="1">
      <c r="A2124" s="366"/>
      <c r="B2124" s="366"/>
      <c r="C2124" s="366"/>
      <c r="D2124" s="366"/>
      <c r="E2124" s="366"/>
      <c r="F2124" s="366"/>
      <c r="G2124" s="366"/>
      <c r="H2124" s="366"/>
    </row>
    <row r="2125" spans="1:8" s="11" customFormat="1">
      <c r="A2125" s="366"/>
      <c r="B2125" s="366"/>
      <c r="C2125" s="366"/>
      <c r="D2125" s="366"/>
      <c r="E2125" s="366"/>
      <c r="F2125" s="366"/>
      <c r="G2125" s="366"/>
      <c r="H2125" s="366"/>
    </row>
    <row r="2126" spans="1:8" s="11" customFormat="1">
      <c r="A2126" s="366"/>
      <c r="B2126" s="366"/>
      <c r="C2126" s="366"/>
      <c r="D2126" s="366"/>
      <c r="E2126" s="366"/>
      <c r="F2126" s="366"/>
      <c r="G2126" s="366"/>
      <c r="H2126" s="366"/>
    </row>
    <row r="2127" spans="1:8" s="11" customFormat="1">
      <c r="A2127" s="366"/>
      <c r="B2127" s="366"/>
      <c r="C2127" s="366"/>
      <c r="D2127" s="366"/>
      <c r="E2127" s="366"/>
      <c r="F2127" s="366"/>
      <c r="G2127" s="366"/>
      <c r="H2127" s="366"/>
    </row>
    <row r="2128" spans="1:8" s="11" customFormat="1">
      <c r="A2128" s="366"/>
      <c r="B2128" s="366"/>
      <c r="C2128" s="366"/>
      <c r="D2128" s="366"/>
      <c r="E2128" s="366"/>
      <c r="F2128" s="366"/>
      <c r="G2128" s="366"/>
      <c r="H2128" s="366"/>
    </row>
    <row r="2129" spans="1:8" s="11" customFormat="1">
      <c r="A2129" s="366"/>
      <c r="B2129" s="366"/>
      <c r="C2129" s="366"/>
      <c r="D2129" s="366"/>
      <c r="E2129" s="366"/>
      <c r="F2129" s="366"/>
      <c r="G2129" s="366"/>
      <c r="H2129" s="366"/>
    </row>
    <row r="2130" spans="1:8" s="11" customFormat="1">
      <c r="A2130" s="366"/>
      <c r="B2130" s="366"/>
      <c r="C2130" s="366"/>
      <c r="D2130" s="366"/>
      <c r="E2130" s="366"/>
      <c r="F2130" s="366"/>
      <c r="G2130" s="366"/>
      <c r="H2130" s="366"/>
    </row>
    <row r="2131" spans="1:8" s="11" customFormat="1">
      <c r="A2131" s="366"/>
      <c r="B2131" s="366"/>
      <c r="C2131" s="366"/>
      <c r="D2131" s="366"/>
      <c r="E2131" s="366"/>
      <c r="F2131" s="366"/>
      <c r="G2131" s="366"/>
      <c r="H2131" s="366"/>
    </row>
    <row r="2132" spans="1:8" s="11" customFormat="1">
      <c r="A2132" s="366"/>
      <c r="B2132" s="366"/>
      <c r="C2132" s="366"/>
      <c r="D2132" s="366"/>
      <c r="E2132" s="366"/>
      <c r="F2132" s="366"/>
      <c r="G2132" s="366"/>
      <c r="H2132" s="366"/>
    </row>
    <row r="2133" spans="1:8" s="11" customFormat="1">
      <c r="A2133" s="366"/>
      <c r="B2133" s="366"/>
      <c r="C2133" s="366"/>
      <c r="D2133" s="366"/>
      <c r="E2133" s="366"/>
      <c r="F2133" s="366"/>
      <c r="G2133" s="366"/>
      <c r="H2133" s="366"/>
    </row>
    <row r="2134" spans="1:8" s="11" customFormat="1">
      <c r="A2134" s="366"/>
      <c r="B2134" s="366"/>
      <c r="C2134" s="366"/>
      <c r="D2134" s="366"/>
      <c r="E2134" s="366"/>
      <c r="F2134" s="366"/>
      <c r="G2134" s="366"/>
      <c r="H2134" s="366"/>
    </row>
    <row r="2135" spans="1:8" s="11" customFormat="1">
      <c r="A2135" s="366"/>
      <c r="B2135" s="366"/>
      <c r="C2135" s="366"/>
      <c r="D2135" s="366"/>
      <c r="E2135" s="366"/>
      <c r="F2135" s="366"/>
      <c r="G2135" s="366"/>
      <c r="H2135" s="366"/>
    </row>
    <row r="2136" spans="1:8" s="11" customFormat="1">
      <c r="A2136" s="366"/>
      <c r="B2136" s="366"/>
      <c r="C2136" s="366"/>
      <c r="D2136" s="366"/>
      <c r="E2136" s="366"/>
      <c r="F2136" s="366"/>
      <c r="G2136" s="366"/>
      <c r="H2136" s="366"/>
    </row>
    <row r="2137" spans="1:8" s="11" customFormat="1">
      <c r="A2137" s="366"/>
      <c r="B2137" s="366"/>
      <c r="C2137" s="366"/>
      <c r="D2137" s="366"/>
      <c r="E2137" s="366"/>
      <c r="F2137" s="366"/>
      <c r="G2137" s="366"/>
      <c r="H2137" s="366"/>
    </row>
    <row r="2138" spans="1:8" s="11" customFormat="1">
      <c r="A2138" s="366"/>
      <c r="B2138" s="366"/>
      <c r="C2138" s="366"/>
      <c r="D2138" s="366"/>
      <c r="E2138" s="366"/>
      <c r="F2138" s="366"/>
      <c r="G2138" s="366"/>
      <c r="H2138" s="366"/>
    </row>
    <row r="2139" spans="1:8" s="11" customFormat="1">
      <c r="A2139" s="366"/>
      <c r="B2139" s="366"/>
      <c r="C2139" s="366"/>
      <c r="D2139" s="366"/>
      <c r="E2139" s="366"/>
      <c r="F2139" s="366"/>
      <c r="G2139" s="366"/>
      <c r="H2139" s="366"/>
    </row>
    <row r="2140" spans="1:8" s="11" customFormat="1">
      <c r="A2140" s="366"/>
      <c r="B2140" s="366"/>
      <c r="C2140" s="366"/>
      <c r="D2140" s="366"/>
      <c r="E2140" s="366"/>
      <c r="F2140" s="366"/>
      <c r="G2140" s="366"/>
      <c r="H2140" s="366"/>
    </row>
    <row r="2141" spans="1:8" s="11" customFormat="1">
      <c r="A2141" s="366"/>
      <c r="B2141" s="366"/>
      <c r="C2141" s="366"/>
      <c r="D2141" s="366"/>
      <c r="E2141" s="366"/>
      <c r="F2141" s="366"/>
      <c r="G2141" s="366"/>
      <c r="H2141" s="366"/>
    </row>
    <row r="2142" spans="1:8" s="11" customFormat="1">
      <c r="A2142" s="366"/>
      <c r="B2142" s="366"/>
      <c r="C2142" s="366"/>
      <c r="D2142" s="366"/>
      <c r="E2142" s="366"/>
      <c r="F2142" s="366"/>
      <c r="G2142" s="366"/>
      <c r="H2142" s="366"/>
    </row>
    <row r="2143" spans="1:8" s="11" customFormat="1">
      <c r="A2143" s="366"/>
      <c r="B2143" s="366"/>
      <c r="C2143" s="366"/>
      <c r="D2143" s="366"/>
      <c r="E2143" s="366"/>
      <c r="F2143" s="366"/>
      <c r="G2143" s="366"/>
      <c r="H2143" s="366"/>
    </row>
    <row r="2144" spans="1:8" s="11" customFormat="1">
      <c r="A2144" s="366"/>
      <c r="B2144" s="366"/>
      <c r="C2144" s="366"/>
      <c r="D2144" s="366"/>
      <c r="E2144" s="366"/>
      <c r="F2144" s="366"/>
      <c r="G2144" s="366"/>
      <c r="H2144" s="366"/>
    </row>
    <row r="2145" spans="1:8" s="11" customFormat="1">
      <c r="A2145" s="366"/>
      <c r="B2145" s="366"/>
      <c r="C2145" s="366"/>
      <c r="D2145" s="366"/>
      <c r="E2145" s="366"/>
      <c r="F2145" s="366"/>
      <c r="G2145" s="366"/>
      <c r="H2145" s="366"/>
    </row>
    <row r="2146" spans="1:8" s="11" customFormat="1">
      <c r="A2146" s="366"/>
      <c r="B2146" s="366"/>
      <c r="C2146" s="366"/>
      <c r="D2146" s="366"/>
      <c r="E2146" s="366"/>
      <c r="F2146" s="366"/>
      <c r="G2146" s="366"/>
      <c r="H2146" s="366"/>
    </row>
    <row r="2147" spans="1:8" s="11" customFormat="1">
      <c r="A2147" s="366"/>
      <c r="B2147" s="366"/>
      <c r="C2147" s="366"/>
      <c r="D2147" s="366"/>
      <c r="E2147" s="366"/>
      <c r="F2147" s="366"/>
      <c r="G2147" s="366"/>
      <c r="H2147" s="366"/>
    </row>
    <row r="2148" spans="1:8" s="11" customFormat="1">
      <c r="A2148" s="366"/>
      <c r="B2148" s="366"/>
      <c r="C2148" s="366"/>
      <c r="D2148" s="366"/>
      <c r="E2148" s="366"/>
      <c r="F2148" s="366"/>
      <c r="G2148" s="366"/>
      <c r="H2148" s="366"/>
    </row>
    <row r="2149" spans="1:8" s="11" customFormat="1">
      <c r="A2149" s="366"/>
      <c r="B2149" s="366"/>
      <c r="C2149" s="366"/>
      <c r="D2149" s="366"/>
      <c r="E2149" s="366"/>
      <c r="F2149" s="366"/>
      <c r="G2149" s="366"/>
      <c r="H2149" s="366"/>
    </row>
    <row r="2150" spans="1:8" s="11" customFormat="1">
      <c r="A2150" s="366"/>
      <c r="B2150" s="366"/>
      <c r="C2150" s="366"/>
      <c r="D2150" s="366"/>
      <c r="E2150" s="366"/>
      <c r="F2150" s="366"/>
      <c r="G2150" s="366"/>
      <c r="H2150" s="366"/>
    </row>
    <row r="2151" spans="1:8" s="11" customFormat="1">
      <c r="A2151" s="366"/>
      <c r="B2151" s="366"/>
      <c r="C2151" s="366"/>
      <c r="D2151" s="366"/>
      <c r="E2151" s="366"/>
      <c r="F2151" s="366"/>
      <c r="G2151" s="366"/>
      <c r="H2151" s="366"/>
    </row>
    <row r="2152" spans="1:8" s="11" customFormat="1">
      <c r="A2152" s="366"/>
      <c r="B2152" s="366"/>
      <c r="C2152" s="366"/>
      <c r="D2152" s="366"/>
      <c r="E2152" s="366"/>
      <c r="F2152" s="366"/>
      <c r="G2152" s="366"/>
      <c r="H2152" s="366"/>
    </row>
    <row r="2153" spans="1:8" s="11" customFormat="1">
      <c r="A2153" s="366"/>
      <c r="B2153" s="366"/>
      <c r="C2153" s="366"/>
      <c r="D2153" s="366"/>
      <c r="E2153" s="366"/>
      <c r="F2153" s="366"/>
      <c r="G2153" s="366"/>
      <c r="H2153" s="366"/>
    </row>
    <row r="2154" spans="1:8" s="11" customFormat="1">
      <c r="A2154" s="366"/>
      <c r="B2154" s="366"/>
      <c r="C2154" s="366"/>
      <c r="D2154" s="366"/>
      <c r="E2154" s="366"/>
      <c r="F2154" s="366"/>
      <c r="G2154" s="366"/>
      <c r="H2154" s="366"/>
    </row>
    <row r="2155" spans="1:8" s="11" customFormat="1">
      <c r="A2155" s="366"/>
      <c r="B2155" s="366"/>
      <c r="C2155" s="366"/>
      <c r="D2155" s="366"/>
      <c r="E2155" s="366"/>
      <c r="F2155" s="366"/>
      <c r="G2155" s="366"/>
      <c r="H2155" s="366"/>
    </row>
    <row r="2156" spans="1:8" s="11" customFormat="1">
      <c r="A2156" s="366"/>
      <c r="B2156" s="366"/>
      <c r="C2156" s="366"/>
      <c r="D2156" s="366"/>
      <c r="E2156" s="366"/>
      <c r="F2156" s="366"/>
      <c r="G2156" s="366"/>
      <c r="H2156" s="366"/>
    </row>
    <row r="2157" spans="1:8" s="11" customFormat="1">
      <c r="A2157" s="366"/>
      <c r="B2157" s="366"/>
      <c r="C2157" s="366"/>
      <c r="D2157" s="366"/>
      <c r="E2157" s="366"/>
      <c r="F2157" s="366"/>
      <c r="G2157" s="366"/>
      <c r="H2157" s="366"/>
    </row>
    <row r="2158" spans="1:8" s="11" customFormat="1">
      <c r="A2158" s="366"/>
      <c r="B2158" s="366"/>
      <c r="C2158" s="366"/>
      <c r="D2158" s="366"/>
      <c r="E2158" s="366"/>
      <c r="F2158" s="366"/>
      <c r="G2158" s="366"/>
      <c r="H2158" s="366"/>
    </row>
    <row r="2159" spans="1:8" s="11" customFormat="1">
      <c r="A2159" s="366"/>
      <c r="B2159" s="366"/>
      <c r="C2159" s="366"/>
      <c r="D2159" s="366"/>
      <c r="E2159" s="366"/>
      <c r="F2159" s="366"/>
      <c r="G2159" s="366"/>
      <c r="H2159" s="366"/>
    </row>
    <row r="2160" spans="1:8" s="11" customFormat="1">
      <c r="A2160" s="366"/>
      <c r="B2160" s="366"/>
      <c r="C2160" s="366"/>
      <c r="D2160" s="366"/>
      <c r="E2160" s="366"/>
      <c r="F2160" s="366"/>
      <c r="G2160" s="366"/>
      <c r="H2160" s="366"/>
    </row>
    <row r="2161" spans="1:8" s="11" customFormat="1">
      <c r="A2161" s="366"/>
      <c r="B2161" s="366"/>
      <c r="C2161" s="366"/>
      <c r="D2161" s="366"/>
      <c r="E2161" s="366"/>
      <c r="F2161" s="366"/>
      <c r="G2161" s="366"/>
      <c r="H2161" s="366"/>
    </row>
    <row r="2162" spans="1:8" s="11" customFormat="1">
      <c r="A2162" s="366"/>
      <c r="B2162" s="366"/>
      <c r="C2162" s="366"/>
      <c r="D2162" s="366"/>
      <c r="E2162" s="366"/>
      <c r="F2162" s="366"/>
      <c r="G2162" s="366"/>
      <c r="H2162" s="366"/>
    </row>
    <row r="2163" spans="1:8" s="11" customFormat="1">
      <c r="A2163" s="366"/>
      <c r="B2163" s="366"/>
      <c r="C2163" s="366"/>
      <c r="D2163" s="366"/>
      <c r="E2163" s="366"/>
      <c r="F2163" s="366"/>
      <c r="G2163" s="366"/>
      <c r="H2163" s="366"/>
    </row>
    <row r="2164" spans="1:8" s="11" customFormat="1">
      <c r="A2164" s="366"/>
      <c r="B2164" s="366"/>
      <c r="C2164" s="366"/>
      <c r="D2164" s="366"/>
      <c r="E2164" s="366"/>
      <c r="F2164" s="366"/>
      <c r="G2164" s="366"/>
      <c r="H2164" s="366"/>
    </row>
    <row r="2165" spans="1:8" s="11" customFormat="1">
      <c r="A2165" s="366"/>
      <c r="B2165" s="366"/>
      <c r="C2165" s="366"/>
      <c r="D2165" s="366"/>
      <c r="E2165" s="366"/>
      <c r="F2165" s="366"/>
      <c r="G2165" s="366"/>
      <c r="H2165" s="366"/>
    </row>
    <row r="2166" spans="1:8" s="11" customFormat="1">
      <c r="A2166" s="366"/>
      <c r="B2166" s="366"/>
      <c r="C2166" s="366"/>
      <c r="D2166" s="366"/>
      <c r="E2166" s="366"/>
      <c r="F2166" s="366"/>
      <c r="G2166" s="366"/>
      <c r="H2166" s="366"/>
    </row>
    <row r="2167" spans="1:8" s="11" customFormat="1">
      <c r="A2167" s="366"/>
      <c r="B2167" s="366"/>
      <c r="C2167" s="366"/>
      <c r="D2167" s="366"/>
      <c r="E2167" s="366"/>
      <c r="F2167" s="366"/>
      <c r="G2167" s="366"/>
      <c r="H2167" s="366"/>
    </row>
    <row r="2168" spans="1:8" s="11" customFormat="1">
      <c r="A2168" s="366"/>
      <c r="B2168" s="366"/>
      <c r="C2168" s="366"/>
      <c r="D2168" s="366"/>
      <c r="E2168" s="366"/>
      <c r="F2168" s="366"/>
      <c r="G2168" s="366"/>
      <c r="H2168" s="366"/>
    </row>
    <row r="2169" spans="1:8" s="11" customFormat="1">
      <c r="A2169" s="366"/>
      <c r="B2169" s="366"/>
      <c r="C2169" s="366"/>
      <c r="D2169" s="366"/>
      <c r="E2169" s="366"/>
      <c r="F2169" s="366"/>
      <c r="G2169" s="366"/>
      <c r="H2169" s="366"/>
    </row>
    <row r="2170" spans="1:8" s="11" customFormat="1">
      <c r="A2170" s="366"/>
      <c r="B2170" s="366"/>
      <c r="C2170" s="366"/>
      <c r="D2170" s="366"/>
      <c r="E2170" s="366"/>
      <c r="F2170" s="366"/>
      <c r="G2170" s="366"/>
      <c r="H2170" s="366"/>
    </row>
    <row r="2171" spans="1:8" s="11" customFormat="1">
      <c r="A2171" s="366"/>
      <c r="B2171" s="366"/>
      <c r="C2171" s="366"/>
      <c r="D2171" s="366"/>
      <c r="E2171" s="366"/>
      <c r="F2171" s="366"/>
      <c r="G2171" s="366"/>
      <c r="H2171" s="366"/>
    </row>
    <row r="2172" spans="1:8" s="11" customFormat="1">
      <c r="A2172" s="366"/>
      <c r="B2172" s="366"/>
      <c r="C2172" s="366"/>
      <c r="D2172" s="366"/>
      <c r="E2172" s="366"/>
      <c r="F2172" s="366"/>
      <c r="G2172" s="366"/>
      <c r="H2172" s="366"/>
    </row>
    <row r="2173" spans="1:8" s="11" customFormat="1">
      <c r="A2173" s="366"/>
      <c r="B2173" s="366"/>
      <c r="C2173" s="366"/>
      <c r="D2173" s="366"/>
      <c r="E2173" s="366"/>
      <c r="F2173" s="366"/>
      <c r="G2173" s="366"/>
      <c r="H2173" s="366"/>
    </row>
    <row r="2174" spans="1:8" s="11" customFormat="1">
      <c r="A2174" s="366"/>
      <c r="B2174" s="366"/>
      <c r="C2174" s="366"/>
      <c r="D2174" s="366"/>
      <c r="E2174" s="366"/>
      <c r="F2174" s="366"/>
      <c r="G2174" s="366"/>
      <c r="H2174" s="366"/>
    </row>
    <row r="2175" spans="1:8" s="11" customFormat="1">
      <c r="A2175" s="366"/>
      <c r="B2175" s="366"/>
      <c r="C2175" s="366"/>
      <c r="D2175" s="366"/>
      <c r="E2175" s="366"/>
      <c r="F2175" s="366"/>
      <c r="G2175" s="366"/>
      <c r="H2175" s="366"/>
    </row>
    <row r="2176" spans="1:8" s="11" customFormat="1">
      <c r="A2176" s="366"/>
      <c r="B2176" s="366"/>
      <c r="C2176" s="366"/>
      <c r="D2176" s="366"/>
      <c r="E2176" s="366"/>
      <c r="F2176" s="366"/>
      <c r="G2176" s="366"/>
      <c r="H2176" s="366"/>
    </row>
    <row r="2177" spans="1:8" s="11" customFormat="1">
      <c r="A2177" s="366"/>
      <c r="B2177" s="366"/>
      <c r="C2177" s="366"/>
      <c r="D2177" s="366"/>
      <c r="E2177" s="366"/>
      <c r="F2177" s="366"/>
      <c r="G2177" s="366"/>
      <c r="H2177" s="366"/>
    </row>
    <row r="2178" spans="1:8" s="11" customFormat="1">
      <c r="A2178" s="366"/>
      <c r="B2178" s="366"/>
      <c r="C2178" s="366"/>
      <c r="D2178" s="366"/>
      <c r="E2178" s="366"/>
      <c r="F2178" s="366"/>
      <c r="G2178" s="366"/>
      <c r="H2178" s="366"/>
    </row>
    <row r="2179" spans="1:8" s="11" customFormat="1">
      <c r="A2179" s="366"/>
      <c r="B2179" s="366"/>
      <c r="C2179" s="366"/>
      <c r="D2179" s="366"/>
      <c r="E2179" s="366"/>
      <c r="F2179" s="366"/>
      <c r="G2179" s="366"/>
      <c r="H2179" s="366"/>
    </row>
    <row r="2180" spans="1:8" s="11" customFormat="1">
      <c r="A2180" s="366"/>
      <c r="B2180" s="366"/>
      <c r="C2180" s="366"/>
      <c r="D2180" s="366"/>
      <c r="E2180" s="366"/>
      <c r="F2180" s="366"/>
      <c r="G2180" s="366"/>
      <c r="H2180" s="366"/>
    </row>
    <row r="2181" spans="1:8" s="11" customFormat="1">
      <c r="A2181" s="366"/>
      <c r="B2181" s="366"/>
      <c r="C2181" s="366"/>
      <c r="D2181" s="366"/>
      <c r="E2181" s="366"/>
      <c r="F2181" s="366"/>
      <c r="G2181" s="366"/>
      <c r="H2181" s="366"/>
    </row>
    <row r="2182" spans="1:8" s="11" customFormat="1">
      <c r="A2182" s="366"/>
      <c r="B2182" s="366"/>
      <c r="C2182" s="366"/>
      <c r="D2182" s="366"/>
      <c r="E2182" s="366"/>
      <c r="F2182" s="366"/>
      <c r="G2182" s="366"/>
      <c r="H2182" s="366"/>
    </row>
    <row r="2183" spans="1:8" s="11" customFormat="1">
      <c r="A2183" s="366"/>
      <c r="B2183" s="366"/>
      <c r="C2183" s="366"/>
      <c r="D2183" s="366"/>
      <c r="E2183" s="366"/>
      <c r="F2183" s="366"/>
      <c r="G2183" s="366"/>
      <c r="H2183" s="366"/>
    </row>
    <row r="2184" spans="1:8" s="11" customFormat="1">
      <c r="A2184" s="366"/>
      <c r="B2184" s="366"/>
      <c r="C2184" s="366"/>
      <c r="D2184" s="366"/>
      <c r="E2184" s="366"/>
      <c r="F2184" s="366"/>
      <c r="G2184" s="366"/>
      <c r="H2184" s="366"/>
    </row>
    <row r="2185" spans="1:8" s="11" customFormat="1">
      <c r="A2185" s="366"/>
      <c r="B2185" s="366"/>
      <c r="C2185" s="366"/>
      <c r="D2185" s="366"/>
      <c r="E2185" s="366"/>
      <c r="F2185" s="366"/>
      <c r="G2185" s="366"/>
      <c r="H2185" s="366"/>
    </row>
    <row r="2186" spans="1:8" s="11" customFormat="1">
      <c r="A2186" s="366"/>
      <c r="B2186" s="366"/>
      <c r="C2186" s="366"/>
      <c r="D2186" s="366"/>
      <c r="E2186" s="366"/>
      <c r="F2186" s="366"/>
      <c r="G2186" s="366"/>
      <c r="H2186" s="366"/>
    </row>
    <row r="2187" spans="1:8" s="11" customFormat="1">
      <c r="A2187" s="366"/>
      <c r="B2187" s="366"/>
      <c r="C2187" s="366"/>
      <c r="D2187" s="366"/>
      <c r="E2187" s="366"/>
      <c r="F2187" s="366"/>
      <c r="G2187" s="366"/>
      <c r="H2187" s="366"/>
    </row>
    <row r="2188" spans="1:8" s="11" customFormat="1">
      <c r="A2188" s="366"/>
      <c r="B2188" s="366"/>
      <c r="C2188" s="366"/>
      <c r="D2188" s="366"/>
      <c r="E2188" s="366"/>
      <c r="F2188" s="366"/>
      <c r="G2188" s="366"/>
      <c r="H2188" s="366"/>
    </row>
    <row r="2189" spans="1:8" s="11" customFormat="1">
      <c r="A2189" s="366"/>
      <c r="B2189" s="366"/>
      <c r="C2189" s="366"/>
      <c r="D2189" s="366"/>
      <c r="E2189" s="366"/>
      <c r="F2189" s="366"/>
      <c r="G2189" s="366"/>
      <c r="H2189" s="366"/>
    </row>
    <row r="2190" spans="1:8" s="11" customFormat="1">
      <c r="A2190" s="366"/>
      <c r="B2190" s="366"/>
      <c r="C2190" s="366"/>
      <c r="D2190" s="366"/>
      <c r="E2190" s="366"/>
      <c r="F2190" s="366"/>
      <c r="G2190" s="366"/>
      <c r="H2190" s="366"/>
    </row>
    <row r="2191" spans="1:8" s="11" customFormat="1">
      <c r="A2191" s="366"/>
      <c r="B2191" s="366"/>
      <c r="C2191" s="366"/>
      <c r="D2191" s="366"/>
      <c r="E2191" s="366"/>
      <c r="F2191" s="366"/>
      <c r="G2191" s="366"/>
      <c r="H2191" s="366"/>
    </row>
    <row r="2192" spans="1:8" s="11" customFormat="1">
      <c r="A2192" s="366"/>
      <c r="B2192" s="366"/>
      <c r="C2192" s="366"/>
      <c r="D2192" s="366"/>
      <c r="E2192" s="366"/>
      <c r="F2192" s="366"/>
      <c r="G2192" s="366"/>
      <c r="H2192" s="366"/>
    </row>
    <row r="2193" spans="1:8" s="11" customFormat="1">
      <c r="A2193" s="366"/>
      <c r="B2193" s="366"/>
      <c r="C2193" s="366"/>
      <c r="D2193" s="366"/>
      <c r="E2193" s="366"/>
      <c r="F2193" s="366"/>
      <c r="G2193" s="366"/>
      <c r="H2193" s="366"/>
    </row>
    <row r="2194" spans="1:8" s="11" customFormat="1">
      <c r="A2194" s="366"/>
      <c r="B2194" s="366"/>
      <c r="C2194" s="366"/>
      <c r="D2194" s="366"/>
      <c r="E2194" s="366"/>
      <c r="F2194" s="366"/>
      <c r="G2194" s="366"/>
      <c r="H2194" s="366"/>
    </row>
    <row r="2195" spans="1:8" s="11" customFormat="1">
      <c r="A2195" s="366"/>
      <c r="B2195" s="366"/>
      <c r="C2195" s="366"/>
      <c r="D2195" s="366"/>
      <c r="E2195" s="366"/>
      <c r="F2195" s="366"/>
      <c r="G2195" s="366"/>
      <c r="H2195" s="366"/>
    </row>
    <row r="2196" spans="1:8" s="11" customFormat="1">
      <c r="A2196" s="366"/>
      <c r="B2196" s="366"/>
      <c r="C2196" s="366"/>
      <c r="D2196" s="366"/>
      <c r="E2196" s="366"/>
      <c r="F2196" s="366"/>
      <c r="G2196" s="366"/>
      <c r="H2196" s="366"/>
    </row>
    <row r="2197" spans="1:8" s="11" customFormat="1">
      <c r="A2197" s="366"/>
      <c r="B2197" s="366"/>
      <c r="C2197" s="366"/>
      <c r="D2197" s="366"/>
      <c r="E2197" s="366"/>
      <c r="F2197" s="366"/>
      <c r="G2197" s="366"/>
      <c r="H2197" s="366"/>
    </row>
    <row r="2198" spans="1:8" s="11" customFormat="1">
      <c r="A2198" s="366"/>
      <c r="B2198" s="366"/>
      <c r="C2198" s="366"/>
      <c r="D2198" s="366"/>
      <c r="E2198" s="366"/>
      <c r="F2198" s="366"/>
      <c r="G2198" s="366"/>
      <c r="H2198" s="366"/>
    </row>
    <row r="2199" spans="1:8" s="11" customFormat="1">
      <c r="A2199" s="366"/>
      <c r="B2199" s="366"/>
      <c r="C2199" s="366"/>
      <c r="D2199" s="366"/>
      <c r="E2199" s="366"/>
      <c r="F2199" s="366"/>
      <c r="G2199" s="366"/>
      <c r="H2199" s="366"/>
    </row>
    <row r="2200" spans="1:8" s="11" customFormat="1">
      <c r="A2200" s="366"/>
      <c r="B2200" s="366"/>
      <c r="C2200" s="366"/>
      <c r="D2200" s="366"/>
      <c r="E2200" s="366"/>
      <c r="F2200" s="366"/>
      <c r="G2200" s="366"/>
      <c r="H2200" s="366"/>
    </row>
    <row r="2201" spans="1:8" s="11" customFormat="1">
      <c r="A2201" s="366"/>
      <c r="B2201" s="366"/>
      <c r="C2201" s="366"/>
      <c r="D2201" s="366"/>
      <c r="E2201" s="366"/>
      <c r="F2201" s="366"/>
      <c r="G2201" s="366"/>
      <c r="H2201" s="366"/>
    </row>
    <row r="2202" spans="1:8" s="11" customFormat="1">
      <c r="A2202" s="366"/>
      <c r="B2202" s="366"/>
      <c r="C2202" s="366"/>
      <c r="D2202" s="366"/>
      <c r="E2202" s="366"/>
      <c r="F2202" s="366"/>
      <c r="G2202" s="366"/>
      <c r="H2202" s="366"/>
    </row>
    <row r="2203" spans="1:8" s="11" customFormat="1">
      <c r="A2203" s="366"/>
      <c r="B2203" s="366"/>
      <c r="C2203" s="366"/>
      <c r="D2203" s="366"/>
      <c r="E2203" s="366"/>
      <c r="F2203" s="366"/>
      <c r="G2203" s="366"/>
      <c r="H2203" s="366"/>
    </row>
    <row r="2204" spans="1:8" s="11" customFormat="1">
      <c r="A2204" s="366"/>
      <c r="B2204" s="366"/>
      <c r="C2204" s="366"/>
      <c r="D2204" s="366"/>
      <c r="E2204" s="366"/>
      <c r="F2204" s="366"/>
      <c r="G2204" s="366"/>
      <c r="H2204" s="366"/>
    </row>
    <row r="2205" spans="1:8" s="11" customFormat="1">
      <c r="A2205" s="366"/>
      <c r="B2205" s="366"/>
      <c r="C2205" s="366"/>
      <c r="D2205" s="366"/>
      <c r="E2205" s="366"/>
      <c r="F2205" s="366"/>
      <c r="G2205" s="366"/>
      <c r="H2205" s="366"/>
    </row>
    <row r="2206" spans="1:8" s="11" customFormat="1">
      <c r="A2206" s="366"/>
      <c r="B2206" s="366"/>
      <c r="C2206" s="366"/>
      <c r="D2206" s="366"/>
      <c r="E2206" s="366"/>
      <c r="F2206" s="366"/>
      <c r="G2206" s="366"/>
      <c r="H2206" s="366"/>
    </row>
    <row r="2207" spans="1:8" s="11" customFormat="1">
      <c r="A2207" s="366"/>
      <c r="B2207" s="366"/>
      <c r="C2207" s="366"/>
      <c r="D2207" s="366"/>
      <c r="E2207" s="366"/>
      <c r="F2207" s="366"/>
      <c r="G2207" s="366"/>
      <c r="H2207" s="366"/>
    </row>
    <row r="2208" spans="1:8" s="11" customFormat="1">
      <c r="A2208" s="366"/>
      <c r="B2208" s="366"/>
      <c r="C2208" s="366"/>
      <c r="D2208" s="366"/>
      <c r="E2208" s="366"/>
      <c r="F2208" s="366"/>
      <c r="G2208" s="366"/>
      <c r="H2208" s="366"/>
    </row>
    <row r="2209" spans="1:8" s="11" customFormat="1">
      <c r="A2209" s="366"/>
      <c r="B2209" s="366"/>
      <c r="C2209" s="366"/>
      <c r="D2209" s="366"/>
      <c r="E2209" s="366"/>
      <c r="F2209" s="366"/>
      <c r="G2209" s="366"/>
      <c r="H2209" s="366"/>
    </row>
    <row r="2210" spans="1:8" s="11" customFormat="1">
      <c r="A2210" s="366"/>
      <c r="B2210" s="366"/>
      <c r="C2210" s="366"/>
      <c r="D2210" s="366"/>
      <c r="E2210" s="366"/>
      <c r="F2210" s="366"/>
      <c r="G2210" s="366"/>
      <c r="H2210" s="366"/>
    </row>
    <row r="2211" spans="1:8" s="11" customFormat="1">
      <c r="A2211" s="366"/>
      <c r="B2211" s="366"/>
      <c r="C2211" s="366"/>
      <c r="D2211" s="366"/>
      <c r="E2211" s="366"/>
      <c r="F2211" s="366"/>
      <c r="G2211" s="366"/>
      <c r="H2211" s="366"/>
    </row>
    <row r="2212" spans="1:8" s="11" customFormat="1">
      <c r="A2212" s="366"/>
      <c r="B2212" s="366"/>
      <c r="C2212" s="366"/>
      <c r="D2212" s="366"/>
      <c r="E2212" s="366"/>
      <c r="F2212" s="366"/>
      <c r="G2212" s="366"/>
      <c r="H2212" s="366"/>
    </row>
    <row r="2213" spans="1:8" s="11" customFormat="1">
      <c r="A2213" s="366"/>
      <c r="B2213" s="366"/>
      <c r="C2213" s="366"/>
      <c r="D2213" s="366"/>
      <c r="E2213" s="366"/>
      <c r="F2213" s="366"/>
      <c r="G2213" s="366"/>
      <c r="H2213" s="366"/>
    </row>
    <row r="2214" spans="1:8" s="11" customFormat="1">
      <c r="A2214" s="366"/>
      <c r="B2214" s="366"/>
      <c r="C2214" s="366"/>
      <c r="D2214" s="366"/>
      <c r="E2214" s="366"/>
      <c r="F2214" s="366"/>
      <c r="G2214" s="366"/>
      <c r="H2214" s="366"/>
    </row>
    <row r="2215" spans="1:8" s="11" customFormat="1">
      <c r="A2215" s="366"/>
      <c r="B2215" s="366"/>
      <c r="C2215" s="366"/>
      <c r="D2215" s="366"/>
      <c r="E2215" s="366"/>
      <c r="F2215" s="366"/>
      <c r="G2215" s="366"/>
      <c r="H2215" s="366"/>
    </row>
    <row r="2216" spans="1:8" s="11" customFormat="1">
      <c r="A2216" s="366"/>
      <c r="B2216" s="366"/>
      <c r="C2216" s="366"/>
      <c r="D2216" s="366"/>
      <c r="E2216" s="366"/>
      <c r="F2216" s="366"/>
      <c r="G2216" s="366"/>
      <c r="H2216" s="366"/>
    </row>
    <row r="2217" spans="1:8" s="11" customFormat="1">
      <c r="A2217" s="366"/>
      <c r="B2217" s="366"/>
      <c r="C2217" s="366"/>
      <c r="D2217" s="366"/>
      <c r="E2217" s="366"/>
      <c r="F2217" s="366"/>
      <c r="G2217" s="366"/>
      <c r="H2217" s="366"/>
    </row>
    <row r="2218" spans="1:8" s="11" customFormat="1">
      <c r="A2218" s="366"/>
      <c r="B2218" s="366"/>
      <c r="C2218" s="366"/>
      <c r="D2218" s="366"/>
      <c r="E2218" s="366"/>
      <c r="F2218" s="366"/>
      <c r="G2218" s="366"/>
      <c r="H2218" s="366"/>
    </row>
    <row r="2219" spans="1:8" s="11" customFormat="1">
      <c r="A2219" s="366"/>
      <c r="B2219" s="366"/>
      <c r="C2219" s="366"/>
      <c r="D2219" s="366"/>
      <c r="E2219" s="366"/>
      <c r="F2219" s="366"/>
      <c r="G2219" s="366"/>
      <c r="H2219" s="366"/>
    </row>
    <row r="2220" spans="1:8" s="11" customFormat="1">
      <c r="A2220" s="366"/>
      <c r="B2220" s="366"/>
      <c r="C2220" s="366"/>
      <c r="D2220" s="366"/>
      <c r="E2220" s="366"/>
      <c r="F2220" s="366"/>
      <c r="G2220" s="366"/>
      <c r="H2220" s="366"/>
    </row>
    <row r="2221" spans="1:8" s="11" customFormat="1">
      <c r="A2221" s="366"/>
      <c r="B2221" s="366"/>
      <c r="C2221" s="366"/>
      <c r="D2221" s="366"/>
      <c r="E2221" s="366"/>
      <c r="F2221" s="366"/>
      <c r="G2221" s="366"/>
      <c r="H2221" s="366"/>
    </row>
    <row r="2222" spans="1:8" s="11" customFormat="1">
      <c r="A2222" s="366"/>
      <c r="B2222" s="366"/>
      <c r="C2222" s="366"/>
      <c r="D2222" s="366"/>
      <c r="E2222" s="366"/>
      <c r="F2222" s="366"/>
      <c r="G2222" s="366"/>
      <c r="H2222" s="366"/>
    </row>
    <row r="2223" spans="1:8" s="11" customFormat="1">
      <c r="A2223" s="366"/>
      <c r="B2223" s="366"/>
      <c r="C2223" s="366"/>
      <c r="D2223" s="366"/>
      <c r="E2223" s="366"/>
      <c r="F2223" s="366"/>
      <c r="G2223" s="366"/>
      <c r="H2223" s="366"/>
    </row>
    <row r="2224" spans="1:8" s="11" customFormat="1">
      <c r="A2224" s="366"/>
      <c r="B2224" s="366"/>
      <c r="C2224" s="366"/>
      <c r="D2224" s="366"/>
      <c r="E2224" s="366"/>
      <c r="F2224" s="366"/>
      <c r="G2224" s="366"/>
      <c r="H2224" s="366"/>
    </row>
    <row r="2225" spans="1:8" s="11" customFormat="1">
      <c r="A2225" s="366"/>
      <c r="B2225" s="366"/>
      <c r="C2225" s="366"/>
      <c r="D2225" s="366"/>
      <c r="E2225" s="366"/>
      <c r="F2225" s="366"/>
      <c r="G2225" s="366"/>
      <c r="H2225" s="366"/>
    </row>
    <row r="2226" spans="1:8" s="11" customFormat="1">
      <c r="A2226" s="366"/>
      <c r="B2226" s="366"/>
      <c r="C2226" s="366"/>
      <c r="D2226" s="366"/>
      <c r="E2226" s="366"/>
      <c r="F2226" s="366"/>
      <c r="G2226" s="366"/>
      <c r="H2226" s="366"/>
    </row>
    <row r="2227" spans="1:8" s="11" customFormat="1">
      <c r="A2227" s="366"/>
      <c r="B2227" s="366"/>
      <c r="C2227" s="366"/>
      <c r="D2227" s="366"/>
      <c r="E2227" s="366"/>
      <c r="F2227" s="366"/>
      <c r="G2227" s="366"/>
      <c r="H2227" s="366"/>
    </row>
    <row r="2228" spans="1:8" s="11" customFormat="1">
      <c r="A2228" s="366"/>
      <c r="B2228" s="366"/>
      <c r="C2228" s="366"/>
      <c r="D2228" s="366"/>
      <c r="E2228" s="366"/>
      <c r="F2228" s="366"/>
      <c r="G2228" s="366"/>
      <c r="H2228" s="366"/>
    </row>
    <row r="2229" spans="1:8" s="11" customFormat="1">
      <c r="A2229" s="366"/>
      <c r="B2229" s="366"/>
      <c r="C2229" s="366"/>
      <c r="D2229" s="366"/>
      <c r="E2229" s="366"/>
      <c r="F2229" s="366"/>
      <c r="G2229" s="366"/>
      <c r="H2229" s="366"/>
    </row>
    <row r="2230" spans="1:8" s="11" customFormat="1">
      <c r="A2230" s="366"/>
      <c r="B2230" s="366"/>
      <c r="C2230" s="366"/>
      <c r="D2230" s="366"/>
      <c r="E2230" s="366"/>
      <c r="F2230" s="366"/>
      <c r="G2230" s="366"/>
      <c r="H2230" s="366"/>
    </row>
    <row r="2231" spans="1:8" s="11" customFormat="1">
      <c r="A2231" s="366"/>
      <c r="B2231" s="366"/>
      <c r="C2231" s="366"/>
      <c r="D2231" s="366"/>
      <c r="E2231" s="366"/>
      <c r="F2231" s="366"/>
      <c r="G2231" s="366"/>
      <c r="H2231" s="366"/>
    </row>
    <row r="2232" spans="1:8" s="11" customFormat="1">
      <c r="A2232" s="366"/>
      <c r="B2232" s="366"/>
      <c r="C2232" s="366"/>
      <c r="D2232" s="366"/>
      <c r="E2232" s="366"/>
      <c r="F2232" s="366"/>
      <c r="G2232" s="366"/>
      <c r="H2232" s="366"/>
    </row>
    <row r="2233" spans="1:8" s="11" customFormat="1">
      <c r="A2233" s="366"/>
      <c r="B2233" s="366"/>
      <c r="C2233" s="366"/>
      <c r="D2233" s="366"/>
      <c r="E2233" s="366"/>
      <c r="F2233" s="366"/>
      <c r="G2233" s="366"/>
      <c r="H2233" s="366"/>
    </row>
    <row r="2234" spans="1:8" s="11" customFormat="1">
      <c r="A2234" s="366"/>
      <c r="B2234" s="366"/>
      <c r="C2234" s="366"/>
      <c r="D2234" s="366"/>
      <c r="E2234" s="366"/>
      <c r="F2234" s="366"/>
      <c r="G2234" s="366"/>
      <c r="H2234" s="366"/>
    </row>
    <row r="2235" spans="1:8" s="11" customFormat="1">
      <c r="A2235" s="366"/>
      <c r="B2235" s="366"/>
      <c r="C2235" s="366"/>
      <c r="D2235" s="366"/>
      <c r="E2235" s="366"/>
      <c r="F2235" s="366"/>
      <c r="G2235" s="366"/>
      <c r="H2235" s="366"/>
    </row>
    <row r="2236" spans="1:8" s="11" customFormat="1">
      <c r="A2236" s="366"/>
      <c r="B2236" s="366"/>
      <c r="C2236" s="366"/>
      <c r="D2236" s="366"/>
      <c r="E2236" s="366"/>
      <c r="F2236" s="366"/>
      <c r="G2236" s="366"/>
      <c r="H2236" s="366"/>
    </row>
    <row r="2237" spans="1:8" s="11" customFormat="1">
      <c r="A2237" s="366"/>
      <c r="B2237" s="366"/>
      <c r="C2237" s="366"/>
      <c r="D2237" s="366"/>
      <c r="E2237" s="366"/>
      <c r="F2237" s="366"/>
      <c r="G2237" s="366"/>
      <c r="H2237" s="366"/>
    </row>
    <row r="2238" spans="1:8" s="11" customFormat="1">
      <c r="A2238" s="366"/>
      <c r="B2238" s="366"/>
      <c r="C2238" s="366"/>
      <c r="D2238" s="366"/>
      <c r="E2238" s="366"/>
      <c r="F2238" s="366"/>
      <c r="G2238" s="366"/>
      <c r="H2238" s="366"/>
    </row>
    <row r="2239" spans="1:8" s="11" customFormat="1">
      <c r="A2239" s="366"/>
      <c r="B2239" s="366"/>
      <c r="C2239" s="366"/>
      <c r="D2239" s="366"/>
      <c r="E2239" s="366"/>
      <c r="F2239" s="366"/>
      <c r="G2239" s="366"/>
      <c r="H2239" s="366"/>
    </row>
    <row r="2240" spans="1:8" s="11" customFormat="1">
      <c r="A2240" s="366"/>
      <c r="B2240" s="366"/>
      <c r="C2240" s="366"/>
      <c r="D2240" s="366"/>
      <c r="E2240" s="366"/>
      <c r="F2240" s="366"/>
      <c r="G2240" s="366"/>
      <c r="H2240" s="366"/>
    </row>
    <row r="2241" spans="1:8" s="11" customFormat="1">
      <c r="A2241" s="366"/>
      <c r="B2241" s="366"/>
      <c r="C2241" s="366"/>
      <c r="D2241" s="366"/>
      <c r="E2241" s="366"/>
      <c r="F2241" s="366"/>
      <c r="G2241" s="366"/>
      <c r="H2241" s="366"/>
    </row>
    <row r="2242" spans="1:8" s="11" customFormat="1">
      <c r="A2242" s="366"/>
      <c r="B2242" s="366"/>
      <c r="C2242" s="366"/>
      <c r="D2242" s="366"/>
      <c r="E2242" s="366"/>
      <c r="F2242" s="366"/>
      <c r="G2242" s="366"/>
      <c r="H2242" s="366"/>
    </row>
    <row r="2243" spans="1:8" s="11" customFormat="1">
      <c r="A2243" s="366"/>
      <c r="B2243" s="366"/>
      <c r="C2243" s="366"/>
      <c r="D2243" s="366"/>
      <c r="E2243" s="366"/>
      <c r="F2243" s="366"/>
      <c r="G2243" s="366"/>
      <c r="H2243" s="366"/>
    </row>
    <row r="2244" spans="1:8" s="11" customFormat="1">
      <c r="A2244" s="366"/>
      <c r="B2244" s="366"/>
      <c r="C2244" s="366"/>
      <c r="D2244" s="366"/>
      <c r="E2244" s="366"/>
      <c r="F2244" s="366"/>
      <c r="G2244" s="366"/>
      <c r="H2244" s="366"/>
    </row>
    <row r="2245" spans="1:8" s="11" customFormat="1">
      <c r="A2245" s="366"/>
      <c r="B2245" s="366"/>
      <c r="C2245" s="366"/>
      <c r="D2245" s="366"/>
      <c r="E2245" s="366"/>
      <c r="F2245" s="366"/>
      <c r="G2245" s="366"/>
      <c r="H2245" s="366"/>
    </row>
    <row r="2246" spans="1:8" s="11" customFormat="1">
      <c r="A2246" s="366"/>
      <c r="B2246" s="366"/>
      <c r="C2246" s="366"/>
      <c r="D2246" s="366"/>
      <c r="E2246" s="366"/>
      <c r="F2246" s="366"/>
      <c r="G2246" s="366"/>
      <c r="H2246" s="366"/>
    </row>
    <row r="2247" spans="1:8" s="11" customFormat="1">
      <c r="A2247" s="366"/>
      <c r="B2247" s="366"/>
      <c r="C2247" s="366"/>
      <c r="D2247" s="366"/>
      <c r="E2247" s="366"/>
      <c r="F2247" s="366"/>
      <c r="G2247" s="366"/>
      <c r="H2247" s="366"/>
    </row>
    <row r="2248" spans="1:8" s="11" customFormat="1">
      <c r="A2248" s="366"/>
      <c r="B2248" s="366"/>
      <c r="C2248" s="366"/>
      <c r="D2248" s="366"/>
      <c r="E2248" s="366"/>
      <c r="F2248" s="366"/>
      <c r="G2248" s="366"/>
      <c r="H2248" s="366"/>
    </row>
    <row r="2249" spans="1:8" s="11" customFormat="1">
      <c r="A2249" s="366"/>
      <c r="B2249" s="366"/>
      <c r="C2249" s="366"/>
      <c r="D2249" s="366"/>
      <c r="E2249" s="366"/>
      <c r="F2249" s="366"/>
      <c r="G2249" s="366"/>
      <c r="H2249" s="366"/>
    </row>
    <row r="2250" spans="1:8" s="11" customFormat="1">
      <c r="A2250" s="366"/>
      <c r="B2250" s="366"/>
      <c r="C2250" s="366"/>
      <c r="D2250" s="366"/>
      <c r="E2250" s="366"/>
      <c r="F2250" s="366"/>
      <c r="G2250" s="366"/>
      <c r="H2250" s="366"/>
    </row>
    <row r="2251" spans="1:8" s="11" customFormat="1">
      <c r="A2251" s="366"/>
      <c r="B2251" s="366"/>
      <c r="C2251" s="366"/>
      <c r="D2251" s="366"/>
      <c r="E2251" s="366"/>
      <c r="F2251" s="366"/>
      <c r="G2251" s="366"/>
      <c r="H2251" s="366"/>
    </row>
    <row r="2252" spans="1:8" s="11" customFormat="1">
      <c r="A2252" s="366"/>
      <c r="B2252" s="366"/>
      <c r="C2252" s="366"/>
      <c r="D2252" s="366"/>
      <c r="E2252" s="366"/>
      <c r="F2252" s="366"/>
      <c r="G2252" s="366"/>
      <c r="H2252" s="366"/>
    </row>
    <row r="2253" spans="1:8" s="11" customFormat="1">
      <c r="A2253" s="366"/>
      <c r="B2253" s="366"/>
      <c r="C2253" s="366"/>
      <c r="D2253" s="366"/>
      <c r="E2253" s="366"/>
      <c r="F2253" s="366"/>
      <c r="G2253" s="366"/>
      <c r="H2253" s="366"/>
    </row>
    <row r="2254" spans="1:8" s="11" customFormat="1">
      <c r="A2254" s="366"/>
      <c r="B2254" s="366"/>
      <c r="C2254" s="366"/>
      <c r="D2254" s="366"/>
      <c r="E2254" s="366"/>
      <c r="F2254" s="366"/>
      <c r="G2254" s="366"/>
      <c r="H2254" s="366"/>
    </row>
    <row r="2255" spans="1:8" s="11" customFormat="1">
      <c r="A2255" s="366"/>
      <c r="B2255" s="366"/>
      <c r="C2255" s="366"/>
      <c r="D2255" s="366"/>
      <c r="E2255" s="366"/>
      <c r="F2255" s="366"/>
      <c r="G2255" s="366"/>
      <c r="H2255" s="366"/>
    </row>
    <row r="2256" spans="1:8" s="11" customFormat="1">
      <c r="A2256" s="366"/>
      <c r="B2256" s="366"/>
      <c r="C2256" s="366"/>
      <c r="D2256" s="366"/>
      <c r="E2256" s="366"/>
      <c r="F2256" s="366"/>
      <c r="G2256" s="366"/>
      <c r="H2256" s="366"/>
    </row>
    <row r="2257" spans="1:8" s="11" customFormat="1">
      <c r="A2257" s="366"/>
      <c r="B2257" s="366"/>
      <c r="C2257" s="366"/>
      <c r="D2257" s="366"/>
      <c r="E2257" s="366"/>
      <c r="F2257" s="366"/>
      <c r="G2257" s="366"/>
      <c r="H2257" s="366"/>
    </row>
    <row r="2258" spans="1:8" s="11" customFormat="1">
      <c r="A2258" s="366"/>
      <c r="B2258" s="366"/>
      <c r="C2258" s="366"/>
      <c r="D2258" s="366"/>
      <c r="E2258" s="366"/>
      <c r="F2258" s="366"/>
      <c r="G2258" s="366"/>
      <c r="H2258" s="366"/>
    </row>
    <row r="2259" spans="1:8" s="11" customFormat="1">
      <c r="A2259" s="366"/>
      <c r="B2259" s="366"/>
      <c r="C2259" s="366"/>
      <c r="D2259" s="366"/>
      <c r="E2259" s="366"/>
      <c r="F2259" s="366"/>
      <c r="G2259" s="366"/>
      <c r="H2259" s="366"/>
    </row>
    <row r="2260" spans="1:8" s="11" customFormat="1">
      <c r="A2260" s="366"/>
      <c r="B2260" s="366"/>
      <c r="C2260" s="366"/>
      <c r="D2260" s="366"/>
      <c r="E2260" s="366"/>
      <c r="F2260" s="366"/>
      <c r="G2260" s="366"/>
      <c r="H2260" s="366"/>
    </row>
    <row r="2261" spans="1:8" s="11" customFormat="1">
      <c r="A2261" s="366"/>
      <c r="B2261" s="366"/>
      <c r="C2261" s="366"/>
      <c r="D2261" s="366"/>
      <c r="E2261" s="366"/>
      <c r="F2261" s="366"/>
      <c r="G2261" s="366"/>
      <c r="H2261" s="366"/>
    </row>
    <row r="2262" spans="1:8" s="11" customFormat="1">
      <c r="A2262" s="366"/>
      <c r="B2262" s="366"/>
      <c r="C2262" s="366"/>
      <c r="D2262" s="366"/>
      <c r="E2262" s="366"/>
      <c r="F2262" s="366"/>
      <c r="G2262" s="366"/>
      <c r="H2262" s="366"/>
    </row>
    <row r="2263" spans="1:8" s="11" customFormat="1">
      <c r="A2263" s="366"/>
      <c r="B2263" s="366"/>
      <c r="C2263" s="366"/>
      <c r="D2263" s="366"/>
      <c r="E2263" s="366"/>
      <c r="F2263" s="366"/>
      <c r="G2263" s="366"/>
      <c r="H2263" s="366"/>
    </row>
    <row r="2264" spans="1:8" s="11" customFormat="1">
      <c r="A2264" s="366"/>
      <c r="B2264" s="366"/>
      <c r="C2264" s="366"/>
      <c r="D2264" s="366"/>
      <c r="E2264" s="366"/>
      <c r="F2264" s="366"/>
      <c r="G2264" s="366"/>
      <c r="H2264" s="366"/>
    </row>
    <row r="2265" spans="1:8" s="11" customFormat="1">
      <c r="A2265" s="366"/>
      <c r="B2265" s="366"/>
      <c r="C2265" s="366"/>
      <c r="D2265" s="366"/>
      <c r="E2265" s="366"/>
      <c r="F2265" s="366"/>
      <c r="G2265" s="366"/>
      <c r="H2265" s="366"/>
    </row>
    <row r="2266" spans="1:8" s="11" customFormat="1">
      <c r="A2266" s="366"/>
      <c r="B2266" s="366"/>
      <c r="C2266" s="366"/>
      <c r="D2266" s="366"/>
      <c r="E2266" s="366"/>
      <c r="F2266" s="366"/>
      <c r="G2266" s="366"/>
      <c r="H2266" s="366"/>
    </row>
    <row r="2267" spans="1:8" s="11" customFormat="1">
      <c r="A2267" s="366"/>
      <c r="B2267" s="366"/>
      <c r="C2267" s="366"/>
      <c r="D2267" s="366"/>
      <c r="E2267" s="366"/>
      <c r="F2267" s="366"/>
      <c r="G2267" s="366"/>
      <c r="H2267" s="366"/>
    </row>
    <row r="2268" spans="1:8" s="11" customFormat="1">
      <c r="A2268" s="366"/>
      <c r="B2268" s="366"/>
      <c r="C2268" s="366"/>
      <c r="D2268" s="366"/>
      <c r="E2268" s="366"/>
      <c r="F2268" s="366"/>
      <c r="G2268" s="366"/>
      <c r="H2268" s="366"/>
    </row>
    <row r="2269" spans="1:8" s="11" customFormat="1">
      <c r="A2269" s="366"/>
      <c r="B2269" s="366"/>
      <c r="C2269" s="366"/>
      <c r="D2269" s="366"/>
      <c r="E2269" s="366"/>
      <c r="F2269" s="366"/>
      <c r="G2269" s="366"/>
      <c r="H2269" s="366"/>
    </row>
    <row r="2270" spans="1:8" s="11" customFormat="1">
      <c r="A2270" s="366"/>
      <c r="B2270" s="366"/>
      <c r="C2270" s="366"/>
      <c r="D2270" s="366"/>
      <c r="E2270" s="366"/>
      <c r="F2270" s="366"/>
      <c r="G2270" s="366"/>
      <c r="H2270" s="366"/>
    </row>
    <row r="2271" spans="1:8" s="11" customFormat="1">
      <c r="A2271" s="366"/>
      <c r="B2271" s="366"/>
      <c r="C2271" s="366"/>
      <c r="D2271" s="366"/>
      <c r="E2271" s="366"/>
      <c r="F2271" s="366"/>
      <c r="G2271" s="366"/>
      <c r="H2271" s="366"/>
    </row>
    <row r="2272" spans="1:8" s="11" customFormat="1">
      <c r="A2272" s="366"/>
      <c r="B2272" s="366"/>
      <c r="C2272" s="366"/>
      <c r="D2272" s="366"/>
      <c r="E2272" s="366"/>
      <c r="F2272" s="366"/>
      <c r="G2272" s="366"/>
      <c r="H2272" s="366"/>
    </row>
    <row r="2273" spans="1:8" s="11" customFormat="1">
      <c r="A2273" s="366"/>
      <c r="B2273" s="366"/>
      <c r="C2273" s="366"/>
      <c r="D2273" s="366"/>
      <c r="E2273" s="366"/>
      <c r="F2273" s="366"/>
      <c r="G2273" s="366"/>
      <c r="H2273" s="366"/>
    </row>
    <row r="2274" spans="1:8" s="11" customFormat="1">
      <c r="A2274" s="366"/>
      <c r="B2274" s="366"/>
      <c r="C2274" s="366"/>
      <c r="D2274" s="366"/>
      <c r="E2274" s="366"/>
      <c r="F2274" s="366"/>
      <c r="G2274" s="366"/>
      <c r="H2274" s="366"/>
    </row>
    <row r="2275" spans="1:8" s="11" customFormat="1">
      <c r="A2275" s="366"/>
      <c r="B2275" s="366"/>
      <c r="C2275" s="366"/>
      <c r="D2275" s="366"/>
      <c r="E2275" s="366"/>
      <c r="F2275" s="366"/>
      <c r="G2275" s="366"/>
      <c r="H2275" s="366"/>
    </row>
    <row r="2276" spans="1:8" s="11" customFormat="1">
      <c r="A2276" s="366"/>
      <c r="B2276" s="366"/>
      <c r="C2276" s="366"/>
      <c r="D2276" s="366"/>
      <c r="E2276" s="366"/>
      <c r="F2276" s="366"/>
      <c r="G2276" s="366"/>
      <c r="H2276" s="366"/>
    </row>
    <row r="2277" spans="1:8" s="11" customFormat="1">
      <c r="A2277" s="366"/>
      <c r="B2277" s="366"/>
      <c r="C2277" s="366"/>
      <c r="D2277" s="366"/>
      <c r="E2277" s="366"/>
      <c r="F2277" s="366"/>
      <c r="G2277" s="366"/>
      <c r="H2277" s="366"/>
    </row>
    <row r="2278" spans="1:8" s="11" customFormat="1">
      <c r="A2278" s="366"/>
      <c r="B2278" s="366"/>
      <c r="C2278" s="366"/>
      <c r="D2278" s="366"/>
      <c r="E2278" s="366"/>
      <c r="F2278" s="366"/>
      <c r="G2278" s="366"/>
      <c r="H2278" s="366"/>
    </row>
    <row r="2279" spans="1:8" s="11" customFormat="1">
      <c r="A2279" s="366"/>
      <c r="B2279" s="366"/>
      <c r="C2279" s="366"/>
      <c r="D2279" s="366"/>
      <c r="E2279" s="366"/>
      <c r="F2279" s="366"/>
      <c r="G2279" s="366"/>
      <c r="H2279" s="366"/>
    </row>
    <row r="2280" spans="1:8" s="11" customFormat="1">
      <c r="A2280" s="366"/>
      <c r="B2280" s="366"/>
      <c r="C2280" s="366"/>
      <c r="D2280" s="366"/>
      <c r="E2280" s="366"/>
      <c r="F2280" s="366"/>
      <c r="G2280" s="366"/>
      <c r="H2280" s="366"/>
    </row>
    <row r="2281" spans="1:8" s="11" customFormat="1">
      <c r="A2281" s="366"/>
      <c r="B2281" s="366"/>
      <c r="C2281" s="366"/>
      <c r="D2281" s="366"/>
      <c r="E2281" s="366"/>
      <c r="F2281" s="366"/>
      <c r="G2281" s="366"/>
      <c r="H2281" s="366"/>
    </row>
    <row r="2282" spans="1:8" s="11" customFormat="1">
      <c r="A2282" s="366"/>
      <c r="B2282" s="366"/>
      <c r="C2282" s="366"/>
      <c r="D2282" s="366"/>
      <c r="E2282" s="366"/>
      <c r="F2282" s="366"/>
      <c r="G2282" s="366"/>
      <c r="H2282" s="366"/>
    </row>
    <row r="2283" spans="1:8" s="11" customFormat="1">
      <c r="A2283" s="366"/>
      <c r="B2283" s="366"/>
      <c r="C2283" s="366"/>
      <c r="D2283" s="366"/>
      <c r="E2283" s="366"/>
      <c r="F2283" s="366"/>
      <c r="G2283" s="366"/>
      <c r="H2283" s="366"/>
    </row>
    <row r="2284" spans="1:8" s="11" customFormat="1">
      <c r="A2284" s="366"/>
      <c r="B2284" s="366"/>
      <c r="C2284" s="366"/>
      <c r="D2284" s="366"/>
      <c r="E2284" s="366"/>
      <c r="F2284" s="366"/>
      <c r="G2284" s="366"/>
      <c r="H2284" s="366"/>
    </row>
    <row r="2285" spans="1:8" s="11" customFormat="1">
      <c r="A2285" s="366"/>
      <c r="B2285" s="366"/>
      <c r="C2285" s="366"/>
      <c r="D2285" s="366"/>
      <c r="E2285" s="366"/>
      <c r="F2285" s="366"/>
      <c r="G2285" s="366"/>
      <c r="H2285" s="366"/>
    </row>
    <row r="2286" spans="1:8" s="11" customFormat="1">
      <c r="A2286" s="366"/>
      <c r="B2286" s="366"/>
      <c r="C2286" s="366"/>
      <c r="D2286" s="366"/>
      <c r="E2286" s="366"/>
      <c r="F2286" s="366"/>
      <c r="G2286" s="366"/>
      <c r="H2286" s="366"/>
    </row>
    <row r="2287" spans="1:8" s="11" customFormat="1">
      <c r="A2287" s="366"/>
      <c r="B2287" s="366"/>
      <c r="C2287" s="366"/>
      <c r="D2287" s="366"/>
      <c r="E2287" s="366"/>
      <c r="F2287" s="366"/>
      <c r="G2287" s="366"/>
      <c r="H2287" s="366"/>
    </row>
    <row r="2288" spans="1:8" s="11" customFormat="1">
      <c r="A2288" s="366"/>
      <c r="B2288" s="366"/>
      <c r="C2288" s="366"/>
      <c r="D2288" s="366"/>
      <c r="E2288" s="366"/>
      <c r="F2288" s="366"/>
      <c r="G2288" s="366"/>
      <c r="H2288" s="366"/>
    </row>
    <row r="2289" spans="1:8" s="11" customFormat="1">
      <c r="A2289" s="366"/>
      <c r="B2289" s="366"/>
      <c r="C2289" s="366"/>
      <c r="D2289" s="366"/>
      <c r="E2289" s="366"/>
      <c r="F2289" s="366"/>
      <c r="G2289" s="366"/>
      <c r="H2289" s="366"/>
    </row>
    <row r="2290" spans="1:8" s="11" customFormat="1">
      <c r="A2290" s="366"/>
      <c r="B2290" s="366"/>
      <c r="C2290" s="366"/>
      <c r="D2290" s="366"/>
      <c r="E2290" s="366"/>
      <c r="F2290" s="366"/>
      <c r="G2290" s="366"/>
      <c r="H2290" s="366"/>
    </row>
    <row r="2291" spans="1:8" s="11" customFormat="1">
      <c r="A2291" s="366"/>
      <c r="B2291" s="366"/>
      <c r="C2291" s="366"/>
      <c r="D2291" s="366"/>
      <c r="E2291" s="366"/>
      <c r="F2291" s="366"/>
      <c r="G2291" s="366"/>
      <c r="H2291" s="366"/>
    </row>
    <row r="2292" spans="1:8" s="11" customFormat="1">
      <c r="A2292" s="366"/>
      <c r="B2292" s="366"/>
      <c r="C2292" s="366"/>
      <c r="D2292" s="366"/>
      <c r="E2292" s="366"/>
      <c r="F2292" s="366"/>
      <c r="G2292" s="366"/>
      <c r="H2292" s="366"/>
    </row>
    <row r="2293" spans="1:8" s="11" customFormat="1">
      <c r="A2293" s="366"/>
      <c r="B2293" s="366"/>
      <c r="C2293" s="366"/>
      <c r="D2293" s="366"/>
      <c r="E2293" s="366"/>
      <c r="F2293" s="366"/>
      <c r="G2293" s="366"/>
      <c r="H2293" s="366"/>
    </row>
    <row r="2294" spans="1:8" s="11" customFormat="1">
      <c r="A2294" s="366"/>
      <c r="B2294" s="366"/>
      <c r="C2294" s="366"/>
      <c r="D2294" s="366"/>
      <c r="E2294" s="366"/>
      <c r="F2294" s="366"/>
      <c r="G2294" s="366"/>
      <c r="H2294" s="366"/>
    </row>
    <row r="2295" spans="1:8" s="11" customFormat="1">
      <c r="A2295" s="366"/>
      <c r="B2295" s="366"/>
      <c r="C2295" s="366"/>
      <c r="D2295" s="366"/>
      <c r="E2295" s="366"/>
      <c r="F2295" s="366"/>
      <c r="G2295" s="366"/>
      <c r="H2295" s="366"/>
    </row>
    <row r="2296" spans="1:8" s="11" customFormat="1">
      <c r="A2296" s="366"/>
      <c r="B2296" s="366"/>
      <c r="C2296" s="366"/>
      <c r="D2296" s="366"/>
      <c r="E2296" s="366"/>
      <c r="F2296" s="366"/>
      <c r="G2296" s="366"/>
      <c r="H2296" s="366"/>
    </row>
    <row r="2297" spans="1:8" s="11" customFormat="1">
      <c r="A2297" s="366"/>
      <c r="B2297" s="366"/>
      <c r="C2297" s="366"/>
      <c r="D2297" s="366"/>
      <c r="E2297" s="366"/>
      <c r="F2297" s="366"/>
      <c r="G2297" s="366"/>
      <c r="H2297" s="366"/>
    </row>
    <row r="2298" spans="1:8" s="11" customFormat="1">
      <c r="A2298" s="366"/>
      <c r="B2298" s="366"/>
      <c r="C2298" s="366"/>
      <c r="D2298" s="366"/>
      <c r="E2298" s="366"/>
      <c r="F2298" s="366"/>
      <c r="G2298" s="366"/>
      <c r="H2298" s="366"/>
    </row>
    <row r="2299" spans="1:8" s="11" customFormat="1">
      <c r="A2299" s="366"/>
      <c r="B2299" s="366"/>
      <c r="C2299" s="366"/>
      <c r="D2299" s="366"/>
      <c r="E2299" s="366"/>
      <c r="F2299" s="366"/>
      <c r="G2299" s="366"/>
      <c r="H2299" s="366"/>
    </row>
    <row r="2300" spans="1:8" s="11" customFormat="1">
      <c r="A2300" s="366"/>
      <c r="B2300" s="366"/>
      <c r="C2300" s="366"/>
      <c r="D2300" s="366"/>
      <c r="E2300" s="366"/>
      <c r="F2300" s="366"/>
      <c r="G2300" s="366"/>
      <c r="H2300" s="366"/>
    </row>
    <row r="2301" spans="1:8" s="11" customFormat="1">
      <c r="A2301" s="366"/>
      <c r="B2301" s="366"/>
      <c r="C2301" s="366"/>
      <c r="D2301" s="366"/>
      <c r="E2301" s="366"/>
      <c r="F2301" s="366"/>
      <c r="G2301" s="366"/>
      <c r="H2301" s="366"/>
    </row>
    <row r="2302" spans="1:8" s="11" customFormat="1">
      <c r="A2302" s="366"/>
      <c r="B2302" s="366"/>
      <c r="C2302" s="366"/>
      <c r="D2302" s="366"/>
      <c r="E2302" s="366"/>
      <c r="F2302" s="366"/>
      <c r="G2302" s="366"/>
      <c r="H2302" s="366"/>
    </row>
    <row r="2303" spans="1:8" s="11" customFormat="1">
      <c r="A2303" s="366"/>
      <c r="B2303" s="366"/>
      <c r="C2303" s="366"/>
      <c r="D2303" s="366"/>
      <c r="E2303" s="366"/>
      <c r="F2303" s="366"/>
      <c r="G2303" s="366"/>
      <c r="H2303" s="366"/>
    </row>
    <row r="2304" spans="1:8" s="11" customFormat="1">
      <c r="A2304" s="366"/>
      <c r="B2304" s="366"/>
      <c r="C2304" s="366"/>
      <c r="D2304" s="366"/>
      <c r="E2304" s="366"/>
      <c r="F2304" s="366"/>
      <c r="G2304" s="366"/>
      <c r="H2304" s="366"/>
    </row>
    <row r="2305" spans="1:8" s="11" customFormat="1">
      <c r="A2305" s="366"/>
      <c r="B2305" s="366"/>
      <c r="C2305" s="366"/>
      <c r="D2305" s="366"/>
      <c r="E2305" s="366"/>
      <c r="F2305" s="366"/>
      <c r="G2305" s="366"/>
      <c r="H2305" s="366"/>
    </row>
    <row r="2306" spans="1:8" s="11" customFormat="1">
      <c r="A2306" s="366"/>
      <c r="B2306" s="366"/>
      <c r="C2306" s="366"/>
      <c r="D2306" s="366"/>
      <c r="E2306" s="366"/>
      <c r="F2306" s="366"/>
      <c r="G2306" s="366"/>
      <c r="H2306" s="366"/>
    </row>
    <row r="2307" spans="1:8" s="11" customFormat="1">
      <c r="A2307" s="366"/>
      <c r="B2307" s="366"/>
      <c r="C2307" s="366"/>
      <c r="D2307" s="366"/>
      <c r="E2307" s="366"/>
      <c r="F2307" s="366"/>
      <c r="G2307" s="366"/>
      <c r="H2307" s="366"/>
    </row>
    <row r="2308" spans="1:8" s="11" customFormat="1">
      <c r="A2308" s="366"/>
      <c r="B2308" s="366"/>
      <c r="C2308" s="366"/>
      <c r="D2308" s="366"/>
      <c r="E2308" s="366"/>
      <c r="F2308" s="366"/>
      <c r="G2308" s="366"/>
      <c r="H2308" s="366"/>
    </row>
    <row r="2309" spans="1:8" s="11" customFormat="1">
      <c r="A2309" s="366"/>
      <c r="B2309" s="366"/>
      <c r="C2309" s="366"/>
      <c r="D2309" s="366"/>
      <c r="E2309" s="366"/>
      <c r="F2309" s="366"/>
      <c r="G2309" s="366"/>
      <c r="H2309" s="366"/>
    </row>
    <row r="2310" spans="1:8" s="11" customFormat="1">
      <c r="A2310" s="366"/>
      <c r="B2310" s="366"/>
      <c r="C2310" s="366"/>
      <c r="D2310" s="366"/>
      <c r="E2310" s="366"/>
      <c r="F2310" s="366"/>
      <c r="G2310" s="366"/>
      <c r="H2310" s="366"/>
    </row>
    <row r="2311" spans="1:8" s="11" customFormat="1">
      <c r="A2311" s="366"/>
      <c r="B2311" s="366"/>
      <c r="C2311" s="366"/>
      <c r="D2311" s="366"/>
      <c r="E2311" s="366"/>
      <c r="F2311" s="366"/>
      <c r="G2311" s="366"/>
      <c r="H2311" s="366"/>
    </row>
    <row r="2312" spans="1:8" s="11" customFormat="1">
      <c r="A2312" s="366"/>
      <c r="B2312" s="366"/>
      <c r="C2312" s="366"/>
      <c r="D2312" s="366"/>
      <c r="E2312" s="366"/>
      <c r="F2312" s="366"/>
      <c r="G2312" s="366"/>
      <c r="H2312" s="366"/>
    </row>
    <row r="2313" spans="1:8" s="11" customFormat="1">
      <c r="A2313" s="366"/>
      <c r="B2313" s="366"/>
      <c r="C2313" s="366"/>
      <c r="D2313" s="366"/>
      <c r="E2313" s="366"/>
      <c r="F2313" s="366"/>
      <c r="G2313" s="366"/>
      <c r="H2313" s="366"/>
    </row>
    <row r="2314" spans="1:8" s="11" customFormat="1">
      <c r="A2314" s="366"/>
      <c r="B2314" s="366"/>
      <c r="C2314" s="366"/>
      <c r="D2314" s="366"/>
      <c r="E2314" s="366"/>
      <c r="F2314" s="366"/>
      <c r="G2314" s="366"/>
      <c r="H2314" s="366"/>
    </row>
    <row r="2315" spans="1:8" s="11" customFormat="1">
      <c r="A2315" s="366"/>
      <c r="B2315" s="366"/>
      <c r="C2315" s="366"/>
      <c r="D2315" s="366"/>
      <c r="E2315" s="366"/>
      <c r="F2315" s="366"/>
      <c r="G2315" s="366"/>
      <c r="H2315" s="366"/>
    </row>
    <row r="2316" spans="1:8" s="11" customFormat="1">
      <c r="A2316" s="366"/>
      <c r="B2316" s="366"/>
      <c r="C2316" s="366"/>
      <c r="D2316" s="366"/>
      <c r="E2316" s="366"/>
      <c r="F2316" s="366"/>
      <c r="G2316" s="366"/>
      <c r="H2316" s="366"/>
    </row>
    <row r="2317" spans="1:8" s="11" customFormat="1">
      <c r="A2317" s="366"/>
      <c r="B2317" s="366"/>
      <c r="C2317" s="366"/>
      <c r="D2317" s="366"/>
      <c r="E2317" s="366"/>
      <c r="F2317" s="366"/>
      <c r="G2317" s="366"/>
      <c r="H2317" s="366"/>
    </row>
    <row r="2318" spans="1:8" s="11" customFormat="1">
      <c r="A2318" s="366"/>
      <c r="B2318" s="366"/>
      <c r="C2318" s="366"/>
      <c r="D2318" s="366"/>
      <c r="E2318" s="366"/>
      <c r="F2318" s="366"/>
      <c r="G2318" s="366"/>
      <c r="H2318" s="366"/>
    </row>
    <row r="2319" spans="1:8" s="11" customFormat="1">
      <c r="A2319" s="366"/>
      <c r="B2319" s="366"/>
      <c r="C2319" s="366"/>
      <c r="D2319" s="366"/>
      <c r="E2319" s="366"/>
      <c r="F2319" s="366"/>
      <c r="G2319" s="366"/>
      <c r="H2319" s="366"/>
    </row>
    <row r="2320" spans="1:8" s="11" customFormat="1">
      <c r="A2320" s="366"/>
      <c r="B2320" s="366"/>
      <c r="C2320" s="366"/>
      <c r="D2320" s="366"/>
      <c r="E2320" s="366"/>
      <c r="F2320" s="366"/>
      <c r="G2320" s="366"/>
      <c r="H2320" s="366"/>
    </row>
    <row r="2321" spans="1:8" s="11" customFormat="1">
      <c r="A2321" s="366"/>
      <c r="B2321" s="366"/>
      <c r="C2321" s="366"/>
      <c r="D2321" s="366"/>
      <c r="E2321" s="366"/>
      <c r="F2321" s="366"/>
      <c r="G2321" s="366"/>
      <c r="H2321" s="366"/>
    </row>
    <row r="2322" spans="1:8" s="11" customFormat="1">
      <c r="A2322" s="366"/>
      <c r="B2322" s="366"/>
      <c r="C2322" s="366"/>
      <c r="D2322" s="366"/>
      <c r="E2322" s="366"/>
      <c r="F2322" s="366"/>
      <c r="G2322" s="366"/>
      <c r="H2322" s="366"/>
    </row>
    <row r="2323" spans="1:8" s="11" customFormat="1">
      <c r="A2323" s="366"/>
      <c r="B2323" s="366"/>
      <c r="C2323" s="366"/>
      <c r="D2323" s="366"/>
      <c r="E2323" s="366"/>
      <c r="F2323" s="366"/>
      <c r="G2323" s="366"/>
      <c r="H2323" s="366"/>
    </row>
    <row r="2324" spans="1:8" s="11" customFormat="1">
      <c r="A2324" s="366"/>
      <c r="B2324" s="366"/>
      <c r="C2324" s="366"/>
      <c r="D2324" s="366"/>
      <c r="E2324" s="366"/>
      <c r="F2324" s="366"/>
      <c r="G2324" s="366"/>
      <c r="H2324" s="366"/>
    </row>
    <row r="2325" spans="1:8" s="11" customFormat="1">
      <c r="A2325" s="366"/>
      <c r="B2325" s="366"/>
      <c r="C2325" s="366"/>
      <c r="D2325" s="366"/>
      <c r="E2325" s="366"/>
      <c r="F2325" s="366"/>
      <c r="G2325" s="366"/>
      <c r="H2325" s="366"/>
    </row>
    <row r="2326" spans="1:8" s="11" customFormat="1">
      <c r="A2326" s="366"/>
      <c r="B2326" s="366"/>
      <c r="C2326" s="366"/>
      <c r="D2326" s="366"/>
      <c r="E2326" s="366"/>
      <c r="F2326" s="366"/>
      <c r="G2326" s="366"/>
      <c r="H2326" s="366"/>
    </row>
    <row r="2327" spans="1:8" s="11" customFormat="1">
      <c r="A2327" s="366"/>
      <c r="B2327" s="366"/>
      <c r="C2327" s="366"/>
      <c r="D2327" s="366"/>
      <c r="E2327" s="366"/>
      <c r="F2327" s="366"/>
      <c r="G2327" s="366"/>
      <c r="H2327" s="366"/>
    </row>
    <row r="2328" spans="1:8" s="11" customFormat="1">
      <c r="A2328" s="366"/>
      <c r="B2328" s="366"/>
      <c r="C2328" s="366"/>
      <c r="D2328" s="366"/>
      <c r="E2328" s="366"/>
      <c r="F2328" s="366"/>
      <c r="G2328" s="366"/>
      <c r="H2328" s="366"/>
    </row>
    <row r="2329" spans="1:8" s="11" customFormat="1">
      <c r="A2329" s="366"/>
      <c r="B2329" s="366"/>
      <c r="C2329" s="366"/>
      <c r="D2329" s="366"/>
      <c r="E2329" s="366"/>
      <c r="F2329" s="366"/>
      <c r="G2329" s="366"/>
      <c r="H2329" s="366"/>
    </row>
    <row r="2330" spans="1:8" s="11" customFormat="1">
      <c r="A2330" s="366"/>
      <c r="B2330" s="366"/>
      <c r="C2330" s="366"/>
      <c r="D2330" s="366"/>
      <c r="E2330" s="366"/>
      <c r="F2330" s="366"/>
      <c r="G2330" s="366"/>
      <c r="H2330" s="366"/>
    </row>
    <row r="2331" spans="1:8" s="11" customFormat="1">
      <c r="A2331" s="366"/>
      <c r="B2331" s="366"/>
      <c r="C2331" s="366"/>
      <c r="D2331" s="366"/>
      <c r="E2331" s="366"/>
      <c r="F2331" s="366"/>
      <c r="G2331" s="366"/>
      <c r="H2331" s="366"/>
    </row>
    <row r="2332" spans="1:8" s="11" customFormat="1">
      <c r="A2332" s="366"/>
      <c r="B2332" s="366"/>
      <c r="C2332" s="366"/>
      <c r="D2332" s="366"/>
      <c r="E2332" s="366"/>
      <c r="F2332" s="366"/>
      <c r="G2332" s="366"/>
      <c r="H2332" s="366"/>
    </row>
    <row r="2333" spans="1:8" s="11" customFormat="1">
      <c r="A2333" s="366"/>
      <c r="B2333" s="366"/>
      <c r="C2333" s="366"/>
      <c r="D2333" s="366"/>
      <c r="E2333" s="366"/>
      <c r="F2333" s="366"/>
      <c r="G2333" s="366"/>
      <c r="H2333" s="366"/>
    </row>
    <row r="2334" spans="1:8" s="11" customFormat="1">
      <c r="A2334" s="366"/>
      <c r="B2334" s="366"/>
      <c r="C2334" s="366"/>
      <c r="D2334" s="366"/>
      <c r="E2334" s="366"/>
      <c r="F2334" s="366"/>
      <c r="G2334" s="366"/>
      <c r="H2334" s="366"/>
    </row>
    <row r="2335" spans="1:8" s="11" customFormat="1">
      <c r="A2335" s="366"/>
      <c r="B2335" s="366"/>
      <c r="C2335" s="366"/>
      <c r="D2335" s="366"/>
      <c r="E2335" s="366"/>
      <c r="F2335" s="366"/>
      <c r="G2335" s="366"/>
      <c r="H2335" s="366"/>
    </row>
    <row r="2336" spans="1:8" s="11" customFormat="1">
      <c r="A2336" s="366"/>
      <c r="B2336" s="366"/>
      <c r="C2336" s="366"/>
      <c r="D2336" s="366"/>
      <c r="E2336" s="366"/>
      <c r="F2336" s="366"/>
      <c r="G2336" s="366"/>
      <c r="H2336" s="366"/>
    </row>
    <row r="2337" spans="1:8" s="11" customFormat="1">
      <c r="A2337" s="366"/>
      <c r="B2337" s="366"/>
      <c r="C2337" s="366"/>
      <c r="D2337" s="366"/>
      <c r="E2337" s="366"/>
      <c r="F2337" s="366"/>
      <c r="G2337" s="366"/>
      <c r="H2337" s="366"/>
    </row>
    <row r="2338" spans="1:8" s="11" customFormat="1">
      <c r="A2338" s="366"/>
      <c r="B2338" s="366"/>
      <c r="C2338" s="366"/>
      <c r="D2338" s="366"/>
      <c r="E2338" s="366"/>
      <c r="F2338" s="366"/>
      <c r="G2338" s="366"/>
      <c r="H2338" s="366"/>
    </row>
    <row r="2339" spans="1:8" s="11" customFormat="1">
      <c r="A2339" s="366"/>
      <c r="B2339" s="366"/>
      <c r="C2339" s="366"/>
      <c r="D2339" s="366"/>
      <c r="E2339" s="366"/>
      <c r="F2339" s="366"/>
      <c r="G2339" s="366"/>
      <c r="H2339" s="366"/>
    </row>
    <row r="2340" spans="1:8" s="11" customFormat="1">
      <c r="A2340" s="366"/>
      <c r="B2340" s="366"/>
      <c r="C2340" s="366"/>
      <c r="D2340" s="366"/>
      <c r="E2340" s="366"/>
      <c r="F2340" s="366"/>
      <c r="G2340" s="366"/>
      <c r="H2340" s="366"/>
    </row>
    <row r="2341" spans="1:8" s="11" customFormat="1">
      <c r="A2341" s="366"/>
      <c r="B2341" s="366"/>
      <c r="C2341" s="366"/>
      <c r="D2341" s="366"/>
      <c r="E2341" s="366"/>
      <c r="F2341" s="366"/>
      <c r="G2341" s="366"/>
      <c r="H2341" s="366"/>
    </row>
    <row r="2342" spans="1:8" s="11" customFormat="1">
      <c r="A2342" s="366"/>
      <c r="B2342" s="366"/>
      <c r="C2342" s="366"/>
      <c r="D2342" s="366"/>
      <c r="E2342" s="366"/>
      <c r="F2342" s="366"/>
      <c r="G2342" s="366"/>
      <c r="H2342" s="366"/>
    </row>
    <row r="2343" spans="1:8" s="11" customFormat="1">
      <c r="A2343" s="366"/>
      <c r="B2343" s="366"/>
      <c r="C2343" s="366"/>
      <c r="D2343" s="366"/>
      <c r="E2343" s="366"/>
      <c r="F2343" s="366"/>
      <c r="G2343" s="366"/>
      <c r="H2343" s="366"/>
    </row>
    <row r="2344" spans="1:8" s="11" customFormat="1">
      <c r="A2344" s="366"/>
      <c r="B2344" s="366"/>
      <c r="C2344" s="366"/>
      <c r="D2344" s="366"/>
      <c r="E2344" s="366"/>
      <c r="F2344" s="366"/>
      <c r="G2344" s="366"/>
      <c r="H2344" s="366"/>
    </row>
    <row r="2345" spans="1:8" s="11" customFormat="1">
      <c r="A2345" s="366"/>
      <c r="B2345" s="366"/>
      <c r="C2345" s="366"/>
      <c r="D2345" s="366"/>
      <c r="E2345" s="366"/>
      <c r="F2345" s="366"/>
      <c r="G2345" s="366"/>
      <c r="H2345" s="366"/>
    </row>
    <row r="2346" spans="1:8" s="11" customFormat="1">
      <c r="A2346" s="366"/>
      <c r="B2346" s="366"/>
      <c r="C2346" s="366"/>
      <c r="D2346" s="366"/>
      <c r="E2346" s="366"/>
      <c r="F2346" s="366"/>
      <c r="G2346" s="366"/>
      <c r="H2346" s="366"/>
    </row>
    <row r="2347" spans="1:8" s="11" customFormat="1">
      <c r="A2347" s="366"/>
      <c r="B2347" s="366"/>
      <c r="C2347" s="366"/>
      <c r="D2347" s="366"/>
      <c r="E2347" s="366"/>
      <c r="F2347" s="366"/>
      <c r="G2347" s="366"/>
      <c r="H2347" s="366"/>
    </row>
    <row r="2348" spans="1:8" s="11" customFormat="1">
      <c r="A2348" s="366"/>
      <c r="B2348" s="366"/>
      <c r="C2348" s="366"/>
      <c r="D2348" s="366"/>
      <c r="E2348" s="366"/>
      <c r="F2348" s="366"/>
      <c r="G2348" s="366"/>
      <c r="H2348" s="366"/>
    </row>
    <row r="2349" spans="1:8" s="11" customFormat="1">
      <c r="A2349" s="366"/>
      <c r="B2349" s="366"/>
      <c r="C2349" s="366"/>
      <c r="D2349" s="366"/>
      <c r="E2349" s="366"/>
      <c r="F2349" s="366"/>
      <c r="G2349" s="366"/>
      <c r="H2349" s="366"/>
    </row>
    <row r="2350" spans="1:8" s="11" customFormat="1">
      <c r="A2350" s="366"/>
      <c r="B2350" s="366"/>
      <c r="C2350" s="366"/>
      <c r="D2350" s="366"/>
      <c r="E2350" s="366"/>
      <c r="F2350" s="366"/>
      <c r="G2350" s="366"/>
      <c r="H2350" s="366"/>
    </row>
    <row r="2351" spans="1:8" s="11" customFormat="1">
      <c r="A2351" s="366"/>
      <c r="B2351" s="366"/>
      <c r="C2351" s="366"/>
      <c r="D2351" s="366"/>
      <c r="E2351" s="366"/>
      <c r="F2351" s="366"/>
      <c r="G2351" s="366"/>
      <c r="H2351" s="366"/>
    </row>
    <row r="2352" spans="1:8" s="11" customFormat="1">
      <c r="A2352" s="366"/>
      <c r="B2352" s="366"/>
      <c r="C2352" s="366"/>
      <c r="D2352" s="366"/>
      <c r="E2352" s="366"/>
      <c r="F2352" s="366"/>
      <c r="G2352" s="366"/>
      <c r="H2352" s="366"/>
    </row>
    <row r="2353" spans="1:8" s="11" customFormat="1">
      <c r="A2353" s="366"/>
      <c r="B2353" s="366"/>
      <c r="C2353" s="366"/>
      <c r="D2353" s="366"/>
      <c r="E2353" s="366"/>
      <c r="F2353" s="366"/>
      <c r="G2353" s="366"/>
      <c r="H2353" s="366"/>
    </row>
    <row r="2354" spans="1:8" s="11" customFormat="1">
      <c r="A2354" s="366"/>
      <c r="B2354" s="366"/>
      <c r="C2354" s="366"/>
      <c r="D2354" s="366"/>
      <c r="E2354" s="366"/>
      <c r="F2354" s="366"/>
      <c r="G2354" s="366"/>
      <c r="H2354" s="366"/>
    </row>
    <row r="2355" spans="1:8" s="11" customFormat="1">
      <c r="A2355" s="366"/>
      <c r="B2355" s="366"/>
      <c r="C2355" s="366"/>
      <c r="D2355" s="366"/>
      <c r="E2355" s="366"/>
      <c r="F2355" s="366"/>
      <c r="G2355" s="366"/>
      <c r="H2355" s="366"/>
    </row>
    <row r="2356" spans="1:8" s="11" customFormat="1">
      <c r="A2356" s="366"/>
      <c r="B2356" s="366"/>
      <c r="C2356" s="366"/>
      <c r="D2356" s="366"/>
      <c r="E2356" s="366"/>
      <c r="F2356" s="366"/>
      <c r="G2356" s="366"/>
      <c r="H2356" s="366"/>
    </row>
    <row r="2357" spans="1:8" s="11" customFormat="1">
      <c r="A2357" s="366"/>
      <c r="B2357" s="366"/>
      <c r="C2357" s="366"/>
      <c r="D2357" s="366"/>
      <c r="E2357" s="366"/>
      <c r="F2357" s="366"/>
      <c r="G2357" s="366"/>
      <c r="H2357" s="366"/>
    </row>
    <row r="2358" spans="1:8" s="11" customFormat="1">
      <c r="A2358" s="366"/>
      <c r="B2358" s="366"/>
      <c r="C2358" s="366"/>
      <c r="D2358" s="366"/>
      <c r="E2358" s="366"/>
      <c r="F2358" s="366"/>
      <c r="G2358" s="366"/>
      <c r="H2358" s="366"/>
    </row>
    <row r="2359" spans="1:8" s="11" customFormat="1">
      <c r="A2359" s="366"/>
      <c r="B2359" s="366"/>
      <c r="C2359" s="366"/>
      <c r="D2359" s="366"/>
      <c r="E2359" s="366"/>
      <c r="F2359" s="366"/>
      <c r="G2359" s="366"/>
      <c r="H2359" s="366"/>
    </row>
    <row r="2360" spans="1:8" s="11" customFormat="1">
      <c r="A2360" s="366"/>
      <c r="B2360" s="366"/>
      <c r="C2360" s="366"/>
      <c r="D2360" s="366"/>
      <c r="E2360" s="366"/>
      <c r="F2360" s="366"/>
      <c r="G2360" s="366"/>
      <c r="H2360" s="366"/>
    </row>
    <row r="2361" spans="1:8" s="11" customFormat="1">
      <c r="A2361" s="366"/>
      <c r="B2361" s="366"/>
      <c r="C2361" s="366"/>
      <c r="D2361" s="366"/>
      <c r="E2361" s="366"/>
      <c r="F2361" s="366"/>
      <c r="G2361" s="366"/>
      <c r="H2361" s="366"/>
    </row>
    <row r="2362" spans="1:8" s="11" customFormat="1">
      <c r="A2362" s="366"/>
      <c r="B2362" s="366"/>
      <c r="C2362" s="366"/>
      <c r="D2362" s="366"/>
      <c r="E2362" s="366"/>
      <c r="F2362" s="366"/>
      <c r="G2362" s="366"/>
      <c r="H2362" s="366"/>
    </row>
    <row r="2363" spans="1:8" s="11" customFormat="1">
      <c r="A2363" s="366"/>
      <c r="B2363" s="366"/>
      <c r="C2363" s="366"/>
      <c r="D2363" s="366"/>
      <c r="E2363" s="366"/>
      <c r="F2363" s="366"/>
      <c r="G2363" s="366"/>
      <c r="H2363" s="366"/>
    </row>
    <row r="2364" spans="1:8" s="11" customFormat="1">
      <c r="A2364" s="366"/>
      <c r="B2364" s="366"/>
      <c r="C2364" s="366"/>
      <c r="D2364" s="366"/>
      <c r="E2364" s="366"/>
      <c r="F2364" s="366"/>
      <c r="G2364" s="366"/>
      <c r="H2364" s="366"/>
    </row>
    <row r="2365" spans="1:8" s="11" customFormat="1">
      <c r="A2365" s="366"/>
      <c r="B2365" s="366"/>
      <c r="C2365" s="366"/>
      <c r="D2365" s="366"/>
      <c r="E2365" s="366"/>
      <c r="F2365" s="366"/>
      <c r="G2365" s="366"/>
      <c r="H2365" s="366"/>
    </row>
    <row r="2366" spans="1:8" s="11" customFormat="1">
      <c r="A2366" s="366"/>
      <c r="B2366" s="366"/>
      <c r="C2366" s="366"/>
      <c r="D2366" s="366"/>
      <c r="E2366" s="366"/>
      <c r="F2366" s="366"/>
      <c r="G2366" s="366"/>
      <c r="H2366" s="366"/>
    </row>
    <row r="2367" spans="1:8" s="11" customFormat="1">
      <c r="A2367" s="366"/>
      <c r="B2367" s="366"/>
      <c r="C2367" s="366"/>
      <c r="D2367" s="366"/>
      <c r="E2367" s="366"/>
      <c r="F2367" s="366"/>
      <c r="G2367" s="366"/>
      <c r="H2367" s="366"/>
    </row>
    <row r="2368" spans="1:8" s="11" customFormat="1">
      <c r="A2368" s="366"/>
      <c r="B2368" s="366"/>
      <c r="C2368" s="366"/>
      <c r="D2368" s="366"/>
      <c r="E2368" s="366"/>
      <c r="F2368" s="366"/>
      <c r="G2368" s="366"/>
      <c r="H2368" s="366"/>
    </row>
    <row r="2369" spans="1:8" s="11" customFormat="1">
      <c r="A2369" s="366"/>
      <c r="B2369" s="366"/>
      <c r="C2369" s="366"/>
      <c r="D2369" s="366"/>
      <c r="E2369" s="366"/>
      <c r="F2369" s="366"/>
      <c r="G2369" s="366"/>
      <c r="H2369" s="366"/>
    </row>
    <row r="2370" spans="1:8" s="11" customFormat="1">
      <c r="A2370" s="366"/>
      <c r="B2370" s="366"/>
      <c r="C2370" s="366"/>
      <c r="D2370" s="366"/>
      <c r="E2370" s="366"/>
      <c r="F2370" s="366"/>
      <c r="G2370" s="366"/>
      <c r="H2370" s="366"/>
    </row>
    <row r="2371" spans="1:8" s="11" customFormat="1">
      <c r="A2371" s="366"/>
      <c r="B2371" s="366"/>
      <c r="C2371" s="366"/>
      <c r="D2371" s="366"/>
      <c r="E2371" s="366"/>
      <c r="F2371" s="366"/>
      <c r="G2371" s="366"/>
      <c r="H2371" s="366"/>
    </row>
    <row r="2372" spans="1:8" s="11" customFormat="1">
      <c r="A2372" s="366"/>
      <c r="B2372" s="366"/>
      <c r="C2372" s="366"/>
      <c r="D2372" s="366"/>
      <c r="E2372" s="366"/>
      <c r="F2372" s="366"/>
      <c r="G2372" s="366"/>
      <c r="H2372" s="366"/>
    </row>
    <row r="2373" spans="1:8" s="11" customFormat="1">
      <c r="A2373" s="366"/>
      <c r="B2373" s="366"/>
      <c r="C2373" s="366"/>
      <c r="D2373" s="366"/>
      <c r="E2373" s="366"/>
      <c r="F2373" s="366"/>
      <c r="G2373" s="366"/>
      <c r="H2373" s="366"/>
    </row>
    <row r="2374" spans="1:8" s="11" customFormat="1">
      <c r="A2374" s="366"/>
      <c r="B2374" s="366"/>
      <c r="C2374" s="366"/>
      <c r="D2374" s="366"/>
      <c r="E2374" s="366"/>
      <c r="F2374" s="366"/>
      <c r="G2374" s="366"/>
      <c r="H2374" s="366"/>
    </row>
    <row r="2375" spans="1:8" s="11" customFormat="1">
      <c r="A2375" s="366"/>
      <c r="B2375" s="366"/>
      <c r="C2375" s="366"/>
      <c r="D2375" s="366"/>
      <c r="E2375" s="366"/>
      <c r="F2375" s="366"/>
      <c r="G2375" s="366"/>
      <c r="H2375" s="366"/>
    </row>
    <row r="2376" spans="1:8" s="11" customFormat="1">
      <c r="A2376" s="366"/>
      <c r="B2376" s="366"/>
      <c r="C2376" s="366"/>
      <c r="D2376" s="366"/>
      <c r="E2376" s="366"/>
      <c r="F2376" s="366"/>
      <c r="G2376" s="366"/>
      <c r="H2376" s="366"/>
    </row>
    <row r="2377" spans="1:8" s="11" customFormat="1">
      <c r="A2377" s="366"/>
      <c r="B2377" s="366"/>
      <c r="C2377" s="366"/>
      <c r="D2377" s="366"/>
      <c r="E2377" s="366"/>
      <c r="F2377" s="366"/>
      <c r="G2377" s="366"/>
      <c r="H2377" s="366"/>
    </row>
    <row r="2378" spans="1:8" s="11" customFormat="1">
      <c r="A2378" s="366"/>
      <c r="B2378" s="366"/>
      <c r="C2378" s="366"/>
      <c r="D2378" s="366"/>
      <c r="E2378" s="366"/>
      <c r="F2378" s="366"/>
      <c r="G2378" s="366"/>
      <c r="H2378" s="366"/>
    </row>
    <row r="2379" spans="1:8" s="11" customFormat="1">
      <c r="A2379" s="366"/>
      <c r="B2379" s="366"/>
      <c r="C2379" s="366"/>
      <c r="D2379" s="366"/>
      <c r="E2379" s="366"/>
      <c r="F2379" s="366"/>
      <c r="G2379" s="366"/>
      <c r="H2379" s="366"/>
    </row>
    <row r="2380" spans="1:8" s="11" customFormat="1">
      <c r="A2380" s="366"/>
      <c r="B2380" s="366"/>
      <c r="C2380" s="366"/>
      <c r="D2380" s="366"/>
      <c r="E2380" s="366"/>
      <c r="F2380" s="366"/>
      <c r="G2380" s="366"/>
      <c r="H2380" s="366"/>
    </row>
    <row r="2381" spans="1:8" s="11" customFormat="1">
      <c r="A2381" s="366"/>
      <c r="B2381" s="366"/>
      <c r="C2381" s="366"/>
      <c r="D2381" s="366"/>
      <c r="E2381" s="366"/>
      <c r="F2381" s="366"/>
      <c r="G2381" s="366"/>
      <c r="H2381" s="366"/>
    </row>
    <row r="2382" spans="1:8" s="11" customFormat="1">
      <c r="A2382" s="366"/>
      <c r="B2382" s="366"/>
      <c r="C2382" s="366"/>
      <c r="D2382" s="366"/>
      <c r="E2382" s="366"/>
      <c r="F2382" s="366"/>
      <c r="G2382" s="366"/>
      <c r="H2382" s="366"/>
    </row>
    <row r="2383" spans="1:8" s="11" customFormat="1">
      <c r="A2383" s="366"/>
      <c r="B2383" s="366"/>
      <c r="C2383" s="366"/>
      <c r="D2383" s="366"/>
      <c r="E2383" s="366"/>
      <c r="F2383" s="366"/>
      <c r="G2383" s="366"/>
      <c r="H2383" s="366"/>
    </row>
    <row r="2384" spans="1:8" s="11" customFormat="1">
      <c r="A2384" s="366"/>
      <c r="B2384" s="366"/>
      <c r="C2384" s="366"/>
      <c r="D2384" s="366"/>
      <c r="E2384" s="366"/>
      <c r="F2384" s="366"/>
      <c r="G2384" s="366"/>
      <c r="H2384" s="366"/>
    </row>
    <row r="2385" spans="1:8" s="11" customFormat="1">
      <c r="A2385" s="366"/>
      <c r="B2385" s="366"/>
      <c r="C2385" s="366"/>
      <c r="D2385" s="366"/>
      <c r="E2385" s="366"/>
      <c r="F2385" s="366"/>
      <c r="G2385" s="366"/>
      <c r="H2385" s="366"/>
    </row>
    <row r="2386" spans="1:8" s="11" customFormat="1">
      <c r="A2386" s="366"/>
      <c r="B2386" s="366"/>
      <c r="C2386" s="366"/>
      <c r="D2386" s="366"/>
      <c r="E2386" s="366"/>
      <c r="F2386" s="366"/>
      <c r="G2386" s="366"/>
      <c r="H2386" s="366"/>
    </row>
    <row r="2387" spans="1:8" s="11" customFormat="1">
      <c r="A2387" s="366"/>
      <c r="B2387" s="366"/>
      <c r="C2387" s="366"/>
      <c r="D2387" s="366"/>
      <c r="E2387" s="366"/>
      <c r="F2387" s="366"/>
      <c r="G2387" s="366"/>
      <c r="H2387" s="366"/>
    </row>
    <row r="2388" spans="1:8" s="11" customFormat="1">
      <c r="A2388" s="366"/>
      <c r="B2388" s="366"/>
      <c r="C2388" s="366"/>
      <c r="D2388" s="366"/>
      <c r="E2388" s="366"/>
      <c r="F2388" s="366"/>
      <c r="G2388" s="366"/>
      <c r="H2388" s="366"/>
    </row>
    <row r="2389" spans="1:8" s="11" customFormat="1">
      <c r="A2389" s="366"/>
      <c r="B2389" s="366"/>
      <c r="C2389" s="366"/>
      <c r="D2389" s="366"/>
      <c r="E2389" s="366"/>
      <c r="F2389" s="366"/>
      <c r="G2389" s="366"/>
      <c r="H2389" s="366"/>
    </row>
    <row r="2390" spans="1:8" s="11" customFormat="1">
      <c r="A2390" s="366"/>
      <c r="B2390" s="366"/>
      <c r="C2390" s="366"/>
      <c r="D2390" s="366"/>
      <c r="E2390" s="366"/>
      <c r="F2390" s="366"/>
      <c r="G2390" s="366"/>
      <c r="H2390" s="366"/>
    </row>
    <row r="2391" spans="1:8" s="11" customFormat="1">
      <c r="A2391" s="366"/>
      <c r="B2391" s="366"/>
      <c r="C2391" s="366"/>
      <c r="D2391" s="366"/>
      <c r="E2391" s="366"/>
      <c r="F2391" s="366"/>
      <c r="G2391" s="366"/>
      <c r="H2391" s="366"/>
    </row>
    <row r="2392" spans="1:8" s="11" customFormat="1">
      <c r="A2392" s="366"/>
      <c r="B2392" s="366"/>
      <c r="C2392" s="366"/>
      <c r="D2392" s="366"/>
      <c r="E2392" s="366"/>
      <c r="F2392" s="366"/>
      <c r="G2392" s="366"/>
      <c r="H2392" s="366"/>
    </row>
    <row r="2393" spans="1:8" s="11" customFormat="1">
      <c r="A2393" s="366"/>
      <c r="B2393" s="366"/>
      <c r="C2393" s="366"/>
      <c r="D2393" s="366"/>
      <c r="E2393" s="366"/>
      <c r="F2393" s="366"/>
      <c r="G2393" s="366"/>
      <c r="H2393" s="366"/>
    </row>
    <row r="2394" spans="1:8" s="11" customFormat="1">
      <c r="A2394" s="366"/>
      <c r="B2394" s="366"/>
      <c r="C2394" s="366"/>
      <c r="D2394" s="366"/>
      <c r="E2394" s="366"/>
      <c r="F2394" s="366"/>
      <c r="G2394" s="366"/>
      <c r="H2394" s="366"/>
    </row>
    <row r="2395" spans="1:8" s="11" customFormat="1">
      <c r="A2395" s="366"/>
      <c r="B2395" s="366"/>
      <c r="C2395" s="366"/>
      <c r="D2395" s="366"/>
      <c r="E2395" s="366"/>
      <c r="F2395" s="366"/>
      <c r="G2395" s="366"/>
      <c r="H2395" s="366"/>
    </row>
    <row r="2396" spans="1:8" s="11" customFormat="1">
      <c r="A2396" s="366"/>
      <c r="B2396" s="366"/>
      <c r="C2396" s="366"/>
      <c r="D2396" s="366"/>
      <c r="E2396" s="366"/>
      <c r="F2396" s="366"/>
      <c r="G2396" s="366"/>
      <c r="H2396" s="366"/>
    </row>
    <row r="2397" spans="1:8" s="11" customFormat="1">
      <c r="A2397" s="366"/>
      <c r="B2397" s="366"/>
      <c r="C2397" s="366"/>
      <c r="D2397" s="366"/>
      <c r="E2397" s="366"/>
      <c r="F2397" s="366"/>
      <c r="G2397" s="366"/>
      <c r="H2397" s="366"/>
    </row>
    <row r="2398" spans="1:8" s="11" customFormat="1">
      <c r="A2398" s="366"/>
      <c r="B2398" s="366"/>
      <c r="C2398" s="366"/>
      <c r="D2398" s="366"/>
      <c r="E2398" s="366"/>
      <c r="F2398" s="366"/>
      <c r="G2398" s="366"/>
      <c r="H2398" s="366"/>
    </row>
    <row r="2399" spans="1:8" s="11" customFormat="1">
      <c r="A2399" s="366"/>
      <c r="B2399" s="366"/>
      <c r="C2399" s="366"/>
      <c r="D2399" s="366"/>
      <c r="E2399" s="366"/>
      <c r="F2399" s="366"/>
      <c r="G2399" s="366"/>
      <c r="H2399" s="366"/>
    </row>
    <row r="2400" spans="1:8" s="11" customFormat="1">
      <c r="A2400" s="366"/>
      <c r="B2400" s="366"/>
      <c r="C2400" s="366"/>
      <c r="D2400" s="366"/>
      <c r="E2400" s="366"/>
      <c r="F2400" s="366"/>
      <c r="G2400" s="366"/>
      <c r="H2400" s="366"/>
    </row>
    <row r="2401" spans="1:8" s="11" customFormat="1">
      <c r="A2401" s="366"/>
      <c r="B2401" s="366"/>
      <c r="C2401" s="366"/>
      <c r="D2401" s="366"/>
      <c r="E2401" s="366"/>
      <c r="F2401" s="366"/>
      <c r="G2401" s="366"/>
      <c r="H2401" s="366"/>
    </row>
    <row r="2402" spans="1:8" s="11" customFormat="1">
      <c r="A2402" s="366"/>
      <c r="B2402" s="366"/>
      <c r="C2402" s="366"/>
      <c r="D2402" s="366"/>
      <c r="E2402" s="366"/>
      <c r="F2402" s="366"/>
      <c r="G2402" s="366"/>
      <c r="H2402" s="366"/>
    </row>
    <row r="2403" spans="1:8" s="11" customFormat="1">
      <c r="A2403" s="366"/>
      <c r="B2403" s="366"/>
      <c r="C2403" s="366"/>
      <c r="D2403" s="366"/>
      <c r="E2403" s="366"/>
      <c r="F2403" s="366"/>
      <c r="G2403" s="366"/>
      <c r="H2403" s="366"/>
    </row>
    <row r="2404" spans="1:8" s="11" customFormat="1">
      <c r="A2404" s="366"/>
      <c r="B2404" s="366"/>
      <c r="C2404" s="366"/>
      <c r="D2404" s="366"/>
      <c r="E2404" s="366"/>
      <c r="F2404" s="366"/>
      <c r="G2404" s="366"/>
      <c r="H2404" s="366"/>
    </row>
    <row r="2405" spans="1:8" s="11" customFormat="1">
      <c r="A2405" s="366"/>
      <c r="B2405" s="366"/>
      <c r="C2405" s="366"/>
      <c r="D2405" s="366"/>
      <c r="E2405" s="366"/>
      <c r="F2405" s="366"/>
      <c r="G2405" s="366"/>
      <c r="H2405" s="366"/>
    </row>
    <row r="2406" spans="1:8" s="11" customFormat="1">
      <c r="A2406" s="366"/>
      <c r="B2406" s="366"/>
      <c r="C2406" s="366"/>
      <c r="D2406" s="366"/>
      <c r="E2406" s="366"/>
      <c r="F2406" s="366"/>
      <c r="G2406" s="366"/>
      <c r="H2406" s="366"/>
    </row>
    <row r="2407" spans="1:8" s="11" customFormat="1">
      <c r="A2407" s="366"/>
      <c r="B2407" s="366"/>
      <c r="C2407" s="366"/>
      <c r="D2407" s="366"/>
      <c r="E2407" s="366"/>
      <c r="F2407" s="366"/>
      <c r="G2407" s="366"/>
      <c r="H2407" s="366"/>
    </row>
    <row r="2408" spans="1:8" s="11" customFormat="1">
      <c r="A2408" s="366"/>
      <c r="B2408" s="366"/>
      <c r="C2408" s="366"/>
      <c r="D2408" s="366"/>
      <c r="E2408" s="366"/>
      <c r="F2408" s="366"/>
      <c r="G2408" s="366"/>
      <c r="H2408" s="366"/>
    </row>
    <row r="2409" spans="1:8" s="11" customFormat="1">
      <c r="A2409" s="366"/>
      <c r="B2409" s="366"/>
      <c r="C2409" s="366"/>
      <c r="D2409" s="366"/>
      <c r="E2409" s="366"/>
      <c r="F2409" s="366"/>
      <c r="G2409" s="366"/>
      <c r="H2409" s="366"/>
    </row>
    <row r="2410" spans="1:8" s="11" customFormat="1">
      <c r="A2410" s="366"/>
      <c r="B2410" s="366"/>
      <c r="C2410" s="366"/>
      <c r="D2410" s="366"/>
      <c r="E2410" s="366"/>
      <c r="F2410" s="366"/>
      <c r="G2410" s="366"/>
      <c r="H2410" s="366"/>
    </row>
    <row r="2411" spans="1:8" s="11" customFormat="1">
      <c r="A2411" s="366"/>
      <c r="B2411" s="366"/>
      <c r="C2411" s="366"/>
      <c r="D2411" s="366"/>
      <c r="E2411" s="366"/>
      <c r="F2411" s="366"/>
      <c r="G2411" s="366"/>
      <c r="H2411" s="366"/>
    </row>
    <row r="2412" spans="1:8" s="11" customFormat="1">
      <c r="A2412" s="366"/>
      <c r="B2412" s="366"/>
      <c r="C2412" s="366"/>
      <c r="D2412" s="366"/>
      <c r="E2412" s="366"/>
      <c r="F2412" s="366"/>
      <c r="G2412" s="366"/>
      <c r="H2412" s="366"/>
    </row>
    <row r="2413" spans="1:8" s="11" customFormat="1">
      <c r="A2413" s="366"/>
      <c r="B2413" s="366"/>
      <c r="C2413" s="366"/>
      <c r="D2413" s="366"/>
      <c r="E2413" s="366"/>
      <c r="F2413" s="366"/>
      <c r="G2413" s="366"/>
      <c r="H2413" s="366"/>
    </row>
    <row r="2414" spans="1:8" s="11" customFormat="1">
      <c r="A2414" s="366"/>
      <c r="B2414" s="366"/>
      <c r="C2414" s="366"/>
      <c r="D2414" s="366"/>
      <c r="E2414" s="366"/>
      <c r="F2414" s="366"/>
      <c r="G2414" s="366"/>
      <c r="H2414" s="366"/>
    </row>
    <row r="2415" spans="1:8" s="11" customFormat="1">
      <c r="A2415" s="366"/>
      <c r="B2415" s="366"/>
      <c r="C2415" s="366"/>
      <c r="D2415" s="366"/>
      <c r="E2415" s="366"/>
      <c r="F2415" s="366"/>
      <c r="G2415" s="366"/>
      <c r="H2415" s="366"/>
    </row>
    <row r="2416" spans="1:8" s="11" customFormat="1">
      <c r="A2416" s="366"/>
      <c r="B2416" s="366"/>
      <c r="C2416" s="366"/>
      <c r="D2416" s="366"/>
      <c r="E2416" s="366"/>
      <c r="F2416" s="366"/>
      <c r="G2416" s="366"/>
      <c r="H2416" s="366"/>
    </row>
    <row r="2417" spans="1:8" s="11" customFormat="1">
      <c r="A2417" s="366"/>
      <c r="B2417" s="366"/>
      <c r="C2417" s="366"/>
      <c r="D2417" s="366"/>
      <c r="E2417" s="366"/>
      <c r="F2417" s="366"/>
      <c r="G2417" s="366"/>
      <c r="H2417" s="366"/>
    </row>
    <row r="2418" spans="1:8" s="11" customFormat="1">
      <c r="A2418" s="366"/>
      <c r="B2418" s="366"/>
      <c r="C2418" s="366"/>
      <c r="D2418" s="366"/>
      <c r="E2418" s="366"/>
      <c r="F2418" s="366"/>
      <c r="G2418" s="366"/>
      <c r="H2418" s="366"/>
    </row>
    <row r="2419" spans="1:8" s="11" customFormat="1">
      <c r="A2419" s="366"/>
      <c r="B2419" s="366"/>
      <c r="C2419" s="366"/>
      <c r="D2419" s="366"/>
      <c r="E2419" s="366"/>
      <c r="F2419" s="366"/>
      <c r="G2419" s="366"/>
      <c r="H2419" s="366"/>
    </row>
    <row r="2420" spans="1:8" s="11" customFormat="1">
      <c r="A2420" s="366"/>
      <c r="B2420" s="366"/>
      <c r="C2420" s="366"/>
      <c r="D2420" s="366"/>
      <c r="E2420" s="366"/>
      <c r="F2420" s="366"/>
      <c r="G2420" s="366"/>
      <c r="H2420" s="366"/>
    </row>
    <row r="2421" spans="1:8" s="11" customFormat="1">
      <c r="A2421" s="366"/>
      <c r="B2421" s="366"/>
      <c r="C2421" s="366"/>
      <c r="D2421" s="366"/>
      <c r="E2421" s="366"/>
      <c r="F2421" s="366"/>
      <c r="G2421" s="366"/>
      <c r="H2421" s="366"/>
    </row>
    <row r="2422" spans="1:8" s="11" customFormat="1">
      <c r="A2422" s="366"/>
      <c r="B2422" s="366"/>
      <c r="C2422" s="366"/>
      <c r="D2422" s="366"/>
      <c r="E2422" s="366"/>
      <c r="F2422" s="366"/>
      <c r="G2422" s="366"/>
      <c r="H2422" s="366"/>
    </row>
    <row r="2423" spans="1:8" s="11" customFormat="1">
      <c r="A2423" s="366"/>
      <c r="B2423" s="366"/>
      <c r="C2423" s="366"/>
      <c r="D2423" s="366"/>
      <c r="E2423" s="366"/>
      <c r="F2423" s="366"/>
      <c r="G2423" s="366"/>
      <c r="H2423" s="366"/>
    </row>
    <row r="2424" spans="1:8" s="11" customFormat="1">
      <c r="A2424" s="366"/>
      <c r="B2424" s="366"/>
      <c r="C2424" s="366"/>
      <c r="D2424" s="366"/>
      <c r="E2424" s="366"/>
      <c r="F2424" s="366"/>
      <c r="G2424" s="366"/>
      <c r="H2424" s="366"/>
    </row>
    <row r="2425" spans="1:8" s="11" customFormat="1">
      <c r="A2425" s="366"/>
      <c r="B2425" s="366"/>
      <c r="C2425" s="366"/>
      <c r="D2425" s="366"/>
      <c r="E2425" s="366"/>
      <c r="F2425" s="366"/>
      <c r="G2425" s="366"/>
      <c r="H2425" s="366"/>
    </row>
    <row r="2426" spans="1:8" s="11" customFormat="1">
      <c r="A2426" s="366"/>
      <c r="B2426" s="366"/>
      <c r="C2426" s="366"/>
      <c r="D2426" s="366"/>
      <c r="E2426" s="366"/>
      <c r="F2426" s="366"/>
      <c r="G2426" s="366"/>
      <c r="H2426" s="366"/>
    </row>
    <row r="2427" spans="1:8" s="11" customFormat="1">
      <c r="A2427" s="366"/>
      <c r="B2427" s="366"/>
      <c r="C2427" s="366"/>
      <c r="D2427" s="366"/>
      <c r="E2427" s="366"/>
      <c r="F2427" s="366"/>
      <c r="G2427" s="366"/>
      <c r="H2427" s="366"/>
    </row>
    <row r="2428" spans="1:8" s="11" customFormat="1">
      <c r="A2428" s="366"/>
      <c r="B2428" s="366"/>
      <c r="C2428" s="366"/>
      <c r="D2428" s="366"/>
      <c r="E2428" s="366"/>
      <c r="F2428" s="366"/>
      <c r="G2428" s="366"/>
      <c r="H2428" s="366"/>
    </row>
    <row r="2429" spans="1:8" s="11" customFormat="1">
      <c r="A2429" s="366"/>
      <c r="B2429" s="366"/>
      <c r="C2429" s="366"/>
      <c r="D2429" s="366"/>
      <c r="E2429" s="366"/>
      <c r="F2429" s="366"/>
      <c r="G2429" s="366"/>
      <c r="H2429" s="366"/>
    </row>
    <row r="2430" spans="1:8" s="11" customFormat="1">
      <c r="A2430" s="366"/>
      <c r="B2430" s="366"/>
      <c r="C2430" s="366"/>
      <c r="D2430" s="366"/>
      <c r="E2430" s="366"/>
      <c r="F2430" s="366"/>
      <c r="G2430" s="366"/>
      <c r="H2430" s="366"/>
    </row>
    <row r="2431" spans="1:8" s="11" customFormat="1">
      <c r="A2431" s="366"/>
      <c r="B2431" s="366"/>
      <c r="C2431" s="366"/>
      <c r="D2431" s="366"/>
      <c r="E2431" s="366"/>
      <c r="F2431" s="366"/>
      <c r="G2431" s="366"/>
      <c r="H2431" s="366"/>
    </row>
    <row r="2432" spans="1:8" s="11" customFormat="1">
      <c r="A2432" s="366"/>
      <c r="B2432" s="366"/>
      <c r="C2432" s="366"/>
      <c r="D2432" s="366"/>
      <c r="E2432" s="366"/>
      <c r="F2432" s="366"/>
      <c r="G2432" s="366"/>
      <c r="H2432" s="366"/>
    </row>
    <row r="2433" spans="1:8" s="11" customFormat="1">
      <c r="A2433" s="366"/>
      <c r="B2433" s="366"/>
      <c r="C2433" s="366"/>
      <c r="D2433" s="366"/>
      <c r="E2433" s="366"/>
      <c r="F2433" s="366"/>
      <c r="G2433" s="366"/>
      <c r="H2433" s="366"/>
    </row>
    <row r="2434" spans="1:8" s="11" customFormat="1">
      <c r="A2434" s="366"/>
      <c r="B2434" s="366"/>
      <c r="C2434" s="366"/>
      <c r="D2434" s="366"/>
      <c r="E2434" s="366"/>
      <c r="F2434" s="366"/>
      <c r="G2434" s="366"/>
      <c r="H2434" s="366"/>
    </row>
    <row r="2435" spans="1:8" s="11" customFormat="1">
      <c r="A2435" s="366"/>
      <c r="B2435" s="366"/>
      <c r="C2435" s="366"/>
      <c r="D2435" s="366"/>
      <c r="E2435" s="366"/>
      <c r="F2435" s="366"/>
      <c r="G2435" s="366"/>
      <c r="H2435" s="366"/>
    </row>
    <row r="2436" spans="1:8" s="11" customFormat="1">
      <c r="A2436" s="366"/>
      <c r="B2436" s="366"/>
      <c r="C2436" s="366"/>
      <c r="D2436" s="366"/>
      <c r="E2436" s="366"/>
      <c r="F2436" s="366"/>
      <c r="G2436" s="366"/>
      <c r="H2436" s="366"/>
    </row>
    <row r="2437" spans="1:8" s="11" customFormat="1">
      <c r="A2437" s="366"/>
      <c r="B2437" s="366"/>
      <c r="C2437" s="366"/>
      <c r="D2437" s="366"/>
      <c r="E2437" s="366"/>
      <c r="F2437" s="366"/>
      <c r="G2437" s="366"/>
      <c r="H2437" s="366"/>
    </row>
    <row r="2438" spans="1:8" s="11" customFormat="1">
      <c r="A2438" s="366"/>
      <c r="B2438" s="366"/>
      <c r="C2438" s="366"/>
      <c r="D2438" s="366"/>
      <c r="E2438" s="366"/>
      <c r="F2438" s="366"/>
      <c r="G2438" s="366"/>
      <c r="H2438" s="366"/>
    </row>
    <row r="2439" spans="1:8" s="11" customFormat="1">
      <c r="A2439" s="366"/>
      <c r="B2439" s="366"/>
      <c r="C2439" s="366"/>
      <c r="D2439" s="366"/>
      <c r="E2439" s="366"/>
      <c r="F2439" s="366"/>
      <c r="G2439" s="366"/>
      <c r="H2439" s="366"/>
    </row>
    <row r="2440" spans="1:8" s="11" customFormat="1">
      <c r="A2440" s="366"/>
      <c r="B2440" s="366"/>
      <c r="C2440" s="366"/>
      <c r="D2440" s="366"/>
      <c r="E2440" s="366"/>
      <c r="F2440" s="366"/>
      <c r="G2440" s="366"/>
      <c r="H2440" s="366"/>
    </row>
    <row r="2441" spans="1:8" s="11" customFormat="1">
      <c r="A2441" s="366"/>
      <c r="B2441" s="366"/>
      <c r="C2441" s="366"/>
      <c r="D2441" s="366"/>
      <c r="E2441" s="366"/>
      <c r="F2441" s="366"/>
      <c r="G2441" s="366"/>
      <c r="H2441" s="366"/>
    </row>
    <row r="2442" spans="1:8" s="11" customFormat="1">
      <c r="A2442" s="366"/>
      <c r="B2442" s="366"/>
      <c r="C2442" s="366"/>
      <c r="D2442" s="366"/>
      <c r="E2442" s="366"/>
      <c r="F2442" s="366"/>
      <c r="G2442" s="366"/>
      <c r="H2442" s="366"/>
    </row>
    <row r="2443" spans="1:8" s="11" customFormat="1">
      <c r="A2443" s="366"/>
      <c r="B2443" s="366"/>
      <c r="C2443" s="366"/>
      <c r="D2443" s="366"/>
      <c r="E2443" s="366"/>
      <c r="F2443" s="366"/>
      <c r="G2443" s="366"/>
      <c r="H2443" s="366"/>
    </row>
    <row r="2444" spans="1:8" s="11" customFormat="1">
      <c r="A2444" s="366"/>
      <c r="B2444" s="366"/>
      <c r="C2444" s="366"/>
      <c r="D2444" s="366"/>
      <c r="E2444" s="366"/>
      <c r="F2444" s="366"/>
      <c r="G2444" s="366"/>
      <c r="H2444" s="366"/>
    </row>
    <row r="2445" spans="1:8" s="11" customFormat="1">
      <c r="A2445" s="366"/>
      <c r="B2445" s="366"/>
      <c r="C2445" s="366"/>
      <c r="D2445" s="366"/>
      <c r="E2445" s="366"/>
      <c r="F2445" s="366"/>
      <c r="G2445" s="366"/>
      <c r="H2445" s="366"/>
    </row>
    <row r="2446" spans="1:8" s="11" customFormat="1">
      <c r="A2446" s="366"/>
      <c r="B2446" s="366"/>
      <c r="C2446" s="366"/>
      <c r="D2446" s="366"/>
      <c r="E2446" s="366"/>
      <c r="F2446" s="366"/>
      <c r="G2446" s="366"/>
      <c r="H2446" s="366"/>
    </row>
    <row r="2447" spans="1:8" s="11" customFormat="1">
      <c r="A2447" s="366"/>
      <c r="B2447" s="366"/>
      <c r="C2447" s="366"/>
      <c r="D2447" s="366"/>
      <c r="E2447" s="366"/>
      <c r="F2447" s="366"/>
      <c r="G2447" s="366"/>
      <c r="H2447" s="366"/>
    </row>
    <row r="2448" spans="1:8" s="11" customFormat="1">
      <c r="A2448" s="366"/>
      <c r="B2448" s="366"/>
      <c r="C2448" s="366"/>
      <c r="D2448" s="366"/>
      <c r="E2448" s="366"/>
      <c r="F2448" s="366"/>
      <c r="G2448" s="366"/>
      <c r="H2448" s="366"/>
    </row>
    <row r="2449" spans="1:8" s="11" customFormat="1">
      <c r="A2449" s="366"/>
      <c r="B2449" s="366"/>
      <c r="C2449" s="366"/>
      <c r="D2449" s="366"/>
      <c r="E2449" s="366"/>
      <c r="F2449" s="366"/>
      <c r="G2449" s="366"/>
      <c r="H2449" s="366"/>
    </row>
    <row r="2450" spans="1:8" s="11" customFormat="1">
      <c r="A2450" s="366"/>
      <c r="B2450" s="366"/>
      <c r="C2450" s="366"/>
      <c r="D2450" s="366"/>
      <c r="E2450" s="366"/>
      <c r="F2450" s="366"/>
      <c r="G2450" s="366"/>
      <c r="H2450" s="366"/>
    </row>
    <row r="2451" spans="1:8" s="11" customFormat="1">
      <c r="A2451" s="366"/>
      <c r="B2451" s="366"/>
      <c r="C2451" s="366"/>
      <c r="D2451" s="366"/>
      <c r="E2451" s="366"/>
      <c r="F2451" s="366"/>
      <c r="G2451" s="366"/>
      <c r="H2451" s="366"/>
    </row>
    <row r="2452" spans="1:8" s="11" customFormat="1">
      <c r="A2452" s="366"/>
      <c r="B2452" s="366"/>
      <c r="C2452" s="366"/>
      <c r="D2452" s="366"/>
      <c r="E2452" s="366"/>
      <c r="F2452" s="366"/>
      <c r="G2452" s="366"/>
      <c r="H2452" s="366"/>
    </row>
    <row r="2453" spans="1:8" s="11" customFormat="1">
      <c r="A2453" s="366"/>
      <c r="B2453" s="366"/>
      <c r="C2453" s="366"/>
      <c r="D2453" s="366"/>
      <c r="E2453" s="366"/>
      <c r="F2453" s="366"/>
      <c r="G2453" s="366"/>
      <c r="H2453" s="366"/>
    </row>
    <row r="2454" spans="1:8" s="11" customFormat="1">
      <c r="A2454" s="366"/>
      <c r="B2454" s="366"/>
      <c r="C2454" s="366"/>
      <c r="D2454" s="366"/>
      <c r="E2454" s="366"/>
      <c r="F2454" s="366"/>
      <c r="G2454" s="366"/>
      <c r="H2454" s="366"/>
    </row>
    <row r="2455" spans="1:8" s="11" customFormat="1">
      <c r="A2455" s="366"/>
      <c r="B2455" s="366"/>
      <c r="C2455" s="366"/>
      <c r="D2455" s="366"/>
      <c r="E2455" s="366"/>
      <c r="F2455" s="366"/>
      <c r="G2455" s="366"/>
      <c r="H2455" s="366"/>
    </row>
    <row r="2456" spans="1:8" s="11" customFormat="1">
      <c r="A2456" s="366"/>
      <c r="B2456" s="366"/>
      <c r="C2456" s="366"/>
      <c r="D2456" s="366"/>
      <c r="E2456" s="366"/>
      <c r="F2456" s="366"/>
      <c r="G2456" s="366"/>
      <c r="H2456" s="366"/>
    </row>
    <row r="2457" spans="1:8" s="11" customFormat="1">
      <c r="A2457" s="366"/>
      <c r="B2457" s="366"/>
      <c r="C2457" s="366"/>
      <c r="D2457" s="366"/>
      <c r="E2457" s="366"/>
      <c r="F2457" s="366"/>
      <c r="G2457" s="366"/>
      <c r="H2457" s="366"/>
    </row>
    <row r="2458" spans="1:8" s="11" customFormat="1">
      <c r="A2458" s="366"/>
      <c r="B2458" s="366"/>
      <c r="C2458" s="366"/>
      <c r="D2458" s="366"/>
      <c r="E2458" s="366"/>
      <c r="F2458" s="366"/>
      <c r="G2458" s="366"/>
      <c r="H2458" s="366"/>
    </row>
    <row r="2459" spans="1:8" s="11" customFormat="1">
      <c r="A2459" s="366"/>
      <c r="B2459" s="366"/>
      <c r="C2459" s="366"/>
      <c r="D2459" s="366"/>
      <c r="E2459" s="366"/>
      <c r="F2459" s="366"/>
      <c r="G2459" s="366"/>
      <c r="H2459" s="366"/>
    </row>
    <row r="2460" spans="1:8" s="11" customFormat="1">
      <c r="A2460" s="366"/>
      <c r="B2460" s="366"/>
      <c r="C2460" s="366"/>
      <c r="D2460" s="366"/>
      <c r="E2460" s="366"/>
      <c r="F2460" s="366"/>
      <c r="G2460" s="366"/>
      <c r="H2460" s="366"/>
    </row>
    <row r="2461" spans="1:8" s="11" customFormat="1">
      <c r="A2461" s="366"/>
      <c r="B2461" s="366"/>
      <c r="C2461" s="366"/>
      <c r="D2461" s="366"/>
      <c r="E2461" s="366"/>
      <c r="F2461" s="366"/>
      <c r="G2461" s="366"/>
      <c r="H2461" s="366"/>
    </row>
    <row r="2462" spans="1:8" s="11" customFormat="1">
      <c r="A2462" s="366"/>
      <c r="B2462" s="366"/>
      <c r="C2462" s="366"/>
      <c r="D2462" s="366"/>
      <c r="E2462" s="366"/>
      <c r="F2462" s="366"/>
      <c r="G2462" s="366"/>
      <c r="H2462" s="366"/>
    </row>
    <row r="2463" spans="1:8" s="11" customFormat="1">
      <c r="A2463" s="366"/>
      <c r="B2463" s="366"/>
      <c r="C2463" s="366"/>
      <c r="D2463" s="366"/>
      <c r="E2463" s="366"/>
      <c r="F2463" s="366"/>
      <c r="G2463" s="366"/>
      <c r="H2463" s="366"/>
    </row>
    <row r="2464" spans="1:8" s="11" customFormat="1">
      <c r="A2464" s="366"/>
      <c r="B2464" s="366"/>
      <c r="C2464" s="366"/>
      <c r="D2464" s="366"/>
      <c r="E2464" s="366"/>
      <c r="F2464" s="366"/>
      <c r="G2464" s="366"/>
      <c r="H2464" s="366"/>
    </row>
    <row r="2465" spans="1:8" s="11" customFormat="1">
      <c r="A2465" s="366"/>
      <c r="B2465" s="366"/>
      <c r="C2465" s="366"/>
      <c r="D2465" s="366"/>
      <c r="E2465" s="366"/>
      <c r="F2465" s="366"/>
      <c r="G2465" s="366"/>
      <c r="H2465" s="366"/>
    </row>
    <row r="2466" spans="1:8" s="11" customFormat="1">
      <c r="A2466" s="366"/>
      <c r="B2466" s="366"/>
      <c r="C2466" s="366"/>
      <c r="D2466" s="366"/>
      <c r="E2466" s="366"/>
      <c r="F2466" s="366"/>
      <c r="G2466" s="366"/>
      <c r="H2466" s="366"/>
    </row>
    <row r="2467" spans="1:8" s="11" customFormat="1">
      <c r="A2467" s="366"/>
      <c r="B2467" s="366"/>
      <c r="C2467" s="366"/>
      <c r="D2467" s="366"/>
      <c r="E2467" s="366"/>
      <c r="F2467" s="366"/>
      <c r="G2467" s="366"/>
      <c r="H2467" s="366"/>
    </row>
    <row r="2468" spans="1:8" s="11" customFormat="1">
      <c r="A2468" s="366"/>
      <c r="B2468" s="366"/>
      <c r="C2468" s="366"/>
      <c r="D2468" s="366"/>
      <c r="E2468" s="366"/>
      <c r="F2468" s="366"/>
      <c r="G2468" s="366"/>
      <c r="H2468" s="366"/>
    </row>
    <row r="2469" spans="1:8" s="11" customFormat="1">
      <c r="A2469" s="366"/>
      <c r="B2469" s="366"/>
      <c r="C2469" s="366"/>
      <c r="D2469" s="366"/>
      <c r="E2469" s="366"/>
      <c r="F2469" s="366"/>
      <c r="G2469" s="366"/>
      <c r="H2469" s="366"/>
    </row>
    <row r="2470" spans="1:8" s="11" customFormat="1">
      <c r="A2470" s="366"/>
      <c r="B2470" s="366"/>
      <c r="C2470" s="366"/>
      <c r="D2470" s="366"/>
      <c r="E2470" s="366"/>
      <c r="F2470" s="366"/>
      <c r="G2470" s="366"/>
      <c r="H2470" s="366"/>
    </row>
    <row r="2471" spans="1:8" s="11" customFormat="1">
      <c r="A2471" s="366"/>
      <c r="B2471" s="366"/>
      <c r="C2471" s="366"/>
      <c r="D2471" s="366"/>
      <c r="E2471" s="366"/>
      <c r="F2471" s="366"/>
      <c r="G2471" s="366"/>
      <c r="H2471" s="366"/>
    </row>
    <row r="2472" spans="1:8" s="11" customFormat="1">
      <c r="A2472" s="366"/>
      <c r="B2472" s="366"/>
      <c r="C2472" s="366"/>
      <c r="D2472" s="366"/>
      <c r="E2472" s="366"/>
      <c r="F2472" s="366"/>
      <c r="G2472" s="366"/>
      <c r="H2472" s="366"/>
    </row>
    <row r="2473" spans="1:8" s="11" customFormat="1">
      <c r="A2473" s="366"/>
      <c r="B2473" s="366"/>
      <c r="C2473" s="366"/>
      <c r="D2473" s="366"/>
      <c r="E2473" s="366"/>
      <c r="F2473" s="366"/>
      <c r="G2473" s="366"/>
      <c r="H2473" s="366"/>
    </row>
    <row r="2474" spans="1:8" s="11" customFormat="1">
      <c r="A2474" s="366"/>
      <c r="B2474" s="366"/>
      <c r="C2474" s="366"/>
      <c r="D2474" s="366"/>
      <c r="E2474" s="366"/>
      <c r="F2474" s="366"/>
      <c r="G2474" s="366"/>
      <c r="H2474" s="366"/>
    </row>
    <row r="2475" spans="1:8" s="11" customFormat="1">
      <c r="A2475" s="366"/>
      <c r="B2475" s="366"/>
      <c r="C2475" s="366"/>
      <c r="D2475" s="366"/>
      <c r="E2475" s="366"/>
      <c r="F2475" s="366"/>
      <c r="G2475" s="366"/>
      <c r="H2475" s="366"/>
    </row>
    <row r="2476" spans="1:8" s="11" customFormat="1">
      <c r="A2476" s="366"/>
      <c r="B2476" s="366"/>
      <c r="C2476" s="366"/>
      <c r="D2476" s="366"/>
      <c r="E2476" s="366"/>
      <c r="F2476" s="366"/>
      <c r="G2476" s="366"/>
      <c r="H2476" s="366"/>
    </row>
    <row r="2477" spans="1:8" s="11" customFormat="1">
      <c r="A2477" s="366"/>
      <c r="B2477" s="366"/>
      <c r="C2477" s="366"/>
      <c r="D2477" s="366"/>
      <c r="E2477" s="366"/>
      <c r="F2477" s="366"/>
      <c r="G2477" s="366"/>
      <c r="H2477" s="366"/>
    </row>
    <row r="2478" spans="1:8" s="11" customFormat="1">
      <c r="A2478" s="366"/>
      <c r="B2478" s="366"/>
      <c r="C2478" s="366"/>
      <c r="D2478" s="366"/>
      <c r="E2478" s="366"/>
      <c r="F2478" s="366"/>
      <c r="G2478" s="366"/>
      <c r="H2478" s="366"/>
    </row>
    <row r="2479" spans="1:8" s="11" customFormat="1">
      <c r="A2479" s="366"/>
      <c r="B2479" s="366"/>
      <c r="C2479" s="366"/>
      <c r="D2479" s="366"/>
      <c r="E2479" s="366"/>
      <c r="F2479" s="366"/>
      <c r="G2479" s="366"/>
      <c r="H2479" s="366"/>
    </row>
    <row r="2480" spans="1:8" s="11" customFormat="1">
      <c r="A2480" s="366"/>
      <c r="B2480" s="366"/>
      <c r="C2480" s="366"/>
      <c r="D2480" s="366"/>
      <c r="E2480" s="366"/>
      <c r="F2480" s="366"/>
      <c r="G2480" s="366"/>
      <c r="H2480" s="366"/>
    </row>
    <row r="2481" spans="1:8" s="11" customFormat="1">
      <c r="A2481" s="366"/>
      <c r="B2481" s="366"/>
      <c r="C2481" s="366"/>
      <c r="D2481" s="366"/>
      <c r="E2481" s="366"/>
      <c r="F2481" s="366"/>
      <c r="G2481" s="366"/>
      <c r="H2481" s="366"/>
    </row>
    <row r="2482" spans="1:8" s="11" customFormat="1">
      <c r="A2482" s="366"/>
      <c r="B2482" s="366"/>
      <c r="C2482" s="366"/>
      <c r="D2482" s="366"/>
      <c r="E2482" s="366"/>
      <c r="F2482" s="366"/>
      <c r="G2482" s="366"/>
      <c r="H2482" s="366"/>
    </row>
    <row r="2483" spans="1:8" s="11" customFormat="1">
      <c r="A2483" s="366"/>
      <c r="B2483" s="366"/>
      <c r="C2483" s="366"/>
      <c r="D2483" s="366"/>
      <c r="E2483" s="366"/>
      <c r="F2483" s="366"/>
      <c r="G2483" s="366"/>
      <c r="H2483" s="366"/>
    </row>
    <row r="2484" spans="1:8" s="11" customFormat="1">
      <c r="A2484" s="366"/>
      <c r="B2484" s="366"/>
      <c r="C2484" s="366"/>
      <c r="D2484" s="366"/>
      <c r="E2484" s="366"/>
      <c r="F2484" s="366"/>
      <c r="G2484" s="366"/>
      <c r="H2484" s="366"/>
    </row>
    <row r="2485" spans="1:8" s="11" customFormat="1">
      <c r="A2485" s="366"/>
      <c r="B2485" s="366"/>
      <c r="C2485" s="366"/>
      <c r="D2485" s="366"/>
      <c r="E2485" s="366"/>
      <c r="F2485" s="366"/>
      <c r="G2485" s="366"/>
      <c r="H2485" s="366"/>
    </row>
    <row r="2486" spans="1:8" s="11" customFormat="1">
      <c r="A2486" s="366"/>
      <c r="B2486" s="366"/>
      <c r="C2486" s="366"/>
      <c r="D2486" s="366"/>
      <c r="E2486" s="366"/>
      <c r="F2486" s="366"/>
      <c r="G2486" s="366"/>
      <c r="H2486" s="366"/>
    </row>
    <row r="2487" spans="1:8" s="11" customFormat="1">
      <c r="A2487" s="366"/>
      <c r="B2487" s="366"/>
      <c r="C2487" s="366"/>
      <c r="D2487" s="366"/>
      <c r="E2487" s="366"/>
      <c r="F2487" s="366"/>
      <c r="G2487" s="366"/>
      <c r="H2487" s="366"/>
    </row>
    <row r="2488" spans="1:8" s="11" customFormat="1">
      <c r="A2488" s="366"/>
      <c r="B2488" s="366"/>
      <c r="C2488" s="366"/>
      <c r="D2488" s="366"/>
      <c r="E2488" s="366"/>
      <c r="F2488" s="366"/>
      <c r="G2488" s="366"/>
      <c r="H2488" s="366"/>
    </row>
    <row r="2489" spans="1:8" s="11" customFormat="1">
      <c r="A2489" s="366"/>
      <c r="B2489" s="366"/>
      <c r="C2489" s="366"/>
      <c r="D2489" s="366"/>
      <c r="E2489" s="366"/>
      <c r="F2489" s="366"/>
      <c r="G2489" s="366"/>
      <c r="H2489" s="366"/>
    </row>
    <row r="2490" spans="1:8" s="11" customFormat="1">
      <c r="A2490" s="366"/>
      <c r="B2490" s="366"/>
      <c r="C2490" s="366"/>
      <c r="D2490" s="366"/>
      <c r="E2490" s="366"/>
      <c r="F2490" s="366"/>
      <c r="G2490" s="366"/>
      <c r="H2490" s="366"/>
    </row>
    <row r="2491" spans="1:8" s="11" customFormat="1">
      <c r="A2491" s="366"/>
      <c r="B2491" s="366"/>
      <c r="C2491" s="366"/>
      <c r="D2491" s="366"/>
      <c r="E2491" s="366"/>
      <c r="F2491" s="366"/>
      <c r="G2491" s="366"/>
      <c r="H2491" s="366"/>
    </row>
    <row r="2492" spans="1:8" s="11" customFormat="1">
      <c r="A2492" s="366"/>
      <c r="B2492" s="366"/>
      <c r="C2492" s="366"/>
      <c r="D2492" s="366"/>
      <c r="E2492" s="366"/>
      <c r="F2492" s="366"/>
      <c r="G2492" s="366"/>
      <c r="H2492" s="366"/>
    </row>
    <row r="2493" spans="1:8" s="11" customFormat="1">
      <c r="A2493" s="366"/>
      <c r="B2493" s="366"/>
      <c r="C2493" s="366"/>
      <c r="D2493" s="366"/>
      <c r="E2493" s="366"/>
      <c r="F2493" s="366"/>
      <c r="G2493" s="366"/>
      <c r="H2493" s="366"/>
    </row>
    <row r="2494" spans="1:8" s="11" customFormat="1">
      <c r="A2494" s="366"/>
      <c r="B2494" s="366"/>
      <c r="C2494" s="366"/>
      <c r="D2494" s="366"/>
      <c r="E2494" s="366"/>
      <c r="F2494" s="366"/>
      <c r="G2494" s="366"/>
      <c r="H2494" s="366"/>
    </row>
    <row r="2495" spans="1:8" s="11" customFormat="1">
      <c r="A2495" s="366"/>
      <c r="B2495" s="366"/>
      <c r="C2495" s="366"/>
      <c r="D2495" s="366"/>
      <c r="E2495" s="366"/>
      <c r="F2495" s="366"/>
      <c r="G2495" s="366"/>
      <c r="H2495" s="366"/>
    </row>
    <row r="2496" spans="1:8" s="11" customFormat="1">
      <c r="A2496" s="366"/>
      <c r="B2496" s="366"/>
      <c r="C2496" s="366"/>
      <c r="D2496" s="366"/>
      <c r="E2496" s="366"/>
      <c r="F2496" s="366"/>
      <c r="G2496" s="366"/>
      <c r="H2496" s="366"/>
    </row>
    <row r="2497" spans="1:8" s="11" customFormat="1">
      <c r="A2497" s="366"/>
      <c r="B2497" s="366"/>
      <c r="C2497" s="366"/>
      <c r="D2497" s="366"/>
      <c r="E2497" s="366"/>
      <c r="F2497" s="366"/>
      <c r="G2497" s="366"/>
      <c r="H2497" s="366"/>
    </row>
    <row r="2498" spans="1:8" s="11" customFormat="1">
      <c r="A2498" s="366"/>
      <c r="B2498" s="366"/>
      <c r="C2498" s="366"/>
      <c r="D2498" s="366"/>
      <c r="E2498" s="366"/>
      <c r="F2498" s="366"/>
      <c r="G2498" s="366"/>
      <c r="H2498" s="366"/>
    </row>
    <row r="2499" spans="1:8" s="11" customFormat="1">
      <c r="A2499" s="366"/>
      <c r="B2499" s="366"/>
      <c r="C2499" s="366"/>
      <c r="D2499" s="366"/>
      <c r="E2499" s="366"/>
      <c r="F2499" s="366"/>
      <c r="G2499" s="366"/>
      <c r="H2499" s="366"/>
    </row>
    <row r="2500" spans="1:8" s="11" customFormat="1">
      <c r="A2500" s="366"/>
      <c r="B2500" s="366"/>
      <c r="C2500" s="366"/>
      <c r="D2500" s="366"/>
      <c r="E2500" s="366"/>
      <c r="F2500" s="366"/>
      <c r="G2500" s="366"/>
      <c r="H2500" s="366"/>
    </row>
    <row r="2501" spans="1:8" s="11" customFormat="1">
      <c r="A2501" s="366"/>
      <c r="B2501" s="366"/>
      <c r="C2501" s="366"/>
      <c r="D2501" s="366"/>
      <c r="E2501" s="366"/>
      <c r="F2501" s="366"/>
      <c r="G2501" s="366"/>
      <c r="H2501" s="366"/>
    </row>
    <row r="2502" spans="1:8" s="11" customFormat="1">
      <c r="A2502" s="366"/>
      <c r="B2502" s="366"/>
      <c r="C2502" s="366"/>
      <c r="D2502" s="366"/>
      <c r="E2502" s="366"/>
      <c r="F2502" s="366"/>
      <c r="G2502" s="366"/>
      <c r="H2502" s="366"/>
    </row>
    <row r="2503" spans="1:8" s="11" customFormat="1">
      <c r="A2503" s="366"/>
      <c r="B2503" s="366"/>
      <c r="C2503" s="366"/>
      <c r="D2503" s="366"/>
      <c r="E2503" s="366"/>
      <c r="F2503" s="366"/>
      <c r="G2503" s="366"/>
      <c r="H2503" s="366"/>
    </row>
    <row r="2504" spans="1:8" s="11" customFormat="1">
      <c r="A2504" s="366"/>
      <c r="B2504" s="366"/>
      <c r="C2504" s="366"/>
      <c r="D2504" s="366"/>
      <c r="E2504" s="366"/>
      <c r="F2504" s="366"/>
      <c r="G2504" s="366"/>
      <c r="H2504" s="366"/>
    </row>
    <row r="2505" spans="1:8" s="11" customFormat="1">
      <c r="A2505" s="366"/>
      <c r="B2505" s="366"/>
      <c r="C2505" s="366"/>
      <c r="D2505" s="366"/>
      <c r="E2505" s="366"/>
      <c r="F2505" s="366"/>
      <c r="G2505" s="366"/>
      <c r="H2505" s="366"/>
    </row>
    <row r="2506" spans="1:8" s="11" customFormat="1">
      <c r="A2506" s="366"/>
      <c r="B2506" s="366"/>
      <c r="C2506" s="366"/>
      <c r="D2506" s="366"/>
      <c r="E2506" s="366"/>
      <c r="F2506" s="366"/>
      <c r="G2506" s="366"/>
      <c r="H2506" s="366"/>
    </row>
    <row r="2507" spans="1:8" s="11" customFormat="1">
      <c r="A2507" s="366"/>
      <c r="B2507" s="366"/>
      <c r="C2507" s="366"/>
      <c r="D2507" s="366"/>
      <c r="E2507" s="366"/>
      <c r="F2507" s="366"/>
      <c r="G2507" s="366"/>
      <c r="H2507" s="366"/>
    </row>
    <row r="2508" spans="1:8" s="11" customFormat="1">
      <c r="A2508" s="366"/>
      <c r="B2508" s="366"/>
      <c r="C2508" s="366"/>
      <c r="D2508" s="366"/>
      <c r="E2508" s="366"/>
      <c r="F2508" s="366"/>
      <c r="G2508" s="366"/>
      <c r="H2508" s="366"/>
    </row>
    <row r="2509" spans="1:8" s="11" customFormat="1">
      <c r="A2509" s="366"/>
      <c r="B2509" s="366"/>
      <c r="C2509" s="366"/>
      <c r="D2509" s="366"/>
      <c r="E2509" s="366"/>
      <c r="F2509" s="366"/>
      <c r="G2509" s="366"/>
      <c r="H2509" s="366"/>
    </row>
    <row r="2510" spans="1:8" s="11" customFormat="1">
      <c r="A2510" s="366"/>
      <c r="B2510" s="366"/>
      <c r="C2510" s="366"/>
      <c r="D2510" s="366"/>
      <c r="E2510" s="366"/>
      <c r="F2510" s="366"/>
      <c r="G2510" s="366"/>
      <c r="H2510" s="366"/>
    </row>
    <row r="2511" spans="1:8" s="11" customFormat="1">
      <c r="A2511" s="366"/>
      <c r="B2511" s="366"/>
      <c r="C2511" s="366"/>
      <c r="D2511" s="366"/>
      <c r="E2511" s="366"/>
      <c r="F2511" s="366"/>
      <c r="G2511" s="366"/>
      <c r="H2511" s="366"/>
    </row>
    <row r="2512" spans="1:8" s="11" customFormat="1">
      <c r="A2512" s="366"/>
      <c r="B2512" s="366"/>
      <c r="C2512" s="366"/>
      <c r="D2512" s="366"/>
      <c r="E2512" s="366"/>
      <c r="F2512" s="366"/>
      <c r="G2512" s="366"/>
      <c r="H2512" s="366"/>
    </row>
    <row r="2513" spans="1:8" s="11" customFormat="1">
      <c r="A2513" s="366"/>
      <c r="B2513" s="366"/>
      <c r="C2513" s="366"/>
      <c r="D2513" s="366"/>
      <c r="E2513" s="366"/>
      <c r="F2513" s="366"/>
      <c r="G2513" s="366"/>
      <c r="H2513" s="366"/>
    </row>
    <row r="2514" spans="1:8" s="11" customFormat="1">
      <c r="A2514" s="366"/>
      <c r="B2514" s="366"/>
      <c r="C2514" s="366"/>
      <c r="D2514" s="366"/>
      <c r="E2514" s="366"/>
      <c r="F2514" s="366"/>
      <c r="G2514" s="366"/>
      <c r="H2514" s="366"/>
    </row>
    <row r="2515" spans="1:8" s="11" customFormat="1">
      <c r="A2515" s="366"/>
      <c r="B2515" s="366"/>
      <c r="C2515" s="366"/>
      <c r="D2515" s="366"/>
      <c r="E2515" s="366"/>
      <c r="F2515" s="366"/>
      <c r="G2515" s="366"/>
      <c r="H2515" s="366"/>
    </row>
    <row r="2516" spans="1:8" s="11" customFormat="1">
      <c r="A2516" s="366"/>
      <c r="B2516" s="366"/>
      <c r="C2516" s="366"/>
      <c r="D2516" s="366"/>
      <c r="E2516" s="366"/>
      <c r="F2516" s="366"/>
      <c r="G2516" s="366"/>
      <c r="H2516" s="366"/>
    </row>
    <row r="2517" spans="1:8" s="11" customFormat="1">
      <c r="A2517" s="366"/>
      <c r="B2517" s="366"/>
      <c r="C2517" s="366"/>
      <c r="D2517" s="366"/>
      <c r="E2517" s="366"/>
      <c r="F2517" s="366"/>
      <c r="G2517" s="366"/>
      <c r="H2517" s="366"/>
    </row>
    <row r="2518" spans="1:8" s="11" customFormat="1">
      <c r="A2518" s="366"/>
      <c r="B2518" s="366"/>
      <c r="C2518" s="366"/>
      <c r="D2518" s="366"/>
      <c r="E2518" s="366"/>
      <c r="F2518" s="366"/>
      <c r="G2518" s="366"/>
      <c r="H2518" s="366"/>
    </row>
    <row r="2519" spans="1:8" s="11" customFormat="1">
      <c r="A2519" s="366"/>
      <c r="B2519" s="366"/>
      <c r="C2519" s="366"/>
      <c r="D2519" s="366"/>
      <c r="E2519" s="366"/>
      <c r="F2519" s="366"/>
      <c r="G2519" s="366"/>
      <c r="H2519" s="366"/>
    </row>
    <row r="2520" spans="1:8" s="11" customFormat="1">
      <c r="A2520" s="366"/>
      <c r="B2520" s="366"/>
      <c r="C2520" s="366"/>
      <c r="D2520" s="366"/>
      <c r="E2520" s="366"/>
      <c r="F2520" s="366"/>
      <c r="G2520" s="366"/>
      <c r="H2520" s="366"/>
    </row>
    <row r="2521" spans="1:8" s="11" customFormat="1">
      <c r="A2521" s="366"/>
      <c r="B2521" s="366"/>
      <c r="C2521" s="366"/>
      <c r="D2521" s="366"/>
      <c r="E2521" s="366"/>
      <c r="F2521" s="366"/>
      <c r="G2521" s="366"/>
      <c r="H2521" s="366"/>
    </row>
    <row r="2522" spans="1:8" s="11" customFormat="1">
      <c r="A2522" s="366"/>
      <c r="B2522" s="366"/>
      <c r="C2522" s="366"/>
      <c r="D2522" s="366"/>
      <c r="E2522" s="366"/>
      <c r="F2522" s="366"/>
      <c r="G2522" s="366"/>
      <c r="H2522" s="366"/>
    </row>
    <row r="2523" spans="1:8" s="11" customFormat="1">
      <c r="A2523" s="366"/>
      <c r="B2523" s="366"/>
      <c r="C2523" s="366"/>
      <c r="D2523" s="366"/>
      <c r="E2523" s="366"/>
      <c r="F2523" s="366"/>
      <c r="G2523" s="366"/>
      <c r="H2523" s="366"/>
    </row>
    <row r="2524" spans="1:8" s="11" customFormat="1">
      <c r="A2524" s="366"/>
      <c r="B2524" s="366"/>
      <c r="C2524" s="366"/>
      <c r="D2524" s="366"/>
      <c r="E2524" s="366"/>
      <c r="F2524" s="366"/>
      <c r="G2524" s="366"/>
      <c r="H2524" s="366"/>
    </row>
    <row r="2525" spans="1:8" s="11" customFormat="1">
      <c r="A2525" s="366"/>
      <c r="B2525" s="366"/>
      <c r="C2525" s="366"/>
      <c r="D2525" s="366"/>
      <c r="E2525" s="366"/>
      <c r="F2525" s="366"/>
      <c r="G2525" s="366"/>
      <c r="H2525" s="366"/>
    </row>
    <row r="2526" spans="1:8" s="11" customFormat="1">
      <c r="A2526" s="366"/>
      <c r="B2526" s="366"/>
      <c r="C2526" s="366"/>
      <c r="D2526" s="366"/>
      <c r="E2526" s="366"/>
      <c r="F2526" s="366"/>
      <c r="G2526" s="366"/>
      <c r="H2526" s="366"/>
    </row>
    <row r="2527" spans="1:8" s="11" customFormat="1">
      <c r="A2527" s="366"/>
      <c r="B2527" s="366"/>
      <c r="C2527" s="366"/>
      <c r="D2527" s="366"/>
      <c r="E2527" s="366"/>
      <c r="F2527" s="366"/>
      <c r="G2527" s="366"/>
      <c r="H2527" s="366"/>
    </row>
    <row r="2528" spans="1:8" s="11" customFormat="1">
      <c r="A2528" s="366"/>
      <c r="B2528" s="366"/>
      <c r="C2528" s="366"/>
      <c r="D2528" s="366"/>
      <c r="E2528" s="366"/>
      <c r="F2528" s="366"/>
      <c r="G2528" s="366"/>
      <c r="H2528" s="366"/>
    </row>
    <row r="2529" spans="1:8" s="11" customFormat="1">
      <c r="A2529" s="366"/>
      <c r="B2529" s="366"/>
      <c r="C2529" s="366"/>
      <c r="D2529" s="366"/>
      <c r="E2529" s="366"/>
      <c r="F2529" s="366"/>
      <c r="G2529" s="366"/>
      <c r="H2529" s="366"/>
    </row>
    <row r="2530" spans="1:8" s="11" customFormat="1">
      <c r="A2530" s="366"/>
      <c r="B2530" s="366"/>
      <c r="C2530" s="366"/>
      <c r="D2530" s="366"/>
      <c r="E2530" s="366"/>
      <c r="F2530" s="366"/>
      <c r="G2530" s="366"/>
      <c r="H2530" s="366"/>
    </row>
    <row r="2531" spans="1:8" s="11" customFormat="1">
      <c r="A2531" s="366"/>
      <c r="B2531" s="366"/>
      <c r="C2531" s="366"/>
      <c r="D2531" s="366"/>
      <c r="E2531" s="366"/>
      <c r="F2531" s="366"/>
      <c r="G2531" s="366"/>
      <c r="H2531" s="366"/>
    </row>
    <row r="2532" spans="1:8" s="11" customFormat="1">
      <c r="A2532" s="366"/>
      <c r="B2532" s="366"/>
      <c r="C2532" s="366"/>
      <c r="D2532" s="366"/>
      <c r="E2532" s="366"/>
      <c r="F2532" s="366"/>
      <c r="G2532" s="366"/>
      <c r="H2532" s="366"/>
    </row>
    <row r="2533" spans="1:8" s="11" customFormat="1">
      <c r="A2533" s="366"/>
      <c r="B2533" s="366"/>
      <c r="C2533" s="366"/>
      <c r="D2533" s="366"/>
      <c r="E2533" s="366"/>
      <c r="F2533" s="366"/>
      <c r="G2533" s="366"/>
      <c r="H2533" s="366"/>
    </row>
    <row r="2534" spans="1:8" s="11" customFormat="1">
      <c r="A2534" s="366"/>
      <c r="B2534" s="366"/>
      <c r="C2534" s="366"/>
      <c r="D2534" s="366"/>
      <c r="E2534" s="366"/>
      <c r="F2534" s="366"/>
      <c r="G2534" s="366"/>
      <c r="H2534" s="366"/>
    </row>
    <row r="2535" spans="1:8" s="11" customFormat="1">
      <c r="A2535" s="366"/>
      <c r="B2535" s="366"/>
      <c r="C2535" s="366"/>
      <c r="D2535" s="366"/>
      <c r="E2535" s="366"/>
      <c r="F2535" s="366"/>
      <c r="G2535" s="366"/>
      <c r="H2535" s="366"/>
    </row>
    <row r="2536" spans="1:8" s="11" customFormat="1">
      <c r="A2536" s="366"/>
      <c r="B2536" s="366"/>
      <c r="C2536" s="366"/>
      <c r="D2536" s="366"/>
      <c r="E2536" s="366"/>
      <c r="F2536" s="366"/>
      <c r="G2536" s="366"/>
      <c r="H2536" s="366"/>
    </row>
    <row r="2537" spans="1:8" s="11" customFormat="1">
      <c r="A2537" s="366"/>
      <c r="B2537" s="366"/>
      <c r="C2537" s="366"/>
      <c r="D2537" s="366"/>
      <c r="E2537" s="366"/>
      <c r="F2537" s="366"/>
      <c r="G2537" s="366"/>
      <c r="H2537" s="366"/>
    </row>
    <row r="2538" spans="1:8" s="11" customFormat="1">
      <c r="A2538" s="366"/>
      <c r="B2538" s="366"/>
      <c r="C2538" s="366"/>
      <c r="D2538" s="366"/>
      <c r="E2538" s="366"/>
      <c r="F2538" s="366"/>
      <c r="G2538" s="366"/>
      <c r="H2538" s="366"/>
    </row>
    <row r="2539" spans="1:8" s="11" customFormat="1">
      <c r="A2539" s="366"/>
      <c r="B2539" s="366"/>
      <c r="C2539" s="366"/>
      <c r="D2539" s="366"/>
      <c r="E2539" s="366"/>
      <c r="F2539" s="366"/>
      <c r="G2539" s="366"/>
      <c r="H2539" s="366"/>
    </row>
    <row r="2540" spans="1:8" s="11" customFormat="1">
      <c r="A2540" s="366"/>
      <c r="B2540" s="366"/>
      <c r="C2540" s="366"/>
      <c r="D2540" s="366"/>
      <c r="E2540" s="366"/>
      <c r="F2540" s="366"/>
      <c r="G2540" s="366"/>
      <c r="H2540" s="366"/>
    </row>
    <row r="2541" spans="1:8" s="11" customFormat="1">
      <c r="A2541" s="366"/>
      <c r="B2541" s="366"/>
      <c r="C2541" s="366"/>
      <c r="D2541" s="366"/>
      <c r="E2541" s="366"/>
      <c r="F2541" s="366"/>
      <c r="G2541" s="366"/>
      <c r="H2541" s="366"/>
    </row>
    <row r="2542" spans="1:8" s="11" customFormat="1">
      <c r="A2542" s="366"/>
      <c r="B2542" s="366"/>
      <c r="C2542" s="366"/>
      <c r="D2542" s="366"/>
      <c r="E2542" s="366"/>
      <c r="F2542" s="366"/>
      <c r="G2542" s="366"/>
      <c r="H2542" s="366"/>
    </row>
    <row r="2543" spans="1:8" s="11" customFormat="1">
      <c r="A2543" s="366"/>
      <c r="B2543" s="366"/>
      <c r="C2543" s="366"/>
      <c r="D2543" s="366"/>
      <c r="E2543" s="366"/>
      <c r="F2543" s="366"/>
      <c r="G2543" s="366"/>
      <c r="H2543" s="366"/>
    </row>
    <row r="2544" spans="1:8" s="11" customFormat="1">
      <c r="A2544" s="366"/>
      <c r="B2544" s="366"/>
      <c r="C2544" s="366"/>
      <c r="D2544" s="366"/>
      <c r="E2544" s="366"/>
      <c r="F2544" s="366"/>
      <c r="G2544" s="366"/>
      <c r="H2544" s="366"/>
    </row>
    <row r="2545" spans="1:8" s="11" customFormat="1">
      <c r="A2545" s="366"/>
      <c r="B2545" s="366"/>
      <c r="C2545" s="366"/>
      <c r="D2545" s="366"/>
      <c r="E2545" s="366"/>
      <c r="F2545" s="366"/>
      <c r="G2545" s="366"/>
      <c r="H2545" s="366"/>
    </row>
    <row r="2546" spans="1:8" s="11" customFormat="1">
      <c r="A2546" s="366"/>
      <c r="B2546" s="366"/>
      <c r="C2546" s="366"/>
      <c r="D2546" s="366"/>
      <c r="E2546" s="366"/>
      <c r="F2546" s="366"/>
      <c r="G2546" s="366"/>
      <c r="H2546" s="366"/>
    </row>
    <row r="2547" spans="1:8" s="11" customFormat="1">
      <c r="A2547" s="366"/>
      <c r="B2547" s="366"/>
      <c r="C2547" s="366"/>
      <c r="D2547" s="366"/>
      <c r="E2547" s="366"/>
      <c r="F2547" s="366"/>
      <c r="G2547" s="366"/>
      <c r="H2547" s="366"/>
    </row>
    <row r="2548" spans="1:8" s="11" customFormat="1">
      <c r="A2548" s="366"/>
      <c r="B2548" s="366"/>
      <c r="C2548" s="366"/>
      <c r="D2548" s="366"/>
      <c r="E2548" s="366"/>
      <c r="F2548" s="366"/>
      <c r="G2548" s="366"/>
      <c r="H2548" s="366"/>
    </row>
    <row r="2549" spans="1:8" s="11" customFormat="1">
      <c r="A2549" s="366"/>
      <c r="B2549" s="366"/>
      <c r="C2549" s="366"/>
      <c r="D2549" s="366"/>
      <c r="E2549" s="366"/>
      <c r="F2549" s="366"/>
      <c r="G2549" s="366"/>
      <c r="H2549" s="366"/>
    </row>
    <row r="2550" spans="1:8" s="11" customFormat="1">
      <c r="A2550" s="366"/>
      <c r="B2550" s="366"/>
      <c r="C2550" s="366"/>
      <c r="D2550" s="366"/>
      <c r="E2550" s="366"/>
      <c r="F2550" s="366"/>
      <c r="G2550" s="366"/>
      <c r="H2550" s="366"/>
    </row>
    <row r="2551" spans="1:8" s="11" customFormat="1">
      <c r="A2551" s="366"/>
      <c r="B2551" s="366"/>
      <c r="C2551" s="366"/>
      <c r="D2551" s="366"/>
      <c r="E2551" s="366"/>
      <c r="F2551" s="366"/>
      <c r="G2551" s="366"/>
      <c r="H2551" s="366"/>
    </row>
    <row r="2552" spans="1:8" s="11" customFormat="1">
      <c r="A2552" s="366"/>
      <c r="B2552" s="366"/>
      <c r="C2552" s="366"/>
      <c r="D2552" s="366"/>
      <c r="E2552" s="366"/>
      <c r="F2552" s="366"/>
      <c r="G2552" s="366"/>
      <c r="H2552" s="366"/>
    </row>
    <row r="2553" spans="1:8" s="11" customFormat="1">
      <c r="A2553" s="366"/>
      <c r="B2553" s="366"/>
      <c r="C2553" s="366"/>
      <c r="D2553" s="366"/>
      <c r="E2553" s="366"/>
      <c r="F2553" s="366"/>
      <c r="G2553" s="366"/>
      <c r="H2553" s="366"/>
    </row>
    <row r="2554" spans="1:8" s="11" customFormat="1">
      <c r="A2554" s="366"/>
      <c r="B2554" s="366"/>
      <c r="C2554" s="366"/>
      <c r="D2554" s="366"/>
      <c r="E2554" s="366"/>
      <c r="F2554" s="366"/>
      <c r="G2554" s="366"/>
      <c r="H2554" s="366"/>
    </row>
    <row r="2555" spans="1:8" s="11" customFormat="1">
      <c r="A2555" s="366"/>
      <c r="B2555" s="366"/>
      <c r="C2555" s="366"/>
      <c r="D2555" s="366"/>
      <c r="E2555" s="366"/>
      <c r="F2555" s="366"/>
      <c r="G2555" s="366"/>
      <c r="H2555" s="366"/>
    </row>
    <row r="2556" spans="1:8" s="11" customFormat="1">
      <c r="A2556" s="366"/>
      <c r="B2556" s="366"/>
      <c r="C2556" s="366"/>
      <c r="D2556" s="366"/>
      <c r="E2556" s="366"/>
      <c r="F2556" s="366"/>
      <c r="G2556" s="366"/>
      <c r="H2556" s="366"/>
    </row>
    <row r="2557" spans="1:8" s="11" customFormat="1">
      <c r="A2557" s="366"/>
      <c r="B2557" s="366"/>
      <c r="C2557" s="366"/>
      <c r="D2557" s="366"/>
      <c r="E2557" s="366"/>
      <c r="F2557" s="366"/>
      <c r="G2557" s="366"/>
      <c r="H2557" s="366"/>
    </row>
    <row r="2558" spans="1:8" s="11" customFormat="1">
      <c r="A2558" s="366"/>
      <c r="B2558" s="366"/>
      <c r="C2558" s="366"/>
      <c r="D2558" s="366"/>
      <c r="E2558" s="366"/>
      <c r="F2558" s="366"/>
      <c r="G2558" s="366"/>
      <c r="H2558" s="366"/>
    </row>
    <row r="2559" spans="1:8" s="11" customFormat="1">
      <c r="A2559" s="366"/>
      <c r="B2559" s="366"/>
      <c r="C2559" s="366"/>
      <c r="D2559" s="366"/>
      <c r="E2559" s="366"/>
      <c r="F2559" s="366"/>
      <c r="G2559" s="366"/>
      <c r="H2559" s="366"/>
    </row>
    <row r="2560" spans="1:8" s="11" customFormat="1">
      <c r="A2560" s="366"/>
      <c r="B2560" s="366"/>
      <c r="C2560" s="366"/>
      <c r="D2560" s="366"/>
      <c r="E2560" s="366"/>
      <c r="F2560" s="366"/>
      <c r="G2560" s="366"/>
      <c r="H2560" s="366"/>
    </row>
    <row r="2561" spans="1:8" s="11" customFormat="1">
      <c r="A2561" s="366"/>
      <c r="B2561" s="366"/>
      <c r="C2561" s="366"/>
      <c r="D2561" s="366"/>
      <c r="E2561" s="366"/>
      <c r="F2561" s="366"/>
      <c r="G2561" s="366"/>
      <c r="H2561" s="366"/>
    </row>
    <row r="2562" spans="1:8" s="11" customFormat="1">
      <c r="A2562" s="366"/>
      <c r="B2562" s="366"/>
      <c r="C2562" s="366"/>
      <c r="D2562" s="366"/>
      <c r="E2562" s="366"/>
      <c r="F2562" s="366"/>
      <c r="G2562" s="366"/>
      <c r="H2562" s="366"/>
    </row>
    <row r="2563" spans="1:8" s="11" customFormat="1">
      <c r="A2563" s="366"/>
      <c r="B2563" s="366"/>
      <c r="C2563" s="366"/>
      <c r="D2563" s="366"/>
      <c r="E2563" s="366"/>
      <c r="F2563" s="366"/>
      <c r="G2563" s="366"/>
      <c r="H2563" s="366"/>
    </row>
    <row r="2564" spans="1:8" s="11" customFormat="1">
      <c r="A2564" s="366"/>
      <c r="B2564" s="366"/>
      <c r="C2564" s="366"/>
      <c r="D2564" s="366"/>
      <c r="E2564" s="366"/>
      <c r="F2564" s="366"/>
      <c r="G2564" s="366"/>
      <c r="H2564" s="366"/>
    </row>
    <row r="2565" spans="1:8" s="11" customFormat="1">
      <c r="A2565" s="366"/>
      <c r="B2565" s="366"/>
      <c r="C2565" s="366"/>
      <c r="D2565" s="366"/>
      <c r="E2565" s="366"/>
      <c r="F2565" s="366"/>
      <c r="G2565" s="366"/>
      <c r="H2565" s="366"/>
    </row>
    <row r="2566" spans="1:8" s="11" customFormat="1">
      <c r="A2566" s="366"/>
      <c r="B2566" s="366"/>
      <c r="C2566" s="366"/>
      <c r="D2566" s="366"/>
      <c r="E2566" s="366"/>
      <c r="F2566" s="366"/>
      <c r="G2566" s="366"/>
      <c r="H2566" s="366"/>
    </row>
    <row r="2567" spans="1:8" s="11" customFormat="1">
      <c r="A2567" s="366"/>
      <c r="B2567" s="366"/>
      <c r="C2567" s="366"/>
      <c r="D2567" s="366"/>
      <c r="E2567" s="366"/>
      <c r="F2567" s="366"/>
      <c r="G2567" s="366"/>
      <c r="H2567" s="366"/>
    </row>
    <row r="2568" spans="1:8" s="11" customFormat="1">
      <c r="A2568" s="366"/>
      <c r="B2568" s="366"/>
      <c r="C2568" s="366"/>
      <c r="D2568" s="366"/>
      <c r="E2568" s="366"/>
      <c r="F2568" s="366"/>
      <c r="G2568" s="366"/>
      <c r="H2568" s="366"/>
    </row>
    <row r="2569" spans="1:8" s="11" customFormat="1">
      <c r="A2569" s="366"/>
      <c r="B2569" s="366"/>
      <c r="C2569" s="366"/>
      <c r="D2569" s="366"/>
      <c r="E2569" s="366"/>
      <c r="F2569" s="366"/>
      <c r="G2569" s="366"/>
      <c r="H2569" s="366"/>
    </row>
    <row r="2570" spans="1:8" s="11" customFormat="1">
      <c r="A2570" s="366"/>
      <c r="B2570" s="366"/>
      <c r="C2570" s="366"/>
      <c r="D2570" s="366"/>
      <c r="E2570" s="366"/>
      <c r="F2570" s="366"/>
      <c r="G2570" s="366"/>
      <c r="H2570" s="366"/>
    </row>
    <row r="2571" spans="1:8" s="11" customFormat="1">
      <c r="A2571" s="366"/>
      <c r="B2571" s="366"/>
      <c r="C2571" s="366"/>
      <c r="D2571" s="366"/>
      <c r="E2571" s="366"/>
      <c r="F2571" s="366"/>
      <c r="G2571" s="366"/>
      <c r="H2571" s="366"/>
    </row>
    <row r="2572" spans="1:8" s="11" customFormat="1">
      <c r="A2572" s="366"/>
      <c r="B2572" s="366"/>
      <c r="C2572" s="366"/>
      <c r="D2572" s="366"/>
      <c r="E2572" s="366"/>
      <c r="F2572" s="366"/>
      <c r="G2572" s="366"/>
      <c r="H2572" s="366"/>
    </row>
    <row r="2573" spans="1:8" s="11" customFormat="1">
      <c r="A2573" s="366"/>
      <c r="B2573" s="366"/>
      <c r="C2573" s="366"/>
      <c r="D2573" s="366"/>
      <c r="E2573" s="366"/>
      <c r="F2573" s="366"/>
      <c r="G2573" s="366"/>
      <c r="H2573" s="366"/>
    </row>
    <row r="2574" spans="1:8" s="11" customFormat="1">
      <c r="A2574" s="366"/>
      <c r="B2574" s="366"/>
      <c r="C2574" s="366"/>
      <c r="D2574" s="366"/>
      <c r="E2574" s="366"/>
      <c r="F2574" s="366"/>
      <c r="G2574" s="366"/>
      <c r="H2574" s="366"/>
    </row>
    <row r="2575" spans="1:8" s="11" customFormat="1">
      <c r="A2575" s="366"/>
      <c r="B2575" s="366"/>
      <c r="C2575" s="366"/>
      <c r="D2575" s="366"/>
      <c r="E2575" s="366"/>
      <c r="F2575" s="366"/>
      <c r="G2575" s="366"/>
      <c r="H2575" s="366"/>
    </row>
    <row r="2576" spans="1:8" s="11" customFormat="1">
      <c r="A2576" s="366"/>
      <c r="B2576" s="366"/>
      <c r="C2576" s="366"/>
      <c r="D2576" s="366"/>
      <c r="E2576" s="366"/>
      <c r="F2576" s="366"/>
      <c r="G2576" s="366"/>
      <c r="H2576" s="366"/>
    </row>
    <row r="2577" spans="1:8" s="11" customFormat="1">
      <c r="A2577" s="366"/>
      <c r="B2577" s="366"/>
      <c r="C2577" s="366"/>
      <c r="D2577" s="366"/>
      <c r="E2577" s="366"/>
      <c r="F2577" s="366"/>
      <c r="G2577" s="366"/>
      <c r="H2577" s="366"/>
    </row>
    <row r="2578" spans="1:8" s="11" customFormat="1">
      <c r="A2578" s="366"/>
      <c r="B2578" s="366"/>
      <c r="C2578" s="366"/>
      <c r="D2578" s="366"/>
      <c r="E2578" s="366"/>
      <c r="F2578" s="366"/>
      <c r="G2578" s="366"/>
      <c r="H2578" s="366"/>
    </row>
    <row r="2579" spans="1:8" s="11" customFormat="1">
      <c r="A2579" s="366"/>
      <c r="B2579" s="366"/>
      <c r="C2579" s="366"/>
      <c r="D2579" s="366"/>
      <c r="E2579" s="366"/>
      <c r="F2579" s="366"/>
      <c r="G2579" s="366"/>
      <c r="H2579" s="366"/>
    </row>
    <row r="2580" spans="1:8" s="11" customFormat="1">
      <c r="A2580" s="366"/>
      <c r="B2580" s="366"/>
      <c r="C2580" s="366"/>
      <c r="D2580" s="366"/>
      <c r="E2580" s="366"/>
      <c r="F2580" s="366"/>
      <c r="G2580" s="366"/>
      <c r="H2580" s="366"/>
    </row>
    <row r="2581" spans="1:8" s="11" customFormat="1">
      <c r="A2581" s="366"/>
      <c r="B2581" s="366"/>
      <c r="C2581" s="366"/>
      <c r="D2581" s="366"/>
      <c r="E2581" s="366"/>
      <c r="F2581" s="366"/>
      <c r="G2581" s="366"/>
      <c r="H2581" s="366"/>
    </row>
    <row r="2582" spans="1:8" s="11" customFormat="1">
      <c r="A2582" s="366"/>
      <c r="B2582" s="366"/>
      <c r="C2582" s="366"/>
      <c r="D2582" s="366"/>
      <c r="E2582" s="366"/>
      <c r="F2582" s="366"/>
      <c r="G2582" s="366"/>
      <c r="H2582" s="366"/>
    </row>
    <row r="2583" spans="1:8" s="11" customFormat="1">
      <c r="A2583" s="366"/>
      <c r="B2583" s="366"/>
      <c r="C2583" s="366"/>
      <c r="D2583" s="366"/>
      <c r="E2583" s="366"/>
      <c r="F2583" s="366"/>
      <c r="G2583" s="366"/>
      <c r="H2583" s="366"/>
    </row>
    <row r="2584" spans="1:8" s="11" customFormat="1">
      <c r="A2584" s="366"/>
      <c r="B2584" s="366"/>
      <c r="C2584" s="366"/>
      <c r="D2584" s="366"/>
      <c r="E2584" s="366"/>
      <c r="F2584" s="366"/>
      <c r="G2584" s="366"/>
      <c r="H2584" s="366"/>
    </row>
    <row r="2585" spans="1:8" s="11" customFormat="1">
      <c r="A2585" s="366"/>
      <c r="B2585" s="366"/>
      <c r="C2585" s="366"/>
      <c r="D2585" s="366"/>
      <c r="E2585" s="366"/>
      <c r="F2585" s="366"/>
      <c r="G2585" s="366"/>
      <c r="H2585" s="366"/>
    </row>
    <row r="2586" spans="1:8" s="11" customFormat="1">
      <c r="A2586" s="366"/>
      <c r="B2586" s="366"/>
      <c r="C2586" s="366"/>
      <c r="D2586" s="366"/>
      <c r="E2586" s="366"/>
      <c r="F2586" s="366"/>
      <c r="G2586" s="366"/>
      <c r="H2586" s="366"/>
    </row>
    <row r="2587" spans="1:8" s="11" customFormat="1">
      <c r="A2587" s="366"/>
      <c r="B2587" s="366"/>
      <c r="C2587" s="366"/>
      <c r="D2587" s="366"/>
      <c r="E2587" s="366"/>
      <c r="F2587" s="366"/>
      <c r="G2587" s="366"/>
      <c r="H2587" s="366"/>
    </row>
    <row r="2588" spans="1:8" s="11" customFormat="1">
      <c r="A2588" s="366"/>
      <c r="B2588" s="366"/>
      <c r="C2588" s="366"/>
      <c r="D2588" s="366"/>
      <c r="E2588" s="366"/>
      <c r="F2588" s="366"/>
      <c r="G2588" s="366"/>
      <c r="H2588" s="366"/>
    </row>
    <row r="2589" spans="1:8" s="11" customFormat="1">
      <c r="A2589" s="366"/>
      <c r="B2589" s="366"/>
      <c r="C2589" s="366"/>
      <c r="D2589" s="366"/>
      <c r="E2589" s="366"/>
      <c r="F2589" s="366"/>
      <c r="G2589" s="366"/>
      <c r="H2589" s="366"/>
    </row>
    <row r="2590" spans="1:8" s="11" customFormat="1">
      <c r="A2590" s="366"/>
      <c r="B2590" s="366"/>
      <c r="C2590" s="366"/>
      <c r="D2590" s="366"/>
      <c r="E2590" s="366"/>
      <c r="F2590" s="366"/>
      <c r="G2590" s="366"/>
      <c r="H2590" s="366"/>
    </row>
    <row r="2591" spans="1:8" s="11" customFormat="1">
      <c r="A2591" s="366"/>
      <c r="B2591" s="366"/>
      <c r="C2591" s="366"/>
      <c r="D2591" s="366"/>
      <c r="E2591" s="366"/>
      <c r="F2591" s="366"/>
      <c r="G2591" s="366"/>
      <c r="H2591" s="366"/>
    </row>
    <row r="2592" spans="1:8" s="11" customFormat="1">
      <c r="A2592" s="366"/>
      <c r="B2592" s="366"/>
      <c r="C2592" s="366"/>
      <c r="D2592" s="366"/>
      <c r="E2592" s="366"/>
      <c r="F2592" s="366"/>
      <c r="G2592" s="366"/>
      <c r="H2592" s="366"/>
    </row>
    <row r="2593" spans="1:8" s="11" customFormat="1">
      <c r="A2593" s="366"/>
      <c r="B2593" s="366"/>
      <c r="C2593" s="366"/>
      <c r="D2593" s="366"/>
      <c r="E2593" s="366"/>
      <c r="F2593" s="366"/>
      <c r="G2593" s="366"/>
      <c r="H2593" s="366"/>
    </row>
    <row r="2594" spans="1:8" s="11" customFormat="1">
      <c r="A2594" s="366"/>
      <c r="B2594" s="366"/>
      <c r="C2594" s="366"/>
      <c r="D2594" s="366"/>
      <c r="E2594" s="366"/>
      <c r="F2594" s="366"/>
      <c r="G2594" s="366"/>
      <c r="H2594" s="366"/>
    </row>
    <row r="2595" spans="1:8" s="11" customFormat="1">
      <c r="A2595" s="366"/>
      <c r="B2595" s="366"/>
      <c r="C2595" s="366"/>
      <c r="D2595" s="366"/>
      <c r="E2595" s="366"/>
      <c r="F2595" s="366"/>
      <c r="G2595" s="366"/>
      <c r="H2595" s="366"/>
    </row>
    <row r="2596" spans="1:8" s="11" customFormat="1">
      <c r="A2596" s="366"/>
      <c r="B2596" s="366"/>
      <c r="C2596" s="366"/>
      <c r="D2596" s="366"/>
      <c r="E2596" s="366"/>
      <c r="F2596" s="366"/>
      <c r="G2596" s="366"/>
      <c r="H2596" s="366"/>
    </row>
    <row r="2597" spans="1:8" s="11" customFormat="1">
      <c r="A2597" s="366"/>
      <c r="B2597" s="366"/>
      <c r="C2597" s="366"/>
      <c r="D2597" s="366"/>
      <c r="E2597" s="366"/>
      <c r="F2597" s="366"/>
      <c r="G2597" s="366"/>
      <c r="H2597" s="366"/>
    </row>
    <row r="2598" spans="1:8" s="11" customFormat="1">
      <c r="A2598" s="366"/>
      <c r="B2598" s="366"/>
      <c r="C2598" s="366"/>
      <c r="D2598" s="366"/>
      <c r="E2598" s="366"/>
      <c r="F2598" s="366"/>
      <c r="G2598" s="366"/>
      <c r="H2598" s="366"/>
    </row>
    <row r="2599" spans="1:8" s="11" customFormat="1">
      <c r="A2599" s="366"/>
      <c r="B2599" s="366"/>
      <c r="C2599" s="366"/>
      <c r="D2599" s="366"/>
      <c r="E2599" s="366"/>
      <c r="F2599" s="366"/>
      <c r="G2599" s="366"/>
      <c r="H2599" s="366"/>
    </row>
    <row r="2600" spans="1:8" s="11" customFormat="1">
      <c r="A2600" s="366"/>
      <c r="B2600" s="366"/>
      <c r="C2600" s="366"/>
      <c r="D2600" s="366"/>
      <c r="E2600" s="366"/>
      <c r="F2600" s="366"/>
      <c r="G2600" s="366"/>
      <c r="H2600" s="366"/>
    </row>
    <row r="2601" spans="1:8" s="11" customFormat="1">
      <c r="A2601" s="366"/>
      <c r="B2601" s="366"/>
      <c r="C2601" s="366"/>
      <c r="D2601" s="366"/>
      <c r="E2601" s="366"/>
      <c r="F2601" s="366"/>
      <c r="G2601" s="366"/>
      <c r="H2601" s="366"/>
    </row>
    <row r="2602" spans="1:8" s="11" customFormat="1">
      <c r="A2602" s="366"/>
      <c r="B2602" s="366"/>
      <c r="C2602" s="366"/>
      <c r="D2602" s="366"/>
      <c r="E2602" s="366"/>
      <c r="F2602" s="366"/>
      <c r="G2602" s="366"/>
      <c r="H2602" s="366"/>
    </row>
    <row r="2603" spans="1:8" s="11" customFormat="1">
      <c r="A2603" s="366"/>
      <c r="B2603" s="366"/>
      <c r="C2603" s="366"/>
      <c r="D2603" s="366"/>
      <c r="E2603" s="366"/>
      <c r="F2603" s="366"/>
      <c r="G2603" s="366"/>
      <c r="H2603" s="366"/>
    </row>
    <row r="2604" spans="1:8" s="11" customFormat="1">
      <c r="A2604" s="366"/>
      <c r="B2604" s="366"/>
      <c r="C2604" s="366"/>
      <c r="D2604" s="366"/>
      <c r="E2604" s="366"/>
      <c r="F2604" s="366"/>
      <c r="G2604" s="366"/>
      <c r="H2604" s="366"/>
    </row>
    <row r="2605" spans="1:8" s="11" customFormat="1">
      <c r="A2605" s="366"/>
      <c r="B2605" s="366"/>
      <c r="C2605" s="366"/>
      <c r="D2605" s="366"/>
      <c r="E2605" s="366"/>
      <c r="F2605" s="366"/>
      <c r="G2605" s="366"/>
      <c r="H2605" s="366"/>
    </row>
    <row r="2606" spans="1:8" s="11" customFormat="1">
      <c r="A2606" s="366"/>
      <c r="B2606" s="366"/>
      <c r="C2606" s="366"/>
      <c r="D2606" s="366"/>
      <c r="E2606" s="366"/>
      <c r="F2606" s="366"/>
      <c r="G2606" s="366"/>
      <c r="H2606" s="366"/>
    </row>
    <row r="2607" spans="1:8" s="11" customFormat="1">
      <c r="A2607" s="366"/>
      <c r="B2607" s="366"/>
      <c r="C2607" s="366"/>
      <c r="D2607" s="366"/>
      <c r="E2607" s="366"/>
      <c r="F2607" s="366"/>
      <c r="G2607" s="366"/>
      <c r="H2607" s="366"/>
    </row>
    <row r="2608" spans="1:8" s="11" customFormat="1">
      <c r="A2608" s="366"/>
      <c r="B2608" s="366"/>
      <c r="C2608" s="366"/>
      <c r="D2608" s="366"/>
      <c r="E2608" s="366"/>
      <c r="F2608" s="366"/>
      <c r="G2608" s="366"/>
      <c r="H2608" s="366"/>
    </row>
    <row r="2609" spans="1:8" s="11" customFormat="1">
      <c r="A2609" s="366"/>
      <c r="B2609" s="366"/>
      <c r="C2609" s="366"/>
      <c r="D2609" s="366"/>
      <c r="E2609" s="366"/>
      <c r="F2609" s="366"/>
      <c r="G2609" s="366"/>
      <c r="H2609" s="366"/>
    </row>
    <row r="2610" spans="1:8" s="11" customFormat="1">
      <c r="A2610" s="366"/>
      <c r="B2610" s="366"/>
      <c r="C2610" s="366"/>
      <c r="D2610" s="366"/>
      <c r="E2610" s="366"/>
      <c r="F2610" s="366"/>
      <c r="G2610" s="366"/>
      <c r="H2610" s="366"/>
    </row>
    <row r="2611" spans="1:8" s="11" customFormat="1">
      <c r="A2611" s="366"/>
      <c r="B2611" s="366"/>
      <c r="C2611" s="366"/>
      <c r="D2611" s="366"/>
      <c r="E2611" s="366"/>
      <c r="F2611" s="366"/>
      <c r="G2611" s="366"/>
      <c r="H2611" s="366"/>
    </row>
    <row r="2612" spans="1:8" s="11" customFormat="1">
      <c r="A2612" s="366"/>
      <c r="B2612" s="366"/>
      <c r="C2612" s="366"/>
      <c r="D2612" s="366"/>
      <c r="E2612" s="366"/>
      <c r="F2612" s="366"/>
      <c r="G2612" s="366"/>
      <c r="H2612" s="366"/>
    </row>
    <row r="2613" spans="1:8" s="11" customFormat="1">
      <c r="A2613" s="366"/>
      <c r="B2613" s="366"/>
      <c r="C2613" s="366"/>
      <c r="D2613" s="366"/>
      <c r="E2613" s="366"/>
      <c r="F2613" s="366"/>
      <c r="G2613" s="366"/>
      <c r="H2613" s="366"/>
    </row>
    <row r="2614" spans="1:8" s="11" customFormat="1">
      <c r="A2614" s="366"/>
      <c r="B2614" s="366"/>
      <c r="C2614" s="366"/>
      <c r="D2614" s="366"/>
      <c r="E2614" s="366"/>
      <c r="F2614" s="366"/>
      <c r="G2614" s="366"/>
      <c r="H2614" s="366"/>
    </row>
    <row r="2615" spans="1:8" s="11" customFormat="1">
      <c r="A2615" s="366"/>
      <c r="B2615" s="366"/>
      <c r="C2615" s="366"/>
      <c r="D2615" s="366"/>
      <c r="E2615" s="366"/>
      <c r="F2615" s="366"/>
      <c r="G2615" s="366"/>
      <c r="H2615" s="366"/>
    </row>
    <row r="2616" spans="1:8" s="11" customFormat="1">
      <c r="A2616" s="366"/>
      <c r="B2616" s="366"/>
      <c r="C2616" s="366"/>
      <c r="D2616" s="366"/>
      <c r="E2616" s="366"/>
      <c r="F2616" s="366"/>
      <c r="G2616" s="366"/>
      <c r="H2616" s="366"/>
    </row>
    <row r="2617" spans="1:8" s="11" customFormat="1">
      <c r="A2617" s="366"/>
      <c r="B2617" s="366"/>
      <c r="C2617" s="366"/>
      <c r="D2617" s="366"/>
      <c r="E2617" s="366"/>
      <c r="F2617" s="366"/>
      <c r="G2617" s="366"/>
      <c r="H2617" s="366"/>
    </row>
    <row r="2618" spans="1:8" s="11" customFormat="1">
      <c r="A2618" s="366"/>
      <c r="B2618" s="366"/>
      <c r="C2618" s="366"/>
      <c r="D2618" s="366"/>
      <c r="E2618" s="366"/>
      <c r="F2618" s="366"/>
      <c r="G2618" s="366"/>
      <c r="H2618" s="366"/>
    </row>
    <row r="2619" spans="1:8" s="11" customFormat="1">
      <c r="A2619" s="366"/>
      <c r="B2619" s="366"/>
      <c r="C2619" s="366"/>
      <c r="D2619" s="366"/>
      <c r="E2619" s="366"/>
      <c r="F2619" s="366"/>
      <c r="G2619" s="366"/>
      <c r="H2619" s="366"/>
    </row>
    <row r="2620" spans="1:8" s="11" customFormat="1">
      <c r="A2620" s="366"/>
      <c r="B2620" s="366"/>
      <c r="C2620" s="366"/>
      <c r="D2620" s="366"/>
      <c r="E2620" s="366"/>
      <c r="F2620" s="366"/>
      <c r="G2620" s="366"/>
      <c r="H2620" s="366"/>
    </row>
    <row r="2621" spans="1:8" s="11" customFormat="1">
      <c r="A2621" s="366"/>
      <c r="B2621" s="366"/>
      <c r="C2621" s="366"/>
      <c r="D2621" s="366"/>
      <c r="E2621" s="366"/>
      <c r="F2621" s="366"/>
      <c r="G2621" s="366"/>
      <c r="H2621" s="366"/>
    </row>
    <row r="2622" spans="1:8" s="11" customFormat="1">
      <c r="A2622" s="366"/>
      <c r="B2622" s="366"/>
      <c r="C2622" s="366"/>
      <c r="D2622" s="366"/>
      <c r="E2622" s="366"/>
      <c r="F2622" s="366"/>
      <c r="G2622" s="366"/>
      <c r="H2622" s="366"/>
    </row>
    <row r="2623" spans="1:8" s="11" customFormat="1">
      <c r="A2623" s="366"/>
      <c r="B2623" s="366"/>
      <c r="C2623" s="366"/>
      <c r="D2623" s="366"/>
      <c r="E2623" s="366"/>
      <c r="F2623" s="366"/>
      <c r="G2623" s="366"/>
      <c r="H2623" s="366"/>
    </row>
    <row r="2624" spans="1:8" s="11" customFormat="1">
      <c r="A2624" s="366"/>
      <c r="B2624" s="366"/>
      <c r="C2624" s="366"/>
      <c r="D2624" s="366"/>
      <c r="E2624" s="366"/>
      <c r="F2624" s="366"/>
      <c r="G2624" s="366"/>
      <c r="H2624" s="366"/>
    </row>
    <row r="2625" spans="1:8" s="11" customFormat="1">
      <c r="A2625" s="366"/>
      <c r="B2625" s="366"/>
      <c r="C2625" s="366"/>
      <c r="D2625" s="366"/>
      <c r="E2625" s="366"/>
      <c r="F2625" s="366"/>
      <c r="G2625" s="366"/>
      <c r="H2625" s="366"/>
    </row>
    <row r="2626" spans="1:8" s="11" customFormat="1">
      <c r="A2626" s="366"/>
      <c r="B2626" s="366"/>
      <c r="C2626" s="366"/>
      <c r="D2626" s="366"/>
      <c r="E2626" s="366"/>
      <c r="F2626" s="366"/>
      <c r="G2626" s="366"/>
      <c r="H2626" s="366"/>
    </row>
    <row r="2627" spans="1:8" s="11" customFormat="1">
      <c r="A2627" s="366"/>
      <c r="B2627" s="366"/>
      <c r="C2627" s="366"/>
      <c r="D2627" s="366"/>
      <c r="E2627" s="366"/>
      <c r="F2627" s="366"/>
      <c r="G2627" s="366"/>
      <c r="H2627" s="366"/>
    </row>
    <row r="2628" spans="1:8" s="11" customFormat="1">
      <c r="A2628" s="366"/>
      <c r="B2628" s="366"/>
      <c r="C2628" s="366"/>
      <c r="D2628" s="366"/>
      <c r="E2628" s="366"/>
      <c r="F2628" s="366"/>
      <c r="G2628" s="366"/>
      <c r="H2628" s="366"/>
    </row>
    <row r="2629" spans="1:8" s="11" customFormat="1">
      <c r="A2629" s="366"/>
      <c r="B2629" s="366"/>
      <c r="C2629" s="366"/>
      <c r="D2629" s="366"/>
      <c r="E2629" s="366"/>
      <c r="F2629" s="366"/>
      <c r="G2629" s="366"/>
      <c r="H2629" s="366"/>
    </row>
    <row r="2630" spans="1:8" s="11" customFormat="1">
      <c r="A2630" s="366"/>
      <c r="B2630" s="366"/>
      <c r="C2630" s="366"/>
      <c r="D2630" s="366"/>
      <c r="E2630" s="366"/>
      <c r="F2630" s="366"/>
      <c r="G2630" s="366"/>
      <c r="H2630" s="366"/>
    </row>
    <row r="2631" spans="1:8" s="11" customFormat="1">
      <c r="A2631" s="366"/>
      <c r="B2631" s="366"/>
      <c r="C2631" s="366"/>
      <c r="D2631" s="366"/>
      <c r="E2631" s="366"/>
      <c r="F2631" s="366"/>
      <c r="G2631" s="366"/>
      <c r="H2631" s="366"/>
    </row>
    <row r="2632" spans="1:8" s="11" customFormat="1">
      <c r="A2632" s="366"/>
      <c r="B2632" s="366"/>
      <c r="C2632" s="366"/>
      <c r="D2632" s="366"/>
      <c r="E2632" s="366"/>
      <c r="F2632" s="366"/>
      <c r="G2632" s="366"/>
      <c r="H2632" s="366"/>
    </row>
    <row r="2633" spans="1:8" s="11" customFormat="1">
      <c r="A2633" s="366"/>
      <c r="B2633" s="366"/>
      <c r="C2633" s="366"/>
      <c r="D2633" s="366"/>
      <c r="E2633" s="366"/>
      <c r="F2633" s="366"/>
      <c r="G2633" s="366"/>
      <c r="H2633" s="366"/>
    </row>
    <row r="2634" spans="1:8" s="11" customFormat="1">
      <c r="A2634" s="366"/>
      <c r="B2634" s="366"/>
      <c r="C2634" s="366"/>
      <c r="D2634" s="366"/>
      <c r="E2634" s="366"/>
      <c r="F2634" s="366"/>
      <c r="G2634" s="366"/>
      <c r="H2634" s="366"/>
    </row>
    <row r="2635" spans="1:8" s="11" customFormat="1">
      <c r="A2635" s="366"/>
      <c r="B2635" s="366"/>
      <c r="C2635" s="366"/>
      <c r="D2635" s="366"/>
      <c r="E2635" s="366"/>
      <c r="F2635" s="366"/>
      <c r="G2635" s="366"/>
      <c r="H2635" s="366"/>
    </row>
    <row r="2636" spans="1:8" s="11" customFormat="1">
      <c r="A2636" s="366"/>
      <c r="B2636" s="366"/>
      <c r="C2636" s="366"/>
      <c r="D2636" s="366"/>
      <c r="E2636" s="366"/>
      <c r="F2636" s="366"/>
      <c r="G2636" s="366"/>
      <c r="H2636" s="366"/>
    </row>
    <row r="2637" spans="1:8" s="11" customFormat="1">
      <c r="A2637" s="366"/>
      <c r="B2637" s="366"/>
      <c r="C2637" s="366"/>
      <c r="D2637" s="366"/>
      <c r="E2637" s="366"/>
      <c r="F2637" s="366"/>
      <c r="G2637" s="366"/>
      <c r="H2637" s="366"/>
    </row>
    <row r="2638" spans="1:8" s="11" customFormat="1">
      <c r="A2638" s="366"/>
      <c r="B2638" s="366"/>
      <c r="C2638" s="366"/>
      <c r="D2638" s="366"/>
      <c r="E2638" s="366"/>
      <c r="F2638" s="366"/>
      <c r="G2638" s="366"/>
      <c r="H2638" s="366"/>
    </row>
    <row r="2639" spans="1:8" s="11" customFormat="1">
      <c r="A2639" s="366"/>
      <c r="B2639" s="366"/>
      <c r="C2639" s="366"/>
      <c r="D2639" s="366"/>
      <c r="E2639" s="366"/>
      <c r="F2639" s="366"/>
      <c r="G2639" s="366"/>
      <c r="H2639" s="366"/>
    </row>
    <row r="2640" spans="1:8" s="11" customFormat="1">
      <c r="A2640" s="366"/>
      <c r="B2640" s="366"/>
      <c r="C2640" s="366"/>
      <c r="D2640" s="366"/>
      <c r="E2640" s="366"/>
      <c r="F2640" s="366"/>
      <c r="G2640" s="366"/>
      <c r="H2640" s="366"/>
    </row>
    <row r="2641" spans="1:8" s="11" customFormat="1">
      <c r="A2641" s="366"/>
      <c r="B2641" s="366"/>
      <c r="C2641" s="366"/>
      <c r="D2641" s="366"/>
      <c r="E2641" s="366"/>
      <c r="F2641" s="366"/>
      <c r="G2641" s="366"/>
      <c r="H2641" s="366"/>
    </row>
    <row r="2642" spans="1:8" s="11" customFormat="1">
      <c r="A2642" s="366"/>
      <c r="B2642" s="366"/>
      <c r="C2642" s="366"/>
      <c r="D2642" s="366"/>
      <c r="E2642" s="366"/>
      <c r="F2642" s="366"/>
      <c r="G2642" s="366"/>
      <c r="H2642" s="366"/>
    </row>
    <row r="2643" spans="1:8" s="11" customFormat="1">
      <c r="A2643" s="366"/>
      <c r="B2643" s="366"/>
      <c r="C2643" s="366"/>
      <c r="D2643" s="366"/>
      <c r="E2643" s="366"/>
      <c r="F2643" s="366"/>
      <c r="G2643" s="366"/>
      <c r="H2643" s="366"/>
    </row>
    <row r="2644" spans="1:8" s="11" customFormat="1">
      <c r="A2644" s="366"/>
      <c r="B2644" s="366"/>
      <c r="C2644" s="366"/>
      <c r="D2644" s="366"/>
      <c r="E2644" s="366"/>
      <c r="F2644" s="366"/>
      <c r="G2644" s="366"/>
      <c r="H2644" s="366"/>
    </row>
    <row r="2645" spans="1:8" s="11" customFormat="1">
      <c r="A2645" s="366"/>
      <c r="B2645" s="366"/>
      <c r="C2645" s="366"/>
      <c r="D2645" s="366"/>
      <c r="E2645" s="366"/>
      <c r="F2645" s="366"/>
      <c r="G2645" s="366"/>
      <c r="H2645" s="366"/>
    </row>
    <row r="2646" spans="1:8" s="11" customFormat="1">
      <c r="A2646" s="366"/>
      <c r="B2646" s="366"/>
      <c r="C2646" s="366"/>
      <c r="D2646" s="366"/>
      <c r="E2646" s="366"/>
      <c r="F2646" s="366"/>
      <c r="G2646" s="366"/>
      <c r="H2646" s="366"/>
    </row>
    <row r="2647" spans="1:8" s="11" customFormat="1">
      <c r="A2647" s="366"/>
      <c r="B2647" s="366"/>
      <c r="C2647" s="366"/>
      <c r="D2647" s="366"/>
      <c r="E2647" s="366"/>
      <c r="F2647" s="366"/>
      <c r="G2647" s="366"/>
      <c r="H2647" s="366"/>
    </row>
    <row r="2648" spans="1:8" s="11" customFormat="1">
      <c r="A2648" s="366"/>
      <c r="B2648" s="366"/>
      <c r="C2648" s="366"/>
      <c r="D2648" s="366"/>
      <c r="E2648" s="366"/>
      <c r="F2648" s="366"/>
      <c r="G2648" s="366"/>
      <c r="H2648" s="366"/>
    </row>
    <row r="2649" spans="1:8" s="11" customFormat="1">
      <c r="A2649" s="366"/>
      <c r="B2649" s="366"/>
      <c r="C2649" s="366"/>
      <c r="D2649" s="366"/>
      <c r="E2649" s="366"/>
      <c r="F2649" s="366"/>
      <c r="G2649" s="366"/>
      <c r="H2649" s="366"/>
    </row>
    <row r="2650" spans="1:8" s="11" customFormat="1">
      <c r="A2650" s="366"/>
      <c r="B2650" s="366"/>
      <c r="C2650" s="366"/>
      <c r="D2650" s="366"/>
      <c r="E2650" s="366"/>
      <c r="F2650" s="366"/>
      <c r="G2650" s="366"/>
      <c r="H2650" s="366"/>
    </row>
    <row r="2651" spans="1:8" s="11" customFormat="1">
      <c r="A2651" s="366"/>
      <c r="B2651" s="366"/>
      <c r="C2651" s="366"/>
      <c r="D2651" s="366"/>
      <c r="E2651" s="366"/>
      <c r="F2651" s="366"/>
      <c r="G2651" s="366"/>
      <c r="H2651" s="366"/>
    </row>
    <row r="2652" spans="1:8" s="11" customFormat="1">
      <c r="A2652" s="366"/>
      <c r="B2652" s="366"/>
      <c r="C2652" s="366"/>
      <c r="D2652" s="366"/>
      <c r="E2652" s="366"/>
      <c r="F2652" s="366"/>
      <c r="G2652" s="366"/>
      <c r="H2652" s="366"/>
    </row>
    <row r="2653" spans="1:8" s="11" customFormat="1">
      <c r="A2653" s="366"/>
      <c r="B2653" s="366"/>
      <c r="C2653" s="366"/>
      <c r="D2653" s="366"/>
      <c r="E2653" s="366"/>
      <c r="F2653" s="366"/>
      <c r="G2653" s="366"/>
      <c r="H2653" s="366"/>
    </row>
    <row r="2654" spans="1:8" s="11" customFormat="1">
      <c r="A2654" s="366"/>
      <c r="B2654" s="366"/>
      <c r="C2654" s="366"/>
      <c r="D2654" s="366"/>
      <c r="E2654" s="366"/>
      <c r="F2654" s="366"/>
      <c r="G2654" s="366"/>
      <c r="H2654" s="366"/>
    </row>
    <row r="2655" spans="1:8" s="11" customFormat="1">
      <c r="A2655" s="366"/>
      <c r="B2655" s="366"/>
      <c r="C2655" s="366"/>
      <c r="D2655" s="366"/>
      <c r="E2655" s="366"/>
      <c r="F2655" s="366"/>
      <c r="G2655" s="366"/>
      <c r="H2655" s="366"/>
    </row>
    <row r="2656" spans="1:8" s="11" customFormat="1">
      <c r="A2656" s="366"/>
      <c r="B2656" s="366"/>
      <c r="C2656" s="366"/>
      <c r="D2656" s="366"/>
      <c r="E2656" s="366"/>
      <c r="F2656" s="366"/>
      <c r="G2656" s="366"/>
      <c r="H2656" s="366"/>
    </row>
    <row r="2657" spans="1:8" s="11" customFormat="1">
      <c r="A2657" s="366"/>
      <c r="B2657" s="366"/>
      <c r="C2657" s="366"/>
      <c r="D2657" s="366"/>
      <c r="E2657" s="366"/>
      <c r="F2657" s="366"/>
      <c r="G2657" s="366"/>
      <c r="H2657" s="366"/>
    </row>
    <row r="2658" spans="1:8" s="11" customFormat="1">
      <c r="A2658" s="366"/>
      <c r="B2658" s="366"/>
      <c r="C2658" s="366"/>
      <c r="D2658" s="366"/>
      <c r="E2658" s="366"/>
      <c r="F2658" s="366"/>
      <c r="G2658" s="366"/>
      <c r="H2658" s="366"/>
    </row>
    <row r="2659" spans="1:8" s="11" customFormat="1">
      <c r="A2659" s="366"/>
      <c r="B2659" s="366"/>
      <c r="C2659" s="366"/>
      <c r="D2659" s="366"/>
      <c r="E2659" s="366"/>
      <c r="F2659" s="366"/>
      <c r="G2659" s="366"/>
      <c r="H2659" s="366"/>
    </row>
    <row r="2660" spans="1:8" s="11" customFormat="1">
      <c r="A2660" s="366"/>
      <c r="B2660" s="366"/>
      <c r="C2660" s="366"/>
      <c r="D2660" s="366"/>
      <c r="E2660" s="366"/>
      <c r="F2660" s="366"/>
      <c r="G2660" s="366"/>
      <c r="H2660" s="366"/>
    </row>
    <row r="2661" spans="1:8" s="11" customFormat="1">
      <c r="A2661" s="366"/>
      <c r="B2661" s="366"/>
      <c r="C2661" s="366"/>
      <c r="D2661" s="366"/>
      <c r="E2661" s="366"/>
      <c r="F2661" s="366"/>
      <c r="G2661" s="366"/>
      <c r="H2661" s="366"/>
    </row>
    <row r="2662" spans="1:8" s="11" customFormat="1">
      <c r="A2662" s="366"/>
      <c r="B2662" s="366"/>
      <c r="C2662" s="366"/>
      <c r="D2662" s="366"/>
      <c r="E2662" s="366"/>
      <c r="F2662" s="366"/>
      <c r="G2662" s="366"/>
      <c r="H2662" s="366"/>
    </row>
    <row r="2663" spans="1:8" s="11" customFormat="1">
      <c r="A2663" s="366"/>
      <c r="B2663" s="366"/>
      <c r="C2663" s="366"/>
      <c r="D2663" s="366"/>
      <c r="E2663" s="366"/>
      <c r="F2663" s="366"/>
      <c r="G2663" s="366"/>
      <c r="H2663" s="366"/>
    </row>
    <row r="2664" spans="1:8" s="11" customFormat="1">
      <c r="A2664" s="366"/>
      <c r="B2664" s="366"/>
      <c r="C2664" s="366"/>
      <c r="D2664" s="366"/>
      <c r="E2664" s="366"/>
      <c r="F2664" s="366"/>
      <c r="G2664" s="366"/>
      <c r="H2664" s="366"/>
    </row>
    <row r="2665" spans="1:8" s="11" customFormat="1">
      <c r="A2665" s="366"/>
      <c r="B2665" s="366"/>
      <c r="C2665" s="366"/>
      <c r="D2665" s="366"/>
      <c r="E2665" s="366"/>
      <c r="F2665" s="366"/>
      <c r="G2665" s="366"/>
      <c r="H2665" s="366"/>
    </row>
    <row r="2666" spans="1:8" s="11" customFormat="1">
      <c r="A2666" s="366"/>
      <c r="B2666" s="366"/>
      <c r="C2666" s="366"/>
      <c r="D2666" s="366"/>
      <c r="E2666" s="366"/>
      <c r="F2666" s="366"/>
      <c r="G2666" s="366"/>
      <c r="H2666" s="366"/>
    </row>
    <row r="2667" spans="1:8" s="11" customFormat="1">
      <c r="A2667" s="366"/>
      <c r="B2667" s="366"/>
      <c r="C2667" s="366"/>
      <c r="D2667" s="366"/>
      <c r="E2667" s="366"/>
      <c r="F2667" s="366"/>
      <c r="G2667" s="366"/>
      <c r="H2667" s="366"/>
    </row>
    <row r="2668" spans="1:8" s="11" customFormat="1">
      <c r="A2668" s="366"/>
      <c r="B2668" s="366"/>
      <c r="C2668" s="366"/>
      <c r="D2668" s="366"/>
      <c r="E2668" s="366"/>
      <c r="F2668" s="366"/>
      <c r="G2668" s="366"/>
      <c r="H2668" s="366"/>
    </row>
    <row r="2669" spans="1:8" s="11" customFormat="1">
      <c r="A2669" s="366"/>
      <c r="B2669" s="366"/>
      <c r="C2669" s="366"/>
      <c r="D2669" s="366"/>
      <c r="E2669" s="366"/>
      <c r="F2669" s="366"/>
      <c r="G2669" s="366"/>
      <c r="H2669" s="366"/>
    </row>
    <row r="2670" spans="1:8" s="11" customFormat="1">
      <c r="A2670" s="366"/>
      <c r="B2670" s="366"/>
      <c r="C2670" s="366"/>
      <c r="D2670" s="366"/>
      <c r="E2670" s="366"/>
      <c r="F2670" s="366"/>
      <c r="G2670" s="366"/>
      <c r="H2670" s="366"/>
    </row>
    <row r="2671" spans="1:8" s="11" customFormat="1">
      <c r="A2671" s="366"/>
      <c r="B2671" s="366"/>
      <c r="C2671" s="366"/>
      <c r="D2671" s="366"/>
      <c r="E2671" s="366"/>
      <c r="F2671" s="366"/>
      <c r="G2671" s="366"/>
      <c r="H2671" s="366"/>
    </row>
    <row r="2672" spans="1:8" s="11" customFormat="1">
      <c r="A2672" s="366"/>
      <c r="B2672" s="366"/>
      <c r="C2672" s="366"/>
      <c r="D2672" s="366"/>
      <c r="E2672" s="366"/>
      <c r="F2672" s="366"/>
      <c r="G2672" s="366"/>
      <c r="H2672" s="366"/>
    </row>
    <row r="2673" spans="1:8" s="11" customFormat="1">
      <c r="A2673" s="366"/>
      <c r="B2673" s="366"/>
      <c r="C2673" s="366"/>
      <c r="D2673" s="366"/>
      <c r="E2673" s="366"/>
      <c r="F2673" s="366"/>
      <c r="G2673" s="366"/>
      <c r="H2673" s="366"/>
    </row>
    <row r="2674" spans="1:8" s="11" customFormat="1">
      <c r="A2674" s="366"/>
      <c r="B2674" s="366"/>
      <c r="C2674" s="366"/>
      <c r="D2674" s="366"/>
      <c r="E2674" s="366"/>
      <c r="F2674" s="366"/>
      <c r="G2674" s="366"/>
      <c r="H2674" s="366"/>
    </row>
    <row r="2675" spans="1:8" s="11" customFormat="1">
      <c r="A2675" s="366"/>
      <c r="B2675" s="366"/>
      <c r="C2675" s="366"/>
      <c r="D2675" s="366"/>
      <c r="E2675" s="366"/>
      <c r="F2675" s="366"/>
      <c r="G2675" s="366"/>
      <c r="H2675" s="366"/>
    </row>
    <row r="2676" spans="1:8" s="11" customFormat="1">
      <c r="A2676" s="366"/>
      <c r="B2676" s="366"/>
      <c r="C2676" s="366"/>
      <c r="D2676" s="366"/>
      <c r="E2676" s="366"/>
      <c r="F2676" s="366"/>
      <c r="G2676" s="366"/>
      <c r="H2676" s="366"/>
    </row>
    <row r="2677" spans="1:8" s="11" customFormat="1">
      <c r="A2677" s="366"/>
      <c r="B2677" s="366"/>
      <c r="C2677" s="366"/>
      <c r="D2677" s="366"/>
      <c r="E2677" s="366"/>
      <c r="F2677" s="366"/>
      <c r="G2677" s="366"/>
      <c r="H2677" s="366"/>
    </row>
    <row r="2678" spans="1:8" s="11" customFormat="1">
      <c r="A2678" s="366"/>
      <c r="B2678" s="366"/>
      <c r="C2678" s="366"/>
      <c r="D2678" s="366"/>
      <c r="E2678" s="366"/>
      <c r="F2678" s="366"/>
      <c r="G2678" s="366"/>
      <c r="H2678" s="366"/>
    </row>
    <row r="2679" spans="1:8" s="11" customFormat="1">
      <c r="A2679" s="366"/>
      <c r="B2679" s="366"/>
      <c r="C2679" s="366"/>
      <c r="D2679" s="366"/>
      <c r="E2679" s="366"/>
      <c r="F2679" s="366"/>
      <c r="G2679" s="366"/>
      <c r="H2679" s="366"/>
    </row>
    <row r="2680" spans="1:8" s="11" customFormat="1">
      <c r="A2680" s="366"/>
      <c r="B2680" s="366"/>
      <c r="C2680" s="366"/>
      <c r="D2680" s="366"/>
      <c r="E2680" s="366"/>
      <c r="F2680" s="366"/>
      <c r="G2680" s="366"/>
      <c r="H2680" s="366"/>
    </row>
    <row r="2681" spans="1:8" s="11" customFormat="1">
      <c r="A2681" s="366"/>
      <c r="B2681" s="366"/>
      <c r="C2681" s="366"/>
      <c r="D2681" s="366"/>
      <c r="E2681" s="366"/>
      <c r="F2681" s="366"/>
      <c r="G2681" s="366"/>
      <c r="H2681" s="366"/>
    </row>
    <row r="2682" spans="1:8" s="11" customFormat="1">
      <c r="A2682" s="366"/>
      <c r="B2682" s="366"/>
      <c r="C2682" s="366"/>
      <c r="D2682" s="366"/>
      <c r="E2682" s="366"/>
      <c r="F2682" s="366"/>
      <c r="G2682" s="366"/>
      <c r="H2682" s="366"/>
    </row>
    <row r="2683" spans="1:8" s="11" customFormat="1">
      <c r="A2683" s="366"/>
      <c r="B2683" s="366"/>
      <c r="C2683" s="366"/>
      <c r="D2683" s="366"/>
      <c r="E2683" s="366"/>
      <c r="F2683" s="366"/>
      <c r="G2683" s="366"/>
      <c r="H2683" s="366"/>
    </row>
    <row r="2684" spans="1:8" s="11" customFormat="1">
      <c r="A2684" s="366"/>
      <c r="B2684" s="366"/>
      <c r="C2684" s="366"/>
      <c r="D2684" s="366"/>
      <c r="E2684" s="366"/>
      <c r="F2684" s="366"/>
      <c r="G2684" s="366"/>
      <c r="H2684" s="366"/>
    </row>
    <row r="2685" spans="1:8" s="11" customFormat="1">
      <c r="A2685" s="366"/>
      <c r="B2685" s="366"/>
      <c r="C2685" s="366"/>
      <c r="D2685" s="366"/>
      <c r="E2685" s="366"/>
      <c r="F2685" s="366"/>
      <c r="G2685" s="366"/>
      <c r="H2685" s="366"/>
    </row>
    <row r="2686" spans="1:8" s="11" customFormat="1">
      <c r="A2686" s="366"/>
      <c r="B2686" s="366"/>
      <c r="C2686" s="366"/>
      <c r="D2686" s="366"/>
      <c r="E2686" s="366"/>
      <c r="F2686" s="366"/>
      <c r="G2686" s="366"/>
      <c r="H2686" s="366"/>
    </row>
    <row r="2687" spans="1:8" s="11" customFormat="1">
      <c r="A2687" s="366"/>
      <c r="B2687" s="366"/>
      <c r="C2687" s="366"/>
      <c r="D2687" s="366"/>
      <c r="E2687" s="366"/>
      <c r="F2687" s="366"/>
      <c r="G2687" s="366"/>
      <c r="H2687" s="366"/>
    </row>
    <row r="2688" spans="1:8" s="11" customFormat="1">
      <c r="A2688" s="366"/>
      <c r="B2688" s="366"/>
      <c r="C2688" s="366"/>
      <c r="D2688" s="366"/>
      <c r="E2688" s="366"/>
      <c r="F2688" s="366"/>
      <c r="G2688" s="366"/>
      <c r="H2688" s="366"/>
    </row>
    <row r="2689" spans="1:8" s="11" customFormat="1">
      <c r="A2689" s="366"/>
      <c r="B2689" s="366"/>
      <c r="C2689" s="366"/>
      <c r="D2689" s="366"/>
      <c r="E2689" s="366"/>
      <c r="F2689" s="366"/>
      <c r="G2689" s="366"/>
      <c r="H2689" s="366"/>
    </row>
    <row r="2690" spans="1:8" s="11" customFormat="1">
      <c r="A2690" s="366"/>
      <c r="B2690" s="366"/>
      <c r="C2690" s="366"/>
      <c r="D2690" s="366"/>
      <c r="E2690" s="366"/>
      <c r="F2690" s="366"/>
      <c r="G2690" s="366"/>
      <c r="H2690" s="366"/>
    </row>
    <row r="2691" spans="1:8" s="11" customFormat="1">
      <c r="A2691" s="366"/>
      <c r="B2691" s="366"/>
      <c r="C2691" s="366"/>
      <c r="D2691" s="366"/>
      <c r="E2691" s="366"/>
      <c r="F2691" s="366"/>
      <c r="G2691" s="366"/>
      <c r="H2691" s="366"/>
    </row>
    <row r="2692" spans="1:8" s="11" customFormat="1">
      <c r="A2692" s="366"/>
      <c r="B2692" s="366"/>
      <c r="C2692" s="366"/>
      <c r="D2692" s="366"/>
      <c r="E2692" s="366"/>
      <c r="F2692" s="366"/>
      <c r="G2692" s="366"/>
      <c r="H2692" s="366"/>
    </row>
    <row r="2693" spans="1:8" s="11" customFormat="1">
      <c r="A2693" s="366"/>
      <c r="B2693" s="366"/>
      <c r="C2693" s="366"/>
      <c r="D2693" s="366"/>
      <c r="E2693" s="366"/>
      <c r="F2693" s="366"/>
      <c r="G2693" s="366"/>
      <c r="H2693" s="366"/>
    </row>
    <row r="2694" spans="1:8" s="11" customFormat="1">
      <c r="A2694" s="366"/>
      <c r="B2694" s="366"/>
      <c r="C2694" s="366"/>
      <c r="D2694" s="366"/>
      <c r="E2694" s="366"/>
      <c r="F2694" s="366"/>
      <c r="G2694" s="366"/>
      <c r="H2694" s="366"/>
    </row>
    <row r="2695" spans="1:8" s="11" customFormat="1">
      <c r="A2695" s="366"/>
      <c r="B2695" s="366"/>
      <c r="C2695" s="366"/>
      <c r="D2695" s="366"/>
      <c r="E2695" s="366"/>
      <c r="F2695" s="366"/>
      <c r="G2695" s="366"/>
      <c r="H2695" s="366"/>
    </row>
    <row r="2696" spans="1:8" s="11" customFormat="1">
      <c r="A2696" s="366"/>
      <c r="B2696" s="366"/>
      <c r="C2696" s="366"/>
      <c r="D2696" s="366"/>
      <c r="E2696" s="366"/>
      <c r="F2696" s="366"/>
      <c r="G2696" s="366"/>
      <c r="H2696" s="366"/>
    </row>
    <row r="2697" spans="1:8" s="11" customFormat="1">
      <c r="A2697" s="366"/>
      <c r="B2697" s="366"/>
      <c r="C2697" s="366"/>
      <c r="D2697" s="366"/>
      <c r="E2697" s="366"/>
      <c r="F2697" s="366"/>
      <c r="G2697" s="366"/>
      <c r="H2697" s="366"/>
    </row>
    <row r="2698" spans="1:8" s="11" customFormat="1">
      <c r="A2698" s="366"/>
      <c r="B2698" s="366"/>
      <c r="C2698" s="366"/>
      <c r="D2698" s="366"/>
      <c r="E2698" s="366"/>
      <c r="F2698" s="366"/>
      <c r="G2698" s="366"/>
      <c r="H2698" s="366"/>
    </row>
    <row r="2699" spans="1:8" s="11" customFormat="1">
      <c r="A2699" s="366"/>
      <c r="B2699" s="366"/>
      <c r="C2699" s="366"/>
      <c r="D2699" s="366"/>
      <c r="E2699" s="366"/>
      <c r="F2699" s="366"/>
      <c r="G2699" s="366"/>
      <c r="H2699" s="366"/>
    </row>
    <row r="2700" spans="1:8" s="11" customFormat="1">
      <c r="A2700" s="366"/>
      <c r="B2700" s="366"/>
      <c r="C2700" s="366"/>
      <c r="D2700" s="366"/>
      <c r="E2700" s="366"/>
      <c r="F2700" s="366"/>
      <c r="G2700" s="366"/>
      <c r="H2700" s="366"/>
    </row>
    <row r="2701" spans="1:8" s="11" customFormat="1">
      <c r="A2701" s="366"/>
      <c r="B2701" s="366"/>
      <c r="C2701" s="366"/>
      <c r="D2701" s="366"/>
      <c r="E2701" s="366"/>
      <c r="F2701" s="366"/>
      <c r="G2701" s="366"/>
      <c r="H2701" s="366"/>
    </row>
    <row r="2702" spans="1:8" s="11" customFormat="1">
      <c r="A2702" s="366"/>
      <c r="B2702" s="366"/>
      <c r="C2702" s="366"/>
      <c r="D2702" s="366"/>
      <c r="E2702" s="366"/>
      <c r="F2702" s="366"/>
      <c r="G2702" s="366"/>
      <c r="H2702" s="366"/>
    </row>
    <row r="2703" spans="1:8" s="11" customFormat="1">
      <c r="A2703" s="366"/>
      <c r="B2703" s="366"/>
      <c r="C2703" s="366"/>
      <c r="D2703" s="366"/>
      <c r="E2703" s="366"/>
      <c r="F2703" s="366"/>
      <c r="G2703" s="366"/>
      <c r="H2703" s="366"/>
    </row>
    <row r="2704" spans="1:8" s="11" customFormat="1">
      <c r="A2704" s="366"/>
      <c r="B2704" s="366"/>
      <c r="C2704" s="366"/>
      <c r="D2704" s="366"/>
      <c r="E2704" s="366"/>
      <c r="F2704" s="366"/>
      <c r="G2704" s="366"/>
      <c r="H2704" s="366"/>
    </row>
    <row r="2705" spans="1:8" s="11" customFormat="1">
      <c r="A2705" s="366"/>
      <c r="B2705" s="366"/>
      <c r="C2705" s="366"/>
      <c r="D2705" s="366"/>
      <c r="E2705" s="366"/>
      <c r="F2705" s="366"/>
      <c r="G2705" s="366"/>
      <c r="H2705" s="366"/>
    </row>
    <row r="2706" spans="1:8" s="11" customFormat="1">
      <c r="A2706" s="366"/>
      <c r="B2706" s="366"/>
      <c r="C2706" s="366"/>
      <c r="D2706" s="366"/>
      <c r="E2706" s="366"/>
      <c r="F2706" s="366"/>
      <c r="G2706" s="366"/>
      <c r="H2706" s="366"/>
    </row>
    <row r="2707" spans="1:8" s="11" customFormat="1">
      <c r="A2707" s="366"/>
      <c r="B2707" s="366"/>
      <c r="C2707" s="366"/>
      <c r="D2707" s="366"/>
      <c r="E2707" s="366"/>
      <c r="F2707" s="366"/>
      <c r="G2707" s="366"/>
      <c r="H2707" s="366"/>
    </row>
    <row r="2708" spans="1:8" s="11" customFormat="1">
      <c r="A2708" s="366"/>
      <c r="B2708" s="366"/>
      <c r="C2708" s="366"/>
      <c r="D2708" s="366"/>
      <c r="E2708" s="366"/>
      <c r="F2708" s="366"/>
      <c r="G2708" s="366"/>
      <c r="H2708" s="366"/>
    </row>
    <row r="2709" spans="1:8" s="11" customFormat="1">
      <c r="A2709" s="366"/>
      <c r="B2709" s="366"/>
      <c r="C2709" s="366"/>
      <c r="D2709" s="366"/>
      <c r="E2709" s="366"/>
      <c r="F2709" s="366"/>
      <c r="G2709" s="366"/>
      <c r="H2709" s="366"/>
    </row>
    <row r="2710" spans="1:8" s="11" customFormat="1">
      <c r="A2710" s="366"/>
      <c r="B2710" s="366"/>
      <c r="C2710" s="366"/>
      <c r="D2710" s="366"/>
      <c r="E2710" s="366"/>
      <c r="F2710" s="366"/>
      <c r="G2710" s="366"/>
      <c r="H2710" s="366"/>
    </row>
    <row r="2711" spans="1:8" s="11" customFormat="1">
      <c r="A2711" s="366"/>
      <c r="B2711" s="366"/>
      <c r="C2711" s="366"/>
      <c r="D2711" s="366"/>
      <c r="E2711" s="366"/>
      <c r="F2711" s="366"/>
      <c r="G2711" s="366"/>
      <c r="H2711" s="366"/>
    </row>
    <row r="2712" spans="1:8" s="11" customFormat="1">
      <c r="A2712" s="366"/>
      <c r="B2712" s="366"/>
      <c r="C2712" s="366"/>
      <c r="D2712" s="366"/>
      <c r="E2712" s="366"/>
      <c r="F2712" s="366"/>
      <c r="G2712" s="366"/>
      <c r="H2712" s="366"/>
    </row>
    <row r="2713" spans="1:8" s="11" customFormat="1">
      <c r="A2713" s="366"/>
      <c r="B2713" s="366"/>
      <c r="C2713" s="366"/>
      <c r="D2713" s="366"/>
      <c r="E2713" s="366"/>
      <c r="F2713" s="366"/>
      <c r="G2713" s="366"/>
      <c r="H2713" s="366"/>
    </row>
    <row r="2714" spans="1:8" s="11" customFormat="1">
      <c r="A2714" s="366"/>
      <c r="B2714" s="366"/>
      <c r="C2714" s="366"/>
      <c r="D2714" s="366"/>
      <c r="E2714" s="366"/>
      <c r="F2714" s="366"/>
      <c r="G2714" s="366"/>
      <c r="H2714" s="366"/>
    </row>
    <row r="2715" spans="1:8" s="11" customFormat="1">
      <c r="A2715" s="366"/>
      <c r="B2715" s="366"/>
      <c r="C2715" s="366"/>
      <c r="D2715" s="366"/>
      <c r="E2715" s="366"/>
      <c r="F2715" s="366"/>
      <c r="G2715" s="366"/>
      <c r="H2715" s="366"/>
    </row>
    <row r="2716" spans="1:8" s="11" customFormat="1">
      <c r="A2716" s="366"/>
      <c r="B2716" s="366"/>
      <c r="C2716" s="366"/>
      <c r="D2716" s="366"/>
      <c r="E2716" s="366"/>
      <c r="F2716" s="366"/>
      <c r="G2716" s="366"/>
      <c r="H2716" s="366"/>
    </row>
    <row r="2717" spans="1:8" s="11" customFormat="1">
      <c r="A2717" s="366"/>
      <c r="B2717" s="366"/>
      <c r="C2717" s="366"/>
      <c r="D2717" s="366"/>
      <c r="E2717" s="366"/>
      <c r="F2717" s="366"/>
      <c r="G2717" s="366"/>
      <c r="H2717" s="366"/>
    </row>
    <row r="2718" spans="1:8" s="11" customFormat="1">
      <c r="A2718" s="366"/>
      <c r="B2718" s="366"/>
      <c r="C2718" s="366"/>
      <c r="D2718" s="366"/>
      <c r="E2718" s="366"/>
      <c r="F2718" s="366"/>
      <c r="G2718" s="366"/>
      <c r="H2718" s="366"/>
    </row>
    <row r="2719" spans="1:8" s="11" customFormat="1">
      <c r="A2719" s="366"/>
      <c r="B2719" s="366"/>
      <c r="C2719" s="366"/>
      <c r="D2719" s="366"/>
      <c r="E2719" s="366"/>
      <c r="F2719" s="366"/>
      <c r="G2719" s="366"/>
      <c r="H2719" s="366"/>
    </row>
    <row r="2720" spans="1:8" s="11" customFormat="1">
      <c r="A2720" s="366"/>
      <c r="B2720" s="366"/>
      <c r="C2720" s="366"/>
      <c r="D2720" s="366"/>
      <c r="E2720" s="366"/>
      <c r="F2720" s="366"/>
      <c r="G2720" s="366"/>
      <c r="H2720" s="366"/>
    </row>
    <row r="2721" spans="1:8" s="11" customFormat="1">
      <c r="A2721" s="366"/>
      <c r="B2721" s="366"/>
      <c r="C2721" s="366"/>
      <c r="D2721" s="366"/>
      <c r="E2721" s="366"/>
      <c r="F2721" s="366"/>
      <c r="G2721" s="366"/>
      <c r="H2721" s="366"/>
    </row>
    <row r="2722" spans="1:8" s="11" customFormat="1">
      <c r="A2722" s="366"/>
      <c r="B2722" s="366"/>
      <c r="C2722" s="366"/>
      <c r="D2722" s="366"/>
      <c r="E2722" s="366"/>
      <c r="F2722" s="366"/>
      <c r="G2722" s="366"/>
      <c r="H2722" s="366"/>
    </row>
    <row r="2723" spans="1:8" s="11" customFormat="1">
      <c r="A2723" s="366"/>
      <c r="B2723" s="366"/>
      <c r="C2723" s="366"/>
      <c r="D2723" s="366"/>
      <c r="E2723" s="366"/>
      <c r="F2723" s="366"/>
      <c r="G2723" s="366"/>
      <c r="H2723" s="366"/>
    </row>
    <row r="2724" spans="1:8" s="11" customFormat="1">
      <c r="A2724" s="366"/>
      <c r="B2724" s="366"/>
      <c r="C2724" s="366"/>
      <c r="D2724" s="366"/>
      <c r="E2724" s="366"/>
      <c r="F2724" s="366"/>
      <c r="G2724" s="366"/>
      <c r="H2724" s="366"/>
    </row>
    <row r="2725" spans="1:8" s="11" customFormat="1">
      <c r="A2725" s="366"/>
      <c r="B2725" s="366"/>
      <c r="C2725" s="366"/>
      <c r="D2725" s="366"/>
      <c r="E2725" s="366"/>
      <c r="F2725" s="366"/>
      <c r="G2725" s="366"/>
      <c r="H2725" s="366"/>
    </row>
    <row r="2726" spans="1:8" s="11" customFormat="1">
      <c r="A2726" s="366"/>
      <c r="B2726" s="366"/>
      <c r="C2726" s="366"/>
      <c r="D2726" s="366"/>
      <c r="E2726" s="366"/>
      <c r="F2726" s="366"/>
      <c r="G2726" s="366"/>
      <c r="H2726" s="366"/>
    </row>
    <row r="2727" spans="1:8" s="11" customFormat="1">
      <c r="A2727" s="366"/>
      <c r="B2727" s="366"/>
      <c r="C2727" s="366"/>
      <c r="D2727" s="366"/>
      <c r="E2727" s="366"/>
      <c r="F2727" s="366"/>
      <c r="G2727" s="366"/>
      <c r="H2727" s="366"/>
    </row>
    <row r="2728" spans="1:8" s="11" customFormat="1">
      <c r="A2728" s="366"/>
      <c r="B2728" s="366"/>
      <c r="C2728" s="366"/>
      <c r="D2728" s="366"/>
      <c r="E2728" s="366"/>
      <c r="F2728" s="366"/>
      <c r="G2728" s="366"/>
      <c r="H2728" s="366"/>
    </row>
    <row r="2729" spans="1:8" s="11" customFormat="1">
      <c r="A2729" s="366"/>
      <c r="B2729" s="366"/>
      <c r="C2729" s="366"/>
      <c r="D2729" s="366"/>
      <c r="E2729" s="366"/>
      <c r="F2729" s="366"/>
      <c r="G2729" s="366"/>
      <c r="H2729" s="366"/>
    </row>
    <row r="2730" spans="1:8" s="11" customFormat="1">
      <c r="A2730" s="366"/>
      <c r="B2730" s="366"/>
      <c r="C2730" s="366"/>
      <c r="D2730" s="366"/>
      <c r="E2730" s="366"/>
      <c r="F2730" s="366"/>
      <c r="G2730" s="366"/>
      <c r="H2730" s="366"/>
    </row>
    <row r="2731" spans="1:8" s="11" customFormat="1">
      <c r="A2731" s="366"/>
      <c r="B2731" s="366"/>
      <c r="C2731" s="366"/>
      <c r="D2731" s="366"/>
      <c r="E2731" s="366"/>
      <c r="F2731" s="366"/>
      <c r="G2731" s="366"/>
      <c r="H2731" s="366"/>
    </row>
    <row r="2732" spans="1:8" s="11" customFormat="1">
      <c r="A2732" s="366"/>
      <c r="B2732" s="366"/>
      <c r="C2732" s="366"/>
      <c r="D2732" s="366"/>
      <c r="E2732" s="366"/>
      <c r="F2732" s="366"/>
      <c r="G2732" s="366"/>
      <c r="H2732" s="366"/>
    </row>
    <row r="2733" spans="1:8" s="11" customFormat="1">
      <c r="A2733" s="366"/>
      <c r="B2733" s="366"/>
      <c r="C2733" s="366"/>
      <c r="D2733" s="366"/>
      <c r="E2733" s="366"/>
      <c r="F2733" s="366"/>
      <c r="G2733" s="366"/>
      <c r="H2733" s="366"/>
    </row>
    <row r="2734" spans="1:8" s="11" customFormat="1">
      <c r="A2734" s="366"/>
      <c r="B2734" s="366"/>
      <c r="C2734" s="366"/>
      <c r="D2734" s="366"/>
      <c r="E2734" s="366"/>
      <c r="F2734" s="366"/>
      <c r="G2734" s="366"/>
      <c r="H2734" s="366"/>
    </row>
    <row r="2735" spans="1:8" s="11" customFormat="1">
      <c r="A2735" s="366"/>
      <c r="B2735" s="366"/>
      <c r="C2735" s="366"/>
      <c r="D2735" s="366"/>
      <c r="E2735" s="366"/>
      <c r="F2735" s="366"/>
      <c r="G2735" s="366"/>
      <c r="H2735" s="366"/>
    </row>
    <row r="2736" spans="1:8" s="11" customFormat="1">
      <c r="A2736" s="366"/>
      <c r="B2736" s="366"/>
      <c r="C2736" s="366"/>
      <c r="D2736" s="366"/>
      <c r="E2736" s="366"/>
      <c r="F2736" s="366"/>
      <c r="G2736" s="366"/>
      <c r="H2736" s="366"/>
    </row>
    <row r="2737" spans="1:8" s="11" customFormat="1">
      <c r="A2737" s="366"/>
      <c r="B2737" s="366"/>
      <c r="C2737" s="366"/>
      <c r="D2737" s="366"/>
      <c r="E2737" s="366"/>
      <c r="F2737" s="366"/>
      <c r="G2737" s="366"/>
      <c r="H2737" s="366"/>
    </row>
    <row r="2738" spans="1:8" s="11" customFormat="1">
      <c r="A2738" s="366"/>
      <c r="B2738" s="366"/>
      <c r="C2738" s="366"/>
      <c r="D2738" s="366"/>
      <c r="E2738" s="366"/>
      <c r="F2738" s="366"/>
      <c r="G2738" s="366"/>
      <c r="H2738" s="366"/>
    </row>
    <row r="2739" spans="1:8" s="11" customFormat="1">
      <c r="A2739" s="366"/>
      <c r="B2739" s="366"/>
      <c r="C2739" s="366"/>
      <c r="D2739" s="366"/>
      <c r="E2739" s="366"/>
      <c r="F2739" s="366"/>
      <c r="G2739" s="366"/>
      <c r="H2739" s="366"/>
    </row>
    <row r="2740" spans="1:8" s="11" customFormat="1">
      <c r="A2740" s="366"/>
      <c r="B2740" s="366"/>
      <c r="C2740" s="366"/>
      <c r="D2740" s="366"/>
      <c r="E2740" s="366"/>
      <c r="F2740" s="366"/>
      <c r="G2740" s="366"/>
      <c r="H2740" s="366"/>
    </row>
    <row r="2741" spans="1:8" s="11" customFormat="1">
      <c r="A2741" s="366"/>
      <c r="B2741" s="366"/>
      <c r="C2741" s="366"/>
      <c r="D2741" s="366"/>
      <c r="E2741" s="366"/>
      <c r="F2741" s="366"/>
      <c r="G2741" s="366"/>
      <c r="H2741" s="366"/>
    </row>
    <row r="2742" spans="1:8" s="11" customFormat="1">
      <c r="A2742" s="366"/>
      <c r="B2742" s="366"/>
      <c r="C2742" s="366"/>
      <c r="D2742" s="366"/>
      <c r="E2742" s="366"/>
      <c r="F2742" s="366"/>
      <c r="G2742" s="366"/>
      <c r="H2742" s="366"/>
    </row>
    <row r="2743" spans="1:8" s="11" customFormat="1">
      <c r="A2743" s="366"/>
      <c r="B2743" s="366"/>
      <c r="C2743" s="366"/>
      <c r="D2743" s="366"/>
      <c r="E2743" s="366"/>
      <c r="F2743" s="366"/>
      <c r="G2743" s="366"/>
      <c r="H2743" s="366"/>
    </row>
    <row r="2744" spans="1:8" s="11" customFormat="1">
      <c r="A2744" s="366"/>
      <c r="B2744" s="366"/>
      <c r="C2744" s="366"/>
      <c r="D2744" s="366"/>
      <c r="E2744" s="366"/>
      <c r="F2744" s="366"/>
      <c r="G2744" s="366"/>
      <c r="H2744" s="366"/>
    </row>
    <row r="2745" spans="1:8" s="11" customFormat="1">
      <c r="A2745" s="366"/>
      <c r="B2745" s="366"/>
      <c r="C2745" s="366"/>
      <c r="D2745" s="366"/>
      <c r="E2745" s="366"/>
      <c r="F2745" s="366"/>
      <c r="G2745" s="366"/>
      <c r="H2745" s="366"/>
    </row>
    <row r="2746" spans="1:8" s="11" customFormat="1">
      <c r="A2746" s="366"/>
      <c r="B2746" s="366"/>
      <c r="C2746" s="366"/>
      <c r="D2746" s="366"/>
      <c r="E2746" s="366"/>
      <c r="F2746" s="366"/>
      <c r="G2746" s="366"/>
      <c r="H2746" s="366"/>
    </row>
    <row r="2747" spans="1:8" s="11" customFormat="1">
      <c r="A2747" s="366"/>
      <c r="B2747" s="366"/>
      <c r="C2747" s="366"/>
      <c r="D2747" s="366"/>
      <c r="E2747" s="366"/>
      <c r="F2747" s="366"/>
      <c r="G2747" s="366"/>
      <c r="H2747" s="366"/>
    </row>
    <row r="2748" spans="1:8" s="11" customFormat="1">
      <c r="A2748" s="366"/>
      <c r="B2748" s="366"/>
      <c r="C2748" s="366"/>
      <c r="D2748" s="366"/>
      <c r="E2748" s="366"/>
      <c r="F2748" s="366"/>
      <c r="G2748" s="366"/>
      <c r="H2748" s="366"/>
    </row>
    <row r="2749" spans="1:8" s="11" customFormat="1">
      <c r="A2749" s="366"/>
      <c r="B2749" s="366"/>
      <c r="C2749" s="366"/>
      <c r="D2749" s="366"/>
      <c r="E2749" s="366"/>
      <c r="F2749" s="366"/>
      <c r="G2749" s="366"/>
      <c r="H2749" s="366"/>
    </row>
    <row r="2750" spans="1:8" s="11" customFormat="1">
      <c r="A2750" s="366"/>
      <c r="B2750" s="366"/>
      <c r="C2750" s="366"/>
      <c r="D2750" s="366"/>
      <c r="E2750" s="366"/>
      <c r="F2750" s="366"/>
      <c r="G2750" s="366"/>
      <c r="H2750" s="366"/>
    </row>
    <row r="2751" spans="1:8" s="11" customFormat="1">
      <c r="A2751" s="366"/>
      <c r="B2751" s="366"/>
      <c r="C2751" s="366"/>
      <c r="D2751" s="366"/>
      <c r="E2751" s="366"/>
      <c r="F2751" s="366"/>
      <c r="G2751" s="366"/>
      <c r="H2751" s="366"/>
    </row>
    <row r="2752" spans="1:8" s="11" customFormat="1">
      <c r="A2752" s="366"/>
      <c r="B2752" s="366"/>
      <c r="C2752" s="366"/>
      <c r="D2752" s="366"/>
      <c r="E2752" s="366"/>
      <c r="F2752" s="366"/>
      <c r="G2752" s="366"/>
      <c r="H2752" s="366"/>
    </row>
    <row r="2753" spans="1:8" s="11" customFormat="1">
      <c r="A2753" s="366"/>
      <c r="B2753" s="366"/>
      <c r="C2753" s="366"/>
      <c r="D2753" s="366"/>
      <c r="E2753" s="366"/>
      <c r="F2753" s="366"/>
      <c r="G2753" s="366"/>
      <c r="H2753" s="366"/>
    </row>
    <row r="2754" spans="1:8" s="11" customFormat="1">
      <c r="A2754" s="366"/>
      <c r="B2754" s="366"/>
      <c r="C2754" s="366"/>
      <c r="D2754" s="366"/>
      <c r="E2754" s="366"/>
      <c r="F2754" s="366"/>
      <c r="G2754" s="366"/>
      <c r="H2754" s="366"/>
    </row>
    <row r="2755" spans="1:8" s="11" customFormat="1">
      <c r="A2755" s="366"/>
      <c r="B2755" s="366"/>
      <c r="C2755" s="366"/>
      <c r="D2755" s="366"/>
      <c r="E2755" s="366"/>
      <c r="F2755" s="366"/>
      <c r="G2755" s="366"/>
      <c r="H2755" s="366"/>
    </row>
    <row r="2756" spans="1:8" s="11" customFormat="1">
      <c r="A2756" s="366"/>
      <c r="B2756" s="366"/>
      <c r="C2756" s="366"/>
      <c r="D2756" s="366"/>
      <c r="E2756" s="366"/>
      <c r="F2756" s="366"/>
      <c r="G2756" s="366"/>
      <c r="H2756" s="366"/>
    </row>
    <row r="2757" spans="1:8" s="11" customFormat="1">
      <c r="A2757" s="366"/>
      <c r="B2757" s="366"/>
      <c r="C2757" s="366"/>
      <c r="D2757" s="366"/>
      <c r="E2757" s="366"/>
      <c r="F2757" s="366"/>
      <c r="G2757" s="366"/>
      <c r="H2757" s="366"/>
    </row>
    <row r="2758" spans="1:8" s="11" customFormat="1">
      <c r="A2758" s="366"/>
      <c r="B2758" s="366"/>
      <c r="C2758" s="366"/>
      <c r="D2758" s="366"/>
      <c r="E2758" s="366"/>
      <c r="F2758" s="366"/>
      <c r="G2758" s="366"/>
      <c r="H2758" s="366"/>
    </row>
    <row r="2759" spans="1:8" s="11" customFormat="1">
      <c r="A2759" s="366"/>
      <c r="B2759" s="366"/>
      <c r="C2759" s="366"/>
      <c r="D2759" s="366"/>
      <c r="E2759" s="366"/>
      <c r="F2759" s="366"/>
      <c r="G2759" s="366"/>
      <c r="H2759" s="366"/>
    </row>
    <row r="2760" spans="1:8" s="11" customFormat="1">
      <c r="A2760" s="366"/>
      <c r="B2760" s="366"/>
      <c r="C2760" s="366"/>
      <c r="D2760" s="366"/>
      <c r="E2760" s="366"/>
      <c r="F2760" s="366"/>
      <c r="G2760" s="366"/>
      <c r="H2760" s="366"/>
    </row>
    <row r="2761" spans="1:8" s="11" customFormat="1">
      <c r="A2761" s="366"/>
      <c r="B2761" s="366"/>
      <c r="C2761" s="366"/>
      <c r="D2761" s="366"/>
      <c r="E2761" s="366"/>
      <c r="F2761" s="366"/>
      <c r="G2761" s="366"/>
      <c r="H2761" s="366"/>
    </row>
    <row r="2762" spans="1:8" s="11" customFormat="1">
      <c r="A2762" s="366"/>
      <c r="B2762" s="366"/>
      <c r="C2762" s="366"/>
      <c r="D2762" s="366"/>
      <c r="E2762" s="366"/>
      <c r="F2762" s="366"/>
      <c r="G2762" s="366"/>
      <c r="H2762" s="366"/>
    </row>
    <row r="2763" spans="1:8" s="11" customFormat="1">
      <c r="A2763" s="366"/>
      <c r="B2763" s="366"/>
      <c r="C2763" s="366"/>
      <c r="D2763" s="366"/>
      <c r="E2763" s="366"/>
      <c r="F2763" s="366"/>
      <c r="G2763" s="366"/>
      <c r="H2763" s="366"/>
    </row>
    <row r="2764" spans="1:8" s="11" customFormat="1">
      <c r="A2764" s="366"/>
      <c r="B2764" s="366"/>
      <c r="C2764" s="366"/>
      <c r="D2764" s="366"/>
      <c r="E2764" s="366"/>
      <c r="F2764" s="366"/>
      <c r="G2764" s="366"/>
      <c r="H2764" s="366"/>
    </row>
    <row r="2765" spans="1:8" s="11" customFormat="1">
      <c r="A2765" s="366"/>
      <c r="B2765" s="366"/>
      <c r="C2765" s="366"/>
      <c r="D2765" s="366"/>
      <c r="E2765" s="366"/>
      <c r="F2765" s="366"/>
      <c r="G2765" s="366"/>
      <c r="H2765" s="366"/>
    </row>
    <row r="2766" spans="1:8" s="11" customFormat="1">
      <c r="A2766" s="366"/>
      <c r="B2766" s="366"/>
      <c r="C2766" s="366"/>
      <c r="D2766" s="366"/>
      <c r="E2766" s="366"/>
      <c r="F2766" s="366"/>
      <c r="G2766" s="366"/>
      <c r="H2766" s="366"/>
    </row>
    <row r="2767" spans="1:8" s="11" customFormat="1">
      <c r="A2767" s="366"/>
      <c r="B2767" s="366"/>
      <c r="C2767" s="366"/>
      <c r="D2767" s="366"/>
      <c r="E2767" s="366"/>
      <c r="F2767" s="366"/>
      <c r="G2767" s="366"/>
      <c r="H2767" s="366"/>
    </row>
    <row r="2768" spans="1:8" s="11" customFormat="1">
      <c r="A2768" s="366"/>
      <c r="B2768" s="366"/>
      <c r="C2768" s="366"/>
      <c r="D2768" s="366"/>
      <c r="E2768" s="366"/>
      <c r="F2768" s="366"/>
      <c r="G2768" s="366"/>
      <c r="H2768" s="366"/>
    </row>
    <row r="2769" spans="1:8" s="11" customFormat="1">
      <c r="A2769" s="366"/>
      <c r="B2769" s="366"/>
      <c r="C2769" s="366"/>
      <c r="D2769" s="366"/>
      <c r="E2769" s="366"/>
      <c r="F2769" s="366"/>
      <c r="G2769" s="366"/>
      <c r="H2769" s="366"/>
    </row>
    <row r="2770" spans="1:8" s="11" customFormat="1">
      <c r="A2770" s="366"/>
      <c r="B2770" s="366"/>
      <c r="C2770" s="366"/>
      <c r="D2770" s="366"/>
      <c r="E2770" s="366"/>
      <c r="F2770" s="366"/>
      <c r="G2770" s="366"/>
      <c r="H2770" s="366"/>
    </row>
    <row r="2771" spans="1:8" s="11" customFormat="1">
      <c r="A2771" s="366"/>
      <c r="B2771" s="366"/>
      <c r="C2771" s="366"/>
      <c r="D2771" s="366"/>
      <c r="E2771" s="366"/>
      <c r="F2771" s="366"/>
      <c r="G2771" s="366"/>
      <c r="H2771" s="366"/>
    </row>
    <row r="2772" spans="1:8" s="11" customFormat="1">
      <c r="A2772" s="366"/>
      <c r="B2772" s="366"/>
      <c r="C2772" s="366"/>
      <c r="D2772" s="366"/>
      <c r="E2772" s="366"/>
      <c r="F2772" s="366"/>
      <c r="G2772" s="366"/>
      <c r="H2772" s="366"/>
    </row>
    <row r="2773" spans="1:8" s="11" customFormat="1">
      <c r="A2773" s="366"/>
      <c r="B2773" s="366"/>
      <c r="C2773" s="366"/>
      <c r="D2773" s="366"/>
      <c r="E2773" s="366"/>
      <c r="F2773" s="366"/>
      <c r="G2773" s="366"/>
      <c r="H2773" s="366"/>
    </row>
    <row r="2774" spans="1:8" s="11" customFormat="1">
      <c r="A2774" s="366"/>
      <c r="B2774" s="366"/>
      <c r="C2774" s="366"/>
      <c r="D2774" s="366"/>
      <c r="E2774" s="366"/>
      <c r="F2774" s="366"/>
      <c r="G2774" s="366"/>
      <c r="H2774" s="366"/>
    </row>
    <row r="2775" spans="1:8" s="11" customFormat="1">
      <c r="A2775" s="366"/>
      <c r="B2775" s="366"/>
      <c r="C2775" s="366"/>
      <c r="D2775" s="366"/>
      <c r="E2775" s="366"/>
      <c r="F2775" s="366"/>
      <c r="G2775" s="366"/>
      <c r="H2775" s="366"/>
    </row>
    <row r="2776" spans="1:8" s="11" customFormat="1">
      <c r="A2776" s="366"/>
      <c r="B2776" s="366"/>
      <c r="C2776" s="366"/>
      <c r="D2776" s="366"/>
      <c r="E2776" s="366"/>
      <c r="F2776" s="366"/>
      <c r="G2776" s="366"/>
      <c r="H2776" s="366"/>
    </row>
    <row r="2777" spans="1:8" s="11" customFormat="1">
      <c r="A2777" s="366"/>
      <c r="B2777" s="366"/>
      <c r="C2777" s="366"/>
      <c r="D2777" s="366"/>
      <c r="E2777" s="366"/>
      <c r="F2777" s="366"/>
      <c r="G2777" s="366"/>
      <c r="H2777" s="366"/>
    </row>
    <row r="2778" spans="1:8" s="11" customFormat="1">
      <c r="A2778" s="366"/>
      <c r="B2778" s="366"/>
      <c r="C2778" s="366"/>
      <c r="D2778" s="366"/>
      <c r="E2778" s="366"/>
      <c r="F2778" s="366"/>
      <c r="G2778" s="366"/>
      <c r="H2778" s="366"/>
    </row>
    <row r="2779" spans="1:8" s="11" customFormat="1">
      <c r="A2779" s="366"/>
      <c r="B2779" s="366"/>
      <c r="C2779" s="366"/>
      <c r="D2779" s="366"/>
      <c r="E2779" s="366"/>
      <c r="F2779" s="366"/>
      <c r="G2779" s="366"/>
      <c r="H2779" s="366"/>
    </row>
    <row r="2780" spans="1:8" s="11" customFormat="1">
      <c r="A2780" s="366"/>
      <c r="B2780" s="366"/>
      <c r="C2780" s="366"/>
      <c r="D2780" s="366"/>
      <c r="E2780" s="366"/>
      <c r="F2780" s="366"/>
      <c r="G2780" s="366"/>
      <c r="H2780" s="366"/>
    </row>
    <row r="2781" spans="1:8" s="11" customFormat="1">
      <c r="A2781" s="366"/>
      <c r="B2781" s="366"/>
      <c r="C2781" s="366"/>
      <c r="D2781" s="366"/>
      <c r="E2781" s="366"/>
      <c r="F2781" s="366"/>
      <c r="G2781" s="366"/>
      <c r="H2781" s="366"/>
    </row>
    <row r="2782" spans="1:8" s="11" customFormat="1">
      <c r="A2782" s="366"/>
      <c r="B2782" s="366"/>
      <c r="C2782" s="366"/>
      <c r="D2782" s="366"/>
      <c r="E2782" s="366"/>
      <c r="F2782" s="366"/>
      <c r="G2782" s="366"/>
      <c r="H2782" s="366"/>
    </row>
    <row r="2783" spans="1:8" s="11" customFormat="1">
      <c r="A2783" s="366"/>
      <c r="B2783" s="366"/>
      <c r="C2783" s="366"/>
      <c r="D2783" s="366"/>
      <c r="E2783" s="366"/>
      <c r="F2783" s="366"/>
      <c r="G2783" s="366"/>
      <c r="H2783" s="366"/>
    </row>
    <row r="2784" spans="1:8" s="11" customFormat="1">
      <c r="A2784" s="366"/>
      <c r="B2784" s="366"/>
      <c r="C2784" s="366"/>
      <c r="D2784" s="366"/>
      <c r="E2784" s="366"/>
      <c r="F2784" s="366"/>
      <c r="G2784" s="366"/>
      <c r="H2784" s="366"/>
    </row>
    <row r="2785" spans="1:8" s="11" customFormat="1">
      <c r="A2785" s="366"/>
      <c r="B2785" s="366"/>
      <c r="C2785" s="366"/>
      <c r="D2785" s="366"/>
      <c r="E2785" s="366"/>
      <c r="F2785" s="366"/>
      <c r="G2785" s="366"/>
      <c r="H2785" s="366"/>
    </row>
    <row r="2786" spans="1:8" s="11" customFormat="1">
      <c r="A2786" s="366"/>
      <c r="B2786" s="366"/>
      <c r="C2786" s="366"/>
      <c r="D2786" s="366"/>
      <c r="E2786" s="366"/>
      <c r="F2786" s="366"/>
      <c r="G2786" s="366"/>
      <c r="H2786" s="366"/>
    </row>
    <row r="2787" spans="1:8" s="11" customFormat="1">
      <c r="A2787" s="366"/>
      <c r="B2787" s="366"/>
      <c r="C2787" s="366"/>
      <c r="D2787" s="366"/>
      <c r="E2787" s="366"/>
      <c r="F2787" s="366"/>
      <c r="G2787" s="366"/>
      <c r="H2787" s="366"/>
    </row>
    <row r="2788" spans="1:8" s="11" customFormat="1">
      <c r="A2788" s="366"/>
      <c r="B2788" s="366"/>
      <c r="C2788" s="366"/>
      <c r="D2788" s="366"/>
      <c r="E2788" s="366"/>
      <c r="F2788" s="366"/>
      <c r="G2788" s="366"/>
      <c r="H2788" s="366"/>
    </row>
    <row r="2789" spans="1:8" s="11" customFormat="1">
      <c r="A2789" s="366"/>
      <c r="B2789" s="366"/>
      <c r="C2789" s="366"/>
      <c r="D2789" s="366"/>
      <c r="E2789" s="366"/>
      <c r="F2789" s="366"/>
      <c r="G2789" s="366"/>
      <c r="H2789" s="366"/>
    </row>
    <row r="2790" spans="1:8" s="11" customFormat="1">
      <c r="A2790" s="366"/>
      <c r="B2790" s="366"/>
      <c r="C2790" s="366"/>
      <c r="D2790" s="366"/>
      <c r="E2790" s="366"/>
      <c r="F2790" s="366"/>
      <c r="G2790" s="366"/>
      <c r="H2790" s="366"/>
    </row>
    <row r="2791" spans="1:8" s="11" customFormat="1">
      <c r="A2791" s="366"/>
      <c r="B2791" s="366"/>
      <c r="C2791" s="366"/>
      <c r="D2791" s="366"/>
      <c r="E2791" s="366"/>
      <c r="F2791" s="366"/>
      <c r="G2791" s="366"/>
      <c r="H2791" s="366"/>
    </row>
    <row r="2792" spans="1:8" s="11" customFormat="1">
      <c r="A2792" s="366"/>
      <c r="B2792" s="366"/>
      <c r="C2792" s="366"/>
      <c r="D2792" s="366"/>
      <c r="E2792" s="366"/>
      <c r="F2792" s="366"/>
      <c r="G2792" s="366"/>
      <c r="H2792" s="366"/>
    </row>
    <row r="2793" spans="1:8" s="11" customFormat="1">
      <c r="A2793" s="366"/>
      <c r="B2793" s="366"/>
      <c r="C2793" s="366"/>
      <c r="D2793" s="366"/>
      <c r="E2793" s="366"/>
      <c r="F2793" s="366"/>
      <c r="G2793" s="366"/>
      <c r="H2793" s="366"/>
    </row>
    <row r="2794" spans="1:8" s="11" customFormat="1">
      <c r="A2794" s="366"/>
      <c r="B2794" s="366"/>
      <c r="C2794" s="366"/>
      <c r="D2794" s="366"/>
      <c r="E2794" s="366"/>
      <c r="F2794" s="366"/>
      <c r="G2794" s="366"/>
      <c r="H2794" s="366"/>
    </row>
    <row r="2795" spans="1:8" s="11" customFormat="1">
      <c r="A2795" s="366"/>
      <c r="B2795" s="366"/>
      <c r="C2795" s="366"/>
      <c r="D2795" s="366"/>
      <c r="E2795" s="366"/>
      <c r="F2795" s="366"/>
      <c r="G2795" s="366"/>
      <c r="H2795" s="366"/>
    </row>
    <row r="2796" spans="1:8" s="11" customFormat="1">
      <c r="A2796" s="366"/>
      <c r="B2796" s="366"/>
      <c r="C2796" s="366"/>
      <c r="D2796" s="366"/>
      <c r="E2796" s="366"/>
      <c r="F2796" s="366"/>
      <c r="G2796" s="366"/>
      <c r="H2796" s="366"/>
    </row>
    <row r="2797" spans="1:8" s="11" customFormat="1">
      <c r="A2797" s="366"/>
      <c r="B2797" s="366"/>
      <c r="C2797" s="366"/>
      <c r="D2797" s="366"/>
      <c r="E2797" s="366"/>
      <c r="F2797" s="366"/>
      <c r="G2797" s="366"/>
      <c r="H2797" s="366"/>
    </row>
    <row r="2798" spans="1:8" s="11" customFormat="1">
      <c r="A2798" s="366"/>
      <c r="B2798" s="366"/>
      <c r="C2798" s="366"/>
      <c r="D2798" s="366"/>
      <c r="E2798" s="366"/>
      <c r="F2798" s="366"/>
      <c r="G2798" s="366"/>
      <c r="H2798" s="366"/>
    </row>
    <row r="2799" spans="1:8" s="11" customFormat="1">
      <c r="A2799" s="366"/>
      <c r="B2799" s="366"/>
      <c r="C2799" s="366"/>
      <c r="D2799" s="366"/>
      <c r="E2799" s="366"/>
      <c r="F2799" s="366"/>
      <c r="G2799" s="366"/>
      <c r="H2799" s="366"/>
    </row>
    <row r="2800" spans="1:8" s="11" customFormat="1">
      <c r="A2800" s="366"/>
      <c r="B2800" s="366"/>
      <c r="C2800" s="366"/>
      <c r="D2800" s="366"/>
      <c r="E2800" s="366"/>
      <c r="F2800" s="366"/>
      <c r="G2800" s="366"/>
      <c r="H2800" s="366"/>
    </row>
    <row r="2801" spans="1:8" s="11" customFormat="1">
      <c r="A2801" s="366"/>
      <c r="B2801" s="366"/>
      <c r="C2801" s="366"/>
      <c r="D2801" s="366"/>
      <c r="E2801" s="366"/>
      <c r="F2801" s="366"/>
      <c r="G2801" s="366"/>
      <c r="H2801" s="366"/>
    </row>
    <row r="2802" spans="1:8" s="11" customFormat="1">
      <c r="A2802" s="366"/>
      <c r="B2802" s="366"/>
      <c r="C2802" s="366"/>
      <c r="D2802" s="366"/>
      <c r="E2802" s="366"/>
      <c r="F2802" s="366"/>
      <c r="G2802" s="366"/>
      <c r="H2802" s="366"/>
    </row>
    <row r="2803" spans="1:8" s="11" customFormat="1">
      <c r="A2803" s="366"/>
      <c r="B2803" s="366"/>
      <c r="C2803" s="366"/>
      <c r="D2803" s="366"/>
      <c r="E2803" s="366"/>
      <c r="F2803" s="366"/>
      <c r="G2803" s="366"/>
      <c r="H2803" s="366"/>
    </row>
    <row r="2804" spans="1:8" s="11" customFormat="1">
      <c r="A2804" s="366"/>
      <c r="B2804" s="366"/>
      <c r="C2804" s="366"/>
      <c r="D2804" s="366"/>
      <c r="E2804" s="366"/>
      <c r="F2804" s="366"/>
      <c r="G2804" s="366"/>
      <c r="H2804" s="366"/>
    </row>
    <row r="2805" spans="1:8" s="11" customFormat="1">
      <c r="A2805" s="366"/>
      <c r="B2805" s="366"/>
      <c r="C2805" s="366"/>
      <c r="D2805" s="366"/>
      <c r="E2805" s="366"/>
      <c r="F2805" s="366"/>
      <c r="G2805" s="366"/>
      <c r="H2805" s="366"/>
    </row>
    <row r="2806" spans="1:8" s="11" customFormat="1">
      <c r="A2806" s="366"/>
      <c r="B2806" s="366"/>
      <c r="C2806" s="366"/>
      <c r="D2806" s="366"/>
      <c r="E2806" s="366"/>
      <c r="F2806" s="366"/>
      <c r="G2806" s="366"/>
      <c r="H2806" s="366"/>
    </row>
    <row r="2807" spans="1:8" s="11" customFormat="1">
      <c r="A2807" s="366"/>
      <c r="B2807" s="366"/>
      <c r="C2807" s="366"/>
      <c r="D2807" s="366"/>
      <c r="E2807" s="366"/>
      <c r="F2807" s="366"/>
      <c r="G2807" s="366"/>
      <c r="H2807" s="366"/>
    </row>
    <row r="2808" spans="1:8" s="11" customFormat="1">
      <c r="A2808" s="366"/>
      <c r="B2808" s="366"/>
      <c r="C2808" s="366"/>
      <c r="D2808" s="366"/>
      <c r="E2808" s="366"/>
      <c r="F2808" s="366"/>
      <c r="G2808" s="366"/>
      <c r="H2808" s="366"/>
    </row>
    <row r="2809" spans="1:8" s="11" customFormat="1">
      <c r="A2809" s="366"/>
      <c r="B2809" s="366"/>
      <c r="C2809" s="366"/>
      <c r="D2809" s="366"/>
      <c r="E2809" s="366"/>
      <c r="F2809" s="366"/>
      <c r="G2809" s="366"/>
      <c r="H2809" s="366"/>
    </row>
    <row r="2810" spans="1:8" s="11" customFormat="1">
      <c r="A2810" s="366"/>
      <c r="B2810" s="366"/>
      <c r="C2810" s="366"/>
      <c r="D2810" s="366"/>
      <c r="E2810" s="366"/>
      <c r="F2810" s="366"/>
      <c r="G2810" s="366"/>
      <c r="H2810" s="366"/>
    </row>
    <row r="2811" spans="1:8" s="11" customFormat="1">
      <c r="A2811" s="366"/>
      <c r="B2811" s="366"/>
      <c r="C2811" s="366"/>
      <c r="D2811" s="366"/>
      <c r="E2811" s="366"/>
      <c r="F2811" s="366"/>
      <c r="G2811" s="366"/>
      <c r="H2811" s="366"/>
    </row>
    <row r="2812" spans="1:8" s="11" customFormat="1">
      <c r="A2812" s="366"/>
      <c r="B2812" s="366"/>
      <c r="C2812" s="366"/>
      <c r="D2812" s="366"/>
      <c r="E2812" s="366"/>
      <c r="F2812" s="366"/>
      <c r="G2812" s="366"/>
      <c r="H2812" s="366"/>
    </row>
    <row r="2813" spans="1:8" s="11" customFormat="1">
      <c r="A2813" s="366"/>
      <c r="B2813" s="366"/>
      <c r="C2813" s="366"/>
      <c r="D2813" s="366"/>
      <c r="E2813" s="366"/>
      <c r="F2813" s="366"/>
      <c r="G2813" s="366"/>
      <c r="H2813" s="366"/>
    </row>
    <row r="2814" spans="1:8" s="11" customFormat="1">
      <c r="A2814" s="366"/>
      <c r="B2814" s="366"/>
      <c r="C2814" s="366"/>
      <c r="D2814" s="366"/>
      <c r="E2814" s="366"/>
      <c r="F2814" s="366"/>
      <c r="G2814" s="366"/>
      <c r="H2814" s="366"/>
    </row>
    <row r="2815" spans="1:8" s="11" customFormat="1">
      <c r="A2815" s="366"/>
      <c r="B2815" s="366"/>
      <c r="C2815" s="366"/>
      <c r="D2815" s="366"/>
      <c r="E2815" s="366"/>
      <c r="F2815" s="366"/>
      <c r="G2815" s="366"/>
      <c r="H2815" s="366"/>
    </row>
    <row r="2816" spans="1:8" s="11" customFormat="1">
      <c r="A2816" s="366"/>
      <c r="B2816" s="366"/>
      <c r="C2816" s="366"/>
      <c r="D2816" s="366"/>
      <c r="E2816" s="366"/>
      <c r="F2816" s="366"/>
      <c r="G2816" s="366"/>
      <c r="H2816" s="366"/>
    </row>
    <row r="2817" spans="1:8" s="11" customFormat="1">
      <c r="A2817" s="366"/>
      <c r="B2817" s="366"/>
      <c r="C2817" s="366"/>
      <c r="D2817" s="366"/>
      <c r="E2817" s="366"/>
      <c r="F2817" s="366"/>
      <c r="G2817" s="366"/>
      <c r="H2817" s="366"/>
    </row>
    <row r="2818" spans="1:8" s="11" customFormat="1">
      <c r="A2818" s="366"/>
      <c r="B2818" s="366"/>
      <c r="C2818" s="366"/>
      <c r="D2818" s="366"/>
      <c r="E2818" s="366"/>
      <c r="F2818" s="366"/>
      <c r="G2818" s="366"/>
      <c r="H2818" s="366"/>
    </row>
    <row r="2819" spans="1:8" s="11" customFormat="1">
      <c r="A2819" s="366"/>
      <c r="B2819" s="366"/>
      <c r="C2819" s="366"/>
      <c r="D2819" s="366"/>
      <c r="E2819" s="366"/>
      <c r="F2819" s="366"/>
      <c r="G2819" s="366"/>
      <c r="H2819" s="366"/>
    </row>
    <row r="2820" spans="1:8" s="11" customFormat="1">
      <c r="A2820" s="366"/>
      <c r="B2820" s="366"/>
      <c r="C2820" s="366"/>
      <c r="D2820" s="366"/>
      <c r="E2820" s="366"/>
      <c r="F2820" s="366"/>
      <c r="G2820" s="366"/>
      <c r="H2820" s="366"/>
    </row>
    <row r="2821" spans="1:8" s="11" customFormat="1">
      <c r="A2821" s="366"/>
      <c r="B2821" s="366"/>
      <c r="C2821" s="366"/>
      <c r="D2821" s="366"/>
      <c r="E2821" s="366"/>
      <c r="F2821" s="366"/>
      <c r="G2821" s="366"/>
      <c r="H2821" s="366"/>
    </row>
    <row r="2822" spans="1:8" s="11" customFormat="1">
      <c r="A2822" s="366"/>
      <c r="B2822" s="366"/>
      <c r="C2822" s="366"/>
      <c r="D2822" s="366"/>
      <c r="E2822" s="366"/>
      <c r="F2822" s="366"/>
      <c r="G2822" s="366"/>
      <c r="H2822" s="366"/>
    </row>
    <row r="2823" spans="1:8" s="11" customFormat="1">
      <c r="A2823" s="366"/>
      <c r="B2823" s="366"/>
      <c r="C2823" s="366"/>
      <c r="D2823" s="366"/>
      <c r="E2823" s="366"/>
      <c r="F2823" s="366"/>
      <c r="G2823" s="366"/>
      <c r="H2823" s="366"/>
    </row>
    <row r="2824" spans="1:8" s="11" customFormat="1">
      <c r="A2824" s="366"/>
      <c r="B2824" s="366"/>
      <c r="C2824" s="366"/>
      <c r="D2824" s="366"/>
      <c r="E2824" s="366"/>
      <c r="F2824" s="366"/>
      <c r="G2824" s="366"/>
      <c r="H2824" s="366"/>
    </row>
    <row r="2825" spans="1:8" s="11" customFormat="1">
      <c r="A2825" s="366"/>
      <c r="B2825" s="366"/>
      <c r="C2825" s="366"/>
      <c r="D2825" s="366"/>
      <c r="E2825" s="366"/>
      <c r="F2825" s="366"/>
      <c r="G2825" s="366"/>
      <c r="H2825" s="366"/>
    </row>
    <row r="2826" spans="1:8" s="11" customFormat="1">
      <c r="A2826" s="366"/>
      <c r="B2826" s="366"/>
      <c r="C2826" s="366"/>
      <c r="D2826" s="366"/>
      <c r="E2826" s="366"/>
      <c r="F2826" s="366"/>
      <c r="G2826" s="366"/>
      <c r="H2826" s="366"/>
    </row>
    <row r="2827" spans="1:8" s="11" customFormat="1">
      <c r="A2827" s="366"/>
      <c r="B2827" s="366"/>
      <c r="C2827" s="366"/>
      <c r="D2827" s="366"/>
      <c r="E2827" s="366"/>
      <c r="F2827" s="366"/>
      <c r="G2827" s="366"/>
      <c r="H2827" s="366"/>
    </row>
    <row r="2828" spans="1:8" s="11" customFormat="1">
      <c r="A2828" s="366"/>
      <c r="B2828" s="366"/>
      <c r="C2828" s="366"/>
      <c r="D2828" s="366"/>
      <c r="E2828" s="366"/>
      <c r="F2828" s="366"/>
      <c r="G2828" s="366"/>
      <c r="H2828" s="366"/>
    </row>
    <row r="2829" spans="1:8" s="11" customFormat="1">
      <c r="A2829" s="366"/>
      <c r="B2829" s="366"/>
      <c r="C2829" s="366"/>
      <c r="D2829" s="366"/>
      <c r="E2829" s="366"/>
      <c r="F2829" s="366"/>
      <c r="G2829" s="366"/>
      <c r="H2829" s="366"/>
    </row>
    <row r="2830" spans="1:8" s="11" customFormat="1">
      <c r="A2830" s="366"/>
      <c r="B2830" s="366"/>
      <c r="C2830" s="366"/>
      <c r="D2830" s="366"/>
      <c r="E2830" s="366"/>
      <c r="F2830" s="366"/>
      <c r="G2830" s="366"/>
      <c r="H2830" s="366"/>
    </row>
    <row r="2831" spans="1:8" s="11" customFormat="1">
      <c r="A2831" s="366"/>
      <c r="B2831" s="366"/>
      <c r="C2831" s="366"/>
      <c r="D2831" s="366"/>
      <c r="E2831" s="366"/>
      <c r="F2831" s="366"/>
      <c r="G2831" s="366"/>
      <c r="H2831" s="366"/>
    </row>
    <row r="2832" spans="1:8" s="11" customFormat="1">
      <c r="A2832" s="366"/>
      <c r="B2832" s="366"/>
      <c r="C2832" s="366"/>
      <c r="D2832" s="366"/>
      <c r="E2832" s="366"/>
      <c r="F2832" s="366"/>
      <c r="G2832" s="366"/>
      <c r="H2832" s="366"/>
    </row>
    <row r="2833" spans="1:8" s="11" customFormat="1">
      <c r="A2833" s="366"/>
      <c r="B2833" s="366"/>
      <c r="C2833" s="366"/>
      <c r="D2833" s="366"/>
      <c r="E2833" s="366"/>
      <c r="F2833" s="366"/>
      <c r="G2833" s="366"/>
      <c r="H2833" s="366"/>
    </row>
    <row r="2834" spans="1:8" s="11" customFormat="1">
      <c r="A2834" s="366"/>
      <c r="B2834" s="366"/>
      <c r="C2834" s="366"/>
      <c r="D2834" s="366"/>
      <c r="E2834" s="366"/>
      <c r="F2834" s="366"/>
      <c r="G2834" s="366"/>
      <c r="H2834" s="366"/>
    </row>
    <row r="2835" spans="1:8" s="11" customFormat="1">
      <c r="A2835" s="366"/>
      <c r="B2835" s="366"/>
      <c r="C2835" s="366"/>
      <c r="D2835" s="366"/>
      <c r="E2835" s="366"/>
      <c r="F2835" s="366"/>
      <c r="G2835" s="366"/>
      <c r="H2835" s="366"/>
    </row>
    <row r="2836" spans="1:8" s="11" customFormat="1">
      <c r="A2836" s="366"/>
      <c r="B2836" s="366"/>
      <c r="C2836" s="366"/>
      <c r="D2836" s="366"/>
      <c r="E2836" s="366"/>
      <c r="F2836" s="366"/>
      <c r="G2836" s="366"/>
      <c r="H2836" s="366"/>
    </row>
    <row r="2837" spans="1:8" s="11" customFormat="1">
      <c r="A2837" s="366"/>
      <c r="B2837" s="366"/>
      <c r="C2837" s="366"/>
      <c r="D2837" s="366"/>
      <c r="E2837" s="366"/>
      <c r="F2837" s="366"/>
      <c r="G2837" s="366"/>
      <c r="H2837" s="366"/>
    </row>
    <row r="2838" spans="1:8" s="11" customFormat="1">
      <c r="A2838" s="366"/>
      <c r="B2838" s="366"/>
      <c r="C2838" s="366"/>
      <c r="D2838" s="366"/>
      <c r="E2838" s="366"/>
      <c r="F2838" s="366"/>
      <c r="G2838" s="366"/>
      <c r="H2838" s="366"/>
    </row>
    <row r="2839" spans="1:8" s="11" customFormat="1">
      <c r="A2839" s="366"/>
      <c r="B2839" s="366"/>
      <c r="C2839" s="366"/>
      <c r="D2839" s="366"/>
      <c r="E2839" s="366"/>
      <c r="F2839" s="366"/>
      <c r="G2839" s="366"/>
      <c r="H2839" s="366"/>
    </row>
    <row r="2840" spans="1:8" s="11" customFormat="1">
      <c r="A2840" s="366"/>
      <c r="B2840" s="366"/>
      <c r="C2840" s="366"/>
      <c r="D2840" s="366"/>
      <c r="E2840" s="366"/>
      <c r="F2840" s="366"/>
      <c r="G2840" s="366"/>
      <c r="H2840" s="366"/>
    </row>
    <row r="2841" spans="1:8" s="11" customFormat="1">
      <c r="A2841" s="366"/>
      <c r="B2841" s="366"/>
      <c r="C2841" s="366"/>
      <c r="D2841" s="366"/>
      <c r="E2841" s="366"/>
      <c r="F2841" s="366"/>
      <c r="G2841" s="366"/>
      <c r="H2841" s="366"/>
    </row>
    <row r="2842" spans="1:8" s="11" customFormat="1">
      <c r="A2842" s="366"/>
      <c r="B2842" s="366"/>
      <c r="C2842" s="366"/>
      <c r="D2842" s="366"/>
      <c r="E2842" s="366"/>
      <c r="F2842" s="366"/>
      <c r="G2842" s="366"/>
      <c r="H2842" s="366"/>
    </row>
    <row r="2843" spans="1:8" s="11" customFormat="1">
      <c r="A2843" s="366"/>
      <c r="B2843" s="366"/>
      <c r="C2843" s="366"/>
      <c r="D2843" s="366"/>
      <c r="E2843" s="366"/>
      <c r="F2843" s="366"/>
      <c r="G2843" s="366"/>
      <c r="H2843" s="366"/>
    </row>
    <row r="2844" spans="1:8" s="11" customFormat="1">
      <c r="A2844" s="366"/>
      <c r="B2844" s="366"/>
      <c r="C2844" s="366"/>
      <c r="D2844" s="366"/>
      <c r="E2844" s="366"/>
      <c r="F2844" s="366"/>
      <c r="G2844" s="366"/>
      <c r="H2844" s="366"/>
    </row>
    <row r="2845" spans="1:8" s="11" customFormat="1">
      <c r="A2845" s="366"/>
      <c r="B2845" s="366"/>
      <c r="C2845" s="366"/>
      <c r="D2845" s="366"/>
      <c r="E2845" s="366"/>
      <c r="F2845" s="366"/>
      <c r="G2845" s="366"/>
      <c r="H2845" s="366"/>
    </row>
    <row r="2846" spans="1:8" s="11" customFormat="1">
      <c r="A2846" s="366"/>
      <c r="B2846" s="366"/>
      <c r="C2846" s="366"/>
      <c r="D2846" s="366"/>
      <c r="E2846" s="366"/>
      <c r="F2846" s="366"/>
      <c r="G2846" s="366"/>
      <c r="H2846" s="366"/>
    </row>
    <row r="2847" spans="1:8" s="11" customFormat="1">
      <c r="A2847" s="366"/>
      <c r="B2847" s="366"/>
      <c r="C2847" s="366"/>
      <c r="D2847" s="366"/>
      <c r="E2847" s="366"/>
      <c r="F2847" s="366"/>
      <c r="G2847" s="366"/>
      <c r="H2847" s="366"/>
    </row>
    <row r="2848" spans="1:8" s="11" customFormat="1">
      <c r="A2848" s="366"/>
      <c r="B2848" s="366"/>
      <c r="C2848" s="366"/>
      <c r="D2848" s="366"/>
      <c r="E2848" s="366"/>
      <c r="F2848" s="366"/>
      <c r="G2848" s="366"/>
      <c r="H2848" s="366"/>
    </row>
    <row r="2849" spans="1:8" s="11" customFormat="1">
      <c r="A2849" s="366"/>
      <c r="B2849" s="366"/>
      <c r="C2849" s="366"/>
      <c r="D2849" s="366"/>
      <c r="E2849" s="366"/>
      <c r="F2849" s="366"/>
      <c r="G2849" s="366"/>
      <c r="H2849" s="366"/>
    </row>
    <row r="2850" spans="1:8" s="11" customFormat="1">
      <c r="A2850" s="366"/>
      <c r="B2850" s="366"/>
      <c r="C2850" s="366"/>
      <c r="D2850" s="366"/>
      <c r="E2850" s="366"/>
      <c r="F2850" s="366"/>
      <c r="G2850" s="366"/>
      <c r="H2850" s="366"/>
    </row>
    <row r="2851" spans="1:8" s="11" customFormat="1">
      <c r="A2851" s="366"/>
      <c r="B2851" s="366"/>
      <c r="C2851" s="366"/>
      <c r="D2851" s="366"/>
      <c r="E2851" s="366"/>
      <c r="F2851" s="366"/>
      <c r="G2851" s="366"/>
      <c r="H2851" s="366"/>
    </row>
    <row r="2852" spans="1:8" s="11" customFormat="1">
      <c r="A2852" s="366"/>
      <c r="B2852" s="366"/>
      <c r="C2852" s="366"/>
      <c r="D2852" s="366"/>
      <c r="E2852" s="366"/>
      <c r="F2852" s="366"/>
      <c r="G2852" s="366"/>
      <c r="H2852" s="366"/>
    </row>
    <row r="2853" spans="1:8" s="11" customFormat="1">
      <c r="A2853" s="366"/>
      <c r="B2853" s="366"/>
      <c r="C2853" s="366"/>
      <c r="D2853" s="366"/>
      <c r="E2853" s="366"/>
      <c r="F2853" s="366"/>
      <c r="G2853" s="366"/>
      <c r="H2853" s="366"/>
    </row>
    <row r="2854" spans="1:8" s="11" customFormat="1">
      <c r="A2854" s="366"/>
      <c r="B2854" s="366"/>
      <c r="C2854" s="366"/>
      <c r="D2854" s="366"/>
      <c r="E2854" s="366"/>
      <c r="F2854" s="366"/>
      <c r="G2854" s="366"/>
      <c r="H2854" s="366"/>
    </row>
    <row r="2855" spans="1:8" s="11" customFormat="1">
      <c r="A2855" s="366"/>
      <c r="B2855" s="366"/>
      <c r="C2855" s="366"/>
      <c r="D2855" s="366"/>
      <c r="E2855" s="366"/>
      <c r="F2855" s="366"/>
      <c r="G2855" s="366"/>
      <c r="H2855" s="366"/>
    </row>
    <row r="2856" spans="1:8" s="11" customFormat="1">
      <c r="A2856" s="366"/>
      <c r="B2856" s="366"/>
      <c r="C2856" s="366"/>
      <c r="D2856" s="366"/>
      <c r="E2856" s="366"/>
      <c r="F2856" s="366"/>
      <c r="G2856" s="366"/>
      <c r="H2856" s="366"/>
    </row>
    <row r="2857" spans="1:8" s="11" customFormat="1">
      <c r="A2857" s="366"/>
      <c r="B2857" s="366"/>
      <c r="C2857" s="366"/>
      <c r="D2857" s="366"/>
      <c r="E2857" s="366"/>
      <c r="F2857" s="366"/>
      <c r="G2857" s="366"/>
      <c r="H2857" s="366"/>
    </row>
    <row r="2858" spans="1:8" s="11" customFormat="1">
      <c r="A2858" s="366"/>
      <c r="B2858" s="366"/>
      <c r="C2858" s="366"/>
      <c r="D2858" s="366"/>
      <c r="E2858" s="366"/>
      <c r="F2858" s="366"/>
      <c r="G2858" s="366"/>
      <c r="H2858" s="366"/>
    </row>
    <row r="2859" spans="1:8" s="11" customFormat="1">
      <c r="A2859" s="366"/>
      <c r="B2859" s="366"/>
      <c r="C2859" s="366"/>
      <c r="D2859" s="366"/>
      <c r="E2859" s="366"/>
      <c r="F2859" s="366"/>
      <c r="G2859" s="366"/>
      <c r="H2859" s="366"/>
    </row>
    <row r="2860" spans="1:8" s="11" customFormat="1">
      <c r="A2860" s="366"/>
      <c r="B2860" s="366"/>
      <c r="C2860" s="366"/>
      <c r="D2860" s="366"/>
      <c r="E2860" s="366"/>
      <c r="F2860" s="366"/>
      <c r="G2860" s="366"/>
      <c r="H2860" s="366"/>
    </row>
    <row r="2861" spans="1:8" s="11" customFormat="1">
      <c r="A2861" s="366"/>
      <c r="B2861" s="366"/>
      <c r="C2861" s="366"/>
      <c r="D2861" s="366"/>
      <c r="E2861" s="366"/>
      <c r="F2861" s="366"/>
      <c r="G2861" s="366"/>
      <c r="H2861" s="366"/>
    </row>
    <row r="2862" spans="1:8" s="11" customFormat="1">
      <c r="A2862" s="366"/>
      <c r="B2862" s="366"/>
      <c r="C2862" s="366"/>
      <c r="D2862" s="366"/>
      <c r="E2862" s="366"/>
      <c r="F2862" s="366"/>
      <c r="G2862" s="366"/>
      <c r="H2862" s="366"/>
    </row>
    <row r="2863" spans="1:8" s="11" customFormat="1">
      <c r="A2863" s="366"/>
      <c r="B2863" s="366"/>
      <c r="C2863" s="366"/>
      <c r="D2863" s="366"/>
      <c r="E2863" s="366"/>
      <c r="F2863" s="366"/>
      <c r="G2863" s="366"/>
      <c r="H2863" s="366"/>
    </row>
    <row r="2864" spans="1:8" s="11" customFormat="1">
      <c r="A2864" s="366"/>
      <c r="B2864" s="366"/>
      <c r="C2864" s="366"/>
      <c r="D2864" s="366"/>
      <c r="E2864" s="366"/>
      <c r="F2864" s="366"/>
      <c r="G2864" s="366"/>
      <c r="H2864" s="366"/>
    </row>
    <row r="2865" spans="1:8" s="11" customFormat="1">
      <c r="A2865" s="366"/>
      <c r="B2865" s="366"/>
      <c r="C2865" s="366"/>
      <c r="D2865" s="366"/>
      <c r="E2865" s="366"/>
      <c r="F2865" s="366"/>
      <c r="G2865" s="366"/>
      <c r="H2865" s="366"/>
    </row>
    <row r="2866" spans="1:8" s="11" customFormat="1">
      <c r="A2866" s="366"/>
      <c r="B2866" s="366"/>
      <c r="C2866" s="366"/>
      <c r="D2866" s="366"/>
      <c r="E2866" s="366"/>
      <c r="F2866" s="366"/>
      <c r="G2866" s="366"/>
      <c r="H2866" s="366"/>
    </row>
    <row r="2867" spans="1:8" s="11" customFormat="1">
      <c r="A2867" s="366"/>
      <c r="B2867" s="366"/>
      <c r="C2867" s="366"/>
      <c r="D2867" s="366"/>
      <c r="E2867" s="366"/>
      <c r="F2867" s="366"/>
      <c r="G2867" s="366"/>
      <c r="H2867" s="366"/>
    </row>
    <row r="2868" spans="1:8" s="11" customFormat="1">
      <c r="A2868" s="366"/>
      <c r="B2868" s="366"/>
      <c r="C2868" s="366"/>
      <c r="D2868" s="366"/>
      <c r="E2868" s="366"/>
      <c r="F2868" s="366"/>
      <c r="G2868" s="366"/>
      <c r="H2868" s="366"/>
    </row>
    <row r="2869" spans="1:8" s="11" customFormat="1">
      <c r="A2869" s="366"/>
      <c r="B2869" s="366"/>
      <c r="C2869" s="366"/>
      <c r="D2869" s="366"/>
      <c r="E2869" s="366"/>
      <c r="F2869" s="366"/>
      <c r="G2869" s="366"/>
      <c r="H2869" s="366"/>
    </row>
    <row r="2870" spans="1:8" s="11" customFormat="1">
      <c r="A2870" s="366"/>
      <c r="B2870" s="366"/>
      <c r="C2870" s="366"/>
      <c r="D2870" s="366"/>
      <c r="E2870" s="366"/>
      <c r="F2870" s="366"/>
      <c r="G2870" s="366"/>
      <c r="H2870" s="366"/>
    </row>
    <row r="2871" spans="1:8" s="11" customFormat="1">
      <c r="A2871" s="366"/>
      <c r="B2871" s="366"/>
      <c r="C2871" s="366"/>
      <c r="D2871" s="366"/>
      <c r="E2871" s="366"/>
      <c r="F2871" s="366"/>
      <c r="G2871" s="366"/>
      <c r="H2871" s="366"/>
    </row>
    <row r="2872" spans="1:8" s="11" customFormat="1">
      <c r="A2872" s="366"/>
      <c r="B2872" s="366"/>
      <c r="C2872" s="366"/>
      <c r="D2872" s="366"/>
      <c r="E2872" s="366"/>
      <c r="F2872" s="366"/>
      <c r="G2872" s="366"/>
      <c r="H2872" s="366"/>
    </row>
    <row r="2873" spans="1:8" s="11" customFormat="1">
      <c r="A2873" s="366"/>
      <c r="B2873" s="366"/>
      <c r="C2873" s="366"/>
      <c r="D2873" s="366"/>
      <c r="E2873" s="366"/>
      <c r="F2873" s="366"/>
      <c r="G2873" s="366"/>
      <c r="H2873" s="366"/>
    </row>
    <row r="2874" spans="1:8" s="11" customFormat="1">
      <c r="A2874" s="366"/>
      <c r="B2874" s="366"/>
      <c r="C2874" s="366"/>
      <c r="D2874" s="366"/>
      <c r="E2874" s="366"/>
      <c r="F2874" s="366"/>
      <c r="G2874" s="366"/>
      <c r="H2874" s="366"/>
    </row>
    <row r="2875" spans="1:8" s="11" customFormat="1">
      <c r="A2875" s="366"/>
      <c r="B2875" s="366"/>
      <c r="C2875" s="366"/>
      <c r="D2875" s="366"/>
      <c r="E2875" s="366"/>
      <c r="F2875" s="366"/>
      <c r="G2875" s="366"/>
      <c r="H2875" s="366"/>
    </row>
    <row r="2876" spans="1:8" s="11" customFormat="1">
      <c r="A2876" s="366"/>
      <c r="B2876" s="366"/>
      <c r="C2876" s="366"/>
      <c r="D2876" s="366"/>
      <c r="E2876" s="366"/>
      <c r="F2876" s="366"/>
      <c r="G2876" s="366"/>
      <c r="H2876" s="366"/>
    </row>
    <row r="2877" spans="1:8" s="11" customFormat="1">
      <c r="A2877" s="366"/>
      <c r="B2877" s="366"/>
      <c r="C2877" s="366"/>
      <c r="D2877" s="366"/>
      <c r="E2877" s="366"/>
      <c r="F2877" s="366"/>
      <c r="G2877" s="366"/>
      <c r="H2877" s="366"/>
    </row>
    <row r="2878" spans="1:8" s="11" customFormat="1">
      <c r="A2878" s="366"/>
      <c r="B2878" s="366"/>
      <c r="C2878" s="366"/>
      <c r="D2878" s="366"/>
      <c r="E2878" s="366"/>
      <c r="F2878" s="366"/>
      <c r="G2878" s="366"/>
      <c r="H2878" s="366"/>
    </row>
    <row r="2879" spans="1:8" s="11" customFormat="1">
      <c r="A2879" s="366"/>
      <c r="B2879" s="366"/>
      <c r="C2879" s="366"/>
      <c r="D2879" s="366"/>
      <c r="E2879" s="366"/>
      <c r="F2879" s="366"/>
      <c r="G2879" s="366"/>
      <c r="H2879" s="366"/>
    </row>
    <row r="2880" spans="1:8" s="11" customFormat="1">
      <c r="A2880" s="366"/>
      <c r="B2880" s="366"/>
      <c r="C2880" s="366"/>
      <c r="D2880" s="366"/>
      <c r="E2880" s="366"/>
      <c r="F2880" s="366"/>
      <c r="G2880" s="366"/>
      <c r="H2880" s="366"/>
    </row>
    <row r="2881" spans="1:8" s="11" customFormat="1">
      <c r="A2881" s="366"/>
      <c r="B2881" s="366"/>
      <c r="C2881" s="366"/>
      <c r="D2881" s="366"/>
      <c r="E2881" s="366"/>
      <c r="F2881" s="366"/>
      <c r="G2881" s="366"/>
      <c r="H2881" s="366"/>
    </row>
    <row r="2882" spans="1:8" s="11" customFormat="1">
      <c r="A2882" s="366"/>
      <c r="B2882" s="366"/>
      <c r="C2882" s="366"/>
      <c r="D2882" s="366"/>
      <c r="E2882" s="366"/>
      <c r="F2882" s="366"/>
      <c r="G2882" s="366"/>
      <c r="H2882" s="366"/>
    </row>
    <row r="2883" spans="1:8" s="11" customFormat="1">
      <c r="A2883" s="366"/>
      <c r="B2883" s="366"/>
      <c r="C2883" s="366"/>
      <c r="D2883" s="366"/>
      <c r="E2883" s="366"/>
      <c r="F2883" s="366"/>
      <c r="G2883" s="366"/>
      <c r="H2883" s="366"/>
    </row>
    <row r="2884" spans="1:8" s="11" customFormat="1">
      <c r="A2884" s="366"/>
      <c r="B2884" s="366"/>
      <c r="C2884" s="366"/>
      <c r="D2884" s="366"/>
      <c r="E2884" s="366"/>
      <c r="F2884" s="366"/>
      <c r="G2884" s="366"/>
      <c r="H2884" s="366"/>
    </row>
    <row r="2885" spans="1:8" s="11" customFormat="1">
      <c r="A2885" s="366"/>
      <c r="B2885" s="366"/>
      <c r="C2885" s="366"/>
      <c r="D2885" s="366"/>
      <c r="E2885" s="366"/>
      <c r="F2885" s="366"/>
      <c r="G2885" s="366"/>
      <c r="H2885" s="366"/>
    </row>
    <row r="2886" spans="1:8" s="11" customFormat="1">
      <c r="A2886" s="366"/>
      <c r="B2886" s="366"/>
      <c r="C2886" s="366"/>
      <c r="D2886" s="366"/>
      <c r="E2886" s="366"/>
      <c r="F2886" s="366"/>
      <c r="G2886" s="366"/>
      <c r="H2886" s="366"/>
    </row>
    <row r="2887" spans="1:8" s="11" customFormat="1">
      <c r="A2887" s="366"/>
      <c r="B2887" s="366"/>
      <c r="C2887" s="366"/>
      <c r="D2887" s="366"/>
      <c r="E2887" s="366"/>
      <c r="F2887" s="366"/>
      <c r="G2887" s="366"/>
      <c r="H2887" s="366"/>
    </row>
    <row r="2888" spans="1:8" s="11" customFormat="1">
      <c r="A2888" s="366"/>
      <c r="B2888" s="366"/>
      <c r="C2888" s="366"/>
      <c r="D2888" s="366"/>
      <c r="E2888" s="366"/>
      <c r="F2888" s="366"/>
      <c r="G2888" s="366"/>
      <c r="H2888" s="366"/>
    </row>
    <row r="2889" spans="1:8" s="11" customFormat="1">
      <c r="A2889" s="366"/>
      <c r="B2889" s="366"/>
      <c r="C2889" s="366"/>
      <c r="D2889" s="366"/>
      <c r="E2889" s="366"/>
      <c r="F2889" s="366"/>
      <c r="G2889" s="366"/>
      <c r="H2889" s="366"/>
    </row>
    <row r="2890" spans="1:8" s="11" customFormat="1">
      <c r="A2890" s="366"/>
      <c r="B2890" s="366"/>
      <c r="C2890" s="366"/>
      <c r="D2890" s="366"/>
      <c r="E2890" s="366"/>
      <c r="F2890" s="366"/>
      <c r="G2890" s="366"/>
      <c r="H2890" s="366"/>
    </row>
    <row r="2891" spans="1:8" s="11" customFormat="1">
      <c r="A2891" s="366"/>
      <c r="B2891" s="366"/>
      <c r="C2891" s="366"/>
      <c r="D2891" s="366"/>
      <c r="E2891" s="366"/>
      <c r="F2891" s="366"/>
      <c r="G2891" s="366"/>
      <c r="H2891" s="366"/>
    </row>
    <row r="2892" spans="1:8" s="11" customFormat="1">
      <c r="A2892" s="366"/>
      <c r="B2892" s="366"/>
      <c r="C2892" s="366"/>
      <c r="D2892" s="366"/>
      <c r="E2892" s="366"/>
      <c r="F2892" s="366"/>
      <c r="G2892" s="366"/>
      <c r="H2892" s="366"/>
    </row>
    <row r="2893" spans="1:8" s="11" customFormat="1">
      <c r="A2893" s="366"/>
      <c r="B2893" s="366"/>
      <c r="C2893" s="366"/>
      <c r="D2893" s="366"/>
      <c r="E2893" s="366"/>
      <c r="F2893" s="366"/>
      <c r="G2893" s="366"/>
      <c r="H2893" s="366"/>
    </row>
    <row r="2894" spans="1:8" s="11" customFormat="1">
      <c r="A2894" s="366"/>
      <c r="B2894" s="366"/>
      <c r="C2894" s="366"/>
      <c r="D2894" s="366"/>
      <c r="E2894" s="366"/>
      <c r="F2894" s="366"/>
      <c r="G2894" s="366"/>
      <c r="H2894" s="366"/>
    </row>
    <row r="2895" spans="1:8" s="11" customFormat="1">
      <c r="A2895" s="366"/>
      <c r="B2895" s="366"/>
      <c r="C2895" s="366"/>
      <c r="D2895" s="366"/>
      <c r="E2895" s="366"/>
      <c r="F2895" s="366"/>
      <c r="G2895" s="366"/>
      <c r="H2895" s="366"/>
    </row>
    <row r="2896" spans="1:8" s="11" customFormat="1">
      <c r="A2896" s="366"/>
      <c r="B2896" s="366"/>
      <c r="C2896" s="366"/>
      <c r="D2896" s="366"/>
      <c r="E2896" s="366"/>
      <c r="F2896" s="366"/>
      <c r="G2896" s="366"/>
      <c r="H2896" s="366"/>
    </row>
    <row r="2897" spans="1:8" s="11" customFormat="1">
      <c r="A2897" s="366"/>
      <c r="B2897" s="366"/>
      <c r="C2897" s="366"/>
      <c r="D2897" s="366"/>
      <c r="E2897" s="366"/>
      <c r="F2897" s="366"/>
      <c r="G2897" s="366"/>
      <c r="H2897" s="366"/>
    </row>
    <row r="2898" spans="1:8" s="11" customFormat="1">
      <c r="A2898" s="366"/>
      <c r="B2898" s="366"/>
      <c r="C2898" s="366"/>
      <c r="D2898" s="366"/>
      <c r="E2898" s="366"/>
      <c r="F2898" s="366"/>
      <c r="G2898" s="366"/>
      <c r="H2898" s="366"/>
    </row>
    <row r="2899" spans="1:8" s="11" customFormat="1">
      <c r="A2899" s="366"/>
      <c r="B2899" s="366"/>
      <c r="C2899" s="366"/>
      <c r="D2899" s="366"/>
      <c r="E2899" s="366"/>
      <c r="F2899" s="366"/>
      <c r="G2899" s="366"/>
      <c r="H2899" s="366"/>
    </row>
    <row r="2900" spans="1:8" s="11" customFormat="1">
      <c r="A2900" s="366"/>
      <c r="B2900" s="366"/>
      <c r="C2900" s="366"/>
      <c r="D2900" s="366"/>
      <c r="E2900" s="366"/>
      <c r="F2900" s="366"/>
      <c r="G2900" s="366"/>
      <c r="H2900" s="366"/>
    </row>
    <row r="2901" spans="1:8" s="11" customFormat="1">
      <c r="A2901" s="366"/>
      <c r="B2901" s="366"/>
      <c r="C2901" s="366"/>
      <c r="D2901" s="366"/>
      <c r="E2901" s="366"/>
      <c r="F2901" s="366"/>
      <c r="G2901" s="366"/>
      <c r="H2901" s="366"/>
    </row>
    <row r="2902" spans="1:8" s="11" customFormat="1">
      <c r="A2902" s="366"/>
      <c r="B2902" s="366"/>
      <c r="C2902" s="366"/>
      <c r="D2902" s="366"/>
      <c r="E2902" s="366"/>
      <c r="F2902" s="366"/>
      <c r="G2902" s="366"/>
      <c r="H2902" s="366"/>
    </row>
    <row r="2903" spans="1:8" s="11" customFormat="1">
      <c r="A2903" s="366"/>
      <c r="B2903" s="366"/>
      <c r="C2903" s="366"/>
      <c r="D2903" s="366"/>
      <c r="E2903" s="366"/>
      <c r="F2903" s="366"/>
      <c r="G2903" s="366"/>
      <c r="H2903" s="366"/>
    </row>
    <row r="2904" spans="1:8" s="11" customFormat="1">
      <c r="A2904" s="366"/>
      <c r="B2904" s="366"/>
      <c r="C2904" s="366"/>
      <c r="D2904" s="366"/>
      <c r="E2904" s="366"/>
      <c r="F2904" s="366"/>
      <c r="G2904" s="366"/>
      <c r="H2904" s="366"/>
    </row>
    <row r="2905" spans="1:8" s="11" customFormat="1">
      <c r="A2905" s="366"/>
      <c r="B2905" s="366"/>
      <c r="C2905" s="366"/>
      <c r="D2905" s="366"/>
      <c r="E2905" s="366"/>
      <c r="F2905" s="366"/>
      <c r="G2905" s="366"/>
      <c r="H2905" s="366"/>
    </row>
    <row r="2906" spans="1:8" s="11" customFormat="1">
      <c r="A2906" s="366"/>
      <c r="B2906" s="366"/>
      <c r="C2906" s="366"/>
      <c r="D2906" s="366"/>
      <c r="E2906" s="366"/>
      <c r="F2906" s="366"/>
      <c r="G2906" s="366"/>
      <c r="H2906" s="366"/>
    </row>
    <row r="2907" spans="1:8" s="11" customFormat="1">
      <c r="A2907" s="366"/>
      <c r="B2907" s="366"/>
      <c r="C2907" s="366"/>
      <c r="D2907" s="366"/>
      <c r="E2907" s="366"/>
      <c r="F2907" s="366"/>
      <c r="G2907" s="366"/>
      <c r="H2907" s="366"/>
    </row>
    <row r="2908" spans="1:8" s="11" customFormat="1">
      <c r="A2908" s="366"/>
      <c r="B2908" s="366"/>
      <c r="C2908" s="366"/>
      <c r="D2908" s="366"/>
      <c r="E2908" s="366"/>
      <c r="F2908" s="366"/>
      <c r="G2908" s="366"/>
      <c r="H2908" s="366"/>
    </row>
    <row r="2909" spans="1:8" s="11" customFormat="1">
      <c r="A2909" s="366"/>
      <c r="B2909" s="366"/>
      <c r="C2909" s="366"/>
      <c r="D2909" s="366"/>
      <c r="E2909" s="366"/>
      <c r="F2909" s="366"/>
      <c r="G2909" s="366"/>
      <c r="H2909" s="366"/>
    </row>
    <row r="2910" spans="1:8" s="11" customFormat="1">
      <c r="A2910" s="366"/>
      <c r="B2910" s="366"/>
      <c r="C2910" s="366"/>
      <c r="D2910" s="366"/>
      <c r="E2910" s="366"/>
      <c r="F2910" s="366"/>
      <c r="G2910" s="366"/>
      <c r="H2910" s="366"/>
    </row>
    <row r="2911" spans="1:8" s="11" customFormat="1">
      <c r="A2911" s="366"/>
      <c r="B2911" s="366"/>
      <c r="C2911" s="366"/>
      <c r="D2911" s="366"/>
      <c r="E2911" s="366"/>
      <c r="F2911" s="366"/>
      <c r="G2911" s="366"/>
      <c r="H2911" s="366"/>
    </row>
    <row r="2912" spans="1:8" s="11" customFormat="1">
      <c r="A2912" s="366"/>
      <c r="B2912" s="366"/>
      <c r="C2912" s="366"/>
      <c r="D2912" s="366"/>
      <c r="E2912" s="366"/>
      <c r="F2912" s="366"/>
      <c r="G2912" s="366"/>
      <c r="H2912" s="366"/>
    </row>
    <row r="2913" spans="1:8" s="11" customFormat="1">
      <c r="A2913" s="366"/>
      <c r="B2913" s="366"/>
      <c r="C2913" s="366"/>
      <c r="D2913" s="366"/>
      <c r="E2913" s="366"/>
      <c r="F2913" s="366"/>
      <c r="G2913" s="366"/>
      <c r="H2913" s="366"/>
    </row>
    <row r="2914" spans="1:8" s="11" customFormat="1">
      <c r="A2914" s="366"/>
      <c r="B2914" s="366"/>
      <c r="C2914" s="366"/>
      <c r="D2914" s="366"/>
      <c r="E2914" s="366"/>
      <c r="F2914" s="366"/>
      <c r="G2914" s="366"/>
      <c r="H2914" s="366"/>
    </row>
    <row r="2915" spans="1:8" s="11" customFormat="1">
      <c r="A2915" s="366"/>
      <c r="B2915" s="366"/>
      <c r="C2915" s="366"/>
      <c r="D2915" s="366"/>
      <c r="E2915" s="366"/>
      <c r="F2915" s="366"/>
      <c r="G2915" s="366"/>
      <c r="H2915" s="366"/>
    </row>
    <row r="2916" spans="1:8" s="11" customFormat="1">
      <c r="A2916" s="366"/>
      <c r="B2916" s="366"/>
      <c r="C2916" s="366"/>
      <c r="D2916" s="366"/>
      <c r="E2916" s="366"/>
      <c r="F2916" s="366"/>
      <c r="G2916" s="366"/>
      <c r="H2916" s="366"/>
    </row>
    <row r="2917" spans="1:8" s="11" customFormat="1">
      <c r="A2917" s="366"/>
      <c r="B2917" s="366"/>
      <c r="C2917" s="366"/>
      <c r="D2917" s="366"/>
      <c r="E2917" s="366"/>
      <c r="F2917" s="366"/>
      <c r="G2917" s="366"/>
      <c r="H2917" s="366"/>
    </row>
    <row r="2918" spans="1:8" s="11" customFormat="1">
      <c r="A2918" s="366"/>
      <c r="B2918" s="366"/>
      <c r="C2918" s="366"/>
      <c r="D2918" s="366"/>
      <c r="E2918" s="366"/>
      <c r="F2918" s="366"/>
      <c r="G2918" s="366"/>
      <c r="H2918" s="366"/>
    </row>
    <row r="2919" spans="1:8" s="11" customFormat="1">
      <c r="A2919" s="366"/>
      <c r="B2919" s="366"/>
      <c r="C2919" s="366"/>
      <c r="D2919" s="366"/>
      <c r="E2919" s="366"/>
      <c r="F2919" s="366"/>
      <c r="G2919" s="366"/>
      <c r="H2919" s="366"/>
    </row>
    <row r="2920" spans="1:8" s="11" customFormat="1">
      <c r="A2920" s="366"/>
      <c r="B2920" s="366"/>
      <c r="C2920" s="366"/>
      <c r="D2920" s="366"/>
      <c r="E2920" s="366"/>
      <c r="F2920" s="366"/>
      <c r="G2920" s="366"/>
      <c r="H2920" s="366"/>
    </row>
    <row r="2921" spans="1:8" s="11" customFormat="1">
      <c r="A2921" s="366"/>
      <c r="B2921" s="366"/>
      <c r="C2921" s="366"/>
      <c r="D2921" s="366"/>
      <c r="E2921" s="366"/>
      <c r="F2921" s="366"/>
      <c r="G2921" s="366"/>
      <c r="H2921" s="366"/>
    </row>
    <row r="2922" spans="1:8" s="11" customFormat="1">
      <c r="A2922" s="366"/>
      <c r="B2922" s="366"/>
      <c r="C2922" s="366"/>
      <c r="D2922" s="366"/>
      <c r="E2922" s="366"/>
      <c r="F2922" s="366"/>
      <c r="G2922" s="366"/>
      <c r="H2922" s="366"/>
    </row>
    <row r="2923" spans="1:8" s="11" customFormat="1">
      <c r="A2923" s="366"/>
      <c r="B2923" s="366"/>
      <c r="C2923" s="366"/>
      <c r="D2923" s="366"/>
      <c r="E2923" s="366"/>
      <c r="F2923" s="366"/>
      <c r="G2923" s="366"/>
      <c r="H2923" s="366"/>
    </row>
    <row r="2924" spans="1:8" s="11" customFormat="1">
      <c r="A2924" s="366"/>
      <c r="B2924" s="366"/>
      <c r="C2924" s="366"/>
      <c r="D2924" s="366"/>
      <c r="E2924" s="366"/>
      <c r="F2924" s="366"/>
      <c r="G2924" s="366"/>
      <c r="H2924" s="366"/>
    </row>
    <row r="2925" spans="1:8" s="11" customFormat="1">
      <c r="A2925" s="366"/>
      <c r="B2925" s="366"/>
      <c r="C2925" s="366"/>
      <c r="D2925" s="366"/>
      <c r="E2925" s="366"/>
      <c r="F2925" s="366"/>
      <c r="G2925" s="366"/>
      <c r="H2925" s="366"/>
    </row>
    <row r="2926" spans="1:8" s="11" customFormat="1">
      <c r="A2926" s="366"/>
      <c r="B2926" s="366"/>
      <c r="C2926" s="366"/>
      <c r="D2926" s="366"/>
      <c r="E2926" s="366"/>
      <c r="F2926" s="366"/>
      <c r="G2926" s="366"/>
      <c r="H2926" s="366"/>
    </row>
    <row r="2927" spans="1:8" s="11" customFormat="1">
      <c r="A2927" s="366"/>
      <c r="B2927" s="366"/>
      <c r="C2927" s="366"/>
      <c r="D2927" s="366"/>
      <c r="E2927" s="366"/>
      <c r="F2927" s="366"/>
      <c r="G2927" s="366"/>
      <c r="H2927" s="366"/>
    </row>
    <row r="2928" spans="1:8" s="11" customFormat="1">
      <c r="A2928" s="366"/>
      <c r="B2928" s="366"/>
      <c r="C2928" s="366"/>
      <c r="D2928" s="366"/>
      <c r="E2928" s="366"/>
      <c r="F2928" s="366"/>
      <c r="G2928" s="366"/>
      <c r="H2928" s="366"/>
    </row>
    <row r="2929" spans="1:8" s="11" customFormat="1">
      <c r="A2929" s="366"/>
      <c r="B2929" s="366"/>
      <c r="C2929" s="366"/>
      <c r="D2929" s="366"/>
      <c r="E2929" s="366"/>
      <c r="F2929" s="366"/>
      <c r="G2929" s="366"/>
      <c r="H2929" s="366"/>
    </row>
    <row r="2930" spans="1:8" s="11" customFormat="1">
      <c r="A2930" s="366"/>
      <c r="B2930" s="366"/>
      <c r="C2930" s="366"/>
      <c r="D2930" s="366"/>
      <c r="E2930" s="366"/>
      <c r="F2930" s="366"/>
      <c r="G2930" s="366"/>
      <c r="H2930" s="366"/>
    </row>
    <row r="2931" spans="1:8" s="11" customFormat="1">
      <c r="A2931" s="366"/>
      <c r="B2931" s="366"/>
      <c r="C2931" s="366"/>
      <c r="D2931" s="366"/>
      <c r="E2931" s="366"/>
      <c r="F2931" s="366"/>
      <c r="G2931" s="366"/>
      <c r="H2931" s="366"/>
    </row>
    <row r="2932" spans="1:8" s="11" customFormat="1">
      <c r="A2932" s="366"/>
      <c r="B2932" s="366"/>
      <c r="C2932" s="366"/>
      <c r="D2932" s="366"/>
      <c r="E2932" s="366"/>
      <c r="F2932" s="366"/>
      <c r="G2932" s="366"/>
      <c r="H2932" s="366"/>
    </row>
    <row r="2933" spans="1:8" s="11" customFormat="1">
      <c r="A2933" s="366"/>
      <c r="B2933" s="366"/>
      <c r="C2933" s="366"/>
      <c r="D2933" s="366"/>
      <c r="E2933" s="366"/>
      <c r="F2933" s="366"/>
      <c r="G2933" s="366"/>
      <c r="H2933" s="366"/>
    </row>
    <row r="2934" spans="1:8" s="11" customFormat="1">
      <c r="A2934" s="366"/>
      <c r="B2934" s="366"/>
      <c r="C2934" s="366"/>
      <c r="D2934" s="366"/>
      <c r="E2934" s="366"/>
      <c r="F2934" s="366"/>
      <c r="G2934" s="366"/>
      <c r="H2934" s="366"/>
    </row>
    <row r="2935" spans="1:8" s="11" customFormat="1">
      <c r="A2935" s="366"/>
      <c r="B2935" s="366"/>
      <c r="C2935" s="366"/>
      <c r="D2935" s="366"/>
      <c r="E2935" s="366"/>
      <c r="F2935" s="366"/>
      <c r="G2935" s="366"/>
      <c r="H2935" s="366"/>
    </row>
    <row r="2936" spans="1:8" s="11" customFormat="1">
      <c r="A2936" s="366"/>
      <c r="B2936" s="366"/>
      <c r="C2936" s="366"/>
      <c r="D2936" s="366"/>
      <c r="E2936" s="366"/>
      <c r="F2936" s="366"/>
      <c r="G2936" s="366"/>
      <c r="H2936" s="366"/>
    </row>
    <row r="2937" spans="1:8" s="11" customFormat="1">
      <c r="A2937" s="366"/>
      <c r="B2937" s="366"/>
      <c r="C2937" s="366"/>
      <c r="D2937" s="366"/>
      <c r="E2937" s="366"/>
      <c r="F2937" s="366"/>
      <c r="G2937" s="366"/>
      <c r="H2937" s="366"/>
    </row>
    <row r="2938" spans="1:8" s="11" customFormat="1">
      <c r="A2938" s="366"/>
      <c r="B2938" s="366"/>
      <c r="C2938" s="366"/>
      <c r="D2938" s="366"/>
      <c r="E2938" s="366"/>
      <c r="F2938" s="366"/>
      <c r="G2938" s="366"/>
      <c r="H2938" s="366"/>
    </row>
    <row r="2939" spans="1:8" s="11" customFormat="1">
      <c r="A2939" s="366"/>
      <c r="B2939" s="366"/>
      <c r="C2939" s="366"/>
      <c r="D2939" s="366"/>
      <c r="E2939" s="366"/>
      <c r="F2939" s="366"/>
      <c r="G2939" s="366"/>
      <c r="H2939" s="366"/>
    </row>
    <row r="2940" spans="1:8" s="11" customFormat="1">
      <c r="A2940" s="366"/>
      <c r="B2940" s="366"/>
      <c r="C2940" s="366"/>
      <c r="D2940" s="366"/>
      <c r="E2940" s="366"/>
      <c r="F2940" s="366"/>
      <c r="G2940" s="366"/>
      <c r="H2940" s="366"/>
    </row>
    <row r="2941" spans="1:8" s="11" customFormat="1">
      <c r="A2941" s="366"/>
      <c r="B2941" s="366"/>
      <c r="C2941" s="366"/>
      <c r="D2941" s="366"/>
      <c r="E2941" s="366"/>
      <c r="F2941" s="366"/>
      <c r="G2941" s="366"/>
      <c r="H2941" s="366"/>
    </row>
    <row r="2942" spans="1:8" s="11" customFormat="1">
      <c r="A2942" s="366"/>
      <c r="B2942" s="366"/>
      <c r="C2942" s="366"/>
      <c r="D2942" s="366"/>
      <c r="E2942" s="366"/>
      <c r="F2942" s="366"/>
      <c r="G2942" s="366"/>
      <c r="H2942" s="366"/>
    </row>
    <row r="2943" spans="1:8" s="11" customFormat="1">
      <c r="A2943" s="366"/>
      <c r="B2943" s="366"/>
      <c r="C2943" s="366"/>
      <c r="D2943" s="366"/>
      <c r="E2943" s="366"/>
      <c r="F2943" s="366"/>
      <c r="G2943" s="366"/>
      <c r="H2943" s="366"/>
    </row>
    <row r="2944" spans="1:8" s="11" customFormat="1">
      <c r="A2944" s="366"/>
      <c r="B2944" s="366"/>
      <c r="C2944" s="366"/>
      <c r="D2944" s="366"/>
      <c r="E2944" s="366"/>
      <c r="F2944" s="366"/>
      <c r="G2944" s="366"/>
      <c r="H2944" s="366"/>
    </row>
    <row r="2945" spans="1:8" s="11" customFormat="1">
      <c r="A2945" s="366"/>
      <c r="B2945" s="366"/>
      <c r="C2945" s="366"/>
      <c r="D2945" s="366"/>
      <c r="E2945" s="366"/>
      <c r="F2945" s="366"/>
      <c r="G2945" s="366"/>
      <c r="H2945" s="366"/>
    </row>
    <row r="2946" spans="1:8" s="11" customFormat="1">
      <c r="A2946" s="366"/>
      <c r="B2946" s="366"/>
      <c r="C2946" s="366"/>
      <c r="D2946" s="366"/>
      <c r="E2946" s="366"/>
      <c r="F2946" s="366"/>
      <c r="G2946" s="366"/>
      <c r="H2946" s="366"/>
    </row>
    <row r="2947" spans="1:8" s="11" customFormat="1">
      <c r="A2947" s="366"/>
      <c r="B2947" s="366"/>
      <c r="C2947" s="366"/>
      <c r="D2947" s="366"/>
      <c r="E2947" s="366"/>
      <c r="F2947" s="366"/>
      <c r="G2947" s="366"/>
      <c r="H2947" s="366"/>
    </row>
    <row r="2948" spans="1:8" s="11" customFormat="1">
      <c r="A2948" s="366"/>
      <c r="B2948" s="366"/>
      <c r="C2948" s="366"/>
      <c r="D2948" s="366"/>
      <c r="E2948" s="366"/>
      <c r="F2948" s="366"/>
      <c r="G2948" s="366"/>
      <c r="H2948" s="366"/>
    </row>
    <row r="2949" spans="1:8" s="11" customFormat="1">
      <c r="A2949" s="366"/>
      <c r="B2949" s="366"/>
      <c r="C2949" s="366"/>
      <c r="D2949" s="366"/>
      <c r="E2949" s="366"/>
      <c r="F2949" s="366"/>
      <c r="G2949" s="366"/>
      <c r="H2949" s="366"/>
    </row>
    <row r="2950" spans="1:8" s="11" customFormat="1">
      <c r="A2950" s="366"/>
      <c r="B2950" s="366"/>
      <c r="C2950" s="366"/>
      <c r="D2950" s="366"/>
      <c r="E2950" s="366"/>
      <c r="F2950" s="366"/>
      <c r="G2950" s="366"/>
      <c r="H2950" s="366"/>
    </row>
    <row r="2951" spans="1:8" s="11" customFormat="1">
      <c r="A2951" s="366"/>
      <c r="B2951" s="366"/>
      <c r="C2951" s="366"/>
      <c r="D2951" s="366"/>
      <c r="E2951" s="366"/>
      <c r="F2951" s="366"/>
      <c r="G2951" s="366"/>
      <c r="H2951" s="366"/>
    </row>
    <row r="2952" spans="1:8" s="11" customFormat="1">
      <c r="A2952" s="366"/>
      <c r="B2952" s="366"/>
      <c r="C2952" s="366"/>
      <c r="D2952" s="366"/>
      <c r="E2952" s="366"/>
      <c r="F2952" s="366"/>
      <c r="G2952" s="366"/>
      <c r="H2952" s="366"/>
    </row>
    <row r="2953" spans="1:8" s="11" customFormat="1">
      <c r="A2953" s="366"/>
      <c r="B2953" s="366"/>
      <c r="C2953" s="366"/>
      <c r="D2953" s="366"/>
      <c r="E2953" s="366"/>
      <c r="F2953" s="366"/>
      <c r="G2953" s="366"/>
      <c r="H2953" s="366"/>
    </row>
    <row r="2954" spans="1:8" s="11" customFormat="1">
      <c r="A2954" s="366"/>
      <c r="B2954" s="366"/>
      <c r="C2954" s="366"/>
      <c r="D2954" s="366"/>
      <c r="E2954" s="366"/>
      <c r="F2954" s="366"/>
      <c r="G2954" s="366"/>
      <c r="H2954" s="366"/>
    </row>
    <row r="2955" spans="1:8" s="11" customFormat="1">
      <c r="A2955" s="366"/>
      <c r="B2955" s="366"/>
      <c r="C2955" s="366"/>
      <c r="D2955" s="366"/>
      <c r="E2955" s="366"/>
      <c r="F2955" s="366"/>
      <c r="G2955" s="366"/>
      <c r="H2955" s="366"/>
    </row>
    <row r="2956" spans="1:8" s="11" customFormat="1">
      <c r="A2956" s="366"/>
      <c r="B2956" s="366"/>
      <c r="C2956" s="366"/>
      <c r="D2956" s="366"/>
      <c r="E2956" s="366"/>
      <c r="F2956" s="366"/>
      <c r="G2956" s="366"/>
      <c r="H2956" s="366"/>
    </row>
    <row r="2957" spans="1:8" s="11" customFormat="1">
      <c r="A2957" s="366"/>
      <c r="B2957" s="366"/>
      <c r="C2957" s="366"/>
      <c r="D2957" s="366"/>
      <c r="E2957" s="366"/>
      <c r="F2957" s="366"/>
      <c r="G2957" s="366"/>
      <c r="H2957" s="366"/>
    </row>
    <row r="2958" spans="1:8" s="11" customFormat="1">
      <c r="A2958" s="366"/>
      <c r="B2958" s="366"/>
      <c r="C2958" s="366"/>
      <c r="D2958" s="366"/>
      <c r="E2958" s="366"/>
      <c r="F2958" s="366"/>
      <c r="G2958" s="366"/>
      <c r="H2958" s="366"/>
    </row>
    <row r="2959" spans="1:8" s="11" customFormat="1">
      <c r="A2959" s="366"/>
      <c r="B2959" s="366"/>
      <c r="C2959" s="366"/>
      <c r="D2959" s="366"/>
      <c r="E2959" s="366"/>
      <c r="F2959" s="366"/>
      <c r="G2959" s="366"/>
      <c r="H2959" s="366"/>
    </row>
    <row r="2960" spans="1:8" s="11" customFormat="1">
      <c r="A2960" s="366"/>
      <c r="B2960" s="366"/>
      <c r="C2960" s="366"/>
      <c r="D2960" s="366"/>
      <c r="E2960" s="366"/>
      <c r="F2960" s="366"/>
      <c r="G2960" s="366"/>
      <c r="H2960" s="366"/>
    </row>
    <row r="2961" spans="1:8" s="11" customFormat="1">
      <c r="A2961" s="366"/>
      <c r="B2961" s="366"/>
      <c r="C2961" s="366"/>
      <c r="D2961" s="366"/>
      <c r="E2961" s="366"/>
      <c r="F2961" s="366"/>
      <c r="G2961" s="366"/>
      <c r="H2961" s="366"/>
    </row>
    <row r="2962" spans="1:8" s="11" customFormat="1">
      <c r="A2962" s="366"/>
      <c r="B2962" s="366"/>
      <c r="C2962" s="366"/>
      <c r="D2962" s="366"/>
      <c r="E2962" s="366"/>
      <c r="F2962" s="366"/>
      <c r="G2962" s="366"/>
      <c r="H2962" s="366"/>
    </row>
    <row r="2963" spans="1:8" s="11" customFormat="1">
      <c r="A2963" s="366"/>
      <c r="B2963" s="366"/>
      <c r="C2963" s="366"/>
      <c r="D2963" s="366"/>
      <c r="E2963" s="366"/>
      <c r="F2963" s="366"/>
      <c r="G2963" s="366"/>
      <c r="H2963" s="366"/>
    </row>
    <row r="2964" spans="1:8" s="11" customFormat="1">
      <c r="A2964" s="366"/>
      <c r="B2964" s="366"/>
      <c r="C2964" s="366"/>
      <c r="D2964" s="366"/>
      <c r="E2964" s="366"/>
      <c r="F2964" s="366"/>
      <c r="G2964" s="366"/>
      <c r="H2964" s="366"/>
    </row>
    <row r="2965" spans="1:8" s="11" customFormat="1">
      <c r="A2965" s="366"/>
      <c r="B2965" s="366"/>
      <c r="C2965" s="366"/>
      <c r="D2965" s="366"/>
      <c r="E2965" s="366"/>
      <c r="F2965" s="366"/>
      <c r="G2965" s="366"/>
      <c r="H2965" s="366"/>
    </row>
    <row r="2966" spans="1:8" s="11" customFormat="1">
      <c r="A2966" s="366"/>
      <c r="B2966" s="366"/>
      <c r="C2966" s="366"/>
      <c r="D2966" s="366"/>
      <c r="E2966" s="366"/>
      <c r="F2966" s="366"/>
      <c r="G2966" s="366"/>
      <c r="H2966" s="366"/>
    </row>
    <row r="2967" spans="1:8" s="11" customFormat="1">
      <c r="A2967" s="366"/>
      <c r="B2967" s="366"/>
      <c r="C2967" s="366"/>
      <c r="D2967" s="366"/>
      <c r="E2967" s="366"/>
      <c r="F2967" s="366"/>
      <c r="G2967" s="366"/>
      <c r="H2967" s="366"/>
    </row>
    <row r="2968" spans="1:8" s="11" customFormat="1">
      <c r="A2968" s="366"/>
      <c r="B2968" s="366"/>
      <c r="C2968" s="366"/>
      <c r="D2968" s="366"/>
      <c r="E2968" s="366"/>
      <c r="F2968" s="366"/>
      <c r="G2968" s="366"/>
      <c r="H2968" s="366"/>
    </row>
    <row r="2969" spans="1:8" s="11" customFormat="1">
      <c r="A2969" s="366"/>
      <c r="B2969" s="366"/>
      <c r="C2969" s="366"/>
      <c r="D2969" s="366"/>
      <c r="E2969" s="366"/>
      <c r="F2969" s="366"/>
      <c r="G2969" s="366"/>
      <c r="H2969" s="366"/>
    </row>
    <row r="2970" spans="1:8" s="11" customFormat="1">
      <c r="A2970" s="366"/>
      <c r="B2970" s="366"/>
      <c r="C2970" s="366"/>
      <c r="D2970" s="366"/>
      <c r="E2970" s="366"/>
      <c r="F2970" s="366"/>
      <c r="G2970" s="366"/>
      <c r="H2970" s="366"/>
    </row>
    <row r="2971" spans="1:8" s="11" customFormat="1">
      <c r="A2971" s="366"/>
      <c r="B2971" s="366"/>
      <c r="C2971" s="366"/>
      <c r="D2971" s="366"/>
      <c r="E2971" s="366"/>
      <c r="F2971" s="366"/>
      <c r="G2971" s="366"/>
      <c r="H2971" s="366"/>
    </row>
    <row r="2972" spans="1:8" s="11" customFormat="1">
      <c r="A2972" s="366"/>
      <c r="B2972" s="366"/>
      <c r="C2972" s="366"/>
      <c r="D2972" s="366"/>
      <c r="E2972" s="366"/>
      <c r="F2972" s="366"/>
      <c r="G2972" s="366"/>
      <c r="H2972" s="366"/>
    </row>
    <row r="2973" spans="1:8" s="11" customFormat="1">
      <c r="A2973" s="366"/>
      <c r="B2973" s="366"/>
      <c r="C2973" s="366"/>
      <c r="D2973" s="366"/>
      <c r="E2973" s="366"/>
      <c r="F2973" s="366"/>
      <c r="G2973" s="366"/>
      <c r="H2973" s="366"/>
    </row>
    <row r="2974" spans="1:8" s="11" customFormat="1">
      <c r="A2974" s="366"/>
      <c r="B2974" s="366"/>
      <c r="C2974" s="366"/>
      <c r="D2974" s="366"/>
      <c r="E2974" s="366"/>
      <c r="F2974" s="366"/>
      <c r="G2974" s="366"/>
      <c r="H2974" s="366"/>
    </row>
    <row r="2975" spans="1:8" s="11" customFormat="1">
      <c r="A2975" s="366"/>
      <c r="B2975" s="366"/>
      <c r="C2975" s="366"/>
      <c r="D2975" s="366"/>
      <c r="E2975" s="366"/>
      <c r="F2975" s="366"/>
      <c r="G2975" s="366"/>
      <c r="H2975" s="366"/>
    </row>
    <row r="2976" spans="1:8" s="11" customFormat="1">
      <c r="A2976" s="366"/>
      <c r="B2976" s="366"/>
      <c r="C2976" s="366"/>
      <c r="D2976" s="366"/>
      <c r="E2976" s="366"/>
      <c r="F2976" s="366"/>
      <c r="G2976" s="366"/>
      <c r="H2976" s="366"/>
    </row>
    <row r="2977" spans="1:8" s="11" customFormat="1">
      <c r="A2977" s="366"/>
      <c r="B2977" s="366"/>
      <c r="C2977" s="366"/>
      <c r="D2977" s="366"/>
      <c r="E2977" s="366"/>
      <c r="F2977" s="366"/>
      <c r="G2977" s="366"/>
      <c r="H2977" s="366"/>
    </row>
    <row r="2978" spans="1:8" s="11" customFormat="1">
      <c r="A2978" s="366"/>
      <c r="B2978" s="366"/>
      <c r="C2978" s="366"/>
      <c r="D2978" s="366"/>
      <c r="E2978" s="366"/>
      <c r="F2978" s="366"/>
      <c r="G2978" s="366"/>
      <c r="H2978" s="366"/>
    </row>
    <row r="2979" spans="1:8" s="11" customFormat="1">
      <c r="A2979" s="366"/>
      <c r="B2979" s="366"/>
      <c r="C2979" s="366"/>
      <c r="D2979" s="366"/>
      <c r="E2979" s="366"/>
      <c r="F2979" s="366"/>
      <c r="G2979" s="366"/>
      <c r="H2979" s="366"/>
    </row>
    <row r="2980" spans="1:8" s="11" customFormat="1">
      <c r="A2980" s="366"/>
      <c r="B2980" s="366"/>
      <c r="C2980" s="366"/>
      <c r="D2980" s="366"/>
      <c r="E2980" s="366"/>
      <c r="F2980" s="366"/>
      <c r="G2980" s="366"/>
      <c r="H2980" s="366"/>
    </row>
    <row r="2981" spans="1:8" s="11" customFormat="1">
      <c r="A2981" s="366"/>
      <c r="B2981" s="366"/>
      <c r="C2981" s="366"/>
      <c r="D2981" s="366"/>
      <c r="E2981" s="366"/>
      <c r="F2981" s="366"/>
      <c r="G2981" s="366"/>
      <c r="H2981" s="366"/>
    </row>
    <row r="2982" spans="1:8" s="11" customFormat="1">
      <c r="A2982" s="366"/>
      <c r="B2982" s="366"/>
      <c r="C2982" s="366"/>
      <c r="D2982" s="366"/>
      <c r="E2982" s="366"/>
      <c r="F2982" s="366"/>
      <c r="G2982" s="366"/>
      <c r="H2982" s="366"/>
    </row>
    <row r="2983" spans="1:8" s="11" customFormat="1">
      <c r="A2983" s="366"/>
      <c r="B2983" s="366"/>
      <c r="C2983" s="366"/>
      <c r="D2983" s="366"/>
      <c r="E2983" s="366"/>
      <c r="F2983" s="366"/>
      <c r="G2983" s="366"/>
      <c r="H2983" s="366"/>
    </row>
    <row r="2984" spans="1:8" s="11" customFormat="1">
      <c r="A2984" s="366"/>
      <c r="B2984" s="366"/>
      <c r="C2984" s="366"/>
      <c r="D2984" s="366"/>
      <c r="E2984" s="366"/>
      <c r="F2984" s="366"/>
      <c r="G2984" s="366"/>
      <c r="H2984" s="366"/>
    </row>
    <row r="2985" spans="1:8" s="11" customFormat="1">
      <c r="A2985" s="366"/>
      <c r="B2985" s="366"/>
      <c r="C2985" s="366"/>
      <c r="D2985" s="366"/>
      <c r="E2985" s="366"/>
      <c r="F2985" s="366"/>
      <c r="G2985" s="366"/>
      <c r="H2985" s="366"/>
    </row>
    <row r="2986" spans="1:8" s="11" customFormat="1">
      <c r="A2986" s="366"/>
      <c r="B2986" s="366"/>
      <c r="C2986" s="366"/>
      <c r="D2986" s="366"/>
      <c r="E2986" s="366"/>
      <c r="F2986" s="366"/>
      <c r="G2986" s="366"/>
      <c r="H2986" s="366"/>
    </row>
    <row r="2987" spans="1:8" s="11" customFormat="1">
      <c r="A2987" s="366"/>
      <c r="B2987" s="366"/>
      <c r="C2987" s="366"/>
      <c r="D2987" s="366"/>
      <c r="E2987" s="366"/>
      <c r="F2987" s="366"/>
      <c r="G2987" s="366"/>
      <c r="H2987" s="366"/>
    </row>
    <row r="2988" spans="1:8" s="11" customFormat="1">
      <c r="A2988" s="366"/>
      <c r="B2988" s="366"/>
      <c r="C2988" s="366"/>
      <c r="D2988" s="366"/>
      <c r="E2988" s="366"/>
      <c r="F2988" s="366"/>
      <c r="G2988" s="366"/>
      <c r="H2988" s="366"/>
    </row>
    <row r="2989" spans="1:8" s="11" customFormat="1">
      <c r="A2989" s="366"/>
      <c r="B2989" s="366"/>
      <c r="C2989" s="366"/>
      <c r="D2989" s="366"/>
      <c r="E2989" s="366"/>
      <c r="F2989" s="366"/>
      <c r="G2989" s="366"/>
      <c r="H2989" s="366"/>
    </row>
    <row r="2990" spans="1:8" s="11" customFormat="1">
      <c r="A2990" s="366"/>
      <c r="B2990" s="366"/>
      <c r="C2990" s="366"/>
      <c r="D2990" s="366"/>
      <c r="E2990" s="366"/>
      <c r="F2990" s="366"/>
      <c r="G2990" s="366"/>
      <c r="H2990" s="366"/>
    </row>
    <row r="2991" spans="1:8" s="11" customFormat="1">
      <c r="A2991" s="366"/>
      <c r="B2991" s="366"/>
      <c r="C2991" s="366"/>
      <c r="D2991" s="366"/>
      <c r="E2991" s="366"/>
      <c r="F2991" s="366"/>
      <c r="G2991" s="366"/>
      <c r="H2991" s="366"/>
    </row>
    <row r="2992" spans="1:8" s="11" customFormat="1">
      <c r="A2992" s="366"/>
      <c r="B2992" s="366"/>
      <c r="C2992" s="366"/>
      <c r="D2992" s="366"/>
      <c r="E2992" s="366"/>
      <c r="F2992" s="366"/>
      <c r="G2992" s="366"/>
      <c r="H2992" s="366"/>
    </row>
    <row r="2993" spans="1:8" s="11" customFormat="1">
      <c r="A2993" s="366"/>
      <c r="B2993" s="366"/>
      <c r="C2993" s="366"/>
      <c r="D2993" s="366"/>
      <c r="E2993" s="366"/>
      <c r="F2993" s="366"/>
      <c r="G2993" s="366"/>
      <c r="H2993" s="366"/>
    </row>
    <row r="2994" spans="1:8" s="11" customFormat="1">
      <c r="A2994" s="366"/>
      <c r="B2994" s="366"/>
      <c r="C2994" s="366"/>
      <c r="D2994" s="366"/>
      <c r="E2994" s="366"/>
      <c r="F2994" s="366"/>
      <c r="G2994" s="366"/>
      <c r="H2994" s="366"/>
    </row>
    <row r="2995" spans="1:8" s="11" customFormat="1">
      <c r="A2995" s="366"/>
      <c r="B2995" s="366"/>
      <c r="C2995" s="366"/>
      <c r="D2995" s="366"/>
      <c r="E2995" s="366"/>
      <c r="F2995" s="366"/>
      <c r="G2995" s="366"/>
      <c r="H2995" s="366"/>
    </row>
    <row r="2996" spans="1:8" s="11" customFormat="1">
      <c r="A2996" s="366"/>
      <c r="B2996" s="366"/>
      <c r="C2996" s="366"/>
      <c r="D2996" s="366"/>
      <c r="E2996" s="366"/>
      <c r="F2996" s="366"/>
      <c r="G2996" s="366"/>
      <c r="H2996" s="366"/>
    </row>
    <row r="2997" spans="1:8" s="11" customFormat="1">
      <c r="A2997" s="366"/>
      <c r="B2997" s="366"/>
      <c r="C2997" s="366"/>
      <c r="D2997" s="366"/>
      <c r="E2997" s="366"/>
      <c r="F2997" s="366"/>
      <c r="G2997" s="366"/>
      <c r="H2997" s="366"/>
    </row>
    <row r="2998" spans="1:8" s="11" customFormat="1">
      <c r="A2998" s="366"/>
      <c r="B2998" s="366"/>
      <c r="C2998" s="366"/>
      <c r="D2998" s="366"/>
      <c r="E2998" s="366"/>
      <c r="F2998" s="366"/>
      <c r="G2998" s="366"/>
      <c r="H2998" s="366"/>
    </row>
    <row r="2999" spans="1:8" s="11" customFormat="1">
      <c r="A2999" s="366"/>
      <c r="B2999" s="366"/>
      <c r="C2999" s="366"/>
      <c r="D2999" s="366"/>
      <c r="E2999" s="366"/>
      <c r="F2999" s="366"/>
      <c r="G2999" s="366"/>
      <c r="H2999" s="366"/>
    </row>
    <row r="3000" spans="1:8" s="11" customFormat="1">
      <c r="A3000" s="366"/>
      <c r="B3000" s="366"/>
      <c r="C3000" s="366"/>
      <c r="D3000" s="366"/>
      <c r="E3000" s="366"/>
      <c r="F3000" s="366"/>
      <c r="G3000" s="366"/>
      <c r="H3000" s="366"/>
    </row>
    <row r="3001" spans="1:8" s="11" customFormat="1">
      <c r="A3001" s="366"/>
      <c r="B3001" s="366"/>
      <c r="C3001" s="366"/>
      <c r="D3001" s="366"/>
      <c r="E3001" s="366"/>
      <c r="F3001" s="366"/>
      <c r="G3001" s="366"/>
      <c r="H3001" s="366"/>
    </row>
    <row r="3002" spans="1:8" s="11" customFormat="1">
      <c r="A3002" s="366"/>
      <c r="B3002" s="366"/>
      <c r="C3002" s="366"/>
      <c r="D3002" s="366"/>
      <c r="E3002" s="366"/>
      <c r="F3002" s="366"/>
      <c r="G3002" s="366"/>
      <c r="H3002" s="366"/>
    </row>
    <row r="3003" spans="1:8" s="11" customFormat="1">
      <c r="A3003" s="366"/>
      <c r="B3003" s="366"/>
      <c r="C3003" s="366"/>
      <c r="D3003" s="366"/>
      <c r="E3003" s="366"/>
      <c r="F3003" s="366"/>
      <c r="G3003" s="366"/>
      <c r="H3003" s="366"/>
    </row>
    <row r="3004" spans="1:8" s="11" customFormat="1">
      <c r="A3004" s="366"/>
      <c r="B3004" s="366"/>
      <c r="C3004" s="366"/>
      <c r="D3004" s="366"/>
      <c r="E3004" s="366"/>
      <c r="F3004" s="366"/>
      <c r="G3004" s="366"/>
      <c r="H3004" s="366"/>
    </row>
    <row r="3005" spans="1:8" s="11" customFormat="1">
      <c r="A3005" s="366"/>
      <c r="B3005" s="366"/>
      <c r="C3005" s="366"/>
      <c r="D3005" s="366"/>
      <c r="E3005" s="366"/>
      <c r="F3005" s="366"/>
      <c r="G3005" s="366"/>
      <c r="H3005" s="366"/>
    </row>
    <row r="3006" spans="1:8" s="11" customFormat="1">
      <c r="A3006" s="366"/>
      <c r="B3006" s="366"/>
      <c r="C3006" s="366"/>
      <c r="D3006" s="366"/>
      <c r="E3006" s="366"/>
      <c r="F3006" s="366"/>
      <c r="G3006" s="366"/>
      <c r="H3006" s="366"/>
    </row>
    <row r="3007" spans="1:8" s="11" customFormat="1">
      <c r="A3007" s="366"/>
      <c r="B3007" s="366"/>
      <c r="C3007" s="366"/>
      <c r="D3007" s="366"/>
      <c r="E3007" s="366"/>
      <c r="F3007" s="366"/>
      <c r="G3007" s="366"/>
      <c r="H3007" s="366"/>
    </row>
    <row r="3008" spans="1:8" s="11" customFormat="1">
      <c r="A3008" s="366"/>
      <c r="B3008" s="366"/>
      <c r="C3008" s="366"/>
      <c r="D3008" s="366"/>
      <c r="E3008" s="366"/>
      <c r="F3008" s="366"/>
      <c r="G3008" s="366"/>
      <c r="H3008" s="366"/>
    </row>
    <row r="3009" spans="1:8" s="11" customFormat="1">
      <c r="A3009" s="366"/>
      <c r="B3009" s="366"/>
      <c r="C3009" s="366"/>
      <c r="D3009" s="366"/>
      <c r="E3009" s="366"/>
      <c r="F3009" s="366"/>
      <c r="G3009" s="366"/>
      <c r="H3009" s="366"/>
    </row>
    <row r="3010" spans="1:8" s="11" customFormat="1">
      <c r="A3010" s="366"/>
      <c r="B3010" s="366"/>
      <c r="C3010" s="366"/>
      <c r="D3010" s="366"/>
      <c r="E3010" s="366"/>
      <c r="F3010" s="366"/>
      <c r="G3010" s="366"/>
      <c r="H3010" s="366"/>
    </row>
    <row r="3011" spans="1:8" s="11" customFormat="1">
      <c r="A3011" s="366"/>
      <c r="B3011" s="366"/>
      <c r="C3011" s="366"/>
      <c r="D3011" s="366"/>
      <c r="E3011" s="366"/>
      <c r="F3011" s="366"/>
      <c r="G3011" s="366"/>
      <c r="H3011" s="366"/>
    </row>
    <row r="3012" spans="1:8" s="11" customFormat="1">
      <c r="A3012" s="366"/>
      <c r="B3012" s="366"/>
      <c r="C3012" s="366"/>
      <c r="D3012" s="366"/>
      <c r="E3012" s="366"/>
      <c r="F3012" s="366"/>
      <c r="G3012" s="366"/>
      <c r="H3012" s="366"/>
    </row>
    <row r="3013" spans="1:8" s="11" customFormat="1">
      <c r="A3013" s="366"/>
      <c r="B3013" s="366"/>
      <c r="C3013" s="366"/>
      <c r="D3013" s="366"/>
      <c r="E3013" s="366"/>
      <c r="F3013" s="366"/>
      <c r="G3013" s="366"/>
      <c r="H3013" s="366"/>
    </row>
    <row r="3014" spans="1:8" s="11" customFormat="1">
      <c r="A3014" s="366"/>
      <c r="B3014" s="366"/>
      <c r="C3014" s="366"/>
      <c r="D3014" s="366"/>
      <c r="E3014" s="366"/>
      <c r="F3014" s="366"/>
      <c r="G3014" s="366"/>
      <c r="H3014" s="366"/>
    </row>
    <row r="3015" spans="1:8" s="11" customFormat="1">
      <c r="A3015" s="366"/>
      <c r="B3015" s="366"/>
      <c r="C3015" s="366"/>
      <c r="D3015" s="366"/>
      <c r="E3015" s="366"/>
      <c r="F3015" s="366"/>
      <c r="G3015" s="366"/>
      <c r="H3015" s="366"/>
    </row>
    <row r="3016" spans="1:8" s="11" customFormat="1">
      <c r="A3016" s="366"/>
      <c r="B3016" s="366"/>
      <c r="C3016" s="366"/>
      <c r="D3016" s="366"/>
      <c r="E3016" s="366"/>
      <c r="F3016" s="366"/>
      <c r="G3016" s="366"/>
      <c r="H3016" s="366"/>
    </row>
    <row r="3017" spans="1:8" s="11" customFormat="1">
      <c r="A3017" s="366"/>
      <c r="B3017" s="366"/>
      <c r="C3017" s="366"/>
      <c r="D3017" s="366"/>
      <c r="E3017" s="366"/>
      <c r="F3017" s="366"/>
      <c r="G3017" s="366"/>
      <c r="H3017" s="366"/>
    </row>
    <row r="3018" spans="1:8" s="11" customFormat="1">
      <c r="A3018" s="366"/>
      <c r="B3018" s="366"/>
      <c r="C3018" s="366"/>
      <c r="D3018" s="366"/>
      <c r="E3018" s="366"/>
      <c r="F3018" s="366"/>
      <c r="G3018" s="366"/>
      <c r="H3018" s="366"/>
    </row>
    <row r="3019" spans="1:8" s="11" customFormat="1">
      <c r="A3019" s="366"/>
      <c r="B3019" s="366"/>
      <c r="C3019" s="366"/>
      <c r="D3019" s="366"/>
      <c r="E3019" s="366"/>
      <c r="F3019" s="366"/>
      <c r="G3019" s="366"/>
      <c r="H3019" s="366"/>
    </row>
    <row r="3020" spans="1:8" s="11" customFormat="1">
      <c r="A3020" s="366"/>
      <c r="B3020" s="366"/>
      <c r="C3020" s="366"/>
      <c r="D3020" s="366"/>
      <c r="E3020" s="366"/>
      <c r="F3020" s="366"/>
      <c r="G3020" s="366"/>
      <c r="H3020" s="366"/>
    </row>
    <row r="3021" spans="1:8" s="11" customFormat="1">
      <c r="A3021" s="366"/>
      <c r="B3021" s="366"/>
      <c r="C3021" s="366"/>
      <c r="D3021" s="366"/>
      <c r="E3021" s="366"/>
      <c r="F3021" s="366"/>
      <c r="G3021" s="366"/>
      <c r="H3021" s="366"/>
    </row>
    <row r="3022" spans="1:8" s="11" customFormat="1">
      <c r="A3022" s="366"/>
      <c r="B3022" s="366"/>
      <c r="C3022" s="366"/>
      <c r="D3022" s="366"/>
      <c r="E3022" s="366"/>
      <c r="F3022" s="366"/>
      <c r="G3022" s="366"/>
      <c r="H3022" s="366"/>
    </row>
    <row r="3023" spans="1:8" s="11" customFormat="1">
      <c r="A3023" s="366"/>
      <c r="B3023" s="366"/>
      <c r="C3023" s="366"/>
      <c r="D3023" s="366"/>
      <c r="E3023" s="366"/>
      <c r="F3023" s="366"/>
      <c r="G3023" s="366"/>
      <c r="H3023" s="366"/>
    </row>
    <row r="3024" spans="1:8" s="11" customFormat="1">
      <c r="A3024" s="366"/>
      <c r="B3024" s="366"/>
      <c r="C3024" s="366"/>
      <c r="D3024" s="366"/>
      <c r="E3024" s="366"/>
      <c r="F3024" s="366"/>
      <c r="G3024" s="366"/>
      <c r="H3024" s="366"/>
    </row>
    <row r="3025" spans="1:8" s="11" customFormat="1">
      <c r="A3025" s="366"/>
      <c r="B3025" s="366"/>
      <c r="C3025" s="366"/>
      <c r="D3025" s="366"/>
      <c r="E3025" s="366"/>
      <c r="F3025" s="366"/>
      <c r="G3025" s="366"/>
      <c r="H3025" s="366"/>
    </row>
    <row r="3026" spans="1:8" s="11" customFormat="1">
      <c r="A3026" s="366"/>
      <c r="B3026" s="366"/>
      <c r="C3026" s="366"/>
      <c r="D3026" s="366"/>
      <c r="E3026" s="366"/>
      <c r="F3026" s="366"/>
      <c r="G3026" s="366"/>
      <c r="H3026" s="366"/>
    </row>
    <row r="3027" spans="1:8" s="11" customFormat="1">
      <c r="A3027" s="366"/>
      <c r="B3027" s="366"/>
      <c r="C3027" s="366"/>
      <c r="D3027" s="366"/>
      <c r="E3027" s="366"/>
      <c r="F3027" s="366"/>
      <c r="G3027" s="366"/>
      <c r="H3027" s="366"/>
    </row>
    <row r="3028" spans="1:8" s="11" customFormat="1">
      <c r="A3028" s="366"/>
      <c r="B3028" s="366"/>
      <c r="C3028" s="366"/>
      <c r="D3028" s="366"/>
      <c r="E3028" s="366"/>
      <c r="F3028" s="366"/>
      <c r="G3028" s="366"/>
      <c r="H3028" s="366"/>
    </row>
    <row r="3029" spans="1:8" s="11" customFormat="1">
      <c r="A3029" s="366"/>
      <c r="B3029" s="366"/>
      <c r="C3029" s="366"/>
      <c r="D3029" s="366"/>
      <c r="E3029" s="366"/>
      <c r="F3029" s="366"/>
      <c r="G3029" s="366"/>
      <c r="H3029" s="366"/>
    </row>
    <row r="3030" spans="1:8" s="11" customFormat="1">
      <c r="A3030" s="366"/>
      <c r="B3030" s="366"/>
      <c r="C3030" s="366"/>
      <c r="D3030" s="366"/>
      <c r="E3030" s="366"/>
      <c r="F3030" s="366"/>
      <c r="G3030" s="366"/>
      <c r="H3030" s="366"/>
    </row>
    <row r="3031" spans="1:8" s="11" customFormat="1">
      <c r="A3031" s="366"/>
      <c r="B3031" s="366"/>
      <c r="C3031" s="366"/>
      <c r="D3031" s="366"/>
      <c r="E3031" s="366"/>
      <c r="F3031" s="366"/>
      <c r="G3031" s="366"/>
      <c r="H3031" s="366"/>
    </row>
    <row r="3032" spans="1:8" s="11" customFormat="1">
      <c r="A3032" s="366"/>
      <c r="B3032" s="366"/>
      <c r="C3032" s="366"/>
      <c r="D3032" s="366"/>
      <c r="E3032" s="366"/>
      <c r="F3032" s="366"/>
      <c r="G3032" s="366"/>
      <c r="H3032" s="366"/>
    </row>
    <row r="3033" spans="1:8" s="11" customFormat="1">
      <c r="A3033" s="366"/>
      <c r="B3033" s="366"/>
      <c r="C3033" s="366"/>
      <c r="D3033" s="366"/>
      <c r="E3033" s="366"/>
      <c r="F3033" s="366"/>
      <c r="G3033" s="366"/>
      <c r="H3033" s="366"/>
    </row>
    <row r="3034" spans="1:8" s="11" customFormat="1">
      <c r="A3034" s="366"/>
      <c r="B3034" s="366"/>
      <c r="C3034" s="366"/>
      <c r="D3034" s="366"/>
      <c r="E3034" s="366"/>
      <c r="F3034" s="366"/>
      <c r="G3034" s="366"/>
      <c r="H3034" s="366"/>
    </row>
    <row r="3035" spans="1:8" s="11" customFormat="1">
      <c r="A3035" s="366"/>
      <c r="B3035" s="366"/>
      <c r="C3035" s="366"/>
      <c r="D3035" s="366"/>
      <c r="E3035" s="366"/>
      <c r="F3035" s="366"/>
      <c r="G3035" s="366"/>
      <c r="H3035" s="366"/>
    </row>
    <row r="3036" spans="1:8" s="11" customFormat="1">
      <c r="A3036" s="366"/>
      <c r="B3036" s="366"/>
      <c r="C3036" s="366"/>
      <c r="D3036" s="366"/>
      <c r="E3036" s="366"/>
      <c r="F3036" s="366"/>
      <c r="G3036" s="366"/>
      <c r="H3036" s="366"/>
    </row>
    <row r="3037" spans="1:8" s="11" customFormat="1">
      <c r="A3037" s="366"/>
      <c r="B3037" s="366"/>
      <c r="C3037" s="366"/>
      <c r="D3037" s="366"/>
      <c r="E3037" s="366"/>
      <c r="F3037" s="366"/>
      <c r="G3037" s="366"/>
      <c r="H3037" s="366"/>
    </row>
    <row r="3038" spans="1:8" s="11" customFormat="1">
      <c r="A3038" s="366"/>
      <c r="B3038" s="366"/>
      <c r="C3038" s="366"/>
      <c r="D3038" s="366"/>
      <c r="E3038" s="366"/>
      <c r="F3038" s="366"/>
      <c r="G3038" s="366"/>
      <c r="H3038" s="366"/>
    </row>
    <row r="3039" spans="1:8" s="11" customFormat="1">
      <c r="A3039" s="366"/>
      <c r="B3039" s="366"/>
      <c r="C3039" s="366"/>
      <c r="D3039" s="366"/>
      <c r="E3039" s="366"/>
      <c r="F3039" s="366"/>
      <c r="G3039" s="366"/>
      <c r="H3039" s="366"/>
    </row>
    <row r="3040" spans="1:8" s="11" customFormat="1">
      <c r="A3040" s="366"/>
      <c r="B3040" s="366"/>
      <c r="C3040" s="366"/>
      <c r="D3040" s="366"/>
      <c r="E3040" s="366"/>
      <c r="F3040" s="366"/>
      <c r="G3040" s="366"/>
      <c r="H3040" s="366"/>
    </row>
    <row r="3041" spans="1:8" s="11" customFormat="1">
      <c r="A3041" s="366"/>
      <c r="B3041" s="366"/>
      <c r="C3041" s="366"/>
      <c r="D3041" s="366"/>
      <c r="E3041" s="366"/>
      <c r="F3041" s="366"/>
      <c r="G3041" s="366"/>
      <c r="H3041" s="366"/>
    </row>
    <row r="3042" spans="1:8" s="11" customFormat="1">
      <c r="A3042" s="366"/>
      <c r="B3042" s="366"/>
      <c r="C3042" s="366"/>
      <c r="D3042" s="366"/>
      <c r="E3042" s="366"/>
      <c r="F3042" s="366"/>
      <c r="G3042" s="366"/>
      <c r="H3042" s="366"/>
    </row>
    <row r="3043" spans="1:8" s="11" customFormat="1">
      <c r="A3043" s="366"/>
      <c r="B3043" s="366"/>
      <c r="C3043" s="366"/>
      <c r="D3043" s="366"/>
      <c r="E3043" s="366"/>
      <c r="F3043" s="366"/>
      <c r="G3043" s="366"/>
      <c r="H3043" s="366"/>
    </row>
    <row r="3044" spans="1:8" s="11" customFormat="1">
      <c r="A3044" s="366"/>
      <c r="B3044" s="366"/>
      <c r="C3044" s="366"/>
      <c r="D3044" s="366"/>
      <c r="E3044" s="366"/>
      <c r="F3044" s="366"/>
      <c r="G3044" s="366"/>
      <c r="H3044" s="366"/>
    </row>
    <row r="3045" spans="1:8" s="11" customFormat="1">
      <c r="A3045" s="366"/>
      <c r="B3045" s="366"/>
      <c r="C3045" s="366"/>
      <c r="D3045" s="366"/>
      <c r="E3045" s="366"/>
      <c r="F3045" s="366"/>
      <c r="G3045" s="366"/>
      <c r="H3045" s="366"/>
    </row>
    <row r="3046" spans="1:8" s="11" customFormat="1">
      <c r="A3046" s="366"/>
      <c r="B3046" s="366"/>
      <c r="C3046" s="366"/>
      <c r="D3046" s="366"/>
      <c r="E3046" s="366"/>
      <c r="F3046" s="366"/>
      <c r="G3046" s="366"/>
      <c r="H3046" s="366"/>
    </row>
    <row r="3047" spans="1:8" s="11" customFormat="1">
      <c r="A3047" s="366"/>
      <c r="B3047" s="366"/>
      <c r="C3047" s="366"/>
      <c r="D3047" s="366"/>
      <c r="E3047" s="366"/>
      <c r="F3047" s="366"/>
      <c r="G3047" s="366"/>
      <c r="H3047" s="366"/>
    </row>
    <row r="3048" spans="1:8" s="11" customFormat="1">
      <c r="A3048" s="366"/>
      <c r="B3048" s="366"/>
      <c r="C3048" s="366"/>
      <c r="D3048" s="366"/>
      <c r="E3048" s="366"/>
      <c r="F3048" s="366"/>
      <c r="G3048" s="366"/>
      <c r="H3048" s="366"/>
    </row>
    <row r="3049" spans="1:8" s="11" customFormat="1">
      <c r="A3049" s="366"/>
      <c r="B3049" s="366"/>
      <c r="C3049" s="366"/>
      <c r="D3049" s="366"/>
      <c r="E3049" s="366"/>
      <c r="F3049" s="366"/>
      <c r="G3049" s="366"/>
      <c r="H3049" s="366"/>
    </row>
    <row r="3050" spans="1:8" s="11" customFormat="1">
      <c r="A3050" s="366"/>
      <c r="B3050" s="366"/>
      <c r="C3050" s="366"/>
      <c r="D3050" s="366"/>
      <c r="E3050" s="366"/>
      <c r="F3050" s="366"/>
      <c r="G3050" s="366"/>
      <c r="H3050" s="366"/>
    </row>
    <row r="3051" spans="1:8" s="11" customFormat="1">
      <c r="A3051" s="366"/>
      <c r="B3051" s="366"/>
      <c r="C3051" s="366"/>
      <c r="D3051" s="366"/>
      <c r="E3051" s="366"/>
      <c r="F3051" s="366"/>
      <c r="G3051" s="366"/>
      <c r="H3051" s="366"/>
    </row>
    <row r="3052" spans="1:8" s="11" customFormat="1">
      <c r="A3052" s="366"/>
      <c r="B3052" s="366"/>
      <c r="C3052" s="366"/>
      <c r="D3052" s="366"/>
      <c r="E3052" s="366"/>
      <c r="F3052" s="366"/>
      <c r="G3052" s="366"/>
      <c r="H3052" s="366"/>
    </row>
    <row r="3053" spans="1:8" s="11" customFormat="1">
      <c r="A3053" s="366"/>
      <c r="B3053" s="366"/>
      <c r="C3053" s="366"/>
      <c r="D3053" s="366"/>
      <c r="E3053" s="366"/>
      <c r="F3053" s="366"/>
      <c r="G3053" s="366"/>
      <c r="H3053" s="366"/>
    </row>
    <row r="3054" spans="1:8" s="11" customFormat="1">
      <c r="A3054" s="366"/>
      <c r="B3054" s="366"/>
      <c r="C3054" s="366"/>
      <c r="D3054" s="366"/>
      <c r="E3054" s="366"/>
      <c r="F3054" s="366"/>
      <c r="G3054" s="366"/>
      <c r="H3054" s="366"/>
    </row>
    <row r="3055" spans="1:8" s="11" customFormat="1">
      <c r="A3055" s="366"/>
      <c r="B3055" s="366"/>
      <c r="C3055" s="366"/>
      <c r="D3055" s="366"/>
      <c r="E3055" s="366"/>
      <c r="F3055" s="366"/>
      <c r="G3055" s="366"/>
      <c r="H3055" s="366"/>
    </row>
    <row r="3056" spans="1:8" s="11" customFormat="1">
      <c r="A3056" s="366"/>
      <c r="B3056" s="366"/>
      <c r="C3056" s="366"/>
      <c r="D3056" s="366"/>
      <c r="E3056" s="366"/>
      <c r="F3056" s="366"/>
      <c r="G3056" s="366"/>
      <c r="H3056" s="366"/>
    </row>
    <row r="3057" spans="1:8" s="11" customFormat="1">
      <c r="A3057" s="366"/>
      <c r="B3057" s="366"/>
      <c r="C3057" s="366"/>
      <c r="D3057" s="366"/>
      <c r="E3057" s="366"/>
      <c r="F3057" s="366"/>
      <c r="G3057" s="366"/>
      <c r="H3057" s="366"/>
    </row>
    <row r="3058" spans="1:8" s="11" customFormat="1">
      <c r="A3058" s="366"/>
      <c r="B3058" s="366"/>
      <c r="C3058" s="366"/>
      <c r="D3058" s="366"/>
      <c r="E3058" s="366"/>
      <c r="F3058" s="366"/>
      <c r="G3058" s="366"/>
      <c r="H3058" s="366"/>
    </row>
    <row r="3059" spans="1:8" s="11" customFormat="1">
      <c r="A3059" s="366"/>
      <c r="B3059" s="366"/>
      <c r="C3059" s="366"/>
      <c r="D3059" s="366"/>
      <c r="E3059" s="366"/>
      <c r="F3059" s="366"/>
      <c r="G3059" s="366"/>
      <c r="H3059" s="366"/>
    </row>
    <row r="3060" spans="1:8" s="11" customFormat="1">
      <c r="A3060" s="366"/>
      <c r="B3060" s="366"/>
      <c r="C3060" s="366"/>
      <c r="D3060" s="366"/>
      <c r="E3060" s="366"/>
      <c r="F3060" s="366"/>
      <c r="G3060" s="366"/>
      <c r="H3060" s="366"/>
    </row>
    <row r="3061" spans="1:8" s="11" customFormat="1">
      <c r="A3061" s="366"/>
      <c r="B3061" s="366"/>
      <c r="C3061" s="366"/>
      <c r="D3061" s="366"/>
      <c r="E3061" s="366"/>
      <c r="F3061" s="366"/>
      <c r="G3061" s="366"/>
      <c r="H3061" s="366"/>
    </row>
    <row r="3062" spans="1:8" s="11" customFormat="1">
      <c r="A3062" s="366"/>
      <c r="B3062" s="366"/>
      <c r="C3062" s="366"/>
      <c r="D3062" s="366"/>
      <c r="E3062" s="366"/>
      <c r="F3062" s="366"/>
      <c r="G3062" s="366"/>
      <c r="H3062" s="366"/>
    </row>
    <row r="3063" spans="1:8" s="11" customFormat="1">
      <c r="A3063" s="366"/>
      <c r="B3063" s="366"/>
      <c r="C3063" s="366"/>
      <c r="D3063" s="366"/>
      <c r="E3063" s="366"/>
      <c r="F3063" s="366"/>
      <c r="G3063" s="366"/>
      <c r="H3063" s="366"/>
    </row>
    <row r="3064" spans="1:8" s="11" customFormat="1">
      <c r="A3064" s="366"/>
      <c r="B3064" s="366"/>
      <c r="C3064" s="366"/>
      <c r="D3064" s="366"/>
      <c r="E3064" s="366"/>
      <c r="F3064" s="366"/>
      <c r="G3064" s="366"/>
      <c r="H3064" s="366"/>
    </row>
    <row r="3065" spans="1:8" s="11" customFormat="1">
      <c r="A3065" s="366"/>
      <c r="B3065" s="366"/>
      <c r="C3065" s="366"/>
      <c r="D3065" s="366"/>
      <c r="E3065" s="366"/>
      <c r="F3065" s="366"/>
      <c r="G3065" s="366"/>
      <c r="H3065" s="366"/>
    </row>
    <row r="3066" spans="1:8" s="11" customFormat="1">
      <c r="A3066" s="366"/>
      <c r="B3066" s="366"/>
      <c r="C3066" s="366"/>
      <c r="D3066" s="366"/>
      <c r="E3066" s="366"/>
      <c r="F3066" s="366"/>
      <c r="G3066" s="366"/>
      <c r="H3066" s="366"/>
    </row>
    <row r="3067" spans="1:8" s="11" customFormat="1">
      <c r="A3067" s="366"/>
      <c r="B3067" s="366"/>
      <c r="C3067" s="366"/>
      <c r="D3067" s="366"/>
      <c r="E3067" s="366"/>
      <c r="F3067" s="366"/>
      <c r="G3067" s="366"/>
      <c r="H3067" s="366"/>
    </row>
    <row r="3068" spans="1:8" s="11" customFormat="1">
      <c r="A3068" s="366"/>
      <c r="B3068" s="366"/>
      <c r="C3068" s="366"/>
      <c r="D3068" s="366"/>
      <c r="E3068" s="366"/>
      <c r="F3068" s="366"/>
      <c r="G3068" s="366"/>
      <c r="H3068" s="366"/>
    </row>
    <row r="3069" spans="1:8" s="11" customFormat="1">
      <c r="A3069" s="366"/>
      <c r="B3069" s="366"/>
      <c r="C3069" s="366"/>
      <c r="D3069" s="366"/>
      <c r="E3069" s="366"/>
      <c r="F3069" s="366"/>
      <c r="G3069" s="366"/>
      <c r="H3069" s="366"/>
    </row>
    <row r="3070" spans="1:8" s="11" customFormat="1">
      <c r="A3070" s="366"/>
      <c r="B3070" s="366"/>
      <c r="C3070" s="366"/>
      <c r="D3070" s="366"/>
      <c r="E3070" s="366"/>
      <c r="F3070" s="366"/>
      <c r="G3070" s="366"/>
      <c r="H3070" s="366"/>
    </row>
    <row r="3071" spans="1:8" s="11" customFormat="1">
      <c r="A3071" s="366"/>
      <c r="B3071" s="366"/>
      <c r="C3071" s="366"/>
      <c r="D3071" s="366"/>
      <c r="E3071" s="366"/>
      <c r="F3071" s="366"/>
      <c r="G3071" s="366"/>
      <c r="H3071" s="366"/>
    </row>
    <row r="3072" spans="1:8" s="11" customFormat="1">
      <c r="A3072" s="366"/>
      <c r="B3072" s="366"/>
      <c r="C3072" s="366"/>
      <c r="D3072" s="366"/>
      <c r="E3072" s="366"/>
      <c r="F3072" s="366"/>
      <c r="G3072" s="366"/>
      <c r="H3072" s="366"/>
    </row>
    <row r="3073" spans="1:8" s="11" customFormat="1">
      <c r="A3073" s="366"/>
      <c r="B3073" s="366"/>
      <c r="C3073" s="366"/>
      <c r="D3073" s="366"/>
      <c r="E3073" s="366"/>
      <c r="F3073" s="366"/>
      <c r="G3073" s="366"/>
      <c r="H3073" s="366"/>
    </row>
    <row r="3074" spans="1:8" s="11" customFormat="1">
      <c r="A3074" s="366"/>
      <c r="B3074" s="366"/>
      <c r="C3074" s="366"/>
      <c r="D3074" s="366"/>
      <c r="E3074" s="366"/>
      <c r="F3074" s="366"/>
      <c r="G3074" s="366"/>
      <c r="H3074" s="366"/>
    </row>
    <row r="3075" spans="1:8" s="11" customFormat="1">
      <c r="A3075" s="366"/>
      <c r="B3075" s="366"/>
      <c r="C3075" s="366"/>
      <c r="D3075" s="366"/>
      <c r="E3075" s="366"/>
      <c r="F3075" s="366"/>
      <c r="G3075" s="366"/>
      <c r="H3075" s="366"/>
    </row>
    <row r="3076" spans="1:8" s="11" customFormat="1">
      <c r="A3076" s="366"/>
      <c r="B3076" s="366"/>
      <c r="C3076" s="366"/>
      <c r="D3076" s="366"/>
      <c r="E3076" s="366"/>
      <c r="F3076" s="366"/>
      <c r="G3076" s="366"/>
      <c r="H3076" s="366"/>
    </row>
    <row r="3077" spans="1:8" s="11" customFormat="1">
      <c r="A3077" s="366"/>
      <c r="B3077" s="366"/>
      <c r="C3077" s="366"/>
      <c r="D3077" s="366"/>
      <c r="E3077" s="366"/>
      <c r="F3077" s="366"/>
      <c r="G3077" s="366"/>
      <c r="H3077" s="366"/>
    </row>
    <row r="3078" spans="1:8" s="11" customFormat="1">
      <c r="A3078" s="366"/>
      <c r="B3078" s="366"/>
      <c r="C3078" s="366"/>
      <c r="D3078" s="366"/>
      <c r="E3078" s="366"/>
      <c r="F3078" s="366"/>
      <c r="G3078" s="366"/>
      <c r="H3078" s="366"/>
    </row>
    <row r="3079" spans="1:8" s="11" customFormat="1">
      <c r="A3079" s="366"/>
      <c r="B3079" s="366"/>
      <c r="C3079" s="366"/>
      <c r="D3079" s="366"/>
      <c r="E3079" s="366"/>
      <c r="F3079" s="366"/>
      <c r="G3079" s="366"/>
      <c r="H3079" s="366"/>
    </row>
    <row r="3080" spans="1:8" s="11" customFormat="1">
      <c r="A3080" s="366"/>
      <c r="B3080" s="366"/>
      <c r="C3080" s="366"/>
      <c r="D3080" s="366"/>
      <c r="E3080" s="366"/>
      <c r="F3080" s="366"/>
      <c r="G3080" s="366"/>
      <c r="H3080" s="366"/>
    </row>
    <row r="3081" spans="1:8" s="11" customFormat="1">
      <c r="A3081" s="366"/>
      <c r="B3081" s="366"/>
      <c r="C3081" s="366"/>
      <c r="D3081" s="366"/>
      <c r="E3081" s="366"/>
      <c r="F3081" s="366"/>
      <c r="G3081" s="366"/>
      <c r="H3081" s="366"/>
    </row>
    <row r="3082" spans="1:8" s="11" customFormat="1">
      <c r="A3082" s="366"/>
      <c r="B3082" s="366"/>
      <c r="C3082" s="366"/>
      <c r="D3082" s="366"/>
      <c r="E3082" s="366"/>
      <c r="F3082" s="366"/>
      <c r="G3082" s="366"/>
      <c r="H3082" s="366"/>
    </row>
    <row r="3083" spans="1:8" s="11" customFormat="1">
      <c r="A3083" s="366"/>
      <c r="B3083" s="366"/>
      <c r="C3083" s="366"/>
      <c r="D3083" s="366"/>
      <c r="E3083" s="366"/>
      <c r="F3083" s="366"/>
      <c r="G3083" s="366"/>
      <c r="H3083" s="366"/>
    </row>
    <row r="3084" spans="1:8" s="11" customFormat="1">
      <c r="A3084" s="366"/>
      <c r="B3084" s="366"/>
      <c r="C3084" s="366"/>
      <c r="D3084" s="366"/>
      <c r="E3084" s="366"/>
      <c r="F3084" s="366"/>
      <c r="G3084" s="366"/>
      <c r="H3084" s="366"/>
    </row>
    <row r="3085" spans="1:8" s="11" customFormat="1">
      <c r="A3085" s="366"/>
      <c r="B3085" s="366"/>
      <c r="C3085" s="366"/>
      <c r="D3085" s="366"/>
      <c r="E3085" s="366"/>
      <c r="F3085" s="366"/>
      <c r="G3085" s="366"/>
      <c r="H3085" s="366"/>
    </row>
    <row r="3086" spans="1:8" s="11" customFormat="1">
      <c r="A3086" s="366"/>
      <c r="B3086" s="366"/>
      <c r="C3086" s="366"/>
      <c r="D3086" s="366"/>
      <c r="E3086" s="366"/>
      <c r="F3086" s="366"/>
      <c r="G3086" s="366"/>
      <c r="H3086" s="366"/>
    </row>
    <row r="3087" spans="1:8" s="11" customFormat="1">
      <c r="A3087" s="366"/>
      <c r="B3087" s="366"/>
      <c r="C3087" s="366"/>
      <c r="D3087" s="366"/>
      <c r="E3087" s="366"/>
      <c r="F3087" s="366"/>
      <c r="G3087" s="366"/>
      <c r="H3087" s="366"/>
    </row>
    <row r="3088" spans="1:8" s="11" customFormat="1">
      <c r="A3088" s="366"/>
      <c r="B3088" s="366"/>
      <c r="C3088" s="366"/>
      <c r="D3088" s="366"/>
      <c r="E3088" s="366"/>
      <c r="F3088" s="366"/>
      <c r="G3088" s="366"/>
      <c r="H3088" s="366"/>
    </row>
    <row r="3089" spans="1:8" s="11" customFormat="1">
      <c r="A3089" s="366"/>
      <c r="B3089" s="366"/>
      <c r="C3089" s="366"/>
      <c r="D3089" s="366"/>
      <c r="E3089" s="366"/>
      <c r="F3089" s="366"/>
      <c r="G3089" s="366"/>
      <c r="H3089" s="366"/>
    </row>
    <row r="3090" spans="1:8" s="11" customFormat="1">
      <c r="A3090" s="366"/>
      <c r="B3090" s="366"/>
      <c r="C3090" s="366"/>
      <c r="D3090" s="366"/>
      <c r="E3090" s="366"/>
      <c r="F3090" s="366"/>
      <c r="G3090" s="366"/>
      <c r="H3090" s="366"/>
    </row>
    <row r="3091" spans="1:8" s="11" customFormat="1">
      <c r="A3091" s="366"/>
      <c r="B3091" s="366"/>
      <c r="C3091" s="366"/>
      <c r="D3091" s="366"/>
      <c r="E3091" s="366"/>
      <c r="F3091" s="366"/>
      <c r="G3091" s="366"/>
      <c r="H3091" s="366"/>
    </row>
    <row r="3092" spans="1:8" s="11" customFormat="1">
      <c r="A3092" s="366"/>
      <c r="B3092" s="366"/>
      <c r="C3092" s="366"/>
      <c r="D3092" s="366"/>
      <c r="E3092" s="366"/>
      <c r="F3092" s="366"/>
      <c r="G3092" s="366"/>
      <c r="H3092" s="366"/>
    </row>
    <row r="3093" spans="1:8" s="11" customFormat="1">
      <c r="A3093" s="366"/>
      <c r="B3093" s="366"/>
      <c r="C3093" s="366"/>
      <c r="D3093" s="366"/>
      <c r="E3093" s="366"/>
      <c r="F3093" s="366"/>
      <c r="G3093" s="366"/>
      <c r="H3093" s="366"/>
    </row>
    <row r="3094" spans="1:8" s="11" customFormat="1">
      <c r="A3094" s="366"/>
      <c r="B3094" s="366"/>
      <c r="C3094" s="366"/>
      <c r="D3094" s="366"/>
      <c r="E3094" s="366"/>
      <c r="F3094" s="366"/>
      <c r="G3094" s="366"/>
      <c r="H3094" s="366"/>
    </row>
    <row r="3095" spans="1:8" s="11" customFormat="1">
      <c r="A3095" s="366"/>
      <c r="B3095" s="366"/>
      <c r="C3095" s="366"/>
      <c r="D3095" s="366"/>
      <c r="E3095" s="366"/>
      <c r="F3095" s="366"/>
      <c r="G3095" s="366"/>
      <c r="H3095" s="366"/>
    </row>
    <row r="3096" spans="1:8" s="11" customFormat="1">
      <c r="A3096" s="366"/>
      <c r="B3096" s="366"/>
      <c r="C3096" s="366"/>
      <c r="D3096" s="366"/>
      <c r="E3096" s="366"/>
      <c r="F3096" s="366"/>
      <c r="G3096" s="366"/>
      <c r="H3096" s="366"/>
    </row>
    <row r="3097" spans="1:8" s="11" customFormat="1">
      <c r="A3097" s="366"/>
      <c r="B3097" s="366"/>
      <c r="C3097" s="366"/>
      <c r="D3097" s="366"/>
      <c r="E3097" s="366"/>
      <c r="F3097" s="366"/>
      <c r="G3097" s="366"/>
      <c r="H3097" s="366"/>
    </row>
    <row r="3098" spans="1:8" s="11" customFormat="1">
      <c r="A3098" s="366"/>
      <c r="B3098" s="366"/>
      <c r="C3098" s="366"/>
      <c r="D3098" s="366"/>
      <c r="E3098" s="366"/>
      <c r="F3098" s="366"/>
      <c r="G3098" s="366"/>
      <c r="H3098" s="366"/>
    </row>
    <row r="3099" spans="1:8" s="11" customFormat="1">
      <c r="A3099" s="366"/>
      <c r="B3099" s="366"/>
      <c r="C3099" s="366"/>
      <c r="D3099" s="366"/>
      <c r="E3099" s="366"/>
      <c r="F3099" s="366"/>
      <c r="G3099" s="366"/>
      <c r="H3099" s="366"/>
    </row>
    <row r="3100" spans="1:8" s="11" customFormat="1">
      <c r="A3100" s="366"/>
      <c r="B3100" s="366"/>
      <c r="C3100" s="366"/>
      <c r="D3100" s="366"/>
      <c r="E3100" s="366"/>
      <c r="F3100" s="366"/>
      <c r="G3100" s="366"/>
      <c r="H3100" s="366"/>
    </row>
    <row r="3101" spans="1:8" s="11" customFormat="1">
      <c r="A3101" s="366"/>
      <c r="B3101" s="366"/>
      <c r="C3101" s="366"/>
      <c r="D3101" s="366"/>
      <c r="E3101" s="366"/>
      <c r="F3101" s="366"/>
      <c r="G3101" s="366"/>
      <c r="H3101" s="366"/>
    </row>
    <row r="3102" spans="1:8" s="11" customFormat="1">
      <c r="A3102" s="366"/>
      <c r="B3102" s="366"/>
      <c r="C3102" s="366"/>
      <c r="D3102" s="366"/>
      <c r="E3102" s="366"/>
      <c r="F3102" s="366"/>
      <c r="G3102" s="366"/>
      <c r="H3102" s="366"/>
    </row>
    <row r="3103" spans="1:8" s="11" customFormat="1">
      <c r="A3103" s="366"/>
      <c r="B3103" s="366"/>
      <c r="C3103" s="366"/>
      <c r="D3103" s="366"/>
      <c r="E3103" s="366"/>
      <c r="F3103" s="366"/>
      <c r="G3103" s="366"/>
      <c r="H3103" s="366"/>
    </row>
    <row r="3104" spans="1:8" s="11" customFormat="1">
      <c r="A3104" s="366"/>
      <c r="B3104" s="366"/>
      <c r="C3104" s="366"/>
      <c r="D3104" s="366"/>
      <c r="E3104" s="366"/>
      <c r="F3104" s="366"/>
      <c r="G3104" s="366"/>
      <c r="H3104" s="366"/>
    </row>
    <row r="3105" spans="1:8" s="11" customFormat="1">
      <c r="A3105" s="366"/>
      <c r="B3105" s="366"/>
      <c r="C3105" s="366"/>
      <c r="D3105" s="366"/>
      <c r="E3105" s="366"/>
      <c r="F3105" s="366"/>
      <c r="G3105" s="366"/>
      <c r="H3105" s="366"/>
    </row>
    <row r="3106" spans="1:8" s="11" customFormat="1">
      <c r="A3106" s="366"/>
      <c r="B3106" s="366"/>
      <c r="C3106" s="366"/>
      <c r="D3106" s="366"/>
      <c r="E3106" s="366"/>
      <c r="F3106" s="366"/>
      <c r="G3106" s="366"/>
      <c r="H3106" s="366"/>
    </row>
    <row r="3107" spans="1:8" s="11" customFormat="1">
      <c r="A3107" s="366"/>
      <c r="B3107" s="366"/>
      <c r="C3107" s="366"/>
      <c r="D3107" s="366"/>
      <c r="E3107" s="366"/>
      <c r="F3107" s="366"/>
      <c r="G3107" s="366"/>
      <c r="H3107" s="366"/>
    </row>
    <row r="3108" spans="1:8" s="11" customFormat="1">
      <c r="A3108" s="366"/>
      <c r="B3108" s="366"/>
      <c r="C3108" s="366"/>
      <c r="D3108" s="366"/>
      <c r="E3108" s="366"/>
      <c r="F3108" s="366"/>
      <c r="G3108" s="366"/>
      <c r="H3108" s="366"/>
    </row>
    <row r="3109" spans="1:8" s="11" customFormat="1">
      <c r="A3109" s="366"/>
      <c r="B3109" s="366"/>
      <c r="C3109" s="366"/>
      <c r="D3109" s="366"/>
      <c r="E3109" s="366"/>
      <c r="F3109" s="366"/>
      <c r="G3109" s="366"/>
      <c r="H3109" s="366"/>
    </row>
    <row r="3110" spans="1:8" s="11" customFormat="1">
      <c r="A3110" s="366"/>
      <c r="B3110" s="366"/>
      <c r="C3110" s="366"/>
      <c r="D3110" s="366"/>
      <c r="E3110" s="366"/>
      <c r="F3110" s="366"/>
      <c r="G3110" s="366"/>
      <c r="H3110" s="366"/>
    </row>
    <row r="3111" spans="1:8" s="11" customFormat="1">
      <c r="A3111" s="366"/>
      <c r="B3111" s="366"/>
      <c r="C3111" s="366"/>
      <c r="D3111" s="366"/>
      <c r="E3111" s="366"/>
      <c r="F3111" s="366"/>
      <c r="G3111" s="366"/>
      <c r="H3111" s="366"/>
    </row>
    <row r="3112" spans="1:8" s="11" customFormat="1">
      <c r="A3112" s="366"/>
      <c r="B3112" s="366"/>
      <c r="C3112" s="366"/>
      <c r="D3112" s="366"/>
      <c r="E3112" s="366"/>
      <c r="F3112" s="366"/>
      <c r="G3112" s="366"/>
      <c r="H3112" s="366"/>
    </row>
    <row r="3113" spans="1:8" s="11" customFormat="1">
      <c r="A3113" s="366"/>
      <c r="B3113" s="366"/>
      <c r="C3113" s="366"/>
      <c r="D3113" s="366"/>
      <c r="E3113" s="366"/>
      <c r="F3113" s="366"/>
      <c r="G3113" s="366"/>
      <c r="H3113" s="366"/>
    </row>
    <row r="3114" spans="1:8" s="11" customFormat="1">
      <c r="A3114" s="366"/>
      <c r="B3114" s="366"/>
      <c r="C3114" s="366"/>
      <c r="D3114" s="366"/>
      <c r="E3114" s="366"/>
      <c r="F3114" s="366"/>
      <c r="G3114" s="366"/>
      <c r="H3114" s="366"/>
    </row>
    <row r="3115" spans="1:8" s="11" customFormat="1">
      <c r="A3115" s="366"/>
      <c r="B3115" s="366"/>
      <c r="C3115" s="366"/>
      <c r="D3115" s="366"/>
      <c r="E3115" s="366"/>
      <c r="F3115" s="366"/>
      <c r="G3115" s="366"/>
      <c r="H3115" s="366"/>
    </row>
    <row r="3116" spans="1:8" s="11" customFormat="1">
      <c r="A3116" s="366"/>
      <c r="B3116" s="366"/>
      <c r="C3116" s="366"/>
      <c r="D3116" s="366"/>
      <c r="E3116" s="366"/>
      <c r="F3116" s="366"/>
      <c r="G3116" s="366"/>
      <c r="H3116" s="366"/>
    </row>
    <row r="3117" spans="1:8" s="11" customFormat="1">
      <c r="A3117" s="366"/>
      <c r="B3117" s="366"/>
      <c r="C3117" s="366"/>
      <c r="D3117" s="366"/>
      <c r="E3117" s="366"/>
      <c r="F3117" s="366"/>
      <c r="G3117" s="366"/>
      <c r="H3117" s="366"/>
    </row>
    <row r="3118" spans="1:8" s="11" customFormat="1">
      <c r="A3118" s="366"/>
      <c r="B3118" s="366"/>
      <c r="C3118" s="366"/>
      <c r="D3118" s="366"/>
      <c r="E3118" s="366"/>
      <c r="F3118" s="366"/>
      <c r="G3118" s="366"/>
      <c r="H3118" s="366"/>
    </row>
    <row r="3119" spans="1:8" s="11" customFormat="1">
      <c r="A3119" s="366"/>
      <c r="B3119" s="366"/>
      <c r="C3119" s="366"/>
      <c r="D3119" s="366"/>
      <c r="E3119" s="366"/>
      <c r="F3119" s="366"/>
      <c r="G3119" s="366"/>
      <c r="H3119" s="366"/>
    </row>
    <row r="3120" spans="1:8" s="11" customFormat="1">
      <c r="A3120" s="366"/>
      <c r="B3120" s="366"/>
      <c r="C3120" s="366"/>
      <c r="D3120" s="366"/>
      <c r="E3120" s="366"/>
      <c r="F3120" s="366"/>
      <c r="G3120" s="366"/>
      <c r="H3120" s="366"/>
    </row>
    <row r="3121" spans="1:8" s="11" customFormat="1">
      <c r="A3121" s="366"/>
      <c r="B3121" s="366"/>
      <c r="C3121" s="366"/>
      <c r="D3121" s="366"/>
      <c r="E3121" s="366"/>
      <c r="F3121" s="366"/>
      <c r="G3121" s="366"/>
      <c r="H3121" s="366"/>
    </row>
    <row r="3122" spans="1:8" s="11" customFormat="1">
      <c r="A3122" s="366"/>
      <c r="B3122" s="366"/>
      <c r="C3122" s="366"/>
      <c r="D3122" s="366"/>
      <c r="E3122" s="366"/>
      <c r="F3122" s="366"/>
      <c r="G3122" s="366"/>
      <c r="H3122" s="366"/>
    </row>
    <row r="3123" spans="1:8" s="11" customFormat="1">
      <c r="A3123" s="366"/>
      <c r="B3123" s="366"/>
      <c r="C3123" s="366"/>
      <c r="D3123" s="366"/>
      <c r="E3123" s="366"/>
      <c r="F3123" s="366"/>
      <c r="G3123" s="366"/>
      <c r="H3123" s="366"/>
    </row>
    <row r="3124" spans="1:8" s="11" customFormat="1">
      <c r="A3124" s="366"/>
      <c r="B3124" s="366"/>
      <c r="C3124" s="366"/>
      <c r="D3124" s="366"/>
      <c r="E3124" s="366"/>
      <c r="F3124" s="366"/>
      <c r="G3124" s="366"/>
      <c r="H3124" s="366"/>
    </row>
    <row r="3125" spans="1:8" s="11" customFormat="1">
      <c r="A3125" s="366"/>
      <c r="B3125" s="366"/>
      <c r="C3125" s="366"/>
      <c r="D3125" s="366"/>
      <c r="E3125" s="366"/>
      <c r="F3125" s="366"/>
      <c r="G3125" s="366"/>
      <c r="H3125" s="366"/>
    </row>
    <row r="3126" spans="1:8" s="11" customFormat="1">
      <c r="A3126" s="366"/>
      <c r="B3126" s="366"/>
      <c r="C3126" s="366"/>
      <c r="D3126" s="366"/>
      <c r="E3126" s="366"/>
      <c r="F3126" s="366"/>
      <c r="G3126" s="366"/>
      <c r="H3126" s="366"/>
    </row>
    <row r="3127" spans="1:8" s="11" customFormat="1">
      <c r="A3127" s="366"/>
      <c r="B3127" s="366"/>
      <c r="C3127" s="366"/>
      <c r="D3127" s="366"/>
      <c r="E3127" s="366"/>
      <c r="F3127" s="366"/>
      <c r="G3127" s="366"/>
      <c r="H3127" s="366"/>
    </row>
    <row r="3128" spans="1:8" s="11" customFormat="1">
      <c r="A3128" s="366"/>
      <c r="B3128" s="366"/>
      <c r="C3128" s="366"/>
      <c r="D3128" s="366"/>
      <c r="E3128" s="366"/>
      <c r="F3128" s="366"/>
      <c r="G3128" s="366"/>
      <c r="H3128" s="366"/>
    </row>
    <row r="3129" spans="1:8" s="11" customFormat="1">
      <c r="A3129" s="366"/>
      <c r="B3129" s="366"/>
      <c r="C3129" s="366"/>
      <c r="D3129" s="366"/>
      <c r="E3129" s="366"/>
      <c r="F3129" s="366"/>
      <c r="G3129" s="366"/>
      <c r="H3129" s="366"/>
    </row>
    <row r="3130" spans="1:8" s="11" customFormat="1">
      <c r="A3130" s="366"/>
      <c r="B3130" s="366"/>
      <c r="C3130" s="366"/>
      <c r="D3130" s="366"/>
      <c r="E3130" s="366"/>
      <c r="F3130" s="366"/>
      <c r="G3130" s="366"/>
      <c r="H3130" s="366"/>
    </row>
    <row r="3131" spans="1:8" s="11" customFormat="1">
      <c r="A3131" s="366"/>
      <c r="B3131" s="366"/>
      <c r="C3131" s="366"/>
      <c r="D3131" s="366"/>
      <c r="E3131" s="366"/>
      <c r="F3131" s="366"/>
      <c r="G3131" s="366"/>
      <c r="H3131" s="366"/>
    </row>
    <row r="3132" spans="1:8" s="11" customFormat="1">
      <c r="A3132" s="366"/>
      <c r="B3132" s="366"/>
      <c r="C3132" s="366"/>
      <c r="D3132" s="366"/>
      <c r="E3132" s="366"/>
      <c r="F3132" s="366"/>
      <c r="G3132" s="366"/>
      <c r="H3132" s="366"/>
    </row>
    <row r="3133" spans="1:8" s="11" customFormat="1">
      <c r="A3133" s="366"/>
      <c r="B3133" s="366"/>
      <c r="C3133" s="366"/>
      <c r="D3133" s="366"/>
      <c r="E3133" s="366"/>
      <c r="F3133" s="366"/>
      <c r="G3133" s="366"/>
      <c r="H3133" s="366"/>
    </row>
    <row r="3134" spans="1:8" s="11" customFormat="1">
      <c r="A3134" s="366"/>
      <c r="B3134" s="366"/>
      <c r="C3134" s="366"/>
      <c r="D3134" s="366"/>
      <c r="E3134" s="366"/>
      <c r="F3134" s="366"/>
      <c r="G3134" s="366"/>
      <c r="H3134" s="366"/>
    </row>
    <row r="3135" spans="1:8" s="11" customFormat="1">
      <c r="A3135" s="366"/>
      <c r="B3135" s="366"/>
      <c r="C3135" s="366"/>
      <c r="D3135" s="366"/>
      <c r="E3135" s="366"/>
      <c r="F3135" s="366"/>
      <c r="G3135" s="366"/>
      <c r="H3135" s="366"/>
    </row>
    <row r="3136" spans="1:8" s="11" customFormat="1">
      <c r="A3136" s="366"/>
      <c r="B3136" s="366"/>
      <c r="C3136" s="366"/>
      <c r="D3136" s="366"/>
      <c r="E3136" s="366"/>
      <c r="F3136" s="366"/>
      <c r="G3136" s="366"/>
      <c r="H3136" s="366"/>
    </row>
    <row r="3137" spans="1:8" s="11" customFormat="1">
      <c r="A3137" s="366"/>
      <c r="B3137" s="366"/>
      <c r="C3137" s="366"/>
      <c r="D3137" s="366"/>
      <c r="E3137" s="366"/>
      <c r="F3137" s="366"/>
      <c r="G3137" s="366"/>
      <c r="H3137" s="366"/>
    </row>
    <row r="3138" spans="1:8" s="11" customFormat="1">
      <c r="A3138" s="366"/>
      <c r="B3138" s="366"/>
      <c r="C3138" s="366"/>
      <c r="D3138" s="366"/>
      <c r="E3138" s="366"/>
      <c r="F3138" s="366"/>
      <c r="G3138" s="366"/>
      <c r="H3138" s="366"/>
    </row>
    <row r="3139" spans="1:8" s="11" customFormat="1">
      <c r="A3139" s="366"/>
      <c r="B3139" s="366"/>
      <c r="C3139" s="366"/>
      <c r="D3139" s="366"/>
      <c r="E3139" s="366"/>
      <c r="F3139" s="366"/>
      <c r="G3139" s="366"/>
      <c r="H3139" s="366"/>
    </row>
    <row r="3140" spans="1:8" s="11" customFormat="1">
      <c r="A3140" s="366"/>
      <c r="B3140" s="366"/>
      <c r="C3140" s="366"/>
      <c r="D3140" s="366"/>
      <c r="E3140" s="366"/>
      <c r="F3140" s="366"/>
      <c r="G3140" s="366"/>
      <c r="H3140" s="366"/>
    </row>
    <row r="3141" spans="1:8" s="11" customFormat="1">
      <c r="A3141" s="366"/>
      <c r="B3141" s="366"/>
      <c r="C3141" s="366"/>
      <c r="D3141" s="366"/>
      <c r="E3141" s="366"/>
      <c r="F3141" s="366"/>
      <c r="G3141" s="366"/>
      <c r="H3141" s="366"/>
    </row>
    <row r="3142" spans="1:8" s="11" customFormat="1">
      <c r="A3142" s="366"/>
      <c r="B3142" s="366"/>
      <c r="C3142" s="366"/>
      <c r="D3142" s="366"/>
      <c r="E3142" s="366"/>
      <c r="F3142" s="366"/>
      <c r="G3142" s="366"/>
      <c r="H3142" s="366"/>
    </row>
    <row r="3143" spans="1:8" s="11" customFormat="1">
      <c r="A3143" s="366"/>
      <c r="B3143" s="366"/>
      <c r="C3143" s="366"/>
      <c r="D3143" s="366"/>
      <c r="E3143" s="366"/>
      <c r="F3143" s="366"/>
      <c r="G3143" s="366"/>
      <c r="H3143" s="366"/>
    </row>
    <row r="3144" spans="1:8" s="11" customFormat="1">
      <c r="A3144" s="366"/>
      <c r="B3144" s="366"/>
      <c r="C3144" s="366"/>
      <c r="D3144" s="366"/>
      <c r="E3144" s="366"/>
      <c r="F3144" s="366"/>
      <c r="G3144" s="366"/>
      <c r="H3144" s="366"/>
    </row>
    <row r="3145" spans="1:8" s="11" customFormat="1">
      <c r="A3145" s="366"/>
      <c r="B3145" s="366"/>
      <c r="C3145" s="366"/>
      <c r="D3145" s="366"/>
      <c r="E3145" s="366"/>
      <c r="F3145" s="366"/>
      <c r="G3145" s="366"/>
      <c r="H3145" s="366"/>
    </row>
    <row r="3146" spans="1:8" s="11" customFormat="1">
      <c r="A3146" s="366"/>
      <c r="B3146" s="366"/>
      <c r="C3146" s="366"/>
      <c r="D3146" s="366"/>
      <c r="E3146" s="366"/>
      <c r="F3146" s="366"/>
      <c r="G3146" s="366"/>
      <c r="H3146" s="366"/>
    </row>
    <row r="3147" spans="1:8" s="11" customFormat="1">
      <c r="A3147" s="366"/>
      <c r="B3147" s="366"/>
      <c r="C3147" s="366"/>
      <c r="D3147" s="366"/>
      <c r="E3147" s="366"/>
      <c r="F3147" s="366"/>
      <c r="G3147" s="366"/>
      <c r="H3147" s="366"/>
    </row>
    <row r="3148" spans="1:8" s="11" customFormat="1">
      <c r="A3148" s="366"/>
      <c r="B3148" s="366"/>
      <c r="C3148" s="366"/>
      <c r="D3148" s="366"/>
      <c r="E3148" s="366"/>
      <c r="F3148" s="366"/>
      <c r="G3148" s="366"/>
      <c r="H3148" s="366"/>
    </row>
    <row r="3149" spans="1:8" s="11" customFormat="1">
      <c r="A3149" s="366"/>
      <c r="B3149" s="366"/>
      <c r="C3149" s="366"/>
      <c r="D3149" s="366"/>
      <c r="E3149" s="366"/>
      <c r="F3149" s="366"/>
      <c r="G3149" s="366"/>
      <c r="H3149" s="366"/>
    </row>
    <row r="3150" spans="1:8" s="11" customFormat="1">
      <c r="A3150" s="366"/>
      <c r="B3150" s="366"/>
      <c r="C3150" s="366"/>
      <c r="D3150" s="366"/>
      <c r="E3150" s="366"/>
      <c r="F3150" s="366"/>
      <c r="G3150" s="366"/>
      <c r="H3150" s="366"/>
    </row>
    <row r="3151" spans="1:8" s="11" customFormat="1">
      <c r="A3151" s="366"/>
      <c r="B3151" s="366"/>
      <c r="C3151" s="366"/>
      <c r="D3151" s="366"/>
      <c r="E3151" s="366"/>
      <c r="F3151" s="366"/>
      <c r="G3151" s="366"/>
      <c r="H3151" s="366"/>
    </row>
    <row r="3152" spans="1:8" s="11" customFormat="1">
      <c r="A3152" s="366"/>
      <c r="B3152" s="366"/>
      <c r="C3152" s="366"/>
      <c r="D3152" s="366"/>
      <c r="E3152" s="366"/>
      <c r="F3152" s="366"/>
      <c r="G3152" s="366"/>
      <c r="H3152" s="366"/>
    </row>
    <row r="3153" spans="1:8" s="11" customFormat="1">
      <c r="A3153" s="366"/>
      <c r="B3153" s="366"/>
      <c r="C3153" s="366"/>
      <c r="D3153" s="366"/>
      <c r="E3153" s="366"/>
      <c r="F3153" s="366"/>
      <c r="G3153" s="366"/>
      <c r="H3153" s="366"/>
    </row>
    <row r="3154" spans="1:8" s="11" customFormat="1">
      <c r="A3154" s="366"/>
      <c r="B3154" s="366"/>
      <c r="C3154" s="366"/>
      <c r="D3154" s="366"/>
      <c r="E3154" s="366"/>
      <c r="F3154" s="366"/>
      <c r="G3154" s="366"/>
      <c r="H3154" s="366"/>
    </row>
    <row r="3155" spans="1:8" s="11" customFormat="1">
      <c r="A3155" s="366"/>
      <c r="B3155" s="366"/>
      <c r="C3155" s="366"/>
      <c r="D3155" s="366"/>
      <c r="E3155" s="366"/>
      <c r="F3155" s="366"/>
      <c r="G3155" s="366"/>
      <c r="H3155" s="366"/>
    </row>
    <row r="3156" spans="1:8" s="11" customFormat="1">
      <c r="A3156" s="366"/>
      <c r="B3156" s="366"/>
      <c r="C3156" s="366"/>
      <c r="D3156" s="366"/>
      <c r="E3156" s="366"/>
      <c r="F3156" s="366"/>
      <c r="G3156" s="366"/>
      <c r="H3156" s="366"/>
    </row>
    <row r="3157" spans="1:8" s="11" customFormat="1">
      <c r="A3157" s="366"/>
      <c r="B3157" s="366"/>
      <c r="C3157" s="366"/>
      <c r="D3157" s="366"/>
      <c r="E3157" s="366"/>
      <c r="F3157" s="366"/>
      <c r="G3157" s="366"/>
      <c r="H3157" s="366"/>
    </row>
    <row r="3158" spans="1:8" s="11" customFormat="1">
      <c r="A3158" s="366"/>
      <c r="B3158" s="366"/>
      <c r="C3158" s="366"/>
      <c r="D3158" s="366"/>
      <c r="E3158" s="366"/>
      <c r="F3158" s="366"/>
      <c r="G3158" s="366"/>
      <c r="H3158" s="366"/>
    </row>
    <row r="3159" spans="1:8" s="11" customFormat="1">
      <c r="A3159" s="366"/>
      <c r="B3159" s="366"/>
      <c r="C3159" s="366"/>
      <c r="D3159" s="366"/>
      <c r="E3159" s="366"/>
      <c r="F3159" s="366"/>
      <c r="G3159" s="366"/>
      <c r="H3159" s="366"/>
    </row>
    <row r="3160" spans="1:8" s="11" customFormat="1">
      <c r="A3160" s="366"/>
      <c r="B3160" s="366"/>
      <c r="C3160" s="366"/>
      <c r="D3160" s="366"/>
      <c r="E3160" s="366"/>
      <c r="F3160" s="366"/>
      <c r="G3160" s="366"/>
      <c r="H3160" s="366"/>
    </row>
    <row r="3161" spans="1:8" s="11" customFormat="1">
      <c r="A3161" s="366"/>
      <c r="B3161" s="366"/>
      <c r="C3161" s="366"/>
      <c r="D3161" s="366"/>
      <c r="E3161" s="366"/>
      <c r="F3161" s="366"/>
      <c r="G3161" s="366"/>
      <c r="H3161" s="366"/>
    </row>
    <row r="3162" spans="1:8" s="11" customFormat="1">
      <c r="A3162" s="366"/>
      <c r="B3162" s="366"/>
      <c r="C3162" s="366"/>
      <c r="D3162" s="366"/>
      <c r="E3162" s="366"/>
      <c r="F3162" s="366"/>
      <c r="G3162" s="366"/>
      <c r="H3162" s="366"/>
    </row>
    <row r="3163" spans="1:8" s="11" customFormat="1">
      <c r="A3163" s="366"/>
      <c r="B3163" s="366"/>
      <c r="C3163" s="366"/>
      <c r="D3163" s="366"/>
      <c r="E3163" s="366"/>
      <c r="F3163" s="366"/>
      <c r="G3163" s="366"/>
      <c r="H3163" s="366"/>
    </row>
    <row r="3164" spans="1:8" s="11" customFormat="1">
      <c r="A3164" s="366"/>
      <c r="B3164" s="366"/>
      <c r="C3164" s="366"/>
      <c r="D3164" s="366"/>
      <c r="E3164" s="366"/>
      <c r="F3164" s="366"/>
      <c r="G3164" s="366"/>
      <c r="H3164" s="366"/>
    </row>
    <row r="3165" spans="1:8" s="11" customFormat="1">
      <c r="A3165" s="366"/>
      <c r="B3165" s="366"/>
      <c r="C3165" s="366"/>
      <c r="D3165" s="366"/>
      <c r="E3165" s="366"/>
      <c r="F3165" s="366"/>
      <c r="G3165" s="366"/>
      <c r="H3165" s="366"/>
    </row>
    <row r="3166" spans="1:8" s="11" customFormat="1">
      <c r="A3166" s="366"/>
      <c r="B3166" s="366"/>
      <c r="C3166" s="366"/>
      <c r="D3166" s="366"/>
      <c r="E3166" s="366"/>
      <c r="F3166" s="366"/>
      <c r="G3166" s="366"/>
      <c r="H3166" s="366"/>
    </row>
    <row r="3167" spans="1:8" s="11" customFormat="1">
      <c r="A3167" s="366"/>
      <c r="B3167" s="366"/>
      <c r="C3167" s="366"/>
      <c r="D3167" s="366"/>
      <c r="E3167" s="366"/>
      <c r="F3167" s="366"/>
      <c r="G3167" s="366"/>
      <c r="H3167" s="366"/>
    </row>
    <row r="3168" spans="1:8" s="11" customFormat="1">
      <c r="A3168" s="366"/>
      <c r="B3168" s="366"/>
      <c r="C3168" s="366"/>
      <c r="D3168" s="366"/>
      <c r="E3168" s="366"/>
      <c r="F3168" s="366"/>
      <c r="G3168" s="366"/>
      <c r="H3168" s="366"/>
    </row>
    <row r="3169" spans="1:8" s="11" customFormat="1">
      <c r="A3169" s="366"/>
      <c r="B3169" s="366"/>
      <c r="C3169" s="366"/>
      <c r="D3169" s="366"/>
      <c r="E3169" s="366"/>
      <c r="F3169" s="366"/>
      <c r="G3169" s="366"/>
      <c r="H3169" s="366"/>
    </row>
    <row r="3170" spans="1:8" s="11" customFormat="1">
      <c r="A3170" s="366"/>
      <c r="B3170" s="366"/>
      <c r="C3170" s="366"/>
      <c r="D3170" s="366"/>
      <c r="E3170" s="366"/>
      <c r="F3170" s="366"/>
      <c r="G3170" s="366"/>
      <c r="H3170" s="366"/>
    </row>
    <row r="3171" spans="1:8" s="11" customFormat="1">
      <c r="A3171" s="366"/>
      <c r="B3171" s="366"/>
      <c r="C3171" s="366"/>
      <c r="D3171" s="366"/>
      <c r="E3171" s="366"/>
      <c r="F3171" s="366"/>
      <c r="G3171" s="366"/>
      <c r="H3171" s="366"/>
    </row>
    <row r="3172" spans="1:8" s="11" customFormat="1">
      <c r="A3172" s="366"/>
      <c r="B3172" s="366"/>
      <c r="C3172" s="366"/>
      <c r="D3172" s="366"/>
      <c r="E3172" s="366"/>
      <c r="F3172" s="366"/>
      <c r="G3172" s="366"/>
      <c r="H3172" s="366"/>
    </row>
    <row r="3173" spans="1:8" s="11" customFormat="1">
      <c r="A3173" s="366"/>
      <c r="B3173" s="366"/>
      <c r="C3173" s="366"/>
      <c r="D3173" s="366"/>
      <c r="E3173" s="366"/>
      <c r="F3173" s="366"/>
      <c r="G3173" s="366"/>
      <c r="H3173" s="366"/>
    </row>
    <row r="3174" spans="1:8" s="11" customFormat="1">
      <c r="A3174" s="366"/>
      <c r="B3174" s="366"/>
      <c r="C3174" s="366"/>
      <c r="D3174" s="366"/>
      <c r="E3174" s="366"/>
      <c r="F3174" s="366"/>
      <c r="G3174" s="366"/>
      <c r="H3174" s="366"/>
    </row>
    <row r="3175" spans="1:8" s="11" customFormat="1">
      <c r="A3175" s="366"/>
      <c r="B3175" s="366"/>
      <c r="C3175" s="366"/>
      <c r="D3175" s="366"/>
      <c r="E3175" s="366"/>
      <c r="F3175" s="366"/>
      <c r="G3175" s="366"/>
      <c r="H3175" s="366"/>
    </row>
    <row r="3176" spans="1:8" s="11" customFormat="1">
      <c r="A3176" s="366"/>
      <c r="B3176" s="366"/>
      <c r="C3176" s="366"/>
      <c r="D3176" s="366"/>
      <c r="E3176" s="366"/>
      <c r="F3176" s="366"/>
      <c r="G3176" s="366"/>
      <c r="H3176" s="366"/>
    </row>
    <row r="3177" spans="1:8" s="11" customFormat="1">
      <c r="A3177" s="366"/>
      <c r="B3177" s="366"/>
      <c r="C3177" s="366"/>
      <c r="D3177" s="366"/>
      <c r="E3177" s="366"/>
      <c r="F3177" s="366"/>
      <c r="G3177" s="366"/>
      <c r="H3177" s="366"/>
    </row>
    <row r="3178" spans="1:8" s="11" customFormat="1">
      <c r="A3178" s="366"/>
      <c r="B3178" s="366"/>
      <c r="C3178" s="366"/>
      <c r="D3178" s="366"/>
      <c r="E3178" s="366"/>
      <c r="F3178" s="366"/>
      <c r="G3178" s="366"/>
      <c r="H3178" s="366"/>
    </row>
    <row r="3179" spans="1:8" s="11" customFormat="1">
      <c r="A3179" s="366"/>
      <c r="B3179" s="366"/>
      <c r="C3179" s="366"/>
      <c r="D3179" s="366"/>
      <c r="E3179" s="366"/>
      <c r="F3179" s="366"/>
      <c r="G3179" s="366"/>
      <c r="H3179" s="366"/>
    </row>
    <row r="3180" spans="1:8" s="11" customFormat="1">
      <c r="A3180" s="366"/>
      <c r="B3180" s="366"/>
      <c r="C3180" s="366"/>
      <c r="D3180" s="366"/>
      <c r="E3180" s="366"/>
      <c r="F3180" s="366"/>
      <c r="G3180" s="366"/>
      <c r="H3180" s="366"/>
    </row>
    <row r="3181" spans="1:8" s="11" customFormat="1">
      <c r="A3181" s="366"/>
      <c r="B3181" s="366"/>
      <c r="C3181" s="366"/>
      <c r="D3181" s="366"/>
      <c r="E3181" s="366"/>
      <c r="F3181" s="366"/>
      <c r="G3181" s="366"/>
      <c r="H3181" s="366"/>
    </row>
    <row r="3182" spans="1:8" s="11" customFormat="1">
      <c r="A3182" s="366"/>
      <c r="B3182" s="366"/>
      <c r="C3182" s="366"/>
      <c r="D3182" s="366"/>
      <c r="E3182" s="366"/>
      <c r="F3182" s="366"/>
      <c r="G3182" s="366"/>
      <c r="H3182" s="366"/>
    </row>
    <row r="3183" spans="1:8" s="11" customFormat="1">
      <c r="A3183" s="366"/>
      <c r="B3183" s="366"/>
      <c r="C3183" s="366"/>
      <c r="D3183" s="366"/>
      <c r="E3183" s="366"/>
      <c r="F3183" s="366"/>
      <c r="G3183" s="366"/>
      <c r="H3183" s="366"/>
    </row>
    <row r="3184" spans="1:8" s="11" customFormat="1">
      <c r="A3184" s="366"/>
      <c r="B3184" s="366"/>
      <c r="C3184" s="366"/>
      <c r="D3184" s="366"/>
      <c r="E3184" s="366"/>
      <c r="F3184" s="366"/>
      <c r="G3184" s="366"/>
      <c r="H3184" s="366"/>
    </row>
    <row r="3185" spans="1:8" s="11" customFormat="1">
      <c r="A3185" s="366"/>
      <c r="B3185" s="366"/>
      <c r="C3185" s="366"/>
      <c r="D3185" s="366"/>
      <c r="E3185" s="366"/>
      <c r="F3185" s="366"/>
      <c r="G3185" s="366"/>
      <c r="H3185" s="366"/>
    </row>
    <row r="3186" spans="1:8" s="11" customFormat="1">
      <c r="A3186" s="366"/>
      <c r="B3186" s="366"/>
      <c r="C3186" s="366"/>
      <c r="D3186" s="366"/>
      <c r="E3186" s="366"/>
      <c r="F3186" s="366"/>
      <c r="G3186" s="366"/>
      <c r="H3186" s="366"/>
    </row>
    <row r="3187" spans="1:8" s="11" customFormat="1">
      <c r="A3187" s="366"/>
      <c r="B3187" s="366"/>
      <c r="C3187" s="366"/>
      <c r="D3187" s="366"/>
      <c r="E3187" s="366"/>
      <c r="F3187" s="366"/>
      <c r="G3187" s="366"/>
      <c r="H3187" s="366"/>
    </row>
    <row r="3188" spans="1:8" s="11" customFormat="1">
      <c r="A3188" s="366"/>
      <c r="B3188" s="366"/>
      <c r="C3188" s="366"/>
      <c r="D3188" s="366"/>
      <c r="E3188" s="366"/>
      <c r="F3188" s="366"/>
      <c r="G3188" s="366"/>
      <c r="H3188" s="366"/>
    </row>
    <row r="3189" spans="1:8" s="11" customFormat="1">
      <c r="A3189" s="366"/>
      <c r="B3189" s="366"/>
      <c r="C3189" s="366"/>
      <c r="D3189" s="366"/>
      <c r="E3189" s="366"/>
      <c r="F3189" s="366"/>
      <c r="G3189" s="366"/>
      <c r="H3189" s="366"/>
    </row>
    <row r="3190" spans="1:8" s="11" customFormat="1">
      <c r="A3190" s="366"/>
      <c r="B3190" s="366"/>
      <c r="C3190" s="366"/>
      <c r="D3190" s="366"/>
      <c r="E3190" s="366"/>
      <c r="F3190" s="366"/>
      <c r="G3190" s="366"/>
      <c r="H3190" s="366"/>
    </row>
    <row r="3191" spans="1:8" s="11" customFormat="1">
      <c r="A3191" s="366"/>
      <c r="B3191" s="366"/>
      <c r="C3191" s="366"/>
      <c r="D3191" s="366"/>
      <c r="E3191" s="366"/>
      <c r="F3191" s="366"/>
      <c r="G3191" s="366"/>
      <c r="H3191" s="366"/>
    </row>
    <row r="3192" spans="1:8" s="11" customFormat="1">
      <c r="A3192" s="366"/>
      <c r="B3192" s="366"/>
      <c r="C3192" s="366"/>
      <c r="D3192" s="366"/>
      <c r="E3192" s="366"/>
      <c r="F3192" s="366"/>
      <c r="G3192" s="366"/>
      <c r="H3192" s="366"/>
    </row>
    <row r="3193" spans="1:8" s="11" customFormat="1">
      <c r="A3193" s="366"/>
      <c r="B3193" s="366"/>
      <c r="C3193" s="366"/>
      <c r="D3193" s="366"/>
      <c r="E3193" s="366"/>
      <c r="F3193" s="366"/>
      <c r="G3193" s="366"/>
      <c r="H3193" s="366"/>
    </row>
    <row r="3194" spans="1:8" s="11" customFormat="1">
      <c r="A3194" s="366"/>
      <c r="B3194" s="366"/>
      <c r="C3194" s="366"/>
      <c r="D3194" s="366"/>
      <c r="E3194" s="366"/>
      <c r="F3194" s="366"/>
      <c r="G3194" s="366"/>
      <c r="H3194" s="366"/>
    </row>
    <row r="3195" spans="1:8" s="11" customFormat="1">
      <c r="A3195" s="366"/>
      <c r="B3195" s="366"/>
      <c r="C3195" s="366"/>
      <c r="D3195" s="366"/>
      <c r="E3195" s="366"/>
      <c r="F3195" s="366"/>
      <c r="G3195" s="366"/>
      <c r="H3195" s="366"/>
    </row>
    <row r="3196" spans="1:8" s="11" customFormat="1">
      <c r="A3196" s="366"/>
      <c r="B3196" s="366"/>
      <c r="C3196" s="366"/>
      <c r="D3196" s="366"/>
      <c r="E3196" s="366"/>
      <c r="F3196" s="366"/>
      <c r="G3196" s="366"/>
      <c r="H3196" s="366"/>
    </row>
    <row r="3197" spans="1:8" s="11" customFormat="1">
      <c r="A3197" s="366"/>
      <c r="B3197" s="366"/>
      <c r="C3197" s="366"/>
      <c r="D3197" s="366"/>
      <c r="E3197" s="366"/>
      <c r="F3197" s="366"/>
      <c r="G3197" s="366"/>
      <c r="H3197" s="366"/>
    </row>
    <row r="3198" spans="1:8" s="11" customFormat="1">
      <c r="A3198" s="366"/>
      <c r="B3198" s="366"/>
      <c r="C3198" s="366"/>
      <c r="D3198" s="366"/>
      <c r="E3198" s="366"/>
      <c r="F3198" s="366"/>
      <c r="G3198" s="366"/>
      <c r="H3198" s="366"/>
    </row>
    <row r="3199" spans="1:8" s="11" customFormat="1">
      <c r="A3199" s="366"/>
      <c r="B3199" s="366"/>
      <c r="C3199" s="366"/>
      <c r="D3199" s="366"/>
      <c r="E3199" s="366"/>
      <c r="F3199" s="366"/>
      <c r="G3199" s="366"/>
      <c r="H3199" s="366"/>
    </row>
    <row r="3200" spans="1:8" s="11" customFormat="1">
      <c r="A3200" s="366"/>
      <c r="B3200" s="366"/>
      <c r="C3200" s="366"/>
      <c r="D3200" s="366"/>
      <c r="E3200" s="366"/>
      <c r="F3200" s="366"/>
      <c r="G3200" s="366"/>
      <c r="H3200" s="366"/>
    </row>
    <row r="3201" spans="1:8" s="11" customFormat="1">
      <c r="A3201" s="366"/>
      <c r="B3201" s="366"/>
      <c r="C3201" s="366"/>
      <c r="D3201" s="366"/>
      <c r="E3201" s="366"/>
      <c r="F3201" s="366"/>
      <c r="G3201" s="366"/>
      <c r="H3201" s="366"/>
    </row>
    <row r="3202" spans="1:8" s="11" customFormat="1">
      <c r="A3202" s="366"/>
      <c r="B3202" s="366"/>
      <c r="C3202" s="366"/>
      <c r="D3202" s="366"/>
      <c r="E3202" s="366"/>
      <c r="F3202" s="366"/>
      <c r="G3202" s="366"/>
      <c r="H3202" s="366"/>
    </row>
    <row r="3203" spans="1:8" s="11" customFormat="1">
      <c r="A3203" s="366"/>
      <c r="B3203" s="366"/>
      <c r="C3203" s="366"/>
      <c r="D3203" s="366"/>
      <c r="E3203" s="366"/>
      <c r="F3203" s="366"/>
      <c r="G3203" s="366"/>
      <c r="H3203" s="366"/>
    </row>
    <row r="3204" spans="1:8" s="11" customFormat="1">
      <c r="A3204" s="366"/>
      <c r="B3204" s="366"/>
      <c r="C3204" s="366"/>
      <c r="D3204" s="366"/>
      <c r="E3204" s="366"/>
      <c r="F3204" s="366"/>
      <c r="G3204" s="366"/>
      <c r="H3204" s="366"/>
    </row>
    <row r="3205" spans="1:8" s="11" customFormat="1">
      <c r="A3205" s="366"/>
      <c r="B3205" s="366"/>
      <c r="C3205" s="366"/>
      <c r="D3205" s="366"/>
      <c r="E3205" s="366"/>
      <c r="F3205" s="366"/>
      <c r="G3205" s="366"/>
      <c r="H3205" s="366"/>
    </row>
    <row r="3206" spans="1:8" s="11" customFormat="1">
      <c r="A3206" s="366"/>
      <c r="B3206" s="366"/>
      <c r="C3206" s="366"/>
      <c r="D3206" s="366"/>
      <c r="E3206" s="366"/>
      <c r="F3206" s="366"/>
      <c r="G3206" s="366"/>
      <c r="H3206" s="366"/>
    </row>
    <row r="3207" spans="1:8" s="11" customFormat="1">
      <c r="A3207" s="366"/>
      <c r="B3207" s="366"/>
      <c r="C3207" s="366"/>
      <c r="D3207" s="366"/>
      <c r="E3207" s="366"/>
      <c r="F3207" s="366"/>
      <c r="G3207" s="366"/>
      <c r="H3207" s="366"/>
    </row>
    <row r="3208" spans="1:8" s="11" customFormat="1">
      <c r="A3208" s="366"/>
      <c r="B3208" s="366"/>
      <c r="C3208" s="366"/>
      <c r="D3208" s="366"/>
      <c r="E3208" s="366"/>
      <c r="F3208" s="366"/>
      <c r="G3208" s="366"/>
      <c r="H3208" s="366"/>
    </row>
    <row r="3209" spans="1:8" s="11" customFormat="1">
      <c r="A3209" s="366"/>
      <c r="B3209" s="366"/>
      <c r="C3209" s="366"/>
      <c r="D3209" s="366"/>
      <c r="E3209" s="366"/>
      <c r="F3209" s="366"/>
      <c r="G3209" s="366"/>
      <c r="H3209" s="366"/>
    </row>
    <row r="3210" spans="1:8" s="11" customFormat="1">
      <c r="A3210" s="366"/>
      <c r="B3210" s="366"/>
      <c r="C3210" s="366"/>
      <c r="D3210" s="366"/>
      <c r="E3210" s="366"/>
      <c r="F3210" s="366"/>
      <c r="G3210" s="366"/>
      <c r="H3210" s="366"/>
    </row>
    <row r="3211" spans="1:8" s="11" customFormat="1">
      <c r="A3211" s="366"/>
      <c r="B3211" s="366"/>
      <c r="C3211" s="366"/>
      <c r="D3211" s="366"/>
      <c r="E3211" s="366"/>
      <c r="F3211" s="366"/>
      <c r="G3211" s="366"/>
      <c r="H3211" s="366"/>
    </row>
    <row r="3212" spans="1:8" s="11" customFormat="1">
      <c r="A3212" s="366"/>
      <c r="B3212" s="366"/>
      <c r="C3212" s="366"/>
      <c r="D3212" s="366"/>
      <c r="E3212" s="366"/>
      <c r="F3212" s="366"/>
      <c r="G3212" s="366"/>
      <c r="H3212" s="366"/>
    </row>
    <row r="3213" spans="1:8" s="11" customFormat="1">
      <c r="A3213" s="366"/>
      <c r="B3213" s="366"/>
      <c r="C3213" s="366"/>
      <c r="D3213" s="366"/>
      <c r="E3213" s="366"/>
      <c r="F3213" s="366"/>
      <c r="G3213" s="366"/>
      <c r="H3213" s="366"/>
    </row>
    <row r="3214" spans="1:8" s="11" customFormat="1">
      <c r="A3214" s="366"/>
      <c r="B3214" s="366"/>
      <c r="C3214" s="366"/>
      <c r="D3214" s="366"/>
      <c r="E3214" s="366"/>
      <c r="F3214" s="366"/>
      <c r="G3214" s="366"/>
      <c r="H3214" s="366"/>
    </row>
    <row r="3215" spans="1:8" s="11" customFormat="1">
      <c r="A3215" s="366"/>
      <c r="B3215" s="366"/>
      <c r="C3215" s="366"/>
      <c r="D3215" s="366"/>
      <c r="E3215" s="366"/>
      <c r="F3215" s="366"/>
      <c r="G3215" s="366"/>
      <c r="H3215" s="366"/>
    </row>
    <row r="3216" spans="1:8" s="11" customFormat="1">
      <c r="A3216" s="366"/>
      <c r="B3216" s="366"/>
      <c r="C3216" s="366"/>
      <c r="D3216" s="366"/>
      <c r="E3216" s="366"/>
      <c r="F3216" s="366"/>
      <c r="G3216" s="366"/>
      <c r="H3216" s="366"/>
    </row>
    <row r="3217" spans="1:8" s="11" customFormat="1">
      <c r="A3217" s="366"/>
      <c r="B3217" s="366"/>
      <c r="C3217" s="366"/>
      <c r="D3217" s="366"/>
      <c r="E3217" s="366"/>
      <c r="F3217" s="366"/>
      <c r="G3217" s="366"/>
      <c r="H3217" s="366"/>
    </row>
    <row r="3218" spans="1:8" s="11" customFormat="1">
      <c r="A3218" s="366"/>
      <c r="B3218" s="366"/>
      <c r="C3218" s="366"/>
      <c r="D3218" s="366"/>
      <c r="E3218" s="366"/>
      <c r="F3218" s="366"/>
      <c r="G3218" s="366"/>
      <c r="H3218" s="366"/>
    </row>
    <row r="3219" spans="1:8" s="11" customFormat="1">
      <c r="A3219" s="366"/>
      <c r="B3219" s="366"/>
      <c r="C3219" s="366"/>
      <c r="D3219" s="366"/>
      <c r="E3219" s="366"/>
      <c r="F3219" s="366"/>
      <c r="G3219" s="366"/>
      <c r="H3219" s="366"/>
    </row>
    <row r="3220" spans="1:8" s="11" customFormat="1">
      <c r="A3220" s="366"/>
      <c r="B3220" s="366"/>
      <c r="C3220" s="366"/>
      <c r="D3220" s="366"/>
      <c r="E3220" s="366"/>
      <c r="F3220" s="366"/>
      <c r="G3220" s="366"/>
      <c r="H3220" s="366"/>
    </row>
    <row r="3221" spans="1:8" s="11" customFormat="1">
      <c r="A3221" s="366"/>
      <c r="B3221" s="366"/>
      <c r="C3221" s="366"/>
      <c r="D3221" s="366"/>
      <c r="E3221" s="366"/>
      <c r="F3221" s="366"/>
      <c r="G3221" s="366"/>
      <c r="H3221" s="366"/>
    </row>
    <row r="3222" spans="1:8" s="11" customFormat="1">
      <c r="A3222" s="366"/>
      <c r="B3222" s="366"/>
      <c r="C3222" s="366"/>
      <c r="D3222" s="366"/>
      <c r="E3222" s="366"/>
      <c r="F3222" s="366"/>
      <c r="G3222" s="366"/>
      <c r="H3222" s="366"/>
    </row>
    <row r="3223" spans="1:8" s="11" customFormat="1">
      <c r="A3223" s="366"/>
      <c r="B3223" s="366"/>
      <c r="C3223" s="366"/>
      <c r="D3223" s="366"/>
      <c r="E3223" s="366"/>
      <c r="F3223" s="366"/>
      <c r="G3223" s="366"/>
      <c r="H3223" s="366"/>
    </row>
    <row r="3224" spans="1:8" s="11" customFormat="1">
      <c r="A3224" s="366"/>
      <c r="B3224" s="366"/>
      <c r="C3224" s="366"/>
      <c r="D3224" s="366"/>
      <c r="E3224" s="366"/>
      <c r="F3224" s="366"/>
      <c r="G3224" s="366"/>
      <c r="H3224" s="366"/>
    </row>
    <row r="3225" spans="1:8" s="11" customFormat="1">
      <c r="A3225" s="366"/>
      <c r="B3225" s="366"/>
      <c r="C3225" s="366"/>
      <c r="D3225" s="366"/>
      <c r="E3225" s="366"/>
      <c r="F3225" s="366"/>
      <c r="G3225" s="366"/>
      <c r="H3225" s="366"/>
    </row>
    <row r="3226" spans="1:8" s="11" customFormat="1">
      <c r="A3226" s="366"/>
      <c r="B3226" s="366"/>
      <c r="C3226" s="366"/>
      <c r="D3226" s="366"/>
      <c r="E3226" s="366"/>
      <c r="F3226" s="366"/>
      <c r="G3226" s="366"/>
      <c r="H3226" s="366"/>
    </row>
    <row r="3227" spans="1:8" s="11" customFormat="1">
      <c r="A3227" s="366"/>
      <c r="B3227" s="366"/>
      <c r="C3227" s="366"/>
      <c r="D3227" s="366"/>
      <c r="E3227" s="366"/>
      <c r="F3227" s="366"/>
      <c r="G3227" s="366"/>
      <c r="H3227" s="366"/>
    </row>
    <row r="3228" spans="1:8" s="11" customFormat="1">
      <c r="A3228" s="366"/>
      <c r="B3228" s="366"/>
      <c r="C3228" s="366"/>
      <c r="D3228" s="366"/>
      <c r="E3228" s="366"/>
      <c r="F3228" s="366"/>
      <c r="G3228" s="366"/>
      <c r="H3228" s="366"/>
    </row>
    <row r="3229" spans="1:8" s="11" customFormat="1">
      <c r="A3229" s="366"/>
      <c r="B3229" s="366"/>
      <c r="C3229" s="366"/>
      <c r="D3229" s="366"/>
      <c r="E3229" s="366"/>
      <c r="F3229" s="366"/>
      <c r="G3229" s="366"/>
      <c r="H3229" s="366"/>
    </row>
    <row r="3230" spans="1:8" s="11" customFormat="1">
      <c r="A3230" s="366"/>
      <c r="B3230" s="366"/>
      <c r="C3230" s="366"/>
      <c r="D3230" s="366"/>
      <c r="E3230" s="366"/>
      <c r="F3230" s="366"/>
      <c r="G3230" s="366"/>
      <c r="H3230" s="366"/>
    </row>
    <row r="3231" spans="1:8" s="11" customFormat="1">
      <c r="A3231" s="366"/>
      <c r="B3231" s="366"/>
      <c r="C3231" s="366"/>
      <c r="D3231" s="366"/>
      <c r="E3231" s="366"/>
      <c r="F3231" s="366"/>
      <c r="G3231" s="366"/>
      <c r="H3231" s="366"/>
    </row>
    <row r="3232" spans="1:8" s="11" customFormat="1">
      <c r="A3232" s="366"/>
      <c r="B3232" s="366"/>
      <c r="C3232" s="366"/>
      <c r="D3232" s="366"/>
      <c r="E3232" s="366"/>
      <c r="F3232" s="366"/>
      <c r="G3232" s="366"/>
      <c r="H3232" s="366"/>
    </row>
    <row r="3233" spans="1:8" s="11" customFormat="1">
      <c r="A3233" s="366"/>
      <c r="B3233" s="366"/>
      <c r="C3233" s="366"/>
      <c r="D3233" s="366"/>
      <c r="E3233" s="366"/>
      <c r="F3233" s="366"/>
      <c r="G3233" s="366"/>
      <c r="H3233" s="366"/>
    </row>
    <row r="3234" spans="1:8" s="11" customFormat="1">
      <c r="A3234" s="366"/>
      <c r="B3234" s="366"/>
      <c r="C3234" s="366"/>
      <c r="D3234" s="366"/>
      <c r="E3234" s="366"/>
      <c r="F3234" s="366"/>
      <c r="G3234" s="366"/>
      <c r="H3234" s="366"/>
    </row>
    <row r="3235" spans="1:8" s="11" customFormat="1">
      <c r="A3235" s="366"/>
      <c r="B3235" s="366"/>
      <c r="C3235" s="366"/>
      <c r="D3235" s="366"/>
      <c r="E3235" s="366"/>
      <c r="F3235" s="366"/>
      <c r="G3235" s="366"/>
      <c r="H3235" s="366"/>
    </row>
    <row r="3236" spans="1:8" s="11" customFormat="1">
      <c r="A3236" s="366"/>
      <c r="B3236" s="366"/>
      <c r="C3236" s="366"/>
      <c r="D3236" s="366"/>
      <c r="E3236" s="366"/>
      <c r="F3236" s="366"/>
      <c r="G3236" s="366"/>
      <c r="H3236" s="366"/>
    </row>
    <row r="3237" spans="1:8" s="11" customFormat="1">
      <c r="A3237" s="366"/>
      <c r="B3237" s="366"/>
      <c r="C3237" s="366"/>
      <c r="D3237" s="366"/>
      <c r="E3237" s="366"/>
      <c r="F3237" s="366"/>
      <c r="G3237" s="366"/>
      <c r="H3237" s="366"/>
    </row>
    <row r="3238" spans="1:8" s="11" customFormat="1">
      <c r="A3238" s="366"/>
      <c r="B3238" s="366"/>
      <c r="C3238" s="366"/>
      <c r="D3238" s="366"/>
      <c r="E3238" s="366"/>
      <c r="F3238" s="366"/>
      <c r="G3238" s="366"/>
      <c r="H3238" s="366"/>
    </row>
    <row r="3239" spans="1:8" s="11" customFormat="1">
      <c r="A3239" s="366"/>
      <c r="B3239" s="366"/>
      <c r="C3239" s="366"/>
      <c r="D3239" s="366"/>
      <c r="E3239" s="366"/>
      <c r="F3239" s="366"/>
      <c r="G3239" s="366"/>
      <c r="H3239" s="366"/>
    </row>
    <row r="3240" spans="1:8" s="11" customFormat="1">
      <c r="A3240" s="366"/>
      <c r="B3240" s="366"/>
      <c r="C3240" s="366"/>
      <c r="D3240" s="366"/>
      <c r="E3240" s="366"/>
      <c r="F3240" s="366"/>
      <c r="G3240" s="366"/>
      <c r="H3240" s="366"/>
    </row>
    <row r="3241" spans="1:8" s="11" customFormat="1">
      <c r="A3241" s="366"/>
      <c r="B3241" s="366"/>
      <c r="C3241" s="366"/>
      <c r="D3241" s="366"/>
      <c r="E3241" s="366"/>
      <c r="F3241" s="366"/>
      <c r="G3241" s="366"/>
      <c r="H3241" s="366"/>
    </row>
    <row r="3242" spans="1:8" s="11" customFormat="1">
      <c r="A3242" s="366"/>
      <c r="B3242" s="366"/>
      <c r="C3242" s="366"/>
      <c r="D3242" s="366"/>
      <c r="E3242" s="366"/>
      <c r="F3242" s="366"/>
      <c r="G3242" s="366"/>
      <c r="H3242" s="366"/>
    </row>
    <row r="3243" spans="1:8" s="11" customFormat="1">
      <c r="A3243" s="366"/>
      <c r="B3243" s="366"/>
      <c r="C3243" s="366"/>
      <c r="D3243" s="366"/>
      <c r="E3243" s="366"/>
      <c r="F3243" s="366"/>
      <c r="G3243" s="366"/>
      <c r="H3243" s="366"/>
    </row>
    <row r="3244" spans="1:8" s="11" customFormat="1">
      <c r="A3244" s="366"/>
      <c r="B3244" s="366"/>
      <c r="C3244" s="366"/>
      <c r="D3244" s="366"/>
      <c r="E3244" s="366"/>
      <c r="F3244" s="366"/>
      <c r="G3244" s="366"/>
      <c r="H3244" s="366"/>
    </row>
    <row r="3245" spans="1:8" s="11" customFormat="1">
      <c r="A3245" s="366"/>
      <c r="B3245" s="366"/>
      <c r="C3245" s="366"/>
      <c r="D3245" s="366"/>
      <c r="E3245" s="366"/>
      <c r="F3245" s="366"/>
      <c r="G3245" s="366"/>
      <c r="H3245" s="366"/>
    </row>
    <row r="3246" spans="1:8" s="11" customFormat="1">
      <c r="A3246" s="366"/>
      <c r="B3246" s="366"/>
      <c r="C3246" s="366"/>
      <c r="D3246" s="366"/>
      <c r="E3246" s="366"/>
      <c r="F3246" s="366"/>
      <c r="G3246" s="366"/>
      <c r="H3246" s="366"/>
    </row>
    <row r="3247" spans="1:8" s="11" customFormat="1">
      <c r="A3247" s="366"/>
      <c r="B3247" s="366"/>
      <c r="C3247" s="366"/>
      <c r="D3247" s="366"/>
      <c r="E3247" s="366"/>
      <c r="F3247" s="366"/>
      <c r="G3247" s="366"/>
      <c r="H3247" s="366"/>
    </row>
    <row r="3248" spans="1:8" s="11" customFormat="1">
      <c r="A3248" s="366"/>
      <c r="B3248" s="366"/>
      <c r="C3248" s="366"/>
      <c r="D3248" s="366"/>
      <c r="E3248" s="366"/>
      <c r="F3248" s="366"/>
      <c r="G3248" s="366"/>
      <c r="H3248" s="366"/>
    </row>
    <row r="3249" spans="1:8" s="11" customFormat="1">
      <c r="A3249" s="366"/>
      <c r="B3249" s="366"/>
      <c r="C3249" s="366"/>
      <c r="D3249" s="366"/>
      <c r="E3249" s="366"/>
      <c r="F3249" s="366"/>
      <c r="G3249" s="366"/>
      <c r="H3249" s="366"/>
    </row>
    <row r="3250" spans="1:8" s="11" customFormat="1">
      <c r="A3250" s="366"/>
      <c r="B3250" s="366"/>
      <c r="C3250" s="366"/>
      <c r="D3250" s="366"/>
      <c r="E3250" s="366"/>
      <c r="F3250" s="366"/>
      <c r="G3250" s="366"/>
      <c r="H3250" s="366"/>
    </row>
    <row r="3251" spans="1:8" s="11" customFormat="1">
      <c r="A3251" s="366"/>
      <c r="B3251" s="366"/>
      <c r="C3251" s="366"/>
      <c r="D3251" s="366"/>
      <c r="E3251" s="366"/>
      <c r="F3251" s="366"/>
      <c r="G3251" s="366"/>
      <c r="H3251" s="366"/>
    </row>
    <row r="3252" spans="1:8" s="11" customFormat="1">
      <c r="A3252" s="366"/>
      <c r="B3252" s="366"/>
      <c r="C3252" s="366"/>
      <c r="D3252" s="366"/>
      <c r="E3252" s="366"/>
      <c r="F3252" s="366"/>
      <c r="G3252" s="366"/>
      <c r="H3252" s="366"/>
    </row>
    <row r="3253" spans="1:8" s="11" customFormat="1">
      <c r="A3253" s="366"/>
      <c r="B3253" s="366"/>
      <c r="C3253" s="366"/>
      <c r="D3253" s="366"/>
      <c r="E3253" s="366"/>
      <c r="F3253" s="366"/>
      <c r="G3253" s="366"/>
      <c r="H3253" s="366"/>
    </row>
    <row r="3254" spans="1:8" s="11" customFormat="1">
      <c r="A3254" s="366"/>
      <c r="B3254" s="366"/>
      <c r="C3254" s="366"/>
      <c r="D3254" s="366"/>
      <c r="E3254" s="366"/>
      <c r="F3254" s="366"/>
      <c r="G3254" s="366"/>
      <c r="H3254" s="366"/>
    </row>
    <row r="3255" spans="1:8" s="11" customFormat="1">
      <c r="A3255" s="366"/>
      <c r="B3255" s="366"/>
      <c r="C3255" s="366"/>
      <c r="D3255" s="366"/>
      <c r="E3255" s="366"/>
      <c r="F3255" s="366"/>
      <c r="G3255" s="366"/>
      <c r="H3255" s="366"/>
    </row>
    <row r="3256" spans="1:8" s="11" customFormat="1">
      <c r="A3256" s="366"/>
      <c r="B3256" s="366"/>
      <c r="C3256" s="366"/>
      <c r="D3256" s="366"/>
      <c r="E3256" s="366"/>
      <c r="F3256" s="366"/>
      <c r="G3256" s="366"/>
      <c r="H3256" s="366"/>
    </row>
    <row r="3257" spans="1:8" s="11" customFormat="1">
      <c r="A3257" s="366"/>
      <c r="B3257" s="366"/>
      <c r="C3257" s="366"/>
      <c r="D3257" s="366"/>
      <c r="E3257" s="366"/>
      <c r="F3257" s="366"/>
      <c r="G3257" s="366"/>
      <c r="H3257" s="366"/>
    </row>
    <row r="3258" spans="1:8" s="11" customFormat="1">
      <c r="A3258" s="366"/>
      <c r="B3258" s="366"/>
      <c r="C3258" s="366"/>
      <c r="D3258" s="366"/>
      <c r="E3258" s="366"/>
      <c r="F3258" s="366"/>
      <c r="G3258" s="366"/>
      <c r="H3258" s="366"/>
    </row>
    <row r="3259" spans="1:8" s="11" customFormat="1">
      <c r="A3259" s="366"/>
      <c r="B3259" s="366"/>
      <c r="C3259" s="366"/>
      <c r="D3259" s="366"/>
      <c r="E3259" s="366"/>
      <c r="F3259" s="366"/>
      <c r="G3259" s="366"/>
      <c r="H3259" s="366"/>
    </row>
    <row r="3260" spans="1:8" s="11" customFormat="1">
      <c r="A3260" s="366"/>
      <c r="B3260" s="366"/>
      <c r="C3260" s="366"/>
      <c r="D3260" s="366"/>
      <c r="E3260" s="366"/>
      <c r="F3260" s="366"/>
      <c r="G3260" s="366"/>
      <c r="H3260" s="366"/>
    </row>
    <row r="3261" spans="1:8" s="11" customFormat="1">
      <c r="A3261" s="366"/>
      <c r="B3261" s="366"/>
      <c r="C3261" s="366"/>
      <c r="D3261" s="366"/>
      <c r="E3261" s="366"/>
      <c r="F3261" s="366"/>
      <c r="G3261" s="366"/>
      <c r="H3261" s="366"/>
    </row>
    <row r="3262" spans="1:8" s="11" customFormat="1">
      <c r="A3262" s="366"/>
      <c r="B3262" s="366"/>
      <c r="C3262" s="366"/>
      <c r="D3262" s="366"/>
      <c r="E3262" s="366"/>
      <c r="F3262" s="366"/>
      <c r="G3262" s="366"/>
      <c r="H3262" s="366"/>
    </row>
    <row r="3263" spans="1:8" s="11" customFormat="1">
      <c r="A3263" s="366"/>
      <c r="B3263" s="366"/>
      <c r="C3263" s="366"/>
      <c r="D3263" s="366"/>
      <c r="E3263" s="366"/>
      <c r="F3263" s="366"/>
      <c r="G3263" s="366"/>
      <c r="H3263" s="366"/>
    </row>
    <row r="3264" spans="1:8" s="11" customFormat="1">
      <c r="A3264" s="366"/>
      <c r="B3264" s="366"/>
      <c r="C3264" s="366"/>
      <c r="D3264" s="366"/>
      <c r="E3264" s="366"/>
      <c r="F3264" s="366"/>
      <c r="G3264" s="366"/>
      <c r="H3264" s="366"/>
    </row>
    <row r="3265" spans="1:8" s="11" customFormat="1">
      <c r="A3265" s="366"/>
      <c r="B3265" s="366"/>
      <c r="C3265" s="366"/>
      <c r="D3265" s="366"/>
      <c r="E3265" s="366"/>
      <c r="F3265" s="366"/>
      <c r="G3265" s="366"/>
      <c r="H3265" s="366"/>
    </row>
    <row r="3266" spans="1:8" s="11" customFormat="1">
      <c r="A3266" s="366"/>
      <c r="B3266" s="366"/>
      <c r="C3266" s="366"/>
      <c r="D3266" s="366"/>
      <c r="E3266" s="366"/>
      <c r="F3266" s="366"/>
      <c r="G3266" s="366"/>
      <c r="H3266" s="366"/>
    </row>
    <row r="3267" spans="1:8" s="11" customFormat="1">
      <c r="A3267" s="366"/>
      <c r="B3267" s="366"/>
      <c r="C3267" s="366"/>
      <c r="D3267" s="366"/>
      <c r="E3267" s="366"/>
      <c r="F3267" s="366"/>
      <c r="G3267" s="366"/>
      <c r="H3267" s="366"/>
    </row>
    <row r="3268" spans="1:8" s="11" customFormat="1">
      <c r="A3268" s="366"/>
      <c r="B3268" s="366"/>
      <c r="C3268" s="366"/>
      <c r="D3268" s="366"/>
      <c r="E3268" s="366"/>
      <c r="F3268" s="366"/>
      <c r="G3268" s="366"/>
      <c r="H3268" s="366"/>
    </row>
    <row r="3269" spans="1:8" s="11" customFormat="1">
      <c r="A3269" s="366"/>
      <c r="B3269" s="366"/>
      <c r="C3269" s="366"/>
      <c r="D3269" s="366"/>
      <c r="E3269" s="366"/>
      <c r="F3269" s="366"/>
      <c r="G3269" s="366"/>
      <c r="H3269" s="366"/>
    </row>
    <row r="3270" spans="1:8" s="11" customFormat="1">
      <c r="A3270" s="366"/>
      <c r="B3270" s="366"/>
      <c r="C3270" s="366"/>
      <c r="D3270" s="366"/>
      <c r="E3270" s="366"/>
      <c r="F3270" s="366"/>
      <c r="G3270" s="366"/>
      <c r="H3270" s="366"/>
    </row>
    <row r="3271" spans="1:8" s="11" customFormat="1">
      <c r="A3271" s="366"/>
      <c r="B3271" s="366"/>
      <c r="C3271" s="366"/>
      <c r="D3271" s="366"/>
      <c r="E3271" s="366"/>
      <c r="F3271" s="366"/>
      <c r="G3271" s="366"/>
      <c r="H3271" s="366"/>
    </row>
    <row r="3272" spans="1:8" s="11" customFormat="1">
      <c r="A3272" s="366"/>
      <c r="B3272" s="366"/>
      <c r="C3272" s="366"/>
      <c r="D3272" s="366"/>
      <c r="E3272" s="366"/>
      <c r="F3272" s="366"/>
      <c r="G3272" s="366"/>
      <c r="H3272" s="366"/>
    </row>
    <row r="3273" spans="1:8" s="11" customFormat="1">
      <c r="A3273" s="366"/>
      <c r="B3273" s="366"/>
      <c r="C3273" s="366"/>
      <c r="D3273" s="366"/>
      <c r="E3273" s="366"/>
      <c r="F3273" s="366"/>
      <c r="G3273" s="366"/>
      <c r="H3273" s="366"/>
    </row>
    <row r="3274" spans="1:8" s="11" customFormat="1">
      <c r="A3274" s="366"/>
      <c r="B3274" s="366"/>
      <c r="C3274" s="366"/>
      <c r="D3274" s="366"/>
      <c r="E3274" s="366"/>
      <c r="F3274" s="366"/>
      <c r="G3274" s="366"/>
      <c r="H3274" s="366"/>
    </row>
    <row r="3275" spans="1:8" s="11" customFormat="1">
      <c r="A3275" s="366"/>
      <c r="B3275" s="366"/>
      <c r="C3275" s="366"/>
      <c r="D3275" s="366"/>
      <c r="E3275" s="366"/>
      <c r="F3275" s="366"/>
      <c r="G3275" s="366"/>
      <c r="H3275" s="366"/>
    </row>
    <row r="3276" spans="1:8" s="11" customFormat="1">
      <c r="A3276" s="366"/>
      <c r="B3276" s="366"/>
      <c r="C3276" s="366"/>
      <c r="D3276" s="366"/>
      <c r="E3276" s="366"/>
      <c r="F3276" s="366"/>
      <c r="G3276" s="366"/>
      <c r="H3276" s="366"/>
    </row>
    <row r="3277" spans="1:8" s="11" customFormat="1">
      <c r="A3277" s="366"/>
      <c r="B3277" s="366"/>
      <c r="C3277" s="366"/>
      <c r="D3277" s="366"/>
      <c r="E3277" s="366"/>
      <c r="F3277" s="366"/>
      <c r="G3277" s="366"/>
      <c r="H3277" s="366"/>
    </row>
    <row r="3278" spans="1:8" s="11" customFormat="1">
      <c r="A3278" s="366"/>
      <c r="B3278" s="366"/>
      <c r="C3278" s="366"/>
      <c r="D3278" s="366"/>
      <c r="E3278" s="366"/>
      <c r="F3278" s="366"/>
      <c r="G3278" s="366"/>
      <c r="H3278" s="366"/>
    </row>
    <row r="3279" spans="1:8" s="11" customFormat="1">
      <c r="A3279" s="366"/>
      <c r="B3279" s="366"/>
      <c r="C3279" s="366"/>
      <c r="D3279" s="366"/>
      <c r="E3279" s="366"/>
      <c r="F3279" s="366"/>
      <c r="G3279" s="366"/>
      <c r="H3279" s="366"/>
    </row>
    <row r="3280" spans="1:8" s="11" customFormat="1">
      <c r="A3280" s="366"/>
      <c r="B3280" s="366"/>
      <c r="C3280" s="366"/>
      <c r="D3280" s="366"/>
      <c r="E3280" s="366"/>
      <c r="F3280" s="366"/>
      <c r="G3280" s="366"/>
      <c r="H3280" s="366"/>
    </row>
    <row r="3281" spans="1:8" s="11" customFormat="1">
      <c r="A3281" s="366"/>
      <c r="B3281" s="366"/>
      <c r="C3281" s="366"/>
      <c r="D3281" s="366"/>
      <c r="E3281" s="366"/>
      <c r="F3281" s="366"/>
      <c r="G3281" s="366"/>
      <c r="H3281" s="366"/>
    </row>
    <row r="3282" spans="1:8" s="11" customFormat="1">
      <c r="A3282" s="366"/>
      <c r="B3282" s="366"/>
      <c r="C3282" s="366"/>
      <c r="D3282" s="366"/>
      <c r="E3282" s="366"/>
      <c r="F3282" s="366"/>
      <c r="G3282" s="366"/>
      <c r="H3282" s="366"/>
    </row>
    <row r="3283" spans="1:8" s="11" customFormat="1">
      <c r="A3283" s="366"/>
      <c r="B3283" s="366"/>
      <c r="C3283" s="366"/>
      <c r="D3283" s="366"/>
      <c r="E3283" s="366"/>
      <c r="F3283" s="366"/>
      <c r="G3283" s="366"/>
      <c r="H3283" s="366"/>
    </row>
    <row r="3284" spans="1:8" s="11" customFormat="1">
      <c r="A3284" s="366"/>
      <c r="B3284" s="366"/>
      <c r="C3284" s="366"/>
      <c r="D3284" s="366"/>
      <c r="E3284" s="366"/>
      <c r="F3284" s="366"/>
      <c r="G3284" s="366"/>
      <c r="H3284" s="366"/>
    </row>
    <row r="3285" spans="1:8" s="11" customFormat="1">
      <c r="A3285" s="366"/>
      <c r="B3285" s="366"/>
      <c r="C3285" s="366"/>
      <c r="D3285" s="366"/>
      <c r="E3285" s="366"/>
      <c r="F3285" s="366"/>
      <c r="G3285" s="366"/>
      <c r="H3285" s="366"/>
    </row>
    <row r="3286" spans="1:8" s="11" customFormat="1">
      <c r="A3286" s="366"/>
      <c r="B3286" s="366"/>
      <c r="C3286" s="366"/>
      <c r="D3286" s="366"/>
      <c r="E3286" s="366"/>
      <c r="F3286" s="366"/>
      <c r="G3286" s="366"/>
      <c r="H3286" s="366"/>
    </row>
    <row r="3287" spans="1:8" s="11" customFormat="1">
      <c r="A3287" s="366"/>
      <c r="B3287" s="366"/>
      <c r="C3287" s="366"/>
      <c r="D3287" s="366"/>
      <c r="E3287" s="366"/>
      <c r="F3287" s="366"/>
      <c r="G3287" s="366"/>
      <c r="H3287" s="366"/>
    </row>
    <row r="3288" spans="1:8" s="11" customFormat="1">
      <c r="A3288" s="366"/>
      <c r="B3288" s="366"/>
      <c r="C3288" s="366"/>
      <c r="D3288" s="366"/>
      <c r="E3288" s="366"/>
      <c r="F3288" s="366"/>
      <c r="G3288" s="366"/>
      <c r="H3288" s="366"/>
    </row>
    <row r="3289" spans="1:8" s="11" customFormat="1">
      <c r="A3289" s="366"/>
      <c r="B3289" s="366"/>
      <c r="C3289" s="366"/>
      <c r="D3289" s="366"/>
      <c r="E3289" s="366"/>
      <c r="F3289" s="366"/>
      <c r="G3289" s="366"/>
      <c r="H3289" s="366"/>
    </row>
    <row r="3290" spans="1:8" s="11" customFormat="1">
      <c r="A3290" s="366"/>
      <c r="B3290" s="366"/>
      <c r="C3290" s="366"/>
      <c r="D3290" s="366"/>
      <c r="E3290" s="366"/>
      <c r="F3290" s="366"/>
      <c r="G3290" s="366"/>
      <c r="H3290" s="366"/>
    </row>
    <row r="3291" spans="1:8" s="11" customFormat="1">
      <c r="A3291" s="366"/>
      <c r="B3291" s="366"/>
      <c r="C3291" s="366"/>
      <c r="D3291" s="366"/>
      <c r="E3291" s="366"/>
      <c r="F3291" s="366"/>
      <c r="G3291" s="366"/>
      <c r="H3291" s="366"/>
    </row>
    <row r="3292" spans="1:8" s="11" customFormat="1">
      <c r="A3292" s="366"/>
      <c r="B3292" s="366"/>
      <c r="C3292" s="366"/>
      <c r="D3292" s="366"/>
      <c r="E3292" s="366"/>
      <c r="F3292" s="366"/>
      <c r="G3292" s="366"/>
      <c r="H3292" s="366"/>
    </row>
    <row r="3293" spans="1:8" s="11" customFormat="1">
      <c r="A3293" s="366"/>
      <c r="B3293" s="366"/>
      <c r="C3293" s="366"/>
      <c r="D3293" s="366"/>
      <c r="E3293" s="366"/>
      <c r="F3293" s="366"/>
      <c r="G3293" s="366"/>
      <c r="H3293" s="366"/>
    </row>
    <row r="3294" spans="1:8" s="11" customFormat="1">
      <c r="A3294" s="366"/>
      <c r="B3294" s="366"/>
      <c r="C3294" s="366"/>
      <c r="D3294" s="366"/>
      <c r="E3294" s="366"/>
      <c r="F3294" s="366"/>
      <c r="G3294" s="366"/>
      <c r="H3294" s="366"/>
    </row>
    <row r="3295" spans="1:8" s="11" customFormat="1">
      <c r="A3295" s="366"/>
      <c r="B3295" s="366"/>
      <c r="C3295" s="366"/>
      <c r="D3295" s="366"/>
      <c r="E3295" s="366"/>
      <c r="F3295" s="366"/>
      <c r="G3295" s="366"/>
      <c r="H3295" s="366"/>
    </row>
    <row r="3296" spans="1:8" s="11" customFormat="1">
      <c r="A3296" s="366"/>
      <c r="B3296" s="366"/>
      <c r="C3296" s="366"/>
      <c r="D3296" s="366"/>
      <c r="E3296" s="366"/>
      <c r="F3296" s="366"/>
      <c r="G3296" s="366"/>
      <c r="H3296" s="366"/>
    </row>
    <row r="3297" spans="1:8" s="11" customFormat="1">
      <c r="A3297" s="366"/>
      <c r="B3297" s="366"/>
      <c r="C3297" s="366"/>
      <c r="D3297" s="366"/>
      <c r="E3297" s="366"/>
      <c r="F3297" s="366"/>
      <c r="G3297" s="366"/>
      <c r="H3297" s="366"/>
    </row>
    <row r="3298" spans="1:8" s="11" customFormat="1">
      <c r="A3298" s="366"/>
      <c r="B3298" s="366"/>
      <c r="C3298" s="366"/>
      <c r="D3298" s="366"/>
      <c r="E3298" s="366"/>
      <c r="F3298" s="366"/>
      <c r="G3298" s="366"/>
      <c r="H3298" s="366"/>
    </row>
    <row r="3299" spans="1:8" s="11" customFormat="1">
      <c r="A3299" s="366"/>
      <c r="B3299" s="366"/>
      <c r="C3299" s="366"/>
      <c r="D3299" s="366"/>
      <c r="E3299" s="366"/>
      <c r="F3299" s="366"/>
      <c r="G3299" s="366"/>
      <c r="H3299" s="366"/>
    </row>
    <row r="3300" spans="1:8" s="11" customFormat="1">
      <c r="A3300" s="366"/>
      <c r="B3300" s="366"/>
      <c r="C3300" s="366"/>
      <c r="D3300" s="366"/>
      <c r="E3300" s="366"/>
      <c r="F3300" s="366"/>
      <c r="G3300" s="366"/>
      <c r="H3300" s="366"/>
    </row>
    <row r="3301" spans="1:8" s="11" customFormat="1">
      <c r="A3301" s="366"/>
      <c r="B3301" s="366"/>
      <c r="C3301" s="366"/>
      <c r="D3301" s="366"/>
      <c r="E3301" s="366"/>
      <c r="F3301" s="366"/>
      <c r="G3301" s="366"/>
      <c r="H3301" s="366"/>
    </row>
    <row r="3302" spans="1:8" s="11" customFormat="1">
      <c r="A3302" s="366"/>
      <c r="B3302" s="366"/>
      <c r="C3302" s="366"/>
      <c r="D3302" s="366"/>
      <c r="E3302" s="366"/>
      <c r="F3302" s="366"/>
      <c r="G3302" s="366"/>
      <c r="H3302" s="366"/>
    </row>
    <row r="3303" spans="1:8" s="11" customFormat="1">
      <c r="A3303" s="366"/>
      <c r="B3303" s="366"/>
      <c r="C3303" s="366"/>
      <c r="D3303" s="366"/>
      <c r="E3303" s="366"/>
      <c r="F3303" s="366"/>
      <c r="G3303" s="366"/>
      <c r="H3303" s="366"/>
    </row>
    <row r="3304" spans="1:8" s="11" customFormat="1">
      <c r="A3304" s="366"/>
      <c r="B3304" s="366"/>
      <c r="C3304" s="366"/>
      <c r="D3304" s="366"/>
      <c r="E3304" s="366"/>
      <c r="F3304" s="366"/>
      <c r="G3304" s="366"/>
      <c r="H3304" s="366"/>
    </row>
    <row r="3305" spans="1:8" s="11" customFormat="1">
      <c r="A3305" s="366"/>
      <c r="B3305" s="366"/>
      <c r="C3305" s="366"/>
      <c r="D3305" s="366"/>
      <c r="E3305" s="366"/>
      <c r="F3305" s="366"/>
      <c r="G3305" s="366"/>
      <c r="H3305" s="366"/>
    </row>
    <row r="3306" spans="1:8" s="11" customFormat="1">
      <c r="A3306" s="366"/>
      <c r="B3306" s="366"/>
      <c r="C3306" s="366"/>
      <c r="D3306" s="366"/>
      <c r="E3306" s="366"/>
      <c r="F3306" s="366"/>
      <c r="G3306" s="366"/>
      <c r="H3306" s="366"/>
    </row>
    <row r="3307" spans="1:8" s="11" customFormat="1">
      <c r="A3307" s="366"/>
      <c r="B3307" s="366"/>
      <c r="C3307" s="366"/>
      <c r="D3307" s="366"/>
      <c r="E3307" s="366"/>
      <c r="F3307" s="366"/>
      <c r="G3307" s="366"/>
      <c r="H3307" s="366"/>
    </row>
    <row r="3308" spans="1:8" s="11" customFormat="1">
      <c r="A3308" s="366"/>
      <c r="B3308" s="366"/>
      <c r="C3308" s="366"/>
      <c r="D3308" s="366"/>
      <c r="E3308" s="366"/>
      <c r="F3308" s="366"/>
      <c r="G3308" s="366"/>
      <c r="H3308" s="366"/>
    </row>
    <row r="3309" spans="1:8" s="11" customFormat="1">
      <c r="A3309" s="366"/>
      <c r="B3309" s="366"/>
      <c r="C3309" s="366"/>
      <c r="D3309" s="366"/>
      <c r="E3309" s="366"/>
      <c r="F3309" s="366"/>
      <c r="G3309" s="366"/>
      <c r="H3309" s="366"/>
    </row>
    <row r="3310" spans="1:8" s="11" customFormat="1">
      <c r="A3310" s="366"/>
      <c r="B3310" s="366"/>
      <c r="C3310" s="366"/>
      <c r="D3310" s="366"/>
      <c r="E3310" s="366"/>
      <c r="F3310" s="366"/>
      <c r="G3310" s="366"/>
      <c r="H3310" s="366"/>
    </row>
    <row r="3311" spans="1:8" s="11" customFormat="1">
      <c r="A3311" s="366"/>
      <c r="B3311" s="366"/>
      <c r="C3311" s="366"/>
      <c r="D3311" s="366"/>
      <c r="E3311" s="366"/>
      <c r="F3311" s="366"/>
      <c r="G3311" s="366"/>
      <c r="H3311" s="366"/>
    </row>
    <row r="3312" spans="1:8" s="11" customFormat="1">
      <c r="A3312" s="366"/>
      <c r="B3312" s="366"/>
      <c r="C3312" s="366"/>
      <c r="D3312" s="366"/>
      <c r="E3312" s="366"/>
      <c r="F3312" s="366"/>
      <c r="G3312" s="366"/>
      <c r="H3312" s="366"/>
    </row>
    <row r="3313" spans="1:8" s="11" customFormat="1">
      <c r="A3313" s="366"/>
      <c r="B3313" s="366"/>
      <c r="C3313" s="366"/>
      <c r="D3313" s="366"/>
      <c r="E3313" s="366"/>
      <c r="F3313" s="366"/>
      <c r="G3313" s="366"/>
      <c r="H3313" s="366"/>
    </row>
    <row r="3314" spans="1:8" s="11" customFormat="1">
      <c r="A3314" s="366"/>
      <c r="B3314" s="366"/>
      <c r="C3314" s="366"/>
      <c r="D3314" s="366"/>
      <c r="E3314" s="366"/>
      <c r="F3314" s="366"/>
      <c r="G3314" s="366"/>
      <c r="H3314" s="366"/>
    </row>
    <row r="3315" spans="1:8" s="11" customFormat="1">
      <c r="A3315" s="366"/>
      <c r="B3315" s="366"/>
      <c r="C3315" s="366"/>
      <c r="D3315" s="366"/>
      <c r="E3315" s="366"/>
      <c r="F3315" s="366"/>
      <c r="G3315" s="366"/>
      <c r="H3315" s="366"/>
    </row>
    <row r="3316" spans="1:8" s="11" customFormat="1">
      <c r="A3316" s="366"/>
      <c r="B3316" s="366"/>
      <c r="C3316" s="366"/>
      <c r="D3316" s="366"/>
      <c r="E3316" s="366"/>
      <c r="F3316" s="366"/>
      <c r="G3316" s="366"/>
      <c r="H3316" s="366"/>
    </row>
    <row r="3317" spans="1:8" s="11" customFormat="1">
      <c r="A3317" s="366"/>
      <c r="B3317" s="366"/>
      <c r="C3317" s="366"/>
      <c r="D3317" s="366"/>
      <c r="E3317" s="366"/>
      <c r="F3317" s="366"/>
      <c r="G3317" s="366"/>
      <c r="H3317" s="366"/>
    </row>
    <row r="3318" spans="1:8" s="11" customFormat="1">
      <c r="A3318" s="366"/>
      <c r="B3318" s="366"/>
      <c r="C3318" s="366"/>
      <c r="D3318" s="366"/>
      <c r="E3318" s="366"/>
      <c r="F3318" s="366"/>
      <c r="G3318" s="366"/>
      <c r="H3318" s="366"/>
    </row>
    <row r="3319" spans="1:8" s="11" customFormat="1">
      <c r="A3319" s="366"/>
      <c r="B3319" s="366"/>
      <c r="C3319" s="366"/>
      <c r="D3319" s="366"/>
      <c r="E3319" s="366"/>
      <c r="F3319" s="366"/>
      <c r="G3319" s="366"/>
      <c r="H3319" s="366"/>
    </row>
    <row r="3320" spans="1:8" s="11" customFormat="1">
      <c r="A3320" s="366"/>
      <c r="B3320" s="366"/>
      <c r="C3320" s="366"/>
      <c r="D3320" s="366"/>
      <c r="E3320" s="366"/>
      <c r="F3320" s="366"/>
      <c r="G3320" s="366"/>
      <c r="H3320" s="366"/>
    </row>
    <row r="3321" spans="1:8" s="11" customFormat="1">
      <c r="A3321" s="366"/>
      <c r="B3321" s="366"/>
      <c r="C3321" s="366"/>
      <c r="D3321" s="366"/>
      <c r="E3321" s="366"/>
      <c r="F3321" s="366"/>
      <c r="G3321" s="366"/>
      <c r="H3321" s="366"/>
    </row>
    <row r="3322" spans="1:8" s="11" customFormat="1">
      <c r="A3322" s="366"/>
      <c r="B3322" s="366"/>
      <c r="C3322" s="366"/>
      <c r="D3322" s="366"/>
      <c r="E3322" s="366"/>
      <c r="F3322" s="366"/>
      <c r="G3322" s="366"/>
      <c r="H3322" s="366"/>
    </row>
    <row r="3323" spans="1:8" s="11" customFormat="1">
      <c r="A3323" s="366"/>
      <c r="B3323" s="366"/>
      <c r="C3323" s="366"/>
      <c r="D3323" s="366"/>
      <c r="E3323" s="366"/>
      <c r="F3323" s="366"/>
      <c r="G3323" s="366"/>
      <c r="H3323" s="366"/>
    </row>
    <row r="3324" spans="1:8" s="11" customFormat="1">
      <c r="A3324" s="366"/>
      <c r="B3324" s="366"/>
      <c r="C3324" s="366"/>
      <c r="D3324" s="366"/>
      <c r="E3324" s="366"/>
      <c r="F3324" s="366"/>
      <c r="G3324" s="366"/>
      <c r="H3324" s="366"/>
    </row>
    <row r="3325" spans="1:8" s="11" customFormat="1">
      <c r="A3325" s="366"/>
      <c r="B3325" s="366"/>
      <c r="C3325" s="366"/>
      <c r="D3325" s="366"/>
      <c r="E3325" s="366"/>
      <c r="F3325" s="366"/>
      <c r="G3325" s="366"/>
      <c r="H3325" s="366"/>
    </row>
    <row r="3326" spans="1:8" s="11" customFormat="1">
      <c r="A3326" s="366"/>
      <c r="B3326" s="366"/>
      <c r="C3326" s="366"/>
      <c r="D3326" s="366"/>
      <c r="E3326" s="366"/>
      <c r="F3326" s="366"/>
      <c r="G3326" s="366"/>
      <c r="H3326" s="366"/>
    </row>
    <row r="3327" spans="1:8" s="11" customFormat="1">
      <c r="A3327" s="366"/>
      <c r="B3327" s="366"/>
      <c r="C3327" s="366"/>
      <c r="D3327" s="366"/>
      <c r="E3327" s="366"/>
      <c r="F3327" s="366"/>
      <c r="G3327" s="366"/>
      <c r="H3327" s="366"/>
    </row>
    <row r="3328" spans="1:8" s="11" customFormat="1">
      <c r="A3328" s="366"/>
      <c r="B3328" s="366"/>
      <c r="C3328" s="366"/>
      <c r="D3328" s="366"/>
      <c r="E3328" s="366"/>
      <c r="F3328" s="366"/>
      <c r="G3328" s="366"/>
      <c r="H3328" s="366"/>
    </row>
    <row r="3329" spans="1:8" s="11" customFormat="1">
      <c r="A3329" s="366"/>
      <c r="B3329" s="366"/>
      <c r="C3329" s="366"/>
      <c r="D3329" s="366"/>
      <c r="E3329" s="366"/>
      <c r="F3329" s="366"/>
      <c r="G3329" s="366"/>
      <c r="H3329" s="366"/>
    </row>
    <row r="3330" spans="1:8" s="11" customFormat="1">
      <c r="A3330" s="366"/>
      <c r="B3330" s="366"/>
      <c r="C3330" s="366"/>
      <c r="D3330" s="366"/>
      <c r="E3330" s="366"/>
      <c r="F3330" s="366"/>
      <c r="G3330" s="366"/>
      <c r="H3330" s="366"/>
    </row>
    <row r="3331" spans="1:8" s="11" customFormat="1">
      <c r="A3331" s="366"/>
      <c r="B3331" s="366"/>
      <c r="C3331" s="366"/>
      <c r="D3331" s="366"/>
      <c r="E3331" s="366"/>
      <c r="F3331" s="366"/>
      <c r="G3331" s="366"/>
      <c r="H3331" s="366"/>
    </row>
    <row r="3332" spans="1:8" s="11" customFormat="1">
      <c r="A3332" s="366"/>
      <c r="B3332" s="366"/>
      <c r="C3332" s="366"/>
      <c r="D3332" s="366"/>
      <c r="E3332" s="366"/>
      <c r="F3332" s="366"/>
      <c r="G3332" s="366"/>
      <c r="H3332" s="366"/>
    </row>
    <row r="3333" spans="1:8" s="11" customFormat="1">
      <c r="A3333" s="366"/>
      <c r="B3333" s="366"/>
      <c r="C3333" s="366"/>
      <c r="D3333" s="366"/>
      <c r="E3333" s="366"/>
      <c r="F3333" s="366"/>
      <c r="G3333" s="366"/>
      <c r="H3333" s="366"/>
    </row>
    <row r="3334" spans="1:8" s="11" customFormat="1">
      <c r="A3334" s="366"/>
      <c r="B3334" s="366"/>
      <c r="C3334" s="366"/>
      <c r="D3334" s="366"/>
      <c r="E3334" s="366"/>
      <c r="F3334" s="366"/>
      <c r="G3334" s="366"/>
      <c r="H3334" s="366"/>
    </row>
    <row r="3335" spans="1:8" s="11" customFormat="1">
      <c r="A3335" s="366"/>
      <c r="B3335" s="366"/>
      <c r="C3335" s="366"/>
      <c r="D3335" s="366"/>
      <c r="E3335" s="366"/>
      <c r="F3335" s="366"/>
      <c r="G3335" s="366"/>
      <c r="H3335" s="366"/>
    </row>
    <row r="3336" spans="1:8" s="11" customFormat="1">
      <c r="A3336" s="366"/>
      <c r="B3336" s="366"/>
      <c r="C3336" s="366"/>
      <c r="D3336" s="366"/>
      <c r="E3336" s="366"/>
      <c r="F3336" s="366"/>
      <c r="G3336" s="366"/>
      <c r="H3336" s="366"/>
    </row>
    <row r="3337" spans="1:8" s="11" customFormat="1">
      <c r="A3337" s="366"/>
      <c r="B3337" s="366"/>
      <c r="C3337" s="366"/>
      <c r="D3337" s="366"/>
      <c r="E3337" s="366"/>
      <c r="F3337" s="366"/>
      <c r="G3337" s="366"/>
      <c r="H3337" s="366"/>
    </row>
    <row r="3338" spans="1:8" s="11" customFormat="1">
      <c r="A3338" s="366"/>
      <c r="B3338" s="366"/>
      <c r="C3338" s="366"/>
      <c r="D3338" s="366"/>
      <c r="E3338" s="366"/>
      <c r="F3338" s="366"/>
      <c r="G3338" s="366"/>
      <c r="H3338" s="366"/>
    </row>
    <row r="3339" spans="1:8" s="11" customFormat="1">
      <c r="A3339" s="366"/>
      <c r="B3339" s="366"/>
      <c r="C3339" s="366"/>
      <c r="D3339" s="366"/>
      <c r="E3339" s="366"/>
      <c r="F3339" s="366"/>
      <c r="G3339" s="366"/>
      <c r="H3339" s="366"/>
    </row>
    <row r="3340" spans="1:8" s="11" customFormat="1">
      <c r="A3340" s="366"/>
      <c r="B3340" s="366"/>
      <c r="C3340" s="366"/>
      <c r="D3340" s="366"/>
      <c r="E3340" s="366"/>
      <c r="F3340" s="366"/>
      <c r="G3340" s="366"/>
      <c r="H3340" s="366"/>
    </row>
    <row r="3341" spans="1:8" s="11" customFormat="1">
      <c r="A3341" s="366"/>
      <c r="B3341" s="366"/>
      <c r="C3341" s="366"/>
      <c r="D3341" s="366"/>
      <c r="E3341" s="366"/>
      <c r="F3341" s="366"/>
      <c r="G3341" s="366"/>
      <c r="H3341" s="366"/>
    </row>
    <row r="3342" spans="1:8" s="11" customFormat="1">
      <c r="A3342" s="366"/>
      <c r="B3342" s="366"/>
      <c r="C3342" s="366"/>
      <c r="D3342" s="366"/>
      <c r="E3342" s="366"/>
      <c r="F3342" s="366"/>
      <c r="G3342" s="366"/>
      <c r="H3342" s="366"/>
    </row>
    <row r="3343" spans="1:8" s="11" customFormat="1">
      <c r="A3343" s="366"/>
      <c r="B3343" s="366"/>
      <c r="C3343" s="366"/>
      <c r="D3343" s="366"/>
      <c r="E3343" s="366"/>
      <c r="F3343" s="366"/>
      <c r="G3343" s="366"/>
      <c r="H3343" s="366"/>
    </row>
    <row r="3344" spans="1:8" s="11" customFormat="1">
      <c r="A3344" s="366"/>
      <c r="B3344" s="366"/>
      <c r="C3344" s="366"/>
      <c r="D3344" s="366"/>
      <c r="E3344" s="366"/>
      <c r="F3344" s="366"/>
      <c r="G3344" s="366"/>
      <c r="H3344" s="366"/>
    </row>
    <row r="3345" spans="1:8" s="11" customFormat="1">
      <c r="A3345" s="366"/>
      <c r="B3345" s="366"/>
      <c r="C3345" s="366"/>
      <c r="D3345" s="366"/>
      <c r="E3345" s="366"/>
      <c r="F3345" s="366"/>
      <c r="G3345" s="366"/>
      <c r="H3345" s="366"/>
    </row>
    <row r="3346" spans="1:8" s="11" customFormat="1">
      <c r="A3346" s="366"/>
      <c r="B3346" s="366"/>
      <c r="C3346" s="366"/>
      <c r="D3346" s="366"/>
      <c r="E3346" s="366"/>
      <c r="F3346" s="366"/>
      <c r="G3346" s="366"/>
      <c r="H3346" s="366"/>
    </row>
    <row r="3347" spans="1:8" s="11" customFormat="1">
      <c r="A3347" s="366"/>
      <c r="B3347" s="366"/>
      <c r="C3347" s="366"/>
      <c r="D3347" s="366"/>
      <c r="E3347" s="366"/>
      <c r="F3347" s="366"/>
      <c r="G3347" s="366"/>
      <c r="H3347" s="366"/>
    </row>
    <row r="3348" spans="1:8" s="11" customFormat="1">
      <c r="A3348" s="366"/>
      <c r="B3348" s="366"/>
      <c r="C3348" s="366"/>
      <c r="D3348" s="366"/>
      <c r="E3348" s="366"/>
      <c r="F3348" s="366"/>
      <c r="G3348" s="366"/>
      <c r="H3348" s="366"/>
    </row>
    <row r="3349" spans="1:8" s="11" customFormat="1">
      <c r="A3349" s="366"/>
      <c r="B3349" s="366"/>
      <c r="C3349" s="366"/>
      <c r="D3349" s="366"/>
      <c r="E3349" s="366"/>
      <c r="F3349" s="366"/>
      <c r="G3349" s="366"/>
      <c r="H3349" s="366"/>
    </row>
    <row r="3350" spans="1:8" s="11" customFormat="1">
      <c r="A3350" s="366"/>
      <c r="B3350" s="366"/>
      <c r="C3350" s="366"/>
      <c r="D3350" s="366"/>
      <c r="E3350" s="366"/>
      <c r="F3350" s="366"/>
      <c r="G3350" s="366"/>
      <c r="H3350" s="366"/>
    </row>
    <row r="3351" spans="1:8" s="11" customFormat="1">
      <c r="A3351" s="366"/>
      <c r="B3351" s="366"/>
      <c r="C3351" s="366"/>
      <c r="D3351" s="366"/>
      <c r="E3351" s="366"/>
      <c r="F3351" s="366"/>
      <c r="G3351" s="366"/>
      <c r="H3351" s="366"/>
    </row>
    <row r="3352" spans="1:8" s="11" customFormat="1">
      <c r="A3352" s="366"/>
      <c r="B3352" s="366"/>
      <c r="C3352" s="366"/>
      <c r="D3352" s="366"/>
      <c r="E3352" s="366"/>
      <c r="F3352" s="366"/>
      <c r="G3352" s="366"/>
      <c r="H3352" s="366"/>
    </row>
    <row r="3353" spans="1:8" s="11" customFormat="1">
      <c r="A3353" s="366"/>
      <c r="B3353" s="366"/>
      <c r="C3353" s="366"/>
      <c r="D3353" s="366"/>
      <c r="E3353" s="366"/>
      <c r="F3353" s="366"/>
      <c r="G3353" s="366"/>
      <c r="H3353" s="366"/>
    </row>
    <row r="3354" spans="1:8" s="11" customFormat="1">
      <c r="A3354" s="366"/>
      <c r="B3354" s="366"/>
      <c r="C3354" s="366"/>
      <c r="D3354" s="366"/>
      <c r="E3354" s="366"/>
      <c r="F3354" s="366"/>
      <c r="G3354" s="366"/>
      <c r="H3354" s="366"/>
    </row>
    <row r="3355" spans="1:8" s="11" customFormat="1">
      <c r="A3355" s="366"/>
      <c r="B3355" s="366"/>
      <c r="C3355" s="366"/>
      <c r="D3355" s="366"/>
      <c r="E3355" s="366"/>
      <c r="F3355" s="366"/>
      <c r="G3355" s="366"/>
      <c r="H3355" s="366"/>
    </row>
    <row r="3356" spans="1:8" s="11" customFormat="1">
      <c r="A3356" s="366"/>
      <c r="B3356" s="366"/>
      <c r="C3356" s="366"/>
      <c r="D3356" s="366"/>
      <c r="E3356" s="366"/>
      <c r="F3356" s="366"/>
      <c r="G3356" s="366"/>
      <c r="H3356" s="366"/>
    </row>
    <row r="3357" spans="1:8" s="11" customFormat="1">
      <c r="A3357" s="366"/>
      <c r="B3357" s="366"/>
      <c r="C3357" s="366"/>
      <c r="D3357" s="366"/>
      <c r="E3357" s="366"/>
      <c r="F3357" s="366"/>
      <c r="G3357" s="366"/>
      <c r="H3357" s="366"/>
    </row>
    <row r="3358" spans="1:8" s="11" customFormat="1">
      <c r="A3358" s="366"/>
      <c r="B3358" s="366"/>
      <c r="C3358" s="366"/>
      <c r="D3358" s="366"/>
      <c r="E3358" s="366"/>
      <c r="F3358" s="366"/>
      <c r="G3358" s="366"/>
      <c r="H3358" s="366"/>
    </row>
    <row r="3359" spans="1:8" s="11" customFormat="1">
      <c r="A3359" s="366"/>
      <c r="B3359" s="366"/>
      <c r="C3359" s="366"/>
      <c r="D3359" s="366"/>
      <c r="E3359" s="366"/>
      <c r="F3359" s="366"/>
      <c r="G3359" s="366"/>
      <c r="H3359" s="366"/>
    </row>
    <row r="3360" spans="1:8" s="11" customFormat="1">
      <c r="A3360" s="366"/>
      <c r="B3360" s="366"/>
      <c r="C3360" s="366"/>
      <c r="D3360" s="366"/>
      <c r="E3360" s="366"/>
      <c r="F3360" s="366"/>
      <c r="G3360" s="366"/>
      <c r="H3360" s="366"/>
    </row>
    <row r="3361" spans="1:8" s="11" customFormat="1">
      <c r="A3361" s="366"/>
      <c r="B3361" s="366"/>
      <c r="C3361" s="366"/>
      <c r="D3361" s="366"/>
      <c r="E3361" s="366"/>
      <c r="F3361" s="366"/>
      <c r="G3361" s="366"/>
      <c r="H3361" s="366"/>
    </row>
    <row r="3362" spans="1:8" s="11" customFormat="1">
      <c r="A3362" s="366"/>
      <c r="B3362" s="366"/>
      <c r="C3362" s="366"/>
      <c r="D3362" s="366"/>
      <c r="E3362" s="366"/>
      <c r="F3362" s="366"/>
      <c r="G3362" s="366"/>
      <c r="H3362" s="366"/>
    </row>
    <row r="3363" spans="1:8" s="11" customFormat="1">
      <c r="A3363" s="366"/>
      <c r="B3363" s="366"/>
      <c r="C3363" s="366"/>
      <c r="D3363" s="366"/>
      <c r="E3363" s="366"/>
      <c r="F3363" s="366"/>
      <c r="G3363" s="366"/>
      <c r="H3363" s="366"/>
    </row>
    <row r="3364" spans="1:8" s="11" customFormat="1">
      <c r="A3364" s="366"/>
      <c r="B3364" s="366"/>
      <c r="C3364" s="366"/>
      <c r="D3364" s="366"/>
      <c r="E3364" s="366"/>
      <c r="F3364" s="366"/>
      <c r="G3364" s="366"/>
      <c r="H3364" s="366"/>
    </row>
    <row r="3365" spans="1:8" s="11" customFormat="1">
      <c r="A3365" s="366"/>
      <c r="B3365" s="366"/>
      <c r="C3365" s="366"/>
      <c r="D3365" s="366"/>
      <c r="E3365" s="366"/>
      <c r="F3365" s="366"/>
      <c r="G3365" s="366"/>
      <c r="H3365" s="366"/>
    </row>
    <row r="3366" spans="1:8" s="11" customFormat="1">
      <c r="A3366" s="366"/>
      <c r="B3366" s="366"/>
      <c r="C3366" s="366"/>
      <c r="D3366" s="366"/>
      <c r="E3366" s="366"/>
      <c r="F3366" s="366"/>
      <c r="G3366" s="366"/>
      <c r="H3366" s="366"/>
    </row>
    <row r="3367" spans="1:8" s="11" customFormat="1">
      <c r="A3367" s="366"/>
      <c r="B3367" s="366"/>
      <c r="C3367" s="366"/>
      <c r="D3367" s="366"/>
      <c r="E3367" s="366"/>
      <c r="F3367" s="366"/>
      <c r="G3367" s="366"/>
      <c r="H3367" s="366"/>
    </row>
    <row r="3368" spans="1:8" s="11" customFormat="1">
      <c r="A3368" s="366"/>
      <c r="B3368" s="366"/>
      <c r="C3368" s="366"/>
      <c r="D3368" s="366"/>
      <c r="E3368" s="366"/>
      <c r="F3368" s="366"/>
      <c r="G3368" s="366"/>
      <c r="H3368" s="366"/>
    </row>
    <row r="3369" spans="1:8" s="11" customFormat="1">
      <c r="A3369" s="366"/>
      <c r="B3369" s="366"/>
      <c r="C3369" s="366"/>
      <c r="D3369" s="366"/>
      <c r="E3369" s="366"/>
      <c r="F3369" s="366"/>
      <c r="G3369" s="366"/>
      <c r="H3369" s="366"/>
    </row>
    <row r="3370" spans="1:8" s="11" customFormat="1">
      <c r="A3370" s="366"/>
      <c r="B3370" s="366"/>
      <c r="C3370" s="366"/>
      <c r="D3370" s="366"/>
      <c r="E3370" s="366"/>
      <c r="F3370" s="366"/>
      <c r="G3370" s="366"/>
      <c r="H3370" s="366"/>
    </row>
    <row r="3371" spans="1:8" s="11" customFormat="1">
      <c r="A3371" s="366"/>
      <c r="B3371" s="366"/>
      <c r="C3371" s="366"/>
      <c r="D3371" s="366"/>
      <c r="E3371" s="366"/>
      <c r="F3371" s="366"/>
      <c r="G3371" s="366"/>
      <c r="H3371" s="366"/>
    </row>
    <row r="3372" spans="1:8" s="11" customFormat="1">
      <c r="A3372" s="366"/>
      <c r="B3372" s="366"/>
      <c r="C3372" s="366"/>
      <c r="D3372" s="366"/>
      <c r="E3372" s="366"/>
      <c r="F3372" s="366"/>
      <c r="G3372" s="366"/>
      <c r="H3372" s="366"/>
    </row>
    <row r="3373" spans="1:8" s="11" customFormat="1">
      <c r="A3373" s="366"/>
      <c r="B3373" s="366"/>
      <c r="C3373" s="366"/>
      <c r="D3373" s="366"/>
      <c r="E3373" s="366"/>
      <c r="F3373" s="366"/>
      <c r="G3373" s="366"/>
      <c r="H3373" s="366"/>
    </row>
    <row r="3374" spans="1:8" s="11" customFormat="1">
      <c r="A3374" s="366"/>
      <c r="B3374" s="366"/>
      <c r="C3374" s="366"/>
      <c r="D3374" s="366"/>
      <c r="E3374" s="366"/>
      <c r="F3374" s="366"/>
      <c r="G3374" s="366"/>
      <c r="H3374" s="366"/>
    </row>
    <row r="3375" spans="1:8" s="11" customFormat="1">
      <c r="A3375" s="366"/>
      <c r="B3375" s="366"/>
      <c r="C3375" s="366"/>
      <c r="D3375" s="366"/>
      <c r="E3375" s="366"/>
      <c r="F3375" s="366"/>
      <c r="G3375" s="366"/>
      <c r="H3375" s="366"/>
    </row>
    <row r="3376" spans="1:8" s="11" customFormat="1">
      <c r="A3376" s="366"/>
      <c r="B3376" s="366"/>
      <c r="C3376" s="366"/>
      <c r="D3376" s="366"/>
      <c r="E3376" s="366"/>
      <c r="F3376" s="366"/>
      <c r="G3376" s="366"/>
      <c r="H3376" s="366"/>
    </row>
    <row r="3377" spans="1:8" s="11" customFormat="1">
      <c r="A3377" s="366"/>
      <c r="B3377" s="366"/>
      <c r="C3377" s="366"/>
      <c r="D3377" s="366"/>
      <c r="E3377" s="366"/>
      <c r="F3377" s="366"/>
      <c r="G3377" s="366"/>
      <c r="H3377" s="366"/>
    </row>
    <row r="3378" spans="1:8" s="11" customFormat="1">
      <c r="A3378" s="366"/>
      <c r="B3378" s="366"/>
      <c r="C3378" s="366"/>
      <c r="D3378" s="366"/>
      <c r="E3378" s="366"/>
      <c r="F3378" s="366"/>
      <c r="G3378" s="366"/>
      <c r="H3378" s="366"/>
    </row>
    <row r="3379" spans="1:8" s="11" customFormat="1">
      <c r="A3379" s="366"/>
      <c r="B3379" s="366"/>
      <c r="C3379" s="366"/>
      <c r="D3379" s="366"/>
      <c r="E3379" s="366"/>
      <c r="F3379" s="366"/>
      <c r="G3379" s="366"/>
      <c r="H3379" s="366"/>
    </row>
    <row r="3380" spans="1:8" s="11" customFormat="1">
      <c r="A3380" s="366"/>
      <c r="B3380" s="366"/>
      <c r="C3380" s="366"/>
      <c r="D3380" s="366"/>
      <c r="E3380" s="366"/>
      <c r="F3380" s="366"/>
      <c r="G3380" s="366"/>
      <c r="H3380" s="366"/>
    </row>
    <row r="3381" spans="1:8" s="11" customFormat="1">
      <c r="A3381" s="366"/>
      <c r="B3381" s="366"/>
      <c r="C3381" s="366"/>
      <c r="D3381" s="366"/>
      <c r="E3381" s="366"/>
      <c r="F3381" s="366"/>
      <c r="G3381" s="366"/>
      <c r="H3381" s="366"/>
    </row>
    <row r="3382" spans="1:8" s="11" customFormat="1">
      <c r="A3382" s="366"/>
      <c r="B3382" s="366"/>
      <c r="C3382" s="366"/>
      <c r="D3382" s="366"/>
      <c r="E3382" s="366"/>
      <c r="F3382" s="366"/>
      <c r="G3382" s="366"/>
      <c r="H3382" s="366"/>
    </row>
    <row r="3383" spans="1:8" s="11" customFormat="1">
      <c r="A3383" s="366"/>
      <c r="B3383" s="366"/>
      <c r="C3383" s="366"/>
      <c r="D3383" s="366"/>
      <c r="E3383" s="366"/>
      <c r="F3383" s="366"/>
      <c r="G3383" s="366"/>
      <c r="H3383" s="366"/>
    </row>
    <row r="3384" spans="1:8" s="11" customFormat="1">
      <c r="A3384" s="366"/>
      <c r="B3384" s="366"/>
      <c r="C3384" s="366"/>
      <c r="D3384" s="366"/>
      <c r="E3384" s="366"/>
      <c r="F3384" s="366"/>
      <c r="G3384" s="366"/>
      <c r="H3384" s="366"/>
    </row>
    <row r="3385" spans="1:8" s="11" customFormat="1">
      <c r="A3385" s="366"/>
      <c r="B3385" s="366"/>
      <c r="C3385" s="366"/>
      <c r="D3385" s="366"/>
      <c r="E3385" s="366"/>
      <c r="F3385" s="366"/>
      <c r="G3385" s="366"/>
      <c r="H3385" s="366"/>
    </row>
    <row r="3386" spans="1:8" s="11" customFormat="1">
      <c r="A3386" s="366"/>
      <c r="B3386" s="366"/>
      <c r="C3386" s="366"/>
      <c r="D3386" s="366"/>
      <c r="E3386" s="366"/>
      <c r="F3386" s="366"/>
      <c r="G3386" s="366"/>
      <c r="H3386" s="366"/>
    </row>
    <row r="3387" spans="1:8" s="11" customFormat="1">
      <c r="A3387" s="366"/>
      <c r="B3387" s="366"/>
      <c r="C3387" s="366"/>
      <c r="D3387" s="366"/>
      <c r="E3387" s="366"/>
      <c r="F3387" s="366"/>
      <c r="G3387" s="366"/>
      <c r="H3387" s="366"/>
    </row>
    <row r="3388" spans="1:8" s="11" customFormat="1">
      <c r="A3388" s="366"/>
      <c r="B3388" s="366"/>
      <c r="C3388" s="366"/>
      <c r="D3388" s="366"/>
      <c r="E3388" s="366"/>
      <c r="F3388" s="366"/>
      <c r="G3388" s="366"/>
      <c r="H3388" s="366"/>
    </row>
    <row r="3389" spans="1:8" s="11" customFormat="1">
      <c r="A3389" s="366"/>
      <c r="B3389" s="366"/>
      <c r="C3389" s="366"/>
      <c r="D3389" s="366"/>
      <c r="E3389" s="366"/>
      <c r="F3389" s="366"/>
      <c r="G3389" s="366"/>
      <c r="H3389" s="366"/>
    </row>
    <row r="3390" spans="1:8" s="11" customFormat="1">
      <c r="A3390" s="366"/>
      <c r="B3390" s="366"/>
      <c r="C3390" s="366"/>
      <c r="D3390" s="366"/>
      <c r="E3390" s="366"/>
      <c r="F3390" s="366"/>
      <c r="G3390" s="366"/>
      <c r="H3390" s="366"/>
    </row>
    <row r="3391" spans="1:8" s="11" customFormat="1">
      <c r="A3391" s="366"/>
      <c r="B3391" s="366"/>
      <c r="C3391" s="366"/>
      <c r="D3391" s="366"/>
      <c r="E3391" s="366"/>
      <c r="F3391" s="366"/>
      <c r="G3391" s="366"/>
      <c r="H3391" s="366"/>
    </row>
    <row r="3392" spans="1:8" s="11" customFormat="1">
      <c r="A3392" s="366"/>
      <c r="B3392" s="366"/>
      <c r="C3392" s="366"/>
      <c r="D3392" s="366"/>
      <c r="E3392" s="366"/>
      <c r="F3392" s="366"/>
      <c r="G3392" s="366"/>
      <c r="H3392" s="366"/>
    </row>
    <row r="3393" spans="1:8" s="11" customFormat="1">
      <c r="A3393" s="366"/>
      <c r="B3393" s="366"/>
      <c r="C3393" s="366"/>
      <c r="D3393" s="366"/>
      <c r="E3393" s="366"/>
      <c r="F3393" s="366"/>
      <c r="G3393" s="366"/>
      <c r="H3393" s="366"/>
    </row>
    <row r="3394" spans="1:8" s="11" customFormat="1">
      <c r="A3394" s="366"/>
      <c r="B3394" s="366"/>
      <c r="C3394" s="366"/>
      <c r="D3394" s="366"/>
      <c r="E3394" s="366"/>
      <c r="F3394" s="366"/>
      <c r="G3394" s="366"/>
      <c r="H3394" s="366"/>
    </row>
    <row r="3395" spans="1:8" s="11" customFormat="1">
      <c r="A3395" s="366"/>
      <c r="B3395" s="366"/>
      <c r="C3395" s="366"/>
      <c r="D3395" s="366"/>
      <c r="E3395" s="366"/>
      <c r="F3395" s="366"/>
      <c r="G3395" s="366"/>
      <c r="H3395" s="366"/>
    </row>
    <row r="3396" spans="1:8" s="11" customFormat="1">
      <c r="A3396" s="366"/>
      <c r="B3396" s="366"/>
      <c r="C3396" s="366"/>
      <c r="D3396" s="366"/>
      <c r="E3396" s="366"/>
      <c r="F3396" s="366"/>
      <c r="G3396" s="366"/>
      <c r="H3396" s="366"/>
    </row>
    <row r="3397" spans="1:8" s="11" customFormat="1">
      <c r="A3397" s="366"/>
      <c r="B3397" s="366"/>
      <c r="C3397" s="366"/>
      <c r="D3397" s="366"/>
      <c r="E3397" s="366"/>
      <c r="F3397" s="366"/>
      <c r="G3397" s="366"/>
      <c r="H3397" s="366"/>
    </row>
    <row r="3398" spans="1:8" s="11" customFormat="1">
      <c r="A3398" s="366"/>
      <c r="B3398" s="366"/>
      <c r="C3398" s="366"/>
      <c r="D3398" s="366"/>
      <c r="E3398" s="366"/>
      <c r="F3398" s="366"/>
      <c r="G3398" s="366"/>
      <c r="H3398" s="366"/>
    </row>
    <row r="3399" spans="1:8" s="11" customFormat="1">
      <c r="A3399" s="366"/>
      <c r="B3399" s="366"/>
      <c r="C3399" s="366"/>
      <c r="D3399" s="366"/>
      <c r="E3399" s="366"/>
      <c r="F3399" s="366"/>
      <c r="G3399" s="366"/>
      <c r="H3399" s="366"/>
    </row>
    <row r="3400" spans="1:8" s="11" customFormat="1">
      <c r="A3400" s="366"/>
      <c r="B3400" s="366"/>
      <c r="C3400" s="366"/>
      <c r="D3400" s="366"/>
      <c r="E3400" s="366"/>
      <c r="F3400" s="366"/>
      <c r="G3400" s="366"/>
      <c r="H3400" s="366"/>
    </row>
    <row r="3401" spans="1:8" s="11" customFormat="1">
      <c r="A3401" s="366"/>
      <c r="B3401" s="366"/>
      <c r="C3401" s="366"/>
      <c r="D3401" s="366"/>
      <c r="E3401" s="366"/>
      <c r="F3401" s="366"/>
      <c r="G3401" s="366"/>
      <c r="H3401" s="366"/>
    </row>
    <row r="3402" spans="1:8" s="11" customFormat="1">
      <c r="A3402" s="366"/>
      <c r="B3402" s="366"/>
      <c r="C3402" s="366"/>
      <c r="D3402" s="366"/>
      <c r="E3402" s="366"/>
      <c r="F3402" s="366"/>
      <c r="G3402" s="366"/>
      <c r="H3402" s="366"/>
    </row>
    <row r="3403" spans="1:8" s="11" customFormat="1">
      <c r="A3403" s="366"/>
      <c r="B3403" s="366"/>
      <c r="C3403" s="366"/>
      <c r="D3403" s="366"/>
      <c r="E3403" s="366"/>
      <c r="F3403" s="366"/>
      <c r="G3403" s="366"/>
      <c r="H3403" s="366"/>
    </row>
    <row r="3404" spans="1:8" s="11" customFormat="1">
      <c r="A3404" s="366"/>
      <c r="B3404" s="366"/>
      <c r="C3404" s="366"/>
      <c r="D3404" s="366"/>
      <c r="E3404" s="366"/>
      <c r="F3404" s="366"/>
      <c r="G3404" s="366"/>
      <c r="H3404" s="366"/>
    </row>
    <row r="3405" spans="1:8" s="11" customFormat="1">
      <c r="A3405" s="366"/>
      <c r="B3405" s="366"/>
      <c r="C3405" s="366"/>
      <c r="D3405" s="366"/>
      <c r="E3405" s="366"/>
      <c r="F3405" s="366"/>
      <c r="G3405" s="366"/>
      <c r="H3405" s="366"/>
    </row>
    <row r="3406" spans="1:8" s="11" customFormat="1">
      <c r="A3406" s="366"/>
      <c r="B3406" s="366"/>
      <c r="C3406" s="366"/>
      <c r="D3406" s="366"/>
      <c r="E3406" s="366"/>
      <c r="F3406" s="366"/>
      <c r="G3406" s="366"/>
      <c r="H3406" s="366"/>
    </row>
    <row r="3407" spans="1:8" s="11" customFormat="1">
      <c r="A3407" s="366"/>
      <c r="B3407" s="366"/>
      <c r="C3407" s="366"/>
      <c r="D3407" s="366"/>
      <c r="E3407" s="366"/>
      <c r="F3407" s="366"/>
      <c r="G3407" s="366"/>
      <c r="H3407" s="366"/>
    </row>
    <row r="3408" spans="1:8" s="11" customFormat="1">
      <c r="A3408" s="366"/>
      <c r="B3408" s="366"/>
      <c r="C3408" s="366"/>
      <c r="D3408" s="366"/>
      <c r="E3408" s="366"/>
      <c r="F3408" s="366"/>
      <c r="G3408" s="366"/>
      <c r="H3408" s="366"/>
    </row>
    <row r="3409" spans="1:8" s="11" customFormat="1">
      <c r="A3409" s="366"/>
      <c r="B3409" s="366"/>
      <c r="C3409" s="366"/>
      <c r="D3409" s="366"/>
      <c r="E3409" s="366"/>
      <c r="F3409" s="366"/>
      <c r="G3409" s="366"/>
      <c r="H3409" s="366"/>
    </row>
    <row r="3410" spans="1:8" s="11" customFormat="1">
      <c r="A3410" s="366"/>
      <c r="B3410" s="366"/>
      <c r="C3410" s="366"/>
      <c r="D3410" s="366"/>
      <c r="E3410" s="366"/>
      <c r="F3410" s="366"/>
      <c r="G3410" s="366"/>
      <c r="H3410" s="366"/>
    </row>
    <row r="3411" spans="1:8" s="11" customFormat="1">
      <c r="A3411" s="366"/>
      <c r="B3411" s="366"/>
      <c r="C3411" s="366"/>
      <c r="D3411" s="366"/>
      <c r="E3411" s="366"/>
      <c r="F3411" s="366"/>
      <c r="G3411" s="366"/>
      <c r="H3411" s="366"/>
    </row>
    <row r="3412" spans="1:8" s="11" customFormat="1">
      <c r="A3412" s="366"/>
      <c r="B3412" s="366"/>
      <c r="C3412" s="366"/>
      <c r="D3412" s="366"/>
      <c r="E3412" s="366"/>
      <c r="F3412" s="366"/>
      <c r="G3412" s="366"/>
      <c r="H3412" s="366"/>
    </row>
    <row r="3413" spans="1:8" s="11" customFormat="1">
      <c r="A3413" s="366"/>
      <c r="B3413" s="366"/>
      <c r="C3413" s="366"/>
      <c r="D3413" s="366"/>
      <c r="E3413" s="366"/>
      <c r="F3413" s="366"/>
      <c r="G3413" s="366"/>
      <c r="H3413" s="366"/>
    </row>
    <row r="3414" spans="1:8" s="11" customFormat="1">
      <c r="A3414" s="366"/>
      <c r="B3414" s="366"/>
      <c r="C3414" s="366"/>
      <c r="D3414" s="366"/>
      <c r="E3414" s="366"/>
      <c r="F3414" s="366"/>
      <c r="G3414" s="366"/>
      <c r="H3414" s="366"/>
    </row>
    <row r="3415" spans="1:8" s="11" customFormat="1">
      <c r="A3415" s="366"/>
      <c r="B3415" s="366"/>
      <c r="C3415" s="366"/>
      <c r="D3415" s="366"/>
      <c r="E3415" s="366"/>
      <c r="F3415" s="366"/>
      <c r="G3415" s="366"/>
      <c r="H3415" s="366"/>
    </row>
    <row r="3416" spans="1:8" s="11" customFormat="1">
      <c r="A3416" s="366"/>
      <c r="B3416" s="366"/>
      <c r="C3416" s="366"/>
      <c r="D3416" s="366"/>
      <c r="E3416" s="366"/>
      <c r="F3416" s="366"/>
      <c r="G3416" s="366"/>
      <c r="H3416" s="366"/>
    </row>
    <row r="3417" spans="1:8" s="11" customFormat="1">
      <c r="A3417" s="366"/>
      <c r="B3417" s="366"/>
      <c r="C3417" s="366"/>
      <c r="D3417" s="366"/>
      <c r="E3417" s="366"/>
      <c r="F3417" s="366"/>
      <c r="G3417" s="366"/>
      <c r="H3417" s="366"/>
    </row>
    <row r="3418" spans="1:8" s="11" customFormat="1">
      <c r="A3418" s="366"/>
      <c r="B3418" s="366"/>
      <c r="C3418" s="366"/>
      <c r="D3418" s="366"/>
      <c r="E3418" s="366"/>
      <c r="F3418" s="366"/>
      <c r="G3418" s="366"/>
      <c r="H3418" s="366"/>
    </row>
    <row r="3419" spans="1:8" s="11" customFormat="1">
      <c r="A3419" s="366"/>
      <c r="B3419" s="366"/>
      <c r="C3419" s="366"/>
      <c r="D3419" s="366"/>
      <c r="E3419" s="366"/>
      <c r="F3419" s="366"/>
      <c r="G3419" s="366"/>
      <c r="H3419" s="366"/>
    </row>
    <row r="3420" spans="1:8" s="11" customFormat="1">
      <c r="A3420" s="366"/>
      <c r="B3420" s="366"/>
      <c r="C3420" s="366"/>
      <c r="D3420" s="366"/>
      <c r="E3420" s="366"/>
      <c r="F3420" s="366"/>
      <c r="G3420" s="366"/>
      <c r="H3420" s="366"/>
    </row>
    <row r="3421" spans="1:8" s="11" customFormat="1">
      <c r="A3421" s="366"/>
      <c r="B3421" s="366"/>
      <c r="C3421" s="366"/>
      <c r="D3421" s="366"/>
      <c r="E3421" s="366"/>
      <c r="F3421" s="366"/>
      <c r="G3421" s="366"/>
      <c r="H3421" s="366"/>
    </row>
    <row r="3422" spans="1:8" s="11" customFormat="1">
      <c r="A3422" s="366"/>
      <c r="B3422" s="366"/>
      <c r="C3422" s="366"/>
      <c r="D3422" s="366"/>
      <c r="E3422" s="366"/>
      <c r="F3422" s="366"/>
      <c r="G3422" s="366"/>
      <c r="H3422" s="366"/>
    </row>
    <row r="3423" spans="1:8" s="11" customFormat="1">
      <c r="A3423" s="366"/>
      <c r="B3423" s="366"/>
      <c r="C3423" s="366"/>
      <c r="D3423" s="366"/>
      <c r="E3423" s="366"/>
      <c r="F3423" s="366"/>
      <c r="G3423" s="366"/>
      <c r="H3423" s="366"/>
    </row>
    <row r="3424" spans="1:8" s="11" customFormat="1">
      <c r="A3424" s="366"/>
      <c r="B3424" s="366"/>
      <c r="C3424" s="366"/>
      <c r="D3424" s="366"/>
      <c r="E3424" s="366"/>
      <c r="F3424" s="366"/>
      <c r="G3424" s="366"/>
      <c r="H3424" s="366"/>
    </row>
    <row r="3425" spans="1:8" s="11" customFormat="1">
      <c r="A3425" s="366"/>
      <c r="B3425" s="366"/>
      <c r="C3425" s="366"/>
      <c r="D3425" s="366"/>
      <c r="E3425" s="366"/>
      <c r="F3425" s="366"/>
      <c r="G3425" s="366"/>
      <c r="H3425" s="366"/>
    </row>
    <row r="3426" spans="1:8" s="11" customFormat="1">
      <c r="A3426" s="366"/>
      <c r="B3426" s="366"/>
      <c r="C3426" s="366"/>
      <c r="D3426" s="366"/>
      <c r="E3426" s="366"/>
      <c r="F3426" s="366"/>
      <c r="G3426" s="366"/>
      <c r="H3426" s="366"/>
    </row>
    <row r="3427" spans="1:8" s="11" customFormat="1">
      <c r="A3427" s="366"/>
      <c r="B3427" s="366"/>
      <c r="C3427" s="366"/>
      <c r="D3427" s="366"/>
      <c r="E3427" s="366"/>
      <c r="F3427" s="366"/>
      <c r="G3427" s="366"/>
      <c r="H3427" s="366"/>
    </row>
    <row r="3428" spans="1:8" s="11" customFormat="1">
      <c r="A3428" s="366"/>
      <c r="B3428" s="366"/>
      <c r="C3428" s="366"/>
      <c r="D3428" s="366"/>
      <c r="E3428" s="366"/>
      <c r="F3428" s="366"/>
      <c r="G3428" s="366"/>
      <c r="H3428" s="366"/>
    </row>
    <row r="3429" spans="1:8" s="11" customFormat="1">
      <c r="A3429" s="366"/>
      <c r="B3429" s="366"/>
      <c r="C3429" s="366"/>
      <c r="D3429" s="366"/>
      <c r="E3429" s="366"/>
      <c r="F3429" s="366"/>
      <c r="G3429" s="366"/>
      <c r="H3429" s="366"/>
    </row>
    <row r="3430" spans="1:8" s="11" customFormat="1">
      <c r="A3430" s="366"/>
      <c r="B3430" s="366"/>
      <c r="C3430" s="366"/>
      <c r="D3430" s="366"/>
      <c r="E3430" s="366"/>
      <c r="F3430" s="366"/>
      <c r="G3430" s="366"/>
      <c r="H3430" s="366"/>
    </row>
    <row r="3431" spans="1:8" s="11" customFormat="1">
      <c r="A3431" s="366"/>
      <c r="B3431" s="366"/>
      <c r="C3431" s="366"/>
      <c r="D3431" s="366"/>
      <c r="E3431" s="366"/>
      <c r="F3431" s="366"/>
      <c r="G3431" s="366"/>
      <c r="H3431" s="366"/>
    </row>
    <row r="3432" spans="1:8" s="11" customFormat="1">
      <c r="A3432" s="366"/>
      <c r="B3432" s="366"/>
      <c r="C3432" s="366"/>
      <c r="D3432" s="366"/>
      <c r="E3432" s="366"/>
      <c r="F3432" s="366"/>
      <c r="G3432" s="366"/>
      <c r="H3432" s="366"/>
    </row>
    <row r="3433" spans="1:8" s="11" customFormat="1">
      <c r="A3433" s="366"/>
      <c r="B3433" s="366"/>
      <c r="C3433" s="366"/>
      <c r="D3433" s="366"/>
      <c r="E3433" s="366"/>
      <c r="F3433" s="366"/>
      <c r="G3433" s="366"/>
      <c r="H3433" s="366"/>
    </row>
    <row r="3434" spans="1:8" s="11" customFormat="1">
      <c r="A3434" s="366"/>
      <c r="B3434" s="366"/>
      <c r="C3434" s="366"/>
      <c r="D3434" s="366"/>
      <c r="E3434" s="366"/>
      <c r="F3434" s="366"/>
      <c r="G3434" s="366"/>
      <c r="H3434" s="366"/>
    </row>
    <row r="3435" spans="1:8" s="11" customFormat="1">
      <c r="A3435" s="366"/>
      <c r="B3435" s="366"/>
      <c r="C3435" s="366"/>
      <c r="D3435" s="366"/>
      <c r="E3435" s="366"/>
      <c r="F3435" s="366"/>
      <c r="G3435" s="366"/>
      <c r="H3435" s="366"/>
    </row>
    <row r="3436" spans="1:8" s="11" customFormat="1">
      <c r="A3436" s="366"/>
      <c r="B3436" s="366"/>
      <c r="C3436" s="366"/>
      <c r="D3436" s="366"/>
      <c r="E3436" s="366"/>
      <c r="F3436" s="366"/>
      <c r="G3436" s="366"/>
      <c r="H3436" s="366"/>
    </row>
    <row r="3437" spans="1:8" s="11" customFormat="1">
      <c r="A3437" s="366"/>
      <c r="B3437" s="366"/>
      <c r="C3437" s="366"/>
      <c r="D3437" s="366"/>
      <c r="E3437" s="366"/>
      <c r="F3437" s="366"/>
      <c r="G3437" s="366"/>
      <c r="H3437" s="366"/>
    </row>
    <row r="3438" spans="1:8" s="11" customFormat="1">
      <c r="A3438" s="366"/>
      <c r="B3438" s="366"/>
      <c r="C3438" s="366"/>
      <c r="D3438" s="366"/>
      <c r="E3438" s="366"/>
      <c r="F3438" s="366"/>
      <c r="G3438" s="366"/>
      <c r="H3438" s="366"/>
    </row>
    <row r="3439" spans="1:8" s="11" customFormat="1">
      <c r="A3439" s="366"/>
      <c r="B3439" s="366"/>
      <c r="C3439" s="366"/>
      <c r="D3439" s="366"/>
      <c r="E3439" s="366"/>
      <c r="F3439" s="366"/>
      <c r="G3439" s="366"/>
      <c r="H3439" s="366"/>
    </row>
    <row r="3440" spans="1:8" s="11" customFormat="1">
      <c r="A3440" s="366"/>
      <c r="B3440" s="366"/>
      <c r="C3440" s="366"/>
      <c r="D3440" s="366"/>
      <c r="E3440" s="366"/>
      <c r="F3440" s="366"/>
      <c r="G3440" s="366"/>
      <c r="H3440" s="366"/>
    </row>
    <row r="3441" spans="1:8" s="11" customFormat="1">
      <c r="A3441" s="366"/>
      <c r="B3441" s="366"/>
      <c r="C3441" s="366"/>
      <c r="D3441" s="366"/>
      <c r="E3441" s="366"/>
      <c r="F3441" s="366"/>
      <c r="G3441" s="366"/>
      <c r="H3441" s="366"/>
    </row>
    <row r="3442" spans="1:8" s="11" customFormat="1">
      <c r="A3442" s="366"/>
      <c r="B3442" s="366"/>
      <c r="C3442" s="366"/>
      <c r="D3442" s="366"/>
      <c r="E3442" s="366"/>
      <c r="F3442" s="366"/>
      <c r="G3442" s="366"/>
      <c r="H3442" s="366"/>
    </row>
    <row r="3443" spans="1:8" s="11" customFormat="1">
      <c r="A3443" s="366"/>
      <c r="B3443" s="366"/>
      <c r="C3443" s="366"/>
      <c r="D3443" s="366"/>
      <c r="E3443" s="366"/>
      <c r="F3443" s="366"/>
      <c r="G3443" s="366"/>
      <c r="H3443" s="366"/>
    </row>
    <row r="3444" spans="1:8" s="11" customFormat="1">
      <c r="A3444" s="366"/>
      <c r="B3444" s="366"/>
      <c r="C3444" s="366"/>
      <c r="D3444" s="366"/>
      <c r="E3444" s="366"/>
      <c r="F3444" s="366"/>
      <c r="G3444" s="366"/>
      <c r="H3444" s="366"/>
    </row>
    <row r="3445" spans="1:8" s="11" customFormat="1">
      <c r="A3445" s="366"/>
      <c r="B3445" s="366"/>
      <c r="C3445" s="366"/>
      <c r="D3445" s="366"/>
      <c r="E3445" s="366"/>
      <c r="F3445" s="366"/>
      <c r="G3445" s="366"/>
      <c r="H3445" s="366"/>
    </row>
    <row r="3446" spans="1:8" s="11" customFormat="1">
      <c r="A3446" s="366"/>
      <c r="B3446" s="366"/>
      <c r="C3446" s="366"/>
      <c r="D3446" s="366"/>
      <c r="E3446" s="366"/>
      <c r="F3446" s="366"/>
      <c r="G3446" s="366"/>
      <c r="H3446" s="366"/>
    </row>
    <row r="3447" spans="1:8" s="11" customFormat="1">
      <c r="A3447" s="366"/>
      <c r="B3447" s="366"/>
      <c r="C3447" s="366"/>
      <c r="D3447" s="366"/>
      <c r="E3447" s="366"/>
      <c r="F3447" s="366"/>
      <c r="G3447" s="366"/>
      <c r="H3447" s="366"/>
    </row>
    <row r="3448" spans="1:8" s="11" customFormat="1">
      <c r="A3448" s="366"/>
      <c r="B3448" s="366"/>
      <c r="C3448" s="366"/>
      <c r="D3448" s="366"/>
      <c r="E3448" s="366"/>
      <c r="F3448" s="366"/>
      <c r="G3448" s="366"/>
      <c r="H3448" s="366"/>
    </row>
    <row r="3449" spans="1:8" s="11" customFormat="1">
      <c r="A3449" s="366"/>
      <c r="B3449" s="366"/>
      <c r="C3449" s="366"/>
      <c r="D3449" s="366"/>
      <c r="E3449" s="366"/>
      <c r="F3449" s="366"/>
      <c r="G3449" s="366"/>
      <c r="H3449" s="366"/>
    </row>
    <row r="3450" spans="1:8" s="11" customFormat="1">
      <c r="A3450" s="366"/>
      <c r="B3450" s="366"/>
      <c r="C3450" s="366"/>
      <c r="D3450" s="366"/>
      <c r="E3450" s="366"/>
      <c r="F3450" s="366"/>
      <c r="G3450" s="366"/>
      <c r="H3450" s="366"/>
    </row>
    <row r="3451" spans="1:8" s="11" customFormat="1">
      <c r="A3451" s="366"/>
      <c r="B3451" s="366"/>
      <c r="C3451" s="366"/>
      <c r="D3451" s="366"/>
      <c r="E3451" s="366"/>
      <c r="F3451" s="366"/>
      <c r="G3451" s="366"/>
      <c r="H3451" s="366"/>
    </row>
    <row r="3452" spans="1:8" s="11" customFormat="1">
      <c r="A3452" s="366"/>
      <c r="B3452" s="366"/>
      <c r="C3452" s="366"/>
      <c r="D3452" s="366"/>
      <c r="E3452" s="366"/>
      <c r="F3452" s="366"/>
      <c r="G3452" s="366"/>
      <c r="H3452" s="366"/>
    </row>
    <row r="3453" spans="1:8" s="11" customFormat="1">
      <c r="A3453" s="366"/>
      <c r="B3453" s="366"/>
      <c r="C3453" s="366"/>
      <c r="D3453" s="366"/>
      <c r="E3453" s="366"/>
      <c r="F3453" s="366"/>
      <c r="G3453" s="366"/>
      <c r="H3453" s="366"/>
    </row>
    <row r="3454" spans="1:8" s="11" customFormat="1">
      <c r="A3454" s="366"/>
      <c r="B3454" s="366"/>
      <c r="C3454" s="366"/>
      <c r="D3454" s="366"/>
      <c r="E3454" s="366"/>
      <c r="F3454" s="366"/>
      <c r="G3454" s="366"/>
      <c r="H3454" s="366"/>
    </row>
    <row r="3455" spans="1:8" s="11" customFormat="1">
      <c r="A3455" s="366"/>
      <c r="B3455" s="366"/>
      <c r="C3455" s="366"/>
      <c r="D3455" s="366"/>
      <c r="E3455" s="366"/>
      <c r="F3455" s="366"/>
      <c r="G3455" s="366"/>
      <c r="H3455" s="366"/>
    </row>
    <row r="3456" spans="1:8" s="11" customFormat="1">
      <c r="A3456" s="366"/>
      <c r="B3456" s="366"/>
      <c r="C3456" s="366"/>
      <c r="D3456" s="366"/>
      <c r="E3456" s="366"/>
      <c r="F3456" s="366"/>
      <c r="G3456" s="366"/>
      <c r="H3456" s="366"/>
    </row>
    <row r="3457" spans="1:8" s="11" customFormat="1">
      <c r="A3457" s="366"/>
      <c r="B3457" s="366"/>
      <c r="C3457" s="366"/>
      <c r="D3457" s="366"/>
      <c r="E3457" s="366"/>
      <c r="F3457" s="366"/>
      <c r="G3457" s="366"/>
      <c r="H3457" s="366"/>
    </row>
    <row r="3458" spans="1:8" s="11" customFormat="1">
      <c r="A3458" s="366"/>
      <c r="B3458" s="366"/>
      <c r="C3458" s="366"/>
      <c r="D3458" s="366"/>
      <c r="E3458" s="366"/>
      <c r="F3458" s="366"/>
      <c r="G3458" s="366"/>
      <c r="H3458" s="366"/>
    </row>
    <row r="3459" spans="1:8" s="11" customFormat="1">
      <c r="A3459" s="366"/>
      <c r="B3459" s="366"/>
      <c r="C3459" s="366"/>
      <c r="D3459" s="366"/>
      <c r="E3459" s="366"/>
      <c r="F3459" s="366"/>
      <c r="G3459" s="366"/>
      <c r="H3459" s="366"/>
    </row>
    <row r="3460" spans="1:8" s="11" customFormat="1">
      <c r="A3460" s="366"/>
      <c r="B3460" s="366"/>
      <c r="C3460" s="366"/>
      <c r="D3460" s="366"/>
      <c r="E3460" s="366"/>
      <c r="F3460" s="366"/>
      <c r="G3460" s="366"/>
      <c r="H3460" s="366"/>
    </row>
    <row r="3461" spans="1:8" s="11" customFormat="1">
      <c r="A3461" s="366"/>
      <c r="B3461" s="366"/>
      <c r="C3461" s="366"/>
      <c r="D3461" s="366"/>
      <c r="E3461" s="366"/>
      <c r="F3461" s="366"/>
      <c r="G3461" s="366"/>
      <c r="H3461" s="366"/>
    </row>
    <row r="3462" spans="1:8" s="11" customFormat="1">
      <c r="A3462" s="366"/>
      <c r="B3462" s="366"/>
      <c r="C3462" s="366"/>
      <c r="D3462" s="366"/>
      <c r="E3462" s="366"/>
      <c r="F3462" s="366"/>
      <c r="G3462" s="366"/>
      <c r="H3462" s="366"/>
    </row>
    <row r="3463" spans="1:8" s="11" customFormat="1">
      <c r="A3463" s="366"/>
      <c r="B3463" s="366"/>
      <c r="C3463" s="366"/>
      <c r="D3463" s="366"/>
      <c r="E3463" s="366"/>
      <c r="F3463" s="366"/>
      <c r="G3463" s="366"/>
      <c r="H3463" s="366"/>
    </row>
    <row r="3464" spans="1:8" s="11" customFormat="1">
      <c r="A3464" s="366"/>
      <c r="B3464" s="366"/>
      <c r="C3464" s="366"/>
      <c r="D3464" s="366"/>
      <c r="E3464" s="366"/>
      <c r="F3464" s="366"/>
      <c r="G3464" s="366"/>
      <c r="H3464" s="366"/>
    </row>
    <row r="3465" spans="1:8" s="11" customFormat="1">
      <c r="A3465" s="366"/>
      <c r="B3465" s="366"/>
      <c r="C3465" s="366"/>
      <c r="D3465" s="366"/>
      <c r="E3465" s="366"/>
      <c r="F3465" s="366"/>
      <c r="G3465" s="366"/>
      <c r="H3465" s="366"/>
    </row>
    <row r="3466" spans="1:8" s="11" customFormat="1">
      <c r="A3466" s="366"/>
      <c r="B3466" s="366"/>
      <c r="C3466" s="366"/>
      <c r="D3466" s="366"/>
      <c r="E3466" s="366"/>
      <c r="F3466" s="366"/>
      <c r="G3466" s="366"/>
      <c r="H3466" s="366"/>
    </row>
    <row r="3467" spans="1:8" s="11" customFormat="1">
      <c r="A3467" s="366"/>
      <c r="B3467" s="366"/>
      <c r="C3467" s="366"/>
      <c r="D3467" s="366"/>
      <c r="E3467" s="366"/>
      <c r="F3467" s="366"/>
      <c r="G3467" s="366"/>
      <c r="H3467" s="366"/>
    </row>
    <row r="3468" spans="1:8" s="11" customFormat="1">
      <c r="A3468" s="366"/>
      <c r="B3468" s="366"/>
      <c r="C3468" s="366"/>
      <c r="D3468" s="366"/>
      <c r="E3468" s="366"/>
      <c r="F3468" s="366"/>
      <c r="G3468" s="366"/>
      <c r="H3468" s="366"/>
    </row>
    <row r="3469" spans="1:8" s="11" customFormat="1">
      <c r="A3469" s="366"/>
      <c r="B3469" s="366"/>
      <c r="C3469" s="366"/>
      <c r="D3469" s="366"/>
      <c r="E3469" s="366"/>
      <c r="F3469" s="366"/>
      <c r="G3469" s="366"/>
      <c r="H3469" s="366"/>
    </row>
    <row r="3470" spans="1:8" s="11" customFormat="1">
      <c r="A3470" s="366"/>
      <c r="B3470" s="366"/>
      <c r="C3470" s="366"/>
      <c r="D3470" s="366"/>
      <c r="E3470" s="366"/>
      <c r="F3470" s="366"/>
      <c r="G3470" s="366"/>
      <c r="H3470" s="366"/>
    </row>
    <row r="3471" spans="1:8" s="11" customFormat="1">
      <c r="A3471" s="366"/>
      <c r="B3471" s="366"/>
      <c r="C3471" s="366"/>
      <c r="D3471" s="366"/>
      <c r="E3471" s="366"/>
      <c r="F3471" s="366"/>
      <c r="G3471" s="366"/>
      <c r="H3471" s="366"/>
    </row>
    <row r="3472" spans="1:8" s="11" customFormat="1">
      <c r="A3472" s="366"/>
      <c r="B3472" s="366"/>
      <c r="C3472" s="366"/>
      <c r="D3472" s="366"/>
      <c r="E3472" s="366"/>
      <c r="F3472" s="366"/>
      <c r="G3472" s="366"/>
      <c r="H3472" s="366"/>
    </row>
    <row r="3473" spans="1:8" s="11" customFormat="1">
      <c r="A3473" s="366"/>
      <c r="B3473" s="366"/>
      <c r="C3473" s="366"/>
      <c r="D3473" s="366"/>
      <c r="E3473" s="366"/>
      <c r="F3473" s="366"/>
      <c r="G3473" s="366"/>
      <c r="H3473" s="366"/>
    </row>
    <row r="3474" spans="1:8" s="11" customFormat="1">
      <c r="A3474" s="366"/>
      <c r="B3474" s="366"/>
      <c r="C3474" s="366"/>
      <c r="D3474" s="366"/>
      <c r="E3474" s="366"/>
      <c r="F3474" s="366"/>
      <c r="G3474" s="366"/>
      <c r="H3474" s="366"/>
    </row>
    <row r="3475" spans="1:8" s="11" customFormat="1">
      <c r="A3475" s="366"/>
      <c r="B3475" s="366"/>
      <c r="C3475" s="366"/>
      <c r="D3475" s="366"/>
      <c r="E3475" s="366"/>
      <c r="F3475" s="366"/>
      <c r="G3475" s="366"/>
      <c r="H3475" s="366"/>
    </row>
    <row r="3476" spans="1:8" s="11" customFormat="1">
      <c r="A3476" s="366"/>
      <c r="B3476" s="366"/>
      <c r="C3476" s="366"/>
      <c r="D3476" s="366"/>
      <c r="E3476" s="366"/>
      <c r="F3476" s="366"/>
      <c r="G3476" s="366"/>
      <c r="H3476" s="366"/>
    </row>
    <row r="3477" spans="1:8" s="11" customFormat="1">
      <c r="A3477" s="366"/>
      <c r="B3477" s="366"/>
      <c r="C3477" s="366"/>
      <c r="D3477" s="366"/>
      <c r="E3477" s="366"/>
      <c r="F3477" s="366"/>
      <c r="G3477" s="366"/>
      <c r="H3477" s="366"/>
    </row>
    <row r="3478" spans="1:8" s="11" customFormat="1">
      <c r="A3478" s="366"/>
      <c r="B3478" s="366"/>
      <c r="C3478" s="366"/>
      <c r="D3478" s="366"/>
      <c r="E3478" s="366"/>
      <c r="F3478" s="366"/>
      <c r="G3478" s="366"/>
      <c r="H3478" s="366"/>
    </row>
    <row r="3479" spans="1:8" s="11" customFormat="1">
      <c r="A3479" s="366"/>
      <c r="B3479" s="366"/>
      <c r="C3479" s="366"/>
      <c r="D3479" s="366"/>
      <c r="E3479" s="366"/>
      <c r="F3479" s="366"/>
      <c r="G3479" s="366"/>
      <c r="H3479" s="366"/>
    </row>
    <row r="3480" spans="1:8" s="11" customFormat="1">
      <c r="A3480" s="366"/>
      <c r="B3480" s="366"/>
      <c r="C3480" s="366"/>
      <c r="D3480" s="366"/>
      <c r="E3480" s="366"/>
      <c r="F3480" s="366"/>
      <c r="G3480" s="366"/>
      <c r="H3480" s="366"/>
    </row>
    <row r="3481" spans="1:8" s="11" customFormat="1">
      <c r="A3481" s="366"/>
      <c r="B3481" s="366"/>
      <c r="C3481" s="366"/>
      <c r="D3481" s="366"/>
      <c r="E3481" s="366"/>
      <c r="F3481" s="366"/>
      <c r="G3481" s="366"/>
      <c r="H3481" s="366"/>
    </row>
    <row r="3482" spans="1:8" s="11" customFormat="1">
      <c r="A3482" s="366"/>
      <c r="B3482" s="366"/>
      <c r="C3482" s="366"/>
      <c r="D3482" s="366"/>
      <c r="E3482" s="366"/>
      <c r="F3482" s="366"/>
      <c r="G3482" s="366"/>
      <c r="H3482" s="366"/>
    </row>
    <row r="3483" spans="1:8" s="11" customFormat="1">
      <c r="A3483" s="366"/>
      <c r="B3483" s="366"/>
      <c r="C3483" s="366"/>
      <c r="D3483" s="366"/>
      <c r="E3483" s="366"/>
      <c r="F3483" s="366"/>
      <c r="G3483" s="366"/>
      <c r="H3483" s="366"/>
    </row>
    <row r="3484" spans="1:8" s="11" customFormat="1">
      <c r="A3484" s="366"/>
      <c r="B3484" s="366"/>
      <c r="C3484" s="366"/>
      <c r="D3484" s="366"/>
      <c r="E3484" s="366"/>
      <c r="F3484" s="366"/>
      <c r="G3484" s="366"/>
      <c r="H3484" s="366"/>
    </row>
    <row r="3485" spans="1:8" s="11" customFormat="1">
      <c r="A3485" s="366"/>
      <c r="B3485" s="366"/>
      <c r="C3485" s="366"/>
      <c r="D3485" s="366"/>
      <c r="E3485" s="366"/>
      <c r="F3485" s="366"/>
      <c r="G3485" s="366"/>
      <c r="H3485" s="366"/>
    </row>
    <row r="3486" spans="1:8" s="11" customFormat="1">
      <c r="A3486" s="366"/>
      <c r="B3486" s="366"/>
      <c r="C3486" s="366"/>
      <c r="D3486" s="366"/>
      <c r="E3486" s="366"/>
      <c r="F3486" s="366"/>
      <c r="G3486" s="366"/>
      <c r="H3486" s="366"/>
    </row>
    <row r="3487" spans="1:8" s="11" customFormat="1">
      <c r="A3487" s="366"/>
      <c r="B3487" s="366"/>
      <c r="C3487" s="366"/>
      <c r="D3487" s="366"/>
      <c r="E3487" s="366"/>
      <c r="F3487" s="366"/>
      <c r="G3487" s="366"/>
      <c r="H3487" s="366"/>
    </row>
    <row r="3488" spans="1:8" s="11" customFormat="1">
      <c r="A3488" s="366"/>
      <c r="B3488" s="366"/>
      <c r="C3488" s="366"/>
      <c r="D3488" s="366"/>
      <c r="E3488" s="366"/>
      <c r="F3488" s="366"/>
      <c r="G3488" s="366"/>
      <c r="H3488" s="366"/>
    </row>
    <row r="3489" spans="1:8" s="11" customFormat="1">
      <c r="A3489" s="366"/>
      <c r="B3489" s="366"/>
      <c r="C3489" s="366"/>
      <c r="D3489" s="366"/>
      <c r="E3489" s="366"/>
      <c r="F3489" s="366"/>
      <c r="G3489" s="366"/>
      <c r="H3489" s="366"/>
    </row>
    <row r="3490" spans="1:8" s="11" customFormat="1">
      <c r="A3490" s="366"/>
      <c r="B3490" s="366"/>
      <c r="C3490" s="366"/>
      <c r="D3490" s="366"/>
      <c r="E3490" s="366"/>
      <c r="F3490" s="366"/>
      <c r="G3490" s="366"/>
      <c r="H3490" s="366"/>
    </row>
    <row r="3491" spans="1:8" s="11" customFormat="1">
      <c r="A3491" s="366"/>
      <c r="B3491" s="366"/>
      <c r="C3491" s="366"/>
      <c r="D3491" s="366"/>
      <c r="E3491" s="366"/>
      <c r="F3491" s="366"/>
      <c r="G3491" s="366"/>
      <c r="H3491" s="366"/>
    </row>
    <row r="3492" spans="1:8" s="11" customFormat="1">
      <c r="A3492" s="366"/>
      <c r="B3492" s="366"/>
      <c r="C3492" s="366"/>
      <c r="D3492" s="366"/>
      <c r="E3492" s="366"/>
      <c r="F3492" s="366"/>
      <c r="G3492" s="366"/>
      <c r="H3492" s="366"/>
    </row>
    <row r="3493" spans="1:8" s="11" customFormat="1">
      <c r="A3493" s="366"/>
      <c r="B3493" s="366"/>
      <c r="C3493" s="366"/>
      <c r="D3493" s="366"/>
      <c r="E3493" s="366"/>
      <c r="F3493" s="366"/>
      <c r="G3493" s="366"/>
      <c r="H3493" s="366"/>
    </row>
    <row r="3494" spans="1:8" s="11" customFormat="1">
      <c r="A3494" s="366"/>
      <c r="B3494" s="366"/>
      <c r="C3494" s="366"/>
      <c r="D3494" s="366"/>
      <c r="E3494" s="366"/>
      <c r="F3494" s="366"/>
      <c r="G3494" s="366"/>
      <c r="H3494" s="366"/>
    </row>
    <row r="3495" spans="1:8" s="11" customFormat="1">
      <c r="A3495" s="366"/>
      <c r="B3495" s="366"/>
      <c r="C3495" s="366"/>
      <c r="D3495" s="366"/>
      <c r="E3495" s="366"/>
      <c r="F3495" s="366"/>
      <c r="G3495" s="366"/>
      <c r="H3495" s="366"/>
    </row>
    <row r="3496" spans="1:8" s="11" customFormat="1">
      <c r="A3496" s="366"/>
      <c r="B3496" s="366"/>
      <c r="C3496" s="366"/>
      <c r="D3496" s="366"/>
      <c r="E3496" s="366"/>
      <c r="F3496" s="366"/>
      <c r="G3496" s="366"/>
      <c r="H3496" s="366"/>
    </row>
    <row r="3497" spans="1:8" s="11" customFormat="1">
      <c r="A3497" s="366"/>
      <c r="B3497" s="366"/>
      <c r="C3497" s="366"/>
      <c r="D3497" s="366"/>
      <c r="E3497" s="366"/>
      <c r="F3497" s="366"/>
      <c r="G3497" s="366"/>
      <c r="H3497" s="366"/>
    </row>
    <row r="3498" spans="1:8" s="11" customFormat="1">
      <c r="A3498" s="366"/>
      <c r="B3498" s="366"/>
      <c r="C3498" s="366"/>
      <c r="D3498" s="366"/>
      <c r="E3498" s="366"/>
      <c r="F3498" s="366"/>
      <c r="G3498" s="366"/>
      <c r="H3498" s="366"/>
    </row>
    <row r="3499" spans="1:8" s="11" customFormat="1">
      <c r="A3499" s="366"/>
      <c r="B3499" s="366"/>
      <c r="C3499" s="366"/>
      <c r="D3499" s="366"/>
      <c r="E3499" s="366"/>
      <c r="F3499" s="366"/>
      <c r="G3499" s="366"/>
      <c r="H3499" s="366"/>
    </row>
    <row r="3500" spans="1:8" s="11" customFormat="1">
      <c r="A3500" s="366"/>
      <c r="B3500" s="366"/>
      <c r="C3500" s="366"/>
      <c r="D3500" s="366"/>
      <c r="E3500" s="366"/>
      <c r="F3500" s="366"/>
      <c r="G3500" s="366"/>
      <c r="H3500" s="366"/>
    </row>
    <row r="3501" spans="1:8" s="11" customFormat="1">
      <c r="A3501" s="366"/>
      <c r="B3501" s="366"/>
      <c r="C3501" s="366"/>
      <c r="D3501" s="366"/>
      <c r="E3501" s="366"/>
      <c r="F3501" s="366"/>
      <c r="G3501" s="366"/>
      <c r="H3501" s="366"/>
    </row>
    <row r="3502" spans="1:8" s="11" customFormat="1">
      <c r="A3502" s="366"/>
      <c r="B3502" s="366"/>
      <c r="C3502" s="366"/>
      <c r="D3502" s="366"/>
      <c r="E3502" s="366"/>
      <c r="F3502" s="366"/>
      <c r="G3502" s="366"/>
      <c r="H3502" s="366"/>
    </row>
    <row r="3503" spans="1:8" s="11" customFormat="1">
      <c r="A3503" s="366"/>
      <c r="B3503" s="366"/>
      <c r="C3503" s="366"/>
      <c r="D3503" s="366"/>
      <c r="E3503" s="366"/>
      <c r="F3503" s="366"/>
      <c r="G3503" s="366"/>
      <c r="H3503" s="366"/>
    </row>
    <row r="3504" spans="1:8" s="11" customFormat="1">
      <c r="A3504" s="366"/>
      <c r="B3504" s="366"/>
      <c r="C3504" s="366"/>
      <c r="D3504" s="366"/>
      <c r="E3504" s="366"/>
      <c r="F3504" s="366"/>
      <c r="G3504" s="366"/>
      <c r="H3504" s="366"/>
    </row>
    <row r="3505" spans="1:8" s="11" customFormat="1">
      <c r="A3505" s="366"/>
      <c r="B3505" s="366"/>
      <c r="C3505" s="366"/>
      <c r="D3505" s="366"/>
      <c r="E3505" s="366"/>
      <c r="F3505" s="366"/>
      <c r="G3505" s="366"/>
      <c r="H3505" s="366"/>
    </row>
    <row r="3506" spans="1:8" s="11" customFormat="1">
      <c r="A3506" s="366"/>
      <c r="B3506" s="366"/>
      <c r="C3506" s="366"/>
      <c r="D3506" s="366"/>
      <c r="E3506" s="366"/>
      <c r="F3506" s="366"/>
      <c r="G3506" s="366"/>
      <c r="H3506" s="366"/>
    </row>
    <row r="3507" spans="1:8" s="11" customFormat="1">
      <c r="A3507" s="366"/>
      <c r="B3507" s="366"/>
      <c r="C3507" s="366"/>
      <c r="D3507" s="366"/>
      <c r="E3507" s="366"/>
      <c r="F3507" s="366"/>
      <c r="G3507" s="366"/>
      <c r="H3507" s="366"/>
    </row>
    <row r="3508" spans="1:8" s="11" customFormat="1">
      <c r="A3508" s="366"/>
      <c r="B3508" s="366"/>
      <c r="C3508" s="366"/>
      <c r="D3508" s="366"/>
      <c r="E3508" s="366"/>
      <c r="F3508" s="366"/>
      <c r="G3508" s="366"/>
      <c r="H3508" s="366"/>
    </row>
    <row r="3509" spans="1:8" s="11" customFormat="1">
      <c r="A3509" s="366"/>
      <c r="B3509" s="366"/>
      <c r="C3509" s="366"/>
      <c r="D3509" s="366"/>
      <c r="E3509" s="366"/>
      <c r="F3509" s="366"/>
      <c r="G3509" s="366"/>
      <c r="H3509" s="366"/>
    </row>
    <row r="3510" spans="1:8" s="11" customFormat="1">
      <c r="A3510" s="366"/>
      <c r="B3510" s="366"/>
      <c r="C3510" s="366"/>
      <c r="D3510" s="366"/>
      <c r="E3510" s="366"/>
      <c r="F3510" s="366"/>
      <c r="G3510" s="366"/>
      <c r="H3510" s="366"/>
    </row>
    <row r="3511" spans="1:8" s="11" customFormat="1">
      <c r="A3511" s="366"/>
      <c r="B3511" s="366"/>
      <c r="C3511" s="366"/>
      <c r="D3511" s="366"/>
      <c r="E3511" s="366"/>
      <c r="F3511" s="366"/>
      <c r="G3511" s="366"/>
      <c r="H3511" s="366"/>
    </row>
    <row r="3512" spans="1:8" s="11" customFormat="1">
      <c r="A3512" s="366"/>
      <c r="B3512" s="366"/>
      <c r="C3512" s="366"/>
      <c r="D3512" s="366"/>
      <c r="E3512" s="366"/>
      <c r="F3512" s="366"/>
      <c r="G3512" s="366"/>
      <c r="H3512" s="366"/>
    </row>
    <row r="3513" spans="1:8" s="11" customFormat="1">
      <c r="A3513" s="366"/>
      <c r="B3513" s="366"/>
      <c r="C3513" s="366"/>
      <c r="D3513" s="366"/>
      <c r="E3513" s="366"/>
      <c r="F3513" s="366"/>
      <c r="G3513" s="366"/>
      <c r="H3513" s="366"/>
    </row>
    <row r="3514" spans="1:8" s="11" customFormat="1">
      <c r="A3514" s="366"/>
      <c r="B3514" s="366"/>
      <c r="C3514" s="366"/>
      <c r="D3514" s="366"/>
      <c r="E3514" s="366"/>
      <c r="F3514" s="366"/>
      <c r="G3514" s="366"/>
      <c r="H3514" s="366"/>
    </row>
    <row r="3515" spans="1:8" s="11" customFormat="1">
      <c r="A3515" s="366"/>
      <c r="B3515" s="366"/>
      <c r="C3515" s="366"/>
      <c r="D3515" s="366"/>
      <c r="E3515" s="366"/>
      <c r="F3515" s="366"/>
      <c r="G3515" s="366"/>
      <c r="H3515" s="366"/>
    </row>
    <row r="3516" spans="1:8" s="11" customFormat="1">
      <c r="A3516" s="366"/>
      <c r="B3516" s="366"/>
      <c r="C3516" s="366"/>
      <c r="D3516" s="366"/>
      <c r="E3516" s="366"/>
      <c r="F3516" s="366"/>
      <c r="G3516" s="366"/>
      <c r="H3516" s="366"/>
    </row>
    <row r="3517" spans="1:8" s="11" customFormat="1">
      <c r="A3517" s="366"/>
      <c r="B3517" s="366"/>
      <c r="C3517" s="366"/>
      <c r="D3517" s="366"/>
      <c r="E3517" s="366"/>
      <c r="F3517" s="366"/>
      <c r="G3517" s="366"/>
      <c r="H3517" s="366"/>
    </row>
    <row r="3518" spans="1:8" s="11" customFormat="1">
      <c r="A3518" s="366"/>
      <c r="B3518" s="366"/>
      <c r="C3518" s="366"/>
      <c r="D3518" s="366"/>
      <c r="E3518" s="366"/>
      <c r="F3518" s="366"/>
      <c r="G3518" s="366"/>
      <c r="H3518" s="366"/>
    </row>
    <row r="3519" spans="1:8" s="11" customFormat="1">
      <c r="A3519" s="366"/>
      <c r="B3519" s="366"/>
      <c r="C3519" s="366"/>
      <c r="D3519" s="366"/>
      <c r="E3519" s="366"/>
      <c r="F3519" s="366"/>
      <c r="G3519" s="366"/>
      <c r="H3519" s="366"/>
    </row>
    <row r="3520" spans="1:8" s="11" customFormat="1">
      <c r="A3520" s="366"/>
      <c r="B3520" s="366"/>
      <c r="C3520" s="366"/>
      <c r="D3520" s="366"/>
      <c r="E3520" s="366"/>
      <c r="F3520" s="366"/>
      <c r="G3520" s="366"/>
      <c r="H3520" s="366"/>
    </row>
    <row r="3521" spans="1:8" s="11" customFormat="1">
      <c r="A3521" s="366"/>
      <c r="B3521" s="366"/>
      <c r="C3521" s="366"/>
      <c r="D3521" s="366"/>
      <c r="E3521" s="366"/>
      <c r="F3521" s="366"/>
      <c r="G3521" s="366"/>
      <c r="H3521" s="366"/>
    </row>
    <row r="3522" spans="1:8" s="11" customFormat="1">
      <c r="A3522" s="366"/>
      <c r="B3522" s="366"/>
      <c r="C3522" s="366"/>
      <c r="D3522" s="366"/>
      <c r="E3522" s="366"/>
      <c r="F3522" s="366"/>
      <c r="G3522" s="366"/>
      <c r="H3522" s="366"/>
    </row>
    <row r="3523" spans="1:8" s="11" customFormat="1">
      <c r="A3523" s="366"/>
      <c r="B3523" s="366"/>
      <c r="C3523" s="366"/>
      <c r="D3523" s="366"/>
      <c r="E3523" s="366"/>
      <c r="F3523" s="366"/>
      <c r="G3523" s="366"/>
      <c r="H3523" s="366"/>
    </row>
    <row r="3524" spans="1:8" s="11" customFormat="1">
      <c r="A3524" s="366"/>
      <c r="B3524" s="366"/>
      <c r="C3524" s="366"/>
      <c r="D3524" s="366"/>
      <c r="E3524" s="366"/>
      <c r="F3524" s="366"/>
      <c r="G3524" s="366"/>
      <c r="H3524" s="366"/>
    </row>
    <row r="3525" spans="1:8" s="11" customFormat="1">
      <c r="A3525" s="366"/>
      <c r="B3525" s="366"/>
      <c r="C3525" s="366"/>
      <c r="D3525" s="366"/>
      <c r="E3525" s="366"/>
      <c r="F3525" s="366"/>
      <c r="G3525" s="366"/>
      <c r="H3525" s="366"/>
    </row>
    <row r="3526" spans="1:8" s="11" customFormat="1">
      <c r="A3526" s="366"/>
      <c r="B3526" s="366"/>
      <c r="C3526" s="366"/>
      <c r="D3526" s="366"/>
      <c r="E3526" s="366"/>
      <c r="F3526" s="366"/>
      <c r="G3526" s="366"/>
      <c r="H3526" s="366"/>
    </row>
    <row r="3527" spans="1:8" s="11" customFormat="1">
      <c r="A3527" s="366"/>
      <c r="B3527" s="366"/>
      <c r="C3527" s="366"/>
      <c r="D3527" s="366"/>
      <c r="E3527" s="366"/>
      <c r="F3527" s="366"/>
      <c r="G3527" s="366"/>
      <c r="H3527" s="366"/>
    </row>
    <row r="3528" spans="1:8" s="11" customFormat="1">
      <c r="A3528" s="366"/>
      <c r="B3528" s="366"/>
      <c r="C3528" s="366"/>
      <c r="D3528" s="366"/>
      <c r="E3528" s="366"/>
      <c r="F3528" s="366"/>
      <c r="G3528" s="366"/>
      <c r="H3528" s="366"/>
    </row>
    <row r="3529" spans="1:8" s="11" customFormat="1">
      <c r="A3529" s="366"/>
      <c r="B3529" s="366"/>
      <c r="C3529" s="366"/>
      <c r="D3529" s="366"/>
      <c r="E3529" s="366"/>
      <c r="F3529" s="366"/>
      <c r="G3529" s="366"/>
      <c r="H3529" s="366"/>
    </row>
    <row r="3530" spans="1:8" s="11" customFormat="1">
      <c r="A3530" s="366"/>
      <c r="B3530" s="366"/>
      <c r="C3530" s="366"/>
      <c r="D3530" s="366"/>
      <c r="E3530" s="366"/>
      <c r="F3530" s="366"/>
      <c r="G3530" s="366"/>
      <c r="H3530" s="366"/>
    </row>
    <row r="3531" spans="1:8" s="11" customFormat="1">
      <c r="A3531" s="366"/>
      <c r="B3531" s="366"/>
      <c r="C3531" s="366"/>
      <c r="D3531" s="366"/>
      <c r="E3531" s="366"/>
      <c r="F3531" s="366"/>
      <c r="G3531" s="366"/>
      <c r="H3531" s="366"/>
    </row>
    <row r="3532" spans="1:8" s="11" customFormat="1">
      <c r="A3532" s="366"/>
      <c r="B3532" s="366"/>
      <c r="C3532" s="366"/>
      <c r="D3532" s="366"/>
      <c r="E3532" s="366"/>
      <c r="F3532" s="366"/>
      <c r="G3532" s="366"/>
      <c r="H3532" s="366"/>
    </row>
    <row r="3533" spans="1:8" s="11" customFormat="1">
      <c r="A3533" s="366"/>
      <c r="B3533" s="366"/>
      <c r="C3533" s="366"/>
      <c r="D3533" s="366"/>
      <c r="E3533" s="366"/>
      <c r="F3533" s="366"/>
      <c r="G3533" s="366"/>
      <c r="H3533" s="366"/>
    </row>
    <row r="3534" spans="1:8" s="11" customFormat="1">
      <c r="A3534" s="366"/>
      <c r="B3534" s="366"/>
      <c r="C3534" s="366"/>
      <c r="D3534" s="366"/>
      <c r="E3534" s="366"/>
      <c r="F3534" s="366"/>
      <c r="G3534" s="366"/>
      <c r="H3534" s="366"/>
    </row>
    <row r="3535" spans="1:8" s="11" customFormat="1">
      <c r="A3535" s="366"/>
      <c r="B3535" s="366"/>
      <c r="C3535" s="366"/>
      <c r="D3535" s="366"/>
      <c r="E3535" s="366"/>
      <c r="F3535" s="366"/>
      <c r="G3535" s="366"/>
      <c r="H3535" s="366"/>
    </row>
    <row r="3536" spans="1:8" s="11" customFormat="1">
      <c r="A3536" s="366"/>
      <c r="B3536" s="366"/>
      <c r="C3536" s="366"/>
      <c r="D3536" s="366"/>
      <c r="E3536" s="366"/>
      <c r="F3536" s="366"/>
      <c r="G3536" s="366"/>
      <c r="H3536" s="366"/>
    </row>
    <row r="3537" spans="1:8" s="11" customFormat="1">
      <c r="A3537" s="366"/>
      <c r="B3537" s="366"/>
      <c r="C3537" s="366"/>
      <c r="D3537" s="366"/>
      <c r="E3537" s="366"/>
      <c r="F3537" s="366"/>
      <c r="G3537" s="366"/>
      <c r="H3537" s="366"/>
    </row>
    <row r="3538" spans="1:8" s="11" customFormat="1">
      <c r="A3538" s="366"/>
      <c r="B3538" s="366"/>
      <c r="C3538" s="366"/>
      <c r="D3538" s="366"/>
      <c r="E3538" s="366"/>
      <c r="F3538" s="366"/>
      <c r="G3538" s="366"/>
      <c r="H3538" s="366"/>
    </row>
    <row r="3539" spans="1:8" s="11" customFormat="1">
      <c r="A3539" s="366"/>
      <c r="B3539" s="366"/>
      <c r="C3539" s="366"/>
      <c r="D3539" s="366"/>
      <c r="E3539" s="366"/>
      <c r="F3539" s="366"/>
      <c r="G3539" s="366"/>
      <c r="H3539" s="366"/>
    </row>
    <row r="3540" spans="1:8" s="11" customFormat="1">
      <c r="A3540" s="366"/>
      <c r="B3540" s="366"/>
      <c r="C3540" s="366"/>
      <c r="D3540" s="366"/>
      <c r="E3540" s="366"/>
      <c r="F3540" s="366"/>
      <c r="G3540" s="366"/>
      <c r="H3540" s="366"/>
    </row>
    <row r="3541" spans="1:8" s="11" customFormat="1">
      <c r="A3541" s="366"/>
      <c r="B3541" s="366"/>
      <c r="C3541" s="366"/>
      <c r="D3541" s="366"/>
      <c r="E3541" s="366"/>
      <c r="F3541" s="366"/>
      <c r="G3541" s="366"/>
      <c r="H3541" s="366"/>
    </row>
    <row r="3542" spans="1:8" s="11" customFormat="1">
      <c r="A3542" s="366"/>
      <c r="B3542" s="366"/>
      <c r="C3542" s="366"/>
      <c r="D3542" s="366"/>
      <c r="E3542" s="366"/>
      <c r="F3542" s="366"/>
      <c r="G3542" s="366"/>
      <c r="H3542" s="366"/>
    </row>
    <row r="3543" spans="1:8" s="11" customFormat="1">
      <c r="A3543" s="366"/>
      <c r="B3543" s="366"/>
      <c r="C3543" s="366"/>
      <c r="D3543" s="366"/>
      <c r="E3543" s="366"/>
      <c r="F3543" s="366"/>
      <c r="G3543" s="366"/>
      <c r="H3543" s="366"/>
    </row>
    <row r="3544" spans="1:8" s="11" customFormat="1">
      <c r="A3544" s="366"/>
      <c r="B3544" s="366"/>
      <c r="C3544" s="366"/>
      <c r="D3544" s="366"/>
      <c r="E3544" s="366"/>
      <c r="F3544" s="366"/>
      <c r="G3544" s="366"/>
      <c r="H3544" s="366"/>
    </row>
    <row r="3545" spans="1:8" s="11" customFormat="1">
      <c r="A3545" s="366"/>
      <c r="B3545" s="366"/>
      <c r="C3545" s="366"/>
      <c r="D3545" s="366"/>
      <c r="E3545" s="366"/>
      <c r="F3545" s="366"/>
      <c r="G3545" s="366"/>
      <c r="H3545" s="366"/>
    </row>
    <row r="3546" spans="1:8" s="11" customFormat="1">
      <c r="A3546" s="366"/>
      <c r="B3546" s="366"/>
      <c r="C3546" s="366"/>
      <c r="D3546" s="366"/>
      <c r="E3546" s="366"/>
      <c r="F3546" s="366"/>
      <c r="G3546" s="366"/>
      <c r="H3546" s="366"/>
    </row>
    <row r="3547" spans="1:8" s="11" customFormat="1">
      <c r="A3547" s="366"/>
      <c r="B3547" s="366"/>
      <c r="C3547" s="366"/>
      <c r="D3547" s="366"/>
      <c r="E3547" s="366"/>
      <c r="F3547" s="366"/>
      <c r="G3547" s="366"/>
      <c r="H3547" s="366"/>
    </row>
    <row r="3548" spans="1:8" s="11" customFormat="1">
      <c r="A3548" s="366"/>
      <c r="B3548" s="366"/>
      <c r="C3548" s="366"/>
      <c r="D3548" s="366"/>
      <c r="E3548" s="366"/>
      <c r="F3548" s="366"/>
      <c r="G3548" s="366"/>
      <c r="H3548" s="366"/>
    </row>
    <row r="3549" spans="1:8" s="11" customFormat="1">
      <c r="A3549" s="366"/>
      <c r="B3549" s="366"/>
      <c r="C3549" s="366"/>
      <c r="D3549" s="366"/>
      <c r="E3549" s="366"/>
      <c r="F3549" s="366"/>
      <c r="G3549" s="366"/>
      <c r="H3549" s="366"/>
    </row>
    <row r="3550" spans="1:8" s="11" customFormat="1">
      <c r="A3550" s="366"/>
      <c r="B3550" s="366"/>
      <c r="C3550" s="366"/>
      <c r="D3550" s="366"/>
      <c r="E3550" s="366"/>
      <c r="F3550" s="366"/>
      <c r="G3550" s="366"/>
      <c r="H3550" s="366"/>
    </row>
    <row r="3551" spans="1:8" s="11" customFormat="1">
      <c r="A3551" s="366"/>
      <c r="B3551" s="366"/>
      <c r="C3551" s="366"/>
      <c r="D3551" s="366"/>
      <c r="E3551" s="366"/>
      <c r="F3551" s="366"/>
      <c r="G3551" s="366"/>
      <c r="H3551" s="366"/>
    </row>
    <row r="3552" spans="1:8" s="11" customFormat="1">
      <c r="A3552" s="366"/>
      <c r="B3552" s="366"/>
      <c r="C3552" s="366"/>
      <c r="D3552" s="366"/>
      <c r="E3552" s="366"/>
      <c r="F3552" s="366"/>
      <c r="G3552" s="366"/>
      <c r="H3552" s="366"/>
    </row>
    <row r="3553" spans="1:8" s="11" customFormat="1">
      <c r="A3553" s="366"/>
      <c r="B3553" s="366"/>
      <c r="C3553" s="366"/>
      <c r="D3553" s="366"/>
      <c r="E3553" s="366"/>
      <c r="F3553" s="366"/>
      <c r="G3553" s="366"/>
      <c r="H3553" s="366"/>
    </row>
    <row r="3554" spans="1:8" s="11" customFormat="1">
      <c r="A3554" s="366"/>
      <c r="B3554" s="366"/>
      <c r="C3554" s="366"/>
      <c r="D3554" s="366"/>
      <c r="E3554" s="366"/>
      <c r="F3554" s="366"/>
      <c r="G3554" s="366"/>
      <c r="H3554" s="366"/>
    </row>
    <row r="3555" spans="1:8" s="11" customFormat="1">
      <c r="A3555" s="366"/>
      <c r="B3555" s="366"/>
      <c r="C3555" s="366"/>
      <c r="D3555" s="366"/>
      <c r="E3555" s="366"/>
      <c r="F3555" s="366"/>
      <c r="G3555" s="366"/>
      <c r="H3555" s="366"/>
    </row>
    <row r="3556" spans="1:8" s="11" customFormat="1">
      <c r="A3556" s="366"/>
      <c r="B3556" s="366"/>
      <c r="C3556" s="366"/>
      <c r="D3556" s="366"/>
      <c r="E3556" s="366"/>
      <c r="F3556" s="366"/>
      <c r="G3556" s="366"/>
      <c r="H3556" s="366"/>
    </row>
    <row r="3557" spans="1:8" s="11" customFormat="1">
      <c r="A3557" s="366"/>
      <c r="B3557" s="366"/>
      <c r="C3557" s="366"/>
      <c r="D3557" s="366"/>
      <c r="E3557" s="366"/>
      <c r="F3557" s="366"/>
      <c r="G3557" s="366"/>
      <c r="H3557" s="366"/>
    </row>
    <row r="3558" spans="1:8" s="11" customFormat="1">
      <c r="A3558" s="366"/>
      <c r="B3558" s="366"/>
      <c r="C3558" s="366"/>
      <c r="D3558" s="366"/>
      <c r="E3558" s="366"/>
      <c r="F3558" s="366"/>
      <c r="G3558" s="366"/>
      <c r="H3558" s="366"/>
    </row>
    <row r="3559" spans="1:8" s="11" customFormat="1">
      <c r="A3559" s="366"/>
      <c r="B3559" s="366"/>
      <c r="C3559" s="366"/>
      <c r="D3559" s="366"/>
      <c r="E3559" s="366"/>
      <c r="F3559" s="366"/>
      <c r="G3559" s="366"/>
      <c r="H3559" s="366"/>
    </row>
    <row r="3560" spans="1:8" s="11" customFormat="1">
      <c r="A3560" s="366"/>
      <c r="B3560" s="366"/>
      <c r="C3560" s="366"/>
      <c r="D3560" s="366"/>
      <c r="E3560" s="366"/>
      <c r="F3560" s="366"/>
      <c r="G3560" s="366"/>
      <c r="H3560" s="366"/>
    </row>
    <row r="3561" spans="1:8" s="11" customFormat="1">
      <c r="A3561" s="366"/>
      <c r="B3561" s="366"/>
      <c r="C3561" s="366"/>
      <c r="D3561" s="366"/>
      <c r="E3561" s="366"/>
      <c r="F3561" s="366"/>
      <c r="G3561" s="366"/>
      <c r="H3561" s="366"/>
    </row>
    <row r="3562" spans="1:8" s="11" customFormat="1">
      <c r="A3562" s="366"/>
      <c r="B3562" s="366"/>
      <c r="C3562" s="366"/>
      <c r="D3562" s="366"/>
      <c r="E3562" s="366"/>
      <c r="F3562" s="366"/>
      <c r="G3562" s="366"/>
      <c r="H3562" s="366"/>
    </row>
    <row r="3563" spans="1:8" s="11" customFormat="1">
      <c r="A3563" s="366"/>
      <c r="B3563" s="366"/>
      <c r="C3563" s="366"/>
      <c r="D3563" s="366"/>
      <c r="E3563" s="366"/>
      <c r="F3563" s="366"/>
      <c r="G3563" s="366"/>
      <c r="H3563" s="366"/>
    </row>
    <row r="3564" spans="1:8" s="11" customFormat="1">
      <c r="A3564" s="366"/>
      <c r="B3564" s="366"/>
      <c r="C3564" s="366"/>
      <c r="D3564" s="366"/>
      <c r="E3564" s="366"/>
      <c r="F3564" s="366"/>
      <c r="G3564" s="366"/>
      <c r="H3564" s="366"/>
    </row>
    <row r="3565" spans="1:8" s="11" customFormat="1">
      <c r="A3565" s="366"/>
      <c r="B3565" s="366"/>
      <c r="C3565" s="366"/>
      <c r="D3565" s="366"/>
      <c r="E3565" s="366"/>
      <c r="F3565" s="366"/>
      <c r="G3565" s="366"/>
      <c r="H3565" s="366"/>
    </row>
    <row r="3566" spans="1:8" s="11" customFormat="1">
      <c r="A3566" s="366"/>
      <c r="B3566" s="366"/>
      <c r="C3566" s="366"/>
      <c r="D3566" s="366"/>
      <c r="E3566" s="366"/>
      <c r="F3566" s="366"/>
      <c r="G3566" s="366"/>
      <c r="H3566" s="366"/>
    </row>
    <row r="3567" spans="1:8" s="11" customFormat="1">
      <c r="A3567" s="366"/>
      <c r="B3567" s="366"/>
      <c r="C3567" s="366"/>
      <c r="D3567" s="366"/>
      <c r="E3567" s="366"/>
      <c r="F3567" s="366"/>
      <c r="G3567" s="366"/>
      <c r="H3567" s="366"/>
    </row>
    <row r="3568" spans="1:8" s="11" customFormat="1">
      <c r="A3568" s="366"/>
      <c r="B3568" s="366"/>
      <c r="C3568" s="366"/>
      <c r="D3568" s="366"/>
      <c r="E3568" s="366"/>
      <c r="F3568" s="366"/>
      <c r="G3568" s="366"/>
      <c r="H3568" s="366"/>
    </row>
    <row r="3569" spans="1:8" s="11" customFormat="1">
      <c r="A3569" s="366"/>
      <c r="B3569" s="366"/>
      <c r="C3569" s="366"/>
      <c r="D3569" s="366"/>
      <c r="E3569" s="366"/>
      <c r="F3569" s="366"/>
      <c r="G3569" s="366"/>
      <c r="H3569" s="366"/>
    </row>
    <row r="3570" spans="1:8" s="11" customFormat="1">
      <c r="A3570" s="366"/>
      <c r="B3570" s="366"/>
      <c r="C3570" s="366"/>
      <c r="D3570" s="366"/>
      <c r="E3570" s="366"/>
      <c r="F3570" s="366"/>
      <c r="G3570" s="366"/>
      <c r="H3570" s="366"/>
    </row>
    <row r="3571" spans="1:8" s="11" customFormat="1">
      <c r="A3571" s="366"/>
      <c r="B3571" s="366"/>
      <c r="C3571" s="366"/>
      <c r="D3571" s="366"/>
      <c r="E3571" s="366"/>
      <c r="F3571" s="366"/>
      <c r="G3571" s="366"/>
      <c r="H3571" s="366"/>
    </row>
    <row r="3572" spans="1:8" s="11" customFormat="1">
      <c r="A3572" s="366"/>
      <c r="B3572" s="366"/>
      <c r="C3572" s="366"/>
      <c r="D3572" s="366"/>
      <c r="E3572" s="366"/>
      <c r="F3572" s="366"/>
      <c r="G3572" s="366"/>
      <c r="H3572" s="366"/>
    </row>
    <row r="3573" spans="1:8" s="11" customFormat="1">
      <c r="A3573" s="366"/>
      <c r="B3573" s="366"/>
      <c r="C3573" s="366"/>
      <c r="D3573" s="366"/>
      <c r="E3573" s="366"/>
      <c r="F3573" s="366"/>
      <c r="G3573" s="366"/>
      <c r="H3573" s="366"/>
    </row>
    <row r="3574" spans="1:8" s="11" customFormat="1">
      <c r="A3574" s="366"/>
      <c r="B3574" s="366"/>
      <c r="C3574" s="366"/>
      <c r="D3574" s="366"/>
      <c r="E3574" s="366"/>
      <c r="F3574" s="366"/>
      <c r="G3574" s="366"/>
      <c r="H3574" s="366"/>
    </row>
    <row r="3575" spans="1:8" s="11" customFormat="1">
      <c r="A3575" s="366"/>
      <c r="B3575" s="366"/>
      <c r="C3575" s="366"/>
      <c r="D3575" s="366"/>
      <c r="E3575" s="366"/>
      <c r="F3575" s="366"/>
      <c r="G3575" s="366"/>
      <c r="H3575" s="366"/>
    </row>
    <row r="3576" spans="1:8" s="11" customFormat="1">
      <c r="A3576" s="366"/>
      <c r="B3576" s="366"/>
      <c r="C3576" s="366"/>
      <c r="D3576" s="366"/>
      <c r="E3576" s="366"/>
      <c r="F3576" s="366"/>
      <c r="G3576" s="366"/>
      <c r="H3576" s="366"/>
    </row>
    <row r="3577" spans="1:8" s="11" customFormat="1">
      <c r="A3577" s="366"/>
      <c r="B3577" s="366"/>
      <c r="C3577" s="366"/>
      <c r="D3577" s="366"/>
      <c r="E3577" s="366"/>
      <c r="F3577" s="366"/>
      <c r="G3577" s="366"/>
      <c r="H3577" s="366"/>
    </row>
    <row r="3578" spans="1:8" s="11" customFormat="1">
      <c r="A3578" s="366"/>
      <c r="B3578" s="366"/>
      <c r="C3578" s="366"/>
      <c r="D3578" s="366"/>
      <c r="E3578" s="366"/>
      <c r="F3578" s="366"/>
      <c r="G3578" s="366"/>
      <c r="H3578" s="366"/>
    </row>
    <row r="3579" spans="1:8" s="11" customFormat="1">
      <c r="A3579" s="366"/>
      <c r="B3579" s="366"/>
      <c r="C3579" s="366"/>
      <c r="D3579" s="366"/>
      <c r="E3579" s="366"/>
      <c r="F3579" s="366"/>
      <c r="G3579" s="366"/>
      <c r="H3579" s="366"/>
    </row>
    <row r="3580" spans="1:8" s="11" customFormat="1">
      <c r="A3580" s="366"/>
      <c r="B3580" s="366"/>
      <c r="C3580" s="366"/>
      <c r="D3580" s="366"/>
      <c r="E3580" s="366"/>
      <c r="F3580" s="366"/>
      <c r="G3580" s="366"/>
      <c r="H3580" s="366"/>
    </row>
    <row r="3581" spans="1:8" s="11" customFormat="1">
      <c r="A3581" s="366"/>
      <c r="B3581" s="366"/>
      <c r="C3581" s="366"/>
      <c r="D3581" s="366"/>
      <c r="E3581" s="366"/>
      <c r="F3581" s="366"/>
      <c r="G3581" s="366"/>
      <c r="H3581" s="366"/>
    </row>
    <row r="3582" spans="1:8" s="11" customFormat="1">
      <c r="A3582" s="366"/>
      <c r="B3582" s="366"/>
      <c r="C3582" s="366"/>
      <c r="D3582" s="366"/>
      <c r="E3582" s="366"/>
      <c r="F3582" s="366"/>
      <c r="G3582" s="366"/>
      <c r="H3582" s="366"/>
    </row>
    <row r="3583" spans="1:8" s="11" customFormat="1">
      <c r="A3583" s="366"/>
      <c r="B3583" s="366"/>
      <c r="C3583" s="366"/>
      <c r="D3583" s="366"/>
      <c r="E3583" s="366"/>
      <c r="F3583" s="366"/>
      <c r="G3583" s="366"/>
      <c r="H3583" s="366"/>
    </row>
    <row r="3584" spans="1:8" s="11" customFormat="1">
      <c r="A3584" s="366"/>
      <c r="B3584" s="366"/>
      <c r="C3584" s="366"/>
      <c r="D3584" s="366"/>
      <c r="E3584" s="366"/>
      <c r="F3584" s="366"/>
      <c r="G3584" s="366"/>
      <c r="H3584" s="366"/>
    </row>
    <row r="3585" spans="1:8" s="11" customFormat="1">
      <c r="A3585" s="366"/>
      <c r="B3585" s="366"/>
      <c r="C3585" s="366"/>
      <c r="D3585" s="366"/>
      <c r="E3585" s="366"/>
      <c r="F3585" s="366"/>
      <c r="G3585" s="366"/>
      <c r="H3585" s="366"/>
    </row>
    <row r="3586" spans="1:8" s="11" customFormat="1">
      <c r="A3586" s="366"/>
      <c r="B3586" s="366"/>
      <c r="C3586" s="366"/>
      <c r="D3586" s="366"/>
      <c r="E3586" s="366"/>
      <c r="F3586" s="366"/>
      <c r="G3586" s="366"/>
      <c r="H3586" s="366"/>
    </row>
    <row r="3587" spans="1:8" s="11" customFormat="1">
      <c r="A3587" s="366"/>
      <c r="B3587" s="366"/>
      <c r="C3587" s="366"/>
      <c r="D3587" s="366"/>
      <c r="E3587" s="366"/>
      <c r="F3587" s="366"/>
      <c r="G3587" s="366"/>
      <c r="H3587" s="366"/>
    </row>
    <row r="3588" spans="1:8" s="11" customFormat="1">
      <c r="A3588" s="366"/>
      <c r="B3588" s="366"/>
      <c r="C3588" s="366"/>
      <c r="D3588" s="366"/>
      <c r="E3588" s="366"/>
      <c r="F3588" s="366"/>
      <c r="G3588" s="366"/>
      <c r="H3588" s="366"/>
    </row>
    <row r="3589" spans="1:8" s="11" customFormat="1">
      <c r="A3589" s="366"/>
      <c r="B3589" s="366"/>
      <c r="C3589" s="366"/>
      <c r="D3589" s="366"/>
      <c r="E3589" s="366"/>
      <c r="F3589" s="366"/>
      <c r="G3589" s="366"/>
      <c r="H3589" s="366"/>
    </row>
    <row r="3590" spans="1:8" s="11" customFormat="1">
      <c r="A3590" s="366"/>
      <c r="B3590" s="366"/>
      <c r="C3590" s="366"/>
      <c r="D3590" s="366"/>
      <c r="E3590" s="366"/>
      <c r="F3590" s="366"/>
      <c r="G3590" s="366"/>
      <c r="H3590" s="366"/>
    </row>
    <row r="3591" spans="1:8" s="11" customFormat="1">
      <c r="A3591" s="366"/>
      <c r="B3591" s="366"/>
      <c r="C3591" s="366"/>
      <c r="D3591" s="366"/>
      <c r="E3591" s="366"/>
      <c r="F3591" s="366"/>
      <c r="G3591" s="366"/>
      <c r="H3591" s="366"/>
    </row>
    <row r="3592" spans="1:8" s="11" customFormat="1">
      <c r="A3592" s="366"/>
      <c r="B3592" s="366"/>
      <c r="C3592" s="366"/>
      <c r="D3592" s="366"/>
      <c r="E3592" s="366"/>
      <c r="F3592" s="366"/>
      <c r="G3592" s="366"/>
      <c r="H3592" s="366"/>
    </row>
    <row r="3593" spans="1:8" s="11" customFormat="1">
      <c r="A3593" s="366"/>
      <c r="B3593" s="366"/>
      <c r="C3593" s="366"/>
      <c r="D3593" s="366"/>
      <c r="E3593" s="366"/>
      <c r="F3593" s="366"/>
      <c r="G3593" s="366"/>
      <c r="H3593" s="366"/>
    </row>
    <row r="3594" spans="1:8" s="11" customFormat="1">
      <c r="A3594" s="366"/>
      <c r="B3594" s="366"/>
      <c r="C3594" s="366"/>
      <c r="D3594" s="366"/>
      <c r="E3594" s="366"/>
      <c r="F3594" s="366"/>
      <c r="G3594" s="366"/>
      <c r="H3594" s="366"/>
    </row>
    <row r="3595" spans="1:8" s="11" customFormat="1">
      <c r="A3595" s="366"/>
      <c r="B3595" s="366"/>
      <c r="C3595" s="366"/>
      <c r="D3595" s="366"/>
      <c r="E3595" s="366"/>
      <c r="F3595" s="366"/>
      <c r="G3595" s="366"/>
      <c r="H3595" s="366"/>
    </row>
    <row r="3596" spans="1:8" s="11" customFormat="1">
      <c r="A3596" s="366"/>
      <c r="B3596" s="366"/>
      <c r="C3596" s="366"/>
      <c r="D3596" s="366"/>
      <c r="E3596" s="366"/>
      <c r="F3596" s="366"/>
      <c r="G3596" s="366"/>
      <c r="H3596" s="366"/>
    </row>
    <row r="3597" spans="1:8" s="11" customFormat="1">
      <c r="A3597" s="366"/>
      <c r="B3597" s="366"/>
      <c r="C3597" s="366"/>
      <c r="D3597" s="366"/>
      <c r="E3597" s="366"/>
      <c r="F3597" s="366"/>
      <c r="G3597" s="366"/>
      <c r="H3597" s="366"/>
    </row>
    <row r="3598" spans="1:8" s="11" customFormat="1">
      <c r="A3598" s="366"/>
      <c r="B3598" s="366"/>
      <c r="C3598" s="366"/>
      <c r="D3598" s="366"/>
      <c r="E3598" s="366"/>
      <c r="F3598" s="366"/>
      <c r="G3598" s="366"/>
      <c r="H3598" s="366"/>
    </row>
    <row r="3599" spans="1:8" s="11" customFormat="1">
      <c r="A3599" s="366"/>
      <c r="B3599" s="366"/>
      <c r="C3599" s="366"/>
      <c r="D3599" s="366"/>
      <c r="E3599" s="366"/>
      <c r="F3599" s="366"/>
      <c r="G3599" s="366"/>
      <c r="H3599" s="366"/>
    </row>
    <row r="3600" spans="1:8" s="11" customFormat="1">
      <c r="A3600" s="366"/>
      <c r="B3600" s="366"/>
      <c r="C3600" s="366"/>
      <c r="D3600" s="366"/>
      <c r="E3600" s="366"/>
      <c r="F3600" s="366"/>
      <c r="G3600" s="366"/>
      <c r="H3600" s="366"/>
    </row>
    <row r="3601" spans="1:8" s="11" customFormat="1">
      <c r="A3601" s="366"/>
      <c r="B3601" s="366"/>
      <c r="C3601" s="366"/>
      <c r="D3601" s="366"/>
      <c r="E3601" s="366"/>
      <c r="F3601" s="366"/>
      <c r="G3601" s="366"/>
      <c r="H3601" s="366"/>
    </row>
    <row r="3602" spans="1:8" s="11" customFormat="1">
      <c r="A3602" s="366"/>
      <c r="B3602" s="366"/>
      <c r="C3602" s="366"/>
      <c r="D3602" s="366"/>
      <c r="E3602" s="366"/>
      <c r="F3602" s="366"/>
      <c r="G3602" s="366"/>
      <c r="H3602" s="366"/>
    </row>
    <row r="3603" spans="1:8" s="11" customFormat="1">
      <c r="A3603" s="366"/>
      <c r="B3603" s="366"/>
      <c r="C3603" s="366"/>
      <c r="D3603" s="366"/>
      <c r="E3603" s="366"/>
      <c r="F3603" s="366"/>
      <c r="G3603" s="366"/>
      <c r="H3603" s="366"/>
    </row>
    <row r="3604" spans="1:8" s="11" customFormat="1">
      <c r="A3604" s="366"/>
      <c r="B3604" s="366"/>
      <c r="C3604" s="366"/>
      <c r="D3604" s="366"/>
      <c r="E3604" s="366"/>
      <c r="F3604" s="366"/>
      <c r="G3604" s="366"/>
      <c r="H3604" s="366"/>
    </row>
    <row r="3605" spans="1:8" s="11" customFormat="1">
      <c r="A3605" s="366"/>
      <c r="B3605" s="366"/>
      <c r="C3605" s="366"/>
      <c r="D3605" s="366"/>
      <c r="E3605" s="366"/>
      <c r="F3605" s="366"/>
      <c r="G3605" s="366"/>
      <c r="H3605" s="366"/>
    </row>
    <row r="3606" spans="1:8" s="11" customFormat="1">
      <c r="A3606" s="366"/>
      <c r="B3606" s="366"/>
      <c r="C3606" s="366"/>
      <c r="D3606" s="366"/>
      <c r="E3606" s="366"/>
      <c r="F3606" s="366"/>
      <c r="G3606" s="366"/>
      <c r="H3606" s="366"/>
    </row>
    <row r="3607" spans="1:8" s="11" customFormat="1">
      <c r="A3607" s="366"/>
      <c r="B3607" s="366"/>
      <c r="C3607" s="366"/>
      <c r="D3607" s="366"/>
      <c r="E3607" s="366"/>
      <c r="F3607" s="366"/>
      <c r="G3607" s="366"/>
      <c r="H3607" s="366"/>
    </row>
    <row r="3608" spans="1:8" s="11" customFormat="1">
      <c r="A3608" s="366"/>
      <c r="B3608" s="366"/>
      <c r="C3608" s="366"/>
      <c r="D3608" s="366"/>
      <c r="E3608" s="366"/>
      <c r="F3608" s="366"/>
      <c r="G3608" s="366"/>
      <c r="H3608" s="366"/>
    </row>
    <row r="3609" spans="1:8" s="11" customFormat="1">
      <c r="A3609" s="366"/>
      <c r="B3609" s="366"/>
      <c r="C3609" s="366"/>
      <c r="D3609" s="366"/>
      <c r="E3609" s="366"/>
      <c r="F3609" s="366"/>
      <c r="G3609" s="366"/>
      <c r="H3609" s="366"/>
    </row>
    <row r="3610" spans="1:8" s="11" customFormat="1">
      <c r="A3610" s="366"/>
      <c r="B3610" s="366"/>
      <c r="C3610" s="366"/>
      <c r="D3610" s="366"/>
      <c r="E3610" s="366"/>
      <c r="F3610" s="366"/>
      <c r="G3610" s="366"/>
      <c r="H3610" s="366"/>
    </row>
    <row r="3611" spans="1:8" s="11" customFormat="1">
      <c r="A3611" s="366"/>
      <c r="B3611" s="366"/>
      <c r="C3611" s="366"/>
      <c r="D3611" s="366"/>
      <c r="E3611" s="366"/>
      <c r="F3611" s="366"/>
      <c r="G3611" s="366"/>
      <c r="H3611" s="366"/>
    </row>
    <row r="3612" spans="1:8" s="11" customFormat="1">
      <c r="A3612" s="366"/>
      <c r="B3612" s="366"/>
      <c r="C3612" s="366"/>
      <c r="D3612" s="366"/>
      <c r="E3612" s="366"/>
      <c r="F3612" s="366"/>
      <c r="G3612" s="366"/>
      <c r="H3612" s="366"/>
    </row>
    <row r="3613" spans="1:8" s="11" customFormat="1">
      <c r="A3613" s="366"/>
      <c r="B3613" s="366"/>
      <c r="C3613" s="366"/>
      <c r="D3613" s="366"/>
      <c r="E3613" s="366"/>
      <c r="F3613" s="366"/>
      <c r="G3613" s="366"/>
      <c r="H3613" s="366"/>
    </row>
    <row r="3614" spans="1:8" s="11" customFormat="1">
      <c r="A3614" s="366"/>
      <c r="B3614" s="366"/>
      <c r="C3614" s="366"/>
      <c r="D3614" s="366"/>
      <c r="E3614" s="366"/>
      <c r="F3614" s="366"/>
      <c r="G3614" s="366"/>
      <c r="H3614" s="366"/>
    </row>
    <row r="3615" spans="1:8" s="11" customFormat="1">
      <c r="A3615" s="366"/>
      <c r="B3615" s="366"/>
      <c r="C3615" s="366"/>
      <c r="D3615" s="366"/>
      <c r="E3615" s="366"/>
      <c r="F3615" s="366"/>
      <c r="G3615" s="366"/>
      <c r="H3615" s="366"/>
    </row>
    <row r="3616" spans="1:8" s="11" customFormat="1">
      <c r="A3616" s="366"/>
      <c r="B3616" s="366"/>
      <c r="C3616" s="366"/>
      <c r="D3616" s="366"/>
      <c r="E3616" s="366"/>
      <c r="F3616" s="366"/>
      <c r="G3616" s="366"/>
      <c r="H3616" s="366"/>
    </row>
    <row r="3617" spans="1:8" s="11" customFormat="1">
      <c r="A3617" s="366"/>
      <c r="B3617" s="366"/>
      <c r="C3617" s="366"/>
      <c r="D3617" s="366"/>
      <c r="E3617" s="366"/>
      <c r="F3617" s="366"/>
      <c r="G3617" s="366"/>
      <c r="H3617" s="366"/>
    </row>
    <row r="3618" spans="1:8" s="11" customFormat="1">
      <c r="A3618" s="366"/>
      <c r="B3618" s="366"/>
      <c r="C3618" s="366"/>
      <c r="D3618" s="366"/>
      <c r="E3618" s="366"/>
      <c r="F3618" s="366"/>
      <c r="G3618" s="366"/>
      <c r="H3618" s="366"/>
    </row>
    <row r="3619" spans="1:8" s="11" customFormat="1">
      <c r="A3619" s="366"/>
      <c r="B3619" s="366"/>
      <c r="C3619" s="366"/>
      <c r="D3619" s="366"/>
      <c r="E3619" s="366"/>
      <c r="F3619" s="366"/>
      <c r="G3619" s="366"/>
      <c r="H3619" s="366"/>
    </row>
    <row r="3620" spans="1:8" s="11" customFormat="1">
      <c r="A3620" s="366"/>
      <c r="B3620" s="366"/>
      <c r="C3620" s="366"/>
      <c r="D3620" s="366"/>
      <c r="E3620" s="366"/>
      <c r="F3620" s="366"/>
      <c r="G3620" s="366"/>
      <c r="H3620" s="366"/>
    </row>
    <row r="3621" spans="1:8" s="11" customFormat="1">
      <c r="A3621" s="366"/>
      <c r="B3621" s="366"/>
      <c r="C3621" s="366"/>
      <c r="D3621" s="366"/>
      <c r="E3621" s="366"/>
      <c r="F3621" s="366"/>
      <c r="G3621" s="366"/>
      <c r="H3621" s="366"/>
    </row>
    <row r="3622" spans="1:8" s="11" customFormat="1">
      <c r="A3622" s="366"/>
      <c r="B3622" s="366"/>
      <c r="C3622" s="366"/>
      <c r="D3622" s="366"/>
      <c r="E3622" s="366"/>
      <c r="F3622" s="366"/>
      <c r="G3622" s="366"/>
      <c r="H3622" s="366"/>
    </row>
    <row r="3623" spans="1:8" s="11" customFormat="1">
      <c r="A3623" s="366"/>
      <c r="B3623" s="366"/>
      <c r="C3623" s="366"/>
      <c r="D3623" s="366"/>
      <c r="E3623" s="366"/>
      <c r="F3623" s="366"/>
      <c r="G3623" s="366"/>
      <c r="H3623" s="366"/>
    </row>
    <row r="3624" spans="1:8" s="11" customFormat="1">
      <c r="A3624" s="366"/>
      <c r="B3624" s="366"/>
      <c r="C3624" s="366"/>
      <c r="D3624" s="366"/>
      <c r="E3624" s="366"/>
      <c r="F3624" s="366"/>
      <c r="G3624" s="366"/>
      <c r="H3624" s="366"/>
    </row>
    <row r="3625" spans="1:8" s="11" customFormat="1">
      <c r="A3625" s="366"/>
      <c r="B3625" s="366"/>
      <c r="C3625" s="366"/>
      <c r="D3625" s="366"/>
      <c r="E3625" s="366"/>
      <c r="F3625" s="366"/>
      <c r="G3625" s="366"/>
      <c r="H3625" s="366"/>
    </row>
    <row r="3626" spans="1:8" s="11" customFormat="1">
      <c r="A3626" s="366"/>
      <c r="B3626" s="366"/>
      <c r="C3626" s="366"/>
      <c r="D3626" s="366"/>
      <c r="E3626" s="366"/>
      <c r="F3626" s="366"/>
      <c r="G3626" s="366"/>
      <c r="H3626" s="366"/>
    </row>
    <row r="3627" spans="1:8" s="11" customFormat="1">
      <c r="A3627" s="366"/>
      <c r="B3627" s="366"/>
      <c r="C3627" s="366"/>
      <c r="D3627" s="366"/>
      <c r="E3627" s="366"/>
      <c r="F3627" s="366"/>
      <c r="G3627" s="366"/>
      <c r="H3627" s="366"/>
    </row>
    <row r="3628" spans="1:8" s="11" customFormat="1">
      <c r="A3628" s="366"/>
      <c r="B3628" s="366"/>
      <c r="C3628" s="366"/>
      <c r="D3628" s="366"/>
      <c r="E3628" s="366"/>
      <c r="F3628" s="366"/>
      <c r="G3628" s="366"/>
      <c r="H3628" s="366"/>
    </row>
    <row r="3629" spans="1:8" s="11" customFormat="1">
      <c r="A3629" s="366"/>
      <c r="B3629" s="366"/>
      <c r="C3629" s="366"/>
      <c r="D3629" s="366"/>
      <c r="E3629" s="366"/>
      <c r="F3629" s="366"/>
      <c r="G3629" s="366"/>
      <c r="H3629" s="366"/>
    </row>
    <row r="3630" spans="1:8" s="11" customFormat="1">
      <c r="A3630" s="366"/>
      <c r="B3630" s="366"/>
      <c r="C3630" s="366"/>
      <c r="D3630" s="366"/>
      <c r="E3630" s="366"/>
      <c r="F3630" s="366"/>
      <c r="G3630" s="366"/>
      <c r="H3630" s="366"/>
    </row>
    <row r="3631" spans="1:8" s="11" customFormat="1">
      <c r="A3631" s="366"/>
      <c r="B3631" s="366"/>
      <c r="C3631" s="366"/>
      <c r="D3631" s="366"/>
      <c r="E3631" s="366"/>
      <c r="F3631" s="366"/>
      <c r="G3631" s="366"/>
      <c r="H3631" s="366"/>
    </row>
    <row r="3632" spans="1:8" s="11" customFormat="1">
      <c r="A3632" s="366"/>
      <c r="B3632" s="366"/>
      <c r="C3632" s="366"/>
      <c r="D3632" s="366"/>
      <c r="E3632" s="366"/>
      <c r="F3632" s="366"/>
      <c r="G3632" s="366"/>
      <c r="H3632" s="366"/>
    </row>
    <row r="3633" spans="1:8" s="11" customFormat="1">
      <c r="A3633" s="366"/>
      <c r="B3633" s="366"/>
      <c r="C3633" s="366"/>
      <c r="D3633" s="366"/>
      <c r="E3633" s="366"/>
      <c r="F3633" s="366"/>
      <c r="G3633" s="366"/>
      <c r="H3633" s="366"/>
    </row>
    <row r="3634" spans="1:8" s="11" customFormat="1">
      <c r="A3634" s="366"/>
      <c r="B3634" s="366"/>
      <c r="C3634" s="366"/>
      <c r="D3634" s="366"/>
      <c r="E3634" s="366"/>
      <c r="F3634" s="366"/>
      <c r="G3634" s="366"/>
      <c r="H3634" s="366"/>
    </row>
    <row r="3635" spans="1:8" s="11" customFormat="1">
      <c r="A3635" s="366"/>
      <c r="B3635" s="366"/>
      <c r="C3635" s="366"/>
      <c r="D3635" s="366"/>
      <c r="E3635" s="366"/>
      <c r="F3635" s="366"/>
      <c r="G3635" s="366"/>
      <c r="H3635" s="366"/>
    </row>
    <row r="3636" spans="1:8" s="11" customFormat="1">
      <c r="A3636" s="366"/>
      <c r="B3636" s="366"/>
      <c r="C3636" s="366"/>
      <c r="D3636" s="366"/>
      <c r="E3636" s="366"/>
      <c r="F3636" s="366"/>
      <c r="G3636" s="366"/>
      <c r="H3636" s="366"/>
    </row>
    <row r="3637" spans="1:8" s="11" customFormat="1">
      <c r="A3637" s="366"/>
      <c r="B3637" s="366"/>
      <c r="C3637" s="366"/>
      <c r="D3637" s="366"/>
      <c r="E3637" s="366"/>
      <c r="F3637" s="366"/>
      <c r="G3637" s="366"/>
      <c r="H3637" s="366"/>
    </row>
    <row r="3638" spans="1:8" s="11" customFormat="1">
      <c r="A3638" s="366"/>
      <c r="B3638" s="366"/>
      <c r="C3638" s="366"/>
      <c r="D3638" s="366"/>
      <c r="E3638" s="366"/>
      <c r="F3638" s="366"/>
      <c r="G3638" s="366"/>
      <c r="H3638" s="366"/>
    </row>
    <row r="3639" spans="1:8" s="11" customFormat="1">
      <c r="A3639" s="366"/>
      <c r="B3639" s="366"/>
      <c r="C3639" s="366"/>
      <c r="D3639" s="366"/>
      <c r="E3639" s="366"/>
      <c r="F3639" s="366"/>
      <c r="G3639" s="366"/>
      <c r="H3639" s="366"/>
    </row>
    <row r="3640" spans="1:8" s="11" customFormat="1">
      <c r="A3640" s="366"/>
      <c r="B3640" s="366"/>
      <c r="C3640" s="366"/>
      <c r="D3640" s="366"/>
      <c r="E3640" s="366"/>
      <c r="F3640" s="366"/>
      <c r="G3640" s="366"/>
      <c r="H3640" s="366"/>
    </row>
    <row r="3641" spans="1:8" s="11" customFormat="1">
      <c r="A3641" s="366"/>
      <c r="B3641" s="366"/>
      <c r="C3641" s="366"/>
      <c r="D3641" s="366"/>
      <c r="E3641" s="366"/>
      <c r="F3641" s="366"/>
      <c r="G3641" s="366"/>
      <c r="H3641" s="366"/>
    </row>
    <row r="3642" spans="1:8" s="11" customFormat="1">
      <c r="A3642" s="366"/>
      <c r="B3642" s="366"/>
      <c r="C3642" s="366"/>
      <c r="D3642" s="366"/>
      <c r="E3642" s="366"/>
      <c r="F3642" s="366"/>
      <c r="G3642" s="366"/>
      <c r="H3642" s="366"/>
    </row>
    <row r="3643" spans="1:8" s="11" customFormat="1">
      <c r="A3643" s="366"/>
      <c r="B3643" s="366"/>
      <c r="C3643" s="366"/>
      <c r="D3643" s="366"/>
      <c r="E3643" s="366"/>
      <c r="F3643" s="366"/>
      <c r="G3643" s="366"/>
      <c r="H3643" s="366"/>
    </row>
    <row r="3644" spans="1:8" s="11" customFormat="1">
      <c r="A3644" s="366"/>
      <c r="B3644" s="366"/>
      <c r="C3644" s="366"/>
      <c r="D3644" s="366"/>
      <c r="E3644" s="366"/>
      <c r="F3644" s="366"/>
      <c r="G3644" s="366"/>
      <c r="H3644" s="366"/>
    </row>
    <row r="3645" spans="1:8" s="11" customFormat="1">
      <c r="A3645" s="366"/>
      <c r="B3645" s="366"/>
      <c r="C3645" s="366"/>
      <c r="D3645" s="366"/>
      <c r="E3645" s="366"/>
      <c r="F3645" s="366"/>
      <c r="G3645" s="366"/>
      <c r="H3645" s="366"/>
    </row>
    <row r="3646" spans="1:8" s="11" customFormat="1">
      <c r="A3646" s="366"/>
      <c r="B3646" s="366"/>
      <c r="C3646" s="366"/>
      <c r="D3646" s="366"/>
      <c r="E3646" s="366"/>
      <c r="F3646" s="366"/>
      <c r="G3646" s="366"/>
      <c r="H3646" s="366"/>
    </row>
    <row r="3647" spans="1:8" s="11" customFormat="1">
      <c r="A3647" s="366"/>
      <c r="B3647" s="366"/>
      <c r="C3647" s="366"/>
      <c r="D3647" s="366"/>
      <c r="E3647" s="366"/>
      <c r="F3647" s="366"/>
      <c r="G3647" s="366"/>
      <c r="H3647" s="366"/>
    </row>
    <row r="3648" spans="1:8" s="11" customFormat="1">
      <c r="A3648" s="366"/>
      <c r="B3648" s="366"/>
      <c r="C3648" s="366"/>
      <c r="D3648" s="366"/>
      <c r="E3648" s="366"/>
      <c r="F3648" s="366"/>
      <c r="G3648" s="366"/>
      <c r="H3648" s="366"/>
    </row>
    <row r="3649" spans="1:8" s="11" customFormat="1">
      <c r="A3649" s="366"/>
      <c r="B3649" s="366"/>
      <c r="C3649" s="366"/>
      <c r="D3649" s="366"/>
      <c r="E3649" s="366"/>
      <c r="F3649" s="366"/>
      <c r="G3649" s="366"/>
      <c r="H3649" s="366"/>
    </row>
    <row r="3650" spans="1:8" s="11" customFormat="1">
      <c r="A3650" s="366"/>
      <c r="B3650" s="366"/>
      <c r="C3650" s="366"/>
      <c r="D3650" s="366"/>
      <c r="E3650" s="366"/>
      <c r="F3650" s="366"/>
      <c r="G3650" s="366"/>
      <c r="H3650" s="366"/>
    </row>
    <row r="3651" spans="1:8" s="11" customFormat="1">
      <c r="A3651" s="366"/>
      <c r="B3651" s="366"/>
      <c r="C3651" s="366"/>
      <c r="D3651" s="366"/>
      <c r="E3651" s="366"/>
      <c r="F3651" s="366"/>
      <c r="G3651" s="366"/>
      <c r="H3651" s="366"/>
    </row>
    <row r="3652" spans="1:8" s="11" customFormat="1">
      <c r="A3652" s="366"/>
      <c r="B3652" s="366"/>
      <c r="C3652" s="366"/>
      <c r="D3652" s="366"/>
      <c r="E3652" s="366"/>
      <c r="F3652" s="366"/>
      <c r="G3652" s="366"/>
      <c r="H3652" s="366"/>
    </row>
    <row r="3653" spans="1:8" s="11" customFormat="1">
      <c r="A3653" s="366"/>
      <c r="B3653" s="366"/>
      <c r="C3653" s="366"/>
      <c r="D3653" s="366"/>
      <c r="E3653" s="366"/>
      <c r="F3653" s="366"/>
      <c r="G3653" s="366"/>
      <c r="H3653" s="366"/>
    </row>
    <row r="3654" spans="1:8" s="11" customFormat="1">
      <c r="A3654" s="366"/>
      <c r="B3654" s="366"/>
      <c r="C3654" s="366"/>
      <c r="D3654" s="366"/>
      <c r="E3654" s="366"/>
      <c r="F3654" s="366"/>
      <c r="G3654" s="366"/>
      <c r="H3654" s="366"/>
    </row>
    <row r="3655" spans="1:8" s="11" customFormat="1">
      <c r="A3655" s="366"/>
      <c r="B3655" s="366"/>
      <c r="C3655" s="366"/>
      <c r="D3655" s="366"/>
      <c r="E3655" s="366"/>
      <c r="F3655" s="366"/>
      <c r="G3655" s="366"/>
      <c r="H3655" s="366"/>
    </row>
    <row r="3656" spans="1:8" s="11" customFormat="1">
      <c r="A3656" s="366"/>
      <c r="B3656" s="366"/>
      <c r="C3656" s="366"/>
      <c r="D3656" s="366"/>
      <c r="E3656" s="366"/>
      <c r="F3656" s="366"/>
      <c r="G3656" s="366"/>
      <c r="H3656" s="366"/>
    </row>
    <row r="3657" spans="1:8" s="11" customFormat="1">
      <c r="A3657" s="366"/>
      <c r="B3657" s="366"/>
      <c r="C3657" s="366"/>
      <c r="D3657" s="366"/>
      <c r="E3657" s="366"/>
      <c r="F3657" s="366"/>
      <c r="G3657" s="366"/>
      <c r="H3657" s="366"/>
    </row>
    <row r="3658" spans="1:8" s="11" customFormat="1">
      <c r="A3658" s="366"/>
      <c r="B3658" s="366"/>
      <c r="C3658" s="366"/>
      <c r="D3658" s="366"/>
      <c r="E3658" s="366"/>
      <c r="F3658" s="366"/>
      <c r="G3658" s="366"/>
      <c r="H3658" s="366"/>
    </row>
    <row r="3659" spans="1:8" s="11" customFormat="1">
      <c r="A3659" s="366"/>
      <c r="B3659" s="366"/>
      <c r="C3659" s="366"/>
      <c r="D3659" s="366"/>
      <c r="E3659" s="366"/>
      <c r="F3659" s="366"/>
      <c r="G3659" s="366"/>
      <c r="H3659" s="366"/>
    </row>
    <row r="3660" spans="1:8" s="11" customFormat="1">
      <c r="A3660" s="366"/>
      <c r="B3660" s="366"/>
      <c r="C3660" s="366"/>
      <c r="D3660" s="366"/>
      <c r="E3660" s="366"/>
      <c r="F3660" s="366"/>
      <c r="G3660" s="366"/>
      <c r="H3660" s="366"/>
    </row>
    <row r="3661" spans="1:8" s="11" customFormat="1">
      <c r="A3661" s="366"/>
      <c r="B3661" s="366"/>
      <c r="C3661" s="366"/>
      <c r="D3661" s="366"/>
      <c r="E3661" s="366"/>
      <c r="F3661" s="366"/>
      <c r="G3661" s="366"/>
      <c r="H3661" s="366"/>
    </row>
    <row r="3662" spans="1:8" s="11" customFormat="1">
      <c r="A3662" s="366"/>
      <c r="B3662" s="366"/>
      <c r="C3662" s="366"/>
      <c r="D3662" s="366"/>
      <c r="E3662" s="366"/>
      <c r="F3662" s="366"/>
      <c r="G3662" s="366"/>
      <c r="H3662" s="366"/>
    </row>
    <row r="3663" spans="1:8" s="11" customFormat="1">
      <c r="A3663" s="366"/>
      <c r="B3663" s="366"/>
      <c r="C3663" s="366"/>
      <c r="D3663" s="366"/>
      <c r="E3663" s="366"/>
      <c r="F3663" s="366"/>
      <c r="G3663" s="366"/>
      <c r="H3663" s="366"/>
    </row>
    <row r="3664" spans="1:8" s="11" customFormat="1">
      <c r="A3664" s="366"/>
      <c r="B3664" s="366"/>
      <c r="C3664" s="366"/>
      <c r="D3664" s="366"/>
      <c r="E3664" s="366"/>
      <c r="F3664" s="366"/>
      <c r="G3664" s="366"/>
      <c r="H3664" s="366"/>
    </row>
    <row r="3665" spans="1:8" s="11" customFormat="1">
      <c r="A3665" s="366"/>
      <c r="B3665" s="366"/>
      <c r="C3665" s="366"/>
      <c r="D3665" s="366"/>
      <c r="E3665" s="366"/>
      <c r="F3665" s="366"/>
      <c r="G3665" s="366"/>
      <c r="H3665" s="366"/>
    </row>
    <row r="3666" spans="1:8" s="11" customFormat="1">
      <c r="A3666" s="366"/>
      <c r="B3666" s="366"/>
      <c r="C3666" s="366"/>
      <c r="D3666" s="366"/>
      <c r="E3666" s="366"/>
      <c r="F3666" s="366"/>
      <c r="G3666" s="366"/>
      <c r="H3666" s="366"/>
    </row>
    <row r="3667" spans="1:8" s="11" customFormat="1">
      <c r="A3667" s="366"/>
      <c r="B3667" s="366"/>
      <c r="C3667" s="366"/>
      <c r="D3667" s="366"/>
      <c r="E3667" s="366"/>
      <c r="F3667" s="366"/>
      <c r="G3667" s="366"/>
      <c r="H3667" s="366"/>
    </row>
    <row r="3668" spans="1:8" s="11" customFormat="1">
      <c r="A3668" s="366"/>
      <c r="B3668" s="366"/>
      <c r="C3668" s="366"/>
      <c r="D3668" s="366"/>
      <c r="E3668" s="366"/>
      <c r="F3668" s="366"/>
      <c r="G3668" s="366"/>
      <c r="H3668" s="366"/>
    </row>
    <row r="3669" spans="1:8" s="11" customFormat="1">
      <c r="A3669" s="366"/>
      <c r="B3669" s="366"/>
      <c r="C3669" s="366"/>
      <c r="D3669" s="366"/>
      <c r="E3669" s="366"/>
      <c r="F3669" s="366"/>
      <c r="G3669" s="366"/>
      <c r="H3669" s="366"/>
    </row>
    <row r="3670" spans="1:8" s="11" customFormat="1">
      <c r="A3670" s="366"/>
      <c r="B3670" s="366"/>
      <c r="C3670" s="366"/>
      <c r="D3670" s="366"/>
      <c r="E3670" s="366"/>
      <c r="F3670" s="366"/>
      <c r="G3670" s="366"/>
      <c r="H3670" s="366"/>
    </row>
    <row r="3671" spans="1:8" s="11" customFormat="1">
      <c r="A3671" s="366"/>
      <c r="B3671" s="366"/>
      <c r="C3671" s="366"/>
      <c r="D3671" s="366"/>
      <c r="E3671" s="366"/>
      <c r="F3671" s="366"/>
      <c r="G3671" s="366"/>
      <c r="H3671" s="366"/>
    </row>
    <row r="3672" spans="1:8" s="11" customFormat="1">
      <c r="A3672" s="366"/>
      <c r="B3672" s="366"/>
      <c r="C3672" s="366"/>
      <c r="D3672" s="366"/>
      <c r="E3672" s="366"/>
      <c r="F3672" s="366"/>
      <c r="G3672" s="366"/>
      <c r="H3672" s="366"/>
    </row>
    <row r="3673" spans="1:8" s="11" customFormat="1">
      <c r="A3673" s="366"/>
      <c r="B3673" s="366"/>
      <c r="C3673" s="366"/>
      <c r="D3673" s="366"/>
      <c r="E3673" s="366"/>
      <c r="F3673" s="366"/>
      <c r="G3673" s="366"/>
      <c r="H3673" s="366"/>
    </row>
    <row r="3674" spans="1:8" s="11" customFormat="1">
      <c r="A3674" s="366"/>
      <c r="B3674" s="366"/>
      <c r="C3674" s="366"/>
      <c r="D3674" s="366"/>
      <c r="E3674" s="366"/>
      <c r="F3674" s="366"/>
      <c r="G3674" s="366"/>
      <c r="H3674" s="366"/>
    </row>
    <row r="3675" spans="1:8" s="11" customFormat="1">
      <c r="A3675" s="366"/>
      <c r="B3675" s="366"/>
      <c r="C3675" s="366"/>
      <c r="D3675" s="366"/>
      <c r="E3675" s="366"/>
      <c r="F3675" s="366"/>
      <c r="G3675" s="366"/>
      <c r="H3675" s="366"/>
    </row>
    <row r="3676" spans="1:8" s="11" customFormat="1">
      <c r="A3676" s="366"/>
      <c r="B3676" s="366"/>
      <c r="C3676" s="366"/>
      <c r="D3676" s="366"/>
      <c r="E3676" s="366"/>
      <c r="F3676" s="366"/>
      <c r="G3676" s="366"/>
      <c r="H3676" s="366"/>
    </row>
    <row r="3677" spans="1:8" s="11" customFormat="1">
      <c r="A3677" s="366"/>
      <c r="B3677" s="366"/>
      <c r="C3677" s="366"/>
      <c r="D3677" s="366"/>
      <c r="E3677" s="366"/>
      <c r="F3677" s="366"/>
      <c r="G3677" s="366"/>
      <c r="H3677" s="366"/>
    </row>
    <row r="3678" spans="1:8" s="11" customFormat="1">
      <c r="A3678" s="366"/>
      <c r="B3678" s="366"/>
      <c r="C3678" s="366"/>
      <c r="D3678" s="366"/>
      <c r="E3678" s="366"/>
      <c r="F3678" s="366"/>
      <c r="G3678" s="366"/>
      <c r="H3678" s="366"/>
    </row>
    <row r="3679" spans="1:8" s="11" customFormat="1">
      <c r="A3679" s="366"/>
      <c r="B3679" s="366"/>
      <c r="C3679" s="366"/>
      <c r="D3679" s="366"/>
      <c r="E3679" s="366"/>
      <c r="F3679" s="366"/>
      <c r="G3679" s="366"/>
      <c r="H3679" s="366"/>
    </row>
    <row r="3680" spans="1:8" s="11" customFormat="1">
      <c r="A3680" s="366"/>
      <c r="B3680" s="366"/>
      <c r="C3680" s="366"/>
      <c r="D3680" s="366"/>
      <c r="E3680" s="366"/>
      <c r="F3680" s="366"/>
      <c r="G3680" s="366"/>
      <c r="H3680" s="366"/>
    </row>
    <row r="3681" spans="1:8" s="11" customFormat="1">
      <c r="A3681" s="366"/>
      <c r="B3681" s="366"/>
      <c r="C3681" s="366"/>
      <c r="D3681" s="366"/>
      <c r="E3681" s="366"/>
      <c r="F3681" s="366"/>
      <c r="G3681" s="366"/>
      <c r="H3681" s="366"/>
    </row>
    <row r="3682" spans="1:8" s="11" customFormat="1">
      <c r="A3682" s="366"/>
      <c r="B3682" s="366"/>
      <c r="C3682" s="366"/>
      <c r="D3682" s="366"/>
      <c r="E3682" s="366"/>
      <c r="F3682" s="366"/>
      <c r="G3682" s="366"/>
      <c r="H3682" s="366"/>
    </row>
    <row r="3683" spans="1:8" s="11" customFormat="1">
      <c r="A3683" s="366"/>
      <c r="B3683" s="366"/>
      <c r="C3683" s="366"/>
      <c r="D3683" s="366"/>
      <c r="E3683" s="366"/>
      <c r="F3683" s="366"/>
      <c r="G3683" s="366"/>
      <c r="H3683" s="366"/>
    </row>
    <row r="3684" spans="1:8" s="11" customFormat="1">
      <c r="A3684" s="366"/>
      <c r="B3684" s="366"/>
      <c r="C3684" s="366"/>
      <c r="D3684" s="366"/>
      <c r="E3684" s="366"/>
      <c r="F3684" s="366"/>
      <c r="G3684" s="366"/>
      <c r="H3684" s="366"/>
    </row>
    <row r="3685" spans="1:8" s="11" customFormat="1">
      <c r="A3685" s="366"/>
      <c r="B3685" s="366"/>
      <c r="C3685" s="366"/>
      <c r="D3685" s="366"/>
      <c r="E3685" s="366"/>
      <c r="F3685" s="366"/>
      <c r="G3685" s="366"/>
      <c r="H3685" s="366"/>
    </row>
    <row r="3686" spans="1:8" s="11" customFormat="1">
      <c r="A3686" s="366"/>
      <c r="B3686" s="366"/>
      <c r="C3686" s="366"/>
      <c r="D3686" s="366"/>
      <c r="E3686" s="366"/>
      <c r="F3686" s="366"/>
      <c r="G3686" s="366"/>
      <c r="H3686" s="366"/>
    </row>
    <row r="3687" spans="1:8" s="11" customFormat="1">
      <c r="A3687" s="366"/>
      <c r="B3687" s="366"/>
      <c r="C3687" s="366"/>
      <c r="D3687" s="366"/>
      <c r="E3687" s="366"/>
      <c r="F3687" s="366"/>
      <c r="G3687" s="366"/>
      <c r="H3687" s="366"/>
    </row>
    <row r="3688" spans="1:8" s="11" customFormat="1">
      <c r="A3688" s="366"/>
      <c r="B3688" s="366"/>
      <c r="C3688" s="366"/>
      <c r="D3688" s="366"/>
      <c r="E3688" s="366"/>
      <c r="F3688" s="366"/>
      <c r="G3688" s="366"/>
      <c r="H3688" s="366"/>
    </row>
    <row r="3689" spans="1:8" s="11" customFormat="1">
      <c r="A3689" s="366"/>
      <c r="B3689" s="366"/>
      <c r="C3689" s="366"/>
      <c r="D3689" s="366"/>
      <c r="E3689" s="366"/>
      <c r="F3689" s="366"/>
      <c r="G3689" s="366"/>
      <c r="H3689" s="366"/>
    </row>
    <row r="3690" spans="1:8" s="11" customFormat="1">
      <c r="A3690" s="366"/>
      <c r="B3690" s="366"/>
      <c r="C3690" s="366"/>
      <c r="D3690" s="366"/>
      <c r="E3690" s="366"/>
      <c r="F3690" s="366"/>
      <c r="G3690" s="366"/>
      <c r="H3690" s="366"/>
    </row>
    <row r="3691" spans="1:8" s="11" customFormat="1">
      <c r="A3691" s="366"/>
      <c r="B3691" s="366"/>
      <c r="C3691" s="366"/>
      <c r="D3691" s="366"/>
      <c r="E3691" s="366"/>
      <c r="F3691" s="366"/>
      <c r="G3691" s="366"/>
      <c r="H3691" s="366"/>
    </row>
    <row r="3692" spans="1:8" s="11" customFormat="1">
      <c r="A3692" s="366"/>
      <c r="B3692" s="366"/>
      <c r="C3692" s="366"/>
      <c r="D3692" s="366"/>
      <c r="E3692" s="366"/>
      <c r="F3692" s="366"/>
      <c r="G3692" s="366"/>
      <c r="H3692" s="366"/>
    </row>
    <row r="3693" spans="1:8" s="11" customFormat="1">
      <c r="A3693" s="366"/>
      <c r="B3693" s="366"/>
      <c r="C3693" s="366"/>
      <c r="D3693" s="366"/>
      <c r="E3693" s="366"/>
      <c r="F3693" s="366"/>
      <c r="G3693" s="366"/>
      <c r="H3693" s="366"/>
    </row>
    <row r="3694" spans="1:8" s="11" customFormat="1">
      <c r="A3694" s="366"/>
      <c r="B3694" s="366"/>
      <c r="C3694" s="366"/>
      <c r="D3694" s="366"/>
      <c r="E3694" s="366"/>
      <c r="F3694" s="366"/>
      <c r="G3694" s="366"/>
      <c r="H3694" s="366"/>
    </row>
    <row r="3695" spans="1:8" s="11" customFormat="1">
      <c r="A3695" s="366"/>
      <c r="B3695" s="366"/>
      <c r="C3695" s="366"/>
      <c r="D3695" s="366"/>
      <c r="E3695" s="366"/>
      <c r="F3695" s="366"/>
      <c r="G3695" s="366"/>
      <c r="H3695" s="366"/>
    </row>
    <row r="3696" spans="1:8" s="11" customFormat="1">
      <c r="A3696" s="366"/>
      <c r="B3696" s="366"/>
      <c r="C3696" s="366"/>
      <c r="D3696" s="366"/>
      <c r="E3696" s="366"/>
      <c r="F3696" s="366"/>
      <c r="G3696" s="366"/>
      <c r="H3696" s="366"/>
    </row>
    <row r="3697" spans="1:8" s="11" customFormat="1">
      <c r="A3697" s="366"/>
      <c r="B3697" s="366"/>
      <c r="C3697" s="366"/>
      <c r="D3697" s="366"/>
      <c r="E3697" s="366"/>
      <c r="F3697" s="366"/>
      <c r="G3697" s="366"/>
      <c r="H3697" s="366"/>
    </row>
    <row r="3698" spans="1:8" s="11" customFormat="1">
      <c r="A3698" s="366"/>
      <c r="B3698" s="366"/>
      <c r="C3698" s="366"/>
      <c r="D3698" s="366"/>
      <c r="E3698" s="366"/>
      <c r="F3698" s="366"/>
      <c r="G3698" s="366"/>
      <c r="H3698" s="366"/>
    </row>
    <row r="3699" spans="1:8" s="11" customFormat="1">
      <c r="A3699" s="366"/>
      <c r="B3699" s="366"/>
      <c r="C3699" s="366"/>
      <c r="D3699" s="366"/>
      <c r="E3699" s="366"/>
      <c r="F3699" s="366"/>
      <c r="G3699" s="366"/>
      <c r="H3699" s="366"/>
    </row>
    <row r="3700" spans="1:8" s="11" customFormat="1">
      <c r="A3700" s="366"/>
      <c r="B3700" s="366"/>
      <c r="C3700" s="366"/>
      <c r="D3700" s="366"/>
      <c r="E3700" s="366"/>
      <c r="F3700" s="366"/>
      <c r="G3700" s="366"/>
      <c r="H3700" s="366"/>
    </row>
    <row r="3701" spans="1:8" s="11" customFormat="1">
      <c r="A3701" s="366"/>
      <c r="B3701" s="366"/>
      <c r="C3701" s="366"/>
      <c r="D3701" s="366"/>
      <c r="E3701" s="366"/>
      <c r="F3701" s="366"/>
      <c r="G3701" s="366"/>
      <c r="H3701" s="366"/>
    </row>
    <row r="3702" spans="1:8" s="11" customFormat="1">
      <c r="A3702" s="366"/>
      <c r="B3702" s="366"/>
      <c r="C3702" s="366"/>
      <c r="D3702" s="366"/>
      <c r="E3702" s="366"/>
      <c r="F3702" s="366"/>
      <c r="G3702" s="366"/>
      <c r="H3702" s="366"/>
    </row>
    <row r="3703" spans="1:8" s="11" customFormat="1">
      <c r="A3703" s="366"/>
      <c r="B3703" s="366"/>
      <c r="C3703" s="366"/>
      <c r="D3703" s="366"/>
      <c r="E3703" s="366"/>
      <c r="F3703" s="366"/>
      <c r="G3703" s="366"/>
      <c r="H3703" s="366"/>
    </row>
    <row r="3704" spans="1:8" s="11" customFormat="1">
      <c r="A3704" s="366"/>
      <c r="B3704" s="366"/>
      <c r="C3704" s="366"/>
      <c r="D3704" s="366"/>
      <c r="E3704" s="366"/>
      <c r="F3704" s="366"/>
      <c r="G3704" s="366"/>
      <c r="H3704" s="366"/>
    </row>
    <row r="3705" spans="1:8" s="11" customFormat="1">
      <c r="A3705" s="366"/>
      <c r="B3705" s="366"/>
      <c r="C3705" s="366"/>
      <c r="D3705" s="366"/>
      <c r="E3705" s="366"/>
      <c r="F3705" s="366"/>
      <c r="G3705" s="366"/>
      <c r="H3705" s="366"/>
    </row>
    <row r="3706" spans="1:8" s="11" customFormat="1">
      <c r="A3706" s="366"/>
      <c r="B3706" s="366"/>
      <c r="C3706" s="366"/>
      <c r="D3706" s="366"/>
      <c r="E3706" s="366"/>
      <c r="F3706" s="366"/>
      <c r="G3706" s="366"/>
      <c r="H3706" s="366"/>
    </row>
    <row r="3707" spans="1:8" s="11" customFormat="1">
      <c r="A3707" s="366"/>
      <c r="B3707" s="366"/>
      <c r="C3707" s="366"/>
      <c r="D3707" s="366"/>
      <c r="E3707" s="366"/>
      <c r="F3707" s="366"/>
      <c r="G3707" s="366"/>
      <c r="H3707" s="366"/>
    </row>
    <row r="3708" spans="1:8" s="11" customFormat="1">
      <c r="A3708" s="366"/>
      <c r="B3708" s="366"/>
      <c r="C3708" s="366"/>
      <c r="D3708" s="366"/>
      <c r="E3708" s="366"/>
      <c r="F3708" s="366"/>
      <c r="G3708" s="366"/>
      <c r="H3708" s="366"/>
    </row>
    <row r="3709" spans="1:8" s="11" customFormat="1">
      <c r="A3709" s="366"/>
      <c r="B3709" s="366"/>
      <c r="C3709" s="366"/>
      <c r="D3709" s="366"/>
      <c r="E3709" s="366"/>
      <c r="F3709" s="366"/>
      <c r="G3709" s="366"/>
      <c r="H3709" s="366"/>
    </row>
    <row r="3710" spans="1:8" s="11" customFormat="1">
      <c r="A3710" s="366"/>
      <c r="B3710" s="366"/>
      <c r="C3710" s="366"/>
      <c r="D3710" s="366"/>
      <c r="E3710" s="366"/>
      <c r="F3710" s="366"/>
      <c r="G3710" s="366"/>
      <c r="H3710" s="366"/>
    </row>
    <row r="3711" spans="1:8" s="11" customFormat="1">
      <c r="A3711" s="366"/>
      <c r="B3711" s="366"/>
      <c r="C3711" s="366"/>
      <c r="D3711" s="366"/>
      <c r="E3711" s="366"/>
      <c r="F3711" s="366"/>
      <c r="G3711" s="366"/>
      <c r="H3711" s="366"/>
    </row>
    <row r="3712" spans="1:8" s="11" customFormat="1">
      <c r="A3712" s="366"/>
      <c r="B3712" s="366"/>
      <c r="C3712" s="366"/>
      <c r="D3712" s="366"/>
      <c r="E3712" s="366"/>
      <c r="F3712" s="366"/>
      <c r="G3712" s="366"/>
      <c r="H3712" s="366"/>
    </row>
    <row r="3713" spans="1:8" s="11" customFormat="1">
      <c r="A3713" s="366"/>
      <c r="B3713" s="366"/>
      <c r="C3713" s="366"/>
      <c r="D3713" s="366"/>
      <c r="E3713" s="366"/>
      <c r="F3713" s="366"/>
      <c r="G3713" s="366"/>
      <c r="H3713" s="366"/>
    </row>
    <row r="3714" spans="1:8" s="11" customFormat="1">
      <c r="A3714" s="366"/>
      <c r="B3714" s="366"/>
      <c r="C3714" s="366"/>
      <c r="D3714" s="366"/>
      <c r="E3714" s="366"/>
      <c r="F3714" s="366"/>
      <c r="G3714" s="366"/>
      <c r="H3714" s="366"/>
    </row>
    <row r="3715" spans="1:8" s="11" customFormat="1">
      <c r="A3715" s="366"/>
      <c r="B3715" s="366"/>
      <c r="C3715" s="366"/>
      <c r="D3715" s="366"/>
      <c r="E3715" s="366"/>
      <c r="F3715" s="366"/>
      <c r="G3715" s="366"/>
      <c r="H3715" s="366"/>
    </row>
    <row r="3716" spans="1:8" s="11" customFormat="1">
      <c r="A3716" s="366"/>
      <c r="B3716" s="366"/>
      <c r="C3716" s="366"/>
      <c r="D3716" s="366"/>
      <c r="E3716" s="366"/>
      <c r="F3716" s="366"/>
      <c r="G3716" s="366"/>
      <c r="H3716" s="366"/>
    </row>
    <row r="3717" spans="1:8" s="11" customFormat="1">
      <c r="A3717" s="366"/>
      <c r="B3717" s="366"/>
      <c r="C3717" s="366"/>
      <c r="D3717" s="366"/>
      <c r="E3717" s="366"/>
      <c r="F3717" s="366"/>
      <c r="G3717" s="366"/>
      <c r="H3717" s="366"/>
    </row>
    <row r="3718" spans="1:8" s="11" customFormat="1">
      <c r="A3718" s="366"/>
      <c r="B3718" s="366"/>
      <c r="C3718" s="366"/>
      <c r="D3718" s="366"/>
      <c r="E3718" s="366"/>
      <c r="F3718" s="366"/>
      <c r="G3718" s="366"/>
      <c r="H3718" s="366"/>
    </row>
    <row r="3719" spans="1:8" s="11" customFormat="1">
      <c r="A3719" s="366"/>
      <c r="B3719" s="366"/>
      <c r="C3719" s="366"/>
      <c r="D3719" s="366"/>
      <c r="E3719" s="366"/>
      <c r="F3719" s="366"/>
      <c r="G3719" s="366"/>
      <c r="H3719" s="366"/>
    </row>
    <row r="3720" spans="1:8" s="11" customFormat="1">
      <c r="A3720" s="366"/>
      <c r="B3720" s="366"/>
      <c r="C3720" s="366"/>
      <c r="D3720" s="366"/>
      <c r="E3720" s="366"/>
      <c r="F3720" s="366"/>
      <c r="G3720" s="366"/>
      <c r="H3720" s="366"/>
    </row>
    <row r="3721" spans="1:8" s="11" customFormat="1">
      <c r="A3721" s="366"/>
      <c r="B3721" s="366"/>
      <c r="C3721" s="366"/>
      <c r="D3721" s="366"/>
      <c r="E3721" s="366"/>
      <c r="F3721" s="366"/>
      <c r="G3721" s="366"/>
      <c r="H3721" s="366"/>
    </row>
    <row r="3722" spans="1:8" s="11" customFormat="1">
      <c r="A3722" s="366"/>
      <c r="B3722" s="366"/>
      <c r="C3722" s="366"/>
      <c r="D3722" s="366"/>
      <c r="E3722" s="366"/>
      <c r="F3722" s="366"/>
      <c r="G3722" s="366"/>
      <c r="H3722" s="366"/>
    </row>
    <row r="3723" spans="1:8" s="11" customFormat="1">
      <c r="A3723" s="366"/>
      <c r="B3723" s="366"/>
      <c r="C3723" s="366"/>
      <c r="D3723" s="366"/>
      <c r="E3723" s="366"/>
      <c r="F3723" s="366"/>
      <c r="G3723" s="366"/>
      <c r="H3723" s="366"/>
    </row>
    <row r="3724" spans="1:8" s="11" customFormat="1">
      <c r="A3724" s="366"/>
      <c r="B3724" s="366"/>
      <c r="C3724" s="366"/>
      <c r="D3724" s="366"/>
      <c r="E3724" s="366"/>
      <c r="F3724" s="366"/>
      <c r="G3724" s="366"/>
      <c r="H3724" s="366"/>
    </row>
    <row r="3725" spans="1:8" s="11" customFormat="1">
      <c r="A3725" s="366"/>
      <c r="B3725" s="366"/>
      <c r="C3725" s="366"/>
      <c r="D3725" s="366"/>
      <c r="E3725" s="366"/>
      <c r="F3725" s="366"/>
      <c r="G3725" s="366"/>
      <c r="H3725" s="366"/>
    </row>
    <row r="3726" spans="1:8" s="11" customFormat="1">
      <c r="A3726" s="366"/>
      <c r="B3726" s="366"/>
      <c r="C3726" s="366"/>
      <c r="D3726" s="366"/>
      <c r="E3726" s="366"/>
      <c r="F3726" s="366"/>
      <c r="G3726" s="366"/>
      <c r="H3726" s="366"/>
    </row>
    <row r="3727" spans="1:8" s="11" customFormat="1">
      <c r="A3727" s="366"/>
      <c r="B3727" s="366"/>
      <c r="C3727" s="366"/>
      <c r="D3727" s="366"/>
      <c r="E3727" s="366"/>
      <c r="F3727" s="366"/>
      <c r="G3727" s="366"/>
      <c r="H3727" s="366"/>
    </row>
    <row r="3728" spans="1:8" s="11" customFormat="1">
      <c r="A3728" s="366"/>
      <c r="B3728" s="366"/>
      <c r="C3728" s="366"/>
      <c r="D3728" s="366"/>
      <c r="E3728" s="366"/>
      <c r="F3728" s="366"/>
      <c r="G3728" s="366"/>
      <c r="H3728" s="366"/>
    </row>
    <row r="3729" spans="1:8" s="11" customFormat="1">
      <c r="A3729" s="366"/>
      <c r="B3729" s="366"/>
      <c r="C3729" s="366"/>
      <c r="D3729" s="366"/>
      <c r="E3729" s="366"/>
      <c r="F3729" s="366"/>
      <c r="G3729" s="366"/>
      <c r="H3729" s="366"/>
    </row>
    <row r="3730" spans="1:8" s="11" customFormat="1">
      <c r="A3730" s="366"/>
      <c r="B3730" s="366"/>
      <c r="C3730" s="366"/>
      <c r="D3730" s="366"/>
      <c r="E3730" s="366"/>
      <c r="F3730" s="366"/>
      <c r="G3730" s="366"/>
      <c r="H3730" s="366"/>
    </row>
    <row r="3731" spans="1:8" s="11" customFormat="1">
      <c r="A3731" s="366"/>
      <c r="B3731" s="366"/>
      <c r="C3731" s="366"/>
      <c r="D3731" s="366"/>
      <c r="E3731" s="366"/>
      <c r="F3731" s="366"/>
      <c r="G3731" s="366"/>
      <c r="H3731" s="366"/>
    </row>
    <row r="3732" spans="1:8" s="11" customFormat="1">
      <c r="A3732" s="366"/>
      <c r="B3732" s="366"/>
      <c r="C3732" s="366"/>
      <c r="D3732" s="366"/>
      <c r="E3732" s="366"/>
      <c r="F3732" s="366"/>
      <c r="G3732" s="366"/>
      <c r="H3732" s="366"/>
    </row>
    <row r="3733" spans="1:8" s="11" customFormat="1">
      <c r="A3733" s="366"/>
      <c r="B3733" s="366"/>
      <c r="C3733" s="366"/>
      <c r="D3733" s="366"/>
      <c r="E3733" s="366"/>
      <c r="F3733" s="366"/>
      <c r="G3733" s="366"/>
      <c r="H3733" s="366"/>
    </row>
    <row r="3734" spans="1:8" s="11" customFormat="1">
      <c r="A3734" s="366"/>
      <c r="B3734" s="366"/>
      <c r="C3734" s="366"/>
      <c r="D3734" s="366"/>
      <c r="E3734" s="366"/>
      <c r="F3734" s="366"/>
      <c r="G3734" s="366"/>
      <c r="H3734" s="366"/>
    </row>
    <row r="3735" spans="1:8" s="11" customFormat="1">
      <c r="A3735" s="366"/>
      <c r="B3735" s="366"/>
      <c r="C3735" s="366"/>
      <c r="D3735" s="366"/>
      <c r="E3735" s="366"/>
      <c r="F3735" s="366"/>
      <c r="G3735" s="366"/>
      <c r="H3735" s="366"/>
    </row>
    <row r="3736" spans="1:8" s="11" customFormat="1">
      <c r="A3736" s="366"/>
      <c r="B3736" s="366"/>
      <c r="C3736" s="366"/>
      <c r="D3736" s="366"/>
      <c r="E3736" s="366"/>
      <c r="F3736" s="366"/>
      <c r="G3736" s="366"/>
      <c r="H3736" s="366"/>
    </row>
    <row r="3737" spans="1:8" s="11" customFormat="1">
      <c r="A3737" s="366"/>
      <c r="B3737" s="366"/>
      <c r="C3737" s="366"/>
      <c r="D3737" s="366"/>
      <c r="E3737" s="366"/>
      <c r="F3737" s="366"/>
      <c r="G3737" s="366"/>
      <c r="H3737" s="366"/>
    </row>
    <row r="3738" spans="1:8" s="11" customFormat="1">
      <c r="A3738" s="366"/>
      <c r="B3738" s="366"/>
      <c r="C3738" s="366"/>
      <c r="D3738" s="366"/>
      <c r="E3738" s="366"/>
      <c r="F3738" s="366"/>
      <c r="G3738" s="366"/>
      <c r="H3738" s="366"/>
    </row>
    <row r="3739" spans="1:8" s="11" customFormat="1">
      <c r="A3739" s="366"/>
      <c r="B3739" s="366"/>
      <c r="C3739" s="366"/>
      <c r="D3739" s="366"/>
      <c r="E3739" s="366"/>
      <c r="F3739" s="366"/>
      <c r="G3739" s="366"/>
      <c r="H3739" s="366"/>
    </row>
    <row r="3740" spans="1:8" s="11" customFormat="1">
      <c r="A3740" s="366"/>
      <c r="B3740" s="366"/>
      <c r="C3740" s="366"/>
      <c r="D3740" s="366"/>
      <c r="E3740" s="366"/>
      <c r="F3740" s="366"/>
      <c r="G3740" s="366"/>
      <c r="H3740" s="366"/>
    </row>
    <row r="3741" spans="1:8" s="11" customFormat="1">
      <c r="A3741" s="366"/>
      <c r="B3741" s="366"/>
      <c r="C3741" s="366"/>
      <c r="D3741" s="366"/>
      <c r="E3741" s="366"/>
      <c r="F3741" s="366"/>
      <c r="G3741" s="366"/>
      <c r="H3741" s="366"/>
    </row>
    <row r="3742" spans="1:8" s="11" customFormat="1">
      <c r="A3742" s="366"/>
      <c r="B3742" s="366"/>
      <c r="C3742" s="366"/>
      <c r="D3742" s="366"/>
      <c r="E3742" s="366"/>
      <c r="F3742" s="366"/>
      <c r="G3742" s="366"/>
      <c r="H3742" s="366"/>
    </row>
    <row r="3743" spans="1:8" s="11" customFormat="1">
      <c r="A3743" s="366"/>
      <c r="B3743" s="366"/>
      <c r="C3743" s="366"/>
      <c r="D3743" s="366"/>
      <c r="E3743" s="366"/>
      <c r="F3743" s="366"/>
      <c r="G3743" s="366"/>
      <c r="H3743" s="366"/>
    </row>
    <row r="3744" spans="1:8" s="11" customFormat="1">
      <c r="A3744" s="366"/>
      <c r="B3744" s="366"/>
      <c r="C3744" s="366"/>
      <c r="D3744" s="366"/>
      <c r="E3744" s="366"/>
      <c r="F3744" s="366"/>
      <c r="G3744" s="366"/>
      <c r="H3744" s="366"/>
    </row>
    <row r="3745" spans="1:8" s="11" customFormat="1">
      <c r="A3745" s="366"/>
      <c r="B3745" s="366"/>
      <c r="C3745" s="366"/>
      <c r="D3745" s="366"/>
      <c r="E3745" s="366"/>
      <c r="F3745" s="366"/>
      <c r="G3745" s="366"/>
      <c r="H3745" s="366"/>
    </row>
    <row r="3746" spans="1:8" s="11" customFormat="1">
      <c r="A3746" s="366"/>
      <c r="B3746" s="366"/>
      <c r="C3746" s="366"/>
      <c r="D3746" s="366"/>
      <c r="E3746" s="366"/>
      <c r="F3746" s="366"/>
      <c r="G3746" s="366"/>
      <c r="H3746" s="366"/>
    </row>
    <row r="3747" spans="1:8" s="11" customFormat="1">
      <c r="A3747" s="366"/>
      <c r="B3747" s="366"/>
      <c r="C3747" s="366"/>
      <c r="D3747" s="366"/>
      <c r="E3747" s="366"/>
      <c r="F3747" s="366"/>
      <c r="G3747" s="366"/>
      <c r="H3747" s="366"/>
    </row>
    <row r="3748" spans="1:8" s="11" customFormat="1">
      <c r="A3748" s="366"/>
      <c r="B3748" s="366"/>
      <c r="C3748" s="366"/>
      <c r="D3748" s="366"/>
      <c r="E3748" s="366"/>
      <c r="F3748" s="366"/>
      <c r="G3748" s="366"/>
      <c r="H3748" s="366"/>
    </row>
    <row r="3749" spans="1:8" s="11" customFormat="1">
      <c r="A3749" s="366"/>
      <c r="B3749" s="366"/>
      <c r="C3749" s="366"/>
      <c r="D3749" s="366"/>
      <c r="E3749" s="366"/>
      <c r="F3749" s="366"/>
      <c r="G3749" s="366"/>
      <c r="H3749" s="366"/>
    </row>
    <row r="3750" spans="1:8" s="11" customFormat="1">
      <c r="A3750" s="366"/>
      <c r="B3750" s="366"/>
      <c r="C3750" s="366"/>
      <c r="D3750" s="366"/>
      <c r="E3750" s="366"/>
      <c r="F3750" s="366"/>
      <c r="G3750" s="366"/>
      <c r="H3750" s="366"/>
    </row>
    <row r="3751" spans="1:8" s="11" customFormat="1">
      <c r="A3751" s="366"/>
      <c r="B3751" s="366"/>
      <c r="C3751" s="366"/>
      <c r="D3751" s="366"/>
      <c r="E3751" s="366"/>
      <c r="F3751" s="366"/>
      <c r="G3751" s="366"/>
      <c r="H3751" s="366"/>
    </row>
    <row r="3752" spans="1:8" s="11" customFormat="1">
      <c r="A3752" s="366"/>
      <c r="B3752" s="366"/>
      <c r="C3752" s="366"/>
      <c r="D3752" s="366"/>
      <c r="E3752" s="366"/>
      <c r="F3752" s="366"/>
      <c r="G3752" s="366"/>
      <c r="H3752" s="366"/>
    </row>
    <row r="3753" spans="1:8" s="11" customFormat="1">
      <c r="A3753" s="366"/>
      <c r="B3753" s="366"/>
      <c r="C3753" s="366"/>
      <c r="D3753" s="366"/>
      <c r="E3753" s="366"/>
      <c r="F3753" s="366"/>
      <c r="G3753" s="366"/>
      <c r="H3753" s="366"/>
    </row>
    <row r="3754" spans="1:8" s="11" customFormat="1">
      <c r="A3754" s="366"/>
      <c r="B3754" s="366"/>
      <c r="C3754" s="366"/>
      <c r="D3754" s="366"/>
      <c r="E3754" s="366"/>
      <c r="F3754" s="366"/>
      <c r="G3754" s="366"/>
      <c r="H3754" s="366"/>
    </row>
    <row r="3755" spans="1:8" s="11" customFormat="1">
      <c r="A3755" s="366"/>
      <c r="B3755" s="366"/>
      <c r="C3755" s="366"/>
      <c r="D3755" s="366"/>
      <c r="E3755" s="366"/>
      <c r="F3755" s="366"/>
      <c r="G3755" s="366"/>
      <c r="H3755" s="366"/>
    </row>
  </sheetData>
  <mergeCells count="20">
    <mergeCell ref="E3:E4"/>
    <mergeCell ref="F3:F4"/>
    <mergeCell ref="G3:G4"/>
    <mergeCell ref="H3:H4"/>
    <mergeCell ref="A1:H1"/>
    <mergeCell ref="A2:A4"/>
    <mergeCell ref="B2:B4"/>
    <mergeCell ref="C2:C4"/>
    <mergeCell ref="D2:D4"/>
    <mergeCell ref="E2:F2"/>
    <mergeCell ref="G2:H2"/>
    <mergeCell ref="A29:E29"/>
    <mergeCell ref="A19:E19"/>
    <mergeCell ref="A24:E24"/>
    <mergeCell ref="A28:E28"/>
    <mergeCell ref="A8:E8"/>
    <mergeCell ref="A15:E15"/>
    <mergeCell ref="A20:A21"/>
    <mergeCell ref="B20:B21"/>
    <mergeCell ref="C20:H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ilha20">
    <pageSetUpPr fitToPage="1"/>
  </sheetPr>
  <dimension ref="A1:O520"/>
  <sheetViews>
    <sheetView showGridLines="0" topLeftCell="A74" zoomScaleNormal="100" zoomScaleSheetLayoutView="85" workbookViewId="0">
      <selection activeCell="K95" sqref="K95"/>
    </sheetView>
  </sheetViews>
  <sheetFormatPr defaultRowHeight="15"/>
  <cols>
    <col min="1" max="1" width="30.7109375" style="140" customWidth="1"/>
    <col min="2" max="4" width="10.7109375" style="140" customWidth="1"/>
    <col min="5" max="6" width="15.7109375" style="140" customWidth="1"/>
    <col min="7" max="7" width="15.7109375" style="141" customWidth="1"/>
    <col min="8" max="8" width="15.7109375" style="140" customWidth="1"/>
    <col min="9" max="9" width="15.7109375" style="142" customWidth="1"/>
    <col min="10" max="10" width="15.7109375" style="143" customWidth="1"/>
    <col min="11" max="11" width="18.140625" style="144" customWidth="1"/>
    <col min="12" max="12" width="15.7109375" style="144" customWidth="1"/>
    <col min="13" max="15" width="9.140625" style="435" customWidth="1"/>
  </cols>
  <sheetData>
    <row r="1" spans="1:15" ht="15" customHeight="1">
      <c r="A1" s="2513" t="s">
        <v>318</v>
      </c>
      <c r="B1" s="2514"/>
      <c r="C1" s="2514"/>
      <c r="D1" s="2514"/>
      <c r="E1" s="2514"/>
      <c r="F1" s="2514"/>
      <c r="G1" s="2514"/>
      <c r="H1" s="2514"/>
      <c r="I1" s="2514"/>
      <c r="J1" s="2514"/>
      <c r="K1" s="2514"/>
      <c r="L1" s="2515"/>
    </row>
    <row r="2" spans="1:15" ht="12" customHeight="1">
      <c r="A2" s="2516" t="s">
        <v>87</v>
      </c>
      <c r="B2" s="2516"/>
      <c r="C2" s="2516"/>
      <c r="D2" s="2516"/>
      <c r="E2" s="2517" t="s">
        <v>1</v>
      </c>
      <c r="F2" s="2516" t="s">
        <v>110</v>
      </c>
      <c r="G2" s="2516" t="s">
        <v>319</v>
      </c>
      <c r="H2" s="2516"/>
      <c r="I2" s="2516" t="s">
        <v>320</v>
      </c>
      <c r="J2" s="2516"/>
      <c r="K2" s="2518" t="s">
        <v>321</v>
      </c>
      <c r="L2" s="2518"/>
    </row>
    <row r="3" spans="1:15" ht="9.9499999999999993" customHeight="1">
      <c r="A3" s="2516"/>
      <c r="B3" s="2516"/>
      <c r="C3" s="2516"/>
      <c r="D3" s="2516"/>
      <c r="E3" s="2517"/>
      <c r="F3" s="2516"/>
      <c r="G3" s="2519" t="s">
        <v>298</v>
      </c>
      <c r="H3" s="2519" t="s">
        <v>322</v>
      </c>
      <c r="I3" s="2520" t="s">
        <v>88</v>
      </c>
      <c r="J3" s="2520" t="s">
        <v>89</v>
      </c>
      <c r="K3" s="2520" t="s">
        <v>88</v>
      </c>
      <c r="L3" s="2519" t="s">
        <v>89</v>
      </c>
    </row>
    <row r="4" spans="1:15" ht="19.5" customHeight="1">
      <c r="A4" s="2516"/>
      <c r="B4" s="2516"/>
      <c r="C4" s="2516"/>
      <c r="D4" s="2516"/>
      <c r="E4" s="2517"/>
      <c r="F4" s="2516"/>
      <c r="G4" s="1705"/>
      <c r="H4" s="1705"/>
      <c r="I4" s="1794"/>
      <c r="J4" s="1794"/>
      <c r="K4" s="1794"/>
      <c r="L4" s="1705"/>
    </row>
    <row r="5" spans="1:15" ht="15" customHeight="1">
      <c r="A5" s="2521" t="s">
        <v>323</v>
      </c>
      <c r="B5" s="2522"/>
      <c r="C5" s="2522"/>
      <c r="D5" s="2522"/>
      <c r="E5" s="2522"/>
      <c r="F5" s="2522"/>
      <c r="G5" s="2522"/>
      <c r="H5" s="2523"/>
      <c r="I5" s="2523"/>
      <c r="J5" s="2523"/>
      <c r="K5" s="2523"/>
      <c r="L5" s="2524"/>
    </row>
    <row r="6" spans="1:15" ht="15" customHeight="1">
      <c r="A6" s="2521" t="s">
        <v>324</v>
      </c>
      <c r="B6" s="2522"/>
      <c r="C6" s="2522"/>
      <c r="D6" s="2522"/>
      <c r="E6" s="2522"/>
      <c r="F6" s="2522"/>
      <c r="G6" s="2522"/>
      <c r="H6" s="2523"/>
      <c r="I6" s="2523"/>
      <c r="J6" s="2523"/>
      <c r="K6" s="2523"/>
      <c r="L6" s="2524"/>
    </row>
    <row r="7" spans="1:15" ht="15" customHeight="1">
      <c r="A7" s="2521" t="s">
        <v>325</v>
      </c>
      <c r="B7" s="2522"/>
      <c r="C7" s="2522"/>
      <c r="D7" s="2522"/>
      <c r="E7" s="2522"/>
      <c r="F7" s="2522"/>
      <c r="G7" s="2522"/>
      <c r="H7" s="2523"/>
      <c r="I7" s="2523"/>
      <c r="J7" s="2523"/>
      <c r="K7" s="2523"/>
      <c r="L7" s="2524"/>
      <c r="M7" s="439" t="s">
        <v>563</v>
      </c>
      <c r="N7" s="439" t="s">
        <v>564</v>
      </c>
      <c r="O7" s="439" t="s">
        <v>565</v>
      </c>
    </row>
    <row r="8" spans="1:15" ht="15" customHeight="1">
      <c r="A8" s="2525" t="s">
        <v>566</v>
      </c>
      <c r="B8" s="2526"/>
      <c r="C8" s="2526"/>
      <c r="D8" s="2527"/>
      <c r="E8" s="2528" t="s">
        <v>568</v>
      </c>
      <c r="F8" s="2528" t="s">
        <v>572</v>
      </c>
      <c r="G8" s="2529">
        <f>IF(DADOS!$N$7="PEQUENO PORTE",'COMP. CUSTO ADM LOCAL'!M8,IF(DADOS!$N$7="MÉDIO PORTE",'COMP. CUSTO ADM LOCAL'!N8,'COMP. CUSTO ADM LOCAL'!O8))</f>
        <v>1</v>
      </c>
      <c r="H8" s="2530">
        <v>1</v>
      </c>
      <c r="I8" s="2531">
        <f>VLOOKUP(E8,DADOS!$A$64:$L$120,MATCH(DADOS!$B$7,DADOS!$A$63:$L$63,0),FALSE)</f>
        <v>26759.7853</v>
      </c>
      <c r="J8" s="2531">
        <f>VLOOKUP(E8,DADOS!$M$64:$P$120,MATCH(DADOS!$B$7,DADOS!$M$63:$P$63,0),FALSE)</f>
        <v>24160.171999999999</v>
      </c>
      <c r="K8" s="2532">
        <f>TRUNC($G$8*$H$8*I8,2)</f>
        <v>26759.78</v>
      </c>
      <c r="L8" s="2532">
        <f>TRUNC(G8*H8*J8,2)</f>
        <v>24160.17</v>
      </c>
      <c r="M8" s="440">
        <v>1</v>
      </c>
      <c r="N8" s="440">
        <v>1</v>
      </c>
      <c r="O8" s="440">
        <v>1</v>
      </c>
    </row>
    <row r="9" spans="1:15" ht="15" customHeight="1">
      <c r="A9" s="2525" t="s">
        <v>567</v>
      </c>
      <c r="B9" s="2526"/>
      <c r="C9" s="2526"/>
      <c r="D9" s="2527"/>
      <c r="E9" s="2528" t="s">
        <v>569</v>
      </c>
      <c r="F9" s="2528" t="s">
        <v>572</v>
      </c>
      <c r="G9" s="2529">
        <f>IF(DADOS!$N$7="PEQUENO PORTE",'COMP. CUSTO ADM LOCAL'!M9,IF(DADOS!$N$7="MÉDIO PORTE",'COMP. CUSTO ADM LOCAL'!N9,'COMP. CUSTO ADM LOCAL'!O9))</f>
        <v>1</v>
      </c>
      <c r="H9" s="2530">
        <v>1</v>
      </c>
      <c r="I9" s="2531">
        <f>VLOOKUP(E9,DADOS!$A$64:$L$120,MATCH(DADOS!$B$7,DADOS!$A$63:$L$63,0),FALSE)</f>
        <v>13255.325699999999</v>
      </c>
      <c r="J9" s="2531">
        <f>VLOOKUP(E9,DADOS!$M$64:$P$120,MATCH(DADOS!$B$7,DADOS!$M$63:$P$63,0),FALSE)</f>
        <v>12050.374900000001</v>
      </c>
      <c r="K9" s="2532">
        <f t="shared" ref="K9:K23" si="0">TRUNC(G9*H9*I9,2)</f>
        <v>13255.32</v>
      </c>
      <c r="L9" s="2532">
        <f t="shared" ref="L9:L11" si="1">TRUNC(G9*H9*J9,2)</f>
        <v>12050.37</v>
      </c>
      <c r="M9" s="440">
        <v>1</v>
      </c>
      <c r="N9" s="440">
        <v>1</v>
      </c>
      <c r="O9" s="440">
        <v>1</v>
      </c>
    </row>
    <row r="10" spans="1:15" ht="15" customHeight="1">
      <c r="A10" s="2533" t="s">
        <v>570</v>
      </c>
      <c r="B10" s="2534"/>
      <c r="C10" s="2534"/>
      <c r="D10" s="2534"/>
      <c r="E10" s="2528" t="s">
        <v>571</v>
      </c>
      <c r="F10" s="2528" t="s">
        <v>572</v>
      </c>
      <c r="G10" s="2529">
        <f>IF(DADOS!$N$7="PEQUENO PORTE",'COMP. CUSTO ADM LOCAL'!M10,IF(DADOS!$N$7="MÉDIO PORTE",'COMP. CUSTO ADM LOCAL'!N10,'COMP. CUSTO ADM LOCAL'!O10))</f>
        <v>0.25</v>
      </c>
      <c r="H10" s="2530">
        <v>1</v>
      </c>
      <c r="I10" s="2531">
        <f>VLOOKUP(E10,DADOS!$A$64:$L$120,MATCH(DADOS!$B$7,DADOS!$A$63:$L$63,0),FALSE)</f>
        <v>8027.5853999999999</v>
      </c>
      <c r="J10" s="2531">
        <f>VLOOKUP(E10,DADOS!$M$64:$P$120,MATCH(DADOS!$B$7,DADOS!$M$63:$P$63,0),FALSE)</f>
        <v>7371.3069999999998</v>
      </c>
      <c r="K10" s="2532">
        <f t="shared" si="0"/>
        <v>2006.89</v>
      </c>
      <c r="L10" s="2532">
        <f t="shared" si="1"/>
        <v>1842.82</v>
      </c>
      <c r="M10" s="441">
        <v>0.25</v>
      </c>
      <c r="N10" s="441">
        <v>0.25</v>
      </c>
      <c r="O10" s="441">
        <v>0.25</v>
      </c>
    </row>
    <row r="11" spans="1:15" ht="15" customHeight="1">
      <c r="A11" s="2525" t="s">
        <v>621</v>
      </c>
      <c r="B11" s="2526"/>
      <c r="C11" s="2526"/>
      <c r="D11" s="2527"/>
      <c r="E11" s="2528" t="s">
        <v>622</v>
      </c>
      <c r="F11" s="2528" t="s">
        <v>572</v>
      </c>
      <c r="G11" s="2529">
        <f>IF(DADOS!$N$7="PEQUENO PORTE",'COMP. CUSTO ADM LOCAL'!M11,IF(DADOS!$N$7="MÉDIO PORTE",'COMP. CUSTO ADM LOCAL'!N11,'COMP. CUSTO ADM LOCAL'!O11))</f>
        <v>0</v>
      </c>
      <c r="H11" s="2530">
        <v>1</v>
      </c>
      <c r="I11" s="2531">
        <f>VLOOKUP(E11,DADOS!$A$64:$L$120,MATCH(DADOS!$B$7,DADOS!$A$63:$L$63,0),FALSE)</f>
        <v>6809.8190000000004</v>
      </c>
      <c r="J11" s="2531">
        <f>VLOOKUP(E11,DADOS!$M$64:$P$120,MATCH(DADOS!$B$7,DADOS!$M$63:$P$63,0),FALSE)</f>
        <v>6245.0891000000001</v>
      </c>
      <c r="K11" s="2532">
        <f t="shared" si="0"/>
        <v>0</v>
      </c>
      <c r="L11" s="2532">
        <f t="shared" si="1"/>
        <v>0</v>
      </c>
      <c r="M11" s="440">
        <v>0</v>
      </c>
      <c r="N11" s="440">
        <v>0</v>
      </c>
      <c r="O11" s="440">
        <v>1</v>
      </c>
    </row>
    <row r="12" spans="1:15" ht="15" customHeight="1">
      <c r="A12" s="2535"/>
      <c r="B12" s="2536"/>
      <c r="C12" s="2536"/>
      <c r="D12" s="2536"/>
      <c r="E12" s="2537"/>
      <c r="F12" s="2537"/>
      <c r="G12" s="2538"/>
      <c r="H12" s="2539"/>
      <c r="I12" s="2540"/>
      <c r="J12" s="2540" t="s">
        <v>47</v>
      </c>
      <c r="K12" s="2541">
        <f>SUM(K8:K11)</f>
        <v>42021.99</v>
      </c>
      <c r="L12" s="2542">
        <f>SUM(L8:L11)</f>
        <v>38053.360000000001</v>
      </c>
      <c r="M12" s="440"/>
      <c r="N12" s="440"/>
      <c r="O12" s="440"/>
    </row>
    <row r="13" spans="1:15" ht="15" customHeight="1">
      <c r="A13" s="2521" t="s">
        <v>326</v>
      </c>
      <c r="B13" s="2522"/>
      <c r="C13" s="2522"/>
      <c r="D13" s="2522"/>
      <c r="E13" s="2522"/>
      <c r="F13" s="2522"/>
      <c r="G13" s="2522"/>
      <c r="H13" s="2523"/>
      <c r="I13" s="2523"/>
      <c r="J13" s="2523"/>
      <c r="K13" s="2523"/>
      <c r="L13" s="2524"/>
      <c r="M13" s="442"/>
      <c r="N13" s="442"/>
      <c r="O13" s="442"/>
    </row>
    <row r="14" spans="1:15" ht="15" customHeight="1">
      <c r="A14" s="2525" t="s">
        <v>573</v>
      </c>
      <c r="B14" s="2526"/>
      <c r="C14" s="2526"/>
      <c r="D14" s="2526"/>
      <c r="E14" s="2528" t="s">
        <v>575</v>
      </c>
      <c r="F14" s="2528" t="s">
        <v>572</v>
      </c>
      <c r="G14" s="2529">
        <f>IF(DADOS!$N$7="PEQUENO PORTE",'COMP. CUSTO ADM LOCAL'!M14,IF(DADOS!$N$7="MÉDIO PORTE",'COMP. CUSTO ADM LOCAL'!N14,'COMP. CUSTO ADM LOCAL'!O14))</f>
        <v>0</v>
      </c>
      <c r="H14" s="2530">
        <v>1</v>
      </c>
      <c r="I14" s="2531">
        <f>VLOOKUP(E14,DADOS!$A$64:$L$120,MATCH(DADOS!$B$7,DADOS!$A$63:$L$63,0),FALSE)</f>
        <v>24432.640800000001</v>
      </c>
      <c r="J14" s="2531">
        <f>VLOOKUP(E14,DADOS!$M$64:$P$120,MATCH(DADOS!$B$7,DADOS!$M$63:$P$63,0),FALSE)</f>
        <v>22070.3478</v>
      </c>
      <c r="K14" s="2532">
        <f t="shared" si="0"/>
        <v>0</v>
      </c>
      <c r="L14" s="2532">
        <f t="shared" ref="L14:L15" si="2">TRUNC(G14*H14*J14,2)</f>
        <v>0</v>
      </c>
      <c r="M14" s="440">
        <v>0</v>
      </c>
      <c r="N14" s="440">
        <v>1</v>
      </c>
      <c r="O14" s="440">
        <v>1</v>
      </c>
    </row>
    <row r="15" spans="1:15" ht="15" customHeight="1">
      <c r="A15" s="2533" t="s">
        <v>574</v>
      </c>
      <c r="B15" s="2534"/>
      <c r="C15" s="2534"/>
      <c r="D15" s="2534"/>
      <c r="E15" s="2528" t="s">
        <v>576</v>
      </c>
      <c r="F15" s="2528" t="s">
        <v>572</v>
      </c>
      <c r="G15" s="2529">
        <f>IF(DADOS!$N$7="PEQUENO PORTE",'COMP. CUSTO ADM LOCAL'!M15,IF(DADOS!$N$7="MÉDIO PORTE",'COMP. CUSTO ADM LOCAL'!N15,'COMP. CUSTO ADM LOCAL'!O15))</f>
        <v>1</v>
      </c>
      <c r="H15" s="2530">
        <v>1</v>
      </c>
      <c r="I15" s="2531">
        <f>VLOOKUP(E15,DADOS!$A$64:$L$120,MATCH(DADOS!$B$7,DADOS!$A$63:$L$63,0),FALSE)</f>
        <v>5242.7015000000001</v>
      </c>
      <c r="J15" s="2531">
        <f>VLOOKUP(E15,DADOS!$M$64:$P$120,MATCH(DADOS!$B$7,DADOS!$M$63:$P$63,0),FALSE)</f>
        <v>4849.2133000000003</v>
      </c>
      <c r="K15" s="2532">
        <f t="shared" si="0"/>
        <v>5242.7</v>
      </c>
      <c r="L15" s="2532">
        <f t="shared" si="2"/>
        <v>4849.21</v>
      </c>
      <c r="M15" s="440">
        <v>1</v>
      </c>
      <c r="N15" s="440">
        <v>0</v>
      </c>
      <c r="O15" s="440">
        <v>1</v>
      </c>
    </row>
    <row r="16" spans="1:15" ht="15" customHeight="1">
      <c r="A16" s="2535"/>
      <c r="B16" s="2536"/>
      <c r="C16" s="2536"/>
      <c r="D16" s="2536"/>
      <c r="E16" s="2537"/>
      <c r="F16" s="2537"/>
      <c r="G16" s="2538"/>
      <c r="H16" s="2539"/>
      <c r="I16" s="2540"/>
      <c r="J16" s="2540" t="s">
        <v>47</v>
      </c>
      <c r="K16" s="2541">
        <f>SUM(K14:K15)</f>
        <v>5242.7</v>
      </c>
      <c r="L16" s="2542">
        <f>SUM(L14:L15)</f>
        <v>4849.21</v>
      </c>
      <c r="M16" s="440"/>
      <c r="N16" s="440"/>
      <c r="O16" s="440"/>
    </row>
    <row r="17" spans="1:15" ht="15" customHeight="1">
      <c r="A17" s="2521" t="s">
        <v>623</v>
      </c>
      <c r="B17" s="2522"/>
      <c r="C17" s="2522"/>
      <c r="D17" s="2522"/>
      <c r="E17" s="2522"/>
      <c r="F17" s="2522"/>
      <c r="G17" s="2522"/>
      <c r="H17" s="2523"/>
      <c r="I17" s="2523"/>
      <c r="J17" s="2523"/>
      <c r="K17" s="2523"/>
      <c r="L17" s="2524"/>
      <c r="M17" s="442"/>
      <c r="N17" s="442"/>
      <c r="O17" s="442"/>
    </row>
    <row r="18" spans="1:15" ht="15" customHeight="1">
      <c r="A18" s="2543" t="s">
        <v>577</v>
      </c>
      <c r="B18" s="2543"/>
      <c r="C18" s="2543"/>
      <c r="D18" s="2543"/>
      <c r="E18" s="2544" t="s">
        <v>581</v>
      </c>
      <c r="F18" s="2544" t="s">
        <v>572</v>
      </c>
      <c r="G18" s="2529">
        <f>IF(DADOS!$N$7="PEQUENO PORTE",'COMP. CUSTO ADM LOCAL'!M18,IF(DADOS!$N$7="MÉDIO PORTE",'COMP. CUSTO ADM LOCAL'!N18,'COMP. CUSTO ADM LOCAL'!O18))</f>
        <v>0</v>
      </c>
      <c r="H18" s="2530">
        <v>1</v>
      </c>
      <c r="I18" s="2531">
        <f>VLOOKUP(E18,DADOS!$A$64:$L$120,MATCH(DADOS!$B$7,DADOS!$A$63:$L$63,0),FALSE)</f>
        <v>8230.3292999999994</v>
      </c>
      <c r="J18" s="2531">
        <f>VLOOKUP(E18,DADOS!$M$64:$P$120,MATCH(DADOS!$B$7,DADOS!$M$63:$P$63,0),FALSE)</f>
        <v>7509.1774999999998</v>
      </c>
      <c r="K18" s="2532">
        <f t="shared" si="0"/>
        <v>0</v>
      </c>
      <c r="L18" s="2532">
        <f t="shared" ref="L18:L23" si="3">TRUNC(G18*H18*J18,2)</f>
        <v>0</v>
      </c>
      <c r="M18" s="440">
        <v>0</v>
      </c>
      <c r="N18" s="440">
        <v>0</v>
      </c>
      <c r="O18" s="440">
        <v>1</v>
      </c>
    </row>
    <row r="19" spans="1:15" ht="15" customHeight="1">
      <c r="A19" s="2545" t="s">
        <v>578</v>
      </c>
      <c r="B19" s="2546"/>
      <c r="C19" s="2546"/>
      <c r="D19" s="2547"/>
      <c r="E19" s="2544" t="s">
        <v>582</v>
      </c>
      <c r="F19" s="2544" t="s">
        <v>572</v>
      </c>
      <c r="G19" s="2529">
        <f>IF(DADOS!$N$7="PEQUENO PORTE",'COMP. CUSTO ADM LOCAL'!M19,IF(DADOS!$N$7="MÉDIO PORTE",'COMP. CUSTO ADM LOCAL'!N19,'COMP. CUSTO ADM LOCAL'!O19))</f>
        <v>1</v>
      </c>
      <c r="H19" s="2530">
        <v>1</v>
      </c>
      <c r="I19" s="2531">
        <f>VLOOKUP(E19,DADOS!$A$64:$L$120,MATCH(DADOS!$B$7,DADOS!$A$63:$L$63,0),FALSE)</f>
        <v>8230.2011999999995</v>
      </c>
      <c r="J19" s="2531">
        <f>VLOOKUP(E19,DADOS!$M$64:$P$120,MATCH(DADOS!$B$7,DADOS!$M$63:$P$63,0),FALSE)</f>
        <v>7509.0627000000004</v>
      </c>
      <c r="K19" s="2532">
        <f t="shared" si="0"/>
        <v>8230.2000000000007</v>
      </c>
      <c r="L19" s="2532">
        <f t="shared" si="3"/>
        <v>7509.06</v>
      </c>
      <c r="M19" s="440">
        <v>1</v>
      </c>
      <c r="N19" s="440">
        <v>1</v>
      </c>
      <c r="O19" s="440">
        <v>0</v>
      </c>
    </row>
    <row r="20" spans="1:15" ht="15" customHeight="1">
      <c r="A20" s="2545" t="s">
        <v>579</v>
      </c>
      <c r="B20" s="2546"/>
      <c r="C20" s="2546"/>
      <c r="D20" s="2547"/>
      <c r="E20" s="2544" t="s">
        <v>583</v>
      </c>
      <c r="F20" s="2544" t="s">
        <v>572</v>
      </c>
      <c r="G20" s="2529">
        <f>IF(DADOS!$N$7="PEQUENO PORTE",'COMP. CUSTO ADM LOCAL'!M20,IF(DADOS!$N$7="MÉDIO PORTE",'COMP. CUSTO ADM LOCAL'!N20,'COMP. CUSTO ADM LOCAL'!O20))</f>
        <v>1</v>
      </c>
      <c r="H20" s="2530">
        <v>1</v>
      </c>
      <c r="I20" s="2531">
        <f>VLOOKUP(E20,DADOS!$A$64:$L$120,MATCH(DADOS!$B$7,DADOS!$A$63:$L$63,0),FALSE)</f>
        <v>4452.5955999999996</v>
      </c>
      <c r="J20" s="2531">
        <f>VLOOKUP(E20,DADOS!$M$64:$P$120,MATCH(DADOS!$B$7,DADOS!$M$63:$P$63,0),FALSE)</f>
        <v>4127.7601999999997</v>
      </c>
      <c r="K20" s="2532">
        <f t="shared" si="0"/>
        <v>4452.59</v>
      </c>
      <c r="L20" s="2532">
        <f t="shared" si="3"/>
        <v>4127.76</v>
      </c>
      <c r="M20" s="440">
        <v>1</v>
      </c>
      <c r="N20" s="440">
        <v>2</v>
      </c>
      <c r="O20" s="440">
        <v>4</v>
      </c>
    </row>
    <row r="21" spans="1:15" ht="15" customHeight="1">
      <c r="A21" s="2545" t="s">
        <v>580</v>
      </c>
      <c r="B21" s="2546"/>
      <c r="C21" s="2546"/>
      <c r="D21" s="2547"/>
      <c r="E21" s="2544" t="s">
        <v>584</v>
      </c>
      <c r="F21" s="2544" t="s">
        <v>572</v>
      </c>
      <c r="G21" s="2529">
        <f>IF(DADOS!$N$7="PEQUENO PORTE",'COMP. CUSTO ADM LOCAL'!M21,IF(DADOS!$N$7="MÉDIO PORTE",'COMP. CUSTO ADM LOCAL'!N21,'COMP. CUSTO ADM LOCAL'!O21))</f>
        <v>2</v>
      </c>
      <c r="H21" s="2530">
        <v>1</v>
      </c>
      <c r="I21" s="2531">
        <f>VLOOKUP(E21,DADOS!$A$64:$L$120,MATCH(DADOS!$B$7,DADOS!$A$63:$L$63,0),FALSE)</f>
        <v>5137.5877</v>
      </c>
      <c r="J21" s="2531">
        <f>VLOOKUP(E21,DADOS!$M$64:$P$120,MATCH(DADOS!$B$7,DADOS!$M$63:$P$63,0),FALSE)</f>
        <v>4758.3301000000001</v>
      </c>
      <c r="K21" s="2532">
        <f t="shared" si="0"/>
        <v>10275.17</v>
      </c>
      <c r="L21" s="2532">
        <f t="shared" si="3"/>
        <v>9516.66</v>
      </c>
      <c r="M21" s="440">
        <v>2</v>
      </c>
      <c r="N21" s="440">
        <v>2</v>
      </c>
      <c r="O21" s="440">
        <v>4</v>
      </c>
    </row>
    <row r="22" spans="1:15" ht="15" customHeight="1">
      <c r="A22" s="2545" t="s">
        <v>585</v>
      </c>
      <c r="B22" s="2546"/>
      <c r="C22" s="2546"/>
      <c r="D22" s="2547"/>
      <c r="E22" s="2544" t="s">
        <v>667</v>
      </c>
      <c r="F22" s="2544" t="s">
        <v>572</v>
      </c>
      <c r="G22" s="2529">
        <f>IF(DADOS!$N$7="PEQUENO PORTE",'COMP. CUSTO ADM LOCAL'!M22,IF(DADOS!$N$7="MÉDIO PORTE",'COMP. CUSTO ADM LOCAL'!N22,'COMP. CUSTO ADM LOCAL'!O22))</f>
        <v>1</v>
      </c>
      <c r="H22" s="2530">
        <v>1</v>
      </c>
      <c r="I22" s="2531">
        <f>VLOOKUP(E22,DADOS!$A$64:$L$120,MATCH(DADOS!$B$7,DADOS!$A$63:$L$63,0),FALSE)</f>
        <v>5111.5981000000002</v>
      </c>
      <c r="J22" s="2531">
        <f>VLOOKUP(E22,DADOS!$M$64:$P$120,MATCH(DADOS!$B$7,DADOS!$M$63:$P$63,0),FALSE)</f>
        <v>4737.5218999999997</v>
      </c>
      <c r="K22" s="2532">
        <f t="shared" si="0"/>
        <v>5111.59</v>
      </c>
      <c r="L22" s="2532">
        <f t="shared" si="3"/>
        <v>4737.5200000000004</v>
      </c>
      <c r="M22" s="440">
        <v>1</v>
      </c>
      <c r="N22" s="440">
        <v>1</v>
      </c>
      <c r="O22" s="440">
        <v>2</v>
      </c>
    </row>
    <row r="23" spans="1:15" ht="15" customHeight="1">
      <c r="A23" s="2545" t="s">
        <v>586</v>
      </c>
      <c r="B23" s="2546"/>
      <c r="C23" s="2546"/>
      <c r="D23" s="2547"/>
      <c r="E23" s="2544" t="s">
        <v>587</v>
      </c>
      <c r="F23" s="2544" t="s">
        <v>572</v>
      </c>
      <c r="G23" s="2529">
        <f>IF(DADOS!$N$7="PEQUENO PORTE",'COMP. CUSTO ADM LOCAL'!M23,IF(DADOS!$N$7="MÉDIO PORTE",'COMP. CUSTO ADM LOCAL'!N23,'COMP. CUSTO ADM LOCAL'!O23))</f>
        <v>1</v>
      </c>
      <c r="H23" s="2530">
        <v>1</v>
      </c>
      <c r="I23" s="2531">
        <f>VLOOKUP(E23,DADOS!$A$64:$L$120,MATCH(DADOS!$B$7,DADOS!$A$63:$L$63,0),FALSE)</f>
        <v>4192.6758</v>
      </c>
      <c r="J23" s="2531">
        <f>VLOOKUP(E23,DADOS!$M$64:$P$120,MATCH(DADOS!$B$7,DADOS!$M$63:$P$63,0),FALSE)</f>
        <v>3897.0653000000002</v>
      </c>
      <c r="K23" s="2532">
        <f t="shared" si="0"/>
        <v>4192.67</v>
      </c>
      <c r="L23" s="2532">
        <f t="shared" si="3"/>
        <v>3897.06</v>
      </c>
      <c r="M23" s="440">
        <v>1</v>
      </c>
      <c r="N23" s="440">
        <v>1</v>
      </c>
      <c r="O23" s="440">
        <v>1</v>
      </c>
    </row>
    <row r="24" spans="1:15" ht="15" customHeight="1">
      <c r="A24" s="2535"/>
      <c r="B24" s="2536"/>
      <c r="C24" s="2536"/>
      <c r="D24" s="2536"/>
      <c r="E24" s="2537"/>
      <c r="F24" s="2537"/>
      <c r="G24" s="2538"/>
      <c r="H24" s="2539"/>
      <c r="I24" s="2540"/>
      <c r="J24" s="2540" t="s">
        <v>47</v>
      </c>
      <c r="K24" s="2541">
        <f>SUM(K18:K23)</f>
        <v>32262.22</v>
      </c>
      <c r="L24" s="2542">
        <f>SUM(L18:L23)</f>
        <v>29788.06</v>
      </c>
      <c r="M24" s="440"/>
      <c r="N24" s="440"/>
      <c r="O24" s="440"/>
    </row>
    <row r="25" spans="1:15" ht="15" customHeight="1">
      <c r="A25" s="2548"/>
      <c r="B25" s="2549"/>
      <c r="C25" s="2550"/>
      <c r="D25" s="2550"/>
      <c r="E25" s="2549"/>
      <c r="F25" s="2549"/>
      <c r="G25" s="2549"/>
      <c r="H25" s="2549"/>
      <c r="I25" s="2549"/>
      <c r="J25" s="2551" t="s">
        <v>327</v>
      </c>
      <c r="K25" s="2552">
        <f>K12+K16+K24</f>
        <v>79526.91</v>
      </c>
      <c r="L25" s="2553">
        <f>L12+L16+L24</f>
        <v>72690.63</v>
      </c>
      <c r="M25" s="442"/>
      <c r="N25" s="442"/>
      <c r="O25" s="442"/>
    </row>
    <row r="26" spans="1:15" ht="15" customHeight="1">
      <c r="A26" s="2554"/>
      <c r="B26" s="2555"/>
      <c r="C26" s="2555"/>
      <c r="D26" s="2555"/>
      <c r="E26" s="2555"/>
      <c r="F26" s="2555"/>
      <c r="G26" s="2556"/>
      <c r="H26" s="2555"/>
      <c r="I26" s="2557"/>
      <c r="J26" s="302"/>
      <c r="K26" s="303"/>
      <c r="L26" s="2558"/>
      <c r="M26" s="442"/>
      <c r="N26" s="442"/>
      <c r="O26" s="442"/>
    </row>
    <row r="27" spans="1:15" ht="15" customHeight="1">
      <c r="A27" s="2513" t="s">
        <v>328</v>
      </c>
      <c r="B27" s="2514"/>
      <c r="C27" s="2514"/>
      <c r="D27" s="2514"/>
      <c r="E27" s="2514"/>
      <c r="F27" s="2514"/>
      <c r="G27" s="2514"/>
      <c r="H27" s="2514"/>
      <c r="I27" s="2514"/>
      <c r="J27" s="2514"/>
      <c r="K27" s="2514"/>
      <c r="L27" s="2515"/>
      <c r="M27" s="442"/>
      <c r="N27" s="442"/>
      <c r="O27" s="442"/>
    </row>
    <row r="28" spans="1:15" ht="15" customHeight="1">
      <c r="A28" s="2559" t="s">
        <v>87</v>
      </c>
      <c r="B28" s="2559" t="s">
        <v>1</v>
      </c>
      <c r="C28" s="2559" t="s">
        <v>219</v>
      </c>
      <c r="D28" s="2559" t="s">
        <v>329</v>
      </c>
      <c r="E28" s="2517" t="s">
        <v>170</v>
      </c>
      <c r="F28" s="2517" t="s">
        <v>171</v>
      </c>
      <c r="G28" s="2560" t="s">
        <v>88</v>
      </c>
      <c r="H28" s="2560"/>
      <c r="I28" s="2560"/>
      <c r="J28" s="2560" t="s">
        <v>89</v>
      </c>
      <c r="K28" s="2560"/>
      <c r="L28" s="2560"/>
      <c r="M28" s="442"/>
      <c r="N28" s="442"/>
      <c r="O28" s="442"/>
    </row>
    <row r="29" spans="1:15" ht="15" customHeight="1">
      <c r="A29" s="1796"/>
      <c r="B29" s="1796"/>
      <c r="C29" s="1796"/>
      <c r="D29" s="1796"/>
      <c r="E29" s="2517"/>
      <c r="F29" s="2517"/>
      <c r="G29" s="2520" t="s">
        <v>330</v>
      </c>
      <c r="H29" s="2519" t="s">
        <v>331</v>
      </c>
      <c r="I29" s="2519" t="s">
        <v>332</v>
      </c>
      <c r="J29" s="2520" t="s">
        <v>330</v>
      </c>
      <c r="K29" s="2519" t="s">
        <v>331</v>
      </c>
      <c r="L29" s="2519" t="s">
        <v>332</v>
      </c>
      <c r="M29" s="442"/>
      <c r="N29" s="442"/>
      <c r="O29" s="442"/>
    </row>
    <row r="30" spans="1:15" ht="15" customHeight="1">
      <c r="A30" s="1795"/>
      <c r="B30" s="1795"/>
      <c r="C30" s="1795"/>
      <c r="D30" s="1795"/>
      <c r="E30" s="2517"/>
      <c r="F30" s="2517"/>
      <c r="G30" s="1794"/>
      <c r="H30" s="1705"/>
      <c r="I30" s="1705"/>
      <c r="J30" s="1794"/>
      <c r="K30" s="1705"/>
      <c r="L30" s="1705"/>
      <c r="M30" s="442"/>
      <c r="N30" s="442"/>
      <c r="O30" s="442"/>
    </row>
    <row r="31" spans="1:15" ht="15" customHeight="1">
      <c r="A31" s="2521" t="s">
        <v>628</v>
      </c>
      <c r="B31" s="2522"/>
      <c r="C31" s="2522"/>
      <c r="D31" s="2522"/>
      <c r="E31" s="2522"/>
      <c r="F31" s="2522"/>
      <c r="G31" s="2522"/>
      <c r="H31" s="2523"/>
      <c r="I31" s="2523"/>
      <c r="J31" s="2523"/>
      <c r="K31" s="2523"/>
      <c r="L31" s="2524"/>
      <c r="M31" s="442"/>
      <c r="N31" s="442"/>
      <c r="O31" s="442"/>
    </row>
    <row r="32" spans="1:15" ht="15" customHeight="1">
      <c r="A32" s="2521" t="s">
        <v>629</v>
      </c>
      <c r="B32" s="2522"/>
      <c r="C32" s="2522"/>
      <c r="D32" s="2522"/>
      <c r="E32" s="2522"/>
      <c r="F32" s="2522"/>
      <c r="G32" s="2522"/>
      <c r="H32" s="2523"/>
      <c r="I32" s="2523"/>
      <c r="J32" s="2523"/>
      <c r="K32" s="2523"/>
      <c r="L32" s="2524"/>
      <c r="M32" s="442"/>
      <c r="N32" s="442"/>
      <c r="O32" s="442"/>
    </row>
    <row r="33" spans="1:15" ht="15" customHeight="1">
      <c r="A33" s="2561" t="s">
        <v>588</v>
      </c>
      <c r="B33" s="2561" t="s">
        <v>591</v>
      </c>
      <c r="C33" s="2528" t="s">
        <v>572</v>
      </c>
      <c r="D33" s="2562">
        <f>IF(DADOS!$N$7="PEQUENO PORTE",'COMP. CUSTO ADM LOCAL'!M33,IF(DADOS!$N$7="MÉDIO PORTE",'COMP. CUSTO ADM LOCAL'!N33,'COMP. CUSTO ADM LOCAL'!O33))</f>
        <v>2</v>
      </c>
      <c r="E33" s="2529">
        <v>44</v>
      </c>
      <c r="F33" s="2529">
        <v>176</v>
      </c>
      <c r="G33" s="2563">
        <f>VLOOKUP(B33,DADOS!$A$135:$L$141,MATCH(DADOS!$B$7,DADOS!$A$134:$L$134,0),FALSE)</f>
        <v>37.554000000000002</v>
      </c>
      <c r="H33" s="2563">
        <f>VLOOKUP(B33,DADOS!$A$145:$L$151,MATCH(DADOS!$B$7,DADOS!$A$144:$L$144,0),FALSE)</f>
        <v>6.6904000000000003</v>
      </c>
      <c r="I33" s="2563">
        <f>TRUNC(D33*((E33*G33)+(F33*H33)),2)</f>
        <v>5659.77</v>
      </c>
      <c r="J33" s="2563">
        <f>VLOOKUP(B33,DADOS!$M$135:$P$141,MATCH(DADOS!$B$7,DADOS!$M$134:$P$134,0),FALSE)</f>
        <v>37.554000000000002</v>
      </c>
      <c r="K33" s="2564">
        <f>VLOOKUP(B33,DADOS!$M$145:$P$151,MATCH(DADOS!$B$7,DADOS!$M$144:$P$144,0),FALSE)</f>
        <v>6.6904000000000003</v>
      </c>
      <c r="L33" s="2532">
        <f>TRUNC(D33*((E33*J33)+(F33*K33)),2)</f>
        <v>5659.77</v>
      </c>
      <c r="M33" s="440">
        <v>2</v>
      </c>
      <c r="N33" s="440">
        <v>2</v>
      </c>
      <c r="O33" s="440">
        <v>2</v>
      </c>
    </row>
    <row r="34" spans="1:15" ht="15" customHeight="1">
      <c r="A34" s="2561" t="s">
        <v>589</v>
      </c>
      <c r="B34" s="2561" t="s">
        <v>592</v>
      </c>
      <c r="C34" s="2528" t="s">
        <v>572</v>
      </c>
      <c r="D34" s="2562">
        <f>IF(DADOS!$N$7="PEQUENO PORTE",'COMP. CUSTO ADM LOCAL'!M34,IF(DADOS!$N$7="MÉDIO PORTE",'COMP. CUSTO ADM LOCAL'!N34,'COMP. CUSTO ADM LOCAL'!O34))</f>
        <v>0</v>
      </c>
      <c r="E34" s="2529">
        <v>44</v>
      </c>
      <c r="F34" s="2529">
        <v>176</v>
      </c>
      <c r="G34" s="2563">
        <f>VLOOKUP(B34,DADOS!$A$135:$L$141,MATCH(DADOS!$B$7,DADOS!$A$134:$L$134,0),FALSE)</f>
        <v>356.58440000000002</v>
      </c>
      <c r="H34" s="2563">
        <f>VLOOKUP(B34,DADOS!$A$145:$L$151,MATCH(DADOS!$B$7,DADOS!$A$144:$L$144,0),FALSE)</f>
        <v>107.6842</v>
      </c>
      <c r="I34" s="2563">
        <f>TRUNC(D34*((E34*G34)+(F34*H34)),2)</f>
        <v>0</v>
      </c>
      <c r="J34" s="2563">
        <f>VLOOKUP(B34,DADOS!$M$135:$P$141,MATCH(DADOS!$B$7,DADOS!$M$134:$P$134,0),FALSE)</f>
        <v>353.5444</v>
      </c>
      <c r="K34" s="2564">
        <f>VLOOKUP(B34,DADOS!$M$145:$P$151,MATCH(DADOS!$B$7,DADOS!$M$144:$P$144,0),FALSE)</f>
        <v>104.6442</v>
      </c>
      <c r="L34" s="2532">
        <f t="shared" ref="L34:L41" si="4">TRUNC(D34*((E34*J34)+(F34*K34)),2)</f>
        <v>0</v>
      </c>
      <c r="M34" s="440">
        <v>0</v>
      </c>
      <c r="N34" s="440">
        <v>1</v>
      </c>
      <c r="O34" s="440">
        <v>1</v>
      </c>
    </row>
    <row r="35" spans="1:15" ht="15" customHeight="1">
      <c r="A35" s="2561" t="s">
        <v>590</v>
      </c>
      <c r="B35" s="2561" t="s">
        <v>593</v>
      </c>
      <c r="C35" s="2528" t="s">
        <v>572</v>
      </c>
      <c r="D35" s="2562">
        <f>IF(DADOS!$N$7="PEQUENO PORTE",'COMP. CUSTO ADM LOCAL'!M35,IF(DADOS!$N$7="MÉDIO PORTE",'COMP. CUSTO ADM LOCAL'!N35,'COMP. CUSTO ADM LOCAL'!O35))</f>
        <v>1</v>
      </c>
      <c r="E35" s="2529">
        <v>44</v>
      </c>
      <c r="F35" s="2529">
        <v>176</v>
      </c>
      <c r="G35" s="2563">
        <f>VLOOKUP(B35,DADOS!$A$135:$L$141,MATCH(DADOS!$B$7,DADOS!$A$134:$L$134,0),FALSE)</f>
        <v>241.60380000000001</v>
      </c>
      <c r="H35" s="2563">
        <f>VLOOKUP(B35,DADOS!$A$145:$L$151,MATCH(DADOS!$B$7,DADOS!$A$144:$L$144,0),FALSE)</f>
        <v>82.997</v>
      </c>
      <c r="I35" s="2563">
        <f t="shared" ref="I35:I41" si="5">TRUNC(D35*((E35*G35)+(F35*H35)),2)</f>
        <v>25238.03</v>
      </c>
      <c r="J35" s="2563">
        <f>VLOOKUP(B35,DADOS!$M$135:$P$141,MATCH(DADOS!$B$7,DADOS!$M$134:$P$134,0),FALSE)</f>
        <v>238.56379999999999</v>
      </c>
      <c r="K35" s="2564">
        <f>VLOOKUP(B35,DADOS!$M$145:$P$151,MATCH(DADOS!$B$7,DADOS!$M$144:$P$144,0),FALSE)</f>
        <v>79.956999999999994</v>
      </c>
      <c r="L35" s="2532">
        <f t="shared" si="4"/>
        <v>24569.23</v>
      </c>
      <c r="M35" s="440">
        <v>1</v>
      </c>
      <c r="N35" s="440">
        <v>0</v>
      </c>
      <c r="O35" s="440">
        <v>0</v>
      </c>
    </row>
    <row r="36" spans="1:15" ht="15" customHeight="1">
      <c r="A36" s="2535"/>
      <c r="B36" s="2536"/>
      <c r="C36" s="2536"/>
      <c r="D36" s="2536"/>
      <c r="E36" s="2537"/>
      <c r="F36" s="2537"/>
      <c r="G36" s="2538"/>
      <c r="H36" s="2540" t="s">
        <v>47</v>
      </c>
      <c r="I36" s="2540">
        <f>SUM(I33:I35)</f>
        <v>30897.8</v>
      </c>
      <c r="J36" s="2540"/>
      <c r="K36" s="2565" t="s">
        <v>47</v>
      </c>
      <c r="L36" s="2542">
        <f>SUM(L33:L35)</f>
        <v>30229</v>
      </c>
      <c r="M36" s="440"/>
      <c r="N36" s="440"/>
      <c r="O36" s="440"/>
    </row>
    <row r="37" spans="1:15" ht="15" customHeight="1">
      <c r="A37" s="2521" t="s">
        <v>630</v>
      </c>
      <c r="B37" s="2522"/>
      <c r="C37" s="2522"/>
      <c r="D37" s="2522"/>
      <c r="E37" s="2522"/>
      <c r="F37" s="2522"/>
      <c r="G37" s="2522"/>
      <c r="H37" s="2523"/>
      <c r="I37" s="2523"/>
      <c r="J37" s="2523"/>
      <c r="K37" s="2523"/>
      <c r="L37" s="2524"/>
      <c r="M37" s="440"/>
      <c r="N37" s="440"/>
      <c r="O37" s="440"/>
    </row>
    <row r="38" spans="1:15" ht="15" customHeight="1">
      <c r="A38" s="2561" t="s">
        <v>588</v>
      </c>
      <c r="B38" s="2561" t="s">
        <v>591</v>
      </c>
      <c r="C38" s="2528" t="s">
        <v>572</v>
      </c>
      <c r="D38" s="2562">
        <f>IF(DADOS!$N$7="PEQUENO PORTE",'COMP. CUSTO ADM LOCAL'!M38,IF(DADOS!$N$7="MÉDIO PORTE",'COMP. CUSTO ADM LOCAL'!N38,'COMP. CUSTO ADM LOCAL'!O38))</f>
        <v>0</v>
      </c>
      <c r="E38" s="2529">
        <v>44</v>
      </c>
      <c r="F38" s="2529">
        <v>176</v>
      </c>
      <c r="G38" s="2563">
        <f>VLOOKUP(B38,DADOS!$A$135:$L$141,MATCH(DADOS!$B$7,DADOS!$A$134:$L$134,0),FALSE)</f>
        <v>37.554000000000002</v>
      </c>
      <c r="H38" s="2563">
        <f>VLOOKUP(B38,DADOS!$A$145:$L$151,MATCH(DADOS!$B$7,DADOS!$A$144:$L$144,0),FALSE)</f>
        <v>6.6904000000000003</v>
      </c>
      <c r="I38" s="2563">
        <f t="shared" si="5"/>
        <v>0</v>
      </c>
      <c r="J38" s="2563">
        <f>VLOOKUP(B38,DADOS!$M$135:$P$141,MATCH(DADOS!$B$7,DADOS!$M$134:$P$134,0),FALSE)</f>
        <v>37.554000000000002</v>
      </c>
      <c r="K38" s="2564">
        <f>VLOOKUP(B38,DADOS!$M$145:$P$151,MATCH(DADOS!$B$7,DADOS!$M$144:$P$144,0),FALSE)</f>
        <v>6.6904000000000003</v>
      </c>
      <c r="L38" s="2532">
        <f t="shared" si="4"/>
        <v>0</v>
      </c>
      <c r="M38" s="440">
        <v>0</v>
      </c>
      <c r="N38" s="440">
        <v>0</v>
      </c>
      <c r="O38" s="440">
        <v>1</v>
      </c>
    </row>
    <row r="39" spans="1:15" ht="15" customHeight="1">
      <c r="A39" s="2535"/>
      <c r="B39" s="2536"/>
      <c r="C39" s="2536"/>
      <c r="D39" s="2536"/>
      <c r="E39" s="2537"/>
      <c r="F39" s="2537"/>
      <c r="G39" s="2538"/>
      <c r="H39" s="2540" t="s">
        <v>47</v>
      </c>
      <c r="I39" s="2540">
        <f>SUM(I38)</f>
        <v>0</v>
      </c>
      <c r="J39" s="2540"/>
      <c r="K39" s="2565" t="s">
        <v>47</v>
      </c>
      <c r="L39" s="2542">
        <f>SUM(L38)</f>
        <v>0</v>
      </c>
      <c r="M39" s="440"/>
      <c r="N39" s="440"/>
      <c r="O39" s="440"/>
    </row>
    <row r="40" spans="1:15" ht="15" customHeight="1">
      <c r="A40" s="2521" t="s">
        <v>631</v>
      </c>
      <c r="B40" s="2522"/>
      <c r="C40" s="2522"/>
      <c r="D40" s="2522"/>
      <c r="E40" s="2522"/>
      <c r="F40" s="2522"/>
      <c r="G40" s="2522"/>
      <c r="H40" s="2523"/>
      <c r="I40" s="2523"/>
      <c r="J40" s="2523"/>
      <c r="K40" s="2523"/>
      <c r="L40" s="2524"/>
      <c r="M40" s="442"/>
      <c r="N40" s="442"/>
      <c r="O40" s="442"/>
    </row>
    <row r="41" spans="1:15" ht="15" customHeight="1">
      <c r="A41" s="2561" t="s">
        <v>588</v>
      </c>
      <c r="B41" s="2561" t="s">
        <v>591</v>
      </c>
      <c r="C41" s="2528" t="s">
        <v>572</v>
      </c>
      <c r="D41" s="2562">
        <f>IF(DADOS!$N$7="PEQUENO PORTE",'COMP. CUSTO ADM LOCAL'!M41,IF(DADOS!$N$7="MÉDIO PORTE",'COMP. CUSTO ADM LOCAL'!N41,'COMP. CUSTO ADM LOCAL'!O41))</f>
        <v>0</v>
      </c>
      <c r="E41" s="2529">
        <v>44</v>
      </c>
      <c r="F41" s="2529">
        <v>176</v>
      </c>
      <c r="G41" s="2563">
        <f>VLOOKUP(B41,DADOS!$A$135:$L$141,MATCH(DADOS!$B$7,DADOS!$A$134:$L$134,0),FALSE)</f>
        <v>37.554000000000002</v>
      </c>
      <c r="H41" s="2563">
        <f>VLOOKUP(B41,DADOS!$A$145:$L$151,MATCH(DADOS!$B$7,DADOS!$A$144:$L$144,0),FALSE)</f>
        <v>6.6904000000000003</v>
      </c>
      <c r="I41" s="2563">
        <f t="shared" si="5"/>
        <v>0</v>
      </c>
      <c r="J41" s="2563">
        <f>VLOOKUP(B41,DADOS!$M$135:$P$141,MATCH(DADOS!$B$7,DADOS!$M$134:$P$134,0),FALSE)</f>
        <v>37.554000000000002</v>
      </c>
      <c r="K41" s="2564">
        <f>VLOOKUP(B41,DADOS!$M$145:$P$151,MATCH(DADOS!$B$7,DADOS!$M$144:$P$144,0),FALSE)</f>
        <v>6.6904000000000003</v>
      </c>
      <c r="L41" s="2532">
        <f t="shared" si="4"/>
        <v>0</v>
      </c>
      <c r="M41" s="440">
        <v>0</v>
      </c>
      <c r="N41" s="440">
        <v>1</v>
      </c>
      <c r="O41" s="440">
        <v>1</v>
      </c>
    </row>
    <row r="42" spans="1:15" ht="15" customHeight="1">
      <c r="A42" s="2535"/>
      <c r="B42" s="2536"/>
      <c r="C42" s="2536"/>
      <c r="D42" s="2536"/>
      <c r="E42" s="2537"/>
      <c r="F42" s="2537"/>
      <c r="G42" s="2538"/>
      <c r="H42" s="2540" t="s">
        <v>47</v>
      </c>
      <c r="I42" s="2540">
        <f>SUM(I41)</f>
        <v>0</v>
      </c>
      <c r="J42" s="2540"/>
      <c r="K42" s="2565" t="s">
        <v>47</v>
      </c>
      <c r="L42" s="2542">
        <f>SUM(L41)</f>
        <v>0</v>
      </c>
      <c r="M42" s="440"/>
      <c r="N42" s="440"/>
      <c r="O42" s="440"/>
    </row>
    <row r="43" spans="1:15" ht="15" customHeight="1">
      <c r="A43" s="2548"/>
      <c r="B43" s="2549"/>
      <c r="C43" s="2550"/>
      <c r="D43" s="2550"/>
      <c r="E43" s="2549"/>
      <c r="F43" s="2549"/>
      <c r="G43" s="2549" t="s">
        <v>333</v>
      </c>
      <c r="H43" s="2549"/>
      <c r="I43" s="227">
        <f>I36+I39+I42</f>
        <v>30897.8</v>
      </c>
      <c r="J43" s="2551"/>
      <c r="K43" s="2566"/>
      <c r="L43" s="473">
        <f>L36+L39+L42</f>
        <v>30229</v>
      </c>
      <c r="M43" s="440"/>
      <c r="N43" s="440"/>
      <c r="O43" s="440"/>
    </row>
    <row r="44" spans="1:15" ht="15" customHeight="1">
      <c r="A44" s="2567"/>
      <c r="B44" s="2568"/>
      <c r="C44" s="2568"/>
      <c r="D44" s="2568"/>
      <c r="E44" s="2568"/>
      <c r="F44" s="2568"/>
      <c r="G44" s="2568"/>
      <c r="H44" s="2568"/>
      <c r="I44" s="2568"/>
      <c r="J44" s="2568"/>
      <c r="K44" s="2568"/>
      <c r="L44" s="2569"/>
      <c r="M44" s="440"/>
      <c r="N44" s="440"/>
      <c r="O44" s="440"/>
    </row>
    <row r="45" spans="1:15" ht="15" customHeight="1">
      <c r="A45" s="2513" t="s">
        <v>334</v>
      </c>
      <c r="B45" s="2514"/>
      <c r="C45" s="2514"/>
      <c r="D45" s="2514"/>
      <c r="E45" s="2514"/>
      <c r="F45" s="2514"/>
      <c r="G45" s="2514"/>
      <c r="H45" s="2514"/>
      <c r="I45" s="2514"/>
      <c r="J45" s="2514"/>
      <c r="K45" s="2514"/>
      <c r="L45" s="2515"/>
      <c r="M45" s="440"/>
      <c r="N45" s="440"/>
      <c r="O45" s="440"/>
    </row>
    <row r="46" spans="1:15" ht="15" customHeight="1">
      <c r="A46" s="2516" t="s">
        <v>87</v>
      </c>
      <c r="B46" s="2516"/>
      <c r="C46" s="2516"/>
      <c r="D46" s="2516"/>
      <c r="E46" s="2517" t="s">
        <v>1</v>
      </c>
      <c r="F46" s="2516" t="s">
        <v>110</v>
      </c>
      <c r="G46" s="2516" t="s">
        <v>319</v>
      </c>
      <c r="H46" s="2516"/>
      <c r="I46" s="2516" t="s">
        <v>320</v>
      </c>
      <c r="J46" s="2516"/>
      <c r="K46" s="2518" t="s">
        <v>321</v>
      </c>
      <c r="L46" s="2518"/>
      <c r="M46" s="440"/>
      <c r="N46" s="440"/>
      <c r="O46" s="440"/>
    </row>
    <row r="47" spans="1:15" ht="15" customHeight="1">
      <c r="A47" s="2516"/>
      <c r="B47" s="2516"/>
      <c r="C47" s="2516"/>
      <c r="D47" s="2516"/>
      <c r="E47" s="2517"/>
      <c r="F47" s="2516"/>
      <c r="G47" s="2519" t="s">
        <v>298</v>
      </c>
      <c r="H47" s="2519" t="s">
        <v>322</v>
      </c>
      <c r="I47" s="2520" t="s">
        <v>88</v>
      </c>
      <c r="J47" s="2520" t="s">
        <v>89</v>
      </c>
      <c r="K47" s="2520" t="s">
        <v>88</v>
      </c>
      <c r="L47" s="2519" t="s">
        <v>89</v>
      </c>
      <c r="M47" s="440"/>
      <c r="N47" s="440"/>
      <c r="O47" s="440"/>
    </row>
    <row r="48" spans="1:15" ht="15" customHeight="1">
      <c r="A48" s="2516"/>
      <c r="B48" s="2516"/>
      <c r="C48" s="2516"/>
      <c r="D48" s="2516"/>
      <c r="E48" s="2517"/>
      <c r="F48" s="2516"/>
      <c r="G48" s="1705"/>
      <c r="H48" s="1705"/>
      <c r="I48" s="1794"/>
      <c r="J48" s="1794"/>
      <c r="K48" s="1794"/>
      <c r="L48" s="1705"/>
      <c r="M48" s="440"/>
      <c r="N48" s="440"/>
      <c r="O48" s="440"/>
    </row>
    <row r="49" spans="1:15" ht="15" customHeight="1">
      <c r="A49" s="2570" t="s">
        <v>335</v>
      </c>
      <c r="B49" s="2571"/>
      <c r="C49" s="2571"/>
      <c r="D49" s="2571"/>
      <c r="E49" s="2571"/>
      <c r="F49" s="2571"/>
      <c r="G49" s="2571"/>
      <c r="H49" s="2523"/>
      <c r="I49" s="2523"/>
      <c r="J49" s="2523"/>
      <c r="K49" s="2523"/>
      <c r="L49" s="2524"/>
      <c r="M49" s="440"/>
      <c r="N49" s="440"/>
      <c r="O49" s="440"/>
    </row>
    <row r="50" spans="1:15" ht="15" customHeight="1">
      <c r="A50" s="2570" t="s">
        <v>336</v>
      </c>
      <c r="B50" s="2571"/>
      <c r="C50" s="2571"/>
      <c r="D50" s="2571"/>
      <c r="E50" s="2571"/>
      <c r="F50" s="2571"/>
      <c r="G50" s="2571"/>
      <c r="H50" s="2523"/>
      <c r="I50" s="2523"/>
      <c r="J50" s="2523"/>
      <c r="K50" s="2523"/>
      <c r="L50" s="2524"/>
      <c r="M50" s="440"/>
      <c r="N50" s="440"/>
      <c r="O50" s="440"/>
    </row>
    <row r="51" spans="1:15" ht="15" customHeight="1">
      <c r="A51" s="2525" t="s">
        <v>594</v>
      </c>
      <c r="B51" s="2526"/>
      <c r="C51" s="2526"/>
      <c r="D51" s="2527"/>
      <c r="E51" s="2528" t="s">
        <v>596</v>
      </c>
      <c r="F51" s="2528" t="s">
        <v>572</v>
      </c>
      <c r="G51" s="2529">
        <f>IF(DADOS!$N$7="PEQUENO PORTE",'COMP. CUSTO ADM LOCAL'!M51,IF(DADOS!$N$7="MÉDIO PORTE",'COMP. CUSTO ADM LOCAL'!N51,'COMP. CUSTO ADM LOCAL'!O51))</f>
        <v>1</v>
      </c>
      <c r="H51" s="2530">
        <v>1</v>
      </c>
      <c r="I51" s="2531">
        <f>VLOOKUP(E51,DADOS!$A$64:$L$120,MATCH(DADOS!$B$7,DADOS!$A$63:$L$63,0),FALSE)</f>
        <v>9236.5745000000006</v>
      </c>
      <c r="J51" s="2531">
        <f>VLOOKUP(E51,DADOS!$M$64:$P$120,MATCH(DADOS!$B$7,DADOS!$M$63:$P$63,0),FALSE)</f>
        <v>8437.0079999999998</v>
      </c>
      <c r="K51" s="2532">
        <f t="shared" ref="K51" si="6">TRUNC(G51*H51*I51,2)</f>
        <v>9236.57</v>
      </c>
      <c r="L51" s="2532">
        <f t="shared" ref="L51" si="7">TRUNC(G51*H51*J51,2)</f>
        <v>8437</v>
      </c>
      <c r="M51" s="440">
        <v>1</v>
      </c>
      <c r="N51" s="440">
        <v>1</v>
      </c>
      <c r="O51" s="440">
        <v>1</v>
      </c>
    </row>
    <row r="52" spans="1:15" ht="15" customHeight="1">
      <c r="A52" s="2572" t="s">
        <v>337</v>
      </c>
      <c r="B52" s="2573"/>
      <c r="C52" s="2573"/>
      <c r="D52" s="2573"/>
      <c r="E52" s="2573"/>
      <c r="F52" s="2573"/>
      <c r="G52" s="2573"/>
      <c r="H52" s="2573"/>
      <c r="I52" s="2573"/>
      <c r="J52" s="2573"/>
      <c r="K52" s="2574">
        <f>K51</f>
        <v>9236.57</v>
      </c>
      <c r="L52" s="2574">
        <f>L51</f>
        <v>8437</v>
      </c>
      <c r="M52" s="440"/>
      <c r="N52" s="440"/>
      <c r="O52" s="440"/>
    </row>
    <row r="53" spans="1:15" ht="15" customHeight="1">
      <c r="A53" s="2521" t="s">
        <v>624</v>
      </c>
      <c r="B53" s="2522"/>
      <c r="C53" s="2522"/>
      <c r="D53" s="2522"/>
      <c r="E53" s="2522"/>
      <c r="F53" s="2522"/>
      <c r="G53" s="2522"/>
      <c r="H53" s="2523"/>
      <c r="I53" s="2523"/>
      <c r="J53" s="2523"/>
      <c r="K53" s="2523"/>
      <c r="L53" s="2524"/>
      <c r="M53" s="440"/>
      <c r="N53" s="440"/>
      <c r="O53" s="440"/>
    </row>
    <row r="54" spans="1:15" ht="15" customHeight="1">
      <c r="A54" s="2525" t="s">
        <v>595</v>
      </c>
      <c r="B54" s="2526"/>
      <c r="C54" s="2526"/>
      <c r="D54" s="2527"/>
      <c r="E54" s="2528" t="s">
        <v>597</v>
      </c>
      <c r="F54" s="2528" t="s">
        <v>572</v>
      </c>
      <c r="G54" s="2529">
        <f>IF(DADOS!$N$7="PEQUENO PORTE",'COMP. CUSTO ADM LOCAL'!M54,IF(DADOS!$N$7="MÉDIO PORTE",'COMP. CUSTO ADM LOCAL'!N54,'COMP. CUSTO ADM LOCAL'!O54))</f>
        <v>1</v>
      </c>
      <c r="H54" s="2530">
        <v>1</v>
      </c>
      <c r="I54" s="2531">
        <f>VLOOKUP(E54,DADOS!$A$64:$L$120,MATCH(DADOS!$B$7,DADOS!$A$63:$L$63,0),FALSE)</f>
        <v>9236.5745000000006</v>
      </c>
      <c r="J54" s="2531">
        <f>VLOOKUP(E54,DADOS!$M$64:$P$120,MATCH(DADOS!$B$7,DADOS!$M$63:$P$63,0),FALSE)</f>
        <v>8437.0079999999998</v>
      </c>
      <c r="K54" s="2532">
        <f t="shared" ref="K54" si="8">TRUNC(G54*H54*I54,2)</f>
        <v>9236.57</v>
      </c>
      <c r="L54" s="2532">
        <f t="shared" ref="L54" si="9">TRUNC(G54*H54*J54,2)</f>
        <v>8437</v>
      </c>
      <c r="M54" s="440">
        <v>1</v>
      </c>
      <c r="N54" s="440">
        <v>1</v>
      </c>
      <c r="O54" s="440">
        <v>1</v>
      </c>
    </row>
    <row r="55" spans="1:15" ht="15" customHeight="1">
      <c r="A55" s="2572" t="s">
        <v>338</v>
      </c>
      <c r="B55" s="2573"/>
      <c r="C55" s="2573"/>
      <c r="D55" s="2573"/>
      <c r="E55" s="2573"/>
      <c r="F55" s="2573"/>
      <c r="G55" s="2573"/>
      <c r="H55" s="2573"/>
      <c r="I55" s="2573"/>
      <c r="J55" s="2573"/>
      <c r="K55" s="2574">
        <f>K54</f>
        <v>9236.57</v>
      </c>
      <c r="L55" s="2574">
        <f>L54</f>
        <v>8437</v>
      </c>
      <c r="M55" s="440"/>
      <c r="N55" s="440"/>
      <c r="O55" s="440"/>
    </row>
    <row r="56" spans="1:15" ht="15" customHeight="1">
      <c r="A56" s="2521" t="s">
        <v>339</v>
      </c>
      <c r="B56" s="2522"/>
      <c r="C56" s="2522"/>
      <c r="D56" s="2522"/>
      <c r="E56" s="2522"/>
      <c r="F56" s="2522"/>
      <c r="G56" s="2522"/>
      <c r="H56" s="2523"/>
      <c r="I56" s="2523"/>
      <c r="J56" s="2523"/>
      <c r="K56" s="2523"/>
      <c r="L56" s="2524"/>
      <c r="M56" s="440"/>
      <c r="N56" s="440"/>
      <c r="O56" s="440"/>
    </row>
    <row r="57" spans="1:15" ht="15" customHeight="1">
      <c r="A57" s="2525" t="s">
        <v>598</v>
      </c>
      <c r="B57" s="2526"/>
      <c r="C57" s="2526"/>
      <c r="D57" s="2527"/>
      <c r="E57" s="2528" t="s">
        <v>600</v>
      </c>
      <c r="F57" s="2528" t="s">
        <v>572</v>
      </c>
      <c r="G57" s="2529">
        <f>IF(DADOS!$N$7="PEQUENO PORTE",'COMP. CUSTO ADM LOCAL'!M57,IF(DADOS!$N$7="MÉDIO PORTE",'COMP. CUSTO ADM LOCAL'!N57,'COMP. CUSTO ADM LOCAL'!O57))</f>
        <v>1</v>
      </c>
      <c r="H57" s="2530">
        <v>1</v>
      </c>
      <c r="I57" s="2531">
        <f>VLOOKUP(E57,DADOS!$A$64:$L$120,MATCH(DADOS!$B$7,DADOS!$A$63:$L$63,0),FALSE)</f>
        <v>6727.9614000000001</v>
      </c>
      <c r="J57" s="2531">
        <f>VLOOKUP(E57,DADOS!$M$64:$P$120,MATCH(DADOS!$B$7,DADOS!$M$63:$P$63,0),FALSE)</f>
        <v>6201.3447999999999</v>
      </c>
      <c r="K57" s="2532">
        <f t="shared" ref="K57:K58" si="10">TRUNC(G57*H57*I57,2)</f>
        <v>6727.96</v>
      </c>
      <c r="L57" s="2532">
        <f t="shared" ref="L57:L58" si="11">TRUNC(G57*H57*J57,2)</f>
        <v>6201.34</v>
      </c>
      <c r="M57" s="440">
        <v>1</v>
      </c>
      <c r="N57" s="440">
        <v>1</v>
      </c>
      <c r="O57" s="440">
        <v>2</v>
      </c>
    </row>
    <row r="58" spans="1:15" ht="15" customHeight="1">
      <c r="A58" s="2525" t="s">
        <v>599</v>
      </c>
      <c r="B58" s="2526"/>
      <c r="C58" s="2526"/>
      <c r="D58" s="2527"/>
      <c r="E58" s="2528" t="s">
        <v>601</v>
      </c>
      <c r="F58" s="2528" t="s">
        <v>572</v>
      </c>
      <c r="G58" s="2529">
        <f>IF(DADOS!$N$7="PEQUENO PORTE",'COMP. CUSTO ADM LOCAL'!M58,IF(DADOS!$N$7="MÉDIO PORTE",'COMP. CUSTO ADM LOCAL'!N58,'COMP. CUSTO ADM LOCAL'!O58))</f>
        <v>3</v>
      </c>
      <c r="H58" s="2530">
        <v>1</v>
      </c>
      <c r="I58" s="2531">
        <f>VLOOKUP(E58,DADOS!$A$64:$L$120,MATCH(DADOS!$B$7,DADOS!$A$63:$L$63,0),FALSE)</f>
        <v>5426.7551999999996</v>
      </c>
      <c r="J58" s="2531">
        <f>VLOOKUP(E58,DADOS!$M$64:$P$120,MATCH(DADOS!$B$7,DADOS!$M$63:$P$63,0),FALSE)</f>
        <v>5026.6090999999997</v>
      </c>
      <c r="K58" s="2532">
        <f t="shared" si="10"/>
        <v>16280.26</v>
      </c>
      <c r="L58" s="2532">
        <f t="shared" si="11"/>
        <v>15079.82</v>
      </c>
      <c r="M58" s="440">
        <v>3</v>
      </c>
      <c r="N58" s="440">
        <v>3</v>
      </c>
      <c r="O58" s="440">
        <v>6</v>
      </c>
    </row>
    <row r="59" spans="1:15" ht="15" customHeight="1">
      <c r="A59" s="2572" t="s">
        <v>340</v>
      </c>
      <c r="B59" s="2573"/>
      <c r="C59" s="2573"/>
      <c r="D59" s="2573"/>
      <c r="E59" s="2573"/>
      <c r="F59" s="2573"/>
      <c r="G59" s="2573"/>
      <c r="H59" s="2573"/>
      <c r="I59" s="2573"/>
      <c r="J59" s="2573"/>
      <c r="K59" s="2574">
        <f>SUM(K57:K58)</f>
        <v>23008.22</v>
      </c>
      <c r="L59" s="2574">
        <f>SUM(L57:L58)</f>
        <v>21281.16</v>
      </c>
      <c r="M59" s="440"/>
      <c r="N59" s="440"/>
      <c r="O59" s="440"/>
    </row>
    <row r="60" spans="1:15" ht="15" customHeight="1">
      <c r="A60" s="2521" t="s">
        <v>2225</v>
      </c>
      <c r="B60" s="2522"/>
      <c r="C60" s="2522"/>
      <c r="D60" s="2522"/>
      <c r="E60" s="2522"/>
      <c r="F60" s="2522"/>
      <c r="G60" s="2522"/>
      <c r="H60" s="2523"/>
      <c r="I60" s="2523"/>
      <c r="J60" s="2523"/>
      <c r="K60" s="2523"/>
      <c r="L60" s="2524"/>
      <c r="M60" s="440"/>
      <c r="N60" s="440"/>
      <c r="O60" s="440"/>
    </row>
    <row r="61" spans="1:15" ht="15" customHeight="1">
      <c r="A61" s="2525" t="s">
        <v>2226</v>
      </c>
      <c r="B61" s="2526"/>
      <c r="C61" s="2526"/>
      <c r="D61" s="2527"/>
      <c r="E61" s="2528" t="s">
        <v>668</v>
      </c>
      <c r="F61" s="2528" t="s">
        <v>572</v>
      </c>
      <c r="G61" s="2529">
        <f>IF(DADOS!$N$7="PEQUENO PORTE",'COMP. CUSTO ADM LOCAL'!M61,IF(DADOS!$N$7="MÉDIO PORTE",'COMP. CUSTO ADM LOCAL'!N61,'COMP. CUSTO ADM LOCAL'!O61))</f>
        <v>0</v>
      </c>
      <c r="H61" s="2530">
        <v>1</v>
      </c>
      <c r="I61" s="2531">
        <f>VLOOKUP(E61,DADOS!$A$64:$L$120,MATCH(DADOS!$B$7,DADOS!$A$63:$L$63,0),FALSE)</f>
        <v>9236.5745000000006</v>
      </c>
      <c r="J61" s="2531">
        <f>VLOOKUP(E61,DADOS!$M$64:$P$120,MATCH(DADOS!$B$7,DADOS!$M$63:$P$63,0),FALSE)</f>
        <v>8437.0079999999998</v>
      </c>
      <c r="K61" s="2532">
        <f t="shared" ref="K61" si="12">TRUNC(G61*H61*I61,2)</f>
        <v>0</v>
      </c>
      <c r="L61" s="2532">
        <f t="shared" ref="L61" si="13">TRUNC(G61*H61*J61,2)</f>
        <v>0</v>
      </c>
      <c r="M61" s="440">
        <v>0</v>
      </c>
      <c r="N61" s="440">
        <v>0</v>
      </c>
      <c r="O61" s="440">
        <v>0</v>
      </c>
    </row>
    <row r="62" spans="1:15" ht="15" customHeight="1">
      <c r="A62" s="2572" t="s">
        <v>340</v>
      </c>
      <c r="B62" s="2573"/>
      <c r="C62" s="2573"/>
      <c r="D62" s="2573"/>
      <c r="E62" s="2573"/>
      <c r="F62" s="2573"/>
      <c r="G62" s="2573"/>
      <c r="H62" s="2573"/>
      <c r="I62" s="2573"/>
      <c r="J62" s="2573"/>
      <c r="K62" s="2574">
        <f>SUM(K61:K61)</f>
        <v>0</v>
      </c>
      <c r="L62" s="2574">
        <f>SUM(L61:L61)</f>
        <v>0</v>
      </c>
      <c r="M62" s="440"/>
      <c r="N62" s="440"/>
      <c r="O62" s="440"/>
    </row>
    <row r="63" spans="1:15" ht="15" customHeight="1">
      <c r="A63" s="2521" t="s">
        <v>341</v>
      </c>
      <c r="B63" s="2522"/>
      <c r="C63" s="2522"/>
      <c r="D63" s="2522"/>
      <c r="E63" s="2522"/>
      <c r="F63" s="2522"/>
      <c r="G63" s="2522"/>
      <c r="H63" s="2523"/>
      <c r="I63" s="2523"/>
      <c r="J63" s="2523"/>
      <c r="K63" s="2523"/>
      <c r="L63" s="2524"/>
      <c r="M63" s="440"/>
      <c r="N63" s="440"/>
      <c r="O63" s="440"/>
    </row>
    <row r="64" spans="1:15" ht="15" customHeight="1">
      <c r="A64" s="2525" t="s">
        <v>602</v>
      </c>
      <c r="B64" s="2526"/>
      <c r="C64" s="2526"/>
      <c r="D64" s="2527"/>
      <c r="E64" s="2528" t="s">
        <v>605</v>
      </c>
      <c r="F64" s="2528" t="s">
        <v>572</v>
      </c>
      <c r="G64" s="2575">
        <f>IF(DADOS!$F$20&lt;=100,1,2)</f>
        <v>1</v>
      </c>
      <c r="H64" s="2530">
        <v>1</v>
      </c>
      <c r="I64" s="2531">
        <f>VLOOKUP(E64,DADOS!$A$64:$L$120,MATCH(DADOS!$B$7,DADOS!$A$63:$L$63,0),FALSE)</f>
        <v>7479.8171000000002</v>
      </c>
      <c r="J64" s="2531">
        <f>VLOOKUP(E64,DADOS!$M$64:$P$120,MATCH(DADOS!$B$7,DADOS!$M$63:$P$63,0),FALSE)</f>
        <v>6873.1944999999996</v>
      </c>
      <c r="K64" s="2532">
        <f>TRUNC(G64*$H$64*I64,2)</f>
        <v>7479.81</v>
      </c>
      <c r="L64" s="2532">
        <f t="shared" ref="L64:L66" si="14">TRUNC(G64*H64*J64,2)</f>
        <v>6873.19</v>
      </c>
      <c r="M64" s="440">
        <v>0</v>
      </c>
      <c r="N64" s="440">
        <v>0</v>
      </c>
      <c r="O64" s="440">
        <v>0</v>
      </c>
    </row>
    <row r="65" spans="1:15" ht="15" customHeight="1">
      <c r="A65" s="2525" t="s">
        <v>603</v>
      </c>
      <c r="B65" s="2526"/>
      <c r="C65" s="2526"/>
      <c r="D65" s="2527"/>
      <c r="E65" s="2528" t="s">
        <v>606</v>
      </c>
      <c r="F65" s="2528" t="s">
        <v>572</v>
      </c>
      <c r="G65" s="2576">
        <v>0</v>
      </c>
      <c r="H65" s="2577">
        <v>0.375</v>
      </c>
      <c r="I65" s="2531">
        <f>VLOOKUP(E65,DADOS!$A$64:$L$120,MATCH(DADOS!$B$7,DADOS!$A$63:$L$63,0),FALSE)</f>
        <v>25147.556</v>
      </c>
      <c r="J65" s="2531">
        <f>VLOOKUP(E65,DADOS!$M$64:$P$120,MATCH(DADOS!$B$7,DADOS!$M$63:$P$63,0),FALSE)</f>
        <v>22727.281299999999</v>
      </c>
      <c r="K65" s="2532">
        <f t="shared" ref="K65:K66" si="15">TRUNC(G65*H65*I65,2)</f>
        <v>0</v>
      </c>
      <c r="L65" s="2532">
        <f t="shared" si="14"/>
        <v>0</v>
      </c>
      <c r="M65" s="440">
        <v>0</v>
      </c>
      <c r="N65" s="440">
        <v>0</v>
      </c>
      <c r="O65" s="440">
        <v>0</v>
      </c>
    </row>
    <row r="66" spans="1:15" ht="15" customHeight="1">
      <c r="A66" s="2525" t="s">
        <v>604</v>
      </c>
      <c r="B66" s="2526"/>
      <c r="C66" s="2526"/>
      <c r="D66" s="2527"/>
      <c r="E66" s="2528" t="s">
        <v>607</v>
      </c>
      <c r="F66" s="2528" t="s">
        <v>572</v>
      </c>
      <c r="G66" s="2576">
        <v>0</v>
      </c>
      <c r="H66" s="2577">
        <v>0.375</v>
      </c>
      <c r="I66" s="2531">
        <f>VLOOKUP(E66,DADOS!$A$64:$L$120,MATCH(DADOS!$B$7,DADOS!$A$63:$L$63,0),FALSE)</f>
        <v>19081.453300000001</v>
      </c>
      <c r="J66" s="2531">
        <f>VLOOKUP(E66,DADOS!$M$64:$P$120,MATCH(DADOS!$B$7,DADOS!$M$63:$P$63,0),FALSE)</f>
        <v>17255.4146</v>
      </c>
      <c r="K66" s="2532">
        <f t="shared" si="15"/>
        <v>0</v>
      </c>
      <c r="L66" s="2532">
        <f t="shared" si="14"/>
        <v>0</v>
      </c>
      <c r="M66" s="440">
        <v>0</v>
      </c>
      <c r="N66" s="440">
        <v>0</v>
      </c>
      <c r="O66" s="440">
        <v>0</v>
      </c>
    </row>
    <row r="67" spans="1:15" ht="15" customHeight="1">
      <c r="A67" s="2572" t="s">
        <v>342</v>
      </c>
      <c r="B67" s="2573"/>
      <c r="C67" s="2573"/>
      <c r="D67" s="2573"/>
      <c r="E67" s="2573"/>
      <c r="F67" s="2573"/>
      <c r="G67" s="2573"/>
      <c r="H67" s="2573"/>
      <c r="I67" s="2573"/>
      <c r="J67" s="2578"/>
      <c r="K67" s="2574">
        <f>SUM(K64:K66)</f>
        <v>7479.81</v>
      </c>
      <c r="L67" s="2574">
        <f>SUM(L64:L66)</f>
        <v>6873.19</v>
      </c>
      <c r="M67" s="440"/>
      <c r="N67" s="440"/>
      <c r="O67" s="440"/>
    </row>
    <row r="68" spans="1:15" ht="15" customHeight="1">
      <c r="A68" s="2572" t="s">
        <v>625</v>
      </c>
      <c r="B68" s="2573"/>
      <c r="C68" s="2573"/>
      <c r="D68" s="2573"/>
      <c r="E68" s="2573"/>
      <c r="F68" s="2573"/>
      <c r="G68" s="2573"/>
      <c r="H68" s="2573"/>
      <c r="I68" s="2573"/>
      <c r="J68" s="2578"/>
      <c r="K68" s="2574">
        <f>K52+K55+K59+K62+K67</f>
        <v>48961.17</v>
      </c>
      <c r="L68" s="2574">
        <f>L52+L55+L59+L62+L67</f>
        <v>45028.350000000006</v>
      </c>
      <c r="M68" s="440"/>
      <c r="N68" s="440"/>
      <c r="O68" s="440"/>
    </row>
    <row r="69" spans="1:15" ht="15" customHeight="1">
      <c r="A69" s="2567"/>
      <c r="B69" s="2568"/>
      <c r="C69" s="2568"/>
      <c r="D69" s="2568"/>
      <c r="E69" s="2568"/>
      <c r="F69" s="2568"/>
      <c r="G69" s="2568"/>
      <c r="H69" s="2568"/>
      <c r="I69" s="2568"/>
      <c r="J69" s="2568"/>
      <c r="K69" s="2568"/>
      <c r="L69" s="2569"/>
      <c r="M69" s="440"/>
      <c r="N69" s="440"/>
      <c r="O69" s="440"/>
    </row>
    <row r="70" spans="1:15" ht="15" customHeight="1">
      <c r="A70" s="2513" t="s">
        <v>608</v>
      </c>
      <c r="B70" s="2514"/>
      <c r="C70" s="2514"/>
      <c r="D70" s="2514"/>
      <c r="E70" s="2514"/>
      <c r="F70" s="2514"/>
      <c r="G70" s="2514"/>
      <c r="H70" s="2514"/>
      <c r="I70" s="2514"/>
      <c r="J70" s="2514"/>
      <c r="K70" s="2514"/>
      <c r="L70" s="2515"/>
      <c r="M70" s="440"/>
      <c r="N70" s="440"/>
      <c r="O70" s="440"/>
    </row>
    <row r="71" spans="1:15" ht="15" customHeight="1">
      <c r="A71" s="2559" t="s">
        <v>87</v>
      </c>
      <c r="B71" s="2559" t="s">
        <v>1</v>
      </c>
      <c r="C71" s="2559" t="s">
        <v>219</v>
      </c>
      <c r="D71" s="2559" t="s">
        <v>329</v>
      </c>
      <c r="E71" s="2517" t="s">
        <v>170</v>
      </c>
      <c r="F71" s="2517" t="s">
        <v>171</v>
      </c>
      <c r="G71" s="2560" t="s">
        <v>88</v>
      </c>
      <c r="H71" s="2560"/>
      <c r="I71" s="2560"/>
      <c r="J71" s="2560" t="s">
        <v>88</v>
      </c>
      <c r="K71" s="2560"/>
      <c r="L71" s="2560"/>
      <c r="M71" s="440"/>
      <c r="N71" s="440"/>
      <c r="O71" s="440"/>
    </row>
    <row r="72" spans="1:15" ht="15" customHeight="1">
      <c r="A72" s="1795"/>
      <c r="B72" s="1795"/>
      <c r="C72" s="1795"/>
      <c r="D72" s="1795"/>
      <c r="E72" s="2517"/>
      <c r="F72" s="2517"/>
      <c r="G72" s="2579" t="s">
        <v>345</v>
      </c>
      <c r="H72" s="2580" t="s">
        <v>346</v>
      </c>
      <c r="I72" s="2580" t="s">
        <v>347</v>
      </c>
      <c r="J72" s="2579" t="s">
        <v>345</v>
      </c>
      <c r="K72" s="2580" t="s">
        <v>346</v>
      </c>
      <c r="L72" s="2580" t="s">
        <v>347</v>
      </c>
      <c r="M72" s="440"/>
      <c r="N72" s="440"/>
      <c r="O72" s="440"/>
    </row>
    <row r="73" spans="1:15" ht="15" customHeight="1">
      <c r="A73" s="2521" t="s">
        <v>632</v>
      </c>
      <c r="B73" s="2522"/>
      <c r="C73" s="2522"/>
      <c r="D73" s="2522"/>
      <c r="E73" s="2522"/>
      <c r="F73" s="2522"/>
      <c r="G73" s="2522"/>
      <c r="H73" s="2523"/>
      <c r="I73" s="2523"/>
      <c r="J73" s="2523"/>
      <c r="K73" s="2523"/>
      <c r="L73" s="2524"/>
      <c r="M73" s="442"/>
      <c r="N73" s="442"/>
      <c r="O73" s="442"/>
    </row>
    <row r="74" spans="1:15" ht="15" customHeight="1">
      <c r="A74" s="2521" t="s">
        <v>661</v>
      </c>
      <c r="B74" s="2522"/>
      <c r="C74" s="2522"/>
      <c r="D74" s="2522"/>
      <c r="E74" s="2522"/>
      <c r="F74" s="2522"/>
      <c r="G74" s="2522"/>
      <c r="H74" s="2523"/>
      <c r="I74" s="2523"/>
      <c r="J74" s="2523"/>
      <c r="K74" s="2523"/>
      <c r="L74" s="2524"/>
      <c r="M74" s="442"/>
      <c r="N74" s="442"/>
      <c r="O74" s="442"/>
    </row>
    <row r="75" spans="1:15" ht="15" customHeight="1">
      <c r="A75" s="2561" t="s">
        <v>588</v>
      </c>
      <c r="B75" s="2528" t="s">
        <v>591</v>
      </c>
      <c r="C75" s="2528" t="s">
        <v>572</v>
      </c>
      <c r="D75" s="2562">
        <f>IF(DADOS!$N$7="PEQUENO PORTE",'COMP. CUSTO ADM LOCAL'!M75,IF(DADOS!$N$7="MÉDIO PORTE",'COMP. CUSTO ADM LOCAL'!N75,'COMP. CUSTO ADM LOCAL'!O75))</f>
        <v>1</v>
      </c>
      <c r="E75" s="2529">
        <v>44</v>
      </c>
      <c r="F75" s="2529">
        <v>176</v>
      </c>
      <c r="G75" s="2563">
        <f>VLOOKUP(B75,DADOS!$A$135:$L$141,MATCH(DADOS!$B$7,DADOS!$A$134:$L$134,0),FALSE)</f>
        <v>37.554000000000002</v>
      </c>
      <c r="H75" s="2563">
        <f>VLOOKUP(B75,DADOS!$A$145:$L$151,MATCH(DADOS!$B$7,DADOS!$A$144:$L$144,0),FALSE)</f>
        <v>6.6904000000000003</v>
      </c>
      <c r="I75" s="2532">
        <f t="shared" ref="I75" si="16">TRUNC(D75*((E75*G75)+(F75*H75)),2)</f>
        <v>2829.88</v>
      </c>
      <c r="J75" s="2563">
        <f>VLOOKUP(B75,DADOS!$M$135:$P$141,MATCH(DADOS!$B$7,DADOS!$M$134:$P$134,0),FALSE)</f>
        <v>37.554000000000002</v>
      </c>
      <c r="K75" s="2532">
        <f>VLOOKUP(B75,DADOS!$M$145:$P$151,MATCH(DADOS!$B$7,DADOS!$M$144:$P$144,0),FALSE)</f>
        <v>6.6904000000000003</v>
      </c>
      <c r="L75" s="2532">
        <f t="shared" ref="L75" si="17">TRUNC(D75*((E75*J75)+(F75*K75)),2)</f>
        <v>2829.88</v>
      </c>
      <c r="M75" s="440">
        <v>1</v>
      </c>
      <c r="N75" s="440">
        <v>1</v>
      </c>
      <c r="O75" s="440">
        <v>2</v>
      </c>
    </row>
    <row r="76" spans="1:15" ht="15" customHeight="1">
      <c r="A76" s="2572" t="s">
        <v>348</v>
      </c>
      <c r="B76" s="2573"/>
      <c r="C76" s="2573"/>
      <c r="D76" s="2573"/>
      <c r="E76" s="2573"/>
      <c r="F76" s="2573"/>
      <c r="G76" s="2573"/>
      <c r="H76" s="2573"/>
      <c r="I76" s="475">
        <f>I75</f>
        <v>2829.88</v>
      </c>
      <c r="J76" s="299"/>
      <c r="K76" s="474"/>
      <c r="L76" s="473">
        <f>L75</f>
        <v>2829.88</v>
      </c>
      <c r="M76" s="440"/>
      <c r="N76" s="440"/>
      <c r="O76" s="440"/>
    </row>
    <row r="77" spans="1:15" ht="15" customHeight="1">
      <c r="A77" s="2572" t="s">
        <v>625</v>
      </c>
      <c r="B77" s="2573"/>
      <c r="C77" s="2573"/>
      <c r="D77" s="2573"/>
      <c r="E77" s="2573"/>
      <c r="F77" s="2573"/>
      <c r="G77" s="2573"/>
      <c r="H77" s="2573"/>
      <c r="I77" s="475">
        <f>I76+K68</f>
        <v>51791.049999999996</v>
      </c>
      <c r="J77" s="299"/>
      <c r="K77" s="474"/>
      <c r="L77" s="473">
        <f>L76+L68</f>
        <v>47858.23</v>
      </c>
      <c r="M77" s="440"/>
      <c r="N77" s="440"/>
      <c r="O77" s="440"/>
    </row>
    <row r="78" spans="1:15" ht="15" customHeight="1">
      <c r="A78" s="2567"/>
      <c r="B78" s="2568"/>
      <c r="C78" s="2568"/>
      <c r="D78" s="2568"/>
      <c r="E78" s="2568"/>
      <c r="F78" s="2568"/>
      <c r="G78" s="2568"/>
      <c r="H78" s="2568"/>
      <c r="I78" s="2568"/>
      <c r="J78" s="2568"/>
      <c r="K78" s="2568"/>
      <c r="L78" s="2569"/>
      <c r="M78" s="440"/>
      <c r="N78" s="440"/>
      <c r="O78" s="440"/>
    </row>
    <row r="79" spans="1:15" ht="15" customHeight="1">
      <c r="A79" s="2581" t="s">
        <v>343</v>
      </c>
      <c r="B79" s="2582"/>
      <c r="C79" s="2582"/>
      <c r="D79" s="2582"/>
      <c r="E79" s="2582"/>
      <c r="F79" s="2582"/>
      <c r="G79" s="2582"/>
      <c r="H79" s="2582"/>
      <c r="I79" s="2582"/>
      <c r="J79" s="2582"/>
      <c r="K79" s="2582"/>
      <c r="L79" s="2583"/>
      <c r="M79" s="440"/>
      <c r="N79" s="440"/>
      <c r="O79" s="440"/>
    </row>
    <row r="80" spans="1:15" ht="15" customHeight="1">
      <c r="A80" s="2516" t="s">
        <v>87</v>
      </c>
      <c r="B80" s="2516"/>
      <c r="C80" s="2516"/>
      <c r="D80" s="2516"/>
      <c r="E80" s="2517" t="s">
        <v>1</v>
      </c>
      <c r="F80" s="2516" t="s">
        <v>110</v>
      </c>
      <c r="G80" s="2516" t="s">
        <v>319</v>
      </c>
      <c r="H80" s="2516"/>
      <c r="I80" s="2516" t="s">
        <v>320</v>
      </c>
      <c r="J80" s="2516"/>
      <c r="K80" s="2518" t="s">
        <v>321</v>
      </c>
      <c r="L80" s="2518"/>
      <c r="M80" s="440"/>
      <c r="N80" s="440"/>
      <c r="O80" s="440"/>
    </row>
    <row r="81" spans="1:15" ht="15" customHeight="1">
      <c r="A81" s="2516"/>
      <c r="B81" s="2516"/>
      <c r="C81" s="2516"/>
      <c r="D81" s="2516"/>
      <c r="E81" s="2517"/>
      <c r="F81" s="2516"/>
      <c r="G81" s="2519" t="s">
        <v>298</v>
      </c>
      <c r="H81" s="2519" t="s">
        <v>322</v>
      </c>
      <c r="I81" s="2520" t="s">
        <v>88</v>
      </c>
      <c r="J81" s="2520" t="s">
        <v>89</v>
      </c>
      <c r="K81" s="2520" t="s">
        <v>88</v>
      </c>
      <c r="L81" s="2519" t="s">
        <v>89</v>
      </c>
      <c r="M81" s="440"/>
      <c r="N81" s="440"/>
      <c r="O81" s="440"/>
    </row>
    <row r="82" spans="1:15" ht="15" customHeight="1">
      <c r="A82" s="2516"/>
      <c r="B82" s="2516"/>
      <c r="C82" s="2516"/>
      <c r="D82" s="2516"/>
      <c r="E82" s="2517"/>
      <c r="F82" s="2516"/>
      <c r="G82" s="1705"/>
      <c r="H82" s="1705"/>
      <c r="I82" s="1794"/>
      <c r="J82" s="1794"/>
      <c r="K82" s="1794"/>
      <c r="L82" s="1705"/>
      <c r="M82" s="440"/>
      <c r="N82" s="440"/>
      <c r="O82" s="440"/>
    </row>
    <row r="83" spans="1:15" ht="15" customHeight="1">
      <c r="A83" s="2584" t="s">
        <v>633</v>
      </c>
      <c r="B83" s="2571"/>
      <c r="C83" s="2571"/>
      <c r="D83" s="2571"/>
      <c r="E83" s="2571"/>
      <c r="F83" s="2571"/>
      <c r="G83" s="2571"/>
      <c r="H83" s="2523"/>
      <c r="I83" s="2523"/>
      <c r="J83" s="2523"/>
      <c r="K83" s="2523"/>
      <c r="L83" s="2524"/>
      <c r="M83" s="440"/>
      <c r="N83" s="440"/>
      <c r="O83" s="440"/>
    </row>
    <row r="84" spans="1:15" ht="15" customHeight="1">
      <c r="A84" s="2570" t="s">
        <v>656</v>
      </c>
      <c r="B84" s="2571"/>
      <c r="C84" s="2571"/>
      <c r="D84" s="2571"/>
      <c r="E84" s="2571"/>
      <c r="F84" s="2571"/>
      <c r="G84" s="2571"/>
      <c r="H84" s="2523"/>
      <c r="I84" s="2523"/>
      <c r="J84" s="2523"/>
      <c r="K84" s="2523"/>
      <c r="L84" s="2524"/>
      <c r="M84" s="440"/>
      <c r="N84" s="440"/>
      <c r="O84" s="440"/>
    </row>
    <row r="85" spans="1:15" ht="15" customHeight="1">
      <c r="A85" s="2525" t="s">
        <v>609</v>
      </c>
      <c r="B85" s="2526"/>
      <c r="C85" s="2526"/>
      <c r="D85" s="2527"/>
      <c r="E85" s="2528" t="s">
        <v>614</v>
      </c>
      <c r="F85" s="2528" t="s">
        <v>572</v>
      </c>
      <c r="G85" s="2529">
        <f>IF(DADOS!$N$7="PEQUENO PORTE",'COMP. CUSTO ADM LOCAL'!M85,IF(DADOS!$N$7="MÉDIO PORTE",'COMP. CUSTO ADM LOCAL'!N85,'COMP. CUSTO ADM LOCAL'!O85))</f>
        <v>2</v>
      </c>
      <c r="H85" s="2530">
        <v>1</v>
      </c>
      <c r="I85" s="2531">
        <f>VLOOKUP(E85,DADOS!$A$64:$L$120,MATCH(DADOS!$B$7,DADOS!$A$63:$L$63,0),FALSE)</f>
        <v>6336.7448000000004</v>
      </c>
      <c r="J85" s="2531">
        <f>VLOOKUP(E85,DADOS!$M$64:$P$120,MATCH(DADOS!$B$7,DADOS!$M$63:$P$63,0),FALSE)</f>
        <v>5829.6962999999996</v>
      </c>
      <c r="K85" s="2532">
        <f t="shared" ref="K85:K89" si="18">TRUNC(G85*H85*I85,2)</f>
        <v>12673.48</v>
      </c>
      <c r="L85" s="2532">
        <f t="shared" ref="L85:L89" si="19">TRUNC(G85*H85*J85,2)</f>
        <v>11659.39</v>
      </c>
      <c r="M85" s="2606">
        <v>2</v>
      </c>
      <c r="N85" s="2606">
        <v>3</v>
      </c>
      <c r="O85" s="2606">
        <v>4</v>
      </c>
    </row>
    <row r="86" spans="1:15" ht="15" customHeight="1">
      <c r="A86" s="2525" t="s">
        <v>610</v>
      </c>
      <c r="B86" s="2526"/>
      <c r="C86" s="2526"/>
      <c r="D86" s="2527"/>
      <c r="E86" s="2528" t="s">
        <v>615</v>
      </c>
      <c r="F86" s="2528" t="s">
        <v>572</v>
      </c>
      <c r="G86" s="2529">
        <f>IF(DADOS!$N$7="PEQUENO PORTE",'COMP. CUSTO ADM LOCAL'!M86,IF(DADOS!$N$7="MÉDIO PORTE",'COMP. CUSTO ADM LOCAL'!N86,'COMP. CUSTO ADM LOCAL'!O86))</f>
        <v>1</v>
      </c>
      <c r="H86" s="2530">
        <v>1</v>
      </c>
      <c r="I86" s="2531">
        <f>VLOOKUP(E86,DADOS!$A$64:$L$120,MATCH(DADOS!$B$7,DADOS!$A$63:$L$63,0),FALSE)</f>
        <v>5172.2471999999998</v>
      </c>
      <c r="J86" s="2531">
        <f>VLOOKUP(E86,DADOS!$M$64:$P$120,MATCH(DADOS!$B$7,DADOS!$M$63:$P$63,0),FALSE)</f>
        <v>4800.2974000000004</v>
      </c>
      <c r="K86" s="2532">
        <f t="shared" si="18"/>
        <v>5172.24</v>
      </c>
      <c r="L86" s="2532">
        <f t="shared" si="19"/>
        <v>4800.29</v>
      </c>
      <c r="M86" s="2606">
        <v>1</v>
      </c>
      <c r="N86" s="2606">
        <v>1.5</v>
      </c>
      <c r="O86" s="2606">
        <v>2</v>
      </c>
    </row>
    <row r="87" spans="1:15" ht="15" customHeight="1">
      <c r="A87" s="2525" t="s">
        <v>611</v>
      </c>
      <c r="B87" s="2526"/>
      <c r="C87" s="2526"/>
      <c r="D87" s="2527"/>
      <c r="E87" s="2528" t="s">
        <v>616</v>
      </c>
      <c r="F87" s="2528" t="s">
        <v>572</v>
      </c>
      <c r="G87" s="2529">
        <f>IF(DADOS!$N$7="PEQUENO PORTE",'COMP. CUSTO ADM LOCAL'!M87,IF(DADOS!$N$7="MÉDIO PORTE",'COMP. CUSTO ADM LOCAL'!N87,'COMP. CUSTO ADM LOCAL'!O87))</f>
        <v>0.8</v>
      </c>
      <c r="H87" s="2530">
        <v>1</v>
      </c>
      <c r="I87" s="2531">
        <f>VLOOKUP(E87,DADOS!$A$64:$L$120,MATCH(DADOS!$B$7,DADOS!$A$63:$L$63,0),FALSE)</f>
        <v>6671.5709999999999</v>
      </c>
      <c r="J87" s="2531">
        <f>VLOOKUP(E87,DADOS!$M$64:$P$120,MATCH(DADOS!$B$7,DADOS!$M$63:$P$63,0),FALSE)</f>
        <v>6160.1552000000001</v>
      </c>
      <c r="K87" s="2532">
        <f t="shared" si="18"/>
        <v>5337.25</v>
      </c>
      <c r="L87" s="2532">
        <f t="shared" si="19"/>
        <v>4928.12</v>
      </c>
      <c r="M87" s="2606">
        <v>0.8</v>
      </c>
      <c r="N87" s="2606">
        <v>1</v>
      </c>
      <c r="O87" s="2606">
        <v>1.5</v>
      </c>
    </row>
    <row r="88" spans="1:15" ht="15" customHeight="1">
      <c r="A88" s="2545" t="s">
        <v>612</v>
      </c>
      <c r="B88" s="2546"/>
      <c r="C88" s="2546"/>
      <c r="D88" s="2547"/>
      <c r="E88" s="2544" t="s">
        <v>617</v>
      </c>
      <c r="F88" s="2528" t="s">
        <v>572</v>
      </c>
      <c r="G88" s="2529">
        <f>IF(DADOS!$N$7="PEQUENO PORTE",'COMP. CUSTO ADM LOCAL'!M88,IF(DADOS!$N$7="MÉDIO PORTE",'COMP. CUSTO ADM LOCAL'!N88,'COMP. CUSTO ADM LOCAL'!O88))</f>
        <v>1.6</v>
      </c>
      <c r="H88" s="2530">
        <v>1</v>
      </c>
      <c r="I88" s="2531">
        <f>VLOOKUP(E88,DADOS!$A$64:$L$120,MATCH(DADOS!$B$7,DADOS!$A$63:$L$63,0),FALSE)</f>
        <v>4824.6617999999999</v>
      </c>
      <c r="J88" s="2531">
        <f>VLOOKUP(E88,DADOS!$M$64:$P$120,MATCH(DADOS!$B$7,DADOS!$M$63:$P$63,0),FALSE)</f>
        <v>4489.1590999999999</v>
      </c>
      <c r="K88" s="2532">
        <f t="shared" si="18"/>
        <v>7719.45</v>
      </c>
      <c r="L88" s="2532">
        <f t="shared" si="19"/>
        <v>7182.65</v>
      </c>
      <c r="M88" s="2606">
        <v>1.6</v>
      </c>
      <c r="N88" s="2606">
        <v>2</v>
      </c>
      <c r="O88" s="2606">
        <v>3</v>
      </c>
    </row>
    <row r="89" spans="1:15" ht="15" customHeight="1">
      <c r="A89" s="414" t="s">
        <v>613</v>
      </c>
      <c r="B89" s="2585"/>
      <c r="C89" s="2585"/>
      <c r="D89" s="2585"/>
      <c r="E89" s="2544" t="s">
        <v>618</v>
      </c>
      <c r="F89" s="2528" t="s">
        <v>572</v>
      </c>
      <c r="G89" s="2529">
        <f>IF(DADOS!$N$7="PEQUENO PORTE",'COMP. CUSTO ADM LOCAL'!M89,IF(DADOS!$N$7="MÉDIO PORTE",'COMP. CUSTO ADM LOCAL'!N89,'COMP. CUSTO ADM LOCAL'!O89))</f>
        <v>0.25</v>
      </c>
      <c r="H89" s="2530">
        <v>1</v>
      </c>
      <c r="I89" s="2531">
        <f>VLOOKUP(E89,DADOS!$A$64:$L$120,MATCH(DADOS!$B$7,DADOS!$A$63:$L$63,0),FALSE)</f>
        <v>8027.5853999999999</v>
      </c>
      <c r="J89" s="2531">
        <f>VLOOKUP(E89,DADOS!$M$64:$P$120,MATCH(DADOS!$B$7,DADOS!$M$63:$P$63,0),FALSE)</f>
        <v>7371.3069999999998</v>
      </c>
      <c r="K89" s="2532">
        <f t="shared" si="18"/>
        <v>2006.89</v>
      </c>
      <c r="L89" s="2532">
        <f t="shared" si="19"/>
        <v>1842.82</v>
      </c>
      <c r="M89" s="441">
        <v>0.25</v>
      </c>
      <c r="N89" s="441">
        <v>0.25</v>
      </c>
      <c r="O89" s="441">
        <v>0.25</v>
      </c>
    </row>
    <row r="90" spans="1:15" ht="15" customHeight="1">
      <c r="A90" s="2548"/>
      <c r="B90" s="2549"/>
      <c r="C90" s="2550"/>
      <c r="D90" s="2550"/>
      <c r="E90" s="2549"/>
      <c r="F90" s="2549"/>
      <c r="G90" s="2549"/>
      <c r="H90" s="2549"/>
      <c r="I90" s="2549"/>
      <c r="J90" s="2551" t="s">
        <v>653</v>
      </c>
      <c r="K90" s="2586">
        <f>SUM(K85:K89)</f>
        <v>32909.310000000005</v>
      </c>
      <c r="L90" s="2586">
        <f>SUM(L85:L89)</f>
        <v>30413.269999999997</v>
      </c>
      <c r="M90" s="440"/>
      <c r="N90" s="440"/>
      <c r="O90" s="440"/>
    </row>
    <row r="91" spans="1:15" ht="15" customHeight="1">
      <c r="A91" s="799"/>
      <c r="B91" s="2587"/>
      <c r="C91" s="2587"/>
      <c r="D91" s="2587"/>
      <c r="E91" s="2587"/>
      <c r="F91" s="2587"/>
      <c r="G91" s="2588"/>
      <c r="H91" s="2587"/>
      <c r="I91" s="2589"/>
      <c r="J91" s="300"/>
      <c r="K91" s="301"/>
      <c r="L91" s="800"/>
      <c r="M91" s="440"/>
      <c r="N91" s="440"/>
      <c r="O91" s="440"/>
    </row>
    <row r="92" spans="1:15" ht="15" customHeight="1">
      <c r="A92" s="2581" t="s">
        <v>344</v>
      </c>
      <c r="B92" s="2582"/>
      <c r="C92" s="2582"/>
      <c r="D92" s="2582"/>
      <c r="E92" s="2582"/>
      <c r="F92" s="2582"/>
      <c r="G92" s="2582"/>
      <c r="H92" s="2582"/>
      <c r="I92" s="2582"/>
      <c r="J92" s="2582"/>
      <c r="K92" s="2582"/>
      <c r="L92" s="2583"/>
      <c r="M92" s="440"/>
      <c r="N92" s="440"/>
      <c r="O92" s="440"/>
    </row>
    <row r="93" spans="1:15" ht="15" customHeight="1">
      <c r="A93" s="2559" t="s">
        <v>87</v>
      </c>
      <c r="B93" s="2559" t="s">
        <v>1</v>
      </c>
      <c r="C93" s="2559" t="s">
        <v>219</v>
      </c>
      <c r="D93" s="2559" t="s">
        <v>329</v>
      </c>
      <c r="E93" s="2517" t="s">
        <v>170</v>
      </c>
      <c r="F93" s="2517" t="s">
        <v>171</v>
      </c>
      <c r="G93" s="2560" t="s">
        <v>88</v>
      </c>
      <c r="H93" s="2560"/>
      <c r="I93" s="2560"/>
      <c r="J93" s="2560" t="s">
        <v>88</v>
      </c>
      <c r="K93" s="2560"/>
      <c r="L93" s="2560"/>
      <c r="M93" s="440"/>
      <c r="N93" s="440"/>
      <c r="O93" s="440"/>
    </row>
    <row r="94" spans="1:15" ht="15" customHeight="1">
      <c r="A94" s="1795"/>
      <c r="B94" s="1795"/>
      <c r="C94" s="1795"/>
      <c r="D94" s="1795"/>
      <c r="E94" s="2517"/>
      <c r="F94" s="2517"/>
      <c r="G94" s="2579" t="s">
        <v>345</v>
      </c>
      <c r="H94" s="2580" t="s">
        <v>346</v>
      </c>
      <c r="I94" s="2580" t="s">
        <v>347</v>
      </c>
      <c r="J94" s="2579" t="s">
        <v>345</v>
      </c>
      <c r="K94" s="2580" t="s">
        <v>346</v>
      </c>
      <c r="L94" s="2580" t="s">
        <v>347</v>
      </c>
      <c r="M94" s="440"/>
      <c r="N94" s="440"/>
      <c r="O94" s="440"/>
    </row>
    <row r="95" spans="1:15" ht="15" customHeight="1">
      <c r="A95" s="2570" t="s">
        <v>657</v>
      </c>
      <c r="B95" s="2571"/>
      <c r="C95" s="2571"/>
      <c r="D95" s="2571"/>
      <c r="E95" s="2571"/>
      <c r="F95" s="2571"/>
      <c r="G95" s="2571"/>
      <c r="H95" s="2523"/>
      <c r="I95" s="2523"/>
      <c r="J95" s="2523"/>
      <c r="K95" s="2523"/>
      <c r="L95" s="2524"/>
      <c r="M95" s="440"/>
      <c r="N95" s="440"/>
      <c r="O95" s="440"/>
    </row>
    <row r="96" spans="1:15" ht="18" customHeight="1">
      <c r="A96" s="2584" t="s">
        <v>658</v>
      </c>
      <c r="B96" s="2571"/>
      <c r="C96" s="2571"/>
      <c r="D96" s="2571"/>
      <c r="E96" s="2571"/>
      <c r="F96" s="2571"/>
      <c r="G96" s="2571"/>
      <c r="H96" s="2523"/>
      <c r="I96" s="2523"/>
      <c r="J96" s="2523"/>
      <c r="K96" s="2523"/>
      <c r="L96" s="2524"/>
      <c r="M96" s="440"/>
      <c r="N96" s="440"/>
      <c r="O96" s="440"/>
    </row>
    <row r="97" spans="1:15" ht="15" customHeight="1">
      <c r="A97" s="2561" t="s">
        <v>619</v>
      </c>
      <c r="B97" s="2528" t="s">
        <v>620</v>
      </c>
      <c r="C97" s="2528" t="s">
        <v>572</v>
      </c>
      <c r="D97" s="2562">
        <f>IF(DADOS!$N$7="PEQUENO PORTE",'COMP. CUSTO ADM LOCAL'!M97,IF(DADOS!$N$7="MÉDIO PORTE",'COMP. CUSTO ADM LOCAL'!N97,'COMP. CUSTO ADM LOCAL'!O97))</f>
        <v>1</v>
      </c>
      <c r="E97" s="2529">
        <v>44</v>
      </c>
      <c r="F97" s="2529">
        <v>176</v>
      </c>
      <c r="G97" s="2563">
        <f>VLOOKUP(B97,DADOS!$A$135:$L$141,MATCH(DADOS!$B$7,DADOS!$A$134:$L$134,0),FALSE)</f>
        <v>86.717799999999997</v>
      </c>
      <c r="H97" s="2563">
        <f>VLOOKUP(B97,DADOS!$A$145:$L$151,MATCH(DADOS!$B$7,DADOS!$A$144:$L$144,0),FALSE)</f>
        <v>47.926299999999998</v>
      </c>
      <c r="I97" s="2532">
        <f t="shared" ref="I97" si="20">TRUNC(D97*((E97*G97)+(F97*H97)),2)</f>
        <v>12250.61</v>
      </c>
      <c r="J97" s="2563">
        <f>VLOOKUP(B97,DADOS!$M$135:$P$141,MATCH(DADOS!$B$7,DADOS!$M$134:$P$134,0),FALSE)</f>
        <v>84.274600000000007</v>
      </c>
      <c r="K97" s="2532">
        <f>VLOOKUP(B97,DADOS!$M$145:$P$151,MATCH(DADOS!$B$7,DADOS!$M$144:$P$144,0),FALSE)</f>
        <v>45.4831</v>
      </c>
      <c r="L97" s="2532">
        <f t="shared" ref="L97" si="21">TRUNC(D97*((E97*J97)+(F97*K97)),2)</f>
        <v>11713.1</v>
      </c>
      <c r="M97" s="440">
        <v>1</v>
      </c>
      <c r="N97" s="440">
        <v>1</v>
      </c>
      <c r="O97" s="440">
        <v>1</v>
      </c>
    </row>
    <row r="98" spans="1:15" ht="15" customHeight="1">
      <c r="A98" s="2572" t="s">
        <v>348</v>
      </c>
      <c r="B98" s="2573"/>
      <c r="C98" s="2573"/>
      <c r="D98" s="2573"/>
      <c r="E98" s="2573"/>
      <c r="F98" s="2573"/>
      <c r="G98" s="2573"/>
      <c r="H98" s="2573"/>
      <c r="I98" s="475">
        <f>I97</f>
        <v>12250.61</v>
      </c>
      <c r="J98" s="299"/>
      <c r="K98" s="474"/>
      <c r="L98" s="473">
        <f>L97</f>
        <v>11713.1</v>
      </c>
      <c r="M98" s="441"/>
      <c r="N98" s="441"/>
      <c r="O98" s="441"/>
    </row>
    <row r="99" spans="1:15" ht="15" customHeight="1">
      <c r="A99" s="2572" t="s">
        <v>654</v>
      </c>
      <c r="B99" s="2573"/>
      <c r="C99" s="2573"/>
      <c r="D99" s="2573"/>
      <c r="E99" s="2573"/>
      <c r="F99" s="2573"/>
      <c r="G99" s="2573"/>
      <c r="H99" s="2573"/>
      <c r="I99" s="475">
        <f>I98+K90</f>
        <v>45159.920000000006</v>
      </c>
      <c r="J99" s="299"/>
      <c r="K99" s="474"/>
      <c r="L99" s="473">
        <f>L98+L90</f>
        <v>42126.369999999995</v>
      </c>
      <c r="M99" s="437"/>
      <c r="N99" s="437"/>
      <c r="O99" s="437"/>
    </row>
    <row r="100" spans="1:15" ht="15.75">
      <c r="A100" s="2590"/>
      <c r="B100" s="2591"/>
      <c r="C100" s="2591"/>
      <c r="D100" s="2591"/>
      <c r="E100" s="2591"/>
      <c r="F100" s="2591"/>
      <c r="G100" s="2592"/>
      <c r="H100" s="2591"/>
      <c r="I100" s="2593"/>
      <c r="J100" s="304"/>
      <c r="K100" s="305"/>
      <c r="L100" s="2594"/>
      <c r="M100" s="437"/>
      <c r="N100" s="437"/>
      <c r="O100" s="437"/>
    </row>
    <row r="101" spans="1:15">
      <c r="A101" s="2513" t="s">
        <v>645</v>
      </c>
      <c r="B101" s="2514"/>
      <c r="C101" s="2514"/>
      <c r="D101" s="2514"/>
      <c r="E101" s="2514"/>
      <c r="F101" s="2514"/>
      <c r="G101" s="2514"/>
      <c r="H101" s="2514"/>
      <c r="I101" s="2514"/>
      <c r="J101" s="2514"/>
      <c r="K101" s="2514"/>
      <c r="L101" s="2515"/>
      <c r="M101" s="437"/>
      <c r="N101" s="437"/>
      <c r="O101" s="437"/>
    </row>
    <row r="102" spans="1:15">
      <c r="A102" s="2516" t="s">
        <v>87</v>
      </c>
      <c r="B102" s="2516"/>
      <c r="C102" s="2516"/>
      <c r="D102" s="2516"/>
      <c r="E102" s="2517" t="s">
        <v>1</v>
      </c>
      <c r="F102" s="2516" t="s">
        <v>110</v>
      </c>
      <c r="G102" s="2516" t="s">
        <v>319</v>
      </c>
      <c r="H102" s="2516"/>
      <c r="I102" s="2516" t="s">
        <v>320</v>
      </c>
      <c r="J102" s="2516"/>
      <c r="K102" s="2518" t="s">
        <v>321</v>
      </c>
      <c r="L102" s="2518"/>
      <c r="M102" s="437"/>
      <c r="N102" s="437"/>
      <c r="O102" s="437"/>
    </row>
    <row r="103" spans="1:15">
      <c r="A103" s="2516"/>
      <c r="B103" s="2516"/>
      <c r="C103" s="2516"/>
      <c r="D103" s="2516"/>
      <c r="E103" s="2517"/>
      <c r="F103" s="2516"/>
      <c r="G103" s="2519" t="s">
        <v>643</v>
      </c>
      <c r="H103" s="2519" t="s">
        <v>644</v>
      </c>
      <c r="I103" s="2520" t="s">
        <v>88</v>
      </c>
      <c r="J103" s="2520" t="s">
        <v>89</v>
      </c>
      <c r="K103" s="2520" t="s">
        <v>88</v>
      </c>
      <c r="L103" s="2519" t="s">
        <v>89</v>
      </c>
      <c r="M103" s="437"/>
      <c r="N103" s="437"/>
      <c r="O103" s="437"/>
    </row>
    <row r="104" spans="1:15" ht="27.75" customHeight="1">
      <c r="A104" s="2516"/>
      <c r="B104" s="2516"/>
      <c r="C104" s="2516"/>
      <c r="D104" s="2516"/>
      <c r="E104" s="2517"/>
      <c r="F104" s="2516"/>
      <c r="G104" s="1705"/>
      <c r="H104" s="1705"/>
      <c r="I104" s="1794"/>
      <c r="J104" s="1794"/>
      <c r="K104" s="1794"/>
      <c r="L104" s="1705"/>
      <c r="M104" s="437"/>
      <c r="N104" s="437"/>
      <c r="O104" s="437"/>
    </row>
    <row r="105" spans="1:15" ht="16.5" customHeight="1">
      <c r="A105" s="2521" t="s">
        <v>659</v>
      </c>
      <c r="B105" s="2522"/>
      <c r="C105" s="2522"/>
      <c r="D105" s="2522"/>
      <c r="E105" s="2571"/>
      <c r="F105" s="2571"/>
      <c r="G105" s="2571"/>
      <c r="H105" s="2523"/>
      <c r="I105" s="2523"/>
      <c r="J105" s="2523"/>
      <c r="K105" s="2523"/>
      <c r="L105" s="2524"/>
      <c r="M105" s="437"/>
      <c r="N105" s="437"/>
      <c r="O105" s="437"/>
    </row>
    <row r="106" spans="1:15" ht="16.5" customHeight="1">
      <c r="A106" s="2521" t="s">
        <v>660</v>
      </c>
      <c r="B106" s="2522"/>
      <c r="C106" s="2522"/>
      <c r="D106" s="2522"/>
      <c r="E106" s="2571"/>
      <c r="F106" s="2571"/>
      <c r="G106" s="2571"/>
      <c r="H106" s="2523"/>
      <c r="I106" s="2523"/>
      <c r="J106" s="2523"/>
      <c r="K106" s="2523"/>
      <c r="L106" s="2524"/>
      <c r="M106" s="437"/>
      <c r="N106" s="437"/>
      <c r="O106" s="437"/>
    </row>
    <row r="107" spans="1:15">
      <c r="A107" s="2525" t="s">
        <v>634</v>
      </c>
      <c r="B107" s="2526"/>
      <c r="C107" s="2526"/>
      <c r="D107" s="2527"/>
      <c r="E107" s="2528" t="s">
        <v>637</v>
      </c>
      <c r="F107" s="2528" t="s">
        <v>572</v>
      </c>
      <c r="G107" s="2595">
        <v>0.2</v>
      </c>
      <c r="H107" s="2596">
        <f>$J$124</f>
        <v>0.24</v>
      </c>
      <c r="I107" s="2531">
        <f>VLOOKUP(E107,DADOS!$A$64:$L$120,MATCH(DADOS!$B$7,DADOS!$A$63:$L$63,0),FALSE)</f>
        <v>6232.1072000000004</v>
      </c>
      <c r="J107" s="2531">
        <f>VLOOKUP(E107,DADOS!$M$64:$P$120,MATCH(DADOS!$B$7,DADOS!$M$63:$P$63,0),FALSE)</f>
        <v>5745.7129000000004</v>
      </c>
      <c r="K107" s="2532">
        <f>TRUNC((G107*$H$107)*I107,2)</f>
        <v>299.14</v>
      </c>
      <c r="L107" s="2532">
        <f>TRUNC(G107*$H$107*J107,2)</f>
        <v>275.79000000000002</v>
      </c>
      <c r="M107" s="437"/>
      <c r="N107" s="437"/>
      <c r="O107" s="437"/>
    </row>
    <row r="108" spans="1:15">
      <c r="A108" s="2525" t="s">
        <v>635</v>
      </c>
      <c r="B108" s="2526"/>
      <c r="C108" s="2526"/>
      <c r="D108" s="2527"/>
      <c r="E108" s="2528" t="s">
        <v>638</v>
      </c>
      <c r="F108" s="2528" t="s">
        <v>572</v>
      </c>
      <c r="G108" s="2595">
        <v>0.2</v>
      </c>
      <c r="H108" s="1797"/>
      <c r="I108" s="2531">
        <f>VLOOKUP(E108,DADOS!$A$64:$L$120,MATCH(DADOS!$B$7,DADOS!$A$63:$L$63,0),FALSE)</f>
        <v>6193.6351999999997</v>
      </c>
      <c r="J108" s="2531">
        <f>VLOOKUP(E108,DADOS!$M$64:$P$120,MATCH(DADOS!$B$7,DADOS!$M$63:$P$63,0),FALSE)</f>
        <v>5717.8955999999998</v>
      </c>
      <c r="K108" s="2532">
        <f t="shared" ref="K108:K109" si="22">TRUNC((G108*$H$107)*I108,2)</f>
        <v>297.29000000000002</v>
      </c>
      <c r="L108" s="2532">
        <f t="shared" ref="L108:L109" si="23">TRUNC(G108*$H$107*J108,2)</f>
        <v>274.45</v>
      </c>
      <c r="M108" s="437"/>
      <c r="N108" s="437"/>
      <c r="O108" s="437"/>
    </row>
    <row r="109" spans="1:15">
      <c r="A109" s="2525" t="s">
        <v>636</v>
      </c>
      <c r="B109" s="2526"/>
      <c r="C109" s="2526"/>
      <c r="D109" s="2527"/>
      <c r="E109" s="2528" t="s">
        <v>639</v>
      </c>
      <c r="F109" s="2528" t="s">
        <v>572</v>
      </c>
      <c r="G109" s="2595">
        <v>0.2</v>
      </c>
      <c r="H109" s="1798"/>
      <c r="I109" s="2531">
        <f>VLOOKUP(E109,DADOS!$A$64:$L$120,MATCH(DADOS!$B$7,DADOS!$A$63:$L$63,0),FALSE)</f>
        <v>4613.2317999999996</v>
      </c>
      <c r="J109" s="2531">
        <f>VLOOKUP(E109,DADOS!$M$64:$P$120,MATCH(DADOS!$B$7,DADOS!$M$63:$P$63,0),FALSE)</f>
        <v>4295.4058000000005</v>
      </c>
      <c r="K109" s="2532">
        <f t="shared" si="22"/>
        <v>221.43</v>
      </c>
      <c r="L109" s="2532">
        <f t="shared" si="23"/>
        <v>206.17</v>
      </c>
      <c r="M109" s="437"/>
      <c r="N109" s="437"/>
      <c r="O109" s="437"/>
    </row>
    <row r="110" spans="1:15">
      <c r="A110" s="2548"/>
      <c r="B110" s="2549"/>
      <c r="C110" s="2550"/>
      <c r="D110" s="2550"/>
      <c r="E110" s="2549"/>
      <c r="F110" s="2549"/>
      <c r="G110" s="2549"/>
      <c r="H110" s="2549"/>
      <c r="I110" s="2549"/>
      <c r="J110" s="2551" t="s">
        <v>652</v>
      </c>
      <c r="K110" s="2586">
        <f>SUM(K107:K109)</f>
        <v>817.86000000000013</v>
      </c>
      <c r="L110" s="2586">
        <f>SUM(L107:L109)</f>
        <v>756.41</v>
      </c>
      <c r="M110" s="437"/>
      <c r="N110" s="437"/>
      <c r="O110" s="437"/>
    </row>
    <row r="111" spans="1:15">
      <c r="A111" s="799"/>
      <c r="B111" s="2587"/>
      <c r="C111" s="2587"/>
      <c r="D111" s="2587"/>
      <c r="E111" s="2587"/>
      <c r="F111" s="2587"/>
      <c r="G111" s="2588"/>
      <c r="H111" s="2587"/>
      <c r="I111" s="2589"/>
      <c r="J111" s="300"/>
      <c r="K111" s="301"/>
      <c r="L111" s="800"/>
      <c r="M111" s="437"/>
      <c r="N111" s="437"/>
      <c r="O111" s="437"/>
    </row>
    <row r="112" spans="1:15" s="11" customFormat="1">
      <c r="A112" s="2513" t="s">
        <v>646</v>
      </c>
      <c r="B112" s="2514"/>
      <c r="C112" s="2514"/>
      <c r="D112" s="2514"/>
      <c r="E112" s="2514"/>
      <c r="F112" s="2514"/>
      <c r="G112" s="2514"/>
      <c r="H112" s="2514"/>
      <c r="I112" s="2514"/>
      <c r="J112" s="2514"/>
      <c r="K112" s="2514"/>
      <c r="L112" s="2515"/>
      <c r="M112" s="438"/>
      <c r="N112" s="438"/>
      <c r="O112" s="438"/>
    </row>
    <row r="113" spans="1:15" s="11" customFormat="1">
      <c r="A113" s="2516" t="s">
        <v>87</v>
      </c>
      <c r="B113" s="2516"/>
      <c r="C113" s="2516"/>
      <c r="D113" s="2516"/>
      <c r="E113" s="2517" t="s">
        <v>1</v>
      </c>
      <c r="F113" s="2516" t="s">
        <v>110</v>
      </c>
      <c r="G113" s="2516" t="s">
        <v>319</v>
      </c>
      <c r="H113" s="2516"/>
      <c r="I113" s="2516" t="s">
        <v>320</v>
      </c>
      <c r="J113" s="2516"/>
      <c r="K113" s="2518" t="s">
        <v>321</v>
      </c>
      <c r="L113" s="2518"/>
      <c r="M113" s="438"/>
      <c r="N113" s="438"/>
      <c r="O113" s="438"/>
    </row>
    <row r="114" spans="1:15" s="11" customFormat="1">
      <c r="A114" s="2516"/>
      <c r="B114" s="2516"/>
      <c r="C114" s="2516"/>
      <c r="D114" s="2516"/>
      <c r="E114" s="2517"/>
      <c r="F114" s="2516"/>
      <c r="G114" s="2519" t="s">
        <v>643</v>
      </c>
      <c r="H114" s="2519" t="s">
        <v>644</v>
      </c>
      <c r="I114" s="2520" t="s">
        <v>88</v>
      </c>
      <c r="J114" s="2520" t="s">
        <v>89</v>
      </c>
      <c r="K114" s="2520" t="s">
        <v>88</v>
      </c>
      <c r="L114" s="2519" t="s">
        <v>89</v>
      </c>
      <c r="M114" s="438"/>
      <c r="N114" s="438"/>
      <c r="O114" s="438"/>
    </row>
    <row r="115" spans="1:15" s="11" customFormat="1" ht="23.25" customHeight="1">
      <c r="A115" s="2516"/>
      <c r="B115" s="2516"/>
      <c r="C115" s="2516"/>
      <c r="D115" s="2516"/>
      <c r="E115" s="2517"/>
      <c r="F115" s="2516"/>
      <c r="G115" s="1705"/>
      <c r="H115" s="1705"/>
      <c r="I115" s="1794"/>
      <c r="J115" s="1794"/>
      <c r="K115" s="1794"/>
      <c r="L115" s="1705"/>
      <c r="M115" s="438"/>
      <c r="N115" s="438"/>
      <c r="O115" s="438"/>
    </row>
    <row r="116" spans="1:15" s="11" customFormat="1">
      <c r="A116" s="2521" t="s">
        <v>655</v>
      </c>
      <c r="B116" s="2522"/>
      <c r="C116" s="2522"/>
      <c r="D116" s="2522"/>
      <c r="E116" s="2571"/>
      <c r="F116" s="2571"/>
      <c r="G116" s="2571"/>
      <c r="H116" s="2523"/>
      <c r="I116" s="2523"/>
      <c r="J116" s="2523"/>
      <c r="K116" s="2523"/>
      <c r="L116" s="2524"/>
      <c r="M116" s="438"/>
      <c r="N116" s="438"/>
      <c r="O116" s="438"/>
    </row>
    <row r="117" spans="1:15" s="11" customFormat="1">
      <c r="A117" s="2525" t="s">
        <v>648</v>
      </c>
      <c r="B117" s="2526"/>
      <c r="C117" s="2526"/>
      <c r="D117" s="2527"/>
      <c r="E117" s="2528" t="s">
        <v>640</v>
      </c>
      <c r="F117" s="2528" t="s">
        <v>572</v>
      </c>
      <c r="G117" s="2595">
        <v>11</v>
      </c>
      <c r="H117" s="2596">
        <f>$J$124</f>
        <v>0.24</v>
      </c>
      <c r="I117" s="2531">
        <f>VLOOKUP(E117,DADOS!$A$135:$L$141,MATCH(DADOS!$B$7,DADOS!$A$134:$L$134,0),FALSE)</f>
        <v>327.14749999999998</v>
      </c>
      <c r="J117" s="2531">
        <f>VLOOKUP(E117,DADOS!$M$135:$P$141,MATCH(DADOS!$B$7,DADOS!$M$134:$P$134,0),FALSE)</f>
        <v>324.01350000000002</v>
      </c>
      <c r="K117" s="2532">
        <f>TRUNC(G117*$H$117*I117,2)</f>
        <v>863.66</v>
      </c>
      <c r="L117" s="2532">
        <f>TRUNC(G117*$H$117*J117,2)</f>
        <v>855.39</v>
      </c>
      <c r="M117" s="438"/>
      <c r="N117" s="438"/>
      <c r="O117" s="438"/>
    </row>
    <row r="118" spans="1:15" s="11" customFormat="1">
      <c r="A118" s="2525" t="s">
        <v>649</v>
      </c>
      <c r="B118" s="2526"/>
      <c r="C118" s="2526"/>
      <c r="D118" s="2527"/>
      <c r="E118" s="2528" t="s">
        <v>641</v>
      </c>
      <c r="F118" s="2528" t="s">
        <v>572</v>
      </c>
      <c r="G118" s="2595">
        <v>22</v>
      </c>
      <c r="H118" s="1797"/>
      <c r="I118" s="2531">
        <f>VLOOKUP(E118,DADOS!$A$135:$L$141,MATCH(DADOS!$B$7,DADOS!$A$134:$L$134,0),FALSE)</f>
        <v>287.35039999999998</v>
      </c>
      <c r="J118" s="2531">
        <f>VLOOKUP(E118,DADOS!$M$135:$P$141,MATCH(DADOS!$B$7,DADOS!$M$134:$P$134,0),FALSE)</f>
        <v>284.75409999999999</v>
      </c>
      <c r="K118" s="2532">
        <f t="shared" ref="K118:K119" si="24">TRUNC(G118*$H$117*I118,2)</f>
        <v>1517.21</v>
      </c>
      <c r="L118" s="2532">
        <f t="shared" ref="L118:L119" si="25">TRUNC(G118*$H$117*J118,2)</f>
        <v>1503.5</v>
      </c>
      <c r="M118" s="438"/>
      <c r="N118" s="438"/>
      <c r="O118" s="438"/>
    </row>
    <row r="119" spans="1:15" s="11" customFormat="1">
      <c r="A119" s="2525" t="s">
        <v>650</v>
      </c>
      <c r="B119" s="2526"/>
      <c r="C119" s="2526"/>
      <c r="D119" s="2527"/>
      <c r="E119" s="2528" t="s">
        <v>642</v>
      </c>
      <c r="F119" s="2528" t="s">
        <v>572</v>
      </c>
      <c r="G119" s="2595">
        <v>11</v>
      </c>
      <c r="H119" s="1798"/>
      <c r="I119" s="2531">
        <f>VLOOKUP(E119,DADOS!$A$135:$L$141,MATCH(DADOS!$B$7,DADOS!$A$134:$L$134,0),FALSE)</f>
        <v>345.07190000000003</v>
      </c>
      <c r="J119" s="2531">
        <f>VLOOKUP(E119,DADOS!$M$135:$P$141,MATCH(DADOS!$B$7,DADOS!$M$134:$P$134,0),FALSE)</f>
        <v>342.00889999999998</v>
      </c>
      <c r="K119" s="2532">
        <f t="shared" si="24"/>
        <v>910.98</v>
      </c>
      <c r="L119" s="2532">
        <f t="shared" si="25"/>
        <v>902.9</v>
      </c>
      <c r="M119" s="438"/>
      <c r="N119" s="438"/>
      <c r="O119" s="438"/>
    </row>
    <row r="120" spans="1:15" s="11" customFormat="1">
      <c r="A120" s="2548"/>
      <c r="B120" s="2549"/>
      <c r="C120" s="2550"/>
      <c r="D120" s="2550"/>
      <c r="E120" s="2549"/>
      <c r="F120" s="2549"/>
      <c r="G120" s="2549"/>
      <c r="H120" s="2549"/>
      <c r="I120" s="2549"/>
      <c r="J120" s="2551" t="s">
        <v>651</v>
      </c>
      <c r="K120" s="2586">
        <f>SUM(K117:K119)</f>
        <v>3291.85</v>
      </c>
      <c r="L120" s="2586">
        <f>SUM(L117:L119)</f>
        <v>3261.79</v>
      </c>
      <c r="M120" s="438"/>
      <c r="N120" s="438"/>
      <c r="O120" s="438"/>
    </row>
    <row r="121" spans="1:15" ht="15" customHeight="1">
      <c r="A121" s="2572" t="s">
        <v>647</v>
      </c>
      <c r="B121" s="2573"/>
      <c r="C121" s="2573"/>
      <c r="D121" s="2573"/>
      <c r="E121" s="2573"/>
      <c r="F121" s="2573"/>
      <c r="G121" s="2573"/>
      <c r="H121" s="2573"/>
      <c r="I121" s="2573"/>
      <c r="J121" s="2578"/>
      <c r="K121" s="2574">
        <f>K110+K120</f>
        <v>4109.71</v>
      </c>
      <c r="L121" s="2574">
        <f>L110+L120</f>
        <v>4018.2</v>
      </c>
      <c r="M121" s="436"/>
      <c r="N121" s="436"/>
      <c r="O121" s="436"/>
    </row>
    <row r="122" spans="1:15" s="11" customFormat="1">
      <c r="A122" s="2554"/>
      <c r="B122" s="2555"/>
      <c r="C122" s="2555"/>
      <c r="D122" s="2555"/>
      <c r="E122" s="2555"/>
      <c r="F122" s="2555"/>
      <c r="G122" s="2556"/>
      <c r="H122" s="2555"/>
      <c r="I122" s="2557"/>
      <c r="J122" s="302"/>
      <c r="K122" s="303"/>
      <c r="L122" s="2558"/>
      <c r="M122" s="438"/>
      <c r="N122" s="438"/>
      <c r="O122" s="438"/>
    </row>
    <row r="123" spans="1:15" ht="15" customHeight="1">
      <c r="A123" s="2513" t="s">
        <v>1287</v>
      </c>
      <c r="B123" s="2514"/>
      <c r="C123" s="2514"/>
      <c r="D123" s="2514"/>
      <c r="E123" s="2514"/>
      <c r="F123" s="2514"/>
      <c r="G123" s="2514"/>
      <c r="H123" s="2514"/>
      <c r="I123" s="2514"/>
      <c r="J123" s="2514"/>
      <c r="K123" s="2514"/>
      <c r="L123" s="2515"/>
      <c r="M123" s="437"/>
      <c r="N123" s="437"/>
      <c r="O123" s="437"/>
    </row>
    <row r="124" spans="1:15" s="11" customFormat="1">
      <c r="A124" s="2597" t="s">
        <v>1288</v>
      </c>
      <c r="B124" s="2598">
        <f>'CANT. OBRAS CONT.'!J14</f>
        <v>479.26358000000005</v>
      </c>
      <c r="C124" s="2599" t="s">
        <v>9</v>
      </c>
      <c r="D124" s="2600" t="s">
        <v>1289</v>
      </c>
      <c r="E124" s="2600"/>
      <c r="F124" s="2601">
        <v>1919.27</v>
      </c>
      <c r="G124" s="2599" t="s">
        <v>9</v>
      </c>
      <c r="H124" s="2602" t="s">
        <v>1290</v>
      </c>
      <c r="I124" s="2602"/>
      <c r="J124" s="2603">
        <f>TRUNC(B124/F124,2)</f>
        <v>0.24</v>
      </c>
      <c r="K124" s="2604"/>
      <c r="L124" s="2605"/>
      <c r="M124" s="438"/>
      <c r="N124" s="438"/>
      <c r="O124" s="438"/>
    </row>
    <row r="125" spans="1:15" s="11" customFormat="1">
      <c r="A125" s="415"/>
      <c r="B125" s="415"/>
      <c r="C125" s="415"/>
      <c r="D125" s="415"/>
      <c r="E125" s="415"/>
      <c r="F125" s="415"/>
      <c r="G125" s="416"/>
      <c r="H125" s="415"/>
      <c r="I125" s="417"/>
      <c r="J125" s="418"/>
      <c r="K125" s="419"/>
      <c r="L125" s="419"/>
      <c r="M125" s="438"/>
      <c r="N125" s="438"/>
      <c r="O125" s="438"/>
    </row>
    <row r="126" spans="1:15" s="11" customFormat="1">
      <c r="A126" s="415"/>
      <c r="B126" s="415"/>
      <c r="C126" s="415"/>
      <c r="D126" s="415"/>
      <c r="E126" s="415"/>
      <c r="F126" s="415"/>
      <c r="G126" s="416"/>
      <c r="H126" s="415"/>
      <c r="I126" s="417"/>
      <c r="J126" s="418"/>
      <c r="K126" s="419"/>
      <c r="L126" s="419"/>
      <c r="M126" s="438"/>
      <c r="N126" s="438"/>
      <c r="O126" s="438"/>
    </row>
    <row r="127" spans="1:15" s="11" customFormat="1">
      <c r="A127" s="415"/>
      <c r="B127" s="415"/>
      <c r="C127" s="415"/>
      <c r="D127" s="415"/>
      <c r="E127" s="415"/>
      <c r="F127" s="415"/>
      <c r="G127" s="416"/>
      <c r="H127" s="415"/>
      <c r="I127" s="417"/>
      <c r="J127" s="418"/>
      <c r="K127" s="419"/>
      <c r="L127" s="419"/>
      <c r="M127" s="438"/>
      <c r="N127" s="438"/>
      <c r="O127" s="438"/>
    </row>
    <row r="128" spans="1:15" s="11" customFormat="1">
      <c r="A128" s="415"/>
      <c r="B128" s="415"/>
      <c r="C128" s="415"/>
      <c r="D128" s="415"/>
      <c r="E128" s="415"/>
      <c r="F128" s="415"/>
      <c r="G128" s="416"/>
      <c r="H128" s="415"/>
      <c r="I128" s="417"/>
      <c r="J128" s="418"/>
      <c r="K128" s="419"/>
      <c r="L128" s="419"/>
      <c r="M128" s="438"/>
      <c r="N128" s="438"/>
      <c r="O128" s="438"/>
    </row>
    <row r="129" spans="1:15" s="11" customFormat="1">
      <c r="A129" s="415"/>
      <c r="B129" s="415"/>
      <c r="C129" s="415"/>
      <c r="D129" s="415"/>
      <c r="E129" s="415"/>
      <c r="F129" s="415"/>
      <c r="G129" s="416"/>
      <c r="H129" s="415"/>
      <c r="I129" s="417"/>
      <c r="J129" s="418"/>
      <c r="K129" s="419"/>
      <c r="L129" s="419"/>
      <c r="M129" s="438"/>
      <c r="N129" s="438"/>
      <c r="O129" s="438"/>
    </row>
    <row r="130" spans="1:15" s="11" customFormat="1">
      <c r="A130" s="415"/>
      <c r="B130" s="415"/>
      <c r="C130" s="415"/>
      <c r="D130" s="415"/>
      <c r="E130" s="415"/>
      <c r="F130" s="415"/>
      <c r="G130" s="416"/>
      <c r="H130" s="415"/>
      <c r="I130" s="417"/>
      <c r="J130" s="418"/>
      <c r="K130" s="419"/>
      <c r="L130" s="419"/>
      <c r="M130" s="438"/>
      <c r="N130" s="438"/>
      <c r="O130" s="438"/>
    </row>
    <row r="131" spans="1:15" s="11" customFormat="1">
      <c r="A131" s="415"/>
      <c r="B131" s="415"/>
      <c r="C131" s="415"/>
      <c r="D131" s="415"/>
      <c r="E131" s="415"/>
      <c r="F131" s="415"/>
      <c r="G131" s="416"/>
      <c r="H131" s="415"/>
      <c r="I131" s="417"/>
      <c r="J131" s="418"/>
      <c r="K131" s="419"/>
      <c r="L131" s="419"/>
      <c r="M131" s="438"/>
      <c r="N131" s="438"/>
      <c r="O131" s="438"/>
    </row>
    <row r="132" spans="1:15" s="11" customFormat="1">
      <c r="A132" s="415"/>
      <c r="B132" s="415"/>
      <c r="C132" s="415"/>
      <c r="D132" s="415"/>
      <c r="E132" s="415"/>
      <c r="F132" s="415"/>
      <c r="G132" s="416"/>
      <c r="H132" s="415"/>
      <c r="I132" s="417"/>
      <c r="J132" s="418"/>
      <c r="K132" s="419"/>
      <c r="L132" s="419"/>
      <c r="M132" s="438"/>
      <c r="N132" s="438"/>
      <c r="O132" s="438"/>
    </row>
    <row r="133" spans="1:15" s="11" customFormat="1">
      <c r="A133" s="415"/>
      <c r="B133" s="415"/>
      <c r="C133" s="415"/>
      <c r="D133" s="415"/>
      <c r="E133" s="415"/>
      <c r="F133" s="415"/>
      <c r="G133" s="416"/>
      <c r="H133" s="415"/>
      <c r="I133" s="417"/>
      <c r="J133" s="418"/>
      <c r="K133" s="419"/>
      <c r="L133" s="419"/>
      <c r="M133" s="438"/>
      <c r="N133" s="438"/>
      <c r="O133" s="438"/>
    </row>
    <row r="134" spans="1:15" s="11" customFormat="1">
      <c r="A134" s="415"/>
      <c r="B134" s="415"/>
      <c r="C134" s="415"/>
      <c r="D134" s="415"/>
      <c r="E134" s="415"/>
      <c r="F134" s="415"/>
      <c r="G134" s="416"/>
      <c r="H134" s="415"/>
      <c r="I134" s="417"/>
      <c r="J134" s="418"/>
      <c r="K134" s="419"/>
      <c r="L134" s="419"/>
      <c r="M134" s="438"/>
      <c r="N134" s="438"/>
      <c r="O134" s="438"/>
    </row>
    <row r="135" spans="1:15" s="11" customFormat="1">
      <c r="A135" s="415"/>
      <c r="B135" s="415"/>
      <c r="C135" s="415"/>
      <c r="D135" s="415"/>
      <c r="E135" s="415"/>
      <c r="F135" s="415"/>
      <c r="G135" s="416"/>
      <c r="H135" s="415"/>
      <c r="I135" s="417"/>
      <c r="J135" s="418"/>
      <c r="K135" s="419"/>
      <c r="L135" s="419"/>
      <c r="M135" s="438"/>
      <c r="N135" s="438"/>
      <c r="O135" s="438"/>
    </row>
    <row r="136" spans="1:15" s="11" customFormat="1">
      <c r="A136" s="415"/>
      <c r="B136" s="415"/>
      <c r="C136" s="415"/>
      <c r="D136" s="415"/>
      <c r="E136" s="415"/>
      <c r="F136" s="415"/>
      <c r="G136" s="416"/>
      <c r="H136" s="415"/>
      <c r="I136" s="417"/>
      <c r="J136" s="418"/>
      <c r="K136" s="419"/>
      <c r="L136" s="419"/>
      <c r="M136" s="438"/>
      <c r="N136" s="438"/>
      <c r="O136" s="438"/>
    </row>
    <row r="137" spans="1:15" s="11" customFormat="1">
      <c r="A137" s="415"/>
      <c r="B137" s="415"/>
      <c r="C137" s="415"/>
      <c r="D137" s="415"/>
      <c r="E137" s="415"/>
      <c r="F137" s="415"/>
      <c r="G137" s="416"/>
      <c r="H137" s="415"/>
      <c r="I137" s="417"/>
      <c r="J137" s="418"/>
      <c r="K137" s="419"/>
      <c r="L137" s="419"/>
      <c r="M137" s="438"/>
      <c r="N137" s="438"/>
      <c r="O137" s="438"/>
    </row>
    <row r="138" spans="1:15" s="11" customFormat="1">
      <c r="A138" s="415"/>
      <c r="B138" s="415"/>
      <c r="C138" s="415"/>
      <c r="D138" s="415"/>
      <c r="E138" s="415"/>
      <c r="F138" s="415"/>
      <c r="G138" s="416"/>
      <c r="H138" s="415"/>
      <c r="I138" s="417"/>
      <c r="J138" s="418"/>
      <c r="K138" s="419"/>
      <c r="L138" s="419"/>
      <c r="M138" s="438"/>
      <c r="N138" s="438"/>
      <c r="O138" s="438"/>
    </row>
    <row r="139" spans="1:15" s="11" customFormat="1">
      <c r="A139" s="415"/>
      <c r="B139" s="415"/>
      <c r="C139" s="415"/>
      <c r="D139" s="415"/>
      <c r="E139" s="415"/>
      <c r="F139" s="415"/>
      <c r="G139" s="416"/>
      <c r="H139" s="415"/>
      <c r="I139" s="417"/>
      <c r="J139" s="418"/>
      <c r="K139" s="419"/>
      <c r="L139" s="419"/>
      <c r="M139" s="438"/>
      <c r="N139" s="438"/>
      <c r="O139" s="438"/>
    </row>
    <row r="140" spans="1:15" s="11" customFormat="1">
      <c r="A140" s="415"/>
      <c r="B140" s="415"/>
      <c r="C140" s="415"/>
      <c r="D140" s="415"/>
      <c r="E140" s="415"/>
      <c r="F140" s="415"/>
      <c r="G140" s="416"/>
      <c r="H140" s="415"/>
      <c r="I140" s="417"/>
      <c r="J140" s="418"/>
      <c r="K140" s="419"/>
      <c r="L140" s="419"/>
      <c r="M140" s="438"/>
      <c r="N140" s="438"/>
      <c r="O140" s="438"/>
    </row>
    <row r="141" spans="1:15" s="11" customFormat="1">
      <c r="A141" s="415"/>
      <c r="B141" s="415"/>
      <c r="C141" s="415"/>
      <c r="D141" s="415"/>
      <c r="E141" s="415"/>
      <c r="F141" s="415"/>
      <c r="G141" s="416"/>
      <c r="H141" s="415"/>
      <c r="I141" s="417"/>
      <c r="J141" s="418"/>
      <c r="K141" s="419"/>
      <c r="L141" s="419"/>
      <c r="M141" s="438"/>
      <c r="N141" s="438"/>
      <c r="O141" s="438"/>
    </row>
    <row r="142" spans="1:15" s="11" customFormat="1">
      <c r="A142" s="415"/>
      <c r="B142" s="415"/>
      <c r="C142" s="415"/>
      <c r="D142" s="415"/>
      <c r="E142" s="415"/>
      <c r="F142" s="415"/>
      <c r="G142" s="416"/>
      <c r="H142" s="415"/>
      <c r="I142" s="417"/>
      <c r="J142" s="418"/>
      <c r="K142" s="419"/>
      <c r="L142" s="419"/>
      <c r="M142" s="438"/>
      <c r="N142" s="438"/>
      <c r="O142" s="438"/>
    </row>
    <row r="143" spans="1:15" s="11" customFormat="1">
      <c r="A143" s="415"/>
      <c r="B143" s="415"/>
      <c r="C143" s="415"/>
      <c r="D143" s="415"/>
      <c r="E143" s="415"/>
      <c r="F143" s="415"/>
      <c r="G143" s="416"/>
      <c r="H143" s="415"/>
      <c r="I143" s="417"/>
      <c r="J143" s="418"/>
      <c r="K143" s="419"/>
      <c r="L143" s="419"/>
      <c r="M143" s="438"/>
      <c r="N143" s="438"/>
      <c r="O143" s="438"/>
    </row>
    <row r="144" spans="1:15" s="11" customFormat="1">
      <c r="A144" s="415"/>
      <c r="B144" s="415"/>
      <c r="C144" s="415"/>
      <c r="D144" s="415"/>
      <c r="E144" s="415"/>
      <c r="F144" s="415"/>
      <c r="G144" s="416"/>
      <c r="H144" s="415"/>
      <c r="I144" s="417"/>
      <c r="J144" s="418"/>
      <c r="K144" s="419"/>
      <c r="L144" s="419"/>
      <c r="M144" s="438"/>
      <c r="N144" s="438"/>
      <c r="O144" s="438"/>
    </row>
    <row r="145" spans="1:15" s="11" customFormat="1">
      <c r="A145" s="415"/>
      <c r="B145" s="415"/>
      <c r="C145" s="415"/>
      <c r="D145" s="415"/>
      <c r="E145" s="415"/>
      <c r="F145" s="415"/>
      <c r="G145" s="416"/>
      <c r="H145" s="415"/>
      <c r="I145" s="417"/>
      <c r="J145" s="418"/>
      <c r="K145" s="419"/>
      <c r="L145" s="419"/>
      <c r="M145" s="438"/>
      <c r="N145" s="438"/>
      <c r="O145" s="438"/>
    </row>
    <row r="146" spans="1:15" s="11" customFormat="1">
      <c r="A146" s="415"/>
      <c r="B146" s="415"/>
      <c r="C146" s="415"/>
      <c r="D146" s="415"/>
      <c r="E146" s="415"/>
      <c r="F146" s="415"/>
      <c r="G146" s="416"/>
      <c r="H146" s="415"/>
      <c r="I146" s="417"/>
      <c r="J146" s="418"/>
      <c r="K146" s="419"/>
      <c r="L146" s="419"/>
      <c r="M146" s="438"/>
      <c r="N146" s="438"/>
      <c r="O146" s="438"/>
    </row>
    <row r="147" spans="1:15" s="11" customFormat="1">
      <c r="A147" s="415"/>
      <c r="B147" s="415"/>
      <c r="C147" s="415"/>
      <c r="D147" s="415"/>
      <c r="E147" s="415"/>
      <c r="F147" s="415"/>
      <c r="G147" s="416"/>
      <c r="H147" s="415"/>
      <c r="I147" s="417"/>
      <c r="J147" s="418"/>
      <c r="K147" s="419"/>
      <c r="L147" s="419"/>
      <c r="M147" s="438"/>
      <c r="N147" s="438"/>
      <c r="O147" s="438"/>
    </row>
    <row r="148" spans="1:15" s="11" customFormat="1">
      <c r="A148" s="415"/>
      <c r="B148" s="415"/>
      <c r="C148" s="415"/>
      <c r="D148" s="415"/>
      <c r="E148" s="415"/>
      <c r="F148" s="415"/>
      <c r="G148" s="416"/>
      <c r="H148" s="415"/>
      <c r="I148" s="417"/>
      <c r="J148" s="418"/>
      <c r="K148" s="419"/>
      <c r="L148" s="419"/>
      <c r="M148" s="438"/>
      <c r="N148" s="438"/>
      <c r="O148" s="438"/>
    </row>
    <row r="149" spans="1:15" s="11" customFormat="1">
      <c r="A149" s="415"/>
      <c r="B149" s="415"/>
      <c r="C149" s="415"/>
      <c r="D149" s="415"/>
      <c r="E149" s="415"/>
      <c r="F149" s="415"/>
      <c r="G149" s="416"/>
      <c r="H149" s="415"/>
      <c r="I149" s="417"/>
      <c r="J149" s="418"/>
      <c r="K149" s="419"/>
      <c r="L149" s="419"/>
      <c r="M149" s="438"/>
      <c r="N149" s="438"/>
      <c r="O149" s="438"/>
    </row>
    <row r="150" spans="1:15" s="11" customFormat="1">
      <c r="A150" s="415"/>
      <c r="B150" s="415"/>
      <c r="C150" s="415"/>
      <c r="D150" s="415"/>
      <c r="E150" s="415"/>
      <c r="F150" s="415"/>
      <c r="G150" s="416"/>
      <c r="H150" s="415"/>
      <c r="I150" s="417"/>
      <c r="J150" s="418"/>
      <c r="K150" s="419"/>
      <c r="L150" s="419"/>
      <c r="M150" s="438"/>
      <c r="N150" s="438"/>
      <c r="O150" s="438"/>
    </row>
    <row r="151" spans="1:15" s="11" customFormat="1">
      <c r="A151" s="415"/>
      <c r="B151" s="415"/>
      <c r="C151" s="415"/>
      <c r="D151" s="415"/>
      <c r="E151" s="415"/>
      <c r="F151" s="415"/>
      <c r="G151" s="416"/>
      <c r="H151" s="415"/>
      <c r="I151" s="417"/>
      <c r="J151" s="418"/>
      <c r="K151" s="419"/>
      <c r="L151" s="419"/>
      <c r="M151" s="438"/>
      <c r="N151" s="438"/>
      <c r="O151" s="438"/>
    </row>
    <row r="152" spans="1:15" s="11" customFormat="1">
      <c r="A152" s="415"/>
      <c r="B152" s="415"/>
      <c r="C152" s="415"/>
      <c r="D152" s="415"/>
      <c r="E152" s="415"/>
      <c r="F152" s="415"/>
      <c r="G152" s="416"/>
      <c r="H152" s="415"/>
      <c r="I152" s="417"/>
      <c r="J152" s="418"/>
      <c r="K152" s="419"/>
      <c r="L152" s="419"/>
      <c r="M152" s="438"/>
      <c r="N152" s="438"/>
      <c r="O152" s="438"/>
    </row>
    <row r="153" spans="1:15" s="11" customFormat="1">
      <c r="A153" s="415"/>
      <c r="B153" s="415"/>
      <c r="C153" s="415"/>
      <c r="D153" s="415"/>
      <c r="E153" s="415"/>
      <c r="F153" s="415"/>
      <c r="G153" s="416"/>
      <c r="H153" s="415"/>
      <c r="I153" s="417"/>
      <c r="J153" s="418"/>
      <c r="K153" s="419"/>
      <c r="L153" s="419"/>
      <c r="M153" s="438"/>
      <c r="N153" s="438"/>
      <c r="O153" s="438"/>
    </row>
    <row r="154" spans="1:15" s="11" customFormat="1">
      <c r="A154" s="415"/>
      <c r="B154" s="415"/>
      <c r="C154" s="415"/>
      <c r="D154" s="415"/>
      <c r="E154" s="415"/>
      <c r="F154" s="415"/>
      <c r="G154" s="416"/>
      <c r="H154" s="415"/>
      <c r="I154" s="417"/>
      <c r="J154" s="418"/>
      <c r="K154" s="419"/>
      <c r="L154" s="419"/>
      <c r="M154" s="438"/>
      <c r="N154" s="438"/>
      <c r="O154" s="438"/>
    </row>
    <row r="155" spans="1:15" s="11" customFormat="1">
      <c r="A155" s="415"/>
      <c r="B155" s="415"/>
      <c r="C155" s="415"/>
      <c r="D155" s="415"/>
      <c r="E155" s="415"/>
      <c r="F155" s="415"/>
      <c r="G155" s="416"/>
      <c r="H155" s="415"/>
      <c r="I155" s="417"/>
      <c r="J155" s="418"/>
      <c r="K155" s="419"/>
      <c r="L155" s="419"/>
      <c r="M155" s="438"/>
      <c r="N155" s="438"/>
      <c r="O155" s="438"/>
    </row>
    <row r="156" spans="1:15" s="11" customFormat="1">
      <c r="A156" s="415"/>
      <c r="B156" s="415"/>
      <c r="C156" s="415"/>
      <c r="D156" s="415"/>
      <c r="E156" s="415"/>
      <c r="F156" s="415"/>
      <c r="G156" s="416"/>
      <c r="H156" s="415"/>
      <c r="I156" s="417"/>
      <c r="J156" s="418"/>
      <c r="K156" s="419"/>
      <c r="L156" s="419"/>
      <c r="M156" s="438"/>
      <c r="N156" s="438"/>
      <c r="O156" s="438"/>
    </row>
    <row r="157" spans="1:15" s="11" customFormat="1">
      <c r="A157" s="415"/>
      <c r="B157" s="415"/>
      <c r="C157" s="415"/>
      <c r="D157" s="415"/>
      <c r="E157" s="415"/>
      <c r="F157" s="415"/>
      <c r="G157" s="416"/>
      <c r="H157" s="415"/>
      <c r="I157" s="417"/>
      <c r="J157" s="418"/>
      <c r="K157" s="419"/>
      <c r="L157" s="419"/>
      <c r="M157" s="438"/>
      <c r="N157" s="438"/>
      <c r="O157" s="438"/>
    </row>
    <row r="158" spans="1:15" s="11" customFormat="1">
      <c r="A158" s="415"/>
      <c r="B158" s="415"/>
      <c r="C158" s="415"/>
      <c r="D158" s="415"/>
      <c r="E158" s="415"/>
      <c r="F158" s="415"/>
      <c r="G158" s="416"/>
      <c r="H158" s="415"/>
      <c r="I158" s="417"/>
      <c r="J158" s="418"/>
      <c r="K158" s="419"/>
      <c r="L158" s="419"/>
      <c r="M158" s="438"/>
      <c r="N158" s="438"/>
      <c r="O158" s="438"/>
    </row>
    <row r="159" spans="1:15" s="11" customFormat="1">
      <c r="A159" s="415"/>
      <c r="B159" s="415"/>
      <c r="C159" s="415"/>
      <c r="D159" s="415"/>
      <c r="E159" s="415"/>
      <c r="F159" s="415"/>
      <c r="G159" s="416"/>
      <c r="H159" s="415"/>
      <c r="I159" s="417"/>
      <c r="J159" s="418"/>
      <c r="K159" s="419"/>
      <c r="L159" s="419"/>
      <c r="M159" s="438"/>
      <c r="N159" s="438"/>
      <c r="O159" s="438"/>
    </row>
    <row r="160" spans="1:15" s="11" customFormat="1">
      <c r="A160" s="415"/>
      <c r="B160" s="415"/>
      <c r="C160" s="415"/>
      <c r="D160" s="415"/>
      <c r="E160" s="415"/>
      <c r="F160" s="415"/>
      <c r="G160" s="416"/>
      <c r="H160" s="415"/>
      <c r="I160" s="417"/>
      <c r="J160" s="418"/>
      <c r="K160" s="419"/>
      <c r="L160" s="419"/>
      <c r="M160" s="438"/>
      <c r="N160" s="438"/>
      <c r="O160" s="438"/>
    </row>
    <row r="161" spans="1:15" s="11" customFormat="1">
      <c r="A161" s="415"/>
      <c r="B161" s="415"/>
      <c r="C161" s="415"/>
      <c r="D161" s="415"/>
      <c r="E161" s="415"/>
      <c r="F161" s="415"/>
      <c r="G161" s="416"/>
      <c r="H161" s="415"/>
      <c r="I161" s="417"/>
      <c r="J161" s="418"/>
      <c r="K161" s="419"/>
      <c r="L161" s="419"/>
      <c r="M161" s="438"/>
      <c r="N161" s="438"/>
      <c r="O161" s="438"/>
    </row>
    <row r="162" spans="1:15" s="11" customFormat="1">
      <c r="A162" s="415"/>
      <c r="B162" s="415"/>
      <c r="C162" s="415"/>
      <c r="D162" s="415"/>
      <c r="E162" s="415"/>
      <c r="F162" s="415"/>
      <c r="G162" s="416"/>
      <c r="H162" s="415"/>
      <c r="I162" s="417"/>
      <c r="J162" s="418"/>
      <c r="K162" s="419"/>
      <c r="L162" s="419"/>
      <c r="M162" s="438"/>
      <c r="N162" s="438"/>
      <c r="O162" s="438"/>
    </row>
    <row r="163" spans="1:15" s="11" customFormat="1">
      <c r="A163" s="415"/>
      <c r="B163" s="415"/>
      <c r="C163" s="415"/>
      <c r="D163" s="415"/>
      <c r="E163" s="415"/>
      <c r="F163" s="415"/>
      <c r="G163" s="416"/>
      <c r="H163" s="415"/>
      <c r="I163" s="417"/>
      <c r="J163" s="418"/>
      <c r="K163" s="419"/>
      <c r="L163" s="419"/>
      <c r="M163" s="438"/>
      <c r="N163" s="438"/>
      <c r="O163" s="438"/>
    </row>
    <row r="164" spans="1:15" s="11" customFormat="1">
      <c r="A164" s="415"/>
      <c r="B164" s="415"/>
      <c r="C164" s="415"/>
      <c r="D164" s="415"/>
      <c r="E164" s="415"/>
      <c r="F164" s="415"/>
      <c r="G164" s="416"/>
      <c r="H164" s="415"/>
      <c r="I164" s="417"/>
      <c r="J164" s="418"/>
      <c r="K164" s="419"/>
      <c r="L164" s="419"/>
      <c r="M164" s="438"/>
      <c r="N164" s="438"/>
      <c r="O164" s="438"/>
    </row>
    <row r="165" spans="1:15" s="11" customFormat="1">
      <c r="A165" s="415"/>
      <c r="B165" s="415"/>
      <c r="C165" s="415"/>
      <c r="D165" s="415"/>
      <c r="E165" s="415"/>
      <c r="F165" s="415"/>
      <c r="G165" s="416"/>
      <c r="H165" s="415"/>
      <c r="I165" s="417"/>
      <c r="J165" s="418"/>
      <c r="K165" s="419"/>
      <c r="L165" s="419"/>
      <c r="M165" s="438"/>
      <c r="N165" s="438"/>
      <c r="O165" s="438"/>
    </row>
    <row r="166" spans="1:15" s="11" customFormat="1">
      <c r="A166" s="415"/>
      <c r="B166" s="415"/>
      <c r="C166" s="415"/>
      <c r="D166" s="415"/>
      <c r="E166" s="415"/>
      <c r="F166" s="415"/>
      <c r="G166" s="416"/>
      <c r="H166" s="415"/>
      <c r="I166" s="417"/>
      <c r="J166" s="418"/>
      <c r="K166" s="419"/>
      <c r="L166" s="419"/>
      <c r="M166" s="438"/>
      <c r="N166" s="438"/>
      <c r="O166" s="438"/>
    </row>
    <row r="167" spans="1:15" s="11" customFormat="1">
      <c r="A167" s="415"/>
      <c r="B167" s="415"/>
      <c r="C167" s="415"/>
      <c r="D167" s="415"/>
      <c r="E167" s="415"/>
      <c r="F167" s="415"/>
      <c r="G167" s="416"/>
      <c r="H167" s="415"/>
      <c r="I167" s="417"/>
      <c r="J167" s="418"/>
      <c r="K167" s="419"/>
      <c r="L167" s="419"/>
      <c r="M167" s="438"/>
      <c r="N167" s="438"/>
      <c r="O167" s="438"/>
    </row>
    <row r="168" spans="1:15" s="11" customFormat="1">
      <c r="A168" s="415"/>
      <c r="B168" s="415"/>
      <c r="C168" s="415"/>
      <c r="D168" s="415"/>
      <c r="E168" s="415"/>
      <c r="F168" s="415"/>
      <c r="G168" s="416"/>
      <c r="H168" s="415"/>
      <c r="I168" s="417"/>
      <c r="J168" s="418"/>
      <c r="K168" s="419"/>
      <c r="L168" s="419"/>
      <c r="M168" s="438"/>
      <c r="N168" s="438"/>
      <c r="O168" s="438"/>
    </row>
    <row r="169" spans="1:15" s="11" customFormat="1">
      <c r="A169" s="415"/>
      <c r="B169" s="415"/>
      <c r="C169" s="415"/>
      <c r="D169" s="415"/>
      <c r="E169" s="415"/>
      <c r="F169" s="415"/>
      <c r="G169" s="416"/>
      <c r="H169" s="415"/>
      <c r="I169" s="417"/>
      <c r="J169" s="418"/>
      <c r="K169" s="419"/>
      <c r="L169" s="419"/>
      <c r="M169" s="438"/>
      <c r="N169" s="438"/>
      <c r="O169" s="438"/>
    </row>
    <row r="170" spans="1:15" s="11" customFormat="1">
      <c r="A170" s="415"/>
      <c r="B170" s="415"/>
      <c r="C170" s="415"/>
      <c r="D170" s="415"/>
      <c r="E170" s="415"/>
      <c r="F170" s="415"/>
      <c r="G170" s="416"/>
      <c r="H170" s="415"/>
      <c r="I170" s="417"/>
      <c r="J170" s="418"/>
      <c r="K170" s="419"/>
      <c r="L170" s="419"/>
      <c r="M170" s="438"/>
      <c r="N170" s="438"/>
      <c r="O170" s="438"/>
    </row>
    <row r="171" spans="1:15" s="11" customFormat="1">
      <c r="A171" s="415"/>
      <c r="B171" s="415"/>
      <c r="C171" s="415"/>
      <c r="D171" s="415"/>
      <c r="E171" s="415"/>
      <c r="F171" s="415"/>
      <c r="G171" s="416"/>
      <c r="H171" s="415"/>
      <c r="I171" s="417"/>
      <c r="J171" s="418"/>
      <c r="K171" s="419"/>
      <c r="L171" s="419"/>
      <c r="M171" s="438"/>
      <c r="N171" s="438"/>
      <c r="O171" s="438"/>
    </row>
    <row r="172" spans="1:15" s="11" customFormat="1">
      <c r="A172" s="415"/>
      <c r="B172" s="415"/>
      <c r="C172" s="415"/>
      <c r="D172" s="415"/>
      <c r="E172" s="415"/>
      <c r="F172" s="415"/>
      <c r="G172" s="416"/>
      <c r="H172" s="415"/>
      <c r="I172" s="417"/>
      <c r="J172" s="418"/>
      <c r="K172" s="419"/>
      <c r="L172" s="419"/>
      <c r="M172" s="438"/>
      <c r="N172" s="438"/>
      <c r="O172" s="438"/>
    </row>
    <row r="173" spans="1:15" s="11" customFormat="1">
      <c r="A173" s="415"/>
      <c r="B173" s="415"/>
      <c r="C173" s="415"/>
      <c r="D173" s="415"/>
      <c r="E173" s="415"/>
      <c r="F173" s="415"/>
      <c r="G173" s="416"/>
      <c r="H173" s="415"/>
      <c r="I173" s="417"/>
      <c r="J173" s="418"/>
      <c r="K173" s="419"/>
      <c r="L173" s="419"/>
      <c r="M173" s="438"/>
      <c r="N173" s="438"/>
      <c r="O173" s="438"/>
    </row>
    <row r="174" spans="1:15" s="11" customFormat="1">
      <c r="A174" s="415"/>
      <c r="B174" s="415"/>
      <c r="C174" s="415"/>
      <c r="D174" s="415"/>
      <c r="E174" s="415"/>
      <c r="F174" s="415"/>
      <c r="G174" s="416"/>
      <c r="H174" s="415"/>
      <c r="I174" s="417"/>
      <c r="J174" s="418"/>
      <c r="K174" s="419"/>
      <c r="L174" s="419"/>
      <c r="M174" s="438"/>
      <c r="N174" s="438"/>
      <c r="O174" s="438"/>
    </row>
    <row r="175" spans="1:15" s="11" customFormat="1">
      <c r="A175" s="415"/>
      <c r="B175" s="415"/>
      <c r="C175" s="415"/>
      <c r="D175" s="415"/>
      <c r="E175" s="415"/>
      <c r="F175" s="415"/>
      <c r="G175" s="416"/>
      <c r="H175" s="415"/>
      <c r="I175" s="417"/>
      <c r="J175" s="418"/>
      <c r="K175" s="419"/>
      <c r="L175" s="419"/>
      <c r="M175" s="438"/>
      <c r="N175" s="438"/>
      <c r="O175" s="438"/>
    </row>
    <row r="176" spans="1:15" s="11" customFormat="1">
      <c r="A176" s="415"/>
      <c r="B176" s="415"/>
      <c r="C176" s="415"/>
      <c r="D176" s="415"/>
      <c r="E176" s="415"/>
      <c r="F176" s="415"/>
      <c r="G176" s="416"/>
      <c r="H176" s="415"/>
      <c r="I176" s="417"/>
      <c r="J176" s="418"/>
      <c r="K176" s="419"/>
      <c r="L176" s="419"/>
      <c r="M176" s="438"/>
      <c r="N176" s="438"/>
      <c r="O176" s="438"/>
    </row>
    <row r="177" spans="1:15" s="11" customFormat="1">
      <c r="A177" s="415"/>
      <c r="B177" s="415"/>
      <c r="C177" s="415"/>
      <c r="D177" s="415"/>
      <c r="E177" s="415"/>
      <c r="F177" s="415"/>
      <c r="G177" s="416"/>
      <c r="H177" s="415"/>
      <c r="I177" s="417"/>
      <c r="J177" s="418"/>
      <c r="K177" s="419"/>
      <c r="L177" s="419"/>
      <c r="M177" s="438"/>
      <c r="N177" s="438"/>
      <c r="O177" s="438"/>
    </row>
    <row r="178" spans="1:15" s="11" customFormat="1">
      <c r="A178" s="415"/>
      <c r="B178" s="415"/>
      <c r="C178" s="415"/>
      <c r="D178" s="415"/>
      <c r="E178" s="415"/>
      <c r="F178" s="415"/>
      <c r="G178" s="416"/>
      <c r="H178" s="415"/>
      <c r="I178" s="417"/>
      <c r="J178" s="418"/>
      <c r="K178" s="419"/>
      <c r="L178" s="419"/>
      <c r="M178" s="438"/>
      <c r="N178" s="438"/>
      <c r="O178" s="438"/>
    </row>
    <row r="179" spans="1:15" s="11" customFormat="1">
      <c r="A179" s="415"/>
      <c r="B179" s="415"/>
      <c r="C179" s="415"/>
      <c r="D179" s="415"/>
      <c r="E179" s="415"/>
      <c r="F179" s="415"/>
      <c r="G179" s="416"/>
      <c r="H179" s="415"/>
      <c r="I179" s="417"/>
      <c r="J179" s="418"/>
      <c r="K179" s="419"/>
      <c r="L179" s="419"/>
      <c r="M179" s="438"/>
      <c r="N179" s="438"/>
      <c r="O179" s="438"/>
    </row>
    <row r="180" spans="1:15" s="11" customFormat="1">
      <c r="A180" s="415"/>
      <c r="B180" s="415"/>
      <c r="C180" s="415"/>
      <c r="D180" s="415"/>
      <c r="E180" s="415"/>
      <c r="F180" s="415"/>
      <c r="G180" s="416"/>
      <c r="H180" s="415"/>
      <c r="I180" s="417"/>
      <c r="J180" s="418"/>
      <c r="K180" s="419"/>
      <c r="L180" s="419"/>
      <c r="M180" s="438"/>
      <c r="N180" s="438"/>
      <c r="O180" s="438"/>
    </row>
    <row r="181" spans="1:15" s="11" customFormat="1">
      <c r="A181" s="415"/>
      <c r="B181" s="415"/>
      <c r="C181" s="415"/>
      <c r="D181" s="415"/>
      <c r="E181" s="415"/>
      <c r="F181" s="415"/>
      <c r="G181" s="416"/>
      <c r="H181" s="415"/>
      <c r="I181" s="417"/>
      <c r="J181" s="418"/>
      <c r="K181" s="419"/>
      <c r="L181" s="419"/>
      <c r="M181" s="438"/>
      <c r="N181" s="438"/>
      <c r="O181" s="438"/>
    </row>
    <row r="182" spans="1:15" s="11" customFormat="1">
      <c r="A182" s="415"/>
      <c r="B182" s="415"/>
      <c r="C182" s="415"/>
      <c r="D182" s="415"/>
      <c r="E182" s="415"/>
      <c r="F182" s="415"/>
      <c r="G182" s="416"/>
      <c r="H182" s="415"/>
      <c r="I182" s="417"/>
      <c r="J182" s="418"/>
      <c r="K182" s="419"/>
      <c r="L182" s="419"/>
      <c r="M182" s="438"/>
      <c r="N182" s="438"/>
      <c r="O182" s="438"/>
    </row>
    <row r="183" spans="1:15" s="11" customFormat="1">
      <c r="A183" s="415"/>
      <c r="B183" s="415"/>
      <c r="C183" s="415"/>
      <c r="D183" s="415"/>
      <c r="E183" s="415"/>
      <c r="F183" s="415"/>
      <c r="G183" s="416"/>
      <c r="H183" s="415"/>
      <c r="I183" s="417"/>
      <c r="J183" s="418"/>
      <c r="K183" s="419"/>
      <c r="L183" s="419"/>
      <c r="M183" s="438"/>
      <c r="N183" s="438"/>
      <c r="O183" s="438"/>
    </row>
    <row r="184" spans="1:15" s="11" customFormat="1">
      <c r="A184" s="415"/>
      <c r="B184" s="415"/>
      <c r="C184" s="415"/>
      <c r="D184" s="415"/>
      <c r="E184" s="415"/>
      <c r="F184" s="415"/>
      <c r="G184" s="416"/>
      <c r="H184" s="415"/>
      <c r="I184" s="417"/>
      <c r="J184" s="418"/>
      <c r="K184" s="419"/>
      <c r="L184" s="419"/>
      <c r="M184" s="438"/>
      <c r="N184" s="438"/>
      <c r="O184" s="438"/>
    </row>
    <row r="185" spans="1:15" s="11" customFormat="1">
      <c r="A185" s="415"/>
      <c r="B185" s="415"/>
      <c r="C185" s="415"/>
      <c r="D185" s="415"/>
      <c r="E185" s="415"/>
      <c r="F185" s="415"/>
      <c r="G185" s="416"/>
      <c r="H185" s="415"/>
      <c r="I185" s="417"/>
      <c r="J185" s="418"/>
      <c r="K185" s="419"/>
      <c r="L185" s="419"/>
      <c r="M185" s="438"/>
      <c r="N185" s="438"/>
      <c r="O185" s="438"/>
    </row>
    <row r="186" spans="1:15" s="11" customFormat="1">
      <c r="A186" s="415"/>
      <c r="B186" s="415"/>
      <c r="C186" s="415"/>
      <c r="D186" s="415"/>
      <c r="E186" s="415"/>
      <c r="F186" s="415"/>
      <c r="G186" s="416"/>
      <c r="H186" s="415"/>
      <c r="I186" s="417"/>
      <c r="J186" s="418"/>
      <c r="K186" s="419"/>
      <c r="L186" s="419"/>
      <c r="M186" s="438"/>
      <c r="N186" s="438"/>
      <c r="O186" s="438"/>
    </row>
    <row r="187" spans="1:15" s="11" customFormat="1">
      <c r="A187" s="415"/>
      <c r="B187" s="415"/>
      <c r="C187" s="415"/>
      <c r="D187" s="415"/>
      <c r="E187" s="415"/>
      <c r="F187" s="415"/>
      <c r="G187" s="416"/>
      <c r="H187" s="415"/>
      <c r="I187" s="417"/>
      <c r="J187" s="418"/>
      <c r="K187" s="419"/>
      <c r="L187" s="419"/>
      <c r="M187" s="438"/>
      <c r="N187" s="438"/>
      <c r="O187" s="438"/>
    </row>
    <row r="188" spans="1:15" s="11" customFormat="1">
      <c r="A188" s="415"/>
      <c r="B188" s="415"/>
      <c r="C188" s="415"/>
      <c r="D188" s="415"/>
      <c r="E188" s="415"/>
      <c r="F188" s="415"/>
      <c r="G188" s="416"/>
      <c r="H188" s="415"/>
      <c r="I188" s="417"/>
      <c r="J188" s="418"/>
      <c r="K188" s="419"/>
      <c r="L188" s="419"/>
      <c r="M188" s="438"/>
      <c r="N188" s="438"/>
      <c r="O188" s="438"/>
    </row>
    <row r="189" spans="1:15" s="11" customFormat="1">
      <c r="A189" s="415"/>
      <c r="B189" s="415"/>
      <c r="C189" s="415"/>
      <c r="D189" s="415"/>
      <c r="E189" s="415"/>
      <c r="F189" s="415"/>
      <c r="G189" s="416"/>
      <c r="H189" s="415"/>
      <c r="I189" s="417"/>
      <c r="J189" s="418"/>
      <c r="K189" s="419"/>
      <c r="L189" s="419"/>
      <c r="M189" s="438"/>
      <c r="N189" s="438"/>
      <c r="O189" s="438"/>
    </row>
    <row r="190" spans="1:15" s="11" customFormat="1">
      <c r="A190" s="415"/>
      <c r="B190" s="415"/>
      <c r="C190" s="415"/>
      <c r="D190" s="415"/>
      <c r="E190" s="415"/>
      <c r="F190" s="415"/>
      <c r="G190" s="416"/>
      <c r="H190" s="415"/>
      <c r="I190" s="417"/>
      <c r="J190" s="418"/>
      <c r="K190" s="419"/>
      <c r="L190" s="419"/>
      <c r="M190" s="438"/>
      <c r="N190" s="438"/>
      <c r="O190" s="438"/>
    </row>
    <row r="191" spans="1:15" s="11" customFormat="1">
      <c r="A191" s="415"/>
      <c r="B191" s="415"/>
      <c r="C191" s="415"/>
      <c r="D191" s="415"/>
      <c r="E191" s="415"/>
      <c r="F191" s="415"/>
      <c r="G191" s="416"/>
      <c r="H191" s="415"/>
      <c r="I191" s="417"/>
      <c r="J191" s="418"/>
      <c r="K191" s="419"/>
      <c r="L191" s="419"/>
      <c r="M191" s="438"/>
      <c r="N191" s="438"/>
      <c r="O191" s="438"/>
    </row>
    <row r="192" spans="1:15" s="11" customFormat="1">
      <c r="A192" s="415"/>
      <c r="B192" s="415"/>
      <c r="C192" s="415"/>
      <c r="D192" s="415"/>
      <c r="E192" s="415"/>
      <c r="F192" s="415"/>
      <c r="G192" s="416"/>
      <c r="H192" s="415"/>
      <c r="I192" s="417"/>
      <c r="J192" s="418"/>
      <c r="K192" s="419"/>
      <c r="L192" s="419"/>
      <c r="M192" s="438"/>
      <c r="N192" s="438"/>
      <c r="O192" s="438"/>
    </row>
    <row r="193" spans="1:15" s="11" customFormat="1">
      <c r="A193" s="415"/>
      <c r="B193" s="415"/>
      <c r="C193" s="415"/>
      <c r="D193" s="415"/>
      <c r="E193" s="415"/>
      <c r="F193" s="415"/>
      <c r="G193" s="416"/>
      <c r="H193" s="415"/>
      <c r="I193" s="417"/>
      <c r="J193" s="418"/>
      <c r="K193" s="419"/>
      <c r="L193" s="419"/>
      <c r="M193" s="438"/>
      <c r="N193" s="438"/>
      <c r="O193" s="438"/>
    </row>
    <row r="194" spans="1:15" s="11" customFormat="1">
      <c r="A194" s="415"/>
      <c r="B194" s="415"/>
      <c r="C194" s="415"/>
      <c r="D194" s="415"/>
      <c r="E194" s="415"/>
      <c r="F194" s="415"/>
      <c r="G194" s="416"/>
      <c r="H194" s="415"/>
      <c r="I194" s="417"/>
      <c r="J194" s="418"/>
      <c r="K194" s="419"/>
      <c r="L194" s="419"/>
      <c r="M194" s="438"/>
      <c r="N194" s="438"/>
      <c r="O194" s="438"/>
    </row>
    <row r="195" spans="1:15" s="11" customFormat="1">
      <c r="A195" s="415"/>
      <c r="B195" s="415"/>
      <c r="C195" s="415"/>
      <c r="D195" s="415"/>
      <c r="E195" s="415"/>
      <c r="F195" s="415"/>
      <c r="G195" s="416"/>
      <c r="H195" s="415"/>
      <c r="I195" s="417"/>
      <c r="J195" s="418"/>
      <c r="K195" s="419"/>
      <c r="L195" s="419"/>
      <c r="M195" s="438"/>
      <c r="N195" s="438"/>
      <c r="O195" s="438"/>
    </row>
    <row r="196" spans="1:15" s="11" customFormat="1">
      <c r="A196" s="415"/>
      <c r="B196" s="415"/>
      <c r="C196" s="415"/>
      <c r="D196" s="415"/>
      <c r="E196" s="415"/>
      <c r="F196" s="415"/>
      <c r="G196" s="416"/>
      <c r="H196" s="415"/>
      <c r="I196" s="417"/>
      <c r="J196" s="418"/>
      <c r="K196" s="419"/>
      <c r="L196" s="419"/>
      <c r="M196" s="438"/>
      <c r="N196" s="438"/>
      <c r="O196" s="438"/>
    </row>
    <row r="197" spans="1:15" s="11" customFormat="1">
      <c r="A197" s="415"/>
      <c r="B197" s="415"/>
      <c r="C197" s="415"/>
      <c r="D197" s="415"/>
      <c r="E197" s="415"/>
      <c r="F197" s="415"/>
      <c r="G197" s="416"/>
      <c r="H197" s="415"/>
      <c r="I197" s="417"/>
      <c r="J197" s="418"/>
      <c r="K197" s="419"/>
      <c r="L197" s="419"/>
      <c r="M197" s="438"/>
      <c r="N197" s="438"/>
      <c r="O197" s="438"/>
    </row>
    <row r="198" spans="1:15" s="11" customFormat="1">
      <c r="A198" s="415"/>
      <c r="B198" s="415"/>
      <c r="C198" s="415"/>
      <c r="D198" s="415"/>
      <c r="E198" s="415"/>
      <c r="F198" s="415"/>
      <c r="G198" s="416"/>
      <c r="H198" s="415"/>
      <c r="I198" s="417"/>
      <c r="J198" s="418"/>
      <c r="K198" s="419"/>
      <c r="L198" s="419"/>
      <c r="M198" s="438"/>
      <c r="N198" s="438"/>
      <c r="O198" s="438"/>
    </row>
    <row r="199" spans="1:15" s="11" customFormat="1">
      <c r="A199" s="415"/>
      <c r="B199" s="415"/>
      <c r="C199" s="415"/>
      <c r="D199" s="415"/>
      <c r="E199" s="415"/>
      <c r="F199" s="415"/>
      <c r="G199" s="416"/>
      <c r="H199" s="415"/>
      <c r="I199" s="417"/>
      <c r="J199" s="418"/>
      <c r="K199" s="419"/>
      <c r="L199" s="419"/>
      <c r="M199" s="438"/>
      <c r="N199" s="438"/>
      <c r="O199" s="438"/>
    </row>
    <row r="200" spans="1:15" s="11" customFormat="1">
      <c r="A200" s="415"/>
      <c r="B200" s="415"/>
      <c r="C200" s="415"/>
      <c r="D200" s="415"/>
      <c r="E200" s="415"/>
      <c r="F200" s="415"/>
      <c r="G200" s="416"/>
      <c r="H200" s="415"/>
      <c r="I200" s="417"/>
      <c r="J200" s="418"/>
      <c r="K200" s="419"/>
      <c r="L200" s="419"/>
      <c r="M200" s="438"/>
      <c r="N200" s="438"/>
      <c r="O200" s="438"/>
    </row>
    <row r="201" spans="1:15" s="11" customFormat="1">
      <c r="A201" s="415"/>
      <c r="B201" s="415"/>
      <c r="C201" s="415"/>
      <c r="D201" s="415"/>
      <c r="E201" s="415"/>
      <c r="F201" s="415"/>
      <c r="G201" s="416"/>
      <c r="H201" s="415"/>
      <c r="I201" s="417"/>
      <c r="J201" s="418"/>
      <c r="K201" s="419"/>
      <c r="L201" s="419"/>
      <c r="M201" s="438"/>
      <c r="N201" s="438"/>
      <c r="O201" s="438"/>
    </row>
    <row r="202" spans="1:15" s="11" customFormat="1">
      <c r="A202" s="415"/>
      <c r="B202" s="415"/>
      <c r="C202" s="415"/>
      <c r="D202" s="415"/>
      <c r="E202" s="415"/>
      <c r="F202" s="415"/>
      <c r="G202" s="416"/>
      <c r="H202" s="415"/>
      <c r="I202" s="417"/>
      <c r="J202" s="418"/>
      <c r="K202" s="419"/>
      <c r="L202" s="419"/>
      <c r="M202" s="438"/>
      <c r="N202" s="438"/>
      <c r="O202" s="438"/>
    </row>
    <row r="203" spans="1:15" s="11" customFormat="1">
      <c r="A203" s="415"/>
      <c r="B203" s="415"/>
      <c r="C203" s="415"/>
      <c r="D203" s="415"/>
      <c r="E203" s="415"/>
      <c r="F203" s="415"/>
      <c r="G203" s="416"/>
      <c r="H203" s="415"/>
      <c r="I203" s="417"/>
      <c r="J203" s="418"/>
      <c r="K203" s="419"/>
      <c r="L203" s="419"/>
      <c r="M203" s="438"/>
      <c r="N203" s="438"/>
      <c r="O203" s="438"/>
    </row>
    <row r="204" spans="1:15" s="11" customFormat="1">
      <c r="A204" s="415"/>
      <c r="B204" s="415"/>
      <c r="C204" s="415"/>
      <c r="D204" s="415"/>
      <c r="E204" s="415"/>
      <c r="F204" s="415"/>
      <c r="G204" s="416"/>
      <c r="H204" s="415"/>
      <c r="I204" s="417"/>
      <c r="J204" s="418"/>
      <c r="K204" s="419"/>
      <c r="L204" s="419"/>
      <c r="M204" s="438"/>
      <c r="N204" s="438"/>
      <c r="O204" s="438"/>
    </row>
    <row r="205" spans="1:15" s="11" customFormat="1">
      <c r="A205" s="415"/>
      <c r="B205" s="415"/>
      <c r="C205" s="415"/>
      <c r="D205" s="415"/>
      <c r="E205" s="415"/>
      <c r="F205" s="415"/>
      <c r="G205" s="416"/>
      <c r="H205" s="415"/>
      <c r="I205" s="417"/>
      <c r="J205" s="418"/>
      <c r="K205" s="419"/>
      <c r="L205" s="419"/>
      <c r="M205" s="438"/>
      <c r="N205" s="438"/>
      <c r="O205" s="438"/>
    </row>
    <row r="206" spans="1:15" s="11" customFormat="1">
      <c r="A206" s="415"/>
      <c r="B206" s="415"/>
      <c r="C206" s="415"/>
      <c r="D206" s="415"/>
      <c r="E206" s="415"/>
      <c r="F206" s="415"/>
      <c r="G206" s="416"/>
      <c r="H206" s="415"/>
      <c r="I206" s="417"/>
      <c r="J206" s="418"/>
      <c r="K206" s="419"/>
      <c r="L206" s="419"/>
      <c r="M206" s="438"/>
      <c r="N206" s="438"/>
      <c r="O206" s="438"/>
    </row>
    <row r="207" spans="1:15" s="11" customFormat="1">
      <c r="A207" s="415"/>
      <c r="B207" s="415"/>
      <c r="C207" s="415"/>
      <c r="D207" s="415"/>
      <c r="E207" s="415"/>
      <c r="F207" s="415"/>
      <c r="G207" s="416"/>
      <c r="H207" s="415"/>
      <c r="I207" s="417"/>
      <c r="J207" s="418"/>
      <c r="K207" s="419"/>
      <c r="L207" s="419"/>
      <c r="M207" s="438"/>
      <c r="N207" s="438"/>
      <c r="O207" s="438"/>
    </row>
    <row r="208" spans="1:15" s="11" customFormat="1">
      <c r="A208" s="415"/>
      <c r="B208" s="415"/>
      <c r="C208" s="415"/>
      <c r="D208" s="415"/>
      <c r="E208" s="415"/>
      <c r="F208" s="415"/>
      <c r="G208" s="416"/>
      <c r="H208" s="415"/>
      <c r="I208" s="417"/>
      <c r="J208" s="418"/>
      <c r="K208" s="419"/>
      <c r="L208" s="419"/>
      <c r="M208" s="438"/>
      <c r="N208" s="438"/>
      <c r="O208" s="438"/>
    </row>
    <row r="209" spans="1:15" s="11" customFormat="1">
      <c r="A209" s="415"/>
      <c r="B209" s="415"/>
      <c r="C209" s="415"/>
      <c r="D209" s="415"/>
      <c r="E209" s="415"/>
      <c r="F209" s="415"/>
      <c r="G209" s="416"/>
      <c r="H209" s="415"/>
      <c r="I209" s="417"/>
      <c r="J209" s="418"/>
      <c r="K209" s="419"/>
      <c r="L209" s="419"/>
      <c r="M209" s="438"/>
      <c r="N209" s="438"/>
      <c r="O209" s="438"/>
    </row>
    <row r="210" spans="1:15" s="11" customFormat="1">
      <c r="A210" s="415"/>
      <c r="B210" s="415"/>
      <c r="C210" s="415"/>
      <c r="D210" s="415"/>
      <c r="E210" s="415"/>
      <c r="F210" s="415"/>
      <c r="G210" s="416"/>
      <c r="H210" s="415"/>
      <c r="I210" s="417"/>
      <c r="J210" s="418"/>
      <c r="K210" s="419"/>
      <c r="L210" s="419"/>
      <c r="M210" s="438"/>
      <c r="N210" s="438"/>
      <c r="O210" s="438"/>
    </row>
    <row r="211" spans="1:15" s="11" customFormat="1">
      <c r="A211" s="415"/>
      <c r="B211" s="415"/>
      <c r="C211" s="415"/>
      <c r="D211" s="415"/>
      <c r="E211" s="415"/>
      <c r="F211" s="415"/>
      <c r="G211" s="416"/>
      <c r="H211" s="415"/>
      <c r="I211" s="417"/>
      <c r="J211" s="418"/>
      <c r="K211" s="419"/>
      <c r="L211" s="419"/>
      <c r="M211" s="438"/>
      <c r="N211" s="438"/>
      <c r="O211" s="438"/>
    </row>
    <row r="212" spans="1:15" s="11" customFormat="1">
      <c r="A212" s="415"/>
      <c r="B212" s="415"/>
      <c r="C212" s="415"/>
      <c r="D212" s="415"/>
      <c r="E212" s="415"/>
      <c r="F212" s="415"/>
      <c r="G212" s="416"/>
      <c r="H212" s="415"/>
      <c r="I212" s="417"/>
      <c r="J212" s="418"/>
      <c r="K212" s="419"/>
      <c r="L212" s="419"/>
      <c r="M212" s="438"/>
      <c r="N212" s="438"/>
      <c r="O212" s="438"/>
    </row>
    <row r="213" spans="1:15" s="11" customFormat="1">
      <c r="A213" s="415"/>
      <c r="B213" s="415"/>
      <c r="C213" s="415"/>
      <c r="D213" s="415"/>
      <c r="E213" s="415"/>
      <c r="F213" s="415"/>
      <c r="G213" s="416"/>
      <c r="H213" s="415"/>
      <c r="I213" s="417"/>
      <c r="J213" s="418"/>
      <c r="K213" s="419"/>
      <c r="L213" s="419"/>
      <c r="M213" s="438"/>
      <c r="N213" s="438"/>
      <c r="O213" s="438"/>
    </row>
    <row r="214" spans="1:15" s="11" customFormat="1">
      <c r="A214" s="415"/>
      <c r="B214" s="415"/>
      <c r="C214" s="415"/>
      <c r="D214" s="415"/>
      <c r="E214" s="415"/>
      <c r="F214" s="415"/>
      <c r="G214" s="416"/>
      <c r="H214" s="415"/>
      <c r="I214" s="417"/>
      <c r="J214" s="418"/>
      <c r="K214" s="419"/>
      <c r="L214" s="419"/>
      <c r="M214" s="438"/>
      <c r="N214" s="438"/>
      <c r="O214" s="438"/>
    </row>
    <row r="215" spans="1:15" s="11" customFormat="1">
      <c r="A215" s="415"/>
      <c r="B215" s="415"/>
      <c r="C215" s="415"/>
      <c r="D215" s="415"/>
      <c r="E215" s="415"/>
      <c r="F215" s="415"/>
      <c r="G215" s="416"/>
      <c r="H215" s="415"/>
      <c r="I215" s="417"/>
      <c r="J215" s="418"/>
      <c r="K215" s="419"/>
      <c r="L215" s="419"/>
      <c r="M215" s="438"/>
      <c r="N215" s="438"/>
      <c r="O215" s="438"/>
    </row>
    <row r="216" spans="1:15" s="11" customFormat="1">
      <c r="A216" s="415"/>
      <c r="B216" s="415"/>
      <c r="C216" s="415"/>
      <c r="D216" s="415"/>
      <c r="E216" s="415"/>
      <c r="F216" s="415"/>
      <c r="G216" s="416"/>
      <c r="H216" s="415"/>
      <c r="I216" s="417"/>
      <c r="J216" s="418"/>
      <c r="K216" s="419"/>
      <c r="L216" s="419"/>
      <c r="M216" s="438"/>
      <c r="N216" s="438"/>
      <c r="O216" s="438"/>
    </row>
    <row r="217" spans="1:15" s="11" customFormat="1">
      <c r="A217" s="415"/>
      <c r="B217" s="415"/>
      <c r="C217" s="415"/>
      <c r="D217" s="415"/>
      <c r="E217" s="415"/>
      <c r="F217" s="415"/>
      <c r="G217" s="416"/>
      <c r="H217" s="415"/>
      <c r="I217" s="417"/>
      <c r="J217" s="418"/>
      <c r="K217" s="419"/>
      <c r="L217" s="419"/>
      <c r="M217" s="438"/>
      <c r="N217" s="438"/>
      <c r="O217" s="438"/>
    </row>
    <row r="218" spans="1:15" s="11" customFormat="1">
      <c r="A218" s="415"/>
      <c r="B218" s="415"/>
      <c r="C218" s="415"/>
      <c r="D218" s="415"/>
      <c r="E218" s="415"/>
      <c r="F218" s="415"/>
      <c r="G218" s="416"/>
      <c r="H218" s="415"/>
      <c r="I218" s="417"/>
      <c r="J218" s="418"/>
      <c r="K218" s="419"/>
      <c r="L218" s="419"/>
      <c r="M218" s="438"/>
      <c r="N218" s="438"/>
      <c r="O218" s="438"/>
    </row>
    <row r="219" spans="1:15" s="11" customFormat="1">
      <c r="A219" s="415"/>
      <c r="B219" s="415"/>
      <c r="C219" s="415"/>
      <c r="D219" s="415"/>
      <c r="E219" s="415"/>
      <c r="F219" s="415"/>
      <c r="G219" s="416"/>
      <c r="H219" s="415"/>
      <c r="I219" s="417"/>
      <c r="J219" s="418"/>
      <c r="K219" s="419"/>
      <c r="L219" s="419"/>
      <c r="M219" s="438"/>
      <c r="N219" s="438"/>
      <c r="O219" s="438"/>
    </row>
    <row r="220" spans="1:15" s="11" customFormat="1">
      <c r="A220" s="415"/>
      <c r="B220" s="415"/>
      <c r="C220" s="415"/>
      <c r="D220" s="415"/>
      <c r="E220" s="415"/>
      <c r="F220" s="415"/>
      <c r="G220" s="416"/>
      <c r="H220" s="415"/>
      <c r="I220" s="417"/>
      <c r="J220" s="418"/>
      <c r="K220" s="419"/>
      <c r="L220" s="419"/>
      <c r="M220" s="438"/>
      <c r="N220" s="438"/>
      <c r="O220" s="438"/>
    </row>
    <row r="221" spans="1:15" s="11" customFormat="1">
      <c r="A221" s="415"/>
      <c r="B221" s="415"/>
      <c r="C221" s="415"/>
      <c r="D221" s="415"/>
      <c r="E221" s="415"/>
      <c r="F221" s="415"/>
      <c r="G221" s="416"/>
      <c r="H221" s="415"/>
      <c r="I221" s="417"/>
      <c r="J221" s="418"/>
      <c r="K221" s="419"/>
      <c r="L221" s="419"/>
      <c r="M221" s="438"/>
      <c r="N221" s="438"/>
      <c r="O221" s="438"/>
    </row>
    <row r="222" spans="1:15" s="11" customFormat="1">
      <c r="A222" s="415"/>
      <c r="B222" s="415"/>
      <c r="C222" s="415"/>
      <c r="D222" s="415"/>
      <c r="E222" s="415"/>
      <c r="F222" s="415"/>
      <c r="G222" s="416"/>
      <c r="H222" s="415"/>
      <c r="I222" s="417"/>
      <c r="J222" s="418"/>
      <c r="K222" s="419"/>
      <c r="L222" s="419"/>
      <c r="M222" s="438"/>
      <c r="N222" s="438"/>
      <c r="O222" s="438"/>
    </row>
    <row r="223" spans="1:15" s="11" customFormat="1">
      <c r="A223" s="415"/>
      <c r="B223" s="415"/>
      <c r="C223" s="415"/>
      <c r="D223" s="415"/>
      <c r="E223" s="415"/>
      <c r="F223" s="415"/>
      <c r="G223" s="416"/>
      <c r="H223" s="415"/>
      <c r="I223" s="417"/>
      <c r="J223" s="418"/>
      <c r="K223" s="419"/>
      <c r="L223" s="419"/>
      <c r="M223" s="438"/>
      <c r="N223" s="438"/>
      <c r="O223" s="438"/>
    </row>
    <row r="224" spans="1:15" s="11" customFormat="1">
      <c r="A224" s="415"/>
      <c r="B224" s="415"/>
      <c r="C224" s="415"/>
      <c r="D224" s="415"/>
      <c r="E224" s="415"/>
      <c r="F224" s="415"/>
      <c r="G224" s="416"/>
      <c r="H224" s="415"/>
      <c r="I224" s="417"/>
      <c r="J224" s="418"/>
      <c r="K224" s="419"/>
      <c r="L224" s="419"/>
      <c r="M224" s="438"/>
      <c r="N224" s="438"/>
      <c r="O224" s="438"/>
    </row>
    <row r="225" spans="1:15" s="11" customFormat="1">
      <c r="A225" s="415"/>
      <c r="B225" s="415"/>
      <c r="C225" s="415"/>
      <c r="D225" s="415"/>
      <c r="E225" s="415"/>
      <c r="F225" s="415"/>
      <c r="G225" s="416"/>
      <c r="H225" s="415"/>
      <c r="I225" s="417"/>
      <c r="J225" s="418"/>
      <c r="K225" s="419"/>
      <c r="L225" s="419"/>
      <c r="M225" s="438"/>
      <c r="N225" s="438"/>
      <c r="O225" s="438"/>
    </row>
    <row r="226" spans="1:15" s="11" customFormat="1">
      <c r="A226" s="415"/>
      <c r="B226" s="415"/>
      <c r="C226" s="415"/>
      <c r="D226" s="415"/>
      <c r="E226" s="415"/>
      <c r="F226" s="415"/>
      <c r="G226" s="416"/>
      <c r="H226" s="415"/>
      <c r="I226" s="417"/>
      <c r="J226" s="418"/>
      <c r="K226" s="419"/>
      <c r="L226" s="419"/>
      <c r="M226" s="438"/>
      <c r="N226" s="438"/>
      <c r="O226" s="438"/>
    </row>
    <row r="227" spans="1:15" s="11" customFormat="1">
      <c r="A227" s="415"/>
      <c r="B227" s="415"/>
      <c r="C227" s="415"/>
      <c r="D227" s="415"/>
      <c r="E227" s="415"/>
      <c r="F227" s="415"/>
      <c r="G227" s="416"/>
      <c r="H227" s="415"/>
      <c r="I227" s="417"/>
      <c r="J227" s="418"/>
      <c r="K227" s="419"/>
      <c r="L227" s="419"/>
      <c r="M227" s="438"/>
      <c r="N227" s="438"/>
      <c r="O227" s="438"/>
    </row>
    <row r="228" spans="1:15" s="11" customFormat="1">
      <c r="A228" s="415"/>
      <c r="B228" s="415"/>
      <c r="C228" s="415"/>
      <c r="D228" s="415"/>
      <c r="E228" s="415"/>
      <c r="F228" s="415"/>
      <c r="G228" s="416"/>
      <c r="H228" s="415"/>
      <c r="I228" s="417"/>
      <c r="J228" s="418"/>
      <c r="K228" s="419"/>
      <c r="L228" s="419"/>
      <c r="M228" s="438"/>
      <c r="N228" s="438"/>
      <c r="O228" s="438"/>
    </row>
    <row r="229" spans="1:15" s="11" customFormat="1">
      <c r="A229" s="415"/>
      <c r="B229" s="415"/>
      <c r="C229" s="415"/>
      <c r="D229" s="415"/>
      <c r="E229" s="415"/>
      <c r="F229" s="415"/>
      <c r="G229" s="416"/>
      <c r="H229" s="415"/>
      <c r="I229" s="417"/>
      <c r="J229" s="418"/>
      <c r="K229" s="419"/>
      <c r="L229" s="419"/>
      <c r="M229" s="438"/>
      <c r="N229" s="438"/>
      <c r="O229" s="438"/>
    </row>
    <row r="230" spans="1:15" s="11" customFormat="1">
      <c r="A230" s="415"/>
      <c r="B230" s="415"/>
      <c r="C230" s="415"/>
      <c r="D230" s="415"/>
      <c r="E230" s="415"/>
      <c r="F230" s="415"/>
      <c r="G230" s="416"/>
      <c r="H230" s="415"/>
      <c r="I230" s="417"/>
      <c r="J230" s="418"/>
      <c r="K230" s="419"/>
      <c r="L230" s="419"/>
      <c r="M230" s="438"/>
      <c r="N230" s="438"/>
      <c r="O230" s="438"/>
    </row>
    <row r="231" spans="1:15" s="11" customFormat="1">
      <c r="A231" s="415"/>
      <c r="B231" s="415"/>
      <c r="C231" s="415"/>
      <c r="D231" s="415"/>
      <c r="E231" s="415"/>
      <c r="F231" s="415"/>
      <c r="G231" s="416"/>
      <c r="H231" s="415"/>
      <c r="I231" s="417"/>
      <c r="J231" s="418"/>
      <c r="K231" s="419"/>
      <c r="L231" s="419"/>
      <c r="M231" s="438"/>
      <c r="N231" s="438"/>
      <c r="O231" s="438"/>
    </row>
    <row r="232" spans="1:15" s="11" customFormat="1">
      <c r="A232" s="415"/>
      <c r="B232" s="415"/>
      <c r="C232" s="415"/>
      <c r="D232" s="415"/>
      <c r="E232" s="415"/>
      <c r="F232" s="415"/>
      <c r="G232" s="416"/>
      <c r="H232" s="415"/>
      <c r="I232" s="417"/>
      <c r="J232" s="418"/>
      <c r="K232" s="419"/>
      <c r="L232" s="419"/>
      <c r="M232" s="438"/>
      <c r="N232" s="438"/>
      <c r="O232" s="438"/>
    </row>
    <row r="233" spans="1:15" s="11" customFormat="1">
      <c r="A233" s="415"/>
      <c r="B233" s="415"/>
      <c r="C233" s="415"/>
      <c r="D233" s="415"/>
      <c r="E233" s="415"/>
      <c r="F233" s="415"/>
      <c r="G233" s="416"/>
      <c r="H233" s="415"/>
      <c r="I233" s="417"/>
      <c r="J233" s="418"/>
      <c r="K233" s="419"/>
      <c r="L233" s="419"/>
      <c r="M233" s="438"/>
      <c r="N233" s="438"/>
      <c r="O233" s="438"/>
    </row>
    <row r="234" spans="1:15" s="11" customFormat="1">
      <c r="A234" s="415"/>
      <c r="B234" s="415"/>
      <c r="C234" s="415"/>
      <c r="D234" s="415"/>
      <c r="E234" s="415"/>
      <c r="F234" s="415"/>
      <c r="G234" s="416"/>
      <c r="H234" s="415"/>
      <c r="I234" s="417"/>
      <c r="J234" s="418"/>
      <c r="K234" s="419"/>
      <c r="L234" s="419"/>
      <c r="M234" s="438"/>
      <c r="N234" s="438"/>
      <c r="O234" s="438"/>
    </row>
    <row r="235" spans="1:15" s="11" customFormat="1">
      <c r="A235" s="415"/>
      <c r="B235" s="415"/>
      <c r="C235" s="415"/>
      <c r="D235" s="415"/>
      <c r="E235" s="415"/>
      <c r="F235" s="415"/>
      <c r="G235" s="416"/>
      <c r="H235" s="415"/>
      <c r="I235" s="417"/>
      <c r="J235" s="418"/>
      <c r="K235" s="419"/>
      <c r="L235" s="419"/>
      <c r="M235" s="438"/>
      <c r="N235" s="438"/>
      <c r="O235" s="438"/>
    </row>
    <row r="236" spans="1:15" s="11" customFormat="1">
      <c r="A236" s="415"/>
      <c r="B236" s="415"/>
      <c r="C236" s="415"/>
      <c r="D236" s="415"/>
      <c r="E236" s="415"/>
      <c r="F236" s="415"/>
      <c r="G236" s="416"/>
      <c r="H236" s="415"/>
      <c r="I236" s="417"/>
      <c r="J236" s="418"/>
      <c r="K236" s="419"/>
      <c r="L236" s="419"/>
      <c r="M236" s="438"/>
      <c r="N236" s="438"/>
      <c r="O236" s="438"/>
    </row>
    <row r="237" spans="1:15" s="11" customFormat="1">
      <c r="A237" s="415"/>
      <c r="B237" s="415"/>
      <c r="C237" s="415"/>
      <c r="D237" s="415"/>
      <c r="E237" s="415"/>
      <c r="F237" s="415"/>
      <c r="G237" s="416"/>
      <c r="H237" s="415"/>
      <c r="I237" s="417"/>
      <c r="J237" s="418"/>
      <c r="K237" s="419"/>
      <c r="L237" s="419"/>
      <c r="M237" s="438"/>
      <c r="N237" s="438"/>
      <c r="O237" s="438"/>
    </row>
    <row r="238" spans="1:15" s="11" customFormat="1">
      <c r="A238" s="415"/>
      <c r="B238" s="415"/>
      <c r="C238" s="415"/>
      <c r="D238" s="415"/>
      <c r="E238" s="415"/>
      <c r="F238" s="415"/>
      <c r="G238" s="416"/>
      <c r="H238" s="415"/>
      <c r="I238" s="417"/>
      <c r="J238" s="418"/>
      <c r="K238" s="419"/>
      <c r="L238" s="419"/>
      <c r="M238" s="438"/>
      <c r="N238" s="438"/>
      <c r="O238" s="438"/>
    </row>
    <row r="239" spans="1:15" s="11" customFormat="1">
      <c r="A239" s="415"/>
      <c r="B239" s="415"/>
      <c r="C239" s="415"/>
      <c r="D239" s="415"/>
      <c r="E239" s="415"/>
      <c r="F239" s="415"/>
      <c r="G239" s="416"/>
      <c r="H239" s="415"/>
      <c r="I239" s="417"/>
      <c r="J239" s="418"/>
      <c r="K239" s="419"/>
      <c r="L239" s="419"/>
      <c r="M239" s="438"/>
      <c r="N239" s="438"/>
      <c r="O239" s="438"/>
    </row>
    <row r="240" spans="1:15" s="11" customFormat="1">
      <c r="A240" s="415"/>
      <c r="B240" s="415"/>
      <c r="C240" s="415"/>
      <c r="D240" s="415"/>
      <c r="E240" s="415"/>
      <c r="F240" s="415"/>
      <c r="G240" s="416"/>
      <c r="H240" s="415"/>
      <c r="I240" s="417"/>
      <c r="J240" s="418"/>
      <c r="K240" s="419"/>
      <c r="L240" s="419"/>
      <c r="M240" s="438"/>
      <c r="N240" s="438"/>
      <c r="O240" s="438"/>
    </row>
    <row r="241" spans="1:15" s="11" customFormat="1">
      <c r="A241" s="415"/>
      <c r="B241" s="415"/>
      <c r="C241" s="415"/>
      <c r="D241" s="415"/>
      <c r="E241" s="415"/>
      <c r="F241" s="415"/>
      <c r="G241" s="416"/>
      <c r="H241" s="415"/>
      <c r="I241" s="417"/>
      <c r="J241" s="418"/>
      <c r="K241" s="419"/>
      <c r="L241" s="419"/>
      <c r="M241" s="438"/>
      <c r="N241" s="438"/>
      <c r="O241" s="438"/>
    </row>
    <row r="242" spans="1:15" s="11" customFormat="1">
      <c r="A242" s="415"/>
      <c r="B242" s="415"/>
      <c r="C242" s="415"/>
      <c r="D242" s="415"/>
      <c r="E242" s="415"/>
      <c r="F242" s="415"/>
      <c r="G242" s="416"/>
      <c r="H242" s="415"/>
      <c r="I242" s="417"/>
      <c r="J242" s="418"/>
      <c r="K242" s="419"/>
      <c r="L242" s="419"/>
      <c r="M242" s="438"/>
      <c r="N242" s="438"/>
      <c r="O242" s="438"/>
    </row>
    <row r="243" spans="1:15" s="11" customFormat="1">
      <c r="A243" s="415"/>
      <c r="B243" s="415"/>
      <c r="C243" s="415"/>
      <c r="D243" s="415"/>
      <c r="E243" s="415"/>
      <c r="F243" s="415"/>
      <c r="G243" s="416"/>
      <c r="H243" s="415"/>
      <c r="I243" s="417"/>
      <c r="J243" s="418"/>
      <c r="K243" s="419"/>
      <c r="L243" s="419"/>
      <c r="M243" s="438"/>
      <c r="N243" s="438"/>
      <c r="O243" s="438"/>
    </row>
    <row r="244" spans="1:15" s="11" customFormat="1">
      <c r="A244" s="415"/>
      <c r="B244" s="415"/>
      <c r="C244" s="415"/>
      <c r="D244" s="415"/>
      <c r="E244" s="415"/>
      <c r="F244" s="415"/>
      <c r="G244" s="416"/>
      <c r="H244" s="415"/>
      <c r="I244" s="417"/>
      <c r="J244" s="418"/>
      <c r="K244" s="419"/>
      <c r="L244" s="419"/>
      <c r="M244" s="438"/>
      <c r="N244" s="438"/>
      <c r="O244" s="438"/>
    </row>
    <row r="245" spans="1:15" s="11" customFormat="1">
      <c r="A245" s="415"/>
      <c r="B245" s="415"/>
      <c r="C245" s="415"/>
      <c r="D245" s="415"/>
      <c r="E245" s="415"/>
      <c r="F245" s="415"/>
      <c r="G245" s="416"/>
      <c r="H245" s="415"/>
      <c r="I245" s="417"/>
      <c r="J245" s="418"/>
      <c r="K245" s="419"/>
      <c r="L245" s="419"/>
      <c r="M245" s="438"/>
      <c r="N245" s="438"/>
      <c r="O245" s="438"/>
    </row>
    <row r="246" spans="1:15" s="11" customFormat="1">
      <c r="A246" s="415"/>
      <c r="B246" s="415"/>
      <c r="C246" s="415"/>
      <c r="D246" s="415"/>
      <c r="E246" s="415"/>
      <c r="F246" s="415"/>
      <c r="G246" s="416"/>
      <c r="H246" s="415"/>
      <c r="I246" s="417"/>
      <c r="J246" s="418"/>
      <c r="K246" s="419"/>
      <c r="L246" s="419"/>
      <c r="M246" s="438"/>
      <c r="N246" s="438"/>
      <c r="O246" s="438"/>
    </row>
    <row r="247" spans="1:15" s="11" customFormat="1">
      <c r="A247" s="415"/>
      <c r="B247" s="415"/>
      <c r="C247" s="415"/>
      <c r="D247" s="415"/>
      <c r="E247" s="415"/>
      <c r="F247" s="415"/>
      <c r="G247" s="416"/>
      <c r="H247" s="415"/>
      <c r="I247" s="417"/>
      <c r="J247" s="418"/>
      <c r="K247" s="419"/>
      <c r="L247" s="419"/>
      <c r="M247" s="438"/>
      <c r="N247" s="438"/>
      <c r="O247" s="438"/>
    </row>
    <row r="248" spans="1:15" s="11" customFormat="1">
      <c r="A248" s="415"/>
      <c r="B248" s="415"/>
      <c r="C248" s="415"/>
      <c r="D248" s="415"/>
      <c r="E248" s="415"/>
      <c r="F248" s="415"/>
      <c r="G248" s="416"/>
      <c r="H248" s="415"/>
      <c r="I248" s="417"/>
      <c r="J248" s="418"/>
      <c r="K248" s="419"/>
      <c r="L248" s="419"/>
      <c r="M248" s="438"/>
      <c r="N248" s="438"/>
      <c r="O248" s="438"/>
    </row>
    <row r="249" spans="1:15" s="11" customFormat="1">
      <c r="A249" s="415"/>
      <c r="B249" s="415"/>
      <c r="C249" s="415"/>
      <c r="D249" s="415"/>
      <c r="E249" s="415"/>
      <c r="F249" s="415"/>
      <c r="G249" s="416"/>
      <c r="H249" s="415"/>
      <c r="I249" s="417"/>
      <c r="J249" s="418"/>
      <c r="K249" s="419"/>
      <c r="L249" s="419"/>
      <c r="M249" s="438"/>
      <c r="N249" s="438"/>
      <c r="O249" s="438"/>
    </row>
    <row r="250" spans="1:15" s="11" customFormat="1">
      <c r="A250" s="415"/>
      <c r="B250" s="415"/>
      <c r="C250" s="415"/>
      <c r="D250" s="415"/>
      <c r="E250" s="415"/>
      <c r="F250" s="415"/>
      <c r="G250" s="416"/>
      <c r="H250" s="415"/>
      <c r="I250" s="417"/>
      <c r="J250" s="418"/>
      <c r="K250" s="419"/>
      <c r="L250" s="419"/>
      <c r="M250" s="438"/>
      <c r="N250" s="438"/>
      <c r="O250" s="438"/>
    </row>
    <row r="251" spans="1:15" s="11" customFormat="1">
      <c r="A251" s="415"/>
      <c r="B251" s="415"/>
      <c r="C251" s="415"/>
      <c r="D251" s="415"/>
      <c r="E251" s="415"/>
      <c r="F251" s="415"/>
      <c r="G251" s="416"/>
      <c r="H251" s="415"/>
      <c r="I251" s="417"/>
      <c r="J251" s="418"/>
      <c r="K251" s="419"/>
      <c r="L251" s="419"/>
      <c r="M251" s="438"/>
      <c r="N251" s="438"/>
      <c r="O251" s="438"/>
    </row>
    <row r="252" spans="1:15" s="11" customFormat="1">
      <c r="A252" s="415"/>
      <c r="B252" s="415"/>
      <c r="C252" s="415"/>
      <c r="D252" s="415"/>
      <c r="E252" s="415"/>
      <c r="F252" s="415"/>
      <c r="G252" s="416"/>
      <c r="H252" s="415"/>
      <c r="I252" s="417"/>
      <c r="J252" s="418"/>
      <c r="K252" s="419"/>
      <c r="L252" s="419"/>
      <c r="M252" s="438"/>
      <c r="N252" s="438"/>
      <c r="O252" s="438"/>
    </row>
    <row r="253" spans="1:15" s="11" customFormat="1">
      <c r="A253" s="415"/>
      <c r="B253" s="415"/>
      <c r="C253" s="415"/>
      <c r="D253" s="415"/>
      <c r="E253" s="415"/>
      <c r="F253" s="415"/>
      <c r="G253" s="416"/>
      <c r="H253" s="415"/>
      <c r="I253" s="417"/>
      <c r="J253" s="418"/>
      <c r="K253" s="419"/>
      <c r="L253" s="419"/>
      <c r="M253" s="438"/>
      <c r="N253" s="438"/>
      <c r="O253" s="438"/>
    </row>
    <row r="254" spans="1:15" s="11" customFormat="1">
      <c r="A254" s="415"/>
      <c r="B254" s="415"/>
      <c r="C254" s="415"/>
      <c r="D254" s="415"/>
      <c r="E254" s="415"/>
      <c r="F254" s="415"/>
      <c r="G254" s="416"/>
      <c r="H254" s="415"/>
      <c r="I254" s="417"/>
      <c r="J254" s="418"/>
      <c r="K254" s="419"/>
      <c r="L254" s="419"/>
      <c r="M254" s="438"/>
      <c r="N254" s="438"/>
      <c r="O254" s="438"/>
    </row>
    <row r="255" spans="1:15" s="11" customFormat="1">
      <c r="A255" s="415"/>
      <c r="B255" s="415"/>
      <c r="C255" s="415"/>
      <c r="D255" s="415"/>
      <c r="E255" s="415"/>
      <c r="F255" s="415"/>
      <c r="G255" s="416"/>
      <c r="H255" s="415"/>
      <c r="I255" s="417"/>
      <c r="J255" s="418"/>
      <c r="K255" s="419"/>
      <c r="L255" s="419"/>
      <c r="M255" s="438"/>
      <c r="N255" s="438"/>
      <c r="O255" s="438"/>
    </row>
    <row r="256" spans="1:15" s="11" customFormat="1">
      <c r="A256" s="415"/>
      <c r="B256" s="415"/>
      <c r="C256" s="415"/>
      <c r="D256" s="415"/>
      <c r="E256" s="415"/>
      <c r="F256" s="415"/>
      <c r="G256" s="416"/>
      <c r="H256" s="415"/>
      <c r="I256" s="417"/>
      <c r="J256" s="418"/>
      <c r="K256" s="419"/>
      <c r="L256" s="419"/>
      <c r="M256" s="438"/>
      <c r="N256" s="438"/>
      <c r="O256" s="438"/>
    </row>
    <row r="257" spans="1:15" s="11" customFormat="1">
      <c r="A257" s="415"/>
      <c r="B257" s="415"/>
      <c r="C257" s="415"/>
      <c r="D257" s="415"/>
      <c r="E257" s="415"/>
      <c r="F257" s="415"/>
      <c r="G257" s="416"/>
      <c r="H257" s="415"/>
      <c r="I257" s="417"/>
      <c r="J257" s="418"/>
      <c r="K257" s="419"/>
      <c r="L257" s="419"/>
      <c r="M257" s="438"/>
      <c r="N257" s="438"/>
      <c r="O257" s="438"/>
    </row>
    <row r="258" spans="1:15" s="11" customFormat="1">
      <c r="A258" s="415"/>
      <c r="B258" s="415"/>
      <c r="C258" s="415"/>
      <c r="D258" s="415"/>
      <c r="E258" s="415"/>
      <c r="F258" s="415"/>
      <c r="G258" s="416"/>
      <c r="H258" s="415"/>
      <c r="I258" s="417"/>
      <c r="J258" s="418"/>
      <c r="K258" s="419"/>
      <c r="L258" s="419"/>
      <c r="M258" s="438"/>
      <c r="N258" s="438"/>
      <c r="O258" s="438"/>
    </row>
    <row r="259" spans="1:15" s="11" customFormat="1">
      <c r="A259" s="415"/>
      <c r="B259" s="415"/>
      <c r="C259" s="415"/>
      <c r="D259" s="415"/>
      <c r="E259" s="415"/>
      <c r="F259" s="415"/>
      <c r="G259" s="416"/>
      <c r="H259" s="415"/>
      <c r="I259" s="417"/>
      <c r="J259" s="418"/>
      <c r="K259" s="419"/>
      <c r="L259" s="419"/>
      <c r="M259" s="438"/>
      <c r="N259" s="438"/>
      <c r="O259" s="438"/>
    </row>
    <row r="260" spans="1:15" s="11" customFormat="1">
      <c r="A260" s="415"/>
      <c r="B260" s="415"/>
      <c r="C260" s="415"/>
      <c r="D260" s="415"/>
      <c r="E260" s="415"/>
      <c r="F260" s="415"/>
      <c r="G260" s="416"/>
      <c r="H260" s="415"/>
      <c r="I260" s="417"/>
      <c r="J260" s="418"/>
      <c r="K260" s="419"/>
      <c r="L260" s="419"/>
      <c r="M260" s="438"/>
      <c r="N260" s="438"/>
      <c r="O260" s="438"/>
    </row>
    <row r="261" spans="1:15" s="11" customFormat="1">
      <c r="A261" s="415"/>
      <c r="B261" s="415"/>
      <c r="C261" s="415"/>
      <c r="D261" s="415"/>
      <c r="E261" s="415"/>
      <c r="F261" s="415"/>
      <c r="G261" s="416"/>
      <c r="H261" s="415"/>
      <c r="I261" s="417"/>
      <c r="J261" s="418"/>
      <c r="K261" s="419"/>
      <c r="L261" s="419"/>
      <c r="M261" s="438"/>
      <c r="N261" s="438"/>
      <c r="O261" s="438"/>
    </row>
    <row r="262" spans="1:15" s="11" customFormat="1">
      <c r="A262" s="415"/>
      <c r="B262" s="415"/>
      <c r="C262" s="415"/>
      <c r="D262" s="415"/>
      <c r="E262" s="415"/>
      <c r="F262" s="415"/>
      <c r="G262" s="416"/>
      <c r="H262" s="415"/>
      <c r="I262" s="417"/>
      <c r="J262" s="418"/>
      <c r="K262" s="419"/>
      <c r="L262" s="419"/>
      <c r="M262" s="438"/>
      <c r="N262" s="438"/>
      <c r="O262" s="438"/>
    </row>
    <row r="263" spans="1:15" s="11" customFormat="1">
      <c r="A263" s="415"/>
      <c r="B263" s="415"/>
      <c r="C263" s="415"/>
      <c r="D263" s="415"/>
      <c r="E263" s="415"/>
      <c r="F263" s="415"/>
      <c r="G263" s="416"/>
      <c r="H263" s="415"/>
      <c r="I263" s="417"/>
      <c r="J263" s="418"/>
      <c r="K263" s="419"/>
      <c r="L263" s="419"/>
      <c r="M263" s="438"/>
      <c r="N263" s="438"/>
      <c r="O263" s="438"/>
    </row>
    <row r="264" spans="1:15" s="11" customFormat="1">
      <c r="A264" s="415"/>
      <c r="B264" s="415"/>
      <c r="C264" s="415"/>
      <c r="D264" s="415"/>
      <c r="E264" s="415"/>
      <c r="F264" s="415"/>
      <c r="G264" s="416"/>
      <c r="H264" s="415"/>
      <c r="I264" s="417"/>
      <c r="J264" s="418"/>
      <c r="K264" s="419"/>
      <c r="L264" s="419"/>
      <c r="M264" s="438"/>
      <c r="N264" s="438"/>
      <c r="O264" s="438"/>
    </row>
    <row r="265" spans="1:15" s="11" customFormat="1">
      <c r="A265" s="415"/>
      <c r="B265" s="415"/>
      <c r="C265" s="415"/>
      <c r="D265" s="415"/>
      <c r="E265" s="415"/>
      <c r="F265" s="415"/>
      <c r="G265" s="416"/>
      <c r="H265" s="415"/>
      <c r="I265" s="417"/>
      <c r="J265" s="418"/>
      <c r="K265" s="419"/>
      <c r="L265" s="419"/>
      <c r="M265" s="438"/>
      <c r="N265" s="438"/>
      <c r="O265" s="438"/>
    </row>
    <row r="266" spans="1:15" s="11" customFormat="1">
      <c r="A266" s="415"/>
      <c r="B266" s="415"/>
      <c r="C266" s="415"/>
      <c r="D266" s="415"/>
      <c r="E266" s="415"/>
      <c r="F266" s="415"/>
      <c r="G266" s="416"/>
      <c r="H266" s="415"/>
      <c r="I266" s="417"/>
      <c r="J266" s="418"/>
      <c r="K266" s="419"/>
      <c r="L266" s="419"/>
      <c r="M266" s="438"/>
      <c r="N266" s="438"/>
      <c r="O266" s="438"/>
    </row>
    <row r="267" spans="1:15" s="11" customFormat="1">
      <c r="A267" s="415"/>
      <c r="B267" s="415"/>
      <c r="C267" s="415"/>
      <c r="D267" s="415"/>
      <c r="E267" s="415"/>
      <c r="F267" s="415"/>
      <c r="G267" s="416"/>
      <c r="H267" s="415"/>
      <c r="I267" s="417"/>
      <c r="J267" s="418"/>
      <c r="K267" s="419"/>
      <c r="L267" s="419"/>
      <c r="M267" s="438"/>
      <c r="N267" s="438"/>
      <c r="O267" s="438"/>
    </row>
    <row r="268" spans="1:15" s="11" customFormat="1">
      <c r="A268" s="415"/>
      <c r="B268" s="415"/>
      <c r="C268" s="415"/>
      <c r="D268" s="415"/>
      <c r="E268" s="415"/>
      <c r="F268" s="415"/>
      <c r="G268" s="416"/>
      <c r="H268" s="415"/>
      <c r="I268" s="417"/>
      <c r="J268" s="418"/>
      <c r="K268" s="419"/>
      <c r="L268" s="419"/>
      <c r="M268" s="438"/>
      <c r="N268" s="438"/>
      <c r="O268" s="438"/>
    </row>
    <row r="269" spans="1:15" s="11" customFormat="1">
      <c r="A269" s="415"/>
      <c r="B269" s="415"/>
      <c r="C269" s="415"/>
      <c r="D269" s="415"/>
      <c r="E269" s="415"/>
      <c r="F269" s="415"/>
      <c r="G269" s="416"/>
      <c r="H269" s="415"/>
      <c r="I269" s="417"/>
      <c r="J269" s="418"/>
      <c r="K269" s="419"/>
      <c r="L269" s="419"/>
      <c r="M269" s="438"/>
      <c r="N269" s="438"/>
      <c r="O269" s="438"/>
    </row>
    <row r="270" spans="1:15" s="11" customFormat="1">
      <c r="A270" s="415"/>
      <c r="B270" s="415"/>
      <c r="C270" s="415"/>
      <c r="D270" s="415"/>
      <c r="E270" s="415"/>
      <c r="F270" s="415"/>
      <c r="G270" s="416"/>
      <c r="H270" s="415"/>
      <c r="I270" s="417"/>
      <c r="J270" s="418"/>
      <c r="K270" s="419"/>
      <c r="L270" s="419"/>
      <c r="M270" s="438"/>
      <c r="N270" s="438"/>
      <c r="O270" s="438"/>
    </row>
    <row r="271" spans="1:15" s="11" customFormat="1">
      <c r="A271" s="415"/>
      <c r="B271" s="415"/>
      <c r="C271" s="415"/>
      <c r="D271" s="415"/>
      <c r="E271" s="415"/>
      <c r="F271" s="415"/>
      <c r="G271" s="416"/>
      <c r="H271" s="415"/>
      <c r="I271" s="417"/>
      <c r="J271" s="418"/>
      <c r="K271" s="419"/>
      <c r="L271" s="419"/>
      <c r="M271" s="438"/>
      <c r="N271" s="438"/>
      <c r="O271" s="438"/>
    </row>
    <row r="272" spans="1:15" s="11" customFormat="1">
      <c r="A272" s="415"/>
      <c r="B272" s="415"/>
      <c r="C272" s="415"/>
      <c r="D272" s="415"/>
      <c r="E272" s="415"/>
      <c r="F272" s="415"/>
      <c r="G272" s="416"/>
      <c r="H272" s="415"/>
      <c r="I272" s="417"/>
      <c r="J272" s="418"/>
      <c r="K272" s="419"/>
      <c r="L272" s="419"/>
      <c r="M272" s="438"/>
      <c r="N272" s="438"/>
      <c r="O272" s="438"/>
    </row>
    <row r="273" spans="1:15" s="11" customFormat="1">
      <c r="A273" s="415"/>
      <c r="B273" s="415"/>
      <c r="C273" s="415"/>
      <c r="D273" s="415"/>
      <c r="E273" s="415"/>
      <c r="F273" s="415"/>
      <c r="G273" s="416"/>
      <c r="H273" s="415"/>
      <c r="I273" s="417"/>
      <c r="J273" s="418"/>
      <c r="K273" s="419"/>
      <c r="L273" s="419"/>
      <c r="M273" s="438"/>
      <c r="N273" s="438"/>
      <c r="O273" s="438"/>
    </row>
    <row r="274" spans="1:15" s="11" customFormat="1">
      <c r="A274" s="415"/>
      <c r="B274" s="415"/>
      <c r="C274" s="415"/>
      <c r="D274" s="415"/>
      <c r="E274" s="415"/>
      <c r="F274" s="415"/>
      <c r="G274" s="416"/>
      <c r="H274" s="415"/>
      <c r="I274" s="417"/>
      <c r="J274" s="418"/>
      <c r="K274" s="419"/>
      <c r="L274" s="419"/>
      <c r="M274" s="438"/>
      <c r="N274" s="438"/>
      <c r="O274" s="438"/>
    </row>
    <row r="275" spans="1:15" s="11" customFormat="1">
      <c r="A275" s="415"/>
      <c r="B275" s="415"/>
      <c r="C275" s="415"/>
      <c r="D275" s="415"/>
      <c r="E275" s="415"/>
      <c r="F275" s="415"/>
      <c r="G275" s="416"/>
      <c r="H275" s="415"/>
      <c r="I275" s="417"/>
      <c r="J275" s="418"/>
      <c r="K275" s="419"/>
      <c r="L275" s="419"/>
      <c r="M275" s="438"/>
      <c r="N275" s="438"/>
      <c r="O275" s="438"/>
    </row>
    <row r="276" spans="1:15" s="11" customFormat="1">
      <c r="A276" s="415"/>
      <c r="B276" s="415"/>
      <c r="C276" s="415"/>
      <c r="D276" s="415"/>
      <c r="E276" s="415"/>
      <c r="F276" s="415"/>
      <c r="G276" s="416"/>
      <c r="H276" s="415"/>
      <c r="I276" s="417"/>
      <c r="J276" s="418"/>
      <c r="K276" s="419"/>
      <c r="L276" s="419"/>
      <c r="M276" s="438"/>
      <c r="N276" s="438"/>
      <c r="O276" s="438"/>
    </row>
    <row r="277" spans="1:15" s="11" customFormat="1">
      <c r="A277" s="415"/>
      <c r="B277" s="415"/>
      <c r="C277" s="415"/>
      <c r="D277" s="415"/>
      <c r="E277" s="415"/>
      <c r="F277" s="415"/>
      <c r="G277" s="416"/>
      <c r="H277" s="415"/>
      <c r="I277" s="417"/>
      <c r="J277" s="418"/>
      <c r="K277" s="419"/>
      <c r="L277" s="419"/>
      <c r="M277" s="438"/>
      <c r="N277" s="438"/>
      <c r="O277" s="438"/>
    </row>
    <row r="278" spans="1:15" s="11" customFormat="1">
      <c r="A278" s="415"/>
      <c r="B278" s="415"/>
      <c r="C278" s="415"/>
      <c r="D278" s="415"/>
      <c r="E278" s="415"/>
      <c r="F278" s="415"/>
      <c r="G278" s="416"/>
      <c r="H278" s="415"/>
      <c r="I278" s="417"/>
      <c r="J278" s="418"/>
      <c r="K278" s="419"/>
      <c r="L278" s="419"/>
      <c r="M278" s="438"/>
      <c r="N278" s="438"/>
      <c r="O278" s="438"/>
    </row>
    <row r="279" spans="1:15" s="11" customFormat="1">
      <c r="A279" s="415"/>
      <c r="B279" s="415"/>
      <c r="C279" s="415"/>
      <c r="D279" s="415"/>
      <c r="E279" s="415"/>
      <c r="F279" s="415"/>
      <c r="G279" s="416"/>
      <c r="H279" s="415"/>
      <c r="I279" s="417"/>
      <c r="J279" s="418"/>
      <c r="K279" s="419"/>
      <c r="L279" s="419"/>
      <c r="M279" s="438"/>
      <c r="N279" s="438"/>
      <c r="O279" s="438"/>
    </row>
    <row r="280" spans="1:15" s="11" customFormat="1">
      <c r="A280" s="415"/>
      <c r="B280" s="415"/>
      <c r="C280" s="415"/>
      <c r="D280" s="415"/>
      <c r="E280" s="415"/>
      <c r="F280" s="415"/>
      <c r="G280" s="416"/>
      <c r="H280" s="415"/>
      <c r="I280" s="417"/>
      <c r="J280" s="418"/>
      <c r="K280" s="419"/>
      <c r="L280" s="419"/>
      <c r="M280" s="438"/>
      <c r="N280" s="438"/>
      <c r="O280" s="438"/>
    </row>
    <row r="281" spans="1:15" s="11" customFormat="1">
      <c r="A281" s="415"/>
      <c r="B281" s="415"/>
      <c r="C281" s="415"/>
      <c r="D281" s="415"/>
      <c r="E281" s="415"/>
      <c r="F281" s="415"/>
      <c r="G281" s="416"/>
      <c r="H281" s="415"/>
      <c r="I281" s="417"/>
      <c r="J281" s="418"/>
      <c r="K281" s="419"/>
      <c r="L281" s="419"/>
      <c r="M281" s="438"/>
      <c r="N281" s="438"/>
      <c r="O281" s="438"/>
    </row>
    <row r="282" spans="1:15" s="11" customFormat="1">
      <c r="A282" s="415"/>
      <c r="B282" s="415"/>
      <c r="C282" s="415"/>
      <c r="D282" s="415"/>
      <c r="E282" s="415"/>
      <c r="F282" s="415"/>
      <c r="G282" s="416"/>
      <c r="H282" s="415"/>
      <c r="I282" s="417"/>
      <c r="J282" s="418"/>
      <c r="K282" s="419"/>
      <c r="L282" s="419"/>
      <c r="M282" s="438"/>
      <c r="N282" s="438"/>
      <c r="O282" s="438"/>
    </row>
    <row r="283" spans="1:15" s="11" customFormat="1">
      <c r="A283" s="415"/>
      <c r="B283" s="415"/>
      <c r="C283" s="415"/>
      <c r="D283" s="415"/>
      <c r="E283" s="415"/>
      <c r="F283" s="415"/>
      <c r="G283" s="416"/>
      <c r="H283" s="415"/>
      <c r="I283" s="417"/>
      <c r="J283" s="418"/>
      <c r="K283" s="419"/>
      <c r="L283" s="419"/>
      <c r="M283" s="438"/>
      <c r="N283" s="438"/>
      <c r="O283" s="438"/>
    </row>
    <row r="284" spans="1:15" s="11" customFormat="1">
      <c r="A284" s="415"/>
      <c r="B284" s="415"/>
      <c r="C284" s="415"/>
      <c r="D284" s="415"/>
      <c r="E284" s="415"/>
      <c r="F284" s="415"/>
      <c r="G284" s="416"/>
      <c r="H284" s="415"/>
      <c r="I284" s="417"/>
      <c r="J284" s="418"/>
      <c r="K284" s="419"/>
      <c r="L284" s="419"/>
      <c r="M284" s="438"/>
      <c r="N284" s="438"/>
      <c r="O284" s="438"/>
    </row>
    <row r="285" spans="1:15" s="11" customFormat="1">
      <c r="A285" s="415"/>
      <c r="B285" s="415"/>
      <c r="C285" s="415"/>
      <c r="D285" s="415"/>
      <c r="E285" s="415"/>
      <c r="F285" s="415"/>
      <c r="G285" s="416"/>
      <c r="H285" s="415"/>
      <c r="I285" s="417"/>
      <c r="J285" s="418"/>
      <c r="K285" s="419"/>
      <c r="L285" s="419"/>
      <c r="M285" s="438"/>
      <c r="N285" s="438"/>
      <c r="O285" s="438"/>
    </row>
    <row r="286" spans="1:15" s="11" customFormat="1">
      <c r="A286" s="415"/>
      <c r="B286" s="415"/>
      <c r="C286" s="415"/>
      <c r="D286" s="415"/>
      <c r="E286" s="415"/>
      <c r="F286" s="415"/>
      <c r="G286" s="416"/>
      <c r="H286" s="415"/>
      <c r="I286" s="417"/>
      <c r="J286" s="418"/>
      <c r="K286" s="419"/>
      <c r="L286" s="419"/>
      <c r="M286" s="438"/>
      <c r="N286" s="438"/>
      <c r="O286" s="438"/>
    </row>
    <row r="287" spans="1:15" s="11" customFormat="1">
      <c r="A287" s="415"/>
      <c r="B287" s="415"/>
      <c r="C287" s="415"/>
      <c r="D287" s="415"/>
      <c r="E287" s="415"/>
      <c r="F287" s="415"/>
      <c r="G287" s="416"/>
      <c r="H287" s="415"/>
      <c r="I287" s="417"/>
      <c r="J287" s="418"/>
      <c r="K287" s="419"/>
      <c r="L287" s="419"/>
      <c r="M287" s="438"/>
      <c r="N287" s="438"/>
      <c r="O287" s="438"/>
    </row>
    <row r="288" spans="1:15" s="11" customFormat="1">
      <c r="A288" s="415"/>
      <c r="B288" s="415"/>
      <c r="C288" s="415"/>
      <c r="D288" s="415"/>
      <c r="E288" s="415"/>
      <c r="F288" s="415"/>
      <c r="G288" s="416"/>
      <c r="H288" s="415"/>
      <c r="I288" s="417"/>
      <c r="J288" s="418"/>
      <c r="K288" s="419"/>
      <c r="L288" s="419"/>
      <c r="M288" s="438"/>
      <c r="N288" s="438"/>
      <c r="O288" s="438"/>
    </row>
    <row r="289" spans="1:15" s="11" customFormat="1">
      <c r="A289" s="415"/>
      <c r="B289" s="415"/>
      <c r="C289" s="415"/>
      <c r="D289" s="415"/>
      <c r="E289" s="415"/>
      <c r="F289" s="415"/>
      <c r="G289" s="416"/>
      <c r="H289" s="415"/>
      <c r="I289" s="417"/>
      <c r="J289" s="418"/>
      <c r="K289" s="419"/>
      <c r="L289" s="419"/>
      <c r="M289" s="438"/>
      <c r="N289" s="438"/>
      <c r="O289" s="438"/>
    </row>
    <row r="290" spans="1:15" s="11" customFormat="1">
      <c r="A290" s="415"/>
      <c r="B290" s="415"/>
      <c r="C290" s="415"/>
      <c r="D290" s="415"/>
      <c r="E290" s="415"/>
      <c r="F290" s="415"/>
      <c r="G290" s="416"/>
      <c r="H290" s="415"/>
      <c r="I290" s="417"/>
      <c r="J290" s="418"/>
      <c r="K290" s="419"/>
      <c r="L290" s="419"/>
      <c r="M290" s="438"/>
      <c r="N290" s="438"/>
      <c r="O290" s="438"/>
    </row>
    <row r="291" spans="1:15" s="11" customFormat="1">
      <c r="A291" s="415"/>
      <c r="B291" s="415"/>
      <c r="C291" s="415"/>
      <c r="D291" s="415"/>
      <c r="E291" s="415"/>
      <c r="F291" s="415"/>
      <c r="G291" s="416"/>
      <c r="H291" s="415"/>
      <c r="I291" s="417"/>
      <c r="J291" s="418"/>
      <c r="K291" s="419"/>
      <c r="L291" s="419"/>
      <c r="M291" s="438"/>
      <c r="N291" s="438"/>
      <c r="O291" s="438"/>
    </row>
    <row r="292" spans="1:15" s="11" customFormat="1">
      <c r="A292" s="415"/>
      <c r="B292" s="415"/>
      <c r="C292" s="415"/>
      <c r="D292" s="415"/>
      <c r="E292" s="415"/>
      <c r="F292" s="415"/>
      <c r="G292" s="416"/>
      <c r="H292" s="415"/>
      <c r="I292" s="417"/>
      <c r="J292" s="418"/>
      <c r="K292" s="419"/>
      <c r="L292" s="419"/>
      <c r="M292" s="438"/>
      <c r="N292" s="438"/>
      <c r="O292" s="438"/>
    </row>
    <row r="293" spans="1:15" s="11" customFormat="1">
      <c r="A293" s="415"/>
      <c r="B293" s="415"/>
      <c r="C293" s="415"/>
      <c r="D293" s="415"/>
      <c r="E293" s="415"/>
      <c r="F293" s="415"/>
      <c r="G293" s="416"/>
      <c r="H293" s="415"/>
      <c r="I293" s="417"/>
      <c r="J293" s="418"/>
      <c r="K293" s="419"/>
      <c r="L293" s="419"/>
      <c r="M293" s="438"/>
      <c r="N293" s="438"/>
      <c r="O293" s="438"/>
    </row>
    <row r="294" spans="1:15" s="11" customFormat="1">
      <c r="A294" s="415"/>
      <c r="B294" s="415"/>
      <c r="C294" s="415"/>
      <c r="D294" s="415"/>
      <c r="E294" s="415"/>
      <c r="F294" s="415"/>
      <c r="G294" s="416"/>
      <c r="H294" s="415"/>
      <c r="I294" s="417"/>
      <c r="J294" s="418"/>
      <c r="K294" s="419"/>
      <c r="L294" s="419"/>
      <c r="M294" s="438"/>
      <c r="N294" s="438"/>
      <c r="O294" s="438"/>
    </row>
    <row r="295" spans="1:15" s="11" customFormat="1">
      <c r="A295" s="415"/>
      <c r="B295" s="415"/>
      <c r="C295" s="415"/>
      <c r="D295" s="415"/>
      <c r="E295" s="415"/>
      <c r="F295" s="415"/>
      <c r="G295" s="416"/>
      <c r="H295" s="415"/>
      <c r="I295" s="417"/>
      <c r="J295" s="418"/>
      <c r="K295" s="419"/>
      <c r="L295" s="419"/>
      <c r="M295" s="438"/>
      <c r="N295" s="438"/>
      <c r="O295" s="438"/>
    </row>
    <row r="296" spans="1:15" s="11" customFormat="1">
      <c r="A296" s="415"/>
      <c r="B296" s="415"/>
      <c r="C296" s="415"/>
      <c r="D296" s="415"/>
      <c r="E296" s="415"/>
      <c r="F296" s="415"/>
      <c r="G296" s="416"/>
      <c r="H296" s="415"/>
      <c r="I296" s="417"/>
      <c r="J296" s="418"/>
      <c r="K296" s="419"/>
      <c r="L296" s="419"/>
      <c r="M296" s="438"/>
      <c r="N296" s="438"/>
      <c r="O296" s="438"/>
    </row>
    <row r="297" spans="1:15" s="11" customFormat="1">
      <c r="A297" s="415"/>
      <c r="B297" s="415"/>
      <c r="C297" s="415"/>
      <c r="D297" s="415"/>
      <c r="E297" s="415"/>
      <c r="F297" s="415"/>
      <c r="G297" s="416"/>
      <c r="H297" s="415"/>
      <c r="I297" s="417"/>
      <c r="J297" s="418"/>
      <c r="K297" s="419"/>
      <c r="L297" s="419"/>
      <c r="M297" s="438"/>
      <c r="N297" s="438"/>
      <c r="O297" s="438"/>
    </row>
    <row r="298" spans="1:15" s="11" customFormat="1">
      <c r="A298" s="415"/>
      <c r="B298" s="415"/>
      <c r="C298" s="415"/>
      <c r="D298" s="415"/>
      <c r="E298" s="415"/>
      <c r="F298" s="415"/>
      <c r="G298" s="416"/>
      <c r="H298" s="415"/>
      <c r="I298" s="417"/>
      <c r="J298" s="418"/>
      <c r="K298" s="419"/>
      <c r="L298" s="419"/>
      <c r="M298" s="438"/>
      <c r="N298" s="438"/>
      <c r="O298" s="438"/>
    </row>
    <row r="299" spans="1:15" s="11" customFormat="1">
      <c r="A299" s="415"/>
      <c r="B299" s="415"/>
      <c r="C299" s="415"/>
      <c r="D299" s="415"/>
      <c r="E299" s="415"/>
      <c r="F299" s="415"/>
      <c r="G299" s="416"/>
      <c r="H299" s="415"/>
      <c r="I299" s="417"/>
      <c r="J299" s="418"/>
      <c r="K299" s="419"/>
      <c r="L299" s="419"/>
      <c r="M299" s="438"/>
      <c r="N299" s="438"/>
      <c r="O299" s="438"/>
    </row>
    <row r="300" spans="1:15" s="11" customFormat="1">
      <c r="A300" s="415"/>
      <c r="B300" s="415"/>
      <c r="C300" s="415"/>
      <c r="D300" s="415"/>
      <c r="E300" s="415"/>
      <c r="F300" s="415"/>
      <c r="G300" s="416"/>
      <c r="H300" s="415"/>
      <c r="I300" s="417"/>
      <c r="J300" s="418"/>
      <c r="K300" s="419"/>
      <c r="L300" s="419"/>
      <c r="M300" s="438"/>
      <c r="N300" s="438"/>
      <c r="O300" s="438"/>
    </row>
    <row r="301" spans="1:15" s="11" customFormat="1">
      <c r="A301" s="415"/>
      <c r="B301" s="415"/>
      <c r="C301" s="415"/>
      <c r="D301" s="415"/>
      <c r="E301" s="415"/>
      <c r="F301" s="415"/>
      <c r="G301" s="416"/>
      <c r="H301" s="415"/>
      <c r="I301" s="417"/>
      <c r="J301" s="418"/>
      <c r="K301" s="419"/>
      <c r="L301" s="419"/>
      <c r="M301" s="438"/>
      <c r="N301" s="438"/>
      <c r="O301" s="438"/>
    </row>
    <row r="302" spans="1:15" s="11" customFormat="1">
      <c r="A302" s="415"/>
      <c r="B302" s="415"/>
      <c r="C302" s="415"/>
      <c r="D302" s="415"/>
      <c r="E302" s="415"/>
      <c r="F302" s="415"/>
      <c r="G302" s="416"/>
      <c r="H302" s="415"/>
      <c r="I302" s="417"/>
      <c r="J302" s="418"/>
      <c r="K302" s="419"/>
      <c r="L302" s="419"/>
      <c r="M302" s="438"/>
      <c r="N302" s="438"/>
      <c r="O302" s="438"/>
    </row>
    <row r="303" spans="1:15" s="11" customFormat="1">
      <c r="A303" s="415"/>
      <c r="B303" s="415"/>
      <c r="C303" s="415"/>
      <c r="D303" s="415"/>
      <c r="E303" s="415"/>
      <c r="F303" s="415"/>
      <c r="G303" s="416"/>
      <c r="H303" s="415"/>
      <c r="I303" s="417"/>
      <c r="J303" s="418"/>
      <c r="K303" s="419"/>
      <c r="L303" s="419"/>
      <c r="M303" s="438"/>
      <c r="N303" s="438"/>
      <c r="O303" s="438"/>
    </row>
    <row r="304" spans="1:15" s="11" customFormat="1">
      <c r="A304" s="415"/>
      <c r="B304" s="415"/>
      <c r="C304" s="415"/>
      <c r="D304" s="415"/>
      <c r="E304" s="415"/>
      <c r="F304" s="415"/>
      <c r="G304" s="416"/>
      <c r="H304" s="415"/>
      <c r="I304" s="417"/>
      <c r="J304" s="418"/>
      <c r="K304" s="419"/>
      <c r="L304" s="419"/>
      <c r="M304" s="438"/>
      <c r="N304" s="438"/>
      <c r="O304" s="438"/>
    </row>
    <row r="305" spans="1:15" s="11" customFormat="1">
      <c r="A305" s="415"/>
      <c r="B305" s="415"/>
      <c r="C305" s="415"/>
      <c r="D305" s="415"/>
      <c r="E305" s="415"/>
      <c r="F305" s="415"/>
      <c r="G305" s="416"/>
      <c r="H305" s="415"/>
      <c r="I305" s="417"/>
      <c r="J305" s="418"/>
      <c r="K305" s="419"/>
      <c r="L305" s="419"/>
      <c r="M305" s="438"/>
      <c r="N305" s="438"/>
      <c r="O305" s="438"/>
    </row>
    <row r="306" spans="1:15" s="11" customFormat="1">
      <c r="A306" s="415"/>
      <c r="B306" s="415"/>
      <c r="C306" s="415"/>
      <c r="D306" s="415"/>
      <c r="E306" s="415"/>
      <c r="F306" s="415"/>
      <c r="G306" s="416"/>
      <c r="H306" s="415"/>
      <c r="I306" s="417"/>
      <c r="J306" s="418"/>
      <c r="K306" s="419"/>
      <c r="L306" s="419"/>
      <c r="M306" s="438"/>
      <c r="N306" s="438"/>
      <c r="O306" s="438"/>
    </row>
    <row r="307" spans="1:15" s="11" customFormat="1">
      <c r="A307" s="415"/>
      <c r="B307" s="415"/>
      <c r="C307" s="415"/>
      <c r="D307" s="415"/>
      <c r="E307" s="415"/>
      <c r="F307" s="415"/>
      <c r="G307" s="416"/>
      <c r="H307" s="415"/>
      <c r="I307" s="417"/>
      <c r="J307" s="418"/>
      <c r="K307" s="419"/>
      <c r="L307" s="419"/>
      <c r="M307" s="438"/>
      <c r="N307" s="438"/>
      <c r="O307" s="438"/>
    </row>
    <row r="308" spans="1:15" s="11" customFormat="1">
      <c r="A308" s="415"/>
      <c r="B308" s="415"/>
      <c r="C308" s="415"/>
      <c r="D308" s="415"/>
      <c r="E308" s="415"/>
      <c r="F308" s="415"/>
      <c r="G308" s="416"/>
      <c r="H308" s="415"/>
      <c r="I308" s="417"/>
      <c r="J308" s="418"/>
      <c r="K308" s="419"/>
      <c r="L308" s="419"/>
      <c r="M308" s="438"/>
      <c r="N308" s="438"/>
      <c r="O308" s="438"/>
    </row>
    <row r="309" spans="1:15" s="11" customFormat="1">
      <c r="A309" s="415"/>
      <c r="B309" s="415"/>
      <c r="C309" s="415"/>
      <c r="D309" s="415"/>
      <c r="E309" s="415"/>
      <c r="F309" s="415"/>
      <c r="G309" s="416"/>
      <c r="H309" s="415"/>
      <c r="I309" s="417"/>
      <c r="J309" s="418"/>
      <c r="K309" s="419"/>
      <c r="L309" s="419"/>
      <c r="M309" s="438"/>
      <c r="N309" s="438"/>
      <c r="O309" s="438"/>
    </row>
    <row r="310" spans="1:15" s="11" customFormat="1">
      <c r="A310" s="415"/>
      <c r="B310" s="415"/>
      <c r="C310" s="415"/>
      <c r="D310" s="415"/>
      <c r="E310" s="415"/>
      <c r="F310" s="415"/>
      <c r="G310" s="416"/>
      <c r="H310" s="415"/>
      <c r="I310" s="417"/>
      <c r="J310" s="418"/>
      <c r="K310" s="419"/>
      <c r="L310" s="419"/>
      <c r="M310" s="438"/>
      <c r="N310" s="438"/>
      <c r="O310" s="438"/>
    </row>
    <row r="311" spans="1:15" s="11" customFormat="1">
      <c r="A311" s="415"/>
      <c r="B311" s="415"/>
      <c r="C311" s="415"/>
      <c r="D311" s="415"/>
      <c r="E311" s="415"/>
      <c r="F311" s="415"/>
      <c r="G311" s="416"/>
      <c r="H311" s="415"/>
      <c r="I311" s="417"/>
      <c r="J311" s="418"/>
      <c r="K311" s="419"/>
      <c r="L311" s="419"/>
      <c r="M311" s="438"/>
      <c r="N311" s="438"/>
      <c r="O311" s="438"/>
    </row>
    <row r="312" spans="1:15" s="11" customFormat="1">
      <c r="A312" s="415"/>
      <c r="B312" s="415"/>
      <c r="C312" s="415"/>
      <c r="D312" s="415"/>
      <c r="E312" s="415"/>
      <c r="F312" s="415"/>
      <c r="G312" s="416"/>
      <c r="H312" s="415"/>
      <c r="I312" s="417"/>
      <c r="J312" s="418"/>
      <c r="K312" s="419"/>
      <c r="L312" s="419"/>
      <c r="M312" s="438"/>
      <c r="N312" s="438"/>
      <c r="O312" s="438"/>
    </row>
    <row r="313" spans="1:15" s="11" customFormat="1">
      <c r="A313" s="415"/>
      <c r="B313" s="415"/>
      <c r="C313" s="415"/>
      <c r="D313" s="415"/>
      <c r="E313" s="415"/>
      <c r="F313" s="415"/>
      <c r="G313" s="416"/>
      <c r="H313" s="415"/>
      <c r="I313" s="417"/>
      <c r="J313" s="418"/>
      <c r="K313" s="419"/>
      <c r="L313" s="419"/>
      <c r="M313" s="438"/>
      <c r="N313" s="438"/>
      <c r="O313" s="438"/>
    </row>
    <row r="314" spans="1:15" s="11" customFormat="1">
      <c r="A314" s="415"/>
      <c r="B314" s="415"/>
      <c r="C314" s="415"/>
      <c r="D314" s="415"/>
      <c r="E314" s="415"/>
      <c r="F314" s="415"/>
      <c r="G314" s="416"/>
      <c r="H314" s="415"/>
      <c r="I314" s="417"/>
      <c r="J314" s="418"/>
      <c r="K314" s="419"/>
      <c r="L314" s="419"/>
      <c r="M314" s="438"/>
      <c r="N314" s="438"/>
      <c r="O314" s="438"/>
    </row>
    <row r="315" spans="1:15" s="11" customFormat="1">
      <c r="A315" s="415"/>
      <c r="B315" s="415"/>
      <c r="C315" s="415"/>
      <c r="D315" s="415"/>
      <c r="E315" s="415"/>
      <c r="F315" s="415"/>
      <c r="G315" s="416"/>
      <c r="H315" s="415"/>
      <c r="I315" s="417"/>
      <c r="J315" s="418"/>
      <c r="K315" s="419"/>
      <c r="L315" s="419"/>
      <c r="M315" s="438"/>
      <c r="N315" s="438"/>
      <c r="O315" s="438"/>
    </row>
    <row r="316" spans="1:15" s="11" customFormat="1">
      <c r="A316" s="415"/>
      <c r="B316" s="415"/>
      <c r="C316" s="415"/>
      <c r="D316" s="415"/>
      <c r="E316" s="415"/>
      <c r="F316" s="415"/>
      <c r="G316" s="416"/>
      <c r="H316" s="415"/>
      <c r="I316" s="417"/>
      <c r="J316" s="418"/>
      <c r="K316" s="419"/>
      <c r="L316" s="419"/>
      <c r="M316" s="438"/>
      <c r="N316" s="438"/>
      <c r="O316" s="438"/>
    </row>
    <row r="317" spans="1:15" s="11" customFormat="1">
      <c r="A317" s="415"/>
      <c r="B317" s="415"/>
      <c r="C317" s="415"/>
      <c r="D317" s="415"/>
      <c r="E317" s="415"/>
      <c r="F317" s="415"/>
      <c r="G317" s="416"/>
      <c r="H317" s="415"/>
      <c r="I317" s="417"/>
      <c r="J317" s="418"/>
      <c r="K317" s="419"/>
      <c r="L317" s="419"/>
      <c r="M317" s="438"/>
      <c r="N317" s="438"/>
      <c r="O317" s="438"/>
    </row>
    <row r="318" spans="1:15" s="11" customFormat="1">
      <c r="A318" s="415"/>
      <c r="B318" s="415"/>
      <c r="C318" s="415"/>
      <c r="D318" s="415"/>
      <c r="E318" s="415"/>
      <c r="F318" s="415"/>
      <c r="G318" s="416"/>
      <c r="H318" s="415"/>
      <c r="I318" s="417"/>
      <c r="J318" s="418"/>
      <c r="K318" s="419"/>
      <c r="L318" s="419"/>
      <c r="M318" s="438"/>
      <c r="N318" s="438"/>
      <c r="O318" s="438"/>
    </row>
    <row r="319" spans="1:15" s="11" customFormat="1">
      <c r="A319" s="415"/>
      <c r="B319" s="415"/>
      <c r="C319" s="415"/>
      <c r="D319" s="415"/>
      <c r="E319" s="415"/>
      <c r="F319" s="415"/>
      <c r="G319" s="416"/>
      <c r="H319" s="415"/>
      <c r="I319" s="417"/>
      <c r="J319" s="418"/>
      <c r="K319" s="419"/>
      <c r="L319" s="419"/>
      <c r="M319" s="438"/>
      <c r="N319" s="438"/>
      <c r="O319" s="438"/>
    </row>
    <row r="320" spans="1:15" s="11" customFormat="1">
      <c r="A320" s="415"/>
      <c r="B320" s="415"/>
      <c r="C320" s="415"/>
      <c r="D320" s="415"/>
      <c r="E320" s="415"/>
      <c r="F320" s="415"/>
      <c r="G320" s="416"/>
      <c r="H320" s="415"/>
      <c r="I320" s="417"/>
      <c r="J320" s="418"/>
      <c r="K320" s="419"/>
      <c r="L320" s="419"/>
      <c r="M320" s="438"/>
      <c r="N320" s="438"/>
      <c r="O320" s="438"/>
    </row>
    <row r="321" spans="1:15" s="11" customFormat="1">
      <c r="A321" s="415"/>
      <c r="B321" s="415"/>
      <c r="C321" s="415"/>
      <c r="D321" s="415"/>
      <c r="E321" s="415"/>
      <c r="F321" s="415"/>
      <c r="G321" s="416"/>
      <c r="H321" s="415"/>
      <c r="I321" s="417"/>
      <c r="J321" s="418"/>
      <c r="K321" s="419"/>
      <c r="L321" s="419"/>
      <c r="M321" s="438"/>
      <c r="N321" s="438"/>
      <c r="O321" s="438"/>
    </row>
    <row r="322" spans="1:15" s="11" customFormat="1">
      <c r="A322" s="415"/>
      <c r="B322" s="415"/>
      <c r="C322" s="415"/>
      <c r="D322" s="415"/>
      <c r="E322" s="415"/>
      <c r="F322" s="415"/>
      <c r="G322" s="416"/>
      <c r="H322" s="415"/>
      <c r="I322" s="417"/>
      <c r="J322" s="418"/>
      <c r="K322" s="419"/>
      <c r="L322" s="419"/>
      <c r="M322" s="438"/>
      <c r="N322" s="438"/>
      <c r="O322" s="438"/>
    </row>
    <row r="323" spans="1:15" s="11" customFormat="1">
      <c r="A323" s="415"/>
      <c r="B323" s="415"/>
      <c r="C323" s="415"/>
      <c r="D323" s="415"/>
      <c r="E323" s="415"/>
      <c r="F323" s="415"/>
      <c r="G323" s="416"/>
      <c r="H323" s="415"/>
      <c r="I323" s="417"/>
      <c r="J323" s="418"/>
      <c r="K323" s="419"/>
      <c r="L323" s="419"/>
      <c r="M323" s="438"/>
      <c r="N323" s="438"/>
      <c r="O323" s="438"/>
    </row>
    <row r="324" spans="1:15" s="11" customFormat="1">
      <c r="A324" s="415"/>
      <c r="B324" s="415"/>
      <c r="C324" s="415"/>
      <c r="D324" s="415"/>
      <c r="E324" s="415"/>
      <c r="F324" s="415"/>
      <c r="G324" s="416"/>
      <c r="H324" s="415"/>
      <c r="I324" s="417"/>
      <c r="J324" s="418"/>
      <c r="K324" s="419"/>
      <c r="L324" s="419"/>
      <c r="M324" s="438"/>
      <c r="N324" s="438"/>
      <c r="O324" s="438"/>
    </row>
    <row r="325" spans="1:15" s="11" customFormat="1">
      <c r="A325" s="415"/>
      <c r="B325" s="415"/>
      <c r="C325" s="415"/>
      <c r="D325" s="415"/>
      <c r="E325" s="415"/>
      <c r="F325" s="415"/>
      <c r="G325" s="416"/>
      <c r="H325" s="415"/>
      <c r="I325" s="417"/>
      <c r="J325" s="418"/>
      <c r="K325" s="419"/>
      <c r="L325" s="419"/>
      <c r="M325" s="438"/>
      <c r="N325" s="438"/>
      <c r="O325" s="438"/>
    </row>
    <row r="326" spans="1:15" s="11" customFormat="1">
      <c r="A326" s="415"/>
      <c r="B326" s="415"/>
      <c r="C326" s="415"/>
      <c r="D326" s="415"/>
      <c r="E326" s="415"/>
      <c r="F326" s="415"/>
      <c r="G326" s="416"/>
      <c r="H326" s="415"/>
      <c r="I326" s="417"/>
      <c r="J326" s="418"/>
      <c r="K326" s="419"/>
      <c r="L326" s="419"/>
      <c r="M326" s="438"/>
      <c r="N326" s="438"/>
      <c r="O326" s="438"/>
    </row>
    <row r="327" spans="1:15" s="11" customFormat="1">
      <c r="A327" s="415"/>
      <c r="B327" s="415"/>
      <c r="C327" s="415"/>
      <c r="D327" s="415"/>
      <c r="E327" s="415"/>
      <c r="F327" s="415"/>
      <c r="G327" s="416"/>
      <c r="H327" s="415"/>
      <c r="I327" s="417"/>
      <c r="J327" s="418"/>
      <c r="K327" s="419"/>
      <c r="L327" s="419"/>
      <c r="M327" s="438"/>
      <c r="N327" s="438"/>
      <c r="O327" s="438"/>
    </row>
    <row r="328" spans="1:15" s="11" customFormat="1">
      <c r="A328" s="415"/>
      <c r="B328" s="415"/>
      <c r="C328" s="415"/>
      <c r="D328" s="415"/>
      <c r="E328" s="415"/>
      <c r="F328" s="415"/>
      <c r="G328" s="416"/>
      <c r="H328" s="415"/>
      <c r="I328" s="417"/>
      <c r="J328" s="418"/>
      <c r="K328" s="419"/>
      <c r="L328" s="419"/>
      <c r="M328" s="438"/>
      <c r="N328" s="438"/>
      <c r="O328" s="438"/>
    </row>
    <row r="329" spans="1:15" s="11" customFormat="1">
      <c r="A329" s="415"/>
      <c r="B329" s="415"/>
      <c r="C329" s="415"/>
      <c r="D329" s="415"/>
      <c r="E329" s="415"/>
      <c r="F329" s="415"/>
      <c r="G329" s="416"/>
      <c r="H329" s="415"/>
      <c r="I329" s="417"/>
      <c r="J329" s="418"/>
      <c r="K329" s="419"/>
      <c r="L329" s="419"/>
      <c r="M329" s="438"/>
      <c r="N329" s="438"/>
      <c r="O329" s="438"/>
    </row>
    <row r="330" spans="1:15" s="11" customFormat="1">
      <c r="A330" s="415"/>
      <c r="B330" s="415"/>
      <c r="C330" s="415"/>
      <c r="D330" s="415"/>
      <c r="E330" s="415"/>
      <c r="F330" s="415"/>
      <c r="G330" s="416"/>
      <c r="H330" s="415"/>
      <c r="I330" s="417"/>
      <c r="J330" s="418"/>
      <c r="K330" s="419"/>
      <c r="L330" s="419"/>
      <c r="M330" s="438"/>
      <c r="N330" s="438"/>
      <c r="O330" s="438"/>
    </row>
    <row r="331" spans="1:15" s="11" customFormat="1">
      <c r="A331" s="415"/>
      <c r="B331" s="415"/>
      <c r="C331" s="415"/>
      <c r="D331" s="415"/>
      <c r="E331" s="415"/>
      <c r="F331" s="415"/>
      <c r="G331" s="416"/>
      <c r="H331" s="415"/>
      <c r="I331" s="417"/>
      <c r="J331" s="418"/>
      <c r="K331" s="419"/>
      <c r="L331" s="419"/>
      <c r="M331" s="438"/>
      <c r="N331" s="438"/>
      <c r="O331" s="438"/>
    </row>
    <row r="332" spans="1:15" s="11" customFormat="1">
      <c r="A332" s="415"/>
      <c r="B332" s="415"/>
      <c r="C332" s="415"/>
      <c r="D332" s="415"/>
      <c r="E332" s="415"/>
      <c r="F332" s="415"/>
      <c r="G332" s="416"/>
      <c r="H332" s="415"/>
      <c r="I332" s="417"/>
      <c r="J332" s="418"/>
      <c r="K332" s="419"/>
      <c r="L332" s="419"/>
      <c r="M332" s="438"/>
      <c r="N332" s="438"/>
      <c r="O332" s="438"/>
    </row>
    <row r="333" spans="1:15" s="11" customFormat="1">
      <c r="A333" s="415"/>
      <c r="B333" s="415"/>
      <c r="C333" s="415"/>
      <c r="D333" s="415"/>
      <c r="E333" s="415"/>
      <c r="F333" s="415"/>
      <c r="G333" s="416"/>
      <c r="H333" s="415"/>
      <c r="I333" s="417"/>
      <c r="J333" s="418"/>
      <c r="K333" s="419"/>
      <c r="L333" s="419"/>
      <c r="M333" s="438"/>
      <c r="N333" s="438"/>
      <c r="O333" s="438"/>
    </row>
    <row r="334" spans="1:15" s="11" customFormat="1">
      <c r="A334" s="415"/>
      <c r="B334" s="415"/>
      <c r="C334" s="415"/>
      <c r="D334" s="415"/>
      <c r="E334" s="415"/>
      <c r="F334" s="415"/>
      <c r="G334" s="416"/>
      <c r="H334" s="415"/>
      <c r="I334" s="417"/>
      <c r="J334" s="418"/>
      <c r="K334" s="419"/>
      <c r="L334" s="419"/>
      <c r="M334" s="438"/>
      <c r="N334" s="438"/>
      <c r="O334" s="438"/>
    </row>
    <row r="335" spans="1:15" s="11" customFormat="1">
      <c r="A335" s="415"/>
      <c r="B335" s="415"/>
      <c r="C335" s="415"/>
      <c r="D335" s="415"/>
      <c r="E335" s="415"/>
      <c r="F335" s="415"/>
      <c r="G335" s="416"/>
      <c r="H335" s="415"/>
      <c r="I335" s="417"/>
      <c r="J335" s="418"/>
      <c r="K335" s="419"/>
      <c r="L335" s="419"/>
      <c r="M335" s="438"/>
      <c r="N335" s="438"/>
      <c r="O335" s="438"/>
    </row>
    <row r="336" spans="1:15" s="11" customFormat="1">
      <c r="A336" s="415"/>
      <c r="B336" s="415"/>
      <c r="C336" s="415"/>
      <c r="D336" s="415"/>
      <c r="E336" s="415"/>
      <c r="F336" s="415"/>
      <c r="G336" s="416"/>
      <c r="H336" s="415"/>
      <c r="I336" s="417"/>
      <c r="J336" s="418"/>
      <c r="K336" s="419"/>
      <c r="L336" s="419"/>
      <c r="M336" s="438"/>
      <c r="N336" s="438"/>
      <c r="O336" s="438"/>
    </row>
    <row r="337" spans="1:15" s="11" customFormat="1">
      <c r="A337" s="415"/>
      <c r="B337" s="415"/>
      <c r="C337" s="415"/>
      <c r="D337" s="415"/>
      <c r="E337" s="415"/>
      <c r="F337" s="415"/>
      <c r="G337" s="416"/>
      <c r="H337" s="415"/>
      <c r="I337" s="417"/>
      <c r="J337" s="418"/>
      <c r="K337" s="419"/>
      <c r="L337" s="419"/>
      <c r="M337" s="438"/>
      <c r="N337" s="438"/>
      <c r="O337" s="438"/>
    </row>
    <row r="338" spans="1:15" s="11" customFormat="1">
      <c r="A338" s="415"/>
      <c r="B338" s="415"/>
      <c r="C338" s="415"/>
      <c r="D338" s="415"/>
      <c r="E338" s="415"/>
      <c r="F338" s="415"/>
      <c r="G338" s="416"/>
      <c r="H338" s="415"/>
      <c r="I338" s="417"/>
      <c r="J338" s="418"/>
      <c r="K338" s="419"/>
      <c r="L338" s="419"/>
      <c r="M338" s="438"/>
      <c r="N338" s="438"/>
      <c r="O338" s="438"/>
    </row>
    <row r="339" spans="1:15" s="11" customFormat="1">
      <c r="A339" s="415"/>
      <c r="B339" s="415"/>
      <c r="C339" s="415"/>
      <c r="D339" s="415"/>
      <c r="E339" s="415"/>
      <c r="F339" s="415"/>
      <c r="G339" s="416"/>
      <c r="H339" s="415"/>
      <c r="I339" s="417"/>
      <c r="J339" s="418"/>
      <c r="K339" s="419"/>
      <c r="L339" s="419"/>
      <c r="M339" s="438"/>
      <c r="N339" s="438"/>
      <c r="O339" s="438"/>
    </row>
    <row r="340" spans="1:15" s="11" customFormat="1">
      <c r="A340" s="415"/>
      <c r="B340" s="415"/>
      <c r="C340" s="415"/>
      <c r="D340" s="415"/>
      <c r="E340" s="415"/>
      <c r="F340" s="415"/>
      <c r="G340" s="416"/>
      <c r="H340" s="415"/>
      <c r="I340" s="417"/>
      <c r="J340" s="418"/>
      <c r="K340" s="419"/>
      <c r="L340" s="419"/>
      <c r="M340" s="438"/>
      <c r="N340" s="438"/>
      <c r="O340" s="438"/>
    </row>
    <row r="341" spans="1:15" s="11" customFormat="1">
      <c r="A341" s="415"/>
      <c r="B341" s="415"/>
      <c r="C341" s="415"/>
      <c r="D341" s="415"/>
      <c r="E341" s="415"/>
      <c r="F341" s="415"/>
      <c r="G341" s="416"/>
      <c r="H341" s="415"/>
      <c r="I341" s="417"/>
      <c r="J341" s="418"/>
      <c r="K341" s="419"/>
      <c r="L341" s="419"/>
      <c r="M341" s="438"/>
      <c r="N341" s="438"/>
      <c r="O341" s="438"/>
    </row>
    <row r="342" spans="1:15" s="11" customFormat="1">
      <c r="A342" s="415"/>
      <c r="B342" s="415"/>
      <c r="C342" s="415"/>
      <c r="D342" s="415"/>
      <c r="E342" s="415"/>
      <c r="F342" s="415"/>
      <c r="G342" s="416"/>
      <c r="H342" s="415"/>
      <c r="I342" s="417"/>
      <c r="J342" s="418"/>
      <c r="K342" s="419"/>
      <c r="L342" s="419"/>
      <c r="M342" s="438"/>
      <c r="N342" s="438"/>
      <c r="O342" s="438"/>
    </row>
    <row r="343" spans="1:15" s="11" customFormat="1">
      <c r="A343" s="415"/>
      <c r="B343" s="415"/>
      <c r="C343" s="415"/>
      <c r="D343" s="415"/>
      <c r="E343" s="415"/>
      <c r="F343" s="415"/>
      <c r="G343" s="416"/>
      <c r="H343" s="415"/>
      <c r="I343" s="417"/>
      <c r="J343" s="418"/>
      <c r="K343" s="419"/>
      <c r="L343" s="419"/>
      <c r="M343" s="438"/>
      <c r="N343" s="438"/>
      <c r="O343" s="438"/>
    </row>
    <row r="344" spans="1:15" s="11" customFormat="1">
      <c r="A344" s="415"/>
      <c r="B344" s="415"/>
      <c r="C344" s="415"/>
      <c r="D344" s="415"/>
      <c r="E344" s="415"/>
      <c r="F344" s="415"/>
      <c r="G344" s="416"/>
      <c r="H344" s="415"/>
      <c r="I344" s="417"/>
      <c r="J344" s="418"/>
      <c r="K344" s="419"/>
      <c r="L344" s="419"/>
      <c r="M344" s="438"/>
      <c r="N344" s="438"/>
      <c r="O344" s="438"/>
    </row>
    <row r="345" spans="1:15" s="11" customFormat="1">
      <c r="A345" s="415"/>
      <c r="B345" s="415"/>
      <c r="C345" s="415"/>
      <c r="D345" s="415"/>
      <c r="E345" s="415"/>
      <c r="F345" s="415"/>
      <c r="G345" s="416"/>
      <c r="H345" s="415"/>
      <c r="I345" s="417"/>
      <c r="J345" s="418"/>
      <c r="K345" s="419"/>
      <c r="L345" s="419"/>
      <c r="M345" s="438"/>
      <c r="N345" s="438"/>
      <c r="O345" s="438"/>
    </row>
    <row r="346" spans="1:15" s="11" customFormat="1">
      <c r="A346" s="415"/>
      <c r="B346" s="415"/>
      <c r="C346" s="415"/>
      <c r="D346" s="415"/>
      <c r="E346" s="415"/>
      <c r="F346" s="415"/>
      <c r="G346" s="416"/>
      <c r="H346" s="415"/>
      <c r="I346" s="417"/>
      <c r="J346" s="418"/>
      <c r="K346" s="419"/>
      <c r="L346" s="419"/>
      <c r="M346" s="438"/>
      <c r="N346" s="438"/>
      <c r="O346" s="438"/>
    </row>
    <row r="347" spans="1:15" s="11" customFormat="1">
      <c r="A347" s="415"/>
      <c r="B347" s="415"/>
      <c r="C347" s="415"/>
      <c r="D347" s="415"/>
      <c r="E347" s="415"/>
      <c r="F347" s="415"/>
      <c r="G347" s="416"/>
      <c r="H347" s="415"/>
      <c r="I347" s="417"/>
      <c r="J347" s="418"/>
      <c r="K347" s="419"/>
      <c r="L347" s="419"/>
      <c r="M347" s="438"/>
      <c r="N347" s="438"/>
      <c r="O347" s="438"/>
    </row>
    <row r="348" spans="1:15" s="11" customFormat="1">
      <c r="A348" s="415"/>
      <c r="B348" s="415"/>
      <c r="C348" s="415"/>
      <c r="D348" s="415"/>
      <c r="E348" s="415"/>
      <c r="F348" s="415"/>
      <c r="G348" s="416"/>
      <c r="H348" s="415"/>
      <c r="I348" s="417"/>
      <c r="J348" s="418"/>
      <c r="K348" s="419"/>
      <c r="L348" s="419"/>
      <c r="M348" s="438"/>
      <c r="N348" s="438"/>
      <c r="O348" s="438"/>
    </row>
    <row r="349" spans="1:15" s="11" customFormat="1">
      <c r="A349" s="415"/>
      <c r="B349" s="415"/>
      <c r="C349" s="415"/>
      <c r="D349" s="415"/>
      <c r="E349" s="415"/>
      <c r="F349" s="415"/>
      <c r="G349" s="416"/>
      <c r="H349" s="415"/>
      <c r="I349" s="417"/>
      <c r="J349" s="418"/>
      <c r="K349" s="419"/>
      <c r="L349" s="419"/>
      <c r="M349" s="438"/>
      <c r="N349" s="438"/>
      <c r="O349" s="438"/>
    </row>
    <row r="350" spans="1:15" s="11" customFormat="1">
      <c r="A350" s="415"/>
      <c r="B350" s="415"/>
      <c r="C350" s="415"/>
      <c r="D350" s="415"/>
      <c r="E350" s="415"/>
      <c r="F350" s="415"/>
      <c r="G350" s="416"/>
      <c r="H350" s="415"/>
      <c r="I350" s="417"/>
      <c r="J350" s="418"/>
      <c r="K350" s="419"/>
      <c r="L350" s="419"/>
      <c r="M350" s="438"/>
      <c r="N350" s="438"/>
      <c r="O350" s="438"/>
    </row>
    <row r="351" spans="1:15" s="11" customFormat="1">
      <c r="A351" s="415"/>
      <c r="B351" s="415"/>
      <c r="C351" s="415"/>
      <c r="D351" s="415"/>
      <c r="E351" s="415"/>
      <c r="F351" s="415"/>
      <c r="G351" s="416"/>
      <c r="H351" s="415"/>
      <c r="I351" s="417"/>
      <c r="J351" s="418"/>
      <c r="K351" s="419"/>
      <c r="L351" s="419"/>
      <c r="M351" s="438"/>
      <c r="N351" s="438"/>
      <c r="O351" s="438"/>
    </row>
    <row r="352" spans="1:15" s="11" customFormat="1">
      <c r="A352" s="415"/>
      <c r="B352" s="415"/>
      <c r="C352" s="415"/>
      <c r="D352" s="415"/>
      <c r="E352" s="415"/>
      <c r="F352" s="415"/>
      <c r="G352" s="416"/>
      <c r="H352" s="415"/>
      <c r="I352" s="417"/>
      <c r="J352" s="418"/>
      <c r="K352" s="419"/>
      <c r="L352" s="419"/>
      <c r="M352" s="438"/>
      <c r="N352" s="438"/>
      <c r="O352" s="438"/>
    </row>
    <row r="353" spans="1:15" s="11" customFormat="1">
      <c r="A353" s="415"/>
      <c r="B353" s="415"/>
      <c r="C353" s="415"/>
      <c r="D353" s="415"/>
      <c r="E353" s="415"/>
      <c r="F353" s="415"/>
      <c r="G353" s="416"/>
      <c r="H353" s="415"/>
      <c r="I353" s="417"/>
      <c r="J353" s="418"/>
      <c r="K353" s="419"/>
      <c r="L353" s="419"/>
      <c r="M353" s="438"/>
      <c r="N353" s="438"/>
      <c r="O353" s="438"/>
    </row>
    <row r="354" spans="1:15" s="11" customFormat="1">
      <c r="A354" s="415"/>
      <c r="B354" s="415"/>
      <c r="C354" s="415"/>
      <c r="D354" s="415"/>
      <c r="E354" s="415"/>
      <c r="F354" s="415"/>
      <c r="G354" s="416"/>
      <c r="H354" s="415"/>
      <c r="I354" s="417"/>
      <c r="J354" s="418"/>
      <c r="K354" s="419"/>
      <c r="L354" s="419"/>
      <c r="M354" s="438"/>
      <c r="N354" s="438"/>
      <c r="O354" s="438"/>
    </row>
    <row r="355" spans="1:15" s="11" customFormat="1">
      <c r="A355" s="415"/>
      <c r="B355" s="415"/>
      <c r="C355" s="415"/>
      <c r="D355" s="415"/>
      <c r="E355" s="415"/>
      <c r="F355" s="415"/>
      <c r="G355" s="416"/>
      <c r="H355" s="415"/>
      <c r="I355" s="417"/>
      <c r="J355" s="418"/>
      <c r="K355" s="419"/>
      <c r="L355" s="419"/>
      <c r="M355" s="438"/>
      <c r="N355" s="438"/>
      <c r="O355" s="438"/>
    </row>
    <row r="356" spans="1:15" s="11" customFormat="1">
      <c r="A356" s="415"/>
      <c r="B356" s="415"/>
      <c r="C356" s="415"/>
      <c r="D356" s="415"/>
      <c r="E356" s="415"/>
      <c r="F356" s="415"/>
      <c r="G356" s="416"/>
      <c r="H356" s="415"/>
      <c r="I356" s="417"/>
      <c r="J356" s="418"/>
      <c r="K356" s="419"/>
      <c r="L356" s="419"/>
      <c r="M356" s="438"/>
      <c r="N356" s="438"/>
      <c r="O356" s="438"/>
    </row>
    <row r="357" spans="1:15" s="11" customFormat="1">
      <c r="A357" s="415"/>
      <c r="B357" s="415"/>
      <c r="C357" s="415"/>
      <c r="D357" s="415"/>
      <c r="E357" s="415"/>
      <c r="F357" s="415"/>
      <c r="G357" s="416"/>
      <c r="H357" s="415"/>
      <c r="I357" s="417"/>
      <c r="J357" s="418"/>
      <c r="K357" s="419"/>
      <c r="L357" s="419"/>
      <c r="M357" s="438"/>
      <c r="N357" s="438"/>
      <c r="O357" s="438"/>
    </row>
    <row r="358" spans="1:15" s="11" customFormat="1">
      <c r="A358" s="415"/>
      <c r="B358" s="415"/>
      <c r="C358" s="415"/>
      <c r="D358" s="415"/>
      <c r="E358" s="415"/>
      <c r="F358" s="415"/>
      <c r="G358" s="416"/>
      <c r="H358" s="415"/>
      <c r="I358" s="417"/>
      <c r="J358" s="418"/>
      <c r="K358" s="419"/>
      <c r="L358" s="419"/>
      <c r="M358" s="438"/>
      <c r="N358" s="438"/>
      <c r="O358" s="438"/>
    </row>
    <row r="359" spans="1:15" s="11" customFormat="1">
      <c r="A359" s="415"/>
      <c r="B359" s="415"/>
      <c r="C359" s="415"/>
      <c r="D359" s="415"/>
      <c r="E359" s="415"/>
      <c r="F359" s="415"/>
      <c r="G359" s="416"/>
      <c r="H359" s="415"/>
      <c r="I359" s="417"/>
      <c r="J359" s="418"/>
      <c r="K359" s="419"/>
      <c r="L359" s="419"/>
      <c r="M359" s="438"/>
      <c r="N359" s="438"/>
      <c r="O359" s="438"/>
    </row>
    <row r="360" spans="1:15" s="11" customFormat="1">
      <c r="A360" s="415"/>
      <c r="B360" s="415"/>
      <c r="C360" s="415"/>
      <c r="D360" s="415"/>
      <c r="E360" s="415"/>
      <c r="F360" s="415"/>
      <c r="G360" s="416"/>
      <c r="H360" s="415"/>
      <c r="I360" s="417"/>
      <c r="J360" s="418"/>
      <c r="K360" s="419"/>
      <c r="L360" s="419"/>
      <c r="M360" s="438"/>
      <c r="N360" s="438"/>
      <c r="O360" s="438"/>
    </row>
    <row r="361" spans="1:15" s="11" customFormat="1">
      <c r="A361" s="415"/>
      <c r="B361" s="415"/>
      <c r="C361" s="415"/>
      <c r="D361" s="415"/>
      <c r="E361" s="415"/>
      <c r="F361" s="415"/>
      <c r="G361" s="416"/>
      <c r="H361" s="415"/>
      <c r="I361" s="417"/>
      <c r="J361" s="418"/>
      <c r="K361" s="419"/>
      <c r="L361" s="419"/>
      <c r="M361" s="438"/>
      <c r="N361" s="438"/>
      <c r="O361" s="438"/>
    </row>
    <row r="362" spans="1:15" s="11" customFormat="1">
      <c r="A362" s="415"/>
      <c r="B362" s="415"/>
      <c r="C362" s="415"/>
      <c r="D362" s="415"/>
      <c r="E362" s="415"/>
      <c r="F362" s="415"/>
      <c r="G362" s="416"/>
      <c r="H362" s="415"/>
      <c r="I362" s="417"/>
      <c r="J362" s="418"/>
      <c r="K362" s="419"/>
      <c r="L362" s="419"/>
      <c r="M362" s="438"/>
      <c r="N362" s="438"/>
      <c r="O362" s="438"/>
    </row>
    <row r="363" spans="1:15" s="11" customFormat="1">
      <c r="A363" s="415"/>
      <c r="B363" s="415"/>
      <c r="C363" s="415"/>
      <c r="D363" s="415"/>
      <c r="E363" s="415"/>
      <c r="F363" s="415"/>
      <c r="G363" s="416"/>
      <c r="H363" s="415"/>
      <c r="I363" s="417"/>
      <c r="J363" s="418"/>
      <c r="K363" s="419"/>
      <c r="L363" s="419"/>
      <c r="M363" s="438"/>
      <c r="N363" s="438"/>
      <c r="O363" s="438"/>
    </row>
    <row r="364" spans="1:15" s="11" customFormat="1">
      <c r="A364" s="415"/>
      <c r="B364" s="415"/>
      <c r="C364" s="415"/>
      <c r="D364" s="415"/>
      <c r="E364" s="415"/>
      <c r="F364" s="415"/>
      <c r="G364" s="416"/>
      <c r="H364" s="415"/>
      <c r="I364" s="417"/>
      <c r="J364" s="418"/>
      <c r="K364" s="419"/>
      <c r="L364" s="419"/>
      <c r="M364" s="438"/>
      <c r="N364" s="438"/>
      <c r="O364" s="438"/>
    </row>
    <row r="365" spans="1:15" s="11" customFormat="1">
      <c r="A365" s="415"/>
      <c r="B365" s="415"/>
      <c r="C365" s="415"/>
      <c r="D365" s="415"/>
      <c r="E365" s="415"/>
      <c r="F365" s="415"/>
      <c r="G365" s="416"/>
      <c r="H365" s="415"/>
      <c r="I365" s="417"/>
      <c r="J365" s="418"/>
      <c r="K365" s="419"/>
      <c r="L365" s="419"/>
      <c r="M365" s="438"/>
      <c r="N365" s="438"/>
      <c r="O365" s="438"/>
    </row>
    <row r="366" spans="1:15" s="11" customFormat="1">
      <c r="A366" s="415"/>
      <c r="B366" s="415"/>
      <c r="C366" s="415"/>
      <c r="D366" s="415"/>
      <c r="E366" s="415"/>
      <c r="F366" s="415"/>
      <c r="G366" s="416"/>
      <c r="H366" s="415"/>
      <c r="I366" s="417"/>
      <c r="J366" s="418"/>
      <c r="K366" s="419"/>
      <c r="L366" s="419"/>
      <c r="M366" s="438"/>
      <c r="N366" s="438"/>
      <c r="O366" s="438"/>
    </row>
    <row r="367" spans="1:15" s="11" customFormat="1">
      <c r="A367" s="415"/>
      <c r="B367" s="415"/>
      <c r="C367" s="415"/>
      <c r="D367" s="415"/>
      <c r="E367" s="415"/>
      <c r="F367" s="415"/>
      <c r="G367" s="416"/>
      <c r="H367" s="415"/>
      <c r="I367" s="417"/>
      <c r="J367" s="418"/>
      <c r="K367" s="419"/>
      <c r="L367" s="419"/>
      <c r="M367" s="438"/>
      <c r="N367" s="438"/>
      <c r="O367" s="438"/>
    </row>
    <row r="368" spans="1:15" s="11" customFormat="1">
      <c r="A368" s="415"/>
      <c r="B368" s="415"/>
      <c r="C368" s="415"/>
      <c r="D368" s="415"/>
      <c r="E368" s="415"/>
      <c r="F368" s="415"/>
      <c r="G368" s="416"/>
      <c r="H368" s="415"/>
      <c r="I368" s="417"/>
      <c r="J368" s="418"/>
      <c r="K368" s="419"/>
      <c r="L368" s="419"/>
      <c r="M368" s="438"/>
      <c r="N368" s="438"/>
      <c r="O368" s="438"/>
    </row>
    <row r="369" spans="1:15" s="11" customFormat="1">
      <c r="A369" s="415"/>
      <c r="B369" s="415"/>
      <c r="C369" s="415"/>
      <c r="D369" s="415"/>
      <c r="E369" s="415"/>
      <c r="F369" s="415"/>
      <c r="G369" s="416"/>
      <c r="H369" s="415"/>
      <c r="I369" s="417"/>
      <c r="J369" s="418"/>
      <c r="K369" s="419"/>
      <c r="L369" s="419"/>
      <c r="M369" s="438"/>
      <c r="N369" s="438"/>
      <c r="O369" s="438"/>
    </row>
    <row r="370" spans="1:15" s="11" customFormat="1">
      <c r="A370" s="415"/>
      <c r="B370" s="415"/>
      <c r="C370" s="415"/>
      <c r="D370" s="415"/>
      <c r="E370" s="415"/>
      <c r="F370" s="415"/>
      <c r="G370" s="416"/>
      <c r="H370" s="415"/>
      <c r="I370" s="417"/>
      <c r="J370" s="418"/>
      <c r="K370" s="419"/>
      <c r="L370" s="419"/>
      <c r="M370" s="438"/>
      <c r="N370" s="438"/>
      <c r="O370" s="438"/>
    </row>
    <row r="371" spans="1:15" s="11" customFormat="1">
      <c r="A371" s="415"/>
      <c r="B371" s="415"/>
      <c r="C371" s="415"/>
      <c r="D371" s="415"/>
      <c r="E371" s="415"/>
      <c r="F371" s="415"/>
      <c r="G371" s="416"/>
      <c r="H371" s="415"/>
      <c r="I371" s="417"/>
      <c r="J371" s="418"/>
      <c r="K371" s="419"/>
      <c r="L371" s="419"/>
      <c r="M371" s="438"/>
      <c r="N371" s="438"/>
      <c r="O371" s="438"/>
    </row>
    <row r="372" spans="1:15" s="11" customFormat="1">
      <c r="A372" s="415"/>
      <c r="B372" s="415"/>
      <c r="C372" s="415"/>
      <c r="D372" s="415"/>
      <c r="E372" s="415"/>
      <c r="F372" s="415"/>
      <c r="G372" s="416"/>
      <c r="H372" s="415"/>
      <c r="I372" s="417"/>
      <c r="J372" s="418"/>
      <c r="K372" s="419"/>
      <c r="L372" s="419"/>
      <c r="M372" s="438"/>
      <c r="N372" s="438"/>
      <c r="O372" s="438"/>
    </row>
    <row r="373" spans="1:15" s="11" customFormat="1">
      <c r="A373" s="415"/>
      <c r="B373" s="415"/>
      <c r="C373" s="415"/>
      <c r="D373" s="415"/>
      <c r="E373" s="415"/>
      <c r="F373" s="415"/>
      <c r="G373" s="416"/>
      <c r="H373" s="415"/>
      <c r="I373" s="417"/>
      <c r="J373" s="418"/>
      <c r="K373" s="419"/>
      <c r="L373" s="419"/>
      <c r="M373" s="438"/>
      <c r="N373" s="438"/>
      <c r="O373" s="438"/>
    </row>
    <row r="374" spans="1:15" s="11" customFormat="1">
      <c r="A374" s="415"/>
      <c r="B374" s="415"/>
      <c r="C374" s="415"/>
      <c r="D374" s="415"/>
      <c r="E374" s="415"/>
      <c r="F374" s="415"/>
      <c r="G374" s="416"/>
      <c r="H374" s="415"/>
      <c r="I374" s="417"/>
      <c r="J374" s="418"/>
      <c r="K374" s="419"/>
      <c r="L374" s="419"/>
      <c r="M374" s="438"/>
      <c r="N374" s="438"/>
      <c r="O374" s="438"/>
    </row>
    <row r="375" spans="1:15" s="11" customFormat="1">
      <c r="A375" s="415"/>
      <c r="B375" s="415"/>
      <c r="C375" s="415"/>
      <c r="D375" s="415"/>
      <c r="E375" s="415"/>
      <c r="F375" s="415"/>
      <c r="G375" s="416"/>
      <c r="H375" s="415"/>
      <c r="I375" s="417"/>
      <c r="J375" s="418"/>
      <c r="K375" s="419"/>
      <c r="L375" s="419"/>
      <c r="M375" s="438"/>
      <c r="N375" s="438"/>
      <c r="O375" s="438"/>
    </row>
    <row r="376" spans="1:15" s="11" customFormat="1">
      <c r="A376" s="415"/>
      <c r="B376" s="415"/>
      <c r="C376" s="415"/>
      <c r="D376" s="415"/>
      <c r="E376" s="415"/>
      <c r="F376" s="415"/>
      <c r="G376" s="416"/>
      <c r="H376" s="415"/>
      <c r="I376" s="417"/>
      <c r="J376" s="418"/>
      <c r="K376" s="419"/>
      <c r="L376" s="419"/>
      <c r="M376" s="438"/>
      <c r="N376" s="438"/>
      <c r="O376" s="438"/>
    </row>
    <row r="377" spans="1:15" s="11" customFormat="1">
      <c r="A377" s="415"/>
      <c r="B377" s="415"/>
      <c r="C377" s="415"/>
      <c r="D377" s="415"/>
      <c r="E377" s="415"/>
      <c r="F377" s="415"/>
      <c r="G377" s="416"/>
      <c r="H377" s="415"/>
      <c r="I377" s="417"/>
      <c r="J377" s="418"/>
      <c r="K377" s="419"/>
      <c r="L377" s="419"/>
      <c r="M377" s="438"/>
      <c r="N377" s="438"/>
      <c r="O377" s="438"/>
    </row>
    <row r="378" spans="1:15" s="11" customFormat="1">
      <c r="A378" s="415"/>
      <c r="B378" s="415"/>
      <c r="C378" s="415"/>
      <c r="D378" s="415"/>
      <c r="E378" s="415"/>
      <c r="F378" s="415"/>
      <c r="G378" s="416"/>
      <c r="H378" s="415"/>
      <c r="I378" s="417"/>
      <c r="J378" s="418"/>
      <c r="K378" s="419"/>
      <c r="L378" s="419"/>
      <c r="M378" s="438"/>
      <c r="N378" s="438"/>
      <c r="O378" s="438"/>
    </row>
    <row r="379" spans="1:15" s="11" customFormat="1">
      <c r="A379" s="415"/>
      <c r="B379" s="415"/>
      <c r="C379" s="415"/>
      <c r="D379" s="415"/>
      <c r="E379" s="415"/>
      <c r="F379" s="415"/>
      <c r="G379" s="416"/>
      <c r="H379" s="415"/>
      <c r="I379" s="417"/>
      <c r="J379" s="418"/>
      <c r="K379" s="419"/>
      <c r="L379" s="419"/>
      <c r="M379" s="438"/>
      <c r="N379" s="438"/>
      <c r="O379" s="438"/>
    </row>
    <row r="380" spans="1:15" s="11" customFormat="1">
      <c r="A380" s="415"/>
      <c r="B380" s="415"/>
      <c r="C380" s="415"/>
      <c r="D380" s="415"/>
      <c r="E380" s="415"/>
      <c r="F380" s="415"/>
      <c r="G380" s="416"/>
      <c r="H380" s="415"/>
      <c r="I380" s="417"/>
      <c r="J380" s="418"/>
      <c r="K380" s="419"/>
      <c r="L380" s="419"/>
      <c r="M380" s="438"/>
      <c r="N380" s="438"/>
      <c r="O380" s="438"/>
    </row>
    <row r="381" spans="1:15" s="11" customFormat="1">
      <c r="A381" s="415"/>
      <c r="B381" s="415"/>
      <c r="C381" s="415"/>
      <c r="D381" s="415"/>
      <c r="E381" s="415"/>
      <c r="F381" s="415"/>
      <c r="G381" s="416"/>
      <c r="H381" s="415"/>
      <c r="I381" s="417"/>
      <c r="J381" s="418"/>
      <c r="K381" s="419"/>
      <c r="L381" s="419"/>
      <c r="M381" s="438"/>
      <c r="N381" s="438"/>
      <c r="O381" s="438"/>
    </row>
    <row r="382" spans="1:15" s="11" customFormat="1">
      <c r="A382" s="415"/>
      <c r="B382" s="415"/>
      <c r="C382" s="415"/>
      <c r="D382" s="415"/>
      <c r="E382" s="415"/>
      <c r="F382" s="415"/>
      <c r="G382" s="416"/>
      <c r="H382" s="415"/>
      <c r="I382" s="417"/>
      <c r="J382" s="418"/>
      <c r="K382" s="419"/>
      <c r="L382" s="419"/>
      <c r="M382" s="438"/>
      <c r="N382" s="438"/>
      <c r="O382" s="438"/>
    </row>
    <row r="383" spans="1:15" s="11" customFormat="1">
      <c r="A383" s="415"/>
      <c r="B383" s="415"/>
      <c r="C383" s="415"/>
      <c r="D383" s="415"/>
      <c r="E383" s="415"/>
      <c r="F383" s="415"/>
      <c r="G383" s="416"/>
      <c r="H383" s="415"/>
      <c r="I383" s="417"/>
      <c r="J383" s="418"/>
      <c r="K383" s="419"/>
      <c r="L383" s="419"/>
      <c r="M383" s="438"/>
      <c r="N383" s="438"/>
      <c r="O383" s="438"/>
    </row>
    <row r="384" spans="1:15" s="11" customFormat="1">
      <c r="A384" s="415"/>
      <c r="B384" s="415"/>
      <c r="C384" s="415"/>
      <c r="D384" s="415"/>
      <c r="E384" s="415"/>
      <c r="F384" s="415"/>
      <c r="G384" s="416"/>
      <c r="H384" s="415"/>
      <c r="I384" s="417"/>
      <c r="J384" s="418"/>
      <c r="K384" s="419"/>
      <c r="L384" s="419"/>
      <c r="M384" s="438"/>
      <c r="N384" s="438"/>
      <c r="O384" s="438"/>
    </row>
    <row r="385" spans="1:15" s="11" customFormat="1">
      <c r="A385" s="415"/>
      <c r="B385" s="415"/>
      <c r="C385" s="415"/>
      <c r="D385" s="415"/>
      <c r="E385" s="415"/>
      <c r="F385" s="415"/>
      <c r="G385" s="416"/>
      <c r="H385" s="415"/>
      <c r="I385" s="417"/>
      <c r="J385" s="418"/>
      <c r="K385" s="419"/>
      <c r="L385" s="419"/>
      <c r="M385" s="438"/>
      <c r="N385" s="438"/>
      <c r="O385" s="438"/>
    </row>
    <row r="386" spans="1:15" s="11" customFormat="1">
      <c r="A386" s="415"/>
      <c r="B386" s="415"/>
      <c r="C386" s="415"/>
      <c r="D386" s="415"/>
      <c r="E386" s="415"/>
      <c r="F386" s="415"/>
      <c r="G386" s="416"/>
      <c r="H386" s="415"/>
      <c r="I386" s="417"/>
      <c r="J386" s="418"/>
      <c r="K386" s="419"/>
      <c r="L386" s="419"/>
      <c r="M386" s="438"/>
      <c r="N386" s="438"/>
      <c r="O386" s="438"/>
    </row>
    <row r="387" spans="1:15" s="11" customFormat="1">
      <c r="A387" s="415"/>
      <c r="B387" s="415"/>
      <c r="C387" s="415"/>
      <c r="D387" s="415"/>
      <c r="E387" s="415"/>
      <c r="F387" s="415"/>
      <c r="G387" s="416"/>
      <c r="H387" s="415"/>
      <c r="I387" s="417"/>
      <c r="J387" s="418"/>
      <c r="K387" s="419"/>
      <c r="L387" s="419"/>
      <c r="M387" s="438"/>
      <c r="N387" s="438"/>
      <c r="O387" s="438"/>
    </row>
    <row r="388" spans="1:15" s="11" customFormat="1">
      <c r="A388" s="415"/>
      <c r="B388" s="415"/>
      <c r="C388" s="415"/>
      <c r="D388" s="415"/>
      <c r="E388" s="415"/>
      <c r="F388" s="415"/>
      <c r="G388" s="416"/>
      <c r="H388" s="415"/>
      <c r="I388" s="417"/>
      <c r="J388" s="418"/>
      <c r="K388" s="419"/>
      <c r="L388" s="419"/>
      <c r="M388" s="438"/>
      <c r="N388" s="438"/>
      <c r="O388" s="438"/>
    </row>
    <row r="389" spans="1:15" s="11" customFormat="1">
      <c r="A389" s="415"/>
      <c r="B389" s="415"/>
      <c r="C389" s="415"/>
      <c r="D389" s="415"/>
      <c r="E389" s="415"/>
      <c r="F389" s="415"/>
      <c r="G389" s="416"/>
      <c r="H389" s="415"/>
      <c r="I389" s="417"/>
      <c r="J389" s="418"/>
      <c r="K389" s="419"/>
      <c r="L389" s="419"/>
      <c r="M389" s="438"/>
      <c r="N389" s="438"/>
      <c r="O389" s="438"/>
    </row>
    <row r="390" spans="1:15" s="11" customFormat="1">
      <c r="A390" s="415"/>
      <c r="B390" s="415"/>
      <c r="C390" s="415"/>
      <c r="D390" s="415"/>
      <c r="E390" s="415"/>
      <c r="F390" s="415"/>
      <c r="G390" s="416"/>
      <c r="H390" s="415"/>
      <c r="I390" s="417"/>
      <c r="J390" s="418"/>
      <c r="K390" s="419"/>
      <c r="L390" s="419"/>
      <c r="M390" s="438"/>
      <c r="N390" s="438"/>
      <c r="O390" s="438"/>
    </row>
    <row r="391" spans="1:15" s="11" customFormat="1">
      <c r="A391" s="415"/>
      <c r="B391" s="415"/>
      <c r="C391" s="415"/>
      <c r="D391" s="415"/>
      <c r="E391" s="415"/>
      <c r="F391" s="415"/>
      <c r="G391" s="416"/>
      <c r="H391" s="415"/>
      <c r="I391" s="417"/>
      <c r="J391" s="418"/>
      <c r="K391" s="419"/>
      <c r="L391" s="419"/>
      <c r="M391" s="438"/>
      <c r="N391" s="438"/>
      <c r="O391" s="438"/>
    </row>
    <row r="392" spans="1:15" s="11" customFormat="1">
      <c r="A392" s="415"/>
      <c r="B392" s="415"/>
      <c r="C392" s="415"/>
      <c r="D392" s="415"/>
      <c r="E392" s="415"/>
      <c r="F392" s="415"/>
      <c r="G392" s="416"/>
      <c r="H392" s="415"/>
      <c r="I392" s="417"/>
      <c r="J392" s="418"/>
      <c r="K392" s="419"/>
      <c r="L392" s="419"/>
      <c r="M392" s="438"/>
      <c r="N392" s="438"/>
      <c r="O392" s="438"/>
    </row>
    <row r="393" spans="1:15" s="11" customFormat="1">
      <c r="A393" s="415"/>
      <c r="B393" s="415"/>
      <c r="C393" s="415"/>
      <c r="D393" s="415"/>
      <c r="E393" s="415"/>
      <c r="F393" s="415"/>
      <c r="G393" s="416"/>
      <c r="H393" s="415"/>
      <c r="I393" s="417"/>
      <c r="J393" s="418"/>
      <c r="K393" s="419"/>
      <c r="L393" s="419"/>
      <c r="M393" s="438"/>
      <c r="N393" s="438"/>
      <c r="O393" s="438"/>
    </row>
    <row r="394" spans="1:15" s="11" customFormat="1">
      <c r="A394" s="415"/>
      <c r="B394" s="415"/>
      <c r="C394" s="415"/>
      <c r="D394" s="415"/>
      <c r="E394" s="415"/>
      <c r="F394" s="415"/>
      <c r="G394" s="416"/>
      <c r="H394" s="415"/>
      <c r="I394" s="417"/>
      <c r="J394" s="418"/>
      <c r="K394" s="419"/>
      <c r="L394" s="419"/>
      <c r="M394" s="438"/>
      <c r="N394" s="438"/>
      <c r="O394" s="438"/>
    </row>
    <row r="395" spans="1:15" s="11" customFormat="1">
      <c r="A395" s="415"/>
      <c r="B395" s="415"/>
      <c r="C395" s="415"/>
      <c r="D395" s="415"/>
      <c r="E395" s="415"/>
      <c r="F395" s="415"/>
      <c r="G395" s="416"/>
      <c r="H395" s="415"/>
      <c r="I395" s="417"/>
      <c r="J395" s="418"/>
      <c r="K395" s="419"/>
      <c r="L395" s="419"/>
      <c r="M395" s="438"/>
      <c r="N395" s="438"/>
      <c r="O395" s="438"/>
    </row>
    <row r="396" spans="1:15" s="11" customFormat="1">
      <c r="A396" s="415"/>
      <c r="B396" s="415"/>
      <c r="C396" s="415"/>
      <c r="D396" s="415"/>
      <c r="E396" s="415"/>
      <c r="F396" s="415"/>
      <c r="G396" s="416"/>
      <c r="H396" s="415"/>
      <c r="I396" s="417"/>
      <c r="J396" s="418"/>
      <c r="K396" s="419"/>
      <c r="L396" s="419"/>
      <c r="M396" s="438"/>
      <c r="N396" s="438"/>
      <c r="O396" s="438"/>
    </row>
    <row r="397" spans="1:15" s="11" customFormat="1">
      <c r="A397" s="415"/>
      <c r="B397" s="415"/>
      <c r="C397" s="415"/>
      <c r="D397" s="415"/>
      <c r="E397" s="415"/>
      <c r="F397" s="415"/>
      <c r="G397" s="416"/>
      <c r="H397" s="415"/>
      <c r="I397" s="417"/>
      <c r="J397" s="418"/>
      <c r="K397" s="419"/>
      <c r="L397" s="419"/>
      <c r="M397" s="438"/>
      <c r="N397" s="438"/>
      <c r="O397" s="438"/>
    </row>
    <row r="398" spans="1:15" s="11" customFormat="1">
      <c r="A398" s="415"/>
      <c r="B398" s="415"/>
      <c r="C398" s="415"/>
      <c r="D398" s="415"/>
      <c r="E398" s="415"/>
      <c r="F398" s="415"/>
      <c r="G398" s="416"/>
      <c r="H398" s="415"/>
      <c r="I398" s="417"/>
      <c r="J398" s="418"/>
      <c r="K398" s="419"/>
      <c r="L398" s="419"/>
      <c r="M398" s="438"/>
      <c r="N398" s="438"/>
      <c r="O398" s="438"/>
    </row>
    <row r="399" spans="1:15" s="11" customFormat="1">
      <c r="A399" s="415"/>
      <c r="B399" s="415"/>
      <c r="C399" s="415"/>
      <c r="D399" s="415"/>
      <c r="E399" s="415"/>
      <c r="F399" s="415"/>
      <c r="G399" s="416"/>
      <c r="H399" s="415"/>
      <c r="I399" s="417"/>
      <c r="J399" s="418"/>
      <c r="K399" s="419"/>
      <c r="L399" s="419"/>
      <c r="M399" s="438"/>
      <c r="N399" s="438"/>
      <c r="O399" s="438"/>
    </row>
    <row r="400" spans="1:15" s="11" customFormat="1">
      <c r="A400" s="415"/>
      <c r="B400" s="415"/>
      <c r="C400" s="415"/>
      <c r="D400" s="415"/>
      <c r="E400" s="415"/>
      <c r="F400" s="415"/>
      <c r="G400" s="416"/>
      <c r="H400" s="415"/>
      <c r="I400" s="417"/>
      <c r="J400" s="418"/>
      <c r="K400" s="419"/>
      <c r="L400" s="419"/>
      <c r="M400" s="438"/>
      <c r="N400" s="438"/>
      <c r="O400" s="438"/>
    </row>
    <row r="401" spans="1:15" s="11" customFormat="1">
      <c r="A401" s="415"/>
      <c r="B401" s="415"/>
      <c r="C401" s="415"/>
      <c r="D401" s="415"/>
      <c r="E401" s="415"/>
      <c r="F401" s="415"/>
      <c r="G401" s="416"/>
      <c r="H401" s="415"/>
      <c r="I401" s="417"/>
      <c r="J401" s="418"/>
      <c r="K401" s="419"/>
      <c r="L401" s="419"/>
      <c r="M401" s="438"/>
      <c r="N401" s="438"/>
      <c r="O401" s="438"/>
    </row>
    <row r="402" spans="1:15" s="11" customFormat="1">
      <c r="A402" s="415"/>
      <c r="B402" s="415"/>
      <c r="C402" s="415"/>
      <c r="D402" s="415"/>
      <c r="E402" s="415"/>
      <c r="F402" s="415"/>
      <c r="G402" s="416"/>
      <c r="H402" s="415"/>
      <c r="I402" s="417"/>
      <c r="J402" s="418"/>
      <c r="K402" s="419"/>
      <c r="L402" s="419"/>
      <c r="M402" s="438"/>
      <c r="N402" s="438"/>
      <c r="O402" s="438"/>
    </row>
    <row r="403" spans="1:15" s="11" customFormat="1">
      <c r="A403" s="415"/>
      <c r="B403" s="415"/>
      <c r="C403" s="415"/>
      <c r="D403" s="415"/>
      <c r="E403" s="415"/>
      <c r="F403" s="415"/>
      <c r="G403" s="416"/>
      <c r="H403" s="415"/>
      <c r="I403" s="417"/>
      <c r="J403" s="418"/>
      <c r="K403" s="419"/>
      <c r="L403" s="419"/>
      <c r="M403" s="438"/>
      <c r="N403" s="438"/>
      <c r="O403" s="438"/>
    </row>
    <row r="404" spans="1:15" s="11" customFormat="1">
      <c r="A404" s="415"/>
      <c r="B404" s="415"/>
      <c r="C404" s="415"/>
      <c r="D404" s="415"/>
      <c r="E404" s="415"/>
      <c r="F404" s="415"/>
      <c r="G404" s="416"/>
      <c r="H404" s="415"/>
      <c r="I404" s="417"/>
      <c r="J404" s="418"/>
      <c r="K404" s="419"/>
      <c r="L404" s="419"/>
      <c r="M404" s="438"/>
      <c r="N404" s="438"/>
      <c r="O404" s="438"/>
    </row>
    <row r="405" spans="1:15" s="11" customFormat="1">
      <c r="A405" s="415"/>
      <c r="B405" s="415"/>
      <c r="C405" s="415"/>
      <c r="D405" s="415"/>
      <c r="E405" s="415"/>
      <c r="F405" s="415"/>
      <c r="G405" s="416"/>
      <c r="H405" s="415"/>
      <c r="I405" s="417"/>
      <c r="J405" s="418"/>
      <c r="K405" s="419"/>
      <c r="L405" s="419"/>
      <c r="M405" s="438"/>
      <c r="N405" s="438"/>
      <c r="O405" s="438"/>
    </row>
    <row r="406" spans="1:15" s="11" customFormat="1">
      <c r="A406" s="415"/>
      <c r="B406" s="415"/>
      <c r="C406" s="415"/>
      <c r="D406" s="415"/>
      <c r="E406" s="415"/>
      <c r="F406" s="415"/>
      <c r="G406" s="416"/>
      <c r="H406" s="415"/>
      <c r="I406" s="417"/>
      <c r="J406" s="418"/>
      <c r="K406" s="419"/>
      <c r="L406" s="419"/>
      <c r="M406" s="438"/>
      <c r="N406" s="438"/>
      <c r="O406" s="438"/>
    </row>
    <row r="407" spans="1:15" s="11" customFormat="1">
      <c r="A407" s="415"/>
      <c r="B407" s="415"/>
      <c r="C407" s="415"/>
      <c r="D407" s="415"/>
      <c r="E407" s="415"/>
      <c r="F407" s="415"/>
      <c r="G407" s="416"/>
      <c r="H407" s="415"/>
      <c r="I407" s="417"/>
      <c r="J407" s="418"/>
      <c r="K407" s="419"/>
      <c r="L407" s="419"/>
      <c r="M407" s="438"/>
      <c r="N407" s="438"/>
      <c r="O407" s="438"/>
    </row>
    <row r="408" spans="1:15" s="11" customFormat="1">
      <c r="A408" s="415"/>
      <c r="B408" s="415"/>
      <c r="C408" s="415"/>
      <c r="D408" s="415"/>
      <c r="E408" s="415"/>
      <c r="F408" s="415"/>
      <c r="G408" s="416"/>
      <c r="H408" s="415"/>
      <c r="I408" s="417"/>
      <c r="J408" s="418"/>
      <c r="K408" s="419"/>
      <c r="L408" s="419"/>
      <c r="M408" s="438"/>
      <c r="N408" s="438"/>
      <c r="O408" s="438"/>
    </row>
    <row r="409" spans="1:15" s="11" customFormat="1">
      <c r="A409" s="415"/>
      <c r="B409" s="415"/>
      <c r="C409" s="415"/>
      <c r="D409" s="415"/>
      <c r="E409" s="415"/>
      <c r="F409" s="415"/>
      <c r="G409" s="416"/>
      <c r="H409" s="415"/>
      <c r="I409" s="417"/>
      <c r="J409" s="418"/>
      <c r="K409" s="419"/>
      <c r="L409" s="419"/>
      <c r="M409" s="438"/>
      <c r="N409" s="438"/>
      <c r="O409" s="438"/>
    </row>
    <row r="410" spans="1:15" s="11" customFormat="1">
      <c r="A410" s="415"/>
      <c r="B410" s="415"/>
      <c r="C410" s="415"/>
      <c r="D410" s="415"/>
      <c r="E410" s="415"/>
      <c r="F410" s="415"/>
      <c r="G410" s="416"/>
      <c r="H410" s="415"/>
      <c r="I410" s="417"/>
      <c r="J410" s="418"/>
      <c r="K410" s="419"/>
      <c r="L410" s="419"/>
      <c r="M410" s="438"/>
      <c r="N410" s="438"/>
      <c r="O410" s="438"/>
    </row>
    <row r="411" spans="1:15" s="11" customFormat="1">
      <c r="A411" s="415"/>
      <c r="B411" s="415"/>
      <c r="C411" s="415"/>
      <c r="D411" s="415"/>
      <c r="E411" s="415"/>
      <c r="F411" s="415"/>
      <c r="G411" s="416"/>
      <c r="H411" s="415"/>
      <c r="I411" s="417"/>
      <c r="J411" s="418"/>
      <c r="K411" s="419"/>
      <c r="L411" s="419"/>
      <c r="M411" s="438"/>
      <c r="N411" s="438"/>
      <c r="O411" s="438"/>
    </row>
    <row r="412" spans="1:15" s="11" customFormat="1">
      <c r="A412" s="415"/>
      <c r="B412" s="415"/>
      <c r="C412" s="415"/>
      <c r="D412" s="415"/>
      <c r="E412" s="415"/>
      <c r="F412" s="415"/>
      <c r="G412" s="416"/>
      <c r="H412" s="415"/>
      <c r="I412" s="417"/>
      <c r="J412" s="418"/>
      <c r="K412" s="419"/>
      <c r="L412" s="419"/>
      <c r="M412" s="438"/>
      <c r="N412" s="438"/>
      <c r="O412" s="438"/>
    </row>
    <row r="413" spans="1:15" s="11" customFormat="1">
      <c r="A413" s="415"/>
      <c r="B413" s="415"/>
      <c r="C413" s="415"/>
      <c r="D413" s="415"/>
      <c r="E413" s="415"/>
      <c r="F413" s="415"/>
      <c r="G413" s="416"/>
      <c r="H413" s="415"/>
      <c r="I413" s="417"/>
      <c r="J413" s="418"/>
      <c r="K413" s="419"/>
      <c r="L413" s="419"/>
      <c r="M413" s="438"/>
      <c r="N413" s="438"/>
      <c r="O413" s="438"/>
    </row>
    <row r="414" spans="1:15" s="11" customFormat="1">
      <c r="A414" s="415"/>
      <c r="B414" s="415"/>
      <c r="C414" s="415"/>
      <c r="D414" s="415"/>
      <c r="E414" s="415"/>
      <c r="F414" s="415"/>
      <c r="G414" s="416"/>
      <c r="H414" s="415"/>
      <c r="I414" s="417"/>
      <c r="J414" s="418"/>
      <c r="K414" s="419"/>
      <c r="L414" s="419"/>
      <c r="M414" s="438"/>
      <c r="N414" s="438"/>
      <c r="O414" s="438"/>
    </row>
    <row r="415" spans="1:15" s="11" customFormat="1">
      <c r="A415" s="415"/>
      <c r="B415" s="415"/>
      <c r="C415" s="415"/>
      <c r="D415" s="415"/>
      <c r="E415" s="415"/>
      <c r="F415" s="415"/>
      <c r="G415" s="416"/>
      <c r="H415" s="415"/>
      <c r="I415" s="417"/>
      <c r="J415" s="418"/>
      <c r="K415" s="419"/>
      <c r="L415" s="419"/>
      <c r="M415" s="438"/>
      <c r="N415" s="438"/>
      <c r="O415" s="438"/>
    </row>
    <row r="416" spans="1:15" s="11" customFormat="1">
      <c r="A416" s="415"/>
      <c r="B416" s="415"/>
      <c r="C416" s="415"/>
      <c r="D416" s="415"/>
      <c r="E416" s="415"/>
      <c r="F416" s="415"/>
      <c r="G416" s="416"/>
      <c r="H416" s="415"/>
      <c r="I416" s="417"/>
      <c r="J416" s="418"/>
      <c r="K416" s="419"/>
      <c r="L416" s="419"/>
      <c r="M416" s="438"/>
      <c r="N416" s="438"/>
      <c r="O416" s="438"/>
    </row>
    <row r="417" spans="1:15" s="11" customFormat="1">
      <c r="A417" s="415"/>
      <c r="B417" s="415"/>
      <c r="C417" s="415"/>
      <c r="D417" s="415"/>
      <c r="E417" s="415"/>
      <c r="F417" s="415"/>
      <c r="G417" s="416"/>
      <c r="H417" s="415"/>
      <c r="I417" s="417"/>
      <c r="J417" s="418"/>
      <c r="K417" s="419"/>
      <c r="L417" s="419"/>
      <c r="M417" s="438"/>
      <c r="N417" s="438"/>
      <c r="O417" s="438"/>
    </row>
    <row r="418" spans="1:15" s="11" customFormat="1">
      <c r="A418" s="415"/>
      <c r="B418" s="415"/>
      <c r="C418" s="415"/>
      <c r="D418" s="415"/>
      <c r="E418" s="415"/>
      <c r="F418" s="415"/>
      <c r="G418" s="416"/>
      <c r="H418" s="415"/>
      <c r="I418" s="417"/>
      <c r="J418" s="418"/>
      <c r="K418" s="419"/>
      <c r="L418" s="419"/>
      <c r="M418" s="438"/>
      <c r="N418" s="438"/>
      <c r="O418" s="438"/>
    </row>
    <row r="419" spans="1:15" s="11" customFormat="1">
      <c r="A419" s="415"/>
      <c r="B419" s="415"/>
      <c r="C419" s="415"/>
      <c r="D419" s="415"/>
      <c r="E419" s="415"/>
      <c r="F419" s="415"/>
      <c r="G419" s="416"/>
      <c r="H419" s="415"/>
      <c r="I419" s="417"/>
      <c r="J419" s="418"/>
      <c r="K419" s="419"/>
      <c r="L419" s="419"/>
      <c r="M419" s="438"/>
      <c r="N419" s="438"/>
      <c r="O419" s="438"/>
    </row>
    <row r="420" spans="1:15" s="11" customFormat="1">
      <c r="A420" s="415"/>
      <c r="B420" s="415"/>
      <c r="C420" s="415"/>
      <c r="D420" s="415"/>
      <c r="E420" s="415"/>
      <c r="F420" s="415"/>
      <c r="G420" s="416"/>
      <c r="H420" s="415"/>
      <c r="I420" s="417"/>
      <c r="J420" s="418"/>
      <c r="K420" s="419"/>
      <c r="L420" s="419"/>
      <c r="M420" s="438"/>
      <c r="N420" s="438"/>
      <c r="O420" s="438"/>
    </row>
    <row r="421" spans="1:15" s="11" customFormat="1">
      <c r="A421" s="415"/>
      <c r="B421" s="415"/>
      <c r="C421" s="415"/>
      <c r="D421" s="415"/>
      <c r="E421" s="415"/>
      <c r="F421" s="415"/>
      <c r="G421" s="416"/>
      <c r="H421" s="415"/>
      <c r="I421" s="417"/>
      <c r="J421" s="418"/>
      <c r="K421" s="419"/>
      <c r="L421" s="419"/>
      <c r="M421" s="438"/>
      <c r="N421" s="438"/>
      <c r="O421" s="438"/>
    </row>
    <row r="422" spans="1:15" s="11" customFormat="1">
      <c r="A422" s="415"/>
      <c r="B422" s="415"/>
      <c r="C422" s="415"/>
      <c r="D422" s="415"/>
      <c r="E422" s="415"/>
      <c r="F422" s="415"/>
      <c r="G422" s="416"/>
      <c r="H422" s="415"/>
      <c r="I422" s="417"/>
      <c r="J422" s="418"/>
      <c r="K422" s="419"/>
      <c r="L422" s="419"/>
      <c r="M422" s="438"/>
      <c r="N422" s="438"/>
      <c r="O422" s="438"/>
    </row>
    <row r="423" spans="1:15" s="11" customFormat="1">
      <c r="A423" s="415"/>
      <c r="B423" s="415"/>
      <c r="C423" s="415"/>
      <c r="D423" s="415"/>
      <c r="E423" s="415"/>
      <c r="F423" s="415"/>
      <c r="G423" s="416"/>
      <c r="H423" s="415"/>
      <c r="I423" s="417"/>
      <c r="J423" s="418"/>
      <c r="K423" s="419"/>
      <c r="L423" s="419"/>
      <c r="M423" s="438"/>
      <c r="N423" s="438"/>
      <c r="O423" s="438"/>
    </row>
    <row r="424" spans="1:15" s="11" customFormat="1">
      <c r="A424" s="415"/>
      <c r="B424" s="415"/>
      <c r="C424" s="415"/>
      <c r="D424" s="415"/>
      <c r="E424" s="415"/>
      <c r="F424" s="415"/>
      <c r="G424" s="416"/>
      <c r="H424" s="415"/>
      <c r="I424" s="417"/>
      <c r="J424" s="418"/>
      <c r="K424" s="419"/>
      <c r="L424" s="419"/>
      <c r="M424" s="438"/>
      <c r="N424" s="438"/>
      <c r="O424" s="438"/>
    </row>
    <row r="425" spans="1:15" s="11" customFormat="1">
      <c r="A425" s="415"/>
      <c r="B425" s="415"/>
      <c r="C425" s="415"/>
      <c r="D425" s="415"/>
      <c r="E425" s="415"/>
      <c r="F425" s="415"/>
      <c r="G425" s="416"/>
      <c r="H425" s="415"/>
      <c r="I425" s="417"/>
      <c r="J425" s="418"/>
      <c r="K425" s="419"/>
      <c r="L425" s="419"/>
      <c r="M425" s="438"/>
      <c r="N425" s="438"/>
      <c r="O425" s="438"/>
    </row>
    <row r="426" spans="1:15" s="11" customFormat="1">
      <c r="A426" s="415"/>
      <c r="B426" s="415"/>
      <c r="C426" s="415"/>
      <c r="D426" s="415"/>
      <c r="E426" s="415"/>
      <c r="F426" s="415"/>
      <c r="G426" s="416"/>
      <c r="H426" s="415"/>
      <c r="I426" s="417"/>
      <c r="J426" s="418"/>
      <c r="K426" s="419"/>
      <c r="L426" s="419"/>
      <c r="M426" s="438"/>
      <c r="N426" s="438"/>
      <c r="O426" s="438"/>
    </row>
    <row r="427" spans="1:15" s="11" customFormat="1">
      <c r="A427" s="415"/>
      <c r="B427" s="415"/>
      <c r="C427" s="415"/>
      <c r="D427" s="415"/>
      <c r="E427" s="415"/>
      <c r="F427" s="415"/>
      <c r="G427" s="416"/>
      <c r="H427" s="415"/>
      <c r="I427" s="417"/>
      <c r="J427" s="418"/>
      <c r="K427" s="419"/>
      <c r="L427" s="419"/>
      <c r="M427" s="438"/>
      <c r="N427" s="438"/>
      <c r="O427" s="438"/>
    </row>
    <row r="428" spans="1:15" s="11" customFormat="1">
      <c r="A428" s="415"/>
      <c r="B428" s="415"/>
      <c r="C428" s="415"/>
      <c r="D428" s="415"/>
      <c r="E428" s="415"/>
      <c r="F428" s="415"/>
      <c r="G428" s="416"/>
      <c r="H428" s="415"/>
      <c r="I428" s="417"/>
      <c r="J428" s="418"/>
      <c r="K428" s="419"/>
      <c r="L428" s="419"/>
      <c r="M428" s="438"/>
      <c r="N428" s="438"/>
      <c r="O428" s="438"/>
    </row>
    <row r="429" spans="1:15" s="11" customFormat="1">
      <c r="A429" s="415"/>
      <c r="B429" s="415"/>
      <c r="C429" s="415"/>
      <c r="D429" s="415"/>
      <c r="E429" s="415"/>
      <c r="F429" s="415"/>
      <c r="G429" s="416"/>
      <c r="H429" s="415"/>
      <c r="I429" s="417"/>
      <c r="J429" s="418"/>
      <c r="K429" s="419"/>
      <c r="L429" s="419"/>
      <c r="M429" s="438"/>
      <c r="N429" s="438"/>
      <c r="O429" s="438"/>
    </row>
    <row r="430" spans="1:15" s="11" customFormat="1">
      <c r="A430" s="415"/>
      <c r="B430" s="415"/>
      <c r="C430" s="415"/>
      <c r="D430" s="415"/>
      <c r="E430" s="415"/>
      <c r="F430" s="415"/>
      <c r="G430" s="416"/>
      <c r="H430" s="415"/>
      <c r="I430" s="417"/>
      <c r="J430" s="418"/>
      <c r="K430" s="419"/>
      <c r="L430" s="419"/>
      <c r="M430" s="438"/>
      <c r="N430" s="438"/>
      <c r="O430" s="438"/>
    </row>
    <row r="431" spans="1:15" s="11" customFormat="1">
      <c r="A431" s="415"/>
      <c r="B431" s="415"/>
      <c r="C431" s="415"/>
      <c r="D431" s="415"/>
      <c r="E431" s="415"/>
      <c r="F431" s="415"/>
      <c r="G431" s="416"/>
      <c r="H431" s="415"/>
      <c r="I431" s="417"/>
      <c r="J431" s="418"/>
      <c r="K431" s="419"/>
      <c r="L431" s="419"/>
      <c r="M431" s="438"/>
      <c r="N431" s="438"/>
      <c r="O431" s="438"/>
    </row>
    <row r="432" spans="1:15" s="11" customFormat="1">
      <c r="A432" s="415"/>
      <c r="B432" s="415"/>
      <c r="C432" s="415"/>
      <c r="D432" s="415"/>
      <c r="E432" s="415"/>
      <c r="F432" s="415"/>
      <c r="G432" s="416"/>
      <c r="H432" s="415"/>
      <c r="I432" s="417"/>
      <c r="J432" s="418"/>
      <c r="K432" s="419"/>
      <c r="L432" s="419"/>
      <c r="M432" s="438"/>
      <c r="N432" s="438"/>
      <c r="O432" s="438"/>
    </row>
    <row r="433" spans="1:15" s="11" customFormat="1">
      <c r="A433" s="415"/>
      <c r="B433" s="415"/>
      <c r="C433" s="415"/>
      <c r="D433" s="415"/>
      <c r="E433" s="415"/>
      <c r="F433" s="415"/>
      <c r="G433" s="416"/>
      <c r="H433" s="415"/>
      <c r="I433" s="417"/>
      <c r="J433" s="418"/>
      <c r="K433" s="419"/>
      <c r="L433" s="419"/>
      <c r="M433" s="438"/>
      <c r="N433" s="438"/>
      <c r="O433" s="438"/>
    </row>
    <row r="434" spans="1:15" s="11" customFormat="1">
      <c r="A434" s="415"/>
      <c r="B434" s="415"/>
      <c r="C434" s="415"/>
      <c r="D434" s="415"/>
      <c r="E434" s="415"/>
      <c r="F434" s="415"/>
      <c r="G434" s="416"/>
      <c r="H434" s="415"/>
      <c r="I434" s="417"/>
      <c r="J434" s="418"/>
      <c r="K434" s="419"/>
      <c r="L434" s="419"/>
      <c r="M434" s="438"/>
      <c r="N434" s="438"/>
      <c r="O434" s="438"/>
    </row>
    <row r="435" spans="1:15" s="11" customFormat="1">
      <c r="A435" s="415"/>
      <c r="B435" s="415"/>
      <c r="C435" s="415"/>
      <c r="D435" s="415"/>
      <c r="E435" s="415"/>
      <c r="F435" s="415"/>
      <c r="G435" s="416"/>
      <c r="H435" s="415"/>
      <c r="I435" s="417"/>
      <c r="J435" s="418"/>
      <c r="K435" s="419"/>
      <c r="L435" s="419"/>
      <c r="M435" s="438"/>
      <c r="N435" s="438"/>
      <c r="O435" s="438"/>
    </row>
    <row r="436" spans="1:15" s="11" customFormat="1">
      <c r="A436" s="415"/>
      <c r="B436" s="415"/>
      <c r="C436" s="415"/>
      <c r="D436" s="415"/>
      <c r="E436" s="415"/>
      <c r="F436" s="415"/>
      <c r="G436" s="416"/>
      <c r="H436" s="415"/>
      <c r="I436" s="417"/>
      <c r="J436" s="418"/>
      <c r="K436" s="419"/>
      <c r="L436" s="419"/>
      <c r="M436" s="438"/>
      <c r="N436" s="438"/>
      <c r="O436" s="438"/>
    </row>
    <row r="437" spans="1:15" s="11" customFormat="1">
      <c r="A437" s="415"/>
      <c r="B437" s="415"/>
      <c r="C437" s="415"/>
      <c r="D437" s="415"/>
      <c r="E437" s="415"/>
      <c r="F437" s="415"/>
      <c r="G437" s="416"/>
      <c r="H437" s="415"/>
      <c r="I437" s="417"/>
      <c r="J437" s="418"/>
      <c r="K437" s="419"/>
      <c r="L437" s="419"/>
      <c r="M437" s="438"/>
      <c r="N437" s="438"/>
      <c r="O437" s="438"/>
    </row>
    <row r="438" spans="1:15" s="11" customFormat="1">
      <c r="A438" s="415"/>
      <c r="B438" s="415"/>
      <c r="C438" s="415"/>
      <c r="D438" s="415"/>
      <c r="E438" s="415"/>
      <c r="F438" s="415"/>
      <c r="G438" s="416"/>
      <c r="H438" s="415"/>
      <c r="I438" s="417"/>
      <c r="J438" s="418"/>
      <c r="K438" s="419"/>
      <c r="L438" s="419"/>
      <c r="M438" s="438"/>
      <c r="N438" s="438"/>
      <c r="O438" s="438"/>
    </row>
    <row r="439" spans="1:15" s="11" customFormat="1">
      <c r="A439" s="415"/>
      <c r="B439" s="415"/>
      <c r="C439" s="415"/>
      <c r="D439" s="415"/>
      <c r="E439" s="415"/>
      <c r="F439" s="415"/>
      <c r="G439" s="416"/>
      <c r="H439" s="415"/>
      <c r="I439" s="417"/>
      <c r="J439" s="418"/>
      <c r="K439" s="419"/>
      <c r="L439" s="419"/>
      <c r="M439" s="438"/>
      <c r="N439" s="438"/>
      <c r="O439" s="438"/>
    </row>
    <row r="440" spans="1:15" s="11" customFormat="1">
      <c r="A440" s="415"/>
      <c r="B440" s="415"/>
      <c r="C440" s="415"/>
      <c r="D440" s="415"/>
      <c r="E440" s="415"/>
      <c r="F440" s="415"/>
      <c r="G440" s="416"/>
      <c r="H440" s="415"/>
      <c r="I440" s="417"/>
      <c r="J440" s="418"/>
      <c r="K440" s="419"/>
      <c r="L440" s="419"/>
      <c r="M440" s="438"/>
      <c r="N440" s="438"/>
      <c r="O440" s="438"/>
    </row>
    <row r="441" spans="1:15" s="11" customFormat="1">
      <c r="A441" s="415"/>
      <c r="B441" s="415"/>
      <c r="C441" s="415"/>
      <c r="D441" s="415"/>
      <c r="E441" s="415"/>
      <c r="F441" s="415"/>
      <c r="G441" s="416"/>
      <c r="H441" s="415"/>
      <c r="I441" s="417"/>
      <c r="J441" s="418"/>
      <c r="K441" s="419"/>
      <c r="L441" s="419"/>
      <c r="M441" s="438"/>
      <c r="N441" s="438"/>
      <c r="O441" s="438"/>
    </row>
    <row r="442" spans="1:15" s="11" customFormat="1">
      <c r="A442" s="415"/>
      <c r="B442" s="415"/>
      <c r="C442" s="415"/>
      <c r="D442" s="415"/>
      <c r="E442" s="415"/>
      <c r="F442" s="415"/>
      <c r="G442" s="416"/>
      <c r="H442" s="415"/>
      <c r="I442" s="417"/>
      <c r="J442" s="418"/>
      <c r="K442" s="419"/>
      <c r="L442" s="419"/>
      <c r="M442" s="438"/>
      <c r="N442" s="438"/>
      <c r="O442" s="438"/>
    </row>
    <row r="443" spans="1:15" s="11" customFormat="1">
      <c r="A443" s="415"/>
      <c r="B443" s="415"/>
      <c r="C443" s="415"/>
      <c r="D443" s="415"/>
      <c r="E443" s="415"/>
      <c r="F443" s="415"/>
      <c r="G443" s="416"/>
      <c r="H443" s="415"/>
      <c r="I443" s="417"/>
      <c r="J443" s="418"/>
      <c r="K443" s="419"/>
      <c r="L443" s="419"/>
      <c r="M443" s="438"/>
      <c r="N443" s="438"/>
      <c r="O443" s="438"/>
    </row>
    <row r="444" spans="1:15" s="11" customFormat="1">
      <c r="A444" s="415"/>
      <c r="B444" s="415"/>
      <c r="C444" s="415"/>
      <c r="D444" s="415"/>
      <c r="E444" s="415"/>
      <c r="F444" s="415"/>
      <c r="G444" s="416"/>
      <c r="H444" s="415"/>
      <c r="I444" s="417"/>
      <c r="J444" s="418"/>
      <c r="K444" s="419"/>
      <c r="L444" s="419"/>
      <c r="M444" s="438"/>
      <c r="N444" s="438"/>
      <c r="O444" s="438"/>
    </row>
    <row r="445" spans="1:15" s="11" customFormat="1">
      <c r="A445" s="415"/>
      <c r="B445" s="415"/>
      <c r="C445" s="415"/>
      <c r="D445" s="415"/>
      <c r="E445" s="415"/>
      <c r="F445" s="415"/>
      <c r="G445" s="416"/>
      <c r="H445" s="415"/>
      <c r="I445" s="417"/>
      <c r="J445" s="418"/>
      <c r="K445" s="419"/>
      <c r="L445" s="419"/>
      <c r="M445" s="438"/>
      <c r="N445" s="438"/>
      <c r="O445" s="438"/>
    </row>
    <row r="446" spans="1:15" s="11" customFormat="1">
      <c r="A446" s="415"/>
      <c r="B446" s="415"/>
      <c r="C446" s="415"/>
      <c r="D446" s="415"/>
      <c r="E446" s="415"/>
      <c r="F446" s="415"/>
      <c r="G446" s="416"/>
      <c r="H446" s="415"/>
      <c r="I446" s="417"/>
      <c r="J446" s="418"/>
      <c r="K446" s="419"/>
      <c r="L446" s="419"/>
      <c r="M446" s="438"/>
      <c r="N446" s="438"/>
      <c r="O446" s="438"/>
    </row>
    <row r="447" spans="1:15" s="11" customFormat="1">
      <c r="A447" s="415"/>
      <c r="B447" s="415"/>
      <c r="C447" s="415"/>
      <c r="D447" s="415"/>
      <c r="E447" s="415"/>
      <c r="F447" s="415"/>
      <c r="G447" s="416"/>
      <c r="H447" s="415"/>
      <c r="I447" s="417"/>
      <c r="J447" s="418"/>
      <c r="K447" s="419"/>
      <c r="L447" s="419"/>
      <c r="M447" s="438"/>
      <c r="N447" s="438"/>
      <c r="O447" s="438"/>
    </row>
    <row r="448" spans="1:15" s="11" customFormat="1">
      <c r="A448" s="415"/>
      <c r="B448" s="415"/>
      <c r="C448" s="415"/>
      <c r="D448" s="415"/>
      <c r="E448" s="415"/>
      <c r="F448" s="415"/>
      <c r="G448" s="416"/>
      <c r="H448" s="415"/>
      <c r="I448" s="417"/>
      <c r="J448" s="418"/>
      <c r="K448" s="419"/>
      <c r="L448" s="419"/>
      <c r="M448" s="438"/>
      <c r="N448" s="438"/>
      <c r="O448" s="438"/>
    </row>
    <row r="449" spans="1:15" s="11" customFormat="1">
      <c r="A449" s="415"/>
      <c r="B449" s="415"/>
      <c r="C449" s="415"/>
      <c r="D449" s="415"/>
      <c r="E449" s="415"/>
      <c r="F449" s="415"/>
      <c r="G449" s="416"/>
      <c r="H449" s="415"/>
      <c r="I449" s="417"/>
      <c r="J449" s="418"/>
      <c r="K449" s="419"/>
      <c r="L449" s="419"/>
      <c r="M449" s="438"/>
      <c r="N449" s="438"/>
      <c r="O449" s="438"/>
    </row>
    <row r="450" spans="1:15" s="11" customFormat="1">
      <c r="A450" s="415"/>
      <c r="B450" s="415"/>
      <c r="C450" s="415"/>
      <c r="D450" s="415"/>
      <c r="E450" s="415"/>
      <c r="F450" s="415"/>
      <c r="G450" s="416"/>
      <c r="H450" s="415"/>
      <c r="I450" s="417"/>
      <c r="J450" s="418"/>
      <c r="K450" s="419"/>
      <c r="L450" s="419"/>
      <c r="M450" s="438"/>
      <c r="N450" s="438"/>
      <c r="O450" s="438"/>
    </row>
    <row r="451" spans="1:15" s="11" customFormat="1">
      <c r="A451" s="415"/>
      <c r="B451" s="415"/>
      <c r="C451" s="415"/>
      <c r="D451" s="415"/>
      <c r="E451" s="415"/>
      <c r="F451" s="415"/>
      <c r="G451" s="416"/>
      <c r="H451" s="415"/>
      <c r="I451" s="417"/>
      <c r="J451" s="418"/>
      <c r="K451" s="419"/>
      <c r="L451" s="419"/>
      <c r="M451" s="438"/>
      <c r="N451" s="438"/>
      <c r="O451" s="438"/>
    </row>
    <row r="452" spans="1:15" s="11" customFormat="1">
      <c r="A452" s="415"/>
      <c r="B452" s="415"/>
      <c r="C452" s="415"/>
      <c r="D452" s="415"/>
      <c r="E452" s="415"/>
      <c r="F452" s="415"/>
      <c r="G452" s="416"/>
      <c r="H452" s="415"/>
      <c r="I452" s="417"/>
      <c r="J452" s="418"/>
      <c r="K452" s="419"/>
      <c r="L452" s="419"/>
      <c r="M452" s="438"/>
      <c r="N452" s="438"/>
      <c r="O452" s="438"/>
    </row>
    <row r="453" spans="1:15" s="11" customFormat="1">
      <c r="A453" s="415"/>
      <c r="B453" s="415"/>
      <c r="C453" s="415"/>
      <c r="D453" s="415"/>
      <c r="E453" s="415"/>
      <c r="F453" s="415"/>
      <c r="G453" s="416"/>
      <c r="H453" s="415"/>
      <c r="I453" s="417"/>
      <c r="J453" s="418"/>
      <c r="K453" s="419"/>
      <c r="L453" s="419"/>
      <c r="M453" s="438"/>
      <c r="N453" s="438"/>
      <c r="O453" s="438"/>
    </row>
    <row r="454" spans="1:15" s="11" customFormat="1">
      <c r="A454" s="415"/>
      <c r="B454" s="415"/>
      <c r="C454" s="415"/>
      <c r="D454" s="415"/>
      <c r="E454" s="415"/>
      <c r="F454" s="415"/>
      <c r="G454" s="416"/>
      <c r="H454" s="415"/>
      <c r="I454" s="417"/>
      <c r="J454" s="418"/>
      <c r="K454" s="419"/>
      <c r="L454" s="419"/>
      <c r="M454" s="438"/>
      <c r="N454" s="438"/>
      <c r="O454" s="438"/>
    </row>
    <row r="455" spans="1:15" s="11" customFormat="1">
      <c r="A455" s="415"/>
      <c r="B455" s="415"/>
      <c r="C455" s="415"/>
      <c r="D455" s="415"/>
      <c r="E455" s="415"/>
      <c r="F455" s="415"/>
      <c r="G455" s="416"/>
      <c r="H455" s="415"/>
      <c r="I455" s="417"/>
      <c r="J455" s="418"/>
      <c r="K455" s="419"/>
      <c r="L455" s="419"/>
      <c r="M455" s="438"/>
      <c r="N455" s="438"/>
      <c r="O455" s="438"/>
    </row>
    <row r="456" spans="1:15" s="11" customFormat="1">
      <c r="A456" s="415"/>
      <c r="B456" s="415"/>
      <c r="C456" s="415"/>
      <c r="D456" s="415"/>
      <c r="E456" s="415"/>
      <c r="F456" s="415"/>
      <c r="G456" s="416"/>
      <c r="H456" s="415"/>
      <c r="I456" s="417"/>
      <c r="J456" s="418"/>
      <c r="K456" s="419"/>
      <c r="L456" s="419"/>
      <c r="M456" s="438"/>
      <c r="N456" s="438"/>
      <c r="O456" s="438"/>
    </row>
    <row r="457" spans="1:15" s="11" customFormat="1">
      <c r="A457" s="415"/>
      <c r="B457" s="415"/>
      <c r="C457" s="415"/>
      <c r="D457" s="415"/>
      <c r="E457" s="415"/>
      <c r="F457" s="415"/>
      <c r="G457" s="416"/>
      <c r="H457" s="415"/>
      <c r="I457" s="417"/>
      <c r="J457" s="418"/>
      <c r="K457" s="419"/>
      <c r="L457" s="419"/>
      <c r="M457" s="438"/>
      <c r="N457" s="438"/>
      <c r="O457" s="438"/>
    </row>
    <row r="458" spans="1:15" s="11" customFormat="1">
      <c r="A458" s="415"/>
      <c r="B458" s="415"/>
      <c r="C458" s="415"/>
      <c r="D458" s="415"/>
      <c r="E458" s="415"/>
      <c r="F458" s="415"/>
      <c r="G458" s="416"/>
      <c r="H458" s="415"/>
      <c r="I458" s="417"/>
      <c r="J458" s="418"/>
      <c r="K458" s="419"/>
      <c r="L458" s="419"/>
      <c r="M458" s="438"/>
      <c r="N458" s="438"/>
      <c r="O458" s="438"/>
    </row>
    <row r="459" spans="1:15" s="11" customFormat="1">
      <c r="A459" s="415"/>
      <c r="B459" s="415"/>
      <c r="C459" s="415"/>
      <c r="D459" s="415"/>
      <c r="E459" s="415"/>
      <c r="F459" s="415"/>
      <c r="G459" s="416"/>
      <c r="H459" s="415"/>
      <c r="I459" s="417"/>
      <c r="J459" s="418"/>
      <c r="K459" s="419"/>
      <c r="L459" s="419"/>
      <c r="M459" s="438"/>
      <c r="N459" s="438"/>
      <c r="O459" s="438"/>
    </row>
    <row r="460" spans="1:15" s="11" customFormat="1">
      <c r="A460" s="415"/>
      <c r="B460" s="415"/>
      <c r="C460" s="415"/>
      <c r="D460" s="415"/>
      <c r="E460" s="415"/>
      <c r="F460" s="415"/>
      <c r="G460" s="416"/>
      <c r="H460" s="415"/>
      <c r="I460" s="417"/>
      <c r="J460" s="418"/>
      <c r="K460" s="419"/>
      <c r="L460" s="419"/>
      <c r="M460" s="438"/>
      <c r="N460" s="438"/>
      <c r="O460" s="438"/>
    </row>
    <row r="461" spans="1:15" s="11" customFormat="1">
      <c r="A461" s="415"/>
      <c r="B461" s="415"/>
      <c r="C461" s="415"/>
      <c r="D461" s="415"/>
      <c r="E461" s="415"/>
      <c r="F461" s="415"/>
      <c r="G461" s="416"/>
      <c r="H461" s="415"/>
      <c r="I461" s="417"/>
      <c r="J461" s="418"/>
      <c r="K461" s="419"/>
      <c r="L461" s="419"/>
      <c r="M461" s="438"/>
      <c r="N461" s="438"/>
      <c r="O461" s="438"/>
    </row>
    <row r="462" spans="1:15" s="11" customFormat="1">
      <c r="A462" s="415"/>
      <c r="B462" s="415"/>
      <c r="C462" s="415"/>
      <c r="D462" s="415"/>
      <c r="E462" s="415"/>
      <c r="F462" s="415"/>
      <c r="G462" s="416"/>
      <c r="H462" s="415"/>
      <c r="I462" s="417"/>
      <c r="J462" s="418"/>
      <c r="K462" s="419"/>
      <c r="L462" s="419"/>
      <c r="M462" s="438"/>
      <c r="N462" s="438"/>
      <c r="O462" s="438"/>
    </row>
    <row r="463" spans="1:15" s="11" customFormat="1">
      <c r="A463" s="415"/>
      <c r="B463" s="415"/>
      <c r="C463" s="415"/>
      <c r="D463" s="415"/>
      <c r="E463" s="415"/>
      <c r="F463" s="415"/>
      <c r="G463" s="416"/>
      <c r="H463" s="415"/>
      <c r="I463" s="417"/>
      <c r="J463" s="418"/>
      <c r="K463" s="419"/>
      <c r="L463" s="419"/>
      <c r="M463" s="438"/>
      <c r="N463" s="438"/>
      <c r="O463" s="438"/>
    </row>
    <row r="464" spans="1:15" s="11" customFormat="1">
      <c r="A464" s="415"/>
      <c r="B464" s="415"/>
      <c r="C464" s="415"/>
      <c r="D464" s="415"/>
      <c r="E464" s="415"/>
      <c r="F464" s="415"/>
      <c r="G464" s="416"/>
      <c r="H464" s="415"/>
      <c r="I464" s="417"/>
      <c r="J464" s="418"/>
      <c r="K464" s="419"/>
      <c r="L464" s="419"/>
      <c r="M464" s="438"/>
      <c r="N464" s="438"/>
      <c r="O464" s="438"/>
    </row>
    <row r="465" spans="1:15" s="11" customFormat="1">
      <c r="A465" s="415"/>
      <c r="B465" s="415"/>
      <c r="C465" s="415"/>
      <c r="D465" s="415"/>
      <c r="E465" s="415"/>
      <c r="F465" s="415"/>
      <c r="G465" s="416"/>
      <c r="H465" s="415"/>
      <c r="I465" s="417"/>
      <c r="J465" s="418"/>
      <c r="K465" s="419"/>
      <c r="L465" s="419"/>
      <c r="M465" s="438"/>
      <c r="N465" s="438"/>
      <c r="O465" s="438"/>
    </row>
    <row r="466" spans="1:15" s="11" customFormat="1">
      <c r="A466" s="415"/>
      <c r="B466" s="415"/>
      <c r="C466" s="415"/>
      <c r="D466" s="415"/>
      <c r="E466" s="415"/>
      <c r="F466" s="415"/>
      <c r="G466" s="416"/>
      <c r="H466" s="415"/>
      <c r="I466" s="417"/>
      <c r="J466" s="418"/>
      <c r="K466" s="419"/>
      <c r="L466" s="419"/>
      <c r="M466" s="438"/>
      <c r="N466" s="438"/>
      <c r="O466" s="438"/>
    </row>
    <row r="467" spans="1:15" s="11" customFormat="1">
      <c r="A467" s="415"/>
      <c r="B467" s="415"/>
      <c r="C467" s="415"/>
      <c r="D467" s="415"/>
      <c r="E467" s="415"/>
      <c r="F467" s="415"/>
      <c r="G467" s="416"/>
      <c r="H467" s="415"/>
      <c r="I467" s="417"/>
      <c r="J467" s="418"/>
      <c r="K467" s="419"/>
      <c r="L467" s="419"/>
      <c r="M467" s="438"/>
      <c r="N467" s="438"/>
      <c r="O467" s="438"/>
    </row>
    <row r="468" spans="1:15" s="11" customFormat="1">
      <c r="A468" s="415"/>
      <c r="B468" s="415"/>
      <c r="C468" s="415"/>
      <c r="D468" s="415"/>
      <c r="E468" s="415"/>
      <c r="F468" s="415"/>
      <c r="G468" s="416"/>
      <c r="H468" s="415"/>
      <c r="I468" s="417"/>
      <c r="J468" s="418"/>
      <c r="K468" s="419"/>
      <c r="L468" s="419"/>
      <c r="M468" s="438"/>
      <c r="N468" s="438"/>
      <c r="O468" s="438"/>
    </row>
    <row r="469" spans="1:15" s="11" customFormat="1">
      <c r="A469" s="415"/>
      <c r="B469" s="415"/>
      <c r="C469" s="415"/>
      <c r="D469" s="415"/>
      <c r="E469" s="415"/>
      <c r="F469" s="415"/>
      <c r="G469" s="416"/>
      <c r="H469" s="415"/>
      <c r="I469" s="417"/>
      <c r="J469" s="418"/>
      <c r="K469" s="419"/>
      <c r="L469" s="419"/>
      <c r="M469" s="438"/>
      <c r="N469" s="438"/>
      <c r="O469" s="438"/>
    </row>
    <row r="470" spans="1:15" s="11" customFormat="1">
      <c r="A470" s="415"/>
      <c r="B470" s="415"/>
      <c r="C470" s="415"/>
      <c r="D470" s="415"/>
      <c r="E470" s="415"/>
      <c r="F470" s="415"/>
      <c r="G470" s="416"/>
      <c r="H470" s="415"/>
      <c r="I470" s="417"/>
      <c r="J470" s="418"/>
      <c r="K470" s="419"/>
      <c r="L470" s="419"/>
      <c r="M470" s="438"/>
      <c r="N470" s="438"/>
      <c r="O470" s="438"/>
    </row>
    <row r="471" spans="1:15" s="11" customFormat="1">
      <c r="A471" s="415"/>
      <c r="B471" s="415"/>
      <c r="C471" s="415"/>
      <c r="D471" s="415"/>
      <c r="E471" s="415"/>
      <c r="F471" s="415"/>
      <c r="G471" s="416"/>
      <c r="H471" s="415"/>
      <c r="I471" s="417"/>
      <c r="J471" s="418"/>
      <c r="K471" s="419"/>
      <c r="L471" s="419"/>
      <c r="M471" s="438"/>
      <c r="N471" s="438"/>
      <c r="O471" s="438"/>
    </row>
    <row r="472" spans="1:15" s="11" customFormat="1">
      <c r="A472" s="415"/>
      <c r="B472" s="415"/>
      <c r="C472" s="415"/>
      <c r="D472" s="415"/>
      <c r="E472" s="415"/>
      <c r="F472" s="415"/>
      <c r="G472" s="416"/>
      <c r="H472" s="415"/>
      <c r="I472" s="417"/>
      <c r="J472" s="418"/>
      <c r="K472" s="419"/>
      <c r="L472" s="419"/>
      <c r="M472" s="438"/>
      <c r="N472" s="438"/>
      <c r="O472" s="438"/>
    </row>
    <row r="473" spans="1:15" s="11" customFormat="1">
      <c r="A473" s="415"/>
      <c r="B473" s="415"/>
      <c r="C473" s="415"/>
      <c r="D473" s="415"/>
      <c r="E473" s="415"/>
      <c r="F473" s="415"/>
      <c r="G473" s="416"/>
      <c r="H473" s="415"/>
      <c r="I473" s="417"/>
      <c r="J473" s="418"/>
      <c r="K473" s="419"/>
      <c r="L473" s="419"/>
      <c r="M473" s="438"/>
      <c r="N473" s="438"/>
      <c r="O473" s="438"/>
    </row>
    <row r="474" spans="1:15" s="11" customFormat="1">
      <c r="A474" s="415"/>
      <c r="B474" s="415"/>
      <c r="C474" s="415"/>
      <c r="D474" s="415"/>
      <c r="E474" s="415"/>
      <c r="F474" s="415"/>
      <c r="G474" s="416"/>
      <c r="H474" s="415"/>
      <c r="I474" s="417"/>
      <c r="J474" s="418"/>
      <c r="K474" s="419"/>
      <c r="L474" s="419"/>
      <c r="M474" s="438"/>
      <c r="N474" s="438"/>
      <c r="O474" s="438"/>
    </row>
    <row r="475" spans="1:15" s="11" customFormat="1">
      <c r="A475" s="415"/>
      <c r="B475" s="415"/>
      <c r="C475" s="415"/>
      <c r="D475" s="415"/>
      <c r="E475" s="415"/>
      <c r="F475" s="415"/>
      <c r="G475" s="416"/>
      <c r="H475" s="415"/>
      <c r="I475" s="417"/>
      <c r="J475" s="418"/>
      <c r="K475" s="419"/>
      <c r="L475" s="419"/>
      <c r="M475" s="438"/>
      <c r="N475" s="438"/>
      <c r="O475" s="438"/>
    </row>
    <row r="476" spans="1:15" s="11" customFormat="1">
      <c r="A476" s="415"/>
      <c r="B476" s="415"/>
      <c r="C476" s="415"/>
      <c r="D476" s="415"/>
      <c r="E476" s="415"/>
      <c r="F476" s="415"/>
      <c r="G476" s="416"/>
      <c r="H476" s="415"/>
      <c r="I476" s="417"/>
      <c r="J476" s="418"/>
      <c r="K476" s="419"/>
      <c r="L476" s="419"/>
      <c r="M476" s="438"/>
      <c r="N476" s="438"/>
      <c r="O476" s="438"/>
    </row>
    <row r="477" spans="1:15" s="11" customFormat="1">
      <c r="A477" s="415"/>
      <c r="B477" s="415"/>
      <c r="C477" s="415"/>
      <c r="D477" s="415"/>
      <c r="E477" s="415"/>
      <c r="F477" s="415"/>
      <c r="G477" s="416"/>
      <c r="H477" s="415"/>
      <c r="I477" s="417"/>
      <c r="J477" s="418"/>
      <c r="K477" s="419"/>
      <c r="L477" s="419"/>
      <c r="M477" s="438"/>
      <c r="N477" s="438"/>
      <c r="O477" s="438"/>
    </row>
    <row r="478" spans="1:15" s="11" customFormat="1">
      <c r="A478" s="415"/>
      <c r="B478" s="415"/>
      <c r="C478" s="415"/>
      <c r="D478" s="415"/>
      <c r="E478" s="415"/>
      <c r="F478" s="415"/>
      <c r="G478" s="416"/>
      <c r="H478" s="415"/>
      <c r="I478" s="417"/>
      <c r="J478" s="418"/>
      <c r="K478" s="419"/>
      <c r="L478" s="419"/>
      <c r="M478" s="438"/>
      <c r="N478" s="438"/>
      <c r="O478" s="438"/>
    </row>
    <row r="479" spans="1:15" s="11" customFormat="1">
      <c r="A479" s="415"/>
      <c r="B479" s="415"/>
      <c r="C479" s="415"/>
      <c r="D479" s="415"/>
      <c r="E479" s="415"/>
      <c r="F479" s="415"/>
      <c r="G479" s="416"/>
      <c r="H479" s="415"/>
      <c r="I479" s="417"/>
      <c r="J479" s="418"/>
      <c r="K479" s="419"/>
      <c r="L479" s="419"/>
      <c r="M479" s="438"/>
      <c r="N479" s="438"/>
      <c r="O479" s="438"/>
    </row>
    <row r="480" spans="1:15" s="11" customFormat="1">
      <c r="A480" s="415"/>
      <c r="B480" s="415"/>
      <c r="C480" s="415"/>
      <c r="D480" s="415"/>
      <c r="E480" s="415"/>
      <c r="F480" s="415"/>
      <c r="G480" s="416"/>
      <c r="H480" s="415"/>
      <c r="I480" s="417"/>
      <c r="J480" s="418"/>
      <c r="K480" s="419"/>
      <c r="L480" s="419"/>
      <c r="M480" s="438"/>
      <c r="N480" s="438"/>
      <c r="O480" s="438"/>
    </row>
    <row r="481" spans="1:15" s="11" customFormat="1">
      <c r="A481" s="415"/>
      <c r="B481" s="415"/>
      <c r="C481" s="415"/>
      <c r="D481" s="415"/>
      <c r="E481" s="415"/>
      <c r="F481" s="415"/>
      <c r="G481" s="416"/>
      <c r="H481" s="415"/>
      <c r="I481" s="417"/>
      <c r="J481" s="418"/>
      <c r="K481" s="419"/>
      <c r="L481" s="419"/>
      <c r="M481" s="438"/>
      <c r="N481" s="438"/>
      <c r="O481" s="438"/>
    </row>
    <row r="482" spans="1:15" s="11" customFormat="1">
      <c r="A482" s="415"/>
      <c r="B482" s="415"/>
      <c r="C482" s="415"/>
      <c r="D482" s="415"/>
      <c r="E482" s="415"/>
      <c r="F482" s="415"/>
      <c r="G482" s="416"/>
      <c r="H482" s="415"/>
      <c r="I482" s="417"/>
      <c r="J482" s="418"/>
      <c r="K482" s="419"/>
      <c r="L482" s="419"/>
      <c r="M482" s="438"/>
      <c r="N482" s="438"/>
      <c r="O482" s="438"/>
    </row>
    <row r="483" spans="1:15" s="11" customFormat="1">
      <c r="A483" s="415"/>
      <c r="B483" s="415"/>
      <c r="C483" s="415"/>
      <c r="D483" s="415"/>
      <c r="E483" s="415"/>
      <c r="F483" s="415"/>
      <c r="G483" s="416"/>
      <c r="H483" s="415"/>
      <c r="I483" s="417"/>
      <c r="J483" s="418"/>
      <c r="K483" s="419"/>
      <c r="L483" s="419"/>
      <c r="M483" s="438"/>
      <c r="N483" s="438"/>
      <c r="O483" s="438"/>
    </row>
    <row r="484" spans="1:15" s="11" customFormat="1">
      <c r="A484" s="415"/>
      <c r="B484" s="415"/>
      <c r="C484" s="415"/>
      <c r="D484" s="415"/>
      <c r="E484" s="415"/>
      <c r="F484" s="415"/>
      <c r="G484" s="416"/>
      <c r="H484" s="415"/>
      <c r="I484" s="417"/>
      <c r="J484" s="418"/>
      <c r="K484" s="419"/>
      <c r="L484" s="419"/>
      <c r="M484" s="438"/>
      <c r="N484" s="438"/>
      <c r="O484" s="438"/>
    </row>
    <row r="485" spans="1:15" s="11" customFormat="1">
      <c r="A485" s="415"/>
      <c r="B485" s="415"/>
      <c r="C485" s="415"/>
      <c r="D485" s="415"/>
      <c r="E485" s="415"/>
      <c r="F485" s="415"/>
      <c r="G485" s="416"/>
      <c r="H485" s="415"/>
      <c r="I485" s="417"/>
      <c r="J485" s="418"/>
      <c r="K485" s="419"/>
      <c r="L485" s="419"/>
      <c r="M485" s="438"/>
      <c r="N485" s="438"/>
      <c r="O485" s="438"/>
    </row>
    <row r="486" spans="1:15" s="11" customFormat="1">
      <c r="A486" s="415"/>
      <c r="B486" s="415"/>
      <c r="C486" s="415"/>
      <c r="D486" s="415"/>
      <c r="E486" s="415"/>
      <c r="F486" s="415"/>
      <c r="G486" s="416"/>
      <c r="H486" s="415"/>
      <c r="I486" s="417"/>
      <c r="J486" s="418"/>
      <c r="K486" s="419"/>
      <c r="L486" s="419"/>
      <c r="M486" s="438"/>
      <c r="N486" s="438"/>
      <c r="O486" s="438"/>
    </row>
    <row r="487" spans="1:15" s="11" customFormat="1">
      <c r="A487" s="415"/>
      <c r="B487" s="415"/>
      <c r="C487" s="415"/>
      <c r="D487" s="415"/>
      <c r="E487" s="415"/>
      <c r="F487" s="415"/>
      <c r="G487" s="416"/>
      <c r="H487" s="415"/>
      <c r="I487" s="417"/>
      <c r="J487" s="418"/>
      <c r="K487" s="419"/>
      <c r="L487" s="419"/>
      <c r="M487" s="438"/>
      <c r="N487" s="438"/>
      <c r="O487" s="438"/>
    </row>
    <row r="488" spans="1:15" s="11" customFormat="1">
      <c r="A488" s="415"/>
      <c r="B488" s="415"/>
      <c r="C488" s="415"/>
      <c r="D488" s="415"/>
      <c r="E488" s="415"/>
      <c r="F488" s="415"/>
      <c r="G488" s="416"/>
      <c r="H488" s="415"/>
      <c r="I488" s="417"/>
      <c r="J488" s="418"/>
      <c r="K488" s="419"/>
      <c r="L488" s="419"/>
      <c r="M488" s="438"/>
      <c r="N488" s="438"/>
      <c r="O488" s="438"/>
    </row>
    <row r="489" spans="1:15" s="11" customFormat="1">
      <c r="A489" s="415"/>
      <c r="B489" s="415"/>
      <c r="C489" s="415"/>
      <c r="D489" s="415"/>
      <c r="E489" s="415"/>
      <c r="F489" s="415"/>
      <c r="G489" s="416"/>
      <c r="H489" s="415"/>
      <c r="I489" s="417"/>
      <c r="J489" s="418"/>
      <c r="K489" s="419"/>
      <c r="L489" s="419"/>
      <c r="M489" s="438"/>
      <c r="N489" s="438"/>
      <c r="O489" s="438"/>
    </row>
    <row r="490" spans="1:15" s="11" customFormat="1">
      <c r="A490" s="415"/>
      <c r="B490" s="415"/>
      <c r="C490" s="415"/>
      <c r="D490" s="415"/>
      <c r="E490" s="415"/>
      <c r="F490" s="415"/>
      <c r="G490" s="416"/>
      <c r="H490" s="415"/>
      <c r="I490" s="417"/>
      <c r="J490" s="418"/>
      <c r="K490" s="419"/>
      <c r="L490" s="419"/>
      <c r="M490" s="438"/>
      <c r="N490" s="438"/>
      <c r="O490" s="438"/>
    </row>
    <row r="491" spans="1:15" s="11" customFormat="1">
      <c r="A491" s="415"/>
      <c r="B491" s="415"/>
      <c r="C491" s="415"/>
      <c r="D491" s="415"/>
      <c r="E491" s="415"/>
      <c r="F491" s="415"/>
      <c r="G491" s="416"/>
      <c r="H491" s="415"/>
      <c r="I491" s="417"/>
      <c r="J491" s="418"/>
      <c r="K491" s="419"/>
      <c r="L491" s="419"/>
      <c r="M491" s="438"/>
      <c r="N491" s="438"/>
      <c r="O491" s="438"/>
    </row>
    <row r="492" spans="1:15" s="11" customFormat="1">
      <c r="A492" s="415"/>
      <c r="B492" s="415"/>
      <c r="C492" s="415"/>
      <c r="D492" s="415"/>
      <c r="E492" s="415"/>
      <c r="F492" s="415"/>
      <c r="G492" s="416"/>
      <c r="H492" s="415"/>
      <c r="I492" s="417"/>
      <c r="J492" s="418"/>
      <c r="K492" s="419"/>
      <c r="L492" s="419"/>
      <c r="M492" s="438"/>
      <c r="N492" s="438"/>
      <c r="O492" s="438"/>
    </row>
    <row r="493" spans="1:15" s="11" customFormat="1">
      <c r="A493" s="415"/>
      <c r="B493" s="415"/>
      <c r="C493" s="415"/>
      <c r="D493" s="415"/>
      <c r="E493" s="415"/>
      <c r="F493" s="415"/>
      <c r="G493" s="416"/>
      <c r="H493" s="415"/>
      <c r="I493" s="417"/>
      <c r="J493" s="418"/>
      <c r="K493" s="419"/>
      <c r="L493" s="419"/>
      <c r="M493" s="438"/>
      <c r="N493" s="438"/>
      <c r="O493" s="438"/>
    </row>
    <row r="494" spans="1:15" s="11" customFormat="1">
      <c r="A494" s="415"/>
      <c r="B494" s="415"/>
      <c r="C494" s="415"/>
      <c r="D494" s="415"/>
      <c r="E494" s="415"/>
      <c r="F494" s="415"/>
      <c r="G494" s="416"/>
      <c r="H494" s="415"/>
      <c r="I494" s="417"/>
      <c r="J494" s="418"/>
      <c r="K494" s="419"/>
      <c r="L494" s="419"/>
      <c r="M494" s="438"/>
      <c r="N494" s="438"/>
      <c r="O494" s="438"/>
    </row>
    <row r="495" spans="1:15" s="11" customFormat="1">
      <c r="A495" s="415"/>
      <c r="B495" s="415"/>
      <c r="C495" s="415"/>
      <c r="D495" s="415"/>
      <c r="E495" s="415"/>
      <c r="F495" s="415"/>
      <c r="G495" s="416"/>
      <c r="H495" s="415"/>
      <c r="I495" s="417"/>
      <c r="J495" s="418"/>
      <c r="K495" s="419"/>
      <c r="L495" s="419"/>
      <c r="M495" s="438"/>
      <c r="N495" s="438"/>
      <c r="O495" s="438"/>
    </row>
    <row r="496" spans="1:15" s="11" customFormat="1">
      <c r="A496" s="415"/>
      <c r="B496" s="415"/>
      <c r="C496" s="415"/>
      <c r="D496" s="415"/>
      <c r="E496" s="415"/>
      <c r="F496" s="415"/>
      <c r="G496" s="416"/>
      <c r="H496" s="415"/>
      <c r="I496" s="417"/>
      <c r="J496" s="418"/>
      <c r="K496" s="419"/>
      <c r="L496" s="419"/>
      <c r="M496" s="438"/>
      <c r="N496" s="438"/>
      <c r="O496" s="438"/>
    </row>
    <row r="497" spans="1:15" s="11" customFormat="1">
      <c r="A497" s="415"/>
      <c r="B497" s="415"/>
      <c r="C497" s="415"/>
      <c r="D497" s="415"/>
      <c r="E497" s="415"/>
      <c r="F497" s="415"/>
      <c r="G497" s="416"/>
      <c r="H497" s="415"/>
      <c r="I497" s="417"/>
      <c r="J497" s="418"/>
      <c r="K497" s="419"/>
      <c r="L497" s="419"/>
      <c r="M497" s="438"/>
      <c r="N497" s="438"/>
      <c r="O497" s="438"/>
    </row>
    <row r="498" spans="1:15" s="11" customFormat="1">
      <c r="A498" s="415"/>
      <c r="B498" s="415"/>
      <c r="C498" s="415"/>
      <c r="D498" s="415"/>
      <c r="E498" s="415"/>
      <c r="F498" s="415"/>
      <c r="G498" s="416"/>
      <c r="H498" s="415"/>
      <c r="I498" s="417"/>
      <c r="J498" s="418"/>
      <c r="K498" s="419"/>
      <c r="L498" s="419"/>
      <c r="M498" s="438"/>
      <c r="N498" s="438"/>
      <c r="O498" s="438"/>
    </row>
    <row r="499" spans="1:15" s="11" customFormat="1">
      <c r="A499" s="415"/>
      <c r="B499" s="415"/>
      <c r="C499" s="415"/>
      <c r="D499" s="415"/>
      <c r="E499" s="415"/>
      <c r="F499" s="415"/>
      <c r="G499" s="416"/>
      <c r="H499" s="415"/>
      <c r="I499" s="417"/>
      <c r="J499" s="418"/>
      <c r="K499" s="419"/>
      <c r="L499" s="419"/>
      <c r="M499" s="438"/>
      <c r="N499" s="438"/>
      <c r="O499" s="438"/>
    </row>
    <row r="500" spans="1:15" s="11" customFormat="1">
      <c r="A500" s="415"/>
      <c r="B500" s="415"/>
      <c r="C500" s="415"/>
      <c r="D500" s="415"/>
      <c r="E500" s="415"/>
      <c r="F500" s="415"/>
      <c r="G500" s="416"/>
      <c r="H500" s="415"/>
      <c r="I500" s="417"/>
      <c r="J500" s="418"/>
      <c r="K500" s="419"/>
      <c r="L500" s="419"/>
      <c r="M500" s="438"/>
      <c r="N500" s="438"/>
      <c r="O500" s="438"/>
    </row>
    <row r="501" spans="1:15" s="11" customFormat="1">
      <c r="A501" s="415"/>
      <c r="B501" s="415"/>
      <c r="C501" s="415"/>
      <c r="D501" s="415"/>
      <c r="E501" s="415"/>
      <c r="F501" s="415"/>
      <c r="G501" s="416"/>
      <c r="H501" s="415"/>
      <c r="I501" s="417"/>
      <c r="J501" s="418"/>
      <c r="K501" s="419"/>
      <c r="L501" s="419"/>
      <c r="M501" s="438"/>
      <c r="N501" s="438"/>
      <c r="O501" s="438"/>
    </row>
    <row r="502" spans="1:15" s="11" customFormat="1">
      <c r="A502" s="415"/>
      <c r="B502" s="415"/>
      <c r="C502" s="415"/>
      <c r="D502" s="415"/>
      <c r="E502" s="415"/>
      <c r="F502" s="415"/>
      <c r="G502" s="416"/>
      <c r="H502" s="415"/>
      <c r="I502" s="417"/>
      <c r="J502" s="418"/>
      <c r="K502" s="419"/>
      <c r="L502" s="419"/>
      <c r="M502" s="438"/>
      <c r="N502" s="438"/>
      <c r="O502" s="438"/>
    </row>
    <row r="503" spans="1:15" s="11" customFormat="1">
      <c r="A503" s="415"/>
      <c r="B503" s="415"/>
      <c r="C503" s="415"/>
      <c r="D503" s="415"/>
      <c r="E503" s="415"/>
      <c r="F503" s="415"/>
      <c r="G503" s="416"/>
      <c r="H503" s="415"/>
      <c r="I503" s="417"/>
      <c r="J503" s="418"/>
      <c r="K503" s="419"/>
      <c r="L503" s="419"/>
      <c r="M503" s="438"/>
      <c r="N503" s="438"/>
      <c r="O503" s="438"/>
    </row>
    <row r="504" spans="1:15" s="11" customFormat="1">
      <c r="A504" s="415"/>
      <c r="B504" s="415"/>
      <c r="C504" s="415"/>
      <c r="D504" s="415"/>
      <c r="E504" s="415"/>
      <c r="F504" s="415"/>
      <c r="G504" s="416"/>
      <c r="H504" s="415"/>
      <c r="I504" s="417"/>
      <c r="J504" s="418"/>
      <c r="K504" s="419"/>
      <c r="L504" s="419"/>
      <c r="M504" s="438"/>
      <c r="N504" s="438"/>
      <c r="O504" s="438"/>
    </row>
    <row r="505" spans="1:15" s="11" customFormat="1">
      <c r="A505" s="415"/>
      <c r="B505" s="415"/>
      <c r="C505" s="415"/>
      <c r="D505" s="415"/>
      <c r="E505" s="415"/>
      <c r="F505" s="415"/>
      <c r="G505" s="416"/>
      <c r="H505" s="415"/>
      <c r="I505" s="417"/>
      <c r="J505" s="418"/>
      <c r="K505" s="419"/>
      <c r="L505" s="419"/>
      <c r="M505" s="438"/>
      <c r="N505" s="438"/>
      <c r="O505" s="438"/>
    </row>
    <row r="506" spans="1:15" s="11" customFormat="1">
      <c r="A506" s="415"/>
      <c r="B506" s="415"/>
      <c r="C506" s="415"/>
      <c r="D506" s="415"/>
      <c r="E506" s="415"/>
      <c r="F506" s="415"/>
      <c r="G506" s="416"/>
      <c r="H506" s="415"/>
      <c r="I506" s="417"/>
      <c r="J506" s="418"/>
      <c r="K506" s="419"/>
      <c r="L506" s="419"/>
      <c r="M506" s="438"/>
      <c r="N506" s="438"/>
      <c r="O506" s="438"/>
    </row>
    <row r="507" spans="1:15" s="11" customFormat="1">
      <c r="A507" s="415"/>
      <c r="B507" s="415"/>
      <c r="C507" s="415"/>
      <c r="D507" s="415"/>
      <c r="E507" s="415"/>
      <c r="F507" s="415"/>
      <c r="G507" s="416"/>
      <c r="H507" s="415"/>
      <c r="I507" s="417"/>
      <c r="J507" s="418"/>
      <c r="K507" s="419"/>
      <c r="L507" s="419"/>
      <c r="M507" s="438"/>
      <c r="N507" s="438"/>
      <c r="O507" s="438"/>
    </row>
    <row r="508" spans="1:15" s="11" customFormat="1">
      <c r="A508" s="415"/>
      <c r="B508" s="415"/>
      <c r="C508" s="415"/>
      <c r="D508" s="415"/>
      <c r="E508" s="415"/>
      <c r="F508" s="415"/>
      <c r="G508" s="416"/>
      <c r="H508" s="415"/>
      <c r="I508" s="417"/>
      <c r="J508" s="418"/>
      <c r="K508" s="419"/>
      <c r="L508" s="419"/>
      <c r="M508" s="438"/>
      <c r="N508" s="438"/>
      <c r="O508" s="438"/>
    </row>
    <row r="509" spans="1:15" s="11" customFormat="1">
      <c r="A509" s="415"/>
      <c r="B509" s="415"/>
      <c r="C509" s="415"/>
      <c r="D509" s="415"/>
      <c r="E509" s="415"/>
      <c r="F509" s="415"/>
      <c r="G509" s="416"/>
      <c r="H509" s="415"/>
      <c r="I509" s="417"/>
      <c r="J509" s="418"/>
      <c r="K509" s="419"/>
      <c r="L509" s="419"/>
      <c r="M509" s="438"/>
      <c r="N509" s="438"/>
      <c r="O509" s="438"/>
    </row>
    <row r="510" spans="1:15" s="11" customFormat="1">
      <c r="A510" s="415"/>
      <c r="B510" s="415"/>
      <c r="C510" s="415"/>
      <c r="D510" s="415"/>
      <c r="E510" s="415"/>
      <c r="F510" s="415"/>
      <c r="G510" s="416"/>
      <c r="H510" s="415"/>
      <c r="I510" s="417"/>
      <c r="J510" s="418"/>
      <c r="K510" s="419"/>
      <c r="L510" s="419"/>
      <c r="M510" s="438"/>
      <c r="N510" s="438"/>
      <c r="O510" s="438"/>
    </row>
    <row r="511" spans="1:15" s="11" customFormat="1">
      <c r="A511" s="415"/>
      <c r="B511" s="415"/>
      <c r="C511" s="415"/>
      <c r="D511" s="415"/>
      <c r="E511" s="415"/>
      <c r="F511" s="415"/>
      <c r="G511" s="416"/>
      <c r="H511" s="415"/>
      <c r="I511" s="417"/>
      <c r="J511" s="418"/>
      <c r="K511" s="419"/>
      <c r="L511" s="419"/>
      <c r="M511" s="438"/>
      <c r="N511" s="438"/>
      <c r="O511" s="438"/>
    </row>
    <row r="512" spans="1:15" s="11" customFormat="1">
      <c r="A512" s="415"/>
      <c r="B512" s="415"/>
      <c r="C512" s="415"/>
      <c r="D512" s="415"/>
      <c r="E512" s="415"/>
      <c r="F512" s="415"/>
      <c r="G512" s="416"/>
      <c r="H512" s="415"/>
      <c r="I512" s="417"/>
      <c r="J512" s="418"/>
      <c r="K512" s="419"/>
      <c r="L512" s="419"/>
      <c r="M512" s="438"/>
      <c r="N512" s="438"/>
      <c r="O512" s="438"/>
    </row>
    <row r="513" spans="1:15" s="11" customFormat="1">
      <c r="A513" s="415"/>
      <c r="B513" s="415"/>
      <c r="C513" s="415"/>
      <c r="D513" s="415"/>
      <c r="E513" s="415"/>
      <c r="F513" s="415"/>
      <c r="G513" s="416"/>
      <c r="H513" s="415"/>
      <c r="I513" s="417"/>
      <c r="J513" s="418"/>
      <c r="K513" s="419"/>
      <c r="L513" s="419"/>
      <c r="M513" s="438"/>
      <c r="N513" s="438"/>
      <c r="O513" s="438"/>
    </row>
    <row r="514" spans="1:15" s="11" customFormat="1">
      <c r="A514" s="415"/>
      <c r="B514" s="415"/>
      <c r="C514" s="415"/>
      <c r="D514" s="415"/>
      <c r="E514" s="415"/>
      <c r="F514" s="415"/>
      <c r="G514" s="416"/>
      <c r="H514" s="415"/>
      <c r="I514" s="417"/>
      <c r="J514" s="418"/>
      <c r="K514" s="419"/>
      <c r="L514" s="419"/>
      <c r="M514" s="438"/>
      <c r="N514" s="438"/>
      <c r="O514" s="438"/>
    </row>
    <row r="515" spans="1:15" s="11" customFormat="1">
      <c r="A515" s="415"/>
      <c r="B515" s="415"/>
      <c r="C515" s="415"/>
      <c r="D515" s="415"/>
      <c r="E515" s="415"/>
      <c r="F515" s="415"/>
      <c r="G515" s="416"/>
      <c r="H515" s="415"/>
      <c r="I515" s="417"/>
      <c r="J515" s="418"/>
      <c r="K515" s="419"/>
      <c r="L515" s="419"/>
      <c r="M515" s="438"/>
      <c r="N515" s="438"/>
      <c r="O515" s="438"/>
    </row>
    <row r="516" spans="1:15" s="11" customFormat="1">
      <c r="A516" s="415"/>
      <c r="B516" s="415"/>
      <c r="C516" s="415"/>
      <c r="D516" s="415"/>
      <c r="E516" s="415"/>
      <c r="F516" s="415"/>
      <c r="G516" s="416"/>
      <c r="H516" s="415"/>
      <c r="I516" s="417"/>
      <c r="J516" s="418"/>
      <c r="K516" s="419"/>
      <c r="L516" s="419"/>
      <c r="M516" s="438"/>
      <c r="N516" s="438"/>
      <c r="O516" s="438"/>
    </row>
    <row r="517" spans="1:15" s="11" customFormat="1">
      <c r="A517" s="415"/>
      <c r="B517" s="415"/>
      <c r="C517" s="415"/>
      <c r="D517" s="415"/>
      <c r="E517" s="415"/>
      <c r="F517" s="415"/>
      <c r="G517" s="416"/>
      <c r="H517" s="415"/>
      <c r="I517" s="417"/>
      <c r="J517" s="418"/>
      <c r="K517" s="419"/>
      <c r="L517" s="419"/>
      <c r="M517" s="438"/>
      <c r="N517" s="438"/>
      <c r="O517" s="438"/>
    </row>
    <row r="518" spans="1:15" s="11" customFormat="1">
      <c r="A518" s="415"/>
      <c r="B518" s="415"/>
      <c r="C518" s="415"/>
      <c r="D518" s="415"/>
      <c r="E518" s="415"/>
      <c r="F518" s="415"/>
      <c r="G518" s="416"/>
      <c r="H518" s="415"/>
      <c r="I518" s="417"/>
      <c r="J518" s="418"/>
      <c r="K518" s="419"/>
      <c r="L518" s="419"/>
      <c r="M518" s="438"/>
      <c r="N518" s="438"/>
      <c r="O518" s="438"/>
    </row>
    <row r="519" spans="1:15" s="11" customFormat="1">
      <c r="A519" s="415"/>
      <c r="B519" s="415"/>
      <c r="C519" s="415"/>
      <c r="D519" s="415"/>
      <c r="E519" s="415"/>
      <c r="F519" s="415"/>
      <c r="G519" s="416"/>
      <c r="H519" s="415"/>
      <c r="I519" s="417"/>
      <c r="J519" s="418"/>
      <c r="K519" s="419"/>
      <c r="L519" s="419"/>
      <c r="M519" s="438"/>
      <c r="N519" s="438"/>
      <c r="O519" s="438"/>
    </row>
    <row r="520" spans="1:15" s="11" customFormat="1">
      <c r="A520" s="415"/>
      <c r="B520" s="415"/>
      <c r="C520" s="415"/>
      <c r="D520" s="415"/>
      <c r="E520" s="415"/>
      <c r="F520" s="415"/>
      <c r="G520" s="416"/>
      <c r="H520" s="415"/>
      <c r="I520" s="417"/>
      <c r="J520" s="418"/>
      <c r="K520" s="419"/>
      <c r="L520" s="419"/>
      <c r="M520" s="438"/>
      <c r="N520" s="438"/>
      <c r="O520" s="438"/>
    </row>
  </sheetData>
  <sheetProtection selectLockedCells="1"/>
  <mergeCells count="160">
    <mergeCell ref="A60:G60"/>
    <mergeCell ref="A61:D61"/>
    <mergeCell ref="A62:J62"/>
    <mergeCell ref="A123:L123"/>
    <mergeCell ref="D124:E124"/>
    <mergeCell ref="H124:I124"/>
    <mergeCell ref="H107:H109"/>
    <mergeCell ref="H117:H119"/>
    <mergeCell ref="H47:H48"/>
    <mergeCell ref="L81:L82"/>
    <mergeCell ref="G81:G82"/>
    <mergeCell ref="H81:H82"/>
    <mergeCell ref="I81:I82"/>
    <mergeCell ref="J81:J82"/>
    <mergeCell ref="K81:K82"/>
    <mergeCell ref="A65:D65"/>
    <mergeCell ref="A51:D51"/>
    <mergeCell ref="A52:J52"/>
    <mergeCell ref="A53:G53"/>
    <mergeCell ref="A54:D54"/>
    <mergeCell ref="A55:J55"/>
    <mergeCell ref="A56:G56"/>
    <mergeCell ref="A57:D57"/>
    <mergeCell ref="A58:D58"/>
    <mergeCell ref="A59:J59"/>
    <mergeCell ref="A63:G63"/>
    <mergeCell ref="A64:D64"/>
    <mergeCell ref="A17:G17"/>
    <mergeCell ref="A18:D18"/>
    <mergeCell ref="A22:D22"/>
    <mergeCell ref="A27:L27"/>
    <mergeCell ref="F28:F30"/>
    <mergeCell ref="G28:I28"/>
    <mergeCell ref="J28:L28"/>
    <mergeCell ref="A28:A30"/>
    <mergeCell ref="B28:B30"/>
    <mergeCell ref="C28:C30"/>
    <mergeCell ref="D28:D30"/>
    <mergeCell ref="E28:E30"/>
    <mergeCell ref="G29:G30"/>
    <mergeCell ref="H29:H30"/>
    <mergeCell ref="I29:I30"/>
    <mergeCell ref="J29:J30"/>
    <mergeCell ref="K29:K30"/>
    <mergeCell ref="L29:L30"/>
    <mergeCell ref="G47:G48"/>
    <mergeCell ref="A45:L45"/>
    <mergeCell ref="A46:D48"/>
    <mergeCell ref="G3:G4"/>
    <mergeCell ref="A14:D14"/>
    <mergeCell ref="A6:G6"/>
    <mergeCell ref="A13:G13"/>
    <mergeCell ref="A5:G5"/>
    <mergeCell ref="A1:L1"/>
    <mergeCell ref="A2:D4"/>
    <mergeCell ref="E2:E4"/>
    <mergeCell ref="F2:F4"/>
    <mergeCell ref="G2:H2"/>
    <mergeCell ref="I2:J2"/>
    <mergeCell ref="K2:L2"/>
    <mergeCell ref="H3:H4"/>
    <mergeCell ref="I3:I4"/>
    <mergeCell ref="J3:J4"/>
    <mergeCell ref="K3:K4"/>
    <mergeCell ref="L3:L4"/>
    <mergeCell ref="A7:G7"/>
    <mergeCell ref="A8:D8"/>
    <mergeCell ref="A9:D9"/>
    <mergeCell ref="E46:E48"/>
    <mergeCell ref="F46:F48"/>
    <mergeCell ref="G46:H46"/>
    <mergeCell ref="I46:J46"/>
    <mergeCell ref="K46:L46"/>
    <mergeCell ref="I47:I48"/>
    <mergeCell ref="J47:J48"/>
    <mergeCell ref="K47:K48"/>
    <mergeCell ref="L47:L48"/>
    <mergeCell ref="B93:B94"/>
    <mergeCell ref="C93:C94"/>
    <mergeCell ref="D93:D94"/>
    <mergeCell ref="E93:E94"/>
    <mergeCell ref="F93:F94"/>
    <mergeCell ref="A92:L92"/>
    <mergeCell ref="A66:D66"/>
    <mergeCell ref="A67:J67"/>
    <mergeCell ref="A79:L79"/>
    <mergeCell ref="A80:D82"/>
    <mergeCell ref="E80:E82"/>
    <mergeCell ref="F80:F82"/>
    <mergeCell ref="G80:H80"/>
    <mergeCell ref="I80:J80"/>
    <mergeCell ref="K80:L80"/>
    <mergeCell ref="A85:D85"/>
    <mergeCell ref="A86:D86"/>
    <mergeCell ref="A87:D87"/>
    <mergeCell ref="A88:D88"/>
    <mergeCell ref="A71:A72"/>
    <mergeCell ref="B71:B72"/>
    <mergeCell ref="A77:H77"/>
    <mergeCell ref="A99:H99"/>
    <mergeCell ref="A73:G73"/>
    <mergeCell ref="J71:L71"/>
    <mergeCell ref="A76:H76"/>
    <mergeCell ref="A11:D11"/>
    <mergeCell ref="A37:G37"/>
    <mergeCell ref="A32:G32"/>
    <mergeCell ref="A31:G31"/>
    <mergeCell ref="A40:G40"/>
    <mergeCell ref="A68:J68"/>
    <mergeCell ref="C71:C72"/>
    <mergeCell ref="D71:D72"/>
    <mergeCell ref="E71:E72"/>
    <mergeCell ref="F71:F72"/>
    <mergeCell ref="G71:I71"/>
    <mergeCell ref="A21:D21"/>
    <mergeCell ref="A19:D19"/>
    <mergeCell ref="A20:D20"/>
    <mergeCell ref="A23:D23"/>
    <mergeCell ref="A70:L70"/>
    <mergeCell ref="G93:I93"/>
    <mergeCell ref="J93:L93"/>
    <mergeCell ref="A98:H98"/>
    <mergeCell ref="A93:A94"/>
    <mergeCell ref="A101:L101"/>
    <mergeCell ref="A102:D104"/>
    <mergeCell ref="E102:E104"/>
    <mergeCell ref="F102:F104"/>
    <mergeCell ref="G102:H102"/>
    <mergeCell ref="I102:J102"/>
    <mergeCell ref="K102:L102"/>
    <mergeCell ref="G103:G104"/>
    <mergeCell ref="H103:H104"/>
    <mergeCell ref="I103:I104"/>
    <mergeCell ref="J103:J104"/>
    <mergeCell ref="K103:K104"/>
    <mergeCell ref="L103:L104"/>
    <mergeCell ref="A121:J121"/>
    <mergeCell ref="A105:D105"/>
    <mergeCell ref="A116:D116"/>
    <mergeCell ref="A74:G74"/>
    <mergeCell ref="A106:D106"/>
    <mergeCell ref="A112:L112"/>
    <mergeCell ref="A113:D115"/>
    <mergeCell ref="E113:E115"/>
    <mergeCell ref="F113:F115"/>
    <mergeCell ref="G113:H113"/>
    <mergeCell ref="I113:J113"/>
    <mergeCell ref="K113:L113"/>
    <mergeCell ref="G114:G115"/>
    <mergeCell ref="H114:H115"/>
    <mergeCell ref="I114:I115"/>
    <mergeCell ref="J114:J115"/>
    <mergeCell ref="K114:K115"/>
    <mergeCell ref="L114:L115"/>
    <mergeCell ref="A117:D117"/>
    <mergeCell ref="A118:D118"/>
    <mergeCell ref="A119:D119"/>
    <mergeCell ref="A107:D107"/>
    <mergeCell ref="A108:D108"/>
    <mergeCell ref="A109:D109"/>
  </mergeCells>
  <pageMargins left="0.7" right="0.7" top="0.75" bottom="0.75" header="0.3" footer="0.3"/>
  <pageSetup paperSize="9" scale="68" fitToHeight="0" orientation="landscape" r:id="rId1"/>
  <rowBreaks count="2" manualBreakCount="2">
    <brk id="43" max="11" man="1"/>
    <brk id="90" max="11" man="1"/>
  </rowBreaks>
  <ignoredErrors>
    <ignoredError sqref="K8:L25 L33:L43 K51:L68 K75:L77 K85:L90 K97:L99 I97:I99" unlocked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1"/>
  <dimension ref="A1:J68"/>
  <sheetViews>
    <sheetView showGridLines="0" zoomScaleNormal="100" zoomScaleSheetLayoutView="100" workbookViewId="0">
      <selection activeCell="A21" sqref="A21:H55"/>
    </sheetView>
  </sheetViews>
  <sheetFormatPr defaultColWidth="8" defaultRowHeight="15"/>
  <cols>
    <col min="1" max="1" width="14.85546875" style="350" customWidth="1"/>
    <col min="2" max="2" width="37.42578125" style="350" customWidth="1"/>
    <col min="3" max="3" width="8.28515625" style="350" bestFit="1" customWidth="1"/>
    <col min="4" max="4" width="15.85546875" style="350" bestFit="1" customWidth="1"/>
    <col min="5" max="5" width="14.28515625" style="350" bestFit="1" customWidth="1"/>
    <col min="6" max="6" width="16.85546875" style="350" bestFit="1" customWidth="1"/>
    <col min="7" max="8" width="13.140625" style="350" bestFit="1" customWidth="1"/>
    <col min="9" max="9" width="8" style="349" customWidth="1"/>
    <col min="10" max="10" width="10.42578125" style="349" customWidth="1"/>
    <col min="11" max="16384" width="8" style="349"/>
  </cols>
  <sheetData>
    <row r="1" spans="1:8" s="352" customFormat="1" ht="15" customHeight="1">
      <c r="A1" s="1802" t="s">
        <v>518</v>
      </c>
      <c r="B1" s="1803"/>
      <c r="C1" s="1803"/>
      <c r="D1" s="1803"/>
      <c r="E1" s="1803"/>
      <c r="F1" s="1803"/>
      <c r="G1" s="1803"/>
      <c r="H1" s="1803"/>
    </row>
    <row r="2" spans="1:8" ht="15" customHeight="1">
      <c r="A2" s="1804" t="s">
        <v>14407</v>
      </c>
      <c r="B2" s="1805"/>
      <c r="C2" s="1805"/>
      <c r="D2" s="1805"/>
      <c r="E2" s="1805"/>
      <c r="F2" s="1805"/>
      <c r="G2" s="1805"/>
      <c r="H2" s="1805"/>
    </row>
    <row r="3" spans="1:8" ht="12.75">
      <c r="A3" s="1806" t="s">
        <v>517</v>
      </c>
      <c r="B3" s="1807"/>
      <c r="C3" s="1807"/>
      <c r="D3" s="1807"/>
      <c r="E3" s="1807"/>
      <c r="F3" s="1808"/>
      <c r="G3" s="373">
        <f>DADOS!K7</f>
        <v>12</v>
      </c>
      <c r="H3" s="376" t="s">
        <v>516</v>
      </c>
    </row>
    <row r="4" spans="1:8" ht="12.75">
      <c r="A4" s="1806" t="s">
        <v>515</v>
      </c>
      <c r="B4" s="1807"/>
      <c r="C4" s="1807"/>
      <c r="D4" s="1807"/>
      <c r="E4" s="1807"/>
      <c r="F4" s="1808"/>
      <c r="G4" s="373">
        <f>G10+G11</f>
        <v>4.306</v>
      </c>
      <c r="H4" s="376" t="s">
        <v>510</v>
      </c>
    </row>
    <row r="5" spans="1:8" ht="12.75">
      <c r="A5" s="1806" t="s">
        <v>514</v>
      </c>
      <c r="B5" s="1807"/>
      <c r="C5" s="1807"/>
      <c r="D5" s="1807"/>
      <c r="E5" s="1807"/>
      <c r="F5" s="1808"/>
      <c r="G5" s="374">
        <f>F19</f>
        <v>42.230000000000004</v>
      </c>
      <c r="H5" s="376" t="s">
        <v>513</v>
      </c>
    </row>
    <row r="6" spans="1:8" ht="12.75">
      <c r="A6" s="1806" t="s">
        <v>533</v>
      </c>
      <c r="B6" s="1807"/>
      <c r="C6" s="1807"/>
      <c r="D6" s="1807"/>
      <c r="E6" s="1807"/>
      <c r="F6" s="1808"/>
      <c r="G6" s="374">
        <f>'MÃO DE OBRA+N° MAX. FUNC.'!D49</f>
        <v>10.25</v>
      </c>
      <c r="H6" s="376" t="s">
        <v>513</v>
      </c>
    </row>
    <row r="7" spans="1:8" ht="12.75">
      <c r="A7" s="1806" t="s">
        <v>534</v>
      </c>
      <c r="B7" s="1807"/>
      <c r="C7" s="1807"/>
      <c r="D7" s="1807"/>
      <c r="E7" s="1807"/>
      <c r="F7" s="1808"/>
      <c r="G7" s="374">
        <f>'MÃO DE OBRA+N° MAX. FUNC.'!D58</f>
        <v>7</v>
      </c>
      <c r="H7" s="376" t="s">
        <v>513</v>
      </c>
    </row>
    <row r="8" spans="1:8" ht="12.75">
      <c r="A8" s="1806" t="s">
        <v>535</v>
      </c>
      <c r="B8" s="1807"/>
      <c r="C8" s="1807"/>
      <c r="D8" s="1807"/>
      <c r="E8" s="1807"/>
      <c r="F8" s="1808"/>
      <c r="G8" s="374">
        <f>'MÃO DE OBRA+N° MAX. FUNC.'!D66</f>
        <v>6.65</v>
      </c>
      <c r="H8" s="376" t="s">
        <v>513</v>
      </c>
    </row>
    <row r="9" spans="1:8" ht="12.75">
      <c r="A9" s="1806" t="s">
        <v>536</v>
      </c>
      <c r="B9" s="1807"/>
      <c r="C9" s="1807"/>
      <c r="D9" s="1807"/>
      <c r="E9" s="1807"/>
      <c r="F9" s="1808"/>
      <c r="G9" s="374">
        <f>DADOS!$F$20</f>
        <v>17</v>
      </c>
      <c r="H9" s="376" t="s">
        <v>513</v>
      </c>
    </row>
    <row r="10" spans="1:8" ht="12.75">
      <c r="A10" s="1806" t="s">
        <v>512</v>
      </c>
      <c r="B10" s="1807"/>
      <c r="C10" s="1807"/>
      <c r="D10" s="1807"/>
      <c r="E10" s="1807"/>
      <c r="F10" s="1808"/>
      <c r="G10" s="374">
        <f>DADOS!H13</f>
        <v>0</v>
      </c>
      <c r="H10" s="376" t="s">
        <v>510</v>
      </c>
    </row>
    <row r="11" spans="1:8" ht="12.75">
      <c r="A11" s="1806" t="s">
        <v>511</v>
      </c>
      <c r="B11" s="1807"/>
      <c r="C11" s="1807"/>
      <c r="D11" s="1807"/>
      <c r="E11" s="1807"/>
      <c r="F11" s="1808"/>
      <c r="G11" s="374">
        <f>DADOS!E13</f>
        <v>4.306</v>
      </c>
      <c r="H11" s="376" t="s">
        <v>510</v>
      </c>
    </row>
    <row r="12" spans="1:8" ht="15" customHeight="1">
      <c r="A12" s="1809" t="s">
        <v>509</v>
      </c>
      <c r="B12" s="1809"/>
      <c r="C12" s="1809"/>
      <c r="D12" s="1809"/>
      <c r="E12" s="1809"/>
      <c r="F12" s="1809"/>
      <c r="G12" s="1809"/>
      <c r="H12" s="1809"/>
    </row>
    <row r="13" spans="1:8" ht="12.75">
      <c r="A13" s="1804" t="s">
        <v>508</v>
      </c>
      <c r="B13" s="1805"/>
      <c r="C13" s="1805"/>
      <c r="D13" s="1805"/>
      <c r="E13" s="1805"/>
      <c r="F13" s="1804" t="s">
        <v>415</v>
      </c>
      <c r="G13" s="1805"/>
      <c r="H13" s="1805"/>
    </row>
    <row r="14" spans="1:8" ht="12.75">
      <c r="A14" s="1799" t="s">
        <v>507</v>
      </c>
      <c r="B14" s="1799"/>
      <c r="C14" s="1799"/>
      <c r="D14" s="1799"/>
      <c r="E14" s="377" t="s">
        <v>506</v>
      </c>
      <c r="F14" s="1800">
        <f>G6</f>
        <v>10.25</v>
      </c>
      <c r="G14" s="1800"/>
      <c r="H14" s="1800"/>
    </row>
    <row r="15" spans="1:8" ht="12.75">
      <c r="A15" s="1799" t="s">
        <v>505</v>
      </c>
      <c r="B15" s="1799"/>
      <c r="C15" s="1799"/>
      <c r="D15" s="1799"/>
      <c r="E15" s="377" t="s">
        <v>504</v>
      </c>
      <c r="F15" s="1800">
        <f>G6+G7</f>
        <v>17.25</v>
      </c>
      <c r="G15" s="1800"/>
      <c r="H15" s="1800"/>
    </row>
    <row r="16" spans="1:8" ht="12.75">
      <c r="A16" s="1799" t="s">
        <v>503</v>
      </c>
      <c r="B16" s="1799"/>
      <c r="C16" s="1799"/>
      <c r="D16" s="1799"/>
      <c r="E16" s="377" t="s">
        <v>502</v>
      </c>
      <c r="F16" s="1800">
        <f>G8*1.2</f>
        <v>7.98</v>
      </c>
      <c r="G16" s="1800"/>
      <c r="H16" s="1800"/>
    </row>
    <row r="17" spans="1:9" ht="12.75">
      <c r="A17" s="1799" t="s">
        <v>501</v>
      </c>
      <c r="B17" s="1799"/>
      <c r="C17" s="1799"/>
      <c r="D17" s="1799"/>
      <c r="E17" s="377" t="s">
        <v>500</v>
      </c>
      <c r="F17" s="1800">
        <f>G9</f>
        <v>17</v>
      </c>
      <c r="G17" s="1800"/>
      <c r="H17" s="1800"/>
    </row>
    <row r="18" spans="1:9" ht="12.75">
      <c r="A18" s="1799" t="s">
        <v>499</v>
      </c>
      <c r="B18" s="1799"/>
      <c r="C18" s="1799"/>
      <c r="D18" s="1799"/>
      <c r="E18" s="377" t="s">
        <v>498</v>
      </c>
      <c r="F18" s="1800">
        <f>ROUND(F15+(F16+F17)*0.35,0)</f>
        <v>26</v>
      </c>
      <c r="G18" s="1800"/>
      <c r="H18" s="1800"/>
    </row>
    <row r="19" spans="1:9" ht="12.75">
      <c r="A19" s="1801" t="s">
        <v>497</v>
      </c>
      <c r="B19" s="1801"/>
      <c r="C19" s="1801"/>
      <c r="D19" s="1801"/>
      <c r="E19" s="378" t="s">
        <v>496</v>
      </c>
      <c r="F19" s="1800">
        <f>SUM(F15:H17)</f>
        <v>42.230000000000004</v>
      </c>
      <c r="G19" s="1800"/>
      <c r="H19" s="1800">
        <f>SUM(H14:H18)</f>
        <v>0</v>
      </c>
      <c r="I19" s="512"/>
    </row>
    <row r="20" spans="1:9" ht="12.75">
      <c r="A20" s="369"/>
      <c r="B20" s="349"/>
      <c r="C20" s="349"/>
      <c r="D20" s="349"/>
      <c r="E20" s="349"/>
      <c r="F20" s="349"/>
      <c r="G20" s="349"/>
      <c r="H20" s="370"/>
    </row>
    <row r="21" spans="1:9" ht="12.75">
      <c r="A21" s="1802" t="s">
        <v>495</v>
      </c>
      <c r="B21" s="1803"/>
      <c r="C21" s="1803"/>
      <c r="D21" s="1803"/>
      <c r="E21" s="1803"/>
      <c r="F21" s="1803"/>
      <c r="G21" s="1803"/>
      <c r="H21" s="1803"/>
    </row>
    <row r="22" spans="1:9" ht="12.75">
      <c r="A22" s="1802" t="s">
        <v>494</v>
      </c>
      <c r="B22" s="1803"/>
      <c r="C22" s="1803"/>
      <c r="D22" s="1803"/>
      <c r="E22" s="1803"/>
      <c r="F22" s="1803"/>
      <c r="G22" s="1803"/>
      <c r="H22" s="1803"/>
    </row>
    <row r="23" spans="1:9" ht="12.75">
      <c r="A23" s="1809" t="s">
        <v>485</v>
      </c>
      <c r="B23" s="1809"/>
      <c r="C23" s="1809" t="s">
        <v>493</v>
      </c>
      <c r="D23" s="1809"/>
      <c r="E23" s="1809"/>
      <c r="F23" s="1809" t="s">
        <v>484</v>
      </c>
      <c r="G23" s="1809"/>
      <c r="H23" s="1809"/>
    </row>
    <row r="24" spans="1:9">
      <c r="A24" s="1799" t="s">
        <v>476</v>
      </c>
      <c r="B24" s="1799"/>
      <c r="C24" s="1810" t="s">
        <v>492</v>
      </c>
      <c r="D24" s="1810"/>
      <c r="E24" s="1810"/>
      <c r="F24" s="1811">
        <f>57.95+4.5*F14</f>
        <v>104.075</v>
      </c>
      <c r="G24" s="1811"/>
      <c r="H24" s="1811"/>
      <c r="I24" s="512"/>
    </row>
    <row r="25" spans="1:9">
      <c r="A25" s="1799" t="s">
        <v>112</v>
      </c>
      <c r="B25" s="1799"/>
      <c r="C25" s="1810" t="s">
        <v>491</v>
      </c>
      <c r="D25" s="1810"/>
      <c r="E25" s="1810"/>
      <c r="F25" s="1812">
        <f>1.55*(0.5*F19)</f>
        <v>32.728250000000003</v>
      </c>
      <c r="G25" s="1812"/>
      <c r="H25" s="1812"/>
      <c r="I25" s="512"/>
    </row>
    <row r="26" spans="1:9">
      <c r="A26" s="1799" t="s">
        <v>113</v>
      </c>
      <c r="B26" s="1799"/>
      <c r="C26" s="1813" t="s">
        <v>490</v>
      </c>
      <c r="D26" s="1813"/>
      <c r="E26" s="1813"/>
      <c r="F26" s="1812">
        <f>3.11*0.35*(F17+F16)</f>
        <v>27.190729999999995</v>
      </c>
      <c r="G26" s="1812"/>
      <c r="H26" s="1812"/>
      <c r="I26" s="512"/>
    </row>
    <row r="27" spans="1:9">
      <c r="A27" s="1799" t="s">
        <v>475</v>
      </c>
      <c r="B27" s="1799"/>
      <c r="C27" s="1813" t="s">
        <v>489</v>
      </c>
      <c r="D27" s="1813"/>
      <c r="E27" s="1813"/>
      <c r="F27" s="1812">
        <f>0.77*(F17+F16)</f>
        <v>19.2346</v>
      </c>
      <c r="G27" s="1812"/>
      <c r="H27" s="1812"/>
      <c r="I27" s="512"/>
    </row>
    <row r="28" spans="1:9">
      <c r="A28" s="1799" t="s">
        <v>473</v>
      </c>
      <c r="B28" s="1799"/>
      <c r="C28" s="1813" t="s">
        <v>488</v>
      </c>
      <c r="D28" s="1813"/>
      <c r="E28" s="1813"/>
      <c r="F28" s="1812">
        <f>1.5*0.35*F18</f>
        <v>13.649999999999999</v>
      </c>
      <c r="G28" s="1812"/>
      <c r="H28" s="1812"/>
      <c r="I28" s="512"/>
    </row>
    <row r="29" spans="1:9">
      <c r="A29" s="1799" t="s">
        <v>165</v>
      </c>
      <c r="B29" s="1799"/>
      <c r="C29" s="1810" t="s">
        <v>487</v>
      </c>
      <c r="D29" s="1810"/>
      <c r="E29" s="1810"/>
      <c r="F29" s="1812">
        <f>8.46*F15</f>
        <v>145.935</v>
      </c>
      <c r="G29" s="1812"/>
      <c r="H29" s="1812"/>
      <c r="I29" s="512"/>
    </row>
    <row r="30" spans="1:9" ht="12.75">
      <c r="A30" s="1815" t="s">
        <v>486</v>
      </c>
      <c r="B30" s="1816"/>
      <c r="C30" s="1816"/>
      <c r="D30" s="1816"/>
      <c r="E30" s="1816"/>
      <c r="F30" s="1816"/>
      <c r="G30" s="1816"/>
      <c r="H30" s="1816"/>
    </row>
    <row r="31" spans="1:9" ht="12.75">
      <c r="A31" s="1804" t="s">
        <v>485</v>
      </c>
      <c r="B31" s="1805"/>
      <c r="C31" s="1804" t="s">
        <v>482</v>
      </c>
      <c r="D31" s="1805"/>
      <c r="E31" s="1805"/>
      <c r="F31" s="1804" t="s">
        <v>484</v>
      </c>
      <c r="G31" s="1805"/>
      <c r="H31" s="1805"/>
    </row>
    <row r="32" spans="1:9" ht="12.75">
      <c r="A32" s="1799" t="s">
        <v>114</v>
      </c>
      <c r="B32" s="1799"/>
      <c r="C32" s="1810" t="s">
        <v>482</v>
      </c>
      <c r="D32" s="1810"/>
      <c r="E32" s="1810"/>
      <c r="F32" s="1814">
        <f>IF(DADOS!$N$7="PEQUENO PORTE",DADOS!B155,IF(DADOS!$N$7="MÉDIO PORTE",DADOS!C155,DADOS!D155))</f>
        <v>72</v>
      </c>
      <c r="G32" s="1814"/>
      <c r="H32" s="1814"/>
    </row>
    <row r="33" spans="1:10" ht="12.75">
      <c r="A33" s="1799" t="s">
        <v>472</v>
      </c>
      <c r="B33" s="1799"/>
      <c r="C33" s="1810" t="s">
        <v>482</v>
      </c>
      <c r="D33" s="1810"/>
      <c r="E33" s="1810"/>
      <c r="F33" s="1814">
        <f>IF(DADOS!$N$7="PEQUENO PORTE",DADOS!B156,IF(DADOS!$N$7="MÉDIO PORTE",DADOS!C156,DADOS!D156))</f>
        <v>48</v>
      </c>
      <c r="G33" s="1814"/>
      <c r="H33" s="1814"/>
    </row>
    <row r="34" spans="1:10" ht="15" customHeight="1">
      <c r="A34" s="1820" t="s">
        <v>1291</v>
      </c>
      <c r="B34" s="1820"/>
      <c r="C34" s="1810" t="s">
        <v>482</v>
      </c>
      <c r="D34" s="1810"/>
      <c r="E34" s="1810"/>
      <c r="F34" s="1814">
        <f>IF(DADOS!$N$7="PEQUENO PORTE",DADOS!B157,IF(DADOS!$N$7="MÉDIO PORTE",DADOS!C157,DADOS!D157))</f>
        <v>0</v>
      </c>
      <c r="G34" s="1814"/>
      <c r="H34" s="1814"/>
    </row>
    <row r="35" spans="1:10" ht="15" customHeight="1">
      <c r="A35" s="1820" t="s">
        <v>470</v>
      </c>
      <c r="B35" s="1820"/>
      <c r="C35" s="1810" t="s">
        <v>482</v>
      </c>
      <c r="D35" s="1810"/>
      <c r="E35" s="1810"/>
      <c r="F35" s="1814">
        <f>IF(DADOS!$N$7="PEQUENO PORTE",DADOS!B158,IF(DADOS!$N$7="MÉDIO PORTE",DADOS!C158,DADOS!D158))</f>
        <v>13.5</v>
      </c>
      <c r="G35" s="1814"/>
      <c r="H35" s="1814"/>
    </row>
    <row r="36" spans="1:10" ht="15" customHeight="1">
      <c r="A36" s="1820" t="s">
        <v>115</v>
      </c>
      <c r="B36" s="1820"/>
      <c r="C36" s="1810" t="s">
        <v>482</v>
      </c>
      <c r="D36" s="1810"/>
      <c r="E36" s="1810"/>
      <c r="F36" s="1814">
        <f>IF(DADOS!$N$7="PEQUENO PORTE",DADOS!B159,IF(DADOS!$N$7="MÉDIO PORTE",DADOS!C159,DADOS!D159))</f>
        <v>6.1</v>
      </c>
      <c r="G36" s="1814"/>
      <c r="H36" s="1814"/>
    </row>
    <row r="37" spans="1:10" ht="12.75">
      <c r="A37" s="1799" t="s">
        <v>1296</v>
      </c>
      <c r="B37" s="1799"/>
      <c r="C37" s="1810" t="s">
        <v>482</v>
      </c>
      <c r="D37" s="1810"/>
      <c r="E37" s="1810"/>
      <c r="F37" s="1814">
        <v>0</v>
      </c>
      <c r="G37" s="1814"/>
      <c r="H37" s="1814"/>
      <c r="J37" s="349">
        <f>IF('COMP. CUSTO ADM LOCAL'!G66&gt;=1,13.35,0)</f>
        <v>0</v>
      </c>
    </row>
    <row r="38" spans="1:10" ht="15" customHeight="1">
      <c r="A38" s="1820" t="s">
        <v>483</v>
      </c>
      <c r="B38" s="1820"/>
      <c r="C38" s="1810" t="s">
        <v>482</v>
      </c>
      <c r="D38" s="1810"/>
      <c r="E38" s="1810"/>
      <c r="F38" s="1814">
        <f>IF(AND(DADOS!$N$7="PEQUENO PORTE",DADOS!$B$17="TSD"),DADOS!B161,IF(AND(DADOS!$N$7="MÉDIO PORTE",DADOS!$B$17="TSD"),DADOS!C161,IF(AND(DADOS!$N$7="GRANDE PORTE",DADOS!$B$17="TSD"),DADOS!D161,DADOS!B162)))</f>
        <v>24</v>
      </c>
      <c r="G38" s="1814"/>
      <c r="H38" s="1814"/>
    </row>
    <row r="39" spans="1:10" ht="12.75">
      <c r="A39" s="1821" t="s">
        <v>537</v>
      </c>
      <c r="B39" s="1822"/>
      <c r="C39" s="1822"/>
      <c r="D39" s="1822"/>
      <c r="E39" s="1822"/>
      <c r="F39" s="1822"/>
      <c r="G39" s="1822"/>
      <c r="H39" s="964">
        <f>TRUNC(SUM(F24:H38),2)</f>
        <v>506.41</v>
      </c>
    </row>
    <row r="40" spans="1:10" ht="12.75">
      <c r="A40" s="1817" t="s">
        <v>481</v>
      </c>
      <c r="B40" s="1818"/>
      <c r="C40" s="1818"/>
      <c r="D40" s="1818"/>
      <c r="E40" s="1818"/>
      <c r="F40" s="1818"/>
      <c r="G40" s="1818"/>
      <c r="H40" s="1819"/>
    </row>
    <row r="41" spans="1:10" ht="15.75" customHeight="1">
      <c r="A41" s="1809" t="s">
        <v>480</v>
      </c>
      <c r="B41" s="1809"/>
      <c r="C41" s="379" t="s">
        <v>468</v>
      </c>
      <c r="D41" s="1809" t="s">
        <v>479</v>
      </c>
      <c r="E41" s="1809"/>
      <c r="F41" s="1809" t="s">
        <v>478</v>
      </c>
      <c r="G41" s="1809"/>
      <c r="H41" s="379" t="s">
        <v>477</v>
      </c>
    </row>
    <row r="42" spans="1:10" ht="12.75">
      <c r="A42" s="1799" t="s">
        <v>476</v>
      </c>
      <c r="B42" s="1799"/>
      <c r="C42" s="375" t="s">
        <v>9</v>
      </c>
      <c r="D42" s="1824">
        <f>F24</f>
        <v>104.075</v>
      </c>
      <c r="E42" s="1824"/>
      <c r="F42" s="1823">
        <v>0.7</v>
      </c>
      <c r="G42" s="1823"/>
      <c r="H42" s="380">
        <f>TRUNC(D42*F42,2)</f>
        <v>72.849999999999994</v>
      </c>
    </row>
    <row r="43" spans="1:10" ht="12.75">
      <c r="A43" s="1820" t="s">
        <v>112</v>
      </c>
      <c r="B43" s="1820"/>
      <c r="C43" s="375" t="s">
        <v>9</v>
      </c>
      <c r="D43" s="1824">
        <f t="shared" ref="D42:D47" si="0">F25</f>
        <v>32.728250000000003</v>
      </c>
      <c r="E43" s="1824"/>
      <c r="F43" s="1823">
        <v>0.7</v>
      </c>
      <c r="G43" s="1823"/>
      <c r="H43" s="380">
        <f t="shared" ref="H43:H54" si="1">TRUNC(D43*F43,2)</f>
        <v>22.9</v>
      </c>
    </row>
    <row r="44" spans="1:10" ht="12.75">
      <c r="A44" s="1799" t="s">
        <v>113</v>
      </c>
      <c r="B44" s="1799"/>
      <c r="C44" s="375" t="s">
        <v>9</v>
      </c>
      <c r="D44" s="1824">
        <f t="shared" si="0"/>
        <v>27.190729999999995</v>
      </c>
      <c r="E44" s="1824"/>
      <c r="F44" s="1823">
        <v>0.7</v>
      </c>
      <c r="G44" s="1823"/>
      <c r="H44" s="380">
        <f t="shared" si="1"/>
        <v>19.03</v>
      </c>
    </row>
    <row r="45" spans="1:10" ht="12.75">
      <c r="A45" s="1799" t="s">
        <v>475</v>
      </c>
      <c r="B45" s="1799"/>
      <c r="C45" s="375" t="s">
        <v>9</v>
      </c>
      <c r="D45" s="1824">
        <f t="shared" si="0"/>
        <v>19.2346</v>
      </c>
      <c r="E45" s="1824"/>
      <c r="F45" s="1823">
        <v>0.7</v>
      </c>
      <c r="G45" s="1823"/>
      <c r="H45" s="380">
        <f t="shared" si="1"/>
        <v>13.46</v>
      </c>
    </row>
    <row r="46" spans="1:10" ht="12.75">
      <c r="A46" s="1820" t="s">
        <v>473</v>
      </c>
      <c r="B46" s="1820"/>
      <c r="C46" s="375" t="s">
        <v>9</v>
      </c>
      <c r="D46" s="1824">
        <f t="shared" si="0"/>
        <v>13.649999999999999</v>
      </c>
      <c r="E46" s="1824"/>
      <c r="F46" s="1823">
        <v>0.5</v>
      </c>
      <c r="G46" s="1823"/>
      <c r="H46" s="380">
        <f t="shared" si="1"/>
        <v>6.82</v>
      </c>
    </row>
    <row r="47" spans="1:10" ht="12.75">
      <c r="A47" s="1820" t="s">
        <v>165</v>
      </c>
      <c r="B47" s="1820"/>
      <c r="C47" s="375" t="s">
        <v>9</v>
      </c>
      <c r="D47" s="1824">
        <f t="shared" si="0"/>
        <v>145.935</v>
      </c>
      <c r="E47" s="1824"/>
      <c r="F47" s="1823">
        <v>0.7</v>
      </c>
      <c r="G47" s="1823"/>
      <c r="H47" s="380">
        <f t="shared" si="1"/>
        <v>102.15</v>
      </c>
    </row>
    <row r="48" spans="1:10" ht="12.75">
      <c r="A48" s="1820" t="s">
        <v>114</v>
      </c>
      <c r="B48" s="1820"/>
      <c r="C48" s="375" t="s">
        <v>9</v>
      </c>
      <c r="D48" s="1824">
        <f>F32</f>
        <v>72</v>
      </c>
      <c r="E48" s="1824"/>
      <c r="F48" s="1823">
        <v>0.5</v>
      </c>
      <c r="G48" s="1823"/>
      <c r="H48" s="380">
        <f t="shared" si="1"/>
        <v>36</v>
      </c>
    </row>
    <row r="49" spans="1:8" ht="12.75">
      <c r="A49" s="1820" t="s">
        <v>472</v>
      </c>
      <c r="B49" s="1820"/>
      <c r="C49" s="375" t="s">
        <v>9</v>
      </c>
      <c r="D49" s="1824">
        <f t="shared" ref="D49:D53" si="2">F33</f>
        <v>48</v>
      </c>
      <c r="E49" s="1824"/>
      <c r="F49" s="1823">
        <v>0.5</v>
      </c>
      <c r="G49" s="1823"/>
      <c r="H49" s="380">
        <f t="shared" si="1"/>
        <v>24</v>
      </c>
    </row>
    <row r="50" spans="1:8" ht="12.75">
      <c r="A50" s="1820" t="s">
        <v>1300</v>
      </c>
      <c r="B50" s="1820"/>
      <c r="C50" s="375" t="s">
        <v>9</v>
      </c>
      <c r="D50" s="1824">
        <f t="shared" si="2"/>
        <v>0</v>
      </c>
      <c r="E50" s="1824"/>
      <c r="F50" s="1823">
        <v>0.5</v>
      </c>
      <c r="G50" s="1823"/>
      <c r="H50" s="380">
        <f t="shared" si="1"/>
        <v>0</v>
      </c>
    </row>
    <row r="51" spans="1:8" ht="12.75">
      <c r="A51" s="1820" t="s">
        <v>470</v>
      </c>
      <c r="B51" s="1820"/>
      <c r="C51" s="375" t="s">
        <v>9</v>
      </c>
      <c r="D51" s="1824">
        <f t="shared" si="2"/>
        <v>13.5</v>
      </c>
      <c r="E51" s="1824"/>
      <c r="F51" s="1823">
        <v>0.6</v>
      </c>
      <c r="G51" s="1823"/>
      <c r="H51" s="380">
        <f t="shared" si="1"/>
        <v>8.1</v>
      </c>
    </row>
    <row r="52" spans="1:8" ht="12.75">
      <c r="A52" s="1820" t="s">
        <v>115</v>
      </c>
      <c r="B52" s="1820"/>
      <c r="C52" s="375" t="s">
        <v>9</v>
      </c>
      <c r="D52" s="1824">
        <f t="shared" si="2"/>
        <v>6.1</v>
      </c>
      <c r="E52" s="1824"/>
      <c r="F52" s="1823">
        <v>0.7</v>
      </c>
      <c r="G52" s="1823"/>
      <c r="H52" s="380">
        <f t="shared" si="1"/>
        <v>4.2699999999999996</v>
      </c>
    </row>
    <row r="53" spans="1:8" ht="12.75">
      <c r="A53" s="1799" t="s">
        <v>1296</v>
      </c>
      <c r="B53" s="1799"/>
      <c r="C53" s="375" t="s">
        <v>9</v>
      </c>
      <c r="D53" s="1824">
        <f t="shared" si="2"/>
        <v>0</v>
      </c>
      <c r="E53" s="1824"/>
      <c r="F53" s="1823">
        <v>0.6</v>
      </c>
      <c r="G53" s="1823"/>
      <c r="H53" s="380">
        <f t="shared" si="1"/>
        <v>0</v>
      </c>
    </row>
    <row r="54" spans="1:8" ht="12.75">
      <c r="A54" s="1820" t="s">
        <v>116</v>
      </c>
      <c r="B54" s="1820"/>
      <c r="C54" s="375" t="s">
        <v>9</v>
      </c>
      <c r="D54" s="1824">
        <v>94.36</v>
      </c>
      <c r="E54" s="1824"/>
      <c r="F54" s="1823">
        <v>0.6</v>
      </c>
      <c r="G54" s="1823"/>
      <c r="H54" s="380">
        <f t="shared" si="1"/>
        <v>56.61</v>
      </c>
    </row>
    <row r="55" spans="1:8" ht="15.75" customHeight="1">
      <c r="A55" s="1825" t="s">
        <v>469</v>
      </c>
      <c r="B55" s="1825"/>
      <c r="C55" s="1825"/>
      <c r="D55" s="1825"/>
      <c r="E55" s="1825"/>
      <c r="F55" s="1825"/>
      <c r="G55" s="1825"/>
      <c r="H55" s="380">
        <f>SUM(H42:H54)</f>
        <v>366.19000000000005</v>
      </c>
    </row>
    <row r="56" spans="1:8" ht="12.75">
      <c r="A56" s="349"/>
      <c r="B56" s="349"/>
      <c r="C56" s="349"/>
      <c r="D56" s="349"/>
      <c r="E56" s="372"/>
      <c r="F56" s="349"/>
      <c r="G56" s="349"/>
      <c r="H56" s="371"/>
    </row>
    <row r="68" spans="1:10" s="350" customFormat="1">
      <c r="A68" s="351"/>
      <c r="I68" s="349"/>
      <c r="J68" s="349"/>
    </row>
  </sheetData>
  <mergeCells count="119">
    <mergeCell ref="A52:B52"/>
    <mergeCell ref="D52:E52"/>
    <mergeCell ref="F52:G52"/>
    <mergeCell ref="A54:B54"/>
    <mergeCell ref="D54:E54"/>
    <mergeCell ref="F54:G54"/>
    <mergeCell ref="A55:G55"/>
    <mergeCell ref="A45:B45"/>
    <mergeCell ref="D45:E45"/>
    <mergeCell ref="F45:G45"/>
    <mergeCell ref="A53:B53"/>
    <mergeCell ref="D53:E53"/>
    <mergeCell ref="F53:G53"/>
    <mergeCell ref="A46:B46"/>
    <mergeCell ref="D46:E46"/>
    <mergeCell ref="F46:G46"/>
    <mergeCell ref="A47:B47"/>
    <mergeCell ref="D47:E47"/>
    <mergeCell ref="F47:G47"/>
    <mergeCell ref="A48:B48"/>
    <mergeCell ref="D48:E48"/>
    <mergeCell ref="F48:G48"/>
    <mergeCell ref="A49:B49"/>
    <mergeCell ref="D49:E49"/>
    <mergeCell ref="F49:G49"/>
    <mergeCell ref="A50:B50"/>
    <mergeCell ref="D50:E50"/>
    <mergeCell ref="F50:G50"/>
    <mergeCell ref="A51:B51"/>
    <mergeCell ref="D51:E51"/>
    <mergeCell ref="F51:G51"/>
    <mergeCell ref="A42:B42"/>
    <mergeCell ref="D42:E42"/>
    <mergeCell ref="F42:G42"/>
    <mergeCell ref="A43:B43"/>
    <mergeCell ref="D43:E43"/>
    <mergeCell ref="F43:G43"/>
    <mergeCell ref="A44:B44"/>
    <mergeCell ref="D44:E44"/>
    <mergeCell ref="F44:G44"/>
    <mergeCell ref="A40:H40"/>
    <mergeCell ref="A41:B41"/>
    <mergeCell ref="D41:E41"/>
    <mergeCell ref="F41:G41"/>
    <mergeCell ref="A38:B38"/>
    <mergeCell ref="C38:E38"/>
    <mergeCell ref="F38:H38"/>
    <mergeCell ref="A39:G39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26:B26"/>
    <mergeCell ref="C26:E26"/>
    <mergeCell ref="F26:H26"/>
    <mergeCell ref="A27:B27"/>
    <mergeCell ref="C27:E27"/>
    <mergeCell ref="F27:H27"/>
    <mergeCell ref="A37:B37"/>
    <mergeCell ref="C37:E37"/>
    <mergeCell ref="F37:H37"/>
    <mergeCell ref="A28:B28"/>
    <mergeCell ref="C28:E28"/>
    <mergeCell ref="F28:H28"/>
    <mergeCell ref="A29:B29"/>
    <mergeCell ref="C29:E29"/>
    <mergeCell ref="F29:H29"/>
    <mergeCell ref="A30:H30"/>
    <mergeCell ref="A31:B31"/>
    <mergeCell ref="C31:E31"/>
    <mergeCell ref="F31:H31"/>
    <mergeCell ref="A32:B32"/>
    <mergeCell ref="C32:E32"/>
    <mergeCell ref="F32:H32"/>
    <mergeCell ref="A33:B33"/>
    <mergeCell ref="C33:E33"/>
    <mergeCell ref="A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1:H1"/>
    <mergeCell ref="A5:F5"/>
    <mergeCell ref="A6:F6"/>
    <mergeCell ref="A7:F7"/>
    <mergeCell ref="A8:F8"/>
    <mergeCell ref="A9:F9"/>
    <mergeCell ref="A10:F10"/>
    <mergeCell ref="A11:F11"/>
    <mergeCell ref="A12:H12"/>
    <mergeCell ref="A2:H2"/>
    <mergeCell ref="A3:F3"/>
    <mergeCell ref="A4:F4"/>
    <mergeCell ref="A18:D18"/>
    <mergeCell ref="F18:H18"/>
    <mergeCell ref="A19:D19"/>
    <mergeCell ref="F19:H19"/>
    <mergeCell ref="A21:H21"/>
    <mergeCell ref="A13:E13"/>
    <mergeCell ref="F13:H13"/>
    <mergeCell ref="A14:D14"/>
    <mergeCell ref="F14:H14"/>
    <mergeCell ref="A15:D15"/>
    <mergeCell ref="F15:H15"/>
    <mergeCell ref="A16:D16"/>
    <mergeCell ref="F16:H16"/>
    <mergeCell ref="A17:D17"/>
    <mergeCell ref="F17:H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2"/>
  <dimension ref="A1:M34"/>
  <sheetViews>
    <sheetView topLeftCell="A13" zoomScaleNormal="100" zoomScaleSheetLayoutView="100" workbookViewId="0">
      <selection activeCell="A16" sqref="A16:M35"/>
    </sheetView>
  </sheetViews>
  <sheetFormatPr defaultRowHeight="15"/>
  <cols>
    <col min="1" max="1" width="9.140625" style="841"/>
    <col min="2" max="2" width="23.7109375" style="841" customWidth="1"/>
    <col min="3" max="3" width="14.85546875" style="841" customWidth="1"/>
    <col min="4" max="4" width="9.140625" style="841"/>
    <col min="5" max="6" width="19.7109375" style="841" customWidth="1"/>
    <col min="7" max="9" width="9.140625" style="841"/>
    <col min="10" max="10" width="14.140625" style="841" customWidth="1"/>
    <col min="11" max="11" width="14.5703125" style="660" customWidth="1"/>
    <col min="12" max="13" width="20.7109375" style="841" customWidth="1"/>
    <col min="14" max="16384" width="9.140625" style="841"/>
  </cols>
  <sheetData>
    <row r="1" spans="1:13">
      <c r="A1" s="2618" t="s">
        <v>349</v>
      </c>
      <c r="B1" s="2618"/>
      <c r="C1" s="2618"/>
      <c r="D1" s="2618"/>
      <c r="E1" s="2618"/>
      <c r="F1" s="2618"/>
      <c r="G1" s="2618"/>
      <c r="H1" s="2618"/>
      <c r="I1" s="2618"/>
      <c r="J1" s="2618"/>
      <c r="K1" s="2618"/>
      <c r="L1" s="2618"/>
      <c r="M1" s="2618"/>
    </row>
    <row r="2" spans="1:13" ht="38.25" customHeight="1">
      <c r="A2" s="190" t="s">
        <v>70</v>
      </c>
      <c r="B2" s="190" t="s">
        <v>87</v>
      </c>
      <c r="C2" s="190" t="s">
        <v>1</v>
      </c>
      <c r="D2" s="2619" t="s">
        <v>3955</v>
      </c>
      <c r="E2" s="2619"/>
      <c r="F2" s="2619"/>
      <c r="G2" s="2619"/>
      <c r="H2" s="190" t="s">
        <v>110</v>
      </c>
      <c r="I2" s="190" t="s">
        <v>182</v>
      </c>
      <c r="J2" s="190" t="s">
        <v>3956</v>
      </c>
      <c r="K2" s="190" t="s">
        <v>4263</v>
      </c>
      <c r="L2" s="190" t="s">
        <v>183</v>
      </c>
      <c r="M2" s="190" t="s">
        <v>184</v>
      </c>
    </row>
    <row r="3" spans="1:13" ht="30" customHeight="1">
      <c r="A3" s="188">
        <v>1</v>
      </c>
      <c r="B3" s="865" t="s">
        <v>3963</v>
      </c>
      <c r="C3" s="188" t="s">
        <v>669</v>
      </c>
      <c r="D3" s="2620" t="str">
        <f>VLOOKUP(C3,DADOS!A:N,2,FALSE)</f>
        <v>Contêiner com revestimento térmico, janela e banheiro - L = 2,44 m e C = 12,90 m (2 TEU)</v>
      </c>
      <c r="E3" s="2620"/>
      <c r="F3" s="2620"/>
      <c r="G3" s="2620"/>
      <c r="H3" s="188" t="str">
        <f>VLOOKUP(C3,DADOS!A:N,9,FALSE)</f>
        <v>un</v>
      </c>
      <c r="I3" s="2621">
        <f>2.44*12.9</f>
        <v>31.475999999999999</v>
      </c>
      <c r="J3" s="2622">
        <f>'CANTEIRO PROV.'!F24</f>
        <v>104.075</v>
      </c>
      <c r="K3" s="2623">
        <f>ROUND(IF(J3/I3&gt;0,J3/I3,0),0)</f>
        <v>3</v>
      </c>
      <c r="L3" s="2624">
        <f>VLOOKUP(C3,DADOS!A:N,10,FALSE)</f>
        <v>128493.61440000001</v>
      </c>
      <c r="M3" s="2624">
        <f>TRUNC(L3*K3,2)</f>
        <v>385480.84</v>
      </c>
    </row>
    <row r="4" spans="1:13" ht="30" customHeight="1">
      <c r="A4" s="2625">
        <f>A3+1</f>
        <v>2</v>
      </c>
      <c r="B4" s="2625" t="s">
        <v>3964</v>
      </c>
      <c r="C4" s="188" t="s">
        <v>671</v>
      </c>
      <c r="D4" s="2620" t="str">
        <f>VLOOKUP(C4,DADOS!A:N,2,FALSE)</f>
        <v>Contêiner com janela - L = 4,88 m e C = 6,09 m (1 TEU duplo)</v>
      </c>
      <c r="E4" s="2620"/>
      <c r="F4" s="2620"/>
      <c r="G4" s="2620"/>
      <c r="H4" s="188" t="str">
        <f>VLOOKUP(C4,DADOS!A:N,9,FALSE)</f>
        <v>un</v>
      </c>
      <c r="I4" s="2626">
        <f>4.88*6.09</f>
        <v>29.719199999999997</v>
      </c>
      <c r="J4" s="2627">
        <f>'CANTEIRO PROV.'!F25</f>
        <v>32.728250000000003</v>
      </c>
      <c r="K4" s="2623">
        <f>ROUND(IF(J4/I4&gt;0,J4/I4,0),0)</f>
        <v>1</v>
      </c>
      <c r="L4" s="2624">
        <f>VLOOKUP(C4,DADOS!A:N,10,FALSE)</f>
        <v>137019.11439999999</v>
      </c>
      <c r="M4" s="2624">
        <f t="shared" ref="M4:M12" si="0">TRUNC(L4*K4,2)</f>
        <v>137019.10999999999</v>
      </c>
    </row>
    <row r="5" spans="1:13" ht="30" customHeight="1">
      <c r="A5" s="2628"/>
      <c r="B5" s="2628"/>
      <c r="C5" s="1562" t="s">
        <v>670</v>
      </c>
      <c r="D5" s="2620" t="str">
        <f>VLOOKUP(C5,DADOS!A:N,2,FALSE)</f>
        <v>Contêiner com janela e 2 banheiros - L = 4,88 m e C = 6,09 m (1 TEU duplo)</v>
      </c>
      <c r="E5" s="2620"/>
      <c r="F5" s="2620"/>
      <c r="G5" s="2620"/>
      <c r="H5" s="188" t="str">
        <f>VLOOKUP(C5,DADOS!A:N,9,FALSE)</f>
        <v>un</v>
      </c>
      <c r="I5" s="2626">
        <f>4.88*6.09</f>
        <v>29.719199999999997</v>
      </c>
      <c r="J5" s="2629"/>
      <c r="K5" s="2623">
        <f>ROUND(IF(J4/I5&gt;0,J4/I5,0),0)</f>
        <v>1</v>
      </c>
      <c r="L5" s="2624">
        <f>VLOOKUP(C5,DADOS!A:N,10,FALSE)</f>
        <v>142034.11439999999</v>
      </c>
      <c r="M5" s="2624">
        <f t="shared" ref="M5" si="1">TRUNC(L5*K5,2)</f>
        <v>142034.10999999999</v>
      </c>
    </row>
    <row r="6" spans="1:13" ht="30" customHeight="1">
      <c r="A6" s="188">
        <f>A4+1</f>
        <v>3</v>
      </c>
      <c r="B6" s="864" t="s">
        <v>3965</v>
      </c>
      <c r="C6" s="188" t="s">
        <v>672</v>
      </c>
      <c r="D6" s="2620" t="str">
        <f>VLOOKUP(C6,DADOS!A:N,2,FALSE)</f>
        <v>Contêiner com revestimento térmico, janela e banheiro - L = 2,44 m e C = 6,09 m (1 TEU)</v>
      </c>
      <c r="E6" s="2620"/>
      <c r="F6" s="2620"/>
      <c r="G6" s="2620"/>
      <c r="H6" s="188" t="str">
        <f>VLOOKUP(C6,DADOS!A:N,9,FALSE)</f>
        <v>un</v>
      </c>
      <c r="I6" s="2621">
        <f>2.44*6.09</f>
        <v>14.859599999999999</v>
      </c>
      <c r="J6" s="2622">
        <f>'CANTEIRO PROV.'!F26</f>
        <v>27.190729999999995</v>
      </c>
      <c r="K6" s="2623">
        <f>ROUND(IF(J6/I6&gt;0,J6/I6,0),0)</f>
        <v>2</v>
      </c>
      <c r="L6" s="2624">
        <f>VLOOKUP(C6,DADOS!A:N,10,FALSE)</f>
        <v>58181.791499999999</v>
      </c>
      <c r="M6" s="2624">
        <f t="shared" si="0"/>
        <v>116363.58</v>
      </c>
    </row>
    <row r="7" spans="1:13" ht="30" customHeight="1">
      <c r="A7" s="188">
        <f t="shared" ref="A7:A12" si="2">A6+1</f>
        <v>4</v>
      </c>
      <c r="B7" s="864" t="s">
        <v>3966</v>
      </c>
      <c r="C7" s="188" t="s">
        <v>673</v>
      </c>
      <c r="D7" s="2620" t="str">
        <f>VLOOKUP(C7,DADOS!A:N,2,FALSE)</f>
        <v>Contêiner com 2 banheiros - L = 2,44 m e C = 6,09 m (1 TEU)</v>
      </c>
      <c r="E7" s="2620"/>
      <c r="F7" s="2620"/>
      <c r="G7" s="2620"/>
      <c r="H7" s="188" t="str">
        <f>VLOOKUP(C7,DADOS!A:N,9,FALSE)</f>
        <v>un</v>
      </c>
      <c r="I7" s="2621">
        <v>14.859599999999999</v>
      </c>
      <c r="J7" s="2622">
        <f>'CANTEIRO PROV.'!F27</f>
        <v>19.2346</v>
      </c>
      <c r="K7" s="2623">
        <f>ROUND(IF(J7/I7&gt;0,J7/I7,0),0)</f>
        <v>1</v>
      </c>
      <c r="L7" s="2624">
        <f>VLOOKUP(C7,DADOS!A:N,10,FALSE)</f>
        <v>96593.557199999996</v>
      </c>
      <c r="M7" s="2624">
        <f t="shared" si="0"/>
        <v>96593.55</v>
      </c>
    </row>
    <row r="8" spans="1:13" ht="30" customHeight="1">
      <c r="A8" s="188">
        <f t="shared" si="2"/>
        <v>5</v>
      </c>
      <c r="B8" s="864" t="s">
        <v>3967</v>
      </c>
      <c r="C8" s="188" t="s">
        <v>672</v>
      </c>
      <c r="D8" s="2620" t="str">
        <f>VLOOKUP(C8,DADOS!A:N,2,FALSE)</f>
        <v>Contêiner com revestimento térmico, janela e banheiro - L = 2,44 m e C = 6,09 m (1 TEU)</v>
      </c>
      <c r="E8" s="2620"/>
      <c r="F8" s="2620"/>
      <c r="G8" s="2620"/>
      <c r="H8" s="188" t="str">
        <f>VLOOKUP(C8,DADOS!A:N,9,FALSE)</f>
        <v>un</v>
      </c>
      <c r="I8" s="2621">
        <f>2.44*6.09</f>
        <v>14.859599999999999</v>
      </c>
      <c r="J8" s="2622">
        <f>'CANTEIRO PROV.'!F29</f>
        <v>145.935</v>
      </c>
      <c r="K8" s="2623">
        <f>ROUND(IF(J8/I8&gt;0,J8/I8,0),0)</f>
        <v>10</v>
      </c>
      <c r="L8" s="2624">
        <f>VLOOKUP(C8,DADOS!A:N,10,FALSE)</f>
        <v>58181.791499999999</v>
      </c>
      <c r="M8" s="2624">
        <f t="shared" si="0"/>
        <v>581817.91</v>
      </c>
    </row>
    <row r="9" spans="1:13" ht="30" customHeight="1">
      <c r="A9" s="188">
        <f t="shared" si="2"/>
        <v>6</v>
      </c>
      <c r="B9" s="864" t="s">
        <v>3968</v>
      </c>
      <c r="C9" s="188" t="s">
        <v>671</v>
      </c>
      <c r="D9" s="2620" t="str">
        <f>VLOOKUP(C9,DADOS!A:N,2,FALSE)</f>
        <v>Contêiner com janela - L = 4,88 m e C = 6,09 m (1 TEU duplo)</v>
      </c>
      <c r="E9" s="2620"/>
      <c r="F9" s="2620"/>
      <c r="G9" s="2620"/>
      <c r="H9" s="188" t="str">
        <f>VLOOKUP(C9,DADOS!A:N,9,FALSE)</f>
        <v>un</v>
      </c>
      <c r="I9" s="2621">
        <f>4.88*6.09</f>
        <v>29.719199999999997</v>
      </c>
      <c r="J9" s="2622">
        <f>'CANTEIRO PROV.'!F32</f>
        <v>72</v>
      </c>
      <c r="K9" s="2623">
        <f t="shared" ref="K4:K12" si="3">ROUND(IF(J9/I9&gt;0,J9/I9,0),0)</f>
        <v>2</v>
      </c>
      <c r="L9" s="2624">
        <f>VLOOKUP(C9,DADOS!A:N,10,FALSE)</f>
        <v>137019.11439999999</v>
      </c>
      <c r="M9" s="2624">
        <f t="shared" si="0"/>
        <v>274038.21999999997</v>
      </c>
    </row>
    <row r="10" spans="1:13" ht="30" customHeight="1">
      <c r="A10" s="188">
        <f t="shared" si="2"/>
        <v>7</v>
      </c>
      <c r="B10" s="864" t="s">
        <v>3969</v>
      </c>
      <c r="C10" s="188" t="s">
        <v>671</v>
      </c>
      <c r="D10" s="2620" t="str">
        <f>VLOOKUP(C10,DADOS!A:N,2,FALSE)</f>
        <v>Contêiner com janela - L = 4,88 m e C = 6,09 m (1 TEU duplo)</v>
      </c>
      <c r="E10" s="2620"/>
      <c r="F10" s="2620"/>
      <c r="G10" s="2620"/>
      <c r="H10" s="188" t="str">
        <f>VLOOKUP(C10,DADOS!A:N,9,FALSE)</f>
        <v>un</v>
      </c>
      <c r="I10" s="2621">
        <f>4.88*6.09</f>
        <v>29.719199999999997</v>
      </c>
      <c r="J10" s="2622">
        <f>'CANTEIRO PROV.'!F33</f>
        <v>48</v>
      </c>
      <c r="K10" s="2623">
        <f t="shared" si="3"/>
        <v>2</v>
      </c>
      <c r="L10" s="2624">
        <f>VLOOKUP(C10,DADOS!A:N,10,FALSE)</f>
        <v>137019.11439999999</v>
      </c>
      <c r="M10" s="2624">
        <f t="shared" si="0"/>
        <v>274038.21999999997</v>
      </c>
    </row>
    <row r="11" spans="1:13" ht="30" customHeight="1">
      <c r="A11" s="188">
        <f t="shared" si="2"/>
        <v>8</v>
      </c>
      <c r="B11" s="864" t="s">
        <v>3970</v>
      </c>
      <c r="C11" s="188" t="s">
        <v>677</v>
      </c>
      <c r="D11" s="2620" t="str">
        <f>VLOOKUP(C11,DADOS!A:N,2,FALSE)</f>
        <v>Contêiner com 3 janelas para guarita - L = 2,44 m e C = 3,05 m (1/2 TEU)</v>
      </c>
      <c r="E11" s="2620"/>
      <c r="F11" s="2620"/>
      <c r="G11" s="2620"/>
      <c r="H11" s="188" t="str">
        <f>VLOOKUP(C11,DADOS!A:N,9,FALSE)</f>
        <v>un</v>
      </c>
      <c r="I11" s="2621">
        <f>2.44*3.05</f>
        <v>7.4419999999999993</v>
      </c>
      <c r="J11" s="2622">
        <f>'CANTEIRO PROV.'!F36</f>
        <v>6.1</v>
      </c>
      <c r="K11" s="2623">
        <f t="shared" si="3"/>
        <v>1</v>
      </c>
      <c r="L11" s="2624">
        <f>VLOOKUP(C11,DADOS!A:N,10,FALSE)</f>
        <v>44423.665999999997</v>
      </c>
      <c r="M11" s="2624">
        <f t="shared" si="0"/>
        <v>44423.66</v>
      </c>
    </row>
    <row r="12" spans="1:13" ht="30" customHeight="1">
      <c r="A12" s="188">
        <f t="shared" si="2"/>
        <v>9</v>
      </c>
      <c r="B12" s="864" t="s">
        <v>3971</v>
      </c>
      <c r="C12" s="188" t="s">
        <v>675</v>
      </c>
      <c r="D12" s="2620" t="str">
        <f>VLOOKUP(C12,DADOS!A:N,2,FALSE)</f>
        <v>Contêiner com janela - L = 2,44 m e C = 4,58 m (3/4 TEU)</v>
      </c>
      <c r="E12" s="2620"/>
      <c r="F12" s="2620"/>
      <c r="G12" s="2620"/>
      <c r="H12" s="188" t="str">
        <f>VLOOKUP(C12,DADOS!A:N,9,FALSE)</f>
        <v>un</v>
      </c>
      <c r="I12" s="2621">
        <f>2.44*4.58</f>
        <v>11.1752</v>
      </c>
      <c r="J12" s="2622">
        <f>'CANTEIRO PROV.'!F38</f>
        <v>24</v>
      </c>
      <c r="K12" s="2623">
        <f t="shared" si="3"/>
        <v>2</v>
      </c>
      <c r="L12" s="2624">
        <f>VLOOKUP(C12,DADOS!A:N,10,FALSE)</f>
        <v>57978.057200000003</v>
      </c>
      <c r="M12" s="2624">
        <f t="shared" si="0"/>
        <v>115956.11</v>
      </c>
    </row>
    <row r="13" spans="1:13">
      <c r="A13" s="2630"/>
      <c r="B13" s="2631" t="s">
        <v>32</v>
      </c>
      <c r="C13" s="2631"/>
      <c r="D13" s="2631"/>
      <c r="E13" s="2631"/>
      <c r="F13" s="2631"/>
      <c r="G13" s="2631"/>
      <c r="H13" s="2632" t="s">
        <v>3926</v>
      </c>
      <c r="I13" s="2632">
        <f>SUM(I3:I12)</f>
        <v>213.5488</v>
      </c>
      <c r="J13" s="2632"/>
      <c r="K13" s="2632">
        <f>SUM(K3:K12)</f>
        <v>25</v>
      </c>
      <c r="L13" s="2632"/>
      <c r="M13" s="2633">
        <f>SUM(M3:M12)</f>
        <v>2167765.31</v>
      </c>
    </row>
    <row r="14" spans="1:13">
      <c r="A14" s="2634"/>
      <c r="B14" s="2635"/>
      <c r="C14" s="2635"/>
      <c r="D14" s="2635"/>
      <c r="E14" s="2635"/>
      <c r="F14" s="2636" t="s">
        <v>3927</v>
      </c>
      <c r="G14" s="2636"/>
      <c r="H14" s="2636"/>
      <c r="I14" s="2636"/>
      <c r="J14" s="2637">
        <f>SUM(J3:J12)</f>
        <v>479.26358000000005</v>
      </c>
      <c r="K14" s="2637"/>
      <c r="L14" s="2637"/>
      <c r="M14" s="2638"/>
    </row>
    <row r="16" spans="1:13">
      <c r="A16" s="1837" t="s">
        <v>185</v>
      </c>
      <c r="B16" s="1837"/>
      <c r="C16" s="1837"/>
      <c r="D16" s="1837"/>
      <c r="E16" s="1837"/>
      <c r="F16" s="1837"/>
      <c r="G16" s="1837"/>
      <c r="H16" s="1837"/>
      <c r="I16" s="1837"/>
      <c r="J16" s="1837"/>
      <c r="K16" s="1837"/>
      <c r="L16" s="1837"/>
      <c r="M16" s="1837"/>
    </row>
    <row r="20" spans="1:13">
      <c r="B20" s="1834" t="s">
        <v>3957</v>
      </c>
      <c r="C20" s="1835"/>
      <c r="E20" s="1834" t="s">
        <v>3958</v>
      </c>
      <c r="F20" s="1835"/>
      <c r="H20" s="1832" t="s">
        <v>186</v>
      </c>
      <c r="I20" s="1838"/>
      <c r="J20" s="1838"/>
      <c r="K20" s="1838"/>
      <c r="L20" s="1833"/>
      <c r="M20" s="842"/>
    </row>
    <row r="21" spans="1:13">
      <c r="B21" s="829" t="s">
        <v>187</v>
      </c>
      <c r="C21" s="829" t="s">
        <v>188</v>
      </c>
      <c r="E21" s="773" t="s">
        <v>3959</v>
      </c>
      <c r="F21" s="829">
        <v>1.05</v>
      </c>
      <c r="H21" s="1834" t="s">
        <v>189</v>
      </c>
      <c r="I21" s="1836"/>
      <c r="J21" s="1835"/>
      <c r="K21" s="843" t="s">
        <v>117</v>
      </c>
      <c r="L21" s="844" t="s">
        <v>190</v>
      </c>
    </row>
    <row r="22" spans="1:13">
      <c r="H22" s="1829" t="s">
        <v>191</v>
      </c>
      <c r="I22" s="1830"/>
      <c r="J22" s="1831"/>
      <c r="K22" s="845">
        <v>0</v>
      </c>
      <c r="L22" s="846">
        <f>K22*0.0014</f>
        <v>0</v>
      </c>
    </row>
    <row r="23" spans="1:13" ht="30" customHeight="1">
      <c r="B23" s="1832" t="s">
        <v>3960</v>
      </c>
      <c r="C23" s="1833"/>
      <c r="E23" s="1832" t="s">
        <v>192</v>
      </c>
      <c r="F23" s="1833"/>
      <c r="H23" s="1839" t="s">
        <v>193</v>
      </c>
      <c r="I23" s="1840"/>
      <c r="J23" s="1841"/>
      <c r="K23" s="845">
        <f>DADOS!H13</f>
        <v>0</v>
      </c>
      <c r="L23" s="847">
        <f>K23*0.0009</f>
        <v>0</v>
      </c>
    </row>
    <row r="24" spans="1:13">
      <c r="A24" s="660" t="s">
        <v>3928</v>
      </c>
      <c r="B24" s="774">
        <v>45839</v>
      </c>
      <c r="C24" s="848">
        <f>DADOS!O22</f>
        <v>1983.72</v>
      </c>
      <c r="E24" s="829" t="s">
        <v>187</v>
      </c>
      <c r="F24" s="775">
        <f>IF(DADOS!$B$17="CBUQ",0,3%)</f>
        <v>0.03</v>
      </c>
      <c r="H24" s="1829" t="s">
        <v>194</v>
      </c>
      <c r="I24" s="1830"/>
      <c r="J24" s="1831"/>
      <c r="K24" s="845">
        <f>DADOS!E13</f>
        <v>4.306</v>
      </c>
      <c r="L24" s="847">
        <f>K24*0.0008</f>
        <v>3.4448E-3</v>
      </c>
    </row>
    <row r="25" spans="1:13">
      <c r="A25" s="660" t="s">
        <v>3929</v>
      </c>
      <c r="B25" s="774">
        <v>45839</v>
      </c>
      <c r="C25" s="848">
        <f>DADOS!P22</f>
        <v>1873.39</v>
      </c>
      <c r="H25" s="1829" t="s">
        <v>195</v>
      </c>
      <c r="I25" s="1830"/>
      <c r="J25" s="1831"/>
      <c r="K25" s="849">
        <f>SUM(K22:K24)</f>
        <v>4.306</v>
      </c>
      <c r="L25" s="850">
        <f>IF(K25&lt;50,1,1+SUM(L22:L24))</f>
        <v>1</v>
      </c>
    </row>
    <row r="27" spans="1:13" ht="30" customHeight="1">
      <c r="B27" s="1832" t="s">
        <v>3961</v>
      </c>
      <c r="C27" s="1833"/>
      <c r="E27" s="1834" t="s">
        <v>196</v>
      </c>
      <c r="F27" s="1835"/>
      <c r="H27" s="1834" t="s">
        <v>197</v>
      </c>
      <c r="I27" s="1836"/>
      <c r="J27" s="1836"/>
      <c r="K27" s="1836"/>
      <c r="L27" s="1835"/>
    </row>
    <row r="28" spans="1:13">
      <c r="B28" s="773" t="s">
        <v>187</v>
      </c>
      <c r="C28" s="775">
        <v>0.33329999999999999</v>
      </c>
      <c r="E28" s="851" t="s">
        <v>198</v>
      </c>
      <c r="F28" s="849">
        <f>K13</f>
        <v>25</v>
      </c>
      <c r="H28" s="1826" t="s">
        <v>3930</v>
      </c>
      <c r="I28" s="1827"/>
      <c r="J28" s="1827"/>
      <c r="K28" s="1828"/>
      <c r="L28" s="852">
        <f>TRUNC((1/5*(F21*L25*M13)+((C29+C30)*F24*C24)),2)</f>
        <v>594364.93000000005</v>
      </c>
    </row>
    <row r="29" spans="1:13">
      <c r="B29" s="853" t="s">
        <v>199</v>
      </c>
      <c r="C29" s="777">
        <f>IF(DADOS!$B$17="CBUQ",6592,J14/C28)</f>
        <v>1437.9345334533455</v>
      </c>
      <c r="H29" s="1826" t="s">
        <v>3931</v>
      </c>
      <c r="I29" s="1827"/>
      <c r="J29" s="1827"/>
      <c r="K29" s="1828"/>
      <c r="L29" s="852">
        <f>TRUNC((1/5*(F21*L25*M13)+((C29+C30)*F24*C25)),2)</f>
        <v>586626.61</v>
      </c>
    </row>
    <row r="30" spans="1:13">
      <c r="B30" s="853" t="s">
        <v>3962</v>
      </c>
      <c r="C30" s="776">
        <f>IF(DADOS!B17="TSD",900,0)</f>
        <v>900</v>
      </c>
      <c r="H30" s="1826" t="s">
        <v>1299</v>
      </c>
      <c r="I30" s="1827"/>
      <c r="J30" s="1827"/>
      <c r="K30" s="1828"/>
      <c r="L30" s="852">
        <f>M13/F28</f>
        <v>86710.612399999998</v>
      </c>
    </row>
    <row r="32" spans="1:13">
      <c r="A32" s="854" t="s">
        <v>1301</v>
      </c>
      <c r="B32" s="830" t="s">
        <v>3932</v>
      </c>
    </row>
    <row r="33" spans="1:2">
      <c r="A33" s="854" t="s">
        <v>1302</v>
      </c>
      <c r="B33" s="520" t="s">
        <v>1304</v>
      </c>
    </row>
    <row r="34" spans="1:2">
      <c r="A34" s="854" t="s">
        <v>1303</v>
      </c>
      <c r="B34" s="830" t="s">
        <v>1305</v>
      </c>
    </row>
  </sheetData>
  <mergeCells count="33">
    <mergeCell ref="H24:J24"/>
    <mergeCell ref="D12:G12"/>
    <mergeCell ref="F14:I14"/>
    <mergeCell ref="A16:M16"/>
    <mergeCell ref="B20:C20"/>
    <mergeCell ref="E20:F20"/>
    <mergeCell ref="H20:L20"/>
    <mergeCell ref="H21:J21"/>
    <mergeCell ref="H22:J22"/>
    <mergeCell ref="B23:C23"/>
    <mergeCell ref="E23:F23"/>
    <mergeCell ref="H23:J23"/>
    <mergeCell ref="H30:K30"/>
    <mergeCell ref="H25:J25"/>
    <mergeCell ref="B27:C27"/>
    <mergeCell ref="E27:F27"/>
    <mergeCell ref="H27:L27"/>
    <mergeCell ref="H28:K28"/>
    <mergeCell ref="H29:K29"/>
    <mergeCell ref="D11:G11"/>
    <mergeCell ref="D10:G10"/>
    <mergeCell ref="A1:M1"/>
    <mergeCell ref="D2:G2"/>
    <mergeCell ref="D3:G3"/>
    <mergeCell ref="D4:G4"/>
    <mergeCell ref="D6:G6"/>
    <mergeCell ref="D7:G7"/>
    <mergeCell ref="D8:G8"/>
    <mergeCell ref="D9:G9"/>
    <mergeCell ref="A4:A5"/>
    <mergeCell ref="J4:J5"/>
    <mergeCell ref="B4:B5"/>
    <mergeCell ref="D5:G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ignoredErrors>
    <ignoredError sqref="K13 J14 I13 M13 L22:L25 L28:L30" unlocked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BFF13-733D-4F53-BB99-204A5CB6B7E8}">
  <sheetPr>
    <tabColor rgb="FF92D050"/>
  </sheetPr>
  <dimension ref="B2:N180"/>
  <sheetViews>
    <sheetView workbookViewId="0">
      <selection activeCell="C27" sqref="C27:E27"/>
    </sheetView>
  </sheetViews>
  <sheetFormatPr defaultRowHeight="15"/>
  <cols>
    <col min="5" max="5" width="74.85546875" customWidth="1"/>
  </cols>
  <sheetData>
    <row r="2" spans="2:14">
      <c r="B2" s="1845" t="s">
        <v>1586</v>
      </c>
      <c r="C2" s="1845"/>
      <c r="D2" s="1845"/>
      <c r="E2" s="1845"/>
      <c r="F2" s="1845"/>
      <c r="G2" s="1845"/>
      <c r="H2" s="1845"/>
      <c r="I2" s="1845"/>
      <c r="J2" s="1846" t="s">
        <v>14354</v>
      </c>
      <c r="K2" s="1846"/>
      <c r="L2" s="1846"/>
    </row>
    <row r="3" spans="2:14">
      <c r="B3" s="779" t="s">
        <v>1</v>
      </c>
      <c r="C3" s="1847" t="s">
        <v>87</v>
      </c>
      <c r="D3" s="1848"/>
      <c r="E3" s="1849"/>
      <c r="F3" s="779" t="s">
        <v>1</v>
      </c>
      <c r="G3" s="778" t="s">
        <v>137</v>
      </c>
      <c r="H3" s="778" t="s">
        <v>136</v>
      </c>
      <c r="I3" s="778" t="s">
        <v>3974</v>
      </c>
      <c r="J3" s="778" t="s">
        <v>1</v>
      </c>
      <c r="K3" s="778" t="s">
        <v>3975</v>
      </c>
      <c r="L3" s="778" t="s">
        <v>3976</v>
      </c>
    </row>
    <row r="4" spans="2:14" ht="15" customHeight="1">
      <c r="B4" s="780" t="s">
        <v>715</v>
      </c>
      <c r="C4" s="1842" t="s">
        <v>13147</v>
      </c>
      <c r="D4" s="1843"/>
      <c r="E4" s="1844"/>
      <c r="F4" s="780" t="s">
        <v>715</v>
      </c>
      <c r="G4" s="1474">
        <v>1</v>
      </c>
      <c r="H4" s="782">
        <f>IF(B4=F4,1,2)</f>
        <v>1</v>
      </c>
      <c r="I4" s="781">
        <v>4</v>
      </c>
      <c r="J4" s="783" t="s">
        <v>3977</v>
      </c>
      <c r="K4" s="784">
        <v>0</v>
      </c>
      <c r="L4" s="784">
        <v>0</v>
      </c>
      <c r="N4" t="s">
        <v>715</v>
      </c>
    </row>
    <row r="5" spans="2:14" ht="15" customHeight="1">
      <c r="B5" s="780" t="s">
        <v>716</v>
      </c>
      <c r="C5" s="1842" t="s">
        <v>12810</v>
      </c>
      <c r="D5" s="1843"/>
      <c r="E5" s="1844"/>
      <c r="F5" s="780" t="s">
        <v>716</v>
      </c>
      <c r="G5" s="1474">
        <v>1</v>
      </c>
      <c r="H5" s="782">
        <f t="shared" ref="H5:H68" si="0">IF(B5=F5,1,2)</f>
        <v>1</v>
      </c>
      <c r="I5" s="781">
        <v>2</v>
      </c>
      <c r="J5" s="783" t="s">
        <v>1312</v>
      </c>
      <c r="K5" s="784">
        <v>0</v>
      </c>
      <c r="L5" s="784">
        <v>0</v>
      </c>
      <c r="N5" t="s">
        <v>716</v>
      </c>
    </row>
    <row r="6" spans="2:14" ht="15" customHeight="1">
      <c r="B6" s="780" t="s">
        <v>718</v>
      </c>
      <c r="C6" s="1842" t="s">
        <v>12812</v>
      </c>
      <c r="D6" s="1843"/>
      <c r="E6" s="1844"/>
      <c r="F6" s="780" t="s">
        <v>718</v>
      </c>
      <c r="G6" s="1474">
        <v>1</v>
      </c>
      <c r="H6" s="782">
        <f>IF(B6=F6,1,2)</f>
        <v>1</v>
      </c>
      <c r="I6" s="781">
        <v>2</v>
      </c>
      <c r="J6" s="783" t="s">
        <v>33</v>
      </c>
      <c r="K6" s="784">
        <v>0</v>
      </c>
      <c r="L6" s="784">
        <v>0</v>
      </c>
      <c r="N6" t="s">
        <v>718</v>
      </c>
    </row>
    <row r="7" spans="2:14" ht="15" customHeight="1">
      <c r="B7" s="780" t="s">
        <v>719</v>
      </c>
      <c r="C7" s="1842" t="s">
        <v>12813</v>
      </c>
      <c r="D7" s="1843"/>
      <c r="E7" s="1844"/>
      <c r="F7" s="780" t="s">
        <v>1006</v>
      </c>
      <c r="G7" s="1474">
        <v>1</v>
      </c>
      <c r="H7" s="782">
        <f t="shared" si="0"/>
        <v>2</v>
      </c>
      <c r="I7" s="781">
        <v>4</v>
      </c>
      <c r="J7" s="783" t="s">
        <v>1312</v>
      </c>
      <c r="K7" s="784">
        <v>0</v>
      </c>
      <c r="L7" s="784">
        <v>0</v>
      </c>
      <c r="N7" t="s">
        <v>719</v>
      </c>
    </row>
    <row r="8" spans="2:14" ht="15" customHeight="1">
      <c r="B8" s="780" t="s">
        <v>720</v>
      </c>
      <c r="C8" s="1842" t="s">
        <v>13150</v>
      </c>
      <c r="D8" s="1843"/>
      <c r="E8" s="1844"/>
      <c r="F8" s="780" t="s">
        <v>720</v>
      </c>
      <c r="G8" s="1474">
        <v>1</v>
      </c>
      <c r="H8" s="782">
        <f t="shared" si="0"/>
        <v>1</v>
      </c>
      <c r="I8" s="781">
        <v>9</v>
      </c>
      <c r="J8" s="783" t="s">
        <v>1312</v>
      </c>
      <c r="K8" s="784">
        <v>0</v>
      </c>
      <c r="L8" s="784">
        <v>0</v>
      </c>
      <c r="N8" t="s">
        <v>720</v>
      </c>
    </row>
    <row r="9" spans="2:14" ht="15" customHeight="1">
      <c r="B9" s="780" t="s">
        <v>721</v>
      </c>
      <c r="C9" s="1842" t="s">
        <v>12814</v>
      </c>
      <c r="D9" s="1843"/>
      <c r="E9" s="1844"/>
      <c r="F9" s="780" t="s">
        <v>1007</v>
      </c>
      <c r="G9" s="1474">
        <v>1</v>
      </c>
      <c r="H9" s="782">
        <f t="shared" si="0"/>
        <v>2</v>
      </c>
      <c r="I9" s="781">
        <v>6</v>
      </c>
      <c r="J9" s="783" t="s">
        <v>3977</v>
      </c>
      <c r="K9" s="784">
        <v>0</v>
      </c>
      <c r="L9" s="784">
        <v>0</v>
      </c>
      <c r="N9" t="s">
        <v>721</v>
      </c>
    </row>
    <row r="10" spans="2:14" ht="15" customHeight="1">
      <c r="B10" s="780" t="s">
        <v>722</v>
      </c>
      <c r="C10" s="1842" t="s">
        <v>3989</v>
      </c>
      <c r="D10" s="1843"/>
      <c r="E10" s="1844"/>
      <c r="F10" s="780" t="s">
        <v>874</v>
      </c>
      <c r="G10" s="1474">
        <v>1</v>
      </c>
      <c r="H10" s="782">
        <f t="shared" si="0"/>
        <v>2</v>
      </c>
      <c r="I10" s="781">
        <v>2</v>
      </c>
      <c r="J10" s="783" t="s">
        <v>3977</v>
      </c>
      <c r="K10" s="784">
        <v>0</v>
      </c>
      <c r="L10" s="784">
        <v>0</v>
      </c>
      <c r="N10" t="s">
        <v>722</v>
      </c>
    </row>
    <row r="11" spans="2:14" ht="15" customHeight="1">
      <c r="B11" s="780" t="s">
        <v>723</v>
      </c>
      <c r="C11" s="1842" t="s">
        <v>12815</v>
      </c>
      <c r="D11" s="1843"/>
      <c r="E11" s="1844"/>
      <c r="F11" s="780" t="s">
        <v>1007</v>
      </c>
      <c r="G11" s="1474">
        <v>2</v>
      </c>
      <c r="H11" s="782">
        <f t="shared" si="0"/>
        <v>2</v>
      </c>
      <c r="I11" s="781">
        <v>6</v>
      </c>
      <c r="J11" s="783" t="s">
        <v>3977</v>
      </c>
      <c r="K11" s="784">
        <v>0</v>
      </c>
      <c r="L11" s="784">
        <v>0</v>
      </c>
      <c r="N11" t="s">
        <v>723</v>
      </c>
    </row>
    <row r="12" spans="2:14" ht="15" customHeight="1">
      <c r="B12" s="780" t="s">
        <v>724</v>
      </c>
      <c r="C12" s="1842" t="s">
        <v>12816</v>
      </c>
      <c r="D12" s="1843"/>
      <c r="E12" s="1844"/>
      <c r="F12" s="780" t="s">
        <v>720</v>
      </c>
      <c r="G12" s="1474">
        <v>1</v>
      </c>
      <c r="H12" s="782">
        <f t="shared" si="0"/>
        <v>2</v>
      </c>
      <c r="I12" s="781">
        <v>9</v>
      </c>
      <c r="J12" s="783" t="s">
        <v>1312</v>
      </c>
      <c r="K12" s="784">
        <v>0</v>
      </c>
      <c r="L12" s="784">
        <v>0</v>
      </c>
      <c r="N12" t="s">
        <v>724</v>
      </c>
    </row>
    <row r="13" spans="2:14" ht="15" customHeight="1">
      <c r="B13" s="780" t="s">
        <v>728</v>
      </c>
      <c r="C13" s="1842" t="s">
        <v>13154</v>
      </c>
      <c r="D13" s="1843"/>
      <c r="E13" s="1844"/>
      <c r="F13" s="780" t="s">
        <v>728</v>
      </c>
      <c r="G13" s="1474">
        <v>1</v>
      </c>
      <c r="H13" s="782">
        <f t="shared" si="0"/>
        <v>1</v>
      </c>
      <c r="I13" s="781">
        <v>4</v>
      </c>
      <c r="J13" s="783" t="s">
        <v>3977</v>
      </c>
      <c r="K13" s="784">
        <v>0</v>
      </c>
      <c r="L13" s="784">
        <v>0</v>
      </c>
      <c r="N13" t="s">
        <v>728</v>
      </c>
    </row>
    <row r="14" spans="2:14" ht="15" customHeight="1">
      <c r="B14" s="780" t="s">
        <v>732</v>
      </c>
      <c r="C14" s="1842" t="s">
        <v>12823</v>
      </c>
      <c r="D14" s="1843"/>
      <c r="E14" s="1844"/>
      <c r="F14" s="780" t="s">
        <v>640</v>
      </c>
      <c r="G14" s="1474">
        <v>2</v>
      </c>
      <c r="H14" s="782">
        <f t="shared" si="0"/>
        <v>2</v>
      </c>
      <c r="I14" s="781">
        <v>2</v>
      </c>
      <c r="J14" s="783" t="s">
        <v>1312</v>
      </c>
      <c r="K14" s="784">
        <v>0</v>
      </c>
      <c r="L14" s="784">
        <v>0</v>
      </c>
      <c r="N14" t="s">
        <v>732</v>
      </c>
    </row>
    <row r="15" spans="2:14" ht="15" customHeight="1">
      <c r="B15" s="780" t="s">
        <v>737</v>
      </c>
      <c r="C15" s="1842" t="s">
        <v>12828</v>
      </c>
      <c r="D15" s="1843"/>
      <c r="E15" s="1844"/>
      <c r="F15" s="780" t="s">
        <v>1006</v>
      </c>
      <c r="G15" s="1474">
        <v>3</v>
      </c>
      <c r="H15" s="782">
        <f t="shared" si="0"/>
        <v>2</v>
      </c>
      <c r="I15" s="781">
        <v>4</v>
      </c>
      <c r="J15" s="783" t="s">
        <v>1312</v>
      </c>
      <c r="K15" s="784">
        <v>0</v>
      </c>
      <c r="L15" s="784">
        <v>0</v>
      </c>
      <c r="N15" t="s">
        <v>737</v>
      </c>
    </row>
    <row r="16" spans="2:14" ht="15" customHeight="1">
      <c r="B16" s="780" t="s">
        <v>738</v>
      </c>
      <c r="C16" s="1842" t="s">
        <v>13157</v>
      </c>
      <c r="D16" s="1843"/>
      <c r="E16" s="1844"/>
      <c r="F16" s="780" t="s">
        <v>738</v>
      </c>
      <c r="G16" s="1474">
        <v>1</v>
      </c>
      <c r="H16" s="782">
        <f t="shared" si="0"/>
        <v>1</v>
      </c>
      <c r="I16" s="781">
        <v>4</v>
      </c>
      <c r="J16" s="783" t="s">
        <v>1312</v>
      </c>
      <c r="K16" s="784">
        <v>0</v>
      </c>
      <c r="L16" s="784">
        <v>0</v>
      </c>
      <c r="N16" t="s">
        <v>738</v>
      </c>
    </row>
    <row r="17" spans="2:14" ht="15" customHeight="1">
      <c r="B17" s="780" t="s">
        <v>742</v>
      </c>
      <c r="C17" s="1842" t="s">
        <v>13160</v>
      </c>
      <c r="D17" s="1843"/>
      <c r="E17" s="1844"/>
      <c r="F17" s="780" t="s">
        <v>742</v>
      </c>
      <c r="G17" s="1474">
        <v>1</v>
      </c>
      <c r="H17" s="782">
        <f t="shared" si="0"/>
        <v>1</v>
      </c>
      <c r="I17" s="781">
        <v>3</v>
      </c>
      <c r="J17" s="783" t="s">
        <v>1312</v>
      </c>
      <c r="K17" s="784">
        <v>0</v>
      </c>
      <c r="L17" s="784">
        <v>0</v>
      </c>
      <c r="N17" t="s">
        <v>742</v>
      </c>
    </row>
    <row r="18" spans="2:14" ht="15" customHeight="1">
      <c r="B18" s="780" t="s">
        <v>743</v>
      </c>
      <c r="C18" s="1842" t="s">
        <v>12832</v>
      </c>
      <c r="D18" s="1843"/>
      <c r="E18" s="1844"/>
      <c r="F18" s="780" t="s">
        <v>1007</v>
      </c>
      <c r="G18" s="1474">
        <v>0.5</v>
      </c>
      <c r="H18" s="782">
        <f t="shared" si="0"/>
        <v>2</v>
      </c>
      <c r="I18" s="781">
        <v>6</v>
      </c>
      <c r="J18" s="783" t="s">
        <v>3977</v>
      </c>
      <c r="K18" s="784">
        <v>0</v>
      </c>
      <c r="L18" s="784">
        <v>0</v>
      </c>
      <c r="N18" t="s">
        <v>743</v>
      </c>
    </row>
    <row r="19" spans="2:14" ht="15" customHeight="1">
      <c r="B19" s="780" t="s">
        <v>744</v>
      </c>
      <c r="C19" s="1842" t="s">
        <v>12833</v>
      </c>
      <c r="D19" s="1843"/>
      <c r="E19" s="1844"/>
      <c r="F19" s="780" t="s">
        <v>874</v>
      </c>
      <c r="G19" s="1474">
        <v>1</v>
      </c>
      <c r="H19" s="782">
        <f t="shared" si="0"/>
        <v>2</v>
      </c>
      <c r="I19" s="781">
        <v>2</v>
      </c>
      <c r="J19" s="783" t="s">
        <v>3977</v>
      </c>
      <c r="K19" s="784">
        <v>0</v>
      </c>
      <c r="L19" s="784">
        <v>0</v>
      </c>
      <c r="N19" t="s">
        <v>744</v>
      </c>
    </row>
    <row r="20" spans="2:14" ht="15" customHeight="1">
      <c r="B20" s="780" t="s">
        <v>745</v>
      </c>
      <c r="C20" s="1842" t="s">
        <v>12834</v>
      </c>
      <c r="D20" s="1843"/>
      <c r="E20" s="1844"/>
      <c r="F20" s="780" t="s">
        <v>720</v>
      </c>
      <c r="G20" s="1474">
        <v>3</v>
      </c>
      <c r="H20" s="782">
        <f t="shared" si="0"/>
        <v>2</v>
      </c>
      <c r="I20" s="781">
        <v>9</v>
      </c>
      <c r="J20" s="783" t="s">
        <v>1312</v>
      </c>
      <c r="K20" s="784">
        <v>0</v>
      </c>
      <c r="L20" s="784">
        <v>0</v>
      </c>
      <c r="N20" t="s">
        <v>745</v>
      </c>
    </row>
    <row r="21" spans="2:14" ht="15" customHeight="1">
      <c r="B21" s="780" t="s">
        <v>750</v>
      </c>
      <c r="C21" s="1842" t="s">
        <v>12839</v>
      </c>
      <c r="D21" s="1843"/>
      <c r="E21" s="1844"/>
      <c r="F21" s="780" t="s">
        <v>640</v>
      </c>
      <c r="G21" s="1474">
        <v>1</v>
      </c>
      <c r="H21" s="782">
        <f t="shared" si="0"/>
        <v>2</v>
      </c>
      <c r="I21" s="781">
        <v>2</v>
      </c>
      <c r="J21" s="783" t="s">
        <v>1312</v>
      </c>
      <c r="K21" s="784">
        <v>0</v>
      </c>
      <c r="L21" s="784">
        <v>0</v>
      </c>
      <c r="N21" t="s">
        <v>750</v>
      </c>
    </row>
    <row r="22" spans="2:14" ht="15" customHeight="1">
      <c r="B22" s="780" t="s">
        <v>751</v>
      </c>
      <c r="C22" s="1842" t="s">
        <v>12840</v>
      </c>
      <c r="D22" s="1843"/>
      <c r="E22" s="1844"/>
      <c r="F22" s="780" t="s">
        <v>751</v>
      </c>
      <c r="G22" s="1474">
        <v>1</v>
      </c>
      <c r="H22" s="782">
        <f t="shared" si="0"/>
        <v>1</v>
      </c>
      <c r="I22" s="781">
        <v>2</v>
      </c>
      <c r="J22" s="783" t="s">
        <v>1312</v>
      </c>
      <c r="K22" s="784">
        <v>0</v>
      </c>
      <c r="L22" s="784">
        <v>0</v>
      </c>
      <c r="N22" t="s">
        <v>751</v>
      </c>
    </row>
    <row r="23" spans="2:14" ht="15" customHeight="1">
      <c r="B23" s="780" t="s">
        <v>752</v>
      </c>
      <c r="C23" s="1842" t="s">
        <v>12841</v>
      </c>
      <c r="D23" s="1843"/>
      <c r="E23" s="1844"/>
      <c r="F23" s="780" t="s">
        <v>640</v>
      </c>
      <c r="G23" s="1474">
        <v>0.5</v>
      </c>
      <c r="H23" s="782">
        <f t="shared" si="0"/>
        <v>2</v>
      </c>
      <c r="I23" s="781">
        <v>2</v>
      </c>
      <c r="J23" s="783" t="s">
        <v>1312</v>
      </c>
      <c r="K23" s="784">
        <v>0</v>
      </c>
      <c r="L23" s="784">
        <v>0</v>
      </c>
      <c r="N23" t="s">
        <v>752</v>
      </c>
    </row>
    <row r="24" spans="2:14" ht="15" customHeight="1">
      <c r="B24" s="780" t="s">
        <v>753</v>
      </c>
      <c r="C24" s="1842" t="s">
        <v>12842</v>
      </c>
      <c r="D24" s="1843"/>
      <c r="E24" s="1844"/>
      <c r="F24" s="780" t="s">
        <v>1007</v>
      </c>
      <c r="G24" s="1474">
        <v>0.5</v>
      </c>
      <c r="H24" s="782">
        <f t="shared" si="0"/>
        <v>2</v>
      </c>
      <c r="I24" s="781">
        <v>6</v>
      </c>
      <c r="J24" s="783" t="s">
        <v>3977</v>
      </c>
      <c r="K24" s="784">
        <v>0</v>
      </c>
      <c r="L24" s="784">
        <v>0</v>
      </c>
      <c r="N24" t="s">
        <v>753</v>
      </c>
    </row>
    <row r="25" spans="2:14" ht="15" customHeight="1">
      <c r="B25" s="780" t="s">
        <v>754</v>
      </c>
      <c r="C25" s="1842" t="s">
        <v>12843</v>
      </c>
      <c r="D25" s="1843"/>
      <c r="E25" s="1844"/>
      <c r="F25" s="780" t="s">
        <v>1006</v>
      </c>
      <c r="G25" s="1474">
        <v>1</v>
      </c>
      <c r="H25" s="782">
        <f t="shared" si="0"/>
        <v>2</v>
      </c>
      <c r="I25" s="781">
        <v>4</v>
      </c>
      <c r="J25" s="783" t="s">
        <v>1312</v>
      </c>
      <c r="K25" s="784">
        <v>0</v>
      </c>
      <c r="L25" s="784">
        <v>0</v>
      </c>
      <c r="N25" t="s">
        <v>754</v>
      </c>
    </row>
    <row r="26" spans="2:14" ht="15" customHeight="1">
      <c r="B26" s="780" t="s">
        <v>755</v>
      </c>
      <c r="C26" s="1842" t="s">
        <v>12844</v>
      </c>
      <c r="D26" s="1843"/>
      <c r="E26" s="1844"/>
      <c r="F26" s="780" t="s">
        <v>1006</v>
      </c>
      <c r="G26" s="1474">
        <v>1</v>
      </c>
      <c r="H26" s="782">
        <f t="shared" si="0"/>
        <v>2</v>
      </c>
      <c r="I26" s="781">
        <v>4</v>
      </c>
      <c r="J26" s="783" t="s">
        <v>1312</v>
      </c>
      <c r="K26" s="784">
        <v>0</v>
      </c>
      <c r="L26" s="784">
        <v>0</v>
      </c>
      <c r="N26" t="s">
        <v>755</v>
      </c>
    </row>
    <row r="27" spans="2:14" ht="15" customHeight="1">
      <c r="B27" s="780" t="s">
        <v>760</v>
      </c>
      <c r="C27" s="1842" t="s">
        <v>12849</v>
      </c>
      <c r="D27" s="1843"/>
      <c r="E27" s="1844"/>
      <c r="F27" s="780" t="s">
        <v>720</v>
      </c>
      <c r="G27" s="1474">
        <v>2</v>
      </c>
      <c r="H27" s="782">
        <f t="shared" si="0"/>
        <v>2</v>
      </c>
      <c r="I27" s="781">
        <v>9</v>
      </c>
      <c r="J27" s="783" t="s">
        <v>1312</v>
      </c>
      <c r="K27" s="784">
        <v>0</v>
      </c>
      <c r="L27" s="784">
        <v>0</v>
      </c>
      <c r="N27" t="s">
        <v>760</v>
      </c>
    </row>
    <row r="28" spans="2:14" ht="15" customHeight="1">
      <c r="B28" s="780" t="s">
        <v>769</v>
      </c>
      <c r="C28" s="1842" t="s">
        <v>12856</v>
      </c>
      <c r="D28" s="1843"/>
      <c r="E28" s="1844"/>
      <c r="F28" s="780" t="s">
        <v>1007</v>
      </c>
      <c r="G28" s="1474">
        <v>1</v>
      </c>
      <c r="H28" s="782">
        <f t="shared" si="0"/>
        <v>2</v>
      </c>
      <c r="I28" s="781">
        <v>6</v>
      </c>
      <c r="J28" s="783" t="s">
        <v>3977</v>
      </c>
      <c r="K28" s="784">
        <v>0</v>
      </c>
      <c r="L28" s="784">
        <v>0</v>
      </c>
      <c r="N28" t="s">
        <v>769</v>
      </c>
    </row>
    <row r="29" spans="2:14" ht="15" customHeight="1">
      <c r="B29" s="780" t="s">
        <v>771</v>
      </c>
      <c r="C29" s="1842" t="s">
        <v>12857</v>
      </c>
      <c r="D29" s="1843"/>
      <c r="E29" s="1844"/>
      <c r="F29" s="780" t="s">
        <v>1006</v>
      </c>
      <c r="G29" s="1474">
        <v>2</v>
      </c>
      <c r="H29" s="782">
        <f t="shared" si="0"/>
        <v>2</v>
      </c>
      <c r="I29" s="781">
        <v>4</v>
      </c>
      <c r="J29" s="783" t="s">
        <v>1312</v>
      </c>
      <c r="K29" s="784">
        <v>0</v>
      </c>
      <c r="L29" s="784">
        <v>0</v>
      </c>
      <c r="N29" t="s">
        <v>771</v>
      </c>
    </row>
    <row r="30" spans="2:14" ht="15" customHeight="1">
      <c r="B30" s="780" t="s">
        <v>773</v>
      </c>
      <c r="C30" s="1842" t="s">
        <v>12858</v>
      </c>
      <c r="D30" s="1843"/>
      <c r="E30" s="1844"/>
      <c r="F30" s="780" t="s">
        <v>1006</v>
      </c>
      <c r="G30" s="1474">
        <v>0.5</v>
      </c>
      <c r="H30" s="782">
        <f t="shared" si="0"/>
        <v>2</v>
      </c>
      <c r="I30" s="781">
        <v>4</v>
      </c>
      <c r="J30" s="783" t="s">
        <v>1312</v>
      </c>
      <c r="K30" s="784">
        <v>0</v>
      </c>
      <c r="L30" s="784">
        <v>0</v>
      </c>
      <c r="N30" t="s">
        <v>773</v>
      </c>
    </row>
    <row r="31" spans="2:14" ht="15" customHeight="1">
      <c r="B31" s="780" t="s">
        <v>775</v>
      </c>
      <c r="C31" s="1842" t="s">
        <v>12860</v>
      </c>
      <c r="D31" s="1843"/>
      <c r="E31" s="1844"/>
      <c r="F31" s="780" t="s">
        <v>795</v>
      </c>
      <c r="G31" s="1474">
        <v>1</v>
      </c>
      <c r="H31" s="782">
        <f t="shared" si="0"/>
        <v>2</v>
      </c>
      <c r="I31" s="781">
        <v>2</v>
      </c>
      <c r="J31" s="783" t="s">
        <v>3977</v>
      </c>
      <c r="K31" s="784">
        <v>0</v>
      </c>
      <c r="L31" s="784">
        <v>0</v>
      </c>
      <c r="N31" t="s">
        <v>775</v>
      </c>
    </row>
    <row r="32" spans="2:14" ht="15" customHeight="1">
      <c r="B32" s="780" t="s">
        <v>777</v>
      </c>
      <c r="C32" s="1842" t="s">
        <v>12862</v>
      </c>
      <c r="D32" s="1843"/>
      <c r="E32" s="1844"/>
      <c r="F32" s="780" t="s">
        <v>1006</v>
      </c>
      <c r="G32" s="1474">
        <v>1</v>
      </c>
      <c r="H32" s="782">
        <f t="shared" si="0"/>
        <v>2</v>
      </c>
      <c r="I32" s="781">
        <v>4</v>
      </c>
      <c r="J32" s="783" t="s">
        <v>1312</v>
      </c>
      <c r="K32" s="784">
        <v>0</v>
      </c>
      <c r="L32" s="784">
        <v>0</v>
      </c>
      <c r="N32" t="s">
        <v>777</v>
      </c>
    </row>
    <row r="33" spans="2:14" ht="15" customHeight="1">
      <c r="B33" s="780" t="s">
        <v>778</v>
      </c>
      <c r="C33" s="1842" t="s">
        <v>12863</v>
      </c>
      <c r="D33" s="1843"/>
      <c r="E33" s="1844"/>
      <c r="F33" s="780" t="s">
        <v>720</v>
      </c>
      <c r="G33" s="1474">
        <v>2</v>
      </c>
      <c r="H33" s="782">
        <f t="shared" si="0"/>
        <v>2</v>
      </c>
      <c r="I33" s="781">
        <v>9</v>
      </c>
      <c r="J33" s="783" t="s">
        <v>1312</v>
      </c>
      <c r="K33" s="784">
        <v>0</v>
      </c>
      <c r="L33" s="784">
        <v>0</v>
      </c>
      <c r="N33" t="s">
        <v>778</v>
      </c>
    </row>
    <row r="34" spans="2:14" ht="15" customHeight="1">
      <c r="B34" s="780" t="s">
        <v>779</v>
      </c>
      <c r="C34" s="1842" t="s">
        <v>12864</v>
      </c>
      <c r="D34" s="1843"/>
      <c r="E34" s="1844"/>
      <c r="F34" s="780" t="s">
        <v>1007</v>
      </c>
      <c r="G34" s="1474">
        <v>9</v>
      </c>
      <c r="H34" s="782">
        <f t="shared" si="0"/>
        <v>2</v>
      </c>
      <c r="I34" s="781">
        <v>6</v>
      </c>
      <c r="J34" s="783" t="s">
        <v>3977</v>
      </c>
      <c r="K34" s="784">
        <v>0</v>
      </c>
      <c r="L34" s="784">
        <v>0</v>
      </c>
      <c r="N34" t="s">
        <v>779</v>
      </c>
    </row>
    <row r="35" spans="2:14" ht="15" customHeight="1">
      <c r="B35" s="780" t="s">
        <v>781</v>
      </c>
      <c r="C35" s="1842" t="s">
        <v>12866</v>
      </c>
      <c r="D35" s="1843"/>
      <c r="E35" s="1844"/>
      <c r="F35" s="780" t="s">
        <v>1006</v>
      </c>
      <c r="G35" s="1474">
        <v>0.5</v>
      </c>
      <c r="H35" s="782">
        <f t="shared" si="0"/>
        <v>2</v>
      </c>
      <c r="I35" s="781">
        <v>4</v>
      </c>
      <c r="J35" s="783" t="s">
        <v>1312</v>
      </c>
      <c r="K35" s="784">
        <v>0</v>
      </c>
      <c r="L35" s="784">
        <v>0</v>
      </c>
      <c r="N35" t="s">
        <v>781</v>
      </c>
    </row>
    <row r="36" spans="2:14" ht="15" customHeight="1">
      <c r="B36" s="780" t="s">
        <v>783</v>
      </c>
      <c r="C36" s="1842" t="s">
        <v>13164</v>
      </c>
      <c r="D36" s="1843"/>
      <c r="E36" s="1844"/>
      <c r="F36" s="780" t="s">
        <v>783</v>
      </c>
      <c r="G36" s="1474">
        <v>1</v>
      </c>
      <c r="H36" s="782">
        <f t="shared" si="0"/>
        <v>1</v>
      </c>
      <c r="I36" s="781">
        <v>2</v>
      </c>
      <c r="J36" s="783" t="s">
        <v>3977</v>
      </c>
      <c r="K36" s="784">
        <v>0</v>
      </c>
      <c r="L36" s="784">
        <v>0</v>
      </c>
      <c r="N36" t="s">
        <v>783</v>
      </c>
    </row>
    <row r="37" spans="2:14" ht="15" customHeight="1">
      <c r="B37" s="780" t="s">
        <v>591</v>
      </c>
      <c r="C37" s="1842" t="s">
        <v>12873</v>
      </c>
      <c r="D37" s="1843"/>
      <c r="E37" s="1844"/>
      <c r="F37" s="780" t="s">
        <v>591</v>
      </c>
      <c r="G37" s="1474">
        <v>1</v>
      </c>
      <c r="H37" s="782">
        <f t="shared" si="0"/>
        <v>1</v>
      </c>
      <c r="I37" s="781">
        <v>1</v>
      </c>
      <c r="J37" s="783" t="s">
        <v>33</v>
      </c>
      <c r="K37" s="784">
        <v>0</v>
      </c>
      <c r="L37" s="784">
        <v>0</v>
      </c>
      <c r="N37" t="s">
        <v>591</v>
      </c>
    </row>
    <row r="38" spans="2:14" ht="15" customHeight="1">
      <c r="B38" s="780" t="s">
        <v>789</v>
      </c>
      <c r="C38" s="1842" t="s">
        <v>12874</v>
      </c>
      <c r="D38" s="1843"/>
      <c r="E38" s="1844"/>
      <c r="F38" s="780" t="s">
        <v>789</v>
      </c>
      <c r="G38" s="1474">
        <v>1</v>
      </c>
      <c r="H38" s="782">
        <f t="shared" si="0"/>
        <v>1</v>
      </c>
      <c r="I38" s="781">
        <v>6</v>
      </c>
      <c r="J38" s="783" t="s">
        <v>1312</v>
      </c>
      <c r="K38" s="784">
        <v>0</v>
      </c>
      <c r="L38" s="784">
        <v>0</v>
      </c>
      <c r="N38" t="s">
        <v>789</v>
      </c>
    </row>
    <row r="39" spans="2:14" ht="15" customHeight="1">
      <c r="B39" s="780" t="s">
        <v>790</v>
      </c>
      <c r="C39" s="1842" t="s">
        <v>12875</v>
      </c>
      <c r="D39" s="1843"/>
      <c r="E39" s="1844"/>
      <c r="F39" s="780" t="s">
        <v>790</v>
      </c>
      <c r="G39" s="1474">
        <v>1</v>
      </c>
      <c r="H39" s="782">
        <f t="shared" si="0"/>
        <v>1</v>
      </c>
      <c r="I39" s="781">
        <v>8</v>
      </c>
      <c r="J39" s="783" t="s">
        <v>1312</v>
      </c>
      <c r="K39" s="784">
        <v>0</v>
      </c>
      <c r="L39" s="784">
        <v>0</v>
      </c>
      <c r="N39" t="s">
        <v>790</v>
      </c>
    </row>
    <row r="40" spans="2:14" ht="15" customHeight="1">
      <c r="B40" s="780" t="s">
        <v>791</v>
      </c>
      <c r="C40" s="1842" t="s">
        <v>12876</v>
      </c>
      <c r="D40" s="1843"/>
      <c r="E40" s="1844"/>
      <c r="F40" s="780" t="s">
        <v>1006</v>
      </c>
      <c r="G40" s="1474">
        <v>0.33</v>
      </c>
      <c r="H40" s="782">
        <f t="shared" si="0"/>
        <v>2</v>
      </c>
      <c r="I40" s="781">
        <v>4</v>
      </c>
      <c r="J40" s="783" t="s">
        <v>1312</v>
      </c>
      <c r="K40" s="784">
        <v>0</v>
      </c>
      <c r="L40" s="784">
        <v>0</v>
      </c>
      <c r="N40" t="s">
        <v>791</v>
      </c>
    </row>
    <row r="41" spans="2:14" ht="15" customHeight="1">
      <c r="B41" s="780" t="s">
        <v>792</v>
      </c>
      <c r="C41" s="1842" t="s">
        <v>13169</v>
      </c>
      <c r="D41" s="1843"/>
      <c r="E41" s="1844"/>
      <c r="F41" s="780" t="s">
        <v>792</v>
      </c>
      <c r="G41" s="1474">
        <v>1</v>
      </c>
      <c r="H41" s="782">
        <f t="shared" si="0"/>
        <v>1</v>
      </c>
      <c r="I41" s="781">
        <v>2</v>
      </c>
      <c r="J41" s="783" t="s">
        <v>1312</v>
      </c>
      <c r="K41" s="784">
        <v>0</v>
      </c>
      <c r="L41" s="784">
        <v>0</v>
      </c>
      <c r="N41" t="s">
        <v>792</v>
      </c>
    </row>
    <row r="42" spans="2:14" ht="15" customHeight="1">
      <c r="B42" s="780" t="s">
        <v>793</v>
      </c>
      <c r="C42" s="1842" t="s">
        <v>13172</v>
      </c>
      <c r="D42" s="1843"/>
      <c r="E42" s="1844"/>
      <c r="F42" s="780" t="s">
        <v>793</v>
      </c>
      <c r="G42" s="1474">
        <v>1</v>
      </c>
      <c r="H42" s="782">
        <f t="shared" si="0"/>
        <v>1</v>
      </c>
      <c r="I42" s="781">
        <v>2</v>
      </c>
      <c r="J42" s="783" t="s">
        <v>1312</v>
      </c>
      <c r="K42" s="784">
        <v>0</v>
      </c>
      <c r="L42" s="784">
        <v>0</v>
      </c>
      <c r="N42" t="s">
        <v>793</v>
      </c>
    </row>
    <row r="43" spans="2:14" ht="15" customHeight="1">
      <c r="B43" s="780" t="s">
        <v>794</v>
      </c>
      <c r="C43" s="1842" t="s">
        <v>13175</v>
      </c>
      <c r="D43" s="1843"/>
      <c r="E43" s="1844"/>
      <c r="F43" s="780" t="s">
        <v>794</v>
      </c>
      <c r="G43" s="1474">
        <v>1</v>
      </c>
      <c r="H43" s="782">
        <f t="shared" si="0"/>
        <v>1</v>
      </c>
      <c r="I43" s="781">
        <v>3</v>
      </c>
      <c r="J43" s="783" t="s">
        <v>1312</v>
      </c>
      <c r="K43" s="784">
        <v>0</v>
      </c>
      <c r="L43" s="784">
        <v>0</v>
      </c>
      <c r="N43" t="s">
        <v>794</v>
      </c>
    </row>
    <row r="44" spans="2:14" ht="15" customHeight="1">
      <c r="B44" s="780" t="s">
        <v>795</v>
      </c>
      <c r="C44" s="1842" t="s">
        <v>13178</v>
      </c>
      <c r="D44" s="1843"/>
      <c r="E44" s="1844"/>
      <c r="F44" s="780" t="s">
        <v>795</v>
      </c>
      <c r="G44" s="1474">
        <v>1</v>
      </c>
      <c r="H44" s="782">
        <f t="shared" si="0"/>
        <v>1</v>
      </c>
      <c r="I44" s="781">
        <v>2</v>
      </c>
      <c r="J44" s="783" t="s">
        <v>3977</v>
      </c>
      <c r="K44" s="784">
        <v>0</v>
      </c>
      <c r="L44" s="784">
        <v>0</v>
      </c>
      <c r="N44" t="s">
        <v>795</v>
      </c>
    </row>
    <row r="45" spans="2:14" ht="15" customHeight="1">
      <c r="B45" s="780" t="s">
        <v>803</v>
      </c>
      <c r="C45" s="1842" t="s">
        <v>12884</v>
      </c>
      <c r="D45" s="1843"/>
      <c r="E45" s="1844"/>
      <c r="F45" s="780" t="s">
        <v>1007</v>
      </c>
      <c r="G45" s="1474">
        <v>1</v>
      </c>
      <c r="H45" s="782">
        <f t="shared" si="0"/>
        <v>2</v>
      </c>
      <c r="I45" s="781">
        <v>6</v>
      </c>
      <c r="J45" s="783" t="s">
        <v>3977</v>
      </c>
      <c r="K45" s="784">
        <v>0</v>
      </c>
      <c r="L45" s="784">
        <v>0</v>
      </c>
      <c r="N45" t="s">
        <v>803</v>
      </c>
    </row>
    <row r="46" spans="2:14" ht="15" customHeight="1">
      <c r="B46" s="780" t="s">
        <v>810</v>
      </c>
      <c r="C46" s="1842" t="s">
        <v>12889</v>
      </c>
      <c r="D46" s="1843"/>
      <c r="E46" s="1844"/>
      <c r="F46" s="780" t="s">
        <v>1006</v>
      </c>
      <c r="G46" s="1474">
        <v>1</v>
      </c>
      <c r="H46" s="782">
        <f t="shared" si="0"/>
        <v>2</v>
      </c>
      <c r="I46" s="781">
        <v>4</v>
      </c>
      <c r="J46" s="783" t="s">
        <v>1312</v>
      </c>
      <c r="K46" s="784">
        <v>0</v>
      </c>
      <c r="L46" s="784">
        <v>0</v>
      </c>
      <c r="N46" t="s">
        <v>810</v>
      </c>
    </row>
    <row r="47" spans="2:14" ht="15" customHeight="1">
      <c r="B47" s="780" t="s">
        <v>812</v>
      </c>
      <c r="C47" s="1842" t="s">
        <v>2127</v>
      </c>
      <c r="D47" s="1843"/>
      <c r="E47" s="1844"/>
      <c r="F47" s="780" t="s">
        <v>1006</v>
      </c>
      <c r="G47" s="1474">
        <v>0.5</v>
      </c>
      <c r="H47" s="782">
        <f t="shared" si="0"/>
        <v>2</v>
      </c>
      <c r="I47" s="781">
        <v>4</v>
      </c>
      <c r="J47" s="783" t="s">
        <v>1312</v>
      </c>
      <c r="K47" s="784">
        <v>0</v>
      </c>
      <c r="L47" s="784">
        <v>0</v>
      </c>
      <c r="N47" t="s">
        <v>812</v>
      </c>
    </row>
    <row r="48" spans="2:14" ht="15" customHeight="1">
      <c r="B48" s="780" t="s">
        <v>813</v>
      </c>
      <c r="C48" s="1842" t="s">
        <v>12891</v>
      </c>
      <c r="D48" s="1843"/>
      <c r="E48" s="1844"/>
      <c r="F48" s="780" t="s">
        <v>720</v>
      </c>
      <c r="G48" s="1474">
        <v>1</v>
      </c>
      <c r="H48" s="782">
        <f t="shared" si="0"/>
        <v>2</v>
      </c>
      <c r="I48" s="781">
        <v>9</v>
      </c>
      <c r="J48" s="783" t="s">
        <v>1312</v>
      </c>
      <c r="K48" s="784">
        <v>0</v>
      </c>
      <c r="L48" s="784">
        <v>0</v>
      </c>
      <c r="N48" t="s">
        <v>813</v>
      </c>
    </row>
    <row r="49" spans="2:14" ht="15" customHeight="1">
      <c r="B49" s="780" t="s">
        <v>814</v>
      </c>
      <c r="C49" s="1842" t="s">
        <v>12892</v>
      </c>
      <c r="D49" s="1843"/>
      <c r="E49" s="1844"/>
      <c r="F49" s="780" t="s">
        <v>1007</v>
      </c>
      <c r="G49" s="1474">
        <v>2</v>
      </c>
      <c r="H49" s="782">
        <f t="shared" si="0"/>
        <v>2</v>
      </c>
      <c r="I49" s="781">
        <v>6</v>
      </c>
      <c r="J49" s="783" t="s">
        <v>3977</v>
      </c>
      <c r="K49" s="784">
        <v>0</v>
      </c>
      <c r="L49" s="784">
        <v>0</v>
      </c>
      <c r="N49" t="s">
        <v>814</v>
      </c>
    </row>
    <row r="50" spans="2:14" ht="15" customHeight="1">
      <c r="B50" s="780" t="s">
        <v>620</v>
      </c>
      <c r="C50" s="1842" t="s">
        <v>12893</v>
      </c>
      <c r="D50" s="1843"/>
      <c r="E50" s="1844"/>
      <c r="F50" s="780" t="s">
        <v>620</v>
      </c>
      <c r="G50" s="1474">
        <v>1</v>
      </c>
      <c r="H50" s="782">
        <f t="shared" si="0"/>
        <v>1</v>
      </c>
      <c r="I50" s="781">
        <v>2</v>
      </c>
      <c r="J50" s="783" t="s">
        <v>1314</v>
      </c>
      <c r="K50" s="784">
        <v>0</v>
      </c>
      <c r="L50" s="784">
        <v>0</v>
      </c>
      <c r="N50" t="s">
        <v>620</v>
      </c>
    </row>
    <row r="51" spans="2:14" ht="15" customHeight="1">
      <c r="B51" s="780" t="s">
        <v>816</v>
      </c>
      <c r="C51" s="1842" t="s">
        <v>12895</v>
      </c>
      <c r="D51" s="1843"/>
      <c r="E51" s="1844"/>
      <c r="F51" s="780" t="s">
        <v>1006</v>
      </c>
      <c r="G51" s="1474">
        <v>1</v>
      </c>
      <c r="H51" s="782">
        <f t="shared" si="0"/>
        <v>2</v>
      </c>
      <c r="I51" s="781">
        <v>4</v>
      </c>
      <c r="J51" s="783" t="s">
        <v>1312</v>
      </c>
      <c r="K51" s="784">
        <v>0</v>
      </c>
      <c r="L51" s="784">
        <v>0</v>
      </c>
      <c r="N51" t="s">
        <v>816</v>
      </c>
    </row>
    <row r="52" spans="2:14" ht="15" customHeight="1">
      <c r="B52" s="780" t="s">
        <v>593</v>
      </c>
      <c r="C52" s="1842" t="s">
        <v>14355</v>
      </c>
      <c r="D52" s="1843"/>
      <c r="E52" s="1844"/>
      <c r="F52" s="780" t="s">
        <v>593</v>
      </c>
      <c r="G52" s="1474">
        <v>1</v>
      </c>
      <c r="H52" s="782">
        <f t="shared" si="0"/>
        <v>1</v>
      </c>
      <c r="I52" s="781">
        <v>2</v>
      </c>
      <c r="J52" s="783" t="s">
        <v>3977</v>
      </c>
      <c r="K52" s="784">
        <v>0</v>
      </c>
      <c r="L52" s="784">
        <v>0</v>
      </c>
      <c r="N52" t="s">
        <v>593</v>
      </c>
    </row>
    <row r="53" spans="2:14" ht="15" customHeight="1">
      <c r="B53" s="780" t="s">
        <v>818</v>
      </c>
      <c r="C53" s="1842" t="s">
        <v>14356</v>
      </c>
      <c r="D53" s="1843"/>
      <c r="E53" s="1844"/>
      <c r="F53" s="780" t="s">
        <v>1007</v>
      </c>
      <c r="G53" s="1474">
        <v>2</v>
      </c>
      <c r="H53" s="782">
        <f t="shared" si="0"/>
        <v>2</v>
      </c>
      <c r="I53" s="781">
        <v>6</v>
      </c>
      <c r="J53" s="783" t="s">
        <v>3977</v>
      </c>
      <c r="K53" s="784">
        <v>0</v>
      </c>
      <c r="L53" s="784">
        <v>0</v>
      </c>
      <c r="N53" t="s">
        <v>818</v>
      </c>
    </row>
    <row r="54" spans="2:14" ht="15" customHeight="1">
      <c r="B54" s="780" t="s">
        <v>819</v>
      </c>
      <c r="C54" s="1842" t="s">
        <v>13184</v>
      </c>
      <c r="D54" s="1843"/>
      <c r="E54" s="1844"/>
      <c r="F54" s="780" t="s">
        <v>819</v>
      </c>
      <c r="G54" s="1474">
        <v>1</v>
      </c>
      <c r="H54" s="782">
        <f t="shared" si="0"/>
        <v>1</v>
      </c>
      <c r="I54" s="781">
        <v>4</v>
      </c>
      <c r="J54" s="783" t="s">
        <v>3977</v>
      </c>
      <c r="K54" s="784">
        <v>0</v>
      </c>
      <c r="L54" s="784">
        <v>0</v>
      </c>
      <c r="N54" t="s">
        <v>819</v>
      </c>
    </row>
    <row r="55" spans="2:14" ht="15" customHeight="1">
      <c r="B55" s="780" t="s">
        <v>820</v>
      </c>
      <c r="C55" s="1842" t="s">
        <v>13187</v>
      </c>
      <c r="D55" s="1843"/>
      <c r="E55" s="1844"/>
      <c r="F55" s="780" t="s">
        <v>820</v>
      </c>
      <c r="G55" s="1474">
        <v>1</v>
      </c>
      <c r="H55" s="782">
        <f t="shared" si="0"/>
        <v>1</v>
      </c>
      <c r="I55" s="781">
        <v>3</v>
      </c>
      <c r="J55" s="783" t="s">
        <v>3977</v>
      </c>
      <c r="K55" s="784">
        <v>0</v>
      </c>
      <c r="L55" s="784">
        <v>0</v>
      </c>
      <c r="N55" t="s">
        <v>820</v>
      </c>
    </row>
    <row r="56" spans="2:14" ht="15" customHeight="1">
      <c r="B56" s="780" t="s">
        <v>823</v>
      </c>
      <c r="C56" s="1842" t="s">
        <v>12901</v>
      </c>
      <c r="D56" s="1843"/>
      <c r="E56" s="1844"/>
      <c r="F56" s="780" t="s">
        <v>720</v>
      </c>
      <c r="G56" s="1474">
        <v>1</v>
      </c>
      <c r="H56" s="782">
        <f t="shared" si="0"/>
        <v>2</v>
      </c>
      <c r="I56" s="781">
        <v>9</v>
      </c>
      <c r="J56" s="783" t="s">
        <v>1312</v>
      </c>
      <c r="K56" s="784">
        <v>0</v>
      </c>
      <c r="L56" s="784">
        <v>0</v>
      </c>
      <c r="N56" t="s">
        <v>823</v>
      </c>
    </row>
    <row r="57" spans="2:14" ht="15" customHeight="1">
      <c r="B57" s="780" t="s">
        <v>838</v>
      </c>
      <c r="C57" s="1842" t="s">
        <v>12916</v>
      </c>
      <c r="D57" s="1843"/>
      <c r="E57" s="1844"/>
      <c r="F57" s="780" t="s">
        <v>1006</v>
      </c>
      <c r="G57" s="1474">
        <v>1</v>
      </c>
      <c r="H57" s="782">
        <f t="shared" si="0"/>
        <v>2</v>
      </c>
      <c r="I57" s="781">
        <v>4</v>
      </c>
      <c r="J57" s="783" t="s">
        <v>1312</v>
      </c>
      <c r="K57" s="784">
        <v>0</v>
      </c>
      <c r="L57" s="784">
        <v>0</v>
      </c>
      <c r="N57" t="s">
        <v>838</v>
      </c>
    </row>
    <row r="58" spans="2:14" ht="15" customHeight="1">
      <c r="B58" s="780" t="s">
        <v>839</v>
      </c>
      <c r="C58" s="1842" t="s">
        <v>13189</v>
      </c>
      <c r="D58" s="1843"/>
      <c r="E58" s="1844"/>
      <c r="F58" s="780" t="s">
        <v>839</v>
      </c>
      <c r="G58" s="1474">
        <v>1</v>
      </c>
      <c r="H58" s="782">
        <f t="shared" si="0"/>
        <v>1</v>
      </c>
      <c r="I58" s="781">
        <v>7</v>
      </c>
      <c r="J58" s="783" t="s">
        <v>1312</v>
      </c>
      <c r="K58" s="784">
        <v>0</v>
      </c>
      <c r="L58" s="784">
        <v>0</v>
      </c>
      <c r="N58" t="s">
        <v>839</v>
      </c>
    </row>
    <row r="59" spans="2:14" ht="15" customHeight="1">
      <c r="B59" s="780" t="s">
        <v>840</v>
      </c>
      <c r="C59" s="1842" t="s">
        <v>13192</v>
      </c>
      <c r="D59" s="1843"/>
      <c r="E59" s="1844"/>
      <c r="F59" s="780" t="s">
        <v>840</v>
      </c>
      <c r="G59" s="1474">
        <v>1</v>
      </c>
      <c r="H59" s="782">
        <f t="shared" si="0"/>
        <v>1</v>
      </c>
      <c r="I59" s="781">
        <v>10</v>
      </c>
      <c r="J59" s="783" t="s">
        <v>1312</v>
      </c>
      <c r="K59" s="784">
        <v>0</v>
      </c>
      <c r="L59" s="784">
        <v>0</v>
      </c>
      <c r="N59" t="s">
        <v>840</v>
      </c>
    </row>
    <row r="60" spans="2:14" ht="15" customHeight="1">
      <c r="B60" s="780" t="s">
        <v>841</v>
      </c>
      <c r="C60" s="1842" t="s">
        <v>13195</v>
      </c>
      <c r="D60" s="1843"/>
      <c r="E60" s="1844"/>
      <c r="F60" s="780" t="s">
        <v>841</v>
      </c>
      <c r="G60" s="1474">
        <v>1</v>
      </c>
      <c r="H60" s="782">
        <f t="shared" si="0"/>
        <v>1</v>
      </c>
      <c r="I60" s="781">
        <v>13</v>
      </c>
      <c r="J60" s="783" t="s">
        <v>1312</v>
      </c>
      <c r="K60" s="784">
        <v>0</v>
      </c>
      <c r="L60" s="784">
        <v>0</v>
      </c>
      <c r="N60" t="s">
        <v>841</v>
      </c>
    </row>
    <row r="61" spans="2:14" ht="15" customHeight="1">
      <c r="B61" s="780" t="s">
        <v>842</v>
      </c>
      <c r="C61" s="1842" t="s">
        <v>13198</v>
      </c>
      <c r="D61" s="1843"/>
      <c r="E61" s="1844"/>
      <c r="F61" s="780" t="s">
        <v>842</v>
      </c>
      <c r="G61" s="1474">
        <v>1</v>
      </c>
      <c r="H61" s="782">
        <f t="shared" si="0"/>
        <v>1</v>
      </c>
      <c r="I61" s="781">
        <v>3</v>
      </c>
      <c r="J61" s="783" t="s">
        <v>1312</v>
      </c>
      <c r="K61" s="784">
        <v>0</v>
      </c>
      <c r="L61" s="784">
        <v>0</v>
      </c>
      <c r="N61" t="s">
        <v>842</v>
      </c>
    </row>
    <row r="62" spans="2:14" ht="15" customHeight="1">
      <c r="B62" s="780" t="s">
        <v>843</v>
      </c>
      <c r="C62" s="1842" t="s">
        <v>12917</v>
      </c>
      <c r="D62" s="1843"/>
      <c r="E62" s="1844"/>
      <c r="F62" s="780" t="s">
        <v>1006</v>
      </c>
      <c r="G62" s="1474">
        <v>1</v>
      </c>
      <c r="H62" s="782">
        <f t="shared" si="0"/>
        <v>2</v>
      </c>
      <c r="I62" s="781">
        <v>4</v>
      </c>
      <c r="J62" s="783" t="s">
        <v>1312</v>
      </c>
      <c r="K62" s="784">
        <v>0</v>
      </c>
      <c r="L62" s="784">
        <v>0</v>
      </c>
      <c r="N62" t="s">
        <v>843</v>
      </c>
    </row>
    <row r="63" spans="2:14" ht="15" customHeight="1">
      <c r="B63" s="780" t="s">
        <v>844</v>
      </c>
      <c r="C63" s="1842" t="s">
        <v>13200</v>
      </c>
      <c r="D63" s="1843"/>
      <c r="E63" s="1844"/>
      <c r="F63" s="780" t="s">
        <v>844</v>
      </c>
      <c r="G63" s="1474">
        <v>1</v>
      </c>
      <c r="H63" s="782">
        <f t="shared" si="0"/>
        <v>1</v>
      </c>
      <c r="I63" s="781">
        <v>4</v>
      </c>
      <c r="J63" s="783" t="s">
        <v>3978</v>
      </c>
      <c r="K63" s="784">
        <v>0</v>
      </c>
      <c r="L63" s="784">
        <v>0</v>
      </c>
      <c r="N63" t="s">
        <v>844</v>
      </c>
    </row>
    <row r="64" spans="2:14" ht="15" customHeight="1">
      <c r="B64" s="780" t="s">
        <v>845</v>
      </c>
      <c r="C64" s="1842" t="s">
        <v>13203</v>
      </c>
      <c r="D64" s="1843"/>
      <c r="E64" s="1844"/>
      <c r="F64" s="780" t="s">
        <v>845</v>
      </c>
      <c r="G64" s="1474">
        <v>1</v>
      </c>
      <c r="H64" s="782">
        <f t="shared" si="0"/>
        <v>1</v>
      </c>
      <c r="I64" s="781">
        <v>2</v>
      </c>
      <c r="J64" s="783" t="s">
        <v>3978</v>
      </c>
      <c r="K64" s="784">
        <v>0</v>
      </c>
      <c r="L64" s="784">
        <v>0</v>
      </c>
      <c r="N64" t="s">
        <v>845</v>
      </c>
    </row>
    <row r="65" spans="2:14" ht="15" customHeight="1">
      <c r="B65" s="780" t="s">
        <v>846</v>
      </c>
      <c r="C65" s="1842" t="s">
        <v>12918</v>
      </c>
      <c r="D65" s="1843"/>
      <c r="E65" s="1844"/>
      <c r="F65" s="780" t="s">
        <v>1007</v>
      </c>
      <c r="G65" s="1474">
        <v>1</v>
      </c>
      <c r="H65" s="782">
        <f t="shared" si="0"/>
        <v>2</v>
      </c>
      <c r="I65" s="781">
        <v>6</v>
      </c>
      <c r="J65" s="783" t="s">
        <v>3977</v>
      </c>
      <c r="K65" s="784">
        <v>0</v>
      </c>
      <c r="L65" s="784">
        <v>0</v>
      </c>
      <c r="N65" t="s">
        <v>846</v>
      </c>
    </row>
    <row r="66" spans="2:14" ht="15" customHeight="1">
      <c r="B66" s="780" t="s">
        <v>847</v>
      </c>
      <c r="C66" s="1842" t="s">
        <v>12919</v>
      </c>
      <c r="D66" s="1843"/>
      <c r="E66" s="1844"/>
      <c r="F66" s="780" t="s">
        <v>1006</v>
      </c>
      <c r="G66" s="1474">
        <v>1</v>
      </c>
      <c r="H66" s="782">
        <f t="shared" si="0"/>
        <v>2</v>
      </c>
      <c r="I66" s="781">
        <v>4</v>
      </c>
      <c r="J66" s="783" t="s">
        <v>1312</v>
      </c>
      <c r="K66" s="784">
        <v>0</v>
      </c>
      <c r="L66" s="784">
        <v>0</v>
      </c>
      <c r="N66" t="s">
        <v>847</v>
      </c>
    </row>
    <row r="67" spans="2:14" ht="15" customHeight="1">
      <c r="B67" s="780" t="s">
        <v>848</v>
      </c>
      <c r="C67" s="1842" t="s">
        <v>12920</v>
      </c>
      <c r="D67" s="1843"/>
      <c r="E67" s="1844"/>
      <c r="F67" s="780" t="s">
        <v>874</v>
      </c>
      <c r="G67" s="1474">
        <v>2</v>
      </c>
      <c r="H67" s="782">
        <f t="shared" si="0"/>
        <v>2</v>
      </c>
      <c r="I67" s="781">
        <v>2</v>
      </c>
      <c r="J67" s="783" t="s">
        <v>3977</v>
      </c>
      <c r="K67" s="784">
        <v>0</v>
      </c>
      <c r="L67" s="784">
        <v>0</v>
      </c>
      <c r="N67" t="s">
        <v>848</v>
      </c>
    </row>
    <row r="68" spans="2:14" ht="15" customHeight="1">
      <c r="B68" s="780" t="s">
        <v>852</v>
      </c>
      <c r="C68" s="1842" t="s">
        <v>12924</v>
      </c>
      <c r="D68" s="1843"/>
      <c r="E68" s="1844"/>
      <c r="F68" s="780" t="s">
        <v>1007</v>
      </c>
      <c r="G68" s="1474">
        <v>2</v>
      </c>
      <c r="H68" s="782">
        <f t="shared" si="0"/>
        <v>2</v>
      </c>
      <c r="I68" s="781">
        <v>6</v>
      </c>
      <c r="J68" s="783" t="s">
        <v>3977</v>
      </c>
      <c r="K68" s="784">
        <v>0</v>
      </c>
      <c r="L68" s="784">
        <v>0</v>
      </c>
      <c r="N68" t="s">
        <v>852</v>
      </c>
    </row>
    <row r="69" spans="2:14" ht="15" customHeight="1">
      <c r="B69" s="780" t="s">
        <v>869</v>
      </c>
      <c r="C69" s="1842" t="s">
        <v>12951</v>
      </c>
      <c r="D69" s="1843"/>
      <c r="E69" s="1844"/>
      <c r="F69" s="780" t="s">
        <v>1006</v>
      </c>
      <c r="G69" s="1474">
        <v>2</v>
      </c>
      <c r="H69" s="782">
        <f t="shared" ref="H69:H132" si="1">IF(B69=F69,1,2)</f>
        <v>2</v>
      </c>
      <c r="I69" s="781">
        <v>4</v>
      </c>
      <c r="J69" s="783" t="s">
        <v>1312</v>
      </c>
      <c r="K69" s="784">
        <v>0</v>
      </c>
      <c r="L69" s="784">
        <v>0</v>
      </c>
      <c r="N69" t="s">
        <v>869</v>
      </c>
    </row>
    <row r="70" spans="2:14" ht="15" customHeight="1">
      <c r="B70" s="780" t="s">
        <v>870</v>
      </c>
      <c r="C70" s="1842" t="s">
        <v>12952</v>
      </c>
      <c r="D70" s="1843"/>
      <c r="E70" s="1844"/>
      <c r="F70" s="780" t="s">
        <v>720</v>
      </c>
      <c r="G70" s="1474">
        <v>1</v>
      </c>
      <c r="H70" s="782">
        <f t="shared" si="1"/>
        <v>2</v>
      </c>
      <c r="I70" s="781">
        <v>9</v>
      </c>
      <c r="J70" s="783" t="s">
        <v>1312</v>
      </c>
      <c r="K70" s="784">
        <v>0</v>
      </c>
      <c r="L70" s="784">
        <v>0</v>
      </c>
      <c r="N70" t="s">
        <v>870</v>
      </c>
    </row>
    <row r="71" spans="2:14" ht="15" customHeight="1">
      <c r="B71" s="780" t="s">
        <v>871</v>
      </c>
      <c r="C71" s="1842" t="s">
        <v>12953</v>
      </c>
      <c r="D71" s="1843"/>
      <c r="E71" s="1844"/>
      <c r="F71" s="780" t="s">
        <v>720</v>
      </c>
      <c r="G71" s="1474">
        <v>0.5</v>
      </c>
      <c r="H71" s="782">
        <f t="shared" si="1"/>
        <v>2</v>
      </c>
      <c r="I71" s="781">
        <v>9</v>
      </c>
      <c r="J71" s="783" t="s">
        <v>1312</v>
      </c>
      <c r="K71" s="784">
        <v>0</v>
      </c>
      <c r="L71" s="784">
        <v>0</v>
      </c>
      <c r="N71" t="s">
        <v>871</v>
      </c>
    </row>
    <row r="72" spans="2:14" ht="15" customHeight="1">
      <c r="B72" s="780" t="s">
        <v>872</v>
      </c>
      <c r="C72" s="1842" t="s">
        <v>13206</v>
      </c>
      <c r="D72" s="1843"/>
      <c r="E72" s="1844"/>
      <c r="F72" s="780" t="s">
        <v>872</v>
      </c>
      <c r="G72" s="1474">
        <v>1</v>
      </c>
      <c r="H72" s="782">
        <f t="shared" si="1"/>
        <v>1</v>
      </c>
      <c r="I72" s="781">
        <v>2</v>
      </c>
      <c r="J72" s="783" t="s">
        <v>3977</v>
      </c>
      <c r="K72" s="784">
        <v>0</v>
      </c>
      <c r="L72" s="784">
        <v>0</v>
      </c>
      <c r="N72" t="s">
        <v>872</v>
      </c>
    </row>
    <row r="73" spans="2:14" ht="15" customHeight="1">
      <c r="B73" s="780" t="s">
        <v>874</v>
      </c>
      <c r="C73" s="1842" t="s">
        <v>13209</v>
      </c>
      <c r="D73" s="1843"/>
      <c r="E73" s="1844"/>
      <c r="F73" s="780" t="s">
        <v>874</v>
      </c>
      <c r="G73" s="1474">
        <v>1</v>
      </c>
      <c r="H73" s="782">
        <f t="shared" si="1"/>
        <v>1</v>
      </c>
      <c r="I73" s="781">
        <v>2</v>
      </c>
      <c r="J73" s="783" t="s">
        <v>3977</v>
      </c>
      <c r="K73" s="784">
        <v>0</v>
      </c>
      <c r="L73" s="784">
        <v>0</v>
      </c>
      <c r="N73" t="s">
        <v>874</v>
      </c>
    </row>
    <row r="74" spans="2:14" ht="15" customHeight="1">
      <c r="B74" s="780" t="s">
        <v>875</v>
      </c>
      <c r="C74" s="1842" t="s">
        <v>13212</v>
      </c>
      <c r="D74" s="1843"/>
      <c r="E74" s="1844"/>
      <c r="F74" s="780" t="s">
        <v>875</v>
      </c>
      <c r="G74" s="1474">
        <v>1</v>
      </c>
      <c r="H74" s="782">
        <f t="shared" si="1"/>
        <v>1</v>
      </c>
      <c r="I74" s="781">
        <v>2</v>
      </c>
      <c r="J74" s="783" t="s">
        <v>3977</v>
      </c>
      <c r="K74" s="784">
        <v>0</v>
      </c>
      <c r="L74" s="784">
        <v>0</v>
      </c>
      <c r="N74" t="s">
        <v>875</v>
      </c>
    </row>
    <row r="75" spans="2:14" ht="15" customHeight="1">
      <c r="B75" s="780" t="s">
        <v>877</v>
      </c>
      <c r="C75" s="1842" t="s">
        <v>2118</v>
      </c>
      <c r="D75" s="1843"/>
      <c r="E75" s="1844"/>
      <c r="F75" s="780" t="s">
        <v>1006</v>
      </c>
      <c r="G75" s="1474">
        <v>1</v>
      </c>
      <c r="H75" s="782">
        <f t="shared" si="1"/>
        <v>2</v>
      </c>
      <c r="I75" s="781">
        <v>4</v>
      </c>
      <c r="J75" s="783" t="s">
        <v>1312</v>
      </c>
      <c r="K75" s="784">
        <v>0</v>
      </c>
      <c r="L75" s="784">
        <v>0</v>
      </c>
      <c r="N75" t="s">
        <v>877</v>
      </c>
    </row>
    <row r="76" spans="2:14" ht="15" customHeight="1">
      <c r="B76" s="780" t="s">
        <v>878</v>
      </c>
      <c r="C76" s="1842" t="s">
        <v>12956</v>
      </c>
      <c r="D76" s="1843"/>
      <c r="E76" s="1844"/>
      <c r="F76" s="780" t="s">
        <v>878</v>
      </c>
      <c r="G76" s="1474">
        <v>1</v>
      </c>
      <c r="H76" s="782">
        <f t="shared" si="1"/>
        <v>1</v>
      </c>
      <c r="I76" s="781">
        <v>1</v>
      </c>
      <c r="J76" s="783" t="s">
        <v>1314</v>
      </c>
      <c r="K76" s="784">
        <v>0</v>
      </c>
      <c r="L76" s="784">
        <v>0</v>
      </c>
      <c r="N76" t="s">
        <v>878</v>
      </c>
    </row>
    <row r="77" spans="2:14" ht="15" customHeight="1">
      <c r="B77" s="780" t="s">
        <v>880</v>
      </c>
      <c r="C77" s="1842" t="s">
        <v>12958</v>
      </c>
      <c r="D77" s="1843"/>
      <c r="E77" s="1844"/>
      <c r="F77" s="780" t="s">
        <v>1006</v>
      </c>
      <c r="G77" s="1474">
        <v>0.5</v>
      </c>
      <c r="H77" s="782">
        <f t="shared" si="1"/>
        <v>2</v>
      </c>
      <c r="I77" s="781">
        <v>4</v>
      </c>
      <c r="J77" s="783" t="s">
        <v>1312</v>
      </c>
      <c r="K77" s="784">
        <v>0</v>
      </c>
      <c r="L77" s="784">
        <v>0</v>
      </c>
      <c r="N77" t="s">
        <v>880</v>
      </c>
    </row>
    <row r="78" spans="2:14" ht="15" customHeight="1">
      <c r="B78" s="780" t="s">
        <v>881</v>
      </c>
      <c r="C78" s="1842" t="s">
        <v>12959</v>
      </c>
      <c r="D78" s="1843"/>
      <c r="E78" s="1844"/>
      <c r="F78" s="780" t="s">
        <v>1007</v>
      </c>
      <c r="G78" s="1474">
        <v>1</v>
      </c>
      <c r="H78" s="782">
        <f t="shared" si="1"/>
        <v>2</v>
      </c>
      <c r="I78" s="781">
        <v>6</v>
      </c>
      <c r="J78" s="783" t="s">
        <v>3977</v>
      </c>
      <c r="K78" s="784">
        <v>0</v>
      </c>
      <c r="L78" s="784">
        <v>0</v>
      </c>
      <c r="N78" t="s">
        <v>881</v>
      </c>
    </row>
    <row r="79" spans="2:14" ht="15" customHeight="1">
      <c r="B79" s="780" t="s">
        <v>882</v>
      </c>
      <c r="C79" s="1842" t="s">
        <v>12960</v>
      </c>
      <c r="D79" s="1843"/>
      <c r="E79" s="1844"/>
      <c r="F79" s="780" t="s">
        <v>720</v>
      </c>
      <c r="G79" s="1474">
        <v>2</v>
      </c>
      <c r="H79" s="782">
        <f t="shared" si="1"/>
        <v>2</v>
      </c>
      <c r="I79" s="781">
        <v>9</v>
      </c>
      <c r="J79" s="783" t="s">
        <v>1312</v>
      </c>
      <c r="K79" s="784">
        <v>0</v>
      </c>
      <c r="L79" s="784">
        <v>0</v>
      </c>
      <c r="N79" t="s">
        <v>882</v>
      </c>
    </row>
    <row r="80" spans="2:14" ht="15" customHeight="1">
      <c r="B80" s="780" t="s">
        <v>885</v>
      </c>
      <c r="C80" s="1842" t="s">
        <v>13215</v>
      </c>
      <c r="D80" s="1843"/>
      <c r="E80" s="1844"/>
      <c r="F80" s="780" t="s">
        <v>885</v>
      </c>
      <c r="G80" s="1474">
        <v>1</v>
      </c>
      <c r="H80" s="782">
        <f t="shared" si="1"/>
        <v>1</v>
      </c>
      <c r="I80" s="781">
        <v>3</v>
      </c>
      <c r="J80" s="783" t="s">
        <v>3977</v>
      </c>
      <c r="K80" s="784">
        <v>0</v>
      </c>
      <c r="L80" s="784">
        <v>0</v>
      </c>
      <c r="N80" t="s">
        <v>885</v>
      </c>
    </row>
    <row r="81" spans="2:14" ht="15" customHeight="1">
      <c r="B81" s="780" t="s">
        <v>888</v>
      </c>
      <c r="C81" s="1842" t="s">
        <v>12965</v>
      </c>
      <c r="D81" s="1843"/>
      <c r="E81" s="1844"/>
      <c r="F81" s="780" t="s">
        <v>1006</v>
      </c>
      <c r="G81" s="1474">
        <v>2</v>
      </c>
      <c r="H81" s="782">
        <f t="shared" si="1"/>
        <v>2</v>
      </c>
      <c r="I81" s="781">
        <v>4</v>
      </c>
      <c r="J81" s="783" t="s">
        <v>1312</v>
      </c>
      <c r="K81" s="784">
        <v>0</v>
      </c>
      <c r="L81" s="784">
        <v>0</v>
      </c>
      <c r="N81" t="s">
        <v>888</v>
      </c>
    </row>
    <row r="82" spans="2:14" ht="15" customHeight="1">
      <c r="B82" s="780" t="s">
        <v>642</v>
      </c>
      <c r="C82" s="1842" t="s">
        <v>2120</v>
      </c>
      <c r="D82" s="1843"/>
      <c r="E82" s="1844"/>
      <c r="F82" s="780" t="s">
        <v>1006</v>
      </c>
      <c r="G82" s="1474">
        <v>1</v>
      </c>
      <c r="H82" s="782">
        <f t="shared" si="1"/>
        <v>2</v>
      </c>
      <c r="I82" s="781">
        <v>4</v>
      </c>
      <c r="J82" s="783" t="s">
        <v>1312</v>
      </c>
      <c r="K82" s="784">
        <v>0</v>
      </c>
      <c r="L82" s="784">
        <v>0</v>
      </c>
      <c r="N82" t="s">
        <v>642</v>
      </c>
    </row>
    <row r="83" spans="2:14" ht="15" customHeight="1">
      <c r="B83" s="780" t="s">
        <v>889</v>
      </c>
      <c r="C83" s="1842" t="s">
        <v>12966</v>
      </c>
      <c r="D83" s="1843"/>
      <c r="E83" s="1844"/>
      <c r="F83" s="780" t="s">
        <v>1006</v>
      </c>
      <c r="G83" s="1474">
        <v>2</v>
      </c>
      <c r="H83" s="782">
        <f t="shared" si="1"/>
        <v>2</v>
      </c>
      <c r="I83" s="781">
        <v>4</v>
      </c>
      <c r="J83" s="783" t="s">
        <v>1312</v>
      </c>
      <c r="K83" s="784">
        <v>0</v>
      </c>
      <c r="L83" s="784">
        <v>0</v>
      </c>
      <c r="N83" t="s">
        <v>889</v>
      </c>
    </row>
    <row r="84" spans="2:14" ht="15" customHeight="1">
      <c r="B84" s="780" t="s">
        <v>890</v>
      </c>
      <c r="C84" s="1842" t="s">
        <v>12967</v>
      </c>
      <c r="D84" s="1843"/>
      <c r="E84" s="1844"/>
      <c r="F84" s="780" t="s">
        <v>1006</v>
      </c>
      <c r="G84" s="1474">
        <v>1</v>
      </c>
      <c r="H84" s="782">
        <f t="shared" si="1"/>
        <v>2</v>
      </c>
      <c r="I84" s="781">
        <v>4</v>
      </c>
      <c r="J84" s="783" t="s">
        <v>1312</v>
      </c>
      <c r="K84" s="784">
        <v>0</v>
      </c>
      <c r="L84" s="784">
        <v>0</v>
      </c>
      <c r="N84" t="s">
        <v>890</v>
      </c>
    </row>
    <row r="85" spans="2:14" ht="15" customHeight="1">
      <c r="B85" s="780" t="s">
        <v>892</v>
      </c>
      <c r="C85" s="1842" t="s">
        <v>12969</v>
      </c>
      <c r="D85" s="1843"/>
      <c r="E85" s="1844"/>
      <c r="F85" s="780" t="s">
        <v>1007</v>
      </c>
      <c r="G85" s="1474">
        <v>0.5</v>
      </c>
      <c r="H85" s="782">
        <f t="shared" si="1"/>
        <v>2</v>
      </c>
      <c r="I85" s="781">
        <v>6</v>
      </c>
      <c r="J85" s="783" t="s">
        <v>3977</v>
      </c>
      <c r="K85" s="784">
        <v>0</v>
      </c>
      <c r="L85" s="784">
        <v>0</v>
      </c>
      <c r="N85" t="s">
        <v>892</v>
      </c>
    </row>
    <row r="86" spans="2:14" ht="15" customHeight="1">
      <c r="B86" s="780" t="s">
        <v>893</v>
      </c>
      <c r="C86" s="1842" t="s">
        <v>14357</v>
      </c>
      <c r="D86" s="1843"/>
      <c r="E86" s="1844"/>
      <c r="F86" s="780" t="s">
        <v>1007</v>
      </c>
      <c r="G86" s="1474">
        <v>2</v>
      </c>
      <c r="H86" s="782">
        <f t="shared" si="1"/>
        <v>2</v>
      </c>
      <c r="I86" s="781">
        <v>6</v>
      </c>
      <c r="J86" s="783" t="s">
        <v>3977</v>
      </c>
      <c r="K86" s="784">
        <v>0</v>
      </c>
      <c r="L86" s="784">
        <v>0</v>
      </c>
      <c r="N86" t="s">
        <v>893</v>
      </c>
    </row>
    <row r="87" spans="2:14" ht="15" customHeight="1">
      <c r="B87" s="780" t="s">
        <v>894</v>
      </c>
      <c r="C87" s="1842" t="s">
        <v>12971</v>
      </c>
      <c r="D87" s="1843"/>
      <c r="E87" s="1844"/>
      <c r="F87" s="780" t="s">
        <v>1007</v>
      </c>
      <c r="G87" s="1474">
        <v>0.5</v>
      </c>
      <c r="H87" s="782">
        <f t="shared" si="1"/>
        <v>2</v>
      </c>
      <c r="I87" s="781">
        <v>6</v>
      </c>
      <c r="J87" s="783" t="s">
        <v>3977</v>
      </c>
      <c r="K87" s="784">
        <v>0</v>
      </c>
      <c r="L87" s="784">
        <v>0</v>
      </c>
      <c r="N87" t="s">
        <v>894</v>
      </c>
    </row>
    <row r="88" spans="2:14" ht="15" customHeight="1">
      <c r="B88" s="780" t="s">
        <v>897</v>
      </c>
      <c r="C88" s="1842" t="s">
        <v>12973</v>
      </c>
      <c r="D88" s="1843"/>
      <c r="E88" s="1844"/>
      <c r="F88" s="780" t="s">
        <v>874</v>
      </c>
      <c r="G88" s="1474">
        <v>1</v>
      </c>
      <c r="H88" s="782">
        <f t="shared" si="1"/>
        <v>2</v>
      </c>
      <c r="I88" s="781">
        <v>2</v>
      </c>
      <c r="J88" s="783" t="s">
        <v>3977</v>
      </c>
      <c r="K88" s="784">
        <v>0</v>
      </c>
      <c r="L88" s="784">
        <v>0</v>
      </c>
      <c r="N88" t="s">
        <v>897</v>
      </c>
    </row>
    <row r="89" spans="2:14" ht="15" customHeight="1">
      <c r="B89" s="780" t="s">
        <v>900</v>
      </c>
      <c r="C89" s="1842" t="s">
        <v>2123</v>
      </c>
      <c r="D89" s="1843"/>
      <c r="E89" s="1844"/>
      <c r="F89" s="780" t="s">
        <v>720</v>
      </c>
      <c r="G89" s="1474">
        <v>0.5</v>
      </c>
      <c r="H89" s="782">
        <f t="shared" si="1"/>
        <v>2</v>
      </c>
      <c r="I89" s="781">
        <v>9</v>
      </c>
      <c r="J89" s="783" t="s">
        <v>1312</v>
      </c>
      <c r="K89" s="784">
        <v>0</v>
      </c>
      <c r="L89" s="784">
        <v>0</v>
      </c>
      <c r="N89" t="s">
        <v>900</v>
      </c>
    </row>
    <row r="90" spans="2:14" ht="15" customHeight="1">
      <c r="B90" s="780" t="s">
        <v>901</v>
      </c>
      <c r="C90" s="1842" t="s">
        <v>2116</v>
      </c>
      <c r="D90" s="1843"/>
      <c r="E90" s="1844"/>
      <c r="F90" s="780" t="s">
        <v>720</v>
      </c>
      <c r="G90" s="1474">
        <v>1</v>
      </c>
      <c r="H90" s="782">
        <f t="shared" si="1"/>
        <v>2</v>
      </c>
      <c r="I90" s="781">
        <v>9</v>
      </c>
      <c r="J90" s="783" t="s">
        <v>1312</v>
      </c>
      <c r="K90" s="784">
        <v>0</v>
      </c>
      <c r="L90" s="784">
        <v>0</v>
      </c>
      <c r="N90" t="s">
        <v>901</v>
      </c>
    </row>
    <row r="91" spans="2:14" ht="15" customHeight="1">
      <c r="B91" s="780" t="s">
        <v>904</v>
      </c>
      <c r="C91" s="1842" t="s">
        <v>2124</v>
      </c>
      <c r="D91" s="1843"/>
      <c r="E91" s="1844"/>
      <c r="F91" s="780" t="s">
        <v>720</v>
      </c>
      <c r="G91" s="1474">
        <v>0.5</v>
      </c>
      <c r="H91" s="782">
        <f t="shared" si="1"/>
        <v>2</v>
      </c>
      <c r="I91" s="781">
        <v>9</v>
      </c>
      <c r="J91" s="783" t="s">
        <v>1312</v>
      </c>
      <c r="K91" s="784">
        <v>0</v>
      </c>
      <c r="L91" s="784">
        <v>0</v>
      </c>
      <c r="N91" t="s">
        <v>904</v>
      </c>
    </row>
    <row r="92" spans="2:14" ht="15" customHeight="1">
      <c r="B92" s="780" t="s">
        <v>911</v>
      </c>
      <c r="C92" s="1842" t="s">
        <v>3999</v>
      </c>
      <c r="D92" s="1843"/>
      <c r="E92" s="1844"/>
      <c r="F92" s="780" t="s">
        <v>1006</v>
      </c>
      <c r="G92" s="1474">
        <v>1</v>
      </c>
      <c r="H92" s="782">
        <f t="shared" si="1"/>
        <v>2</v>
      </c>
      <c r="I92" s="781">
        <v>4</v>
      </c>
      <c r="J92" s="783" t="s">
        <v>1312</v>
      </c>
      <c r="K92" s="784">
        <v>0</v>
      </c>
      <c r="L92" s="784">
        <v>0</v>
      </c>
      <c r="N92" t="s">
        <v>911</v>
      </c>
    </row>
    <row r="93" spans="2:14" ht="15" customHeight="1">
      <c r="B93" s="780" t="s">
        <v>592</v>
      </c>
      <c r="C93" s="1842" t="s">
        <v>14358</v>
      </c>
      <c r="D93" s="1843"/>
      <c r="E93" s="1844"/>
      <c r="F93" s="780" t="s">
        <v>592</v>
      </c>
      <c r="G93" s="1474">
        <v>1</v>
      </c>
      <c r="H93" s="782">
        <f t="shared" si="1"/>
        <v>1</v>
      </c>
      <c r="I93" s="781">
        <v>2</v>
      </c>
      <c r="J93" s="783" t="s">
        <v>3977</v>
      </c>
      <c r="K93" s="784">
        <v>0</v>
      </c>
      <c r="L93" s="784">
        <v>0</v>
      </c>
      <c r="N93" t="s">
        <v>592</v>
      </c>
    </row>
    <row r="94" spans="2:14" ht="15" customHeight="1">
      <c r="B94" s="780" t="s">
        <v>915</v>
      </c>
      <c r="C94" s="1842" t="s">
        <v>12984</v>
      </c>
      <c r="D94" s="1843"/>
      <c r="E94" s="1844"/>
      <c r="F94" s="780" t="s">
        <v>720</v>
      </c>
      <c r="G94" s="1474">
        <v>1</v>
      </c>
      <c r="H94" s="782">
        <f t="shared" si="1"/>
        <v>2</v>
      </c>
      <c r="I94" s="781">
        <v>9</v>
      </c>
      <c r="J94" s="783" t="s">
        <v>1312</v>
      </c>
      <c r="K94" s="784">
        <v>0</v>
      </c>
      <c r="L94" s="784">
        <v>0</v>
      </c>
      <c r="N94" t="s">
        <v>915</v>
      </c>
    </row>
    <row r="95" spans="2:14" ht="15" customHeight="1">
      <c r="B95" s="780" t="s">
        <v>916</v>
      </c>
      <c r="C95" s="1842" t="s">
        <v>12985</v>
      </c>
      <c r="D95" s="1843"/>
      <c r="E95" s="1844"/>
      <c r="F95" s="780" t="s">
        <v>720</v>
      </c>
      <c r="G95" s="1474">
        <v>1</v>
      </c>
      <c r="H95" s="782">
        <f t="shared" si="1"/>
        <v>2</v>
      </c>
      <c r="I95" s="781">
        <v>9</v>
      </c>
      <c r="J95" s="783" t="s">
        <v>1312</v>
      </c>
      <c r="K95" s="784">
        <v>0</v>
      </c>
      <c r="L95" s="784">
        <v>0</v>
      </c>
      <c r="N95" t="s">
        <v>916</v>
      </c>
    </row>
    <row r="96" spans="2:14" ht="15" customHeight="1">
      <c r="B96" s="780" t="s">
        <v>917</v>
      </c>
      <c r="C96" s="1842" t="s">
        <v>12986</v>
      </c>
      <c r="D96" s="1843"/>
      <c r="E96" s="1844"/>
      <c r="F96" s="780" t="s">
        <v>720</v>
      </c>
      <c r="G96" s="1474">
        <v>1</v>
      </c>
      <c r="H96" s="782">
        <f t="shared" si="1"/>
        <v>2</v>
      </c>
      <c r="I96" s="781">
        <v>9</v>
      </c>
      <c r="J96" s="783" t="s">
        <v>1312</v>
      </c>
      <c r="K96" s="784">
        <v>0</v>
      </c>
      <c r="L96" s="784">
        <v>0</v>
      </c>
      <c r="N96" t="s">
        <v>917</v>
      </c>
    </row>
    <row r="97" spans="2:14" ht="15" customHeight="1">
      <c r="B97" s="780" t="s">
        <v>920</v>
      </c>
      <c r="C97" s="1842" t="s">
        <v>12988</v>
      </c>
      <c r="D97" s="1843"/>
      <c r="E97" s="1844"/>
      <c r="F97" s="780" t="s">
        <v>720</v>
      </c>
      <c r="G97" s="1474">
        <v>2</v>
      </c>
      <c r="H97" s="782">
        <f t="shared" si="1"/>
        <v>2</v>
      </c>
      <c r="I97" s="781">
        <v>9</v>
      </c>
      <c r="J97" s="783" t="s">
        <v>1312</v>
      </c>
      <c r="K97" s="784">
        <v>0</v>
      </c>
      <c r="L97" s="784">
        <v>0</v>
      </c>
      <c r="N97" t="s">
        <v>920</v>
      </c>
    </row>
    <row r="98" spans="2:14" ht="15" customHeight="1">
      <c r="B98" s="780" t="s">
        <v>922</v>
      </c>
      <c r="C98" s="1842" t="s">
        <v>2119</v>
      </c>
      <c r="D98" s="1843"/>
      <c r="E98" s="1844"/>
      <c r="F98" s="780" t="s">
        <v>922</v>
      </c>
      <c r="G98" s="1474">
        <v>1</v>
      </c>
      <c r="H98" s="782">
        <f t="shared" si="1"/>
        <v>1</v>
      </c>
      <c r="I98" s="781">
        <v>3</v>
      </c>
      <c r="J98" s="783" t="s">
        <v>3977</v>
      </c>
      <c r="K98" s="784">
        <v>0</v>
      </c>
      <c r="L98" s="784">
        <v>0</v>
      </c>
      <c r="N98" t="s">
        <v>922</v>
      </c>
    </row>
    <row r="99" spans="2:14" ht="15" customHeight="1">
      <c r="B99" s="780" t="s">
        <v>923</v>
      </c>
      <c r="C99" s="1842" t="s">
        <v>12990</v>
      </c>
      <c r="D99" s="1843"/>
      <c r="E99" s="1844"/>
      <c r="F99" s="780" t="s">
        <v>1006</v>
      </c>
      <c r="G99" s="1474">
        <v>1</v>
      </c>
      <c r="H99" s="782">
        <f t="shared" si="1"/>
        <v>2</v>
      </c>
      <c r="I99" s="781">
        <v>4</v>
      </c>
      <c r="J99" s="783" t="s">
        <v>1312</v>
      </c>
      <c r="K99" s="784">
        <v>0</v>
      </c>
      <c r="L99" s="784">
        <v>0</v>
      </c>
      <c r="N99" t="s">
        <v>923</v>
      </c>
    </row>
    <row r="100" spans="2:14" ht="15" customHeight="1">
      <c r="B100" s="780" t="s">
        <v>924</v>
      </c>
      <c r="C100" s="1842" t="s">
        <v>13222</v>
      </c>
      <c r="D100" s="1843"/>
      <c r="E100" s="1844"/>
      <c r="F100" s="780" t="s">
        <v>924</v>
      </c>
      <c r="G100" s="1474">
        <v>1</v>
      </c>
      <c r="H100" s="782">
        <f t="shared" si="1"/>
        <v>1</v>
      </c>
      <c r="I100" s="781">
        <v>4</v>
      </c>
      <c r="J100" s="783" t="s">
        <v>3977</v>
      </c>
      <c r="K100" s="784">
        <v>0</v>
      </c>
      <c r="L100" s="784">
        <v>0</v>
      </c>
      <c r="N100" t="s">
        <v>924</v>
      </c>
    </row>
    <row r="101" spans="2:14" ht="15" customHeight="1">
      <c r="B101" s="780" t="s">
        <v>925</v>
      </c>
      <c r="C101" s="1842" t="s">
        <v>12991</v>
      </c>
      <c r="D101" s="1843"/>
      <c r="E101" s="1844"/>
      <c r="F101" s="780" t="s">
        <v>1007</v>
      </c>
      <c r="G101" s="1474">
        <v>1</v>
      </c>
      <c r="H101" s="782">
        <f t="shared" si="1"/>
        <v>2</v>
      </c>
      <c r="I101" s="781">
        <v>6</v>
      </c>
      <c r="J101" s="783" t="s">
        <v>3977</v>
      </c>
      <c r="K101" s="784">
        <v>0</v>
      </c>
      <c r="L101" s="784">
        <v>0</v>
      </c>
      <c r="N101" t="s">
        <v>925</v>
      </c>
    </row>
    <row r="102" spans="2:14" ht="15" customHeight="1">
      <c r="B102" s="780" t="s">
        <v>926</v>
      </c>
      <c r="C102" s="1842" t="s">
        <v>2121</v>
      </c>
      <c r="D102" s="1843"/>
      <c r="E102" s="1844"/>
      <c r="F102" s="780" t="s">
        <v>1006</v>
      </c>
      <c r="G102" s="1474">
        <v>0.5</v>
      </c>
      <c r="H102" s="782">
        <f t="shared" si="1"/>
        <v>2</v>
      </c>
      <c r="I102" s="781">
        <v>4</v>
      </c>
      <c r="J102" s="783" t="s">
        <v>1312</v>
      </c>
      <c r="K102" s="784">
        <v>0</v>
      </c>
      <c r="L102" s="784">
        <v>0</v>
      </c>
      <c r="N102" t="s">
        <v>926</v>
      </c>
    </row>
    <row r="103" spans="2:14" ht="15" customHeight="1">
      <c r="B103" s="780" t="s">
        <v>928</v>
      </c>
      <c r="C103" s="1842" t="s">
        <v>2129</v>
      </c>
      <c r="D103" s="1843"/>
      <c r="E103" s="1844"/>
      <c r="F103" s="780" t="s">
        <v>928</v>
      </c>
      <c r="G103" s="1474">
        <v>1</v>
      </c>
      <c r="H103" s="782">
        <f t="shared" si="1"/>
        <v>1</v>
      </c>
      <c r="I103" s="1475">
        <v>3</v>
      </c>
      <c r="J103" s="783" t="s">
        <v>3977</v>
      </c>
      <c r="K103" s="784">
        <v>0</v>
      </c>
      <c r="L103" s="784">
        <v>0</v>
      </c>
      <c r="N103" t="s">
        <v>928</v>
      </c>
    </row>
    <row r="104" spans="2:14" ht="15" customHeight="1">
      <c r="B104" s="780" t="s">
        <v>929</v>
      </c>
      <c r="C104" s="1842" t="s">
        <v>12993</v>
      </c>
      <c r="D104" s="1843"/>
      <c r="E104" s="1844"/>
      <c r="F104" s="780" t="s">
        <v>1007</v>
      </c>
      <c r="G104" s="1474">
        <v>1</v>
      </c>
      <c r="H104" s="782">
        <f t="shared" si="1"/>
        <v>2</v>
      </c>
      <c r="I104" s="781">
        <v>6</v>
      </c>
      <c r="J104" s="783" t="s">
        <v>3977</v>
      </c>
      <c r="K104" s="784">
        <v>0</v>
      </c>
      <c r="L104" s="784">
        <v>0</v>
      </c>
      <c r="N104" t="s">
        <v>929</v>
      </c>
    </row>
    <row r="105" spans="2:14" ht="15" customHeight="1">
      <c r="B105" s="780" t="s">
        <v>930</v>
      </c>
      <c r="C105" s="1842" t="s">
        <v>12994</v>
      </c>
      <c r="D105" s="1843"/>
      <c r="E105" s="1844"/>
      <c r="F105" s="780" t="s">
        <v>1006</v>
      </c>
      <c r="G105" s="1474">
        <v>1</v>
      </c>
      <c r="H105" s="782">
        <f t="shared" si="1"/>
        <v>2</v>
      </c>
      <c r="I105" s="781">
        <v>4</v>
      </c>
      <c r="J105" s="783" t="s">
        <v>1312</v>
      </c>
      <c r="K105" s="784">
        <v>0</v>
      </c>
      <c r="L105" s="784">
        <v>0</v>
      </c>
      <c r="N105" t="s">
        <v>930</v>
      </c>
    </row>
    <row r="106" spans="2:14" ht="15" customHeight="1">
      <c r="B106" s="780" t="s">
        <v>932</v>
      </c>
      <c r="C106" s="1842" t="s">
        <v>2125</v>
      </c>
      <c r="D106" s="1843"/>
      <c r="E106" s="1844"/>
      <c r="F106" s="780" t="s">
        <v>1006</v>
      </c>
      <c r="G106" s="1474">
        <v>1</v>
      </c>
      <c r="H106" s="782">
        <f t="shared" si="1"/>
        <v>2</v>
      </c>
      <c r="I106" s="781">
        <v>4</v>
      </c>
      <c r="J106" s="783" t="s">
        <v>1312</v>
      </c>
      <c r="K106" s="784">
        <v>0</v>
      </c>
      <c r="L106" s="784">
        <v>0</v>
      </c>
      <c r="N106" t="s">
        <v>932</v>
      </c>
    </row>
    <row r="107" spans="2:14" ht="15" customHeight="1">
      <c r="B107" s="780" t="s">
        <v>936</v>
      </c>
      <c r="C107" s="1842" t="s">
        <v>12999</v>
      </c>
      <c r="D107" s="1843"/>
      <c r="E107" s="1844"/>
      <c r="F107" s="780" t="s">
        <v>720</v>
      </c>
      <c r="G107" s="1474">
        <v>0.5</v>
      </c>
      <c r="H107" s="782">
        <f t="shared" si="1"/>
        <v>2</v>
      </c>
      <c r="I107" s="781">
        <v>9</v>
      </c>
      <c r="J107" s="783" t="s">
        <v>1312</v>
      </c>
      <c r="K107" s="784">
        <v>0</v>
      </c>
      <c r="L107" s="784">
        <v>0</v>
      </c>
      <c r="N107" t="s">
        <v>936</v>
      </c>
    </row>
    <row r="108" spans="2:14" ht="15" customHeight="1">
      <c r="B108" s="780" t="s">
        <v>937</v>
      </c>
      <c r="C108" s="1842" t="s">
        <v>13000</v>
      </c>
      <c r="D108" s="1843"/>
      <c r="E108" s="1844"/>
      <c r="F108" s="780" t="s">
        <v>1006</v>
      </c>
      <c r="G108" s="1474">
        <v>1</v>
      </c>
      <c r="H108" s="782">
        <f t="shared" si="1"/>
        <v>2</v>
      </c>
      <c r="I108" s="781">
        <v>4</v>
      </c>
      <c r="J108" s="783" t="s">
        <v>1312</v>
      </c>
      <c r="K108" s="784">
        <v>0</v>
      </c>
      <c r="L108" s="784">
        <v>0</v>
      </c>
      <c r="N108" t="s">
        <v>937</v>
      </c>
    </row>
    <row r="109" spans="2:14" ht="15" customHeight="1">
      <c r="B109" s="780" t="s">
        <v>938</v>
      </c>
      <c r="C109" s="1842" t="s">
        <v>13001</v>
      </c>
      <c r="D109" s="1843"/>
      <c r="E109" s="1844"/>
      <c r="F109" s="780" t="s">
        <v>1006</v>
      </c>
      <c r="G109" s="1474">
        <v>2</v>
      </c>
      <c r="H109" s="782">
        <f t="shared" si="1"/>
        <v>2</v>
      </c>
      <c r="I109" s="781">
        <v>4</v>
      </c>
      <c r="J109" s="783" t="s">
        <v>1312</v>
      </c>
      <c r="K109" s="784">
        <v>0</v>
      </c>
      <c r="L109" s="784">
        <v>0</v>
      </c>
      <c r="N109" t="s">
        <v>938</v>
      </c>
    </row>
    <row r="110" spans="2:14" ht="15" customHeight="1">
      <c r="B110" s="780" t="s">
        <v>940</v>
      </c>
      <c r="C110" s="1842" t="s">
        <v>4307</v>
      </c>
      <c r="D110" s="1843"/>
      <c r="E110" s="1844"/>
      <c r="F110" s="780" t="s">
        <v>940</v>
      </c>
      <c r="G110" s="1474">
        <v>1</v>
      </c>
      <c r="H110" s="782">
        <f t="shared" si="1"/>
        <v>1</v>
      </c>
      <c r="I110" s="781">
        <v>3</v>
      </c>
      <c r="J110" s="783" t="s">
        <v>3977</v>
      </c>
      <c r="K110" s="784">
        <v>0</v>
      </c>
      <c r="L110" s="784">
        <v>0</v>
      </c>
      <c r="N110" t="s">
        <v>940</v>
      </c>
    </row>
    <row r="111" spans="2:14" ht="15" customHeight="1">
      <c r="B111" s="780" t="s">
        <v>947</v>
      </c>
      <c r="C111" s="1842" t="s">
        <v>13008</v>
      </c>
      <c r="D111" s="1843"/>
      <c r="E111" s="1844"/>
      <c r="F111" s="780" t="s">
        <v>720</v>
      </c>
      <c r="G111" s="1474">
        <v>1</v>
      </c>
      <c r="H111" s="782">
        <f t="shared" si="1"/>
        <v>2</v>
      </c>
      <c r="I111" s="781">
        <v>9</v>
      </c>
      <c r="J111" s="783" t="s">
        <v>1312</v>
      </c>
      <c r="K111" s="784">
        <v>0</v>
      </c>
      <c r="L111" s="784">
        <v>0</v>
      </c>
      <c r="N111" t="s">
        <v>947</v>
      </c>
    </row>
    <row r="112" spans="2:14" ht="15" customHeight="1">
      <c r="B112" s="780" t="s">
        <v>948</v>
      </c>
      <c r="C112" s="1842" t="s">
        <v>13228</v>
      </c>
      <c r="D112" s="1843"/>
      <c r="E112" s="1844"/>
      <c r="F112" s="780" t="s">
        <v>948</v>
      </c>
      <c r="G112" s="1474">
        <v>1</v>
      </c>
      <c r="H112" s="782">
        <f t="shared" si="1"/>
        <v>1</v>
      </c>
      <c r="I112" s="781">
        <v>4</v>
      </c>
      <c r="J112" s="783" t="s">
        <v>1312</v>
      </c>
      <c r="K112" s="784">
        <v>0</v>
      </c>
      <c r="L112" s="784">
        <v>0</v>
      </c>
      <c r="N112" t="s">
        <v>948</v>
      </c>
    </row>
    <row r="113" spans="2:14" ht="15" customHeight="1">
      <c r="B113" s="780" t="s">
        <v>949</v>
      </c>
      <c r="C113" s="1842" t="s">
        <v>13009</v>
      </c>
      <c r="D113" s="1843"/>
      <c r="E113" s="1844"/>
      <c r="F113" s="780" t="s">
        <v>940</v>
      </c>
      <c r="G113" s="1474">
        <v>1</v>
      </c>
      <c r="H113" s="782">
        <f t="shared" si="1"/>
        <v>2</v>
      </c>
      <c r="I113" s="781">
        <v>3</v>
      </c>
      <c r="J113" s="783" t="s">
        <v>3977</v>
      </c>
      <c r="K113" s="784">
        <v>0</v>
      </c>
      <c r="L113" s="784">
        <v>0</v>
      </c>
      <c r="N113" t="s">
        <v>949</v>
      </c>
    </row>
    <row r="114" spans="2:14" ht="15" customHeight="1">
      <c r="B114" s="780" t="s">
        <v>951</v>
      </c>
      <c r="C114" s="1842" t="s">
        <v>13231</v>
      </c>
      <c r="D114" s="1843"/>
      <c r="E114" s="1844"/>
      <c r="F114" s="780" t="s">
        <v>951</v>
      </c>
      <c r="G114" s="1474">
        <v>1</v>
      </c>
      <c r="H114" s="782">
        <f t="shared" si="1"/>
        <v>1</v>
      </c>
      <c r="I114" s="781">
        <v>3</v>
      </c>
      <c r="J114" s="783" t="s">
        <v>3977</v>
      </c>
      <c r="K114" s="784">
        <v>0</v>
      </c>
      <c r="L114" s="784">
        <v>0</v>
      </c>
      <c r="N114" t="s">
        <v>951</v>
      </c>
    </row>
    <row r="115" spans="2:14" ht="15" customHeight="1">
      <c r="B115" s="780" t="s">
        <v>952</v>
      </c>
      <c r="C115" s="1842" t="s">
        <v>2128</v>
      </c>
      <c r="D115" s="1843"/>
      <c r="E115" s="1844"/>
      <c r="F115" s="780" t="s">
        <v>952</v>
      </c>
      <c r="G115" s="1474">
        <v>1</v>
      </c>
      <c r="H115" s="782">
        <f t="shared" si="1"/>
        <v>1</v>
      </c>
      <c r="I115" s="781">
        <v>2</v>
      </c>
      <c r="J115" s="783" t="s">
        <v>3977</v>
      </c>
      <c r="K115" s="784">
        <v>0</v>
      </c>
      <c r="L115" s="784">
        <v>0</v>
      </c>
      <c r="N115" t="s">
        <v>952</v>
      </c>
    </row>
    <row r="116" spans="2:14" ht="15" customHeight="1">
      <c r="B116" s="780" t="s">
        <v>954</v>
      </c>
      <c r="C116" s="1842" t="s">
        <v>13012</v>
      </c>
      <c r="D116" s="1843"/>
      <c r="E116" s="1844"/>
      <c r="F116" s="780" t="s">
        <v>1007</v>
      </c>
      <c r="G116" s="1474">
        <v>2</v>
      </c>
      <c r="H116" s="782">
        <f t="shared" si="1"/>
        <v>2</v>
      </c>
      <c r="I116" s="781">
        <v>6</v>
      </c>
      <c r="J116" s="783" t="s">
        <v>3977</v>
      </c>
      <c r="K116" s="784">
        <v>0</v>
      </c>
      <c r="L116" s="784">
        <v>0</v>
      </c>
      <c r="N116" t="s">
        <v>954</v>
      </c>
    </row>
    <row r="117" spans="2:14" ht="15" customHeight="1">
      <c r="B117" s="780" t="s">
        <v>957</v>
      </c>
      <c r="C117" s="1842" t="s">
        <v>13015</v>
      </c>
      <c r="D117" s="1843"/>
      <c r="E117" s="1844"/>
      <c r="F117" s="780" t="s">
        <v>720</v>
      </c>
      <c r="G117" s="1474">
        <v>2</v>
      </c>
      <c r="H117" s="782">
        <f t="shared" si="1"/>
        <v>2</v>
      </c>
      <c r="I117" s="781">
        <v>9</v>
      </c>
      <c r="J117" s="783" t="s">
        <v>1312</v>
      </c>
      <c r="K117" s="784">
        <v>0</v>
      </c>
      <c r="L117" s="784">
        <v>0</v>
      </c>
      <c r="N117" t="s">
        <v>957</v>
      </c>
    </row>
    <row r="118" spans="2:14" ht="15" customHeight="1">
      <c r="B118" s="780" t="s">
        <v>958</v>
      </c>
      <c r="C118" s="1842" t="s">
        <v>13016</v>
      </c>
      <c r="D118" s="1843"/>
      <c r="E118" s="1844"/>
      <c r="F118" s="780" t="s">
        <v>720</v>
      </c>
      <c r="G118" s="1474">
        <v>2</v>
      </c>
      <c r="H118" s="782">
        <f t="shared" si="1"/>
        <v>2</v>
      </c>
      <c r="I118" s="781">
        <v>9</v>
      </c>
      <c r="J118" s="783" t="s">
        <v>1312</v>
      </c>
      <c r="K118" s="784">
        <v>0</v>
      </c>
      <c r="L118" s="784">
        <v>0</v>
      </c>
      <c r="N118" t="s">
        <v>958</v>
      </c>
    </row>
    <row r="119" spans="2:14" ht="15" customHeight="1">
      <c r="B119" s="780" t="s">
        <v>959</v>
      </c>
      <c r="C119" s="1842" t="s">
        <v>13017</v>
      </c>
      <c r="D119" s="1843"/>
      <c r="E119" s="1844"/>
      <c r="F119" s="780" t="s">
        <v>720</v>
      </c>
      <c r="G119" s="1474">
        <v>1</v>
      </c>
      <c r="H119" s="782">
        <f t="shared" si="1"/>
        <v>2</v>
      </c>
      <c r="I119" s="781">
        <v>9</v>
      </c>
      <c r="J119" s="783" t="s">
        <v>1312</v>
      </c>
      <c r="K119" s="784">
        <v>0</v>
      </c>
      <c r="L119" s="784">
        <v>0</v>
      </c>
      <c r="N119" t="s">
        <v>959</v>
      </c>
    </row>
    <row r="120" spans="2:14" ht="15" customHeight="1">
      <c r="B120" s="780" t="s">
        <v>961</v>
      </c>
      <c r="C120" s="1842" t="s">
        <v>13019</v>
      </c>
      <c r="D120" s="1843"/>
      <c r="E120" s="1844"/>
      <c r="F120" s="780" t="s">
        <v>720</v>
      </c>
      <c r="G120" s="1474">
        <v>2</v>
      </c>
      <c r="H120" s="782">
        <f t="shared" si="1"/>
        <v>2</v>
      </c>
      <c r="I120" s="781">
        <v>9</v>
      </c>
      <c r="J120" s="783" t="s">
        <v>1312</v>
      </c>
      <c r="K120" s="784">
        <v>0</v>
      </c>
      <c r="L120" s="784">
        <v>0</v>
      </c>
      <c r="N120" t="s">
        <v>961</v>
      </c>
    </row>
    <row r="121" spans="2:14" ht="15" customHeight="1">
      <c r="B121" s="780" t="s">
        <v>962</v>
      </c>
      <c r="C121" s="1842" t="s">
        <v>13020</v>
      </c>
      <c r="D121" s="1843"/>
      <c r="E121" s="1844"/>
      <c r="F121" s="780" t="s">
        <v>1006</v>
      </c>
      <c r="G121" s="1474">
        <v>1</v>
      </c>
      <c r="H121" s="782">
        <f t="shared" si="1"/>
        <v>2</v>
      </c>
      <c r="I121" s="781">
        <v>4</v>
      </c>
      <c r="J121" s="783" t="s">
        <v>1312</v>
      </c>
      <c r="K121" s="784">
        <v>0</v>
      </c>
      <c r="L121" s="784">
        <v>0</v>
      </c>
      <c r="N121" t="s">
        <v>962</v>
      </c>
    </row>
    <row r="122" spans="2:14" ht="15" customHeight="1">
      <c r="B122" s="780" t="s">
        <v>987</v>
      </c>
      <c r="C122" s="1842" t="s">
        <v>13042</v>
      </c>
      <c r="D122" s="1843"/>
      <c r="E122" s="1844"/>
      <c r="F122" s="780" t="s">
        <v>1006</v>
      </c>
      <c r="G122" s="1474">
        <v>1</v>
      </c>
      <c r="H122" s="782">
        <f t="shared" si="1"/>
        <v>2</v>
      </c>
      <c r="I122" s="781">
        <v>4</v>
      </c>
      <c r="J122" s="783" t="s">
        <v>1312</v>
      </c>
      <c r="K122" s="784">
        <v>0</v>
      </c>
      <c r="L122" s="784">
        <v>0</v>
      </c>
      <c r="N122" t="s">
        <v>987</v>
      </c>
    </row>
    <row r="123" spans="2:14" ht="15" customHeight="1">
      <c r="B123" s="780" t="s">
        <v>989</v>
      </c>
      <c r="C123" s="1842" t="s">
        <v>13235</v>
      </c>
      <c r="D123" s="1843"/>
      <c r="E123" s="1844"/>
      <c r="F123" s="780" t="s">
        <v>989</v>
      </c>
      <c r="G123" s="1474">
        <v>1</v>
      </c>
      <c r="H123" s="782">
        <f t="shared" si="1"/>
        <v>1</v>
      </c>
      <c r="I123" s="781">
        <v>2</v>
      </c>
      <c r="J123" s="783" t="s">
        <v>1312</v>
      </c>
      <c r="K123" s="784">
        <v>0</v>
      </c>
      <c r="L123" s="784">
        <v>0</v>
      </c>
      <c r="N123" t="s">
        <v>989</v>
      </c>
    </row>
    <row r="124" spans="2:14" ht="15" customHeight="1">
      <c r="B124" s="780" t="s">
        <v>990</v>
      </c>
      <c r="C124" s="1842" t="s">
        <v>13238</v>
      </c>
      <c r="D124" s="1843"/>
      <c r="E124" s="1844"/>
      <c r="F124" s="780" t="s">
        <v>990</v>
      </c>
      <c r="G124" s="1474">
        <v>1</v>
      </c>
      <c r="H124" s="782">
        <f t="shared" si="1"/>
        <v>1</v>
      </c>
      <c r="I124" s="781">
        <v>2</v>
      </c>
      <c r="J124" s="783" t="s">
        <v>1312</v>
      </c>
      <c r="K124" s="784">
        <v>0</v>
      </c>
      <c r="L124" s="784">
        <v>0</v>
      </c>
      <c r="N124" t="s">
        <v>990</v>
      </c>
    </row>
    <row r="125" spans="2:14" ht="15" customHeight="1">
      <c r="B125" s="780" t="s">
        <v>995</v>
      </c>
      <c r="C125" s="1842" t="s">
        <v>13047</v>
      </c>
      <c r="D125" s="1843"/>
      <c r="E125" s="1844"/>
      <c r="F125" s="780" t="s">
        <v>720</v>
      </c>
      <c r="G125" s="1474">
        <v>1</v>
      </c>
      <c r="H125" s="782">
        <f t="shared" si="1"/>
        <v>2</v>
      </c>
      <c r="I125" s="781">
        <v>9</v>
      </c>
      <c r="J125" s="783" t="s">
        <v>1312</v>
      </c>
      <c r="K125" s="784">
        <v>0</v>
      </c>
      <c r="L125" s="784">
        <v>0</v>
      </c>
      <c r="N125" t="s">
        <v>995</v>
      </c>
    </row>
    <row r="126" spans="2:14" ht="15" customHeight="1">
      <c r="B126" s="780" t="s">
        <v>996</v>
      </c>
      <c r="C126" s="1842" t="s">
        <v>13048</v>
      </c>
      <c r="D126" s="1843"/>
      <c r="E126" s="1844"/>
      <c r="F126" s="780" t="s">
        <v>874</v>
      </c>
      <c r="G126" s="1474">
        <v>1</v>
      </c>
      <c r="H126" s="782">
        <f t="shared" si="1"/>
        <v>2</v>
      </c>
      <c r="I126" s="781">
        <v>2</v>
      </c>
      <c r="J126" s="783" t="s">
        <v>3977</v>
      </c>
      <c r="K126" s="784">
        <v>0</v>
      </c>
      <c r="L126" s="784">
        <v>0</v>
      </c>
      <c r="N126" t="s">
        <v>996</v>
      </c>
    </row>
    <row r="127" spans="2:14" ht="15" customHeight="1">
      <c r="B127" s="780" t="s">
        <v>997</v>
      </c>
      <c r="C127" s="1842" t="s">
        <v>13049</v>
      </c>
      <c r="D127" s="1843"/>
      <c r="E127" s="1844"/>
      <c r="F127" s="780" t="s">
        <v>720</v>
      </c>
      <c r="G127" s="1474">
        <v>1</v>
      </c>
      <c r="H127" s="782">
        <f t="shared" si="1"/>
        <v>2</v>
      </c>
      <c r="I127" s="781">
        <v>9</v>
      </c>
      <c r="J127" s="783" t="s">
        <v>1312</v>
      </c>
      <c r="K127" s="784">
        <v>0</v>
      </c>
      <c r="L127" s="784">
        <v>0</v>
      </c>
      <c r="N127" t="s">
        <v>997</v>
      </c>
    </row>
    <row r="128" spans="2:14" ht="15" customHeight="1">
      <c r="B128" s="780" t="s">
        <v>998</v>
      </c>
      <c r="C128" s="1842" t="s">
        <v>13050</v>
      </c>
      <c r="D128" s="1843"/>
      <c r="E128" s="1844"/>
      <c r="F128" s="780" t="s">
        <v>720</v>
      </c>
      <c r="G128" s="1474">
        <v>1</v>
      </c>
      <c r="H128" s="782">
        <f t="shared" si="1"/>
        <v>2</v>
      </c>
      <c r="I128" s="781">
        <v>9</v>
      </c>
      <c r="J128" s="783" t="s">
        <v>1312</v>
      </c>
      <c r="K128" s="784">
        <v>0</v>
      </c>
      <c r="L128" s="784">
        <v>0</v>
      </c>
      <c r="N128" t="s">
        <v>998</v>
      </c>
    </row>
    <row r="129" spans="2:14" ht="15" customHeight="1">
      <c r="B129" s="780" t="s">
        <v>999</v>
      </c>
      <c r="C129" s="1842" t="s">
        <v>13051</v>
      </c>
      <c r="D129" s="1843"/>
      <c r="E129" s="1844"/>
      <c r="F129" s="780" t="s">
        <v>720</v>
      </c>
      <c r="G129" s="1474">
        <v>1</v>
      </c>
      <c r="H129" s="782">
        <f t="shared" si="1"/>
        <v>2</v>
      </c>
      <c r="I129" s="781">
        <v>9</v>
      </c>
      <c r="J129" s="783" t="s">
        <v>1312</v>
      </c>
      <c r="K129" s="784">
        <v>0</v>
      </c>
      <c r="L129" s="784">
        <v>0</v>
      </c>
      <c r="N129" t="s">
        <v>999</v>
      </c>
    </row>
    <row r="130" spans="2:14" ht="15" customHeight="1">
      <c r="B130" s="780" t="s">
        <v>1000</v>
      </c>
      <c r="C130" s="1842" t="s">
        <v>13052</v>
      </c>
      <c r="D130" s="1843"/>
      <c r="E130" s="1844"/>
      <c r="F130" s="780" t="s">
        <v>720</v>
      </c>
      <c r="G130" s="1474">
        <v>1</v>
      </c>
      <c r="H130" s="782">
        <f t="shared" si="1"/>
        <v>2</v>
      </c>
      <c r="I130" s="781">
        <v>9</v>
      </c>
      <c r="J130" s="783" t="s">
        <v>1312</v>
      </c>
      <c r="K130" s="784">
        <v>0</v>
      </c>
      <c r="L130" s="784">
        <v>0</v>
      </c>
      <c r="N130" t="s">
        <v>1000</v>
      </c>
    </row>
    <row r="131" spans="2:14" ht="15" customHeight="1">
      <c r="B131" s="780" t="s">
        <v>1001</v>
      </c>
      <c r="C131" s="1842" t="s">
        <v>13053</v>
      </c>
      <c r="D131" s="1843"/>
      <c r="E131" s="1844"/>
      <c r="F131" s="780" t="s">
        <v>720</v>
      </c>
      <c r="G131" s="1474">
        <v>1</v>
      </c>
      <c r="H131" s="782">
        <f t="shared" si="1"/>
        <v>2</v>
      </c>
      <c r="I131" s="781">
        <v>9</v>
      </c>
      <c r="J131" s="783" t="s">
        <v>1312</v>
      </c>
      <c r="K131" s="784">
        <v>0</v>
      </c>
      <c r="L131" s="784">
        <v>0</v>
      </c>
      <c r="N131" t="s">
        <v>1001</v>
      </c>
    </row>
    <row r="132" spans="2:14">
      <c r="B132" s="780" t="s">
        <v>1004</v>
      </c>
      <c r="C132" s="1842" t="e">
        <v>#N/A</v>
      </c>
      <c r="D132" s="1843"/>
      <c r="E132" s="1844"/>
      <c r="F132" s="780" t="s">
        <v>1004</v>
      </c>
      <c r="G132" s="1474">
        <v>1</v>
      </c>
      <c r="H132" s="782">
        <f t="shared" si="1"/>
        <v>1</v>
      </c>
      <c r="I132" s="781">
        <v>2</v>
      </c>
      <c r="J132" s="783" t="s">
        <v>3977</v>
      </c>
      <c r="K132" s="784">
        <v>0</v>
      </c>
      <c r="L132" s="784">
        <v>0</v>
      </c>
      <c r="N132" t="s">
        <v>1004</v>
      </c>
    </row>
    <row r="133" spans="2:14" ht="15" customHeight="1">
      <c r="B133" s="780" t="s">
        <v>1005</v>
      </c>
      <c r="C133" s="1842" t="s">
        <v>13055</v>
      </c>
      <c r="D133" s="1843"/>
      <c r="E133" s="1844"/>
      <c r="F133" s="780" t="s">
        <v>720</v>
      </c>
      <c r="G133" s="1474">
        <v>1</v>
      </c>
      <c r="H133" s="782">
        <f t="shared" ref="H133:H179" si="2">IF(B133=F133,1,2)</f>
        <v>2</v>
      </c>
      <c r="I133" s="781">
        <v>9</v>
      </c>
      <c r="J133" s="783" t="s">
        <v>1312</v>
      </c>
      <c r="K133" s="784">
        <v>0</v>
      </c>
      <c r="L133" s="784">
        <v>0</v>
      </c>
      <c r="N133" t="s">
        <v>1005</v>
      </c>
    </row>
    <row r="134" spans="2:14" ht="15" customHeight="1">
      <c r="B134" s="780" t="s">
        <v>1006</v>
      </c>
      <c r="C134" s="1842" t="s">
        <v>13242</v>
      </c>
      <c r="D134" s="1843"/>
      <c r="E134" s="1844"/>
      <c r="F134" s="780" t="s">
        <v>1006</v>
      </c>
      <c r="G134" s="1474">
        <v>1</v>
      </c>
      <c r="H134" s="782">
        <f t="shared" si="2"/>
        <v>1</v>
      </c>
      <c r="I134" s="781">
        <v>4</v>
      </c>
      <c r="J134" s="783" t="s">
        <v>1312</v>
      </c>
      <c r="K134" s="784">
        <v>0</v>
      </c>
      <c r="L134" s="784">
        <v>0</v>
      </c>
      <c r="N134" t="s">
        <v>1006</v>
      </c>
    </row>
    <row r="135" spans="2:14" ht="15" customHeight="1">
      <c r="B135" s="780" t="s">
        <v>1007</v>
      </c>
      <c r="C135" s="1842" t="s">
        <v>13245</v>
      </c>
      <c r="D135" s="1843"/>
      <c r="E135" s="1844"/>
      <c r="F135" s="780" t="s">
        <v>1007</v>
      </c>
      <c r="G135" s="1474">
        <v>1</v>
      </c>
      <c r="H135" s="782">
        <f t="shared" si="2"/>
        <v>1</v>
      </c>
      <c r="I135" s="781">
        <v>6</v>
      </c>
      <c r="J135" s="783" t="s">
        <v>3977</v>
      </c>
      <c r="K135" s="784">
        <v>0</v>
      </c>
      <c r="L135" s="784">
        <v>0</v>
      </c>
      <c r="N135" t="s">
        <v>1007</v>
      </c>
    </row>
    <row r="136" spans="2:14" ht="15" customHeight="1">
      <c r="B136" s="780" t="s">
        <v>1008</v>
      </c>
      <c r="C136" s="1842" t="s">
        <v>2117</v>
      </c>
      <c r="D136" s="1843"/>
      <c r="E136" s="1844"/>
      <c r="F136" s="780" t="s">
        <v>1008</v>
      </c>
      <c r="G136" s="1474">
        <v>1</v>
      </c>
      <c r="H136" s="782">
        <f t="shared" si="2"/>
        <v>1</v>
      </c>
      <c r="I136" s="781">
        <v>4</v>
      </c>
      <c r="J136" s="783" t="s">
        <v>3977</v>
      </c>
      <c r="K136" s="784">
        <v>0</v>
      </c>
      <c r="L136" s="784">
        <v>0</v>
      </c>
      <c r="N136" t="s">
        <v>1008</v>
      </c>
    </row>
    <row r="137" spans="2:14" ht="15" customHeight="1">
      <c r="B137" s="780" t="s">
        <v>641</v>
      </c>
      <c r="C137" s="1842" t="s">
        <v>13249</v>
      </c>
      <c r="D137" s="1843"/>
      <c r="E137" s="1844"/>
      <c r="F137" s="780" t="s">
        <v>641</v>
      </c>
      <c r="G137" s="1474">
        <v>1</v>
      </c>
      <c r="H137" s="782">
        <f t="shared" si="2"/>
        <v>1</v>
      </c>
      <c r="I137" s="781">
        <v>2</v>
      </c>
      <c r="J137" s="783" t="s">
        <v>3977</v>
      </c>
      <c r="K137" s="784">
        <v>0</v>
      </c>
      <c r="L137" s="784">
        <v>0</v>
      </c>
      <c r="N137" t="s">
        <v>641</v>
      </c>
    </row>
    <row r="138" spans="2:14" ht="15" customHeight="1">
      <c r="B138" s="780" t="s">
        <v>1010</v>
      </c>
      <c r="C138" s="1842" t="s">
        <v>13251</v>
      </c>
      <c r="D138" s="1843"/>
      <c r="E138" s="1844"/>
      <c r="F138" s="780" t="s">
        <v>1010</v>
      </c>
      <c r="G138" s="1474">
        <v>1</v>
      </c>
      <c r="H138" s="782">
        <f t="shared" si="2"/>
        <v>1</v>
      </c>
      <c r="I138" s="781">
        <v>2</v>
      </c>
      <c r="J138" s="783" t="s">
        <v>1312</v>
      </c>
      <c r="K138" s="784">
        <v>0</v>
      </c>
      <c r="L138" s="784">
        <v>0</v>
      </c>
      <c r="N138" t="s">
        <v>1010</v>
      </c>
    </row>
    <row r="139" spans="2:14" ht="15" customHeight="1">
      <c r="B139" s="780" t="s">
        <v>1012</v>
      </c>
      <c r="C139" s="1842" t="s">
        <v>13254</v>
      </c>
      <c r="D139" s="1843"/>
      <c r="E139" s="1844"/>
      <c r="F139" s="780" t="s">
        <v>1012</v>
      </c>
      <c r="G139" s="1474">
        <v>1</v>
      </c>
      <c r="H139" s="782">
        <f t="shared" si="2"/>
        <v>1</v>
      </c>
      <c r="I139" s="781">
        <v>4</v>
      </c>
      <c r="J139" s="783" t="s">
        <v>1312</v>
      </c>
      <c r="K139" s="784">
        <v>0</v>
      </c>
      <c r="L139" s="784">
        <v>0</v>
      </c>
      <c r="N139" t="s">
        <v>1012</v>
      </c>
    </row>
    <row r="140" spans="2:14" ht="15" customHeight="1">
      <c r="B140" s="780" t="s">
        <v>1016</v>
      </c>
      <c r="C140" s="1842" t="s">
        <v>13060</v>
      </c>
      <c r="D140" s="1843"/>
      <c r="E140" s="1844"/>
      <c r="F140" s="780" t="s">
        <v>940</v>
      </c>
      <c r="G140" s="1474">
        <v>1</v>
      </c>
      <c r="H140" s="782">
        <f t="shared" si="2"/>
        <v>2</v>
      </c>
      <c r="I140" s="781">
        <v>3</v>
      </c>
      <c r="J140" s="783" t="s">
        <v>3977</v>
      </c>
      <c r="K140" s="784">
        <v>0</v>
      </c>
      <c r="L140" s="784">
        <v>0</v>
      </c>
      <c r="N140" t="s">
        <v>1016</v>
      </c>
    </row>
    <row r="141" spans="2:14" ht="15" customHeight="1">
      <c r="B141" s="780" t="s">
        <v>1018</v>
      </c>
      <c r="C141" s="1842" t="s">
        <v>13062</v>
      </c>
      <c r="D141" s="1843"/>
      <c r="E141" s="1844"/>
      <c r="F141" s="780" t="s">
        <v>1007</v>
      </c>
      <c r="G141" s="1474">
        <v>1</v>
      </c>
      <c r="H141" s="782">
        <f t="shared" si="2"/>
        <v>2</v>
      </c>
      <c r="I141" s="781">
        <v>6</v>
      </c>
      <c r="J141" s="783" t="s">
        <v>3977</v>
      </c>
      <c r="K141" s="784">
        <v>0</v>
      </c>
      <c r="L141" s="784">
        <v>0</v>
      </c>
      <c r="N141" t="s">
        <v>1018</v>
      </c>
    </row>
    <row r="142" spans="2:14" ht="15" customHeight="1">
      <c r="B142" s="780" t="s">
        <v>1019</v>
      </c>
      <c r="C142" s="1842" t="s">
        <v>13255</v>
      </c>
      <c r="D142" s="1843"/>
      <c r="E142" s="1844"/>
      <c r="F142" s="780" t="s">
        <v>1019</v>
      </c>
      <c r="G142" s="1474">
        <v>1</v>
      </c>
      <c r="H142" s="782">
        <f t="shared" si="2"/>
        <v>1</v>
      </c>
      <c r="I142" s="781">
        <v>13</v>
      </c>
      <c r="J142" s="783" t="s">
        <v>1312</v>
      </c>
      <c r="K142" s="784">
        <v>0</v>
      </c>
      <c r="L142" s="784">
        <v>0</v>
      </c>
      <c r="N142" t="s">
        <v>1019</v>
      </c>
    </row>
    <row r="143" spans="2:14" ht="15" customHeight="1">
      <c r="B143" s="780" t="s">
        <v>1020</v>
      </c>
      <c r="C143" s="1842" t="s">
        <v>13258</v>
      </c>
      <c r="D143" s="1843"/>
      <c r="E143" s="1844"/>
      <c r="F143" s="780" t="s">
        <v>1020</v>
      </c>
      <c r="G143" s="1474">
        <v>1</v>
      </c>
      <c r="H143" s="782">
        <f t="shared" si="2"/>
        <v>1</v>
      </c>
      <c r="I143" s="781">
        <v>3</v>
      </c>
      <c r="J143" s="783" t="s">
        <v>3977</v>
      </c>
      <c r="K143" s="784">
        <v>0</v>
      </c>
      <c r="L143" s="784">
        <v>0</v>
      </c>
      <c r="N143" t="s">
        <v>1020</v>
      </c>
    </row>
    <row r="144" spans="2:14" ht="15" customHeight="1">
      <c r="B144" s="780" t="s">
        <v>1021</v>
      </c>
      <c r="C144" s="1842" t="s">
        <v>13063</v>
      </c>
      <c r="D144" s="1843"/>
      <c r="E144" s="1844"/>
      <c r="F144" s="780" t="s">
        <v>1007</v>
      </c>
      <c r="G144" s="1474">
        <v>0.5</v>
      </c>
      <c r="H144" s="782">
        <f t="shared" si="2"/>
        <v>2</v>
      </c>
      <c r="I144" s="781">
        <v>6</v>
      </c>
      <c r="J144" s="783" t="s">
        <v>3977</v>
      </c>
      <c r="K144" s="784">
        <v>0</v>
      </c>
      <c r="L144" s="784">
        <v>0</v>
      </c>
      <c r="N144" t="s">
        <v>1021</v>
      </c>
    </row>
    <row r="145" spans="2:14" ht="15" customHeight="1">
      <c r="B145" s="780" t="s">
        <v>1022</v>
      </c>
      <c r="C145" s="1842" t="s">
        <v>13064</v>
      </c>
      <c r="D145" s="1843"/>
      <c r="E145" s="1844"/>
      <c r="F145" s="780" t="s">
        <v>1007</v>
      </c>
      <c r="G145" s="1474">
        <v>0.2</v>
      </c>
      <c r="H145" s="782">
        <f t="shared" si="2"/>
        <v>2</v>
      </c>
      <c r="I145" s="781">
        <v>6</v>
      </c>
      <c r="J145" s="783" t="s">
        <v>3977</v>
      </c>
      <c r="K145" s="784">
        <v>0</v>
      </c>
      <c r="L145" s="784">
        <v>0</v>
      </c>
      <c r="N145" t="s">
        <v>1022</v>
      </c>
    </row>
    <row r="146" spans="2:14" ht="15" customHeight="1">
      <c r="B146" s="780" t="s">
        <v>1024</v>
      </c>
      <c r="C146" s="1842" t="s">
        <v>14359</v>
      </c>
      <c r="D146" s="1843"/>
      <c r="E146" s="1844"/>
      <c r="F146" s="780" t="s">
        <v>1024</v>
      </c>
      <c r="G146" s="1474">
        <v>1</v>
      </c>
      <c r="H146" s="782">
        <f t="shared" si="2"/>
        <v>1</v>
      </c>
      <c r="I146" s="781">
        <v>1</v>
      </c>
      <c r="J146" s="783" t="s">
        <v>1314</v>
      </c>
      <c r="K146" s="784">
        <v>0</v>
      </c>
      <c r="L146" s="784">
        <v>0</v>
      </c>
      <c r="N146" t="s">
        <v>1024</v>
      </c>
    </row>
    <row r="147" spans="2:14" ht="15" customHeight="1">
      <c r="B147" s="780" t="s">
        <v>1025</v>
      </c>
      <c r="C147" s="1842" t="s">
        <v>13067</v>
      </c>
      <c r="D147" s="1843"/>
      <c r="E147" s="1844"/>
      <c r="F147" s="780" t="s">
        <v>1007</v>
      </c>
      <c r="G147" s="1474">
        <v>0.5</v>
      </c>
      <c r="H147" s="782">
        <f t="shared" si="2"/>
        <v>2</v>
      </c>
      <c r="I147" s="781">
        <v>6</v>
      </c>
      <c r="J147" s="783" t="s">
        <v>3977</v>
      </c>
      <c r="K147" s="784">
        <v>0</v>
      </c>
      <c r="L147" s="784">
        <v>0</v>
      </c>
      <c r="N147" t="s">
        <v>1025</v>
      </c>
    </row>
    <row r="148" spans="2:14" ht="15" customHeight="1">
      <c r="B148" s="780" t="s">
        <v>640</v>
      </c>
      <c r="C148" s="1842" t="s">
        <v>13260</v>
      </c>
      <c r="D148" s="1843"/>
      <c r="E148" s="1844"/>
      <c r="F148" s="780" t="s">
        <v>640</v>
      </c>
      <c r="G148" s="1474">
        <v>1</v>
      </c>
      <c r="H148" s="782">
        <f t="shared" si="2"/>
        <v>1</v>
      </c>
      <c r="I148" s="781">
        <v>2</v>
      </c>
      <c r="J148" s="783" t="s">
        <v>1312</v>
      </c>
      <c r="K148" s="784">
        <v>0</v>
      </c>
      <c r="L148" s="784">
        <v>0</v>
      </c>
      <c r="N148" t="s">
        <v>640</v>
      </c>
    </row>
    <row r="149" spans="2:14" ht="15" customHeight="1">
      <c r="B149" s="780" t="s">
        <v>1026</v>
      </c>
      <c r="C149" s="1842" t="s">
        <v>4308</v>
      </c>
      <c r="D149" s="1843"/>
      <c r="E149" s="1844"/>
      <c r="F149" s="780" t="s">
        <v>1026</v>
      </c>
      <c r="G149" s="1474">
        <v>1</v>
      </c>
      <c r="H149" s="782">
        <f t="shared" si="2"/>
        <v>1</v>
      </c>
      <c r="I149" s="781">
        <v>2</v>
      </c>
      <c r="J149" s="783" t="s">
        <v>3977</v>
      </c>
      <c r="K149" s="784">
        <v>0</v>
      </c>
      <c r="L149" s="784">
        <v>0</v>
      </c>
      <c r="N149" t="s">
        <v>1026</v>
      </c>
    </row>
    <row r="150" spans="2:14" ht="15" customHeight="1">
      <c r="B150" s="780" t="s">
        <v>1027</v>
      </c>
      <c r="C150" s="1842" t="s">
        <v>13068</v>
      </c>
      <c r="D150" s="1843"/>
      <c r="E150" s="1844"/>
      <c r="F150" s="780" t="s">
        <v>1007</v>
      </c>
      <c r="G150" s="1474">
        <v>3</v>
      </c>
      <c r="H150" s="782">
        <f t="shared" si="2"/>
        <v>2</v>
      </c>
      <c r="I150" s="781">
        <v>6</v>
      </c>
      <c r="J150" s="783" t="s">
        <v>3977</v>
      </c>
      <c r="K150" s="784">
        <v>0</v>
      </c>
      <c r="L150" s="784">
        <v>0</v>
      </c>
      <c r="N150" t="s">
        <v>1027</v>
      </c>
    </row>
    <row r="151" spans="2:14" ht="15" customHeight="1">
      <c r="B151" s="780" t="s">
        <v>1028</v>
      </c>
      <c r="C151" s="1842" t="s">
        <v>13264</v>
      </c>
      <c r="D151" s="1843"/>
      <c r="E151" s="1844"/>
      <c r="F151" s="780" t="s">
        <v>1028</v>
      </c>
      <c r="G151" s="1474">
        <v>1</v>
      </c>
      <c r="H151" s="782">
        <f t="shared" si="2"/>
        <v>1</v>
      </c>
      <c r="I151" s="781">
        <v>2</v>
      </c>
      <c r="J151" s="783" t="s">
        <v>1312</v>
      </c>
      <c r="K151" s="784">
        <v>0</v>
      </c>
      <c r="L151" s="784">
        <v>0</v>
      </c>
      <c r="N151" t="s">
        <v>1028</v>
      </c>
    </row>
    <row r="152" spans="2:14" ht="15" customHeight="1">
      <c r="B152" s="780" t="s">
        <v>1031</v>
      </c>
      <c r="C152" s="1842" t="s">
        <v>13268</v>
      </c>
      <c r="D152" s="1843"/>
      <c r="E152" s="1844"/>
      <c r="F152" s="780" t="s">
        <v>1031</v>
      </c>
      <c r="G152" s="1474">
        <v>1</v>
      </c>
      <c r="H152" s="782">
        <f t="shared" si="2"/>
        <v>1</v>
      </c>
      <c r="I152" s="781">
        <v>2</v>
      </c>
      <c r="J152" s="783" t="s">
        <v>3977</v>
      </c>
      <c r="K152" s="784">
        <v>0</v>
      </c>
      <c r="L152" s="784">
        <v>0</v>
      </c>
      <c r="N152" t="s">
        <v>1031</v>
      </c>
    </row>
    <row r="153" spans="2:14" ht="15" customHeight="1">
      <c r="B153" s="780" t="s">
        <v>1033</v>
      </c>
      <c r="C153" s="1842" t="s">
        <v>13072</v>
      </c>
      <c r="D153" s="1843"/>
      <c r="E153" s="1844"/>
      <c r="F153" s="780" t="s">
        <v>1006</v>
      </c>
      <c r="G153" s="1474">
        <v>0.33</v>
      </c>
      <c r="H153" s="782">
        <f t="shared" si="2"/>
        <v>2</v>
      </c>
      <c r="I153" s="781">
        <v>4</v>
      </c>
      <c r="J153" s="783" t="s">
        <v>1312</v>
      </c>
      <c r="K153" s="784">
        <v>0</v>
      </c>
      <c r="L153" s="784">
        <v>0</v>
      </c>
      <c r="N153" t="s">
        <v>1033</v>
      </c>
    </row>
    <row r="154" spans="2:14" ht="15" customHeight="1">
      <c r="B154" s="780" t="s">
        <v>1035</v>
      </c>
      <c r="C154" s="1842" t="s">
        <v>13074</v>
      </c>
      <c r="D154" s="1843"/>
      <c r="E154" s="1844"/>
      <c r="F154" s="780" t="s">
        <v>1007</v>
      </c>
      <c r="G154" s="1474">
        <v>0.5</v>
      </c>
      <c r="H154" s="782">
        <f t="shared" si="2"/>
        <v>2</v>
      </c>
      <c r="I154" s="781">
        <v>6</v>
      </c>
      <c r="J154" s="783" t="s">
        <v>3977</v>
      </c>
      <c r="K154" s="784">
        <v>0</v>
      </c>
      <c r="L154" s="784">
        <v>0</v>
      </c>
      <c r="N154" t="s">
        <v>1035</v>
      </c>
    </row>
    <row r="155" spans="2:14" ht="15" customHeight="1">
      <c r="B155" s="780" t="s">
        <v>1045</v>
      </c>
      <c r="C155" s="1842" t="s">
        <v>13084</v>
      </c>
      <c r="D155" s="1843"/>
      <c r="E155" s="1844"/>
      <c r="F155" s="780" t="s">
        <v>1006</v>
      </c>
      <c r="G155" s="1474">
        <v>2</v>
      </c>
      <c r="H155" s="782">
        <f t="shared" si="2"/>
        <v>2</v>
      </c>
      <c r="I155" s="781">
        <v>4</v>
      </c>
      <c r="J155" s="783" t="s">
        <v>1312</v>
      </c>
      <c r="K155" s="784">
        <v>0</v>
      </c>
      <c r="L155" s="784">
        <v>0</v>
      </c>
      <c r="N155" t="s">
        <v>1045</v>
      </c>
    </row>
    <row r="156" spans="2:14" ht="15" customHeight="1">
      <c r="B156" s="780" t="s">
        <v>1056</v>
      </c>
      <c r="C156" s="1842" t="s">
        <v>13093</v>
      </c>
      <c r="D156" s="1843"/>
      <c r="E156" s="1844"/>
      <c r="F156" s="780" t="s">
        <v>1006</v>
      </c>
      <c r="G156" s="1474">
        <v>1</v>
      </c>
      <c r="H156" s="782">
        <f t="shared" si="2"/>
        <v>2</v>
      </c>
      <c r="I156" s="781">
        <v>4</v>
      </c>
      <c r="J156" s="783" t="s">
        <v>1312</v>
      </c>
      <c r="K156" s="784">
        <v>0</v>
      </c>
      <c r="L156" s="784">
        <v>0</v>
      </c>
      <c r="N156" t="s">
        <v>1056</v>
      </c>
    </row>
    <row r="157" spans="2:14" ht="15" customHeight="1">
      <c r="B157" s="780" t="s">
        <v>1069</v>
      </c>
      <c r="C157" s="1842" t="s">
        <v>13106</v>
      </c>
      <c r="D157" s="1843"/>
      <c r="E157" s="1844"/>
      <c r="F157" s="780" t="s">
        <v>1007</v>
      </c>
      <c r="G157" s="1474">
        <v>0.5</v>
      </c>
      <c r="H157" s="782">
        <f t="shared" si="2"/>
        <v>2</v>
      </c>
      <c r="I157" s="781">
        <v>6</v>
      </c>
      <c r="J157" s="783" t="s">
        <v>3977</v>
      </c>
      <c r="K157" s="784">
        <v>0</v>
      </c>
      <c r="L157" s="784">
        <v>0</v>
      </c>
      <c r="N157" t="s">
        <v>1069</v>
      </c>
    </row>
    <row r="158" spans="2:14" ht="15" customHeight="1">
      <c r="B158" s="780" t="s">
        <v>1070</v>
      </c>
      <c r="C158" s="1842" t="s">
        <v>13107</v>
      </c>
      <c r="D158" s="1843"/>
      <c r="E158" s="1844"/>
      <c r="F158" s="780" t="s">
        <v>1006</v>
      </c>
      <c r="G158" s="1474">
        <v>0.5</v>
      </c>
      <c r="H158" s="782">
        <f t="shared" si="2"/>
        <v>2</v>
      </c>
      <c r="I158" s="781">
        <v>4</v>
      </c>
      <c r="J158" s="783" t="s">
        <v>1312</v>
      </c>
      <c r="K158" s="784">
        <v>0</v>
      </c>
      <c r="L158" s="784">
        <v>0</v>
      </c>
      <c r="N158" t="s">
        <v>1070</v>
      </c>
    </row>
    <row r="159" spans="2:14" ht="15" customHeight="1">
      <c r="B159" s="780" t="s">
        <v>1078</v>
      </c>
      <c r="C159" s="1842" t="s">
        <v>13112</v>
      </c>
      <c r="D159" s="1843"/>
      <c r="E159" s="1844"/>
      <c r="F159" s="780" t="s">
        <v>940</v>
      </c>
      <c r="G159" s="1474">
        <v>0.5</v>
      </c>
      <c r="H159" s="782">
        <f t="shared" si="2"/>
        <v>2</v>
      </c>
      <c r="I159" s="781">
        <v>3</v>
      </c>
      <c r="J159" s="783" t="s">
        <v>3977</v>
      </c>
      <c r="K159" s="784">
        <v>0</v>
      </c>
      <c r="L159" s="784">
        <v>0</v>
      </c>
      <c r="N159" t="s">
        <v>1078</v>
      </c>
    </row>
    <row r="160" spans="2:14" ht="15" customHeight="1">
      <c r="B160" s="780" t="s">
        <v>1079</v>
      </c>
      <c r="C160" s="1842" t="s">
        <v>13113</v>
      </c>
      <c r="D160" s="1843"/>
      <c r="E160" s="1844"/>
      <c r="F160" s="780" t="s">
        <v>1007</v>
      </c>
      <c r="G160" s="1474">
        <v>1</v>
      </c>
      <c r="H160" s="782">
        <f t="shared" si="2"/>
        <v>2</v>
      </c>
      <c r="I160" s="781">
        <v>6</v>
      </c>
      <c r="J160" s="783" t="s">
        <v>3977</v>
      </c>
      <c r="K160" s="784">
        <v>0</v>
      </c>
      <c r="L160" s="784">
        <v>0</v>
      </c>
      <c r="N160" t="s">
        <v>1079</v>
      </c>
    </row>
    <row r="161" spans="2:14" ht="15" customHeight="1">
      <c r="B161" s="780" t="s">
        <v>1080</v>
      </c>
      <c r="C161" s="1842" t="s">
        <v>13114</v>
      </c>
      <c r="D161" s="1843"/>
      <c r="E161" s="1844"/>
      <c r="F161" s="780" t="s">
        <v>720</v>
      </c>
      <c r="G161" s="1474">
        <v>0.5</v>
      </c>
      <c r="H161" s="782">
        <f t="shared" si="2"/>
        <v>2</v>
      </c>
      <c r="I161" s="781">
        <v>9</v>
      </c>
      <c r="J161" s="783" t="s">
        <v>1312</v>
      </c>
      <c r="K161" s="784">
        <v>0</v>
      </c>
      <c r="L161" s="784">
        <v>0</v>
      </c>
      <c r="N161" t="s">
        <v>1080</v>
      </c>
    </row>
    <row r="162" spans="2:14" ht="15" customHeight="1">
      <c r="B162" s="780" t="s">
        <v>1083</v>
      </c>
      <c r="C162" s="1842" t="s">
        <v>2122</v>
      </c>
      <c r="D162" s="1843"/>
      <c r="E162" s="1844"/>
      <c r="F162" s="780" t="s">
        <v>1007</v>
      </c>
      <c r="G162" s="1474">
        <v>0.5</v>
      </c>
      <c r="H162" s="782">
        <f t="shared" si="2"/>
        <v>2</v>
      </c>
      <c r="I162" s="781">
        <v>6</v>
      </c>
      <c r="J162" s="783" t="s">
        <v>3977</v>
      </c>
      <c r="K162" s="784">
        <v>0</v>
      </c>
      <c r="L162" s="784">
        <v>0</v>
      </c>
      <c r="N162" t="s">
        <v>1083</v>
      </c>
    </row>
    <row r="163" spans="2:14" ht="15" customHeight="1">
      <c r="B163" s="780" t="s">
        <v>1087</v>
      </c>
      <c r="C163" s="1842" t="s">
        <v>13120</v>
      </c>
      <c r="D163" s="1843"/>
      <c r="E163" s="1844"/>
      <c r="F163" s="780" t="s">
        <v>1006</v>
      </c>
      <c r="G163" s="1474">
        <v>1</v>
      </c>
      <c r="H163" s="782">
        <f t="shared" si="2"/>
        <v>2</v>
      </c>
      <c r="I163" s="781">
        <v>4</v>
      </c>
      <c r="J163" s="783" t="s">
        <v>1312</v>
      </c>
      <c r="K163" s="784">
        <v>0</v>
      </c>
      <c r="L163" s="784">
        <v>0</v>
      </c>
      <c r="N163" t="s">
        <v>1087</v>
      </c>
    </row>
    <row r="164" spans="2:14" ht="15" customHeight="1">
      <c r="B164" s="780" t="s">
        <v>1091</v>
      </c>
      <c r="C164" s="1842" t="s">
        <v>13124</v>
      </c>
      <c r="D164" s="1843"/>
      <c r="E164" s="1844"/>
      <c r="F164" s="780" t="s">
        <v>1006</v>
      </c>
      <c r="G164" s="1474">
        <v>1</v>
      </c>
      <c r="H164" s="782">
        <f t="shared" si="2"/>
        <v>2</v>
      </c>
      <c r="I164" s="781">
        <v>4</v>
      </c>
      <c r="J164" s="783" t="s">
        <v>1312</v>
      </c>
      <c r="K164" s="784">
        <v>0</v>
      </c>
      <c r="L164" s="784">
        <v>0</v>
      </c>
      <c r="N164" t="s">
        <v>1091</v>
      </c>
    </row>
    <row r="165" spans="2:14" ht="15" customHeight="1">
      <c r="B165" s="780" t="s">
        <v>1092</v>
      </c>
      <c r="C165" s="1842" t="s">
        <v>13125</v>
      </c>
      <c r="D165" s="1843"/>
      <c r="E165" s="1844"/>
      <c r="F165" s="780" t="s">
        <v>1006</v>
      </c>
      <c r="G165" s="1474">
        <v>1</v>
      </c>
      <c r="H165" s="782">
        <f t="shared" si="2"/>
        <v>2</v>
      </c>
      <c r="I165" s="781">
        <v>4</v>
      </c>
      <c r="J165" s="783" t="s">
        <v>1312</v>
      </c>
      <c r="K165" s="784">
        <v>0</v>
      </c>
      <c r="L165" s="784">
        <v>0</v>
      </c>
      <c r="N165" t="s">
        <v>1092</v>
      </c>
    </row>
    <row r="166" spans="2:14" ht="15" customHeight="1">
      <c r="B166" s="780" t="s">
        <v>1093</v>
      </c>
      <c r="C166" s="1842" t="s">
        <v>13126</v>
      </c>
      <c r="D166" s="1843"/>
      <c r="E166" s="1844"/>
      <c r="F166" s="780" t="s">
        <v>1006</v>
      </c>
      <c r="G166" s="1474">
        <v>1</v>
      </c>
      <c r="H166" s="782">
        <f t="shared" si="2"/>
        <v>2</v>
      </c>
      <c r="I166" s="781">
        <v>4</v>
      </c>
      <c r="J166" s="783" t="s">
        <v>1312</v>
      </c>
      <c r="K166" s="784">
        <v>0</v>
      </c>
      <c r="L166" s="784">
        <v>0</v>
      </c>
      <c r="N166" t="s">
        <v>1093</v>
      </c>
    </row>
    <row r="167" spans="2:14" ht="15" customHeight="1">
      <c r="B167" s="780" t="s">
        <v>1094</v>
      </c>
      <c r="C167" s="1842" t="s">
        <v>13127</v>
      </c>
      <c r="D167" s="1843"/>
      <c r="E167" s="1844"/>
      <c r="F167" s="780" t="s">
        <v>1006</v>
      </c>
      <c r="G167" s="1474">
        <v>1</v>
      </c>
      <c r="H167" s="782">
        <f t="shared" si="2"/>
        <v>2</v>
      </c>
      <c r="I167" s="781">
        <v>4</v>
      </c>
      <c r="J167" s="783" t="s">
        <v>1312</v>
      </c>
      <c r="K167" s="784">
        <v>0</v>
      </c>
      <c r="L167" s="784">
        <v>0</v>
      </c>
      <c r="N167" t="s">
        <v>1094</v>
      </c>
    </row>
    <row r="168" spans="2:14" ht="15" customHeight="1">
      <c r="B168" s="780" t="s">
        <v>1095</v>
      </c>
      <c r="C168" s="1842" t="s">
        <v>13128</v>
      </c>
      <c r="D168" s="1843"/>
      <c r="E168" s="1844"/>
      <c r="F168" s="780" t="s">
        <v>1006</v>
      </c>
      <c r="G168" s="1474">
        <v>1</v>
      </c>
      <c r="H168" s="782">
        <f t="shared" si="2"/>
        <v>2</v>
      </c>
      <c r="I168" s="781">
        <v>4</v>
      </c>
      <c r="J168" s="783" t="s">
        <v>1312</v>
      </c>
      <c r="K168" s="784">
        <v>0</v>
      </c>
      <c r="L168" s="784">
        <v>0</v>
      </c>
      <c r="N168" t="s">
        <v>1095</v>
      </c>
    </row>
    <row r="169" spans="2:14" ht="15" customHeight="1">
      <c r="B169" s="780" t="s">
        <v>1096</v>
      </c>
      <c r="C169" s="1842" t="s">
        <v>13129</v>
      </c>
      <c r="D169" s="1843"/>
      <c r="E169" s="1844"/>
      <c r="F169" s="780" t="s">
        <v>1007</v>
      </c>
      <c r="G169" s="1474">
        <v>1</v>
      </c>
      <c r="H169" s="782">
        <f t="shared" si="2"/>
        <v>2</v>
      </c>
      <c r="I169" s="781">
        <v>6</v>
      </c>
      <c r="J169" s="783" t="s">
        <v>3977</v>
      </c>
      <c r="K169" s="784">
        <v>0</v>
      </c>
      <c r="L169" s="784">
        <v>0</v>
      </c>
      <c r="N169" t="s">
        <v>1096</v>
      </c>
    </row>
    <row r="170" spans="2:14" ht="15" customHeight="1">
      <c r="B170" s="780" t="s">
        <v>1098</v>
      </c>
      <c r="C170" s="1842" t="s">
        <v>13131</v>
      </c>
      <c r="D170" s="1843"/>
      <c r="E170" s="1844"/>
      <c r="F170" s="780" t="s">
        <v>1006</v>
      </c>
      <c r="G170" s="1474">
        <v>1</v>
      </c>
      <c r="H170" s="782">
        <f t="shared" si="2"/>
        <v>2</v>
      </c>
      <c r="I170" s="781">
        <v>4</v>
      </c>
      <c r="J170" s="783" t="s">
        <v>1312</v>
      </c>
      <c r="K170" s="784">
        <v>0</v>
      </c>
      <c r="L170" s="784">
        <v>0</v>
      </c>
      <c r="N170" t="s">
        <v>1098</v>
      </c>
    </row>
    <row r="171" spans="2:14" ht="15" customHeight="1">
      <c r="B171" s="780" t="s">
        <v>1104</v>
      </c>
      <c r="C171" s="1842" t="s">
        <v>13271</v>
      </c>
      <c r="D171" s="1843"/>
      <c r="E171" s="1844"/>
      <c r="F171" s="780" t="s">
        <v>1104</v>
      </c>
      <c r="G171" s="1474">
        <v>1</v>
      </c>
      <c r="H171" s="782">
        <f t="shared" si="2"/>
        <v>1</v>
      </c>
      <c r="I171" s="781">
        <v>2</v>
      </c>
      <c r="J171" s="783" t="s">
        <v>1312</v>
      </c>
      <c r="K171" s="784">
        <v>0</v>
      </c>
      <c r="L171" s="784">
        <v>0</v>
      </c>
      <c r="N171" t="s">
        <v>1104</v>
      </c>
    </row>
    <row r="172" spans="2:14" ht="15" customHeight="1">
      <c r="B172" s="780" t="s">
        <v>1105</v>
      </c>
      <c r="C172" s="1842" t="s">
        <v>13137</v>
      </c>
      <c r="D172" s="1843"/>
      <c r="E172" s="1844"/>
      <c r="F172" s="780" t="s">
        <v>1007</v>
      </c>
      <c r="G172" s="1474">
        <v>0.5</v>
      </c>
      <c r="H172" s="782">
        <f t="shared" si="2"/>
        <v>2</v>
      </c>
      <c r="I172" s="781">
        <v>6</v>
      </c>
      <c r="J172" s="783" t="s">
        <v>3977</v>
      </c>
      <c r="K172" s="784">
        <v>0</v>
      </c>
      <c r="L172" s="784">
        <v>0</v>
      </c>
      <c r="N172" t="s">
        <v>1105</v>
      </c>
    </row>
    <row r="173" spans="2:14" ht="15" customHeight="1">
      <c r="B173" s="780" t="s">
        <v>1106</v>
      </c>
      <c r="C173" s="1842" t="s">
        <v>13138</v>
      </c>
      <c r="D173" s="1843"/>
      <c r="E173" s="1844"/>
      <c r="F173" s="780" t="s">
        <v>1106</v>
      </c>
      <c r="G173" s="1474">
        <v>1</v>
      </c>
      <c r="H173" s="782">
        <f t="shared" si="2"/>
        <v>1</v>
      </c>
      <c r="I173" s="781">
        <v>2</v>
      </c>
      <c r="J173" s="783" t="s">
        <v>1312</v>
      </c>
      <c r="K173" s="784">
        <v>0</v>
      </c>
      <c r="L173" s="784">
        <v>0</v>
      </c>
      <c r="N173" t="s">
        <v>1106</v>
      </c>
    </row>
    <row r="174" spans="2:14" ht="15" customHeight="1">
      <c r="B174" s="780" t="s">
        <v>1107</v>
      </c>
      <c r="C174" s="1842" t="s">
        <v>13274</v>
      </c>
      <c r="D174" s="1843"/>
      <c r="E174" s="1844"/>
      <c r="F174" s="780" t="s">
        <v>1107</v>
      </c>
      <c r="G174" s="1474">
        <v>1</v>
      </c>
      <c r="H174" s="782">
        <f t="shared" si="2"/>
        <v>1</v>
      </c>
      <c r="I174" s="781">
        <v>2</v>
      </c>
      <c r="J174" s="783" t="s">
        <v>1312</v>
      </c>
      <c r="K174" s="784">
        <v>0</v>
      </c>
      <c r="L174" s="784">
        <v>0</v>
      </c>
      <c r="N174" t="s">
        <v>1107</v>
      </c>
    </row>
    <row r="175" spans="2:14" ht="15" customHeight="1">
      <c r="B175" s="780" t="s">
        <v>1112</v>
      </c>
      <c r="C175" s="1842" t="s">
        <v>13276</v>
      </c>
      <c r="D175" s="1843"/>
      <c r="E175" s="1844"/>
      <c r="F175" s="780" t="s">
        <v>1112</v>
      </c>
      <c r="G175" s="1474">
        <v>1</v>
      </c>
      <c r="H175" s="782">
        <f t="shared" si="2"/>
        <v>1</v>
      </c>
      <c r="I175" s="781">
        <v>2</v>
      </c>
      <c r="J175" s="783" t="s">
        <v>3977</v>
      </c>
      <c r="K175" s="784">
        <v>0</v>
      </c>
      <c r="L175" s="784">
        <v>0</v>
      </c>
      <c r="N175" t="s">
        <v>1112</v>
      </c>
    </row>
    <row r="176" spans="2:14" ht="15" customHeight="1">
      <c r="B176" s="780" t="s">
        <v>1113</v>
      </c>
      <c r="C176" s="1842" t="s">
        <v>13143</v>
      </c>
      <c r="D176" s="1843"/>
      <c r="E176" s="1844"/>
      <c r="F176" s="780" t="s">
        <v>1006</v>
      </c>
      <c r="G176" s="1474">
        <v>1</v>
      </c>
      <c r="H176" s="782">
        <f t="shared" si="2"/>
        <v>2</v>
      </c>
      <c r="I176" s="781">
        <v>4</v>
      </c>
      <c r="J176" s="783" t="s">
        <v>1312</v>
      </c>
      <c r="K176" s="784">
        <v>0</v>
      </c>
      <c r="L176" s="784">
        <v>0</v>
      </c>
      <c r="N176" t="s">
        <v>1113</v>
      </c>
    </row>
    <row r="177" spans="2:14" ht="15" customHeight="1">
      <c r="B177" s="780" t="s">
        <v>1114</v>
      </c>
      <c r="C177" s="1842" t="s">
        <v>13144</v>
      </c>
      <c r="D177" s="1843"/>
      <c r="E177" s="1844"/>
      <c r="F177" s="780" t="s">
        <v>1006</v>
      </c>
      <c r="G177" s="1474">
        <v>0.5</v>
      </c>
      <c r="H177" s="782">
        <f t="shared" si="2"/>
        <v>2</v>
      </c>
      <c r="I177" s="781">
        <v>4</v>
      </c>
      <c r="J177" s="783" t="s">
        <v>1312</v>
      </c>
      <c r="K177" s="784">
        <v>0</v>
      </c>
      <c r="L177" s="784">
        <v>0</v>
      </c>
      <c r="N177" t="s">
        <v>1114</v>
      </c>
    </row>
    <row r="178" spans="2:14" ht="15" customHeight="1">
      <c r="B178" s="780" t="s">
        <v>1115</v>
      </c>
      <c r="C178" s="1842" t="s">
        <v>13145</v>
      </c>
      <c r="D178" s="1843"/>
      <c r="E178" s="1844"/>
      <c r="F178" s="780" t="s">
        <v>1007</v>
      </c>
      <c r="G178" s="1474">
        <v>2</v>
      </c>
      <c r="H178" s="782">
        <f t="shared" si="2"/>
        <v>2</v>
      </c>
      <c r="I178" s="781">
        <v>6</v>
      </c>
      <c r="J178" s="783" t="s">
        <v>3977</v>
      </c>
      <c r="K178" s="784">
        <v>0</v>
      </c>
      <c r="L178" s="784">
        <v>0</v>
      </c>
      <c r="N178" t="s">
        <v>1115</v>
      </c>
    </row>
    <row r="179" spans="2:14" ht="15" customHeight="1">
      <c r="B179" s="780" t="s">
        <v>1116</v>
      </c>
      <c r="C179" s="1842" t="s">
        <v>13146</v>
      </c>
      <c r="D179" s="1843"/>
      <c r="E179" s="1844"/>
      <c r="F179" s="780" t="s">
        <v>720</v>
      </c>
      <c r="G179" s="1474">
        <v>1</v>
      </c>
      <c r="H179" s="782">
        <f t="shared" si="2"/>
        <v>2</v>
      </c>
      <c r="I179" s="781">
        <v>9</v>
      </c>
      <c r="J179" s="783" t="s">
        <v>1312</v>
      </c>
      <c r="K179" s="784">
        <v>0</v>
      </c>
      <c r="L179" s="784">
        <v>0</v>
      </c>
      <c r="N179" t="s">
        <v>1116</v>
      </c>
    </row>
    <row r="180" spans="2:14">
      <c r="B180" s="785"/>
      <c r="C180" s="786"/>
      <c r="D180" s="786"/>
      <c r="E180" s="786"/>
      <c r="F180" s="785"/>
      <c r="G180" s="785"/>
      <c r="H180" s="785"/>
      <c r="I180" s="785"/>
      <c r="J180" s="787"/>
      <c r="K180" s="785"/>
      <c r="L180" s="785"/>
    </row>
  </sheetData>
  <mergeCells count="179">
    <mergeCell ref="C7:E7"/>
    <mergeCell ref="C8:E8"/>
    <mergeCell ref="C9:E9"/>
    <mergeCell ref="C10:E10"/>
    <mergeCell ref="C11:E11"/>
    <mergeCell ref="C12:E12"/>
    <mergeCell ref="B2:I2"/>
    <mergeCell ref="J2:L2"/>
    <mergeCell ref="C3:E3"/>
    <mergeCell ref="C4:E4"/>
    <mergeCell ref="C5:E5"/>
    <mergeCell ref="C6:E6"/>
    <mergeCell ref="C19:E19"/>
    <mergeCell ref="C20:E20"/>
    <mergeCell ref="C21:E21"/>
    <mergeCell ref="C22:E22"/>
    <mergeCell ref="C23:E23"/>
    <mergeCell ref="C24:E24"/>
    <mergeCell ref="C13:E13"/>
    <mergeCell ref="C14:E14"/>
    <mergeCell ref="C15:E15"/>
    <mergeCell ref="C16:E16"/>
    <mergeCell ref="C17:E17"/>
    <mergeCell ref="C18:E18"/>
    <mergeCell ref="C31:E31"/>
    <mergeCell ref="C32:E32"/>
    <mergeCell ref="C33:E33"/>
    <mergeCell ref="C34:E34"/>
    <mergeCell ref="C35:E35"/>
    <mergeCell ref="C36:E36"/>
    <mergeCell ref="C25:E25"/>
    <mergeCell ref="C26:E26"/>
    <mergeCell ref="C27:E27"/>
    <mergeCell ref="C28:E28"/>
    <mergeCell ref="C29:E29"/>
    <mergeCell ref="C30:E30"/>
    <mergeCell ref="C43:E43"/>
    <mergeCell ref="C44:E44"/>
    <mergeCell ref="C45:E45"/>
    <mergeCell ref="C46:E46"/>
    <mergeCell ref="C47:E47"/>
    <mergeCell ref="C48:E48"/>
    <mergeCell ref="C37:E37"/>
    <mergeCell ref="C38:E38"/>
    <mergeCell ref="C39:E39"/>
    <mergeCell ref="C40:E40"/>
    <mergeCell ref="C41:E41"/>
    <mergeCell ref="C42:E42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79:E79"/>
    <mergeCell ref="C80:E80"/>
    <mergeCell ref="C81:E81"/>
    <mergeCell ref="C82:E82"/>
    <mergeCell ref="C83:E83"/>
    <mergeCell ref="C84:E84"/>
    <mergeCell ref="C73:E73"/>
    <mergeCell ref="C74:E74"/>
    <mergeCell ref="C75:E75"/>
    <mergeCell ref="C76:E76"/>
    <mergeCell ref="C77:E77"/>
    <mergeCell ref="C78:E78"/>
    <mergeCell ref="C91:E91"/>
    <mergeCell ref="C92:E92"/>
    <mergeCell ref="C93:E93"/>
    <mergeCell ref="C94:E94"/>
    <mergeCell ref="C95:E95"/>
    <mergeCell ref="C96:E96"/>
    <mergeCell ref="C85:E85"/>
    <mergeCell ref="C86:E86"/>
    <mergeCell ref="C87:E87"/>
    <mergeCell ref="C88:E88"/>
    <mergeCell ref="C89:E89"/>
    <mergeCell ref="C90:E90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27:E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39:E139"/>
    <mergeCell ref="C140:E140"/>
    <mergeCell ref="C141:E141"/>
    <mergeCell ref="C142:E142"/>
    <mergeCell ref="C143:E143"/>
    <mergeCell ref="C144:E144"/>
    <mergeCell ref="C133:E133"/>
    <mergeCell ref="C134:E134"/>
    <mergeCell ref="C135:E135"/>
    <mergeCell ref="C136:E136"/>
    <mergeCell ref="C137:E137"/>
    <mergeCell ref="C138:E138"/>
    <mergeCell ref="C151:E151"/>
    <mergeCell ref="C152:E152"/>
    <mergeCell ref="C153:E153"/>
    <mergeCell ref="C154:E154"/>
    <mergeCell ref="C155:E155"/>
    <mergeCell ref="C156:E156"/>
    <mergeCell ref="C145:E145"/>
    <mergeCell ref="C146:E146"/>
    <mergeCell ref="C147:E147"/>
    <mergeCell ref="C148:E148"/>
    <mergeCell ref="C149:E149"/>
    <mergeCell ref="C150:E150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C175:E175"/>
    <mergeCell ref="C176:E176"/>
    <mergeCell ref="C177:E177"/>
    <mergeCell ref="C178:E178"/>
    <mergeCell ref="C179:E179"/>
    <mergeCell ref="C169:E169"/>
    <mergeCell ref="C170:E170"/>
    <mergeCell ref="C171:E171"/>
    <mergeCell ref="C172:E172"/>
    <mergeCell ref="C173:E173"/>
    <mergeCell ref="C174:E174"/>
  </mergeCells>
  <conditionalFormatting sqref="B3:B180">
    <cfRule type="duplicateValues" dxfId="72" priority="1"/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ilha23"/>
  <dimension ref="B1:P72"/>
  <sheetViews>
    <sheetView showGridLines="0" zoomScale="85" zoomScaleNormal="85" zoomScaleSheetLayoutView="85" workbookViewId="0">
      <selection activeCell="B2" sqref="B2:F42"/>
    </sheetView>
  </sheetViews>
  <sheetFormatPr defaultRowHeight="15"/>
  <cols>
    <col min="1" max="1" width="9.140625" customWidth="1"/>
    <col min="2" max="3" width="12.7109375" customWidth="1"/>
    <col min="4" max="4" width="80.7109375" style="1" customWidth="1"/>
    <col min="5" max="5" width="15.5703125" customWidth="1"/>
    <col min="6" max="6" width="19.7109375" customWidth="1"/>
    <col min="7" max="7" width="9.140625" customWidth="1"/>
    <col min="8" max="8" width="11.42578125" customWidth="1"/>
    <col min="9" max="9" width="12.42578125" bestFit="1" customWidth="1"/>
    <col min="10" max="10" width="16.28515625" customWidth="1"/>
    <col min="12" max="12" width="15.5703125" customWidth="1"/>
    <col min="13" max="13" width="12.42578125" bestFit="1" customWidth="1"/>
    <col min="14" max="14" width="13.140625" customWidth="1"/>
    <col min="15" max="15" width="12.42578125" bestFit="1" customWidth="1"/>
  </cols>
  <sheetData>
    <row r="1" spans="2:16">
      <c r="O1" s="911"/>
    </row>
    <row r="2" spans="2:16" ht="15" customHeight="1">
      <c r="B2" s="1850" t="s">
        <v>226</v>
      </c>
      <c r="C2" s="1851"/>
      <c r="D2" s="1851"/>
      <c r="E2" s="1851"/>
      <c r="F2" s="1851"/>
      <c r="O2" s="911"/>
    </row>
    <row r="3" spans="2:16" ht="24.95" customHeight="1">
      <c r="B3" s="504" t="s">
        <v>157</v>
      </c>
      <c r="C3" s="505" t="s">
        <v>1</v>
      </c>
      <c r="D3" s="506" t="s">
        <v>87</v>
      </c>
      <c r="E3" s="1163" t="s">
        <v>72</v>
      </c>
      <c r="F3" s="353" t="s">
        <v>3972</v>
      </c>
      <c r="H3" t="s">
        <v>14349</v>
      </c>
      <c r="I3" s="1473" t="s">
        <v>14350</v>
      </c>
      <c r="J3" s="1473" t="s">
        <v>14351</v>
      </c>
      <c r="K3" s="1473"/>
      <c r="L3" s="1473" t="s">
        <v>14352</v>
      </c>
      <c r="M3" s="1473" t="s">
        <v>14353</v>
      </c>
      <c r="N3" s="1473" t="str" cm="1">
        <f t="array" ref="N3:N14">_xlfn._xlws.FILTER(M:M,M:M&gt;0,0)</f>
        <v>pesado</v>
      </c>
      <c r="O3" s="1473" t="str" cm="1">
        <f t="array" ref="O3:O15">_xlfn._xlws.FILTER(L:L,L:L&gt;0,0)</f>
        <v>rodante</v>
      </c>
      <c r="P3" s="1473" t="str" cm="1">
        <f t="array" ref="P3:P17">_xlfn._xlws.FILTER(I:I,I:I&gt;0,0)</f>
        <v>Equipamento MO</v>
      </c>
    </row>
    <row r="4" spans="2:16" ht="15" customHeight="1">
      <c r="B4" s="864" t="s">
        <v>1586</v>
      </c>
      <c r="C4" s="864" t="s">
        <v>713</v>
      </c>
      <c r="D4" s="865" t="str">
        <f>VLOOKUP(C4,'SICRO-EQUIP'!A:B,2,FALSE)</f>
        <v>Balança plataforma digital à bateria, com mesa de 75 x 75 cm e capacidade de 500 kg</v>
      </c>
      <c r="E4" s="1472">
        <v>202.29748104511401</v>
      </c>
      <c r="F4" s="866">
        <f>ROUNDUP(E4/182.49/DADOS!$K$7,0)</f>
        <v>1</v>
      </c>
      <c r="G4" s="803"/>
      <c r="H4" s="608">
        <v>0</v>
      </c>
      <c r="I4" s="608">
        <f>IF(H4&gt;0,C4,0)</f>
        <v>0</v>
      </c>
      <c r="J4" s="608">
        <v>0</v>
      </c>
      <c r="K4" s="608">
        <f>IF(J4&lt;&gt;0,C4,0)</f>
        <v>0</v>
      </c>
      <c r="L4" s="608">
        <f>IF(K4=J4,K4,0)</f>
        <v>0</v>
      </c>
      <c r="M4" s="608">
        <f>IF(J4&lt;&gt;K4,K4,0)</f>
        <v>0</v>
      </c>
      <c r="N4" s="608" t="str">
        <v>E9076</v>
      </c>
      <c r="O4" s="608" t="str">
        <v>E9509</v>
      </c>
      <c r="P4" s="608" t="str">
        <v>E9076</v>
      </c>
    </row>
    <row r="5" spans="2:16">
      <c r="B5" s="864" t="s">
        <v>1586</v>
      </c>
      <c r="C5" s="864" t="s">
        <v>765</v>
      </c>
      <c r="D5" s="865" t="str">
        <f>VLOOKUP(C5,'SICRO-EQUIP'!A:B,2,FALSE)</f>
        <v>Transportador manual gerica com capacidade de 180 l</v>
      </c>
      <c r="E5" s="1472">
        <v>272.144837531522</v>
      </c>
      <c r="F5" s="866">
        <f>ROUNDUP(E5/182.49/DADOS!$K$7,0)</f>
        <v>1</v>
      </c>
      <c r="G5" s="803"/>
      <c r="H5" s="608">
        <v>0</v>
      </c>
      <c r="I5" s="608">
        <f t="shared" ref="I5:I42" si="0">IF(H5&gt;0,C5,0)</f>
        <v>0</v>
      </c>
      <c r="J5" s="608">
        <v>0</v>
      </c>
      <c r="K5" s="608">
        <f>IF(J5&lt;&gt;0,C5,0)</f>
        <v>0</v>
      </c>
      <c r="L5" s="608">
        <f t="shared" ref="L5:L42" si="1">IF(K5=J5,K5,0)</f>
        <v>0</v>
      </c>
      <c r="M5" s="608">
        <f>IF(J5&lt;&gt;K5,K5,0)</f>
        <v>0</v>
      </c>
      <c r="N5" s="608" t="str">
        <v>E9515</v>
      </c>
      <c r="O5" s="608" t="str">
        <v>E9571</v>
      </c>
      <c r="P5" s="608" t="str">
        <v>E9515</v>
      </c>
    </row>
    <row r="6" spans="2:16">
      <c r="B6" s="864" t="s">
        <v>1586</v>
      </c>
      <c r="C6" s="864" t="s">
        <v>767</v>
      </c>
      <c r="D6" s="865" t="str">
        <f>VLOOKUP(C6,'SICRO-EQUIP'!A:B,2,FALSE)</f>
        <v>Grupo gerador - 14 kVA</v>
      </c>
      <c r="E6" s="1472">
        <v>289.92571603535998</v>
      </c>
      <c r="F6" s="866">
        <f>ROUNDUP(E6/182.49/DADOS!$K$7,0)</f>
        <v>1</v>
      </c>
      <c r="G6" s="803"/>
      <c r="H6" s="608">
        <v>0</v>
      </c>
      <c r="I6" s="608">
        <f t="shared" si="0"/>
        <v>0</v>
      </c>
      <c r="J6" s="608">
        <v>0</v>
      </c>
      <c r="K6" s="608">
        <f>IF(J6&lt;&gt;0,C6,0)</f>
        <v>0</v>
      </c>
      <c r="L6" s="608">
        <f t="shared" si="1"/>
        <v>0</v>
      </c>
      <c r="M6" s="608">
        <f t="shared" ref="M6:M42" si="2">IF(J6&lt;&gt;K6,K6,0)</f>
        <v>0</v>
      </c>
      <c r="N6" s="608" t="str">
        <v>E9524</v>
      </c>
      <c r="O6" s="608" t="str">
        <v>E9579</v>
      </c>
      <c r="P6" s="608" t="str">
        <v>E9519</v>
      </c>
    </row>
    <row r="7" spans="2:16" ht="15" customHeight="1">
      <c r="B7" s="864" t="s">
        <v>1586</v>
      </c>
      <c r="C7" s="864" t="s">
        <v>770</v>
      </c>
      <c r="D7" s="865" t="str">
        <f>VLOOKUP(C7,'SICRO-EQUIP'!A:B,2,FALSE)</f>
        <v>Vibrador de imersão para concreto - 4,10 kW</v>
      </c>
      <c r="E7" s="1472">
        <v>27.951241111111099</v>
      </c>
      <c r="F7" s="866">
        <f>ROUNDUP(E7/182.49/DADOS!$K$7,0)</f>
        <v>1</v>
      </c>
      <c r="G7" s="803"/>
      <c r="H7" s="608">
        <v>0</v>
      </c>
      <c r="I7" s="608">
        <f t="shared" si="0"/>
        <v>0</v>
      </c>
      <c r="J7" s="608">
        <v>0</v>
      </c>
      <c r="K7" s="608">
        <f t="shared" ref="K7:K42" si="3">IF(J7&lt;&gt;0,C7,0)</f>
        <v>0</v>
      </c>
      <c r="L7" s="608">
        <f t="shared" si="1"/>
        <v>0</v>
      </c>
      <c r="M7" s="608">
        <f t="shared" si="2"/>
        <v>0</v>
      </c>
      <c r="N7" s="608" t="str">
        <v>E9526</v>
      </c>
      <c r="O7" s="608" t="str">
        <v>E9644</v>
      </c>
      <c r="P7" s="608" t="str">
        <v>E9524</v>
      </c>
    </row>
    <row r="8" spans="2:16" ht="15" customHeight="1">
      <c r="B8" s="864" t="s">
        <v>1586</v>
      </c>
      <c r="C8" s="864" t="s">
        <v>772</v>
      </c>
      <c r="D8" s="865" t="str">
        <f>VLOOKUP(C8,'SICRO-EQUIP'!A:B,2,FALSE)</f>
        <v>Transportador manual carrinho de mão com capacidade de 80 l</v>
      </c>
      <c r="E8" s="1472">
        <v>792.91386620406797</v>
      </c>
      <c r="F8" s="866">
        <f>ROUNDUP(E8/182.49/DADOS!$K$7,0)</f>
        <v>1</v>
      </c>
      <c r="G8" s="803"/>
      <c r="H8" s="608">
        <v>0</v>
      </c>
      <c r="I8" s="608">
        <f t="shared" si="0"/>
        <v>0</v>
      </c>
      <c r="J8" s="608">
        <v>0</v>
      </c>
      <c r="K8" s="608">
        <f t="shared" si="3"/>
        <v>0</v>
      </c>
      <c r="L8" s="608">
        <f t="shared" si="1"/>
        <v>0</v>
      </c>
      <c r="M8" s="608">
        <f t="shared" si="2"/>
        <v>0</v>
      </c>
      <c r="N8" s="608" t="str">
        <v>E9540</v>
      </c>
      <c r="O8" s="608" t="str">
        <v>E9667</v>
      </c>
      <c r="P8" s="608" t="str">
        <v>E9526</v>
      </c>
    </row>
    <row r="9" spans="2:16" ht="15" customHeight="1">
      <c r="B9" s="864" t="s">
        <v>1586</v>
      </c>
      <c r="C9" s="864" t="s">
        <v>777</v>
      </c>
      <c r="D9" s="865" t="str">
        <f>VLOOKUP(C9,'SICRO-EQUIP'!A:B,2,FALSE)</f>
        <v>Equipamento para pintura eletrostática com cabine dupla de 7,00 kW e estufa de 80.000 kCal</v>
      </c>
      <c r="E9" s="1472">
        <v>2.1702349869451698</v>
      </c>
      <c r="F9" s="866">
        <f>ROUNDUP(E9/182.49/DADOS!$K$7,0)</f>
        <v>1</v>
      </c>
      <c r="G9" s="803"/>
      <c r="H9" s="608">
        <v>30.0398</v>
      </c>
      <c r="I9" s="608" t="str">
        <f>IF(H9&gt;0,C9,0)</f>
        <v>E9076</v>
      </c>
      <c r="J9" s="608" t="s">
        <v>1006</v>
      </c>
      <c r="K9" s="608" t="str">
        <f t="shared" si="3"/>
        <v>E9076</v>
      </c>
      <c r="L9" s="608">
        <f t="shared" si="1"/>
        <v>0</v>
      </c>
      <c r="M9" s="608" t="str">
        <f t="shared" si="2"/>
        <v>E9076</v>
      </c>
      <c r="N9" s="608" t="str">
        <v>E9558</v>
      </c>
      <c r="O9" s="608" t="str">
        <v>E9686</v>
      </c>
      <c r="P9" s="608" t="str">
        <v>E9535</v>
      </c>
    </row>
    <row r="10" spans="2:16" ht="15" customHeight="1">
      <c r="B10" s="864" t="s">
        <v>1586</v>
      </c>
      <c r="C10" s="864" t="s">
        <v>873</v>
      </c>
      <c r="D10" s="865" t="str">
        <f>VLOOKUP(C10,'SICRO-EQUIP'!A:B,2,FALSE)</f>
        <v>Plotadora de recorte com computador e programa computacional</v>
      </c>
      <c r="E10" s="1472">
        <v>5.0072526999999996</v>
      </c>
      <c r="F10" s="866">
        <f>ROUNDUP(E10/182.49/DADOS!$K$7,0)</f>
        <v>1</v>
      </c>
      <c r="G10" s="803"/>
      <c r="H10" s="608">
        <v>0</v>
      </c>
      <c r="I10" s="608">
        <f>IF(H10&gt;0,C10,0)</f>
        <v>0</v>
      </c>
      <c r="J10" s="608">
        <v>0</v>
      </c>
      <c r="K10" s="608">
        <f t="shared" si="3"/>
        <v>0</v>
      </c>
      <c r="L10" s="608">
        <f t="shared" si="1"/>
        <v>0</v>
      </c>
      <c r="M10" s="608">
        <f t="shared" si="2"/>
        <v>0</v>
      </c>
      <c r="N10" s="608" t="str">
        <v>E9577</v>
      </c>
      <c r="O10" s="608" t="str">
        <v>E9687</v>
      </c>
      <c r="P10" s="608" t="str">
        <v>E9540</v>
      </c>
    </row>
    <row r="11" spans="2:16">
      <c r="B11" s="864" t="s">
        <v>1586</v>
      </c>
      <c r="C11" s="864" t="s">
        <v>875</v>
      </c>
      <c r="D11" s="865" t="str">
        <f>VLOOKUP(C11,'SICRO-EQUIP'!A:B,2,FALSE)</f>
        <v>Caminhão tanque distribuidor de asfalto com capacidade de 6.000 l - 7 kW/136 kW</v>
      </c>
      <c r="E11" s="1472">
        <v>394.96578040476197</v>
      </c>
      <c r="F11" s="866">
        <f>ROUNDUP(E11/182.49/DADOS!$K$7,0)</f>
        <v>1</v>
      </c>
      <c r="G11" s="803"/>
      <c r="H11" s="608">
        <v>0</v>
      </c>
      <c r="I11" s="608">
        <f t="shared" si="0"/>
        <v>0</v>
      </c>
      <c r="J11" s="608" t="s">
        <v>875</v>
      </c>
      <c r="K11" s="608" t="str">
        <f t="shared" si="3"/>
        <v>E9509</v>
      </c>
      <c r="L11" s="608" t="str">
        <f t="shared" si="1"/>
        <v>E9509</v>
      </c>
      <c r="M11" s="608">
        <f t="shared" si="2"/>
        <v>0</v>
      </c>
      <c r="N11" s="608" t="str">
        <v>E9685</v>
      </c>
      <c r="O11" s="608" t="str">
        <v>E9690</v>
      </c>
      <c r="P11" s="608" t="str">
        <v>E9577</v>
      </c>
    </row>
    <row r="12" spans="2:16" ht="15" customHeight="1">
      <c r="B12" s="864" t="s">
        <v>1586</v>
      </c>
      <c r="C12" s="864" t="s">
        <v>881</v>
      </c>
      <c r="D12" s="865" t="str">
        <f>VLOOKUP(C12,'SICRO-EQUIP'!A:B,2,FALSE)</f>
        <v>Escavadeira hidráulica sobre esteiras com caçamba com capacidade de 1,56 m³ - 118 kW</v>
      </c>
      <c r="E12" s="1472">
        <v>320.90410154133502</v>
      </c>
      <c r="F12" s="866">
        <f>ROUNDUP(E12/182.49/DADOS!$K$7,0)</f>
        <v>1</v>
      </c>
      <c r="G12" s="803"/>
      <c r="H12" s="608">
        <v>38.692599999999999</v>
      </c>
      <c r="I12" s="608" t="str">
        <f t="shared" si="0"/>
        <v>E9515</v>
      </c>
      <c r="J12" s="608" t="s">
        <v>1007</v>
      </c>
      <c r="K12" s="608" t="str">
        <f t="shared" si="3"/>
        <v>E9515</v>
      </c>
      <c r="L12" s="608">
        <f t="shared" si="1"/>
        <v>0</v>
      </c>
      <c r="M12" s="608" t="str">
        <f t="shared" si="2"/>
        <v>E9515</v>
      </c>
      <c r="N12" s="608" t="str">
        <v>E9762</v>
      </c>
      <c r="O12" s="608" t="str">
        <v>E9792</v>
      </c>
      <c r="P12" s="608" t="str">
        <v>E9685</v>
      </c>
    </row>
    <row r="13" spans="2:16" ht="15" customHeight="1">
      <c r="B13" s="864" t="s">
        <v>1586</v>
      </c>
      <c r="C13" s="864" t="s">
        <v>883</v>
      </c>
      <c r="D13" s="865" t="str">
        <f>VLOOKUP(C13,'SICRO-EQUIP'!A:B,2,FALSE)</f>
        <v>Grade de 24 discos rebocável de D = 60 cm (24")</v>
      </c>
      <c r="E13" s="1472">
        <v>713.34316204622996</v>
      </c>
      <c r="F13" s="866">
        <f>ROUNDUP(E13/182.49/DADOS!$K$7,0)</f>
        <v>1</v>
      </c>
      <c r="G13" s="803"/>
      <c r="H13" s="608">
        <v>0</v>
      </c>
      <c r="I13" s="608">
        <f t="shared" si="0"/>
        <v>0</v>
      </c>
      <c r="J13" s="608">
        <v>0</v>
      </c>
      <c r="K13" s="608">
        <f t="shared" si="3"/>
        <v>0</v>
      </c>
      <c r="L13" s="608">
        <f t="shared" si="1"/>
        <v>0</v>
      </c>
      <c r="M13" s="608">
        <f t="shared" si="2"/>
        <v>0</v>
      </c>
      <c r="N13" s="608" t="str">
        <v>E9771</v>
      </c>
      <c r="O13" s="608" t="str">
        <v>E9134</v>
      </c>
      <c r="P13" s="608" t="str">
        <v>E9762</v>
      </c>
    </row>
    <row r="14" spans="2:16" ht="15" customHeight="1">
      <c r="B14" s="864" t="s">
        <v>1586</v>
      </c>
      <c r="C14" s="864" t="s">
        <v>884</v>
      </c>
      <c r="D14" s="865" t="str">
        <f>VLOOKUP(C14,'SICRO-EQUIP'!A:B,2,FALSE)</f>
        <v>Betoneira com motor a gasolina com capacidade de 600 l - 10 kW</v>
      </c>
      <c r="E14" s="1472">
        <v>221.650850064428</v>
      </c>
      <c r="F14" s="866">
        <f>ROUNDUP(E14/182.49/DADOS!$K$7,0)</f>
        <v>1</v>
      </c>
      <c r="G14" s="803"/>
      <c r="H14" s="608">
        <v>30.0398</v>
      </c>
      <c r="I14" s="608" t="str">
        <f t="shared" si="0"/>
        <v>E9519</v>
      </c>
      <c r="J14" s="608">
        <v>0</v>
      </c>
      <c r="K14" s="608">
        <f t="shared" si="3"/>
        <v>0</v>
      </c>
      <c r="L14" s="608">
        <f t="shared" si="1"/>
        <v>0</v>
      </c>
      <c r="M14" s="608">
        <f t="shared" si="2"/>
        <v>0</v>
      </c>
      <c r="N14" s="608" t="str">
        <v>E9774</v>
      </c>
      <c r="O14" s="608" t="str">
        <v>E9093</v>
      </c>
      <c r="P14" s="608" t="str">
        <v>E9771</v>
      </c>
    </row>
    <row r="15" spans="2:16" ht="15" customHeight="1">
      <c r="B15" s="864" t="s">
        <v>1586</v>
      </c>
      <c r="C15" s="864" t="s">
        <v>642</v>
      </c>
      <c r="D15" s="865" t="str">
        <f>VLOOKUP(C15,'SICRO-EQUIP'!A:B,2,FALSE)</f>
        <v>Motoniveladora - 93 kW</v>
      </c>
      <c r="E15" s="1472">
        <v>484.66374078631799</v>
      </c>
      <c r="F15" s="866">
        <f>ROUNDUP(E15/182.49/DADOS!$K$7,0)</f>
        <v>1</v>
      </c>
      <c r="G15" s="803"/>
      <c r="H15" s="608">
        <v>38.692599999999999</v>
      </c>
      <c r="I15" s="608" t="str">
        <f t="shared" si="0"/>
        <v>E9524</v>
      </c>
      <c r="J15" s="608" t="s">
        <v>1006</v>
      </c>
      <c r="K15" s="608" t="str">
        <f t="shared" si="3"/>
        <v>E9524</v>
      </c>
      <c r="L15" s="608">
        <f t="shared" si="1"/>
        <v>0</v>
      </c>
      <c r="M15" s="608" t="str">
        <f t="shared" si="2"/>
        <v>E9524</v>
      </c>
      <c r="N15" s="608"/>
      <c r="O15" s="608" t="str">
        <v>E9125</v>
      </c>
      <c r="P15" s="608" t="str">
        <v>E9774</v>
      </c>
    </row>
    <row r="16" spans="2:16" ht="25.5">
      <c r="B16" s="864" t="s">
        <v>1586</v>
      </c>
      <c r="C16" s="864" t="s">
        <v>890</v>
      </c>
      <c r="D16" s="865" t="str">
        <f>VLOOKUP(C16,'SICRO-EQUIP'!A:B,2,FALSE)</f>
        <v xml:space="preserve">Retroescavadeira de pneus - capacidade da caçamba da pá-carregadeira de 0,76 m³ e da retroescavadeira de 0,29 m³ - 58 kW </v>
      </c>
      <c r="E16" s="1472">
        <v>60.014230769230799</v>
      </c>
      <c r="F16" s="866">
        <f>ROUNDUP(E16/182.49/DADOS!$K$7,0)</f>
        <v>1</v>
      </c>
      <c r="G16" s="803"/>
      <c r="H16" s="608">
        <v>38.692599999999999</v>
      </c>
      <c r="I16" s="608" t="str">
        <f t="shared" si="0"/>
        <v>E9526</v>
      </c>
      <c r="J16" s="608" t="s">
        <v>1006</v>
      </c>
      <c r="K16" s="608" t="str">
        <f t="shared" si="3"/>
        <v>E9526</v>
      </c>
      <c r="L16" s="608">
        <f t="shared" si="1"/>
        <v>0</v>
      </c>
      <c r="M16" s="608" t="str">
        <f t="shared" si="2"/>
        <v>E9526</v>
      </c>
      <c r="N16" s="608"/>
      <c r="O16" s="608"/>
      <c r="P16" s="608" t="str">
        <v>E9134</v>
      </c>
    </row>
    <row r="17" spans="2:16" ht="15" customHeight="1">
      <c r="B17" s="864" t="s">
        <v>1586</v>
      </c>
      <c r="C17" s="864" t="s">
        <v>896</v>
      </c>
      <c r="D17" s="865" t="str">
        <f>VLOOKUP(C17,'SICRO-EQUIP'!A:B,2,FALSE)</f>
        <v>Serra circular com bancada - D = 30 cm - 4 kW</v>
      </c>
      <c r="E17" s="1472">
        <v>289.92571603535998</v>
      </c>
      <c r="F17" s="866">
        <f>ROUNDUP(E17/182.49/DADOS!$K$7,0)</f>
        <v>1</v>
      </c>
      <c r="G17" s="803"/>
      <c r="H17" s="608">
        <v>30.0398</v>
      </c>
      <c r="I17" s="608" t="str">
        <f t="shared" si="0"/>
        <v>E9535</v>
      </c>
      <c r="J17" s="608">
        <v>0</v>
      </c>
      <c r="K17" s="608">
        <f t="shared" si="3"/>
        <v>0</v>
      </c>
      <c r="L17" s="608">
        <f t="shared" si="1"/>
        <v>0</v>
      </c>
      <c r="M17" s="608">
        <f t="shared" si="2"/>
        <v>0</v>
      </c>
      <c r="N17" s="608"/>
      <c r="O17" s="608"/>
      <c r="P17" s="608" t="str">
        <v>E9125</v>
      </c>
    </row>
    <row r="18" spans="2:16" ht="15" customHeight="1">
      <c r="B18" s="864" t="s">
        <v>1586</v>
      </c>
      <c r="C18" s="864" t="s">
        <v>900</v>
      </c>
      <c r="D18" s="865" t="str">
        <f>VLOOKUP(C18,'SICRO-EQUIP'!A:B,2,FALSE)</f>
        <v>Trator sobre esteiras com lâmina - 127 kW</v>
      </c>
      <c r="E18" s="1472">
        <v>29.246254426586798</v>
      </c>
      <c r="F18" s="866">
        <f>ROUNDUP(E18/182.49/DADOS!$K$7,0)</f>
        <v>1</v>
      </c>
      <c r="G18" s="803"/>
      <c r="H18" s="608">
        <v>38.692599999999999</v>
      </c>
      <c r="I18" s="608" t="str">
        <f t="shared" si="0"/>
        <v>E9540</v>
      </c>
      <c r="J18" s="608" t="s">
        <v>720</v>
      </c>
      <c r="K18" s="608" t="str">
        <f t="shared" si="3"/>
        <v>E9540</v>
      </c>
      <c r="L18" s="608">
        <f t="shared" si="1"/>
        <v>0</v>
      </c>
      <c r="M18" s="608" t="str">
        <f t="shared" si="2"/>
        <v>E9540</v>
      </c>
      <c r="N18" s="608"/>
      <c r="O18" s="608"/>
      <c r="P18" s="608"/>
    </row>
    <row r="19" spans="2:16" ht="15" customHeight="1">
      <c r="B19" s="864" t="s">
        <v>1586</v>
      </c>
      <c r="C19" s="864" t="s">
        <v>903</v>
      </c>
      <c r="D19" s="865" t="str">
        <f>VLOOKUP(C19,'SICRO-EQUIP'!A:B,2,FALSE)</f>
        <v>Vassoura mecânica rebocável com largura de 2,44 m</v>
      </c>
      <c r="E19" s="1472">
        <v>72.291399203370901</v>
      </c>
      <c r="F19" s="866">
        <f>ROUNDUP(E19/182.49/DADOS!$K$7,0)</f>
        <v>1</v>
      </c>
      <c r="G19" s="803"/>
      <c r="H19" s="608">
        <v>0</v>
      </c>
      <c r="I19" s="608">
        <f t="shared" si="0"/>
        <v>0</v>
      </c>
      <c r="J19" s="608">
        <v>0</v>
      </c>
      <c r="K19" s="608">
        <f t="shared" si="3"/>
        <v>0</v>
      </c>
      <c r="L19" s="608">
        <f t="shared" si="1"/>
        <v>0</v>
      </c>
      <c r="M19" s="608">
        <f t="shared" si="2"/>
        <v>0</v>
      </c>
      <c r="N19" s="608"/>
      <c r="O19" s="608"/>
      <c r="P19" s="608"/>
    </row>
    <row r="20" spans="2:16" ht="15" customHeight="1">
      <c r="B20" s="864" t="s">
        <v>1586</v>
      </c>
      <c r="C20" s="864" t="s">
        <v>911</v>
      </c>
      <c r="D20" s="865" t="str">
        <f>VLOOKUP(C20,'SICRO-EQUIP'!A:B,2,FALSE)</f>
        <v>Tanque de estocagem de asfalto com capacidade de 30.000 l</v>
      </c>
      <c r="E20" s="1472">
        <v>789.93156080952497</v>
      </c>
      <c r="F20" s="866">
        <f>ROUNDUP(E20/182.49/DADOS!$K$7,0)</f>
        <v>1</v>
      </c>
      <c r="G20" s="803"/>
      <c r="H20" s="608">
        <v>0</v>
      </c>
      <c r="I20" s="608">
        <f t="shared" si="0"/>
        <v>0</v>
      </c>
      <c r="J20" s="608" t="s">
        <v>1006</v>
      </c>
      <c r="K20" s="608" t="str">
        <f t="shared" si="3"/>
        <v>E9558</v>
      </c>
      <c r="L20" s="608">
        <f t="shared" si="1"/>
        <v>0</v>
      </c>
      <c r="M20" s="608" t="str">
        <f t="shared" si="2"/>
        <v>E9558</v>
      </c>
      <c r="N20" s="608"/>
      <c r="O20" s="608"/>
      <c r="P20" s="608"/>
    </row>
    <row r="21" spans="2:16" ht="15" customHeight="1">
      <c r="B21" s="864" t="s">
        <v>1586</v>
      </c>
      <c r="C21" s="864" t="s">
        <v>919</v>
      </c>
      <c r="D21" s="865" t="str">
        <f>VLOOKUP(C21,'SICRO-EQUIP'!A:B,2,FALSE)</f>
        <v>Furadeira de impacto de 12,5 mm - 0,80 kW</v>
      </c>
      <c r="E21" s="1472">
        <v>1.5647340000000001</v>
      </c>
      <c r="F21" s="866">
        <f>ROUNDUP(E21/182.49/DADOS!$K$7,0)</f>
        <v>1</v>
      </c>
      <c r="G21" s="803"/>
      <c r="H21" s="608">
        <v>0</v>
      </c>
      <c r="I21" s="608">
        <f t="shared" si="0"/>
        <v>0</v>
      </c>
      <c r="J21" s="608">
        <v>0</v>
      </c>
      <c r="K21" s="608">
        <f t="shared" si="3"/>
        <v>0</v>
      </c>
      <c r="L21" s="608">
        <f t="shared" si="1"/>
        <v>0</v>
      </c>
      <c r="M21" s="608">
        <f t="shared" si="2"/>
        <v>0</v>
      </c>
      <c r="N21" s="608"/>
      <c r="O21" s="608"/>
      <c r="P21" s="608"/>
    </row>
    <row r="22" spans="2:16" ht="15" customHeight="1">
      <c r="B22" s="864" t="s">
        <v>1586</v>
      </c>
      <c r="C22" s="864" t="s">
        <v>922</v>
      </c>
      <c r="D22" s="865" t="str">
        <f>VLOOKUP(C22,'SICRO-EQUIP'!A:B,2,FALSE)</f>
        <v>Caminhão tanque com capacidade de 10.000 l - 188 kW</v>
      </c>
      <c r="E22" s="1472">
        <v>1247.4857354834801</v>
      </c>
      <c r="F22" s="866">
        <v>2</v>
      </c>
      <c r="G22" s="803"/>
      <c r="H22" s="608">
        <v>0</v>
      </c>
      <c r="I22" s="608">
        <f t="shared" si="0"/>
        <v>0</v>
      </c>
      <c r="J22" s="608" t="s">
        <v>922</v>
      </c>
      <c r="K22" s="608" t="str">
        <f t="shared" si="3"/>
        <v>E9571</v>
      </c>
      <c r="L22" s="608" t="str">
        <f t="shared" si="1"/>
        <v>E9571</v>
      </c>
      <c r="M22" s="608">
        <f t="shared" si="2"/>
        <v>0</v>
      </c>
      <c r="N22" s="608"/>
      <c r="O22" s="608"/>
      <c r="P22" s="608"/>
    </row>
    <row r="23" spans="2:16" ht="15" customHeight="1">
      <c r="B23" s="864" t="s">
        <v>1586</v>
      </c>
      <c r="C23" s="864" t="s">
        <v>926</v>
      </c>
      <c r="D23" s="865" t="str">
        <f>VLOOKUP(C23,'SICRO-EQUIP'!A:B,2,FALSE)</f>
        <v>Trator agrícola sobre pneus - 77 kW</v>
      </c>
      <c r="E23" s="1472">
        <v>789.93535682560105</v>
      </c>
      <c r="F23" s="866">
        <f>ROUNDUP(E23/182.49/DADOS!$K$7,0)</f>
        <v>1</v>
      </c>
      <c r="G23" s="803"/>
      <c r="H23" s="608">
        <v>30.0398</v>
      </c>
      <c r="I23" s="608" t="str">
        <f t="shared" si="0"/>
        <v>E9577</v>
      </c>
      <c r="J23" s="608" t="s">
        <v>1006</v>
      </c>
      <c r="K23" s="608" t="str">
        <f t="shared" si="3"/>
        <v>E9577</v>
      </c>
      <c r="L23" s="608">
        <f t="shared" si="1"/>
        <v>0</v>
      </c>
      <c r="M23" s="608" t="str">
        <f t="shared" si="2"/>
        <v>E9577</v>
      </c>
      <c r="N23" s="608"/>
      <c r="O23" s="608"/>
      <c r="P23" s="608"/>
    </row>
    <row r="24" spans="2:16" ht="15" customHeight="1">
      <c r="B24" s="864" t="s">
        <v>1586</v>
      </c>
      <c r="C24" s="864" t="s">
        <v>928</v>
      </c>
      <c r="D24" s="865" t="str">
        <f>VLOOKUP(C24,'SICRO-EQUIP'!A:B,2,FALSE)</f>
        <v>Caminhão basculante com capacidade de 10 m³ - 210 kW</v>
      </c>
      <c r="E24" s="1472">
        <v>326.25187148594398</v>
      </c>
      <c r="F24" s="866">
        <f>ROUNDUP(E24/182.49/DADOS!$K$7,0)</f>
        <v>1</v>
      </c>
      <c r="G24" s="803"/>
      <c r="H24" s="608">
        <v>0</v>
      </c>
      <c r="I24" s="608">
        <f t="shared" si="0"/>
        <v>0</v>
      </c>
      <c r="J24" s="608" t="s">
        <v>928</v>
      </c>
      <c r="K24" s="608" t="str">
        <f t="shared" si="3"/>
        <v>E9579</v>
      </c>
      <c r="L24" s="608" t="str">
        <f t="shared" si="1"/>
        <v>E9579</v>
      </c>
      <c r="M24" s="608">
        <f t="shared" si="2"/>
        <v>0</v>
      </c>
      <c r="N24" s="608"/>
      <c r="O24" s="608"/>
      <c r="P24" s="608"/>
    </row>
    <row r="25" spans="2:16" ht="15" customHeight="1">
      <c r="B25" s="864" t="s">
        <v>1586</v>
      </c>
      <c r="C25" s="864" t="s">
        <v>931</v>
      </c>
      <c r="D25" s="865" t="str">
        <f>VLOOKUP(C25,'SICRO-EQUIP'!A:B,2,FALSE)</f>
        <v>Distribuidor de agregados rebocável com capacidade de 1,9 m³</v>
      </c>
      <c r="E25" s="1472">
        <v>68.282801215461802</v>
      </c>
      <c r="F25" s="866">
        <f>ROUNDUP(E25/182.49/DADOS!$K$7,0)</f>
        <v>1</v>
      </c>
      <c r="G25" s="803"/>
      <c r="H25" s="608">
        <v>0</v>
      </c>
      <c r="I25" s="608">
        <f t="shared" si="0"/>
        <v>0</v>
      </c>
      <c r="J25" s="608">
        <v>0</v>
      </c>
      <c r="K25" s="608">
        <f t="shared" si="3"/>
        <v>0</v>
      </c>
      <c r="L25" s="608">
        <f t="shared" si="1"/>
        <v>0</v>
      </c>
      <c r="M25" s="608">
        <f t="shared" si="2"/>
        <v>0</v>
      </c>
      <c r="N25" s="608"/>
      <c r="O25" s="608"/>
      <c r="P25" s="608"/>
    </row>
    <row r="26" spans="2:16" ht="15" customHeight="1">
      <c r="B26" s="864" t="s">
        <v>1586</v>
      </c>
      <c r="C26" s="864" t="s">
        <v>967</v>
      </c>
      <c r="D26" s="865" t="str">
        <f>VLOOKUP(C26,'SICRO-EQUIP'!A:B,2,FALSE)</f>
        <v>Máquina de bancada universal para corte de chapa - 1,50 kW</v>
      </c>
      <c r="E26" s="1472">
        <v>5.0072526999999996</v>
      </c>
      <c r="F26" s="866">
        <f>ROUNDUP(E26/182.49/DADOS!$K$7,0)</f>
        <v>1</v>
      </c>
      <c r="G26" s="803"/>
      <c r="H26" s="608">
        <v>0</v>
      </c>
      <c r="I26" s="608">
        <f t="shared" si="0"/>
        <v>0</v>
      </c>
      <c r="J26" s="608">
        <v>0</v>
      </c>
      <c r="K26" s="608">
        <f t="shared" si="3"/>
        <v>0</v>
      </c>
      <c r="L26" s="608">
        <f t="shared" si="1"/>
        <v>0</v>
      </c>
      <c r="M26" s="608">
        <f t="shared" si="2"/>
        <v>0</v>
      </c>
      <c r="N26" s="608"/>
      <c r="O26" s="608"/>
      <c r="P26" s="608"/>
    </row>
    <row r="27" spans="2:16" ht="15" customHeight="1">
      <c r="B27" s="864" t="s">
        <v>1586</v>
      </c>
      <c r="C27" s="864" t="s">
        <v>968</v>
      </c>
      <c r="D27" s="865" t="str">
        <f>VLOOKUP(C27,'SICRO-EQUIP'!A:B,2,FALSE)</f>
        <v>Máquina de bancada guilhotina - 4,00 kW</v>
      </c>
      <c r="E27" s="1472">
        <v>2.0863119999999999</v>
      </c>
      <c r="F27" s="866">
        <f>ROUNDUP(E27/182.49/DADOS!$K$7,0)</f>
        <v>1</v>
      </c>
      <c r="G27" s="803"/>
      <c r="H27" s="608">
        <v>0</v>
      </c>
      <c r="I27" s="608">
        <f t="shared" si="0"/>
        <v>0</v>
      </c>
      <c r="J27" s="608">
        <v>0</v>
      </c>
      <c r="K27" s="608">
        <f t="shared" si="3"/>
        <v>0</v>
      </c>
      <c r="L27" s="608">
        <f t="shared" si="1"/>
        <v>0</v>
      </c>
      <c r="M27" s="608">
        <f t="shared" si="2"/>
        <v>0</v>
      </c>
      <c r="N27" s="608"/>
      <c r="O27" s="608"/>
      <c r="P27" s="608"/>
    </row>
    <row r="28" spans="2:16" ht="15" customHeight="1">
      <c r="B28" s="864" t="s">
        <v>1586</v>
      </c>
      <c r="C28" s="864" t="s">
        <v>989</v>
      </c>
      <c r="D28" s="865" t="str">
        <f>VLOOKUP(C28,'SICRO-EQUIP'!A:B,2,FALSE)</f>
        <v>Caminhão demarcador de faixas com sistema de pintura a frio - 28 kW/129 kW</v>
      </c>
      <c r="E28" s="1472">
        <v>5.9356511533210403</v>
      </c>
      <c r="F28" s="866">
        <f>ROUNDUP(E28/182.49/DADOS!$K$7,0)</f>
        <v>1</v>
      </c>
      <c r="G28" s="803"/>
      <c r="H28" s="608">
        <v>0</v>
      </c>
      <c r="I28" s="608">
        <f t="shared" si="0"/>
        <v>0</v>
      </c>
      <c r="J28" s="608" t="s">
        <v>989</v>
      </c>
      <c r="K28" s="608" t="str">
        <f t="shared" si="3"/>
        <v>E9644</v>
      </c>
      <c r="L28" s="608" t="str">
        <f t="shared" si="1"/>
        <v>E9644</v>
      </c>
      <c r="M28" s="608">
        <f t="shared" si="2"/>
        <v>0</v>
      </c>
      <c r="N28" s="608"/>
      <c r="O28" s="608"/>
      <c r="P28" s="608"/>
    </row>
    <row r="29" spans="2:16" ht="15" customHeight="1">
      <c r="B29" s="864" t="s">
        <v>1586</v>
      </c>
      <c r="C29" s="864" t="s">
        <v>992</v>
      </c>
      <c r="D29" s="865" t="str">
        <f>VLOOKUP(C29,'SICRO-EQUIP'!A:B,2,FALSE)</f>
        <v>Compactador manual com soquete vibratório - 4,10 kW</v>
      </c>
      <c r="E29" s="1472">
        <v>413.84126543507398</v>
      </c>
      <c r="F29" s="866">
        <f>ROUNDUP(E29/182.49/DADOS!$K$7,0)</f>
        <v>1</v>
      </c>
      <c r="G29" s="803"/>
      <c r="H29" s="608">
        <v>0</v>
      </c>
      <c r="I29" s="608">
        <f t="shared" si="0"/>
        <v>0</v>
      </c>
      <c r="J29" s="608">
        <v>0</v>
      </c>
      <c r="K29" s="608">
        <f t="shared" si="3"/>
        <v>0</v>
      </c>
      <c r="L29" s="608">
        <f t="shared" si="1"/>
        <v>0</v>
      </c>
      <c r="M29" s="608">
        <f t="shared" si="2"/>
        <v>0</v>
      </c>
      <c r="N29" s="608"/>
      <c r="O29" s="608"/>
      <c r="P29" s="608"/>
    </row>
    <row r="30" spans="2:16" ht="15" customHeight="1">
      <c r="B30" s="864" t="s">
        <v>1586</v>
      </c>
      <c r="C30" s="864" t="s">
        <v>1008</v>
      </c>
      <c r="D30" s="865" t="str">
        <f>VLOOKUP(C30,'SICRO-EQUIP'!A:B,2,FALSE)</f>
        <v>Caminhão basculante com capacidade de 14 m³ - 210 kW</v>
      </c>
      <c r="E30" s="1472">
        <v>10830.6109475904</v>
      </c>
      <c r="F30" s="866">
        <f>ROUNDUP(E30/182.49/DADOS!$K$7,0)</f>
        <v>5</v>
      </c>
      <c r="G30" s="803"/>
      <c r="H30" s="608">
        <v>0</v>
      </c>
      <c r="I30" s="608">
        <f t="shared" si="0"/>
        <v>0</v>
      </c>
      <c r="J30" s="608" t="s">
        <v>1008</v>
      </c>
      <c r="K30" s="608" t="str">
        <f t="shared" si="3"/>
        <v>E9667</v>
      </c>
      <c r="L30" s="608" t="str">
        <f t="shared" si="1"/>
        <v>E9667</v>
      </c>
      <c r="M30" s="608">
        <f t="shared" si="2"/>
        <v>0</v>
      </c>
      <c r="N30" s="608"/>
      <c r="O30" s="608"/>
      <c r="P30" s="608"/>
    </row>
    <row r="31" spans="2:16" ht="15" customHeight="1">
      <c r="B31" s="864" t="s">
        <v>1586</v>
      </c>
      <c r="C31" s="864" t="s">
        <v>1025</v>
      </c>
      <c r="D31" s="865" t="str">
        <f>VLOOKUP(C31,'SICRO-EQUIP'!A:B,2,FALSE)</f>
        <v>Rolo compactador pé de carneiro vibratório autopropelido por pneus de 11,6 t - 82 kW</v>
      </c>
      <c r="E31" s="1472">
        <v>1570.1525766974901</v>
      </c>
      <c r="F31" s="866">
        <f>ROUNDUP(E31/182.49/DADOS!$K$7,0)</f>
        <v>1</v>
      </c>
      <c r="G31" s="803"/>
      <c r="H31" s="608">
        <v>38.692599999999999</v>
      </c>
      <c r="I31" s="608" t="str">
        <f t="shared" si="0"/>
        <v>E9685</v>
      </c>
      <c r="J31" s="608" t="s">
        <v>1007</v>
      </c>
      <c r="K31" s="608" t="str">
        <f t="shared" si="3"/>
        <v>E9685</v>
      </c>
      <c r="L31" s="608">
        <f t="shared" si="1"/>
        <v>0</v>
      </c>
      <c r="M31" s="608" t="str">
        <f t="shared" si="2"/>
        <v>E9685</v>
      </c>
      <c r="N31" s="608"/>
      <c r="O31" s="608"/>
      <c r="P31" s="608"/>
    </row>
    <row r="32" spans="2:16" ht="15" customHeight="1">
      <c r="B32" s="864" t="s">
        <v>1586</v>
      </c>
      <c r="C32" s="864" t="s">
        <v>640</v>
      </c>
      <c r="D32" s="865" t="str">
        <f>VLOOKUP(C32,'SICRO-EQUIP'!A:B,2,FALSE)</f>
        <v>Caminhão guindauto com capacidade de elevação de 6,2 t e carroceria de 7 t - 136 kW</v>
      </c>
      <c r="E32" s="1472">
        <v>59.116596700368497</v>
      </c>
      <c r="F32" s="866">
        <f>ROUNDUP(E32/182.49/DADOS!$K$7,0)</f>
        <v>1</v>
      </c>
      <c r="G32" s="803"/>
      <c r="H32" s="608">
        <v>0</v>
      </c>
      <c r="I32" s="608">
        <f t="shared" si="0"/>
        <v>0</v>
      </c>
      <c r="J32" s="608" t="s">
        <v>640</v>
      </c>
      <c r="K32" s="608" t="str">
        <f t="shared" si="3"/>
        <v>E9686</v>
      </c>
      <c r="L32" s="608" t="str">
        <f t="shared" si="1"/>
        <v>E9686</v>
      </c>
      <c r="M32" s="608">
        <f t="shared" si="2"/>
        <v>0</v>
      </c>
      <c r="N32" s="608"/>
      <c r="O32" s="608"/>
      <c r="P32" s="608"/>
    </row>
    <row r="33" spans="2:16" ht="15" customHeight="1">
      <c r="B33" s="864" t="s">
        <v>1586</v>
      </c>
      <c r="C33" s="864" t="s">
        <v>1026</v>
      </c>
      <c r="D33" s="865" t="str">
        <f>VLOOKUP(C33,'SICRO-EQUIP'!A:B,2,FALSE)</f>
        <v>Caminhão carroceria com capacidade de 5 t - 120 kW</v>
      </c>
      <c r="E33" s="1472">
        <v>89.729656000000006</v>
      </c>
      <c r="F33" s="866">
        <f>ROUNDUP(E33/182.49/DADOS!$K$7,0)</f>
        <v>1</v>
      </c>
      <c r="G33" s="803"/>
      <c r="H33" s="608">
        <v>0</v>
      </c>
      <c r="I33" s="608">
        <f t="shared" si="0"/>
        <v>0</v>
      </c>
      <c r="J33" s="608" t="s">
        <v>1026</v>
      </c>
      <c r="K33" s="608" t="str">
        <f t="shared" si="3"/>
        <v>E9687</v>
      </c>
      <c r="L33" s="608" t="str">
        <f t="shared" si="1"/>
        <v>E9687</v>
      </c>
      <c r="M33" s="608">
        <f t="shared" si="2"/>
        <v>0</v>
      </c>
      <c r="N33" s="608"/>
      <c r="O33" s="608"/>
      <c r="P33" s="608"/>
    </row>
    <row r="34" spans="2:16" ht="25.5">
      <c r="B34" s="864" t="s">
        <v>1586</v>
      </c>
      <c r="C34" s="864" t="s">
        <v>1028</v>
      </c>
      <c r="D34" s="865" t="str">
        <f>VLOOKUP(C34,'SICRO-EQUIP'!A:B,2,FALSE)</f>
        <v>Caminhão guindauto com cesto aéreo simples e capacidade de elevação de 5,7 t e carroceria de 8,5 t - 136 kW</v>
      </c>
      <c r="E34" s="1472">
        <v>10.1655310257109</v>
      </c>
      <c r="F34" s="866">
        <f>ROUNDUP(E34/182.49/DADOS!$K$7,0)</f>
        <v>1</v>
      </c>
      <c r="G34" s="803"/>
      <c r="H34" s="608">
        <v>0</v>
      </c>
      <c r="I34" s="608">
        <f t="shared" si="0"/>
        <v>0</v>
      </c>
      <c r="J34" s="608" t="s">
        <v>1028</v>
      </c>
      <c r="K34" s="608" t="str">
        <f t="shared" si="3"/>
        <v>E9690</v>
      </c>
      <c r="L34" s="608" t="str">
        <f t="shared" si="1"/>
        <v>E9690</v>
      </c>
      <c r="M34" s="608">
        <f t="shared" si="2"/>
        <v>0</v>
      </c>
      <c r="N34" s="608"/>
      <c r="O34" s="608"/>
      <c r="P34" s="608"/>
    </row>
    <row r="35" spans="2:16" ht="15" customHeight="1">
      <c r="B35" s="864" t="s">
        <v>1586</v>
      </c>
      <c r="C35" s="864" t="s">
        <v>1076</v>
      </c>
      <c r="D35" s="865" t="str">
        <f>VLOOKUP(C35,'SICRO-EQUIP'!A:B,2,FALSE)</f>
        <v>Grupo gerador - 23 kVA</v>
      </c>
      <c r="E35" s="1472">
        <v>7.1774876869451703</v>
      </c>
      <c r="F35" s="866">
        <f>ROUNDUP(E35/182.49/DADOS!$K$7,0)</f>
        <v>1</v>
      </c>
      <c r="G35" s="803"/>
      <c r="H35" s="608">
        <v>0</v>
      </c>
      <c r="I35" s="608">
        <f t="shared" si="0"/>
        <v>0</v>
      </c>
      <c r="J35" s="608">
        <v>0</v>
      </c>
      <c r="K35" s="608">
        <f t="shared" si="3"/>
        <v>0</v>
      </c>
      <c r="L35" s="608">
        <f t="shared" si="1"/>
        <v>0</v>
      </c>
      <c r="M35" s="608">
        <f t="shared" si="2"/>
        <v>0</v>
      </c>
      <c r="N35" s="608"/>
      <c r="O35" s="608"/>
      <c r="P35" s="608"/>
    </row>
    <row r="36" spans="2:16" ht="15" customHeight="1">
      <c r="B36" s="864" t="s">
        <v>1586</v>
      </c>
      <c r="C36" s="864" t="s">
        <v>1083</v>
      </c>
      <c r="D36" s="865" t="str">
        <f>VLOOKUP(C36,'SICRO-EQUIP'!A:B,2,FALSE)</f>
        <v>Rolo compactador de pneus autopropelido de 27 t - 85 kW</v>
      </c>
      <c r="E36" s="1472">
        <v>328.68927309628702</v>
      </c>
      <c r="F36" s="866">
        <f>ROUNDUP(E36/182.49/DADOS!$K$7,0)</f>
        <v>1</v>
      </c>
      <c r="G36" s="803"/>
      <c r="H36" s="608">
        <v>38.692599999999999</v>
      </c>
      <c r="I36" s="608" t="str">
        <f t="shared" si="0"/>
        <v>E9762</v>
      </c>
      <c r="J36" s="608" t="s">
        <v>1007</v>
      </c>
      <c r="K36" s="608" t="str">
        <f t="shared" si="3"/>
        <v>E9762</v>
      </c>
      <c r="L36" s="608">
        <f t="shared" si="1"/>
        <v>0</v>
      </c>
      <c r="M36" s="608" t="str">
        <f t="shared" si="2"/>
        <v>E9762</v>
      </c>
      <c r="N36" s="608"/>
      <c r="O36" s="608"/>
      <c r="P36" s="608"/>
    </row>
    <row r="37" spans="2:16" ht="25.5">
      <c r="B37" s="864" t="s">
        <v>1586</v>
      </c>
      <c r="C37" s="864" t="s">
        <v>1092</v>
      </c>
      <c r="D37" s="865" t="str">
        <f>VLOOKUP(C37,'SICRO-EQUIP'!A:B,2,FALSE)</f>
        <v>Retroescavadeira de pneus com caçamba de escavação trapezoidal ou triangular com seção de corte de 0,10 a 0,15 m² - 58 kW</v>
      </c>
      <c r="E37" s="1472">
        <v>23.034203480588999</v>
      </c>
      <c r="F37" s="866">
        <f>ROUNDUP(E37/182.49/DADOS!$K$7,0)</f>
        <v>1</v>
      </c>
      <c r="G37" s="803"/>
      <c r="H37" s="608">
        <v>38.692599999999999</v>
      </c>
      <c r="I37" s="608" t="str">
        <f t="shared" si="0"/>
        <v>E9771</v>
      </c>
      <c r="J37" s="608" t="s">
        <v>1006</v>
      </c>
      <c r="K37" s="608" t="str">
        <f t="shared" si="3"/>
        <v>E9771</v>
      </c>
      <c r="L37" s="608">
        <f t="shared" si="1"/>
        <v>0</v>
      </c>
      <c r="M37" s="608" t="str">
        <f t="shared" si="2"/>
        <v>E9771</v>
      </c>
      <c r="N37" s="608"/>
      <c r="O37" s="608"/>
      <c r="P37" s="608"/>
    </row>
    <row r="38" spans="2:16" ht="25.5">
      <c r="B38" s="864" t="s">
        <v>1586</v>
      </c>
      <c r="C38" s="864" t="s">
        <v>1095</v>
      </c>
      <c r="D38" s="865" t="str">
        <f>VLOOKUP(C38,'SICRO-EQUIP'!A:B,2,FALSE)</f>
        <v>Retroescavadeira de pneus com caçamba de escavação trapezoidal ou triangular com seção de corte de 0,30 a 0,50 m² - 58 kW</v>
      </c>
      <c r="E38" s="1472">
        <v>30.807265244667501</v>
      </c>
      <c r="F38" s="866">
        <f>ROUNDUP(E38/182.49/DADOS!$K$7,0)</f>
        <v>1</v>
      </c>
      <c r="G38" s="803"/>
      <c r="H38" s="608">
        <v>38.692599999999999</v>
      </c>
      <c r="I38" s="608" t="str">
        <f t="shared" si="0"/>
        <v>E9774</v>
      </c>
      <c r="J38" s="608" t="s">
        <v>1006</v>
      </c>
      <c r="K38" s="608" t="str">
        <f t="shared" si="3"/>
        <v>E9774</v>
      </c>
      <c r="L38" s="608">
        <f t="shared" si="1"/>
        <v>0</v>
      </c>
      <c r="M38" s="608" t="str">
        <f t="shared" si="2"/>
        <v>E9774</v>
      </c>
      <c r="N38" s="608"/>
      <c r="O38" s="608"/>
      <c r="P38" s="608"/>
    </row>
    <row r="39" spans="2:16" ht="15" customHeight="1">
      <c r="B39" s="864" t="s">
        <v>1586</v>
      </c>
      <c r="C39" s="864" t="s">
        <v>1112</v>
      </c>
      <c r="D39" s="865" t="str">
        <f>VLOOKUP(C39,'SICRO-EQUIP'!A:B,2,FALSE)</f>
        <v>Caminhão para hidrossemeadura com capacidade de 7.500 l - 77,2 kW/235 kW</v>
      </c>
      <c r="E39" s="1472">
        <v>483.02614457831299</v>
      </c>
      <c r="F39" s="866">
        <f>ROUNDUP(E39/182.49/DADOS!$K$7,0)</f>
        <v>1</v>
      </c>
      <c r="G39" s="803"/>
      <c r="H39" s="608">
        <v>0</v>
      </c>
      <c r="I39" s="608">
        <f t="shared" si="0"/>
        <v>0</v>
      </c>
      <c r="J39" s="608" t="s">
        <v>1112</v>
      </c>
      <c r="K39" s="608" t="str">
        <f t="shared" si="3"/>
        <v>E9792</v>
      </c>
      <c r="L39" s="608" t="str">
        <f t="shared" si="1"/>
        <v>E9792</v>
      </c>
      <c r="M39" s="608">
        <f t="shared" si="2"/>
        <v>0</v>
      </c>
      <c r="N39" s="608"/>
      <c r="O39" s="608"/>
      <c r="P39" s="608"/>
    </row>
    <row r="40" spans="2:16" ht="15" customHeight="1">
      <c r="B40" s="864" t="s">
        <v>14348</v>
      </c>
      <c r="C40" s="1471" t="s">
        <v>593</v>
      </c>
      <c r="D40" s="865" t="str">
        <f>VLOOKUP(C40,'SICRO-EQUIP'!A:B,2,FALSE)</f>
        <v>Miniônibus com capacidade para 30 passageiros - 111 kW</v>
      </c>
      <c r="E40" s="1472">
        <f>(44+176)*DADOS!$K$7</f>
        <v>2640</v>
      </c>
      <c r="F40" s="866">
        <f>'COMP. CUSTO ADM LOCAL'!D35</f>
        <v>1</v>
      </c>
      <c r="G40" s="803"/>
      <c r="H40" s="608">
        <v>38.740299999999998</v>
      </c>
      <c r="I40" s="608" t="str">
        <f t="shared" si="0"/>
        <v>E9134</v>
      </c>
      <c r="J40" s="608" t="s">
        <v>593</v>
      </c>
      <c r="K40" s="608" t="str">
        <f t="shared" si="3"/>
        <v>E9134</v>
      </c>
      <c r="L40" s="608" t="str">
        <f t="shared" si="1"/>
        <v>E9134</v>
      </c>
      <c r="M40" s="608">
        <f t="shared" si="2"/>
        <v>0</v>
      </c>
      <c r="N40" s="608"/>
      <c r="O40" s="608"/>
      <c r="P40" s="608"/>
    </row>
    <row r="41" spans="2:16" ht="15" customHeight="1">
      <c r="B41" s="864" t="s">
        <v>14348</v>
      </c>
      <c r="C41" s="1471" t="s">
        <v>591</v>
      </c>
      <c r="D41" s="865" t="str">
        <f>VLOOKUP(C41,'SICRO-EQUIP'!A:B,2,FALSE)</f>
        <v>Veículo leve - 53 kW (sem motorista)</v>
      </c>
      <c r="E41" s="1472">
        <f>(44+176)*DADOS!$K$7*$F$41</f>
        <v>7920</v>
      </c>
      <c r="F41" s="866">
        <f>'COMP. CUSTO ADM LOCAL'!D33+'COMP. CUSTO ADM LOCAL'!D38+'COMP. CUSTO ADM LOCAL'!D41+'COMP. CUSTO ADM LOCAL'!D75</f>
        <v>3</v>
      </c>
      <c r="G41" s="803"/>
      <c r="H41" s="608">
        <v>0</v>
      </c>
      <c r="I41" s="608">
        <f t="shared" si="0"/>
        <v>0</v>
      </c>
      <c r="J41" s="608" t="s">
        <v>591</v>
      </c>
      <c r="K41" s="608" t="str">
        <f t="shared" si="3"/>
        <v>E9093</v>
      </c>
      <c r="L41" s="608" t="str">
        <f t="shared" si="1"/>
        <v>E9093</v>
      </c>
      <c r="M41" s="608">
        <f t="shared" si="2"/>
        <v>0</v>
      </c>
      <c r="N41" s="608"/>
      <c r="O41" s="608"/>
      <c r="P41" s="608"/>
    </row>
    <row r="42" spans="2:16" ht="15" customHeight="1">
      <c r="B42" s="864" t="s">
        <v>14348</v>
      </c>
      <c r="C42" s="1471" t="s">
        <v>620</v>
      </c>
      <c r="D42" s="865" t="str">
        <f>VLOOKUP(C42,'SICRO-EQUIP'!A:B,2,FALSE)</f>
        <v>Veículo tipo van furgão com capacidade de 1,38 t - 100 kW</v>
      </c>
      <c r="E42" s="1472">
        <f>(44+176)*DADOS!$K$7</f>
        <v>2640</v>
      </c>
      <c r="F42" s="866">
        <f>'COMP. CUSTO ADM LOCAL'!D97</f>
        <v>1</v>
      </c>
      <c r="G42" s="803"/>
      <c r="H42" s="608">
        <v>31.380600000000001</v>
      </c>
      <c r="I42" s="608" t="str">
        <f t="shared" si="0"/>
        <v>E9125</v>
      </c>
      <c r="J42" s="608" t="s">
        <v>620</v>
      </c>
      <c r="K42" s="608" t="str">
        <f t="shared" si="3"/>
        <v>E9125</v>
      </c>
      <c r="L42" s="608" t="str">
        <f t="shared" si="1"/>
        <v>E9125</v>
      </c>
      <c r="M42" s="608">
        <f t="shared" si="2"/>
        <v>0</v>
      </c>
      <c r="N42" s="608"/>
      <c r="O42" s="608"/>
      <c r="P42" s="608"/>
    </row>
    <row r="43" spans="2:16">
      <c r="D43"/>
      <c r="H43" s="608"/>
      <c r="I43" s="608"/>
      <c r="J43" s="608"/>
      <c r="K43" s="608"/>
      <c r="L43" s="608"/>
      <c r="M43" s="608"/>
      <c r="N43" s="608"/>
      <c r="O43" s="608"/>
      <c r="P43" s="608"/>
    </row>
    <row r="44" spans="2:16" ht="15" customHeight="1">
      <c r="D44"/>
      <c r="H44" s="608"/>
      <c r="I44" s="608"/>
      <c r="J44" s="608"/>
      <c r="K44" s="608"/>
      <c r="L44" s="608"/>
      <c r="M44" s="608"/>
      <c r="N44" s="608"/>
      <c r="O44" s="608"/>
      <c r="P44" s="608"/>
    </row>
    <row r="45" spans="2:16" ht="15" customHeight="1">
      <c r="D45"/>
      <c r="H45" s="608"/>
      <c r="I45" s="608"/>
      <c r="J45" s="608"/>
      <c r="K45" s="608"/>
      <c r="L45" s="608"/>
      <c r="M45" s="608"/>
      <c r="N45" s="608"/>
      <c r="O45" s="608"/>
      <c r="P45" s="608"/>
    </row>
    <row r="46" spans="2:16" ht="15" customHeight="1">
      <c r="D46"/>
      <c r="H46" s="608"/>
      <c r="I46" s="608"/>
      <c r="J46" s="608"/>
      <c r="K46" s="608"/>
      <c r="L46" s="608"/>
      <c r="M46" s="608"/>
      <c r="N46" s="608"/>
      <c r="O46" s="608"/>
      <c r="P46" s="608"/>
    </row>
    <row r="47" spans="2:16" ht="15" customHeight="1">
      <c r="D47"/>
      <c r="H47" s="608"/>
      <c r="I47" s="608"/>
      <c r="J47" s="608"/>
      <c r="K47" s="608"/>
      <c r="L47" s="608"/>
      <c r="M47" s="608"/>
      <c r="N47" s="608"/>
      <c r="O47" s="608"/>
      <c r="P47" s="608"/>
    </row>
    <row r="48" spans="2:16" ht="15" customHeight="1">
      <c r="D48"/>
      <c r="H48" s="608"/>
      <c r="I48" s="608"/>
      <c r="J48" s="608"/>
      <c r="K48" s="608"/>
      <c r="L48" s="608"/>
      <c r="M48" s="608"/>
      <c r="N48" s="608"/>
      <c r="O48" s="608"/>
      <c r="P48" s="608"/>
    </row>
    <row r="49" spans="4:16" ht="15" customHeight="1">
      <c r="D49"/>
      <c r="H49" s="608"/>
      <c r="I49" s="608"/>
      <c r="J49" s="608"/>
      <c r="K49" s="608"/>
      <c r="L49" s="608"/>
      <c r="M49" s="608"/>
      <c r="N49" s="608"/>
      <c r="O49" s="608"/>
      <c r="P49" s="608"/>
    </row>
    <row r="50" spans="4:16" ht="15" customHeight="1">
      <c r="D50"/>
      <c r="H50" s="608"/>
      <c r="I50" s="608"/>
      <c r="J50" s="608"/>
      <c r="K50" s="608"/>
      <c r="L50" s="608"/>
      <c r="M50" s="608"/>
      <c r="N50" s="608"/>
      <c r="O50" s="608"/>
      <c r="P50" s="608"/>
    </row>
    <row r="51" spans="4:16">
      <c r="D51"/>
      <c r="H51" s="608"/>
      <c r="I51" s="608"/>
      <c r="J51" s="608"/>
      <c r="K51" s="608"/>
      <c r="L51" s="608"/>
      <c r="M51" s="608"/>
      <c r="N51" s="608"/>
      <c r="O51" s="608"/>
      <c r="P51" s="608"/>
    </row>
    <row r="52" spans="4:16">
      <c r="D52"/>
      <c r="H52" s="608"/>
      <c r="I52" s="608"/>
      <c r="J52" s="608"/>
      <c r="K52" s="608"/>
      <c r="L52" s="608"/>
      <c r="M52" s="608"/>
      <c r="N52" s="608"/>
      <c r="O52" s="608"/>
      <c r="P52" s="608"/>
    </row>
    <row r="53" spans="4:16">
      <c r="D53"/>
      <c r="H53" s="608"/>
      <c r="I53" s="608"/>
      <c r="J53" s="608"/>
      <c r="K53" s="608"/>
      <c r="L53" s="608"/>
      <c r="M53" s="608"/>
      <c r="N53" s="608"/>
      <c r="O53" s="608"/>
      <c r="P53" s="608"/>
    </row>
    <row r="54" spans="4:16">
      <c r="D54"/>
      <c r="H54" s="608"/>
      <c r="I54" s="608"/>
      <c r="J54" s="608"/>
      <c r="K54" s="608"/>
      <c r="L54" s="608"/>
      <c r="M54" s="608"/>
      <c r="N54" s="608"/>
      <c r="O54" s="608"/>
      <c r="P54" s="608"/>
    </row>
    <row r="55" spans="4:16">
      <c r="D55"/>
      <c r="H55" s="608"/>
      <c r="I55" s="608"/>
      <c r="J55" s="608"/>
      <c r="K55" s="608"/>
      <c r="L55" s="608"/>
      <c r="M55" s="608"/>
      <c r="N55" s="608"/>
      <c r="O55" s="608"/>
      <c r="P55" s="608"/>
    </row>
    <row r="56" spans="4:16">
      <c r="D56"/>
      <c r="H56" s="608"/>
      <c r="I56" s="608"/>
      <c r="J56" s="608"/>
      <c r="K56" s="608"/>
      <c r="L56" s="608"/>
      <c r="M56" s="608"/>
      <c r="N56" s="608"/>
      <c r="O56" s="608"/>
      <c r="P56" s="608"/>
    </row>
    <row r="57" spans="4:16">
      <c r="D57"/>
      <c r="H57" s="608"/>
      <c r="I57" s="608"/>
      <c r="J57" s="608"/>
      <c r="K57" s="608"/>
      <c r="L57" s="608"/>
      <c r="M57" s="608"/>
      <c r="N57" s="608"/>
      <c r="O57" s="608"/>
      <c r="P57" s="608"/>
    </row>
    <row r="58" spans="4:16">
      <c r="D58"/>
      <c r="H58" s="608"/>
      <c r="I58" s="608"/>
      <c r="J58" s="608"/>
      <c r="K58" s="608"/>
      <c r="L58" s="608"/>
      <c r="M58" s="608"/>
      <c r="N58" s="608"/>
      <c r="O58" s="608"/>
      <c r="P58" s="608"/>
    </row>
    <row r="59" spans="4:16">
      <c r="D59"/>
      <c r="H59" s="608"/>
      <c r="I59" s="608"/>
      <c r="J59" s="608"/>
      <c r="K59" s="608"/>
      <c r="L59" s="608"/>
      <c r="M59" s="608"/>
      <c r="N59" s="608"/>
      <c r="O59" s="608"/>
      <c r="P59" s="608"/>
    </row>
    <row r="60" spans="4:16">
      <c r="D60"/>
    </row>
    <row r="61" spans="4:16">
      <c r="D61"/>
    </row>
    <row r="62" spans="4:16">
      <c r="D62"/>
    </row>
    <row r="63" spans="4:16">
      <c r="D63"/>
    </row>
    <row r="64" spans="4:16">
      <c r="D64"/>
    </row>
    <row r="65" spans="4:4">
      <c r="D65"/>
    </row>
    <row r="66" spans="4:4">
      <c r="D66"/>
    </row>
    <row r="67" spans="4:4">
      <c r="D67"/>
    </row>
    <row r="68" spans="4:4">
      <c r="D68"/>
    </row>
    <row r="69" spans="4:4">
      <c r="D69"/>
    </row>
    <row r="70" spans="4:4">
      <c r="D70"/>
    </row>
    <row r="71" spans="4:4">
      <c r="D71"/>
    </row>
    <row r="72" spans="4:4">
      <c r="D72"/>
    </row>
  </sheetData>
  <mergeCells count="1">
    <mergeCell ref="B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24"/>
  <dimension ref="B2:F95"/>
  <sheetViews>
    <sheetView topLeftCell="A10" workbookViewId="0">
      <selection activeCell="D81" sqref="D81"/>
    </sheetView>
  </sheetViews>
  <sheetFormatPr defaultRowHeight="15"/>
  <cols>
    <col min="2" max="2" width="12.85546875" bestFit="1" customWidth="1"/>
    <col min="3" max="3" width="9.7109375" customWidth="1"/>
    <col min="4" max="4" width="67.42578125" bestFit="1" customWidth="1"/>
    <col min="6" max="6" width="13.28515625" customWidth="1"/>
  </cols>
  <sheetData>
    <row r="2" spans="2:6">
      <c r="B2" t="s">
        <v>3987</v>
      </c>
      <c r="C2" t="s">
        <v>713</v>
      </c>
      <c r="D2" t="s">
        <v>3988</v>
      </c>
      <c r="E2" t="s">
        <v>58</v>
      </c>
      <c r="F2">
        <v>1031.51452887647</v>
      </c>
    </row>
    <row r="3" spans="2:6">
      <c r="B3" t="s">
        <v>3987</v>
      </c>
      <c r="C3" t="s">
        <v>722</v>
      </c>
      <c r="D3" t="s">
        <v>3989</v>
      </c>
      <c r="E3" t="s">
        <v>58</v>
      </c>
      <c r="F3">
        <v>287.11566265060202</v>
      </c>
    </row>
    <row r="4" spans="2:6">
      <c r="B4" t="s">
        <v>3987</v>
      </c>
      <c r="C4" t="s">
        <v>742</v>
      </c>
      <c r="D4" t="s">
        <v>2204</v>
      </c>
      <c r="E4" t="s">
        <v>58</v>
      </c>
      <c r="F4">
        <v>4.8020654044750399</v>
      </c>
    </row>
    <row r="5" spans="2:6">
      <c r="B5" t="s">
        <v>3987</v>
      </c>
      <c r="C5" t="s">
        <v>765</v>
      </c>
      <c r="D5" t="s">
        <v>3990</v>
      </c>
      <c r="E5" t="s">
        <v>58</v>
      </c>
      <c r="F5">
        <v>1289.55131725211</v>
      </c>
    </row>
    <row r="6" spans="2:6">
      <c r="B6" t="s">
        <v>3987</v>
      </c>
      <c r="C6" t="s">
        <v>767</v>
      </c>
      <c r="D6" t="s">
        <v>3991</v>
      </c>
      <c r="E6" t="s">
        <v>58</v>
      </c>
      <c r="F6">
        <v>834.83720526628201</v>
      </c>
    </row>
    <row r="7" spans="2:6">
      <c r="B7" t="s">
        <v>3987</v>
      </c>
      <c r="C7" t="s">
        <v>770</v>
      </c>
      <c r="D7" t="s">
        <v>3992</v>
      </c>
      <c r="E7" t="s">
        <v>58</v>
      </c>
      <c r="F7">
        <v>18.5461777777778</v>
      </c>
    </row>
    <row r="8" spans="2:6">
      <c r="B8" t="s">
        <v>3987</v>
      </c>
      <c r="C8" t="s">
        <v>772</v>
      </c>
      <c r="D8" t="s">
        <v>3993</v>
      </c>
      <c r="E8" t="s">
        <v>58</v>
      </c>
      <c r="F8">
        <v>3816.25017616179</v>
      </c>
    </row>
    <row r="9" spans="2:6">
      <c r="B9" t="s">
        <v>3987</v>
      </c>
      <c r="C9" t="s">
        <v>777</v>
      </c>
      <c r="D9" t="s">
        <v>2205</v>
      </c>
      <c r="E9" t="s">
        <v>58</v>
      </c>
      <c r="F9">
        <v>4.9932114882506502</v>
      </c>
    </row>
    <row r="10" spans="2:6">
      <c r="B10" t="s">
        <v>3987</v>
      </c>
      <c r="C10" t="s">
        <v>783</v>
      </c>
      <c r="D10" t="s">
        <v>2206</v>
      </c>
      <c r="E10" t="s">
        <v>58</v>
      </c>
      <c r="F10">
        <v>43.6044119567702</v>
      </c>
    </row>
    <row r="11" spans="2:6">
      <c r="B11" t="s">
        <v>3987</v>
      </c>
      <c r="C11" t="s">
        <v>789</v>
      </c>
      <c r="D11" t="s">
        <v>2207</v>
      </c>
      <c r="E11" t="s">
        <v>58</v>
      </c>
      <c r="F11">
        <v>26.024151255823199</v>
      </c>
    </row>
    <row r="12" spans="2:6">
      <c r="B12" t="s">
        <v>3987</v>
      </c>
      <c r="C12" t="s">
        <v>812</v>
      </c>
      <c r="D12" t="s">
        <v>2127</v>
      </c>
      <c r="E12" t="s">
        <v>58</v>
      </c>
      <c r="F12">
        <v>192.87263464337701</v>
      </c>
    </row>
    <row r="13" spans="2:6">
      <c r="B13" t="s">
        <v>3987</v>
      </c>
      <c r="C13" t="s">
        <v>816</v>
      </c>
      <c r="D13" t="s">
        <v>2208</v>
      </c>
      <c r="E13" t="s">
        <v>58</v>
      </c>
      <c r="F13">
        <v>8.6231478229185008</v>
      </c>
    </row>
    <row r="14" spans="2:6">
      <c r="B14" t="s">
        <v>3987</v>
      </c>
      <c r="C14" t="s">
        <v>839</v>
      </c>
      <c r="D14" t="s">
        <v>2209</v>
      </c>
      <c r="E14" t="s">
        <v>58</v>
      </c>
      <c r="F14">
        <v>86.183132530120503</v>
      </c>
    </row>
    <row r="15" spans="2:6">
      <c r="B15" t="s">
        <v>3987</v>
      </c>
      <c r="C15" t="s">
        <v>873</v>
      </c>
      <c r="D15" t="s">
        <v>3994</v>
      </c>
      <c r="E15" t="s">
        <v>58</v>
      </c>
      <c r="F15">
        <v>11.52053665</v>
      </c>
    </row>
    <row r="16" spans="2:6">
      <c r="B16" t="s">
        <v>3987</v>
      </c>
      <c r="C16" t="s">
        <v>875</v>
      </c>
      <c r="D16" t="s">
        <v>2210</v>
      </c>
      <c r="E16" t="s">
        <v>58</v>
      </c>
      <c r="F16">
        <v>230.48356139732601</v>
      </c>
    </row>
    <row r="17" spans="2:6">
      <c r="B17" t="s">
        <v>3987</v>
      </c>
      <c r="C17" t="s">
        <v>877</v>
      </c>
      <c r="D17" t="s">
        <v>2118</v>
      </c>
      <c r="E17" t="s">
        <v>58</v>
      </c>
      <c r="F17">
        <v>171.67906652448499</v>
      </c>
    </row>
    <row r="18" spans="2:6">
      <c r="B18" t="s">
        <v>3987</v>
      </c>
      <c r="C18" t="s">
        <v>881</v>
      </c>
      <c r="D18" t="s">
        <v>2211</v>
      </c>
      <c r="E18" t="s">
        <v>58</v>
      </c>
      <c r="F18">
        <v>729.45421140318899</v>
      </c>
    </row>
    <row r="19" spans="2:6">
      <c r="B19" t="s">
        <v>3987</v>
      </c>
      <c r="C19" t="s">
        <v>883</v>
      </c>
      <c r="D19" t="s">
        <v>3995</v>
      </c>
      <c r="E19" t="s">
        <v>58</v>
      </c>
      <c r="F19">
        <v>665.48390857709296</v>
      </c>
    </row>
    <row r="20" spans="2:6">
      <c r="B20" t="s">
        <v>3987</v>
      </c>
      <c r="C20" t="s">
        <v>884</v>
      </c>
      <c r="D20" t="s">
        <v>2212</v>
      </c>
      <c r="E20" t="s">
        <v>58</v>
      </c>
      <c r="F20">
        <v>1052.12056959606</v>
      </c>
    </row>
    <row r="21" spans="2:6">
      <c r="B21" t="s">
        <v>3987</v>
      </c>
      <c r="C21" t="s">
        <v>642</v>
      </c>
      <c r="D21" t="s">
        <v>2120</v>
      </c>
      <c r="E21" t="s">
        <v>58</v>
      </c>
      <c r="F21">
        <v>644.28037453987702</v>
      </c>
    </row>
    <row r="22" spans="2:6">
      <c r="B22" t="s">
        <v>3987</v>
      </c>
      <c r="C22" t="s">
        <v>890</v>
      </c>
      <c r="D22" t="s">
        <v>2213</v>
      </c>
      <c r="E22" t="s">
        <v>58</v>
      </c>
      <c r="F22">
        <v>77.327461538461506</v>
      </c>
    </row>
    <row r="23" spans="2:6">
      <c r="B23" t="s">
        <v>3987</v>
      </c>
      <c r="C23" t="s">
        <v>896</v>
      </c>
      <c r="D23" t="s">
        <v>2126</v>
      </c>
      <c r="E23" t="s">
        <v>58</v>
      </c>
      <c r="F23">
        <v>708.07664188599995</v>
      </c>
    </row>
    <row r="24" spans="2:6">
      <c r="B24" t="s">
        <v>3987</v>
      </c>
      <c r="C24" t="s">
        <v>900</v>
      </c>
      <c r="D24" t="s">
        <v>2123</v>
      </c>
      <c r="E24" t="s">
        <v>58</v>
      </c>
      <c r="F24">
        <v>77.113462278857099</v>
      </c>
    </row>
    <row r="25" spans="2:6">
      <c r="B25" t="s">
        <v>3987</v>
      </c>
      <c r="C25" t="s">
        <v>901</v>
      </c>
      <c r="D25" t="s">
        <v>2116</v>
      </c>
      <c r="E25" t="s">
        <v>58</v>
      </c>
      <c r="F25">
        <v>360.06323739382299</v>
      </c>
    </row>
    <row r="26" spans="2:6">
      <c r="B26" t="s">
        <v>3987</v>
      </c>
      <c r="C26" t="s">
        <v>903</v>
      </c>
      <c r="D26" t="s">
        <v>3996</v>
      </c>
      <c r="E26" t="s">
        <v>58</v>
      </c>
      <c r="F26">
        <v>122.234466554744</v>
      </c>
    </row>
    <row r="27" spans="2:6">
      <c r="B27" t="s">
        <v>3987</v>
      </c>
      <c r="C27" t="s">
        <v>904</v>
      </c>
      <c r="D27" t="s">
        <v>2124</v>
      </c>
      <c r="E27" t="s">
        <v>58</v>
      </c>
      <c r="F27">
        <v>287.11566265060202</v>
      </c>
    </row>
    <row r="28" spans="2:6">
      <c r="B28" t="s">
        <v>3987</v>
      </c>
      <c r="C28" t="s">
        <v>905</v>
      </c>
      <c r="D28" t="s">
        <v>3997</v>
      </c>
      <c r="E28" t="s">
        <v>58</v>
      </c>
      <c r="F28">
        <v>1.3574592680587401</v>
      </c>
    </row>
    <row r="29" spans="2:6">
      <c r="B29" t="s">
        <v>3987</v>
      </c>
      <c r="C29" t="s">
        <v>910</v>
      </c>
      <c r="D29" t="s">
        <v>3998</v>
      </c>
      <c r="E29" t="s">
        <v>58</v>
      </c>
      <c r="F29">
        <v>40.681425400000002</v>
      </c>
    </row>
    <row r="30" spans="2:6">
      <c r="B30" t="s">
        <v>3987</v>
      </c>
      <c r="C30" t="s">
        <v>911</v>
      </c>
      <c r="D30" t="s">
        <v>3999</v>
      </c>
      <c r="E30" t="s">
        <v>58</v>
      </c>
      <c r="F30">
        <v>1035.1984480958599</v>
      </c>
    </row>
    <row r="31" spans="2:6">
      <c r="B31" t="s">
        <v>3987</v>
      </c>
      <c r="C31" t="s">
        <v>912</v>
      </c>
      <c r="D31" t="s">
        <v>4000</v>
      </c>
      <c r="E31" t="s">
        <v>58</v>
      </c>
      <c r="F31">
        <v>287.11566265060202</v>
      </c>
    </row>
    <row r="32" spans="2:6">
      <c r="B32" t="s">
        <v>3987</v>
      </c>
      <c r="C32" t="s">
        <v>919</v>
      </c>
      <c r="D32" t="s">
        <v>4001</v>
      </c>
      <c r="E32" t="s">
        <v>58</v>
      </c>
      <c r="F32">
        <v>3.6000930000000002</v>
      </c>
    </row>
    <row r="33" spans="2:6">
      <c r="B33" t="s">
        <v>3987</v>
      </c>
      <c r="C33" t="s">
        <v>922</v>
      </c>
      <c r="D33" t="s">
        <v>2119</v>
      </c>
      <c r="E33" t="s">
        <v>58</v>
      </c>
      <c r="F33">
        <v>1053.3494159560801</v>
      </c>
    </row>
    <row r="34" spans="2:6">
      <c r="B34" t="s">
        <v>3987</v>
      </c>
      <c r="C34" t="s">
        <v>926</v>
      </c>
      <c r="D34" t="s">
        <v>2121</v>
      </c>
      <c r="E34" t="s">
        <v>58</v>
      </c>
      <c r="F34">
        <v>791.22463713383604</v>
      </c>
    </row>
    <row r="35" spans="2:6">
      <c r="B35" t="s">
        <v>3987</v>
      </c>
      <c r="C35" t="s">
        <v>928</v>
      </c>
      <c r="D35" t="s">
        <v>2129</v>
      </c>
      <c r="E35" t="s">
        <v>58</v>
      </c>
      <c r="F35">
        <v>15909.3226773762</v>
      </c>
    </row>
    <row r="36" spans="2:6">
      <c r="B36" t="s">
        <v>3987</v>
      </c>
      <c r="C36" t="s">
        <v>932</v>
      </c>
      <c r="D36" t="s">
        <v>2125</v>
      </c>
      <c r="E36" t="s">
        <v>58</v>
      </c>
      <c r="F36">
        <v>252.69723941242</v>
      </c>
    </row>
    <row r="37" spans="2:6">
      <c r="B37" t="s">
        <v>3987</v>
      </c>
      <c r="C37" t="s">
        <v>938</v>
      </c>
      <c r="D37" t="s">
        <v>4002</v>
      </c>
      <c r="E37" t="s">
        <v>58</v>
      </c>
      <c r="F37">
        <v>7.4006024096385499</v>
      </c>
    </row>
    <row r="38" spans="2:6">
      <c r="B38" t="s">
        <v>3987</v>
      </c>
      <c r="C38" t="s">
        <v>939</v>
      </c>
      <c r="D38" t="s">
        <v>4003</v>
      </c>
      <c r="E38" t="s">
        <v>58</v>
      </c>
      <c r="F38">
        <v>1.0409472</v>
      </c>
    </row>
    <row r="39" spans="2:6">
      <c r="B39" t="s">
        <v>3987</v>
      </c>
      <c r="C39" t="s">
        <v>952</v>
      </c>
      <c r="D39" t="s">
        <v>2128</v>
      </c>
      <c r="E39" t="s">
        <v>58</v>
      </c>
      <c r="F39">
        <v>5.72606214331008</v>
      </c>
    </row>
    <row r="40" spans="2:6">
      <c r="B40" t="s">
        <v>3987</v>
      </c>
      <c r="C40" t="s">
        <v>967</v>
      </c>
      <c r="D40" t="s">
        <v>4004</v>
      </c>
      <c r="E40" t="s">
        <v>58</v>
      </c>
      <c r="F40">
        <v>11.52053665</v>
      </c>
    </row>
    <row r="41" spans="2:6">
      <c r="B41" t="s">
        <v>3987</v>
      </c>
      <c r="C41" t="s">
        <v>968</v>
      </c>
      <c r="D41" t="s">
        <v>4005</v>
      </c>
      <c r="E41" t="s">
        <v>58</v>
      </c>
      <c r="F41">
        <v>4.8001240000000003</v>
      </c>
    </row>
    <row r="42" spans="2:6">
      <c r="B42" t="s">
        <v>3987</v>
      </c>
      <c r="C42" t="s">
        <v>985</v>
      </c>
      <c r="D42" t="s">
        <v>4006</v>
      </c>
      <c r="E42" t="s">
        <v>58</v>
      </c>
      <c r="F42">
        <v>26.201720903150701</v>
      </c>
    </row>
    <row r="43" spans="2:6">
      <c r="B43" t="s">
        <v>3987</v>
      </c>
      <c r="C43" t="s">
        <v>987</v>
      </c>
      <c r="D43" t="s">
        <v>2214</v>
      </c>
      <c r="E43" t="s">
        <v>58</v>
      </c>
      <c r="F43">
        <v>226.37920101458499</v>
      </c>
    </row>
    <row r="44" spans="2:6">
      <c r="B44" t="s">
        <v>3987</v>
      </c>
      <c r="C44" t="s">
        <v>989</v>
      </c>
      <c r="D44" t="s">
        <v>2215</v>
      </c>
      <c r="E44" t="s">
        <v>58</v>
      </c>
      <c r="F44">
        <v>78.609893174190205</v>
      </c>
    </row>
    <row r="45" spans="2:6">
      <c r="B45" t="s">
        <v>3987</v>
      </c>
      <c r="C45" t="s">
        <v>992</v>
      </c>
      <c r="D45" t="s">
        <v>4007</v>
      </c>
      <c r="E45" t="s">
        <v>58</v>
      </c>
      <c r="F45">
        <v>1823.4886642034801</v>
      </c>
    </row>
    <row r="46" spans="2:6">
      <c r="B46" t="s">
        <v>3987</v>
      </c>
      <c r="C46" t="s">
        <v>996</v>
      </c>
      <c r="D46" t="s">
        <v>4008</v>
      </c>
      <c r="E46" t="s">
        <v>58</v>
      </c>
      <c r="F46">
        <v>168.674698795181</v>
      </c>
    </row>
    <row r="47" spans="2:6">
      <c r="B47" t="s">
        <v>3987</v>
      </c>
      <c r="C47" t="s">
        <v>1003</v>
      </c>
      <c r="D47" t="s">
        <v>4009</v>
      </c>
      <c r="E47" t="s">
        <v>58</v>
      </c>
      <c r="F47">
        <v>5.2485536675749396</v>
      </c>
    </row>
    <row r="48" spans="2:6">
      <c r="B48" t="s">
        <v>3987</v>
      </c>
      <c r="C48" t="s">
        <v>1008</v>
      </c>
      <c r="D48" t="s">
        <v>2117</v>
      </c>
      <c r="E48" t="s">
        <v>58</v>
      </c>
      <c r="F48">
        <v>4127.6195932863402</v>
      </c>
    </row>
    <row r="49" spans="2:6">
      <c r="B49" t="s">
        <v>3987</v>
      </c>
      <c r="C49" t="s">
        <v>1015</v>
      </c>
      <c r="D49" t="s">
        <v>4010</v>
      </c>
      <c r="E49" t="s">
        <v>58</v>
      </c>
      <c r="F49">
        <v>93.107321112004101</v>
      </c>
    </row>
    <row r="50" spans="2:6">
      <c r="B50" t="s">
        <v>3987</v>
      </c>
      <c r="C50" t="s">
        <v>1021</v>
      </c>
      <c r="D50" t="s">
        <v>2216</v>
      </c>
      <c r="E50" t="s">
        <v>58</v>
      </c>
      <c r="F50">
        <v>235.434843373494</v>
      </c>
    </row>
    <row r="51" spans="2:6">
      <c r="B51" t="s">
        <v>3987</v>
      </c>
      <c r="C51" t="s">
        <v>1025</v>
      </c>
      <c r="D51" t="s">
        <v>2217</v>
      </c>
      <c r="E51" t="s">
        <v>58</v>
      </c>
      <c r="F51">
        <v>1398.18684464853</v>
      </c>
    </row>
    <row r="52" spans="2:6">
      <c r="B52" t="s">
        <v>3987</v>
      </c>
      <c r="C52" t="s">
        <v>640</v>
      </c>
      <c r="D52" t="s">
        <v>2218</v>
      </c>
      <c r="E52" t="s">
        <v>58</v>
      </c>
      <c r="F52">
        <v>231.19334480780299</v>
      </c>
    </row>
    <row r="53" spans="2:6">
      <c r="B53" t="s">
        <v>3987</v>
      </c>
      <c r="C53" t="s">
        <v>1026</v>
      </c>
      <c r="D53" t="s">
        <v>2115</v>
      </c>
      <c r="E53" t="s">
        <v>58</v>
      </c>
      <c r="F53">
        <v>112.46537333333301</v>
      </c>
    </row>
    <row r="54" spans="2:6">
      <c r="B54" t="s">
        <v>3987</v>
      </c>
      <c r="C54" t="s">
        <v>1027</v>
      </c>
      <c r="D54" t="s">
        <v>2219</v>
      </c>
      <c r="E54" t="s">
        <v>58</v>
      </c>
      <c r="F54">
        <v>287.11566265060202</v>
      </c>
    </row>
    <row r="55" spans="2:6">
      <c r="B55" t="s">
        <v>3987</v>
      </c>
      <c r="C55" t="s">
        <v>1032</v>
      </c>
      <c r="D55" t="s">
        <v>2220</v>
      </c>
      <c r="E55" t="s">
        <v>58</v>
      </c>
      <c r="F55">
        <v>19.962517438173698</v>
      </c>
    </row>
    <row r="56" spans="2:6">
      <c r="B56" t="s">
        <v>3987</v>
      </c>
      <c r="C56" t="s">
        <v>1040</v>
      </c>
      <c r="D56" t="s">
        <v>2221</v>
      </c>
      <c r="E56" t="s">
        <v>58</v>
      </c>
      <c r="F56">
        <v>26.201720903150701</v>
      </c>
    </row>
    <row r="57" spans="2:6">
      <c r="B57" t="s">
        <v>3987</v>
      </c>
      <c r="C57" t="s">
        <v>1047</v>
      </c>
      <c r="D57" t="s">
        <v>4011</v>
      </c>
      <c r="E57" t="s">
        <v>58</v>
      </c>
      <c r="F57">
        <v>6.1497531117875202</v>
      </c>
    </row>
    <row r="58" spans="2:6">
      <c r="B58" t="s">
        <v>3987</v>
      </c>
      <c r="C58" t="s">
        <v>1049</v>
      </c>
      <c r="D58" t="s">
        <v>4012</v>
      </c>
      <c r="E58" t="s">
        <v>58</v>
      </c>
      <c r="F58">
        <v>126.76056338028199</v>
      </c>
    </row>
    <row r="59" spans="2:6">
      <c r="B59" t="s">
        <v>3987</v>
      </c>
      <c r="C59" t="s">
        <v>1051</v>
      </c>
      <c r="D59" t="s">
        <v>2222</v>
      </c>
      <c r="E59" t="s">
        <v>58</v>
      </c>
      <c r="F59">
        <v>126.76056338028199</v>
      </c>
    </row>
    <row r="60" spans="2:6">
      <c r="B60" t="s">
        <v>3987</v>
      </c>
      <c r="C60" t="s">
        <v>1075</v>
      </c>
      <c r="D60" t="s">
        <v>4013</v>
      </c>
      <c r="E60" t="s">
        <v>58</v>
      </c>
      <c r="F60">
        <v>13.0059733671528</v>
      </c>
    </row>
    <row r="61" spans="2:6">
      <c r="B61" t="s">
        <v>3987</v>
      </c>
      <c r="C61" t="s">
        <v>1076</v>
      </c>
      <c r="D61" t="s">
        <v>4014</v>
      </c>
      <c r="E61" t="s">
        <v>58</v>
      </c>
      <c r="F61">
        <v>17.871207406309399</v>
      </c>
    </row>
    <row r="62" spans="2:6">
      <c r="B62" t="s">
        <v>3987</v>
      </c>
      <c r="C62" t="s">
        <v>1077</v>
      </c>
      <c r="D62" t="s">
        <v>4015</v>
      </c>
      <c r="E62" t="s">
        <v>58</v>
      </c>
      <c r="F62">
        <v>27.3631198478123</v>
      </c>
    </row>
    <row r="63" spans="2:6">
      <c r="B63" t="s">
        <v>3987</v>
      </c>
      <c r="C63" t="s">
        <v>1083</v>
      </c>
      <c r="D63" t="s">
        <v>2122</v>
      </c>
      <c r="E63" t="s">
        <v>58</v>
      </c>
      <c r="F63">
        <v>767.23347819184505</v>
      </c>
    </row>
    <row r="64" spans="2:6">
      <c r="B64" t="s">
        <v>3987</v>
      </c>
      <c r="C64" t="s">
        <v>1085</v>
      </c>
      <c r="D64" t="s">
        <v>4016</v>
      </c>
      <c r="E64" t="s">
        <v>58</v>
      </c>
      <c r="F64">
        <v>99.257074223791605</v>
      </c>
    </row>
    <row r="65" spans="2:6">
      <c r="B65" t="s">
        <v>3987</v>
      </c>
      <c r="C65" t="s">
        <v>1094</v>
      </c>
      <c r="D65" t="s">
        <v>2223</v>
      </c>
      <c r="E65" t="s">
        <v>58</v>
      </c>
      <c r="F65">
        <v>21.1460417167382</v>
      </c>
    </row>
    <row r="66" spans="2:6">
      <c r="B66" t="s">
        <v>3987</v>
      </c>
      <c r="C66" t="s">
        <v>1095</v>
      </c>
      <c r="D66" t="s">
        <v>2223</v>
      </c>
      <c r="E66" t="s">
        <v>58</v>
      </c>
      <c r="F66">
        <v>25.115898117942301</v>
      </c>
    </row>
    <row r="67" spans="2:6">
      <c r="B67" t="s">
        <v>3987</v>
      </c>
      <c r="C67" t="s">
        <v>1106</v>
      </c>
      <c r="D67" t="s">
        <v>2224</v>
      </c>
      <c r="E67" t="s">
        <v>58</v>
      </c>
      <c r="F67">
        <v>21.9897330595483</v>
      </c>
    </row>
    <row r="68" spans="2:6">
      <c r="B68" t="s">
        <v>3987</v>
      </c>
      <c r="C68" t="s">
        <v>1112</v>
      </c>
      <c r="D68" t="s">
        <v>4017</v>
      </c>
      <c r="E68" t="s">
        <v>58</v>
      </c>
      <c r="F68">
        <v>197.29556626505999</v>
      </c>
    </row>
    <row r="72" spans="2:6">
      <c r="C72" s="804"/>
    </row>
    <row r="73" spans="2:6">
      <c r="C73" s="804"/>
    </row>
    <row r="74" spans="2:6">
      <c r="C74" s="804" t="s">
        <v>722</v>
      </c>
    </row>
    <row r="75" spans="2:6">
      <c r="C75" s="804" t="s">
        <v>777</v>
      </c>
    </row>
    <row r="76" spans="2:6">
      <c r="C76" s="804" t="s">
        <v>812</v>
      </c>
    </row>
    <row r="77" spans="2:6">
      <c r="C77" s="804" t="s">
        <v>816</v>
      </c>
    </row>
    <row r="78" spans="2:6">
      <c r="C78" s="804" t="s">
        <v>877</v>
      </c>
    </row>
    <row r="79" spans="2:6">
      <c r="C79" s="804" t="s">
        <v>881</v>
      </c>
    </row>
    <row r="80" spans="2:6">
      <c r="C80" s="804" t="s">
        <v>890</v>
      </c>
    </row>
    <row r="81" spans="3:3">
      <c r="C81" s="804" t="s">
        <v>900</v>
      </c>
    </row>
    <row r="82" spans="3:3">
      <c r="C82" s="804" t="s">
        <v>901</v>
      </c>
    </row>
    <row r="83" spans="3:3">
      <c r="C83" t="s">
        <v>904</v>
      </c>
    </row>
    <row r="84" spans="3:3">
      <c r="C84" t="s">
        <v>911</v>
      </c>
    </row>
    <row r="85" spans="3:3">
      <c r="C85" t="s">
        <v>926</v>
      </c>
    </row>
    <row r="86" spans="3:3">
      <c r="C86" t="s">
        <v>932</v>
      </c>
    </row>
    <row r="87" spans="3:3">
      <c r="C87" t="s">
        <v>938</v>
      </c>
    </row>
    <row r="88" spans="3:3">
      <c r="C88" t="s">
        <v>987</v>
      </c>
    </row>
    <row r="89" spans="3:3">
      <c r="C89" t="s">
        <v>996</v>
      </c>
    </row>
    <row r="90" spans="3:3">
      <c r="C90" t="s">
        <v>1021</v>
      </c>
    </row>
    <row r="91" spans="3:3">
      <c r="C91" t="s">
        <v>1025</v>
      </c>
    </row>
    <row r="92" spans="3:3">
      <c r="C92" t="s">
        <v>1027</v>
      </c>
    </row>
    <row r="93" spans="3:3">
      <c r="C93" t="s">
        <v>1083</v>
      </c>
    </row>
    <row r="94" spans="3:3">
      <c r="C94" t="s">
        <v>1094</v>
      </c>
    </row>
    <row r="95" spans="3:3">
      <c r="C95" t="s">
        <v>1095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5"/>
  <dimension ref="A2:G68"/>
  <sheetViews>
    <sheetView showGridLines="0" topLeftCell="A46" zoomScaleNormal="100" zoomScaleSheetLayoutView="100" workbookViewId="0">
      <selection activeCell="G65" sqref="G65"/>
    </sheetView>
  </sheetViews>
  <sheetFormatPr defaultRowHeight="15"/>
  <cols>
    <col min="1" max="1" width="15.7109375" style="31" customWidth="1"/>
    <col min="2" max="2" width="72.5703125" style="31" bestFit="1" customWidth="1"/>
    <col min="3" max="3" width="10" style="31" bestFit="1" customWidth="1"/>
    <col min="4" max="4" width="13.28515625" style="31" customWidth="1"/>
    <col min="5" max="5" width="16.42578125" style="31" bestFit="1" customWidth="1"/>
    <col min="6" max="6" width="3" bestFit="1" customWidth="1"/>
    <col min="7" max="7" width="14" bestFit="1" customWidth="1"/>
  </cols>
  <sheetData>
    <row r="2" spans="1:7" ht="15" customHeight="1">
      <c r="A2" s="1854" t="s">
        <v>428</v>
      </c>
      <c r="B2" s="1855"/>
      <c r="C2" s="1855"/>
      <c r="D2" s="1855"/>
      <c r="E2" s="1856"/>
    </row>
    <row r="3" spans="1:7" ht="15" customHeight="1">
      <c r="A3" s="148" t="s">
        <v>1</v>
      </c>
      <c r="B3" s="148" t="s">
        <v>350</v>
      </c>
      <c r="C3" s="148" t="s">
        <v>110</v>
      </c>
      <c r="D3" s="148" t="s">
        <v>32</v>
      </c>
      <c r="E3" s="149" t="s">
        <v>351</v>
      </c>
    </row>
    <row r="4" spans="1:7" ht="15" customHeight="1">
      <c r="A4" s="150" t="s">
        <v>1401</v>
      </c>
      <c r="B4" s="60" t="s">
        <v>2036</v>
      </c>
      <c r="C4" s="151" t="s">
        <v>58</v>
      </c>
      <c r="D4" s="152">
        <v>4716.4126470000001</v>
      </c>
      <c r="E4" s="507">
        <f>ROUND((D4/182.49)/DADOS!$K$7,4)</f>
        <v>2.1537000000000002</v>
      </c>
      <c r="G4" s="801"/>
    </row>
    <row r="5" spans="1:7" ht="15" customHeight="1">
      <c r="A5" s="150" t="s">
        <v>1403</v>
      </c>
      <c r="B5" s="60" t="s">
        <v>2037</v>
      </c>
      <c r="C5" s="151" t="s">
        <v>58</v>
      </c>
      <c r="D5" s="152">
        <v>1608.3234319999999</v>
      </c>
      <c r="E5" s="507">
        <f>ROUND((D5/182.49)/DADOS!$K$7,4)</f>
        <v>0.73440000000000005</v>
      </c>
      <c r="G5" s="801"/>
    </row>
    <row r="6" spans="1:7" ht="15" customHeight="1">
      <c r="A6" s="150" t="s">
        <v>1405</v>
      </c>
      <c r="B6" s="60" t="s">
        <v>2038</v>
      </c>
      <c r="C6" s="151" t="s">
        <v>58</v>
      </c>
      <c r="D6" s="152">
        <v>3093.3889800000002</v>
      </c>
      <c r="E6" s="507">
        <f>ROUND((D6/182.49)/DADOS!$K$7,4)</f>
        <v>1.4126000000000001</v>
      </c>
      <c r="G6" s="801"/>
    </row>
    <row r="7" spans="1:7" ht="15" customHeight="1">
      <c r="A7" s="150" t="s">
        <v>1409</v>
      </c>
      <c r="B7" s="60" t="s">
        <v>2039</v>
      </c>
      <c r="C7" s="151" t="s">
        <v>58</v>
      </c>
      <c r="D7" s="152">
        <v>221.65085199999999</v>
      </c>
      <c r="E7" s="507">
        <f>ROUND((D7/182.49)/DADOS!$K$7,4)</f>
        <v>0.1012</v>
      </c>
      <c r="G7" s="801"/>
    </row>
    <row r="8" spans="1:7" ht="15" customHeight="1">
      <c r="A8" s="150" t="s">
        <v>1410</v>
      </c>
      <c r="B8" s="60" t="s">
        <v>2040</v>
      </c>
      <c r="C8" s="151" t="s">
        <v>58</v>
      </c>
      <c r="D8" s="152">
        <v>8.4654699999999998</v>
      </c>
      <c r="E8" s="507">
        <f>ROUND((D8/182.49)/DADOS!$K$7,4)</f>
        <v>3.8999999999999998E-3</v>
      </c>
      <c r="G8" s="801"/>
    </row>
    <row r="9" spans="1:7" ht="15" customHeight="1">
      <c r="A9" s="150" t="s">
        <v>1414</v>
      </c>
      <c r="B9" s="60" t="s">
        <v>2041</v>
      </c>
      <c r="C9" s="151" t="s">
        <v>58</v>
      </c>
      <c r="D9" s="152">
        <v>10.39</v>
      </c>
      <c r="E9" s="507">
        <f>ROUND((D9/182.49)/DADOS!$K$7,4)</f>
        <v>4.7000000000000002E-3</v>
      </c>
      <c r="G9" s="801"/>
    </row>
    <row r="10" spans="1:7" ht="15" customHeight="1">
      <c r="A10" s="150" t="s">
        <v>1416</v>
      </c>
      <c r="B10" s="60" t="s">
        <v>2042</v>
      </c>
      <c r="C10" s="151" t="s">
        <v>58</v>
      </c>
      <c r="D10" s="152">
        <v>20545.850519</v>
      </c>
      <c r="E10" s="507">
        <f>ROUND((D10/182.49)/DADOS!$K$7,4)</f>
        <v>9.3821999999999992</v>
      </c>
      <c r="G10" s="801"/>
    </row>
    <row r="11" spans="1:7" ht="15" customHeight="1">
      <c r="A11" s="150" t="s">
        <v>1407</v>
      </c>
      <c r="B11" s="60" t="s">
        <v>2043</v>
      </c>
      <c r="C11" s="151" t="s">
        <v>58</v>
      </c>
      <c r="D11" s="152">
        <v>24.243333</v>
      </c>
      <c r="E11" s="507">
        <f>ROUND((D11/182.49)/DADOS!$K$7,4)</f>
        <v>1.11E-2</v>
      </c>
      <c r="G11" s="801"/>
    </row>
    <row r="12" spans="1:7" ht="15" customHeight="1">
      <c r="A12" s="150" t="s">
        <v>1412</v>
      </c>
      <c r="B12" s="60" t="s">
        <v>2044</v>
      </c>
      <c r="C12" s="151" t="s">
        <v>58</v>
      </c>
      <c r="D12" s="152">
        <v>5.935651</v>
      </c>
      <c r="E12" s="507">
        <f>ROUND((D12/182.49)/DADOS!$K$7,4)</f>
        <v>2.7000000000000001E-3</v>
      </c>
      <c r="G12" s="801"/>
    </row>
    <row r="13" spans="1:7" ht="15" customHeight="1">
      <c r="A13" s="1857" t="s">
        <v>352</v>
      </c>
      <c r="B13" s="1858"/>
      <c r="C13" s="1858"/>
      <c r="D13" s="987">
        <f>SUM(D4:D12)</f>
        <v>30234.660883999997</v>
      </c>
      <c r="E13" s="988">
        <f>SUM(E4:E12)</f>
        <v>13.806500000000002</v>
      </c>
      <c r="F13" s="11"/>
      <c r="G13" s="801"/>
    </row>
    <row r="14" spans="1:7" ht="15" customHeight="1">
      <c r="A14" s="965"/>
      <c r="B14" s="965"/>
      <c r="C14" s="1867" t="s">
        <v>352</v>
      </c>
      <c r="D14" s="1867"/>
      <c r="E14" s="966">
        <f>SUM(E4:E12)</f>
        <v>13.806500000000002</v>
      </c>
      <c r="F14" s="11"/>
      <c r="G14" s="801"/>
    </row>
    <row r="15" spans="1:7" ht="15" customHeight="1">
      <c r="A15" s="867" t="s">
        <v>1</v>
      </c>
      <c r="B15" s="867" t="s">
        <v>353</v>
      </c>
      <c r="C15" s="867" t="s">
        <v>110</v>
      </c>
      <c r="D15" s="867" t="s">
        <v>32</v>
      </c>
      <c r="E15" s="868" t="s">
        <v>351</v>
      </c>
      <c r="F15" s="11"/>
      <c r="G15" s="801"/>
    </row>
    <row r="16" spans="1:7" s="1" customFormat="1">
      <c r="A16" s="989" t="s">
        <v>777</v>
      </c>
      <c r="B16" s="990" t="str">
        <f>VLOOKUP(A16,'EQUIPAMENTO MINIMO'!C:F,2,FALSE)</f>
        <v>Equipamento para pintura eletrostática com cabine dupla de 7,00 kW e estufa de 80.000 kCal</v>
      </c>
      <c r="C16" s="703">
        <f>VLOOKUP(A16,'EQUIPAMENTO MINIMO'!C:F,3,FALSE)</f>
        <v>2.1702349869451698</v>
      </c>
      <c r="D16" s="991">
        <f>VLOOKUP(A16,'EQUIPAMENTO MINIMO'!C:F,4,FALSE)</f>
        <v>1</v>
      </c>
      <c r="E16" s="702">
        <f>ROUND((D16/182.49)/DADOS!$K$7,4)</f>
        <v>5.0000000000000001E-4</v>
      </c>
      <c r="F16" s="432"/>
      <c r="G16" s="801"/>
    </row>
    <row r="17" spans="1:7" s="1" customFormat="1">
      <c r="A17" s="989" t="s">
        <v>881</v>
      </c>
      <c r="B17" s="990" t="str">
        <f>VLOOKUP(A17,'EQUIPAMENTO MINIMO'!C:F,2,FALSE)</f>
        <v>Escavadeira hidráulica sobre esteiras com caçamba com capacidade de 1,56 m³ - 118 kW</v>
      </c>
      <c r="C17" s="703">
        <f>VLOOKUP(A17,'EQUIPAMENTO MINIMO'!C:F,3,FALSE)</f>
        <v>320.90410154133502</v>
      </c>
      <c r="D17" s="991">
        <f>VLOOKUP(A17,'EQUIPAMENTO MINIMO'!C:F,4,FALSE)</f>
        <v>1</v>
      </c>
      <c r="E17" s="702">
        <f>ROUND((D17/182.49)/DADOS!$K$7,4)</f>
        <v>5.0000000000000001E-4</v>
      </c>
      <c r="F17" s="432"/>
      <c r="G17" s="801"/>
    </row>
    <row r="18" spans="1:7" s="1" customFormat="1">
      <c r="A18" s="989" t="s">
        <v>884</v>
      </c>
      <c r="B18" s="990" t="str">
        <f>VLOOKUP(A18,'EQUIPAMENTO MINIMO'!C:F,2,FALSE)</f>
        <v>Betoneira com motor a gasolina com capacidade de 600 l - 10 kW</v>
      </c>
      <c r="C18" s="703">
        <f>VLOOKUP(A18,'EQUIPAMENTO MINIMO'!C:F,3,FALSE)</f>
        <v>221.650850064428</v>
      </c>
      <c r="D18" s="991">
        <f>VLOOKUP(A18,'EQUIPAMENTO MINIMO'!C:F,4,FALSE)</f>
        <v>1</v>
      </c>
      <c r="E18" s="702">
        <f>ROUND((D18/182.49)/DADOS!$K$7,4)</f>
        <v>5.0000000000000001E-4</v>
      </c>
      <c r="F18" s="432"/>
      <c r="G18" s="801"/>
    </row>
    <row r="19" spans="1:7" s="1" customFormat="1">
      <c r="A19" s="989" t="s">
        <v>642</v>
      </c>
      <c r="B19" s="990" t="str">
        <f>VLOOKUP(A19,'EQUIPAMENTO MINIMO'!C:F,2,FALSE)</f>
        <v>Motoniveladora - 93 kW</v>
      </c>
      <c r="C19" s="703">
        <f>VLOOKUP(A19,'EQUIPAMENTO MINIMO'!C:F,3,FALSE)</f>
        <v>484.66374078631799</v>
      </c>
      <c r="D19" s="991">
        <f>VLOOKUP(A19,'EQUIPAMENTO MINIMO'!C:F,4,FALSE)</f>
        <v>1</v>
      </c>
      <c r="E19" s="702">
        <f>ROUND((D19/182.49)/DADOS!$K$7,4)</f>
        <v>5.0000000000000001E-4</v>
      </c>
      <c r="F19" s="432"/>
      <c r="G19" s="801"/>
    </row>
    <row r="20" spans="1:7" s="1" customFormat="1" ht="26.25">
      <c r="A20" s="989" t="s">
        <v>890</v>
      </c>
      <c r="B20" s="990" t="str">
        <f>VLOOKUP(A20,'EQUIPAMENTO MINIMO'!C:F,2,FALSE)</f>
        <v xml:space="preserve">Retroescavadeira de pneus - capacidade da caçamba da pá-carregadeira de 0,76 m³ e da retroescavadeira de 0,29 m³ - 58 kW </v>
      </c>
      <c r="C20" s="703">
        <f>VLOOKUP(A20,'EQUIPAMENTO MINIMO'!C:F,3,FALSE)</f>
        <v>60.014230769230799</v>
      </c>
      <c r="D20" s="991">
        <f>VLOOKUP(A20,'EQUIPAMENTO MINIMO'!C:F,4,FALSE)</f>
        <v>1</v>
      </c>
      <c r="E20" s="702">
        <f>ROUND((D20/182.49)/DADOS!$K$7,4)</f>
        <v>5.0000000000000001E-4</v>
      </c>
      <c r="F20" s="432"/>
      <c r="G20" s="801"/>
    </row>
    <row r="21" spans="1:7" s="1" customFormat="1">
      <c r="A21" s="989" t="s">
        <v>896</v>
      </c>
      <c r="B21" s="990" t="str">
        <f>VLOOKUP(A21,'EQUIPAMENTO MINIMO'!C:F,2,FALSE)</f>
        <v>Serra circular com bancada - D = 30 cm - 4 kW</v>
      </c>
      <c r="C21" s="703">
        <f>VLOOKUP(A21,'EQUIPAMENTO MINIMO'!C:F,3,FALSE)</f>
        <v>289.92571603535998</v>
      </c>
      <c r="D21" s="991">
        <f>VLOOKUP(A21,'EQUIPAMENTO MINIMO'!C:F,4,FALSE)</f>
        <v>1</v>
      </c>
      <c r="E21" s="702">
        <f>ROUND((D21/182.49)/DADOS!$K$7,4)</f>
        <v>5.0000000000000001E-4</v>
      </c>
      <c r="F21" s="432"/>
      <c r="G21" s="801"/>
    </row>
    <row r="22" spans="1:7" s="1" customFormat="1">
      <c r="A22" s="989" t="s">
        <v>900</v>
      </c>
      <c r="B22" s="990" t="str">
        <f>VLOOKUP(A22,'EQUIPAMENTO MINIMO'!C:F,2,FALSE)</f>
        <v>Trator sobre esteiras com lâmina - 127 kW</v>
      </c>
      <c r="C22" s="703">
        <f>VLOOKUP(A22,'EQUIPAMENTO MINIMO'!C:F,3,FALSE)</f>
        <v>29.246254426586798</v>
      </c>
      <c r="D22" s="991">
        <f>VLOOKUP(A22,'EQUIPAMENTO MINIMO'!C:F,4,FALSE)</f>
        <v>1</v>
      </c>
      <c r="E22" s="702">
        <f>ROUND((D22/182.49)/DADOS!$K$7,4)</f>
        <v>5.0000000000000001E-4</v>
      </c>
      <c r="F22" s="432"/>
      <c r="G22" s="801"/>
    </row>
    <row r="23" spans="1:7" s="1" customFormat="1">
      <c r="A23" s="989" t="s">
        <v>926</v>
      </c>
      <c r="B23" s="990" t="str">
        <f>VLOOKUP(A23,'EQUIPAMENTO MINIMO'!C:F,2,FALSE)</f>
        <v>Trator agrícola sobre pneus - 77 kW</v>
      </c>
      <c r="C23" s="703">
        <f>VLOOKUP(A23,'EQUIPAMENTO MINIMO'!C:F,3,FALSE)</f>
        <v>789.93535682560105</v>
      </c>
      <c r="D23" s="991">
        <f>VLOOKUP(A23,'EQUIPAMENTO MINIMO'!C:F,4,FALSE)</f>
        <v>1</v>
      </c>
      <c r="E23" s="702">
        <f>ROUND((D23/182.49)/DADOS!$K$7,4)</f>
        <v>5.0000000000000001E-4</v>
      </c>
      <c r="F23" s="432"/>
      <c r="G23" s="801"/>
    </row>
    <row r="24" spans="1:7" s="1" customFormat="1">
      <c r="A24" s="989" t="s">
        <v>1025</v>
      </c>
      <c r="B24" s="990" t="str">
        <f>VLOOKUP(A24,'EQUIPAMENTO MINIMO'!C:F,2,FALSE)</f>
        <v>Rolo compactador pé de carneiro vibratório autopropelido por pneus de 11,6 t - 82 kW</v>
      </c>
      <c r="C24" s="703">
        <f>VLOOKUP(A24,'EQUIPAMENTO MINIMO'!C:F,3,FALSE)</f>
        <v>1570.1525766974901</v>
      </c>
      <c r="D24" s="991">
        <f>VLOOKUP(A24,'EQUIPAMENTO MINIMO'!C:F,4,FALSE)</f>
        <v>1</v>
      </c>
      <c r="E24" s="702">
        <f>ROUND((D24/182.49)/DADOS!$K$7,4)</f>
        <v>5.0000000000000001E-4</v>
      </c>
      <c r="F24" s="432"/>
      <c r="G24" s="801"/>
    </row>
    <row r="25" spans="1:7" s="1" customFormat="1">
      <c r="A25" s="989" t="s">
        <v>1083</v>
      </c>
      <c r="B25" s="990" t="str">
        <f>VLOOKUP(A25,'EQUIPAMENTO MINIMO'!C:F,2,FALSE)</f>
        <v>Rolo compactador de pneus autopropelido de 27 t - 85 kW</v>
      </c>
      <c r="C25" s="703">
        <f>VLOOKUP(A25,'EQUIPAMENTO MINIMO'!C:F,3,FALSE)</f>
        <v>328.68927309628702</v>
      </c>
      <c r="D25" s="991">
        <f>VLOOKUP(A25,'EQUIPAMENTO MINIMO'!C:F,4,FALSE)</f>
        <v>1</v>
      </c>
      <c r="E25" s="702">
        <f>ROUND((D25/182.49)/DADOS!$K$7,4)</f>
        <v>5.0000000000000001E-4</v>
      </c>
      <c r="F25" s="432"/>
      <c r="G25" s="801"/>
    </row>
    <row r="26" spans="1:7" s="1" customFormat="1" ht="26.25">
      <c r="A26" s="989" t="s">
        <v>1092</v>
      </c>
      <c r="B26" s="990" t="str">
        <f>VLOOKUP(A26,'EQUIPAMENTO MINIMO'!C:F,2,FALSE)</f>
        <v>Retroescavadeira de pneus com caçamba de escavação trapezoidal ou triangular com seção de corte de 0,10 a 0,15 m² - 58 kW</v>
      </c>
      <c r="C26" s="703">
        <f>VLOOKUP(A26,'EQUIPAMENTO MINIMO'!C:F,3,FALSE)</f>
        <v>23.034203480588999</v>
      </c>
      <c r="D26" s="991">
        <f>VLOOKUP(A26,'EQUIPAMENTO MINIMO'!C:F,4,FALSE)</f>
        <v>1</v>
      </c>
      <c r="E26" s="702">
        <f>ROUND((D26/182.49)/DADOS!$K$7,4)</f>
        <v>5.0000000000000001E-4</v>
      </c>
      <c r="F26" s="432"/>
      <c r="G26" s="801"/>
    </row>
    <row r="27" spans="1:7" s="1" customFormat="1" ht="26.25">
      <c r="A27" s="989" t="s">
        <v>1095</v>
      </c>
      <c r="B27" s="990" t="str">
        <f>VLOOKUP(A27,'EQUIPAMENTO MINIMO'!C:F,2,FALSE)</f>
        <v>Retroescavadeira de pneus com caçamba de escavação trapezoidal ou triangular com seção de corte de 0,30 a 0,50 m² - 58 kW</v>
      </c>
      <c r="C27" s="703">
        <f>VLOOKUP(A27,'EQUIPAMENTO MINIMO'!C:F,3,FALSE)</f>
        <v>30.807265244667501</v>
      </c>
      <c r="D27" s="991">
        <f>VLOOKUP(A27,'EQUIPAMENTO MINIMO'!C:F,4,FALSE)</f>
        <v>1</v>
      </c>
      <c r="E27" s="702">
        <f>ROUND((D27/182.49)/DADOS!$K$7,4)</f>
        <v>5.0000000000000001E-4</v>
      </c>
      <c r="F27" s="432"/>
      <c r="G27" s="801"/>
    </row>
    <row r="28" spans="1:7" s="1" customFormat="1">
      <c r="A28" s="989" t="s">
        <v>593</v>
      </c>
      <c r="B28" s="990" t="str">
        <f>VLOOKUP(A28,'EQUIPAMENTO MINIMO'!C:F,2,FALSE)</f>
        <v>Miniônibus com capacidade para 30 passageiros - 111 kW</v>
      </c>
      <c r="C28" s="703">
        <f>VLOOKUP(A28,'EQUIPAMENTO MINIMO'!C:F,3,FALSE)</f>
        <v>2640</v>
      </c>
      <c r="D28" s="991">
        <f>VLOOKUP(A28,'EQUIPAMENTO MINIMO'!C:F,4,FALSE)</f>
        <v>1</v>
      </c>
      <c r="E28" s="702">
        <f>ROUND((D28/182.49)/DADOS!$K$7,4)</f>
        <v>5.0000000000000001E-4</v>
      </c>
      <c r="F28" s="432"/>
      <c r="G28" s="801"/>
    </row>
    <row r="29" spans="1:7" s="1" customFormat="1">
      <c r="A29" s="989" t="s">
        <v>620</v>
      </c>
      <c r="B29" s="990" t="str">
        <f>VLOOKUP(A29,'EQUIPAMENTO MINIMO'!C:F,2,FALSE)</f>
        <v>Veículo tipo van furgão com capacidade de 1,38 t - 100 kW</v>
      </c>
      <c r="C29" s="703">
        <f>VLOOKUP(A29,'EQUIPAMENTO MINIMO'!C:F,3,FALSE)</f>
        <v>2640</v>
      </c>
      <c r="D29" s="991">
        <f>VLOOKUP(A29,'EQUIPAMENTO MINIMO'!C:F,4,FALSE)</f>
        <v>1</v>
      </c>
      <c r="E29" s="702">
        <f>ROUND((D29/182.49)/DADOS!$K$7,4)</f>
        <v>5.0000000000000001E-4</v>
      </c>
      <c r="F29" s="432"/>
      <c r="G29" s="801"/>
    </row>
    <row r="30" spans="1:7" ht="15" customHeight="1">
      <c r="A30" s="1859" t="s">
        <v>108</v>
      </c>
      <c r="B30" s="1860"/>
      <c r="C30" s="1860"/>
      <c r="D30" s="769">
        <f>SUM(D16:D29)</f>
        <v>14</v>
      </c>
      <c r="E30" s="770"/>
      <c r="F30" s="11"/>
    </row>
    <row r="31" spans="1:7" ht="15" customHeight="1">
      <c r="A31" s="1861" t="s">
        <v>109</v>
      </c>
      <c r="B31" s="1862"/>
      <c r="C31" s="1862"/>
      <c r="D31" s="771"/>
      <c r="E31" s="768">
        <f>SUM(E16:E29)</f>
        <v>7.0000000000000027E-3</v>
      </c>
      <c r="F31" s="11"/>
    </row>
    <row r="32" spans="1:7" ht="15" customHeight="1">
      <c r="A32" s="1857" t="s">
        <v>354</v>
      </c>
      <c r="B32" s="1858"/>
      <c r="C32" s="1858"/>
      <c r="D32" s="802">
        <f>E31+E13</f>
        <v>13.813500000000001</v>
      </c>
      <c r="E32" s="772">
        <f>ROUND(D32*1.2,0)</f>
        <v>17</v>
      </c>
      <c r="F32" s="11"/>
    </row>
    <row r="33" spans="1:5" ht="15" customHeight="1">
      <c r="A33" s="153"/>
      <c r="B33" s="153"/>
      <c r="C33" s="153"/>
      <c r="D33" s="154"/>
      <c r="E33" s="155"/>
    </row>
    <row r="34" spans="1:5" ht="15" customHeight="1">
      <c r="A34" s="1854" t="s">
        <v>429</v>
      </c>
      <c r="B34" s="1855"/>
      <c r="C34" s="1855"/>
      <c r="D34" s="1856"/>
      <c r="E34" s="156"/>
    </row>
    <row r="35" spans="1:5" ht="15" customHeight="1">
      <c r="A35" s="157" t="s">
        <v>1</v>
      </c>
      <c r="B35" s="157" t="s">
        <v>355</v>
      </c>
      <c r="C35" s="157" t="s">
        <v>110</v>
      </c>
      <c r="D35" s="157" t="s">
        <v>32</v>
      </c>
      <c r="E35" s="158"/>
    </row>
    <row r="36" spans="1:5" ht="15" customHeight="1">
      <c r="A36" s="150" t="s">
        <v>568</v>
      </c>
      <c r="B36" s="60" t="s">
        <v>566</v>
      </c>
      <c r="C36" s="151" t="s">
        <v>107</v>
      </c>
      <c r="D36" s="152">
        <f>'COMP. CUSTO ADM LOCAL'!G8</f>
        <v>1</v>
      </c>
      <c r="E36" s="159"/>
    </row>
    <row r="37" spans="1:5" ht="15" customHeight="1">
      <c r="A37" s="150" t="s">
        <v>569</v>
      </c>
      <c r="B37" s="60" t="s">
        <v>567</v>
      </c>
      <c r="C37" s="151" t="s">
        <v>107</v>
      </c>
      <c r="D37" s="152">
        <f>'COMP. CUSTO ADM LOCAL'!G9</f>
        <v>1</v>
      </c>
      <c r="E37" s="159"/>
    </row>
    <row r="38" spans="1:5" ht="15" customHeight="1">
      <c r="A38" s="150" t="s">
        <v>571</v>
      </c>
      <c r="B38" s="60" t="s">
        <v>570</v>
      </c>
      <c r="C38" s="151" t="s">
        <v>107</v>
      </c>
      <c r="D38" s="152">
        <f>'COMP. CUSTO ADM LOCAL'!G10</f>
        <v>0.25</v>
      </c>
      <c r="E38" s="159"/>
    </row>
    <row r="39" spans="1:5" ht="15" customHeight="1">
      <c r="A39" s="150" t="s">
        <v>622</v>
      </c>
      <c r="B39" s="60" t="s">
        <v>621</v>
      </c>
      <c r="C39" s="151" t="s">
        <v>107</v>
      </c>
      <c r="D39" s="152">
        <f>'COMP. CUSTO ADM LOCAL'!G11</f>
        <v>0</v>
      </c>
      <c r="E39" s="159"/>
    </row>
    <row r="40" spans="1:5" ht="15" customHeight="1">
      <c r="A40" s="150" t="s">
        <v>575</v>
      </c>
      <c r="B40" s="60" t="s">
        <v>573</v>
      </c>
      <c r="C40" s="151" t="s">
        <v>107</v>
      </c>
      <c r="D40" s="152">
        <f>'COMP. CUSTO ADM LOCAL'!G14</f>
        <v>0</v>
      </c>
      <c r="E40" s="159"/>
    </row>
    <row r="41" spans="1:5" ht="15" customHeight="1">
      <c r="A41" s="150" t="s">
        <v>576</v>
      </c>
      <c r="B41" s="60" t="s">
        <v>574</v>
      </c>
      <c r="C41" s="151" t="s">
        <v>107</v>
      </c>
      <c r="D41" s="152">
        <f>'COMP. CUSTO ADM LOCAL'!G15</f>
        <v>1</v>
      </c>
      <c r="E41" s="159"/>
    </row>
    <row r="42" spans="1:5">
      <c r="A42" s="150" t="s">
        <v>581</v>
      </c>
      <c r="B42" s="60" t="s">
        <v>577</v>
      </c>
      <c r="C42" s="151" t="s">
        <v>107</v>
      </c>
      <c r="D42" s="152">
        <f>'COMP. CUSTO ADM LOCAL'!G18</f>
        <v>0</v>
      </c>
      <c r="E42" s="159"/>
    </row>
    <row r="43" spans="1:5">
      <c r="A43" s="150" t="s">
        <v>582</v>
      </c>
      <c r="B43" s="60" t="s">
        <v>578</v>
      </c>
      <c r="C43" s="151" t="s">
        <v>107</v>
      </c>
      <c r="D43" s="152">
        <f>'COMP. CUSTO ADM LOCAL'!G19</f>
        <v>1</v>
      </c>
      <c r="E43" s="159"/>
    </row>
    <row r="44" spans="1:5">
      <c r="A44" s="150" t="s">
        <v>583</v>
      </c>
      <c r="B44" s="60" t="s">
        <v>579</v>
      </c>
      <c r="C44" s="151" t="s">
        <v>107</v>
      </c>
      <c r="D44" s="152">
        <f>'COMP. CUSTO ADM LOCAL'!G20</f>
        <v>1</v>
      </c>
      <c r="E44" s="159"/>
    </row>
    <row r="45" spans="1:5">
      <c r="A45" s="150" t="s">
        <v>584</v>
      </c>
      <c r="B45" s="60" t="s">
        <v>580</v>
      </c>
      <c r="C45" s="151" t="s">
        <v>107</v>
      </c>
      <c r="D45" s="152">
        <f>'COMP. CUSTO ADM LOCAL'!G21</f>
        <v>2</v>
      </c>
      <c r="E45" s="159"/>
    </row>
    <row r="46" spans="1:5">
      <c r="A46" s="150" t="s">
        <v>667</v>
      </c>
      <c r="B46" s="60" t="s">
        <v>585</v>
      </c>
      <c r="C46" s="151" t="s">
        <v>107</v>
      </c>
      <c r="D46" s="152">
        <f>'COMP. CUSTO ADM LOCAL'!G22</f>
        <v>1</v>
      </c>
      <c r="E46" s="159"/>
    </row>
    <row r="47" spans="1:5">
      <c r="A47" s="150" t="s">
        <v>587</v>
      </c>
      <c r="B47" s="60" t="s">
        <v>586</v>
      </c>
      <c r="C47" s="151" t="s">
        <v>107</v>
      </c>
      <c r="D47" s="152">
        <f>'COMP. CUSTO ADM LOCAL'!G23</f>
        <v>1</v>
      </c>
      <c r="E47" s="159"/>
    </row>
    <row r="48" spans="1:5">
      <c r="A48" s="150" t="s">
        <v>1312</v>
      </c>
      <c r="B48" s="60" t="s">
        <v>1313</v>
      </c>
      <c r="C48" s="151" t="s">
        <v>107</v>
      </c>
      <c r="D48" s="152">
        <f>IF('COMP. CUSTO ADM LOCAL'!D34=1,1,IF('COMP. CUSTO ADM LOCAL'!D35=1,1,0))</f>
        <v>1</v>
      </c>
      <c r="E48" s="159"/>
    </row>
    <row r="49" spans="1:5">
      <c r="A49" s="1865" t="s">
        <v>432</v>
      </c>
      <c r="B49" s="1866"/>
      <c r="C49" s="1866"/>
      <c r="D49" s="220">
        <f>SUM(D36:D48)</f>
        <v>10.25</v>
      </c>
      <c r="E49" s="216"/>
    </row>
    <row r="50" spans="1:5" ht="15" customHeight="1">
      <c r="A50" s="148" t="s">
        <v>1</v>
      </c>
      <c r="B50" s="148" t="s">
        <v>356</v>
      </c>
      <c r="C50" s="148" t="s">
        <v>110</v>
      </c>
      <c r="D50" s="148" t="s">
        <v>32</v>
      </c>
      <c r="E50" s="158"/>
    </row>
    <row r="51" spans="1:5" ht="15" customHeight="1">
      <c r="A51" s="150" t="s">
        <v>596</v>
      </c>
      <c r="B51" s="60" t="s">
        <v>594</v>
      </c>
      <c r="C51" s="151" t="s">
        <v>107</v>
      </c>
      <c r="D51" s="152">
        <f>'COMP. CUSTO ADM LOCAL'!G51</f>
        <v>1</v>
      </c>
      <c r="E51" s="159"/>
    </row>
    <row r="52" spans="1:5" ht="15" customHeight="1">
      <c r="A52" s="150" t="s">
        <v>597</v>
      </c>
      <c r="B52" s="60" t="s">
        <v>595</v>
      </c>
      <c r="C52" s="151" t="s">
        <v>107</v>
      </c>
      <c r="D52" s="152">
        <f>'COMP. CUSTO ADM LOCAL'!G54</f>
        <v>1</v>
      </c>
      <c r="E52" s="159"/>
    </row>
    <row r="53" spans="1:5" ht="15" customHeight="1">
      <c r="A53" s="150" t="s">
        <v>600</v>
      </c>
      <c r="B53" s="60" t="s">
        <v>598</v>
      </c>
      <c r="C53" s="151" t="s">
        <v>107</v>
      </c>
      <c r="D53" s="152">
        <f>'COMP. CUSTO ADM LOCAL'!G57</f>
        <v>1</v>
      </c>
      <c r="E53" s="159"/>
    </row>
    <row r="54" spans="1:5" ht="15" customHeight="1">
      <c r="A54" s="150" t="s">
        <v>601</v>
      </c>
      <c r="B54" s="60" t="s">
        <v>599</v>
      </c>
      <c r="C54" s="151" t="s">
        <v>107</v>
      </c>
      <c r="D54" s="152">
        <f>'COMP. CUSTO ADM LOCAL'!G58</f>
        <v>3</v>
      </c>
      <c r="E54" s="159"/>
    </row>
    <row r="55" spans="1:5" ht="15" customHeight="1">
      <c r="A55" s="150" t="s">
        <v>605</v>
      </c>
      <c r="B55" s="60" t="s">
        <v>602</v>
      </c>
      <c r="C55" s="151" t="s">
        <v>107</v>
      </c>
      <c r="D55" s="152">
        <f>'COMP. CUSTO ADM LOCAL'!G64</f>
        <v>1</v>
      </c>
      <c r="E55" s="159"/>
    </row>
    <row r="56" spans="1:5" ht="15" customHeight="1">
      <c r="A56" s="150" t="s">
        <v>606</v>
      </c>
      <c r="B56" s="60" t="s">
        <v>603</v>
      </c>
      <c r="C56" s="151" t="s">
        <v>107</v>
      </c>
      <c r="D56" s="152">
        <f>'COMP. CUSTO ADM LOCAL'!G65</f>
        <v>0</v>
      </c>
      <c r="E56" s="159"/>
    </row>
    <row r="57" spans="1:5" ht="15" customHeight="1">
      <c r="A57" s="150" t="s">
        <v>607</v>
      </c>
      <c r="B57" s="60" t="s">
        <v>604</v>
      </c>
      <c r="C57" s="151" t="s">
        <v>107</v>
      </c>
      <c r="D57" s="152">
        <f>'COMP. CUSTO ADM LOCAL'!G66</f>
        <v>0</v>
      </c>
      <c r="E57" s="159"/>
    </row>
    <row r="58" spans="1:5" ht="15" customHeight="1">
      <c r="A58" s="1865" t="s">
        <v>433</v>
      </c>
      <c r="B58" s="1866"/>
      <c r="C58" s="1866"/>
      <c r="D58" s="220">
        <f>SUM(D51:D57)</f>
        <v>7</v>
      </c>
      <c r="E58" s="216"/>
    </row>
    <row r="59" spans="1:5" ht="15" customHeight="1">
      <c r="A59" s="148" t="s">
        <v>1</v>
      </c>
      <c r="B59" s="148" t="s">
        <v>357</v>
      </c>
      <c r="C59" s="148" t="s">
        <v>110</v>
      </c>
      <c r="D59" s="148" t="s">
        <v>32</v>
      </c>
      <c r="E59" s="158"/>
    </row>
    <row r="60" spans="1:5" ht="15" customHeight="1">
      <c r="A60" s="150" t="s">
        <v>614</v>
      </c>
      <c r="B60" s="60" t="s">
        <v>609</v>
      </c>
      <c r="C60" s="218" t="s">
        <v>107</v>
      </c>
      <c r="D60" s="152">
        <f>'COMP. CUSTO ADM LOCAL'!G85</f>
        <v>2</v>
      </c>
      <c r="E60" s="159"/>
    </row>
    <row r="61" spans="1:5" ht="15" customHeight="1">
      <c r="A61" s="150" t="s">
        <v>615</v>
      </c>
      <c r="B61" s="60" t="s">
        <v>610</v>
      </c>
      <c r="C61" s="218" t="s">
        <v>107</v>
      </c>
      <c r="D61" s="152">
        <f>'COMP. CUSTO ADM LOCAL'!G86</f>
        <v>1</v>
      </c>
      <c r="E61" s="159"/>
    </row>
    <row r="62" spans="1:5" ht="15" customHeight="1">
      <c r="A62" s="217" t="s">
        <v>616</v>
      </c>
      <c r="B62" s="125" t="s">
        <v>611</v>
      </c>
      <c r="C62" s="218" t="s">
        <v>107</v>
      </c>
      <c r="D62" s="152">
        <f>'COMP. CUSTO ADM LOCAL'!G87</f>
        <v>0.8</v>
      </c>
      <c r="E62" s="159"/>
    </row>
    <row r="63" spans="1:5" ht="15" customHeight="1">
      <c r="A63" s="150" t="s">
        <v>617</v>
      </c>
      <c r="B63" s="60" t="s">
        <v>612</v>
      </c>
      <c r="C63" s="218" t="s">
        <v>107</v>
      </c>
      <c r="D63" s="152">
        <f>'COMP. CUSTO ADM LOCAL'!G88</f>
        <v>1.6</v>
      </c>
      <c r="E63" s="159"/>
    </row>
    <row r="64" spans="1:5" ht="15" customHeight="1">
      <c r="A64" s="150" t="s">
        <v>618</v>
      </c>
      <c r="B64" s="60" t="s">
        <v>613</v>
      </c>
      <c r="C64" s="218" t="s">
        <v>107</v>
      </c>
      <c r="D64" s="152">
        <f>'COMP. CUSTO ADM LOCAL'!G89</f>
        <v>0.25</v>
      </c>
      <c r="E64" s="159"/>
    </row>
    <row r="65" spans="1:5" ht="15" customHeight="1">
      <c r="A65" s="217" t="s">
        <v>1314</v>
      </c>
      <c r="B65" s="125" t="s">
        <v>1315</v>
      </c>
      <c r="C65" s="218" t="s">
        <v>107</v>
      </c>
      <c r="D65" s="219">
        <f>'COMP. CUSTO ADM LOCAL'!D97</f>
        <v>1</v>
      </c>
      <c r="E65" s="159"/>
    </row>
    <row r="66" spans="1:5" ht="15" customHeight="1">
      <c r="A66" s="1865" t="s">
        <v>434</v>
      </c>
      <c r="B66" s="1866"/>
      <c r="C66" s="1866"/>
      <c r="D66" s="220">
        <f>SUM(D60:D65)</f>
        <v>6.65</v>
      </c>
      <c r="E66" s="216"/>
    </row>
    <row r="67" spans="1:5" ht="15" customHeight="1">
      <c r="A67" s="1863" t="s">
        <v>431</v>
      </c>
      <c r="B67" s="1864"/>
      <c r="C67" s="1864"/>
      <c r="D67" s="508">
        <f>D66+D58+D49</f>
        <v>23.9</v>
      </c>
      <c r="E67" s="160"/>
    </row>
    <row r="68" spans="1:5" ht="15" customHeight="1">
      <c r="A68" s="1852" t="s">
        <v>430</v>
      </c>
      <c r="B68" s="1853"/>
      <c r="C68" s="1853"/>
      <c r="D68" s="509">
        <f>D67+E32</f>
        <v>40.9</v>
      </c>
      <c r="E68" s="160"/>
    </row>
  </sheetData>
  <mergeCells count="12">
    <mergeCell ref="A68:C68"/>
    <mergeCell ref="A2:E2"/>
    <mergeCell ref="A13:C13"/>
    <mergeCell ref="A30:C30"/>
    <mergeCell ref="A31:C31"/>
    <mergeCell ref="A32:C32"/>
    <mergeCell ref="A34:D34"/>
    <mergeCell ref="A67:C67"/>
    <mergeCell ref="A49:C49"/>
    <mergeCell ref="A58:C58"/>
    <mergeCell ref="A66:C66"/>
    <mergeCell ref="C14:D14"/>
  </mergeCells>
  <conditionalFormatting sqref="G17:G29">
    <cfRule type="duplicateValues" dxfId="71" priority="100"/>
  </conditionalFormatting>
  <conditionalFormatting sqref="G30:G1048576 G1:G16">
    <cfRule type="duplicateValues" dxfId="70" priority="10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2" manualBreakCount="2">
    <brk id="13" max="4" man="1"/>
    <brk id="32" max="4" man="1"/>
  </rowBreaks>
  <ignoredErrors>
    <ignoredError sqref="E4:E12 E16:E29" unlocked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26">
    <pageSetUpPr fitToPage="1"/>
  </sheetPr>
  <dimension ref="A1:H49"/>
  <sheetViews>
    <sheetView showGridLines="0" zoomScale="85" zoomScaleNormal="85" zoomScaleSheetLayoutView="90" workbookViewId="0">
      <selection activeCell="K49" sqref="K49"/>
    </sheetView>
  </sheetViews>
  <sheetFormatPr defaultColWidth="9.140625" defaultRowHeight="12.75"/>
  <cols>
    <col min="1" max="1" width="18.7109375" style="32" customWidth="1"/>
    <col min="2" max="2" width="40.7109375" style="32" customWidth="1"/>
    <col min="3" max="8" width="18.7109375" style="32" customWidth="1"/>
    <col min="9" max="16384" width="9.140625" style="32"/>
  </cols>
  <sheetData>
    <row r="1" spans="1:8">
      <c r="B1" s="1875"/>
      <c r="C1" s="1875"/>
      <c r="D1" s="1875"/>
      <c r="E1" s="1875"/>
      <c r="F1" s="1875"/>
      <c r="G1" s="1875"/>
    </row>
    <row r="2" spans="1:8" s="33" customFormat="1" ht="15" customHeight="1">
      <c r="B2" s="1872" t="s">
        <v>118</v>
      </c>
      <c r="C2" s="1873"/>
      <c r="D2" s="1873"/>
      <c r="E2" s="1873"/>
      <c r="F2" s="1873"/>
      <c r="G2" s="1874"/>
    </row>
    <row r="3" spans="1:8" s="33" customFormat="1" ht="38.25">
      <c r="B3" s="319" t="s">
        <v>71</v>
      </c>
      <c r="C3" s="319" t="s">
        <v>72</v>
      </c>
      <c r="D3" s="319" t="s">
        <v>65</v>
      </c>
      <c r="E3" s="319" t="s">
        <v>66</v>
      </c>
      <c r="F3" s="319" t="s">
        <v>172</v>
      </c>
      <c r="G3" s="319" t="s">
        <v>119</v>
      </c>
    </row>
    <row r="4" spans="1:8" s="33" customFormat="1">
      <c r="B4" s="320" t="s">
        <v>120</v>
      </c>
      <c r="C4" s="462">
        <f>ROUND('CANTEIRO PROV.'!$F$19*0.35,0)</f>
        <v>15</v>
      </c>
      <c r="D4" s="320" t="s">
        <v>121</v>
      </c>
      <c r="E4" s="320" t="s">
        <v>122</v>
      </c>
      <c r="F4" s="298">
        <f>H12</f>
        <v>75.599999999999994</v>
      </c>
      <c r="G4" s="320">
        <f>C4*F4</f>
        <v>1134</v>
      </c>
    </row>
    <row r="5" spans="1:8" s="33" customFormat="1">
      <c r="B5" s="320" t="s">
        <v>123</v>
      </c>
      <c r="C5" s="462">
        <f>ROUND('CANTEIRO PROV.'!$F$19*0.35,0)</f>
        <v>15</v>
      </c>
      <c r="D5" s="320" t="s">
        <v>121</v>
      </c>
      <c r="E5" s="320" t="s">
        <v>122</v>
      </c>
      <c r="F5" s="298">
        <f>H12</f>
        <v>75.599999999999994</v>
      </c>
      <c r="G5" s="320">
        <f>C5*F5</f>
        <v>1134</v>
      </c>
    </row>
    <row r="6" spans="1:8" s="33" customFormat="1">
      <c r="B6" s="1876" t="s">
        <v>256</v>
      </c>
      <c r="C6" s="1877"/>
      <c r="D6" s="1877"/>
      <c r="E6" s="1877"/>
      <c r="F6" s="1877"/>
      <c r="G6" s="306">
        <f>SUM(G4:G5)</f>
        <v>2268</v>
      </c>
    </row>
    <row r="7" spans="1:8">
      <c r="B7" s="1878" t="s">
        <v>450</v>
      </c>
      <c r="C7" s="1878"/>
      <c r="D7" s="1878"/>
      <c r="E7" s="1878"/>
      <c r="F7" s="1878"/>
      <c r="G7" s="1878"/>
    </row>
    <row r="8" spans="1:8">
      <c r="B8" s="1878"/>
      <c r="C8" s="1878"/>
      <c r="D8" s="1878"/>
      <c r="E8" s="1878"/>
      <c r="F8" s="1878"/>
      <c r="G8" s="1878"/>
    </row>
    <row r="10" spans="1:8" ht="15" customHeight="1">
      <c r="A10" s="1872" t="s">
        <v>158</v>
      </c>
      <c r="B10" s="1873"/>
      <c r="C10" s="1873"/>
      <c r="D10" s="1873"/>
      <c r="E10" s="1873"/>
      <c r="F10" s="1873"/>
      <c r="G10" s="1873"/>
      <c r="H10" s="1874"/>
    </row>
    <row r="11" spans="1:8" ht="25.5">
      <c r="A11" s="319" t="s">
        <v>71</v>
      </c>
      <c r="B11" s="319" t="s">
        <v>159</v>
      </c>
      <c r="C11" s="319" t="s">
        <v>160</v>
      </c>
      <c r="D11" s="319" t="s">
        <v>161</v>
      </c>
      <c r="E11" s="319" t="s">
        <v>91</v>
      </c>
      <c r="F11" s="319" t="s">
        <v>162</v>
      </c>
      <c r="G11" s="319" t="s">
        <v>163</v>
      </c>
      <c r="H11" s="319" t="s">
        <v>164</v>
      </c>
    </row>
    <row r="12" spans="1:8" ht="15" customHeight="1">
      <c r="A12" s="320" t="s">
        <v>25</v>
      </c>
      <c r="B12" s="320" t="s">
        <v>73</v>
      </c>
      <c r="C12" s="469">
        <v>45839</v>
      </c>
      <c r="D12" s="321">
        <f>DADOS!$B$7</f>
        <v>45839</v>
      </c>
      <c r="E12" s="470">
        <v>75.599999999999994</v>
      </c>
      <c r="F12" s="322">
        <f>VLOOKUP(B12,DADOS!$V$63:$AL$85,(MATCH('MOB PESSOAL + REAJ PASSAGEM'!C12,DADOS!$V$62:$AL$62,0)),FALSE)</f>
        <v>174.923</v>
      </c>
      <c r="G12" s="322">
        <f>VLOOKUP(B12,DADOS!$V$63:$AC$85,(MATCH('MOB PESSOAL + REAJ PASSAGEM'!D12,DADOS!$V$62:$AD$62,0)),FALSE)</f>
        <v>174.923</v>
      </c>
      <c r="H12" s="298">
        <f>TRUNC((G12/F12)*E12,2)</f>
        <v>75.599999999999994</v>
      </c>
    </row>
    <row r="13" spans="1:8" ht="15" customHeight="1">
      <c r="A13" s="320" t="s">
        <v>26</v>
      </c>
      <c r="B13" s="320" t="s">
        <v>73</v>
      </c>
      <c r="C13" s="469">
        <v>45839</v>
      </c>
      <c r="D13" s="321">
        <f>DADOS!$B$7</f>
        <v>45839</v>
      </c>
      <c r="E13" s="470"/>
      <c r="F13" s="322">
        <f>VLOOKUP(B13,DADOS!$V$63:$AL$85,(MATCH('MOB PESSOAL + REAJ PASSAGEM'!C13,DADOS!$V$62:$AL$62,0)),FALSE)</f>
        <v>174.923</v>
      </c>
      <c r="G13" s="322">
        <f>VLOOKUP(B13,DADOS!$V$63:$AC$85,(MATCH('MOB PESSOAL + REAJ PASSAGEM'!D13,DADOS!$V$62:$AD$62,0)),FALSE)</f>
        <v>174.923</v>
      </c>
      <c r="H13" s="298">
        <f>TRUNC((G13/F13)*E13,2)</f>
        <v>0</v>
      </c>
    </row>
    <row r="14" spans="1:8" ht="15" customHeight="1">
      <c r="A14" s="1869"/>
      <c r="B14" s="1870"/>
      <c r="C14" s="1870"/>
      <c r="D14" s="1870"/>
      <c r="E14" s="1870"/>
      <c r="F14" s="1870"/>
      <c r="G14" s="1870"/>
      <c r="H14" s="1871"/>
    </row>
    <row r="15" spans="1:8" ht="12.75" customHeight="1">
      <c r="A15" s="1868"/>
      <c r="B15" s="1868"/>
      <c r="C15" s="1868"/>
      <c r="D15" s="1868"/>
      <c r="E15" s="1868"/>
      <c r="F15" s="1868"/>
    </row>
    <row r="16" spans="1:8">
      <c r="A16" s="1868"/>
      <c r="B16" s="1868"/>
      <c r="C16" s="1868"/>
      <c r="D16" s="1868"/>
      <c r="E16" s="1868"/>
      <c r="F16" s="1868"/>
    </row>
    <row r="18" spans="5:5">
      <c r="E18" s="704"/>
    </row>
    <row r="19" spans="5:5">
      <c r="E19" s="704"/>
    </row>
    <row r="20" spans="5:5">
      <c r="E20" s="704"/>
    </row>
    <row r="21" spans="5:5">
      <c r="E21" s="704"/>
    </row>
    <row r="22" spans="5:5">
      <c r="E22" s="704"/>
    </row>
    <row r="23" spans="5:5">
      <c r="E23" s="704"/>
    </row>
    <row r="24" spans="5:5">
      <c r="E24" s="704"/>
    </row>
    <row r="25" spans="5:5">
      <c r="E25" s="704"/>
    </row>
    <row r="26" spans="5:5">
      <c r="E26" s="704"/>
    </row>
    <row r="27" spans="5:5">
      <c r="E27" s="704"/>
    </row>
    <row r="28" spans="5:5">
      <c r="E28" s="704"/>
    </row>
    <row r="29" spans="5:5">
      <c r="E29" s="704"/>
    </row>
    <row r="30" spans="5:5">
      <c r="E30" s="704"/>
    </row>
    <row r="31" spans="5:5">
      <c r="E31" s="704"/>
    </row>
    <row r="32" spans="5:5">
      <c r="E32" s="704"/>
    </row>
    <row r="33" spans="5:5">
      <c r="E33" s="704"/>
    </row>
    <row r="34" spans="5:5">
      <c r="E34" s="704"/>
    </row>
    <row r="35" spans="5:5">
      <c r="E35" s="704"/>
    </row>
    <row r="36" spans="5:5">
      <c r="E36" s="704"/>
    </row>
    <row r="37" spans="5:5">
      <c r="E37" s="704"/>
    </row>
    <row r="38" spans="5:5">
      <c r="E38" s="704"/>
    </row>
    <row r="39" spans="5:5">
      <c r="E39" s="704"/>
    </row>
    <row r="40" spans="5:5">
      <c r="E40" s="704"/>
    </row>
    <row r="41" spans="5:5">
      <c r="E41" s="704"/>
    </row>
    <row r="42" spans="5:5">
      <c r="E42" s="704"/>
    </row>
    <row r="43" spans="5:5">
      <c r="E43" s="704"/>
    </row>
    <row r="44" spans="5:5">
      <c r="E44" s="704"/>
    </row>
    <row r="45" spans="5:5">
      <c r="E45" s="704"/>
    </row>
    <row r="46" spans="5:5">
      <c r="E46" s="704"/>
    </row>
    <row r="47" spans="5:5">
      <c r="E47" s="704"/>
    </row>
    <row r="48" spans="5:5">
      <c r="E48" s="704"/>
    </row>
    <row r="49" spans="5:5">
      <c r="E49" s="704"/>
    </row>
  </sheetData>
  <mergeCells count="7">
    <mergeCell ref="A15:F16"/>
    <mergeCell ref="A14:H14"/>
    <mergeCell ref="A10:H10"/>
    <mergeCell ref="B1:G1"/>
    <mergeCell ref="B2:G2"/>
    <mergeCell ref="B6:F6"/>
    <mergeCell ref="B7:G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29">
    <pageSetUpPr fitToPage="1"/>
  </sheetPr>
  <dimension ref="A1:W50"/>
  <sheetViews>
    <sheetView showGridLines="0" zoomScale="70" zoomScaleNormal="70" zoomScaleSheetLayoutView="55" workbookViewId="0">
      <selection activeCell="S25" sqref="S25"/>
    </sheetView>
  </sheetViews>
  <sheetFormatPr defaultColWidth="9.140625" defaultRowHeight="15"/>
  <cols>
    <col min="1" max="1" width="13.7109375" style="34" customWidth="1"/>
    <col min="2" max="2" width="45.42578125" style="34" customWidth="1"/>
    <col min="3" max="3" width="20.28515625" style="34" customWidth="1"/>
    <col min="4" max="8" width="15.5703125" style="34" customWidth="1"/>
    <col min="9" max="9" width="15.5703125" style="34" hidden="1" customWidth="1"/>
    <col min="10" max="10" width="15.5703125" style="34" customWidth="1"/>
    <col min="11" max="12" width="15.5703125" style="34" hidden="1" customWidth="1"/>
    <col min="13" max="15" width="15.5703125" style="34" customWidth="1"/>
    <col min="16" max="16" width="18.7109375" style="34" customWidth="1"/>
    <col min="17" max="17" width="15.5703125" style="34" customWidth="1"/>
    <col min="18" max="18" width="10.7109375" style="34" customWidth="1"/>
    <col min="19" max="20" width="15.5703125" style="34" customWidth="1"/>
    <col min="21" max="21" width="23.5703125" style="34" bestFit="1" customWidth="1"/>
    <col min="22" max="22" width="15.5703125" style="34" customWidth="1"/>
    <col min="23" max="23" width="20.28515625" style="34" bestFit="1" customWidth="1"/>
    <col min="24" max="24" width="14" style="34" bestFit="1" customWidth="1"/>
    <col min="25" max="25" width="16.7109375" style="34" customWidth="1"/>
    <col min="26" max="16384" width="9.140625" style="34"/>
  </cols>
  <sheetData>
    <row r="1" spans="1:23" ht="15.75" thickBot="1"/>
    <row r="2" spans="1:23" ht="27" customHeight="1">
      <c r="A2" s="1879" t="s">
        <v>227</v>
      </c>
      <c r="B2" s="1880"/>
      <c r="C2" s="1880"/>
      <c r="D2" s="1880"/>
      <c r="E2" s="1880"/>
      <c r="F2" s="1880"/>
      <c r="G2" s="1880"/>
      <c r="H2" s="1880"/>
      <c r="I2" s="1880"/>
      <c r="J2" s="1880"/>
      <c r="K2" s="1880"/>
      <c r="L2" s="1880"/>
      <c r="M2" s="1880"/>
      <c r="N2" s="1880"/>
      <c r="O2" s="1880"/>
      <c r="P2" s="1880"/>
      <c r="Q2" s="1880"/>
      <c r="R2" s="1880"/>
      <c r="S2" s="1880"/>
      <c r="T2" s="1880"/>
      <c r="U2" s="1880"/>
      <c r="V2" s="1880"/>
      <c r="W2" s="1881"/>
    </row>
    <row r="3" spans="1:23" ht="30" customHeight="1">
      <c r="A3" s="1882" t="s">
        <v>1</v>
      </c>
      <c r="B3" s="1882" t="s">
        <v>124</v>
      </c>
      <c r="C3" s="1889" t="s">
        <v>228</v>
      </c>
      <c r="D3" s="1882" t="s">
        <v>125</v>
      </c>
      <c r="E3" s="1882" t="s">
        <v>126</v>
      </c>
      <c r="F3" s="1882" t="s">
        <v>127</v>
      </c>
      <c r="G3" s="1882" t="s">
        <v>128</v>
      </c>
      <c r="H3" s="1882" t="s">
        <v>129</v>
      </c>
      <c r="I3" s="1882" t="s">
        <v>130</v>
      </c>
      <c r="J3" s="869" t="s">
        <v>131</v>
      </c>
      <c r="K3" s="1884" t="s">
        <v>132</v>
      </c>
      <c r="L3" s="869" t="s">
        <v>133</v>
      </c>
      <c r="M3" s="869" t="s">
        <v>134</v>
      </c>
      <c r="N3" s="869" t="s">
        <v>3940</v>
      </c>
      <c r="O3" s="869" t="s">
        <v>3981</v>
      </c>
      <c r="P3" s="869" t="s">
        <v>135</v>
      </c>
      <c r="Q3" s="1882" t="s">
        <v>415</v>
      </c>
      <c r="R3" s="1882" t="s">
        <v>136</v>
      </c>
      <c r="S3" s="1884" t="s">
        <v>137</v>
      </c>
      <c r="T3" s="1882" t="s">
        <v>138</v>
      </c>
      <c r="U3" s="1882"/>
      <c r="V3" s="1882" t="s">
        <v>139</v>
      </c>
      <c r="W3" s="1883"/>
    </row>
    <row r="4" spans="1:23" ht="15" customHeight="1">
      <c r="A4" s="1882"/>
      <c r="B4" s="1882"/>
      <c r="C4" s="1890"/>
      <c r="D4" s="1882"/>
      <c r="E4" s="1882"/>
      <c r="F4" s="1882"/>
      <c r="G4" s="1882"/>
      <c r="H4" s="1882"/>
      <c r="I4" s="1882"/>
      <c r="J4" s="869" t="s">
        <v>140</v>
      </c>
      <c r="K4" s="1885"/>
      <c r="L4" s="869" t="s">
        <v>140</v>
      </c>
      <c r="M4" s="869" t="s">
        <v>140</v>
      </c>
      <c r="N4" s="869" t="s">
        <v>3980</v>
      </c>
      <c r="O4" s="869" t="s">
        <v>3982</v>
      </c>
      <c r="P4" s="869" t="s">
        <v>141</v>
      </c>
      <c r="Q4" s="1882"/>
      <c r="R4" s="1882"/>
      <c r="S4" s="1885"/>
      <c r="T4" s="870" t="s">
        <v>142</v>
      </c>
      <c r="U4" s="870" t="s">
        <v>143</v>
      </c>
      <c r="V4" s="870" t="s">
        <v>142</v>
      </c>
      <c r="W4" s="871" t="s">
        <v>143</v>
      </c>
    </row>
    <row r="5" spans="1:23" ht="56.25">
      <c r="A5" s="993" t="s">
        <v>777</v>
      </c>
      <c r="B5" s="912" t="str">
        <f>VLOOKUP(A5,DADOS!$A$168:$J$595,2,)</f>
        <v>Equipamento para pintura eletrostática com cabine dupla de 7,00 kW e estufa de 80.000 kCal</v>
      </c>
      <c r="C5" s="913" t="str">
        <f>VLOOKUP(A5,'Nº EIXOS'!B:I,5,FALSE)</f>
        <v>E9665</v>
      </c>
      <c r="D5" s="487" t="s">
        <v>144</v>
      </c>
      <c r="E5" s="488" t="s">
        <v>68</v>
      </c>
      <c r="F5" s="489">
        <v>60</v>
      </c>
      <c r="G5" s="489">
        <v>50</v>
      </c>
      <c r="H5" s="482">
        <f>DADOS!$E$10</f>
        <v>203</v>
      </c>
      <c r="I5" s="482">
        <f>DADOS!$H$10</f>
        <v>0</v>
      </c>
      <c r="J5" s="482">
        <f>TRUNC((H5/F5)+(I5/G5),2)</f>
        <v>3.38</v>
      </c>
      <c r="K5" s="482">
        <f>'MOB PESSOAL + REAJ PASSAGEM'!$H$13</f>
        <v>0</v>
      </c>
      <c r="L5" s="79">
        <f>IF(J5&lt;=4,0,IF(J5&gt;12,1,0.5))</f>
        <v>0</v>
      </c>
      <c r="M5" s="482">
        <f>J5+L5</f>
        <v>3.38</v>
      </c>
      <c r="N5" s="482">
        <f>VLOOKUP(A5,'Nº EIXOS'!B:I,8,FALSE)</f>
        <v>4</v>
      </c>
      <c r="O5" s="482">
        <v>17.7</v>
      </c>
      <c r="P5" s="483">
        <f>O5*N5</f>
        <v>70.8</v>
      </c>
      <c r="Q5" s="482">
        <f>VLOOKUP(A5,'EQUIPAMENTO MINIMO'!C:F,4,FALSE)</f>
        <v>1</v>
      </c>
      <c r="R5" s="490">
        <v>2</v>
      </c>
      <c r="S5" s="482">
        <f>VLOOKUP(A5,'Nº EIXOS'!B:H,6,FALSE)</f>
        <v>1</v>
      </c>
      <c r="T5" s="510">
        <f>VLOOKUP(C5,DADOS!$A$168:$L$595,(MATCH(DADOS!$B$7,DADOS!$A$167:$L$167,0)),FALSE)</f>
        <v>429.80790000000002</v>
      </c>
      <c r="U5" s="485">
        <f>TRUNC(((M5*T5)+P5+K5)*Q5*R5*S5,2)</f>
        <v>3047.1</v>
      </c>
      <c r="V5" s="484">
        <f>VLOOKUP(C5,DADOS!$M$168:$P$595,(MATCH(DADOS!$B$7,DADOS!$M$167:$P$167,0)),FALSE)</f>
        <v>426.6739</v>
      </c>
      <c r="W5" s="486">
        <f>TRUNC(((M5*V5)+P5+K5)*Q5*R5*S5,2)</f>
        <v>3025.91</v>
      </c>
    </row>
    <row r="6" spans="1:23" ht="50.1" customHeight="1">
      <c r="A6" s="993" t="s">
        <v>881</v>
      </c>
      <c r="B6" s="912" t="str">
        <f>VLOOKUP(A6,DADOS!$A$168:$J$595,2,)</f>
        <v>Escavadeira hidráulica sobre esteiras com caçamba com capacidade de 1,56 m³ - 118 kW</v>
      </c>
      <c r="C6" s="913" t="str">
        <f>VLOOKUP(A6,'Nº EIXOS'!B:I,5,FALSE)</f>
        <v>E9666</v>
      </c>
      <c r="D6" s="487" t="s">
        <v>144</v>
      </c>
      <c r="E6" s="488" t="s">
        <v>68</v>
      </c>
      <c r="F6" s="489">
        <v>60</v>
      </c>
      <c r="G6" s="489">
        <v>50</v>
      </c>
      <c r="H6" s="482">
        <f>DADOS!$E$10</f>
        <v>203</v>
      </c>
      <c r="I6" s="482">
        <f>DADOS!$H$10</f>
        <v>0</v>
      </c>
      <c r="J6" s="482">
        <f t="shared" ref="J6" si="0">TRUNC((H6/F6)+(I6/G6),2)</f>
        <v>3.38</v>
      </c>
      <c r="K6" s="482">
        <f>'MOB PESSOAL + REAJ PASSAGEM'!$H$13</f>
        <v>0</v>
      </c>
      <c r="L6" s="79">
        <f t="shared" ref="L6" si="1">IF(J6&lt;=4,0,IF(J6&gt;12,1,0.5))</f>
        <v>0</v>
      </c>
      <c r="M6" s="482">
        <f t="shared" ref="M6" si="2">J6+L6</f>
        <v>3.38</v>
      </c>
      <c r="N6" s="482">
        <f>VLOOKUP(A6,'Nº EIXOS'!B:I,8,FALSE)</f>
        <v>6</v>
      </c>
      <c r="O6" s="482">
        <v>17.7</v>
      </c>
      <c r="P6" s="483">
        <f t="shared" ref="P6:P15" si="3">O6*N6</f>
        <v>106.19999999999999</v>
      </c>
      <c r="Q6" s="482">
        <f>VLOOKUP(A6,'EQUIPAMENTO MINIMO'!C:F,4,FALSE)</f>
        <v>1</v>
      </c>
      <c r="R6" s="490">
        <v>2</v>
      </c>
      <c r="S6" s="482">
        <f>VLOOKUP(A6,'Nº EIXOS'!B:H,6,FALSE)</f>
        <v>1</v>
      </c>
      <c r="T6" s="510">
        <f>VLOOKUP(C6,DADOS!$A$168:$L$595,(MATCH(DADOS!$B$7,DADOS!$A$167:$L$167,0)),FALSE)</f>
        <v>479.12549999999999</v>
      </c>
      <c r="U6" s="485">
        <f t="shared" ref="U6:U15" si="4">TRUNC(((M6*T6)+P6+K6)*Q6*R6*S6,2)</f>
        <v>3451.28</v>
      </c>
      <c r="V6" s="484">
        <f>VLOOKUP(C6,DADOS!$M$168:$P$595,(MATCH(DADOS!$B$7,DADOS!$M$167:$P$167,0)),FALSE)</f>
        <v>475.99149999999997</v>
      </c>
      <c r="W6" s="486">
        <f t="shared" ref="W6:W15" si="5">TRUNC(((M6*V6)+P6+K6)*Q6*R6*S6,2)</f>
        <v>3430.1</v>
      </c>
    </row>
    <row r="7" spans="1:23" ht="18.75">
      <c r="A7" s="993" t="s">
        <v>642</v>
      </c>
      <c r="B7" s="912" t="str">
        <f>VLOOKUP(A7,DADOS!$A$168:$J$595,2,)</f>
        <v>Motoniveladora - 93 kW</v>
      </c>
      <c r="C7" s="913" t="str">
        <f>VLOOKUP(A7,'Nº EIXOS'!B:I,5,FALSE)</f>
        <v>E9665</v>
      </c>
      <c r="D7" s="487" t="s">
        <v>144</v>
      </c>
      <c r="E7" s="488" t="s">
        <v>68</v>
      </c>
      <c r="F7" s="489">
        <v>60</v>
      </c>
      <c r="G7" s="489">
        <v>50</v>
      </c>
      <c r="H7" s="482">
        <f>DADOS!$E$10</f>
        <v>203</v>
      </c>
      <c r="I7" s="482">
        <f>DADOS!$H$10</f>
        <v>0</v>
      </c>
      <c r="J7" s="482">
        <f t="shared" ref="J7:J10" si="6">TRUNC((H7/F7)+(I7/G7),2)</f>
        <v>3.38</v>
      </c>
      <c r="K7" s="482">
        <f>'MOB PESSOAL + REAJ PASSAGEM'!$H$13</f>
        <v>0</v>
      </c>
      <c r="L7" s="79">
        <f t="shared" ref="L7:L15" si="7">IF(J7&lt;=4,0,IF(J7&gt;12,1,0.5))</f>
        <v>0</v>
      </c>
      <c r="M7" s="482">
        <f t="shared" ref="M7:M10" si="8">J7+L7</f>
        <v>3.38</v>
      </c>
      <c r="N7" s="482">
        <f>VLOOKUP(A7,'Nº EIXOS'!B:I,8,FALSE)</f>
        <v>4</v>
      </c>
      <c r="O7" s="482">
        <v>17.7</v>
      </c>
      <c r="P7" s="483">
        <f t="shared" si="3"/>
        <v>70.8</v>
      </c>
      <c r="Q7" s="482">
        <f>VLOOKUP(A7,'EQUIPAMENTO MINIMO'!C:F,4,FALSE)</f>
        <v>1</v>
      </c>
      <c r="R7" s="490">
        <v>2</v>
      </c>
      <c r="S7" s="482">
        <f>VLOOKUP(A7,'Nº EIXOS'!B:H,6,FALSE)</f>
        <v>1</v>
      </c>
      <c r="T7" s="510">
        <f>VLOOKUP(C7,DADOS!$A$168:$L$595,(MATCH(DADOS!$B$7,DADOS!$A$167:$L$167,0)),FALSE)</f>
        <v>429.80790000000002</v>
      </c>
      <c r="U7" s="485">
        <f t="shared" si="4"/>
        <v>3047.1</v>
      </c>
      <c r="V7" s="484">
        <f>VLOOKUP(C7,DADOS!$M$168:$P$595,(MATCH(DADOS!$B$7,DADOS!$M$167:$P$167,0)),FALSE)</f>
        <v>426.6739</v>
      </c>
      <c r="W7" s="486">
        <f t="shared" si="5"/>
        <v>3025.91</v>
      </c>
    </row>
    <row r="8" spans="1:23" ht="75">
      <c r="A8" s="993" t="s">
        <v>890</v>
      </c>
      <c r="B8" s="912" t="str">
        <f>VLOOKUP(A8,DADOS!$A$168:$J$595,2,)</f>
        <v xml:space="preserve">Retroescavadeira de pneus - capacidade da caçamba da pá-carregadeira de 0,76 m³ e da retroescavadeira de 0,29 m³ - 58 kW </v>
      </c>
      <c r="C8" s="913" t="str">
        <f>VLOOKUP(A8,'Nº EIXOS'!B:I,5,FALSE)</f>
        <v>E9665</v>
      </c>
      <c r="D8" s="487" t="s">
        <v>144</v>
      </c>
      <c r="E8" s="488" t="s">
        <v>68</v>
      </c>
      <c r="F8" s="489">
        <v>60</v>
      </c>
      <c r="G8" s="489">
        <v>50</v>
      </c>
      <c r="H8" s="482">
        <f>DADOS!$E$10</f>
        <v>203</v>
      </c>
      <c r="I8" s="482">
        <f>DADOS!$H$10</f>
        <v>0</v>
      </c>
      <c r="J8" s="482">
        <f t="shared" ref="J8" si="9">TRUNC((H8/F8)+(I8/G8),2)</f>
        <v>3.38</v>
      </c>
      <c r="K8" s="482">
        <f>'MOB PESSOAL + REAJ PASSAGEM'!$H$13</f>
        <v>0</v>
      </c>
      <c r="L8" s="79">
        <f t="shared" ref="L8" si="10">IF(J8&lt;=4,0,IF(J8&gt;12,1,0.5))</f>
        <v>0</v>
      </c>
      <c r="M8" s="482">
        <f t="shared" ref="M8" si="11">J8+L8</f>
        <v>3.38</v>
      </c>
      <c r="N8" s="482">
        <f>VLOOKUP(A8,'Nº EIXOS'!B:I,8,FALSE)</f>
        <v>4</v>
      </c>
      <c r="O8" s="482">
        <v>17.7</v>
      </c>
      <c r="P8" s="483">
        <f t="shared" si="3"/>
        <v>70.8</v>
      </c>
      <c r="Q8" s="482">
        <f>VLOOKUP(A8,'EQUIPAMENTO MINIMO'!C:F,4,FALSE)</f>
        <v>1</v>
      </c>
      <c r="R8" s="490">
        <v>2</v>
      </c>
      <c r="S8" s="482">
        <f>VLOOKUP(A8,'Nº EIXOS'!B:H,6,FALSE)</f>
        <v>1</v>
      </c>
      <c r="T8" s="510">
        <f>VLOOKUP(C8,DADOS!$A$168:$L$595,(MATCH(DADOS!$B$7,DADOS!$A$167:$L$167,0)),FALSE)</f>
        <v>429.80790000000002</v>
      </c>
      <c r="U8" s="485">
        <f t="shared" si="4"/>
        <v>3047.1</v>
      </c>
      <c r="V8" s="484">
        <f>VLOOKUP(C8,DADOS!$M$168:$P$595,(MATCH(DADOS!$B$7,DADOS!$M$167:$P$167,0)),FALSE)</f>
        <v>426.6739</v>
      </c>
      <c r="W8" s="486">
        <f t="shared" si="5"/>
        <v>3025.91</v>
      </c>
    </row>
    <row r="9" spans="1:23" ht="37.5">
      <c r="A9" s="993" t="s">
        <v>900</v>
      </c>
      <c r="B9" s="912" t="str">
        <f>VLOOKUP(A9,DADOS!$A$168:$J$595,2,)</f>
        <v>Trator sobre esteiras com lâmina - 127 kW</v>
      </c>
      <c r="C9" s="913" t="str">
        <f>VLOOKUP(A9,'Nº EIXOS'!B:I,5,FALSE)</f>
        <v>E9018</v>
      </c>
      <c r="D9" s="487" t="s">
        <v>144</v>
      </c>
      <c r="E9" s="488" t="s">
        <v>68</v>
      </c>
      <c r="F9" s="489">
        <v>60</v>
      </c>
      <c r="G9" s="489">
        <v>50</v>
      </c>
      <c r="H9" s="482">
        <f>DADOS!$E$10</f>
        <v>203</v>
      </c>
      <c r="I9" s="482">
        <f>DADOS!$H$10</f>
        <v>0</v>
      </c>
      <c r="J9" s="482">
        <f t="shared" si="6"/>
        <v>3.38</v>
      </c>
      <c r="K9" s="482">
        <f>'MOB PESSOAL + REAJ PASSAGEM'!$H$13</f>
        <v>0</v>
      </c>
      <c r="L9" s="79">
        <f t="shared" si="7"/>
        <v>0</v>
      </c>
      <c r="M9" s="482">
        <f t="shared" si="8"/>
        <v>3.38</v>
      </c>
      <c r="N9" s="482">
        <f>VLOOKUP(A9,'Nº EIXOS'!B:I,8,FALSE)</f>
        <v>9</v>
      </c>
      <c r="O9" s="482">
        <v>17.7</v>
      </c>
      <c r="P9" s="483">
        <f t="shared" si="3"/>
        <v>159.29999999999998</v>
      </c>
      <c r="Q9" s="482">
        <f>VLOOKUP(A9,'EQUIPAMENTO MINIMO'!C:F,4,FALSE)</f>
        <v>1</v>
      </c>
      <c r="R9" s="490">
        <v>2</v>
      </c>
      <c r="S9" s="482">
        <f>VLOOKUP(A9,'Nº EIXOS'!B:H,6,FALSE)</f>
        <v>0.5</v>
      </c>
      <c r="T9" s="510">
        <f>VLOOKUP(C9,DADOS!$A$168:$L$595,(MATCH(DADOS!$B$7,DADOS!$A$167:$L$167,0)),FALSE)</f>
        <v>569.50580000000002</v>
      </c>
      <c r="U9" s="485">
        <f t="shared" si="4"/>
        <v>2084.2199999999998</v>
      </c>
      <c r="V9" s="484">
        <f>VLOOKUP(C9,DADOS!$M$168:$P$595,(MATCH(DADOS!$B$7,DADOS!$M$167:$P$167,0)),FALSE)</f>
        <v>566.37180000000001</v>
      </c>
      <c r="W9" s="486">
        <f t="shared" si="5"/>
        <v>2073.63</v>
      </c>
    </row>
    <row r="10" spans="1:23" ht="37.5">
      <c r="A10" s="993" t="s">
        <v>911</v>
      </c>
      <c r="B10" s="912" t="str">
        <f>VLOOKUP(A10,DADOS!$A$168:$J$595,2,)</f>
        <v>Tanque de estocagem de asfalto com capacidade de 30.000 l</v>
      </c>
      <c r="C10" s="913" t="str">
        <f>VLOOKUP(A10,'Nº EIXOS'!B:I,5,FALSE)</f>
        <v>E9665</v>
      </c>
      <c r="D10" s="487" t="s">
        <v>144</v>
      </c>
      <c r="E10" s="488" t="s">
        <v>68</v>
      </c>
      <c r="F10" s="489">
        <v>60</v>
      </c>
      <c r="G10" s="489">
        <v>50</v>
      </c>
      <c r="H10" s="482">
        <f>DADOS!$E$10</f>
        <v>203</v>
      </c>
      <c r="I10" s="482">
        <f>DADOS!$H$10</f>
        <v>0</v>
      </c>
      <c r="J10" s="482">
        <f t="shared" si="6"/>
        <v>3.38</v>
      </c>
      <c r="K10" s="482">
        <f>'MOB PESSOAL + REAJ PASSAGEM'!$H$13</f>
        <v>0</v>
      </c>
      <c r="L10" s="79">
        <f t="shared" si="7"/>
        <v>0</v>
      </c>
      <c r="M10" s="482">
        <f t="shared" si="8"/>
        <v>3.38</v>
      </c>
      <c r="N10" s="482">
        <f>VLOOKUP(A10,'Nº EIXOS'!B:I,8,FALSE)</f>
        <v>4</v>
      </c>
      <c r="O10" s="482">
        <v>17.7</v>
      </c>
      <c r="P10" s="483">
        <f t="shared" si="3"/>
        <v>70.8</v>
      </c>
      <c r="Q10" s="482">
        <f>VLOOKUP(A10,'EQUIPAMENTO MINIMO'!C:F,4,FALSE)</f>
        <v>1</v>
      </c>
      <c r="R10" s="490">
        <v>2</v>
      </c>
      <c r="S10" s="482">
        <f>VLOOKUP(A10,'Nº EIXOS'!B:H,6,FALSE)</f>
        <v>1</v>
      </c>
      <c r="T10" s="510">
        <f>VLOOKUP(C10,DADOS!$A$168:$L$595,(MATCH(DADOS!$B$7,DADOS!$A$167:$L$167,0)),FALSE)</f>
        <v>429.80790000000002</v>
      </c>
      <c r="U10" s="485">
        <f t="shared" si="4"/>
        <v>3047.1</v>
      </c>
      <c r="V10" s="484">
        <f>VLOOKUP(C10,DADOS!$M$168:$P$595,(MATCH(DADOS!$B$7,DADOS!$M$167:$P$167,0)),FALSE)</f>
        <v>426.6739</v>
      </c>
      <c r="W10" s="486">
        <f t="shared" si="5"/>
        <v>3025.91</v>
      </c>
    </row>
    <row r="11" spans="1:23" ht="30" customHeight="1">
      <c r="A11" s="994" t="s">
        <v>926</v>
      </c>
      <c r="B11" s="912" t="str">
        <f>VLOOKUP(A11,DADOS!$A$168:$J$595,2,)</f>
        <v>Trator agrícola sobre pneus - 77 kW</v>
      </c>
      <c r="C11" s="913" t="str">
        <f>VLOOKUP(A11,'Nº EIXOS'!B:I,5,FALSE)</f>
        <v>E9665</v>
      </c>
      <c r="D11" s="479" t="s">
        <v>144</v>
      </c>
      <c r="E11" s="480" t="s">
        <v>68</v>
      </c>
      <c r="F11" s="481">
        <v>60</v>
      </c>
      <c r="G11" s="481">
        <v>50</v>
      </c>
      <c r="H11" s="482">
        <f>DADOS!$E$10</f>
        <v>203</v>
      </c>
      <c r="I11" s="482">
        <f>DADOS!$H$10</f>
        <v>0</v>
      </c>
      <c r="J11" s="482">
        <f>TRUNC((H11/F11)+(I11/G11),2)</f>
        <v>3.38</v>
      </c>
      <c r="K11" s="482">
        <f>'MOB PESSOAL + REAJ PASSAGEM'!$H$13</f>
        <v>0</v>
      </c>
      <c r="L11" s="79">
        <f t="shared" ref="L11" si="12">IF(J11&lt;=4,0,IF(J11&gt;12,1,0.5))</f>
        <v>0</v>
      </c>
      <c r="M11" s="482">
        <f>J11+L11</f>
        <v>3.38</v>
      </c>
      <c r="N11" s="482">
        <f>VLOOKUP(A11,'Nº EIXOS'!B:I,8,FALSE)</f>
        <v>4</v>
      </c>
      <c r="O11" s="482">
        <v>17.7</v>
      </c>
      <c r="P11" s="483">
        <f t="shared" ref="P11" si="13">O11*N11</f>
        <v>70.8</v>
      </c>
      <c r="Q11" s="482">
        <f>VLOOKUP(A11,'EQUIPAMENTO MINIMO'!C:F,4,FALSE)</f>
        <v>1</v>
      </c>
      <c r="R11" s="482">
        <v>2</v>
      </c>
      <c r="S11" s="482">
        <f>VLOOKUP(A11,'Nº EIXOS'!B:H,6,FALSE)</f>
        <v>0.5</v>
      </c>
      <c r="T11" s="510">
        <f>VLOOKUP(C11,DADOS!$A$168:$L$595,(MATCH(DADOS!$B$7,DADOS!$A$167:$L$167,0)),FALSE)</f>
        <v>429.80790000000002</v>
      </c>
      <c r="U11" s="485">
        <f t="shared" ref="U11" si="14">TRUNC(((M11*T11)+P11+K11)*Q11*R11*S11,2)</f>
        <v>1523.55</v>
      </c>
      <c r="V11" s="484">
        <f>VLOOKUP(C11,DADOS!$M$168:$P$595,(MATCH(DADOS!$B$7,DADOS!$M$167:$P$167,0)),FALSE)</f>
        <v>426.6739</v>
      </c>
      <c r="W11" s="486">
        <f t="shared" ref="W11" si="15">TRUNC(((M11*V11)+P11+K11)*Q11*R11*S11,2)</f>
        <v>1512.95</v>
      </c>
    </row>
    <row r="12" spans="1:23" ht="56.25">
      <c r="A12" s="994" t="s">
        <v>1025</v>
      </c>
      <c r="B12" s="912" t="str">
        <f>VLOOKUP(A12,DADOS!$A$168:$J$595,2,)</f>
        <v>Rolo compactador pé de carneiro vibratório autopropelido por pneus de 11,6 t - 82 kW</v>
      </c>
      <c r="C12" s="913" t="str">
        <f>VLOOKUP(A12,'Nº EIXOS'!B:I,5,FALSE)</f>
        <v>E9666</v>
      </c>
      <c r="D12" s="479" t="s">
        <v>144</v>
      </c>
      <c r="E12" s="480" t="s">
        <v>68</v>
      </c>
      <c r="F12" s="481">
        <v>60</v>
      </c>
      <c r="G12" s="481">
        <v>50</v>
      </c>
      <c r="H12" s="482">
        <f>DADOS!$E$10</f>
        <v>203</v>
      </c>
      <c r="I12" s="482">
        <f>DADOS!$H$10</f>
        <v>0</v>
      </c>
      <c r="J12" s="482">
        <f>TRUNC((H12/F12)+(I12/G12),2)</f>
        <v>3.38</v>
      </c>
      <c r="K12" s="482">
        <f>'MOB PESSOAL + REAJ PASSAGEM'!$H$13</f>
        <v>0</v>
      </c>
      <c r="L12" s="79">
        <f t="shared" si="7"/>
        <v>0</v>
      </c>
      <c r="M12" s="482">
        <f>J12+L12</f>
        <v>3.38</v>
      </c>
      <c r="N12" s="482">
        <f>VLOOKUP(A12,'Nº EIXOS'!B:I,8,FALSE)</f>
        <v>6</v>
      </c>
      <c r="O12" s="482">
        <v>17.7</v>
      </c>
      <c r="P12" s="483">
        <f t="shared" si="3"/>
        <v>106.19999999999999</v>
      </c>
      <c r="Q12" s="482">
        <f>VLOOKUP(A12,'EQUIPAMENTO MINIMO'!C:F,4,FALSE)</f>
        <v>1</v>
      </c>
      <c r="R12" s="482">
        <v>2</v>
      </c>
      <c r="S12" s="482">
        <f>VLOOKUP(A12,'Nº EIXOS'!B:H,6,FALSE)</f>
        <v>0.5</v>
      </c>
      <c r="T12" s="510">
        <f>VLOOKUP(C12,DADOS!$A$168:$L$595,(MATCH(DADOS!$B$7,DADOS!$A$167:$L$167,0)),FALSE)</f>
        <v>479.12549999999999</v>
      </c>
      <c r="U12" s="485">
        <f t="shared" si="4"/>
        <v>1725.64</v>
      </c>
      <c r="V12" s="484">
        <f>VLOOKUP(C12,DADOS!$M$168:$P$595,(MATCH(DADOS!$B$7,DADOS!$M$167:$P$167,0)),FALSE)</f>
        <v>475.99149999999997</v>
      </c>
      <c r="W12" s="486">
        <f t="shared" si="5"/>
        <v>1715.05</v>
      </c>
    </row>
    <row r="13" spans="1:23" ht="37.5">
      <c r="A13" s="993" t="s">
        <v>1083</v>
      </c>
      <c r="B13" s="912" t="str">
        <f>VLOOKUP(A13,DADOS!$A$168:$J$595,2,)</f>
        <v>Rolo compactador de pneus autopropelido de 27 t - 85 kW</v>
      </c>
      <c r="C13" s="913" t="str">
        <f>VLOOKUP(A13,'Nº EIXOS'!B:I,5,FALSE)</f>
        <v>E9666</v>
      </c>
      <c r="D13" s="487" t="s">
        <v>144</v>
      </c>
      <c r="E13" s="488" t="s">
        <v>68</v>
      </c>
      <c r="F13" s="489">
        <v>60</v>
      </c>
      <c r="G13" s="489">
        <v>50</v>
      </c>
      <c r="H13" s="482">
        <f>DADOS!$E$10</f>
        <v>203</v>
      </c>
      <c r="I13" s="482">
        <f>DADOS!$H$10</f>
        <v>0</v>
      </c>
      <c r="J13" s="482">
        <f t="shared" ref="J13:J15" si="16">TRUNC((H13/F13)+(I13/G13),2)</f>
        <v>3.38</v>
      </c>
      <c r="K13" s="482">
        <f>'MOB PESSOAL + REAJ PASSAGEM'!$H$13</f>
        <v>0</v>
      </c>
      <c r="L13" s="79">
        <f t="shared" si="7"/>
        <v>0</v>
      </c>
      <c r="M13" s="482">
        <f t="shared" ref="M13:M15" si="17">J13+L13</f>
        <v>3.38</v>
      </c>
      <c r="N13" s="482">
        <f>VLOOKUP(A13,'Nº EIXOS'!B:I,8,FALSE)</f>
        <v>6</v>
      </c>
      <c r="O13" s="482">
        <v>17.7</v>
      </c>
      <c r="P13" s="483">
        <f t="shared" si="3"/>
        <v>106.19999999999999</v>
      </c>
      <c r="Q13" s="482">
        <f>VLOOKUP(A13,'EQUIPAMENTO MINIMO'!C:F,4,FALSE)</f>
        <v>1</v>
      </c>
      <c r="R13" s="490">
        <v>2</v>
      </c>
      <c r="S13" s="482">
        <f>VLOOKUP(A13,'Nº EIXOS'!B:H,6,FALSE)</f>
        <v>0.5</v>
      </c>
      <c r="T13" s="510">
        <f>VLOOKUP(C13,DADOS!$A$168:$L$595,(MATCH(DADOS!$B$7,DADOS!$A$167:$L$167,0)),FALSE)</f>
        <v>479.12549999999999</v>
      </c>
      <c r="U13" s="485">
        <f t="shared" si="4"/>
        <v>1725.64</v>
      </c>
      <c r="V13" s="484">
        <f>VLOOKUP(C13,DADOS!$M$168:$P$595,(MATCH(DADOS!$B$7,DADOS!$M$167:$P$167,0)),FALSE)</f>
        <v>475.99149999999997</v>
      </c>
      <c r="W13" s="486">
        <f t="shared" si="5"/>
        <v>1715.05</v>
      </c>
    </row>
    <row r="14" spans="1:23" ht="75">
      <c r="A14" s="993" t="s">
        <v>1092</v>
      </c>
      <c r="B14" s="912" t="str">
        <f>VLOOKUP(A14,DADOS!$A$168:$J$595,2,)</f>
        <v>Retroescavadeira de pneus com caçamba de escavação trapezoidal ou triangular com seção de corte de 0,10 a 0,15 m² - 58 kW</v>
      </c>
      <c r="C14" s="913" t="str">
        <f>VLOOKUP(A14,'Nº EIXOS'!B:I,5,FALSE)</f>
        <v>E9665</v>
      </c>
      <c r="D14" s="487" t="s">
        <v>144</v>
      </c>
      <c r="E14" s="488" t="s">
        <v>68</v>
      </c>
      <c r="F14" s="489">
        <v>60</v>
      </c>
      <c r="G14" s="489">
        <v>50</v>
      </c>
      <c r="H14" s="482">
        <f>DADOS!$E$10</f>
        <v>203</v>
      </c>
      <c r="I14" s="482">
        <f>DADOS!$H$10</f>
        <v>0</v>
      </c>
      <c r="J14" s="482">
        <f t="shared" si="16"/>
        <v>3.38</v>
      </c>
      <c r="K14" s="482">
        <f>'MOB PESSOAL + REAJ PASSAGEM'!$H$13</f>
        <v>0</v>
      </c>
      <c r="L14" s="79">
        <f t="shared" si="7"/>
        <v>0</v>
      </c>
      <c r="M14" s="482">
        <f t="shared" si="17"/>
        <v>3.38</v>
      </c>
      <c r="N14" s="482">
        <f>VLOOKUP(A14,'Nº EIXOS'!B:I,8,FALSE)</f>
        <v>4</v>
      </c>
      <c r="O14" s="482">
        <v>17.7</v>
      </c>
      <c r="P14" s="483">
        <f t="shared" si="3"/>
        <v>70.8</v>
      </c>
      <c r="Q14" s="482">
        <f>VLOOKUP(A14,'EQUIPAMENTO MINIMO'!C:F,4,FALSE)</f>
        <v>1</v>
      </c>
      <c r="R14" s="490">
        <v>2</v>
      </c>
      <c r="S14" s="482">
        <f>VLOOKUP(A14,'Nº EIXOS'!B:H,6,FALSE)</f>
        <v>1</v>
      </c>
      <c r="T14" s="510">
        <f>VLOOKUP(C14,DADOS!$A$168:$L$595,(MATCH(DADOS!$B$7,DADOS!$A$167:$L$167,0)),FALSE)</f>
        <v>429.80790000000002</v>
      </c>
      <c r="U14" s="485">
        <f t="shared" si="4"/>
        <v>3047.1</v>
      </c>
      <c r="V14" s="484">
        <f>VLOOKUP(C14,DADOS!$M$168:$P$595,(MATCH(DADOS!$B$7,DADOS!$M$167:$P$167,0)),FALSE)</f>
        <v>426.6739</v>
      </c>
      <c r="W14" s="486">
        <f t="shared" si="5"/>
        <v>3025.91</v>
      </c>
    </row>
    <row r="15" spans="1:23" ht="75">
      <c r="A15" s="993" t="s">
        <v>1095</v>
      </c>
      <c r="B15" s="912" t="str">
        <f>VLOOKUP(A15,DADOS!$A$168:$J$595,2,)</f>
        <v>Retroescavadeira de pneus com caçamba de escavação trapezoidal ou triangular com seção de corte de 0,30 a 0,50 m² - 58 kW</v>
      </c>
      <c r="C15" s="913" t="str">
        <f>VLOOKUP(A15,'Nº EIXOS'!B:I,5,FALSE)</f>
        <v>E9665</v>
      </c>
      <c r="D15" s="487" t="s">
        <v>144</v>
      </c>
      <c r="E15" s="488" t="s">
        <v>68</v>
      </c>
      <c r="F15" s="489">
        <v>60</v>
      </c>
      <c r="G15" s="489">
        <v>50</v>
      </c>
      <c r="H15" s="482">
        <f>DADOS!$E$10</f>
        <v>203</v>
      </c>
      <c r="I15" s="482">
        <f>DADOS!$H$10</f>
        <v>0</v>
      </c>
      <c r="J15" s="482">
        <f t="shared" si="16"/>
        <v>3.38</v>
      </c>
      <c r="K15" s="482">
        <f>'MOB PESSOAL + REAJ PASSAGEM'!$H$13</f>
        <v>0</v>
      </c>
      <c r="L15" s="79">
        <f t="shared" si="7"/>
        <v>0</v>
      </c>
      <c r="M15" s="482">
        <f t="shared" si="17"/>
        <v>3.38</v>
      </c>
      <c r="N15" s="482">
        <f>VLOOKUP(A15,'Nº EIXOS'!B:I,8,FALSE)</f>
        <v>4</v>
      </c>
      <c r="O15" s="482">
        <v>17.7</v>
      </c>
      <c r="P15" s="483">
        <f t="shared" si="3"/>
        <v>70.8</v>
      </c>
      <c r="Q15" s="482">
        <f>VLOOKUP(A15,'EQUIPAMENTO MINIMO'!C:F,4,FALSE)</f>
        <v>1</v>
      </c>
      <c r="R15" s="490">
        <v>2</v>
      </c>
      <c r="S15" s="482">
        <f>VLOOKUP(A15,'Nº EIXOS'!B:H,6,FALSE)</f>
        <v>1</v>
      </c>
      <c r="T15" s="510">
        <f>VLOOKUP(C15,DADOS!$A$168:$L$595,(MATCH(DADOS!$B$7,DADOS!$A$167:$L$167,0)),FALSE)</f>
        <v>429.80790000000002</v>
      </c>
      <c r="U15" s="485">
        <f t="shared" si="4"/>
        <v>3047.1</v>
      </c>
      <c r="V15" s="484">
        <f>VLOOKUP(C15,DADOS!$M$168:$P$595,(MATCH(DADOS!$B$7,DADOS!$M$167:$P$167,0)),FALSE)</f>
        <v>426.6739</v>
      </c>
      <c r="W15" s="486">
        <f t="shared" si="5"/>
        <v>3025.91</v>
      </c>
    </row>
    <row r="16" spans="1:23" ht="29.25" customHeight="1" thickBot="1">
      <c r="A16" s="1886" t="s">
        <v>145</v>
      </c>
      <c r="B16" s="1887"/>
      <c r="C16" s="1887"/>
      <c r="D16" s="1887"/>
      <c r="E16" s="1887"/>
      <c r="F16" s="1887"/>
      <c r="G16" s="1887"/>
      <c r="H16" s="1887"/>
      <c r="I16" s="1887"/>
      <c r="J16" s="1887"/>
      <c r="K16" s="1887"/>
      <c r="L16" s="1887"/>
      <c r="M16" s="1887"/>
      <c r="N16" s="1887"/>
      <c r="O16" s="1887"/>
      <c r="P16" s="1887"/>
      <c r="Q16" s="1887"/>
      <c r="R16" s="1887"/>
      <c r="S16" s="1887"/>
      <c r="T16" s="1888"/>
      <c r="U16" s="491">
        <f>SUM(U5:U15)</f>
        <v>28792.929999999993</v>
      </c>
      <c r="V16" s="492"/>
      <c r="W16" s="992">
        <f>SUM(W5:W15)</f>
        <v>28602.239999999998</v>
      </c>
    </row>
    <row r="17" spans="1:23">
      <c r="A17" s="493"/>
      <c r="B17" s="493"/>
      <c r="C17" s="493"/>
      <c r="D17" s="493"/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493"/>
      <c r="Q17" s="493"/>
      <c r="R17" s="493"/>
      <c r="S17" s="493"/>
      <c r="T17" s="493"/>
      <c r="U17" s="493"/>
      <c r="V17" s="493"/>
      <c r="W17" s="493"/>
    </row>
    <row r="18" spans="1:23">
      <c r="A18" s="493"/>
      <c r="B18" s="493"/>
      <c r="C18" s="493"/>
      <c r="D18" s="493"/>
      <c r="E18" s="493"/>
      <c r="F18" s="493" t="s">
        <v>1453</v>
      </c>
      <c r="G18" s="493"/>
      <c r="H18" s="493"/>
      <c r="I18" s="493"/>
      <c r="J18" s="493"/>
      <c r="K18" s="493"/>
      <c r="L18" s="493"/>
      <c r="M18" s="493"/>
      <c r="N18" s="493"/>
      <c r="O18" s="493"/>
      <c r="Q18" s="493"/>
      <c r="R18" s="493"/>
      <c r="S18" s="493"/>
      <c r="T18" s="493"/>
      <c r="U18" s="493"/>
      <c r="V18" s="493"/>
      <c r="W18" s="493"/>
    </row>
    <row r="19" spans="1:23">
      <c r="A19" s="493"/>
      <c r="B19" s="493"/>
      <c r="C19" s="493"/>
      <c r="D19" s="493"/>
      <c r="E19" s="493"/>
      <c r="F19" s="493" t="s">
        <v>1454</v>
      </c>
      <c r="G19" s="493"/>
      <c r="H19" s="493"/>
      <c r="I19" s="493"/>
      <c r="J19" s="493"/>
      <c r="K19" s="493"/>
      <c r="L19" s="493"/>
      <c r="M19" s="493"/>
      <c r="N19" s="493"/>
      <c r="O19" s="493"/>
      <c r="Q19" s="493"/>
      <c r="R19" s="493"/>
      <c r="S19" s="493"/>
      <c r="T19" s="493"/>
      <c r="U19" s="493"/>
      <c r="V19" s="493"/>
      <c r="W19" s="493"/>
    </row>
    <row r="20" spans="1:23">
      <c r="A20" s="493"/>
      <c r="B20" s="493"/>
      <c r="C20" s="493"/>
      <c r="D20" s="493"/>
      <c r="E20" s="493"/>
      <c r="F20" s="561" t="s">
        <v>1455</v>
      </c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493"/>
      <c r="T20" s="493"/>
      <c r="U20" s="493"/>
      <c r="V20" s="493"/>
      <c r="W20" s="493"/>
    </row>
    <row r="21" spans="1:23">
      <c r="A21" s="493"/>
      <c r="B21" s="493"/>
      <c r="C21" s="493"/>
      <c r="D21" s="493"/>
      <c r="E21" s="493"/>
      <c r="F21" s="493"/>
      <c r="G21" s="493"/>
      <c r="H21" s="493"/>
      <c r="I21" s="493"/>
      <c r="J21" s="493"/>
      <c r="K21" s="493"/>
      <c r="L21" s="493"/>
      <c r="M21" s="493"/>
      <c r="N21" s="493"/>
      <c r="O21" s="493"/>
      <c r="P21" s="493"/>
      <c r="Q21" s="493"/>
      <c r="R21" s="493"/>
      <c r="S21" s="493"/>
      <c r="T21" s="493"/>
      <c r="U21" s="493"/>
      <c r="V21" s="493"/>
      <c r="W21" s="493"/>
    </row>
    <row r="22" spans="1:23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Q22" s="493"/>
      <c r="R22" s="493"/>
      <c r="S22" s="493"/>
      <c r="T22" s="493"/>
      <c r="U22" s="493"/>
      <c r="V22" s="493"/>
      <c r="W22" s="493"/>
    </row>
    <row r="23" spans="1:23">
      <c r="A23" s="493"/>
      <c r="B23" s="493"/>
      <c r="C23" s="493"/>
      <c r="D23" s="493"/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3"/>
      <c r="T23" s="493"/>
      <c r="U23" s="493"/>
      <c r="V23" s="493"/>
      <c r="W23" s="493"/>
    </row>
    <row r="24" spans="1:23">
      <c r="A24" s="493"/>
      <c r="B24" s="493"/>
      <c r="C24" s="493"/>
      <c r="D24" s="493"/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3"/>
      <c r="T24" s="493"/>
      <c r="U24" s="493"/>
      <c r="V24" s="493"/>
      <c r="W24" s="493"/>
    </row>
    <row r="25" spans="1:23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  <c r="Q25" s="493"/>
      <c r="R25" s="493"/>
      <c r="S25" s="493"/>
      <c r="T25" s="493"/>
      <c r="U25" s="493"/>
      <c r="V25" s="493"/>
      <c r="W25" s="493"/>
    </row>
    <row r="26" spans="1:23">
      <c r="A26" s="493"/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3"/>
      <c r="Q26" s="493"/>
      <c r="R26" s="493"/>
      <c r="S26" s="493"/>
      <c r="T26" s="493"/>
      <c r="U26" s="493"/>
      <c r="V26" s="493"/>
      <c r="W26" s="493"/>
    </row>
    <row r="27" spans="1:23">
      <c r="A27" s="493"/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3"/>
      <c r="Q27" s="493"/>
      <c r="R27" s="493"/>
      <c r="S27" s="493"/>
      <c r="T27" s="493"/>
      <c r="U27" s="493"/>
      <c r="V27" s="493"/>
      <c r="W27" s="493"/>
    </row>
    <row r="28" spans="1:23">
      <c r="A28" s="493"/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  <c r="P28" s="493"/>
      <c r="Q28" s="493"/>
      <c r="R28" s="493"/>
      <c r="S28" s="493"/>
      <c r="T28" s="493"/>
      <c r="U28" s="493"/>
      <c r="V28" s="493"/>
      <c r="W28" s="493"/>
    </row>
    <row r="29" spans="1:23">
      <c r="A29" s="493"/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  <c r="P29" s="493"/>
      <c r="Q29" s="493"/>
      <c r="R29" s="493"/>
      <c r="S29" s="493"/>
      <c r="T29" s="493"/>
      <c r="U29" s="493"/>
      <c r="V29" s="493"/>
      <c r="W29" s="493"/>
    </row>
    <row r="30" spans="1:23">
      <c r="A30" s="493"/>
      <c r="B30" s="493"/>
      <c r="C30" s="493"/>
      <c r="D30" s="493"/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  <c r="P30" s="493"/>
      <c r="Q30" s="493"/>
      <c r="R30" s="493"/>
      <c r="S30" s="493"/>
      <c r="T30" s="493"/>
      <c r="U30" s="493"/>
      <c r="V30" s="493"/>
      <c r="W30" s="493"/>
    </row>
    <row r="31" spans="1:23">
      <c r="A31" s="493"/>
      <c r="B31" s="493"/>
      <c r="C31" s="493"/>
      <c r="D31" s="493"/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93"/>
      <c r="Q31" s="493"/>
      <c r="R31" s="493"/>
      <c r="S31" s="493"/>
      <c r="T31" s="493"/>
      <c r="U31" s="493"/>
      <c r="V31" s="493"/>
      <c r="W31" s="493"/>
    </row>
    <row r="32" spans="1:23">
      <c r="A32" s="493"/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93"/>
      <c r="Q32" s="493"/>
      <c r="R32" s="493"/>
      <c r="S32" s="493"/>
      <c r="T32" s="493"/>
      <c r="U32" s="493"/>
      <c r="V32" s="493"/>
      <c r="W32" s="493"/>
    </row>
    <row r="33" spans="1:23">
      <c r="A33" s="493"/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3"/>
      <c r="W33" s="493"/>
    </row>
    <row r="34" spans="1:23">
      <c r="A34" s="493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93"/>
      <c r="Q34" s="493"/>
      <c r="R34" s="493"/>
      <c r="S34" s="493"/>
      <c r="T34" s="493"/>
      <c r="U34" s="493"/>
      <c r="V34" s="493"/>
      <c r="W34" s="493"/>
    </row>
    <row r="35" spans="1:23">
      <c r="A35" s="493"/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  <c r="P35" s="493"/>
      <c r="Q35" s="493"/>
      <c r="R35" s="493"/>
      <c r="S35" s="493"/>
      <c r="T35" s="493"/>
      <c r="U35" s="493"/>
      <c r="V35" s="493"/>
      <c r="W35" s="493"/>
    </row>
    <row r="36" spans="1:23">
      <c r="A36" s="493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  <c r="P36" s="493"/>
      <c r="Q36" s="493"/>
      <c r="R36" s="493"/>
      <c r="S36" s="493"/>
      <c r="T36" s="493"/>
      <c r="U36" s="493"/>
      <c r="V36" s="493"/>
      <c r="W36" s="493"/>
    </row>
    <row r="37" spans="1:23">
      <c r="A37" s="493"/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  <c r="P37" s="493"/>
      <c r="Q37" s="493"/>
      <c r="R37" s="493"/>
      <c r="S37" s="493"/>
      <c r="T37" s="493"/>
      <c r="U37" s="493"/>
      <c r="V37" s="493"/>
      <c r="W37" s="493"/>
    </row>
    <row r="38" spans="1:23">
      <c r="A38" s="493"/>
      <c r="B38" s="493"/>
      <c r="C38" s="493"/>
      <c r="D38" s="493"/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  <c r="P38" s="493"/>
      <c r="Q38" s="493"/>
      <c r="R38" s="493"/>
      <c r="S38" s="493"/>
      <c r="T38" s="493"/>
      <c r="U38" s="493"/>
      <c r="V38" s="493"/>
      <c r="W38" s="493"/>
    </row>
    <row r="39" spans="1:23">
      <c r="A39" s="493"/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93"/>
      <c r="Q39" s="493"/>
      <c r="R39" s="493"/>
      <c r="S39" s="493"/>
      <c r="T39" s="493"/>
      <c r="U39" s="493"/>
      <c r="V39" s="493"/>
      <c r="W39" s="493"/>
    </row>
    <row r="40" spans="1:23">
      <c r="A40" s="493"/>
      <c r="B40" s="493"/>
      <c r="C40" s="493"/>
      <c r="D40" s="493"/>
      <c r="E40" s="493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93"/>
      <c r="Q40" s="493"/>
      <c r="R40" s="493"/>
      <c r="S40" s="493"/>
      <c r="T40" s="493"/>
      <c r="U40" s="493"/>
      <c r="V40" s="493"/>
      <c r="W40" s="493"/>
    </row>
    <row r="41" spans="1:23">
      <c r="A41" s="493"/>
      <c r="B41" s="493"/>
      <c r="C41" s="493"/>
      <c r="D41" s="493"/>
      <c r="E41" s="4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93"/>
      <c r="Q41" s="493"/>
      <c r="R41" s="493"/>
      <c r="S41" s="493"/>
      <c r="T41" s="493"/>
      <c r="U41" s="493"/>
      <c r="V41" s="493"/>
      <c r="W41" s="493"/>
    </row>
    <row r="42" spans="1:23">
      <c r="A42" s="493"/>
      <c r="B42" s="493"/>
      <c r="C42" s="493"/>
      <c r="D42" s="493"/>
      <c r="E42" s="4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93"/>
      <c r="Q42" s="493"/>
      <c r="R42" s="493"/>
      <c r="S42" s="493"/>
      <c r="T42" s="493"/>
      <c r="U42" s="493"/>
      <c r="V42" s="493"/>
      <c r="W42" s="493"/>
    </row>
    <row r="43" spans="1:23">
      <c r="A43" s="493"/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493"/>
      <c r="N43" s="493"/>
      <c r="O43" s="493"/>
      <c r="P43" s="493"/>
      <c r="Q43" s="493"/>
      <c r="R43" s="493"/>
      <c r="S43" s="493"/>
      <c r="T43" s="493"/>
      <c r="U43" s="493"/>
      <c r="V43" s="493"/>
      <c r="W43" s="493"/>
    </row>
    <row r="44" spans="1:23">
      <c r="A44" s="493"/>
      <c r="B44" s="493"/>
      <c r="C44" s="493"/>
      <c r="D44" s="493"/>
      <c r="E44" s="493"/>
      <c r="F44" s="493"/>
      <c r="G44" s="493"/>
      <c r="H44" s="493"/>
      <c r="I44" s="493"/>
      <c r="J44" s="493"/>
      <c r="K44" s="493"/>
      <c r="L44" s="493"/>
      <c r="M44" s="493"/>
      <c r="N44" s="493"/>
      <c r="O44" s="493"/>
      <c r="P44" s="493"/>
      <c r="Q44" s="493"/>
      <c r="R44" s="493"/>
      <c r="S44" s="493"/>
      <c r="T44" s="493"/>
      <c r="U44" s="493"/>
      <c r="V44" s="493"/>
      <c r="W44" s="493"/>
    </row>
    <row r="45" spans="1:23">
      <c r="A45" s="493"/>
      <c r="B45" s="493"/>
      <c r="C45" s="493"/>
      <c r="D45" s="493"/>
      <c r="E45" s="493"/>
      <c r="F45" s="493"/>
      <c r="G45" s="493"/>
      <c r="H45" s="493"/>
      <c r="I45" s="493"/>
      <c r="J45" s="493"/>
      <c r="K45" s="493"/>
      <c r="L45" s="493"/>
      <c r="M45" s="493"/>
      <c r="N45" s="493"/>
      <c r="O45" s="493"/>
      <c r="P45" s="493"/>
      <c r="Q45" s="493"/>
      <c r="R45" s="493"/>
      <c r="S45" s="493"/>
      <c r="T45" s="493"/>
      <c r="U45" s="493"/>
      <c r="V45" s="493"/>
      <c r="W45" s="493"/>
    </row>
    <row r="46" spans="1:23">
      <c r="A46" s="493"/>
      <c r="B46" s="493"/>
      <c r="C46" s="493"/>
      <c r="D46" s="493"/>
      <c r="E46" s="493"/>
      <c r="F46" s="493"/>
      <c r="G46" s="493"/>
      <c r="H46" s="493"/>
      <c r="I46" s="493"/>
      <c r="J46" s="493"/>
      <c r="K46" s="493"/>
      <c r="L46" s="493"/>
      <c r="M46" s="493"/>
      <c r="N46" s="493"/>
      <c r="O46" s="493"/>
      <c r="P46" s="493"/>
      <c r="Q46" s="493"/>
      <c r="R46" s="493"/>
      <c r="S46" s="493"/>
      <c r="T46" s="493"/>
      <c r="U46" s="493"/>
      <c r="V46" s="493"/>
      <c r="W46" s="493"/>
    </row>
    <row r="47" spans="1:23">
      <c r="A47" s="493"/>
      <c r="B47" s="493"/>
      <c r="C47" s="493"/>
      <c r="D47" s="493"/>
      <c r="E47" s="493"/>
      <c r="F47" s="493"/>
      <c r="G47" s="493"/>
      <c r="H47" s="493"/>
      <c r="I47" s="493"/>
      <c r="J47" s="493"/>
      <c r="K47" s="493"/>
      <c r="L47" s="493"/>
      <c r="M47" s="493"/>
      <c r="N47" s="493"/>
      <c r="O47" s="493"/>
      <c r="P47" s="493"/>
      <c r="Q47" s="493"/>
      <c r="R47" s="493"/>
      <c r="S47" s="493"/>
      <c r="T47" s="493"/>
      <c r="U47" s="493"/>
      <c r="V47" s="493"/>
      <c r="W47" s="493"/>
    </row>
    <row r="48" spans="1:23">
      <c r="A48" s="493"/>
      <c r="B48" s="493"/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93"/>
      <c r="Q48" s="493"/>
      <c r="R48" s="493"/>
      <c r="S48" s="493"/>
      <c r="T48" s="493"/>
      <c r="U48" s="493"/>
      <c r="V48" s="493"/>
      <c r="W48" s="493"/>
    </row>
    <row r="49" spans="1:23">
      <c r="A49" s="493"/>
      <c r="B49" s="493"/>
      <c r="C49" s="493"/>
      <c r="D49" s="493"/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93"/>
      <c r="Q49" s="493"/>
      <c r="R49" s="493"/>
      <c r="S49" s="493"/>
      <c r="T49" s="493"/>
      <c r="U49" s="493"/>
      <c r="V49" s="493"/>
      <c r="W49" s="493"/>
    </row>
    <row r="50" spans="1:23">
      <c r="A50" s="493"/>
      <c r="B50" s="493"/>
      <c r="C50" s="493"/>
      <c r="D50" s="493"/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93"/>
      <c r="Q50" s="493"/>
      <c r="R50" s="493"/>
      <c r="S50" s="493"/>
      <c r="T50" s="493"/>
      <c r="U50" s="493"/>
      <c r="V50" s="493"/>
      <c r="W50" s="493"/>
    </row>
  </sheetData>
  <sheetProtection selectLockedCells="1"/>
  <mergeCells count="17">
    <mergeCell ref="A16:T16"/>
    <mergeCell ref="A3:A4"/>
    <mergeCell ref="B3:B4"/>
    <mergeCell ref="D3:D4"/>
    <mergeCell ref="E3:E4"/>
    <mergeCell ref="F3:F4"/>
    <mergeCell ref="C3:C4"/>
    <mergeCell ref="R3:R4"/>
    <mergeCell ref="S3:S4"/>
    <mergeCell ref="T3:U3"/>
    <mergeCell ref="A2:W2"/>
    <mergeCell ref="V3:W3"/>
    <mergeCell ref="G3:G4"/>
    <mergeCell ref="H3:H4"/>
    <mergeCell ref="I3:I4"/>
    <mergeCell ref="K3:K4"/>
    <mergeCell ref="Q3:Q4"/>
  </mergeCells>
  <phoneticPr fontId="28" type="noConversion"/>
  <hyperlinks>
    <hyperlink ref="F20" r:id="rId1" xr:uid="{00000000-0004-0000-1A00-000000000000}"/>
  </hyperlinks>
  <printOptions horizontalCentered="1"/>
  <pageMargins left="0.21" right="0.22" top="0.74803149606299213" bottom="0.74803149606299213" header="0.31496062992125984" footer="0.31496062992125984"/>
  <pageSetup paperSize="9" scale="38" orientation="landscape" r:id="rId2"/>
  <ignoredErrors>
    <ignoredError sqref="H6:M15 W16 U16 B6:B14 B5 H5:M5 U5:W5 T6:W15 O5:P5 O6:P15 R5 R6:R15" unlockedFormula="1"/>
  </ignoredError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ilha30">
    <pageSetUpPr fitToPage="1"/>
  </sheetPr>
  <dimension ref="A2:V21"/>
  <sheetViews>
    <sheetView showGridLines="0" zoomScale="70" zoomScaleNormal="70" zoomScaleSheetLayoutView="70" workbookViewId="0">
      <selection activeCell="A2" sqref="A2:V20"/>
    </sheetView>
  </sheetViews>
  <sheetFormatPr defaultColWidth="9.140625" defaultRowHeight="15"/>
  <cols>
    <col min="1" max="1" width="13.7109375" style="34" customWidth="1"/>
    <col min="2" max="2" width="70.7109375" style="34" customWidth="1"/>
    <col min="3" max="4" width="12.7109375" style="34" customWidth="1"/>
    <col min="5" max="7" width="13.7109375" style="34" customWidth="1"/>
    <col min="8" max="8" width="13.7109375" style="34" hidden="1" customWidth="1"/>
    <col min="9" max="9" width="13.7109375" style="34" customWidth="1"/>
    <col min="10" max="11" width="13.7109375" style="34" hidden="1" customWidth="1"/>
    <col min="12" max="14" width="13.7109375" style="34" customWidth="1"/>
    <col min="15" max="15" width="15.7109375" style="34" customWidth="1"/>
    <col min="16" max="16" width="13.7109375" style="34" customWidth="1"/>
    <col min="17" max="17" width="10.7109375" style="34" customWidth="1"/>
    <col min="18" max="18" width="13.7109375" style="34" customWidth="1"/>
    <col min="19" max="19" width="18.7109375" style="34" customWidth="1"/>
    <col min="20" max="20" width="23.5703125" style="34" bestFit="1" customWidth="1"/>
    <col min="21" max="21" width="18.7109375" style="34" customWidth="1"/>
    <col min="22" max="22" width="22.7109375" style="34" bestFit="1" customWidth="1"/>
    <col min="23" max="23" width="14" style="34" bestFit="1" customWidth="1"/>
    <col min="24" max="24" width="16.7109375" style="34" customWidth="1"/>
    <col min="25" max="25" width="9.140625" style="34"/>
    <col min="26" max="26" width="14" style="34" bestFit="1" customWidth="1"/>
    <col min="27" max="16384" width="9.140625" style="34"/>
  </cols>
  <sheetData>
    <row r="2" spans="1:22" ht="24" customHeight="1">
      <c r="A2" s="1891" t="s">
        <v>229</v>
      </c>
      <c r="B2" s="1892"/>
      <c r="C2" s="1892"/>
      <c r="D2" s="1892"/>
      <c r="E2" s="1892"/>
      <c r="F2" s="1892"/>
      <c r="G2" s="1892"/>
      <c r="H2" s="1892"/>
      <c r="I2" s="1892"/>
      <c r="J2" s="1892"/>
      <c r="K2" s="1892"/>
      <c r="L2" s="1892"/>
      <c r="M2" s="1892"/>
      <c r="N2" s="1892"/>
      <c r="O2" s="1892"/>
      <c r="P2" s="1892"/>
      <c r="Q2" s="1892"/>
      <c r="R2" s="1892"/>
      <c r="S2" s="1892"/>
      <c r="T2" s="1892"/>
      <c r="U2" s="1892"/>
      <c r="V2" s="1892"/>
    </row>
    <row r="3" spans="1:22" ht="39.950000000000003" customHeight="1">
      <c r="A3" s="1893" t="s">
        <v>1</v>
      </c>
      <c r="B3" s="1893" t="s">
        <v>124</v>
      </c>
      <c r="C3" s="1893" t="s">
        <v>125</v>
      </c>
      <c r="D3" s="1893" t="s">
        <v>126</v>
      </c>
      <c r="E3" s="1893" t="s">
        <v>127</v>
      </c>
      <c r="F3" s="1893" t="s">
        <v>128</v>
      </c>
      <c r="G3" s="1893" t="s">
        <v>129</v>
      </c>
      <c r="H3" s="1893" t="s">
        <v>130</v>
      </c>
      <c r="I3" s="872" t="s">
        <v>131</v>
      </c>
      <c r="J3" s="1904" t="s">
        <v>132</v>
      </c>
      <c r="K3" s="872" t="s">
        <v>133</v>
      </c>
      <c r="L3" s="872" t="s">
        <v>134</v>
      </c>
      <c r="M3" s="872" t="s">
        <v>3983</v>
      </c>
      <c r="N3" s="872" t="s">
        <v>3981</v>
      </c>
      <c r="O3" s="872" t="s">
        <v>135</v>
      </c>
      <c r="P3" s="1893" t="s">
        <v>415</v>
      </c>
      <c r="Q3" s="1893" t="s">
        <v>136</v>
      </c>
      <c r="R3" s="1904" t="s">
        <v>137</v>
      </c>
      <c r="S3" s="1893" t="s">
        <v>138</v>
      </c>
      <c r="T3" s="1893"/>
      <c r="U3" s="1893" t="s">
        <v>139</v>
      </c>
      <c r="V3" s="1893"/>
    </row>
    <row r="4" spans="1:22" ht="15" customHeight="1">
      <c r="A4" s="1893"/>
      <c r="B4" s="1893"/>
      <c r="C4" s="1893"/>
      <c r="D4" s="1893"/>
      <c r="E4" s="1893"/>
      <c r="F4" s="1893"/>
      <c r="G4" s="1893"/>
      <c r="H4" s="1893"/>
      <c r="I4" s="872" t="s">
        <v>140</v>
      </c>
      <c r="J4" s="1905"/>
      <c r="K4" s="872" t="s">
        <v>140</v>
      </c>
      <c r="L4" s="872" t="s">
        <v>140</v>
      </c>
      <c r="M4" s="872" t="s">
        <v>3980</v>
      </c>
      <c r="N4" s="872" t="s">
        <v>3982</v>
      </c>
      <c r="O4" s="872" t="s">
        <v>141</v>
      </c>
      <c r="P4" s="1893"/>
      <c r="Q4" s="1893"/>
      <c r="R4" s="1905"/>
      <c r="S4" s="873" t="s">
        <v>142</v>
      </c>
      <c r="T4" s="873" t="s">
        <v>143</v>
      </c>
      <c r="U4" s="873" t="s">
        <v>142</v>
      </c>
      <c r="V4" s="873" t="s">
        <v>143</v>
      </c>
    </row>
    <row r="5" spans="1:22" ht="15" customHeight="1">
      <c r="A5" s="1895" t="s">
        <v>255</v>
      </c>
      <c r="B5" s="1896"/>
      <c r="C5" s="1896"/>
      <c r="D5" s="1896"/>
      <c r="E5" s="1896"/>
      <c r="F5" s="1896"/>
      <c r="G5" s="1896"/>
      <c r="H5" s="1896"/>
      <c r="I5" s="1896"/>
      <c r="J5" s="1896"/>
      <c r="K5" s="1896"/>
      <c r="L5" s="1896"/>
      <c r="M5" s="1896"/>
      <c r="N5" s="1896"/>
      <c r="O5" s="1896"/>
      <c r="P5" s="1896"/>
      <c r="Q5" s="1896"/>
      <c r="R5" s="1896"/>
      <c r="S5" s="1896"/>
      <c r="T5" s="1896"/>
      <c r="U5" s="1896"/>
      <c r="V5" s="1896"/>
    </row>
    <row r="6" spans="1:22" ht="39.950000000000003" customHeight="1">
      <c r="A6" s="477" t="s">
        <v>875</v>
      </c>
      <c r="B6" s="478" t="str">
        <f>VLOOKUP(A6,DADOS!$A$168:$J$595,2,)</f>
        <v>Caminhão tanque distribuidor de asfalto com capacidade de 6.000 l - 7 kW/136 kW</v>
      </c>
      <c r="C6" s="599" t="s">
        <v>144</v>
      </c>
      <c r="D6" s="600" t="s">
        <v>68</v>
      </c>
      <c r="E6" s="601">
        <v>60</v>
      </c>
      <c r="F6" s="601">
        <v>50</v>
      </c>
      <c r="G6" s="602">
        <f>DADOS!$E$10</f>
        <v>203</v>
      </c>
      <c r="H6" s="602">
        <f>DADOS!$H$10</f>
        <v>0</v>
      </c>
      <c r="I6" s="602">
        <f>TRUNC((G6/E6)+(H6/F6),2)</f>
        <v>3.38</v>
      </c>
      <c r="J6" s="602">
        <f>'MOB PESSOAL + REAJ PASSAGEM'!$H$13</f>
        <v>0</v>
      </c>
      <c r="K6" s="79">
        <f>IF(I6&lt;=4,0,IF(I6&gt;12,1,0.5))</f>
        <v>0</v>
      </c>
      <c r="L6" s="602">
        <f>I6+K6</f>
        <v>3.38</v>
      </c>
      <c r="M6" s="602">
        <f>VLOOKUP(A6,'Nº EIXOS'!B:I,8,FALSE)</f>
        <v>2</v>
      </c>
      <c r="N6" s="602">
        <v>17.7</v>
      </c>
      <c r="O6" s="603">
        <f>M6*N6</f>
        <v>35.4</v>
      </c>
      <c r="P6" s="482">
        <f>VLOOKUP(A6,'EQUIPAMENTO MINIMO'!C:F,4,FALSE)</f>
        <v>1</v>
      </c>
      <c r="Q6" s="604">
        <v>1</v>
      </c>
      <c r="R6" s="604">
        <f>VLOOKUP(A6,'Nº EIXOS'!B:G,6,FALSE)</f>
        <v>1</v>
      </c>
      <c r="S6" s="484">
        <f>VLOOKUP(A6,DADOS!$A$168:$L$595,(MATCH(DADOS!$B$7,DADOS!$A$167:$L$167,0)),FALSE)</f>
        <v>337.17959999999999</v>
      </c>
      <c r="T6" s="605">
        <f>TRUNC(((L6*S6)+O6+J6)*P6*Q6*R6,2)</f>
        <v>1175.06</v>
      </c>
      <c r="U6" s="484">
        <f>VLOOKUP(A6,DADOS!$M$168:$P$595,(MATCH(DADOS!$B$7,DADOS!$M$167:$P$167,0)),FALSE)</f>
        <v>334.58330000000001</v>
      </c>
      <c r="V6" s="606">
        <f>TRUNC(((L6*U6)+O6+J6)*P6*Q6*R6,2)</f>
        <v>1166.29</v>
      </c>
    </row>
    <row r="7" spans="1:22" ht="60" customHeight="1">
      <c r="A7" s="477" t="s">
        <v>922</v>
      </c>
      <c r="B7" s="478" t="str">
        <f>VLOOKUP(A7,DADOS!$A$168:$J$595,2,)</f>
        <v>Caminhão tanque com capacidade de 10.000 l - 188 kW</v>
      </c>
      <c r="C7" s="599" t="s">
        <v>144</v>
      </c>
      <c r="D7" s="600" t="s">
        <v>68</v>
      </c>
      <c r="E7" s="601">
        <v>60</v>
      </c>
      <c r="F7" s="601">
        <v>50</v>
      </c>
      <c r="G7" s="602">
        <f>DADOS!$E$10</f>
        <v>203</v>
      </c>
      <c r="H7" s="602">
        <f>DADOS!$H$10</f>
        <v>0</v>
      </c>
      <c r="I7" s="602">
        <f t="shared" ref="I7:I8" si="0">TRUNC((G7/E7)+(H7/F7),2)</f>
        <v>3.38</v>
      </c>
      <c r="J7" s="602">
        <f>'MOB PESSOAL + REAJ PASSAGEM'!$H$13</f>
        <v>0</v>
      </c>
      <c r="K7" s="79">
        <f t="shared" ref="K7:K9" si="1">IF(I7&lt;=4,0,IF(I7&gt;12,1,0.5))</f>
        <v>0</v>
      </c>
      <c r="L7" s="602">
        <f t="shared" ref="L7:L8" si="2">I7+K7</f>
        <v>3.38</v>
      </c>
      <c r="M7" s="602">
        <f>VLOOKUP(A7,'Nº EIXOS'!B:I,8,FALSE)</f>
        <v>3</v>
      </c>
      <c r="N7" s="602">
        <v>17.7</v>
      </c>
      <c r="O7" s="603">
        <f t="shared" ref="O7:O13" si="3">M7*N7</f>
        <v>53.099999999999994</v>
      </c>
      <c r="P7" s="482">
        <f>VLOOKUP(A7,'EQUIPAMENTO MINIMO'!C:F,4,FALSE)</f>
        <v>2</v>
      </c>
      <c r="Q7" s="604">
        <v>1</v>
      </c>
      <c r="R7" s="604">
        <f>VLOOKUP(A7,'Nº EIXOS'!B:G,6,FALSE)</f>
        <v>1</v>
      </c>
      <c r="S7" s="484">
        <f>VLOOKUP(A7,DADOS!$A$168:$L$595,(MATCH(DADOS!$B$7,DADOS!$A$167:$L$167,0)),FALSE)</f>
        <v>363.6173</v>
      </c>
      <c r="T7" s="605">
        <f t="shared" ref="T7:T13" si="4">TRUNC(((L7*S7)+O7+J7)*P7*Q7*R7,2)</f>
        <v>2564.25</v>
      </c>
      <c r="U7" s="484">
        <f>VLOOKUP(A7,DADOS!$M$168:$P$595,(MATCH(DADOS!$B$7,DADOS!$M$167:$P$167,0)),FALSE)</f>
        <v>361.02100000000002</v>
      </c>
      <c r="V7" s="606">
        <f t="shared" ref="V7:V13" si="5">TRUNC(((L7*U7)+O7+J7)*P7*Q7*R7,2)</f>
        <v>2546.6999999999998</v>
      </c>
    </row>
    <row r="8" spans="1:22" ht="39.950000000000003" customHeight="1">
      <c r="A8" s="477" t="s">
        <v>928</v>
      </c>
      <c r="B8" s="478" t="str">
        <f>VLOOKUP(A8,DADOS!$A$168:$J$595,2,)</f>
        <v>Caminhão basculante com capacidade de 10 m³ - 210 kW</v>
      </c>
      <c r="C8" s="599" t="s">
        <v>144</v>
      </c>
      <c r="D8" s="600" t="s">
        <v>68</v>
      </c>
      <c r="E8" s="601">
        <v>60</v>
      </c>
      <c r="F8" s="601">
        <v>50</v>
      </c>
      <c r="G8" s="602">
        <f>DADOS!$E$10</f>
        <v>203</v>
      </c>
      <c r="H8" s="602">
        <f>DADOS!$H$10</f>
        <v>0</v>
      </c>
      <c r="I8" s="602">
        <f t="shared" si="0"/>
        <v>3.38</v>
      </c>
      <c r="J8" s="602">
        <f>'MOB PESSOAL + REAJ PASSAGEM'!$H$13</f>
        <v>0</v>
      </c>
      <c r="K8" s="79">
        <f t="shared" si="1"/>
        <v>0</v>
      </c>
      <c r="L8" s="602">
        <f t="shared" si="2"/>
        <v>3.38</v>
      </c>
      <c r="M8" s="602">
        <f>VLOOKUP(A8,'Nº EIXOS'!B:I,8,FALSE)</f>
        <v>3</v>
      </c>
      <c r="N8" s="602">
        <v>17.7</v>
      </c>
      <c r="O8" s="603">
        <f t="shared" si="3"/>
        <v>53.099999999999994</v>
      </c>
      <c r="P8" s="482">
        <f>VLOOKUP(A8,'EQUIPAMENTO MINIMO'!C:F,4,FALSE)</f>
        <v>1</v>
      </c>
      <c r="Q8" s="604">
        <v>1</v>
      </c>
      <c r="R8" s="604">
        <f>VLOOKUP(A8,'Nº EIXOS'!B:G,6,FALSE)</f>
        <v>1</v>
      </c>
      <c r="S8" s="484">
        <f>VLOOKUP(A8,DADOS!$A$168:$L$595,(MATCH(DADOS!$B$7,DADOS!$A$167:$L$167,0)),FALSE)</f>
        <v>312.17899999999997</v>
      </c>
      <c r="T8" s="605">
        <f t="shared" si="4"/>
        <v>1108.26</v>
      </c>
      <c r="U8" s="484">
        <f>VLOOKUP(A8,DADOS!$M$168:$P$595,(MATCH(DADOS!$B$7,DADOS!$M$167:$P$167,0)),FALSE)</f>
        <v>309.58269999999999</v>
      </c>
      <c r="V8" s="606">
        <f t="shared" si="5"/>
        <v>1099.48</v>
      </c>
    </row>
    <row r="9" spans="1:22" ht="39.950000000000003" customHeight="1">
      <c r="A9" s="477" t="s">
        <v>989</v>
      </c>
      <c r="B9" s="478" t="str">
        <f>VLOOKUP(A9,DADOS!$A$168:$J$595,2,)</f>
        <v>Caminhão demarcador de faixas com sistema de pintura a frio - 28 kW/129 kW</v>
      </c>
      <c r="C9" s="599" t="s">
        <v>144</v>
      </c>
      <c r="D9" s="600" t="s">
        <v>68</v>
      </c>
      <c r="E9" s="601">
        <v>60</v>
      </c>
      <c r="F9" s="601">
        <v>50</v>
      </c>
      <c r="G9" s="602">
        <f>DADOS!$E$10</f>
        <v>203</v>
      </c>
      <c r="H9" s="602">
        <f>DADOS!$H$10</f>
        <v>0</v>
      </c>
      <c r="I9" s="602">
        <f t="shared" ref="I9" si="6">TRUNC((G9/E9)+(H9/F9),2)</f>
        <v>3.38</v>
      </c>
      <c r="J9" s="602">
        <f>'MOB PESSOAL + REAJ PASSAGEM'!$H$13</f>
        <v>0</v>
      </c>
      <c r="K9" s="79">
        <f t="shared" si="1"/>
        <v>0</v>
      </c>
      <c r="L9" s="602">
        <f t="shared" ref="L9" si="7">I9+K9</f>
        <v>3.38</v>
      </c>
      <c r="M9" s="602">
        <f>VLOOKUP(A9,'Nº EIXOS'!B:I,8,FALSE)</f>
        <v>2</v>
      </c>
      <c r="N9" s="602">
        <v>17.7</v>
      </c>
      <c r="O9" s="603">
        <f t="shared" si="3"/>
        <v>35.4</v>
      </c>
      <c r="P9" s="482">
        <f>VLOOKUP(A9,'EQUIPAMENTO MINIMO'!C:F,4,FALSE)</f>
        <v>1</v>
      </c>
      <c r="Q9" s="604">
        <v>1</v>
      </c>
      <c r="R9" s="604">
        <f>VLOOKUP(A9,'Nº EIXOS'!B:G,6,FALSE)</f>
        <v>1</v>
      </c>
      <c r="S9" s="484">
        <f>VLOOKUP(A9,DADOS!$A$168:$L$595,(MATCH(DADOS!$B$7,DADOS!$A$167:$L$167,0)),FALSE)</f>
        <v>463.90620000000001</v>
      </c>
      <c r="T9" s="605">
        <f t="shared" si="4"/>
        <v>1603.4</v>
      </c>
      <c r="U9" s="484">
        <f>VLOOKUP(A9,DADOS!$M$168:$P$595,(MATCH(DADOS!$B$7,DADOS!$M$167:$P$167,0)),FALSE)</f>
        <v>459.08530000000002</v>
      </c>
      <c r="V9" s="606">
        <f t="shared" si="5"/>
        <v>1587.1</v>
      </c>
    </row>
    <row r="10" spans="1:22" ht="39.950000000000003" customHeight="1">
      <c r="A10" s="477" t="s">
        <v>1008</v>
      </c>
      <c r="B10" s="478" t="str">
        <f>VLOOKUP(A10,DADOS!$A$168:$J$595,2,)</f>
        <v>Caminhão basculante com capacidade de 14 m³ - 210 kW</v>
      </c>
      <c r="C10" s="599" t="s">
        <v>144</v>
      </c>
      <c r="D10" s="600" t="s">
        <v>68</v>
      </c>
      <c r="E10" s="601">
        <v>60</v>
      </c>
      <c r="F10" s="601">
        <v>50</v>
      </c>
      <c r="G10" s="602">
        <f>DADOS!$E$10</f>
        <v>203</v>
      </c>
      <c r="H10" s="602">
        <f>DADOS!$H$10</f>
        <v>0</v>
      </c>
      <c r="I10" s="602">
        <f t="shared" ref="I10:I13" si="8">TRUNC((G10/E10)+(H10/F10),2)</f>
        <v>3.38</v>
      </c>
      <c r="J10" s="602">
        <f>'MOB PESSOAL + REAJ PASSAGEM'!$H$13</f>
        <v>0</v>
      </c>
      <c r="K10" s="79">
        <f t="shared" ref="K10:K13" si="9">IF(I10&lt;=4,0,IF(I10&gt;12,1,0.5))</f>
        <v>0</v>
      </c>
      <c r="L10" s="602">
        <f t="shared" ref="L10:L13" si="10">I10+K10</f>
        <v>3.38</v>
      </c>
      <c r="M10" s="602">
        <f>VLOOKUP(A10,'Nº EIXOS'!B:I,8,FALSE)</f>
        <v>4</v>
      </c>
      <c r="N10" s="602">
        <v>17.7</v>
      </c>
      <c r="O10" s="603">
        <f t="shared" si="3"/>
        <v>70.8</v>
      </c>
      <c r="P10" s="482">
        <f>VLOOKUP(A10,'EQUIPAMENTO MINIMO'!C:F,4,FALSE)</f>
        <v>5</v>
      </c>
      <c r="Q10" s="604">
        <v>1</v>
      </c>
      <c r="R10" s="604">
        <f>VLOOKUP(A10,'Nº EIXOS'!B:G,6,FALSE)</f>
        <v>1</v>
      </c>
      <c r="S10" s="484">
        <f>VLOOKUP(A10,DADOS!$A$168:$L$595,(MATCH(DADOS!$B$7,DADOS!$A$167:$L$167,0)),FALSE)</f>
        <v>324.71780000000001</v>
      </c>
      <c r="T10" s="605">
        <f t="shared" si="4"/>
        <v>5841.73</v>
      </c>
      <c r="U10" s="484">
        <f>VLOOKUP(A10,DADOS!$M$168:$P$595,(MATCH(DADOS!$B$7,DADOS!$M$167:$P$167,0)),FALSE)</f>
        <v>322.12150000000003</v>
      </c>
      <c r="V10" s="606">
        <f t="shared" si="5"/>
        <v>5797.85</v>
      </c>
    </row>
    <row r="11" spans="1:22" ht="39.950000000000003" customHeight="1">
      <c r="A11" s="477" t="s">
        <v>640</v>
      </c>
      <c r="B11" s="478" t="str">
        <f>VLOOKUP(A11,DADOS!$A$168:$J$595,2,)</f>
        <v>Caminhão guindauto com capacidade de elevação de 6,2 t e carroceria de 7 t - 136 kW</v>
      </c>
      <c r="C11" s="599" t="s">
        <v>144</v>
      </c>
      <c r="D11" s="600" t="s">
        <v>68</v>
      </c>
      <c r="E11" s="601">
        <v>60</v>
      </c>
      <c r="F11" s="601">
        <v>50</v>
      </c>
      <c r="G11" s="602">
        <f>DADOS!$E$10</f>
        <v>203</v>
      </c>
      <c r="H11" s="602">
        <f>DADOS!$H$10</f>
        <v>0</v>
      </c>
      <c r="I11" s="602">
        <f t="shared" si="8"/>
        <v>3.38</v>
      </c>
      <c r="J11" s="602">
        <f>'MOB PESSOAL + REAJ PASSAGEM'!$H$13</f>
        <v>0</v>
      </c>
      <c r="K11" s="79">
        <f t="shared" si="9"/>
        <v>0</v>
      </c>
      <c r="L11" s="602">
        <f t="shared" si="10"/>
        <v>3.38</v>
      </c>
      <c r="M11" s="602">
        <f>VLOOKUP(A11,'Nº EIXOS'!B:I,8,FALSE)</f>
        <v>2</v>
      </c>
      <c r="N11" s="602">
        <v>17.7</v>
      </c>
      <c r="O11" s="603">
        <f t="shared" si="3"/>
        <v>35.4</v>
      </c>
      <c r="P11" s="482">
        <f>VLOOKUP(A11,'EQUIPAMENTO MINIMO'!C:F,4,FALSE)</f>
        <v>1</v>
      </c>
      <c r="Q11" s="604">
        <v>1</v>
      </c>
      <c r="R11" s="604">
        <f>VLOOKUP(A11,'Nº EIXOS'!B:G,6,FALSE)</f>
        <v>1</v>
      </c>
      <c r="S11" s="484">
        <f>VLOOKUP(A11,DADOS!$A$168:$L$595,(MATCH(DADOS!$B$7,DADOS!$A$167:$L$167,0)),FALSE)</f>
        <v>327.14749999999998</v>
      </c>
      <c r="T11" s="605">
        <f t="shared" si="4"/>
        <v>1141.1500000000001</v>
      </c>
      <c r="U11" s="484">
        <f>VLOOKUP(A11,DADOS!$M$168:$P$595,(MATCH(DADOS!$B$7,DADOS!$M$167:$P$167,0)),FALSE)</f>
        <v>324.01350000000002</v>
      </c>
      <c r="V11" s="606">
        <f t="shared" si="5"/>
        <v>1130.56</v>
      </c>
    </row>
    <row r="12" spans="1:22" ht="39.950000000000003" customHeight="1">
      <c r="A12" s="477" t="s">
        <v>1026</v>
      </c>
      <c r="B12" s="478" t="str">
        <f>VLOOKUP(A12,DADOS!$A$168:$J$595,2,)</f>
        <v>Caminhão carroceria com capacidade de 5 t - 120 kW</v>
      </c>
      <c r="C12" s="599" t="s">
        <v>144</v>
      </c>
      <c r="D12" s="600" t="s">
        <v>68</v>
      </c>
      <c r="E12" s="601">
        <v>60</v>
      </c>
      <c r="F12" s="601">
        <v>50</v>
      </c>
      <c r="G12" s="602">
        <f>DADOS!$E$10</f>
        <v>203</v>
      </c>
      <c r="H12" s="602">
        <f>DADOS!$H$10</f>
        <v>0</v>
      </c>
      <c r="I12" s="602">
        <f t="shared" si="8"/>
        <v>3.38</v>
      </c>
      <c r="J12" s="602">
        <f>'MOB PESSOAL + REAJ PASSAGEM'!$H$13</f>
        <v>0</v>
      </c>
      <c r="K12" s="79">
        <f t="shared" si="9"/>
        <v>0</v>
      </c>
      <c r="L12" s="602">
        <f t="shared" si="10"/>
        <v>3.38</v>
      </c>
      <c r="M12" s="602">
        <f>VLOOKUP(A12,'Nº EIXOS'!B:I,8,FALSE)</f>
        <v>2</v>
      </c>
      <c r="N12" s="602">
        <v>17.7</v>
      </c>
      <c r="O12" s="603">
        <f t="shared" si="3"/>
        <v>35.4</v>
      </c>
      <c r="P12" s="482">
        <f>VLOOKUP(A12,'EQUIPAMENTO MINIMO'!C:F,4,FALSE)</f>
        <v>1</v>
      </c>
      <c r="Q12" s="604">
        <v>1</v>
      </c>
      <c r="R12" s="604">
        <f>VLOOKUP(A12,'Nº EIXOS'!B:G,6,FALSE)</f>
        <v>1</v>
      </c>
      <c r="S12" s="484">
        <f>VLOOKUP(A12,DADOS!$A$168:$L$595,(MATCH(DADOS!$B$7,DADOS!$A$167:$L$167,0)),FALSE)</f>
        <v>176.5513</v>
      </c>
      <c r="T12" s="605">
        <f t="shared" si="4"/>
        <v>632.14</v>
      </c>
      <c r="U12" s="484">
        <f>VLOOKUP(A12,DADOS!$M$168:$P$595,(MATCH(DADOS!$B$7,DADOS!$M$167:$P$167,0)),FALSE)</f>
        <v>173.95500000000001</v>
      </c>
      <c r="V12" s="606">
        <f t="shared" si="5"/>
        <v>623.36</v>
      </c>
    </row>
    <row r="13" spans="1:22" ht="39.950000000000003" customHeight="1">
      <c r="A13" s="477" t="s">
        <v>1028</v>
      </c>
      <c r="B13" s="478" t="str">
        <f>VLOOKUP(A13,DADOS!$A$168:$J$595,2,)</f>
        <v>Caminhão guindauto com cesto aéreo simples e capacidade de elevação de 5,7 t e carroceria de 8,5 t - 136 kW</v>
      </c>
      <c r="C13" s="599" t="s">
        <v>144</v>
      </c>
      <c r="D13" s="600" t="s">
        <v>68</v>
      </c>
      <c r="E13" s="601">
        <v>60</v>
      </c>
      <c r="F13" s="601">
        <v>50</v>
      </c>
      <c r="G13" s="602">
        <f>DADOS!$E$10</f>
        <v>203</v>
      </c>
      <c r="H13" s="602">
        <f>DADOS!$H$10</f>
        <v>0</v>
      </c>
      <c r="I13" s="602">
        <f t="shared" si="8"/>
        <v>3.38</v>
      </c>
      <c r="J13" s="602">
        <f>'MOB PESSOAL + REAJ PASSAGEM'!$H$13</f>
        <v>0</v>
      </c>
      <c r="K13" s="79">
        <f t="shared" si="9"/>
        <v>0</v>
      </c>
      <c r="L13" s="602">
        <f t="shared" si="10"/>
        <v>3.38</v>
      </c>
      <c r="M13" s="602">
        <f>VLOOKUP(A13,'Nº EIXOS'!B:I,8,FALSE)</f>
        <v>2</v>
      </c>
      <c r="N13" s="602">
        <v>17.7</v>
      </c>
      <c r="O13" s="603">
        <f t="shared" si="3"/>
        <v>35.4</v>
      </c>
      <c r="P13" s="482">
        <f>VLOOKUP(A13,'EQUIPAMENTO MINIMO'!C:F,4,FALSE)</f>
        <v>1</v>
      </c>
      <c r="Q13" s="604">
        <v>1</v>
      </c>
      <c r="R13" s="604">
        <f>VLOOKUP(A13,'Nº EIXOS'!B:G,6,FALSE)</f>
        <v>1</v>
      </c>
      <c r="S13" s="484">
        <f>VLOOKUP(A13,DADOS!$A$168:$L$595,(MATCH(DADOS!$B$7,DADOS!$A$167:$L$167,0)),FALSE)</f>
        <v>305.93529999999998</v>
      </c>
      <c r="T13" s="605">
        <f t="shared" si="4"/>
        <v>1069.46</v>
      </c>
      <c r="U13" s="484">
        <f>VLOOKUP(A13,DADOS!$M$168:$P$595,(MATCH(DADOS!$B$7,DADOS!$M$167:$P$167,0)),FALSE)</f>
        <v>302.80130000000003</v>
      </c>
      <c r="V13" s="606">
        <f t="shared" si="5"/>
        <v>1058.8599999999999</v>
      </c>
    </row>
    <row r="14" spans="1:22" ht="39.950000000000003" customHeight="1">
      <c r="A14" s="477" t="s">
        <v>1112</v>
      </c>
      <c r="B14" s="478" t="str">
        <f>VLOOKUP(A14,DADOS!$A$168:$J$595,2,)</f>
        <v>Caminhão para hidrossemeadura com capacidade de 7.500 l - 77,2 kW/235 kW</v>
      </c>
      <c r="C14" s="599" t="s">
        <v>144</v>
      </c>
      <c r="D14" s="600" t="s">
        <v>68</v>
      </c>
      <c r="E14" s="601">
        <v>60</v>
      </c>
      <c r="F14" s="601">
        <v>50</v>
      </c>
      <c r="G14" s="602">
        <f>DADOS!$E$10</f>
        <v>203</v>
      </c>
      <c r="H14" s="602">
        <f>DADOS!$H$10</f>
        <v>0</v>
      </c>
      <c r="I14" s="602">
        <f t="shared" ref="I14" si="11">TRUNC((G14/E14)+(H14/F14),2)</f>
        <v>3.38</v>
      </c>
      <c r="J14" s="602">
        <f>'MOB PESSOAL + REAJ PASSAGEM'!$H$13</f>
        <v>0</v>
      </c>
      <c r="K14" s="79">
        <f t="shared" ref="K14" si="12">IF(I14&lt;=4,0,IF(I14&gt;12,1,0.5))</f>
        <v>0</v>
      </c>
      <c r="L14" s="602">
        <f t="shared" ref="L14" si="13">I14+K14</f>
        <v>3.38</v>
      </c>
      <c r="M14" s="602">
        <f>VLOOKUP(A14,'Nº EIXOS'!B:I,8,FALSE)</f>
        <v>2</v>
      </c>
      <c r="N14" s="602">
        <v>17.7</v>
      </c>
      <c r="O14" s="603">
        <f t="shared" ref="O14" si="14">M14*N14</f>
        <v>35.4</v>
      </c>
      <c r="P14" s="482">
        <f>VLOOKUP(A14,'EQUIPAMENTO MINIMO'!C:F,4,FALSE)</f>
        <v>1</v>
      </c>
      <c r="Q14" s="604">
        <v>1</v>
      </c>
      <c r="R14" s="604">
        <f>VLOOKUP(A14,'Nº EIXOS'!B:G,6,FALSE)</f>
        <v>1</v>
      </c>
      <c r="S14" s="484">
        <f>VLOOKUP(A14,DADOS!$A$168:$L$595,(MATCH(DADOS!$B$7,DADOS!$A$167:$L$167,0)),FALSE)</f>
        <v>585.81629999999996</v>
      </c>
      <c r="T14" s="605">
        <f t="shared" ref="T14" si="15">TRUNC(((L14*S14)+O14+J14)*P14*Q14*R14,2)</f>
        <v>2015.45</v>
      </c>
      <c r="U14" s="484">
        <f>VLOOKUP(A14,DADOS!$M$168:$P$595,(MATCH(DADOS!$B$7,DADOS!$M$167:$P$167,0)),FALSE)</f>
        <v>580.99540000000002</v>
      </c>
      <c r="V14" s="606">
        <f t="shared" ref="V14" si="16">TRUNC(((L14*U14)+O14+J14)*P14*Q14*R14,2)</f>
        <v>1999.16</v>
      </c>
    </row>
    <row r="15" spans="1:22" ht="39.950000000000003" customHeight="1">
      <c r="A15" s="477" t="s">
        <v>593</v>
      </c>
      <c r="B15" s="478" t="str">
        <f>VLOOKUP(A15,DADOS!$A$168:$J$595,2,)</f>
        <v>Miniônibus com capacidade para 30 passageiros - 111 kW</v>
      </c>
      <c r="C15" s="599" t="s">
        <v>144</v>
      </c>
      <c r="D15" s="600" t="s">
        <v>68</v>
      </c>
      <c r="E15" s="601">
        <v>60</v>
      </c>
      <c r="F15" s="601">
        <v>50</v>
      </c>
      <c r="G15" s="602">
        <f>DADOS!$E$10</f>
        <v>203</v>
      </c>
      <c r="H15" s="602">
        <f>DADOS!$H$10</f>
        <v>0</v>
      </c>
      <c r="I15" s="602">
        <f t="shared" ref="I15:I17" si="17">TRUNC((G15/E15)+(H15/F15),2)</f>
        <v>3.38</v>
      </c>
      <c r="J15" s="602">
        <f>'MOB PESSOAL + REAJ PASSAGEM'!$H$13</f>
        <v>0</v>
      </c>
      <c r="K15" s="79">
        <f t="shared" ref="K15:K17" si="18">IF(I15&lt;=4,0,IF(I15&gt;12,1,0.5))</f>
        <v>0</v>
      </c>
      <c r="L15" s="602">
        <f t="shared" ref="L15:L17" si="19">I15+K15</f>
        <v>3.38</v>
      </c>
      <c r="M15" s="602">
        <f>VLOOKUP(A15,'Nº EIXOS'!B:I,8,FALSE)</f>
        <v>2</v>
      </c>
      <c r="N15" s="602">
        <v>17.7</v>
      </c>
      <c r="O15" s="603">
        <f t="shared" ref="O15:O17" si="20">M15*N15</f>
        <v>35.4</v>
      </c>
      <c r="P15" s="482">
        <f>VLOOKUP(A15,'EQUIPAMENTO MINIMO'!C:F,4,FALSE)</f>
        <v>1</v>
      </c>
      <c r="Q15" s="604">
        <v>1</v>
      </c>
      <c r="R15" s="604">
        <f>VLOOKUP(A15,'Nº EIXOS'!B:G,6,FALSE)</f>
        <v>1</v>
      </c>
      <c r="S15" s="484">
        <f>VLOOKUP(A15,DADOS!$A$168:$L$595,(MATCH(DADOS!$B$7,DADOS!$A$167:$L$167,0)),FALSE)</f>
        <v>241.60380000000001</v>
      </c>
      <c r="T15" s="605">
        <f t="shared" ref="T15:T17" si="21">TRUNC(((L15*S15)+O15+J15)*P15*Q15*R15,2)</f>
        <v>852.02</v>
      </c>
      <c r="U15" s="484">
        <f>VLOOKUP(A15,DADOS!$M$168:$P$595,(MATCH(DADOS!$B$7,DADOS!$M$167:$P$167,0)),FALSE)</f>
        <v>238.56379999999999</v>
      </c>
      <c r="V15" s="606">
        <f t="shared" ref="V15:V17" si="22">TRUNC(((L15*U15)+O15+J15)*P15*Q15*R15,2)</f>
        <v>841.74</v>
      </c>
    </row>
    <row r="16" spans="1:22" ht="39.950000000000003" customHeight="1">
      <c r="A16" s="477" t="s">
        <v>591</v>
      </c>
      <c r="B16" s="478" t="str">
        <f>VLOOKUP(A16,DADOS!$A$168:$J$595,2,)</f>
        <v>Veículo leve - 53 kW (sem motorista)</v>
      </c>
      <c r="C16" s="599" t="s">
        <v>144</v>
      </c>
      <c r="D16" s="600" t="s">
        <v>68</v>
      </c>
      <c r="E16" s="601">
        <v>60</v>
      </c>
      <c r="F16" s="601">
        <v>50</v>
      </c>
      <c r="G16" s="602">
        <f>DADOS!$E$10</f>
        <v>203</v>
      </c>
      <c r="H16" s="602">
        <f>DADOS!$H$10</f>
        <v>0</v>
      </c>
      <c r="I16" s="602">
        <f t="shared" si="17"/>
        <v>3.38</v>
      </c>
      <c r="J16" s="602">
        <f>'MOB PESSOAL + REAJ PASSAGEM'!$H$13</f>
        <v>0</v>
      </c>
      <c r="K16" s="79">
        <f t="shared" si="18"/>
        <v>0</v>
      </c>
      <c r="L16" s="602">
        <f t="shared" si="19"/>
        <v>3.38</v>
      </c>
      <c r="M16" s="602">
        <f>VLOOKUP(A16,'Nº EIXOS'!B:I,8,FALSE)</f>
        <v>1</v>
      </c>
      <c r="N16" s="602">
        <v>17.7</v>
      </c>
      <c r="O16" s="603">
        <f t="shared" si="20"/>
        <v>17.7</v>
      </c>
      <c r="P16" s="482">
        <f>VLOOKUP(A16,'EQUIPAMENTO MINIMO'!C:F,4,FALSE)</f>
        <v>3</v>
      </c>
      <c r="Q16" s="604">
        <v>1</v>
      </c>
      <c r="R16" s="604">
        <f>VLOOKUP(A16,'Nº EIXOS'!B:G,6,FALSE)</f>
        <v>1</v>
      </c>
      <c r="S16" s="484">
        <f>VLOOKUP(A16,DADOS!$A$168:$L$595,(MATCH(DADOS!$B$7,DADOS!$A$167:$L$167,0)),FALSE)</f>
        <v>37.554000000000002</v>
      </c>
      <c r="T16" s="605">
        <f t="shared" si="21"/>
        <v>433.89</v>
      </c>
      <c r="U16" s="484">
        <f>VLOOKUP(A16,DADOS!$M$168:$P$595,(MATCH(DADOS!$B$7,DADOS!$M$167:$P$167,0)),FALSE)</f>
        <v>37.554000000000002</v>
      </c>
      <c r="V16" s="606">
        <f t="shared" si="22"/>
        <v>433.89</v>
      </c>
    </row>
    <row r="17" spans="1:22" ht="39.950000000000003" customHeight="1">
      <c r="A17" s="477" t="s">
        <v>620</v>
      </c>
      <c r="B17" s="478" t="str">
        <f>VLOOKUP(A17,DADOS!$A$168:$J$595,2,)</f>
        <v>Veículo tipo van furgão com capacidade de 1,38 t - 100 kW</v>
      </c>
      <c r="C17" s="599" t="s">
        <v>144</v>
      </c>
      <c r="D17" s="600" t="s">
        <v>68</v>
      </c>
      <c r="E17" s="601">
        <v>60</v>
      </c>
      <c r="F17" s="601">
        <v>50</v>
      </c>
      <c r="G17" s="602">
        <f>DADOS!$E$10</f>
        <v>203</v>
      </c>
      <c r="H17" s="602">
        <f>DADOS!$H$10</f>
        <v>0</v>
      </c>
      <c r="I17" s="602">
        <f t="shared" si="17"/>
        <v>3.38</v>
      </c>
      <c r="J17" s="602">
        <f>'MOB PESSOAL + REAJ PASSAGEM'!$H$13</f>
        <v>0</v>
      </c>
      <c r="K17" s="79">
        <f t="shared" si="18"/>
        <v>0</v>
      </c>
      <c r="L17" s="602">
        <f t="shared" si="19"/>
        <v>3.38</v>
      </c>
      <c r="M17" s="602">
        <f>VLOOKUP(A17,'Nº EIXOS'!B:I,8,FALSE)</f>
        <v>2</v>
      </c>
      <c r="N17" s="602">
        <v>17.7</v>
      </c>
      <c r="O17" s="603">
        <f t="shared" si="20"/>
        <v>35.4</v>
      </c>
      <c r="P17" s="482">
        <f>VLOOKUP(A17,'EQUIPAMENTO MINIMO'!C:F,4,FALSE)</f>
        <v>1</v>
      </c>
      <c r="Q17" s="604">
        <v>1</v>
      </c>
      <c r="R17" s="604">
        <f>VLOOKUP(A17,'Nº EIXOS'!B:G,6,FALSE)</f>
        <v>1</v>
      </c>
      <c r="S17" s="484">
        <f>VLOOKUP(A17,DADOS!$A$168:$L$595,(MATCH(DADOS!$B$7,DADOS!$A$167:$L$167,0)),FALSE)</f>
        <v>86.717799999999997</v>
      </c>
      <c r="T17" s="605">
        <f t="shared" si="21"/>
        <v>328.5</v>
      </c>
      <c r="U17" s="484">
        <f>VLOOKUP(A17,DADOS!$M$168:$P$595,(MATCH(DADOS!$B$7,DADOS!$M$167:$P$167,0)),FALSE)</f>
        <v>84.274600000000007</v>
      </c>
      <c r="V17" s="606">
        <f t="shared" si="22"/>
        <v>320.24</v>
      </c>
    </row>
    <row r="18" spans="1:22" ht="24.95" customHeight="1">
      <c r="A18" s="1897" t="s">
        <v>146</v>
      </c>
      <c r="B18" s="1898"/>
      <c r="C18" s="1898"/>
      <c r="D18" s="1898"/>
      <c r="E18" s="1898"/>
      <c r="F18" s="1898"/>
      <c r="G18" s="1898"/>
      <c r="H18" s="1898"/>
      <c r="I18" s="1898"/>
      <c r="J18" s="1898"/>
      <c r="K18" s="1898"/>
      <c r="L18" s="1898"/>
      <c r="M18" s="1898"/>
      <c r="N18" s="1898"/>
      <c r="O18" s="1898"/>
      <c r="P18" s="1898"/>
      <c r="Q18" s="1898"/>
      <c r="R18" s="1898"/>
      <c r="S18" s="1899"/>
      <c r="T18" s="607">
        <f>SUM(T6:T17)</f>
        <v>18765.309999999998</v>
      </c>
      <c r="U18" s="1900"/>
      <c r="V18" s="607">
        <f>SUM(V6:V17)</f>
        <v>18605.230000000003</v>
      </c>
    </row>
    <row r="19" spans="1:22" ht="24.95" customHeight="1">
      <c r="A19" s="1903" t="s">
        <v>147</v>
      </c>
      <c r="B19" s="1903"/>
      <c r="C19" s="1903"/>
      <c r="D19" s="1903"/>
      <c r="E19" s="1903"/>
      <c r="F19" s="1903"/>
      <c r="G19" s="1903"/>
      <c r="H19" s="1903"/>
      <c r="I19" s="1903"/>
      <c r="J19" s="1903"/>
      <c r="K19" s="1903"/>
      <c r="L19" s="1903"/>
      <c r="M19" s="1903"/>
      <c r="N19" s="1903"/>
      <c r="O19" s="1903"/>
      <c r="P19" s="1903"/>
      <c r="Q19" s="1903"/>
      <c r="R19" s="1903"/>
      <c r="S19" s="1903"/>
      <c r="T19" s="607">
        <f>T18+'MOB EQUIPAMENTOS GRANDE PORTE'!U16</f>
        <v>47558.239999999991</v>
      </c>
      <c r="U19" s="1901"/>
      <c r="V19" s="607">
        <f>V18+'MOB EQUIPAMENTOS GRANDE PORTE'!W16</f>
        <v>47207.47</v>
      </c>
    </row>
    <row r="20" spans="1:22" ht="24.95" customHeight="1">
      <c r="A20" s="1903" t="s">
        <v>148</v>
      </c>
      <c r="B20" s="1903"/>
      <c r="C20" s="1903"/>
      <c r="D20" s="1903"/>
      <c r="E20" s="1903"/>
      <c r="F20" s="1903"/>
      <c r="G20" s="1903"/>
      <c r="H20" s="1903"/>
      <c r="I20" s="1903"/>
      <c r="J20" s="1903"/>
      <c r="K20" s="1903"/>
      <c r="L20" s="1903"/>
      <c r="M20" s="1903"/>
      <c r="N20" s="1903"/>
      <c r="O20" s="1903"/>
      <c r="P20" s="1903"/>
      <c r="Q20" s="1903"/>
      <c r="R20" s="1903"/>
      <c r="S20" s="1903"/>
      <c r="T20" s="607">
        <f>T19*2</f>
        <v>95116.479999999981</v>
      </c>
      <c r="U20" s="1902"/>
      <c r="V20" s="607">
        <f>V19*2</f>
        <v>94414.94</v>
      </c>
    </row>
    <row r="21" spans="1:22" ht="18">
      <c r="A21" s="1894"/>
      <c r="B21" s="1894"/>
      <c r="C21" s="1894"/>
      <c r="D21" s="1894"/>
      <c r="E21" s="1894"/>
      <c r="F21" s="1894"/>
      <c r="G21" s="1894"/>
      <c r="H21" s="1894"/>
      <c r="I21" s="1894"/>
      <c r="J21" s="1894"/>
      <c r="K21" s="1894"/>
      <c r="L21" s="1894"/>
      <c r="M21" s="1894"/>
      <c r="N21" s="1894"/>
      <c r="O21" s="1894"/>
      <c r="P21" s="1894"/>
      <c r="Q21" s="1894"/>
      <c r="R21" s="1894"/>
      <c r="S21" s="1894"/>
      <c r="T21" s="1894"/>
      <c r="U21" s="1894"/>
      <c r="V21" s="1894"/>
    </row>
  </sheetData>
  <sheetProtection selectLockedCells="1"/>
  <mergeCells count="21">
    <mergeCell ref="A21:V21"/>
    <mergeCell ref="U3:V3"/>
    <mergeCell ref="A5:V5"/>
    <mergeCell ref="A18:S18"/>
    <mergeCell ref="U18:U20"/>
    <mergeCell ref="A19:S19"/>
    <mergeCell ref="A20:S20"/>
    <mergeCell ref="H3:H4"/>
    <mergeCell ref="J3:J4"/>
    <mergeCell ref="P3:P4"/>
    <mergeCell ref="Q3:Q4"/>
    <mergeCell ref="R3:R4"/>
    <mergeCell ref="S3:T3"/>
    <mergeCell ref="A2:V2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15" right="0.17" top="0.74803149606299213" bottom="0.74803149606299213" header="0.31496062992125984" footer="0.31496062992125984"/>
  <pageSetup paperSize="9" scale="42" orientation="landscape" r:id="rId1"/>
  <ignoredErrors>
    <ignoredError sqref="T18:T20 V18:V20 G6:K6 N7:O13 S6:V13 G7:L13 B6:B13 N6:O6 Q6 Q7:Q13" unlockedFormula="1"/>
  </ignoredError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ilha31">
    <tabColor rgb="FFFF0000"/>
  </sheetPr>
  <dimension ref="A1:N82"/>
  <sheetViews>
    <sheetView showGridLines="0" zoomScale="85" zoomScaleNormal="85" zoomScaleSheetLayoutView="90" workbookViewId="0">
      <selection sqref="A1:K68"/>
    </sheetView>
  </sheetViews>
  <sheetFormatPr defaultColWidth="9.140625" defaultRowHeight="15"/>
  <cols>
    <col min="1" max="2" width="15.7109375" style="23" customWidth="1"/>
    <col min="3" max="3" width="66.7109375" style="30" customWidth="1"/>
    <col min="4" max="4" width="15.7109375" style="23" customWidth="1"/>
    <col min="5" max="5" width="16.140625" style="43" customWidth="1"/>
    <col min="6" max="7" width="18.7109375" style="27" customWidth="1"/>
    <col min="8" max="8" width="21" style="24" bestFit="1" customWidth="1"/>
    <col min="9" max="10" width="10.7109375" style="15" customWidth="1"/>
    <col min="11" max="11" width="10.7109375" style="11" customWidth="1"/>
    <col min="12" max="12" width="9.140625" style="11"/>
    <col min="13" max="13" width="17.140625" style="11" customWidth="1"/>
    <col min="14" max="14" width="16.28515625" style="11" bestFit="1" customWidth="1"/>
    <col min="15" max="16384" width="9.140625" style="11"/>
  </cols>
  <sheetData>
    <row r="1" spans="1:13" ht="24.95" customHeight="1">
      <c r="A1" s="1906" t="s">
        <v>265</v>
      </c>
      <c r="B1" s="1907"/>
      <c r="C1" s="1907"/>
      <c r="D1" s="1907"/>
      <c r="E1" s="1907"/>
      <c r="F1" s="1907"/>
      <c r="G1" s="1907"/>
      <c r="H1" s="1907"/>
      <c r="I1" s="1907"/>
      <c r="J1" s="1907"/>
      <c r="K1" s="1908"/>
    </row>
    <row r="2" spans="1:13" s="25" customFormat="1" ht="36.75" customHeight="1">
      <c r="A2" s="1133" t="s">
        <v>70</v>
      </c>
      <c r="B2" s="1130" t="s">
        <v>1</v>
      </c>
      <c r="C2" s="1130" t="s">
        <v>87</v>
      </c>
      <c r="D2" s="1130" t="s">
        <v>110</v>
      </c>
      <c r="E2" s="1131" t="s">
        <v>72</v>
      </c>
      <c r="F2" s="1131" t="s">
        <v>266</v>
      </c>
      <c r="G2" s="1131" t="s">
        <v>267</v>
      </c>
      <c r="H2" s="1130" t="s">
        <v>232</v>
      </c>
      <c r="I2" s="1132" t="s">
        <v>222</v>
      </c>
      <c r="J2" s="1132" t="s">
        <v>223</v>
      </c>
      <c r="K2" s="1134" t="s">
        <v>231</v>
      </c>
    </row>
    <row r="3" spans="1:13" s="573" customFormat="1" ht="25.5">
      <c r="A3" s="1137" t="s">
        <v>1347</v>
      </c>
      <c r="B3" s="874">
        <f>VLOOKUP(A3,'QD DEMONST. ORÇ. SEM DES.'!A:K,3,FALSE)</f>
        <v>5914359</v>
      </c>
      <c r="C3" s="875" t="str">
        <f>VLOOKUP(A3,'QD DEMONST. ORÇ. SEM DES.'!A:K,5,FALSE)</f>
        <v>TRANSPORTE COM CAMINHÃO BASCULANTE DE 10 M³ - RODOVIA EM LEITO NATURAL</v>
      </c>
      <c r="D3" s="876" t="str">
        <f>VLOOKUP(A3,'QD DEMONST. ORÇ. SEM DES.'!A:K,6,FALSE)</f>
        <v>TKM</v>
      </c>
      <c r="E3" s="877">
        <f>VLOOKUP(A3,'QD DEMONST. ORÇ. SEM DES.'!A:K,7,FALSE)</f>
        <v>1822005.22</v>
      </c>
      <c r="F3" s="878">
        <f>VLOOKUP(A3,'QD DEMONST. ORÇ. SEM DES.'!A:K,10,FALSE)</f>
        <v>1.62</v>
      </c>
      <c r="G3" s="878">
        <f>VLOOKUP(A3,'QD DEMONST. ORÇ. SEM DES.'!A:K,11,FALSE)</f>
        <v>2951648.45</v>
      </c>
      <c r="H3" s="878">
        <f>VLOOKUP(A3,'QD DEMONST. ORÇ. SEM DES.'!A:K,11,FALSE)</f>
        <v>2951648.45</v>
      </c>
      <c r="I3" s="879">
        <f>H3/$H$68</f>
        <v>0.16191591842838454</v>
      </c>
      <c r="J3" s="1129">
        <f>I3</f>
        <v>0.16191591842838454</v>
      </c>
      <c r="K3" s="1476" t="s">
        <v>38</v>
      </c>
      <c r="M3" s="969"/>
    </row>
    <row r="4" spans="1:13" s="573" customFormat="1" ht="27.75" customHeight="1">
      <c r="A4" s="1137" t="s">
        <v>103</v>
      </c>
      <c r="B4" s="874" t="str">
        <f>VLOOKUP(A4,'QD DEMONST. ORÇ. SEM DES.'!A:K,3,FALSE)</f>
        <v>s/c</v>
      </c>
      <c r="C4" s="875" t="str">
        <f>VLOOKUP(A4,'QD DEMONST. ORÇ. SEM DES.'!A:K,5,FALSE)</f>
        <v>Administração local de obras</v>
      </c>
      <c r="D4" s="876" t="str">
        <f>VLOOKUP(A4,'QD DEMONST. ORÇ. SEM DES.'!A:K,6,FALSE)</f>
        <v>%</v>
      </c>
      <c r="E4" s="877">
        <f>VLOOKUP(A4,'QD DEMONST. ORÇ. SEM DES.'!A:K,7,FALSE)</f>
        <v>100</v>
      </c>
      <c r="F4" s="878">
        <f>VLOOKUP(A4,'QD DEMONST. ORÇ. SEM DES.'!A:K,10,FALSE)</f>
        <v>26745.32</v>
      </c>
      <c r="G4" s="878">
        <f>VLOOKUP(A4,'QD DEMONST. ORÇ. SEM DES.'!A:K,11,FALSE)</f>
        <v>2674532</v>
      </c>
      <c r="H4" s="878">
        <f>VLOOKUP(A4,'QD DEMONST. ORÇ. SEM DES.'!A:K,11,FALSE)</f>
        <v>2674532</v>
      </c>
      <c r="I4" s="879">
        <f>H4/$H$68</f>
        <v>0.14671439112137633</v>
      </c>
      <c r="J4" s="1129">
        <f>I4+J3</f>
        <v>0.3086303095497609</v>
      </c>
      <c r="K4" s="1476" t="s">
        <v>38</v>
      </c>
      <c r="M4" s="969"/>
    </row>
    <row r="5" spans="1:13" s="573" customFormat="1">
      <c r="A5" s="1137" t="s">
        <v>13317</v>
      </c>
      <c r="B5" s="874">
        <f>VLOOKUP(A5,'QD DEMONST. ORÇ. SEM DES.'!A:K,3,FALSE)</f>
        <v>4413905</v>
      </c>
      <c r="C5" s="875" t="str">
        <f>VLOOKUP(A5,'QD DEMONST. ORÇ. SEM DES.'!A:K,5,FALSE)</f>
        <v>HIDROSSEMEADURA (JAZIDA E CX. DE EMPRESTIMO)</v>
      </c>
      <c r="D5" s="876" t="str">
        <f>VLOOKUP(A5,'QD DEMONST. ORÇ. SEM DES.'!A:K,6,FALSE)</f>
        <v>M²</v>
      </c>
      <c r="E5" s="877">
        <f>VLOOKUP(A5,'QD DEMONST. ORÇ. SEM DES.'!A:K,7,FALSE)</f>
        <v>197481.32199999999</v>
      </c>
      <c r="F5" s="878">
        <f>VLOOKUP(A5,'QD DEMONST. ORÇ. SEM DES.'!A:K,10,FALSE)</f>
        <v>8.36</v>
      </c>
      <c r="G5" s="878">
        <f>VLOOKUP(A5,'QD DEMONST. ORÇ. SEM DES.'!A:K,11,FALSE)</f>
        <v>1650943.85</v>
      </c>
      <c r="H5" s="878">
        <f>VLOOKUP(A5,'QD DEMONST. ORÇ. SEM DES.'!A:K,11,FALSE)</f>
        <v>1650943.85</v>
      </c>
      <c r="I5" s="879">
        <f>H5/$H$68</f>
        <v>9.0564338631330954E-2</v>
      </c>
      <c r="J5" s="1129">
        <f t="shared" ref="J5:J66" si="0">I5+J4</f>
        <v>0.39919464818109185</v>
      </c>
      <c r="K5" s="1476" t="s">
        <v>38</v>
      </c>
      <c r="M5" s="969"/>
    </row>
    <row r="6" spans="1:13" s="573" customFormat="1">
      <c r="A6" s="1137" t="s">
        <v>180</v>
      </c>
      <c r="B6" s="874" t="str">
        <f>VLOOKUP(A6,'QD DEMONST. ORÇ. SEM DES.'!A:K,3,FALSE)</f>
        <v>M2097</v>
      </c>
      <c r="C6" s="875" t="str">
        <f>VLOOKUP(A6,'QD DEMONST. ORÇ. SEM DES.'!A:K,5,FALSE)</f>
        <v>Emulsão asfáltica RR-2C</v>
      </c>
      <c r="D6" s="876" t="str">
        <f>VLOOKUP(A6,'QD DEMONST. ORÇ. SEM DES.'!A:K,6,FALSE)</f>
        <v>t</v>
      </c>
      <c r="E6" s="877">
        <f>VLOOKUP(A6,'QD DEMONST. ORÇ. SEM DES.'!A:K,7,FALSE)</f>
        <v>307.44</v>
      </c>
      <c r="F6" s="878">
        <f>'QD DEMONST. ORÇ. SEM DES.'!I45+'QD DEMONST. ORÇ. SEM DES.'!I48</f>
        <v>3917.77</v>
      </c>
      <c r="G6" s="878">
        <f>'QD DEMONST. ORÇ. SEM DES.'!J45+'QD DEMONST. ORÇ. SEM DES.'!J48</f>
        <v>4505.43</v>
      </c>
      <c r="H6" s="878">
        <f>'QD DEMONST. ORÇ. SEM DES.'!K45+'QD DEMONST. ORÇ. SEM DES.'!K48</f>
        <v>1385149.3900000001</v>
      </c>
      <c r="I6" s="879">
        <f>H6/$H$68</f>
        <v>7.5983891524197822E-2</v>
      </c>
      <c r="J6" s="1129">
        <f t="shared" si="0"/>
        <v>0.47517853970528967</v>
      </c>
      <c r="K6" s="1476" t="s">
        <v>38</v>
      </c>
      <c r="M6" s="969"/>
    </row>
    <row r="7" spans="1:13" s="573" customFormat="1" ht="25.5">
      <c r="A7" s="1137" t="s">
        <v>82</v>
      </c>
      <c r="B7" s="874">
        <f>VLOOKUP(A7,'QD DEMONST. ORÇ. SEM DES.'!A:K,3,FALSE)</f>
        <v>5914389</v>
      </c>
      <c r="C7" s="875" t="str">
        <f>VLOOKUP(A7,'QD DEMONST. ORÇ. SEM DES.'!A:K,5,FALSE)</f>
        <v>TRANSPORTE COM CAMINHÃO BASCULANTE DE 10 M³ - RODOVIA PAVIMENTADA</v>
      </c>
      <c r="D7" s="876" t="str">
        <f>VLOOKUP(A7,'QD DEMONST. ORÇ. SEM DES.'!A:K,6,FALSE)</f>
        <v>TKM</v>
      </c>
      <c r="E7" s="877">
        <f>VLOOKUP(A7,'QD DEMONST. ORÇ. SEM DES.'!A:K,7,FALSE)</f>
        <v>1141787.1499999999</v>
      </c>
      <c r="F7" s="878">
        <f>VLOOKUP(A7,'QD DEMONST. ORÇ. SEM DES.'!A:K,10,FALSE)</f>
        <v>1.05</v>
      </c>
      <c r="G7" s="878">
        <f>VLOOKUP(A7,'QD DEMONST. ORÇ. SEM DES.'!A:K,11,FALSE)</f>
        <v>1198876.5</v>
      </c>
      <c r="H7" s="878">
        <f>VLOOKUP(A7,'QD DEMONST. ORÇ. SEM DES.'!A:K,11,FALSE)</f>
        <v>1198876.5</v>
      </c>
      <c r="I7" s="879">
        <f>H7/$H$68</f>
        <v>6.5765687502421621E-2</v>
      </c>
      <c r="J7" s="1129">
        <f t="shared" si="0"/>
        <v>0.54094422720771129</v>
      </c>
      <c r="K7" s="1476" t="s">
        <v>38</v>
      </c>
      <c r="M7" s="969"/>
    </row>
    <row r="8" spans="1:13" s="573" customFormat="1" ht="25.5">
      <c r="A8" s="1137" t="s">
        <v>81</v>
      </c>
      <c r="B8" s="874">
        <f>VLOOKUP(A8,'QD DEMONST. ORÇ. SEM DES.'!A:K,3,FALSE)</f>
        <v>5914359</v>
      </c>
      <c r="C8" s="875" t="str">
        <f>VLOOKUP(A8,'QD DEMONST. ORÇ. SEM DES.'!A:K,5,FALSE)</f>
        <v>TRANSPORTE COM CAMINHÃO BASCULANTE DE 10 M³ - RODOVIA EM LEITO NATURAL</v>
      </c>
      <c r="D8" s="876" t="str">
        <f>VLOOKUP(A8,'QD DEMONST. ORÇ. SEM DES.'!A:K,6,FALSE)</f>
        <v>TKM</v>
      </c>
      <c r="E8" s="877">
        <f>VLOOKUP(A8,'QD DEMONST. ORÇ. SEM DES.'!A:K,7,FALSE)</f>
        <v>584400.67999999993</v>
      </c>
      <c r="F8" s="878">
        <f>VLOOKUP(A8,'QD DEMONST. ORÇ. SEM DES.'!A:K,10,FALSE)</f>
        <v>1.62</v>
      </c>
      <c r="G8" s="878">
        <f>VLOOKUP(A8,'QD DEMONST. ORÇ. SEM DES.'!A:K,11,FALSE)</f>
        <v>946729.1</v>
      </c>
      <c r="H8" s="878">
        <f>VLOOKUP(A8,'QD DEMONST. ORÇ. SEM DES.'!A:K,11,FALSE)</f>
        <v>946729.1</v>
      </c>
      <c r="I8" s="879">
        <f>H8/$H$68</f>
        <v>5.1933864864353307E-2</v>
      </c>
      <c r="J8" s="1129">
        <f t="shared" si="0"/>
        <v>0.59287809207206466</v>
      </c>
      <c r="K8" s="1476" t="s">
        <v>38</v>
      </c>
      <c r="M8" s="969"/>
    </row>
    <row r="9" spans="1:13" s="573" customFormat="1">
      <c r="A9" s="1137" t="s">
        <v>1348</v>
      </c>
      <c r="B9" s="874">
        <f>VLOOKUP(A9,'QD DEMONST. ORÇ. SEM DES.'!A:K,3,FALSE)</f>
        <v>5502978</v>
      </c>
      <c r="C9" s="875" t="str">
        <f>VLOOKUP(A9,'QD DEMONST. ORÇ. SEM DES.'!A:K,5,FALSE)</f>
        <v>COMPACTAÇÃO DE ATERROS A 100% DO PROCTOR NORMAL</v>
      </c>
      <c r="D9" s="876" t="str">
        <f>VLOOKUP(A9,'QD DEMONST. ORÇ. SEM DES.'!A:K,6,FALSE)</f>
        <v>M³</v>
      </c>
      <c r="E9" s="877">
        <f>VLOOKUP(A9,'QD DEMONST. ORÇ. SEM DES.'!A:K,7,FALSE)</f>
        <v>123165.53600000001</v>
      </c>
      <c r="F9" s="878">
        <f>VLOOKUP(A9,'QD DEMONST. ORÇ. SEM DES.'!A:K,10,FALSE)</f>
        <v>7.35</v>
      </c>
      <c r="G9" s="878">
        <f>VLOOKUP(A9,'QD DEMONST. ORÇ. SEM DES.'!A:K,11,FALSE)</f>
        <v>905266.68</v>
      </c>
      <c r="H9" s="878">
        <f>VLOOKUP(A9,'QD DEMONST. ORÇ. SEM DES.'!A:K,11,FALSE)</f>
        <v>905266.68</v>
      </c>
      <c r="I9" s="879">
        <f>H9/$H$68</f>
        <v>4.9659398264320566E-2</v>
      </c>
      <c r="J9" s="1129">
        <f t="shared" si="0"/>
        <v>0.64253749033638519</v>
      </c>
      <c r="K9" s="1476" t="s">
        <v>38</v>
      </c>
      <c r="M9" s="969"/>
    </row>
    <row r="10" spans="1:13" s="573" customFormat="1">
      <c r="A10" s="1137" t="s">
        <v>99</v>
      </c>
      <c r="B10" s="874" t="str">
        <f>VLOOKUP(A10,'QD DEMONST. ORÇ. SEM DES.'!A:K,3,FALSE)</f>
        <v>s/c</v>
      </c>
      <c r="C10" s="875" t="str">
        <f>VLOOKUP(A10,'QD DEMONST. ORÇ. SEM DES.'!A:K,5,FALSE)</f>
        <v>Instalação de canteiro e acampamento</v>
      </c>
      <c r="D10" s="876" t="str">
        <f>VLOOKUP(A10,'QD DEMONST. ORÇ. SEM DES.'!A:K,6,FALSE)</f>
        <v>%</v>
      </c>
      <c r="E10" s="877">
        <f>VLOOKUP(A10,'QD DEMONST. ORÇ. SEM DES.'!A:K,7,FALSE)</f>
        <v>100</v>
      </c>
      <c r="F10" s="878">
        <f>VLOOKUP(A10,'QD DEMONST. ORÇ. SEM DES.'!A:K,10,FALSE)</f>
        <v>7451.54</v>
      </c>
      <c r="G10" s="878">
        <f>VLOOKUP(A10,'QD DEMONST. ORÇ. SEM DES.'!A:K,11,FALSE)</f>
        <v>745154</v>
      </c>
      <c r="H10" s="878">
        <f>VLOOKUP(A10,'QD DEMONST. ORÇ. SEM DES.'!A:K,11,FALSE)</f>
        <v>745154</v>
      </c>
      <c r="I10" s="879">
        <f>H10/$H$68</f>
        <v>4.087624130190181E-2</v>
      </c>
      <c r="J10" s="1129">
        <f t="shared" si="0"/>
        <v>0.683413731638287</v>
      </c>
      <c r="K10" s="1476" t="s">
        <v>38</v>
      </c>
      <c r="M10" s="969"/>
    </row>
    <row r="11" spans="1:13" s="573" customFormat="1" ht="25.5">
      <c r="A11" s="1137" t="s">
        <v>1359</v>
      </c>
      <c r="B11" s="874">
        <f>VLOOKUP(A11,'QD DEMONST. ORÇ. SEM DES.'!A:K,3,FALSE)</f>
        <v>4011372</v>
      </c>
      <c r="C11" s="875" t="str">
        <f>VLOOKUP(A11,'QD DEMONST. ORÇ. SEM DES.'!A:K,5,FALSE)</f>
        <v>TRATAMENTO SUPERFICIAL DUPLO COM BANHO DILUÍDO - BRITA COMERCIAL</v>
      </c>
      <c r="D11" s="876" t="str">
        <f>VLOOKUP(A11,'QD DEMONST. ORÇ. SEM DES.'!A:K,6,FALSE)</f>
        <v>M²</v>
      </c>
      <c r="E11" s="877">
        <f>VLOOKUP(A11,'QD DEMONST. ORÇ. SEM DES.'!A:K,7,FALSE)</f>
        <v>87842.72</v>
      </c>
      <c r="F11" s="878">
        <f>VLOOKUP(A11,'QD DEMONST. ORÇ. SEM DES.'!A:K,10,FALSE)</f>
        <v>8.14</v>
      </c>
      <c r="G11" s="878">
        <f>VLOOKUP(A11,'QD DEMONST. ORÇ. SEM DES.'!A:K,11,FALSE)</f>
        <v>715039.74</v>
      </c>
      <c r="H11" s="878">
        <f>VLOOKUP(A11,'QD DEMONST. ORÇ. SEM DES.'!A:K,11,FALSE)</f>
        <v>715039.74</v>
      </c>
      <c r="I11" s="879">
        <f>H11/$H$68</f>
        <v>3.9224290485844714E-2</v>
      </c>
      <c r="J11" s="1129">
        <f t="shared" si="0"/>
        <v>0.72263802212413175</v>
      </c>
      <c r="K11" s="1476" t="s">
        <v>38</v>
      </c>
      <c r="M11" s="969"/>
    </row>
    <row r="12" spans="1:13" s="573" customFormat="1">
      <c r="A12" s="1137" t="s">
        <v>13316</v>
      </c>
      <c r="B12" s="874">
        <f>VLOOKUP(A12,'QD DEMONST. ORÇ. SEM DES.'!A:K,3,FALSE)</f>
        <v>4915730</v>
      </c>
      <c r="C12" s="875" t="str">
        <f>VLOOKUP(A12,'QD DEMONST. ORÇ. SEM DES.'!A:K,5,FALSE)</f>
        <v>RECOMPOSIÇÃO TOTAL DE CERCA COM MOURÃO DE MADEIRA</v>
      </c>
      <c r="D12" s="876" t="str">
        <f>VLOOKUP(A12,'QD DEMONST. ORÇ. SEM DES.'!A:K,6,FALSE)</f>
        <v>M</v>
      </c>
      <c r="E12" s="877">
        <f>VLOOKUP(A12,'QD DEMONST. ORÇ. SEM DES.'!A:K,7,FALSE)</f>
        <v>17312.223999999998</v>
      </c>
      <c r="F12" s="878">
        <f>VLOOKUP(A12,'QD DEMONST. ORÇ. SEM DES.'!A:K,10,FALSE)</f>
        <v>37.94</v>
      </c>
      <c r="G12" s="878">
        <f>VLOOKUP(A12,'QD DEMONST. ORÇ. SEM DES.'!A:K,11,FALSE)</f>
        <v>656825.77</v>
      </c>
      <c r="H12" s="878">
        <f>VLOOKUP(A12,'QD DEMONST. ORÇ. SEM DES.'!A:K,11,FALSE)</f>
        <v>656825.77</v>
      </c>
      <c r="I12" s="879">
        <f>H12/$H$68</f>
        <v>3.6030899207180604E-2</v>
      </c>
      <c r="J12" s="1129">
        <f t="shared" si="0"/>
        <v>0.75866892133131236</v>
      </c>
      <c r="K12" s="1136" t="s">
        <v>41</v>
      </c>
      <c r="M12" s="969"/>
    </row>
    <row r="13" spans="1:13" s="573" customFormat="1" ht="38.25" customHeight="1">
      <c r="A13" s="1137" t="s">
        <v>1349</v>
      </c>
      <c r="B13" s="874">
        <f>VLOOKUP(A13,'QD DEMONST. ORÇ. SEM DES.'!A:K,3,FALSE)</f>
        <v>5503041</v>
      </c>
      <c r="C13" s="875" t="str">
        <f>VLOOKUP(A13,'QD DEMONST. ORÇ. SEM DES.'!A:K,5,FALSE)</f>
        <v>COMPACTAÇÃO DE ATERROS A 100% DO PROCTOR INTERMEDIÁRIO</v>
      </c>
      <c r="D13" s="876" t="str">
        <f>VLOOKUP(A13,'QD DEMONST. ORÇ. SEM DES.'!A:K,6,FALSE)</f>
        <v>M³</v>
      </c>
      <c r="E13" s="877">
        <f>VLOOKUP(A13,'QD DEMONST. ORÇ. SEM DES.'!A:K,7,FALSE)</f>
        <v>77117.079999999958</v>
      </c>
      <c r="F13" s="878">
        <f>VLOOKUP(A13,'QD DEMONST. ORÇ. SEM DES.'!A:K,10,FALSE)</f>
        <v>8.51</v>
      </c>
      <c r="G13" s="878">
        <f>VLOOKUP(A13,'QD DEMONST. ORÇ. SEM DES.'!A:K,11,FALSE)</f>
        <v>656266.35</v>
      </c>
      <c r="H13" s="878">
        <f>VLOOKUP(A13,'QD DEMONST. ORÇ. SEM DES.'!A:K,11,FALSE)</f>
        <v>656266.35</v>
      </c>
      <c r="I13" s="879">
        <f>H13/$H$68</f>
        <v>3.60002116084975E-2</v>
      </c>
      <c r="J13" s="1129">
        <f t="shared" si="0"/>
        <v>0.7946691329398099</v>
      </c>
      <c r="K13" s="1136" t="s">
        <v>41</v>
      </c>
      <c r="M13" s="969"/>
    </row>
    <row r="14" spans="1:13" s="573" customFormat="1">
      <c r="A14" s="1137" t="s">
        <v>179</v>
      </c>
      <c r="B14" s="874" t="str">
        <f>VLOOKUP(A14,'QD DEMONST. ORÇ. SEM DES.'!A:K,3,FALSE)</f>
        <v>M2092</v>
      </c>
      <c r="C14" s="875" t="str">
        <f>VLOOKUP(A14,'QD DEMONST. ORÇ. SEM DES.'!A:K,5,FALSE)</f>
        <v xml:space="preserve">Emulsão asfáltica para imprimação </v>
      </c>
      <c r="D14" s="876" t="str">
        <f>VLOOKUP(A14,'QD DEMONST. ORÇ. SEM DES.'!A:K,6,FALSE)</f>
        <v>t</v>
      </c>
      <c r="E14" s="877">
        <f>VLOOKUP(A14,'QD DEMONST. ORÇ. SEM DES.'!A:K,7,FALSE)</f>
        <v>114.19</v>
      </c>
      <c r="F14" s="878">
        <f>'QD DEMONST. ORÇ. SEM DES.'!I44+'QD DEMONST. ORÇ. SEM DES.'!I47</f>
        <v>3056.27</v>
      </c>
      <c r="G14" s="878">
        <f>'QD DEMONST. ORÇ. SEM DES.'!J44+'QD DEMONST. ORÇ. SEM DES.'!J47</f>
        <v>3514.71</v>
      </c>
      <c r="H14" s="878">
        <f>'QD DEMONST. ORÇ. SEM DES.'!K44+'QD DEMONST. ORÇ. SEM DES.'!K47</f>
        <v>401344.73</v>
      </c>
      <c r="I14" s="879">
        <f>H14/$H$68</f>
        <v>2.2016206084549808E-2</v>
      </c>
      <c r="J14" s="1129">
        <f t="shared" si="0"/>
        <v>0.81668533902435969</v>
      </c>
      <c r="K14" s="1136" t="s">
        <v>41</v>
      </c>
      <c r="M14" s="969"/>
    </row>
    <row r="15" spans="1:13" s="573" customFormat="1" ht="25.5">
      <c r="A15" s="1135" t="s">
        <v>1356</v>
      </c>
      <c r="B15" s="970">
        <f>VLOOKUP(A15,'QD DEMONST. ORÇ. SEM DES.'!A:K,3,FALSE)</f>
        <v>4011219</v>
      </c>
      <c r="C15" s="971" t="str">
        <f>VLOOKUP(A15,'QD DEMONST. ORÇ. SEM DES.'!A:K,5,FALSE)</f>
        <v>BASE DE SOLO ESTABILIZADO GRANULOMETRICAMENTE SEM MISTURA COM MATERIAL DE JAZIDA - 100% PROCTOR MODIFICADO</v>
      </c>
      <c r="D15" s="972" t="str">
        <f>VLOOKUP(A15,'QD DEMONST. ORÇ. SEM DES.'!A:K,6,FALSE)</f>
        <v>M³</v>
      </c>
      <c r="E15" s="877">
        <f>VLOOKUP(A15,'QD DEMONST. ORÇ. SEM DES.'!A:K,7,FALSE)</f>
        <v>17568.54</v>
      </c>
      <c r="F15" s="878">
        <f>VLOOKUP(A15,'QD DEMONST. ORÇ. SEM DES.'!A:K,10,FALSE)</f>
        <v>21.52</v>
      </c>
      <c r="G15" s="973">
        <f>VLOOKUP(A15,'QD DEMONST. ORÇ. SEM DES.'!A:K,11,FALSE)</f>
        <v>378074.98</v>
      </c>
      <c r="H15" s="878">
        <f>VLOOKUP(A15,'QD DEMONST. ORÇ. SEM DES.'!A:K,11,FALSE)</f>
        <v>378074.98</v>
      </c>
      <c r="I15" s="974">
        <f>H15/$H$68</f>
        <v>2.0739718383973916E-2</v>
      </c>
      <c r="J15" s="1129">
        <f t="shared" si="0"/>
        <v>0.83742505740833362</v>
      </c>
      <c r="K15" s="1136" t="s">
        <v>41</v>
      </c>
      <c r="M15" s="969"/>
    </row>
    <row r="16" spans="1:13" s="573" customFormat="1" ht="51">
      <c r="A16" s="1137" t="s">
        <v>1346</v>
      </c>
      <c r="B16" s="874">
        <f>VLOOKUP(A16,'QD DEMONST. ORÇ. SEM DES.'!A:K,3,FALSE)</f>
        <v>5502120</v>
      </c>
      <c r="C16" s="875" t="str">
        <f>VLOOKUP(A16,'QD DEMONST. ORÇ. SEM DES.'!A:K,5,FALSE)</f>
        <v>ESCAVAÇÃO, CARGA E TRANSPORTE DE MATERIAL DE 1ª CATEGORIA - DMT DE 2.500 A 3.000 M - CAMINHO DE SERVIÇO EM LEITO NATURAL - COM ESCAVADEIRA E CAMINHÃO BASCULANTE DE 14 M³</v>
      </c>
      <c r="D16" s="876" t="str">
        <f>VLOOKUP(A16,'QD DEMONST. ORÇ. SEM DES.'!A:K,6,FALSE)</f>
        <v>M³</v>
      </c>
      <c r="E16" s="877">
        <f>VLOOKUP(A16,'QD DEMONST. ORÇ. SEM DES.'!A:K,7,FALSE)</f>
        <v>21922.552499999998</v>
      </c>
      <c r="F16" s="878">
        <f>VLOOKUP(A16,'QD DEMONST. ORÇ. SEM DES.'!A:K,10,FALSE)</f>
        <v>15.74</v>
      </c>
      <c r="G16" s="878">
        <f>VLOOKUP(A16,'QD DEMONST. ORÇ. SEM DES.'!A:K,11,FALSE)</f>
        <v>345060.97</v>
      </c>
      <c r="H16" s="878">
        <f>VLOOKUP(A16,'QD DEMONST. ORÇ. SEM DES.'!A:K,11,FALSE)</f>
        <v>345060.97</v>
      </c>
      <c r="I16" s="879">
        <f>H16/$H$68</f>
        <v>1.8928698595979218E-2</v>
      </c>
      <c r="J16" s="1129">
        <f t="shared" si="0"/>
        <v>0.85635375600431285</v>
      </c>
      <c r="K16" s="1136" t="s">
        <v>41</v>
      </c>
      <c r="M16" s="969"/>
    </row>
    <row r="17" spans="1:13" s="573" customFormat="1" ht="25.5">
      <c r="A17" s="1137" t="s">
        <v>6361</v>
      </c>
      <c r="B17" s="874">
        <f>VLOOKUP(A17,'QD DEMONST. ORÇ. SEM DES.'!A:K,3,FALSE)</f>
        <v>5914389</v>
      </c>
      <c r="C17" s="875" t="str">
        <f>VLOOKUP(A17,'QD DEMONST. ORÇ. SEM DES.'!A:K,5,FALSE)</f>
        <v>TRANSPORTE COM CAMINHÃO BASCULANTE DE 10 M³ - RODOVIA PAVIMENTADA</v>
      </c>
      <c r="D17" s="876" t="str">
        <f>VLOOKUP(A17,'QD DEMONST. ORÇ. SEM DES.'!A:K,6,FALSE)</f>
        <v>TKM</v>
      </c>
      <c r="E17" s="877">
        <f>VLOOKUP(A17,'QD DEMONST. ORÇ. SEM DES.'!A:K,7,FALSE)</f>
        <v>297215.73</v>
      </c>
      <c r="F17" s="878">
        <f>VLOOKUP(A17,'QD DEMONST. ORÇ. SEM DES.'!A:K,10,FALSE)</f>
        <v>1.05</v>
      </c>
      <c r="G17" s="878">
        <f>VLOOKUP(A17,'QD DEMONST. ORÇ. SEM DES.'!A:K,11,FALSE)</f>
        <v>312076.51</v>
      </c>
      <c r="H17" s="878">
        <f>VLOOKUP(A17,'QD DEMONST. ORÇ. SEM DES.'!A:K,11,FALSE)</f>
        <v>312076.51</v>
      </c>
      <c r="I17" s="879">
        <f>H17/$H$68</f>
        <v>1.7119299805698384E-2</v>
      </c>
      <c r="J17" s="1129">
        <f t="shared" si="0"/>
        <v>0.87347305581001122</v>
      </c>
      <c r="K17" s="1136" t="s">
        <v>41</v>
      </c>
      <c r="M17" s="969"/>
    </row>
    <row r="18" spans="1:13" s="573" customFormat="1" ht="25.5">
      <c r="A18" s="1137" t="s">
        <v>13292</v>
      </c>
      <c r="B18" s="874">
        <f>VLOOKUP(A18,'QD DEMONST. ORÇ. SEM DES.'!A:K,3,FALSE)</f>
        <v>705362</v>
      </c>
      <c r="C18" s="875" t="str">
        <f>VLOOKUP(A18,'QD DEMONST. ORÇ. SEM DES.'!A:K,5,FALSE)</f>
        <v>CORPO DE BTCC 2,00 X 2,00 M - MOLDADO NO LOCAL - ALTURA DO ATERRO 1,00 A 2,50 M - AREIA E BRITA COMERCIAIS</v>
      </c>
      <c r="D18" s="876" t="str">
        <f>VLOOKUP(A18,'QD DEMONST. ORÇ. SEM DES.'!A:K,6,FALSE)</f>
        <v>M</v>
      </c>
      <c r="E18" s="877">
        <f>VLOOKUP(A18,'QD DEMONST. ORÇ. SEM DES.'!A:K,7,FALSE)</f>
        <v>42</v>
      </c>
      <c r="F18" s="878">
        <f>VLOOKUP(A18,'QD DEMONST. ORÇ. SEM DES.'!A:K,10,FALSE)</f>
        <v>7080.94</v>
      </c>
      <c r="G18" s="878">
        <f>VLOOKUP(A18,'QD DEMONST. ORÇ. SEM DES.'!A:K,11,FALSE)</f>
        <v>297399.48</v>
      </c>
      <c r="H18" s="878">
        <f>VLOOKUP(A18,'QD DEMONST. ORÇ. SEM DES.'!A:K,11,FALSE)</f>
        <v>297399.48</v>
      </c>
      <c r="I18" s="879">
        <f>H18/$H$68</f>
        <v>1.6314175200750611E-2</v>
      </c>
      <c r="J18" s="1129">
        <f t="shared" si="0"/>
        <v>0.88978723101076185</v>
      </c>
      <c r="K18" s="1136" t="s">
        <v>41</v>
      </c>
      <c r="M18" s="969"/>
    </row>
    <row r="19" spans="1:13" s="573" customFormat="1" ht="25.5" customHeight="1">
      <c r="A19" s="1137" t="s">
        <v>1355</v>
      </c>
      <c r="B19" s="874">
        <f>VLOOKUP(A19,'QD DEMONST. ORÇ. SEM DES.'!A:K,3,FALSE)</f>
        <v>4011227</v>
      </c>
      <c r="C19" s="875" t="str">
        <f>VLOOKUP(A19,'QD DEMONST. ORÇ. SEM DES.'!A:K,5,FALSE)</f>
        <v>SUB-BASE DE SOLO ESTABILIZADO GRANULOMETRICAMENTE SEM MISTURA COM MATERIAL DE JAZIDA - 100% PROCTOR INTERMEDIÁRIO</v>
      </c>
      <c r="D19" s="876" t="str">
        <f>VLOOKUP(A19,'QD DEMONST. ORÇ. SEM DES.'!A:K,6,FALSE)</f>
        <v>M³</v>
      </c>
      <c r="E19" s="877">
        <f>VLOOKUP(A19,'QD DEMONST. ORÇ. SEM DES.'!A:K,7,FALSE)</f>
        <v>13176.4</v>
      </c>
      <c r="F19" s="878">
        <f>VLOOKUP(A19,'QD DEMONST. ORÇ. SEM DES.'!A:K,10,FALSE)</f>
        <v>19.7</v>
      </c>
      <c r="G19" s="878">
        <f>VLOOKUP(A19,'QD DEMONST. ORÇ. SEM DES.'!A:K,11,FALSE)</f>
        <v>259575.08</v>
      </c>
      <c r="H19" s="878">
        <f>VLOOKUP(A19,'QD DEMONST. ORÇ. SEM DES.'!A:K,11,FALSE)</f>
        <v>259575.08</v>
      </c>
      <c r="I19" s="879">
        <f>H19/$H$68</f>
        <v>1.4239276184574552E-2</v>
      </c>
      <c r="J19" s="1129">
        <f t="shared" si="0"/>
        <v>0.90402650719533639</v>
      </c>
      <c r="K19" s="1136" t="s">
        <v>41</v>
      </c>
      <c r="M19" s="969"/>
    </row>
    <row r="20" spans="1:13" s="573" customFormat="1" ht="25.5" customHeight="1">
      <c r="A20" s="1137" t="s">
        <v>1345</v>
      </c>
      <c r="B20" s="874">
        <f>VLOOKUP(A20,'QD DEMONST. ORÇ. SEM DES.'!A:K,3,FALSE)</f>
        <v>5502119</v>
      </c>
      <c r="C20" s="875" t="str">
        <f>VLOOKUP(A20,'QD DEMONST. ORÇ. SEM DES.'!A:K,5,FALSE)</f>
        <v>ESCAVAÇÃO, CARGA E TRANSPORTE DE MATERIAL DE 1ª CATEGORIA - DMT DE 2.000 A 2.500 M - CAMINHO DE SERVIÇO EM LEITO NATURAL - COM ESCAVADEIRA E CAMINHÃO BASCULANTE DE 14 M³</v>
      </c>
      <c r="D20" s="876" t="str">
        <f>VLOOKUP(A20,'QD DEMONST. ORÇ. SEM DES.'!A:K,6,FALSE)</f>
        <v>M³</v>
      </c>
      <c r="E20" s="877">
        <f>VLOOKUP(A20,'QD DEMONST. ORÇ. SEM DES.'!A:K,7,FALSE)</f>
        <v>16909.232500000002</v>
      </c>
      <c r="F20" s="878">
        <f>VLOOKUP(A20,'QD DEMONST. ORÇ. SEM DES.'!A:K,10,FALSE)</f>
        <v>14.22</v>
      </c>
      <c r="G20" s="878">
        <f>VLOOKUP(A20,'QD DEMONST. ORÇ. SEM DES.'!A:K,11,FALSE)</f>
        <v>240449.28</v>
      </c>
      <c r="H20" s="878">
        <f>VLOOKUP(A20,'QD DEMONST. ORÇ. SEM DES.'!A:K,11,FALSE)</f>
        <v>240449.28</v>
      </c>
      <c r="I20" s="879">
        <f>H20/$H$68</f>
        <v>1.3190109413823923E-2</v>
      </c>
      <c r="J20" s="1129">
        <f t="shared" si="0"/>
        <v>0.91721661660916032</v>
      </c>
      <c r="K20" s="1136" t="s">
        <v>41</v>
      </c>
      <c r="M20" s="969"/>
    </row>
    <row r="21" spans="1:13" s="573" customFormat="1" ht="25.5" customHeight="1">
      <c r="A21" s="1137" t="s">
        <v>13301</v>
      </c>
      <c r="B21" s="874">
        <f>VLOOKUP(A21,'QD DEMONST. ORÇ. SEM DES.'!A:K,3,FALSE)</f>
        <v>2003369</v>
      </c>
      <c r="C21" s="875" t="str">
        <f>VLOOKUP(A21,'QD DEMONST. ORÇ. SEM DES.'!A:K,5,FALSE)</f>
        <v>MEIO-FIO DE CONCRETO - MFC 01 - AREIA E BRITA COMERCIAIS - FÔRMA DE MADEIRA</v>
      </c>
      <c r="D21" s="876" t="str">
        <f>VLOOKUP(A21,'QD DEMONST. ORÇ. SEM DES.'!A:K,6,FALSE)</f>
        <v>M</v>
      </c>
      <c r="E21" s="877">
        <f>VLOOKUP(A21,'QD DEMONST. ORÇ. SEM DES.'!A:K,7,FALSE)</f>
        <v>1743.73</v>
      </c>
      <c r="F21" s="878">
        <f>VLOOKUP(A21,'QD DEMONST. ORÇ. SEM DES.'!A:K,10,FALSE)</f>
        <v>134.84</v>
      </c>
      <c r="G21" s="878">
        <f>VLOOKUP(A21,'QD DEMONST. ORÇ. SEM DES.'!A:K,11,FALSE)</f>
        <v>235124.55</v>
      </c>
      <c r="H21" s="878">
        <f>VLOOKUP(A21,'QD DEMONST. ORÇ. SEM DES.'!A:K,11,FALSE)</f>
        <v>235124.55</v>
      </c>
      <c r="I21" s="879">
        <f>H21/$H$68</f>
        <v>1.289801549988469E-2</v>
      </c>
      <c r="J21" s="1129">
        <f t="shared" si="0"/>
        <v>0.93011463210904499</v>
      </c>
      <c r="K21" s="1136" t="s">
        <v>41</v>
      </c>
      <c r="M21" s="969"/>
    </row>
    <row r="22" spans="1:13" s="573" customFormat="1" ht="25.5" customHeight="1">
      <c r="A22" s="1137" t="s">
        <v>13303</v>
      </c>
      <c r="B22" s="874">
        <f>VLOOKUP(A22,'QD DEMONST. ORÇ. SEM DES.'!A:K,3,FALSE)</f>
        <v>2003315</v>
      </c>
      <c r="C22" s="875" t="str">
        <f>VLOOKUP(A22,'QD DEMONST. ORÇ. SEM DES.'!A:K,5,FALSE)</f>
        <v>VALETA DE PROTEÇÃO DE ATERROS COM REVESTIMENTO DE CONCRETO - VPAC 120-30 - ESCAVAÇÃO MECÂNICA - AREIA E BRITA COMERCIAIS</v>
      </c>
      <c r="D22" s="876" t="str">
        <f>VLOOKUP(A22,'QD DEMONST. ORÇ. SEM DES.'!A:K,6,FALSE)</f>
        <v>M</v>
      </c>
      <c r="E22" s="877">
        <f>VLOOKUP(A22,'QD DEMONST. ORÇ. SEM DES.'!A:K,7,FALSE)</f>
        <v>1235.08</v>
      </c>
      <c r="F22" s="878">
        <f>VLOOKUP(A22,'QD DEMONST. ORÇ. SEM DES.'!A:K,10,FALSE)</f>
        <v>118.58</v>
      </c>
      <c r="G22" s="878">
        <f>VLOOKUP(A22,'QD DEMONST. ORÇ. SEM DES.'!A:K,11,FALSE)</f>
        <v>146455.78</v>
      </c>
      <c r="H22" s="878">
        <f>VLOOKUP(A22,'QD DEMONST. ORÇ. SEM DES.'!A:K,11,FALSE)</f>
        <v>146455.78</v>
      </c>
      <c r="I22" s="879">
        <f>H22/$H$68</f>
        <v>8.0339927093436327E-3</v>
      </c>
      <c r="J22" s="1129">
        <f t="shared" si="0"/>
        <v>0.93814862481838868</v>
      </c>
      <c r="K22" s="1136" t="s">
        <v>41</v>
      </c>
      <c r="M22" s="969"/>
    </row>
    <row r="23" spans="1:13" s="573" customFormat="1" ht="25.5">
      <c r="A23" s="1137" t="s">
        <v>13315</v>
      </c>
      <c r="B23" s="874">
        <f>VLOOKUP(A23,'QD DEMONST. ORÇ. SEM DES.'!A:K,3,FALSE)</f>
        <v>5914389</v>
      </c>
      <c r="C23" s="875" t="str">
        <f>VLOOKUP(A23,'QD DEMONST. ORÇ. SEM DES.'!A:K,5,FALSE)</f>
        <v>TRANSPORTE COM CAMINHÃO BASCULANTE DE 10 M³ - RODOVIA PAVIMENTADA</v>
      </c>
      <c r="D23" s="876" t="str">
        <f>VLOOKUP(A23,'QD DEMONST. ORÇ. SEM DES.'!A:K,6,FALSE)</f>
        <v>TKM</v>
      </c>
      <c r="E23" s="877">
        <f>VLOOKUP(A23,'QD DEMONST. ORÇ. SEM DES.'!A:K,7,FALSE)</f>
        <v>112417.473</v>
      </c>
      <c r="F23" s="878">
        <f>VLOOKUP(A23,'QD DEMONST. ORÇ. SEM DES.'!A:K,10,FALSE)</f>
        <v>1.05</v>
      </c>
      <c r="G23" s="878">
        <f>VLOOKUP(A23,'QD DEMONST. ORÇ. SEM DES.'!A:K,11,FALSE)</f>
        <v>118038.34</v>
      </c>
      <c r="H23" s="878">
        <f>VLOOKUP(A23,'QD DEMONST. ORÇ. SEM DES.'!A:K,11,FALSE)</f>
        <v>118038.34</v>
      </c>
      <c r="I23" s="879">
        <f>H23/$H$68</f>
        <v>6.4751228185260072E-3</v>
      </c>
      <c r="J23" s="1129">
        <f t="shared" si="0"/>
        <v>0.9446237476369147</v>
      </c>
      <c r="K23" s="1136" t="s">
        <v>41</v>
      </c>
      <c r="M23" s="969"/>
    </row>
    <row r="24" spans="1:13" s="573" customFormat="1" ht="25.5">
      <c r="A24" s="1137" t="s">
        <v>13290</v>
      </c>
      <c r="B24" s="874">
        <f>VLOOKUP(A24,'QD DEMONST. ORÇ. SEM DES.'!A:K,3,FALSE)</f>
        <v>705275</v>
      </c>
      <c r="C24" s="875" t="str">
        <f>VLOOKUP(A24,'QD DEMONST. ORÇ. SEM DES.'!A:K,5,FALSE)</f>
        <v>CORPO DE BDCC 2,00 X 2,00 M - MOLDADO NO LOCAL - ALTURA DO ATERRO 2,50 A 5,00 M - AREIA E BRITA COMERCIAIS</v>
      </c>
      <c r="D24" s="876" t="str">
        <f>VLOOKUP(A24,'QD DEMONST. ORÇ. SEM DES.'!A:K,6,FALSE)</f>
        <v>M</v>
      </c>
      <c r="E24" s="877">
        <f>VLOOKUP(A24,'QD DEMONST. ORÇ. SEM DES.'!A:K,7,FALSE)</f>
        <v>21</v>
      </c>
      <c r="F24" s="878">
        <f>VLOOKUP(A24,'QD DEMONST. ORÇ. SEM DES.'!A:K,10,FALSE)</f>
        <v>5394.05</v>
      </c>
      <c r="G24" s="878">
        <f>VLOOKUP(A24,'QD DEMONST. ORÇ. SEM DES.'!A:K,11,FALSE)</f>
        <v>113275.05</v>
      </c>
      <c r="H24" s="878">
        <f>VLOOKUP(A24,'QD DEMONST. ORÇ. SEM DES.'!A:K,11,FALSE)</f>
        <v>113275.05</v>
      </c>
      <c r="I24" s="879">
        <f>H24/$H$68</f>
        <v>6.2138273125890656E-3</v>
      </c>
      <c r="J24" s="1129">
        <f t="shared" si="0"/>
        <v>0.95083757494950372</v>
      </c>
      <c r="K24" s="1136" t="s">
        <v>230</v>
      </c>
      <c r="M24" s="969"/>
    </row>
    <row r="25" spans="1:13" s="573" customFormat="1" ht="25.5" customHeight="1">
      <c r="A25" s="1137" t="s">
        <v>13318</v>
      </c>
      <c r="B25" s="874">
        <f>VLOOKUP(A25,'QD DEMONST. ORÇ. SEM DES.'!A:K,3,FALSE)</f>
        <v>5213401</v>
      </c>
      <c r="C25" s="875" t="str">
        <f>VLOOKUP(A25,'QD DEMONST. ORÇ. SEM DES.'!A:K,5,FALSE)</f>
        <v>PINTURA DE FAIXA COM TINTA ACRÍLICA - ESPESSURA DE 0,6 MM</v>
      </c>
      <c r="D25" s="876" t="str">
        <f>VLOOKUP(A25,'QD DEMONST. ORÇ. SEM DES.'!A:K,6,FALSE)</f>
        <v>M²</v>
      </c>
      <c r="E25" s="877">
        <f>VLOOKUP(A25,'QD DEMONST. ORÇ. SEM DES.'!A:K,7,FALSE)</f>
        <v>2581.8368</v>
      </c>
      <c r="F25" s="878">
        <f>VLOOKUP(A25,'QD DEMONST. ORÇ. SEM DES.'!A:K,10,FALSE)</f>
        <v>35.47</v>
      </c>
      <c r="G25" s="878">
        <f>VLOOKUP(A25,'QD DEMONST. ORÇ. SEM DES.'!A:K,11,FALSE)</f>
        <v>91577.75</v>
      </c>
      <c r="H25" s="878">
        <f>VLOOKUP(A25,'QD DEMONST. ORÇ. SEM DES.'!A:K,11,FALSE)</f>
        <v>91577.75</v>
      </c>
      <c r="I25" s="879">
        <f>H25/$H$68</f>
        <v>5.0235980842688061E-3</v>
      </c>
      <c r="J25" s="1129">
        <f t="shared" si="0"/>
        <v>0.95586117303377249</v>
      </c>
      <c r="K25" s="1136" t="s">
        <v>230</v>
      </c>
      <c r="M25" s="969"/>
    </row>
    <row r="26" spans="1:13" s="573" customFormat="1" ht="25.5" customHeight="1">
      <c r="A26" s="1137" t="s">
        <v>13296</v>
      </c>
      <c r="B26" s="874">
        <f>VLOOKUP(A26,'QD DEMONST. ORÇ. SEM DES.'!A:K,3,FALSE)</f>
        <v>804311</v>
      </c>
      <c r="C26" s="875" t="str">
        <f>VLOOKUP(A26,'QD DEMONST. ORÇ. SEM DES.'!A:K,5,FALSE)</f>
        <v>CORPO DE BTTC D = 1,50 M PA2 - AREIA, BRITA E PEDRA DE MÃO COMERCIAIS</v>
      </c>
      <c r="D26" s="876" t="str">
        <f>VLOOKUP(A26,'QD DEMONST. ORÇ. SEM DES.'!A:K,6,FALSE)</f>
        <v>M</v>
      </c>
      <c r="E26" s="877">
        <f>VLOOKUP(A26,'QD DEMONST. ORÇ. SEM DES.'!A:K,7,FALSE)</f>
        <v>23</v>
      </c>
      <c r="F26" s="878">
        <f>VLOOKUP(A26,'QD DEMONST. ORÇ. SEM DES.'!A:K,10,FALSE)</f>
        <v>3342.02</v>
      </c>
      <c r="G26" s="878">
        <f>VLOOKUP(A26,'QD DEMONST. ORÇ. SEM DES.'!A:K,11,FALSE)</f>
        <v>76866.460000000006</v>
      </c>
      <c r="H26" s="878">
        <f>VLOOKUP(A26,'QD DEMONST. ORÇ. SEM DES.'!A:K,11,FALSE)</f>
        <v>76866.460000000006</v>
      </c>
      <c r="I26" s="879">
        <f>H26/$H$68</f>
        <v>4.2165941093827361E-3</v>
      </c>
      <c r="J26" s="1129">
        <f t="shared" si="0"/>
        <v>0.96007776714315518</v>
      </c>
      <c r="K26" s="1136" t="s">
        <v>230</v>
      </c>
      <c r="M26" s="969"/>
    </row>
    <row r="27" spans="1:13" s="573" customFormat="1" ht="25.5" customHeight="1">
      <c r="A27" s="1137" t="s">
        <v>1358</v>
      </c>
      <c r="B27" s="874">
        <f>VLOOKUP(A27,'QD DEMONST. ORÇ. SEM DES.'!A:K,3,FALSE)</f>
        <v>4011352</v>
      </c>
      <c r="C27" s="875" t="str">
        <f>VLOOKUP(A27,'QD DEMONST. ORÇ. SEM DES.'!A:K,5,FALSE)</f>
        <v>IMPRIMAÇÃO COM EMULSÃO ASFÁLTICA</v>
      </c>
      <c r="D27" s="876" t="str">
        <f>VLOOKUP(A27,'QD DEMONST. ORÇ. SEM DES.'!A:K,6,FALSE)</f>
        <v>M²</v>
      </c>
      <c r="E27" s="877">
        <f>VLOOKUP(A27,'QD DEMONST. ORÇ. SEM DES.'!A:K,7,FALSE)</f>
        <v>87842.72</v>
      </c>
      <c r="F27" s="878">
        <f>VLOOKUP(A27,'QD DEMONST. ORÇ. SEM DES.'!A:K,10,FALSE)</f>
        <v>0.87</v>
      </c>
      <c r="G27" s="878">
        <f>VLOOKUP(A27,'QD DEMONST. ORÇ. SEM DES.'!A:K,11,FALSE)</f>
        <v>76423.16</v>
      </c>
      <c r="H27" s="878">
        <f>VLOOKUP(A27,'QD DEMONST. ORÇ. SEM DES.'!A:K,11,FALSE)</f>
        <v>76423.16</v>
      </c>
      <c r="I27" s="879">
        <f>H27/$H$68</f>
        <v>4.1922764008699544E-3</v>
      </c>
      <c r="J27" s="1129">
        <f t="shared" si="0"/>
        <v>0.96427004354402512</v>
      </c>
      <c r="K27" s="1136" t="s">
        <v>230</v>
      </c>
      <c r="M27" s="969"/>
    </row>
    <row r="28" spans="1:13" s="573" customFormat="1" ht="25.5" customHeight="1">
      <c r="A28" s="1137" t="s">
        <v>75</v>
      </c>
      <c r="B28" s="874" t="str">
        <f>VLOOKUP(A28,'QD DEMONST. ORÇ. SEM DES.'!A:K,3,FALSE)</f>
        <v>s/c</v>
      </c>
      <c r="C28" s="875" t="str">
        <f>VLOOKUP(A28,'QD DEMONST. ORÇ. SEM DES.'!A:K,5,FALSE)</f>
        <v>Mobilização e Desmobilização Equipamentos Grande Porte</v>
      </c>
      <c r="D28" s="876" t="str">
        <f>VLOOKUP(A28,'QD DEMONST. ORÇ. SEM DES.'!A:K,6,FALSE)</f>
        <v>%</v>
      </c>
      <c r="E28" s="877">
        <f>VLOOKUP(A28,'QD DEMONST. ORÇ. SEM DES.'!A:K,7,FALSE)</f>
        <v>100</v>
      </c>
      <c r="F28" s="878">
        <f>VLOOKUP(A28,'QD DEMONST. ORÇ. SEM DES.'!A:K,10,FALSE)</f>
        <v>721.94</v>
      </c>
      <c r="G28" s="878">
        <f>VLOOKUP(A28,'QD DEMONST. ORÇ. SEM DES.'!A:K,11,FALSE)</f>
        <v>72194</v>
      </c>
      <c r="H28" s="878">
        <f>VLOOKUP(A28,'QD DEMONST. ORÇ. SEM DES.'!A:K,11,FALSE)</f>
        <v>72194</v>
      </c>
      <c r="I28" s="879">
        <f>H28/$H$68</f>
        <v>3.9602811828823295E-3</v>
      </c>
      <c r="J28" s="1129">
        <f t="shared" si="0"/>
        <v>0.9682303247269074</v>
      </c>
      <c r="K28" s="1136" t="s">
        <v>230</v>
      </c>
      <c r="M28" s="969"/>
    </row>
    <row r="29" spans="1:13" s="573" customFormat="1" ht="25.5">
      <c r="A29" s="1137" t="s">
        <v>13302</v>
      </c>
      <c r="B29" s="874">
        <f>VLOOKUP(A29,'QD DEMONST. ORÇ. SEM DES.'!A:K,3,FALSE)</f>
        <v>2003261</v>
      </c>
      <c r="C29" s="875" t="str">
        <f>VLOOKUP(A29,'QD DEMONST. ORÇ. SEM DES.'!A:K,5,FALSE)</f>
        <v>SARJETA TRIANGULAR DE CONCRETO - STC 80-15 - ESCAVAÇÃO MECÂNICA - AREIA E BRITA COMERCIAIS</v>
      </c>
      <c r="D29" s="876" t="str">
        <f>VLOOKUP(A29,'QD DEMONST. ORÇ. SEM DES.'!A:K,6,FALSE)</f>
        <v>M</v>
      </c>
      <c r="E29" s="877">
        <f>VLOOKUP(A29,'QD DEMONST. ORÇ. SEM DES.'!A:K,7,FALSE)</f>
        <v>1110.0999999999999</v>
      </c>
      <c r="F29" s="878">
        <f>VLOOKUP(A29,'QD DEMONST. ORÇ. SEM DES.'!A:K,10,FALSE)</f>
        <v>53.14</v>
      </c>
      <c r="G29" s="878">
        <f>VLOOKUP(A29,'QD DEMONST. ORÇ. SEM DES.'!A:K,11,FALSE)</f>
        <v>58990.71</v>
      </c>
      <c r="H29" s="878">
        <f>VLOOKUP(A29,'QD DEMONST. ORÇ. SEM DES.'!A:K,11,FALSE)</f>
        <v>58990.71</v>
      </c>
      <c r="I29" s="879">
        <f>H29/$H$68</f>
        <v>3.2360002046966292E-3</v>
      </c>
      <c r="J29" s="1129">
        <f t="shared" si="0"/>
        <v>0.97146632493160401</v>
      </c>
      <c r="K29" s="1136" t="s">
        <v>230</v>
      </c>
      <c r="M29" s="969"/>
    </row>
    <row r="30" spans="1:13" s="573" customFormat="1" ht="25.5" customHeight="1">
      <c r="A30" s="1137" t="s">
        <v>178</v>
      </c>
      <c r="B30" s="874" t="str">
        <f>VLOOKUP(A30,'QD DEMONST. ORÇ. SEM DES.'!A:K,3,FALSE)</f>
        <v>s/c</v>
      </c>
      <c r="C30" s="875" t="str">
        <f>VLOOKUP(A30,'QD DEMONST. ORÇ. SEM DES.'!A:K,5,FALSE)</f>
        <v>Mobilização e Desmobilização Equipamentos Rodante</v>
      </c>
      <c r="D30" s="876" t="str">
        <f>VLOOKUP(A30,'QD DEMONST. ORÇ. SEM DES.'!A:K,6,FALSE)</f>
        <v>%</v>
      </c>
      <c r="E30" s="877">
        <f>VLOOKUP(A30,'QD DEMONST. ORÇ. SEM DES.'!A:K,7,FALSE)</f>
        <v>100</v>
      </c>
      <c r="F30" s="878">
        <f>VLOOKUP(A30,'QD DEMONST. ORÇ. SEM DES.'!A:K,10,FALSE)</f>
        <v>470.51</v>
      </c>
      <c r="G30" s="878">
        <f>VLOOKUP(A30,'QD DEMONST. ORÇ. SEM DES.'!A:K,11,FALSE)</f>
        <v>47051</v>
      </c>
      <c r="H30" s="878">
        <f>VLOOKUP(A30,'QD DEMONST. ORÇ. SEM DES.'!A:K,11,FALSE)</f>
        <v>47051</v>
      </c>
      <c r="I30" s="879">
        <f>H30/$H$68</f>
        <v>2.5810342955896121E-3</v>
      </c>
      <c r="J30" s="1129">
        <f t="shared" si="0"/>
        <v>0.97404735922719365</v>
      </c>
      <c r="K30" s="1136" t="s">
        <v>230</v>
      </c>
      <c r="M30" s="969"/>
    </row>
    <row r="31" spans="1:13" s="573" customFormat="1" ht="24" customHeight="1">
      <c r="A31" s="1137" t="s">
        <v>13293</v>
      </c>
      <c r="B31" s="874">
        <f>VLOOKUP(A31,'QD DEMONST. ORÇ. SEM DES.'!A:K,3,FALSE)</f>
        <v>705411</v>
      </c>
      <c r="C31" s="875" t="str">
        <f>VLOOKUP(A31,'QD DEMONST. ORÇ. SEM DES.'!A:K,5,FALSE)</f>
        <v>BOCA DE BTCC 2,00 X 2,00 M - ESCONSIDADE 0° - AREIA E BRITA COMERCIAIS</v>
      </c>
      <c r="D31" s="876" t="str">
        <f>VLOOKUP(A31,'QD DEMONST. ORÇ. SEM DES.'!A:K,6,FALSE)</f>
        <v>UN</v>
      </c>
      <c r="E31" s="877">
        <f>VLOOKUP(A31,'QD DEMONST. ORÇ. SEM DES.'!A:K,7,FALSE)</f>
        <v>2</v>
      </c>
      <c r="F31" s="878">
        <f>VLOOKUP(A31,'QD DEMONST. ORÇ. SEM DES.'!A:K,10,FALSE)</f>
        <v>23314.95</v>
      </c>
      <c r="G31" s="878">
        <f>VLOOKUP(A31,'QD DEMONST. ORÇ. SEM DES.'!A:K,11,FALSE)</f>
        <v>46629.9</v>
      </c>
      <c r="H31" s="878">
        <f>VLOOKUP(A31,'QD DEMONST. ORÇ. SEM DES.'!A:K,11,FALSE)</f>
        <v>46629.9</v>
      </c>
      <c r="I31" s="879">
        <f>H31/$H$68</f>
        <v>2.5579343924659213E-3</v>
      </c>
      <c r="J31" s="1129">
        <f t="shared" si="0"/>
        <v>0.97660529361965953</v>
      </c>
      <c r="K31" s="1136" t="s">
        <v>230</v>
      </c>
      <c r="M31" s="969"/>
    </row>
    <row r="32" spans="1:13" s="573" customFormat="1" ht="25.5" customHeight="1">
      <c r="A32" s="1137" t="s">
        <v>13294</v>
      </c>
      <c r="B32" s="874">
        <f>VLOOKUP(A32,'QD DEMONST. ORÇ. SEM DES.'!A:K,3,FALSE)</f>
        <v>804055</v>
      </c>
      <c r="C32" s="875" t="str">
        <f>VLOOKUP(A32,'QD DEMONST. ORÇ. SEM DES.'!A:K,5,FALSE)</f>
        <v>CORPO DE BSTC D = 1,50 M PA2 - AREIA, BRITA E PEDRA DE MÃO COMERCIAIS</v>
      </c>
      <c r="D32" s="876" t="str">
        <f>VLOOKUP(A32,'QD DEMONST. ORÇ. SEM DES.'!A:K,6,FALSE)</f>
        <v>M</v>
      </c>
      <c r="E32" s="877">
        <f>VLOOKUP(A32,'QD DEMONST. ORÇ. SEM DES.'!A:K,7,FALSE)</f>
        <v>35</v>
      </c>
      <c r="F32" s="878">
        <f>VLOOKUP(A32,'QD DEMONST. ORÇ. SEM DES.'!A:K,10,FALSE)</f>
        <v>1165.43</v>
      </c>
      <c r="G32" s="878">
        <f>VLOOKUP(A32,'QD DEMONST. ORÇ. SEM DES.'!A:K,11,FALSE)</f>
        <v>40790.050000000003</v>
      </c>
      <c r="H32" s="878">
        <f>VLOOKUP(A32,'QD DEMONST. ORÇ. SEM DES.'!A:K,11,FALSE)</f>
        <v>40790.050000000003</v>
      </c>
      <c r="I32" s="879">
        <f>H32/$H$68</f>
        <v>2.2375830050119037E-3</v>
      </c>
      <c r="J32" s="1129">
        <f t="shared" si="0"/>
        <v>0.9788428766246714</v>
      </c>
      <c r="K32" s="1136" t="s">
        <v>230</v>
      </c>
      <c r="M32" s="969"/>
    </row>
    <row r="33" spans="1:14" s="573" customFormat="1" ht="25.5" customHeight="1">
      <c r="A33" s="1137" t="s">
        <v>13291</v>
      </c>
      <c r="B33" s="874">
        <f>VLOOKUP(A33,'QD DEMONST. ORÇ. SEM DES.'!A:K,3,FALSE)</f>
        <v>705322</v>
      </c>
      <c r="C33" s="875" t="str">
        <f>VLOOKUP(A33,'QD DEMONST. ORÇ. SEM DES.'!A:K,5,FALSE)</f>
        <v>BOCA DE BDCC 2,00 X 2,00 M - ESCONSIDADE 0° - AREIA E BRITA COMERCIAIS</v>
      </c>
      <c r="D33" s="876" t="str">
        <f>VLOOKUP(A33,'QD DEMONST. ORÇ. SEM DES.'!A:K,6,FALSE)</f>
        <v>UN</v>
      </c>
      <c r="E33" s="877">
        <f>VLOOKUP(A33,'QD DEMONST. ORÇ. SEM DES.'!A:K,7,FALSE)</f>
        <v>2</v>
      </c>
      <c r="F33" s="878">
        <f>VLOOKUP(A33,'QD DEMONST. ORÇ. SEM DES.'!A:K,10,FALSE)</f>
        <v>19107.599999999999</v>
      </c>
      <c r="G33" s="878">
        <f>VLOOKUP(A33,'QD DEMONST. ORÇ. SEM DES.'!A:K,11,FALSE)</f>
        <v>38215.199999999997</v>
      </c>
      <c r="H33" s="878">
        <f>VLOOKUP(A33,'QD DEMONST. ORÇ. SEM DES.'!A:K,11,FALSE)</f>
        <v>38215.199999999997</v>
      </c>
      <c r="I33" s="879">
        <f>H33/$H$68</f>
        <v>2.0963367795119371E-3</v>
      </c>
      <c r="J33" s="1129">
        <f t="shared" si="0"/>
        <v>0.98093921340418333</v>
      </c>
      <c r="K33" s="1136" t="s">
        <v>230</v>
      </c>
      <c r="M33" s="969"/>
    </row>
    <row r="34" spans="1:14" s="573" customFormat="1" ht="25.5" customHeight="1">
      <c r="A34" s="1137" t="s">
        <v>13300</v>
      </c>
      <c r="B34" s="874">
        <f>VLOOKUP(A34,'QD DEMONST. ORÇ. SEM DES.'!A:K,3,FALSE)</f>
        <v>2003868</v>
      </c>
      <c r="C34" s="875" t="str">
        <f>VLOOKUP(A34,'QD DEMONST. ORÇ. SEM DES.'!A:K,5,FALSE)</f>
        <v>LASTRO DE PEDRA DE MÃO OU RACHÃO - ESPALHAMENTO MANUAL</v>
      </c>
      <c r="D34" s="876" t="str">
        <f>VLOOKUP(A34,'QD DEMONST. ORÇ. SEM DES.'!A:K,6,FALSE)</f>
        <v>M³</v>
      </c>
      <c r="E34" s="877">
        <f>VLOOKUP(A34,'QD DEMONST. ORÇ. SEM DES.'!A:K,7,FALSE)</f>
        <v>189.435</v>
      </c>
      <c r="F34" s="878">
        <f>VLOOKUP(A34,'QD DEMONST. ORÇ. SEM DES.'!A:K,10,FALSE)</f>
        <v>177.33</v>
      </c>
      <c r="G34" s="878">
        <f>VLOOKUP(A34,'QD DEMONST. ORÇ. SEM DES.'!A:K,11,FALSE)</f>
        <v>33592.5</v>
      </c>
      <c r="H34" s="878">
        <f>VLOOKUP(A34,'QD DEMONST. ORÇ. SEM DES.'!A:K,11,FALSE)</f>
        <v>33592.5</v>
      </c>
      <c r="I34" s="879">
        <f>H34/$H$68</f>
        <v>1.842753492478248E-3</v>
      </c>
      <c r="J34" s="1129">
        <f t="shared" si="0"/>
        <v>0.98278196689666153</v>
      </c>
      <c r="K34" s="1136" t="s">
        <v>230</v>
      </c>
      <c r="M34" s="969"/>
    </row>
    <row r="35" spans="1:14" s="573" customFormat="1">
      <c r="A35" s="1137" t="s">
        <v>13322</v>
      </c>
      <c r="B35" s="874">
        <f>VLOOKUP(A35,'QD DEMONST. ORÇ. SEM DES.'!A:K,3,FALSE)</f>
        <v>4413905</v>
      </c>
      <c r="C35" s="875" t="str">
        <f>VLOOKUP(A35,'QD DEMONST. ORÇ. SEM DES.'!A:K,5,FALSE)</f>
        <v>HIDROSSEMEADURA (TALUDES)</v>
      </c>
      <c r="D35" s="876" t="str">
        <f>VLOOKUP(A35,'QD DEMONST. ORÇ. SEM DES.'!A:K,6,FALSE)</f>
        <v>M²</v>
      </c>
      <c r="E35" s="877">
        <f>VLOOKUP(A35,'QD DEMONST. ORÇ. SEM DES.'!A:K,7,FALSE)</f>
        <v>2974.5309729186238</v>
      </c>
      <c r="F35" s="878">
        <f>VLOOKUP(A35,'QD DEMONST. ORÇ. SEM DES.'!A:K,10,FALSE)</f>
        <v>8.36</v>
      </c>
      <c r="G35" s="878">
        <f>VLOOKUP(A35,'QD DEMONST. ORÇ. SEM DES.'!A:K,11,FALSE)</f>
        <v>24867.07</v>
      </c>
      <c r="H35" s="878">
        <f>VLOOKUP(A35,'QD DEMONST. ORÇ. SEM DES.'!A:K,11,FALSE)</f>
        <v>24867.07</v>
      </c>
      <c r="I35" s="879">
        <f>H35/$H$68</f>
        <v>1.3641104440039018E-3</v>
      </c>
      <c r="J35" s="1129">
        <f t="shared" si="0"/>
        <v>0.98414607734066539</v>
      </c>
      <c r="K35" s="1136" t="s">
        <v>230</v>
      </c>
      <c r="M35" s="969"/>
    </row>
    <row r="36" spans="1:14" s="573" customFormat="1" ht="25.5" customHeight="1">
      <c r="A36" s="1137" t="s">
        <v>13299</v>
      </c>
      <c r="B36" s="874">
        <f>VLOOKUP(A36,'QD DEMONST. ORÇ. SEM DES.'!A:K,3,FALSE)</f>
        <v>4815671</v>
      </c>
      <c r="C36" s="875" t="str">
        <f>VLOOKUP(A36,'QD DEMONST. ORÇ. SEM DES.'!A:K,5,FALSE)</f>
        <v>REATERRO E COMPACTAÇÃO COM SOQUETE VIBRATÓRIO</v>
      </c>
      <c r="D36" s="876" t="str">
        <f>VLOOKUP(A36,'QD DEMONST. ORÇ. SEM DES.'!A:K,6,FALSE)</f>
        <v>M³</v>
      </c>
      <c r="E36" s="877">
        <f>VLOOKUP(A36,'QD DEMONST. ORÇ. SEM DES.'!A:K,7,FALSE)</f>
        <v>958.96299999999997</v>
      </c>
      <c r="F36" s="878">
        <f>VLOOKUP(A36,'QD DEMONST. ORÇ. SEM DES.'!A:K,10,FALSE)</f>
        <v>25.36</v>
      </c>
      <c r="G36" s="878">
        <f>VLOOKUP(A36,'QD DEMONST. ORÇ. SEM DES.'!A:K,11,FALSE)</f>
        <v>24319.3</v>
      </c>
      <c r="H36" s="878">
        <f>VLOOKUP(A36,'QD DEMONST. ORÇ. SEM DES.'!A:K,11,FALSE)</f>
        <v>24319.3</v>
      </c>
      <c r="I36" s="879">
        <f>H36/$H$68</f>
        <v>1.3340619188695767E-3</v>
      </c>
      <c r="J36" s="1129">
        <f t="shared" si="0"/>
        <v>0.98548013925953493</v>
      </c>
      <c r="K36" s="1136" t="s">
        <v>230</v>
      </c>
      <c r="M36" s="969"/>
      <c r="N36" s="968"/>
    </row>
    <row r="37" spans="1:14" s="573" customFormat="1" ht="25.5" customHeight="1">
      <c r="A37" s="1137" t="s">
        <v>13309</v>
      </c>
      <c r="B37" s="874">
        <f>VLOOKUP(A37,'QD DEMONST. ORÇ. SEM DES.'!A:K,3,FALSE)</f>
        <v>2003233</v>
      </c>
      <c r="C37" s="875" t="str">
        <f>VLOOKUP(A37,'QD DEMONST. ORÇ. SEM DES.'!A:K,5,FALSE)</f>
        <v>DISSIPADOR DE ENERGIA - DES 120-360 - AREIA, BRITA E PEDRA DE MÃO COMERCIAIS</v>
      </c>
      <c r="D37" s="876" t="str">
        <f>VLOOKUP(A37,'QD DEMONST. ORÇ. SEM DES.'!A:K,6,FALSE)</f>
        <v>UN</v>
      </c>
      <c r="E37" s="877">
        <f>VLOOKUP(A37,'QD DEMONST. ORÇ. SEM DES.'!A:K,7,FALSE)</f>
        <v>17</v>
      </c>
      <c r="F37" s="878">
        <f>VLOOKUP(A37,'QD DEMONST. ORÇ. SEM DES.'!A:K,10,FALSE)</f>
        <v>1292.33</v>
      </c>
      <c r="G37" s="878">
        <f>VLOOKUP(A37,'QD DEMONST. ORÇ. SEM DES.'!A:K,11,FALSE)</f>
        <v>21969.61</v>
      </c>
      <c r="H37" s="878">
        <f>VLOOKUP(A37,'QD DEMONST. ORÇ. SEM DES.'!A:K,11,FALSE)</f>
        <v>21969.61</v>
      </c>
      <c r="I37" s="879">
        <f>H37/$H$68</f>
        <v>1.2051670925321142E-3</v>
      </c>
      <c r="J37" s="1129">
        <f t="shared" si="0"/>
        <v>0.98668530635206708</v>
      </c>
      <c r="K37" s="1136" t="s">
        <v>230</v>
      </c>
      <c r="M37" s="969"/>
      <c r="N37" s="968"/>
    </row>
    <row r="38" spans="1:14" s="573" customFormat="1" ht="25.5" customHeight="1">
      <c r="A38" s="1137" t="s">
        <v>13307</v>
      </c>
      <c r="B38" s="874">
        <f>VLOOKUP(A38,'QD DEMONST. ORÇ. SEM DES.'!A:K,3,FALSE)</f>
        <v>2003393</v>
      </c>
      <c r="C38" s="875" t="str">
        <f>VLOOKUP(A38,'QD DEMONST. ORÇ. SEM DES.'!A:K,5,FALSE)</f>
        <v>DESCIDA D'ÁGUA DE ATERROS TIPO RÁPIDO - DAR 60-30 - AREIA E BRITA COMERCIAIS</v>
      </c>
      <c r="D38" s="876" t="str">
        <f>VLOOKUP(A38,'QD DEMONST. ORÇ. SEM DES.'!A:K,6,FALSE)</f>
        <v>M</v>
      </c>
      <c r="E38" s="877">
        <f>VLOOKUP(A38,'QD DEMONST. ORÇ. SEM DES.'!A:K,7,FALSE)</f>
        <v>61.699999999999996</v>
      </c>
      <c r="F38" s="878">
        <f>VLOOKUP(A38,'QD DEMONST. ORÇ. SEM DES.'!A:K,10,FALSE)</f>
        <v>345.35</v>
      </c>
      <c r="G38" s="878">
        <f>VLOOKUP(A38,'QD DEMONST. ORÇ. SEM DES.'!A:K,11,FALSE)</f>
        <v>21308.09</v>
      </c>
      <c r="H38" s="878">
        <f>VLOOKUP(A38,'QD DEMONST. ORÇ. SEM DES.'!A:K,11,FALSE)</f>
        <v>21308.09</v>
      </c>
      <c r="I38" s="879">
        <f>H38/$H$68</f>
        <v>1.1688786861811665E-3</v>
      </c>
      <c r="J38" s="1129">
        <f t="shared" si="0"/>
        <v>0.98785418503824829</v>
      </c>
      <c r="K38" s="1136" t="s">
        <v>230</v>
      </c>
      <c r="M38" s="969"/>
      <c r="N38" s="968"/>
    </row>
    <row r="39" spans="1:14" s="573" customFormat="1" ht="25.5">
      <c r="A39" s="1137" t="s">
        <v>6360</v>
      </c>
      <c r="B39" s="874">
        <f>VLOOKUP(A39,'QD DEMONST. ORÇ. SEM DES.'!A:K,3,FALSE)</f>
        <v>5914359</v>
      </c>
      <c r="C39" s="875" t="str">
        <f>VLOOKUP(A39,'QD DEMONST. ORÇ. SEM DES.'!A:K,5,FALSE)</f>
        <v>TRANSPORTE COM CAMINHÃO BASCULANTE DE 10 M³ - RODOVIA EM LEITO NATURAL</v>
      </c>
      <c r="D39" s="876" t="str">
        <f>VLOOKUP(A39,'QD DEMONST. ORÇ. SEM DES.'!A:K,6,FALSE)</f>
        <v>TKM</v>
      </c>
      <c r="E39" s="877">
        <f>VLOOKUP(A39,'QD DEMONST. ORÇ. SEM DES.'!A:K,7,FALSE)</f>
        <v>12671.442463679999</v>
      </c>
      <c r="F39" s="878">
        <f>VLOOKUP(A39,'QD DEMONST. ORÇ. SEM DES.'!A:K,10,FALSE)</f>
        <v>1.62</v>
      </c>
      <c r="G39" s="878">
        <f>VLOOKUP(A39,'QD DEMONST. ORÇ. SEM DES.'!A:K,11,FALSE)</f>
        <v>20527.73</v>
      </c>
      <c r="H39" s="878">
        <f>VLOOKUP(A39,'QD DEMONST. ORÇ. SEM DES.'!A:K,11,FALSE)</f>
        <v>20527.73</v>
      </c>
      <c r="I39" s="879">
        <f>H39/$H$68</f>
        <v>1.1260711810716828E-3</v>
      </c>
      <c r="J39" s="1129">
        <f t="shared" si="0"/>
        <v>0.98898025621931995</v>
      </c>
      <c r="K39" s="1136" t="s">
        <v>230</v>
      </c>
      <c r="M39" s="969"/>
    </row>
    <row r="40" spans="1:14" s="573" customFormat="1" ht="25.5" customHeight="1">
      <c r="A40" s="1137" t="s">
        <v>79</v>
      </c>
      <c r="B40" s="874">
        <f>VLOOKUP(A40,'QD DEMONST. ORÇ. SEM DES.'!A:K,3,FALSE)</f>
        <v>5502986</v>
      </c>
      <c r="C40" s="875" t="str">
        <f>VLOOKUP(A40,'QD DEMONST. ORÇ. SEM DES.'!A:K,5,FALSE)</f>
        <v>EXPURGO DE JAZIDA</v>
      </c>
      <c r="D40" s="876" t="str">
        <f>VLOOKUP(A40,'QD DEMONST. ORÇ. SEM DES.'!A:K,6,FALSE)</f>
        <v>M³</v>
      </c>
      <c r="E40" s="877">
        <f>VLOOKUP(A40,'QD DEMONST. ORÇ. SEM DES.'!A:K,7,FALSE)</f>
        <v>3220.89</v>
      </c>
      <c r="F40" s="878">
        <f>VLOOKUP(A40,'QD DEMONST. ORÇ. SEM DES.'!A:K,10,FALSE)</f>
        <v>5.7</v>
      </c>
      <c r="G40" s="878">
        <f>VLOOKUP(A40,'QD DEMONST. ORÇ. SEM DES.'!A:K,11,FALSE)</f>
        <v>18359.07</v>
      </c>
      <c r="H40" s="878">
        <f>VLOOKUP(A40,'QD DEMONST. ORÇ. SEM DES.'!A:K,11,FALSE)</f>
        <v>18359.07</v>
      </c>
      <c r="I40" s="879">
        <f>H40/$H$68</f>
        <v>1.0071069542651671E-3</v>
      </c>
      <c r="J40" s="1129">
        <f t="shared" si="0"/>
        <v>0.98998736317358516</v>
      </c>
      <c r="K40" s="1136" t="s">
        <v>230</v>
      </c>
      <c r="M40" s="969"/>
    </row>
    <row r="41" spans="1:14" s="573" customFormat="1" ht="25.5">
      <c r="A41" s="1137" t="s">
        <v>1357</v>
      </c>
      <c r="B41" s="874">
        <f>VLOOKUP(A41,'QD DEMONST. ORÇ. SEM DES.'!A:K,3,FALSE)</f>
        <v>4011212</v>
      </c>
      <c r="C41" s="875" t="str">
        <f>VLOOKUP(A41,'QD DEMONST. ORÇ. SEM DES.'!A:K,5,FALSE)</f>
        <v>VARREDURA DA SUPERFÍCIE PARA EXECUÇÃO DE REVESTIMENTO ASFÁLTICO</v>
      </c>
      <c r="D41" s="876" t="str">
        <f>VLOOKUP(A41,'QD DEMONST. ORÇ. SEM DES.'!A:K,6,FALSE)</f>
        <v>M²</v>
      </c>
      <c r="E41" s="877">
        <f>VLOOKUP(A41,'QD DEMONST. ORÇ. SEM DES.'!A:K,7,FALSE)</f>
        <v>175685.45279999997</v>
      </c>
      <c r="F41" s="878">
        <f>VLOOKUP(A41,'QD DEMONST. ORÇ. SEM DES.'!A:K,10,FALSE)</f>
        <v>0.1</v>
      </c>
      <c r="G41" s="878">
        <f>VLOOKUP(A41,'QD DEMONST. ORÇ. SEM DES.'!A:K,11,FALSE)</f>
        <v>17568.54</v>
      </c>
      <c r="H41" s="878">
        <f>VLOOKUP(A41,'QD DEMONST. ORÇ. SEM DES.'!A:K,11,FALSE)</f>
        <v>17568.54</v>
      </c>
      <c r="I41" s="879">
        <f>H41/$H$68</f>
        <v>9.6374156263284369E-4</v>
      </c>
      <c r="J41" s="1129">
        <f t="shared" si="0"/>
        <v>0.99095110473621795</v>
      </c>
      <c r="K41" s="1136" t="s">
        <v>230</v>
      </c>
      <c r="M41" s="969"/>
    </row>
    <row r="42" spans="1:14" s="573" customFormat="1" ht="25.5">
      <c r="A42" s="1137" t="s">
        <v>13297</v>
      </c>
      <c r="B42" s="874">
        <f>VLOOKUP(A42,'QD DEMONST. ORÇ. SEM DES.'!A:K,3,FALSE)</f>
        <v>804369</v>
      </c>
      <c r="C42" s="875" t="str">
        <f>VLOOKUP(A42,'QD DEMONST. ORÇ. SEM DES.'!A:K,5,FALSE)</f>
        <v>BOCA DE BTTC D = 1,50 M - ESCONSIDADE 30° - AREIA E BRITA COMERCIAIS - ALAS RETAS</v>
      </c>
      <c r="D42" s="876" t="str">
        <f>VLOOKUP(A42,'QD DEMONST. ORÇ. SEM DES.'!A:K,6,FALSE)</f>
        <v>UN</v>
      </c>
      <c r="E42" s="877">
        <f>VLOOKUP(A42,'QD DEMONST. ORÇ. SEM DES.'!A:K,7,FALSE)</f>
        <v>2</v>
      </c>
      <c r="F42" s="878">
        <f>VLOOKUP(A42,'QD DEMONST. ORÇ. SEM DES.'!A:K,10,FALSE)</f>
        <v>8282.59</v>
      </c>
      <c r="G42" s="878">
        <f>VLOOKUP(A42,'QD DEMONST. ORÇ. SEM DES.'!A:K,11,FALSE)</f>
        <v>16565.18</v>
      </c>
      <c r="H42" s="878">
        <f>VLOOKUP(A42,'QD DEMONST. ORÇ. SEM DES.'!A:K,11,FALSE)</f>
        <v>16565.18</v>
      </c>
      <c r="I42" s="879">
        <f>H42/$H$68</f>
        <v>9.0870114753384911E-4</v>
      </c>
      <c r="J42" s="1129">
        <f t="shared" si="0"/>
        <v>0.99185980588375178</v>
      </c>
      <c r="K42" s="1136" t="s">
        <v>230</v>
      </c>
      <c r="M42" s="969"/>
    </row>
    <row r="43" spans="1:14" s="573" customFormat="1">
      <c r="A43" s="1137" t="s">
        <v>78</v>
      </c>
      <c r="B43" s="874">
        <f>VLOOKUP(A43,'QD DEMONST. ORÇ. SEM DES.'!A:K,3,FALSE)</f>
        <v>4011209</v>
      </c>
      <c r="C43" s="875" t="str">
        <f>VLOOKUP(A43,'QD DEMONST. ORÇ. SEM DES.'!A:K,5,FALSE)</f>
        <v>REGULARIZAÇÃO DO SUBLEITO - 100% PROCTOR INTERMEDIÁRIO</v>
      </c>
      <c r="D43" s="876" t="str">
        <f>VLOOKUP(A43,'QD DEMONST. ORÇ. SEM DES.'!A:K,6,FALSE)</f>
        <v>M²</v>
      </c>
      <c r="E43" s="877">
        <f>VLOOKUP(A43,'QD DEMONST. ORÇ. SEM DES.'!A:K,7,FALSE)</f>
        <v>6854.72</v>
      </c>
      <c r="F43" s="878">
        <f>VLOOKUP(A43,'QD DEMONST. ORÇ. SEM DES.'!A:K,10,FALSE)</f>
        <v>2.34</v>
      </c>
      <c r="G43" s="878">
        <f>VLOOKUP(A43,'QD DEMONST. ORÇ. SEM DES.'!A:K,11,FALSE)</f>
        <v>16040.04</v>
      </c>
      <c r="H43" s="878">
        <f>VLOOKUP(A43,'QD DEMONST. ORÇ. SEM DES.'!A:K,11,FALSE)</f>
        <v>16040.04</v>
      </c>
      <c r="I43" s="879">
        <f>H43/$H$68</f>
        <v>8.7989401591101587E-4</v>
      </c>
      <c r="J43" s="1129">
        <f t="shared" si="0"/>
        <v>0.99273969989966282</v>
      </c>
      <c r="K43" s="1136" t="s">
        <v>230</v>
      </c>
      <c r="M43" s="969"/>
    </row>
    <row r="44" spans="1:14" s="573" customFormat="1" ht="25.5">
      <c r="A44" s="1137" t="s">
        <v>13289</v>
      </c>
      <c r="B44" s="874">
        <f>VLOOKUP(A44,'QD DEMONST. ORÇ. SEM DES.'!A:K,3,FALSE)</f>
        <v>804023</v>
      </c>
      <c r="C44" s="875" t="str">
        <f>VLOOKUP(A44,'QD DEMONST. ORÇ. SEM DES.'!A:K,5,FALSE)</f>
        <v>CORPO DE BSTC D = 0,60 M PA2 - AREIA, BRITA E PEDRA DE MÃO COMERCIAIS</v>
      </c>
      <c r="D44" s="876" t="str">
        <f>VLOOKUP(A44,'QD DEMONST. ORÇ. SEM DES.'!A:K,6,FALSE)</f>
        <v>M</v>
      </c>
      <c r="E44" s="877">
        <f>VLOOKUP(A44,'QD DEMONST. ORÇ. SEM DES.'!A:K,7,FALSE)</f>
        <v>30</v>
      </c>
      <c r="F44" s="878">
        <f>VLOOKUP(A44,'QD DEMONST. ORÇ. SEM DES.'!A:K,10,FALSE)</f>
        <v>512.30999999999995</v>
      </c>
      <c r="G44" s="878">
        <f>VLOOKUP(A44,'QD DEMONST. ORÇ. SEM DES.'!A:K,11,FALSE)</f>
        <v>15369.3</v>
      </c>
      <c r="H44" s="878">
        <f>VLOOKUP(A44,'QD DEMONST. ORÇ. SEM DES.'!A:K,11,FALSE)</f>
        <v>15369.3</v>
      </c>
      <c r="I44" s="879">
        <f>H44/$H$68</f>
        <v>8.4309983633090529E-4</v>
      </c>
      <c r="J44" s="1129">
        <f t="shared" si="0"/>
        <v>0.99358279973599373</v>
      </c>
      <c r="K44" s="1136" t="s">
        <v>230</v>
      </c>
      <c r="M44" s="969"/>
    </row>
    <row r="45" spans="1:14" s="573" customFormat="1">
      <c r="A45" s="1137" t="s">
        <v>100</v>
      </c>
      <c r="B45" s="874">
        <f>VLOOKUP(A45,'QD DEMONST. ORÇ. SEM DES.'!A:K,3,FALSE)</f>
        <v>5213570</v>
      </c>
      <c r="C45" s="875" t="str">
        <f>VLOOKUP(A45,'QD DEMONST. ORÇ. SEM DES.'!A:K,5,FALSE)</f>
        <v>PLACA EM AÇO - PELÍCULA I + I - FORNECIMENTO E IMPLANTAÇÃO</v>
      </c>
      <c r="D45" s="876" t="str">
        <f>VLOOKUP(A45,'QD DEMONST. ORÇ. SEM DES.'!A:K,6,FALSE)</f>
        <v>M²</v>
      </c>
      <c r="E45" s="877">
        <f>VLOOKUP(A45,'QD DEMONST. ORÇ. SEM DES.'!A:K,7,FALSE)</f>
        <v>25</v>
      </c>
      <c r="F45" s="878">
        <f>VLOOKUP(A45,'QD DEMONST. ORÇ. SEM DES.'!A:K,10,FALSE)</f>
        <v>608.5</v>
      </c>
      <c r="G45" s="878">
        <f>VLOOKUP(A45,'QD DEMONST. ORÇ. SEM DES.'!A:K,11,FALSE)</f>
        <v>15212.5</v>
      </c>
      <c r="H45" s="878">
        <f>VLOOKUP(A45,'QD DEMONST. ORÇ. SEM DES.'!A:K,11,FALSE)</f>
        <v>15212.5</v>
      </c>
      <c r="I45" s="879">
        <f>H45/$H$68</f>
        <v>8.3449840006922225E-4</v>
      </c>
      <c r="J45" s="1129">
        <f t="shared" si="0"/>
        <v>0.99441729813606294</v>
      </c>
      <c r="K45" s="1136" t="s">
        <v>230</v>
      </c>
      <c r="M45" s="969"/>
    </row>
    <row r="46" spans="1:14" s="573" customFormat="1">
      <c r="A46" s="1137" t="s">
        <v>13298</v>
      </c>
      <c r="B46" s="874">
        <f>VLOOKUP(A46,'QD DEMONST. ORÇ. SEM DES.'!A:K,3,FALSE)</f>
        <v>4805757</v>
      </c>
      <c r="C46" s="875" t="str">
        <f>VLOOKUP(A46,'QD DEMONST. ORÇ. SEM DES.'!A:K,5,FALSE)</f>
        <v>ESCAVAÇÃO MECÂNICA DE VALA EM MATERIAL DE 1ª CATEGORIA</v>
      </c>
      <c r="D46" s="876" t="str">
        <f>VLOOKUP(A46,'QD DEMONST. ORÇ. SEM DES.'!A:K,6,FALSE)</f>
        <v>M³</v>
      </c>
      <c r="E46" s="877">
        <f>VLOOKUP(A46,'QD DEMONST. ORÇ. SEM DES.'!A:K,7,FALSE)</f>
        <v>1530.7258999999999</v>
      </c>
      <c r="F46" s="878">
        <f>VLOOKUP(A46,'QD DEMONST. ORÇ. SEM DES.'!A:K,10,FALSE)</f>
        <v>9.17</v>
      </c>
      <c r="G46" s="878">
        <f>VLOOKUP(A46,'QD DEMONST. ORÇ. SEM DES.'!A:K,11,FALSE)</f>
        <v>14036.75</v>
      </c>
      <c r="H46" s="878">
        <f>VLOOKUP(A46,'QD DEMONST. ORÇ. SEM DES.'!A:K,11,FALSE)</f>
        <v>14036.75</v>
      </c>
      <c r="I46" s="879">
        <f>H46/$H$68</f>
        <v>7.7000134213125104E-4</v>
      </c>
      <c r="J46" s="1129">
        <f t="shared" si="0"/>
        <v>0.99518729947819418</v>
      </c>
      <c r="K46" s="1136" t="s">
        <v>230</v>
      </c>
      <c r="M46" s="969"/>
    </row>
    <row r="47" spans="1:14" s="573" customFormat="1" ht="25.5">
      <c r="A47" s="1137" t="s">
        <v>13295</v>
      </c>
      <c r="B47" s="874">
        <f>VLOOKUP(A47,'QD DEMONST. ORÇ. SEM DES.'!A:K,3,FALSE)</f>
        <v>804173</v>
      </c>
      <c r="C47" s="875" t="str">
        <f>VLOOKUP(A47,'QD DEMONST. ORÇ. SEM DES.'!A:K,5,FALSE)</f>
        <v>BOCA DE BSTC D = 1,50 M - ESCONSIDADE 30° - AREIA E BRITA COMERCIAIS - ALAS RETAS</v>
      </c>
      <c r="D47" s="876" t="str">
        <f>VLOOKUP(A47,'QD DEMONST. ORÇ. SEM DES.'!A:K,6,FALSE)</f>
        <v>UN</v>
      </c>
      <c r="E47" s="877">
        <f>VLOOKUP(A47,'QD DEMONST. ORÇ. SEM DES.'!A:K,7,FALSE)</f>
        <v>2</v>
      </c>
      <c r="F47" s="878">
        <f>VLOOKUP(A47,'QD DEMONST. ORÇ. SEM DES.'!A:K,10,FALSE)</f>
        <v>5664.83</v>
      </c>
      <c r="G47" s="878">
        <f>VLOOKUP(A47,'QD DEMONST. ORÇ. SEM DES.'!A:K,11,FALSE)</f>
        <v>11329.66</v>
      </c>
      <c r="H47" s="878">
        <f>VLOOKUP(A47,'QD DEMONST. ORÇ. SEM DES.'!A:K,11,FALSE)</f>
        <v>11329.66</v>
      </c>
      <c r="I47" s="879">
        <f>H47/$H$68</f>
        <v>6.2150094615140601E-4</v>
      </c>
      <c r="J47" s="1129">
        <f t="shared" si="0"/>
        <v>0.99580880042434561</v>
      </c>
      <c r="K47" s="1136" t="s">
        <v>230</v>
      </c>
      <c r="M47" s="969"/>
    </row>
    <row r="48" spans="1:14" s="573" customFormat="1">
      <c r="A48" s="1137" t="s">
        <v>13320</v>
      </c>
      <c r="B48" s="874">
        <f>VLOOKUP(A48,'QD DEMONST. ORÇ. SEM DES.'!A:K,3,FALSE)</f>
        <v>5213571</v>
      </c>
      <c r="C48" s="875" t="str">
        <f>VLOOKUP(A48,'QD DEMONST. ORÇ. SEM DES.'!A:K,5,FALSE)</f>
        <v>PLACA EM AÇO - PELÍCULA I + III - FORNECIMENTO E IMPLANTAÇÃO</v>
      </c>
      <c r="D48" s="876" t="str">
        <f>VLOOKUP(A48,'QD DEMONST. ORÇ. SEM DES.'!A:K,6,FALSE)</f>
        <v>M²</v>
      </c>
      <c r="E48" s="877">
        <f>VLOOKUP(A48,'QD DEMONST. ORÇ. SEM DES.'!A:K,7,FALSE)</f>
        <v>16.555</v>
      </c>
      <c r="F48" s="878">
        <f>VLOOKUP(A48,'QD DEMONST. ORÇ. SEM DES.'!A:K,10,FALSE)</f>
        <v>657.23</v>
      </c>
      <c r="G48" s="878">
        <f>VLOOKUP(A48,'QD DEMONST. ORÇ. SEM DES.'!A:K,11,FALSE)</f>
        <v>10880.44</v>
      </c>
      <c r="H48" s="878">
        <f>VLOOKUP(A48,'QD DEMONST. ORÇ. SEM DES.'!A:K,11,FALSE)</f>
        <v>10880.44</v>
      </c>
      <c r="I48" s="879">
        <f>H48/$H$68</f>
        <v>5.9685848953486731E-4</v>
      </c>
      <c r="J48" s="1129">
        <f t="shared" si="0"/>
        <v>0.99640565891388044</v>
      </c>
      <c r="K48" s="1136" t="s">
        <v>230</v>
      </c>
      <c r="M48" s="969"/>
    </row>
    <row r="49" spans="1:13" s="573" customFormat="1" ht="25.5">
      <c r="A49" s="1137" t="s">
        <v>13314</v>
      </c>
      <c r="B49" s="874">
        <f>VLOOKUP(A49,'QD DEMONST. ORÇ. SEM DES.'!A:K,3,FALSE)</f>
        <v>5914374</v>
      </c>
      <c r="C49" s="875" t="str">
        <f>VLOOKUP(A49,'QD DEMONST. ORÇ. SEM DES.'!A:K,5,FALSE)</f>
        <v>TRANSPORTE COM CAMINHÃO BASCULANTE DE 10 M³ - RODOVIA EM REVESTIMENTO PRIMÁRIO</v>
      </c>
      <c r="D49" s="876" t="str">
        <f>VLOOKUP(A49,'QD DEMONST. ORÇ. SEM DES.'!A:K,6,FALSE)</f>
        <v>TKM</v>
      </c>
      <c r="E49" s="877">
        <f>VLOOKUP(A49,'QD DEMONST. ORÇ. SEM DES.'!A:K,7,FALSE)</f>
        <v>7864.67</v>
      </c>
      <c r="F49" s="878">
        <f>VLOOKUP(A49,'QD DEMONST. ORÇ. SEM DES.'!A:K,10,FALSE)</f>
        <v>1.3</v>
      </c>
      <c r="G49" s="878">
        <f>VLOOKUP(A49,'QD DEMONST. ORÇ. SEM DES.'!A:K,11,FALSE)</f>
        <v>10224.07</v>
      </c>
      <c r="H49" s="878">
        <f>VLOOKUP(A49,'QD DEMONST. ORÇ. SEM DES.'!A:K,11,FALSE)</f>
        <v>10224.07</v>
      </c>
      <c r="I49" s="879">
        <f>H49/$H$68</f>
        <v>5.6085259209174914E-4</v>
      </c>
      <c r="J49" s="1129">
        <f t="shared" si="0"/>
        <v>0.99696651150597215</v>
      </c>
      <c r="K49" s="1136" t="s">
        <v>230</v>
      </c>
      <c r="M49" s="969"/>
    </row>
    <row r="50" spans="1:13" s="573" customFormat="1" ht="25.5">
      <c r="A50" s="1137" t="s">
        <v>13310</v>
      </c>
      <c r="B50" s="874">
        <f>VLOOKUP(A50,'QD DEMONST. ORÇ. SEM DES.'!A:K,3,FALSE)</f>
        <v>2003477</v>
      </c>
      <c r="C50" s="875" t="str">
        <f>VLOOKUP(A50,'QD DEMONST. ORÇ. SEM DES.'!A:K,5,FALSE)</f>
        <v>CAIXA COLETORA DE SARJETA - CCS 200-60 A - COM GRELHA DE CONCRETO - AREIA E BRITA COMERCIAIS</v>
      </c>
      <c r="D50" s="876" t="str">
        <f>VLOOKUP(A50,'QD DEMONST. ORÇ. SEM DES.'!A:K,6,FALSE)</f>
        <v>UN</v>
      </c>
      <c r="E50" s="877">
        <f>VLOOKUP(A50,'QD DEMONST. ORÇ. SEM DES.'!A:K,7,FALSE)</f>
        <v>2</v>
      </c>
      <c r="F50" s="878">
        <f>VLOOKUP(A50,'QD DEMONST. ORÇ. SEM DES.'!A:K,10,FALSE)</f>
        <v>4680.12</v>
      </c>
      <c r="G50" s="878">
        <f>VLOOKUP(A50,'QD DEMONST. ORÇ. SEM DES.'!A:K,11,FALSE)</f>
        <v>9360.24</v>
      </c>
      <c r="H50" s="878">
        <f>VLOOKUP(A50,'QD DEMONST. ORÇ. SEM DES.'!A:K,11,FALSE)</f>
        <v>9360.24</v>
      </c>
      <c r="I50" s="879">
        <f>H50/$H$68</f>
        <v>5.1346624843148314E-4</v>
      </c>
      <c r="J50" s="1129">
        <f t="shared" si="0"/>
        <v>0.99747997775440367</v>
      </c>
      <c r="K50" s="1136" t="s">
        <v>230</v>
      </c>
      <c r="M50" s="969"/>
    </row>
    <row r="51" spans="1:13" s="573" customFormat="1" ht="25.5">
      <c r="A51" s="1137" t="s">
        <v>13308</v>
      </c>
      <c r="B51" s="874">
        <f>VLOOKUP(A51,'QD DEMONST. ORÇ. SEM DES.'!A:K,3,FALSE)</f>
        <v>2003175</v>
      </c>
      <c r="C51" s="875" t="str">
        <f>VLOOKUP(A51,'QD DEMONST. ORÇ. SEM DES.'!A:K,5,FALSE)</f>
        <v>DISSIPADOR DE ENERGIA - DED 01 A - AREIA, BRITA E PEDRA DE MÃO COMERCIAIS</v>
      </c>
      <c r="D51" s="876" t="str">
        <f>VLOOKUP(A51,'QD DEMONST. ORÇ. SEM DES.'!A:K,6,FALSE)</f>
        <v>UN</v>
      </c>
      <c r="E51" s="877">
        <f>VLOOKUP(A51,'QD DEMONST. ORÇ. SEM DES.'!A:K,7,FALSE)</f>
        <v>11</v>
      </c>
      <c r="F51" s="878">
        <f>VLOOKUP(A51,'QD DEMONST. ORÇ. SEM DES.'!A:K,10,FALSE)</f>
        <v>833.74</v>
      </c>
      <c r="G51" s="878">
        <f>VLOOKUP(A51,'QD DEMONST. ORÇ. SEM DES.'!A:K,11,FALSE)</f>
        <v>9171.14</v>
      </c>
      <c r="H51" s="878">
        <f>VLOOKUP(A51,'QD DEMONST. ORÇ. SEM DES.'!A:K,11,FALSE)</f>
        <v>9171.14</v>
      </c>
      <c r="I51" s="879">
        <f>H51/$H$68</f>
        <v>5.030929601847722E-4</v>
      </c>
      <c r="J51" s="1129">
        <f t="shared" si="0"/>
        <v>0.99798307071458847</v>
      </c>
      <c r="K51" s="1136" t="s">
        <v>230</v>
      </c>
      <c r="M51" s="969"/>
    </row>
    <row r="52" spans="1:13" s="573" customFormat="1" ht="38.25">
      <c r="A52" s="1137" t="s">
        <v>105</v>
      </c>
      <c r="B52" s="874">
        <f>VLOOKUP(A52,'QD DEMONST. ORÇ. SEM DES.'!A:K,3,FALSE)</f>
        <v>5502109</v>
      </c>
      <c r="C52" s="875" t="str">
        <f>VLOOKUP(A52,'QD DEMONST. ORÇ. SEM DES.'!A:K,5,FALSE)</f>
        <v>ESCAVAÇÃO, CARGA E TRANSPORTE DE MATERIAL DE 1ª CATEGORIA - DMT DE 50 A 200 M - CAMINHO DE SERVIÇO EM LEITO NATURAL - COM ESCAVADEIRA E CAMINHÃO BASCULANTE DE 14 M³</v>
      </c>
      <c r="D52" s="876" t="str">
        <f>VLOOKUP(A52,'QD DEMONST. ORÇ. SEM DES.'!A:K,6,FALSE)</f>
        <v>M³</v>
      </c>
      <c r="E52" s="877">
        <f>VLOOKUP(A52,'QD DEMONST. ORÇ. SEM DES.'!A:K,7,FALSE)</f>
        <v>1075.8699999999999</v>
      </c>
      <c r="F52" s="878">
        <f>VLOOKUP(A52,'QD DEMONST. ORÇ. SEM DES.'!A:K,10,FALSE)</f>
        <v>8.2200000000000006</v>
      </c>
      <c r="G52" s="878">
        <f>VLOOKUP(A52,'QD DEMONST. ORÇ. SEM DES.'!A:K,11,FALSE)</f>
        <v>8843.65</v>
      </c>
      <c r="H52" s="878">
        <f>VLOOKUP(A52,'QD DEMONST. ORÇ. SEM DES.'!A:K,11,FALSE)</f>
        <v>8843.65</v>
      </c>
      <c r="I52" s="879">
        <f>H52/$H$68</f>
        <v>4.8512813645174545E-4</v>
      </c>
      <c r="J52" s="1129">
        <f t="shared" si="0"/>
        <v>0.99846819885104021</v>
      </c>
      <c r="K52" s="1136" t="s">
        <v>230</v>
      </c>
      <c r="M52" s="969"/>
    </row>
    <row r="53" spans="1:13" s="573" customFormat="1" ht="25.5">
      <c r="A53" s="1137" t="s">
        <v>13306</v>
      </c>
      <c r="B53" s="874">
        <f>VLOOKUP(A53,'QD DEMONST. ORÇ. SEM DES.'!A:K,3,FALSE)</f>
        <v>2003127</v>
      </c>
      <c r="C53" s="875" t="str">
        <f>VLOOKUP(A53,'QD DEMONST. ORÇ. SEM DES.'!A:K,5,FALSE)</f>
        <v>ENTRADA PARA DESCIDA D'ÁGUA - EDA 07 A - AREIA E BRITA COMERCIAIS</v>
      </c>
      <c r="D53" s="876" t="str">
        <f>VLOOKUP(A53,'QD DEMONST. ORÇ. SEM DES.'!A:K,6,FALSE)</f>
        <v>UN</v>
      </c>
      <c r="E53" s="877">
        <f>VLOOKUP(A53,'QD DEMONST. ORÇ. SEM DES.'!A:K,7,FALSE)</f>
        <v>8</v>
      </c>
      <c r="F53" s="878">
        <f>VLOOKUP(A53,'QD DEMONST. ORÇ. SEM DES.'!A:K,10,FALSE)</f>
        <v>1005.09</v>
      </c>
      <c r="G53" s="878">
        <f>VLOOKUP(A53,'QD DEMONST. ORÇ. SEM DES.'!A:K,11,FALSE)</f>
        <v>8040.72</v>
      </c>
      <c r="H53" s="878">
        <f>VLOOKUP(A53,'QD DEMONST. ORÇ. SEM DES.'!A:K,11,FALSE)</f>
        <v>8040.72</v>
      </c>
      <c r="I53" s="879">
        <f>H53/$H$68</f>
        <v>4.4108252919668672E-4</v>
      </c>
      <c r="J53" s="1129">
        <f t="shared" si="0"/>
        <v>0.99890928138023694</v>
      </c>
      <c r="K53" s="1136" t="s">
        <v>230</v>
      </c>
      <c r="M53" s="969"/>
    </row>
    <row r="54" spans="1:13" s="573" customFormat="1" ht="25.5">
      <c r="A54" s="1137" t="s">
        <v>13321</v>
      </c>
      <c r="B54" s="874">
        <f>VLOOKUP(A54,'QD DEMONST. ORÇ. SEM DES.'!A:K,3,FALSE)</f>
        <v>5216111</v>
      </c>
      <c r="C54" s="875" t="str">
        <f>VLOOKUP(A54,'QD DEMONST. ORÇ. SEM DES.'!A:K,5,FALSE)</f>
        <v>SUPORTE PARA PLACA DE SINALIZAÇÃO EM MADEIRA DE LEI TRATADA 8 X 8 CM - FORNECIMENTO E IMPLANTAÇÃO</v>
      </c>
      <c r="D54" s="876" t="str">
        <f>VLOOKUP(A54,'QD DEMONST. ORÇ. SEM DES.'!A:K,6,FALSE)</f>
        <v>UN</v>
      </c>
      <c r="E54" s="877">
        <f>VLOOKUP(A54,'QD DEMONST. ORÇ. SEM DES.'!A:K,7,FALSE)</f>
        <v>27</v>
      </c>
      <c r="F54" s="878">
        <f>VLOOKUP(A54,'QD DEMONST. ORÇ. SEM DES.'!A:K,10,FALSE)</f>
        <v>168.23</v>
      </c>
      <c r="G54" s="878">
        <f>VLOOKUP(A54,'QD DEMONST. ORÇ. SEM DES.'!A:K,11,FALSE)</f>
        <v>4542.21</v>
      </c>
      <c r="H54" s="878">
        <f>VLOOKUP(A54,'QD DEMONST. ORÇ. SEM DES.'!A:K,11,FALSE)</f>
        <v>4542.21</v>
      </c>
      <c r="I54" s="879">
        <f>H54/$H$68</f>
        <v>2.4916791965675739E-4</v>
      </c>
      <c r="J54" s="1129">
        <f t="shared" si="0"/>
        <v>0.99915844929989373</v>
      </c>
      <c r="K54" s="1136" t="s">
        <v>230</v>
      </c>
      <c r="M54" s="969"/>
    </row>
    <row r="55" spans="1:13" s="573" customFormat="1">
      <c r="A55" s="1137" t="s">
        <v>74</v>
      </c>
      <c r="B55" s="874" t="str">
        <f>VLOOKUP(A55,'QD DEMONST. ORÇ. SEM DES.'!A:K,3,FALSE)</f>
        <v>s/c</v>
      </c>
      <c r="C55" s="875" t="str">
        <f>VLOOKUP(A55,'QD DEMONST. ORÇ. SEM DES.'!A:K,5,FALSE)</f>
        <v>Mobilização e desmobilização Pessoal</v>
      </c>
      <c r="D55" s="876" t="str">
        <f>VLOOKUP(A55,'QD DEMONST. ORÇ. SEM DES.'!A:K,6,FALSE)</f>
        <v>%</v>
      </c>
      <c r="E55" s="877">
        <f>VLOOKUP(A55,'QD DEMONST. ORÇ. SEM DES.'!A:K,7,FALSE)</f>
        <v>100</v>
      </c>
      <c r="F55" s="878">
        <f>VLOOKUP(A55,'QD DEMONST. ORÇ. SEM DES.'!A:K,10,FALSE)</f>
        <v>28.43</v>
      </c>
      <c r="G55" s="878">
        <f>VLOOKUP(A55,'QD DEMONST. ORÇ. SEM DES.'!A:K,11,FALSE)</f>
        <v>2843</v>
      </c>
      <c r="H55" s="878">
        <f>VLOOKUP(A55,'QD DEMONST. ORÇ. SEM DES.'!A:K,11,FALSE)</f>
        <v>2843</v>
      </c>
      <c r="I55" s="879">
        <f>H55/$H$68</f>
        <v>1.5595588834161372E-4</v>
      </c>
      <c r="J55" s="1129">
        <f t="shared" si="0"/>
        <v>0.99931440518823533</v>
      </c>
      <c r="K55" s="1136" t="s">
        <v>230</v>
      </c>
      <c r="M55" s="969"/>
    </row>
    <row r="56" spans="1:13" s="573" customFormat="1" ht="38.25">
      <c r="A56" s="1137" t="s">
        <v>13313</v>
      </c>
      <c r="B56" s="874">
        <f>VLOOKUP(A56,'QD DEMONST. ORÇ. SEM DES.'!A:K,3,FALSE)</f>
        <v>5914583</v>
      </c>
      <c r="C56" s="875" t="str">
        <f>VLOOKUP(A56,'QD DEMONST. ORÇ. SEM DES.'!A:K,5,FALSE)</f>
        <v>TRANSPORTE COM CAMINHÃO CARROCERIA COM CAPACIDADE DE 8,5 T E COM GUINDAUTO COM CAPACIDADE DE ELEVAÇÃO DE 5,7 T - RODOVIA PAVIMENTADA</v>
      </c>
      <c r="D56" s="876" t="str">
        <f>VLOOKUP(A56,'QD DEMONST. ORÇ. SEM DES.'!A:K,6,FALSE)</f>
        <v>TKM</v>
      </c>
      <c r="E56" s="877">
        <f>VLOOKUP(A56,'QD DEMONST. ORÇ. SEM DES.'!A:K,7,FALSE)</f>
        <v>1168.1010000000001</v>
      </c>
      <c r="F56" s="878">
        <f>VLOOKUP(A56,'QD DEMONST. ORÇ. SEM DES.'!A:K,10,FALSE)</f>
        <v>1.74</v>
      </c>
      <c r="G56" s="878">
        <f>VLOOKUP(A56,'QD DEMONST. ORÇ. SEM DES.'!A:K,11,FALSE)</f>
        <v>2032.49</v>
      </c>
      <c r="H56" s="878">
        <f>VLOOKUP(A56,'QD DEMONST. ORÇ. SEM DES.'!A:K,11,FALSE)</f>
        <v>2032.49</v>
      </c>
      <c r="I56" s="879">
        <f>H56/$H$68</f>
        <v>1.1149447185910886E-4</v>
      </c>
      <c r="J56" s="1129">
        <f t="shared" si="0"/>
        <v>0.99942589966009443</v>
      </c>
      <c r="K56" s="1136" t="s">
        <v>230</v>
      </c>
      <c r="M56" s="969"/>
    </row>
    <row r="57" spans="1:13" s="573" customFormat="1" ht="25.5">
      <c r="A57" s="1137" t="s">
        <v>13304</v>
      </c>
      <c r="B57" s="874">
        <f>VLOOKUP(A57,'QD DEMONST. ORÇ. SEM DES.'!A:K,3,FALSE)</f>
        <v>2003103</v>
      </c>
      <c r="C57" s="875" t="str">
        <f>VLOOKUP(A57,'QD DEMONST. ORÇ. SEM DES.'!A:K,5,FALSE)</f>
        <v>ENTRADA PARA DESCIDA D'ÁGUA - EDA 01 A - AREIA E BRITA COMERCIAIS</v>
      </c>
      <c r="D57" s="876" t="str">
        <f>VLOOKUP(A57,'QD DEMONST. ORÇ. SEM DES.'!A:K,6,FALSE)</f>
        <v>UN</v>
      </c>
      <c r="E57" s="877">
        <f>VLOOKUP(A57,'QD DEMONST. ORÇ. SEM DES.'!A:K,7,FALSE)</f>
        <v>8</v>
      </c>
      <c r="F57" s="878">
        <f>VLOOKUP(A57,'QD DEMONST. ORÇ. SEM DES.'!A:K,10,FALSE)</f>
        <v>240.89</v>
      </c>
      <c r="G57" s="878">
        <f>VLOOKUP(A57,'QD DEMONST. ORÇ. SEM DES.'!A:K,11,FALSE)</f>
        <v>1927.12</v>
      </c>
      <c r="H57" s="878">
        <f>VLOOKUP(A57,'QD DEMONST. ORÇ. SEM DES.'!A:K,11,FALSE)</f>
        <v>1927.12</v>
      </c>
      <c r="I57" s="879">
        <f>H57/$H$68</f>
        <v>1.0571428474881838E-4</v>
      </c>
      <c r="J57" s="1129">
        <f t="shared" si="0"/>
        <v>0.99953161394484324</v>
      </c>
      <c r="K57" s="1136" t="s">
        <v>230</v>
      </c>
      <c r="M57" s="969"/>
    </row>
    <row r="58" spans="1:13" s="573" customFormat="1" ht="38.25">
      <c r="A58" s="1137" t="s">
        <v>13312</v>
      </c>
      <c r="B58" s="874">
        <f>VLOOKUP(A58,'QD DEMONST. ORÇ. SEM DES.'!A:K,3,FALSE)</f>
        <v>5914582</v>
      </c>
      <c r="C58" s="875" t="str">
        <f>VLOOKUP(A58,'QD DEMONST. ORÇ. SEM DES.'!A:K,5,FALSE)</f>
        <v>TRANSPORTE COM CAMINHÃO CARROCERIA COM CAPACIDADE DE 8,5 T E COM GUINDAUTO COM CAPACIDADE DE ELEVAÇÃO DE 5,7 T - RODOVIA EM REVESTIMENTO PRIMÁRIO</v>
      </c>
      <c r="D58" s="876" t="str">
        <f>VLOOKUP(A58,'QD DEMONST. ORÇ. SEM DES.'!A:K,6,FALSE)</f>
        <v>TKM</v>
      </c>
      <c r="E58" s="877">
        <f>VLOOKUP(A58,'QD DEMONST. ORÇ. SEM DES.'!A:K,7,FALSE)</f>
        <v>891.44699999999989</v>
      </c>
      <c r="F58" s="878">
        <f>VLOOKUP(A58,'QD DEMONST. ORÇ. SEM DES.'!A:K,10,FALSE)</f>
        <v>2.16</v>
      </c>
      <c r="G58" s="878">
        <f>VLOOKUP(A58,'QD DEMONST. ORÇ. SEM DES.'!A:K,11,FALSE)</f>
        <v>1925.52</v>
      </c>
      <c r="H58" s="878">
        <f>VLOOKUP(A58,'QD DEMONST. ORÇ. SEM DES.'!A:K,11,FALSE)</f>
        <v>1925.52</v>
      </c>
      <c r="I58" s="879">
        <f>H58/$H$68</f>
        <v>1.056265149910461E-4</v>
      </c>
      <c r="J58" s="1129">
        <f t="shared" si="0"/>
        <v>0.99963724045983426</v>
      </c>
      <c r="K58" s="1136" t="s">
        <v>230</v>
      </c>
      <c r="M58" s="969"/>
    </row>
    <row r="59" spans="1:13" s="573" customFormat="1" ht="25.5">
      <c r="A59" s="1137" t="s">
        <v>13305</v>
      </c>
      <c r="B59" s="874">
        <f>VLOOKUP(A59,'QD DEMONST. ORÇ. SEM DES.'!A:K,3,FALSE)</f>
        <v>2003115</v>
      </c>
      <c r="C59" s="875" t="str">
        <f>VLOOKUP(A59,'QD DEMONST. ORÇ. SEM DES.'!A:K,5,FALSE)</f>
        <v>ENTRADA PARA DESCIDA D'ÁGUA - EDA 01 B - AREIA E BRITA COMERCIAIS</v>
      </c>
      <c r="D59" s="876" t="str">
        <f>VLOOKUP(A59,'QD DEMONST. ORÇ. SEM DES.'!A:K,6,FALSE)</f>
        <v>UN</v>
      </c>
      <c r="E59" s="877">
        <f>VLOOKUP(A59,'QD DEMONST. ORÇ. SEM DES.'!A:K,7,FALSE)</f>
        <v>4</v>
      </c>
      <c r="F59" s="878">
        <f>VLOOKUP(A59,'QD DEMONST. ORÇ. SEM DES.'!A:K,10,FALSE)</f>
        <v>354.84</v>
      </c>
      <c r="G59" s="878">
        <f>VLOOKUP(A59,'QD DEMONST. ORÇ. SEM DES.'!A:K,11,FALSE)</f>
        <v>1419.36</v>
      </c>
      <c r="H59" s="878">
        <f>VLOOKUP(A59,'QD DEMONST. ORÇ. SEM DES.'!A:K,11,FALSE)</f>
        <v>1419.36</v>
      </c>
      <c r="I59" s="879">
        <f>H59/$H$68</f>
        <v>7.7860552119786444E-5</v>
      </c>
      <c r="J59" s="1129">
        <f t="shared" si="0"/>
        <v>0.99971510101195404</v>
      </c>
      <c r="K59" s="1136" t="s">
        <v>230</v>
      </c>
      <c r="M59" s="969"/>
    </row>
    <row r="60" spans="1:13" s="573" customFormat="1" ht="25.5">
      <c r="A60" s="1137" t="s">
        <v>13288</v>
      </c>
      <c r="B60" s="874">
        <f>VLOOKUP(A60,'QD DEMONST. ORÇ. SEM DES.'!A:K,3,FALSE)</f>
        <v>804377</v>
      </c>
      <c r="C60" s="875" t="str">
        <f>VLOOKUP(A60,'QD DEMONST. ORÇ. SEM DES.'!A:K,5,FALSE)</f>
        <v>BOCA DE BSTC D = 0,60 M - ESCONSIDADE 0° - AREIA E BRITA COMERCIAIS - ALAS ESCONSAS</v>
      </c>
      <c r="D60" s="876" t="str">
        <f>VLOOKUP(A60,'QD DEMONST. ORÇ. SEM DES.'!A:K,6,FALSE)</f>
        <v>UN</v>
      </c>
      <c r="E60" s="877">
        <f>VLOOKUP(A60,'QD DEMONST. ORÇ. SEM DES.'!A:K,7,FALSE)</f>
        <v>1</v>
      </c>
      <c r="F60" s="878">
        <f>VLOOKUP(A60,'QD DEMONST. ORÇ. SEM DES.'!A:K,10,FALSE)</f>
        <v>1362.01</v>
      </c>
      <c r="G60" s="878">
        <f>VLOOKUP(A60,'QD DEMONST. ORÇ. SEM DES.'!A:K,11,FALSE)</f>
        <v>1362.01</v>
      </c>
      <c r="H60" s="878">
        <f>VLOOKUP(A60,'QD DEMONST. ORÇ. SEM DES.'!A:K,11,FALSE)</f>
        <v>1362.01</v>
      </c>
      <c r="I60" s="879">
        <f>H60/$H$68</f>
        <v>7.4714554864636418E-5</v>
      </c>
      <c r="J60" s="1129">
        <f t="shared" si="0"/>
        <v>0.99978981556681867</v>
      </c>
      <c r="K60" s="1136" t="s">
        <v>230</v>
      </c>
      <c r="M60" s="969"/>
    </row>
    <row r="61" spans="1:13" s="573" customFormat="1" ht="25.5" customHeight="1">
      <c r="A61" s="1137" t="s">
        <v>13311</v>
      </c>
      <c r="B61" s="874">
        <f>VLOOKUP(A61,'QD DEMONST. ORÇ. SEM DES.'!A:K,3,FALSE)</f>
        <v>2003453</v>
      </c>
      <c r="C61" s="875" t="str">
        <f>VLOOKUP(A61,'QD DEMONST. ORÇ. SEM DES.'!A:K,5,FALSE)</f>
        <v>DISSIPADOR DE ENERGIA - DEB 180-263 - AREIA, BRITA E PEDRA DE MÃO COMERCIAIS</v>
      </c>
      <c r="D61" s="876" t="str">
        <f>VLOOKUP(A61,'QD DEMONST. ORÇ. SEM DES.'!A:K,6,FALSE)</f>
        <v>UN</v>
      </c>
      <c r="E61" s="877">
        <f>VLOOKUP(A61,'QD DEMONST. ORÇ. SEM DES.'!A:K,7,FALSE)</f>
        <v>1</v>
      </c>
      <c r="F61" s="878">
        <f>VLOOKUP(A61,'QD DEMONST. ORÇ. SEM DES.'!A:K,10,FALSE)</f>
        <v>1166.8800000000001</v>
      </c>
      <c r="G61" s="878">
        <f>VLOOKUP(A61,'QD DEMONST. ORÇ. SEM DES.'!A:K,11,FALSE)</f>
        <v>1166.8800000000001</v>
      </c>
      <c r="H61" s="878">
        <f>VLOOKUP(A61,'QD DEMONST. ORÇ. SEM DES.'!A:K,11,FALSE)</f>
        <v>1166.8800000000001</v>
      </c>
      <c r="I61" s="879">
        <f>H61/$H$68</f>
        <v>6.4010484343321233E-5</v>
      </c>
      <c r="J61" s="1129">
        <f t="shared" si="0"/>
        <v>0.99985382605116202</v>
      </c>
      <c r="K61" s="1136" t="s">
        <v>230</v>
      </c>
      <c r="M61" s="969"/>
    </row>
    <row r="62" spans="1:13" s="573" customFormat="1" ht="25.5" customHeight="1">
      <c r="A62" s="1137" t="s">
        <v>4018</v>
      </c>
      <c r="B62" s="874">
        <f>VLOOKUP(A62,'QD DEMONST. ORÇ. SEM DES.'!A:K,3,FALSE)</f>
        <v>5216111</v>
      </c>
      <c r="C62" s="875" t="str">
        <f>VLOOKUP(A62,'QD DEMONST. ORÇ. SEM DES.'!A:K,5,FALSE)</f>
        <v>SUPORTE PARA PLACA DE SINALIZAÇÃO EM MADEIRA DE LEI TRATADA 8 X 8 CM - FORNECIMENTO E IMPLANTAÇÃO</v>
      </c>
      <c r="D62" s="876" t="str">
        <f>VLOOKUP(A62,'QD DEMONST. ORÇ. SEM DES.'!A:K,6,FALSE)</f>
        <v>UN</v>
      </c>
      <c r="E62" s="877">
        <f>VLOOKUP(A62,'QD DEMONST. ORÇ. SEM DES.'!A:K,7,FALSE)</f>
        <v>6</v>
      </c>
      <c r="F62" s="878">
        <f>VLOOKUP(A62,'QD DEMONST. ORÇ. SEM DES.'!A:K,10,FALSE)</f>
        <v>168.23</v>
      </c>
      <c r="G62" s="878">
        <f>VLOOKUP(A62,'QD DEMONST. ORÇ. SEM DES.'!A:K,11,FALSE)</f>
        <v>1009.38</v>
      </c>
      <c r="H62" s="878">
        <f>VLOOKUP(A62,'QD DEMONST. ORÇ. SEM DES.'!A:K,11,FALSE)</f>
        <v>1009.38</v>
      </c>
      <c r="I62" s="879">
        <f>H62/$H$68</f>
        <v>5.537064881261276E-5</v>
      </c>
      <c r="J62" s="1129">
        <f t="shared" si="0"/>
        <v>0.99990919669997458</v>
      </c>
      <c r="K62" s="1136" t="s">
        <v>230</v>
      </c>
      <c r="M62" s="969"/>
    </row>
    <row r="63" spans="1:13" s="573" customFormat="1" ht="51">
      <c r="A63" s="1137" t="s">
        <v>1344</v>
      </c>
      <c r="B63" s="874">
        <f>VLOOKUP(A63,'QD DEMONST. ORÇ. SEM DES.'!A:K,3,FALSE)</f>
        <v>5502117</v>
      </c>
      <c r="C63" s="875" t="str">
        <f>VLOOKUP(A63,'QD DEMONST. ORÇ. SEM DES.'!A:K,5,FALSE)</f>
        <v>ESCAVAÇÃO, CARGA E TRANSPORTE DE MATERIAL DE 1ª CATEGORIA - DMT DE 1.600 A 1.800 M - CAMINHO DE SERVIÇO EM LEITO NATURAL - COM ESCAVADEIRA E CAMINHÃO BASCULANTE DE 14 M³</v>
      </c>
      <c r="D63" s="876" t="str">
        <f>VLOOKUP(A63,'QD DEMONST. ORÇ. SEM DES.'!A:K,6,FALSE)</f>
        <v>M³</v>
      </c>
      <c r="E63" s="877">
        <f>VLOOKUP(A63,'QD DEMONST. ORÇ. SEM DES.'!A:K,7,FALSE)</f>
        <v>73.42</v>
      </c>
      <c r="F63" s="878">
        <f>VLOOKUP(A63,'QD DEMONST. ORÇ. SEM DES.'!A:K,10,FALSE)</f>
        <v>12.64</v>
      </c>
      <c r="G63" s="878">
        <f>VLOOKUP(A63,'QD DEMONST. ORÇ. SEM DES.'!A:K,11,FALSE)</f>
        <v>928.02</v>
      </c>
      <c r="H63" s="878">
        <f>VLOOKUP(A63,'QD DEMONST. ORÇ. SEM DES.'!A:K,11,FALSE)</f>
        <v>928.02</v>
      </c>
      <c r="I63" s="879">
        <f>H63/$H$68</f>
        <v>5.09075566298925E-5</v>
      </c>
      <c r="J63" s="1129">
        <f t="shared" si="0"/>
        <v>0.99996010425660442</v>
      </c>
      <c r="K63" s="1136" t="s">
        <v>230</v>
      </c>
      <c r="M63" s="969"/>
    </row>
    <row r="64" spans="1:13" s="573" customFormat="1" ht="25.5" customHeight="1">
      <c r="A64" s="1137" t="s">
        <v>1343</v>
      </c>
      <c r="B64" s="874">
        <f>VLOOKUP(A64,'QD DEMONST. ORÇ. SEM DES.'!A:K,3,FALSE)</f>
        <v>5502114</v>
      </c>
      <c r="C64" s="875" t="str">
        <f>VLOOKUP(A64,'QD DEMONST. ORÇ. SEM DES.'!A:K,5,FALSE)</f>
        <v>ESCAVAÇÃO, CARGA E TRANSPORTE DE MATERIAL DE 1ª CATEGORIA - DMT DE 1.000 A 1.200 M - CAMINHO DE SERVIÇO EM LEITO NATURAL - COM ESCAVADEIRA E CAMINHÃO BASCULANTE DE 14 M³</v>
      </c>
      <c r="D64" s="876" t="str">
        <f>VLOOKUP(A64,'QD DEMONST. ORÇ. SEM DES.'!A:K,6,FALSE)</f>
        <v>M³</v>
      </c>
      <c r="E64" s="877">
        <f>VLOOKUP(A64,'QD DEMONST. ORÇ. SEM DES.'!A:K,7,FALSE)</f>
        <v>54.45</v>
      </c>
      <c r="F64" s="878">
        <f>VLOOKUP(A64,'QD DEMONST. ORÇ. SEM DES.'!A:K,10,FALSE)</f>
        <v>11.02</v>
      </c>
      <c r="G64" s="878">
        <f>VLOOKUP(A64,'QD DEMONST. ORÇ. SEM DES.'!A:K,11,FALSE)</f>
        <v>600.03</v>
      </c>
      <c r="H64" s="878">
        <f>VLOOKUP(A64,'QD DEMONST. ORÇ. SEM DES.'!A:K,11,FALSE)</f>
        <v>600.03</v>
      </c>
      <c r="I64" s="879">
        <f>H64/$H$68</f>
        <v>3.29153048475619E-5</v>
      </c>
      <c r="J64" s="1129">
        <f t="shared" si="0"/>
        <v>0.99999301956145203</v>
      </c>
      <c r="K64" s="1136" t="s">
        <v>230</v>
      </c>
      <c r="M64" s="969"/>
    </row>
    <row r="65" spans="1:13" s="573" customFormat="1" ht="25.5">
      <c r="A65" s="1137" t="s">
        <v>13319</v>
      </c>
      <c r="B65" s="874">
        <f>VLOOKUP(A65,'QD DEMONST. ORÇ. SEM DES.'!A:K,3,FALSE)</f>
        <v>5213405</v>
      </c>
      <c r="C65" s="875" t="str">
        <f>VLOOKUP(A65,'QD DEMONST. ORÇ. SEM DES.'!A:K,5,FALSE)</f>
        <v>PINTURA DE SETAS E ZEBRADOS COM TINTA ACRÍLICA - ESPESSURA DE 0,6 MM</v>
      </c>
      <c r="D65" s="876" t="str">
        <f>VLOOKUP(A65,'QD DEMONST. ORÇ. SEM DES.'!A:K,6,FALSE)</f>
        <v>M²</v>
      </c>
      <c r="E65" s="877">
        <f>VLOOKUP(A65,'QD DEMONST. ORÇ. SEM DES.'!A:K,7,FALSE)</f>
        <v>1.26</v>
      </c>
      <c r="F65" s="878">
        <f>VLOOKUP(A65,'QD DEMONST. ORÇ. SEM DES.'!A:K,10,FALSE)</f>
        <v>54.96</v>
      </c>
      <c r="G65" s="878">
        <f>VLOOKUP(A65,'QD DEMONST. ORÇ. SEM DES.'!A:K,11,FALSE)</f>
        <v>69.239999999999995</v>
      </c>
      <c r="H65" s="878">
        <f>VLOOKUP(A65,'QD DEMONST. ORÇ. SEM DES.'!A:K,11,FALSE)</f>
        <v>69.239999999999995</v>
      </c>
      <c r="I65" s="879">
        <f>H65/$H$68</f>
        <v>3.7982362675952633E-6</v>
      </c>
      <c r="J65" s="1129">
        <f t="shared" si="0"/>
        <v>0.99999681779771965</v>
      </c>
      <c r="K65" s="1136" t="s">
        <v>230</v>
      </c>
      <c r="M65" s="969"/>
    </row>
    <row r="66" spans="1:13" s="573" customFormat="1" ht="25.5" customHeight="1">
      <c r="A66" s="1137" t="s">
        <v>177</v>
      </c>
      <c r="B66" s="874">
        <f>VLOOKUP(A66,'QD DEMONST. ORÇ. SEM DES.'!A:K,3,FALSE)</f>
        <v>5502112</v>
      </c>
      <c r="C66" s="875" t="str">
        <f>VLOOKUP(A66,'QD DEMONST. ORÇ. SEM DES.'!A:K,5,FALSE)</f>
        <v>ESCAVAÇÃO, CARGA E TRANSPORTE DE MATERIAL DE 1ª CATEGORIA - DMT DE 600 A 800 M - CAMINHO DE SERVIÇO EM LEITO NATURAL - COM ESCAVADEIRA E CAMINHÃO BASCULANTE DE 14 M³</v>
      </c>
      <c r="D66" s="876" t="str">
        <f>VLOOKUP(A66,'QD DEMONST. ORÇ. SEM DES.'!A:K,6,FALSE)</f>
        <v>M³</v>
      </c>
      <c r="E66" s="877">
        <f>VLOOKUP(A66,'QD DEMONST. ORÇ. SEM DES.'!A:K,7,FALSE)</f>
        <v>5.66</v>
      </c>
      <c r="F66" s="878">
        <f>VLOOKUP(A66,'QD DEMONST. ORÇ. SEM DES.'!A:K,10,FALSE)</f>
        <v>10.25</v>
      </c>
      <c r="G66" s="878">
        <f>VLOOKUP(A66,'QD DEMONST. ORÇ. SEM DES.'!A:K,11,FALSE)</f>
        <v>58.01</v>
      </c>
      <c r="H66" s="878">
        <f>VLOOKUP(A66,'QD DEMONST. ORÇ. SEM DES.'!A:K,11,FALSE)</f>
        <v>58.01</v>
      </c>
      <c r="I66" s="879">
        <f>H66/$H$68</f>
        <v>3.1822022802310981E-6</v>
      </c>
      <c r="J66" s="1129">
        <f t="shared" si="0"/>
        <v>0.99999999999999989</v>
      </c>
      <c r="K66" s="1136" t="s">
        <v>230</v>
      </c>
      <c r="M66" s="969"/>
    </row>
    <row r="67" spans="1:13" s="573" customFormat="1" ht="15" customHeight="1">
      <c r="A67" s="1138"/>
      <c r="B67" s="880"/>
      <c r="C67" s="881"/>
      <c r="D67" s="880"/>
      <c r="E67" s="882"/>
      <c r="F67" s="883"/>
      <c r="G67" s="883"/>
      <c r="H67" s="883"/>
      <c r="I67" s="884"/>
      <c r="J67" s="885"/>
      <c r="K67" s="1139"/>
    </row>
    <row r="68" spans="1:13" s="573" customFormat="1" ht="15" customHeight="1" thickBot="1">
      <c r="A68" s="1140"/>
      <c r="B68" s="1141"/>
      <c r="C68" s="1141"/>
      <c r="D68" s="1141"/>
      <c r="E68" s="1142" t="s">
        <v>97</v>
      </c>
      <c r="F68" s="1141"/>
      <c r="G68" s="1141"/>
      <c r="H68" s="1143">
        <f>SUM(H3:H66)</f>
        <v>18229513.68</v>
      </c>
      <c r="I68" s="1143"/>
      <c r="J68" s="1143"/>
      <c r="K68" s="1144"/>
      <c r="M68" s="969"/>
    </row>
    <row r="69" spans="1:13" s="573" customFormat="1" ht="15" customHeight="1">
      <c r="A69" s="23"/>
      <c r="B69" s="23"/>
      <c r="C69" s="30"/>
      <c r="D69" s="23"/>
      <c r="E69" s="43"/>
      <c r="F69" s="27"/>
      <c r="G69" s="27"/>
      <c r="H69" s="24"/>
      <c r="I69" s="15"/>
      <c r="J69" s="15"/>
      <c r="K69" s="805"/>
    </row>
    <row r="70" spans="1:13" s="573" customFormat="1" ht="15" customHeight="1">
      <c r="A70" s="23"/>
      <c r="B70" s="23"/>
      <c r="C70" s="30"/>
      <c r="D70" s="23"/>
      <c r="E70" s="43"/>
      <c r="F70" s="27"/>
      <c r="G70" s="27"/>
      <c r="H70" s="28" t="b">
        <f>H68='QD DEMONST. ORÇ. SEM DES.'!K89</f>
        <v>1</v>
      </c>
      <c r="I70" s="15"/>
      <c r="J70" s="15"/>
      <c r="K70" s="805"/>
    </row>
    <row r="71" spans="1:13" s="573" customFormat="1" ht="15" customHeight="1">
      <c r="A71" s="23"/>
      <c r="B71" s="23"/>
      <c r="C71" s="30"/>
      <c r="D71" s="23"/>
      <c r="E71" s="43"/>
      <c r="F71" s="27"/>
      <c r="G71" s="27"/>
      <c r="H71" s="24"/>
      <c r="I71" s="15"/>
      <c r="J71" s="15"/>
      <c r="K71" s="805"/>
    </row>
    <row r="72" spans="1:13" s="573" customFormat="1" ht="15" customHeight="1">
      <c r="A72" s="23"/>
      <c r="B72" s="23"/>
      <c r="C72" s="30"/>
      <c r="D72" s="23"/>
      <c r="E72" s="43"/>
      <c r="F72" s="27"/>
      <c r="G72" s="27"/>
      <c r="H72" s="24"/>
      <c r="I72" s="15"/>
      <c r="J72" s="15"/>
      <c r="K72" s="805"/>
    </row>
    <row r="73" spans="1:13" s="573" customFormat="1" ht="15" customHeight="1">
      <c r="A73" s="23"/>
      <c r="B73" s="23"/>
      <c r="C73" s="30"/>
      <c r="D73" s="23"/>
      <c r="E73" s="43"/>
      <c r="F73" s="27"/>
      <c r="G73" s="27"/>
      <c r="H73" s="24"/>
      <c r="I73" s="15"/>
      <c r="J73" s="15"/>
      <c r="K73" s="805"/>
    </row>
    <row r="74" spans="1:13" s="573" customFormat="1" ht="15" customHeight="1">
      <c r="A74" s="23"/>
      <c r="B74" s="23"/>
      <c r="C74" s="30"/>
      <c r="D74" s="23"/>
      <c r="E74" s="43"/>
      <c r="F74" s="27"/>
      <c r="G74" s="27"/>
      <c r="H74" s="24"/>
      <c r="I74" s="15"/>
      <c r="J74" s="15"/>
      <c r="K74" s="805"/>
    </row>
    <row r="75" spans="1:13" s="573" customFormat="1" ht="15" customHeight="1">
      <c r="A75" s="23"/>
      <c r="B75" s="23"/>
      <c r="C75" s="30"/>
      <c r="D75" s="23"/>
      <c r="E75" s="43"/>
      <c r="F75" s="27"/>
      <c r="G75" s="27"/>
      <c r="H75" s="24"/>
      <c r="I75" s="15"/>
      <c r="J75" s="15"/>
      <c r="K75" s="805"/>
    </row>
    <row r="76" spans="1:13" s="573" customFormat="1" ht="15" customHeight="1">
      <c r="A76" s="23"/>
      <c r="B76" s="23"/>
      <c r="C76" s="30"/>
      <c r="D76" s="23"/>
      <c r="E76" s="43"/>
      <c r="F76" s="27"/>
      <c r="G76" s="27"/>
      <c r="H76" s="24"/>
      <c r="I76" s="15"/>
      <c r="J76" s="15"/>
      <c r="K76" s="805"/>
    </row>
    <row r="77" spans="1:13" s="573" customFormat="1" ht="15" customHeight="1">
      <c r="A77" s="23"/>
      <c r="B77" s="23"/>
      <c r="C77" s="30"/>
      <c r="D77" s="23"/>
      <c r="E77" s="43"/>
      <c r="F77" s="27"/>
      <c r="G77" s="27"/>
      <c r="H77" s="24"/>
      <c r="I77" s="15"/>
      <c r="J77" s="15"/>
      <c r="K77" s="805"/>
    </row>
    <row r="78" spans="1:13" s="573" customFormat="1" ht="15" customHeight="1">
      <c r="A78" s="23"/>
      <c r="B78" s="23"/>
      <c r="C78" s="30"/>
      <c r="D78" s="23"/>
      <c r="E78" s="43"/>
      <c r="F78" s="27"/>
      <c r="G78" s="27"/>
      <c r="H78" s="24"/>
      <c r="I78" s="15"/>
      <c r="J78" s="15"/>
      <c r="K78" s="805"/>
    </row>
    <row r="79" spans="1:13" s="573" customFormat="1" ht="15" customHeight="1">
      <c r="A79" s="23"/>
      <c r="B79" s="23"/>
      <c r="C79" s="30"/>
      <c r="D79" s="23"/>
      <c r="E79" s="43"/>
      <c r="F79" s="27"/>
      <c r="G79" s="27"/>
      <c r="H79" s="24"/>
      <c r="I79" s="15"/>
      <c r="J79" s="15"/>
      <c r="K79" s="805"/>
    </row>
    <row r="80" spans="1:13" s="573" customFormat="1" ht="15" customHeight="1">
      <c r="A80" s="23"/>
      <c r="B80" s="23"/>
      <c r="C80" s="30"/>
      <c r="D80" s="23"/>
      <c r="E80" s="43"/>
      <c r="F80" s="27"/>
      <c r="G80" s="27"/>
      <c r="H80" s="24"/>
      <c r="I80" s="15"/>
      <c r="J80" s="15"/>
      <c r="K80" s="805"/>
    </row>
    <row r="81" spans="1:11" s="573" customFormat="1">
      <c r="A81" s="23"/>
      <c r="B81" s="23"/>
      <c r="C81" s="30"/>
      <c r="D81" s="23"/>
      <c r="E81" s="43"/>
      <c r="F81" s="27"/>
      <c r="G81" s="27"/>
      <c r="H81" s="24"/>
      <c r="I81" s="15"/>
      <c r="J81" s="15"/>
      <c r="K81" s="806"/>
    </row>
    <row r="82" spans="1:11" ht="24.95" customHeight="1">
      <c r="K82" s="329"/>
    </row>
  </sheetData>
  <sortState xmlns:xlrd2="http://schemas.microsoft.com/office/spreadsheetml/2017/richdata2" ref="A3:I91">
    <sortCondition descending="1" ref="I3:I91"/>
  </sortState>
  <mergeCells count="1">
    <mergeCell ref="A1:K1"/>
  </mergeCells>
  <phoneticPr fontId="28" type="noConversion"/>
  <printOptions horizontalCentered="1"/>
  <pageMargins left="0.19685039370078741" right="0.19685039370078741" top="0.31496062992125984" bottom="0.31496062992125984" header="0.31496062992125984" footer="0.31496062992125984"/>
  <pageSetup paperSize="9" scale="60" fitToHeight="0" orientation="landscape" r:id="rId1"/>
  <rowBreaks count="1" manualBreakCount="1">
    <brk id="14" max="10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ilha32">
    <tabColor rgb="FFFF0000"/>
  </sheetPr>
  <dimension ref="A1:K53"/>
  <sheetViews>
    <sheetView zoomScaleNormal="100" zoomScaleSheetLayoutView="85" workbookViewId="0">
      <selection activeCell="F22" sqref="F22"/>
    </sheetView>
  </sheetViews>
  <sheetFormatPr defaultRowHeight="15"/>
  <cols>
    <col min="1" max="2" width="15.7109375" customWidth="1"/>
    <col min="3" max="3" width="60.7109375" customWidth="1"/>
    <col min="4" max="5" width="15.7109375" customWidth="1"/>
    <col min="6" max="7" width="18.7109375" customWidth="1"/>
    <col min="8" max="10" width="10.7109375" customWidth="1"/>
    <col min="11" max="11" width="12.28515625" bestFit="1" customWidth="1"/>
  </cols>
  <sheetData>
    <row r="1" spans="1:11" ht="15" customHeight="1">
      <c r="A1" s="1909" t="s">
        <v>436</v>
      </c>
      <c r="B1" s="1910"/>
      <c r="C1" s="1910"/>
      <c r="D1" s="1910"/>
      <c r="E1" s="1910"/>
      <c r="F1" s="1910"/>
      <c r="G1" s="1910"/>
      <c r="H1" s="1910"/>
      <c r="I1" s="1910"/>
      <c r="J1" s="1911"/>
    </row>
    <row r="2" spans="1:11" ht="24.95" customHeight="1">
      <c r="A2" s="1145" t="s">
        <v>157</v>
      </c>
      <c r="B2" s="323" t="s">
        <v>1</v>
      </c>
      <c r="C2" s="323" t="s">
        <v>87</v>
      </c>
      <c r="D2" s="323" t="s">
        <v>3</v>
      </c>
      <c r="E2" s="326" t="s">
        <v>4</v>
      </c>
      <c r="F2" s="323" t="s">
        <v>435</v>
      </c>
      <c r="G2" s="323" t="s">
        <v>232</v>
      </c>
      <c r="H2" s="327" t="s">
        <v>222</v>
      </c>
      <c r="I2" s="327" t="s">
        <v>223</v>
      </c>
      <c r="J2" s="1146" t="s">
        <v>231</v>
      </c>
    </row>
    <row r="3" spans="1:11">
      <c r="A3" s="1148" t="s">
        <v>1586</v>
      </c>
      <c r="B3" s="794"/>
      <c r="C3" s="669" t="s">
        <v>14360</v>
      </c>
      <c r="D3" s="795" t="s">
        <v>2112</v>
      </c>
      <c r="E3" s="796">
        <f>'QD DEMONST. ORÇ. SEM DES.'!G45</f>
        <v>307.44</v>
      </c>
      <c r="F3" s="977">
        <f>'QD DEMONST. ORÇ. SEM DES.'!J45+'QD DEMONST. ORÇ. SEM DES.'!J48</f>
        <v>4505.43</v>
      </c>
      <c r="G3" s="797">
        <f t="shared" ref="G3:G34" si="0">TRUNC(F3*E3,2)</f>
        <v>1385149.39</v>
      </c>
      <c r="H3" s="798">
        <f t="shared" ref="H3:H34" si="1">G3/$G$53</f>
        <v>0.35512516458147941</v>
      </c>
      <c r="I3" s="798">
        <f>H3</f>
        <v>0.35512516458147941</v>
      </c>
      <c r="J3" s="1161" t="s">
        <v>38</v>
      </c>
    </row>
    <row r="4" spans="1:11">
      <c r="A4" s="1148" t="s">
        <v>1586</v>
      </c>
      <c r="B4" s="794" t="s">
        <v>1470</v>
      </c>
      <c r="C4" s="669" t="str">
        <f>VLOOKUP(B4,'SICRO-MAT'!A:D,2,FALSE)</f>
        <v>Aditivo natural tipo goma xantana para hidrossemeadura</v>
      </c>
      <c r="D4" s="795" t="str">
        <f>VLOOKUP(B4,'SICRO-MAT'!A:D,3,FALSE)</f>
        <v>kg</v>
      </c>
      <c r="E4" s="796">
        <v>5612.7637999999997</v>
      </c>
      <c r="F4" s="977">
        <f>VLOOKUP(B4,'SICRO-MAT'!A:D,4,FALSE)</f>
        <v>76.370400000000004</v>
      </c>
      <c r="G4" s="797">
        <f t="shared" si="0"/>
        <v>428649.01</v>
      </c>
      <c r="H4" s="798">
        <f t="shared" si="1"/>
        <v>0.10989720771124784</v>
      </c>
      <c r="I4" s="798">
        <f>H4+I3</f>
        <v>0.46502237229272725</v>
      </c>
      <c r="J4" s="1161" t="s">
        <v>38</v>
      </c>
      <c r="K4" s="518"/>
    </row>
    <row r="5" spans="1:11">
      <c r="A5" s="1148" t="s">
        <v>1586</v>
      </c>
      <c r="B5" s="794"/>
      <c r="C5" s="669" t="s">
        <v>13325</v>
      </c>
      <c r="D5" s="795" t="s">
        <v>2112</v>
      </c>
      <c r="E5" s="796">
        <f>'QD DEMONST. ORÇ. SEM DES.'!G44</f>
        <v>114.19</v>
      </c>
      <c r="F5" s="977">
        <f>'QD DEMONST. ORÇ. SEM DES.'!J44+'QD DEMONST. ORÇ. SEM DES.'!J47</f>
        <v>3514.71</v>
      </c>
      <c r="G5" s="797">
        <f t="shared" si="0"/>
        <v>401344.73</v>
      </c>
      <c r="H5" s="798">
        <f t="shared" si="1"/>
        <v>0.1028969252877189</v>
      </c>
      <c r="I5" s="798">
        <f t="shared" ref="I5:I51" si="2">H5+I4</f>
        <v>0.56791929758044613</v>
      </c>
      <c r="J5" s="1161" t="s">
        <v>38</v>
      </c>
    </row>
    <row r="6" spans="1:11">
      <c r="A6" s="1148" t="s">
        <v>1586</v>
      </c>
      <c r="B6" s="794" t="s">
        <v>1487</v>
      </c>
      <c r="C6" s="669" t="str">
        <f>VLOOKUP(B6,'SICRO-MAT'!A:D,2,FALSE)</f>
        <v>Material formador de camada protetora para hidrossemeadura</v>
      </c>
      <c r="D6" s="795" t="str">
        <f>VLOOKUP(B6,'SICRO-MAT'!A:D,3,FALSE)</f>
        <v>kg</v>
      </c>
      <c r="E6" s="796">
        <v>100227.925</v>
      </c>
      <c r="F6" s="977">
        <f>VLOOKUP(B6,'SICRO-MAT'!A:D,4,FALSE)</f>
        <v>3.2305999999999999</v>
      </c>
      <c r="G6" s="797">
        <f t="shared" si="0"/>
        <v>323796.33</v>
      </c>
      <c r="H6" s="798">
        <f t="shared" si="1"/>
        <v>8.3015034921344502E-2</v>
      </c>
      <c r="I6" s="798">
        <f t="shared" si="2"/>
        <v>0.65093433250179067</v>
      </c>
      <c r="J6" s="1161" t="s">
        <v>38</v>
      </c>
    </row>
    <row r="7" spans="1:11">
      <c r="A7" s="1148" t="s">
        <v>1586</v>
      </c>
      <c r="B7" s="794" t="s">
        <v>2073</v>
      </c>
      <c r="C7" s="669" t="str">
        <f>VLOOKUP(B7,'SICRO-MAT'!A:D,2,FALSE)</f>
        <v>Mourão de madeira - H = 2,20 m e D = 0,10 m</v>
      </c>
      <c r="D7" s="795" t="str">
        <f>VLOOKUP(B7,'SICRO-MAT'!A:D,3,FALSE)</f>
        <v>un</v>
      </c>
      <c r="E7" s="796">
        <v>7271.1324000000004</v>
      </c>
      <c r="F7" s="977">
        <f>VLOOKUP(B7,'SICRO-MAT'!A:D,4,FALSE)</f>
        <v>28.165099999999999</v>
      </c>
      <c r="G7" s="797">
        <f t="shared" si="0"/>
        <v>204792.17</v>
      </c>
      <c r="H7" s="798">
        <f t="shared" si="1"/>
        <v>5.2504699927166928E-2</v>
      </c>
      <c r="I7" s="798">
        <f t="shared" si="2"/>
        <v>0.70343903242895756</v>
      </c>
      <c r="J7" s="1161" t="s">
        <v>38</v>
      </c>
    </row>
    <row r="8" spans="1:11">
      <c r="A8" s="1148" t="s">
        <v>1586</v>
      </c>
      <c r="B8" s="794" t="s">
        <v>1456</v>
      </c>
      <c r="C8" s="669" t="str">
        <f>VLOOKUP(B8,'SICRO-MAT'!A:D,2,FALSE)</f>
        <v>Brita 1</v>
      </c>
      <c r="D8" s="795" t="str">
        <f>VLOOKUP(B8,'SICRO-MAT'!A:D,3,FALSE)</f>
        <v>m³</v>
      </c>
      <c r="E8" s="796">
        <v>1609.77002998332</v>
      </c>
      <c r="F8" s="977">
        <f>VLOOKUP(B8,'SICRO-MAT'!A:D,4,FALSE)</f>
        <v>104.48</v>
      </c>
      <c r="G8" s="797">
        <f t="shared" si="0"/>
        <v>168188.77</v>
      </c>
      <c r="H8" s="798">
        <f t="shared" si="1"/>
        <v>4.3120305331836147E-2</v>
      </c>
      <c r="I8" s="798">
        <f t="shared" si="2"/>
        <v>0.74655933776079375</v>
      </c>
      <c r="J8" s="1161" t="s">
        <v>38</v>
      </c>
      <c r="K8" s="518"/>
    </row>
    <row r="9" spans="1:11">
      <c r="A9" s="1147" t="s">
        <v>1586</v>
      </c>
      <c r="B9" s="789" t="s">
        <v>1468</v>
      </c>
      <c r="C9" s="123" t="str">
        <f>VLOOKUP(B9,'SICRO-MAT'!A:D,2,FALSE)</f>
        <v>Cimento Portland CP II - 32 - saco</v>
      </c>
      <c r="D9" s="790" t="str">
        <f>VLOOKUP(B9,'SICRO-MAT'!A:D,3,FALSE)</f>
        <v>kg</v>
      </c>
      <c r="E9" s="791">
        <v>249836.798624458</v>
      </c>
      <c r="F9" s="976">
        <f>VLOOKUP(B9,'SICRO-MAT'!A:D,4,FALSE)</f>
        <v>0.59</v>
      </c>
      <c r="G9" s="792">
        <f t="shared" si="0"/>
        <v>147403.71</v>
      </c>
      <c r="H9" s="793">
        <f t="shared" si="1"/>
        <v>3.7791423186253337E-2</v>
      </c>
      <c r="I9" s="793">
        <f t="shared" si="2"/>
        <v>0.78435076094704703</v>
      </c>
      <c r="J9" s="1478" t="s">
        <v>41</v>
      </c>
    </row>
    <row r="10" spans="1:11">
      <c r="A10" s="1147" t="s">
        <v>1586</v>
      </c>
      <c r="B10" s="789" t="s">
        <v>1474</v>
      </c>
      <c r="C10" s="123" t="str">
        <f>VLOOKUP(B10,'SICRO-MAT'!A:D,2,FALSE)</f>
        <v>Sementes para hidrossemeadura</v>
      </c>
      <c r="D10" s="790" t="str">
        <f>VLOOKUP(B10,'SICRO-MAT'!A:D,3,FALSE)</f>
        <v>kg</v>
      </c>
      <c r="E10" s="791">
        <v>5011.3962499999998</v>
      </c>
      <c r="F10" s="976">
        <f>VLOOKUP(B10,'SICRO-MAT'!A:D,4,FALSE)</f>
        <v>28.6463</v>
      </c>
      <c r="G10" s="792">
        <f t="shared" si="0"/>
        <v>143557.96</v>
      </c>
      <c r="H10" s="793">
        <f t="shared" si="1"/>
        <v>3.6805448235429278E-2</v>
      </c>
      <c r="I10" s="793">
        <f t="shared" si="2"/>
        <v>0.82115620918247634</v>
      </c>
      <c r="J10" s="1478" t="s">
        <v>41</v>
      </c>
    </row>
    <row r="11" spans="1:11">
      <c r="A11" s="1147" t="s">
        <v>1586</v>
      </c>
      <c r="B11" s="789" t="s">
        <v>1476</v>
      </c>
      <c r="C11" s="123" t="str">
        <f>VLOOKUP(B11,'SICRO-MAT'!A:D,2,FALSE)</f>
        <v>Aço CA 50</v>
      </c>
      <c r="D11" s="790" t="str">
        <f>VLOOKUP(B11,'SICRO-MAT'!A:D,3,FALSE)</f>
        <v>kg</v>
      </c>
      <c r="E11" s="791">
        <v>19657.286396</v>
      </c>
      <c r="F11" s="976">
        <f>VLOOKUP(B11,'SICRO-MAT'!A:D,4,FALSE)</f>
        <v>6.11</v>
      </c>
      <c r="G11" s="792">
        <f t="shared" si="0"/>
        <v>120106.01</v>
      </c>
      <c r="H11" s="793">
        <f t="shared" si="1"/>
        <v>3.0792827745803514E-2</v>
      </c>
      <c r="I11" s="793">
        <f t="shared" si="2"/>
        <v>0.85194903692827983</v>
      </c>
      <c r="J11" s="1478" t="s">
        <v>41</v>
      </c>
    </row>
    <row r="12" spans="1:11">
      <c r="A12" s="1147" t="s">
        <v>1586</v>
      </c>
      <c r="B12" s="789" t="s">
        <v>2994</v>
      </c>
      <c r="C12" s="123" t="str">
        <f>VLOOKUP(B12,'SICRO-MAT'!A:D,2,FALSE)</f>
        <v>Tubo de concreto armado PA2 - D = 1,50 m</v>
      </c>
      <c r="D12" s="790" t="str">
        <f>VLOOKUP(B12,'SICRO-MAT'!A:D,3,FALSE)</f>
        <v>m</v>
      </c>
      <c r="E12" s="791">
        <v>104</v>
      </c>
      <c r="F12" s="976">
        <f>VLOOKUP(B12,'SICRO-MAT'!A:D,4,FALSE)</f>
        <v>1015.9112</v>
      </c>
      <c r="G12" s="792">
        <f t="shared" si="0"/>
        <v>105654.76</v>
      </c>
      <c r="H12" s="793">
        <f t="shared" si="1"/>
        <v>2.708781038687582E-2</v>
      </c>
      <c r="I12" s="793">
        <f t="shared" si="2"/>
        <v>0.87903684731515563</v>
      </c>
      <c r="J12" s="1478" t="s">
        <v>41</v>
      </c>
    </row>
    <row r="13" spans="1:11">
      <c r="A13" s="1147" t="s">
        <v>1586</v>
      </c>
      <c r="B13" s="789" t="s">
        <v>1458</v>
      </c>
      <c r="C13" s="123" t="str">
        <f>VLOOKUP(B13,'SICRO-MAT'!A:D,2,FALSE)</f>
        <v>Brita 0</v>
      </c>
      <c r="D13" s="790" t="str">
        <f>VLOOKUP(B13,'SICRO-MAT'!A:D,3,FALSE)</f>
        <v>m³</v>
      </c>
      <c r="E13" s="791">
        <v>643.88713759999996</v>
      </c>
      <c r="F13" s="976">
        <f>VLOOKUP(B13,'SICRO-MAT'!A:D,4,FALSE)</f>
        <v>119.41</v>
      </c>
      <c r="G13" s="792">
        <f t="shared" si="0"/>
        <v>76886.559999999998</v>
      </c>
      <c r="H13" s="793">
        <f t="shared" si="1"/>
        <v>1.9712207557701623E-2</v>
      </c>
      <c r="I13" s="793">
        <f t="shared" si="2"/>
        <v>0.89874905487285728</v>
      </c>
      <c r="J13" s="1478" t="s">
        <v>41</v>
      </c>
    </row>
    <row r="14" spans="1:11">
      <c r="A14" s="1479" t="s">
        <v>1586</v>
      </c>
      <c r="B14" s="1480" t="s">
        <v>2072</v>
      </c>
      <c r="C14" s="1481" t="str">
        <f>VLOOKUP(B14,'SICRO-MAT'!A:D,2,FALSE)</f>
        <v>Arame farpado em aço galvanizado - D = 1,60 mm</v>
      </c>
      <c r="D14" s="1482" t="str">
        <f>VLOOKUP(B14,'SICRO-MAT'!A:D,3,FALSE)</f>
        <v>m</v>
      </c>
      <c r="E14" s="1483">
        <v>69248.88</v>
      </c>
      <c r="F14" s="1484">
        <f>VLOOKUP(B14,'SICRO-MAT'!A:D,4,FALSE)</f>
        <v>0.79379999999999995</v>
      </c>
      <c r="G14" s="1485">
        <f t="shared" si="0"/>
        <v>54969.760000000002</v>
      </c>
      <c r="H14" s="793">
        <f t="shared" si="1"/>
        <v>1.409316945012294E-2</v>
      </c>
      <c r="I14" s="793">
        <f t="shared" si="2"/>
        <v>0.91284222432298023</v>
      </c>
      <c r="J14" s="1478" t="s">
        <v>41</v>
      </c>
    </row>
    <row r="15" spans="1:11">
      <c r="A15" s="1147" t="s">
        <v>1586</v>
      </c>
      <c r="B15" s="789" t="s">
        <v>1472</v>
      </c>
      <c r="C15" s="123" t="str">
        <f>VLOOKUP(B15,'SICRO-MAT'!A:D,2,FALSE)</f>
        <v>Tábua de pinho de terceira - E = 2,5 cm</v>
      </c>
      <c r="D15" s="790" t="str">
        <f>VLOOKUP(B15,'SICRO-MAT'!A:D,3,FALSE)</f>
        <v>m²</v>
      </c>
      <c r="E15" s="1483">
        <v>965.71800396039998</v>
      </c>
      <c r="F15" s="976">
        <f>VLOOKUP(B15,'SICRO-MAT'!A:D,4,FALSE)</f>
        <v>41.054299999999998</v>
      </c>
      <c r="G15" s="792">
        <f t="shared" si="0"/>
        <v>39646.870000000003</v>
      </c>
      <c r="H15" s="793">
        <f t="shared" si="1"/>
        <v>1.0164680673100914E-2</v>
      </c>
      <c r="I15" s="793">
        <f t="shared" si="2"/>
        <v>0.92300690499608118</v>
      </c>
      <c r="J15" s="1478" t="s">
        <v>41</v>
      </c>
    </row>
    <row r="16" spans="1:11">
      <c r="A16" s="1147" t="s">
        <v>1586</v>
      </c>
      <c r="B16" s="789" t="s">
        <v>1483</v>
      </c>
      <c r="C16" s="123" t="str">
        <f>VLOOKUP(B16,'SICRO-MAT'!A:D,2,FALSE)</f>
        <v>Adubo à base de nitrogênio, fósforo e potássio (NPK)</v>
      </c>
      <c r="D16" s="790" t="str">
        <f>VLOOKUP(B16,'SICRO-MAT'!A:D,3,FALSE)</f>
        <v>kg</v>
      </c>
      <c r="E16" s="1483">
        <v>12156.374867279999</v>
      </c>
      <c r="F16" s="976">
        <f>VLOOKUP(B16,'SICRO-MAT'!A:D,4,FALSE)</f>
        <v>2.9449999999999998</v>
      </c>
      <c r="G16" s="792">
        <f t="shared" si="0"/>
        <v>35800.519999999997</v>
      </c>
      <c r="H16" s="793">
        <f t="shared" si="1"/>
        <v>9.1785518940325599E-3</v>
      </c>
      <c r="I16" s="793">
        <f t="shared" si="2"/>
        <v>0.93218545689011378</v>
      </c>
      <c r="J16" s="1478" t="s">
        <v>41</v>
      </c>
    </row>
    <row r="17" spans="1:10">
      <c r="A17" s="1147" t="s">
        <v>1586</v>
      </c>
      <c r="B17" s="789" t="s">
        <v>1460</v>
      </c>
      <c r="C17" s="123" t="str">
        <f>VLOOKUP(B17,'SICRO-MAT'!A:D,2,FALSE)</f>
        <v>Brita 2</v>
      </c>
      <c r="D17" s="790" t="str">
        <f>VLOOKUP(B17,'SICRO-MAT'!A:D,3,FALSE)</f>
        <v>m³</v>
      </c>
      <c r="E17" s="1483">
        <v>332.48335779131997</v>
      </c>
      <c r="F17" s="976">
        <f>VLOOKUP(B17,'SICRO-MAT'!A:D,4,FALSE)</f>
        <v>104.48</v>
      </c>
      <c r="G17" s="792">
        <f t="shared" si="0"/>
        <v>34737.86</v>
      </c>
      <c r="H17" s="793">
        <f t="shared" si="1"/>
        <v>8.9061066905630967E-3</v>
      </c>
      <c r="I17" s="793">
        <f t="shared" si="2"/>
        <v>0.94109156358067692</v>
      </c>
      <c r="J17" s="1478" t="s">
        <v>41</v>
      </c>
    </row>
    <row r="18" spans="1:10">
      <c r="A18" s="1479" t="s">
        <v>1586</v>
      </c>
      <c r="B18" s="1480" t="s">
        <v>1462</v>
      </c>
      <c r="C18" s="123" t="str">
        <f>VLOOKUP(B18,'SICRO-MAT'!A:D,2,FALSE)</f>
        <v>Pedra de mão ou rachão</v>
      </c>
      <c r="D18" s="790" t="str">
        <f>VLOOKUP(B18,'SICRO-MAT'!A:D,3,FALSE)</f>
        <v>m³</v>
      </c>
      <c r="E18" s="1483">
        <v>239.9947665</v>
      </c>
      <c r="F18" s="1484">
        <f>VLOOKUP(B18,'SICRO-MAT'!A:D,4,FALSE)</f>
        <v>123.56310000000001</v>
      </c>
      <c r="G18" s="1485">
        <f t="shared" si="0"/>
        <v>29654.49</v>
      </c>
      <c r="H18" s="793">
        <f t="shared" si="1"/>
        <v>7.6028302202333833E-3</v>
      </c>
      <c r="I18" s="793">
        <f t="shared" si="2"/>
        <v>0.94869439380091025</v>
      </c>
      <c r="J18" s="1478" t="s">
        <v>41</v>
      </c>
    </row>
    <row r="19" spans="1:10">
      <c r="A19" s="1149" t="s">
        <v>1586</v>
      </c>
      <c r="B19" s="59" t="s">
        <v>1491</v>
      </c>
      <c r="C19" s="574" t="str">
        <f>VLOOKUP(B19,'SICRO-MAT'!A:D,2,FALSE)</f>
        <v>Tábua - E = 2,5 cm e L = 10 cm</v>
      </c>
      <c r="D19" s="575" t="str">
        <f>VLOOKUP(B19,'SICRO-MAT'!A:D,3,FALSE)</f>
        <v>m</v>
      </c>
      <c r="E19" s="978">
        <v>7009.8267530913199</v>
      </c>
      <c r="F19" s="975">
        <f>VLOOKUP(B19,'SICRO-MAT'!A:D,4,FALSE)</f>
        <v>4.1054000000000004</v>
      </c>
      <c r="G19" s="576">
        <f t="shared" si="0"/>
        <v>28778.14</v>
      </c>
      <c r="H19" s="577">
        <f t="shared" si="1"/>
        <v>7.3781512504213402E-3</v>
      </c>
      <c r="I19" s="577">
        <f t="shared" si="2"/>
        <v>0.95607254505133155</v>
      </c>
      <c r="J19" s="1162" t="s">
        <v>230</v>
      </c>
    </row>
    <row r="20" spans="1:10">
      <c r="A20" s="1149" t="s">
        <v>1586</v>
      </c>
      <c r="B20" s="59" t="s">
        <v>2074</v>
      </c>
      <c r="C20" s="574" t="str">
        <f>VLOOKUP(B20,'SICRO-MAT'!A:D,2,FALSE)</f>
        <v>Mourão de madeira - H = 2,80 m e D = 0,15 m</v>
      </c>
      <c r="D20" s="575" t="str">
        <f>VLOOKUP(B20,'SICRO-MAT'!A:D,3,FALSE)</f>
        <v>un</v>
      </c>
      <c r="E20" s="978">
        <v>346.24439999999998</v>
      </c>
      <c r="F20" s="975">
        <f>VLOOKUP(B20,'SICRO-MAT'!A:D,4,FALSE)</f>
        <v>82.621200000000002</v>
      </c>
      <c r="G20" s="576">
        <f t="shared" si="0"/>
        <v>28607.119999999999</v>
      </c>
      <c r="H20" s="577">
        <f t="shared" si="1"/>
        <v>7.3343050731893488E-3</v>
      </c>
      <c r="I20" s="577">
        <f t="shared" si="2"/>
        <v>0.96340685012452087</v>
      </c>
      <c r="J20" s="1162" t="s">
        <v>230</v>
      </c>
    </row>
    <row r="21" spans="1:10">
      <c r="A21" s="1149" t="s">
        <v>1586</v>
      </c>
      <c r="B21" s="59" t="s">
        <v>1511</v>
      </c>
      <c r="C21" s="574" t="str">
        <f>VLOOKUP(B21,'SICRO-MAT'!A:D,2,FALSE)</f>
        <v>Compensado resinado - E = 14 mm</v>
      </c>
      <c r="D21" s="575" t="str">
        <f>VLOOKUP(B21,'SICRO-MAT'!A:D,3,FALSE)</f>
        <v>m²</v>
      </c>
      <c r="E21" s="978">
        <v>514.51217999999994</v>
      </c>
      <c r="F21" s="975">
        <f>VLOOKUP(B21,'SICRO-MAT'!A:D,4,FALSE)</f>
        <v>41.740200000000002</v>
      </c>
      <c r="G21" s="576">
        <f t="shared" si="0"/>
        <v>21475.84</v>
      </c>
      <c r="H21" s="577">
        <f t="shared" si="1"/>
        <v>5.50598460323873E-3</v>
      </c>
      <c r="I21" s="577">
        <f t="shared" si="2"/>
        <v>0.96891283472775958</v>
      </c>
      <c r="J21" s="1162" t="s">
        <v>230</v>
      </c>
    </row>
    <row r="22" spans="1:10">
      <c r="A22" s="1149" t="s">
        <v>1586</v>
      </c>
      <c r="B22" s="59" t="s">
        <v>2899</v>
      </c>
      <c r="C22" s="574" t="str">
        <f>VLOOKUP(B22,'SICRO-MAT'!A:D,2,FALSE)</f>
        <v>Tinta à base de resina acrílica estirenada para demarcação viária</v>
      </c>
      <c r="D22" s="575" t="str">
        <f>VLOOKUP(B22,'SICRO-MAT'!A:D,3,FALSE)</f>
        <v>l</v>
      </c>
      <c r="E22" s="978">
        <v>521.88</v>
      </c>
      <c r="F22" s="975">
        <f>VLOOKUP(B22,'SICRO-MAT'!A:D,4,FALSE)</f>
        <v>32.713299999999997</v>
      </c>
      <c r="G22" s="576">
        <f t="shared" si="0"/>
        <v>17072.41</v>
      </c>
      <c r="H22" s="577">
        <f t="shared" si="1"/>
        <v>4.3770314269513527E-3</v>
      </c>
      <c r="I22" s="577">
        <f t="shared" si="2"/>
        <v>0.97328986615471091</v>
      </c>
      <c r="J22" s="1162" t="s">
        <v>230</v>
      </c>
    </row>
    <row r="23" spans="1:10">
      <c r="A23" s="1149" t="s">
        <v>1586</v>
      </c>
      <c r="B23" s="59" t="s">
        <v>1464</v>
      </c>
      <c r="C23" s="574" t="str">
        <f>VLOOKUP(B23,'SICRO-MAT'!A:D,2,FALSE)</f>
        <v>Areia média lavada</v>
      </c>
      <c r="D23" s="575" t="str">
        <f>VLOOKUP(B23,'SICRO-MAT'!A:D,3,FALSE)</f>
        <v>m³</v>
      </c>
      <c r="E23" s="978">
        <v>559.31474295877001</v>
      </c>
      <c r="F23" s="975">
        <f>VLOOKUP(B23,'SICRO-MAT'!A:D,4,FALSE)</f>
        <v>24.61</v>
      </c>
      <c r="G23" s="576">
        <f t="shared" si="0"/>
        <v>13764.73</v>
      </c>
      <c r="H23" s="577">
        <f t="shared" si="1"/>
        <v>3.5290070818062643E-3</v>
      </c>
      <c r="I23" s="577">
        <f t="shared" si="2"/>
        <v>0.97681887323651717</v>
      </c>
      <c r="J23" s="1162" t="s">
        <v>230</v>
      </c>
    </row>
    <row r="24" spans="1:10">
      <c r="A24" s="1149" t="s">
        <v>1586</v>
      </c>
      <c r="B24" s="59" t="s">
        <v>1525</v>
      </c>
      <c r="C24" s="574" t="str">
        <f>VLOOKUP(B24,'SICRO-MAT'!A:D,2,FALSE)</f>
        <v>Caibro de pinho - L = 7,5 cm e E = 7,5 cm</v>
      </c>
      <c r="D24" s="575" t="str">
        <f>VLOOKUP(B24,'SICRO-MAT'!A:D,3,FALSE)</f>
        <v>m</v>
      </c>
      <c r="E24" s="978">
        <v>1006.326972</v>
      </c>
      <c r="F24" s="975">
        <f>VLOOKUP(B24,'SICRO-MAT'!A:D,4,FALSE)</f>
        <v>13.110799999999999</v>
      </c>
      <c r="G24" s="576">
        <f t="shared" si="0"/>
        <v>13193.75</v>
      </c>
      <c r="H24" s="577">
        <f t="shared" si="1"/>
        <v>3.3826189969277569E-3</v>
      </c>
      <c r="I24" s="577">
        <f t="shared" si="2"/>
        <v>0.98020149223344488</v>
      </c>
      <c r="J24" s="1162" t="s">
        <v>230</v>
      </c>
    </row>
    <row r="25" spans="1:10">
      <c r="A25" s="1149" t="s">
        <v>1586</v>
      </c>
      <c r="B25" s="59" t="s">
        <v>1499</v>
      </c>
      <c r="C25" s="574" t="str">
        <f>VLOOKUP(B25,'SICRO-MAT'!A:D,2,FALSE)</f>
        <v>Adubo orgânico composto</v>
      </c>
      <c r="D25" s="575" t="str">
        <f>VLOOKUP(B25,'SICRO-MAT'!A:D,3,FALSE)</f>
        <v>kg</v>
      </c>
      <c r="E25" s="978">
        <v>40521.2495576</v>
      </c>
      <c r="F25" s="975">
        <f>VLOOKUP(B25,'SICRO-MAT'!A:D,4,FALSE)</f>
        <v>0.26989999999999997</v>
      </c>
      <c r="G25" s="576">
        <f t="shared" si="0"/>
        <v>10936.68</v>
      </c>
      <c r="H25" s="577">
        <f t="shared" si="1"/>
        <v>2.8039504713458919E-3</v>
      </c>
      <c r="I25" s="577">
        <f t="shared" si="2"/>
        <v>0.98300544270479073</v>
      </c>
      <c r="J25" s="1162" t="s">
        <v>230</v>
      </c>
    </row>
    <row r="26" spans="1:10">
      <c r="A26" s="1149" t="s">
        <v>1586</v>
      </c>
      <c r="B26" s="59" t="s">
        <v>1517</v>
      </c>
      <c r="C26" s="574" t="str">
        <f>VLOOKUP(B26,'SICRO-MAT'!A:D,2,FALSE)</f>
        <v>Prego de ferro</v>
      </c>
      <c r="D26" s="575" t="str">
        <f>VLOOKUP(B26,'SICRO-MAT'!A:D,3,FALSE)</f>
        <v>kg</v>
      </c>
      <c r="E26" s="978">
        <v>522.69760566620005</v>
      </c>
      <c r="F26" s="975">
        <f>VLOOKUP(B26,'SICRO-MAT'!A:D,4,FALSE)</f>
        <v>16.862400000000001</v>
      </c>
      <c r="G26" s="576">
        <f t="shared" si="0"/>
        <v>8813.93</v>
      </c>
      <c r="H26" s="577">
        <f t="shared" si="1"/>
        <v>2.2597189620533558E-3</v>
      </c>
      <c r="I26" s="577">
        <f t="shared" si="2"/>
        <v>0.98526516166684408</v>
      </c>
      <c r="J26" s="1162" t="s">
        <v>230</v>
      </c>
    </row>
    <row r="27" spans="1:10">
      <c r="A27" s="1149" t="s">
        <v>1586</v>
      </c>
      <c r="B27" s="59" t="s">
        <v>1503</v>
      </c>
      <c r="C27" s="574" t="str">
        <f>VLOOKUP(B27,'SICRO-MAT'!A:D,2,FALSE)</f>
        <v>Película retrorrefletiva tipo I</v>
      </c>
      <c r="D27" s="575" t="str">
        <f>VLOOKUP(B27,'SICRO-MAT'!A:D,3,FALSE)</f>
        <v>m²</v>
      </c>
      <c r="E27" s="978">
        <v>51.56</v>
      </c>
      <c r="F27" s="975">
        <f>VLOOKUP(B27,'SICRO-MAT'!A:D,4,FALSE)</f>
        <v>149.78139999999999</v>
      </c>
      <c r="G27" s="576">
        <f t="shared" si="0"/>
        <v>7722.72</v>
      </c>
      <c r="H27" s="577">
        <f t="shared" si="1"/>
        <v>1.9799540979595588E-3</v>
      </c>
      <c r="I27" s="577">
        <f t="shared" si="2"/>
        <v>0.98724511576480367</v>
      </c>
      <c r="J27" s="1162" t="s">
        <v>230</v>
      </c>
    </row>
    <row r="28" spans="1:10">
      <c r="A28" s="1149" t="s">
        <v>1586</v>
      </c>
      <c r="B28" s="59" t="s">
        <v>2982</v>
      </c>
      <c r="C28" s="574" t="str">
        <f>VLOOKUP(B28,'SICRO-MAT'!A:D,2,FALSE)</f>
        <v>Tubo de concreto armado PA2 - D = 0,60 m</v>
      </c>
      <c r="D28" s="575" t="str">
        <f>VLOOKUP(B28,'SICRO-MAT'!A:D,3,FALSE)</f>
        <v>m</v>
      </c>
      <c r="E28" s="978">
        <v>30</v>
      </c>
      <c r="F28" s="975">
        <f>VLOOKUP(B28,'SICRO-MAT'!A:D,4,FALSE)</f>
        <v>209.7244</v>
      </c>
      <c r="G28" s="576">
        <f t="shared" si="0"/>
        <v>6291.73</v>
      </c>
      <c r="H28" s="577">
        <f t="shared" si="1"/>
        <v>1.6130762991219535E-3</v>
      </c>
      <c r="I28" s="577">
        <f t="shared" si="2"/>
        <v>0.98885819206392567</v>
      </c>
      <c r="J28" s="1162" t="s">
        <v>230</v>
      </c>
    </row>
    <row r="29" spans="1:10">
      <c r="A29" s="1149" t="s">
        <v>1586</v>
      </c>
      <c r="B29" s="59" t="s">
        <v>1529</v>
      </c>
      <c r="C29" s="574" t="str">
        <f>VLOOKUP(B29,'SICRO-MAT'!A:D,2,FALSE)</f>
        <v>Tábua - E = 2,5 cm e L = 30 cm</v>
      </c>
      <c r="D29" s="575" t="str">
        <f>VLOOKUP(B29,'SICRO-MAT'!A:D,3,FALSE)</f>
        <v>m</v>
      </c>
      <c r="E29" s="978">
        <v>500.81194799999997</v>
      </c>
      <c r="F29" s="975">
        <f>VLOOKUP(B29,'SICRO-MAT'!A:D,4,FALSE)</f>
        <v>12.3163</v>
      </c>
      <c r="G29" s="576">
        <f t="shared" si="0"/>
        <v>6168.15</v>
      </c>
      <c r="H29" s="577">
        <f t="shared" si="1"/>
        <v>1.5813928084054906E-3</v>
      </c>
      <c r="I29" s="577">
        <f t="shared" si="2"/>
        <v>0.99043958487233119</v>
      </c>
      <c r="J29" s="1162" t="s">
        <v>230</v>
      </c>
    </row>
    <row r="30" spans="1:10">
      <c r="A30" s="1149" t="s">
        <v>1586</v>
      </c>
      <c r="B30" s="59" t="s">
        <v>1495</v>
      </c>
      <c r="C30" s="574" t="str">
        <f>VLOOKUP(B30,'SICRO-MAT'!A:D,2,FALSE)</f>
        <v>Chapa fina em aço galvanizado</v>
      </c>
      <c r="D30" s="575" t="str">
        <f>VLOOKUP(B30,'SICRO-MAT'!A:D,3,FALSE)</f>
        <v>kg</v>
      </c>
      <c r="E30" s="978">
        <v>489.36900000000003</v>
      </c>
      <c r="F30" s="975">
        <f>VLOOKUP(B30,'SICRO-MAT'!A:D,4,FALSE)</f>
        <v>12.264099999999999</v>
      </c>
      <c r="G30" s="576">
        <f t="shared" si="0"/>
        <v>6001.67</v>
      </c>
      <c r="H30" s="577">
        <f t="shared" si="1"/>
        <v>1.5387105982219923E-3</v>
      </c>
      <c r="I30" s="577">
        <f t="shared" si="2"/>
        <v>0.99197829547055316</v>
      </c>
      <c r="J30" s="1162" t="s">
        <v>230</v>
      </c>
    </row>
    <row r="31" spans="1:10">
      <c r="A31" s="1149" t="s">
        <v>1586</v>
      </c>
      <c r="B31" s="59" t="s">
        <v>1521</v>
      </c>
      <c r="C31" s="574" t="str">
        <f>VLOOKUP(B31,'SICRO-MAT'!A:D,2,FALSE)</f>
        <v>Aditivo plastificante e retardador de pega para concreto e argamassa</v>
      </c>
      <c r="D31" s="575" t="str">
        <f>VLOOKUP(B31,'SICRO-MAT'!A:D,3,FALSE)</f>
        <v>kg</v>
      </c>
      <c r="E31" s="978">
        <v>672.80422308467996</v>
      </c>
      <c r="F31" s="975">
        <f>VLOOKUP(B31,'SICRO-MAT'!A:D,4,FALSE)</f>
        <v>6.8750999999999998</v>
      </c>
      <c r="G31" s="576">
        <f t="shared" si="0"/>
        <v>4625.59</v>
      </c>
      <c r="H31" s="577">
        <f t="shared" si="1"/>
        <v>1.1859106475413785E-3</v>
      </c>
      <c r="I31" s="577">
        <f t="shared" si="2"/>
        <v>0.99316420611809453</v>
      </c>
      <c r="J31" s="1162" t="s">
        <v>230</v>
      </c>
    </row>
    <row r="32" spans="1:10">
      <c r="A32" s="1149" t="s">
        <v>1586</v>
      </c>
      <c r="B32" s="59" t="s">
        <v>1513</v>
      </c>
      <c r="C32" s="574" t="str">
        <f>VLOOKUP(B32,'SICRO-MAT'!A:D,2,FALSE)</f>
        <v>Pó calcário dolomítico</v>
      </c>
      <c r="D32" s="575" t="str">
        <f>VLOOKUP(B32,'SICRO-MAT'!A:D,3,FALSE)</f>
        <v>kg</v>
      </c>
      <c r="E32" s="978">
        <v>35456.093362899999</v>
      </c>
      <c r="F32" s="975">
        <f>VLOOKUP(B32,'SICRO-MAT'!A:D,4,FALSE)</f>
        <v>0.1298</v>
      </c>
      <c r="G32" s="576">
        <f t="shared" si="0"/>
        <v>4602.2</v>
      </c>
      <c r="H32" s="577">
        <f t="shared" si="1"/>
        <v>1.179913909817976E-3</v>
      </c>
      <c r="I32" s="577">
        <f t="shared" si="2"/>
        <v>0.9943441200279125</v>
      </c>
      <c r="J32" s="1162" t="s">
        <v>230</v>
      </c>
    </row>
    <row r="33" spans="1:10">
      <c r="A33" s="1149" t="s">
        <v>1586</v>
      </c>
      <c r="B33" s="59" t="s">
        <v>1537</v>
      </c>
      <c r="C33" s="574" t="str">
        <f>VLOOKUP(B33,'SICRO-MAT'!A:D,2,FALSE)</f>
        <v>Arame liso recozido em aço-carbono - D = 1,24 mm (18 BWG)</v>
      </c>
      <c r="D33" s="575" t="str">
        <f>VLOOKUP(B33,'SICRO-MAT'!A:D,3,FALSE)</f>
        <v>kg</v>
      </c>
      <c r="E33" s="978">
        <v>268.05390540000002</v>
      </c>
      <c r="F33" s="975">
        <f>VLOOKUP(B33,'SICRO-MAT'!A:D,4,FALSE)</f>
        <v>10.098100000000001</v>
      </c>
      <c r="G33" s="576">
        <f t="shared" si="0"/>
        <v>2706.83</v>
      </c>
      <c r="H33" s="577">
        <f t="shared" si="1"/>
        <v>6.939781775048004E-4</v>
      </c>
      <c r="I33" s="577">
        <f t="shared" si="2"/>
        <v>0.99503809820541733</v>
      </c>
      <c r="J33" s="1162" t="s">
        <v>230</v>
      </c>
    </row>
    <row r="34" spans="1:10">
      <c r="A34" s="1149" t="s">
        <v>1586</v>
      </c>
      <c r="B34" s="59" t="s">
        <v>1608</v>
      </c>
      <c r="C34" s="574" t="str">
        <f>VLOOKUP(B34,'SICRO-MAT'!A:D,2,FALSE)</f>
        <v>Sarrafo em madeira de terceira - E = 2,5 cm e L = 5 cm</v>
      </c>
      <c r="D34" s="575" t="str">
        <f>VLOOKUP(B34,'SICRO-MAT'!A:D,3,FALSE)</f>
        <v>m</v>
      </c>
      <c r="E34" s="978">
        <v>1290.2386727999999</v>
      </c>
      <c r="F34" s="975">
        <f>VLOOKUP(B34,'SICRO-MAT'!A:D,4,FALSE)</f>
        <v>2.0527000000000002</v>
      </c>
      <c r="G34" s="576">
        <f t="shared" si="0"/>
        <v>2648.47</v>
      </c>
      <c r="H34" s="577">
        <f t="shared" si="1"/>
        <v>6.7901581694311747E-4</v>
      </c>
      <c r="I34" s="577">
        <f t="shared" si="2"/>
        <v>0.99571711402236041</v>
      </c>
      <c r="J34" s="1162" t="s">
        <v>230</v>
      </c>
    </row>
    <row r="35" spans="1:10">
      <c r="A35" s="1149" t="s">
        <v>1586</v>
      </c>
      <c r="B35" s="59" t="s">
        <v>1497</v>
      </c>
      <c r="C35" s="574" t="str">
        <f>VLOOKUP(B35,'SICRO-MAT'!A:D,2,FALSE)</f>
        <v>Microesferas refletivas de vidro tipo II-A</v>
      </c>
      <c r="D35" s="575" t="str">
        <f>VLOOKUP(B35,'SICRO-MAT'!A:D,3,FALSE)</f>
        <v>kg</v>
      </c>
      <c r="E35" s="978">
        <v>304.43</v>
      </c>
      <c r="F35" s="975">
        <f>VLOOKUP(B35,'SICRO-MAT'!A:D,4,FALSE)</f>
        <v>8.4603000000000002</v>
      </c>
      <c r="G35" s="576">
        <f t="shared" ref="G35:G66" si="3">TRUNC(F35*E35,2)</f>
        <v>2575.56</v>
      </c>
      <c r="H35" s="577">
        <f t="shared" ref="H35:H66" si="4">G35/$G$53</f>
        <v>6.6032312145730015E-4</v>
      </c>
      <c r="I35" s="577">
        <f t="shared" si="2"/>
        <v>0.99637743714381766</v>
      </c>
      <c r="J35" s="1162" t="s">
        <v>230</v>
      </c>
    </row>
    <row r="36" spans="1:10">
      <c r="A36" s="1149" t="s">
        <v>1586</v>
      </c>
      <c r="B36" s="59" t="s">
        <v>1527</v>
      </c>
      <c r="C36" s="574" t="str">
        <f>VLOOKUP(B36,'SICRO-MAT'!A:D,2,FALSE)</f>
        <v>Enxofre</v>
      </c>
      <c r="D36" s="575" t="str">
        <f>VLOOKUP(B36,'SICRO-MAT'!A:D,3,FALSE)</f>
        <v>kg</v>
      </c>
      <c r="E36" s="978">
        <v>607.81874336400006</v>
      </c>
      <c r="F36" s="975">
        <f>VLOOKUP(B36,'SICRO-MAT'!A:D,4,FALSE)</f>
        <v>3.2149999999999999</v>
      </c>
      <c r="G36" s="576">
        <f t="shared" si="3"/>
        <v>1954.13</v>
      </c>
      <c r="H36" s="577">
        <f t="shared" si="4"/>
        <v>5.0100064503772151E-4</v>
      </c>
      <c r="I36" s="577">
        <f t="shared" si="2"/>
        <v>0.99687843778885543</v>
      </c>
      <c r="J36" s="1162" t="s">
        <v>230</v>
      </c>
    </row>
    <row r="37" spans="1:10" ht="25.5">
      <c r="A37" s="1149" t="s">
        <v>1586</v>
      </c>
      <c r="B37" s="59" t="s">
        <v>1539</v>
      </c>
      <c r="C37" s="574" t="str">
        <f>VLOOKUP(B37,'SICRO-MAT'!A:D,2,FALSE)</f>
        <v>Grampo em aço galvanizado para cerca - C = 25,4 mm e E = 3,76 mm (1" x 9 BWG)</v>
      </c>
      <c r="D37" s="575" t="str">
        <f>VLOOKUP(B37,'SICRO-MAT'!A:D,3,FALSE)</f>
        <v>kg</v>
      </c>
      <c r="E37" s="978">
        <v>142.82581500000001</v>
      </c>
      <c r="F37" s="975">
        <f>VLOOKUP(B37,'SICRO-MAT'!A:D,4,FALSE)</f>
        <v>13.223100000000001</v>
      </c>
      <c r="G37" s="576">
        <f t="shared" si="3"/>
        <v>1888.6</v>
      </c>
      <c r="H37" s="577">
        <f t="shared" si="4"/>
        <v>4.8420003695672279E-4</v>
      </c>
      <c r="I37" s="577">
        <f t="shared" si="2"/>
        <v>0.99736263782581214</v>
      </c>
      <c r="J37" s="1162" t="s">
        <v>230</v>
      </c>
    </row>
    <row r="38" spans="1:10">
      <c r="A38" s="1149" t="s">
        <v>1586</v>
      </c>
      <c r="B38" s="59" t="s">
        <v>1507</v>
      </c>
      <c r="C38" s="574" t="str">
        <f>VLOOKUP(B38,'SICRO-MAT'!A:D,2,FALSE)</f>
        <v>Suporte em madeira de eucalipto tratado - seção de 8 x 8 cm</v>
      </c>
      <c r="D38" s="575" t="str">
        <f>VLOOKUP(B38,'SICRO-MAT'!A:D,3,FALSE)</f>
        <v>m</v>
      </c>
      <c r="E38" s="978">
        <v>99</v>
      </c>
      <c r="F38" s="975">
        <f>VLOOKUP(B38,'SICRO-MAT'!A:D,4,FALSE)</f>
        <v>17.920000000000002</v>
      </c>
      <c r="G38" s="576">
        <f t="shared" si="3"/>
        <v>1774.08</v>
      </c>
      <c r="H38" s="577">
        <f t="shared" si="4"/>
        <v>4.548393527291024E-4</v>
      </c>
      <c r="I38" s="577">
        <f t="shared" si="2"/>
        <v>0.99781747717854119</v>
      </c>
      <c r="J38" s="1162" t="s">
        <v>230</v>
      </c>
    </row>
    <row r="39" spans="1:10">
      <c r="A39" s="1149" t="s">
        <v>1586</v>
      </c>
      <c r="B39" s="59" t="s">
        <v>1501</v>
      </c>
      <c r="C39" s="574" t="str">
        <f>VLOOKUP(B39,'SICRO-MAT'!A:D,2,FALSE)</f>
        <v>Película retrorrefletiva tipo III</v>
      </c>
      <c r="D39" s="575" t="str">
        <f>VLOOKUP(B39,'SICRO-MAT'!A:D,3,FALSE)</f>
        <v>m²</v>
      </c>
      <c r="E39" s="978">
        <v>6.6239999999999997</v>
      </c>
      <c r="F39" s="975">
        <f>VLOOKUP(B39,'SICRO-MAT'!A:D,4,FALSE)</f>
        <v>246.95400000000001</v>
      </c>
      <c r="G39" s="576">
        <f t="shared" si="3"/>
        <v>1635.82</v>
      </c>
      <c r="H39" s="577">
        <f t="shared" si="4"/>
        <v>4.1939219763557467E-4</v>
      </c>
      <c r="I39" s="577">
        <f t="shared" si="2"/>
        <v>0.99823686937617673</v>
      </c>
      <c r="J39" s="1162" t="s">
        <v>230</v>
      </c>
    </row>
    <row r="40" spans="1:10">
      <c r="A40" s="1149" t="s">
        <v>1586</v>
      </c>
      <c r="B40" s="59" t="s">
        <v>1543</v>
      </c>
      <c r="C40" s="574" t="str">
        <f>VLOOKUP(B40,'SICRO-MAT'!A:D,2,FALSE)</f>
        <v>Tábua - E = 2,5 cm e L = 15 cm</v>
      </c>
      <c r="D40" s="575" t="str">
        <f>VLOOKUP(B40,'SICRO-MAT'!A:D,3,FALSE)</f>
        <v>m</v>
      </c>
      <c r="E40" s="978">
        <v>204.28800000000001</v>
      </c>
      <c r="F40" s="975">
        <f>VLOOKUP(B40,'SICRO-MAT'!A:D,4,FALSE)</f>
        <v>6.1581999999999999</v>
      </c>
      <c r="G40" s="576">
        <f t="shared" si="3"/>
        <v>1258.04</v>
      </c>
      <c r="H40" s="577">
        <f t="shared" si="4"/>
        <v>3.2253680741980067E-4</v>
      </c>
      <c r="I40" s="577">
        <f t="shared" si="2"/>
        <v>0.99855940618359651</v>
      </c>
      <c r="J40" s="1162" t="s">
        <v>230</v>
      </c>
    </row>
    <row r="41" spans="1:10">
      <c r="A41" s="1149" t="s">
        <v>1586</v>
      </c>
      <c r="B41" s="59" t="s">
        <v>1541</v>
      </c>
      <c r="C41" s="574" t="str">
        <f>VLOOKUP(B41,'SICRO-MAT'!A:D,2,FALSE)</f>
        <v>Peça de madeira - L = 7,5 cm e E = 2,5 cm</v>
      </c>
      <c r="D41" s="575" t="str">
        <f>VLOOKUP(B41,'SICRO-MAT'!A:D,3,FALSE)</f>
        <v>m</v>
      </c>
      <c r="E41" s="978">
        <v>253.349208</v>
      </c>
      <c r="F41" s="975">
        <f>VLOOKUP(B41,'SICRO-MAT'!A:D,4,FALSE)</f>
        <v>4.8490000000000002</v>
      </c>
      <c r="G41" s="576">
        <f t="shared" si="3"/>
        <v>1228.49</v>
      </c>
      <c r="H41" s="577">
        <f t="shared" si="4"/>
        <v>3.1496076638831114E-4</v>
      </c>
      <c r="I41" s="577">
        <f t="shared" si="2"/>
        <v>0.99887436694998477</v>
      </c>
      <c r="J41" s="1162" t="s">
        <v>230</v>
      </c>
    </row>
    <row r="42" spans="1:10">
      <c r="A42" s="1149" t="s">
        <v>1586</v>
      </c>
      <c r="B42" s="59" t="s">
        <v>1519</v>
      </c>
      <c r="C42" s="574" t="str">
        <f>VLOOKUP(B42,'SICRO-MAT'!A:D,2,FALSE)</f>
        <v>Microesferas refletivas de vidro tipo I-B</v>
      </c>
      <c r="D42" s="575" t="str">
        <f>VLOOKUP(B42,'SICRO-MAT'!A:D,3,FALSE)</f>
        <v>kg</v>
      </c>
      <c r="E42" s="978">
        <v>104.376</v>
      </c>
      <c r="F42" s="975">
        <f>VLOOKUP(B42,'SICRO-MAT'!A:D,4,FALSE)</f>
        <v>9.8414999999999999</v>
      </c>
      <c r="G42" s="576">
        <f t="shared" si="3"/>
        <v>1027.21</v>
      </c>
      <c r="H42" s="577">
        <f t="shared" si="4"/>
        <v>2.6335651803574886E-4</v>
      </c>
      <c r="I42" s="577">
        <f t="shared" si="2"/>
        <v>0.99913772346802054</v>
      </c>
      <c r="J42" s="1162" t="s">
        <v>230</v>
      </c>
    </row>
    <row r="43" spans="1:10">
      <c r="A43" s="1149" t="s">
        <v>1586</v>
      </c>
      <c r="B43" s="59" t="s">
        <v>1533</v>
      </c>
      <c r="C43" s="574" t="str">
        <f>VLOOKUP(B43,'SICRO-MAT'!A:D,2,FALSE)</f>
        <v>Desmoldante para fôrmas de madeira</v>
      </c>
      <c r="D43" s="575" t="str">
        <f>VLOOKUP(B43,'SICRO-MAT'!A:D,3,FALSE)</f>
        <v>l</v>
      </c>
      <c r="E43" s="978">
        <v>61.469787337760003</v>
      </c>
      <c r="F43" s="975">
        <f>VLOOKUP(B43,'SICRO-MAT'!A:D,4,FALSE)</f>
        <v>13.806800000000001</v>
      </c>
      <c r="G43" s="576">
        <f t="shared" si="3"/>
        <v>848.7</v>
      </c>
      <c r="H43" s="577">
        <f t="shared" si="4"/>
        <v>2.1759005155415158E-4</v>
      </c>
      <c r="I43" s="577">
        <f t="shared" si="2"/>
        <v>0.99935531351957474</v>
      </c>
      <c r="J43" s="1162" t="s">
        <v>230</v>
      </c>
    </row>
    <row r="44" spans="1:10" ht="25.5">
      <c r="A44" s="1149" t="s">
        <v>1586</v>
      </c>
      <c r="B44" s="59" t="s">
        <v>1523</v>
      </c>
      <c r="C44" s="574" t="str">
        <f>VLOOKUP(B44,'SICRO-MAT'!A:D,2,FALSE)</f>
        <v>Conjunto para fixação de placas em aço galvanizado composto por barra chata, abraçadeira, parafusos, porcas e arruelas</v>
      </c>
      <c r="D44" s="575" t="str">
        <f>VLOOKUP(B44,'SICRO-MAT'!A:D,3,FALSE)</f>
        <v>kg</v>
      </c>
      <c r="E44" s="978">
        <v>23.001000000000001</v>
      </c>
      <c r="F44" s="975">
        <f>VLOOKUP(B44,'SICRO-MAT'!A:D,4,FALSE)</f>
        <v>31.281099999999999</v>
      </c>
      <c r="G44" s="576">
        <f t="shared" si="3"/>
        <v>719.49</v>
      </c>
      <c r="H44" s="577">
        <f t="shared" si="4"/>
        <v>1.8446313914539472E-4</v>
      </c>
      <c r="I44" s="577">
        <f t="shared" si="2"/>
        <v>0.99953977665872018</v>
      </c>
      <c r="J44" s="1162" t="s">
        <v>230</v>
      </c>
    </row>
    <row r="45" spans="1:10">
      <c r="A45" s="1149" t="s">
        <v>1586</v>
      </c>
      <c r="B45" s="59" t="s">
        <v>2906</v>
      </c>
      <c r="C45" s="574" t="str">
        <f>VLOOKUP(B45,'SICRO-MAT'!A:D,2,FALSE)</f>
        <v>Solvente para tinta à base de resina acrílica</v>
      </c>
      <c r="D45" s="575" t="str">
        <f>VLOOKUP(B45,'SICRO-MAT'!A:D,3,FALSE)</f>
        <v>l</v>
      </c>
      <c r="E45" s="978">
        <v>26.094000000000001</v>
      </c>
      <c r="F45" s="975">
        <f>VLOOKUP(B45,'SICRO-MAT'!A:D,4,FALSE)</f>
        <v>16.9114</v>
      </c>
      <c r="G45" s="576">
        <f t="shared" si="3"/>
        <v>441.28</v>
      </c>
      <c r="H45" s="577">
        <f t="shared" si="4"/>
        <v>1.1313554607024389E-4</v>
      </c>
      <c r="I45" s="577">
        <f t="shared" si="2"/>
        <v>0.99965291220479047</v>
      </c>
      <c r="J45" s="1162" t="s">
        <v>230</v>
      </c>
    </row>
    <row r="46" spans="1:10">
      <c r="A46" s="1149" t="s">
        <v>1586</v>
      </c>
      <c r="B46" s="59" t="s">
        <v>1547</v>
      </c>
      <c r="C46" s="574" t="str">
        <f>VLOOKUP(B46,'SICRO-MAT'!A:D,2,FALSE)</f>
        <v>Pontalete para escoramento - D = 15 cm</v>
      </c>
      <c r="D46" s="575" t="str">
        <f>VLOOKUP(B46,'SICRO-MAT'!A:D,3,FALSE)</f>
        <v>m</v>
      </c>
      <c r="E46" s="978">
        <v>72.441599999999994</v>
      </c>
      <c r="F46" s="975">
        <f>VLOOKUP(B46,'SICRO-MAT'!A:D,4,FALSE)</f>
        <v>5.9547999999999996</v>
      </c>
      <c r="G46" s="576">
        <f t="shared" si="3"/>
        <v>431.37</v>
      </c>
      <c r="H46" s="577">
        <f t="shared" si="4"/>
        <v>1.1059481623531797E-4</v>
      </c>
      <c r="I46" s="577">
        <f t="shared" si="2"/>
        <v>0.99976350702102579</v>
      </c>
      <c r="J46" s="1162" t="s">
        <v>230</v>
      </c>
    </row>
    <row r="47" spans="1:10">
      <c r="A47" s="1149" t="s">
        <v>1586</v>
      </c>
      <c r="B47" s="59" t="s">
        <v>1535</v>
      </c>
      <c r="C47" s="574" t="str">
        <f>VLOOKUP(B47,'SICRO-MAT'!A:D,2,FALSE)</f>
        <v>Tinta em pó à base de resina poliéster</v>
      </c>
      <c r="D47" s="575" t="str">
        <f>VLOOKUP(B47,'SICRO-MAT'!A:D,3,FALSE)</f>
        <v>kg</v>
      </c>
      <c r="E47" s="978">
        <v>4.6547200000000002</v>
      </c>
      <c r="F47" s="975">
        <f>VLOOKUP(B47,'SICRO-MAT'!A:D,4,FALSE)</f>
        <v>81.092500000000001</v>
      </c>
      <c r="G47" s="576">
        <f t="shared" si="3"/>
        <v>377.46</v>
      </c>
      <c r="H47" s="577">
        <f t="shared" si="4"/>
        <v>9.6773348485483732E-5</v>
      </c>
      <c r="I47" s="577">
        <f t="shared" si="2"/>
        <v>0.99986028036951125</v>
      </c>
      <c r="J47" s="1162" t="s">
        <v>230</v>
      </c>
    </row>
    <row r="48" spans="1:10">
      <c r="A48" s="1149" t="s">
        <v>1586</v>
      </c>
      <c r="B48" s="59" t="s">
        <v>1531</v>
      </c>
      <c r="C48" s="574" t="str">
        <f>VLOOKUP(B48,'SICRO-MAT'!A:D,2,FALSE)</f>
        <v>Tinta esmalte sintético acetinado</v>
      </c>
      <c r="D48" s="575" t="str">
        <f>VLOOKUP(B48,'SICRO-MAT'!A:D,3,FALSE)</f>
        <v>l</v>
      </c>
      <c r="E48" s="978">
        <v>8.4552600000000009</v>
      </c>
      <c r="F48" s="975">
        <f>VLOOKUP(B48,'SICRO-MAT'!A:D,4,FALSE)</f>
        <v>30.2347</v>
      </c>
      <c r="G48" s="576">
        <f t="shared" si="3"/>
        <v>255.64</v>
      </c>
      <c r="H48" s="577">
        <f t="shared" si="4"/>
        <v>6.5541087285617185E-5</v>
      </c>
      <c r="I48" s="577">
        <f t="shared" si="2"/>
        <v>0.99992582145679687</v>
      </c>
      <c r="J48" s="1162" t="s">
        <v>230</v>
      </c>
    </row>
    <row r="49" spans="1:10">
      <c r="A49" s="1149" t="s">
        <v>1586</v>
      </c>
      <c r="B49" s="59" t="s">
        <v>1551</v>
      </c>
      <c r="C49" s="574" t="str">
        <f>VLOOKUP(B49,'SICRO-MAT'!A:D,2,FALSE)</f>
        <v>Compensado resinado - E = 10 mm</v>
      </c>
      <c r="D49" s="575" t="str">
        <f>VLOOKUP(B49,'SICRO-MAT'!A:D,3,FALSE)</f>
        <v>m²</v>
      </c>
      <c r="E49" s="978">
        <v>7.6064100000000003</v>
      </c>
      <c r="F49" s="975">
        <f>VLOOKUP(B49,'SICRO-MAT'!A:D,4,FALSE)</f>
        <v>32.293900000000001</v>
      </c>
      <c r="G49" s="576">
        <f t="shared" si="3"/>
        <v>245.64</v>
      </c>
      <c r="H49" s="577">
        <f t="shared" si="4"/>
        <v>6.2977283214047121E-5</v>
      </c>
      <c r="I49" s="577">
        <f t="shared" si="2"/>
        <v>0.9999887987400109</v>
      </c>
      <c r="J49" s="1162" t="s">
        <v>230</v>
      </c>
    </row>
    <row r="50" spans="1:10">
      <c r="A50" s="1149" t="s">
        <v>1586</v>
      </c>
      <c r="B50" s="59" t="s">
        <v>1555</v>
      </c>
      <c r="C50" s="574" t="str">
        <f>VLOOKUP(B50,'SICRO-MAT'!A:D,2,FALSE)</f>
        <v>Placa de poliestireno expandido (EPS)</v>
      </c>
      <c r="D50" s="575" t="str">
        <f>VLOOKUP(B50,'SICRO-MAT'!A:D,3,FALSE)</f>
        <v>m³</v>
      </c>
      <c r="E50" s="978">
        <v>7.6020000000000004E-2</v>
      </c>
      <c r="F50" s="975">
        <f>VLOOKUP(B50,'SICRO-MAT'!A:D,4,FALSE)</f>
        <v>346.44420000000002</v>
      </c>
      <c r="G50" s="576">
        <f t="shared" si="3"/>
        <v>26.33</v>
      </c>
      <c r="H50" s="577">
        <f t="shared" si="4"/>
        <v>6.7504961204439853E-6</v>
      </c>
      <c r="I50" s="577">
        <f t="shared" si="2"/>
        <v>0.99999554923613132</v>
      </c>
      <c r="J50" s="1162" t="s">
        <v>230</v>
      </c>
    </row>
    <row r="51" spans="1:10">
      <c r="A51" s="1149" t="s">
        <v>1586</v>
      </c>
      <c r="B51" s="59" t="s">
        <v>1549</v>
      </c>
      <c r="C51" s="574" t="str">
        <f>VLOOKUP(B51,'SICRO-MAT'!A:D,2,FALSE)</f>
        <v>Tinta à base de resina acrílica emulsionada em água para pré-marcação viária</v>
      </c>
      <c r="D51" s="575" t="str">
        <f>VLOOKUP(B51,'SICRO-MAT'!A:D,3,FALSE)</f>
        <v>l</v>
      </c>
      <c r="E51" s="978">
        <v>0.84370599999999996</v>
      </c>
      <c r="F51" s="975">
        <f>VLOOKUP(B51,'SICRO-MAT'!A:D,4,FALSE)</f>
        <v>20.584900000000001</v>
      </c>
      <c r="G51" s="576">
        <f t="shared" si="3"/>
        <v>17.36</v>
      </c>
      <c r="H51" s="577">
        <f t="shared" si="4"/>
        <v>4.4507638682456358E-6</v>
      </c>
      <c r="I51" s="577">
        <f t="shared" si="2"/>
        <v>0.99999999999999956</v>
      </c>
      <c r="J51" s="1162" t="s">
        <v>230</v>
      </c>
    </row>
    <row r="52" spans="1:10">
      <c r="A52" s="1150"/>
      <c r="B52" s="1151"/>
      <c r="C52" s="1152"/>
      <c r="D52" s="1151"/>
      <c r="E52" s="1153"/>
      <c r="F52" s="1154"/>
      <c r="G52" s="611"/>
      <c r="H52" s="612"/>
      <c r="I52" s="612"/>
      <c r="J52" s="1155"/>
    </row>
    <row r="53" spans="1:10" ht="24.95" customHeight="1" thickBot="1">
      <c r="A53" s="1156"/>
      <c r="B53" s="1157"/>
      <c r="C53" s="1157"/>
      <c r="D53" s="1157"/>
      <c r="E53" s="1158"/>
      <c r="F53" s="1157"/>
      <c r="G53" s="1159">
        <f>SUM(G3:G52)</f>
        <v>3900454.060000001</v>
      </c>
      <c r="H53" s="1159"/>
      <c r="I53" s="1159"/>
      <c r="J53" s="1160"/>
    </row>
  </sheetData>
  <sortState xmlns:xlrd2="http://schemas.microsoft.com/office/spreadsheetml/2017/richdata2" ref="B3:H68">
    <sortCondition descending="1" ref="H3:H68"/>
  </sortState>
  <mergeCells count="1">
    <mergeCell ref="A1:J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1" manualBreakCount="1">
    <brk id="1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ilha33"/>
  <dimension ref="B2:E113"/>
  <sheetViews>
    <sheetView workbookViewId="0">
      <selection activeCell="E2" sqref="E2"/>
    </sheetView>
  </sheetViews>
  <sheetFormatPr defaultRowHeight="15"/>
  <cols>
    <col min="2" max="2" width="6.7109375" bestFit="1" customWidth="1"/>
    <col min="3" max="3" width="68.28515625" bestFit="1" customWidth="1"/>
  </cols>
  <sheetData>
    <row r="2" spans="2:5">
      <c r="B2" t="s">
        <v>1476</v>
      </c>
      <c r="C2" t="s">
        <v>2155</v>
      </c>
      <c r="D2" t="s">
        <v>2113</v>
      </c>
      <c r="E2">
        <v>73045.672292999996</v>
      </c>
    </row>
    <row r="3" spans="2:5">
      <c r="B3" t="s">
        <v>1458</v>
      </c>
      <c r="C3" t="s">
        <v>2138</v>
      </c>
      <c r="D3" t="s">
        <v>2075</v>
      </c>
      <c r="E3">
        <v>2244.6496992000002</v>
      </c>
    </row>
    <row r="4" spans="2:5">
      <c r="B4" t="s">
        <v>2069</v>
      </c>
      <c r="C4" t="s">
        <v>2158</v>
      </c>
      <c r="D4" t="s">
        <v>2113</v>
      </c>
      <c r="E4">
        <v>56.1</v>
      </c>
    </row>
    <row r="5" spans="2:5">
      <c r="B5" t="s">
        <v>2059</v>
      </c>
      <c r="C5" t="s">
        <v>2137</v>
      </c>
      <c r="D5" t="s">
        <v>2075</v>
      </c>
      <c r="E5">
        <v>770.4573504</v>
      </c>
    </row>
    <row r="6" spans="2:5">
      <c r="B6" t="s">
        <v>1521</v>
      </c>
      <c r="C6" t="s">
        <v>4021</v>
      </c>
      <c r="D6" t="s">
        <v>2113</v>
      </c>
      <c r="E6">
        <v>3714.6234862890201</v>
      </c>
    </row>
    <row r="7" spans="2:5">
      <c r="B7" t="s">
        <v>1470</v>
      </c>
      <c r="C7" t="s">
        <v>2171</v>
      </c>
      <c r="D7" t="s">
        <v>2113</v>
      </c>
      <c r="E7">
        <v>2292.5744800000002</v>
      </c>
    </row>
    <row r="8" spans="2:5">
      <c r="B8" t="s">
        <v>2090</v>
      </c>
      <c r="C8" t="s">
        <v>2189</v>
      </c>
      <c r="D8" t="s">
        <v>1957</v>
      </c>
      <c r="E8">
        <v>357.33499999999998</v>
      </c>
    </row>
    <row r="9" spans="2:5">
      <c r="B9" t="s">
        <v>2072</v>
      </c>
      <c r="C9" t="s">
        <v>2174</v>
      </c>
      <c r="D9" t="s">
        <v>1957</v>
      </c>
      <c r="E9">
        <v>13665.2</v>
      </c>
    </row>
    <row r="10" spans="2:5">
      <c r="B10" t="s">
        <v>1644</v>
      </c>
      <c r="C10" t="s">
        <v>2178</v>
      </c>
      <c r="D10" t="s">
        <v>1958</v>
      </c>
      <c r="E10">
        <v>896</v>
      </c>
    </row>
    <row r="11" spans="2:5">
      <c r="B11" t="s">
        <v>1537</v>
      </c>
      <c r="C11" t="s">
        <v>4022</v>
      </c>
      <c r="D11" t="s">
        <v>2113</v>
      </c>
      <c r="E11">
        <v>996.84234945000003</v>
      </c>
    </row>
    <row r="12" spans="2:5">
      <c r="B12" t="s">
        <v>2099</v>
      </c>
      <c r="C12" t="s">
        <v>2197</v>
      </c>
      <c r="D12" t="s">
        <v>1958</v>
      </c>
      <c r="E12">
        <v>3.8930689950000001</v>
      </c>
    </row>
    <row r="13" spans="2:5">
      <c r="B13" t="s">
        <v>1464</v>
      </c>
      <c r="C13" t="s">
        <v>2135</v>
      </c>
      <c r="D13" t="s">
        <v>2075</v>
      </c>
      <c r="E13">
        <v>2786.41827085861</v>
      </c>
    </row>
    <row r="14" spans="2:5">
      <c r="B14" t="s">
        <v>2067</v>
      </c>
      <c r="C14" t="s">
        <v>2156</v>
      </c>
      <c r="D14" t="s">
        <v>1958</v>
      </c>
      <c r="E14">
        <v>2934.6732999999999</v>
      </c>
    </row>
    <row r="15" spans="2:5">
      <c r="B15" t="s">
        <v>1456</v>
      </c>
      <c r="C15" t="s">
        <v>174</v>
      </c>
      <c r="D15" t="s">
        <v>2075</v>
      </c>
      <c r="E15">
        <v>5022.9177547989802</v>
      </c>
    </row>
    <row r="16" spans="2:5">
      <c r="B16" t="s">
        <v>1460</v>
      </c>
      <c r="C16" t="s">
        <v>175</v>
      </c>
      <c r="D16" t="s">
        <v>2075</v>
      </c>
      <c r="E16">
        <v>2509.4612368409798</v>
      </c>
    </row>
    <row r="17" spans="2:5">
      <c r="B17" t="s">
        <v>1527</v>
      </c>
      <c r="C17" t="s">
        <v>2152</v>
      </c>
      <c r="D17" t="s">
        <v>2113</v>
      </c>
      <c r="E17">
        <v>256.26837300300002</v>
      </c>
    </row>
    <row r="18" spans="2:5">
      <c r="B18" t="s">
        <v>1483</v>
      </c>
      <c r="C18" t="s">
        <v>2150</v>
      </c>
      <c r="D18" t="s">
        <v>2113</v>
      </c>
      <c r="E18">
        <v>5125.3674600599998</v>
      </c>
    </row>
    <row r="19" spans="2:5">
      <c r="B19" t="s">
        <v>1474</v>
      </c>
      <c r="C19" t="s">
        <v>2173</v>
      </c>
      <c r="D19" t="s">
        <v>2113</v>
      </c>
      <c r="E19">
        <v>2046.9414999999999</v>
      </c>
    </row>
    <row r="20" spans="2:5">
      <c r="B20" t="s">
        <v>1499</v>
      </c>
      <c r="C20" t="s">
        <v>2151</v>
      </c>
      <c r="D20" t="s">
        <v>2113</v>
      </c>
      <c r="E20">
        <v>17622.1582002</v>
      </c>
    </row>
    <row r="21" spans="2:5">
      <c r="B21" t="s">
        <v>2430</v>
      </c>
      <c r="C21" t="s">
        <v>4023</v>
      </c>
      <c r="D21" t="s">
        <v>1960</v>
      </c>
      <c r="E21">
        <v>5.4418455000000003</v>
      </c>
    </row>
    <row r="22" spans="2:5">
      <c r="B22" t="s">
        <v>1525</v>
      </c>
      <c r="C22" t="s">
        <v>2159</v>
      </c>
      <c r="D22" t="s">
        <v>1957</v>
      </c>
      <c r="E22">
        <v>1138.473758736</v>
      </c>
    </row>
    <row r="23" spans="2:5">
      <c r="B23" t="s">
        <v>1547</v>
      </c>
      <c r="C23" t="s">
        <v>2160</v>
      </c>
      <c r="D23" t="s">
        <v>1957</v>
      </c>
      <c r="E23">
        <v>1374.373928</v>
      </c>
    </row>
    <row r="24" spans="2:5">
      <c r="B24" t="s">
        <v>1529</v>
      </c>
      <c r="C24" t="s">
        <v>2148</v>
      </c>
      <c r="D24" t="s">
        <v>1957</v>
      </c>
      <c r="E24">
        <v>1677.1610953439999</v>
      </c>
    </row>
    <row r="25" spans="2:5">
      <c r="B25" t="s">
        <v>1543</v>
      </c>
      <c r="C25" t="s">
        <v>2147</v>
      </c>
      <c r="D25" t="s">
        <v>1957</v>
      </c>
      <c r="E25">
        <v>3476.1814340000001</v>
      </c>
    </row>
    <row r="26" spans="2:5">
      <c r="B26" t="s">
        <v>1491</v>
      </c>
      <c r="C26" t="s">
        <v>2144</v>
      </c>
      <c r="D26" t="s">
        <v>1957</v>
      </c>
      <c r="E26">
        <v>9608.7032952124991</v>
      </c>
    </row>
    <row r="27" spans="2:5">
      <c r="B27" t="s">
        <v>2065</v>
      </c>
      <c r="C27" t="s">
        <v>2146</v>
      </c>
      <c r="D27" t="s">
        <v>1957</v>
      </c>
      <c r="E27">
        <v>1787.3493352</v>
      </c>
    </row>
    <row r="28" spans="2:5">
      <c r="B28" t="s">
        <v>1541</v>
      </c>
      <c r="C28" t="s">
        <v>2162</v>
      </c>
      <c r="D28" t="s">
        <v>1957</v>
      </c>
      <c r="E28">
        <v>436.88451750399997</v>
      </c>
    </row>
    <row r="29" spans="2:5">
      <c r="B29" t="s">
        <v>2060</v>
      </c>
      <c r="C29" t="s">
        <v>2139</v>
      </c>
      <c r="D29" t="s">
        <v>2113</v>
      </c>
      <c r="E29">
        <v>415770.27350399998</v>
      </c>
    </row>
    <row r="30" spans="2:5">
      <c r="B30" t="s">
        <v>2068</v>
      </c>
      <c r="C30" t="s">
        <v>2157</v>
      </c>
      <c r="D30" t="s">
        <v>2113</v>
      </c>
      <c r="E30">
        <v>466.27318822394102</v>
      </c>
    </row>
    <row r="31" spans="2:5">
      <c r="B31" t="s">
        <v>2109</v>
      </c>
      <c r="C31" t="s">
        <v>4024</v>
      </c>
      <c r="D31" t="s">
        <v>2113</v>
      </c>
      <c r="E31">
        <v>14.812877200000001</v>
      </c>
    </row>
    <row r="32" spans="2:5">
      <c r="B32" t="s">
        <v>2076</v>
      </c>
      <c r="C32" t="s">
        <v>4025</v>
      </c>
      <c r="D32" t="s">
        <v>1958</v>
      </c>
      <c r="E32">
        <v>140</v>
      </c>
    </row>
    <row r="33" spans="2:5">
      <c r="B33" t="s">
        <v>1468</v>
      </c>
      <c r="C33" t="s">
        <v>4026</v>
      </c>
      <c r="D33" t="s">
        <v>2113</v>
      </c>
      <c r="E33">
        <v>1216756.4422490799</v>
      </c>
    </row>
    <row r="34" spans="2:5">
      <c r="B34" t="s">
        <v>2098</v>
      </c>
      <c r="C34" t="s">
        <v>2196</v>
      </c>
      <c r="D34" t="s">
        <v>2113</v>
      </c>
      <c r="E34">
        <v>8273.1494999999995</v>
      </c>
    </row>
    <row r="35" spans="2:5">
      <c r="B35" t="s">
        <v>1551</v>
      </c>
      <c r="C35" t="s">
        <v>2164</v>
      </c>
      <c r="D35" t="s">
        <v>2111</v>
      </c>
      <c r="E35">
        <v>68.505411839999994</v>
      </c>
    </row>
    <row r="36" spans="2:5">
      <c r="B36" t="s">
        <v>1511</v>
      </c>
      <c r="C36" t="s">
        <v>2161</v>
      </c>
      <c r="D36" t="s">
        <v>2111</v>
      </c>
      <c r="E36">
        <v>157.83872</v>
      </c>
    </row>
    <row r="37" spans="2:5">
      <c r="B37" t="s">
        <v>2089</v>
      </c>
      <c r="C37" t="s">
        <v>2188</v>
      </c>
      <c r="D37" t="s">
        <v>2111</v>
      </c>
      <c r="E37">
        <v>663.51890000000003</v>
      </c>
    </row>
    <row r="38" spans="2:5">
      <c r="B38" t="s">
        <v>1533</v>
      </c>
      <c r="C38" t="s">
        <v>2142</v>
      </c>
      <c r="D38" t="s">
        <v>2130</v>
      </c>
      <c r="E38">
        <v>101.78604497400001</v>
      </c>
    </row>
    <row r="39" spans="2:5">
      <c r="B39" t="s">
        <v>2088</v>
      </c>
      <c r="C39" t="s">
        <v>2187</v>
      </c>
      <c r="D39" t="s">
        <v>1958</v>
      </c>
      <c r="E39">
        <v>0.72089999999999999</v>
      </c>
    </row>
    <row r="40" spans="2:5">
      <c r="B40" t="s">
        <v>2078</v>
      </c>
      <c r="C40" t="s">
        <v>2182</v>
      </c>
      <c r="D40" t="s">
        <v>1958</v>
      </c>
      <c r="E40">
        <v>5.0885583200000001E-2</v>
      </c>
    </row>
    <row r="41" spans="2:5">
      <c r="B41" t="s">
        <v>2086</v>
      </c>
      <c r="C41" t="s">
        <v>4027</v>
      </c>
      <c r="D41" t="s">
        <v>1958</v>
      </c>
      <c r="E41">
        <v>2.52E-2</v>
      </c>
    </row>
    <row r="42" spans="2:5">
      <c r="B42" t="s">
        <v>1539</v>
      </c>
      <c r="C42" t="s">
        <v>4028</v>
      </c>
      <c r="D42" t="s">
        <v>2113</v>
      </c>
      <c r="E42">
        <v>28.184474999999999</v>
      </c>
    </row>
    <row r="43" spans="2:5">
      <c r="B43" t="s">
        <v>1555</v>
      </c>
      <c r="C43" t="s">
        <v>2165</v>
      </c>
      <c r="D43" t="s">
        <v>2075</v>
      </c>
      <c r="E43">
        <v>2.6120000000000001E-2</v>
      </c>
    </row>
    <row r="44" spans="2:5">
      <c r="B44" t="s">
        <v>1523</v>
      </c>
      <c r="C44" t="s">
        <v>4029</v>
      </c>
      <c r="D44" t="s">
        <v>2113</v>
      </c>
      <c r="E44">
        <v>102.459</v>
      </c>
    </row>
    <row r="45" spans="2:5">
      <c r="B45" t="s">
        <v>2091</v>
      </c>
      <c r="C45" t="s">
        <v>2190</v>
      </c>
      <c r="D45" t="s">
        <v>2114</v>
      </c>
      <c r="E45">
        <v>153.9</v>
      </c>
    </row>
    <row r="46" spans="2:5">
      <c r="B46" t="s">
        <v>3986</v>
      </c>
      <c r="C46" t="s">
        <v>4030</v>
      </c>
      <c r="D46" t="s">
        <v>4031</v>
      </c>
      <c r="E46">
        <v>18.569596499999999</v>
      </c>
    </row>
    <row r="47" spans="2:5">
      <c r="B47" t="s">
        <v>1462</v>
      </c>
      <c r="C47" t="s">
        <v>2134</v>
      </c>
      <c r="D47" t="s">
        <v>2075</v>
      </c>
      <c r="E47">
        <v>147.41547750000001</v>
      </c>
    </row>
    <row r="48" spans="2:5">
      <c r="B48" t="s">
        <v>2062</v>
      </c>
      <c r="C48" t="s">
        <v>2140</v>
      </c>
      <c r="D48" t="s">
        <v>2075</v>
      </c>
      <c r="E48">
        <v>3850.4383367999999</v>
      </c>
    </row>
    <row r="49" spans="2:5">
      <c r="B49" t="s">
        <v>4020</v>
      </c>
      <c r="C49" t="s">
        <v>4032</v>
      </c>
      <c r="D49" t="s">
        <v>2113</v>
      </c>
      <c r="E49">
        <v>2729.8488726599999</v>
      </c>
    </row>
    <row r="50" spans="2:5">
      <c r="B50" t="s">
        <v>2625</v>
      </c>
      <c r="C50" t="s">
        <v>2046</v>
      </c>
      <c r="D50" t="s">
        <v>2075</v>
      </c>
      <c r="E50">
        <v>8641.8670703999996</v>
      </c>
    </row>
    <row r="51" spans="2:5">
      <c r="B51" t="s">
        <v>2102</v>
      </c>
      <c r="C51" t="s">
        <v>4033</v>
      </c>
      <c r="D51" t="s">
        <v>2113</v>
      </c>
      <c r="E51">
        <v>26.956800000000001</v>
      </c>
    </row>
    <row r="52" spans="2:5">
      <c r="B52" t="s">
        <v>2103</v>
      </c>
      <c r="C52" t="s">
        <v>4034</v>
      </c>
      <c r="D52" t="s">
        <v>1957</v>
      </c>
      <c r="E52">
        <v>21.6</v>
      </c>
    </row>
    <row r="53" spans="2:5">
      <c r="B53" t="s">
        <v>1517</v>
      </c>
      <c r="C53" t="s">
        <v>2143</v>
      </c>
      <c r="D53" t="s">
        <v>2113</v>
      </c>
      <c r="E53">
        <v>1095.6265516824999</v>
      </c>
    </row>
    <row r="54" spans="2:5">
      <c r="B54" t="s">
        <v>1608</v>
      </c>
      <c r="C54" t="s">
        <v>2154</v>
      </c>
      <c r="D54" t="s">
        <v>1957</v>
      </c>
      <c r="E54">
        <v>1051.8786006</v>
      </c>
    </row>
    <row r="55" spans="2:5">
      <c r="B55" t="s">
        <v>1495</v>
      </c>
      <c r="C55" t="s">
        <v>2131</v>
      </c>
      <c r="D55" t="s">
        <v>2113</v>
      </c>
      <c r="E55">
        <v>1125.9255000000001</v>
      </c>
    </row>
    <row r="56" spans="2:5">
      <c r="B56" t="s">
        <v>2083</v>
      </c>
      <c r="C56" t="s">
        <v>2185</v>
      </c>
      <c r="D56" t="s">
        <v>2130</v>
      </c>
      <c r="E56">
        <v>12.677759999999999</v>
      </c>
    </row>
    <row r="57" spans="2:5">
      <c r="B57" t="s">
        <v>2095</v>
      </c>
      <c r="C57" t="s">
        <v>2193</v>
      </c>
      <c r="D57" t="s">
        <v>2113</v>
      </c>
      <c r="E57">
        <v>1923.2541510000001</v>
      </c>
    </row>
    <row r="58" spans="2:5">
      <c r="B58" t="s">
        <v>2100</v>
      </c>
      <c r="C58" t="s">
        <v>2198</v>
      </c>
      <c r="D58" t="s">
        <v>2113</v>
      </c>
      <c r="E58">
        <v>726.53</v>
      </c>
    </row>
    <row r="59" spans="2:5">
      <c r="B59" t="s">
        <v>2104</v>
      </c>
      <c r="C59" t="s">
        <v>4035</v>
      </c>
      <c r="D59" t="s">
        <v>2113</v>
      </c>
      <c r="E59">
        <v>103.68</v>
      </c>
    </row>
    <row r="60" spans="2:5">
      <c r="B60" t="s">
        <v>2105</v>
      </c>
      <c r="C60" t="s">
        <v>4036</v>
      </c>
      <c r="D60" t="s">
        <v>1958</v>
      </c>
      <c r="E60">
        <v>0.28814400000000001</v>
      </c>
    </row>
    <row r="61" spans="2:5">
      <c r="B61" t="s">
        <v>2106</v>
      </c>
      <c r="C61" t="s">
        <v>2199</v>
      </c>
      <c r="D61" t="s">
        <v>1958</v>
      </c>
      <c r="E61">
        <v>3.456E-2</v>
      </c>
    </row>
    <row r="62" spans="2:5">
      <c r="B62" t="s">
        <v>2110</v>
      </c>
      <c r="C62" t="s">
        <v>2201</v>
      </c>
      <c r="D62" t="s">
        <v>2113</v>
      </c>
      <c r="E62">
        <v>1.6738551236000002E-2</v>
      </c>
    </row>
    <row r="63" spans="2:5">
      <c r="B63" t="s">
        <v>1472</v>
      </c>
      <c r="C63" t="s">
        <v>2145</v>
      </c>
      <c r="D63" t="s">
        <v>2111</v>
      </c>
      <c r="E63">
        <v>1752.4155553430001</v>
      </c>
    </row>
    <row r="64" spans="2:5">
      <c r="B64" t="s">
        <v>1545</v>
      </c>
      <c r="C64" t="s">
        <v>2169</v>
      </c>
      <c r="D64" t="s">
        <v>1958</v>
      </c>
      <c r="E64">
        <v>9.4627499999999998</v>
      </c>
    </row>
    <row r="65" spans="2:5">
      <c r="B65" t="s">
        <v>2084</v>
      </c>
      <c r="C65" t="s">
        <v>2186</v>
      </c>
      <c r="D65" t="s">
        <v>2130</v>
      </c>
      <c r="E65">
        <v>15.847200000000001</v>
      </c>
    </row>
    <row r="66" spans="2:5">
      <c r="B66" t="s">
        <v>1485</v>
      </c>
      <c r="C66" t="s">
        <v>2179</v>
      </c>
      <c r="D66" t="s">
        <v>1958</v>
      </c>
      <c r="E66">
        <v>140.28</v>
      </c>
    </row>
    <row r="67" spans="2:5">
      <c r="B67" t="s">
        <v>1515</v>
      </c>
      <c r="C67" t="s">
        <v>2180</v>
      </c>
      <c r="D67" t="s">
        <v>1958</v>
      </c>
      <c r="E67">
        <v>6.68</v>
      </c>
    </row>
    <row r="68" spans="2:5">
      <c r="B68" t="s">
        <v>2085</v>
      </c>
      <c r="C68" t="s">
        <v>4037</v>
      </c>
      <c r="D68" t="s">
        <v>1958</v>
      </c>
      <c r="E68">
        <v>0.315</v>
      </c>
    </row>
    <row r="69" spans="2:5">
      <c r="B69" t="s">
        <v>2066</v>
      </c>
      <c r="C69" t="s">
        <v>2149</v>
      </c>
      <c r="D69" t="s">
        <v>1957</v>
      </c>
      <c r="E69">
        <v>2533.09</v>
      </c>
    </row>
    <row r="70" spans="2:5">
      <c r="B70" t="s">
        <v>1507</v>
      </c>
      <c r="C70" t="s">
        <v>4038</v>
      </c>
      <c r="D70" t="s">
        <v>1957</v>
      </c>
      <c r="E70">
        <v>441</v>
      </c>
    </row>
    <row r="71" spans="2:5">
      <c r="B71" t="s">
        <v>2107</v>
      </c>
      <c r="C71" t="s">
        <v>4039</v>
      </c>
      <c r="D71" t="s">
        <v>1957</v>
      </c>
      <c r="E71">
        <v>5.85</v>
      </c>
    </row>
    <row r="72" spans="2:5">
      <c r="B72" t="s">
        <v>1513</v>
      </c>
      <c r="C72" t="s">
        <v>2153</v>
      </c>
      <c r="D72" t="s">
        <v>2113</v>
      </c>
      <c r="E72">
        <v>14769.788425175</v>
      </c>
    </row>
    <row r="73" spans="2:5">
      <c r="B73" t="s">
        <v>1487</v>
      </c>
      <c r="C73" t="s">
        <v>2172</v>
      </c>
      <c r="D73" t="s">
        <v>2113</v>
      </c>
      <c r="E73">
        <v>40938.83</v>
      </c>
    </row>
    <row r="74" spans="2:5">
      <c r="B74" t="s">
        <v>1642</v>
      </c>
      <c r="C74" t="s">
        <v>2177</v>
      </c>
      <c r="D74" t="s">
        <v>1958</v>
      </c>
      <c r="E74">
        <v>448</v>
      </c>
    </row>
    <row r="75" spans="2:5">
      <c r="B75" t="s">
        <v>2081</v>
      </c>
      <c r="C75" t="s">
        <v>2184</v>
      </c>
      <c r="D75" t="s">
        <v>2075</v>
      </c>
      <c r="E75">
        <v>8.52473332433898</v>
      </c>
    </row>
    <row r="76" spans="2:5">
      <c r="B76" t="s">
        <v>2080</v>
      </c>
      <c r="C76" t="s">
        <v>2183</v>
      </c>
      <c r="D76" t="s">
        <v>2113</v>
      </c>
      <c r="E76">
        <v>1.65221952048759</v>
      </c>
    </row>
    <row r="77" spans="2:5">
      <c r="B77" t="s">
        <v>2821</v>
      </c>
      <c r="C77" t="s">
        <v>4040</v>
      </c>
      <c r="D77" t="s">
        <v>2130</v>
      </c>
      <c r="E77">
        <v>0.74802000000000002</v>
      </c>
    </row>
    <row r="78" spans="2:5">
      <c r="B78" t="s">
        <v>2061</v>
      </c>
      <c r="C78" t="s">
        <v>4041</v>
      </c>
      <c r="D78" t="s">
        <v>2130</v>
      </c>
      <c r="E78">
        <v>228773.76000000001</v>
      </c>
    </row>
    <row r="79" spans="2:5">
      <c r="B79" t="s">
        <v>1951</v>
      </c>
      <c r="C79" t="s">
        <v>4042</v>
      </c>
      <c r="D79" t="s">
        <v>2112</v>
      </c>
      <c r="E79">
        <v>1448.2968288</v>
      </c>
    </row>
    <row r="80" spans="2:5">
      <c r="B80" t="s">
        <v>1950</v>
      </c>
      <c r="C80" t="s">
        <v>2202</v>
      </c>
      <c r="D80" t="s">
        <v>2112</v>
      </c>
      <c r="E80">
        <v>84.402247500000001</v>
      </c>
    </row>
    <row r="81" spans="2:5">
      <c r="B81" t="s">
        <v>2064</v>
      </c>
      <c r="C81" t="s">
        <v>4043</v>
      </c>
      <c r="D81" t="s">
        <v>2113</v>
      </c>
      <c r="E81">
        <v>67478.384609999994</v>
      </c>
    </row>
    <row r="82" spans="2:5">
      <c r="B82" t="s">
        <v>1466</v>
      </c>
      <c r="C82" t="s">
        <v>4044</v>
      </c>
      <c r="D82" t="s">
        <v>1958</v>
      </c>
      <c r="E82">
        <v>275.98500000000001</v>
      </c>
    </row>
    <row r="83" spans="2:5">
      <c r="B83" t="s">
        <v>2073</v>
      </c>
      <c r="C83" t="s">
        <v>2175</v>
      </c>
      <c r="D83" t="s">
        <v>1958</v>
      </c>
      <c r="E83">
        <v>1294.566</v>
      </c>
    </row>
    <row r="84" spans="2:5">
      <c r="B84" t="s">
        <v>1480</v>
      </c>
      <c r="C84" t="s">
        <v>4045</v>
      </c>
      <c r="D84" t="s">
        <v>2130</v>
      </c>
      <c r="E84">
        <v>4697.7349999999997</v>
      </c>
    </row>
    <row r="85" spans="2:5">
      <c r="B85" t="s">
        <v>1519</v>
      </c>
      <c r="C85" t="s">
        <v>2166</v>
      </c>
      <c r="D85" t="s">
        <v>2113</v>
      </c>
      <c r="E85">
        <v>939.54700000000003</v>
      </c>
    </row>
    <row r="86" spans="2:5">
      <c r="B86" t="s">
        <v>1497</v>
      </c>
      <c r="C86" t="s">
        <v>2167</v>
      </c>
      <c r="D86" t="s">
        <v>2113</v>
      </c>
      <c r="E86">
        <v>3288.4144999999999</v>
      </c>
    </row>
    <row r="87" spans="2:5">
      <c r="B87" t="s">
        <v>1505</v>
      </c>
      <c r="C87" t="s">
        <v>2168</v>
      </c>
      <c r="D87" t="s">
        <v>2113</v>
      </c>
      <c r="E87">
        <v>285.60300000000001</v>
      </c>
    </row>
    <row r="88" spans="2:5">
      <c r="B88" t="s">
        <v>1549</v>
      </c>
      <c r="C88" t="s">
        <v>4045</v>
      </c>
      <c r="D88" t="s">
        <v>2130</v>
      </c>
      <c r="E88">
        <v>9.1136058999999996</v>
      </c>
    </row>
    <row r="89" spans="2:5">
      <c r="B89" t="s">
        <v>2093</v>
      </c>
      <c r="C89" t="s">
        <v>4046</v>
      </c>
      <c r="D89" t="s">
        <v>2111</v>
      </c>
      <c r="E89">
        <v>8.64</v>
      </c>
    </row>
    <row r="90" spans="2:5">
      <c r="B90" t="s">
        <v>1489</v>
      </c>
      <c r="C90" t="s">
        <v>4046</v>
      </c>
      <c r="D90" t="s">
        <v>2111</v>
      </c>
      <c r="E90">
        <v>10385.669</v>
      </c>
    </row>
    <row r="91" spans="2:5">
      <c r="B91" t="s">
        <v>2935</v>
      </c>
      <c r="C91" t="s">
        <v>4047</v>
      </c>
      <c r="D91" t="s">
        <v>1957</v>
      </c>
      <c r="E91">
        <v>29923.3</v>
      </c>
    </row>
    <row r="92" spans="2:5">
      <c r="B92" t="s">
        <v>1360</v>
      </c>
      <c r="C92" t="s">
        <v>4048</v>
      </c>
      <c r="D92" t="s">
        <v>2112</v>
      </c>
      <c r="E92">
        <v>142.34810200000001</v>
      </c>
    </row>
    <row r="93" spans="2:5">
      <c r="B93" t="s">
        <v>2074</v>
      </c>
      <c r="C93" t="s">
        <v>2176</v>
      </c>
      <c r="D93" t="s">
        <v>1958</v>
      </c>
      <c r="E93">
        <v>61.646000000000001</v>
      </c>
    </row>
    <row r="94" spans="2:5">
      <c r="B94" t="s">
        <v>1531</v>
      </c>
      <c r="C94" t="s">
        <v>2058</v>
      </c>
      <c r="D94" t="s">
        <v>2130</v>
      </c>
      <c r="E94">
        <v>37.664340000000003</v>
      </c>
    </row>
    <row r="95" spans="2:5">
      <c r="B95" t="s">
        <v>2108</v>
      </c>
      <c r="C95" t="s">
        <v>2200</v>
      </c>
      <c r="D95" t="s">
        <v>2113</v>
      </c>
      <c r="E95">
        <v>3.7846009999999999</v>
      </c>
    </row>
    <row r="96" spans="2:5">
      <c r="B96" t="s">
        <v>2063</v>
      </c>
      <c r="C96" t="s">
        <v>2141</v>
      </c>
      <c r="D96" t="s">
        <v>1957</v>
      </c>
      <c r="E96">
        <v>1092</v>
      </c>
    </row>
    <row r="97" spans="2:5">
      <c r="B97" t="s">
        <v>2070</v>
      </c>
      <c r="C97" t="s">
        <v>2163</v>
      </c>
      <c r="D97" t="s">
        <v>1957</v>
      </c>
      <c r="E97">
        <v>110</v>
      </c>
    </row>
    <row r="98" spans="2:5">
      <c r="B98" t="s">
        <v>2087</v>
      </c>
      <c r="C98" t="s">
        <v>4049</v>
      </c>
      <c r="D98" t="s">
        <v>1957</v>
      </c>
      <c r="E98">
        <v>0.182</v>
      </c>
    </row>
    <row r="99" spans="2:5">
      <c r="B99" t="s">
        <v>1553</v>
      </c>
      <c r="C99" t="s">
        <v>2181</v>
      </c>
      <c r="D99" t="s">
        <v>1958</v>
      </c>
      <c r="E99">
        <v>0.60340000000000005</v>
      </c>
    </row>
    <row r="100" spans="2:5">
      <c r="B100" t="s">
        <v>2101</v>
      </c>
      <c r="C100" t="s">
        <v>4050</v>
      </c>
      <c r="D100" t="s">
        <v>1957</v>
      </c>
      <c r="E100">
        <v>630</v>
      </c>
    </row>
    <row r="101" spans="2:5">
      <c r="B101" t="s">
        <v>3302</v>
      </c>
      <c r="C101" t="s">
        <v>4051</v>
      </c>
      <c r="D101" t="s">
        <v>2130</v>
      </c>
      <c r="E101">
        <v>1.82370564</v>
      </c>
    </row>
    <row r="102" spans="2:5">
      <c r="B102" t="s">
        <v>2092</v>
      </c>
      <c r="C102" t="s">
        <v>2191</v>
      </c>
      <c r="D102" t="s">
        <v>2113</v>
      </c>
      <c r="E102">
        <v>5.9679999999999997E-2</v>
      </c>
    </row>
    <row r="103" spans="2:5">
      <c r="B103" t="s">
        <v>2094</v>
      </c>
      <c r="C103" t="s">
        <v>2192</v>
      </c>
      <c r="D103" t="s">
        <v>2111</v>
      </c>
      <c r="E103">
        <v>0.64095999999999997</v>
      </c>
    </row>
    <row r="104" spans="2:5">
      <c r="B104" t="s">
        <v>1535</v>
      </c>
      <c r="C104" t="s">
        <v>2133</v>
      </c>
      <c r="D104" t="s">
        <v>2113</v>
      </c>
      <c r="E104">
        <v>10.709440000000001</v>
      </c>
    </row>
    <row r="105" spans="2:5">
      <c r="B105" t="s">
        <v>1503</v>
      </c>
      <c r="C105" t="s">
        <v>2132</v>
      </c>
      <c r="D105" t="s">
        <v>2111</v>
      </c>
      <c r="E105">
        <v>35</v>
      </c>
    </row>
    <row r="106" spans="2:5">
      <c r="B106" t="s">
        <v>1501</v>
      </c>
      <c r="C106" t="s">
        <v>2170</v>
      </c>
      <c r="D106" t="s">
        <v>2111</v>
      </c>
      <c r="E106">
        <v>98.867999999999995</v>
      </c>
    </row>
    <row r="107" spans="2:5">
      <c r="B107" t="s">
        <v>3985</v>
      </c>
      <c r="C107" t="s">
        <v>4052</v>
      </c>
      <c r="D107" t="s">
        <v>1957</v>
      </c>
      <c r="E107">
        <v>3762.15</v>
      </c>
    </row>
    <row r="108" spans="2:5">
      <c r="B108" t="s">
        <v>2071</v>
      </c>
      <c r="C108" t="s">
        <v>4053</v>
      </c>
      <c r="D108" t="s">
        <v>1958</v>
      </c>
      <c r="E108">
        <v>2775</v>
      </c>
    </row>
    <row r="109" spans="2:5">
      <c r="B109" t="s">
        <v>3765</v>
      </c>
      <c r="C109" t="s">
        <v>4054</v>
      </c>
      <c r="D109" t="s">
        <v>1957</v>
      </c>
      <c r="E109">
        <v>4702.6875</v>
      </c>
    </row>
    <row r="110" spans="2:5">
      <c r="B110" t="s">
        <v>3810</v>
      </c>
      <c r="C110" t="s">
        <v>4055</v>
      </c>
      <c r="D110" t="s">
        <v>1960</v>
      </c>
      <c r="E110">
        <v>27.126000000000001</v>
      </c>
    </row>
    <row r="111" spans="2:5">
      <c r="B111" t="s">
        <v>3812</v>
      </c>
      <c r="C111" t="s">
        <v>4056</v>
      </c>
      <c r="D111" t="s">
        <v>1960</v>
      </c>
      <c r="E111">
        <v>4.4671754400000001</v>
      </c>
    </row>
    <row r="112" spans="2:5">
      <c r="B112" t="s">
        <v>2097</v>
      </c>
      <c r="C112" t="s">
        <v>2195</v>
      </c>
      <c r="D112" t="s">
        <v>1957</v>
      </c>
      <c r="E112">
        <v>113.757289</v>
      </c>
    </row>
    <row r="113" spans="2:5">
      <c r="B113" t="s">
        <v>2096</v>
      </c>
      <c r="C113" t="s">
        <v>2194</v>
      </c>
      <c r="D113" t="s">
        <v>2130</v>
      </c>
      <c r="E113">
        <v>12.707489000000001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4"/>
  <dimension ref="A6:AT70"/>
  <sheetViews>
    <sheetView showGridLines="0" view="pageBreakPreview" topLeftCell="A19" zoomScale="85" zoomScaleNormal="70" zoomScaleSheetLayoutView="85" workbookViewId="0">
      <selection activeCell="J68" sqref="J68"/>
    </sheetView>
  </sheetViews>
  <sheetFormatPr defaultRowHeight="15.75"/>
  <cols>
    <col min="1" max="1" width="8.85546875" style="2"/>
    <col min="2" max="2" width="20.7109375" style="2" customWidth="1"/>
    <col min="3" max="3" width="14.5703125" style="3" customWidth="1"/>
    <col min="4" max="4" width="18.42578125" style="3" customWidth="1"/>
    <col min="5" max="5" width="11.7109375" style="4" bestFit="1" customWidth="1"/>
    <col min="6" max="6" width="43.5703125" style="4" bestFit="1" customWidth="1"/>
    <col min="7" max="7" width="22.140625" style="4" customWidth="1"/>
    <col min="8" max="8" width="11.5703125" style="4" customWidth="1"/>
    <col min="9" max="9" width="14.5703125" style="4" customWidth="1"/>
    <col min="10" max="10" width="10.5703125" style="4" customWidth="1"/>
    <col min="11" max="11" width="16.28515625" style="4" customWidth="1"/>
    <col min="12" max="12" width="14.85546875" style="5" customWidth="1"/>
    <col min="13" max="13" width="12.5703125" style="4" customWidth="1"/>
    <col min="14" max="14" width="12.28515625" style="4" customWidth="1"/>
    <col min="15" max="15" width="14" style="4" customWidth="1"/>
    <col min="16" max="16" width="13.42578125" style="4" customWidth="1"/>
    <col min="17" max="17" width="19.140625" style="4" bestFit="1" customWidth="1"/>
    <col min="18" max="46" width="8.85546875" style="6"/>
    <col min="47" max="248" width="8.85546875" style="2"/>
    <col min="249" max="249" width="8.7109375" style="2" customWidth="1"/>
    <col min="250" max="250" width="16.140625" style="2" customWidth="1"/>
    <col min="251" max="251" width="9.7109375" style="2" customWidth="1"/>
    <col min="252" max="252" width="13.140625" style="2" customWidth="1"/>
    <col min="253" max="253" width="10.42578125" style="2" customWidth="1"/>
    <col min="254" max="254" width="38.140625" style="2" customWidth="1"/>
    <col min="255" max="255" width="16.5703125" style="2" customWidth="1"/>
    <col min="256" max="256" width="9.5703125" style="2" customWidth="1"/>
    <col min="257" max="257" width="10.28515625" style="2" customWidth="1"/>
    <col min="258" max="258" width="10.5703125" style="2" customWidth="1"/>
    <col min="259" max="260" width="13.140625" style="2" customWidth="1"/>
    <col min="261" max="261" width="12.5703125" style="2" customWidth="1"/>
    <col min="262" max="262" width="12.28515625" style="2" customWidth="1"/>
    <col min="263" max="263" width="17.5703125" style="2" customWidth="1"/>
    <col min="264" max="264" width="21" style="2" customWidth="1"/>
    <col min="265" max="265" width="19" style="2" customWidth="1"/>
    <col min="266" max="266" width="15.85546875" style="2" customWidth="1"/>
    <col min="267" max="267" width="11.5703125" style="2" customWidth="1"/>
    <col min="268" max="504" width="8.85546875" style="2"/>
    <col min="505" max="505" width="8.7109375" style="2" customWidth="1"/>
    <col min="506" max="506" width="16.140625" style="2" customWidth="1"/>
    <col min="507" max="507" width="9.7109375" style="2" customWidth="1"/>
    <col min="508" max="508" width="13.140625" style="2" customWidth="1"/>
    <col min="509" max="509" width="10.42578125" style="2" customWidth="1"/>
    <col min="510" max="510" width="38.140625" style="2" customWidth="1"/>
    <col min="511" max="511" width="16.5703125" style="2" customWidth="1"/>
    <col min="512" max="512" width="9.5703125" style="2" customWidth="1"/>
    <col min="513" max="513" width="10.28515625" style="2" customWidth="1"/>
    <col min="514" max="514" width="10.5703125" style="2" customWidth="1"/>
    <col min="515" max="516" width="13.140625" style="2" customWidth="1"/>
    <col min="517" max="517" width="12.5703125" style="2" customWidth="1"/>
    <col min="518" max="518" width="12.28515625" style="2" customWidth="1"/>
    <col min="519" max="519" width="17.5703125" style="2" customWidth="1"/>
    <col min="520" max="520" width="21" style="2" customWidth="1"/>
    <col min="521" max="521" width="19" style="2" customWidth="1"/>
    <col min="522" max="522" width="15.85546875" style="2" customWidth="1"/>
    <col min="523" max="523" width="11.5703125" style="2" customWidth="1"/>
    <col min="524" max="760" width="8.85546875" style="2"/>
    <col min="761" max="761" width="8.7109375" style="2" customWidth="1"/>
    <col min="762" max="762" width="16.140625" style="2" customWidth="1"/>
    <col min="763" max="763" width="9.7109375" style="2" customWidth="1"/>
    <col min="764" max="764" width="13.140625" style="2" customWidth="1"/>
    <col min="765" max="765" width="10.42578125" style="2" customWidth="1"/>
    <col min="766" max="766" width="38.140625" style="2" customWidth="1"/>
    <col min="767" max="767" width="16.5703125" style="2" customWidth="1"/>
    <col min="768" max="768" width="9.5703125" style="2" customWidth="1"/>
    <col min="769" max="769" width="10.28515625" style="2" customWidth="1"/>
    <col min="770" max="770" width="10.5703125" style="2" customWidth="1"/>
    <col min="771" max="772" width="13.140625" style="2" customWidth="1"/>
    <col min="773" max="773" width="12.5703125" style="2" customWidth="1"/>
    <col min="774" max="774" width="12.28515625" style="2" customWidth="1"/>
    <col min="775" max="775" width="17.5703125" style="2" customWidth="1"/>
    <col min="776" max="776" width="21" style="2" customWidth="1"/>
    <col min="777" max="777" width="19" style="2" customWidth="1"/>
    <col min="778" max="778" width="15.85546875" style="2" customWidth="1"/>
    <col min="779" max="779" width="11.5703125" style="2" customWidth="1"/>
    <col min="780" max="1016" width="8.85546875" style="2"/>
    <col min="1017" max="1017" width="8.7109375" style="2" customWidth="1"/>
    <col min="1018" max="1018" width="16.140625" style="2" customWidth="1"/>
    <col min="1019" max="1019" width="9.7109375" style="2" customWidth="1"/>
    <col min="1020" max="1020" width="13.140625" style="2" customWidth="1"/>
    <col min="1021" max="1021" width="10.42578125" style="2" customWidth="1"/>
    <col min="1022" max="1022" width="38.140625" style="2" customWidth="1"/>
    <col min="1023" max="1023" width="16.5703125" style="2" customWidth="1"/>
    <col min="1024" max="1024" width="9.5703125" style="2" customWidth="1"/>
    <col min="1025" max="1025" width="10.28515625" style="2" customWidth="1"/>
    <col min="1026" max="1026" width="10.5703125" style="2" customWidth="1"/>
    <col min="1027" max="1028" width="13.140625" style="2" customWidth="1"/>
    <col min="1029" max="1029" width="12.5703125" style="2" customWidth="1"/>
    <col min="1030" max="1030" width="12.28515625" style="2" customWidth="1"/>
    <col min="1031" max="1031" width="17.5703125" style="2" customWidth="1"/>
    <col min="1032" max="1032" width="21" style="2" customWidth="1"/>
    <col min="1033" max="1033" width="19" style="2" customWidth="1"/>
    <col min="1034" max="1034" width="15.85546875" style="2" customWidth="1"/>
    <col min="1035" max="1035" width="11.5703125" style="2" customWidth="1"/>
    <col min="1036" max="1272" width="8.85546875" style="2"/>
    <col min="1273" max="1273" width="8.7109375" style="2" customWidth="1"/>
    <col min="1274" max="1274" width="16.140625" style="2" customWidth="1"/>
    <col min="1275" max="1275" width="9.7109375" style="2" customWidth="1"/>
    <col min="1276" max="1276" width="13.140625" style="2" customWidth="1"/>
    <col min="1277" max="1277" width="10.42578125" style="2" customWidth="1"/>
    <col min="1278" max="1278" width="38.140625" style="2" customWidth="1"/>
    <col min="1279" max="1279" width="16.5703125" style="2" customWidth="1"/>
    <col min="1280" max="1280" width="9.5703125" style="2" customWidth="1"/>
    <col min="1281" max="1281" width="10.28515625" style="2" customWidth="1"/>
    <col min="1282" max="1282" width="10.5703125" style="2" customWidth="1"/>
    <col min="1283" max="1284" width="13.140625" style="2" customWidth="1"/>
    <col min="1285" max="1285" width="12.5703125" style="2" customWidth="1"/>
    <col min="1286" max="1286" width="12.28515625" style="2" customWidth="1"/>
    <col min="1287" max="1287" width="17.5703125" style="2" customWidth="1"/>
    <col min="1288" max="1288" width="21" style="2" customWidth="1"/>
    <col min="1289" max="1289" width="19" style="2" customWidth="1"/>
    <col min="1290" max="1290" width="15.85546875" style="2" customWidth="1"/>
    <col min="1291" max="1291" width="11.5703125" style="2" customWidth="1"/>
    <col min="1292" max="1528" width="8.85546875" style="2"/>
    <col min="1529" max="1529" width="8.7109375" style="2" customWidth="1"/>
    <col min="1530" max="1530" width="16.140625" style="2" customWidth="1"/>
    <col min="1531" max="1531" width="9.7109375" style="2" customWidth="1"/>
    <col min="1532" max="1532" width="13.140625" style="2" customWidth="1"/>
    <col min="1533" max="1533" width="10.42578125" style="2" customWidth="1"/>
    <col min="1534" max="1534" width="38.140625" style="2" customWidth="1"/>
    <col min="1535" max="1535" width="16.5703125" style="2" customWidth="1"/>
    <col min="1536" max="1536" width="9.5703125" style="2" customWidth="1"/>
    <col min="1537" max="1537" width="10.28515625" style="2" customWidth="1"/>
    <col min="1538" max="1538" width="10.5703125" style="2" customWidth="1"/>
    <col min="1539" max="1540" width="13.140625" style="2" customWidth="1"/>
    <col min="1541" max="1541" width="12.5703125" style="2" customWidth="1"/>
    <col min="1542" max="1542" width="12.28515625" style="2" customWidth="1"/>
    <col min="1543" max="1543" width="17.5703125" style="2" customWidth="1"/>
    <col min="1544" max="1544" width="21" style="2" customWidth="1"/>
    <col min="1545" max="1545" width="19" style="2" customWidth="1"/>
    <col min="1546" max="1546" width="15.85546875" style="2" customWidth="1"/>
    <col min="1547" max="1547" width="11.5703125" style="2" customWidth="1"/>
    <col min="1548" max="1784" width="8.85546875" style="2"/>
    <col min="1785" max="1785" width="8.7109375" style="2" customWidth="1"/>
    <col min="1786" max="1786" width="16.140625" style="2" customWidth="1"/>
    <col min="1787" max="1787" width="9.7109375" style="2" customWidth="1"/>
    <col min="1788" max="1788" width="13.140625" style="2" customWidth="1"/>
    <col min="1789" max="1789" width="10.42578125" style="2" customWidth="1"/>
    <col min="1790" max="1790" width="38.140625" style="2" customWidth="1"/>
    <col min="1791" max="1791" width="16.5703125" style="2" customWidth="1"/>
    <col min="1792" max="1792" width="9.5703125" style="2" customWidth="1"/>
    <col min="1793" max="1793" width="10.28515625" style="2" customWidth="1"/>
    <col min="1794" max="1794" width="10.5703125" style="2" customWidth="1"/>
    <col min="1795" max="1796" width="13.140625" style="2" customWidth="1"/>
    <col min="1797" max="1797" width="12.5703125" style="2" customWidth="1"/>
    <col min="1798" max="1798" width="12.28515625" style="2" customWidth="1"/>
    <col min="1799" max="1799" width="17.5703125" style="2" customWidth="1"/>
    <col min="1800" max="1800" width="21" style="2" customWidth="1"/>
    <col min="1801" max="1801" width="19" style="2" customWidth="1"/>
    <col min="1802" max="1802" width="15.85546875" style="2" customWidth="1"/>
    <col min="1803" max="1803" width="11.5703125" style="2" customWidth="1"/>
    <col min="1804" max="2040" width="8.85546875" style="2"/>
    <col min="2041" max="2041" width="8.7109375" style="2" customWidth="1"/>
    <col min="2042" max="2042" width="16.140625" style="2" customWidth="1"/>
    <col min="2043" max="2043" width="9.7109375" style="2" customWidth="1"/>
    <col min="2044" max="2044" width="13.140625" style="2" customWidth="1"/>
    <col min="2045" max="2045" width="10.42578125" style="2" customWidth="1"/>
    <col min="2046" max="2046" width="38.140625" style="2" customWidth="1"/>
    <col min="2047" max="2047" width="16.5703125" style="2" customWidth="1"/>
    <col min="2048" max="2048" width="9.5703125" style="2" customWidth="1"/>
    <col min="2049" max="2049" width="10.28515625" style="2" customWidth="1"/>
    <col min="2050" max="2050" width="10.5703125" style="2" customWidth="1"/>
    <col min="2051" max="2052" width="13.140625" style="2" customWidth="1"/>
    <col min="2053" max="2053" width="12.5703125" style="2" customWidth="1"/>
    <col min="2054" max="2054" width="12.28515625" style="2" customWidth="1"/>
    <col min="2055" max="2055" width="17.5703125" style="2" customWidth="1"/>
    <col min="2056" max="2056" width="21" style="2" customWidth="1"/>
    <col min="2057" max="2057" width="19" style="2" customWidth="1"/>
    <col min="2058" max="2058" width="15.85546875" style="2" customWidth="1"/>
    <col min="2059" max="2059" width="11.5703125" style="2" customWidth="1"/>
    <col min="2060" max="2296" width="8.85546875" style="2"/>
    <col min="2297" max="2297" width="8.7109375" style="2" customWidth="1"/>
    <col min="2298" max="2298" width="16.140625" style="2" customWidth="1"/>
    <col min="2299" max="2299" width="9.7109375" style="2" customWidth="1"/>
    <col min="2300" max="2300" width="13.140625" style="2" customWidth="1"/>
    <col min="2301" max="2301" width="10.42578125" style="2" customWidth="1"/>
    <col min="2302" max="2302" width="38.140625" style="2" customWidth="1"/>
    <col min="2303" max="2303" width="16.5703125" style="2" customWidth="1"/>
    <col min="2304" max="2304" width="9.5703125" style="2" customWidth="1"/>
    <col min="2305" max="2305" width="10.28515625" style="2" customWidth="1"/>
    <col min="2306" max="2306" width="10.5703125" style="2" customWidth="1"/>
    <col min="2307" max="2308" width="13.140625" style="2" customWidth="1"/>
    <col min="2309" max="2309" width="12.5703125" style="2" customWidth="1"/>
    <col min="2310" max="2310" width="12.28515625" style="2" customWidth="1"/>
    <col min="2311" max="2311" width="17.5703125" style="2" customWidth="1"/>
    <col min="2312" max="2312" width="21" style="2" customWidth="1"/>
    <col min="2313" max="2313" width="19" style="2" customWidth="1"/>
    <col min="2314" max="2314" width="15.85546875" style="2" customWidth="1"/>
    <col min="2315" max="2315" width="11.5703125" style="2" customWidth="1"/>
    <col min="2316" max="2552" width="8.85546875" style="2"/>
    <col min="2553" max="2553" width="8.7109375" style="2" customWidth="1"/>
    <col min="2554" max="2554" width="16.140625" style="2" customWidth="1"/>
    <col min="2555" max="2555" width="9.7109375" style="2" customWidth="1"/>
    <col min="2556" max="2556" width="13.140625" style="2" customWidth="1"/>
    <col min="2557" max="2557" width="10.42578125" style="2" customWidth="1"/>
    <col min="2558" max="2558" width="38.140625" style="2" customWidth="1"/>
    <col min="2559" max="2559" width="16.5703125" style="2" customWidth="1"/>
    <col min="2560" max="2560" width="9.5703125" style="2" customWidth="1"/>
    <col min="2561" max="2561" width="10.28515625" style="2" customWidth="1"/>
    <col min="2562" max="2562" width="10.5703125" style="2" customWidth="1"/>
    <col min="2563" max="2564" width="13.140625" style="2" customWidth="1"/>
    <col min="2565" max="2565" width="12.5703125" style="2" customWidth="1"/>
    <col min="2566" max="2566" width="12.28515625" style="2" customWidth="1"/>
    <col min="2567" max="2567" width="17.5703125" style="2" customWidth="1"/>
    <col min="2568" max="2568" width="21" style="2" customWidth="1"/>
    <col min="2569" max="2569" width="19" style="2" customWidth="1"/>
    <col min="2570" max="2570" width="15.85546875" style="2" customWidth="1"/>
    <col min="2571" max="2571" width="11.5703125" style="2" customWidth="1"/>
    <col min="2572" max="2808" width="8.85546875" style="2"/>
    <col min="2809" max="2809" width="8.7109375" style="2" customWidth="1"/>
    <col min="2810" max="2810" width="16.140625" style="2" customWidth="1"/>
    <col min="2811" max="2811" width="9.7109375" style="2" customWidth="1"/>
    <col min="2812" max="2812" width="13.140625" style="2" customWidth="1"/>
    <col min="2813" max="2813" width="10.42578125" style="2" customWidth="1"/>
    <col min="2814" max="2814" width="38.140625" style="2" customWidth="1"/>
    <col min="2815" max="2815" width="16.5703125" style="2" customWidth="1"/>
    <col min="2816" max="2816" width="9.5703125" style="2" customWidth="1"/>
    <col min="2817" max="2817" width="10.28515625" style="2" customWidth="1"/>
    <col min="2818" max="2818" width="10.5703125" style="2" customWidth="1"/>
    <col min="2819" max="2820" width="13.140625" style="2" customWidth="1"/>
    <col min="2821" max="2821" width="12.5703125" style="2" customWidth="1"/>
    <col min="2822" max="2822" width="12.28515625" style="2" customWidth="1"/>
    <col min="2823" max="2823" width="17.5703125" style="2" customWidth="1"/>
    <col min="2824" max="2824" width="21" style="2" customWidth="1"/>
    <col min="2825" max="2825" width="19" style="2" customWidth="1"/>
    <col min="2826" max="2826" width="15.85546875" style="2" customWidth="1"/>
    <col min="2827" max="2827" width="11.5703125" style="2" customWidth="1"/>
    <col min="2828" max="3064" width="8.85546875" style="2"/>
    <col min="3065" max="3065" width="8.7109375" style="2" customWidth="1"/>
    <col min="3066" max="3066" width="16.140625" style="2" customWidth="1"/>
    <col min="3067" max="3067" width="9.7109375" style="2" customWidth="1"/>
    <col min="3068" max="3068" width="13.140625" style="2" customWidth="1"/>
    <col min="3069" max="3069" width="10.42578125" style="2" customWidth="1"/>
    <col min="3070" max="3070" width="38.140625" style="2" customWidth="1"/>
    <col min="3071" max="3071" width="16.5703125" style="2" customWidth="1"/>
    <col min="3072" max="3072" width="9.5703125" style="2" customWidth="1"/>
    <col min="3073" max="3073" width="10.28515625" style="2" customWidth="1"/>
    <col min="3074" max="3074" width="10.5703125" style="2" customWidth="1"/>
    <col min="3075" max="3076" width="13.140625" style="2" customWidth="1"/>
    <col min="3077" max="3077" width="12.5703125" style="2" customWidth="1"/>
    <col min="3078" max="3078" width="12.28515625" style="2" customWidth="1"/>
    <col min="3079" max="3079" width="17.5703125" style="2" customWidth="1"/>
    <col min="3080" max="3080" width="21" style="2" customWidth="1"/>
    <col min="3081" max="3081" width="19" style="2" customWidth="1"/>
    <col min="3082" max="3082" width="15.85546875" style="2" customWidth="1"/>
    <col min="3083" max="3083" width="11.5703125" style="2" customWidth="1"/>
    <col min="3084" max="3320" width="8.85546875" style="2"/>
    <col min="3321" max="3321" width="8.7109375" style="2" customWidth="1"/>
    <col min="3322" max="3322" width="16.140625" style="2" customWidth="1"/>
    <col min="3323" max="3323" width="9.7109375" style="2" customWidth="1"/>
    <col min="3324" max="3324" width="13.140625" style="2" customWidth="1"/>
    <col min="3325" max="3325" width="10.42578125" style="2" customWidth="1"/>
    <col min="3326" max="3326" width="38.140625" style="2" customWidth="1"/>
    <col min="3327" max="3327" width="16.5703125" style="2" customWidth="1"/>
    <col min="3328" max="3328" width="9.5703125" style="2" customWidth="1"/>
    <col min="3329" max="3329" width="10.28515625" style="2" customWidth="1"/>
    <col min="3330" max="3330" width="10.5703125" style="2" customWidth="1"/>
    <col min="3331" max="3332" width="13.140625" style="2" customWidth="1"/>
    <col min="3333" max="3333" width="12.5703125" style="2" customWidth="1"/>
    <col min="3334" max="3334" width="12.28515625" style="2" customWidth="1"/>
    <col min="3335" max="3335" width="17.5703125" style="2" customWidth="1"/>
    <col min="3336" max="3336" width="21" style="2" customWidth="1"/>
    <col min="3337" max="3337" width="19" style="2" customWidth="1"/>
    <col min="3338" max="3338" width="15.85546875" style="2" customWidth="1"/>
    <col min="3339" max="3339" width="11.5703125" style="2" customWidth="1"/>
    <col min="3340" max="3576" width="8.85546875" style="2"/>
    <col min="3577" max="3577" width="8.7109375" style="2" customWidth="1"/>
    <col min="3578" max="3578" width="16.140625" style="2" customWidth="1"/>
    <col min="3579" max="3579" width="9.7109375" style="2" customWidth="1"/>
    <col min="3580" max="3580" width="13.140625" style="2" customWidth="1"/>
    <col min="3581" max="3581" width="10.42578125" style="2" customWidth="1"/>
    <col min="3582" max="3582" width="38.140625" style="2" customWidth="1"/>
    <col min="3583" max="3583" width="16.5703125" style="2" customWidth="1"/>
    <col min="3584" max="3584" width="9.5703125" style="2" customWidth="1"/>
    <col min="3585" max="3585" width="10.28515625" style="2" customWidth="1"/>
    <col min="3586" max="3586" width="10.5703125" style="2" customWidth="1"/>
    <col min="3587" max="3588" width="13.140625" style="2" customWidth="1"/>
    <col min="3589" max="3589" width="12.5703125" style="2" customWidth="1"/>
    <col min="3590" max="3590" width="12.28515625" style="2" customWidth="1"/>
    <col min="3591" max="3591" width="17.5703125" style="2" customWidth="1"/>
    <col min="3592" max="3592" width="21" style="2" customWidth="1"/>
    <col min="3593" max="3593" width="19" style="2" customWidth="1"/>
    <col min="3594" max="3594" width="15.85546875" style="2" customWidth="1"/>
    <col min="3595" max="3595" width="11.5703125" style="2" customWidth="1"/>
    <col min="3596" max="3832" width="8.85546875" style="2"/>
    <col min="3833" max="3833" width="8.7109375" style="2" customWidth="1"/>
    <col min="3834" max="3834" width="16.140625" style="2" customWidth="1"/>
    <col min="3835" max="3835" width="9.7109375" style="2" customWidth="1"/>
    <col min="3836" max="3836" width="13.140625" style="2" customWidth="1"/>
    <col min="3837" max="3837" width="10.42578125" style="2" customWidth="1"/>
    <col min="3838" max="3838" width="38.140625" style="2" customWidth="1"/>
    <col min="3839" max="3839" width="16.5703125" style="2" customWidth="1"/>
    <col min="3840" max="3840" width="9.5703125" style="2" customWidth="1"/>
    <col min="3841" max="3841" width="10.28515625" style="2" customWidth="1"/>
    <col min="3842" max="3842" width="10.5703125" style="2" customWidth="1"/>
    <col min="3843" max="3844" width="13.140625" style="2" customWidth="1"/>
    <col min="3845" max="3845" width="12.5703125" style="2" customWidth="1"/>
    <col min="3846" max="3846" width="12.28515625" style="2" customWidth="1"/>
    <col min="3847" max="3847" width="17.5703125" style="2" customWidth="1"/>
    <col min="3848" max="3848" width="21" style="2" customWidth="1"/>
    <col min="3849" max="3849" width="19" style="2" customWidth="1"/>
    <col min="3850" max="3850" width="15.85546875" style="2" customWidth="1"/>
    <col min="3851" max="3851" width="11.5703125" style="2" customWidth="1"/>
    <col min="3852" max="4088" width="8.85546875" style="2"/>
    <col min="4089" max="4089" width="8.7109375" style="2" customWidth="1"/>
    <col min="4090" max="4090" width="16.140625" style="2" customWidth="1"/>
    <col min="4091" max="4091" width="9.7109375" style="2" customWidth="1"/>
    <col min="4092" max="4092" width="13.140625" style="2" customWidth="1"/>
    <col min="4093" max="4093" width="10.42578125" style="2" customWidth="1"/>
    <col min="4094" max="4094" width="38.140625" style="2" customWidth="1"/>
    <col min="4095" max="4095" width="16.5703125" style="2" customWidth="1"/>
    <col min="4096" max="4096" width="9.5703125" style="2" customWidth="1"/>
    <col min="4097" max="4097" width="10.28515625" style="2" customWidth="1"/>
    <col min="4098" max="4098" width="10.5703125" style="2" customWidth="1"/>
    <col min="4099" max="4100" width="13.140625" style="2" customWidth="1"/>
    <col min="4101" max="4101" width="12.5703125" style="2" customWidth="1"/>
    <col min="4102" max="4102" width="12.28515625" style="2" customWidth="1"/>
    <col min="4103" max="4103" width="17.5703125" style="2" customWidth="1"/>
    <col min="4104" max="4104" width="21" style="2" customWidth="1"/>
    <col min="4105" max="4105" width="19" style="2" customWidth="1"/>
    <col min="4106" max="4106" width="15.85546875" style="2" customWidth="1"/>
    <col min="4107" max="4107" width="11.5703125" style="2" customWidth="1"/>
    <col min="4108" max="4344" width="8.85546875" style="2"/>
    <col min="4345" max="4345" width="8.7109375" style="2" customWidth="1"/>
    <col min="4346" max="4346" width="16.140625" style="2" customWidth="1"/>
    <col min="4347" max="4347" width="9.7109375" style="2" customWidth="1"/>
    <col min="4348" max="4348" width="13.140625" style="2" customWidth="1"/>
    <col min="4349" max="4349" width="10.42578125" style="2" customWidth="1"/>
    <col min="4350" max="4350" width="38.140625" style="2" customWidth="1"/>
    <col min="4351" max="4351" width="16.5703125" style="2" customWidth="1"/>
    <col min="4352" max="4352" width="9.5703125" style="2" customWidth="1"/>
    <col min="4353" max="4353" width="10.28515625" style="2" customWidth="1"/>
    <col min="4354" max="4354" width="10.5703125" style="2" customWidth="1"/>
    <col min="4355" max="4356" width="13.140625" style="2" customWidth="1"/>
    <col min="4357" max="4357" width="12.5703125" style="2" customWidth="1"/>
    <col min="4358" max="4358" width="12.28515625" style="2" customWidth="1"/>
    <col min="4359" max="4359" width="17.5703125" style="2" customWidth="1"/>
    <col min="4360" max="4360" width="21" style="2" customWidth="1"/>
    <col min="4361" max="4361" width="19" style="2" customWidth="1"/>
    <col min="4362" max="4362" width="15.85546875" style="2" customWidth="1"/>
    <col min="4363" max="4363" width="11.5703125" style="2" customWidth="1"/>
    <col min="4364" max="4600" width="8.85546875" style="2"/>
    <col min="4601" max="4601" width="8.7109375" style="2" customWidth="1"/>
    <col min="4602" max="4602" width="16.140625" style="2" customWidth="1"/>
    <col min="4603" max="4603" width="9.7109375" style="2" customWidth="1"/>
    <col min="4604" max="4604" width="13.140625" style="2" customWidth="1"/>
    <col min="4605" max="4605" width="10.42578125" style="2" customWidth="1"/>
    <col min="4606" max="4606" width="38.140625" style="2" customWidth="1"/>
    <col min="4607" max="4607" width="16.5703125" style="2" customWidth="1"/>
    <col min="4608" max="4608" width="9.5703125" style="2" customWidth="1"/>
    <col min="4609" max="4609" width="10.28515625" style="2" customWidth="1"/>
    <col min="4610" max="4610" width="10.5703125" style="2" customWidth="1"/>
    <col min="4611" max="4612" width="13.140625" style="2" customWidth="1"/>
    <col min="4613" max="4613" width="12.5703125" style="2" customWidth="1"/>
    <col min="4614" max="4614" width="12.28515625" style="2" customWidth="1"/>
    <col min="4615" max="4615" width="17.5703125" style="2" customWidth="1"/>
    <col min="4616" max="4616" width="21" style="2" customWidth="1"/>
    <col min="4617" max="4617" width="19" style="2" customWidth="1"/>
    <col min="4618" max="4618" width="15.85546875" style="2" customWidth="1"/>
    <col min="4619" max="4619" width="11.5703125" style="2" customWidth="1"/>
    <col min="4620" max="4856" width="8.85546875" style="2"/>
    <col min="4857" max="4857" width="8.7109375" style="2" customWidth="1"/>
    <col min="4858" max="4858" width="16.140625" style="2" customWidth="1"/>
    <col min="4859" max="4859" width="9.7109375" style="2" customWidth="1"/>
    <col min="4860" max="4860" width="13.140625" style="2" customWidth="1"/>
    <col min="4861" max="4861" width="10.42578125" style="2" customWidth="1"/>
    <col min="4862" max="4862" width="38.140625" style="2" customWidth="1"/>
    <col min="4863" max="4863" width="16.5703125" style="2" customWidth="1"/>
    <col min="4864" max="4864" width="9.5703125" style="2" customWidth="1"/>
    <col min="4865" max="4865" width="10.28515625" style="2" customWidth="1"/>
    <col min="4866" max="4866" width="10.5703125" style="2" customWidth="1"/>
    <col min="4867" max="4868" width="13.140625" style="2" customWidth="1"/>
    <col min="4869" max="4869" width="12.5703125" style="2" customWidth="1"/>
    <col min="4870" max="4870" width="12.28515625" style="2" customWidth="1"/>
    <col min="4871" max="4871" width="17.5703125" style="2" customWidth="1"/>
    <col min="4872" max="4872" width="21" style="2" customWidth="1"/>
    <col min="4873" max="4873" width="19" style="2" customWidth="1"/>
    <col min="4874" max="4874" width="15.85546875" style="2" customWidth="1"/>
    <col min="4875" max="4875" width="11.5703125" style="2" customWidth="1"/>
    <col min="4876" max="5112" width="8.85546875" style="2"/>
    <col min="5113" max="5113" width="8.7109375" style="2" customWidth="1"/>
    <col min="5114" max="5114" width="16.140625" style="2" customWidth="1"/>
    <col min="5115" max="5115" width="9.7109375" style="2" customWidth="1"/>
    <col min="5116" max="5116" width="13.140625" style="2" customWidth="1"/>
    <col min="5117" max="5117" width="10.42578125" style="2" customWidth="1"/>
    <col min="5118" max="5118" width="38.140625" style="2" customWidth="1"/>
    <col min="5119" max="5119" width="16.5703125" style="2" customWidth="1"/>
    <col min="5120" max="5120" width="9.5703125" style="2" customWidth="1"/>
    <col min="5121" max="5121" width="10.28515625" style="2" customWidth="1"/>
    <col min="5122" max="5122" width="10.5703125" style="2" customWidth="1"/>
    <col min="5123" max="5124" width="13.140625" style="2" customWidth="1"/>
    <col min="5125" max="5125" width="12.5703125" style="2" customWidth="1"/>
    <col min="5126" max="5126" width="12.28515625" style="2" customWidth="1"/>
    <col min="5127" max="5127" width="17.5703125" style="2" customWidth="1"/>
    <col min="5128" max="5128" width="21" style="2" customWidth="1"/>
    <col min="5129" max="5129" width="19" style="2" customWidth="1"/>
    <col min="5130" max="5130" width="15.85546875" style="2" customWidth="1"/>
    <col min="5131" max="5131" width="11.5703125" style="2" customWidth="1"/>
    <col min="5132" max="5368" width="8.85546875" style="2"/>
    <col min="5369" max="5369" width="8.7109375" style="2" customWidth="1"/>
    <col min="5370" max="5370" width="16.140625" style="2" customWidth="1"/>
    <col min="5371" max="5371" width="9.7109375" style="2" customWidth="1"/>
    <col min="5372" max="5372" width="13.140625" style="2" customWidth="1"/>
    <col min="5373" max="5373" width="10.42578125" style="2" customWidth="1"/>
    <col min="5374" max="5374" width="38.140625" style="2" customWidth="1"/>
    <col min="5375" max="5375" width="16.5703125" style="2" customWidth="1"/>
    <col min="5376" max="5376" width="9.5703125" style="2" customWidth="1"/>
    <col min="5377" max="5377" width="10.28515625" style="2" customWidth="1"/>
    <col min="5378" max="5378" width="10.5703125" style="2" customWidth="1"/>
    <col min="5379" max="5380" width="13.140625" style="2" customWidth="1"/>
    <col min="5381" max="5381" width="12.5703125" style="2" customWidth="1"/>
    <col min="5382" max="5382" width="12.28515625" style="2" customWidth="1"/>
    <col min="5383" max="5383" width="17.5703125" style="2" customWidth="1"/>
    <col min="5384" max="5384" width="21" style="2" customWidth="1"/>
    <col min="5385" max="5385" width="19" style="2" customWidth="1"/>
    <col min="5386" max="5386" width="15.85546875" style="2" customWidth="1"/>
    <col min="5387" max="5387" width="11.5703125" style="2" customWidth="1"/>
    <col min="5388" max="5624" width="8.85546875" style="2"/>
    <col min="5625" max="5625" width="8.7109375" style="2" customWidth="1"/>
    <col min="5626" max="5626" width="16.140625" style="2" customWidth="1"/>
    <col min="5627" max="5627" width="9.7109375" style="2" customWidth="1"/>
    <col min="5628" max="5628" width="13.140625" style="2" customWidth="1"/>
    <col min="5629" max="5629" width="10.42578125" style="2" customWidth="1"/>
    <col min="5630" max="5630" width="38.140625" style="2" customWidth="1"/>
    <col min="5631" max="5631" width="16.5703125" style="2" customWidth="1"/>
    <col min="5632" max="5632" width="9.5703125" style="2" customWidth="1"/>
    <col min="5633" max="5633" width="10.28515625" style="2" customWidth="1"/>
    <col min="5634" max="5634" width="10.5703125" style="2" customWidth="1"/>
    <col min="5635" max="5636" width="13.140625" style="2" customWidth="1"/>
    <col min="5637" max="5637" width="12.5703125" style="2" customWidth="1"/>
    <col min="5638" max="5638" width="12.28515625" style="2" customWidth="1"/>
    <col min="5639" max="5639" width="17.5703125" style="2" customWidth="1"/>
    <col min="5640" max="5640" width="21" style="2" customWidth="1"/>
    <col min="5641" max="5641" width="19" style="2" customWidth="1"/>
    <col min="5642" max="5642" width="15.85546875" style="2" customWidth="1"/>
    <col min="5643" max="5643" width="11.5703125" style="2" customWidth="1"/>
    <col min="5644" max="5880" width="8.85546875" style="2"/>
    <col min="5881" max="5881" width="8.7109375" style="2" customWidth="1"/>
    <col min="5882" max="5882" width="16.140625" style="2" customWidth="1"/>
    <col min="5883" max="5883" width="9.7109375" style="2" customWidth="1"/>
    <col min="5884" max="5884" width="13.140625" style="2" customWidth="1"/>
    <col min="5885" max="5885" width="10.42578125" style="2" customWidth="1"/>
    <col min="5886" max="5886" width="38.140625" style="2" customWidth="1"/>
    <col min="5887" max="5887" width="16.5703125" style="2" customWidth="1"/>
    <col min="5888" max="5888" width="9.5703125" style="2" customWidth="1"/>
    <col min="5889" max="5889" width="10.28515625" style="2" customWidth="1"/>
    <col min="5890" max="5890" width="10.5703125" style="2" customWidth="1"/>
    <col min="5891" max="5892" width="13.140625" style="2" customWidth="1"/>
    <col min="5893" max="5893" width="12.5703125" style="2" customWidth="1"/>
    <col min="5894" max="5894" width="12.28515625" style="2" customWidth="1"/>
    <col min="5895" max="5895" width="17.5703125" style="2" customWidth="1"/>
    <col min="5896" max="5896" width="21" style="2" customWidth="1"/>
    <col min="5897" max="5897" width="19" style="2" customWidth="1"/>
    <col min="5898" max="5898" width="15.85546875" style="2" customWidth="1"/>
    <col min="5899" max="5899" width="11.5703125" style="2" customWidth="1"/>
    <col min="5900" max="6136" width="8.85546875" style="2"/>
    <col min="6137" max="6137" width="8.7109375" style="2" customWidth="1"/>
    <col min="6138" max="6138" width="16.140625" style="2" customWidth="1"/>
    <col min="6139" max="6139" width="9.7109375" style="2" customWidth="1"/>
    <col min="6140" max="6140" width="13.140625" style="2" customWidth="1"/>
    <col min="6141" max="6141" width="10.42578125" style="2" customWidth="1"/>
    <col min="6142" max="6142" width="38.140625" style="2" customWidth="1"/>
    <col min="6143" max="6143" width="16.5703125" style="2" customWidth="1"/>
    <col min="6144" max="6144" width="9.5703125" style="2" customWidth="1"/>
    <col min="6145" max="6145" width="10.28515625" style="2" customWidth="1"/>
    <col min="6146" max="6146" width="10.5703125" style="2" customWidth="1"/>
    <col min="6147" max="6148" width="13.140625" style="2" customWidth="1"/>
    <col min="6149" max="6149" width="12.5703125" style="2" customWidth="1"/>
    <col min="6150" max="6150" width="12.28515625" style="2" customWidth="1"/>
    <col min="6151" max="6151" width="17.5703125" style="2" customWidth="1"/>
    <col min="6152" max="6152" width="21" style="2" customWidth="1"/>
    <col min="6153" max="6153" width="19" style="2" customWidth="1"/>
    <col min="6154" max="6154" width="15.85546875" style="2" customWidth="1"/>
    <col min="6155" max="6155" width="11.5703125" style="2" customWidth="1"/>
    <col min="6156" max="6392" width="8.85546875" style="2"/>
    <col min="6393" max="6393" width="8.7109375" style="2" customWidth="1"/>
    <col min="6394" max="6394" width="16.140625" style="2" customWidth="1"/>
    <col min="6395" max="6395" width="9.7109375" style="2" customWidth="1"/>
    <col min="6396" max="6396" width="13.140625" style="2" customWidth="1"/>
    <col min="6397" max="6397" width="10.42578125" style="2" customWidth="1"/>
    <col min="6398" max="6398" width="38.140625" style="2" customWidth="1"/>
    <col min="6399" max="6399" width="16.5703125" style="2" customWidth="1"/>
    <col min="6400" max="6400" width="9.5703125" style="2" customWidth="1"/>
    <col min="6401" max="6401" width="10.28515625" style="2" customWidth="1"/>
    <col min="6402" max="6402" width="10.5703125" style="2" customWidth="1"/>
    <col min="6403" max="6404" width="13.140625" style="2" customWidth="1"/>
    <col min="6405" max="6405" width="12.5703125" style="2" customWidth="1"/>
    <col min="6406" max="6406" width="12.28515625" style="2" customWidth="1"/>
    <col min="6407" max="6407" width="17.5703125" style="2" customWidth="1"/>
    <col min="6408" max="6408" width="21" style="2" customWidth="1"/>
    <col min="6409" max="6409" width="19" style="2" customWidth="1"/>
    <col min="6410" max="6410" width="15.85546875" style="2" customWidth="1"/>
    <col min="6411" max="6411" width="11.5703125" style="2" customWidth="1"/>
    <col min="6412" max="6648" width="8.85546875" style="2"/>
    <col min="6649" max="6649" width="8.7109375" style="2" customWidth="1"/>
    <col min="6650" max="6650" width="16.140625" style="2" customWidth="1"/>
    <col min="6651" max="6651" width="9.7109375" style="2" customWidth="1"/>
    <col min="6652" max="6652" width="13.140625" style="2" customWidth="1"/>
    <col min="6653" max="6653" width="10.42578125" style="2" customWidth="1"/>
    <col min="6654" max="6654" width="38.140625" style="2" customWidth="1"/>
    <col min="6655" max="6655" width="16.5703125" style="2" customWidth="1"/>
    <col min="6656" max="6656" width="9.5703125" style="2" customWidth="1"/>
    <col min="6657" max="6657" width="10.28515625" style="2" customWidth="1"/>
    <col min="6658" max="6658" width="10.5703125" style="2" customWidth="1"/>
    <col min="6659" max="6660" width="13.140625" style="2" customWidth="1"/>
    <col min="6661" max="6661" width="12.5703125" style="2" customWidth="1"/>
    <col min="6662" max="6662" width="12.28515625" style="2" customWidth="1"/>
    <col min="6663" max="6663" width="17.5703125" style="2" customWidth="1"/>
    <col min="6664" max="6664" width="21" style="2" customWidth="1"/>
    <col min="6665" max="6665" width="19" style="2" customWidth="1"/>
    <col min="6666" max="6666" width="15.85546875" style="2" customWidth="1"/>
    <col min="6667" max="6667" width="11.5703125" style="2" customWidth="1"/>
    <col min="6668" max="6904" width="8.85546875" style="2"/>
    <col min="6905" max="6905" width="8.7109375" style="2" customWidth="1"/>
    <col min="6906" max="6906" width="16.140625" style="2" customWidth="1"/>
    <col min="6907" max="6907" width="9.7109375" style="2" customWidth="1"/>
    <col min="6908" max="6908" width="13.140625" style="2" customWidth="1"/>
    <col min="6909" max="6909" width="10.42578125" style="2" customWidth="1"/>
    <col min="6910" max="6910" width="38.140625" style="2" customWidth="1"/>
    <col min="6911" max="6911" width="16.5703125" style="2" customWidth="1"/>
    <col min="6912" max="6912" width="9.5703125" style="2" customWidth="1"/>
    <col min="6913" max="6913" width="10.28515625" style="2" customWidth="1"/>
    <col min="6914" max="6914" width="10.5703125" style="2" customWidth="1"/>
    <col min="6915" max="6916" width="13.140625" style="2" customWidth="1"/>
    <col min="6917" max="6917" width="12.5703125" style="2" customWidth="1"/>
    <col min="6918" max="6918" width="12.28515625" style="2" customWidth="1"/>
    <col min="6919" max="6919" width="17.5703125" style="2" customWidth="1"/>
    <col min="6920" max="6920" width="21" style="2" customWidth="1"/>
    <col min="6921" max="6921" width="19" style="2" customWidth="1"/>
    <col min="6922" max="6922" width="15.85546875" style="2" customWidth="1"/>
    <col min="6923" max="6923" width="11.5703125" style="2" customWidth="1"/>
    <col min="6924" max="7160" width="8.85546875" style="2"/>
    <col min="7161" max="7161" width="8.7109375" style="2" customWidth="1"/>
    <col min="7162" max="7162" width="16.140625" style="2" customWidth="1"/>
    <col min="7163" max="7163" width="9.7109375" style="2" customWidth="1"/>
    <col min="7164" max="7164" width="13.140625" style="2" customWidth="1"/>
    <col min="7165" max="7165" width="10.42578125" style="2" customWidth="1"/>
    <col min="7166" max="7166" width="38.140625" style="2" customWidth="1"/>
    <col min="7167" max="7167" width="16.5703125" style="2" customWidth="1"/>
    <col min="7168" max="7168" width="9.5703125" style="2" customWidth="1"/>
    <col min="7169" max="7169" width="10.28515625" style="2" customWidth="1"/>
    <col min="7170" max="7170" width="10.5703125" style="2" customWidth="1"/>
    <col min="7171" max="7172" width="13.140625" style="2" customWidth="1"/>
    <col min="7173" max="7173" width="12.5703125" style="2" customWidth="1"/>
    <col min="7174" max="7174" width="12.28515625" style="2" customWidth="1"/>
    <col min="7175" max="7175" width="17.5703125" style="2" customWidth="1"/>
    <col min="7176" max="7176" width="21" style="2" customWidth="1"/>
    <col min="7177" max="7177" width="19" style="2" customWidth="1"/>
    <col min="7178" max="7178" width="15.85546875" style="2" customWidth="1"/>
    <col min="7179" max="7179" width="11.5703125" style="2" customWidth="1"/>
    <col min="7180" max="7416" width="8.85546875" style="2"/>
    <col min="7417" max="7417" width="8.7109375" style="2" customWidth="1"/>
    <col min="7418" max="7418" width="16.140625" style="2" customWidth="1"/>
    <col min="7419" max="7419" width="9.7109375" style="2" customWidth="1"/>
    <col min="7420" max="7420" width="13.140625" style="2" customWidth="1"/>
    <col min="7421" max="7421" width="10.42578125" style="2" customWidth="1"/>
    <col min="7422" max="7422" width="38.140625" style="2" customWidth="1"/>
    <col min="7423" max="7423" width="16.5703125" style="2" customWidth="1"/>
    <col min="7424" max="7424" width="9.5703125" style="2" customWidth="1"/>
    <col min="7425" max="7425" width="10.28515625" style="2" customWidth="1"/>
    <col min="7426" max="7426" width="10.5703125" style="2" customWidth="1"/>
    <col min="7427" max="7428" width="13.140625" style="2" customWidth="1"/>
    <col min="7429" max="7429" width="12.5703125" style="2" customWidth="1"/>
    <col min="7430" max="7430" width="12.28515625" style="2" customWidth="1"/>
    <col min="7431" max="7431" width="17.5703125" style="2" customWidth="1"/>
    <col min="7432" max="7432" width="21" style="2" customWidth="1"/>
    <col min="7433" max="7433" width="19" style="2" customWidth="1"/>
    <col min="7434" max="7434" width="15.85546875" style="2" customWidth="1"/>
    <col min="7435" max="7435" width="11.5703125" style="2" customWidth="1"/>
    <col min="7436" max="7672" width="8.85546875" style="2"/>
    <col min="7673" max="7673" width="8.7109375" style="2" customWidth="1"/>
    <col min="7674" max="7674" width="16.140625" style="2" customWidth="1"/>
    <col min="7675" max="7675" width="9.7109375" style="2" customWidth="1"/>
    <col min="7676" max="7676" width="13.140625" style="2" customWidth="1"/>
    <col min="7677" max="7677" width="10.42578125" style="2" customWidth="1"/>
    <col min="7678" max="7678" width="38.140625" style="2" customWidth="1"/>
    <col min="7679" max="7679" width="16.5703125" style="2" customWidth="1"/>
    <col min="7680" max="7680" width="9.5703125" style="2" customWidth="1"/>
    <col min="7681" max="7681" width="10.28515625" style="2" customWidth="1"/>
    <col min="7682" max="7682" width="10.5703125" style="2" customWidth="1"/>
    <col min="7683" max="7684" width="13.140625" style="2" customWidth="1"/>
    <col min="7685" max="7685" width="12.5703125" style="2" customWidth="1"/>
    <col min="7686" max="7686" width="12.28515625" style="2" customWidth="1"/>
    <col min="7687" max="7687" width="17.5703125" style="2" customWidth="1"/>
    <col min="7688" max="7688" width="21" style="2" customWidth="1"/>
    <col min="7689" max="7689" width="19" style="2" customWidth="1"/>
    <col min="7690" max="7690" width="15.85546875" style="2" customWidth="1"/>
    <col min="7691" max="7691" width="11.5703125" style="2" customWidth="1"/>
    <col min="7692" max="7928" width="8.85546875" style="2"/>
    <col min="7929" max="7929" width="8.7109375" style="2" customWidth="1"/>
    <col min="7930" max="7930" width="16.140625" style="2" customWidth="1"/>
    <col min="7931" max="7931" width="9.7109375" style="2" customWidth="1"/>
    <col min="7932" max="7932" width="13.140625" style="2" customWidth="1"/>
    <col min="7933" max="7933" width="10.42578125" style="2" customWidth="1"/>
    <col min="7934" max="7934" width="38.140625" style="2" customWidth="1"/>
    <col min="7935" max="7935" width="16.5703125" style="2" customWidth="1"/>
    <col min="7936" max="7936" width="9.5703125" style="2" customWidth="1"/>
    <col min="7937" max="7937" width="10.28515625" style="2" customWidth="1"/>
    <col min="7938" max="7938" width="10.5703125" style="2" customWidth="1"/>
    <col min="7939" max="7940" width="13.140625" style="2" customWidth="1"/>
    <col min="7941" max="7941" width="12.5703125" style="2" customWidth="1"/>
    <col min="7942" max="7942" width="12.28515625" style="2" customWidth="1"/>
    <col min="7943" max="7943" width="17.5703125" style="2" customWidth="1"/>
    <col min="7944" max="7944" width="21" style="2" customWidth="1"/>
    <col min="7945" max="7945" width="19" style="2" customWidth="1"/>
    <col min="7946" max="7946" width="15.85546875" style="2" customWidth="1"/>
    <col min="7947" max="7947" width="11.5703125" style="2" customWidth="1"/>
    <col min="7948" max="8184" width="8.85546875" style="2"/>
    <col min="8185" max="8185" width="8.7109375" style="2" customWidth="1"/>
    <col min="8186" max="8186" width="16.140625" style="2" customWidth="1"/>
    <col min="8187" max="8187" width="9.7109375" style="2" customWidth="1"/>
    <col min="8188" max="8188" width="13.140625" style="2" customWidth="1"/>
    <col min="8189" max="8189" width="10.42578125" style="2" customWidth="1"/>
    <col min="8190" max="8190" width="38.140625" style="2" customWidth="1"/>
    <col min="8191" max="8191" width="16.5703125" style="2" customWidth="1"/>
    <col min="8192" max="8192" width="9.5703125" style="2" customWidth="1"/>
    <col min="8193" max="8193" width="10.28515625" style="2" customWidth="1"/>
    <col min="8194" max="8194" width="10.5703125" style="2" customWidth="1"/>
    <col min="8195" max="8196" width="13.140625" style="2" customWidth="1"/>
    <col min="8197" max="8197" width="12.5703125" style="2" customWidth="1"/>
    <col min="8198" max="8198" width="12.28515625" style="2" customWidth="1"/>
    <col min="8199" max="8199" width="17.5703125" style="2" customWidth="1"/>
    <col min="8200" max="8200" width="21" style="2" customWidth="1"/>
    <col min="8201" max="8201" width="19" style="2" customWidth="1"/>
    <col min="8202" max="8202" width="15.85546875" style="2" customWidth="1"/>
    <col min="8203" max="8203" width="11.5703125" style="2" customWidth="1"/>
    <col min="8204" max="8440" width="8.85546875" style="2"/>
    <col min="8441" max="8441" width="8.7109375" style="2" customWidth="1"/>
    <col min="8442" max="8442" width="16.140625" style="2" customWidth="1"/>
    <col min="8443" max="8443" width="9.7109375" style="2" customWidth="1"/>
    <col min="8444" max="8444" width="13.140625" style="2" customWidth="1"/>
    <col min="8445" max="8445" width="10.42578125" style="2" customWidth="1"/>
    <col min="8446" max="8446" width="38.140625" style="2" customWidth="1"/>
    <col min="8447" max="8447" width="16.5703125" style="2" customWidth="1"/>
    <col min="8448" max="8448" width="9.5703125" style="2" customWidth="1"/>
    <col min="8449" max="8449" width="10.28515625" style="2" customWidth="1"/>
    <col min="8450" max="8450" width="10.5703125" style="2" customWidth="1"/>
    <col min="8451" max="8452" width="13.140625" style="2" customWidth="1"/>
    <col min="8453" max="8453" width="12.5703125" style="2" customWidth="1"/>
    <col min="8454" max="8454" width="12.28515625" style="2" customWidth="1"/>
    <col min="8455" max="8455" width="17.5703125" style="2" customWidth="1"/>
    <col min="8456" max="8456" width="21" style="2" customWidth="1"/>
    <col min="8457" max="8457" width="19" style="2" customWidth="1"/>
    <col min="8458" max="8458" width="15.85546875" style="2" customWidth="1"/>
    <col min="8459" max="8459" width="11.5703125" style="2" customWidth="1"/>
    <col min="8460" max="8696" width="8.85546875" style="2"/>
    <col min="8697" max="8697" width="8.7109375" style="2" customWidth="1"/>
    <col min="8698" max="8698" width="16.140625" style="2" customWidth="1"/>
    <col min="8699" max="8699" width="9.7109375" style="2" customWidth="1"/>
    <col min="8700" max="8700" width="13.140625" style="2" customWidth="1"/>
    <col min="8701" max="8701" width="10.42578125" style="2" customWidth="1"/>
    <col min="8702" max="8702" width="38.140625" style="2" customWidth="1"/>
    <col min="8703" max="8703" width="16.5703125" style="2" customWidth="1"/>
    <col min="8704" max="8704" width="9.5703125" style="2" customWidth="1"/>
    <col min="8705" max="8705" width="10.28515625" style="2" customWidth="1"/>
    <col min="8706" max="8706" width="10.5703125" style="2" customWidth="1"/>
    <col min="8707" max="8708" width="13.140625" style="2" customWidth="1"/>
    <col min="8709" max="8709" width="12.5703125" style="2" customWidth="1"/>
    <col min="8710" max="8710" width="12.28515625" style="2" customWidth="1"/>
    <col min="8711" max="8711" width="17.5703125" style="2" customWidth="1"/>
    <col min="8712" max="8712" width="21" style="2" customWidth="1"/>
    <col min="8713" max="8713" width="19" style="2" customWidth="1"/>
    <col min="8714" max="8714" width="15.85546875" style="2" customWidth="1"/>
    <col min="8715" max="8715" width="11.5703125" style="2" customWidth="1"/>
    <col min="8716" max="8952" width="8.85546875" style="2"/>
    <col min="8953" max="8953" width="8.7109375" style="2" customWidth="1"/>
    <col min="8954" max="8954" width="16.140625" style="2" customWidth="1"/>
    <col min="8955" max="8955" width="9.7109375" style="2" customWidth="1"/>
    <col min="8956" max="8956" width="13.140625" style="2" customWidth="1"/>
    <col min="8957" max="8957" width="10.42578125" style="2" customWidth="1"/>
    <col min="8958" max="8958" width="38.140625" style="2" customWidth="1"/>
    <col min="8959" max="8959" width="16.5703125" style="2" customWidth="1"/>
    <col min="8960" max="8960" width="9.5703125" style="2" customWidth="1"/>
    <col min="8961" max="8961" width="10.28515625" style="2" customWidth="1"/>
    <col min="8962" max="8962" width="10.5703125" style="2" customWidth="1"/>
    <col min="8963" max="8964" width="13.140625" style="2" customWidth="1"/>
    <col min="8965" max="8965" width="12.5703125" style="2" customWidth="1"/>
    <col min="8966" max="8966" width="12.28515625" style="2" customWidth="1"/>
    <col min="8967" max="8967" width="17.5703125" style="2" customWidth="1"/>
    <col min="8968" max="8968" width="21" style="2" customWidth="1"/>
    <col min="8969" max="8969" width="19" style="2" customWidth="1"/>
    <col min="8970" max="8970" width="15.85546875" style="2" customWidth="1"/>
    <col min="8971" max="8971" width="11.5703125" style="2" customWidth="1"/>
    <col min="8972" max="9208" width="8.85546875" style="2"/>
    <col min="9209" max="9209" width="8.7109375" style="2" customWidth="1"/>
    <col min="9210" max="9210" width="16.140625" style="2" customWidth="1"/>
    <col min="9211" max="9211" width="9.7109375" style="2" customWidth="1"/>
    <col min="9212" max="9212" width="13.140625" style="2" customWidth="1"/>
    <col min="9213" max="9213" width="10.42578125" style="2" customWidth="1"/>
    <col min="9214" max="9214" width="38.140625" style="2" customWidth="1"/>
    <col min="9215" max="9215" width="16.5703125" style="2" customWidth="1"/>
    <col min="9216" max="9216" width="9.5703125" style="2" customWidth="1"/>
    <col min="9217" max="9217" width="10.28515625" style="2" customWidth="1"/>
    <col min="9218" max="9218" width="10.5703125" style="2" customWidth="1"/>
    <col min="9219" max="9220" width="13.140625" style="2" customWidth="1"/>
    <col min="9221" max="9221" width="12.5703125" style="2" customWidth="1"/>
    <col min="9222" max="9222" width="12.28515625" style="2" customWidth="1"/>
    <col min="9223" max="9223" width="17.5703125" style="2" customWidth="1"/>
    <col min="9224" max="9224" width="21" style="2" customWidth="1"/>
    <col min="9225" max="9225" width="19" style="2" customWidth="1"/>
    <col min="9226" max="9226" width="15.85546875" style="2" customWidth="1"/>
    <col min="9227" max="9227" width="11.5703125" style="2" customWidth="1"/>
    <col min="9228" max="9464" width="8.85546875" style="2"/>
    <col min="9465" max="9465" width="8.7109375" style="2" customWidth="1"/>
    <col min="9466" max="9466" width="16.140625" style="2" customWidth="1"/>
    <col min="9467" max="9467" width="9.7109375" style="2" customWidth="1"/>
    <col min="9468" max="9468" width="13.140625" style="2" customWidth="1"/>
    <col min="9469" max="9469" width="10.42578125" style="2" customWidth="1"/>
    <col min="9470" max="9470" width="38.140625" style="2" customWidth="1"/>
    <col min="9471" max="9471" width="16.5703125" style="2" customWidth="1"/>
    <col min="9472" max="9472" width="9.5703125" style="2" customWidth="1"/>
    <col min="9473" max="9473" width="10.28515625" style="2" customWidth="1"/>
    <col min="9474" max="9474" width="10.5703125" style="2" customWidth="1"/>
    <col min="9475" max="9476" width="13.140625" style="2" customWidth="1"/>
    <col min="9477" max="9477" width="12.5703125" style="2" customWidth="1"/>
    <col min="9478" max="9478" width="12.28515625" style="2" customWidth="1"/>
    <col min="9479" max="9479" width="17.5703125" style="2" customWidth="1"/>
    <col min="9480" max="9480" width="21" style="2" customWidth="1"/>
    <col min="9481" max="9481" width="19" style="2" customWidth="1"/>
    <col min="9482" max="9482" width="15.85546875" style="2" customWidth="1"/>
    <col min="9483" max="9483" width="11.5703125" style="2" customWidth="1"/>
    <col min="9484" max="9720" width="8.85546875" style="2"/>
    <col min="9721" max="9721" width="8.7109375" style="2" customWidth="1"/>
    <col min="9722" max="9722" width="16.140625" style="2" customWidth="1"/>
    <col min="9723" max="9723" width="9.7109375" style="2" customWidth="1"/>
    <col min="9724" max="9724" width="13.140625" style="2" customWidth="1"/>
    <col min="9725" max="9725" width="10.42578125" style="2" customWidth="1"/>
    <col min="9726" max="9726" width="38.140625" style="2" customWidth="1"/>
    <col min="9727" max="9727" width="16.5703125" style="2" customWidth="1"/>
    <col min="9728" max="9728" width="9.5703125" style="2" customWidth="1"/>
    <col min="9729" max="9729" width="10.28515625" style="2" customWidth="1"/>
    <col min="9730" max="9730" width="10.5703125" style="2" customWidth="1"/>
    <col min="9731" max="9732" width="13.140625" style="2" customWidth="1"/>
    <col min="9733" max="9733" width="12.5703125" style="2" customWidth="1"/>
    <col min="9734" max="9734" width="12.28515625" style="2" customWidth="1"/>
    <col min="9735" max="9735" width="17.5703125" style="2" customWidth="1"/>
    <col min="9736" max="9736" width="21" style="2" customWidth="1"/>
    <col min="9737" max="9737" width="19" style="2" customWidth="1"/>
    <col min="9738" max="9738" width="15.85546875" style="2" customWidth="1"/>
    <col min="9739" max="9739" width="11.5703125" style="2" customWidth="1"/>
    <col min="9740" max="9976" width="8.85546875" style="2"/>
    <col min="9977" max="9977" width="8.7109375" style="2" customWidth="1"/>
    <col min="9978" max="9978" width="16.140625" style="2" customWidth="1"/>
    <col min="9979" max="9979" width="9.7109375" style="2" customWidth="1"/>
    <col min="9980" max="9980" width="13.140625" style="2" customWidth="1"/>
    <col min="9981" max="9981" width="10.42578125" style="2" customWidth="1"/>
    <col min="9982" max="9982" width="38.140625" style="2" customWidth="1"/>
    <col min="9983" max="9983" width="16.5703125" style="2" customWidth="1"/>
    <col min="9984" max="9984" width="9.5703125" style="2" customWidth="1"/>
    <col min="9985" max="9985" width="10.28515625" style="2" customWidth="1"/>
    <col min="9986" max="9986" width="10.5703125" style="2" customWidth="1"/>
    <col min="9987" max="9988" width="13.140625" style="2" customWidth="1"/>
    <col min="9989" max="9989" width="12.5703125" style="2" customWidth="1"/>
    <col min="9990" max="9990" width="12.28515625" style="2" customWidth="1"/>
    <col min="9991" max="9991" width="17.5703125" style="2" customWidth="1"/>
    <col min="9992" max="9992" width="21" style="2" customWidth="1"/>
    <col min="9993" max="9993" width="19" style="2" customWidth="1"/>
    <col min="9994" max="9994" width="15.85546875" style="2" customWidth="1"/>
    <col min="9995" max="9995" width="11.5703125" style="2" customWidth="1"/>
    <col min="9996" max="10232" width="8.85546875" style="2"/>
    <col min="10233" max="10233" width="8.7109375" style="2" customWidth="1"/>
    <col min="10234" max="10234" width="16.140625" style="2" customWidth="1"/>
    <col min="10235" max="10235" width="9.7109375" style="2" customWidth="1"/>
    <col min="10236" max="10236" width="13.140625" style="2" customWidth="1"/>
    <col min="10237" max="10237" width="10.42578125" style="2" customWidth="1"/>
    <col min="10238" max="10238" width="38.140625" style="2" customWidth="1"/>
    <col min="10239" max="10239" width="16.5703125" style="2" customWidth="1"/>
    <col min="10240" max="10240" width="9.5703125" style="2" customWidth="1"/>
    <col min="10241" max="10241" width="10.28515625" style="2" customWidth="1"/>
    <col min="10242" max="10242" width="10.5703125" style="2" customWidth="1"/>
    <col min="10243" max="10244" width="13.140625" style="2" customWidth="1"/>
    <col min="10245" max="10245" width="12.5703125" style="2" customWidth="1"/>
    <col min="10246" max="10246" width="12.28515625" style="2" customWidth="1"/>
    <col min="10247" max="10247" width="17.5703125" style="2" customWidth="1"/>
    <col min="10248" max="10248" width="21" style="2" customWidth="1"/>
    <col min="10249" max="10249" width="19" style="2" customWidth="1"/>
    <col min="10250" max="10250" width="15.85546875" style="2" customWidth="1"/>
    <col min="10251" max="10251" width="11.5703125" style="2" customWidth="1"/>
    <col min="10252" max="10488" width="8.85546875" style="2"/>
    <col min="10489" max="10489" width="8.7109375" style="2" customWidth="1"/>
    <col min="10490" max="10490" width="16.140625" style="2" customWidth="1"/>
    <col min="10491" max="10491" width="9.7109375" style="2" customWidth="1"/>
    <col min="10492" max="10492" width="13.140625" style="2" customWidth="1"/>
    <col min="10493" max="10493" width="10.42578125" style="2" customWidth="1"/>
    <col min="10494" max="10494" width="38.140625" style="2" customWidth="1"/>
    <col min="10495" max="10495" width="16.5703125" style="2" customWidth="1"/>
    <col min="10496" max="10496" width="9.5703125" style="2" customWidth="1"/>
    <col min="10497" max="10497" width="10.28515625" style="2" customWidth="1"/>
    <col min="10498" max="10498" width="10.5703125" style="2" customWidth="1"/>
    <col min="10499" max="10500" width="13.140625" style="2" customWidth="1"/>
    <col min="10501" max="10501" width="12.5703125" style="2" customWidth="1"/>
    <col min="10502" max="10502" width="12.28515625" style="2" customWidth="1"/>
    <col min="10503" max="10503" width="17.5703125" style="2" customWidth="1"/>
    <col min="10504" max="10504" width="21" style="2" customWidth="1"/>
    <col min="10505" max="10505" width="19" style="2" customWidth="1"/>
    <col min="10506" max="10506" width="15.85546875" style="2" customWidth="1"/>
    <col min="10507" max="10507" width="11.5703125" style="2" customWidth="1"/>
    <col min="10508" max="10744" width="8.85546875" style="2"/>
    <col min="10745" max="10745" width="8.7109375" style="2" customWidth="1"/>
    <col min="10746" max="10746" width="16.140625" style="2" customWidth="1"/>
    <col min="10747" max="10747" width="9.7109375" style="2" customWidth="1"/>
    <col min="10748" max="10748" width="13.140625" style="2" customWidth="1"/>
    <col min="10749" max="10749" width="10.42578125" style="2" customWidth="1"/>
    <col min="10750" max="10750" width="38.140625" style="2" customWidth="1"/>
    <col min="10751" max="10751" width="16.5703125" style="2" customWidth="1"/>
    <col min="10752" max="10752" width="9.5703125" style="2" customWidth="1"/>
    <col min="10753" max="10753" width="10.28515625" style="2" customWidth="1"/>
    <col min="10754" max="10754" width="10.5703125" style="2" customWidth="1"/>
    <col min="10755" max="10756" width="13.140625" style="2" customWidth="1"/>
    <col min="10757" max="10757" width="12.5703125" style="2" customWidth="1"/>
    <col min="10758" max="10758" width="12.28515625" style="2" customWidth="1"/>
    <col min="10759" max="10759" width="17.5703125" style="2" customWidth="1"/>
    <col min="10760" max="10760" width="21" style="2" customWidth="1"/>
    <col min="10761" max="10761" width="19" style="2" customWidth="1"/>
    <col min="10762" max="10762" width="15.85546875" style="2" customWidth="1"/>
    <col min="10763" max="10763" width="11.5703125" style="2" customWidth="1"/>
    <col min="10764" max="11000" width="8.85546875" style="2"/>
    <col min="11001" max="11001" width="8.7109375" style="2" customWidth="1"/>
    <col min="11002" max="11002" width="16.140625" style="2" customWidth="1"/>
    <col min="11003" max="11003" width="9.7109375" style="2" customWidth="1"/>
    <col min="11004" max="11004" width="13.140625" style="2" customWidth="1"/>
    <col min="11005" max="11005" width="10.42578125" style="2" customWidth="1"/>
    <col min="11006" max="11006" width="38.140625" style="2" customWidth="1"/>
    <col min="11007" max="11007" width="16.5703125" style="2" customWidth="1"/>
    <col min="11008" max="11008" width="9.5703125" style="2" customWidth="1"/>
    <col min="11009" max="11009" width="10.28515625" style="2" customWidth="1"/>
    <col min="11010" max="11010" width="10.5703125" style="2" customWidth="1"/>
    <col min="11011" max="11012" width="13.140625" style="2" customWidth="1"/>
    <col min="11013" max="11013" width="12.5703125" style="2" customWidth="1"/>
    <col min="11014" max="11014" width="12.28515625" style="2" customWidth="1"/>
    <col min="11015" max="11015" width="17.5703125" style="2" customWidth="1"/>
    <col min="11016" max="11016" width="21" style="2" customWidth="1"/>
    <col min="11017" max="11017" width="19" style="2" customWidth="1"/>
    <col min="11018" max="11018" width="15.85546875" style="2" customWidth="1"/>
    <col min="11019" max="11019" width="11.5703125" style="2" customWidth="1"/>
    <col min="11020" max="11256" width="8.85546875" style="2"/>
    <col min="11257" max="11257" width="8.7109375" style="2" customWidth="1"/>
    <col min="11258" max="11258" width="16.140625" style="2" customWidth="1"/>
    <col min="11259" max="11259" width="9.7109375" style="2" customWidth="1"/>
    <col min="11260" max="11260" width="13.140625" style="2" customWidth="1"/>
    <col min="11261" max="11261" width="10.42578125" style="2" customWidth="1"/>
    <col min="11262" max="11262" width="38.140625" style="2" customWidth="1"/>
    <col min="11263" max="11263" width="16.5703125" style="2" customWidth="1"/>
    <col min="11264" max="11264" width="9.5703125" style="2" customWidth="1"/>
    <col min="11265" max="11265" width="10.28515625" style="2" customWidth="1"/>
    <col min="11266" max="11266" width="10.5703125" style="2" customWidth="1"/>
    <col min="11267" max="11268" width="13.140625" style="2" customWidth="1"/>
    <col min="11269" max="11269" width="12.5703125" style="2" customWidth="1"/>
    <col min="11270" max="11270" width="12.28515625" style="2" customWidth="1"/>
    <col min="11271" max="11271" width="17.5703125" style="2" customWidth="1"/>
    <col min="11272" max="11272" width="21" style="2" customWidth="1"/>
    <col min="11273" max="11273" width="19" style="2" customWidth="1"/>
    <col min="11274" max="11274" width="15.85546875" style="2" customWidth="1"/>
    <col min="11275" max="11275" width="11.5703125" style="2" customWidth="1"/>
    <col min="11276" max="11512" width="8.85546875" style="2"/>
    <col min="11513" max="11513" width="8.7109375" style="2" customWidth="1"/>
    <col min="11514" max="11514" width="16.140625" style="2" customWidth="1"/>
    <col min="11515" max="11515" width="9.7109375" style="2" customWidth="1"/>
    <col min="11516" max="11516" width="13.140625" style="2" customWidth="1"/>
    <col min="11517" max="11517" width="10.42578125" style="2" customWidth="1"/>
    <col min="11518" max="11518" width="38.140625" style="2" customWidth="1"/>
    <col min="11519" max="11519" width="16.5703125" style="2" customWidth="1"/>
    <col min="11520" max="11520" width="9.5703125" style="2" customWidth="1"/>
    <col min="11521" max="11521" width="10.28515625" style="2" customWidth="1"/>
    <col min="11522" max="11522" width="10.5703125" style="2" customWidth="1"/>
    <col min="11523" max="11524" width="13.140625" style="2" customWidth="1"/>
    <col min="11525" max="11525" width="12.5703125" style="2" customWidth="1"/>
    <col min="11526" max="11526" width="12.28515625" style="2" customWidth="1"/>
    <col min="11527" max="11527" width="17.5703125" style="2" customWidth="1"/>
    <col min="11528" max="11528" width="21" style="2" customWidth="1"/>
    <col min="11529" max="11529" width="19" style="2" customWidth="1"/>
    <col min="11530" max="11530" width="15.85546875" style="2" customWidth="1"/>
    <col min="11531" max="11531" width="11.5703125" style="2" customWidth="1"/>
    <col min="11532" max="11768" width="8.85546875" style="2"/>
    <col min="11769" max="11769" width="8.7109375" style="2" customWidth="1"/>
    <col min="11770" max="11770" width="16.140625" style="2" customWidth="1"/>
    <col min="11771" max="11771" width="9.7109375" style="2" customWidth="1"/>
    <col min="11772" max="11772" width="13.140625" style="2" customWidth="1"/>
    <col min="11773" max="11773" width="10.42578125" style="2" customWidth="1"/>
    <col min="11774" max="11774" width="38.140625" style="2" customWidth="1"/>
    <col min="11775" max="11775" width="16.5703125" style="2" customWidth="1"/>
    <col min="11776" max="11776" width="9.5703125" style="2" customWidth="1"/>
    <col min="11777" max="11777" width="10.28515625" style="2" customWidth="1"/>
    <col min="11778" max="11778" width="10.5703125" style="2" customWidth="1"/>
    <col min="11779" max="11780" width="13.140625" style="2" customWidth="1"/>
    <col min="11781" max="11781" width="12.5703125" style="2" customWidth="1"/>
    <col min="11782" max="11782" width="12.28515625" style="2" customWidth="1"/>
    <col min="11783" max="11783" width="17.5703125" style="2" customWidth="1"/>
    <col min="11784" max="11784" width="21" style="2" customWidth="1"/>
    <col min="11785" max="11785" width="19" style="2" customWidth="1"/>
    <col min="11786" max="11786" width="15.85546875" style="2" customWidth="1"/>
    <col min="11787" max="11787" width="11.5703125" style="2" customWidth="1"/>
    <col min="11788" max="12024" width="8.85546875" style="2"/>
    <col min="12025" max="12025" width="8.7109375" style="2" customWidth="1"/>
    <col min="12026" max="12026" width="16.140625" style="2" customWidth="1"/>
    <col min="12027" max="12027" width="9.7109375" style="2" customWidth="1"/>
    <col min="12028" max="12028" width="13.140625" style="2" customWidth="1"/>
    <col min="12029" max="12029" width="10.42578125" style="2" customWidth="1"/>
    <col min="12030" max="12030" width="38.140625" style="2" customWidth="1"/>
    <col min="12031" max="12031" width="16.5703125" style="2" customWidth="1"/>
    <col min="12032" max="12032" width="9.5703125" style="2" customWidth="1"/>
    <col min="12033" max="12033" width="10.28515625" style="2" customWidth="1"/>
    <col min="12034" max="12034" width="10.5703125" style="2" customWidth="1"/>
    <col min="12035" max="12036" width="13.140625" style="2" customWidth="1"/>
    <col min="12037" max="12037" width="12.5703125" style="2" customWidth="1"/>
    <col min="12038" max="12038" width="12.28515625" style="2" customWidth="1"/>
    <col min="12039" max="12039" width="17.5703125" style="2" customWidth="1"/>
    <col min="12040" max="12040" width="21" style="2" customWidth="1"/>
    <col min="12041" max="12041" width="19" style="2" customWidth="1"/>
    <col min="12042" max="12042" width="15.85546875" style="2" customWidth="1"/>
    <col min="12043" max="12043" width="11.5703125" style="2" customWidth="1"/>
    <col min="12044" max="12280" width="8.85546875" style="2"/>
    <col min="12281" max="12281" width="8.7109375" style="2" customWidth="1"/>
    <col min="12282" max="12282" width="16.140625" style="2" customWidth="1"/>
    <col min="12283" max="12283" width="9.7109375" style="2" customWidth="1"/>
    <col min="12284" max="12284" width="13.140625" style="2" customWidth="1"/>
    <col min="12285" max="12285" width="10.42578125" style="2" customWidth="1"/>
    <col min="12286" max="12286" width="38.140625" style="2" customWidth="1"/>
    <col min="12287" max="12287" width="16.5703125" style="2" customWidth="1"/>
    <col min="12288" max="12288" width="9.5703125" style="2" customWidth="1"/>
    <col min="12289" max="12289" width="10.28515625" style="2" customWidth="1"/>
    <col min="12290" max="12290" width="10.5703125" style="2" customWidth="1"/>
    <col min="12291" max="12292" width="13.140625" style="2" customWidth="1"/>
    <col min="12293" max="12293" width="12.5703125" style="2" customWidth="1"/>
    <col min="12294" max="12294" width="12.28515625" style="2" customWidth="1"/>
    <col min="12295" max="12295" width="17.5703125" style="2" customWidth="1"/>
    <col min="12296" max="12296" width="21" style="2" customWidth="1"/>
    <col min="12297" max="12297" width="19" style="2" customWidth="1"/>
    <col min="12298" max="12298" width="15.85546875" style="2" customWidth="1"/>
    <col min="12299" max="12299" width="11.5703125" style="2" customWidth="1"/>
    <col min="12300" max="12536" width="8.85546875" style="2"/>
    <col min="12537" max="12537" width="8.7109375" style="2" customWidth="1"/>
    <col min="12538" max="12538" width="16.140625" style="2" customWidth="1"/>
    <col min="12539" max="12539" width="9.7109375" style="2" customWidth="1"/>
    <col min="12540" max="12540" width="13.140625" style="2" customWidth="1"/>
    <col min="12541" max="12541" width="10.42578125" style="2" customWidth="1"/>
    <col min="12542" max="12542" width="38.140625" style="2" customWidth="1"/>
    <col min="12543" max="12543" width="16.5703125" style="2" customWidth="1"/>
    <col min="12544" max="12544" width="9.5703125" style="2" customWidth="1"/>
    <col min="12545" max="12545" width="10.28515625" style="2" customWidth="1"/>
    <col min="12546" max="12546" width="10.5703125" style="2" customWidth="1"/>
    <col min="12547" max="12548" width="13.140625" style="2" customWidth="1"/>
    <col min="12549" max="12549" width="12.5703125" style="2" customWidth="1"/>
    <col min="12550" max="12550" width="12.28515625" style="2" customWidth="1"/>
    <col min="12551" max="12551" width="17.5703125" style="2" customWidth="1"/>
    <col min="12552" max="12552" width="21" style="2" customWidth="1"/>
    <col min="12553" max="12553" width="19" style="2" customWidth="1"/>
    <col min="12554" max="12554" width="15.85546875" style="2" customWidth="1"/>
    <col min="12555" max="12555" width="11.5703125" style="2" customWidth="1"/>
    <col min="12556" max="12792" width="8.85546875" style="2"/>
    <col min="12793" max="12793" width="8.7109375" style="2" customWidth="1"/>
    <col min="12794" max="12794" width="16.140625" style="2" customWidth="1"/>
    <col min="12795" max="12795" width="9.7109375" style="2" customWidth="1"/>
    <col min="12796" max="12796" width="13.140625" style="2" customWidth="1"/>
    <col min="12797" max="12797" width="10.42578125" style="2" customWidth="1"/>
    <col min="12798" max="12798" width="38.140625" style="2" customWidth="1"/>
    <col min="12799" max="12799" width="16.5703125" style="2" customWidth="1"/>
    <col min="12800" max="12800" width="9.5703125" style="2" customWidth="1"/>
    <col min="12801" max="12801" width="10.28515625" style="2" customWidth="1"/>
    <col min="12802" max="12802" width="10.5703125" style="2" customWidth="1"/>
    <col min="12803" max="12804" width="13.140625" style="2" customWidth="1"/>
    <col min="12805" max="12805" width="12.5703125" style="2" customWidth="1"/>
    <col min="12806" max="12806" width="12.28515625" style="2" customWidth="1"/>
    <col min="12807" max="12807" width="17.5703125" style="2" customWidth="1"/>
    <col min="12808" max="12808" width="21" style="2" customWidth="1"/>
    <col min="12809" max="12809" width="19" style="2" customWidth="1"/>
    <col min="12810" max="12810" width="15.85546875" style="2" customWidth="1"/>
    <col min="12811" max="12811" width="11.5703125" style="2" customWidth="1"/>
    <col min="12812" max="13048" width="8.85546875" style="2"/>
    <col min="13049" max="13049" width="8.7109375" style="2" customWidth="1"/>
    <col min="13050" max="13050" width="16.140625" style="2" customWidth="1"/>
    <col min="13051" max="13051" width="9.7109375" style="2" customWidth="1"/>
    <col min="13052" max="13052" width="13.140625" style="2" customWidth="1"/>
    <col min="13053" max="13053" width="10.42578125" style="2" customWidth="1"/>
    <col min="13054" max="13054" width="38.140625" style="2" customWidth="1"/>
    <col min="13055" max="13055" width="16.5703125" style="2" customWidth="1"/>
    <col min="13056" max="13056" width="9.5703125" style="2" customWidth="1"/>
    <col min="13057" max="13057" width="10.28515625" style="2" customWidth="1"/>
    <col min="13058" max="13058" width="10.5703125" style="2" customWidth="1"/>
    <col min="13059" max="13060" width="13.140625" style="2" customWidth="1"/>
    <col min="13061" max="13061" width="12.5703125" style="2" customWidth="1"/>
    <col min="13062" max="13062" width="12.28515625" style="2" customWidth="1"/>
    <col min="13063" max="13063" width="17.5703125" style="2" customWidth="1"/>
    <col min="13064" max="13064" width="21" style="2" customWidth="1"/>
    <col min="13065" max="13065" width="19" style="2" customWidth="1"/>
    <col min="13066" max="13066" width="15.85546875" style="2" customWidth="1"/>
    <col min="13067" max="13067" width="11.5703125" style="2" customWidth="1"/>
    <col min="13068" max="13304" width="8.85546875" style="2"/>
    <col min="13305" max="13305" width="8.7109375" style="2" customWidth="1"/>
    <col min="13306" max="13306" width="16.140625" style="2" customWidth="1"/>
    <col min="13307" max="13307" width="9.7109375" style="2" customWidth="1"/>
    <col min="13308" max="13308" width="13.140625" style="2" customWidth="1"/>
    <col min="13309" max="13309" width="10.42578125" style="2" customWidth="1"/>
    <col min="13310" max="13310" width="38.140625" style="2" customWidth="1"/>
    <col min="13311" max="13311" width="16.5703125" style="2" customWidth="1"/>
    <col min="13312" max="13312" width="9.5703125" style="2" customWidth="1"/>
    <col min="13313" max="13313" width="10.28515625" style="2" customWidth="1"/>
    <col min="13314" max="13314" width="10.5703125" style="2" customWidth="1"/>
    <col min="13315" max="13316" width="13.140625" style="2" customWidth="1"/>
    <col min="13317" max="13317" width="12.5703125" style="2" customWidth="1"/>
    <col min="13318" max="13318" width="12.28515625" style="2" customWidth="1"/>
    <col min="13319" max="13319" width="17.5703125" style="2" customWidth="1"/>
    <col min="13320" max="13320" width="21" style="2" customWidth="1"/>
    <col min="13321" max="13321" width="19" style="2" customWidth="1"/>
    <col min="13322" max="13322" width="15.85546875" style="2" customWidth="1"/>
    <col min="13323" max="13323" width="11.5703125" style="2" customWidth="1"/>
    <col min="13324" max="13560" width="8.85546875" style="2"/>
    <col min="13561" max="13561" width="8.7109375" style="2" customWidth="1"/>
    <col min="13562" max="13562" width="16.140625" style="2" customWidth="1"/>
    <col min="13563" max="13563" width="9.7109375" style="2" customWidth="1"/>
    <col min="13564" max="13564" width="13.140625" style="2" customWidth="1"/>
    <col min="13565" max="13565" width="10.42578125" style="2" customWidth="1"/>
    <col min="13566" max="13566" width="38.140625" style="2" customWidth="1"/>
    <col min="13567" max="13567" width="16.5703125" style="2" customWidth="1"/>
    <col min="13568" max="13568" width="9.5703125" style="2" customWidth="1"/>
    <col min="13569" max="13569" width="10.28515625" style="2" customWidth="1"/>
    <col min="13570" max="13570" width="10.5703125" style="2" customWidth="1"/>
    <col min="13571" max="13572" width="13.140625" style="2" customWidth="1"/>
    <col min="13573" max="13573" width="12.5703125" style="2" customWidth="1"/>
    <col min="13574" max="13574" width="12.28515625" style="2" customWidth="1"/>
    <col min="13575" max="13575" width="17.5703125" style="2" customWidth="1"/>
    <col min="13576" max="13576" width="21" style="2" customWidth="1"/>
    <col min="13577" max="13577" width="19" style="2" customWidth="1"/>
    <col min="13578" max="13578" width="15.85546875" style="2" customWidth="1"/>
    <col min="13579" max="13579" width="11.5703125" style="2" customWidth="1"/>
    <col min="13580" max="13816" width="8.85546875" style="2"/>
    <col min="13817" max="13817" width="8.7109375" style="2" customWidth="1"/>
    <col min="13818" max="13818" width="16.140625" style="2" customWidth="1"/>
    <col min="13819" max="13819" width="9.7109375" style="2" customWidth="1"/>
    <col min="13820" max="13820" width="13.140625" style="2" customWidth="1"/>
    <col min="13821" max="13821" width="10.42578125" style="2" customWidth="1"/>
    <col min="13822" max="13822" width="38.140625" style="2" customWidth="1"/>
    <col min="13823" max="13823" width="16.5703125" style="2" customWidth="1"/>
    <col min="13824" max="13824" width="9.5703125" style="2" customWidth="1"/>
    <col min="13825" max="13825" width="10.28515625" style="2" customWidth="1"/>
    <col min="13826" max="13826" width="10.5703125" style="2" customWidth="1"/>
    <col min="13827" max="13828" width="13.140625" style="2" customWidth="1"/>
    <col min="13829" max="13829" width="12.5703125" style="2" customWidth="1"/>
    <col min="13830" max="13830" width="12.28515625" style="2" customWidth="1"/>
    <col min="13831" max="13831" width="17.5703125" style="2" customWidth="1"/>
    <col min="13832" max="13832" width="21" style="2" customWidth="1"/>
    <col min="13833" max="13833" width="19" style="2" customWidth="1"/>
    <col min="13834" max="13834" width="15.85546875" style="2" customWidth="1"/>
    <col min="13835" max="13835" width="11.5703125" style="2" customWidth="1"/>
    <col min="13836" max="14072" width="8.85546875" style="2"/>
    <col min="14073" max="14073" width="8.7109375" style="2" customWidth="1"/>
    <col min="14074" max="14074" width="16.140625" style="2" customWidth="1"/>
    <col min="14075" max="14075" width="9.7109375" style="2" customWidth="1"/>
    <col min="14076" max="14076" width="13.140625" style="2" customWidth="1"/>
    <col min="14077" max="14077" width="10.42578125" style="2" customWidth="1"/>
    <col min="14078" max="14078" width="38.140625" style="2" customWidth="1"/>
    <col min="14079" max="14079" width="16.5703125" style="2" customWidth="1"/>
    <col min="14080" max="14080" width="9.5703125" style="2" customWidth="1"/>
    <col min="14081" max="14081" width="10.28515625" style="2" customWidth="1"/>
    <col min="14082" max="14082" width="10.5703125" style="2" customWidth="1"/>
    <col min="14083" max="14084" width="13.140625" style="2" customWidth="1"/>
    <col min="14085" max="14085" width="12.5703125" style="2" customWidth="1"/>
    <col min="14086" max="14086" width="12.28515625" style="2" customWidth="1"/>
    <col min="14087" max="14087" width="17.5703125" style="2" customWidth="1"/>
    <col min="14088" max="14088" width="21" style="2" customWidth="1"/>
    <col min="14089" max="14089" width="19" style="2" customWidth="1"/>
    <col min="14090" max="14090" width="15.85546875" style="2" customWidth="1"/>
    <col min="14091" max="14091" width="11.5703125" style="2" customWidth="1"/>
    <col min="14092" max="14328" width="8.85546875" style="2"/>
    <col min="14329" max="14329" width="8.7109375" style="2" customWidth="1"/>
    <col min="14330" max="14330" width="16.140625" style="2" customWidth="1"/>
    <col min="14331" max="14331" width="9.7109375" style="2" customWidth="1"/>
    <col min="14332" max="14332" width="13.140625" style="2" customWidth="1"/>
    <col min="14333" max="14333" width="10.42578125" style="2" customWidth="1"/>
    <col min="14334" max="14334" width="38.140625" style="2" customWidth="1"/>
    <col min="14335" max="14335" width="16.5703125" style="2" customWidth="1"/>
    <col min="14336" max="14336" width="9.5703125" style="2" customWidth="1"/>
    <col min="14337" max="14337" width="10.28515625" style="2" customWidth="1"/>
    <col min="14338" max="14338" width="10.5703125" style="2" customWidth="1"/>
    <col min="14339" max="14340" width="13.140625" style="2" customWidth="1"/>
    <col min="14341" max="14341" width="12.5703125" style="2" customWidth="1"/>
    <col min="14342" max="14342" width="12.28515625" style="2" customWidth="1"/>
    <col min="14343" max="14343" width="17.5703125" style="2" customWidth="1"/>
    <col min="14344" max="14344" width="21" style="2" customWidth="1"/>
    <col min="14345" max="14345" width="19" style="2" customWidth="1"/>
    <col min="14346" max="14346" width="15.85546875" style="2" customWidth="1"/>
    <col min="14347" max="14347" width="11.5703125" style="2" customWidth="1"/>
    <col min="14348" max="14584" width="8.85546875" style="2"/>
    <col min="14585" max="14585" width="8.7109375" style="2" customWidth="1"/>
    <col min="14586" max="14586" width="16.140625" style="2" customWidth="1"/>
    <col min="14587" max="14587" width="9.7109375" style="2" customWidth="1"/>
    <col min="14588" max="14588" width="13.140625" style="2" customWidth="1"/>
    <col min="14589" max="14589" width="10.42578125" style="2" customWidth="1"/>
    <col min="14590" max="14590" width="38.140625" style="2" customWidth="1"/>
    <col min="14591" max="14591" width="16.5703125" style="2" customWidth="1"/>
    <col min="14592" max="14592" width="9.5703125" style="2" customWidth="1"/>
    <col min="14593" max="14593" width="10.28515625" style="2" customWidth="1"/>
    <col min="14594" max="14594" width="10.5703125" style="2" customWidth="1"/>
    <col min="14595" max="14596" width="13.140625" style="2" customWidth="1"/>
    <col min="14597" max="14597" width="12.5703125" style="2" customWidth="1"/>
    <col min="14598" max="14598" width="12.28515625" style="2" customWidth="1"/>
    <col min="14599" max="14599" width="17.5703125" style="2" customWidth="1"/>
    <col min="14600" max="14600" width="21" style="2" customWidth="1"/>
    <col min="14601" max="14601" width="19" style="2" customWidth="1"/>
    <col min="14602" max="14602" width="15.85546875" style="2" customWidth="1"/>
    <col min="14603" max="14603" width="11.5703125" style="2" customWidth="1"/>
    <col min="14604" max="14840" width="8.85546875" style="2"/>
    <col min="14841" max="14841" width="8.7109375" style="2" customWidth="1"/>
    <col min="14842" max="14842" width="16.140625" style="2" customWidth="1"/>
    <col min="14843" max="14843" width="9.7109375" style="2" customWidth="1"/>
    <col min="14844" max="14844" width="13.140625" style="2" customWidth="1"/>
    <col min="14845" max="14845" width="10.42578125" style="2" customWidth="1"/>
    <col min="14846" max="14846" width="38.140625" style="2" customWidth="1"/>
    <col min="14847" max="14847" width="16.5703125" style="2" customWidth="1"/>
    <col min="14848" max="14848" width="9.5703125" style="2" customWidth="1"/>
    <col min="14849" max="14849" width="10.28515625" style="2" customWidth="1"/>
    <col min="14850" max="14850" width="10.5703125" style="2" customWidth="1"/>
    <col min="14851" max="14852" width="13.140625" style="2" customWidth="1"/>
    <col min="14853" max="14853" width="12.5703125" style="2" customWidth="1"/>
    <col min="14854" max="14854" width="12.28515625" style="2" customWidth="1"/>
    <col min="14855" max="14855" width="17.5703125" style="2" customWidth="1"/>
    <col min="14856" max="14856" width="21" style="2" customWidth="1"/>
    <col min="14857" max="14857" width="19" style="2" customWidth="1"/>
    <col min="14858" max="14858" width="15.85546875" style="2" customWidth="1"/>
    <col min="14859" max="14859" width="11.5703125" style="2" customWidth="1"/>
    <col min="14860" max="15096" width="8.85546875" style="2"/>
    <col min="15097" max="15097" width="8.7109375" style="2" customWidth="1"/>
    <col min="15098" max="15098" width="16.140625" style="2" customWidth="1"/>
    <col min="15099" max="15099" width="9.7109375" style="2" customWidth="1"/>
    <col min="15100" max="15100" width="13.140625" style="2" customWidth="1"/>
    <col min="15101" max="15101" width="10.42578125" style="2" customWidth="1"/>
    <col min="15102" max="15102" width="38.140625" style="2" customWidth="1"/>
    <col min="15103" max="15103" width="16.5703125" style="2" customWidth="1"/>
    <col min="15104" max="15104" width="9.5703125" style="2" customWidth="1"/>
    <col min="15105" max="15105" width="10.28515625" style="2" customWidth="1"/>
    <col min="15106" max="15106" width="10.5703125" style="2" customWidth="1"/>
    <col min="15107" max="15108" width="13.140625" style="2" customWidth="1"/>
    <col min="15109" max="15109" width="12.5703125" style="2" customWidth="1"/>
    <col min="15110" max="15110" width="12.28515625" style="2" customWidth="1"/>
    <col min="15111" max="15111" width="17.5703125" style="2" customWidth="1"/>
    <col min="15112" max="15112" width="21" style="2" customWidth="1"/>
    <col min="15113" max="15113" width="19" style="2" customWidth="1"/>
    <col min="15114" max="15114" width="15.85546875" style="2" customWidth="1"/>
    <col min="15115" max="15115" width="11.5703125" style="2" customWidth="1"/>
    <col min="15116" max="15352" width="8.85546875" style="2"/>
    <col min="15353" max="15353" width="8.7109375" style="2" customWidth="1"/>
    <col min="15354" max="15354" width="16.140625" style="2" customWidth="1"/>
    <col min="15355" max="15355" width="9.7109375" style="2" customWidth="1"/>
    <col min="15356" max="15356" width="13.140625" style="2" customWidth="1"/>
    <col min="15357" max="15357" width="10.42578125" style="2" customWidth="1"/>
    <col min="15358" max="15358" width="38.140625" style="2" customWidth="1"/>
    <col min="15359" max="15359" width="16.5703125" style="2" customWidth="1"/>
    <col min="15360" max="15360" width="9.5703125" style="2" customWidth="1"/>
    <col min="15361" max="15361" width="10.28515625" style="2" customWidth="1"/>
    <col min="15362" max="15362" width="10.5703125" style="2" customWidth="1"/>
    <col min="15363" max="15364" width="13.140625" style="2" customWidth="1"/>
    <col min="15365" max="15365" width="12.5703125" style="2" customWidth="1"/>
    <col min="15366" max="15366" width="12.28515625" style="2" customWidth="1"/>
    <col min="15367" max="15367" width="17.5703125" style="2" customWidth="1"/>
    <col min="15368" max="15368" width="21" style="2" customWidth="1"/>
    <col min="15369" max="15369" width="19" style="2" customWidth="1"/>
    <col min="15370" max="15370" width="15.85546875" style="2" customWidth="1"/>
    <col min="15371" max="15371" width="11.5703125" style="2" customWidth="1"/>
    <col min="15372" max="15608" width="8.85546875" style="2"/>
    <col min="15609" max="15609" width="8.7109375" style="2" customWidth="1"/>
    <col min="15610" max="15610" width="16.140625" style="2" customWidth="1"/>
    <col min="15611" max="15611" width="9.7109375" style="2" customWidth="1"/>
    <col min="15612" max="15612" width="13.140625" style="2" customWidth="1"/>
    <col min="15613" max="15613" width="10.42578125" style="2" customWidth="1"/>
    <col min="15614" max="15614" width="38.140625" style="2" customWidth="1"/>
    <col min="15615" max="15615" width="16.5703125" style="2" customWidth="1"/>
    <col min="15616" max="15616" width="9.5703125" style="2" customWidth="1"/>
    <col min="15617" max="15617" width="10.28515625" style="2" customWidth="1"/>
    <col min="15618" max="15618" width="10.5703125" style="2" customWidth="1"/>
    <col min="15619" max="15620" width="13.140625" style="2" customWidth="1"/>
    <col min="15621" max="15621" width="12.5703125" style="2" customWidth="1"/>
    <col min="15622" max="15622" width="12.28515625" style="2" customWidth="1"/>
    <col min="15623" max="15623" width="17.5703125" style="2" customWidth="1"/>
    <col min="15624" max="15624" width="21" style="2" customWidth="1"/>
    <col min="15625" max="15625" width="19" style="2" customWidth="1"/>
    <col min="15626" max="15626" width="15.85546875" style="2" customWidth="1"/>
    <col min="15627" max="15627" width="11.5703125" style="2" customWidth="1"/>
    <col min="15628" max="15864" width="8.85546875" style="2"/>
    <col min="15865" max="15865" width="8.7109375" style="2" customWidth="1"/>
    <col min="15866" max="15866" width="16.140625" style="2" customWidth="1"/>
    <col min="15867" max="15867" width="9.7109375" style="2" customWidth="1"/>
    <col min="15868" max="15868" width="13.140625" style="2" customWidth="1"/>
    <col min="15869" max="15869" width="10.42578125" style="2" customWidth="1"/>
    <col min="15870" max="15870" width="38.140625" style="2" customWidth="1"/>
    <col min="15871" max="15871" width="16.5703125" style="2" customWidth="1"/>
    <col min="15872" max="15872" width="9.5703125" style="2" customWidth="1"/>
    <col min="15873" max="15873" width="10.28515625" style="2" customWidth="1"/>
    <col min="15874" max="15874" width="10.5703125" style="2" customWidth="1"/>
    <col min="15875" max="15876" width="13.140625" style="2" customWidth="1"/>
    <col min="15877" max="15877" width="12.5703125" style="2" customWidth="1"/>
    <col min="15878" max="15878" width="12.28515625" style="2" customWidth="1"/>
    <col min="15879" max="15879" width="17.5703125" style="2" customWidth="1"/>
    <col min="15880" max="15880" width="21" style="2" customWidth="1"/>
    <col min="15881" max="15881" width="19" style="2" customWidth="1"/>
    <col min="15882" max="15882" width="15.85546875" style="2" customWidth="1"/>
    <col min="15883" max="15883" width="11.5703125" style="2" customWidth="1"/>
    <col min="15884" max="16120" width="8.85546875" style="2"/>
    <col min="16121" max="16121" width="8.7109375" style="2" customWidth="1"/>
    <col min="16122" max="16122" width="16.140625" style="2" customWidth="1"/>
    <col min="16123" max="16123" width="9.7109375" style="2" customWidth="1"/>
    <col min="16124" max="16124" width="13.140625" style="2" customWidth="1"/>
    <col min="16125" max="16125" width="10.42578125" style="2" customWidth="1"/>
    <col min="16126" max="16126" width="38.140625" style="2" customWidth="1"/>
    <col min="16127" max="16127" width="16.5703125" style="2" customWidth="1"/>
    <col min="16128" max="16128" width="9.5703125" style="2" customWidth="1"/>
    <col min="16129" max="16129" width="10.28515625" style="2" customWidth="1"/>
    <col min="16130" max="16130" width="10.5703125" style="2" customWidth="1"/>
    <col min="16131" max="16132" width="13.140625" style="2" customWidth="1"/>
    <col min="16133" max="16133" width="12.5703125" style="2" customWidth="1"/>
    <col min="16134" max="16134" width="12.28515625" style="2" customWidth="1"/>
    <col min="16135" max="16135" width="17.5703125" style="2" customWidth="1"/>
    <col min="16136" max="16136" width="21" style="2" customWidth="1"/>
    <col min="16137" max="16137" width="19" style="2" customWidth="1"/>
    <col min="16138" max="16138" width="15.85546875" style="2" customWidth="1"/>
    <col min="16139" max="16139" width="11.5703125" style="2" customWidth="1"/>
    <col min="16140" max="16372" width="8.85546875" style="2"/>
    <col min="16373" max="16384" width="8.85546875" style="2" customWidth="1"/>
  </cols>
  <sheetData>
    <row r="6" spans="2:46" ht="30" customHeight="1">
      <c r="B6" s="1915" t="s">
        <v>173</v>
      </c>
      <c r="C6" s="1915"/>
      <c r="D6" s="1915"/>
      <c r="E6" s="1915"/>
      <c r="F6" s="1915"/>
      <c r="G6" s="1915"/>
      <c r="H6" s="1915"/>
      <c r="I6" s="1915"/>
      <c r="J6" s="1915"/>
      <c r="K6" s="1915"/>
      <c r="L6" s="1915"/>
      <c r="M6" s="1915"/>
      <c r="N6" s="1915"/>
      <c r="O6" s="1915"/>
      <c r="P6" s="1915"/>
      <c r="Q6" s="1915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2:46" s="7" customFormat="1" ht="38.25">
      <c r="B7" s="1916" t="s">
        <v>10</v>
      </c>
      <c r="C7" s="80" t="s">
        <v>11</v>
      </c>
      <c r="D7" s="1917" t="s">
        <v>12</v>
      </c>
      <c r="E7" s="81" t="s">
        <v>11</v>
      </c>
      <c r="F7" s="1918" t="s">
        <v>13</v>
      </c>
      <c r="G7" s="1918" t="s">
        <v>14</v>
      </c>
      <c r="H7" s="1919" t="s">
        <v>15</v>
      </c>
      <c r="I7" s="511" t="s">
        <v>1557</v>
      </c>
      <c r="J7" s="1918" t="s">
        <v>16</v>
      </c>
      <c r="K7" s="1919" t="s">
        <v>205</v>
      </c>
      <c r="L7" s="1921" t="s">
        <v>17</v>
      </c>
      <c r="M7" s="82" t="s">
        <v>18</v>
      </c>
      <c r="N7" s="82" t="s">
        <v>19</v>
      </c>
      <c r="O7" s="83" t="s">
        <v>1559</v>
      </c>
      <c r="P7" s="83" t="s">
        <v>1558</v>
      </c>
      <c r="Q7" s="84" t="s">
        <v>20</v>
      </c>
      <c r="V7" s="7">
        <f>577-4.3</f>
        <v>572.70000000000005</v>
      </c>
    </row>
    <row r="8" spans="2:46" s="8" customFormat="1" ht="24" customHeight="1">
      <c r="B8" s="1916"/>
      <c r="C8" s="81" t="s">
        <v>21</v>
      </c>
      <c r="D8" s="1917"/>
      <c r="E8" s="81" t="s">
        <v>8</v>
      </c>
      <c r="F8" s="1918"/>
      <c r="G8" s="1918"/>
      <c r="H8" s="1919"/>
      <c r="I8" s="582">
        <f>DADOS!$B$7</f>
        <v>45839</v>
      </c>
      <c r="J8" s="1918"/>
      <c r="K8" s="1919"/>
      <c r="L8" s="1921"/>
      <c r="M8" s="81" t="s">
        <v>22</v>
      </c>
      <c r="N8" s="81" t="s">
        <v>22</v>
      </c>
      <c r="O8" s="585">
        <v>1.02</v>
      </c>
      <c r="P8" s="585">
        <v>0.82</v>
      </c>
      <c r="Q8" s="84" t="s">
        <v>23</v>
      </c>
    </row>
    <row r="9" spans="2:46" ht="30" customHeight="1">
      <c r="B9" s="1915" t="s">
        <v>1560</v>
      </c>
      <c r="C9" s="1915"/>
      <c r="D9" s="1915"/>
      <c r="E9" s="1915"/>
      <c r="F9" s="1915"/>
      <c r="G9" s="1915"/>
      <c r="H9" s="1915"/>
      <c r="I9" s="1915"/>
      <c r="J9" s="1915"/>
      <c r="K9" s="1915"/>
      <c r="L9" s="1915"/>
      <c r="M9" s="1915"/>
      <c r="N9" s="1915"/>
      <c r="O9" s="1915"/>
      <c r="P9" s="1915"/>
      <c r="Q9" s="1915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2:46" s="6" customFormat="1" ht="15.75" customHeight="1">
      <c r="B10" s="1922" t="s">
        <v>24</v>
      </c>
      <c r="C10" s="584">
        <f>E10/1.5</f>
        <v>16.666666666666668</v>
      </c>
      <c r="D10" s="581">
        <v>45870</v>
      </c>
      <c r="E10" s="584">
        <v>25</v>
      </c>
      <c r="F10" s="94" t="s">
        <v>2012</v>
      </c>
      <c r="G10" s="91" t="s">
        <v>523</v>
      </c>
      <c r="H10" s="91">
        <f>VLOOKUP(G10,DADOS!$V$63:$AF$85,(MATCH(D10,DADOS!$V$62:$AF$62,0)),FALSE)</f>
        <v>487.22800000000001</v>
      </c>
      <c r="I10" s="91">
        <f>VLOOKUP(G10,DADOS!$V$63:$AE$85,(MATCH($I$8,DADOS!$V$62:$AD$62,0)),FALSE)</f>
        <v>477.28500000000003</v>
      </c>
      <c r="J10" s="92">
        <f>I10/H10</f>
        <v>0.97959271634635126</v>
      </c>
      <c r="K10" s="470">
        <f>TRUNC(C10*J10,2)</f>
        <v>16.32</v>
      </c>
      <c r="L10" s="609">
        <f>TRUNC(E10*J10,2)</f>
        <v>24.48</v>
      </c>
      <c r="M10" s="93"/>
      <c r="N10" s="93">
        <v>12</v>
      </c>
      <c r="O10" s="470">
        <f>TRUNC(M10*$O$8,2)</f>
        <v>0</v>
      </c>
      <c r="P10" s="470">
        <f>TRUNC(N10*$P$8,2)</f>
        <v>9.84</v>
      </c>
      <c r="Q10" s="470">
        <f>TRUNC(K10+O10+P10,2)</f>
        <v>26.16</v>
      </c>
    </row>
    <row r="11" spans="2:46" s="6" customFormat="1" ht="15.75" customHeight="1">
      <c r="B11" s="1923"/>
      <c r="C11" s="583">
        <f>E11/1.5</f>
        <v>172.66666666666666</v>
      </c>
      <c r="D11" s="579">
        <v>45870</v>
      </c>
      <c r="E11" s="583">
        <v>259</v>
      </c>
      <c r="F11" s="85" t="s">
        <v>2013</v>
      </c>
      <c r="G11" s="86" t="s">
        <v>523</v>
      </c>
      <c r="H11" s="86">
        <f>VLOOKUP(G11,DADOS!$V$63:$AF$85,(MATCH(D11,DADOS!$V$62:$AF$62,0)),FALSE)</f>
        <v>487.22800000000001</v>
      </c>
      <c r="I11" s="86">
        <f>VLOOKUP(G11,DADOS!$V$63:$AE$85,(MATCH($I$8,DADOS!$V$62:$AD$62,0)),FALSE)</f>
        <v>477.28500000000003</v>
      </c>
      <c r="J11" s="87">
        <f t="shared" ref="J11:J12" si="0">I11/H11</f>
        <v>0.97959271634635126</v>
      </c>
      <c r="K11" s="280">
        <f t="shared" ref="K11:K12" si="1">TRUNC(C11*J11,2)</f>
        <v>169.14</v>
      </c>
      <c r="L11" s="280">
        <f>TRUNC(E11*J11,2)</f>
        <v>253.71</v>
      </c>
      <c r="M11" s="88"/>
      <c r="N11" s="88">
        <v>7.2</v>
      </c>
      <c r="O11" s="280">
        <f t="shared" ref="O11:O12" si="2">TRUNC(M11*$O$8,2)</f>
        <v>0</v>
      </c>
      <c r="P11" s="280">
        <f t="shared" ref="P11:P12" si="3">TRUNC(N11*$P$8,2)</f>
        <v>5.9</v>
      </c>
      <c r="Q11" s="280">
        <f t="shared" ref="Q11:Q12" si="4">TRUNC(K11+O11+P11,2)</f>
        <v>175.04</v>
      </c>
    </row>
    <row r="12" spans="2:46" s="6" customFormat="1" ht="15.75" customHeight="1">
      <c r="B12" s="1923"/>
      <c r="C12" s="583">
        <f>E12/1.5</f>
        <v>13.333333333333334</v>
      </c>
      <c r="D12" s="579">
        <v>45870</v>
      </c>
      <c r="E12" s="583">
        <v>20</v>
      </c>
      <c r="F12" s="85" t="s">
        <v>2014</v>
      </c>
      <c r="G12" s="86" t="s">
        <v>523</v>
      </c>
      <c r="H12" s="86">
        <f>VLOOKUP(G12,DADOS!$V$63:$AF$85,(MATCH(D12,DADOS!$V$62:$AF$62,0)),FALSE)</f>
        <v>487.22800000000001</v>
      </c>
      <c r="I12" s="86">
        <f>VLOOKUP(G12,DADOS!$V$63:$AE$85,(MATCH($I$8,DADOS!$V$62:$AD$62,0)),FALSE)</f>
        <v>477.28500000000003</v>
      </c>
      <c r="J12" s="87">
        <f t="shared" si="0"/>
        <v>0.97959271634635126</v>
      </c>
      <c r="K12" s="280">
        <f t="shared" si="1"/>
        <v>13.06</v>
      </c>
      <c r="L12" s="280">
        <f t="shared" ref="L12" si="5">TRUNC(E12*J12,2)</f>
        <v>19.59</v>
      </c>
      <c r="M12" s="88"/>
      <c r="N12" s="88">
        <v>12</v>
      </c>
      <c r="O12" s="280">
        <f t="shared" si="2"/>
        <v>0</v>
      </c>
      <c r="P12" s="280">
        <f t="shared" si="3"/>
        <v>9.84</v>
      </c>
      <c r="Q12" s="280">
        <f t="shared" si="4"/>
        <v>22.9</v>
      </c>
    </row>
    <row r="13" spans="2:46" s="6" customFormat="1" ht="15.75" customHeight="1">
      <c r="B13" s="1924"/>
      <c r="C13" s="583">
        <f>E13/1.5</f>
        <v>16.406666666666666</v>
      </c>
      <c r="D13" s="579">
        <v>45839</v>
      </c>
      <c r="E13" s="583">
        <f>'SICRO-MAT'!D65</f>
        <v>24.61</v>
      </c>
      <c r="F13" s="85" t="s">
        <v>4228</v>
      </c>
      <c r="G13" s="86" t="s">
        <v>523</v>
      </c>
      <c r="H13" s="86">
        <v>477.28500000000003</v>
      </c>
      <c r="I13" s="86">
        <f>VLOOKUP(G13,DADOS!$V$63:$AE$85,(MATCH($I$8,DADOS!$V$62:$AD$62,0)),FALSE)</f>
        <v>477.28500000000003</v>
      </c>
      <c r="J13" s="87">
        <f t="shared" ref="J13" si="6">I13/H13</f>
        <v>1</v>
      </c>
      <c r="K13" s="280">
        <f t="shared" ref="K13" si="7">TRUNC(C13*J13,2)</f>
        <v>16.399999999999999</v>
      </c>
      <c r="L13" s="280">
        <f t="shared" ref="L13" si="8">TRUNC(E13*J13,2)</f>
        <v>24.61</v>
      </c>
      <c r="M13" s="88"/>
      <c r="N13" s="88">
        <v>220</v>
      </c>
      <c r="O13" s="280">
        <f t="shared" ref="O13" si="9">TRUNC(M13*$O$8,2)</f>
        <v>0</v>
      </c>
      <c r="P13" s="280">
        <f t="shared" ref="P13" si="10">TRUNC(N13*$P$8,2)</f>
        <v>180.4</v>
      </c>
      <c r="Q13" s="280">
        <f t="shared" ref="Q13" si="11">TRUNC(K13+O13+P13,2)</f>
        <v>196.8</v>
      </c>
    </row>
    <row r="14" spans="2:46" ht="30" customHeight="1">
      <c r="B14" s="1915" t="s">
        <v>1563</v>
      </c>
      <c r="C14" s="1915"/>
      <c r="D14" s="1915"/>
      <c r="E14" s="1915"/>
      <c r="F14" s="1915"/>
      <c r="G14" s="1915"/>
      <c r="H14" s="1915"/>
      <c r="I14" s="1915"/>
      <c r="J14" s="1915"/>
      <c r="K14" s="1915"/>
      <c r="L14" s="1915"/>
      <c r="M14" s="1915"/>
      <c r="N14" s="1915"/>
      <c r="O14" s="1915"/>
      <c r="P14" s="1915"/>
      <c r="Q14" s="1915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2:46" s="6" customFormat="1" ht="15.75" customHeight="1">
      <c r="B15" s="1922" t="s">
        <v>1564</v>
      </c>
      <c r="C15" s="584">
        <v>80</v>
      </c>
      <c r="D15" s="581">
        <v>45839</v>
      </c>
      <c r="E15" s="584">
        <v>120</v>
      </c>
      <c r="F15" s="94" t="s">
        <v>2016</v>
      </c>
      <c r="G15" s="91" t="s">
        <v>1397</v>
      </c>
      <c r="H15" s="91">
        <f>VLOOKUP(G15,DADOS!$V$63:$AF$85,(MATCH(D15,DADOS!$V$62:$AF$62,0)),FALSE)</f>
        <v>584.51199999999994</v>
      </c>
      <c r="I15" s="91">
        <f>VLOOKUP(G15,DADOS!$V$63:$AE$85,(MATCH($I$8,DADOS!$V$62:$AD$62,0)),FALSE)</f>
        <v>584.51199999999994</v>
      </c>
      <c r="J15" s="92">
        <f>I15/H15</f>
        <v>1</v>
      </c>
      <c r="K15" s="470">
        <f>TRUNC(C15*J15,2)</f>
        <v>80</v>
      </c>
      <c r="L15" s="609">
        <f>TRUNC(E15*J15,2)</f>
        <v>120</v>
      </c>
      <c r="M15" s="93"/>
      <c r="N15" s="93">
        <v>154</v>
      </c>
      <c r="O15" s="470">
        <f>TRUNC(M15*$O$8,2)</f>
        <v>0</v>
      </c>
      <c r="P15" s="470">
        <f>TRUNC(N15*$P$8,2)</f>
        <v>126.28</v>
      </c>
      <c r="Q15" s="470">
        <f>TRUNC(K15+O15+P15,2)</f>
        <v>206.28</v>
      </c>
    </row>
    <row r="16" spans="2:46" s="6" customFormat="1" ht="15.75" customHeight="1">
      <c r="B16" s="1923"/>
      <c r="C16" s="583">
        <v>75</v>
      </c>
      <c r="D16" s="579">
        <v>45717</v>
      </c>
      <c r="E16" s="576">
        <v>112.5</v>
      </c>
      <c r="F16" s="89" t="s">
        <v>4264</v>
      </c>
      <c r="G16" s="86" t="s">
        <v>1397</v>
      </c>
      <c r="H16" s="86">
        <f>VLOOKUP(G16,DADOS!$V$63:$AF$85,(MATCH(D16,DADOS!$V$62:$AF$62,0)),FALSE)</f>
        <v>587.36599999999999</v>
      </c>
      <c r="I16" s="86">
        <f>VLOOKUP(G16,DADOS!$V$63:$AE$85,(MATCH($I$8,DADOS!$V$62:$AD$62,0)),FALSE)</f>
        <v>584.51199999999994</v>
      </c>
      <c r="J16" s="87">
        <f t="shared" ref="J16:J17" si="12">I16/H16</f>
        <v>0.995141019398467</v>
      </c>
      <c r="K16" s="280">
        <f t="shared" ref="K16:K17" si="13">TRUNC(C16*J16,2)</f>
        <v>74.63</v>
      </c>
      <c r="L16" s="280">
        <f t="shared" ref="L16:L17" si="14">TRUNC(E16*J16,2)</f>
        <v>111.95</v>
      </c>
      <c r="M16" s="88"/>
      <c r="N16" s="88">
        <v>194</v>
      </c>
      <c r="O16" s="280">
        <f t="shared" ref="O16:O17" si="15">TRUNC(M16*$O$8,2)</f>
        <v>0</v>
      </c>
      <c r="P16" s="280">
        <f t="shared" ref="P16:P17" si="16">TRUNC(N16*$P$8,2)</f>
        <v>159.08000000000001</v>
      </c>
      <c r="Q16" s="280">
        <f t="shared" ref="Q16:Q17" si="17">TRUNC(K16+O16+P16,2)</f>
        <v>233.71</v>
      </c>
    </row>
    <row r="17" spans="2:46" s="6" customFormat="1" ht="15.75" customHeight="1">
      <c r="B17" s="1923"/>
      <c r="C17" s="583">
        <v>85</v>
      </c>
      <c r="D17" s="579">
        <v>45748</v>
      </c>
      <c r="E17" s="583">
        <v>117.3</v>
      </c>
      <c r="F17" s="85" t="s">
        <v>2015</v>
      </c>
      <c r="G17" s="86" t="s">
        <v>1397</v>
      </c>
      <c r="H17" s="86">
        <f>VLOOKUP(G17,DADOS!$V$63:$AF$85,(MATCH(D17,DADOS!$V$62:$AF$62,0)),FALSE)</f>
        <v>588.80399999999997</v>
      </c>
      <c r="I17" s="86">
        <f>VLOOKUP(G17,DADOS!$V$63:$AE$85,(MATCH($I$8,DADOS!$V$62:$AD$62,0)),FALSE)</f>
        <v>584.51199999999994</v>
      </c>
      <c r="J17" s="87">
        <f t="shared" si="12"/>
        <v>0.99271064734614567</v>
      </c>
      <c r="K17" s="280">
        <f t="shared" si="13"/>
        <v>84.38</v>
      </c>
      <c r="L17" s="280">
        <f t="shared" si="14"/>
        <v>116.44</v>
      </c>
      <c r="M17" s="88"/>
      <c r="N17" s="88">
        <v>153</v>
      </c>
      <c r="O17" s="280">
        <f t="shared" si="15"/>
        <v>0</v>
      </c>
      <c r="P17" s="280">
        <f t="shared" si="16"/>
        <v>125.46</v>
      </c>
      <c r="Q17" s="280">
        <f t="shared" si="17"/>
        <v>209.84</v>
      </c>
    </row>
    <row r="18" spans="2:46" s="6" customFormat="1" ht="15.75" customHeight="1">
      <c r="B18" s="1924"/>
      <c r="C18" s="583">
        <f>E18/1.5</f>
        <v>79.606666666666669</v>
      </c>
      <c r="D18" s="579">
        <v>45839</v>
      </c>
      <c r="E18" s="583">
        <f>'SICRO-MAT'!D7</f>
        <v>119.41</v>
      </c>
      <c r="F18" s="85" t="str">
        <f>F13</f>
        <v>SICRO (Acórdão nº 136/2025 – TCU/Plenário)</v>
      </c>
      <c r="G18" s="86" t="s">
        <v>1397</v>
      </c>
      <c r="H18" s="86">
        <v>584.51199999999994</v>
      </c>
      <c r="I18" s="86">
        <f>VLOOKUP(G18,DADOS!$V$63:$AE$85,(MATCH($I$8,DADOS!$V$62:$AD$62,0)),FALSE)</f>
        <v>584.51199999999994</v>
      </c>
      <c r="J18" s="87">
        <f t="shared" ref="J18" si="18">I18/H18</f>
        <v>1</v>
      </c>
      <c r="K18" s="280">
        <f t="shared" ref="K18" si="19">TRUNC(C18*J18,2)</f>
        <v>79.599999999999994</v>
      </c>
      <c r="L18" s="280">
        <f t="shared" ref="L18" si="20">TRUNC(E18*J18,2)</f>
        <v>119.41</v>
      </c>
      <c r="M18" s="88"/>
      <c r="N18" s="88">
        <v>220</v>
      </c>
      <c r="O18" s="280">
        <f t="shared" ref="O18" si="21">TRUNC(M18*$O$8,2)</f>
        <v>0</v>
      </c>
      <c r="P18" s="280">
        <f t="shared" ref="P18" si="22">TRUNC(N18*$P$8,2)</f>
        <v>180.4</v>
      </c>
      <c r="Q18" s="280">
        <f t="shared" ref="Q18" si="23">TRUNC(K18+O18+P18,2)</f>
        <v>260</v>
      </c>
    </row>
    <row r="19" spans="2:46" ht="30" customHeight="1">
      <c r="B19" s="1915" t="s">
        <v>1561</v>
      </c>
      <c r="C19" s="1915"/>
      <c r="D19" s="1915"/>
      <c r="E19" s="1915"/>
      <c r="F19" s="1915"/>
      <c r="G19" s="1915"/>
      <c r="H19" s="1915"/>
      <c r="I19" s="1915"/>
      <c r="J19" s="1915"/>
      <c r="K19" s="1915"/>
      <c r="L19" s="1915"/>
      <c r="M19" s="1915"/>
      <c r="N19" s="1915"/>
      <c r="O19" s="1915"/>
      <c r="P19" s="1915"/>
      <c r="Q19" s="19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2:46" s="6" customFormat="1" ht="15.75" customHeight="1">
      <c r="B20" s="1922" t="s">
        <v>1565</v>
      </c>
      <c r="C20" s="584">
        <v>70</v>
      </c>
      <c r="D20" s="581">
        <v>45839</v>
      </c>
      <c r="E20" s="584">
        <v>105</v>
      </c>
      <c r="F20" s="94" t="s">
        <v>2016</v>
      </c>
      <c r="G20" s="91" t="s">
        <v>1397</v>
      </c>
      <c r="H20" s="91">
        <f>VLOOKUP(G20,DADOS!$V$63:$AF$85,(MATCH(D20,DADOS!$V$62:$AF$62,0)),FALSE)</f>
        <v>584.51199999999994</v>
      </c>
      <c r="I20" s="91">
        <f>VLOOKUP(G20,DADOS!$V$63:$AE$85,(MATCH($I$8,DADOS!$V$62:$AD$62,0)),FALSE)</f>
        <v>584.51199999999994</v>
      </c>
      <c r="J20" s="92">
        <f>I20/H20</f>
        <v>1</v>
      </c>
      <c r="K20" s="470">
        <f>TRUNC(C20*J20,2)</f>
        <v>70</v>
      </c>
      <c r="L20" s="609">
        <f>TRUNC(E20*J20,2)</f>
        <v>105</v>
      </c>
      <c r="M20" s="93"/>
      <c r="N20" s="93">
        <v>154</v>
      </c>
      <c r="O20" s="470">
        <f>TRUNC(M20*$O$8,2)</f>
        <v>0</v>
      </c>
      <c r="P20" s="470">
        <f>TRUNC(N20*$P$8,2)</f>
        <v>126.28</v>
      </c>
      <c r="Q20" s="470">
        <f>TRUNC(K20+O20+P20,2)</f>
        <v>196.28</v>
      </c>
    </row>
    <row r="21" spans="2:46" s="6" customFormat="1" ht="15.75" customHeight="1">
      <c r="B21" s="1923"/>
      <c r="C21" s="583">
        <v>75</v>
      </c>
      <c r="D21" s="579">
        <v>45717</v>
      </c>
      <c r="E21" s="576">
        <v>112.5</v>
      </c>
      <c r="F21" s="89" t="s">
        <v>4264</v>
      </c>
      <c r="G21" s="86" t="s">
        <v>1397</v>
      </c>
      <c r="H21" s="86">
        <f>VLOOKUP(G21,DADOS!$V$63:$AF$85,(MATCH(D21,DADOS!$V$62:$AF$62,0)),FALSE)</f>
        <v>587.36599999999999</v>
      </c>
      <c r="I21" s="86">
        <f>VLOOKUP(G21,DADOS!$V$63:$AE$85,(MATCH($I$8,DADOS!$V$62:$AD$62,0)),FALSE)</f>
        <v>584.51199999999994</v>
      </c>
      <c r="J21" s="87">
        <f t="shared" ref="J21:J23" si="24">I21/H21</f>
        <v>0.995141019398467</v>
      </c>
      <c r="K21" s="280">
        <f t="shared" ref="K21:K23" si="25">TRUNC(C21*J21,2)</f>
        <v>74.63</v>
      </c>
      <c r="L21" s="280">
        <f t="shared" ref="L21:L23" si="26">TRUNC(E21*J21,2)</f>
        <v>111.95</v>
      </c>
      <c r="M21" s="88"/>
      <c r="N21" s="88">
        <v>194</v>
      </c>
      <c r="O21" s="280">
        <f t="shared" ref="O21:O23" si="27">TRUNC(M21*$O$8,2)</f>
        <v>0</v>
      </c>
      <c r="P21" s="280">
        <f t="shared" ref="P21:P23" si="28">TRUNC(N21*$P$8,2)</f>
        <v>159.08000000000001</v>
      </c>
      <c r="Q21" s="280">
        <f t="shared" ref="Q21:Q23" si="29">TRUNC(K21+O21+P21,2)</f>
        <v>233.71</v>
      </c>
    </row>
    <row r="22" spans="2:46" s="6" customFormat="1" ht="15.75" customHeight="1">
      <c r="B22" s="1923"/>
      <c r="C22" s="583">
        <v>75</v>
      </c>
      <c r="D22" s="579">
        <v>45748</v>
      </c>
      <c r="E22" s="583">
        <v>108</v>
      </c>
      <c r="F22" s="85" t="s">
        <v>2015</v>
      </c>
      <c r="G22" s="86" t="s">
        <v>1397</v>
      </c>
      <c r="H22" s="86">
        <f>VLOOKUP(G22,DADOS!$V$63:$AF$85,(MATCH(D22,DADOS!$V$62:$AF$62,0)),FALSE)</f>
        <v>588.80399999999997</v>
      </c>
      <c r="I22" s="86">
        <f>VLOOKUP(G22,DADOS!$V$63:$AE$85,(MATCH($I$8,DADOS!$V$62:$AD$62,0)),FALSE)</f>
        <v>584.51199999999994</v>
      </c>
      <c r="J22" s="87">
        <f t="shared" si="24"/>
        <v>0.99271064734614567</v>
      </c>
      <c r="K22" s="280">
        <f t="shared" si="25"/>
        <v>74.45</v>
      </c>
      <c r="L22" s="280">
        <f t="shared" si="26"/>
        <v>107.21</v>
      </c>
      <c r="M22" s="88"/>
      <c r="N22" s="88">
        <v>153</v>
      </c>
      <c r="O22" s="280">
        <f t="shared" si="27"/>
        <v>0</v>
      </c>
      <c r="P22" s="280">
        <f t="shared" si="28"/>
        <v>125.46</v>
      </c>
      <c r="Q22" s="280">
        <f t="shared" si="29"/>
        <v>199.91</v>
      </c>
    </row>
    <row r="23" spans="2:46" s="6" customFormat="1" ht="15.75" customHeight="1">
      <c r="B23" s="1924"/>
      <c r="C23" s="583">
        <f>E23/1.5</f>
        <v>69.653333333333336</v>
      </c>
      <c r="D23" s="579">
        <v>45839</v>
      </c>
      <c r="E23" s="583">
        <f>'SICRO-MAT'!D144</f>
        <v>104.48</v>
      </c>
      <c r="F23" s="85" t="s">
        <v>4228</v>
      </c>
      <c r="G23" s="86" t="s">
        <v>1397</v>
      </c>
      <c r="H23" s="86">
        <v>584.51199999999994</v>
      </c>
      <c r="I23" s="86">
        <f>VLOOKUP(G23,DADOS!$V$63:$AE$85,(MATCH($I$8,DADOS!$V$62:$AD$62,0)),FALSE)</f>
        <v>584.51199999999994</v>
      </c>
      <c r="J23" s="87">
        <f t="shared" si="24"/>
        <v>1</v>
      </c>
      <c r="K23" s="280">
        <f t="shared" si="25"/>
        <v>69.650000000000006</v>
      </c>
      <c r="L23" s="280">
        <f t="shared" si="26"/>
        <v>104.48</v>
      </c>
      <c r="M23" s="88"/>
      <c r="N23" s="88">
        <v>220</v>
      </c>
      <c r="O23" s="280">
        <f t="shared" si="27"/>
        <v>0</v>
      </c>
      <c r="P23" s="280">
        <f t="shared" si="28"/>
        <v>180.4</v>
      </c>
      <c r="Q23" s="280">
        <f t="shared" si="29"/>
        <v>250.05</v>
      </c>
    </row>
    <row r="24" spans="2:46" ht="30" customHeight="1">
      <c r="B24" s="1915" t="s">
        <v>1562</v>
      </c>
      <c r="C24" s="1915"/>
      <c r="D24" s="1915"/>
      <c r="E24" s="1915"/>
      <c r="F24" s="1915"/>
      <c r="G24" s="1915"/>
      <c r="H24" s="1915"/>
      <c r="I24" s="1915"/>
      <c r="J24" s="1915"/>
      <c r="K24" s="1915"/>
      <c r="L24" s="1915"/>
      <c r="M24" s="1915"/>
      <c r="N24" s="1915"/>
      <c r="O24" s="1915"/>
      <c r="P24" s="1915"/>
      <c r="Q24" s="19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2:46" s="6" customFormat="1" ht="15.75" customHeight="1">
      <c r="B25" s="1922" t="s">
        <v>1566</v>
      </c>
      <c r="C25" s="584">
        <v>72</v>
      </c>
      <c r="D25" s="581">
        <v>45839</v>
      </c>
      <c r="E25" s="584">
        <v>108</v>
      </c>
      <c r="F25" s="94" t="s">
        <v>2016</v>
      </c>
      <c r="G25" s="91" t="s">
        <v>1397</v>
      </c>
      <c r="H25" s="91">
        <f>VLOOKUP(G25,DADOS!$V$63:$AF$85,(MATCH(D25,DADOS!$V$62:$AF$62,0)),FALSE)</f>
        <v>584.51199999999994</v>
      </c>
      <c r="I25" s="91">
        <f>VLOOKUP(G25,DADOS!$V$63:$AE$85,(MATCH($I$8,DADOS!$V$62:$AD$62,0)),FALSE)</f>
        <v>584.51199999999994</v>
      </c>
      <c r="J25" s="92">
        <f>I25/H25</f>
        <v>1</v>
      </c>
      <c r="K25" s="470">
        <f>TRUNC(C25*J25,2)</f>
        <v>72</v>
      </c>
      <c r="L25" s="609">
        <f>TRUNC(E25*J25,2)</f>
        <v>108</v>
      </c>
      <c r="M25" s="93"/>
      <c r="N25" s="93">
        <v>154</v>
      </c>
      <c r="O25" s="470">
        <f>TRUNC(M25*$O$8,2)</f>
        <v>0</v>
      </c>
      <c r="P25" s="470">
        <f>TRUNC(N25*$P$8,2)</f>
        <v>126.28</v>
      </c>
      <c r="Q25" s="470">
        <f>TRUNC(K25+O25+P25,2)</f>
        <v>198.28</v>
      </c>
    </row>
    <row r="26" spans="2:46" s="6" customFormat="1" ht="15.75" customHeight="1">
      <c r="B26" s="1923"/>
      <c r="C26" s="583">
        <v>70</v>
      </c>
      <c r="D26" s="579">
        <v>45717</v>
      </c>
      <c r="E26" s="583">
        <v>105</v>
      </c>
      <c r="F26" s="89" t="s">
        <v>4264</v>
      </c>
      <c r="G26" s="580" t="s">
        <v>1397</v>
      </c>
      <c r="H26" s="86">
        <f>VLOOKUP(G26,DADOS!$V$63:$AF$85,(MATCH(D26,DADOS!$V$62:$AF$62,0)),FALSE)</f>
        <v>587.36599999999999</v>
      </c>
      <c r="I26" s="86">
        <f>VLOOKUP(G26,DADOS!$V$63:$AE$85,(MATCH($I$8,DADOS!$V$62:$AD$62,0)),FALSE)</f>
        <v>584.51199999999994</v>
      </c>
      <c r="J26" s="87">
        <f t="shared" ref="J26:J28" si="30">I26/H26</f>
        <v>0.995141019398467</v>
      </c>
      <c r="K26" s="280">
        <f t="shared" ref="K26:K28" si="31">TRUNC(C26*J26,2)</f>
        <v>69.650000000000006</v>
      </c>
      <c r="L26" s="280">
        <f t="shared" ref="L26:L28" si="32">TRUNC(E26*J26,2)</f>
        <v>104.48</v>
      </c>
      <c r="M26" s="88"/>
      <c r="N26" s="88">
        <v>194</v>
      </c>
      <c r="O26" s="280">
        <f t="shared" ref="O26:O28" si="33">TRUNC(M26*$O$8,2)</f>
        <v>0</v>
      </c>
      <c r="P26" s="280">
        <f t="shared" ref="P26:P28" si="34">TRUNC(N26*$P$8,2)</f>
        <v>159.08000000000001</v>
      </c>
      <c r="Q26" s="280">
        <f t="shared" ref="Q26:Q28" si="35">TRUNC(K26+O26+P26,2)</f>
        <v>228.73</v>
      </c>
    </row>
    <row r="27" spans="2:46" s="6" customFormat="1" ht="15.75" customHeight="1">
      <c r="B27" s="1923"/>
      <c r="C27" s="583">
        <v>75</v>
      </c>
      <c r="D27" s="579">
        <v>45748</v>
      </c>
      <c r="E27" s="576">
        <v>108</v>
      </c>
      <c r="F27" s="89" t="s">
        <v>2015</v>
      </c>
      <c r="G27" s="86" t="s">
        <v>1397</v>
      </c>
      <c r="H27" s="86">
        <f>VLOOKUP(G27,DADOS!$V$63:$AF$85,(MATCH(D27,DADOS!$V$62:$AF$62,0)),FALSE)</f>
        <v>588.80399999999997</v>
      </c>
      <c r="I27" s="86">
        <f>VLOOKUP(G27,DADOS!$V$63:$AE$85,(MATCH($I$8,DADOS!$V$62:$AD$62,0)),FALSE)</f>
        <v>584.51199999999994</v>
      </c>
      <c r="J27" s="87">
        <f t="shared" si="30"/>
        <v>0.99271064734614567</v>
      </c>
      <c r="K27" s="280">
        <f t="shared" si="31"/>
        <v>74.45</v>
      </c>
      <c r="L27" s="280">
        <f t="shared" si="32"/>
        <v>107.21</v>
      </c>
      <c r="M27" s="88"/>
      <c r="N27" s="88">
        <v>153</v>
      </c>
      <c r="O27" s="280">
        <f t="shared" si="33"/>
        <v>0</v>
      </c>
      <c r="P27" s="280">
        <f t="shared" si="34"/>
        <v>125.46</v>
      </c>
      <c r="Q27" s="280">
        <f t="shared" si="35"/>
        <v>199.91</v>
      </c>
    </row>
    <row r="28" spans="2:46" s="6" customFormat="1" ht="15.75" customHeight="1">
      <c r="B28" s="1924"/>
      <c r="C28" s="583">
        <f>E28/1.5</f>
        <v>69.653333333333336</v>
      </c>
      <c r="D28" s="579">
        <v>45839</v>
      </c>
      <c r="E28" s="583">
        <f>'SICRO-MAT'!D145</f>
        <v>104.48</v>
      </c>
      <c r="F28" s="85" t="s">
        <v>4228</v>
      </c>
      <c r="G28" s="86" t="s">
        <v>1397</v>
      </c>
      <c r="H28" s="86">
        <v>584.51199999999994</v>
      </c>
      <c r="I28" s="86">
        <f>VLOOKUP(G28,DADOS!$V$63:$AE$85,(MATCH($I$8,DADOS!$V$62:$AD$62,0)),FALSE)</f>
        <v>584.51199999999994</v>
      </c>
      <c r="J28" s="87">
        <f t="shared" si="30"/>
        <v>1</v>
      </c>
      <c r="K28" s="280">
        <f t="shared" si="31"/>
        <v>69.650000000000006</v>
      </c>
      <c r="L28" s="280">
        <f t="shared" si="32"/>
        <v>104.48</v>
      </c>
      <c r="M28" s="88"/>
      <c r="N28" s="88">
        <v>220</v>
      </c>
      <c r="O28" s="280">
        <f t="shared" si="33"/>
        <v>0</v>
      </c>
      <c r="P28" s="280">
        <f t="shared" si="34"/>
        <v>180.4</v>
      </c>
      <c r="Q28" s="280">
        <f t="shared" si="35"/>
        <v>250.05</v>
      </c>
    </row>
    <row r="29" spans="2:46" ht="30" customHeight="1">
      <c r="B29" s="1915" t="s">
        <v>1567</v>
      </c>
      <c r="C29" s="1915"/>
      <c r="D29" s="1915"/>
      <c r="E29" s="1915"/>
      <c r="F29" s="1915"/>
      <c r="G29" s="1915"/>
      <c r="H29" s="1915"/>
      <c r="I29" s="1915"/>
      <c r="J29" s="1915"/>
      <c r="K29" s="1915"/>
      <c r="L29" s="1915"/>
      <c r="M29" s="1915"/>
      <c r="N29" s="1915"/>
      <c r="O29" s="1915"/>
      <c r="P29" s="1915"/>
      <c r="Q29" s="19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2:46" s="6" customFormat="1" ht="15.75" customHeight="1">
      <c r="B30" s="1922" t="s">
        <v>181</v>
      </c>
      <c r="C30" s="584">
        <v>70</v>
      </c>
      <c r="D30" s="581">
        <v>45839</v>
      </c>
      <c r="E30" s="584">
        <v>105</v>
      </c>
      <c r="F30" s="94" t="s">
        <v>2016</v>
      </c>
      <c r="G30" s="91" t="s">
        <v>523</v>
      </c>
      <c r="H30" s="91">
        <f>VLOOKUP(G30,DADOS!$V$63:$AF$85,(MATCH(D30,DADOS!$V$62:$AF$62,0)),FALSE)</f>
        <v>477.28500000000003</v>
      </c>
      <c r="I30" s="91">
        <f>VLOOKUP(G30,DADOS!$V$63:$AE$85,(MATCH($I$8,DADOS!$V$62:$AD$62,0)),FALSE)</f>
        <v>477.28500000000003</v>
      </c>
      <c r="J30" s="92">
        <f>I30/H30</f>
        <v>1</v>
      </c>
      <c r="K30" s="470">
        <f>TRUNC(C30*J30,2)</f>
        <v>70</v>
      </c>
      <c r="L30" s="609">
        <f>TRUNC(E30*J30,2)</f>
        <v>105</v>
      </c>
      <c r="M30" s="93"/>
      <c r="N30" s="93">
        <v>154</v>
      </c>
      <c r="O30" s="470">
        <f>TRUNC(M30*$O$8,2)</f>
        <v>0</v>
      </c>
      <c r="P30" s="470">
        <f>TRUNC(N30*$P$8,2)</f>
        <v>126.28</v>
      </c>
      <c r="Q30" s="470">
        <f>TRUNC(K30+O30+P30,2)</f>
        <v>196.28</v>
      </c>
    </row>
    <row r="31" spans="2:46" s="6" customFormat="1" ht="15.75" customHeight="1">
      <c r="B31" s="1923"/>
      <c r="C31" s="583">
        <v>65</v>
      </c>
      <c r="D31" s="579">
        <v>45717</v>
      </c>
      <c r="E31" s="583">
        <v>97.5</v>
      </c>
      <c r="F31" s="89" t="s">
        <v>4264</v>
      </c>
      <c r="G31" s="86" t="s">
        <v>523</v>
      </c>
      <c r="H31" s="86">
        <f>VLOOKUP(G31,DADOS!$V$63:$AF$85,(MATCH(D31,DADOS!$V$62:$AF$62,0)),FALSE)</f>
        <v>480.88299999999998</v>
      </c>
      <c r="I31" s="86">
        <f>VLOOKUP(G31,DADOS!$V$63:$AE$85,(MATCH($I$8,DADOS!$V$62:$AD$62,0)),FALSE)</f>
        <v>477.28500000000003</v>
      </c>
      <c r="J31" s="87">
        <f t="shared" ref="J31:J33" si="36">I31/H31</f>
        <v>0.99251793055691306</v>
      </c>
      <c r="K31" s="280">
        <f t="shared" ref="K31:K33" si="37">TRUNC(C31*J31,2)</f>
        <v>64.510000000000005</v>
      </c>
      <c r="L31" s="280">
        <f t="shared" ref="L31:L33" si="38">TRUNC(E31*J31,2)</f>
        <v>96.77</v>
      </c>
      <c r="M31" s="88"/>
      <c r="N31" s="88">
        <v>194</v>
      </c>
      <c r="O31" s="280">
        <f t="shared" ref="O31:O33" si="39">TRUNC(M31*$O$8,2)</f>
        <v>0</v>
      </c>
      <c r="P31" s="280">
        <f t="shared" ref="P31:P33" si="40">TRUNC(N31*$P$8,2)</f>
        <v>159.08000000000001</v>
      </c>
      <c r="Q31" s="280">
        <f t="shared" ref="Q31:Q33" si="41">TRUNC(K31+O31+P31,2)</f>
        <v>223.59</v>
      </c>
    </row>
    <row r="32" spans="2:46" s="6" customFormat="1" ht="15.75" customHeight="1">
      <c r="B32" s="1923"/>
      <c r="C32" s="583">
        <v>75</v>
      </c>
      <c r="D32" s="579">
        <v>45748</v>
      </c>
      <c r="E32" s="576">
        <v>103.49999999999999</v>
      </c>
      <c r="F32" s="89" t="s">
        <v>2015</v>
      </c>
      <c r="G32" s="86" t="s">
        <v>523</v>
      </c>
      <c r="H32" s="86">
        <f>VLOOKUP(G32,DADOS!$V$63:$AF$85,(MATCH(D32,DADOS!$V$62:$AF$62,0)),FALSE)</f>
        <v>482.29899999999998</v>
      </c>
      <c r="I32" s="86">
        <f>VLOOKUP(G32,DADOS!$V$63:$AE$85,(MATCH($I$8,DADOS!$V$62:$AD$62,0)),FALSE)</f>
        <v>477.28500000000003</v>
      </c>
      <c r="J32" s="87">
        <f t="shared" si="36"/>
        <v>0.98960395936960277</v>
      </c>
      <c r="K32" s="280">
        <f t="shared" si="37"/>
        <v>74.22</v>
      </c>
      <c r="L32" s="280">
        <f t="shared" si="38"/>
        <v>102.42</v>
      </c>
      <c r="M32" s="88"/>
      <c r="N32" s="88">
        <v>153</v>
      </c>
      <c r="O32" s="280">
        <f t="shared" si="39"/>
        <v>0</v>
      </c>
      <c r="P32" s="280">
        <f t="shared" si="40"/>
        <v>125.46</v>
      </c>
      <c r="Q32" s="280">
        <f t="shared" si="41"/>
        <v>199.68</v>
      </c>
    </row>
    <row r="33" spans="2:46" s="6" customFormat="1" ht="15.75" customHeight="1">
      <c r="B33" s="1924"/>
      <c r="C33" s="583">
        <f>E33/1.5</f>
        <v>82.375399999999999</v>
      </c>
      <c r="D33" s="579">
        <v>45839</v>
      </c>
      <c r="E33" s="583">
        <f>'SICRO-MAT'!D388</f>
        <v>123.56310000000001</v>
      </c>
      <c r="F33" s="85" t="s">
        <v>4228</v>
      </c>
      <c r="G33" s="86" t="s">
        <v>523</v>
      </c>
      <c r="H33" s="86">
        <v>584.51199999999994</v>
      </c>
      <c r="I33" s="86">
        <f>VLOOKUP(G33,DADOS!$V$63:$AE$85,(MATCH($I$8,DADOS!$V$62:$AD$62,0)),FALSE)</f>
        <v>477.28500000000003</v>
      </c>
      <c r="J33" s="87">
        <f t="shared" si="36"/>
        <v>0.81655295357494806</v>
      </c>
      <c r="K33" s="280">
        <f t="shared" si="37"/>
        <v>67.260000000000005</v>
      </c>
      <c r="L33" s="280">
        <f t="shared" si="38"/>
        <v>100.89</v>
      </c>
      <c r="M33" s="88"/>
      <c r="N33" s="88">
        <v>220</v>
      </c>
      <c r="O33" s="280">
        <f t="shared" si="39"/>
        <v>0</v>
      </c>
      <c r="P33" s="280">
        <f t="shared" si="40"/>
        <v>180.4</v>
      </c>
      <c r="Q33" s="280">
        <f t="shared" si="41"/>
        <v>247.66</v>
      </c>
    </row>
    <row r="34" spans="2:46" s="6" customFormat="1" ht="15.75" customHeight="1">
      <c r="B34" s="1915" t="s">
        <v>2045</v>
      </c>
      <c r="C34" s="1915"/>
      <c r="D34" s="1915"/>
      <c r="E34" s="1915"/>
      <c r="F34" s="1915"/>
      <c r="G34" s="1915"/>
      <c r="H34" s="1915"/>
      <c r="I34" s="1915"/>
      <c r="J34" s="1915"/>
      <c r="K34" s="1915"/>
      <c r="L34" s="1915"/>
      <c r="M34" s="1915"/>
      <c r="N34" s="1915"/>
      <c r="O34" s="1915"/>
      <c r="P34" s="1915"/>
      <c r="Q34" s="1915"/>
    </row>
    <row r="35" spans="2:46" s="6" customFormat="1" ht="15.75" customHeight="1">
      <c r="B35" s="1922" t="s">
        <v>2046</v>
      </c>
      <c r="C35" s="584">
        <v>60</v>
      </c>
      <c r="D35" s="581">
        <v>45717</v>
      </c>
      <c r="E35" s="584">
        <v>90</v>
      </c>
      <c r="F35" s="94" t="s">
        <v>2016</v>
      </c>
      <c r="G35" s="91" t="s">
        <v>523</v>
      </c>
      <c r="H35" s="91">
        <f>VLOOKUP(G35,DADOS!$V$63:$AF$85,(MATCH(D35,DADOS!$V$62:$AF$62,0)),FALSE)</f>
        <v>480.88299999999998</v>
      </c>
      <c r="I35" s="91">
        <v>472.52800000000002</v>
      </c>
      <c r="J35" s="92">
        <f>I35/H35</f>
        <v>0.98262571145164213</v>
      </c>
      <c r="K35" s="470">
        <f>TRUNC(C35*J35,2)</f>
        <v>58.95</v>
      </c>
      <c r="L35" s="609">
        <f>TRUNC(E35*J35,2)</f>
        <v>88.43</v>
      </c>
      <c r="M35" s="93"/>
      <c r="N35" s="93">
        <v>154</v>
      </c>
      <c r="O35" s="470">
        <f>TRUNC(M35*$O$8,2)</f>
        <v>0</v>
      </c>
      <c r="P35" s="470">
        <f>TRUNC(N35*$P$8,2)</f>
        <v>126.28</v>
      </c>
      <c r="Q35" s="470">
        <f>TRUNC(K35+O35+P35,2)</f>
        <v>185.23</v>
      </c>
    </row>
    <row r="36" spans="2:46" s="6" customFormat="1" ht="15.75" customHeight="1">
      <c r="B36" s="1923"/>
      <c r="C36" s="583">
        <v>65</v>
      </c>
      <c r="D36" s="579">
        <v>45717</v>
      </c>
      <c r="E36" s="583">
        <v>97.5</v>
      </c>
      <c r="F36" s="89" t="s">
        <v>4264</v>
      </c>
      <c r="G36" s="86" t="s">
        <v>523</v>
      </c>
      <c r="H36" s="86">
        <f>VLOOKUP(G36,DADOS!$V$63:$AF$85,(MATCH(D36,DADOS!$V$62:$AF$62,0)),FALSE)</f>
        <v>480.88299999999998</v>
      </c>
      <c r="I36" s="86">
        <v>472.52800000000002</v>
      </c>
      <c r="J36" s="87">
        <f t="shared" ref="J36:J38" si="42">I36/H36</f>
        <v>0.98262571145164213</v>
      </c>
      <c r="K36" s="280">
        <f t="shared" ref="K36:K38" si="43">TRUNC(C36*J36,2)</f>
        <v>63.87</v>
      </c>
      <c r="L36" s="280">
        <f t="shared" ref="L36:L38" si="44">TRUNC(E36*J36,2)</f>
        <v>95.8</v>
      </c>
      <c r="M36" s="88"/>
      <c r="N36" s="88">
        <v>194</v>
      </c>
      <c r="O36" s="280">
        <f t="shared" ref="O36:O38" si="45">TRUNC(M36*$O$8,2)</f>
        <v>0</v>
      </c>
      <c r="P36" s="280">
        <f t="shared" ref="P36:P38" si="46">TRUNC(N36*$P$8,2)</f>
        <v>159.08000000000001</v>
      </c>
      <c r="Q36" s="280">
        <f t="shared" ref="Q36:Q38" si="47">TRUNC(K36+O36+P36,2)</f>
        <v>222.95</v>
      </c>
    </row>
    <row r="37" spans="2:46" s="6" customFormat="1" ht="15.75" customHeight="1">
      <c r="B37" s="1923"/>
      <c r="C37" s="583">
        <v>20</v>
      </c>
      <c r="D37" s="579">
        <v>45748</v>
      </c>
      <c r="E37" s="576">
        <v>32</v>
      </c>
      <c r="F37" s="89" t="s">
        <v>2015</v>
      </c>
      <c r="G37" s="86" t="s">
        <v>523</v>
      </c>
      <c r="H37" s="86">
        <f>VLOOKUP(G37,DADOS!$V$63:$AF$85,(MATCH(D37,DADOS!$V$62:$AF$62,0)),FALSE)</f>
        <v>482.29899999999998</v>
      </c>
      <c r="I37" s="86">
        <v>472.52800000000002</v>
      </c>
      <c r="J37" s="87">
        <f t="shared" si="42"/>
        <v>0.97974078320709779</v>
      </c>
      <c r="K37" s="280">
        <f t="shared" si="43"/>
        <v>19.59</v>
      </c>
      <c r="L37" s="280">
        <f t="shared" si="44"/>
        <v>31.35</v>
      </c>
      <c r="M37" s="88"/>
      <c r="N37" s="88">
        <v>153</v>
      </c>
      <c r="O37" s="280">
        <f t="shared" si="45"/>
        <v>0</v>
      </c>
      <c r="P37" s="280">
        <f t="shared" si="46"/>
        <v>125.46</v>
      </c>
      <c r="Q37" s="280">
        <f t="shared" si="47"/>
        <v>145.05000000000001</v>
      </c>
    </row>
    <row r="38" spans="2:46">
      <c r="B38" s="1924"/>
      <c r="C38" s="583">
        <f>E38/1.5</f>
        <v>84.199066666666667</v>
      </c>
      <c r="D38" s="579">
        <v>45839</v>
      </c>
      <c r="E38" s="583">
        <f>'SICRO-MAT'!D396</f>
        <v>126.29859999999999</v>
      </c>
      <c r="F38" s="85" t="s">
        <v>4228</v>
      </c>
      <c r="G38" s="86" t="s">
        <v>523</v>
      </c>
      <c r="H38" s="86">
        <v>477.28500000000003</v>
      </c>
      <c r="I38" s="86">
        <f>VLOOKUP(G38,DADOS!$V$63:$AE$85,(MATCH($I$8,DADOS!$V$62:$AD$62,0)),FALSE)</f>
        <v>477.28500000000003</v>
      </c>
      <c r="J38" s="87">
        <f t="shared" si="42"/>
        <v>1</v>
      </c>
      <c r="K38" s="280">
        <f t="shared" si="43"/>
        <v>84.19</v>
      </c>
      <c r="L38" s="280">
        <f t="shared" si="44"/>
        <v>126.29</v>
      </c>
      <c r="M38" s="88"/>
      <c r="N38" s="88">
        <v>220</v>
      </c>
      <c r="O38" s="280">
        <f t="shared" si="45"/>
        <v>0</v>
      </c>
      <c r="P38" s="280">
        <f t="shared" si="46"/>
        <v>180.4</v>
      </c>
      <c r="Q38" s="280">
        <f t="shared" si="47"/>
        <v>264.58999999999997</v>
      </c>
    </row>
    <row r="39" spans="2:46" hidden="1">
      <c r="B39" s="979"/>
      <c r="C39" s="980"/>
      <c r="D39" s="980"/>
      <c r="E39" s="980"/>
      <c r="F39" s="980"/>
      <c r="G39" s="980"/>
      <c r="H39" s="980"/>
      <c r="I39" s="980"/>
      <c r="J39" s="980"/>
      <c r="K39" s="980"/>
      <c r="L39" s="980"/>
      <c r="M39" s="980"/>
      <c r="N39" s="980"/>
      <c r="O39" s="980"/>
      <c r="P39" s="980"/>
      <c r="Q39" s="981"/>
    </row>
    <row r="40" spans="2:46" hidden="1">
      <c r="B40" s="1915" t="s">
        <v>1568</v>
      </c>
      <c r="C40" s="1915"/>
      <c r="D40" s="1915"/>
      <c r="E40" s="1915"/>
      <c r="F40" s="1915"/>
      <c r="G40" s="1915"/>
      <c r="H40" s="1915"/>
      <c r="I40" s="1915"/>
      <c r="J40" s="1915"/>
      <c r="K40" s="1915"/>
      <c r="L40" s="1915"/>
      <c r="M40" s="1915"/>
      <c r="N40" s="1915"/>
      <c r="O40" s="1915"/>
      <c r="P40" s="1915"/>
      <c r="Q40" s="1915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2:46" s="6" customFormat="1" ht="36" hidden="1" customHeight="1">
      <c r="B41" s="1916" t="s">
        <v>10</v>
      </c>
      <c r="C41" s="80" t="s">
        <v>11</v>
      </c>
      <c r="D41" s="1917" t="s">
        <v>12</v>
      </c>
      <c r="E41" s="81" t="s">
        <v>11</v>
      </c>
      <c r="F41" s="1918" t="s">
        <v>13</v>
      </c>
      <c r="G41" s="1918" t="s">
        <v>14</v>
      </c>
      <c r="H41" s="1919" t="s">
        <v>15</v>
      </c>
      <c r="I41" s="511" t="s">
        <v>1557</v>
      </c>
      <c r="J41" s="1918" t="s">
        <v>16</v>
      </c>
      <c r="K41" s="1919" t="s">
        <v>1570</v>
      </c>
      <c r="L41" s="1921" t="s">
        <v>1569</v>
      </c>
      <c r="M41" s="82" t="s">
        <v>18</v>
      </c>
      <c r="N41" s="82" t="s">
        <v>19</v>
      </c>
      <c r="O41" s="83" t="s">
        <v>1571</v>
      </c>
      <c r="P41" s="83" t="s">
        <v>1572</v>
      </c>
      <c r="Q41" s="84" t="s">
        <v>20</v>
      </c>
    </row>
    <row r="42" spans="2:46" s="6" customFormat="1" hidden="1">
      <c r="B42" s="1916"/>
      <c r="C42" s="81" t="s">
        <v>269</v>
      </c>
      <c r="D42" s="1917"/>
      <c r="E42" s="610" t="s">
        <v>1342</v>
      </c>
      <c r="F42" s="1918"/>
      <c r="G42" s="1918"/>
      <c r="H42" s="1919"/>
      <c r="I42" s="582">
        <f>DADOS!$B$7</f>
        <v>45839</v>
      </c>
      <c r="J42" s="1918"/>
      <c r="K42" s="1919"/>
      <c r="L42" s="1921"/>
      <c r="M42" s="81" t="s">
        <v>22</v>
      </c>
      <c r="N42" s="81" t="s">
        <v>22</v>
      </c>
      <c r="O42" s="585">
        <v>2.2000000000000002</v>
      </c>
      <c r="P42" s="585">
        <v>1.77</v>
      </c>
      <c r="Q42" s="84" t="s">
        <v>23</v>
      </c>
      <c r="U42" s="6">
        <v>523.70000000000005</v>
      </c>
    </row>
    <row r="43" spans="2:46" s="6" customFormat="1" ht="15.75" hidden="1" customHeight="1">
      <c r="B43" s="1912" t="s">
        <v>519</v>
      </c>
      <c r="C43" s="586">
        <f>E43*4</f>
        <v>840</v>
      </c>
      <c r="D43" s="581">
        <v>45717</v>
      </c>
      <c r="E43" s="588">
        <v>210</v>
      </c>
      <c r="F43" s="90" t="s">
        <v>2017</v>
      </c>
      <c r="G43" s="91" t="s">
        <v>1398</v>
      </c>
      <c r="H43" s="91">
        <f>VLOOKUP(G43,DADOS!$V$63:$AF$85,(MATCH(D43,DADOS!$V$62:$AF$62,0)),FALSE)</f>
        <v>165.68</v>
      </c>
      <c r="I43" s="91">
        <f>VLOOKUP(G43,DADOS!$V$63:$AE$85,(MATCH($I$8,DADOS!$V$62:$AD$62,0)),FALSE)</f>
        <v>164.15299999999999</v>
      </c>
      <c r="J43" s="92">
        <f>I43/H43</f>
        <v>0.99078343795267976</v>
      </c>
      <c r="K43" s="609">
        <f>TRUNC(C43*J43,2)</f>
        <v>832.25</v>
      </c>
      <c r="L43" s="470">
        <f>TRUNC(E43*J43,2)</f>
        <v>208.06</v>
      </c>
      <c r="M43" s="93"/>
      <c r="N43" s="93">
        <v>1334</v>
      </c>
      <c r="O43" s="470">
        <f>TRUNC(M43*$O$42,2)*0.01936</f>
        <v>0</v>
      </c>
      <c r="P43" s="470">
        <f>TRUNC(N43*$P$42,2)*0.01936</f>
        <v>45.712444799999993</v>
      </c>
      <c r="Q43" s="470">
        <f>TRUNC(K43+O43+P43,2)</f>
        <v>877.96</v>
      </c>
    </row>
    <row r="44" spans="2:46" s="6" customFormat="1" hidden="1">
      <c r="B44" s="1913"/>
      <c r="C44" s="587">
        <f t="shared" ref="C44" si="48">E44*4</f>
        <v>2236</v>
      </c>
      <c r="D44" s="579">
        <v>45689</v>
      </c>
      <c r="E44" s="576">
        <v>559</v>
      </c>
      <c r="F44" s="89" t="s">
        <v>2018</v>
      </c>
      <c r="G44" s="86" t="s">
        <v>1398</v>
      </c>
      <c r="H44" s="86">
        <f>VLOOKUP(G44,DADOS!$V$63:$AF$85,(MATCH(D44,DADOS!$V$62:$AF$62,0)),FALSE)</f>
        <v>165.46899999999999</v>
      </c>
      <c r="I44" s="86">
        <f>VLOOKUP(G44,DADOS!$V$63:$AE$85,(MATCH($I$8,DADOS!$V$62:$AD$62,0)),FALSE)</f>
        <v>164.15299999999999</v>
      </c>
      <c r="J44" s="87">
        <f t="shared" ref="J44:J46" si="49">I44/H44</f>
        <v>0.99204684865443071</v>
      </c>
      <c r="K44" s="280">
        <f t="shared" ref="K44:K46" si="50">TRUNC(C44*J44,2)</f>
        <v>2218.21</v>
      </c>
      <c r="L44" s="280">
        <f t="shared" ref="L44" si="51">TRUNC(E44*J44,2)</f>
        <v>554.54999999999995</v>
      </c>
      <c r="M44" s="88"/>
      <c r="N44" s="88">
        <v>227</v>
      </c>
      <c r="O44" s="280">
        <f t="shared" ref="O44:O46" si="52">TRUNC(M44*$O$42,2)*0.01936</f>
        <v>0</v>
      </c>
      <c r="P44" s="280">
        <f t="shared" ref="P44:P46" si="53">TRUNC(N44*$P$42,2)*0.01936</f>
        <v>7.7786543999999997</v>
      </c>
      <c r="Q44" s="280">
        <f t="shared" ref="Q44:Q46" si="54">TRUNC(K44+O44+P44,2)</f>
        <v>2225.98</v>
      </c>
    </row>
    <row r="45" spans="2:46" s="6" customFormat="1" hidden="1">
      <c r="B45" s="1913"/>
      <c r="C45" s="587">
        <f t="shared" ref="C45" si="55">E45*4</f>
        <v>960</v>
      </c>
      <c r="D45" s="579">
        <v>45689</v>
      </c>
      <c r="E45" s="576">
        <v>240</v>
      </c>
      <c r="F45" s="89" t="s">
        <v>2019</v>
      </c>
      <c r="G45" s="86" t="s">
        <v>1398</v>
      </c>
      <c r="H45" s="86">
        <f>VLOOKUP(G45,DADOS!$V$63:$AF$85,(MATCH(D45,DADOS!$V$62:$AF$62,0)),FALSE)</f>
        <v>165.46899999999999</v>
      </c>
      <c r="I45" s="86">
        <f>VLOOKUP(G45,DADOS!$V$63:$AE$85,(MATCH($I$8,DADOS!$V$62:$AD$62,0)),FALSE)</f>
        <v>164.15299999999999</v>
      </c>
      <c r="J45" s="87">
        <f t="shared" ref="J45" si="56">I45/H45</f>
        <v>0.99204684865443071</v>
      </c>
      <c r="K45" s="280">
        <f t="shared" ref="K45" si="57">TRUNC(C45*J45,2)</f>
        <v>952.36</v>
      </c>
      <c r="L45" s="280">
        <f t="shared" ref="L45" si="58">TRUNC(E45*J45,2)</f>
        <v>238.09</v>
      </c>
      <c r="M45" s="88"/>
      <c r="N45" s="88">
        <v>1369</v>
      </c>
      <c r="O45" s="280">
        <f t="shared" ref="O45" si="59">TRUNC(M45*$O$42,2)*0.01936</f>
        <v>0</v>
      </c>
      <c r="P45" s="280">
        <f t="shared" ref="P45" si="60">TRUNC(N45*$P$42,2)*0.01936</f>
        <v>46.911796799999998</v>
      </c>
      <c r="Q45" s="280">
        <f t="shared" ref="Q45" si="61">TRUNC(K45+O45+P45,2)</f>
        <v>999.27</v>
      </c>
    </row>
    <row r="46" spans="2:46" s="6" customFormat="1" ht="15.75" hidden="1" customHeight="1">
      <c r="B46" s="1914"/>
      <c r="C46" s="587">
        <f>'SICRO-MAT'!D656</f>
        <v>1219.9854</v>
      </c>
      <c r="D46" s="579">
        <v>45839</v>
      </c>
      <c r="E46" s="576">
        <f>C46/4</f>
        <v>304.99635000000001</v>
      </c>
      <c r="F46" s="89" t="s">
        <v>4228</v>
      </c>
      <c r="G46" s="86" t="s">
        <v>1398</v>
      </c>
      <c r="H46" s="86">
        <f>VLOOKUP(G46,DADOS!$V$63:$AF$85,(MATCH(D46,DADOS!$V$62:$AF$62,0)),FALSE)</f>
        <v>164.15299999999999</v>
      </c>
      <c r="I46" s="86">
        <f>VLOOKUP(G46,DADOS!$V$63:$AE$85,(MATCH($I$8,DADOS!$V$62:$AD$62,0)),FALSE)</f>
        <v>164.15299999999999</v>
      </c>
      <c r="J46" s="87">
        <f t="shared" si="49"/>
        <v>1</v>
      </c>
      <c r="K46" s="280">
        <f t="shared" si="50"/>
        <v>1219.98</v>
      </c>
      <c r="L46" s="280">
        <f>TRUNC(E46*J46,2)</f>
        <v>304.99</v>
      </c>
      <c r="M46" s="88"/>
      <c r="N46" s="88">
        <v>220</v>
      </c>
      <c r="O46" s="280">
        <f t="shared" si="52"/>
        <v>0</v>
      </c>
      <c r="P46" s="280">
        <f t="shared" si="53"/>
        <v>7.5387839999999988</v>
      </c>
      <c r="Q46" s="280">
        <f t="shared" si="54"/>
        <v>1227.51</v>
      </c>
    </row>
    <row r="47" spans="2:46">
      <c r="G47" s="9"/>
      <c r="H47" s="9"/>
      <c r="I47" s="9"/>
      <c r="J47" s="9"/>
      <c r="K47" s="9"/>
      <c r="L47" s="10"/>
      <c r="M47" s="9"/>
      <c r="N47" s="9"/>
      <c r="O47" s="9"/>
      <c r="P47" s="9"/>
      <c r="Q47" s="9"/>
    </row>
    <row r="48" spans="2:46">
      <c r="B48" s="1915" t="s">
        <v>1646</v>
      </c>
      <c r="C48" s="1915"/>
      <c r="D48" s="1915"/>
      <c r="E48" s="1915"/>
      <c r="F48" s="1915"/>
      <c r="G48" s="1915"/>
      <c r="H48" s="1915"/>
      <c r="I48" s="1915"/>
      <c r="J48" s="1915"/>
      <c r="K48" s="1915"/>
      <c r="L48" s="1915"/>
      <c r="M48" s="1915"/>
      <c r="N48" s="1915"/>
      <c r="O48" s="1915"/>
      <c r="P48" s="1915"/>
      <c r="Q48" s="1915"/>
    </row>
    <row r="49" spans="2:17" ht="38.25">
      <c r="B49" s="1916" t="s">
        <v>10</v>
      </c>
      <c r="C49" s="80" t="s">
        <v>11</v>
      </c>
      <c r="D49" s="1917" t="s">
        <v>12</v>
      </c>
      <c r="E49" s="81" t="s">
        <v>11</v>
      </c>
      <c r="F49" s="1918" t="s">
        <v>13</v>
      </c>
      <c r="G49" s="1918" t="s">
        <v>14</v>
      </c>
      <c r="H49" s="1919" t="s">
        <v>15</v>
      </c>
      <c r="I49" s="511" t="s">
        <v>1557</v>
      </c>
      <c r="J49" s="1918" t="s">
        <v>16</v>
      </c>
      <c r="K49" s="1919" t="s">
        <v>1647</v>
      </c>
      <c r="L49" s="1920" t="s">
        <v>1648</v>
      </c>
      <c r="M49" s="82" t="s">
        <v>18</v>
      </c>
      <c r="N49" s="82" t="s">
        <v>19</v>
      </c>
      <c r="O49" s="83" t="s">
        <v>1649</v>
      </c>
      <c r="P49" s="83" t="s">
        <v>1650</v>
      </c>
      <c r="Q49" s="84" t="s">
        <v>20</v>
      </c>
    </row>
    <row r="50" spans="2:17">
      <c r="B50" s="1916"/>
      <c r="C50" s="81" t="s">
        <v>21</v>
      </c>
      <c r="D50" s="1917"/>
      <c r="E50" s="81" t="s">
        <v>520</v>
      </c>
      <c r="F50" s="1918"/>
      <c r="G50" s="1918"/>
      <c r="H50" s="1919"/>
      <c r="I50" s="582">
        <v>45566</v>
      </c>
      <c r="J50" s="1918"/>
      <c r="K50" s="1919"/>
      <c r="L50" s="1920"/>
      <c r="M50" s="81" t="s">
        <v>22</v>
      </c>
      <c r="N50" s="81" t="s">
        <v>22</v>
      </c>
      <c r="O50" s="585">
        <v>0.85</v>
      </c>
      <c r="P50" s="585">
        <v>0.69</v>
      </c>
      <c r="Q50" s="84" t="s">
        <v>23</v>
      </c>
    </row>
    <row r="51" spans="2:17">
      <c r="B51" s="1912" t="s">
        <v>1651</v>
      </c>
      <c r="C51" s="583">
        <f>E51*1000</f>
        <v>679</v>
      </c>
      <c r="D51" s="579">
        <v>45748</v>
      </c>
      <c r="E51" s="650">
        <f>33.95/50</f>
        <v>0.67900000000000005</v>
      </c>
      <c r="F51" s="89" t="s">
        <v>2020</v>
      </c>
      <c r="G51" s="86" t="s">
        <v>523</v>
      </c>
      <c r="H51" s="86">
        <f>VLOOKUP(G51,DADOS!$V$63:$AF$85,(MATCH(D51,DADOS!$V$62:$AF$62,0)),FALSE)</f>
        <v>482.29899999999998</v>
      </c>
      <c r="I51" s="86">
        <v>477.28500000000003</v>
      </c>
      <c r="J51" s="87">
        <f>I51/H51</f>
        <v>0.98960395936960277</v>
      </c>
      <c r="K51" s="280">
        <f>TRUNC(C51*J51,2)</f>
        <v>671.94</v>
      </c>
      <c r="L51" s="280">
        <f>TRUNC(E51*J51,2)</f>
        <v>0.67</v>
      </c>
      <c r="M51" s="88"/>
      <c r="N51" s="88">
        <v>220</v>
      </c>
      <c r="O51" s="280">
        <f>TRUNC(M51*$O$50,2)</f>
        <v>0</v>
      </c>
      <c r="P51" s="280">
        <f>TRUNC(N51*$P$50,2)</f>
        <v>151.80000000000001</v>
      </c>
      <c r="Q51" s="280">
        <f>TRUNC(K51+O51+P51,2)</f>
        <v>823.74</v>
      </c>
    </row>
    <row r="52" spans="2:17">
      <c r="B52" s="1913"/>
      <c r="C52" s="584">
        <f t="shared" ref="C52" si="62">E52*1000</f>
        <v>797.99999999999989</v>
      </c>
      <c r="D52" s="581">
        <v>45717</v>
      </c>
      <c r="E52" s="886">
        <f>39.9/50</f>
        <v>0.79799999999999993</v>
      </c>
      <c r="F52" s="90" t="s">
        <v>2021</v>
      </c>
      <c r="G52" s="91" t="s">
        <v>523</v>
      </c>
      <c r="H52" s="91">
        <f>VLOOKUP(G52,DADOS!$V$63:$AF$85,(MATCH(D52,DADOS!$V$62:$AF$62,0)),FALSE)</f>
        <v>480.88299999999998</v>
      </c>
      <c r="I52" s="91">
        <v>477.28500000000003</v>
      </c>
      <c r="J52" s="92">
        <f t="shared" ref="J52:J54" si="63">I52/H52</f>
        <v>0.99251793055691306</v>
      </c>
      <c r="K52" s="470">
        <f t="shared" ref="K52:K54" si="64">TRUNC(C52*J52,2)</f>
        <v>792.02</v>
      </c>
      <c r="L52" s="609">
        <f t="shared" ref="L52:L54" si="65">TRUNC(E52*J52,2)</f>
        <v>0.79</v>
      </c>
      <c r="M52" s="93"/>
      <c r="N52" s="93">
        <v>5.9</v>
      </c>
      <c r="O52" s="470">
        <f>TRUNC(M52*$O$50,2)</f>
        <v>0</v>
      </c>
      <c r="P52" s="470">
        <f>TRUNC(N52*$P$50,2)</f>
        <v>4.07</v>
      </c>
      <c r="Q52" s="470">
        <f t="shared" ref="Q52:Q54" si="66">TRUNC(K52+O52+P52,2)</f>
        <v>796.09</v>
      </c>
    </row>
    <row r="53" spans="2:17">
      <c r="B53" s="1913"/>
      <c r="C53" s="583">
        <f t="shared" ref="C53" si="67">E53*1000</f>
        <v>797.99999999999989</v>
      </c>
      <c r="D53" s="579">
        <v>45717</v>
      </c>
      <c r="E53" s="650">
        <f>39.9/50</f>
        <v>0.79799999999999993</v>
      </c>
      <c r="F53" s="89" t="s">
        <v>2022</v>
      </c>
      <c r="G53" s="86" t="s">
        <v>523</v>
      </c>
      <c r="H53" s="86">
        <f>VLOOKUP(G53,DADOS!$V$63:$AF$85,(MATCH(D53,DADOS!$V$62:$AF$62,0)),FALSE)</f>
        <v>480.88299999999998</v>
      </c>
      <c r="I53" s="86">
        <v>477.28500000000003</v>
      </c>
      <c r="J53" s="87">
        <f t="shared" ref="J53" si="68">I53/H53</f>
        <v>0.99251793055691306</v>
      </c>
      <c r="K53" s="280">
        <f t="shared" ref="K53" si="69">TRUNC(C53*J53,2)</f>
        <v>792.02</v>
      </c>
      <c r="L53" s="280">
        <f t="shared" ref="L53" si="70">TRUNC(E53*J53,2)</f>
        <v>0.79</v>
      </c>
      <c r="M53" s="88"/>
      <c r="N53" s="88">
        <v>5.9</v>
      </c>
      <c r="O53" s="280">
        <f>TRUNC(M53*$O$50,2)</f>
        <v>0</v>
      </c>
      <c r="P53" s="280">
        <f>TRUNC(N53*$P$50,2)</f>
        <v>4.07</v>
      </c>
      <c r="Q53" s="280">
        <f t="shared" ref="Q53" si="71">TRUNC(K53+O53+P53,2)</f>
        <v>796.09</v>
      </c>
    </row>
    <row r="54" spans="2:17">
      <c r="B54" s="1914"/>
      <c r="C54" s="583">
        <f>'SICRO-MAT'!D215*1000</f>
        <v>590</v>
      </c>
      <c r="D54" s="579">
        <v>45839</v>
      </c>
      <c r="E54" s="650">
        <f>C54/50</f>
        <v>11.8</v>
      </c>
      <c r="F54" s="89" t="s">
        <v>4228</v>
      </c>
      <c r="G54" s="86" t="s">
        <v>523</v>
      </c>
      <c r="H54" s="86">
        <f>VLOOKUP(G54,DADOS!$V$63:$AF$85,(MATCH(D54,DADOS!$V$62:$AF$62,0)),FALSE)</f>
        <v>477.28500000000003</v>
      </c>
      <c r="I54" s="86">
        <v>477.28500000000003</v>
      </c>
      <c r="J54" s="87">
        <f t="shared" si="63"/>
        <v>1</v>
      </c>
      <c r="K54" s="280">
        <f t="shared" si="64"/>
        <v>590</v>
      </c>
      <c r="L54" s="280">
        <f t="shared" si="65"/>
        <v>11.8</v>
      </c>
      <c r="M54" s="88"/>
      <c r="N54" s="88">
        <v>220</v>
      </c>
      <c r="O54" s="280">
        <f>TRUNC(M54*$O$50,2)</f>
        <v>0</v>
      </c>
      <c r="P54" s="280">
        <f>TRUNC(N54*$P$50,2)</f>
        <v>151.80000000000001</v>
      </c>
      <c r="Q54" s="280">
        <f t="shared" si="66"/>
        <v>741.8</v>
      </c>
    </row>
    <row r="55" spans="2:17">
      <c r="B55" s="641"/>
      <c r="C55" s="642"/>
      <c r="D55" s="643"/>
      <c r="E55" s="611"/>
      <c r="F55" s="644"/>
      <c r="G55" s="645"/>
      <c r="H55" s="645"/>
      <c r="I55" s="645"/>
      <c r="J55" s="646"/>
      <c r="K55" s="647"/>
      <c r="L55" s="647"/>
      <c r="M55" s="648"/>
      <c r="N55" s="648"/>
      <c r="O55" s="647"/>
      <c r="P55" s="647"/>
      <c r="Q55" s="647"/>
    </row>
    <row r="56" spans="2:17" hidden="1">
      <c r="B56" s="1915" t="s">
        <v>1646</v>
      </c>
      <c r="C56" s="1915"/>
      <c r="D56" s="1915"/>
      <c r="E56" s="1915"/>
      <c r="F56" s="1915"/>
      <c r="G56" s="1915"/>
      <c r="H56" s="1915"/>
      <c r="I56" s="1915"/>
      <c r="J56" s="1915"/>
      <c r="K56" s="1915"/>
      <c r="L56" s="1915"/>
      <c r="M56" s="1915"/>
      <c r="N56" s="1915"/>
      <c r="O56" s="1915"/>
      <c r="P56" s="1915"/>
      <c r="Q56" s="1915"/>
    </row>
    <row r="57" spans="2:17" ht="38.25" hidden="1">
      <c r="B57" s="1916" t="s">
        <v>10</v>
      </c>
      <c r="C57" s="80" t="s">
        <v>11</v>
      </c>
      <c r="D57" s="1917" t="s">
        <v>12</v>
      </c>
      <c r="E57" s="81" t="s">
        <v>11</v>
      </c>
      <c r="F57" s="1918" t="s">
        <v>13</v>
      </c>
      <c r="G57" s="1918" t="s">
        <v>14</v>
      </c>
      <c r="H57" s="1919" t="s">
        <v>15</v>
      </c>
      <c r="I57" s="511" t="s">
        <v>1557</v>
      </c>
      <c r="J57" s="1918" t="s">
        <v>16</v>
      </c>
      <c r="K57" s="1919" t="s">
        <v>1647</v>
      </c>
      <c r="L57" s="1920" t="s">
        <v>1648</v>
      </c>
      <c r="M57" s="82" t="s">
        <v>18</v>
      </c>
      <c r="N57" s="82" t="s">
        <v>19</v>
      </c>
      <c r="O57" s="83" t="s">
        <v>1649</v>
      </c>
      <c r="P57" s="83" t="s">
        <v>1650</v>
      </c>
      <c r="Q57" s="84" t="s">
        <v>20</v>
      </c>
    </row>
    <row r="58" spans="2:17" hidden="1">
      <c r="B58" s="1916"/>
      <c r="C58" s="81" t="s">
        <v>21</v>
      </c>
      <c r="D58" s="1917"/>
      <c r="E58" s="81" t="s">
        <v>520</v>
      </c>
      <c r="F58" s="1918"/>
      <c r="G58" s="1918"/>
      <c r="H58" s="1919"/>
      <c r="I58" s="582">
        <v>45566</v>
      </c>
      <c r="J58" s="1918"/>
      <c r="K58" s="1919"/>
      <c r="L58" s="1920"/>
      <c r="M58" s="81" t="s">
        <v>22</v>
      </c>
      <c r="N58" s="81" t="s">
        <v>22</v>
      </c>
      <c r="O58" s="585">
        <v>0.85</v>
      </c>
      <c r="P58" s="585">
        <v>0.69</v>
      </c>
      <c r="Q58" s="84" t="s">
        <v>23</v>
      </c>
    </row>
    <row r="59" spans="2:17" hidden="1">
      <c r="B59" s="1912" t="s">
        <v>2023</v>
      </c>
      <c r="C59" s="584">
        <f>E59*1000</f>
        <v>6090</v>
      </c>
      <c r="D59" s="581">
        <v>45717</v>
      </c>
      <c r="E59" s="649">
        <f>TRUNC(560423.17/92000,2)</f>
        <v>6.09</v>
      </c>
      <c r="F59" s="90" t="s">
        <v>2025</v>
      </c>
      <c r="G59" s="91" t="s">
        <v>2024</v>
      </c>
      <c r="H59" s="91">
        <f>VLOOKUP(G59,DADOS!$V$63:$AF$85,(MATCH(D59,DADOS!$V$62:$AF$62,0)),FALSE)</f>
        <v>100.369</v>
      </c>
      <c r="I59" s="91">
        <v>100.85299999999999</v>
      </c>
      <c r="J59" s="92">
        <f>I59/H59</f>
        <v>1.0048222060596399</v>
      </c>
      <c r="K59" s="470">
        <f>TRUNC(C59*J59,2)</f>
        <v>6119.36</v>
      </c>
      <c r="L59" s="609">
        <f>TRUNC(E59*J59,2)</f>
        <v>6.11</v>
      </c>
      <c r="M59" s="93"/>
      <c r="N59" s="93">
        <v>16.600000000000001</v>
      </c>
      <c r="O59" s="470">
        <f>TRUNC(M59*$O$50,2)</f>
        <v>0</v>
      </c>
      <c r="P59" s="470">
        <f>TRUNC(N59*$P$50,2)</f>
        <v>11.45</v>
      </c>
      <c r="Q59" s="470">
        <f>TRUNC(K59+O59+P59,2)</f>
        <v>6130.81</v>
      </c>
    </row>
    <row r="60" spans="2:17" hidden="1">
      <c r="B60" s="1913"/>
      <c r="C60" s="583">
        <f t="shared" ref="C60" si="72">E60*1000</f>
        <v>10090</v>
      </c>
      <c r="D60" s="579">
        <v>45717</v>
      </c>
      <c r="E60" s="614">
        <f>TRUNC(928471.49/91997.04,2)</f>
        <v>10.09</v>
      </c>
      <c r="F60" s="89" t="s">
        <v>2026</v>
      </c>
      <c r="G60" s="86" t="s">
        <v>2024</v>
      </c>
      <c r="H60" s="86">
        <f>VLOOKUP(G60,DADOS!$V$63:$AF$85,(MATCH(D60,DADOS!$V$62:$AF$62,0)),FALSE)</f>
        <v>100.369</v>
      </c>
      <c r="I60" s="86">
        <v>100.85299999999999</v>
      </c>
      <c r="J60" s="87">
        <f t="shared" ref="J60:J62" si="73">I60/H60</f>
        <v>1.0048222060596399</v>
      </c>
      <c r="K60" s="280">
        <f t="shared" ref="K60:K62" si="74">TRUNC(C60*J60,2)</f>
        <v>10138.65</v>
      </c>
      <c r="L60" s="280">
        <f t="shared" ref="L60:L62" si="75">TRUNC(E60*J60,2)</f>
        <v>10.130000000000001</v>
      </c>
      <c r="M60" s="88"/>
      <c r="N60" s="88">
        <v>16.600000000000001</v>
      </c>
      <c r="O60" s="280">
        <f>TRUNC(M60*$O$50,2)</f>
        <v>0</v>
      </c>
      <c r="P60" s="280">
        <f>TRUNC(N60*$P$50,2)</f>
        <v>11.45</v>
      </c>
      <c r="Q60" s="280">
        <f t="shared" ref="Q60:Q62" si="76">TRUNC(K60+O60+P60,2)</f>
        <v>10150.1</v>
      </c>
    </row>
    <row r="61" spans="2:17" hidden="1">
      <c r="B61" s="1913"/>
      <c r="C61" s="583">
        <f t="shared" ref="C61" si="77">E61*1000</f>
        <v>7440</v>
      </c>
      <c r="D61" s="579">
        <v>45717</v>
      </c>
      <c r="E61" s="650">
        <f>TRUNC(927.8/124.57,2)</f>
        <v>7.44</v>
      </c>
      <c r="F61" s="89" t="s">
        <v>2027</v>
      </c>
      <c r="G61" s="86" t="s">
        <v>2024</v>
      </c>
      <c r="H61" s="86">
        <f>VLOOKUP(G61,DADOS!$V$63:$AF$85,(MATCH(D61,DADOS!$V$62:$AF$62,0)),FALSE)</f>
        <v>100.369</v>
      </c>
      <c r="I61" s="86">
        <v>100.85299999999999</v>
      </c>
      <c r="J61" s="87">
        <f t="shared" ref="J61" si="78">I61/H61</f>
        <v>1.0048222060596399</v>
      </c>
      <c r="K61" s="280">
        <f t="shared" ref="K61" si="79">TRUNC(C61*J61,2)</f>
        <v>7475.87</v>
      </c>
      <c r="L61" s="280">
        <f t="shared" ref="L61" si="80">TRUNC(E61*J61,2)</f>
        <v>7.47</v>
      </c>
      <c r="M61" s="88"/>
      <c r="N61" s="88">
        <v>16.600000000000001</v>
      </c>
      <c r="O61" s="280">
        <f>TRUNC(M61*$O$50,2)</f>
        <v>0</v>
      </c>
      <c r="P61" s="280">
        <f>TRUNC(N61*$P$50,2)</f>
        <v>11.45</v>
      </c>
      <c r="Q61" s="280">
        <f t="shared" ref="Q61" si="81">TRUNC(K61+O61+P61,2)</f>
        <v>7487.32</v>
      </c>
    </row>
    <row r="62" spans="2:17" hidden="1">
      <c r="B62" s="1914"/>
      <c r="C62" s="583">
        <f>'SICRO-MAT'!D6*1000</f>
        <v>6110</v>
      </c>
      <c r="D62" s="579">
        <v>45839</v>
      </c>
      <c r="E62" s="650">
        <f>'SICRO-MAT'!D6</f>
        <v>6.11</v>
      </c>
      <c r="F62" s="89" t="s">
        <v>4228</v>
      </c>
      <c r="G62" s="86" t="s">
        <v>2024</v>
      </c>
      <c r="H62" s="86">
        <f>VLOOKUP(G62,DADOS!$V$63:$AF$85,(MATCH(D62,DADOS!$V$62:$AF$62,0)),FALSE)</f>
        <v>100.85299999999999</v>
      </c>
      <c r="I62" s="86">
        <v>100.85299999999999</v>
      </c>
      <c r="J62" s="87">
        <f t="shared" si="73"/>
        <v>1</v>
      </c>
      <c r="K62" s="280">
        <f t="shared" si="74"/>
        <v>6110</v>
      </c>
      <c r="L62" s="280">
        <f t="shared" si="75"/>
        <v>6.11</v>
      </c>
      <c r="M62" s="88"/>
      <c r="N62" s="88">
        <v>220</v>
      </c>
      <c r="O62" s="280">
        <f>TRUNC(M62*$O$50,2)</f>
        <v>0</v>
      </c>
      <c r="P62" s="280">
        <f>TRUNC(N62*$P$50,2)</f>
        <v>151.80000000000001</v>
      </c>
      <c r="Q62" s="280">
        <f t="shared" si="76"/>
        <v>6261.8</v>
      </c>
    </row>
    <row r="63" spans="2:17" hidden="1">
      <c r="B63" s="641"/>
      <c r="C63" s="857"/>
      <c r="D63" s="643"/>
      <c r="E63" s="858"/>
      <c r="F63" s="644"/>
      <c r="G63" s="645"/>
      <c r="H63" s="645"/>
      <c r="I63" s="645"/>
      <c r="J63" s="646"/>
      <c r="K63" s="647"/>
      <c r="L63" s="647"/>
      <c r="M63" s="648"/>
      <c r="N63" s="648"/>
      <c r="O63" s="647"/>
      <c r="P63" s="647"/>
      <c r="Q63" s="647"/>
    </row>
    <row r="64" spans="2:17">
      <c r="B64" s="855" t="s">
        <v>4265</v>
      </c>
      <c r="C64" s="856" t="s">
        <v>13326</v>
      </c>
      <c r="D64" s="643"/>
      <c r="E64" s="611"/>
      <c r="F64" s="644"/>
      <c r="G64" s="645"/>
      <c r="H64" s="645"/>
      <c r="I64" s="645"/>
      <c r="J64" s="646"/>
      <c r="K64" s="647"/>
      <c r="L64" s="647"/>
      <c r="M64" s="648"/>
      <c r="N64" s="648"/>
      <c r="O64" s="647"/>
      <c r="P64" s="647"/>
      <c r="Q64" s="647"/>
    </row>
    <row r="65" spans="1:17">
      <c r="B65" s="855" t="s">
        <v>4266</v>
      </c>
      <c r="C65" s="856" t="s">
        <v>4267</v>
      </c>
      <c r="D65" s="643"/>
      <c r="E65" s="611"/>
      <c r="F65" s="644"/>
      <c r="G65" s="645"/>
      <c r="H65" s="645"/>
      <c r="I65" s="645"/>
      <c r="J65" s="646"/>
      <c r="K65" s="647"/>
      <c r="L65" s="647"/>
      <c r="M65" s="648"/>
      <c r="N65" s="648"/>
      <c r="O65" s="647"/>
      <c r="P65" s="647"/>
      <c r="Q65" s="647"/>
    </row>
    <row r="66" spans="1:17">
      <c r="B66" s="855" t="s">
        <v>14408</v>
      </c>
      <c r="C66" s="2639" t="s">
        <v>14409</v>
      </c>
      <c r="D66" s="643"/>
      <c r="E66" s="611"/>
      <c r="F66" s="644"/>
      <c r="G66" s="645"/>
      <c r="H66" s="645"/>
      <c r="I66" s="645"/>
      <c r="J66" s="646"/>
      <c r="K66" s="647"/>
      <c r="L66" s="647"/>
      <c r="M66" s="648"/>
      <c r="N66" s="648"/>
      <c r="O66" s="647"/>
      <c r="P66" s="647"/>
      <c r="Q66" s="647"/>
    </row>
    <row r="67" spans="1:17">
      <c r="B67" s="641"/>
      <c r="C67" s="642"/>
      <c r="D67" s="643"/>
      <c r="E67" s="611"/>
      <c r="F67" s="644"/>
      <c r="G67" s="645"/>
      <c r="H67" s="645"/>
      <c r="I67" s="645"/>
      <c r="J67" s="646"/>
      <c r="K67" s="647"/>
      <c r="L67" s="647"/>
      <c r="M67" s="648"/>
      <c r="N67" s="648"/>
      <c r="O67" s="647"/>
      <c r="P67" s="647"/>
      <c r="Q67" s="647"/>
    </row>
    <row r="68" spans="1:17">
      <c r="B68" s="41"/>
      <c r="C68" s="41"/>
      <c r="D68" s="42"/>
      <c r="E68" s="42"/>
      <c r="F68" s="644"/>
      <c r="G68" s="2"/>
    </row>
    <row r="69" spans="1:17">
      <c r="A69" s="705"/>
      <c r="B69" s="705" t="s">
        <v>1607</v>
      </c>
      <c r="C69" s="706"/>
      <c r="D69" s="706"/>
      <c r="E69" s="707"/>
      <c r="F69" s="707"/>
    </row>
    <row r="70" spans="1:17">
      <c r="A70" s="705"/>
      <c r="B70" s="705"/>
      <c r="C70" s="706"/>
      <c r="D70" s="706"/>
      <c r="E70" s="707"/>
      <c r="F70" s="707"/>
    </row>
  </sheetData>
  <mergeCells count="51">
    <mergeCell ref="B41:B42"/>
    <mergeCell ref="B43:B46"/>
    <mergeCell ref="B14:Q14"/>
    <mergeCell ref="D41:D42"/>
    <mergeCell ref="F41:F42"/>
    <mergeCell ref="L41:L42"/>
    <mergeCell ref="G41:G42"/>
    <mergeCell ref="H41:H42"/>
    <mergeCell ref="J41:J42"/>
    <mergeCell ref="K41:K42"/>
    <mergeCell ref="B34:Q34"/>
    <mergeCell ref="B15:B18"/>
    <mergeCell ref="B20:B23"/>
    <mergeCell ref="B25:B28"/>
    <mergeCell ref="B10:B13"/>
    <mergeCell ref="B9:Q9"/>
    <mergeCell ref="B19:Q19"/>
    <mergeCell ref="B24:Q24"/>
    <mergeCell ref="B40:Q40"/>
    <mergeCell ref="B29:Q29"/>
    <mergeCell ref="B30:B33"/>
    <mergeCell ref="B35:B38"/>
    <mergeCell ref="B6:Q6"/>
    <mergeCell ref="B7:B8"/>
    <mergeCell ref="D7:D8"/>
    <mergeCell ref="F7:F8"/>
    <mergeCell ref="G7:G8"/>
    <mergeCell ref="H7:H8"/>
    <mergeCell ref="J7:J8"/>
    <mergeCell ref="K7:K8"/>
    <mergeCell ref="L7:L8"/>
    <mergeCell ref="B51:B54"/>
    <mergeCell ref="B48:Q48"/>
    <mergeCell ref="B49:B50"/>
    <mergeCell ref="D49:D50"/>
    <mergeCell ref="F49:F50"/>
    <mergeCell ref="G49:G50"/>
    <mergeCell ref="H49:H50"/>
    <mergeCell ref="J49:J50"/>
    <mergeCell ref="K49:K50"/>
    <mergeCell ref="L49:L50"/>
    <mergeCell ref="B59:B62"/>
    <mergeCell ref="B56:Q56"/>
    <mergeCell ref="B57:B58"/>
    <mergeCell ref="D57:D58"/>
    <mergeCell ref="F57:F58"/>
    <mergeCell ref="G57:G58"/>
    <mergeCell ref="H57:H58"/>
    <mergeCell ref="J57:J58"/>
    <mergeCell ref="K57:K58"/>
    <mergeCell ref="L57:L58"/>
  </mergeCells>
  <dataValidations disablePrompts="1" count="1">
    <dataValidation type="list" allowBlank="1" showInputMessage="1" showErrorMessage="1" sqref="G55 G64:G67" xr:uid="{00000000-0002-0000-1F00-000000000000}"/>
  </dataValidations>
  <printOptions horizontalCentered="1"/>
  <pageMargins left="0.11811023622047245" right="0.11811023622047245" top="0.74803149606299213" bottom="0.74803149606299213" header="0.31496062992125984" footer="0.31496062992125984"/>
  <pageSetup paperSize="9" scale="51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1F00-000001000000}">
          <x14:formula1>
            <xm:f>DADOS!$V$63:$V$85</xm:f>
          </x14:formula1>
          <xm:sqref>G10:G13 G15:G18 G51:G54 G59:G63 G20:G23 G25:G28 G43:G46 G30:G38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ilha35"/>
  <dimension ref="A1"/>
  <sheetViews>
    <sheetView workbookViewId="0">
      <selection activeCell="P21" sqref="P21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885EC-2A86-44DF-AC10-F5F879BB4E4F}">
  <sheetPr codeName="Planilha36"/>
  <dimension ref="A6:XER54"/>
  <sheetViews>
    <sheetView showGridLines="0" view="pageBreakPreview" topLeftCell="A7" zoomScale="70" zoomScaleNormal="70" zoomScaleSheetLayoutView="70" workbookViewId="0">
      <selection activeCell="F36" sqref="F36"/>
    </sheetView>
  </sheetViews>
  <sheetFormatPr defaultRowHeight="15.75"/>
  <cols>
    <col min="1" max="1" width="9.140625" style="2"/>
    <col min="2" max="2" width="20.7109375" style="2" customWidth="1"/>
    <col min="3" max="3" width="16.85546875" style="3" customWidth="1"/>
    <col min="4" max="4" width="18.42578125" style="3" customWidth="1"/>
    <col min="5" max="5" width="11.7109375" style="4" bestFit="1" customWidth="1"/>
    <col min="6" max="6" width="43.5703125" style="4" bestFit="1" customWidth="1"/>
    <col min="7" max="7" width="45.85546875" style="4" customWidth="1"/>
    <col min="8" max="8" width="13.42578125" style="4" customWidth="1"/>
    <col min="9" max="9" width="14.5703125" style="4" customWidth="1"/>
    <col min="10" max="10" width="10.5703125" style="4" customWidth="1"/>
    <col min="11" max="11" width="16.28515625" style="4" customWidth="1"/>
    <col min="12" max="12" width="14.85546875" style="5" customWidth="1"/>
    <col min="13" max="13" width="12.5703125" style="4" customWidth="1"/>
    <col min="14" max="14" width="12.28515625" style="4" customWidth="1"/>
    <col min="15" max="15" width="14" style="4" customWidth="1"/>
    <col min="16" max="16" width="13.42578125" style="4" customWidth="1"/>
    <col min="17" max="17" width="19.140625" style="4" bestFit="1" customWidth="1"/>
    <col min="18" max="46" width="9.140625" style="6"/>
    <col min="47" max="248" width="9.140625" style="2"/>
    <col min="249" max="249" width="8.7109375" style="2" customWidth="1"/>
    <col min="250" max="250" width="16.140625" style="2" customWidth="1"/>
    <col min="251" max="251" width="9.7109375" style="2" customWidth="1"/>
    <col min="252" max="252" width="13.140625" style="2" customWidth="1"/>
    <col min="253" max="253" width="10.42578125" style="2" customWidth="1"/>
    <col min="254" max="254" width="38.140625" style="2" customWidth="1"/>
    <col min="255" max="255" width="16.5703125" style="2" customWidth="1"/>
    <col min="256" max="256" width="9.5703125" style="2" customWidth="1"/>
    <col min="257" max="257" width="10.28515625" style="2" customWidth="1"/>
    <col min="258" max="258" width="10.5703125" style="2" customWidth="1"/>
    <col min="259" max="260" width="13.140625" style="2" customWidth="1"/>
    <col min="261" max="261" width="12.5703125" style="2" customWidth="1"/>
    <col min="262" max="262" width="12.28515625" style="2" customWidth="1"/>
    <col min="263" max="263" width="17.5703125" style="2" customWidth="1"/>
    <col min="264" max="264" width="21" style="2" customWidth="1"/>
    <col min="265" max="265" width="19" style="2" customWidth="1"/>
    <col min="266" max="266" width="15.85546875" style="2" customWidth="1"/>
    <col min="267" max="267" width="11.5703125" style="2" customWidth="1"/>
    <col min="268" max="504" width="9.140625" style="2"/>
    <col min="505" max="505" width="8.7109375" style="2" customWidth="1"/>
    <col min="506" max="506" width="16.140625" style="2" customWidth="1"/>
    <col min="507" max="507" width="9.7109375" style="2" customWidth="1"/>
    <col min="508" max="508" width="13.140625" style="2" customWidth="1"/>
    <col min="509" max="509" width="10.42578125" style="2" customWidth="1"/>
    <col min="510" max="510" width="38.140625" style="2" customWidth="1"/>
    <col min="511" max="511" width="16.5703125" style="2" customWidth="1"/>
    <col min="512" max="512" width="9.5703125" style="2" customWidth="1"/>
    <col min="513" max="513" width="10.28515625" style="2" customWidth="1"/>
    <col min="514" max="514" width="10.5703125" style="2" customWidth="1"/>
    <col min="515" max="516" width="13.140625" style="2" customWidth="1"/>
    <col min="517" max="517" width="12.5703125" style="2" customWidth="1"/>
    <col min="518" max="518" width="12.28515625" style="2" customWidth="1"/>
    <col min="519" max="519" width="17.5703125" style="2" customWidth="1"/>
    <col min="520" max="520" width="21" style="2" customWidth="1"/>
    <col min="521" max="521" width="19" style="2" customWidth="1"/>
    <col min="522" max="522" width="15.85546875" style="2" customWidth="1"/>
    <col min="523" max="523" width="11.5703125" style="2" customWidth="1"/>
    <col min="524" max="760" width="9.140625" style="2"/>
    <col min="761" max="761" width="8.7109375" style="2" customWidth="1"/>
    <col min="762" max="762" width="16.140625" style="2" customWidth="1"/>
    <col min="763" max="763" width="9.7109375" style="2" customWidth="1"/>
    <col min="764" max="764" width="13.140625" style="2" customWidth="1"/>
    <col min="765" max="765" width="10.42578125" style="2" customWidth="1"/>
    <col min="766" max="766" width="38.140625" style="2" customWidth="1"/>
    <col min="767" max="767" width="16.5703125" style="2" customWidth="1"/>
    <col min="768" max="768" width="9.5703125" style="2" customWidth="1"/>
    <col min="769" max="769" width="10.28515625" style="2" customWidth="1"/>
    <col min="770" max="770" width="10.5703125" style="2" customWidth="1"/>
    <col min="771" max="772" width="13.140625" style="2" customWidth="1"/>
    <col min="773" max="773" width="12.5703125" style="2" customWidth="1"/>
    <col min="774" max="774" width="12.28515625" style="2" customWidth="1"/>
    <col min="775" max="775" width="17.5703125" style="2" customWidth="1"/>
    <col min="776" max="776" width="21" style="2" customWidth="1"/>
    <col min="777" max="777" width="19" style="2" customWidth="1"/>
    <col min="778" max="778" width="15.85546875" style="2" customWidth="1"/>
    <col min="779" max="779" width="11.5703125" style="2" customWidth="1"/>
    <col min="780" max="1016" width="9.140625" style="2"/>
    <col min="1017" max="1017" width="8.7109375" style="2" customWidth="1"/>
    <col min="1018" max="1018" width="16.140625" style="2" customWidth="1"/>
    <col min="1019" max="1019" width="9.7109375" style="2" customWidth="1"/>
    <col min="1020" max="1020" width="13.140625" style="2" customWidth="1"/>
    <col min="1021" max="1021" width="10.42578125" style="2" customWidth="1"/>
    <col min="1022" max="1022" width="38.140625" style="2" customWidth="1"/>
    <col min="1023" max="1023" width="16.5703125" style="2" customWidth="1"/>
    <col min="1024" max="1024" width="9.5703125" style="2" customWidth="1"/>
    <col min="1025" max="1025" width="10.28515625" style="2" customWidth="1"/>
    <col min="1026" max="1026" width="10.5703125" style="2" customWidth="1"/>
    <col min="1027" max="1028" width="13.140625" style="2" customWidth="1"/>
    <col min="1029" max="1029" width="12.5703125" style="2" customWidth="1"/>
    <col min="1030" max="1030" width="12.28515625" style="2" customWidth="1"/>
    <col min="1031" max="1031" width="17.5703125" style="2" customWidth="1"/>
    <col min="1032" max="1032" width="21" style="2" customWidth="1"/>
    <col min="1033" max="1033" width="19" style="2" customWidth="1"/>
    <col min="1034" max="1034" width="15.85546875" style="2" customWidth="1"/>
    <col min="1035" max="1035" width="11.5703125" style="2" customWidth="1"/>
    <col min="1036" max="1272" width="9.140625" style="2"/>
    <col min="1273" max="1273" width="8.7109375" style="2" customWidth="1"/>
    <col min="1274" max="1274" width="16.140625" style="2" customWidth="1"/>
    <col min="1275" max="1275" width="9.7109375" style="2" customWidth="1"/>
    <col min="1276" max="1276" width="13.140625" style="2" customWidth="1"/>
    <col min="1277" max="1277" width="10.42578125" style="2" customWidth="1"/>
    <col min="1278" max="1278" width="38.140625" style="2" customWidth="1"/>
    <col min="1279" max="1279" width="16.5703125" style="2" customWidth="1"/>
    <col min="1280" max="1280" width="9.5703125" style="2" customWidth="1"/>
    <col min="1281" max="1281" width="10.28515625" style="2" customWidth="1"/>
    <col min="1282" max="1282" width="10.5703125" style="2" customWidth="1"/>
    <col min="1283" max="1284" width="13.140625" style="2" customWidth="1"/>
    <col min="1285" max="1285" width="12.5703125" style="2" customWidth="1"/>
    <col min="1286" max="1286" width="12.28515625" style="2" customWidth="1"/>
    <col min="1287" max="1287" width="17.5703125" style="2" customWidth="1"/>
    <col min="1288" max="1288" width="21" style="2" customWidth="1"/>
    <col min="1289" max="1289" width="19" style="2" customWidth="1"/>
    <col min="1290" max="1290" width="15.85546875" style="2" customWidth="1"/>
    <col min="1291" max="1291" width="11.5703125" style="2" customWidth="1"/>
    <col min="1292" max="1528" width="9.140625" style="2"/>
    <col min="1529" max="1529" width="8.7109375" style="2" customWidth="1"/>
    <col min="1530" max="1530" width="16.140625" style="2" customWidth="1"/>
    <col min="1531" max="1531" width="9.7109375" style="2" customWidth="1"/>
    <col min="1532" max="1532" width="13.140625" style="2" customWidth="1"/>
    <col min="1533" max="1533" width="10.42578125" style="2" customWidth="1"/>
    <col min="1534" max="1534" width="38.140625" style="2" customWidth="1"/>
    <col min="1535" max="1535" width="16.5703125" style="2" customWidth="1"/>
    <col min="1536" max="1536" width="9.5703125" style="2" customWidth="1"/>
    <col min="1537" max="1537" width="10.28515625" style="2" customWidth="1"/>
    <col min="1538" max="1538" width="10.5703125" style="2" customWidth="1"/>
    <col min="1539" max="1540" width="13.140625" style="2" customWidth="1"/>
    <col min="1541" max="1541" width="12.5703125" style="2" customWidth="1"/>
    <col min="1542" max="1542" width="12.28515625" style="2" customWidth="1"/>
    <col min="1543" max="1543" width="17.5703125" style="2" customWidth="1"/>
    <col min="1544" max="1544" width="21" style="2" customWidth="1"/>
    <col min="1545" max="1545" width="19" style="2" customWidth="1"/>
    <col min="1546" max="1546" width="15.85546875" style="2" customWidth="1"/>
    <col min="1547" max="1547" width="11.5703125" style="2" customWidth="1"/>
    <col min="1548" max="1784" width="9.140625" style="2"/>
    <col min="1785" max="1785" width="8.7109375" style="2" customWidth="1"/>
    <col min="1786" max="1786" width="16.140625" style="2" customWidth="1"/>
    <col min="1787" max="1787" width="9.7109375" style="2" customWidth="1"/>
    <col min="1788" max="1788" width="13.140625" style="2" customWidth="1"/>
    <col min="1789" max="1789" width="10.42578125" style="2" customWidth="1"/>
    <col min="1790" max="1790" width="38.140625" style="2" customWidth="1"/>
    <col min="1791" max="1791" width="16.5703125" style="2" customWidth="1"/>
    <col min="1792" max="1792" width="9.5703125" style="2" customWidth="1"/>
    <col min="1793" max="1793" width="10.28515625" style="2" customWidth="1"/>
    <col min="1794" max="1794" width="10.5703125" style="2" customWidth="1"/>
    <col min="1795" max="1796" width="13.140625" style="2" customWidth="1"/>
    <col min="1797" max="1797" width="12.5703125" style="2" customWidth="1"/>
    <col min="1798" max="1798" width="12.28515625" style="2" customWidth="1"/>
    <col min="1799" max="1799" width="17.5703125" style="2" customWidth="1"/>
    <col min="1800" max="1800" width="21" style="2" customWidth="1"/>
    <col min="1801" max="1801" width="19" style="2" customWidth="1"/>
    <col min="1802" max="1802" width="15.85546875" style="2" customWidth="1"/>
    <col min="1803" max="1803" width="11.5703125" style="2" customWidth="1"/>
    <col min="1804" max="2040" width="9.140625" style="2"/>
    <col min="2041" max="2041" width="8.7109375" style="2" customWidth="1"/>
    <col min="2042" max="2042" width="16.140625" style="2" customWidth="1"/>
    <col min="2043" max="2043" width="9.7109375" style="2" customWidth="1"/>
    <col min="2044" max="2044" width="13.140625" style="2" customWidth="1"/>
    <col min="2045" max="2045" width="10.42578125" style="2" customWidth="1"/>
    <col min="2046" max="2046" width="38.140625" style="2" customWidth="1"/>
    <col min="2047" max="2047" width="16.5703125" style="2" customWidth="1"/>
    <col min="2048" max="2048" width="9.5703125" style="2" customWidth="1"/>
    <col min="2049" max="2049" width="10.28515625" style="2" customWidth="1"/>
    <col min="2050" max="2050" width="10.5703125" style="2" customWidth="1"/>
    <col min="2051" max="2052" width="13.140625" style="2" customWidth="1"/>
    <col min="2053" max="2053" width="12.5703125" style="2" customWidth="1"/>
    <col min="2054" max="2054" width="12.28515625" style="2" customWidth="1"/>
    <col min="2055" max="2055" width="17.5703125" style="2" customWidth="1"/>
    <col min="2056" max="2056" width="21" style="2" customWidth="1"/>
    <col min="2057" max="2057" width="19" style="2" customWidth="1"/>
    <col min="2058" max="2058" width="15.85546875" style="2" customWidth="1"/>
    <col min="2059" max="2059" width="11.5703125" style="2" customWidth="1"/>
    <col min="2060" max="2296" width="9.140625" style="2"/>
    <col min="2297" max="2297" width="8.7109375" style="2" customWidth="1"/>
    <col min="2298" max="2298" width="16.140625" style="2" customWidth="1"/>
    <col min="2299" max="2299" width="9.7109375" style="2" customWidth="1"/>
    <col min="2300" max="2300" width="13.140625" style="2" customWidth="1"/>
    <col min="2301" max="2301" width="10.42578125" style="2" customWidth="1"/>
    <col min="2302" max="2302" width="38.140625" style="2" customWidth="1"/>
    <col min="2303" max="2303" width="16.5703125" style="2" customWidth="1"/>
    <col min="2304" max="2304" width="9.5703125" style="2" customWidth="1"/>
    <col min="2305" max="2305" width="10.28515625" style="2" customWidth="1"/>
    <col min="2306" max="2306" width="10.5703125" style="2" customWidth="1"/>
    <col min="2307" max="2308" width="13.140625" style="2" customWidth="1"/>
    <col min="2309" max="2309" width="12.5703125" style="2" customWidth="1"/>
    <col min="2310" max="2310" width="12.28515625" style="2" customWidth="1"/>
    <col min="2311" max="2311" width="17.5703125" style="2" customWidth="1"/>
    <col min="2312" max="2312" width="21" style="2" customWidth="1"/>
    <col min="2313" max="2313" width="19" style="2" customWidth="1"/>
    <col min="2314" max="2314" width="15.85546875" style="2" customWidth="1"/>
    <col min="2315" max="2315" width="11.5703125" style="2" customWidth="1"/>
    <col min="2316" max="2552" width="9.140625" style="2"/>
    <col min="2553" max="2553" width="8.7109375" style="2" customWidth="1"/>
    <col min="2554" max="2554" width="16.140625" style="2" customWidth="1"/>
    <col min="2555" max="2555" width="9.7109375" style="2" customWidth="1"/>
    <col min="2556" max="2556" width="13.140625" style="2" customWidth="1"/>
    <col min="2557" max="2557" width="10.42578125" style="2" customWidth="1"/>
    <col min="2558" max="2558" width="38.140625" style="2" customWidth="1"/>
    <col min="2559" max="2559" width="16.5703125" style="2" customWidth="1"/>
    <col min="2560" max="2560" width="9.5703125" style="2" customWidth="1"/>
    <col min="2561" max="2561" width="10.28515625" style="2" customWidth="1"/>
    <col min="2562" max="2562" width="10.5703125" style="2" customWidth="1"/>
    <col min="2563" max="2564" width="13.140625" style="2" customWidth="1"/>
    <col min="2565" max="2565" width="12.5703125" style="2" customWidth="1"/>
    <col min="2566" max="2566" width="12.28515625" style="2" customWidth="1"/>
    <col min="2567" max="2567" width="17.5703125" style="2" customWidth="1"/>
    <col min="2568" max="2568" width="21" style="2" customWidth="1"/>
    <col min="2569" max="2569" width="19" style="2" customWidth="1"/>
    <col min="2570" max="2570" width="15.85546875" style="2" customWidth="1"/>
    <col min="2571" max="2571" width="11.5703125" style="2" customWidth="1"/>
    <col min="2572" max="2808" width="9.140625" style="2"/>
    <col min="2809" max="2809" width="8.7109375" style="2" customWidth="1"/>
    <col min="2810" max="2810" width="16.140625" style="2" customWidth="1"/>
    <col min="2811" max="2811" width="9.7109375" style="2" customWidth="1"/>
    <col min="2812" max="2812" width="13.140625" style="2" customWidth="1"/>
    <col min="2813" max="2813" width="10.42578125" style="2" customWidth="1"/>
    <col min="2814" max="2814" width="38.140625" style="2" customWidth="1"/>
    <col min="2815" max="2815" width="16.5703125" style="2" customWidth="1"/>
    <col min="2816" max="2816" width="9.5703125" style="2" customWidth="1"/>
    <col min="2817" max="2817" width="10.28515625" style="2" customWidth="1"/>
    <col min="2818" max="2818" width="10.5703125" style="2" customWidth="1"/>
    <col min="2819" max="2820" width="13.140625" style="2" customWidth="1"/>
    <col min="2821" max="2821" width="12.5703125" style="2" customWidth="1"/>
    <col min="2822" max="2822" width="12.28515625" style="2" customWidth="1"/>
    <col min="2823" max="2823" width="17.5703125" style="2" customWidth="1"/>
    <col min="2824" max="2824" width="21" style="2" customWidth="1"/>
    <col min="2825" max="2825" width="19" style="2" customWidth="1"/>
    <col min="2826" max="2826" width="15.85546875" style="2" customWidth="1"/>
    <col min="2827" max="2827" width="11.5703125" style="2" customWidth="1"/>
    <col min="2828" max="3064" width="9.140625" style="2"/>
    <col min="3065" max="3065" width="8.7109375" style="2" customWidth="1"/>
    <col min="3066" max="3066" width="16.140625" style="2" customWidth="1"/>
    <col min="3067" max="3067" width="9.7109375" style="2" customWidth="1"/>
    <col min="3068" max="3068" width="13.140625" style="2" customWidth="1"/>
    <col min="3069" max="3069" width="10.42578125" style="2" customWidth="1"/>
    <col min="3070" max="3070" width="38.140625" style="2" customWidth="1"/>
    <col min="3071" max="3071" width="16.5703125" style="2" customWidth="1"/>
    <col min="3072" max="3072" width="9.5703125" style="2" customWidth="1"/>
    <col min="3073" max="3073" width="10.28515625" style="2" customWidth="1"/>
    <col min="3074" max="3074" width="10.5703125" style="2" customWidth="1"/>
    <col min="3075" max="3076" width="13.140625" style="2" customWidth="1"/>
    <col min="3077" max="3077" width="12.5703125" style="2" customWidth="1"/>
    <col min="3078" max="3078" width="12.28515625" style="2" customWidth="1"/>
    <col min="3079" max="3079" width="17.5703125" style="2" customWidth="1"/>
    <col min="3080" max="3080" width="21" style="2" customWidth="1"/>
    <col min="3081" max="3081" width="19" style="2" customWidth="1"/>
    <col min="3082" max="3082" width="15.85546875" style="2" customWidth="1"/>
    <col min="3083" max="3083" width="11.5703125" style="2" customWidth="1"/>
    <col min="3084" max="3320" width="9.140625" style="2"/>
    <col min="3321" max="3321" width="8.7109375" style="2" customWidth="1"/>
    <col min="3322" max="3322" width="16.140625" style="2" customWidth="1"/>
    <col min="3323" max="3323" width="9.7109375" style="2" customWidth="1"/>
    <col min="3324" max="3324" width="13.140625" style="2" customWidth="1"/>
    <col min="3325" max="3325" width="10.42578125" style="2" customWidth="1"/>
    <col min="3326" max="3326" width="38.140625" style="2" customWidth="1"/>
    <col min="3327" max="3327" width="16.5703125" style="2" customWidth="1"/>
    <col min="3328" max="3328" width="9.5703125" style="2" customWidth="1"/>
    <col min="3329" max="3329" width="10.28515625" style="2" customWidth="1"/>
    <col min="3330" max="3330" width="10.5703125" style="2" customWidth="1"/>
    <col min="3331" max="3332" width="13.140625" style="2" customWidth="1"/>
    <col min="3333" max="3333" width="12.5703125" style="2" customWidth="1"/>
    <col min="3334" max="3334" width="12.28515625" style="2" customWidth="1"/>
    <col min="3335" max="3335" width="17.5703125" style="2" customWidth="1"/>
    <col min="3336" max="3336" width="21" style="2" customWidth="1"/>
    <col min="3337" max="3337" width="19" style="2" customWidth="1"/>
    <col min="3338" max="3338" width="15.85546875" style="2" customWidth="1"/>
    <col min="3339" max="3339" width="11.5703125" style="2" customWidth="1"/>
    <col min="3340" max="3576" width="9.140625" style="2"/>
    <col min="3577" max="3577" width="8.7109375" style="2" customWidth="1"/>
    <col min="3578" max="3578" width="16.140625" style="2" customWidth="1"/>
    <col min="3579" max="3579" width="9.7109375" style="2" customWidth="1"/>
    <col min="3580" max="3580" width="13.140625" style="2" customWidth="1"/>
    <col min="3581" max="3581" width="10.42578125" style="2" customWidth="1"/>
    <col min="3582" max="3582" width="38.140625" style="2" customWidth="1"/>
    <col min="3583" max="3583" width="16.5703125" style="2" customWidth="1"/>
    <col min="3584" max="3584" width="9.5703125" style="2" customWidth="1"/>
    <col min="3585" max="3585" width="10.28515625" style="2" customWidth="1"/>
    <col min="3586" max="3586" width="10.5703125" style="2" customWidth="1"/>
    <col min="3587" max="3588" width="13.140625" style="2" customWidth="1"/>
    <col min="3589" max="3589" width="12.5703125" style="2" customWidth="1"/>
    <col min="3590" max="3590" width="12.28515625" style="2" customWidth="1"/>
    <col min="3591" max="3591" width="17.5703125" style="2" customWidth="1"/>
    <col min="3592" max="3592" width="21" style="2" customWidth="1"/>
    <col min="3593" max="3593" width="19" style="2" customWidth="1"/>
    <col min="3594" max="3594" width="15.85546875" style="2" customWidth="1"/>
    <col min="3595" max="3595" width="11.5703125" style="2" customWidth="1"/>
    <col min="3596" max="3832" width="9.140625" style="2"/>
    <col min="3833" max="3833" width="8.7109375" style="2" customWidth="1"/>
    <col min="3834" max="3834" width="16.140625" style="2" customWidth="1"/>
    <col min="3835" max="3835" width="9.7109375" style="2" customWidth="1"/>
    <col min="3836" max="3836" width="13.140625" style="2" customWidth="1"/>
    <col min="3837" max="3837" width="10.42578125" style="2" customWidth="1"/>
    <col min="3838" max="3838" width="38.140625" style="2" customWidth="1"/>
    <col min="3839" max="3839" width="16.5703125" style="2" customWidth="1"/>
    <col min="3840" max="3840" width="9.5703125" style="2" customWidth="1"/>
    <col min="3841" max="3841" width="10.28515625" style="2" customWidth="1"/>
    <col min="3842" max="3842" width="10.5703125" style="2" customWidth="1"/>
    <col min="3843" max="3844" width="13.140625" style="2" customWidth="1"/>
    <col min="3845" max="3845" width="12.5703125" style="2" customWidth="1"/>
    <col min="3846" max="3846" width="12.28515625" style="2" customWidth="1"/>
    <col min="3847" max="3847" width="17.5703125" style="2" customWidth="1"/>
    <col min="3848" max="3848" width="21" style="2" customWidth="1"/>
    <col min="3849" max="3849" width="19" style="2" customWidth="1"/>
    <col min="3850" max="3850" width="15.85546875" style="2" customWidth="1"/>
    <col min="3851" max="3851" width="11.5703125" style="2" customWidth="1"/>
    <col min="3852" max="4088" width="9.140625" style="2"/>
    <col min="4089" max="4089" width="8.7109375" style="2" customWidth="1"/>
    <col min="4090" max="4090" width="16.140625" style="2" customWidth="1"/>
    <col min="4091" max="4091" width="9.7109375" style="2" customWidth="1"/>
    <col min="4092" max="4092" width="13.140625" style="2" customWidth="1"/>
    <col min="4093" max="4093" width="10.42578125" style="2" customWidth="1"/>
    <col min="4094" max="4094" width="38.140625" style="2" customWidth="1"/>
    <col min="4095" max="4095" width="16.5703125" style="2" customWidth="1"/>
    <col min="4096" max="4096" width="9.5703125" style="2" customWidth="1"/>
    <col min="4097" max="4097" width="10.28515625" style="2" customWidth="1"/>
    <col min="4098" max="4098" width="10.5703125" style="2" customWidth="1"/>
    <col min="4099" max="4100" width="13.140625" style="2" customWidth="1"/>
    <col min="4101" max="4101" width="12.5703125" style="2" customWidth="1"/>
    <col min="4102" max="4102" width="12.28515625" style="2" customWidth="1"/>
    <col min="4103" max="4103" width="17.5703125" style="2" customWidth="1"/>
    <col min="4104" max="4104" width="21" style="2" customWidth="1"/>
    <col min="4105" max="4105" width="19" style="2" customWidth="1"/>
    <col min="4106" max="4106" width="15.85546875" style="2" customWidth="1"/>
    <col min="4107" max="4107" width="11.5703125" style="2" customWidth="1"/>
    <col min="4108" max="4344" width="9.140625" style="2"/>
    <col min="4345" max="4345" width="8.7109375" style="2" customWidth="1"/>
    <col min="4346" max="4346" width="16.140625" style="2" customWidth="1"/>
    <col min="4347" max="4347" width="9.7109375" style="2" customWidth="1"/>
    <col min="4348" max="4348" width="13.140625" style="2" customWidth="1"/>
    <col min="4349" max="4349" width="10.42578125" style="2" customWidth="1"/>
    <col min="4350" max="4350" width="38.140625" style="2" customWidth="1"/>
    <col min="4351" max="4351" width="16.5703125" style="2" customWidth="1"/>
    <col min="4352" max="4352" width="9.5703125" style="2" customWidth="1"/>
    <col min="4353" max="4353" width="10.28515625" style="2" customWidth="1"/>
    <col min="4354" max="4354" width="10.5703125" style="2" customWidth="1"/>
    <col min="4355" max="4356" width="13.140625" style="2" customWidth="1"/>
    <col min="4357" max="4357" width="12.5703125" style="2" customWidth="1"/>
    <col min="4358" max="4358" width="12.28515625" style="2" customWidth="1"/>
    <col min="4359" max="4359" width="17.5703125" style="2" customWidth="1"/>
    <col min="4360" max="4360" width="21" style="2" customWidth="1"/>
    <col min="4361" max="4361" width="19" style="2" customWidth="1"/>
    <col min="4362" max="4362" width="15.85546875" style="2" customWidth="1"/>
    <col min="4363" max="4363" width="11.5703125" style="2" customWidth="1"/>
    <col min="4364" max="4600" width="9.140625" style="2"/>
    <col min="4601" max="4601" width="8.7109375" style="2" customWidth="1"/>
    <col min="4602" max="4602" width="16.140625" style="2" customWidth="1"/>
    <col min="4603" max="4603" width="9.7109375" style="2" customWidth="1"/>
    <col min="4604" max="4604" width="13.140625" style="2" customWidth="1"/>
    <col min="4605" max="4605" width="10.42578125" style="2" customWidth="1"/>
    <col min="4606" max="4606" width="38.140625" style="2" customWidth="1"/>
    <col min="4607" max="4607" width="16.5703125" style="2" customWidth="1"/>
    <col min="4608" max="4608" width="9.5703125" style="2" customWidth="1"/>
    <col min="4609" max="4609" width="10.28515625" style="2" customWidth="1"/>
    <col min="4610" max="4610" width="10.5703125" style="2" customWidth="1"/>
    <col min="4611" max="4612" width="13.140625" style="2" customWidth="1"/>
    <col min="4613" max="4613" width="12.5703125" style="2" customWidth="1"/>
    <col min="4614" max="4614" width="12.28515625" style="2" customWidth="1"/>
    <col min="4615" max="4615" width="17.5703125" style="2" customWidth="1"/>
    <col min="4616" max="4616" width="21" style="2" customWidth="1"/>
    <col min="4617" max="4617" width="19" style="2" customWidth="1"/>
    <col min="4618" max="4618" width="15.85546875" style="2" customWidth="1"/>
    <col min="4619" max="4619" width="11.5703125" style="2" customWidth="1"/>
    <col min="4620" max="4856" width="9.140625" style="2"/>
    <col min="4857" max="4857" width="8.7109375" style="2" customWidth="1"/>
    <col min="4858" max="4858" width="16.140625" style="2" customWidth="1"/>
    <col min="4859" max="4859" width="9.7109375" style="2" customWidth="1"/>
    <col min="4860" max="4860" width="13.140625" style="2" customWidth="1"/>
    <col min="4861" max="4861" width="10.42578125" style="2" customWidth="1"/>
    <col min="4862" max="4862" width="38.140625" style="2" customWidth="1"/>
    <col min="4863" max="4863" width="16.5703125" style="2" customWidth="1"/>
    <col min="4864" max="4864" width="9.5703125" style="2" customWidth="1"/>
    <col min="4865" max="4865" width="10.28515625" style="2" customWidth="1"/>
    <col min="4866" max="4866" width="10.5703125" style="2" customWidth="1"/>
    <col min="4867" max="4868" width="13.140625" style="2" customWidth="1"/>
    <col min="4869" max="4869" width="12.5703125" style="2" customWidth="1"/>
    <col min="4870" max="4870" width="12.28515625" style="2" customWidth="1"/>
    <col min="4871" max="4871" width="17.5703125" style="2" customWidth="1"/>
    <col min="4872" max="4872" width="21" style="2" customWidth="1"/>
    <col min="4873" max="4873" width="19" style="2" customWidth="1"/>
    <col min="4874" max="4874" width="15.85546875" style="2" customWidth="1"/>
    <col min="4875" max="4875" width="11.5703125" style="2" customWidth="1"/>
    <col min="4876" max="5112" width="9.140625" style="2"/>
    <col min="5113" max="5113" width="8.7109375" style="2" customWidth="1"/>
    <col min="5114" max="5114" width="16.140625" style="2" customWidth="1"/>
    <col min="5115" max="5115" width="9.7109375" style="2" customWidth="1"/>
    <col min="5116" max="5116" width="13.140625" style="2" customWidth="1"/>
    <col min="5117" max="5117" width="10.42578125" style="2" customWidth="1"/>
    <col min="5118" max="5118" width="38.140625" style="2" customWidth="1"/>
    <col min="5119" max="5119" width="16.5703125" style="2" customWidth="1"/>
    <col min="5120" max="5120" width="9.5703125" style="2" customWidth="1"/>
    <col min="5121" max="5121" width="10.28515625" style="2" customWidth="1"/>
    <col min="5122" max="5122" width="10.5703125" style="2" customWidth="1"/>
    <col min="5123" max="5124" width="13.140625" style="2" customWidth="1"/>
    <col min="5125" max="5125" width="12.5703125" style="2" customWidth="1"/>
    <col min="5126" max="5126" width="12.28515625" style="2" customWidth="1"/>
    <col min="5127" max="5127" width="17.5703125" style="2" customWidth="1"/>
    <col min="5128" max="5128" width="21" style="2" customWidth="1"/>
    <col min="5129" max="5129" width="19" style="2" customWidth="1"/>
    <col min="5130" max="5130" width="15.85546875" style="2" customWidth="1"/>
    <col min="5131" max="5131" width="11.5703125" style="2" customWidth="1"/>
    <col min="5132" max="5368" width="9.140625" style="2"/>
    <col min="5369" max="5369" width="8.7109375" style="2" customWidth="1"/>
    <col min="5370" max="5370" width="16.140625" style="2" customWidth="1"/>
    <col min="5371" max="5371" width="9.7109375" style="2" customWidth="1"/>
    <col min="5372" max="5372" width="13.140625" style="2" customWidth="1"/>
    <col min="5373" max="5373" width="10.42578125" style="2" customWidth="1"/>
    <col min="5374" max="5374" width="38.140625" style="2" customWidth="1"/>
    <col min="5375" max="5375" width="16.5703125" style="2" customWidth="1"/>
    <col min="5376" max="5376" width="9.5703125" style="2" customWidth="1"/>
    <col min="5377" max="5377" width="10.28515625" style="2" customWidth="1"/>
    <col min="5378" max="5378" width="10.5703125" style="2" customWidth="1"/>
    <col min="5379" max="5380" width="13.140625" style="2" customWidth="1"/>
    <col min="5381" max="5381" width="12.5703125" style="2" customWidth="1"/>
    <col min="5382" max="5382" width="12.28515625" style="2" customWidth="1"/>
    <col min="5383" max="5383" width="17.5703125" style="2" customWidth="1"/>
    <col min="5384" max="5384" width="21" style="2" customWidth="1"/>
    <col min="5385" max="5385" width="19" style="2" customWidth="1"/>
    <col min="5386" max="5386" width="15.85546875" style="2" customWidth="1"/>
    <col min="5387" max="5387" width="11.5703125" style="2" customWidth="1"/>
    <col min="5388" max="5624" width="9.140625" style="2"/>
    <col min="5625" max="5625" width="8.7109375" style="2" customWidth="1"/>
    <col min="5626" max="5626" width="16.140625" style="2" customWidth="1"/>
    <col min="5627" max="5627" width="9.7109375" style="2" customWidth="1"/>
    <col min="5628" max="5628" width="13.140625" style="2" customWidth="1"/>
    <col min="5629" max="5629" width="10.42578125" style="2" customWidth="1"/>
    <col min="5630" max="5630" width="38.140625" style="2" customWidth="1"/>
    <col min="5631" max="5631" width="16.5703125" style="2" customWidth="1"/>
    <col min="5632" max="5632" width="9.5703125" style="2" customWidth="1"/>
    <col min="5633" max="5633" width="10.28515625" style="2" customWidth="1"/>
    <col min="5634" max="5634" width="10.5703125" style="2" customWidth="1"/>
    <col min="5635" max="5636" width="13.140625" style="2" customWidth="1"/>
    <col min="5637" max="5637" width="12.5703125" style="2" customWidth="1"/>
    <col min="5638" max="5638" width="12.28515625" style="2" customWidth="1"/>
    <col min="5639" max="5639" width="17.5703125" style="2" customWidth="1"/>
    <col min="5640" max="5640" width="21" style="2" customWidth="1"/>
    <col min="5641" max="5641" width="19" style="2" customWidth="1"/>
    <col min="5642" max="5642" width="15.85546875" style="2" customWidth="1"/>
    <col min="5643" max="5643" width="11.5703125" style="2" customWidth="1"/>
    <col min="5644" max="5880" width="9.140625" style="2"/>
    <col min="5881" max="5881" width="8.7109375" style="2" customWidth="1"/>
    <col min="5882" max="5882" width="16.140625" style="2" customWidth="1"/>
    <col min="5883" max="5883" width="9.7109375" style="2" customWidth="1"/>
    <col min="5884" max="5884" width="13.140625" style="2" customWidth="1"/>
    <col min="5885" max="5885" width="10.42578125" style="2" customWidth="1"/>
    <col min="5886" max="5886" width="38.140625" style="2" customWidth="1"/>
    <col min="5887" max="5887" width="16.5703125" style="2" customWidth="1"/>
    <col min="5888" max="5888" width="9.5703125" style="2" customWidth="1"/>
    <col min="5889" max="5889" width="10.28515625" style="2" customWidth="1"/>
    <col min="5890" max="5890" width="10.5703125" style="2" customWidth="1"/>
    <col min="5891" max="5892" width="13.140625" style="2" customWidth="1"/>
    <col min="5893" max="5893" width="12.5703125" style="2" customWidth="1"/>
    <col min="5894" max="5894" width="12.28515625" style="2" customWidth="1"/>
    <col min="5895" max="5895" width="17.5703125" style="2" customWidth="1"/>
    <col min="5896" max="5896" width="21" style="2" customWidth="1"/>
    <col min="5897" max="5897" width="19" style="2" customWidth="1"/>
    <col min="5898" max="5898" width="15.85546875" style="2" customWidth="1"/>
    <col min="5899" max="5899" width="11.5703125" style="2" customWidth="1"/>
    <col min="5900" max="6136" width="9.140625" style="2"/>
    <col min="6137" max="6137" width="8.7109375" style="2" customWidth="1"/>
    <col min="6138" max="6138" width="16.140625" style="2" customWidth="1"/>
    <col min="6139" max="6139" width="9.7109375" style="2" customWidth="1"/>
    <col min="6140" max="6140" width="13.140625" style="2" customWidth="1"/>
    <col min="6141" max="6141" width="10.42578125" style="2" customWidth="1"/>
    <col min="6142" max="6142" width="38.140625" style="2" customWidth="1"/>
    <col min="6143" max="6143" width="16.5703125" style="2" customWidth="1"/>
    <col min="6144" max="6144" width="9.5703125" style="2" customWidth="1"/>
    <col min="6145" max="6145" width="10.28515625" style="2" customWidth="1"/>
    <col min="6146" max="6146" width="10.5703125" style="2" customWidth="1"/>
    <col min="6147" max="6148" width="13.140625" style="2" customWidth="1"/>
    <col min="6149" max="6149" width="12.5703125" style="2" customWidth="1"/>
    <col min="6150" max="6150" width="12.28515625" style="2" customWidth="1"/>
    <col min="6151" max="6151" width="17.5703125" style="2" customWidth="1"/>
    <col min="6152" max="6152" width="21" style="2" customWidth="1"/>
    <col min="6153" max="6153" width="19" style="2" customWidth="1"/>
    <col min="6154" max="6154" width="15.85546875" style="2" customWidth="1"/>
    <col min="6155" max="6155" width="11.5703125" style="2" customWidth="1"/>
    <col min="6156" max="6392" width="9.140625" style="2"/>
    <col min="6393" max="6393" width="8.7109375" style="2" customWidth="1"/>
    <col min="6394" max="6394" width="16.140625" style="2" customWidth="1"/>
    <col min="6395" max="6395" width="9.7109375" style="2" customWidth="1"/>
    <col min="6396" max="6396" width="13.140625" style="2" customWidth="1"/>
    <col min="6397" max="6397" width="10.42578125" style="2" customWidth="1"/>
    <col min="6398" max="6398" width="38.140625" style="2" customWidth="1"/>
    <col min="6399" max="6399" width="16.5703125" style="2" customWidth="1"/>
    <col min="6400" max="6400" width="9.5703125" style="2" customWidth="1"/>
    <col min="6401" max="6401" width="10.28515625" style="2" customWidth="1"/>
    <col min="6402" max="6402" width="10.5703125" style="2" customWidth="1"/>
    <col min="6403" max="6404" width="13.140625" style="2" customWidth="1"/>
    <col min="6405" max="6405" width="12.5703125" style="2" customWidth="1"/>
    <col min="6406" max="6406" width="12.28515625" style="2" customWidth="1"/>
    <col min="6407" max="6407" width="17.5703125" style="2" customWidth="1"/>
    <col min="6408" max="6408" width="21" style="2" customWidth="1"/>
    <col min="6409" max="6409" width="19" style="2" customWidth="1"/>
    <col min="6410" max="6410" width="15.85546875" style="2" customWidth="1"/>
    <col min="6411" max="6411" width="11.5703125" style="2" customWidth="1"/>
    <col min="6412" max="6648" width="9.140625" style="2"/>
    <col min="6649" max="6649" width="8.7109375" style="2" customWidth="1"/>
    <col min="6650" max="6650" width="16.140625" style="2" customWidth="1"/>
    <col min="6651" max="6651" width="9.7109375" style="2" customWidth="1"/>
    <col min="6652" max="6652" width="13.140625" style="2" customWidth="1"/>
    <col min="6653" max="6653" width="10.42578125" style="2" customWidth="1"/>
    <col min="6654" max="6654" width="38.140625" style="2" customWidth="1"/>
    <col min="6655" max="6655" width="16.5703125" style="2" customWidth="1"/>
    <col min="6656" max="6656" width="9.5703125" style="2" customWidth="1"/>
    <col min="6657" max="6657" width="10.28515625" style="2" customWidth="1"/>
    <col min="6658" max="6658" width="10.5703125" style="2" customWidth="1"/>
    <col min="6659" max="6660" width="13.140625" style="2" customWidth="1"/>
    <col min="6661" max="6661" width="12.5703125" style="2" customWidth="1"/>
    <col min="6662" max="6662" width="12.28515625" style="2" customWidth="1"/>
    <col min="6663" max="6663" width="17.5703125" style="2" customWidth="1"/>
    <col min="6664" max="6664" width="21" style="2" customWidth="1"/>
    <col min="6665" max="6665" width="19" style="2" customWidth="1"/>
    <col min="6666" max="6666" width="15.85546875" style="2" customWidth="1"/>
    <col min="6667" max="6667" width="11.5703125" style="2" customWidth="1"/>
    <col min="6668" max="6904" width="9.140625" style="2"/>
    <col min="6905" max="6905" width="8.7109375" style="2" customWidth="1"/>
    <col min="6906" max="6906" width="16.140625" style="2" customWidth="1"/>
    <col min="6907" max="6907" width="9.7109375" style="2" customWidth="1"/>
    <col min="6908" max="6908" width="13.140625" style="2" customWidth="1"/>
    <col min="6909" max="6909" width="10.42578125" style="2" customWidth="1"/>
    <col min="6910" max="6910" width="38.140625" style="2" customWidth="1"/>
    <col min="6911" max="6911" width="16.5703125" style="2" customWidth="1"/>
    <col min="6912" max="6912" width="9.5703125" style="2" customWidth="1"/>
    <col min="6913" max="6913" width="10.28515625" style="2" customWidth="1"/>
    <col min="6914" max="6914" width="10.5703125" style="2" customWidth="1"/>
    <col min="6915" max="6916" width="13.140625" style="2" customWidth="1"/>
    <col min="6917" max="6917" width="12.5703125" style="2" customWidth="1"/>
    <col min="6918" max="6918" width="12.28515625" style="2" customWidth="1"/>
    <col min="6919" max="6919" width="17.5703125" style="2" customWidth="1"/>
    <col min="6920" max="6920" width="21" style="2" customWidth="1"/>
    <col min="6921" max="6921" width="19" style="2" customWidth="1"/>
    <col min="6922" max="6922" width="15.85546875" style="2" customWidth="1"/>
    <col min="6923" max="6923" width="11.5703125" style="2" customWidth="1"/>
    <col min="6924" max="7160" width="9.140625" style="2"/>
    <col min="7161" max="7161" width="8.7109375" style="2" customWidth="1"/>
    <col min="7162" max="7162" width="16.140625" style="2" customWidth="1"/>
    <col min="7163" max="7163" width="9.7109375" style="2" customWidth="1"/>
    <col min="7164" max="7164" width="13.140625" style="2" customWidth="1"/>
    <col min="7165" max="7165" width="10.42578125" style="2" customWidth="1"/>
    <col min="7166" max="7166" width="38.140625" style="2" customWidth="1"/>
    <col min="7167" max="7167" width="16.5703125" style="2" customWidth="1"/>
    <col min="7168" max="7168" width="9.5703125" style="2" customWidth="1"/>
    <col min="7169" max="7169" width="10.28515625" style="2" customWidth="1"/>
    <col min="7170" max="7170" width="10.5703125" style="2" customWidth="1"/>
    <col min="7171" max="7172" width="13.140625" style="2" customWidth="1"/>
    <col min="7173" max="7173" width="12.5703125" style="2" customWidth="1"/>
    <col min="7174" max="7174" width="12.28515625" style="2" customWidth="1"/>
    <col min="7175" max="7175" width="17.5703125" style="2" customWidth="1"/>
    <col min="7176" max="7176" width="21" style="2" customWidth="1"/>
    <col min="7177" max="7177" width="19" style="2" customWidth="1"/>
    <col min="7178" max="7178" width="15.85546875" style="2" customWidth="1"/>
    <col min="7179" max="7179" width="11.5703125" style="2" customWidth="1"/>
    <col min="7180" max="7416" width="9.140625" style="2"/>
    <col min="7417" max="7417" width="8.7109375" style="2" customWidth="1"/>
    <col min="7418" max="7418" width="16.140625" style="2" customWidth="1"/>
    <col min="7419" max="7419" width="9.7109375" style="2" customWidth="1"/>
    <col min="7420" max="7420" width="13.140625" style="2" customWidth="1"/>
    <col min="7421" max="7421" width="10.42578125" style="2" customWidth="1"/>
    <col min="7422" max="7422" width="38.140625" style="2" customWidth="1"/>
    <col min="7423" max="7423" width="16.5703125" style="2" customWidth="1"/>
    <col min="7424" max="7424" width="9.5703125" style="2" customWidth="1"/>
    <col min="7425" max="7425" width="10.28515625" style="2" customWidth="1"/>
    <col min="7426" max="7426" width="10.5703125" style="2" customWidth="1"/>
    <col min="7427" max="7428" width="13.140625" style="2" customWidth="1"/>
    <col min="7429" max="7429" width="12.5703125" style="2" customWidth="1"/>
    <col min="7430" max="7430" width="12.28515625" style="2" customWidth="1"/>
    <col min="7431" max="7431" width="17.5703125" style="2" customWidth="1"/>
    <col min="7432" max="7432" width="21" style="2" customWidth="1"/>
    <col min="7433" max="7433" width="19" style="2" customWidth="1"/>
    <col min="7434" max="7434" width="15.85546875" style="2" customWidth="1"/>
    <col min="7435" max="7435" width="11.5703125" style="2" customWidth="1"/>
    <col min="7436" max="7672" width="9.140625" style="2"/>
    <col min="7673" max="7673" width="8.7109375" style="2" customWidth="1"/>
    <col min="7674" max="7674" width="16.140625" style="2" customWidth="1"/>
    <col min="7675" max="7675" width="9.7109375" style="2" customWidth="1"/>
    <col min="7676" max="7676" width="13.140625" style="2" customWidth="1"/>
    <col min="7677" max="7677" width="10.42578125" style="2" customWidth="1"/>
    <col min="7678" max="7678" width="38.140625" style="2" customWidth="1"/>
    <col min="7679" max="7679" width="16.5703125" style="2" customWidth="1"/>
    <col min="7680" max="7680" width="9.5703125" style="2" customWidth="1"/>
    <col min="7681" max="7681" width="10.28515625" style="2" customWidth="1"/>
    <col min="7682" max="7682" width="10.5703125" style="2" customWidth="1"/>
    <col min="7683" max="7684" width="13.140625" style="2" customWidth="1"/>
    <col min="7685" max="7685" width="12.5703125" style="2" customWidth="1"/>
    <col min="7686" max="7686" width="12.28515625" style="2" customWidth="1"/>
    <col min="7687" max="7687" width="17.5703125" style="2" customWidth="1"/>
    <col min="7688" max="7688" width="21" style="2" customWidth="1"/>
    <col min="7689" max="7689" width="19" style="2" customWidth="1"/>
    <col min="7690" max="7690" width="15.85546875" style="2" customWidth="1"/>
    <col min="7691" max="7691" width="11.5703125" style="2" customWidth="1"/>
    <col min="7692" max="7928" width="9.140625" style="2"/>
    <col min="7929" max="7929" width="8.7109375" style="2" customWidth="1"/>
    <col min="7930" max="7930" width="16.140625" style="2" customWidth="1"/>
    <col min="7931" max="7931" width="9.7109375" style="2" customWidth="1"/>
    <col min="7932" max="7932" width="13.140625" style="2" customWidth="1"/>
    <col min="7933" max="7933" width="10.42578125" style="2" customWidth="1"/>
    <col min="7934" max="7934" width="38.140625" style="2" customWidth="1"/>
    <col min="7935" max="7935" width="16.5703125" style="2" customWidth="1"/>
    <col min="7936" max="7936" width="9.5703125" style="2" customWidth="1"/>
    <col min="7937" max="7937" width="10.28515625" style="2" customWidth="1"/>
    <col min="7938" max="7938" width="10.5703125" style="2" customWidth="1"/>
    <col min="7939" max="7940" width="13.140625" style="2" customWidth="1"/>
    <col min="7941" max="7941" width="12.5703125" style="2" customWidth="1"/>
    <col min="7942" max="7942" width="12.28515625" style="2" customWidth="1"/>
    <col min="7943" max="7943" width="17.5703125" style="2" customWidth="1"/>
    <col min="7944" max="7944" width="21" style="2" customWidth="1"/>
    <col min="7945" max="7945" width="19" style="2" customWidth="1"/>
    <col min="7946" max="7946" width="15.85546875" style="2" customWidth="1"/>
    <col min="7947" max="7947" width="11.5703125" style="2" customWidth="1"/>
    <col min="7948" max="8184" width="9.140625" style="2"/>
    <col min="8185" max="8185" width="8.7109375" style="2" customWidth="1"/>
    <col min="8186" max="8186" width="16.140625" style="2" customWidth="1"/>
    <col min="8187" max="8187" width="9.7109375" style="2" customWidth="1"/>
    <col min="8188" max="8188" width="13.140625" style="2" customWidth="1"/>
    <col min="8189" max="8189" width="10.42578125" style="2" customWidth="1"/>
    <col min="8190" max="8190" width="38.140625" style="2" customWidth="1"/>
    <col min="8191" max="8191" width="16.5703125" style="2" customWidth="1"/>
    <col min="8192" max="8192" width="9.5703125" style="2" customWidth="1"/>
    <col min="8193" max="8193" width="10.28515625" style="2" customWidth="1"/>
    <col min="8194" max="8194" width="10.5703125" style="2" customWidth="1"/>
    <col min="8195" max="8196" width="13.140625" style="2" customWidth="1"/>
    <col min="8197" max="8197" width="12.5703125" style="2" customWidth="1"/>
    <col min="8198" max="8198" width="12.28515625" style="2" customWidth="1"/>
    <col min="8199" max="8199" width="17.5703125" style="2" customWidth="1"/>
    <col min="8200" max="8200" width="21" style="2" customWidth="1"/>
    <col min="8201" max="8201" width="19" style="2" customWidth="1"/>
    <col min="8202" max="8202" width="15.85546875" style="2" customWidth="1"/>
    <col min="8203" max="8203" width="11.5703125" style="2" customWidth="1"/>
    <col min="8204" max="8440" width="9.140625" style="2"/>
    <col min="8441" max="8441" width="8.7109375" style="2" customWidth="1"/>
    <col min="8442" max="8442" width="16.140625" style="2" customWidth="1"/>
    <col min="8443" max="8443" width="9.7109375" style="2" customWidth="1"/>
    <col min="8444" max="8444" width="13.140625" style="2" customWidth="1"/>
    <col min="8445" max="8445" width="10.42578125" style="2" customWidth="1"/>
    <col min="8446" max="8446" width="38.140625" style="2" customWidth="1"/>
    <col min="8447" max="8447" width="16.5703125" style="2" customWidth="1"/>
    <col min="8448" max="8448" width="9.5703125" style="2" customWidth="1"/>
    <col min="8449" max="8449" width="10.28515625" style="2" customWidth="1"/>
    <col min="8450" max="8450" width="10.5703125" style="2" customWidth="1"/>
    <col min="8451" max="8452" width="13.140625" style="2" customWidth="1"/>
    <col min="8453" max="8453" width="12.5703125" style="2" customWidth="1"/>
    <col min="8454" max="8454" width="12.28515625" style="2" customWidth="1"/>
    <col min="8455" max="8455" width="17.5703125" style="2" customWidth="1"/>
    <col min="8456" max="8456" width="21" style="2" customWidth="1"/>
    <col min="8457" max="8457" width="19" style="2" customWidth="1"/>
    <col min="8458" max="8458" width="15.85546875" style="2" customWidth="1"/>
    <col min="8459" max="8459" width="11.5703125" style="2" customWidth="1"/>
    <col min="8460" max="8696" width="9.140625" style="2"/>
    <col min="8697" max="8697" width="8.7109375" style="2" customWidth="1"/>
    <col min="8698" max="8698" width="16.140625" style="2" customWidth="1"/>
    <col min="8699" max="8699" width="9.7109375" style="2" customWidth="1"/>
    <col min="8700" max="8700" width="13.140625" style="2" customWidth="1"/>
    <col min="8701" max="8701" width="10.42578125" style="2" customWidth="1"/>
    <col min="8702" max="8702" width="38.140625" style="2" customWidth="1"/>
    <col min="8703" max="8703" width="16.5703125" style="2" customWidth="1"/>
    <col min="8704" max="8704" width="9.5703125" style="2" customWidth="1"/>
    <col min="8705" max="8705" width="10.28515625" style="2" customWidth="1"/>
    <col min="8706" max="8706" width="10.5703125" style="2" customWidth="1"/>
    <col min="8707" max="8708" width="13.140625" style="2" customWidth="1"/>
    <col min="8709" max="8709" width="12.5703125" style="2" customWidth="1"/>
    <col min="8710" max="8710" width="12.28515625" style="2" customWidth="1"/>
    <col min="8711" max="8711" width="17.5703125" style="2" customWidth="1"/>
    <col min="8712" max="8712" width="21" style="2" customWidth="1"/>
    <col min="8713" max="8713" width="19" style="2" customWidth="1"/>
    <col min="8714" max="8714" width="15.85546875" style="2" customWidth="1"/>
    <col min="8715" max="8715" width="11.5703125" style="2" customWidth="1"/>
    <col min="8716" max="8952" width="9.140625" style="2"/>
    <col min="8953" max="8953" width="8.7109375" style="2" customWidth="1"/>
    <col min="8954" max="8954" width="16.140625" style="2" customWidth="1"/>
    <col min="8955" max="8955" width="9.7109375" style="2" customWidth="1"/>
    <col min="8956" max="8956" width="13.140625" style="2" customWidth="1"/>
    <col min="8957" max="8957" width="10.42578125" style="2" customWidth="1"/>
    <col min="8958" max="8958" width="38.140625" style="2" customWidth="1"/>
    <col min="8959" max="8959" width="16.5703125" style="2" customWidth="1"/>
    <col min="8960" max="8960" width="9.5703125" style="2" customWidth="1"/>
    <col min="8961" max="8961" width="10.28515625" style="2" customWidth="1"/>
    <col min="8962" max="8962" width="10.5703125" style="2" customWidth="1"/>
    <col min="8963" max="8964" width="13.140625" style="2" customWidth="1"/>
    <col min="8965" max="8965" width="12.5703125" style="2" customWidth="1"/>
    <col min="8966" max="8966" width="12.28515625" style="2" customWidth="1"/>
    <col min="8967" max="8967" width="17.5703125" style="2" customWidth="1"/>
    <col min="8968" max="8968" width="21" style="2" customWidth="1"/>
    <col min="8969" max="8969" width="19" style="2" customWidth="1"/>
    <col min="8970" max="8970" width="15.85546875" style="2" customWidth="1"/>
    <col min="8971" max="8971" width="11.5703125" style="2" customWidth="1"/>
    <col min="8972" max="9208" width="9.140625" style="2"/>
    <col min="9209" max="9209" width="8.7109375" style="2" customWidth="1"/>
    <col min="9210" max="9210" width="16.140625" style="2" customWidth="1"/>
    <col min="9211" max="9211" width="9.7109375" style="2" customWidth="1"/>
    <col min="9212" max="9212" width="13.140625" style="2" customWidth="1"/>
    <col min="9213" max="9213" width="10.42578125" style="2" customWidth="1"/>
    <col min="9214" max="9214" width="38.140625" style="2" customWidth="1"/>
    <col min="9215" max="9215" width="16.5703125" style="2" customWidth="1"/>
    <col min="9216" max="9216" width="9.5703125" style="2" customWidth="1"/>
    <col min="9217" max="9217" width="10.28515625" style="2" customWidth="1"/>
    <col min="9218" max="9218" width="10.5703125" style="2" customWidth="1"/>
    <col min="9219" max="9220" width="13.140625" style="2" customWidth="1"/>
    <col min="9221" max="9221" width="12.5703125" style="2" customWidth="1"/>
    <col min="9222" max="9222" width="12.28515625" style="2" customWidth="1"/>
    <col min="9223" max="9223" width="17.5703125" style="2" customWidth="1"/>
    <col min="9224" max="9224" width="21" style="2" customWidth="1"/>
    <col min="9225" max="9225" width="19" style="2" customWidth="1"/>
    <col min="9226" max="9226" width="15.85546875" style="2" customWidth="1"/>
    <col min="9227" max="9227" width="11.5703125" style="2" customWidth="1"/>
    <col min="9228" max="9464" width="9.140625" style="2"/>
    <col min="9465" max="9465" width="8.7109375" style="2" customWidth="1"/>
    <col min="9466" max="9466" width="16.140625" style="2" customWidth="1"/>
    <col min="9467" max="9467" width="9.7109375" style="2" customWidth="1"/>
    <col min="9468" max="9468" width="13.140625" style="2" customWidth="1"/>
    <col min="9469" max="9469" width="10.42578125" style="2" customWidth="1"/>
    <col min="9470" max="9470" width="38.140625" style="2" customWidth="1"/>
    <col min="9471" max="9471" width="16.5703125" style="2" customWidth="1"/>
    <col min="9472" max="9472" width="9.5703125" style="2" customWidth="1"/>
    <col min="9473" max="9473" width="10.28515625" style="2" customWidth="1"/>
    <col min="9474" max="9474" width="10.5703125" style="2" customWidth="1"/>
    <col min="9475" max="9476" width="13.140625" style="2" customWidth="1"/>
    <col min="9477" max="9477" width="12.5703125" style="2" customWidth="1"/>
    <col min="9478" max="9478" width="12.28515625" style="2" customWidth="1"/>
    <col min="9479" max="9479" width="17.5703125" style="2" customWidth="1"/>
    <col min="9480" max="9480" width="21" style="2" customWidth="1"/>
    <col min="9481" max="9481" width="19" style="2" customWidth="1"/>
    <col min="9482" max="9482" width="15.85546875" style="2" customWidth="1"/>
    <col min="9483" max="9483" width="11.5703125" style="2" customWidth="1"/>
    <col min="9484" max="9720" width="9.140625" style="2"/>
    <col min="9721" max="9721" width="8.7109375" style="2" customWidth="1"/>
    <col min="9722" max="9722" width="16.140625" style="2" customWidth="1"/>
    <col min="9723" max="9723" width="9.7109375" style="2" customWidth="1"/>
    <col min="9724" max="9724" width="13.140625" style="2" customWidth="1"/>
    <col min="9725" max="9725" width="10.42578125" style="2" customWidth="1"/>
    <col min="9726" max="9726" width="38.140625" style="2" customWidth="1"/>
    <col min="9727" max="9727" width="16.5703125" style="2" customWidth="1"/>
    <col min="9728" max="9728" width="9.5703125" style="2" customWidth="1"/>
    <col min="9729" max="9729" width="10.28515625" style="2" customWidth="1"/>
    <col min="9730" max="9730" width="10.5703125" style="2" customWidth="1"/>
    <col min="9731" max="9732" width="13.140625" style="2" customWidth="1"/>
    <col min="9733" max="9733" width="12.5703125" style="2" customWidth="1"/>
    <col min="9734" max="9734" width="12.28515625" style="2" customWidth="1"/>
    <col min="9735" max="9735" width="17.5703125" style="2" customWidth="1"/>
    <col min="9736" max="9736" width="21" style="2" customWidth="1"/>
    <col min="9737" max="9737" width="19" style="2" customWidth="1"/>
    <col min="9738" max="9738" width="15.85546875" style="2" customWidth="1"/>
    <col min="9739" max="9739" width="11.5703125" style="2" customWidth="1"/>
    <col min="9740" max="9976" width="9.140625" style="2"/>
    <col min="9977" max="9977" width="8.7109375" style="2" customWidth="1"/>
    <col min="9978" max="9978" width="16.140625" style="2" customWidth="1"/>
    <col min="9979" max="9979" width="9.7109375" style="2" customWidth="1"/>
    <col min="9980" max="9980" width="13.140625" style="2" customWidth="1"/>
    <col min="9981" max="9981" width="10.42578125" style="2" customWidth="1"/>
    <col min="9982" max="9982" width="38.140625" style="2" customWidth="1"/>
    <col min="9983" max="9983" width="16.5703125" style="2" customWidth="1"/>
    <col min="9984" max="9984" width="9.5703125" style="2" customWidth="1"/>
    <col min="9985" max="9985" width="10.28515625" style="2" customWidth="1"/>
    <col min="9986" max="9986" width="10.5703125" style="2" customWidth="1"/>
    <col min="9987" max="9988" width="13.140625" style="2" customWidth="1"/>
    <col min="9989" max="9989" width="12.5703125" style="2" customWidth="1"/>
    <col min="9990" max="9990" width="12.28515625" style="2" customWidth="1"/>
    <col min="9991" max="9991" width="17.5703125" style="2" customWidth="1"/>
    <col min="9992" max="9992" width="21" style="2" customWidth="1"/>
    <col min="9993" max="9993" width="19" style="2" customWidth="1"/>
    <col min="9994" max="9994" width="15.85546875" style="2" customWidth="1"/>
    <col min="9995" max="9995" width="11.5703125" style="2" customWidth="1"/>
    <col min="9996" max="10232" width="9.140625" style="2"/>
    <col min="10233" max="10233" width="8.7109375" style="2" customWidth="1"/>
    <col min="10234" max="10234" width="16.140625" style="2" customWidth="1"/>
    <col min="10235" max="10235" width="9.7109375" style="2" customWidth="1"/>
    <col min="10236" max="10236" width="13.140625" style="2" customWidth="1"/>
    <col min="10237" max="10237" width="10.42578125" style="2" customWidth="1"/>
    <col min="10238" max="10238" width="38.140625" style="2" customWidth="1"/>
    <col min="10239" max="10239" width="16.5703125" style="2" customWidth="1"/>
    <col min="10240" max="10240" width="9.5703125" style="2" customWidth="1"/>
    <col min="10241" max="10241" width="10.28515625" style="2" customWidth="1"/>
    <col min="10242" max="10242" width="10.5703125" style="2" customWidth="1"/>
    <col min="10243" max="10244" width="13.140625" style="2" customWidth="1"/>
    <col min="10245" max="10245" width="12.5703125" style="2" customWidth="1"/>
    <col min="10246" max="10246" width="12.28515625" style="2" customWidth="1"/>
    <col min="10247" max="10247" width="17.5703125" style="2" customWidth="1"/>
    <col min="10248" max="10248" width="21" style="2" customWidth="1"/>
    <col min="10249" max="10249" width="19" style="2" customWidth="1"/>
    <col min="10250" max="10250" width="15.85546875" style="2" customWidth="1"/>
    <col min="10251" max="10251" width="11.5703125" style="2" customWidth="1"/>
    <col min="10252" max="10488" width="9.140625" style="2"/>
    <col min="10489" max="10489" width="8.7109375" style="2" customWidth="1"/>
    <col min="10490" max="10490" width="16.140625" style="2" customWidth="1"/>
    <col min="10491" max="10491" width="9.7109375" style="2" customWidth="1"/>
    <col min="10492" max="10492" width="13.140625" style="2" customWidth="1"/>
    <col min="10493" max="10493" width="10.42578125" style="2" customWidth="1"/>
    <col min="10494" max="10494" width="38.140625" style="2" customWidth="1"/>
    <col min="10495" max="10495" width="16.5703125" style="2" customWidth="1"/>
    <col min="10496" max="10496" width="9.5703125" style="2" customWidth="1"/>
    <col min="10497" max="10497" width="10.28515625" style="2" customWidth="1"/>
    <col min="10498" max="10498" width="10.5703125" style="2" customWidth="1"/>
    <col min="10499" max="10500" width="13.140625" style="2" customWidth="1"/>
    <col min="10501" max="10501" width="12.5703125" style="2" customWidth="1"/>
    <col min="10502" max="10502" width="12.28515625" style="2" customWidth="1"/>
    <col min="10503" max="10503" width="17.5703125" style="2" customWidth="1"/>
    <col min="10504" max="10504" width="21" style="2" customWidth="1"/>
    <col min="10505" max="10505" width="19" style="2" customWidth="1"/>
    <col min="10506" max="10506" width="15.85546875" style="2" customWidth="1"/>
    <col min="10507" max="10507" width="11.5703125" style="2" customWidth="1"/>
    <col min="10508" max="10744" width="9.140625" style="2"/>
    <col min="10745" max="10745" width="8.7109375" style="2" customWidth="1"/>
    <col min="10746" max="10746" width="16.140625" style="2" customWidth="1"/>
    <col min="10747" max="10747" width="9.7109375" style="2" customWidth="1"/>
    <col min="10748" max="10748" width="13.140625" style="2" customWidth="1"/>
    <col min="10749" max="10749" width="10.42578125" style="2" customWidth="1"/>
    <col min="10750" max="10750" width="38.140625" style="2" customWidth="1"/>
    <col min="10751" max="10751" width="16.5703125" style="2" customWidth="1"/>
    <col min="10752" max="10752" width="9.5703125" style="2" customWidth="1"/>
    <col min="10753" max="10753" width="10.28515625" style="2" customWidth="1"/>
    <col min="10754" max="10754" width="10.5703125" style="2" customWidth="1"/>
    <col min="10755" max="10756" width="13.140625" style="2" customWidth="1"/>
    <col min="10757" max="10757" width="12.5703125" style="2" customWidth="1"/>
    <col min="10758" max="10758" width="12.28515625" style="2" customWidth="1"/>
    <col min="10759" max="10759" width="17.5703125" style="2" customWidth="1"/>
    <col min="10760" max="10760" width="21" style="2" customWidth="1"/>
    <col min="10761" max="10761" width="19" style="2" customWidth="1"/>
    <col min="10762" max="10762" width="15.85546875" style="2" customWidth="1"/>
    <col min="10763" max="10763" width="11.5703125" style="2" customWidth="1"/>
    <col min="10764" max="11000" width="9.140625" style="2"/>
    <col min="11001" max="11001" width="8.7109375" style="2" customWidth="1"/>
    <col min="11002" max="11002" width="16.140625" style="2" customWidth="1"/>
    <col min="11003" max="11003" width="9.7109375" style="2" customWidth="1"/>
    <col min="11004" max="11004" width="13.140625" style="2" customWidth="1"/>
    <col min="11005" max="11005" width="10.42578125" style="2" customWidth="1"/>
    <col min="11006" max="11006" width="38.140625" style="2" customWidth="1"/>
    <col min="11007" max="11007" width="16.5703125" style="2" customWidth="1"/>
    <col min="11008" max="11008" width="9.5703125" style="2" customWidth="1"/>
    <col min="11009" max="11009" width="10.28515625" style="2" customWidth="1"/>
    <col min="11010" max="11010" width="10.5703125" style="2" customWidth="1"/>
    <col min="11011" max="11012" width="13.140625" style="2" customWidth="1"/>
    <col min="11013" max="11013" width="12.5703125" style="2" customWidth="1"/>
    <col min="11014" max="11014" width="12.28515625" style="2" customWidth="1"/>
    <col min="11015" max="11015" width="17.5703125" style="2" customWidth="1"/>
    <col min="11016" max="11016" width="21" style="2" customWidth="1"/>
    <col min="11017" max="11017" width="19" style="2" customWidth="1"/>
    <col min="11018" max="11018" width="15.85546875" style="2" customWidth="1"/>
    <col min="11019" max="11019" width="11.5703125" style="2" customWidth="1"/>
    <col min="11020" max="11256" width="9.140625" style="2"/>
    <col min="11257" max="11257" width="8.7109375" style="2" customWidth="1"/>
    <col min="11258" max="11258" width="16.140625" style="2" customWidth="1"/>
    <col min="11259" max="11259" width="9.7109375" style="2" customWidth="1"/>
    <col min="11260" max="11260" width="13.140625" style="2" customWidth="1"/>
    <col min="11261" max="11261" width="10.42578125" style="2" customWidth="1"/>
    <col min="11262" max="11262" width="38.140625" style="2" customWidth="1"/>
    <col min="11263" max="11263" width="16.5703125" style="2" customWidth="1"/>
    <col min="11264" max="11264" width="9.5703125" style="2" customWidth="1"/>
    <col min="11265" max="11265" width="10.28515625" style="2" customWidth="1"/>
    <col min="11266" max="11266" width="10.5703125" style="2" customWidth="1"/>
    <col min="11267" max="11268" width="13.140625" style="2" customWidth="1"/>
    <col min="11269" max="11269" width="12.5703125" style="2" customWidth="1"/>
    <col min="11270" max="11270" width="12.28515625" style="2" customWidth="1"/>
    <col min="11271" max="11271" width="17.5703125" style="2" customWidth="1"/>
    <col min="11272" max="11272" width="21" style="2" customWidth="1"/>
    <col min="11273" max="11273" width="19" style="2" customWidth="1"/>
    <col min="11274" max="11274" width="15.85546875" style="2" customWidth="1"/>
    <col min="11275" max="11275" width="11.5703125" style="2" customWidth="1"/>
    <col min="11276" max="11512" width="9.140625" style="2"/>
    <col min="11513" max="11513" width="8.7109375" style="2" customWidth="1"/>
    <col min="11514" max="11514" width="16.140625" style="2" customWidth="1"/>
    <col min="11515" max="11515" width="9.7109375" style="2" customWidth="1"/>
    <col min="11516" max="11516" width="13.140625" style="2" customWidth="1"/>
    <col min="11517" max="11517" width="10.42578125" style="2" customWidth="1"/>
    <col min="11518" max="11518" width="38.140625" style="2" customWidth="1"/>
    <col min="11519" max="11519" width="16.5703125" style="2" customWidth="1"/>
    <col min="11520" max="11520" width="9.5703125" style="2" customWidth="1"/>
    <col min="11521" max="11521" width="10.28515625" style="2" customWidth="1"/>
    <col min="11522" max="11522" width="10.5703125" style="2" customWidth="1"/>
    <col min="11523" max="11524" width="13.140625" style="2" customWidth="1"/>
    <col min="11525" max="11525" width="12.5703125" style="2" customWidth="1"/>
    <col min="11526" max="11526" width="12.28515625" style="2" customWidth="1"/>
    <col min="11527" max="11527" width="17.5703125" style="2" customWidth="1"/>
    <col min="11528" max="11528" width="21" style="2" customWidth="1"/>
    <col min="11529" max="11529" width="19" style="2" customWidth="1"/>
    <col min="11530" max="11530" width="15.85546875" style="2" customWidth="1"/>
    <col min="11531" max="11531" width="11.5703125" style="2" customWidth="1"/>
    <col min="11532" max="11768" width="9.140625" style="2"/>
    <col min="11769" max="11769" width="8.7109375" style="2" customWidth="1"/>
    <col min="11770" max="11770" width="16.140625" style="2" customWidth="1"/>
    <col min="11771" max="11771" width="9.7109375" style="2" customWidth="1"/>
    <col min="11772" max="11772" width="13.140625" style="2" customWidth="1"/>
    <col min="11773" max="11773" width="10.42578125" style="2" customWidth="1"/>
    <col min="11774" max="11774" width="38.140625" style="2" customWidth="1"/>
    <col min="11775" max="11775" width="16.5703125" style="2" customWidth="1"/>
    <col min="11776" max="11776" width="9.5703125" style="2" customWidth="1"/>
    <col min="11777" max="11777" width="10.28515625" style="2" customWidth="1"/>
    <col min="11778" max="11778" width="10.5703125" style="2" customWidth="1"/>
    <col min="11779" max="11780" width="13.140625" style="2" customWidth="1"/>
    <col min="11781" max="11781" width="12.5703125" style="2" customWidth="1"/>
    <col min="11782" max="11782" width="12.28515625" style="2" customWidth="1"/>
    <col min="11783" max="11783" width="17.5703125" style="2" customWidth="1"/>
    <col min="11784" max="11784" width="21" style="2" customWidth="1"/>
    <col min="11785" max="11785" width="19" style="2" customWidth="1"/>
    <col min="11786" max="11786" width="15.85546875" style="2" customWidth="1"/>
    <col min="11787" max="11787" width="11.5703125" style="2" customWidth="1"/>
    <col min="11788" max="12024" width="9.140625" style="2"/>
    <col min="12025" max="12025" width="8.7109375" style="2" customWidth="1"/>
    <col min="12026" max="12026" width="16.140625" style="2" customWidth="1"/>
    <col min="12027" max="12027" width="9.7109375" style="2" customWidth="1"/>
    <col min="12028" max="12028" width="13.140625" style="2" customWidth="1"/>
    <col min="12029" max="12029" width="10.42578125" style="2" customWidth="1"/>
    <col min="12030" max="12030" width="38.140625" style="2" customWidth="1"/>
    <col min="12031" max="12031" width="16.5703125" style="2" customWidth="1"/>
    <col min="12032" max="12032" width="9.5703125" style="2" customWidth="1"/>
    <col min="12033" max="12033" width="10.28515625" style="2" customWidth="1"/>
    <col min="12034" max="12034" width="10.5703125" style="2" customWidth="1"/>
    <col min="12035" max="12036" width="13.140625" style="2" customWidth="1"/>
    <col min="12037" max="12037" width="12.5703125" style="2" customWidth="1"/>
    <col min="12038" max="12038" width="12.28515625" style="2" customWidth="1"/>
    <col min="12039" max="12039" width="17.5703125" style="2" customWidth="1"/>
    <col min="12040" max="12040" width="21" style="2" customWidth="1"/>
    <col min="12041" max="12041" width="19" style="2" customWidth="1"/>
    <col min="12042" max="12042" width="15.85546875" style="2" customWidth="1"/>
    <col min="12043" max="12043" width="11.5703125" style="2" customWidth="1"/>
    <col min="12044" max="12280" width="9.140625" style="2"/>
    <col min="12281" max="12281" width="8.7109375" style="2" customWidth="1"/>
    <col min="12282" max="12282" width="16.140625" style="2" customWidth="1"/>
    <col min="12283" max="12283" width="9.7109375" style="2" customWidth="1"/>
    <col min="12284" max="12284" width="13.140625" style="2" customWidth="1"/>
    <col min="12285" max="12285" width="10.42578125" style="2" customWidth="1"/>
    <col min="12286" max="12286" width="38.140625" style="2" customWidth="1"/>
    <col min="12287" max="12287" width="16.5703125" style="2" customWidth="1"/>
    <col min="12288" max="12288" width="9.5703125" style="2" customWidth="1"/>
    <col min="12289" max="12289" width="10.28515625" style="2" customWidth="1"/>
    <col min="12290" max="12290" width="10.5703125" style="2" customWidth="1"/>
    <col min="12291" max="12292" width="13.140625" style="2" customWidth="1"/>
    <col min="12293" max="12293" width="12.5703125" style="2" customWidth="1"/>
    <col min="12294" max="12294" width="12.28515625" style="2" customWidth="1"/>
    <col min="12295" max="12295" width="17.5703125" style="2" customWidth="1"/>
    <col min="12296" max="12296" width="21" style="2" customWidth="1"/>
    <col min="12297" max="12297" width="19" style="2" customWidth="1"/>
    <col min="12298" max="12298" width="15.85546875" style="2" customWidth="1"/>
    <col min="12299" max="12299" width="11.5703125" style="2" customWidth="1"/>
    <col min="12300" max="12536" width="9.140625" style="2"/>
    <col min="12537" max="12537" width="8.7109375" style="2" customWidth="1"/>
    <col min="12538" max="12538" width="16.140625" style="2" customWidth="1"/>
    <col min="12539" max="12539" width="9.7109375" style="2" customWidth="1"/>
    <col min="12540" max="12540" width="13.140625" style="2" customWidth="1"/>
    <col min="12541" max="12541" width="10.42578125" style="2" customWidth="1"/>
    <col min="12542" max="12542" width="38.140625" style="2" customWidth="1"/>
    <col min="12543" max="12543" width="16.5703125" style="2" customWidth="1"/>
    <col min="12544" max="12544" width="9.5703125" style="2" customWidth="1"/>
    <col min="12545" max="12545" width="10.28515625" style="2" customWidth="1"/>
    <col min="12546" max="12546" width="10.5703125" style="2" customWidth="1"/>
    <col min="12547" max="12548" width="13.140625" style="2" customWidth="1"/>
    <col min="12549" max="12549" width="12.5703125" style="2" customWidth="1"/>
    <col min="12550" max="12550" width="12.28515625" style="2" customWidth="1"/>
    <col min="12551" max="12551" width="17.5703125" style="2" customWidth="1"/>
    <col min="12552" max="12552" width="21" style="2" customWidth="1"/>
    <col min="12553" max="12553" width="19" style="2" customWidth="1"/>
    <col min="12554" max="12554" width="15.85546875" style="2" customWidth="1"/>
    <col min="12555" max="12555" width="11.5703125" style="2" customWidth="1"/>
    <col min="12556" max="12792" width="9.140625" style="2"/>
    <col min="12793" max="12793" width="8.7109375" style="2" customWidth="1"/>
    <col min="12794" max="12794" width="16.140625" style="2" customWidth="1"/>
    <col min="12795" max="12795" width="9.7109375" style="2" customWidth="1"/>
    <col min="12796" max="12796" width="13.140625" style="2" customWidth="1"/>
    <col min="12797" max="12797" width="10.42578125" style="2" customWidth="1"/>
    <col min="12798" max="12798" width="38.140625" style="2" customWidth="1"/>
    <col min="12799" max="12799" width="16.5703125" style="2" customWidth="1"/>
    <col min="12800" max="12800" width="9.5703125" style="2" customWidth="1"/>
    <col min="12801" max="12801" width="10.28515625" style="2" customWidth="1"/>
    <col min="12802" max="12802" width="10.5703125" style="2" customWidth="1"/>
    <col min="12803" max="12804" width="13.140625" style="2" customWidth="1"/>
    <col min="12805" max="12805" width="12.5703125" style="2" customWidth="1"/>
    <col min="12806" max="12806" width="12.28515625" style="2" customWidth="1"/>
    <col min="12807" max="12807" width="17.5703125" style="2" customWidth="1"/>
    <col min="12808" max="12808" width="21" style="2" customWidth="1"/>
    <col min="12809" max="12809" width="19" style="2" customWidth="1"/>
    <col min="12810" max="12810" width="15.85546875" style="2" customWidth="1"/>
    <col min="12811" max="12811" width="11.5703125" style="2" customWidth="1"/>
    <col min="12812" max="13048" width="9.140625" style="2"/>
    <col min="13049" max="13049" width="8.7109375" style="2" customWidth="1"/>
    <col min="13050" max="13050" width="16.140625" style="2" customWidth="1"/>
    <col min="13051" max="13051" width="9.7109375" style="2" customWidth="1"/>
    <col min="13052" max="13052" width="13.140625" style="2" customWidth="1"/>
    <col min="13053" max="13053" width="10.42578125" style="2" customWidth="1"/>
    <col min="13054" max="13054" width="38.140625" style="2" customWidth="1"/>
    <col min="13055" max="13055" width="16.5703125" style="2" customWidth="1"/>
    <col min="13056" max="13056" width="9.5703125" style="2" customWidth="1"/>
    <col min="13057" max="13057" width="10.28515625" style="2" customWidth="1"/>
    <col min="13058" max="13058" width="10.5703125" style="2" customWidth="1"/>
    <col min="13059" max="13060" width="13.140625" style="2" customWidth="1"/>
    <col min="13061" max="13061" width="12.5703125" style="2" customWidth="1"/>
    <col min="13062" max="13062" width="12.28515625" style="2" customWidth="1"/>
    <col min="13063" max="13063" width="17.5703125" style="2" customWidth="1"/>
    <col min="13064" max="13064" width="21" style="2" customWidth="1"/>
    <col min="13065" max="13065" width="19" style="2" customWidth="1"/>
    <col min="13066" max="13066" width="15.85546875" style="2" customWidth="1"/>
    <col min="13067" max="13067" width="11.5703125" style="2" customWidth="1"/>
    <col min="13068" max="13304" width="9.140625" style="2"/>
    <col min="13305" max="13305" width="8.7109375" style="2" customWidth="1"/>
    <col min="13306" max="13306" width="16.140625" style="2" customWidth="1"/>
    <col min="13307" max="13307" width="9.7109375" style="2" customWidth="1"/>
    <col min="13308" max="13308" width="13.140625" style="2" customWidth="1"/>
    <col min="13309" max="13309" width="10.42578125" style="2" customWidth="1"/>
    <col min="13310" max="13310" width="38.140625" style="2" customWidth="1"/>
    <col min="13311" max="13311" width="16.5703125" style="2" customWidth="1"/>
    <col min="13312" max="13312" width="9.5703125" style="2" customWidth="1"/>
    <col min="13313" max="13313" width="10.28515625" style="2" customWidth="1"/>
    <col min="13314" max="13314" width="10.5703125" style="2" customWidth="1"/>
    <col min="13315" max="13316" width="13.140625" style="2" customWidth="1"/>
    <col min="13317" max="13317" width="12.5703125" style="2" customWidth="1"/>
    <col min="13318" max="13318" width="12.28515625" style="2" customWidth="1"/>
    <col min="13319" max="13319" width="17.5703125" style="2" customWidth="1"/>
    <col min="13320" max="13320" width="21" style="2" customWidth="1"/>
    <col min="13321" max="13321" width="19" style="2" customWidth="1"/>
    <col min="13322" max="13322" width="15.85546875" style="2" customWidth="1"/>
    <col min="13323" max="13323" width="11.5703125" style="2" customWidth="1"/>
    <col min="13324" max="13560" width="9.140625" style="2"/>
    <col min="13561" max="13561" width="8.7109375" style="2" customWidth="1"/>
    <col min="13562" max="13562" width="16.140625" style="2" customWidth="1"/>
    <col min="13563" max="13563" width="9.7109375" style="2" customWidth="1"/>
    <col min="13564" max="13564" width="13.140625" style="2" customWidth="1"/>
    <col min="13565" max="13565" width="10.42578125" style="2" customWidth="1"/>
    <col min="13566" max="13566" width="38.140625" style="2" customWidth="1"/>
    <col min="13567" max="13567" width="16.5703125" style="2" customWidth="1"/>
    <col min="13568" max="13568" width="9.5703125" style="2" customWidth="1"/>
    <col min="13569" max="13569" width="10.28515625" style="2" customWidth="1"/>
    <col min="13570" max="13570" width="10.5703125" style="2" customWidth="1"/>
    <col min="13571" max="13572" width="13.140625" style="2" customWidth="1"/>
    <col min="13573" max="13573" width="12.5703125" style="2" customWidth="1"/>
    <col min="13574" max="13574" width="12.28515625" style="2" customWidth="1"/>
    <col min="13575" max="13575" width="17.5703125" style="2" customWidth="1"/>
    <col min="13576" max="13576" width="21" style="2" customWidth="1"/>
    <col min="13577" max="13577" width="19" style="2" customWidth="1"/>
    <col min="13578" max="13578" width="15.85546875" style="2" customWidth="1"/>
    <col min="13579" max="13579" width="11.5703125" style="2" customWidth="1"/>
    <col min="13580" max="13816" width="9.140625" style="2"/>
    <col min="13817" max="13817" width="8.7109375" style="2" customWidth="1"/>
    <col min="13818" max="13818" width="16.140625" style="2" customWidth="1"/>
    <col min="13819" max="13819" width="9.7109375" style="2" customWidth="1"/>
    <col min="13820" max="13820" width="13.140625" style="2" customWidth="1"/>
    <col min="13821" max="13821" width="10.42578125" style="2" customWidth="1"/>
    <col min="13822" max="13822" width="38.140625" style="2" customWidth="1"/>
    <col min="13823" max="13823" width="16.5703125" style="2" customWidth="1"/>
    <col min="13824" max="13824" width="9.5703125" style="2" customWidth="1"/>
    <col min="13825" max="13825" width="10.28515625" style="2" customWidth="1"/>
    <col min="13826" max="13826" width="10.5703125" style="2" customWidth="1"/>
    <col min="13827" max="13828" width="13.140625" style="2" customWidth="1"/>
    <col min="13829" max="13829" width="12.5703125" style="2" customWidth="1"/>
    <col min="13830" max="13830" width="12.28515625" style="2" customWidth="1"/>
    <col min="13831" max="13831" width="17.5703125" style="2" customWidth="1"/>
    <col min="13832" max="13832" width="21" style="2" customWidth="1"/>
    <col min="13833" max="13833" width="19" style="2" customWidth="1"/>
    <col min="13834" max="13834" width="15.85546875" style="2" customWidth="1"/>
    <col min="13835" max="13835" width="11.5703125" style="2" customWidth="1"/>
    <col min="13836" max="14072" width="9.140625" style="2"/>
    <col min="14073" max="14073" width="8.7109375" style="2" customWidth="1"/>
    <col min="14074" max="14074" width="16.140625" style="2" customWidth="1"/>
    <col min="14075" max="14075" width="9.7109375" style="2" customWidth="1"/>
    <col min="14076" max="14076" width="13.140625" style="2" customWidth="1"/>
    <col min="14077" max="14077" width="10.42578125" style="2" customWidth="1"/>
    <col min="14078" max="14078" width="38.140625" style="2" customWidth="1"/>
    <col min="14079" max="14079" width="16.5703125" style="2" customWidth="1"/>
    <col min="14080" max="14080" width="9.5703125" style="2" customWidth="1"/>
    <col min="14081" max="14081" width="10.28515625" style="2" customWidth="1"/>
    <col min="14082" max="14082" width="10.5703125" style="2" customWidth="1"/>
    <col min="14083" max="14084" width="13.140625" style="2" customWidth="1"/>
    <col min="14085" max="14085" width="12.5703125" style="2" customWidth="1"/>
    <col min="14086" max="14086" width="12.28515625" style="2" customWidth="1"/>
    <col min="14087" max="14087" width="17.5703125" style="2" customWidth="1"/>
    <col min="14088" max="14088" width="21" style="2" customWidth="1"/>
    <col min="14089" max="14089" width="19" style="2" customWidth="1"/>
    <col min="14090" max="14090" width="15.85546875" style="2" customWidth="1"/>
    <col min="14091" max="14091" width="11.5703125" style="2" customWidth="1"/>
    <col min="14092" max="14328" width="9.140625" style="2"/>
    <col min="14329" max="14329" width="8.7109375" style="2" customWidth="1"/>
    <col min="14330" max="14330" width="16.140625" style="2" customWidth="1"/>
    <col min="14331" max="14331" width="9.7109375" style="2" customWidth="1"/>
    <col min="14332" max="14332" width="13.140625" style="2" customWidth="1"/>
    <col min="14333" max="14333" width="10.42578125" style="2" customWidth="1"/>
    <col min="14334" max="14334" width="38.140625" style="2" customWidth="1"/>
    <col min="14335" max="14335" width="16.5703125" style="2" customWidth="1"/>
    <col min="14336" max="14336" width="9.5703125" style="2" customWidth="1"/>
    <col min="14337" max="14337" width="10.28515625" style="2" customWidth="1"/>
    <col min="14338" max="14338" width="10.5703125" style="2" customWidth="1"/>
    <col min="14339" max="14340" width="13.140625" style="2" customWidth="1"/>
    <col min="14341" max="14341" width="12.5703125" style="2" customWidth="1"/>
    <col min="14342" max="14342" width="12.28515625" style="2" customWidth="1"/>
    <col min="14343" max="14343" width="17.5703125" style="2" customWidth="1"/>
    <col min="14344" max="14344" width="21" style="2" customWidth="1"/>
    <col min="14345" max="14345" width="19" style="2" customWidth="1"/>
    <col min="14346" max="14346" width="15.85546875" style="2" customWidth="1"/>
    <col min="14347" max="14347" width="11.5703125" style="2" customWidth="1"/>
    <col min="14348" max="14584" width="9.140625" style="2"/>
    <col min="14585" max="14585" width="8.7109375" style="2" customWidth="1"/>
    <col min="14586" max="14586" width="16.140625" style="2" customWidth="1"/>
    <col min="14587" max="14587" width="9.7109375" style="2" customWidth="1"/>
    <col min="14588" max="14588" width="13.140625" style="2" customWidth="1"/>
    <col min="14589" max="14589" width="10.42578125" style="2" customWidth="1"/>
    <col min="14590" max="14590" width="38.140625" style="2" customWidth="1"/>
    <col min="14591" max="14591" width="16.5703125" style="2" customWidth="1"/>
    <col min="14592" max="14592" width="9.5703125" style="2" customWidth="1"/>
    <col min="14593" max="14593" width="10.28515625" style="2" customWidth="1"/>
    <col min="14594" max="14594" width="10.5703125" style="2" customWidth="1"/>
    <col min="14595" max="14596" width="13.140625" style="2" customWidth="1"/>
    <col min="14597" max="14597" width="12.5703125" style="2" customWidth="1"/>
    <col min="14598" max="14598" width="12.28515625" style="2" customWidth="1"/>
    <col min="14599" max="14599" width="17.5703125" style="2" customWidth="1"/>
    <col min="14600" max="14600" width="21" style="2" customWidth="1"/>
    <col min="14601" max="14601" width="19" style="2" customWidth="1"/>
    <col min="14602" max="14602" width="15.85546875" style="2" customWidth="1"/>
    <col min="14603" max="14603" width="11.5703125" style="2" customWidth="1"/>
    <col min="14604" max="14840" width="9.140625" style="2"/>
    <col min="14841" max="14841" width="8.7109375" style="2" customWidth="1"/>
    <col min="14842" max="14842" width="16.140625" style="2" customWidth="1"/>
    <col min="14843" max="14843" width="9.7109375" style="2" customWidth="1"/>
    <col min="14844" max="14844" width="13.140625" style="2" customWidth="1"/>
    <col min="14845" max="14845" width="10.42578125" style="2" customWidth="1"/>
    <col min="14846" max="14846" width="38.140625" style="2" customWidth="1"/>
    <col min="14847" max="14847" width="16.5703125" style="2" customWidth="1"/>
    <col min="14848" max="14848" width="9.5703125" style="2" customWidth="1"/>
    <col min="14849" max="14849" width="10.28515625" style="2" customWidth="1"/>
    <col min="14850" max="14850" width="10.5703125" style="2" customWidth="1"/>
    <col min="14851" max="14852" width="13.140625" style="2" customWidth="1"/>
    <col min="14853" max="14853" width="12.5703125" style="2" customWidth="1"/>
    <col min="14854" max="14854" width="12.28515625" style="2" customWidth="1"/>
    <col min="14855" max="14855" width="17.5703125" style="2" customWidth="1"/>
    <col min="14856" max="14856" width="21" style="2" customWidth="1"/>
    <col min="14857" max="14857" width="19" style="2" customWidth="1"/>
    <col min="14858" max="14858" width="15.85546875" style="2" customWidth="1"/>
    <col min="14859" max="14859" width="11.5703125" style="2" customWidth="1"/>
    <col min="14860" max="15096" width="9.140625" style="2"/>
    <col min="15097" max="15097" width="8.7109375" style="2" customWidth="1"/>
    <col min="15098" max="15098" width="16.140625" style="2" customWidth="1"/>
    <col min="15099" max="15099" width="9.7109375" style="2" customWidth="1"/>
    <col min="15100" max="15100" width="13.140625" style="2" customWidth="1"/>
    <col min="15101" max="15101" width="10.42578125" style="2" customWidth="1"/>
    <col min="15102" max="15102" width="38.140625" style="2" customWidth="1"/>
    <col min="15103" max="15103" width="16.5703125" style="2" customWidth="1"/>
    <col min="15104" max="15104" width="9.5703125" style="2" customWidth="1"/>
    <col min="15105" max="15105" width="10.28515625" style="2" customWidth="1"/>
    <col min="15106" max="15106" width="10.5703125" style="2" customWidth="1"/>
    <col min="15107" max="15108" width="13.140625" style="2" customWidth="1"/>
    <col min="15109" max="15109" width="12.5703125" style="2" customWidth="1"/>
    <col min="15110" max="15110" width="12.28515625" style="2" customWidth="1"/>
    <col min="15111" max="15111" width="17.5703125" style="2" customWidth="1"/>
    <col min="15112" max="15112" width="21" style="2" customWidth="1"/>
    <col min="15113" max="15113" width="19" style="2" customWidth="1"/>
    <col min="15114" max="15114" width="15.85546875" style="2" customWidth="1"/>
    <col min="15115" max="15115" width="11.5703125" style="2" customWidth="1"/>
    <col min="15116" max="15352" width="9.140625" style="2"/>
    <col min="15353" max="15353" width="8.7109375" style="2" customWidth="1"/>
    <col min="15354" max="15354" width="16.140625" style="2" customWidth="1"/>
    <col min="15355" max="15355" width="9.7109375" style="2" customWidth="1"/>
    <col min="15356" max="15356" width="13.140625" style="2" customWidth="1"/>
    <col min="15357" max="15357" width="10.42578125" style="2" customWidth="1"/>
    <col min="15358" max="15358" width="38.140625" style="2" customWidth="1"/>
    <col min="15359" max="15359" width="16.5703125" style="2" customWidth="1"/>
    <col min="15360" max="15360" width="9.5703125" style="2" customWidth="1"/>
    <col min="15361" max="15361" width="10.28515625" style="2" customWidth="1"/>
    <col min="15362" max="15362" width="10.5703125" style="2" customWidth="1"/>
    <col min="15363" max="15364" width="13.140625" style="2" customWidth="1"/>
    <col min="15365" max="15365" width="12.5703125" style="2" customWidth="1"/>
    <col min="15366" max="15366" width="12.28515625" style="2" customWidth="1"/>
    <col min="15367" max="15367" width="17.5703125" style="2" customWidth="1"/>
    <col min="15368" max="15368" width="21" style="2" customWidth="1"/>
    <col min="15369" max="15369" width="19" style="2" customWidth="1"/>
    <col min="15370" max="15370" width="15.85546875" style="2" customWidth="1"/>
    <col min="15371" max="15371" width="11.5703125" style="2" customWidth="1"/>
    <col min="15372" max="15608" width="9.140625" style="2"/>
    <col min="15609" max="15609" width="8.7109375" style="2" customWidth="1"/>
    <col min="15610" max="15610" width="16.140625" style="2" customWidth="1"/>
    <col min="15611" max="15611" width="9.7109375" style="2" customWidth="1"/>
    <col min="15612" max="15612" width="13.140625" style="2" customWidth="1"/>
    <col min="15613" max="15613" width="10.42578125" style="2" customWidth="1"/>
    <col min="15614" max="15614" width="38.140625" style="2" customWidth="1"/>
    <col min="15615" max="15615" width="16.5703125" style="2" customWidth="1"/>
    <col min="15616" max="15616" width="9.5703125" style="2" customWidth="1"/>
    <col min="15617" max="15617" width="10.28515625" style="2" customWidth="1"/>
    <col min="15618" max="15618" width="10.5703125" style="2" customWidth="1"/>
    <col min="15619" max="15620" width="13.140625" style="2" customWidth="1"/>
    <col min="15621" max="15621" width="12.5703125" style="2" customWidth="1"/>
    <col min="15622" max="15622" width="12.28515625" style="2" customWidth="1"/>
    <col min="15623" max="15623" width="17.5703125" style="2" customWidth="1"/>
    <col min="15624" max="15624" width="21" style="2" customWidth="1"/>
    <col min="15625" max="15625" width="19" style="2" customWidth="1"/>
    <col min="15626" max="15626" width="15.85546875" style="2" customWidth="1"/>
    <col min="15627" max="15627" width="11.5703125" style="2" customWidth="1"/>
    <col min="15628" max="15864" width="9.140625" style="2"/>
    <col min="15865" max="15865" width="8.7109375" style="2" customWidth="1"/>
    <col min="15866" max="15866" width="16.140625" style="2" customWidth="1"/>
    <col min="15867" max="15867" width="9.7109375" style="2" customWidth="1"/>
    <col min="15868" max="15868" width="13.140625" style="2" customWidth="1"/>
    <col min="15869" max="15869" width="10.42578125" style="2" customWidth="1"/>
    <col min="15870" max="15870" width="38.140625" style="2" customWidth="1"/>
    <col min="15871" max="15871" width="16.5703125" style="2" customWidth="1"/>
    <col min="15872" max="15872" width="9.5703125" style="2" customWidth="1"/>
    <col min="15873" max="15873" width="10.28515625" style="2" customWidth="1"/>
    <col min="15874" max="15874" width="10.5703125" style="2" customWidth="1"/>
    <col min="15875" max="15876" width="13.140625" style="2" customWidth="1"/>
    <col min="15877" max="15877" width="12.5703125" style="2" customWidth="1"/>
    <col min="15878" max="15878" width="12.28515625" style="2" customWidth="1"/>
    <col min="15879" max="15879" width="17.5703125" style="2" customWidth="1"/>
    <col min="15880" max="15880" width="21" style="2" customWidth="1"/>
    <col min="15881" max="15881" width="19" style="2" customWidth="1"/>
    <col min="15882" max="15882" width="15.85546875" style="2" customWidth="1"/>
    <col min="15883" max="15883" width="11.5703125" style="2" customWidth="1"/>
    <col min="15884" max="16120" width="9.140625" style="2"/>
    <col min="16121" max="16121" width="8.7109375" style="2" customWidth="1"/>
    <col min="16122" max="16122" width="16.140625" style="2" customWidth="1"/>
    <col min="16123" max="16123" width="9.7109375" style="2" customWidth="1"/>
    <col min="16124" max="16124" width="13.140625" style="2" customWidth="1"/>
    <col min="16125" max="16125" width="10.42578125" style="2" customWidth="1"/>
    <col min="16126" max="16126" width="38.140625" style="2" customWidth="1"/>
    <col min="16127" max="16127" width="16.5703125" style="2" customWidth="1"/>
    <col min="16128" max="16128" width="9.5703125" style="2" customWidth="1"/>
    <col min="16129" max="16129" width="10.28515625" style="2" customWidth="1"/>
    <col min="16130" max="16130" width="10.5703125" style="2" customWidth="1"/>
    <col min="16131" max="16132" width="13.140625" style="2" customWidth="1"/>
    <col min="16133" max="16133" width="12.5703125" style="2" customWidth="1"/>
    <col min="16134" max="16134" width="12.28515625" style="2" customWidth="1"/>
    <col min="16135" max="16135" width="17.5703125" style="2" customWidth="1"/>
    <col min="16136" max="16136" width="21" style="2" customWidth="1"/>
    <col min="16137" max="16137" width="19" style="2" customWidth="1"/>
    <col min="16138" max="16138" width="15.85546875" style="2" customWidth="1"/>
    <col min="16139" max="16139" width="11.5703125" style="2" customWidth="1"/>
    <col min="16140" max="16372" width="9.140625" style="2"/>
    <col min="16373" max="16384" width="8.85546875" style="2" customWidth="1"/>
  </cols>
  <sheetData>
    <row r="6" spans="2:46" ht="30" customHeight="1">
      <c r="B6" s="1915" t="s">
        <v>173</v>
      </c>
      <c r="C6" s="1915"/>
      <c r="D6" s="1915"/>
      <c r="E6" s="1915"/>
      <c r="F6" s="1915"/>
      <c r="G6" s="1915"/>
      <c r="H6" s="1915"/>
      <c r="I6" s="1915"/>
      <c r="J6" s="1915"/>
      <c r="K6" s="1915"/>
      <c r="L6" s="1915"/>
      <c r="M6" s="1915"/>
      <c r="N6" s="1915"/>
      <c r="O6" s="1915"/>
      <c r="P6" s="1915"/>
      <c r="Q6" s="1915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2:46" s="7" customFormat="1" ht="38.25">
      <c r="B7" s="1916" t="s">
        <v>10</v>
      </c>
      <c r="C7" s="80" t="s">
        <v>11</v>
      </c>
      <c r="D7" s="1917" t="s">
        <v>12</v>
      </c>
      <c r="E7" s="81" t="s">
        <v>11</v>
      </c>
      <c r="F7" s="1918" t="s">
        <v>13</v>
      </c>
      <c r="G7" s="1918" t="s">
        <v>14</v>
      </c>
      <c r="H7" s="1919" t="s">
        <v>15</v>
      </c>
      <c r="I7" s="511" t="s">
        <v>1557</v>
      </c>
      <c r="J7" s="1918" t="s">
        <v>16</v>
      </c>
      <c r="K7" s="1919" t="s">
        <v>205</v>
      </c>
      <c r="L7" s="1921" t="s">
        <v>17</v>
      </c>
      <c r="M7" s="82" t="s">
        <v>18</v>
      </c>
      <c r="N7" s="82" t="s">
        <v>19</v>
      </c>
      <c r="O7" s="83" t="s">
        <v>1559</v>
      </c>
      <c r="P7" s="83" t="s">
        <v>1558</v>
      </c>
      <c r="Q7" s="84" t="s">
        <v>20</v>
      </c>
      <c r="V7" s="7">
        <f>577-4.3</f>
        <v>572.70000000000005</v>
      </c>
    </row>
    <row r="8" spans="2:46" s="8" customFormat="1" ht="24" customHeight="1">
      <c r="B8" s="1916"/>
      <c r="C8" s="81" t="s">
        <v>21</v>
      </c>
      <c r="D8" s="1917"/>
      <c r="E8" s="81" t="s">
        <v>8</v>
      </c>
      <c r="F8" s="1918"/>
      <c r="G8" s="1918"/>
      <c r="H8" s="1919"/>
      <c r="I8" s="582">
        <f>DADOS!$B$7</f>
        <v>45839</v>
      </c>
      <c r="J8" s="1918"/>
      <c r="K8" s="1919"/>
      <c r="L8" s="1921"/>
      <c r="M8" s="81" t="s">
        <v>22</v>
      </c>
      <c r="N8" s="81" t="s">
        <v>22</v>
      </c>
      <c r="O8" s="585">
        <v>1.02</v>
      </c>
      <c r="P8" s="585">
        <v>0.82</v>
      </c>
      <c r="Q8" s="84" t="s">
        <v>23</v>
      </c>
    </row>
    <row r="9" spans="2:46" ht="30" customHeight="1">
      <c r="B9" s="1915" t="s">
        <v>1560</v>
      </c>
      <c r="C9" s="1915"/>
      <c r="D9" s="1915"/>
      <c r="E9" s="1915"/>
      <c r="F9" s="1915"/>
      <c r="G9" s="1915"/>
      <c r="H9" s="1915"/>
      <c r="I9" s="1915"/>
      <c r="J9" s="1915"/>
      <c r="K9" s="1915"/>
      <c r="L9" s="1915"/>
      <c r="M9" s="1915"/>
      <c r="N9" s="1915"/>
      <c r="O9" s="1915"/>
      <c r="P9" s="1915"/>
      <c r="Q9" s="1915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2:46" s="6" customFormat="1" ht="15.75" customHeight="1">
      <c r="B10" s="1922" t="s">
        <v>24</v>
      </c>
      <c r="C10" s="584">
        <v>63.333333333333336</v>
      </c>
      <c r="D10" s="581">
        <v>45870</v>
      </c>
      <c r="E10" s="584">
        <v>95</v>
      </c>
      <c r="F10" s="94" t="s">
        <v>4299</v>
      </c>
      <c r="G10" s="91" t="s">
        <v>523</v>
      </c>
      <c r="H10" s="91">
        <f>VLOOKUP(G10,DADOS!$V$63:$AF$85,(MATCH(D10,DADOS!$V$62:$AF$62,0)),FALSE)</f>
        <v>487.22800000000001</v>
      </c>
      <c r="I10" s="91">
        <f>VLOOKUP(G10,DADOS!$V$63:$AE$85,(MATCH($I$8,DADOS!$V$62:$AD$62,0)),FALSE)</f>
        <v>477.28500000000003</v>
      </c>
      <c r="J10" s="92">
        <f>I10/H10</f>
        <v>0.97959271634635126</v>
      </c>
      <c r="K10" s="470">
        <f>TRUNC(C10*J10,2)</f>
        <v>62.04</v>
      </c>
      <c r="L10" s="609">
        <f>TRUNC(E10*J10,2)</f>
        <v>93.06</v>
      </c>
      <c r="M10" s="93"/>
      <c r="N10" s="93">
        <v>13.9</v>
      </c>
      <c r="O10" s="470">
        <f>TRUNC(M10*$O$8,2)</f>
        <v>0</v>
      </c>
      <c r="P10" s="470">
        <f>TRUNC(N10*$P$8,2)</f>
        <v>11.39</v>
      </c>
      <c r="Q10" s="470">
        <f>TRUNC(K10+O10+P10,2)</f>
        <v>73.430000000000007</v>
      </c>
    </row>
    <row r="11" spans="2:46" s="6" customFormat="1" ht="15.75" customHeight="1">
      <c r="B11" s="1923"/>
      <c r="C11" s="583">
        <f>E11/1.5</f>
        <v>66.666666666666671</v>
      </c>
      <c r="D11" s="579">
        <v>45870</v>
      </c>
      <c r="E11" s="583">
        <v>100</v>
      </c>
      <c r="F11" s="85" t="s">
        <v>4298</v>
      </c>
      <c r="G11" s="86" t="s">
        <v>523</v>
      </c>
      <c r="H11" s="86">
        <f>VLOOKUP(G11,DADOS!$V$63:$AF$85,(MATCH(D11,DADOS!$V$62:$AF$62,0)),FALSE)</f>
        <v>487.22800000000001</v>
      </c>
      <c r="I11" s="86">
        <f>VLOOKUP(G11,DADOS!$V$63:$AE$85,(MATCH($I$8,DADOS!$V$62:$AD$62,0)),FALSE)</f>
        <v>477.28500000000003</v>
      </c>
      <c r="J11" s="87">
        <f t="shared" ref="J11:J13" si="0">I11/H11</f>
        <v>0.97959271634635126</v>
      </c>
      <c r="K11" s="280">
        <f t="shared" ref="K11:K13" si="1">TRUNC(C11*J11,2)</f>
        <v>65.3</v>
      </c>
      <c r="L11" s="280">
        <f>TRUNC(E11*J11,2)</f>
        <v>97.95</v>
      </c>
      <c r="M11" s="88"/>
      <c r="N11" s="88">
        <v>16.399999999999999</v>
      </c>
      <c r="O11" s="280">
        <f t="shared" ref="O11:O13" si="2">TRUNC(M11*$O$8,2)</f>
        <v>0</v>
      </c>
      <c r="P11" s="280">
        <f t="shared" ref="P11:P13" si="3">TRUNC(N11*$P$8,2)</f>
        <v>13.44</v>
      </c>
      <c r="Q11" s="280">
        <f t="shared" ref="Q11:Q13" si="4">TRUNC(K11+O11+P11,2)</f>
        <v>78.739999999999995</v>
      </c>
    </row>
    <row r="12" spans="2:46" s="6" customFormat="1" ht="15.75" customHeight="1">
      <c r="B12" s="1923"/>
      <c r="C12" s="583">
        <v>66.666666666666671</v>
      </c>
      <c r="D12" s="579">
        <v>45870</v>
      </c>
      <c r="E12" s="583">
        <v>100</v>
      </c>
      <c r="F12" s="85" t="s">
        <v>4297</v>
      </c>
      <c r="G12" s="86" t="s">
        <v>523</v>
      </c>
      <c r="H12" s="86">
        <f>VLOOKUP(G12,DADOS!$V$63:$AF$85,(MATCH(D12,DADOS!$V$62:$AF$62,0)),FALSE)</f>
        <v>487.22800000000001</v>
      </c>
      <c r="I12" s="86">
        <f>VLOOKUP(G12,DADOS!$V$63:$AE$85,(MATCH($I$8,DADOS!$V$62:$AD$62,0)),FALSE)</f>
        <v>477.28500000000003</v>
      </c>
      <c r="J12" s="87">
        <f t="shared" si="0"/>
        <v>0.97959271634635126</v>
      </c>
      <c r="K12" s="280">
        <f t="shared" si="1"/>
        <v>65.3</v>
      </c>
      <c r="L12" s="280">
        <f t="shared" ref="L12" si="5">TRUNC(E12*J12,2)</f>
        <v>97.95</v>
      </c>
      <c r="M12" s="88"/>
      <c r="N12" s="88">
        <v>10.7</v>
      </c>
      <c r="O12" s="280">
        <f t="shared" si="2"/>
        <v>0</v>
      </c>
      <c r="P12" s="280">
        <f t="shared" si="3"/>
        <v>8.77</v>
      </c>
      <c r="Q12" s="280">
        <f t="shared" si="4"/>
        <v>74.069999999999993</v>
      </c>
    </row>
    <row r="13" spans="2:46" s="6" customFormat="1" ht="15.75" customHeight="1">
      <c r="B13" s="1924"/>
      <c r="C13" s="583">
        <f>E13/1.5</f>
        <v>16.406666666666666</v>
      </c>
      <c r="D13" s="579">
        <v>45839</v>
      </c>
      <c r="E13" s="583">
        <f>'SICRO-MAT'!D65</f>
        <v>24.61</v>
      </c>
      <c r="F13" s="85" t="s">
        <v>4228</v>
      </c>
      <c r="G13" s="86" t="s">
        <v>523</v>
      </c>
      <c r="H13" s="86">
        <f>VLOOKUP(G13,DADOS!$V$63:$AE$85,(MATCH(D13,DADOS!$V$62:$AE$62,0)),FALSE)</f>
        <v>477.28500000000003</v>
      </c>
      <c r="I13" s="86">
        <f>VLOOKUP(G13,DADOS!$V$63:$AE$85,(MATCH($I$8,DADOS!$V$62:$AD$62,0)),FALSE)</f>
        <v>477.28500000000003</v>
      </c>
      <c r="J13" s="87">
        <f t="shared" si="0"/>
        <v>1</v>
      </c>
      <c r="K13" s="280">
        <f t="shared" si="1"/>
        <v>16.399999999999999</v>
      </c>
      <c r="L13" s="280">
        <f t="shared" ref="L13" si="6">TRUNC(E13*J13,2)</f>
        <v>24.61</v>
      </c>
      <c r="M13" s="88"/>
      <c r="N13" s="88">
        <v>10</v>
      </c>
      <c r="O13" s="280">
        <f t="shared" si="2"/>
        <v>0</v>
      </c>
      <c r="P13" s="280">
        <f t="shared" si="3"/>
        <v>8.1999999999999993</v>
      </c>
      <c r="Q13" s="280">
        <f t="shared" si="4"/>
        <v>24.6</v>
      </c>
    </row>
    <row r="14" spans="2:46" ht="30" customHeight="1">
      <c r="B14" s="1915" t="s">
        <v>1563</v>
      </c>
      <c r="C14" s="1915"/>
      <c r="D14" s="1915"/>
      <c r="E14" s="1915"/>
      <c r="F14" s="1915"/>
      <c r="G14" s="1915"/>
      <c r="H14" s="1915"/>
      <c r="I14" s="1915"/>
      <c r="J14" s="1915"/>
      <c r="K14" s="1915"/>
      <c r="L14" s="1915"/>
      <c r="M14" s="1915"/>
      <c r="N14" s="1915"/>
      <c r="O14" s="1915"/>
      <c r="P14" s="1915"/>
      <c r="Q14" s="1915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2:46" s="6" customFormat="1" ht="15.75" customHeight="1">
      <c r="B15" s="1922" t="s">
        <v>1564</v>
      </c>
      <c r="C15" s="584">
        <v>80</v>
      </c>
      <c r="D15" s="581">
        <v>45839</v>
      </c>
      <c r="E15" s="584">
        <f>C15*1.5</f>
        <v>120</v>
      </c>
      <c r="F15" s="94" t="s">
        <v>2016</v>
      </c>
      <c r="G15" s="91" t="s">
        <v>1397</v>
      </c>
      <c r="H15" s="91">
        <f>VLOOKUP(G15,DADOS!$V$63:$AF$85,(MATCH(D17,DADOS!$V$62:$AF$62,0)),FALSE)</f>
        <v>588.80399999999997</v>
      </c>
      <c r="I15" s="91">
        <f>VLOOKUP(G15,DADOS!$V$63:$AE$85,(MATCH($I$8,DADOS!$V$62:$AD$62,0)),FALSE)</f>
        <v>584.51199999999994</v>
      </c>
      <c r="J15" s="92">
        <f>I15/H15</f>
        <v>0.99271064734614567</v>
      </c>
      <c r="K15" s="470">
        <f>TRUNC(C15*J15,2)</f>
        <v>79.41</v>
      </c>
      <c r="L15" s="609">
        <f>TRUNC(E15*J15,2)</f>
        <v>119.12</v>
      </c>
      <c r="M15" s="93"/>
      <c r="N15" s="93">
        <v>50.1</v>
      </c>
      <c r="O15" s="470">
        <f>TRUNC(M15*$O$8,2)</f>
        <v>0</v>
      </c>
      <c r="P15" s="470">
        <f>TRUNC(V15*$P$8,2)</f>
        <v>41</v>
      </c>
      <c r="Q15" s="470">
        <f>TRUNC(K15+O15+P15,2)</f>
        <v>120.41</v>
      </c>
      <c r="V15" s="93">
        <v>50</v>
      </c>
    </row>
    <row r="16" spans="2:46" s="6" customFormat="1" ht="15.75" customHeight="1">
      <c r="B16" s="1923"/>
      <c r="C16" s="583">
        <v>75</v>
      </c>
      <c r="D16" s="579">
        <v>45717</v>
      </c>
      <c r="E16" s="576">
        <f>C16*1.5</f>
        <v>112.5</v>
      </c>
      <c r="F16" s="89" t="s">
        <v>4264</v>
      </c>
      <c r="G16" s="86" t="s">
        <v>1397</v>
      </c>
      <c r="H16" s="86">
        <f>VLOOKUP(G16,DADOS!$V$63:$AF$85,(MATCH(D16,DADOS!$V$62:$AF$62,0)),FALSE)</f>
        <v>587.36599999999999</v>
      </c>
      <c r="I16" s="86">
        <f>VLOOKUP(G16,DADOS!$V$63:$AE$85,(MATCH($I$8,DADOS!$V$62:$AD$62,0)),FALSE)</f>
        <v>584.51199999999994</v>
      </c>
      <c r="J16" s="87">
        <f t="shared" ref="J16:J18" si="7">I16/H16</f>
        <v>0.995141019398467</v>
      </c>
      <c r="K16" s="280">
        <f t="shared" ref="K16:K18" si="8">TRUNC(C16*J16,2)</f>
        <v>74.63</v>
      </c>
      <c r="L16" s="280">
        <f t="shared" ref="L16:L18" si="9">TRUNC(E16*J16,2)</f>
        <v>111.95</v>
      </c>
      <c r="M16" s="88"/>
      <c r="N16" s="88">
        <v>391</v>
      </c>
      <c r="O16" s="280">
        <f t="shared" ref="O16:O18" si="10">TRUNC(M16*$O$8,2)</f>
        <v>0</v>
      </c>
      <c r="P16" s="280">
        <f t="shared" ref="P16:P18" si="11">TRUNC(N16*$P$8,2)</f>
        <v>320.62</v>
      </c>
      <c r="Q16" s="280">
        <f t="shared" ref="Q16:Q18" si="12">TRUNC(K16+O16+P16,2)</f>
        <v>395.25</v>
      </c>
    </row>
    <row r="17" spans="2:46" s="6" customFormat="1" ht="15.75" customHeight="1">
      <c r="B17" s="1923"/>
      <c r="C17" s="583">
        <v>85</v>
      </c>
      <c r="D17" s="579">
        <v>45748</v>
      </c>
      <c r="E17" s="576">
        <f>C17*1.38</f>
        <v>117.3</v>
      </c>
      <c r="F17" s="89" t="s">
        <v>2015</v>
      </c>
      <c r="G17" s="86" t="s">
        <v>1397</v>
      </c>
      <c r="H17" s="86">
        <f>VLOOKUP(G17,DADOS!$V$63:$AF$85,(MATCH(D15,DADOS!$V$62:$AF$62,0)),FALSE)</f>
        <v>584.51199999999994</v>
      </c>
      <c r="I17" s="86">
        <f>VLOOKUP(G17,DADOS!$V$63:$AE$85,(MATCH($I$8,DADOS!$V$62:$AD$62,0)),FALSE)</f>
        <v>584.51199999999994</v>
      </c>
      <c r="J17" s="87">
        <f t="shared" si="7"/>
        <v>1</v>
      </c>
      <c r="K17" s="280">
        <f>TRUNC(C17*J17,2)</f>
        <v>85</v>
      </c>
      <c r="L17" s="280">
        <f t="shared" si="9"/>
        <v>117.3</v>
      </c>
      <c r="M17" s="88"/>
      <c r="N17" s="88">
        <v>50</v>
      </c>
      <c r="O17" s="280">
        <f t="shared" si="10"/>
        <v>0</v>
      </c>
      <c r="P17" s="280">
        <f t="shared" si="11"/>
        <v>41</v>
      </c>
      <c r="Q17" s="280">
        <f t="shared" si="12"/>
        <v>126</v>
      </c>
    </row>
    <row r="18" spans="2:46" s="6" customFormat="1" ht="15.75" customHeight="1">
      <c r="B18" s="1924"/>
      <c r="C18" s="583">
        <f>E18/1.5</f>
        <v>79.606666666666669</v>
      </c>
      <c r="D18" s="579">
        <v>45839</v>
      </c>
      <c r="E18" s="583">
        <f>'SICRO-MAT'!D7</f>
        <v>119.41</v>
      </c>
      <c r="F18" s="85" t="str">
        <f>F13</f>
        <v>SICRO (Acórdão nº 136/2025 – TCU/Plenário)</v>
      </c>
      <c r="G18" s="86" t="s">
        <v>1397</v>
      </c>
      <c r="H18" s="86">
        <f>VLOOKUP(G18,DADOS!$V$63:$AF$85,(MATCH(D18,DADOS!$V$62:$AF$62,0)),FALSE)</f>
        <v>584.51199999999994</v>
      </c>
      <c r="I18" s="86">
        <f>VLOOKUP(G18,DADOS!$V$63:$AE$85,(MATCH($I$8,DADOS!$V$62:$AD$62,0)),FALSE)</f>
        <v>584.51199999999994</v>
      </c>
      <c r="J18" s="87">
        <f t="shared" si="7"/>
        <v>1</v>
      </c>
      <c r="K18" s="280">
        <f t="shared" si="8"/>
        <v>79.599999999999994</v>
      </c>
      <c r="L18" s="280">
        <f t="shared" si="9"/>
        <v>119.41</v>
      </c>
      <c r="M18" s="88"/>
      <c r="N18" s="88">
        <v>10</v>
      </c>
      <c r="O18" s="280">
        <f t="shared" si="10"/>
        <v>0</v>
      </c>
      <c r="P18" s="280">
        <f t="shared" si="11"/>
        <v>8.1999999999999993</v>
      </c>
      <c r="Q18" s="280">
        <f t="shared" si="12"/>
        <v>87.8</v>
      </c>
    </row>
    <row r="19" spans="2:46" ht="30" customHeight="1">
      <c r="B19" s="1915" t="s">
        <v>1561</v>
      </c>
      <c r="C19" s="1915"/>
      <c r="D19" s="1915"/>
      <c r="E19" s="1915"/>
      <c r="F19" s="1915"/>
      <c r="G19" s="1915"/>
      <c r="H19" s="1915"/>
      <c r="I19" s="1915"/>
      <c r="J19" s="1915"/>
      <c r="K19" s="1915"/>
      <c r="L19" s="1915"/>
      <c r="M19" s="1915"/>
      <c r="N19" s="1915"/>
      <c r="O19" s="1915"/>
      <c r="P19" s="1915"/>
      <c r="Q19" s="1915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2:46" s="6" customFormat="1" ht="15.75" customHeight="1">
      <c r="B20" s="1922" t="s">
        <v>1565</v>
      </c>
      <c r="C20" s="584">
        <v>70</v>
      </c>
      <c r="D20" s="581">
        <v>45839</v>
      </c>
      <c r="E20" s="584">
        <f>C20*1.5</f>
        <v>105</v>
      </c>
      <c r="F20" s="94" t="s">
        <v>2016</v>
      </c>
      <c r="G20" s="91" t="s">
        <v>1397</v>
      </c>
      <c r="H20" s="91">
        <f>VLOOKUP(G20,DADOS!$V$63:$AF$85,(MATCH(D22,DADOS!$V$62:$AF$62,0)),FALSE)</f>
        <v>588.80399999999997</v>
      </c>
      <c r="I20" s="91">
        <f>VLOOKUP(G20,DADOS!$V$63:$AE$85,(MATCH($I$8,DADOS!$V$62:$AD$62,0)),FALSE)</f>
        <v>584.51199999999994</v>
      </c>
      <c r="J20" s="92">
        <f>I20/H20</f>
        <v>0.99271064734614567</v>
      </c>
      <c r="K20" s="470">
        <f>TRUNC(C20*J20,2)</f>
        <v>69.48</v>
      </c>
      <c r="L20" s="609">
        <f>TRUNC(E20*J20,2)</f>
        <v>104.23</v>
      </c>
      <c r="M20" s="93"/>
      <c r="N20" s="93">
        <f>N15</f>
        <v>50.1</v>
      </c>
      <c r="O20" s="470">
        <f>TRUNC(M20*$O$8,2)</f>
        <v>0</v>
      </c>
      <c r="P20" s="470">
        <f>TRUNC(N20*$P$8,2)</f>
        <v>41.08</v>
      </c>
      <c r="Q20" s="470">
        <f>TRUNC(K20+O20+P20,2)</f>
        <v>110.56</v>
      </c>
    </row>
    <row r="21" spans="2:46" s="6" customFormat="1" ht="15.75" customHeight="1">
      <c r="B21" s="1923"/>
      <c r="C21" s="583">
        <v>75</v>
      </c>
      <c r="D21" s="579">
        <v>45717</v>
      </c>
      <c r="E21" s="576">
        <f>C21*1.5</f>
        <v>112.5</v>
      </c>
      <c r="F21" s="89" t="s">
        <v>4264</v>
      </c>
      <c r="G21" s="86" t="s">
        <v>1397</v>
      </c>
      <c r="H21" s="86">
        <f>VLOOKUP(G21,DADOS!$V$63:$AF$85,(MATCH(D21,DADOS!$V$62:$AF$62,0)),FALSE)</f>
        <v>587.36599999999999</v>
      </c>
      <c r="I21" s="86">
        <f>VLOOKUP(G21,DADOS!$V$63:$AE$85,(MATCH($I$8,DADOS!$V$62:$AD$62,0)),FALSE)</f>
        <v>584.51199999999994</v>
      </c>
      <c r="J21" s="87">
        <f t="shared" ref="J21:J23" si="13">I21/H21</f>
        <v>0.995141019398467</v>
      </c>
      <c r="K21" s="280">
        <f t="shared" ref="K21:K23" si="14">TRUNC(C21*J21,2)</f>
        <v>74.63</v>
      </c>
      <c r="L21" s="280">
        <f t="shared" ref="L21:L23" si="15">TRUNC(E21*J21,2)</f>
        <v>111.95</v>
      </c>
      <c r="M21" s="88"/>
      <c r="N21" s="88">
        <f>N16</f>
        <v>391</v>
      </c>
      <c r="O21" s="280">
        <f t="shared" ref="O21:O23" si="16">TRUNC(M21*$O$8,2)</f>
        <v>0</v>
      </c>
      <c r="P21" s="280">
        <f t="shared" ref="P21:P23" si="17">TRUNC(N21*$P$8,2)</f>
        <v>320.62</v>
      </c>
      <c r="Q21" s="280">
        <f t="shared" ref="Q21:Q23" si="18">TRUNC(K21+O21+P21,2)</f>
        <v>395.25</v>
      </c>
    </row>
    <row r="22" spans="2:46" s="6" customFormat="1" ht="15.75" customHeight="1">
      <c r="B22" s="1923"/>
      <c r="C22" s="583">
        <v>75</v>
      </c>
      <c r="D22" s="579">
        <v>45748</v>
      </c>
      <c r="E22" s="576">
        <f>C22*1.44</f>
        <v>108</v>
      </c>
      <c r="F22" s="89" t="s">
        <v>2015</v>
      </c>
      <c r="G22" s="86" t="s">
        <v>1397</v>
      </c>
      <c r="H22" s="86">
        <f>VLOOKUP(G22,DADOS!$V$63:$AF$85,(MATCH(D20,DADOS!$V$62:$AF$62,0)),FALSE)</f>
        <v>584.51199999999994</v>
      </c>
      <c r="I22" s="86">
        <f>VLOOKUP(G22,DADOS!$V$63:$AE$85,(MATCH($I$8,DADOS!$V$62:$AD$62,0)),FALSE)</f>
        <v>584.51199999999994</v>
      </c>
      <c r="J22" s="87">
        <f t="shared" si="13"/>
        <v>1</v>
      </c>
      <c r="K22" s="280">
        <f>TRUNC(C22*J22,2)</f>
        <v>75</v>
      </c>
      <c r="L22" s="280">
        <f t="shared" si="15"/>
        <v>108</v>
      </c>
      <c r="M22" s="88"/>
      <c r="N22" s="88">
        <f>N17</f>
        <v>50</v>
      </c>
      <c r="O22" s="280">
        <f t="shared" si="16"/>
        <v>0</v>
      </c>
      <c r="P22" s="280">
        <f t="shared" si="17"/>
        <v>41</v>
      </c>
      <c r="Q22" s="280">
        <f t="shared" si="18"/>
        <v>116</v>
      </c>
    </row>
    <row r="23" spans="2:46" s="6" customFormat="1" ht="15.75" customHeight="1">
      <c r="B23" s="1924"/>
      <c r="C23" s="583">
        <f>E23/1.5</f>
        <v>69.653333333333336</v>
      </c>
      <c r="D23" s="579">
        <v>45839</v>
      </c>
      <c r="E23" s="583">
        <f>'SICRO-MAT'!D144</f>
        <v>104.48</v>
      </c>
      <c r="F23" s="85" t="s">
        <v>4228</v>
      </c>
      <c r="G23" s="86" t="s">
        <v>1397</v>
      </c>
      <c r="H23" s="86">
        <f>VLOOKUP(G23,DADOS!$V$63:$AF$85,(MATCH(D23,DADOS!$V$62:$AF$62,0)),FALSE)</f>
        <v>584.51199999999994</v>
      </c>
      <c r="I23" s="86">
        <f>VLOOKUP(G23,DADOS!$V$63:$AE$85,(MATCH($I$8,DADOS!$V$62:$AD$62,0)),FALSE)</f>
        <v>584.51199999999994</v>
      </c>
      <c r="J23" s="87">
        <f t="shared" si="13"/>
        <v>1</v>
      </c>
      <c r="K23" s="280">
        <f t="shared" si="14"/>
        <v>69.650000000000006</v>
      </c>
      <c r="L23" s="280">
        <f t="shared" si="15"/>
        <v>104.48</v>
      </c>
      <c r="M23" s="88"/>
      <c r="N23" s="88">
        <f t="shared" ref="N23" si="19">N18</f>
        <v>10</v>
      </c>
      <c r="O23" s="280">
        <f t="shared" si="16"/>
        <v>0</v>
      </c>
      <c r="P23" s="280">
        <f t="shared" si="17"/>
        <v>8.1999999999999993</v>
      </c>
      <c r="Q23" s="280">
        <f t="shared" si="18"/>
        <v>77.849999999999994</v>
      </c>
    </row>
    <row r="24" spans="2:46" ht="30" customHeight="1">
      <c r="B24" s="1915" t="s">
        <v>1562</v>
      </c>
      <c r="C24" s="1915"/>
      <c r="D24" s="1915"/>
      <c r="E24" s="1915"/>
      <c r="F24" s="1915"/>
      <c r="G24" s="1915"/>
      <c r="H24" s="1915"/>
      <c r="I24" s="1915"/>
      <c r="J24" s="1915"/>
      <c r="K24" s="1915"/>
      <c r="L24" s="1915"/>
      <c r="M24" s="1915"/>
      <c r="N24" s="1915"/>
      <c r="O24" s="1915"/>
      <c r="P24" s="1915"/>
      <c r="Q24" s="191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2:46" s="6" customFormat="1" ht="15.75" customHeight="1">
      <c r="B25" s="1922" t="s">
        <v>1566</v>
      </c>
      <c r="C25" s="584">
        <v>72</v>
      </c>
      <c r="D25" s="581">
        <v>45839</v>
      </c>
      <c r="E25" s="584">
        <f>C25*1.5</f>
        <v>108</v>
      </c>
      <c r="F25" s="94" t="s">
        <v>2016</v>
      </c>
      <c r="G25" s="91" t="s">
        <v>1397</v>
      </c>
      <c r="H25" s="91">
        <f>VLOOKUP(G25,DADOS!$V$63:$AF$85,(MATCH(D27,DADOS!$V$62:$AF$62,0)),FALSE)</f>
        <v>588.80399999999997</v>
      </c>
      <c r="I25" s="91">
        <f>VLOOKUP(G25,DADOS!$V$63:$AE$85,(MATCH($I$8,DADOS!$V$62:$AD$62,0)),FALSE)</f>
        <v>584.51199999999994</v>
      </c>
      <c r="J25" s="92">
        <f>I25/H25</f>
        <v>0.99271064734614567</v>
      </c>
      <c r="K25" s="470">
        <f>TRUNC(C25*J25,2)</f>
        <v>71.47</v>
      </c>
      <c r="L25" s="609">
        <f>TRUNC(E25*J25,2)</f>
        <v>107.21</v>
      </c>
      <c r="M25" s="93"/>
      <c r="N25" s="93">
        <f>N20</f>
        <v>50.1</v>
      </c>
      <c r="O25" s="470">
        <f>TRUNC(M25*$O$8,2)</f>
        <v>0</v>
      </c>
      <c r="P25" s="470">
        <f>TRUNC(N25*$P$8,2)</f>
        <v>41.08</v>
      </c>
      <c r="Q25" s="470">
        <f>TRUNC(K25+O25+P25,2)</f>
        <v>112.55</v>
      </c>
    </row>
    <row r="26" spans="2:46" s="6" customFormat="1" ht="15.75" customHeight="1">
      <c r="B26" s="1923"/>
      <c r="C26" s="583">
        <v>70</v>
      </c>
      <c r="D26" s="579">
        <v>45717</v>
      </c>
      <c r="E26" s="583">
        <f>C26*1.5</f>
        <v>105</v>
      </c>
      <c r="F26" s="89" t="s">
        <v>4264</v>
      </c>
      <c r="G26" s="580" t="s">
        <v>1397</v>
      </c>
      <c r="H26" s="86">
        <f>VLOOKUP(G26,DADOS!$V$63:$AF$85,(MATCH(D26,DADOS!$V$62:$AF$62,0)),FALSE)</f>
        <v>587.36599999999999</v>
      </c>
      <c r="I26" s="86">
        <f>VLOOKUP(G26,DADOS!$V$63:$AE$85,(MATCH($I$8,DADOS!$V$62:$AD$62,0)),FALSE)</f>
        <v>584.51199999999994</v>
      </c>
      <c r="J26" s="87">
        <f t="shared" ref="J26:J28" si="20">I26/H26</f>
        <v>0.995141019398467</v>
      </c>
      <c r="K26" s="280">
        <f t="shared" ref="K26:K28" si="21">TRUNC(C26*J26,2)</f>
        <v>69.650000000000006</v>
      </c>
      <c r="L26" s="280">
        <f t="shared" ref="L26" si="22">TRUNC(E26*J26,2)</f>
        <v>104.48</v>
      </c>
      <c r="M26" s="88"/>
      <c r="N26" s="88">
        <f>N21</f>
        <v>391</v>
      </c>
      <c r="O26" s="280">
        <f t="shared" ref="O26:O28" si="23">TRUNC(M26*$O$8,2)</f>
        <v>0</v>
      </c>
      <c r="P26" s="280">
        <f t="shared" ref="P26:P28" si="24">TRUNC(N26*$P$8,2)</f>
        <v>320.62</v>
      </c>
      <c r="Q26" s="280">
        <f t="shared" ref="Q26:Q28" si="25">TRUNC(K26+O26+P26,2)</f>
        <v>390.27</v>
      </c>
    </row>
    <row r="27" spans="2:46" s="6" customFormat="1" ht="15.75" customHeight="1">
      <c r="B27" s="1923"/>
      <c r="C27" s="583">
        <v>75</v>
      </c>
      <c r="D27" s="579">
        <v>45748</v>
      </c>
      <c r="E27" s="576">
        <f>C27*1.44</f>
        <v>108</v>
      </c>
      <c r="F27" s="89" t="s">
        <v>2015</v>
      </c>
      <c r="G27" s="86" t="s">
        <v>1397</v>
      </c>
      <c r="H27" s="86">
        <f>VLOOKUP(G27,DADOS!$V$63:$AF$85,(MATCH(D25,DADOS!$V$62:$AF$62,0)),FALSE)</f>
        <v>584.51199999999994</v>
      </c>
      <c r="I27" s="86">
        <f>VLOOKUP(G27,DADOS!$V$63:$AE$85,(MATCH($I$8,DADOS!$V$62:$AD$62,0)),FALSE)</f>
        <v>584.51199999999994</v>
      </c>
      <c r="J27" s="87">
        <f t="shared" si="20"/>
        <v>1</v>
      </c>
      <c r="K27" s="280">
        <f>TRUNC(C27*J27,2)</f>
        <v>75</v>
      </c>
      <c r="L27" s="280">
        <f t="shared" ref="L27:L28" si="26">TRUNC(E27*J27,2)</f>
        <v>108</v>
      </c>
      <c r="M27" s="88"/>
      <c r="N27" s="88">
        <f>N22</f>
        <v>50</v>
      </c>
      <c r="O27" s="280">
        <f t="shared" si="23"/>
        <v>0</v>
      </c>
      <c r="P27" s="280">
        <f t="shared" si="24"/>
        <v>41</v>
      </c>
      <c r="Q27" s="280">
        <f t="shared" si="25"/>
        <v>116</v>
      </c>
    </row>
    <row r="28" spans="2:46" s="6" customFormat="1" ht="15.75" customHeight="1">
      <c r="B28" s="1924"/>
      <c r="C28" s="583">
        <f>E28/1.5</f>
        <v>69.653333333333336</v>
      </c>
      <c r="D28" s="579">
        <v>45839</v>
      </c>
      <c r="E28" s="583">
        <f>'SICRO-MAT'!D145</f>
        <v>104.48</v>
      </c>
      <c r="F28" s="85" t="s">
        <v>4228</v>
      </c>
      <c r="G28" s="86" t="s">
        <v>1397</v>
      </c>
      <c r="H28" s="86">
        <f>VLOOKUP(G28,DADOS!$V$63:$AF$85,(MATCH(D28,DADOS!$V$62:$AF$62,0)),FALSE)</f>
        <v>584.51199999999994</v>
      </c>
      <c r="I28" s="86">
        <f>VLOOKUP(G28,DADOS!$V$63:$AE$85,(MATCH($I$8,DADOS!$V$62:$AD$62,0)),FALSE)</f>
        <v>584.51199999999994</v>
      </c>
      <c r="J28" s="87">
        <f t="shared" si="20"/>
        <v>1</v>
      </c>
      <c r="K28" s="280">
        <f t="shared" si="21"/>
        <v>69.650000000000006</v>
      </c>
      <c r="L28" s="280">
        <f t="shared" si="26"/>
        <v>104.48</v>
      </c>
      <c r="M28" s="88"/>
      <c r="N28" s="88">
        <f>N23</f>
        <v>10</v>
      </c>
      <c r="O28" s="280">
        <f t="shared" si="23"/>
        <v>0</v>
      </c>
      <c r="P28" s="280">
        <f t="shared" si="24"/>
        <v>8.1999999999999993</v>
      </c>
      <c r="Q28" s="280">
        <f t="shared" si="25"/>
        <v>77.849999999999994</v>
      </c>
    </row>
    <row r="29" spans="2:46" ht="30" customHeight="1">
      <c r="B29" s="1915" t="s">
        <v>1567</v>
      </c>
      <c r="C29" s="1915"/>
      <c r="D29" s="1915"/>
      <c r="E29" s="1915"/>
      <c r="F29" s="1915"/>
      <c r="G29" s="1915"/>
      <c r="H29" s="1915"/>
      <c r="I29" s="1915"/>
      <c r="J29" s="1915"/>
      <c r="K29" s="1915"/>
      <c r="L29" s="1915"/>
      <c r="M29" s="1915"/>
      <c r="N29" s="1915"/>
      <c r="O29" s="1915"/>
      <c r="P29" s="1915"/>
      <c r="Q29" s="1915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2:46" s="6" customFormat="1" ht="15.75" customHeight="1">
      <c r="B30" s="1922" t="s">
        <v>181</v>
      </c>
      <c r="C30" s="584">
        <v>70</v>
      </c>
      <c r="D30" s="581">
        <v>45839</v>
      </c>
      <c r="E30" s="584">
        <f>C30*1.5</f>
        <v>105</v>
      </c>
      <c r="F30" s="94" t="s">
        <v>2016</v>
      </c>
      <c r="G30" s="91" t="s">
        <v>523</v>
      </c>
      <c r="H30" s="91">
        <f>VLOOKUP(G30,DADOS!$V$63:$AF$85,(MATCH(D32,DADOS!$V$62:$AF$62,0)),FALSE)</f>
        <v>482.29899999999998</v>
      </c>
      <c r="I30" s="91">
        <f>VLOOKUP(G30,DADOS!$V$63:$AE$85,(MATCH($I$8,DADOS!$V$62:$AD$62,0)),FALSE)</f>
        <v>477.28500000000003</v>
      </c>
      <c r="J30" s="92">
        <f>I30/H30</f>
        <v>0.98960395936960277</v>
      </c>
      <c r="K30" s="470">
        <f>TRUNC(C30*J30,2)</f>
        <v>69.27</v>
      </c>
      <c r="L30" s="609">
        <f>TRUNC(E30*J30,2)</f>
        <v>103.9</v>
      </c>
      <c r="M30" s="93"/>
      <c r="N30" s="93">
        <f>N25</f>
        <v>50.1</v>
      </c>
      <c r="O30" s="470">
        <f>TRUNC(M30*$O$8,2)</f>
        <v>0</v>
      </c>
      <c r="P30" s="470">
        <f>TRUNC(N30*$P$8,2)</f>
        <v>41.08</v>
      </c>
      <c r="Q30" s="470">
        <f>TRUNC(K30+O30+P30,2)</f>
        <v>110.35</v>
      </c>
    </row>
    <row r="31" spans="2:46" s="6" customFormat="1" ht="15.75" customHeight="1">
      <c r="B31" s="1923"/>
      <c r="C31" s="583">
        <v>65</v>
      </c>
      <c r="D31" s="579">
        <v>45717</v>
      </c>
      <c r="E31" s="583">
        <f>C31*1.5</f>
        <v>97.5</v>
      </c>
      <c r="F31" s="89" t="s">
        <v>4264</v>
      </c>
      <c r="G31" s="86" t="s">
        <v>523</v>
      </c>
      <c r="H31" s="86">
        <f>VLOOKUP(G31,DADOS!$V$63:$AF$85,(MATCH(D31,DADOS!$V$62:$AF$62,0)),FALSE)</f>
        <v>480.88299999999998</v>
      </c>
      <c r="I31" s="86">
        <f>VLOOKUP(G31,DADOS!$V$63:$AE$85,(MATCH($I$8,DADOS!$V$62:$AD$62,0)),FALSE)</f>
        <v>477.28500000000003</v>
      </c>
      <c r="J31" s="87">
        <f t="shared" ref="J31:J33" si="27">I31/H31</f>
        <v>0.99251793055691306</v>
      </c>
      <c r="K31" s="280">
        <f t="shared" ref="K31:K33" si="28">TRUNC(C31*J31,2)</f>
        <v>64.510000000000005</v>
      </c>
      <c r="L31" s="280">
        <f t="shared" ref="L31:L33" si="29">TRUNC(E31*J31,2)</f>
        <v>96.77</v>
      </c>
      <c r="M31" s="88"/>
      <c r="N31" s="88">
        <f>N26</f>
        <v>391</v>
      </c>
      <c r="O31" s="280">
        <f t="shared" ref="O31:O33" si="30">TRUNC(M31*$O$8,2)</f>
        <v>0</v>
      </c>
      <c r="P31" s="280">
        <f t="shared" ref="P31:P33" si="31">TRUNC(N31*$P$8,2)</f>
        <v>320.62</v>
      </c>
      <c r="Q31" s="280">
        <f t="shared" ref="Q31:Q33" si="32">TRUNC(K31+O31+P31,2)</f>
        <v>385.13</v>
      </c>
    </row>
    <row r="32" spans="2:46" s="6" customFormat="1" ht="15.75" customHeight="1">
      <c r="B32" s="1923"/>
      <c r="C32" s="583">
        <v>75</v>
      </c>
      <c r="D32" s="579">
        <v>45748</v>
      </c>
      <c r="E32" s="576">
        <f>C32*1.38</f>
        <v>103.49999999999999</v>
      </c>
      <c r="F32" s="89" t="s">
        <v>2015</v>
      </c>
      <c r="G32" s="86" t="s">
        <v>523</v>
      </c>
      <c r="H32" s="86">
        <f>VLOOKUP(G32,DADOS!$V$63:$AF$85,(MATCH(D30,DADOS!$V$62:$AF$62,0)),FALSE)</f>
        <v>477.28500000000003</v>
      </c>
      <c r="I32" s="86">
        <f>VLOOKUP(G32,DADOS!$V$63:$AE$85,(MATCH($I$8,DADOS!$V$62:$AD$62,0)),FALSE)</f>
        <v>477.28500000000003</v>
      </c>
      <c r="J32" s="87">
        <f t="shared" si="27"/>
        <v>1</v>
      </c>
      <c r="K32" s="280">
        <f>TRUNC(C32*J32,2)</f>
        <v>75</v>
      </c>
      <c r="L32" s="280">
        <f t="shared" si="29"/>
        <v>103.5</v>
      </c>
      <c r="M32" s="88"/>
      <c r="N32" s="88">
        <f>N27</f>
        <v>50</v>
      </c>
      <c r="O32" s="280">
        <f t="shared" si="30"/>
        <v>0</v>
      </c>
      <c r="P32" s="280">
        <f t="shared" si="31"/>
        <v>41</v>
      </c>
      <c r="Q32" s="280">
        <f t="shared" si="32"/>
        <v>116</v>
      </c>
    </row>
    <row r="33" spans="1:16372" s="6" customFormat="1" ht="15.75" customHeight="1">
      <c r="B33" s="1924"/>
      <c r="C33" s="583">
        <f>E33/1.5</f>
        <v>82.375399999999999</v>
      </c>
      <c r="D33" s="579">
        <v>45839</v>
      </c>
      <c r="E33" s="583">
        <f>'SICRO-MAT'!D388</f>
        <v>123.56310000000001</v>
      </c>
      <c r="F33" s="85" t="s">
        <v>4228</v>
      </c>
      <c r="G33" s="86" t="s">
        <v>523</v>
      </c>
      <c r="H33" s="86">
        <f>VLOOKUP(G33,DADOS!$V$63:$AF$85,(MATCH(D33,DADOS!$V$62:$AF$62,0)),FALSE)</f>
        <v>477.28500000000003</v>
      </c>
      <c r="I33" s="86">
        <f>VLOOKUP(G33,DADOS!$V$63:$AE$85,(MATCH($I$8,DADOS!$V$62:$AD$62,0)),FALSE)</f>
        <v>477.28500000000003</v>
      </c>
      <c r="J33" s="87">
        <f t="shared" si="27"/>
        <v>1</v>
      </c>
      <c r="K33" s="280">
        <f t="shared" si="28"/>
        <v>82.37</v>
      </c>
      <c r="L33" s="280">
        <f t="shared" si="29"/>
        <v>123.56</v>
      </c>
      <c r="M33" s="88"/>
      <c r="N33" s="88">
        <f>N28</f>
        <v>10</v>
      </c>
      <c r="O33" s="280">
        <f t="shared" si="30"/>
        <v>0</v>
      </c>
      <c r="P33" s="280">
        <f t="shared" si="31"/>
        <v>8.1999999999999993</v>
      </c>
      <c r="Q33" s="280">
        <f t="shared" si="32"/>
        <v>90.57</v>
      </c>
    </row>
    <row r="34" spans="1:16372" s="6" customFormat="1" ht="15.75" customHeight="1">
      <c r="B34" s="1915" t="s">
        <v>2045</v>
      </c>
      <c r="C34" s="1915"/>
      <c r="D34" s="1915"/>
      <c r="E34" s="1915"/>
      <c r="F34" s="1915"/>
      <c r="G34" s="1915"/>
      <c r="H34" s="1915"/>
      <c r="I34" s="1915"/>
      <c r="J34" s="1915"/>
      <c r="K34" s="1915"/>
      <c r="L34" s="1915"/>
      <c r="M34" s="1915"/>
      <c r="N34" s="1915"/>
      <c r="O34" s="1915"/>
      <c r="P34" s="1915"/>
      <c r="Q34" s="1915"/>
    </row>
    <row r="35" spans="1:16372" s="6" customFormat="1" ht="15.75" customHeight="1">
      <c r="B35" s="1922" t="s">
        <v>2046</v>
      </c>
      <c r="C35" s="584">
        <v>60</v>
      </c>
      <c r="D35" s="581">
        <v>45717</v>
      </c>
      <c r="E35" s="584">
        <f>C35*1.5</f>
        <v>90</v>
      </c>
      <c r="F35" s="94" t="s">
        <v>2016</v>
      </c>
      <c r="G35" s="91" t="s">
        <v>523</v>
      </c>
      <c r="H35" s="91">
        <f>VLOOKUP(G35,DADOS!$V$63:$AF$85,(MATCH(D37,DADOS!$V$62:$AF$62,0)),FALSE)</f>
        <v>482.29899999999998</v>
      </c>
      <c r="I35" s="91">
        <v>472.52800000000002</v>
      </c>
      <c r="J35" s="92">
        <f>I35/H35</f>
        <v>0.97974078320709779</v>
      </c>
      <c r="K35" s="470">
        <f>TRUNC(C35*J35,2)</f>
        <v>58.78</v>
      </c>
      <c r="L35" s="609">
        <f>TRUNC(E35*J35,2)</f>
        <v>88.17</v>
      </c>
      <c r="M35" s="93"/>
      <c r="N35" s="93">
        <f>N30</f>
        <v>50.1</v>
      </c>
      <c r="O35" s="470">
        <f>TRUNC(M35*$O$8,2)</f>
        <v>0</v>
      </c>
      <c r="P35" s="470">
        <f>TRUNC(N35*$P$8,2)</f>
        <v>41.08</v>
      </c>
      <c r="Q35" s="470">
        <f>TRUNC(K35+O35+P35,2)</f>
        <v>99.86</v>
      </c>
    </row>
    <row r="36" spans="1:16372" s="6" customFormat="1" ht="15.75" customHeight="1">
      <c r="B36" s="1923"/>
      <c r="C36" s="583">
        <v>65</v>
      </c>
      <c r="D36" s="579">
        <v>45717</v>
      </c>
      <c r="E36" s="583">
        <f>C36*1.5</f>
        <v>97.5</v>
      </c>
      <c r="F36" s="89" t="s">
        <v>4264</v>
      </c>
      <c r="G36" s="86" t="s">
        <v>523</v>
      </c>
      <c r="H36" s="86">
        <f>VLOOKUP(G36,DADOS!$V$63:$AF$85,(MATCH(D36,DADOS!$V$62:$AF$62,0)),FALSE)</f>
        <v>480.88299999999998</v>
      </c>
      <c r="I36" s="86">
        <v>472.52800000000002</v>
      </c>
      <c r="J36" s="87">
        <f t="shared" ref="J36:J38" si="33">I36/H36</f>
        <v>0.98262571145164213</v>
      </c>
      <c r="K36" s="280">
        <f t="shared" ref="K36:K38" si="34">TRUNC(C36*J36,2)</f>
        <v>63.87</v>
      </c>
      <c r="L36" s="280">
        <f t="shared" ref="L36:L38" si="35">TRUNC(E36*J36,2)</f>
        <v>95.8</v>
      </c>
      <c r="M36" s="88"/>
      <c r="N36" s="88">
        <f>N31</f>
        <v>391</v>
      </c>
      <c r="O36" s="280">
        <f t="shared" ref="O36:O38" si="36">TRUNC(M36*$O$8,2)</f>
        <v>0</v>
      </c>
      <c r="P36" s="280">
        <f t="shared" ref="P36:P38" si="37">TRUNC(N36*$P$8,2)</f>
        <v>320.62</v>
      </c>
      <c r="Q36" s="280">
        <f t="shared" ref="Q36:Q38" si="38">TRUNC(K36+O36+P36,2)</f>
        <v>384.49</v>
      </c>
    </row>
    <row r="37" spans="1:16372" s="6" customFormat="1" ht="15.75" customHeight="1">
      <c r="B37" s="1923"/>
      <c r="C37" s="583">
        <v>20</v>
      </c>
      <c r="D37" s="579">
        <v>45748</v>
      </c>
      <c r="E37" s="576">
        <f>C37*1.6</f>
        <v>32</v>
      </c>
      <c r="F37" s="89" t="s">
        <v>2015</v>
      </c>
      <c r="G37" s="86" t="s">
        <v>523</v>
      </c>
      <c r="H37" s="86">
        <f>VLOOKUP(G37,DADOS!$V$63:$AF$85,(MATCH(D35,DADOS!$V$62:$AF$62,0)),FALSE)</f>
        <v>480.88299999999998</v>
      </c>
      <c r="I37" s="86">
        <v>472.52800000000002</v>
      </c>
      <c r="J37" s="87">
        <f t="shared" si="33"/>
        <v>0.98262571145164213</v>
      </c>
      <c r="K37" s="280">
        <f>TRUNC(C37*J37,2)</f>
        <v>19.649999999999999</v>
      </c>
      <c r="L37" s="280">
        <f t="shared" si="35"/>
        <v>31.44</v>
      </c>
      <c r="M37" s="88"/>
      <c r="N37" s="88">
        <f>N32</f>
        <v>50</v>
      </c>
      <c r="O37" s="280">
        <f t="shared" si="36"/>
        <v>0</v>
      </c>
      <c r="P37" s="280">
        <f t="shared" si="37"/>
        <v>41</v>
      </c>
      <c r="Q37" s="280">
        <f t="shared" si="38"/>
        <v>60.65</v>
      </c>
    </row>
    <row r="38" spans="1:16372">
      <c r="B38" s="1924"/>
      <c r="C38" s="583">
        <f>E38/1.5</f>
        <v>84.199066666666667</v>
      </c>
      <c r="D38" s="579">
        <v>45839</v>
      </c>
      <c r="E38" s="583">
        <f>'SICRO-MAT'!D396</f>
        <v>126.29859999999999</v>
      </c>
      <c r="F38" s="85" t="s">
        <v>4228</v>
      </c>
      <c r="G38" s="86" t="s">
        <v>523</v>
      </c>
      <c r="H38" s="86">
        <f>VLOOKUP(G38,DADOS!$V$63:$AF$85,(MATCH(D38,DADOS!$V$62:$AF$62,0)),FALSE)</f>
        <v>477.28500000000003</v>
      </c>
      <c r="I38" s="86">
        <f>VLOOKUP(G38,DADOS!$V$63:$AE$85,(MATCH($I$8,DADOS!$V$62:$AD$62,0)),FALSE)</f>
        <v>477.28500000000003</v>
      </c>
      <c r="J38" s="87">
        <f t="shared" si="33"/>
        <v>1</v>
      </c>
      <c r="K38" s="280">
        <f t="shared" si="34"/>
        <v>84.19</v>
      </c>
      <c r="L38" s="280">
        <f t="shared" si="35"/>
        <v>126.29</v>
      </c>
      <c r="M38" s="88"/>
      <c r="N38" s="88">
        <f>N33</f>
        <v>10</v>
      </c>
      <c r="O38" s="280">
        <f t="shared" si="36"/>
        <v>0</v>
      </c>
      <c r="P38" s="280">
        <f t="shared" si="37"/>
        <v>8.1999999999999993</v>
      </c>
      <c r="Q38" s="280">
        <f t="shared" si="38"/>
        <v>92.39</v>
      </c>
    </row>
    <row r="39" spans="1:16372" s="6" customFormat="1">
      <c r="A39" s="2"/>
      <c r="B39" s="641"/>
      <c r="C39" s="857"/>
      <c r="D39" s="643"/>
      <c r="E39" s="858"/>
      <c r="F39" s="644"/>
      <c r="G39" s="645"/>
      <c r="H39" s="645"/>
      <c r="I39" s="645"/>
      <c r="J39" s="646"/>
      <c r="K39" s="647"/>
      <c r="L39" s="647"/>
      <c r="M39" s="648"/>
      <c r="N39" s="648"/>
      <c r="O39" s="647"/>
      <c r="P39" s="647"/>
      <c r="Q39" s="647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</row>
    <row r="40" spans="1:16372" s="6" customFormat="1">
      <c r="A40" s="2"/>
      <c r="B40" s="855" t="s">
        <v>4265</v>
      </c>
      <c r="C40" s="856" t="s">
        <v>4295</v>
      </c>
      <c r="D40" s="643"/>
      <c r="E40" s="611"/>
      <c r="F40" s="644"/>
      <c r="G40" s="645"/>
      <c r="H40" s="645"/>
      <c r="I40" s="645"/>
      <c r="J40" s="646"/>
      <c r="K40" s="647"/>
      <c r="L40" s="647"/>
      <c r="M40" s="648"/>
      <c r="N40" s="648"/>
      <c r="O40" s="647"/>
      <c r="P40" s="647"/>
      <c r="Q40" s="647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  <c r="EXS40" s="2"/>
      <c r="EXT40" s="2"/>
      <c r="EXU40" s="2"/>
      <c r="EXV40" s="2"/>
      <c r="EXW40" s="2"/>
      <c r="EXX40" s="2"/>
      <c r="EXY40" s="2"/>
      <c r="EXZ40" s="2"/>
      <c r="EYA40" s="2"/>
      <c r="EYB40" s="2"/>
      <c r="EYC40" s="2"/>
      <c r="EYD40" s="2"/>
      <c r="EYE40" s="2"/>
      <c r="EYF40" s="2"/>
      <c r="EYG40" s="2"/>
      <c r="EYH40" s="2"/>
      <c r="EYI40" s="2"/>
      <c r="EYJ40" s="2"/>
      <c r="EYK40" s="2"/>
      <c r="EYL40" s="2"/>
      <c r="EYM40" s="2"/>
      <c r="EYN40" s="2"/>
      <c r="EYO40" s="2"/>
      <c r="EYP40" s="2"/>
      <c r="EYQ40" s="2"/>
      <c r="EYR40" s="2"/>
      <c r="EYS40" s="2"/>
      <c r="EYT40" s="2"/>
      <c r="EYU40" s="2"/>
      <c r="EYV40" s="2"/>
      <c r="EYW40" s="2"/>
      <c r="EYX40" s="2"/>
      <c r="EYY40" s="2"/>
      <c r="EYZ40" s="2"/>
      <c r="EZA40" s="2"/>
      <c r="EZB40" s="2"/>
      <c r="EZC40" s="2"/>
      <c r="EZD40" s="2"/>
      <c r="EZE40" s="2"/>
      <c r="EZF40" s="2"/>
      <c r="EZG40" s="2"/>
      <c r="EZH40" s="2"/>
      <c r="EZI40" s="2"/>
      <c r="EZJ40" s="2"/>
      <c r="EZK40" s="2"/>
      <c r="EZL40" s="2"/>
      <c r="EZM40" s="2"/>
      <c r="EZN40" s="2"/>
      <c r="EZO40" s="2"/>
      <c r="EZP40" s="2"/>
      <c r="EZQ40" s="2"/>
      <c r="EZR40" s="2"/>
      <c r="EZS40" s="2"/>
      <c r="EZT40" s="2"/>
      <c r="EZU40" s="2"/>
      <c r="EZV40" s="2"/>
      <c r="EZW40" s="2"/>
      <c r="EZX40" s="2"/>
      <c r="EZY40" s="2"/>
      <c r="EZZ40" s="2"/>
      <c r="FAA40" s="2"/>
      <c r="FAB40" s="2"/>
      <c r="FAC40" s="2"/>
      <c r="FAD40" s="2"/>
      <c r="FAE40" s="2"/>
      <c r="FAF40" s="2"/>
      <c r="FAG40" s="2"/>
      <c r="FAH40" s="2"/>
      <c r="FAI40" s="2"/>
      <c r="FAJ40" s="2"/>
      <c r="FAK40" s="2"/>
      <c r="FAL40" s="2"/>
      <c r="FAM40" s="2"/>
      <c r="FAN40" s="2"/>
      <c r="FAO40" s="2"/>
      <c r="FAP40" s="2"/>
      <c r="FAQ40" s="2"/>
      <c r="FAR40" s="2"/>
      <c r="FAS40" s="2"/>
      <c r="FAT40" s="2"/>
      <c r="FAU40" s="2"/>
      <c r="FAV40" s="2"/>
      <c r="FAW40" s="2"/>
      <c r="FAX40" s="2"/>
      <c r="FAY40" s="2"/>
      <c r="FAZ40" s="2"/>
      <c r="FBA40" s="2"/>
      <c r="FBB40" s="2"/>
      <c r="FBC40" s="2"/>
      <c r="FBD40" s="2"/>
      <c r="FBE40" s="2"/>
      <c r="FBF40" s="2"/>
      <c r="FBG40" s="2"/>
      <c r="FBH40" s="2"/>
      <c r="FBI40" s="2"/>
      <c r="FBJ40" s="2"/>
      <c r="FBK40" s="2"/>
      <c r="FBL40" s="2"/>
      <c r="FBM40" s="2"/>
      <c r="FBN40" s="2"/>
      <c r="FBO40" s="2"/>
      <c r="FBP40" s="2"/>
      <c r="FBQ40" s="2"/>
      <c r="FBR40" s="2"/>
      <c r="FBS40" s="2"/>
      <c r="FBT40" s="2"/>
      <c r="FBU40" s="2"/>
      <c r="FBV40" s="2"/>
      <c r="FBW40" s="2"/>
      <c r="FBX40" s="2"/>
      <c r="FBY40" s="2"/>
      <c r="FBZ40" s="2"/>
      <c r="FCA40" s="2"/>
      <c r="FCB40" s="2"/>
      <c r="FCC40" s="2"/>
      <c r="FCD40" s="2"/>
      <c r="FCE40" s="2"/>
      <c r="FCF40" s="2"/>
      <c r="FCG40" s="2"/>
      <c r="FCH40" s="2"/>
      <c r="FCI40" s="2"/>
      <c r="FCJ40" s="2"/>
      <c r="FCK40" s="2"/>
      <c r="FCL40" s="2"/>
      <c r="FCM40" s="2"/>
      <c r="FCN40" s="2"/>
      <c r="FCO40" s="2"/>
      <c r="FCP40" s="2"/>
      <c r="FCQ40" s="2"/>
      <c r="FCR40" s="2"/>
      <c r="FCS40" s="2"/>
      <c r="FCT40" s="2"/>
      <c r="FCU40" s="2"/>
      <c r="FCV40" s="2"/>
      <c r="FCW40" s="2"/>
      <c r="FCX40" s="2"/>
      <c r="FCY40" s="2"/>
      <c r="FCZ40" s="2"/>
      <c r="FDA40" s="2"/>
      <c r="FDB40" s="2"/>
      <c r="FDC40" s="2"/>
      <c r="FDD40" s="2"/>
      <c r="FDE40" s="2"/>
      <c r="FDF40" s="2"/>
      <c r="FDG40" s="2"/>
      <c r="FDH40" s="2"/>
      <c r="FDI40" s="2"/>
      <c r="FDJ40" s="2"/>
      <c r="FDK40" s="2"/>
      <c r="FDL40" s="2"/>
      <c r="FDM40" s="2"/>
      <c r="FDN40" s="2"/>
      <c r="FDO40" s="2"/>
      <c r="FDP40" s="2"/>
      <c r="FDQ40" s="2"/>
      <c r="FDR40" s="2"/>
      <c r="FDS40" s="2"/>
      <c r="FDT40" s="2"/>
      <c r="FDU40" s="2"/>
      <c r="FDV40" s="2"/>
      <c r="FDW40" s="2"/>
      <c r="FDX40" s="2"/>
      <c r="FDY40" s="2"/>
      <c r="FDZ40" s="2"/>
      <c r="FEA40" s="2"/>
      <c r="FEB40" s="2"/>
      <c r="FEC40" s="2"/>
      <c r="FED40" s="2"/>
      <c r="FEE40" s="2"/>
      <c r="FEF40" s="2"/>
      <c r="FEG40" s="2"/>
      <c r="FEH40" s="2"/>
      <c r="FEI40" s="2"/>
      <c r="FEJ40" s="2"/>
      <c r="FEK40" s="2"/>
      <c r="FEL40" s="2"/>
      <c r="FEM40" s="2"/>
      <c r="FEN40" s="2"/>
      <c r="FEO40" s="2"/>
      <c r="FEP40" s="2"/>
      <c r="FEQ40" s="2"/>
      <c r="FER40" s="2"/>
      <c r="FES40" s="2"/>
      <c r="FET40" s="2"/>
      <c r="FEU40" s="2"/>
      <c r="FEV40" s="2"/>
      <c r="FEW40" s="2"/>
      <c r="FEX40" s="2"/>
      <c r="FEY40" s="2"/>
      <c r="FEZ40" s="2"/>
      <c r="FFA40" s="2"/>
      <c r="FFB40" s="2"/>
      <c r="FFC40" s="2"/>
      <c r="FFD40" s="2"/>
      <c r="FFE40" s="2"/>
      <c r="FFF40" s="2"/>
      <c r="FFG40" s="2"/>
      <c r="FFH40" s="2"/>
      <c r="FFI40" s="2"/>
      <c r="FFJ40" s="2"/>
      <c r="FFK40" s="2"/>
      <c r="FFL40" s="2"/>
      <c r="FFM40" s="2"/>
      <c r="FFN40" s="2"/>
      <c r="FFO40" s="2"/>
      <c r="FFP40" s="2"/>
      <c r="FFQ40" s="2"/>
      <c r="FFR40" s="2"/>
      <c r="FFS40" s="2"/>
      <c r="FFT40" s="2"/>
      <c r="FFU40" s="2"/>
      <c r="FFV40" s="2"/>
      <c r="FFW40" s="2"/>
      <c r="FFX40" s="2"/>
      <c r="FFY40" s="2"/>
      <c r="FFZ40" s="2"/>
      <c r="FGA40" s="2"/>
      <c r="FGB40" s="2"/>
      <c r="FGC40" s="2"/>
      <c r="FGD40" s="2"/>
      <c r="FGE40" s="2"/>
      <c r="FGF40" s="2"/>
      <c r="FGG40" s="2"/>
      <c r="FGH40" s="2"/>
      <c r="FGI40" s="2"/>
      <c r="FGJ40" s="2"/>
      <c r="FGK40" s="2"/>
      <c r="FGL40" s="2"/>
      <c r="FGM40" s="2"/>
      <c r="FGN40" s="2"/>
      <c r="FGO40" s="2"/>
      <c r="FGP40" s="2"/>
      <c r="FGQ40" s="2"/>
      <c r="FGR40" s="2"/>
      <c r="FGS40" s="2"/>
      <c r="FGT40" s="2"/>
      <c r="FGU40" s="2"/>
      <c r="FGV40" s="2"/>
      <c r="FGW40" s="2"/>
      <c r="FGX40" s="2"/>
      <c r="FGY40" s="2"/>
      <c r="FGZ40" s="2"/>
      <c r="FHA40" s="2"/>
      <c r="FHB40" s="2"/>
      <c r="FHC40" s="2"/>
      <c r="FHD40" s="2"/>
      <c r="FHE40" s="2"/>
      <c r="FHF40" s="2"/>
      <c r="FHG40" s="2"/>
      <c r="FHH40" s="2"/>
      <c r="FHI40" s="2"/>
      <c r="FHJ40" s="2"/>
      <c r="FHK40" s="2"/>
      <c r="FHL40" s="2"/>
      <c r="FHM40" s="2"/>
      <c r="FHN40" s="2"/>
      <c r="FHO40" s="2"/>
      <c r="FHP40" s="2"/>
      <c r="FHQ40" s="2"/>
      <c r="FHR40" s="2"/>
      <c r="FHS40" s="2"/>
      <c r="FHT40" s="2"/>
      <c r="FHU40" s="2"/>
      <c r="FHV40" s="2"/>
      <c r="FHW40" s="2"/>
      <c r="FHX40" s="2"/>
      <c r="FHY40" s="2"/>
      <c r="FHZ40" s="2"/>
      <c r="FIA40" s="2"/>
      <c r="FIB40" s="2"/>
      <c r="FIC40" s="2"/>
      <c r="FID40" s="2"/>
      <c r="FIE40" s="2"/>
      <c r="FIF40" s="2"/>
      <c r="FIG40" s="2"/>
      <c r="FIH40" s="2"/>
      <c r="FII40" s="2"/>
      <c r="FIJ40" s="2"/>
      <c r="FIK40" s="2"/>
      <c r="FIL40" s="2"/>
      <c r="FIM40" s="2"/>
      <c r="FIN40" s="2"/>
      <c r="FIO40" s="2"/>
      <c r="FIP40" s="2"/>
      <c r="FIQ40" s="2"/>
      <c r="FIR40" s="2"/>
      <c r="FIS40" s="2"/>
      <c r="FIT40" s="2"/>
      <c r="FIU40" s="2"/>
      <c r="FIV40" s="2"/>
      <c r="FIW40" s="2"/>
      <c r="FIX40" s="2"/>
      <c r="FIY40" s="2"/>
      <c r="FIZ40" s="2"/>
      <c r="FJA40" s="2"/>
      <c r="FJB40" s="2"/>
      <c r="FJC40" s="2"/>
      <c r="FJD40" s="2"/>
      <c r="FJE40" s="2"/>
      <c r="FJF40" s="2"/>
      <c r="FJG40" s="2"/>
      <c r="FJH40" s="2"/>
      <c r="FJI40" s="2"/>
      <c r="FJJ40" s="2"/>
      <c r="FJK40" s="2"/>
      <c r="FJL40" s="2"/>
      <c r="FJM40" s="2"/>
      <c r="FJN40" s="2"/>
      <c r="FJO40" s="2"/>
      <c r="FJP40" s="2"/>
      <c r="FJQ40" s="2"/>
      <c r="FJR40" s="2"/>
      <c r="FJS40" s="2"/>
      <c r="FJT40" s="2"/>
      <c r="FJU40" s="2"/>
      <c r="FJV40" s="2"/>
      <c r="FJW40" s="2"/>
      <c r="FJX40" s="2"/>
      <c r="FJY40" s="2"/>
      <c r="FJZ40" s="2"/>
      <c r="FKA40" s="2"/>
      <c r="FKB40" s="2"/>
      <c r="FKC40" s="2"/>
      <c r="FKD40" s="2"/>
      <c r="FKE40" s="2"/>
      <c r="FKF40" s="2"/>
      <c r="FKG40" s="2"/>
      <c r="FKH40" s="2"/>
      <c r="FKI40" s="2"/>
      <c r="FKJ40" s="2"/>
      <c r="FKK40" s="2"/>
      <c r="FKL40" s="2"/>
      <c r="FKM40" s="2"/>
      <c r="FKN40" s="2"/>
      <c r="FKO40" s="2"/>
      <c r="FKP40" s="2"/>
      <c r="FKQ40" s="2"/>
      <c r="FKR40" s="2"/>
      <c r="FKS40" s="2"/>
      <c r="FKT40" s="2"/>
      <c r="FKU40" s="2"/>
      <c r="FKV40" s="2"/>
      <c r="FKW40" s="2"/>
      <c r="FKX40" s="2"/>
      <c r="FKY40" s="2"/>
      <c r="FKZ40" s="2"/>
      <c r="FLA40" s="2"/>
      <c r="FLB40" s="2"/>
      <c r="FLC40" s="2"/>
      <c r="FLD40" s="2"/>
      <c r="FLE40" s="2"/>
      <c r="FLF40" s="2"/>
      <c r="FLG40" s="2"/>
      <c r="FLH40" s="2"/>
      <c r="FLI40" s="2"/>
      <c r="FLJ40" s="2"/>
      <c r="FLK40" s="2"/>
      <c r="FLL40" s="2"/>
      <c r="FLM40" s="2"/>
      <c r="FLN40" s="2"/>
      <c r="FLO40" s="2"/>
      <c r="FLP40" s="2"/>
      <c r="FLQ40" s="2"/>
      <c r="FLR40" s="2"/>
      <c r="FLS40" s="2"/>
      <c r="FLT40" s="2"/>
      <c r="FLU40" s="2"/>
      <c r="FLV40" s="2"/>
      <c r="FLW40" s="2"/>
      <c r="FLX40" s="2"/>
      <c r="FLY40" s="2"/>
      <c r="FLZ40" s="2"/>
      <c r="FMA40" s="2"/>
      <c r="FMB40" s="2"/>
      <c r="FMC40" s="2"/>
      <c r="FMD40" s="2"/>
      <c r="FME40" s="2"/>
      <c r="FMF40" s="2"/>
      <c r="FMG40" s="2"/>
      <c r="FMH40" s="2"/>
      <c r="FMI40" s="2"/>
      <c r="FMJ40" s="2"/>
      <c r="FMK40" s="2"/>
      <c r="FML40" s="2"/>
      <c r="FMM40" s="2"/>
      <c r="FMN40" s="2"/>
      <c r="FMO40" s="2"/>
      <c r="FMP40" s="2"/>
      <c r="FMQ40" s="2"/>
      <c r="FMR40" s="2"/>
      <c r="FMS40" s="2"/>
      <c r="FMT40" s="2"/>
      <c r="FMU40" s="2"/>
      <c r="FMV40" s="2"/>
      <c r="FMW40" s="2"/>
      <c r="FMX40" s="2"/>
      <c r="FMY40" s="2"/>
      <c r="FMZ40" s="2"/>
      <c r="FNA40" s="2"/>
      <c r="FNB40" s="2"/>
      <c r="FNC40" s="2"/>
      <c r="FND40" s="2"/>
      <c r="FNE40" s="2"/>
      <c r="FNF40" s="2"/>
      <c r="FNG40" s="2"/>
      <c r="FNH40" s="2"/>
      <c r="FNI40" s="2"/>
      <c r="FNJ40" s="2"/>
      <c r="FNK40" s="2"/>
      <c r="FNL40" s="2"/>
      <c r="FNM40" s="2"/>
      <c r="FNN40" s="2"/>
      <c r="FNO40" s="2"/>
      <c r="FNP40" s="2"/>
      <c r="FNQ40" s="2"/>
      <c r="FNR40" s="2"/>
      <c r="FNS40" s="2"/>
      <c r="FNT40" s="2"/>
      <c r="FNU40" s="2"/>
      <c r="FNV40" s="2"/>
      <c r="FNW40" s="2"/>
      <c r="FNX40" s="2"/>
      <c r="FNY40" s="2"/>
      <c r="FNZ40" s="2"/>
      <c r="FOA40" s="2"/>
      <c r="FOB40" s="2"/>
      <c r="FOC40" s="2"/>
      <c r="FOD40" s="2"/>
      <c r="FOE40" s="2"/>
      <c r="FOF40" s="2"/>
      <c r="FOG40" s="2"/>
      <c r="FOH40" s="2"/>
      <c r="FOI40" s="2"/>
      <c r="FOJ40" s="2"/>
      <c r="FOK40" s="2"/>
      <c r="FOL40" s="2"/>
      <c r="FOM40" s="2"/>
      <c r="FON40" s="2"/>
      <c r="FOO40" s="2"/>
      <c r="FOP40" s="2"/>
      <c r="FOQ40" s="2"/>
      <c r="FOR40" s="2"/>
      <c r="FOS40" s="2"/>
      <c r="FOT40" s="2"/>
      <c r="FOU40" s="2"/>
      <c r="FOV40" s="2"/>
      <c r="FOW40" s="2"/>
      <c r="FOX40" s="2"/>
      <c r="FOY40" s="2"/>
      <c r="FOZ40" s="2"/>
      <c r="FPA40" s="2"/>
      <c r="FPB40" s="2"/>
      <c r="FPC40" s="2"/>
      <c r="FPD40" s="2"/>
      <c r="FPE40" s="2"/>
      <c r="FPF40" s="2"/>
      <c r="FPG40" s="2"/>
      <c r="FPH40" s="2"/>
      <c r="FPI40" s="2"/>
      <c r="FPJ40" s="2"/>
      <c r="FPK40" s="2"/>
      <c r="FPL40" s="2"/>
      <c r="FPM40" s="2"/>
      <c r="FPN40" s="2"/>
      <c r="FPO40" s="2"/>
      <c r="FPP40" s="2"/>
      <c r="FPQ40" s="2"/>
      <c r="FPR40" s="2"/>
      <c r="FPS40" s="2"/>
      <c r="FPT40" s="2"/>
      <c r="FPU40" s="2"/>
      <c r="FPV40" s="2"/>
      <c r="FPW40" s="2"/>
      <c r="FPX40" s="2"/>
      <c r="FPY40" s="2"/>
      <c r="FPZ40" s="2"/>
      <c r="FQA40" s="2"/>
      <c r="FQB40" s="2"/>
      <c r="FQC40" s="2"/>
      <c r="FQD40" s="2"/>
      <c r="FQE40" s="2"/>
      <c r="FQF40" s="2"/>
      <c r="FQG40" s="2"/>
      <c r="FQH40" s="2"/>
      <c r="FQI40" s="2"/>
      <c r="FQJ40" s="2"/>
      <c r="FQK40" s="2"/>
      <c r="FQL40" s="2"/>
      <c r="FQM40" s="2"/>
      <c r="FQN40" s="2"/>
      <c r="FQO40" s="2"/>
      <c r="FQP40" s="2"/>
      <c r="FQQ40" s="2"/>
      <c r="FQR40" s="2"/>
      <c r="FQS40" s="2"/>
      <c r="FQT40" s="2"/>
      <c r="FQU40" s="2"/>
      <c r="FQV40" s="2"/>
      <c r="FQW40" s="2"/>
      <c r="FQX40" s="2"/>
      <c r="FQY40" s="2"/>
      <c r="FQZ40" s="2"/>
      <c r="FRA40" s="2"/>
      <c r="FRB40" s="2"/>
      <c r="FRC40" s="2"/>
      <c r="FRD40" s="2"/>
      <c r="FRE40" s="2"/>
      <c r="FRF40" s="2"/>
      <c r="FRG40" s="2"/>
      <c r="FRH40" s="2"/>
      <c r="FRI40" s="2"/>
      <c r="FRJ40" s="2"/>
      <c r="FRK40" s="2"/>
      <c r="FRL40" s="2"/>
      <c r="FRM40" s="2"/>
      <c r="FRN40" s="2"/>
      <c r="FRO40" s="2"/>
      <c r="FRP40" s="2"/>
      <c r="FRQ40" s="2"/>
      <c r="FRR40" s="2"/>
      <c r="FRS40" s="2"/>
      <c r="FRT40" s="2"/>
      <c r="FRU40" s="2"/>
      <c r="FRV40" s="2"/>
      <c r="FRW40" s="2"/>
      <c r="FRX40" s="2"/>
      <c r="FRY40" s="2"/>
      <c r="FRZ40" s="2"/>
      <c r="FSA40" s="2"/>
      <c r="FSB40" s="2"/>
      <c r="FSC40" s="2"/>
      <c r="FSD40" s="2"/>
      <c r="FSE40" s="2"/>
      <c r="FSF40" s="2"/>
      <c r="FSG40" s="2"/>
      <c r="FSH40" s="2"/>
      <c r="FSI40" s="2"/>
      <c r="FSJ40" s="2"/>
      <c r="FSK40" s="2"/>
      <c r="FSL40" s="2"/>
      <c r="FSM40" s="2"/>
      <c r="FSN40" s="2"/>
      <c r="FSO40" s="2"/>
      <c r="FSP40" s="2"/>
      <c r="FSQ40" s="2"/>
      <c r="FSR40" s="2"/>
      <c r="FSS40" s="2"/>
      <c r="FST40" s="2"/>
      <c r="FSU40" s="2"/>
      <c r="FSV40" s="2"/>
      <c r="FSW40" s="2"/>
      <c r="FSX40" s="2"/>
      <c r="FSY40" s="2"/>
      <c r="FSZ40" s="2"/>
      <c r="FTA40" s="2"/>
      <c r="FTB40" s="2"/>
      <c r="FTC40" s="2"/>
      <c r="FTD40" s="2"/>
      <c r="FTE40" s="2"/>
      <c r="FTF40" s="2"/>
      <c r="FTG40" s="2"/>
      <c r="FTH40" s="2"/>
      <c r="FTI40" s="2"/>
      <c r="FTJ40" s="2"/>
      <c r="FTK40" s="2"/>
      <c r="FTL40" s="2"/>
      <c r="FTM40" s="2"/>
      <c r="FTN40" s="2"/>
      <c r="FTO40" s="2"/>
      <c r="FTP40" s="2"/>
      <c r="FTQ40" s="2"/>
      <c r="FTR40" s="2"/>
      <c r="FTS40" s="2"/>
      <c r="FTT40" s="2"/>
      <c r="FTU40" s="2"/>
      <c r="FTV40" s="2"/>
      <c r="FTW40" s="2"/>
      <c r="FTX40" s="2"/>
      <c r="FTY40" s="2"/>
      <c r="FTZ40" s="2"/>
      <c r="FUA40" s="2"/>
      <c r="FUB40" s="2"/>
      <c r="FUC40" s="2"/>
      <c r="FUD40" s="2"/>
      <c r="FUE40" s="2"/>
      <c r="FUF40" s="2"/>
      <c r="FUG40" s="2"/>
      <c r="FUH40" s="2"/>
      <c r="FUI40" s="2"/>
      <c r="FUJ40" s="2"/>
      <c r="FUK40" s="2"/>
      <c r="FUL40" s="2"/>
      <c r="FUM40" s="2"/>
      <c r="FUN40" s="2"/>
      <c r="FUO40" s="2"/>
      <c r="FUP40" s="2"/>
      <c r="FUQ40" s="2"/>
      <c r="FUR40" s="2"/>
      <c r="FUS40" s="2"/>
      <c r="FUT40" s="2"/>
      <c r="FUU40" s="2"/>
      <c r="FUV40" s="2"/>
      <c r="FUW40" s="2"/>
      <c r="FUX40" s="2"/>
      <c r="FUY40" s="2"/>
      <c r="FUZ40" s="2"/>
      <c r="FVA40" s="2"/>
      <c r="FVB40" s="2"/>
      <c r="FVC40" s="2"/>
      <c r="FVD40" s="2"/>
      <c r="FVE40" s="2"/>
      <c r="FVF40" s="2"/>
      <c r="FVG40" s="2"/>
      <c r="FVH40" s="2"/>
      <c r="FVI40" s="2"/>
      <c r="FVJ40" s="2"/>
      <c r="FVK40" s="2"/>
      <c r="FVL40" s="2"/>
      <c r="FVM40" s="2"/>
      <c r="FVN40" s="2"/>
      <c r="FVO40" s="2"/>
      <c r="FVP40" s="2"/>
      <c r="FVQ40" s="2"/>
      <c r="FVR40" s="2"/>
      <c r="FVS40" s="2"/>
      <c r="FVT40" s="2"/>
      <c r="FVU40" s="2"/>
      <c r="FVV40" s="2"/>
      <c r="FVW40" s="2"/>
      <c r="FVX40" s="2"/>
      <c r="FVY40" s="2"/>
      <c r="FVZ40" s="2"/>
      <c r="FWA40" s="2"/>
      <c r="FWB40" s="2"/>
      <c r="FWC40" s="2"/>
      <c r="FWD40" s="2"/>
      <c r="FWE40" s="2"/>
      <c r="FWF40" s="2"/>
      <c r="FWG40" s="2"/>
      <c r="FWH40" s="2"/>
      <c r="FWI40" s="2"/>
      <c r="FWJ40" s="2"/>
      <c r="FWK40" s="2"/>
      <c r="FWL40" s="2"/>
      <c r="FWM40" s="2"/>
      <c r="FWN40" s="2"/>
      <c r="FWO40" s="2"/>
      <c r="FWP40" s="2"/>
      <c r="FWQ40" s="2"/>
      <c r="FWR40" s="2"/>
      <c r="FWS40" s="2"/>
      <c r="FWT40" s="2"/>
      <c r="FWU40" s="2"/>
      <c r="FWV40" s="2"/>
      <c r="FWW40" s="2"/>
      <c r="FWX40" s="2"/>
      <c r="FWY40" s="2"/>
      <c r="FWZ40" s="2"/>
      <c r="FXA40" s="2"/>
      <c r="FXB40" s="2"/>
      <c r="FXC40" s="2"/>
      <c r="FXD40" s="2"/>
      <c r="FXE40" s="2"/>
      <c r="FXF40" s="2"/>
      <c r="FXG40" s="2"/>
      <c r="FXH40" s="2"/>
      <c r="FXI40" s="2"/>
      <c r="FXJ40" s="2"/>
      <c r="FXK40" s="2"/>
      <c r="FXL40" s="2"/>
      <c r="FXM40" s="2"/>
      <c r="FXN40" s="2"/>
      <c r="FXO40" s="2"/>
      <c r="FXP40" s="2"/>
      <c r="FXQ40" s="2"/>
      <c r="FXR40" s="2"/>
      <c r="FXS40" s="2"/>
      <c r="FXT40" s="2"/>
      <c r="FXU40" s="2"/>
      <c r="FXV40" s="2"/>
      <c r="FXW40" s="2"/>
      <c r="FXX40" s="2"/>
      <c r="FXY40" s="2"/>
      <c r="FXZ40" s="2"/>
      <c r="FYA40" s="2"/>
      <c r="FYB40" s="2"/>
      <c r="FYC40" s="2"/>
      <c r="FYD40" s="2"/>
      <c r="FYE40" s="2"/>
      <c r="FYF40" s="2"/>
      <c r="FYG40" s="2"/>
      <c r="FYH40" s="2"/>
      <c r="FYI40" s="2"/>
      <c r="FYJ40" s="2"/>
      <c r="FYK40" s="2"/>
      <c r="FYL40" s="2"/>
      <c r="FYM40" s="2"/>
      <c r="FYN40" s="2"/>
      <c r="FYO40" s="2"/>
      <c r="FYP40" s="2"/>
      <c r="FYQ40" s="2"/>
      <c r="FYR40" s="2"/>
      <c r="FYS40" s="2"/>
      <c r="FYT40" s="2"/>
      <c r="FYU40" s="2"/>
      <c r="FYV40" s="2"/>
      <c r="FYW40" s="2"/>
      <c r="FYX40" s="2"/>
      <c r="FYY40" s="2"/>
      <c r="FYZ40" s="2"/>
      <c r="FZA40" s="2"/>
      <c r="FZB40" s="2"/>
      <c r="FZC40" s="2"/>
      <c r="FZD40" s="2"/>
      <c r="FZE40" s="2"/>
      <c r="FZF40" s="2"/>
      <c r="FZG40" s="2"/>
      <c r="FZH40" s="2"/>
      <c r="FZI40" s="2"/>
      <c r="FZJ40" s="2"/>
      <c r="FZK40" s="2"/>
      <c r="FZL40" s="2"/>
      <c r="FZM40" s="2"/>
      <c r="FZN40" s="2"/>
      <c r="FZO40" s="2"/>
      <c r="FZP40" s="2"/>
      <c r="FZQ40" s="2"/>
      <c r="FZR40" s="2"/>
      <c r="FZS40" s="2"/>
      <c r="FZT40" s="2"/>
      <c r="FZU40" s="2"/>
      <c r="FZV40" s="2"/>
      <c r="FZW40" s="2"/>
      <c r="FZX40" s="2"/>
      <c r="FZY40" s="2"/>
      <c r="FZZ40" s="2"/>
      <c r="GAA40" s="2"/>
      <c r="GAB40" s="2"/>
      <c r="GAC40" s="2"/>
      <c r="GAD40" s="2"/>
      <c r="GAE40" s="2"/>
      <c r="GAF40" s="2"/>
      <c r="GAG40" s="2"/>
      <c r="GAH40" s="2"/>
      <c r="GAI40" s="2"/>
      <c r="GAJ40" s="2"/>
      <c r="GAK40" s="2"/>
      <c r="GAL40" s="2"/>
      <c r="GAM40" s="2"/>
      <c r="GAN40" s="2"/>
      <c r="GAO40" s="2"/>
      <c r="GAP40" s="2"/>
      <c r="GAQ40" s="2"/>
      <c r="GAR40" s="2"/>
      <c r="GAS40" s="2"/>
      <c r="GAT40" s="2"/>
      <c r="GAU40" s="2"/>
      <c r="GAV40" s="2"/>
      <c r="GAW40" s="2"/>
      <c r="GAX40" s="2"/>
      <c r="GAY40" s="2"/>
      <c r="GAZ40" s="2"/>
      <c r="GBA40" s="2"/>
      <c r="GBB40" s="2"/>
      <c r="GBC40" s="2"/>
      <c r="GBD40" s="2"/>
      <c r="GBE40" s="2"/>
      <c r="GBF40" s="2"/>
      <c r="GBG40" s="2"/>
      <c r="GBH40" s="2"/>
      <c r="GBI40" s="2"/>
      <c r="GBJ40" s="2"/>
      <c r="GBK40" s="2"/>
      <c r="GBL40" s="2"/>
      <c r="GBM40" s="2"/>
      <c r="GBN40" s="2"/>
      <c r="GBO40" s="2"/>
      <c r="GBP40" s="2"/>
      <c r="GBQ40" s="2"/>
      <c r="GBR40" s="2"/>
      <c r="GBS40" s="2"/>
      <c r="GBT40" s="2"/>
      <c r="GBU40" s="2"/>
      <c r="GBV40" s="2"/>
      <c r="GBW40" s="2"/>
      <c r="GBX40" s="2"/>
      <c r="GBY40" s="2"/>
      <c r="GBZ40" s="2"/>
      <c r="GCA40" s="2"/>
      <c r="GCB40" s="2"/>
      <c r="GCC40" s="2"/>
      <c r="GCD40" s="2"/>
      <c r="GCE40" s="2"/>
      <c r="GCF40" s="2"/>
      <c r="GCG40" s="2"/>
      <c r="GCH40" s="2"/>
      <c r="GCI40" s="2"/>
      <c r="GCJ40" s="2"/>
      <c r="GCK40" s="2"/>
      <c r="GCL40" s="2"/>
      <c r="GCM40" s="2"/>
      <c r="GCN40" s="2"/>
      <c r="GCO40" s="2"/>
      <c r="GCP40" s="2"/>
      <c r="GCQ40" s="2"/>
      <c r="GCR40" s="2"/>
      <c r="GCS40" s="2"/>
      <c r="GCT40" s="2"/>
      <c r="GCU40" s="2"/>
      <c r="GCV40" s="2"/>
      <c r="GCW40" s="2"/>
      <c r="GCX40" s="2"/>
      <c r="GCY40" s="2"/>
      <c r="GCZ40" s="2"/>
      <c r="GDA40" s="2"/>
      <c r="GDB40" s="2"/>
      <c r="GDC40" s="2"/>
      <c r="GDD40" s="2"/>
      <c r="GDE40" s="2"/>
      <c r="GDF40" s="2"/>
      <c r="GDG40" s="2"/>
      <c r="GDH40" s="2"/>
      <c r="GDI40" s="2"/>
      <c r="GDJ40" s="2"/>
      <c r="GDK40" s="2"/>
      <c r="GDL40" s="2"/>
      <c r="GDM40" s="2"/>
      <c r="GDN40" s="2"/>
      <c r="GDO40" s="2"/>
      <c r="GDP40" s="2"/>
      <c r="GDQ40" s="2"/>
      <c r="GDR40" s="2"/>
      <c r="GDS40" s="2"/>
      <c r="GDT40" s="2"/>
      <c r="GDU40" s="2"/>
      <c r="GDV40" s="2"/>
      <c r="GDW40" s="2"/>
      <c r="GDX40" s="2"/>
      <c r="GDY40" s="2"/>
      <c r="GDZ40" s="2"/>
      <c r="GEA40" s="2"/>
      <c r="GEB40" s="2"/>
      <c r="GEC40" s="2"/>
      <c r="GED40" s="2"/>
      <c r="GEE40" s="2"/>
      <c r="GEF40" s="2"/>
      <c r="GEG40" s="2"/>
      <c r="GEH40" s="2"/>
      <c r="GEI40" s="2"/>
      <c r="GEJ40" s="2"/>
      <c r="GEK40" s="2"/>
      <c r="GEL40" s="2"/>
      <c r="GEM40" s="2"/>
      <c r="GEN40" s="2"/>
      <c r="GEO40" s="2"/>
      <c r="GEP40" s="2"/>
      <c r="GEQ40" s="2"/>
      <c r="GER40" s="2"/>
      <c r="GES40" s="2"/>
      <c r="GET40" s="2"/>
      <c r="GEU40" s="2"/>
      <c r="GEV40" s="2"/>
      <c r="GEW40" s="2"/>
      <c r="GEX40" s="2"/>
      <c r="GEY40" s="2"/>
      <c r="GEZ40" s="2"/>
      <c r="GFA40" s="2"/>
      <c r="GFB40" s="2"/>
      <c r="GFC40" s="2"/>
      <c r="GFD40" s="2"/>
      <c r="GFE40" s="2"/>
      <c r="GFF40" s="2"/>
      <c r="GFG40" s="2"/>
      <c r="GFH40" s="2"/>
      <c r="GFI40" s="2"/>
      <c r="GFJ40" s="2"/>
      <c r="GFK40" s="2"/>
      <c r="GFL40" s="2"/>
      <c r="GFM40" s="2"/>
      <c r="GFN40" s="2"/>
      <c r="GFO40" s="2"/>
      <c r="GFP40" s="2"/>
      <c r="GFQ40" s="2"/>
      <c r="GFR40" s="2"/>
      <c r="GFS40" s="2"/>
      <c r="GFT40" s="2"/>
      <c r="GFU40" s="2"/>
      <c r="GFV40" s="2"/>
      <c r="GFW40" s="2"/>
      <c r="GFX40" s="2"/>
      <c r="GFY40" s="2"/>
      <c r="GFZ40" s="2"/>
      <c r="GGA40" s="2"/>
      <c r="GGB40" s="2"/>
      <c r="GGC40" s="2"/>
      <c r="GGD40" s="2"/>
      <c r="GGE40" s="2"/>
      <c r="GGF40" s="2"/>
      <c r="GGG40" s="2"/>
      <c r="GGH40" s="2"/>
      <c r="GGI40" s="2"/>
      <c r="GGJ40" s="2"/>
      <c r="GGK40" s="2"/>
      <c r="GGL40" s="2"/>
      <c r="GGM40" s="2"/>
      <c r="GGN40" s="2"/>
      <c r="GGO40" s="2"/>
      <c r="GGP40" s="2"/>
      <c r="GGQ40" s="2"/>
      <c r="GGR40" s="2"/>
      <c r="GGS40" s="2"/>
      <c r="GGT40" s="2"/>
      <c r="GGU40" s="2"/>
      <c r="GGV40" s="2"/>
      <c r="GGW40" s="2"/>
      <c r="GGX40" s="2"/>
      <c r="GGY40" s="2"/>
      <c r="GGZ40" s="2"/>
      <c r="GHA40" s="2"/>
      <c r="GHB40" s="2"/>
      <c r="GHC40" s="2"/>
      <c r="GHD40" s="2"/>
      <c r="GHE40" s="2"/>
      <c r="GHF40" s="2"/>
      <c r="GHG40" s="2"/>
      <c r="GHH40" s="2"/>
      <c r="GHI40" s="2"/>
      <c r="GHJ40" s="2"/>
      <c r="GHK40" s="2"/>
      <c r="GHL40" s="2"/>
      <c r="GHM40" s="2"/>
      <c r="GHN40" s="2"/>
      <c r="GHO40" s="2"/>
      <c r="GHP40" s="2"/>
      <c r="GHQ40" s="2"/>
      <c r="GHR40" s="2"/>
      <c r="GHS40" s="2"/>
      <c r="GHT40" s="2"/>
      <c r="GHU40" s="2"/>
      <c r="GHV40" s="2"/>
      <c r="GHW40" s="2"/>
      <c r="GHX40" s="2"/>
      <c r="GHY40" s="2"/>
      <c r="GHZ40" s="2"/>
      <c r="GIA40" s="2"/>
      <c r="GIB40" s="2"/>
      <c r="GIC40" s="2"/>
      <c r="GID40" s="2"/>
      <c r="GIE40" s="2"/>
      <c r="GIF40" s="2"/>
      <c r="GIG40" s="2"/>
      <c r="GIH40" s="2"/>
      <c r="GII40" s="2"/>
      <c r="GIJ40" s="2"/>
      <c r="GIK40" s="2"/>
      <c r="GIL40" s="2"/>
      <c r="GIM40" s="2"/>
      <c r="GIN40" s="2"/>
      <c r="GIO40" s="2"/>
      <c r="GIP40" s="2"/>
      <c r="GIQ40" s="2"/>
      <c r="GIR40" s="2"/>
      <c r="GIS40" s="2"/>
      <c r="GIT40" s="2"/>
      <c r="GIU40" s="2"/>
      <c r="GIV40" s="2"/>
      <c r="GIW40" s="2"/>
      <c r="GIX40" s="2"/>
      <c r="GIY40" s="2"/>
      <c r="GIZ40" s="2"/>
      <c r="GJA40" s="2"/>
      <c r="GJB40" s="2"/>
      <c r="GJC40" s="2"/>
      <c r="GJD40" s="2"/>
      <c r="GJE40" s="2"/>
      <c r="GJF40" s="2"/>
      <c r="GJG40" s="2"/>
      <c r="GJH40" s="2"/>
      <c r="GJI40" s="2"/>
      <c r="GJJ40" s="2"/>
      <c r="GJK40" s="2"/>
      <c r="GJL40" s="2"/>
      <c r="GJM40" s="2"/>
      <c r="GJN40" s="2"/>
      <c r="GJO40" s="2"/>
      <c r="GJP40" s="2"/>
      <c r="GJQ40" s="2"/>
      <c r="GJR40" s="2"/>
      <c r="GJS40" s="2"/>
      <c r="GJT40" s="2"/>
      <c r="GJU40" s="2"/>
      <c r="GJV40" s="2"/>
      <c r="GJW40" s="2"/>
      <c r="GJX40" s="2"/>
      <c r="GJY40" s="2"/>
      <c r="GJZ40" s="2"/>
      <c r="GKA40" s="2"/>
      <c r="GKB40" s="2"/>
      <c r="GKC40" s="2"/>
      <c r="GKD40" s="2"/>
      <c r="GKE40" s="2"/>
      <c r="GKF40" s="2"/>
      <c r="GKG40" s="2"/>
      <c r="GKH40" s="2"/>
      <c r="GKI40" s="2"/>
      <c r="GKJ40" s="2"/>
      <c r="GKK40" s="2"/>
      <c r="GKL40" s="2"/>
      <c r="GKM40" s="2"/>
      <c r="GKN40" s="2"/>
      <c r="GKO40" s="2"/>
      <c r="GKP40" s="2"/>
      <c r="GKQ40" s="2"/>
      <c r="GKR40" s="2"/>
      <c r="GKS40" s="2"/>
      <c r="GKT40" s="2"/>
      <c r="GKU40" s="2"/>
      <c r="GKV40" s="2"/>
      <c r="GKW40" s="2"/>
      <c r="GKX40" s="2"/>
      <c r="GKY40" s="2"/>
      <c r="GKZ40" s="2"/>
      <c r="GLA40" s="2"/>
      <c r="GLB40" s="2"/>
      <c r="GLC40" s="2"/>
      <c r="GLD40" s="2"/>
      <c r="GLE40" s="2"/>
      <c r="GLF40" s="2"/>
      <c r="GLG40" s="2"/>
      <c r="GLH40" s="2"/>
      <c r="GLI40" s="2"/>
      <c r="GLJ40" s="2"/>
      <c r="GLK40" s="2"/>
      <c r="GLL40" s="2"/>
      <c r="GLM40" s="2"/>
      <c r="GLN40" s="2"/>
      <c r="GLO40" s="2"/>
      <c r="GLP40" s="2"/>
      <c r="GLQ40" s="2"/>
      <c r="GLR40" s="2"/>
      <c r="GLS40" s="2"/>
      <c r="GLT40" s="2"/>
      <c r="GLU40" s="2"/>
      <c r="GLV40" s="2"/>
      <c r="GLW40" s="2"/>
      <c r="GLX40" s="2"/>
      <c r="GLY40" s="2"/>
      <c r="GLZ40" s="2"/>
      <c r="GMA40" s="2"/>
      <c r="GMB40" s="2"/>
      <c r="GMC40" s="2"/>
      <c r="GMD40" s="2"/>
      <c r="GME40" s="2"/>
      <c r="GMF40" s="2"/>
      <c r="GMG40" s="2"/>
      <c r="GMH40" s="2"/>
      <c r="GMI40" s="2"/>
      <c r="GMJ40" s="2"/>
      <c r="GMK40" s="2"/>
      <c r="GML40" s="2"/>
      <c r="GMM40" s="2"/>
      <c r="GMN40" s="2"/>
      <c r="GMO40" s="2"/>
      <c r="GMP40" s="2"/>
      <c r="GMQ40" s="2"/>
      <c r="GMR40" s="2"/>
      <c r="GMS40" s="2"/>
      <c r="GMT40" s="2"/>
      <c r="GMU40" s="2"/>
      <c r="GMV40" s="2"/>
      <c r="GMW40" s="2"/>
      <c r="GMX40" s="2"/>
      <c r="GMY40" s="2"/>
      <c r="GMZ40" s="2"/>
      <c r="GNA40" s="2"/>
      <c r="GNB40" s="2"/>
      <c r="GNC40" s="2"/>
      <c r="GND40" s="2"/>
      <c r="GNE40" s="2"/>
      <c r="GNF40" s="2"/>
      <c r="GNG40" s="2"/>
      <c r="GNH40" s="2"/>
      <c r="GNI40" s="2"/>
      <c r="GNJ40" s="2"/>
      <c r="GNK40" s="2"/>
      <c r="GNL40" s="2"/>
      <c r="GNM40" s="2"/>
      <c r="GNN40" s="2"/>
      <c r="GNO40" s="2"/>
      <c r="GNP40" s="2"/>
      <c r="GNQ40" s="2"/>
      <c r="GNR40" s="2"/>
      <c r="GNS40" s="2"/>
      <c r="GNT40" s="2"/>
      <c r="GNU40" s="2"/>
      <c r="GNV40" s="2"/>
      <c r="GNW40" s="2"/>
      <c r="GNX40" s="2"/>
      <c r="GNY40" s="2"/>
      <c r="GNZ40" s="2"/>
      <c r="GOA40" s="2"/>
      <c r="GOB40" s="2"/>
      <c r="GOC40" s="2"/>
      <c r="GOD40" s="2"/>
      <c r="GOE40" s="2"/>
      <c r="GOF40" s="2"/>
      <c r="GOG40" s="2"/>
      <c r="GOH40" s="2"/>
      <c r="GOI40" s="2"/>
      <c r="GOJ40" s="2"/>
      <c r="GOK40" s="2"/>
      <c r="GOL40" s="2"/>
      <c r="GOM40" s="2"/>
      <c r="GON40" s="2"/>
      <c r="GOO40" s="2"/>
      <c r="GOP40" s="2"/>
      <c r="GOQ40" s="2"/>
      <c r="GOR40" s="2"/>
      <c r="GOS40" s="2"/>
      <c r="GOT40" s="2"/>
      <c r="GOU40" s="2"/>
      <c r="GOV40" s="2"/>
      <c r="GOW40" s="2"/>
      <c r="GOX40" s="2"/>
      <c r="GOY40" s="2"/>
      <c r="GOZ40" s="2"/>
      <c r="GPA40" s="2"/>
      <c r="GPB40" s="2"/>
      <c r="GPC40" s="2"/>
      <c r="GPD40" s="2"/>
      <c r="GPE40" s="2"/>
      <c r="GPF40" s="2"/>
      <c r="GPG40" s="2"/>
      <c r="GPH40" s="2"/>
      <c r="GPI40" s="2"/>
      <c r="GPJ40" s="2"/>
      <c r="GPK40" s="2"/>
      <c r="GPL40" s="2"/>
      <c r="GPM40" s="2"/>
      <c r="GPN40" s="2"/>
      <c r="GPO40" s="2"/>
      <c r="GPP40" s="2"/>
      <c r="GPQ40" s="2"/>
      <c r="GPR40" s="2"/>
      <c r="GPS40" s="2"/>
      <c r="GPT40" s="2"/>
      <c r="GPU40" s="2"/>
      <c r="GPV40" s="2"/>
      <c r="GPW40" s="2"/>
      <c r="GPX40" s="2"/>
      <c r="GPY40" s="2"/>
      <c r="GPZ40" s="2"/>
      <c r="GQA40" s="2"/>
      <c r="GQB40" s="2"/>
      <c r="GQC40" s="2"/>
      <c r="GQD40" s="2"/>
      <c r="GQE40" s="2"/>
      <c r="GQF40" s="2"/>
      <c r="GQG40" s="2"/>
      <c r="GQH40" s="2"/>
      <c r="GQI40" s="2"/>
      <c r="GQJ40" s="2"/>
      <c r="GQK40" s="2"/>
      <c r="GQL40" s="2"/>
      <c r="GQM40" s="2"/>
      <c r="GQN40" s="2"/>
      <c r="GQO40" s="2"/>
      <c r="GQP40" s="2"/>
      <c r="GQQ40" s="2"/>
      <c r="GQR40" s="2"/>
      <c r="GQS40" s="2"/>
      <c r="GQT40" s="2"/>
      <c r="GQU40" s="2"/>
      <c r="GQV40" s="2"/>
      <c r="GQW40" s="2"/>
      <c r="GQX40" s="2"/>
      <c r="GQY40" s="2"/>
      <c r="GQZ40" s="2"/>
      <c r="GRA40" s="2"/>
      <c r="GRB40" s="2"/>
      <c r="GRC40" s="2"/>
      <c r="GRD40" s="2"/>
      <c r="GRE40" s="2"/>
      <c r="GRF40" s="2"/>
      <c r="GRG40" s="2"/>
      <c r="GRH40" s="2"/>
      <c r="GRI40" s="2"/>
      <c r="GRJ40" s="2"/>
      <c r="GRK40" s="2"/>
      <c r="GRL40" s="2"/>
      <c r="GRM40" s="2"/>
      <c r="GRN40" s="2"/>
      <c r="GRO40" s="2"/>
      <c r="GRP40" s="2"/>
      <c r="GRQ40" s="2"/>
      <c r="GRR40" s="2"/>
      <c r="GRS40" s="2"/>
      <c r="GRT40" s="2"/>
      <c r="GRU40" s="2"/>
      <c r="GRV40" s="2"/>
      <c r="GRW40" s="2"/>
      <c r="GRX40" s="2"/>
      <c r="GRY40" s="2"/>
      <c r="GRZ40" s="2"/>
      <c r="GSA40" s="2"/>
      <c r="GSB40" s="2"/>
      <c r="GSC40" s="2"/>
      <c r="GSD40" s="2"/>
      <c r="GSE40" s="2"/>
      <c r="GSF40" s="2"/>
      <c r="GSG40" s="2"/>
      <c r="GSH40" s="2"/>
      <c r="GSI40" s="2"/>
      <c r="GSJ40" s="2"/>
      <c r="GSK40" s="2"/>
      <c r="GSL40" s="2"/>
      <c r="GSM40" s="2"/>
      <c r="GSN40" s="2"/>
      <c r="GSO40" s="2"/>
      <c r="GSP40" s="2"/>
      <c r="GSQ40" s="2"/>
      <c r="GSR40" s="2"/>
      <c r="GSS40" s="2"/>
      <c r="GST40" s="2"/>
      <c r="GSU40" s="2"/>
      <c r="GSV40" s="2"/>
      <c r="GSW40" s="2"/>
      <c r="GSX40" s="2"/>
      <c r="GSY40" s="2"/>
      <c r="GSZ40" s="2"/>
      <c r="GTA40" s="2"/>
      <c r="GTB40" s="2"/>
      <c r="GTC40" s="2"/>
      <c r="GTD40" s="2"/>
      <c r="GTE40" s="2"/>
      <c r="GTF40" s="2"/>
      <c r="GTG40" s="2"/>
      <c r="GTH40" s="2"/>
      <c r="GTI40" s="2"/>
      <c r="GTJ40" s="2"/>
      <c r="GTK40" s="2"/>
      <c r="GTL40" s="2"/>
      <c r="GTM40" s="2"/>
      <c r="GTN40" s="2"/>
      <c r="GTO40" s="2"/>
      <c r="GTP40" s="2"/>
      <c r="GTQ40" s="2"/>
      <c r="GTR40" s="2"/>
      <c r="GTS40" s="2"/>
      <c r="GTT40" s="2"/>
      <c r="GTU40" s="2"/>
      <c r="GTV40" s="2"/>
      <c r="GTW40" s="2"/>
      <c r="GTX40" s="2"/>
      <c r="GTY40" s="2"/>
      <c r="GTZ40" s="2"/>
      <c r="GUA40" s="2"/>
      <c r="GUB40" s="2"/>
      <c r="GUC40" s="2"/>
      <c r="GUD40" s="2"/>
      <c r="GUE40" s="2"/>
      <c r="GUF40" s="2"/>
      <c r="GUG40" s="2"/>
      <c r="GUH40" s="2"/>
      <c r="GUI40" s="2"/>
      <c r="GUJ40" s="2"/>
      <c r="GUK40" s="2"/>
      <c r="GUL40" s="2"/>
      <c r="GUM40" s="2"/>
      <c r="GUN40" s="2"/>
      <c r="GUO40" s="2"/>
      <c r="GUP40" s="2"/>
      <c r="GUQ40" s="2"/>
      <c r="GUR40" s="2"/>
      <c r="GUS40" s="2"/>
      <c r="GUT40" s="2"/>
      <c r="GUU40" s="2"/>
      <c r="GUV40" s="2"/>
      <c r="GUW40" s="2"/>
      <c r="GUX40" s="2"/>
      <c r="GUY40" s="2"/>
      <c r="GUZ40" s="2"/>
      <c r="GVA40" s="2"/>
      <c r="GVB40" s="2"/>
      <c r="GVC40" s="2"/>
      <c r="GVD40" s="2"/>
      <c r="GVE40" s="2"/>
      <c r="GVF40" s="2"/>
      <c r="GVG40" s="2"/>
      <c r="GVH40" s="2"/>
      <c r="GVI40" s="2"/>
      <c r="GVJ40" s="2"/>
      <c r="GVK40" s="2"/>
      <c r="GVL40" s="2"/>
      <c r="GVM40" s="2"/>
      <c r="GVN40" s="2"/>
      <c r="GVO40" s="2"/>
      <c r="GVP40" s="2"/>
      <c r="GVQ40" s="2"/>
      <c r="GVR40" s="2"/>
      <c r="GVS40" s="2"/>
      <c r="GVT40" s="2"/>
      <c r="GVU40" s="2"/>
      <c r="GVV40" s="2"/>
      <c r="GVW40" s="2"/>
      <c r="GVX40" s="2"/>
      <c r="GVY40" s="2"/>
      <c r="GVZ40" s="2"/>
      <c r="GWA40" s="2"/>
      <c r="GWB40" s="2"/>
      <c r="GWC40" s="2"/>
      <c r="GWD40" s="2"/>
      <c r="GWE40" s="2"/>
      <c r="GWF40" s="2"/>
      <c r="GWG40" s="2"/>
      <c r="GWH40" s="2"/>
      <c r="GWI40" s="2"/>
      <c r="GWJ40" s="2"/>
      <c r="GWK40" s="2"/>
      <c r="GWL40" s="2"/>
      <c r="GWM40" s="2"/>
      <c r="GWN40" s="2"/>
      <c r="GWO40" s="2"/>
      <c r="GWP40" s="2"/>
      <c r="GWQ40" s="2"/>
      <c r="GWR40" s="2"/>
      <c r="GWS40" s="2"/>
      <c r="GWT40" s="2"/>
      <c r="GWU40" s="2"/>
      <c r="GWV40" s="2"/>
      <c r="GWW40" s="2"/>
      <c r="GWX40" s="2"/>
      <c r="GWY40" s="2"/>
      <c r="GWZ40" s="2"/>
      <c r="GXA40" s="2"/>
      <c r="GXB40" s="2"/>
      <c r="GXC40" s="2"/>
      <c r="GXD40" s="2"/>
      <c r="GXE40" s="2"/>
      <c r="GXF40" s="2"/>
      <c r="GXG40" s="2"/>
      <c r="GXH40" s="2"/>
      <c r="GXI40" s="2"/>
      <c r="GXJ40" s="2"/>
      <c r="GXK40" s="2"/>
      <c r="GXL40" s="2"/>
      <c r="GXM40" s="2"/>
      <c r="GXN40" s="2"/>
      <c r="GXO40" s="2"/>
      <c r="GXP40" s="2"/>
      <c r="GXQ40" s="2"/>
      <c r="GXR40" s="2"/>
      <c r="GXS40" s="2"/>
      <c r="GXT40" s="2"/>
      <c r="GXU40" s="2"/>
      <c r="GXV40" s="2"/>
      <c r="GXW40" s="2"/>
      <c r="GXX40" s="2"/>
      <c r="GXY40" s="2"/>
      <c r="GXZ40" s="2"/>
      <c r="GYA40" s="2"/>
      <c r="GYB40" s="2"/>
      <c r="GYC40" s="2"/>
      <c r="GYD40" s="2"/>
      <c r="GYE40" s="2"/>
      <c r="GYF40" s="2"/>
      <c r="GYG40" s="2"/>
      <c r="GYH40" s="2"/>
      <c r="GYI40" s="2"/>
      <c r="GYJ40" s="2"/>
      <c r="GYK40" s="2"/>
      <c r="GYL40" s="2"/>
      <c r="GYM40" s="2"/>
      <c r="GYN40" s="2"/>
      <c r="GYO40" s="2"/>
      <c r="GYP40" s="2"/>
      <c r="GYQ40" s="2"/>
      <c r="GYR40" s="2"/>
      <c r="GYS40" s="2"/>
      <c r="GYT40" s="2"/>
      <c r="GYU40" s="2"/>
      <c r="GYV40" s="2"/>
      <c r="GYW40" s="2"/>
      <c r="GYX40" s="2"/>
      <c r="GYY40" s="2"/>
      <c r="GYZ40" s="2"/>
      <c r="GZA40" s="2"/>
      <c r="GZB40" s="2"/>
      <c r="GZC40" s="2"/>
      <c r="GZD40" s="2"/>
      <c r="GZE40" s="2"/>
      <c r="GZF40" s="2"/>
      <c r="GZG40" s="2"/>
      <c r="GZH40" s="2"/>
      <c r="GZI40" s="2"/>
      <c r="GZJ40" s="2"/>
      <c r="GZK40" s="2"/>
      <c r="GZL40" s="2"/>
      <c r="GZM40" s="2"/>
      <c r="GZN40" s="2"/>
      <c r="GZO40" s="2"/>
      <c r="GZP40" s="2"/>
      <c r="GZQ40" s="2"/>
      <c r="GZR40" s="2"/>
      <c r="GZS40" s="2"/>
      <c r="GZT40" s="2"/>
      <c r="GZU40" s="2"/>
      <c r="GZV40" s="2"/>
      <c r="GZW40" s="2"/>
      <c r="GZX40" s="2"/>
      <c r="GZY40" s="2"/>
      <c r="GZZ40" s="2"/>
      <c r="HAA40" s="2"/>
      <c r="HAB40" s="2"/>
      <c r="HAC40" s="2"/>
      <c r="HAD40" s="2"/>
      <c r="HAE40" s="2"/>
      <c r="HAF40" s="2"/>
      <c r="HAG40" s="2"/>
      <c r="HAH40" s="2"/>
      <c r="HAI40" s="2"/>
      <c r="HAJ40" s="2"/>
      <c r="HAK40" s="2"/>
      <c r="HAL40" s="2"/>
      <c r="HAM40" s="2"/>
      <c r="HAN40" s="2"/>
      <c r="HAO40" s="2"/>
      <c r="HAP40" s="2"/>
      <c r="HAQ40" s="2"/>
      <c r="HAR40" s="2"/>
      <c r="HAS40" s="2"/>
      <c r="HAT40" s="2"/>
      <c r="HAU40" s="2"/>
      <c r="HAV40" s="2"/>
      <c r="HAW40" s="2"/>
      <c r="HAX40" s="2"/>
      <c r="HAY40" s="2"/>
      <c r="HAZ40" s="2"/>
      <c r="HBA40" s="2"/>
      <c r="HBB40" s="2"/>
      <c r="HBC40" s="2"/>
      <c r="HBD40" s="2"/>
      <c r="HBE40" s="2"/>
      <c r="HBF40" s="2"/>
      <c r="HBG40" s="2"/>
      <c r="HBH40" s="2"/>
      <c r="HBI40" s="2"/>
      <c r="HBJ40" s="2"/>
      <c r="HBK40" s="2"/>
      <c r="HBL40" s="2"/>
      <c r="HBM40" s="2"/>
      <c r="HBN40" s="2"/>
      <c r="HBO40" s="2"/>
      <c r="HBP40" s="2"/>
      <c r="HBQ40" s="2"/>
      <c r="HBR40" s="2"/>
      <c r="HBS40" s="2"/>
      <c r="HBT40" s="2"/>
      <c r="HBU40" s="2"/>
      <c r="HBV40" s="2"/>
      <c r="HBW40" s="2"/>
      <c r="HBX40" s="2"/>
      <c r="HBY40" s="2"/>
      <c r="HBZ40" s="2"/>
      <c r="HCA40" s="2"/>
      <c r="HCB40" s="2"/>
      <c r="HCC40" s="2"/>
      <c r="HCD40" s="2"/>
      <c r="HCE40" s="2"/>
      <c r="HCF40" s="2"/>
      <c r="HCG40" s="2"/>
      <c r="HCH40" s="2"/>
      <c r="HCI40" s="2"/>
      <c r="HCJ40" s="2"/>
      <c r="HCK40" s="2"/>
      <c r="HCL40" s="2"/>
      <c r="HCM40" s="2"/>
      <c r="HCN40" s="2"/>
      <c r="HCO40" s="2"/>
      <c r="HCP40" s="2"/>
      <c r="HCQ40" s="2"/>
      <c r="HCR40" s="2"/>
      <c r="HCS40" s="2"/>
      <c r="HCT40" s="2"/>
      <c r="HCU40" s="2"/>
      <c r="HCV40" s="2"/>
      <c r="HCW40" s="2"/>
      <c r="HCX40" s="2"/>
      <c r="HCY40" s="2"/>
      <c r="HCZ40" s="2"/>
      <c r="HDA40" s="2"/>
      <c r="HDB40" s="2"/>
      <c r="HDC40" s="2"/>
      <c r="HDD40" s="2"/>
      <c r="HDE40" s="2"/>
      <c r="HDF40" s="2"/>
      <c r="HDG40" s="2"/>
      <c r="HDH40" s="2"/>
      <c r="HDI40" s="2"/>
      <c r="HDJ40" s="2"/>
      <c r="HDK40" s="2"/>
      <c r="HDL40" s="2"/>
      <c r="HDM40" s="2"/>
      <c r="HDN40" s="2"/>
      <c r="HDO40" s="2"/>
      <c r="HDP40" s="2"/>
      <c r="HDQ40" s="2"/>
      <c r="HDR40" s="2"/>
      <c r="HDS40" s="2"/>
      <c r="HDT40" s="2"/>
      <c r="HDU40" s="2"/>
      <c r="HDV40" s="2"/>
      <c r="HDW40" s="2"/>
      <c r="HDX40" s="2"/>
      <c r="HDY40" s="2"/>
      <c r="HDZ40" s="2"/>
      <c r="HEA40" s="2"/>
      <c r="HEB40" s="2"/>
      <c r="HEC40" s="2"/>
      <c r="HED40" s="2"/>
      <c r="HEE40" s="2"/>
      <c r="HEF40" s="2"/>
      <c r="HEG40" s="2"/>
      <c r="HEH40" s="2"/>
      <c r="HEI40" s="2"/>
      <c r="HEJ40" s="2"/>
      <c r="HEK40" s="2"/>
      <c r="HEL40" s="2"/>
      <c r="HEM40" s="2"/>
      <c r="HEN40" s="2"/>
      <c r="HEO40" s="2"/>
      <c r="HEP40" s="2"/>
      <c r="HEQ40" s="2"/>
      <c r="HER40" s="2"/>
      <c r="HES40" s="2"/>
      <c r="HET40" s="2"/>
      <c r="HEU40" s="2"/>
      <c r="HEV40" s="2"/>
      <c r="HEW40" s="2"/>
      <c r="HEX40" s="2"/>
      <c r="HEY40" s="2"/>
      <c r="HEZ40" s="2"/>
      <c r="HFA40" s="2"/>
      <c r="HFB40" s="2"/>
      <c r="HFC40" s="2"/>
      <c r="HFD40" s="2"/>
      <c r="HFE40" s="2"/>
      <c r="HFF40" s="2"/>
      <c r="HFG40" s="2"/>
      <c r="HFH40" s="2"/>
      <c r="HFI40" s="2"/>
      <c r="HFJ40" s="2"/>
      <c r="HFK40" s="2"/>
      <c r="HFL40" s="2"/>
      <c r="HFM40" s="2"/>
      <c r="HFN40" s="2"/>
      <c r="HFO40" s="2"/>
      <c r="HFP40" s="2"/>
      <c r="HFQ40" s="2"/>
      <c r="HFR40" s="2"/>
      <c r="HFS40" s="2"/>
      <c r="HFT40" s="2"/>
      <c r="HFU40" s="2"/>
      <c r="HFV40" s="2"/>
      <c r="HFW40" s="2"/>
      <c r="HFX40" s="2"/>
      <c r="HFY40" s="2"/>
      <c r="HFZ40" s="2"/>
      <c r="HGA40" s="2"/>
      <c r="HGB40" s="2"/>
      <c r="HGC40" s="2"/>
      <c r="HGD40" s="2"/>
      <c r="HGE40" s="2"/>
      <c r="HGF40" s="2"/>
      <c r="HGG40" s="2"/>
      <c r="HGH40" s="2"/>
      <c r="HGI40" s="2"/>
      <c r="HGJ40" s="2"/>
      <c r="HGK40" s="2"/>
      <c r="HGL40" s="2"/>
      <c r="HGM40" s="2"/>
      <c r="HGN40" s="2"/>
      <c r="HGO40" s="2"/>
      <c r="HGP40" s="2"/>
      <c r="HGQ40" s="2"/>
      <c r="HGR40" s="2"/>
      <c r="HGS40" s="2"/>
      <c r="HGT40" s="2"/>
      <c r="HGU40" s="2"/>
      <c r="HGV40" s="2"/>
      <c r="HGW40" s="2"/>
      <c r="HGX40" s="2"/>
      <c r="HGY40" s="2"/>
      <c r="HGZ40" s="2"/>
      <c r="HHA40" s="2"/>
      <c r="HHB40" s="2"/>
      <c r="HHC40" s="2"/>
      <c r="HHD40" s="2"/>
      <c r="HHE40" s="2"/>
      <c r="HHF40" s="2"/>
      <c r="HHG40" s="2"/>
      <c r="HHH40" s="2"/>
      <c r="HHI40" s="2"/>
      <c r="HHJ40" s="2"/>
      <c r="HHK40" s="2"/>
      <c r="HHL40" s="2"/>
      <c r="HHM40" s="2"/>
      <c r="HHN40" s="2"/>
      <c r="HHO40" s="2"/>
      <c r="HHP40" s="2"/>
      <c r="HHQ40" s="2"/>
      <c r="HHR40" s="2"/>
      <c r="HHS40" s="2"/>
      <c r="HHT40" s="2"/>
      <c r="HHU40" s="2"/>
      <c r="HHV40" s="2"/>
      <c r="HHW40" s="2"/>
      <c r="HHX40" s="2"/>
      <c r="HHY40" s="2"/>
      <c r="HHZ40" s="2"/>
      <c r="HIA40" s="2"/>
      <c r="HIB40" s="2"/>
      <c r="HIC40" s="2"/>
      <c r="HID40" s="2"/>
      <c r="HIE40" s="2"/>
      <c r="HIF40" s="2"/>
      <c r="HIG40" s="2"/>
      <c r="HIH40" s="2"/>
      <c r="HII40" s="2"/>
      <c r="HIJ40" s="2"/>
      <c r="HIK40" s="2"/>
      <c r="HIL40" s="2"/>
      <c r="HIM40" s="2"/>
      <c r="HIN40" s="2"/>
      <c r="HIO40" s="2"/>
      <c r="HIP40" s="2"/>
      <c r="HIQ40" s="2"/>
      <c r="HIR40" s="2"/>
      <c r="HIS40" s="2"/>
      <c r="HIT40" s="2"/>
      <c r="HIU40" s="2"/>
      <c r="HIV40" s="2"/>
      <c r="HIW40" s="2"/>
      <c r="HIX40" s="2"/>
      <c r="HIY40" s="2"/>
      <c r="HIZ40" s="2"/>
      <c r="HJA40" s="2"/>
      <c r="HJB40" s="2"/>
      <c r="HJC40" s="2"/>
      <c r="HJD40" s="2"/>
      <c r="HJE40" s="2"/>
      <c r="HJF40" s="2"/>
      <c r="HJG40" s="2"/>
      <c r="HJH40" s="2"/>
      <c r="HJI40" s="2"/>
      <c r="HJJ40" s="2"/>
      <c r="HJK40" s="2"/>
      <c r="HJL40" s="2"/>
      <c r="HJM40" s="2"/>
      <c r="HJN40" s="2"/>
      <c r="HJO40" s="2"/>
      <c r="HJP40" s="2"/>
      <c r="HJQ40" s="2"/>
      <c r="HJR40" s="2"/>
      <c r="HJS40" s="2"/>
      <c r="HJT40" s="2"/>
      <c r="HJU40" s="2"/>
      <c r="HJV40" s="2"/>
      <c r="HJW40" s="2"/>
      <c r="HJX40" s="2"/>
      <c r="HJY40" s="2"/>
      <c r="HJZ40" s="2"/>
      <c r="HKA40" s="2"/>
      <c r="HKB40" s="2"/>
      <c r="HKC40" s="2"/>
      <c r="HKD40" s="2"/>
      <c r="HKE40" s="2"/>
      <c r="HKF40" s="2"/>
      <c r="HKG40" s="2"/>
      <c r="HKH40" s="2"/>
      <c r="HKI40" s="2"/>
      <c r="HKJ40" s="2"/>
      <c r="HKK40" s="2"/>
      <c r="HKL40" s="2"/>
      <c r="HKM40" s="2"/>
      <c r="HKN40" s="2"/>
      <c r="HKO40" s="2"/>
      <c r="HKP40" s="2"/>
      <c r="HKQ40" s="2"/>
      <c r="HKR40" s="2"/>
      <c r="HKS40" s="2"/>
      <c r="HKT40" s="2"/>
      <c r="HKU40" s="2"/>
      <c r="HKV40" s="2"/>
      <c r="HKW40" s="2"/>
      <c r="HKX40" s="2"/>
      <c r="HKY40" s="2"/>
      <c r="HKZ40" s="2"/>
      <c r="HLA40" s="2"/>
      <c r="HLB40" s="2"/>
      <c r="HLC40" s="2"/>
      <c r="HLD40" s="2"/>
      <c r="HLE40" s="2"/>
      <c r="HLF40" s="2"/>
      <c r="HLG40" s="2"/>
      <c r="HLH40" s="2"/>
      <c r="HLI40" s="2"/>
      <c r="HLJ40" s="2"/>
      <c r="HLK40" s="2"/>
      <c r="HLL40" s="2"/>
      <c r="HLM40" s="2"/>
      <c r="HLN40" s="2"/>
      <c r="HLO40" s="2"/>
      <c r="HLP40" s="2"/>
      <c r="HLQ40" s="2"/>
      <c r="HLR40" s="2"/>
      <c r="HLS40" s="2"/>
      <c r="HLT40" s="2"/>
      <c r="HLU40" s="2"/>
      <c r="HLV40" s="2"/>
      <c r="HLW40" s="2"/>
      <c r="HLX40" s="2"/>
      <c r="HLY40" s="2"/>
      <c r="HLZ40" s="2"/>
      <c r="HMA40" s="2"/>
      <c r="HMB40" s="2"/>
      <c r="HMC40" s="2"/>
      <c r="HMD40" s="2"/>
      <c r="HME40" s="2"/>
      <c r="HMF40" s="2"/>
      <c r="HMG40" s="2"/>
      <c r="HMH40" s="2"/>
      <c r="HMI40" s="2"/>
      <c r="HMJ40" s="2"/>
      <c r="HMK40" s="2"/>
      <c r="HML40" s="2"/>
      <c r="HMM40" s="2"/>
      <c r="HMN40" s="2"/>
      <c r="HMO40" s="2"/>
      <c r="HMP40" s="2"/>
      <c r="HMQ40" s="2"/>
      <c r="HMR40" s="2"/>
      <c r="HMS40" s="2"/>
      <c r="HMT40" s="2"/>
      <c r="HMU40" s="2"/>
      <c r="HMV40" s="2"/>
      <c r="HMW40" s="2"/>
      <c r="HMX40" s="2"/>
      <c r="HMY40" s="2"/>
      <c r="HMZ40" s="2"/>
      <c r="HNA40" s="2"/>
      <c r="HNB40" s="2"/>
      <c r="HNC40" s="2"/>
      <c r="HND40" s="2"/>
      <c r="HNE40" s="2"/>
      <c r="HNF40" s="2"/>
      <c r="HNG40" s="2"/>
      <c r="HNH40" s="2"/>
      <c r="HNI40" s="2"/>
      <c r="HNJ40" s="2"/>
      <c r="HNK40" s="2"/>
      <c r="HNL40" s="2"/>
      <c r="HNM40" s="2"/>
      <c r="HNN40" s="2"/>
      <c r="HNO40" s="2"/>
      <c r="HNP40" s="2"/>
      <c r="HNQ40" s="2"/>
      <c r="HNR40" s="2"/>
      <c r="HNS40" s="2"/>
      <c r="HNT40" s="2"/>
      <c r="HNU40" s="2"/>
      <c r="HNV40" s="2"/>
      <c r="HNW40" s="2"/>
      <c r="HNX40" s="2"/>
      <c r="HNY40" s="2"/>
      <c r="HNZ40" s="2"/>
      <c r="HOA40" s="2"/>
      <c r="HOB40" s="2"/>
      <c r="HOC40" s="2"/>
      <c r="HOD40" s="2"/>
      <c r="HOE40" s="2"/>
      <c r="HOF40" s="2"/>
      <c r="HOG40" s="2"/>
      <c r="HOH40" s="2"/>
      <c r="HOI40" s="2"/>
      <c r="HOJ40" s="2"/>
      <c r="HOK40" s="2"/>
      <c r="HOL40" s="2"/>
      <c r="HOM40" s="2"/>
      <c r="HON40" s="2"/>
      <c r="HOO40" s="2"/>
      <c r="HOP40" s="2"/>
      <c r="HOQ40" s="2"/>
      <c r="HOR40" s="2"/>
      <c r="HOS40" s="2"/>
      <c r="HOT40" s="2"/>
      <c r="HOU40" s="2"/>
      <c r="HOV40" s="2"/>
      <c r="HOW40" s="2"/>
      <c r="HOX40" s="2"/>
      <c r="HOY40" s="2"/>
      <c r="HOZ40" s="2"/>
      <c r="HPA40" s="2"/>
      <c r="HPB40" s="2"/>
      <c r="HPC40" s="2"/>
      <c r="HPD40" s="2"/>
      <c r="HPE40" s="2"/>
      <c r="HPF40" s="2"/>
      <c r="HPG40" s="2"/>
      <c r="HPH40" s="2"/>
      <c r="HPI40" s="2"/>
      <c r="HPJ40" s="2"/>
      <c r="HPK40" s="2"/>
      <c r="HPL40" s="2"/>
      <c r="HPM40" s="2"/>
      <c r="HPN40" s="2"/>
      <c r="HPO40" s="2"/>
      <c r="HPP40" s="2"/>
      <c r="HPQ40" s="2"/>
      <c r="HPR40" s="2"/>
      <c r="HPS40" s="2"/>
      <c r="HPT40" s="2"/>
      <c r="HPU40" s="2"/>
      <c r="HPV40" s="2"/>
      <c r="HPW40" s="2"/>
      <c r="HPX40" s="2"/>
      <c r="HPY40" s="2"/>
      <c r="HPZ40" s="2"/>
      <c r="HQA40" s="2"/>
      <c r="HQB40" s="2"/>
      <c r="HQC40" s="2"/>
      <c r="HQD40" s="2"/>
      <c r="HQE40" s="2"/>
      <c r="HQF40" s="2"/>
      <c r="HQG40" s="2"/>
      <c r="HQH40" s="2"/>
      <c r="HQI40" s="2"/>
      <c r="HQJ40" s="2"/>
      <c r="HQK40" s="2"/>
      <c r="HQL40" s="2"/>
      <c r="HQM40" s="2"/>
      <c r="HQN40" s="2"/>
      <c r="HQO40" s="2"/>
      <c r="HQP40" s="2"/>
      <c r="HQQ40" s="2"/>
      <c r="HQR40" s="2"/>
      <c r="HQS40" s="2"/>
      <c r="HQT40" s="2"/>
      <c r="HQU40" s="2"/>
      <c r="HQV40" s="2"/>
      <c r="HQW40" s="2"/>
      <c r="HQX40" s="2"/>
      <c r="HQY40" s="2"/>
      <c r="HQZ40" s="2"/>
      <c r="HRA40" s="2"/>
      <c r="HRB40" s="2"/>
      <c r="HRC40" s="2"/>
      <c r="HRD40" s="2"/>
      <c r="HRE40" s="2"/>
      <c r="HRF40" s="2"/>
      <c r="HRG40" s="2"/>
      <c r="HRH40" s="2"/>
      <c r="HRI40" s="2"/>
      <c r="HRJ40" s="2"/>
      <c r="HRK40" s="2"/>
      <c r="HRL40" s="2"/>
      <c r="HRM40" s="2"/>
      <c r="HRN40" s="2"/>
      <c r="HRO40" s="2"/>
      <c r="HRP40" s="2"/>
      <c r="HRQ40" s="2"/>
      <c r="HRR40" s="2"/>
      <c r="HRS40" s="2"/>
      <c r="HRT40" s="2"/>
      <c r="HRU40" s="2"/>
      <c r="HRV40" s="2"/>
      <c r="HRW40" s="2"/>
      <c r="HRX40" s="2"/>
      <c r="HRY40" s="2"/>
      <c r="HRZ40" s="2"/>
      <c r="HSA40" s="2"/>
      <c r="HSB40" s="2"/>
      <c r="HSC40" s="2"/>
      <c r="HSD40" s="2"/>
      <c r="HSE40" s="2"/>
      <c r="HSF40" s="2"/>
      <c r="HSG40" s="2"/>
      <c r="HSH40" s="2"/>
      <c r="HSI40" s="2"/>
      <c r="HSJ40" s="2"/>
      <c r="HSK40" s="2"/>
      <c r="HSL40" s="2"/>
      <c r="HSM40" s="2"/>
      <c r="HSN40" s="2"/>
      <c r="HSO40" s="2"/>
      <c r="HSP40" s="2"/>
      <c r="HSQ40" s="2"/>
      <c r="HSR40" s="2"/>
      <c r="HSS40" s="2"/>
      <c r="HST40" s="2"/>
      <c r="HSU40" s="2"/>
      <c r="HSV40" s="2"/>
      <c r="HSW40" s="2"/>
      <c r="HSX40" s="2"/>
      <c r="HSY40" s="2"/>
      <c r="HSZ40" s="2"/>
      <c r="HTA40" s="2"/>
      <c r="HTB40" s="2"/>
      <c r="HTC40" s="2"/>
      <c r="HTD40" s="2"/>
      <c r="HTE40" s="2"/>
      <c r="HTF40" s="2"/>
      <c r="HTG40" s="2"/>
      <c r="HTH40" s="2"/>
      <c r="HTI40" s="2"/>
      <c r="HTJ40" s="2"/>
      <c r="HTK40" s="2"/>
      <c r="HTL40" s="2"/>
      <c r="HTM40" s="2"/>
      <c r="HTN40" s="2"/>
      <c r="HTO40" s="2"/>
      <c r="HTP40" s="2"/>
      <c r="HTQ40" s="2"/>
      <c r="HTR40" s="2"/>
      <c r="HTS40" s="2"/>
      <c r="HTT40" s="2"/>
      <c r="HTU40" s="2"/>
      <c r="HTV40" s="2"/>
      <c r="HTW40" s="2"/>
      <c r="HTX40" s="2"/>
      <c r="HTY40" s="2"/>
      <c r="HTZ40" s="2"/>
      <c r="HUA40" s="2"/>
      <c r="HUB40" s="2"/>
      <c r="HUC40" s="2"/>
      <c r="HUD40" s="2"/>
      <c r="HUE40" s="2"/>
      <c r="HUF40" s="2"/>
      <c r="HUG40" s="2"/>
      <c r="HUH40" s="2"/>
      <c r="HUI40" s="2"/>
      <c r="HUJ40" s="2"/>
      <c r="HUK40" s="2"/>
      <c r="HUL40" s="2"/>
      <c r="HUM40" s="2"/>
      <c r="HUN40" s="2"/>
      <c r="HUO40" s="2"/>
      <c r="HUP40" s="2"/>
      <c r="HUQ40" s="2"/>
      <c r="HUR40" s="2"/>
      <c r="HUS40" s="2"/>
      <c r="HUT40" s="2"/>
      <c r="HUU40" s="2"/>
      <c r="HUV40" s="2"/>
      <c r="HUW40" s="2"/>
      <c r="HUX40" s="2"/>
      <c r="HUY40" s="2"/>
      <c r="HUZ40" s="2"/>
      <c r="HVA40" s="2"/>
      <c r="HVB40" s="2"/>
      <c r="HVC40" s="2"/>
      <c r="HVD40" s="2"/>
      <c r="HVE40" s="2"/>
      <c r="HVF40" s="2"/>
      <c r="HVG40" s="2"/>
      <c r="HVH40" s="2"/>
      <c r="HVI40" s="2"/>
      <c r="HVJ40" s="2"/>
      <c r="HVK40" s="2"/>
      <c r="HVL40" s="2"/>
      <c r="HVM40" s="2"/>
      <c r="HVN40" s="2"/>
      <c r="HVO40" s="2"/>
      <c r="HVP40" s="2"/>
      <c r="HVQ40" s="2"/>
      <c r="HVR40" s="2"/>
      <c r="HVS40" s="2"/>
      <c r="HVT40" s="2"/>
      <c r="HVU40" s="2"/>
      <c r="HVV40" s="2"/>
      <c r="HVW40" s="2"/>
      <c r="HVX40" s="2"/>
      <c r="HVY40" s="2"/>
      <c r="HVZ40" s="2"/>
      <c r="HWA40" s="2"/>
      <c r="HWB40" s="2"/>
      <c r="HWC40" s="2"/>
      <c r="HWD40" s="2"/>
      <c r="HWE40" s="2"/>
      <c r="HWF40" s="2"/>
      <c r="HWG40" s="2"/>
      <c r="HWH40" s="2"/>
      <c r="HWI40" s="2"/>
      <c r="HWJ40" s="2"/>
      <c r="HWK40" s="2"/>
      <c r="HWL40" s="2"/>
      <c r="HWM40" s="2"/>
      <c r="HWN40" s="2"/>
      <c r="HWO40" s="2"/>
      <c r="HWP40" s="2"/>
      <c r="HWQ40" s="2"/>
      <c r="HWR40" s="2"/>
      <c r="HWS40" s="2"/>
      <c r="HWT40" s="2"/>
      <c r="HWU40" s="2"/>
      <c r="HWV40" s="2"/>
      <c r="HWW40" s="2"/>
      <c r="HWX40" s="2"/>
      <c r="HWY40" s="2"/>
      <c r="HWZ40" s="2"/>
      <c r="HXA40" s="2"/>
      <c r="HXB40" s="2"/>
      <c r="HXC40" s="2"/>
      <c r="HXD40" s="2"/>
      <c r="HXE40" s="2"/>
      <c r="HXF40" s="2"/>
      <c r="HXG40" s="2"/>
      <c r="HXH40" s="2"/>
      <c r="HXI40" s="2"/>
      <c r="HXJ40" s="2"/>
      <c r="HXK40" s="2"/>
      <c r="HXL40" s="2"/>
      <c r="HXM40" s="2"/>
      <c r="HXN40" s="2"/>
      <c r="HXO40" s="2"/>
      <c r="HXP40" s="2"/>
      <c r="HXQ40" s="2"/>
      <c r="HXR40" s="2"/>
      <c r="HXS40" s="2"/>
      <c r="HXT40" s="2"/>
      <c r="HXU40" s="2"/>
      <c r="HXV40" s="2"/>
      <c r="HXW40" s="2"/>
      <c r="HXX40" s="2"/>
      <c r="HXY40" s="2"/>
      <c r="HXZ40" s="2"/>
      <c r="HYA40" s="2"/>
      <c r="HYB40" s="2"/>
      <c r="HYC40" s="2"/>
      <c r="HYD40" s="2"/>
      <c r="HYE40" s="2"/>
      <c r="HYF40" s="2"/>
      <c r="HYG40" s="2"/>
      <c r="HYH40" s="2"/>
      <c r="HYI40" s="2"/>
      <c r="HYJ40" s="2"/>
      <c r="HYK40" s="2"/>
      <c r="HYL40" s="2"/>
      <c r="HYM40" s="2"/>
      <c r="HYN40" s="2"/>
      <c r="HYO40" s="2"/>
      <c r="HYP40" s="2"/>
      <c r="HYQ40" s="2"/>
      <c r="HYR40" s="2"/>
      <c r="HYS40" s="2"/>
      <c r="HYT40" s="2"/>
      <c r="HYU40" s="2"/>
      <c r="HYV40" s="2"/>
      <c r="HYW40" s="2"/>
      <c r="HYX40" s="2"/>
      <c r="HYY40" s="2"/>
      <c r="HYZ40" s="2"/>
      <c r="HZA40" s="2"/>
      <c r="HZB40" s="2"/>
      <c r="HZC40" s="2"/>
      <c r="HZD40" s="2"/>
      <c r="HZE40" s="2"/>
      <c r="HZF40" s="2"/>
      <c r="HZG40" s="2"/>
      <c r="HZH40" s="2"/>
      <c r="HZI40" s="2"/>
      <c r="HZJ40" s="2"/>
      <c r="HZK40" s="2"/>
      <c r="HZL40" s="2"/>
      <c r="HZM40" s="2"/>
      <c r="HZN40" s="2"/>
      <c r="HZO40" s="2"/>
      <c r="HZP40" s="2"/>
      <c r="HZQ40" s="2"/>
      <c r="HZR40" s="2"/>
      <c r="HZS40" s="2"/>
      <c r="HZT40" s="2"/>
      <c r="HZU40" s="2"/>
      <c r="HZV40" s="2"/>
      <c r="HZW40" s="2"/>
      <c r="HZX40" s="2"/>
      <c r="HZY40" s="2"/>
      <c r="HZZ40" s="2"/>
      <c r="IAA40" s="2"/>
      <c r="IAB40" s="2"/>
      <c r="IAC40" s="2"/>
      <c r="IAD40" s="2"/>
      <c r="IAE40" s="2"/>
      <c r="IAF40" s="2"/>
      <c r="IAG40" s="2"/>
      <c r="IAH40" s="2"/>
      <c r="IAI40" s="2"/>
      <c r="IAJ40" s="2"/>
      <c r="IAK40" s="2"/>
      <c r="IAL40" s="2"/>
      <c r="IAM40" s="2"/>
      <c r="IAN40" s="2"/>
      <c r="IAO40" s="2"/>
      <c r="IAP40" s="2"/>
      <c r="IAQ40" s="2"/>
      <c r="IAR40" s="2"/>
      <c r="IAS40" s="2"/>
      <c r="IAT40" s="2"/>
      <c r="IAU40" s="2"/>
      <c r="IAV40" s="2"/>
      <c r="IAW40" s="2"/>
      <c r="IAX40" s="2"/>
      <c r="IAY40" s="2"/>
      <c r="IAZ40" s="2"/>
      <c r="IBA40" s="2"/>
      <c r="IBB40" s="2"/>
      <c r="IBC40" s="2"/>
      <c r="IBD40" s="2"/>
      <c r="IBE40" s="2"/>
      <c r="IBF40" s="2"/>
      <c r="IBG40" s="2"/>
      <c r="IBH40" s="2"/>
      <c r="IBI40" s="2"/>
      <c r="IBJ40" s="2"/>
      <c r="IBK40" s="2"/>
      <c r="IBL40" s="2"/>
      <c r="IBM40" s="2"/>
      <c r="IBN40" s="2"/>
      <c r="IBO40" s="2"/>
      <c r="IBP40" s="2"/>
      <c r="IBQ40" s="2"/>
      <c r="IBR40" s="2"/>
      <c r="IBS40" s="2"/>
      <c r="IBT40" s="2"/>
      <c r="IBU40" s="2"/>
      <c r="IBV40" s="2"/>
      <c r="IBW40" s="2"/>
      <c r="IBX40" s="2"/>
      <c r="IBY40" s="2"/>
      <c r="IBZ40" s="2"/>
      <c r="ICA40" s="2"/>
      <c r="ICB40" s="2"/>
      <c r="ICC40" s="2"/>
      <c r="ICD40" s="2"/>
      <c r="ICE40" s="2"/>
      <c r="ICF40" s="2"/>
      <c r="ICG40" s="2"/>
      <c r="ICH40" s="2"/>
      <c r="ICI40" s="2"/>
      <c r="ICJ40" s="2"/>
      <c r="ICK40" s="2"/>
      <c r="ICL40" s="2"/>
      <c r="ICM40" s="2"/>
      <c r="ICN40" s="2"/>
      <c r="ICO40" s="2"/>
      <c r="ICP40" s="2"/>
      <c r="ICQ40" s="2"/>
      <c r="ICR40" s="2"/>
      <c r="ICS40" s="2"/>
      <c r="ICT40" s="2"/>
      <c r="ICU40" s="2"/>
      <c r="ICV40" s="2"/>
      <c r="ICW40" s="2"/>
      <c r="ICX40" s="2"/>
      <c r="ICY40" s="2"/>
      <c r="ICZ40" s="2"/>
      <c r="IDA40" s="2"/>
      <c r="IDB40" s="2"/>
      <c r="IDC40" s="2"/>
      <c r="IDD40" s="2"/>
      <c r="IDE40" s="2"/>
      <c r="IDF40" s="2"/>
      <c r="IDG40" s="2"/>
      <c r="IDH40" s="2"/>
      <c r="IDI40" s="2"/>
      <c r="IDJ40" s="2"/>
      <c r="IDK40" s="2"/>
      <c r="IDL40" s="2"/>
      <c r="IDM40" s="2"/>
      <c r="IDN40" s="2"/>
      <c r="IDO40" s="2"/>
      <c r="IDP40" s="2"/>
      <c r="IDQ40" s="2"/>
      <c r="IDR40" s="2"/>
      <c r="IDS40" s="2"/>
      <c r="IDT40" s="2"/>
      <c r="IDU40" s="2"/>
      <c r="IDV40" s="2"/>
      <c r="IDW40" s="2"/>
      <c r="IDX40" s="2"/>
      <c r="IDY40" s="2"/>
      <c r="IDZ40" s="2"/>
      <c r="IEA40" s="2"/>
      <c r="IEB40" s="2"/>
      <c r="IEC40" s="2"/>
      <c r="IED40" s="2"/>
      <c r="IEE40" s="2"/>
      <c r="IEF40" s="2"/>
      <c r="IEG40" s="2"/>
      <c r="IEH40" s="2"/>
      <c r="IEI40" s="2"/>
      <c r="IEJ40" s="2"/>
      <c r="IEK40" s="2"/>
      <c r="IEL40" s="2"/>
      <c r="IEM40" s="2"/>
      <c r="IEN40" s="2"/>
      <c r="IEO40" s="2"/>
      <c r="IEP40" s="2"/>
      <c r="IEQ40" s="2"/>
      <c r="IER40" s="2"/>
      <c r="IES40" s="2"/>
      <c r="IET40" s="2"/>
      <c r="IEU40" s="2"/>
      <c r="IEV40" s="2"/>
      <c r="IEW40" s="2"/>
      <c r="IEX40" s="2"/>
      <c r="IEY40" s="2"/>
      <c r="IEZ40" s="2"/>
      <c r="IFA40" s="2"/>
      <c r="IFB40" s="2"/>
      <c r="IFC40" s="2"/>
      <c r="IFD40" s="2"/>
      <c r="IFE40" s="2"/>
      <c r="IFF40" s="2"/>
      <c r="IFG40" s="2"/>
      <c r="IFH40" s="2"/>
      <c r="IFI40" s="2"/>
      <c r="IFJ40" s="2"/>
      <c r="IFK40" s="2"/>
      <c r="IFL40" s="2"/>
      <c r="IFM40" s="2"/>
      <c r="IFN40" s="2"/>
      <c r="IFO40" s="2"/>
      <c r="IFP40" s="2"/>
      <c r="IFQ40" s="2"/>
      <c r="IFR40" s="2"/>
      <c r="IFS40" s="2"/>
      <c r="IFT40" s="2"/>
      <c r="IFU40" s="2"/>
      <c r="IFV40" s="2"/>
      <c r="IFW40" s="2"/>
      <c r="IFX40" s="2"/>
      <c r="IFY40" s="2"/>
      <c r="IFZ40" s="2"/>
      <c r="IGA40" s="2"/>
      <c r="IGB40" s="2"/>
      <c r="IGC40" s="2"/>
      <c r="IGD40" s="2"/>
      <c r="IGE40" s="2"/>
      <c r="IGF40" s="2"/>
      <c r="IGG40" s="2"/>
      <c r="IGH40" s="2"/>
      <c r="IGI40" s="2"/>
      <c r="IGJ40" s="2"/>
      <c r="IGK40" s="2"/>
      <c r="IGL40" s="2"/>
      <c r="IGM40" s="2"/>
      <c r="IGN40" s="2"/>
      <c r="IGO40" s="2"/>
      <c r="IGP40" s="2"/>
      <c r="IGQ40" s="2"/>
      <c r="IGR40" s="2"/>
      <c r="IGS40" s="2"/>
      <c r="IGT40" s="2"/>
      <c r="IGU40" s="2"/>
      <c r="IGV40" s="2"/>
      <c r="IGW40" s="2"/>
      <c r="IGX40" s="2"/>
      <c r="IGY40" s="2"/>
      <c r="IGZ40" s="2"/>
      <c r="IHA40" s="2"/>
      <c r="IHB40" s="2"/>
      <c r="IHC40" s="2"/>
      <c r="IHD40" s="2"/>
      <c r="IHE40" s="2"/>
      <c r="IHF40" s="2"/>
      <c r="IHG40" s="2"/>
      <c r="IHH40" s="2"/>
      <c r="IHI40" s="2"/>
      <c r="IHJ40" s="2"/>
      <c r="IHK40" s="2"/>
      <c r="IHL40" s="2"/>
      <c r="IHM40" s="2"/>
      <c r="IHN40" s="2"/>
      <c r="IHO40" s="2"/>
      <c r="IHP40" s="2"/>
      <c r="IHQ40" s="2"/>
      <c r="IHR40" s="2"/>
      <c r="IHS40" s="2"/>
      <c r="IHT40" s="2"/>
      <c r="IHU40" s="2"/>
      <c r="IHV40" s="2"/>
      <c r="IHW40" s="2"/>
      <c r="IHX40" s="2"/>
      <c r="IHY40" s="2"/>
      <c r="IHZ40" s="2"/>
      <c r="IIA40" s="2"/>
      <c r="IIB40" s="2"/>
      <c r="IIC40" s="2"/>
      <c r="IID40" s="2"/>
      <c r="IIE40" s="2"/>
      <c r="IIF40" s="2"/>
      <c r="IIG40" s="2"/>
      <c r="IIH40" s="2"/>
      <c r="III40" s="2"/>
      <c r="IIJ40" s="2"/>
      <c r="IIK40" s="2"/>
      <c r="IIL40" s="2"/>
      <c r="IIM40" s="2"/>
      <c r="IIN40" s="2"/>
      <c r="IIO40" s="2"/>
      <c r="IIP40" s="2"/>
      <c r="IIQ40" s="2"/>
      <c r="IIR40" s="2"/>
      <c r="IIS40" s="2"/>
      <c r="IIT40" s="2"/>
      <c r="IIU40" s="2"/>
      <c r="IIV40" s="2"/>
      <c r="IIW40" s="2"/>
      <c r="IIX40" s="2"/>
      <c r="IIY40" s="2"/>
      <c r="IIZ40" s="2"/>
      <c r="IJA40" s="2"/>
      <c r="IJB40" s="2"/>
      <c r="IJC40" s="2"/>
      <c r="IJD40" s="2"/>
      <c r="IJE40" s="2"/>
      <c r="IJF40" s="2"/>
      <c r="IJG40" s="2"/>
      <c r="IJH40" s="2"/>
      <c r="IJI40" s="2"/>
      <c r="IJJ40" s="2"/>
      <c r="IJK40" s="2"/>
      <c r="IJL40" s="2"/>
      <c r="IJM40" s="2"/>
      <c r="IJN40" s="2"/>
      <c r="IJO40" s="2"/>
      <c r="IJP40" s="2"/>
      <c r="IJQ40" s="2"/>
      <c r="IJR40" s="2"/>
      <c r="IJS40" s="2"/>
      <c r="IJT40" s="2"/>
      <c r="IJU40" s="2"/>
      <c r="IJV40" s="2"/>
      <c r="IJW40" s="2"/>
      <c r="IJX40" s="2"/>
      <c r="IJY40" s="2"/>
      <c r="IJZ40" s="2"/>
      <c r="IKA40" s="2"/>
      <c r="IKB40" s="2"/>
      <c r="IKC40" s="2"/>
      <c r="IKD40" s="2"/>
      <c r="IKE40" s="2"/>
      <c r="IKF40" s="2"/>
      <c r="IKG40" s="2"/>
      <c r="IKH40" s="2"/>
      <c r="IKI40" s="2"/>
      <c r="IKJ40" s="2"/>
      <c r="IKK40" s="2"/>
      <c r="IKL40" s="2"/>
      <c r="IKM40" s="2"/>
      <c r="IKN40" s="2"/>
      <c r="IKO40" s="2"/>
      <c r="IKP40" s="2"/>
      <c r="IKQ40" s="2"/>
      <c r="IKR40" s="2"/>
      <c r="IKS40" s="2"/>
      <c r="IKT40" s="2"/>
      <c r="IKU40" s="2"/>
      <c r="IKV40" s="2"/>
      <c r="IKW40" s="2"/>
      <c r="IKX40" s="2"/>
      <c r="IKY40" s="2"/>
      <c r="IKZ40" s="2"/>
      <c r="ILA40" s="2"/>
      <c r="ILB40" s="2"/>
      <c r="ILC40" s="2"/>
      <c r="ILD40" s="2"/>
      <c r="ILE40" s="2"/>
      <c r="ILF40" s="2"/>
      <c r="ILG40" s="2"/>
      <c r="ILH40" s="2"/>
      <c r="ILI40" s="2"/>
      <c r="ILJ40" s="2"/>
      <c r="ILK40" s="2"/>
      <c r="ILL40" s="2"/>
      <c r="ILM40" s="2"/>
      <c r="ILN40" s="2"/>
      <c r="ILO40" s="2"/>
      <c r="ILP40" s="2"/>
      <c r="ILQ40" s="2"/>
      <c r="ILR40" s="2"/>
      <c r="ILS40" s="2"/>
      <c r="ILT40" s="2"/>
      <c r="ILU40" s="2"/>
      <c r="ILV40" s="2"/>
      <c r="ILW40" s="2"/>
      <c r="ILX40" s="2"/>
      <c r="ILY40" s="2"/>
      <c r="ILZ40" s="2"/>
      <c r="IMA40" s="2"/>
      <c r="IMB40" s="2"/>
      <c r="IMC40" s="2"/>
      <c r="IMD40" s="2"/>
      <c r="IME40" s="2"/>
      <c r="IMF40" s="2"/>
      <c r="IMG40" s="2"/>
      <c r="IMH40" s="2"/>
      <c r="IMI40" s="2"/>
      <c r="IMJ40" s="2"/>
      <c r="IMK40" s="2"/>
      <c r="IML40" s="2"/>
      <c r="IMM40" s="2"/>
      <c r="IMN40" s="2"/>
      <c r="IMO40" s="2"/>
      <c r="IMP40" s="2"/>
      <c r="IMQ40" s="2"/>
      <c r="IMR40" s="2"/>
      <c r="IMS40" s="2"/>
      <c r="IMT40" s="2"/>
      <c r="IMU40" s="2"/>
      <c r="IMV40" s="2"/>
      <c r="IMW40" s="2"/>
      <c r="IMX40" s="2"/>
      <c r="IMY40" s="2"/>
      <c r="IMZ40" s="2"/>
      <c r="INA40" s="2"/>
      <c r="INB40" s="2"/>
      <c r="INC40" s="2"/>
      <c r="IND40" s="2"/>
      <c r="INE40" s="2"/>
      <c r="INF40" s="2"/>
      <c r="ING40" s="2"/>
      <c r="INH40" s="2"/>
      <c r="INI40" s="2"/>
      <c r="INJ40" s="2"/>
      <c r="INK40" s="2"/>
      <c r="INL40" s="2"/>
      <c r="INM40" s="2"/>
      <c r="INN40" s="2"/>
      <c r="INO40" s="2"/>
      <c r="INP40" s="2"/>
      <c r="INQ40" s="2"/>
      <c r="INR40" s="2"/>
      <c r="INS40" s="2"/>
      <c r="INT40" s="2"/>
      <c r="INU40" s="2"/>
      <c r="INV40" s="2"/>
      <c r="INW40" s="2"/>
      <c r="INX40" s="2"/>
      <c r="INY40" s="2"/>
      <c r="INZ40" s="2"/>
      <c r="IOA40" s="2"/>
      <c r="IOB40" s="2"/>
      <c r="IOC40" s="2"/>
      <c r="IOD40" s="2"/>
      <c r="IOE40" s="2"/>
      <c r="IOF40" s="2"/>
      <c r="IOG40" s="2"/>
      <c r="IOH40" s="2"/>
      <c r="IOI40" s="2"/>
      <c r="IOJ40" s="2"/>
      <c r="IOK40" s="2"/>
      <c r="IOL40" s="2"/>
      <c r="IOM40" s="2"/>
      <c r="ION40" s="2"/>
      <c r="IOO40" s="2"/>
      <c r="IOP40" s="2"/>
      <c r="IOQ40" s="2"/>
      <c r="IOR40" s="2"/>
      <c r="IOS40" s="2"/>
      <c r="IOT40" s="2"/>
      <c r="IOU40" s="2"/>
      <c r="IOV40" s="2"/>
      <c r="IOW40" s="2"/>
      <c r="IOX40" s="2"/>
      <c r="IOY40" s="2"/>
      <c r="IOZ40" s="2"/>
      <c r="IPA40" s="2"/>
      <c r="IPB40" s="2"/>
      <c r="IPC40" s="2"/>
      <c r="IPD40" s="2"/>
      <c r="IPE40" s="2"/>
      <c r="IPF40" s="2"/>
      <c r="IPG40" s="2"/>
      <c r="IPH40" s="2"/>
      <c r="IPI40" s="2"/>
      <c r="IPJ40" s="2"/>
      <c r="IPK40" s="2"/>
      <c r="IPL40" s="2"/>
      <c r="IPM40" s="2"/>
      <c r="IPN40" s="2"/>
      <c r="IPO40" s="2"/>
      <c r="IPP40" s="2"/>
      <c r="IPQ40" s="2"/>
      <c r="IPR40" s="2"/>
      <c r="IPS40" s="2"/>
      <c r="IPT40" s="2"/>
      <c r="IPU40" s="2"/>
      <c r="IPV40" s="2"/>
      <c r="IPW40" s="2"/>
      <c r="IPX40" s="2"/>
      <c r="IPY40" s="2"/>
      <c r="IPZ40" s="2"/>
      <c r="IQA40" s="2"/>
      <c r="IQB40" s="2"/>
      <c r="IQC40" s="2"/>
      <c r="IQD40" s="2"/>
      <c r="IQE40" s="2"/>
      <c r="IQF40" s="2"/>
      <c r="IQG40" s="2"/>
      <c r="IQH40" s="2"/>
      <c r="IQI40" s="2"/>
      <c r="IQJ40" s="2"/>
      <c r="IQK40" s="2"/>
      <c r="IQL40" s="2"/>
      <c r="IQM40" s="2"/>
      <c r="IQN40" s="2"/>
      <c r="IQO40" s="2"/>
      <c r="IQP40" s="2"/>
      <c r="IQQ40" s="2"/>
      <c r="IQR40" s="2"/>
      <c r="IQS40" s="2"/>
      <c r="IQT40" s="2"/>
      <c r="IQU40" s="2"/>
      <c r="IQV40" s="2"/>
      <c r="IQW40" s="2"/>
      <c r="IQX40" s="2"/>
      <c r="IQY40" s="2"/>
      <c r="IQZ40" s="2"/>
      <c r="IRA40" s="2"/>
      <c r="IRB40" s="2"/>
      <c r="IRC40" s="2"/>
      <c r="IRD40" s="2"/>
      <c r="IRE40" s="2"/>
      <c r="IRF40" s="2"/>
      <c r="IRG40" s="2"/>
      <c r="IRH40" s="2"/>
      <c r="IRI40" s="2"/>
      <c r="IRJ40" s="2"/>
      <c r="IRK40" s="2"/>
      <c r="IRL40" s="2"/>
      <c r="IRM40" s="2"/>
      <c r="IRN40" s="2"/>
      <c r="IRO40" s="2"/>
      <c r="IRP40" s="2"/>
      <c r="IRQ40" s="2"/>
      <c r="IRR40" s="2"/>
      <c r="IRS40" s="2"/>
      <c r="IRT40" s="2"/>
      <c r="IRU40" s="2"/>
      <c r="IRV40" s="2"/>
      <c r="IRW40" s="2"/>
      <c r="IRX40" s="2"/>
      <c r="IRY40" s="2"/>
      <c r="IRZ40" s="2"/>
      <c r="ISA40" s="2"/>
      <c r="ISB40" s="2"/>
      <c r="ISC40" s="2"/>
      <c r="ISD40" s="2"/>
      <c r="ISE40" s="2"/>
      <c r="ISF40" s="2"/>
      <c r="ISG40" s="2"/>
      <c r="ISH40" s="2"/>
      <c r="ISI40" s="2"/>
      <c r="ISJ40" s="2"/>
      <c r="ISK40" s="2"/>
      <c r="ISL40" s="2"/>
      <c r="ISM40" s="2"/>
      <c r="ISN40" s="2"/>
      <c r="ISO40" s="2"/>
      <c r="ISP40" s="2"/>
      <c r="ISQ40" s="2"/>
      <c r="ISR40" s="2"/>
      <c r="ISS40" s="2"/>
      <c r="IST40" s="2"/>
      <c r="ISU40" s="2"/>
      <c r="ISV40" s="2"/>
      <c r="ISW40" s="2"/>
      <c r="ISX40" s="2"/>
      <c r="ISY40" s="2"/>
      <c r="ISZ40" s="2"/>
      <c r="ITA40" s="2"/>
      <c r="ITB40" s="2"/>
      <c r="ITC40" s="2"/>
      <c r="ITD40" s="2"/>
      <c r="ITE40" s="2"/>
      <c r="ITF40" s="2"/>
      <c r="ITG40" s="2"/>
      <c r="ITH40" s="2"/>
      <c r="ITI40" s="2"/>
      <c r="ITJ40" s="2"/>
      <c r="ITK40" s="2"/>
      <c r="ITL40" s="2"/>
      <c r="ITM40" s="2"/>
      <c r="ITN40" s="2"/>
      <c r="ITO40" s="2"/>
      <c r="ITP40" s="2"/>
      <c r="ITQ40" s="2"/>
      <c r="ITR40" s="2"/>
      <c r="ITS40" s="2"/>
      <c r="ITT40" s="2"/>
      <c r="ITU40" s="2"/>
      <c r="ITV40" s="2"/>
      <c r="ITW40" s="2"/>
      <c r="ITX40" s="2"/>
      <c r="ITY40" s="2"/>
      <c r="ITZ40" s="2"/>
      <c r="IUA40" s="2"/>
      <c r="IUB40" s="2"/>
      <c r="IUC40" s="2"/>
      <c r="IUD40" s="2"/>
      <c r="IUE40" s="2"/>
      <c r="IUF40" s="2"/>
      <c r="IUG40" s="2"/>
      <c r="IUH40" s="2"/>
      <c r="IUI40" s="2"/>
      <c r="IUJ40" s="2"/>
      <c r="IUK40" s="2"/>
      <c r="IUL40" s="2"/>
      <c r="IUM40" s="2"/>
      <c r="IUN40" s="2"/>
      <c r="IUO40" s="2"/>
      <c r="IUP40" s="2"/>
      <c r="IUQ40" s="2"/>
      <c r="IUR40" s="2"/>
      <c r="IUS40" s="2"/>
      <c r="IUT40" s="2"/>
      <c r="IUU40" s="2"/>
      <c r="IUV40" s="2"/>
      <c r="IUW40" s="2"/>
      <c r="IUX40" s="2"/>
      <c r="IUY40" s="2"/>
      <c r="IUZ40" s="2"/>
      <c r="IVA40" s="2"/>
      <c r="IVB40" s="2"/>
      <c r="IVC40" s="2"/>
      <c r="IVD40" s="2"/>
      <c r="IVE40" s="2"/>
      <c r="IVF40" s="2"/>
      <c r="IVG40" s="2"/>
      <c r="IVH40" s="2"/>
      <c r="IVI40" s="2"/>
      <c r="IVJ40" s="2"/>
      <c r="IVK40" s="2"/>
      <c r="IVL40" s="2"/>
      <c r="IVM40" s="2"/>
      <c r="IVN40" s="2"/>
      <c r="IVO40" s="2"/>
      <c r="IVP40" s="2"/>
      <c r="IVQ40" s="2"/>
      <c r="IVR40" s="2"/>
      <c r="IVS40" s="2"/>
      <c r="IVT40" s="2"/>
      <c r="IVU40" s="2"/>
      <c r="IVV40" s="2"/>
      <c r="IVW40" s="2"/>
      <c r="IVX40" s="2"/>
      <c r="IVY40" s="2"/>
      <c r="IVZ40" s="2"/>
      <c r="IWA40" s="2"/>
      <c r="IWB40" s="2"/>
      <c r="IWC40" s="2"/>
      <c r="IWD40" s="2"/>
      <c r="IWE40" s="2"/>
      <c r="IWF40" s="2"/>
      <c r="IWG40" s="2"/>
      <c r="IWH40" s="2"/>
      <c r="IWI40" s="2"/>
      <c r="IWJ40" s="2"/>
      <c r="IWK40" s="2"/>
      <c r="IWL40" s="2"/>
      <c r="IWM40" s="2"/>
      <c r="IWN40" s="2"/>
      <c r="IWO40" s="2"/>
      <c r="IWP40" s="2"/>
      <c r="IWQ40" s="2"/>
      <c r="IWR40" s="2"/>
      <c r="IWS40" s="2"/>
      <c r="IWT40" s="2"/>
      <c r="IWU40" s="2"/>
      <c r="IWV40" s="2"/>
      <c r="IWW40" s="2"/>
      <c r="IWX40" s="2"/>
      <c r="IWY40" s="2"/>
      <c r="IWZ40" s="2"/>
      <c r="IXA40" s="2"/>
      <c r="IXB40" s="2"/>
      <c r="IXC40" s="2"/>
      <c r="IXD40" s="2"/>
      <c r="IXE40" s="2"/>
      <c r="IXF40" s="2"/>
      <c r="IXG40" s="2"/>
      <c r="IXH40" s="2"/>
      <c r="IXI40" s="2"/>
      <c r="IXJ40" s="2"/>
      <c r="IXK40" s="2"/>
      <c r="IXL40" s="2"/>
      <c r="IXM40" s="2"/>
      <c r="IXN40" s="2"/>
      <c r="IXO40" s="2"/>
      <c r="IXP40" s="2"/>
      <c r="IXQ40" s="2"/>
      <c r="IXR40" s="2"/>
      <c r="IXS40" s="2"/>
      <c r="IXT40" s="2"/>
      <c r="IXU40" s="2"/>
      <c r="IXV40" s="2"/>
      <c r="IXW40" s="2"/>
      <c r="IXX40" s="2"/>
      <c r="IXY40" s="2"/>
      <c r="IXZ40" s="2"/>
      <c r="IYA40" s="2"/>
      <c r="IYB40" s="2"/>
      <c r="IYC40" s="2"/>
      <c r="IYD40" s="2"/>
      <c r="IYE40" s="2"/>
      <c r="IYF40" s="2"/>
      <c r="IYG40" s="2"/>
      <c r="IYH40" s="2"/>
      <c r="IYI40" s="2"/>
      <c r="IYJ40" s="2"/>
      <c r="IYK40" s="2"/>
      <c r="IYL40" s="2"/>
      <c r="IYM40" s="2"/>
      <c r="IYN40" s="2"/>
      <c r="IYO40" s="2"/>
      <c r="IYP40" s="2"/>
      <c r="IYQ40" s="2"/>
      <c r="IYR40" s="2"/>
      <c r="IYS40" s="2"/>
      <c r="IYT40" s="2"/>
      <c r="IYU40" s="2"/>
      <c r="IYV40" s="2"/>
      <c r="IYW40" s="2"/>
      <c r="IYX40" s="2"/>
      <c r="IYY40" s="2"/>
      <c r="IYZ40" s="2"/>
      <c r="IZA40" s="2"/>
      <c r="IZB40" s="2"/>
      <c r="IZC40" s="2"/>
      <c r="IZD40" s="2"/>
      <c r="IZE40" s="2"/>
      <c r="IZF40" s="2"/>
      <c r="IZG40" s="2"/>
      <c r="IZH40" s="2"/>
      <c r="IZI40" s="2"/>
      <c r="IZJ40" s="2"/>
      <c r="IZK40" s="2"/>
      <c r="IZL40" s="2"/>
      <c r="IZM40" s="2"/>
      <c r="IZN40" s="2"/>
      <c r="IZO40" s="2"/>
      <c r="IZP40" s="2"/>
      <c r="IZQ40" s="2"/>
      <c r="IZR40" s="2"/>
      <c r="IZS40" s="2"/>
      <c r="IZT40" s="2"/>
      <c r="IZU40" s="2"/>
      <c r="IZV40" s="2"/>
      <c r="IZW40" s="2"/>
      <c r="IZX40" s="2"/>
      <c r="IZY40" s="2"/>
      <c r="IZZ40" s="2"/>
      <c r="JAA40" s="2"/>
      <c r="JAB40" s="2"/>
      <c r="JAC40" s="2"/>
      <c r="JAD40" s="2"/>
      <c r="JAE40" s="2"/>
      <c r="JAF40" s="2"/>
      <c r="JAG40" s="2"/>
      <c r="JAH40" s="2"/>
      <c r="JAI40" s="2"/>
      <c r="JAJ40" s="2"/>
      <c r="JAK40" s="2"/>
      <c r="JAL40" s="2"/>
      <c r="JAM40" s="2"/>
      <c r="JAN40" s="2"/>
      <c r="JAO40" s="2"/>
      <c r="JAP40" s="2"/>
      <c r="JAQ40" s="2"/>
      <c r="JAR40" s="2"/>
      <c r="JAS40" s="2"/>
      <c r="JAT40" s="2"/>
      <c r="JAU40" s="2"/>
      <c r="JAV40" s="2"/>
      <c r="JAW40" s="2"/>
      <c r="JAX40" s="2"/>
      <c r="JAY40" s="2"/>
      <c r="JAZ40" s="2"/>
      <c r="JBA40" s="2"/>
      <c r="JBB40" s="2"/>
      <c r="JBC40" s="2"/>
      <c r="JBD40" s="2"/>
      <c r="JBE40" s="2"/>
      <c r="JBF40" s="2"/>
      <c r="JBG40" s="2"/>
      <c r="JBH40" s="2"/>
      <c r="JBI40" s="2"/>
      <c r="JBJ40" s="2"/>
      <c r="JBK40" s="2"/>
      <c r="JBL40" s="2"/>
      <c r="JBM40" s="2"/>
      <c r="JBN40" s="2"/>
      <c r="JBO40" s="2"/>
      <c r="JBP40" s="2"/>
      <c r="JBQ40" s="2"/>
      <c r="JBR40" s="2"/>
      <c r="JBS40" s="2"/>
      <c r="JBT40" s="2"/>
      <c r="JBU40" s="2"/>
      <c r="JBV40" s="2"/>
      <c r="JBW40" s="2"/>
      <c r="JBX40" s="2"/>
      <c r="JBY40" s="2"/>
      <c r="JBZ40" s="2"/>
      <c r="JCA40" s="2"/>
      <c r="JCB40" s="2"/>
      <c r="JCC40" s="2"/>
      <c r="JCD40" s="2"/>
      <c r="JCE40" s="2"/>
      <c r="JCF40" s="2"/>
      <c r="JCG40" s="2"/>
      <c r="JCH40" s="2"/>
      <c r="JCI40" s="2"/>
      <c r="JCJ40" s="2"/>
      <c r="JCK40" s="2"/>
      <c r="JCL40" s="2"/>
      <c r="JCM40" s="2"/>
      <c r="JCN40" s="2"/>
      <c r="JCO40" s="2"/>
      <c r="JCP40" s="2"/>
      <c r="JCQ40" s="2"/>
      <c r="JCR40" s="2"/>
      <c r="JCS40" s="2"/>
      <c r="JCT40" s="2"/>
      <c r="JCU40" s="2"/>
      <c r="JCV40" s="2"/>
      <c r="JCW40" s="2"/>
      <c r="JCX40" s="2"/>
      <c r="JCY40" s="2"/>
      <c r="JCZ40" s="2"/>
      <c r="JDA40" s="2"/>
      <c r="JDB40" s="2"/>
      <c r="JDC40" s="2"/>
      <c r="JDD40" s="2"/>
      <c r="JDE40" s="2"/>
      <c r="JDF40" s="2"/>
      <c r="JDG40" s="2"/>
      <c r="JDH40" s="2"/>
      <c r="JDI40" s="2"/>
      <c r="JDJ40" s="2"/>
      <c r="JDK40" s="2"/>
      <c r="JDL40" s="2"/>
      <c r="JDM40" s="2"/>
      <c r="JDN40" s="2"/>
      <c r="JDO40" s="2"/>
      <c r="JDP40" s="2"/>
      <c r="JDQ40" s="2"/>
      <c r="JDR40" s="2"/>
      <c r="JDS40" s="2"/>
      <c r="JDT40" s="2"/>
      <c r="JDU40" s="2"/>
      <c r="JDV40" s="2"/>
      <c r="JDW40" s="2"/>
      <c r="JDX40" s="2"/>
      <c r="JDY40" s="2"/>
      <c r="JDZ40" s="2"/>
      <c r="JEA40" s="2"/>
      <c r="JEB40" s="2"/>
      <c r="JEC40" s="2"/>
      <c r="JED40" s="2"/>
      <c r="JEE40" s="2"/>
      <c r="JEF40" s="2"/>
      <c r="JEG40" s="2"/>
      <c r="JEH40" s="2"/>
      <c r="JEI40" s="2"/>
      <c r="JEJ40" s="2"/>
      <c r="JEK40" s="2"/>
      <c r="JEL40" s="2"/>
      <c r="JEM40" s="2"/>
      <c r="JEN40" s="2"/>
      <c r="JEO40" s="2"/>
      <c r="JEP40" s="2"/>
      <c r="JEQ40" s="2"/>
      <c r="JER40" s="2"/>
      <c r="JES40" s="2"/>
      <c r="JET40" s="2"/>
      <c r="JEU40" s="2"/>
      <c r="JEV40" s="2"/>
      <c r="JEW40" s="2"/>
      <c r="JEX40" s="2"/>
      <c r="JEY40" s="2"/>
      <c r="JEZ40" s="2"/>
      <c r="JFA40" s="2"/>
      <c r="JFB40" s="2"/>
      <c r="JFC40" s="2"/>
      <c r="JFD40" s="2"/>
      <c r="JFE40" s="2"/>
      <c r="JFF40" s="2"/>
      <c r="JFG40" s="2"/>
      <c r="JFH40" s="2"/>
      <c r="JFI40" s="2"/>
      <c r="JFJ40" s="2"/>
      <c r="JFK40" s="2"/>
      <c r="JFL40" s="2"/>
      <c r="JFM40" s="2"/>
      <c r="JFN40" s="2"/>
      <c r="JFO40" s="2"/>
      <c r="JFP40" s="2"/>
      <c r="JFQ40" s="2"/>
      <c r="JFR40" s="2"/>
      <c r="JFS40" s="2"/>
      <c r="JFT40" s="2"/>
      <c r="JFU40" s="2"/>
      <c r="JFV40" s="2"/>
      <c r="JFW40" s="2"/>
      <c r="JFX40" s="2"/>
      <c r="JFY40" s="2"/>
      <c r="JFZ40" s="2"/>
      <c r="JGA40" s="2"/>
      <c r="JGB40" s="2"/>
      <c r="JGC40" s="2"/>
      <c r="JGD40" s="2"/>
      <c r="JGE40" s="2"/>
      <c r="JGF40" s="2"/>
      <c r="JGG40" s="2"/>
      <c r="JGH40" s="2"/>
      <c r="JGI40" s="2"/>
      <c r="JGJ40" s="2"/>
      <c r="JGK40" s="2"/>
      <c r="JGL40" s="2"/>
      <c r="JGM40" s="2"/>
      <c r="JGN40" s="2"/>
      <c r="JGO40" s="2"/>
      <c r="JGP40" s="2"/>
      <c r="JGQ40" s="2"/>
      <c r="JGR40" s="2"/>
      <c r="JGS40" s="2"/>
      <c r="JGT40" s="2"/>
      <c r="JGU40" s="2"/>
      <c r="JGV40" s="2"/>
      <c r="JGW40" s="2"/>
      <c r="JGX40" s="2"/>
      <c r="JGY40" s="2"/>
      <c r="JGZ40" s="2"/>
      <c r="JHA40" s="2"/>
      <c r="JHB40" s="2"/>
      <c r="JHC40" s="2"/>
      <c r="JHD40" s="2"/>
      <c r="JHE40" s="2"/>
      <c r="JHF40" s="2"/>
      <c r="JHG40" s="2"/>
      <c r="JHH40" s="2"/>
      <c r="JHI40" s="2"/>
      <c r="JHJ40" s="2"/>
      <c r="JHK40" s="2"/>
      <c r="JHL40" s="2"/>
      <c r="JHM40" s="2"/>
      <c r="JHN40" s="2"/>
      <c r="JHO40" s="2"/>
      <c r="JHP40" s="2"/>
      <c r="JHQ40" s="2"/>
      <c r="JHR40" s="2"/>
      <c r="JHS40" s="2"/>
      <c r="JHT40" s="2"/>
      <c r="JHU40" s="2"/>
      <c r="JHV40" s="2"/>
      <c r="JHW40" s="2"/>
      <c r="JHX40" s="2"/>
      <c r="JHY40" s="2"/>
      <c r="JHZ40" s="2"/>
      <c r="JIA40" s="2"/>
      <c r="JIB40" s="2"/>
      <c r="JIC40" s="2"/>
      <c r="JID40" s="2"/>
      <c r="JIE40" s="2"/>
      <c r="JIF40" s="2"/>
      <c r="JIG40" s="2"/>
      <c r="JIH40" s="2"/>
      <c r="JII40" s="2"/>
      <c r="JIJ40" s="2"/>
      <c r="JIK40" s="2"/>
      <c r="JIL40" s="2"/>
      <c r="JIM40" s="2"/>
      <c r="JIN40" s="2"/>
      <c r="JIO40" s="2"/>
      <c r="JIP40" s="2"/>
      <c r="JIQ40" s="2"/>
      <c r="JIR40" s="2"/>
      <c r="JIS40" s="2"/>
      <c r="JIT40" s="2"/>
      <c r="JIU40" s="2"/>
      <c r="JIV40" s="2"/>
      <c r="JIW40" s="2"/>
      <c r="JIX40" s="2"/>
      <c r="JIY40" s="2"/>
      <c r="JIZ40" s="2"/>
      <c r="JJA40" s="2"/>
      <c r="JJB40" s="2"/>
      <c r="JJC40" s="2"/>
      <c r="JJD40" s="2"/>
      <c r="JJE40" s="2"/>
      <c r="JJF40" s="2"/>
      <c r="JJG40" s="2"/>
      <c r="JJH40" s="2"/>
      <c r="JJI40" s="2"/>
      <c r="JJJ40" s="2"/>
      <c r="JJK40" s="2"/>
      <c r="JJL40" s="2"/>
      <c r="JJM40" s="2"/>
      <c r="JJN40" s="2"/>
      <c r="JJO40" s="2"/>
      <c r="JJP40" s="2"/>
      <c r="JJQ40" s="2"/>
      <c r="JJR40" s="2"/>
      <c r="JJS40" s="2"/>
      <c r="JJT40" s="2"/>
      <c r="JJU40" s="2"/>
      <c r="JJV40" s="2"/>
      <c r="JJW40" s="2"/>
      <c r="JJX40" s="2"/>
      <c r="JJY40" s="2"/>
      <c r="JJZ40" s="2"/>
      <c r="JKA40" s="2"/>
      <c r="JKB40" s="2"/>
      <c r="JKC40" s="2"/>
      <c r="JKD40" s="2"/>
      <c r="JKE40" s="2"/>
      <c r="JKF40" s="2"/>
      <c r="JKG40" s="2"/>
      <c r="JKH40" s="2"/>
      <c r="JKI40" s="2"/>
      <c r="JKJ40" s="2"/>
      <c r="JKK40" s="2"/>
      <c r="JKL40" s="2"/>
      <c r="JKM40" s="2"/>
      <c r="JKN40" s="2"/>
      <c r="JKO40" s="2"/>
      <c r="JKP40" s="2"/>
      <c r="JKQ40" s="2"/>
      <c r="JKR40" s="2"/>
      <c r="JKS40" s="2"/>
      <c r="JKT40" s="2"/>
      <c r="JKU40" s="2"/>
      <c r="JKV40" s="2"/>
      <c r="JKW40" s="2"/>
      <c r="JKX40" s="2"/>
      <c r="JKY40" s="2"/>
      <c r="JKZ40" s="2"/>
      <c r="JLA40" s="2"/>
      <c r="JLB40" s="2"/>
      <c r="JLC40" s="2"/>
      <c r="JLD40" s="2"/>
      <c r="JLE40" s="2"/>
      <c r="JLF40" s="2"/>
      <c r="JLG40" s="2"/>
      <c r="JLH40" s="2"/>
      <c r="JLI40" s="2"/>
      <c r="JLJ40" s="2"/>
      <c r="JLK40" s="2"/>
      <c r="JLL40" s="2"/>
      <c r="JLM40" s="2"/>
      <c r="JLN40" s="2"/>
      <c r="JLO40" s="2"/>
      <c r="JLP40" s="2"/>
      <c r="JLQ40" s="2"/>
      <c r="JLR40" s="2"/>
      <c r="JLS40" s="2"/>
      <c r="JLT40" s="2"/>
      <c r="JLU40" s="2"/>
      <c r="JLV40" s="2"/>
      <c r="JLW40" s="2"/>
      <c r="JLX40" s="2"/>
      <c r="JLY40" s="2"/>
      <c r="JLZ40" s="2"/>
      <c r="JMA40" s="2"/>
      <c r="JMB40" s="2"/>
      <c r="JMC40" s="2"/>
      <c r="JMD40" s="2"/>
      <c r="JME40" s="2"/>
      <c r="JMF40" s="2"/>
      <c r="JMG40" s="2"/>
      <c r="JMH40" s="2"/>
      <c r="JMI40" s="2"/>
      <c r="JMJ40" s="2"/>
      <c r="JMK40" s="2"/>
      <c r="JML40" s="2"/>
      <c r="JMM40" s="2"/>
      <c r="JMN40" s="2"/>
      <c r="JMO40" s="2"/>
      <c r="JMP40" s="2"/>
      <c r="JMQ40" s="2"/>
      <c r="JMR40" s="2"/>
      <c r="JMS40" s="2"/>
      <c r="JMT40" s="2"/>
      <c r="JMU40" s="2"/>
      <c r="JMV40" s="2"/>
      <c r="JMW40" s="2"/>
      <c r="JMX40" s="2"/>
      <c r="JMY40" s="2"/>
      <c r="JMZ40" s="2"/>
      <c r="JNA40" s="2"/>
      <c r="JNB40" s="2"/>
      <c r="JNC40" s="2"/>
      <c r="JND40" s="2"/>
      <c r="JNE40" s="2"/>
      <c r="JNF40" s="2"/>
      <c r="JNG40" s="2"/>
      <c r="JNH40" s="2"/>
      <c r="JNI40" s="2"/>
      <c r="JNJ40" s="2"/>
      <c r="JNK40" s="2"/>
      <c r="JNL40" s="2"/>
      <c r="JNM40" s="2"/>
      <c r="JNN40" s="2"/>
      <c r="JNO40" s="2"/>
      <c r="JNP40" s="2"/>
      <c r="JNQ40" s="2"/>
      <c r="JNR40" s="2"/>
      <c r="JNS40" s="2"/>
      <c r="JNT40" s="2"/>
      <c r="JNU40" s="2"/>
      <c r="JNV40" s="2"/>
      <c r="JNW40" s="2"/>
      <c r="JNX40" s="2"/>
      <c r="JNY40" s="2"/>
      <c r="JNZ40" s="2"/>
      <c r="JOA40" s="2"/>
      <c r="JOB40" s="2"/>
      <c r="JOC40" s="2"/>
      <c r="JOD40" s="2"/>
      <c r="JOE40" s="2"/>
      <c r="JOF40" s="2"/>
      <c r="JOG40" s="2"/>
      <c r="JOH40" s="2"/>
      <c r="JOI40" s="2"/>
      <c r="JOJ40" s="2"/>
      <c r="JOK40" s="2"/>
      <c r="JOL40" s="2"/>
      <c r="JOM40" s="2"/>
      <c r="JON40" s="2"/>
      <c r="JOO40" s="2"/>
      <c r="JOP40" s="2"/>
      <c r="JOQ40" s="2"/>
      <c r="JOR40" s="2"/>
      <c r="JOS40" s="2"/>
      <c r="JOT40" s="2"/>
      <c r="JOU40" s="2"/>
      <c r="JOV40" s="2"/>
      <c r="JOW40" s="2"/>
      <c r="JOX40" s="2"/>
      <c r="JOY40" s="2"/>
      <c r="JOZ40" s="2"/>
      <c r="JPA40" s="2"/>
      <c r="JPB40" s="2"/>
      <c r="JPC40" s="2"/>
      <c r="JPD40" s="2"/>
      <c r="JPE40" s="2"/>
      <c r="JPF40" s="2"/>
      <c r="JPG40" s="2"/>
      <c r="JPH40" s="2"/>
      <c r="JPI40" s="2"/>
      <c r="JPJ40" s="2"/>
      <c r="JPK40" s="2"/>
      <c r="JPL40" s="2"/>
      <c r="JPM40" s="2"/>
      <c r="JPN40" s="2"/>
      <c r="JPO40" s="2"/>
      <c r="JPP40" s="2"/>
      <c r="JPQ40" s="2"/>
      <c r="JPR40" s="2"/>
      <c r="JPS40" s="2"/>
      <c r="JPT40" s="2"/>
      <c r="JPU40" s="2"/>
      <c r="JPV40" s="2"/>
      <c r="JPW40" s="2"/>
      <c r="JPX40" s="2"/>
      <c r="JPY40" s="2"/>
      <c r="JPZ40" s="2"/>
      <c r="JQA40" s="2"/>
      <c r="JQB40" s="2"/>
      <c r="JQC40" s="2"/>
      <c r="JQD40" s="2"/>
      <c r="JQE40" s="2"/>
      <c r="JQF40" s="2"/>
      <c r="JQG40" s="2"/>
      <c r="JQH40" s="2"/>
      <c r="JQI40" s="2"/>
      <c r="JQJ40" s="2"/>
      <c r="JQK40" s="2"/>
      <c r="JQL40" s="2"/>
      <c r="JQM40" s="2"/>
      <c r="JQN40" s="2"/>
      <c r="JQO40" s="2"/>
      <c r="JQP40" s="2"/>
      <c r="JQQ40" s="2"/>
      <c r="JQR40" s="2"/>
      <c r="JQS40" s="2"/>
      <c r="JQT40" s="2"/>
      <c r="JQU40" s="2"/>
      <c r="JQV40" s="2"/>
      <c r="JQW40" s="2"/>
      <c r="JQX40" s="2"/>
      <c r="JQY40" s="2"/>
      <c r="JQZ40" s="2"/>
      <c r="JRA40" s="2"/>
      <c r="JRB40" s="2"/>
      <c r="JRC40" s="2"/>
      <c r="JRD40" s="2"/>
      <c r="JRE40" s="2"/>
      <c r="JRF40" s="2"/>
      <c r="JRG40" s="2"/>
      <c r="JRH40" s="2"/>
      <c r="JRI40" s="2"/>
      <c r="JRJ40" s="2"/>
      <c r="JRK40" s="2"/>
      <c r="JRL40" s="2"/>
      <c r="JRM40" s="2"/>
      <c r="JRN40" s="2"/>
      <c r="JRO40" s="2"/>
      <c r="JRP40" s="2"/>
      <c r="JRQ40" s="2"/>
      <c r="JRR40" s="2"/>
      <c r="JRS40" s="2"/>
      <c r="JRT40" s="2"/>
      <c r="JRU40" s="2"/>
      <c r="JRV40" s="2"/>
      <c r="JRW40" s="2"/>
      <c r="JRX40" s="2"/>
      <c r="JRY40" s="2"/>
      <c r="JRZ40" s="2"/>
      <c r="JSA40" s="2"/>
      <c r="JSB40" s="2"/>
      <c r="JSC40" s="2"/>
      <c r="JSD40" s="2"/>
      <c r="JSE40" s="2"/>
      <c r="JSF40" s="2"/>
      <c r="JSG40" s="2"/>
      <c r="JSH40" s="2"/>
      <c r="JSI40" s="2"/>
      <c r="JSJ40" s="2"/>
      <c r="JSK40" s="2"/>
      <c r="JSL40" s="2"/>
      <c r="JSM40" s="2"/>
      <c r="JSN40" s="2"/>
      <c r="JSO40" s="2"/>
      <c r="JSP40" s="2"/>
      <c r="JSQ40" s="2"/>
      <c r="JSR40" s="2"/>
      <c r="JSS40" s="2"/>
      <c r="JST40" s="2"/>
      <c r="JSU40" s="2"/>
      <c r="JSV40" s="2"/>
      <c r="JSW40" s="2"/>
      <c r="JSX40" s="2"/>
      <c r="JSY40" s="2"/>
      <c r="JSZ40" s="2"/>
      <c r="JTA40" s="2"/>
      <c r="JTB40" s="2"/>
      <c r="JTC40" s="2"/>
      <c r="JTD40" s="2"/>
      <c r="JTE40" s="2"/>
      <c r="JTF40" s="2"/>
      <c r="JTG40" s="2"/>
      <c r="JTH40" s="2"/>
      <c r="JTI40" s="2"/>
      <c r="JTJ40" s="2"/>
      <c r="JTK40" s="2"/>
      <c r="JTL40" s="2"/>
      <c r="JTM40" s="2"/>
      <c r="JTN40" s="2"/>
      <c r="JTO40" s="2"/>
      <c r="JTP40" s="2"/>
      <c r="JTQ40" s="2"/>
      <c r="JTR40" s="2"/>
      <c r="JTS40" s="2"/>
      <c r="JTT40" s="2"/>
      <c r="JTU40" s="2"/>
      <c r="JTV40" s="2"/>
      <c r="JTW40" s="2"/>
      <c r="JTX40" s="2"/>
      <c r="JTY40" s="2"/>
      <c r="JTZ40" s="2"/>
      <c r="JUA40" s="2"/>
      <c r="JUB40" s="2"/>
      <c r="JUC40" s="2"/>
      <c r="JUD40" s="2"/>
      <c r="JUE40" s="2"/>
      <c r="JUF40" s="2"/>
      <c r="JUG40" s="2"/>
      <c r="JUH40" s="2"/>
      <c r="JUI40" s="2"/>
      <c r="JUJ40" s="2"/>
      <c r="JUK40" s="2"/>
      <c r="JUL40" s="2"/>
      <c r="JUM40" s="2"/>
      <c r="JUN40" s="2"/>
      <c r="JUO40" s="2"/>
      <c r="JUP40" s="2"/>
      <c r="JUQ40" s="2"/>
      <c r="JUR40" s="2"/>
      <c r="JUS40" s="2"/>
      <c r="JUT40" s="2"/>
      <c r="JUU40" s="2"/>
      <c r="JUV40" s="2"/>
      <c r="JUW40" s="2"/>
      <c r="JUX40" s="2"/>
      <c r="JUY40" s="2"/>
      <c r="JUZ40" s="2"/>
      <c r="JVA40" s="2"/>
      <c r="JVB40" s="2"/>
      <c r="JVC40" s="2"/>
      <c r="JVD40" s="2"/>
      <c r="JVE40" s="2"/>
      <c r="JVF40" s="2"/>
      <c r="JVG40" s="2"/>
      <c r="JVH40" s="2"/>
      <c r="JVI40" s="2"/>
      <c r="JVJ40" s="2"/>
      <c r="JVK40" s="2"/>
      <c r="JVL40" s="2"/>
      <c r="JVM40" s="2"/>
      <c r="JVN40" s="2"/>
      <c r="JVO40" s="2"/>
      <c r="JVP40" s="2"/>
      <c r="JVQ40" s="2"/>
      <c r="JVR40" s="2"/>
      <c r="JVS40" s="2"/>
      <c r="JVT40" s="2"/>
      <c r="JVU40" s="2"/>
      <c r="JVV40" s="2"/>
      <c r="JVW40" s="2"/>
      <c r="JVX40" s="2"/>
      <c r="JVY40" s="2"/>
      <c r="JVZ40" s="2"/>
      <c r="JWA40" s="2"/>
      <c r="JWB40" s="2"/>
      <c r="JWC40" s="2"/>
      <c r="JWD40" s="2"/>
      <c r="JWE40" s="2"/>
      <c r="JWF40" s="2"/>
      <c r="JWG40" s="2"/>
      <c r="JWH40" s="2"/>
      <c r="JWI40" s="2"/>
      <c r="JWJ40" s="2"/>
      <c r="JWK40" s="2"/>
      <c r="JWL40" s="2"/>
      <c r="JWM40" s="2"/>
      <c r="JWN40" s="2"/>
      <c r="JWO40" s="2"/>
      <c r="JWP40" s="2"/>
      <c r="JWQ40" s="2"/>
      <c r="JWR40" s="2"/>
      <c r="JWS40" s="2"/>
      <c r="JWT40" s="2"/>
      <c r="JWU40" s="2"/>
      <c r="JWV40" s="2"/>
      <c r="JWW40" s="2"/>
      <c r="JWX40" s="2"/>
      <c r="JWY40" s="2"/>
      <c r="JWZ40" s="2"/>
      <c r="JXA40" s="2"/>
      <c r="JXB40" s="2"/>
      <c r="JXC40" s="2"/>
      <c r="JXD40" s="2"/>
      <c r="JXE40" s="2"/>
      <c r="JXF40" s="2"/>
      <c r="JXG40" s="2"/>
      <c r="JXH40" s="2"/>
      <c r="JXI40" s="2"/>
      <c r="JXJ40" s="2"/>
      <c r="JXK40" s="2"/>
      <c r="JXL40" s="2"/>
      <c r="JXM40" s="2"/>
      <c r="JXN40" s="2"/>
      <c r="JXO40" s="2"/>
      <c r="JXP40" s="2"/>
      <c r="JXQ40" s="2"/>
      <c r="JXR40" s="2"/>
      <c r="JXS40" s="2"/>
      <c r="JXT40" s="2"/>
      <c r="JXU40" s="2"/>
      <c r="JXV40" s="2"/>
      <c r="JXW40" s="2"/>
      <c r="JXX40" s="2"/>
      <c r="JXY40" s="2"/>
      <c r="JXZ40" s="2"/>
      <c r="JYA40" s="2"/>
      <c r="JYB40" s="2"/>
      <c r="JYC40" s="2"/>
      <c r="JYD40" s="2"/>
      <c r="JYE40" s="2"/>
      <c r="JYF40" s="2"/>
      <c r="JYG40" s="2"/>
      <c r="JYH40" s="2"/>
      <c r="JYI40" s="2"/>
      <c r="JYJ40" s="2"/>
      <c r="JYK40" s="2"/>
      <c r="JYL40" s="2"/>
      <c r="JYM40" s="2"/>
      <c r="JYN40" s="2"/>
      <c r="JYO40" s="2"/>
      <c r="JYP40" s="2"/>
      <c r="JYQ40" s="2"/>
      <c r="JYR40" s="2"/>
      <c r="JYS40" s="2"/>
      <c r="JYT40" s="2"/>
      <c r="JYU40" s="2"/>
      <c r="JYV40" s="2"/>
      <c r="JYW40" s="2"/>
      <c r="JYX40" s="2"/>
      <c r="JYY40" s="2"/>
      <c r="JYZ40" s="2"/>
      <c r="JZA40" s="2"/>
      <c r="JZB40" s="2"/>
      <c r="JZC40" s="2"/>
      <c r="JZD40" s="2"/>
      <c r="JZE40" s="2"/>
      <c r="JZF40" s="2"/>
      <c r="JZG40" s="2"/>
      <c r="JZH40" s="2"/>
      <c r="JZI40" s="2"/>
      <c r="JZJ40" s="2"/>
      <c r="JZK40" s="2"/>
      <c r="JZL40" s="2"/>
      <c r="JZM40" s="2"/>
      <c r="JZN40" s="2"/>
      <c r="JZO40" s="2"/>
      <c r="JZP40" s="2"/>
      <c r="JZQ40" s="2"/>
      <c r="JZR40" s="2"/>
      <c r="JZS40" s="2"/>
      <c r="JZT40" s="2"/>
      <c r="JZU40" s="2"/>
      <c r="JZV40" s="2"/>
      <c r="JZW40" s="2"/>
      <c r="JZX40" s="2"/>
      <c r="JZY40" s="2"/>
      <c r="JZZ40" s="2"/>
      <c r="KAA40" s="2"/>
      <c r="KAB40" s="2"/>
      <c r="KAC40" s="2"/>
      <c r="KAD40" s="2"/>
      <c r="KAE40" s="2"/>
      <c r="KAF40" s="2"/>
      <c r="KAG40" s="2"/>
      <c r="KAH40" s="2"/>
      <c r="KAI40" s="2"/>
      <c r="KAJ40" s="2"/>
      <c r="KAK40" s="2"/>
      <c r="KAL40" s="2"/>
      <c r="KAM40" s="2"/>
      <c r="KAN40" s="2"/>
      <c r="KAO40" s="2"/>
      <c r="KAP40" s="2"/>
      <c r="KAQ40" s="2"/>
      <c r="KAR40" s="2"/>
      <c r="KAS40" s="2"/>
      <c r="KAT40" s="2"/>
      <c r="KAU40" s="2"/>
      <c r="KAV40" s="2"/>
      <c r="KAW40" s="2"/>
      <c r="KAX40" s="2"/>
      <c r="KAY40" s="2"/>
      <c r="KAZ40" s="2"/>
      <c r="KBA40" s="2"/>
      <c r="KBB40" s="2"/>
      <c r="KBC40" s="2"/>
      <c r="KBD40" s="2"/>
      <c r="KBE40" s="2"/>
      <c r="KBF40" s="2"/>
      <c r="KBG40" s="2"/>
      <c r="KBH40" s="2"/>
      <c r="KBI40" s="2"/>
      <c r="KBJ40" s="2"/>
      <c r="KBK40" s="2"/>
      <c r="KBL40" s="2"/>
      <c r="KBM40" s="2"/>
      <c r="KBN40" s="2"/>
      <c r="KBO40" s="2"/>
      <c r="KBP40" s="2"/>
      <c r="KBQ40" s="2"/>
      <c r="KBR40" s="2"/>
      <c r="KBS40" s="2"/>
      <c r="KBT40" s="2"/>
      <c r="KBU40" s="2"/>
      <c r="KBV40" s="2"/>
      <c r="KBW40" s="2"/>
      <c r="KBX40" s="2"/>
      <c r="KBY40" s="2"/>
      <c r="KBZ40" s="2"/>
      <c r="KCA40" s="2"/>
      <c r="KCB40" s="2"/>
      <c r="KCC40" s="2"/>
      <c r="KCD40" s="2"/>
      <c r="KCE40" s="2"/>
      <c r="KCF40" s="2"/>
      <c r="KCG40" s="2"/>
      <c r="KCH40" s="2"/>
      <c r="KCI40" s="2"/>
      <c r="KCJ40" s="2"/>
      <c r="KCK40" s="2"/>
      <c r="KCL40" s="2"/>
      <c r="KCM40" s="2"/>
      <c r="KCN40" s="2"/>
      <c r="KCO40" s="2"/>
      <c r="KCP40" s="2"/>
      <c r="KCQ40" s="2"/>
      <c r="KCR40" s="2"/>
      <c r="KCS40" s="2"/>
      <c r="KCT40" s="2"/>
      <c r="KCU40" s="2"/>
      <c r="KCV40" s="2"/>
      <c r="KCW40" s="2"/>
      <c r="KCX40" s="2"/>
      <c r="KCY40" s="2"/>
      <c r="KCZ40" s="2"/>
      <c r="KDA40" s="2"/>
      <c r="KDB40" s="2"/>
      <c r="KDC40" s="2"/>
      <c r="KDD40" s="2"/>
      <c r="KDE40" s="2"/>
      <c r="KDF40" s="2"/>
      <c r="KDG40" s="2"/>
      <c r="KDH40" s="2"/>
      <c r="KDI40" s="2"/>
      <c r="KDJ40" s="2"/>
      <c r="KDK40" s="2"/>
      <c r="KDL40" s="2"/>
      <c r="KDM40" s="2"/>
      <c r="KDN40" s="2"/>
      <c r="KDO40" s="2"/>
      <c r="KDP40" s="2"/>
      <c r="KDQ40" s="2"/>
      <c r="KDR40" s="2"/>
      <c r="KDS40" s="2"/>
      <c r="KDT40" s="2"/>
      <c r="KDU40" s="2"/>
      <c r="KDV40" s="2"/>
      <c r="KDW40" s="2"/>
      <c r="KDX40" s="2"/>
      <c r="KDY40" s="2"/>
      <c r="KDZ40" s="2"/>
      <c r="KEA40" s="2"/>
      <c r="KEB40" s="2"/>
      <c r="KEC40" s="2"/>
      <c r="KED40" s="2"/>
      <c r="KEE40" s="2"/>
      <c r="KEF40" s="2"/>
      <c r="KEG40" s="2"/>
      <c r="KEH40" s="2"/>
      <c r="KEI40" s="2"/>
      <c r="KEJ40" s="2"/>
      <c r="KEK40" s="2"/>
      <c r="KEL40" s="2"/>
      <c r="KEM40" s="2"/>
      <c r="KEN40" s="2"/>
      <c r="KEO40" s="2"/>
      <c r="KEP40" s="2"/>
      <c r="KEQ40" s="2"/>
      <c r="KER40" s="2"/>
      <c r="KES40" s="2"/>
      <c r="KET40" s="2"/>
      <c r="KEU40" s="2"/>
      <c r="KEV40" s="2"/>
      <c r="KEW40" s="2"/>
      <c r="KEX40" s="2"/>
      <c r="KEY40" s="2"/>
      <c r="KEZ40" s="2"/>
      <c r="KFA40" s="2"/>
      <c r="KFB40" s="2"/>
      <c r="KFC40" s="2"/>
      <c r="KFD40" s="2"/>
      <c r="KFE40" s="2"/>
      <c r="KFF40" s="2"/>
      <c r="KFG40" s="2"/>
      <c r="KFH40" s="2"/>
      <c r="KFI40" s="2"/>
      <c r="KFJ40" s="2"/>
      <c r="KFK40" s="2"/>
      <c r="KFL40" s="2"/>
      <c r="KFM40" s="2"/>
      <c r="KFN40" s="2"/>
      <c r="KFO40" s="2"/>
      <c r="KFP40" s="2"/>
      <c r="KFQ40" s="2"/>
      <c r="KFR40" s="2"/>
      <c r="KFS40" s="2"/>
      <c r="KFT40" s="2"/>
      <c r="KFU40" s="2"/>
      <c r="KFV40" s="2"/>
      <c r="KFW40" s="2"/>
      <c r="KFX40" s="2"/>
      <c r="KFY40" s="2"/>
      <c r="KFZ40" s="2"/>
      <c r="KGA40" s="2"/>
      <c r="KGB40" s="2"/>
      <c r="KGC40" s="2"/>
      <c r="KGD40" s="2"/>
      <c r="KGE40" s="2"/>
      <c r="KGF40" s="2"/>
      <c r="KGG40" s="2"/>
      <c r="KGH40" s="2"/>
      <c r="KGI40" s="2"/>
      <c r="KGJ40" s="2"/>
      <c r="KGK40" s="2"/>
      <c r="KGL40" s="2"/>
      <c r="KGM40" s="2"/>
      <c r="KGN40" s="2"/>
      <c r="KGO40" s="2"/>
      <c r="KGP40" s="2"/>
      <c r="KGQ40" s="2"/>
      <c r="KGR40" s="2"/>
      <c r="KGS40" s="2"/>
      <c r="KGT40" s="2"/>
      <c r="KGU40" s="2"/>
      <c r="KGV40" s="2"/>
      <c r="KGW40" s="2"/>
      <c r="KGX40" s="2"/>
      <c r="KGY40" s="2"/>
      <c r="KGZ40" s="2"/>
      <c r="KHA40" s="2"/>
      <c r="KHB40" s="2"/>
      <c r="KHC40" s="2"/>
      <c r="KHD40" s="2"/>
      <c r="KHE40" s="2"/>
      <c r="KHF40" s="2"/>
      <c r="KHG40" s="2"/>
      <c r="KHH40" s="2"/>
      <c r="KHI40" s="2"/>
      <c r="KHJ40" s="2"/>
      <c r="KHK40" s="2"/>
      <c r="KHL40" s="2"/>
      <c r="KHM40" s="2"/>
      <c r="KHN40" s="2"/>
      <c r="KHO40" s="2"/>
      <c r="KHP40" s="2"/>
      <c r="KHQ40" s="2"/>
      <c r="KHR40" s="2"/>
      <c r="KHS40" s="2"/>
      <c r="KHT40" s="2"/>
      <c r="KHU40" s="2"/>
      <c r="KHV40" s="2"/>
      <c r="KHW40" s="2"/>
      <c r="KHX40" s="2"/>
      <c r="KHY40" s="2"/>
      <c r="KHZ40" s="2"/>
      <c r="KIA40" s="2"/>
      <c r="KIB40" s="2"/>
      <c r="KIC40" s="2"/>
      <c r="KID40" s="2"/>
      <c r="KIE40" s="2"/>
      <c r="KIF40" s="2"/>
      <c r="KIG40" s="2"/>
      <c r="KIH40" s="2"/>
      <c r="KII40" s="2"/>
      <c r="KIJ40" s="2"/>
      <c r="KIK40" s="2"/>
      <c r="KIL40" s="2"/>
      <c r="KIM40" s="2"/>
      <c r="KIN40" s="2"/>
      <c r="KIO40" s="2"/>
      <c r="KIP40" s="2"/>
      <c r="KIQ40" s="2"/>
      <c r="KIR40" s="2"/>
      <c r="KIS40" s="2"/>
      <c r="KIT40" s="2"/>
      <c r="KIU40" s="2"/>
      <c r="KIV40" s="2"/>
      <c r="KIW40" s="2"/>
      <c r="KIX40" s="2"/>
      <c r="KIY40" s="2"/>
      <c r="KIZ40" s="2"/>
      <c r="KJA40" s="2"/>
      <c r="KJB40" s="2"/>
      <c r="KJC40" s="2"/>
      <c r="KJD40" s="2"/>
      <c r="KJE40" s="2"/>
      <c r="KJF40" s="2"/>
      <c r="KJG40" s="2"/>
      <c r="KJH40" s="2"/>
      <c r="KJI40" s="2"/>
      <c r="KJJ40" s="2"/>
      <c r="KJK40" s="2"/>
      <c r="KJL40" s="2"/>
      <c r="KJM40" s="2"/>
      <c r="KJN40" s="2"/>
      <c r="KJO40" s="2"/>
      <c r="KJP40" s="2"/>
      <c r="KJQ40" s="2"/>
      <c r="KJR40" s="2"/>
      <c r="KJS40" s="2"/>
      <c r="KJT40" s="2"/>
      <c r="KJU40" s="2"/>
      <c r="KJV40" s="2"/>
      <c r="KJW40" s="2"/>
      <c r="KJX40" s="2"/>
      <c r="KJY40" s="2"/>
      <c r="KJZ40" s="2"/>
      <c r="KKA40" s="2"/>
      <c r="KKB40" s="2"/>
      <c r="KKC40" s="2"/>
      <c r="KKD40" s="2"/>
      <c r="KKE40" s="2"/>
      <c r="KKF40" s="2"/>
      <c r="KKG40" s="2"/>
      <c r="KKH40" s="2"/>
      <c r="KKI40" s="2"/>
      <c r="KKJ40" s="2"/>
      <c r="KKK40" s="2"/>
      <c r="KKL40" s="2"/>
      <c r="KKM40" s="2"/>
      <c r="KKN40" s="2"/>
      <c r="KKO40" s="2"/>
      <c r="KKP40" s="2"/>
      <c r="KKQ40" s="2"/>
      <c r="KKR40" s="2"/>
      <c r="KKS40" s="2"/>
      <c r="KKT40" s="2"/>
      <c r="KKU40" s="2"/>
      <c r="KKV40" s="2"/>
      <c r="KKW40" s="2"/>
      <c r="KKX40" s="2"/>
      <c r="KKY40" s="2"/>
      <c r="KKZ40" s="2"/>
      <c r="KLA40" s="2"/>
      <c r="KLB40" s="2"/>
      <c r="KLC40" s="2"/>
      <c r="KLD40" s="2"/>
      <c r="KLE40" s="2"/>
      <c r="KLF40" s="2"/>
      <c r="KLG40" s="2"/>
      <c r="KLH40" s="2"/>
      <c r="KLI40" s="2"/>
      <c r="KLJ40" s="2"/>
      <c r="KLK40" s="2"/>
      <c r="KLL40" s="2"/>
      <c r="KLM40" s="2"/>
      <c r="KLN40" s="2"/>
      <c r="KLO40" s="2"/>
      <c r="KLP40" s="2"/>
      <c r="KLQ40" s="2"/>
      <c r="KLR40" s="2"/>
      <c r="KLS40" s="2"/>
      <c r="KLT40" s="2"/>
      <c r="KLU40" s="2"/>
      <c r="KLV40" s="2"/>
      <c r="KLW40" s="2"/>
      <c r="KLX40" s="2"/>
      <c r="KLY40" s="2"/>
      <c r="KLZ40" s="2"/>
      <c r="KMA40" s="2"/>
      <c r="KMB40" s="2"/>
      <c r="KMC40" s="2"/>
      <c r="KMD40" s="2"/>
      <c r="KME40" s="2"/>
      <c r="KMF40" s="2"/>
      <c r="KMG40" s="2"/>
      <c r="KMH40" s="2"/>
      <c r="KMI40" s="2"/>
      <c r="KMJ40" s="2"/>
      <c r="KMK40" s="2"/>
      <c r="KML40" s="2"/>
      <c r="KMM40" s="2"/>
      <c r="KMN40" s="2"/>
      <c r="KMO40" s="2"/>
      <c r="KMP40" s="2"/>
      <c r="KMQ40" s="2"/>
      <c r="KMR40" s="2"/>
      <c r="KMS40" s="2"/>
      <c r="KMT40" s="2"/>
      <c r="KMU40" s="2"/>
      <c r="KMV40" s="2"/>
      <c r="KMW40" s="2"/>
      <c r="KMX40" s="2"/>
      <c r="KMY40" s="2"/>
      <c r="KMZ40" s="2"/>
      <c r="KNA40" s="2"/>
      <c r="KNB40" s="2"/>
      <c r="KNC40" s="2"/>
      <c r="KND40" s="2"/>
      <c r="KNE40" s="2"/>
      <c r="KNF40" s="2"/>
      <c r="KNG40" s="2"/>
      <c r="KNH40" s="2"/>
      <c r="KNI40" s="2"/>
      <c r="KNJ40" s="2"/>
      <c r="KNK40" s="2"/>
      <c r="KNL40" s="2"/>
      <c r="KNM40" s="2"/>
      <c r="KNN40" s="2"/>
      <c r="KNO40" s="2"/>
      <c r="KNP40" s="2"/>
      <c r="KNQ40" s="2"/>
      <c r="KNR40" s="2"/>
      <c r="KNS40" s="2"/>
      <c r="KNT40" s="2"/>
      <c r="KNU40" s="2"/>
      <c r="KNV40" s="2"/>
      <c r="KNW40" s="2"/>
      <c r="KNX40" s="2"/>
      <c r="KNY40" s="2"/>
      <c r="KNZ40" s="2"/>
      <c r="KOA40" s="2"/>
      <c r="KOB40" s="2"/>
      <c r="KOC40" s="2"/>
      <c r="KOD40" s="2"/>
      <c r="KOE40" s="2"/>
      <c r="KOF40" s="2"/>
      <c r="KOG40" s="2"/>
      <c r="KOH40" s="2"/>
      <c r="KOI40" s="2"/>
      <c r="KOJ40" s="2"/>
      <c r="KOK40" s="2"/>
      <c r="KOL40" s="2"/>
      <c r="KOM40" s="2"/>
      <c r="KON40" s="2"/>
      <c r="KOO40" s="2"/>
      <c r="KOP40" s="2"/>
      <c r="KOQ40" s="2"/>
      <c r="KOR40" s="2"/>
      <c r="KOS40" s="2"/>
      <c r="KOT40" s="2"/>
      <c r="KOU40" s="2"/>
      <c r="KOV40" s="2"/>
      <c r="KOW40" s="2"/>
      <c r="KOX40" s="2"/>
      <c r="KOY40" s="2"/>
      <c r="KOZ40" s="2"/>
      <c r="KPA40" s="2"/>
      <c r="KPB40" s="2"/>
      <c r="KPC40" s="2"/>
      <c r="KPD40" s="2"/>
      <c r="KPE40" s="2"/>
      <c r="KPF40" s="2"/>
      <c r="KPG40" s="2"/>
      <c r="KPH40" s="2"/>
      <c r="KPI40" s="2"/>
      <c r="KPJ40" s="2"/>
      <c r="KPK40" s="2"/>
      <c r="KPL40" s="2"/>
      <c r="KPM40" s="2"/>
      <c r="KPN40" s="2"/>
      <c r="KPO40" s="2"/>
      <c r="KPP40" s="2"/>
      <c r="KPQ40" s="2"/>
      <c r="KPR40" s="2"/>
      <c r="KPS40" s="2"/>
      <c r="KPT40" s="2"/>
      <c r="KPU40" s="2"/>
      <c r="KPV40" s="2"/>
      <c r="KPW40" s="2"/>
      <c r="KPX40" s="2"/>
      <c r="KPY40" s="2"/>
      <c r="KPZ40" s="2"/>
      <c r="KQA40" s="2"/>
      <c r="KQB40" s="2"/>
      <c r="KQC40" s="2"/>
      <c r="KQD40" s="2"/>
      <c r="KQE40" s="2"/>
      <c r="KQF40" s="2"/>
      <c r="KQG40" s="2"/>
      <c r="KQH40" s="2"/>
      <c r="KQI40" s="2"/>
      <c r="KQJ40" s="2"/>
      <c r="KQK40" s="2"/>
      <c r="KQL40" s="2"/>
      <c r="KQM40" s="2"/>
      <c r="KQN40" s="2"/>
      <c r="KQO40" s="2"/>
      <c r="KQP40" s="2"/>
      <c r="KQQ40" s="2"/>
      <c r="KQR40" s="2"/>
      <c r="KQS40" s="2"/>
      <c r="KQT40" s="2"/>
      <c r="KQU40" s="2"/>
      <c r="KQV40" s="2"/>
      <c r="KQW40" s="2"/>
      <c r="KQX40" s="2"/>
      <c r="KQY40" s="2"/>
      <c r="KQZ40" s="2"/>
      <c r="KRA40" s="2"/>
      <c r="KRB40" s="2"/>
      <c r="KRC40" s="2"/>
      <c r="KRD40" s="2"/>
      <c r="KRE40" s="2"/>
      <c r="KRF40" s="2"/>
      <c r="KRG40" s="2"/>
      <c r="KRH40" s="2"/>
      <c r="KRI40" s="2"/>
      <c r="KRJ40" s="2"/>
      <c r="KRK40" s="2"/>
      <c r="KRL40" s="2"/>
      <c r="KRM40" s="2"/>
      <c r="KRN40" s="2"/>
      <c r="KRO40" s="2"/>
      <c r="KRP40" s="2"/>
      <c r="KRQ40" s="2"/>
      <c r="KRR40" s="2"/>
      <c r="KRS40" s="2"/>
      <c r="KRT40" s="2"/>
      <c r="KRU40" s="2"/>
      <c r="KRV40" s="2"/>
      <c r="KRW40" s="2"/>
      <c r="KRX40" s="2"/>
      <c r="KRY40" s="2"/>
      <c r="KRZ40" s="2"/>
      <c r="KSA40" s="2"/>
      <c r="KSB40" s="2"/>
      <c r="KSC40" s="2"/>
      <c r="KSD40" s="2"/>
      <c r="KSE40" s="2"/>
      <c r="KSF40" s="2"/>
      <c r="KSG40" s="2"/>
      <c r="KSH40" s="2"/>
      <c r="KSI40" s="2"/>
      <c r="KSJ40" s="2"/>
      <c r="KSK40" s="2"/>
      <c r="KSL40" s="2"/>
      <c r="KSM40" s="2"/>
      <c r="KSN40" s="2"/>
      <c r="KSO40" s="2"/>
      <c r="KSP40" s="2"/>
      <c r="KSQ40" s="2"/>
      <c r="KSR40" s="2"/>
      <c r="KSS40" s="2"/>
      <c r="KST40" s="2"/>
      <c r="KSU40" s="2"/>
      <c r="KSV40" s="2"/>
      <c r="KSW40" s="2"/>
      <c r="KSX40" s="2"/>
      <c r="KSY40" s="2"/>
      <c r="KSZ40" s="2"/>
      <c r="KTA40" s="2"/>
      <c r="KTB40" s="2"/>
      <c r="KTC40" s="2"/>
      <c r="KTD40" s="2"/>
      <c r="KTE40" s="2"/>
      <c r="KTF40" s="2"/>
      <c r="KTG40" s="2"/>
      <c r="KTH40" s="2"/>
      <c r="KTI40" s="2"/>
      <c r="KTJ40" s="2"/>
      <c r="KTK40" s="2"/>
      <c r="KTL40" s="2"/>
      <c r="KTM40" s="2"/>
      <c r="KTN40" s="2"/>
      <c r="KTO40" s="2"/>
      <c r="KTP40" s="2"/>
      <c r="KTQ40" s="2"/>
      <c r="KTR40" s="2"/>
      <c r="KTS40" s="2"/>
      <c r="KTT40" s="2"/>
      <c r="KTU40" s="2"/>
      <c r="KTV40" s="2"/>
      <c r="KTW40" s="2"/>
      <c r="KTX40" s="2"/>
      <c r="KTY40" s="2"/>
      <c r="KTZ40" s="2"/>
      <c r="KUA40" s="2"/>
      <c r="KUB40" s="2"/>
      <c r="KUC40" s="2"/>
      <c r="KUD40" s="2"/>
      <c r="KUE40" s="2"/>
      <c r="KUF40" s="2"/>
      <c r="KUG40" s="2"/>
      <c r="KUH40" s="2"/>
      <c r="KUI40" s="2"/>
      <c r="KUJ40" s="2"/>
      <c r="KUK40" s="2"/>
      <c r="KUL40" s="2"/>
      <c r="KUM40" s="2"/>
      <c r="KUN40" s="2"/>
      <c r="KUO40" s="2"/>
      <c r="KUP40" s="2"/>
      <c r="KUQ40" s="2"/>
      <c r="KUR40" s="2"/>
      <c r="KUS40" s="2"/>
      <c r="KUT40" s="2"/>
      <c r="KUU40" s="2"/>
      <c r="KUV40" s="2"/>
      <c r="KUW40" s="2"/>
      <c r="KUX40" s="2"/>
      <c r="KUY40" s="2"/>
      <c r="KUZ40" s="2"/>
      <c r="KVA40" s="2"/>
      <c r="KVB40" s="2"/>
      <c r="KVC40" s="2"/>
      <c r="KVD40" s="2"/>
      <c r="KVE40" s="2"/>
      <c r="KVF40" s="2"/>
      <c r="KVG40" s="2"/>
      <c r="KVH40" s="2"/>
      <c r="KVI40" s="2"/>
      <c r="KVJ40" s="2"/>
      <c r="KVK40" s="2"/>
      <c r="KVL40" s="2"/>
      <c r="KVM40" s="2"/>
      <c r="KVN40" s="2"/>
      <c r="KVO40" s="2"/>
      <c r="KVP40" s="2"/>
      <c r="KVQ40" s="2"/>
      <c r="KVR40" s="2"/>
      <c r="KVS40" s="2"/>
      <c r="KVT40" s="2"/>
      <c r="KVU40" s="2"/>
      <c r="KVV40" s="2"/>
      <c r="KVW40" s="2"/>
      <c r="KVX40" s="2"/>
      <c r="KVY40" s="2"/>
      <c r="KVZ40" s="2"/>
      <c r="KWA40" s="2"/>
      <c r="KWB40" s="2"/>
      <c r="KWC40" s="2"/>
      <c r="KWD40" s="2"/>
      <c r="KWE40" s="2"/>
      <c r="KWF40" s="2"/>
      <c r="KWG40" s="2"/>
      <c r="KWH40" s="2"/>
      <c r="KWI40" s="2"/>
      <c r="KWJ40" s="2"/>
      <c r="KWK40" s="2"/>
      <c r="KWL40" s="2"/>
      <c r="KWM40" s="2"/>
      <c r="KWN40" s="2"/>
      <c r="KWO40" s="2"/>
      <c r="KWP40" s="2"/>
      <c r="KWQ40" s="2"/>
      <c r="KWR40" s="2"/>
      <c r="KWS40" s="2"/>
      <c r="KWT40" s="2"/>
      <c r="KWU40" s="2"/>
      <c r="KWV40" s="2"/>
      <c r="KWW40" s="2"/>
      <c r="KWX40" s="2"/>
      <c r="KWY40" s="2"/>
      <c r="KWZ40" s="2"/>
      <c r="KXA40" s="2"/>
      <c r="KXB40" s="2"/>
      <c r="KXC40" s="2"/>
      <c r="KXD40" s="2"/>
      <c r="KXE40" s="2"/>
      <c r="KXF40" s="2"/>
      <c r="KXG40" s="2"/>
      <c r="KXH40" s="2"/>
      <c r="KXI40" s="2"/>
      <c r="KXJ40" s="2"/>
      <c r="KXK40" s="2"/>
      <c r="KXL40" s="2"/>
      <c r="KXM40" s="2"/>
      <c r="KXN40" s="2"/>
      <c r="KXO40" s="2"/>
      <c r="KXP40" s="2"/>
      <c r="KXQ40" s="2"/>
      <c r="KXR40" s="2"/>
      <c r="KXS40" s="2"/>
      <c r="KXT40" s="2"/>
      <c r="KXU40" s="2"/>
      <c r="KXV40" s="2"/>
      <c r="KXW40" s="2"/>
      <c r="KXX40" s="2"/>
      <c r="KXY40" s="2"/>
      <c r="KXZ40" s="2"/>
      <c r="KYA40" s="2"/>
      <c r="KYB40" s="2"/>
      <c r="KYC40" s="2"/>
      <c r="KYD40" s="2"/>
      <c r="KYE40" s="2"/>
      <c r="KYF40" s="2"/>
      <c r="KYG40" s="2"/>
      <c r="KYH40" s="2"/>
      <c r="KYI40" s="2"/>
      <c r="KYJ40" s="2"/>
      <c r="KYK40" s="2"/>
      <c r="KYL40" s="2"/>
      <c r="KYM40" s="2"/>
      <c r="KYN40" s="2"/>
      <c r="KYO40" s="2"/>
      <c r="KYP40" s="2"/>
      <c r="KYQ40" s="2"/>
      <c r="KYR40" s="2"/>
      <c r="KYS40" s="2"/>
      <c r="KYT40" s="2"/>
      <c r="KYU40" s="2"/>
      <c r="KYV40" s="2"/>
      <c r="KYW40" s="2"/>
      <c r="KYX40" s="2"/>
      <c r="KYY40" s="2"/>
      <c r="KYZ40" s="2"/>
      <c r="KZA40" s="2"/>
      <c r="KZB40" s="2"/>
      <c r="KZC40" s="2"/>
      <c r="KZD40" s="2"/>
      <c r="KZE40" s="2"/>
      <c r="KZF40" s="2"/>
      <c r="KZG40" s="2"/>
      <c r="KZH40" s="2"/>
      <c r="KZI40" s="2"/>
      <c r="KZJ40" s="2"/>
      <c r="KZK40" s="2"/>
      <c r="KZL40" s="2"/>
      <c r="KZM40" s="2"/>
      <c r="KZN40" s="2"/>
      <c r="KZO40" s="2"/>
      <c r="KZP40" s="2"/>
      <c r="KZQ40" s="2"/>
      <c r="KZR40" s="2"/>
      <c r="KZS40" s="2"/>
      <c r="KZT40" s="2"/>
      <c r="KZU40" s="2"/>
      <c r="KZV40" s="2"/>
      <c r="KZW40" s="2"/>
      <c r="KZX40" s="2"/>
      <c r="KZY40" s="2"/>
      <c r="KZZ40" s="2"/>
      <c r="LAA40" s="2"/>
      <c r="LAB40" s="2"/>
      <c r="LAC40" s="2"/>
      <c r="LAD40" s="2"/>
      <c r="LAE40" s="2"/>
      <c r="LAF40" s="2"/>
      <c r="LAG40" s="2"/>
      <c r="LAH40" s="2"/>
      <c r="LAI40" s="2"/>
      <c r="LAJ40" s="2"/>
      <c r="LAK40" s="2"/>
      <c r="LAL40" s="2"/>
      <c r="LAM40" s="2"/>
      <c r="LAN40" s="2"/>
      <c r="LAO40" s="2"/>
      <c r="LAP40" s="2"/>
      <c r="LAQ40" s="2"/>
      <c r="LAR40" s="2"/>
      <c r="LAS40" s="2"/>
      <c r="LAT40" s="2"/>
      <c r="LAU40" s="2"/>
      <c r="LAV40" s="2"/>
      <c r="LAW40" s="2"/>
      <c r="LAX40" s="2"/>
      <c r="LAY40" s="2"/>
      <c r="LAZ40" s="2"/>
      <c r="LBA40" s="2"/>
      <c r="LBB40" s="2"/>
      <c r="LBC40" s="2"/>
      <c r="LBD40" s="2"/>
      <c r="LBE40" s="2"/>
      <c r="LBF40" s="2"/>
      <c r="LBG40" s="2"/>
      <c r="LBH40" s="2"/>
      <c r="LBI40" s="2"/>
      <c r="LBJ40" s="2"/>
      <c r="LBK40" s="2"/>
      <c r="LBL40" s="2"/>
      <c r="LBM40" s="2"/>
      <c r="LBN40" s="2"/>
      <c r="LBO40" s="2"/>
      <c r="LBP40" s="2"/>
      <c r="LBQ40" s="2"/>
      <c r="LBR40" s="2"/>
      <c r="LBS40" s="2"/>
      <c r="LBT40" s="2"/>
      <c r="LBU40" s="2"/>
      <c r="LBV40" s="2"/>
      <c r="LBW40" s="2"/>
      <c r="LBX40" s="2"/>
      <c r="LBY40" s="2"/>
      <c r="LBZ40" s="2"/>
      <c r="LCA40" s="2"/>
      <c r="LCB40" s="2"/>
      <c r="LCC40" s="2"/>
      <c r="LCD40" s="2"/>
      <c r="LCE40" s="2"/>
      <c r="LCF40" s="2"/>
      <c r="LCG40" s="2"/>
      <c r="LCH40" s="2"/>
      <c r="LCI40" s="2"/>
      <c r="LCJ40" s="2"/>
      <c r="LCK40" s="2"/>
      <c r="LCL40" s="2"/>
      <c r="LCM40" s="2"/>
      <c r="LCN40" s="2"/>
      <c r="LCO40" s="2"/>
      <c r="LCP40" s="2"/>
      <c r="LCQ40" s="2"/>
      <c r="LCR40" s="2"/>
      <c r="LCS40" s="2"/>
      <c r="LCT40" s="2"/>
      <c r="LCU40" s="2"/>
      <c r="LCV40" s="2"/>
      <c r="LCW40" s="2"/>
      <c r="LCX40" s="2"/>
      <c r="LCY40" s="2"/>
      <c r="LCZ40" s="2"/>
      <c r="LDA40" s="2"/>
      <c r="LDB40" s="2"/>
      <c r="LDC40" s="2"/>
      <c r="LDD40" s="2"/>
      <c r="LDE40" s="2"/>
      <c r="LDF40" s="2"/>
      <c r="LDG40" s="2"/>
      <c r="LDH40" s="2"/>
      <c r="LDI40" s="2"/>
      <c r="LDJ40" s="2"/>
      <c r="LDK40" s="2"/>
      <c r="LDL40" s="2"/>
      <c r="LDM40" s="2"/>
      <c r="LDN40" s="2"/>
      <c r="LDO40" s="2"/>
      <c r="LDP40" s="2"/>
      <c r="LDQ40" s="2"/>
      <c r="LDR40" s="2"/>
      <c r="LDS40" s="2"/>
      <c r="LDT40" s="2"/>
      <c r="LDU40" s="2"/>
      <c r="LDV40" s="2"/>
      <c r="LDW40" s="2"/>
      <c r="LDX40" s="2"/>
      <c r="LDY40" s="2"/>
      <c r="LDZ40" s="2"/>
      <c r="LEA40" s="2"/>
      <c r="LEB40" s="2"/>
      <c r="LEC40" s="2"/>
      <c r="LED40" s="2"/>
      <c r="LEE40" s="2"/>
      <c r="LEF40" s="2"/>
      <c r="LEG40" s="2"/>
      <c r="LEH40" s="2"/>
      <c r="LEI40" s="2"/>
      <c r="LEJ40" s="2"/>
      <c r="LEK40" s="2"/>
      <c r="LEL40" s="2"/>
      <c r="LEM40" s="2"/>
      <c r="LEN40" s="2"/>
      <c r="LEO40" s="2"/>
      <c r="LEP40" s="2"/>
      <c r="LEQ40" s="2"/>
      <c r="LER40" s="2"/>
      <c r="LES40" s="2"/>
      <c r="LET40" s="2"/>
      <c r="LEU40" s="2"/>
      <c r="LEV40" s="2"/>
      <c r="LEW40" s="2"/>
      <c r="LEX40" s="2"/>
      <c r="LEY40" s="2"/>
      <c r="LEZ40" s="2"/>
      <c r="LFA40" s="2"/>
      <c r="LFB40" s="2"/>
      <c r="LFC40" s="2"/>
      <c r="LFD40" s="2"/>
      <c r="LFE40" s="2"/>
      <c r="LFF40" s="2"/>
      <c r="LFG40" s="2"/>
      <c r="LFH40" s="2"/>
      <c r="LFI40" s="2"/>
      <c r="LFJ40" s="2"/>
      <c r="LFK40" s="2"/>
      <c r="LFL40" s="2"/>
      <c r="LFM40" s="2"/>
      <c r="LFN40" s="2"/>
      <c r="LFO40" s="2"/>
      <c r="LFP40" s="2"/>
      <c r="LFQ40" s="2"/>
      <c r="LFR40" s="2"/>
      <c r="LFS40" s="2"/>
      <c r="LFT40" s="2"/>
      <c r="LFU40" s="2"/>
      <c r="LFV40" s="2"/>
      <c r="LFW40" s="2"/>
      <c r="LFX40" s="2"/>
      <c r="LFY40" s="2"/>
      <c r="LFZ40" s="2"/>
      <c r="LGA40" s="2"/>
      <c r="LGB40" s="2"/>
      <c r="LGC40" s="2"/>
      <c r="LGD40" s="2"/>
      <c r="LGE40" s="2"/>
      <c r="LGF40" s="2"/>
      <c r="LGG40" s="2"/>
      <c r="LGH40" s="2"/>
      <c r="LGI40" s="2"/>
      <c r="LGJ40" s="2"/>
      <c r="LGK40" s="2"/>
      <c r="LGL40" s="2"/>
      <c r="LGM40" s="2"/>
      <c r="LGN40" s="2"/>
      <c r="LGO40" s="2"/>
      <c r="LGP40" s="2"/>
      <c r="LGQ40" s="2"/>
      <c r="LGR40" s="2"/>
      <c r="LGS40" s="2"/>
      <c r="LGT40" s="2"/>
      <c r="LGU40" s="2"/>
      <c r="LGV40" s="2"/>
      <c r="LGW40" s="2"/>
      <c r="LGX40" s="2"/>
      <c r="LGY40" s="2"/>
      <c r="LGZ40" s="2"/>
      <c r="LHA40" s="2"/>
      <c r="LHB40" s="2"/>
      <c r="LHC40" s="2"/>
      <c r="LHD40" s="2"/>
      <c r="LHE40" s="2"/>
      <c r="LHF40" s="2"/>
      <c r="LHG40" s="2"/>
      <c r="LHH40" s="2"/>
      <c r="LHI40" s="2"/>
      <c r="LHJ40" s="2"/>
      <c r="LHK40" s="2"/>
      <c r="LHL40" s="2"/>
      <c r="LHM40" s="2"/>
      <c r="LHN40" s="2"/>
      <c r="LHO40" s="2"/>
      <c r="LHP40" s="2"/>
      <c r="LHQ40" s="2"/>
      <c r="LHR40" s="2"/>
      <c r="LHS40" s="2"/>
      <c r="LHT40" s="2"/>
      <c r="LHU40" s="2"/>
      <c r="LHV40" s="2"/>
      <c r="LHW40" s="2"/>
      <c r="LHX40" s="2"/>
      <c r="LHY40" s="2"/>
      <c r="LHZ40" s="2"/>
      <c r="LIA40" s="2"/>
      <c r="LIB40" s="2"/>
      <c r="LIC40" s="2"/>
      <c r="LID40" s="2"/>
      <c r="LIE40" s="2"/>
      <c r="LIF40" s="2"/>
      <c r="LIG40" s="2"/>
      <c r="LIH40" s="2"/>
      <c r="LII40" s="2"/>
      <c r="LIJ40" s="2"/>
      <c r="LIK40" s="2"/>
      <c r="LIL40" s="2"/>
      <c r="LIM40" s="2"/>
      <c r="LIN40" s="2"/>
      <c r="LIO40" s="2"/>
      <c r="LIP40" s="2"/>
      <c r="LIQ40" s="2"/>
      <c r="LIR40" s="2"/>
      <c r="LIS40" s="2"/>
      <c r="LIT40" s="2"/>
      <c r="LIU40" s="2"/>
      <c r="LIV40" s="2"/>
      <c r="LIW40" s="2"/>
      <c r="LIX40" s="2"/>
      <c r="LIY40" s="2"/>
      <c r="LIZ40" s="2"/>
      <c r="LJA40" s="2"/>
      <c r="LJB40" s="2"/>
      <c r="LJC40" s="2"/>
      <c r="LJD40" s="2"/>
      <c r="LJE40" s="2"/>
      <c r="LJF40" s="2"/>
      <c r="LJG40" s="2"/>
      <c r="LJH40" s="2"/>
      <c r="LJI40" s="2"/>
      <c r="LJJ40" s="2"/>
      <c r="LJK40" s="2"/>
      <c r="LJL40" s="2"/>
      <c r="LJM40" s="2"/>
      <c r="LJN40" s="2"/>
      <c r="LJO40" s="2"/>
      <c r="LJP40" s="2"/>
      <c r="LJQ40" s="2"/>
      <c r="LJR40" s="2"/>
      <c r="LJS40" s="2"/>
      <c r="LJT40" s="2"/>
      <c r="LJU40" s="2"/>
      <c r="LJV40" s="2"/>
      <c r="LJW40" s="2"/>
      <c r="LJX40" s="2"/>
      <c r="LJY40" s="2"/>
      <c r="LJZ40" s="2"/>
      <c r="LKA40" s="2"/>
      <c r="LKB40" s="2"/>
      <c r="LKC40" s="2"/>
      <c r="LKD40" s="2"/>
      <c r="LKE40" s="2"/>
      <c r="LKF40" s="2"/>
      <c r="LKG40" s="2"/>
      <c r="LKH40" s="2"/>
      <c r="LKI40" s="2"/>
      <c r="LKJ40" s="2"/>
      <c r="LKK40" s="2"/>
      <c r="LKL40" s="2"/>
      <c r="LKM40" s="2"/>
      <c r="LKN40" s="2"/>
      <c r="LKO40" s="2"/>
      <c r="LKP40" s="2"/>
      <c r="LKQ40" s="2"/>
      <c r="LKR40" s="2"/>
      <c r="LKS40" s="2"/>
      <c r="LKT40" s="2"/>
      <c r="LKU40" s="2"/>
      <c r="LKV40" s="2"/>
      <c r="LKW40" s="2"/>
      <c r="LKX40" s="2"/>
      <c r="LKY40" s="2"/>
      <c r="LKZ40" s="2"/>
      <c r="LLA40" s="2"/>
      <c r="LLB40" s="2"/>
      <c r="LLC40" s="2"/>
      <c r="LLD40" s="2"/>
      <c r="LLE40" s="2"/>
      <c r="LLF40" s="2"/>
      <c r="LLG40" s="2"/>
      <c r="LLH40" s="2"/>
      <c r="LLI40" s="2"/>
      <c r="LLJ40" s="2"/>
      <c r="LLK40" s="2"/>
      <c r="LLL40" s="2"/>
      <c r="LLM40" s="2"/>
      <c r="LLN40" s="2"/>
      <c r="LLO40" s="2"/>
      <c r="LLP40" s="2"/>
      <c r="LLQ40" s="2"/>
      <c r="LLR40" s="2"/>
      <c r="LLS40" s="2"/>
      <c r="LLT40" s="2"/>
      <c r="LLU40" s="2"/>
      <c r="LLV40" s="2"/>
      <c r="LLW40" s="2"/>
      <c r="LLX40" s="2"/>
      <c r="LLY40" s="2"/>
      <c r="LLZ40" s="2"/>
      <c r="LMA40" s="2"/>
      <c r="LMB40" s="2"/>
      <c r="LMC40" s="2"/>
      <c r="LMD40" s="2"/>
      <c r="LME40" s="2"/>
      <c r="LMF40" s="2"/>
      <c r="LMG40" s="2"/>
      <c r="LMH40" s="2"/>
      <c r="LMI40" s="2"/>
      <c r="LMJ40" s="2"/>
      <c r="LMK40" s="2"/>
      <c r="LML40" s="2"/>
      <c r="LMM40" s="2"/>
      <c r="LMN40" s="2"/>
      <c r="LMO40" s="2"/>
      <c r="LMP40" s="2"/>
      <c r="LMQ40" s="2"/>
      <c r="LMR40" s="2"/>
      <c r="LMS40" s="2"/>
      <c r="LMT40" s="2"/>
      <c r="LMU40" s="2"/>
      <c r="LMV40" s="2"/>
      <c r="LMW40" s="2"/>
      <c r="LMX40" s="2"/>
      <c r="LMY40" s="2"/>
      <c r="LMZ40" s="2"/>
      <c r="LNA40" s="2"/>
      <c r="LNB40" s="2"/>
      <c r="LNC40" s="2"/>
      <c r="LND40" s="2"/>
      <c r="LNE40" s="2"/>
      <c r="LNF40" s="2"/>
      <c r="LNG40" s="2"/>
      <c r="LNH40" s="2"/>
      <c r="LNI40" s="2"/>
      <c r="LNJ40" s="2"/>
      <c r="LNK40" s="2"/>
      <c r="LNL40" s="2"/>
      <c r="LNM40" s="2"/>
      <c r="LNN40" s="2"/>
      <c r="LNO40" s="2"/>
      <c r="LNP40" s="2"/>
      <c r="LNQ40" s="2"/>
      <c r="LNR40" s="2"/>
      <c r="LNS40" s="2"/>
      <c r="LNT40" s="2"/>
      <c r="LNU40" s="2"/>
      <c r="LNV40" s="2"/>
      <c r="LNW40" s="2"/>
      <c r="LNX40" s="2"/>
      <c r="LNY40" s="2"/>
      <c r="LNZ40" s="2"/>
      <c r="LOA40" s="2"/>
      <c r="LOB40" s="2"/>
      <c r="LOC40" s="2"/>
      <c r="LOD40" s="2"/>
      <c r="LOE40" s="2"/>
      <c r="LOF40" s="2"/>
      <c r="LOG40" s="2"/>
      <c r="LOH40" s="2"/>
      <c r="LOI40" s="2"/>
      <c r="LOJ40" s="2"/>
      <c r="LOK40" s="2"/>
      <c r="LOL40" s="2"/>
      <c r="LOM40" s="2"/>
      <c r="LON40" s="2"/>
      <c r="LOO40" s="2"/>
      <c r="LOP40" s="2"/>
      <c r="LOQ40" s="2"/>
      <c r="LOR40" s="2"/>
      <c r="LOS40" s="2"/>
      <c r="LOT40" s="2"/>
      <c r="LOU40" s="2"/>
      <c r="LOV40" s="2"/>
      <c r="LOW40" s="2"/>
      <c r="LOX40" s="2"/>
      <c r="LOY40" s="2"/>
      <c r="LOZ40" s="2"/>
      <c r="LPA40" s="2"/>
      <c r="LPB40" s="2"/>
      <c r="LPC40" s="2"/>
      <c r="LPD40" s="2"/>
      <c r="LPE40" s="2"/>
      <c r="LPF40" s="2"/>
      <c r="LPG40" s="2"/>
      <c r="LPH40" s="2"/>
      <c r="LPI40" s="2"/>
      <c r="LPJ40" s="2"/>
      <c r="LPK40" s="2"/>
      <c r="LPL40" s="2"/>
      <c r="LPM40" s="2"/>
      <c r="LPN40" s="2"/>
      <c r="LPO40" s="2"/>
      <c r="LPP40" s="2"/>
      <c r="LPQ40" s="2"/>
      <c r="LPR40" s="2"/>
      <c r="LPS40" s="2"/>
      <c r="LPT40" s="2"/>
      <c r="LPU40" s="2"/>
      <c r="LPV40" s="2"/>
      <c r="LPW40" s="2"/>
      <c r="LPX40" s="2"/>
      <c r="LPY40" s="2"/>
      <c r="LPZ40" s="2"/>
      <c r="LQA40" s="2"/>
      <c r="LQB40" s="2"/>
      <c r="LQC40" s="2"/>
      <c r="LQD40" s="2"/>
      <c r="LQE40" s="2"/>
      <c r="LQF40" s="2"/>
      <c r="LQG40" s="2"/>
      <c r="LQH40" s="2"/>
      <c r="LQI40" s="2"/>
      <c r="LQJ40" s="2"/>
      <c r="LQK40" s="2"/>
      <c r="LQL40" s="2"/>
      <c r="LQM40" s="2"/>
      <c r="LQN40" s="2"/>
      <c r="LQO40" s="2"/>
      <c r="LQP40" s="2"/>
      <c r="LQQ40" s="2"/>
      <c r="LQR40" s="2"/>
      <c r="LQS40" s="2"/>
      <c r="LQT40" s="2"/>
      <c r="LQU40" s="2"/>
      <c r="LQV40" s="2"/>
      <c r="LQW40" s="2"/>
      <c r="LQX40" s="2"/>
      <c r="LQY40" s="2"/>
      <c r="LQZ40" s="2"/>
      <c r="LRA40" s="2"/>
      <c r="LRB40" s="2"/>
      <c r="LRC40" s="2"/>
      <c r="LRD40" s="2"/>
      <c r="LRE40" s="2"/>
      <c r="LRF40" s="2"/>
      <c r="LRG40" s="2"/>
      <c r="LRH40" s="2"/>
      <c r="LRI40" s="2"/>
      <c r="LRJ40" s="2"/>
      <c r="LRK40" s="2"/>
      <c r="LRL40" s="2"/>
      <c r="LRM40" s="2"/>
      <c r="LRN40" s="2"/>
      <c r="LRO40" s="2"/>
      <c r="LRP40" s="2"/>
      <c r="LRQ40" s="2"/>
      <c r="LRR40" s="2"/>
      <c r="LRS40" s="2"/>
      <c r="LRT40" s="2"/>
      <c r="LRU40" s="2"/>
      <c r="LRV40" s="2"/>
      <c r="LRW40" s="2"/>
      <c r="LRX40" s="2"/>
      <c r="LRY40" s="2"/>
      <c r="LRZ40" s="2"/>
      <c r="LSA40" s="2"/>
      <c r="LSB40" s="2"/>
      <c r="LSC40" s="2"/>
      <c r="LSD40" s="2"/>
      <c r="LSE40" s="2"/>
      <c r="LSF40" s="2"/>
      <c r="LSG40" s="2"/>
      <c r="LSH40" s="2"/>
      <c r="LSI40" s="2"/>
      <c r="LSJ40" s="2"/>
      <c r="LSK40" s="2"/>
      <c r="LSL40" s="2"/>
      <c r="LSM40" s="2"/>
      <c r="LSN40" s="2"/>
      <c r="LSO40" s="2"/>
      <c r="LSP40" s="2"/>
      <c r="LSQ40" s="2"/>
      <c r="LSR40" s="2"/>
      <c r="LSS40" s="2"/>
      <c r="LST40" s="2"/>
      <c r="LSU40" s="2"/>
      <c r="LSV40" s="2"/>
      <c r="LSW40" s="2"/>
      <c r="LSX40" s="2"/>
      <c r="LSY40" s="2"/>
      <c r="LSZ40" s="2"/>
      <c r="LTA40" s="2"/>
      <c r="LTB40" s="2"/>
      <c r="LTC40" s="2"/>
      <c r="LTD40" s="2"/>
      <c r="LTE40" s="2"/>
      <c r="LTF40" s="2"/>
      <c r="LTG40" s="2"/>
      <c r="LTH40" s="2"/>
      <c r="LTI40" s="2"/>
      <c r="LTJ40" s="2"/>
      <c r="LTK40" s="2"/>
      <c r="LTL40" s="2"/>
      <c r="LTM40" s="2"/>
      <c r="LTN40" s="2"/>
      <c r="LTO40" s="2"/>
      <c r="LTP40" s="2"/>
      <c r="LTQ40" s="2"/>
      <c r="LTR40" s="2"/>
      <c r="LTS40" s="2"/>
      <c r="LTT40" s="2"/>
      <c r="LTU40" s="2"/>
      <c r="LTV40" s="2"/>
      <c r="LTW40" s="2"/>
      <c r="LTX40" s="2"/>
      <c r="LTY40" s="2"/>
      <c r="LTZ40" s="2"/>
      <c r="LUA40" s="2"/>
      <c r="LUB40" s="2"/>
      <c r="LUC40" s="2"/>
      <c r="LUD40" s="2"/>
      <c r="LUE40" s="2"/>
      <c r="LUF40" s="2"/>
      <c r="LUG40" s="2"/>
      <c r="LUH40" s="2"/>
      <c r="LUI40" s="2"/>
      <c r="LUJ40" s="2"/>
      <c r="LUK40" s="2"/>
      <c r="LUL40" s="2"/>
      <c r="LUM40" s="2"/>
      <c r="LUN40" s="2"/>
      <c r="LUO40" s="2"/>
      <c r="LUP40" s="2"/>
      <c r="LUQ40" s="2"/>
      <c r="LUR40" s="2"/>
      <c r="LUS40" s="2"/>
      <c r="LUT40" s="2"/>
      <c r="LUU40" s="2"/>
      <c r="LUV40" s="2"/>
      <c r="LUW40" s="2"/>
      <c r="LUX40" s="2"/>
      <c r="LUY40" s="2"/>
      <c r="LUZ40" s="2"/>
      <c r="LVA40" s="2"/>
      <c r="LVB40" s="2"/>
      <c r="LVC40" s="2"/>
      <c r="LVD40" s="2"/>
      <c r="LVE40" s="2"/>
      <c r="LVF40" s="2"/>
      <c r="LVG40" s="2"/>
      <c r="LVH40" s="2"/>
      <c r="LVI40" s="2"/>
      <c r="LVJ40" s="2"/>
      <c r="LVK40" s="2"/>
      <c r="LVL40" s="2"/>
      <c r="LVM40" s="2"/>
      <c r="LVN40" s="2"/>
      <c r="LVO40" s="2"/>
      <c r="LVP40" s="2"/>
      <c r="LVQ40" s="2"/>
      <c r="LVR40" s="2"/>
      <c r="LVS40" s="2"/>
      <c r="LVT40" s="2"/>
      <c r="LVU40" s="2"/>
      <c r="LVV40" s="2"/>
      <c r="LVW40" s="2"/>
      <c r="LVX40" s="2"/>
      <c r="LVY40" s="2"/>
      <c r="LVZ40" s="2"/>
      <c r="LWA40" s="2"/>
      <c r="LWB40" s="2"/>
      <c r="LWC40" s="2"/>
      <c r="LWD40" s="2"/>
      <c r="LWE40" s="2"/>
      <c r="LWF40" s="2"/>
      <c r="LWG40" s="2"/>
      <c r="LWH40" s="2"/>
      <c r="LWI40" s="2"/>
      <c r="LWJ40" s="2"/>
      <c r="LWK40" s="2"/>
      <c r="LWL40" s="2"/>
      <c r="LWM40" s="2"/>
      <c r="LWN40" s="2"/>
      <c r="LWO40" s="2"/>
      <c r="LWP40" s="2"/>
      <c r="LWQ40" s="2"/>
      <c r="LWR40" s="2"/>
      <c r="LWS40" s="2"/>
      <c r="LWT40" s="2"/>
      <c r="LWU40" s="2"/>
      <c r="LWV40" s="2"/>
      <c r="LWW40" s="2"/>
      <c r="LWX40" s="2"/>
      <c r="LWY40" s="2"/>
      <c r="LWZ40" s="2"/>
      <c r="LXA40" s="2"/>
      <c r="LXB40" s="2"/>
      <c r="LXC40" s="2"/>
      <c r="LXD40" s="2"/>
      <c r="LXE40" s="2"/>
      <c r="LXF40" s="2"/>
      <c r="LXG40" s="2"/>
      <c r="LXH40" s="2"/>
      <c r="LXI40" s="2"/>
      <c r="LXJ40" s="2"/>
      <c r="LXK40" s="2"/>
      <c r="LXL40" s="2"/>
      <c r="LXM40" s="2"/>
      <c r="LXN40" s="2"/>
      <c r="LXO40" s="2"/>
      <c r="LXP40" s="2"/>
      <c r="LXQ40" s="2"/>
      <c r="LXR40" s="2"/>
      <c r="LXS40" s="2"/>
      <c r="LXT40" s="2"/>
      <c r="LXU40" s="2"/>
      <c r="LXV40" s="2"/>
      <c r="LXW40" s="2"/>
      <c r="LXX40" s="2"/>
      <c r="LXY40" s="2"/>
      <c r="LXZ40" s="2"/>
      <c r="LYA40" s="2"/>
      <c r="LYB40" s="2"/>
      <c r="LYC40" s="2"/>
      <c r="LYD40" s="2"/>
      <c r="LYE40" s="2"/>
      <c r="LYF40" s="2"/>
      <c r="LYG40" s="2"/>
      <c r="LYH40" s="2"/>
      <c r="LYI40" s="2"/>
      <c r="LYJ40" s="2"/>
      <c r="LYK40" s="2"/>
      <c r="LYL40" s="2"/>
      <c r="LYM40" s="2"/>
      <c r="LYN40" s="2"/>
      <c r="LYO40" s="2"/>
      <c r="LYP40" s="2"/>
      <c r="LYQ40" s="2"/>
      <c r="LYR40" s="2"/>
      <c r="LYS40" s="2"/>
      <c r="LYT40" s="2"/>
      <c r="LYU40" s="2"/>
      <c r="LYV40" s="2"/>
      <c r="LYW40" s="2"/>
      <c r="LYX40" s="2"/>
      <c r="LYY40" s="2"/>
      <c r="LYZ40" s="2"/>
      <c r="LZA40" s="2"/>
      <c r="LZB40" s="2"/>
      <c r="LZC40" s="2"/>
      <c r="LZD40" s="2"/>
      <c r="LZE40" s="2"/>
      <c r="LZF40" s="2"/>
      <c r="LZG40" s="2"/>
      <c r="LZH40" s="2"/>
      <c r="LZI40" s="2"/>
      <c r="LZJ40" s="2"/>
      <c r="LZK40" s="2"/>
      <c r="LZL40" s="2"/>
      <c r="LZM40" s="2"/>
      <c r="LZN40" s="2"/>
      <c r="LZO40" s="2"/>
      <c r="LZP40" s="2"/>
      <c r="LZQ40" s="2"/>
      <c r="LZR40" s="2"/>
      <c r="LZS40" s="2"/>
      <c r="LZT40" s="2"/>
      <c r="LZU40" s="2"/>
      <c r="LZV40" s="2"/>
      <c r="LZW40" s="2"/>
      <c r="LZX40" s="2"/>
      <c r="LZY40" s="2"/>
      <c r="LZZ40" s="2"/>
      <c r="MAA40" s="2"/>
      <c r="MAB40" s="2"/>
      <c r="MAC40" s="2"/>
      <c r="MAD40" s="2"/>
      <c r="MAE40" s="2"/>
      <c r="MAF40" s="2"/>
      <c r="MAG40" s="2"/>
      <c r="MAH40" s="2"/>
      <c r="MAI40" s="2"/>
      <c r="MAJ40" s="2"/>
      <c r="MAK40" s="2"/>
      <c r="MAL40" s="2"/>
      <c r="MAM40" s="2"/>
      <c r="MAN40" s="2"/>
      <c r="MAO40" s="2"/>
      <c r="MAP40" s="2"/>
      <c r="MAQ40" s="2"/>
      <c r="MAR40" s="2"/>
      <c r="MAS40" s="2"/>
      <c r="MAT40" s="2"/>
      <c r="MAU40" s="2"/>
      <c r="MAV40" s="2"/>
      <c r="MAW40" s="2"/>
      <c r="MAX40" s="2"/>
      <c r="MAY40" s="2"/>
      <c r="MAZ40" s="2"/>
      <c r="MBA40" s="2"/>
      <c r="MBB40" s="2"/>
      <c r="MBC40" s="2"/>
      <c r="MBD40" s="2"/>
      <c r="MBE40" s="2"/>
      <c r="MBF40" s="2"/>
      <c r="MBG40" s="2"/>
      <c r="MBH40" s="2"/>
      <c r="MBI40" s="2"/>
      <c r="MBJ40" s="2"/>
      <c r="MBK40" s="2"/>
      <c r="MBL40" s="2"/>
      <c r="MBM40" s="2"/>
      <c r="MBN40" s="2"/>
      <c r="MBO40" s="2"/>
      <c r="MBP40" s="2"/>
      <c r="MBQ40" s="2"/>
      <c r="MBR40" s="2"/>
      <c r="MBS40" s="2"/>
      <c r="MBT40" s="2"/>
      <c r="MBU40" s="2"/>
      <c r="MBV40" s="2"/>
      <c r="MBW40" s="2"/>
      <c r="MBX40" s="2"/>
      <c r="MBY40" s="2"/>
      <c r="MBZ40" s="2"/>
      <c r="MCA40" s="2"/>
      <c r="MCB40" s="2"/>
      <c r="MCC40" s="2"/>
      <c r="MCD40" s="2"/>
      <c r="MCE40" s="2"/>
      <c r="MCF40" s="2"/>
      <c r="MCG40" s="2"/>
      <c r="MCH40" s="2"/>
      <c r="MCI40" s="2"/>
      <c r="MCJ40" s="2"/>
      <c r="MCK40" s="2"/>
      <c r="MCL40" s="2"/>
      <c r="MCM40" s="2"/>
      <c r="MCN40" s="2"/>
      <c r="MCO40" s="2"/>
      <c r="MCP40" s="2"/>
      <c r="MCQ40" s="2"/>
      <c r="MCR40" s="2"/>
      <c r="MCS40" s="2"/>
      <c r="MCT40" s="2"/>
      <c r="MCU40" s="2"/>
      <c r="MCV40" s="2"/>
      <c r="MCW40" s="2"/>
      <c r="MCX40" s="2"/>
      <c r="MCY40" s="2"/>
      <c r="MCZ40" s="2"/>
      <c r="MDA40" s="2"/>
      <c r="MDB40" s="2"/>
      <c r="MDC40" s="2"/>
      <c r="MDD40" s="2"/>
      <c r="MDE40" s="2"/>
      <c r="MDF40" s="2"/>
      <c r="MDG40" s="2"/>
      <c r="MDH40" s="2"/>
      <c r="MDI40" s="2"/>
      <c r="MDJ40" s="2"/>
      <c r="MDK40" s="2"/>
      <c r="MDL40" s="2"/>
      <c r="MDM40" s="2"/>
      <c r="MDN40" s="2"/>
      <c r="MDO40" s="2"/>
      <c r="MDP40" s="2"/>
      <c r="MDQ40" s="2"/>
      <c r="MDR40" s="2"/>
      <c r="MDS40" s="2"/>
      <c r="MDT40" s="2"/>
      <c r="MDU40" s="2"/>
      <c r="MDV40" s="2"/>
      <c r="MDW40" s="2"/>
      <c r="MDX40" s="2"/>
      <c r="MDY40" s="2"/>
      <c r="MDZ40" s="2"/>
      <c r="MEA40" s="2"/>
      <c r="MEB40" s="2"/>
      <c r="MEC40" s="2"/>
      <c r="MED40" s="2"/>
      <c r="MEE40" s="2"/>
      <c r="MEF40" s="2"/>
      <c r="MEG40" s="2"/>
      <c r="MEH40" s="2"/>
      <c r="MEI40" s="2"/>
      <c r="MEJ40" s="2"/>
      <c r="MEK40" s="2"/>
      <c r="MEL40" s="2"/>
      <c r="MEM40" s="2"/>
      <c r="MEN40" s="2"/>
      <c r="MEO40" s="2"/>
      <c r="MEP40" s="2"/>
      <c r="MEQ40" s="2"/>
      <c r="MER40" s="2"/>
      <c r="MES40" s="2"/>
      <c r="MET40" s="2"/>
      <c r="MEU40" s="2"/>
      <c r="MEV40" s="2"/>
      <c r="MEW40" s="2"/>
      <c r="MEX40" s="2"/>
      <c r="MEY40" s="2"/>
      <c r="MEZ40" s="2"/>
      <c r="MFA40" s="2"/>
      <c r="MFB40" s="2"/>
      <c r="MFC40" s="2"/>
      <c r="MFD40" s="2"/>
      <c r="MFE40" s="2"/>
      <c r="MFF40" s="2"/>
      <c r="MFG40" s="2"/>
      <c r="MFH40" s="2"/>
      <c r="MFI40" s="2"/>
      <c r="MFJ40" s="2"/>
      <c r="MFK40" s="2"/>
      <c r="MFL40" s="2"/>
      <c r="MFM40" s="2"/>
      <c r="MFN40" s="2"/>
      <c r="MFO40" s="2"/>
      <c r="MFP40" s="2"/>
      <c r="MFQ40" s="2"/>
      <c r="MFR40" s="2"/>
      <c r="MFS40" s="2"/>
      <c r="MFT40" s="2"/>
      <c r="MFU40" s="2"/>
      <c r="MFV40" s="2"/>
      <c r="MFW40" s="2"/>
      <c r="MFX40" s="2"/>
      <c r="MFY40" s="2"/>
      <c r="MFZ40" s="2"/>
      <c r="MGA40" s="2"/>
      <c r="MGB40" s="2"/>
      <c r="MGC40" s="2"/>
      <c r="MGD40" s="2"/>
      <c r="MGE40" s="2"/>
      <c r="MGF40" s="2"/>
      <c r="MGG40" s="2"/>
      <c r="MGH40" s="2"/>
      <c r="MGI40" s="2"/>
      <c r="MGJ40" s="2"/>
      <c r="MGK40" s="2"/>
      <c r="MGL40" s="2"/>
      <c r="MGM40" s="2"/>
      <c r="MGN40" s="2"/>
      <c r="MGO40" s="2"/>
      <c r="MGP40" s="2"/>
      <c r="MGQ40" s="2"/>
      <c r="MGR40" s="2"/>
      <c r="MGS40" s="2"/>
      <c r="MGT40" s="2"/>
      <c r="MGU40" s="2"/>
      <c r="MGV40" s="2"/>
      <c r="MGW40" s="2"/>
      <c r="MGX40" s="2"/>
      <c r="MGY40" s="2"/>
      <c r="MGZ40" s="2"/>
      <c r="MHA40" s="2"/>
      <c r="MHB40" s="2"/>
      <c r="MHC40" s="2"/>
      <c r="MHD40" s="2"/>
      <c r="MHE40" s="2"/>
      <c r="MHF40" s="2"/>
      <c r="MHG40" s="2"/>
      <c r="MHH40" s="2"/>
      <c r="MHI40" s="2"/>
      <c r="MHJ40" s="2"/>
      <c r="MHK40" s="2"/>
      <c r="MHL40" s="2"/>
      <c r="MHM40" s="2"/>
      <c r="MHN40" s="2"/>
      <c r="MHO40" s="2"/>
      <c r="MHP40" s="2"/>
      <c r="MHQ40" s="2"/>
      <c r="MHR40" s="2"/>
      <c r="MHS40" s="2"/>
      <c r="MHT40" s="2"/>
      <c r="MHU40" s="2"/>
      <c r="MHV40" s="2"/>
      <c r="MHW40" s="2"/>
      <c r="MHX40" s="2"/>
      <c r="MHY40" s="2"/>
      <c r="MHZ40" s="2"/>
      <c r="MIA40" s="2"/>
      <c r="MIB40" s="2"/>
      <c r="MIC40" s="2"/>
      <c r="MID40" s="2"/>
      <c r="MIE40" s="2"/>
      <c r="MIF40" s="2"/>
      <c r="MIG40" s="2"/>
      <c r="MIH40" s="2"/>
      <c r="MII40" s="2"/>
      <c r="MIJ40" s="2"/>
      <c r="MIK40" s="2"/>
      <c r="MIL40" s="2"/>
      <c r="MIM40" s="2"/>
      <c r="MIN40" s="2"/>
      <c r="MIO40" s="2"/>
      <c r="MIP40" s="2"/>
      <c r="MIQ40" s="2"/>
      <c r="MIR40" s="2"/>
      <c r="MIS40" s="2"/>
      <c r="MIT40" s="2"/>
      <c r="MIU40" s="2"/>
      <c r="MIV40" s="2"/>
      <c r="MIW40" s="2"/>
      <c r="MIX40" s="2"/>
      <c r="MIY40" s="2"/>
      <c r="MIZ40" s="2"/>
      <c r="MJA40" s="2"/>
      <c r="MJB40" s="2"/>
      <c r="MJC40" s="2"/>
      <c r="MJD40" s="2"/>
      <c r="MJE40" s="2"/>
      <c r="MJF40" s="2"/>
      <c r="MJG40" s="2"/>
      <c r="MJH40" s="2"/>
      <c r="MJI40" s="2"/>
      <c r="MJJ40" s="2"/>
      <c r="MJK40" s="2"/>
      <c r="MJL40" s="2"/>
      <c r="MJM40" s="2"/>
      <c r="MJN40" s="2"/>
      <c r="MJO40" s="2"/>
      <c r="MJP40" s="2"/>
      <c r="MJQ40" s="2"/>
      <c r="MJR40" s="2"/>
      <c r="MJS40" s="2"/>
      <c r="MJT40" s="2"/>
      <c r="MJU40" s="2"/>
      <c r="MJV40" s="2"/>
      <c r="MJW40" s="2"/>
      <c r="MJX40" s="2"/>
      <c r="MJY40" s="2"/>
      <c r="MJZ40" s="2"/>
      <c r="MKA40" s="2"/>
      <c r="MKB40" s="2"/>
      <c r="MKC40" s="2"/>
      <c r="MKD40" s="2"/>
      <c r="MKE40" s="2"/>
      <c r="MKF40" s="2"/>
      <c r="MKG40" s="2"/>
      <c r="MKH40" s="2"/>
      <c r="MKI40" s="2"/>
      <c r="MKJ40" s="2"/>
      <c r="MKK40" s="2"/>
      <c r="MKL40" s="2"/>
      <c r="MKM40" s="2"/>
      <c r="MKN40" s="2"/>
      <c r="MKO40" s="2"/>
      <c r="MKP40" s="2"/>
      <c r="MKQ40" s="2"/>
      <c r="MKR40" s="2"/>
      <c r="MKS40" s="2"/>
      <c r="MKT40" s="2"/>
      <c r="MKU40" s="2"/>
      <c r="MKV40" s="2"/>
      <c r="MKW40" s="2"/>
      <c r="MKX40" s="2"/>
      <c r="MKY40" s="2"/>
      <c r="MKZ40" s="2"/>
      <c r="MLA40" s="2"/>
      <c r="MLB40" s="2"/>
      <c r="MLC40" s="2"/>
      <c r="MLD40" s="2"/>
      <c r="MLE40" s="2"/>
      <c r="MLF40" s="2"/>
      <c r="MLG40" s="2"/>
      <c r="MLH40" s="2"/>
      <c r="MLI40" s="2"/>
      <c r="MLJ40" s="2"/>
      <c r="MLK40" s="2"/>
      <c r="MLL40" s="2"/>
      <c r="MLM40" s="2"/>
      <c r="MLN40" s="2"/>
      <c r="MLO40" s="2"/>
      <c r="MLP40" s="2"/>
      <c r="MLQ40" s="2"/>
      <c r="MLR40" s="2"/>
      <c r="MLS40" s="2"/>
      <c r="MLT40" s="2"/>
      <c r="MLU40" s="2"/>
      <c r="MLV40" s="2"/>
      <c r="MLW40" s="2"/>
      <c r="MLX40" s="2"/>
      <c r="MLY40" s="2"/>
      <c r="MLZ40" s="2"/>
      <c r="MMA40" s="2"/>
      <c r="MMB40" s="2"/>
      <c r="MMC40" s="2"/>
      <c r="MMD40" s="2"/>
      <c r="MME40" s="2"/>
      <c r="MMF40" s="2"/>
      <c r="MMG40" s="2"/>
      <c r="MMH40" s="2"/>
      <c r="MMI40" s="2"/>
      <c r="MMJ40" s="2"/>
      <c r="MMK40" s="2"/>
      <c r="MML40" s="2"/>
      <c r="MMM40" s="2"/>
      <c r="MMN40" s="2"/>
      <c r="MMO40" s="2"/>
      <c r="MMP40" s="2"/>
      <c r="MMQ40" s="2"/>
      <c r="MMR40" s="2"/>
      <c r="MMS40" s="2"/>
      <c r="MMT40" s="2"/>
      <c r="MMU40" s="2"/>
      <c r="MMV40" s="2"/>
      <c r="MMW40" s="2"/>
      <c r="MMX40" s="2"/>
      <c r="MMY40" s="2"/>
      <c r="MMZ40" s="2"/>
      <c r="MNA40" s="2"/>
      <c r="MNB40" s="2"/>
      <c r="MNC40" s="2"/>
      <c r="MND40" s="2"/>
      <c r="MNE40" s="2"/>
      <c r="MNF40" s="2"/>
      <c r="MNG40" s="2"/>
      <c r="MNH40" s="2"/>
      <c r="MNI40" s="2"/>
      <c r="MNJ40" s="2"/>
      <c r="MNK40" s="2"/>
      <c r="MNL40" s="2"/>
      <c r="MNM40" s="2"/>
      <c r="MNN40" s="2"/>
      <c r="MNO40" s="2"/>
      <c r="MNP40" s="2"/>
      <c r="MNQ40" s="2"/>
      <c r="MNR40" s="2"/>
      <c r="MNS40" s="2"/>
      <c r="MNT40" s="2"/>
      <c r="MNU40" s="2"/>
      <c r="MNV40" s="2"/>
      <c r="MNW40" s="2"/>
      <c r="MNX40" s="2"/>
      <c r="MNY40" s="2"/>
      <c r="MNZ40" s="2"/>
      <c r="MOA40" s="2"/>
      <c r="MOB40" s="2"/>
      <c r="MOC40" s="2"/>
      <c r="MOD40" s="2"/>
      <c r="MOE40" s="2"/>
      <c r="MOF40" s="2"/>
      <c r="MOG40" s="2"/>
      <c r="MOH40" s="2"/>
      <c r="MOI40" s="2"/>
      <c r="MOJ40" s="2"/>
      <c r="MOK40" s="2"/>
      <c r="MOL40" s="2"/>
      <c r="MOM40" s="2"/>
      <c r="MON40" s="2"/>
      <c r="MOO40" s="2"/>
      <c r="MOP40" s="2"/>
      <c r="MOQ40" s="2"/>
      <c r="MOR40" s="2"/>
      <c r="MOS40" s="2"/>
      <c r="MOT40" s="2"/>
      <c r="MOU40" s="2"/>
      <c r="MOV40" s="2"/>
      <c r="MOW40" s="2"/>
      <c r="MOX40" s="2"/>
      <c r="MOY40" s="2"/>
      <c r="MOZ40" s="2"/>
      <c r="MPA40" s="2"/>
      <c r="MPB40" s="2"/>
      <c r="MPC40" s="2"/>
      <c r="MPD40" s="2"/>
      <c r="MPE40" s="2"/>
      <c r="MPF40" s="2"/>
      <c r="MPG40" s="2"/>
      <c r="MPH40" s="2"/>
      <c r="MPI40" s="2"/>
      <c r="MPJ40" s="2"/>
      <c r="MPK40" s="2"/>
      <c r="MPL40" s="2"/>
      <c r="MPM40" s="2"/>
      <c r="MPN40" s="2"/>
      <c r="MPO40" s="2"/>
      <c r="MPP40" s="2"/>
      <c r="MPQ40" s="2"/>
      <c r="MPR40" s="2"/>
      <c r="MPS40" s="2"/>
      <c r="MPT40" s="2"/>
      <c r="MPU40" s="2"/>
      <c r="MPV40" s="2"/>
      <c r="MPW40" s="2"/>
      <c r="MPX40" s="2"/>
      <c r="MPY40" s="2"/>
      <c r="MPZ40" s="2"/>
      <c r="MQA40" s="2"/>
      <c r="MQB40" s="2"/>
      <c r="MQC40" s="2"/>
      <c r="MQD40" s="2"/>
      <c r="MQE40" s="2"/>
      <c r="MQF40" s="2"/>
      <c r="MQG40" s="2"/>
      <c r="MQH40" s="2"/>
      <c r="MQI40" s="2"/>
      <c r="MQJ40" s="2"/>
      <c r="MQK40" s="2"/>
      <c r="MQL40" s="2"/>
      <c r="MQM40" s="2"/>
      <c r="MQN40" s="2"/>
      <c r="MQO40" s="2"/>
      <c r="MQP40" s="2"/>
      <c r="MQQ40" s="2"/>
      <c r="MQR40" s="2"/>
      <c r="MQS40" s="2"/>
      <c r="MQT40" s="2"/>
      <c r="MQU40" s="2"/>
      <c r="MQV40" s="2"/>
      <c r="MQW40" s="2"/>
      <c r="MQX40" s="2"/>
      <c r="MQY40" s="2"/>
      <c r="MQZ40" s="2"/>
      <c r="MRA40" s="2"/>
      <c r="MRB40" s="2"/>
      <c r="MRC40" s="2"/>
      <c r="MRD40" s="2"/>
      <c r="MRE40" s="2"/>
      <c r="MRF40" s="2"/>
      <c r="MRG40" s="2"/>
      <c r="MRH40" s="2"/>
      <c r="MRI40" s="2"/>
      <c r="MRJ40" s="2"/>
      <c r="MRK40" s="2"/>
      <c r="MRL40" s="2"/>
      <c r="MRM40" s="2"/>
      <c r="MRN40" s="2"/>
      <c r="MRO40" s="2"/>
      <c r="MRP40" s="2"/>
      <c r="MRQ40" s="2"/>
      <c r="MRR40" s="2"/>
      <c r="MRS40" s="2"/>
      <c r="MRT40" s="2"/>
      <c r="MRU40" s="2"/>
      <c r="MRV40" s="2"/>
      <c r="MRW40" s="2"/>
      <c r="MRX40" s="2"/>
      <c r="MRY40" s="2"/>
      <c r="MRZ40" s="2"/>
      <c r="MSA40" s="2"/>
      <c r="MSB40" s="2"/>
      <c r="MSC40" s="2"/>
      <c r="MSD40" s="2"/>
      <c r="MSE40" s="2"/>
      <c r="MSF40" s="2"/>
      <c r="MSG40" s="2"/>
      <c r="MSH40" s="2"/>
      <c r="MSI40" s="2"/>
      <c r="MSJ40" s="2"/>
      <c r="MSK40" s="2"/>
      <c r="MSL40" s="2"/>
      <c r="MSM40" s="2"/>
      <c r="MSN40" s="2"/>
      <c r="MSO40" s="2"/>
      <c r="MSP40" s="2"/>
      <c r="MSQ40" s="2"/>
      <c r="MSR40" s="2"/>
      <c r="MSS40" s="2"/>
      <c r="MST40" s="2"/>
      <c r="MSU40" s="2"/>
      <c r="MSV40" s="2"/>
      <c r="MSW40" s="2"/>
      <c r="MSX40" s="2"/>
      <c r="MSY40" s="2"/>
      <c r="MSZ40" s="2"/>
      <c r="MTA40" s="2"/>
      <c r="MTB40" s="2"/>
      <c r="MTC40" s="2"/>
      <c r="MTD40" s="2"/>
      <c r="MTE40" s="2"/>
      <c r="MTF40" s="2"/>
      <c r="MTG40" s="2"/>
      <c r="MTH40" s="2"/>
      <c r="MTI40" s="2"/>
      <c r="MTJ40" s="2"/>
      <c r="MTK40" s="2"/>
      <c r="MTL40" s="2"/>
      <c r="MTM40" s="2"/>
      <c r="MTN40" s="2"/>
      <c r="MTO40" s="2"/>
      <c r="MTP40" s="2"/>
      <c r="MTQ40" s="2"/>
      <c r="MTR40" s="2"/>
      <c r="MTS40" s="2"/>
      <c r="MTT40" s="2"/>
      <c r="MTU40" s="2"/>
      <c r="MTV40" s="2"/>
      <c r="MTW40" s="2"/>
      <c r="MTX40" s="2"/>
      <c r="MTY40" s="2"/>
      <c r="MTZ40" s="2"/>
      <c r="MUA40" s="2"/>
      <c r="MUB40" s="2"/>
      <c r="MUC40" s="2"/>
      <c r="MUD40" s="2"/>
      <c r="MUE40" s="2"/>
      <c r="MUF40" s="2"/>
      <c r="MUG40" s="2"/>
      <c r="MUH40" s="2"/>
      <c r="MUI40" s="2"/>
      <c r="MUJ40" s="2"/>
      <c r="MUK40" s="2"/>
      <c r="MUL40" s="2"/>
      <c r="MUM40" s="2"/>
      <c r="MUN40" s="2"/>
      <c r="MUO40" s="2"/>
      <c r="MUP40" s="2"/>
      <c r="MUQ40" s="2"/>
      <c r="MUR40" s="2"/>
      <c r="MUS40" s="2"/>
      <c r="MUT40" s="2"/>
      <c r="MUU40" s="2"/>
      <c r="MUV40" s="2"/>
      <c r="MUW40" s="2"/>
      <c r="MUX40" s="2"/>
      <c r="MUY40" s="2"/>
      <c r="MUZ40" s="2"/>
      <c r="MVA40" s="2"/>
      <c r="MVB40" s="2"/>
      <c r="MVC40" s="2"/>
      <c r="MVD40" s="2"/>
      <c r="MVE40" s="2"/>
      <c r="MVF40" s="2"/>
      <c r="MVG40" s="2"/>
      <c r="MVH40" s="2"/>
      <c r="MVI40" s="2"/>
      <c r="MVJ40" s="2"/>
      <c r="MVK40" s="2"/>
      <c r="MVL40" s="2"/>
      <c r="MVM40" s="2"/>
      <c r="MVN40" s="2"/>
      <c r="MVO40" s="2"/>
      <c r="MVP40" s="2"/>
      <c r="MVQ40" s="2"/>
      <c r="MVR40" s="2"/>
      <c r="MVS40" s="2"/>
      <c r="MVT40" s="2"/>
      <c r="MVU40" s="2"/>
      <c r="MVV40" s="2"/>
      <c r="MVW40" s="2"/>
      <c r="MVX40" s="2"/>
      <c r="MVY40" s="2"/>
      <c r="MVZ40" s="2"/>
      <c r="MWA40" s="2"/>
      <c r="MWB40" s="2"/>
      <c r="MWC40" s="2"/>
      <c r="MWD40" s="2"/>
      <c r="MWE40" s="2"/>
      <c r="MWF40" s="2"/>
      <c r="MWG40" s="2"/>
      <c r="MWH40" s="2"/>
      <c r="MWI40" s="2"/>
      <c r="MWJ40" s="2"/>
      <c r="MWK40" s="2"/>
      <c r="MWL40" s="2"/>
      <c r="MWM40" s="2"/>
      <c r="MWN40" s="2"/>
      <c r="MWO40" s="2"/>
      <c r="MWP40" s="2"/>
      <c r="MWQ40" s="2"/>
      <c r="MWR40" s="2"/>
      <c r="MWS40" s="2"/>
      <c r="MWT40" s="2"/>
      <c r="MWU40" s="2"/>
      <c r="MWV40" s="2"/>
      <c r="MWW40" s="2"/>
      <c r="MWX40" s="2"/>
      <c r="MWY40" s="2"/>
      <c r="MWZ40" s="2"/>
      <c r="MXA40" s="2"/>
      <c r="MXB40" s="2"/>
      <c r="MXC40" s="2"/>
      <c r="MXD40" s="2"/>
      <c r="MXE40" s="2"/>
      <c r="MXF40" s="2"/>
      <c r="MXG40" s="2"/>
      <c r="MXH40" s="2"/>
      <c r="MXI40" s="2"/>
      <c r="MXJ40" s="2"/>
      <c r="MXK40" s="2"/>
      <c r="MXL40" s="2"/>
      <c r="MXM40" s="2"/>
      <c r="MXN40" s="2"/>
      <c r="MXO40" s="2"/>
      <c r="MXP40" s="2"/>
      <c r="MXQ40" s="2"/>
      <c r="MXR40" s="2"/>
      <c r="MXS40" s="2"/>
      <c r="MXT40" s="2"/>
      <c r="MXU40" s="2"/>
      <c r="MXV40" s="2"/>
      <c r="MXW40" s="2"/>
      <c r="MXX40" s="2"/>
      <c r="MXY40" s="2"/>
      <c r="MXZ40" s="2"/>
      <c r="MYA40" s="2"/>
      <c r="MYB40" s="2"/>
      <c r="MYC40" s="2"/>
      <c r="MYD40" s="2"/>
      <c r="MYE40" s="2"/>
      <c r="MYF40" s="2"/>
      <c r="MYG40" s="2"/>
      <c r="MYH40" s="2"/>
      <c r="MYI40" s="2"/>
      <c r="MYJ40" s="2"/>
      <c r="MYK40" s="2"/>
      <c r="MYL40" s="2"/>
      <c r="MYM40" s="2"/>
      <c r="MYN40" s="2"/>
      <c r="MYO40" s="2"/>
      <c r="MYP40" s="2"/>
      <c r="MYQ40" s="2"/>
      <c r="MYR40" s="2"/>
      <c r="MYS40" s="2"/>
      <c r="MYT40" s="2"/>
      <c r="MYU40" s="2"/>
      <c r="MYV40" s="2"/>
      <c r="MYW40" s="2"/>
      <c r="MYX40" s="2"/>
      <c r="MYY40" s="2"/>
      <c r="MYZ40" s="2"/>
      <c r="MZA40" s="2"/>
      <c r="MZB40" s="2"/>
      <c r="MZC40" s="2"/>
      <c r="MZD40" s="2"/>
      <c r="MZE40" s="2"/>
      <c r="MZF40" s="2"/>
      <c r="MZG40" s="2"/>
      <c r="MZH40" s="2"/>
      <c r="MZI40" s="2"/>
      <c r="MZJ40" s="2"/>
      <c r="MZK40" s="2"/>
      <c r="MZL40" s="2"/>
      <c r="MZM40" s="2"/>
      <c r="MZN40" s="2"/>
      <c r="MZO40" s="2"/>
      <c r="MZP40" s="2"/>
      <c r="MZQ40" s="2"/>
      <c r="MZR40" s="2"/>
      <c r="MZS40" s="2"/>
      <c r="MZT40" s="2"/>
      <c r="MZU40" s="2"/>
      <c r="MZV40" s="2"/>
      <c r="MZW40" s="2"/>
      <c r="MZX40" s="2"/>
      <c r="MZY40" s="2"/>
      <c r="MZZ40" s="2"/>
      <c r="NAA40" s="2"/>
      <c r="NAB40" s="2"/>
      <c r="NAC40" s="2"/>
      <c r="NAD40" s="2"/>
      <c r="NAE40" s="2"/>
      <c r="NAF40" s="2"/>
      <c r="NAG40" s="2"/>
      <c r="NAH40" s="2"/>
      <c r="NAI40" s="2"/>
      <c r="NAJ40" s="2"/>
      <c r="NAK40" s="2"/>
      <c r="NAL40" s="2"/>
      <c r="NAM40" s="2"/>
      <c r="NAN40" s="2"/>
      <c r="NAO40" s="2"/>
      <c r="NAP40" s="2"/>
      <c r="NAQ40" s="2"/>
      <c r="NAR40" s="2"/>
      <c r="NAS40" s="2"/>
      <c r="NAT40" s="2"/>
      <c r="NAU40" s="2"/>
      <c r="NAV40" s="2"/>
      <c r="NAW40" s="2"/>
      <c r="NAX40" s="2"/>
      <c r="NAY40" s="2"/>
      <c r="NAZ40" s="2"/>
      <c r="NBA40" s="2"/>
      <c r="NBB40" s="2"/>
      <c r="NBC40" s="2"/>
      <c r="NBD40" s="2"/>
      <c r="NBE40" s="2"/>
      <c r="NBF40" s="2"/>
      <c r="NBG40" s="2"/>
      <c r="NBH40" s="2"/>
      <c r="NBI40" s="2"/>
      <c r="NBJ40" s="2"/>
      <c r="NBK40" s="2"/>
      <c r="NBL40" s="2"/>
      <c r="NBM40" s="2"/>
      <c r="NBN40" s="2"/>
      <c r="NBO40" s="2"/>
      <c r="NBP40" s="2"/>
      <c r="NBQ40" s="2"/>
      <c r="NBR40" s="2"/>
      <c r="NBS40" s="2"/>
      <c r="NBT40" s="2"/>
      <c r="NBU40" s="2"/>
      <c r="NBV40" s="2"/>
      <c r="NBW40" s="2"/>
      <c r="NBX40" s="2"/>
      <c r="NBY40" s="2"/>
      <c r="NBZ40" s="2"/>
      <c r="NCA40" s="2"/>
      <c r="NCB40" s="2"/>
      <c r="NCC40" s="2"/>
      <c r="NCD40" s="2"/>
      <c r="NCE40" s="2"/>
      <c r="NCF40" s="2"/>
      <c r="NCG40" s="2"/>
      <c r="NCH40" s="2"/>
      <c r="NCI40" s="2"/>
      <c r="NCJ40" s="2"/>
      <c r="NCK40" s="2"/>
      <c r="NCL40" s="2"/>
      <c r="NCM40" s="2"/>
      <c r="NCN40" s="2"/>
      <c r="NCO40" s="2"/>
      <c r="NCP40" s="2"/>
      <c r="NCQ40" s="2"/>
      <c r="NCR40" s="2"/>
      <c r="NCS40" s="2"/>
      <c r="NCT40" s="2"/>
      <c r="NCU40" s="2"/>
      <c r="NCV40" s="2"/>
      <c r="NCW40" s="2"/>
      <c r="NCX40" s="2"/>
      <c r="NCY40" s="2"/>
      <c r="NCZ40" s="2"/>
      <c r="NDA40" s="2"/>
      <c r="NDB40" s="2"/>
      <c r="NDC40" s="2"/>
      <c r="NDD40" s="2"/>
      <c r="NDE40" s="2"/>
      <c r="NDF40" s="2"/>
      <c r="NDG40" s="2"/>
      <c r="NDH40" s="2"/>
      <c r="NDI40" s="2"/>
      <c r="NDJ40" s="2"/>
      <c r="NDK40" s="2"/>
      <c r="NDL40" s="2"/>
      <c r="NDM40" s="2"/>
      <c r="NDN40" s="2"/>
      <c r="NDO40" s="2"/>
      <c r="NDP40" s="2"/>
      <c r="NDQ40" s="2"/>
      <c r="NDR40" s="2"/>
      <c r="NDS40" s="2"/>
      <c r="NDT40" s="2"/>
      <c r="NDU40" s="2"/>
      <c r="NDV40" s="2"/>
      <c r="NDW40" s="2"/>
      <c r="NDX40" s="2"/>
      <c r="NDY40" s="2"/>
      <c r="NDZ40" s="2"/>
      <c r="NEA40" s="2"/>
      <c r="NEB40" s="2"/>
      <c r="NEC40" s="2"/>
      <c r="NED40" s="2"/>
      <c r="NEE40" s="2"/>
      <c r="NEF40" s="2"/>
      <c r="NEG40" s="2"/>
      <c r="NEH40" s="2"/>
      <c r="NEI40" s="2"/>
      <c r="NEJ40" s="2"/>
      <c r="NEK40" s="2"/>
      <c r="NEL40" s="2"/>
      <c r="NEM40" s="2"/>
      <c r="NEN40" s="2"/>
      <c r="NEO40" s="2"/>
      <c r="NEP40" s="2"/>
      <c r="NEQ40" s="2"/>
      <c r="NER40" s="2"/>
      <c r="NES40" s="2"/>
      <c r="NET40" s="2"/>
      <c r="NEU40" s="2"/>
      <c r="NEV40" s="2"/>
      <c r="NEW40" s="2"/>
      <c r="NEX40" s="2"/>
      <c r="NEY40" s="2"/>
      <c r="NEZ40" s="2"/>
      <c r="NFA40" s="2"/>
      <c r="NFB40" s="2"/>
      <c r="NFC40" s="2"/>
      <c r="NFD40" s="2"/>
      <c r="NFE40" s="2"/>
      <c r="NFF40" s="2"/>
      <c r="NFG40" s="2"/>
      <c r="NFH40" s="2"/>
      <c r="NFI40" s="2"/>
      <c r="NFJ40" s="2"/>
      <c r="NFK40" s="2"/>
      <c r="NFL40" s="2"/>
      <c r="NFM40" s="2"/>
      <c r="NFN40" s="2"/>
      <c r="NFO40" s="2"/>
      <c r="NFP40" s="2"/>
      <c r="NFQ40" s="2"/>
      <c r="NFR40" s="2"/>
      <c r="NFS40" s="2"/>
      <c r="NFT40" s="2"/>
      <c r="NFU40" s="2"/>
      <c r="NFV40" s="2"/>
      <c r="NFW40" s="2"/>
      <c r="NFX40" s="2"/>
      <c r="NFY40" s="2"/>
      <c r="NFZ40" s="2"/>
      <c r="NGA40" s="2"/>
      <c r="NGB40" s="2"/>
      <c r="NGC40" s="2"/>
      <c r="NGD40" s="2"/>
      <c r="NGE40" s="2"/>
      <c r="NGF40" s="2"/>
      <c r="NGG40" s="2"/>
      <c r="NGH40" s="2"/>
      <c r="NGI40" s="2"/>
      <c r="NGJ40" s="2"/>
      <c r="NGK40" s="2"/>
      <c r="NGL40" s="2"/>
      <c r="NGM40" s="2"/>
      <c r="NGN40" s="2"/>
      <c r="NGO40" s="2"/>
      <c r="NGP40" s="2"/>
      <c r="NGQ40" s="2"/>
      <c r="NGR40" s="2"/>
      <c r="NGS40" s="2"/>
      <c r="NGT40" s="2"/>
      <c r="NGU40" s="2"/>
      <c r="NGV40" s="2"/>
      <c r="NGW40" s="2"/>
      <c r="NGX40" s="2"/>
      <c r="NGY40" s="2"/>
      <c r="NGZ40" s="2"/>
      <c r="NHA40" s="2"/>
      <c r="NHB40" s="2"/>
      <c r="NHC40" s="2"/>
      <c r="NHD40" s="2"/>
      <c r="NHE40" s="2"/>
      <c r="NHF40" s="2"/>
      <c r="NHG40" s="2"/>
      <c r="NHH40" s="2"/>
      <c r="NHI40" s="2"/>
      <c r="NHJ40" s="2"/>
      <c r="NHK40" s="2"/>
      <c r="NHL40" s="2"/>
      <c r="NHM40" s="2"/>
      <c r="NHN40" s="2"/>
      <c r="NHO40" s="2"/>
      <c r="NHP40" s="2"/>
      <c r="NHQ40" s="2"/>
      <c r="NHR40" s="2"/>
      <c r="NHS40" s="2"/>
      <c r="NHT40" s="2"/>
      <c r="NHU40" s="2"/>
      <c r="NHV40" s="2"/>
      <c r="NHW40" s="2"/>
      <c r="NHX40" s="2"/>
      <c r="NHY40" s="2"/>
      <c r="NHZ40" s="2"/>
      <c r="NIA40" s="2"/>
      <c r="NIB40" s="2"/>
      <c r="NIC40" s="2"/>
      <c r="NID40" s="2"/>
      <c r="NIE40" s="2"/>
      <c r="NIF40" s="2"/>
      <c r="NIG40" s="2"/>
      <c r="NIH40" s="2"/>
      <c r="NII40" s="2"/>
      <c r="NIJ40" s="2"/>
      <c r="NIK40" s="2"/>
      <c r="NIL40" s="2"/>
      <c r="NIM40" s="2"/>
      <c r="NIN40" s="2"/>
      <c r="NIO40" s="2"/>
      <c r="NIP40" s="2"/>
      <c r="NIQ40" s="2"/>
      <c r="NIR40" s="2"/>
      <c r="NIS40" s="2"/>
      <c r="NIT40" s="2"/>
      <c r="NIU40" s="2"/>
      <c r="NIV40" s="2"/>
      <c r="NIW40" s="2"/>
      <c r="NIX40" s="2"/>
      <c r="NIY40" s="2"/>
      <c r="NIZ40" s="2"/>
      <c r="NJA40" s="2"/>
      <c r="NJB40" s="2"/>
      <c r="NJC40" s="2"/>
      <c r="NJD40" s="2"/>
      <c r="NJE40" s="2"/>
      <c r="NJF40" s="2"/>
      <c r="NJG40" s="2"/>
      <c r="NJH40" s="2"/>
      <c r="NJI40" s="2"/>
      <c r="NJJ40" s="2"/>
      <c r="NJK40" s="2"/>
      <c r="NJL40" s="2"/>
      <c r="NJM40" s="2"/>
      <c r="NJN40" s="2"/>
      <c r="NJO40" s="2"/>
      <c r="NJP40" s="2"/>
      <c r="NJQ40" s="2"/>
      <c r="NJR40" s="2"/>
      <c r="NJS40" s="2"/>
      <c r="NJT40" s="2"/>
      <c r="NJU40" s="2"/>
      <c r="NJV40" s="2"/>
      <c r="NJW40" s="2"/>
      <c r="NJX40" s="2"/>
      <c r="NJY40" s="2"/>
      <c r="NJZ40" s="2"/>
      <c r="NKA40" s="2"/>
      <c r="NKB40" s="2"/>
      <c r="NKC40" s="2"/>
      <c r="NKD40" s="2"/>
      <c r="NKE40" s="2"/>
      <c r="NKF40" s="2"/>
      <c r="NKG40" s="2"/>
      <c r="NKH40" s="2"/>
      <c r="NKI40" s="2"/>
      <c r="NKJ40" s="2"/>
      <c r="NKK40" s="2"/>
      <c r="NKL40" s="2"/>
      <c r="NKM40" s="2"/>
      <c r="NKN40" s="2"/>
      <c r="NKO40" s="2"/>
      <c r="NKP40" s="2"/>
      <c r="NKQ40" s="2"/>
      <c r="NKR40" s="2"/>
      <c r="NKS40" s="2"/>
      <c r="NKT40" s="2"/>
      <c r="NKU40" s="2"/>
      <c r="NKV40" s="2"/>
      <c r="NKW40" s="2"/>
      <c r="NKX40" s="2"/>
      <c r="NKY40" s="2"/>
      <c r="NKZ40" s="2"/>
      <c r="NLA40" s="2"/>
      <c r="NLB40" s="2"/>
      <c r="NLC40" s="2"/>
      <c r="NLD40" s="2"/>
      <c r="NLE40" s="2"/>
      <c r="NLF40" s="2"/>
      <c r="NLG40" s="2"/>
      <c r="NLH40" s="2"/>
      <c r="NLI40" s="2"/>
      <c r="NLJ40" s="2"/>
      <c r="NLK40" s="2"/>
      <c r="NLL40" s="2"/>
      <c r="NLM40" s="2"/>
      <c r="NLN40" s="2"/>
      <c r="NLO40" s="2"/>
      <c r="NLP40" s="2"/>
      <c r="NLQ40" s="2"/>
      <c r="NLR40" s="2"/>
      <c r="NLS40" s="2"/>
      <c r="NLT40" s="2"/>
      <c r="NLU40" s="2"/>
      <c r="NLV40" s="2"/>
      <c r="NLW40" s="2"/>
      <c r="NLX40" s="2"/>
      <c r="NLY40" s="2"/>
      <c r="NLZ40" s="2"/>
      <c r="NMA40" s="2"/>
      <c r="NMB40" s="2"/>
      <c r="NMC40" s="2"/>
      <c r="NMD40" s="2"/>
      <c r="NME40" s="2"/>
      <c r="NMF40" s="2"/>
      <c r="NMG40" s="2"/>
      <c r="NMH40" s="2"/>
      <c r="NMI40" s="2"/>
      <c r="NMJ40" s="2"/>
      <c r="NMK40" s="2"/>
      <c r="NML40" s="2"/>
      <c r="NMM40" s="2"/>
      <c r="NMN40" s="2"/>
      <c r="NMO40" s="2"/>
      <c r="NMP40" s="2"/>
      <c r="NMQ40" s="2"/>
      <c r="NMR40" s="2"/>
      <c r="NMS40" s="2"/>
      <c r="NMT40" s="2"/>
      <c r="NMU40" s="2"/>
      <c r="NMV40" s="2"/>
      <c r="NMW40" s="2"/>
      <c r="NMX40" s="2"/>
      <c r="NMY40" s="2"/>
      <c r="NMZ40" s="2"/>
      <c r="NNA40" s="2"/>
      <c r="NNB40" s="2"/>
      <c r="NNC40" s="2"/>
      <c r="NND40" s="2"/>
      <c r="NNE40" s="2"/>
      <c r="NNF40" s="2"/>
      <c r="NNG40" s="2"/>
      <c r="NNH40" s="2"/>
      <c r="NNI40" s="2"/>
      <c r="NNJ40" s="2"/>
      <c r="NNK40" s="2"/>
      <c r="NNL40" s="2"/>
      <c r="NNM40" s="2"/>
      <c r="NNN40" s="2"/>
      <c r="NNO40" s="2"/>
      <c r="NNP40" s="2"/>
      <c r="NNQ40" s="2"/>
      <c r="NNR40" s="2"/>
      <c r="NNS40" s="2"/>
      <c r="NNT40" s="2"/>
      <c r="NNU40" s="2"/>
      <c r="NNV40" s="2"/>
      <c r="NNW40" s="2"/>
      <c r="NNX40" s="2"/>
      <c r="NNY40" s="2"/>
      <c r="NNZ40" s="2"/>
      <c r="NOA40" s="2"/>
      <c r="NOB40" s="2"/>
      <c r="NOC40" s="2"/>
      <c r="NOD40" s="2"/>
      <c r="NOE40" s="2"/>
      <c r="NOF40" s="2"/>
      <c r="NOG40" s="2"/>
      <c r="NOH40" s="2"/>
      <c r="NOI40" s="2"/>
      <c r="NOJ40" s="2"/>
      <c r="NOK40" s="2"/>
      <c r="NOL40" s="2"/>
      <c r="NOM40" s="2"/>
      <c r="NON40" s="2"/>
      <c r="NOO40" s="2"/>
      <c r="NOP40" s="2"/>
      <c r="NOQ40" s="2"/>
      <c r="NOR40" s="2"/>
      <c r="NOS40" s="2"/>
      <c r="NOT40" s="2"/>
      <c r="NOU40" s="2"/>
      <c r="NOV40" s="2"/>
      <c r="NOW40" s="2"/>
      <c r="NOX40" s="2"/>
      <c r="NOY40" s="2"/>
      <c r="NOZ40" s="2"/>
      <c r="NPA40" s="2"/>
      <c r="NPB40" s="2"/>
      <c r="NPC40" s="2"/>
      <c r="NPD40" s="2"/>
      <c r="NPE40" s="2"/>
      <c r="NPF40" s="2"/>
      <c r="NPG40" s="2"/>
      <c r="NPH40" s="2"/>
      <c r="NPI40" s="2"/>
      <c r="NPJ40" s="2"/>
      <c r="NPK40" s="2"/>
      <c r="NPL40" s="2"/>
      <c r="NPM40" s="2"/>
      <c r="NPN40" s="2"/>
      <c r="NPO40" s="2"/>
      <c r="NPP40" s="2"/>
      <c r="NPQ40" s="2"/>
      <c r="NPR40" s="2"/>
      <c r="NPS40" s="2"/>
      <c r="NPT40" s="2"/>
      <c r="NPU40" s="2"/>
      <c r="NPV40" s="2"/>
      <c r="NPW40" s="2"/>
      <c r="NPX40" s="2"/>
      <c r="NPY40" s="2"/>
      <c r="NPZ40" s="2"/>
      <c r="NQA40" s="2"/>
      <c r="NQB40" s="2"/>
      <c r="NQC40" s="2"/>
      <c r="NQD40" s="2"/>
      <c r="NQE40" s="2"/>
      <c r="NQF40" s="2"/>
      <c r="NQG40" s="2"/>
      <c r="NQH40" s="2"/>
      <c r="NQI40" s="2"/>
      <c r="NQJ40" s="2"/>
      <c r="NQK40" s="2"/>
      <c r="NQL40" s="2"/>
      <c r="NQM40" s="2"/>
      <c r="NQN40" s="2"/>
      <c r="NQO40" s="2"/>
      <c r="NQP40" s="2"/>
      <c r="NQQ40" s="2"/>
      <c r="NQR40" s="2"/>
      <c r="NQS40" s="2"/>
      <c r="NQT40" s="2"/>
      <c r="NQU40" s="2"/>
      <c r="NQV40" s="2"/>
      <c r="NQW40" s="2"/>
      <c r="NQX40" s="2"/>
      <c r="NQY40" s="2"/>
      <c r="NQZ40" s="2"/>
      <c r="NRA40" s="2"/>
      <c r="NRB40" s="2"/>
      <c r="NRC40" s="2"/>
      <c r="NRD40" s="2"/>
      <c r="NRE40" s="2"/>
      <c r="NRF40" s="2"/>
      <c r="NRG40" s="2"/>
      <c r="NRH40" s="2"/>
      <c r="NRI40" s="2"/>
      <c r="NRJ40" s="2"/>
      <c r="NRK40" s="2"/>
      <c r="NRL40" s="2"/>
      <c r="NRM40" s="2"/>
      <c r="NRN40" s="2"/>
      <c r="NRO40" s="2"/>
      <c r="NRP40" s="2"/>
      <c r="NRQ40" s="2"/>
      <c r="NRR40" s="2"/>
      <c r="NRS40" s="2"/>
      <c r="NRT40" s="2"/>
      <c r="NRU40" s="2"/>
      <c r="NRV40" s="2"/>
      <c r="NRW40" s="2"/>
      <c r="NRX40" s="2"/>
      <c r="NRY40" s="2"/>
      <c r="NRZ40" s="2"/>
      <c r="NSA40" s="2"/>
      <c r="NSB40" s="2"/>
      <c r="NSC40" s="2"/>
      <c r="NSD40" s="2"/>
      <c r="NSE40" s="2"/>
      <c r="NSF40" s="2"/>
      <c r="NSG40" s="2"/>
      <c r="NSH40" s="2"/>
      <c r="NSI40" s="2"/>
      <c r="NSJ40" s="2"/>
      <c r="NSK40" s="2"/>
      <c r="NSL40" s="2"/>
      <c r="NSM40" s="2"/>
      <c r="NSN40" s="2"/>
      <c r="NSO40" s="2"/>
      <c r="NSP40" s="2"/>
      <c r="NSQ40" s="2"/>
      <c r="NSR40" s="2"/>
      <c r="NSS40" s="2"/>
      <c r="NST40" s="2"/>
      <c r="NSU40" s="2"/>
      <c r="NSV40" s="2"/>
      <c r="NSW40" s="2"/>
      <c r="NSX40" s="2"/>
      <c r="NSY40" s="2"/>
      <c r="NSZ40" s="2"/>
      <c r="NTA40" s="2"/>
      <c r="NTB40" s="2"/>
      <c r="NTC40" s="2"/>
      <c r="NTD40" s="2"/>
      <c r="NTE40" s="2"/>
      <c r="NTF40" s="2"/>
      <c r="NTG40" s="2"/>
      <c r="NTH40" s="2"/>
      <c r="NTI40" s="2"/>
      <c r="NTJ40" s="2"/>
      <c r="NTK40" s="2"/>
      <c r="NTL40" s="2"/>
      <c r="NTM40" s="2"/>
      <c r="NTN40" s="2"/>
      <c r="NTO40" s="2"/>
      <c r="NTP40" s="2"/>
      <c r="NTQ40" s="2"/>
      <c r="NTR40" s="2"/>
      <c r="NTS40" s="2"/>
      <c r="NTT40" s="2"/>
      <c r="NTU40" s="2"/>
      <c r="NTV40" s="2"/>
      <c r="NTW40" s="2"/>
      <c r="NTX40" s="2"/>
      <c r="NTY40" s="2"/>
      <c r="NTZ40" s="2"/>
      <c r="NUA40" s="2"/>
      <c r="NUB40" s="2"/>
      <c r="NUC40" s="2"/>
      <c r="NUD40" s="2"/>
      <c r="NUE40" s="2"/>
      <c r="NUF40" s="2"/>
      <c r="NUG40" s="2"/>
      <c r="NUH40" s="2"/>
      <c r="NUI40" s="2"/>
      <c r="NUJ40" s="2"/>
      <c r="NUK40" s="2"/>
      <c r="NUL40" s="2"/>
      <c r="NUM40" s="2"/>
      <c r="NUN40" s="2"/>
      <c r="NUO40" s="2"/>
      <c r="NUP40" s="2"/>
      <c r="NUQ40" s="2"/>
      <c r="NUR40" s="2"/>
      <c r="NUS40" s="2"/>
      <c r="NUT40" s="2"/>
      <c r="NUU40" s="2"/>
      <c r="NUV40" s="2"/>
      <c r="NUW40" s="2"/>
      <c r="NUX40" s="2"/>
      <c r="NUY40" s="2"/>
      <c r="NUZ40" s="2"/>
      <c r="NVA40" s="2"/>
      <c r="NVB40" s="2"/>
      <c r="NVC40" s="2"/>
      <c r="NVD40" s="2"/>
      <c r="NVE40" s="2"/>
      <c r="NVF40" s="2"/>
      <c r="NVG40" s="2"/>
      <c r="NVH40" s="2"/>
      <c r="NVI40" s="2"/>
      <c r="NVJ40" s="2"/>
      <c r="NVK40" s="2"/>
      <c r="NVL40" s="2"/>
      <c r="NVM40" s="2"/>
      <c r="NVN40" s="2"/>
      <c r="NVO40" s="2"/>
      <c r="NVP40" s="2"/>
      <c r="NVQ40" s="2"/>
      <c r="NVR40" s="2"/>
      <c r="NVS40" s="2"/>
      <c r="NVT40" s="2"/>
      <c r="NVU40" s="2"/>
      <c r="NVV40" s="2"/>
      <c r="NVW40" s="2"/>
      <c r="NVX40" s="2"/>
      <c r="NVY40" s="2"/>
      <c r="NVZ40" s="2"/>
      <c r="NWA40" s="2"/>
      <c r="NWB40" s="2"/>
      <c r="NWC40" s="2"/>
      <c r="NWD40" s="2"/>
      <c r="NWE40" s="2"/>
      <c r="NWF40" s="2"/>
      <c r="NWG40" s="2"/>
      <c r="NWH40" s="2"/>
      <c r="NWI40" s="2"/>
      <c r="NWJ40" s="2"/>
      <c r="NWK40" s="2"/>
      <c r="NWL40" s="2"/>
      <c r="NWM40" s="2"/>
      <c r="NWN40" s="2"/>
      <c r="NWO40" s="2"/>
      <c r="NWP40" s="2"/>
      <c r="NWQ40" s="2"/>
      <c r="NWR40" s="2"/>
      <c r="NWS40" s="2"/>
      <c r="NWT40" s="2"/>
      <c r="NWU40" s="2"/>
      <c r="NWV40" s="2"/>
      <c r="NWW40" s="2"/>
      <c r="NWX40" s="2"/>
      <c r="NWY40" s="2"/>
      <c r="NWZ40" s="2"/>
      <c r="NXA40" s="2"/>
      <c r="NXB40" s="2"/>
      <c r="NXC40" s="2"/>
      <c r="NXD40" s="2"/>
      <c r="NXE40" s="2"/>
      <c r="NXF40" s="2"/>
      <c r="NXG40" s="2"/>
      <c r="NXH40" s="2"/>
      <c r="NXI40" s="2"/>
      <c r="NXJ40" s="2"/>
      <c r="NXK40" s="2"/>
      <c r="NXL40" s="2"/>
      <c r="NXM40" s="2"/>
      <c r="NXN40" s="2"/>
      <c r="NXO40" s="2"/>
      <c r="NXP40" s="2"/>
      <c r="NXQ40" s="2"/>
      <c r="NXR40" s="2"/>
      <c r="NXS40" s="2"/>
      <c r="NXT40" s="2"/>
      <c r="NXU40" s="2"/>
      <c r="NXV40" s="2"/>
      <c r="NXW40" s="2"/>
      <c r="NXX40" s="2"/>
      <c r="NXY40" s="2"/>
      <c r="NXZ40" s="2"/>
      <c r="NYA40" s="2"/>
      <c r="NYB40" s="2"/>
      <c r="NYC40" s="2"/>
      <c r="NYD40" s="2"/>
      <c r="NYE40" s="2"/>
      <c r="NYF40" s="2"/>
      <c r="NYG40" s="2"/>
      <c r="NYH40" s="2"/>
      <c r="NYI40" s="2"/>
      <c r="NYJ40" s="2"/>
      <c r="NYK40" s="2"/>
      <c r="NYL40" s="2"/>
      <c r="NYM40" s="2"/>
      <c r="NYN40" s="2"/>
      <c r="NYO40" s="2"/>
      <c r="NYP40" s="2"/>
      <c r="NYQ40" s="2"/>
      <c r="NYR40" s="2"/>
      <c r="NYS40" s="2"/>
      <c r="NYT40" s="2"/>
      <c r="NYU40" s="2"/>
      <c r="NYV40" s="2"/>
      <c r="NYW40" s="2"/>
      <c r="NYX40" s="2"/>
      <c r="NYY40" s="2"/>
      <c r="NYZ40" s="2"/>
      <c r="NZA40" s="2"/>
      <c r="NZB40" s="2"/>
      <c r="NZC40" s="2"/>
      <c r="NZD40" s="2"/>
      <c r="NZE40" s="2"/>
      <c r="NZF40" s="2"/>
      <c r="NZG40" s="2"/>
      <c r="NZH40" s="2"/>
      <c r="NZI40" s="2"/>
      <c r="NZJ40" s="2"/>
      <c r="NZK40" s="2"/>
      <c r="NZL40" s="2"/>
      <c r="NZM40" s="2"/>
      <c r="NZN40" s="2"/>
      <c r="NZO40" s="2"/>
      <c r="NZP40" s="2"/>
      <c r="NZQ40" s="2"/>
      <c r="NZR40" s="2"/>
      <c r="NZS40" s="2"/>
      <c r="NZT40" s="2"/>
      <c r="NZU40" s="2"/>
      <c r="NZV40" s="2"/>
      <c r="NZW40" s="2"/>
      <c r="NZX40" s="2"/>
      <c r="NZY40" s="2"/>
      <c r="NZZ40" s="2"/>
      <c r="OAA40" s="2"/>
      <c r="OAB40" s="2"/>
      <c r="OAC40" s="2"/>
      <c r="OAD40" s="2"/>
      <c r="OAE40" s="2"/>
      <c r="OAF40" s="2"/>
      <c r="OAG40" s="2"/>
      <c r="OAH40" s="2"/>
      <c r="OAI40" s="2"/>
      <c r="OAJ40" s="2"/>
      <c r="OAK40" s="2"/>
      <c r="OAL40" s="2"/>
      <c r="OAM40" s="2"/>
      <c r="OAN40" s="2"/>
      <c r="OAO40" s="2"/>
      <c r="OAP40" s="2"/>
      <c r="OAQ40" s="2"/>
      <c r="OAR40" s="2"/>
      <c r="OAS40" s="2"/>
      <c r="OAT40" s="2"/>
      <c r="OAU40" s="2"/>
      <c r="OAV40" s="2"/>
      <c r="OAW40" s="2"/>
      <c r="OAX40" s="2"/>
      <c r="OAY40" s="2"/>
      <c r="OAZ40" s="2"/>
      <c r="OBA40" s="2"/>
      <c r="OBB40" s="2"/>
      <c r="OBC40" s="2"/>
      <c r="OBD40" s="2"/>
      <c r="OBE40" s="2"/>
      <c r="OBF40" s="2"/>
      <c r="OBG40" s="2"/>
      <c r="OBH40" s="2"/>
      <c r="OBI40" s="2"/>
      <c r="OBJ40" s="2"/>
      <c r="OBK40" s="2"/>
      <c r="OBL40" s="2"/>
      <c r="OBM40" s="2"/>
      <c r="OBN40" s="2"/>
      <c r="OBO40" s="2"/>
      <c r="OBP40" s="2"/>
      <c r="OBQ40" s="2"/>
      <c r="OBR40" s="2"/>
      <c r="OBS40" s="2"/>
      <c r="OBT40" s="2"/>
      <c r="OBU40" s="2"/>
      <c r="OBV40" s="2"/>
      <c r="OBW40" s="2"/>
      <c r="OBX40" s="2"/>
      <c r="OBY40" s="2"/>
      <c r="OBZ40" s="2"/>
      <c r="OCA40" s="2"/>
      <c r="OCB40" s="2"/>
      <c r="OCC40" s="2"/>
      <c r="OCD40" s="2"/>
      <c r="OCE40" s="2"/>
      <c r="OCF40" s="2"/>
      <c r="OCG40" s="2"/>
      <c r="OCH40" s="2"/>
      <c r="OCI40" s="2"/>
      <c r="OCJ40" s="2"/>
      <c r="OCK40" s="2"/>
      <c r="OCL40" s="2"/>
      <c r="OCM40" s="2"/>
      <c r="OCN40" s="2"/>
      <c r="OCO40" s="2"/>
      <c r="OCP40" s="2"/>
      <c r="OCQ40" s="2"/>
      <c r="OCR40" s="2"/>
      <c r="OCS40" s="2"/>
      <c r="OCT40" s="2"/>
      <c r="OCU40" s="2"/>
      <c r="OCV40" s="2"/>
      <c r="OCW40" s="2"/>
      <c r="OCX40" s="2"/>
      <c r="OCY40" s="2"/>
      <c r="OCZ40" s="2"/>
      <c r="ODA40" s="2"/>
      <c r="ODB40" s="2"/>
      <c r="ODC40" s="2"/>
      <c r="ODD40" s="2"/>
      <c r="ODE40" s="2"/>
      <c r="ODF40" s="2"/>
      <c r="ODG40" s="2"/>
      <c r="ODH40" s="2"/>
      <c r="ODI40" s="2"/>
      <c r="ODJ40" s="2"/>
      <c r="ODK40" s="2"/>
      <c r="ODL40" s="2"/>
      <c r="ODM40" s="2"/>
      <c r="ODN40" s="2"/>
      <c r="ODO40" s="2"/>
      <c r="ODP40" s="2"/>
      <c r="ODQ40" s="2"/>
      <c r="ODR40" s="2"/>
      <c r="ODS40" s="2"/>
      <c r="ODT40" s="2"/>
      <c r="ODU40" s="2"/>
      <c r="ODV40" s="2"/>
      <c r="ODW40" s="2"/>
      <c r="ODX40" s="2"/>
      <c r="ODY40" s="2"/>
      <c r="ODZ40" s="2"/>
      <c r="OEA40" s="2"/>
      <c r="OEB40" s="2"/>
      <c r="OEC40" s="2"/>
      <c r="OED40" s="2"/>
      <c r="OEE40" s="2"/>
      <c r="OEF40" s="2"/>
      <c r="OEG40" s="2"/>
      <c r="OEH40" s="2"/>
      <c r="OEI40" s="2"/>
      <c r="OEJ40" s="2"/>
      <c r="OEK40" s="2"/>
      <c r="OEL40" s="2"/>
      <c r="OEM40" s="2"/>
      <c r="OEN40" s="2"/>
      <c r="OEO40" s="2"/>
      <c r="OEP40" s="2"/>
      <c r="OEQ40" s="2"/>
      <c r="OER40" s="2"/>
      <c r="OES40" s="2"/>
      <c r="OET40" s="2"/>
      <c r="OEU40" s="2"/>
      <c r="OEV40" s="2"/>
      <c r="OEW40" s="2"/>
      <c r="OEX40" s="2"/>
      <c r="OEY40" s="2"/>
      <c r="OEZ40" s="2"/>
      <c r="OFA40" s="2"/>
      <c r="OFB40" s="2"/>
      <c r="OFC40" s="2"/>
      <c r="OFD40" s="2"/>
      <c r="OFE40" s="2"/>
      <c r="OFF40" s="2"/>
      <c r="OFG40" s="2"/>
      <c r="OFH40" s="2"/>
      <c r="OFI40" s="2"/>
      <c r="OFJ40" s="2"/>
      <c r="OFK40" s="2"/>
      <c r="OFL40" s="2"/>
      <c r="OFM40" s="2"/>
      <c r="OFN40" s="2"/>
      <c r="OFO40" s="2"/>
      <c r="OFP40" s="2"/>
      <c r="OFQ40" s="2"/>
      <c r="OFR40" s="2"/>
      <c r="OFS40" s="2"/>
      <c r="OFT40" s="2"/>
      <c r="OFU40" s="2"/>
      <c r="OFV40" s="2"/>
      <c r="OFW40" s="2"/>
      <c r="OFX40" s="2"/>
      <c r="OFY40" s="2"/>
      <c r="OFZ40" s="2"/>
      <c r="OGA40" s="2"/>
      <c r="OGB40" s="2"/>
      <c r="OGC40" s="2"/>
      <c r="OGD40" s="2"/>
      <c r="OGE40" s="2"/>
      <c r="OGF40" s="2"/>
      <c r="OGG40" s="2"/>
      <c r="OGH40" s="2"/>
      <c r="OGI40" s="2"/>
      <c r="OGJ40" s="2"/>
      <c r="OGK40" s="2"/>
      <c r="OGL40" s="2"/>
      <c r="OGM40" s="2"/>
      <c r="OGN40" s="2"/>
      <c r="OGO40" s="2"/>
      <c r="OGP40" s="2"/>
      <c r="OGQ40" s="2"/>
      <c r="OGR40" s="2"/>
      <c r="OGS40" s="2"/>
      <c r="OGT40" s="2"/>
      <c r="OGU40" s="2"/>
      <c r="OGV40" s="2"/>
      <c r="OGW40" s="2"/>
      <c r="OGX40" s="2"/>
      <c r="OGY40" s="2"/>
      <c r="OGZ40" s="2"/>
      <c r="OHA40" s="2"/>
      <c r="OHB40" s="2"/>
      <c r="OHC40" s="2"/>
      <c r="OHD40" s="2"/>
      <c r="OHE40" s="2"/>
      <c r="OHF40" s="2"/>
      <c r="OHG40" s="2"/>
      <c r="OHH40" s="2"/>
      <c r="OHI40" s="2"/>
      <c r="OHJ40" s="2"/>
      <c r="OHK40" s="2"/>
      <c r="OHL40" s="2"/>
      <c r="OHM40" s="2"/>
      <c r="OHN40" s="2"/>
      <c r="OHO40" s="2"/>
      <c r="OHP40" s="2"/>
      <c r="OHQ40" s="2"/>
      <c r="OHR40" s="2"/>
      <c r="OHS40" s="2"/>
      <c r="OHT40" s="2"/>
      <c r="OHU40" s="2"/>
      <c r="OHV40" s="2"/>
      <c r="OHW40" s="2"/>
      <c r="OHX40" s="2"/>
      <c r="OHY40" s="2"/>
      <c r="OHZ40" s="2"/>
      <c r="OIA40" s="2"/>
      <c r="OIB40" s="2"/>
      <c r="OIC40" s="2"/>
      <c r="OID40" s="2"/>
      <c r="OIE40" s="2"/>
      <c r="OIF40" s="2"/>
      <c r="OIG40" s="2"/>
      <c r="OIH40" s="2"/>
      <c r="OII40" s="2"/>
      <c r="OIJ40" s="2"/>
      <c r="OIK40" s="2"/>
      <c r="OIL40" s="2"/>
      <c r="OIM40" s="2"/>
      <c r="OIN40" s="2"/>
      <c r="OIO40" s="2"/>
      <c r="OIP40" s="2"/>
      <c r="OIQ40" s="2"/>
      <c r="OIR40" s="2"/>
      <c r="OIS40" s="2"/>
      <c r="OIT40" s="2"/>
      <c r="OIU40" s="2"/>
      <c r="OIV40" s="2"/>
      <c r="OIW40" s="2"/>
      <c r="OIX40" s="2"/>
      <c r="OIY40" s="2"/>
      <c r="OIZ40" s="2"/>
      <c r="OJA40" s="2"/>
      <c r="OJB40" s="2"/>
      <c r="OJC40" s="2"/>
      <c r="OJD40" s="2"/>
      <c r="OJE40" s="2"/>
      <c r="OJF40" s="2"/>
      <c r="OJG40" s="2"/>
      <c r="OJH40" s="2"/>
      <c r="OJI40" s="2"/>
      <c r="OJJ40" s="2"/>
      <c r="OJK40" s="2"/>
      <c r="OJL40" s="2"/>
      <c r="OJM40" s="2"/>
      <c r="OJN40" s="2"/>
      <c r="OJO40" s="2"/>
      <c r="OJP40" s="2"/>
      <c r="OJQ40" s="2"/>
      <c r="OJR40" s="2"/>
      <c r="OJS40" s="2"/>
      <c r="OJT40" s="2"/>
      <c r="OJU40" s="2"/>
      <c r="OJV40" s="2"/>
      <c r="OJW40" s="2"/>
      <c r="OJX40" s="2"/>
      <c r="OJY40" s="2"/>
      <c r="OJZ40" s="2"/>
      <c r="OKA40" s="2"/>
      <c r="OKB40" s="2"/>
      <c r="OKC40" s="2"/>
      <c r="OKD40" s="2"/>
      <c r="OKE40" s="2"/>
      <c r="OKF40" s="2"/>
      <c r="OKG40" s="2"/>
      <c r="OKH40" s="2"/>
      <c r="OKI40" s="2"/>
      <c r="OKJ40" s="2"/>
      <c r="OKK40" s="2"/>
      <c r="OKL40" s="2"/>
      <c r="OKM40" s="2"/>
      <c r="OKN40" s="2"/>
      <c r="OKO40" s="2"/>
      <c r="OKP40" s="2"/>
      <c r="OKQ40" s="2"/>
      <c r="OKR40" s="2"/>
      <c r="OKS40" s="2"/>
      <c r="OKT40" s="2"/>
      <c r="OKU40" s="2"/>
      <c r="OKV40" s="2"/>
      <c r="OKW40" s="2"/>
      <c r="OKX40" s="2"/>
      <c r="OKY40" s="2"/>
      <c r="OKZ40" s="2"/>
      <c r="OLA40" s="2"/>
      <c r="OLB40" s="2"/>
      <c r="OLC40" s="2"/>
      <c r="OLD40" s="2"/>
      <c r="OLE40" s="2"/>
      <c r="OLF40" s="2"/>
      <c r="OLG40" s="2"/>
      <c r="OLH40" s="2"/>
      <c r="OLI40" s="2"/>
      <c r="OLJ40" s="2"/>
      <c r="OLK40" s="2"/>
      <c r="OLL40" s="2"/>
      <c r="OLM40" s="2"/>
      <c r="OLN40" s="2"/>
      <c r="OLO40" s="2"/>
      <c r="OLP40" s="2"/>
      <c r="OLQ40" s="2"/>
      <c r="OLR40" s="2"/>
      <c r="OLS40" s="2"/>
      <c r="OLT40" s="2"/>
      <c r="OLU40" s="2"/>
      <c r="OLV40" s="2"/>
      <c r="OLW40" s="2"/>
      <c r="OLX40" s="2"/>
      <c r="OLY40" s="2"/>
      <c r="OLZ40" s="2"/>
      <c r="OMA40" s="2"/>
      <c r="OMB40" s="2"/>
      <c r="OMC40" s="2"/>
      <c r="OMD40" s="2"/>
      <c r="OME40" s="2"/>
      <c r="OMF40" s="2"/>
      <c r="OMG40" s="2"/>
      <c r="OMH40" s="2"/>
      <c r="OMI40" s="2"/>
      <c r="OMJ40" s="2"/>
      <c r="OMK40" s="2"/>
      <c r="OML40" s="2"/>
      <c r="OMM40" s="2"/>
      <c r="OMN40" s="2"/>
      <c r="OMO40" s="2"/>
      <c r="OMP40" s="2"/>
      <c r="OMQ40" s="2"/>
      <c r="OMR40" s="2"/>
      <c r="OMS40" s="2"/>
      <c r="OMT40" s="2"/>
      <c r="OMU40" s="2"/>
      <c r="OMV40" s="2"/>
      <c r="OMW40" s="2"/>
      <c r="OMX40" s="2"/>
      <c r="OMY40" s="2"/>
      <c r="OMZ40" s="2"/>
      <c r="ONA40" s="2"/>
      <c r="ONB40" s="2"/>
      <c r="ONC40" s="2"/>
      <c r="OND40" s="2"/>
      <c r="ONE40" s="2"/>
      <c r="ONF40" s="2"/>
      <c r="ONG40" s="2"/>
      <c r="ONH40" s="2"/>
      <c r="ONI40" s="2"/>
      <c r="ONJ40" s="2"/>
      <c r="ONK40" s="2"/>
      <c r="ONL40" s="2"/>
      <c r="ONM40" s="2"/>
      <c r="ONN40" s="2"/>
      <c r="ONO40" s="2"/>
      <c r="ONP40" s="2"/>
      <c r="ONQ40" s="2"/>
      <c r="ONR40" s="2"/>
      <c r="ONS40" s="2"/>
      <c r="ONT40" s="2"/>
      <c r="ONU40" s="2"/>
      <c r="ONV40" s="2"/>
      <c r="ONW40" s="2"/>
      <c r="ONX40" s="2"/>
      <c r="ONY40" s="2"/>
      <c r="ONZ40" s="2"/>
      <c r="OOA40" s="2"/>
      <c r="OOB40" s="2"/>
      <c r="OOC40" s="2"/>
      <c r="OOD40" s="2"/>
      <c r="OOE40" s="2"/>
      <c r="OOF40" s="2"/>
      <c r="OOG40" s="2"/>
      <c r="OOH40" s="2"/>
      <c r="OOI40" s="2"/>
      <c r="OOJ40" s="2"/>
      <c r="OOK40" s="2"/>
      <c r="OOL40" s="2"/>
      <c r="OOM40" s="2"/>
      <c r="OON40" s="2"/>
      <c r="OOO40" s="2"/>
      <c r="OOP40" s="2"/>
      <c r="OOQ40" s="2"/>
      <c r="OOR40" s="2"/>
      <c r="OOS40" s="2"/>
      <c r="OOT40" s="2"/>
      <c r="OOU40" s="2"/>
      <c r="OOV40" s="2"/>
      <c r="OOW40" s="2"/>
      <c r="OOX40" s="2"/>
      <c r="OOY40" s="2"/>
      <c r="OOZ40" s="2"/>
      <c r="OPA40" s="2"/>
      <c r="OPB40" s="2"/>
      <c r="OPC40" s="2"/>
      <c r="OPD40" s="2"/>
      <c r="OPE40" s="2"/>
      <c r="OPF40" s="2"/>
      <c r="OPG40" s="2"/>
      <c r="OPH40" s="2"/>
      <c r="OPI40" s="2"/>
      <c r="OPJ40" s="2"/>
      <c r="OPK40" s="2"/>
      <c r="OPL40" s="2"/>
      <c r="OPM40" s="2"/>
      <c r="OPN40" s="2"/>
      <c r="OPO40" s="2"/>
      <c r="OPP40" s="2"/>
      <c r="OPQ40" s="2"/>
      <c r="OPR40" s="2"/>
      <c r="OPS40" s="2"/>
      <c r="OPT40" s="2"/>
      <c r="OPU40" s="2"/>
      <c r="OPV40" s="2"/>
      <c r="OPW40" s="2"/>
      <c r="OPX40" s="2"/>
      <c r="OPY40" s="2"/>
      <c r="OPZ40" s="2"/>
      <c r="OQA40" s="2"/>
      <c r="OQB40" s="2"/>
      <c r="OQC40" s="2"/>
      <c r="OQD40" s="2"/>
      <c r="OQE40" s="2"/>
      <c r="OQF40" s="2"/>
      <c r="OQG40" s="2"/>
      <c r="OQH40" s="2"/>
      <c r="OQI40" s="2"/>
      <c r="OQJ40" s="2"/>
      <c r="OQK40" s="2"/>
      <c r="OQL40" s="2"/>
      <c r="OQM40" s="2"/>
      <c r="OQN40" s="2"/>
      <c r="OQO40" s="2"/>
      <c r="OQP40" s="2"/>
      <c r="OQQ40" s="2"/>
      <c r="OQR40" s="2"/>
      <c r="OQS40" s="2"/>
      <c r="OQT40" s="2"/>
      <c r="OQU40" s="2"/>
      <c r="OQV40" s="2"/>
      <c r="OQW40" s="2"/>
      <c r="OQX40" s="2"/>
      <c r="OQY40" s="2"/>
      <c r="OQZ40" s="2"/>
      <c r="ORA40" s="2"/>
      <c r="ORB40" s="2"/>
      <c r="ORC40" s="2"/>
      <c r="ORD40" s="2"/>
      <c r="ORE40" s="2"/>
      <c r="ORF40" s="2"/>
      <c r="ORG40" s="2"/>
      <c r="ORH40" s="2"/>
      <c r="ORI40" s="2"/>
      <c r="ORJ40" s="2"/>
      <c r="ORK40" s="2"/>
      <c r="ORL40" s="2"/>
      <c r="ORM40" s="2"/>
      <c r="ORN40" s="2"/>
      <c r="ORO40" s="2"/>
      <c r="ORP40" s="2"/>
      <c r="ORQ40" s="2"/>
      <c r="ORR40" s="2"/>
      <c r="ORS40" s="2"/>
      <c r="ORT40" s="2"/>
      <c r="ORU40" s="2"/>
      <c r="ORV40" s="2"/>
      <c r="ORW40" s="2"/>
      <c r="ORX40" s="2"/>
      <c r="ORY40" s="2"/>
      <c r="ORZ40" s="2"/>
      <c r="OSA40" s="2"/>
      <c r="OSB40" s="2"/>
      <c r="OSC40" s="2"/>
      <c r="OSD40" s="2"/>
      <c r="OSE40" s="2"/>
      <c r="OSF40" s="2"/>
      <c r="OSG40" s="2"/>
      <c r="OSH40" s="2"/>
      <c r="OSI40" s="2"/>
      <c r="OSJ40" s="2"/>
      <c r="OSK40" s="2"/>
      <c r="OSL40" s="2"/>
      <c r="OSM40" s="2"/>
      <c r="OSN40" s="2"/>
      <c r="OSO40" s="2"/>
      <c r="OSP40" s="2"/>
      <c r="OSQ40" s="2"/>
      <c r="OSR40" s="2"/>
      <c r="OSS40" s="2"/>
      <c r="OST40" s="2"/>
      <c r="OSU40" s="2"/>
      <c r="OSV40" s="2"/>
      <c r="OSW40" s="2"/>
      <c r="OSX40" s="2"/>
      <c r="OSY40" s="2"/>
      <c r="OSZ40" s="2"/>
      <c r="OTA40" s="2"/>
      <c r="OTB40" s="2"/>
      <c r="OTC40" s="2"/>
      <c r="OTD40" s="2"/>
      <c r="OTE40" s="2"/>
      <c r="OTF40" s="2"/>
      <c r="OTG40" s="2"/>
      <c r="OTH40" s="2"/>
      <c r="OTI40" s="2"/>
      <c r="OTJ40" s="2"/>
      <c r="OTK40" s="2"/>
      <c r="OTL40" s="2"/>
      <c r="OTM40" s="2"/>
      <c r="OTN40" s="2"/>
      <c r="OTO40" s="2"/>
      <c r="OTP40" s="2"/>
      <c r="OTQ40" s="2"/>
      <c r="OTR40" s="2"/>
      <c r="OTS40" s="2"/>
      <c r="OTT40" s="2"/>
      <c r="OTU40" s="2"/>
      <c r="OTV40" s="2"/>
      <c r="OTW40" s="2"/>
      <c r="OTX40" s="2"/>
      <c r="OTY40" s="2"/>
      <c r="OTZ40" s="2"/>
      <c r="OUA40" s="2"/>
      <c r="OUB40" s="2"/>
      <c r="OUC40" s="2"/>
      <c r="OUD40" s="2"/>
      <c r="OUE40" s="2"/>
      <c r="OUF40" s="2"/>
      <c r="OUG40" s="2"/>
      <c r="OUH40" s="2"/>
      <c r="OUI40" s="2"/>
      <c r="OUJ40" s="2"/>
      <c r="OUK40" s="2"/>
      <c r="OUL40" s="2"/>
      <c r="OUM40" s="2"/>
      <c r="OUN40" s="2"/>
      <c r="OUO40" s="2"/>
      <c r="OUP40" s="2"/>
      <c r="OUQ40" s="2"/>
      <c r="OUR40" s="2"/>
      <c r="OUS40" s="2"/>
      <c r="OUT40" s="2"/>
      <c r="OUU40" s="2"/>
      <c r="OUV40" s="2"/>
      <c r="OUW40" s="2"/>
      <c r="OUX40" s="2"/>
      <c r="OUY40" s="2"/>
      <c r="OUZ40" s="2"/>
      <c r="OVA40" s="2"/>
      <c r="OVB40" s="2"/>
      <c r="OVC40" s="2"/>
      <c r="OVD40" s="2"/>
      <c r="OVE40" s="2"/>
      <c r="OVF40" s="2"/>
      <c r="OVG40" s="2"/>
      <c r="OVH40" s="2"/>
      <c r="OVI40" s="2"/>
      <c r="OVJ40" s="2"/>
      <c r="OVK40" s="2"/>
      <c r="OVL40" s="2"/>
      <c r="OVM40" s="2"/>
      <c r="OVN40" s="2"/>
      <c r="OVO40" s="2"/>
      <c r="OVP40" s="2"/>
      <c r="OVQ40" s="2"/>
      <c r="OVR40" s="2"/>
      <c r="OVS40" s="2"/>
      <c r="OVT40" s="2"/>
      <c r="OVU40" s="2"/>
      <c r="OVV40" s="2"/>
      <c r="OVW40" s="2"/>
      <c r="OVX40" s="2"/>
      <c r="OVY40" s="2"/>
      <c r="OVZ40" s="2"/>
      <c r="OWA40" s="2"/>
      <c r="OWB40" s="2"/>
      <c r="OWC40" s="2"/>
      <c r="OWD40" s="2"/>
      <c r="OWE40" s="2"/>
      <c r="OWF40" s="2"/>
      <c r="OWG40" s="2"/>
      <c r="OWH40" s="2"/>
      <c r="OWI40" s="2"/>
      <c r="OWJ40" s="2"/>
      <c r="OWK40" s="2"/>
      <c r="OWL40" s="2"/>
      <c r="OWM40" s="2"/>
      <c r="OWN40" s="2"/>
      <c r="OWO40" s="2"/>
      <c r="OWP40" s="2"/>
      <c r="OWQ40" s="2"/>
      <c r="OWR40" s="2"/>
      <c r="OWS40" s="2"/>
      <c r="OWT40" s="2"/>
      <c r="OWU40" s="2"/>
      <c r="OWV40" s="2"/>
      <c r="OWW40" s="2"/>
      <c r="OWX40" s="2"/>
      <c r="OWY40" s="2"/>
      <c r="OWZ40" s="2"/>
      <c r="OXA40" s="2"/>
      <c r="OXB40" s="2"/>
      <c r="OXC40" s="2"/>
      <c r="OXD40" s="2"/>
      <c r="OXE40" s="2"/>
      <c r="OXF40" s="2"/>
      <c r="OXG40" s="2"/>
      <c r="OXH40" s="2"/>
      <c r="OXI40" s="2"/>
      <c r="OXJ40" s="2"/>
      <c r="OXK40" s="2"/>
      <c r="OXL40" s="2"/>
      <c r="OXM40" s="2"/>
      <c r="OXN40" s="2"/>
      <c r="OXO40" s="2"/>
      <c r="OXP40" s="2"/>
      <c r="OXQ40" s="2"/>
      <c r="OXR40" s="2"/>
      <c r="OXS40" s="2"/>
      <c r="OXT40" s="2"/>
      <c r="OXU40" s="2"/>
      <c r="OXV40" s="2"/>
      <c r="OXW40" s="2"/>
      <c r="OXX40" s="2"/>
      <c r="OXY40" s="2"/>
      <c r="OXZ40" s="2"/>
      <c r="OYA40" s="2"/>
      <c r="OYB40" s="2"/>
      <c r="OYC40" s="2"/>
      <c r="OYD40" s="2"/>
      <c r="OYE40" s="2"/>
      <c r="OYF40" s="2"/>
      <c r="OYG40" s="2"/>
      <c r="OYH40" s="2"/>
      <c r="OYI40" s="2"/>
      <c r="OYJ40" s="2"/>
      <c r="OYK40" s="2"/>
      <c r="OYL40" s="2"/>
      <c r="OYM40" s="2"/>
      <c r="OYN40" s="2"/>
      <c r="OYO40" s="2"/>
      <c r="OYP40" s="2"/>
      <c r="OYQ40" s="2"/>
      <c r="OYR40" s="2"/>
      <c r="OYS40" s="2"/>
      <c r="OYT40" s="2"/>
      <c r="OYU40" s="2"/>
      <c r="OYV40" s="2"/>
      <c r="OYW40" s="2"/>
      <c r="OYX40" s="2"/>
      <c r="OYY40" s="2"/>
      <c r="OYZ40" s="2"/>
      <c r="OZA40" s="2"/>
      <c r="OZB40" s="2"/>
      <c r="OZC40" s="2"/>
      <c r="OZD40" s="2"/>
      <c r="OZE40" s="2"/>
      <c r="OZF40" s="2"/>
      <c r="OZG40" s="2"/>
      <c r="OZH40" s="2"/>
      <c r="OZI40" s="2"/>
      <c r="OZJ40" s="2"/>
      <c r="OZK40" s="2"/>
      <c r="OZL40" s="2"/>
      <c r="OZM40" s="2"/>
      <c r="OZN40" s="2"/>
      <c r="OZO40" s="2"/>
      <c r="OZP40" s="2"/>
      <c r="OZQ40" s="2"/>
      <c r="OZR40" s="2"/>
      <c r="OZS40" s="2"/>
      <c r="OZT40" s="2"/>
      <c r="OZU40" s="2"/>
      <c r="OZV40" s="2"/>
      <c r="OZW40" s="2"/>
      <c r="OZX40" s="2"/>
      <c r="OZY40" s="2"/>
      <c r="OZZ40" s="2"/>
      <c r="PAA40" s="2"/>
      <c r="PAB40" s="2"/>
      <c r="PAC40" s="2"/>
      <c r="PAD40" s="2"/>
      <c r="PAE40" s="2"/>
      <c r="PAF40" s="2"/>
      <c r="PAG40" s="2"/>
      <c r="PAH40" s="2"/>
      <c r="PAI40" s="2"/>
      <c r="PAJ40" s="2"/>
      <c r="PAK40" s="2"/>
      <c r="PAL40" s="2"/>
      <c r="PAM40" s="2"/>
      <c r="PAN40" s="2"/>
      <c r="PAO40" s="2"/>
      <c r="PAP40" s="2"/>
      <c r="PAQ40" s="2"/>
      <c r="PAR40" s="2"/>
      <c r="PAS40" s="2"/>
      <c r="PAT40" s="2"/>
      <c r="PAU40" s="2"/>
      <c r="PAV40" s="2"/>
      <c r="PAW40" s="2"/>
      <c r="PAX40" s="2"/>
      <c r="PAY40" s="2"/>
      <c r="PAZ40" s="2"/>
      <c r="PBA40" s="2"/>
      <c r="PBB40" s="2"/>
      <c r="PBC40" s="2"/>
      <c r="PBD40" s="2"/>
      <c r="PBE40" s="2"/>
      <c r="PBF40" s="2"/>
      <c r="PBG40" s="2"/>
      <c r="PBH40" s="2"/>
      <c r="PBI40" s="2"/>
      <c r="PBJ40" s="2"/>
      <c r="PBK40" s="2"/>
      <c r="PBL40" s="2"/>
      <c r="PBM40" s="2"/>
      <c r="PBN40" s="2"/>
      <c r="PBO40" s="2"/>
      <c r="PBP40" s="2"/>
      <c r="PBQ40" s="2"/>
      <c r="PBR40" s="2"/>
      <c r="PBS40" s="2"/>
      <c r="PBT40" s="2"/>
      <c r="PBU40" s="2"/>
      <c r="PBV40" s="2"/>
      <c r="PBW40" s="2"/>
      <c r="PBX40" s="2"/>
      <c r="PBY40" s="2"/>
      <c r="PBZ40" s="2"/>
      <c r="PCA40" s="2"/>
      <c r="PCB40" s="2"/>
      <c r="PCC40" s="2"/>
      <c r="PCD40" s="2"/>
      <c r="PCE40" s="2"/>
      <c r="PCF40" s="2"/>
      <c r="PCG40" s="2"/>
      <c r="PCH40" s="2"/>
      <c r="PCI40" s="2"/>
      <c r="PCJ40" s="2"/>
      <c r="PCK40" s="2"/>
      <c r="PCL40" s="2"/>
      <c r="PCM40" s="2"/>
      <c r="PCN40" s="2"/>
      <c r="PCO40" s="2"/>
      <c r="PCP40" s="2"/>
      <c r="PCQ40" s="2"/>
      <c r="PCR40" s="2"/>
      <c r="PCS40" s="2"/>
      <c r="PCT40" s="2"/>
      <c r="PCU40" s="2"/>
      <c r="PCV40" s="2"/>
      <c r="PCW40" s="2"/>
      <c r="PCX40" s="2"/>
      <c r="PCY40" s="2"/>
      <c r="PCZ40" s="2"/>
      <c r="PDA40" s="2"/>
      <c r="PDB40" s="2"/>
      <c r="PDC40" s="2"/>
      <c r="PDD40" s="2"/>
      <c r="PDE40" s="2"/>
      <c r="PDF40" s="2"/>
      <c r="PDG40" s="2"/>
      <c r="PDH40" s="2"/>
      <c r="PDI40" s="2"/>
      <c r="PDJ40" s="2"/>
      <c r="PDK40" s="2"/>
      <c r="PDL40" s="2"/>
      <c r="PDM40" s="2"/>
      <c r="PDN40" s="2"/>
      <c r="PDO40" s="2"/>
      <c r="PDP40" s="2"/>
      <c r="PDQ40" s="2"/>
      <c r="PDR40" s="2"/>
      <c r="PDS40" s="2"/>
      <c r="PDT40" s="2"/>
      <c r="PDU40" s="2"/>
      <c r="PDV40" s="2"/>
      <c r="PDW40" s="2"/>
      <c r="PDX40" s="2"/>
      <c r="PDY40" s="2"/>
      <c r="PDZ40" s="2"/>
      <c r="PEA40" s="2"/>
      <c r="PEB40" s="2"/>
      <c r="PEC40" s="2"/>
      <c r="PED40" s="2"/>
      <c r="PEE40" s="2"/>
      <c r="PEF40" s="2"/>
      <c r="PEG40" s="2"/>
      <c r="PEH40" s="2"/>
      <c r="PEI40" s="2"/>
      <c r="PEJ40" s="2"/>
      <c r="PEK40" s="2"/>
      <c r="PEL40" s="2"/>
      <c r="PEM40" s="2"/>
      <c r="PEN40" s="2"/>
      <c r="PEO40" s="2"/>
      <c r="PEP40" s="2"/>
      <c r="PEQ40" s="2"/>
      <c r="PER40" s="2"/>
      <c r="PES40" s="2"/>
      <c r="PET40" s="2"/>
      <c r="PEU40" s="2"/>
      <c r="PEV40" s="2"/>
      <c r="PEW40" s="2"/>
      <c r="PEX40" s="2"/>
      <c r="PEY40" s="2"/>
      <c r="PEZ40" s="2"/>
      <c r="PFA40" s="2"/>
      <c r="PFB40" s="2"/>
      <c r="PFC40" s="2"/>
      <c r="PFD40" s="2"/>
      <c r="PFE40" s="2"/>
      <c r="PFF40" s="2"/>
      <c r="PFG40" s="2"/>
      <c r="PFH40" s="2"/>
      <c r="PFI40" s="2"/>
      <c r="PFJ40" s="2"/>
      <c r="PFK40" s="2"/>
      <c r="PFL40" s="2"/>
      <c r="PFM40" s="2"/>
      <c r="PFN40" s="2"/>
      <c r="PFO40" s="2"/>
      <c r="PFP40" s="2"/>
      <c r="PFQ40" s="2"/>
      <c r="PFR40" s="2"/>
      <c r="PFS40" s="2"/>
      <c r="PFT40" s="2"/>
      <c r="PFU40" s="2"/>
      <c r="PFV40" s="2"/>
      <c r="PFW40" s="2"/>
      <c r="PFX40" s="2"/>
      <c r="PFY40" s="2"/>
      <c r="PFZ40" s="2"/>
      <c r="PGA40" s="2"/>
      <c r="PGB40" s="2"/>
      <c r="PGC40" s="2"/>
      <c r="PGD40" s="2"/>
      <c r="PGE40" s="2"/>
      <c r="PGF40" s="2"/>
      <c r="PGG40" s="2"/>
      <c r="PGH40" s="2"/>
      <c r="PGI40" s="2"/>
      <c r="PGJ40" s="2"/>
      <c r="PGK40" s="2"/>
      <c r="PGL40" s="2"/>
      <c r="PGM40" s="2"/>
      <c r="PGN40" s="2"/>
      <c r="PGO40" s="2"/>
      <c r="PGP40" s="2"/>
      <c r="PGQ40" s="2"/>
      <c r="PGR40" s="2"/>
      <c r="PGS40" s="2"/>
      <c r="PGT40" s="2"/>
      <c r="PGU40" s="2"/>
      <c r="PGV40" s="2"/>
      <c r="PGW40" s="2"/>
      <c r="PGX40" s="2"/>
      <c r="PGY40" s="2"/>
      <c r="PGZ40" s="2"/>
      <c r="PHA40" s="2"/>
      <c r="PHB40" s="2"/>
      <c r="PHC40" s="2"/>
      <c r="PHD40" s="2"/>
      <c r="PHE40" s="2"/>
      <c r="PHF40" s="2"/>
      <c r="PHG40" s="2"/>
      <c r="PHH40" s="2"/>
      <c r="PHI40" s="2"/>
      <c r="PHJ40" s="2"/>
      <c r="PHK40" s="2"/>
      <c r="PHL40" s="2"/>
      <c r="PHM40" s="2"/>
      <c r="PHN40" s="2"/>
      <c r="PHO40" s="2"/>
      <c r="PHP40" s="2"/>
      <c r="PHQ40" s="2"/>
      <c r="PHR40" s="2"/>
      <c r="PHS40" s="2"/>
      <c r="PHT40" s="2"/>
      <c r="PHU40" s="2"/>
      <c r="PHV40" s="2"/>
      <c r="PHW40" s="2"/>
      <c r="PHX40" s="2"/>
      <c r="PHY40" s="2"/>
      <c r="PHZ40" s="2"/>
      <c r="PIA40" s="2"/>
      <c r="PIB40" s="2"/>
      <c r="PIC40" s="2"/>
      <c r="PID40" s="2"/>
      <c r="PIE40" s="2"/>
      <c r="PIF40" s="2"/>
      <c r="PIG40" s="2"/>
      <c r="PIH40" s="2"/>
      <c r="PII40" s="2"/>
      <c r="PIJ40" s="2"/>
      <c r="PIK40" s="2"/>
      <c r="PIL40" s="2"/>
      <c r="PIM40" s="2"/>
      <c r="PIN40" s="2"/>
      <c r="PIO40" s="2"/>
      <c r="PIP40" s="2"/>
      <c r="PIQ40" s="2"/>
      <c r="PIR40" s="2"/>
      <c r="PIS40" s="2"/>
      <c r="PIT40" s="2"/>
      <c r="PIU40" s="2"/>
      <c r="PIV40" s="2"/>
      <c r="PIW40" s="2"/>
      <c r="PIX40" s="2"/>
      <c r="PIY40" s="2"/>
      <c r="PIZ40" s="2"/>
      <c r="PJA40" s="2"/>
      <c r="PJB40" s="2"/>
      <c r="PJC40" s="2"/>
      <c r="PJD40" s="2"/>
      <c r="PJE40" s="2"/>
      <c r="PJF40" s="2"/>
      <c r="PJG40" s="2"/>
      <c r="PJH40" s="2"/>
      <c r="PJI40" s="2"/>
      <c r="PJJ40" s="2"/>
      <c r="PJK40" s="2"/>
      <c r="PJL40" s="2"/>
      <c r="PJM40" s="2"/>
      <c r="PJN40" s="2"/>
      <c r="PJO40" s="2"/>
      <c r="PJP40" s="2"/>
      <c r="PJQ40" s="2"/>
      <c r="PJR40" s="2"/>
      <c r="PJS40" s="2"/>
      <c r="PJT40" s="2"/>
      <c r="PJU40" s="2"/>
      <c r="PJV40" s="2"/>
      <c r="PJW40" s="2"/>
      <c r="PJX40" s="2"/>
      <c r="PJY40" s="2"/>
      <c r="PJZ40" s="2"/>
      <c r="PKA40" s="2"/>
      <c r="PKB40" s="2"/>
      <c r="PKC40" s="2"/>
      <c r="PKD40" s="2"/>
      <c r="PKE40" s="2"/>
      <c r="PKF40" s="2"/>
      <c r="PKG40" s="2"/>
      <c r="PKH40" s="2"/>
      <c r="PKI40" s="2"/>
      <c r="PKJ40" s="2"/>
      <c r="PKK40" s="2"/>
      <c r="PKL40" s="2"/>
      <c r="PKM40" s="2"/>
      <c r="PKN40" s="2"/>
      <c r="PKO40" s="2"/>
      <c r="PKP40" s="2"/>
      <c r="PKQ40" s="2"/>
      <c r="PKR40" s="2"/>
      <c r="PKS40" s="2"/>
      <c r="PKT40" s="2"/>
      <c r="PKU40" s="2"/>
      <c r="PKV40" s="2"/>
      <c r="PKW40" s="2"/>
      <c r="PKX40" s="2"/>
      <c r="PKY40" s="2"/>
      <c r="PKZ40" s="2"/>
      <c r="PLA40" s="2"/>
      <c r="PLB40" s="2"/>
      <c r="PLC40" s="2"/>
      <c r="PLD40" s="2"/>
      <c r="PLE40" s="2"/>
      <c r="PLF40" s="2"/>
      <c r="PLG40" s="2"/>
      <c r="PLH40" s="2"/>
      <c r="PLI40" s="2"/>
      <c r="PLJ40" s="2"/>
      <c r="PLK40" s="2"/>
      <c r="PLL40" s="2"/>
      <c r="PLM40" s="2"/>
      <c r="PLN40" s="2"/>
      <c r="PLO40" s="2"/>
      <c r="PLP40" s="2"/>
      <c r="PLQ40" s="2"/>
      <c r="PLR40" s="2"/>
      <c r="PLS40" s="2"/>
      <c r="PLT40" s="2"/>
      <c r="PLU40" s="2"/>
      <c r="PLV40" s="2"/>
      <c r="PLW40" s="2"/>
      <c r="PLX40" s="2"/>
      <c r="PLY40" s="2"/>
      <c r="PLZ40" s="2"/>
      <c r="PMA40" s="2"/>
      <c r="PMB40" s="2"/>
      <c r="PMC40" s="2"/>
      <c r="PMD40" s="2"/>
      <c r="PME40" s="2"/>
      <c r="PMF40" s="2"/>
      <c r="PMG40" s="2"/>
      <c r="PMH40" s="2"/>
      <c r="PMI40" s="2"/>
      <c r="PMJ40" s="2"/>
      <c r="PMK40" s="2"/>
      <c r="PML40" s="2"/>
      <c r="PMM40" s="2"/>
      <c r="PMN40" s="2"/>
      <c r="PMO40" s="2"/>
      <c r="PMP40" s="2"/>
      <c r="PMQ40" s="2"/>
      <c r="PMR40" s="2"/>
      <c r="PMS40" s="2"/>
      <c r="PMT40" s="2"/>
      <c r="PMU40" s="2"/>
      <c r="PMV40" s="2"/>
      <c r="PMW40" s="2"/>
      <c r="PMX40" s="2"/>
      <c r="PMY40" s="2"/>
      <c r="PMZ40" s="2"/>
      <c r="PNA40" s="2"/>
      <c r="PNB40" s="2"/>
      <c r="PNC40" s="2"/>
      <c r="PND40" s="2"/>
      <c r="PNE40" s="2"/>
      <c r="PNF40" s="2"/>
      <c r="PNG40" s="2"/>
      <c r="PNH40" s="2"/>
      <c r="PNI40" s="2"/>
      <c r="PNJ40" s="2"/>
      <c r="PNK40" s="2"/>
      <c r="PNL40" s="2"/>
      <c r="PNM40" s="2"/>
      <c r="PNN40" s="2"/>
      <c r="PNO40" s="2"/>
      <c r="PNP40" s="2"/>
      <c r="PNQ40" s="2"/>
      <c r="PNR40" s="2"/>
      <c r="PNS40" s="2"/>
      <c r="PNT40" s="2"/>
      <c r="PNU40" s="2"/>
      <c r="PNV40" s="2"/>
      <c r="PNW40" s="2"/>
      <c r="PNX40" s="2"/>
      <c r="PNY40" s="2"/>
      <c r="PNZ40" s="2"/>
      <c r="POA40" s="2"/>
      <c r="POB40" s="2"/>
      <c r="POC40" s="2"/>
      <c r="POD40" s="2"/>
      <c r="POE40" s="2"/>
      <c r="POF40" s="2"/>
      <c r="POG40" s="2"/>
      <c r="POH40" s="2"/>
      <c r="POI40" s="2"/>
      <c r="POJ40" s="2"/>
      <c r="POK40" s="2"/>
      <c r="POL40" s="2"/>
      <c r="POM40" s="2"/>
      <c r="PON40" s="2"/>
      <c r="POO40" s="2"/>
      <c r="POP40" s="2"/>
      <c r="POQ40" s="2"/>
      <c r="POR40" s="2"/>
      <c r="POS40" s="2"/>
      <c r="POT40" s="2"/>
      <c r="POU40" s="2"/>
      <c r="POV40" s="2"/>
      <c r="POW40" s="2"/>
      <c r="POX40" s="2"/>
      <c r="POY40" s="2"/>
      <c r="POZ40" s="2"/>
      <c r="PPA40" s="2"/>
      <c r="PPB40" s="2"/>
      <c r="PPC40" s="2"/>
      <c r="PPD40" s="2"/>
      <c r="PPE40" s="2"/>
      <c r="PPF40" s="2"/>
      <c r="PPG40" s="2"/>
      <c r="PPH40" s="2"/>
      <c r="PPI40" s="2"/>
      <c r="PPJ40" s="2"/>
      <c r="PPK40" s="2"/>
      <c r="PPL40" s="2"/>
      <c r="PPM40" s="2"/>
      <c r="PPN40" s="2"/>
      <c r="PPO40" s="2"/>
      <c r="PPP40" s="2"/>
      <c r="PPQ40" s="2"/>
      <c r="PPR40" s="2"/>
      <c r="PPS40" s="2"/>
      <c r="PPT40" s="2"/>
      <c r="PPU40" s="2"/>
      <c r="PPV40" s="2"/>
      <c r="PPW40" s="2"/>
      <c r="PPX40" s="2"/>
      <c r="PPY40" s="2"/>
      <c r="PPZ40" s="2"/>
      <c r="PQA40" s="2"/>
      <c r="PQB40" s="2"/>
      <c r="PQC40" s="2"/>
      <c r="PQD40" s="2"/>
      <c r="PQE40" s="2"/>
      <c r="PQF40" s="2"/>
      <c r="PQG40" s="2"/>
      <c r="PQH40" s="2"/>
      <c r="PQI40" s="2"/>
      <c r="PQJ40" s="2"/>
      <c r="PQK40" s="2"/>
      <c r="PQL40" s="2"/>
      <c r="PQM40" s="2"/>
      <c r="PQN40" s="2"/>
      <c r="PQO40" s="2"/>
      <c r="PQP40" s="2"/>
      <c r="PQQ40" s="2"/>
      <c r="PQR40" s="2"/>
      <c r="PQS40" s="2"/>
      <c r="PQT40" s="2"/>
      <c r="PQU40" s="2"/>
      <c r="PQV40" s="2"/>
      <c r="PQW40" s="2"/>
      <c r="PQX40" s="2"/>
      <c r="PQY40" s="2"/>
      <c r="PQZ40" s="2"/>
      <c r="PRA40" s="2"/>
      <c r="PRB40" s="2"/>
      <c r="PRC40" s="2"/>
      <c r="PRD40" s="2"/>
      <c r="PRE40" s="2"/>
      <c r="PRF40" s="2"/>
      <c r="PRG40" s="2"/>
      <c r="PRH40" s="2"/>
      <c r="PRI40" s="2"/>
      <c r="PRJ40" s="2"/>
      <c r="PRK40" s="2"/>
      <c r="PRL40" s="2"/>
      <c r="PRM40" s="2"/>
      <c r="PRN40" s="2"/>
      <c r="PRO40" s="2"/>
      <c r="PRP40" s="2"/>
      <c r="PRQ40" s="2"/>
      <c r="PRR40" s="2"/>
      <c r="PRS40" s="2"/>
      <c r="PRT40" s="2"/>
      <c r="PRU40" s="2"/>
      <c r="PRV40" s="2"/>
      <c r="PRW40" s="2"/>
      <c r="PRX40" s="2"/>
      <c r="PRY40" s="2"/>
      <c r="PRZ40" s="2"/>
      <c r="PSA40" s="2"/>
      <c r="PSB40" s="2"/>
      <c r="PSC40" s="2"/>
      <c r="PSD40" s="2"/>
      <c r="PSE40" s="2"/>
      <c r="PSF40" s="2"/>
      <c r="PSG40" s="2"/>
      <c r="PSH40" s="2"/>
      <c r="PSI40" s="2"/>
      <c r="PSJ40" s="2"/>
      <c r="PSK40" s="2"/>
      <c r="PSL40" s="2"/>
      <c r="PSM40" s="2"/>
      <c r="PSN40" s="2"/>
      <c r="PSO40" s="2"/>
      <c r="PSP40" s="2"/>
      <c r="PSQ40" s="2"/>
      <c r="PSR40" s="2"/>
      <c r="PSS40" s="2"/>
      <c r="PST40" s="2"/>
      <c r="PSU40" s="2"/>
      <c r="PSV40" s="2"/>
      <c r="PSW40" s="2"/>
      <c r="PSX40" s="2"/>
      <c r="PSY40" s="2"/>
      <c r="PSZ40" s="2"/>
      <c r="PTA40" s="2"/>
      <c r="PTB40" s="2"/>
      <c r="PTC40" s="2"/>
      <c r="PTD40" s="2"/>
      <c r="PTE40" s="2"/>
      <c r="PTF40" s="2"/>
      <c r="PTG40" s="2"/>
      <c r="PTH40" s="2"/>
      <c r="PTI40" s="2"/>
      <c r="PTJ40" s="2"/>
      <c r="PTK40" s="2"/>
      <c r="PTL40" s="2"/>
      <c r="PTM40" s="2"/>
      <c r="PTN40" s="2"/>
      <c r="PTO40" s="2"/>
      <c r="PTP40" s="2"/>
      <c r="PTQ40" s="2"/>
      <c r="PTR40" s="2"/>
      <c r="PTS40" s="2"/>
      <c r="PTT40" s="2"/>
      <c r="PTU40" s="2"/>
      <c r="PTV40" s="2"/>
      <c r="PTW40" s="2"/>
      <c r="PTX40" s="2"/>
      <c r="PTY40" s="2"/>
      <c r="PTZ40" s="2"/>
      <c r="PUA40" s="2"/>
      <c r="PUB40" s="2"/>
      <c r="PUC40" s="2"/>
      <c r="PUD40" s="2"/>
      <c r="PUE40" s="2"/>
      <c r="PUF40" s="2"/>
      <c r="PUG40" s="2"/>
      <c r="PUH40" s="2"/>
      <c r="PUI40" s="2"/>
      <c r="PUJ40" s="2"/>
      <c r="PUK40" s="2"/>
      <c r="PUL40" s="2"/>
      <c r="PUM40" s="2"/>
      <c r="PUN40" s="2"/>
      <c r="PUO40" s="2"/>
      <c r="PUP40" s="2"/>
      <c r="PUQ40" s="2"/>
      <c r="PUR40" s="2"/>
      <c r="PUS40" s="2"/>
      <c r="PUT40" s="2"/>
      <c r="PUU40" s="2"/>
      <c r="PUV40" s="2"/>
      <c r="PUW40" s="2"/>
      <c r="PUX40" s="2"/>
      <c r="PUY40" s="2"/>
      <c r="PUZ40" s="2"/>
      <c r="PVA40" s="2"/>
      <c r="PVB40" s="2"/>
      <c r="PVC40" s="2"/>
      <c r="PVD40" s="2"/>
      <c r="PVE40" s="2"/>
      <c r="PVF40" s="2"/>
      <c r="PVG40" s="2"/>
      <c r="PVH40" s="2"/>
      <c r="PVI40" s="2"/>
      <c r="PVJ40" s="2"/>
      <c r="PVK40" s="2"/>
      <c r="PVL40" s="2"/>
      <c r="PVM40" s="2"/>
      <c r="PVN40" s="2"/>
      <c r="PVO40" s="2"/>
      <c r="PVP40" s="2"/>
      <c r="PVQ40" s="2"/>
      <c r="PVR40" s="2"/>
      <c r="PVS40" s="2"/>
      <c r="PVT40" s="2"/>
      <c r="PVU40" s="2"/>
      <c r="PVV40" s="2"/>
      <c r="PVW40" s="2"/>
      <c r="PVX40" s="2"/>
      <c r="PVY40" s="2"/>
      <c r="PVZ40" s="2"/>
      <c r="PWA40" s="2"/>
      <c r="PWB40" s="2"/>
      <c r="PWC40" s="2"/>
      <c r="PWD40" s="2"/>
      <c r="PWE40" s="2"/>
      <c r="PWF40" s="2"/>
      <c r="PWG40" s="2"/>
      <c r="PWH40" s="2"/>
      <c r="PWI40" s="2"/>
      <c r="PWJ40" s="2"/>
      <c r="PWK40" s="2"/>
      <c r="PWL40" s="2"/>
      <c r="PWM40" s="2"/>
      <c r="PWN40" s="2"/>
      <c r="PWO40" s="2"/>
      <c r="PWP40" s="2"/>
      <c r="PWQ40" s="2"/>
      <c r="PWR40" s="2"/>
      <c r="PWS40" s="2"/>
      <c r="PWT40" s="2"/>
      <c r="PWU40" s="2"/>
      <c r="PWV40" s="2"/>
      <c r="PWW40" s="2"/>
      <c r="PWX40" s="2"/>
      <c r="PWY40" s="2"/>
      <c r="PWZ40" s="2"/>
      <c r="PXA40" s="2"/>
      <c r="PXB40" s="2"/>
      <c r="PXC40" s="2"/>
      <c r="PXD40" s="2"/>
      <c r="PXE40" s="2"/>
      <c r="PXF40" s="2"/>
      <c r="PXG40" s="2"/>
      <c r="PXH40" s="2"/>
      <c r="PXI40" s="2"/>
      <c r="PXJ40" s="2"/>
      <c r="PXK40" s="2"/>
      <c r="PXL40" s="2"/>
      <c r="PXM40" s="2"/>
      <c r="PXN40" s="2"/>
      <c r="PXO40" s="2"/>
      <c r="PXP40" s="2"/>
      <c r="PXQ40" s="2"/>
      <c r="PXR40" s="2"/>
      <c r="PXS40" s="2"/>
      <c r="PXT40" s="2"/>
      <c r="PXU40" s="2"/>
      <c r="PXV40" s="2"/>
      <c r="PXW40" s="2"/>
      <c r="PXX40" s="2"/>
      <c r="PXY40" s="2"/>
      <c r="PXZ40" s="2"/>
      <c r="PYA40" s="2"/>
      <c r="PYB40" s="2"/>
      <c r="PYC40" s="2"/>
      <c r="PYD40" s="2"/>
      <c r="PYE40" s="2"/>
      <c r="PYF40" s="2"/>
      <c r="PYG40" s="2"/>
      <c r="PYH40" s="2"/>
      <c r="PYI40" s="2"/>
      <c r="PYJ40" s="2"/>
      <c r="PYK40" s="2"/>
      <c r="PYL40" s="2"/>
      <c r="PYM40" s="2"/>
      <c r="PYN40" s="2"/>
      <c r="PYO40" s="2"/>
      <c r="PYP40" s="2"/>
      <c r="PYQ40" s="2"/>
      <c r="PYR40" s="2"/>
      <c r="PYS40" s="2"/>
      <c r="PYT40" s="2"/>
      <c r="PYU40" s="2"/>
      <c r="PYV40" s="2"/>
      <c r="PYW40" s="2"/>
      <c r="PYX40" s="2"/>
      <c r="PYY40" s="2"/>
      <c r="PYZ40" s="2"/>
      <c r="PZA40" s="2"/>
      <c r="PZB40" s="2"/>
      <c r="PZC40" s="2"/>
      <c r="PZD40" s="2"/>
      <c r="PZE40" s="2"/>
      <c r="PZF40" s="2"/>
      <c r="PZG40" s="2"/>
      <c r="PZH40" s="2"/>
      <c r="PZI40" s="2"/>
      <c r="PZJ40" s="2"/>
      <c r="PZK40" s="2"/>
      <c r="PZL40" s="2"/>
      <c r="PZM40" s="2"/>
      <c r="PZN40" s="2"/>
      <c r="PZO40" s="2"/>
      <c r="PZP40" s="2"/>
      <c r="PZQ40" s="2"/>
      <c r="PZR40" s="2"/>
      <c r="PZS40" s="2"/>
      <c r="PZT40" s="2"/>
      <c r="PZU40" s="2"/>
      <c r="PZV40" s="2"/>
      <c r="PZW40" s="2"/>
      <c r="PZX40" s="2"/>
      <c r="PZY40" s="2"/>
      <c r="PZZ40" s="2"/>
      <c r="QAA40" s="2"/>
      <c r="QAB40" s="2"/>
      <c r="QAC40" s="2"/>
      <c r="QAD40" s="2"/>
      <c r="QAE40" s="2"/>
      <c r="QAF40" s="2"/>
      <c r="QAG40" s="2"/>
      <c r="QAH40" s="2"/>
      <c r="QAI40" s="2"/>
      <c r="QAJ40" s="2"/>
      <c r="QAK40" s="2"/>
      <c r="QAL40" s="2"/>
      <c r="QAM40" s="2"/>
      <c r="QAN40" s="2"/>
      <c r="QAO40" s="2"/>
      <c r="QAP40" s="2"/>
      <c r="QAQ40" s="2"/>
      <c r="QAR40" s="2"/>
      <c r="QAS40" s="2"/>
      <c r="QAT40" s="2"/>
      <c r="QAU40" s="2"/>
      <c r="QAV40" s="2"/>
      <c r="QAW40" s="2"/>
      <c r="QAX40" s="2"/>
      <c r="QAY40" s="2"/>
      <c r="QAZ40" s="2"/>
      <c r="QBA40" s="2"/>
      <c r="QBB40" s="2"/>
      <c r="QBC40" s="2"/>
      <c r="QBD40" s="2"/>
      <c r="QBE40" s="2"/>
      <c r="QBF40" s="2"/>
      <c r="QBG40" s="2"/>
      <c r="QBH40" s="2"/>
      <c r="QBI40" s="2"/>
      <c r="QBJ40" s="2"/>
      <c r="QBK40" s="2"/>
      <c r="QBL40" s="2"/>
      <c r="QBM40" s="2"/>
      <c r="QBN40" s="2"/>
      <c r="QBO40" s="2"/>
      <c r="QBP40" s="2"/>
      <c r="QBQ40" s="2"/>
      <c r="QBR40" s="2"/>
      <c r="QBS40" s="2"/>
      <c r="QBT40" s="2"/>
      <c r="QBU40" s="2"/>
      <c r="QBV40" s="2"/>
      <c r="QBW40" s="2"/>
      <c r="QBX40" s="2"/>
      <c r="QBY40" s="2"/>
      <c r="QBZ40" s="2"/>
      <c r="QCA40" s="2"/>
      <c r="QCB40" s="2"/>
      <c r="QCC40" s="2"/>
      <c r="QCD40" s="2"/>
      <c r="QCE40" s="2"/>
      <c r="QCF40" s="2"/>
      <c r="QCG40" s="2"/>
      <c r="QCH40" s="2"/>
      <c r="QCI40" s="2"/>
      <c r="QCJ40" s="2"/>
      <c r="QCK40" s="2"/>
      <c r="QCL40" s="2"/>
      <c r="QCM40" s="2"/>
      <c r="QCN40" s="2"/>
      <c r="QCO40" s="2"/>
      <c r="QCP40" s="2"/>
      <c r="QCQ40" s="2"/>
      <c r="QCR40" s="2"/>
      <c r="QCS40" s="2"/>
      <c r="QCT40" s="2"/>
      <c r="QCU40" s="2"/>
      <c r="QCV40" s="2"/>
      <c r="QCW40" s="2"/>
      <c r="QCX40" s="2"/>
      <c r="QCY40" s="2"/>
      <c r="QCZ40" s="2"/>
      <c r="QDA40" s="2"/>
      <c r="QDB40" s="2"/>
      <c r="QDC40" s="2"/>
      <c r="QDD40" s="2"/>
      <c r="QDE40" s="2"/>
      <c r="QDF40" s="2"/>
      <c r="QDG40" s="2"/>
      <c r="QDH40" s="2"/>
      <c r="QDI40" s="2"/>
      <c r="QDJ40" s="2"/>
      <c r="QDK40" s="2"/>
      <c r="QDL40" s="2"/>
      <c r="QDM40" s="2"/>
      <c r="QDN40" s="2"/>
      <c r="QDO40" s="2"/>
      <c r="QDP40" s="2"/>
      <c r="QDQ40" s="2"/>
      <c r="QDR40" s="2"/>
      <c r="QDS40" s="2"/>
      <c r="QDT40" s="2"/>
      <c r="QDU40" s="2"/>
      <c r="QDV40" s="2"/>
      <c r="QDW40" s="2"/>
      <c r="QDX40" s="2"/>
      <c r="QDY40" s="2"/>
      <c r="QDZ40" s="2"/>
      <c r="QEA40" s="2"/>
      <c r="QEB40" s="2"/>
      <c r="QEC40" s="2"/>
      <c r="QED40" s="2"/>
      <c r="QEE40" s="2"/>
      <c r="QEF40" s="2"/>
      <c r="QEG40" s="2"/>
      <c r="QEH40" s="2"/>
      <c r="QEI40" s="2"/>
      <c r="QEJ40" s="2"/>
      <c r="QEK40" s="2"/>
      <c r="QEL40" s="2"/>
      <c r="QEM40" s="2"/>
      <c r="QEN40" s="2"/>
      <c r="QEO40" s="2"/>
      <c r="QEP40" s="2"/>
      <c r="QEQ40" s="2"/>
      <c r="QER40" s="2"/>
      <c r="QES40" s="2"/>
      <c r="QET40" s="2"/>
      <c r="QEU40" s="2"/>
      <c r="QEV40" s="2"/>
      <c r="QEW40" s="2"/>
      <c r="QEX40" s="2"/>
      <c r="QEY40" s="2"/>
      <c r="QEZ40" s="2"/>
      <c r="QFA40" s="2"/>
      <c r="QFB40" s="2"/>
      <c r="QFC40" s="2"/>
      <c r="QFD40" s="2"/>
      <c r="QFE40" s="2"/>
      <c r="QFF40" s="2"/>
      <c r="QFG40" s="2"/>
      <c r="QFH40" s="2"/>
      <c r="QFI40" s="2"/>
      <c r="QFJ40" s="2"/>
      <c r="QFK40" s="2"/>
      <c r="QFL40" s="2"/>
      <c r="QFM40" s="2"/>
      <c r="QFN40" s="2"/>
      <c r="QFO40" s="2"/>
      <c r="QFP40" s="2"/>
      <c r="QFQ40" s="2"/>
      <c r="QFR40" s="2"/>
      <c r="QFS40" s="2"/>
      <c r="QFT40" s="2"/>
      <c r="QFU40" s="2"/>
      <c r="QFV40" s="2"/>
      <c r="QFW40" s="2"/>
      <c r="QFX40" s="2"/>
      <c r="QFY40" s="2"/>
      <c r="QFZ40" s="2"/>
      <c r="QGA40" s="2"/>
      <c r="QGB40" s="2"/>
      <c r="QGC40" s="2"/>
      <c r="QGD40" s="2"/>
      <c r="QGE40" s="2"/>
      <c r="QGF40" s="2"/>
      <c r="QGG40" s="2"/>
      <c r="QGH40" s="2"/>
      <c r="QGI40" s="2"/>
      <c r="QGJ40" s="2"/>
      <c r="QGK40" s="2"/>
      <c r="QGL40" s="2"/>
      <c r="QGM40" s="2"/>
      <c r="QGN40" s="2"/>
      <c r="QGO40" s="2"/>
      <c r="QGP40" s="2"/>
      <c r="QGQ40" s="2"/>
      <c r="QGR40" s="2"/>
      <c r="QGS40" s="2"/>
      <c r="QGT40" s="2"/>
      <c r="QGU40" s="2"/>
      <c r="QGV40" s="2"/>
      <c r="QGW40" s="2"/>
      <c r="QGX40" s="2"/>
      <c r="QGY40" s="2"/>
      <c r="QGZ40" s="2"/>
      <c r="QHA40" s="2"/>
      <c r="QHB40" s="2"/>
      <c r="QHC40" s="2"/>
      <c r="QHD40" s="2"/>
      <c r="QHE40" s="2"/>
      <c r="QHF40" s="2"/>
      <c r="QHG40" s="2"/>
      <c r="QHH40" s="2"/>
      <c r="QHI40" s="2"/>
      <c r="QHJ40" s="2"/>
      <c r="QHK40" s="2"/>
      <c r="QHL40" s="2"/>
      <c r="QHM40" s="2"/>
      <c r="QHN40" s="2"/>
      <c r="QHO40" s="2"/>
      <c r="QHP40" s="2"/>
      <c r="QHQ40" s="2"/>
      <c r="QHR40" s="2"/>
      <c r="QHS40" s="2"/>
      <c r="QHT40" s="2"/>
      <c r="QHU40" s="2"/>
      <c r="QHV40" s="2"/>
      <c r="QHW40" s="2"/>
      <c r="QHX40" s="2"/>
      <c r="QHY40" s="2"/>
      <c r="QHZ40" s="2"/>
      <c r="QIA40" s="2"/>
      <c r="QIB40" s="2"/>
      <c r="QIC40" s="2"/>
      <c r="QID40" s="2"/>
      <c r="QIE40" s="2"/>
      <c r="QIF40" s="2"/>
      <c r="QIG40" s="2"/>
      <c r="QIH40" s="2"/>
      <c r="QII40" s="2"/>
      <c r="QIJ40" s="2"/>
      <c r="QIK40" s="2"/>
      <c r="QIL40" s="2"/>
      <c r="QIM40" s="2"/>
      <c r="QIN40" s="2"/>
      <c r="QIO40" s="2"/>
      <c r="QIP40" s="2"/>
      <c r="QIQ40" s="2"/>
      <c r="QIR40" s="2"/>
      <c r="QIS40" s="2"/>
      <c r="QIT40" s="2"/>
      <c r="QIU40" s="2"/>
      <c r="QIV40" s="2"/>
      <c r="QIW40" s="2"/>
      <c r="QIX40" s="2"/>
      <c r="QIY40" s="2"/>
      <c r="QIZ40" s="2"/>
      <c r="QJA40" s="2"/>
      <c r="QJB40" s="2"/>
      <c r="QJC40" s="2"/>
      <c r="QJD40" s="2"/>
      <c r="QJE40" s="2"/>
      <c r="QJF40" s="2"/>
      <c r="QJG40" s="2"/>
      <c r="QJH40" s="2"/>
      <c r="QJI40" s="2"/>
      <c r="QJJ40" s="2"/>
      <c r="QJK40" s="2"/>
      <c r="QJL40" s="2"/>
      <c r="QJM40" s="2"/>
      <c r="QJN40" s="2"/>
      <c r="QJO40" s="2"/>
      <c r="QJP40" s="2"/>
      <c r="QJQ40" s="2"/>
      <c r="QJR40" s="2"/>
      <c r="QJS40" s="2"/>
      <c r="QJT40" s="2"/>
      <c r="QJU40" s="2"/>
      <c r="QJV40" s="2"/>
      <c r="QJW40" s="2"/>
      <c r="QJX40" s="2"/>
      <c r="QJY40" s="2"/>
      <c r="QJZ40" s="2"/>
      <c r="QKA40" s="2"/>
      <c r="QKB40" s="2"/>
      <c r="QKC40" s="2"/>
      <c r="QKD40" s="2"/>
      <c r="QKE40" s="2"/>
      <c r="QKF40" s="2"/>
      <c r="QKG40" s="2"/>
      <c r="QKH40" s="2"/>
      <c r="QKI40" s="2"/>
      <c r="QKJ40" s="2"/>
      <c r="QKK40" s="2"/>
      <c r="QKL40" s="2"/>
      <c r="QKM40" s="2"/>
      <c r="QKN40" s="2"/>
      <c r="QKO40" s="2"/>
      <c r="QKP40" s="2"/>
      <c r="QKQ40" s="2"/>
      <c r="QKR40" s="2"/>
      <c r="QKS40" s="2"/>
      <c r="QKT40" s="2"/>
      <c r="QKU40" s="2"/>
      <c r="QKV40" s="2"/>
      <c r="QKW40" s="2"/>
      <c r="QKX40" s="2"/>
      <c r="QKY40" s="2"/>
      <c r="QKZ40" s="2"/>
      <c r="QLA40" s="2"/>
      <c r="QLB40" s="2"/>
      <c r="QLC40" s="2"/>
      <c r="QLD40" s="2"/>
      <c r="QLE40" s="2"/>
      <c r="QLF40" s="2"/>
      <c r="QLG40" s="2"/>
      <c r="QLH40" s="2"/>
      <c r="QLI40" s="2"/>
      <c r="QLJ40" s="2"/>
      <c r="QLK40" s="2"/>
      <c r="QLL40" s="2"/>
      <c r="QLM40" s="2"/>
      <c r="QLN40" s="2"/>
      <c r="QLO40" s="2"/>
      <c r="QLP40" s="2"/>
      <c r="QLQ40" s="2"/>
      <c r="QLR40" s="2"/>
      <c r="QLS40" s="2"/>
      <c r="QLT40" s="2"/>
      <c r="QLU40" s="2"/>
      <c r="QLV40" s="2"/>
      <c r="QLW40" s="2"/>
      <c r="QLX40" s="2"/>
      <c r="QLY40" s="2"/>
      <c r="QLZ40" s="2"/>
      <c r="QMA40" s="2"/>
      <c r="QMB40" s="2"/>
      <c r="QMC40" s="2"/>
      <c r="QMD40" s="2"/>
      <c r="QME40" s="2"/>
      <c r="QMF40" s="2"/>
      <c r="QMG40" s="2"/>
      <c r="QMH40" s="2"/>
      <c r="QMI40" s="2"/>
      <c r="QMJ40" s="2"/>
      <c r="QMK40" s="2"/>
      <c r="QML40" s="2"/>
      <c r="QMM40" s="2"/>
      <c r="QMN40" s="2"/>
      <c r="QMO40" s="2"/>
      <c r="QMP40" s="2"/>
      <c r="QMQ40" s="2"/>
      <c r="QMR40" s="2"/>
      <c r="QMS40" s="2"/>
      <c r="QMT40" s="2"/>
      <c r="QMU40" s="2"/>
      <c r="QMV40" s="2"/>
      <c r="QMW40" s="2"/>
      <c r="QMX40" s="2"/>
      <c r="QMY40" s="2"/>
      <c r="QMZ40" s="2"/>
      <c r="QNA40" s="2"/>
      <c r="QNB40" s="2"/>
      <c r="QNC40" s="2"/>
      <c r="QND40" s="2"/>
      <c r="QNE40" s="2"/>
      <c r="QNF40" s="2"/>
      <c r="QNG40" s="2"/>
      <c r="QNH40" s="2"/>
      <c r="QNI40" s="2"/>
      <c r="QNJ40" s="2"/>
      <c r="QNK40" s="2"/>
      <c r="QNL40" s="2"/>
      <c r="QNM40" s="2"/>
      <c r="QNN40" s="2"/>
      <c r="QNO40" s="2"/>
      <c r="QNP40" s="2"/>
      <c r="QNQ40" s="2"/>
      <c r="QNR40" s="2"/>
      <c r="QNS40" s="2"/>
      <c r="QNT40" s="2"/>
      <c r="QNU40" s="2"/>
      <c r="QNV40" s="2"/>
      <c r="QNW40" s="2"/>
      <c r="QNX40" s="2"/>
      <c r="QNY40" s="2"/>
      <c r="QNZ40" s="2"/>
      <c r="QOA40" s="2"/>
      <c r="QOB40" s="2"/>
      <c r="QOC40" s="2"/>
      <c r="QOD40" s="2"/>
      <c r="QOE40" s="2"/>
      <c r="QOF40" s="2"/>
      <c r="QOG40" s="2"/>
      <c r="QOH40" s="2"/>
      <c r="QOI40" s="2"/>
      <c r="QOJ40" s="2"/>
      <c r="QOK40" s="2"/>
      <c r="QOL40" s="2"/>
      <c r="QOM40" s="2"/>
      <c r="QON40" s="2"/>
      <c r="QOO40" s="2"/>
      <c r="QOP40" s="2"/>
      <c r="QOQ40" s="2"/>
      <c r="QOR40" s="2"/>
      <c r="QOS40" s="2"/>
      <c r="QOT40" s="2"/>
      <c r="QOU40" s="2"/>
      <c r="QOV40" s="2"/>
      <c r="QOW40" s="2"/>
      <c r="QOX40" s="2"/>
      <c r="QOY40" s="2"/>
      <c r="QOZ40" s="2"/>
      <c r="QPA40" s="2"/>
      <c r="QPB40" s="2"/>
      <c r="QPC40" s="2"/>
      <c r="QPD40" s="2"/>
      <c r="QPE40" s="2"/>
      <c r="QPF40" s="2"/>
      <c r="QPG40" s="2"/>
      <c r="QPH40" s="2"/>
      <c r="QPI40" s="2"/>
      <c r="QPJ40" s="2"/>
      <c r="QPK40" s="2"/>
      <c r="QPL40" s="2"/>
      <c r="QPM40" s="2"/>
      <c r="QPN40" s="2"/>
      <c r="QPO40" s="2"/>
      <c r="QPP40" s="2"/>
      <c r="QPQ40" s="2"/>
      <c r="QPR40" s="2"/>
      <c r="QPS40" s="2"/>
      <c r="QPT40" s="2"/>
      <c r="QPU40" s="2"/>
      <c r="QPV40" s="2"/>
      <c r="QPW40" s="2"/>
      <c r="QPX40" s="2"/>
      <c r="QPY40" s="2"/>
      <c r="QPZ40" s="2"/>
      <c r="QQA40" s="2"/>
      <c r="QQB40" s="2"/>
      <c r="QQC40" s="2"/>
      <c r="QQD40" s="2"/>
      <c r="QQE40" s="2"/>
      <c r="QQF40" s="2"/>
      <c r="QQG40" s="2"/>
      <c r="QQH40" s="2"/>
      <c r="QQI40" s="2"/>
      <c r="QQJ40" s="2"/>
      <c r="QQK40" s="2"/>
      <c r="QQL40" s="2"/>
      <c r="QQM40" s="2"/>
      <c r="QQN40" s="2"/>
      <c r="QQO40" s="2"/>
      <c r="QQP40" s="2"/>
      <c r="QQQ40" s="2"/>
      <c r="QQR40" s="2"/>
      <c r="QQS40" s="2"/>
      <c r="QQT40" s="2"/>
      <c r="QQU40" s="2"/>
      <c r="QQV40" s="2"/>
      <c r="QQW40" s="2"/>
      <c r="QQX40" s="2"/>
      <c r="QQY40" s="2"/>
      <c r="QQZ40" s="2"/>
      <c r="QRA40" s="2"/>
      <c r="QRB40" s="2"/>
      <c r="QRC40" s="2"/>
      <c r="QRD40" s="2"/>
      <c r="QRE40" s="2"/>
      <c r="QRF40" s="2"/>
      <c r="QRG40" s="2"/>
      <c r="QRH40" s="2"/>
      <c r="QRI40" s="2"/>
      <c r="QRJ40" s="2"/>
      <c r="QRK40" s="2"/>
      <c r="QRL40" s="2"/>
      <c r="QRM40" s="2"/>
      <c r="QRN40" s="2"/>
      <c r="QRO40" s="2"/>
      <c r="QRP40" s="2"/>
      <c r="QRQ40" s="2"/>
      <c r="QRR40" s="2"/>
      <c r="QRS40" s="2"/>
      <c r="QRT40" s="2"/>
      <c r="QRU40" s="2"/>
      <c r="QRV40" s="2"/>
      <c r="QRW40" s="2"/>
      <c r="QRX40" s="2"/>
      <c r="QRY40" s="2"/>
      <c r="QRZ40" s="2"/>
      <c r="QSA40" s="2"/>
      <c r="QSB40" s="2"/>
      <c r="QSC40" s="2"/>
      <c r="QSD40" s="2"/>
      <c r="QSE40" s="2"/>
      <c r="QSF40" s="2"/>
      <c r="QSG40" s="2"/>
      <c r="QSH40" s="2"/>
      <c r="QSI40" s="2"/>
      <c r="QSJ40" s="2"/>
      <c r="QSK40" s="2"/>
      <c r="QSL40" s="2"/>
      <c r="QSM40" s="2"/>
      <c r="QSN40" s="2"/>
      <c r="QSO40" s="2"/>
      <c r="QSP40" s="2"/>
      <c r="QSQ40" s="2"/>
      <c r="QSR40" s="2"/>
      <c r="QSS40" s="2"/>
      <c r="QST40" s="2"/>
      <c r="QSU40" s="2"/>
      <c r="QSV40" s="2"/>
      <c r="QSW40" s="2"/>
      <c r="QSX40" s="2"/>
      <c r="QSY40" s="2"/>
      <c r="QSZ40" s="2"/>
      <c r="QTA40" s="2"/>
      <c r="QTB40" s="2"/>
      <c r="QTC40" s="2"/>
      <c r="QTD40" s="2"/>
      <c r="QTE40" s="2"/>
      <c r="QTF40" s="2"/>
      <c r="QTG40" s="2"/>
      <c r="QTH40" s="2"/>
      <c r="QTI40" s="2"/>
      <c r="QTJ40" s="2"/>
      <c r="QTK40" s="2"/>
      <c r="QTL40" s="2"/>
      <c r="QTM40" s="2"/>
      <c r="QTN40" s="2"/>
      <c r="QTO40" s="2"/>
      <c r="QTP40" s="2"/>
      <c r="QTQ40" s="2"/>
      <c r="QTR40" s="2"/>
      <c r="QTS40" s="2"/>
      <c r="QTT40" s="2"/>
      <c r="QTU40" s="2"/>
      <c r="QTV40" s="2"/>
      <c r="QTW40" s="2"/>
      <c r="QTX40" s="2"/>
      <c r="QTY40" s="2"/>
      <c r="QTZ40" s="2"/>
      <c r="QUA40" s="2"/>
      <c r="QUB40" s="2"/>
      <c r="QUC40" s="2"/>
      <c r="QUD40" s="2"/>
      <c r="QUE40" s="2"/>
      <c r="QUF40" s="2"/>
      <c r="QUG40" s="2"/>
      <c r="QUH40" s="2"/>
      <c r="QUI40" s="2"/>
      <c r="QUJ40" s="2"/>
      <c r="QUK40" s="2"/>
      <c r="QUL40" s="2"/>
      <c r="QUM40" s="2"/>
      <c r="QUN40" s="2"/>
      <c r="QUO40" s="2"/>
      <c r="QUP40" s="2"/>
      <c r="QUQ40" s="2"/>
      <c r="QUR40" s="2"/>
      <c r="QUS40" s="2"/>
      <c r="QUT40" s="2"/>
      <c r="QUU40" s="2"/>
      <c r="QUV40" s="2"/>
      <c r="QUW40" s="2"/>
      <c r="QUX40" s="2"/>
      <c r="QUY40" s="2"/>
      <c r="QUZ40" s="2"/>
      <c r="QVA40" s="2"/>
      <c r="QVB40" s="2"/>
      <c r="QVC40" s="2"/>
      <c r="QVD40" s="2"/>
      <c r="QVE40" s="2"/>
      <c r="QVF40" s="2"/>
      <c r="QVG40" s="2"/>
      <c r="QVH40" s="2"/>
      <c r="QVI40" s="2"/>
      <c r="QVJ40" s="2"/>
      <c r="QVK40" s="2"/>
      <c r="QVL40" s="2"/>
      <c r="QVM40" s="2"/>
      <c r="QVN40" s="2"/>
      <c r="QVO40" s="2"/>
      <c r="QVP40" s="2"/>
      <c r="QVQ40" s="2"/>
      <c r="QVR40" s="2"/>
      <c r="QVS40" s="2"/>
      <c r="QVT40" s="2"/>
      <c r="QVU40" s="2"/>
      <c r="QVV40" s="2"/>
      <c r="QVW40" s="2"/>
      <c r="QVX40" s="2"/>
      <c r="QVY40" s="2"/>
      <c r="QVZ40" s="2"/>
      <c r="QWA40" s="2"/>
      <c r="QWB40" s="2"/>
      <c r="QWC40" s="2"/>
      <c r="QWD40" s="2"/>
      <c r="QWE40" s="2"/>
      <c r="QWF40" s="2"/>
      <c r="QWG40" s="2"/>
      <c r="QWH40" s="2"/>
      <c r="QWI40" s="2"/>
      <c r="QWJ40" s="2"/>
      <c r="QWK40" s="2"/>
      <c r="QWL40" s="2"/>
      <c r="QWM40" s="2"/>
      <c r="QWN40" s="2"/>
      <c r="QWO40" s="2"/>
      <c r="QWP40" s="2"/>
      <c r="QWQ40" s="2"/>
      <c r="QWR40" s="2"/>
      <c r="QWS40" s="2"/>
      <c r="QWT40" s="2"/>
      <c r="QWU40" s="2"/>
      <c r="QWV40" s="2"/>
      <c r="QWW40" s="2"/>
      <c r="QWX40" s="2"/>
      <c r="QWY40" s="2"/>
      <c r="QWZ40" s="2"/>
      <c r="QXA40" s="2"/>
      <c r="QXB40" s="2"/>
      <c r="QXC40" s="2"/>
      <c r="QXD40" s="2"/>
      <c r="QXE40" s="2"/>
      <c r="QXF40" s="2"/>
      <c r="QXG40" s="2"/>
      <c r="QXH40" s="2"/>
      <c r="QXI40" s="2"/>
      <c r="QXJ40" s="2"/>
      <c r="QXK40" s="2"/>
      <c r="QXL40" s="2"/>
      <c r="QXM40" s="2"/>
      <c r="QXN40" s="2"/>
      <c r="QXO40" s="2"/>
      <c r="QXP40" s="2"/>
      <c r="QXQ40" s="2"/>
      <c r="QXR40" s="2"/>
      <c r="QXS40" s="2"/>
      <c r="QXT40" s="2"/>
      <c r="QXU40" s="2"/>
      <c r="QXV40" s="2"/>
      <c r="QXW40" s="2"/>
      <c r="QXX40" s="2"/>
      <c r="QXY40" s="2"/>
      <c r="QXZ40" s="2"/>
      <c r="QYA40" s="2"/>
      <c r="QYB40" s="2"/>
      <c r="QYC40" s="2"/>
      <c r="QYD40" s="2"/>
      <c r="QYE40" s="2"/>
      <c r="QYF40" s="2"/>
      <c r="QYG40" s="2"/>
      <c r="QYH40" s="2"/>
      <c r="QYI40" s="2"/>
      <c r="QYJ40" s="2"/>
      <c r="QYK40" s="2"/>
      <c r="QYL40" s="2"/>
      <c r="QYM40" s="2"/>
      <c r="QYN40" s="2"/>
      <c r="QYO40" s="2"/>
      <c r="QYP40" s="2"/>
      <c r="QYQ40" s="2"/>
      <c r="QYR40" s="2"/>
      <c r="QYS40" s="2"/>
      <c r="QYT40" s="2"/>
      <c r="QYU40" s="2"/>
      <c r="QYV40" s="2"/>
      <c r="QYW40" s="2"/>
      <c r="QYX40" s="2"/>
      <c r="QYY40" s="2"/>
      <c r="QYZ40" s="2"/>
      <c r="QZA40" s="2"/>
      <c r="QZB40" s="2"/>
      <c r="QZC40" s="2"/>
      <c r="QZD40" s="2"/>
      <c r="QZE40" s="2"/>
      <c r="QZF40" s="2"/>
      <c r="QZG40" s="2"/>
      <c r="QZH40" s="2"/>
      <c r="QZI40" s="2"/>
      <c r="QZJ40" s="2"/>
      <c r="QZK40" s="2"/>
      <c r="QZL40" s="2"/>
      <c r="QZM40" s="2"/>
      <c r="QZN40" s="2"/>
      <c r="QZO40" s="2"/>
      <c r="QZP40" s="2"/>
      <c r="QZQ40" s="2"/>
      <c r="QZR40" s="2"/>
      <c r="QZS40" s="2"/>
      <c r="QZT40" s="2"/>
      <c r="QZU40" s="2"/>
      <c r="QZV40" s="2"/>
      <c r="QZW40" s="2"/>
      <c r="QZX40" s="2"/>
      <c r="QZY40" s="2"/>
      <c r="QZZ40" s="2"/>
      <c r="RAA40" s="2"/>
      <c r="RAB40" s="2"/>
      <c r="RAC40" s="2"/>
      <c r="RAD40" s="2"/>
      <c r="RAE40" s="2"/>
      <c r="RAF40" s="2"/>
      <c r="RAG40" s="2"/>
      <c r="RAH40" s="2"/>
      <c r="RAI40" s="2"/>
      <c r="RAJ40" s="2"/>
      <c r="RAK40" s="2"/>
      <c r="RAL40" s="2"/>
      <c r="RAM40" s="2"/>
      <c r="RAN40" s="2"/>
      <c r="RAO40" s="2"/>
      <c r="RAP40" s="2"/>
      <c r="RAQ40" s="2"/>
      <c r="RAR40" s="2"/>
      <c r="RAS40" s="2"/>
      <c r="RAT40" s="2"/>
      <c r="RAU40" s="2"/>
      <c r="RAV40" s="2"/>
      <c r="RAW40" s="2"/>
      <c r="RAX40" s="2"/>
      <c r="RAY40" s="2"/>
      <c r="RAZ40" s="2"/>
      <c r="RBA40" s="2"/>
      <c r="RBB40" s="2"/>
      <c r="RBC40" s="2"/>
      <c r="RBD40" s="2"/>
      <c r="RBE40" s="2"/>
      <c r="RBF40" s="2"/>
      <c r="RBG40" s="2"/>
      <c r="RBH40" s="2"/>
      <c r="RBI40" s="2"/>
      <c r="RBJ40" s="2"/>
      <c r="RBK40" s="2"/>
      <c r="RBL40" s="2"/>
      <c r="RBM40" s="2"/>
      <c r="RBN40" s="2"/>
      <c r="RBO40" s="2"/>
      <c r="RBP40" s="2"/>
      <c r="RBQ40" s="2"/>
      <c r="RBR40" s="2"/>
      <c r="RBS40" s="2"/>
      <c r="RBT40" s="2"/>
      <c r="RBU40" s="2"/>
      <c r="RBV40" s="2"/>
      <c r="RBW40" s="2"/>
      <c r="RBX40" s="2"/>
      <c r="RBY40" s="2"/>
      <c r="RBZ40" s="2"/>
      <c r="RCA40" s="2"/>
      <c r="RCB40" s="2"/>
      <c r="RCC40" s="2"/>
      <c r="RCD40" s="2"/>
      <c r="RCE40" s="2"/>
      <c r="RCF40" s="2"/>
      <c r="RCG40" s="2"/>
      <c r="RCH40" s="2"/>
      <c r="RCI40" s="2"/>
      <c r="RCJ40" s="2"/>
      <c r="RCK40" s="2"/>
      <c r="RCL40" s="2"/>
      <c r="RCM40" s="2"/>
      <c r="RCN40" s="2"/>
      <c r="RCO40" s="2"/>
      <c r="RCP40" s="2"/>
      <c r="RCQ40" s="2"/>
      <c r="RCR40" s="2"/>
      <c r="RCS40" s="2"/>
      <c r="RCT40" s="2"/>
      <c r="RCU40" s="2"/>
      <c r="RCV40" s="2"/>
      <c r="RCW40" s="2"/>
      <c r="RCX40" s="2"/>
      <c r="RCY40" s="2"/>
      <c r="RCZ40" s="2"/>
      <c r="RDA40" s="2"/>
      <c r="RDB40" s="2"/>
      <c r="RDC40" s="2"/>
      <c r="RDD40" s="2"/>
      <c r="RDE40" s="2"/>
      <c r="RDF40" s="2"/>
      <c r="RDG40" s="2"/>
      <c r="RDH40" s="2"/>
      <c r="RDI40" s="2"/>
      <c r="RDJ40" s="2"/>
      <c r="RDK40" s="2"/>
      <c r="RDL40" s="2"/>
      <c r="RDM40" s="2"/>
      <c r="RDN40" s="2"/>
      <c r="RDO40" s="2"/>
      <c r="RDP40" s="2"/>
      <c r="RDQ40" s="2"/>
      <c r="RDR40" s="2"/>
      <c r="RDS40" s="2"/>
      <c r="RDT40" s="2"/>
      <c r="RDU40" s="2"/>
      <c r="RDV40" s="2"/>
      <c r="RDW40" s="2"/>
      <c r="RDX40" s="2"/>
      <c r="RDY40" s="2"/>
      <c r="RDZ40" s="2"/>
      <c r="REA40" s="2"/>
      <c r="REB40" s="2"/>
      <c r="REC40" s="2"/>
      <c r="RED40" s="2"/>
      <c r="REE40" s="2"/>
      <c r="REF40" s="2"/>
      <c r="REG40" s="2"/>
      <c r="REH40" s="2"/>
      <c r="REI40" s="2"/>
      <c r="REJ40" s="2"/>
      <c r="REK40" s="2"/>
      <c r="REL40" s="2"/>
      <c r="REM40" s="2"/>
      <c r="REN40" s="2"/>
      <c r="REO40" s="2"/>
      <c r="REP40" s="2"/>
      <c r="REQ40" s="2"/>
      <c r="RER40" s="2"/>
      <c r="RES40" s="2"/>
      <c r="RET40" s="2"/>
      <c r="REU40" s="2"/>
      <c r="REV40" s="2"/>
      <c r="REW40" s="2"/>
      <c r="REX40" s="2"/>
      <c r="REY40" s="2"/>
      <c r="REZ40" s="2"/>
      <c r="RFA40" s="2"/>
      <c r="RFB40" s="2"/>
      <c r="RFC40" s="2"/>
      <c r="RFD40" s="2"/>
      <c r="RFE40" s="2"/>
      <c r="RFF40" s="2"/>
      <c r="RFG40" s="2"/>
      <c r="RFH40" s="2"/>
      <c r="RFI40" s="2"/>
      <c r="RFJ40" s="2"/>
      <c r="RFK40" s="2"/>
      <c r="RFL40" s="2"/>
      <c r="RFM40" s="2"/>
      <c r="RFN40" s="2"/>
      <c r="RFO40" s="2"/>
      <c r="RFP40" s="2"/>
      <c r="RFQ40" s="2"/>
      <c r="RFR40" s="2"/>
      <c r="RFS40" s="2"/>
      <c r="RFT40" s="2"/>
      <c r="RFU40" s="2"/>
      <c r="RFV40" s="2"/>
      <c r="RFW40" s="2"/>
      <c r="RFX40" s="2"/>
      <c r="RFY40" s="2"/>
      <c r="RFZ40" s="2"/>
      <c r="RGA40" s="2"/>
      <c r="RGB40" s="2"/>
      <c r="RGC40" s="2"/>
      <c r="RGD40" s="2"/>
      <c r="RGE40" s="2"/>
      <c r="RGF40" s="2"/>
      <c r="RGG40" s="2"/>
      <c r="RGH40" s="2"/>
      <c r="RGI40" s="2"/>
      <c r="RGJ40" s="2"/>
      <c r="RGK40" s="2"/>
      <c r="RGL40" s="2"/>
      <c r="RGM40" s="2"/>
      <c r="RGN40" s="2"/>
      <c r="RGO40" s="2"/>
      <c r="RGP40" s="2"/>
      <c r="RGQ40" s="2"/>
      <c r="RGR40" s="2"/>
      <c r="RGS40" s="2"/>
      <c r="RGT40" s="2"/>
      <c r="RGU40" s="2"/>
      <c r="RGV40" s="2"/>
      <c r="RGW40" s="2"/>
      <c r="RGX40" s="2"/>
      <c r="RGY40" s="2"/>
      <c r="RGZ40" s="2"/>
      <c r="RHA40" s="2"/>
      <c r="RHB40" s="2"/>
      <c r="RHC40" s="2"/>
      <c r="RHD40" s="2"/>
      <c r="RHE40" s="2"/>
      <c r="RHF40" s="2"/>
      <c r="RHG40" s="2"/>
      <c r="RHH40" s="2"/>
      <c r="RHI40" s="2"/>
      <c r="RHJ40" s="2"/>
      <c r="RHK40" s="2"/>
      <c r="RHL40" s="2"/>
      <c r="RHM40" s="2"/>
      <c r="RHN40" s="2"/>
      <c r="RHO40" s="2"/>
      <c r="RHP40" s="2"/>
      <c r="RHQ40" s="2"/>
      <c r="RHR40" s="2"/>
      <c r="RHS40" s="2"/>
      <c r="RHT40" s="2"/>
      <c r="RHU40" s="2"/>
      <c r="RHV40" s="2"/>
      <c r="RHW40" s="2"/>
      <c r="RHX40" s="2"/>
      <c r="RHY40" s="2"/>
      <c r="RHZ40" s="2"/>
      <c r="RIA40" s="2"/>
      <c r="RIB40" s="2"/>
      <c r="RIC40" s="2"/>
      <c r="RID40" s="2"/>
      <c r="RIE40" s="2"/>
      <c r="RIF40" s="2"/>
      <c r="RIG40" s="2"/>
      <c r="RIH40" s="2"/>
      <c r="RII40" s="2"/>
      <c r="RIJ40" s="2"/>
      <c r="RIK40" s="2"/>
      <c r="RIL40" s="2"/>
      <c r="RIM40" s="2"/>
      <c r="RIN40" s="2"/>
      <c r="RIO40" s="2"/>
      <c r="RIP40" s="2"/>
      <c r="RIQ40" s="2"/>
      <c r="RIR40" s="2"/>
      <c r="RIS40" s="2"/>
      <c r="RIT40" s="2"/>
      <c r="RIU40" s="2"/>
      <c r="RIV40" s="2"/>
      <c r="RIW40" s="2"/>
      <c r="RIX40" s="2"/>
      <c r="RIY40" s="2"/>
      <c r="RIZ40" s="2"/>
      <c r="RJA40" s="2"/>
      <c r="RJB40" s="2"/>
      <c r="RJC40" s="2"/>
      <c r="RJD40" s="2"/>
      <c r="RJE40" s="2"/>
      <c r="RJF40" s="2"/>
      <c r="RJG40" s="2"/>
      <c r="RJH40" s="2"/>
      <c r="RJI40" s="2"/>
      <c r="RJJ40" s="2"/>
      <c r="RJK40" s="2"/>
      <c r="RJL40" s="2"/>
      <c r="RJM40" s="2"/>
      <c r="RJN40" s="2"/>
      <c r="RJO40" s="2"/>
      <c r="RJP40" s="2"/>
      <c r="RJQ40" s="2"/>
      <c r="RJR40" s="2"/>
      <c r="RJS40" s="2"/>
      <c r="RJT40" s="2"/>
      <c r="RJU40" s="2"/>
      <c r="RJV40" s="2"/>
      <c r="RJW40" s="2"/>
      <c r="RJX40" s="2"/>
      <c r="RJY40" s="2"/>
      <c r="RJZ40" s="2"/>
      <c r="RKA40" s="2"/>
      <c r="RKB40" s="2"/>
      <c r="RKC40" s="2"/>
      <c r="RKD40" s="2"/>
      <c r="RKE40" s="2"/>
      <c r="RKF40" s="2"/>
      <c r="RKG40" s="2"/>
      <c r="RKH40" s="2"/>
      <c r="RKI40" s="2"/>
      <c r="RKJ40" s="2"/>
      <c r="RKK40" s="2"/>
      <c r="RKL40" s="2"/>
      <c r="RKM40" s="2"/>
      <c r="RKN40" s="2"/>
      <c r="RKO40" s="2"/>
      <c r="RKP40" s="2"/>
      <c r="RKQ40" s="2"/>
      <c r="RKR40" s="2"/>
      <c r="RKS40" s="2"/>
      <c r="RKT40" s="2"/>
      <c r="RKU40" s="2"/>
      <c r="RKV40" s="2"/>
      <c r="RKW40" s="2"/>
      <c r="RKX40" s="2"/>
      <c r="RKY40" s="2"/>
      <c r="RKZ40" s="2"/>
      <c r="RLA40" s="2"/>
      <c r="RLB40" s="2"/>
      <c r="RLC40" s="2"/>
      <c r="RLD40" s="2"/>
      <c r="RLE40" s="2"/>
      <c r="RLF40" s="2"/>
      <c r="RLG40" s="2"/>
      <c r="RLH40" s="2"/>
      <c r="RLI40" s="2"/>
      <c r="RLJ40" s="2"/>
      <c r="RLK40" s="2"/>
      <c r="RLL40" s="2"/>
      <c r="RLM40" s="2"/>
      <c r="RLN40" s="2"/>
      <c r="RLO40" s="2"/>
      <c r="RLP40" s="2"/>
      <c r="RLQ40" s="2"/>
      <c r="RLR40" s="2"/>
      <c r="RLS40" s="2"/>
      <c r="RLT40" s="2"/>
      <c r="RLU40" s="2"/>
      <c r="RLV40" s="2"/>
      <c r="RLW40" s="2"/>
      <c r="RLX40" s="2"/>
      <c r="RLY40" s="2"/>
      <c r="RLZ40" s="2"/>
      <c r="RMA40" s="2"/>
      <c r="RMB40" s="2"/>
      <c r="RMC40" s="2"/>
      <c r="RMD40" s="2"/>
      <c r="RME40" s="2"/>
      <c r="RMF40" s="2"/>
      <c r="RMG40" s="2"/>
      <c r="RMH40" s="2"/>
      <c r="RMI40" s="2"/>
      <c r="RMJ40" s="2"/>
      <c r="RMK40" s="2"/>
      <c r="RML40" s="2"/>
      <c r="RMM40" s="2"/>
      <c r="RMN40" s="2"/>
      <c r="RMO40" s="2"/>
      <c r="RMP40" s="2"/>
      <c r="RMQ40" s="2"/>
      <c r="RMR40" s="2"/>
      <c r="RMS40" s="2"/>
      <c r="RMT40" s="2"/>
      <c r="RMU40" s="2"/>
      <c r="RMV40" s="2"/>
      <c r="RMW40" s="2"/>
      <c r="RMX40" s="2"/>
      <c r="RMY40" s="2"/>
      <c r="RMZ40" s="2"/>
      <c r="RNA40" s="2"/>
      <c r="RNB40" s="2"/>
      <c r="RNC40" s="2"/>
      <c r="RND40" s="2"/>
      <c r="RNE40" s="2"/>
      <c r="RNF40" s="2"/>
      <c r="RNG40" s="2"/>
      <c r="RNH40" s="2"/>
      <c r="RNI40" s="2"/>
      <c r="RNJ40" s="2"/>
      <c r="RNK40" s="2"/>
      <c r="RNL40" s="2"/>
      <c r="RNM40" s="2"/>
      <c r="RNN40" s="2"/>
      <c r="RNO40" s="2"/>
      <c r="RNP40" s="2"/>
      <c r="RNQ40" s="2"/>
      <c r="RNR40" s="2"/>
      <c r="RNS40" s="2"/>
      <c r="RNT40" s="2"/>
      <c r="RNU40" s="2"/>
      <c r="RNV40" s="2"/>
      <c r="RNW40" s="2"/>
      <c r="RNX40" s="2"/>
      <c r="RNY40" s="2"/>
      <c r="RNZ40" s="2"/>
      <c r="ROA40" s="2"/>
      <c r="ROB40" s="2"/>
      <c r="ROC40" s="2"/>
      <c r="ROD40" s="2"/>
      <c r="ROE40" s="2"/>
      <c r="ROF40" s="2"/>
      <c r="ROG40" s="2"/>
      <c r="ROH40" s="2"/>
      <c r="ROI40" s="2"/>
      <c r="ROJ40" s="2"/>
      <c r="ROK40" s="2"/>
      <c r="ROL40" s="2"/>
      <c r="ROM40" s="2"/>
      <c r="RON40" s="2"/>
      <c r="ROO40" s="2"/>
      <c r="ROP40" s="2"/>
      <c r="ROQ40" s="2"/>
      <c r="ROR40" s="2"/>
      <c r="ROS40" s="2"/>
      <c r="ROT40" s="2"/>
      <c r="ROU40" s="2"/>
      <c r="ROV40" s="2"/>
      <c r="ROW40" s="2"/>
      <c r="ROX40" s="2"/>
      <c r="ROY40" s="2"/>
      <c r="ROZ40" s="2"/>
      <c r="RPA40" s="2"/>
      <c r="RPB40" s="2"/>
      <c r="RPC40" s="2"/>
      <c r="RPD40" s="2"/>
      <c r="RPE40" s="2"/>
      <c r="RPF40" s="2"/>
      <c r="RPG40" s="2"/>
      <c r="RPH40" s="2"/>
      <c r="RPI40" s="2"/>
      <c r="RPJ40" s="2"/>
      <c r="RPK40" s="2"/>
      <c r="RPL40" s="2"/>
      <c r="RPM40" s="2"/>
      <c r="RPN40" s="2"/>
      <c r="RPO40" s="2"/>
      <c r="RPP40" s="2"/>
      <c r="RPQ40" s="2"/>
      <c r="RPR40" s="2"/>
      <c r="RPS40" s="2"/>
      <c r="RPT40" s="2"/>
      <c r="RPU40" s="2"/>
      <c r="RPV40" s="2"/>
      <c r="RPW40" s="2"/>
      <c r="RPX40" s="2"/>
      <c r="RPY40" s="2"/>
      <c r="RPZ40" s="2"/>
      <c r="RQA40" s="2"/>
      <c r="RQB40" s="2"/>
      <c r="RQC40" s="2"/>
      <c r="RQD40" s="2"/>
      <c r="RQE40" s="2"/>
      <c r="RQF40" s="2"/>
      <c r="RQG40" s="2"/>
      <c r="RQH40" s="2"/>
      <c r="RQI40" s="2"/>
      <c r="RQJ40" s="2"/>
      <c r="RQK40" s="2"/>
      <c r="RQL40" s="2"/>
      <c r="RQM40" s="2"/>
      <c r="RQN40" s="2"/>
      <c r="RQO40" s="2"/>
      <c r="RQP40" s="2"/>
      <c r="RQQ40" s="2"/>
      <c r="RQR40" s="2"/>
      <c r="RQS40" s="2"/>
      <c r="RQT40" s="2"/>
      <c r="RQU40" s="2"/>
      <c r="RQV40" s="2"/>
      <c r="RQW40" s="2"/>
      <c r="RQX40" s="2"/>
      <c r="RQY40" s="2"/>
      <c r="RQZ40" s="2"/>
      <c r="RRA40" s="2"/>
      <c r="RRB40" s="2"/>
      <c r="RRC40" s="2"/>
      <c r="RRD40" s="2"/>
      <c r="RRE40" s="2"/>
      <c r="RRF40" s="2"/>
      <c r="RRG40" s="2"/>
      <c r="RRH40" s="2"/>
      <c r="RRI40" s="2"/>
      <c r="RRJ40" s="2"/>
      <c r="RRK40" s="2"/>
      <c r="RRL40" s="2"/>
      <c r="RRM40" s="2"/>
      <c r="RRN40" s="2"/>
      <c r="RRO40" s="2"/>
      <c r="RRP40" s="2"/>
      <c r="RRQ40" s="2"/>
      <c r="RRR40" s="2"/>
      <c r="RRS40" s="2"/>
      <c r="RRT40" s="2"/>
      <c r="RRU40" s="2"/>
      <c r="RRV40" s="2"/>
      <c r="RRW40" s="2"/>
      <c r="RRX40" s="2"/>
      <c r="RRY40" s="2"/>
      <c r="RRZ40" s="2"/>
      <c r="RSA40" s="2"/>
      <c r="RSB40" s="2"/>
      <c r="RSC40" s="2"/>
      <c r="RSD40" s="2"/>
      <c r="RSE40" s="2"/>
      <c r="RSF40" s="2"/>
      <c r="RSG40" s="2"/>
      <c r="RSH40" s="2"/>
      <c r="RSI40" s="2"/>
      <c r="RSJ40" s="2"/>
      <c r="RSK40" s="2"/>
      <c r="RSL40" s="2"/>
      <c r="RSM40" s="2"/>
      <c r="RSN40" s="2"/>
      <c r="RSO40" s="2"/>
      <c r="RSP40" s="2"/>
      <c r="RSQ40" s="2"/>
      <c r="RSR40" s="2"/>
      <c r="RSS40" s="2"/>
      <c r="RST40" s="2"/>
      <c r="RSU40" s="2"/>
      <c r="RSV40" s="2"/>
      <c r="RSW40" s="2"/>
      <c r="RSX40" s="2"/>
      <c r="RSY40" s="2"/>
      <c r="RSZ40" s="2"/>
      <c r="RTA40" s="2"/>
      <c r="RTB40" s="2"/>
      <c r="RTC40" s="2"/>
      <c r="RTD40" s="2"/>
      <c r="RTE40" s="2"/>
      <c r="RTF40" s="2"/>
      <c r="RTG40" s="2"/>
      <c r="RTH40" s="2"/>
      <c r="RTI40" s="2"/>
      <c r="RTJ40" s="2"/>
      <c r="RTK40" s="2"/>
      <c r="RTL40" s="2"/>
      <c r="RTM40" s="2"/>
      <c r="RTN40" s="2"/>
      <c r="RTO40" s="2"/>
      <c r="RTP40" s="2"/>
      <c r="RTQ40" s="2"/>
      <c r="RTR40" s="2"/>
      <c r="RTS40" s="2"/>
      <c r="RTT40" s="2"/>
      <c r="RTU40" s="2"/>
      <c r="RTV40" s="2"/>
      <c r="RTW40" s="2"/>
      <c r="RTX40" s="2"/>
      <c r="RTY40" s="2"/>
      <c r="RTZ40" s="2"/>
      <c r="RUA40" s="2"/>
      <c r="RUB40" s="2"/>
      <c r="RUC40" s="2"/>
      <c r="RUD40" s="2"/>
      <c r="RUE40" s="2"/>
      <c r="RUF40" s="2"/>
      <c r="RUG40" s="2"/>
      <c r="RUH40" s="2"/>
      <c r="RUI40" s="2"/>
      <c r="RUJ40" s="2"/>
      <c r="RUK40" s="2"/>
      <c r="RUL40" s="2"/>
      <c r="RUM40" s="2"/>
      <c r="RUN40" s="2"/>
      <c r="RUO40" s="2"/>
      <c r="RUP40" s="2"/>
      <c r="RUQ40" s="2"/>
      <c r="RUR40" s="2"/>
      <c r="RUS40" s="2"/>
      <c r="RUT40" s="2"/>
      <c r="RUU40" s="2"/>
      <c r="RUV40" s="2"/>
      <c r="RUW40" s="2"/>
      <c r="RUX40" s="2"/>
      <c r="RUY40" s="2"/>
      <c r="RUZ40" s="2"/>
      <c r="RVA40" s="2"/>
      <c r="RVB40" s="2"/>
      <c r="RVC40" s="2"/>
      <c r="RVD40" s="2"/>
      <c r="RVE40" s="2"/>
      <c r="RVF40" s="2"/>
      <c r="RVG40" s="2"/>
      <c r="RVH40" s="2"/>
      <c r="RVI40" s="2"/>
      <c r="RVJ40" s="2"/>
      <c r="RVK40" s="2"/>
      <c r="RVL40" s="2"/>
      <c r="RVM40" s="2"/>
      <c r="RVN40" s="2"/>
      <c r="RVO40" s="2"/>
      <c r="RVP40" s="2"/>
      <c r="RVQ40" s="2"/>
      <c r="RVR40" s="2"/>
      <c r="RVS40" s="2"/>
      <c r="RVT40" s="2"/>
      <c r="RVU40" s="2"/>
      <c r="RVV40" s="2"/>
      <c r="RVW40" s="2"/>
      <c r="RVX40" s="2"/>
      <c r="RVY40" s="2"/>
      <c r="RVZ40" s="2"/>
      <c r="RWA40" s="2"/>
      <c r="RWB40" s="2"/>
      <c r="RWC40" s="2"/>
      <c r="RWD40" s="2"/>
      <c r="RWE40" s="2"/>
      <c r="RWF40" s="2"/>
      <c r="RWG40" s="2"/>
      <c r="RWH40" s="2"/>
      <c r="RWI40" s="2"/>
      <c r="RWJ40" s="2"/>
      <c r="RWK40" s="2"/>
      <c r="RWL40" s="2"/>
      <c r="RWM40" s="2"/>
      <c r="RWN40" s="2"/>
      <c r="RWO40" s="2"/>
      <c r="RWP40" s="2"/>
      <c r="RWQ40" s="2"/>
      <c r="RWR40" s="2"/>
      <c r="RWS40" s="2"/>
      <c r="RWT40" s="2"/>
      <c r="RWU40" s="2"/>
      <c r="RWV40" s="2"/>
      <c r="RWW40" s="2"/>
      <c r="RWX40" s="2"/>
      <c r="RWY40" s="2"/>
      <c r="RWZ40" s="2"/>
      <c r="RXA40" s="2"/>
      <c r="RXB40" s="2"/>
      <c r="RXC40" s="2"/>
      <c r="RXD40" s="2"/>
      <c r="RXE40" s="2"/>
      <c r="RXF40" s="2"/>
      <c r="RXG40" s="2"/>
      <c r="RXH40" s="2"/>
      <c r="RXI40" s="2"/>
      <c r="RXJ40" s="2"/>
      <c r="RXK40" s="2"/>
      <c r="RXL40" s="2"/>
      <c r="RXM40" s="2"/>
      <c r="RXN40" s="2"/>
      <c r="RXO40" s="2"/>
      <c r="RXP40" s="2"/>
      <c r="RXQ40" s="2"/>
      <c r="RXR40" s="2"/>
      <c r="RXS40" s="2"/>
      <c r="RXT40" s="2"/>
      <c r="RXU40" s="2"/>
      <c r="RXV40" s="2"/>
      <c r="RXW40" s="2"/>
      <c r="RXX40" s="2"/>
      <c r="RXY40" s="2"/>
      <c r="RXZ40" s="2"/>
      <c r="RYA40" s="2"/>
      <c r="RYB40" s="2"/>
      <c r="RYC40" s="2"/>
      <c r="RYD40" s="2"/>
      <c r="RYE40" s="2"/>
      <c r="RYF40" s="2"/>
      <c r="RYG40" s="2"/>
      <c r="RYH40" s="2"/>
      <c r="RYI40" s="2"/>
      <c r="RYJ40" s="2"/>
      <c r="RYK40" s="2"/>
      <c r="RYL40" s="2"/>
      <c r="RYM40" s="2"/>
      <c r="RYN40" s="2"/>
      <c r="RYO40" s="2"/>
      <c r="RYP40" s="2"/>
      <c r="RYQ40" s="2"/>
      <c r="RYR40" s="2"/>
      <c r="RYS40" s="2"/>
      <c r="RYT40" s="2"/>
      <c r="RYU40" s="2"/>
      <c r="RYV40" s="2"/>
      <c r="RYW40" s="2"/>
      <c r="RYX40" s="2"/>
      <c r="RYY40" s="2"/>
      <c r="RYZ40" s="2"/>
      <c r="RZA40" s="2"/>
      <c r="RZB40" s="2"/>
      <c r="RZC40" s="2"/>
      <c r="RZD40" s="2"/>
      <c r="RZE40" s="2"/>
      <c r="RZF40" s="2"/>
      <c r="RZG40" s="2"/>
      <c r="RZH40" s="2"/>
      <c r="RZI40" s="2"/>
      <c r="RZJ40" s="2"/>
      <c r="RZK40" s="2"/>
      <c r="RZL40" s="2"/>
      <c r="RZM40" s="2"/>
      <c r="RZN40" s="2"/>
      <c r="RZO40" s="2"/>
      <c r="RZP40" s="2"/>
      <c r="RZQ40" s="2"/>
      <c r="RZR40" s="2"/>
      <c r="RZS40" s="2"/>
      <c r="RZT40" s="2"/>
      <c r="RZU40" s="2"/>
      <c r="RZV40" s="2"/>
      <c r="RZW40" s="2"/>
      <c r="RZX40" s="2"/>
      <c r="RZY40" s="2"/>
      <c r="RZZ40" s="2"/>
      <c r="SAA40" s="2"/>
      <c r="SAB40" s="2"/>
      <c r="SAC40" s="2"/>
      <c r="SAD40" s="2"/>
      <c r="SAE40" s="2"/>
      <c r="SAF40" s="2"/>
      <c r="SAG40" s="2"/>
      <c r="SAH40" s="2"/>
      <c r="SAI40" s="2"/>
      <c r="SAJ40" s="2"/>
      <c r="SAK40" s="2"/>
      <c r="SAL40" s="2"/>
      <c r="SAM40" s="2"/>
      <c r="SAN40" s="2"/>
      <c r="SAO40" s="2"/>
      <c r="SAP40" s="2"/>
      <c r="SAQ40" s="2"/>
      <c r="SAR40" s="2"/>
      <c r="SAS40" s="2"/>
      <c r="SAT40" s="2"/>
      <c r="SAU40" s="2"/>
      <c r="SAV40" s="2"/>
      <c r="SAW40" s="2"/>
      <c r="SAX40" s="2"/>
      <c r="SAY40" s="2"/>
      <c r="SAZ40" s="2"/>
      <c r="SBA40" s="2"/>
      <c r="SBB40" s="2"/>
      <c r="SBC40" s="2"/>
      <c r="SBD40" s="2"/>
      <c r="SBE40" s="2"/>
      <c r="SBF40" s="2"/>
      <c r="SBG40" s="2"/>
      <c r="SBH40" s="2"/>
      <c r="SBI40" s="2"/>
      <c r="SBJ40" s="2"/>
      <c r="SBK40" s="2"/>
      <c r="SBL40" s="2"/>
      <c r="SBM40" s="2"/>
      <c r="SBN40" s="2"/>
      <c r="SBO40" s="2"/>
      <c r="SBP40" s="2"/>
      <c r="SBQ40" s="2"/>
      <c r="SBR40" s="2"/>
      <c r="SBS40" s="2"/>
      <c r="SBT40" s="2"/>
      <c r="SBU40" s="2"/>
      <c r="SBV40" s="2"/>
      <c r="SBW40" s="2"/>
      <c r="SBX40" s="2"/>
      <c r="SBY40" s="2"/>
      <c r="SBZ40" s="2"/>
      <c r="SCA40" s="2"/>
      <c r="SCB40" s="2"/>
      <c r="SCC40" s="2"/>
      <c r="SCD40" s="2"/>
      <c r="SCE40" s="2"/>
      <c r="SCF40" s="2"/>
      <c r="SCG40" s="2"/>
      <c r="SCH40" s="2"/>
      <c r="SCI40" s="2"/>
      <c r="SCJ40" s="2"/>
      <c r="SCK40" s="2"/>
      <c r="SCL40" s="2"/>
      <c r="SCM40" s="2"/>
      <c r="SCN40" s="2"/>
      <c r="SCO40" s="2"/>
      <c r="SCP40" s="2"/>
      <c r="SCQ40" s="2"/>
      <c r="SCR40" s="2"/>
      <c r="SCS40" s="2"/>
      <c r="SCT40" s="2"/>
      <c r="SCU40" s="2"/>
      <c r="SCV40" s="2"/>
      <c r="SCW40" s="2"/>
      <c r="SCX40" s="2"/>
      <c r="SCY40" s="2"/>
      <c r="SCZ40" s="2"/>
      <c r="SDA40" s="2"/>
      <c r="SDB40" s="2"/>
      <c r="SDC40" s="2"/>
      <c r="SDD40" s="2"/>
      <c r="SDE40" s="2"/>
      <c r="SDF40" s="2"/>
      <c r="SDG40" s="2"/>
      <c r="SDH40" s="2"/>
      <c r="SDI40" s="2"/>
      <c r="SDJ40" s="2"/>
      <c r="SDK40" s="2"/>
      <c r="SDL40" s="2"/>
      <c r="SDM40" s="2"/>
      <c r="SDN40" s="2"/>
      <c r="SDO40" s="2"/>
      <c r="SDP40" s="2"/>
      <c r="SDQ40" s="2"/>
      <c r="SDR40" s="2"/>
      <c r="SDS40" s="2"/>
      <c r="SDT40" s="2"/>
      <c r="SDU40" s="2"/>
      <c r="SDV40" s="2"/>
      <c r="SDW40" s="2"/>
      <c r="SDX40" s="2"/>
      <c r="SDY40" s="2"/>
      <c r="SDZ40" s="2"/>
      <c r="SEA40" s="2"/>
      <c r="SEB40" s="2"/>
      <c r="SEC40" s="2"/>
      <c r="SED40" s="2"/>
      <c r="SEE40" s="2"/>
      <c r="SEF40" s="2"/>
      <c r="SEG40" s="2"/>
      <c r="SEH40" s="2"/>
      <c r="SEI40" s="2"/>
      <c r="SEJ40" s="2"/>
      <c r="SEK40" s="2"/>
      <c r="SEL40" s="2"/>
      <c r="SEM40" s="2"/>
      <c r="SEN40" s="2"/>
      <c r="SEO40" s="2"/>
      <c r="SEP40" s="2"/>
      <c r="SEQ40" s="2"/>
      <c r="SER40" s="2"/>
      <c r="SES40" s="2"/>
      <c r="SET40" s="2"/>
      <c r="SEU40" s="2"/>
      <c r="SEV40" s="2"/>
      <c r="SEW40" s="2"/>
      <c r="SEX40" s="2"/>
      <c r="SEY40" s="2"/>
      <c r="SEZ40" s="2"/>
      <c r="SFA40" s="2"/>
      <c r="SFB40" s="2"/>
      <c r="SFC40" s="2"/>
      <c r="SFD40" s="2"/>
      <c r="SFE40" s="2"/>
      <c r="SFF40" s="2"/>
      <c r="SFG40" s="2"/>
      <c r="SFH40" s="2"/>
      <c r="SFI40" s="2"/>
      <c r="SFJ40" s="2"/>
      <c r="SFK40" s="2"/>
      <c r="SFL40" s="2"/>
      <c r="SFM40" s="2"/>
      <c r="SFN40" s="2"/>
      <c r="SFO40" s="2"/>
      <c r="SFP40" s="2"/>
      <c r="SFQ40" s="2"/>
      <c r="SFR40" s="2"/>
      <c r="SFS40" s="2"/>
      <c r="SFT40" s="2"/>
      <c r="SFU40" s="2"/>
      <c r="SFV40" s="2"/>
      <c r="SFW40" s="2"/>
      <c r="SFX40" s="2"/>
      <c r="SFY40" s="2"/>
      <c r="SFZ40" s="2"/>
      <c r="SGA40" s="2"/>
      <c r="SGB40" s="2"/>
      <c r="SGC40" s="2"/>
      <c r="SGD40" s="2"/>
      <c r="SGE40" s="2"/>
      <c r="SGF40" s="2"/>
      <c r="SGG40" s="2"/>
      <c r="SGH40" s="2"/>
      <c r="SGI40" s="2"/>
      <c r="SGJ40" s="2"/>
      <c r="SGK40" s="2"/>
      <c r="SGL40" s="2"/>
      <c r="SGM40" s="2"/>
      <c r="SGN40" s="2"/>
      <c r="SGO40" s="2"/>
      <c r="SGP40" s="2"/>
      <c r="SGQ40" s="2"/>
      <c r="SGR40" s="2"/>
      <c r="SGS40" s="2"/>
      <c r="SGT40" s="2"/>
      <c r="SGU40" s="2"/>
      <c r="SGV40" s="2"/>
      <c r="SGW40" s="2"/>
      <c r="SGX40" s="2"/>
      <c r="SGY40" s="2"/>
      <c r="SGZ40" s="2"/>
      <c r="SHA40" s="2"/>
      <c r="SHB40" s="2"/>
      <c r="SHC40" s="2"/>
      <c r="SHD40" s="2"/>
      <c r="SHE40" s="2"/>
      <c r="SHF40" s="2"/>
      <c r="SHG40" s="2"/>
      <c r="SHH40" s="2"/>
      <c r="SHI40" s="2"/>
      <c r="SHJ40" s="2"/>
      <c r="SHK40" s="2"/>
      <c r="SHL40" s="2"/>
      <c r="SHM40" s="2"/>
      <c r="SHN40" s="2"/>
      <c r="SHO40" s="2"/>
      <c r="SHP40" s="2"/>
      <c r="SHQ40" s="2"/>
      <c r="SHR40" s="2"/>
      <c r="SHS40" s="2"/>
      <c r="SHT40" s="2"/>
      <c r="SHU40" s="2"/>
      <c r="SHV40" s="2"/>
      <c r="SHW40" s="2"/>
      <c r="SHX40" s="2"/>
      <c r="SHY40" s="2"/>
      <c r="SHZ40" s="2"/>
      <c r="SIA40" s="2"/>
      <c r="SIB40" s="2"/>
      <c r="SIC40" s="2"/>
      <c r="SID40" s="2"/>
      <c r="SIE40" s="2"/>
      <c r="SIF40" s="2"/>
      <c r="SIG40" s="2"/>
      <c r="SIH40" s="2"/>
      <c r="SII40" s="2"/>
      <c r="SIJ40" s="2"/>
      <c r="SIK40" s="2"/>
      <c r="SIL40" s="2"/>
      <c r="SIM40" s="2"/>
      <c r="SIN40" s="2"/>
      <c r="SIO40" s="2"/>
      <c r="SIP40" s="2"/>
      <c r="SIQ40" s="2"/>
      <c r="SIR40" s="2"/>
      <c r="SIS40" s="2"/>
      <c r="SIT40" s="2"/>
      <c r="SIU40" s="2"/>
      <c r="SIV40" s="2"/>
      <c r="SIW40" s="2"/>
      <c r="SIX40" s="2"/>
      <c r="SIY40" s="2"/>
      <c r="SIZ40" s="2"/>
      <c r="SJA40" s="2"/>
      <c r="SJB40" s="2"/>
      <c r="SJC40" s="2"/>
      <c r="SJD40" s="2"/>
      <c r="SJE40" s="2"/>
      <c r="SJF40" s="2"/>
      <c r="SJG40" s="2"/>
      <c r="SJH40" s="2"/>
      <c r="SJI40" s="2"/>
      <c r="SJJ40" s="2"/>
      <c r="SJK40" s="2"/>
      <c r="SJL40" s="2"/>
      <c r="SJM40" s="2"/>
      <c r="SJN40" s="2"/>
      <c r="SJO40" s="2"/>
      <c r="SJP40" s="2"/>
      <c r="SJQ40" s="2"/>
      <c r="SJR40" s="2"/>
      <c r="SJS40" s="2"/>
      <c r="SJT40" s="2"/>
      <c r="SJU40" s="2"/>
      <c r="SJV40" s="2"/>
      <c r="SJW40" s="2"/>
      <c r="SJX40" s="2"/>
      <c r="SJY40" s="2"/>
      <c r="SJZ40" s="2"/>
      <c r="SKA40" s="2"/>
      <c r="SKB40" s="2"/>
      <c r="SKC40" s="2"/>
      <c r="SKD40" s="2"/>
      <c r="SKE40" s="2"/>
      <c r="SKF40" s="2"/>
      <c r="SKG40" s="2"/>
      <c r="SKH40" s="2"/>
      <c r="SKI40" s="2"/>
      <c r="SKJ40" s="2"/>
      <c r="SKK40" s="2"/>
      <c r="SKL40" s="2"/>
      <c r="SKM40" s="2"/>
      <c r="SKN40" s="2"/>
      <c r="SKO40" s="2"/>
      <c r="SKP40" s="2"/>
      <c r="SKQ40" s="2"/>
      <c r="SKR40" s="2"/>
      <c r="SKS40" s="2"/>
      <c r="SKT40" s="2"/>
      <c r="SKU40" s="2"/>
      <c r="SKV40" s="2"/>
      <c r="SKW40" s="2"/>
      <c r="SKX40" s="2"/>
      <c r="SKY40" s="2"/>
      <c r="SKZ40" s="2"/>
      <c r="SLA40" s="2"/>
      <c r="SLB40" s="2"/>
      <c r="SLC40" s="2"/>
      <c r="SLD40" s="2"/>
      <c r="SLE40" s="2"/>
      <c r="SLF40" s="2"/>
      <c r="SLG40" s="2"/>
      <c r="SLH40" s="2"/>
      <c r="SLI40" s="2"/>
      <c r="SLJ40" s="2"/>
      <c r="SLK40" s="2"/>
      <c r="SLL40" s="2"/>
      <c r="SLM40" s="2"/>
      <c r="SLN40" s="2"/>
      <c r="SLO40" s="2"/>
      <c r="SLP40" s="2"/>
      <c r="SLQ40" s="2"/>
      <c r="SLR40" s="2"/>
      <c r="SLS40" s="2"/>
      <c r="SLT40" s="2"/>
      <c r="SLU40" s="2"/>
      <c r="SLV40" s="2"/>
      <c r="SLW40" s="2"/>
      <c r="SLX40" s="2"/>
      <c r="SLY40" s="2"/>
      <c r="SLZ40" s="2"/>
      <c r="SMA40" s="2"/>
      <c r="SMB40" s="2"/>
      <c r="SMC40" s="2"/>
      <c r="SMD40" s="2"/>
      <c r="SME40" s="2"/>
      <c r="SMF40" s="2"/>
      <c r="SMG40" s="2"/>
      <c r="SMH40" s="2"/>
      <c r="SMI40" s="2"/>
      <c r="SMJ40" s="2"/>
      <c r="SMK40" s="2"/>
      <c r="SML40" s="2"/>
      <c r="SMM40" s="2"/>
      <c r="SMN40" s="2"/>
      <c r="SMO40" s="2"/>
      <c r="SMP40" s="2"/>
      <c r="SMQ40" s="2"/>
      <c r="SMR40" s="2"/>
      <c r="SMS40" s="2"/>
      <c r="SMT40" s="2"/>
      <c r="SMU40" s="2"/>
      <c r="SMV40" s="2"/>
      <c r="SMW40" s="2"/>
      <c r="SMX40" s="2"/>
      <c r="SMY40" s="2"/>
      <c r="SMZ40" s="2"/>
      <c r="SNA40" s="2"/>
      <c r="SNB40" s="2"/>
      <c r="SNC40" s="2"/>
      <c r="SND40" s="2"/>
      <c r="SNE40" s="2"/>
      <c r="SNF40" s="2"/>
      <c r="SNG40" s="2"/>
      <c r="SNH40" s="2"/>
      <c r="SNI40" s="2"/>
      <c r="SNJ40" s="2"/>
      <c r="SNK40" s="2"/>
      <c r="SNL40" s="2"/>
      <c r="SNM40" s="2"/>
      <c r="SNN40" s="2"/>
      <c r="SNO40" s="2"/>
      <c r="SNP40" s="2"/>
      <c r="SNQ40" s="2"/>
      <c r="SNR40" s="2"/>
      <c r="SNS40" s="2"/>
      <c r="SNT40" s="2"/>
      <c r="SNU40" s="2"/>
      <c r="SNV40" s="2"/>
      <c r="SNW40" s="2"/>
      <c r="SNX40" s="2"/>
      <c r="SNY40" s="2"/>
      <c r="SNZ40" s="2"/>
      <c r="SOA40" s="2"/>
      <c r="SOB40" s="2"/>
      <c r="SOC40" s="2"/>
      <c r="SOD40" s="2"/>
      <c r="SOE40" s="2"/>
      <c r="SOF40" s="2"/>
      <c r="SOG40" s="2"/>
      <c r="SOH40" s="2"/>
      <c r="SOI40" s="2"/>
      <c r="SOJ40" s="2"/>
      <c r="SOK40" s="2"/>
      <c r="SOL40" s="2"/>
      <c r="SOM40" s="2"/>
      <c r="SON40" s="2"/>
      <c r="SOO40" s="2"/>
      <c r="SOP40" s="2"/>
      <c r="SOQ40" s="2"/>
      <c r="SOR40" s="2"/>
      <c r="SOS40" s="2"/>
      <c r="SOT40" s="2"/>
      <c r="SOU40" s="2"/>
      <c r="SOV40" s="2"/>
      <c r="SOW40" s="2"/>
      <c r="SOX40" s="2"/>
      <c r="SOY40" s="2"/>
      <c r="SOZ40" s="2"/>
      <c r="SPA40" s="2"/>
      <c r="SPB40" s="2"/>
      <c r="SPC40" s="2"/>
      <c r="SPD40" s="2"/>
      <c r="SPE40" s="2"/>
      <c r="SPF40" s="2"/>
      <c r="SPG40" s="2"/>
      <c r="SPH40" s="2"/>
      <c r="SPI40" s="2"/>
      <c r="SPJ40" s="2"/>
      <c r="SPK40" s="2"/>
      <c r="SPL40" s="2"/>
      <c r="SPM40" s="2"/>
      <c r="SPN40" s="2"/>
      <c r="SPO40" s="2"/>
      <c r="SPP40" s="2"/>
      <c r="SPQ40" s="2"/>
      <c r="SPR40" s="2"/>
      <c r="SPS40" s="2"/>
      <c r="SPT40" s="2"/>
      <c r="SPU40" s="2"/>
      <c r="SPV40" s="2"/>
      <c r="SPW40" s="2"/>
      <c r="SPX40" s="2"/>
      <c r="SPY40" s="2"/>
      <c r="SPZ40" s="2"/>
      <c r="SQA40" s="2"/>
      <c r="SQB40" s="2"/>
      <c r="SQC40" s="2"/>
      <c r="SQD40" s="2"/>
      <c r="SQE40" s="2"/>
      <c r="SQF40" s="2"/>
      <c r="SQG40" s="2"/>
      <c r="SQH40" s="2"/>
      <c r="SQI40" s="2"/>
      <c r="SQJ40" s="2"/>
      <c r="SQK40" s="2"/>
      <c r="SQL40" s="2"/>
      <c r="SQM40" s="2"/>
      <c r="SQN40" s="2"/>
      <c r="SQO40" s="2"/>
      <c r="SQP40" s="2"/>
      <c r="SQQ40" s="2"/>
      <c r="SQR40" s="2"/>
      <c r="SQS40" s="2"/>
      <c r="SQT40" s="2"/>
      <c r="SQU40" s="2"/>
      <c r="SQV40" s="2"/>
      <c r="SQW40" s="2"/>
      <c r="SQX40" s="2"/>
      <c r="SQY40" s="2"/>
      <c r="SQZ40" s="2"/>
      <c r="SRA40" s="2"/>
      <c r="SRB40" s="2"/>
      <c r="SRC40" s="2"/>
      <c r="SRD40" s="2"/>
      <c r="SRE40" s="2"/>
      <c r="SRF40" s="2"/>
      <c r="SRG40" s="2"/>
      <c r="SRH40" s="2"/>
      <c r="SRI40" s="2"/>
      <c r="SRJ40" s="2"/>
      <c r="SRK40" s="2"/>
      <c r="SRL40" s="2"/>
      <c r="SRM40" s="2"/>
      <c r="SRN40" s="2"/>
      <c r="SRO40" s="2"/>
      <c r="SRP40" s="2"/>
      <c r="SRQ40" s="2"/>
      <c r="SRR40" s="2"/>
      <c r="SRS40" s="2"/>
      <c r="SRT40" s="2"/>
      <c r="SRU40" s="2"/>
      <c r="SRV40" s="2"/>
      <c r="SRW40" s="2"/>
      <c r="SRX40" s="2"/>
      <c r="SRY40" s="2"/>
      <c r="SRZ40" s="2"/>
      <c r="SSA40" s="2"/>
      <c r="SSB40" s="2"/>
      <c r="SSC40" s="2"/>
      <c r="SSD40" s="2"/>
      <c r="SSE40" s="2"/>
      <c r="SSF40" s="2"/>
      <c r="SSG40" s="2"/>
      <c r="SSH40" s="2"/>
      <c r="SSI40" s="2"/>
      <c r="SSJ40" s="2"/>
      <c r="SSK40" s="2"/>
      <c r="SSL40" s="2"/>
      <c r="SSM40" s="2"/>
      <c r="SSN40" s="2"/>
      <c r="SSO40" s="2"/>
      <c r="SSP40" s="2"/>
      <c r="SSQ40" s="2"/>
      <c r="SSR40" s="2"/>
      <c r="SSS40" s="2"/>
      <c r="SST40" s="2"/>
      <c r="SSU40" s="2"/>
      <c r="SSV40" s="2"/>
      <c r="SSW40" s="2"/>
      <c r="SSX40" s="2"/>
      <c r="SSY40" s="2"/>
      <c r="SSZ40" s="2"/>
      <c r="STA40" s="2"/>
      <c r="STB40" s="2"/>
      <c r="STC40" s="2"/>
      <c r="STD40" s="2"/>
      <c r="STE40" s="2"/>
      <c r="STF40" s="2"/>
      <c r="STG40" s="2"/>
      <c r="STH40" s="2"/>
      <c r="STI40" s="2"/>
      <c r="STJ40" s="2"/>
      <c r="STK40" s="2"/>
      <c r="STL40" s="2"/>
      <c r="STM40" s="2"/>
      <c r="STN40" s="2"/>
      <c r="STO40" s="2"/>
      <c r="STP40" s="2"/>
      <c r="STQ40" s="2"/>
      <c r="STR40" s="2"/>
      <c r="STS40" s="2"/>
      <c r="STT40" s="2"/>
      <c r="STU40" s="2"/>
      <c r="STV40" s="2"/>
      <c r="STW40" s="2"/>
      <c r="STX40" s="2"/>
      <c r="STY40" s="2"/>
      <c r="STZ40" s="2"/>
      <c r="SUA40" s="2"/>
      <c r="SUB40" s="2"/>
      <c r="SUC40" s="2"/>
      <c r="SUD40" s="2"/>
      <c r="SUE40" s="2"/>
      <c r="SUF40" s="2"/>
      <c r="SUG40" s="2"/>
      <c r="SUH40" s="2"/>
      <c r="SUI40" s="2"/>
      <c r="SUJ40" s="2"/>
      <c r="SUK40" s="2"/>
      <c r="SUL40" s="2"/>
      <c r="SUM40" s="2"/>
      <c r="SUN40" s="2"/>
      <c r="SUO40" s="2"/>
      <c r="SUP40" s="2"/>
      <c r="SUQ40" s="2"/>
      <c r="SUR40" s="2"/>
      <c r="SUS40" s="2"/>
      <c r="SUT40" s="2"/>
      <c r="SUU40" s="2"/>
      <c r="SUV40" s="2"/>
      <c r="SUW40" s="2"/>
      <c r="SUX40" s="2"/>
      <c r="SUY40" s="2"/>
      <c r="SUZ40" s="2"/>
      <c r="SVA40" s="2"/>
      <c r="SVB40" s="2"/>
      <c r="SVC40" s="2"/>
      <c r="SVD40" s="2"/>
      <c r="SVE40" s="2"/>
      <c r="SVF40" s="2"/>
      <c r="SVG40" s="2"/>
      <c r="SVH40" s="2"/>
      <c r="SVI40" s="2"/>
      <c r="SVJ40" s="2"/>
      <c r="SVK40" s="2"/>
      <c r="SVL40" s="2"/>
      <c r="SVM40" s="2"/>
      <c r="SVN40" s="2"/>
      <c r="SVO40" s="2"/>
      <c r="SVP40" s="2"/>
      <c r="SVQ40" s="2"/>
      <c r="SVR40" s="2"/>
      <c r="SVS40" s="2"/>
      <c r="SVT40" s="2"/>
      <c r="SVU40" s="2"/>
      <c r="SVV40" s="2"/>
      <c r="SVW40" s="2"/>
      <c r="SVX40" s="2"/>
      <c r="SVY40" s="2"/>
      <c r="SVZ40" s="2"/>
      <c r="SWA40" s="2"/>
      <c r="SWB40" s="2"/>
      <c r="SWC40" s="2"/>
      <c r="SWD40" s="2"/>
      <c r="SWE40" s="2"/>
      <c r="SWF40" s="2"/>
      <c r="SWG40" s="2"/>
      <c r="SWH40" s="2"/>
      <c r="SWI40" s="2"/>
      <c r="SWJ40" s="2"/>
      <c r="SWK40" s="2"/>
      <c r="SWL40" s="2"/>
      <c r="SWM40" s="2"/>
      <c r="SWN40" s="2"/>
      <c r="SWO40" s="2"/>
      <c r="SWP40" s="2"/>
      <c r="SWQ40" s="2"/>
      <c r="SWR40" s="2"/>
      <c r="SWS40" s="2"/>
      <c r="SWT40" s="2"/>
      <c r="SWU40" s="2"/>
      <c r="SWV40" s="2"/>
      <c r="SWW40" s="2"/>
      <c r="SWX40" s="2"/>
      <c r="SWY40" s="2"/>
      <c r="SWZ40" s="2"/>
      <c r="SXA40" s="2"/>
      <c r="SXB40" s="2"/>
      <c r="SXC40" s="2"/>
      <c r="SXD40" s="2"/>
      <c r="SXE40" s="2"/>
      <c r="SXF40" s="2"/>
      <c r="SXG40" s="2"/>
      <c r="SXH40" s="2"/>
      <c r="SXI40" s="2"/>
      <c r="SXJ40" s="2"/>
      <c r="SXK40" s="2"/>
      <c r="SXL40" s="2"/>
      <c r="SXM40" s="2"/>
      <c r="SXN40" s="2"/>
      <c r="SXO40" s="2"/>
      <c r="SXP40" s="2"/>
      <c r="SXQ40" s="2"/>
      <c r="SXR40" s="2"/>
      <c r="SXS40" s="2"/>
      <c r="SXT40" s="2"/>
      <c r="SXU40" s="2"/>
      <c r="SXV40" s="2"/>
      <c r="SXW40" s="2"/>
      <c r="SXX40" s="2"/>
      <c r="SXY40" s="2"/>
      <c r="SXZ40" s="2"/>
      <c r="SYA40" s="2"/>
      <c r="SYB40" s="2"/>
      <c r="SYC40" s="2"/>
      <c r="SYD40" s="2"/>
      <c r="SYE40" s="2"/>
      <c r="SYF40" s="2"/>
      <c r="SYG40" s="2"/>
      <c r="SYH40" s="2"/>
      <c r="SYI40" s="2"/>
      <c r="SYJ40" s="2"/>
      <c r="SYK40" s="2"/>
      <c r="SYL40" s="2"/>
      <c r="SYM40" s="2"/>
      <c r="SYN40" s="2"/>
      <c r="SYO40" s="2"/>
      <c r="SYP40" s="2"/>
      <c r="SYQ40" s="2"/>
      <c r="SYR40" s="2"/>
      <c r="SYS40" s="2"/>
      <c r="SYT40" s="2"/>
      <c r="SYU40" s="2"/>
      <c r="SYV40" s="2"/>
      <c r="SYW40" s="2"/>
      <c r="SYX40" s="2"/>
      <c r="SYY40" s="2"/>
      <c r="SYZ40" s="2"/>
      <c r="SZA40" s="2"/>
      <c r="SZB40" s="2"/>
      <c r="SZC40" s="2"/>
      <c r="SZD40" s="2"/>
      <c r="SZE40" s="2"/>
      <c r="SZF40" s="2"/>
      <c r="SZG40" s="2"/>
      <c r="SZH40" s="2"/>
      <c r="SZI40" s="2"/>
      <c r="SZJ40" s="2"/>
      <c r="SZK40" s="2"/>
      <c r="SZL40" s="2"/>
      <c r="SZM40" s="2"/>
      <c r="SZN40" s="2"/>
      <c r="SZO40" s="2"/>
      <c r="SZP40" s="2"/>
      <c r="SZQ40" s="2"/>
      <c r="SZR40" s="2"/>
      <c r="SZS40" s="2"/>
      <c r="SZT40" s="2"/>
      <c r="SZU40" s="2"/>
      <c r="SZV40" s="2"/>
      <c r="SZW40" s="2"/>
      <c r="SZX40" s="2"/>
      <c r="SZY40" s="2"/>
      <c r="SZZ40" s="2"/>
      <c r="TAA40" s="2"/>
      <c r="TAB40" s="2"/>
      <c r="TAC40" s="2"/>
      <c r="TAD40" s="2"/>
      <c r="TAE40" s="2"/>
      <c r="TAF40" s="2"/>
      <c r="TAG40" s="2"/>
      <c r="TAH40" s="2"/>
      <c r="TAI40" s="2"/>
      <c r="TAJ40" s="2"/>
      <c r="TAK40" s="2"/>
      <c r="TAL40" s="2"/>
      <c r="TAM40" s="2"/>
      <c r="TAN40" s="2"/>
      <c r="TAO40" s="2"/>
      <c r="TAP40" s="2"/>
      <c r="TAQ40" s="2"/>
      <c r="TAR40" s="2"/>
      <c r="TAS40" s="2"/>
      <c r="TAT40" s="2"/>
      <c r="TAU40" s="2"/>
      <c r="TAV40" s="2"/>
      <c r="TAW40" s="2"/>
      <c r="TAX40" s="2"/>
      <c r="TAY40" s="2"/>
      <c r="TAZ40" s="2"/>
      <c r="TBA40" s="2"/>
      <c r="TBB40" s="2"/>
      <c r="TBC40" s="2"/>
      <c r="TBD40" s="2"/>
      <c r="TBE40" s="2"/>
      <c r="TBF40" s="2"/>
      <c r="TBG40" s="2"/>
      <c r="TBH40" s="2"/>
      <c r="TBI40" s="2"/>
      <c r="TBJ40" s="2"/>
      <c r="TBK40" s="2"/>
      <c r="TBL40" s="2"/>
      <c r="TBM40" s="2"/>
      <c r="TBN40" s="2"/>
      <c r="TBO40" s="2"/>
      <c r="TBP40" s="2"/>
      <c r="TBQ40" s="2"/>
      <c r="TBR40" s="2"/>
      <c r="TBS40" s="2"/>
      <c r="TBT40" s="2"/>
      <c r="TBU40" s="2"/>
      <c r="TBV40" s="2"/>
      <c r="TBW40" s="2"/>
      <c r="TBX40" s="2"/>
      <c r="TBY40" s="2"/>
      <c r="TBZ40" s="2"/>
      <c r="TCA40" s="2"/>
      <c r="TCB40" s="2"/>
      <c r="TCC40" s="2"/>
      <c r="TCD40" s="2"/>
      <c r="TCE40" s="2"/>
      <c r="TCF40" s="2"/>
      <c r="TCG40" s="2"/>
      <c r="TCH40" s="2"/>
      <c r="TCI40" s="2"/>
      <c r="TCJ40" s="2"/>
      <c r="TCK40" s="2"/>
      <c r="TCL40" s="2"/>
      <c r="TCM40" s="2"/>
      <c r="TCN40" s="2"/>
      <c r="TCO40" s="2"/>
      <c r="TCP40" s="2"/>
      <c r="TCQ40" s="2"/>
      <c r="TCR40" s="2"/>
      <c r="TCS40" s="2"/>
      <c r="TCT40" s="2"/>
      <c r="TCU40" s="2"/>
      <c r="TCV40" s="2"/>
      <c r="TCW40" s="2"/>
      <c r="TCX40" s="2"/>
      <c r="TCY40" s="2"/>
      <c r="TCZ40" s="2"/>
      <c r="TDA40" s="2"/>
      <c r="TDB40" s="2"/>
      <c r="TDC40" s="2"/>
      <c r="TDD40" s="2"/>
      <c r="TDE40" s="2"/>
      <c r="TDF40" s="2"/>
      <c r="TDG40" s="2"/>
      <c r="TDH40" s="2"/>
      <c r="TDI40" s="2"/>
      <c r="TDJ40" s="2"/>
      <c r="TDK40" s="2"/>
      <c r="TDL40" s="2"/>
      <c r="TDM40" s="2"/>
      <c r="TDN40" s="2"/>
      <c r="TDO40" s="2"/>
      <c r="TDP40" s="2"/>
      <c r="TDQ40" s="2"/>
      <c r="TDR40" s="2"/>
      <c r="TDS40" s="2"/>
      <c r="TDT40" s="2"/>
      <c r="TDU40" s="2"/>
      <c r="TDV40" s="2"/>
      <c r="TDW40" s="2"/>
      <c r="TDX40" s="2"/>
      <c r="TDY40" s="2"/>
      <c r="TDZ40" s="2"/>
      <c r="TEA40" s="2"/>
      <c r="TEB40" s="2"/>
      <c r="TEC40" s="2"/>
      <c r="TED40" s="2"/>
      <c r="TEE40" s="2"/>
      <c r="TEF40" s="2"/>
      <c r="TEG40" s="2"/>
      <c r="TEH40" s="2"/>
      <c r="TEI40" s="2"/>
      <c r="TEJ40" s="2"/>
      <c r="TEK40" s="2"/>
      <c r="TEL40" s="2"/>
      <c r="TEM40" s="2"/>
      <c r="TEN40" s="2"/>
      <c r="TEO40" s="2"/>
      <c r="TEP40" s="2"/>
      <c r="TEQ40" s="2"/>
      <c r="TER40" s="2"/>
      <c r="TES40" s="2"/>
      <c r="TET40" s="2"/>
      <c r="TEU40" s="2"/>
      <c r="TEV40" s="2"/>
      <c r="TEW40" s="2"/>
      <c r="TEX40" s="2"/>
      <c r="TEY40" s="2"/>
      <c r="TEZ40" s="2"/>
      <c r="TFA40" s="2"/>
      <c r="TFB40" s="2"/>
      <c r="TFC40" s="2"/>
      <c r="TFD40" s="2"/>
      <c r="TFE40" s="2"/>
      <c r="TFF40" s="2"/>
      <c r="TFG40" s="2"/>
      <c r="TFH40" s="2"/>
      <c r="TFI40" s="2"/>
      <c r="TFJ40" s="2"/>
      <c r="TFK40" s="2"/>
      <c r="TFL40" s="2"/>
      <c r="TFM40" s="2"/>
      <c r="TFN40" s="2"/>
      <c r="TFO40" s="2"/>
      <c r="TFP40" s="2"/>
      <c r="TFQ40" s="2"/>
      <c r="TFR40" s="2"/>
      <c r="TFS40" s="2"/>
      <c r="TFT40" s="2"/>
      <c r="TFU40" s="2"/>
      <c r="TFV40" s="2"/>
      <c r="TFW40" s="2"/>
      <c r="TFX40" s="2"/>
      <c r="TFY40" s="2"/>
      <c r="TFZ40" s="2"/>
      <c r="TGA40" s="2"/>
      <c r="TGB40" s="2"/>
      <c r="TGC40" s="2"/>
      <c r="TGD40" s="2"/>
      <c r="TGE40" s="2"/>
      <c r="TGF40" s="2"/>
      <c r="TGG40" s="2"/>
      <c r="TGH40" s="2"/>
      <c r="TGI40" s="2"/>
      <c r="TGJ40" s="2"/>
      <c r="TGK40" s="2"/>
      <c r="TGL40" s="2"/>
      <c r="TGM40" s="2"/>
      <c r="TGN40" s="2"/>
      <c r="TGO40" s="2"/>
      <c r="TGP40" s="2"/>
      <c r="TGQ40" s="2"/>
      <c r="TGR40" s="2"/>
      <c r="TGS40" s="2"/>
      <c r="TGT40" s="2"/>
      <c r="TGU40" s="2"/>
      <c r="TGV40" s="2"/>
      <c r="TGW40" s="2"/>
      <c r="TGX40" s="2"/>
      <c r="TGY40" s="2"/>
      <c r="TGZ40" s="2"/>
      <c r="THA40" s="2"/>
      <c r="THB40" s="2"/>
      <c r="THC40" s="2"/>
      <c r="THD40" s="2"/>
      <c r="THE40" s="2"/>
      <c r="THF40" s="2"/>
      <c r="THG40" s="2"/>
      <c r="THH40" s="2"/>
      <c r="THI40" s="2"/>
      <c r="THJ40" s="2"/>
      <c r="THK40" s="2"/>
      <c r="THL40" s="2"/>
      <c r="THM40" s="2"/>
      <c r="THN40" s="2"/>
      <c r="THO40" s="2"/>
      <c r="THP40" s="2"/>
      <c r="THQ40" s="2"/>
      <c r="THR40" s="2"/>
      <c r="THS40" s="2"/>
      <c r="THT40" s="2"/>
      <c r="THU40" s="2"/>
      <c r="THV40" s="2"/>
      <c r="THW40" s="2"/>
      <c r="THX40" s="2"/>
      <c r="THY40" s="2"/>
      <c r="THZ40" s="2"/>
      <c r="TIA40" s="2"/>
      <c r="TIB40" s="2"/>
      <c r="TIC40" s="2"/>
      <c r="TID40" s="2"/>
      <c r="TIE40" s="2"/>
      <c r="TIF40" s="2"/>
      <c r="TIG40" s="2"/>
      <c r="TIH40" s="2"/>
      <c r="TII40" s="2"/>
      <c r="TIJ40" s="2"/>
      <c r="TIK40" s="2"/>
      <c r="TIL40" s="2"/>
      <c r="TIM40" s="2"/>
      <c r="TIN40" s="2"/>
      <c r="TIO40" s="2"/>
      <c r="TIP40" s="2"/>
      <c r="TIQ40" s="2"/>
      <c r="TIR40" s="2"/>
      <c r="TIS40" s="2"/>
      <c r="TIT40" s="2"/>
      <c r="TIU40" s="2"/>
      <c r="TIV40" s="2"/>
      <c r="TIW40" s="2"/>
      <c r="TIX40" s="2"/>
      <c r="TIY40" s="2"/>
      <c r="TIZ40" s="2"/>
      <c r="TJA40" s="2"/>
      <c r="TJB40" s="2"/>
      <c r="TJC40" s="2"/>
      <c r="TJD40" s="2"/>
      <c r="TJE40" s="2"/>
      <c r="TJF40" s="2"/>
      <c r="TJG40" s="2"/>
      <c r="TJH40" s="2"/>
      <c r="TJI40" s="2"/>
      <c r="TJJ40" s="2"/>
      <c r="TJK40" s="2"/>
      <c r="TJL40" s="2"/>
      <c r="TJM40" s="2"/>
      <c r="TJN40" s="2"/>
      <c r="TJO40" s="2"/>
      <c r="TJP40" s="2"/>
      <c r="TJQ40" s="2"/>
      <c r="TJR40" s="2"/>
      <c r="TJS40" s="2"/>
      <c r="TJT40" s="2"/>
      <c r="TJU40" s="2"/>
      <c r="TJV40" s="2"/>
      <c r="TJW40" s="2"/>
      <c r="TJX40" s="2"/>
      <c r="TJY40" s="2"/>
      <c r="TJZ40" s="2"/>
      <c r="TKA40" s="2"/>
      <c r="TKB40" s="2"/>
      <c r="TKC40" s="2"/>
      <c r="TKD40" s="2"/>
      <c r="TKE40" s="2"/>
      <c r="TKF40" s="2"/>
      <c r="TKG40" s="2"/>
      <c r="TKH40" s="2"/>
      <c r="TKI40" s="2"/>
      <c r="TKJ40" s="2"/>
      <c r="TKK40" s="2"/>
      <c r="TKL40" s="2"/>
      <c r="TKM40" s="2"/>
      <c r="TKN40" s="2"/>
      <c r="TKO40" s="2"/>
      <c r="TKP40" s="2"/>
      <c r="TKQ40" s="2"/>
      <c r="TKR40" s="2"/>
      <c r="TKS40" s="2"/>
      <c r="TKT40" s="2"/>
      <c r="TKU40" s="2"/>
      <c r="TKV40" s="2"/>
      <c r="TKW40" s="2"/>
      <c r="TKX40" s="2"/>
      <c r="TKY40" s="2"/>
      <c r="TKZ40" s="2"/>
      <c r="TLA40" s="2"/>
      <c r="TLB40" s="2"/>
      <c r="TLC40" s="2"/>
      <c r="TLD40" s="2"/>
      <c r="TLE40" s="2"/>
      <c r="TLF40" s="2"/>
      <c r="TLG40" s="2"/>
      <c r="TLH40" s="2"/>
      <c r="TLI40" s="2"/>
      <c r="TLJ40" s="2"/>
      <c r="TLK40" s="2"/>
      <c r="TLL40" s="2"/>
      <c r="TLM40" s="2"/>
      <c r="TLN40" s="2"/>
      <c r="TLO40" s="2"/>
      <c r="TLP40" s="2"/>
      <c r="TLQ40" s="2"/>
      <c r="TLR40" s="2"/>
      <c r="TLS40" s="2"/>
      <c r="TLT40" s="2"/>
      <c r="TLU40" s="2"/>
      <c r="TLV40" s="2"/>
      <c r="TLW40" s="2"/>
      <c r="TLX40" s="2"/>
      <c r="TLY40" s="2"/>
      <c r="TLZ40" s="2"/>
      <c r="TMA40" s="2"/>
      <c r="TMB40" s="2"/>
      <c r="TMC40" s="2"/>
      <c r="TMD40" s="2"/>
      <c r="TME40" s="2"/>
      <c r="TMF40" s="2"/>
      <c r="TMG40" s="2"/>
      <c r="TMH40" s="2"/>
      <c r="TMI40" s="2"/>
      <c r="TMJ40" s="2"/>
      <c r="TMK40" s="2"/>
      <c r="TML40" s="2"/>
      <c r="TMM40" s="2"/>
      <c r="TMN40" s="2"/>
      <c r="TMO40" s="2"/>
      <c r="TMP40" s="2"/>
      <c r="TMQ40" s="2"/>
      <c r="TMR40" s="2"/>
      <c r="TMS40" s="2"/>
      <c r="TMT40" s="2"/>
      <c r="TMU40" s="2"/>
      <c r="TMV40" s="2"/>
      <c r="TMW40" s="2"/>
      <c r="TMX40" s="2"/>
      <c r="TMY40" s="2"/>
      <c r="TMZ40" s="2"/>
      <c r="TNA40" s="2"/>
      <c r="TNB40" s="2"/>
      <c r="TNC40" s="2"/>
      <c r="TND40" s="2"/>
      <c r="TNE40" s="2"/>
      <c r="TNF40" s="2"/>
      <c r="TNG40" s="2"/>
      <c r="TNH40" s="2"/>
      <c r="TNI40" s="2"/>
      <c r="TNJ40" s="2"/>
      <c r="TNK40" s="2"/>
      <c r="TNL40" s="2"/>
      <c r="TNM40" s="2"/>
      <c r="TNN40" s="2"/>
      <c r="TNO40" s="2"/>
      <c r="TNP40" s="2"/>
      <c r="TNQ40" s="2"/>
      <c r="TNR40" s="2"/>
      <c r="TNS40" s="2"/>
      <c r="TNT40" s="2"/>
      <c r="TNU40" s="2"/>
      <c r="TNV40" s="2"/>
      <c r="TNW40" s="2"/>
      <c r="TNX40" s="2"/>
      <c r="TNY40" s="2"/>
      <c r="TNZ40" s="2"/>
      <c r="TOA40" s="2"/>
      <c r="TOB40" s="2"/>
      <c r="TOC40" s="2"/>
      <c r="TOD40" s="2"/>
      <c r="TOE40" s="2"/>
      <c r="TOF40" s="2"/>
      <c r="TOG40" s="2"/>
      <c r="TOH40" s="2"/>
      <c r="TOI40" s="2"/>
      <c r="TOJ40" s="2"/>
      <c r="TOK40" s="2"/>
      <c r="TOL40" s="2"/>
      <c r="TOM40" s="2"/>
      <c r="TON40" s="2"/>
      <c r="TOO40" s="2"/>
      <c r="TOP40" s="2"/>
      <c r="TOQ40" s="2"/>
      <c r="TOR40" s="2"/>
      <c r="TOS40" s="2"/>
      <c r="TOT40" s="2"/>
      <c r="TOU40" s="2"/>
      <c r="TOV40" s="2"/>
      <c r="TOW40" s="2"/>
      <c r="TOX40" s="2"/>
      <c r="TOY40" s="2"/>
      <c r="TOZ40" s="2"/>
      <c r="TPA40" s="2"/>
      <c r="TPB40" s="2"/>
      <c r="TPC40" s="2"/>
      <c r="TPD40" s="2"/>
      <c r="TPE40" s="2"/>
      <c r="TPF40" s="2"/>
      <c r="TPG40" s="2"/>
      <c r="TPH40" s="2"/>
      <c r="TPI40" s="2"/>
      <c r="TPJ40" s="2"/>
      <c r="TPK40" s="2"/>
      <c r="TPL40" s="2"/>
      <c r="TPM40" s="2"/>
      <c r="TPN40" s="2"/>
      <c r="TPO40" s="2"/>
      <c r="TPP40" s="2"/>
      <c r="TPQ40" s="2"/>
      <c r="TPR40" s="2"/>
      <c r="TPS40" s="2"/>
      <c r="TPT40" s="2"/>
      <c r="TPU40" s="2"/>
      <c r="TPV40" s="2"/>
      <c r="TPW40" s="2"/>
      <c r="TPX40" s="2"/>
      <c r="TPY40" s="2"/>
      <c r="TPZ40" s="2"/>
      <c r="TQA40" s="2"/>
      <c r="TQB40" s="2"/>
      <c r="TQC40" s="2"/>
      <c r="TQD40" s="2"/>
      <c r="TQE40" s="2"/>
      <c r="TQF40" s="2"/>
      <c r="TQG40" s="2"/>
      <c r="TQH40" s="2"/>
      <c r="TQI40" s="2"/>
      <c r="TQJ40" s="2"/>
      <c r="TQK40" s="2"/>
      <c r="TQL40" s="2"/>
      <c r="TQM40" s="2"/>
      <c r="TQN40" s="2"/>
      <c r="TQO40" s="2"/>
      <c r="TQP40" s="2"/>
      <c r="TQQ40" s="2"/>
      <c r="TQR40" s="2"/>
      <c r="TQS40" s="2"/>
      <c r="TQT40" s="2"/>
      <c r="TQU40" s="2"/>
      <c r="TQV40" s="2"/>
      <c r="TQW40" s="2"/>
      <c r="TQX40" s="2"/>
      <c r="TQY40" s="2"/>
      <c r="TQZ40" s="2"/>
      <c r="TRA40" s="2"/>
      <c r="TRB40" s="2"/>
      <c r="TRC40" s="2"/>
      <c r="TRD40" s="2"/>
      <c r="TRE40" s="2"/>
      <c r="TRF40" s="2"/>
      <c r="TRG40" s="2"/>
      <c r="TRH40" s="2"/>
      <c r="TRI40" s="2"/>
      <c r="TRJ40" s="2"/>
      <c r="TRK40" s="2"/>
      <c r="TRL40" s="2"/>
      <c r="TRM40" s="2"/>
      <c r="TRN40" s="2"/>
      <c r="TRO40" s="2"/>
      <c r="TRP40" s="2"/>
      <c r="TRQ40" s="2"/>
      <c r="TRR40" s="2"/>
      <c r="TRS40" s="2"/>
      <c r="TRT40" s="2"/>
      <c r="TRU40" s="2"/>
      <c r="TRV40" s="2"/>
      <c r="TRW40" s="2"/>
      <c r="TRX40" s="2"/>
      <c r="TRY40" s="2"/>
      <c r="TRZ40" s="2"/>
      <c r="TSA40" s="2"/>
      <c r="TSB40" s="2"/>
      <c r="TSC40" s="2"/>
      <c r="TSD40" s="2"/>
      <c r="TSE40" s="2"/>
      <c r="TSF40" s="2"/>
      <c r="TSG40" s="2"/>
      <c r="TSH40" s="2"/>
      <c r="TSI40" s="2"/>
      <c r="TSJ40" s="2"/>
      <c r="TSK40" s="2"/>
      <c r="TSL40" s="2"/>
      <c r="TSM40" s="2"/>
      <c r="TSN40" s="2"/>
      <c r="TSO40" s="2"/>
      <c r="TSP40" s="2"/>
      <c r="TSQ40" s="2"/>
      <c r="TSR40" s="2"/>
      <c r="TSS40" s="2"/>
      <c r="TST40" s="2"/>
      <c r="TSU40" s="2"/>
      <c r="TSV40" s="2"/>
      <c r="TSW40" s="2"/>
      <c r="TSX40" s="2"/>
      <c r="TSY40" s="2"/>
      <c r="TSZ40" s="2"/>
      <c r="TTA40" s="2"/>
      <c r="TTB40" s="2"/>
      <c r="TTC40" s="2"/>
      <c r="TTD40" s="2"/>
      <c r="TTE40" s="2"/>
      <c r="TTF40" s="2"/>
      <c r="TTG40" s="2"/>
      <c r="TTH40" s="2"/>
      <c r="TTI40" s="2"/>
      <c r="TTJ40" s="2"/>
      <c r="TTK40" s="2"/>
      <c r="TTL40" s="2"/>
      <c r="TTM40" s="2"/>
      <c r="TTN40" s="2"/>
      <c r="TTO40" s="2"/>
      <c r="TTP40" s="2"/>
      <c r="TTQ40" s="2"/>
      <c r="TTR40" s="2"/>
      <c r="TTS40" s="2"/>
      <c r="TTT40" s="2"/>
      <c r="TTU40" s="2"/>
      <c r="TTV40" s="2"/>
      <c r="TTW40" s="2"/>
      <c r="TTX40" s="2"/>
      <c r="TTY40" s="2"/>
      <c r="TTZ40" s="2"/>
      <c r="TUA40" s="2"/>
      <c r="TUB40" s="2"/>
      <c r="TUC40" s="2"/>
      <c r="TUD40" s="2"/>
      <c r="TUE40" s="2"/>
      <c r="TUF40" s="2"/>
      <c r="TUG40" s="2"/>
      <c r="TUH40" s="2"/>
      <c r="TUI40" s="2"/>
      <c r="TUJ40" s="2"/>
      <c r="TUK40" s="2"/>
      <c r="TUL40" s="2"/>
      <c r="TUM40" s="2"/>
      <c r="TUN40" s="2"/>
      <c r="TUO40" s="2"/>
      <c r="TUP40" s="2"/>
      <c r="TUQ40" s="2"/>
      <c r="TUR40" s="2"/>
      <c r="TUS40" s="2"/>
      <c r="TUT40" s="2"/>
      <c r="TUU40" s="2"/>
      <c r="TUV40" s="2"/>
      <c r="TUW40" s="2"/>
      <c r="TUX40" s="2"/>
      <c r="TUY40" s="2"/>
      <c r="TUZ40" s="2"/>
      <c r="TVA40" s="2"/>
      <c r="TVB40" s="2"/>
      <c r="TVC40" s="2"/>
      <c r="TVD40" s="2"/>
      <c r="TVE40" s="2"/>
      <c r="TVF40" s="2"/>
      <c r="TVG40" s="2"/>
      <c r="TVH40" s="2"/>
      <c r="TVI40" s="2"/>
      <c r="TVJ40" s="2"/>
      <c r="TVK40" s="2"/>
      <c r="TVL40" s="2"/>
      <c r="TVM40" s="2"/>
      <c r="TVN40" s="2"/>
      <c r="TVO40" s="2"/>
      <c r="TVP40" s="2"/>
      <c r="TVQ40" s="2"/>
      <c r="TVR40" s="2"/>
      <c r="TVS40" s="2"/>
      <c r="TVT40" s="2"/>
      <c r="TVU40" s="2"/>
      <c r="TVV40" s="2"/>
      <c r="TVW40" s="2"/>
      <c r="TVX40" s="2"/>
      <c r="TVY40" s="2"/>
      <c r="TVZ40" s="2"/>
      <c r="TWA40" s="2"/>
      <c r="TWB40" s="2"/>
      <c r="TWC40" s="2"/>
      <c r="TWD40" s="2"/>
      <c r="TWE40" s="2"/>
      <c r="TWF40" s="2"/>
      <c r="TWG40" s="2"/>
      <c r="TWH40" s="2"/>
      <c r="TWI40" s="2"/>
      <c r="TWJ40" s="2"/>
      <c r="TWK40" s="2"/>
      <c r="TWL40" s="2"/>
      <c r="TWM40" s="2"/>
      <c r="TWN40" s="2"/>
      <c r="TWO40" s="2"/>
      <c r="TWP40" s="2"/>
      <c r="TWQ40" s="2"/>
      <c r="TWR40" s="2"/>
      <c r="TWS40" s="2"/>
      <c r="TWT40" s="2"/>
      <c r="TWU40" s="2"/>
      <c r="TWV40" s="2"/>
      <c r="TWW40" s="2"/>
      <c r="TWX40" s="2"/>
      <c r="TWY40" s="2"/>
      <c r="TWZ40" s="2"/>
      <c r="TXA40" s="2"/>
      <c r="TXB40" s="2"/>
      <c r="TXC40" s="2"/>
      <c r="TXD40" s="2"/>
      <c r="TXE40" s="2"/>
      <c r="TXF40" s="2"/>
      <c r="TXG40" s="2"/>
      <c r="TXH40" s="2"/>
      <c r="TXI40" s="2"/>
      <c r="TXJ40" s="2"/>
      <c r="TXK40" s="2"/>
      <c r="TXL40" s="2"/>
      <c r="TXM40" s="2"/>
      <c r="TXN40" s="2"/>
      <c r="TXO40" s="2"/>
      <c r="TXP40" s="2"/>
      <c r="TXQ40" s="2"/>
      <c r="TXR40" s="2"/>
      <c r="TXS40" s="2"/>
      <c r="TXT40" s="2"/>
      <c r="TXU40" s="2"/>
      <c r="TXV40" s="2"/>
      <c r="TXW40" s="2"/>
      <c r="TXX40" s="2"/>
      <c r="TXY40" s="2"/>
      <c r="TXZ40" s="2"/>
      <c r="TYA40" s="2"/>
      <c r="TYB40" s="2"/>
      <c r="TYC40" s="2"/>
      <c r="TYD40" s="2"/>
      <c r="TYE40" s="2"/>
      <c r="TYF40" s="2"/>
      <c r="TYG40" s="2"/>
      <c r="TYH40" s="2"/>
      <c r="TYI40" s="2"/>
      <c r="TYJ40" s="2"/>
      <c r="TYK40" s="2"/>
      <c r="TYL40" s="2"/>
      <c r="TYM40" s="2"/>
      <c r="TYN40" s="2"/>
      <c r="TYO40" s="2"/>
      <c r="TYP40" s="2"/>
      <c r="TYQ40" s="2"/>
      <c r="TYR40" s="2"/>
      <c r="TYS40" s="2"/>
      <c r="TYT40" s="2"/>
      <c r="TYU40" s="2"/>
      <c r="TYV40" s="2"/>
      <c r="TYW40" s="2"/>
      <c r="TYX40" s="2"/>
      <c r="TYY40" s="2"/>
      <c r="TYZ40" s="2"/>
      <c r="TZA40" s="2"/>
      <c r="TZB40" s="2"/>
      <c r="TZC40" s="2"/>
      <c r="TZD40" s="2"/>
      <c r="TZE40" s="2"/>
      <c r="TZF40" s="2"/>
      <c r="TZG40" s="2"/>
      <c r="TZH40" s="2"/>
      <c r="TZI40" s="2"/>
      <c r="TZJ40" s="2"/>
      <c r="TZK40" s="2"/>
      <c r="TZL40" s="2"/>
      <c r="TZM40" s="2"/>
      <c r="TZN40" s="2"/>
      <c r="TZO40" s="2"/>
      <c r="TZP40" s="2"/>
      <c r="TZQ40" s="2"/>
      <c r="TZR40" s="2"/>
      <c r="TZS40" s="2"/>
      <c r="TZT40" s="2"/>
      <c r="TZU40" s="2"/>
      <c r="TZV40" s="2"/>
      <c r="TZW40" s="2"/>
      <c r="TZX40" s="2"/>
      <c r="TZY40" s="2"/>
      <c r="TZZ40" s="2"/>
      <c r="UAA40" s="2"/>
      <c r="UAB40" s="2"/>
      <c r="UAC40" s="2"/>
      <c r="UAD40" s="2"/>
      <c r="UAE40" s="2"/>
      <c r="UAF40" s="2"/>
      <c r="UAG40" s="2"/>
      <c r="UAH40" s="2"/>
      <c r="UAI40" s="2"/>
      <c r="UAJ40" s="2"/>
      <c r="UAK40" s="2"/>
      <c r="UAL40" s="2"/>
      <c r="UAM40" s="2"/>
      <c r="UAN40" s="2"/>
      <c r="UAO40" s="2"/>
      <c r="UAP40" s="2"/>
      <c r="UAQ40" s="2"/>
      <c r="UAR40" s="2"/>
      <c r="UAS40" s="2"/>
      <c r="UAT40" s="2"/>
      <c r="UAU40" s="2"/>
      <c r="UAV40" s="2"/>
      <c r="UAW40" s="2"/>
      <c r="UAX40" s="2"/>
      <c r="UAY40" s="2"/>
      <c r="UAZ40" s="2"/>
      <c r="UBA40" s="2"/>
      <c r="UBB40" s="2"/>
      <c r="UBC40" s="2"/>
      <c r="UBD40" s="2"/>
      <c r="UBE40" s="2"/>
      <c r="UBF40" s="2"/>
      <c r="UBG40" s="2"/>
      <c r="UBH40" s="2"/>
      <c r="UBI40" s="2"/>
      <c r="UBJ40" s="2"/>
      <c r="UBK40" s="2"/>
      <c r="UBL40" s="2"/>
      <c r="UBM40" s="2"/>
      <c r="UBN40" s="2"/>
      <c r="UBO40" s="2"/>
      <c r="UBP40" s="2"/>
      <c r="UBQ40" s="2"/>
      <c r="UBR40" s="2"/>
      <c r="UBS40" s="2"/>
      <c r="UBT40" s="2"/>
      <c r="UBU40" s="2"/>
      <c r="UBV40" s="2"/>
      <c r="UBW40" s="2"/>
      <c r="UBX40" s="2"/>
      <c r="UBY40" s="2"/>
      <c r="UBZ40" s="2"/>
      <c r="UCA40" s="2"/>
      <c r="UCB40" s="2"/>
      <c r="UCC40" s="2"/>
      <c r="UCD40" s="2"/>
      <c r="UCE40" s="2"/>
      <c r="UCF40" s="2"/>
      <c r="UCG40" s="2"/>
      <c r="UCH40" s="2"/>
      <c r="UCI40" s="2"/>
      <c r="UCJ40" s="2"/>
      <c r="UCK40" s="2"/>
      <c r="UCL40" s="2"/>
      <c r="UCM40" s="2"/>
      <c r="UCN40" s="2"/>
      <c r="UCO40" s="2"/>
      <c r="UCP40" s="2"/>
      <c r="UCQ40" s="2"/>
      <c r="UCR40" s="2"/>
      <c r="UCS40" s="2"/>
      <c r="UCT40" s="2"/>
      <c r="UCU40" s="2"/>
      <c r="UCV40" s="2"/>
      <c r="UCW40" s="2"/>
      <c r="UCX40" s="2"/>
      <c r="UCY40" s="2"/>
      <c r="UCZ40" s="2"/>
      <c r="UDA40" s="2"/>
      <c r="UDB40" s="2"/>
      <c r="UDC40" s="2"/>
      <c r="UDD40" s="2"/>
      <c r="UDE40" s="2"/>
      <c r="UDF40" s="2"/>
      <c r="UDG40" s="2"/>
      <c r="UDH40" s="2"/>
      <c r="UDI40" s="2"/>
      <c r="UDJ40" s="2"/>
      <c r="UDK40" s="2"/>
      <c r="UDL40" s="2"/>
      <c r="UDM40" s="2"/>
      <c r="UDN40" s="2"/>
      <c r="UDO40" s="2"/>
      <c r="UDP40" s="2"/>
      <c r="UDQ40" s="2"/>
      <c r="UDR40" s="2"/>
      <c r="UDS40" s="2"/>
      <c r="UDT40" s="2"/>
      <c r="UDU40" s="2"/>
      <c r="UDV40" s="2"/>
      <c r="UDW40" s="2"/>
      <c r="UDX40" s="2"/>
      <c r="UDY40" s="2"/>
      <c r="UDZ40" s="2"/>
      <c r="UEA40" s="2"/>
      <c r="UEB40" s="2"/>
      <c r="UEC40" s="2"/>
      <c r="UED40" s="2"/>
      <c r="UEE40" s="2"/>
      <c r="UEF40" s="2"/>
      <c r="UEG40" s="2"/>
      <c r="UEH40" s="2"/>
      <c r="UEI40" s="2"/>
      <c r="UEJ40" s="2"/>
      <c r="UEK40" s="2"/>
      <c r="UEL40" s="2"/>
      <c r="UEM40" s="2"/>
      <c r="UEN40" s="2"/>
      <c r="UEO40" s="2"/>
      <c r="UEP40" s="2"/>
      <c r="UEQ40" s="2"/>
      <c r="UER40" s="2"/>
      <c r="UES40" s="2"/>
      <c r="UET40" s="2"/>
      <c r="UEU40" s="2"/>
      <c r="UEV40" s="2"/>
      <c r="UEW40" s="2"/>
      <c r="UEX40" s="2"/>
      <c r="UEY40" s="2"/>
      <c r="UEZ40" s="2"/>
      <c r="UFA40" s="2"/>
      <c r="UFB40" s="2"/>
      <c r="UFC40" s="2"/>
      <c r="UFD40" s="2"/>
      <c r="UFE40" s="2"/>
      <c r="UFF40" s="2"/>
      <c r="UFG40" s="2"/>
      <c r="UFH40" s="2"/>
      <c r="UFI40" s="2"/>
      <c r="UFJ40" s="2"/>
      <c r="UFK40" s="2"/>
      <c r="UFL40" s="2"/>
      <c r="UFM40" s="2"/>
      <c r="UFN40" s="2"/>
      <c r="UFO40" s="2"/>
      <c r="UFP40" s="2"/>
      <c r="UFQ40" s="2"/>
      <c r="UFR40" s="2"/>
      <c r="UFS40" s="2"/>
      <c r="UFT40" s="2"/>
      <c r="UFU40" s="2"/>
      <c r="UFV40" s="2"/>
      <c r="UFW40" s="2"/>
      <c r="UFX40" s="2"/>
      <c r="UFY40" s="2"/>
      <c r="UFZ40" s="2"/>
      <c r="UGA40" s="2"/>
      <c r="UGB40" s="2"/>
      <c r="UGC40" s="2"/>
      <c r="UGD40" s="2"/>
      <c r="UGE40" s="2"/>
      <c r="UGF40" s="2"/>
      <c r="UGG40" s="2"/>
      <c r="UGH40" s="2"/>
      <c r="UGI40" s="2"/>
      <c r="UGJ40" s="2"/>
      <c r="UGK40" s="2"/>
      <c r="UGL40" s="2"/>
      <c r="UGM40" s="2"/>
      <c r="UGN40" s="2"/>
      <c r="UGO40" s="2"/>
      <c r="UGP40" s="2"/>
      <c r="UGQ40" s="2"/>
      <c r="UGR40" s="2"/>
      <c r="UGS40" s="2"/>
      <c r="UGT40" s="2"/>
      <c r="UGU40" s="2"/>
      <c r="UGV40" s="2"/>
      <c r="UGW40" s="2"/>
      <c r="UGX40" s="2"/>
      <c r="UGY40" s="2"/>
      <c r="UGZ40" s="2"/>
      <c r="UHA40" s="2"/>
      <c r="UHB40" s="2"/>
      <c r="UHC40" s="2"/>
      <c r="UHD40" s="2"/>
      <c r="UHE40" s="2"/>
      <c r="UHF40" s="2"/>
      <c r="UHG40" s="2"/>
      <c r="UHH40" s="2"/>
      <c r="UHI40" s="2"/>
      <c r="UHJ40" s="2"/>
      <c r="UHK40" s="2"/>
      <c r="UHL40" s="2"/>
      <c r="UHM40" s="2"/>
      <c r="UHN40" s="2"/>
      <c r="UHO40" s="2"/>
      <c r="UHP40" s="2"/>
      <c r="UHQ40" s="2"/>
      <c r="UHR40" s="2"/>
      <c r="UHS40" s="2"/>
      <c r="UHT40" s="2"/>
      <c r="UHU40" s="2"/>
      <c r="UHV40" s="2"/>
      <c r="UHW40" s="2"/>
      <c r="UHX40" s="2"/>
      <c r="UHY40" s="2"/>
      <c r="UHZ40" s="2"/>
      <c r="UIA40" s="2"/>
      <c r="UIB40" s="2"/>
      <c r="UIC40" s="2"/>
      <c r="UID40" s="2"/>
      <c r="UIE40" s="2"/>
      <c r="UIF40" s="2"/>
      <c r="UIG40" s="2"/>
      <c r="UIH40" s="2"/>
      <c r="UII40" s="2"/>
      <c r="UIJ40" s="2"/>
      <c r="UIK40" s="2"/>
      <c r="UIL40" s="2"/>
      <c r="UIM40" s="2"/>
      <c r="UIN40" s="2"/>
      <c r="UIO40" s="2"/>
      <c r="UIP40" s="2"/>
      <c r="UIQ40" s="2"/>
      <c r="UIR40" s="2"/>
      <c r="UIS40" s="2"/>
      <c r="UIT40" s="2"/>
      <c r="UIU40" s="2"/>
      <c r="UIV40" s="2"/>
      <c r="UIW40" s="2"/>
      <c r="UIX40" s="2"/>
      <c r="UIY40" s="2"/>
      <c r="UIZ40" s="2"/>
      <c r="UJA40" s="2"/>
      <c r="UJB40" s="2"/>
      <c r="UJC40" s="2"/>
      <c r="UJD40" s="2"/>
      <c r="UJE40" s="2"/>
      <c r="UJF40" s="2"/>
      <c r="UJG40" s="2"/>
      <c r="UJH40" s="2"/>
      <c r="UJI40" s="2"/>
      <c r="UJJ40" s="2"/>
      <c r="UJK40" s="2"/>
      <c r="UJL40" s="2"/>
      <c r="UJM40" s="2"/>
      <c r="UJN40" s="2"/>
      <c r="UJO40" s="2"/>
      <c r="UJP40" s="2"/>
      <c r="UJQ40" s="2"/>
      <c r="UJR40" s="2"/>
      <c r="UJS40" s="2"/>
      <c r="UJT40" s="2"/>
      <c r="UJU40" s="2"/>
      <c r="UJV40" s="2"/>
      <c r="UJW40" s="2"/>
      <c r="UJX40" s="2"/>
      <c r="UJY40" s="2"/>
      <c r="UJZ40" s="2"/>
      <c r="UKA40" s="2"/>
      <c r="UKB40" s="2"/>
      <c r="UKC40" s="2"/>
      <c r="UKD40" s="2"/>
      <c r="UKE40" s="2"/>
      <c r="UKF40" s="2"/>
      <c r="UKG40" s="2"/>
      <c r="UKH40" s="2"/>
      <c r="UKI40" s="2"/>
      <c r="UKJ40" s="2"/>
      <c r="UKK40" s="2"/>
      <c r="UKL40" s="2"/>
      <c r="UKM40" s="2"/>
      <c r="UKN40" s="2"/>
      <c r="UKO40" s="2"/>
      <c r="UKP40" s="2"/>
      <c r="UKQ40" s="2"/>
      <c r="UKR40" s="2"/>
      <c r="UKS40" s="2"/>
      <c r="UKT40" s="2"/>
      <c r="UKU40" s="2"/>
      <c r="UKV40" s="2"/>
      <c r="UKW40" s="2"/>
      <c r="UKX40" s="2"/>
      <c r="UKY40" s="2"/>
      <c r="UKZ40" s="2"/>
      <c r="ULA40" s="2"/>
      <c r="ULB40" s="2"/>
      <c r="ULC40" s="2"/>
      <c r="ULD40" s="2"/>
      <c r="ULE40" s="2"/>
      <c r="ULF40" s="2"/>
      <c r="ULG40" s="2"/>
      <c r="ULH40" s="2"/>
      <c r="ULI40" s="2"/>
      <c r="ULJ40" s="2"/>
      <c r="ULK40" s="2"/>
      <c r="ULL40" s="2"/>
      <c r="ULM40" s="2"/>
      <c r="ULN40" s="2"/>
      <c r="ULO40" s="2"/>
      <c r="ULP40" s="2"/>
      <c r="ULQ40" s="2"/>
      <c r="ULR40" s="2"/>
      <c r="ULS40" s="2"/>
      <c r="ULT40" s="2"/>
      <c r="ULU40" s="2"/>
      <c r="ULV40" s="2"/>
      <c r="ULW40" s="2"/>
      <c r="ULX40" s="2"/>
      <c r="ULY40" s="2"/>
      <c r="ULZ40" s="2"/>
      <c r="UMA40" s="2"/>
      <c r="UMB40" s="2"/>
      <c r="UMC40" s="2"/>
      <c r="UMD40" s="2"/>
      <c r="UME40" s="2"/>
      <c r="UMF40" s="2"/>
      <c r="UMG40" s="2"/>
      <c r="UMH40" s="2"/>
      <c r="UMI40" s="2"/>
      <c r="UMJ40" s="2"/>
      <c r="UMK40" s="2"/>
      <c r="UML40" s="2"/>
      <c r="UMM40" s="2"/>
      <c r="UMN40" s="2"/>
      <c r="UMO40" s="2"/>
      <c r="UMP40" s="2"/>
      <c r="UMQ40" s="2"/>
      <c r="UMR40" s="2"/>
      <c r="UMS40" s="2"/>
      <c r="UMT40" s="2"/>
      <c r="UMU40" s="2"/>
      <c r="UMV40" s="2"/>
      <c r="UMW40" s="2"/>
      <c r="UMX40" s="2"/>
      <c r="UMY40" s="2"/>
      <c r="UMZ40" s="2"/>
      <c r="UNA40" s="2"/>
      <c r="UNB40" s="2"/>
      <c r="UNC40" s="2"/>
      <c r="UND40" s="2"/>
      <c r="UNE40" s="2"/>
      <c r="UNF40" s="2"/>
      <c r="UNG40" s="2"/>
      <c r="UNH40" s="2"/>
      <c r="UNI40" s="2"/>
      <c r="UNJ40" s="2"/>
      <c r="UNK40" s="2"/>
      <c r="UNL40" s="2"/>
      <c r="UNM40" s="2"/>
      <c r="UNN40" s="2"/>
      <c r="UNO40" s="2"/>
      <c r="UNP40" s="2"/>
      <c r="UNQ40" s="2"/>
      <c r="UNR40" s="2"/>
      <c r="UNS40" s="2"/>
      <c r="UNT40" s="2"/>
      <c r="UNU40" s="2"/>
      <c r="UNV40" s="2"/>
      <c r="UNW40" s="2"/>
      <c r="UNX40" s="2"/>
      <c r="UNY40" s="2"/>
      <c r="UNZ40" s="2"/>
      <c r="UOA40" s="2"/>
      <c r="UOB40" s="2"/>
      <c r="UOC40" s="2"/>
      <c r="UOD40" s="2"/>
      <c r="UOE40" s="2"/>
      <c r="UOF40" s="2"/>
      <c r="UOG40" s="2"/>
      <c r="UOH40" s="2"/>
      <c r="UOI40" s="2"/>
      <c r="UOJ40" s="2"/>
      <c r="UOK40" s="2"/>
      <c r="UOL40" s="2"/>
      <c r="UOM40" s="2"/>
      <c r="UON40" s="2"/>
      <c r="UOO40" s="2"/>
      <c r="UOP40" s="2"/>
      <c r="UOQ40" s="2"/>
      <c r="UOR40" s="2"/>
      <c r="UOS40" s="2"/>
      <c r="UOT40" s="2"/>
      <c r="UOU40" s="2"/>
      <c r="UOV40" s="2"/>
      <c r="UOW40" s="2"/>
      <c r="UOX40" s="2"/>
      <c r="UOY40" s="2"/>
      <c r="UOZ40" s="2"/>
      <c r="UPA40" s="2"/>
      <c r="UPB40" s="2"/>
      <c r="UPC40" s="2"/>
      <c r="UPD40" s="2"/>
      <c r="UPE40" s="2"/>
      <c r="UPF40" s="2"/>
      <c r="UPG40" s="2"/>
      <c r="UPH40" s="2"/>
      <c r="UPI40" s="2"/>
      <c r="UPJ40" s="2"/>
      <c r="UPK40" s="2"/>
      <c r="UPL40" s="2"/>
      <c r="UPM40" s="2"/>
      <c r="UPN40" s="2"/>
      <c r="UPO40" s="2"/>
      <c r="UPP40" s="2"/>
      <c r="UPQ40" s="2"/>
      <c r="UPR40" s="2"/>
      <c r="UPS40" s="2"/>
      <c r="UPT40" s="2"/>
      <c r="UPU40" s="2"/>
      <c r="UPV40" s="2"/>
      <c r="UPW40" s="2"/>
      <c r="UPX40" s="2"/>
      <c r="UPY40" s="2"/>
      <c r="UPZ40" s="2"/>
      <c r="UQA40" s="2"/>
      <c r="UQB40" s="2"/>
      <c r="UQC40" s="2"/>
      <c r="UQD40" s="2"/>
      <c r="UQE40" s="2"/>
      <c r="UQF40" s="2"/>
      <c r="UQG40" s="2"/>
      <c r="UQH40" s="2"/>
      <c r="UQI40" s="2"/>
      <c r="UQJ40" s="2"/>
      <c r="UQK40" s="2"/>
      <c r="UQL40" s="2"/>
      <c r="UQM40" s="2"/>
      <c r="UQN40" s="2"/>
      <c r="UQO40" s="2"/>
      <c r="UQP40" s="2"/>
      <c r="UQQ40" s="2"/>
      <c r="UQR40" s="2"/>
      <c r="UQS40" s="2"/>
      <c r="UQT40" s="2"/>
      <c r="UQU40" s="2"/>
      <c r="UQV40" s="2"/>
      <c r="UQW40" s="2"/>
      <c r="UQX40" s="2"/>
      <c r="UQY40" s="2"/>
      <c r="UQZ40" s="2"/>
      <c r="URA40" s="2"/>
      <c r="URB40" s="2"/>
      <c r="URC40" s="2"/>
      <c r="URD40" s="2"/>
      <c r="URE40" s="2"/>
      <c r="URF40" s="2"/>
      <c r="URG40" s="2"/>
      <c r="URH40" s="2"/>
      <c r="URI40" s="2"/>
      <c r="URJ40" s="2"/>
      <c r="URK40" s="2"/>
      <c r="URL40" s="2"/>
      <c r="URM40" s="2"/>
      <c r="URN40" s="2"/>
      <c r="URO40" s="2"/>
      <c r="URP40" s="2"/>
      <c r="URQ40" s="2"/>
      <c r="URR40" s="2"/>
      <c r="URS40" s="2"/>
      <c r="URT40" s="2"/>
      <c r="URU40" s="2"/>
      <c r="URV40" s="2"/>
      <c r="URW40" s="2"/>
      <c r="URX40" s="2"/>
      <c r="URY40" s="2"/>
      <c r="URZ40" s="2"/>
      <c r="USA40" s="2"/>
      <c r="USB40" s="2"/>
      <c r="USC40" s="2"/>
      <c r="USD40" s="2"/>
      <c r="USE40" s="2"/>
      <c r="USF40" s="2"/>
      <c r="USG40" s="2"/>
      <c r="USH40" s="2"/>
      <c r="USI40" s="2"/>
      <c r="USJ40" s="2"/>
      <c r="USK40" s="2"/>
      <c r="USL40" s="2"/>
      <c r="USM40" s="2"/>
      <c r="USN40" s="2"/>
      <c r="USO40" s="2"/>
      <c r="USP40" s="2"/>
      <c r="USQ40" s="2"/>
      <c r="USR40" s="2"/>
      <c r="USS40" s="2"/>
      <c r="UST40" s="2"/>
      <c r="USU40" s="2"/>
      <c r="USV40" s="2"/>
      <c r="USW40" s="2"/>
      <c r="USX40" s="2"/>
      <c r="USY40" s="2"/>
      <c r="USZ40" s="2"/>
      <c r="UTA40" s="2"/>
      <c r="UTB40" s="2"/>
      <c r="UTC40" s="2"/>
      <c r="UTD40" s="2"/>
      <c r="UTE40" s="2"/>
      <c r="UTF40" s="2"/>
      <c r="UTG40" s="2"/>
      <c r="UTH40" s="2"/>
      <c r="UTI40" s="2"/>
      <c r="UTJ40" s="2"/>
      <c r="UTK40" s="2"/>
      <c r="UTL40" s="2"/>
      <c r="UTM40" s="2"/>
      <c r="UTN40" s="2"/>
      <c r="UTO40" s="2"/>
      <c r="UTP40" s="2"/>
      <c r="UTQ40" s="2"/>
      <c r="UTR40" s="2"/>
      <c r="UTS40" s="2"/>
      <c r="UTT40" s="2"/>
      <c r="UTU40" s="2"/>
      <c r="UTV40" s="2"/>
      <c r="UTW40" s="2"/>
      <c r="UTX40" s="2"/>
      <c r="UTY40" s="2"/>
      <c r="UTZ40" s="2"/>
      <c r="UUA40" s="2"/>
      <c r="UUB40" s="2"/>
      <c r="UUC40" s="2"/>
      <c r="UUD40" s="2"/>
      <c r="UUE40" s="2"/>
      <c r="UUF40" s="2"/>
      <c r="UUG40" s="2"/>
      <c r="UUH40" s="2"/>
      <c r="UUI40" s="2"/>
      <c r="UUJ40" s="2"/>
      <c r="UUK40" s="2"/>
      <c r="UUL40" s="2"/>
      <c r="UUM40" s="2"/>
      <c r="UUN40" s="2"/>
      <c r="UUO40" s="2"/>
      <c r="UUP40" s="2"/>
      <c r="UUQ40" s="2"/>
      <c r="UUR40" s="2"/>
      <c r="UUS40" s="2"/>
      <c r="UUT40" s="2"/>
      <c r="UUU40" s="2"/>
      <c r="UUV40" s="2"/>
      <c r="UUW40" s="2"/>
      <c r="UUX40" s="2"/>
      <c r="UUY40" s="2"/>
      <c r="UUZ40" s="2"/>
      <c r="UVA40" s="2"/>
      <c r="UVB40" s="2"/>
      <c r="UVC40" s="2"/>
      <c r="UVD40" s="2"/>
      <c r="UVE40" s="2"/>
      <c r="UVF40" s="2"/>
      <c r="UVG40" s="2"/>
      <c r="UVH40" s="2"/>
      <c r="UVI40" s="2"/>
      <c r="UVJ40" s="2"/>
      <c r="UVK40" s="2"/>
      <c r="UVL40" s="2"/>
      <c r="UVM40" s="2"/>
      <c r="UVN40" s="2"/>
      <c r="UVO40" s="2"/>
      <c r="UVP40" s="2"/>
      <c r="UVQ40" s="2"/>
      <c r="UVR40" s="2"/>
      <c r="UVS40" s="2"/>
      <c r="UVT40" s="2"/>
      <c r="UVU40" s="2"/>
      <c r="UVV40" s="2"/>
      <c r="UVW40" s="2"/>
      <c r="UVX40" s="2"/>
      <c r="UVY40" s="2"/>
      <c r="UVZ40" s="2"/>
      <c r="UWA40" s="2"/>
      <c r="UWB40" s="2"/>
      <c r="UWC40" s="2"/>
      <c r="UWD40" s="2"/>
      <c r="UWE40" s="2"/>
      <c r="UWF40" s="2"/>
      <c r="UWG40" s="2"/>
      <c r="UWH40" s="2"/>
      <c r="UWI40" s="2"/>
      <c r="UWJ40" s="2"/>
      <c r="UWK40" s="2"/>
      <c r="UWL40" s="2"/>
      <c r="UWM40" s="2"/>
      <c r="UWN40" s="2"/>
      <c r="UWO40" s="2"/>
      <c r="UWP40" s="2"/>
      <c r="UWQ40" s="2"/>
      <c r="UWR40" s="2"/>
      <c r="UWS40" s="2"/>
      <c r="UWT40" s="2"/>
      <c r="UWU40" s="2"/>
      <c r="UWV40" s="2"/>
      <c r="UWW40" s="2"/>
      <c r="UWX40" s="2"/>
      <c r="UWY40" s="2"/>
      <c r="UWZ40" s="2"/>
      <c r="UXA40" s="2"/>
      <c r="UXB40" s="2"/>
      <c r="UXC40" s="2"/>
      <c r="UXD40" s="2"/>
      <c r="UXE40" s="2"/>
      <c r="UXF40" s="2"/>
      <c r="UXG40" s="2"/>
      <c r="UXH40" s="2"/>
      <c r="UXI40" s="2"/>
      <c r="UXJ40" s="2"/>
      <c r="UXK40" s="2"/>
      <c r="UXL40" s="2"/>
      <c r="UXM40" s="2"/>
      <c r="UXN40" s="2"/>
      <c r="UXO40" s="2"/>
      <c r="UXP40" s="2"/>
      <c r="UXQ40" s="2"/>
      <c r="UXR40" s="2"/>
      <c r="UXS40" s="2"/>
      <c r="UXT40" s="2"/>
      <c r="UXU40" s="2"/>
      <c r="UXV40" s="2"/>
      <c r="UXW40" s="2"/>
      <c r="UXX40" s="2"/>
      <c r="UXY40" s="2"/>
      <c r="UXZ40" s="2"/>
      <c r="UYA40" s="2"/>
      <c r="UYB40" s="2"/>
      <c r="UYC40" s="2"/>
      <c r="UYD40" s="2"/>
      <c r="UYE40" s="2"/>
      <c r="UYF40" s="2"/>
      <c r="UYG40" s="2"/>
      <c r="UYH40" s="2"/>
      <c r="UYI40" s="2"/>
      <c r="UYJ40" s="2"/>
      <c r="UYK40" s="2"/>
      <c r="UYL40" s="2"/>
      <c r="UYM40" s="2"/>
      <c r="UYN40" s="2"/>
      <c r="UYO40" s="2"/>
      <c r="UYP40" s="2"/>
      <c r="UYQ40" s="2"/>
      <c r="UYR40" s="2"/>
      <c r="UYS40" s="2"/>
      <c r="UYT40" s="2"/>
      <c r="UYU40" s="2"/>
      <c r="UYV40" s="2"/>
      <c r="UYW40" s="2"/>
      <c r="UYX40" s="2"/>
      <c r="UYY40" s="2"/>
      <c r="UYZ40" s="2"/>
      <c r="UZA40" s="2"/>
      <c r="UZB40" s="2"/>
      <c r="UZC40" s="2"/>
      <c r="UZD40" s="2"/>
      <c r="UZE40" s="2"/>
      <c r="UZF40" s="2"/>
      <c r="UZG40" s="2"/>
      <c r="UZH40" s="2"/>
      <c r="UZI40" s="2"/>
      <c r="UZJ40" s="2"/>
      <c r="UZK40" s="2"/>
      <c r="UZL40" s="2"/>
      <c r="UZM40" s="2"/>
      <c r="UZN40" s="2"/>
      <c r="UZO40" s="2"/>
      <c r="UZP40" s="2"/>
      <c r="UZQ40" s="2"/>
      <c r="UZR40" s="2"/>
      <c r="UZS40" s="2"/>
      <c r="UZT40" s="2"/>
      <c r="UZU40" s="2"/>
      <c r="UZV40" s="2"/>
      <c r="UZW40" s="2"/>
      <c r="UZX40" s="2"/>
      <c r="UZY40" s="2"/>
      <c r="UZZ40" s="2"/>
      <c r="VAA40" s="2"/>
      <c r="VAB40" s="2"/>
      <c r="VAC40" s="2"/>
      <c r="VAD40" s="2"/>
      <c r="VAE40" s="2"/>
      <c r="VAF40" s="2"/>
      <c r="VAG40" s="2"/>
      <c r="VAH40" s="2"/>
      <c r="VAI40" s="2"/>
      <c r="VAJ40" s="2"/>
      <c r="VAK40" s="2"/>
      <c r="VAL40" s="2"/>
      <c r="VAM40" s="2"/>
      <c r="VAN40" s="2"/>
      <c r="VAO40" s="2"/>
      <c r="VAP40" s="2"/>
      <c r="VAQ40" s="2"/>
      <c r="VAR40" s="2"/>
      <c r="VAS40" s="2"/>
      <c r="VAT40" s="2"/>
      <c r="VAU40" s="2"/>
      <c r="VAV40" s="2"/>
      <c r="VAW40" s="2"/>
      <c r="VAX40" s="2"/>
      <c r="VAY40" s="2"/>
      <c r="VAZ40" s="2"/>
      <c r="VBA40" s="2"/>
      <c r="VBB40" s="2"/>
      <c r="VBC40" s="2"/>
      <c r="VBD40" s="2"/>
      <c r="VBE40" s="2"/>
      <c r="VBF40" s="2"/>
      <c r="VBG40" s="2"/>
      <c r="VBH40" s="2"/>
      <c r="VBI40" s="2"/>
      <c r="VBJ40" s="2"/>
      <c r="VBK40" s="2"/>
      <c r="VBL40" s="2"/>
      <c r="VBM40" s="2"/>
      <c r="VBN40" s="2"/>
      <c r="VBO40" s="2"/>
      <c r="VBP40" s="2"/>
      <c r="VBQ40" s="2"/>
      <c r="VBR40" s="2"/>
      <c r="VBS40" s="2"/>
      <c r="VBT40" s="2"/>
      <c r="VBU40" s="2"/>
      <c r="VBV40" s="2"/>
      <c r="VBW40" s="2"/>
      <c r="VBX40" s="2"/>
      <c r="VBY40" s="2"/>
      <c r="VBZ40" s="2"/>
      <c r="VCA40" s="2"/>
      <c r="VCB40" s="2"/>
      <c r="VCC40" s="2"/>
      <c r="VCD40" s="2"/>
      <c r="VCE40" s="2"/>
      <c r="VCF40" s="2"/>
      <c r="VCG40" s="2"/>
      <c r="VCH40" s="2"/>
      <c r="VCI40" s="2"/>
      <c r="VCJ40" s="2"/>
      <c r="VCK40" s="2"/>
      <c r="VCL40" s="2"/>
      <c r="VCM40" s="2"/>
      <c r="VCN40" s="2"/>
      <c r="VCO40" s="2"/>
      <c r="VCP40" s="2"/>
      <c r="VCQ40" s="2"/>
      <c r="VCR40" s="2"/>
      <c r="VCS40" s="2"/>
      <c r="VCT40" s="2"/>
      <c r="VCU40" s="2"/>
      <c r="VCV40" s="2"/>
      <c r="VCW40" s="2"/>
      <c r="VCX40" s="2"/>
      <c r="VCY40" s="2"/>
      <c r="VCZ40" s="2"/>
      <c r="VDA40" s="2"/>
      <c r="VDB40" s="2"/>
      <c r="VDC40" s="2"/>
      <c r="VDD40" s="2"/>
      <c r="VDE40" s="2"/>
      <c r="VDF40" s="2"/>
      <c r="VDG40" s="2"/>
      <c r="VDH40" s="2"/>
      <c r="VDI40" s="2"/>
      <c r="VDJ40" s="2"/>
      <c r="VDK40" s="2"/>
      <c r="VDL40" s="2"/>
      <c r="VDM40" s="2"/>
      <c r="VDN40" s="2"/>
      <c r="VDO40" s="2"/>
      <c r="VDP40" s="2"/>
      <c r="VDQ40" s="2"/>
      <c r="VDR40" s="2"/>
      <c r="VDS40" s="2"/>
      <c r="VDT40" s="2"/>
      <c r="VDU40" s="2"/>
      <c r="VDV40" s="2"/>
      <c r="VDW40" s="2"/>
      <c r="VDX40" s="2"/>
      <c r="VDY40" s="2"/>
      <c r="VDZ40" s="2"/>
      <c r="VEA40" s="2"/>
      <c r="VEB40" s="2"/>
      <c r="VEC40" s="2"/>
      <c r="VED40" s="2"/>
      <c r="VEE40" s="2"/>
      <c r="VEF40" s="2"/>
      <c r="VEG40" s="2"/>
      <c r="VEH40" s="2"/>
      <c r="VEI40" s="2"/>
      <c r="VEJ40" s="2"/>
      <c r="VEK40" s="2"/>
      <c r="VEL40" s="2"/>
      <c r="VEM40" s="2"/>
      <c r="VEN40" s="2"/>
      <c r="VEO40" s="2"/>
      <c r="VEP40" s="2"/>
      <c r="VEQ40" s="2"/>
      <c r="VER40" s="2"/>
      <c r="VES40" s="2"/>
      <c r="VET40" s="2"/>
      <c r="VEU40" s="2"/>
      <c r="VEV40" s="2"/>
      <c r="VEW40" s="2"/>
      <c r="VEX40" s="2"/>
      <c r="VEY40" s="2"/>
      <c r="VEZ40" s="2"/>
      <c r="VFA40" s="2"/>
      <c r="VFB40" s="2"/>
      <c r="VFC40" s="2"/>
      <c r="VFD40" s="2"/>
      <c r="VFE40" s="2"/>
      <c r="VFF40" s="2"/>
      <c r="VFG40" s="2"/>
      <c r="VFH40" s="2"/>
      <c r="VFI40" s="2"/>
      <c r="VFJ40" s="2"/>
      <c r="VFK40" s="2"/>
      <c r="VFL40" s="2"/>
      <c r="VFM40" s="2"/>
      <c r="VFN40" s="2"/>
      <c r="VFO40" s="2"/>
      <c r="VFP40" s="2"/>
      <c r="VFQ40" s="2"/>
      <c r="VFR40" s="2"/>
      <c r="VFS40" s="2"/>
      <c r="VFT40" s="2"/>
      <c r="VFU40" s="2"/>
      <c r="VFV40" s="2"/>
      <c r="VFW40" s="2"/>
      <c r="VFX40" s="2"/>
      <c r="VFY40" s="2"/>
      <c r="VFZ40" s="2"/>
      <c r="VGA40" s="2"/>
      <c r="VGB40" s="2"/>
      <c r="VGC40" s="2"/>
      <c r="VGD40" s="2"/>
      <c r="VGE40" s="2"/>
      <c r="VGF40" s="2"/>
      <c r="VGG40" s="2"/>
      <c r="VGH40" s="2"/>
      <c r="VGI40" s="2"/>
      <c r="VGJ40" s="2"/>
      <c r="VGK40" s="2"/>
      <c r="VGL40" s="2"/>
      <c r="VGM40" s="2"/>
      <c r="VGN40" s="2"/>
      <c r="VGO40" s="2"/>
      <c r="VGP40" s="2"/>
      <c r="VGQ40" s="2"/>
      <c r="VGR40" s="2"/>
      <c r="VGS40" s="2"/>
      <c r="VGT40" s="2"/>
      <c r="VGU40" s="2"/>
      <c r="VGV40" s="2"/>
      <c r="VGW40" s="2"/>
      <c r="VGX40" s="2"/>
      <c r="VGY40" s="2"/>
      <c r="VGZ40" s="2"/>
      <c r="VHA40" s="2"/>
      <c r="VHB40" s="2"/>
      <c r="VHC40" s="2"/>
      <c r="VHD40" s="2"/>
      <c r="VHE40" s="2"/>
      <c r="VHF40" s="2"/>
      <c r="VHG40" s="2"/>
      <c r="VHH40" s="2"/>
      <c r="VHI40" s="2"/>
      <c r="VHJ40" s="2"/>
      <c r="VHK40" s="2"/>
      <c r="VHL40" s="2"/>
      <c r="VHM40" s="2"/>
      <c r="VHN40" s="2"/>
      <c r="VHO40" s="2"/>
      <c r="VHP40" s="2"/>
      <c r="VHQ40" s="2"/>
      <c r="VHR40" s="2"/>
      <c r="VHS40" s="2"/>
      <c r="VHT40" s="2"/>
      <c r="VHU40" s="2"/>
      <c r="VHV40" s="2"/>
      <c r="VHW40" s="2"/>
      <c r="VHX40" s="2"/>
      <c r="VHY40" s="2"/>
      <c r="VHZ40" s="2"/>
      <c r="VIA40" s="2"/>
      <c r="VIB40" s="2"/>
      <c r="VIC40" s="2"/>
      <c r="VID40" s="2"/>
      <c r="VIE40" s="2"/>
      <c r="VIF40" s="2"/>
      <c r="VIG40" s="2"/>
      <c r="VIH40" s="2"/>
      <c r="VII40" s="2"/>
      <c r="VIJ40" s="2"/>
      <c r="VIK40" s="2"/>
      <c r="VIL40" s="2"/>
      <c r="VIM40" s="2"/>
      <c r="VIN40" s="2"/>
      <c r="VIO40" s="2"/>
      <c r="VIP40" s="2"/>
      <c r="VIQ40" s="2"/>
      <c r="VIR40" s="2"/>
      <c r="VIS40" s="2"/>
      <c r="VIT40" s="2"/>
      <c r="VIU40" s="2"/>
      <c r="VIV40" s="2"/>
      <c r="VIW40" s="2"/>
      <c r="VIX40" s="2"/>
      <c r="VIY40" s="2"/>
      <c r="VIZ40" s="2"/>
      <c r="VJA40" s="2"/>
      <c r="VJB40" s="2"/>
      <c r="VJC40" s="2"/>
      <c r="VJD40" s="2"/>
      <c r="VJE40" s="2"/>
      <c r="VJF40" s="2"/>
      <c r="VJG40" s="2"/>
      <c r="VJH40" s="2"/>
      <c r="VJI40" s="2"/>
      <c r="VJJ40" s="2"/>
      <c r="VJK40" s="2"/>
      <c r="VJL40" s="2"/>
      <c r="VJM40" s="2"/>
      <c r="VJN40" s="2"/>
      <c r="VJO40" s="2"/>
      <c r="VJP40" s="2"/>
      <c r="VJQ40" s="2"/>
      <c r="VJR40" s="2"/>
      <c r="VJS40" s="2"/>
      <c r="VJT40" s="2"/>
      <c r="VJU40" s="2"/>
      <c r="VJV40" s="2"/>
      <c r="VJW40" s="2"/>
      <c r="VJX40" s="2"/>
      <c r="VJY40" s="2"/>
      <c r="VJZ40" s="2"/>
      <c r="VKA40" s="2"/>
      <c r="VKB40" s="2"/>
      <c r="VKC40" s="2"/>
      <c r="VKD40" s="2"/>
      <c r="VKE40" s="2"/>
      <c r="VKF40" s="2"/>
      <c r="VKG40" s="2"/>
      <c r="VKH40" s="2"/>
      <c r="VKI40" s="2"/>
      <c r="VKJ40" s="2"/>
      <c r="VKK40" s="2"/>
      <c r="VKL40" s="2"/>
      <c r="VKM40" s="2"/>
      <c r="VKN40" s="2"/>
      <c r="VKO40" s="2"/>
      <c r="VKP40" s="2"/>
      <c r="VKQ40" s="2"/>
      <c r="VKR40" s="2"/>
      <c r="VKS40" s="2"/>
      <c r="VKT40" s="2"/>
      <c r="VKU40" s="2"/>
      <c r="VKV40" s="2"/>
      <c r="VKW40" s="2"/>
      <c r="VKX40" s="2"/>
      <c r="VKY40" s="2"/>
      <c r="VKZ40" s="2"/>
      <c r="VLA40" s="2"/>
      <c r="VLB40" s="2"/>
      <c r="VLC40" s="2"/>
      <c r="VLD40" s="2"/>
      <c r="VLE40" s="2"/>
      <c r="VLF40" s="2"/>
      <c r="VLG40" s="2"/>
      <c r="VLH40" s="2"/>
      <c r="VLI40" s="2"/>
      <c r="VLJ40" s="2"/>
      <c r="VLK40" s="2"/>
      <c r="VLL40" s="2"/>
      <c r="VLM40" s="2"/>
      <c r="VLN40" s="2"/>
      <c r="VLO40" s="2"/>
      <c r="VLP40" s="2"/>
      <c r="VLQ40" s="2"/>
      <c r="VLR40" s="2"/>
      <c r="VLS40" s="2"/>
      <c r="VLT40" s="2"/>
      <c r="VLU40" s="2"/>
      <c r="VLV40" s="2"/>
      <c r="VLW40" s="2"/>
      <c r="VLX40" s="2"/>
      <c r="VLY40" s="2"/>
      <c r="VLZ40" s="2"/>
      <c r="VMA40" s="2"/>
      <c r="VMB40" s="2"/>
      <c r="VMC40" s="2"/>
      <c r="VMD40" s="2"/>
      <c r="VME40" s="2"/>
      <c r="VMF40" s="2"/>
      <c r="VMG40" s="2"/>
      <c r="VMH40" s="2"/>
      <c r="VMI40" s="2"/>
      <c r="VMJ40" s="2"/>
      <c r="VMK40" s="2"/>
      <c r="VML40" s="2"/>
      <c r="VMM40" s="2"/>
      <c r="VMN40" s="2"/>
      <c r="VMO40" s="2"/>
      <c r="VMP40" s="2"/>
      <c r="VMQ40" s="2"/>
      <c r="VMR40" s="2"/>
      <c r="VMS40" s="2"/>
      <c r="VMT40" s="2"/>
      <c r="VMU40" s="2"/>
      <c r="VMV40" s="2"/>
      <c r="VMW40" s="2"/>
      <c r="VMX40" s="2"/>
      <c r="VMY40" s="2"/>
      <c r="VMZ40" s="2"/>
      <c r="VNA40" s="2"/>
      <c r="VNB40" s="2"/>
      <c r="VNC40" s="2"/>
      <c r="VND40" s="2"/>
      <c r="VNE40" s="2"/>
      <c r="VNF40" s="2"/>
      <c r="VNG40" s="2"/>
      <c r="VNH40" s="2"/>
      <c r="VNI40" s="2"/>
      <c r="VNJ40" s="2"/>
      <c r="VNK40" s="2"/>
      <c r="VNL40" s="2"/>
      <c r="VNM40" s="2"/>
      <c r="VNN40" s="2"/>
      <c r="VNO40" s="2"/>
      <c r="VNP40" s="2"/>
      <c r="VNQ40" s="2"/>
      <c r="VNR40" s="2"/>
      <c r="VNS40" s="2"/>
      <c r="VNT40" s="2"/>
      <c r="VNU40" s="2"/>
      <c r="VNV40" s="2"/>
      <c r="VNW40" s="2"/>
      <c r="VNX40" s="2"/>
      <c r="VNY40" s="2"/>
      <c r="VNZ40" s="2"/>
      <c r="VOA40" s="2"/>
      <c r="VOB40" s="2"/>
      <c r="VOC40" s="2"/>
      <c r="VOD40" s="2"/>
      <c r="VOE40" s="2"/>
      <c r="VOF40" s="2"/>
      <c r="VOG40" s="2"/>
      <c r="VOH40" s="2"/>
      <c r="VOI40" s="2"/>
      <c r="VOJ40" s="2"/>
      <c r="VOK40" s="2"/>
      <c r="VOL40" s="2"/>
      <c r="VOM40" s="2"/>
      <c r="VON40" s="2"/>
      <c r="VOO40" s="2"/>
      <c r="VOP40" s="2"/>
      <c r="VOQ40" s="2"/>
      <c r="VOR40" s="2"/>
      <c r="VOS40" s="2"/>
      <c r="VOT40" s="2"/>
      <c r="VOU40" s="2"/>
      <c r="VOV40" s="2"/>
      <c r="VOW40" s="2"/>
      <c r="VOX40" s="2"/>
      <c r="VOY40" s="2"/>
      <c r="VOZ40" s="2"/>
      <c r="VPA40" s="2"/>
      <c r="VPB40" s="2"/>
      <c r="VPC40" s="2"/>
      <c r="VPD40" s="2"/>
      <c r="VPE40" s="2"/>
      <c r="VPF40" s="2"/>
      <c r="VPG40" s="2"/>
      <c r="VPH40" s="2"/>
      <c r="VPI40" s="2"/>
      <c r="VPJ40" s="2"/>
      <c r="VPK40" s="2"/>
      <c r="VPL40" s="2"/>
      <c r="VPM40" s="2"/>
      <c r="VPN40" s="2"/>
      <c r="VPO40" s="2"/>
      <c r="VPP40" s="2"/>
      <c r="VPQ40" s="2"/>
      <c r="VPR40" s="2"/>
      <c r="VPS40" s="2"/>
      <c r="VPT40" s="2"/>
      <c r="VPU40" s="2"/>
      <c r="VPV40" s="2"/>
      <c r="VPW40" s="2"/>
      <c r="VPX40" s="2"/>
      <c r="VPY40" s="2"/>
      <c r="VPZ40" s="2"/>
      <c r="VQA40" s="2"/>
      <c r="VQB40" s="2"/>
      <c r="VQC40" s="2"/>
      <c r="VQD40" s="2"/>
      <c r="VQE40" s="2"/>
      <c r="VQF40" s="2"/>
      <c r="VQG40" s="2"/>
      <c r="VQH40" s="2"/>
      <c r="VQI40" s="2"/>
      <c r="VQJ40" s="2"/>
      <c r="VQK40" s="2"/>
      <c r="VQL40" s="2"/>
      <c r="VQM40" s="2"/>
      <c r="VQN40" s="2"/>
      <c r="VQO40" s="2"/>
      <c r="VQP40" s="2"/>
      <c r="VQQ40" s="2"/>
      <c r="VQR40" s="2"/>
      <c r="VQS40" s="2"/>
      <c r="VQT40" s="2"/>
      <c r="VQU40" s="2"/>
      <c r="VQV40" s="2"/>
      <c r="VQW40" s="2"/>
      <c r="VQX40" s="2"/>
      <c r="VQY40" s="2"/>
      <c r="VQZ40" s="2"/>
      <c r="VRA40" s="2"/>
      <c r="VRB40" s="2"/>
      <c r="VRC40" s="2"/>
      <c r="VRD40" s="2"/>
      <c r="VRE40" s="2"/>
      <c r="VRF40" s="2"/>
      <c r="VRG40" s="2"/>
      <c r="VRH40" s="2"/>
      <c r="VRI40" s="2"/>
      <c r="VRJ40" s="2"/>
      <c r="VRK40" s="2"/>
      <c r="VRL40" s="2"/>
      <c r="VRM40" s="2"/>
      <c r="VRN40" s="2"/>
      <c r="VRO40" s="2"/>
      <c r="VRP40" s="2"/>
      <c r="VRQ40" s="2"/>
      <c r="VRR40" s="2"/>
      <c r="VRS40" s="2"/>
      <c r="VRT40" s="2"/>
      <c r="VRU40" s="2"/>
      <c r="VRV40" s="2"/>
      <c r="VRW40" s="2"/>
      <c r="VRX40" s="2"/>
      <c r="VRY40" s="2"/>
      <c r="VRZ40" s="2"/>
      <c r="VSA40" s="2"/>
      <c r="VSB40" s="2"/>
      <c r="VSC40" s="2"/>
      <c r="VSD40" s="2"/>
      <c r="VSE40" s="2"/>
      <c r="VSF40" s="2"/>
      <c r="VSG40" s="2"/>
      <c r="VSH40" s="2"/>
      <c r="VSI40" s="2"/>
      <c r="VSJ40" s="2"/>
      <c r="VSK40" s="2"/>
      <c r="VSL40" s="2"/>
      <c r="VSM40" s="2"/>
      <c r="VSN40" s="2"/>
      <c r="VSO40" s="2"/>
      <c r="VSP40" s="2"/>
      <c r="VSQ40" s="2"/>
      <c r="VSR40" s="2"/>
      <c r="VSS40" s="2"/>
      <c r="VST40" s="2"/>
      <c r="VSU40" s="2"/>
      <c r="VSV40" s="2"/>
      <c r="VSW40" s="2"/>
      <c r="VSX40" s="2"/>
      <c r="VSY40" s="2"/>
      <c r="VSZ40" s="2"/>
      <c r="VTA40" s="2"/>
      <c r="VTB40" s="2"/>
      <c r="VTC40" s="2"/>
      <c r="VTD40" s="2"/>
      <c r="VTE40" s="2"/>
      <c r="VTF40" s="2"/>
      <c r="VTG40" s="2"/>
      <c r="VTH40" s="2"/>
      <c r="VTI40" s="2"/>
      <c r="VTJ40" s="2"/>
      <c r="VTK40" s="2"/>
      <c r="VTL40" s="2"/>
      <c r="VTM40" s="2"/>
      <c r="VTN40" s="2"/>
      <c r="VTO40" s="2"/>
      <c r="VTP40" s="2"/>
      <c r="VTQ40" s="2"/>
      <c r="VTR40" s="2"/>
      <c r="VTS40" s="2"/>
      <c r="VTT40" s="2"/>
      <c r="VTU40" s="2"/>
      <c r="VTV40" s="2"/>
      <c r="VTW40" s="2"/>
      <c r="VTX40" s="2"/>
      <c r="VTY40" s="2"/>
      <c r="VTZ40" s="2"/>
      <c r="VUA40" s="2"/>
      <c r="VUB40" s="2"/>
      <c r="VUC40" s="2"/>
      <c r="VUD40" s="2"/>
      <c r="VUE40" s="2"/>
      <c r="VUF40" s="2"/>
      <c r="VUG40" s="2"/>
      <c r="VUH40" s="2"/>
      <c r="VUI40" s="2"/>
      <c r="VUJ40" s="2"/>
      <c r="VUK40" s="2"/>
      <c r="VUL40" s="2"/>
      <c r="VUM40" s="2"/>
      <c r="VUN40" s="2"/>
      <c r="VUO40" s="2"/>
      <c r="VUP40" s="2"/>
      <c r="VUQ40" s="2"/>
      <c r="VUR40" s="2"/>
      <c r="VUS40" s="2"/>
      <c r="VUT40" s="2"/>
      <c r="VUU40" s="2"/>
      <c r="VUV40" s="2"/>
      <c r="VUW40" s="2"/>
      <c r="VUX40" s="2"/>
      <c r="VUY40" s="2"/>
      <c r="VUZ40" s="2"/>
      <c r="VVA40" s="2"/>
      <c r="VVB40" s="2"/>
      <c r="VVC40" s="2"/>
      <c r="VVD40" s="2"/>
      <c r="VVE40" s="2"/>
      <c r="VVF40" s="2"/>
      <c r="VVG40" s="2"/>
      <c r="VVH40" s="2"/>
      <c r="VVI40" s="2"/>
      <c r="VVJ40" s="2"/>
      <c r="VVK40" s="2"/>
      <c r="VVL40" s="2"/>
      <c r="VVM40" s="2"/>
      <c r="VVN40" s="2"/>
      <c r="VVO40" s="2"/>
      <c r="VVP40" s="2"/>
      <c r="VVQ40" s="2"/>
      <c r="VVR40" s="2"/>
      <c r="VVS40" s="2"/>
      <c r="VVT40" s="2"/>
      <c r="VVU40" s="2"/>
      <c r="VVV40" s="2"/>
      <c r="VVW40" s="2"/>
      <c r="VVX40" s="2"/>
      <c r="VVY40" s="2"/>
      <c r="VVZ40" s="2"/>
      <c r="VWA40" s="2"/>
      <c r="VWB40" s="2"/>
      <c r="VWC40" s="2"/>
      <c r="VWD40" s="2"/>
      <c r="VWE40" s="2"/>
      <c r="VWF40" s="2"/>
      <c r="VWG40" s="2"/>
      <c r="VWH40" s="2"/>
      <c r="VWI40" s="2"/>
      <c r="VWJ40" s="2"/>
      <c r="VWK40" s="2"/>
      <c r="VWL40" s="2"/>
      <c r="VWM40" s="2"/>
      <c r="VWN40" s="2"/>
      <c r="VWO40" s="2"/>
      <c r="VWP40" s="2"/>
      <c r="VWQ40" s="2"/>
      <c r="VWR40" s="2"/>
      <c r="VWS40" s="2"/>
      <c r="VWT40" s="2"/>
      <c r="VWU40" s="2"/>
      <c r="VWV40" s="2"/>
      <c r="VWW40" s="2"/>
      <c r="VWX40" s="2"/>
      <c r="VWY40" s="2"/>
      <c r="VWZ40" s="2"/>
      <c r="VXA40" s="2"/>
      <c r="VXB40" s="2"/>
      <c r="VXC40" s="2"/>
      <c r="VXD40" s="2"/>
      <c r="VXE40" s="2"/>
      <c r="VXF40" s="2"/>
      <c r="VXG40" s="2"/>
      <c r="VXH40" s="2"/>
      <c r="VXI40" s="2"/>
      <c r="VXJ40" s="2"/>
      <c r="VXK40" s="2"/>
      <c r="VXL40" s="2"/>
      <c r="VXM40" s="2"/>
      <c r="VXN40" s="2"/>
      <c r="VXO40" s="2"/>
      <c r="VXP40" s="2"/>
      <c r="VXQ40" s="2"/>
      <c r="VXR40" s="2"/>
      <c r="VXS40" s="2"/>
      <c r="VXT40" s="2"/>
      <c r="VXU40" s="2"/>
      <c r="VXV40" s="2"/>
      <c r="VXW40" s="2"/>
      <c r="VXX40" s="2"/>
      <c r="VXY40" s="2"/>
      <c r="VXZ40" s="2"/>
      <c r="VYA40" s="2"/>
      <c r="VYB40" s="2"/>
      <c r="VYC40" s="2"/>
      <c r="VYD40" s="2"/>
      <c r="VYE40" s="2"/>
      <c r="VYF40" s="2"/>
      <c r="VYG40" s="2"/>
      <c r="VYH40" s="2"/>
      <c r="VYI40" s="2"/>
      <c r="VYJ40" s="2"/>
      <c r="VYK40" s="2"/>
      <c r="VYL40" s="2"/>
      <c r="VYM40" s="2"/>
      <c r="VYN40" s="2"/>
      <c r="VYO40" s="2"/>
      <c r="VYP40" s="2"/>
      <c r="VYQ40" s="2"/>
      <c r="VYR40" s="2"/>
      <c r="VYS40" s="2"/>
      <c r="VYT40" s="2"/>
      <c r="VYU40" s="2"/>
      <c r="VYV40" s="2"/>
      <c r="VYW40" s="2"/>
      <c r="VYX40" s="2"/>
      <c r="VYY40" s="2"/>
      <c r="VYZ40" s="2"/>
      <c r="VZA40" s="2"/>
      <c r="VZB40" s="2"/>
      <c r="VZC40" s="2"/>
      <c r="VZD40" s="2"/>
      <c r="VZE40" s="2"/>
      <c r="VZF40" s="2"/>
      <c r="VZG40" s="2"/>
      <c r="VZH40" s="2"/>
      <c r="VZI40" s="2"/>
      <c r="VZJ40" s="2"/>
      <c r="VZK40" s="2"/>
      <c r="VZL40" s="2"/>
      <c r="VZM40" s="2"/>
      <c r="VZN40" s="2"/>
      <c r="VZO40" s="2"/>
      <c r="VZP40" s="2"/>
      <c r="VZQ40" s="2"/>
      <c r="VZR40" s="2"/>
      <c r="VZS40" s="2"/>
      <c r="VZT40" s="2"/>
      <c r="VZU40" s="2"/>
      <c r="VZV40" s="2"/>
      <c r="VZW40" s="2"/>
      <c r="VZX40" s="2"/>
      <c r="VZY40" s="2"/>
      <c r="VZZ40" s="2"/>
      <c r="WAA40" s="2"/>
      <c r="WAB40" s="2"/>
      <c r="WAC40" s="2"/>
      <c r="WAD40" s="2"/>
      <c r="WAE40" s="2"/>
      <c r="WAF40" s="2"/>
      <c r="WAG40" s="2"/>
      <c r="WAH40" s="2"/>
      <c r="WAI40" s="2"/>
      <c r="WAJ40" s="2"/>
      <c r="WAK40" s="2"/>
      <c r="WAL40" s="2"/>
      <c r="WAM40" s="2"/>
      <c r="WAN40" s="2"/>
      <c r="WAO40" s="2"/>
      <c r="WAP40" s="2"/>
      <c r="WAQ40" s="2"/>
      <c r="WAR40" s="2"/>
      <c r="WAS40" s="2"/>
      <c r="WAT40" s="2"/>
      <c r="WAU40" s="2"/>
      <c r="WAV40" s="2"/>
      <c r="WAW40" s="2"/>
      <c r="WAX40" s="2"/>
      <c r="WAY40" s="2"/>
      <c r="WAZ40" s="2"/>
      <c r="WBA40" s="2"/>
      <c r="WBB40" s="2"/>
      <c r="WBC40" s="2"/>
      <c r="WBD40" s="2"/>
      <c r="WBE40" s="2"/>
      <c r="WBF40" s="2"/>
      <c r="WBG40" s="2"/>
      <c r="WBH40" s="2"/>
      <c r="WBI40" s="2"/>
      <c r="WBJ40" s="2"/>
      <c r="WBK40" s="2"/>
      <c r="WBL40" s="2"/>
      <c r="WBM40" s="2"/>
      <c r="WBN40" s="2"/>
      <c r="WBO40" s="2"/>
      <c r="WBP40" s="2"/>
      <c r="WBQ40" s="2"/>
      <c r="WBR40" s="2"/>
      <c r="WBS40" s="2"/>
      <c r="WBT40" s="2"/>
      <c r="WBU40" s="2"/>
      <c r="WBV40" s="2"/>
      <c r="WBW40" s="2"/>
      <c r="WBX40" s="2"/>
      <c r="WBY40" s="2"/>
      <c r="WBZ40" s="2"/>
      <c r="WCA40" s="2"/>
      <c r="WCB40" s="2"/>
      <c r="WCC40" s="2"/>
      <c r="WCD40" s="2"/>
      <c r="WCE40" s="2"/>
      <c r="WCF40" s="2"/>
      <c r="WCG40" s="2"/>
      <c r="WCH40" s="2"/>
      <c r="WCI40" s="2"/>
      <c r="WCJ40" s="2"/>
      <c r="WCK40" s="2"/>
      <c r="WCL40" s="2"/>
      <c r="WCM40" s="2"/>
      <c r="WCN40" s="2"/>
      <c r="WCO40" s="2"/>
      <c r="WCP40" s="2"/>
      <c r="WCQ40" s="2"/>
      <c r="WCR40" s="2"/>
      <c r="WCS40" s="2"/>
      <c r="WCT40" s="2"/>
      <c r="WCU40" s="2"/>
      <c r="WCV40" s="2"/>
      <c r="WCW40" s="2"/>
      <c r="WCX40" s="2"/>
      <c r="WCY40" s="2"/>
      <c r="WCZ40" s="2"/>
      <c r="WDA40" s="2"/>
      <c r="WDB40" s="2"/>
      <c r="WDC40" s="2"/>
      <c r="WDD40" s="2"/>
      <c r="WDE40" s="2"/>
      <c r="WDF40" s="2"/>
      <c r="WDG40" s="2"/>
      <c r="WDH40" s="2"/>
      <c r="WDI40" s="2"/>
      <c r="WDJ40" s="2"/>
      <c r="WDK40" s="2"/>
      <c r="WDL40" s="2"/>
      <c r="WDM40" s="2"/>
      <c r="WDN40" s="2"/>
      <c r="WDO40" s="2"/>
      <c r="WDP40" s="2"/>
      <c r="WDQ40" s="2"/>
      <c r="WDR40" s="2"/>
      <c r="WDS40" s="2"/>
      <c r="WDT40" s="2"/>
      <c r="WDU40" s="2"/>
      <c r="WDV40" s="2"/>
      <c r="WDW40" s="2"/>
      <c r="WDX40" s="2"/>
      <c r="WDY40" s="2"/>
      <c r="WDZ40" s="2"/>
      <c r="WEA40" s="2"/>
      <c r="WEB40" s="2"/>
      <c r="WEC40" s="2"/>
      <c r="WED40" s="2"/>
      <c r="WEE40" s="2"/>
      <c r="WEF40" s="2"/>
      <c r="WEG40" s="2"/>
      <c r="WEH40" s="2"/>
      <c r="WEI40" s="2"/>
      <c r="WEJ40" s="2"/>
      <c r="WEK40" s="2"/>
      <c r="WEL40" s="2"/>
      <c r="WEM40" s="2"/>
      <c r="WEN40" s="2"/>
      <c r="WEO40" s="2"/>
      <c r="WEP40" s="2"/>
      <c r="WEQ40" s="2"/>
      <c r="WER40" s="2"/>
      <c r="WES40" s="2"/>
      <c r="WET40" s="2"/>
      <c r="WEU40" s="2"/>
      <c r="WEV40" s="2"/>
      <c r="WEW40" s="2"/>
      <c r="WEX40" s="2"/>
      <c r="WEY40" s="2"/>
      <c r="WEZ40" s="2"/>
      <c r="WFA40" s="2"/>
      <c r="WFB40" s="2"/>
      <c r="WFC40" s="2"/>
      <c r="WFD40" s="2"/>
      <c r="WFE40" s="2"/>
      <c r="WFF40" s="2"/>
      <c r="WFG40" s="2"/>
      <c r="WFH40" s="2"/>
      <c r="WFI40" s="2"/>
      <c r="WFJ40" s="2"/>
      <c r="WFK40" s="2"/>
      <c r="WFL40" s="2"/>
      <c r="WFM40" s="2"/>
      <c r="WFN40" s="2"/>
      <c r="WFO40" s="2"/>
      <c r="WFP40" s="2"/>
      <c r="WFQ40" s="2"/>
      <c r="WFR40" s="2"/>
      <c r="WFS40" s="2"/>
      <c r="WFT40" s="2"/>
      <c r="WFU40" s="2"/>
      <c r="WFV40" s="2"/>
      <c r="WFW40" s="2"/>
      <c r="WFX40" s="2"/>
      <c r="WFY40" s="2"/>
      <c r="WFZ40" s="2"/>
      <c r="WGA40" s="2"/>
      <c r="WGB40" s="2"/>
      <c r="WGC40" s="2"/>
      <c r="WGD40" s="2"/>
      <c r="WGE40" s="2"/>
      <c r="WGF40" s="2"/>
      <c r="WGG40" s="2"/>
      <c r="WGH40" s="2"/>
      <c r="WGI40" s="2"/>
      <c r="WGJ40" s="2"/>
      <c r="WGK40" s="2"/>
      <c r="WGL40" s="2"/>
      <c r="WGM40" s="2"/>
      <c r="WGN40" s="2"/>
      <c r="WGO40" s="2"/>
      <c r="WGP40" s="2"/>
      <c r="WGQ40" s="2"/>
      <c r="WGR40" s="2"/>
      <c r="WGS40" s="2"/>
      <c r="WGT40" s="2"/>
      <c r="WGU40" s="2"/>
      <c r="WGV40" s="2"/>
      <c r="WGW40" s="2"/>
      <c r="WGX40" s="2"/>
      <c r="WGY40" s="2"/>
      <c r="WGZ40" s="2"/>
      <c r="WHA40" s="2"/>
      <c r="WHB40" s="2"/>
      <c r="WHC40" s="2"/>
      <c r="WHD40" s="2"/>
      <c r="WHE40" s="2"/>
      <c r="WHF40" s="2"/>
      <c r="WHG40" s="2"/>
      <c r="WHH40" s="2"/>
      <c r="WHI40" s="2"/>
      <c r="WHJ40" s="2"/>
      <c r="WHK40" s="2"/>
      <c r="WHL40" s="2"/>
      <c r="WHM40" s="2"/>
      <c r="WHN40" s="2"/>
      <c r="WHO40" s="2"/>
      <c r="WHP40" s="2"/>
      <c r="WHQ40" s="2"/>
      <c r="WHR40" s="2"/>
      <c r="WHS40" s="2"/>
      <c r="WHT40" s="2"/>
      <c r="WHU40" s="2"/>
      <c r="WHV40" s="2"/>
      <c r="WHW40" s="2"/>
      <c r="WHX40" s="2"/>
      <c r="WHY40" s="2"/>
      <c r="WHZ40" s="2"/>
      <c r="WIA40" s="2"/>
      <c r="WIB40" s="2"/>
      <c r="WIC40" s="2"/>
      <c r="WID40" s="2"/>
      <c r="WIE40" s="2"/>
      <c r="WIF40" s="2"/>
      <c r="WIG40" s="2"/>
      <c r="WIH40" s="2"/>
      <c r="WII40" s="2"/>
      <c r="WIJ40" s="2"/>
      <c r="WIK40" s="2"/>
      <c r="WIL40" s="2"/>
      <c r="WIM40" s="2"/>
      <c r="WIN40" s="2"/>
      <c r="WIO40" s="2"/>
      <c r="WIP40" s="2"/>
      <c r="WIQ40" s="2"/>
      <c r="WIR40" s="2"/>
      <c r="WIS40" s="2"/>
      <c r="WIT40" s="2"/>
      <c r="WIU40" s="2"/>
      <c r="WIV40" s="2"/>
      <c r="WIW40" s="2"/>
      <c r="WIX40" s="2"/>
      <c r="WIY40" s="2"/>
      <c r="WIZ40" s="2"/>
      <c r="WJA40" s="2"/>
      <c r="WJB40" s="2"/>
      <c r="WJC40" s="2"/>
      <c r="WJD40" s="2"/>
      <c r="WJE40" s="2"/>
      <c r="WJF40" s="2"/>
      <c r="WJG40" s="2"/>
      <c r="WJH40" s="2"/>
      <c r="WJI40" s="2"/>
      <c r="WJJ40" s="2"/>
      <c r="WJK40" s="2"/>
      <c r="WJL40" s="2"/>
      <c r="WJM40" s="2"/>
      <c r="WJN40" s="2"/>
      <c r="WJO40" s="2"/>
      <c r="WJP40" s="2"/>
      <c r="WJQ40" s="2"/>
      <c r="WJR40" s="2"/>
      <c r="WJS40" s="2"/>
      <c r="WJT40" s="2"/>
      <c r="WJU40" s="2"/>
      <c r="WJV40" s="2"/>
      <c r="WJW40" s="2"/>
      <c r="WJX40" s="2"/>
      <c r="WJY40" s="2"/>
      <c r="WJZ40" s="2"/>
      <c r="WKA40" s="2"/>
      <c r="WKB40" s="2"/>
      <c r="WKC40" s="2"/>
      <c r="WKD40" s="2"/>
      <c r="WKE40" s="2"/>
      <c r="WKF40" s="2"/>
      <c r="WKG40" s="2"/>
      <c r="WKH40" s="2"/>
      <c r="WKI40" s="2"/>
      <c r="WKJ40" s="2"/>
      <c r="WKK40" s="2"/>
      <c r="WKL40" s="2"/>
      <c r="WKM40" s="2"/>
      <c r="WKN40" s="2"/>
      <c r="WKO40" s="2"/>
      <c r="WKP40" s="2"/>
      <c r="WKQ40" s="2"/>
      <c r="WKR40" s="2"/>
      <c r="WKS40" s="2"/>
      <c r="WKT40" s="2"/>
      <c r="WKU40" s="2"/>
      <c r="WKV40" s="2"/>
      <c r="WKW40" s="2"/>
      <c r="WKX40" s="2"/>
      <c r="WKY40" s="2"/>
      <c r="WKZ40" s="2"/>
      <c r="WLA40" s="2"/>
      <c r="WLB40" s="2"/>
      <c r="WLC40" s="2"/>
      <c r="WLD40" s="2"/>
      <c r="WLE40" s="2"/>
      <c r="WLF40" s="2"/>
      <c r="WLG40" s="2"/>
      <c r="WLH40" s="2"/>
      <c r="WLI40" s="2"/>
      <c r="WLJ40" s="2"/>
      <c r="WLK40" s="2"/>
      <c r="WLL40" s="2"/>
      <c r="WLM40" s="2"/>
      <c r="WLN40" s="2"/>
      <c r="WLO40" s="2"/>
      <c r="WLP40" s="2"/>
      <c r="WLQ40" s="2"/>
      <c r="WLR40" s="2"/>
      <c r="WLS40" s="2"/>
      <c r="WLT40" s="2"/>
      <c r="WLU40" s="2"/>
      <c r="WLV40" s="2"/>
      <c r="WLW40" s="2"/>
      <c r="WLX40" s="2"/>
      <c r="WLY40" s="2"/>
      <c r="WLZ40" s="2"/>
      <c r="WMA40" s="2"/>
      <c r="WMB40" s="2"/>
      <c r="WMC40" s="2"/>
      <c r="WMD40" s="2"/>
      <c r="WME40" s="2"/>
      <c r="WMF40" s="2"/>
      <c r="WMG40" s="2"/>
      <c r="WMH40" s="2"/>
      <c r="WMI40" s="2"/>
      <c r="WMJ40" s="2"/>
      <c r="WMK40" s="2"/>
      <c r="WML40" s="2"/>
      <c r="WMM40" s="2"/>
      <c r="WMN40" s="2"/>
      <c r="WMO40" s="2"/>
      <c r="WMP40" s="2"/>
      <c r="WMQ40" s="2"/>
      <c r="WMR40" s="2"/>
      <c r="WMS40" s="2"/>
      <c r="WMT40" s="2"/>
      <c r="WMU40" s="2"/>
      <c r="WMV40" s="2"/>
      <c r="WMW40" s="2"/>
      <c r="WMX40" s="2"/>
      <c r="WMY40" s="2"/>
      <c r="WMZ40" s="2"/>
      <c r="WNA40" s="2"/>
      <c r="WNB40" s="2"/>
      <c r="WNC40" s="2"/>
      <c r="WND40" s="2"/>
      <c r="WNE40" s="2"/>
      <c r="WNF40" s="2"/>
      <c r="WNG40" s="2"/>
      <c r="WNH40" s="2"/>
      <c r="WNI40" s="2"/>
      <c r="WNJ40" s="2"/>
      <c r="WNK40" s="2"/>
      <c r="WNL40" s="2"/>
      <c r="WNM40" s="2"/>
      <c r="WNN40" s="2"/>
      <c r="WNO40" s="2"/>
      <c r="WNP40" s="2"/>
      <c r="WNQ40" s="2"/>
      <c r="WNR40" s="2"/>
      <c r="WNS40" s="2"/>
      <c r="WNT40" s="2"/>
      <c r="WNU40" s="2"/>
      <c r="WNV40" s="2"/>
      <c r="WNW40" s="2"/>
      <c r="WNX40" s="2"/>
      <c r="WNY40" s="2"/>
      <c r="WNZ40" s="2"/>
      <c r="WOA40" s="2"/>
      <c r="WOB40" s="2"/>
      <c r="WOC40" s="2"/>
      <c r="WOD40" s="2"/>
      <c r="WOE40" s="2"/>
      <c r="WOF40" s="2"/>
      <c r="WOG40" s="2"/>
      <c r="WOH40" s="2"/>
      <c r="WOI40" s="2"/>
      <c r="WOJ40" s="2"/>
      <c r="WOK40" s="2"/>
      <c r="WOL40" s="2"/>
      <c r="WOM40" s="2"/>
      <c r="WON40" s="2"/>
      <c r="WOO40" s="2"/>
      <c r="WOP40" s="2"/>
      <c r="WOQ40" s="2"/>
      <c r="WOR40" s="2"/>
      <c r="WOS40" s="2"/>
      <c r="WOT40" s="2"/>
      <c r="WOU40" s="2"/>
      <c r="WOV40" s="2"/>
      <c r="WOW40" s="2"/>
      <c r="WOX40" s="2"/>
      <c r="WOY40" s="2"/>
      <c r="WOZ40" s="2"/>
      <c r="WPA40" s="2"/>
      <c r="WPB40" s="2"/>
      <c r="WPC40" s="2"/>
      <c r="WPD40" s="2"/>
      <c r="WPE40" s="2"/>
      <c r="WPF40" s="2"/>
      <c r="WPG40" s="2"/>
      <c r="WPH40" s="2"/>
      <c r="WPI40" s="2"/>
      <c r="WPJ40" s="2"/>
      <c r="WPK40" s="2"/>
      <c r="WPL40" s="2"/>
      <c r="WPM40" s="2"/>
      <c r="WPN40" s="2"/>
      <c r="WPO40" s="2"/>
      <c r="WPP40" s="2"/>
      <c r="WPQ40" s="2"/>
      <c r="WPR40" s="2"/>
      <c r="WPS40" s="2"/>
      <c r="WPT40" s="2"/>
      <c r="WPU40" s="2"/>
      <c r="WPV40" s="2"/>
      <c r="WPW40" s="2"/>
      <c r="WPX40" s="2"/>
      <c r="WPY40" s="2"/>
      <c r="WPZ40" s="2"/>
      <c r="WQA40" s="2"/>
      <c r="WQB40" s="2"/>
      <c r="WQC40" s="2"/>
      <c r="WQD40" s="2"/>
      <c r="WQE40" s="2"/>
      <c r="WQF40" s="2"/>
      <c r="WQG40" s="2"/>
      <c r="WQH40" s="2"/>
      <c r="WQI40" s="2"/>
      <c r="WQJ40" s="2"/>
      <c r="WQK40" s="2"/>
      <c r="WQL40" s="2"/>
      <c r="WQM40" s="2"/>
      <c r="WQN40" s="2"/>
      <c r="WQO40" s="2"/>
      <c r="WQP40" s="2"/>
      <c r="WQQ40" s="2"/>
      <c r="WQR40" s="2"/>
      <c r="WQS40" s="2"/>
      <c r="WQT40" s="2"/>
      <c r="WQU40" s="2"/>
      <c r="WQV40" s="2"/>
      <c r="WQW40" s="2"/>
      <c r="WQX40" s="2"/>
      <c r="WQY40" s="2"/>
      <c r="WQZ40" s="2"/>
      <c r="WRA40" s="2"/>
      <c r="WRB40" s="2"/>
      <c r="WRC40" s="2"/>
      <c r="WRD40" s="2"/>
      <c r="WRE40" s="2"/>
      <c r="WRF40" s="2"/>
      <c r="WRG40" s="2"/>
      <c r="WRH40" s="2"/>
      <c r="WRI40" s="2"/>
      <c r="WRJ40" s="2"/>
      <c r="WRK40" s="2"/>
      <c r="WRL40" s="2"/>
      <c r="WRM40" s="2"/>
      <c r="WRN40" s="2"/>
      <c r="WRO40" s="2"/>
      <c r="WRP40" s="2"/>
      <c r="WRQ40" s="2"/>
      <c r="WRR40" s="2"/>
      <c r="WRS40" s="2"/>
      <c r="WRT40" s="2"/>
      <c r="WRU40" s="2"/>
      <c r="WRV40" s="2"/>
      <c r="WRW40" s="2"/>
      <c r="WRX40" s="2"/>
      <c r="WRY40" s="2"/>
      <c r="WRZ40" s="2"/>
      <c r="WSA40" s="2"/>
      <c r="WSB40" s="2"/>
      <c r="WSC40" s="2"/>
      <c r="WSD40" s="2"/>
      <c r="WSE40" s="2"/>
      <c r="WSF40" s="2"/>
      <c r="WSG40" s="2"/>
      <c r="WSH40" s="2"/>
      <c r="WSI40" s="2"/>
      <c r="WSJ40" s="2"/>
      <c r="WSK40" s="2"/>
      <c r="WSL40" s="2"/>
      <c r="WSM40" s="2"/>
      <c r="WSN40" s="2"/>
      <c r="WSO40" s="2"/>
      <c r="WSP40" s="2"/>
      <c r="WSQ40" s="2"/>
      <c r="WSR40" s="2"/>
      <c r="WSS40" s="2"/>
      <c r="WST40" s="2"/>
      <c r="WSU40" s="2"/>
      <c r="WSV40" s="2"/>
      <c r="WSW40" s="2"/>
      <c r="WSX40" s="2"/>
      <c r="WSY40" s="2"/>
      <c r="WSZ40" s="2"/>
      <c r="WTA40" s="2"/>
      <c r="WTB40" s="2"/>
      <c r="WTC40" s="2"/>
      <c r="WTD40" s="2"/>
      <c r="WTE40" s="2"/>
      <c r="WTF40" s="2"/>
      <c r="WTG40" s="2"/>
      <c r="WTH40" s="2"/>
      <c r="WTI40" s="2"/>
      <c r="WTJ40" s="2"/>
      <c r="WTK40" s="2"/>
      <c r="WTL40" s="2"/>
      <c r="WTM40" s="2"/>
      <c r="WTN40" s="2"/>
      <c r="WTO40" s="2"/>
      <c r="WTP40" s="2"/>
      <c r="WTQ40" s="2"/>
      <c r="WTR40" s="2"/>
      <c r="WTS40" s="2"/>
      <c r="WTT40" s="2"/>
      <c r="WTU40" s="2"/>
      <c r="WTV40" s="2"/>
      <c r="WTW40" s="2"/>
      <c r="WTX40" s="2"/>
      <c r="WTY40" s="2"/>
      <c r="WTZ40" s="2"/>
      <c r="WUA40" s="2"/>
      <c r="WUB40" s="2"/>
      <c r="WUC40" s="2"/>
      <c r="WUD40" s="2"/>
      <c r="WUE40" s="2"/>
      <c r="WUF40" s="2"/>
      <c r="WUG40" s="2"/>
      <c r="WUH40" s="2"/>
      <c r="WUI40" s="2"/>
      <c r="WUJ40" s="2"/>
      <c r="WUK40" s="2"/>
      <c r="WUL40" s="2"/>
      <c r="WUM40" s="2"/>
      <c r="WUN40" s="2"/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  <c r="WVN40" s="2"/>
      <c r="WVO40" s="2"/>
      <c r="WVP40" s="2"/>
      <c r="WVQ40" s="2"/>
      <c r="WVR40" s="2"/>
      <c r="WVS40" s="2"/>
      <c r="WVT40" s="2"/>
      <c r="WVU40" s="2"/>
      <c r="WVV40" s="2"/>
      <c r="WVW40" s="2"/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</row>
    <row r="41" spans="1:16372" s="6" customFormat="1">
      <c r="A41" s="2"/>
      <c r="B41" s="855" t="s">
        <v>4266</v>
      </c>
      <c r="C41" s="856" t="s">
        <v>4267</v>
      </c>
      <c r="D41" s="643"/>
      <c r="E41" s="611"/>
      <c r="F41" s="644"/>
      <c r="G41" s="645"/>
      <c r="H41" s="645"/>
      <c r="I41" s="645"/>
      <c r="J41" s="646"/>
      <c r="K41" s="647"/>
      <c r="L41" s="647"/>
      <c r="M41" s="648"/>
      <c r="N41" s="648"/>
      <c r="O41" s="647"/>
      <c r="P41" s="647"/>
      <c r="Q41" s="647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</row>
    <row r="42" spans="1:16372" s="6" customFormat="1">
      <c r="A42" s="2"/>
      <c r="B42" s="641"/>
      <c r="C42" s="642"/>
      <c r="D42" s="643"/>
      <c r="E42" s="611"/>
      <c r="F42" s="644"/>
      <c r="G42" s="645"/>
      <c r="H42" s="645"/>
      <c r="I42" s="645"/>
      <c r="J42" s="646"/>
      <c r="K42" s="647"/>
      <c r="L42" s="647"/>
      <c r="M42" s="648"/>
      <c r="N42" s="648"/>
      <c r="O42" s="647"/>
      <c r="P42" s="647"/>
      <c r="Q42" s="647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  <c r="WVW42" s="2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</row>
    <row r="43" spans="1:16372" s="6" customFormat="1">
      <c r="A43" s="2"/>
      <c r="B43" s="641"/>
      <c r="C43" s="642"/>
      <c r="D43" s="643"/>
      <c r="E43" s="611"/>
      <c r="F43" s="644"/>
      <c r="G43" s="645"/>
      <c r="H43" s="645"/>
      <c r="I43" s="645"/>
      <c r="J43" s="646"/>
      <c r="K43" s="647"/>
      <c r="L43" s="647"/>
      <c r="M43" s="648"/>
      <c r="N43" s="648"/>
      <c r="O43" s="647"/>
      <c r="P43" s="647"/>
      <c r="Q43" s="647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  <c r="AML43" s="2"/>
      <c r="AMM43" s="2"/>
      <c r="AMN43" s="2"/>
      <c r="AMO43" s="2"/>
      <c r="AMP43" s="2"/>
      <c r="AMQ43" s="2"/>
      <c r="AMR43" s="2"/>
      <c r="AMS43" s="2"/>
      <c r="AMT43" s="2"/>
      <c r="AMU43" s="2"/>
      <c r="AMV43" s="2"/>
      <c r="AMW43" s="2"/>
      <c r="AMX43" s="2"/>
      <c r="AMY43" s="2"/>
      <c r="AMZ43" s="2"/>
      <c r="ANA43" s="2"/>
      <c r="ANB43" s="2"/>
      <c r="ANC43" s="2"/>
      <c r="AND43" s="2"/>
      <c r="ANE43" s="2"/>
      <c r="ANF43" s="2"/>
      <c r="ANG43" s="2"/>
      <c r="ANH43" s="2"/>
      <c r="ANI43" s="2"/>
      <c r="ANJ43" s="2"/>
      <c r="ANK43" s="2"/>
      <c r="ANL43" s="2"/>
      <c r="ANM43" s="2"/>
      <c r="ANN43" s="2"/>
      <c r="ANO43" s="2"/>
      <c r="ANP43" s="2"/>
      <c r="ANQ43" s="2"/>
      <c r="ANR43" s="2"/>
      <c r="ANS43" s="2"/>
      <c r="ANT43" s="2"/>
      <c r="ANU43" s="2"/>
      <c r="ANV43" s="2"/>
      <c r="ANW43" s="2"/>
      <c r="ANX43" s="2"/>
      <c r="ANY43" s="2"/>
      <c r="ANZ43" s="2"/>
      <c r="AOA43" s="2"/>
      <c r="AOB43" s="2"/>
      <c r="AOC43" s="2"/>
      <c r="AOD43" s="2"/>
      <c r="AOE43" s="2"/>
      <c r="AOF43" s="2"/>
      <c r="AOG43" s="2"/>
      <c r="AOH43" s="2"/>
      <c r="AOI43" s="2"/>
      <c r="AOJ43" s="2"/>
      <c r="AOK43" s="2"/>
      <c r="AOL43" s="2"/>
      <c r="AOM43" s="2"/>
      <c r="AON43" s="2"/>
      <c r="AOO43" s="2"/>
      <c r="AOP43" s="2"/>
      <c r="AOQ43" s="2"/>
      <c r="AOR43" s="2"/>
      <c r="AOS43" s="2"/>
      <c r="AOT43" s="2"/>
      <c r="AOU43" s="2"/>
      <c r="AOV43" s="2"/>
      <c r="AOW43" s="2"/>
      <c r="AOX43" s="2"/>
      <c r="AOY43" s="2"/>
      <c r="AOZ43" s="2"/>
      <c r="APA43" s="2"/>
      <c r="APB43" s="2"/>
      <c r="APC43" s="2"/>
      <c r="APD43" s="2"/>
      <c r="APE43" s="2"/>
      <c r="APF43" s="2"/>
      <c r="APG43" s="2"/>
      <c r="APH43" s="2"/>
      <c r="API43" s="2"/>
      <c r="APJ43" s="2"/>
      <c r="APK43" s="2"/>
      <c r="APL43" s="2"/>
      <c r="APM43" s="2"/>
      <c r="APN43" s="2"/>
      <c r="APO43" s="2"/>
      <c r="APP43" s="2"/>
      <c r="APQ43" s="2"/>
      <c r="APR43" s="2"/>
      <c r="APS43" s="2"/>
      <c r="APT43" s="2"/>
      <c r="APU43" s="2"/>
      <c r="APV43" s="2"/>
      <c r="APW43" s="2"/>
      <c r="APX43" s="2"/>
      <c r="APY43" s="2"/>
      <c r="APZ43" s="2"/>
      <c r="AQA43" s="2"/>
      <c r="AQB43" s="2"/>
      <c r="AQC43" s="2"/>
      <c r="AQD43" s="2"/>
      <c r="AQE43" s="2"/>
      <c r="AQF43" s="2"/>
      <c r="AQG43" s="2"/>
      <c r="AQH43" s="2"/>
      <c r="AQI43" s="2"/>
      <c r="AQJ43" s="2"/>
      <c r="AQK43" s="2"/>
      <c r="AQL43" s="2"/>
      <c r="AQM43" s="2"/>
      <c r="AQN43" s="2"/>
      <c r="AQO43" s="2"/>
      <c r="AQP43" s="2"/>
      <c r="AQQ43" s="2"/>
      <c r="AQR43" s="2"/>
      <c r="AQS43" s="2"/>
      <c r="AQT43" s="2"/>
      <c r="AQU43" s="2"/>
      <c r="AQV43" s="2"/>
      <c r="AQW43" s="2"/>
      <c r="AQX43" s="2"/>
      <c r="AQY43" s="2"/>
      <c r="AQZ43" s="2"/>
      <c r="ARA43" s="2"/>
      <c r="ARB43" s="2"/>
      <c r="ARC43" s="2"/>
      <c r="ARD43" s="2"/>
      <c r="ARE43" s="2"/>
      <c r="ARF43" s="2"/>
      <c r="ARG43" s="2"/>
      <c r="ARH43" s="2"/>
      <c r="ARI43" s="2"/>
      <c r="ARJ43" s="2"/>
      <c r="ARK43" s="2"/>
      <c r="ARL43" s="2"/>
      <c r="ARM43" s="2"/>
      <c r="ARN43" s="2"/>
      <c r="ARO43" s="2"/>
      <c r="ARP43" s="2"/>
      <c r="ARQ43" s="2"/>
      <c r="ARR43" s="2"/>
      <c r="ARS43" s="2"/>
      <c r="ART43" s="2"/>
      <c r="ARU43" s="2"/>
      <c r="ARV43" s="2"/>
      <c r="ARW43" s="2"/>
      <c r="ARX43" s="2"/>
      <c r="ARY43" s="2"/>
      <c r="ARZ43" s="2"/>
      <c r="ASA43" s="2"/>
      <c r="ASB43" s="2"/>
      <c r="ASC43" s="2"/>
      <c r="ASD43" s="2"/>
      <c r="ASE43" s="2"/>
      <c r="ASF43" s="2"/>
      <c r="ASG43" s="2"/>
      <c r="ASH43" s="2"/>
      <c r="ASI43" s="2"/>
      <c r="ASJ43" s="2"/>
      <c r="ASK43" s="2"/>
      <c r="ASL43" s="2"/>
      <c r="ASM43" s="2"/>
      <c r="ASN43" s="2"/>
      <c r="ASO43" s="2"/>
      <c r="ASP43" s="2"/>
      <c r="ASQ43" s="2"/>
      <c r="ASR43" s="2"/>
      <c r="ASS43" s="2"/>
      <c r="AST43" s="2"/>
      <c r="ASU43" s="2"/>
      <c r="ASV43" s="2"/>
      <c r="ASW43" s="2"/>
      <c r="ASX43" s="2"/>
      <c r="ASY43" s="2"/>
      <c r="ASZ43" s="2"/>
      <c r="ATA43" s="2"/>
      <c r="ATB43" s="2"/>
      <c r="ATC43" s="2"/>
      <c r="ATD43" s="2"/>
      <c r="ATE43" s="2"/>
      <c r="ATF43" s="2"/>
      <c r="ATG43" s="2"/>
      <c r="ATH43" s="2"/>
      <c r="ATI43" s="2"/>
      <c r="ATJ43" s="2"/>
      <c r="ATK43" s="2"/>
      <c r="ATL43" s="2"/>
      <c r="ATM43" s="2"/>
      <c r="ATN43" s="2"/>
      <c r="ATO43" s="2"/>
      <c r="ATP43" s="2"/>
      <c r="ATQ43" s="2"/>
      <c r="ATR43" s="2"/>
      <c r="ATS43" s="2"/>
      <c r="ATT43" s="2"/>
      <c r="ATU43" s="2"/>
      <c r="ATV43" s="2"/>
      <c r="ATW43" s="2"/>
      <c r="ATX43" s="2"/>
      <c r="ATY43" s="2"/>
      <c r="ATZ43" s="2"/>
      <c r="AUA43" s="2"/>
      <c r="AUB43" s="2"/>
      <c r="AUC43" s="2"/>
      <c r="AUD43" s="2"/>
      <c r="AUE43" s="2"/>
      <c r="AUF43" s="2"/>
      <c r="AUG43" s="2"/>
      <c r="AUH43" s="2"/>
      <c r="AUI43" s="2"/>
      <c r="AUJ43" s="2"/>
      <c r="AUK43" s="2"/>
      <c r="AUL43" s="2"/>
      <c r="AUM43" s="2"/>
      <c r="AUN43" s="2"/>
      <c r="AUO43" s="2"/>
      <c r="AUP43" s="2"/>
      <c r="AUQ43" s="2"/>
      <c r="AUR43" s="2"/>
      <c r="AUS43" s="2"/>
      <c r="AUT43" s="2"/>
      <c r="AUU43" s="2"/>
      <c r="AUV43" s="2"/>
      <c r="AUW43" s="2"/>
      <c r="AUX43" s="2"/>
      <c r="AUY43" s="2"/>
      <c r="AUZ43" s="2"/>
      <c r="AVA43" s="2"/>
      <c r="AVB43" s="2"/>
      <c r="AVC43" s="2"/>
      <c r="AVD43" s="2"/>
      <c r="AVE43" s="2"/>
      <c r="AVF43" s="2"/>
      <c r="AVG43" s="2"/>
      <c r="AVH43" s="2"/>
      <c r="AVI43" s="2"/>
      <c r="AVJ43" s="2"/>
      <c r="AVK43" s="2"/>
      <c r="AVL43" s="2"/>
      <c r="AVM43" s="2"/>
      <c r="AVN43" s="2"/>
      <c r="AVO43" s="2"/>
      <c r="AVP43" s="2"/>
      <c r="AVQ43" s="2"/>
      <c r="AVR43" s="2"/>
      <c r="AVS43" s="2"/>
      <c r="AVT43" s="2"/>
      <c r="AVU43" s="2"/>
      <c r="AVV43" s="2"/>
      <c r="AVW43" s="2"/>
      <c r="AVX43" s="2"/>
      <c r="AVY43" s="2"/>
      <c r="AVZ43" s="2"/>
      <c r="AWA43" s="2"/>
      <c r="AWB43" s="2"/>
      <c r="AWC43" s="2"/>
      <c r="AWD43" s="2"/>
      <c r="AWE43" s="2"/>
      <c r="AWF43" s="2"/>
      <c r="AWG43" s="2"/>
      <c r="AWH43" s="2"/>
      <c r="AWI43" s="2"/>
      <c r="AWJ43" s="2"/>
      <c r="AWK43" s="2"/>
      <c r="AWL43" s="2"/>
      <c r="AWM43" s="2"/>
      <c r="AWN43" s="2"/>
      <c r="AWO43" s="2"/>
      <c r="AWP43" s="2"/>
      <c r="AWQ43" s="2"/>
      <c r="AWR43" s="2"/>
      <c r="AWS43" s="2"/>
      <c r="AWT43" s="2"/>
      <c r="AWU43" s="2"/>
      <c r="AWV43" s="2"/>
      <c r="AWW43" s="2"/>
      <c r="AWX43" s="2"/>
      <c r="AWY43" s="2"/>
      <c r="AWZ43" s="2"/>
      <c r="AXA43" s="2"/>
      <c r="AXB43" s="2"/>
      <c r="AXC43" s="2"/>
      <c r="AXD43" s="2"/>
      <c r="AXE43" s="2"/>
      <c r="AXF43" s="2"/>
      <c r="AXG43" s="2"/>
      <c r="AXH43" s="2"/>
      <c r="AXI43" s="2"/>
      <c r="AXJ43" s="2"/>
      <c r="AXK43" s="2"/>
      <c r="AXL43" s="2"/>
      <c r="AXM43" s="2"/>
      <c r="AXN43" s="2"/>
      <c r="AXO43" s="2"/>
      <c r="AXP43" s="2"/>
      <c r="AXQ43" s="2"/>
      <c r="AXR43" s="2"/>
      <c r="AXS43" s="2"/>
      <c r="AXT43" s="2"/>
      <c r="AXU43" s="2"/>
      <c r="AXV43" s="2"/>
      <c r="AXW43" s="2"/>
      <c r="AXX43" s="2"/>
      <c r="AXY43" s="2"/>
      <c r="AXZ43" s="2"/>
      <c r="AYA43" s="2"/>
      <c r="AYB43" s="2"/>
      <c r="AYC43" s="2"/>
      <c r="AYD43" s="2"/>
      <c r="AYE43" s="2"/>
      <c r="AYF43" s="2"/>
      <c r="AYG43" s="2"/>
      <c r="AYH43" s="2"/>
      <c r="AYI43" s="2"/>
      <c r="AYJ43" s="2"/>
      <c r="AYK43" s="2"/>
      <c r="AYL43" s="2"/>
      <c r="AYM43" s="2"/>
      <c r="AYN43" s="2"/>
      <c r="AYO43" s="2"/>
      <c r="AYP43" s="2"/>
      <c r="AYQ43" s="2"/>
      <c r="AYR43" s="2"/>
      <c r="AYS43" s="2"/>
      <c r="AYT43" s="2"/>
      <c r="AYU43" s="2"/>
      <c r="AYV43" s="2"/>
      <c r="AYW43" s="2"/>
      <c r="AYX43" s="2"/>
      <c r="AYY43" s="2"/>
      <c r="AYZ43" s="2"/>
      <c r="AZA43" s="2"/>
      <c r="AZB43" s="2"/>
      <c r="AZC43" s="2"/>
      <c r="AZD43" s="2"/>
      <c r="AZE43" s="2"/>
      <c r="AZF43" s="2"/>
      <c r="AZG43" s="2"/>
      <c r="AZH43" s="2"/>
      <c r="AZI43" s="2"/>
      <c r="AZJ43" s="2"/>
      <c r="AZK43" s="2"/>
      <c r="AZL43" s="2"/>
      <c r="AZM43" s="2"/>
      <c r="AZN43" s="2"/>
      <c r="AZO43" s="2"/>
      <c r="AZP43" s="2"/>
      <c r="AZQ43" s="2"/>
      <c r="AZR43" s="2"/>
      <c r="AZS43" s="2"/>
      <c r="AZT43" s="2"/>
      <c r="AZU43" s="2"/>
      <c r="AZV43" s="2"/>
      <c r="AZW43" s="2"/>
      <c r="AZX43" s="2"/>
      <c r="AZY43" s="2"/>
      <c r="AZZ43" s="2"/>
      <c r="BAA43" s="2"/>
      <c r="BAB43" s="2"/>
      <c r="BAC43" s="2"/>
      <c r="BAD43" s="2"/>
      <c r="BAE43" s="2"/>
      <c r="BAF43" s="2"/>
      <c r="BAG43" s="2"/>
      <c r="BAH43" s="2"/>
      <c r="BAI43" s="2"/>
      <c r="BAJ43" s="2"/>
      <c r="BAK43" s="2"/>
      <c r="BAL43" s="2"/>
      <c r="BAM43" s="2"/>
      <c r="BAN43" s="2"/>
      <c r="BAO43" s="2"/>
      <c r="BAP43" s="2"/>
      <c r="BAQ43" s="2"/>
      <c r="BAR43" s="2"/>
      <c r="BAS43" s="2"/>
      <c r="BAT43" s="2"/>
      <c r="BAU43" s="2"/>
      <c r="BAV43" s="2"/>
      <c r="BAW43" s="2"/>
      <c r="BAX43" s="2"/>
      <c r="BAY43" s="2"/>
      <c r="BAZ43" s="2"/>
      <c r="BBA43" s="2"/>
      <c r="BBB43" s="2"/>
      <c r="BBC43" s="2"/>
      <c r="BBD43" s="2"/>
      <c r="BBE43" s="2"/>
      <c r="BBF43" s="2"/>
      <c r="BBG43" s="2"/>
      <c r="BBH43" s="2"/>
      <c r="BBI43" s="2"/>
      <c r="BBJ43" s="2"/>
      <c r="BBK43" s="2"/>
      <c r="BBL43" s="2"/>
      <c r="BBM43" s="2"/>
      <c r="BBN43" s="2"/>
      <c r="BBO43" s="2"/>
      <c r="BBP43" s="2"/>
      <c r="BBQ43" s="2"/>
      <c r="BBR43" s="2"/>
      <c r="BBS43" s="2"/>
      <c r="BBT43" s="2"/>
      <c r="BBU43" s="2"/>
      <c r="BBV43" s="2"/>
      <c r="BBW43" s="2"/>
      <c r="BBX43" s="2"/>
      <c r="BBY43" s="2"/>
      <c r="BBZ43" s="2"/>
      <c r="BCA43" s="2"/>
      <c r="BCB43" s="2"/>
      <c r="BCC43" s="2"/>
      <c r="BCD43" s="2"/>
      <c r="BCE43" s="2"/>
      <c r="BCF43" s="2"/>
      <c r="BCG43" s="2"/>
      <c r="BCH43" s="2"/>
      <c r="BCI43" s="2"/>
      <c r="BCJ43" s="2"/>
      <c r="BCK43" s="2"/>
      <c r="BCL43" s="2"/>
      <c r="BCM43" s="2"/>
      <c r="BCN43" s="2"/>
      <c r="BCO43" s="2"/>
      <c r="BCP43" s="2"/>
      <c r="BCQ43" s="2"/>
      <c r="BCR43" s="2"/>
      <c r="BCS43" s="2"/>
      <c r="BCT43" s="2"/>
      <c r="BCU43" s="2"/>
      <c r="BCV43" s="2"/>
      <c r="BCW43" s="2"/>
      <c r="BCX43" s="2"/>
      <c r="BCY43" s="2"/>
      <c r="BCZ43" s="2"/>
      <c r="BDA43" s="2"/>
      <c r="BDB43" s="2"/>
      <c r="BDC43" s="2"/>
      <c r="BDD43" s="2"/>
      <c r="BDE43" s="2"/>
      <c r="BDF43" s="2"/>
      <c r="BDG43" s="2"/>
      <c r="BDH43" s="2"/>
      <c r="BDI43" s="2"/>
      <c r="BDJ43" s="2"/>
      <c r="BDK43" s="2"/>
      <c r="BDL43" s="2"/>
      <c r="BDM43" s="2"/>
      <c r="BDN43" s="2"/>
      <c r="BDO43" s="2"/>
      <c r="BDP43" s="2"/>
      <c r="BDQ43" s="2"/>
      <c r="BDR43" s="2"/>
      <c r="BDS43" s="2"/>
      <c r="BDT43" s="2"/>
      <c r="BDU43" s="2"/>
      <c r="BDV43" s="2"/>
      <c r="BDW43" s="2"/>
      <c r="BDX43" s="2"/>
      <c r="BDY43" s="2"/>
      <c r="BDZ43" s="2"/>
      <c r="BEA43" s="2"/>
      <c r="BEB43" s="2"/>
      <c r="BEC43" s="2"/>
      <c r="BED43" s="2"/>
      <c r="BEE43" s="2"/>
      <c r="BEF43" s="2"/>
      <c r="BEG43" s="2"/>
      <c r="BEH43" s="2"/>
      <c r="BEI43" s="2"/>
      <c r="BEJ43" s="2"/>
      <c r="BEK43" s="2"/>
      <c r="BEL43" s="2"/>
      <c r="BEM43" s="2"/>
      <c r="BEN43" s="2"/>
      <c r="BEO43" s="2"/>
      <c r="BEP43" s="2"/>
      <c r="BEQ43" s="2"/>
      <c r="BER43" s="2"/>
      <c r="BES43" s="2"/>
      <c r="BET43" s="2"/>
      <c r="BEU43" s="2"/>
      <c r="BEV43" s="2"/>
      <c r="BEW43" s="2"/>
      <c r="BEX43" s="2"/>
      <c r="BEY43" s="2"/>
      <c r="BEZ43" s="2"/>
      <c r="BFA43" s="2"/>
      <c r="BFB43" s="2"/>
      <c r="BFC43" s="2"/>
      <c r="BFD43" s="2"/>
      <c r="BFE43" s="2"/>
      <c r="BFF43" s="2"/>
      <c r="BFG43" s="2"/>
      <c r="BFH43" s="2"/>
      <c r="BFI43" s="2"/>
      <c r="BFJ43" s="2"/>
      <c r="BFK43" s="2"/>
      <c r="BFL43" s="2"/>
      <c r="BFM43" s="2"/>
      <c r="BFN43" s="2"/>
      <c r="BFO43" s="2"/>
      <c r="BFP43" s="2"/>
      <c r="BFQ43" s="2"/>
      <c r="BFR43" s="2"/>
      <c r="BFS43" s="2"/>
      <c r="BFT43" s="2"/>
      <c r="BFU43" s="2"/>
      <c r="BFV43" s="2"/>
      <c r="BFW43" s="2"/>
      <c r="BFX43" s="2"/>
      <c r="BFY43" s="2"/>
      <c r="BFZ43" s="2"/>
      <c r="BGA43" s="2"/>
      <c r="BGB43" s="2"/>
      <c r="BGC43" s="2"/>
      <c r="BGD43" s="2"/>
      <c r="BGE43" s="2"/>
      <c r="BGF43" s="2"/>
      <c r="BGG43" s="2"/>
      <c r="BGH43" s="2"/>
      <c r="BGI43" s="2"/>
      <c r="BGJ43" s="2"/>
      <c r="BGK43" s="2"/>
      <c r="BGL43" s="2"/>
      <c r="BGM43" s="2"/>
      <c r="BGN43" s="2"/>
      <c r="BGO43" s="2"/>
      <c r="BGP43" s="2"/>
      <c r="BGQ43" s="2"/>
      <c r="BGR43" s="2"/>
      <c r="BGS43" s="2"/>
      <c r="BGT43" s="2"/>
      <c r="BGU43" s="2"/>
      <c r="BGV43" s="2"/>
      <c r="BGW43" s="2"/>
      <c r="BGX43" s="2"/>
      <c r="BGY43" s="2"/>
      <c r="BGZ43" s="2"/>
      <c r="BHA43" s="2"/>
      <c r="BHB43" s="2"/>
      <c r="BHC43" s="2"/>
      <c r="BHD43" s="2"/>
      <c r="BHE43" s="2"/>
      <c r="BHF43" s="2"/>
      <c r="BHG43" s="2"/>
      <c r="BHH43" s="2"/>
      <c r="BHI43" s="2"/>
      <c r="BHJ43" s="2"/>
      <c r="BHK43" s="2"/>
      <c r="BHL43" s="2"/>
      <c r="BHM43" s="2"/>
      <c r="BHN43" s="2"/>
      <c r="BHO43" s="2"/>
      <c r="BHP43" s="2"/>
      <c r="BHQ43" s="2"/>
      <c r="BHR43" s="2"/>
      <c r="BHS43" s="2"/>
      <c r="BHT43" s="2"/>
      <c r="BHU43" s="2"/>
      <c r="BHV43" s="2"/>
      <c r="BHW43" s="2"/>
      <c r="BHX43" s="2"/>
      <c r="BHY43" s="2"/>
      <c r="BHZ43" s="2"/>
      <c r="BIA43" s="2"/>
      <c r="BIB43" s="2"/>
      <c r="BIC43" s="2"/>
      <c r="BID43" s="2"/>
      <c r="BIE43" s="2"/>
      <c r="BIF43" s="2"/>
      <c r="BIG43" s="2"/>
      <c r="BIH43" s="2"/>
      <c r="BII43" s="2"/>
      <c r="BIJ43" s="2"/>
      <c r="BIK43" s="2"/>
      <c r="BIL43" s="2"/>
      <c r="BIM43" s="2"/>
      <c r="BIN43" s="2"/>
      <c r="BIO43" s="2"/>
      <c r="BIP43" s="2"/>
      <c r="BIQ43" s="2"/>
      <c r="BIR43" s="2"/>
      <c r="BIS43" s="2"/>
      <c r="BIT43" s="2"/>
      <c r="BIU43" s="2"/>
      <c r="BIV43" s="2"/>
      <c r="BIW43" s="2"/>
      <c r="BIX43" s="2"/>
      <c r="BIY43" s="2"/>
      <c r="BIZ43" s="2"/>
      <c r="BJA43" s="2"/>
      <c r="BJB43" s="2"/>
      <c r="BJC43" s="2"/>
      <c r="BJD43" s="2"/>
      <c r="BJE43" s="2"/>
      <c r="BJF43" s="2"/>
      <c r="BJG43" s="2"/>
      <c r="BJH43" s="2"/>
      <c r="BJI43" s="2"/>
      <c r="BJJ43" s="2"/>
      <c r="BJK43" s="2"/>
      <c r="BJL43" s="2"/>
      <c r="BJM43" s="2"/>
      <c r="BJN43" s="2"/>
      <c r="BJO43" s="2"/>
      <c r="BJP43" s="2"/>
      <c r="BJQ43" s="2"/>
      <c r="BJR43" s="2"/>
      <c r="BJS43" s="2"/>
      <c r="BJT43" s="2"/>
      <c r="BJU43" s="2"/>
      <c r="BJV43" s="2"/>
      <c r="BJW43" s="2"/>
      <c r="BJX43" s="2"/>
      <c r="BJY43" s="2"/>
      <c r="BJZ43" s="2"/>
      <c r="BKA43" s="2"/>
      <c r="BKB43" s="2"/>
      <c r="BKC43" s="2"/>
      <c r="BKD43" s="2"/>
      <c r="BKE43" s="2"/>
      <c r="BKF43" s="2"/>
      <c r="BKG43" s="2"/>
      <c r="BKH43" s="2"/>
      <c r="BKI43" s="2"/>
      <c r="BKJ43" s="2"/>
      <c r="BKK43" s="2"/>
      <c r="BKL43" s="2"/>
      <c r="BKM43" s="2"/>
      <c r="BKN43" s="2"/>
      <c r="BKO43" s="2"/>
      <c r="BKP43" s="2"/>
      <c r="BKQ43" s="2"/>
      <c r="BKR43" s="2"/>
      <c r="BKS43" s="2"/>
      <c r="BKT43" s="2"/>
      <c r="BKU43" s="2"/>
      <c r="BKV43" s="2"/>
      <c r="BKW43" s="2"/>
      <c r="BKX43" s="2"/>
      <c r="BKY43" s="2"/>
      <c r="BKZ43" s="2"/>
      <c r="BLA43" s="2"/>
      <c r="BLB43" s="2"/>
      <c r="BLC43" s="2"/>
      <c r="BLD43" s="2"/>
      <c r="BLE43" s="2"/>
      <c r="BLF43" s="2"/>
      <c r="BLG43" s="2"/>
      <c r="BLH43" s="2"/>
      <c r="BLI43" s="2"/>
      <c r="BLJ43" s="2"/>
      <c r="BLK43" s="2"/>
      <c r="BLL43" s="2"/>
      <c r="BLM43" s="2"/>
      <c r="BLN43" s="2"/>
      <c r="BLO43" s="2"/>
      <c r="BLP43" s="2"/>
      <c r="BLQ43" s="2"/>
      <c r="BLR43" s="2"/>
      <c r="BLS43" s="2"/>
      <c r="BLT43" s="2"/>
      <c r="BLU43" s="2"/>
      <c r="BLV43" s="2"/>
      <c r="BLW43" s="2"/>
      <c r="BLX43" s="2"/>
      <c r="BLY43" s="2"/>
      <c r="BLZ43" s="2"/>
      <c r="BMA43" s="2"/>
      <c r="BMB43" s="2"/>
      <c r="BMC43" s="2"/>
      <c r="BMD43" s="2"/>
      <c r="BME43" s="2"/>
      <c r="BMF43" s="2"/>
      <c r="BMG43" s="2"/>
      <c r="BMH43" s="2"/>
      <c r="BMI43" s="2"/>
      <c r="BMJ43" s="2"/>
      <c r="BMK43" s="2"/>
      <c r="BML43" s="2"/>
      <c r="BMM43" s="2"/>
      <c r="BMN43" s="2"/>
      <c r="BMO43" s="2"/>
      <c r="BMP43" s="2"/>
      <c r="BMQ43" s="2"/>
      <c r="BMR43" s="2"/>
      <c r="BMS43" s="2"/>
      <c r="BMT43" s="2"/>
      <c r="BMU43" s="2"/>
      <c r="BMV43" s="2"/>
      <c r="BMW43" s="2"/>
      <c r="BMX43" s="2"/>
      <c r="BMY43" s="2"/>
      <c r="BMZ43" s="2"/>
      <c r="BNA43" s="2"/>
      <c r="BNB43" s="2"/>
      <c r="BNC43" s="2"/>
      <c r="BND43" s="2"/>
      <c r="BNE43" s="2"/>
      <c r="BNF43" s="2"/>
      <c r="BNG43" s="2"/>
      <c r="BNH43" s="2"/>
      <c r="BNI43" s="2"/>
      <c r="BNJ43" s="2"/>
      <c r="BNK43" s="2"/>
      <c r="BNL43" s="2"/>
      <c r="BNM43" s="2"/>
      <c r="BNN43" s="2"/>
      <c r="BNO43" s="2"/>
      <c r="BNP43" s="2"/>
      <c r="BNQ43" s="2"/>
      <c r="BNR43" s="2"/>
      <c r="BNS43" s="2"/>
      <c r="BNT43" s="2"/>
      <c r="BNU43" s="2"/>
      <c r="BNV43" s="2"/>
      <c r="BNW43" s="2"/>
      <c r="BNX43" s="2"/>
      <c r="BNY43" s="2"/>
      <c r="BNZ43" s="2"/>
      <c r="BOA43" s="2"/>
      <c r="BOB43" s="2"/>
      <c r="BOC43" s="2"/>
      <c r="BOD43" s="2"/>
      <c r="BOE43" s="2"/>
      <c r="BOF43" s="2"/>
      <c r="BOG43" s="2"/>
      <c r="BOH43" s="2"/>
      <c r="BOI43" s="2"/>
      <c r="BOJ43" s="2"/>
      <c r="BOK43" s="2"/>
      <c r="BOL43" s="2"/>
      <c r="BOM43" s="2"/>
      <c r="BON43" s="2"/>
      <c r="BOO43" s="2"/>
      <c r="BOP43" s="2"/>
      <c r="BOQ43" s="2"/>
      <c r="BOR43" s="2"/>
      <c r="BOS43" s="2"/>
      <c r="BOT43" s="2"/>
      <c r="BOU43" s="2"/>
      <c r="BOV43" s="2"/>
      <c r="BOW43" s="2"/>
      <c r="BOX43" s="2"/>
      <c r="BOY43" s="2"/>
      <c r="BOZ43" s="2"/>
      <c r="BPA43" s="2"/>
      <c r="BPB43" s="2"/>
      <c r="BPC43" s="2"/>
      <c r="BPD43" s="2"/>
      <c r="BPE43" s="2"/>
      <c r="BPF43" s="2"/>
      <c r="BPG43" s="2"/>
      <c r="BPH43" s="2"/>
      <c r="BPI43" s="2"/>
      <c r="BPJ43" s="2"/>
      <c r="BPK43" s="2"/>
      <c r="BPL43" s="2"/>
      <c r="BPM43" s="2"/>
      <c r="BPN43" s="2"/>
      <c r="BPO43" s="2"/>
      <c r="BPP43" s="2"/>
      <c r="BPQ43" s="2"/>
      <c r="BPR43" s="2"/>
      <c r="BPS43" s="2"/>
      <c r="BPT43" s="2"/>
      <c r="BPU43" s="2"/>
      <c r="BPV43" s="2"/>
      <c r="BPW43" s="2"/>
      <c r="BPX43" s="2"/>
      <c r="BPY43" s="2"/>
      <c r="BPZ43" s="2"/>
      <c r="BQA43" s="2"/>
      <c r="BQB43" s="2"/>
      <c r="BQC43" s="2"/>
      <c r="BQD43" s="2"/>
      <c r="BQE43" s="2"/>
      <c r="BQF43" s="2"/>
      <c r="BQG43" s="2"/>
      <c r="BQH43" s="2"/>
      <c r="BQI43" s="2"/>
      <c r="BQJ43" s="2"/>
      <c r="BQK43" s="2"/>
      <c r="BQL43" s="2"/>
      <c r="BQM43" s="2"/>
      <c r="BQN43" s="2"/>
      <c r="BQO43" s="2"/>
      <c r="BQP43" s="2"/>
      <c r="BQQ43" s="2"/>
      <c r="BQR43" s="2"/>
      <c r="BQS43" s="2"/>
      <c r="BQT43" s="2"/>
      <c r="BQU43" s="2"/>
      <c r="BQV43" s="2"/>
      <c r="BQW43" s="2"/>
      <c r="BQX43" s="2"/>
      <c r="BQY43" s="2"/>
      <c r="BQZ43" s="2"/>
      <c r="BRA43" s="2"/>
      <c r="BRB43" s="2"/>
      <c r="BRC43" s="2"/>
      <c r="BRD43" s="2"/>
      <c r="BRE43" s="2"/>
      <c r="BRF43" s="2"/>
      <c r="BRG43" s="2"/>
      <c r="BRH43" s="2"/>
      <c r="BRI43" s="2"/>
      <c r="BRJ43" s="2"/>
      <c r="BRK43" s="2"/>
      <c r="BRL43" s="2"/>
      <c r="BRM43" s="2"/>
      <c r="BRN43" s="2"/>
      <c r="BRO43" s="2"/>
      <c r="BRP43" s="2"/>
      <c r="BRQ43" s="2"/>
      <c r="BRR43" s="2"/>
      <c r="BRS43" s="2"/>
      <c r="BRT43" s="2"/>
      <c r="BRU43" s="2"/>
      <c r="BRV43" s="2"/>
      <c r="BRW43" s="2"/>
      <c r="BRX43" s="2"/>
      <c r="BRY43" s="2"/>
      <c r="BRZ43" s="2"/>
      <c r="BSA43" s="2"/>
      <c r="BSB43" s="2"/>
      <c r="BSC43" s="2"/>
      <c r="BSD43" s="2"/>
      <c r="BSE43" s="2"/>
      <c r="BSF43" s="2"/>
      <c r="BSG43" s="2"/>
      <c r="BSH43" s="2"/>
      <c r="BSI43" s="2"/>
      <c r="BSJ43" s="2"/>
      <c r="BSK43" s="2"/>
      <c r="BSL43" s="2"/>
      <c r="BSM43" s="2"/>
      <c r="BSN43" s="2"/>
      <c r="BSO43" s="2"/>
      <c r="BSP43" s="2"/>
      <c r="BSQ43" s="2"/>
      <c r="BSR43" s="2"/>
      <c r="BSS43" s="2"/>
      <c r="BST43" s="2"/>
      <c r="BSU43" s="2"/>
      <c r="BSV43" s="2"/>
      <c r="BSW43" s="2"/>
      <c r="BSX43" s="2"/>
      <c r="BSY43" s="2"/>
      <c r="BSZ43" s="2"/>
      <c r="BTA43" s="2"/>
      <c r="BTB43" s="2"/>
      <c r="BTC43" s="2"/>
      <c r="BTD43" s="2"/>
      <c r="BTE43" s="2"/>
      <c r="BTF43" s="2"/>
      <c r="BTG43" s="2"/>
      <c r="BTH43" s="2"/>
      <c r="BTI43" s="2"/>
      <c r="BTJ43" s="2"/>
      <c r="BTK43" s="2"/>
      <c r="BTL43" s="2"/>
      <c r="BTM43" s="2"/>
      <c r="BTN43" s="2"/>
      <c r="BTO43" s="2"/>
      <c r="BTP43" s="2"/>
      <c r="BTQ43" s="2"/>
      <c r="BTR43" s="2"/>
      <c r="BTS43" s="2"/>
      <c r="BTT43" s="2"/>
      <c r="BTU43" s="2"/>
      <c r="BTV43" s="2"/>
      <c r="BTW43" s="2"/>
      <c r="BTX43" s="2"/>
      <c r="BTY43" s="2"/>
      <c r="BTZ43" s="2"/>
      <c r="BUA43" s="2"/>
      <c r="BUB43" s="2"/>
      <c r="BUC43" s="2"/>
      <c r="BUD43" s="2"/>
      <c r="BUE43" s="2"/>
      <c r="BUF43" s="2"/>
      <c r="BUG43" s="2"/>
      <c r="BUH43" s="2"/>
      <c r="BUI43" s="2"/>
      <c r="BUJ43" s="2"/>
      <c r="BUK43" s="2"/>
      <c r="BUL43" s="2"/>
      <c r="BUM43" s="2"/>
      <c r="BUN43" s="2"/>
      <c r="BUO43" s="2"/>
      <c r="BUP43" s="2"/>
      <c r="BUQ43" s="2"/>
      <c r="BUR43" s="2"/>
      <c r="BUS43" s="2"/>
      <c r="BUT43" s="2"/>
      <c r="BUU43" s="2"/>
      <c r="BUV43" s="2"/>
      <c r="BUW43" s="2"/>
      <c r="BUX43" s="2"/>
      <c r="BUY43" s="2"/>
      <c r="BUZ43" s="2"/>
      <c r="BVA43" s="2"/>
      <c r="BVB43" s="2"/>
      <c r="BVC43" s="2"/>
      <c r="BVD43" s="2"/>
      <c r="BVE43" s="2"/>
      <c r="BVF43" s="2"/>
      <c r="BVG43" s="2"/>
      <c r="BVH43" s="2"/>
      <c r="BVI43" s="2"/>
      <c r="BVJ43" s="2"/>
      <c r="BVK43" s="2"/>
      <c r="BVL43" s="2"/>
      <c r="BVM43" s="2"/>
      <c r="BVN43" s="2"/>
      <c r="BVO43" s="2"/>
      <c r="BVP43" s="2"/>
      <c r="BVQ43" s="2"/>
      <c r="BVR43" s="2"/>
      <c r="BVS43" s="2"/>
      <c r="BVT43" s="2"/>
      <c r="BVU43" s="2"/>
      <c r="BVV43" s="2"/>
      <c r="BVW43" s="2"/>
      <c r="BVX43" s="2"/>
      <c r="BVY43" s="2"/>
      <c r="BVZ43" s="2"/>
      <c r="BWA43" s="2"/>
      <c r="BWB43" s="2"/>
      <c r="BWC43" s="2"/>
      <c r="BWD43" s="2"/>
      <c r="BWE43" s="2"/>
      <c r="BWF43" s="2"/>
      <c r="BWG43" s="2"/>
      <c r="BWH43" s="2"/>
      <c r="BWI43" s="2"/>
      <c r="BWJ43" s="2"/>
      <c r="BWK43" s="2"/>
      <c r="BWL43" s="2"/>
      <c r="BWM43" s="2"/>
      <c r="BWN43" s="2"/>
      <c r="BWO43" s="2"/>
      <c r="BWP43" s="2"/>
      <c r="BWQ43" s="2"/>
      <c r="BWR43" s="2"/>
      <c r="BWS43" s="2"/>
      <c r="BWT43" s="2"/>
      <c r="BWU43" s="2"/>
      <c r="BWV43" s="2"/>
      <c r="BWW43" s="2"/>
      <c r="BWX43" s="2"/>
      <c r="BWY43" s="2"/>
      <c r="BWZ43" s="2"/>
      <c r="BXA43" s="2"/>
      <c r="BXB43" s="2"/>
      <c r="BXC43" s="2"/>
      <c r="BXD43" s="2"/>
      <c r="BXE43" s="2"/>
      <c r="BXF43" s="2"/>
      <c r="BXG43" s="2"/>
      <c r="BXH43" s="2"/>
      <c r="BXI43" s="2"/>
      <c r="BXJ43" s="2"/>
      <c r="BXK43" s="2"/>
      <c r="BXL43" s="2"/>
      <c r="BXM43" s="2"/>
      <c r="BXN43" s="2"/>
      <c r="BXO43" s="2"/>
      <c r="BXP43" s="2"/>
      <c r="BXQ43" s="2"/>
      <c r="BXR43" s="2"/>
      <c r="BXS43" s="2"/>
      <c r="BXT43" s="2"/>
      <c r="BXU43" s="2"/>
      <c r="BXV43" s="2"/>
      <c r="BXW43" s="2"/>
      <c r="BXX43" s="2"/>
      <c r="BXY43" s="2"/>
      <c r="BXZ43" s="2"/>
      <c r="BYA43" s="2"/>
      <c r="BYB43" s="2"/>
      <c r="BYC43" s="2"/>
      <c r="BYD43" s="2"/>
      <c r="BYE43" s="2"/>
      <c r="BYF43" s="2"/>
      <c r="BYG43" s="2"/>
      <c r="BYH43" s="2"/>
      <c r="BYI43" s="2"/>
      <c r="BYJ43" s="2"/>
      <c r="BYK43" s="2"/>
      <c r="BYL43" s="2"/>
      <c r="BYM43" s="2"/>
      <c r="BYN43" s="2"/>
      <c r="BYO43" s="2"/>
      <c r="BYP43" s="2"/>
      <c r="BYQ43" s="2"/>
      <c r="BYR43" s="2"/>
      <c r="BYS43" s="2"/>
      <c r="BYT43" s="2"/>
      <c r="BYU43" s="2"/>
      <c r="BYV43" s="2"/>
      <c r="BYW43" s="2"/>
      <c r="BYX43" s="2"/>
      <c r="BYY43" s="2"/>
      <c r="BYZ43" s="2"/>
      <c r="BZA43" s="2"/>
      <c r="BZB43" s="2"/>
      <c r="BZC43" s="2"/>
      <c r="BZD43" s="2"/>
      <c r="BZE43" s="2"/>
      <c r="BZF43" s="2"/>
      <c r="BZG43" s="2"/>
      <c r="BZH43" s="2"/>
      <c r="BZI43" s="2"/>
      <c r="BZJ43" s="2"/>
      <c r="BZK43" s="2"/>
      <c r="BZL43" s="2"/>
      <c r="BZM43" s="2"/>
      <c r="BZN43" s="2"/>
      <c r="BZO43" s="2"/>
      <c r="BZP43" s="2"/>
      <c r="BZQ43" s="2"/>
      <c r="BZR43" s="2"/>
      <c r="BZS43" s="2"/>
      <c r="BZT43" s="2"/>
      <c r="BZU43" s="2"/>
      <c r="BZV43" s="2"/>
      <c r="BZW43" s="2"/>
      <c r="BZX43" s="2"/>
      <c r="BZY43" s="2"/>
      <c r="BZZ43" s="2"/>
      <c r="CAA43" s="2"/>
      <c r="CAB43" s="2"/>
      <c r="CAC43" s="2"/>
      <c r="CAD43" s="2"/>
      <c r="CAE43" s="2"/>
      <c r="CAF43" s="2"/>
      <c r="CAG43" s="2"/>
      <c r="CAH43" s="2"/>
      <c r="CAI43" s="2"/>
      <c r="CAJ43" s="2"/>
      <c r="CAK43" s="2"/>
      <c r="CAL43" s="2"/>
      <c r="CAM43" s="2"/>
      <c r="CAN43" s="2"/>
      <c r="CAO43" s="2"/>
      <c r="CAP43" s="2"/>
      <c r="CAQ43" s="2"/>
      <c r="CAR43" s="2"/>
      <c r="CAS43" s="2"/>
      <c r="CAT43" s="2"/>
      <c r="CAU43" s="2"/>
      <c r="CAV43" s="2"/>
      <c r="CAW43" s="2"/>
      <c r="CAX43" s="2"/>
      <c r="CAY43" s="2"/>
      <c r="CAZ43" s="2"/>
      <c r="CBA43" s="2"/>
      <c r="CBB43" s="2"/>
      <c r="CBC43" s="2"/>
      <c r="CBD43" s="2"/>
      <c r="CBE43" s="2"/>
      <c r="CBF43" s="2"/>
      <c r="CBG43" s="2"/>
      <c r="CBH43" s="2"/>
      <c r="CBI43" s="2"/>
      <c r="CBJ43" s="2"/>
      <c r="CBK43" s="2"/>
      <c r="CBL43" s="2"/>
      <c r="CBM43" s="2"/>
      <c r="CBN43" s="2"/>
      <c r="CBO43" s="2"/>
      <c r="CBP43" s="2"/>
      <c r="CBQ43" s="2"/>
      <c r="CBR43" s="2"/>
      <c r="CBS43" s="2"/>
      <c r="CBT43" s="2"/>
      <c r="CBU43" s="2"/>
      <c r="CBV43" s="2"/>
      <c r="CBW43" s="2"/>
      <c r="CBX43" s="2"/>
      <c r="CBY43" s="2"/>
      <c r="CBZ43" s="2"/>
      <c r="CCA43" s="2"/>
      <c r="CCB43" s="2"/>
      <c r="CCC43" s="2"/>
      <c r="CCD43" s="2"/>
      <c r="CCE43" s="2"/>
      <c r="CCF43" s="2"/>
      <c r="CCG43" s="2"/>
      <c r="CCH43" s="2"/>
      <c r="CCI43" s="2"/>
      <c r="CCJ43" s="2"/>
      <c r="CCK43" s="2"/>
      <c r="CCL43" s="2"/>
      <c r="CCM43" s="2"/>
      <c r="CCN43" s="2"/>
      <c r="CCO43" s="2"/>
      <c r="CCP43" s="2"/>
      <c r="CCQ43" s="2"/>
      <c r="CCR43" s="2"/>
      <c r="CCS43" s="2"/>
      <c r="CCT43" s="2"/>
      <c r="CCU43" s="2"/>
      <c r="CCV43" s="2"/>
      <c r="CCW43" s="2"/>
      <c r="CCX43" s="2"/>
      <c r="CCY43" s="2"/>
      <c r="CCZ43" s="2"/>
      <c r="CDA43" s="2"/>
      <c r="CDB43" s="2"/>
      <c r="CDC43" s="2"/>
      <c r="CDD43" s="2"/>
      <c r="CDE43" s="2"/>
      <c r="CDF43" s="2"/>
      <c r="CDG43" s="2"/>
      <c r="CDH43" s="2"/>
      <c r="CDI43" s="2"/>
      <c r="CDJ43" s="2"/>
      <c r="CDK43" s="2"/>
      <c r="CDL43" s="2"/>
      <c r="CDM43" s="2"/>
      <c r="CDN43" s="2"/>
      <c r="CDO43" s="2"/>
      <c r="CDP43" s="2"/>
      <c r="CDQ43" s="2"/>
      <c r="CDR43" s="2"/>
      <c r="CDS43" s="2"/>
      <c r="CDT43" s="2"/>
      <c r="CDU43" s="2"/>
      <c r="CDV43" s="2"/>
      <c r="CDW43" s="2"/>
      <c r="CDX43" s="2"/>
      <c r="CDY43" s="2"/>
      <c r="CDZ43" s="2"/>
      <c r="CEA43" s="2"/>
      <c r="CEB43" s="2"/>
      <c r="CEC43" s="2"/>
      <c r="CED43" s="2"/>
      <c r="CEE43" s="2"/>
      <c r="CEF43" s="2"/>
      <c r="CEG43" s="2"/>
      <c r="CEH43" s="2"/>
      <c r="CEI43" s="2"/>
      <c r="CEJ43" s="2"/>
      <c r="CEK43" s="2"/>
      <c r="CEL43" s="2"/>
      <c r="CEM43" s="2"/>
      <c r="CEN43" s="2"/>
      <c r="CEO43" s="2"/>
      <c r="CEP43" s="2"/>
      <c r="CEQ43" s="2"/>
      <c r="CER43" s="2"/>
      <c r="CES43" s="2"/>
      <c r="CET43" s="2"/>
      <c r="CEU43" s="2"/>
      <c r="CEV43" s="2"/>
      <c r="CEW43" s="2"/>
      <c r="CEX43" s="2"/>
      <c r="CEY43" s="2"/>
      <c r="CEZ43" s="2"/>
      <c r="CFA43" s="2"/>
      <c r="CFB43" s="2"/>
      <c r="CFC43" s="2"/>
      <c r="CFD43" s="2"/>
      <c r="CFE43" s="2"/>
      <c r="CFF43" s="2"/>
      <c r="CFG43" s="2"/>
      <c r="CFH43" s="2"/>
      <c r="CFI43" s="2"/>
      <c r="CFJ43" s="2"/>
      <c r="CFK43" s="2"/>
      <c r="CFL43" s="2"/>
      <c r="CFM43" s="2"/>
      <c r="CFN43" s="2"/>
      <c r="CFO43" s="2"/>
      <c r="CFP43" s="2"/>
      <c r="CFQ43" s="2"/>
      <c r="CFR43" s="2"/>
      <c r="CFS43" s="2"/>
      <c r="CFT43" s="2"/>
      <c r="CFU43" s="2"/>
      <c r="CFV43" s="2"/>
      <c r="CFW43" s="2"/>
      <c r="CFX43" s="2"/>
      <c r="CFY43" s="2"/>
      <c r="CFZ43" s="2"/>
      <c r="CGA43" s="2"/>
      <c r="CGB43" s="2"/>
      <c r="CGC43" s="2"/>
      <c r="CGD43" s="2"/>
      <c r="CGE43" s="2"/>
      <c r="CGF43" s="2"/>
      <c r="CGG43" s="2"/>
      <c r="CGH43" s="2"/>
      <c r="CGI43" s="2"/>
      <c r="CGJ43" s="2"/>
      <c r="CGK43" s="2"/>
      <c r="CGL43" s="2"/>
      <c r="CGM43" s="2"/>
      <c r="CGN43" s="2"/>
      <c r="CGO43" s="2"/>
      <c r="CGP43" s="2"/>
      <c r="CGQ43" s="2"/>
      <c r="CGR43" s="2"/>
      <c r="CGS43" s="2"/>
      <c r="CGT43" s="2"/>
      <c r="CGU43" s="2"/>
      <c r="CGV43" s="2"/>
      <c r="CGW43" s="2"/>
      <c r="CGX43" s="2"/>
      <c r="CGY43" s="2"/>
      <c r="CGZ43" s="2"/>
      <c r="CHA43" s="2"/>
      <c r="CHB43" s="2"/>
      <c r="CHC43" s="2"/>
      <c r="CHD43" s="2"/>
      <c r="CHE43" s="2"/>
      <c r="CHF43" s="2"/>
      <c r="CHG43" s="2"/>
      <c r="CHH43" s="2"/>
      <c r="CHI43" s="2"/>
      <c r="CHJ43" s="2"/>
      <c r="CHK43" s="2"/>
      <c r="CHL43" s="2"/>
      <c r="CHM43" s="2"/>
      <c r="CHN43" s="2"/>
      <c r="CHO43" s="2"/>
      <c r="CHP43" s="2"/>
      <c r="CHQ43" s="2"/>
      <c r="CHR43" s="2"/>
      <c r="CHS43" s="2"/>
      <c r="CHT43" s="2"/>
      <c r="CHU43" s="2"/>
      <c r="CHV43" s="2"/>
      <c r="CHW43" s="2"/>
      <c r="CHX43" s="2"/>
      <c r="CHY43" s="2"/>
      <c r="CHZ43" s="2"/>
      <c r="CIA43" s="2"/>
      <c r="CIB43" s="2"/>
      <c r="CIC43" s="2"/>
      <c r="CID43" s="2"/>
      <c r="CIE43" s="2"/>
      <c r="CIF43" s="2"/>
      <c r="CIG43" s="2"/>
      <c r="CIH43" s="2"/>
      <c r="CII43" s="2"/>
      <c r="CIJ43" s="2"/>
      <c r="CIK43" s="2"/>
      <c r="CIL43" s="2"/>
      <c r="CIM43" s="2"/>
      <c r="CIN43" s="2"/>
      <c r="CIO43" s="2"/>
      <c r="CIP43" s="2"/>
      <c r="CIQ43" s="2"/>
      <c r="CIR43" s="2"/>
      <c r="CIS43" s="2"/>
      <c r="CIT43" s="2"/>
      <c r="CIU43" s="2"/>
      <c r="CIV43" s="2"/>
      <c r="CIW43" s="2"/>
      <c r="CIX43" s="2"/>
      <c r="CIY43" s="2"/>
      <c r="CIZ43" s="2"/>
      <c r="CJA43" s="2"/>
      <c r="CJB43" s="2"/>
      <c r="CJC43" s="2"/>
      <c r="CJD43" s="2"/>
      <c r="CJE43" s="2"/>
      <c r="CJF43" s="2"/>
      <c r="CJG43" s="2"/>
      <c r="CJH43" s="2"/>
      <c r="CJI43" s="2"/>
      <c r="CJJ43" s="2"/>
      <c r="CJK43" s="2"/>
      <c r="CJL43" s="2"/>
      <c r="CJM43" s="2"/>
      <c r="CJN43" s="2"/>
      <c r="CJO43" s="2"/>
      <c r="CJP43" s="2"/>
      <c r="CJQ43" s="2"/>
      <c r="CJR43" s="2"/>
      <c r="CJS43" s="2"/>
      <c r="CJT43" s="2"/>
      <c r="CJU43" s="2"/>
      <c r="CJV43" s="2"/>
      <c r="CJW43" s="2"/>
      <c r="CJX43" s="2"/>
      <c r="CJY43" s="2"/>
      <c r="CJZ43" s="2"/>
      <c r="CKA43" s="2"/>
      <c r="CKB43" s="2"/>
      <c r="CKC43" s="2"/>
      <c r="CKD43" s="2"/>
      <c r="CKE43" s="2"/>
      <c r="CKF43" s="2"/>
      <c r="CKG43" s="2"/>
      <c r="CKH43" s="2"/>
      <c r="CKI43" s="2"/>
      <c r="CKJ43" s="2"/>
      <c r="CKK43" s="2"/>
      <c r="CKL43" s="2"/>
      <c r="CKM43" s="2"/>
      <c r="CKN43" s="2"/>
      <c r="CKO43" s="2"/>
      <c r="CKP43" s="2"/>
      <c r="CKQ43" s="2"/>
      <c r="CKR43" s="2"/>
      <c r="CKS43" s="2"/>
      <c r="CKT43" s="2"/>
      <c r="CKU43" s="2"/>
      <c r="CKV43" s="2"/>
      <c r="CKW43" s="2"/>
      <c r="CKX43" s="2"/>
      <c r="CKY43" s="2"/>
      <c r="CKZ43" s="2"/>
      <c r="CLA43" s="2"/>
      <c r="CLB43" s="2"/>
      <c r="CLC43" s="2"/>
      <c r="CLD43" s="2"/>
      <c r="CLE43" s="2"/>
      <c r="CLF43" s="2"/>
      <c r="CLG43" s="2"/>
      <c r="CLH43" s="2"/>
      <c r="CLI43" s="2"/>
      <c r="CLJ43" s="2"/>
      <c r="CLK43" s="2"/>
      <c r="CLL43" s="2"/>
      <c r="CLM43" s="2"/>
      <c r="CLN43" s="2"/>
      <c r="CLO43" s="2"/>
      <c r="CLP43" s="2"/>
      <c r="CLQ43" s="2"/>
      <c r="CLR43" s="2"/>
      <c r="CLS43" s="2"/>
      <c r="CLT43" s="2"/>
      <c r="CLU43" s="2"/>
      <c r="CLV43" s="2"/>
      <c r="CLW43" s="2"/>
      <c r="CLX43" s="2"/>
      <c r="CLY43" s="2"/>
      <c r="CLZ43" s="2"/>
      <c r="CMA43" s="2"/>
      <c r="CMB43" s="2"/>
      <c r="CMC43" s="2"/>
      <c r="CMD43" s="2"/>
      <c r="CME43" s="2"/>
      <c r="CMF43" s="2"/>
      <c r="CMG43" s="2"/>
      <c r="CMH43" s="2"/>
      <c r="CMI43" s="2"/>
      <c r="CMJ43" s="2"/>
      <c r="CMK43" s="2"/>
      <c r="CML43" s="2"/>
      <c r="CMM43" s="2"/>
      <c r="CMN43" s="2"/>
      <c r="CMO43" s="2"/>
      <c r="CMP43" s="2"/>
      <c r="CMQ43" s="2"/>
      <c r="CMR43" s="2"/>
      <c r="CMS43" s="2"/>
      <c r="CMT43" s="2"/>
      <c r="CMU43" s="2"/>
      <c r="CMV43" s="2"/>
      <c r="CMW43" s="2"/>
      <c r="CMX43" s="2"/>
      <c r="CMY43" s="2"/>
      <c r="CMZ43" s="2"/>
      <c r="CNA43" s="2"/>
      <c r="CNB43" s="2"/>
      <c r="CNC43" s="2"/>
      <c r="CND43" s="2"/>
      <c r="CNE43" s="2"/>
      <c r="CNF43" s="2"/>
      <c r="CNG43" s="2"/>
      <c r="CNH43" s="2"/>
      <c r="CNI43" s="2"/>
      <c r="CNJ43" s="2"/>
      <c r="CNK43" s="2"/>
      <c r="CNL43" s="2"/>
      <c r="CNM43" s="2"/>
      <c r="CNN43" s="2"/>
      <c r="CNO43" s="2"/>
      <c r="CNP43" s="2"/>
      <c r="CNQ43" s="2"/>
      <c r="CNR43" s="2"/>
      <c r="CNS43" s="2"/>
      <c r="CNT43" s="2"/>
      <c r="CNU43" s="2"/>
      <c r="CNV43" s="2"/>
      <c r="CNW43" s="2"/>
      <c r="CNX43" s="2"/>
      <c r="CNY43" s="2"/>
      <c r="CNZ43" s="2"/>
      <c r="COA43" s="2"/>
      <c r="COB43" s="2"/>
      <c r="COC43" s="2"/>
      <c r="COD43" s="2"/>
      <c r="COE43" s="2"/>
      <c r="COF43" s="2"/>
      <c r="COG43" s="2"/>
      <c r="COH43" s="2"/>
      <c r="COI43" s="2"/>
      <c r="COJ43" s="2"/>
      <c r="COK43" s="2"/>
      <c r="COL43" s="2"/>
      <c r="COM43" s="2"/>
      <c r="CON43" s="2"/>
      <c r="COO43" s="2"/>
      <c r="COP43" s="2"/>
      <c r="COQ43" s="2"/>
      <c r="COR43" s="2"/>
      <c r="COS43" s="2"/>
      <c r="COT43" s="2"/>
      <c r="COU43" s="2"/>
      <c r="COV43" s="2"/>
      <c r="COW43" s="2"/>
      <c r="COX43" s="2"/>
      <c r="COY43" s="2"/>
      <c r="COZ43" s="2"/>
      <c r="CPA43" s="2"/>
      <c r="CPB43" s="2"/>
      <c r="CPC43" s="2"/>
      <c r="CPD43" s="2"/>
      <c r="CPE43" s="2"/>
      <c r="CPF43" s="2"/>
      <c r="CPG43" s="2"/>
      <c r="CPH43" s="2"/>
      <c r="CPI43" s="2"/>
      <c r="CPJ43" s="2"/>
      <c r="CPK43" s="2"/>
      <c r="CPL43" s="2"/>
      <c r="CPM43" s="2"/>
      <c r="CPN43" s="2"/>
      <c r="CPO43" s="2"/>
      <c r="CPP43" s="2"/>
      <c r="CPQ43" s="2"/>
      <c r="CPR43" s="2"/>
      <c r="CPS43" s="2"/>
      <c r="CPT43" s="2"/>
      <c r="CPU43" s="2"/>
      <c r="CPV43" s="2"/>
      <c r="CPW43" s="2"/>
      <c r="CPX43" s="2"/>
      <c r="CPY43" s="2"/>
      <c r="CPZ43" s="2"/>
      <c r="CQA43" s="2"/>
      <c r="CQB43" s="2"/>
      <c r="CQC43" s="2"/>
      <c r="CQD43" s="2"/>
      <c r="CQE43" s="2"/>
      <c r="CQF43" s="2"/>
      <c r="CQG43" s="2"/>
      <c r="CQH43" s="2"/>
      <c r="CQI43" s="2"/>
      <c r="CQJ43" s="2"/>
      <c r="CQK43" s="2"/>
      <c r="CQL43" s="2"/>
      <c r="CQM43" s="2"/>
      <c r="CQN43" s="2"/>
      <c r="CQO43" s="2"/>
      <c r="CQP43" s="2"/>
      <c r="CQQ43" s="2"/>
      <c r="CQR43" s="2"/>
      <c r="CQS43" s="2"/>
      <c r="CQT43" s="2"/>
      <c r="CQU43" s="2"/>
      <c r="CQV43" s="2"/>
      <c r="CQW43" s="2"/>
      <c r="CQX43" s="2"/>
      <c r="CQY43" s="2"/>
      <c r="CQZ43" s="2"/>
      <c r="CRA43" s="2"/>
      <c r="CRB43" s="2"/>
      <c r="CRC43" s="2"/>
      <c r="CRD43" s="2"/>
      <c r="CRE43" s="2"/>
      <c r="CRF43" s="2"/>
      <c r="CRG43" s="2"/>
      <c r="CRH43" s="2"/>
      <c r="CRI43" s="2"/>
      <c r="CRJ43" s="2"/>
      <c r="CRK43" s="2"/>
      <c r="CRL43" s="2"/>
      <c r="CRM43" s="2"/>
      <c r="CRN43" s="2"/>
      <c r="CRO43" s="2"/>
      <c r="CRP43" s="2"/>
      <c r="CRQ43" s="2"/>
      <c r="CRR43" s="2"/>
      <c r="CRS43" s="2"/>
      <c r="CRT43" s="2"/>
      <c r="CRU43" s="2"/>
      <c r="CRV43" s="2"/>
      <c r="CRW43" s="2"/>
      <c r="CRX43" s="2"/>
      <c r="CRY43" s="2"/>
      <c r="CRZ43" s="2"/>
      <c r="CSA43" s="2"/>
      <c r="CSB43" s="2"/>
      <c r="CSC43" s="2"/>
      <c r="CSD43" s="2"/>
      <c r="CSE43" s="2"/>
      <c r="CSF43" s="2"/>
      <c r="CSG43" s="2"/>
      <c r="CSH43" s="2"/>
      <c r="CSI43" s="2"/>
      <c r="CSJ43" s="2"/>
      <c r="CSK43" s="2"/>
      <c r="CSL43" s="2"/>
      <c r="CSM43" s="2"/>
      <c r="CSN43" s="2"/>
      <c r="CSO43" s="2"/>
      <c r="CSP43" s="2"/>
      <c r="CSQ43" s="2"/>
      <c r="CSR43" s="2"/>
      <c r="CSS43" s="2"/>
      <c r="CST43" s="2"/>
      <c r="CSU43" s="2"/>
      <c r="CSV43" s="2"/>
      <c r="CSW43" s="2"/>
      <c r="CSX43" s="2"/>
      <c r="CSY43" s="2"/>
      <c r="CSZ43" s="2"/>
      <c r="CTA43" s="2"/>
      <c r="CTB43" s="2"/>
      <c r="CTC43" s="2"/>
      <c r="CTD43" s="2"/>
      <c r="CTE43" s="2"/>
      <c r="CTF43" s="2"/>
      <c r="CTG43" s="2"/>
      <c r="CTH43" s="2"/>
      <c r="CTI43" s="2"/>
      <c r="CTJ43" s="2"/>
      <c r="CTK43" s="2"/>
      <c r="CTL43" s="2"/>
      <c r="CTM43" s="2"/>
      <c r="CTN43" s="2"/>
      <c r="CTO43" s="2"/>
      <c r="CTP43" s="2"/>
      <c r="CTQ43" s="2"/>
      <c r="CTR43" s="2"/>
      <c r="CTS43" s="2"/>
      <c r="CTT43" s="2"/>
      <c r="CTU43" s="2"/>
      <c r="CTV43" s="2"/>
      <c r="CTW43" s="2"/>
      <c r="CTX43" s="2"/>
      <c r="CTY43" s="2"/>
      <c r="CTZ43" s="2"/>
      <c r="CUA43" s="2"/>
      <c r="CUB43" s="2"/>
      <c r="CUC43" s="2"/>
      <c r="CUD43" s="2"/>
      <c r="CUE43" s="2"/>
      <c r="CUF43" s="2"/>
      <c r="CUG43" s="2"/>
      <c r="CUH43" s="2"/>
      <c r="CUI43" s="2"/>
      <c r="CUJ43" s="2"/>
      <c r="CUK43" s="2"/>
      <c r="CUL43" s="2"/>
      <c r="CUM43" s="2"/>
      <c r="CUN43" s="2"/>
      <c r="CUO43" s="2"/>
      <c r="CUP43" s="2"/>
      <c r="CUQ43" s="2"/>
      <c r="CUR43" s="2"/>
      <c r="CUS43" s="2"/>
      <c r="CUT43" s="2"/>
      <c r="CUU43" s="2"/>
      <c r="CUV43" s="2"/>
      <c r="CUW43" s="2"/>
      <c r="CUX43" s="2"/>
      <c r="CUY43" s="2"/>
      <c r="CUZ43" s="2"/>
      <c r="CVA43" s="2"/>
      <c r="CVB43" s="2"/>
      <c r="CVC43" s="2"/>
      <c r="CVD43" s="2"/>
      <c r="CVE43" s="2"/>
      <c r="CVF43" s="2"/>
      <c r="CVG43" s="2"/>
      <c r="CVH43" s="2"/>
      <c r="CVI43" s="2"/>
      <c r="CVJ43" s="2"/>
      <c r="CVK43" s="2"/>
      <c r="CVL43" s="2"/>
      <c r="CVM43" s="2"/>
      <c r="CVN43" s="2"/>
      <c r="CVO43" s="2"/>
      <c r="CVP43" s="2"/>
      <c r="CVQ43" s="2"/>
      <c r="CVR43" s="2"/>
      <c r="CVS43" s="2"/>
      <c r="CVT43" s="2"/>
      <c r="CVU43" s="2"/>
      <c r="CVV43" s="2"/>
      <c r="CVW43" s="2"/>
      <c r="CVX43" s="2"/>
      <c r="CVY43" s="2"/>
      <c r="CVZ43" s="2"/>
      <c r="CWA43" s="2"/>
      <c r="CWB43" s="2"/>
      <c r="CWC43" s="2"/>
      <c r="CWD43" s="2"/>
      <c r="CWE43" s="2"/>
      <c r="CWF43" s="2"/>
      <c r="CWG43" s="2"/>
      <c r="CWH43" s="2"/>
      <c r="CWI43" s="2"/>
      <c r="CWJ43" s="2"/>
      <c r="CWK43" s="2"/>
      <c r="CWL43" s="2"/>
      <c r="CWM43" s="2"/>
      <c r="CWN43" s="2"/>
      <c r="CWO43" s="2"/>
      <c r="CWP43" s="2"/>
      <c r="CWQ43" s="2"/>
      <c r="CWR43" s="2"/>
      <c r="CWS43" s="2"/>
      <c r="CWT43" s="2"/>
      <c r="CWU43" s="2"/>
      <c r="CWV43" s="2"/>
      <c r="CWW43" s="2"/>
      <c r="CWX43" s="2"/>
      <c r="CWY43" s="2"/>
      <c r="CWZ43" s="2"/>
      <c r="CXA43" s="2"/>
      <c r="CXB43" s="2"/>
      <c r="CXC43" s="2"/>
      <c r="CXD43" s="2"/>
      <c r="CXE43" s="2"/>
      <c r="CXF43" s="2"/>
      <c r="CXG43" s="2"/>
      <c r="CXH43" s="2"/>
      <c r="CXI43" s="2"/>
      <c r="CXJ43" s="2"/>
      <c r="CXK43" s="2"/>
      <c r="CXL43" s="2"/>
      <c r="CXM43" s="2"/>
      <c r="CXN43" s="2"/>
      <c r="CXO43" s="2"/>
      <c r="CXP43" s="2"/>
      <c r="CXQ43" s="2"/>
      <c r="CXR43" s="2"/>
      <c r="CXS43" s="2"/>
      <c r="CXT43" s="2"/>
      <c r="CXU43" s="2"/>
      <c r="CXV43" s="2"/>
      <c r="CXW43" s="2"/>
      <c r="CXX43" s="2"/>
      <c r="CXY43" s="2"/>
      <c r="CXZ43" s="2"/>
      <c r="CYA43" s="2"/>
      <c r="CYB43" s="2"/>
      <c r="CYC43" s="2"/>
      <c r="CYD43" s="2"/>
      <c r="CYE43" s="2"/>
      <c r="CYF43" s="2"/>
      <c r="CYG43" s="2"/>
      <c r="CYH43" s="2"/>
      <c r="CYI43" s="2"/>
      <c r="CYJ43" s="2"/>
      <c r="CYK43" s="2"/>
      <c r="CYL43" s="2"/>
      <c r="CYM43" s="2"/>
      <c r="CYN43" s="2"/>
      <c r="CYO43" s="2"/>
      <c r="CYP43" s="2"/>
      <c r="CYQ43" s="2"/>
      <c r="CYR43" s="2"/>
      <c r="CYS43" s="2"/>
      <c r="CYT43" s="2"/>
      <c r="CYU43" s="2"/>
      <c r="CYV43" s="2"/>
      <c r="CYW43" s="2"/>
      <c r="CYX43" s="2"/>
      <c r="CYY43" s="2"/>
      <c r="CYZ43" s="2"/>
      <c r="CZA43" s="2"/>
      <c r="CZB43" s="2"/>
      <c r="CZC43" s="2"/>
      <c r="CZD43" s="2"/>
      <c r="CZE43" s="2"/>
      <c r="CZF43" s="2"/>
      <c r="CZG43" s="2"/>
      <c r="CZH43" s="2"/>
      <c r="CZI43" s="2"/>
      <c r="CZJ43" s="2"/>
      <c r="CZK43" s="2"/>
      <c r="CZL43" s="2"/>
      <c r="CZM43" s="2"/>
      <c r="CZN43" s="2"/>
      <c r="CZO43" s="2"/>
      <c r="CZP43" s="2"/>
      <c r="CZQ43" s="2"/>
      <c r="CZR43" s="2"/>
      <c r="CZS43" s="2"/>
      <c r="CZT43" s="2"/>
      <c r="CZU43" s="2"/>
      <c r="CZV43" s="2"/>
      <c r="CZW43" s="2"/>
      <c r="CZX43" s="2"/>
      <c r="CZY43" s="2"/>
      <c r="CZZ43" s="2"/>
      <c r="DAA43" s="2"/>
      <c r="DAB43" s="2"/>
      <c r="DAC43" s="2"/>
      <c r="DAD43" s="2"/>
      <c r="DAE43" s="2"/>
      <c r="DAF43" s="2"/>
      <c r="DAG43" s="2"/>
      <c r="DAH43" s="2"/>
      <c r="DAI43" s="2"/>
      <c r="DAJ43" s="2"/>
      <c r="DAK43" s="2"/>
      <c r="DAL43" s="2"/>
      <c r="DAM43" s="2"/>
      <c r="DAN43" s="2"/>
      <c r="DAO43" s="2"/>
      <c r="DAP43" s="2"/>
      <c r="DAQ43" s="2"/>
      <c r="DAR43" s="2"/>
      <c r="DAS43" s="2"/>
      <c r="DAT43" s="2"/>
      <c r="DAU43" s="2"/>
      <c r="DAV43" s="2"/>
      <c r="DAW43" s="2"/>
      <c r="DAX43" s="2"/>
      <c r="DAY43" s="2"/>
      <c r="DAZ43" s="2"/>
      <c r="DBA43" s="2"/>
      <c r="DBB43" s="2"/>
      <c r="DBC43" s="2"/>
      <c r="DBD43" s="2"/>
      <c r="DBE43" s="2"/>
      <c r="DBF43" s="2"/>
      <c r="DBG43" s="2"/>
      <c r="DBH43" s="2"/>
      <c r="DBI43" s="2"/>
      <c r="DBJ43" s="2"/>
      <c r="DBK43" s="2"/>
      <c r="DBL43" s="2"/>
      <c r="DBM43" s="2"/>
      <c r="DBN43" s="2"/>
      <c r="DBO43" s="2"/>
      <c r="DBP43" s="2"/>
      <c r="DBQ43" s="2"/>
      <c r="DBR43" s="2"/>
      <c r="DBS43" s="2"/>
      <c r="DBT43" s="2"/>
      <c r="DBU43" s="2"/>
      <c r="DBV43" s="2"/>
      <c r="DBW43" s="2"/>
      <c r="DBX43" s="2"/>
      <c r="DBY43" s="2"/>
      <c r="DBZ43" s="2"/>
      <c r="DCA43" s="2"/>
      <c r="DCB43" s="2"/>
      <c r="DCC43" s="2"/>
      <c r="DCD43" s="2"/>
      <c r="DCE43" s="2"/>
      <c r="DCF43" s="2"/>
      <c r="DCG43" s="2"/>
      <c r="DCH43" s="2"/>
      <c r="DCI43" s="2"/>
      <c r="DCJ43" s="2"/>
      <c r="DCK43" s="2"/>
      <c r="DCL43" s="2"/>
      <c r="DCM43" s="2"/>
      <c r="DCN43" s="2"/>
      <c r="DCO43" s="2"/>
      <c r="DCP43" s="2"/>
      <c r="DCQ43" s="2"/>
      <c r="DCR43" s="2"/>
      <c r="DCS43" s="2"/>
      <c r="DCT43" s="2"/>
      <c r="DCU43" s="2"/>
      <c r="DCV43" s="2"/>
      <c r="DCW43" s="2"/>
      <c r="DCX43" s="2"/>
      <c r="DCY43" s="2"/>
      <c r="DCZ43" s="2"/>
      <c r="DDA43" s="2"/>
      <c r="DDB43" s="2"/>
      <c r="DDC43" s="2"/>
      <c r="DDD43" s="2"/>
      <c r="DDE43" s="2"/>
      <c r="DDF43" s="2"/>
      <c r="DDG43" s="2"/>
      <c r="DDH43" s="2"/>
      <c r="DDI43" s="2"/>
      <c r="DDJ43" s="2"/>
      <c r="DDK43" s="2"/>
      <c r="DDL43" s="2"/>
      <c r="DDM43" s="2"/>
      <c r="DDN43" s="2"/>
      <c r="DDO43" s="2"/>
      <c r="DDP43" s="2"/>
      <c r="DDQ43" s="2"/>
      <c r="DDR43" s="2"/>
      <c r="DDS43" s="2"/>
      <c r="DDT43" s="2"/>
      <c r="DDU43" s="2"/>
      <c r="DDV43" s="2"/>
      <c r="DDW43" s="2"/>
      <c r="DDX43" s="2"/>
      <c r="DDY43" s="2"/>
      <c r="DDZ43" s="2"/>
      <c r="DEA43" s="2"/>
      <c r="DEB43" s="2"/>
      <c r="DEC43" s="2"/>
      <c r="DED43" s="2"/>
      <c r="DEE43" s="2"/>
      <c r="DEF43" s="2"/>
      <c r="DEG43" s="2"/>
      <c r="DEH43" s="2"/>
      <c r="DEI43" s="2"/>
      <c r="DEJ43" s="2"/>
      <c r="DEK43" s="2"/>
      <c r="DEL43" s="2"/>
      <c r="DEM43" s="2"/>
      <c r="DEN43" s="2"/>
      <c r="DEO43" s="2"/>
      <c r="DEP43" s="2"/>
      <c r="DEQ43" s="2"/>
      <c r="DER43" s="2"/>
      <c r="DES43" s="2"/>
      <c r="DET43" s="2"/>
      <c r="DEU43" s="2"/>
      <c r="DEV43" s="2"/>
      <c r="DEW43" s="2"/>
      <c r="DEX43" s="2"/>
      <c r="DEY43" s="2"/>
      <c r="DEZ43" s="2"/>
      <c r="DFA43" s="2"/>
      <c r="DFB43" s="2"/>
      <c r="DFC43" s="2"/>
      <c r="DFD43" s="2"/>
      <c r="DFE43" s="2"/>
      <c r="DFF43" s="2"/>
      <c r="DFG43" s="2"/>
      <c r="DFH43" s="2"/>
      <c r="DFI43" s="2"/>
      <c r="DFJ43" s="2"/>
      <c r="DFK43" s="2"/>
      <c r="DFL43" s="2"/>
      <c r="DFM43" s="2"/>
      <c r="DFN43" s="2"/>
      <c r="DFO43" s="2"/>
      <c r="DFP43" s="2"/>
      <c r="DFQ43" s="2"/>
      <c r="DFR43" s="2"/>
      <c r="DFS43" s="2"/>
      <c r="DFT43" s="2"/>
      <c r="DFU43" s="2"/>
      <c r="DFV43" s="2"/>
      <c r="DFW43" s="2"/>
      <c r="DFX43" s="2"/>
      <c r="DFY43" s="2"/>
      <c r="DFZ43" s="2"/>
      <c r="DGA43" s="2"/>
      <c r="DGB43" s="2"/>
      <c r="DGC43" s="2"/>
      <c r="DGD43" s="2"/>
      <c r="DGE43" s="2"/>
      <c r="DGF43" s="2"/>
      <c r="DGG43" s="2"/>
      <c r="DGH43" s="2"/>
      <c r="DGI43" s="2"/>
      <c r="DGJ43" s="2"/>
      <c r="DGK43" s="2"/>
      <c r="DGL43" s="2"/>
      <c r="DGM43" s="2"/>
      <c r="DGN43" s="2"/>
      <c r="DGO43" s="2"/>
      <c r="DGP43" s="2"/>
      <c r="DGQ43" s="2"/>
      <c r="DGR43" s="2"/>
      <c r="DGS43" s="2"/>
      <c r="DGT43" s="2"/>
      <c r="DGU43" s="2"/>
      <c r="DGV43" s="2"/>
      <c r="DGW43" s="2"/>
      <c r="DGX43" s="2"/>
      <c r="DGY43" s="2"/>
      <c r="DGZ43" s="2"/>
      <c r="DHA43" s="2"/>
      <c r="DHB43" s="2"/>
      <c r="DHC43" s="2"/>
      <c r="DHD43" s="2"/>
      <c r="DHE43" s="2"/>
      <c r="DHF43" s="2"/>
      <c r="DHG43" s="2"/>
      <c r="DHH43" s="2"/>
      <c r="DHI43" s="2"/>
      <c r="DHJ43" s="2"/>
      <c r="DHK43" s="2"/>
      <c r="DHL43" s="2"/>
      <c r="DHM43" s="2"/>
      <c r="DHN43" s="2"/>
      <c r="DHO43" s="2"/>
      <c r="DHP43" s="2"/>
      <c r="DHQ43" s="2"/>
      <c r="DHR43" s="2"/>
      <c r="DHS43" s="2"/>
      <c r="DHT43" s="2"/>
      <c r="DHU43" s="2"/>
      <c r="DHV43" s="2"/>
      <c r="DHW43" s="2"/>
      <c r="DHX43" s="2"/>
      <c r="DHY43" s="2"/>
      <c r="DHZ43" s="2"/>
      <c r="DIA43" s="2"/>
      <c r="DIB43" s="2"/>
      <c r="DIC43" s="2"/>
      <c r="DID43" s="2"/>
      <c r="DIE43" s="2"/>
      <c r="DIF43" s="2"/>
      <c r="DIG43" s="2"/>
      <c r="DIH43" s="2"/>
      <c r="DII43" s="2"/>
      <c r="DIJ43" s="2"/>
      <c r="DIK43" s="2"/>
      <c r="DIL43" s="2"/>
      <c r="DIM43" s="2"/>
      <c r="DIN43" s="2"/>
      <c r="DIO43" s="2"/>
      <c r="DIP43" s="2"/>
      <c r="DIQ43" s="2"/>
      <c r="DIR43" s="2"/>
      <c r="DIS43" s="2"/>
      <c r="DIT43" s="2"/>
      <c r="DIU43" s="2"/>
      <c r="DIV43" s="2"/>
      <c r="DIW43" s="2"/>
      <c r="DIX43" s="2"/>
      <c r="DIY43" s="2"/>
      <c r="DIZ43" s="2"/>
      <c r="DJA43" s="2"/>
      <c r="DJB43" s="2"/>
      <c r="DJC43" s="2"/>
      <c r="DJD43" s="2"/>
      <c r="DJE43" s="2"/>
      <c r="DJF43" s="2"/>
      <c r="DJG43" s="2"/>
      <c r="DJH43" s="2"/>
      <c r="DJI43" s="2"/>
      <c r="DJJ43" s="2"/>
      <c r="DJK43" s="2"/>
      <c r="DJL43" s="2"/>
      <c r="DJM43" s="2"/>
      <c r="DJN43" s="2"/>
      <c r="DJO43" s="2"/>
      <c r="DJP43" s="2"/>
      <c r="DJQ43" s="2"/>
      <c r="DJR43" s="2"/>
      <c r="DJS43" s="2"/>
      <c r="DJT43" s="2"/>
      <c r="DJU43" s="2"/>
      <c r="DJV43" s="2"/>
      <c r="DJW43" s="2"/>
      <c r="DJX43" s="2"/>
      <c r="DJY43" s="2"/>
      <c r="DJZ43" s="2"/>
      <c r="DKA43" s="2"/>
      <c r="DKB43" s="2"/>
      <c r="DKC43" s="2"/>
      <c r="DKD43" s="2"/>
      <c r="DKE43" s="2"/>
      <c r="DKF43" s="2"/>
      <c r="DKG43" s="2"/>
      <c r="DKH43" s="2"/>
      <c r="DKI43" s="2"/>
      <c r="DKJ43" s="2"/>
      <c r="DKK43" s="2"/>
      <c r="DKL43" s="2"/>
      <c r="DKM43" s="2"/>
      <c r="DKN43" s="2"/>
      <c r="DKO43" s="2"/>
      <c r="DKP43" s="2"/>
      <c r="DKQ43" s="2"/>
      <c r="DKR43" s="2"/>
      <c r="DKS43" s="2"/>
      <c r="DKT43" s="2"/>
      <c r="DKU43" s="2"/>
      <c r="DKV43" s="2"/>
      <c r="DKW43" s="2"/>
      <c r="DKX43" s="2"/>
      <c r="DKY43" s="2"/>
      <c r="DKZ43" s="2"/>
      <c r="DLA43" s="2"/>
      <c r="DLB43" s="2"/>
      <c r="DLC43" s="2"/>
      <c r="DLD43" s="2"/>
      <c r="DLE43" s="2"/>
      <c r="DLF43" s="2"/>
      <c r="DLG43" s="2"/>
      <c r="DLH43" s="2"/>
      <c r="DLI43" s="2"/>
      <c r="DLJ43" s="2"/>
      <c r="DLK43" s="2"/>
      <c r="DLL43" s="2"/>
      <c r="DLM43" s="2"/>
      <c r="DLN43" s="2"/>
      <c r="DLO43" s="2"/>
      <c r="DLP43" s="2"/>
      <c r="DLQ43" s="2"/>
      <c r="DLR43" s="2"/>
      <c r="DLS43" s="2"/>
      <c r="DLT43" s="2"/>
      <c r="DLU43" s="2"/>
      <c r="DLV43" s="2"/>
      <c r="DLW43" s="2"/>
      <c r="DLX43" s="2"/>
      <c r="DLY43" s="2"/>
      <c r="DLZ43" s="2"/>
      <c r="DMA43" s="2"/>
      <c r="DMB43" s="2"/>
      <c r="DMC43" s="2"/>
      <c r="DMD43" s="2"/>
      <c r="DME43" s="2"/>
      <c r="DMF43" s="2"/>
      <c r="DMG43" s="2"/>
      <c r="DMH43" s="2"/>
      <c r="DMI43" s="2"/>
      <c r="DMJ43" s="2"/>
      <c r="DMK43" s="2"/>
      <c r="DML43" s="2"/>
      <c r="DMM43" s="2"/>
      <c r="DMN43" s="2"/>
      <c r="DMO43" s="2"/>
      <c r="DMP43" s="2"/>
      <c r="DMQ43" s="2"/>
      <c r="DMR43" s="2"/>
      <c r="DMS43" s="2"/>
      <c r="DMT43" s="2"/>
      <c r="DMU43" s="2"/>
      <c r="DMV43" s="2"/>
      <c r="DMW43" s="2"/>
      <c r="DMX43" s="2"/>
      <c r="DMY43" s="2"/>
      <c r="DMZ43" s="2"/>
      <c r="DNA43" s="2"/>
      <c r="DNB43" s="2"/>
      <c r="DNC43" s="2"/>
      <c r="DND43" s="2"/>
      <c r="DNE43" s="2"/>
      <c r="DNF43" s="2"/>
      <c r="DNG43" s="2"/>
      <c r="DNH43" s="2"/>
      <c r="DNI43" s="2"/>
      <c r="DNJ43" s="2"/>
      <c r="DNK43" s="2"/>
      <c r="DNL43" s="2"/>
      <c r="DNM43" s="2"/>
      <c r="DNN43" s="2"/>
      <c r="DNO43" s="2"/>
      <c r="DNP43" s="2"/>
      <c r="DNQ43" s="2"/>
      <c r="DNR43" s="2"/>
      <c r="DNS43" s="2"/>
      <c r="DNT43" s="2"/>
      <c r="DNU43" s="2"/>
      <c r="DNV43" s="2"/>
      <c r="DNW43" s="2"/>
      <c r="DNX43" s="2"/>
      <c r="DNY43" s="2"/>
      <c r="DNZ43" s="2"/>
      <c r="DOA43" s="2"/>
      <c r="DOB43" s="2"/>
      <c r="DOC43" s="2"/>
      <c r="DOD43" s="2"/>
      <c r="DOE43" s="2"/>
      <c r="DOF43" s="2"/>
      <c r="DOG43" s="2"/>
      <c r="DOH43" s="2"/>
      <c r="DOI43" s="2"/>
      <c r="DOJ43" s="2"/>
      <c r="DOK43" s="2"/>
      <c r="DOL43" s="2"/>
      <c r="DOM43" s="2"/>
      <c r="DON43" s="2"/>
      <c r="DOO43" s="2"/>
      <c r="DOP43" s="2"/>
      <c r="DOQ43" s="2"/>
      <c r="DOR43" s="2"/>
      <c r="DOS43" s="2"/>
      <c r="DOT43" s="2"/>
      <c r="DOU43" s="2"/>
      <c r="DOV43" s="2"/>
      <c r="DOW43" s="2"/>
      <c r="DOX43" s="2"/>
      <c r="DOY43" s="2"/>
      <c r="DOZ43" s="2"/>
      <c r="DPA43" s="2"/>
      <c r="DPB43" s="2"/>
      <c r="DPC43" s="2"/>
      <c r="DPD43" s="2"/>
      <c r="DPE43" s="2"/>
      <c r="DPF43" s="2"/>
      <c r="DPG43" s="2"/>
      <c r="DPH43" s="2"/>
      <c r="DPI43" s="2"/>
      <c r="DPJ43" s="2"/>
      <c r="DPK43" s="2"/>
      <c r="DPL43" s="2"/>
      <c r="DPM43" s="2"/>
      <c r="DPN43" s="2"/>
      <c r="DPO43" s="2"/>
      <c r="DPP43" s="2"/>
      <c r="DPQ43" s="2"/>
      <c r="DPR43" s="2"/>
      <c r="DPS43" s="2"/>
      <c r="DPT43" s="2"/>
      <c r="DPU43" s="2"/>
      <c r="DPV43" s="2"/>
      <c r="DPW43" s="2"/>
      <c r="DPX43" s="2"/>
      <c r="DPY43" s="2"/>
      <c r="DPZ43" s="2"/>
      <c r="DQA43" s="2"/>
      <c r="DQB43" s="2"/>
      <c r="DQC43" s="2"/>
      <c r="DQD43" s="2"/>
      <c r="DQE43" s="2"/>
      <c r="DQF43" s="2"/>
      <c r="DQG43" s="2"/>
      <c r="DQH43" s="2"/>
      <c r="DQI43" s="2"/>
      <c r="DQJ43" s="2"/>
      <c r="DQK43" s="2"/>
      <c r="DQL43" s="2"/>
      <c r="DQM43" s="2"/>
      <c r="DQN43" s="2"/>
      <c r="DQO43" s="2"/>
      <c r="DQP43" s="2"/>
      <c r="DQQ43" s="2"/>
      <c r="DQR43" s="2"/>
      <c r="DQS43" s="2"/>
      <c r="DQT43" s="2"/>
      <c r="DQU43" s="2"/>
      <c r="DQV43" s="2"/>
      <c r="DQW43" s="2"/>
      <c r="DQX43" s="2"/>
      <c r="DQY43" s="2"/>
      <c r="DQZ43" s="2"/>
      <c r="DRA43" s="2"/>
      <c r="DRB43" s="2"/>
      <c r="DRC43" s="2"/>
      <c r="DRD43" s="2"/>
      <c r="DRE43" s="2"/>
      <c r="DRF43" s="2"/>
      <c r="DRG43" s="2"/>
      <c r="DRH43" s="2"/>
      <c r="DRI43" s="2"/>
      <c r="DRJ43" s="2"/>
      <c r="DRK43" s="2"/>
      <c r="DRL43" s="2"/>
      <c r="DRM43" s="2"/>
      <c r="DRN43" s="2"/>
      <c r="DRO43" s="2"/>
      <c r="DRP43" s="2"/>
      <c r="DRQ43" s="2"/>
      <c r="DRR43" s="2"/>
      <c r="DRS43" s="2"/>
      <c r="DRT43" s="2"/>
      <c r="DRU43" s="2"/>
      <c r="DRV43" s="2"/>
      <c r="DRW43" s="2"/>
      <c r="DRX43" s="2"/>
      <c r="DRY43" s="2"/>
      <c r="DRZ43" s="2"/>
      <c r="DSA43" s="2"/>
      <c r="DSB43" s="2"/>
      <c r="DSC43" s="2"/>
      <c r="DSD43" s="2"/>
      <c r="DSE43" s="2"/>
      <c r="DSF43" s="2"/>
      <c r="DSG43" s="2"/>
      <c r="DSH43" s="2"/>
      <c r="DSI43" s="2"/>
      <c r="DSJ43" s="2"/>
      <c r="DSK43" s="2"/>
      <c r="DSL43" s="2"/>
      <c r="DSM43" s="2"/>
      <c r="DSN43" s="2"/>
      <c r="DSO43" s="2"/>
      <c r="DSP43" s="2"/>
      <c r="DSQ43" s="2"/>
      <c r="DSR43" s="2"/>
      <c r="DSS43" s="2"/>
      <c r="DST43" s="2"/>
      <c r="DSU43" s="2"/>
      <c r="DSV43" s="2"/>
      <c r="DSW43" s="2"/>
      <c r="DSX43" s="2"/>
      <c r="DSY43" s="2"/>
      <c r="DSZ43" s="2"/>
      <c r="DTA43" s="2"/>
      <c r="DTB43" s="2"/>
      <c r="DTC43" s="2"/>
      <c r="DTD43" s="2"/>
      <c r="DTE43" s="2"/>
      <c r="DTF43" s="2"/>
      <c r="DTG43" s="2"/>
      <c r="DTH43" s="2"/>
      <c r="DTI43" s="2"/>
      <c r="DTJ43" s="2"/>
      <c r="DTK43" s="2"/>
      <c r="DTL43" s="2"/>
      <c r="DTM43" s="2"/>
      <c r="DTN43" s="2"/>
      <c r="DTO43" s="2"/>
      <c r="DTP43" s="2"/>
      <c r="DTQ43" s="2"/>
      <c r="DTR43" s="2"/>
      <c r="DTS43" s="2"/>
      <c r="DTT43" s="2"/>
      <c r="DTU43" s="2"/>
      <c r="DTV43" s="2"/>
      <c r="DTW43" s="2"/>
      <c r="DTX43" s="2"/>
      <c r="DTY43" s="2"/>
      <c r="DTZ43" s="2"/>
      <c r="DUA43" s="2"/>
      <c r="DUB43" s="2"/>
      <c r="DUC43" s="2"/>
      <c r="DUD43" s="2"/>
      <c r="DUE43" s="2"/>
      <c r="DUF43" s="2"/>
      <c r="DUG43" s="2"/>
      <c r="DUH43" s="2"/>
      <c r="DUI43" s="2"/>
      <c r="DUJ43" s="2"/>
      <c r="DUK43" s="2"/>
      <c r="DUL43" s="2"/>
      <c r="DUM43" s="2"/>
      <c r="DUN43" s="2"/>
      <c r="DUO43" s="2"/>
      <c r="DUP43" s="2"/>
      <c r="DUQ43" s="2"/>
      <c r="DUR43" s="2"/>
      <c r="DUS43" s="2"/>
      <c r="DUT43" s="2"/>
      <c r="DUU43" s="2"/>
      <c r="DUV43" s="2"/>
      <c r="DUW43" s="2"/>
      <c r="DUX43" s="2"/>
      <c r="DUY43" s="2"/>
      <c r="DUZ43" s="2"/>
      <c r="DVA43" s="2"/>
      <c r="DVB43" s="2"/>
      <c r="DVC43" s="2"/>
      <c r="DVD43" s="2"/>
      <c r="DVE43" s="2"/>
      <c r="DVF43" s="2"/>
      <c r="DVG43" s="2"/>
      <c r="DVH43" s="2"/>
      <c r="DVI43" s="2"/>
      <c r="DVJ43" s="2"/>
      <c r="DVK43" s="2"/>
      <c r="DVL43" s="2"/>
      <c r="DVM43" s="2"/>
      <c r="DVN43" s="2"/>
      <c r="DVO43" s="2"/>
      <c r="DVP43" s="2"/>
      <c r="DVQ43" s="2"/>
      <c r="DVR43" s="2"/>
      <c r="DVS43" s="2"/>
      <c r="DVT43" s="2"/>
      <c r="DVU43" s="2"/>
      <c r="DVV43" s="2"/>
      <c r="DVW43" s="2"/>
      <c r="DVX43" s="2"/>
      <c r="DVY43" s="2"/>
      <c r="DVZ43" s="2"/>
      <c r="DWA43" s="2"/>
      <c r="DWB43" s="2"/>
      <c r="DWC43" s="2"/>
      <c r="DWD43" s="2"/>
      <c r="DWE43" s="2"/>
      <c r="DWF43" s="2"/>
      <c r="DWG43" s="2"/>
      <c r="DWH43" s="2"/>
      <c r="DWI43" s="2"/>
      <c r="DWJ43" s="2"/>
      <c r="DWK43" s="2"/>
      <c r="DWL43" s="2"/>
      <c r="DWM43" s="2"/>
      <c r="DWN43" s="2"/>
      <c r="DWO43" s="2"/>
      <c r="DWP43" s="2"/>
      <c r="DWQ43" s="2"/>
      <c r="DWR43" s="2"/>
      <c r="DWS43" s="2"/>
      <c r="DWT43" s="2"/>
      <c r="DWU43" s="2"/>
      <c r="DWV43" s="2"/>
      <c r="DWW43" s="2"/>
      <c r="DWX43" s="2"/>
      <c r="DWY43" s="2"/>
      <c r="DWZ43" s="2"/>
      <c r="DXA43" s="2"/>
      <c r="DXB43" s="2"/>
      <c r="DXC43" s="2"/>
      <c r="DXD43" s="2"/>
      <c r="DXE43" s="2"/>
      <c r="DXF43" s="2"/>
      <c r="DXG43" s="2"/>
      <c r="DXH43" s="2"/>
      <c r="DXI43" s="2"/>
      <c r="DXJ43" s="2"/>
      <c r="DXK43" s="2"/>
      <c r="DXL43" s="2"/>
      <c r="DXM43" s="2"/>
      <c r="DXN43" s="2"/>
      <c r="DXO43" s="2"/>
      <c r="DXP43" s="2"/>
      <c r="DXQ43" s="2"/>
      <c r="DXR43" s="2"/>
      <c r="DXS43" s="2"/>
      <c r="DXT43" s="2"/>
      <c r="DXU43" s="2"/>
      <c r="DXV43" s="2"/>
      <c r="DXW43" s="2"/>
      <c r="DXX43" s="2"/>
      <c r="DXY43" s="2"/>
      <c r="DXZ43" s="2"/>
      <c r="DYA43" s="2"/>
      <c r="DYB43" s="2"/>
      <c r="DYC43" s="2"/>
      <c r="DYD43" s="2"/>
      <c r="DYE43" s="2"/>
      <c r="DYF43" s="2"/>
      <c r="DYG43" s="2"/>
      <c r="DYH43" s="2"/>
      <c r="DYI43" s="2"/>
      <c r="DYJ43" s="2"/>
      <c r="DYK43" s="2"/>
      <c r="DYL43" s="2"/>
      <c r="DYM43" s="2"/>
      <c r="DYN43" s="2"/>
      <c r="DYO43" s="2"/>
      <c r="DYP43" s="2"/>
      <c r="DYQ43" s="2"/>
      <c r="DYR43" s="2"/>
      <c r="DYS43" s="2"/>
      <c r="DYT43" s="2"/>
      <c r="DYU43" s="2"/>
      <c r="DYV43" s="2"/>
      <c r="DYW43" s="2"/>
      <c r="DYX43" s="2"/>
      <c r="DYY43" s="2"/>
      <c r="DYZ43" s="2"/>
      <c r="DZA43" s="2"/>
      <c r="DZB43" s="2"/>
      <c r="DZC43" s="2"/>
      <c r="DZD43" s="2"/>
      <c r="DZE43" s="2"/>
      <c r="DZF43" s="2"/>
      <c r="DZG43" s="2"/>
      <c r="DZH43" s="2"/>
      <c r="DZI43" s="2"/>
      <c r="DZJ43" s="2"/>
      <c r="DZK43" s="2"/>
      <c r="DZL43" s="2"/>
      <c r="DZM43" s="2"/>
      <c r="DZN43" s="2"/>
      <c r="DZO43" s="2"/>
      <c r="DZP43" s="2"/>
      <c r="DZQ43" s="2"/>
      <c r="DZR43" s="2"/>
      <c r="DZS43" s="2"/>
      <c r="DZT43" s="2"/>
      <c r="DZU43" s="2"/>
      <c r="DZV43" s="2"/>
      <c r="DZW43" s="2"/>
      <c r="DZX43" s="2"/>
      <c r="DZY43" s="2"/>
      <c r="DZZ43" s="2"/>
      <c r="EAA43" s="2"/>
      <c r="EAB43" s="2"/>
      <c r="EAC43" s="2"/>
      <c r="EAD43" s="2"/>
      <c r="EAE43" s="2"/>
      <c r="EAF43" s="2"/>
      <c r="EAG43" s="2"/>
      <c r="EAH43" s="2"/>
      <c r="EAI43" s="2"/>
      <c r="EAJ43" s="2"/>
      <c r="EAK43" s="2"/>
      <c r="EAL43" s="2"/>
      <c r="EAM43" s="2"/>
      <c r="EAN43" s="2"/>
      <c r="EAO43" s="2"/>
      <c r="EAP43" s="2"/>
      <c r="EAQ43" s="2"/>
      <c r="EAR43" s="2"/>
      <c r="EAS43" s="2"/>
      <c r="EAT43" s="2"/>
      <c r="EAU43" s="2"/>
      <c r="EAV43" s="2"/>
      <c r="EAW43" s="2"/>
      <c r="EAX43" s="2"/>
      <c r="EAY43" s="2"/>
      <c r="EAZ43" s="2"/>
      <c r="EBA43" s="2"/>
      <c r="EBB43" s="2"/>
      <c r="EBC43" s="2"/>
      <c r="EBD43" s="2"/>
      <c r="EBE43" s="2"/>
      <c r="EBF43" s="2"/>
      <c r="EBG43" s="2"/>
      <c r="EBH43" s="2"/>
      <c r="EBI43" s="2"/>
      <c r="EBJ43" s="2"/>
      <c r="EBK43" s="2"/>
      <c r="EBL43" s="2"/>
      <c r="EBM43" s="2"/>
      <c r="EBN43" s="2"/>
      <c r="EBO43" s="2"/>
      <c r="EBP43" s="2"/>
      <c r="EBQ43" s="2"/>
      <c r="EBR43" s="2"/>
      <c r="EBS43" s="2"/>
      <c r="EBT43" s="2"/>
      <c r="EBU43" s="2"/>
      <c r="EBV43" s="2"/>
      <c r="EBW43" s="2"/>
      <c r="EBX43" s="2"/>
      <c r="EBY43" s="2"/>
      <c r="EBZ43" s="2"/>
      <c r="ECA43" s="2"/>
      <c r="ECB43" s="2"/>
      <c r="ECC43" s="2"/>
      <c r="ECD43" s="2"/>
      <c r="ECE43" s="2"/>
      <c r="ECF43" s="2"/>
      <c r="ECG43" s="2"/>
      <c r="ECH43" s="2"/>
      <c r="ECI43" s="2"/>
      <c r="ECJ43" s="2"/>
      <c r="ECK43" s="2"/>
      <c r="ECL43" s="2"/>
      <c r="ECM43" s="2"/>
      <c r="ECN43" s="2"/>
      <c r="ECO43" s="2"/>
      <c r="ECP43" s="2"/>
      <c r="ECQ43" s="2"/>
      <c r="ECR43" s="2"/>
      <c r="ECS43" s="2"/>
      <c r="ECT43" s="2"/>
      <c r="ECU43" s="2"/>
      <c r="ECV43" s="2"/>
      <c r="ECW43" s="2"/>
      <c r="ECX43" s="2"/>
      <c r="ECY43" s="2"/>
      <c r="ECZ43" s="2"/>
      <c r="EDA43" s="2"/>
      <c r="EDB43" s="2"/>
      <c r="EDC43" s="2"/>
      <c r="EDD43" s="2"/>
      <c r="EDE43" s="2"/>
      <c r="EDF43" s="2"/>
      <c r="EDG43" s="2"/>
      <c r="EDH43" s="2"/>
      <c r="EDI43" s="2"/>
      <c r="EDJ43" s="2"/>
      <c r="EDK43" s="2"/>
      <c r="EDL43" s="2"/>
      <c r="EDM43" s="2"/>
      <c r="EDN43" s="2"/>
      <c r="EDO43" s="2"/>
      <c r="EDP43" s="2"/>
      <c r="EDQ43" s="2"/>
      <c r="EDR43" s="2"/>
      <c r="EDS43" s="2"/>
      <c r="EDT43" s="2"/>
      <c r="EDU43" s="2"/>
      <c r="EDV43" s="2"/>
      <c r="EDW43" s="2"/>
      <c r="EDX43" s="2"/>
      <c r="EDY43" s="2"/>
      <c r="EDZ43" s="2"/>
      <c r="EEA43" s="2"/>
      <c r="EEB43" s="2"/>
      <c r="EEC43" s="2"/>
      <c r="EED43" s="2"/>
      <c r="EEE43" s="2"/>
      <c r="EEF43" s="2"/>
      <c r="EEG43" s="2"/>
      <c r="EEH43" s="2"/>
      <c r="EEI43" s="2"/>
      <c r="EEJ43" s="2"/>
      <c r="EEK43" s="2"/>
      <c r="EEL43" s="2"/>
      <c r="EEM43" s="2"/>
      <c r="EEN43" s="2"/>
      <c r="EEO43" s="2"/>
      <c r="EEP43" s="2"/>
      <c r="EEQ43" s="2"/>
      <c r="EER43" s="2"/>
      <c r="EES43" s="2"/>
      <c r="EET43" s="2"/>
      <c r="EEU43" s="2"/>
      <c r="EEV43" s="2"/>
      <c r="EEW43" s="2"/>
      <c r="EEX43" s="2"/>
      <c r="EEY43" s="2"/>
      <c r="EEZ43" s="2"/>
      <c r="EFA43" s="2"/>
      <c r="EFB43" s="2"/>
      <c r="EFC43" s="2"/>
      <c r="EFD43" s="2"/>
      <c r="EFE43" s="2"/>
      <c r="EFF43" s="2"/>
      <c r="EFG43" s="2"/>
      <c r="EFH43" s="2"/>
      <c r="EFI43" s="2"/>
      <c r="EFJ43" s="2"/>
      <c r="EFK43" s="2"/>
      <c r="EFL43" s="2"/>
      <c r="EFM43" s="2"/>
      <c r="EFN43" s="2"/>
      <c r="EFO43" s="2"/>
      <c r="EFP43" s="2"/>
      <c r="EFQ43" s="2"/>
      <c r="EFR43" s="2"/>
      <c r="EFS43" s="2"/>
      <c r="EFT43" s="2"/>
      <c r="EFU43" s="2"/>
      <c r="EFV43" s="2"/>
      <c r="EFW43" s="2"/>
      <c r="EFX43" s="2"/>
      <c r="EFY43" s="2"/>
      <c r="EFZ43" s="2"/>
      <c r="EGA43" s="2"/>
      <c r="EGB43" s="2"/>
      <c r="EGC43" s="2"/>
      <c r="EGD43" s="2"/>
      <c r="EGE43" s="2"/>
      <c r="EGF43" s="2"/>
      <c r="EGG43" s="2"/>
      <c r="EGH43" s="2"/>
      <c r="EGI43" s="2"/>
      <c r="EGJ43" s="2"/>
      <c r="EGK43" s="2"/>
      <c r="EGL43" s="2"/>
      <c r="EGM43" s="2"/>
      <c r="EGN43" s="2"/>
      <c r="EGO43" s="2"/>
      <c r="EGP43" s="2"/>
      <c r="EGQ43" s="2"/>
      <c r="EGR43" s="2"/>
      <c r="EGS43" s="2"/>
      <c r="EGT43" s="2"/>
      <c r="EGU43" s="2"/>
      <c r="EGV43" s="2"/>
      <c r="EGW43" s="2"/>
      <c r="EGX43" s="2"/>
      <c r="EGY43" s="2"/>
      <c r="EGZ43" s="2"/>
      <c r="EHA43" s="2"/>
      <c r="EHB43" s="2"/>
      <c r="EHC43" s="2"/>
      <c r="EHD43" s="2"/>
      <c r="EHE43" s="2"/>
      <c r="EHF43" s="2"/>
      <c r="EHG43" s="2"/>
      <c r="EHH43" s="2"/>
      <c r="EHI43" s="2"/>
      <c r="EHJ43" s="2"/>
      <c r="EHK43" s="2"/>
      <c r="EHL43" s="2"/>
      <c r="EHM43" s="2"/>
      <c r="EHN43" s="2"/>
      <c r="EHO43" s="2"/>
      <c r="EHP43" s="2"/>
      <c r="EHQ43" s="2"/>
      <c r="EHR43" s="2"/>
      <c r="EHS43" s="2"/>
      <c r="EHT43" s="2"/>
      <c r="EHU43" s="2"/>
      <c r="EHV43" s="2"/>
      <c r="EHW43" s="2"/>
      <c r="EHX43" s="2"/>
      <c r="EHY43" s="2"/>
      <c r="EHZ43" s="2"/>
      <c r="EIA43" s="2"/>
      <c r="EIB43" s="2"/>
      <c r="EIC43" s="2"/>
      <c r="EID43" s="2"/>
      <c r="EIE43" s="2"/>
      <c r="EIF43" s="2"/>
      <c r="EIG43" s="2"/>
      <c r="EIH43" s="2"/>
      <c r="EII43" s="2"/>
      <c r="EIJ43" s="2"/>
      <c r="EIK43" s="2"/>
      <c r="EIL43" s="2"/>
      <c r="EIM43" s="2"/>
      <c r="EIN43" s="2"/>
      <c r="EIO43" s="2"/>
      <c r="EIP43" s="2"/>
      <c r="EIQ43" s="2"/>
      <c r="EIR43" s="2"/>
      <c r="EIS43" s="2"/>
      <c r="EIT43" s="2"/>
      <c r="EIU43" s="2"/>
      <c r="EIV43" s="2"/>
      <c r="EIW43" s="2"/>
      <c r="EIX43" s="2"/>
      <c r="EIY43" s="2"/>
      <c r="EIZ43" s="2"/>
      <c r="EJA43" s="2"/>
      <c r="EJB43" s="2"/>
      <c r="EJC43" s="2"/>
      <c r="EJD43" s="2"/>
      <c r="EJE43" s="2"/>
      <c r="EJF43" s="2"/>
      <c r="EJG43" s="2"/>
      <c r="EJH43" s="2"/>
      <c r="EJI43" s="2"/>
      <c r="EJJ43" s="2"/>
      <c r="EJK43" s="2"/>
      <c r="EJL43" s="2"/>
      <c r="EJM43" s="2"/>
      <c r="EJN43" s="2"/>
      <c r="EJO43" s="2"/>
      <c r="EJP43" s="2"/>
      <c r="EJQ43" s="2"/>
      <c r="EJR43" s="2"/>
      <c r="EJS43" s="2"/>
      <c r="EJT43" s="2"/>
      <c r="EJU43" s="2"/>
      <c r="EJV43" s="2"/>
      <c r="EJW43" s="2"/>
      <c r="EJX43" s="2"/>
      <c r="EJY43" s="2"/>
      <c r="EJZ43" s="2"/>
      <c r="EKA43" s="2"/>
      <c r="EKB43" s="2"/>
      <c r="EKC43" s="2"/>
      <c r="EKD43" s="2"/>
      <c r="EKE43" s="2"/>
      <c r="EKF43" s="2"/>
      <c r="EKG43" s="2"/>
      <c r="EKH43" s="2"/>
      <c r="EKI43" s="2"/>
      <c r="EKJ43" s="2"/>
      <c r="EKK43" s="2"/>
      <c r="EKL43" s="2"/>
      <c r="EKM43" s="2"/>
      <c r="EKN43" s="2"/>
      <c r="EKO43" s="2"/>
      <c r="EKP43" s="2"/>
      <c r="EKQ43" s="2"/>
      <c r="EKR43" s="2"/>
      <c r="EKS43" s="2"/>
      <c r="EKT43" s="2"/>
      <c r="EKU43" s="2"/>
      <c r="EKV43" s="2"/>
      <c r="EKW43" s="2"/>
      <c r="EKX43" s="2"/>
      <c r="EKY43" s="2"/>
      <c r="EKZ43" s="2"/>
      <c r="ELA43" s="2"/>
      <c r="ELB43" s="2"/>
      <c r="ELC43" s="2"/>
      <c r="ELD43" s="2"/>
      <c r="ELE43" s="2"/>
      <c r="ELF43" s="2"/>
      <c r="ELG43" s="2"/>
      <c r="ELH43" s="2"/>
      <c r="ELI43" s="2"/>
      <c r="ELJ43" s="2"/>
      <c r="ELK43" s="2"/>
      <c r="ELL43" s="2"/>
      <c r="ELM43" s="2"/>
      <c r="ELN43" s="2"/>
      <c r="ELO43" s="2"/>
      <c r="ELP43" s="2"/>
      <c r="ELQ43" s="2"/>
      <c r="ELR43" s="2"/>
      <c r="ELS43" s="2"/>
      <c r="ELT43" s="2"/>
      <c r="ELU43" s="2"/>
      <c r="ELV43" s="2"/>
      <c r="ELW43" s="2"/>
      <c r="ELX43" s="2"/>
      <c r="ELY43" s="2"/>
      <c r="ELZ43" s="2"/>
      <c r="EMA43" s="2"/>
      <c r="EMB43" s="2"/>
      <c r="EMC43" s="2"/>
      <c r="EMD43" s="2"/>
      <c r="EME43" s="2"/>
      <c r="EMF43" s="2"/>
      <c r="EMG43" s="2"/>
      <c r="EMH43" s="2"/>
      <c r="EMI43" s="2"/>
      <c r="EMJ43" s="2"/>
      <c r="EMK43" s="2"/>
      <c r="EML43" s="2"/>
      <c r="EMM43" s="2"/>
      <c r="EMN43" s="2"/>
      <c r="EMO43" s="2"/>
      <c r="EMP43" s="2"/>
      <c r="EMQ43" s="2"/>
      <c r="EMR43" s="2"/>
      <c r="EMS43" s="2"/>
      <c r="EMT43" s="2"/>
      <c r="EMU43" s="2"/>
      <c r="EMV43" s="2"/>
      <c r="EMW43" s="2"/>
      <c r="EMX43" s="2"/>
      <c r="EMY43" s="2"/>
      <c r="EMZ43" s="2"/>
      <c r="ENA43" s="2"/>
      <c r="ENB43" s="2"/>
      <c r="ENC43" s="2"/>
      <c r="END43" s="2"/>
      <c r="ENE43" s="2"/>
      <c r="ENF43" s="2"/>
      <c r="ENG43" s="2"/>
      <c r="ENH43" s="2"/>
      <c r="ENI43" s="2"/>
      <c r="ENJ43" s="2"/>
      <c r="ENK43" s="2"/>
      <c r="ENL43" s="2"/>
      <c r="ENM43" s="2"/>
      <c r="ENN43" s="2"/>
      <c r="ENO43" s="2"/>
      <c r="ENP43" s="2"/>
      <c r="ENQ43" s="2"/>
      <c r="ENR43" s="2"/>
      <c r="ENS43" s="2"/>
      <c r="ENT43" s="2"/>
      <c r="ENU43" s="2"/>
      <c r="ENV43" s="2"/>
      <c r="ENW43" s="2"/>
      <c r="ENX43" s="2"/>
      <c r="ENY43" s="2"/>
      <c r="ENZ43" s="2"/>
      <c r="EOA43" s="2"/>
      <c r="EOB43" s="2"/>
      <c r="EOC43" s="2"/>
      <c r="EOD43" s="2"/>
      <c r="EOE43" s="2"/>
      <c r="EOF43" s="2"/>
      <c r="EOG43" s="2"/>
      <c r="EOH43" s="2"/>
      <c r="EOI43" s="2"/>
      <c r="EOJ43" s="2"/>
      <c r="EOK43" s="2"/>
      <c r="EOL43" s="2"/>
      <c r="EOM43" s="2"/>
      <c r="EON43" s="2"/>
      <c r="EOO43" s="2"/>
      <c r="EOP43" s="2"/>
      <c r="EOQ43" s="2"/>
      <c r="EOR43" s="2"/>
      <c r="EOS43" s="2"/>
      <c r="EOT43" s="2"/>
      <c r="EOU43" s="2"/>
      <c r="EOV43" s="2"/>
      <c r="EOW43" s="2"/>
      <c r="EOX43" s="2"/>
      <c r="EOY43" s="2"/>
      <c r="EOZ43" s="2"/>
      <c r="EPA43" s="2"/>
      <c r="EPB43" s="2"/>
      <c r="EPC43" s="2"/>
      <c r="EPD43" s="2"/>
      <c r="EPE43" s="2"/>
      <c r="EPF43" s="2"/>
      <c r="EPG43" s="2"/>
      <c r="EPH43" s="2"/>
      <c r="EPI43" s="2"/>
      <c r="EPJ43" s="2"/>
      <c r="EPK43" s="2"/>
      <c r="EPL43" s="2"/>
      <c r="EPM43" s="2"/>
      <c r="EPN43" s="2"/>
      <c r="EPO43" s="2"/>
      <c r="EPP43" s="2"/>
      <c r="EPQ43" s="2"/>
      <c r="EPR43" s="2"/>
      <c r="EPS43" s="2"/>
      <c r="EPT43" s="2"/>
      <c r="EPU43" s="2"/>
      <c r="EPV43" s="2"/>
      <c r="EPW43" s="2"/>
      <c r="EPX43" s="2"/>
      <c r="EPY43" s="2"/>
      <c r="EPZ43" s="2"/>
      <c r="EQA43" s="2"/>
      <c r="EQB43" s="2"/>
      <c r="EQC43" s="2"/>
      <c r="EQD43" s="2"/>
      <c r="EQE43" s="2"/>
      <c r="EQF43" s="2"/>
      <c r="EQG43" s="2"/>
      <c r="EQH43" s="2"/>
      <c r="EQI43" s="2"/>
      <c r="EQJ43" s="2"/>
      <c r="EQK43" s="2"/>
      <c r="EQL43" s="2"/>
      <c r="EQM43" s="2"/>
      <c r="EQN43" s="2"/>
      <c r="EQO43" s="2"/>
      <c r="EQP43" s="2"/>
      <c r="EQQ43" s="2"/>
      <c r="EQR43" s="2"/>
      <c r="EQS43" s="2"/>
      <c r="EQT43" s="2"/>
      <c r="EQU43" s="2"/>
      <c r="EQV43" s="2"/>
      <c r="EQW43" s="2"/>
      <c r="EQX43" s="2"/>
      <c r="EQY43" s="2"/>
      <c r="EQZ43" s="2"/>
      <c r="ERA43" s="2"/>
      <c r="ERB43" s="2"/>
      <c r="ERC43" s="2"/>
      <c r="ERD43" s="2"/>
      <c r="ERE43" s="2"/>
      <c r="ERF43" s="2"/>
      <c r="ERG43" s="2"/>
      <c r="ERH43" s="2"/>
      <c r="ERI43" s="2"/>
      <c r="ERJ43" s="2"/>
      <c r="ERK43" s="2"/>
      <c r="ERL43" s="2"/>
      <c r="ERM43" s="2"/>
      <c r="ERN43" s="2"/>
      <c r="ERO43" s="2"/>
      <c r="ERP43" s="2"/>
      <c r="ERQ43" s="2"/>
      <c r="ERR43" s="2"/>
      <c r="ERS43" s="2"/>
      <c r="ERT43" s="2"/>
      <c r="ERU43" s="2"/>
      <c r="ERV43" s="2"/>
      <c r="ERW43" s="2"/>
      <c r="ERX43" s="2"/>
      <c r="ERY43" s="2"/>
      <c r="ERZ43" s="2"/>
      <c r="ESA43" s="2"/>
      <c r="ESB43" s="2"/>
      <c r="ESC43" s="2"/>
      <c r="ESD43" s="2"/>
      <c r="ESE43" s="2"/>
      <c r="ESF43" s="2"/>
      <c r="ESG43" s="2"/>
      <c r="ESH43" s="2"/>
      <c r="ESI43" s="2"/>
      <c r="ESJ43" s="2"/>
      <c r="ESK43" s="2"/>
      <c r="ESL43" s="2"/>
      <c r="ESM43" s="2"/>
      <c r="ESN43" s="2"/>
      <c r="ESO43" s="2"/>
      <c r="ESP43" s="2"/>
      <c r="ESQ43" s="2"/>
      <c r="ESR43" s="2"/>
      <c r="ESS43" s="2"/>
      <c r="EST43" s="2"/>
      <c r="ESU43" s="2"/>
      <c r="ESV43" s="2"/>
      <c r="ESW43" s="2"/>
      <c r="ESX43" s="2"/>
      <c r="ESY43" s="2"/>
      <c r="ESZ43" s="2"/>
      <c r="ETA43" s="2"/>
      <c r="ETB43" s="2"/>
      <c r="ETC43" s="2"/>
      <c r="ETD43" s="2"/>
      <c r="ETE43" s="2"/>
      <c r="ETF43" s="2"/>
      <c r="ETG43" s="2"/>
      <c r="ETH43" s="2"/>
      <c r="ETI43" s="2"/>
      <c r="ETJ43" s="2"/>
      <c r="ETK43" s="2"/>
      <c r="ETL43" s="2"/>
      <c r="ETM43" s="2"/>
      <c r="ETN43" s="2"/>
      <c r="ETO43" s="2"/>
      <c r="ETP43" s="2"/>
      <c r="ETQ43" s="2"/>
      <c r="ETR43" s="2"/>
      <c r="ETS43" s="2"/>
      <c r="ETT43" s="2"/>
      <c r="ETU43" s="2"/>
      <c r="ETV43" s="2"/>
      <c r="ETW43" s="2"/>
      <c r="ETX43" s="2"/>
      <c r="ETY43" s="2"/>
      <c r="ETZ43" s="2"/>
      <c r="EUA43" s="2"/>
      <c r="EUB43" s="2"/>
      <c r="EUC43" s="2"/>
      <c r="EUD43" s="2"/>
      <c r="EUE43" s="2"/>
      <c r="EUF43" s="2"/>
      <c r="EUG43" s="2"/>
      <c r="EUH43" s="2"/>
      <c r="EUI43" s="2"/>
      <c r="EUJ43" s="2"/>
      <c r="EUK43" s="2"/>
      <c r="EUL43" s="2"/>
      <c r="EUM43" s="2"/>
      <c r="EUN43" s="2"/>
      <c r="EUO43" s="2"/>
      <c r="EUP43" s="2"/>
      <c r="EUQ43" s="2"/>
      <c r="EUR43" s="2"/>
      <c r="EUS43" s="2"/>
      <c r="EUT43" s="2"/>
      <c r="EUU43" s="2"/>
      <c r="EUV43" s="2"/>
      <c r="EUW43" s="2"/>
      <c r="EUX43" s="2"/>
      <c r="EUY43" s="2"/>
      <c r="EUZ43" s="2"/>
      <c r="EVA43" s="2"/>
      <c r="EVB43" s="2"/>
      <c r="EVC43" s="2"/>
      <c r="EVD43" s="2"/>
      <c r="EVE43" s="2"/>
      <c r="EVF43" s="2"/>
      <c r="EVG43" s="2"/>
      <c r="EVH43" s="2"/>
      <c r="EVI43" s="2"/>
      <c r="EVJ43" s="2"/>
      <c r="EVK43" s="2"/>
      <c r="EVL43" s="2"/>
      <c r="EVM43" s="2"/>
      <c r="EVN43" s="2"/>
      <c r="EVO43" s="2"/>
      <c r="EVP43" s="2"/>
      <c r="EVQ43" s="2"/>
      <c r="EVR43" s="2"/>
      <c r="EVS43" s="2"/>
      <c r="EVT43" s="2"/>
      <c r="EVU43" s="2"/>
      <c r="EVV43" s="2"/>
      <c r="EVW43" s="2"/>
      <c r="EVX43" s="2"/>
      <c r="EVY43" s="2"/>
      <c r="EVZ43" s="2"/>
      <c r="EWA43" s="2"/>
      <c r="EWB43" s="2"/>
      <c r="EWC43" s="2"/>
      <c r="EWD43" s="2"/>
      <c r="EWE43" s="2"/>
      <c r="EWF43" s="2"/>
      <c r="EWG43" s="2"/>
      <c r="EWH43" s="2"/>
      <c r="EWI43" s="2"/>
      <c r="EWJ43" s="2"/>
      <c r="EWK43" s="2"/>
      <c r="EWL43" s="2"/>
      <c r="EWM43" s="2"/>
      <c r="EWN43" s="2"/>
      <c r="EWO43" s="2"/>
      <c r="EWP43" s="2"/>
      <c r="EWQ43" s="2"/>
      <c r="EWR43" s="2"/>
      <c r="EWS43" s="2"/>
      <c r="EWT43" s="2"/>
      <c r="EWU43" s="2"/>
      <c r="EWV43" s="2"/>
      <c r="EWW43" s="2"/>
      <c r="EWX43" s="2"/>
      <c r="EWY43" s="2"/>
      <c r="EWZ43" s="2"/>
      <c r="EXA43" s="2"/>
      <c r="EXB43" s="2"/>
      <c r="EXC43" s="2"/>
      <c r="EXD43" s="2"/>
      <c r="EXE43" s="2"/>
      <c r="EXF43" s="2"/>
      <c r="EXG43" s="2"/>
      <c r="EXH43" s="2"/>
      <c r="EXI43" s="2"/>
      <c r="EXJ43" s="2"/>
      <c r="EXK43" s="2"/>
      <c r="EXL43" s="2"/>
      <c r="EXM43" s="2"/>
      <c r="EXN43" s="2"/>
      <c r="EXO43" s="2"/>
      <c r="EXP43" s="2"/>
      <c r="EXQ43" s="2"/>
      <c r="EXR43" s="2"/>
      <c r="EXS43" s="2"/>
      <c r="EXT43" s="2"/>
      <c r="EXU43" s="2"/>
      <c r="EXV43" s="2"/>
      <c r="EXW43" s="2"/>
      <c r="EXX43" s="2"/>
      <c r="EXY43" s="2"/>
      <c r="EXZ43" s="2"/>
      <c r="EYA43" s="2"/>
      <c r="EYB43" s="2"/>
      <c r="EYC43" s="2"/>
      <c r="EYD43" s="2"/>
      <c r="EYE43" s="2"/>
      <c r="EYF43" s="2"/>
      <c r="EYG43" s="2"/>
      <c r="EYH43" s="2"/>
      <c r="EYI43" s="2"/>
      <c r="EYJ43" s="2"/>
      <c r="EYK43" s="2"/>
      <c r="EYL43" s="2"/>
      <c r="EYM43" s="2"/>
      <c r="EYN43" s="2"/>
      <c r="EYO43" s="2"/>
      <c r="EYP43" s="2"/>
      <c r="EYQ43" s="2"/>
      <c r="EYR43" s="2"/>
      <c r="EYS43" s="2"/>
      <c r="EYT43" s="2"/>
      <c r="EYU43" s="2"/>
      <c r="EYV43" s="2"/>
      <c r="EYW43" s="2"/>
      <c r="EYX43" s="2"/>
      <c r="EYY43" s="2"/>
      <c r="EYZ43" s="2"/>
      <c r="EZA43" s="2"/>
      <c r="EZB43" s="2"/>
      <c r="EZC43" s="2"/>
      <c r="EZD43" s="2"/>
      <c r="EZE43" s="2"/>
      <c r="EZF43" s="2"/>
      <c r="EZG43" s="2"/>
      <c r="EZH43" s="2"/>
      <c r="EZI43" s="2"/>
      <c r="EZJ43" s="2"/>
      <c r="EZK43" s="2"/>
      <c r="EZL43" s="2"/>
      <c r="EZM43" s="2"/>
      <c r="EZN43" s="2"/>
      <c r="EZO43" s="2"/>
      <c r="EZP43" s="2"/>
      <c r="EZQ43" s="2"/>
      <c r="EZR43" s="2"/>
      <c r="EZS43" s="2"/>
      <c r="EZT43" s="2"/>
      <c r="EZU43" s="2"/>
      <c r="EZV43" s="2"/>
      <c r="EZW43" s="2"/>
      <c r="EZX43" s="2"/>
      <c r="EZY43" s="2"/>
      <c r="EZZ43" s="2"/>
      <c r="FAA43" s="2"/>
      <c r="FAB43" s="2"/>
      <c r="FAC43" s="2"/>
      <c r="FAD43" s="2"/>
      <c r="FAE43" s="2"/>
      <c r="FAF43" s="2"/>
      <c r="FAG43" s="2"/>
      <c r="FAH43" s="2"/>
      <c r="FAI43" s="2"/>
      <c r="FAJ43" s="2"/>
      <c r="FAK43" s="2"/>
      <c r="FAL43" s="2"/>
      <c r="FAM43" s="2"/>
      <c r="FAN43" s="2"/>
      <c r="FAO43" s="2"/>
      <c r="FAP43" s="2"/>
      <c r="FAQ43" s="2"/>
      <c r="FAR43" s="2"/>
      <c r="FAS43" s="2"/>
      <c r="FAT43" s="2"/>
      <c r="FAU43" s="2"/>
      <c r="FAV43" s="2"/>
      <c r="FAW43" s="2"/>
      <c r="FAX43" s="2"/>
      <c r="FAY43" s="2"/>
      <c r="FAZ43" s="2"/>
      <c r="FBA43" s="2"/>
      <c r="FBB43" s="2"/>
      <c r="FBC43" s="2"/>
      <c r="FBD43" s="2"/>
      <c r="FBE43" s="2"/>
      <c r="FBF43" s="2"/>
      <c r="FBG43" s="2"/>
      <c r="FBH43" s="2"/>
      <c r="FBI43" s="2"/>
      <c r="FBJ43" s="2"/>
      <c r="FBK43" s="2"/>
      <c r="FBL43" s="2"/>
      <c r="FBM43" s="2"/>
      <c r="FBN43" s="2"/>
      <c r="FBO43" s="2"/>
      <c r="FBP43" s="2"/>
      <c r="FBQ43" s="2"/>
      <c r="FBR43" s="2"/>
      <c r="FBS43" s="2"/>
      <c r="FBT43" s="2"/>
      <c r="FBU43" s="2"/>
      <c r="FBV43" s="2"/>
      <c r="FBW43" s="2"/>
      <c r="FBX43" s="2"/>
      <c r="FBY43" s="2"/>
      <c r="FBZ43" s="2"/>
      <c r="FCA43" s="2"/>
      <c r="FCB43" s="2"/>
      <c r="FCC43" s="2"/>
      <c r="FCD43" s="2"/>
      <c r="FCE43" s="2"/>
      <c r="FCF43" s="2"/>
      <c r="FCG43" s="2"/>
      <c r="FCH43" s="2"/>
      <c r="FCI43" s="2"/>
      <c r="FCJ43" s="2"/>
      <c r="FCK43" s="2"/>
      <c r="FCL43" s="2"/>
      <c r="FCM43" s="2"/>
      <c r="FCN43" s="2"/>
      <c r="FCO43" s="2"/>
      <c r="FCP43" s="2"/>
      <c r="FCQ43" s="2"/>
      <c r="FCR43" s="2"/>
      <c r="FCS43" s="2"/>
      <c r="FCT43" s="2"/>
      <c r="FCU43" s="2"/>
      <c r="FCV43" s="2"/>
      <c r="FCW43" s="2"/>
      <c r="FCX43" s="2"/>
      <c r="FCY43" s="2"/>
      <c r="FCZ43" s="2"/>
      <c r="FDA43" s="2"/>
      <c r="FDB43" s="2"/>
      <c r="FDC43" s="2"/>
      <c r="FDD43" s="2"/>
      <c r="FDE43" s="2"/>
      <c r="FDF43" s="2"/>
      <c r="FDG43" s="2"/>
      <c r="FDH43" s="2"/>
      <c r="FDI43" s="2"/>
      <c r="FDJ43" s="2"/>
      <c r="FDK43" s="2"/>
      <c r="FDL43" s="2"/>
      <c r="FDM43" s="2"/>
      <c r="FDN43" s="2"/>
      <c r="FDO43" s="2"/>
      <c r="FDP43" s="2"/>
      <c r="FDQ43" s="2"/>
      <c r="FDR43" s="2"/>
      <c r="FDS43" s="2"/>
      <c r="FDT43" s="2"/>
      <c r="FDU43" s="2"/>
      <c r="FDV43" s="2"/>
      <c r="FDW43" s="2"/>
      <c r="FDX43" s="2"/>
      <c r="FDY43" s="2"/>
      <c r="FDZ43" s="2"/>
      <c r="FEA43" s="2"/>
      <c r="FEB43" s="2"/>
      <c r="FEC43" s="2"/>
      <c r="FED43" s="2"/>
      <c r="FEE43" s="2"/>
      <c r="FEF43" s="2"/>
      <c r="FEG43" s="2"/>
      <c r="FEH43" s="2"/>
      <c r="FEI43" s="2"/>
      <c r="FEJ43" s="2"/>
      <c r="FEK43" s="2"/>
      <c r="FEL43" s="2"/>
      <c r="FEM43" s="2"/>
      <c r="FEN43" s="2"/>
      <c r="FEO43" s="2"/>
      <c r="FEP43" s="2"/>
      <c r="FEQ43" s="2"/>
      <c r="FER43" s="2"/>
      <c r="FES43" s="2"/>
      <c r="FET43" s="2"/>
      <c r="FEU43" s="2"/>
      <c r="FEV43" s="2"/>
      <c r="FEW43" s="2"/>
      <c r="FEX43" s="2"/>
      <c r="FEY43" s="2"/>
      <c r="FEZ43" s="2"/>
      <c r="FFA43" s="2"/>
      <c r="FFB43" s="2"/>
      <c r="FFC43" s="2"/>
      <c r="FFD43" s="2"/>
      <c r="FFE43" s="2"/>
      <c r="FFF43" s="2"/>
      <c r="FFG43" s="2"/>
      <c r="FFH43" s="2"/>
      <c r="FFI43" s="2"/>
      <c r="FFJ43" s="2"/>
      <c r="FFK43" s="2"/>
      <c r="FFL43" s="2"/>
      <c r="FFM43" s="2"/>
      <c r="FFN43" s="2"/>
      <c r="FFO43" s="2"/>
      <c r="FFP43" s="2"/>
      <c r="FFQ43" s="2"/>
      <c r="FFR43" s="2"/>
      <c r="FFS43" s="2"/>
      <c r="FFT43" s="2"/>
      <c r="FFU43" s="2"/>
      <c r="FFV43" s="2"/>
      <c r="FFW43" s="2"/>
      <c r="FFX43" s="2"/>
      <c r="FFY43" s="2"/>
      <c r="FFZ43" s="2"/>
      <c r="FGA43" s="2"/>
      <c r="FGB43" s="2"/>
      <c r="FGC43" s="2"/>
      <c r="FGD43" s="2"/>
      <c r="FGE43" s="2"/>
      <c r="FGF43" s="2"/>
      <c r="FGG43" s="2"/>
      <c r="FGH43" s="2"/>
      <c r="FGI43" s="2"/>
      <c r="FGJ43" s="2"/>
      <c r="FGK43" s="2"/>
      <c r="FGL43" s="2"/>
      <c r="FGM43" s="2"/>
      <c r="FGN43" s="2"/>
      <c r="FGO43" s="2"/>
      <c r="FGP43" s="2"/>
      <c r="FGQ43" s="2"/>
      <c r="FGR43" s="2"/>
      <c r="FGS43" s="2"/>
      <c r="FGT43" s="2"/>
      <c r="FGU43" s="2"/>
      <c r="FGV43" s="2"/>
      <c r="FGW43" s="2"/>
      <c r="FGX43" s="2"/>
      <c r="FGY43" s="2"/>
      <c r="FGZ43" s="2"/>
      <c r="FHA43" s="2"/>
      <c r="FHB43" s="2"/>
      <c r="FHC43" s="2"/>
      <c r="FHD43" s="2"/>
      <c r="FHE43" s="2"/>
      <c r="FHF43" s="2"/>
      <c r="FHG43" s="2"/>
      <c r="FHH43" s="2"/>
      <c r="FHI43" s="2"/>
      <c r="FHJ43" s="2"/>
      <c r="FHK43" s="2"/>
      <c r="FHL43" s="2"/>
      <c r="FHM43" s="2"/>
      <c r="FHN43" s="2"/>
      <c r="FHO43" s="2"/>
      <c r="FHP43" s="2"/>
      <c r="FHQ43" s="2"/>
      <c r="FHR43" s="2"/>
      <c r="FHS43" s="2"/>
      <c r="FHT43" s="2"/>
      <c r="FHU43" s="2"/>
      <c r="FHV43" s="2"/>
      <c r="FHW43" s="2"/>
      <c r="FHX43" s="2"/>
      <c r="FHY43" s="2"/>
      <c r="FHZ43" s="2"/>
      <c r="FIA43" s="2"/>
      <c r="FIB43" s="2"/>
      <c r="FIC43" s="2"/>
      <c r="FID43" s="2"/>
      <c r="FIE43" s="2"/>
      <c r="FIF43" s="2"/>
      <c r="FIG43" s="2"/>
      <c r="FIH43" s="2"/>
      <c r="FII43" s="2"/>
      <c r="FIJ43" s="2"/>
      <c r="FIK43" s="2"/>
      <c r="FIL43" s="2"/>
      <c r="FIM43" s="2"/>
      <c r="FIN43" s="2"/>
      <c r="FIO43" s="2"/>
      <c r="FIP43" s="2"/>
      <c r="FIQ43" s="2"/>
      <c r="FIR43" s="2"/>
      <c r="FIS43" s="2"/>
      <c r="FIT43" s="2"/>
      <c r="FIU43" s="2"/>
      <c r="FIV43" s="2"/>
      <c r="FIW43" s="2"/>
      <c r="FIX43" s="2"/>
      <c r="FIY43" s="2"/>
      <c r="FIZ43" s="2"/>
      <c r="FJA43" s="2"/>
      <c r="FJB43" s="2"/>
      <c r="FJC43" s="2"/>
      <c r="FJD43" s="2"/>
      <c r="FJE43" s="2"/>
      <c r="FJF43" s="2"/>
      <c r="FJG43" s="2"/>
      <c r="FJH43" s="2"/>
      <c r="FJI43" s="2"/>
      <c r="FJJ43" s="2"/>
      <c r="FJK43" s="2"/>
      <c r="FJL43" s="2"/>
      <c r="FJM43" s="2"/>
      <c r="FJN43" s="2"/>
      <c r="FJO43" s="2"/>
      <c r="FJP43" s="2"/>
      <c r="FJQ43" s="2"/>
      <c r="FJR43" s="2"/>
      <c r="FJS43" s="2"/>
      <c r="FJT43" s="2"/>
      <c r="FJU43" s="2"/>
      <c r="FJV43" s="2"/>
      <c r="FJW43" s="2"/>
      <c r="FJX43" s="2"/>
      <c r="FJY43" s="2"/>
      <c r="FJZ43" s="2"/>
      <c r="FKA43" s="2"/>
      <c r="FKB43" s="2"/>
      <c r="FKC43" s="2"/>
      <c r="FKD43" s="2"/>
      <c r="FKE43" s="2"/>
      <c r="FKF43" s="2"/>
      <c r="FKG43" s="2"/>
      <c r="FKH43" s="2"/>
      <c r="FKI43" s="2"/>
      <c r="FKJ43" s="2"/>
      <c r="FKK43" s="2"/>
      <c r="FKL43" s="2"/>
      <c r="FKM43" s="2"/>
      <c r="FKN43" s="2"/>
      <c r="FKO43" s="2"/>
      <c r="FKP43" s="2"/>
      <c r="FKQ43" s="2"/>
      <c r="FKR43" s="2"/>
      <c r="FKS43" s="2"/>
      <c r="FKT43" s="2"/>
      <c r="FKU43" s="2"/>
      <c r="FKV43" s="2"/>
      <c r="FKW43" s="2"/>
      <c r="FKX43" s="2"/>
      <c r="FKY43" s="2"/>
      <c r="FKZ43" s="2"/>
      <c r="FLA43" s="2"/>
      <c r="FLB43" s="2"/>
      <c r="FLC43" s="2"/>
      <c r="FLD43" s="2"/>
      <c r="FLE43" s="2"/>
      <c r="FLF43" s="2"/>
      <c r="FLG43" s="2"/>
      <c r="FLH43" s="2"/>
      <c r="FLI43" s="2"/>
      <c r="FLJ43" s="2"/>
      <c r="FLK43" s="2"/>
      <c r="FLL43" s="2"/>
      <c r="FLM43" s="2"/>
      <c r="FLN43" s="2"/>
      <c r="FLO43" s="2"/>
      <c r="FLP43" s="2"/>
      <c r="FLQ43" s="2"/>
      <c r="FLR43" s="2"/>
      <c r="FLS43" s="2"/>
      <c r="FLT43" s="2"/>
      <c r="FLU43" s="2"/>
      <c r="FLV43" s="2"/>
      <c r="FLW43" s="2"/>
      <c r="FLX43" s="2"/>
      <c r="FLY43" s="2"/>
      <c r="FLZ43" s="2"/>
      <c r="FMA43" s="2"/>
      <c r="FMB43" s="2"/>
      <c r="FMC43" s="2"/>
      <c r="FMD43" s="2"/>
      <c r="FME43" s="2"/>
      <c r="FMF43" s="2"/>
      <c r="FMG43" s="2"/>
      <c r="FMH43" s="2"/>
      <c r="FMI43" s="2"/>
      <c r="FMJ43" s="2"/>
      <c r="FMK43" s="2"/>
      <c r="FML43" s="2"/>
      <c r="FMM43" s="2"/>
      <c r="FMN43" s="2"/>
      <c r="FMO43" s="2"/>
      <c r="FMP43" s="2"/>
      <c r="FMQ43" s="2"/>
      <c r="FMR43" s="2"/>
      <c r="FMS43" s="2"/>
      <c r="FMT43" s="2"/>
      <c r="FMU43" s="2"/>
      <c r="FMV43" s="2"/>
      <c r="FMW43" s="2"/>
      <c r="FMX43" s="2"/>
      <c r="FMY43" s="2"/>
      <c r="FMZ43" s="2"/>
      <c r="FNA43" s="2"/>
      <c r="FNB43" s="2"/>
      <c r="FNC43" s="2"/>
      <c r="FND43" s="2"/>
      <c r="FNE43" s="2"/>
      <c r="FNF43" s="2"/>
      <c r="FNG43" s="2"/>
      <c r="FNH43" s="2"/>
      <c r="FNI43" s="2"/>
      <c r="FNJ43" s="2"/>
      <c r="FNK43" s="2"/>
      <c r="FNL43" s="2"/>
      <c r="FNM43" s="2"/>
      <c r="FNN43" s="2"/>
      <c r="FNO43" s="2"/>
      <c r="FNP43" s="2"/>
      <c r="FNQ43" s="2"/>
      <c r="FNR43" s="2"/>
      <c r="FNS43" s="2"/>
      <c r="FNT43" s="2"/>
      <c r="FNU43" s="2"/>
      <c r="FNV43" s="2"/>
      <c r="FNW43" s="2"/>
      <c r="FNX43" s="2"/>
      <c r="FNY43" s="2"/>
      <c r="FNZ43" s="2"/>
      <c r="FOA43" s="2"/>
      <c r="FOB43" s="2"/>
      <c r="FOC43" s="2"/>
      <c r="FOD43" s="2"/>
      <c r="FOE43" s="2"/>
      <c r="FOF43" s="2"/>
      <c r="FOG43" s="2"/>
      <c r="FOH43" s="2"/>
      <c r="FOI43" s="2"/>
      <c r="FOJ43" s="2"/>
      <c r="FOK43" s="2"/>
      <c r="FOL43" s="2"/>
      <c r="FOM43" s="2"/>
      <c r="FON43" s="2"/>
      <c r="FOO43" s="2"/>
      <c r="FOP43" s="2"/>
      <c r="FOQ43" s="2"/>
      <c r="FOR43" s="2"/>
      <c r="FOS43" s="2"/>
      <c r="FOT43" s="2"/>
      <c r="FOU43" s="2"/>
      <c r="FOV43" s="2"/>
      <c r="FOW43" s="2"/>
      <c r="FOX43" s="2"/>
      <c r="FOY43" s="2"/>
      <c r="FOZ43" s="2"/>
      <c r="FPA43" s="2"/>
      <c r="FPB43" s="2"/>
      <c r="FPC43" s="2"/>
      <c r="FPD43" s="2"/>
      <c r="FPE43" s="2"/>
      <c r="FPF43" s="2"/>
      <c r="FPG43" s="2"/>
      <c r="FPH43" s="2"/>
      <c r="FPI43" s="2"/>
      <c r="FPJ43" s="2"/>
      <c r="FPK43" s="2"/>
      <c r="FPL43" s="2"/>
      <c r="FPM43" s="2"/>
      <c r="FPN43" s="2"/>
      <c r="FPO43" s="2"/>
      <c r="FPP43" s="2"/>
      <c r="FPQ43" s="2"/>
      <c r="FPR43" s="2"/>
      <c r="FPS43" s="2"/>
      <c r="FPT43" s="2"/>
      <c r="FPU43" s="2"/>
      <c r="FPV43" s="2"/>
      <c r="FPW43" s="2"/>
      <c r="FPX43" s="2"/>
      <c r="FPY43" s="2"/>
      <c r="FPZ43" s="2"/>
      <c r="FQA43" s="2"/>
      <c r="FQB43" s="2"/>
      <c r="FQC43" s="2"/>
      <c r="FQD43" s="2"/>
      <c r="FQE43" s="2"/>
      <c r="FQF43" s="2"/>
      <c r="FQG43" s="2"/>
      <c r="FQH43" s="2"/>
      <c r="FQI43" s="2"/>
      <c r="FQJ43" s="2"/>
      <c r="FQK43" s="2"/>
      <c r="FQL43" s="2"/>
      <c r="FQM43" s="2"/>
      <c r="FQN43" s="2"/>
      <c r="FQO43" s="2"/>
      <c r="FQP43" s="2"/>
      <c r="FQQ43" s="2"/>
      <c r="FQR43" s="2"/>
      <c r="FQS43" s="2"/>
      <c r="FQT43" s="2"/>
      <c r="FQU43" s="2"/>
      <c r="FQV43" s="2"/>
      <c r="FQW43" s="2"/>
      <c r="FQX43" s="2"/>
      <c r="FQY43" s="2"/>
      <c r="FQZ43" s="2"/>
      <c r="FRA43" s="2"/>
      <c r="FRB43" s="2"/>
      <c r="FRC43" s="2"/>
      <c r="FRD43" s="2"/>
      <c r="FRE43" s="2"/>
      <c r="FRF43" s="2"/>
      <c r="FRG43" s="2"/>
      <c r="FRH43" s="2"/>
      <c r="FRI43" s="2"/>
      <c r="FRJ43" s="2"/>
      <c r="FRK43" s="2"/>
      <c r="FRL43" s="2"/>
      <c r="FRM43" s="2"/>
      <c r="FRN43" s="2"/>
      <c r="FRO43" s="2"/>
      <c r="FRP43" s="2"/>
      <c r="FRQ43" s="2"/>
      <c r="FRR43" s="2"/>
      <c r="FRS43" s="2"/>
      <c r="FRT43" s="2"/>
      <c r="FRU43" s="2"/>
      <c r="FRV43" s="2"/>
      <c r="FRW43" s="2"/>
      <c r="FRX43" s="2"/>
      <c r="FRY43" s="2"/>
      <c r="FRZ43" s="2"/>
      <c r="FSA43" s="2"/>
      <c r="FSB43" s="2"/>
      <c r="FSC43" s="2"/>
      <c r="FSD43" s="2"/>
      <c r="FSE43" s="2"/>
      <c r="FSF43" s="2"/>
      <c r="FSG43" s="2"/>
      <c r="FSH43" s="2"/>
      <c r="FSI43" s="2"/>
      <c r="FSJ43" s="2"/>
      <c r="FSK43" s="2"/>
      <c r="FSL43" s="2"/>
      <c r="FSM43" s="2"/>
      <c r="FSN43" s="2"/>
      <c r="FSO43" s="2"/>
      <c r="FSP43" s="2"/>
      <c r="FSQ43" s="2"/>
      <c r="FSR43" s="2"/>
      <c r="FSS43" s="2"/>
      <c r="FST43" s="2"/>
      <c r="FSU43" s="2"/>
      <c r="FSV43" s="2"/>
      <c r="FSW43" s="2"/>
      <c r="FSX43" s="2"/>
      <c r="FSY43" s="2"/>
      <c r="FSZ43" s="2"/>
      <c r="FTA43" s="2"/>
      <c r="FTB43" s="2"/>
      <c r="FTC43" s="2"/>
      <c r="FTD43" s="2"/>
      <c r="FTE43" s="2"/>
      <c r="FTF43" s="2"/>
      <c r="FTG43" s="2"/>
      <c r="FTH43" s="2"/>
      <c r="FTI43" s="2"/>
      <c r="FTJ43" s="2"/>
      <c r="FTK43" s="2"/>
      <c r="FTL43" s="2"/>
      <c r="FTM43" s="2"/>
      <c r="FTN43" s="2"/>
      <c r="FTO43" s="2"/>
      <c r="FTP43" s="2"/>
      <c r="FTQ43" s="2"/>
      <c r="FTR43" s="2"/>
      <c r="FTS43" s="2"/>
      <c r="FTT43" s="2"/>
      <c r="FTU43" s="2"/>
      <c r="FTV43" s="2"/>
      <c r="FTW43" s="2"/>
      <c r="FTX43" s="2"/>
      <c r="FTY43" s="2"/>
      <c r="FTZ43" s="2"/>
      <c r="FUA43" s="2"/>
      <c r="FUB43" s="2"/>
      <c r="FUC43" s="2"/>
      <c r="FUD43" s="2"/>
      <c r="FUE43" s="2"/>
      <c r="FUF43" s="2"/>
      <c r="FUG43" s="2"/>
      <c r="FUH43" s="2"/>
      <c r="FUI43" s="2"/>
      <c r="FUJ43" s="2"/>
      <c r="FUK43" s="2"/>
      <c r="FUL43" s="2"/>
      <c r="FUM43" s="2"/>
      <c r="FUN43" s="2"/>
      <c r="FUO43" s="2"/>
      <c r="FUP43" s="2"/>
      <c r="FUQ43" s="2"/>
      <c r="FUR43" s="2"/>
      <c r="FUS43" s="2"/>
      <c r="FUT43" s="2"/>
      <c r="FUU43" s="2"/>
      <c r="FUV43" s="2"/>
      <c r="FUW43" s="2"/>
      <c r="FUX43" s="2"/>
      <c r="FUY43" s="2"/>
      <c r="FUZ43" s="2"/>
      <c r="FVA43" s="2"/>
      <c r="FVB43" s="2"/>
      <c r="FVC43" s="2"/>
      <c r="FVD43" s="2"/>
      <c r="FVE43" s="2"/>
      <c r="FVF43" s="2"/>
      <c r="FVG43" s="2"/>
      <c r="FVH43" s="2"/>
      <c r="FVI43" s="2"/>
      <c r="FVJ43" s="2"/>
      <c r="FVK43" s="2"/>
      <c r="FVL43" s="2"/>
      <c r="FVM43" s="2"/>
      <c r="FVN43" s="2"/>
      <c r="FVO43" s="2"/>
      <c r="FVP43" s="2"/>
      <c r="FVQ43" s="2"/>
      <c r="FVR43" s="2"/>
      <c r="FVS43" s="2"/>
      <c r="FVT43" s="2"/>
      <c r="FVU43" s="2"/>
      <c r="FVV43" s="2"/>
      <c r="FVW43" s="2"/>
      <c r="FVX43" s="2"/>
      <c r="FVY43" s="2"/>
      <c r="FVZ43" s="2"/>
      <c r="FWA43" s="2"/>
      <c r="FWB43" s="2"/>
      <c r="FWC43" s="2"/>
      <c r="FWD43" s="2"/>
      <c r="FWE43" s="2"/>
      <c r="FWF43" s="2"/>
      <c r="FWG43" s="2"/>
      <c r="FWH43" s="2"/>
      <c r="FWI43" s="2"/>
      <c r="FWJ43" s="2"/>
      <c r="FWK43" s="2"/>
      <c r="FWL43" s="2"/>
      <c r="FWM43" s="2"/>
      <c r="FWN43" s="2"/>
      <c r="FWO43" s="2"/>
      <c r="FWP43" s="2"/>
      <c r="FWQ43" s="2"/>
      <c r="FWR43" s="2"/>
      <c r="FWS43" s="2"/>
      <c r="FWT43" s="2"/>
      <c r="FWU43" s="2"/>
      <c r="FWV43" s="2"/>
      <c r="FWW43" s="2"/>
      <c r="FWX43" s="2"/>
      <c r="FWY43" s="2"/>
      <c r="FWZ43" s="2"/>
      <c r="FXA43" s="2"/>
      <c r="FXB43" s="2"/>
      <c r="FXC43" s="2"/>
      <c r="FXD43" s="2"/>
      <c r="FXE43" s="2"/>
      <c r="FXF43" s="2"/>
      <c r="FXG43" s="2"/>
      <c r="FXH43" s="2"/>
      <c r="FXI43" s="2"/>
      <c r="FXJ43" s="2"/>
      <c r="FXK43" s="2"/>
      <c r="FXL43" s="2"/>
      <c r="FXM43" s="2"/>
      <c r="FXN43" s="2"/>
      <c r="FXO43" s="2"/>
      <c r="FXP43" s="2"/>
      <c r="FXQ43" s="2"/>
      <c r="FXR43" s="2"/>
      <c r="FXS43" s="2"/>
      <c r="FXT43" s="2"/>
      <c r="FXU43" s="2"/>
      <c r="FXV43" s="2"/>
      <c r="FXW43" s="2"/>
      <c r="FXX43" s="2"/>
      <c r="FXY43" s="2"/>
      <c r="FXZ43" s="2"/>
      <c r="FYA43" s="2"/>
      <c r="FYB43" s="2"/>
      <c r="FYC43" s="2"/>
      <c r="FYD43" s="2"/>
      <c r="FYE43" s="2"/>
      <c r="FYF43" s="2"/>
      <c r="FYG43" s="2"/>
      <c r="FYH43" s="2"/>
      <c r="FYI43" s="2"/>
      <c r="FYJ43" s="2"/>
      <c r="FYK43" s="2"/>
      <c r="FYL43" s="2"/>
      <c r="FYM43" s="2"/>
      <c r="FYN43" s="2"/>
      <c r="FYO43" s="2"/>
      <c r="FYP43" s="2"/>
      <c r="FYQ43" s="2"/>
      <c r="FYR43" s="2"/>
      <c r="FYS43" s="2"/>
      <c r="FYT43" s="2"/>
      <c r="FYU43" s="2"/>
      <c r="FYV43" s="2"/>
      <c r="FYW43" s="2"/>
      <c r="FYX43" s="2"/>
      <c r="FYY43" s="2"/>
      <c r="FYZ43" s="2"/>
      <c r="FZA43" s="2"/>
      <c r="FZB43" s="2"/>
      <c r="FZC43" s="2"/>
      <c r="FZD43" s="2"/>
      <c r="FZE43" s="2"/>
      <c r="FZF43" s="2"/>
      <c r="FZG43" s="2"/>
      <c r="FZH43" s="2"/>
      <c r="FZI43" s="2"/>
      <c r="FZJ43" s="2"/>
      <c r="FZK43" s="2"/>
      <c r="FZL43" s="2"/>
      <c r="FZM43" s="2"/>
      <c r="FZN43" s="2"/>
      <c r="FZO43" s="2"/>
      <c r="FZP43" s="2"/>
      <c r="FZQ43" s="2"/>
      <c r="FZR43" s="2"/>
      <c r="FZS43" s="2"/>
      <c r="FZT43" s="2"/>
      <c r="FZU43" s="2"/>
      <c r="FZV43" s="2"/>
      <c r="FZW43" s="2"/>
      <c r="FZX43" s="2"/>
      <c r="FZY43" s="2"/>
      <c r="FZZ43" s="2"/>
      <c r="GAA43" s="2"/>
      <c r="GAB43" s="2"/>
      <c r="GAC43" s="2"/>
      <c r="GAD43" s="2"/>
      <c r="GAE43" s="2"/>
      <c r="GAF43" s="2"/>
      <c r="GAG43" s="2"/>
      <c r="GAH43" s="2"/>
      <c r="GAI43" s="2"/>
      <c r="GAJ43" s="2"/>
      <c r="GAK43" s="2"/>
      <c r="GAL43" s="2"/>
      <c r="GAM43" s="2"/>
      <c r="GAN43" s="2"/>
      <c r="GAO43" s="2"/>
      <c r="GAP43" s="2"/>
      <c r="GAQ43" s="2"/>
      <c r="GAR43" s="2"/>
      <c r="GAS43" s="2"/>
      <c r="GAT43" s="2"/>
      <c r="GAU43" s="2"/>
      <c r="GAV43" s="2"/>
      <c r="GAW43" s="2"/>
      <c r="GAX43" s="2"/>
      <c r="GAY43" s="2"/>
      <c r="GAZ43" s="2"/>
      <c r="GBA43" s="2"/>
      <c r="GBB43" s="2"/>
      <c r="GBC43" s="2"/>
      <c r="GBD43" s="2"/>
      <c r="GBE43" s="2"/>
      <c r="GBF43" s="2"/>
      <c r="GBG43" s="2"/>
      <c r="GBH43" s="2"/>
      <c r="GBI43" s="2"/>
      <c r="GBJ43" s="2"/>
      <c r="GBK43" s="2"/>
      <c r="GBL43" s="2"/>
      <c r="GBM43" s="2"/>
      <c r="GBN43" s="2"/>
      <c r="GBO43" s="2"/>
      <c r="GBP43" s="2"/>
      <c r="GBQ43" s="2"/>
      <c r="GBR43" s="2"/>
      <c r="GBS43" s="2"/>
      <c r="GBT43" s="2"/>
      <c r="GBU43" s="2"/>
      <c r="GBV43" s="2"/>
      <c r="GBW43" s="2"/>
      <c r="GBX43" s="2"/>
      <c r="GBY43" s="2"/>
      <c r="GBZ43" s="2"/>
      <c r="GCA43" s="2"/>
      <c r="GCB43" s="2"/>
      <c r="GCC43" s="2"/>
      <c r="GCD43" s="2"/>
      <c r="GCE43" s="2"/>
      <c r="GCF43" s="2"/>
      <c r="GCG43" s="2"/>
      <c r="GCH43" s="2"/>
      <c r="GCI43" s="2"/>
      <c r="GCJ43" s="2"/>
      <c r="GCK43" s="2"/>
      <c r="GCL43" s="2"/>
      <c r="GCM43" s="2"/>
      <c r="GCN43" s="2"/>
      <c r="GCO43" s="2"/>
      <c r="GCP43" s="2"/>
      <c r="GCQ43" s="2"/>
      <c r="GCR43" s="2"/>
      <c r="GCS43" s="2"/>
      <c r="GCT43" s="2"/>
      <c r="GCU43" s="2"/>
      <c r="GCV43" s="2"/>
      <c r="GCW43" s="2"/>
      <c r="GCX43" s="2"/>
      <c r="GCY43" s="2"/>
      <c r="GCZ43" s="2"/>
      <c r="GDA43" s="2"/>
      <c r="GDB43" s="2"/>
      <c r="GDC43" s="2"/>
      <c r="GDD43" s="2"/>
      <c r="GDE43" s="2"/>
      <c r="GDF43" s="2"/>
      <c r="GDG43" s="2"/>
      <c r="GDH43" s="2"/>
      <c r="GDI43" s="2"/>
      <c r="GDJ43" s="2"/>
      <c r="GDK43" s="2"/>
      <c r="GDL43" s="2"/>
      <c r="GDM43" s="2"/>
      <c r="GDN43" s="2"/>
      <c r="GDO43" s="2"/>
      <c r="GDP43" s="2"/>
      <c r="GDQ43" s="2"/>
      <c r="GDR43" s="2"/>
      <c r="GDS43" s="2"/>
      <c r="GDT43" s="2"/>
      <c r="GDU43" s="2"/>
      <c r="GDV43" s="2"/>
      <c r="GDW43" s="2"/>
      <c r="GDX43" s="2"/>
      <c r="GDY43" s="2"/>
      <c r="GDZ43" s="2"/>
      <c r="GEA43" s="2"/>
      <c r="GEB43" s="2"/>
      <c r="GEC43" s="2"/>
      <c r="GED43" s="2"/>
      <c r="GEE43" s="2"/>
      <c r="GEF43" s="2"/>
      <c r="GEG43" s="2"/>
      <c r="GEH43" s="2"/>
      <c r="GEI43" s="2"/>
      <c r="GEJ43" s="2"/>
      <c r="GEK43" s="2"/>
      <c r="GEL43" s="2"/>
      <c r="GEM43" s="2"/>
      <c r="GEN43" s="2"/>
      <c r="GEO43" s="2"/>
      <c r="GEP43" s="2"/>
      <c r="GEQ43" s="2"/>
      <c r="GER43" s="2"/>
      <c r="GES43" s="2"/>
      <c r="GET43" s="2"/>
      <c r="GEU43" s="2"/>
      <c r="GEV43" s="2"/>
      <c r="GEW43" s="2"/>
      <c r="GEX43" s="2"/>
      <c r="GEY43" s="2"/>
      <c r="GEZ43" s="2"/>
      <c r="GFA43" s="2"/>
      <c r="GFB43" s="2"/>
      <c r="GFC43" s="2"/>
      <c r="GFD43" s="2"/>
      <c r="GFE43" s="2"/>
      <c r="GFF43" s="2"/>
      <c r="GFG43" s="2"/>
      <c r="GFH43" s="2"/>
      <c r="GFI43" s="2"/>
      <c r="GFJ43" s="2"/>
      <c r="GFK43" s="2"/>
      <c r="GFL43" s="2"/>
      <c r="GFM43" s="2"/>
      <c r="GFN43" s="2"/>
      <c r="GFO43" s="2"/>
      <c r="GFP43" s="2"/>
      <c r="GFQ43" s="2"/>
      <c r="GFR43" s="2"/>
      <c r="GFS43" s="2"/>
      <c r="GFT43" s="2"/>
      <c r="GFU43" s="2"/>
      <c r="GFV43" s="2"/>
      <c r="GFW43" s="2"/>
      <c r="GFX43" s="2"/>
      <c r="GFY43" s="2"/>
      <c r="GFZ43" s="2"/>
      <c r="GGA43" s="2"/>
      <c r="GGB43" s="2"/>
      <c r="GGC43" s="2"/>
      <c r="GGD43" s="2"/>
      <c r="GGE43" s="2"/>
      <c r="GGF43" s="2"/>
      <c r="GGG43" s="2"/>
      <c r="GGH43" s="2"/>
      <c r="GGI43" s="2"/>
      <c r="GGJ43" s="2"/>
      <c r="GGK43" s="2"/>
      <c r="GGL43" s="2"/>
      <c r="GGM43" s="2"/>
      <c r="GGN43" s="2"/>
      <c r="GGO43" s="2"/>
      <c r="GGP43" s="2"/>
      <c r="GGQ43" s="2"/>
      <c r="GGR43" s="2"/>
      <c r="GGS43" s="2"/>
      <c r="GGT43" s="2"/>
      <c r="GGU43" s="2"/>
      <c r="GGV43" s="2"/>
      <c r="GGW43" s="2"/>
      <c r="GGX43" s="2"/>
      <c r="GGY43" s="2"/>
      <c r="GGZ43" s="2"/>
      <c r="GHA43" s="2"/>
      <c r="GHB43" s="2"/>
      <c r="GHC43" s="2"/>
      <c r="GHD43" s="2"/>
      <c r="GHE43" s="2"/>
      <c r="GHF43" s="2"/>
      <c r="GHG43" s="2"/>
      <c r="GHH43" s="2"/>
      <c r="GHI43" s="2"/>
      <c r="GHJ43" s="2"/>
      <c r="GHK43" s="2"/>
      <c r="GHL43" s="2"/>
      <c r="GHM43" s="2"/>
      <c r="GHN43" s="2"/>
      <c r="GHO43" s="2"/>
      <c r="GHP43" s="2"/>
      <c r="GHQ43" s="2"/>
      <c r="GHR43" s="2"/>
      <c r="GHS43" s="2"/>
      <c r="GHT43" s="2"/>
      <c r="GHU43" s="2"/>
      <c r="GHV43" s="2"/>
      <c r="GHW43" s="2"/>
      <c r="GHX43" s="2"/>
      <c r="GHY43" s="2"/>
      <c r="GHZ43" s="2"/>
      <c r="GIA43" s="2"/>
      <c r="GIB43" s="2"/>
      <c r="GIC43" s="2"/>
      <c r="GID43" s="2"/>
      <c r="GIE43" s="2"/>
      <c r="GIF43" s="2"/>
      <c r="GIG43" s="2"/>
      <c r="GIH43" s="2"/>
      <c r="GII43" s="2"/>
      <c r="GIJ43" s="2"/>
      <c r="GIK43" s="2"/>
      <c r="GIL43" s="2"/>
      <c r="GIM43" s="2"/>
      <c r="GIN43" s="2"/>
      <c r="GIO43" s="2"/>
      <c r="GIP43" s="2"/>
      <c r="GIQ43" s="2"/>
      <c r="GIR43" s="2"/>
      <c r="GIS43" s="2"/>
      <c r="GIT43" s="2"/>
      <c r="GIU43" s="2"/>
      <c r="GIV43" s="2"/>
      <c r="GIW43" s="2"/>
      <c r="GIX43" s="2"/>
      <c r="GIY43" s="2"/>
      <c r="GIZ43" s="2"/>
      <c r="GJA43" s="2"/>
      <c r="GJB43" s="2"/>
      <c r="GJC43" s="2"/>
      <c r="GJD43" s="2"/>
      <c r="GJE43" s="2"/>
      <c r="GJF43" s="2"/>
      <c r="GJG43" s="2"/>
      <c r="GJH43" s="2"/>
      <c r="GJI43" s="2"/>
      <c r="GJJ43" s="2"/>
      <c r="GJK43" s="2"/>
      <c r="GJL43" s="2"/>
      <c r="GJM43" s="2"/>
      <c r="GJN43" s="2"/>
      <c r="GJO43" s="2"/>
      <c r="GJP43" s="2"/>
      <c r="GJQ43" s="2"/>
      <c r="GJR43" s="2"/>
      <c r="GJS43" s="2"/>
      <c r="GJT43" s="2"/>
      <c r="GJU43" s="2"/>
      <c r="GJV43" s="2"/>
      <c r="GJW43" s="2"/>
      <c r="GJX43" s="2"/>
      <c r="GJY43" s="2"/>
      <c r="GJZ43" s="2"/>
      <c r="GKA43" s="2"/>
      <c r="GKB43" s="2"/>
      <c r="GKC43" s="2"/>
      <c r="GKD43" s="2"/>
      <c r="GKE43" s="2"/>
      <c r="GKF43" s="2"/>
      <c r="GKG43" s="2"/>
      <c r="GKH43" s="2"/>
      <c r="GKI43" s="2"/>
      <c r="GKJ43" s="2"/>
      <c r="GKK43" s="2"/>
      <c r="GKL43" s="2"/>
      <c r="GKM43" s="2"/>
      <c r="GKN43" s="2"/>
      <c r="GKO43" s="2"/>
      <c r="GKP43" s="2"/>
      <c r="GKQ43" s="2"/>
      <c r="GKR43" s="2"/>
      <c r="GKS43" s="2"/>
      <c r="GKT43" s="2"/>
      <c r="GKU43" s="2"/>
      <c r="GKV43" s="2"/>
      <c r="GKW43" s="2"/>
      <c r="GKX43" s="2"/>
      <c r="GKY43" s="2"/>
      <c r="GKZ43" s="2"/>
      <c r="GLA43" s="2"/>
      <c r="GLB43" s="2"/>
      <c r="GLC43" s="2"/>
      <c r="GLD43" s="2"/>
      <c r="GLE43" s="2"/>
      <c r="GLF43" s="2"/>
      <c r="GLG43" s="2"/>
      <c r="GLH43" s="2"/>
      <c r="GLI43" s="2"/>
      <c r="GLJ43" s="2"/>
      <c r="GLK43" s="2"/>
      <c r="GLL43" s="2"/>
      <c r="GLM43" s="2"/>
      <c r="GLN43" s="2"/>
      <c r="GLO43" s="2"/>
      <c r="GLP43" s="2"/>
      <c r="GLQ43" s="2"/>
      <c r="GLR43" s="2"/>
      <c r="GLS43" s="2"/>
      <c r="GLT43" s="2"/>
      <c r="GLU43" s="2"/>
      <c r="GLV43" s="2"/>
      <c r="GLW43" s="2"/>
      <c r="GLX43" s="2"/>
      <c r="GLY43" s="2"/>
      <c r="GLZ43" s="2"/>
      <c r="GMA43" s="2"/>
      <c r="GMB43" s="2"/>
      <c r="GMC43" s="2"/>
      <c r="GMD43" s="2"/>
      <c r="GME43" s="2"/>
      <c r="GMF43" s="2"/>
      <c r="GMG43" s="2"/>
      <c r="GMH43" s="2"/>
      <c r="GMI43" s="2"/>
      <c r="GMJ43" s="2"/>
      <c r="GMK43" s="2"/>
      <c r="GML43" s="2"/>
      <c r="GMM43" s="2"/>
      <c r="GMN43" s="2"/>
      <c r="GMO43" s="2"/>
      <c r="GMP43" s="2"/>
      <c r="GMQ43" s="2"/>
      <c r="GMR43" s="2"/>
      <c r="GMS43" s="2"/>
      <c r="GMT43" s="2"/>
      <c r="GMU43" s="2"/>
      <c r="GMV43" s="2"/>
      <c r="GMW43" s="2"/>
      <c r="GMX43" s="2"/>
      <c r="GMY43" s="2"/>
      <c r="GMZ43" s="2"/>
      <c r="GNA43" s="2"/>
      <c r="GNB43" s="2"/>
      <c r="GNC43" s="2"/>
      <c r="GND43" s="2"/>
      <c r="GNE43" s="2"/>
      <c r="GNF43" s="2"/>
      <c r="GNG43" s="2"/>
      <c r="GNH43" s="2"/>
      <c r="GNI43" s="2"/>
      <c r="GNJ43" s="2"/>
      <c r="GNK43" s="2"/>
      <c r="GNL43" s="2"/>
      <c r="GNM43" s="2"/>
      <c r="GNN43" s="2"/>
      <c r="GNO43" s="2"/>
      <c r="GNP43" s="2"/>
      <c r="GNQ43" s="2"/>
      <c r="GNR43" s="2"/>
      <c r="GNS43" s="2"/>
      <c r="GNT43" s="2"/>
      <c r="GNU43" s="2"/>
      <c r="GNV43" s="2"/>
      <c r="GNW43" s="2"/>
      <c r="GNX43" s="2"/>
      <c r="GNY43" s="2"/>
      <c r="GNZ43" s="2"/>
      <c r="GOA43" s="2"/>
      <c r="GOB43" s="2"/>
      <c r="GOC43" s="2"/>
      <c r="GOD43" s="2"/>
      <c r="GOE43" s="2"/>
      <c r="GOF43" s="2"/>
      <c r="GOG43" s="2"/>
      <c r="GOH43" s="2"/>
      <c r="GOI43" s="2"/>
      <c r="GOJ43" s="2"/>
      <c r="GOK43" s="2"/>
      <c r="GOL43" s="2"/>
      <c r="GOM43" s="2"/>
      <c r="GON43" s="2"/>
      <c r="GOO43" s="2"/>
      <c r="GOP43" s="2"/>
      <c r="GOQ43" s="2"/>
      <c r="GOR43" s="2"/>
      <c r="GOS43" s="2"/>
      <c r="GOT43" s="2"/>
      <c r="GOU43" s="2"/>
      <c r="GOV43" s="2"/>
      <c r="GOW43" s="2"/>
      <c r="GOX43" s="2"/>
      <c r="GOY43" s="2"/>
      <c r="GOZ43" s="2"/>
      <c r="GPA43" s="2"/>
      <c r="GPB43" s="2"/>
      <c r="GPC43" s="2"/>
      <c r="GPD43" s="2"/>
      <c r="GPE43" s="2"/>
      <c r="GPF43" s="2"/>
      <c r="GPG43" s="2"/>
      <c r="GPH43" s="2"/>
      <c r="GPI43" s="2"/>
      <c r="GPJ43" s="2"/>
      <c r="GPK43" s="2"/>
      <c r="GPL43" s="2"/>
      <c r="GPM43" s="2"/>
      <c r="GPN43" s="2"/>
      <c r="GPO43" s="2"/>
      <c r="GPP43" s="2"/>
      <c r="GPQ43" s="2"/>
      <c r="GPR43" s="2"/>
      <c r="GPS43" s="2"/>
      <c r="GPT43" s="2"/>
      <c r="GPU43" s="2"/>
      <c r="GPV43" s="2"/>
      <c r="GPW43" s="2"/>
      <c r="GPX43" s="2"/>
      <c r="GPY43" s="2"/>
      <c r="GPZ43" s="2"/>
      <c r="GQA43" s="2"/>
      <c r="GQB43" s="2"/>
      <c r="GQC43" s="2"/>
      <c r="GQD43" s="2"/>
      <c r="GQE43" s="2"/>
      <c r="GQF43" s="2"/>
      <c r="GQG43" s="2"/>
      <c r="GQH43" s="2"/>
      <c r="GQI43" s="2"/>
      <c r="GQJ43" s="2"/>
      <c r="GQK43" s="2"/>
      <c r="GQL43" s="2"/>
      <c r="GQM43" s="2"/>
      <c r="GQN43" s="2"/>
      <c r="GQO43" s="2"/>
      <c r="GQP43" s="2"/>
      <c r="GQQ43" s="2"/>
      <c r="GQR43" s="2"/>
      <c r="GQS43" s="2"/>
      <c r="GQT43" s="2"/>
      <c r="GQU43" s="2"/>
      <c r="GQV43" s="2"/>
      <c r="GQW43" s="2"/>
      <c r="GQX43" s="2"/>
      <c r="GQY43" s="2"/>
      <c r="GQZ43" s="2"/>
      <c r="GRA43" s="2"/>
      <c r="GRB43" s="2"/>
      <c r="GRC43" s="2"/>
      <c r="GRD43" s="2"/>
      <c r="GRE43" s="2"/>
      <c r="GRF43" s="2"/>
      <c r="GRG43" s="2"/>
      <c r="GRH43" s="2"/>
      <c r="GRI43" s="2"/>
      <c r="GRJ43" s="2"/>
      <c r="GRK43" s="2"/>
      <c r="GRL43" s="2"/>
      <c r="GRM43" s="2"/>
      <c r="GRN43" s="2"/>
      <c r="GRO43" s="2"/>
      <c r="GRP43" s="2"/>
      <c r="GRQ43" s="2"/>
      <c r="GRR43" s="2"/>
      <c r="GRS43" s="2"/>
      <c r="GRT43" s="2"/>
      <c r="GRU43" s="2"/>
      <c r="GRV43" s="2"/>
      <c r="GRW43" s="2"/>
      <c r="GRX43" s="2"/>
      <c r="GRY43" s="2"/>
      <c r="GRZ43" s="2"/>
      <c r="GSA43" s="2"/>
      <c r="GSB43" s="2"/>
      <c r="GSC43" s="2"/>
      <c r="GSD43" s="2"/>
      <c r="GSE43" s="2"/>
      <c r="GSF43" s="2"/>
      <c r="GSG43" s="2"/>
      <c r="GSH43" s="2"/>
      <c r="GSI43" s="2"/>
      <c r="GSJ43" s="2"/>
      <c r="GSK43" s="2"/>
      <c r="GSL43" s="2"/>
      <c r="GSM43" s="2"/>
      <c r="GSN43" s="2"/>
      <c r="GSO43" s="2"/>
      <c r="GSP43" s="2"/>
      <c r="GSQ43" s="2"/>
      <c r="GSR43" s="2"/>
      <c r="GSS43" s="2"/>
      <c r="GST43" s="2"/>
      <c r="GSU43" s="2"/>
      <c r="GSV43" s="2"/>
      <c r="GSW43" s="2"/>
      <c r="GSX43" s="2"/>
      <c r="GSY43" s="2"/>
      <c r="GSZ43" s="2"/>
      <c r="GTA43" s="2"/>
      <c r="GTB43" s="2"/>
      <c r="GTC43" s="2"/>
      <c r="GTD43" s="2"/>
      <c r="GTE43" s="2"/>
      <c r="GTF43" s="2"/>
      <c r="GTG43" s="2"/>
      <c r="GTH43" s="2"/>
      <c r="GTI43" s="2"/>
      <c r="GTJ43" s="2"/>
      <c r="GTK43" s="2"/>
      <c r="GTL43" s="2"/>
      <c r="GTM43" s="2"/>
      <c r="GTN43" s="2"/>
      <c r="GTO43" s="2"/>
      <c r="GTP43" s="2"/>
      <c r="GTQ43" s="2"/>
      <c r="GTR43" s="2"/>
      <c r="GTS43" s="2"/>
      <c r="GTT43" s="2"/>
      <c r="GTU43" s="2"/>
      <c r="GTV43" s="2"/>
      <c r="GTW43" s="2"/>
      <c r="GTX43" s="2"/>
      <c r="GTY43" s="2"/>
      <c r="GTZ43" s="2"/>
      <c r="GUA43" s="2"/>
      <c r="GUB43" s="2"/>
      <c r="GUC43" s="2"/>
      <c r="GUD43" s="2"/>
      <c r="GUE43" s="2"/>
      <c r="GUF43" s="2"/>
      <c r="GUG43" s="2"/>
      <c r="GUH43" s="2"/>
      <c r="GUI43" s="2"/>
      <c r="GUJ43" s="2"/>
      <c r="GUK43" s="2"/>
      <c r="GUL43" s="2"/>
      <c r="GUM43" s="2"/>
      <c r="GUN43" s="2"/>
      <c r="GUO43" s="2"/>
      <c r="GUP43" s="2"/>
      <c r="GUQ43" s="2"/>
      <c r="GUR43" s="2"/>
      <c r="GUS43" s="2"/>
      <c r="GUT43" s="2"/>
      <c r="GUU43" s="2"/>
      <c r="GUV43" s="2"/>
      <c r="GUW43" s="2"/>
      <c r="GUX43" s="2"/>
      <c r="GUY43" s="2"/>
      <c r="GUZ43" s="2"/>
      <c r="GVA43" s="2"/>
      <c r="GVB43" s="2"/>
      <c r="GVC43" s="2"/>
      <c r="GVD43" s="2"/>
      <c r="GVE43" s="2"/>
      <c r="GVF43" s="2"/>
      <c r="GVG43" s="2"/>
      <c r="GVH43" s="2"/>
      <c r="GVI43" s="2"/>
      <c r="GVJ43" s="2"/>
      <c r="GVK43" s="2"/>
      <c r="GVL43" s="2"/>
      <c r="GVM43" s="2"/>
      <c r="GVN43" s="2"/>
      <c r="GVO43" s="2"/>
      <c r="GVP43" s="2"/>
      <c r="GVQ43" s="2"/>
      <c r="GVR43" s="2"/>
      <c r="GVS43" s="2"/>
      <c r="GVT43" s="2"/>
      <c r="GVU43" s="2"/>
      <c r="GVV43" s="2"/>
      <c r="GVW43" s="2"/>
      <c r="GVX43" s="2"/>
      <c r="GVY43" s="2"/>
      <c r="GVZ43" s="2"/>
      <c r="GWA43" s="2"/>
      <c r="GWB43" s="2"/>
      <c r="GWC43" s="2"/>
      <c r="GWD43" s="2"/>
      <c r="GWE43" s="2"/>
      <c r="GWF43" s="2"/>
      <c r="GWG43" s="2"/>
      <c r="GWH43" s="2"/>
      <c r="GWI43" s="2"/>
      <c r="GWJ43" s="2"/>
      <c r="GWK43" s="2"/>
      <c r="GWL43" s="2"/>
      <c r="GWM43" s="2"/>
      <c r="GWN43" s="2"/>
      <c r="GWO43" s="2"/>
      <c r="GWP43" s="2"/>
      <c r="GWQ43" s="2"/>
      <c r="GWR43" s="2"/>
      <c r="GWS43" s="2"/>
      <c r="GWT43" s="2"/>
      <c r="GWU43" s="2"/>
      <c r="GWV43" s="2"/>
      <c r="GWW43" s="2"/>
      <c r="GWX43" s="2"/>
      <c r="GWY43" s="2"/>
      <c r="GWZ43" s="2"/>
      <c r="GXA43" s="2"/>
      <c r="GXB43" s="2"/>
      <c r="GXC43" s="2"/>
      <c r="GXD43" s="2"/>
      <c r="GXE43" s="2"/>
      <c r="GXF43" s="2"/>
      <c r="GXG43" s="2"/>
      <c r="GXH43" s="2"/>
      <c r="GXI43" s="2"/>
      <c r="GXJ43" s="2"/>
      <c r="GXK43" s="2"/>
      <c r="GXL43" s="2"/>
      <c r="GXM43" s="2"/>
      <c r="GXN43" s="2"/>
      <c r="GXO43" s="2"/>
      <c r="GXP43" s="2"/>
      <c r="GXQ43" s="2"/>
      <c r="GXR43" s="2"/>
      <c r="GXS43" s="2"/>
      <c r="GXT43" s="2"/>
      <c r="GXU43" s="2"/>
      <c r="GXV43" s="2"/>
      <c r="GXW43" s="2"/>
      <c r="GXX43" s="2"/>
      <c r="GXY43" s="2"/>
      <c r="GXZ43" s="2"/>
      <c r="GYA43" s="2"/>
      <c r="GYB43" s="2"/>
      <c r="GYC43" s="2"/>
      <c r="GYD43" s="2"/>
      <c r="GYE43" s="2"/>
      <c r="GYF43" s="2"/>
      <c r="GYG43" s="2"/>
      <c r="GYH43" s="2"/>
      <c r="GYI43" s="2"/>
      <c r="GYJ43" s="2"/>
      <c r="GYK43" s="2"/>
      <c r="GYL43" s="2"/>
      <c r="GYM43" s="2"/>
      <c r="GYN43" s="2"/>
      <c r="GYO43" s="2"/>
      <c r="GYP43" s="2"/>
      <c r="GYQ43" s="2"/>
      <c r="GYR43" s="2"/>
      <c r="GYS43" s="2"/>
      <c r="GYT43" s="2"/>
      <c r="GYU43" s="2"/>
      <c r="GYV43" s="2"/>
      <c r="GYW43" s="2"/>
      <c r="GYX43" s="2"/>
      <c r="GYY43" s="2"/>
      <c r="GYZ43" s="2"/>
      <c r="GZA43" s="2"/>
      <c r="GZB43" s="2"/>
      <c r="GZC43" s="2"/>
      <c r="GZD43" s="2"/>
      <c r="GZE43" s="2"/>
      <c r="GZF43" s="2"/>
      <c r="GZG43" s="2"/>
      <c r="GZH43" s="2"/>
      <c r="GZI43" s="2"/>
      <c r="GZJ43" s="2"/>
      <c r="GZK43" s="2"/>
      <c r="GZL43" s="2"/>
      <c r="GZM43" s="2"/>
      <c r="GZN43" s="2"/>
      <c r="GZO43" s="2"/>
      <c r="GZP43" s="2"/>
      <c r="GZQ43" s="2"/>
      <c r="GZR43" s="2"/>
      <c r="GZS43" s="2"/>
      <c r="GZT43" s="2"/>
      <c r="GZU43" s="2"/>
      <c r="GZV43" s="2"/>
      <c r="GZW43" s="2"/>
      <c r="GZX43" s="2"/>
      <c r="GZY43" s="2"/>
      <c r="GZZ43" s="2"/>
      <c r="HAA43" s="2"/>
      <c r="HAB43" s="2"/>
      <c r="HAC43" s="2"/>
      <c r="HAD43" s="2"/>
      <c r="HAE43" s="2"/>
      <c r="HAF43" s="2"/>
      <c r="HAG43" s="2"/>
      <c r="HAH43" s="2"/>
      <c r="HAI43" s="2"/>
      <c r="HAJ43" s="2"/>
      <c r="HAK43" s="2"/>
      <c r="HAL43" s="2"/>
      <c r="HAM43" s="2"/>
      <c r="HAN43" s="2"/>
      <c r="HAO43" s="2"/>
      <c r="HAP43" s="2"/>
      <c r="HAQ43" s="2"/>
      <c r="HAR43" s="2"/>
      <c r="HAS43" s="2"/>
      <c r="HAT43" s="2"/>
      <c r="HAU43" s="2"/>
      <c r="HAV43" s="2"/>
      <c r="HAW43" s="2"/>
      <c r="HAX43" s="2"/>
      <c r="HAY43" s="2"/>
      <c r="HAZ43" s="2"/>
      <c r="HBA43" s="2"/>
      <c r="HBB43" s="2"/>
      <c r="HBC43" s="2"/>
      <c r="HBD43" s="2"/>
      <c r="HBE43" s="2"/>
      <c r="HBF43" s="2"/>
      <c r="HBG43" s="2"/>
      <c r="HBH43" s="2"/>
      <c r="HBI43" s="2"/>
      <c r="HBJ43" s="2"/>
      <c r="HBK43" s="2"/>
      <c r="HBL43" s="2"/>
      <c r="HBM43" s="2"/>
      <c r="HBN43" s="2"/>
      <c r="HBO43" s="2"/>
      <c r="HBP43" s="2"/>
      <c r="HBQ43" s="2"/>
      <c r="HBR43" s="2"/>
      <c r="HBS43" s="2"/>
      <c r="HBT43" s="2"/>
      <c r="HBU43" s="2"/>
      <c r="HBV43" s="2"/>
      <c r="HBW43" s="2"/>
      <c r="HBX43" s="2"/>
      <c r="HBY43" s="2"/>
      <c r="HBZ43" s="2"/>
      <c r="HCA43" s="2"/>
      <c r="HCB43" s="2"/>
      <c r="HCC43" s="2"/>
      <c r="HCD43" s="2"/>
      <c r="HCE43" s="2"/>
      <c r="HCF43" s="2"/>
      <c r="HCG43" s="2"/>
      <c r="HCH43" s="2"/>
      <c r="HCI43" s="2"/>
      <c r="HCJ43" s="2"/>
      <c r="HCK43" s="2"/>
      <c r="HCL43" s="2"/>
      <c r="HCM43" s="2"/>
      <c r="HCN43" s="2"/>
      <c r="HCO43" s="2"/>
      <c r="HCP43" s="2"/>
      <c r="HCQ43" s="2"/>
      <c r="HCR43" s="2"/>
      <c r="HCS43" s="2"/>
      <c r="HCT43" s="2"/>
      <c r="HCU43" s="2"/>
      <c r="HCV43" s="2"/>
      <c r="HCW43" s="2"/>
      <c r="HCX43" s="2"/>
      <c r="HCY43" s="2"/>
      <c r="HCZ43" s="2"/>
      <c r="HDA43" s="2"/>
      <c r="HDB43" s="2"/>
      <c r="HDC43" s="2"/>
      <c r="HDD43" s="2"/>
      <c r="HDE43" s="2"/>
      <c r="HDF43" s="2"/>
      <c r="HDG43" s="2"/>
      <c r="HDH43" s="2"/>
      <c r="HDI43" s="2"/>
      <c r="HDJ43" s="2"/>
      <c r="HDK43" s="2"/>
      <c r="HDL43" s="2"/>
      <c r="HDM43" s="2"/>
      <c r="HDN43" s="2"/>
      <c r="HDO43" s="2"/>
      <c r="HDP43" s="2"/>
      <c r="HDQ43" s="2"/>
      <c r="HDR43" s="2"/>
      <c r="HDS43" s="2"/>
      <c r="HDT43" s="2"/>
      <c r="HDU43" s="2"/>
      <c r="HDV43" s="2"/>
      <c r="HDW43" s="2"/>
      <c r="HDX43" s="2"/>
      <c r="HDY43" s="2"/>
      <c r="HDZ43" s="2"/>
      <c r="HEA43" s="2"/>
      <c r="HEB43" s="2"/>
      <c r="HEC43" s="2"/>
      <c r="HED43" s="2"/>
      <c r="HEE43" s="2"/>
      <c r="HEF43" s="2"/>
      <c r="HEG43" s="2"/>
      <c r="HEH43" s="2"/>
      <c r="HEI43" s="2"/>
      <c r="HEJ43" s="2"/>
      <c r="HEK43" s="2"/>
      <c r="HEL43" s="2"/>
      <c r="HEM43" s="2"/>
      <c r="HEN43" s="2"/>
      <c r="HEO43" s="2"/>
      <c r="HEP43" s="2"/>
      <c r="HEQ43" s="2"/>
      <c r="HER43" s="2"/>
      <c r="HES43" s="2"/>
      <c r="HET43" s="2"/>
      <c r="HEU43" s="2"/>
      <c r="HEV43" s="2"/>
      <c r="HEW43" s="2"/>
      <c r="HEX43" s="2"/>
      <c r="HEY43" s="2"/>
      <c r="HEZ43" s="2"/>
      <c r="HFA43" s="2"/>
      <c r="HFB43" s="2"/>
      <c r="HFC43" s="2"/>
      <c r="HFD43" s="2"/>
      <c r="HFE43" s="2"/>
      <c r="HFF43" s="2"/>
      <c r="HFG43" s="2"/>
      <c r="HFH43" s="2"/>
      <c r="HFI43" s="2"/>
      <c r="HFJ43" s="2"/>
      <c r="HFK43" s="2"/>
      <c r="HFL43" s="2"/>
      <c r="HFM43" s="2"/>
      <c r="HFN43" s="2"/>
      <c r="HFO43" s="2"/>
      <c r="HFP43" s="2"/>
      <c r="HFQ43" s="2"/>
      <c r="HFR43" s="2"/>
      <c r="HFS43" s="2"/>
      <c r="HFT43" s="2"/>
      <c r="HFU43" s="2"/>
      <c r="HFV43" s="2"/>
      <c r="HFW43" s="2"/>
      <c r="HFX43" s="2"/>
      <c r="HFY43" s="2"/>
      <c r="HFZ43" s="2"/>
      <c r="HGA43" s="2"/>
      <c r="HGB43" s="2"/>
      <c r="HGC43" s="2"/>
      <c r="HGD43" s="2"/>
      <c r="HGE43" s="2"/>
      <c r="HGF43" s="2"/>
      <c r="HGG43" s="2"/>
      <c r="HGH43" s="2"/>
      <c r="HGI43" s="2"/>
      <c r="HGJ43" s="2"/>
      <c r="HGK43" s="2"/>
      <c r="HGL43" s="2"/>
      <c r="HGM43" s="2"/>
      <c r="HGN43" s="2"/>
      <c r="HGO43" s="2"/>
      <c r="HGP43" s="2"/>
      <c r="HGQ43" s="2"/>
      <c r="HGR43" s="2"/>
      <c r="HGS43" s="2"/>
      <c r="HGT43" s="2"/>
      <c r="HGU43" s="2"/>
      <c r="HGV43" s="2"/>
      <c r="HGW43" s="2"/>
      <c r="HGX43" s="2"/>
      <c r="HGY43" s="2"/>
      <c r="HGZ43" s="2"/>
      <c r="HHA43" s="2"/>
      <c r="HHB43" s="2"/>
      <c r="HHC43" s="2"/>
      <c r="HHD43" s="2"/>
      <c r="HHE43" s="2"/>
      <c r="HHF43" s="2"/>
      <c r="HHG43" s="2"/>
      <c r="HHH43" s="2"/>
      <c r="HHI43" s="2"/>
      <c r="HHJ43" s="2"/>
      <c r="HHK43" s="2"/>
      <c r="HHL43" s="2"/>
      <c r="HHM43" s="2"/>
      <c r="HHN43" s="2"/>
      <c r="HHO43" s="2"/>
      <c r="HHP43" s="2"/>
      <c r="HHQ43" s="2"/>
      <c r="HHR43" s="2"/>
      <c r="HHS43" s="2"/>
      <c r="HHT43" s="2"/>
      <c r="HHU43" s="2"/>
      <c r="HHV43" s="2"/>
      <c r="HHW43" s="2"/>
      <c r="HHX43" s="2"/>
      <c r="HHY43" s="2"/>
      <c r="HHZ43" s="2"/>
      <c r="HIA43" s="2"/>
      <c r="HIB43" s="2"/>
      <c r="HIC43" s="2"/>
      <c r="HID43" s="2"/>
      <c r="HIE43" s="2"/>
      <c r="HIF43" s="2"/>
      <c r="HIG43" s="2"/>
      <c r="HIH43" s="2"/>
      <c r="HII43" s="2"/>
      <c r="HIJ43" s="2"/>
      <c r="HIK43" s="2"/>
      <c r="HIL43" s="2"/>
      <c r="HIM43" s="2"/>
      <c r="HIN43" s="2"/>
      <c r="HIO43" s="2"/>
      <c r="HIP43" s="2"/>
      <c r="HIQ43" s="2"/>
      <c r="HIR43" s="2"/>
      <c r="HIS43" s="2"/>
      <c r="HIT43" s="2"/>
      <c r="HIU43" s="2"/>
      <c r="HIV43" s="2"/>
      <c r="HIW43" s="2"/>
      <c r="HIX43" s="2"/>
      <c r="HIY43" s="2"/>
      <c r="HIZ43" s="2"/>
      <c r="HJA43" s="2"/>
      <c r="HJB43" s="2"/>
      <c r="HJC43" s="2"/>
      <c r="HJD43" s="2"/>
      <c r="HJE43" s="2"/>
      <c r="HJF43" s="2"/>
      <c r="HJG43" s="2"/>
      <c r="HJH43" s="2"/>
      <c r="HJI43" s="2"/>
      <c r="HJJ43" s="2"/>
      <c r="HJK43" s="2"/>
      <c r="HJL43" s="2"/>
      <c r="HJM43" s="2"/>
      <c r="HJN43" s="2"/>
      <c r="HJO43" s="2"/>
      <c r="HJP43" s="2"/>
      <c r="HJQ43" s="2"/>
      <c r="HJR43" s="2"/>
      <c r="HJS43" s="2"/>
      <c r="HJT43" s="2"/>
      <c r="HJU43" s="2"/>
      <c r="HJV43" s="2"/>
      <c r="HJW43" s="2"/>
      <c r="HJX43" s="2"/>
      <c r="HJY43" s="2"/>
      <c r="HJZ43" s="2"/>
      <c r="HKA43" s="2"/>
      <c r="HKB43" s="2"/>
      <c r="HKC43" s="2"/>
      <c r="HKD43" s="2"/>
      <c r="HKE43" s="2"/>
      <c r="HKF43" s="2"/>
      <c r="HKG43" s="2"/>
      <c r="HKH43" s="2"/>
      <c r="HKI43" s="2"/>
      <c r="HKJ43" s="2"/>
      <c r="HKK43" s="2"/>
      <c r="HKL43" s="2"/>
      <c r="HKM43" s="2"/>
      <c r="HKN43" s="2"/>
      <c r="HKO43" s="2"/>
      <c r="HKP43" s="2"/>
      <c r="HKQ43" s="2"/>
      <c r="HKR43" s="2"/>
      <c r="HKS43" s="2"/>
      <c r="HKT43" s="2"/>
      <c r="HKU43" s="2"/>
      <c r="HKV43" s="2"/>
      <c r="HKW43" s="2"/>
      <c r="HKX43" s="2"/>
      <c r="HKY43" s="2"/>
      <c r="HKZ43" s="2"/>
      <c r="HLA43" s="2"/>
      <c r="HLB43" s="2"/>
      <c r="HLC43" s="2"/>
      <c r="HLD43" s="2"/>
      <c r="HLE43" s="2"/>
      <c r="HLF43" s="2"/>
      <c r="HLG43" s="2"/>
      <c r="HLH43" s="2"/>
      <c r="HLI43" s="2"/>
      <c r="HLJ43" s="2"/>
      <c r="HLK43" s="2"/>
      <c r="HLL43" s="2"/>
      <c r="HLM43" s="2"/>
      <c r="HLN43" s="2"/>
      <c r="HLO43" s="2"/>
      <c r="HLP43" s="2"/>
      <c r="HLQ43" s="2"/>
      <c r="HLR43" s="2"/>
      <c r="HLS43" s="2"/>
      <c r="HLT43" s="2"/>
      <c r="HLU43" s="2"/>
      <c r="HLV43" s="2"/>
      <c r="HLW43" s="2"/>
      <c r="HLX43" s="2"/>
      <c r="HLY43" s="2"/>
      <c r="HLZ43" s="2"/>
      <c r="HMA43" s="2"/>
      <c r="HMB43" s="2"/>
      <c r="HMC43" s="2"/>
      <c r="HMD43" s="2"/>
      <c r="HME43" s="2"/>
      <c r="HMF43" s="2"/>
      <c r="HMG43" s="2"/>
      <c r="HMH43" s="2"/>
      <c r="HMI43" s="2"/>
      <c r="HMJ43" s="2"/>
      <c r="HMK43" s="2"/>
      <c r="HML43" s="2"/>
      <c r="HMM43" s="2"/>
      <c r="HMN43" s="2"/>
      <c r="HMO43" s="2"/>
      <c r="HMP43" s="2"/>
      <c r="HMQ43" s="2"/>
      <c r="HMR43" s="2"/>
      <c r="HMS43" s="2"/>
      <c r="HMT43" s="2"/>
      <c r="HMU43" s="2"/>
      <c r="HMV43" s="2"/>
      <c r="HMW43" s="2"/>
      <c r="HMX43" s="2"/>
      <c r="HMY43" s="2"/>
      <c r="HMZ43" s="2"/>
      <c r="HNA43" s="2"/>
      <c r="HNB43" s="2"/>
      <c r="HNC43" s="2"/>
      <c r="HND43" s="2"/>
      <c r="HNE43" s="2"/>
      <c r="HNF43" s="2"/>
      <c r="HNG43" s="2"/>
      <c r="HNH43" s="2"/>
      <c r="HNI43" s="2"/>
      <c r="HNJ43" s="2"/>
      <c r="HNK43" s="2"/>
      <c r="HNL43" s="2"/>
      <c r="HNM43" s="2"/>
      <c r="HNN43" s="2"/>
      <c r="HNO43" s="2"/>
      <c r="HNP43" s="2"/>
      <c r="HNQ43" s="2"/>
      <c r="HNR43" s="2"/>
      <c r="HNS43" s="2"/>
      <c r="HNT43" s="2"/>
      <c r="HNU43" s="2"/>
      <c r="HNV43" s="2"/>
      <c r="HNW43" s="2"/>
      <c r="HNX43" s="2"/>
      <c r="HNY43" s="2"/>
      <c r="HNZ43" s="2"/>
      <c r="HOA43" s="2"/>
      <c r="HOB43" s="2"/>
      <c r="HOC43" s="2"/>
      <c r="HOD43" s="2"/>
      <c r="HOE43" s="2"/>
      <c r="HOF43" s="2"/>
      <c r="HOG43" s="2"/>
      <c r="HOH43" s="2"/>
      <c r="HOI43" s="2"/>
      <c r="HOJ43" s="2"/>
      <c r="HOK43" s="2"/>
      <c r="HOL43" s="2"/>
      <c r="HOM43" s="2"/>
      <c r="HON43" s="2"/>
      <c r="HOO43" s="2"/>
      <c r="HOP43" s="2"/>
      <c r="HOQ43" s="2"/>
      <c r="HOR43" s="2"/>
      <c r="HOS43" s="2"/>
      <c r="HOT43" s="2"/>
      <c r="HOU43" s="2"/>
      <c r="HOV43" s="2"/>
      <c r="HOW43" s="2"/>
      <c r="HOX43" s="2"/>
      <c r="HOY43" s="2"/>
      <c r="HOZ43" s="2"/>
      <c r="HPA43" s="2"/>
      <c r="HPB43" s="2"/>
      <c r="HPC43" s="2"/>
      <c r="HPD43" s="2"/>
      <c r="HPE43" s="2"/>
      <c r="HPF43" s="2"/>
      <c r="HPG43" s="2"/>
      <c r="HPH43" s="2"/>
      <c r="HPI43" s="2"/>
      <c r="HPJ43" s="2"/>
      <c r="HPK43" s="2"/>
      <c r="HPL43" s="2"/>
      <c r="HPM43" s="2"/>
      <c r="HPN43" s="2"/>
      <c r="HPO43" s="2"/>
      <c r="HPP43" s="2"/>
      <c r="HPQ43" s="2"/>
      <c r="HPR43" s="2"/>
      <c r="HPS43" s="2"/>
      <c r="HPT43" s="2"/>
      <c r="HPU43" s="2"/>
      <c r="HPV43" s="2"/>
      <c r="HPW43" s="2"/>
      <c r="HPX43" s="2"/>
      <c r="HPY43" s="2"/>
      <c r="HPZ43" s="2"/>
      <c r="HQA43" s="2"/>
      <c r="HQB43" s="2"/>
      <c r="HQC43" s="2"/>
      <c r="HQD43" s="2"/>
      <c r="HQE43" s="2"/>
      <c r="HQF43" s="2"/>
      <c r="HQG43" s="2"/>
      <c r="HQH43" s="2"/>
      <c r="HQI43" s="2"/>
      <c r="HQJ43" s="2"/>
      <c r="HQK43" s="2"/>
      <c r="HQL43" s="2"/>
      <c r="HQM43" s="2"/>
      <c r="HQN43" s="2"/>
      <c r="HQO43" s="2"/>
      <c r="HQP43" s="2"/>
      <c r="HQQ43" s="2"/>
      <c r="HQR43" s="2"/>
      <c r="HQS43" s="2"/>
      <c r="HQT43" s="2"/>
      <c r="HQU43" s="2"/>
      <c r="HQV43" s="2"/>
      <c r="HQW43" s="2"/>
      <c r="HQX43" s="2"/>
      <c r="HQY43" s="2"/>
      <c r="HQZ43" s="2"/>
      <c r="HRA43" s="2"/>
      <c r="HRB43" s="2"/>
      <c r="HRC43" s="2"/>
      <c r="HRD43" s="2"/>
      <c r="HRE43" s="2"/>
      <c r="HRF43" s="2"/>
      <c r="HRG43" s="2"/>
      <c r="HRH43" s="2"/>
      <c r="HRI43" s="2"/>
      <c r="HRJ43" s="2"/>
      <c r="HRK43" s="2"/>
      <c r="HRL43" s="2"/>
      <c r="HRM43" s="2"/>
      <c r="HRN43" s="2"/>
      <c r="HRO43" s="2"/>
      <c r="HRP43" s="2"/>
      <c r="HRQ43" s="2"/>
      <c r="HRR43" s="2"/>
      <c r="HRS43" s="2"/>
      <c r="HRT43" s="2"/>
      <c r="HRU43" s="2"/>
      <c r="HRV43" s="2"/>
      <c r="HRW43" s="2"/>
      <c r="HRX43" s="2"/>
      <c r="HRY43" s="2"/>
      <c r="HRZ43" s="2"/>
      <c r="HSA43" s="2"/>
      <c r="HSB43" s="2"/>
      <c r="HSC43" s="2"/>
      <c r="HSD43" s="2"/>
      <c r="HSE43" s="2"/>
      <c r="HSF43" s="2"/>
      <c r="HSG43" s="2"/>
      <c r="HSH43" s="2"/>
      <c r="HSI43" s="2"/>
      <c r="HSJ43" s="2"/>
      <c r="HSK43" s="2"/>
      <c r="HSL43" s="2"/>
      <c r="HSM43" s="2"/>
      <c r="HSN43" s="2"/>
      <c r="HSO43" s="2"/>
      <c r="HSP43" s="2"/>
      <c r="HSQ43" s="2"/>
      <c r="HSR43" s="2"/>
      <c r="HSS43" s="2"/>
      <c r="HST43" s="2"/>
      <c r="HSU43" s="2"/>
      <c r="HSV43" s="2"/>
      <c r="HSW43" s="2"/>
      <c r="HSX43" s="2"/>
      <c r="HSY43" s="2"/>
      <c r="HSZ43" s="2"/>
      <c r="HTA43" s="2"/>
      <c r="HTB43" s="2"/>
      <c r="HTC43" s="2"/>
      <c r="HTD43" s="2"/>
      <c r="HTE43" s="2"/>
      <c r="HTF43" s="2"/>
      <c r="HTG43" s="2"/>
      <c r="HTH43" s="2"/>
      <c r="HTI43" s="2"/>
      <c r="HTJ43" s="2"/>
      <c r="HTK43" s="2"/>
      <c r="HTL43" s="2"/>
      <c r="HTM43" s="2"/>
      <c r="HTN43" s="2"/>
      <c r="HTO43" s="2"/>
      <c r="HTP43" s="2"/>
      <c r="HTQ43" s="2"/>
      <c r="HTR43" s="2"/>
      <c r="HTS43" s="2"/>
      <c r="HTT43" s="2"/>
      <c r="HTU43" s="2"/>
      <c r="HTV43" s="2"/>
      <c r="HTW43" s="2"/>
      <c r="HTX43" s="2"/>
      <c r="HTY43" s="2"/>
      <c r="HTZ43" s="2"/>
      <c r="HUA43" s="2"/>
      <c r="HUB43" s="2"/>
      <c r="HUC43" s="2"/>
      <c r="HUD43" s="2"/>
      <c r="HUE43" s="2"/>
      <c r="HUF43" s="2"/>
      <c r="HUG43" s="2"/>
      <c r="HUH43" s="2"/>
      <c r="HUI43" s="2"/>
      <c r="HUJ43" s="2"/>
      <c r="HUK43" s="2"/>
      <c r="HUL43" s="2"/>
      <c r="HUM43" s="2"/>
      <c r="HUN43" s="2"/>
      <c r="HUO43" s="2"/>
      <c r="HUP43" s="2"/>
      <c r="HUQ43" s="2"/>
      <c r="HUR43" s="2"/>
      <c r="HUS43" s="2"/>
      <c r="HUT43" s="2"/>
      <c r="HUU43" s="2"/>
      <c r="HUV43" s="2"/>
      <c r="HUW43" s="2"/>
      <c r="HUX43" s="2"/>
      <c r="HUY43" s="2"/>
      <c r="HUZ43" s="2"/>
      <c r="HVA43" s="2"/>
      <c r="HVB43" s="2"/>
      <c r="HVC43" s="2"/>
      <c r="HVD43" s="2"/>
      <c r="HVE43" s="2"/>
      <c r="HVF43" s="2"/>
      <c r="HVG43" s="2"/>
      <c r="HVH43" s="2"/>
      <c r="HVI43" s="2"/>
      <c r="HVJ43" s="2"/>
      <c r="HVK43" s="2"/>
      <c r="HVL43" s="2"/>
      <c r="HVM43" s="2"/>
      <c r="HVN43" s="2"/>
      <c r="HVO43" s="2"/>
      <c r="HVP43" s="2"/>
      <c r="HVQ43" s="2"/>
      <c r="HVR43" s="2"/>
      <c r="HVS43" s="2"/>
      <c r="HVT43" s="2"/>
      <c r="HVU43" s="2"/>
      <c r="HVV43" s="2"/>
      <c r="HVW43" s="2"/>
      <c r="HVX43" s="2"/>
      <c r="HVY43" s="2"/>
      <c r="HVZ43" s="2"/>
      <c r="HWA43" s="2"/>
      <c r="HWB43" s="2"/>
      <c r="HWC43" s="2"/>
      <c r="HWD43" s="2"/>
      <c r="HWE43" s="2"/>
      <c r="HWF43" s="2"/>
      <c r="HWG43" s="2"/>
      <c r="HWH43" s="2"/>
      <c r="HWI43" s="2"/>
      <c r="HWJ43" s="2"/>
      <c r="HWK43" s="2"/>
      <c r="HWL43" s="2"/>
      <c r="HWM43" s="2"/>
      <c r="HWN43" s="2"/>
      <c r="HWO43" s="2"/>
      <c r="HWP43" s="2"/>
      <c r="HWQ43" s="2"/>
      <c r="HWR43" s="2"/>
      <c r="HWS43" s="2"/>
      <c r="HWT43" s="2"/>
      <c r="HWU43" s="2"/>
      <c r="HWV43" s="2"/>
      <c r="HWW43" s="2"/>
      <c r="HWX43" s="2"/>
      <c r="HWY43" s="2"/>
      <c r="HWZ43" s="2"/>
      <c r="HXA43" s="2"/>
      <c r="HXB43" s="2"/>
      <c r="HXC43" s="2"/>
      <c r="HXD43" s="2"/>
      <c r="HXE43" s="2"/>
      <c r="HXF43" s="2"/>
      <c r="HXG43" s="2"/>
      <c r="HXH43" s="2"/>
      <c r="HXI43" s="2"/>
      <c r="HXJ43" s="2"/>
      <c r="HXK43" s="2"/>
      <c r="HXL43" s="2"/>
      <c r="HXM43" s="2"/>
      <c r="HXN43" s="2"/>
      <c r="HXO43" s="2"/>
      <c r="HXP43" s="2"/>
      <c r="HXQ43" s="2"/>
      <c r="HXR43" s="2"/>
      <c r="HXS43" s="2"/>
      <c r="HXT43" s="2"/>
      <c r="HXU43" s="2"/>
      <c r="HXV43" s="2"/>
      <c r="HXW43" s="2"/>
      <c r="HXX43" s="2"/>
      <c r="HXY43" s="2"/>
      <c r="HXZ43" s="2"/>
      <c r="HYA43" s="2"/>
      <c r="HYB43" s="2"/>
      <c r="HYC43" s="2"/>
      <c r="HYD43" s="2"/>
      <c r="HYE43" s="2"/>
      <c r="HYF43" s="2"/>
      <c r="HYG43" s="2"/>
      <c r="HYH43" s="2"/>
      <c r="HYI43" s="2"/>
      <c r="HYJ43" s="2"/>
      <c r="HYK43" s="2"/>
      <c r="HYL43" s="2"/>
      <c r="HYM43" s="2"/>
      <c r="HYN43" s="2"/>
      <c r="HYO43" s="2"/>
      <c r="HYP43" s="2"/>
      <c r="HYQ43" s="2"/>
      <c r="HYR43" s="2"/>
      <c r="HYS43" s="2"/>
      <c r="HYT43" s="2"/>
      <c r="HYU43" s="2"/>
      <c r="HYV43" s="2"/>
      <c r="HYW43" s="2"/>
      <c r="HYX43" s="2"/>
      <c r="HYY43" s="2"/>
      <c r="HYZ43" s="2"/>
      <c r="HZA43" s="2"/>
      <c r="HZB43" s="2"/>
      <c r="HZC43" s="2"/>
      <c r="HZD43" s="2"/>
      <c r="HZE43" s="2"/>
      <c r="HZF43" s="2"/>
      <c r="HZG43" s="2"/>
      <c r="HZH43" s="2"/>
      <c r="HZI43" s="2"/>
      <c r="HZJ43" s="2"/>
      <c r="HZK43" s="2"/>
      <c r="HZL43" s="2"/>
      <c r="HZM43" s="2"/>
      <c r="HZN43" s="2"/>
      <c r="HZO43" s="2"/>
      <c r="HZP43" s="2"/>
      <c r="HZQ43" s="2"/>
      <c r="HZR43" s="2"/>
      <c r="HZS43" s="2"/>
      <c r="HZT43" s="2"/>
      <c r="HZU43" s="2"/>
      <c r="HZV43" s="2"/>
      <c r="HZW43" s="2"/>
      <c r="HZX43" s="2"/>
      <c r="HZY43" s="2"/>
      <c r="HZZ43" s="2"/>
      <c r="IAA43" s="2"/>
      <c r="IAB43" s="2"/>
      <c r="IAC43" s="2"/>
      <c r="IAD43" s="2"/>
      <c r="IAE43" s="2"/>
      <c r="IAF43" s="2"/>
      <c r="IAG43" s="2"/>
      <c r="IAH43" s="2"/>
      <c r="IAI43" s="2"/>
      <c r="IAJ43" s="2"/>
      <c r="IAK43" s="2"/>
      <c r="IAL43" s="2"/>
      <c r="IAM43" s="2"/>
      <c r="IAN43" s="2"/>
      <c r="IAO43" s="2"/>
      <c r="IAP43" s="2"/>
      <c r="IAQ43" s="2"/>
      <c r="IAR43" s="2"/>
      <c r="IAS43" s="2"/>
      <c r="IAT43" s="2"/>
      <c r="IAU43" s="2"/>
      <c r="IAV43" s="2"/>
      <c r="IAW43" s="2"/>
      <c r="IAX43" s="2"/>
      <c r="IAY43" s="2"/>
      <c r="IAZ43" s="2"/>
      <c r="IBA43" s="2"/>
      <c r="IBB43" s="2"/>
      <c r="IBC43" s="2"/>
      <c r="IBD43" s="2"/>
      <c r="IBE43" s="2"/>
      <c r="IBF43" s="2"/>
      <c r="IBG43" s="2"/>
      <c r="IBH43" s="2"/>
      <c r="IBI43" s="2"/>
      <c r="IBJ43" s="2"/>
      <c r="IBK43" s="2"/>
      <c r="IBL43" s="2"/>
      <c r="IBM43" s="2"/>
      <c r="IBN43" s="2"/>
      <c r="IBO43" s="2"/>
      <c r="IBP43" s="2"/>
      <c r="IBQ43" s="2"/>
      <c r="IBR43" s="2"/>
      <c r="IBS43" s="2"/>
      <c r="IBT43" s="2"/>
      <c r="IBU43" s="2"/>
      <c r="IBV43" s="2"/>
      <c r="IBW43" s="2"/>
      <c r="IBX43" s="2"/>
      <c r="IBY43" s="2"/>
      <c r="IBZ43" s="2"/>
      <c r="ICA43" s="2"/>
      <c r="ICB43" s="2"/>
      <c r="ICC43" s="2"/>
      <c r="ICD43" s="2"/>
      <c r="ICE43" s="2"/>
      <c r="ICF43" s="2"/>
      <c r="ICG43" s="2"/>
      <c r="ICH43" s="2"/>
      <c r="ICI43" s="2"/>
      <c r="ICJ43" s="2"/>
      <c r="ICK43" s="2"/>
      <c r="ICL43" s="2"/>
      <c r="ICM43" s="2"/>
      <c r="ICN43" s="2"/>
      <c r="ICO43" s="2"/>
      <c r="ICP43" s="2"/>
      <c r="ICQ43" s="2"/>
      <c r="ICR43" s="2"/>
      <c r="ICS43" s="2"/>
      <c r="ICT43" s="2"/>
      <c r="ICU43" s="2"/>
      <c r="ICV43" s="2"/>
      <c r="ICW43" s="2"/>
      <c r="ICX43" s="2"/>
      <c r="ICY43" s="2"/>
      <c r="ICZ43" s="2"/>
      <c r="IDA43" s="2"/>
      <c r="IDB43" s="2"/>
      <c r="IDC43" s="2"/>
      <c r="IDD43" s="2"/>
      <c r="IDE43" s="2"/>
      <c r="IDF43" s="2"/>
      <c r="IDG43" s="2"/>
      <c r="IDH43" s="2"/>
      <c r="IDI43" s="2"/>
      <c r="IDJ43" s="2"/>
      <c r="IDK43" s="2"/>
      <c r="IDL43" s="2"/>
      <c r="IDM43" s="2"/>
      <c r="IDN43" s="2"/>
      <c r="IDO43" s="2"/>
      <c r="IDP43" s="2"/>
      <c r="IDQ43" s="2"/>
      <c r="IDR43" s="2"/>
      <c r="IDS43" s="2"/>
      <c r="IDT43" s="2"/>
      <c r="IDU43" s="2"/>
      <c r="IDV43" s="2"/>
      <c r="IDW43" s="2"/>
      <c r="IDX43" s="2"/>
      <c r="IDY43" s="2"/>
      <c r="IDZ43" s="2"/>
      <c r="IEA43" s="2"/>
      <c r="IEB43" s="2"/>
      <c r="IEC43" s="2"/>
      <c r="IED43" s="2"/>
      <c r="IEE43" s="2"/>
      <c r="IEF43" s="2"/>
      <c r="IEG43" s="2"/>
      <c r="IEH43" s="2"/>
      <c r="IEI43" s="2"/>
      <c r="IEJ43" s="2"/>
      <c r="IEK43" s="2"/>
      <c r="IEL43" s="2"/>
      <c r="IEM43" s="2"/>
      <c r="IEN43" s="2"/>
      <c r="IEO43" s="2"/>
      <c r="IEP43" s="2"/>
      <c r="IEQ43" s="2"/>
      <c r="IER43" s="2"/>
      <c r="IES43" s="2"/>
      <c r="IET43" s="2"/>
      <c r="IEU43" s="2"/>
      <c r="IEV43" s="2"/>
      <c r="IEW43" s="2"/>
      <c r="IEX43" s="2"/>
      <c r="IEY43" s="2"/>
      <c r="IEZ43" s="2"/>
      <c r="IFA43" s="2"/>
      <c r="IFB43" s="2"/>
      <c r="IFC43" s="2"/>
      <c r="IFD43" s="2"/>
      <c r="IFE43" s="2"/>
      <c r="IFF43" s="2"/>
      <c r="IFG43" s="2"/>
      <c r="IFH43" s="2"/>
      <c r="IFI43" s="2"/>
      <c r="IFJ43" s="2"/>
      <c r="IFK43" s="2"/>
      <c r="IFL43" s="2"/>
      <c r="IFM43" s="2"/>
      <c r="IFN43" s="2"/>
      <c r="IFO43" s="2"/>
      <c r="IFP43" s="2"/>
      <c r="IFQ43" s="2"/>
      <c r="IFR43" s="2"/>
      <c r="IFS43" s="2"/>
      <c r="IFT43" s="2"/>
      <c r="IFU43" s="2"/>
      <c r="IFV43" s="2"/>
      <c r="IFW43" s="2"/>
      <c r="IFX43" s="2"/>
      <c r="IFY43" s="2"/>
      <c r="IFZ43" s="2"/>
      <c r="IGA43" s="2"/>
      <c r="IGB43" s="2"/>
      <c r="IGC43" s="2"/>
      <c r="IGD43" s="2"/>
      <c r="IGE43" s="2"/>
      <c r="IGF43" s="2"/>
      <c r="IGG43" s="2"/>
      <c r="IGH43" s="2"/>
      <c r="IGI43" s="2"/>
      <c r="IGJ43" s="2"/>
      <c r="IGK43" s="2"/>
      <c r="IGL43" s="2"/>
      <c r="IGM43" s="2"/>
      <c r="IGN43" s="2"/>
      <c r="IGO43" s="2"/>
      <c r="IGP43" s="2"/>
      <c r="IGQ43" s="2"/>
      <c r="IGR43" s="2"/>
      <c r="IGS43" s="2"/>
      <c r="IGT43" s="2"/>
      <c r="IGU43" s="2"/>
      <c r="IGV43" s="2"/>
      <c r="IGW43" s="2"/>
      <c r="IGX43" s="2"/>
      <c r="IGY43" s="2"/>
      <c r="IGZ43" s="2"/>
      <c r="IHA43" s="2"/>
      <c r="IHB43" s="2"/>
      <c r="IHC43" s="2"/>
      <c r="IHD43" s="2"/>
      <c r="IHE43" s="2"/>
      <c r="IHF43" s="2"/>
      <c r="IHG43" s="2"/>
      <c r="IHH43" s="2"/>
      <c r="IHI43" s="2"/>
      <c r="IHJ43" s="2"/>
      <c r="IHK43" s="2"/>
      <c r="IHL43" s="2"/>
      <c r="IHM43" s="2"/>
      <c r="IHN43" s="2"/>
      <c r="IHO43" s="2"/>
      <c r="IHP43" s="2"/>
      <c r="IHQ43" s="2"/>
      <c r="IHR43" s="2"/>
      <c r="IHS43" s="2"/>
      <c r="IHT43" s="2"/>
      <c r="IHU43" s="2"/>
      <c r="IHV43" s="2"/>
      <c r="IHW43" s="2"/>
      <c r="IHX43" s="2"/>
      <c r="IHY43" s="2"/>
      <c r="IHZ43" s="2"/>
      <c r="IIA43" s="2"/>
      <c r="IIB43" s="2"/>
      <c r="IIC43" s="2"/>
      <c r="IID43" s="2"/>
      <c r="IIE43" s="2"/>
      <c r="IIF43" s="2"/>
      <c r="IIG43" s="2"/>
      <c r="IIH43" s="2"/>
      <c r="III43" s="2"/>
      <c r="IIJ43" s="2"/>
      <c r="IIK43" s="2"/>
      <c r="IIL43" s="2"/>
      <c r="IIM43" s="2"/>
      <c r="IIN43" s="2"/>
      <c r="IIO43" s="2"/>
      <c r="IIP43" s="2"/>
      <c r="IIQ43" s="2"/>
      <c r="IIR43" s="2"/>
      <c r="IIS43" s="2"/>
      <c r="IIT43" s="2"/>
      <c r="IIU43" s="2"/>
      <c r="IIV43" s="2"/>
      <c r="IIW43" s="2"/>
      <c r="IIX43" s="2"/>
      <c r="IIY43" s="2"/>
      <c r="IIZ43" s="2"/>
      <c r="IJA43" s="2"/>
      <c r="IJB43" s="2"/>
      <c r="IJC43" s="2"/>
      <c r="IJD43" s="2"/>
      <c r="IJE43" s="2"/>
      <c r="IJF43" s="2"/>
      <c r="IJG43" s="2"/>
      <c r="IJH43" s="2"/>
      <c r="IJI43" s="2"/>
      <c r="IJJ43" s="2"/>
      <c r="IJK43" s="2"/>
      <c r="IJL43" s="2"/>
      <c r="IJM43" s="2"/>
      <c r="IJN43" s="2"/>
      <c r="IJO43" s="2"/>
      <c r="IJP43" s="2"/>
      <c r="IJQ43" s="2"/>
      <c r="IJR43" s="2"/>
      <c r="IJS43" s="2"/>
      <c r="IJT43" s="2"/>
      <c r="IJU43" s="2"/>
      <c r="IJV43" s="2"/>
      <c r="IJW43" s="2"/>
      <c r="IJX43" s="2"/>
      <c r="IJY43" s="2"/>
      <c r="IJZ43" s="2"/>
      <c r="IKA43" s="2"/>
      <c r="IKB43" s="2"/>
      <c r="IKC43" s="2"/>
      <c r="IKD43" s="2"/>
      <c r="IKE43" s="2"/>
      <c r="IKF43" s="2"/>
      <c r="IKG43" s="2"/>
      <c r="IKH43" s="2"/>
      <c r="IKI43" s="2"/>
      <c r="IKJ43" s="2"/>
      <c r="IKK43" s="2"/>
      <c r="IKL43" s="2"/>
      <c r="IKM43" s="2"/>
      <c r="IKN43" s="2"/>
      <c r="IKO43" s="2"/>
      <c r="IKP43" s="2"/>
      <c r="IKQ43" s="2"/>
      <c r="IKR43" s="2"/>
      <c r="IKS43" s="2"/>
      <c r="IKT43" s="2"/>
      <c r="IKU43" s="2"/>
      <c r="IKV43" s="2"/>
      <c r="IKW43" s="2"/>
      <c r="IKX43" s="2"/>
      <c r="IKY43" s="2"/>
      <c r="IKZ43" s="2"/>
      <c r="ILA43" s="2"/>
      <c r="ILB43" s="2"/>
      <c r="ILC43" s="2"/>
      <c r="ILD43" s="2"/>
      <c r="ILE43" s="2"/>
      <c r="ILF43" s="2"/>
      <c r="ILG43" s="2"/>
      <c r="ILH43" s="2"/>
      <c r="ILI43" s="2"/>
      <c r="ILJ43" s="2"/>
      <c r="ILK43" s="2"/>
      <c r="ILL43" s="2"/>
      <c r="ILM43" s="2"/>
      <c r="ILN43" s="2"/>
      <c r="ILO43" s="2"/>
      <c r="ILP43" s="2"/>
      <c r="ILQ43" s="2"/>
      <c r="ILR43" s="2"/>
      <c r="ILS43" s="2"/>
      <c r="ILT43" s="2"/>
      <c r="ILU43" s="2"/>
      <c r="ILV43" s="2"/>
      <c r="ILW43" s="2"/>
      <c r="ILX43" s="2"/>
      <c r="ILY43" s="2"/>
      <c r="ILZ43" s="2"/>
      <c r="IMA43" s="2"/>
      <c r="IMB43" s="2"/>
      <c r="IMC43" s="2"/>
      <c r="IMD43" s="2"/>
      <c r="IME43" s="2"/>
      <c r="IMF43" s="2"/>
      <c r="IMG43" s="2"/>
      <c r="IMH43" s="2"/>
      <c r="IMI43" s="2"/>
      <c r="IMJ43" s="2"/>
      <c r="IMK43" s="2"/>
      <c r="IML43" s="2"/>
      <c r="IMM43" s="2"/>
      <c r="IMN43" s="2"/>
      <c r="IMO43" s="2"/>
      <c r="IMP43" s="2"/>
      <c r="IMQ43" s="2"/>
      <c r="IMR43" s="2"/>
      <c r="IMS43" s="2"/>
      <c r="IMT43" s="2"/>
      <c r="IMU43" s="2"/>
      <c r="IMV43" s="2"/>
      <c r="IMW43" s="2"/>
      <c r="IMX43" s="2"/>
      <c r="IMY43" s="2"/>
      <c r="IMZ43" s="2"/>
      <c r="INA43" s="2"/>
      <c r="INB43" s="2"/>
      <c r="INC43" s="2"/>
      <c r="IND43" s="2"/>
      <c r="INE43" s="2"/>
      <c r="INF43" s="2"/>
      <c r="ING43" s="2"/>
      <c r="INH43" s="2"/>
      <c r="INI43" s="2"/>
      <c r="INJ43" s="2"/>
      <c r="INK43" s="2"/>
      <c r="INL43" s="2"/>
      <c r="INM43" s="2"/>
      <c r="INN43" s="2"/>
      <c r="INO43" s="2"/>
      <c r="INP43" s="2"/>
      <c r="INQ43" s="2"/>
      <c r="INR43" s="2"/>
      <c r="INS43" s="2"/>
      <c r="INT43" s="2"/>
      <c r="INU43" s="2"/>
      <c r="INV43" s="2"/>
      <c r="INW43" s="2"/>
      <c r="INX43" s="2"/>
      <c r="INY43" s="2"/>
      <c r="INZ43" s="2"/>
      <c r="IOA43" s="2"/>
      <c r="IOB43" s="2"/>
      <c r="IOC43" s="2"/>
      <c r="IOD43" s="2"/>
      <c r="IOE43" s="2"/>
      <c r="IOF43" s="2"/>
      <c r="IOG43" s="2"/>
      <c r="IOH43" s="2"/>
      <c r="IOI43" s="2"/>
      <c r="IOJ43" s="2"/>
      <c r="IOK43" s="2"/>
      <c r="IOL43" s="2"/>
      <c r="IOM43" s="2"/>
      <c r="ION43" s="2"/>
      <c r="IOO43" s="2"/>
      <c r="IOP43" s="2"/>
      <c r="IOQ43" s="2"/>
      <c r="IOR43" s="2"/>
      <c r="IOS43" s="2"/>
      <c r="IOT43" s="2"/>
      <c r="IOU43" s="2"/>
      <c r="IOV43" s="2"/>
      <c r="IOW43" s="2"/>
      <c r="IOX43" s="2"/>
      <c r="IOY43" s="2"/>
      <c r="IOZ43" s="2"/>
      <c r="IPA43" s="2"/>
      <c r="IPB43" s="2"/>
      <c r="IPC43" s="2"/>
      <c r="IPD43" s="2"/>
      <c r="IPE43" s="2"/>
      <c r="IPF43" s="2"/>
      <c r="IPG43" s="2"/>
      <c r="IPH43" s="2"/>
      <c r="IPI43" s="2"/>
      <c r="IPJ43" s="2"/>
      <c r="IPK43" s="2"/>
      <c r="IPL43" s="2"/>
      <c r="IPM43" s="2"/>
      <c r="IPN43" s="2"/>
      <c r="IPO43" s="2"/>
      <c r="IPP43" s="2"/>
      <c r="IPQ43" s="2"/>
      <c r="IPR43" s="2"/>
      <c r="IPS43" s="2"/>
      <c r="IPT43" s="2"/>
      <c r="IPU43" s="2"/>
      <c r="IPV43" s="2"/>
      <c r="IPW43" s="2"/>
      <c r="IPX43" s="2"/>
      <c r="IPY43" s="2"/>
      <c r="IPZ43" s="2"/>
      <c r="IQA43" s="2"/>
      <c r="IQB43" s="2"/>
      <c r="IQC43" s="2"/>
      <c r="IQD43" s="2"/>
      <c r="IQE43" s="2"/>
      <c r="IQF43" s="2"/>
      <c r="IQG43" s="2"/>
      <c r="IQH43" s="2"/>
      <c r="IQI43" s="2"/>
      <c r="IQJ43" s="2"/>
      <c r="IQK43" s="2"/>
      <c r="IQL43" s="2"/>
      <c r="IQM43" s="2"/>
      <c r="IQN43" s="2"/>
      <c r="IQO43" s="2"/>
      <c r="IQP43" s="2"/>
      <c r="IQQ43" s="2"/>
      <c r="IQR43" s="2"/>
      <c r="IQS43" s="2"/>
      <c r="IQT43" s="2"/>
      <c r="IQU43" s="2"/>
      <c r="IQV43" s="2"/>
      <c r="IQW43" s="2"/>
      <c r="IQX43" s="2"/>
      <c r="IQY43" s="2"/>
      <c r="IQZ43" s="2"/>
      <c r="IRA43" s="2"/>
      <c r="IRB43" s="2"/>
      <c r="IRC43" s="2"/>
      <c r="IRD43" s="2"/>
      <c r="IRE43" s="2"/>
      <c r="IRF43" s="2"/>
      <c r="IRG43" s="2"/>
      <c r="IRH43" s="2"/>
      <c r="IRI43" s="2"/>
      <c r="IRJ43" s="2"/>
      <c r="IRK43" s="2"/>
      <c r="IRL43" s="2"/>
      <c r="IRM43" s="2"/>
      <c r="IRN43" s="2"/>
      <c r="IRO43" s="2"/>
      <c r="IRP43" s="2"/>
      <c r="IRQ43" s="2"/>
      <c r="IRR43" s="2"/>
      <c r="IRS43" s="2"/>
      <c r="IRT43" s="2"/>
      <c r="IRU43" s="2"/>
      <c r="IRV43" s="2"/>
      <c r="IRW43" s="2"/>
      <c r="IRX43" s="2"/>
      <c r="IRY43" s="2"/>
      <c r="IRZ43" s="2"/>
      <c r="ISA43" s="2"/>
      <c r="ISB43" s="2"/>
      <c r="ISC43" s="2"/>
      <c r="ISD43" s="2"/>
      <c r="ISE43" s="2"/>
      <c r="ISF43" s="2"/>
      <c r="ISG43" s="2"/>
      <c r="ISH43" s="2"/>
      <c r="ISI43" s="2"/>
      <c r="ISJ43" s="2"/>
      <c r="ISK43" s="2"/>
      <c r="ISL43" s="2"/>
      <c r="ISM43" s="2"/>
      <c r="ISN43" s="2"/>
      <c r="ISO43" s="2"/>
      <c r="ISP43" s="2"/>
      <c r="ISQ43" s="2"/>
      <c r="ISR43" s="2"/>
      <c r="ISS43" s="2"/>
      <c r="IST43" s="2"/>
      <c r="ISU43" s="2"/>
      <c r="ISV43" s="2"/>
      <c r="ISW43" s="2"/>
      <c r="ISX43" s="2"/>
      <c r="ISY43" s="2"/>
      <c r="ISZ43" s="2"/>
      <c r="ITA43" s="2"/>
      <c r="ITB43" s="2"/>
      <c r="ITC43" s="2"/>
      <c r="ITD43" s="2"/>
      <c r="ITE43" s="2"/>
      <c r="ITF43" s="2"/>
      <c r="ITG43" s="2"/>
      <c r="ITH43" s="2"/>
      <c r="ITI43" s="2"/>
      <c r="ITJ43" s="2"/>
      <c r="ITK43" s="2"/>
      <c r="ITL43" s="2"/>
      <c r="ITM43" s="2"/>
      <c r="ITN43" s="2"/>
      <c r="ITO43" s="2"/>
      <c r="ITP43" s="2"/>
      <c r="ITQ43" s="2"/>
      <c r="ITR43" s="2"/>
      <c r="ITS43" s="2"/>
      <c r="ITT43" s="2"/>
      <c r="ITU43" s="2"/>
      <c r="ITV43" s="2"/>
      <c r="ITW43" s="2"/>
      <c r="ITX43" s="2"/>
      <c r="ITY43" s="2"/>
      <c r="ITZ43" s="2"/>
      <c r="IUA43" s="2"/>
      <c r="IUB43" s="2"/>
      <c r="IUC43" s="2"/>
      <c r="IUD43" s="2"/>
      <c r="IUE43" s="2"/>
      <c r="IUF43" s="2"/>
      <c r="IUG43" s="2"/>
      <c r="IUH43" s="2"/>
      <c r="IUI43" s="2"/>
      <c r="IUJ43" s="2"/>
      <c r="IUK43" s="2"/>
      <c r="IUL43" s="2"/>
      <c r="IUM43" s="2"/>
      <c r="IUN43" s="2"/>
      <c r="IUO43" s="2"/>
      <c r="IUP43" s="2"/>
      <c r="IUQ43" s="2"/>
      <c r="IUR43" s="2"/>
      <c r="IUS43" s="2"/>
      <c r="IUT43" s="2"/>
      <c r="IUU43" s="2"/>
      <c r="IUV43" s="2"/>
      <c r="IUW43" s="2"/>
      <c r="IUX43" s="2"/>
      <c r="IUY43" s="2"/>
      <c r="IUZ43" s="2"/>
      <c r="IVA43" s="2"/>
      <c r="IVB43" s="2"/>
      <c r="IVC43" s="2"/>
      <c r="IVD43" s="2"/>
      <c r="IVE43" s="2"/>
      <c r="IVF43" s="2"/>
      <c r="IVG43" s="2"/>
      <c r="IVH43" s="2"/>
      <c r="IVI43" s="2"/>
      <c r="IVJ43" s="2"/>
      <c r="IVK43" s="2"/>
      <c r="IVL43" s="2"/>
      <c r="IVM43" s="2"/>
      <c r="IVN43" s="2"/>
      <c r="IVO43" s="2"/>
      <c r="IVP43" s="2"/>
      <c r="IVQ43" s="2"/>
      <c r="IVR43" s="2"/>
      <c r="IVS43" s="2"/>
      <c r="IVT43" s="2"/>
      <c r="IVU43" s="2"/>
      <c r="IVV43" s="2"/>
      <c r="IVW43" s="2"/>
      <c r="IVX43" s="2"/>
      <c r="IVY43" s="2"/>
      <c r="IVZ43" s="2"/>
      <c r="IWA43" s="2"/>
      <c r="IWB43" s="2"/>
      <c r="IWC43" s="2"/>
      <c r="IWD43" s="2"/>
      <c r="IWE43" s="2"/>
      <c r="IWF43" s="2"/>
      <c r="IWG43" s="2"/>
      <c r="IWH43" s="2"/>
      <c r="IWI43" s="2"/>
      <c r="IWJ43" s="2"/>
      <c r="IWK43" s="2"/>
      <c r="IWL43" s="2"/>
      <c r="IWM43" s="2"/>
      <c r="IWN43" s="2"/>
      <c r="IWO43" s="2"/>
      <c r="IWP43" s="2"/>
      <c r="IWQ43" s="2"/>
      <c r="IWR43" s="2"/>
      <c r="IWS43" s="2"/>
      <c r="IWT43" s="2"/>
      <c r="IWU43" s="2"/>
      <c r="IWV43" s="2"/>
      <c r="IWW43" s="2"/>
      <c r="IWX43" s="2"/>
      <c r="IWY43" s="2"/>
      <c r="IWZ43" s="2"/>
      <c r="IXA43" s="2"/>
      <c r="IXB43" s="2"/>
      <c r="IXC43" s="2"/>
      <c r="IXD43" s="2"/>
      <c r="IXE43" s="2"/>
      <c r="IXF43" s="2"/>
      <c r="IXG43" s="2"/>
      <c r="IXH43" s="2"/>
      <c r="IXI43" s="2"/>
      <c r="IXJ43" s="2"/>
      <c r="IXK43" s="2"/>
      <c r="IXL43" s="2"/>
      <c r="IXM43" s="2"/>
      <c r="IXN43" s="2"/>
      <c r="IXO43" s="2"/>
      <c r="IXP43" s="2"/>
      <c r="IXQ43" s="2"/>
      <c r="IXR43" s="2"/>
      <c r="IXS43" s="2"/>
      <c r="IXT43" s="2"/>
      <c r="IXU43" s="2"/>
      <c r="IXV43" s="2"/>
      <c r="IXW43" s="2"/>
      <c r="IXX43" s="2"/>
      <c r="IXY43" s="2"/>
      <c r="IXZ43" s="2"/>
      <c r="IYA43" s="2"/>
      <c r="IYB43" s="2"/>
      <c r="IYC43" s="2"/>
      <c r="IYD43" s="2"/>
      <c r="IYE43" s="2"/>
      <c r="IYF43" s="2"/>
      <c r="IYG43" s="2"/>
      <c r="IYH43" s="2"/>
      <c r="IYI43" s="2"/>
      <c r="IYJ43" s="2"/>
      <c r="IYK43" s="2"/>
      <c r="IYL43" s="2"/>
      <c r="IYM43" s="2"/>
      <c r="IYN43" s="2"/>
      <c r="IYO43" s="2"/>
      <c r="IYP43" s="2"/>
      <c r="IYQ43" s="2"/>
      <c r="IYR43" s="2"/>
      <c r="IYS43" s="2"/>
      <c r="IYT43" s="2"/>
      <c r="IYU43" s="2"/>
      <c r="IYV43" s="2"/>
      <c r="IYW43" s="2"/>
      <c r="IYX43" s="2"/>
      <c r="IYY43" s="2"/>
      <c r="IYZ43" s="2"/>
      <c r="IZA43" s="2"/>
      <c r="IZB43" s="2"/>
      <c r="IZC43" s="2"/>
      <c r="IZD43" s="2"/>
      <c r="IZE43" s="2"/>
      <c r="IZF43" s="2"/>
      <c r="IZG43" s="2"/>
      <c r="IZH43" s="2"/>
      <c r="IZI43" s="2"/>
      <c r="IZJ43" s="2"/>
      <c r="IZK43" s="2"/>
      <c r="IZL43" s="2"/>
      <c r="IZM43" s="2"/>
      <c r="IZN43" s="2"/>
      <c r="IZO43" s="2"/>
      <c r="IZP43" s="2"/>
      <c r="IZQ43" s="2"/>
      <c r="IZR43" s="2"/>
      <c r="IZS43" s="2"/>
      <c r="IZT43" s="2"/>
      <c r="IZU43" s="2"/>
      <c r="IZV43" s="2"/>
      <c r="IZW43" s="2"/>
      <c r="IZX43" s="2"/>
      <c r="IZY43" s="2"/>
      <c r="IZZ43" s="2"/>
      <c r="JAA43" s="2"/>
      <c r="JAB43" s="2"/>
      <c r="JAC43" s="2"/>
      <c r="JAD43" s="2"/>
      <c r="JAE43" s="2"/>
      <c r="JAF43" s="2"/>
      <c r="JAG43" s="2"/>
      <c r="JAH43" s="2"/>
      <c r="JAI43" s="2"/>
      <c r="JAJ43" s="2"/>
      <c r="JAK43" s="2"/>
      <c r="JAL43" s="2"/>
      <c r="JAM43" s="2"/>
      <c r="JAN43" s="2"/>
      <c r="JAO43" s="2"/>
      <c r="JAP43" s="2"/>
      <c r="JAQ43" s="2"/>
      <c r="JAR43" s="2"/>
      <c r="JAS43" s="2"/>
      <c r="JAT43" s="2"/>
      <c r="JAU43" s="2"/>
      <c r="JAV43" s="2"/>
      <c r="JAW43" s="2"/>
      <c r="JAX43" s="2"/>
      <c r="JAY43" s="2"/>
      <c r="JAZ43" s="2"/>
      <c r="JBA43" s="2"/>
      <c r="JBB43" s="2"/>
      <c r="JBC43" s="2"/>
      <c r="JBD43" s="2"/>
      <c r="JBE43" s="2"/>
      <c r="JBF43" s="2"/>
      <c r="JBG43" s="2"/>
      <c r="JBH43" s="2"/>
      <c r="JBI43" s="2"/>
      <c r="JBJ43" s="2"/>
      <c r="JBK43" s="2"/>
      <c r="JBL43" s="2"/>
      <c r="JBM43" s="2"/>
      <c r="JBN43" s="2"/>
      <c r="JBO43" s="2"/>
      <c r="JBP43" s="2"/>
      <c r="JBQ43" s="2"/>
      <c r="JBR43" s="2"/>
      <c r="JBS43" s="2"/>
      <c r="JBT43" s="2"/>
      <c r="JBU43" s="2"/>
      <c r="JBV43" s="2"/>
      <c r="JBW43" s="2"/>
      <c r="JBX43" s="2"/>
      <c r="JBY43" s="2"/>
      <c r="JBZ43" s="2"/>
      <c r="JCA43" s="2"/>
      <c r="JCB43" s="2"/>
      <c r="JCC43" s="2"/>
      <c r="JCD43" s="2"/>
      <c r="JCE43" s="2"/>
      <c r="JCF43" s="2"/>
      <c r="JCG43" s="2"/>
      <c r="JCH43" s="2"/>
      <c r="JCI43" s="2"/>
      <c r="JCJ43" s="2"/>
      <c r="JCK43" s="2"/>
      <c r="JCL43" s="2"/>
      <c r="JCM43" s="2"/>
      <c r="JCN43" s="2"/>
      <c r="JCO43" s="2"/>
      <c r="JCP43" s="2"/>
      <c r="JCQ43" s="2"/>
      <c r="JCR43" s="2"/>
      <c r="JCS43" s="2"/>
      <c r="JCT43" s="2"/>
      <c r="JCU43" s="2"/>
      <c r="JCV43" s="2"/>
      <c r="JCW43" s="2"/>
      <c r="JCX43" s="2"/>
      <c r="JCY43" s="2"/>
      <c r="JCZ43" s="2"/>
      <c r="JDA43" s="2"/>
      <c r="JDB43" s="2"/>
      <c r="JDC43" s="2"/>
      <c r="JDD43" s="2"/>
      <c r="JDE43" s="2"/>
      <c r="JDF43" s="2"/>
      <c r="JDG43" s="2"/>
      <c r="JDH43" s="2"/>
      <c r="JDI43" s="2"/>
      <c r="JDJ43" s="2"/>
      <c r="JDK43" s="2"/>
      <c r="JDL43" s="2"/>
      <c r="JDM43" s="2"/>
      <c r="JDN43" s="2"/>
      <c r="JDO43" s="2"/>
      <c r="JDP43" s="2"/>
      <c r="JDQ43" s="2"/>
      <c r="JDR43" s="2"/>
      <c r="JDS43" s="2"/>
      <c r="JDT43" s="2"/>
      <c r="JDU43" s="2"/>
      <c r="JDV43" s="2"/>
      <c r="JDW43" s="2"/>
      <c r="JDX43" s="2"/>
      <c r="JDY43" s="2"/>
      <c r="JDZ43" s="2"/>
      <c r="JEA43" s="2"/>
      <c r="JEB43" s="2"/>
      <c r="JEC43" s="2"/>
      <c r="JED43" s="2"/>
      <c r="JEE43" s="2"/>
      <c r="JEF43" s="2"/>
      <c r="JEG43" s="2"/>
      <c r="JEH43" s="2"/>
      <c r="JEI43" s="2"/>
      <c r="JEJ43" s="2"/>
      <c r="JEK43" s="2"/>
      <c r="JEL43" s="2"/>
      <c r="JEM43" s="2"/>
      <c r="JEN43" s="2"/>
      <c r="JEO43" s="2"/>
      <c r="JEP43" s="2"/>
      <c r="JEQ43" s="2"/>
      <c r="JER43" s="2"/>
      <c r="JES43" s="2"/>
      <c r="JET43" s="2"/>
      <c r="JEU43" s="2"/>
      <c r="JEV43" s="2"/>
      <c r="JEW43" s="2"/>
      <c r="JEX43" s="2"/>
      <c r="JEY43" s="2"/>
      <c r="JEZ43" s="2"/>
      <c r="JFA43" s="2"/>
      <c r="JFB43" s="2"/>
      <c r="JFC43" s="2"/>
      <c r="JFD43" s="2"/>
      <c r="JFE43" s="2"/>
      <c r="JFF43" s="2"/>
      <c r="JFG43" s="2"/>
      <c r="JFH43" s="2"/>
      <c r="JFI43" s="2"/>
      <c r="JFJ43" s="2"/>
      <c r="JFK43" s="2"/>
      <c r="JFL43" s="2"/>
      <c r="JFM43" s="2"/>
      <c r="JFN43" s="2"/>
      <c r="JFO43" s="2"/>
      <c r="JFP43" s="2"/>
      <c r="JFQ43" s="2"/>
      <c r="JFR43" s="2"/>
      <c r="JFS43" s="2"/>
      <c r="JFT43" s="2"/>
      <c r="JFU43" s="2"/>
      <c r="JFV43" s="2"/>
      <c r="JFW43" s="2"/>
      <c r="JFX43" s="2"/>
      <c r="JFY43" s="2"/>
      <c r="JFZ43" s="2"/>
      <c r="JGA43" s="2"/>
      <c r="JGB43" s="2"/>
      <c r="JGC43" s="2"/>
      <c r="JGD43" s="2"/>
      <c r="JGE43" s="2"/>
      <c r="JGF43" s="2"/>
      <c r="JGG43" s="2"/>
      <c r="JGH43" s="2"/>
      <c r="JGI43" s="2"/>
      <c r="JGJ43" s="2"/>
      <c r="JGK43" s="2"/>
      <c r="JGL43" s="2"/>
      <c r="JGM43" s="2"/>
      <c r="JGN43" s="2"/>
      <c r="JGO43" s="2"/>
      <c r="JGP43" s="2"/>
      <c r="JGQ43" s="2"/>
      <c r="JGR43" s="2"/>
      <c r="JGS43" s="2"/>
      <c r="JGT43" s="2"/>
      <c r="JGU43" s="2"/>
      <c r="JGV43" s="2"/>
      <c r="JGW43" s="2"/>
      <c r="JGX43" s="2"/>
      <c r="JGY43" s="2"/>
      <c r="JGZ43" s="2"/>
      <c r="JHA43" s="2"/>
      <c r="JHB43" s="2"/>
      <c r="JHC43" s="2"/>
      <c r="JHD43" s="2"/>
      <c r="JHE43" s="2"/>
      <c r="JHF43" s="2"/>
      <c r="JHG43" s="2"/>
      <c r="JHH43" s="2"/>
      <c r="JHI43" s="2"/>
      <c r="JHJ43" s="2"/>
      <c r="JHK43" s="2"/>
      <c r="JHL43" s="2"/>
      <c r="JHM43" s="2"/>
      <c r="JHN43" s="2"/>
      <c r="JHO43" s="2"/>
      <c r="JHP43" s="2"/>
      <c r="JHQ43" s="2"/>
      <c r="JHR43" s="2"/>
      <c r="JHS43" s="2"/>
      <c r="JHT43" s="2"/>
      <c r="JHU43" s="2"/>
      <c r="JHV43" s="2"/>
      <c r="JHW43" s="2"/>
      <c r="JHX43" s="2"/>
      <c r="JHY43" s="2"/>
      <c r="JHZ43" s="2"/>
      <c r="JIA43" s="2"/>
      <c r="JIB43" s="2"/>
      <c r="JIC43" s="2"/>
      <c r="JID43" s="2"/>
      <c r="JIE43" s="2"/>
      <c r="JIF43" s="2"/>
      <c r="JIG43" s="2"/>
      <c r="JIH43" s="2"/>
      <c r="JII43" s="2"/>
      <c r="JIJ43" s="2"/>
      <c r="JIK43" s="2"/>
      <c r="JIL43" s="2"/>
      <c r="JIM43" s="2"/>
      <c r="JIN43" s="2"/>
      <c r="JIO43" s="2"/>
      <c r="JIP43" s="2"/>
      <c r="JIQ43" s="2"/>
      <c r="JIR43" s="2"/>
      <c r="JIS43" s="2"/>
      <c r="JIT43" s="2"/>
      <c r="JIU43" s="2"/>
      <c r="JIV43" s="2"/>
      <c r="JIW43" s="2"/>
      <c r="JIX43" s="2"/>
      <c r="JIY43" s="2"/>
      <c r="JIZ43" s="2"/>
      <c r="JJA43" s="2"/>
      <c r="JJB43" s="2"/>
      <c r="JJC43" s="2"/>
      <c r="JJD43" s="2"/>
      <c r="JJE43" s="2"/>
      <c r="JJF43" s="2"/>
      <c r="JJG43" s="2"/>
      <c r="JJH43" s="2"/>
      <c r="JJI43" s="2"/>
      <c r="JJJ43" s="2"/>
      <c r="JJK43" s="2"/>
      <c r="JJL43" s="2"/>
      <c r="JJM43" s="2"/>
      <c r="JJN43" s="2"/>
      <c r="JJO43" s="2"/>
      <c r="JJP43" s="2"/>
      <c r="JJQ43" s="2"/>
      <c r="JJR43" s="2"/>
      <c r="JJS43" s="2"/>
      <c r="JJT43" s="2"/>
      <c r="JJU43" s="2"/>
      <c r="JJV43" s="2"/>
      <c r="JJW43" s="2"/>
      <c r="JJX43" s="2"/>
      <c r="JJY43" s="2"/>
      <c r="JJZ43" s="2"/>
      <c r="JKA43" s="2"/>
      <c r="JKB43" s="2"/>
      <c r="JKC43" s="2"/>
      <c r="JKD43" s="2"/>
      <c r="JKE43" s="2"/>
      <c r="JKF43" s="2"/>
      <c r="JKG43" s="2"/>
      <c r="JKH43" s="2"/>
      <c r="JKI43" s="2"/>
      <c r="JKJ43" s="2"/>
      <c r="JKK43" s="2"/>
      <c r="JKL43" s="2"/>
      <c r="JKM43" s="2"/>
      <c r="JKN43" s="2"/>
      <c r="JKO43" s="2"/>
      <c r="JKP43" s="2"/>
      <c r="JKQ43" s="2"/>
      <c r="JKR43" s="2"/>
      <c r="JKS43" s="2"/>
      <c r="JKT43" s="2"/>
      <c r="JKU43" s="2"/>
      <c r="JKV43" s="2"/>
      <c r="JKW43" s="2"/>
      <c r="JKX43" s="2"/>
      <c r="JKY43" s="2"/>
      <c r="JKZ43" s="2"/>
      <c r="JLA43" s="2"/>
      <c r="JLB43" s="2"/>
      <c r="JLC43" s="2"/>
      <c r="JLD43" s="2"/>
      <c r="JLE43" s="2"/>
      <c r="JLF43" s="2"/>
      <c r="JLG43" s="2"/>
      <c r="JLH43" s="2"/>
      <c r="JLI43" s="2"/>
      <c r="JLJ43" s="2"/>
      <c r="JLK43" s="2"/>
      <c r="JLL43" s="2"/>
      <c r="JLM43" s="2"/>
      <c r="JLN43" s="2"/>
      <c r="JLO43" s="2"/>
      <c r="JLP43" s="2"/>
      <c r="JLQ43" s="2"/>
      <c r="JLR43" s="2"/>
      <c r="JLS43" s="2"/>
      <c r="JLT43" s="2"/>
      <c r="JLU43" s="2"/>
      <c r="JLV43" s="2"/>
      <c r="JLW43" s="2"/>
      <c r="JLX43" s="2"/>
      <c r="JLY43" s="2"/>
      <c r="JLZ43" s="2"/>
      <c r="JMA43" s="2"/>
      <c r="JMB43" s="2"/>
      <c r="JMC43" s="2"/>
      <c r="JMD43" s="2"/>
      <c r="JME43" s="2"/>
      <c r="JMF43" s="2"/>
      <c r="JMG43" s="2"/>
      <c r="JMH43" s="2"/>
      <c r="JMI43" s="2"/>
      <c r="JMJ43" s="2"/>
      <c r="JMK43" s="2"/>
      <c r="JML43" s="2"/>
      <c r="JMM43" s="2"/>
      <c r="JMN43" s="2"/>
      <c r="JMO43" s="2"/>
      <c r="JMP43" s="2"/>
      <c r="JMQ43" s="2"/>
      <c r="JMR43" s="2"/>
      <c r="JMS43" s="2"/>
      <c r="JMT43" s="2"/>
      <c r="JMU43" s="2"/>
      <c r="JMV43" s="2"/>
      <c r="JMW43" s="2"/>
      <c r="JMX43" s="2"/>
      <c r="JMY43" s="2"/>
      <c r="JMZ43" s="2"/>
      <c r="JNA43" s="2"/>
      <c r="JNB43" s="2"/>
      <c r="JNC43" s="2"/>
      <c r="JND43" s="2"/>
      <c r="JNE43" s="2"/>
      <c r="JNF43" s="2"/>
      <c r="JNG43" s="2"/>
      <c r="JNH43" s="2"/>
      <c r="JNI43" s="2"/>
      <c r="JNJ43" s="2"/>
      <c r="JNK43" s="2"/>
      <c r="JNL43" s="2"/>
      <c r="JNM43" s="2"/>
      <c r="JNN43" s="2"/>
      <c r="JNO43" s="2"/>
      <c r="JNP43" s="2"/>
      <c r="JNQ43" s="2"/>
      <c r="JNR43" s="2"/>
      <c r="JNS43" s="2"/>
      <c r="JNT43" s="2"/>
      <c r="JNU43" s="2"/>
      <c r="JNV43" s="2"/>
      <c r="JNW43" s="2"/>
      <c r="JNX43" s="2"/>
      <c r="JNY43" s="2"/>
      <c r="JNZ43" s="2"/>
      <c r="JOA43" s="2"/>
      <c r="JOB43" s="2"/>
      <c r="JOC43" s="2"/>
      <c r="JOD43" s="2"/>
      <c r="JOE43" s="2"/>
      <c r="JOF43" s="2"/>
      <c r="JOG43" s="2"/>
      <c r="JOH43" s="2"/>
      <c r="JOI43" s="2"/>
      <c r="JOJ43" s="2"/>
      <c r="JOK43" s="2"/>
      <c r="JOL43" s="2"/>
      <c r="JOM43" s="2"/>
      <c r="JON43" s="2"/>
      <c r="JOO43" s="2"/>
      <c r="JOP43" s="2"/>
      <c r="JOQ43" s="2"/>
      <c r="JOR43" s="2"/>
      <c r="JOS43" s="2"/>
      <c r="JOT43" s="2"/>
      <c r="JOU43" s="2"/>
      <c r="JOV43" s="2"/>
      <c r="JOW43" s="2"/>
      <c r="JOX43" s="2"/>
      <c r="JOY43" s="2"/>
      <c r="JOZ43" s="2"/>
      <c r="JPA43" s="2"/>
      <c r="JPB43" s="2"/>
      <c r="JPC43" s="2"/>
      <c r="JPD43" s="2"/>
      <c r="JPE43" s="2"/>
      <c r="JPF43" s="2"/>
      <c r="JPG43" s="2"/>
      <c r="JPH43" s="2"/>
      <c r="JPI43" s="2"/>
      <c r="JPJ43" s="2"/>
      <c r="JPK43" s="2"/>
      <c r="JPL43" s="2"/>
      <c r="JPM43" s="2"/>
      <c r="JPN43" s="2"/>
      <c r="JPO43" s="2"/>
      <c r="JPP43" s="2"/>
      <c r="JPQ43" s="2"/>
      <c r="JPR43" s="2"/>
      <c r="JPS43" s="2"/>
      <c r="JPT43" s="2"/>
      <c r="JPU43" s="2"/>
      <c r="JPV43" s="2"/>
      <c r="JPW43" s="2"/>
      <c r="JPX43" s="2"/>
      <c r="JPY43" s="2"/>
      <c r="JPZ43" s="2"/>
      <c r="JQA43" s="2"/>
      <c r="JQB43" s="2"/>
      <c r="JQC43" s="2"/>
      <c r="JQD43" s="2"/>
      <c r="JQE43" s="2"/>
      <c r="JQF43" s="2"/>
      <c r="JQG43" s="2"/>
      <c r="JQH43" s="2"/>
      <c r="JQI43" s="2"/>
      <c r="JQJ43" s="2"/>
      <c r="JQK43" s="2"/>
      <c r="JQL43" s="2"/>
      <c r="JQM43" s="2"/>
      <c r="JQN43" s="2"/>
      <c r="JQO43" s="2"/>
      <c r="JQP43" s="2"/>
      <c r="JQQ43" s="2"/>
      <c r="JQR43" s="2"/>
      <c r="JQS43" s="2"/>
      <c r="JQT43" s="2"/>
      <c r="JQU43" s="2"/>
      <c r="JQV43" s="2"/>
      <c r="JQW43" s="2"/>
      <c r="JQX43" s="2"/>
      <c r="JQY43" s="2"/>
      <c r="JQZ43" s="2"/>
      <c r="JRA43" s="2"/>
      <c r="JRB43" s="2"/>
      <c r="JRC43" s="2"/>
      <c r="JRD43" s="2"/>
      <c r="JRE43" s="2"/>
      <c r="JRF43" s="2"/>
      <c r="JRG43" s="2"/>
      <c r="JRH43" s="2"/>
      <c r="JRI43" s="2"/>
      <c r="JRJ43" s="2"/>
      <c r="JRK43" s="2"/>
      <c r="JRL43" s="2"/>
      <c r="JRM43" s="2"/>
      <c r="JRN43" s="2"/>
      <c r="JRO43" s="2"/>
      <c r="JRP43" s="2"/>
      <c r="JRQ43" s="2"/>
      <c r="JRR43" s="2"/>
      <c r="JRS43" s="2"/>
      <c r="JRT43" s="2"/>
      <c r="JRU43" s="2"/>
      <c r="JRV43" s="2"/>
      <c r="JRW43" s="2"/>
      <c r="JRX43" s="2"/>
      <c r="JRY43" s="2"/>
      <c r="JRZ43" s="2"/>
      <c r="JSA43" s="2"/>
      <c r="JSB43" s="2"/>
      <c r="JSC43" s="2"/>
      <c r="JSD43" s="2"/>
      <c r="JSE43" s="2"/>
      <c r="JSF43" s="2"/>
      <c r="JSG43" s="2"/>
      <c r="JSH43" s="2"/>
      <c r="JSI43" s="2"/>
      <c r="JSJ43" s="2"/>
      <c r="JSK43" s="2"/>
      <c r="JSL43" s="2"/>
      <c r="JSM43" s="2"/>
      <c r="JSN43" s="2"/>
      <c r="JSO43" s="2"/>
      <c r="JSP43" s="2"/>
      <c r="JSQ43" s="2"/>
      <c r="JSR43" s="2"/>
      <c r="JSS43" s="2"/>
      <c r="JST43" s="2"/>
      <c r="JSU43" s="2"/>
      <c r="JSV43" s="2"/>
      <c r="JSW43" s="2"/>
      <c r="JSX43" s="2"/>
      <c r="JSY43" s="2"/>
      <c r="JSZ43" s="2"/>
      <c r="JTA43" s="2"/>
      <c r="JTB43" s="2"/>
      <c r="JTC43" s="2"/>
      <c r="JTD43" s="2"/>
      <c r="JTE43" s="2"/>
      <c r="JTF43" s="2"/>
      <c r="JTG43" s="2"/>
      <c r="JTH43" s="2"/>
      <c r="JTI43" s="2"/>
      <c r="JTJ43" s="2"/>
      <c r="JTK43" s="2"/>
      <c r="JTL43" s="2"/>
      <c r="JTM43" s="2"/>
      <c r="JTN43" s="2"/>
      <c r="JTO43" s="2"/>
      <c r="JTP43" s="2"/>
      <c r="JTQ43" s="2"/>
      <c r="JTR43" s="2"/>
      <c r="JTS43" s="2"/>
      <c r="JTT43" s="2"/>
      <c r="JTU43" s="2"/>
      <c r="JTV43" s="2"/>
      <c r="JTW43" s="2"/>
      <c r="JTX43" s="2"/>
      <c r="JTY43" s="2"/>
      <c r="JTZ43" s="2"/>
      <c r="JUA43" s="2"/>
      <c r="JUB43" s="2"/>
      <c r="JUC43" s="2"/>
      <c r="JUD43" s="2"/>
      <c r="JUE43" s="2"/>
      <c r="JUF43" s="2"/>
      <c r="JUG43" s="2"/>
      <c r="JUH43" s="2"/>
      <c r="JUI43" s="2"/>
      <c r="JUJ43" s="2"/>
      <c r="JUK43" s="2"/>
      <c r="JUL43" s="2"/>
      <c r="JUM43" s="2"/>
      <c r="JUN43" s="2"/>
      <c r="JUO43" s="2"/>
      <c r="JUP43" s="2"/>
      <c r="JUQ43" s="2"/>
      <c r="JUR43" s="2"/>
      <c r="JUS43" s="2"/>
      <c r="JUT43" s="2"/>
      <c r="JUU43" s="2"/>
      <c r="JUV43" s="2"/>
      <c r="JUW43" s="2"/>
      <c r="JUX43" s="2"/>
      <c r="JUY43" s="2"/>
      <c r="JUZ43" s="2"/>
      <c r="JVA43" s="2"/>
      <c r="JVB43" s="2"/>
      <c r="JVC43" s="2"/>
      <c r="JVD43" s="2"/>
      <c r="JVE43" s="2"/>
      <c r="JVF43" s="2"/>
      <c r="JVG43" s="2"/>
      <c r="JVH43" s="2"/>
      <c r="JVI43" s="2"/>
      <c r="JVJ43" s="2"/>
      <c r="JVK43" s="2"/>
      <c r="JVL43" s="2"/>
      <c r="JVM43" s="2"/>
      <c r="JVN43" s="2"/>
      <c r="JVO43" s="2"/>
      <c r="JVP43" s="2"/>
      <c r="JVQ43" s="2"/>
      <c r="JVR43" s="2"/>
      <c r="JVS43" s="2"/>
      <c r="JVT43" s="2"/>
      <c r="JVU43" s="2"/>
      <c r="JVV43" s="2"/>
      <c r="JVW43" s="2"/>
      <c r="JVX43" s="2"/>
      <c r="JVY43" s="2"/>
      <c r="JVZ43" s="2"/>
      <c r="JWA43" s="2"/>
      <c r="JWB43" s="2"/>
      <c r="JWC43" s="2"/>
      <c r="JWD43" s="2"/>
      <c r="JWE43" s="2"/>
      <c r="JWF43" s="2"/>
      <c r="JWG43" s="2"/>
      <c r="JWH43" s="2"/>
      <c r="JWI43" s="2"/>
      <c r="JWJ43" s="2"/>
      <c r="JWK43" s="2"/>
      <c r="JWL43" s="2"/>
      <c r="JWM43" s="2"/>
      <c r="JWN43" s="2"/>
      <c r="JWO43" s="2"/>
      <c r="JWP43" s="2"/>
      <c r="JWQ43" s="2"/>
      <c r="JWR43" s="2"/>
      <c r="JWS43" s="2"/>
      <c r="JWT43" s="2"/>
      <c r="JWU43" s="2"/>
      <c r="JWV43" s="2"/>
      <c r="JWW43" s="2"/>
      <c r="JWX43" s="2"/>
      <c r="JWY43" s="2"/>
      <c r="JWZ43" s="2"/>
      <c r="JXA43" s="2"/>
      <c r="JXB43" s="2"/>
      <c r="JXC43" s="2"/>
      <c r="JXD43" s="2"/>
      <c r="JXE43" s="2"/>
      <c r="JXF43" s="2"/>
      <c r="JXG43" s="2"/>
      <c r="JXH43" s="2"/>
      <c r="JXI43" s="2"/>
      <c r="JXJ43" s="2"/>
      <c r="JXK43" s="2"/>
      <c r="JXL43" s="2"/>
      <c r="JXM43" s="2"/>
      <c r="JXN43" s="2"/>
      <c r="JXO43" s="2"/>
      <c r="JXP43" s="2"/>
      <c r="JXQ43" s="2"/>
      <c r="JXR43" s="2"/>
      <c r="JXS43" s="2"/>
      <c r="JXT43" s="2"/>
      <c r="JXU43" s="2"/>
      <c r="JXV43" s="2"/>
      <c r="JXW43" s="2"/>
      <c r="JXX43" s="2"/>
      <c r="JXY43" s="2"/>
      <c r="JXZ43" s="2"/>
      <c r="JYA43" s="2"/>
      <c r="JYB43" s="2"/>
      <c r="JYC43" s="2"/>
      <c r="JYD43" s="2"/>
      <c r="JYE43" s="2"/>
      <c r="JYF43" s="2"/>
      <c r="JYG43" s="2"/>
      <c r="JYH43" s="2"/>
      <c r="JYI43" s="2"/>
      <c r="JYJ43" s="2"/>
      <c r="JYK43" s="2"/>
      <c r="JYL43" s="2"/>
      <c r="JYM43" s="2"/>
      <c r="JYN43" s="2"/>
      <c r="JYO43" s="2"/>
      <c r="JYP43" s="2"/>
      <c r="JYQ43" s="2"/>
      <c r="JYR43" s="2"/>
      <c r="JYS43" s="2"/>
      <c r="JYT43" s="2"/>
      <c r="JYU43" s="2"/>
      <c r="JYV43" s="2"/>
      <c r="JYW43" s="2"/>
      <c r="JYX43" s="2"/>
      <c r="JYY43" s="2"/>
      <c r="JYZ43" s="2"/>
      <c r="JZA43" s="2"/>
      <c r="JZB43" s="2"/>
      <c r="JZC43" s="2"/>
      <c r="JZD43" s="2"/>
      <c r="JZE43" s="2"/>
      <c r="JZF43" s="2"/>
      <c r="JZG43" s="2"/>
      <c r="JZH43" s="2"/>
      <c r="JZI43" s="2"/>
      <c r="JZJ43" s="2"/>
      <c r="JZK43" s="2"/>
      <c r="JZL43" s="2"/>
      <c r="JZM43" s="2"/>
      <c r="JZN43" s="2"/>
      <c r="JZO43" s="2"/>
      <c r="JZP43" s="2"/>
      <c r="JZQ43" s="2"/>
      <c r="JZR43" s="2"/>
      <c r="JZS43" s="2"/>
      <c r="JZT43" s="2"/>
      <c r="JZU43" s="2"/>
      <c r="JZV43" s="2"/>
      <c r="JZW43" s="2"/>
      <c r="JZX43" s="2"/>
      <c r="JZY43" s="2"/>
      <c r="JZZ43" s="2"/>
      <c r="KAA43" s="2"/>
      <c r="KAB43" s="2"/>
      <c r="KAC43" s="2"/>
      <c r="KAD43" s="2"/>
      <c r="KAE43" s="2"/>
      <c r="KAF43" s="2"/>
      <c r="KAG43" s="2"/>
      <c r="KAH43" s="2"/>
      <c r="KAI43" s="2"/>
      <c r="KAJ43" s="2"/>
      <c r="KAK43" s="2"/>
      <c r="KAL43" s="2"/>
      <c r="KAM43" s="2"/>
      <c r="KAN43" s="2"/>
      <c r="KAO43" s="2"/>
      <c r="KAP43" s="2"/>
      <c r="KAQ43" s="2"/>
      <c r="KAR43" s="2"/>
      <c r="KAS43" s="2"/>
      <c r="KAT43" s="2"/>
      <c r="KAU43" s="2"/>
      <c r="KAV43" s="2"/>
      <c r="KAW43" s="2"/>
      <c r="KAX43" s="2"/>
      <c r="KAY43" s="2"/>
      <c r="KAZ43" s="2"/>
      <c r="KBA43" s="2"/>
      <c r="KBB43" s="2"/>
      <c r="KBC43" s="2"/>
      <c r="KBD43" s="2"/>
      <c r="KBE43" s="2"/>
      <c r="KBF43" s="2"/>
      <c r="KBG43" s="2"/>
      <c r="KBH43" s="2"/>
      <c r="KBI43" s="2"/>
      <c r="KBJ43" s="2"/>
      <c r="KBK43" s="2"/>
      <c r="KBL43" s="2"/>
      <c r="KBM43" s="2"/>
      <c r="KBN43" s="2"/>
      <c r="KBO43" s="2"/>
      <c r="KBP43" s="2"/>
      <c r="KBQ43" s="2"/>
      <c r="KBR43" s="2"/>
      <c r="KBS43" s="2"/>
      <c r="KBT43" s="2"/>
      <c r="KBU43" s="2"/>
      <c r="KBV43" s="2"/>
      <c r="KBW43" s="2"/>
      <c r="KBX43" s="2"/>
      <c r="KBY43" s="2"/>
      <c r="KBZ43" s="2"/>
      <c r="KCA43" s="2"/>
      <c r="KCB43" s="2"/>
      <c r="KCC43" s="2"/>
      <c r="KCD43" s="2"/>
      <c r="KCE43" s="2"/>
      <c r="KCF43" s="2"/>
      <c r="KCG43" s="2"/>
      <c r="KCH43" s="2"/>
      <c r="KCI43" s="2"/>
      <c r="KCJ43" s="2"/>
      <c r="KCK43" s="2"/>
      <c r="KCL43" s="2"/>
      <c r="KCM43" s="2"/>
      <c r="KCN43" s="2"/>
      <c r="KCO43" s="2"/>
      <c r="KCP43" s="2"/>
      <c r="KCQ43" s="2"/>
      <c r="KCR43" s="2"/>
      <c r="KCS43" s="2"/>
      <c r="KCT43" s="2"/>
      <c r="KCU43" s="2"/>
      <c r="KCV43" s="2"/>
      <c r="KCW43" s="2"/>
      <c r="KCX43" s="2"/>
      <c r="KCY43" s="2"/>
      <c r="KCZ43" s="2"/>
      <c r="KDA43" s="2"/>
      <c r="KDB43" s="2"/>
      <c r="KDC43" s="2"/>
      <c r="KDD43" s="2"/>
      <c r="KDE43" s="2"/>
      <c r="KDF43" s="2"/>
      <c r="KDG43" s="2"/>
      <c r="KDH43" s="2"/>
      <c r="KDI43" s="2"/>
      <c r="KDJ43" s="2"/>
      <c r="KDK43" s="2"/>
      <c r="KDL43" s="2"/>
      <c r="KDM43" s="2"/>
      <c r="KDN43" s="2"/>
      <c r="KDO43" s="2"/>
      <c r="KDP43" s="2"/>
      <c r="KDQ43" s="2"/>
      <c r="KDR43" s="2"/>
      <c r="KDS43" s="2"/>
      <c r="KDT43" s="2"/>
      <c r="KDU43" s="2"/>
      <c r="KDV43" s="2"/>
      <c r="KDW43" s="2"/>
      <c r="KDX43" s="2"/>
      <c r="KDY43" s="2"/>
      <c r="KDZ43" s="2"/>
      <c r="KEA43" s="2"/>
      <c r="KEB43" s="2"/>
      <c r="KEC43" s="2"/>
      <c r="KED43" s="2"/>
      <c r="KEE43" s="2"/>
      <c r="KEF43" s="2"/>
      <c r="KEG43" s="2"/>
      <c r="KEH43" s="2"/>
      <c r="KEI43" s="2"/>
      <c r="KEJ43" s="2"/>
      <c r="KEK43" s="2"/>
      <c r="KEL43" s="2"/>
      <c r="KEM43" s="2"/>
      <c r="KEN43" s="2"/>
      <c r="KEO43" s="2"/>
      <c r="KEP43" s="2"/>
      <c r="KEQ43" s="2"/>
      <c r="KER43" s="2"/>
      <c r="KES43" s="2"/>
      <c r="KET43" s="2"/>
      <c r="KEU43" s="2"/>
      <c r="KEV43" s="2"/>
      <c r="KEW43" s="2"/>
      <c r="KEX43" s="2"/>
      <c r="KEY43" s="2"/>
      <c r="KEZ43" s="2"/>
      <c r="KFA43" s="2"/>
      <c r="KFB43" s="2"/>
      <c r="KFC43" s="2"/>
      <c r="KFD43" s="2"/>
      <c r="KFE43" s="2"/>
      <c r="KFF43" s="2"/>
      <c r="KFG43" s="2"/>
      <c r="KFH43" s="2"/>
      <c r="KFI43" s="2"/>
      <c r="KFJ43" s="2"/>
      <c r="KFK43" s="2"/>
      <c r="KFL43" s="2"/>
      <c r="KFM43" s="2"/>
      <c r="KFN43" s="2"/>
      <c r="KFO43" s="2"/>
      <c r="KFP43" s="2"/>
      <c r="KFQ43" s="2"/>
      <c r="KFR43" s="2"/>
      <c r="KFS43" s="2"/>
      <c r="KFT43" s="2"/>
      <c r="KFU43" s="2"/>
      <c r="KFV43" s="2"/>
      <c r="KFW43" s="2"/>
      <c r="KFX43" s="2"/>
      <c r="KFY43" s="2"/>
      <c r="KFZ43" s="2"/>
      <c r="KGA43" s="2"/>
      <c r="KGB43" s="2"/>
      <c r="KGC43" s="2"/>
      <c r="KGD43" s="2"/>
      <c r="KGE43" s="2"/>
      <c r="KGF43" s="2"/>
      <c r="KGG43" s="2"/>
      <c r="KGH43" s="2"/>
      <c r="KGI43" s="2"/>
      <c r="KGJ43" s="2"/>
      <c r="KGK43" s="2"/>
      <c r="KGL43" s="2"/>
      <c r="KGM43" s="2"/>
      <c r="KGN43" s="2"/>
      <c r="KGO43" s="2"/>
      <c r="KGP43" s="2"/>
      <c r="KGQ43" s="2"/>
      <c r="KGR43" s="2"/>
      <c r="KGS43" s="2"/>
      <c r="KGT43" s="2"/>
      <c r="KGU43" s="2"/>
      <c r="KGV43" s="2"/>
      <c r="KGW43" s="2"/>
      <c r="KGX43" s="2"/>
      <c r="KGY43" s="2"/>
      <c r="KGZ43" s="2"/>
      <c r="KHA43" s="2"/>
      <c r="KHB43" s="2"/>
      <c r="KHC43" s="2"/>
      <c r="KHD43" s="2"/>
      <c r="KHE43" s="2"/>
      <c r="KHF43" s="2"/>
      <c r="KHG43" s="2"/>
      <c r="KHH43" s="2"/>
      <c r="KHI43" s="2"/>
      <c r="KHJ43" s="2"/>
      <c r="KHK43" s="2"/>
      <c r="KHL43" s="2"/>
      <c r="KHM43" s="2"/>
      <c r="KHN43" s="2"/>
      <c r="KHO43" s="2"/>
      <c r="KHP43" s="2"/>
      <c r="KHQ43" s="2"/>
      <c r="KHR43" s="2"/>
      <c r="KHS43" s="2"/>
      <c r="KHT43" s="2"/>
      <c r="KHU43" s="2"/>
      <c r="KHV43" s="2"/>
      <c r="KHW43" s="2"/>
      <c r="KHX43" s="2"/>
      <c r="KHY43" s="2"/>
      <c r="KHZ43" s="2"/>
      <c r="KIA43" s="2"/>
      <c r="KIB43" s="2"/>
      <c r="KIC43" s="2"/>
      <c r="KID43" s="2"/>
      <c r="KIE43" s="2"/>
      <c r="KIF43" s="2"/>
      <c r="KIG43" s="2"/>
      <c r="KIH43" s="2"/>
      <c r="KII43" s="2"/>
      <c r="KIJ43" s="2"/>
      <c r="KIK43" s="2"/>
      <c r="KIL43" s="2"/>
      <c r="KIM43" s="2"/>
      <c r="KIN43" s="2"/>
      <c r="KIO43" s="2"/>
      <c r="KIP43" s="2"/>
      <c r="KIQ43" s="2"/>
      <c r="KIR43" s="2"/>
      <c r="KIS43" s="2"/>
      <c r="KIT43" s="2"/>
      <c r="KIU43" s="2"/>
      <c r="KIV43" s="2"/>
      <c r="KIW43" s="2"/>
      <c r="KIX43" s="2"/>
      <c r="KIY43" s="2"/>
      <c r="KIZ43" s="2"/>
      <c r="KJA43" s="2"/>
      <c r="KJB43" s="2"/>
      <c r="KJC43" s="2"/>
      <c r="KJD43" s="2"/>
      <c r="KJE43" s="2"/>
      <c r="KJF43" s="2"/>
      <c r="KJG43" s="2"/>
      <c r="KJH43" s="2"/>
      <c r="KJI43" s="2"/>
      <c r="KJJ43" s="2"/>
      <c r="KJK43" s="2"/>
      <c r="KJL43" s="2"/>
      <c r="KJM43" s="2"/>
      <c r="KJN43" s="2"/>
      <c r="KJO43" s="2"/>
      <c r="KJP43" s="2"/>
      <c r="KJQ43" s="2"/>
      <c r="KJR43" s="2"/>
      <c r="KJS43" s="2"/>
      <c r="KJT43" s="2"/>
      <c r="KJU43" s="2"/>
      <c r="KJV43" s="2"/>
      <c r="KJW43" s="2"/>
      <c r="KJX43" s="2"/>
      <c r="KJY43" s="2"/>
      <c r="KJZ43" s="2"/>
      <c r="KKA43" s="2"/>
      <c r="KKB43" s="2"/>
      <c r="KKC43" s="2"/>
      <c r="KKD43" s="2"/>
      <c r="KKE43" s="2"/>
      <c r="KKF43" s="2"/>
      <c r="KKG43" s="2"/>
      <c r="KKH43" s="2"/>
      <c r="KKI43" s="2"/>
      <c r="KKJ43" s="2"/>
      <c r="KKK43" s="2"/>
      <c r="KKL43" s="2"/>
      <c r="KKM43" s="2"/>
      <c r="KKN43" s="2"/>
      <c r="KKO43" s="2"/>
      <c r="KKP43" s="2"/>
      <c r="KKQ43" s="2"/>
      <c r="KKR43" s="2"/>
      <c r="KKS43" s="2"/>
      <c r="KKT43" s="2"/>
      <c r="KKU43" s="2"/>
      <c r="KKV43" s="2"/>
      <c r="KKW43" s="2"/>
      <c r="KKX43" s="2"/>
      <c r="KKY43" s="2"/>
      <c r="KKZ43" s="2"/>
      <c r="KLA43" s="2"/>
      <c r="KLB43" s="2"/>
      <c r="KLC43" s="2"/>
      <c r="KLD43" s="2"/>
      <c r="KLE43" s="2"/>
      <c r="KLF43" s="2"/>
      <c r="KLG43" s="2"/>
      <c r="KLH43" s="2"/>
      <c r="KLI43" s="2"/>
      <c r="KLJ43" s="2"/>
      <c r="KLK43" s="2"/>
      <c r="KLL43" s="2"/>
      <c r="KLM43" s="2"/>
      <c r="KLN43" s="2"/>
      <c r="KLO43" s="2"/>
      <c r="KLP43" s="2"/>
      <c r="KLQ43" s="2"/>
      <c r="KLR43" s="2"/>
      <c r="KLS43" s="2"/>
      <c r="KLT43" s="2"/>
      <c r="KLU43" s="2"/>
      <c r="KLV43" s="2"/>
      <c r="KLW43" s="2"/>
      <c r="KLX43" s="2"/>
      <c r="KLY43" s="2"/>
      <c r="KLZ43" s="2"/>
      <c r="KMA43" s="2"/>
      <c r="KMB43" s="2"/>
      <c r="KMC43" s="2"/>
      <c r="KMD43" s="2"/>
      <c r="KME43" s="2"/>
      <c r="KMF43" s="2"/>
      <c r="KMG43" s="2"/>
      <c r="KMH43" s="2"/>
      <c r="KMI43" s="2"/>
      <c r="KMJ43" s="2"/>
      <c r="KMK43" s="2"/>
      <c r="KML43" s="2"/>
      <c r="KMM43" s="2"/>
      <c r="KMN43" s="2"/>
      <c r="KMO43" s="2"/>
      <c r="KMP43" s="2"/>
      <c r="KMQ43" s="2"/>
      <c r="KMR43" s="2"/>
      <c r="KMS43" s="2"/>
      <c r="KMT43" s="2"/>
      <c r="KMU43" s="2"/>
      <c r="KMV43" s="2"/>
      <c r="KMW43" s="2"/>
      <c r="KMX43" s="2"/>
      <c r="KMY43" s="2"/>
      <c r="KMZ43" s="2"/>
      <c r="KNA43" s="2"/>
      <c r="KNB43" s="2"/>
      <c r="KNC43" s="2"/>
      <c r="KND43" s="2"/>
      <c r="KNE43" s="2"/>
      <c r="KNF43" s="2"/>
      <c r="KNG43" s="2"/>
      <c r="KNH43" s="2"/>
      <c r="KNI43" s="2"/>
      <c r="KNJ43" s="2"/>
      <c r="KNK43" s="2"/>
      <c r="KNL43" s="2"/>
      <c r="KNM43" s="2"/>
      <c r="KNN43" s="2"/>
      <c r="KNO43" s="2"/>
      <c r="KNP43" s="2"/>
      <c r="KNQ43" s="2"/>
      <c r="KNR43" s="2"/>
      <c r="KNS43" s="2"/>
      <c r="KNT43" s="2"/>
      <c r="KNU43" s="2"/>
      <c r="KNV43" s="2"/>
      <c r="KNW43" s="2"/>
      <c r="KNX43" s="2"/>
      <c r="KNY43" s="2"/>
      <c r="KNZ43" s="2"/>
      <c r="KOA43" s="2"/>
      <c r="KOB43" s="2"/>
      <c r="KOC43" s="2"/>
      <c r="KOD43" s="2"/>
      <c r="KOE43" s="2"/>
      <c r="KOF43" s="2"/>
      <c r="KOG43" s="2"/>
      <c r="KOH43" s="2"/>
      <c r="KOI43" s="2"/>
      <c r="KOJ43" s="2"/>
      <c r="KOK43" s="2"/>
      <c r="KOL43" s="2"/>
      <c r="KOM43" s="2"/>
      <c r="KON43" s="2"/>
      <c r="KOO43" s="2"/>
      <c r="KOP43" s="2"/>
      <c r="KOQ43" s="2"/>
      <c r="KOR43" s="2"/>
      <c r="KOS43" s="2"/>
      <c r="KOT43" s="2"/>
      <c r="KOU43" s="2"/>
      <c r="KOV43" s="2"/>
      <c r="KOW43" s="2"/>
      <c r="KOX43" s="2"/>
      <c r="KOY43" s="2"/>
      <c r="KOZ43" s="2"/>
      <c r="KPA43" s="2"/>
      <c r="KPB43" s="2"/>
      <c r="KPC43" s="2"/>
      <c r="KPD43" s="2"/>
      <c r="KPE43" s="2"/>
      <c r="KPF43" s="2"/>
      <c r="KPG43" s="2"/>
      <c r="KPH43" s="2"/>
      <c r="KPI43" s="2"/>
      <c r="KPJ43" s="2"/>
      <c r="KPK43" s="2"/>
      <c r="KPL43" s="2"/>
      <c r="KPM43" s="2"/>
      <c r="KPN43" s="2"/>
      <c r="KPO43" s="2"/>
      <c r="KPP43" s="2"/>
      <c r="KPQ43" s="2"/>
      <c r="KPR43" s="2"/>
      <c r="KPS43" s="2"/>
      <c r="KPT43" s="2"/>
      <c r="KPU43" s="2"/>
      <c r="KPV43" s="2"/>
      <c r="KPW43" s="2"/>
      <c r="KPX43" s="2"/>
      <c r="KPY43" s="2"/>
      <c r="KPZ43" s="2"/>
      <c r="KQA43" s="2"/>
      <c r="KQB43" s="2"/>
      <c r="KQC43" s="2"/>
      <c r="KQD43" s="2"/>
      <c r="KQE43" s="2"/>
      <c r="KQF43" s="2"/>
      <c r="KQG43" s="2"/>
      <c r="KQH43" s="2"/>
      <c r="KQI43" s="2"/>
      <c r="KQJ43" s="2"/>
      <c r="KQK43" s="2"/>
      <c r="KQL43" s="2"/>
      <c r="KQM43" s="2"/>
      <c r="KQN43" s="2"/>
      <c r="KQO43" s="2"/>
      <c r="KQP43" s="2"/>
      <c r="KQQ43" s="2"/>
      <c r="KQR43" s="2"/>
      <c r="KQS43" s="2"/>
      <c r="KQT43" s="2"/>
      <c r="KQU43" s="2"/>
      <c r="KQV43" s="2"/>
      <c r="KQW43" s="2"/>
      <c r="KQX43" s="2"/>
      <c r="KQY43" s="2"/>
      <c r="KQZ43" s="2"/>
      <c r="KRA43" s="2"/>
      <c r="KRB43" s="2"/>
      <c r="KRC43" s="2"/>
      <c r="KRD43" s="2"/>
      <c r="KRE43" s="2"/>
      <c r="KRF43" s="2"/>
      <c r="KRG43" s="2"/>
      <c r="KRH43" s="2"/>
      <c r="KRI43" s="2"/>
      <c r="KRJ43" s="2"/>
      <c r="KRK43" s="2"/>
      <c r="KRL43" s="2"/>
      <c r="KRM43" s="2"/>
      <c r="KRN43" s="2"/>
      <c r="KRO43" s="2"/>
      <c r="KRP43" s="2"/>
      <c r="KRQ43" s="2"/>
      <c r="KRR43" s="2"/>
      <c r="KRS43" s="2"/>
      <c r="KRT43" s="2"/>
      <c r="KRU43" s="2"/>
      <c r="KRV43" s="2"/>
      <c r="KRW43" s="2"/>
      <c r="KRX43" s="2"/>
      <c r="KRY43" s="2"/>
      <c r="KRZ43" s="2"/>
      <c r="KSA43" s="2"/>
      <c r="KSB43" s="2"/>
      <c r="KSC43" s="2"/>
      <c r="KSD43" s="2"/>
      <c r="KSE43" s="2"/>
      <c r="KSF43" s="2"/>
      <c r="KSG43" s="2"/>
      <c r="KSH43" s="2"/>
      <c r="KSI43" s="2"/>
      <c r="KSJ43" s="2"/>
      <c r="KSK43" s="2"/>
      <c r="KSL43" s="2"/>
      <c r="KSM43" s="2"/>
      <c r="KSN43" s="2"/>
      <c r="KSO43" s="2"/>
      <c r="KSP43" s="2"/>
      <c r="KSQ43" s="2"/>
      <c r="KSR43" s="2"/>
      <c r="KSS43" s="2"/>
      <c r="KST43" s="2"/>
      <c r="KSU43" s="2"/>
      <c r="KSV43" s="2"/>
      <c r="KSW43" s="2"/>
      <c r="KSX43" s="2"/>
      <c r="KSY43" s="2"/>
      <c r="KSZ43" s="2"/>
      <c r="KTA43" s="2"/>
      <c r="KTB43" s="2"/>
      <c r="KTC43" s="2"/>
      <c r="KTD43" s="2"/>
      <c r="KTE43" s="2"/>
      <c r="KTF43" s="2"/>
      <c r="KTG43" s="2"/>
      <c r="KTH43" s="2"/>
      <c r="KTI43" s="2"/>
      <c r="KTJ43" s="2"/>
      <c r="KTK43" s="2"/>
      <c r="KTL43" s="2"/>
      <c r="KTM43" s="2"/>
      <c r="KTN43" s="2"/>
      <c r="KTO43" s="2"/>
      <c r="KTP43" s="2"/>
      <c r="KTQ43" s="2"/>
      <c r="KTR43" s="2"/>
      <c r="KTS43" s="2"/>
      <c r="KTT43" s="2"/>
      <c r="KTU43" s="2"/>
      <c r="KTV43" s="2"/>
      <c r="KTW43" s="2"/>
      <c r="KTX43" s="2"/>
      <c r="KTY43" s="2"/>
      <c r="KTZ43" s="2"/>
      <c r="KUA43" s="2"/>
      <c r="KUB43" s="2"/>
      <c r="KUC43" s="2"/>
      <c r="KUD43" s="2"/>
      <c r="KUE43" s="2"/>
      <c r="KUF43" s="2"/>
      <c r="KUG43" s="2"/>
      <c r="KUH43" s="2"/>
      <c r="KUI43" s="2"/>
      <c r="KUJ43" s="2"/>
      <c r="KUK43" s="2"/>
      <c r="KUL43" s="2"/>
      <c r="KUM43" s="2"/>
      <c r="KUN43" s="2"/>
      <c r="KUO43" s="2"/>
      <c r="KUP43" s="2"/>
      <c r="KUQ43" s="2"/>
      <c r="KUR43" s="2"/>
      <c r="KUS43" s="2"/>
      <c r="KUT43" s="2"/>
      <c r="KUU43" s="2"/>
      <c r="KUV43" s="2"/>
      <c r="KUW43" s="2"/>
      <c r="KUX43" s="2"/>
      <c r="KUY43" s="2"/>
      <c r="KUZ43" s="2"/>
      <c r="KVA43" s="2"/>
      <c r="KVB43" s="2"/>
      <c r="KVC43" s="2"/>
      <c r="KVD43" s="2"/>
      <c r="KVE43" s="2"/>
      <c r="KVF43" s="2"/>
      <c r="KVG43" s="2"/>
      <c r="KVH43" s="2"/>
      <c r="KVI43" s="2"/>
      <c r="KVJ43" s="2"/>
      <c r="KVK43" s="2"/>
      <c r="KVL43" s="2"/>
      <c r="KVM43" s="2"/>
      <c r="KVN43" s="2"/>
      <c r="KVO43" s="2"/>
      <c r="KVP43" s="2"/>
      <c r="KVQ43" s="2"/>
      <c r="KVR43" s="2"/>
      <c r="KVS43" s="2"/>
      <c r="KVT43" s="2"/>
      <c r="KVU43" s="2"/>
      <c r="KVV43" s="2"/>
      <c r="KVW43" s="2"/>
      <c r="KVX43" s="2"/>
      <c r="KVY43" s="2"/>
      <c r="KVZ43" s="2"/>
      <c r="KWA43" s="2"/>
      <c r="KWB43" s="2"/>
      <c r="KWC43" s="2"/>
      <c r="KWD43" s="2"/>
      <c r="KWE43" s="2"/>
      <c r="KWF43" s="2"/>
      <c r="KWG43" s="2"/>
      <c r="KWH43" s="2"/>
      <c r="KWI43" s="2"/>
      <c r="KWJ43" s="2"/>
      <c r="KWK43" s="2"/>
      <c r="KWL43" s="2"/>
      <c r="KWM43" s="2"/>
      <c r="KWN43" s="2"/>
      <c r="KWO43" s="2"/>
      <c r="KWP43" s="2"/>
      <c r="KWQ43" s="2"/>
      <c r="KWR43" s="2"/>
      <c r="KWS43" s="2"/>
      <c r="KWT43" s="2"/>
      <c r="KWU43" s="2"/>
      <c r="KWV43" s="2"/>
      <c r="KWW43" s="2"/>
      <c r="KWX43" s="2"/>
      <c r="KWY43" s="2"/>
      <c r="KWZ43" s="2"/>
      <c r="KXA43" s="2"/>
      <c r="KXB43" s="2"/>
      <c r="KXC43" s="2"/>
      <c r="KXD43" s="2"/>
      <c r="KXE43" s="2"/>
      <c r="KXF43" s="2"/>
      <c r="KXG43" s="2"/>
      <c r="KXH43" s="2"/>
      <c r="KXI43" s="2"/>
      <c r="KXJ43" s="2"/>
      <c r="KXK43" s="2"/>
      <c r="KXL43" s="2"/>
      <c r="KXM43" s="2"/>
      <c r="KXN43" s="2"/>
      <c r="KXO43" s="2"/>
      <c r="KXP43" s="2"/>
      <c r="KXQ43" s="2"/>
      <c r="KXR43" s="2"/>
      <c r="KXS43" s="2"/>
      <c r="KXT43" s="2"/>
      <c r="KXU43" s="2"/>
      <c r="KXV43" s="2"/>
      <c r="KXW43" s="2"/>
      <c r="KXX43" s="2"/>
      <c r="KXY43" s="2"/>
      <c r="KXZ43" s="2"/>
      <c r="KYA43" s="2"/>
      <c r="KYB43" s="2"/>
      <c r="KYC43" s="2"/>
      <c r="KYD43" s="2"/>
      <c r="KYE43" s="2"/>
      <c r="KYF43" s="2"/>
      <c r="KYG43" s="2"/>
      <c r="KYH43" s="2"/>
      <c r="KYI43" s="2"/>
      <c r="KYJ43" s="2"/>
      <c r="KYK43" s="2"/>
      <c r="KYL43" s="2"/>
      <c r="KYM43" s="2"/>
      <c r="KYN43" s="2"/>
      <c r="KYO43" s="2"/>
      <c r="KYP43" s="2"/>
      <c r="KYQ43" s="2"/>
      <c r="KYR43" s="2"/>
      <c r="KYS43" s="2"/>
      <c r="KYT43" s="2"/>
      <c r="KYU43" s="2"/>
      <c r="KYV43" s="2"/>
      <c r="KYW43" s="2"/>
      <c r="KYX43" s="2"/>
      <c r="KYY43" s="2"/>
      <c r="KYZ43" s="2"/>
      <c r="KZA43" s="2"/>
      <c r="KZB43" s="2"/>
      <c r="KZC43" s="2"/>
      <c r="KZD43" s="2"/>
      <c r="KZE43" s="2"/>
      <c r="KZF43" s="2"/>
      <c r="KZG43" s="2"/>
      <c r="KZH43" s="2"/>
      <c r="KZI43" s="2"/>
      <c r="KZJ43" s="2"/>
      <c r="KZK43" s="2"/>
      <c r="KZL43" s="2"/>
      <c r="KZM43" s="2"/>
      <c r="KZN43" s="2"/>
      <c r="KZO43" s="2"/>
      <c r="KZP43" s="2"/>
      <c r="KZQ43" s="2"/>
      <c r="KZR43" s="2"/>
      <c r="KZS43" s="2"/>
      <c r="KZT43" s="2"/>
      <c r="KZU43" s="2"/>
      <c r="KZV43" s="2"/>
      <c r="KZW43" s="2"/>
      <c r="KZX43" s="2"/>
      <c r="KZY43" s="2"/>
      <c r="KZZ43" s="2"/>
      <c r="LAA43" s="2"/>
      <c r="LAB43" s="2"/>
      <c r="LAC43" s="2"/>
      <c r="LAD43" s="2"/>
      <c r="LAE43" s="2"/>
      <c r="LAF43" s="2"/>
      <c r="LAG43" s="2"/>
      <c r="LAH43" s="2"/>
      <c r="LAI43" s="2"/>
      <c r="LAJ43" s="2"/>
      <c r="LAK43" s="2"/>
      <c r="LAL43" s="2"/>
      <c r="LAM43" s="2"/>
      <c r="LAN43" s="2"/>
      <c r="LAO43" s="2"/>
      <c r="LAP43" s="2"/>
      <c r="LAQ43" s="2"/>
      <c r="LAR43" s="2"/>
      <c r="LAS43" s="2"/>
      <c r="LAT43" s="2"/>
      <c r="LAU43" s="2"/>
      <c r="LAV43" s="2"/>
      <c r="LAW43" s="2"/>
      <c r="LAX43" s="2"/>
      <c r="LAY43" s="2"/>
      <c r="LAZ43" s="2"/>
      <c r="LBA43" s="2"/>
      <c r="LBB43" s="2"/>
      <c r="LBC43" s="2"/>
      <c r="LBD43" s="2"/>
      <c r="LBE43" s="2"/>
      <c r="LBF43" s="2"/>
      <c r="LBG43" s="2"/>
      <c r="LBH43" s="2"/>
      <c r="LBI43" s="2"/>
      <c r="LBJ43" s="2"/>
      <c r="LBK43" s="2"/>
      <c r="LBL43" s="2"/>
      <c r="LBM43" s="2"/>
      <c r="LBN43" s="2"/>
      <c r="LBO43" s="2"/>
      <c r="LBP43" s="2"/>
      <c r="LBQ43" s="2"/>
      <c r="LBR43" s="2"/>
      <c r="LBS43" s="2"/>
      <c r="LBT43" s="2"/>
      <c r="LBU43" s="2"/>
      <c r="LBV43" s="2"/>
      <c r="LBW43" s="2"/>
      <c r="LBX43" s="2"/>
      <c r="LBY43" s="2"/>
      <c r="LBZ43" s="2"/>
      <c r="LCA43" s="2"/>
      <c r="LCB43" s="2"/>
      <c r="LCC43" s="2"/>
      <c r="LCD43" s="2"/>
      <c r="LCE43" s="2"/>
      <c r="LCF43" s="2"/>
      <c r="LCG43" s="2"/>
      <c r="LCH43" s="2"/>
      <c r="LCI43" s="2"/>
      <c r="LCJ43" s="2"/>
      <c r="LCK43" s="2"/>
      <c r="LCL43" s="2"/>
      <c r="LCM43" s="2"/>
      <c r="LCN43" s="2"/>
      <c r="LCO43" s="2"/>
      <c r="LCP43" s="2"/>
      <c r="LCQ43" s="2"/>
      <c r="LCR43" s="2"/>
      <c r="LCS43" s="2"/>
      <c r="LCT43" s="2"/>
      <c r="LCU43" s="2"/>
      <c r="LCV43" s="2"/>
      <c r="LCW43" s="2"/>
      <c r="LCX43" s="2"/>
      <c r="LCY43" s="2"/>
      <c r="LCZ43" s="2"/>
      <c r="LDA43" s="2"/>
      <c r="LDB43" s="2"/>
      <c r="LDC43" s="2"/>
      <c r="LDD43" s="2"/>
      <c r="LDE43" s="2"/>
      <c r="LDF43" s="2"/>
      <c r="LDG43" s="2"/>
      <c r="LDH43" s="2"/>
      <c r="LDI43" s="2"/>
      <c r="LDJ43" s="2"/>
      <c r="LDK43" s="2"/>
      <c r="LDL43" s="2"/>
      <c r="LDM43" s="2"/>
      <c r="LDN43" s="2"/>
      <c r="LDO43" s="2"/>
      <c r="LDP43" s="2"/>
      <c r="LDQ43" s="2"/>
      <c r="LDR43" s="2"/>
      <c r="LDS43" s="2"/>
      <c r="LDT43" s="2"/>
      <c r="LDU43" s="2"/>
      <c r="LDV43" s="2"/>
      <c r="LDW43" s="2"/>
      <c r="LDX43" s="2"/>
      <c r="LDY43" s="2"/>
      <c r="LDZ43" s="2"/>
      <c r="LEA43" s="2"/>
      <c r="LEB43" s="2"/>
      <c r="LEC43" s="2"/>
      <c r="LED43" s="2"/>
      <c r="LEE43" s="2"/>
      <c r="LEF43" s="2"/>
      <c r="LEG43" s="2"/>
      <c r="LEH43" s="2"/>
      <c r="LEI43" s="2"/>
      <c r="LEJ43" s="2"/>
      <c r="LEK43" s="2"/>
      <c r="LEL43" s="2"/>
      <c r="LEM43" s="2"/>
      <c r="LEN43" s="2"/>
      <c r="LEO43" s="2"/>
      <c r="LEP43" s="2"/>
      <c r="LEQ43" s="2"/>
      <c r="LER43" s="2"/>
      <c r="LES43" s="2"/>
      <c r="LET43" s="2"/>
      <c r="LEU43" s="2"/>
      <c r="LEV43" s="2"/>
      <c r="LEW43" s="2"/>
      <c r="LEX43" s="2"/>
      <c r="LEY43" s="2"/>
      <c r="LEZ43" s="2"/>
      <c r="LFA43" s="2"/>
      <c r="LFB43" s="2"/>
      <c r="LFC43" s="2"/>
      <c r="LFD43" s="2"/>
      <c r="LFE43" s="2"/>
      <c r="LFF43" s="2"/>
      <c r="LFG43" s="2"/>
      <c r="LFH43" s="2"/>
      <c r="LFI43" s="2"/>
      <c r="LFJ43" s="2"/>
      <c r="LFK43" s="2"/>
      <c r="LFL43" s="2"/>
      <c r="LFM43" s="2"/>
      <c r="LFN43" s="2"/>
      <c r="LFO43" s="2"/>
      <c r="LFP43" s="2"/>
      <c r="LFQ43" s="2"/>
      <c r="LFR43" s="2"/>
      <c r="LFS43" s="2"/>
      <c r="LFT43" s="2"/>
      <c r="LFU43" s="2"/>
      <c r="LFV43" s="2"/>
      <c r="LFW43" s="2"/>
      <c r="LFX43" s="2"/>
      <c r="LFY43" s="2"/>
      <c r="LFZ43" s="2"/>
      <c r="LGA43" s="2"/>
      <c r="LGB43" s="2"/>
      <c r="LGC43" s="2"/>
      <c r="LGD43" s="2"/>
      <c r="LGE43" s="2"/>
      <c r="LGF43" s="2"/>
      <c r="LGG43" s="2"/>
      <c r="LGH43" s="2"/>
      <c r="LGI43" s="2"/>
      <c r="LGJ43" s="2"/>
      <c r="LGK43" s="2"/>
      <c r="LGL43" s="2"/>
      <c r="LGM43" s="2"/>
      <c r="LGN43" s="2"/>
      <c r="LGO43" s="2"/>
      <c r="LGP43" s="2"/>
      <c r="LGQ43" s="2"/>
      <c r="LGR43" s="2"/>
      <c r="LGS43" s="2"/>
      <c r="LGT43" s="2"/>
      <c r="LGU43" s="2"/>
      <c r="LGV43" s="2"/>
      <c r="LGW43" s="2"/>
      <c r="LGX43" s="2"/>
      <c r="LGY43" s="2"/>
      <c r="LGZ43" s="2"/>
      <c r="LHA43" s="2"/>
      <c r="LHB43" s="2"/>
      <c r="LHC43" s="2"/>
      <c r="LHD43" s="2"/>
      <c r="LHE43" s="2"/>
      <c r="LHF43" s="2"/>
      <c r="LHG43" s="2"/>
      <c r="LHH43" s="2"/>
      <c r="LHI43" s="2"/>
      <c r="LHJ43" s="2"/>
      <c r="LHK43" s="2"/>
      <c r="LHL43" s="2"/>
      <c r="LHM43" s="2"/>
      <c r="LHN43" s="2"/>
      <c r="LHO43" s="2"/>
      <c r="LHP43" s="2"/>
      <c r="LHQ43" s="2"/>
      <c r="LHR43" s="2"/>
      <c r="LHS43" s="2"/>
      <c r="LHT43" s="2"/>
      <c r="LHU43" s="2"/>
      <c r="LHV43" s="2"/>
      <c r="LHW43" s="2"/>
      <c r="LHX43" s="2"/>
      <c r="LHY43" s="2"/>
      <c r="LHZ43" s="2"/>
      <c r="LIA43" s="2"/>
      <c r="LIB43" s="2"/>
      <c r="LIC43" s="2"/>
      <c r="LID43" s="2"/>
      <c r="LIE43" s="2"/>
      <c r="LIF43" s="2"/>
      <c r="LIG43" s="2"/>
      <c r="LIH43" s="2"/>
      <c r="LII43" s="2"/>
      <c r="LIJ43" s="2"/>
      <c r="LIK43" s="2"/>
      <c r="LIL43" s="2"/>
      <c r="LIM43" s="2"/>
      <c r="LIN43" s="2"/>
      <c r="LIO43" s="2"/>
      <c r="LIP43" s="2"/>
      <c r="LIQ43" s="2"/>
      <c r="LIR43" s="2"/>
      <c r="LIS43" s="2"/>
      <c r="LIT43" s="2"/>
      <c r="LIU43" s="2"/>
      <c r="LIV43" s="2"/>
      <c r="LIW43" s="2"/>
      <c r="LIX43" s="2"/>
      <c r="LIY43" s="2"/>
      <c r="LIZ43" s="2"/>
      <c r="LJA43" s="2"/>
      <c r="LJB43" s="2"/>
      <c r="LJC43" s="2"/>
      <c r="LJD43" s="2"/>
      <c r="LJE43" s="2"/>
      <c r="LJF43" s="2"/>
      <c r="LJG43" s="2"/>
      <c r="LJH43" s="2"/>
      <c r="LJI43" s="2"/>
      <c r="LJJ43" s="2"/>
      <c r="LJK43" s="2"/>
      <c r="LJL43" s="2"/>
      <c r="LJM43" s="2"/>
      <c r="LJN43" s="2"/>
      <c r="LJO43" s="2"/>
      <c r="LJP43" s="2"/>
      <c r="LJQ43" s="2"/>
      <c r="LJR43" s="2"/>
      <c r="LJS43" s="2"/>
      <c r="LJT43" s="2"/>
      <c r="LJU43" s="2"/>
      <c r="LJV43" s="2"/>
      <c r="LJW43" s="2"/>
      <c r="LJX43" s="2"/>
      <c r="LJY43" s="2"/>
      <c r="LJZ43" s="2"/>
      <c r="LKA43" s="2"/>
      <c r="LKB43" s="2"/>
      <c r="LKC43" s="2"/>
      <c r="LKD43" s="2"/>
      <c r="LKE43" s="2"/>
      <c r="LKF43" s="2"/>
      <c r="LKG43" s="2"/>
      <c r="LKH43" s="2"/>
      <c r="LKI43" s="2"/>
      <c r="LKJ43" s="2"/>
      <c r="LKK43" s="2"/>
      <c r="LKL43" s="2"/>
      <c r="LKM43" s="2"/>
      <c r="LKN43" s="2"/>
      <c r="LKO43" s="2"/>
      <c r="LKP43" s="2"/>
      <c r="LKQ43" s="2"/>
      <c r="LKR43" s="2"/>
      <c r="LKS43" s="2"/>
      <c r="LKT43" s="2"/>
      <c r="LKU43" s="2"/>
      <c r="LKV43" s="2"/>
      <c r="LKW43" s="2"/>
      <c r="LKX43" s="2"/>
      <c r="LKY43" s="2"/>
      <c r="LKZ43" s="2"/>
      <c r="LLA43" s="2"/>
      <c r="LLB43" s="2"/>
      <c r="LLC43" s="2"/>
      <c r="LLD43" s="2"/>
      <c r="LLE43" s="2"/>
      <c r="LLF43" s="2"/>
      <c r="LLG43" s="2"/>
      <c r="LLH43" s="2"/>
      <c r="LLI43" s="2"/>
      <c r="LLJ43" s="2"/>
      <c r="LLK43" s="2"/>
      <c r="LLL43" s="2"/>
      <c r="LLM43" s="2"/>
      <c r="LLN43" s="2"/>
      <c r="LLO43" s="2"/>
      <c r="LLP43" s="2"/>
      <c r="LLQ43" s="2"/>
      <c r="LLR43" s="2"/>
      <c r="LLS43" s="2"/>
      <c r="LLT43" s="2"/>
      <c r="LLU43" s="2"/>
      <c r="LLV43" s="2"/>
      <c r="LLW43" s="2"/>
      <c r="LLX43" s="2"/>
      <c r="LLY43" s="2"/>
      <c r="LLZ43" s="2"/>
      <c r="LMA43" s="2"/>
      <c r="LMB43" s="2"/>
      <c r="LMC43" s="2"/>
      <c r="LMD43" s="2"/>
      <c r="LME43" s="2"/>
      <c r="LMF43" s="2"/>
      <c r="LMG43" s="2"/>
      <c r="LMH43" s="2"/>
      <c r="LMI43" s="2"/>
      <c r="LMJ43" s="2"/>
      <c r="LMK43" s="2"/>
      <c r="LML43" s="2"/>
      <c r="LMM43" s="2"/>
      <c r="LMN43" s="2"/>
      <c r="LMO43" s="2"/>
      <c r="LMP43" s="2"/>
      <c r="LMQ43" s="2"/>
      <c r="LMR43" s="2"/>
      <c r="LMS43" s="2"/>
      <c r="LMT43" s="2"/>
      <c r="LMU43" s="2"/>
      <c r="LMV43" s="2"/>
      <c r="LMW43" s="2"/>
      <c r="LMX43" s="2"/>
      <c r="LMY43" s="2"/>
      <c r="LMZ43" s="2"/>
      <c r="LNA43" s="2"/>
      <c r="LNB43" s="2"/>
      <c r="LNC43" s="2"/>
      <c r="LND43" s="2"/>
      <c r="LNE43" s="2"/>
      <c r="LNF43" s="2"/>
      <c r="LNG43" s="2"/>
      <c r="LNH43" s="2"/>
      <c r="LNI43" s="2"/>
      <c r="LNJ43" s="2"/>
      <c r="LNK43" s="2"/>
      <c r="LNL43" s="2"/>
      <c r="LNM43" s="2"/>
      <c r="LNN43" s="2"/>
      <c r="LNO43" s="2"/>
      <c r="LNP43" s="2"/>
      <c r="LNQ43" s="2"/>
      <c r="LNR43" s="2"/>
      <c r="LNS43" s="2"/>
      <c r="LNT43" s="2"/>
      <c r="LNU43" s="2"/>
      <c r="LNV43" s="2"/>
      <c r="LNW43" s="2"/>
      <c r="LNX43" s="2"/>
      <c r="LNY43" s="2"/>
      <c r="LNZ43" s="2"/>
      <c r="LOA43" s="2"/>
      <c r="LOB43" s="2"/>
      <c r="LOC43" s="2"/>
      <c r="LOD43" s="2"/>
      <c r="LOE43" s="2"/>
      <c r="LOF43" s="2"/>
      <c r="LOG43" s="2"/>
      <c r="LOH43" s="2"/>
      <c r="LOI43" s="2"/>
      <c r="LOJ43" s="2"/>
      <c r="LOK43" s="2"/>
      <c r="LOL43" s="2"/>
      <c r="LOM43" s="2"/>
      <c r="LON43" s="2"/>
      <c r="LOO43" s="2"/>
      <c r="LOP43" s="2"/>
      <c r="LOQ43" s="2"/>
      <c r="LOR43" s="2"/>
      <c r="LOS43" s="2"/>
      <c r="LOT43" s="2"/>
      <c r="LOU43" s="2"/>
      <c r="LOV43" s="2"/>
      <c r="LOW43" s="2"/>
      <c r="LOX43" s="2"/>
      <c r="LOY43" s="2"/>
      <c r="LOZ43" s="2"/>
      <c r="LPA43" s="2"/>
      <c r="LPB43" s="2"/>
      <c r="LPC43" s="2"/>
      <c r="LPD43" s="2"/>
      <c r="LPE43" s="2"/>
      <c r="LPF43" s="2"/>
      <c r="LPG43" s="2"/>
      <c r="LPH43" s="2"/>
      <c r="LPI43" s="2"/>
      <c r="LPJ43" s="2"/>
      <c r="LPK43" s="2"/>
      <c r="LPL43" s="2"/>
      <c r="LPM43" s="2"/>
      <c r="LPN43" s="2"/>
      <c r="LPO43" s="2"/>
      <c r="LPP43" s="2"/>
      <c r="LPQ43" s="2"/>
      <c r="LPR43" s="2"/>
      <c r="LPS43" s="2"/>
      <c r="LPT43" s="2"/>
      <c r="LPU43" s="2"/>
      <c r="LPV43" s="2"/>
      <c r="LPW43" s="2"/>
      <c r="LPX43" s="2"/>
      <c r="LPY43" s="2"/>
      <c r="LPZ43" s="2"/>
      <c r="LQA43" s="2"/>
      <c r="LQB43" s="2"/>
      <c r="LQC43" s="2"/>
      <c r="LQD43" s="2"/>
      <c r="LQE43" s="2"/>
      <c r="LQF43" s="2"/>
      <c r="LQG43" s="2"/>
      <c r="LQH43" s="2"/>
      <c r="LQI43" s="2"/>
      <c r="LQJ43" s="2"/>
      <c r="LQK43" s="2"/>
      <c r="LQL43" s="2"/>
      <c r="LQM43" s="2"/>
      <c r="LQN43" s="2"/>
      <c r="LQO43" s="2"/>
      <c r="LQP43" s="2"/>
      <c r="LQQ43" s="2"/>
      <c r="LQR43" s="2"/>
      <c r="LQS43" s="2"/>
      <c r="LQT43" s="2"/>
      <c r="LQU43" s="2"/>
      <c r="LQV43" s="2"/>
      <c r="LQW43" s="2"/>
      <c r="LQX43" s="2"/>
      <c r="LQY43" s="2"/>
      <c r="LQZ43" s="2"/>
      <c r="LRA43" s="2"/>
      <c r="LRB43" s="2"/>
      <c r="LRC43" s="2"/>
      <c r="LRD43" s="2"/>
      <c r="LRE43" s="2"/>
      <c r="LRF43" s="2"/>
      <c r="LRG43" s="2"/>
      <c r="LRH43" s="2"/>
      <c r="LRI43" s="2"/>
      <c r="LRJ43" s="2"/>
      <c r="LRK43" s="2"/>
      <c r="LRL43" s="2"/>
      <c r="LRM43" s="2"/>
      <c r="LRN43" s="2"/>
      <c r="LRO43" s="2"/>
      <c r="LRP43" s="2"/>
      <c r="LRQ43" s="2"/>
      <c r="LRR43" s="2"/>
      <c r="LRS43" s="2"/>
      <c r="LRT43" s="2"/>
      <c r="LRU43" s="2"/>
      <c r="LRV43" s="2"/>
      <c r="LRW43" s="2"/>
      <c r="LRX43" s="2"/>
      <c r="LRY43" s="2"/>
      <c r="LRZ43" s="2"/>
      <c r="LSA43" s="2"/>
      <c r="LSB43" s="2"/>
      <c r="LSC43" s="2"/>
      <c r="LSD43" s="2"/>
      <c r="LSE43" s="2"/>
      <c r="LSF43" s="2"/>
      <c r="LSG43" s="2"/>
      <c r="LSH43" s="2"/>
      <c r="LSI43" s="2"/>
      <c r="LSJ43" s="2"/>
      <c r="LSK43" s="2"/>
      <c r="LSL43" s="2"/>
      <c r="LSM43" s="2"/>
      <c r="LSN43" s="2"/>
      <c r="LSO43" s="2"/>
      <c r="LSP43" s="2"/>
      <c r="LSQ43" s="2"/>
      <c r="LSR43" s="2"/>
      <c r="LSS43" s="2"/>
      <c r="LST43" s="2"/>
      <c r="LSU43" s="2"/>
      <c r="LSV43" s="2"/>
      <c r="LSW43" s="2"/>
      <c r="LSX43" s="2"/>
      <c r="LSY43" s="2"/>
      <c r="LSZ43" s="2"/>
      <c r="LTA43" s="2"/>
      <c r="LTB43" s="2"/>
      <c r="LTC43" s="2"/>
      <c r="LTD43" s="2"/>
      <c r="LTE43" s="2"/>
      <c r="LTF43" s="2"/>
      <c r="LTG43" s="2"/>
      <c r="LTH43" s="2"/>
      <c r="LTI43" s="2"/>
      <c r="LTJ43" s="2"/>
      <c r="LTK43" s="2"/>
      <c r="LTL43" s="2"/>
      <c r="LTM43" s="2"/>
      <c r="LTN43" s="2"/>
      <c r="LTO43" s="2"/>
      <c r="LTP43" s="2"/>
      <c r="LTQ43" s="2"/>
      <c r="LTR43" s="2"/>
      <c r="LTS43" s="2"/>
      <c r="LTT43" s="2"/>
      <c r="LTU43" s="2"/>
      <c r="LTV43" s="2"/>
      <c r="LTW43" s="2"/>
      <c r="LTX43" s="2"/>
      <c r="LTY43" s="2"/>
      <c r="LTZ43" s="2"/>
      <c r="LUA43" s="2"/>
      <c r="LUB43" s="2"/>
      <c r="LUC43" s="2"/>
      <c r="LUD43" s="2"/>
      <c r="LUE43" s="2"/>
      <c r="LUF43" s="2"/>
      <c r="LUG43" s="2"/>
      <c r="LUH43" s="2"/>
      <c r="LUI43" s="2"/>
      <c r="LUJ43" s="2"/>
      <c r="LUK43" s="2"/>
      <c r="LUL43" s="2"/>
      <c r="LUM43" s="2"/>
      <c r="LUN43" s="2"/>
      <c r="LUO43" s="2"/>
      <c r="LUP43" s="2"/>
      <c r="LUQ43" s="2"/>
      <c r="LUR43" s="2"/>
      <c r="LUS43" s="2"/>
      <c r="LUT43" s="2"/>
      <c r="LUU43" s="2"/>
      <c r="LUV43" s="2"/>
      <c r="LUW43" s="2"/>
      <c r="LUX43" s="2"/>
      <c r="LUY43" s="2"/>
      <c r="LUZ43" s="2"/>
      <c r="LVA43" s="2"/>
      <c r="LVB43" s="2"/>
      <c r="LVC43" s="2"/>
      <c r="LVD43" s="2"/>
      <c r="LVE43" s="2"/>
      <c r="LVF43" s="2"/>
      <c r="LVG43" s="2"/>
      <c r="LVH43" s="2"/>
      <c r="LVI43" s="2"/>
      <c r="LVJ43" s="2"/>
      <c r="LVK43" s="2"/>
      <c r="LVL43" s="2"/>
      <c r="LVM43" s="2"/>
      <c r="LVN43" s="2"/>
      <c r="LVO43" s="2"/>
      <c r="LVP43" s="2"/>
      <c r="LVQ43" s="2"/>
      <c r="LVR43" s="2"/>
      <c r="LVS43" s="2"/>
      <c r="LVT43" s="2"/>
      <c r="LVU43" s="2"/>
      <c r="LVV43" s="2"/>
      <c r="LVW43" s="2"/>
      <c r="LVX43" s="2"/>
      <c r="LVY43" s="2"/>
      <c r="LVZ43" s="2"/>
      <c r="LWA43" s="2"/>
      <c r="LWB43" s="2"/>
      <c r="LWC43" s="2"/>
      <c r="LWD43" s="2"/>
      <c r="LWE43" s="2"/>
      <c r="LWF43" s="2"/>
      <c r="LWG43" s="2"/>
      <c r="LWH43" s="2"/>
      <c r="LWI43" s="2"/>
      <c r="LWJ43" s="2"/>
      <c r="LWK43" s="2"/>
      <c r="LWL43" s="2"/>
      <c r="LWM43" s="2"/>
      <c r="LWN43" s="2"/>
      <c r="LWO43" s="2"/>
      <c r="LWP43" s="2"/>
      <c r="LWQ43" s="2"/>
      <c r="LWR43" s="2"/>
      <c r="LWS43" s="2"/>
      <c r="LWT43" s="2"/>
      <c r="LWU43" s="2"/>
      <c r="LWV43" s="2"/>
      <c r="LWW43" s="2"/>
      <c r="LWX43" s="2"/>
      <c r="LWY43" s="2"/>
      <c r="LWZ43" s="2"/>
      <c r="LXA43" s="2"/>
      <c r="LXB43" s="2"/>
      <c r="LXC43" s="2"/>
      <c r="LXD43" s="2"/>
      <c r="LXE43" s="2"/>
      <c r="LXF43" s="2"/>
      <c r="LXG43" s="2"/>
      <c r="LXH43" s="2"/>
      <c r="LXI43" s="2"/>
      <c r="LXJ43" s="2"/>
      <c r="LXK43" s="2"/>
      <c r="LXL43" s="2"/>
      <c r="LXM43" s="2"/>
      <c r="LXN43" s="2"/>
      <c r="LXO43" s="2"/>
      <c r="LXP43" s="2"/>
      <c r="LXQ43" s="2"/>
      <c r="LXR43" s="2"/>
      <c r="LXS43" s="2"/>
      <c r="LXT43" s="2"/>
      <c r="LXU43" s="2"/>
      <c r="LXV43" s="2"/>
      <c r="LXW43" s="2"/>
      <c r="LXX43" s="2"/>
      <c r="LXY43" s="2"/>
      <c r="LXZ43" s="2"/>
      <c r="LYA43" s="2"/>
      <c r="LYB43" s="2"/>
      <c r="LYC43" s="2"/>
      <c r="LYD43" s="2"/>
      <c r="LYE43" s="2"/>
      <c r="LYF43" s="2"/>
      <c r="LYG43" s="2"/>
      <c r="LYH43" s="2"/>
      <c r="LYI43" s="2"/>
      <c r="LYJ43" s="2"/>
      <c r="LYK43" s="2"/>
      <c r="LYL43" s="2"/>
      <c r="LYM43" s="2"/>
      <c r="LYN43" s="2"/>
      <c r="LYO43" s="2"/>
      <c r="LYP43" s="2"/>
      <c r="LYQ43" s="2"/>
      <c r="LYR43" s="2"/>
      <c r="LYS43" s="2"/>
      <c r="LYT43" s="2"/>
      <c r="LYU43" s="2"/>
      <c r="LYV43" s="2"/>
      <c r="LYW43" s="2"/>
      <c r="LYX43" s="2"/>
      <c r="LYY43" s="2"/>
      <c r="LYZ43" s="2"/>
      <c r="LZA43" s="2"/>
      <c r="LZB43" s="2"/>
      <c r="LZC43" s="2"/>
      <c r="LZD43" s="2"/>
      <c r="LZE43" s="2"/>
      <c r="LZF43" s="2"/>
      <c r="LZG43" s="2"/>
      <c r="LZH43" s="2"/>
      <c r="LZI43" s="2"/>
      <c r="LZJ43" s="2"/>
      <c r="LZK43" s="2"/>
      <c r="LZL43" s="2"/>
      <c r="LZM43" s="2"/>
      <c r="LZN43" s="2"/>
      <c r="LZO43" s="2"/>
      <c r="LZP43" s="2"/>
      <c r="LZQ43" s="2"/>
      <c r="LZR43" s="2"/>
      <c r="LZS43" s="2"/>
      <c r="LZT43" s="2"/>
      <c r="LZU43" s="2"/>
      <c r="LZV43" s="2"/>
      <c r="LZW43" s="2"/>
      <c r="LZX43" s="2"/>
      <c r="LZY43" s="2"/>
      <c r="LZZ43" s="2"/>
      <c r="MAA43" s="2"/>
      <c r="MAB43" s="2"/>
      <c r="MAC43" s="2"/>
      <c r="MAD43" s="2"/>
      <c r="MAE43" s="2"/>
      <c r="MAF43" s="2"/>
      <c r="MAG43" s="2"/>
      <c r="MAH43" s="2"/>
      <c r="MAI43" s="2"/>
      <c r="MAJ43" s="2"/>
      <c r="MAK43" s="2"/>
      <c r="MAL43" s="2"/>
      <c r="MAM43" s="2"/>
      <c r="MAN43" s="2"/>
      <c r="MAO43" s="2"/>
      <c r="MAP43" s="2"/>
      <c r="MAQ43" s="2"/>
      <c r="MAR43" s="2"/>
      <c r="MAS43" s="2"/>
      <c r="MAT43" s="2"/>
      <c r="MAU43" s="2"/>
      <c r="MAV43" s="2"/>
      <c r="MAW43" s="2"/>
      <c r="MAX43" s="2"/>
      <c r="MAY43" s="2"/>
      <c r="MAZ43" s="2"/>
      <c r="MBA43" s="2"/>
      <c r="MBB43" s="2"/>
      <c r="MBC43" s="2"/>
      <c r="MBD43" s="2"/>
      <c r="MBE43" s="2"/>
      <c r="MBF43" s="2"/>
      <c r="MBG43" s="2"/>
      <c r="MBH43" s="2"/>
      <c r="MBI43" s="2"/>
      <c r="MBJ43" s="2"/>
      <c r="MBK43" s="2"/>
      <c r="MBL43" s="2"/>
      <c r="MBM43" s="2"/>
      <c r="MBN43" s="2"/>
      <c r="MBO43" s="2"/>
      <c r="MBP43" s="2"/>
      <c r="MBQ43" s="2"/>
      <c r="MBR43" s="2"/>
      <c r="MBS43" s="2"/>
      <c r="MBT43" s="2"/>
      <c r="MBU43" s="2"/>
      <c r="MBV43" s="2"/>
      <c r="MBW43" s="2"/>
      <c r="MBX43" s="2"/>
      <c r="MBY43" s="2"/>
      <c r="MBZ43" s="2"/>
      <c r="MCA43" s="2"/>
      <c r="MCB43" s="2"/>
      <c r="MCC43" s="2"/>
      <c r="MCD43" s="2"/>
      <c r="MCE43" s="2"/>
      <c r="MCF43" s="2"/>
      <c r="MCG43" s="2"/>
      <c r="MCH43" s="2"/>
      <c r="MCI43" s="2"/>
      <c r="MCJ43" s="2"/>
      <c r="MCK43" s="2"/>
      <c r="MCL43" s="2"/>
      <c r="MCM43" s="2"/>
      <c r="MCN43" s="2"/>
      <c r="MCO43" s="2"/>
      <c r="MCP43" s="2"/>
      <c r="MCQ43" s="2"/>
      <c r="MCR43" s="2"/>
      <c r="MCS43" s="2"/>
      <c r="MCT43" s="2"/>
      <c r="MCU43" s="2"/>
      <c r="MCV43" s="2"/>
      <c r="MCW43" s="2"/>
      <c r="MCX43" s="2"/>
      <c r="MCY43" s="2"/>
      <c r="MCZ43" s="2"/>
      <c r="MDA43" s="2"/>
      <c r="MDB43" s="2"/>
      <c r="MDC43" s="2"/>
      <c r="MDD43" s="2"/>
      <c r="MDE43" s="2"/>
      <c r="MDF43" s="2"/>
      <c r="MDG43" s="2"/>
      <c r="MDH43" s="2"/>
      <c r="MDI43" s="2"/>
      <c r="MDJ43" s="2"/>
      <c r="MDK43" s="2"/>
      <c r="MDL43" s="2"/>
      <c r="MDM43" s="2"/>
      <c r="MDN43" s="2"/>
      <c r="MDO43" s="2"/>
      <c r="MDP43" s="2"/>
      <c r="MDQ43" s="2"/>
      <c r="MDR43" s="2"/>
      <c r="MDS43" s="2"/>
      <c r="MDT43" s="2"/>
      <c r="MDU43" s="2"/>
      <c r="MDV43" s="2"/>
      <c r="MDW43" s="2"/>
      <c r="MDX43" s="2"/>
      <c r="MDY43" s="2"/>
      <c r="MDZ43" s="2"/>
      <c r="MEA43" s="2"/>
      <c r="MEB43" s="2"/>
      <c r="MEC43" s="2"/>
      <c r="MED43" s="2"/>
      <c r="MEE43" s="2"/>
      <c r="MEF43" s="2"/>
      <c r="MEG43" s="2"/>
      <c r="MEH43" s="2"/>
      <c r="MEI43" s="2"/>
      <c r="MEJ43" s="2"/>
      <c r="MEK43" s="2"/>
      <c r="MEL43" s="2"/>
      <c r="MEM43" s="2"/>
      <c r="MEN43" s="2"/>
      <c r="MEO43" s="2"/>
      <c r="MEP43" s="2"/>
      <c r="MEQ43" s="2"/>
      <c r="MER43" s="2"/>
      <c r="MES43" s="2"/>
      <c r="MET43" s="2"/>
      <c r="MEU43" s="2"/>
      <c r="MEV43" s="2"/>
      <c r="MEW43" s="2"/>
      <c r="MEX43" s="2"/>
      <c r="MEY43" s="2"/>
      <c r="MEZ43" s="2"/>
      <c r="MFA43" s="2"/>
      <c r="MFB43" s="2"/>
      <c r="MFC43" s="2"/>
      <c r="MFD43" s="2"/>
      <c r="MFE43" s="2"/>
      <c r="MFF43" s="2"/>
      <c r="MFG43" s="2"/>
      <c r="MFH43" s="2"/>
      <c r="MFI43" s="2"/>
      <c r="MFJ43" s="2"/>
      <c r="MFK43" s="2"/>
      <c r="MFL43" s="2"/>
      <c r="MFM43" s="2"/>
      <c r="MFN43" s="2"/>
      <c r="MFO43" s="2"/>
      <c r="MFP43" s="2"/>
      <c r="MFQ43" s="2"/>
      <c r="MFR43" s="2"/>
      <c r="MFS43" s="2"/>
      <c r="MFT43" s="2"/>
      <c r="MFU43" s="2"/>
      <c r="MFV43" s="2"/>
      <c r="MFW43" s="2"/>
      <c r="MFX43" s="2"/>
      <c r="MFY43" s="2"/>
      <c r="MFZ43" s="2"/>
      <c r="MGA43" s="2"/>
      <c r="MGB43" s="2"/>
      <c r="MGC43" s="2"/>
      <c r="MGD43" s="2"/>
      <c r="MGE43" s="2"/>
      <c r="MGF43" s="2"/>
      <c r="MGG43" s="2"/>
      <c r="MGH43" s="2"/>
      <c r="MGI43" s="2"/>
      <c r="MGJ43" s="2"/>
      <c r="MGK43" s="2"/>
      <c r="MGL43" s="2"/>
      <c r="MGM43" s="2"/>
      <c r="MGN43" s="2"/>
      <c r="MGO43" s="2"/>
      <c r="MGP43" s="2"/>
      <c r="MGQ43" s="2"/>
      <c r="MGR43" s="2"/>
      <c r="MGS43" s="2"/>
      <c r="MGT43" s="2"/>
      <c r="MGU43" s="2"/>
      <c r="MGV43" s="2"/>
      <c r="MGW43" s="2"/>
      <c r="MGX43" s="2"/>
      <c r="MGY43" s="2"/>
      <c r="MGZ43" s="2"/>
      <c r="MHA43" s="2"/>
      <c r="MHB43" s="2"/>
      <c r="MHC43" s="2"/>
      <c r="MHD43" s="2"/>
      <c r="MHE43" s="2"/>
      <c r="MHF43" s="2"/>
      <c r="MHG43" s="2"/>
      <c r="MHH43" s="2"/>
      <c r="MHI43" s="2"/>
      <c r="MHJ43" s="2"/>
      <c r="MHK43" s="2"/>
      <c r="MHL43" s="2"/>
      <c r="MHM43" s="2"/>
      <c r="MHN43" s="2"/>
      <c r="MHO43" s="2"/>
      <c r="MHP43" s="2"/>
      <c r="MHQ43" s="2"/>
      <c r="MHR43" s="2"/>
      <c r="MHS43" s="2"/>
      <c r="MHT43" s="2"/>
      <c r="MHU43" s="2"/>
      <c r="MHV43" s="2"/>
      <c r="MHW43" s="2"/>
      <c r="MHX43" s="2"/>
      <c r="MHY43" s="2"/>
      <c r="MHZ43" s="2"/>
      <c r="MIA43" s="2"/>
      <c r="MIB43" s="2"/>
      <c r="MIC43" s="2"/>
      <c r="MID43" s="2"/>
      <c r="MIE43" s="2"/>
      <c r="MIF43" s="2"/>
      <c r="MIG43" s="2"/>
      <c r="MIH43" s="2"/>
      <c r="MII43" s="2"/>
      <c r="MIJ43" s="2"/>
      <c r="MIK43" s="2"/>
      <c r="MIL43" s="2"/>
      <c r="MIM43" s="2"/>
      <c r="MIN43" s="2"/>
      <c r="MIO43" s="2"/>
      <c r="MIP43" s="2"/>
      <c r="MIQ43" s="2"/>
      <c r="MIR43" s="2"/>
      <c r="MIS43" s="2"/>
      <c r="MIT43" s="2"/>
      <c r="MIU43" s="2"/>
      <c r="MIV43" s="2"/>
      <c r="MIW43" s="2"/>
      <c r="MIX43" s="2"/>
      <c r="MIY43" s="2"/>
      <c r="MIZ43" s="2"/>
      <c r="MJA43" s="2"/>
      <c r="MJB43" s="2"/>
      <c r="MJC43" s="2"/>
      <c r="MJD43" s="2"/>
      <c r="MJE43" s="2"/>
      <c r="MJF43" s="2"/>
      <c r="MJG43" s="2"/>
      <c r="MJH43" s="2"/>
      <c r="MJI43" s="2"/>
      <c r="MJJ43" s="2"/>
      <c r="MJK43" s="2"/>
      <c r="MJL43" s="2"/>
      <c r="MJM43" s="2"/>
      <c r="MJN43" s="2"/>
      <c r="MJO43" s="2"/>
      <c r="MJP43" s="2"/>
      <c r="MJQ43" s="2"/>
      <c r="MJR43" s="2"/>
      <c r="MJS43" s="2"/>
      <c r="MJT43" s="2"/>
      <c r="MJU43" s="2"/>
      <c r="MJV43" s="2"/>
      <c r="MJW43" s="2"/>
      <c r="MJX43" s="2"/>
      <c r="MJY43" s="2"/>
      <c r="MJZ43" s="2"/>
      <c r="MKA43" s="2"/>
      <c r="MKB43" s="2"/>
      <c r="MKC43" s="2"/>
      <c r="MKD43" s="2"/>
      <c r="MKE43" s="2"/>
      <c r="MKF43" s="2"/>
      <c r="MKG43" s="2"/>
      <c r="MKH43" s="2"/>
      <c r="MKI43" s="2"/>
      <c r="MKJ43" s="2"/>
      <c r="MKK43" s="2"/>
      <c r="MKL43" s="2"/>
      <c r="MKM43" s="2"/>
      <c r="MKN43" s="2"/>
      <c r="MKO43" s="2"/>
      <c r="MKP43" s="2"/>
      <c r="MKQ43" s="2"/>
      <c r="MKR43" s="2"/>
      <c r="MKS43" s="2"/>
      <c r="MKT43" s="2"/>
      <c r="MKU43" s="2"/>
      <c r="MKV43" s="2"/>
      <c r="MKW43" s="2"/>
      <c r="MKX43" s="2"/>
      <c r="MKY43" s="2"/>
      <c r="MKZ43" s="2"/>
      <c r="MLA43" s="2"/>
      <c r="MLB43" s="2"/>
      <c r="MLC43" s="2"/>
      <c r="MLD43" s="2"/>
      <c r="MLE43" s="2"/>
      <c r="MLF43" s="2"/>
      <c r="MLG43" s="2"/>
      <c r="MLH43" s="2"/>
      <c r="MLI43" s="2"/>
      <c r="MLJ43" s="2"/>
      <c r="MLK43" s="2"/>
      <c r="MLL43" s="2"/>
      <c r="MLM43" s="2"/>
      <c r="MLN43" s="2"/>
      <c r="MLO43" s="2"/>
      <c r="MLP43" s="2"/>
      <c r="MLQ43" s="2"/>
      <c r="MLR43" s="2"/>
      <c r="MLS43" s="2"/>
      <c r="MLT43" s="2"/>
      <c r="MLU43" s="2"/>
      <c r="MLV43" s="2"/>
      <c r="MLW43" s="2"/>
      <c r="MLX43" s="2"/>
      <c r="MLY43" s="2"/>
      <c r="MLZ43" s="2"/>
      <c r="MMA43" s="2"/>
      <c r="MMB43" s="2"/>
      <c r="MMC43" s="2"/>
      <c r="MMD43" s="2"/>
      <c r="MME43" s="2"/>
      <c r="MMF43" s="2"/>
      <c r="MMG43" s="2"/>
      <c r="MMH43" s="2"/>
      <c r="MMI43" s="2"/>
      <c r="MMJ43" s="2"/>
      <c r="MMK43" s="2"/>
      <c r="MML43" s="2"/>
      <c r="MMM43" s="2"/>
      <c r="MMN43" s="2"/>
      <c r="MMO43" s="2"/>
      <c r="MMP43" s="2"/>
      <c r="MMQ43" s="2"/>
      <c r="MMR43" s="2"/>
      <c r="MMS43" s="2"/>
      <c r="MMT43" s="2"/>
      <c r="MMU43" s="2"/>
      <c r="MMV43" s="2"/>
      <c r="MMW43" s="2"/>
      <c r="MMX43" s="2"/>
      <c r="MMY43" s="2"/>
      <c r="MMZ43" s="2"/>
      <c r="MNA43" s="2"/>
      <c r="MNB43" s="2"/>
      <c r="MNC43" s="2"/>
      <c r="MND43" s="2"/>
      <c r="MNE43" s="2"/>
      <c r="MNF43" s="2"/>
      <c r="MNG43" s="2"/>
      <c r="MNH43" s="2"/>
      <c r="MNI43" s="2"/>
      <c r="MNJ43" s="2"/>
      <c r="MNK43" s="2"/>
      <c r="MNL43" s="2"/>
      <c r="MNM43" s="2"/>
      <c r="MNN43" s="2"/>
      <c r="MNO43" s="2"/>
      <c r="MNP43" s="2"/>
      <c r="MNQ43" s="2"/>
      <c r="MNR43" s="2"/>
      <c r="MNS43" s="2"/>
      <c r="MNT43" s="2"/>
      <c r="MNU43" s="2"/>
      <c r="MNV43" s="2"/>
      <c r="MNW43" s="2"/>
      <c r="MNX43" s="2"/>
      <c r="MNY43" s="2"/>
      <c r="MNZ43" s="2"/>
      <c r="MOA43" s="2"/>
      <c r="MOB43" s="2"/>
      <c r="MOC43" s="2"/>
      <c r="MOD43" s="2"/>
      <c r="MOE43" s="2"/>
      <c r="MOF43" s="2"/>
      <c r="MOG43" s="2"/>
      <c r="MOH43" s="2"/>
      <c r="MOI43" s="2"/>
      <c r="MOJ43" s="2"/>
      <c r="MOK43" s="2"/>
      <c r="MOL43" s="2"/>
      <c r="MOM43" s="2"/>
      <c r="MON43" s="2"/>
      <c r="MOO43" s="2"/>
      <c r="MOP43" s="2"/>
      <c r="MOQ43" s="2"/>
      <c r="MOR43" s="2"/>
      <c r="MOS43" s="2"/>
      <c r="MOT43" s="2"/>
      <c r="MOU43" s="2"/>
      <c r="MOV43" s="2"/>
      <c r="MOW43" s="2"/>
      <c r="MOX43" s="2"/>
      <c r="MOY43" s="2"/>
      <c r="MOZ43" s="2"/>
      <c r="MPA43" s="2"/>
      <c r="MPB43" s="2"/>
      <c r="MPC43" s="2"/>
      <c r="MPD43" s="2"/>
      <c r="MPE43" s="2"/>
      <c r="MPF43" s="2"/>
      <c r="MPG43" s="2"/>
      <c r="MPH43" s="2"/>
      <c r="MPI43" s="2"/>
      <c r="MPJ43" s="2"/>
      <c r="MPK43" s="2"/>
      <c r="MPL43" s="2"/>
      <c r="MPM43" s="2"/>
      <c r="MPN43" s="2"/>
      <c r="MPO43" s="2"/>
      <c r="MPP43" s="2"/>
      <c r="MPQ43" s="2"/>
      <c r="MPR43" s="2"/>
      <c r="MPS43" s="2"/>
      <c r="MPT43" s="2"/>
      <c r="MPU43" s="2"/>
      <c r="MPV43" s="2"/>
      <c r="MPW43" s="2"/>
      <c r="MPX43" s="2"/>
      <c r="MPY43" s="2"/>
      <c r="MPZ43" s="2"/>
      <c r="MQA43" s="2"/>
      <c r="MQB43" s="2"/>
      <c r="MQC43" s="2"/>
      <c r="MQD43" s="2"/>
      <c r="MQE43" s="2"/>
      <c r="MQF43" s="2"/>
      <c r="MQG43" s="2"/>
      <c r="MQH43" s="2"/>
      <c r="MQI43" s="2"/>
      <c r="MQJ43" s="2"/>
      <c r="MQK43" s="2"/>
      <c r="MQL43" s="2"/>
      <c r="MQM43" s="2"/>
      <c r="MQN43" s="2"/>
      <c r="MQO43" s="2"/>
      <c r="MQP43" s="2"/>
      <c r="MQQ43" s="2"/>
      <c r="MQR43" s="2"/>
      <c r="MQS43" s="2"/>
      <c r="MQT43" s="2"/>
      <c r="MQU43" s="2"/>
      <c r="MQV43" s="2"/>
      <c r="MQW43" s="2"/>
      <c r="MQX43" s="2"/>
      <c r="MQY43" s="2"/>
      <c r="MQZ43" s="2"/>
      <c r="MRA43" s="2"/>
      <c r="MRB43" s="2"/>
      <c r="MRC43" s="2"/>
      <c r="MRD43" s="2"/>
      <c r="MRE43" s="2"/>
      <c r="MRF43" s="2"/>
      <c r="MRG43" s="2"/>
      <c r="MRH43" s="2"/>
      <c r="MRI43" s="2"/>
      <c r="MRJ43" s="2"/>
      <c r="MRK43" s="2"/>
      <c r="MRL43" s="2"/>
      <c r="MRM43" s="2"/>
      <c r="MRN43" s="2"/>
      <c r="MRO43" s="2"/>
      <c r="MRP43" s="2"/>
      <c r="MRQ43" s="2"/>
      <c r="MRR43" s="2"/>
      <c r="MRS43" s="2"/>
      <c r="MRT43" s="2"/>
      <c r="MRU43" s="2"/>
      <c r="MRV43" s="2"/>
      <c r="MRW43" s="2"/>
      <c r="MRX43" s="2"/>
      <c r="MRY43" s="2"/>
      <c r="MRZ43" s="2"/>
      <c r="MSA43" s="2"/>
      <c r="MSB43" s="2"/>
      <c r="MSC43" s="2"/>
      <c r="MSD43" s="2"/>
      <c r="MSE43" s="2"/>
      <c r="MSF43" s="2"/>
      <c r="MSG43" s="2"/>
      <c r="MSH43" s="2"/>
      <c r="MSI43" s="2"/>
      <c r="MSJ43" s="2"/>
      <c r="MSK43" s="2"/>
      <c r="MSL43" s="2"/>
      <c r="MSM43" s="2"/>
      <c r="MSN43" s="2"/>
      <c r="MSO43" s="2"/>
      <c r="MSP43" s="2"/>
      <c r="MSQ43" s="2"/>
      <c r="MSR43" s="2"/>
      <c r="MSS43" s="2"/>
      <c r="MST43" s="2"/>
      <c r="MSU43" s="2"/>
      <c r="MSV43" s="2"/>
      <c r="MSW43" s="2"/>
      <c r="MSX43" s="2"/>
      <c r="MSY43" s="2"/>
      <c r="MSZ43" s="2"/>
      <c r="MTA43" s="2"/>
      <c r="MTB43" s="2"/>
      <c r="MTC43" s="2"/>
      <c r="MTD43" s="2"/>
      <c r="MTE43" s="2"/>
      <c r="MTF43" s="2"/>
      <c r="MTG43" s="2"/>
      <c r="MTH43" s="2"/>
      <c r="MTI43" s="2"/>
      <c r="MTJ43" s="2"/>
      <c r="MTK43" s="2"/>
      <c r="MTL43" s="2"/>
      <c r="MTM43" s="2"/>
      <c r="MTN43" s="2"/>
      <c r="MTO43" s="2"/>
      <c r="MTP43" s="2"/>
      <c r="MTQ43" s="2"/>
      <c r="MTR43" s="2"/>
      <c r="MTS43" s="2"/>
      <c r="MTT43" s="2"/>
      <c r="MTU43" s="2"/>
      <c r="MTV43" s="2"/>
      <c r="MTW43" s="2"/>
      <c r="MTX43" s="2"/>
      <c r="MTY43" s="2"/>
      <c r="MTZ43" s="2"/>
      <c r="MUA43" s="2"/>
      <c r="MUB43" s="2"/>
      <c r="MUC43" s="2"/>
      <c r="MUD43" s="2"/>
      <c r="MUE43" s="2"/>
      <c r="MUF43" s="2"/>
      <c r="MUG43" s="2"/>
      <c r="MUH43" s="2"/>
      <c r="MUI43" s="2"/>
      <c r="MUJ43" s="2"/>
      <c r="MUK43" s="2"/>
      <c r="MUL43" s="2"/>
      <c r="MUM43" s="2"/>
      <c r="MUN43" s="2"/>
      <c r="MUO43" s="2"/>
      <c r="MUP43" s="2"/>
      <c r="MUQ43" s="2"/>
      <c r="MUR43" s="2"/>
      <c r="MUS43" s="2"/>
      <c r="MUT43" s="2"/>
      <c r="MUU43" s="2"/>
      <c r="MUV43" s="2"/>
      <c r="MUW43" s="2"/>
      <c r="MUX43" s="2"/>
      <c r="MUY43" s="2"/>
      <c r="MUZ43" s="2"/>
      <c r="MVA43" s="2"/>
      <c r="MVB43" s="2"/>
      <c r="MVC43" s="2"/>
      <c r="MVD43" s="2"/>
      <c r="MVE43" s="2"/>
      <c r="MVF43" s="2"/>
      <c r="MVG43" s="2"/>
      <c r="MVH43" s="2"/>
      <c r="MVI43" s="2"/>
      <c r="MVJ43" s="2"/>
      <c r="MVK43" s="2"/>
      <c r="MVL43" s="2"/>
      <c r="MVM43" s="2"/>
      <c r="MVN43" s="2"/>
      <c r="MVO43" s="2"/>
      <c r="MVP43" s="2"/>
      <c r="MVQ43" s="2"/>
      <c r="MVR43" s="2"/>
      <c r="MVS43" s="2"/>
      <c r="MVT43" s="2"/>
      <c r="MVU43" s="2"/>
      <c r="MVV43" s="2"/>
      <c r="MVW43" s="2"/>
      <c r="MVX43" s="2"/>
      <c r="MVY43" s="2"/>
      <c r="MVZ43" s="2"/>
      <c r="MWA43" s="2"/>
      <c r="MWB43" s="2"/>
      <c r="MWC43" s="2"/>
      <c r="MWD43" s="2"/>
      <c r="MWE43" s="2"/>
      <c r="MWF43" s="2"/>
      <c r="MWG43" s="2"/>
      <c r="MWH43" s="2"/>
      <c r="MWI43" s="2"/>
      <c r="MWJ43" s="2"/>
      <c r="MWK43" s="2"/>
      <c r="MWL43" s="2"/>
      <c r="MWM43" s="2"/>
      <c r="MWN43" s="2"/>
      <c r="MWO43" s="2"/>
      <c r="MWP43" s="2"/>
      <c r="MWQ43" s="2"/>
      <c r="MWR43" s="2"/>
      <c r="MWS43" s="2"/>
      <c r="MWT43" s="2"/>
      <c r="MWU43" s="2"/>
      <c r="MWV43" s="2"/>
      <c r="MWW43" s="2"/>
      <c r="MWX43" s="2"/>
      <c r="MWY43" s="2"/>
      <c r="MWZ43" s="2"/>
      <c r="MXA43" s="2"/>
      <c r="MXB43" s="2"/>
      <c r="MXC43" s="2"/>
      <c r="MXD43" s="2"/>
      <c r="MXE43" s="2"/>
      <c r="MXF43" s="2"/>
      <c r="MXG43" s="2"/>
      <c r="MXH43" s="2"/>
      <c r="MXI43" s="2"/>
      <c r="MXJ43" s="2"/>
      <c r="MXK43" s="2"/>
      <c r="MXL43" s="2"/>
      <c r="MXM43" s="2"/>
      <c r="MXN43" s="2"/>
      <c r="MXO43" s="2"/>
      <c r="MXP43" s="2"/>
      <c r="MXQ43" s="2"/>
      <c r="MXR43" s="2"/>
      <c r="MXS43" s="2"/>
      <c r="MXT43" s="2"/>
      <c r="MXU43" s="2"/>
      <c r="MXV43" s="2"/>
      <c r="MXW43" s="2"/>
      <c r="MXX43" s="2"/>
      <c r="MXY43" s="2"/>
      <c r="MXZ43" s="2"/>
      <c r="MYA43" s="2"/>
      <c r="MYB43" s="2"/>
      <c r="MYC43" s="2"/>
      <c r="MYD43" s="2"/>
      <c r="MYE43" s="2"/>
      <c r="MYF43" s="2"/>
      <c r="MYG43" s="2"/>
      <c r="MYH43" s="2"/>
      <c r="MYI43" s="2"/>
      <c r="MYJ43" s="2"/>
      <c r="MYK43" s="2"/>
      <c r="MYL43" s="2"/>
      <c r="MYM43" s="2"/>
      <c r="MYN43" s="2"/>
      <c r="MYO43" s="2"/>
      <c r="MYP43" s="2"/>
      <c r="MYQ43" s="2"/>
      <c r="MYR43" s="2"/>
      <c r="MYS43" s="2"/>
      <c r="MYT43" s="2"/>
      <c r="MYU43" s="2"/>
      <c r="MYV43" s="2"/>
      <c r="MYW43" s="2"/>
      <c r="MYX43" s="2"/>
      <c r="MYY43" s="2"/>
      <c r="MYZ43" s="2"/>
      <c r="MZA43" s="2"/>
      <c r="MZB43" s="2"/>
      <c r="MZC43" s="2"/>
      <c r="MZD43" s="2"/>
      <c r="MZE43" s="2"/>
      <c r="MZF43" s="2"/>
      <c r="MZG43" s="2"/>
      <c r="MZH43" s="2"/>
      <c r="MZI43" s="2"/>
      <c r="MZJ43" s="2"/>
      <c r="MZK43" s="2"/>
      <c r="MZL43" s="2"/>
      <c r="MZM43" s="2"/>
      <c r="MZN43" s="2"/>
      <c r="MZO43" s="2"/>
      <c r="MZP43" s="2"/>
      <c r="MZQ43" s="2"/>
      <c r="MZR43" s="2"/>
      <c r="MZS43" s="2"/>
      <c r="MZT43" s="2"/>
      <c r="MZU43" s="2"/>
      <c r="MZV43" s="2"/>
      <c r="MZW43" s="2"/>
      <c r="MZX43" s="2"/>
      <c r="MZY43" s="2"/>
      <c r="MZZ43" s="2"/>
      <c r="NAA43" s="2"/>
      <c r="NAB43" s="2"/>
      <c r="NAC43" s="2"/>
      <c r="NAD43" s="2"/>
      <c r="NAE43" s="2"/>
      <c r="NAF43" s="2"/>
      <c r="NAG43" s="2"/>
      <c r="NAH43" s="2"/>
      <c r="NAI43" s="2"/>
      <c r="NAJ43" s="2"/>
      <c r="NAK43" s="2"/>
      <c r="NAL43" s="2"/>
      <c r="NAM43" s="2"/>
      <c r="NAN43" s="2"/>
      <c r="NAO43" s="2"/>
      <c r="NAP43" s="2"/>
      <c r="NAQ43" s="2"/>
      <c r="NAR43" s="2"/>
      <c r="NAS43" s="2"/>
      <c r="NAT43" s="2"/>
      <c r="NAU43" s="2"/>
      <c r="NAV43" s="2"/>
      <c r="NAW43" s="2"/>
      <c r="NAX43" s="2"/>
      <c r="NAY43" s="2"/>
      <c r="NAZ43" s="2"/>
      <c r="NBA43" s="2"/>
      <c r="NBB43" s="2"/>
      <c r="NBC43" s="2"/>
      <c r="NBD43" s="2"/>
      <c r="NBE43" s="2"/>
      <c r="NBF43" s="2"/>
      <c r="NBG43" s="2"/>
      <c r="NBH43" s="2"/>
      <c r="NBI43" s="2"/>
      <c r="NBJ43" s="2"/>
      <c r="NBK43" s="2"/>
      <c r="NBL43" s="2"/>
      <c r="NBM43" s="2"/>
      <c r="NBN43" s="2"/>
      <c r="NBO43" s="2"/>
      <c r="NBP43" s="2"/>
      <c r="NBQ43" s="2"/>
      <c r="NBR43" s="2"/>
      <c r="NBS43" s="2"/>
      <c r="NBT43" s="2"/>
      <c r="NBU43" s="2"/>
      <c r="NBV43" s="2"/>
      <c r="NBW43" s="2"/>
      <c r="NBX43" s="2"/>
      <c r="NBY43" s="2"/>
      <c r="NBZ43" s="2"/>
      <c r="NCA43" s="2"/>
      <c r="NCB43" s="2"/>
      <c r="NCC43" s="2"/>
      <c r="NCD43" s="2"/>
      <c r="NCE43" s="2"/>
      <c r="NCF43" s="2"/>
      <c r="NCG43" s="2"/>
      <c r="NCH43" s="2"/>
      <c r="NCI43" s="2"/>
      <c r="NCJ43" s="2"/>
      <c r="NCK43" s="2"/>
      <c r="NCL43" s="2"/>
      <c r="NCM43" s="2"/>
      <c r="NCN43" s="2"/>
      <c r="NCO43" s="2"/>
      <c r="NCP43" s="2"/>
      <c r="NCQ43" s="2"/>
      <c r="NCR43" s="2"/>
      <c r="NCS43" s="2"/>
      <c r="NCT43" s="2"/>
      <c r="NCU43" s="2"/>
      <c r="NCV43" s="2"/>
      <c r="NCW43" s="2"/>
      <c r="NCX43" s="2"/>
      <c r="NCY43" s="2"/>
      <c r="NCZ43" s="2"/>
      <c r="NDA43" s="2"/>
      <c r="NDB43" s="2"/>
      <c r="NDC43" s="2"/>
      <c r="NDD43" s="2"/>
      <c r="NDE43" s="2"/>
      <c r="NDF43" s="2"/>
      <c r="NDG43" s="2"/>
      <c r="NDH43" s="2"/>
      <c r="NDI43" s="2"/>
      <c r="NDJ43" s="2"/>
      <c r="NDK43" s="2"/>
      <c r="NDL43" s="2"/>
      <c r="NDM43" s="2"/>
      <c r="NDN43" s="2"/>
      <c r="NDO43" s="2"/>
      <c r="NDP43" s="2"/>
      <c r="NDQ43" s="2"/>
      <c r="NDR43" s="2"/>
      <c r="NDS43" s="2"/>
      <c r="NDT43" s="2"/>
      <c r="NDU43" s="2"/>
      <c r="NDV43" s="2"/>
      <c r="NDW43" s="2"/>
      <c r="NDX43" s="2"/>
      <c r="NDY43" s="2"/>
      <c r="NDZ43" s="2"/>
      <c r="NEA43" s="2"/>
      <c r="NEB43" s="2"/>
      <c r="NEC43" s="2"/>
      <c r="NED43" s="2"/>
      <c r="NEE43" s="2"/>
      <c r="NEF43" s="2"/>
      <c r="NEG43" s="2"/>
      <c r="NEH43" s="2"/>
      <c r="NEI43" s="2"/>
      <c r="NEJ43" s="2"/>
      <c r="NEK43" s="2"/>
      <c r="NEL43" s="2"/>
      <c r="NEM43" s="2"/>
      <c r="NEN43" s="2"/>
      <c r="NEO43" s="2"/>
      <c r="NEP43" s="2"/>
      <c r="NEQ43" s="2"/>
      <c r="NER43" s="2"/>
      <c r="NES43" s="2"/>
      <c r="NET43" s="2"/>
      <c r="NEU43" s="2"/>
      <c r="NEV43" s="2"/>
      <c r="NEW43" s="2"/>
      <c r="NEX43" s="2"/>
      <c r="NEY43" s="2"/>
      <c r="NEZ43" s="2"/>
      <c r="NFA43" s="2"/>
      <c r="NFB43" s="2"/>
      <c r="NFC43" s="2"/>
      <c r="NFD43" s="2"/>
      <c r="NFE43" s="2"/>
      <c r="NFF43" s="2"/>
      <c r="NFG43" s="2"/>
      <c r="NFH43" s="2"/>
      <c r="NFI43" s="2"/>
      <c r="NFJ43" s="2"/>
      <c r="NFK43" s="2"/>
      <c r="NFL43" s="2"/>
      <c r="NFM43" s="2"/>
      <c r="NFN43" s="2"/>
      <c r="NFO43" s="2"/>
      <c r="NFP43" s="2"/>
      <c r="NFQ43" s="2"/>
      <c r="NFR43" s="2"/>
      <c r="NFS43" s="2"/>
      <c r="NFT43" s="2"/>
      <c r="NFU43" s="2"/>
      <c r="NFV43" s="2"/>
      <c r="NFW43" s="2"/>
      <c r="NFX43" s="2"/>
      <c r="NFY43" s="2"/>
      <c r="NFZ43" s="2"/>
      <c r="NGA43" s="2"/>
      <c r="NGB43" s="2"/>
      <c r="NGC43" s="2"/>
      <c r="NGD43" s="2"/>
      <c r="NGE43" s="2"/>
      <c r="NGF43" s="2"/>
      <c r="NGG43" s="2"/>
      <c r="NGH43" s="2"/>
      <c r="NGI43" s="2"/>
      <c r="NGJ43" s="2"/>
      <c r="NGK43" s="2"/>
      <c r="NGL43" s="2"/>
      <c r="NGM43" s="2"/>
      <c r="NGN43" s="2"/>
      <c r="NGO43" s="2"/>
      <c r="NGP43" s="2"/>
      <c r="NGQ43" s="2"/>
      <c r="NGR43" s="2"/>
      <c r="NGS43" s="2"/>
      <c r="NGT43" s="2"/>
      <c r="NGU43" s="2"/>
      <c r="NGV43" s="2"/>
      <c r="NGW43" s="2"/>
      <c r="NGX43" s="2"/>
      <c r="NGY43" s="2"/>
      <c r="NGZ43" s="2"/>
      <c r="NHA43" s="2"/>
      <c r="NHB43" s="2"/>
      <c r="NHC43" s="2"/>
      <c r="NHD43" s="2"/>
      <c r="NHE43" s="2"/>
      <c r="NHF43" s="2"/>
      <c r="NHG43" s="2"/>
      <c r="NHH43" s="2"/>
      <c r="NHI43" s="2"/>
      <c r="NHJ43" s="2"/>
      <c r="NHK43" s="2"/>
      <c r="NHL43" s="2"/>
      <c r="NHM43" s="2"/>
      <c r="NHN43" s="2"/>
      <c r="NHO43" s="2"/>
      <c r="NHP43" s="2"/>
      <c r="NHQ43" s="2"/>
      <c r="NHR43" s="2"/>
      <c r="NHS43" s="2"/>
      <c r="NHT43" s="2"/>
      <c r="NHU43" s="2"/>
      <c r="NHV43" s="2"/>
      <c r="NHW43" s="2"/>
      <c r="NHX43" s="2"/>
      <c r="NHY43" s="2"/>
      <c r="NHZ43" s="2"/>
      <c r="NIA43" s="2"/>
      <c r="NIB43" s="2"/>
      <c r="NIC43" s="2"/>
      <c r="NID43" s="2"/>
      <c r="NIE43" s="2"/>
      <c r="NIF43" s="2"/>
      <c r="NIG43" s="2"/>
      <c r="NIH43" s="2"/>
      <c r="NII43" s="2"/>
      <c r="NIJ43" s="2"/>
      <c r="NIK43" s="2"/>
      <c r="NIL43" s="2"/>
      <c r="NIM43" s="2"/>
      <c r="NIN43" s="2"/>
      <c r="NIO43" s="2"/>
      <c r="NIP43" s="2"/>
      <c r="NIQ43" s="2"/>
      <c r="NIR43" s="2"/>
      <c r="NIS43" s="2"/>
      <c r="NIT43" s="2"/>
      <c r="NIU43" s="2"/>
      <c r="NIV43" s="2"/>
      <c r="NIW43" s="2"/>
      <c r="NIX43" s="2"/>
      <c r="NIY43" s="2"/>
      <c r="NIZ43" s="2"/>
      <c r="NJA43" s="2"/>
      <c r="NJB43" s="2"/>
      <c r="NJC43" s="2"/>
      <c r="NJD43" s="2"/>
      <c r="NJE43" s="2"/>
      <c r="NJF43" s="2"/>
      <c r="NJG43" s="2"/>
      <c r="NJH43" s="2"/>
      <c r="NJI43" s="2"/>
      <c r="NJJ43" s="2"/>
      <c r="NJK43" s="2"/>
      <c r="NJL43" s="2"/>
      <c r="NJM43" s="2"/>
      <c r="NJN43" s="2"/>
      <c r="NJO43" s="2"/>
      <c r="NJP43" s="2"/>
      <c r="NJQ43" s="2"/>
      <c r="NJR43" s="2"/>
      <c r="NJS43" s="2"/>
      <c r="NJT43" s="2"/>
      <c r="NJU43" s="2"/>
      <c r="NJV43" s="2"/>
      <c r="NJW43" s="2"/>
      <c r="NJX43" s="2"/>
      <c r="NJY43" s="2"/>
      <c r="NJZ43" s="2"/>
      <c r="NKA43" s="2"/>
      <c r="NKB43" s="2"/>
      <c r="NKC43" s="2"/>
      <c r="NKD43" s="2"/>
      <c r="NKE43" s="2"/>
      <c r="NKF43" s="2"/>
      <c r="NKG43" s="2"/>
      <c r="NKH43" s="2"/>
      <c r="NKI43" s="2"/>
      <c r="NKJ43" s="2"/>
      <c r="NKK43" s="2"/>
      <c r="NKL43" s="2"/>
      <c r="NKM43" s="2"/>
      <c r="NKN43" s="2"/>
      <c r="NKO43" s="2"/>
      <c r="NKP43" s="2"/>
      <c r="NKQ43" s="2"/>
      <c r="NKR43" s="2"/>
      <c r="NKS43" s="2"/>
      <c r="NKT43" s="2"/>
      <c r="NKU43" s="2"/>
      <c r="NKV43" s="2"/>
      <c r="NKW43" s="2"/>
      <c r="NKX43" s="2"/>
      <c r="NKY43" s="2"/>
      <c r="NKZ43" s="2"/>
      <c r="NLA43" s="2"/>
      <c r="NLB43" s="2"/>
      <c r="NLC43" s="2"/>
      <c r="NLD43" s="2"/>
      <c r="NLE43" s="2"/>
      <c r="NLF43" s="2"/>
      <c r="NLG43" s="2"/>
      <c r="NLH43" s="2"/>
      <c r="NLI43" s="2"/>
      <c r="NLJ43" s="2"/>
      <c r="NLK43" s="2"/>
      <c r="NLL43" s="2"/>
      <c r="NLM43" s="2"/>
      <c r="NLN43" s="2"/>
      <c r="NLO43" s="2"/>
      <c r="NLP43" s="2"/>
      <c r="NLQ43" s="2"/>
      <c r="NLR43" s="2"/>
      <c r="NLS43" s="2"/>
      <c r="NLT43" s="2"/>
      <c r="NLU43" s="2"/>
      <c r="NLV43" s="2"/>
      <c r="NLW43" s="2"/>
      <c r="NLX43" s="2"/>
      <c r="NLY43" s="2"/>
      <c r="NLZ43" s="2"/>
      <c r="NMA43" s="2"/>
      <c r="NMB43" s="2"/>
      <c r="NMC43" s="2"/>
      <c r="NMD43" s="2"/>
      <c r="NME43" s="2"/>
      <c r="NMF43" s="2"/>
      <c r="NMG43" s="2"/>
      <c r="NMH43" s="2"/>
      <c r="NMI43" s="2"/>
      <c r="NMJ43" s="2"/>
      <c r="NMK43" s="2"/>
      <c r="NML43" s="2"/>
      <c r="NMM43" s="2"/>
      <c r="NMN43" s="2"/>
      <c r="NMO43" s="2"/>
      <c r="NMP43" s="2"/>
      <c r="NMQ43" s="2"/>
      <c r="NMR43" s="2"/>
      <c r="NMS43" s="2"/>
      <c r="NMT43" s="2"/>
      <c r="NMU43" s="2"/>
      <c r="NMV43" s="2"/>
      <c r="NMW43" s="2"/>
      <c r="NMX43" s="2"/>
      <c r="NMY43" s="2"/>
      <c r="NMZ43" s="2"/>
      <c r="NNA43" s="2"/>
      <c r="NNB43" s="2"/>
      <c r="NNC43" s="2"/>
      <c r="NND43" s="2"/>
      <c r="NNE43" s="2"/>
      <c r="NNF43" s="2"/>
      <c r="NNG43" s="2"/>
      <c r="NNH43" s="2"/>
      <c r="NNI43" s="2"/>
      <c r="NNJ43" s="2"/>
      <c r="NNK43" s="2"/>
      <c r="NNL43" s="2"/>
      <c r="NNM43" s="2"/>
      <c r="NNN43" s="2"/>
      <c r="NNO43" s="2"/>
      <c r="NNP43" s="2"/>
      <c r="NNQ43" s="2"/>
      <c r="NNR43" s="2"/>
      <c r="NNS43" s="2"/>
      <c r="NNT43" s="2"/>
      <c r="NNU43" s="2"/>
      <c r="NNV43" s="2"/>
      <c r="NNW43" s="2"/>
      <c r="NNX43" s="2"/>
      <c r="NNY43" s="2"/>
      <c r="NNZ43" s="2"/>
      <c r="NOA43" s="2"/>
      <c r="NOB43" s="2"/>
      <c r="NOC43" s="2"/>
      <c r="NOD43" s="2"/>
      <c r="NOE43" s="2"/>
      <c r="NOF43" s="2"/>
      <c r="NOG43" s="2"/>
      <c r="NOH43" s="2"/>
      <c r="NOI43" s="2"/>
      <c r="NOJ43" s="2"/>
      <c r="NOK43" s="2"/>
      <c r="NOL43" s="2"/>
      <c r="NOM43" s="2"/>
      <c r="NON43" s="2"/>
      <c r="NOO43" s="2"/>
      <c r="NOP43" s="2"/>
      <c r="NOQ43" s="2"/>
      <c r="NOR43" s="2"/>
      <c r="NOS43" s="2"/>
      <c r="NOT43" s="2"/>
      <c r="NOU43" s="2"/>
      <c r="NOV43" s="2"/>
      <c r="NOW43" s="2"/>
      <c r="NOX43" s="2"/>
      <c r="NOY43" s="2"/>
      <c r="NOZ43" s="2"/>
      <c r="NPA43" s="2"/>
      <c r="NPB43" s="2"/>
      <c r="NPC43" s="2"/>
      <c r="NPD43" s="2"/>
      <c r="NPE43" s="2"/>
      <c r="NPF43" s="2"/>
      <c r="NPG43" s="2"/>
      <c r="NPH43" s="2"/>
      <c r="NPI43" s="2"/>
      <c r="NPJ43" s="2"/>
      <c r="NPK43" s="2"/>
      <c r="NPL43" s="2"/>
      <c r="NPM43" s="2"/>
      <c r="NPN43" s="2"/>
      <c r="NPO43" s="2"/>
      <c r="NPP43" s="2"/>
      <c r="NPQ43" s="2"/>
      <c r="NPR43" s="2"/>
      <c r="NPS43" s="2"/>
      <c r="NPT43" s="2"/>
      <c r="NPU43" s="2"/>
      <c r="NPV43" s="2"/>
      <c r="NPW43" s="2"/>
      <c r="NPX43" s="2"/>
      <c r="NPY43" s="2"/>
      <c r="NPZ43" s="2"/>
      <c r="NQA43" s="2"/>
      <c r="NQB43" s="2"/>
      <c r="NQC43" s="2"/>
      <c r="NQD43" s="2"/>
      <c r="NQE43" s="2"/>
      <c r="NQF43" s="2"/>
      <c r="NQG43" s="2"/>
      <c r="NQH43" s="2"/>
      <c r="NQI43" s="2"/>
      <c r="NQJ43" s="2"/>
      <c r="NQK43" s="2"/>
      <c r="NQL43" s="2"/>
      <c r="NQM43" s="2"/>
      <c r="NQN43" s="2"/>
      <c r="NQO43" s="2"/>
      <c r="NQP43" s="2"/>
      <c r="NQQ43" s="2"/>
      <c r="NQR43" s="2"/>
      <c r="NQS43" s="2"/>
      <c r="NQT43" s="2"/>
      <c r="NQU43" s="2"/>
      <c r="NQV43" s="2"/>
      <c r="NQW43" s="2"/>
      <c r="NQX43" s="2"/>
      <c r="NQY43" s="2"/>
      <c r="NQZ43" s="2"/>
      <c r="NRA43" s="2"/>
      <c r="NRB43" s="2"/>
      <c r="NRC43" s="2"/>
      <c r="NRD43" s="2"/>
      <c r="NRE43" s="2"/>
      <c r="NRF43" s="2"/>
      <c r="NRG43" s="2"/>
      <c r="NRH43" s="2"/>
      <c r="NRI43" s="2"/>
      <c r="NRJ43" s="2"/>
      <c r="NRK43" s="2"/>
      <c r="NRL43" s="2"/>
      <c r="NRM43" s="2"/>
      <c r="NRN43" s="2"/>
      <c r="NRO43" s="2"/>
      <c r="NRP43" s="2"/>
      <c r="NRQ43" s="2"/>
      <c r="NRR43" s="2"/>
      <c r="NRS43" s="2"/>
      <c r="NRT43" s="2"/>
      <c r="NRU43" s="2"/>
      <c r="NRV43" s="2"/>
      <c r="NRW43" s="2"/>
      <c r="NRX43" s="2"/>
      <c r="NRY43" s="2"/>
      <c r="NRZ43" s="2"/>
      <c r="NSA43" s="2"/>
      <c r="NSB43" s="2"/>
      <c r="NSC43" s="2"/>
      <c r="NSD43" s="2"/>
      <c r="NSE43" s="2"/>
      <c r="NSF43" s="2"/>
      <c r="NSG43" s="2"/>
      <c r="NSH43" s="2"/>
      <c r="NSI43" s="2"/>
      <c r="NSJ43" s="2"/>
      <c r="NSK43" s="2"/>
      <c r="NSL43" s="2"/>
      <c r="NSM43" s="2"/>
      <c r="NSN43" s="2"/>
      <c r="NSO43" s="2"/>
      <c r="NSP43" s="2"/>
      <c r="NSQ43" s="2"/>
      <c r="NSR43" s="2"/>
      <c r="NSS43" s="2"/>
      <c r="NST43" s="2"/>
      <c r="NSU43" s="2"/>
      <c r="NSV43" s="2"/>
      <c r="NSW43" s="2"/>
      <c r="NSX43" s="2"/>
      <c r="NSY43" s="2"/>
      <c r="NSZ43" s="2"/>
      <c r="NTA43" s="2"/>
      <c r="NTB43" s="2"/>
      <c r="NTC43" s="2"/>
      <c r="NTD43" s="2"/>
      <c r="NTE43" s="2"/>
      <c r="NTF43" s="2"/>
      <c r="NTG43" s="2"/>
      <c r="NTH43" s="2"/>
      <c r="NTI43" s="2"/>
      <c r="NTJ43" s="2"/>
      <c r="NTK43" s="2"/>
      <c r="NTL43" s="2"/>
      <c r="NTM43" s="2"/>
      <c r="NTN43" s="2"/>
      <c r="NTO43" s="2"/>
      <c r="NTP43" s="2"/>
      <c r="NTQ43" s="2"/>
      <c r="NTR43" s="2"/>
      <c r="NTS43" s="2"/>
      <c r="NTT43" s="2"/>
      <c r="NTU43" s="2"/>
      <c r="NTV43" s="2"/>
      <c r="NTW43" s="2"/>
      <c r="NTX43" s="2"/>
      <c r="NTY43" s="2"/>
      <c r="NTZ43" s="2"/>
      <c r="NUA43" s="2"/>
      <c r="NUB43" s="2"/>
      <c r="NUC43" s="2"/>
      <c r="NUD43" s="2"/>
      <c r="NUE43" s="2"/>
      <c r="NUF43" s="2"/>
      <c r="NUG43" s="2"/>
      <c r="NUH43" s="2"/>
      <c r="NUI43" s="2"/>
      <c r="NUJ43" s="2"/>
      <c r="NUK43" s="2"/>
      <c r="NUL43" s="2"/>
      <c r="NUM43" s="2"/>
      <c r="NUN43" s="2"/>
      <c r="NUO43" s="2"/>
      <c r="NUP43" s="2"/>
      <c r="NUQ43" s="2"/>
      <c r="NUR43" s="2"/>
      <c r="NUS43" s="2"/>
      <c r="NUT43" s="2"/>
      <c r="NUU43" s="2"/>
      <c r="NUV43" s="2"/>
      <c r="NUW43" s="2"/>
      <c r="NUX43" s="2"/>
      <c r="NUY43" s="2"/>
      <c r="NUZ43" s="2"/>
      <c r="NVA43" s="2"/>
      <c r="NVB43" s="2"/>
      <c r="NVC43" s="2"/>
      <c r="NVD43" s="2"/>
      <c r="NVE43" s="2"/>
      <c r="NVF43" s="2"/>
      <c r="NVG43" s="2"/>
      <c r="NVH43" s="2"/>
      <c r="NVI43" s="2"/>
      <c r="NVJ43" s="2"/>
      <c r="NVK43" s="2"/>
      <c r="NVL43" s="2"/>
      <c r="NVM43" s="2"/>
      <c r="NVN43" s="2"/>
      <c r="NVO43" s="2"/>
      <c r="NVP43" s="2"/>
      <c r="NVQ43" s="2"/>
      <c r="NVR43" s="2"/>
      <c r="NVS43" s="2"/>
      <c r="NVT43" s="2"/>
      <c r="NVU43" s="2"/>
      <c r="NVV43" s="2"/>
      <c r="NVW43" s="2"/>
      <c r="NVX43" s="2"/>
      <c r="NVY43" s="2"/>
      <c r="NVZ43" s="2"/>
      <c r="NWA43" s="2"/>
      <c r="NWB43" s="2"/>
      <c r="NWC43" s="2"/>
      <c r="NWD43" s="2"/>
      <c r="NWE43" s="2"/>
      <c r="NWF43" s="2"/>
      <c r="NWG43" s="2"/>
      <c r="NWH43" s="2"/>
      <c r="NWI43" s="2"/>
      <c r="NWJ43" s="2"/>
      <c r="NWK43" s="2"/>
      <c r="NWL43" s="2"/>
      <c r="NWM43" s="2"/>
      <c r="NWN43" s="2"/>
      <c r="NWO43" s="2"/>
      <c r="NWP43" s="2"/>
      <c r="NWQ43" s="2"/>
      <c r="NWR43" s="2"/>
      <c r="NWS43" s="2"/>
      <c r="NWT43" s="2"/>
      <c r="NWU43" s="2"/>
      <c r="NWV43" s="2"/>
      <c r="NWW43" s="2"/>
      <c r="NWX43" s="2"/>
      <c r="NWY43" s="2"/>
      <c r="NWZ43" s="2"/>
      <c r="NXA43" s="2"/>
      <c r="NXB43" s="2"/>
      <c r="NXC43" s="2"/>
      <c r="NXD43" s="2"/>
      <c r="NXE43" s="2"/>
      <c r="NXF43" s="2"/>
      <c r="NXG43" s="2"/>
      <c r="NXH43" s="2"/>
      <c r="NXI43" s="2"/>
      <c r="NXJ43" s="2"/>
      <c r="NXK43" s="2"/>
      <c r="NXL43" s="2"/>
      <c r="NXM43" s="2"/>
      <c r="NXN43" s="2"/>
      <c r="NXO43" s="2"/>
      <c r="NXP43" s="2"/>
      <c r="NXQ43" s="2"/>
      <c r="NXR43" s="2"/>
      <c r="NXS43" s="2"/>
      <c r="NXT43" s="2"/>
      <c r="NXU43" s="2"/>
      <c r="NXV43" s="2"/>
      <c r="NXW43" s="2"/>
      <c r="NXX43" s="2"/>
      <c r="NXY43" s="2"/>
      <c r="NXZ43" s="2"/>
      <c r="NYA43" s="2"/>
      <c r="NYB43" s="2"/>
      <c r="NYC43" s="2"/>
      <c r="NYD43" s="2"/>
      <c r="NYE43" s="2"/>
      <c r="NYF43" s="2"/>
      <c r="NYG43" s="2"/>
      <c r="NYH43" s="2"/>
      <c r="NYI43" s="2"/>
      <c r="NYJ43" s="2"/>
      <c r="NYK43" s="2"/>
      <c r="NYL43" s="2"/>
      <c r="NYM43" s="2"/>
      <c r="NYN43" s="2"/>
      <c r="NYO43" s="2"/>
      <c r="NYP43" s="2"/>
      <c r="NYQ43" s="2"/>
      <c r="NYR43" s="2"/>
      <c r="NYS43" s="2"/>
      <c r="NYT43" s="2"/>
      <c r="NYU43" s="2"/>
      <c r="NYV43" s="2"/>
      <c r="NYW43" s="2"/>
      <c r="NYX43" s="2"/>
      <c r="NYY43" s="2"/>
      <c r="NYZ43" s="2"/>
      <c r="NZA43" s="2"/>
      <c r="NZB43" s="2"/>
      <c r="NZC43" s="2"/>
      <c r="NZD43" s="2"/>
      <c r="NZE43" s="2"/>
      <c r="NZF43" s="2"/>
      <c r="NZG43" s="2"/>
      <c r="NZH43" s="2"/>
      <c r="NZI43" s="2"/>
      <c r="NZJ43" s="2"/>
      <c r="NZK43" s="2"/>
      <c r="NZL43" s="2"/>
      <c r="NZM43" s="2"/>
      <c r="NZN43" s="2"/>
      <c r="NZO43" s="2"/>
      <c r="NZP43" s="2"/>
      <c r="NZQ43" s="2"/>
      <c r="NZR43" s="2"/>
      <c r="NZS43" s="2"/>
      <c r="NZT43" s="2"/>
      <c r="NZU43" s="2"/>
      <c r="NZV43" s="2"/>
      <c r="NZW43" s="2"/>
      <c r="NZX43" s="2"/>
      <c r="NZY43" s="2"/>
      <c r="NZZ43" s="2"/>
      <c r="OAA43" s="2"/>
      <c r="OAB43" s="2"/>
      <c r="OAC43" s="2"/>
      <c r="OAD43" s="2"/>
      <c r="OAE43" s="2"/>
      <c r="OAF43" s="2"/>
      <c r="OAG43" s="2"/>
      <c r="OAH43" s="2"/>
      <c r="OAI43" s="2"/>
      <c r="OAJ43" s="2"/>
      <c r="OAK43" s="2"/>
      <c r="OAL43" s="2"/>
      <c r="OAM43" s="2"/>
      <c r="OAN43" s="2"/>
      <c r="OAO43" s="2"/>
      <c r="OAP43" s="2"/>
      <c r="OAQ43" s="2"/>
      <c r="OAR43" s="2"/>
      <c r="OAS43" s="2"/>
      <c r="OAT43" s="2"/>
      <c r="OAU43" s="2"/>
      <c r="OAV43" s="2"/>
      <c r="OAW43" s="2"/>
      <c r="OAX43" s="2"/>
      <c r="OAY43" s="2"/>
      <c r="OAZ43" s="2"/>
      <c r="OBA43" s="2"/>
      <c r="OBB43" s="2"/>
      <c r="OBC43" s="2"/>
      <c r="OBD43" s="2"/>
      <c r="OBE43" s="2"/>
      <c r="OBF43" s="2"/>
      <c r="OBG43" s="2"/>
      <c r="OBH43" s="2"/>
      <c r="OBI43" s="2"/>
      <c r="OBJ43" s="2"/>
      <c r="OBK43" s="2"/>
      <c r="OBL43" s="2"/>
      <c r="OBM43" s="2"/>
      <c r="OBN43" s="2"/>
      <c r="OBO43" s="2"/>
      <c r="OBP43" s="2"/>
      <c r="OBQ43" s="2"/>
      <c r="OBR43" s="2"/>
      <c r="OBS43" s="2"/>
      <c r="OBT43" s="2"/>
      <c r="OBU43" s="2"/>
      <c r="OBV43" s="2"/>
      <c r="OBW43" s="2"/>
      <c r="OBX43" s="2"/>
      <c r="OBY43" s="2"/>
      <c r="OBZ43" s="2"/>
      <c r="OCA43" s="2"/>
      <c r="OCB43" s="2"/>
      <c r="OCC43" s="2"/>
      <c r="OCD43" s="2"/>
      <c r="OCE43" s="2"/>
      <c r="OCF43" s="2"/>
      <c r="OCG43" s="2"/>
      <c r="OCH43" s="2"/>
      <c r="OCI43" s="2"/>
      <c r="OCJ43" s="2"/>
      <c r="OCK43" s="2"/>
      <c r="OCL43" s="2"/>
      <c r="OCM43" s="2"/>
      <c r="OCN43" s="2"/>
      <c r="OCO43" s="2"/>
      <c r="OCP43" s="2"/>
      <c r="OCQ43" s="2"/>
      <c r="OCR43" s="2"/>
      <c r="OCS43" s="2"/>
      <c r="OCT43" s="2"/>
      <c r="OCU43" s="2"/>
      <c r="OCV43" s="2"/>
      <c r="OCW43" s="2"/>
      <c r="OCX43" s="2"/>
      <c r="OCY43" s="2"/>
      <c r="OCZ43" s="2"/>
      <c r="ODA43" s="2"/>
      <c r="ODB43" s="2"/>
      <c r="ODC43" s="2"/>
      <c r="ODD43" s="2"/>
      <c r="ODE43" s="2"/>
      <c r="ODF43" s="2"/>
      <c r="ODG43" s="2"/>
      <c r="ODH43" s="2"/>
      <c r="ODI43" s="2"/>
      <c r="ODJ43" s="2"/>
      <c r="ODK43" s="2"/>
      <c r="ODL43" s="2"/>
      <c r="ODM43" s="2"/>
      <c r="ODN43" s="2"/>
      <c r="ODO43" s="2"/>
      <c r="ODP43" s="2"/>
      <c r="ODQ43" s="2"/>
      <c r="ODR43" s="2"/>
      <c r="ODS43" s="2"/>
      <c r="ODT43" s="2"/>
      <c r="ODU43" s="2"/>
      <c r="ODV43" s="2"/>
      <c r="ODW43" s="2"/>
      <c r="ODX43" s="2"/>
      <c r="ODY43" s="2"/>
      <c r="ODZ43" s="2"/>
      <c r="OEA43" s="2"/>
      <c r="OEB43" s="2"/>
      <c r="OEC43" s="2"/>
      <c r="OED43" s="2"/>
      <c r="OEE43" s="2"/>
      <c r="OEF43" s="2"/>
      <c r="OEG43" s="2"/>
      <c r="OEH43" s="2"/>
      <c r="OEI43" s="2"/>
      <c r="OEJ43" s="2"/>
      <c r="OEK43" s="2"/>
      <c r="OEL43" s="2"/>
      <c r="OEM43" s="2"/>
      <c r="OEN43" s="2"/>
      <c r="OEO43" s="2"/>
      <c r="OEP43" s="2"/>
      <c r="OEQ43" s="2"/>
      <c r="OER43" s="2"/>
      <c r="OES43" s="2"/>
      <c r="OET43" s="2"/>
      <c r="OEU43" s="2"/>
      <c r="OEV43" s="2"/>
      <c r="OEW43" s="2"/>
      <c r="OEX43" s="2"/>
      <c r="OEY43" s="2"/>
      <c r="OEZ43" s="2"/>
      <c r="OFA43" s="2"/>
      <c r="OFB43" s="2"/>
      <c r="OFC43" s="2"/>
      <c r="OFD43" s="2"/>
      <c r="OFE43" s="2"/>
      <c r="OFF43" s="2"/>
      <c r="OFG43" s="2"/>
      <c r="OFH43" s="2"/>
      <c r="OFI43" s="2"/>
      <c r="OFJ43" s="2"/>
      <c r="OFK43" s="2"/>
      <c r="OFL43" s="2"/>
      <c r="OFM43" s="2"/>
      <c r="OFN43" s="2"/>
      <c r="OFO43" s="2"/>
      <c r="OFP43" s="2"/>
      <c r="OFQ43" s="2"/>
      <c r="OFR43" s="2"/>
      <c r="OFS43" s="2"/>
      <c r="OFT43" s="2"/>
      <c r="OFU43" s="2"/>
      <c r="OFV43" s="2"/>
      <c r="OFW43" s="2"/>
      <c r="OFX43" s="2"/>
      <c r="OFY43" s="2"/>
      <c r="OFZ43" s="2"/>
      <c r="OGA43" s="2"/>
      <c r="OGB43" s="2"/>
      <c r="OGC43" s="2"/>
      <c r="OGD43" s="2"/>
      <c r="OGE43" s="2"/>
      <c r="OGF43" s="2"/>
      <c r="OGG43" s="2"/>
      <c r="OGH43" s="2"/>
      <c r="OGI43" s="2"/>
      <c r="OGJ43" s="2"/>
      <c r="OGK43" s="2"/>
      <c r="OGL43" s="2"/>
      <c r="OGM43" s="2"/>
      <c r="OGN43" s="2"/>
      <c r="OGO43" s="2"/>
      <c r="OGP43" s="2"/>
      <c r="OGQ43" s="2"/>
      <c r="OGR43" s="2"/>
      <c r="OGS43" s="2"/>
      <c r="OGT43" s="2"/>
      <c r="OGU43" s="2"/>
      <c r="OGV43" s="2"/>
      <c r="OGW43" s="2"/>
      <c r="OGX43" s="2"/>
      <c r="OGY43" s="2"/>
      <c r="OGZ43" s="2"/>
      <c r="OHA43" s="2"/>
      <c r="OHB43" s="2"/>
      <c r="OHC43" s="2"/>
      <c r="OHD43" s="2"/>
      <c r="OHE43" s="2"/>
      <c r="OHF43" s="2"/>
      <c r="OHG43" s="2"/>
      <c r="OHH43" s="2"/>
      <c r="OHI43" s="2"/>
      <c r="OHJ43" s="2"/>
      <c r="OHK43" s="2"/>
      <c r="OHL43" s="2"/>
      <c r="OHM43" s="2"/>
      <c r="OHN43" s="2"/>
      <c r="OHO43" s="2"/>
      <c r="OHP43" s="2"/>
      <c r="OHQ43" s="2"/>
      <c r="OHR43" s="2"/>
      <c r="OHS43" s="2"/>
      <c r="OHT43" s="2"/>
      <c r="OHU43" s="2"/>
      <c r="OHV43" s="2"/>
      <c r="OHW43" s="2"/>
      <c r="OHX43" s="2"/>
      <c r="OHY43" s="2"/>
      <c r="OHZ43" s="2"/>
      <c r="OIA43" s="2"/>
      <c r="OIB43" s="2"/>
      <c r="OIC43" s="2"/>
      <c r="OID43" s="2"/>
      <c r="OIE43" s="2"/>
      <c r="OIF43" s="2"/>
      <c r="OIG43" s="2"/>
      <c r="OIH43" s="2"/>
      <c r="OII43" s="2"/>
      <c r="OIJ43" s="2"/>
      <c r="OIK43" s="2"/>
      <c r="OIL43" s="2"/>
      <c r="OIM43" s="2"/>
      <c r="OIN43" s="2"/>
      <c r="OIO43" s="2"/>
      <c r="OIP43" s="2"/>
      <c r="OIQ43" s="2"/>
      <c r="OIR43" s="2"/>
      <c r="OIS43" s="2"/>
      <c r="OIT43" s="2"/>
      <c r="OIU43" s="2"/>
      <c r="OIV43" s="2"/>
      <c r="OIW43" s="2"/>
      <c r="OIX43" s="2"/>
      <c r="OIY43" s="2"/>
      <c r="OIZ43" s="2"/>
      <c r="OJA43" s="2"/>
      <c r="OJB43" s="2"/>
      <c r="OJC43" s="2"/>
      <c r="OJD43" s="2"/>
      <c r="OJE43" s="2"/>
      <c r="OJF43" s="2"/>
      <c r="OJG43" s="2"/>
      <c r="OJH43" s="2"/>
      <c r="OJI43" s="2"/>
      <c r="OJJ43" s="2"/>
      <c r="OJK43" s="2"/>
      <c r="OJL43" s="2"/>
      <c r="OJM43" s="2"/>
      <c r="OJN43" s="2"/>
      <c r="OJO43" s="2"/>
      <c r="OJP43" s="2"/>
      <c r="OJQ43" s="2"/>
      <c r="OJR43" s="2"/>
      <c r="OJS43" s="2"/>
      <c r="OJT43" s="2"/>
      <c r="OJU43" s="2"/>
      <c r="OJV43" s="2"/>
      <c r="OJW43" s="2"/>
      <c r="OJX43" s="2"/>
      <c r="OJY43" s="2"/>
      <c r="OJZ43" s="2"/>
      <c r="OKA43" s="2"/>
      <c r="OKB43" s="2"/>
      <c r="OKC43" s="2"/>
      <c r="OKD43" s="2"/>
      <c r="OKE43" s="2"/>
      <c r="OKF43" s="2"/>
      <c r="OKG43" s="2"/>
      <c r="OKH43" s="2"/>
      <c r="OKI43" s="2"/>
      <c r="OKJ43" s="2"/>
      <c r="OKK43" s="2"/>
      <c r="OKL43" s="2"/>
      <c r="OKM43" s="2"/>
      <c r="OKN43" s="2"/>
      <c r="OKO43" s="2"/>
      <c r="OKP43" s="2"/>
      <c r="OKQ43" s="2"/>
      <c r="OKR43" s="2"/>
      <c r="OKS43" s="2"/>
      <c r="OKT43" s="2"/>
      <c r="OKU43" s="2"/>
      <c r="OKV43" s="2"/>
      <c r="OKW43" s="2"/>
      <c r="OKX43" s="2"/>
      <c r="OKY43" s="2"/>
      <c r="OKZ43" s="2"/>
      <c r="OLA43" s="2"/>
      <c r="OLB43" s="2"/>
      <c r="OLC43" s="2"/>
      <c r="OLD43" s="2"/>
      <c r="OLE43" s="2"/>
      <c r="OLF43" s="2"/>
      <c r="OLG43" s="2"/>
      <c r="OLH43" s="2"/>
      <c r="OLI43" s="2"/>
      <c r="OLJ43" s="2"/>
      <c r="OLK43" s="2"/>
      <c r="OLL43" s="2"/>
      <c r="OLM43" s="2"/>
      <c r="OLN43" s="2"/>
      <c r="OLO43" s="2"/>
      <c r="OLP43" s="2"/>
      <c r="OLQ43" s="2"/>
      <c r="OLR43" s="2"/>
      <c r="OLS43" s="2"/>
      <c r="OLT43" s="2"/>
      <c r="OLU43" s="2"/>
      <c r="OLV43" s="2"/>
      <c r="OLW43" s="2"/>
      <c r="OLX43" s="2"/>
      <c r="OLY43" s="2"/>
      <c r="OLZ43" s="2"/>
      <c r="OMA43" s="2"/>
      <c r="OMB43" s="2"/>
      <c r="OMC43" s="2"/>
      <c r="OMD43" s="2"/>
      <c r="OME43" s="2"/>
      <c r="OMF43" s="2"/>
      <c r="OMG43" s="2"/>
      <c r="OMH43" s="2"/>
      <c r="OMI43" s="2"/>
      <c r="OMJ43" s="2"/>
      <c r="OMK43" s="2"/>
      <c r="OML43" s="2"/>
      <c r="OMM43" s="2"/>
      <c r="OMN43" s="2"/>
      <c r="OMO43" s="2"/>
      <c r="OMP43" s="2"/>
      <c r="OMQ43" s="2"/>
      <c r="OMR43" s="2"/>
      <c r="OMS43" s="2"/>
      <c r="OMT43" s="2"/>
      <c r="OMU43" s="2"/>
      <c r="OMV43" s="2"/>
      <c r="OMW43" s="2"/>
      <c r="OMX43" s="2"/>
      <c r="OMY43" s="2"/>
      <c r="OMZ43" s="2"/>
      <c r="ONA43" s="2"/>
      <c r="ONB43" s="2"/>
      <c r="ONC43" s="2"/>
      <c r="OND43" s="2"/>
      <c r="ONE43" s="2"/>
      <c r="ONF43" s="2"/>
      <c r="ONG43" s="2"/>
      <c r="ONH43" s="2"/>
      <c r="ONI43" s="2"/>
      <c r="ONJ43" s="2"/>
      <c r="ONK43" s="2"/>
      <c r="ONL43" s="2"/>
      <c r="ONM43" s="2"/>
      <c r="ONN43" s="2"/>
      <c r="ONO43" s="2"/>
      <c r="ONP43" s="2"/>
      <c r="ONQ43" s="2"/>
      <c r="ONR43" s="2"/>
      <c r="ONS43" s="2"/>
      <c r="ONT43" s="2"/>
      <c r="ONU43" s="2"/>
      <c r="ONV43" s="2"/>
      <c r="ONW43" s="2"/>
      <c r="ONX43" s="2"/>
      <c r="ONY43" s="2"/>
      <c r="ONZ43" s="2"/>
      <c r="OOA43" s="2"/>
      <c r="OOB43" s="2"/>
      <c r="OOC43" s="2"/>
      <c r="OOD43" s="2"/>
      <c r="OOE43" s="2"/>
      <c r="OOF43" s="2"/>
      <c r="OOG43" s="2"/>
      <c r="OOH43" s="2"/>
      <c r="OOI43" s="2"/>
      <c r="OOJ43" s="2"/>
      <c r="OOK43" s="2"/>
      <c r="OOL43" s="2"/>
      <c r="OOM43" s="2"/>
      <c r="OON43" s="2"/>
      <c r="OOO43" s="2"/>
      <c r="OOP43" s="2"/>
      <c r="OOQ43" s="2"/>
      <c r="OOR43" s="2"/>
      <c r="OOS43" s="2"/>
      <c r="OOT43" s="2"/>
      <c r="OOU43" s="2"/>
      <c r="OOV43" s="2"/>
      <c r="OOW43" s="2"/>
      <c r="OOX43" s="2"/>
      <c r="OOY43" s="2"/>
      <c r="OOZ43" s="2"/>
      <c r="OPA43" s="2"/>
      <c r="OPB43" s="2"/>
      <c r="OPC43" s="2"/>
      <c r="OPD43" s="2"/>
      <c r="OPE43" s="2"/>
      <c r="OPF43" s="2"/>
      <c r="OPG43" s="2"/>
      <c r="OPH43" s="2"/>
      <c r="OPI43" s="2"/>
      <c r="OPJ43" s="2"/>
      <c r="OPK43" s="2"/>
      <c r="OPL43" s="2"/>
      <c r="OPM43" s="2"/>
      <c r="OPN43" s="2"/>
      <c r="OPO43" s="2"/>
      <c r="OPP43" s="2"/>
      <c r="OPQ43" s="2"/>
      <c r="OPR43" s="2"/>
      <c r="OPS43" s="2"/>
      <c r="OPT43" s="2"/>
      <c r="OPU43" s="2"/>
      <c r="OPV43" s="2"/>
      <c r="OPW43" s="2"/>
      <c r="OPX43" s="2"/>
      <c r="OPY43" s="2"/>
      <c r="OPZ43" s="2"/>
      <c r="OQA43" s="2"/>
      <c r="OQB43" s="2"/>
      <c r="OQC43" s="2"/>
      <c r="OQD43" s="2"/>
      <c r="OQE43" s="2"/>
      <c r="OQF43" s="2"/>
      <c r="OQG43" s="2"/>
      <c r="OQH43" s="2"/>
      <c r="OQI43" s="2"/>
      <c r="OQJ43" s="2"/>
      <c r="OQK43" s="2"/>
      <c r="OQL43" s="2"/>
      <c r="OQM43" s="2"/>
      <c r="OQN43" s="2"/>
      <c r="OQO43" s="2"/>
      <c r="OQP43" s="2"/>
      <c r="OQQ43" s="2"/>
      <c r="OQR43" s="2"/>
      <c r="OQS43" s="2"/>
      <c r="OQT43" s="2"/>
      <c r="OQU43" s="2"/>
      <c r="OQV43" s="2"/>
      <c r="OQW43" s="2"/>
      <c r="OQX43" s="2"/>
      <c r="OQY43" s="2"/>
      <c r="OQZ43" s="2"/>
      <c r="ORA43" s="2"/>
      <c r="ORB43" s="2"/>
      <c r="ORC43" s="2"/>
      <c r="ORD43" s="2"/>
      <c r="ORE43" s="2"/>
      <c r="ORF43" s="2"/>
      <c r="ORG43" s="2"/>
      <c r="ORH43" s="2"/>
      <c r="ORI43" s="2"/>
      <c r="ORJ43" s="2"/>
      <c r="ORK43" s="2"/>
      <c r="ORL43" s="2"/>
      <c r="ORM43" s="2"/>
      <c r="ORN43" s="2"/>
      <c r="ORO43" s="2"/>
      <c r="ORP43" s="2"/>
      <c r="ORQ43" s="2"/>
      <c r="ORR43" s="2"/>
      <c r="ORS43" s="2"/>
      <c r="ORT43" s="2"/>
      <c r="ORU43" s="2"/>
      <c r="ORV43" s="2"/>
      <c r="ORW43" s="2"/>
      <c r="ORX43" s="2"/>
      <c r="ORY43" s="2"/>
      <c r="ORZ43" s="2"/>
      <c r="OSA43" s="2"/>
      <c r="OSB43" s="2"/>
      <c r="OSC43" s="2"/>
      <c r="OSD43" s="2"/>
      <c r="OSE43" s="2"/>
      <c r="OSF43" s="2"/>
      <c r="OSG43" s="2"/>
      <c r="OSH43" s="2"/>
      <c r="OSI43" s="2"/>
      <c r="OSJ43" s="2"/>
      <c r="OSK43" s="2"/>
      <c r="OSL43" s="2"/>
      <c r="OSM43" s="2"/>
      <c r="OSN43" s="2"/>
      <c r="OSO43" s="2"/>
      <c r="OSP43" s="2"/>
      <c r="OSQ43" s="2"/>
      <c r="OSR43" s="2"/>
      <c r="OSS43" s="2"/>
      <c r="OST43" s="2"/>
      <c r="OSU43" s="2"/>
      <c r="OSV43" s="2"/>
      <c r="OSW43" s="2"/>
      <c r="OSX43" s="2"/>
      <c r="OSY43" s="2"/>
      <c r="OSZ43" s="2"/>
      <c r="OTA43" s="2"/>
      <c r="OTB43" s="2"/>
      <c r="OTC43" s="2"/>
      <c r="OTD43" s="2"/>
      <c r="OTE43" s="2"/>
      <c r="OTF43" s="2"/>
      <c r="OTG43" s="2"/>
      <c r="OTH43" s="2"/>
      <c r="OTI43" s="2"/>
      <c r="OTJ43" s="2"/>
      <c r="OTK43" s="2"/>
      <c r="OTL43" s="2"/>
      <c r="OTM43" s="2"/>
      <c r="OTN43" s="2"/>
      <c r="OTO43" s="2"/>
      <c r="OTP43" s="2"/>
      <c r="OTQ43" s="2"/>
      <c r="OTR43" s="2"/>
      <c r="OTS43" s="2"/>
      <c r="OTT43" s="2"/>
      <c r="OTU43" s="2"/>
      <c r="OTV43" s="2"/>
      <c r="OTW43" s="2"/>
      <c r="OTX43" s="2"/>
      <c r="OTY43" s="2"/>
      <c r="OTZ43" s="2"/>
      <c r="OUA43" s="2"/>
      <c r="OUB43" s="2"/>
      <c r="OUC43" s="2"/>
      <c r="OUD43" s="2"/>
      <c r="OUE43" s="2"/>
      <c r="OUF43" s="2"/>
      <c r="OUG43" s="2"/>
      <c r="OUH43" s="2"/>
      <c r="OUI43" s="2"/>
      <c r="OUJ43" s="2"/>
      <c r="OUK43" s="2"/>
      <c r="OUL43" s="2"/>
      <c r="OUM43" s="2"/>
      <c r="OUN43" s="2"/>
      <c r="OUO43" s="2"/>
      <c r="OUP43" s="2"/>
      <c r="OUQ43" s="2"/>
      <c r="OUR43" s="2"/>
      <c r="OUS43" s="2"/>
      <c r="OUT43" s="2"/>
      <c r="OUU43" s="2"/>
      <c r="OUV43" s="2"/>
      <c r="OUW43" s="2"/>
      <c r="OUX43" s="2"/>
      <c r="OUY43" s="2"/>
      <c r="OUZ43" s="2"/>
      <c r="OVA43" s="2"/>
      <c r="OVB43" s="2"/>
      <c r="OVC43" s="2"/>
      <c r="OVD43" s="2"/>
      <c r="OVE43" s="2"/>
      <c r="OVF43" s="2"/>
      <c r="OVG43" s="2"/>
      <c r="OVH43" s="2"/>
      <c r="OVI43" s="2"/>
      <c r="OVJ43" s="2"/>
      <c r="OVK43" s="2"/>
      <c r="OVL43" s="2"/>
      <c r="OVM43" s="2"/>
      <c r="OVN43" s="2"/>
      <c r="OVO43" s="2"/>
      <c r="OVP43" s="2"/>
      <c r="OVQ43" s="2"/>
      <c r="OVR43" s="2"/>
      <c r="OVS43" s="2"/>
      <c r="OVT43" s="2"/>
      <c r="OVU43" s="2"/>
      <c r="OVV43" s="2"/>
      <c r="OVW43" s="2"/>
      <c r="OVX43" s="2"/>
      <c r="OVY43" s="2"/>
      <c r="OVZ43" s="2"/>
      <c r="OWA43" s="2"/>
      <c r="OWB43" s="2"/>
      <c r="OWC43" s="2"/>
      <c r="OWD43" s="2"/>
      <c r="OWE43" s="2"/>
      <c r="OWF43" s="2"/>
      <c r="OWG43" s="2"/>
      <c r="OWH43" s="2"/>
      <c r="OWI43" s="2"/>
      <c r="OWJ43" s="2"/>
      <c r="OWK43" s="2"/>
      <c r="OWL43" s="2"/>
      <c r="OWM43" s="2"/>
      <c r="OWN43" s="2"/>
      <c r="OWO43" s="2"/>
      <c r="OWP43" s="2"/>
      <c r="OWQ43" s="2"/>
      <c r="OWR43" s="2"/>
      <c r="OWS43" s="2"/>
      <c r="OWT43" s="2"/>
      <c r="OWU43" s="2"/>
      <c r="OWV43" s="2"/>
      <c r="OWW43" s="2"/>
      <c r="OWX43" s="2"/>
      <c r="OWY43" s="2"/>
      <c r="OWZ43" s="2"/>
      <c r="OXA43" s="2"/>
      <c r="OXB43" s="2"/>
      <c r="OXC43" s="2"/>
      <c r="OXD43" s="2"/>
      <c r="OXE43" s="2"/>
      <c r="OXF43" s="2"/>
      <c r="OXG43" s="2"/>
      <c r="OXH43" s="2"/>
      <c r="OXI43" s="2"/>
      <c r="OXJ43" s="2"/>
      <c r="OXK43" s="2"/>
      <c r="OXL43" s="2"/>
      <c r="OXM43" s="2"/>
      <c r="OXN43" s="2"/>
      <c r="OXO43" s="2"/>
      <c r="OXP43" s="2"/>
      <c r="OXQ43" s="2"/>
      <c r="OXR43" s="2"/>
      <c r="OXS43" s="2"/>
      <c r="OXT43" s="2"/>
      <c r="OXU43" s="2"/>
      <c r="OXV43" s="2"/>
      <c r="OXW43" s="2"/>
      <c r="OXX43" s="2"/>
      <c r="OXY43" s="2"/>
      <c r="OXZ43" s="2"/>
      <c r="OYA43" s="2"/>
      <c r="OYB43" s="2"/>
      <c r="OYC43" s="2"/>
      <c r="OYD43" s="2"/>
      <c r="OYE43" s="2"/>
      <c r="OYF43" s="2"/>
      <c r="OYG43" s="2"/>
      <c r="OYH43" s="2"/>
      <c r="OYI43" s="2"/>
      <c r="OYJ43" s="2"/>
      <c r="OYK43" s="2"/>
      <c r="OYL43" s="2"/>
      <c r="OYM43" s="2"/>
      <c r="OYN43" s="2"/>
      <c r="OYO43" s="2"/>
      <c r="OYP43" s="2"/>
      <c r="OYQ43" s="2"/>
      <c r="OYR43" s="2"/>
      <c r="OYS43" s="2"/>
      <c r="OYT43" s="2"/>
      <c r="OYU43" s="2"/>
      <c r="OYV43" s="2"/>
      <c r="OYW43" s="2"/>
      <c r="OYX43" s="2"/>
      <c r="OYY43" s="2"/>
      <c r="OYZ43" s="2"/>
      <c r="OZA43" s="2"/>
      <c r="OZB43" s="2"/>
      <c r="OZC43" s="2"/>
      <c r="OZD43" s="2"/>
      <c r="OZE43" s="2"/>
      <c r="OZF43" s="2"/>
      <c r="OZG43" s="2"/>
      <c r="OZH43" s="2"/>
      <c r="OZI43" s="2"/>
      <c r="OZJ43" s="2"/>
      <c r="OZK43" s="2"/>
      <c r="OZL43" s="2"/>
      <c r="OZM43" s="2"/>
      <c r="OZN43" s="2"/>
      <c r="OZO43" s="2"/>
      <c r="OZP43" s="2"/>
      <c r="OZQ43" s="2"/>
      <c r="OZR43" s="2"/>
      <c r="OZS43" s="2"/>
      <c r="OZT43" s="2"/>
      <c r="OZU43" s="2"/>
      <c r="OZV43" s="2"/>
      <c r="OZW43" s="2"/>
      <c r="OZX43" s="2"/>
      <c r="OZY43" s="2"/>
      <c r="OZZ43" s="2"/>
      <c r="PAA43" s="2"/>
      <c r="PAB43" s="2"/>
      <c r="PAC43" s="2"/>
      <c r="PAD43" s="2"/>
      <c r="PAE43" s="2"/>
      <c r="PAF43" s="2"/>
      <c r="PAG43" s="2"/>
      <c r="PAH43" s="2"/>
      <c r="PAI43" s="2"/>
      <c r="PAJ43" s="2"/>
      <c r="PAK43" s="2"/>
      <c r="PAL43" s="2"/>
      <c r="PAM43" s="2"/>
      <c r="PAN43" s="2"/>
      <c r="PAO43" s="2"/>
      <c r="PAP43" s="2"/>
      <c r="PAQ43" s="2"/>
      <c r="PAR43" s="2"/>
      <c r="PAS43" s="2"/>
      <c r="PAT43" s="2"/>
      <c r="PAU43" s="2"/>
      <c r="PAV43" s="2"/>
      <c r="PAW43" s="2"/>
      <c r="PAX43" s="2"/>
      <c r="PAY43" s="2"/>
      <c r="PAZ43" s="2"/>
      <c r="PBA43" s="2"/>
      <c r="PBB43" s="2"/>
      <c r="PBC43" s="2"/>
      <c r="PBD43" s="2"/>
      <c r="PBE43" s="2"/>
      <c r="PBF43" s="2"/>
      <c r="PBG43" s="2"/>
      <c r="PBH43" s="2"/>
      <c r="PBI43" s="2"/>
      <c r="PBJ43" s="2"/>
      <c r="PBK43" s="2"/>
      <c r="PBL43" s="2"/>
      <c r="PBM43" s="2"/>
      <c r="PBN43" s="2"/>
      <c r="PBO43" s="2"/>
      <c r="PBP43" s="2"/>
      <c r="PBQ43" s="2"/>
      <c r="PBR43" s="2"/>
      <c r="PBS43" s="2"/>
      <c r="PBT43" s="2"/>
      <c r="PBU43" s="2"/>
      <c r="PBV43" s="2"/>
      <c r="PBW43" s="2"/>
      <c r="PBX43" s="2"/>
      <c r="PBY43" s="2"/>
      <c r="PBZ43" s="2"/>
      <c r="PCA43" s="2"/>
      <c r="PCB43" s="2"/>
      <c r="PCC43" s="2"/>
      <c r="PCD43" s="2"/>
      <c r="PCE43" s="2"/>
      <c r="PCF43" s="2"/>
      <c r="PCG43" s="2"/>
      <c r="PCH43" s="2"/>
      <c r="PCI43" s="2"/>
      <c r="PCJ43" s="2"/>
      <c r="PCK43" s="2"/>
      <c r="PCL43" s="2"/>
      <c r="PCM43" s="2"/>
      <c r="PCN43" s="2"/>
      <c r="PCO43" s="2"/>
      <c r="PCP43" s="2"/>
      <c r="PCQ43" s="2"/>
      <c r="PCR43" s="2"/>
      <c r="PCS43" s="2"/>
      <c r="PCT43" s="2"/>
      <c r="PCU43" s="2"/>
      <c r="PCV43" s="2"/>
      <c r="PCW43" s="2"/>
      <c r="PCX43" s="2"/>
      <c r="PCY43" s="2"/>
      <c r="PCZ43" s="2"/>
      <c r="PDA43" s="2"/>
      <c r="PDB43" s="2"/>
      <c r="PDC43" s="2"/>
      <c r="PDD43" s="2"/>
      <c r="PDE43" s="2"/>
      <c r="PDF43" s="2"/>
      <c r="PDG43" s="2"/>
      <c r="PDH43" s="2"/>
      <c r="PDI43" s="2"/>
      <c r="PDJ43" s="2"/>
      <c r="PDK43" s="2"/>
      <c r="PDL43" s="2"/>
      <c r="PDM43" s="2"/>
      <c r="PDN43" s="2"/>
      <c r="PDO43" s="2"/>
      <c r="PDP43" s="2"/>
      <c r="PDQ43" s="2"/>
      <c r="PDR43" s="2"/>
      <c r="PDS43" s="2"/>
      <c r="PDT43" s="2"/>
      <c r="PDU43" s="2"/>
      <c r="PDV43" s="2"/>
      <c r="PDW43" s="2"/>
      <c r="PDX43" s="2"/>
      <c r="PDY43" s="2"/>
      <c r="PDZ43" s="2"/>
      <c r="PEA43" s="2"/>
      <c r="PEB43" s="2"/>
      <c r="PEC43" s="2"/>
      <c r="PED43" s="2"/>
      <c r="PEE43" s="2"/>
      <c r="PEF43" s="2"/>
      <c r="PEG43" s="2"/>
      <c r="PEH43" s="2"/>
      <c r="PEI43" s="2"/>
      <c r="PEJ43" s="2"/>
      <c r="PEK43" s="2"/>
      <c r="PEL43" s="2"/>
      <c r="PEM43" s="2"/>
      <c r="PEN43" s="2"/>
      <c r="PEO43" s="2"/>
      <c r="PEP43" s="2"/>
      <c r="PEQ43" s="2"/>
      <c r="PER43" s="2"/>
      <c r="PES43" s="2"/>
      <c r="PET43" s="2"/>
      <c r="PEU43" s="2"/>
      <c r="PEV43" s="2"/>
      <c r="PEW43" s="2"/>
      <c r="PEX43" s="2"/>
      <c r="PEY43" s="2"/>
      <c r="PEZ43" s="2"/>
      <c r="PFA43" s="2"/>
      <c r="PFB43" s="2"/>
      <c r="PFC43" s="2"/>
      <c r="PFD43" s="2"/>
      <c r="PFE43" s="2"/>
      <c r="PFF43" s="2"/>
      <c r="PFG43" s="2"/>
      <c r="PFH43" s="2"/>
      <c r="PFI43" s="2"/>
      <c r="PFJ43" s="2"/>
      <c r="PFK43" s="2"/>
      <c r="PFL43" s="2"/>
      <c r="PFM43" s="2"/>
      <c r="PFN43" s="2"/>
      <c r="PFO43" s="2"/>
      <c r="PFP43" s="2"/>
      <c r="PFQ43" s="2"/>
      <c r="PFR43" s="2"/>
      <c r="PFS43" s="2"/>
      <c r="PFT43" s="2"/>
      <c r="PFU43" s="2"/>
      <c r="PFV43" s="2"/>
      <c r="PFW43" s="2"/>
      <c r="PFX43" s="2"/>
      <c r="PFY43" s="2"/>
      <c r="PFZ43" s="2"/>
      <c r="PGA43" s="2"/>
      <c r="PGB43" s="2"/>
      <c r="PGC43" s="2"/>
      <c r="PGD43" s="2"/>
      <c r="PGE43" s="2"/>
      <c r="PGF43" s="2"/>
      <c r="PGG43" s="2"/>
      <c r="PGH43" s="2"/>
      <c r="PGI43" s="2"/>
      <c r="PGJ43" s="2"/>
      <c r="PGK43" s="2"/>
      <c r="PGL43" s="2"/>
      <c r="PGM43" s="2"/>
      <c r="PGN43" s="2"/>
      <c r="PGO43" s="2"/>
      <c r="PGP43" s="2"/>
      <c r="PGQ43" s="2"/>
      <c r="PGR43" s="2"/>
      <c r="PGS43" s="2"/>
      <c r="PGT43" s="2"/>
      <c r="PGU43" s="2"/>
      <c r="PGV43" s="2"/>
      <c r="PGW43" s="2"/>
      <c r="PGX43" s="2"/>
      <c r="PGY43" s="2"/>
      <c r="PGZ43" s="2"/>
      <c r="PHA43" s="2"/>
      <c r="PHB43" s="2"/>
      <c r="PHC43" s="2"/>
      <c r="PHD43" s="2"/>
      <c r="PHE43" s="2"/>
      <c r="PHF43" s="2"/>
      <c r="PHG43" s="2"/>
      <c r="PHH43" s="2"/>
      <c r="PHI43" s="2"/>
      <c r="PHJ43" s="2"/>
      <c r="PHK43" s="2"/>
      <c r="PHL43" s="2"/>
      <c r="PHM43" s="2"/>
      <c r="PHN43" s="2"/>
      <c r="PHO43" s="2"/>
      <c r="PHP43" s="2"/>
      <c r="PHQ43" s="2"/>
      <c r="PHR43" s="2"/>
      <c r="PHS43" s="2"/>
      <c r="PHT43" s="2"/>
      <c r="PHU43" s="2"/>
      <c r="PHV43" s="2"/>
      <c r="PHW43" s="2"/>
      <c r="PHX43" s="2"/>
      <c r="PHY43" s="2"/>
      <c r="PHZ43" s="2"/>
      <c r="PIA43" s="2"/>
      <c r="PIB43" s="2"/>
      <c r="PIC43" s="2"/>
      <c r="PID43" s="2"/>
      <c r="PIE43" s="2"/>
      <c r="PIF43" s="2"/>
      <c r="PIG43" s="2"/>
      <c r="PIH43" s="2"/>
      <c r="PII43" s="2"/>
      <c r="PIJ43" s="2"/>
      <c r="PIK43" s="2"/>
      <c r="PIL43" s="2"/>
      <c r="PIM43" s="2"/>
      <c r="PIN43" s="2"/>
      <c r="PIO43" s="2"/>
      <c r="PIP43" s="2"/>
      <c r="PIQ43" s="2"/>
      <c r="PIR43" s="2"/>
      <c r="PIS43" s="2"/>
      <c r="PIT43" s="2"/>
      <c r="PIU43" s="2"/>
      <c r="PIV43" s="2"/>
      <c r="PIW43" s="2"/>
      <c r="PIX43" s="2"/>
      <c r="PIY43" s="2"/>
      <c r="PIZ43" s="2"/>
      <c r="PJA43" s="2"/>
      <c r="PJB43" s="2"/>
      <c r="PJC43" s="2"/>
      <c r="PJD43" s="2"/>
      <c r="PJE43" s="2"/>
      <c r="PJF43" s="2"/>
      <c r="PJG43" s="2"/>
      <c r="PJH43" s="2"/>
      <c r="PJI43" s="2"/>
      <c r="PJJ43" s="2"/>
      <c r="PJK43" s="2"/>
      <c r="PJL43" s="2"/>
      <c r="PJM43" s="2"/>
      <c r="PJN43" s="2"/>
      <c r="PJO43" s="2"/>
      <c r="PJP43" s="2"/>
      <c r="PJQ43" s="2"/>
      <c r="PJR43" s="2"/>
      <c r="PJS43" s="2"/>
      <c r="PJT43" s="2"/>
      <c r="PJU43" s="2"/>
      <c r="PJV43" s="2"/>
      <c r="PJW43" s="2"/>
      <c r="PJX43" s="2"/>
      <c r="PJY43" s="2"/>
      <c r="PJZ43" s="2"/>
      <c r="PKA43" s="2"/>
      <c r="PKB43" s="2"/>
      <c r="PKC43" s="2"/>
      <c r="PKD43" s="2"/>
      <c r="PKE43" s="2"/>
      <c r="PKF43" s="2"/>
      <c r="PKG43" s="2"/>
      <c r="PKH43" s="2"/>
      <c r="PKI43" s="2"/>
      <c r="PKJ43" s="2"/>
      <c r="PKK43" s="2"/>
      <c r="PKL43" s="2"/>
      <c r="PKM43" s="2"/>
      <c r="PKN43" s="2"/>
      <c r="PKO43" s="2"/>
      <c r="PKP43" s="2"/>
      <c r="PKQ43" s="2"/>
      <c r="PKR43" s="2"/>
      <c r="PKS43" s="2"/>
      <c r="PKT43" s="2"/>
      <c r="PKU43" s="2"/>
      <c r="PKV43" s="2"/>
      <c r="PKW43" s="2"/>
      <c r="PKX43" s="2"/>
      <c r="PKY43" s="2"/>
      <c r="PKZ43" s="2"/>
      <c r="PLA43" s="2"/>
      <c r="PLB43" s="2"/>
      <c r="PLC43" s="2"/>
      <c r="PLD43" s="2"/>
      <c r="PLE43" s="2"/>
      <c r="PLF43" s="2"/>
      <c r="PLG43" s="2"/>
      <c r="PLH43" s="2"/>
      <c r="PLI43" s="2"/>
      <c r="PLJ43" s="2"/>
      <c r="PLK43" s="2"/>
      <c r="PLL43" s="2"/>
      <c r="PLM43" s="2"/>
      <c r="PLN43" s="2"/>
      <c r="PLO43" s="2"/>
      <c r="PLP43" s="2"/>
      <c r="PLQ43" s="2"/>
      <c r="PLR43" s="2"/>
      <c r="PLS43" s="2"/>
      <c r="PLT43" s="2"/>
      <c r="PLU43" s="2"/>
      <c r="PLV43" s="2"/>
      <c r="PLW43" s="2"/>
      <c r="PLX43" s="2"/>
      <c r="PLY43" s="2"/>
      <c r="PLZ43" s="2"/>
      <c r="PMA43" s="2"/>
      <c r="PMB43" s="2"/>
      <c r="PMC43" s="2"/>
      <c r="PMD43" s="2"/>
      <c r="PME43" s="2"/>
      <c r="PMF43" s="2"/>
      <c r="PMG43" s="2"/>
      <c r="PMH43" s="2"/>
      <c r="PMI43" s="2"/>
      <c r="PMJ43" s="2"/>
      <c r="PMK43" s="2"/>
      <c r="PML43" s="2"/>
      <c r="PMM43" s="2"/>
      <c r="PMN43" s="2"/>
      <c r="PMO43" s="2"/>
      <c r="PMP43" s="2"/>
      <c r="PMQ43" s="2"/>
      <c r="PMR43" s="2"/>
      <c r="PMS43" s="2"/>
      <c r="PMT43" s="2"/>
      <c r="PMU43" s="2"/>
      <c r="PMV43" s="2"/>
      <c r="PMW43" s="2"/>
      <c r="PMX43" s="2"/>
      <c r="PMY43" s="2"/>
      <c r="PMZ43" s="2"/>
      <c r="PNA43" s="2"/>
      <c r="PNB43" s="2"/>
      <c r="PNC43" s="2"/>
      <c r="PND43" s="2"/>
      <c r="PNE43" s="2"/>
      <c r="PNF43" s="2"/>
      <c r="PNG43" s="2"/>
      <c r="PNH43" s="2"/>
      <c r="PNI43" s="2"/>
      <c r="PNJ43" s="2"/>
      <c r="PNK43" s="2"/>
      <c r="PNL43" s="2"/>
      <c r="PNM43" s="2"/>
      <c r="PNN43" s="2"/>
      <c r="PNO43" s="2"/>
      <c r="PNP43" s="2"/>
      <c r="PNQ43" s="2"/>
      <c r="PNR43" s="2"/>
      <c r="PNS43" s="2"/>
      <c r="PNT43" s="2"/>
      <c r="PNU43" s="2"/>
      <c r="PNV43" s="2"/>
      <c r="PNW43" s="2"/>
      <c r="PNX43" s="2"/>
      <c r="PNY43" s="2"/>
      <c r="PNZ43" s="2"/>
      <c r="POA43" s="2"/>
      <c r="POB43" s="2"/>
      <c r="POC43" s="2"/>
      <c r="POD43" s="2"/>
      <c r="POE43" s="2"/>
      <c r="POF43" s="2"/>
      <c r="POG43" s="2"/>
      <c r="POH43" s="2"/>
      <c r="POI43" s="2"/>
      <c r="POJ43" s="2"/>
      <c r="POK43" s="2"/>
      <c r="POL43" s="2"/>
      <c r="POM43" s="2"/>
      <c r="PON43" s="2"/>
      <c r="POO43" s="2"/>
      <c r="POP43" s="2"/>
      <c r="POQ43" s="2"/>
      <c r="POR43" s="2"/>
      <c r="POS43" s="2"/>
      <c r="POT43" s="2"/>
      <c r="POU43" s="2"/>
      <c r="POV43" s="2"/>
      <c r="POW43" s="2"/>
      <c r="POX43" s="2"/>
      <c r="POY43" s="2"/>
      <c r="POZ43" s="2"/>
      <c r="PPA43" s="2"/>
      <c r="PPB43" s="2"/>
      <c r="PPC43" s="2"/>
      <c r="PPD43" s="2"/>
      <c r="PPE43" s="2"/>
      <c r="PPF43" s="2"/>
      <c r="PPG43" s="2"/>
      <c r="PPH43" s="2"/>
      <c r="PPI43" s="2"/>
      <c r="PPJ43" s="2"/>
      <c r="PPK43" s="2"/>
      <c r="PPL43" s="2"/>
      <c r="PPM43" s="2"/>
      <c r="PPN43" s="2"/>
      <c r="PPO43" s="2"/>
      <c r="PPP43" s="2"/>
      <c r="PPQ43" s="2"/>
      <c r="PPR43" s="2"/>
      <c r="PPS43" s="2"/>
      <c r="PPT43" s="2"/>
      <c r="PPU43" s="2"/>
      <c r="PPV43" s="2"/>
      <c r="PPW43" s="2"/>
      <c r="PPX43" s="2"/>
      <c r="PPY43" s="2"/>
      <c r="PPZ43" s="2"/>
      <c r="PQA43" s="2"/>
      <c r="PQB43" s="2"/>
      <c r="PQC43" s="2"/>
      <c r="PQD43" s="2"/>
      <c r="PQE43" s="2"/>
      <c r="PQF43" s="2"/>
      <c r="PQG43" s="2"/>
      <c r="PQH43" s="2"/>
      <c r="PQI43" s="2"/>
      <c r="PQJ43" s="2"/>
      <c r="PQK43" s="2"/>
      <c r="PQL43" s="2"/>
      <c r="PQM43" s="2"/>
      <c r="PQN43" s="2"/>
      <c r="PQO43" s="2"/>
      <c r="PQP43" s="2"/>
      <c r="PQQ43" s="2"/>
      <c r="PQR43" s="2"/>
      <c r="PQS43" s="2"/>
      <c r="PQT43" s="2"/>
      <c r="PQU43" s="2"/>
      <c r="PQV43" s="2"/>
      <c r="PQW43" s="2"/>
      <c r="PQX43" s="2"/>
      <c r="PQY43" s="2"/>
      <c r="PQZ43" s="2"/>
      <c r="PRA43" s="2"/>
      <c r="PRB43" s="2"/>
      <c r="PRC43" s="2"/>
      <c r="PRD43" s="2"/>
      <c r="PRE43" s="2"/>
      <c r="PRF43" s="2"/>
      <c r="PRG43" s="2"/>
      <c r="PRH43" s="2"/>
      <c r="PRI43" s="2"/>
      <c r="PRJ43" s="2"/>
      <c r="PRK43" s="2"/>
      <c r="PRL43" s="2"/>
      <c r="PRM43" s="2"/>
      <c r="PRN43" s="2"/>
      <c r="PRO43" s="2"/>
      <c r="PRP43" s="2"/>
      <c r="PRQ43" s="2"/>
      <c r="PRR43" s="2"/>
      <c r="PRS43" s="2"/>
      <c r="PRT43" s="2"/>
      <c r="PRU43" s="2"/>
      <c r="PRV43" s="2"/>
      <c r="PRW43" s="2"/>
      <c r="PRX43" s="2"/>
      <c r="PRY43" s="2"/>
      <c r="PRZ43" s="2"/>
      <c r="PSA43" s="2"/>
      <c r="PSB43" s="2"/>
      <c r="PSC43" s="2"/>
      <c r="PSD43" s="2"/>
      <c r="PSE43" s="2"/>
      <c r="PSF43" s="2"/>
      <c r="PSG43" s="2"/>
      <c r="PSH43" s="2"/>
      <c r="PSI43" s="2"/>
      <c r="PSJ43" s="2"/>
      <c r="PSK43" s="2"/>
      <c r="PSL43" s="2"/>
      <c r="PSM43" s="2"/>
      <c r="PSN43" s="2"/>
      <c r="PSO43" s="2"/>
      <c r="PSP43" s="2"/>
      <c r="PSQ43" s="2"/>
      <c r="PSR43" s="2"/>
      <c r="PSS43" s="2"/>
      <c r="PST43" s="2"/>
      <c r="PSU43" s="2"/>
      <c r="PSV43" s="2"/>
      <c r="PSW43" s="2"/>
      <c r="PSX43" s="2"/>
      <c r="PSY43" s="2"/>
      <c r="PSZ43" s="2"/>
      <c r="PTA43" s="2"/>
      <c r="PTB43" s="2"/>
      <c r="PTC43" s="2"/>
      <c r="PTD43" s="2"/>
      <c r="PTE43" s="2"/>
      <c r="PTF43" s="2"/>
      <c r="PTG43" s="2"/>
      <c r="PTH43" s="2"/>
      <c r="PTI43" s="2"/>
      <c r="PTJ43" s="2"/>
      <c r="PTK43" s="2"/>
      <c r="PTL43" s="2"/>
      <c r="PTM43" s="2"/>
      <c r="PTN43" s="2"/>
      <c r="PTO43" s="2"/>
      <c r="PTP43" s="2"/>
      <c r="PTQ43" s="2"/>
      <c r="PTR43" s="2"/>
      <c r="PTS43" s="2"/>
      <c r="PTT43" s="2"/>
      <c r="PTU43" s="2"/>
      <c r="PTV43" s="2"/>
      <c r="PTW43" s="2"/>
      <c r="PTX43" s="2"/>
      <c r="PTY43" s="2"/>
      <c r="PTZ43" s="2"/>
      <c r="PUA43" s="2"/>
      <c r="PUB43" s="2"/>
      <c r="PUC43" s="2"/>
      <c r="PUD43" s="2"/>
      <c r="PUE43" s="2"/>
      <c r="PUF43" s="2"/>
      <c r="PUG43" s="2"/>
      <c r="PUH43" s="2"/>
      <c r="PUI43" s="2"/>
      <c r="PUJ43" s="2"/>
      <c r="PUK43" s="2"/>
      <c r="PUL43" s="2"/>
      <c r="PUM43" s="2"/>
      <c r="PUN43" s="2"/>
      <c r="PUO43" s="2"/>
      <c r="PUP43" s="2"/>
      <c r="PUQ43" s="2"/>
      <c r="PUR43" s="2"/>
      <c r="PUS43" s="2"/>
      <c r="PUT43" s="2"/>
      <c r="PUU43" s="2"/>
      <c r="PUV43" s="2"/>
      <c r="PUW43" s="2"/>
      <c r="PUX43" s="2"/>
      <c r="PUY43" s="2"/>
      <c r="PUZ43" s="2"/>
      <c r="PVA43" s="2"/>
      <c r="PVB43" s="2"/>
      <c r="PVC43" s="2"/>
      <c r="PVD43" s="2"/>
      <c r="PVE43" s="2"/>
      <c r="PVF43" s="2"/>
      <c r="PVG43" s="2"/>
      <c r="PVH43" s="2"/>
      <c r="PVI43" s="2"/>
      <c r="PVJ43" s="2"/>
      <c r="PVK43" s="2"/>
      <c r="PVL43" s="2"/>
      <c r="PVM43" s="2"/>
      <c r="PVN43" s="2"/>
      <c r="PVO43" s="2"/>
      <c r="PVP43" s="2"/>
      <c r="PVQ43" s="2"/>
      <c r="PVR43" s="2"/>
      <c r="PVS43" s="2"/>
      <c r="PVT43" s="2"/>
      <c r="PVU43" s="2"/>
      <c r="PVV43" s="2"/>
      <c r="PVW43" s="2"/>
      <c r="PVX43" s="2"/>
      <c r="PVY43" s="2"/>
      <c r="PVZ43" s="2"/>
      <c r="PWA43" s="2"/>
      <c r="PWB43" s="2"/>
      <c r="PWC43" s="2"/>
      <c r="PWD43" s="2"/>
      <c r="PWE43" s="2"/>
      <c r="PWF43" s="2"/>
      <c r="PWG43" s="2"/>
      <c r="PWH43" s="2"/>
      <c r="PWI43" s="2"/>
      <c r="PWJ43" s="2"/>
      <c r="PWK43" s="2"/>
      <c r="PWL43" s="2"/>
      <c r="PWM43" s="2"/>
      <c r="PWN43" s="2"/>
      <c r="PWO43" s="2"/>
      <c r="PWP43" s="2"/>
      <c r="PWQ43" s="2"/>
      <c r="PWR43" s="2"/>
      <c r="PWS43" s="2"/>
      <c r="PWT43" s="2"/>
      <c r="PWU43" s="2"/>
      <c r="PWV43" s="2"/>
      <c r="PWW43" s="2"/>
      <c r="PWX43" s="2"/>
      <c r="PWY43" s="2"/>
      <c r="PWZ43" s="2"/>
      <c r="PXA43" s="2"/>
      <c r="PXB43" s="2"/>
      <c r="PXC43" s="2"/>
      <c r="PXD43" s="2"/>
      <c r="PXE43" s="2"/>
      <c r="PXF43" s="2"/>
      <c r="PXG43" s="2"/>
      <c r="PXH43" s="2"/>
      <c r="PXI43" s="2"/>
      <c r="PXJ43" s="2"/>
      <c r="PXK43" s="2"/>
      <c r="PXL43" s="2"/>
      <c r="PXM43" s="2"/>
      <c r="PXN43" s="2"/>
      <c r="PXO43" s="2"/>
      <c r="PXP43" s="2"/>
      <c r="PXQ43" s="2"/>
      <c r="PXR43" s="2"/>
      <c r="PXS43" s="2"/>
      <c r="PXT43" s="2"/>
      <c r="PXU43" s="2"/>
      <c r="PXV43" s="2"/>
      <c r="PXW43" s="2"/>
      <c r="PXX43" s="2"/>
      <c r="PXY43" s="2"/>
      <c r="PXZ43" s="2"/>
      <c r="PYA43" s="2"/>
      <c r="PYB43" s="2"/>
      <c r="PYC43" s="2"/>
      <c r="PYD43" s="2"/>
      <c r="PYE43" s="2"/>
      <c r="PYF43" s="2"/>
      <c r="PYG43" s="2"/>
      <c r="PYH43" s="2"/>
      <c r="PYI43" s="2"/>
      <c r="PYJ43" s="2"/>
      <c r="PYK43" s="2"/>
      <c r="PYL43" s="2"/>
      <c r="PYM43" s="2"/>
      <c r="PYN43" s="2"/>
      <c r="PYO43" s="2"/>
      <c r="PYP43" s="2"/>
      <c r="PYQ43" s="2"/>
      <c r="PYR43" s="2"/>
      <c r="PYS43" s="2"/>
      <c r="PYT43" s="2"/>
      <c r="PYU43" s="2"/>
      <c r="PYV43" s="2"/>
      <c r="PYW43" s="2"/>
      <c r="PYX43" s="2"/>
      <c r="PYY43" s="2"/>
      <c r="PYZ43" s="2"/>
      <c r="PZA43" s="2"/>
      <c r="PZB43" s="2"/>
      <c r="PZC43" s="2"/>
      <c r="PZD43" s="2"/>
      <c r="PZE43" s="2"/>
      <c r="PZF43" s="2"/>
      <c r="PZG43" s="2"/>
      <c r="PZH43" s="2"/>
      <c r="PZI43" s="2"/>
      <c r="PZJ43" s="2"/>
      <c r="PZK43" s="2"/>
      <c r="PZL43" s="2"/>
      <c r="PZM43" s="2"/>
      <c r="PZN43" s="2"/>
      <c r="PZO43" s="2"/>
      <c r="PZP43" s="2"/>
      <c r="PZQ43" s="2"/>
      <c r="PZR43" s="2"/>
      <c r="PZS43" s="2"/>
      <c r="PZT43" s="2"/>
      <c r="PZU43" s="2"/>
      <c r="PZV43" s="2"/>
      <c r="PZW43" s="2"/>
      <c r="PZX43" s="2"/>
      <c r="PZY43" s="2"/>
      <c r="PZZ43" s="2"/>
      <c r="QAA43" s="2"/>
      <c r="QAB43" s="2"/>
      <c r="QAC43" s="2"/>
      <c r="QAD43" s="2"/>
      <c r="QAE43" s="2"/>
      <c r="QAF43" s="2"/>
      <c r="QAG43" s="2"/>
      <c r="QAH43" s="2"/>
      <c r="QAI43" s="2"/>
      <c r="QAJ43" s="2"/>
      <c r="QAK43" s="2"/>
      <c r="QAL43" s="2"/>
      <c r="QAM43" s="2"/>
      <c r="QAN43" s="2"/>
      <c r="QAO43" s="2"/>
      <c r="QAP43" s="2"/>
      <c r="QAQ43" s="2"/>
      <c r="QAR43" s="2"/>
      <c r="QAS43" s="2"/>
      <c r="QAT43" s="2"/>
      <c r="QAU43" s="2"/>
      <c r="QAV43" s="2"/>
      <c r="QAW43" s="2"/>
      <c r="QAX43" s="2"/>
      <c r="QAY43" s="2"/>
      <c r="QAZ43" s="2"/>
      <c r="QBA43" s="2"/>
      <c r="QBB43" s="2"/>
      <c r="QBC43" s="2"/>
      <c r="QBD43" s="2"/>
      <c r="QBE43" s="2"/>
      <c r="QBF43" s="2"/>
      <c r="QBG43" s="2"/>
      <c r="QBH43" s="2"/>
      <c r="QBI43" s="2"/>
      <c r="QBJ43" s="2"/>
      <c r="QBK43" s="2"/>
      <c r="QBL43" s="2"/>
      <c r="QBM43" s="2"/>
      <c r="QBN43" s="2"/>
      <c r="QBO43" s="2"/>
      <c r="QBP43" s="2"/>
      <c r="QBQ43" s="2"/>
      <c r="QBR43" s="2"/>
      <c r="QBS43" s="2"/>
      <c r="QBT43" s="2"/>
      <c r="QBU43" s="2"/>
      <c r="QBV43" s="2"/>
      <c r="QBW43" s="2"/>
      <c r="QBX43" s="2"/>
      <c r="QBY43" s="2"/>
      <c r="QBZ43" s="2"/>
      <c r="QCA43" s="2"/>
      <c r="QCB43" s="2"/>
      <c r="QCC43" s="2"/>
      <c r="QCD43" s="2"/>
      <c r="QCE43" s="2"/>
      <c r="QCF43" s="2"/>
      <c r="QCG43" s="2"/>
      <c r="QCH43" s="2"/>
      <c r="QCI43" s="2"/>
      <c r="QCJ43" s="2"/>
      <c r="QCK43" s="2"/>
      <c r="QCL43" s="2"/>
      <c r="QCM43" s="2"/>
      <c r="QCN43" s="2"/>
      <c r="QCO43" s="2"/>
      <c r="QCP43" s="2"/>
      <c r="QCQ43" s="2"/>
      <c r="QCR43" s="2"/>
      <c r="QCS43" s="2"/>
      <c r="QCT43" s="2"/>
      <c r="QCU43" s="2"/>
      <c r="QCV43" s="2"/>
      <c r="QCW43" s="2"/>
      <c r="QCX43" s="2"/>
      <c r="QCY43" s="2"/>
      <c r="QCZ43" s="2"/>
      <c r="QDA43" s="2"/>
      <c r="QDB43" s="2"/>
      <c r="QDC43" s="2"/>
      <c r="QDD43" s="2"/>
      <c r="QDE43" s="2"/>
      <c r="QDF43" s="2"/>
      <c r="QDG43" s="2"/>
      <c r="QDH43" s="2"/>
      <c r="QDI43" s="2"/>
      <c r="QDJ43" s="2"/>
      <c r="QDK43" s="2"/>
      <c r="QDL43" s="2"/>
      <c r="QDM43" s="2"/>
      <c r="QDN43" s="2"/>
      <c r="QDO43" s="2"/>
      <c r="QDP43" s="2"/>
      <c r="QDQ43" s="2"/>
      <c r="QDR43" s="2"/>
      <c r="QDS43" s="2"/>
      <c r="QDT43" s="2"/>
      <c r="QDU43" s="2"/>
      <c r="QDV43" s="2"/>
      <c r="QDW43" s="2"/>
      <c r="QDX43" s="2"/>
      <c r="QDY43" s="2"/>
      <c r="QDZ43" s="2"/>
      <c r="QEA43" s="2"/>
      <c r="QEB43" s="2"/>
      <c r="QEC43" s="2"/>
      <c r="QED43" s="2"/>
      <c r="QEE43" s="2"/>
      <c r="QEF43" s="2"/>
      <c r="QEG43" s="2"/>
      <c r="QEH43" s="2"/>
      <c r="QEI43" s="2"/>
      <c r="QEJ43" s="2"/>
      <c r="QEK43" s="2"/>
      <c r="QEL43" s="2"/>
      <c r="QEM43" s="2"/>
      <c r="QEN43" s="2"/>
      <c r="QEO43" s="2"/>
      <c r="QEP43" s="2"/>
      <c r="QEQ43" s="2"/>
      <c r="QER43" s="2"/>
      <c r="QES43" s="2"/>
      <c r="QET43" s="2"/>
      <c r="QEU43" s="2"/>
      <c r="QEV43" s="2"/>
      <c r="QEW43" s="2"/>
      <c r="QEX43" s="2"/>
      <c r="QEY43" s="2"/>
      <c r="QEZ43" s="2"/>
      <c r="QFA43" s="2"/>
      <c r="QFB43" s="2"/>
      <c r="QFC43" s="2"/>
      <c r="QFD43" s="2"/>
      <c r="QFE43" s="2"/>
      <c r="QFF43" s="2"/>
      <c r="QFG43" s="2"/>
      <c r="QFH43" s="2"/>
      <c r="QFI43" s="2"/>
      <c r="QFJ43" s="2"/>
      <c r="QFK43" s="2"/>
      <c r="QFL43" s="2"/>
      <c r="QFM43" s="2"/>
      <c r="QFN43" s="2"/>
      <c r="QFO43" s="2"/>
      <c r="QFP43" s="2"/>
      <c r="QFQ43" s="2"/>
      <c r="QFR43" s="2"/>
      <c r="QFS43" s="2"/>
      <c r="QFT43" s="2"/>
      <c r="QFU43" s="2"/>
      <c r="QFV43" s="2"/>
      <c r="QFW43" s="2"/>
      <c r="QFX43" s="2"/>
      <c r="QFY43" s="2"/>
      <c r="QFZ43" s="2"/>
      <c r="QGA43" s="2"/>
      <c r="QGB43" s="2"/>
      <c r="QGC43" s="2"/>
      <c r="QGD43" s="2"/>
      <c r="QGE43" s="2"/>
      <c r="QGF43" s="2"/>
      <c r="QGG43" s="2"/>
      <c r="QGH43" s="2"/>
      <c r="QGI43" s="2"/>
      <c r="QGJ43" s="2"/>
      <c r="QGK43" s="2"/>
      <c r="QGL43" s="2"/>
      <c r="QGM43" s="2"/>
      <c r="QGN43" s="2"/>
      <c r="QGO43" s="2"/>
      <c r="QGP43" s="2"/>
      <c r="QGQ43" s="2"/>
      <c r="QGR43" s="2"/>
      <c r="QGS43" s="2"/>
      <c r="QGT43" s="2"/>
      <c r="QGU43" s="2"/>
      <c r="QGV43" s="2"/>
      <c r="QGW43" s="2"/>
      <c r="QGX43" s="2"/>
      <c r="QGY43" s="2"/>
      <c r="QGZ43" s="2"/>
      <c r="QHA43" s="2"/>
      <c r="QHB43" s="2"/>
      <c r="QHC43" s="2"/>
      <c r="QHD43" s="2"/>
      <c r="QHE43" s="2"/>
      <c r="QHF43" s="2"/>
      <c r="QHG43" s="2"/>
      <c r="QHH43" s="2"/>
      <c r="QHI43" s="2"/>
      <c r="QHJ43" s="2"/>
      <c r="QHK43" s="2"/>
      <c r="QHL43" s="2"/>
      <c r="QHM43" s="2"/>
      <c r="QHN43" s="2"/>
      <c r="QHO43" s="2"/>
      <c r="QHP43" s="2"/>
      <c r="QHQ43" s="2"/>
      <c r="QHR43" s="2"/>
      <c r="QHS43" s="2"/>
      <c r="QHT43" s="2"/>
      <c r="QHU43" s="2"/>
      <c r="QHV43" s="2"/>
      <c r="QHW43" s="2"/>
      <c r="QHX43" s="2"/>
      <c r="QHY43" s="2"/>
      <c r="QHZ43" s="2"/>
      <c r="QIA43" s="2"/>
      <c r="QIB43" s="2"/>
      <c r="QIC43" s="2"/>
      <c r="QID43" s="2"/>
      <c r="QIE43" s="2"/>
      <c r="QIF43" s="2"/>
      <c r="QIG43" s="2"/>
      <c r="QIH43" s="2"/>
      <c r="QII43" s="2"/>
      <c r="QIJ43" s="2"/>
      <c r="QIK43" s="2"/>
      <c r="QIL43" s="2"/>
      <c r="QIM43" s="2"/>
      <c r="QIN43" s="2"/>
      <c r="QIO43" s="2"/>
      <c r="QIP43" s="2"/>
      <c r="QIQ43" s="2"/>
      <c r="QIR43" s="2"/>
      <c r="QIS43" s="2"/>
      <c r="QIT43" s="2"/>
      <c r="QIU43" s="2"/>
      <c r="QIV43" s="2"/>
      <c r="QIW43" s="2"/>
      <c r="QIX43" s="2"/>
      <c r="QIY43" s="2"/>
      <c r="QIZ43" s="2"/>
      <c r="QJA43" s="2"/>
      <c r="QJB43" s="2"/>
      <c r="QJC43" s="2"/>
      <c r="QJD43" s="2"/>
      <c r="QJE43" s="2"/>
      <c r="QJF43" s="2"/>
      <c r="QJG43" s="2"/>
      <c r="QJH43" s="2"/>
      <c r="QJI43" s="2"/>
      <c r="QJJ43" s="2"/>
      <c r="QJK43" s="2"/>
      <c r="QJL43" s="2"/>
      <c r="QJM43" s="2"/>
      <c r="QJN43" s="2"/>
      <c r="QJO43" s="2"/>
      <c r="QJP43" s="2"/>
      <c r="QJQ43" s="2"/>
      <c r="QJR43" s="2"/>
      <c r="QJS43" s="2"/>
      <c r="QJT43" s="2"/>
      <c r="QJU43" s="2"/>
      <c r="QJV43" s="2"/>
      <c r="QJW43" s="2"/>
      <c r="QJX43" s="2"/>
      <c r="QJY43" s="2"/>
      <c r="QJZ43" s="2"/>
      <c r="QKA43" s="2"/>
      <c r="QKB43" s="2"/>
      <c r="QKC43" s="2"/>
      <c r="QKD43" s="2"/>
      <c r="QKE43" s="2"/>
      <c r="QKF43" s="2"/>
      <c r="QKG43" s="2"/>
      <c r="QKH43" s="2"/>
      <c r="QKI43" s="2"/>
      <c r="QKJ43" s="2"/>
      <c r="QKK43" s="2"/>
      <c r="QKL43" s="2"/>
      <c r="QKM43" s="2"/>
      <c r="QKN43" s="2"/>
      <c r="QKO43" s="2"/>
      <c r="QKP43" s="2"/>
      <c r="QKQ43" s="2"/>
      <c r="QKR43" s="2"/>
      <c r="QKS43" s="2"/>
      <c r="QKT43" s="2"/>
      <c r="QKU43" s="2"/>
      <c r="QKV43" s="2"/>
      <c r="QKW43" s="2"/>
      <c r="QKX43" s="2"/>
      <c r="QKY43" s="2"/>
      <c r="QKZ43" s="2"/>
      <c r="QLA43" s="2"/>
      <c r="QLB43" s="2"/>
      <c r="QLC43" s="2"/>
      <c r="QLD43" s="2"/>
      <c r="QLE43" s="2"/>
      <c r="QLF43" s="2"/>
      <c r="QLG43" s="2"/>
      <c r="QLH43" s="2"/>
      <c r="QLI43" s="2"/>
      <c r="QLJ43" s="2"/>
      <c r="QLK43" s="2"/>
      <c r="QLL43" s="2"/>
      <c r="QLM43" s="2"/>
      <c r="QLN43" s="2"/>
      <c r="QLO43" s="2"/>
      <c r="QLP43" s="2"/>
      <c r="QLQ43" s="2"/>
      <c r="QLR43" s="2"/>
      <c r="QLS43" s="2"/>
      <c r="QLT43" s="2"/>
      <c r="QLU43" s="2"/>
      <c r="QLV43" s="2"/>
      <c r="QLW43" s="2"/>
      <c r="QLX43" s="2"/>
      <c r="QLY43" s="2"/>
      <c r="QLZ43" s="2"/>
      <c r="QMA43" s="2"/>
      <c r="QMB43" s="2"/>
      <c r="QMC43" s="2"/>
      <c r="QMD43" s="2"/>
      <c r="QME43" s="2"/>
      <c r="QMF43" s="2"/>
      <c r="QMG43" s="2"/>
      <c r="QMH43" s="2"/>
      <c r="QMI43" s="2"/>
      <c r="QMJ43" s="2"/>
      <c r="QMK43" s="2"/>
      <c r="QML43" s="2"/>
      <c r="QMM43" s="2"/>
      <c r="QMN43" s="2"/>
      <c r="QMO43" s="2"/>
      <c r="QMP43" s="2"/>
      <c r="QMQ43" s="2"/>
      <c r="QMR43" s="2"/>
      <c r="QMS43" s="2"/>
      <c r="QMT43" s="2"/>
      <c r="QMU43" s="2"/>
      <c r="QMV43" s="2"/>
      <c r="QMW43" s="2"/>
      <c r="QMX43" s="2"/>
      <c r="QMY43" s="2"/>
      <c r="QMZ43" s="2"/>
      <c r="QNA43" s="2"/>
      <c r="QNB43" s="2"/>
      <c r="QNC43" s="2"/>
      <c r="QND43" s="2"/>
      <c r="QNE43" s="2"/>
      <c r="QNF43" s="2"/>
      <c r="QNG43" s="2"/>
      <c r="QNH43" s="2"/>
      <c r="QNI43" s="2"/>
      <c r="QNJ43" s="2"/>
      <c r="QNK43" s="2"/>
      <c r="QNL43" s="2"/>
      <c r="QNM43" s="2"/>
      <c r="QNN43" s="2"/>
      <c r="QNO43" s="2"/>
      <c r="QNP43" s="2"/>
      <c r="QNQ43" s="2"/>
      <c r="QNR43" s="2"/>
      <c r="QNS43" s="2"/>
      <c r="QNT43" s="2"/>
      <c r="QNU43" s="2"/>
      <c r="QNV43" s="2"/>
      <c r="QNW43" s="2"/>
      <c r="QNX43" s="2"/>
      <c r="QNY43" s="2"/>
      <c r="QNZ43" s="2"/>
      <c r="QOA43" s="2"/>
      <c r="QOB43" s="2"/>
      <c r="QOC43" s="2"/>
      <c r="QOD43" s="2"/>
      <c r="QOE43" s="2"/>
      <c r="QOF43" s="2"/>
      <c r="QOG43" s="2"/>
      <c r="QOH43" s="2"/>
      <c r="QOI43" s="2"/>
      <c r="QOJ43" s="2"/>
      <c r="QOK43" s="2"/>
      <c r="QOL43" s="2"/>
      <c r="QOM43" s="2"/>
      <c r="QON43" s="2"/>
      <c r="QOO43" s="2"/>
      <c r="QOP43" s="2"/>
      <c r="QOQ43" s="2"/>
      <c r="QOR43" s="2"/>
      <c r="QOS43" s="2"/>
      <c r="QOT43" s="2"/>
      <c r="QOU43" s="2"/>
      <c r="QOV43" s="2"/>
      <c r="QOW43" s="2"/>
      <c r="QOX43" s="2"/>
      <c r="QOY43" s="2"/>
      <c r="QOZ43" s="2"/>
      <c r="QPA43" s="2"/>
      <c r="QPB43" s="2"/>
      <c r="QPC43" s="2"/>
      <c r="QPD43" s="2"/>
      <c r="QPE43" s="2"/>
      <c r="QPF43" s="2"/>
      <c r="QPG43" s="2"/>
      <c r="QPH43" s="2"/>
      <c r="QPI43" s="2"/>
      <c r="QPJ43" s="2"/>
      <c r="QPK43" s="2"/>
      <c r="QPL43" s="2"/>
      <c r="QPM43" s="2"/>
      <c r="QPN43" s="2"/>
      <c r="QPO43" s="2"/>
      <c r="QPP43" s="2"/>
      <c r="QPQ43" s="2"/>
      <c r="QPR43" s="2"/>
      <c r="QPS43" s="2"/>
      <c r="QPT43" s="2"/>
      <c r="QPU43" s="2"/>
      <c r="QPV43" s="2"/>
      <c r="QPW43" s="2"/>
      <c r="QPX43" s="2"/>
      <c r="QPY43" s="2"/>
      <c r="QPZ43" s="2"/>
      <c r="QQA43" s="2"/>
      <c r="QQB43" s="2"/>
      <c r="QQC43" s="2"/>
      <c r="QQD43" s="2"/>
      <c r="QQE43" s="2"/>
      <c r="QQF43" s="2"/>
      <c r="QQG43" s="2"/>
      <c r="QQH43" s="2"/>
      <c r="QQI43" s="2"/>
      <c r="QQJ43" s="2"/>
      <c r="QQK43" s="2"/>
      <c r="QQL43" s="2"/>
      <c r="QQM43" s="2"/>
      <c r="QQN43" s="2"/>
      <c r="QQO43" s="2"/>
      <c r="QQP43" s="2"/>
      <c r="QQQ43" s="2"/>
      <c r="QQR43" s="2"/>
      <c r="QQS43" s="2"/>
      <c r="QQT43" s="2"/>
      <c r="QQU43" s="2"/>
      <c r="QQV43" s="2"/>
      <c r="QQW43" s="2"/>
      <c r="QQX43" s="2"/>
      <c r="QQY43" s="2"/>
      <c r="QQZ43" s="2"/>
      <c r="QRA43" s="2"/>
      <c r="QRB43" s="2"/>
      <c r="QRC43" s="2"/>
      <c r="QRD43" s="2"/>
      <c r="QRE43" s="2"/>
      <c r="QRF43" s="2"/>
      <c r="QRG43" s="2"/>
      <c r="QRH43" s="2"/>
      <c r="QRI43" s="2"/>
      <c r="QRJ43" s="2"/>
      <c r="QRK43" s="2"/>
      <c r="QRL43" s="2"/>
      <c r="QRM43" s="2"/>
      <c r="QRN43" s="2"/>
      <c r="QRO43" s="2"/>
      <c r="QRP43" s="2"/>
      <c r="QRQ43" s="2"/>
      <c r="QRR43" s="2"/>
      <c r="QRS43" s="2"/>
      <c r="QRT43" s="2"/>
      <c r="QRU43" s="2"/>
      <c r="QRV43" s="2"/>
      <c r="QRW43" s="2"/>
      <c r="QRX43" s="2"/>
      <c r="QRY43" s="2"/>
      <c r="QRZ43" s="2"/>
      <c r="QSA43" s="2"/>
      <c r="QSB43" s="2"/>
      <c r="QSC43" s="2"/>
      <c r="QSD43" s="2"/>
      <c r="QSE43" s="2"/>
      <c r="QSF43" s="2"/>
      <c r="QSG43" s="2"/>
      <c r="QSH43" s="2"/>
      <c r="QSI43" s="2"/>
      <c r="QSJ43" s="2"/>
      <c r="QSK43" s="2"/>
      <c r="QSL43" s="2"/>
      <c r="QSM43" s="2"/>
      <c r="QSN43" s="2"/>
      <c r="QSO43" s="2"/>
      <c r="QSP43" s="2"/>
      <c r="QSQ43" s="2"/>
      <c r="QSR43" s="2"/>
      <c r="QSS43" s="2"/>
      <c r="QST43" s="2"/>
      <c r="QSU43" s="2"/>
      <c r="QSV43" s="2"/>
      <c r="QSW43" s="2"/>
      <c r="QSX43" s="2"/>
      <c r="QSY43" s="2"/>
      <c r="QSZ43" s="2"/>
      <c r="QTA43" s="2"/>
      <c r="QTB43" s="2"/>
      <c r="QTC43" s="2"/>
      <c r="QTD43" s="2"/>
      <c r="QTE43" s="2"/>
      <c r="QTF43" s="2"/>
      <c r="QTG43" s="2"/>
      <c r="QTH43" s="2"/>
      <c r="QTI43" s="2"/>
      <c r="QTJ43" s="2"/>
      <c r="QTK43" s="2"/>
      <c r="QTL43" s="2"/>
      <c r="QTM43" s="2"/>
      <c r="QTN43" s="2"/>
      <c r="QTO43" s="2"/>
      <c r="QTP43" s="2"/>
      <c r="QTQ43" s="2"/>
      <c r="QTR43" s="2"/>
      <c r="QTS43" s="2"/>
      <c r="QTT43" s="2"/>
      <c r="QTU43" s="2"/>
      <c r="QTV43" s="2"/>
      <c r="QTW43" s="2"/>
      <c r="QTX43" s="2"/>
      <c r="QTY43" s="2"/>
      <c r="QTZ43" s="2"/>
      <c r="QUA43" s="2"/>
      <c r="QUB43" s="2"/>
      <c r="QUC43" s="2"/>
      <c r="QUD43" s="2"/>
      <c r="QUE43" s="2"/>
      <c r="QUF43" s="2"/>
      <c r="QUG43" s="2"/>
      <c r="QUH43" s="2"/>
      <c r="QUI43" s="2"/>
      <c r="QUJ43" s="2"/>
      <c r="QUK43" s="2"/>
      <c r="QUL43" s="2"/>
      <c r="QUM43" s="2"/>
      <c r="QUN43" s="2"/>
      <c r="QUO43" s="2"/>
      <c r="QUP43" s="2"/>
      <c r="QUQ43" s="2"/>
      <c r="QUR43" s="2"/>
      <c r="QUS43" s="2"/>
      <c r="QUT43" s="2"/>
      <c r="QUU43" s="2"/>
      <c r="QUV43" s="2"/>
      <c r="QUW43" s="2"/>
      <c r="QUX43" s="2"/>
      <c r="QUY43" s="2"/>
      <c r="QUZ43" s="2"/>
      <c r="QVA43" s="2"/>
      <c r="QVB43" s="2"/>
      <c r="QVC43" s="2"/>
      <c r="QVD43" s="2"/>
      <c r="QVE43" s="2"/>
      <c r="QVF43" s="2"/>
      <c r="QVG43" s="2"/>
      <c r="QVH43" s="2"/>
      <c r="QVI43" s="2"/>
      <c r="QVJ43" s="2"/>
      <c r="QVK43" s="2"/>
      <c r="QVL43" s="2"/>
      <c r="QVM43" s="2"/>
      <c r="QVN43" s="2"/>
      <c r="QVO43" s="2"/>
      <c r="QVP43" s="2"/>
      <c r="QVQ43" s="2"/>
      <c r="QVR43" s="2"/>
      <c r="QVS43" s="2"/>
      <c r="QVT43" s="2"/>
      <c r="QVU43" s="2"/>
      <c r="QVV43" s="2"/>
      <c r="QVW43" s="2"/>
      <c r="QVX43" s="2"/>
      <c r="QVY43" s="2"/>
      <c r="QVZ43" s="2"/>
      <c r="QWA43" s="2"/>
      <c r="QWB43" s="2"/>
      <c r="QWC43" s="2"/>
      <c r="QWD43" s="2"/>
      <c r="QWE43" s="2"/>
      <c r="QWF43" s="2"/>
      <c r="QWG43" s="2"/>
      <c r="QWH43" s="2"/>
      <c r="QWI43" s="2"/>
      <c r="QWJ43" s="2"/>
      <c r="QWK43" s="2"/>
      <c r="QWL43" s="2"/>
      <c r="QWM43" s="2"/>
      <c r="QWN43" s="2"/>
      <c r="QWO43" s="2"/>
      <c r="QWP43" s="2"/>
      <c r="QWQ43" s="2"/>
      <c r="QWR43" s="2"/>
      <c r="QWS43" s="2"/>
      <c r="QWT43" s="2"/>
      <c r="QWU43" s="2"/>
      <c r="QWV43" s="2"/>
      <c r="QWW43" s="2"/>
      <c r="QWX43" s="2"/>
      <c r="QWY43" s="2"/>
      <c r="QWZ43" s="2"/>
      <c r="QXA43" s="2"/>
      <c r="QXB43" s="2"/>
      <c r="QXC43" s="2"/>
      <c r="QXD43" s="2"/>
      <c r="QXE43" s="2"/>
      <c r="QXF43" s="2"/>
      <c r="QXG43" s="2"/>
      <c r="QXH43" s="2"/>
      <c r="QXI43" s="2"/>
      <c r="QXJ43" s="2"/>
      <c r="QXK43" s="2"/>
      <c r="QXL43" s="2"/>
      <c r="QXM43" s="2"/>
      <c r="QXN43" s="2"/>
      <c r="QXO43" s="2"/>
      <c r="QXP43" s="2"/>
      <c r="QXQ43" s="2"/>
      <c r="QXR43" s="2"/>
      <c r="QXS43" s="2"/>
      <c r="QXT43" s="2"/>
      <c r="QXU43" s="2"/>
      <c r="QXV43" s="2"/>
      <c r="QXW43" s="2"/>
      <c r="QXX43" s="2"/>
      <c r="QXY43" s="2"/>
      <c r="QXZ43" s="2"/>
      <c r="QYA43" s="2"/>
      <c r="QYB43" s="2"/>
      <c r="QYC43" s="2"/>
      <c r="QYD43" s="2"/>
      <c r="QYE43" s="2"/>
      <c r="QYF43" s="2"/>
      <c r="QYG43" s="2"/>
      <c r="QYH43" s="2"/>
      <c r="QYI43" s="2"/>
      <c r="QYJ43" s="2"/>
      <c r="QYK43" s="2"/>
      <c r="QYL43" s="2"/>
      <c r="QYM43" s="2"/>
      <c r="QYN43" s="2"/>
      <c r="QYO43" s="2"/>
      <c r="QYP43" s="2"/>
      <c r="QYQ43" s="2"/>
      <c r="QYR43" s="2"/>
      <c r="QYS43" s="2"/>
      <c r="QYT43" s="2"/>
      <c r="QYU43" s="2"/>
      <c r="QYV43" s="2"/>
      <c r="QYW43" s="2"/>
      <c r="QYX43" s="2"/>
      <c r="QYY43" s="2"/>
      <c r="QYZ43" s="2"/>
      <c r="QZA43" s="2"/>
      <c r="QZB43" s="2"/>
      <c r="QZC43" s="2"/>
      <c r="QZD43" s="2"/>
      <c r="QZE43" s="2"/>
      <c r="QZF43" s="2"/>
      <c r="QZG43" s="2"/>
      <c r="QZH43" s="2"/>
      <c r="QZI43" s="2"/>
      <c r="QZJ43" s="2"/>
      <c r="QZK43" s="2"/>
      <c r="QZL43" s="2"/>
      <c r="QZM43" s="2"/>
      <c r="QZN43" s="2"/>
      <c r="QZO43" s="2"/>
      <c r="QZP43" s="2"/>
      <c r="QZQ43" s="2"/>
      <c r="QZR43" s="2"/>
      <c r="QZS43" s="2"/>
      <c r="QZT43" s="2"/>
      <c r="QZU43" s="2"/>
      <c r="QZV43" s="2"/>
      <c r="QZW43" s="2"/>
      <c r="QZX43" s="2"/>
      <c r="QZY43" s="2"/>
      <c r="QZZ43" s="2"/>
      <c r="RAA43" s="2"/>
      <c r="RAB43" s="2"/>
      <c r="RAC43" s="2"/>
      <c r="RAD43" s="2"/>
      <c r="RAE43" s="2"/>
      <c r="RAF43" s="2"/>
      <c r="RAG43" s="2"/>
      <c r="RAH43" s="2"/>
      <c r="RAI43" s="2"/>
      <c r="RAJ43" s="2"/>
      <c r="RAK43" s="2"/>
      <c r="RAL43" s="2"/>
      <c r="RAM43" s="2"/>
      <c r="RAN43" s="2"/>
      <c r="RAO43" s="2"/>
      <c r="RAP43" s="2"/>
      <c r="RAQ43" s="2"/>
      <c r="RAR43" s="2"/>
      <c r="RAS43" s="2"/>
      <c r="RAT43" s="2"/>
      <c r="RAU43" s="2"/>
      <c r="RAV43" s="2"/>
      <c r="RAW43" s="2"/>
      <c r="RAX43" s="2"/>
      <c r="RAY43" s="2"/>
      <c r="RAZ43" s="2"/>
      <c r="RBA43" s="2"/>
      <c r="RBB43" s="2"/>
      <c r="RBC43" s="2"/>
      <c r="RBD43" s="2"/>
      <c r="RBE43" s="2"/>
      <c r="RBF43" s="2"/>
      <c r="RBG43" s="2"/>
      <c r="RBH43" s="2"/>
      <c r="RBI43" s="2"/>
      <c r="RBJ43" s="2"/>
      <c r="RBK43" s="2"/>
      <c r="RBL43" s="2"/>
      <c r="RBM43" s="2"/>
      <c r="RBN43" s="2"/>
      <c r="RBO43" s="2"/>
      <c r="RBP43" s="2"/>
      <c r="RBQ43" s="2"/>
      <c r="RBR43" s="2"/>
      <c r="RBS43" s="2"/>
      <c r="RBT43" s="2"/>
      <c r="RBU43" s="2"/>
      <c r="RBV43" s="2"/>
      <c r="RBW43" s="2"/>
      <c r="RBX43" s="2"/>
      <c r="RBY43" s="2"/>
      <c r="RBZ43" s="2"/>
      <c r="RCA43" s="2"/>
      <c r="RCB43" s="2"/>
      <c r="RCC43" s="2"/>
      <c r="RCD43" s="2"/>
      <c r="RCE43" s="2"/>
      <c r="RCF43" s="2"/>
      <c r="RCG43" s="2"/>
      <c r="RCH43" s="2"/>
      <c r="RCI43" s="2"/>
      <c r="RCJ43" s="2"/>
      <c r="RCK43" s="2"/>
      <c r="RCL43" s="2"/>
      <c r="RCM43" s="2"/>
      <c r="RCN43" s="2"/>
      <c r="RCO43" s="2"/>
      <c r="RCP43" s="2"/>
      <c r="RCQ43" s="2"/>
      <c r="RCR43" s="2"/>
      <c r="RCS43" s="2"/>
      <c r="RCT43" s="2"/>
      <c r="RCU43" s="2"/>
      <c r="RCV43" s="2"/>
      <c r="RCW43" s="2"/>
      <c r="RCX43" s="2"/>
      <c r="RCY43" s="2"/>
      <c r="RCZ43" s="2"/>
      <c r="RDA43" s="2"/>
      <c r="RDB43" s="2"/>
      <c r="RDC43" s="2"/>
      <c r="RDD43" s="2"/>
      <c r="RDE43" s="2"/>
      <c r="RDF43" s="2"/>
      <c r="RDG43" s="2"/>
      <c r="RDH43" s="2"/>
      <c r="RDI43" s="2"/>
      <c r="RDJ43" s="2"/>
      <c r="RDK43" s="2"/>
      <c r="RDL43" s="2"/>
      <c r="RDM43" s="2"/>
      <c r="RDN43" s="2"/>
      <c r="RDO43" s="2"/>
      <c r="RDP43" s="2"/>
      <c r="RDQ43" s="2"/>
      <c r="RDR43" s="2"/>
      <c r="RDS43" s="2"/>
      <c r="RDT43" s="2"/>
      <c r="RDU43" s="2"/>
      <c r="RDV43" s="2"/>
      <c r="RDW43" s="2"/>
      <c r="RDX43" s="2"/>
      <c r="RDY43" s="2"/>
      <c r="RDZ43" s="2"/>
      <c r="REA43" s="2"/>
      <c r="REB43" s="2"/>
      <c r="REC43" s="2"/>
      <c r="RED43" s="2"/>
      <c r="REE43" s="2"/>
      <c r="REF43" s="2"/>
      <c r="REG43" s="2"/>
      <c r="REH43" s="2"/>
      <c r="REI43" s="2"/>
      <c r="REJ43" s="2"/>
      <c r="REK43" s="2"/>
      <c r="REL43" s="2"/>
      <c r="REM43" s="2"/>
      <c r="REN43" s="2"/>
      <c r="REO43" s="2"/>
      <c r="REP43" s="2"/>
      <c r="REQ43" s="2"/>
      <c r="RER43" s="2"/>
      <c r="RES43" s="2"/>
      <c r="RET43" s="2"/>
      <c r="REU43" s="2"/>
      <c r="REV43" s="2"/>
      <c r="REW43" s="2"/>
      <c r="REX43" s="2"/>
      <c r="REY43" s="2"/>
      <c r="REZ43" s="2"/>
      <c r="RFA43" s="2"/>
      <c r="RFB43" s="2"/>
      <c r="RFC43" s="2"/>
      <c r="RFD43" s="2"/>
      <c r="RFE43" s="2"/>
      <c r="RFF43" s="2"/>
      <c r="RFG43" s="2"/>
      <c r="RFH43" s="2"/>
      <c r="RFI43" s="2"/>
      <c r="RFJ43" s="2"/>
      <c r="RFK43" s="2"/>
      <c r="RFL43" s="2"/>
      <c r="RFM43" s="2"/>
      <c r="RFN43" s="2"/>
      <c r="RFO43" s="2"/>
      <c r="RFP43" s="2"/>
      <c r="RFQ43" s="2"/>
      <c r="RFR43" s="2"/>
      <c r="RFS43" s="2"/>
      <c r="RFT43" s="2"/>
      <c r="RFU43" s="2"/>
      <c r="RFV43" s="2"/>
      <c r="RFW43" s="2"/>
      <c r="RFX43" s="2"/>
      <c r="RFY43" s="2"/>
      <c r="RFZ43" s="2"/>
      <c r="RGA43" s="2"/>
      <c r="RGB43" s="2"/>
      <c r="RGC43" s="2"/>
      <c r="RGD43" s="2"/>
      <c r="RGE43" s="2"/>
      <c r="RGF43" s="2"/>
      <c r="RGG43" s="2"/>
      <c r="RGH43" s="2"/>
      <c r="RGI43" s="2"/>
      <c r="RGJ43" s="2"/>
      <c r="RGK43" s="2"/>
      <c r="RGL43" s="2"/>
      <c r="RGM43" s="2"/>
      <c r="RGN43" s="2"/>
      <c r="RGO43" s="2"/>
      <c r="RGP43" s="2"/>
      <c r="RGQ43" s="2"/>
      <c r="RGR43" s="2"/>
      <c r="RGS43" s="2"/>
      <c r="RGT43" s="2"/>
      <c r="RGU43" s="2"/>
      <c r="RGV43" s="2"/>
      <c r="RGW43" s="2"/>
      <c r="RGX43" s="2"/>
      <c r="RGY43" s="2"/>
      <c r="RGZ43" s="2"/>
      <c r="RHA43" s="2"/>
      <c r="RHB43" s="2"/>
      <c r="RHC43" s="2"/>
      <c r="RHD43" s="2"/>
      <c r="RHE43" s="2"/>
      <c r="RHF43" s="2"/>
      <c r="RHG43" s="2"/>
      <c r="RHH43" s="2"/>
      <c r="RHI43" s="2"/>
      <c r="RHJ43" s="2"/>
      <c r="RHK43" s="2"/>
      <c r="RHL43" s="2"/>
      <c r="RHM43" s="2"/>
      <c r="RHN43" s="2"/>
      <c r="RHO43" s="2"/>
      <c r="RHP43" s="2"/>
      <c r="RHQ43" s="2"/>
      <c r="RHR43" s="2"/>
      <c r="RHS43" s="2"/>
      <c r="RHT43" s="2"/>
      <c r="RHU43" s="2"/>
      <c r="RHV43" s="2"/>
      <c r="RHW43" s="2"/>
      <c r="RHX43" s="2"/>
      <c r="RHY43" s="2"/>
      <c r="RHZ43" s="2"/>
      <c r="RIA43" s="2"/>
      <c r="RIB43" s="2"/>
      <c r="RIC43" s="2"/>
      <c r="RID43" s="2"/>
      <c r="RIE43" s="2"/>
      <c r="RIF43" s="2"/>
      <c r="RIG43" s="2"/>
      <c r="RIH43" s="2"/>
      <c r="RII43" s="2"/>
      <c r="RIJ43" s="2"/>
      <c r="RIK43" s="2"/>
      <c r="RIL43" s="2"/>
      <c r="RIM43" s="2"/>
      <c r="RIN43" s="2"/>
      <c r="RIO43" s="2"/>
      <c r="RIP43" s="2"/>
      <c r="RIQ43" s="2"/>
      <c r="RIR43" s="2"/>
      <c r="RIS43" s="2"/>
      <c r="RIT43" s="2"/>
      <c r="RIU43" s="2"/>
      <c r="RIV43" s="2"/>
      <c r="RIW43" s="2"/>
      <c r="RIX43" s="2"/>
      <c r="RIY43" s="2"/>
      <c r="RIZ43" s="2"/>
      <c r="RJA43" s="2"/>
      <c r="RJB43" s="2"/>
      <c r="RJC43" s="2"/>
      <c r="RJD43" s="2"/>
      <c r="RJE43" s="2"/>
      <c r="RJF43" s="2"/>
      <c r="RJG43" s="2"/>
      <c r="RJH43" s="2"/>
      <c r="RJI43" s="2"/>
      <c r="RJJ43" s="2"/>
      <c r="RJK43" s="2"/>
      <c r="RJL43" s="2"/>
      <c r="RJM43" s="2"/>
      <c r="RJN43" s="2"/>
      <c r="RJO43" s="2"/>
      <c r="RJP43" s="2"/>
      <c r="RJQ43" s="2"/>
      <c r="RJR43" s="2"/>
      <c r="RJS43" s="2"/>
      <c r="RJT43" s="2"/>
      <c r="RJU43" s="2"/>
      <c r="RJV43" s="2"/>
      <c r="RJW43" s="2"/>
      <c r="RJX43" s="2"/>
      <c r="RJY43" s="2"/>
      <c r="RJZ43" s="2"/>
      <c r="RKA43" s="2"/>
      <c r="RKB43" s="2"/>
      <c r="RKC43" s="2"/>
      <c r="RKD43" s="2"/>
      <c r="RKE43" s="2"/>
      <c r="RKF43" s="2"/>
      <c r="RKG43" s="2"/>
      <c r="RKH43" s="2"/>
      <c r="RKI43" s="2"/>
      <c r="RKJ43" s="2"/>
      <c r="RKK43" s="2"/>
      <c r="RKL43" s="2"/>
      <c r="RKM43" s="2"/>
      <c r="RKN43" s="2"/>
      <c r="RKO43" s="2"/>
      <c r="RKP43" s="2"/>
      <c r="RKQ43" s="2"/>
      <c r="RKR43" s="2"/>
      <c r="RKS43" s="2"/>
      <c r="RKT43" s="2"/>
      <c r="RKU43" s="2"/>
      <c r="RKV43" s="2"/>
      <c r="RKW43" s="2"/>
      <c r="RKX43" s="2"/>
      <c r="RKY43" s="2"/>
      <c r="RKZ43" s="2"/>
      <c r="RLA43" s="2"/>
      <c r="RLB43" s="2"/>
      <c r="RLC43" s="2"/>
      <c r="RLD43" s="2"/>
      <c r="RLE43" s="2"/>
      <c r="RLF43" s="2"/>
      <c r="RLG43" s="2"/>
      <c r="RLH43" s="2"/>
      <c r="RLI43" s="2"/>
      <c r="RLJ43" s="2"/>
      <c r="RLK43" s="2"/>
      <c r="RLL43" s="2"/>
      <c r="RLM43" s="2"/>
      <c r="RLN43" s="2"/>
      <c r="RLO43" s="2"/>
      <c r="RLP43" s="2"/>
      <c r="RLQ43" s="2"/>
      <c r="RLR43" s="2"/>
      <c r="RLS43" s="2"/>
      <c r="RLT43" s="2"/>
      <c r="RLU43" s="2"/>
      <c r="RLV43" s="2"/>
      <c r="RLW43" s="2"/>
      <c r="RLX43" s="2"/>
      <c r="RLY43" s="2"/>
      <c r="RLZ43" s="2"/>
      <c r="RMA43" s="2"/>
      <c r="RMB43" s="2"/>
      <c r="RMC43" s="2"/>
      <c r="RMD43" s="2"/>
      <c r="RME43" s="2"/>
      <c r="RMF43" s="2"/>
      <c r="RMG43" s="2"/>
      <c r="RMH43" s="2"/>
      <c r="RMI43" s="2"/>
      <c r="RMJ43" s="2"/>
      <c r="RMK43" s="2"/>
      <c r="RML43" s="2"/>
      <c r="RMM43" s="2"/>
      <c r="RMN43" s="2"/>
      <c r="RMO43" s="2"/>
      <c r="RMP43" s="2"/>
      <c r="RMQ43" s="2"/>
      <c r="RMR43" s="2"/>
      <c r="RMS43" s="2"/>
      <c r="RMT43" s="2"/>
      <c r="RMU43" s="2"/>
      <c r="RMV43" s="2"/>
      <c r="RMW43" s="2"/>
      <c r="RMX43" s="2"/>
      <c r="RMY43" s="2"/>
      <c r="RMZ43" s="2"/>
      <c r="RNA43" s="2"/>
      <c r="RNB43" s="2"/>
      <c r="RNC43" s="2"/>
      <c r="RND43" s="2"/>
      <c r="RNE43" s="2"/>
      <c r="RNF43" s="2"/>
      <c r="RNG43" s="2"/>
      <c r="RNH43" s="2"/>
      <c r="RNI43" s="2"/>
      <c r="RNJ43" s="2"/>
      <c r="RNK43" s="2"/>
      <c r="RNL43" s="2"/>
      <c r="RNM43" s="2"/>
      <c r="RNN43" s="2"/>
      <c r="RNO43" s="2"/>
      <c r="RNP43" s="2"/>
      <c r="RNQ43" s="2"/>
      <c r="RNR43" s="2"/>
      <c r="RNS43" s="2"/>
      <c r="RNT43" s="2"/>
      <c r="RNU43" s="2"/>
      <c r="RNV43" s="2"/>
      <c r="RNW43" s="2"/>
      <c r="RNX43" s="2"/>
      <c r="RNY43" s="2"/>
      <c r="RNZ43" s="2"/>
      <c r="ROA43" s="2"/>
      <c r="ROB43" s="2"/>
      <c r="ROC43" s="2"/>
      <c r="ROD43" s="2"/>
      <c r="ROE43" s="2"/>
      <c r="ROF43" s="2"/>
      <c r="ROG43" s="2"/>
      <c r="ROH43" s="2"/>
      <c r="ROI43" s="2"/>
      <c r="ROJ43" s="2"/>
      <c r="ROK43" s="2"/>
      <c r="ROL43" s="2"/>
      <c r="ROM43" s="2"/>
      <c r="RON43" s="2"/>
      <c r="ROO43" s="2"/>
      <c r="ROP43" s="2"/>
      <c r="ROQ43" s="2"/>
      <c r="ROR43" s="2"/>
      <c r="ROS43" s="2"/>
      <c r="ROT43" s="2"/>
      <c r="ROU43" s="2"/>
      <c r="ROV43" s="2"/>
      <c r="ROW43" s="2"/>
      <c r="ROX43" s="2"/>
      <c r="ROY43" s="2"/>
      <c r="ROZ43" s="2"/>
      <c r="RPA43" s="2"/>
      <c r="RPB43" s="2"/>
      <c r="RPC43" s="2"/>
      <c r="RPD43" s="2"/>
      <c r="RPE43" s="2"/>
      <c r="RPF43" s="2"/>
      <c r="RPG43" s="2"/>
      <c r="RPH43" s="2"/>
      <c r="RPI43" s="2"/>
      <c r="RPJ43" s="2"/>
      <c r="RPK43" s="2"/>
      <c r="RPL43" s="2"/>
      <c r="RPM43" s="2"/>
      <c r="RPN43" s="2"/>
      <c r="RPO43" s="2"/>
      <c r="RPP43" s="2"/>
      <c r="RPQ43" s="2"/>
      <c r="RPR43" s="2"/>
      <c r="RPS43" s="2"/>
      <c r="RPT43" s="2"/>
      <c r="RPU43" s="2"/>
      <c r="RPV43" s="2"/>
      <c r="RPW43" s="2"/>
      <c r="RPX43" s="2"/>
      <c r="RPY43" s="2"/>
      <c r="RPZ43" s="2"/>
      <c r="RQA43" s="2"/>
      <c r="RQB43" s="2"/>
      <c r="RQC43" s="2"/>
      <c r="RQD43" s="2"/>
      <c r="RQE43" s="2"/>
      <c r="RQF43" s="2"/>
      <c r="RQG43" s="2"/>
      <c r="RQH43" s="2"/>
      <c r="RQI43" s="2"/>
      <c r="RQJ43" s="2"/>
      <c r="RQK43" s="2"/>
      <c r="RQL43" s="2"/>
      <c r="RQM43" s="2"/>
      <c r="RQN43" s="2"/>
      <c r="RQO43" s="2"/>
      <c r="RQP43" s="2"/>
      <c r="RQQ43" s="2"/>
      <c r="RQR43" s="2"/>
      <c r="RQS43" s="2"/>
      <c r="RQT43" s="2"/>
      <c r="RQU43" s="2"/>
      <c r="RQV43" s="2"/>
      <c r="RQW43" s="2"/>
      <c r="RQX43" s="2"/>
      <c r="RQY43" s="2"/>
      <c r="RQZ43" s="2"/>
      <c r="RRA43" s="2"/>
      <c r="RRB43" s="2"/>
      <c r="RRC43" s="2"/>
      <c r="RRD43" s="2"/>
      <c r="RRE43" s="2"/>
      <c r="RRF43" s="2"/>
      <c r="RRG43" s="2"/>
      <c r="RRH43" s="2"/>
      <c r="RRI43" s="2"/>
      <c r="RRJ43" s="2"/>
      <c r="RRK43" s="2"/>
      <c r="RRL43" s="2"/>
      <c r="RRM43" s="2"/>
      <c r="RRN43" s="2"/>
      <c r="RRO43" s="2"/>
      <c r="RRP43" s="2"/>
      <c r="RRQ43" s="2"/>
      <c r="RRR43" s="2"/>
      <c r="RRS43" s="2"/>
      <c r="RRT43" s="2"/>
      <c r="RRU43" s="2"/>
      <c r="RRV43" s="2"/>
      <c r="RRW43" s="2"/>
      <c r="RRX43" s="2"/>
      <c r="RRY43" s="2"/>
      <c r="RRZ43" s="2"/>
      <c r="RSA43" s="2"/>
      <c r="RSB43" s="2"/>
      <c r="RSC43" s="2"/>
      <c r="RSD43" s="2"/>
      <c r="RSE43" s="2"/>
      <c r="RSF43" s="2"/>
      <c r="RSG43" s="2"/>
      <c r="RSH43" s="2"/>
      <c r="RSI43" s="2"/>
      <c r="RSJ43" s="2"/>
      <c r="RSK43" s="2"/>
      <c r="RSL43" s="2"/>
      <c r="RSM43" s="2"/>
      <c r="RSN43" s="2"/>
      <c r="RSO43" s="2"/>
      <c r="RSP43" s="2"/>
      <c r="RSQ43" s="2"/>
      <c r="RSR43" s="2"/>
      <c r="RSS43" s="2"/>
      <c r="RST43" s="2"/>
      <c r="RSU43" s="2"/>
      <c r="RSV43" s="2"/>
      <c r="RSW43" s="2"/>
      <c r="RSX43" s="2"/>
      <c r="RSY43" s="2"/>
      <c r="RSZ43" s="2"/>
      <c r="RTA43" s="2"/>
      <c r="RTB43" s="2"/>
      <c r="RTC43" s="2"/>
      <c r="RTD43" s="2"/>
      <c r="RTE43" s="2"/>
      <c r="RTF43" s="2"/>
      <c r="RTG43" s="2"/>
      <c r="RTH43" s="2"/>
      <c r="RTI43" s="2"/>
      <c r="RTJ43" s="2"/>
      <c r="RTK43" s="2"/>
      <c r="RTL43" s="2"/>
      <c r="RTM43" s="2"/>
      <c r="RTN43" s="2"/>
      <c r="RTO43" s="2"/>
      <c r="RTP43" s="2"/>
      <c r="RTQ43" s="2"/>
      <c r="RTR43" s="2"/>
      <c r="RTS43" s="2"/>
      <c r="RTT43" s="2"/>
      <c r="RTU43" s="2"/>
      <c r="RTV43" s="2"/>
      <c r="RTW43" s="2"/>
      <c r="RTX43" s="2"/>
      <c r="RTY43" s="2"/>
      <c r="RTZ43" s="2"/>
      <c r="RUA43" s="2"/>
      <c r="RUB43" s="2"/>
      <c r="RUC43" s="2"/>
      <c r="RUD43" s="2"/>
      <c r="RUE43" s="2"/>
      <c r="RUF43" s="2"/>
      <c r="RUG43" s="2"/>
      <c r="RUH43" s="2"/>
      <c r="RUI43" s="2"/>
      <c r="RUJ43" s="2"/>
      <c r="RUK43" s="2"/>
      <c r="RUL43" s="2"/>
      <c r="RUM43" s="2"/>
      <c r="RUN43" s="2"/>
      <c r="RUO43" s="2"/>
      <c r="RUP43" s="2"/>
      <c r="RUQ43" s="2"/>
      <c r="RUR43" s="2"/>
      <c r="RUS43" s="2"/>
      <c r="RUT43" s="2"/>
      <c r="RUU43" s="2"/>
      <c r="RUV43" s="2"/>
      <c r="RUW43" s="2"/>
      <c r="RUX43" s="2"/>
      <c r="RUY43" s="2"/>
      <c r="RUZ43" s="2"/>
      <c r="RVA43" s="2"/>
      <c r="RVB43" s="2"/>
      <c r="RVC43" s="2"/>
      <c r="RVD43" s="2"/>
      <c r="RVE43" s="2"/>
      <c r="RVF43" s="2"/>
      <c r="RVG43" s="2"/>
      <c r="RVH43" s="2"/>
      <c r="RVI43" s="2"/>
      <c r="RVJ43" s="2"/>
      <c r="RVK43" s="2"/>
      <c r="RVL43" s="2"/>
      <c r="RVM43" s="2"/>
      <c r="RVN43" s="2"/>
      <c r="RVO43" s="2"/>
      <c r="RVP43" s="2"/>
      <c r="RVQ43" s="2"/>
      <c r="RVR43" s="2"/>
      <c r="RVS43" s="2"/>
      <c r="RVT43" s="2"/>
      <c r="RVU43" s="2"/>
      <c r="RVV43" s="2"/>
      <c r="RVW43" s="2"/>
      <c r="RVX43" s="2"/>
      <c r="RVY43" s="2"/>
      <c r="RVZ43" s="2"/>
      <c r="RWA43" s="2"/>
      <c r="RWB43" s="2"/>
      <c r="RWC43" s="2"/>
      <c r="RWD43" s="2"/>
      <c r="RWE43" s="2"/>
      <c r="RWF43" s="2"/>
      <c r="RWG43" s="2"/>
      <c r="RWH43" s="2"/>
      <c r="RWI43" s="2"/>
      <c r="RWJ43" s="2"/>
      <c r="RWK43" s="2"/>
      <c r="RWL43" s="2"/>
      <c r="RWM43" s="2"/>
      <c r="RWN43" s="2"/>
      <c r="RWO43" s="2"/>
      <c r="RWP43" s="2"/>
      <c r="RWQ43" s="2"/>
      <c r="RWR43" s="2"/>
      <c r="RWS43" s="2"/>
      <c r="RWT43" s="2"/>
      <c r="RWU43" s="2"/>
      <c r="RWV43" s="2"/>
      <c r="RWW43" s="2"/>
      <c r="RWX43" s="2"/>
      <c r="RWY43" s="2"/>
      <c r="RWZ43" s="2"/>
      <c r="RXA43" s="2"/>
      <c r="RXB43" s="2"/>
      <c r="RXC43" s="2"/>
      <c r="RXD43" s="2"/>
      <c r="RXE43" s="2"/>
      <c r="RXF43" s="2"/>
      <c r="RXG43" s="2"/>
      <c r="RXH43" s="2"/>
      <c r="RXI43" s="2"/>
      <c r="RXJ43" s="2"/>
      <c r="RXK43" s="2"/>
      <c r="RXL43" s="2"/>
      <c r="RXM43" s="2"/>
      <c r="RXN43" s="2"/>
      <c r="RXO43" s="2"/>
      <c r="RXP43" s="2"/>
      <c r="RXQ43" s="2"/>
      <c r="RXR43" s="2"/>
      <c r="RXS43" s="2"/>
      <c r="RXT43" s="2"/>
      <c r="RXU43" s="2"/>
      <c r="RXV43" s="2"/>
      <c r="RXW43" s="2"/>
      <c r="RXX43" s="2"/>
      <c r="RXY43" s="2"/>
      <c r="RXZ43" s="2"/>
      <c r="RYA43" s="2"/>
      <c r="RYB43" s="2"/>
      <c r="RYC43" s="2"/>
      <c r="RYD43" s="2"/>
      <c r="RYE43" s="2"/>
      <c r="RYF43" s="2"/>
      <c r="RYG43" s="2"/>
      <c r="RYH43" s="2"/>
      <c r="RYI43" s="2"/>
      <c r="RYJ43" s="2"/>
      <c r="RYK43" s="2"/>
      <c r="RYL43" s="2"/>
      <c r="RYM43" s="2"/>
      <c r="RYN43" s="2"/>
      <c r="RYO43" s="2"/>
      <c r="RYP43" s="2"/>
      <c r="RYQ43" s="2"/>
      <c r="RYR43" s="2"/>
      <c r="RYS43" s="2"/>
      <c r="RYT43" s="2"/>
      <c r="RYU43" s="2"/>
      <c r="RYV43" s="2"/>
      <c r="RYW43" s="2"/>
      <c r="RYX43" s="2"/>
      <c r="RYY43" s="2"/>
      <c r="RYZ43" s="2"/>
      <c r="RZA43" s="2"/>
      <c r="RZB43" s="2"/>
      <c r="RZC43" s="2"/>
      <c r="RZD43" s="2"/>
      <c r="RZE43" s="2"/>
      <c r="RZF43" s="2"/>
      <c r="RZG43" s="2"/>
      <c r="RZH43" s="2"/>
      <c r="RZI43" s="2"/>
      <c r="RZJ43" s="2"/>
      <c r="RZK43" s="2"/>
      <c r="RZL43" s="2"/>
      <c r="RZM43" s="2"/>
      <c r="RZN43" s="2"/>
      <c r="RZO43" s="2"/>
      <c r="RZP43" s="2"/>
      <c r="RZQ43" s="2"/>
      <c r="RZR43" s="2"/>
      <c r="RZS43" s="2"/>
      <c r="RZT43" s="2"/>
      <c r="RZU43" s="2"/>
      <c r="RZV43" s="2"/>
      <c r="RZW43" s="2"/>
      <c r="RZX43" s="2"/>
      <c r="RZY43" s="2"/>
      <c r="RZZ43" s="2"/>
      <c r="SAA43" s="2"/>
      <c r="SAB43" s="2"/>
      <c r="SAC43" s="2"/>
      <c r="SAD43" s="2"/>
      <c r="SAE43" s="2"/>
      <c r="SAF43" s="2"/>
      <c r="SAG43" s="2"/>
      <c r="SAH43" s="2"/>
      <c r="SAI43" s="2"/>
      <c r="SAJ43" s="2"/>
      <c r="SAK43" s="2"/>
      <c r="SAL43" s="2"/>
      <c r="SAM43" s="2"/>
      <c r="SAN43" s="2"/>
      <c r="SAO43" s="2"/>
      <c r="SAP43" s="2"/>
      <c r="SAQ43" s="2"/>
      <c r="SAR43" s="2"/>
      <c r="SAS43" s="2"/>
      <c r="SAT43" s="2"/>
      <c r="SAU43" s="2"/>
      <c r="SAV43" s="2"/>
      <c r="SAW43" s="2"/>
      <c r="SAX43" s="2"/>
      <c r="SAY43" s="2"/>
      <c r="SAZ43" s="2"/>
      <c r="SBA43" s="2"/>
      <c r="SBB43" s="2"/>
      <c r="SBC43" s="2"/>
      <c r="SBD43" s="2"/>
      <c r="SBE43" s="2"/>
      <c r="SBF43" s="2"/>
      <c r="SBG43" s="2"/>
      <c r="SBH43" s="2"/>
      <c r="SBI43" s="2"/>
      <c r="SBJ43" s="2"/>
      <c r="SBK43" s="2"/>
      <c r="SBL43" s="2"/>
      <c r="SBM43" s="2"/>
      <c r="SBN43" s="2"/>
      <c r="SBO43" s="2"/>
      <c r="SBP43" s="2"/>
      <c r="SBQ43" s="2"/>
      <c r="SBR43" s="2"/>
      <c r="SBS43" s="2"/>
      <c r="SBT43" s="2"/>
      <c r="SBU43" s="2"/>
      <c r="SBV43" s="2"/>
      <c r="SBW43" s="2"/>
      <c r="SBX43" s="2"/>
      <c r="SBY43" s="2"/>
      <c r="SBZ43" s="2"/>
      <c r="SCA43" s="2"/>
      <c r="SCB43" s="2"/>
      <c r="SCC43" s="2"/>
      <c r="SCD43" s="2"/>
      <c r="SCE43" s="2"/>
      <c r="SCF43" s="2"/>
      <c r="SCG43" s="2"/>
      <c r="SCH43" s="2"/>
      <c r="SCI43" s="2"/>
      <c r="SCJ43" s="2"/>
      <c r="SCK43" s="2"/>
      <c r="SCL43" s="2"/>
      <c r="SCM43" s="2"/>
      <c r="SCN43" s="2"/>
      <c r="SCO43" s="2"/>
      <c r="SCP43" s="2"/>
      <c r="SCQ43" s="2"/>
      <c r="SCR43" s="2"/>
      <c r="SCS43" s="2"/>
      <c r="SCT43" s="2"/>
      <c r="SCU43" s="2"/>
      <c r="SCV43" s="2"/>
      <c r="SCW43" s="2"/>
      <c r="SCX43" s="2"/>
      <c r="SCY43" s="2"/>
      <c r="SCZ43" s="2"/>
      <c r="SDA43" s="2"/>
      <c r="SDB43" s="2"/>
      <c r="SDC43" s="2"/>
      <c r="SDD43" s="2"/>
      <c r="SDE43" s="2"/>
      <c r="SDF43" s="2"/>
      <c r="SDG43" s="2"/>
      <c r="SDH43" s="2"/>
      <c r="SDI43" s="2"/>
      <c r="SDJ43" s="2"/>
      <c r="SDK43" s="2"/>
      <c r="SDL43" s="2"/>
      <c r="SDM43" s="2"/>
      <c r="SDN43" s="2"/>
      <c r="SDO43" s="2"/>
      <c r="SDP43" s="2"/>
      <c r="SDQ43" s="2"/>
      <c r="SDR43" s="2"/>
      <c r="SDS43" s="2"/>
      <c r="SDT43" s="2"/>
      <c r="SDU43" s="2"/>
      <c r="SDV43" s="2"/>
      <c r="SDW43" s="2"/>
      <c r="SDX43" s="2"/>
      <c r="SDY43" s="2"/>
      <c r="SDZ43" s="2"/>
      <c r="SEA43" s="2"/>
      <c r="SEB43" s="2"/>
      <c r="SEC43" s="2"/>
      <c r="SED43" s="2"/>
      <c r="SEE43" s="2"/>
      <c r="SEF43" s="2"/>
      <c r="SEG43" s="2"/>
      <c r="SEH43" s="2"/>
      <c r="SEI43" s="2"/>
      <c r="SEJ43" s="2"/>
      <c r="SEK43" s="2"/>
      <c r="SEL43" s="2"/>
      <c r="SEM43" s="2"/>
      <c r="SEN43" s="2"/>
      <c r="SEO43" s="2"/>
      <c r="SEP43" s="2"/>
      <c r="SEQ43" s="2"/>
      <c r="SER43" s="2"/>
      <c r="SES43" s="2"/>
      <c r="SET43" s="2"/>
      <c r="SEU43" s="2"/>
      <c r="SEV43" s="2"/>
      <c r="SEW43" s="2"/>
      <c r="SEX43" s="2"/>
      <c r="SEY43" s="2"/>
      <c r="SEZ43" s="2"/>
      <c r="SFA43" s="2"/>
      <c r="SFB43" s="2"/>
      <c r="SFC43" s="2"/>
      <c r="SFD43" s="2"/>
      <c r="SFE43" s="2"/>
      <c r="SFF43" s="2"/>
      <c r="SFG43" s="2"/>
      <c r="SFH43" s="2"/>
      <c r="SFI43" s="2"/>
      <c r="SFJ43" s="2"/>
      <c r="SFK43" s="2"/>
      <c r="SFL43" s="2"/>
      <c r="SFM43" s="2"/>
      <c r="SFN43" s="2"/>
      <c r="SFO43" s="2"/>
      <c r="SFP43" s="2"/>
      <c r="SFQ43" s="2"/>
      <c r="SFR43" s="2"/>
      <c r="SFS43" s="2"/>
      <c r="SFT43" s="2"/>
      <c r="SFU43" s="2"/>
      <c r="SFV43" s="2"/>
      <c r="SFW43" s="2"/>
      <c r="SFX43" s="2"/>
      <c r="SFY43" s="2"/>
      <c r="SFZ43" s="2"/>
      <c r="SGA43" s="2"/>
      <c r="SGB43" s="2"/>
      <c r="SGC43" s="2"/>
      <c r="SGD43" s="2"/>
      <c r="SGE43" s="2"/>
      <c r="SGF43" s="2"/>
      <c r="SGG43" s="2"/>
      <c r="SGH43" s="2"/>
      <c r="SGI43" s="2"/>
      <c r="SGJ43" s="2"/>
      <c r="SGK43" s="2"/>
      <c r="SGL43" s="2"/>
      <c r="SGM43" s="2"/>
      <c r="SGN43" s="2"/>
      <c r="SGO43" s="2"/>
      <c r="SGP43" s="2"/>
      <c r="SGQ43" s="2"/>
      <c r="SGR43" s="2"/>
      <c r="SGS43" s="2"/>
      <c r="SGT43" s="2"/>
      <c r="SGU43" s="2"/>
      <c r="SGV43" s="2"/>
      <c r="SGW43" s="2"/>
      <c r="SGX43" s="2"/>
      <c r="SGY43" s="2"/>
      <c r="SGZ43" s="2"/>
      <c r="SHA43" s="2"/>
      <c r="SHB43" s="2"/>
      <c r="SHC43" s="2"/>
      <c r="SHD43" s="2"/>
      <c r="SHE43" s="2"/>
      <c r="SHF43" s="2"/>
      <c r="SHG43" s="2"/>
      <c r="SHH43" s="2"/>
      <c r="SHI43" s="2"/>
      <c r="SHJ43" s="2"/>
      <c r="SHK43" s="2"/>
      <c r="SHL43" s="2"/>
      <c r="SHM43" s="2"/>
      <c r="SHN43" s="2"/>
      <c r="SHO43" s="2"/>
      <c r="SHP43" s="2"/>
      <c r="SHQ43" s="2"/>
      <c r="SHR43" s="2"/>
      <c r="SHS43" s="2"/>
      <c r="SHT43" s="2"/>
      <c r="SHU43" s="2"/>
      <c r="SHV43" s="2"/>
      <c r="SHW43" s="2"/>
      <c r="SHX43" s="2"/>
      <c r="SHY43" s="2"/>
      <c r="SHZ43" s="2"/>
      <c r="SIA43" s="2"/>
      <c r="SIB43" s="2"/>
      <c r="SIC43" s="2"/>
      <c r="SID43" s="2"/>
      <c r="SIE43" s="2"/>
      <c r="SIF43" s="2"/>
      <c r="SIG43" s="2"/>
      <c r="SIH43" s="2"/>
      <c r="SII43" s="2"/>
      <c r="SIJ43" s="2"/>
      <c r="SIK43" s="2"/>
      <c r="SIL43" s="2"/>
      <c r="SIM43" s="2"/>
      <c r="SIN43" s="2"/>
      <c r="SIO43" s="2"/>
      <c r="SIP43" s="2"/>
      <c r="SIQ43" s="2"/>
      <c r="SIR43" s="2"/>
      <c r="SIS43" s="2"/>
      <c r="SIT43" s="2"/>
      <c r="SIU43" s="2"/>
      <c r="SIV43" s="2"/>
      <c r="SIW43" s="2"/>
      <c r="SIX43" s="2"/>
      <c r="SIY43" s="2"/>
      <c r="SIZ43" s="2"/>
      <c r="SJA43" s="2"/>
      <c r="SJB43" s="2"/>
      <c r="SJC43" s="2"/>
      <c r="SJD43" s="2"/>
      <c r="SJE43" s="2"/>
      <c r="SJF43" s="2"/>
      <c r="SJG43" s="2"/>
      <c r="SJH43" s="2"/>
      <c r="SJI43" s="2"/>
      <c r="SJJ43" s="2"/>
      <c r="SJK43" s="2"/>
      <c r="SJL43" s="2"/>
      <c r="SJM43" s="2"/>
      <c r="SJN43" s="2"/>
      <c r="SJO43" s="2"/>
      <c r="SJP43" s="2"/>
      <c r="SJQ43" s="2"/>
      <c r="SJR43" s="2"/>
      <c r="SJS43" s="2"/>
      <c r="SJT43" s="2"/>
      <c r="SJU43" s="2"/>
      <c r="SJV43" s="2"/>
      <c r="SJW43" s="2"/>
      <c r="SJX43" s="2"/>
      <c r="SJY43" s="2"/>
      <c r="SJZ43" s="2"/>
      <c r="SKA43" s="2"/>
      <c r="SKB43" s="2"/>
      <c r="SKC43" s="2"/>
      <c r="SKD43" s="2"/>
      <c r="SKE43" s="2"/>
      <c r="SKF43" s="2"/>
      <c r="SKG43" s="2"/>
      <c r="SKH43" s="2"/>
      <c r="SKI43" s="2"/>
      <c r="SKJ43" s="2"/>
      <c r="SKK43" s="2"/>
      <c r="SKL43" s="2"/>
      <c r="SKM43" s="2"/>
      <c r="SKN43" s="2"/>
      <c r="SKO43" s="2"/>
      <c r="SKP43" s="2"/>
      <c r="SKQ43" s="2"/>
      <c r="SKR43" s="2"/>
      <c r="SKS43" s="2"/>
      <c r="SKT43" s="2"/>
      <c r="SKU43" s="2"/>
      <c r="SKV43" s="2"/>
      <c r="SKW43" s="2"/>
      <c r="SKX43" s="2"/>
      <c r="SKY43" s="2"/>
      <c r="SKZ43" s="2"/>
      <c r="SLA43" s="2"/>
      <c r="SLB43" s="2"/>
      <c r="SLC43" s="2"/>
      <c r="SLD43" s="2"/>
      <c r="SLE43" s="2"/>
      <c r="SLF43" s="2"/>
      <c r="SLG43" s="2"/>
      <c r="SLH43" s="2"/>
      <c r="SLI43" s="2"/>
      <c r="SLJ43" s="2"/>
      <c r="SLK43" s="2"/>
      <c r="SLL43" s="2"/>
      <c r="SLM43" s="2"/>
      <c r="SLN43" s="2"/>
      <c r="SLO43" s="2"/>
      <c r="SLP43" s="2"/>
      <c r="SLQ43" s="2"/>
      <c r="SLR43" s="2"/>
      <c r="SLS43" s="2"/>
      <c r="SLT43" s="2"/>
      <c r="SLU43" s="2"/>
      <c r="SLV43" s="2"/>
      <c r="SLW43" s="2"/>
      <c r="SLX43" s="2"/>
      <c r="SLY43" s="2"/>
      <c r="SLZ43" s="2"/>
      <c r="SMA43" s="2"/>
      <c r="SMB43" s="2"/>
      <c r="SMC43" s="2"/>
      <c r="SMD43" s="2"/>
      <c r="SME43" s="2"/>
      <c r="SMF43" s="2"/>
      <c r="SMG43" s="2"/>
      <c r="SMH43" s="2"/>
      <c r="SMI43" s="2"/>
      <c r="SMJ43" s="2"/>
      <c r="SMK43" s="2"/>
      <c r="SML43" s="2"/>
      <c r="SMM43" s="2"/>
      <c r="SMN43" s="2"/>
      <c r="SMO43" s="2"/>
      <c r="SMP43" s="2"/>
      <c r="SMQ43" s="2"/>
      <c r="SMR43" s="2"/>
      <c r="SMS43" s="2"/>
      <c r="SMT43" s="2"/>
      <c r="SMU43" s="2"/>
      <c r="SMV43" s="2"/>
      <c r="SMW43" s="2"/>
      <c r="SMX43" s="2"/>
      <c r="SMY43" s="2"/>
      <c r="SMZ43" s="2"/>
      <c r="SNA43" s="2"/>
      <c r="SNB43" s="2"/>
      <c r="SNC43" s="2"/>
      <c r="SND43" s="2"/>
      <c r="SNE43" s="2"/>
      <c r="SNF43" s="2"/>
      <c r="SNG43" s="2"/>
      <c r="SNH43" s="2"/>
      <c r="SNI43" s="2"/>
      <c r="SNJ43" s="2"/>
      <c r="SNK43" s="2"/>
      <c r="SNL43" s="2"/>
      <c r="SNM43" s="2"/>
      <c r="SNN43" s="2"/>
      <c r="SNO43" s="2"/>
      <c r="SNP43" s="2"/>
      <c r="SNQ43" s="2"/>
      <c r="SNR43" s="2"/>
      <c r="SNS43" s="2"/>
      <c r="SNT43" s="2"/>
      <c r="SNU43" s="2"/>
      <c r="SNV43" s="2"/>
      <c r="SNW43" s="2"/>
      <c r="SNX43" s="2"/>
      <c r="SNY43" s="2"/>
      <c r="SNZ43" s="2"/>
      <c r="SOA43" s="2"/>
      <c r="SOB43" s="2"/>
      <c r="SOC43" s="2"/>
      <c r="SOD43" s="2"/>
      <c r="SOE43" s="2"/>
      <c r="SOF43" s="2"/>
      <c r="SOG43" s="2"/>
      <c r="SOH43" s="2"/>
      <c r="SOI43" s="2"/>
      <c r="SOJ43" s="2"/>
      <c r="SOK43" s="2"/>
      <c r="SOL43" s="2"/>
      <c r="SOM43" s="2"/>
      <c r="SON43" s="2"/>
      <c r="SOO43" s="2"/>
      <c r="SOP43" s="2"/>
      <c r="SOQ43" s="2"/>
      <c r="SOR43" s="2"/>
      <c r="SOS43" s="2"/>
      <c r="SOT43" s="2"/>
      <c r="SOU43" s="2"/>
      <c r="SOV43" s="2"/>
      <c r="SOW43" s="2"/>
      <c r="SOX43" s="2"/>
      <c r="SOY43" s="2"/>
      <c r="SOZ43" s="2"/>
      <c r="SPA43" s="2"/>
      <c r="SPB43" s="2"/>
      <c r="SPC43" s="2"/>
      <c r="SPD43" s="2"/>
      <c r="SPE43" s="2"/>
      <c r="SPF43" s="2"/>
      <c r="SPG43" s="2"/>
      <c r="SPH43" s="2"/>
      <c r="SPI43" s="2"/>
      <c r="SPJ43" s="2"/>
      <c r="SPK43" s="2"/>
      <c r="SPL43" s="2"/>
      <c r="SPM43" s="2"/>
      <c r="SPN43" s="2"/>
      <c r="SPO43" s="2"/>
      <c r="SPP43" s="2"/>
      <c r="SPQ43" s="2"/>
      <c r="SPR43" s="2"/>
      <c r="SPS43" s="2"/>
      <c r="SPT43" s="2"/>
      <c r="SPU43" s="2"/>
      <c r="SPV43" s="2"/>
      <c r="SPW43" s="2"/>
      <c r="SPX43" s="2"/>
      <c r="SPY43" s="2"/>
      <c r="SPZ43" s="2"/>
      <c r="SQA43" s="2"/>
      <c r="SQB43" s="2"/>
      <c r="SQC43" s="2"/>
      <c r="SQD43" s="2"/>
      <c r="SQE43" s="2"/>
      <c r="SQF43" s="2"/>
      <c r="SQG43" s="2"/>
      <c r="SQH43" s="2"/>
      <c r="SQI43" s="2"/>
      <c r="SQJ43" s="2"/>
      <c r="SQK43" s="2"/>
      <c r="SQL43" s="2"/>
      <c r="SQM43" s="2"/>
      <c r="SQN43" s="2"/>
      <c r="SQO43" s="2"/>
      <c r="SQP43" s="2"/>
      <c r="SQQ43" s="2"/>
      <c r="SQR43" s="2"/>
      <c r="SQS43" s="2"/>
      <c r="SQT43" s="2"/>
      <c r="SQU43" s="2"/>
      <c r="SQV43" s="2"/>
      <c r="SQW43" s="2"/>
      <c r="SQX43" s="2"/>
      <c r="SQY43" s="2"/>
      <c r="SQZ43" s="2"/>
      <c r="SRA43" s="2"/>
      <c r="SRB43" s="2"/>
      <c r="SRC43" s="2"/>
      <c r="SRD43" s="2"/>
      <c r="SRE43" s="2"/>
      <c r="SRF43" s="2"/>
      <c r="SRG43" s="2"/>
      <c r="SRH43" s="2"/>
      <c r="SRI43" s="2"/>
      <c r="SRJ43" s="2"/>
      <c r="SRK43" s="2"/>
      <c r="SRL43" s="2"/>
      <c r="SRM43" s="2"/>
      <c r="SRN43" s="2"/>
      <c r="SRO43" s="2"/>
      <c r="SRP43" s="2"/>
      <c r="SRQ43" s="2"/>
      <c r="SRR43" s="2"/>
      <c r="SRS43" s="2"/>
      <c r="SRT43" s="2"/>
      <c r="SRU43" s="2"/>
      <c r="SRV43" s="2"/>
      <c r="SRW43" s="2"/>
      <c r="SRX43" s="2"/>
      <c r="SRY43" s="2"/>
      <c r="SRZ43" s="2"/>
      <c r="SSA43" s="2"/>
      <c r="SSB43" s="2"/>
      <c r="SSC43" s="2"/>
      <c r="SSD43" s="2"/>
      <c r="SSE43" s="2"/>
      <c r="SSF43" s="2"/>
      <c r="SSG43" s="2"/>
      <c r="SSH43" s="2"/>
      <c r="SSI43" s="2"/>
      <c r="SSJ43" s="2"/>
      <c r="SSK43" s="2"/>
      <c r="SSL43" s="2"/>
      <c r="SSM43" s="2"/>
      <c r="SSN43" s="2"/>
      <c r="SSO43" s="2"/>
      <c r="SSP43" s="2"/>
      <c r="SSQ43" s="2"/>
      <c r="SSR43" s="2"/>
      <c r="SSS43" s="2"/>
      <c r="SST43" s="2"/>
      <c r="SSU43" s="2"/>
      <c r="SSV43" s="2"/>
      <c r="SSW43" s="2"/>
      <c r="SSX43" s="2"/>
      <c r="SSY43" s="2"/>
      <c r="SSZ43" s="2"/>
      <c r="STA43" s="2"/>
      <c r="STB43" s="2"/>
      <c r="STC43" s="2"/>
      <c r="STD43" s="2"/>
      <c r="STE43" s="2"/>
      <c r="STF43" s="2"/>
      <c r="STG43" s="2"/>
      <c r="STH43" s="2"/>
      <c r="STI43" s="2"/>
      <c r="STJ43" s="2"/>
      <c r="STK43" s="2"/>
      <c r="STL43" s="2"/>
      <c r="STM43" s="2"/>
      <c r="STN43" s="2"/>
      <c r="STO43" s="2"/>
      <c r="STP43" s="2"/>
      <c r="STQ43" s="2"/>
      <c r="STR43" s="2"/>
      <c r="STS43" s="2"/>
      <c r="STT43" s="2"/>
      <c r="STU43" s="2"/>
      <c r="STV43" s="2"/>
      <c r="STW43" s="2"/>
      <c r="STX43" s="2"/>
      <c r="STY43" s="2"/>
      <c r="STZ43" s="2"/>
      <c r="SUA43" s="2"/>
      <c r="SUB43" s="2"/>
      <c r="SUC43" s="2"/>
      <c r="SUD43" s="2"/>
      <c r="SUE43" s="2"/>
      <c r="SUF43" s="2"/>
      <c r="SUG43" s="2"/>
      <c r="SUH43" s="2"/>
      <c r="SUI43" s="2"/>
      <c r="SUJ43" s="2"/>
      <c r="SUK43" s="2"/>
      <c r="SUL43" s="2"/>
      <c r="SUM43" s="2"/>
      <c r="SUN43" s="2"/>
      <c r="SUO43" s="2"/>
      <c r="SUP43" s="2"/>
      <c r="SUQ43" s="2"/>
      <c r="SUR43" s="2"/>
      <c r="SUS43" s="2"/>
      <c r="SUT43" s="2"/>
      <c r="SUU43" s="2"/>
      <c r="SUV43" s="2"/>
      <c r="SUW43" s="2"/>
      <c r="SUX43" s="2"/>
      <c r="SUY43" s="2"/>
      <c r="SUZ43" s="2"/>
      <c r="SVA43" s="2"/>
      <c r="SVB43" s="2"/>
      <c r="SVC43" s="2"/>
      <c r="SVD43" s="2"/>
      <c r="SVE43" s="2"/>
      <c r="SVF43" s="2"/>
      <c r="SVG43" s="2"/>
      <c r="SVH43" s="2"/>
      <c r="SVI43" s="2"/>
      <c r="SVJ43" s="2"/>
      <c r="SVK43" s="2"/>
      <c r="SVL43" s="2"/>
      <c r="SVM43" s="2"/>
      <c r="SVN43" s="2"/>
      <c r="SVO43" s="2"/>
      <c r="SVP43" s="2"/>
      <c r="SVQ43" s="2"/>
      <c r="SVR43" s="2"/>
      <c r="SVS43" s="2"/>
      <c r="SVT43" s="2"/>
      <c r="SVU43" s="2"/>
      <c r="SVV43" s="2"/>
      <c r="SVW43" s="2"/>
      <c r="SVX43" s="2"/>
      <c r="SVY43" s="2"/>
      <c r="SVZ43" s="2"/>
      <c r="SWA43" s="2"/>
      <c r="SWB43" s="2"/>
      <c r="SWC43" s="2"/>
      <c r="SWD43" s="2"/>
      <c r="SWE43" s="2"/>
      <c r="SWF43" s="2"/>
      <c r="SWG43" s="2"/>
      <c r="SWH43" s="2"/>
      <c r="SWI43" s="2"/>
      <c r="SWJ43" s="2"/>
      <c r="SWK43" s="2"/>
      <c r="SWL43" s="2"/>
      <c r="SWM43" s="2"/>
      <c r="SWN43" s="2"/>
      <c r="SWO43" s="2"/>
      <c r="SWP43" s="2"/>
      <c r="SWQ43" s="2"/>
      <c r="SWR43" s="2"/>
      <c r="SWS43" s="2"/>
      <c r="SWT43" s="2"/>
      <c r="SWU43" s="2"/>
      <c r="SWV43" s="2"/>
      <c r="SWW43" s="2"/>
      <c r="SWX43" s="2"/>
      <c r="SWY43" s="2"/>
      <c r="SWZ43" s="2"/>
      <c r="SXA43" s="2"/>
      <c r="SXB43" s="2"/>
      <c r="SXC43" s="2"/>
      <c r="SXD43" s="2"/>
      <c r="SXE43" s="2"/>
      <c r="SXF43" s="2"/>
      <c r="SXG43" s="2"/>
      <c r="SXH43" s="2"/>
      <c r="SXI43" s="2"/>
      <c r="SXJ43" s="2"/>
      <c r="SXK43" s="2"/>
      <c r="SXL43" s="2"/>
      <c r="SXM43" s="2"/>
      <c r="SXN43" s="2"/>
      <c r="SXO43" s="2"/>
      <c r="SXP43" s="2"/>
      <c r="SXQ43" s="2"/>
      <c r="SXR43" s="2"/>
      <c r="SXS43" s="2"/>
      <c r="SXT43" s="2"/>
      <c r="SXU43" s="2"/>
      <c r="SXV43" s="2"/>
      <c r="SXW43" s="2"/>
      <c r="SXX43" s="2"/>
      <c r="SXY43" s="2"/>
      <c r="SXZ43" s="2"/>
      <c r="SYA43" s="2"/>
      <c r="SYB43" s="2"/>
      <c r="SYC43" s="2"/>
      <c r="SYD43" s="2"/>
      <c r="SYE43" s="2"/>
      <c r="SYF43" s="2"/>
      <c r="SYG43" s="2"/>
      <c r="SYH43" s="2"/>
      <c r="SYI43" s="2"/>
      <c r="SYJ43" s="2"/>
      <c r="SYK43" s="2"/>
      <c r="SYL43" s="2"/>
      <c r="SYM43" s="2"/>
      <c r="SYN43" s="2"/>
      <c r="SYO43" s="2"/>
      <c r="SYP43" s="2"/>
      <c r="SYQ43" s="2"/>
      <c r="SYR43" s="2"/>
      <c r="SYS43" s="2"/>
      <c r="SYT43" s="2"/>
      <c r="SYU43" s="2"/>
      <c r="SYV43" s="2"/>
      <c r="SYW43" s="2"/>
      <c r="SYX43" s="2"/>
      <c r="SYY43" s="2"/>
      <c r="SYZ43" s="2"/>
      <c r="SZA43" s="2"/>
      <c r="SZB43" s="2"/>
      <c r="SZC43" s="2"/>
      <c r="SZD43" s="2"/>
      <c r="SZE43" s="2"/>
      <c r="SZF43" s="2"/>
      <c r="SZG43" s="2"/>
      <c r="SZH43" s="2"/>
      <c r="SZI43" s="2"/>
      <c r="SZJ43" s="2"/>
      <c r="SZK43" s="2"/>
      <c r="SZL43" s="2"/>
      <c r="SZM43" s="2"/>
      <c r="SZN43" s="2"/>
      <c r="SZO43" s="2"/>
      <c r="SZP43" s="2"/>
      <c r="SZQ43" s="2"/>
      <c r="SZR43" s="2"/>
      <c r="SZS43" s="2"/>
      <c r="SZT43" s="2"/>
      <c r="SZU43" s="2"/>
      <c r="SZV43" s="2"/>
      <c r="SZW43" s="2"/>
      <c r="SZX43" s="2"/>
      <c r="SZY43" s="2"/>
      <c r="SZZ43" s="2"/>
      <c r="TAA43" s="2"/>
      <c r="TAB43" s="2"/>
      <c r="TAC43" s="2"/>
      <c r="TAD43" s="2"/>
      <c r="TAE43" s="2"/>
      <c r="TAF43" s="2"/>
      <c r="TAG43" s="2"/>
      <c r="TAH43" s="2"/>
      <c r="TAI43" s="2"/>
      <c r="TAJ43" s="2"/>
      <c r="TAK43" s="2"/>
      <c r="TAL43" s="2"/>
      <c r="TAM43" s="2"/>
      <c r="TAN43" s="2"/>
      <c r="TAO43" s="2"/>
      <c r="TAP43" s="2"/>
      <c r="TAQ43" s="2"/>
      <c r="TAR43" s="2"/>
      <c r="TAS43" s="2"/>
      <c r="TAT43" s="2"/>
      <c r="TAU43" s="2"/>
      <c r="TAV43" s="2"/>
      <c r="TAW43" s="2"/>
      <c r="TAX43" s="2"/>
      <c r="TAY43" s="2"/>
      <c r="TAZ43" s="2"/>
      <c r="TBA43" s="2"/>
      <c r="TBB43" s="2"/>
      <c r="TBC43" s="2"/>
      <c r="TBD43" s="2"/>
      <c r="TBE43" s="2"/>
      <c r="TBF43" s="2"/>
      <c r="TBG43" s="2"/>
      <c r="TBH43" s="2"/>
      <c r="TBI43" s="2"/>
      <c r="TBJ43" s="2"/>
      <c r="TBK43" s="2"/>
      <c r="TBL43" s="2"/>
      <c r="TBM43" s="2"/>
      <c r="TBN43" s="2"/>
      <c r="TBO43" s="2"/>
      <c r="TBP43" s="2"/>
      <c r="TBQ43" s="2"/>
      <c r="TBR43" s="2"/>
      <c r="TBS43" s="2"/>
      <c r="TBT43" s="2"/>
      <c r="TBU43" s="2"/>
      <c r="TBV43" s="2"/>
      <c r="TBW43" s="2"/>
      <c r="TBX43" s="2"/>
      <c r="TBY43" s="2"/>
      <c r="TBZ43" s="2"/>
      <c r="TCA43" s="2"/>
      <c r="TCB43" s="2"/>
      <c r="TCC43" s="2"/>
      <c r="TCD43" s="2"/>
      <c r="TCE43" s="2"/>
      <c r="TCF43" s="2"/>
      <c r="TCG43" s="2"/>
      <c r="TCH43" s="2"/>
      <c r="TCI43" s="2"/>
      <c r="TCJ43" s="2"/>
      <c r="TCK43" s="2"/>
      <c r="TCL43" s="2"/>
      <c r="TCM43" s="2"/>
      <c r="TCN43" s="2"/>
      <c r="TCO43" s="2"/>
      <c r="TCP43" s="2"/>
      <c r="TCQ43" s="2"/>
      <c r="TCR43" s="2"/>
      <c r="TCS43" s="2"/>
      <c r="TCT43" s="2"/>
      <c r="TCU43" s="2"/>
      <c r="TCV43" s="2"/>
      <c r="TCW43" s="2"/>
      <c r="TCX43" s="2"/>
      <c r="TCY43" s="2"/>
      <c r="TCZ43" s="2"/>
      <c r="TDA43" s="2"/>
      <c r="TDB43" s="2"/>
      <c r="TDC43" s="2"/>
      <c r="TDD43" s="2"/>
      <c r="TDE43" s="2"/>
      <c r="TDF43" s="2"/>
      <c r="TDG43" s="2"/>
      <c r="TDH43" s="2"/>
      <c r="TDI43" s="2"/>
      <c r="TDJ43" s="2"/>
      <c r="TDK43" s="2"/>
      <c r="TDL43" s="2"/>
      <c r="TDM43" s="2"/>
      <c r="TDN43" s="2"/>
      <c r="TDO43" s="2"/>
      <c r="TDP43" s="2"/>
      <c r="TDQ43" s="2"/>
      <c r="TDR43" s="2"/>
      <c r="TDS43" s="2"/>
      <c r="TDT43" s="2"/>
      <c r="TDU43" s="2"/>
      <c r="TDV43" s="2"/>
      <c r="TDW43" s="2"/>
      <c r="TDX43" s="2"/>
      <c r="TDY43" s="2"/>
      <c r="TDZ43" s="2"/>
      <c r="TEA43" s="2"/>
      <c r="TEB43" s="2"/>
      <c r="TEC43" s="2"/>
      <c r="TED43" s="2"/>
      <c r="TEE43" s="2"/>
      <c r="TEF43" s="2"/>
      <c r="TEG43" s="2"/>
      <c r="TEH43" s="2"/>
      <c r="TEI43" s="2"/>
      <c r="TEJ43" s="2"/>
      <c r="TEK43" s="2"/>
      <c r="TEL43" s="2"/>
      <c r="TEM43" s="2"/>
      <c r="TEN43" s="2"/>
      <c r="TEO43" s="2"/>
      <c r="TEP43" s="2"/>
      <c r="TEQ43" s="2"/>
      <c r="TER43" s="2"/>
      <c r="TES43" s="2"/>
      <c r="TET43" s="2"/>
      <c r="TEU43" s="2"/>
      <c r="TEV43" s="2"/>
      <c r="TEW43" s="2"/>
      <c r="TEX43" s="2"/>
      <c r="TEY43" s="2"/>
      <c r="TEZ43" s="2"/>
      <c r="TFA43" s="2"/>
      <c r="TFB43" s="2"/>
      <c r="TFC43" s="2"/>
      <c r="TFD43" s="2"/>
      <c r="TFE43" s="2"/>
      <c r="TFF43" s="2"/>
      <c r="TFG43" s="2"/>
      <c r="TFH43" s="2"/>
      <c r="TFI43" s="2"/>
      <c r="TFJ43" s="2"/>
      <c r="TFK43" s="2"/>
      <c r="TFL43" s="2"/>
      <c r="TFM43" s="2"/>
      <c r="TFN43" s="2"/>
      <c r="TFO43" s="2"/>
      <c r="TFP43" s="2"/>
      <c r="TFQ43" s="2"/>
      <c r="TFR43" s="2"/>
      <c r="TFS43" s="2"/>
      <c r="TFT43" s="2"/>
      <c r="TFU43" s="2"/>
      <c r="TFV43" s="2"/>
      <c r="TFW43" s="2"/>
      <c r="TFX43" s="2"/>
      <c r="TFY43" s="2"/>
      <c r="TFZ43" s="2"/>
      <c r="TGA43" s="2"/>
      <c r="TGB43" s="2"/>
      <c r="TGC43" s="2"/>
      <c r="TGD43" s="2"/>
      <c r="TGE43" s="2"/>
      <c r="TGF43" s="2"/>
      <c r="TGG43" s="2"/>
      <c r="TGH43" s="2"/>
      <c r="TGI43" s="2"/>
      <c r="TGJ43" s="2"/>
      <c r="TGK43" s="2"/>
      <c r="TGL43" s="2"/>
      <c r="TGM43" s="2"/>
      <c r="TGN43" s="2"/>
      <c r="TGO43" s="2"/>
      <c r="TGP43" s="2"/>
      <c r="TGQ43" s="2"/>
      <c r="TGR43" s="2"/>
      <c r="TGS43" s="2"/>
      <c r="TGT43" s="2"/>
      <c r="TGU43" s="2"/>
      <c r="TGV43" s="2"/>
      <c r="TGW43" s="2"/>
      <c r="TGX43" s="2"/>
      <c r="TGY43" s="2"/>
      <c r="TGZ43" s="2"/>
      <c r="THA43" s="2"/>
      <c r="THB43" s="2"/>
      <c r="THC43" s="2"/>
      <c r="THD43" s="2"/>
      <c r="THE43" s="2"/>
      <c r="THF43" s="2"/>
      <c r="THG43" s="2"/>
      <c r="THH43" s="2"/>
      <c r="THI43" s="2"/>
      <c r="THJ43" s="2"/>
      <c r="THK43" s="2"/>
      <c r="THL43" s="2"/>
      <c r="THM43" s="2"/>
      <c r="THN43" s="2"/>
      <c r="THO43" s="2"/>
      <c r="THP43" s="2"/>
      <c r="THQ43" s="2"/>
      <c r="THR43" s="2"/>
      <c r="THS43" s="2"/>
      <c r="THT43" s="2"/>
      <c r="THU43" s="2"/>
      <c r="THV43" s="2"/>
      <c r="THW43" s="2"/>
      <c r="THX43" s="2"/>
      <c r="THY43" s="2"/>
      <c r="THZ43" s="2"/>
      <c r="TIA43" s="2"/>
      <c r="TIB43" s="2"/>
      <c r="TIC43" s="2"/>
      <c r="TID43" s="2"/>
      <c r="TIE43" s="2"/>
      <c r="TIF43" s="2"/>
      <c r="TIG43" s="2"/>
      <c r="TIH43" s="2"/>
      <c r="TII43" s="2"/>
      <c r="TIJ43" s="2"/>
      <c r="TIK43" s="2"/>
      <c r="TIL43" s="2"/>
      <c r="TIM43" s="2"/>
      <c r="TIN43" s="2"/>
      <c r="TIO43" s="2"/>
      <c r="TIP43" s="2"/>
      <c r="TIQ43" s="2"/>
      <c r="TIR43" s="2"/>
      <c r="TIS43" s="2"/>
      <c r="TIT43" s="2"/>
      <c r="TIU43" s="2"/>
      <c r="TIV43" s="2"/>
      <c r="TIW43" s="2"/>
      <c r="TIX43" s="2"/>
      <c r="TIY43" s="2"/>
      <c r="TIZ43" s="2"/>
      <c r="TJA43" s="2"/>
      <c r="TJB43" s="2"/>
      <c r="TJC43" s="2"/>
      <c r="TJD43" s="2"/>
      <c r="TJE43" s="2"/>
      <c r="TJF43" s="2"/>
      <c r="TJG43" s="2"/>
      <c r="TJH43" s="2"/>
      <c r="TJI43" s="2"/>
      <c r="TJJ43" s="2"/>
      <c r="TJK43" s="2"/>
      <c r="TJL43" s="2"/>
      <c r="TJM43" s="2"/>
      <c r="TJN43" s="2"/>
      <c r="TJO43" s="2"/>
      <c r="TJP43" s="2"/>
      <c r="TJQ43" s="2"/>
      <c r="TJR43" s="2"/>
      <c r="TJS43" s="2"/>
      <c r="TJT43" s="2"/>
      <c r="TJU43" s="2"/>
      <c r="TJV43" s="2"/>
      <c r="TJW43" s="2"/>
      <c r="TJX43" s="2"/>
      <c r="TJY43" s="2"/>
      <c r="TJZ43" s="2"/>
      <c r="TKA43" s="2"/>
      <c r="TKB43" s="2"/>
      <c r="TKC43" s="2"/>
      <c r="TKD43" s="2"/>
      <c r="TKE43" s="2"/>
      <c r="TKF43" s="2"/>
      <c r="TKG43" s="2"/>
      <c r="TKH43" s="2"/>
      <c r="TKI43" s="2"/>
      <c r="TKJ43" s="2"/>
      <c r="TKK43" s="2"/>
      <c r="TKL43" s="2"/>
      <c r="TKM43" s="2"/>
      <c r="TKN43" s="2"/>
      <c r="TKO43" s="2"/>
      <c r="TKP43" s="2"/>
      <c r="TKQ43" s="2"/>
      <c r="TKR43" s="2"/>
      <c r="TKS43" s="2"/>
      <c r="TKT43" s="2"/>
      <c r="TKU43" s="2"/>
      <c r="TKV43" s="2"/>
      <c r="TKW43" s="2"/>
      <c r="TKX43" s="2"/>
      <c r="TKY43" s="2"/>
      <c r="TKZ43" s="2"/>
      <c r="TLA43" s="2"/>
      <c r="TLB43" s="2"/>
      <c r="TLC43" s="2"/>
      <c r="TLD43" s="2"/>
      <c r="TLE43" s="2"/>
      <c r="TLF43" s="2"/>
      <c r="TLG43" s="2"/>
      <c r="TLH43" s="2"/>
      <c r="TLI43" s="2"/>
      <c r="TLJ43" s="2"/>
      <c r="TLK43" s="2"/>
      <c r="TLL43" s="2"/>
      <c r="TLM43" s="2"/>
      <c r="TLN43" s="2"/>
      <c r="TLO43" s="2"/>
      <c r="TLP43" s="2"/>
      <c r="TLQ43" s="2"/>
      <c r="TLR43" s="2"/>
      <c r="TLS43" s="2"/>
      <c r="TLT43" s="2"/>
      <c r="TLU43" s="2"/>
      <c r="TLV43" s="2"/>
      <c r="TLW43" s="2"/>
      <c r="TLX43" s="2"/>
      <c r="TLY43" s="2"/>
      <c r="TLZ43" s="2"/>
      <c r="TMA43" s="2"/>
      <c r="TMB43" s="2"/>
      <c r="TMC43" s="2"/>
      <c r="TMD43" s="2"/>
      <c r="TME43" s="2"/>
      <c r="TMF43" s="2"/>
      <c r="TMG43" s="2"/>
      <c r="TMH43" s="2"/>
      <c r="TMI43" s="2"/>
      <c r="TMJ43" s="2"/>
      <c r="TMK43" s="2"/>
      <c r="TML43" s="2"/>
      <c r="TMM43" s="2"/>
      <c r="TMN43" s="2"/>
      <c r="TMO43" s="2"/>
      <c r="TMP43" s="2"/>
      <c r="TMQ43" s="2"/>
      <c r="TMR43" s="2"/>
      <c r="TMS43" s="2"/>
      <c r="TMT43" s="2"/>
      <c r="TMU43" s="2"/>
      <c r="TMV43" s="2"/>
      <c r="TMW43" s="2"/>
      <c r="TMX43" s="2"/>
      <c r="TMY43" s="2"/>
      <c r="TMZ43" s="2"/>
      <c r="TNA43" s="2"/>
      <c r="TNB43" s="2"/>
      <c r="TNC43" s="2"/>
      <c r="TND43" s="2"/>
      <c r="TNE43" s="2"/>
      <c r="TNF43" s="2"/>
      <c r="TNG43" s="2"/>
      <c r="TNH43" s="2"/>
      <c r="TNI43" s="2"/>
      <c r="TNJ43" s="2"/>
      <c r="TNK43" s="2"/>
      <c r="TNL43" s="2"/>
      <c r="TNM43" s="2"/>
      <c r="TNN43" s="2"/>
      <c r="TNO43" s="2"/>
      <c r="TNP43" s="2"/>
      <c r="TNQ43" s="2"/>
      <c r="TNR43" s="2"/>
      <c r="TNS43" s="2"/>
      <c r="TNT43" s="2"/>
      <c r="TNU43" s="2"/>
      <c r="TNV43" s="2"/>
      <c r="TNW43" s="2"/>
      <c r="TNX43" s="2"/>
      <c r="TNY43" s="2"/>
      <c r="TNZ43" s="2"/>
      <c r="TOA43" s="2"/>
      <c r="TOB43" s="2"/>
      <c r="TOC43" s="2"/>
      <c r="TOD43" s="2"/>
      <c r="TOE43" s="2"/>
      <c r="TOF43" s="2"/>
      <c r="TOG43" s="2"/>
      <c r="TOH43" s="2"/>
      <c r="TOI43" s="2"/>
      <c r="TOJ43" s="2"/>
      <c r="TOK43" s="2"/>
      <c r="TOL43" s="2"/>
      <c r="TOM43" s="2"/>
      <c r="TON43" s="2"/>
      <c r="TOO43" s="2"/>
      <c r="TOP43" s="2"/>
      <c r="TOQ43" s="2"/>
      <c r="TOR43" s="2"/>
      <c r="TOS43" s="2"/>
      <c r="TOT43" s="2"/>
      <c r="TOU43" s="2"/>
      <c r="TOV43" s="2"/>
      <c r="TOW43" s="2"/>
      <c r="TOX43" s="2"/>
      <c r="TOY43" s="2"/>
      <c r="TOZ43" s="2"/>
      <c r="TPA43" s="2"/>
      <c r="TPB43" s="2"/>
      <c r="TPC43" s="2"/>
      <c r="TPD43" s="2"/>
      <c r="TPE43" s="2"/>
      <c r="TPF43" s="2"/>
      <c r="TPG43" s="2"/>
      <c r="TPH43" s="2"/>
      <c r="TPI43" s="2"/>
      <c r="TPJ43" s="2"/>
      <c r="TPK43" s="2"/>
      <c r="TPL43" s="2"/>
      <c r="TPM43" s="2"/>
      <c r="TPN43" s="2"/>
      <c r="TPO43" s="2"/>
      <c r="TPP43" s="2"/>
      <c r="TPQ43" s="2"/>
      <c r="TPR43" s="2"/>
      <c r="TPS43" s="2"/>
      <c r="TPT43" s="2"/>
      <c r="TPU43" s="2"/>
      <c r="TPV43" s="2"/>
      <c r="TPW43" s="2"/>
      <c r="TPX43" s="2"/>
      <c r="TPY43" s="2"/>
      <c r="TPZ43" s="2"/>
      <c r="TQA43" s="2"/>
      <c r="TQB43" s="2"/>
      <c r="TQC43" s="2"/>
      <c r="TQD43" s="2"/>
      <c r="TQE43" s="2"/>
      <c r="TQF43" s="2"/>
      <c r="TQG43" s="2"/>
      <c r="TQH43" s="2"/>
      <c r="TQI43" s="2"/>
      <c r="TQJ43" s="2"/>
      <c r="TQK43" s="2"/>
      <c r="TQL43" s="2"/>
      <c r="TQM43" s="2"/>
      <c r="TQN43" s="2"/>
      <c r="TQO43" s="2"/>
      <c r="TQP43" s="2"/>
      <c r="TQQ43" s="2"/>
      <c r="TQR43" s="2"/>
      <c r="TQS43" s="2"/>
      <c r="TQT43" s="2"/>
      <c r="TQU43" s="2"/>
      <c r="TQV43" s="2"/>
      <c r="TQW43" s="2"/>
      <c r="TQX43" s="2"/>
      <c r="TQY43" s="2"/>
      <c r="TQZ43" s="2"/>
      <c r="TRA43" s="2"/>
      <c r="TRB43" s="2"/>
      <c r="TRC43" s="2"/>
      <c r="TRD43" s="2"/>
      <c r="TRE43" s="2"/>
      <c r="TRF43" s="2"/>
      <c r="TRG43" s="2"/>
      <c r="TRH43" s="2"/>
      <c r="TRI43" s="2"/>
      <c r="TRJ43" s="2"/>
      <c r="TRK43" s="2"/>
      <c r="TRL43" s="2"/>
      <c r="TRM43" s="2"/>
      <c r="TRN43" s="2"/>
      <c r="TRO43" s="2"/>
      <c r="TRP43" s="2"/>
      <c r="TRQ43" s="2"/>
      <c r="TRR43" s="2"/>
      <c r="TRS43" s="2"/>
      <c r="TRT43" s="2"/>
      <c r="TRU43" s="2"/>
      <c r="TRV43" s="2"/>
      <c r="TRW43" s="2"/>
      <c r="TRX43" s="2"/>
      <c r="TRY43" s="2"/>
      <c r="TRZ43" s="2"/>
      <c r="TSA43" s="2"/>
      <c r="TSB43" s="2"/>
      <c r="TSC43" s="2"/>
      <c r="TSD43" s="2"/>
      <c r="TSE43" s="2"/>
      <c r="TSF43" s="2"/>
      <c r="TSG43" s="2"/>
      <c r="TSH43" s="2"/>
      <c r="TSI43" s="2"/>
      <c r="TSJ43" s="2"/>
      <c r="TSK43" s="2"/>
      <c r="TSL43" s="2"/>
      <c r="TSM43" s="2"/>
      <c r="TSN43" s="2"/>
      <c r="TSO43" s="2"/>
      <c r="TSP43" s="2"/>
      <c r="TSQ43" s="2"/>
      <c r="TSR43" s="2"/>
      <c r="TSS43" s="2"/>
      <c r="TST43" s="2"/>
      <c r="TSU43" s="2"/>
      <c r="TSV43" s="2"/>
      <c r="TSW43" s="2"/>
      <c r="TSX43" s="2"/>
      <c r="TSY43" s="2"/>
      <c r="TSZ43" s="2"/>
      <c r="TTA43" s="2"/>
      <c r="TTB43" s="2"/>
      <c r="TTC43" s="2"/>
      <c r="TTD43" s="2"/>
      <c r="TTE43" s="2"/>
      <c r="TTF43" s="2"/>
      <c r="TTG43" s="2"/>
      <c r="TTH43" s="2"/>
      <c r="TTI43" s="2"/>
      <c r="TTJ43" s="2"/>
      <c r="TTK43" s="2"/>
      <c r="TTL43" s="2"/>
      <c r="TTM43" s="2"/>
      <c r="TTN43" s="2"/>
      <c r="TTO43" s="2"/>
      <c r="TTP43" s="2"/>
      <c r="TTQ43" s="2"/>
      <c r="TTR43" s="2"/>
      <c r="TTS43" s="2"/>
      <c r="TTT43" s="2"/>
      <c r="TTU43" s="2"/>
      <c r="TTV43" s="2"/>
      <c r="TTW43" s="2"/>
      <c r="TTX43" s="2"/>
      <c r="TTY43" s="2"/>
      <c r="TTZ43" s="2"/>
      <c r="TUA43" s="2"/>
      <c r="TUB43" s="2"/>
      <c r="TUC43" s="2"/>
      <c r="TUD43" s="2"/>
      <c r="TUE43" s="2"/>
      <c r="TUF43" s="2"/>
      <c r="TUG43" s="2"/>
      <c r="TUH43" s="2"/>
      <c r="TUI43" s="2"/>
      <c r="TUJ43" s="2"/>
      <c r="TUK43" s="2"/>
      <c r="TUL43" s="2"/>
      <c r="TUM43" s="2"/>
      <c r="TUN43" s="2"/>
      <c r="TUO43" s="2"/>
      <c r="TUP43" s="2"/>
      <c r="TUQ43" s="2"/>
      <c r="TUR43" s="2"/>
      <c r="TUS43" s="2"/>
      <c r="TUT43" s="2"/>
      <c r="TUU43" s="2"/>
      <c r="TUV43" s="2"/>
      <c r="TUW43" s="2"/>
      <c r="TUX43" s="2"/>
      <c r="TUY43" s="2"/>
      <c r="TUZ43" s="2"/>
      <c r="TVA43" s="2"/>
      <c r="TVB43" s="2"/>
      <c r="TVC43" s="2"/>
      <c r="TVD43" s="2"/>
      <c r="TVE43" s="2"/>
      <c r="TVF43" s="2"/>
      <c r="TVG43" s="2"/>
      <c r="TVH43" s="2"/>
      <c r="TVI43" s="2"/>
      <c r="TVJ43" s="2"/>
      <c r="TVK43" s="2"/>
      <c r="TVL43" s="2"/>
      <c r="TVM43" s="2"/>
      <c r="TVN43" s="2"/>
      <c r="TVO43" s="2"/>
      <c r="TVP43" s="2"/>
      <c r="TVQ43" s="2"/>
      <c r="TVR43" s="2"/>
      <c r="TVS43" s="2"/>
      <c r="TVT43" s="2"/>
      <c r="TVU43" s="2"/>
      <c r="TVV43" s="2"/>
      <c r="TVW43" s="2"/>
      <c r="TVX43" s="2"/>
      <c r="TVY43" s="2"/>
      <c r="TVZ43" s="2"/>
      <c r="TWA43" s="2"/>
      <c r="TWB43" s="2"/>
      <c r="TWC43" s="2"/>
      <c r="TWD43" s="2"/>
      <c r="TWE43" s="2"/>
      <c r="TWF43" s="2"/>
      <c r="TWG43" s="2"/>
      <c r="TWH43" s="2"/>
      <c r="TWI43" s="2"/>
      <c r="TWJ43" s="2"/>
      <c r="TWK43" s="2"/>
      <c r="TWL43" s="2"/>
      <c r="TWM43" s="2"/>
      <c r="TWN43" s="2"/>
      <c r="TWO43" s="2"/>
      <c r="TWP43" s="2"/>
      <c r="TWQ43" s="2"/>
      <c r="TWR43" s="2"/>
      <c r="TWS43" s="2"/>
      <c r="TWT43" s="2"/>
      <c r="TWU43" s="2"/>
      <c r="TWV43" s="2"/>
      <c r="TWW43" s="2"/>
      <c r="TWX43" s="2"/>
      <c r="TWY43" s="2"/>
      <c r="TWZ43" s="2"/>
      <c r="TXA43" s="2"/>
      <c r="TXB43" s="2"/>
      <c r="TXC43" s="2"/>
      <c r="TXD43" s="2"/>
      <c r="TXE43" s="2"/>
      <c r="TXF43" s="2"/>
      <c r="TXG43" s="2"/>
      <c r="TXH43" s="2"/>
      <c r="TXI43" s="2"/>
      <c r="TXJ43" s="2"/>
      <c r="TXK43" s="2"/>
      <c r="TXL43" s="2"/>
      <c r="TXM43" s="2"/>
      <c r="TXN43" s="2"/>
      <c r="TXO43" s="2"/>
      <c r="TXP43" s="2"/>
      <c r="TXQ43" s="2"/>
      <c r="TXR43" s="2"/>
      <c r="TXS43" s="2"/>
      <c r="TXT43" s="2"/>
      <c r="TXU43" s="2"/>
      <c r="TXV43" s="2"/>
      <c r="TXW43" s="2"/>
      <c r="TXX43" s="2"/>
      <c r="TXY43" s="2"/>
      <c r="TXZ43" s="2"/>
      <c r="TYA43" s="2"/>
      <c r="TYB43" s="2"/>
      <c r="TYC43" s="2"/>
      <c r="TYD43" s="2"/>
      <c r="TYE43" s="2"/>
      <c r="TYF43" s="2"/>
      <c r="TYG43" s="2"/>
      <c r="TYH43" s="2"/>
      <c r="TYI43" s="2"/>
      <c r="TYJ43" s="2"/>
      <c r="TYK43" s="2"/>
      <c r="TYL43" s="2"/>
      <c r="TYM43" s="2"/>
      <c r="TYN43" s="2"/>
      <c r="TYO43" s="2"/>
      <c r="TYP43" s="2"/>
      <c r="TYQ43" s="2"/>
      <c r="TYR43" s="2"/>
      <c r="TYS43" s="2"/>
      <c r="TYT43" s="2"/>
      <c r="TYU43" s="2"/>
      <c r="TYV43" s="2"/>
      <c r="TYW43" s="2"/>
      <c r="TYX43" s="2"/>
      <c r="TYY43" s="2"/>
      <c r="TYZ43" s="2"/>
      <c r="TZA43" s="2"/>
      <c r="TZB43" s="2"/>
      <c r="TZC43" s="2"/>
      <c r="TZD43" s="2"/>
      <c r="TZE43" s="2"/>
      <c r="TZF43" s="2"/>
      <c r="TZG43" s="2"/>
      <c r="TZH43" s="2"/>
      <c r="TZI43" s="2"/>
      <c r="TZJ43" s="2"/>
      <c r="TZK43" s="2"/>
      <c r="TZL43" s="2"/>
      <c r="TZM43" s="2"/>
      <c r="TZN43" s="2"/>
      <c r="TZO43" s="2"/>
      <c r="TZP43" s="2"/>
      <c r="TZQ43" s="2"/>
      <c r="TZR43" s="2"/>
      <c r="TZS43" s="2"/>
      <c r="TZT43" s="2"/>
      <c r="TZU43" s="2"/>
      <c r="TZV43" s="2"/>
      <c r="TZW43" s="2"/>
      <c r="TZX43" s="2"/>
      <c r="TZY43" s="2"/>
      <c r="TZZ43" s="2"/>
      <c r="UAA43" s="2"/>
      <c r="UAB43" s="2"/>
      <c r="UAC43" s="2"/>
      <c r="UAD43" s="2"/>
      <c r="UAE43" s="2"/>
      <c r="UAF43" s="2"/>
      <c r="UAG43" s="2"/>
      <c r="UAH43" s="2"/>
      <c r="UAI43" s="2"/>
      <c r="UAJ43" s="2"/>
      <c r="UAK43" s="2"/>
      <c r="UAL43" s="2"/>
      <c r="UAM43" s="2"/>
      <c r="UAN43" s="2"/>
      <c r="UAO43" s="2"/>
      <c r="UAP43" s="2"/>
      <c r="UAQ43" s="2"/>
      <c r="UAR43" s="2"/>
      <c r="UAS43" s="2"/>
      <c r="UAT43" s="2"/>
      <c r="UAU43" s="2"/>
      <c r="UAV43" s="2"/>
      <c r="UAW43" s="2"/>
      <c r="UAX43" s="2"/>
      <c r="UAY43" s="2"/>
      <c r="UAZ43" s="2"/>
      <c r="UBA43" s="2"/>
      <c r="UBB43" s="2"/>
      <c r="UBC43" s="2"/>
      <c r="UBD43" s="2"/>
      <c r="UBE43" s="2"/>
      <c r="UBF43" s="2"/>
      <c r="UBG43" s="2"/>
      <c r="UBH43" s="2"/>
      <c r="UBI43" s="2"/>
      <c r="UBJ43" s="2"/>
      <c r="UBK43" s="2"/>
      <c r="UBL43" s="2"/>
      <c r="UBM43" s="2"/>
      <c r="UBN43" s="2"/>
      <c r="UBO43" s="2"/>
      <c r="UBP43" s="2"/>
      <c r="UBQ43" s="2"/>
      <c r="UBR43" s="2"/>
      <c r="UBS43" s="2"/>
      <c r="UBT43" s="2"/>
      <c r="UBU43" s="2"/>
      <c r="UBV43" s="2"/>
      <c r="UBW43" s="2"/>
      <c r="UBX43" s="2"/>
      <c r="UBY43" s="2"/>
      <c r="UBZ43" s="2"/>
      <c r="UCA43" s="2"/>
      <c r="UCB43" s="2"/>
      <c r="UCC43" s="2"/>
      <c r="UCD43" s="2"/>
      <c r="UCE43" s="2"/>
      <c r="UCF43" s="2"/>
      <c r="UCG43" s="2"/>
      <c r="UCH43" s="2"/>
      <c r="UCI43" s="2"/>
      <c r="UCJ43" s="2"/>
      <c r="UCK43" s="2"/>
      <c r="UCL43" s="2"/>
      <c r="UCM43" s="2"/>
      <c r="UCN43" s="2"/>
      <c r="UCO43" s="2"/>
      <c r="UCP43" s="2"/>
      <c r="UCQ43" s="2"/>
      <c r="UCR43" s="2"/>
      <c r="UCS43" s="2"/>
      <c r="UCT43" s="2"/>
      <c r="UCU43" s="2"/>
      <c r="UCV43" s="2"/>
      <c r="UCW43" s="2"/>
      <c r="UCX43" s="2"/>
      <c r="UCY43" s="2"/>
      <c r="UCZ43" s="2"/>
      <c r="UDA43" s="2"/>
      <c r="UDB43" s="2"/>
      <c r="UDC43" s="2"/>
      <c r="UDD43" s="2"/>
      <c r="UDE43" s="2"/>
      <c r="UDF43" s="2"/>
      <c r="UDG43" s="2"/>
      <c r="UDH43" s="2"/>
      <c r="UDI43" s="2"/>
      <c r="UDJ43" s="2"/>
      <c r="UDK43" s="2"/>
      <c r="UDL43" s="2"/>
      <c r="UDM43" s="2"/>
      <c r="UDN43" s="2"/>
      <c r="UDO43" s="2"/>
      <c r="UDP43" s="2"/>
      <c r="UDQ43" s="2"/>
      <c r="UDR43" s="2"/>
      <c r="UDS43" s="2"/>
      <c r="UDT43" s="2"/>
      <c r="UDU43" s="2"/>
      <c r="UDV43" s="2"/>
      <c r="UDW43" s="2"/>
      <c r="UDX43" s="2"/>
      <c r="UDY43" s="2"/>
      <c r="UDZ43" s="2"/>
      <c r="UEA43" s="2"/>
      <c r="UEB43" s="2"/>
      <c r="UEC43" s="2"/>
      <c r="UED43" s="2"/>
      <c r="UEE43" s="2"/>
      <c r="UEF43" s="2"/>
      <c r="UEG43" s="2"/>
      <c r="UEH43" s="2"/>
      <c r="UEI43" s="2"/>
      <c r="UEJ43" s="2"/>
      <c r="UEK43" s="2"/>
      <c r="UEL43" s="2"/>
      <c r="UEM43" s="2"/>
      <c r="UEN43" s="2"/>
      <c r="UEO43" s="2"/>
      <c r="UEP43" s="2"/>
      <c r="UEQ43" s="2"/>
      <c r="UER43" s="2"/>
      <c r="UES43" s="2"/>
      <c r="UET43" s="2"/>
      <c r="UEU43" s="2"/>
      <c r="UEV43" s="2"/>
      <c r="UEW43" s="2"/>
      <c r="UEX43" s="2"/>
      <c r="UEY43" s="2"/>
      <c r="UEZ43" s="2"/>
      <c r="UFA43" s="2"/>
      <c r="UFB43" s="2"/>
      <c r="UFC43" s="2"/>
      <c r="UFD43" s="2"/>
      <c r="UFE43" s="2"/>
      <c r="UFF43" s="2"/>
      <c r="UFG43" s="2"/>
      <c r="UFH43" s="2"/>
      <c r="UFI43" s="2"/>
      <c r="UFJ43" s="2"/>
      <c r="UFK43" s="2"/>
      <c r="UFL43" s="2"/>
      <c r="UFM43" s="2"/>
      <c r="UFN43" s="2"/>
      <c r="UFO43" s="2"/>
      <c r="UFP43" s="2"/>
      <c r="UFQ43" s="2"/>
      <c r="UFR43" s="2"/>
      <c r="UFS43" s="2"/>
      <c r="UFT43" s="2"/>
      <c r="UFU43" s="2"/>
      <c r="UFV43" s="2"/>
      <c r="UFW43" s="2"/>
      <c r="UFX43" s="2"/>
      <c r="UFY43" s="2"/>
      <c r="UFZ43" s="2"/>
      <c r="UGA43" s="2"/>
      <c r="UGB43" s="2"/>
      <c r="UGC43" s="2"/>
      <c r="UGD43" s="2"/>
      <c r="UGE43" s="2"/>
      <c r="UGF43" s="2"/>
      <c r="UGG43" s="2"/>
      <c r="UGH43" s="2"/>
      <c r="UGI43" s="2"/>
      <c r="UGJ43" s="2"/>
      <c r="UGK43" s="2"/>
      <c r="UGL43" s="2"/>
      <c r="UGM43" s="2"/>
      <c r="UGN43" s="2"/>
      <c r="UGO43" s="2"/>
      <c r="UGP43" s="2"/>
      <c r="UGQ43" s="2"/>
      <c r="UGR43" s="2"/>
      <c r="UGS43" s="2"/>
      <c r="UGT43" s="2"/>
      <c r="UGU43" s="2"/>
      <c r="UGV43" s="2"/>
      <c r="UGW43" s="2"/>
      <c r="UGX43" s="2"/>
      <c r="UGY43" s="2"/>
      <c r="UGZ43" s="2"/>
      <c r="UHA43" s="2"/>
      <c r="UHB43" s="2"/>
      <c r="UHC43" s="2"/>
      <c r="UHD43" s="2"/>
      <c r="UHE43" s="2"/>
      <c r="UHF43" s="2"/>
      <c r="UHG43" s="2"/>
      <c r="UHH43" s="2"/>
      <c r="UHI43" s="2"/>
      <c r="UHJ43" s="2"/>
      <c r="UHK43" s="2"/>
      <c r="UHL43" s="2"/>
      <c r="UHM43" s="2"/>
      <c r="UHN43" s="2"/>
      <c r="UHO43" s="2"/>
      <c r="UHP43" s="2"/>
      <c r="UHQ43" s="2"/>
      <c r="UHR43" s="2"/>
      <c r="UHS43" s="2"/>
      <c r="UHT43" s="2"/>
      <c r="UHU43" s="2"/>
      <c r="UHV43" s="2"/>
      <c r="UHW43" s="2"/>
      <c r="UHX43" s="2"/>
      <c r="UHY43" s="2"/>
      <c r="UHZ43" s="2"/>
      <c r="UIA43" s="2"/>
      <c r="UIB43" s="2"/>
      <c r="UIC43" s="2"/>
      <c r="UID43" s="2"/>
      <c r="UIE43" s="2"/>
      <c r="UIF43" s="2"/>
      <c r="UIG43" s="2"/>
      <c r="UIH43" s="2"/>
      <c r="UII43" s="2"/>
      <c r="UIJ43" s="2"/>
      <c r="UIK43" s="2"/>
      <c r="UIL43" s="2"/>
      <c r="UIM43" s="2"/>
      <c r="UIN43" s="2"/>
      <c r="UIO43" s="2"/>
      <c r="UIP43" s="2"/>
      <c r="UIQ43" s="2"/>
      <c r="UIR43" s="2"/>
      <c r="UIS43" s="2"/>
      <c r="UIT43" s="2"/>
      <c r="UIU43" s="2"/>
      <c r="UIV43" s="2"/>
      <c r="UIW43" s="2"/>
      <c r="UIX43" s="2"/>
      <c r="UIY43" s="2"/>
      <c r="UIZ43" s="2"/>
      <c r="UJA43" s="2"/>
      <c r="UJB43" s="2"/>
      <c r="UJC43" s="2"/>
      <c r="UJD43" s="2"/>
      <c r="UJE43" s="2"/>
      <c r="UJF43" s="2"/>
      <c r="UJG43" s="2"/>
      <c r="UJH43" s="2"/>
      <c r="UJI43" s="2"/>
      <c r="UJJ43" s="2"/>
      <c r="UJK43" s="2"/>
      <c r="UJL43" s="2"/>
      <c r="UJM43" s="2"/>
      <c r="UJN43" s="2"/>
      <c r="UJO43" s="2"/>
      <c r="UJP43" s="2"/>
      <c r="UJQ43" s="2"/>
      <c r="UJR43" s="2"/>
      <c r="UJS43" s="2"/>
      <c r="UJT43" s="2"/>
      <c r="UJU43" s="2"/>
      <c r="UJV43" s="2"/>
      <c r="UJW43" s="2"/>
      <c r="UJX43" s="2"/>
      <c r="UJY43" s="2"/>
      <c r="UJZ43" s="2"/>
      <c r="UKA43" s="2"/>
      <c r="UKB43" s="2"/>
      <c r="UKC43" s="2"/>
      <c r="UKD43" s="2"/>
      <c r="UKE43" s="2"/>
      <c r="UKF43" s="2"/>
      <c r="UKG43" s="2"/>
      <c r="UKH43" s="2"/>
      <c r="UKI43" s="2"/>
      <c r="UKJ43" s="2"/>
      <c r="UKK43" s="2"/>
      <c r="UKL43" s="2"/>
      <c r="UKM43" s="2"/>
      <c r="UKN43" s="2"/>
      <c r="UKO43" s="2"/>
      <c r="UKP43" s="2"/>
      <c r="UKQ43" s="2"/>
      <c r="UKR43" s="2"/>
      <c r="UKS43" s="2"/>
      <c r="UKT43" s="2"/>
      <c r="UKU43" s="2"/>
      <c r="UKV43" s="2"/>
      <c r="UKW43" s="2"/>
      <c r="UKX43" s="2"/>
      <c r="UKY43" s="2"/>
      <c r="UKZ43" s="2"/>
      <c r="ULA43" s="2"/>
      <c r="ULB43" s="2"/>
      <c r="ULC43" s="2"/>
      <c r="ULD43" s="2"/>
      <c r="ULE43" s="2"/>
      <c r="ULF43" s="2"/>
      <c r="ULG43" s="2"/>
      <c r="ULH43" s="2"/>
      <c r="ULI43" s="2"/>
      <c r="ULJ43" s="2"/>
      <c r="ULK43" s="2"/>
      <c r="ULL43" s="2"/>
      <c r="ULM43" s="2"/>
      <c r="ULN43" s="2"/>
      <c r="ULO43" s="2"/>
      <c r="ULP43" s="2"/>
      <c r="ULQ43" s="2"/>
      <c r="ULR43" s="2"/>
      <c r="ULS43" s="2"/>
      <c r="ULT43" s="2"/>
      <c r="ULU43" s="2"/>
      <c r="ULV43" s="2"/>
      <c r="ULW43" s="2"/>
      <c r="ULX43" s="2"/>
      <c r="ULY43" s="2"/>
      <c r="ULZ43" s="2"/>
      <c r="UMA43" s="2"/>
      <c r="UMB43" s="2"/>
      <c r="UMC43" s="2"/>
      <c r="UMD43" s="2"/>
      <c r="UME43" s="2"/>
      <c r="UMF43" s="2"/>
      <c r="UMG43" s="2"/>
      <c r="UMH43" s="2"/>
      <c r="UMI43" s="2"/>
      <c r="UMJ43" s="2"/>
      <c r="UMK43" s="2"/>
      <c r="UML43" s="2"/>
      <c r="UMM43" s="2"/>
      <c r="UMN43" s="2"/>
      <c r="UMO43" s="2"/>
      <c r="UMP43" s="2"/>
      <c r="UMQ43" s="2"/>
      <c r="UMR43" s="2"/>
      <c r="UMS43" s="2"/>
      <c r="UMT43" s="2"/>
      <c r="UMU43" s="2"/>
      <c r="UMV43" s="2"/>
      <c r="UMW43" s="2"/>
      <c r="UMX43" s="2"/>
      <c r="UMY43" s="2"/>
      <c r="UMZ43" s="2"/>
      <c r="UNA43" s="2"/>
      <c r="UNB43" s="2"/>
      <c r="UNC43" s="2"/>
      <c r="UND43" s="2"/>
      <c r="UNE43" s="2"/>
      <c r="UNF43" s="2"/>
      <c r="UNG43" s="2"/>
      <c r="UNH43" s="2"/>
      <c r="UNI43" s="2"/>
      <c r="UNJ43" s="2"/>
      <c r="UNK43" s="2"/>
      <c r="UNL43" s="2"/>
      <c r="UNM43" s="2"/>
      <c r="UNN43" s="2"/>
      <c r="UNO43" s="2"/>
      <c r="UNP43" s="2"/>
      <c r="UNQ43" s="2"/>
      <c r="UNR43" s="2"/>
      <c r="UNS43" s="2"/>
      <c r="UNT43" s="2"/>
      <c r="UNU43" s="2"/>
      <c r="UNV43" s="2"/>
      <c r="UNW43" s="2"/>
      <c r="UNX43" s="2"/>
      <c r="UNY43" s="2"/>
      <c r="UNZ43" s="2"/>
      <c r="UOA43" s="2"/>
      <c r="UOB43" s="2"/>
      <c r="UOC43" s="2"/>
      <c r="UOD43" s="2"/>
      <c r="UOE43" s="2"/>
      <c r="UOF43" s="2"/>
      <c r="UOG43" s="2"/>
      <c r="UOH43" s="2"/>
      <c r="UOI43" s="2"/>
      <c r="UOJ43" s="2"/>
      <c r="UOK43" s="2"/>
      <c r="UOL43" s="2"/>
      <c r="UOM43" s="2"/>
      <c r="UON43" s="2"/>
      <c r="UOO43" s="2"/>
      <c r="UOP43" s="2"/>
      <c r="UOQ43" s="2"/>
      <c r="UOR43" s="2"/>
      <c r="UOS43" s="2"/>
      <c r="UOT43" s="2"/>
      <c r="UOU43" s="2"/>
      <c r="UOV43" s="2"/>
      <c r="UOW43" s="2"/>
      <c r="UOX43" s="2"/>
      <c r="UOY43" s="2"/>
      <c r="UOZ43" s="2"/>
      <c r="UPA43" s="2"/>
      <c r="UPB43" s="2"/>
      <c r="UPC43" s="2"/>
      <c r="UPD43" s="2"/>
      <c r="UPE43" s="2"/>
      <c r="UPF43" s="2"/>
      <c r="UPG43" s="2"/>
      <c r="UPH43" s="2"/>
      <c r="UPI43" s="2"/>
      <c r="UPJ43" s="2"/>
      <c r="UPK43" s="2"/>
      <c r="UPL43" s="2"/>
      <c r="UPM43" s="2"/>
      <c r="UPN43" s="2"/>
      <c r="UPO43" s="2"/>
      <c r="UPP43" s="2"/>
      <c r="UPQ43" s="2"/>
      <c r="UPR43" s="2"/>
      <c r="UPS43" s="2"/>
      <c r="UPT43" s="2"/>
      <c r="UPU43" s="2"/>
      <c r="UPV43" s="2"/>
      <c r="UPW43" s="2"/>
      <c r="UPX43" s="2"/>
      <c r="UPY43" s="2"/>
      <c r="UPZ43" s="2"/>
      <c r="UQA43" s="2"/>
      <c r="UQB43" s="2"/>
      <c r="UQC43" s="2"/>
      <c r="UQD43" s="2"/>
      <c r="UQE43" s="2"/>
      <c r="UQF43" s="2"/>
      <c r="UQG43" s="2"/>
      <c r="UQH43" s="2"/>
      <c r="UQI43" s="2"/>
      <c r="UQJ43" s="2"/>
      <c r="UQK43" s="2"/>
      <c r="UQL43" s="2"/>
      <c r="UQM43" s="2"/>
      <c r="UQN43" s="2"/>
      <c r="UQO43" s="2"/>
      <c r="UQP43" s="2"/>
      <c r="UQQ43" s="2"/>
      <c r="UQR43" s="2"/>
      <c r="UQS43" s="2"/>
      <c r="UQT43" s="2"/>
      <c r="UQU43" s="2"/>
      <c r="UQV43" s="2"/>
      <c r="UQW43" s="2"/>
      <c r="UQX43" s="2"/>
      <c r="UQY43" s="2"/>
      <c r="UQZ43" s="2"/>
      <c r="URA43" s="2"/>
      <c r="URB43" s="2"/>
      <c r="URC43" s="2"/>
      <c r="URD43" s="2"/>
      <c r="URE43" s="2"/>
      <c r="URF43" s="2"/>
      <c r="URG43" s="2"/>
      <c r="URH43" s="2"/>
      <c r="URI43" s="2"/>
      <c r="URJ43" s="2"/>
      <c r="URK43" s="2"/>
      <c r="URL43" s="2"/>
      <c r="URM43" s="2"/>
      <c r="URN43" s="2"/>
      <c r="URO43" s="2"/>
      <c r="URP43" s="2"/>
      <c r="URQ43" s="2"/>
      <c r="URR43" s="2"/>
      <c r="URS43" s="2"/>
      <c r="URT43" s="2"/>
      <c r="URU43" s="2"/>
      <c r="URV43" s="2"/>
      <c r="URW43" s="2"/>
      <c r="URX43" s="2"/>
      <c r="URY43" s="2"/>
      <c r="URZ43" s="2"/>
      <c r="USA43" s="2"/>
      <c r="USB43" s="2"/>
      <c r="USC43" s="2"/>
      <c r="USD43" s="2"/>
      <c r="USE43" s="2"/>
      <c r="USF43" s="2"/>
      <c r="USG43" s="2"/>
      <c r="USH43" s="2"/>
      <c r="USI43" s="2"/>
      <c r="USJ43" s="2"/>
      <c r="USK43" s="2"/>
      <c r="USL43" s="2"/>
      <c r="USM43" s="2"/>
      <c r="USN43" s="2"/>
      <c r="USO43" s="2"/>
      <c r="USP43" s="2"/>
      <c r="USQ43" s="2"/>
      <c r="USR43" s="2"/>
      <c r="USS43" s="2"/>
      <c r="UST43" s="2"/>
      <c r="USU43" s="2"/>
      <c r="USV43" s="2"/>
      <c r="USW43" s="2"/>
      <c r="USX43" s="2"/>
      <c r="USY43" s="2"/>
      <c r="USZ43" s="2"/>
      <c r="UTA43" s="2"/>
      <c r="UTB43" s="2"/>
      <c r="UTC43" s="2"/>
      <c r="UTD43" s="2"/>
      <c r="UTE43" s="2"/>
      <c r="UTF43" s="2"/>
      <c r="UTG43" s="2"/>
      <c r="UTH43" s="2"/>
      <c r="UTI43" s="2"/>
      <c r="UTJ43" s="2"/>
      <c r="UTK43" s="2"/>
      <c r="UTL43" s="2"/>
      <c r="UTM43" s="2"/>
      <c r="UTN43" s="2"/>
      <c r="UTO43" s="2"/>
      <c r="UTP43" s="2"/>
      <c r="UTQ43" s="2"/>
      <c r="UTR43" s="2"/>
      <c r="UTS43" s="2"/>
      <c r="UTT43" s="2"/>
      <c r="UTU43" s="2"/>
      <c r="UTV43" s="2"/>
      <c r="UTW43" s="2"/>
      <c r="UTX43" s="2"/>
      <c r="UTY43" s="2"/>
      <c r="UTZ43" s="2"/>
      <c r="UUA43" s="2"/>
      <c r="UUB43" s="2"/>
      <c r="UUC43" s="2"/>
      <c r="UUD43" s="2"/>
      <c r="UUE43" s="2"/>
      <c r="UUF43" s="2"/>
      <c r="UUG43" s="2"/>
      <c r="UUH43" s="2"/>
      <c r="UUI43" s="2"/>
      <c r="UUJ43" s="2"/>
      <c r="UUK43" s="2"/>
      <c r="UUL43" s="2"/>
      <c r="UUM43" s="2"/>
      <c r="UUN43" s="2"/>
      <c r="UUO43" s="2"/>
      <c r="UUP43" s="2"/>
      <c r="UUQ43" s="2"/>
      <c r="UUR43" s="2"/>
      <c r="UUS43" s="2"/>
      <c r="UUT43" s="2"/>
      <c r="UUU43" s="2"/>
      <c r="UUV43" s="2"/>
      <c r="UUW43" s="2"/>
      <c r="UUX43" s="2"/>
      <c r="UUY43" s="2"/>
      <c r="UUZ43" s="2"/>
      <c r="UVA43" s="2"/>
      <c r="UVB43" s="2"/>
      <c r="UVC43" s="2"/>
      <c r="UVD43" s="2"/>
      <c r="UVE43" s="2"/>
      <c r="UVF43" s="2"/>
      <c r="UVG43" s="2"/>
      <c r="UVH43" s="2"/>
      <c r="UVI43" s="2"/>
      <c r="UVJ43" s="2"/>
      <c r="UVK43" s="2"/>
      <c r="UVL43" s="2"/>
      <c r="UVM43" s="2"/>
      <c r="UVN43" s="2"/>
      <c r="UVO43" s="2"/>
      <c r="UVP43" s="2"/>
      <c r="UVQ43" s="2"/>
      <c r="UVR43" s="2"/>
      <c r="UVS43" s="2"/>
      <c r="UVT43" s="2"/>
      <c r="UVU43" s="2"/>
      <c r="UVV43" s="2"/>
      <c r="UVW43" s="2"/>
      <c r="UVX43" s="2"/>
      <c r="UVY43" s="2"/>
      <c r="UVZ43" s="2"/>
      <c r="UWA43" s="2"/>
      <c r="UWB43" s="2"/>
      <c r="UWC43" s="2"/>
      <c r="UWD43" s="2"/>
      <c r="UWE43" s="2"/>
      <c r="UWF43" s="2"/>
      <c r="UWG43" s="2"/>
      <c r="UWH43" s="2"/>
      <c r="UWI43" s="2"/>
      <c r="UWJ43" s="2"/>
      <c r="UWK43" s="2"/>
      <c r="UWL43" s="2"/>
      <c r="UWM43" s="2"/>
      <c r="UWN43" s="2"/>
      <c r="UWO43" s="2"/>
      <c r="UWP43" s="2"/>
      <c r="UWQ43" s="2"/>
      <c r="UWR43" s="2"/>
      <c r="UWS43" s="2"/>
      <c r="UWT43" s="2"/>
      <c r="UWU43" s="2"/>
      <c r="UWV43" s="2"/>
      <c r="UWW43" s="2"/>
      <c r="UWX43" s="2"/>
      <c r="UWY43" s="2"/>
      <c r="UWZ43" s="2"/>
      <c r="UXA43" s="2"/>
      <c r="UXB43" s="2"/>
      <c r="UXC43" s="2"/>
      <c r="UXD43" s="2"/>
      <c r="UXE43" s="2"/>
      <c r="UXF43" s="2"/>
      <c r="UXG43" s="2"/>
      <c r="UXH43" s="2"/>
      <c r="UXI43" s="2"/>
      <c r="UXJ43" s="2"/>
      <c r="UXK43" s="2"/>
      <c r="UXL43" s="2"/>
      <c r="UXM43" s="2"/>
      <c r="UXN43" s="2"/>
      <c r="UXO43" s="2"/>
      <c r="UXP43" s="2"/>
      <c r="UXQ43" s="2"/>
      <c r="UXR43" s="2"/>
      <c r="UXS43" s="2"/>
      <c r="UXT43" s="2"/>
      <c r="UXU43" s="2"/>
      <c r="UXV43" s="2"/>
      <c r="UXW43" s="2"/>
      <c r="UXX43" s="2"/>
      <c r="UXY43" s="2"/>
      <c r="UXZ43" s="2"/>
      <c r="UYA43" s="2"/>
      <c r="UYB43" s="2"/>
      <c r="UYC43" s="2"/>
      <c r="UYD43" s="2"/>
      <c r="UYE43" s="2"/>
      <c r="UYF43" s="2"/>
      <c r="UYG43" s="2"/>
      <c r="UYH43" s="2"/>
      <c r="UYI43" s="2"/>
      <c r="UYJ43" s="2"/>
      <c r="UYK43" s="2"/>
      <c r="UYL43" s="2"/>
      <c r="UYM43" s="2"/>
      <c r="UYN43" s="2"/>
      <c r="UYO43" s="2"/>
      <c r="UYP43" s="2"/>
      <c r="UYQ43" s="2"/>
      <c r="UYR43" s="2"/>
      <c r="UYS43" s="2"/>
      <c r="UYT43" s="2"/>
      <c r="UYU43" s="2"/>
      <c r="UYV43" s="2"/>
      <c r="UYW43" s="2"/>
      <c r="UYX43" s="2"/>
      <c r="UYY43" s="2"/>
      <c r="UYZ43" s="2"/>
      <c r="UZA43" s="2"/>
      <c r="UZB43" s="2"/>
      <c r="UZC43" s="2"/>
      <c r="UZD43" s="2"/>
      <c r="UZE43" s="2"/>
      <c r="UZF43" s="2"/>
      <c r="UZG43" s="2"/>
      <c r="UZH43" s="2"/>
      <c r="UZI43" s="2"/>
      <c r="UZJ43" s="2"/>
      <c r="UZK43" s="2"/>
      <c r="UZL43" s="2"/>
      <c r="UZM43" s="2"/>
      <c r="UZN43" s="2"/>
      <c r="UZO43" s="2"/>
      <c r="UZP43" s="2"/>
      <c r="UZQ43" s="2"/>
      <c r="UZR43" s="2"/>
      <c r="UZS43" s="2"/>
      <c r="UZT43" s="2"/>
      <c r="UZU43" s="2"/>
      <c r="UZV43" s="2"/>
      <c r="UZW43" s="2"/>
      <c r="UZX43" s="2"/>
      <c r="UZY43" s="2"/>
      <c r="UZZ43" s="2"/>
      <c r="VAA43" s="2"/>
      <c r="VAB43" s="2"/>
      <c r="VAC43" s="2"/>
      <c r="VAD43" s="2"/>
      <c r="VAE43" s="2"/>
      <c r="VAF43" s="2"/>
      <c r="VAG43" s="2"/>
      <c r="VAH43" s="2"/>
      <c r="VAI43" s="2"/>
      <c r="VAJ43" s="2"/>
      <c r="VAK43" s="2"/>
      <c r="VAL43" s="2"/>
      <c r="VAM43" s="2"/>
      <c r="VAN43" s="2"/>
      <c r="VAO43" s="2"/>
      <c r="VAP43" s="2"/>
      <c r="VAQ43" s="2"/>
      <c r="VAR43" s="2"/>
      <c r="VAS43" s="2"/>
      <c r="VAT43" s="2"/>
      <c r="VAU43" s="2"/>
      <c r="VAV43" s="2"/>
      <c r="VAW43" s="2"/>
      <c r="VAX43" s="2"/>
      <c r="VAY43" s="2"/>
      <c r="VAZ43" s="2"/>
      <c r="VBA43" s="2"/>
      <c r="VBB43" s="2"/>
      <c r="VBC43" s="2"/>
      <c r="VBD43" s="2"/>
      <c r="VBE43" s="2"/>
      <c r="VBF43" s="2"/>
      <c r="VBG43" s="2"/>
      <c r="VBH43" s="2"/>
      <c r="VBI43" s="2"/>
      <c r="VBJ43" s="2"/>
      <c r="VBK43" s="2"/>
      <c r="VBL43" s="2"/>
      <c r="VBM43" s="2"/>
      <c r="VBN43" s="2"/>
      <c r="VBO43" s="2"/>
      <c r="VBP43" s="2"/>
      <c r="VBQ43" s="2"/>
      <c r="VBR43" s="2"/>
      <c r="VBS43" s="2"/>
      <c r="VBT43" s="2"/>
      <c r="VBU43" s="2"/>
      <c r="VBV43" s="2"/>
      <c r="VBW43" s="2"/>
      <c r="VBX43" s="2"/>
      <c r="VBY43" s="2"/>
      <c r="VBZ43" s="2"/>
      <c r="VCA43" s="2"/>
      <c r="VCB43" s="2"/>
      <c r="VCC43" s="2"/>
      <c r="VCD43" s="2"/>
      <c r="VCE43" s="2"/>
      <c r="VCF43" s="2"/>
      <c r="VCG43" s="2"/>
      <c r="VCH43" s="2"/>
      <c r="VCI43" s="2"/>
      <c r="VCJ43" s="2"/>
      <c r="VCK43" s="2"/>
      <c r="VCL43" s="2"/>
      <c r="VCM43" s="2"/>
      <c r="VCN43" s="2"/>
      <c r="VCO43" s="2"/>
      <c r="VCP43" s="2"/>
      <c r="VCQ43" s="2"/>
      <c r="VCR43" s="2"/>
      <c r="VCS43" s="2"/>
      <c r="VCT43" s="2"/>
      <c r="VCU43" s="2"/>
      <c r="VCV43" s="2"/>
      <c r="VCW43" s="2"/>
      <c r="VCX43" s="2"/>
      <c r="VCY43" s="2"/>
      <c r="VCZ43" s="2"/>
      <c r="VDA43" s="2"/>
      <c r="VDB43" s="2"/>
      <c r="VDC43" s="2"/>
      <c r="VDD43" s="2"/>
      <c r="VDE43" s="2"/>
      <c r="VDF43" s="2"/>
      <c r="VDG43" s="2"/>
      <c r="VDH43" s="2"/>
      <c r="VDI43" s="2"/>
      <c r="VDJ43" s="2"/>
      <c r="VDK43" s="2"/>
      <c r="VDL43" s="2"/>
      <c r="VDM43" s="2"/>
      <c r="VDN43" s="2"/>
      <c r="VDO43" s="2"/>
      <c r="VDP43" s="2"/>
      <c r="VDQ43" s="2"/>
      <c r="VDR43" s="2"/>
      <c r="VDS43" s="2"/>
      <c r="VDT43" s="2"/>
      <c r="VDU43" s="2"/>
      <c r="VDV43" s="2"/>
      <c r="VDW43" s="2"/>
      <c r="VDX43" s="2"/>
      <c r="VDY43" s="2"/>
      <c r="VDZ43" s="2"/>
      <c r="VEA43" s="2"/>
      <c r="VEB43" s="2"/>
      <c r="VEC43" s="2"/>
      <c r="VED43" s="2"/>
      <c r="VEE43" s="2"/>
      <c r="VEF43" s="2"/>
      <c r="VEG43" s="2"/>
      <c r="VEH43" s="2"/>
      <c r="VEI43" s="2"/>
      <c r="VEJ43" s="2"/>
      <c r="VEK43" s="2"/>
      <c r="VEL43" s="2"/>
      <c r="VEM43" s="2"/>
      <c r="VEN43" s="2"/>
      <c r="VEO43" s="2"/>
      <c r="VEP43" s="2"/>
      <c r="VEQ43" s="2"/>
      <c r="VER43" s="2"/>
      <c r="VES43" s="2"/>
      <c r="VET43" s="2"/>
      <c r="VEU43" s="2"/>
      <c r="VEV43" s="2"/>
      <c r="VEW43" s="2"/>
      <c r="VEX43" s="2"/>
      <c r="VEY43" s="2"/>
      <c r="VEZ43" s="2"/>
      <c r="VFA43" s="2"/>
      <c r="VFB43" s="2"/>
      <c r="VFC43" s="2"/>
      <c r="VFD43" s="2"/>
      <c r="VFE43" s="2"/>
      <c r="VFF43" s="2"/>
      <c r="VFG43" s="2"/>
      <c r="VFH43" s="2"/>
      <c r="VFI43" s="2"/>
      <c r="VFJ43" s="2"/>
      <c r="VFK43" s="2"/>
      <c r="VFL43" s="2"/>
      <c r="VFM43" s="2"/>
      <c r="VFN43" s="2"/>
      <c r="VFO43" s="2"/>
      <c r="VFP43" s="2"/>
      <c r="VFQ43" s="2"/>
      <c r="VFR43" s="2"/>
      <c r="VFS43" s="2"/>
      <c r="VFT43" s="2"/>
      <c r="VFU43" s="2"/>
      <c r="VFV43" s="2"/>
      <c r="VFW43" s="2"/>
      <c r="VFX43" s="2"/>
      <c r="VFY43" s="2"/>
      <c r="VFZ43" s="2"/>
      <c r="VGA43" s="2"/>
      <c r="VGB43" s="2"/>
      <c r="VGC43" s="2"/>
      <c r="VGD43" s="2"/>
      <c r="VGE43" s="2"/>
      <c r="VGF43" s="2"/>
      <c r="VGG43" s="2"/>
      <c r="VGH43" s="2"/>
      <c r="VGI43" s="2"/>
      <c r="VGJ43" s="2"/>
      <c r="VGK43" s="2"/>
      <c r="VGL43" s="2"/>
      <c r="VGM43" s="2"/>
      <c r="VGN43" s="2"/>
      <c r="VGO43" s="2"/>
      <c r="VGP43" s="2"/>
      <c r="VGQ43" s="2"/>
      <c r="VGR43" s="2"/>
      <c r="VGS43" s="2"/>
      <c r="VGT43" s="2"/>
      <c r="VGU43" s="2"/>
      <c r="VGV43" s="2"/>
      <c r="VGW43" s="2"/>
      <c r="VGX43" s="2"/>
      <c r="VGY43" s="2"/>
      <c r="VGZ43" s="2"/>
      <c r="VHA43" s="2"/>
      <c r="VHB43" s="2"/>
      <c r="VHC43" s="2"/>
      <c r="VHD43" s="2"/>
      <c r="VHE43" s="2"/>
      <c r="VHF43" s="2"/>
      <c r="VHG43" s="2"/>
      <c r="VHH43" s="2"/>
      <c r="VHI43" s="2"/>
      <c r="VHJ43" s="2"/>
      <c r="VHK43" s="2"/>
      <c r="VHL43" s="2"/>
      <c r="VHM43" s="2"/>
      <c r="VHN43" s="2"/>
      <c r="VHO43" s="2"/>
      <c r="VHP43" s="2"/>
      <c r="VHQ43" s="2"/>
      <c r="VHR43" s="2"/>
      <c r="VHS43" s="2"/>
      <c r="VHT43" s="2"/>
      <c r="VHU43" s="2"/>
      <c r="VHV43" s="2"/>
      <c r="VHW43" s="2"/>
      <c r="VHX43" s="2"/>
      <c r="VHY43" s="2"/>
      <c r="VHZ43" s="2"/>
      <c r="VIA43" s="2"/>
      <c r="VIB43" s="2"/>
      <c r="VIC43" s="2"/>
      <c r="VID43" s="2"/>
      <c r="VIE43" s="2"/>
      <c r="VIF43" s="2"/>
      <c r="VIG43" s="2"/>
      <c r="VIH43" s="2"/>
      <c r="VII43" s="2"/>
      <c r="VIJ43" s="2"/>
      <c r="VIK43" s="2"/>
      <c r="VIL43" s="2"/>
      <c r="VIM43" s="2"/>
      <c r="VIN43" s="2"/>
      <c r="VIO43" s="2"/>
      <c r="VIP43" s="2"/>
      <c r="VIQ43" s="2"/>
      <c r="VIR43" s="2"/>
      <c r="VIS43" s="2"/>
      <c r="VIT43" s="2"/>
      <c r="VIU43" s="2"/>
      <c r="VIV43" s="2"/>
      <c r="VIW43" s="2"/>
      <c r="VIX43" s="2"/>
      <c r="VIY43" s="2"/>
      <c r="VIZ43" s="2"/>
      <c r="VJA43" s="2"/>
      <c r="VJB43" s="2"/>
      <c r="VJC43" s="2"/>
      <c r="VJD43" s="2"/>
      <c r="VJE43" s="2"/>
      <c r="VJF43" s="2"/>
      <c r="VJG43" s="2"/>
      <c r="VJH43" s="2"/>
      <c r="VJI43" s="2"/>
      <c r="VJJ43" s="2"/>
      <c r="VJK43" s="2"/>
      <c r="VJL43" s="2"/>
      <c r="VJM43" s="2"/>
      <c r="VJN43" s="2"/>
      <c r="VJO43" s="2"/>
      <c r="VJP43" s="2"/>
      <c r="VJQ43" s="2"/>
      <c r="VJR43" s="2"/>
      <c r="VJS43" s="2"/>
      <c r="VJT43" s="2"/>
      <c r="VJU43" s="2"/>
      <c r="VJV43" s="2"/>
      <c r="VJW43" s="2"/>
      <c r="VJX43" s="2"/>
      <c r="VJY43" s="2"/>
      <c r="VJZ43" s="2"/>
      <c r="VKA43" s="2"/>
      <c r="VKB43" s="2"/>
      <c r="VKC43" s="2"/>
      <c r="VKD43" s="2"/>
      <c r="VKE43" s="2"/>
      <c r="VKF43" s="2"/>
      <c r="VKG43" s="2"/>
      <c r="VKH43" s="2"/>
      <c r="VKI43" s="2"/>
      <c r="VKJ43" s="2"/>
      <c r="VKK43" s="2"/>
      <c r="VKL43" s="2"/>
      <c r="VKM43" s="2"/>
      <c r="VKN43" s="2"/>
      <c r="VKO43" s="2"/>
      <c r="VKP43" s="2"/>
      <c r="VKQ43" s="2"/>
      <c r="VKR43" s="2"/>
      <c r="VKS43" s="2"/>
      <c r="VKT43" s="2"/>
      <c r="VKU43" s="2"/>
      <c r="VKV43" s="2"/>
      <c r="VKW43" s="2"/>
      <c r="VKX43" s="2"/>
      <c r="VKY43" s="2"/>
      <c r="VKZ43" s="2"/>
      <c r="VLA43" s="2"/>
      <c r="VLB43" s="2"/>
      <c r="VLC43" s="2"/>
      <c r="VLD43" s="2"/>
      <c r="VLE43" s="2"/>
      <c r="VLF43" s="2"/>
      <c r="VLG43" s="2"/>
      <c r="VLH43" s="2"/>
      <c r="VLI43" s="2"/>
      <c r="VLJ43" s="2"/>
      <c r="VLK43" s="2"/>
      <c r="VLL43" s="2"/>
      <c r="VLM43" s="2"/>
      <c r="VLN43" s="2"/>
      <c r="VLO43" s="2"/>
      <c r="VLP43" s="2"/>
      <c r="VLQ43" s="2"/>
      <c r="VLR43" s="2"/>
      <c r="VLS43" s="2"/>
      <c r="VLT43" s="2"/>
      <c r="VLU43" s="2"/>
      <c r="VLV43" s="2"/>
      <c r="VLW43" s="2"/>
      <c r="VLX43" s="2"/>
      <c r="VLY43" s="2"/>
      <c r="VLZ43" s="2"/>
      <c r="VMA43" s="2"/>
      <c r="VMB43" s="2"/>
      <c r="VMC43" s="2"/>
      <c r="VMD43" s="2"/>
      <c r="VME43" s="2"/>
      <c r="VMF43" s="2"/>
      <c r="VMG43" s="2"/>
      <c r="VMH43" s="2"/>
      <c r="VMI43" s="2"/>
      <c r="VMJ43" s="2"/>
      <c r="VMK43" s="2"/>
      <c r="VML43" s="2"/>
      <c r="VMM43" s="2"/>
      <c r="VMN43" s="2"/>
      <c r="VMO43" s="2"/>
      <c r="VMP43" s="2"/>
      <c r="VMQ43" s="2"/>
      <c r="VMR43" s="2"/>
      <c r="VMS43" s="2"/>
      <c r="VMT43" s="2"/>
      <c r="VMU43" s="2"/>
      <c r="VMV43" s="2"/>
      <c r="VMW43" s="2"/>
      <c r="VMX43" s="2"/>
      <c r="VMY43" s="2"/>
      <c r="VMZ43" s="2"/>
      <c r="VNA43" s="2"/>
      <c r="VNB43" s="2"/>
      <c r="VNC43" s="2"/>
      <c r="VND43" s="2"/>
      <c r="VNE43" s="2"/>
      <c r="VNF43" s="2"/>
      <c r="VNG43" s="2"/>
      <c r="VNH43" s="2"/>
      <c r="VNI43" s="2"/>
      <c r="VNJ43" s="2"/>
      <c r="VNK43" s="2"/>
      <c r="VNL43" s="2"/>
      <c r="VNM43" s="2"/>
      <c r="VNN43" s="2"/>
      <c r="VNO43" s="2"/>
      <c r="VNP43" s="2"/>
      <c r="VNQ43" s="2"/>
      <c r="VNR43" s="2"/>
      <c r="VNS43" s="2"/>
      <c r="VNT43" s="2"/>
      <c r="VNU43" s="2"/>
      <c r="VNV43" s="2"/>
      <c r="VNW43" s="2"/>
      <c r="VNX43" s="2"/>
      <c r="VNY43" s="2"/>
      <c r="VNZ43" s="2"/>
      <c r="VOA43" s="2"/>
      <c r="VOB43" s="2"/>
      <c r="VOC43" s="2"/>
      <c r="VOD43" s="2"/>
      <c r="VOE43" s="2"/>
      <c r="VOF43" s="2"/>
      <c r="VOG43" s="2"/>
      <c r="VOH43" s="2"/>
      <c r="VOI43" s="2"/>
      <c r="VOJ43" s="2"/>
      <c r="VOK43" s="2"/>
      <c r="VOL43" s="2"/>
      <c r="VOM43" s="2"/>
      <c r="VON43" s="2"/>
      <c r="VOO43" s="2"/>
      <c r="VOP43" s="2"/>
      <c r="VOQ43" s="2"/>
      <c r="VOR43" s="2"/>
      <c r="VOS43" s="2"/>
      <c r="VOT43" s="2"/>
      <c r="VOU43" s="2"/>
      <c r="VOV43" s="2"/>
      <c r="VOW43" s="2"/>
      <c r="VOX43" s="2"/>
      <c r="VOY43" s="2"/>
      <c r="VOZ43" s="2"/>
      <c r="VPA43" s="2"/>
      <c r="VPB43" s="2"/>
      <c r="VPC43" s="2"/>
      <c r="VPD43" s="2"/>
      <c r="VPE43" s="2"/>
      <c r="VPF43" s="2"/>
      <c r="VPG43" s="2"/>
      <c r="VPH43" s="2"/>
      <c r="VPI43" s="2"/>
      <c r="VPJ43" s="2"/>
      <c r="VPK43" s="2"/>
      <c r="VPL43" s="2"/>
      <c r="VPM43" s="2"/>
      <c r="VPN43" s="2"/>
      <c r="VPO43" s="2"/>
      <c r="VPP43" s="2"/>
      <c r="VPQ43" s="2"/>
      <c r="VPR43" s="2"/>
      <c r="VPS43" s="2"/>
      <c r="VPT43" s="2"/>
      <c r="VPU43" s="2"/>
      <c r="VPV43" s="2"/>
      <c r="VPW43" s="2"/>
      <c r="VPX43" s="2"/>
      <c r="VPY43" s="2"/>
      <c r="VPZ43" s="2"/>
      <c r="VQA43" s="2"/>
      <c r="VQB43" s="2"/>
      <c r="VQC43" s="2"/>
      <c r="VQD43" s="2"/>
      <c r="VQE43" s="2"/>
      <c r="VQF43" s="2"/>
      <c r="VQG43" s="2"/>
      <c r="VQH43" s="2"/>
      <c r="VQI43" s="2"/>
      <c r="VQJ43" s="2"/>
      <c r="VQK43" s="2"/>
      <c r="VQL43" s="2"/>
      <c r="VQM43" s="2"/>
      <c r="VQN43" s="2"/>
      <c r="VQO43" s="2"/>
      <c r="VQP43" s="2"/>
      <c r="VQQ43" s="2"/>
      <c r="VQR43" s="2"/>
      <c r="VQS43" s="2"/>
      <c r="VQT43" s="2"/>
      <c r="VQU43" s="2"/>
      <c r="VQV43" s="2"/>
      <c r="VQW43" s="2"/>
      <c r="VQX43" s="2"/>
      <c r="VQY43" s="2"/>
      <c r="VQZ43" s="2"/>
      <c r="VRA43" s="2"/>
      <c r="VRB43" s="2"/>
      <c r="VRC43" s="2"/>
      <c r="VRD43" s="2"/>
      <c r="VRE43" s="2"/>
      <c r="VRF43" s="2"/>
      <c r="VRG43" s="2"/>
      <c r="VRH43" s="2"/>
      <c r="VRI43" s="2"/>
      <c r="VRJ43" s="2"/>
      <c r="VRK43" s="2"/>
      <c r="VRL43" s="2"/>
      <c r="VRM43" s="2"/>
      <c r="VRN43" s="2"/>
      <c r="VRO43" s="2"/>
      <c r="VRP43" s="2"/>
      <c r="VRQ43" s="2"/>
      <c r="VRR43" s="2"/>
      <c r="VRS43" s="2"/>
      <c r="VRT43" s="2"/>
      <c r="VRU43" s="2"/>
      <c r="VRV43" s="2"/>
      <c r="VRW43" s="2"/>
      <c r="VRX43" s="2"/>
      <c r="VRY43" s="2"/>
      <c r="VRZ43" s="2"/>
      <c r="VSA43" s="2"/>
      <c r="VSB43" s="2"/>
      <c r="VSC43" s="2"/>
      <c r="VSD43" s="2"/>
      <c r="VSE43" s="2"/>
      <c r="VSF43" s="2"/>
      <c r="VSG43" s="2"/>
      <c r="VSH43" s="2"/>
      <c r="VSI43" s="2"/>
      <c r="VSJ43" s="2"/>
      <c r="VSK43" s="2"/>
      <c r="VSL43" s="2"/>
      <c r="VSM43" s="2"/>
      <c r="VSN43" s="2"/>
      <c r="VSO43" s="2"/>
      <c r="VSP43" s="2"/>
      <c r="VSQ43" s="2"/>
      <c r="VSR43" s="2"/>
      <c r="VSS43" s="2"/>
      <c r="VST43" s="2"/>
      <c r="VSU43" s="2"/>
      <c r="VSV43" s="2"/>
      <c r="VSW43" s="2"/>
      <c r="VSX43" s="2"/>
      <c r="VSY43" s="2"/>
      <c r="VSZ43" s="2"/>
      <c r="VTA43" s="2"/>
      <c r="VTB43" s="2"/>
      <c r="VTC43" s="2"/>
      <c r="VTD43" s="2"/>
      <c r="VTE43" s="2"/>
      <c r="VTF43" s="2"/>
      <c r="VTG43" s="2"/>
      <c r="VTH43" s="2"/>
      <c r="VTI43" s="2"/>
      <c r="VTJ43" s="2"/>
      <c r="VTK43" s="2"/>
      <c r="VTL43" s="2"/>
      <c r="VTM43" s="2"/>
      <c r="VTN43" s="2"/>
      <c r="VTO43" s="2"/>
      <c r="VTP43" s="2"/>
      <c r="VTQ43" s="2"/>
      <c r="VTR43" s="2"/>
      <c r="VTS43" s="2"/>
      <c r="VTT43" s="2"/>
      <c r="VTU43" s="2"/>
      <c r="VTV43" s="2"/>
      <c r="VTW43" s="2"/>
      <c r="VTX43" s="2"/>
      <c r="VTY43" s="2"/>
      <c r="VTZ43" s="2"/>
      <c r="VUA43" s="2"/>
      <c r="VUB43" s="2"/>
      <c r="VUC43" s="2"/>
      <c r="VUD43" s="2"/>
      <c r="VUE43" s="2"/>
      <c r="VUF43" s="2"/>
      <c r="VUG43" s="2"/>
      <c r="VUH43" s="2"/>
      <c r="VUI43" s="2"/>
      <c r="VUJ43" s="2"/>
      <c r="VUK43" s="2"/>
      <c r="VUL43" s="2"/>
      <c r="VUM43" s="2"/>
      <c r="VUN43" s="2"/>
      <c r="VUO43" s="2"/>
      <c r="VUP43" s="2"/>
      <c r="VUQ43" s="2"/>
      <c r="VUR43" s="2"/>
      <c r="VUS43" s="2"/>
      <c r="VUT43" s="2"/>
      <c r="VUU43" s="2"/>
      <c r="VUV43" s="2"/>
      <c r="VUW43" s="2"/>
      <c r="VUX43" s="2"/>
      <c r="VUY43" s="2"/>
      <c r="VUZ43" s="2"/>
      <c r="VVA43" s="2"/>
      <c r="VVB43" s="2"/>
      <c r="VVC43" s="2"/>
      <c r="VVD43" s="2"/>
      <c r="VVE43" s="2"/>
      <c r="VVF43" s="2"/>
      <c r="VVG43" s="2"/>
      <c r="VVH43" s="2"/>
      <c r="VVI43" s="2"/>
      <c r="VVJ43" s="2"/>
      <c r="VVK43" s="2"/>
      <c r="VVL43" s="2"/>
      <c r="VVM43" s="2"/>
      <c r="VVN43" s="2"/>
      <c r="VVO43" s="2"/>
      <c r="VVP43" s="2"/>
      <c r="VVQ43" s="2"/>
      <c r="VVR43" s="2"/>
      <c r="VVS43" s="2"/>
      <c r="VVT43" s="2"/>
      <c r="VVU43" s="2"/>
      <c r="VVV43" s="2"/>
      <c r="VVW43" s="2"/>
      <c r="VVX43" s="2"/>
      <c r="VVY43" s="2"/>
      <c r="VVZ43" s="2"/>
      <c r="VWA43" s="2"/>
      <c r="VWB43" s="2"/>
      <c r="VWC43" s="2"/>
      <c r="VWD43" s="2"/>
      <c r="VWE43" s="2"/>
      <c r="VWF43" s="2"/>
      <c r="VWG43" s="2"/>
      <c r="VWH43" s="2"/>
      <c r="VWI43" s="2"/>
      <c r="VWJ43" s="2"/>
      <c r="VWK43" s="2"/>
      <c r="VWL43" s="2"/>
      <c r="VWM43" s="2"/>
      <c r="VWN43" s="2"/>
      <c r="VWO43" s="2"/>
      <c r="VWP43" s="2"/>
      <c r="VWQ43" s="2"/>
      <c r="VWR43" s="2"/>
      <c r="VWS43" s="2"/>
      <c r="VWT43" s="2"/>
      <c r="VWU43" s="2"/>
      <c r="VWV43" s="2"/>
      <c r="VWW43" s="2"/>
      <c r="VWX43" s="2"/>
      <c r="VWY43" s="2"/>
      <c r="VWZ43" s="2"/>
      <c r="VXA43" s="2"/>
      <c r="VXB43" s="2"/>
      <c r="VXC43" s="2"/>
      <c r="VXD43" s="2"/>
      <c r="VXE43" s="2"/>
      <c r="VXF43" s="2"/>
      <c r="VXG43" s="2"/>
      <c r="VXH43" s="2"/>
      <c r="VXI43" s="2"/>
      <c r="VXJ43" s="2"/>
      <c r="VXK43" s="2"/>
      <c r="VXL43" s="2"/>
      <c r="VXM43" s="2"/>
      <c r="VXN43" s="2"/>
      <c r="VXO43" s="2"/>
      <c r="VXP43" s="2"/>
      <c r="VXQ43" s="2"/>
      <c r="VXR43" s="2"/>
      <c r="VXS43" s="2"/>
      <c r="VXT43" s="2"/>
      <c r="VXU43" s="2"/>
      <c r="VXV43" s="2"/>
      <c r="VXW43" s="2"/>
      <c r="VXX43" s="2"/>
      <c r="VXY43" s="2"/>
      <c r="VXZ43" s="2"/>
      <c r="VYA43" s="2"/>
      <c r="VYB43" s="2"/>
      <c r="VYC43" s="2"/>
      <c r="VYD43" s="2"/>
      <c r="VYE43" s="2"/>
      <c r="VYF43" s="2"/>
      <c r="VYG43" s="2"/>
      <c r="VYH43" s="2"/>
      <c r="VYI43" s="2"/>
      <c r="VYJ43" s="2"/>
      <c r="VYK43" s="2"/>
      <c r="VYL43" s="2"/>
      <c r="VYM43" s="2"/>
      <c r="VYN43" s="2"/>
      <c r="VYO43" s="2"/>
      <c r="VYP43" s="2"/>
      <c r="VYQ43" s="2"/>
      <c r="VYR43" s="2"/>
      <c r="VYS43" s="2"/>
      <c r="VYT43" s="2"/>
      <c r="VYU43" s="2"/>
      <c r="VYV43" s="2"/>
      <c r="VYW43" s="2"/>
      <c r="VYX43" s="2"/>
      <c r="VYY43" s="2"/>
      <c r="VYZ43" s="2"/>
      <c r="VZA43" s="2"/>
      <c r="VZB43" s="2"/>
      <c r="VZC43" s="2"/>
      <c r="VZD43" s="2"/>
      <c r="VZE43" s="2"/>
      <c r="VZF43" s="2"/>
      <c r="VZG43" s="2"/>
      <c r="VZH43" s="2"/>
      <c r="VZI43" s="2"/>
      <c r="VZJ43" s="2"/>
      <c r="VZK43" s="2"/>
      <c r="VZL43" s="2"/>
      <c r="VZM43" s="2"/>
      <c r="VZN43" s="2"/>
      <c r="VZO43" s="2"/>
      <c r="VZP43" s="2"/>
      <c r="VZQ43" s="2"/>
      <c r="VZR43" s="2"/>
      <c r="VZS43" s="2"/>
      <c r="VZT43" s="2"/>
      <c r="VZU43" s="2"/>
      <c r="VZV43" s="2"/>
      <c r="VZW43" s="2"/>
      <c r="VZX43" s="2"/>
      <c r="VZY43" s="2"/>
      <c r="VZZ43" s="2"/>
      <c r="WAA43" s="2"/>
      <c r="WAB43" s="2"/>
      <c r="WAC43" s="2"/>
      <c r="WAD43" s="2"/>
      <c r="WAE43" s="2"/>
      <c r="WAF43" s="2"/>
      <c r="WAG43" s="2"/>
      <c r="WAH43" s="2"/>
      <c r="WAI43" s="2"/>
      <c r="WAJ43" s="2"/>
      <c r="WAK43" s="2"/>
      <c r="WAL43" s="2"/>
      <c r="WAM43" s="2"/>
      <c r="WAN43" s="2"/>
      <c r="WAO43" s="2"/>
      <c r="WAP43" s="2"/>
      <c r="WAQ43" s="2"/>
      <c r="WAR43" s="2"/>
      <c r="WAS43" s="2"/>
      <c r="WAT43" s="2"/>
      <c r="WAU43" s="2"/>
      <c r="WAV43" s="2"/>
      <c r="WAW43" s="2"/>
      <c r="WAX43" s="2"/>
      <c r="WAY43" s="2"/>
      <c r="WAZ43" s="2"/>
      <c r="WBA43" s="2"/>
      <c r="WBB43" s="2"/>
      <c r="WBC43" s="2"/>
      <c r="WBD43" s="2"/>
      <c r="WBE43" s="2"/>
      <c r="WBF43" s="2"/>
      <c r="WBG43" s="2"/>
      <c r="WBH43" s="2"/>
      <c r="WBI43" s="2"/>
      <c r="WBJ43" s="2"/>
      <c r="WBK43" s="2"/>
      <c r="WBL43" s="2"/>
      <c r="WBM43" s="2"/>
      <c r="WBN43" s="2"/>
      <c r="WBO43" s="2"/>
      <c r="WBP43" s="2"/>
      <c r="WBQ43" s="2"/>
      <c r="WBR43" s="2"/>
      <c r="WBS43" s="2"/>
      <c r="WBT43" s="2"/>
      <c r="WBU43" s="2"/>
      <c r="WBV43" s="2"/>
      <c r="WBW43" s="2"/>
      <c r="WBX43" s="2"/>
      <c r="WBY43" s="2"/>
      <c r="WBZ43" s="2"/>
      <c r="WCA43" s="2"/>
      <c r="WCB43" s="2"/>
      <c r="WCC43" s="2"/>
      <c r="WCD43" s="2"/>
      <c r="WCE43" s="2"/>
      <c r="WCF43" s="2"/>
      <c r="WCG43" s="2"/>
      <c r="WCH43" s="2"/>
      <c r="WCI43" s="2"/>
      <c r="WCJ43" s="2"/>
      <c r="WCK43" s="2"/>
      <c r="WCL43" s="2"/>
      <c r="WCM43" s="2"/>
      <c r="WCN43" s="2"/>
      <c r="WCO43" s="2"/>
      <c r="WCP43" s="2"/>
      <c r="WCQ43" s="2"/>
      <c r="WCR43" s="2"/>
      <c r="WCS43" s="2"/>
      <c r="WCT43" s="2"/>
      <c r="WCU43" s="2"/>
      <c r="WCV43" s="2"/>
      <c r="WCW43" s="2"/>
      <c r="WCX43" s="2"/>
      <c r="WCY43" s="2"/>
      <c r="WCZ43" s="2"/>
      <c r="WDA43" s="2"/>
      <c r="WDB43" s="2"/>
      <c r="WDC43" s="2"/>
      <c r="WDD43" s="2"/>
      <c r="WDE43" s="2"/>
      <c r="WDF43" s="2"/>
      <c r="WDG43" s="2"/>
      <c r="WDH43" s="2"/>
      <c r="WDI43" s="2"/>
      <c r="WDJ43" s="2"/>
      <c r="WDK43" s="2"/>
      <c r="WDL43" s="2"/>
      <c r="WDM43" s="2"/>
      <c r="WDN43" s="2"/>
      <c r="WDO43" s="2"/>
      <c r="WDP43" s="2"/>
      <c r="WDQ43" s="2"/>
      <c r="WDR43" s="2"/>
      <c r="WDS43" s="2"/>
      <c r="WDT43" s="2"/>
      <c r="WDU43" s="2"/>
      <c r="WDV43" s="2"/>
      <c r="WDW43" s="2"/>
      <c r="WDX43" s="2"/>
      <c r="WDY43" s="2"/>
      <c r="WDZ43" s="2"/>
      <c r="WEA43" s="2"/>
      <c r="WEB43" s="2"/>
      <c r="WEC43" s="2"/>
      <c r="WED43" s="2"/>
      <c r="WEE43" s="2"/>
      <c r="WEF43" s="2"/>
      <c r="WEG43" s="2"/>
      <c r="WEH43" s="2"/>
      <c r="WEI43" s="2"/>
      <c r="WEJ43" s="2"/>
      <c r="WEK43" s="2"/>
      <c r="WEL43" s="2"/>
      <c r="WEM43" s="2"/>
      <c r="WEN43" s="2"/>
      <c r="WEO43" s="2"/>
      <c r="WEP43" s="2"/>
      <c r="WEQ43" s="2"/>
      <c r="WER43" s="2"/>
      <c r="WES43" s="2"/>
      <c r="WET43" s="2"/>
      <c r="WEU43" s="2"/>
      <c r="WEV43" s="2"/>
      <c r="WEW43" s="2"/>
      <c r="WEX43" s="2"/>
      <c r="WEY43" s="2"/>
      <c r="WEZ43" s="2"/>
      <c r="WFA43" s="2"/>
      <c r="WFB43" s="2"/>
      <c r="WFC43" s="2"/>
      <c r="WFD43" s="2"/>
      <c r="WFE43" s="2"/>
      <c r="WFF43" s="2"/>
      <c r="WFG43" s="2"/>
      <c r="WFH43" s="2"/>
      <c r="WFI43" s="2"/>
      <c r="WFJ43" s="2"/>
      <c r="WFK43" s="2"/>
      <c r="WFL43" s="2"/>
      <c r="WFM43" s="2"/>
      <c r="WFN43" s="2"/>
      <c r="WFO43" s="2"/>
      <c r="WFP43" s="2"/>
      <c r="WFQ43" s="2"/>
      <c r="WFR43" s="2"/>
      <c r="WFS43" s="2"/>
      <c r="WFT43" s="2"/>
      <c r="WFU43" s="2"/>
      <c r="WFV43" s="2"/>
      <c r="WFW43" s="2"/>
      <c r="WFX43" s="2"/>
      <c r="WFY43" s="2"/>
      <c r="WFZ43" s="2"/>
      <c r="WGA43" s="2"/>
      <c r="WGB43" s="2"/>
      <c r="WGC43" s="2"/>
      <c r="WGD43" s="2"/>
      <c r="WGE43" s="2"/>
      <c r="WGF43" s="2"/>
      <c r="WGG43" s="2"/>
      <c r="WGH43" s="2"/>
      <c r="WGI43" s="2"/>
      <c r="WGJ43" s="2"/>
      <c r="WGK43" s="2"/>
      <c r="WGL43" s="2"/>
      <c r="WGM43" s="2"/>
      <c r="WGN43" s="2"/>
      <c r="WGO43" s="2"/>
      <c r="WGP43" s="2"/>
      <c r="WGQ43" s="2"/>
      <c r="WGR43" s="2"/>
      <c r="WGS43" s="2"/>
      <c r="WGT43" s="2"/>
      <c r="WGU43" s="2"/>
      <c r="WGV43" s="2"/>
      <c r="WGW43" s="2"/>
      <c r="WGX43" s="2"/>
      <c r="WGY43" s="2"/>
      <c r="WGZ43" s="2"/>
      <c r="WHA43" s="2"/>
      <c r="WHB43" s="2"/>
      <c r="WHC43" s="2"/>
      <c r="WHD43" s="2"/>
      <c r="WHE43" s="2"/>
      <c r="WHF43" s="2"/>
      <c r="WHG43" s="2"/>
      <c r="WHH43" s="2"/>
      <c r="WHI43" s="2"/>
      <c r="WHJ43" s="2"/>
      <c r="WHK43" s="2"/>
      <c r="WHL43" s="2"/>
      <c r="WHM43" s="2"/>
      <c r="WHN43" s="2"/>
      <c r="WHO43" s="2"/>
      <c r="WHP43" s="2"/>
      <c r="WHQ43" s="2"/>
      <c r="WHR43" s="2"/>
      <c r="WHS43" s="2"/>
      <c r="WHT43" s="2"/>
      <c r="WHU43" s="2"/>
      <c r="WHV43" s="2"/>
      <c r="WHW43" s="2"/>
      <c r="WHX43" s="2"/>
      <c r="WHY43" s="2"/>
      <c r="WHZ43" s="2"/>
      <c r="WIA43" s="2"/>
      <c r="WIB43" s="2"/>
      <c r="WIC43" s="2"/>
      <c r="WID43" s="2"/>
      <c r="WIE43" s="2"/>
      <c r="WIF43" s="2"/>
      <c r="WIG43" s="2"/>
      <c r="WIH43" s="2"/>
      <c r="WII43" s="2"/>
      <c r="WIJ43" s="2"/>
      <c r="WIK43" s="2"/>
      <c r="WIL43" s="2"/>
      <c r="WIM43" s="2"/>
      <c r="WIN43" s="2"/>
      <c r="WIO43" s="2"/>
      <c r="WIP43" s="2"/>
      <c r="WIQ43" s="2"/>
      <c r="WIR43" s="2"/>
      <c r="WIS43" s="2"/>
      <c r="WIT43" s="2"/>
      <c r="WIU43" s="2"/>
      <c r="WIV43" s="2"/>
      <c r="WIW43" s="2"/>
      <c r="WIX43" s="2"/>
      <c r="WIY43" s="2"/>
      <c r="WIZ43" s="2"/>
      <c r="WJA43" s="2"/>
      <c r="WJB43" s="2"/>
      <c r="WJC43" s="2"/>
      <c r="WJD43" s="2"/>
      <c r="WJE43" s="2"/>
      <c r="WJF43" s="2"/>
      <c r="WJG43" s="2"/>
      <c r="WJH43" s="2"/>
      <c r="WJI43" s="2"/>
      <c r="WJJ43" s="2"/>
      <c r="WJK43" s="2"/>
      <c r="WJL43" s="2"/>
      <c r="WJM43" s="2"/>
      <c r="WJN43" s="2"/>
      <c r="WJO43" s="2"/>
      <c r="WJP43" s="2"/>
      <c r="WJQ43" s="2"/>
      <c r="WJR43" s="2"/>
      <c r="WJS43" s="2"/>
      <c r="WJT43" s="2"/>
      <c r="WJU43" s="2"/>
      <c r="WJV43" s="2"/>
      <c r="WJW43" s="2"/>
      <c r="WJX43" s="2"/>
      <c r="WJY43" s="2"/>
      <c r="WJZ43" s="2"/>
      <c r="WKA43" s="2"/>
      <c r="WKB43" s="2"/>
      <c r="WKC43" s="2"/>
      <c r="WKD43" s="2"/>
      <c r="WKE43" s="2"/>
      <c r="WKF43" s="2"/>
      <c r="WKG43" s="2"/>
      <c r="WKH43" s="2"/>
      <c r="WKI43" s="2"/>
      <c r="WKJ43" s="2"/>
      <c r="WKK43" s="2"/>
      <c r="WKL43" s="2"/>
      <c r="WKM43" s="2"/>
      <c r="WKN43" s="2"/>
      <c r="WKO43" s="2"/>
      <c r="WKP43" s="2"/>
      <c r="WKQ43" s="2"/>
      <c r="WKR43" s="2"/>
      <c r="WKS43" s="2"/>
      <c r="WKT43" s="2"/>
      <c r="WKU43" s="2"/>
      <c r="WKV43" s="2"/>
      <c r="WKW43" s="2"/>
      <c r="WKX43" s="2"/>
      <c r="WKY43" s="2"/>
      <c r="WKZ43" s="2"/>
      <c r="WLA43" s="2"/>
      <c r="WLB43" s="2"/>
      <c r="WLC43" s="2"/>
      <c r="WLD43" s="2"/>
      <c r="WLE43" s="2"/>
      <c r="WLF43" s="2"/>
      <c r="WLG43" s="2"/>
      <c r="WLH43" s="2"/>
      <c r="WLI43" s="2"/>
      <c r="WLJ43" s="2"/>
      <c r="WLK43" s="2"/>
      <c r="WLL43" s="2"/>
      <c r="WLM43" s="2"/>
      <c r="WLN43" s="2"/>
      <c r="WLO43" s="2"/>
      <c r="WLP43" s="2"/>
      <c r="WLQ43" s="2"/>
      <c r="WLR43" s="2"/>
      <c r="WLS43" s="2"/>
      <c r="WLT43" s="2"/>
      <c r="WLU43" s="2"/>
      <c r="WLV43" s="2"/>
      <c r="WLW43" s="2"/>
      <c r="WLX43" s="2"/>
      <c r="WLY43" s="2"/>
      <c r="WLZ43" s="2"/>
      <c r="WMA43" s="2"/>
      <c r="WMB43" s="2"/>
      <c r="WMC43" s="2"/>
      <c r="WMD43" s="2"/>
      <c r="WME43" s="2"/>
      <c r="WMF43" s="2"/>
      <c r="WMG43" s="2"/>
      <c r="WMH43" s="2"/>
      <c r="WMI43" s="2"/>
      <c r="WMJ43" s="2"/>
      <c r="WMK43" s="2"/>
      <c r="WML43" s="2"/>
      <c r="WMM43" s="2"/>
      <c r="WMN43" s="2"/>
      <c r="WMO43" s="2"/>
      <c r="WMP43" s="2"/>
      <c r="WMQ43" s="2"/>
      <c r="WMR43" s="2"/>
      <c r="WMS43" s="2"/>
      <c r="WMT43" s="2"/>
      <c r="WMU43" s="2"/>
      <c r="WMV43" s="2"/>
      <c r="WMW43" s="2"/>
      <c r="WMX43" s="2"/>
      <c r="WMY43" s="2"/>
      <c r="WMZ43" s="2"/>
      <c r="WNA43" s="2"/>
      <c r="WNB43" s="2"/>
      <c r="WNC43" s="2"/>
      <c r="WND43" s="2"/>
      <c r="WNE43" s="2"/>
      <c r="WNF43" s="2"/>
      <c r="WNG43" s="2"/>
      <c r="WNH43" s="2"/>
      <c r="WNI43" s="2"/>
      <c r="WNJ43" s="2"/>
      <c r="WNK43" s="2"/>
      <c r="WNL43" s="2"/>
      <c r="WNM43" s="2"/>
      <c r="WNN43" s="2"/>
      <c r="WNO43" s="2"/>
      <c r="WNP43" s="2"/>
      <c r="WNQ43" s="2"/>
      <c r="WNR43" s="2"/>
      <c r="WNS43" s="2"/>
      <c r="WNT43" s="2"/>
      <c r="WNU43" s="2"/>
      <c r="WNV43" s="2"/>
      <c r="WNW43" s="2"/>
      <c r="WNX43" s="2"/>
      <c r="WNY43" s="2"/>
      <c r="WNZ43" s="2"/>
      <c r="WOA43" s="2"/>
      <c r="WOB43" s="2"/>
      <c r="WOC43" s="2"/>
      <c r="WOD43" s="2"/>
      <c r="WOE43" s="2"/>
      <c r="WOF43" s="2"/>
      <c r="WOG43" s="2"/>
      <c r="WOH43" s="2"/>
      <c r="WOI43" s="2"/>
      <c r="WOJ43" s="2"/>
      <c r="WOK43" s="2"/>
      <c r="WOL43" s="2"/>
      <c r="WOM43" s="2"/>
      <c r="WON43" s="2"/>
      <c r="WOO43" s="2"/>
      <c r="WOP43" s="2"/>
      <c r="WOQ43" s="2"/>
      <c r="WOR43" s="2"/>
      <c r="WOS43" s="2"/>
      <c r="WOT43" s="2"/>
      <c r="WOU43" s="2"/>
      <c r="WOV43" s="2"/>
      <c r="WOW43" s="2"/>
      <c r="WOX43" s="2"/>
      <c r="WOY43" s="2"/>
      <c r="WOZ43" s="2"/>
      <c r="WPA43" s="2"/>
      <c r="WPB43" s="2"/>
      <c r="WPC43" s="2"/>
      <c r="WPD43" s="2"/>
      <c r="WPE43" s="2"/>
      <c r="WPF43" s="2"/>
      <c r="WPG43" s="2"/>
      <c r="WPH43" s="2"/>
      <c r="WPI43" s="2"/>
      <c r="WPJ43" s="2"/>
      <c r="WPK43" s="2"/>
      <c r="WPL43" s="2"/>
      <c r="WPM43" s="2"/>
      <c r="WPN43" s="2"/>
      <c r="WPO43" s="2"/>
      <c r="WPP43" s="2"/>
      <c r="WPQ43" s="2"/>
      <c r="WPR43" s="2"/>
      <c r="WPS43" s="2"/>
      <c r="WPT43" s="2"/>
      <c r="WPU43" s="2"/>
      <c r="WPV43" s="2"/>
      <c r="WPW43" s="2"/>
      <c r="WPX43" s="2"/>
      <c r="WPY43" s="2"/>
      <c r="WPZ43" s="2"/>
      <c r="WQA43" s="2"/>
      <c r="WQB43" s="2"/>
      <c r="WQC43" s="2"/>
      <c r="WQD43" s="2"/>
      <c r="WQE43" s="2"/>
      <c r="WQF43" s="2"/>
      <c r="WQG43" s="2"/>
      <c r="WQH43" s="2"/>
      <c r="WQI43" s="2"/>
      <c r="WQJ43" s="2"/>
      <c r="WQK43" s="2"/>
      <c r="WQL43" s="2"/>
      <c r="WQM43" s="2"/>
      <c r="WQN43" s="2"/>
      <c r="WQO43" s="2"/>
      <c r="WQP43" s="2"/>
      <c r="WQQ43" s="2"/>
      <c r="WQR43" s="2"/>
      <c r="WQS43" s="2"/>
      <c r="WQT43" s="2"/>
      <c r="WQU43" s="2"/>
      <c r="WQV43" s="2"/>
      <c r="WQW43" s="2"/>
      <c r="WQX43" s="2"/>
      <c r="WQY43" s="2"/>
      <c r="WQZ43" s="2"/>
      <c r="WRA43" s="2"/>
      <c r="WRB43" s="2"/>
      <c r="WRC43" s="2"/>
      <c r="WRD43" s="2"/>
      <c r="WRE43" s="2"/>
      <c r="WRF43" s="2"/>
      <c r="WRG43" s="2"/>
      <c r="WRH43" s="2"/>
      <c r="WRI43" s="2"/>
      <c r="WRJ43" s="2"/>
      <c r="WRK43" s="2"/>
      <c r="WRL43" s="2"/>
      <c r="WRM43" s="2"/>
      <c r="WRN43" s="2"/>
      <c r="WRO43" s="2"/>
      <c r="WRP43" s="2"/>
      <c r="WRQ43" s="2"/>
      <c r="WRR43" s="2"/>
      <c r="WRS43" s="2"/>
      <c r="WRT43" s="2"/>
      <c r="WRU43" s="2"/>
      <c r="WRV43" s="2"/>
      <c r="WRW43" s="2"/>
      <c r="WRX43" s="2"/>
      <c r="WRY43" s="2"/>
      <c r="WRZ43" s="2"/>
      <c r="WSA43" s="2"/>
      <c r="WSB43" s="2"/>
      <c r="WSC43" s="2"/>
      <c r="WSD43" s="2"/>
      <c r="WSE43" s="2"/>
      <c r="WSF43" s="2"/>
      <c r="WSG43" s="2"/>
      <c r="WSH43" s="2"/>
      <c r="WSI43" s="2"/>
      <c r="WSJ43" s="2"/>
      <c r="WSK43" s="2"/>
      <c r="WSL43" s="2"/>
      <c r="WSM43" s="2"/>
      <c r="WSN43" s="2"/>
      <c r="WSO43" s="2"/>
      <c r="WSP43" s="2"/>
      <c r="WSQ43" s="2"/>
      <c r="WSR43" s="2"/>
      <c r="WSS43" s="2"/>
      <c r="WST43" s="2"/>
      <c r="WSU43" s="2"/>
      <c r="WSV43" s="2"/>
      <c r="WSW43" s="2"/>
      <c r="WSX43" s="2"/>
      <c r="WSY43" s="2"/>
      <c r="WSZ43" s="2"/>
      <c r="WTA43" s="2"/>
      <c r="WTB43" s="2"/>
      <c r="WTC43" s="2"/>
      <c r="WTD43" s="2"/>
      <c r="WTE43" s="2"/>
      <c r="WTF43" s="2"/>
      <c r="WTG43" s="2"/>
      <c r="WTH43" s="2"/>
      <c r="WTI43" s="2"/>
      <c r="WTJ43" s="2"/>
      <c r="WTK43" s="2"/>
      <c r="WTL43" s="2"/>
      <c r="WTM43" s="2"/>
      <c r="WTN43" s="2"/>
      <c r="WTO43" s="2"/>
      <c r="WTP43" s="2"/>
      <c r="WTQ43" s="2"/>
      <c r="WTR43" s="2"/>
      <c r="WTS43" s="2"/>
      <c r="WTT43" s="2"/>
      <c r="WTU43" s="2"/>
      <c r="WTV43" s="2"/>
      <c r="WTW43" s="2"/>
      <c r="WTX43" s="2"/>
      <c r="WTY43" s="2"/>
      <c r="WTZ43" s="2"/>
      <c r="WUA43" s="2"/>
      <c r="WUB43" s="2"/>
      <c r="WUC43" s="2"/>
      <c r="WUD43" s="2"/>
      <c r="WUE43" s="2"/>
      <c r="WUF43" s="2"/>
      <c r="WUG43" s="2"/>
      <c r="WUH43" s="2"/>
      <c r="WUI43" s="2"/>
      <c r="WUJ43" s="2"/>
      <c r="WUK43" s="2"/>
      <c r="WUL43" s="2"/>
      <c r="WUM43" s="2"/>
      <c r="WUN43" s="2"/>
      <c r="WUO43" s="2"/>
      <c r="WUP43" s="2"/>
      <c r="WUQ43" s="2"/>
      <c r="WUR43" s="2"/>
      <c r="WUS43" s="2"/>
      <c r="WUT43" s="2"/>
      <c r="WUU43" s="2"/>
      <c r="WUV43" s="2"/>
      <c r="WUW43" s="2"/>
      <c r="WUX43" s="2"/>
      <c r="WUY43" s="2"/>
      <c r="WUZ43" s="2"/>
      <c r="WVA43" s="2"/>
      <c r="WVB43" s="2"/>
      <c r="WVC43" s="2"/>
      <c r="WVD43" s="2"/>
      <c r="WVE43" s="2"/>
      <c r="WVF43" s="2"/>
      <c r="WVG43" s="2"/>
      <c r="WVH43" s="2"/>
      <c r="WVI43" s="2"/>
      <c r="WVJ43" s="2"/>
      <c r="WVK43" s="2"/>
      <c r="WVL43" s="2"/>
      <c r="WVM43" s="2"/>
      <c r="WVN43" s="2"/>
      <c r="WVO43" s="2"/>
      <c r="WVP43" s="2"/>
      <c r="WVQ43" s="2"/>
      <c r="WVR43" s="2"/>
      <c r="WVS43" s="2"/>
      <c r="WVT43" s="2"/>
      <c r="WVU43" s="2"/>
      <c r="WVV43" s="2"/>
      <c r="WVW43" s="2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</row>
    <row r="44" spans="1:16372" s="6" customFormat="1">
      <c r="A44" s="2"/>
      <c r="B44" s="41"/>
      <c r="C44" s="41"/>
      <c r="D44" s="42"/>
      <c r="E44" s="42"/>
      <c r="F44" s="644"/>
      <c r="G44" s="2"/>
      <c r="H44" s="4"/>
      <c r="I44" s="4"/>
      <c r="J44" s="4"/>
      <c r="K44" s="4"/>
      <c r="L44" s="5"/>
      <c r="M44" s="4"/>
      <c r="N44" s="4"/>
      <c r="O44" s="4"/>
      <c r="P44" s="4"/>
      <c r="Q44" s="4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  <c r="BDV44" s="2"/>
      <c r="BDW44" s="2"/>
      <c r="BDX44" s="2"/>
      <c r="BDY44" s="2"/>
      <c r="BDZ44" s="2"/>
      <c r="BEA44" s="2"/>
      <c r="BEB44" s="2"/>
      <c r="BEC44" s="2"/>
      <c r="BED44" s="2"/>
      <c r="BEE44" s="2"/>
      <c r="BEF44" s="2"/>
      <c r="BEG44" s="2"/>
      <c r="BEH44" s="2"/>
      <c r="BEI44" s="2"/>
      <c r="BEJ44" s="2"/>
      <c r="BEK44" s="2"/>
      <c r="BEL44" s="2"/>
      <c r="BEM44" s="2"/>
      <c r="BEN44" s="2"/>
      <c r="BEO44" s="2"/>
      <c r="BEP44" s="2"/>
      <c r="BEQ44" s="2"/>
      <c r="BER44" s="2"/>
      <c r="BES44" s="2"/>
      <c r="BET44" s="2"/>
      <c r="BEU44" s="2"/>
      <c r="BEV44" s="2"/>
      <c r="BEW44" s="2"/>
      <c r="BEX44" s="2"/>
      <c r="BEY44" s="2"/>
      <c r="BEZ44" s="2"/>
      <c r="BFA44" s="2"/>
      <c r="BFB44" s="2"/>
      <c r="BFC44" s="2"/>
      <c r="BFD44" s="2"/>
      <c r="BFE44" s="2"/>
      <c r="BFF44" s="2"/>
      <c r="BFG44" s="2"/>
      <c r="BFH44" s="2"/>
      <c r="BFI44" s="2"/>
      <c r="BFJ44" s="2"/>
      <c r="BFK44" s="2"/>
      <c r="BFL44" s="2"/>
      <c r="BFM44" s="2"/>
      <c r="BFN44" s="2"/>
      <c r="BFO44" s="2"/>
      <c r="BFP44" s="2"/>
      <c r="BFQ44" s="2"/>
      <c r="BFR44" s="2"/>
      <c r="BFS44" s="2"/>
      <c r="BFT44" s="2"/>
      <c r="BFU44" s="2"/>
      <c r="BFV44" s="2"/>
      <c r="BFW44" s="2"/>
      <c r="BFX44" s="2"/>
      <c r="BFY44" s="2"/>
      <c r="BFZ44" s="2"/>
      <c r="BGA44" s="2"/>
      <c r="BGB44" s="2"/>
      <c r="BGC44" s="2"/>
      <c r="BGD44" s="2"/>
      <c r="BGE44" s="2"/>
      <c r="BGF44" s="2"/>
      <c r="BGG44" s="2"/>
      <c r="BGH44" s="2"/>
      <c r="BGI44" s="2"/>
      <c r="BGJ44" s="2"/>
      <c r="BGK44" s="2"/>
      <c r="BGL44" s="2"/>
      <c r="BGM44" s="2"/>
      <c r="BGN44" s="2"/>
      <c r="BGO44" s="2"/>
      <c r="BGP44" s="2"/>
      <c r="BGQ44" s="2"/>
      <c r="BGR44" s="2"/>
      <c r="BGS44" s="2"/>
      <c r="BGT44" s="2"/>
      <c r="BGU44" s="2"/>
      <c r="BGV44" s="2"/>
      <c r="BGW44" s="2"/>
      <c r="BGX44" s="2"/>
      <c r="BGY44" s="2"/>
      <c r="BGZ44" s="2"/>
      <c r="BHA44" s="2"/>
      <c r="BHB44" s="2"/>
      <c r="BHC44" s="2"/>
      <c r="BHD44" s="2"/>
      <c r="BHE44" s="2"/>
      <c r="BHF44" s="2"/>
      <c r="BHG44" s="2"/>
      <c r="BHH44" s="2"/>
      <c r="BHI44" s="2"/>
      <c r="BHJ44" s="2"/>
      <c r="BHK44" s="2"/>
      <c r="BHL44" s="2"/>
      <c r="BHM44" s="2"/>
      <c r="BHN44" s="2"/>
      <c r="BHO44" s="2"/>
      <c r="BHP44" s="2"/>
      <c r="BHQ44" s="2"/>
      <c r="BHR44" s="2"/>
      <c r="BHS44" s="2"/>
      <c r="BHT44" s="2"/>
      <c r="BHU44" s="2"/>
      <c r="BHV44" s="2"/>
      <c r="BHW44" s="2"/>
      <c r="BHX44" s="2"/>
      <c r="BHY44" s="2"/>
      <c r="BHZ44" s="2"/>
      <c r="BIA44" s="2"/>
      <c r="BIB44" s="2"/>
      <c r="BIC44" s="2"/>
      <c r="BID44" s="2"/>
      <c r="BIE44" s="2"/>
      <c r="BIF44" s="2"/>
      <c r="BIG44" s="2"/>
      <c r="BIH44" s="2"/>
      <c r="BII44" s="2"/>
      <c r="BIJ44" s="2"/>
      <c r="BIK44" s="2"/>
      <c r="BIL44" s="2"/>
      <c r="BIM44" s="2"/>
      <c r="BIN44" s="2"/>
      <c r="BIO44" s="2"/>
      <c r="BIP44" s="2"/>
      <c r="BIQ44" s="2"/>
      <c r="BIR44" s="2"/>
      <c r="BIS44" s="2"/>
      <c r="BIT44" s="2"/>
      <c r="BIU44" s="2"/>
      <c r="BIV44" s="2"/>
      <c r="BIW44" s="2"/>
      <c r="BIX44" s="2"/>
      <c r="BIY44" s="2"/>
      <c r="BIZ44" s="2"/>
      <c r="BJA44" s="2"/>
      <c r="BJB44" s="2"/>
      <c r="BJC44" s="2"/>
      <c r="BJD44" s="2"/>
      <c r="BJE44" s="2"/>
      <c r="BJF44" s="2"/>
      <c r="BJG44" s="2"/>
      <c r="BJH44" s="2"/>
      <c r="BJI44" s="2"/>
      <c r="BJJ44" s="2"/>
      <c r="BJK44" s="2"/>
      <c r="BJL44" s="2"/>
      <c r="BJM44" s="2"/>
      <c r="BJN44" s="2"/>
      <c r="BJO44" s="2"/>
      <c r="BJP44" s="2"/>
      <c r="BJQ44" s="2"/>
      <c r="BJR44" s="2"/>
      <c r="BJS44" s="2"/>
      <c r="BJT44" s="2"/>
      <c r="BJU44" s="2"/>
      <c r="BJV44" s="2"/>
      <c r="BJW44" s="2"/>
      <c r="BJX44" s="2"/>
      <c r="BJY44" s="2"/>
      <c r="BJZ44" s="2"/>
      <c r="BKA44" s="2"/>
      <c r="BKB44" s="2"/>
      <c r="BKC44" s="2"/>
      <c r="BKD44" s="2"/>
      <c r="BKE44" s="2"/>
      <c r="BKF44" s="2"/>
      <c r="BKG44" s="2"/>
      <c r="BKH44" s="2"/>
      <c r="BKI44" s="2"/>
      <c r="BKJ44" s="2"/>
      <c r="BKK44" s="2"/>
      <c r="BKL44" s="2"/>
      <c r="BKM44" s="2"/>
      <c r="BKN44" s="2"/>
      <c r="BKO44" s="2"/>
      <c r="BKP44" s="2"/>
      <c r="BKQ44" s="2"/>
      <c r="BKR44" s="2"/>
      <c r="BKS44" s="2"/>
      <c r="BKT44" s="2"/>
      <c r="BKU44" s="2"/>
      <c r="BKV44" s="2"/>
      <c r="BKW44" s="2"/>
      <c r="BKX44" s="2"/>
      <c r="BKY44" s="2"/>
      <c r="BKZ44" s="2"/>
      <c r="BLA44" s="2"/>
      <c r="BLB44" s="2"/>
      <c r="BLC44" s="2"/>
      <c r="BLD44" s="2"/>
      <c r="BLE44" s="2"/>
      <c r="BLF44" s="2"/>
      <c r="BLG44" s="2"/>
      <c r="BLH44" s="2"/>
      <c r="BLI44" s="2"/>
      <c r="BLJ44" s="2"/>
      <c r="BLK44" s="2"/>
      <c r="BLL44" s="2"/>
      <c r="BLM44" s="2"/>
      <c r="BLN44" s="2"/>
      <c r="BLO44" s="2"/>
      <c r="BLP44" s="2"/>
      <c r="BLQ44" s="2"/>
      <c r="BLR44" s="2"/>
      <c r="BLS44" s="2"/>
      <c r="BLT44" s="2"/>
      <c r="BLU44" s="2"/>
      <c r="BLV44" s="2"/>
      <c r="BLW44" s="2"/>
      <c r="BLX44" s="2"/>
      <c r="BLY44" s="2"/>
      <c r="BLZ44" s="2"/>
      <c r="BMA44" s="2"/>
      <c r="BMB44" s="2"/>
      <c r="BMC44" s="2"/>
      <c r="BMD44" s="2"/>
      <c r="BME44" s="2"/>
      <c r="BMF44" s="2"/>
      <c r="BMG44" s="2"/>
      <c r="BMH44" s="2"/>
      <c r="BMI44" s="2"/>
      <c r="BMJ44" s="2"/>
      <c r="BMK44" s="2"/>
      <c r="BML44" s="2"/>
      <c r="BMM44" s="2"/>
      <c r="BMN44" s="2"/>
      <c r="BMO44" s="2"/>
      <c r="BMP44" s="2"/>
      <c r="BMQ44" s="2"/>
      <c r="BMR44" s="2"/>
      <c r="BMS44" s="2"/>
      <c r="BMT44" s="2"/>
      <c r="BMU44" s="2"/>
      <c r="BMV44" s="2"/>
      <c r="BMW44" s="2"/>
      <c r="BMX44" s="2"/>
      <c r="BMY44" s="2"/>
      <c r="BMZ44" s="2"/>
      <c r="BNA44" s="2"/>
      <c r="BNB44" s="2"/>
      <c r="BNC44" s="2"/>
      <c r="BND44" s="2"/>
      <c r="BNE44" s="2"/>
      <c r="BNF44" s="2"/>
      <c r="BNG44" s="2"/>
      <c r="BNH44" s="2"/>
      <c r="BNI44" s="2"/>
      <c r="BNJ44" s="2"/>
      <c r="BNK44" s="2"/>
      <c r="BNL44" s="2"/>
      <c r="BNM44" s="2"/>
      <c r="BNN44" s="2"/>
      <c r="BNO44" s="2"/>
      <c r="BNP44" s="2"/>
      <c r="BNQ44" s="2"/>
      <c r="BNR44" s="2"/>
      <c r="BNS44" s="2"/>
      <c r="BNT44" s="2"/>
      <c r="BNU44" s="2"/>
      <c r="BNV44" s="2"/>
      <c r="BNW44" s="2"/>
      <c r="BNX44" s="2"/>
      <c r="BNY44" s="2"/>
      <c r="BNZ44" s="2"/>
      <c r="BOA44" s="2"/>
      <c r="BOB44" s="2"/>
      <c r="BOC44" s="2"/>
      <c r="BOD44" s="2"/>
      <c r="BOE44" s="2"/>
      <c r="BOF44" s="2"/>
      <c r="BOG44" s="2"/>
      <c r="BOH44" s="2"/>
      <c r="BOI44" s="2"/>
      <c r="BOJ44" s="2"/>
      <c r="BOK44" s="2"/>
      <c r="BOL44" s="2"/>
      <c r="BOM44" s="2"/>
      <c r="BON44" s="2"/>
      <c r="BOO44" s="2"/>
      <c r="BOP44" s="2"/>
      <c r="BOQ44" s="2"/>
      <c r="BOR44" s="2"/>
      <c r="BOS44" s="2"/>
      <c r="BOT44" s="2"/>
      <c r="BOU44" s="2"/>
      <c r="BOV44" s="2"/>
      <c r="BOW44" s="2"/>
      <c r="BOX44" s="2"/>
      <c r="BOY44" s="2"/>
      <c r="BOZ44" s="2"/>
      <c r="BPA44" s="2"/>
      <c r="BPB44" s="2"/>
      <c r="BPC44" s="2"/>
      <c r="BPD44" s="2"/>
      <c r="BPE44" s="2"/>
      <c r="BPF44" s="2"/>
      <c r="BPG44" s="2"/>
      <c r="BPH44" s="2"/>
      <c r="BPI44" s="2"/>
      <c r="BPJ44" s="2"/>
      <c r="BPK44" s="2"/>
      <c r="BPL44" s="2"/>
      <c r="BPM44" s="2"/>
      <c r="BPN44" s="2"/>
      <c r="BPO44" s="2"/>
      <c r="BPP44" s="2"/>
      <c r="BPQ44" s="2"/>
      <c r="BPR44" s="2"/>
      <c r="BPS44" s="2"/>
      <c r="BPT44" s="2"/>
      <c r="BPU44" s="2"/>
      <c r="BPV44" s="2"/>
      <c r="BPW44" s="2"/>
      <c r="BPX44" s="2"/>
      <c r="BPY44" s="2"/>
      <c r="BPZ44" s="2"/>
      <c r="BQA44" s="2"/>
      <c r="BQB44" s="2"/>
      <c r="BQC44" s="2"/>
      <c r="BQD44" s="2"/>
      <c r="BQE44" s="2"/>
      <c r="BQF44" s="2"/>
      <c r="BQG44" s="2"/>
      <c r="BQH44" s="2"/>
      <c r="BQI44" s="2"/>
      <c r="BQJ44" s="2"/>
      <c r="BQK44" s="2"/>
      <c r="BQL44" s="2"/>
      <c r="BQM44" s="2"/>
      <c r="BQN44" s="2"/>
      <c r="BQO44" s="2"/>
      <c r="BQP44" s="2"/>
      <c r="BQQ44" s="2"/>
      <c r="BQR44" s="2"/>
      <c r="BQS44" s="2"/>
      <c r="BQT44" s="2"/>
      <c r="BQU44" s="2"/>
      <c r="BQV44" s="2"/>
      <c r="BQW44" s="2"/>
      <c r="BQX44" s="2"/>
      <c r="BQY44" s="2"/>
      <c r="BQZ44" s="2"/>
      <c r="BRA44" s="2"/>
      <c r="BRB44" s="2"/>
      <c r="BRC44" s="2"/>
      <c r="BRD44" s="2"/>
      <c r="BRE44" s="2"/>
      <c r="BRF44" s="2"/>
      <c r="BRG44" s="2"/>
      <c r="BRH44" s="2"/>
      <c r="BRI44" s="2"/>
      <c r="BRJ44" s="2"/>
      <c r="BRK44" s="2"/>
      <c r="BRL44" s="2"/>
      <c r="BRM44" s="2"/>
      <c r="BRN44" s="2"/>
      <c r="BRO44" s="2"/>
      <c r="BRP44" s="2"/>
      <c r="BRQ44" s="2"/>
      <c r="BRR44" s="2"/>
      <c r="BRS44" s="2"/>
      <c r="BRT44" s="2"/>
      <c r="BRU44" s="2"/>
      <c r="BRV44" s="2"/>
      <c r="BRW44" s="2"/>
      <c r="BRX44" s="2"/>
      <c r="BRY44" s="2"/>
      <c r="BRZ44" s="2"/>
      <c r="BSA44" s="2"/>
      <c r="BSB44" s="2"/>
      <c r="BSC44" s="2"/>
      <c r="BSD44" s="2"/>
      <c r="BSE44" s="2"/>
      <c r="BSF44" s="2"/>
      <c r="BSG44" s="2"/>
      <c r="BSH44" s="2"/>
      <c r="BSI44" s="2"/>
      <c r="BSJ44" s="2"/>
      <c r="BSK44" s="2"/>
      <c r="BSL44" s="2"/>
      <c r="BSM44" s="2"/>
      <c r="BSN44" s="2"/>
      <c r="BSO44" s="2"/>
      <c r="BSP44" s="2"/>
      <c r="BSQ44" s="2"/>
      <c r="BSR44" s="2"/>
      <c r="BSS44" s="2"/>
      <c r="BST44" s="2"/>
      <c r="BSU44" s="2"/>
      <c r="BSV44" s="2"/>
      <c r="BSW44" s="2"/>
      <c r="BSX44" s="2"/>
      <c r="BSY44" s="2"/>
      <c r="BSZ44" s="2"/>
      <c r="BTA44" s="2"/>
      <c r="BTB44" s="2"/>
      <c r="BTC44" s="2"/>
      <c r="BTD44" s="2"/>
      <c r="BTE44" s="2"/>
      <c r="BTF44" s="2"/>
      <c r="BTG44" s="2"/>
      <c r="BTH44" s="2"/>
      <c r="BTI44" s="2"/>
      <c r="BTJ44" s="2"/>
      <c r="BTK44" s="2"/>
      <c r="BTL44" s="2"/>
      <c r="BTM44" s="2"/>
      <c r="BTN44" s="2"/>
      <c r="BTO44" s="2"/>
      <c r="BTP44" s="2"/>
      <c r="BTQ44" s="2"/>
      <c r="BTR44" s="2"/>
      <c r="BTS44" s="2"/>
      <c r="BTT44" s="2"/>
      <c r="BTU44" s="2"/>
      <c r="BTV44" s="2"/>
      <c r="BTW44" s="2"/>
      <c r="BTX44" s="2"/>
      <c r="BTY44" s="2"/>
      <c r="BTZ44" s="2"/>
      <c r="BUA44" s="2"/>
      <c r="BUB44" s="2"/>
      <c r="BUC44" s="2"/>
      <c r="BUD44" s="2"/>
      <c r="BUE44" s="2"/>
      <c r="BUF44" s="2"/>
      <c r="BUG44" s="2"/>
      <c r="BUH44" s="2"/>
      <c r="BUI44" s="2"/>
      <c r="BUJ44" s="2"/>
      <c r="BUK44" s="2"/>
      <c r="BUL44" s="2"/>
      <c r="BUM44" s="2"/>
      <c r="BUN44" s="2"/>
      <c r="BUO44" s="2"/>
      <c r="BUP44" s="2"/>
      <c r="BUQ44" s="2"/>
      <c r="BUR44" s="2"/>
      <c r="BUS44" s="2"/>
      <c r="BUT44" s="2"/>
      <c r="BUU44" s="2"/>
      <c r="BUV44" s="2"/>
      <c r="BUW44" s="2"/>
      <c r="BUX44" s="2"/>
      <c r="BUY44" s="2"/>
      <c r="BUZ44" s="2"/>
      <c r="BVA44" s="2"/>
      <c r="BVB44" s="2"/>
      <c r="BVC44" s="2"/>
      <c r="BVD44" s="2"/>
      <c r="BVE44" s="2"/>
      <c r="BVF44" s="2"/>
      <c r="BVG44" s="2"/>
      <c r="BVH44" s="2"/>
      <c r="BVI44" s="2"/>
      <c r="BVJ44" s="2"/>
      <c r="BVK44" s="2"/>
      <c r="BVL44" s="2"/>
      <c r="BVM44" s="2"/>
      <c r="BVN44" s="2"/>
      <c r="BVO44" s="2"/>
      <c r="BVP44" s="2"/>
      <c r="BVQ44" s="2"/>
      <c r="BVR44" s="2"/>
      <c r="BVS44" s="2"/>
      <c r="BVT44" s="2"/>
      <c r="BVU44" s="2"/>
      <c r="BVV44" s="2"/>
      <c r="BVW44" s="2"/>
      <c r="BVX44" s="2"/>
      <c r="BVY44" s="2"/>
      <c r="BVZ44" s="2"/>
      <c r="BWA44" s="2"/>
      <c r="BWB44" s="2"/>
      <c r="BWC44" s="2"/>
      <c r="BWD44" s="2"/>
      <c r="BWE44" s="2"/>
      <c r="BWF44" s="2"/>
      <c r="BWG44" s="2"/>
      <c r="BWH44" s="2"/>
      <c r="BWI44" s="2"/>
      <c r="BWJ44" s="2"/>
      <c r="BWK44" s="2"/>
      <c r="BWL44" s="2"/>
      <c r="BWM44" s="2"/>
      <c r="BWN44" s="2"/>
      <c r="BWO44" s="2"/>
      <c r="BWP44" s="2"/>
      <c r="BWQ44" s="2"/>
      <c r="BWR44" s="2"/>
      <c r="BWS44" s="2"/>
      <c r="BWT44" s="2"/>
      <c r="BWU44" s="2"/>
      <c r="BWV44" s="2"/>
      <c r="BWW44" s="2"/>
      <c r="BWX44" s="2"/>
      <c r="BWY44" s="2"/>
      <c r="BWZ44" s="2"/>
      <c r="BXA44" s="2"/>
      <c r="BXB44" s="2"/>
      <c r="BXC44" s="2"/>
      <c r="BXD44" s="2"/>
      <c r="BXE44" s="2"/>
      <c r="BXF44" s="2"/>
      <c r="BXG44" s="2"/>
      <c r="BXH44" s="2"/>
      <c r="BXI44" s="2"/>
      <c r="BXJ44" s="2"/>
      <c r="BXK44" s="2"/>
      <c r="BXL44" s="2"/>
      <c r="BXM44" s="2"/>
      <c r="BXN44" s="2"/>
      <c r="BXO44" s="2"/>
      <c r="BXP44" s="2"/>
      <c r="BXQ44" s="2"/>
      <c r="BXR44" s="2"/>
      <c r="BXS44" s="2"/>
      <c r="BXT44" s="2"/>
      <c r="BXU44" s="2"/>
      <c r="BXV44" s="2"/>
      <c r="BXW44" s="2"/>
      <c r="BXX44" s="2"/>
      <c r="BXY44" s="2"/>
      <c r="BXZ44" s="2"/>
      <c r="BYA44" s="2"/>
      <c r="BYB44" s="2"/>
      <c r="BYC44" s="2"/>
      <c r="BYD44" s="2"/>
      <c r="BYE44" s="2"/>
      <c r="BYF44" s="2"/>
      <c r="BYG44" s="2"/>
      <c r="BYH44" s="2"/>
      <c r="BYI44" s="2"/>
      <c r="BYJ44" s="2"/>
      <c r="BYK44" s="2"/>
      <c r="BYL44" s="2"/>
      <c r="BYM44" s="2"/>
      <c r="BYN44" s="2"/>
      <c r="BYO44" s="2"/>
      <c r="BYP44" s="2"/>
      <c r="BYQ44" s="2"/>
      <c r="BYR44" s="2"/>
      <c r="BYS44" s="2"/>
      <c r="BYT44" s="2"/>
      <c r="BYU44" s="2"/>
      <c r="BYV44" s="2"/>
      <c r="BYW44" s="2"/>
      <c r="BYX44" s="2"/>
      <c r="BYY44" s="2"/>
      <c r="BYZ44" s="2"/>
      <c r="BZA44" s="2"/>
      <c r="BZB44" s="2"/>
      <c r="BZC44" s="2"/>
      <c r="BZD44" s="2"/>
      <c r="BZE44" s="2"/>
      <c r="BZF44" s="2"/>
      <c r="BZG44" s="2"/>
      <c r="BZH44" s="2"/>
      <c r="BZI44" s="2"/>
      <c r="BZJ44" s="2"/>
      <c r="BZK44" s="2"/>
      <c r="BZL44" s="2"/>
      <c r="BZM44" s="2"/>
      <c r="BZN44" s="2"/>
      <c r="BZO44" s="2"/>
      <c r="BZP44" s="2"/>
      <c r="BZQ44" s="2"/>
      <c r="BZR44" s="2"/>
      <c r="BZS44" s="2"/>
      <c r="BZT44" s="2"/>
      <c r="BZU44" s="2"/>
      <c r="BZV44" s="2"/>
      <c r="BZW44" s="2"/>
      <c r="BZX44" s="2"/>
      <c r="BZY44" s="2"/>
      <c r="BZZ44" s="2"/>
      <c r="CAA44" s="2"/>
      <c r="CAB44" s="2"/>
      <c r="CAC44" s="2"/>
      <c r="CAD44" s="2"/>
      <c r="CAE44" s="2"/>
      <c r="CAF44" s="2"/>
      <c r="CAG44" s="2"/>
      <c r="CAH44" s="2"/>
      <c r="CAI44" s="2"/>
      <c r="CAJ44" s="2"/>
      <c r="CAK44" s="2"/>
      <c r="CAL44" s="2"/>
      <c r="CAM44" s="2"/>
      <c r="CAN44" s="2"/>
      <c r="CAO44" s="2"/>
      <c r="CAP44" s="2"/>
      <c r="CAQ44" s="2"/>
      <c r="CAR44" s="2"/>
      <c r="CAS44" s="2"/>
      <c r="CAT44" s="2"/>
      <c r="CAU44" s="2"/>
      <c r="CAV44" s="2"/>
      <c r="CAW44" s="2"/>
      <c r="CAX44" s="2"/>
      <c r="CAY44" s="2"/>
      <c r="CAZ44" s="2"/>
      <c r="CBA44" s="2"/>
      <c r="CBB44" s="2"/>
      <c r="CBC44" s="2"/>
      <c r="CBD44" s="2"/>
      <c r="CBE44" s="2"/>
      <c r="CBF44" s="2"/>
      <c r="CBG44" s="2"/>
      <c r="CBH44" s="2"/>
      <c r="CBI44" s="2"/>
      <c r="CBJ44" s="2"/>
      <c r="CBK44" s="2"/>
      <c r="CBL44" s="2"/>
      <c r="CBM44" s="2"/>
      <c r="CBN44" s="2"/>
      <c r="CBO44" s="2"/>
      <c r="CBP44" s="2"/>
      <c r="CBQ44" s="2"/>
      <c r="CBR44" s="2"/>
      <c r="CBS44" s="2"/>
      <c r="CBT44" s="2"/>
      <c r="CBU44" s="2"/>
      <c r="CBV44" s="2"/>
      <c r="CBW44" s="2"/>
      <c r="CBX44" s="2"/>
      <c r="CBY44" s="2"/>
      <c r="CBZ44" s="2"/>
      <c r="CCA44" s="2"/>
      <c r="CCB44" s="2"/>
      <c r="CCC44" s="2"/>
      <c r="CCD44" s="2"/>
      <c r="CCE44" s="2"/>
      <c r="CCF44" s="2"/>
      <c r="CCG44" s="2"/>
      <c r="CCH44" s="2"/>
      <c r="CCI44" s="2"/>
      <c r="CCJ44" s="2"/>
      <c r="CCK44" s="2"/>
      <c r="CCL44" s="2"/>
      <c r="CCM44" s="2"/>
      <c r="CCN44" s="2"/>
      <c r="CCO44" s="2"/>
      <c r="CCP44" s="2"/>
      <c r="CCQ44" s="2"/>
      <c r="CCR44" s="2"/>
      <c r="CCS44" s="2"/>
      <c r="CCT44" s="2"/>
      <c r="CCU44" s="2"/>
      <c r="CCV44" s="2"/>
      <c r="CCW44" s="2"/>
      <c r="CCX44" s="2"/>
      <c r="CCY44" s="2"/>
      <c r="CCZ44" s="2"/>
      <c r="CDA44" s="2"/>
      <c r="CDB44" s="2"/>
      <c r="CDC44" s="2"/>
      <c r="CDD44" s="2"/>
      <c r="CDE44" s="2"/>
      <c r="CDF44" s="2"/>
      <c r="CDG44" s="2"/>
      <c r="CDH44" s="2"/>
      <c r="CDI44" s="2"/>
      <c r="CDJ44" s="2"/>
      <c r="CDK44" s="2"/>
      <c r="CDL44" s="2"/>
      <c r="CDM44" s="2"/>
      <c r="CDN44" s="2"/>
      <c r="CDO44" s="2"/>
      <c r="CDP44" s="2"/>
      <c r="CDQ44" s="2"/>
      <c r="CDR44" s="2"/>
      <c r="CDS44" s="2"/>
      <c r="CDT44" s="2"/>
      <c r="CDU44" s="2"/>
      <c r="CDV44" s="2"/>
      <c r="CDW44" s="2"/>
      <c r="CDX44" s="2"/>
      <c r="CDY44" s="2"/>
      <c r="CDZ44" s="2"/>
      <c r="CEA44" s="2"/>
      <c r="CEB44" s="2"/>
      <c r="CEC44" s="2"/>
      <c r="CED44" s="2"/>
      <c r="CEE44" s="2"/>
      <c r="CEF44" s="2"/>
      <c r="CEG44" s="2"/>
      <c r="CEH44" s="2"/>
      <c r="CEI44" s="2"/>
      <c r="CEJ44" s="2"/>
      <c r="CEK44" s="2"/>
      <c r="CEL44" s="2"/>
      <c r="CEM44" s="2"/>
      <c r="CEN44" s="2"/>
      <c r="CEO44" s="2"/>
      <c r="CEP44" s="2"/>
      <c r="CEQ44" s="2"/>
      <c r="CER44" s="2"/>
      <c r="CES44" s="2"/>
      <c r="CET44" s="2"/>
      <c r="CEU44" s="2"/>
      <c r="CEV44" s="2"/>
      <c r="CEW44" s="2"/>
      <c r="CEX44" s="2"/>
      <c r="CEY44" s="2"/>
      <c r="CEZ44" s="2"/>
      <c r="CFA44" s="2"/>
      <c r="CFB44" s="2"/>
      <c r="CFC44" s="2"/>
      <c r="CFD44" s="2"/>
      <c r="CFE44" s="2"/>
      <c r="CFF44" s="2"/>
      <c r="CFG44" s="2"/>
      <c r="CFH44" s="2"/>
      <c r="CFI44" s="2"/>
      <c r="CFJ44" s="2"/>
      <c r="CFK44" s="2"/>
      <c r="CFL44" s="2"/>
      <c r="CFM44" s="2"/>
      <c r="CFN44" s="2"/>
      <c r="CFO44" s="2"/>
      <c r="CFP44" s="2"/>
      <c r="CFQ44" s="2"/>
      <c r="CFR44" s="2"/>
      <c r="CFS44" s="2"/>
      <c r="CFT44" s="2"/>
      <c r="CFU44" s="2"/>
      <c r="CFV44" s="2"/>
      <c r="CFW44" s="2"/>
      <c r="CFX44" s="2"/>
      <c r="CFY44" s="2"/>
      <c r="CFZ44" s="2"/>
      <c r="CGA44" s="2"/>
      <c r="CGB44" s="2"/>
      <c r="CGC44" s="2"/>
      <c r="CGD44" s="2"/>
      <c r="CGE44" s="2"/>
      <c r="CGF44" s="2"/>
      <c r="CGG44" s="2"/>
      <c r="CGH44" s="2"/>
      <c r="CGI44" s="2"/>
      <c r="CGJ44" s="2"/>
      <c r="CGK44" s="2"/>
      <c r="CGL44" s="2"/>
      <c r="CGM44" s="2"/>
      <c r="CGN44" s="2"/>
      <c r="CGO44" s="2"/>
      <c r="CGP44" s="2"/>
      <c r="CGQ44" s="2"/>
      <c r="CGR44" s="2"/>
      <c r="CGS44" s="2"/>
      <c r="CGT44" s="2"/>
      <c r="CGU44" s="2"/>
      <c r="CGV44" s="2"/>
      <c r="CGW44" s="2"/>
      <c r="CGX44" s="2"/>
      <c r="CGY44" s="2"/>
      <c r="CGZ44" s="2"/>
      <c r="CHA44" s="2"/>
      <c r="CHB44" s="2"/>
      <c r="CHC44" s="2"/>
      <c r="CHD44" s="2"/>
      <c r="CHE44" s="2"/>
      <c r="CHF44" s="2"/>
      <c r="CHG44" s="2"/>
      <c r="CHH44" s="2"/>
      <c r="CHI44" s="2"/>
      <c r="CHJ44" s="2"/>
      <c r="CHK44" s="2"/>
      <c r="CHL44" s="2"/>
      <c r="CHM44" s="2"/>
      <c r="CHN44" s="2"/>
      <c r="CHO44" s="2"/>
      <c r="CHP44" s="2"/>
      <c r="CHQ44" s="2"/>
      <c r="CHR44" s="2"/>
      <c r="CHS44" s="2"/>
      <c r="CHT44" s="2"/>
      <c r="CHU44" s="2"/>
      <c r="CHV44" s="2"/>
      <c r="CHW44" s="2"/>
      <c r="CHX44" s="2"/>
      <c r="CHY44" s="2"/>
      <c r="CHZ44" s="2"/>
      <c r="CIA44" s="2"/>
      <c r="CIB44" s="2"/>
      <c r="CIC44" s="2"/>
      <c r="CID44" s="2"/>
      <c r="CIE44" s="2"/>
      <c r="CIF44" s="2"/>
      <c r="CIG44" s="2"/>
      <c r="CIH44" s="2"/>
      <c r="CII44" s="2"/>
      <c r="CIJ44" s="2"/>
      <c r="CIK44" s="2"/>
      <c r="CIL44" s="2"/>
      <c r="CIM44" s="2"/>
      <c r="CIN44" s="2"/>
      <c r="CIO44" s="2"/>
      <c r="CIP44" s="2"/>
      <c r="CIQ44" s="2"/>
      <c r="CIR44" s="2"/>
      <c r="CIS44" s="2"/>
      <c r="CIT44" s="2"/>
      <c r="CIU44" s="2"/>
      <c r="CIV44" s="2"/>
      <c r="CIW44" s="2"/>
      <c r="CIX44" s="2"/>
      <c r="CIY44" s="2"/>
      <c r="CIZ44" s="2"/>
      <c r="CJA44" s="2"/>
      <c r="CJB44" s="2"/>
      <c r="CJC44" s="2"/>
      <c r="CJD44" s="2"/>
      <c r="CJE44" s="2"/>
      <c r="CJF44" s="2"/>
      <c r="CJG44" s="2"/>
      <c r="CJH44" s="2"/>
      <c r="CJI44" s="2"/>
      <c r="CJJ44" s="2"/>
      <c r="CJK44" s="2"/>
      <c r="CJL44" s="2"/>
      <c r="CJM44" s="2"/>
      <c r="CJN44" s="2"/>
      <c r="CJO44" s="2"/>
      <c r="CJP44" s="2"/>
      <c r="CJQ44" s="2"/>
      <c r="CJR44" s="2"/>
      <c r="CJS44" s="2"/>
      <c r="CJT44" s="2"/>
      <c r="CJU44" s="2"/>
      <c r="CJV44" s="2"/>
      <c r="CJW44" s="2"/>
      <c r="CJX44" s="2"/>
      <c r="CJY44" s="2"/>
      <c r="CJZ44" s="2"/>
      <c r="CKA44" s="2"/>
      <c r="CKB44" s="2"/>
      <c r="CKC44" s="2"/>
      <c r="CKD44" s="2"/>
      <c r="CKE44" s="2"/>
      <c r="CKF44" s="2"/>
      <c r="CKG44" s="2"/>
      <c r="CKH44" s="2"/>
      <c r="CKI44" s="2"/>
      <c r="CKJ44" s="2"/>
      <c r="CKK44" s="2"/>
      <c r="CKL44" s="2"/>
      <c r="CKM44" s="2"/>
      <c r="CKN44" s="2"/>
      <c r="CKO44" s="2"/>
      <c r="CKP44" s="2"/>
      <c r="CKQ44" s="2"/>
      <c r="CKR44" s="2"/>
      <c r="CKS44" s="2"/>
      <c r="CKT44" s="2"/>
      <c r="CKU44" s="2"/>
      <c r="CKV44" s="2"/>
      <c r="CKW44" s="2"/>
      <c r="CKX44" s="2"/>
      <c r="CKY44" s="2"/>
      <c r="CKZ44" s="2"/>
      <c r="CLA44" s="2"/>
      <c r="CLB44" s="2"/>
      <c r="CLC44" s="2"/>
      <c r="CLD44" s="2"/>
      <c r="CLE44" s="2"/>
      <c r="CLF44" s="2"/>
      <c r="CLG44" s="2"/>
      <c r="CLH44" s="2"/>
      <c r="CLI44" s="2"/>
      <c r="CLJ44" s="2"/>
      <c r="CLK44" s="2"/>
      <c r="CLL44" s="2"/>
      <c r="CLM44" s="2"/>
      <c r="CLN44" s="2"/>
      <c r="CLO44" s="2"/>
      <c r="CLP44" s="2"/>
      <c r="CLQ44" s="2"/>
      <c r="CLR44" s="2"/>
      <c r="CLS44" s="2"/>
      <c r="CLT44" s="2"/>
      <c r="CLU44" s="2"/>
      <c r="CLV44" s="2"/>
      <c r="CLW44" s="2"/>
      <c r="CLX44" s="2"/>
      <c r="CLY44" s="2"/>
      <c r="CLZ44" s="2"/>
      <c r="CMA44" s="2"/>
      <c r="CMB44" s="2"/>
      <c r="CMC44" s="2"/>
      <c r="CMD44" s="2"/>
      <c r="CME44" s="2"/>
      <c r="CMF44" s="2"/>
      <c r="CMG44" s="2"/>
      <c r="CMH44" s="2"/>
      <c r="CMI44" s="2"/>
      <c r="CMJ44" s="2"/>
      <c r="CMK44" s="2"/>
      <c r="CML44" s="2"/>
      <c r="CMM44" s="2"/>
      <c r="CMN44" s="2"/>
      <c r="CMO44" s="2"/>
      <c r="CMP44" s="2"/>
      <c r="CMQ44" s="2"/>
      <c r="CMR44" s="2"/>
      <c r="CMS44" s="2"/>
      <c r="CMT44" s="2"/>
      <c r="CMU44" s="2"/>
      <c r="CMV44" s="2"/>
      <c r="CMW44" s="2"/>
      <c r="CMX44" s="2"/>
      <c r="CMY44" s="2"/>
      <c r="CMZ44" s="2"/>
      <c r="CNA44" s="2"/>
      <c r="CNB44" s="2"/>
      <c r="CNC44" s="2"/>
      <c r="CND44" s="2"/>
      <c r="CNE44" s="2"/>
      <c r="CNF44" s="2"/>
      <c r="CNG44" s="2"/>
      <c r="CNH44" s="2"/>
      <c r="CNI44" s="2"/>
      <c r="CNJ44" s="2"/>
      <c r="CNK44" s="2"/>
      <c r="CNL44" s="2"/>
      <c r="CNM44" s="2"/>
      <c r="CNN44" s="2"/>
      <c r="CNO44" s="2"/>
      <c r="CNP44" s="2"/>
      <c r="CNQ44" s="2"/>
      <c r="CNR44" s="2"/>
      <c r="CNS44" s="2"/>
      <c r="CNT44" s="2"/>
      <c r="CNU44" s="2"/>
      <c r="CNV44" s="2"/>
      <c r="CNW44" s="2"/>
      <c r="CNX44" s="2"/>
      <c r="CNY44" s="2"/>
      <c r="CNZ44" s="2"/>
      <c r="COA44" s="2"/>
      <c r="COB44" s="2"/>
      <c r="COC44" s="2"/>
      <c r="COD44" s="2"/>
      <c r="COE44" s="2"/>
      <c r="COF44" s="2"/>
      <c r="COG44" s="2"/>
      <c r="COH44" s="2"/>
      <c r="COI44" s="2"/>
      <c r="COJ44" s="2"/>
      <c r="COK44" s="2"/>
      <c r="COL44" s="2"/>
      <c r="COM44" s="2"/>
      <c r="CON44" s="2"/>
      <c r="COO44" s="2"/>
      <c r="COP44" s="2"/>
      <c r="COQ44" s="2"/>
      <c r="COR44" s="2"/>
      <c r="COS44" s="2"/>
      <c r="COT44" s="2"/>
      <c r="COU44" s="2"/>
      <c r="COV44" s="2"/>
      <c r="COW44" s="2"/>
      <c r="COX44" s="2"/>
      <c r="COY44" s="2"/>
      <c r="COZ44" s="2"/>
      <c r="CPA44" s="2"/>
      <c r="CPB44" s="2"/>
      <c r="CPC44" s="2"/>
      <c r="CPD44" s="2"/>
      <c r="CPE44" s="2"/>
      <c r="CPF44" s="2"/>
      <c r="CPG44" s="2"/>
      <c r="CPH44" s="2"/>
      <c r="CPI44" s="2"/>
      <c r="CPJ44" s="2"/>
      <c r="CPK44" s="2"/>
      <c r="CPL44" s="2"/>
      <c r="CPM44" s="2"/>
      <c r="CPN44" s="2"/>
      <c r="CPO44" s="2"/>
      <c r="CPP44" s="2"/>
      <c r="CPQ44" s="2"/>
      <c r="CPR44" s="2"/>
      <c r="CPS44" s="2"/>
      <c r="CPT44" s="2"/>
      <c r="CPU44" s="2"/>
      <c r="CPV44" s="2"/>
      <c r="CPW44" s="2"/>
      <c r="CPX44" s="2"/>
      <c r="CPY44" s="2"/>
      <c r="CPZ44" s="2"/>
      <c r="CQA44" s="2"/>
      <c r="CQB44" s="2"/>
      <c r="CQC44" s="2"/>
      <c r="CQD44" s="2"/>
      <c r="CQE44" s="2"/>
      <c r="CQF44" s="2"/>
      <c r="CQG44" s="2"/>
      <c r="CQH44" s="2"/>
      <c r="CQI44" s="2"/>
      <c r="CQJ44" s="2"/>
      <c r="CQK44" s="2"/>
      <c r="CQL44" s="2"/>
      <c r="CQM44" s="2"/>
      <c r="CQN44" s="2"/>
      <c r="CQO44" s="2"/>
      <c r="CQP44" s="2"/>
      <c r="CQQ44" s="2"/>
      <c r="CQR44" s="2"/>
      <c r="CQS44" s="2"/>
      <c r="CQT44" s="2"/>
      <c r="CQU44" s="2"/>
      <c r="CQV44" s="2"/>
      <c r="CQW44" s="2"/>
      <c r="CQX44" s="2"/>
      <c r="CQY44" s="2"/>
      <c r="CQZ44" s="2"/>
      <c r="CRA44" s="2"/>
      <c r="CRB44" s="2"/>
      <c r="CRC44" s="2"/>
      <c r="CRD44" s="2"/>
      <c r="CRE44" s="2"/>
      <c r="CRF44" s="2"/>
      <c r="CRG44" s="2"/>
      <c r="CRH44" s="2"/>
      <c r="CRI44" s="2"/>
      <c r="CRJ44" s="2"/>
      <c r="CRK44" s="2"/>
      <c r="CRL44" s="2"/>
      <c r="CRM44" s="2"/>
      <c r="CRN44" s="2"/>
      <c r="CRO44" s="2"/>
      <c r="CRP44" s="2"/>
      <c r="CRQ44" s="2"/>
      <c r="CRR44" s="2"/>
      <c r="CRS44" s="2"/>
      <c r="CRT44" s="2"/>
      <c r="CRU44" s="2"/>
      <c r="CRV44" s="2"/>
      <c r="CRW44" s="2"/>
      <c r="CRX44" s="2"/>
      <c r="CRY44" s="2"/>
      <c r="CRZ44" s="2"/>
      <c r="CSA44" s="2"/>
      <c r="CSB44" s="2"/>
      <c r="CSC44" s="2"/>
      <c r="CSD44" s="2"/>
      <c r="CSE44" s="2"/>
      <c r="CSF44" s="2"/>
      <c r="CSG44" s="2"/>
      <c r="CSH44" s="2"/>
      <c r="CSI44" s="2"/>
      <c r="CSJ44" s="2"/>
      <c r="CSK44" s="2"/>
      <c r="CSL44" s="2"/>
      <c r="CSM44" s="2"/>
      <c r="CSN44" s="2"/>
      <c r="CSO44" s="2"/>
      <c r="CSP44" s="2"/>
      <c r="CSQ44" s="2"/>
      <c r="CSR44" s="2"/>
      <c r="CSS44" s="2"/>
      <c r="CST44" s="2"/>
      <c r="CSU44" s="2"/>
      <c r="CSV44" s="2"/>
      <c r="CSW44" s="2"/>
      <c r="CSX44" s="2"/>
      <c r="CSY44" s="2"/>
      <c r="CSZ44" s="2"/>
      <c r="CTA44" s="2"/>
      <c r="CTB44" s="2"/>
      <c r="CTC44" s="2"/>
      <c r="CTD44" s="2"/>
      <c r="CTE44" s="2"/>
      <c r="CTF44" s="2"/>
      <c r="CTG44" s="2"/>
      <c r="CTH44" s="2"/>
      <c r="CTI44" s="2"/>
      <c r="CTJ44" s="2"/>
      <c r="CTK44" s="2"/>
      <c r="CTL44" s="2"/>
      <c r="CTM44" s="2"/>
      <c r="CTN44" s="2"/>
      <c r="CTO44" s="2"/>
      <c r="CTP44" s="2"/>
      <c r="CTQ44" s="2"/>
      <c r="CTR44" s="2"/>
      <c r="CTS44" s="2"/>
      <c r="CTT44" s="2"/>
      <c r="CTU44" s="2"/>
      <c r="CTV44" s="2"/>
      <c r="CTW44" s="2"/>
      <c r="CTX44" s="2"/>
      <c r="CTY44" s="2"/>
      <c r="CTZ44" s="2"/>
      <c r="CUA44" s="2"/>
      <c r="CUB44" s="2"/>
      <c r="CUC44" s="2"/>
      <c r="CUD44" s="2"/>
      <c r="CUE44" s="2"/>
      <c r="CUF44" s="2"/>
      <c r="CUG44" s="2"/>
      <c r="CUH44" s="2"/>
      <c r="CUI44" s="2"/>
      <c r="CUJ44" s="2"/>
      <c r="CUK44" s="2"/>
      <c r="CUL44" s="2"/>
      <c r="CUM44" s="2"/>
      <c r="CUN44" s="2"/>
      <c r="CUO44" s="2"/>
      <c r="CUP44" s="2"/>
      <c r="CUQ44" s="2"/>
      <c r="CUR44" s="2"/>
      <c r="CUS44" s="2"/>
      <c r="CUT44" s="2"/>
      <c r="CUU44" s="2"/>
      <c r="CUV44" s="2"/>
      <c r="CUW44" s="2"/>
      <c r="CUX44" s="2"/>
      <c r="CUY44" s="2"/>
      <c r="CUZ44" s="2"/>
      <c r="CVA44" s="2"/>
      <c r="CVB44" s="2"/>
      <c r="CVC44" s="2"/>
      <c r="CVD44" s="2"/>
      <c r="CVE44" s="2"/>
      <c r="CVF44" s="2"/>
      <c r="CVG44" s="2"/>
      <c r="CVH44" s="2"/>
      <c r="CVI44" s="2"/>
      <c r="CVJ44" s="2"/>
      <c r="CVK44" s="2"/>
      <c r="CVL44" s="2"/>
      <c r="CVM44" s="2"/>
      <c r="CVN44" s="2"/>
      <c r="CVO44" s="2"/>
      <c r="CVP44" s="2"/>
      <c r="CVQ44" s="2"/>
      <c r="CVR44" s="2"/>
      <c r="CVS44" s="2"/>
      <c r="CVT44" s="2"/>
      <c r="CVU44" s="2"/>
      <c r="CVV44" s="2"/>
      <c r="CVW44" s="2"/>
      <c r="CVX44" s="2"/>
      <c r="CVY44" s="2"/>
      <c r="CVZ44" s="2"/>
      <c r="CWA44" s="2"/>
      <c r="CWB44" s="2"/>
      <c r="CWC44" s="2"/>
      <c r="CWD44" s="2"/>
      <c r="CWE44" s="2"/>
      <c r="CWF44" s="2"/>
      <c r="CWG44" s="2"/>
      <c r="CWH44" s="2"/>
      <c r="CWI44" s="2"/>
      <c r="CWJ44" s="2"/>
      <c r="CWK44" s="2"/>
      <c r="CWL44" s="2"/>
      <c r="CWM44" s="2"/>
      <c r="CWN44" s="2"/>
      <c r="CWO44" s="2"/>
      <c r="CWP44" s="2"/>
      <c r="CWQ44" s="2"/>
      <c r="CWR44" s="2"/>
      <c r="CWS44" s="2"/>
      <c r="CWT44" s="2"/>
      <c r="CWU44" s="2"/>
      <c r="CWV44" s="2"/>
      <c r="CWW44" s="2"/>
      <c r="CWX44" s="2"/>
      <c r="CWY44" s="2"/>
      <c r="CWZ44" s="2"/>
      <c r="CXA44" s="2"/>
      <c r="CXB44" s="2"/>
      <c r="CXC44" s="2"/>
      <c r="CXD44" s="2"/>
      <c r="CXE44" s="2"/>
      <c r="CXF44" s="2"/>
      <c r="CXG44" s="2"/>
      <c r="CXH44" s="2"/>
      <c r="CXI44" s="2"/>
      <c r="CXJ44" s="2"/>
      <c r="CXK44" s="2"/>
      <c r="CXL44" s="2"/>
      <c r="CXM44" s="2"/>
      <c r="CXN44" s="2"/>
      <c r="CXO44" s="2"/>
      <c r="CXP44" s="2"/>
      <c r="CXQ44" s="2"/>
      <c r="CXR44" s="2"/>
      <c r="CXS44" s="2"/>
      <c r="CXT44" s="2"/>
      <c r="CXU44" s="2"/>
      <c r="CXV44" s="2"/>
      <c r="CXW44" s="2"/>
      <c r="CXX44" s="2"/>
      <c r="CXY44" s="2"/>
      <c r="CXZ44" s="2"/>
      <c r="CYA44" s="2"/>
      <c r="CYB44" s="2"/>
      <c r="CYC44" s="2"/>
      <c r="CYD44" s="2"/>
      <c r="CYE44" s="2"/>
      <c r="CYF44" s="2"/>
      <c r="CYG44" s="2"/>
      <c r="CYH44" s="2"/>
      <c r="CYI44" s="2"/>
      <c r="CYJ44" s="2"/>
      <c r="CYK44" s="2"/>
      <c r="CYL44" s="2"/>
      <c r="CYM44" s="2"/>
      <c r="CYN44" s="2"/>
      <c r="CYO44" s="2"/>
      <c r="CYP44" s="2"/>
      <c r="CYQ44" s="2"/>
      <c r="CYR44" s="2"/>
      <c r="CYS44" s="2"/>
      <c r="CYT44" s="2"/>
      <c r="CYU44" s="2"/>
      <c r="CYV44" s="2"/>
      <c r="CYW44" s="2"/>
      <c r="CYX44" s="2"/>
      <c r="CYY44" s="2"/>
      <c r="CYZ44" s="2"/>
      <c r="CZA44" s="2"/>
      <c r="CZB44" s="2"/>
      <c r="CZC44" s="2"/>
      <c r="CZD44" s="2"/>
      <c r="CZE44" s="2"/>
      <c r="CZF44" s="2"/>
      <c r="CZG44" s="2"/>
      <c r="CZH44" s="2"/>
      <c r="CZI44" s="2"/>
      <c r="CZJ44" s="2"/>
      <c r="CZK44" s="2"/>
      <c r="CZL44" s="2"/>
      <c r="CZM44" s="2"/>
      <c r="CZN44" s="2"/>
      <c r="CZO44" s="2"/>
      <c r="CZP44" s="2"/>
      <c r="CZQ44" s="2"/>
      <c r="CZR44" s="2"/>
      <c r="CZS44" s="2"/>
      <c r="CZT44" s="2"/>
      <c r="CZU44" s="2"/>
      <c r="CZV44" s="2"/>
      <c r="CZW44" s="2"/>
      <c r="CZX44" s="2"/>
      <c r="CZY44" s="2"/>
      <c r="CZZ44" s="2"/>
      <c r="DAA44" s="2"/>
      <c r="DAB44" s="2"/>
      <c r="DAC44" s="2"/>
      <c r="DAD44" s="2"/>
      <c r="DAE44" s="2"/>
      <c r="DAF44" s="2"/>
      <c r="DAG44" s="2"/>
      <c r="DAH44" s="2"/>
      <c r="DAI44" s="2"/>
      <c r="DAJ44" s="2"/>
      <c r="DAK44" s="2"/>
      <c r="DAL44" s="2"/>
      <c r="DAM44" s="2"/>
      <c r="DAN44" s="2"/>
      <c r="DAO44" s="2"/>
      <c r="DAP44" s="2"/>
      <c r="DAQ44" s="2"/>
      <c r="DAR44" s="2"/>
      <c r="DAS44" s="2"/>
      <c r="DAT44" s="2"/>
      <c r="DAU44" s="2"/>
      <c r="DAV44" s="2"/>
      <c r="DAW44" s="2"/>
      <c r="DAX44" s="2"/>
      <c r="DAY44" s="2"/>
      <c r="DAZ44" s="2"/>
      <c r="DBA44" s="2"/>
      <c r="DBB44" s="2"/>
      <c r="DBC44" s="2"/>
      <c r="DBD44" s="2"/>
      <c r="DBE44" s="2"/>
      <c r="DBF44" s="2"/>
      <c r="DBG44" s="2"/>
      <c r="DBH44" s="2"/>
      <c r="DBI44" s="2"/>
      <c r="DBJ44" s="2"/>
      <c r="DBK44" s="2"/>
      <c r="DBL44" s="2"/>
      <c r="DBM44" s="2"/>
      <c r="DBN44" s="2"/>
      <c r="DBO44" s="2"/>
      <c r="DBP44" s="2"/>
      <c r="DBQ44" s="2"/>
      <c r="DBR44" s="2"/>
      <c r="DBS44" s="2"/>
      <c r="DBT44" s="2"/>
      <c r="DBU44" s="2"/>
      <c r="DBV44" s="2"/>
      <c r="DBW44" s="2"/>
      <c r="DBX44" s="2"/>
      <c r="DBY44" s="2"/>
      <c r="DBZ44" s="2"/>
      <c r="DCA44" s="2"/>
      <c r="DCB44" s="2"/>
      <c r="DCC44" s="2"/>
      <c r="DCD44" s="2"/>
      <c r="DCE44" s="2"/>
      <c r="DCF44" s="2"/>
      <c r="DCG44" s="2"/>
      <c r="DCH44" s="2"/>
      <c r="DCI44" s="2"/>
      <c r="DCJ44" s="2"/>
      <c r="DCK44" s="2"/>
      <c r="DCL44" s="2"/>
      <c r="DCM44" s="2"/>
      <c r="DCN44" s="2"/>
      <c r="DCO44" s="2"/>
      <c r="DCP44" s="2"/>
      <c r="DCQ44" s="2"/>
      <c r="DCR44" s="2"/>
      <c r="DCS44" s="2"/>
      <c r="DCT44" s="2"/>
      <c r="DCU44" s="2"/>
      <c r="DCV44" s="2"/>
      <c r="DCW44" s="2"/>
      <c r="DCX44" s="2"/>
      <c r="DCY44" s="2"/>
      <c r="DCZ44" s="2"/>
      <c r="DDA44" s="2"/>
      <c r="DDB44" s="2"/>
      <c r="DDC44" s="2"/>
      <c r="DDD44" s="2"/>
      <c r="DDE44" s="2"/>
      <c r="DDF44" s="2"/>
      <c r="DDG44" s="2"/>
      <c r="DDH44" s="2"/>
      <c r="DDI44" s="2"/>
      <c r="DDJ44" s="2"/>
      <c r="DDK44" s="2"/>
      <c r="DDL44" s="2"/>
      <c r="DDM44" s="2"/>
      <c r="DDN44" s="2"/>
      <c r="DDO44" s="2"/>
      <c r="DDP44" s="2"/>
      <c r="DDQ44" s="2"/>
      <c r="DDR44" s="2"/>
      <c r="DDS44" s="2"/>
      <c r="DDT44" s="2"/>
      <c r="DDU44" s="2"/>
      <c r="DDV44" s="2"/>
      <c r="DDW44" s="2"/>
      <c r="DDX44" s="2"/>
      <c r="DDY44" s="2"/>
      <c r="DDZ44" s="2"/>
      <c r="DEA44" s="2"/>
      <c r="DEB44" s="2"/>
      <c r="DEC44" s="2"/>
      <c r="DED44" s="2"/>
      <c r="DEE44" s="2"/>
      <c r="DEF44" s="2"/>
      <c r="DEG44" s="2"/>
      <c r="DEH44" s="2"/>
      <c r="DEI44" s="2"/>
      <c r="DEJ44" s="2"/>
      <c r="DEK44" s="2"/>
      <c r="DEL44" s="2"/>
      <c r="DEM44" s="2"/>
      <c r="DEN44" s="2"/>
      <c r="DEO44" s="2"/>
      <c r="DEP44" s="2"/>
      <c r="DEQ44" s="2"/>
      <c r="DER44" s="2"/>
      <c r="DES44" s="2"/>
      <c r="DET44" s="2"/>
      <c r="DEU44" s="2"/>
      <c r="DEV44" s="2"/>
      <c r="DEW44" s="2"/>
      <c r="DEX44" s="2"/>
      <c r="DEY44" s="2"/>
      <c r="DEZ44" s="2"/>
      <c r="DFA44" s="2"/>
      <c r="DFB44" s="2"/>
      <c r="DFC44" s="2"/>
      <c r="DFD44" s="2"/>
      <c r="DFE44" s="2"/>
      <c r="DFF44" s="2"/>
      <c r="DFG44" s="2"/>
      <c r="DFH44" s="2"/>
      <c r="DFI44" s="2"/>
      <c r="DFJ44" s="2"/>
      <c r="DFK44" s="2"/>
      <c r="DFL44" s="2"/>
      <c r="DFM44" s="2"/>
      <c r="DFN44" s="2"/>
      <c r="DFO44" s="2"/>
      <c r="DFP44" s="2"/>
      <c r="DFQ44" s="2"/>
      <c r="DFR44" s="2"/>
      <c r="DFS44" s="2"/>
      <c r="DFT44" s="2"/>
      <c r="DFU44" s="2"/>
      <c r="DFV44" s="2"/>
      <c r="DFW44" s="2"/>
      <c r="DFX44" s="2"/>
      <c r="DFY44" s="2"/>
      <c r="DFZ44" s="2"/>
      <c r="DGA44" s="2"/>
      <c r="DGB44" s="2"/>
      <c r="DGC44" s="2"/>
      <c r="DGD44" s="2"/>
      <c r="DGE44" s="2"/>
      <c r="DGF44" s="2"/>
      <c r="DGG44" s="2"/>
      <c r="DGH44" s="2"/>
      <c r="DGI44" s="2"/>
      <c r="DGJ44" s="2"/>
      <c r="DGK44" s="2"/>
      <c r="DGL44" s="2"/>
      <c r="DGM44" s="2"/>
      <c r="DGN44" s="2"/>
      <c r="DGO44" s="2"/>
      <c r="DGP44" s="2"/>
      <c r="DGQ44" s="2"/>
      <c r="DGR44" s="2"/>
      <c r="DGS44" s="2"/>
      <c r="DGT44" s="2"/>
      <c r="DGU44" s="2"/>
      <c r="DGV44" s="2"/>
      <c r="DGW44" s="2"/>
      <c r="DGX44" s="2"/>
      <c r="DGY44" s="2"/>
      <c r="DGZ44" s="2"/>
      <c r="DHA44" s="2"/>
      <c r="DHB44" s="2"/>
      <c r="DHC44" s="2"/>
      <c r="DHD44" s="2"/>
      <c r="DHE44" s="2"/>
      <c r="DHF44" s="2"/>
      <c r="DHG44" s="2"/>
      <c r="DHH44" s="2"/>
      <c r="DHI44" s="2"/>
      <c r="DHJ44" s="2"/>
      <c r="DHK44" s="2"/>
      <c r="DHL44" s="2"/>
      <c r="DHM44" s="2"/>
      <c r="DHN44" s="2"/>
      <c r="DHO44" s="2"/>
      <c r="DHP44" s="2"/>
      <c r="DHQ44" s="2"/>
      <c r="DHR44" s="2"/>
      <c r="DHS44" s="2"/>
      <c r="DHT44" s="2"/>
      <c r="DHU44" s="2"/>
      <c r="DHV44" s="2"/>
      <c r="DHW44" s="2"/>
      <c r="DHX44" s="2"/>
      <c r="DHY44" s="2"/>
      <c r="DHZ44" s="2"/>
      <c r="DIA44" s="2"/>
      <c r="DIB44" s="2"/>
      <c r="DIC44" s="2"/>
      <c r="DID44" s="2"/>
      <c r="DIE44" s="2"/>
      <c r="DIF44" s="2"/>
      <c r="DIG44" s="2"/>
      <c r="DIH44" s="2"/>
      <c r="DII44" s="2"/>
      <c r="DIJ44" s="2"/>
      <c r="DIK44" s="2"/>
      <c r="DIL44" s="2"/>
      <c r="DIM44" s="2"/>
      <c r="DIN44" s="2"/>
      <c r="DIO44" s="2"/>
      <c r="DIP44" s="2"/>
      <c r="DIQ44" s="2"/>
      <c r="DIR44" s="2"/>
      <c r="DIS44" s="2"/>
      <c r="DIT44" s="2"/>
      <c r="DIU44" s="2"/>
      <c r="DIV44" s="2"/>
      <c r="DIW44" s="2"/>
      <c r="DIX44" s="2"/>
      <c r="DIY44" s="2"/>
      <c r="DIZ44" s="2"/>
      <c r="DJA44" s="2"/>
      <c r="DJB44" s="2"/>
      <c r="DJC44" s="2"/>
      <c r="DJD44" s="2"/>
      <c r="DJE44" s="2"/>
      <c r="DJF44" s="2"/>
      <c r="DJG44" s="2"/>
      <c r="DJH44" s="2"/>
      <c r="DJI44" s="2"/>
      <c r="DJJ44" s="2"/>
      <c r="DJK44" s="2"/>
      <c r="DJL44" s="2"/>
      <c r="DJM44" s="2"/>
      <c r="DJN44" s="2"/>
      <c r="DJO44" s="2"/>
      <c r="DJP44" s="2"/>
      <c r="DJQ44" s="2"/>
      <c r="DJR44" s="2"/>
      <c r="DJS44" s="2"/>
      <c r="DJT44" s="2"/>
      <c r="DJU44" s="2"/>
      <c r="DJV44" s="2"/>
      <c r="DJW44" s="2"/>
      <c r="DJX44" s="2"/>
      <c r="DJY44" s="2"/>
      <c r="DJZ44" s="2"/>
      <c r="DKA44" s="2"/>
      <c r="DKB44" s="2"/>
      <c r="DKC44" s="2"/>
      <c r="DKD44" s="2"/>
      <c r="DKE44" s="2"/>
      <c r="DKF44" s="2"/>
      <c r="DKG44" s="2"/>
      <c r="DKH44" s="2"/>
      <c r="DKI44" s="2"/>
      <c r="DKJ44" s="2"/>
      <c r="DKK44" s="2"/>
      <c r="DKL44" s="2"/>
      <c r="DKM44" s="2"/>
      <c r="DKN44" s="2"/>
      <c r="DKO44" s="2"/>
      <c r="DKP44" s="2"/>
      <c r="DKQ44" s="2"/>
      <c r="DKR44" s="2"/>
      <c r="DKS44" s="2"/>
      <c r="DKT44" s="2"/>
      <c r="DKU44" s="2"/>
      <c r="DKV44" s="2"/>
      <c r="DKW44" s="2"/>
      <c r="DKX44" s="2"/>
      <c r="DKY44" s="2"/>
      <c r="DKZ44" s="2"/>
      <c r="DLA44" s="2"/>
      <c r="DLB44" s="2"/>
      <c r="DLC44" s="2"/>
      <c r="DLD44" s="2"/>
      <c r="DLE44" s="2"/>
      <c r="DLF44" s="2"/>
      <c r="DLG44" s="2"/>
      <c r="DLH44" s="2"/>
      <c r="DLI44" s="2"/>
      <c r="DLJ44" s="2"/>
      <c r="DLK44" s="2"/>
      <c r="DLL44" s="2"/>
      <c r="DLM44" s="2"/>
      <c r="DLN44" s="2"/>
      <c r="DLO44" s="2"/>
      <c r="DLP44" s="2"/>
      <c r="DLQ44" s="2"/>
      <c r="DLR44" s="2"/>
      <c r="DLS44" s="2"/>
      <c r="DLT44" s="2"/>
      <c r="DLU44" s="2"/>
      <c r="DLV44" s="2"/>
      <c r="DLW44" s="2"/>
      <c r="DLX44" s="2"/>
      <c r="DLY44" s="2"/>
      <c r="DLZ44" s="2"/>
      <c r="DMA44" s="2"/>
      <c r="DMB44" s="2"/>
      <c r="DMC44" s="2"/>
      <c r="DMD44" s="2"/>
      <c r="DME44" s="2"/>
      <c r="DMF44" s="2"/>
      <c r="DMG44" s="2"/>
      <c r="DMH44" s="2"/>
      <c r="DMI44" s="2"/>
      <c r="DMJ44" s="2"/>
      <c r="DMK44" s="2"/>
      <c r="DML44" s="2"/>
      <c r="DMM44" s="2"/>
      <c r="DMN44" s="2"/>
      <c r="DMO44" s="2"/>
      <c r="DMP44" s="2"/>
      <c r="DMQ44" s="2"/>
      <c r="DMR44" s="2"/>
      <c r="DMS44" s="2"/>
      <c r="DMT44" s="2"/>
      <c r="DMU44" s="2"/>
      <c r="DMV44" s="2"/>
      <c r="DMW44" s="2"/>
      <c r="DMX44" s="2"/>
      <c r="DMY44" s="2"/>
      <c r="DMZ44" s="2"/>
      <c r="DNA44" s="2"/>
      <c r="DNB44" s="2"/>
      <c r="DNC44" s="2"/>
      <c r="DND44" s="2"/>
      <c r="DNE44" s="2"/>
      <c r="DNF44" s="2"/>
      <c r="DNG44" s="2"/>
      <c r="DNH44" s="2"/>
      <c r="DNI44" s="2"/>
      <c r="DNJ44" s="2"/>
      <c r="DNK44" s="2"/>
      <c r="DNL44" s="2"/>
      <c r="DNM44" s="2"/>
      <c r="DNN44" s="2"/>
      <c r="DNO44" s="2"/>
      <c r="DNP44" s="2"/>
      <c r="DNQ44" s="2"/>
      <c r="DNR44" s="2"/>
      <c r="DNS44" s="2"/>
      <c r="DNT44" s="2"/>
      <c r="DNU44" s="2"/>
      <c r="DNV44" s="2"/>
      <c r="DNW44" s="2"/>
      <c r="DNX44" s="2"/>
      <c r="DNY44" s="2"/>
      <c r="DNZ44" s="2"/>
      <c r="DOA44" s="2"/>
      <c r="DOB44" s="2"/>
      <c r="DOC44" s="2"/>
      <c r="DOD44" s="2"/>
      <c r="DOE44" s="2"/>
      <c r="DOF44" s="2"/>
      <c r="DOG44" s="2"/>
      <c r="DOH44" s="2"/>
      <c r="DOI44" s="2"/>
      <c r="DOJ44" s="2"/>
      <c r="DOK44" s="2"/>
      <c r="DOL44" s="2"/>
      <c r="DOM44" s="2"/>
      <c r="DON44" s="2"/>
      <c r="DOO44" s="2"/>
      <c r="DOP44" s="2"/>
      <c r="DOQ44" s="2"/>
      <c r="DOR44" s="2"/>
      <c r="DOS44" s="2"/>
      <c r="DOT44" s="2"/>
      <c r="DOU44" s="2"/>
      <c r="DOV44" s="2"/>
      <c r="DOW44" s="2"/>
      <c r="DOX44" s="2"/>
      <c r="DOY44" s="2"/>
      <c r="DOZ44" s="2"/>
      <c r="DPA44" s="2"/>
      <c r="DPB44" s="2"/>
      <c r="DPC44" s="2"/>
      <c r="DPD44" s="2"/>
      <c r="DPE44" s="2"/>
      <c r="DPF44" s="2"/>
      <c r="DPG44" s="2"/>
      <c r="DPH44" s="2"/>
      <c r="DPI44" s="2"/>
      <c r="DPJ44" s="2"/>
      <c r="DPK44" s="2"/>
      <c r="DPL44" s="2"/>
      <c r="DPM44" s="2"/>
      <c r="DPN44" s="2"/>
      <c r="DPO44" s="2"/>
      <c r="DPP44" s="2"/>
      <c r="DPQ44" s="2"/>
      <c r="DPR44" s="2"/>
      <c r="DPS44" s="2"/>
      <c r="DPT44" s="2"/>
      <c r="DPU44" s="2"/>
      <c r="DPV44" s="2"/>
      <c r="DPW44" s="2"/>
      <c r="DPX44" s="2"/>
      <c r="DPY44" s="2"/>
      <c r="DPZ44" s="2"/>
      <c r="DQA44" s="2"/>
      <c r="DQB44" s="2"/>
      <c r="DQC44" s="2"/>
      <c r="DQD44" s="2"/>
      <c r="DQE44" s="2"/>
      <c r="DQF44" s="2"/>
      <c r="DQG44" s="2"/>
      <c r="DQH44" s="2"/>
      <c r="DQI44" s="2"/>
      <c r="DQJ44" s="2"/>
      <c r="DQK44" s="2"/>
      <c r="DQL44" s="2"/>
      <c r="DQM44" s="2"/>
      <c r="DQN44" s="2"/>
      <c r="DQO44" s="2"/>
      <c r="DQP44" s="2"/>
      <c r="DQQ44" s="2"/>
      <c r="DQR44" s="2"/>
      <c r="DQS44" s="2"/>
      <c r="DQT44" s="2"/>
      <c r="DQU44" s="2"/>
      <c r="DQV44" s="2"/>
      <c r="DQW44" s="2"/>
      <c r="DQX44" s="2"/>
      <c r="DQY44" s="2"/>
      <c r="DQZ44" s="2"/>
      <c r="DRA44" s="2"/>
      <c r="DRB44" s="2"/>
      <c r="DRC44" s="2"/>
      <c r="DRD44" s="2"/>
      <c r="DRE44" s="2"/>
      <c r="DRF44" s="2"/>
      <c r="DRG44" s="2"/>
      <c r="DRH44" s="2"/>
      <c r="DRI44" s="2"/>
      <c r="DRJ44" s="2"/>
      <c r="DRK44" s="2"/>
      <c r="DRL44" s="2"/>
      <c r="DRM44" s="2"/>
      <c r="DRN44" s="2"/>
      <c r="DRO44" s="2"/>
      <c r="DRP44" s="2"/>
      <c r="DRQ44" s="2"/>
      <c r="DRR44" s="2"/>
      <c r="DRS44" s="2"/>
      <c r="DRT44" s="2"/>
      <c r="DRU44" s="2"/>
      <c r="DRV44" s="2"/>
      <c r="DRW44" s="2"/>
      <c r="DRX44" s="2"/>
      <c r="DRY44" s="2"/>
      <c r="DRZ44" s="2"/>
      <c r="DSA44" s="2"/>
      <c r="DSB44" s="2"/>
      <c r="DSC44" s="2"/>
      <c r="DSD44" s="2"/>
      <c r="DSE44" s="2"/>
      <c r="DSF44" s="2"/>
      <c r="DSG44" s="2"/>
      <c r="DSH44" s="2"/>
      <c r="DSI44" s="2"/>
      <c r="DSJ44" s="2"/>
      <c r="DSK44" s="2"/>
      <c r="DSL44" s="2"/>
      <c r="DSM44" s="2"/>
      <c r="DSN44" s="2"/>
      <c r="DSO44" s="2"/>
      <c r="DSP44" s="2"/>
      <c r="DSQ44" s="2"/>
      <c r="DSR44" s="2"/>
      <c r="DSS44" s="2"/>
      <c r="DST44" s="2"/>
      <c r="DSU44" s="2"/>
      <c r="DSV44" s="2"/>
      <c r="DSW44" s="2"/>
      <c r="DSX44" s="2"/>
      <c r="DSY44" s="2"/>
      <c r="DSZ44" s="2"/>
      <c r="DTA44" s="2"/>
      <c r="DTB44" s="2"/>
      <c r="DTC44" s="2"/>
      <c r="DTD44" s="2"/>
      <c r="DTE44" s="2"/>
      <c r="DTF44" s="2"/>
      <c r="DTG44" s="2"/>
      <c r="DTH44" s="2"/>
      <c r="DTI44" s="2"/>
      <c r="DTJ44" s="2"/>
      <c r="DTK44" s="2"/>
      <c r="DTL44" s="2"/>
      <c r="DTM44" s="2"/>
      <c r="DTN44" s="2"/>
      <c r="DTO44" s="2"/>
      <c r="DTP44" s="2"/>
      <c r="DTQ44" s="2"/>
      <c r="DTR44" s="2"/>
      <c r="DTS44" s="2"/>
      <c r="DTT44" s="2"/>
      <c r="DTU44" s="2"/>
      <c r="DTV44" s="2"/>
      <c r="DTW44" s="2"/>
      <c r="DTX44" s="2"/>
      <c r="DTY44" s="2"/>
      <c r="DTZ44" s="2"/>
      <c r="DUA44" s="2"/>
      <c r="DUB44" s="2"/>
      <c r="DUC44" s="2"/>
      <c r="DUD44" s="2"/>
      <c r="DUE44" s="2"/>
      <c r="DUF44" s="2"/>
      <c r="DUG44" s="2"/>
      <c r="DUH44" s="2"/>
      <c r="DUI44" s="2"/>
      <c r="DUJ44" s="2"/>
      <c r="DUK44" s="2"/>
      <c r="DUL44" s="2"/>
      <c r="DUM44" s="2"/>
      <c r="DUN44" s="2"/>
      <c r="DUO44" s="2"/>
      <c r="DUP44" s="2"/>
      <c r="DUQ44" s="2"/>
      <c r="DUR44" s="2"/>
      <c r="DUS44" s="2"/>
      <c r="DUT44" s="2"/>
      <c r="DUU44" s="2"/>
      <c r="DUV44" s="2"/>
      <c r="DUW44" s="2"/>
      <c r="DUX44" s="2"/>
      <c r="DUY44" s="2"/>
      <c r="DUZ44" s="2"/>
      <c r="DVA44" s="2"/>
      <c r="DVB44" s="2"/>
      <c r="DVC44" s="2"/>
      <c r="DVD44" s="2"/>
      <c r="DVE44" s="2"/>
      <c r="DVF44" s="2"/>
      <c r="DVG44" s="2"/>
      <c r="DVH44" s="2"/>
      <c r="DVI44" s="2"/>
      <c r="DVJ44" s="2"/>
      <c r="DVK44" s="2"/>
      <c r="DVL44" s="2"/>
      <c r="DVM44" s="2"/>
      <c r="DVN44" s="2"/>
      <c r="DVO44" s="2"/>
      <c r="DVP44" s="2"/>
      <c r="DVQ44" s="2"/>
      <c r="DVR44" s="2"/>
      <c r="DVS44" s="2"/>
      <c r="DVT44" s="2"/>
      <c r="DVU44" s="2"/>
      <c r="DVV44" s="2"/>
      <c r="DVW44" s="2"/>
      <c r="DVX44" s="2"/>
      <c r="DVY44" s="2"/>
      <c r="DVZ44" s="2"/>
      <c r="DWA44" s="2"/>
      <c r="DWB44" s="2"/>
      <c r="DWC44" s="2"/>
      <c r="DWD44" s="2"/>
      <c r="DWE44" s="2"/>
      <c r="DWF44" s="2"/>
      <c r="DWG44" s="2"/>
      <c r="DWH44" s="2"/>
      <c r="DWI44" s="2"/>
      <c r="DWJ44" s="2"/>
      <c r="DWK44" s="2"/>
      <c r="DWL44" s="2"/>
      <c r="DWM44" s="2"/>
      <c r="DWN44" s="2"/>
      <c r="DWO44" s="2"/>
      <c r="DWP44" s="2"/>
      <c r="DWQ44" s="2"/>
      <c r="DWR44" s="2"/>
      <c r="DWS44" s="2"/>
      <c r="DWT44" s="2"/>
      <c r="DWU44" s="2"/>
      <c r="DWV44" s="2"/>
      <c r="DWW44" s="2"/>
      <c r="DWX44" s="2"/>
      <c r="DWY44" s="2"/>
      <c r="DWZ44" s="2"/>
      <c r="DXA44" s="2"/>
      <c r="DXB44" s="2"/>
      <c r="DXC44" s="2"/>
      <c r="DXD44" s="2"/>
      <c r="DXE44" s="2"/>
      <c r="DXF44" s="2"/>
      <c r="DXG44" s="2"/>
      <c r="DXH44" s="2"/>
      <c r="DXI44" s="2"/>
      <c r="DXJ44" s="2"/>
      <c r="DXK44" s="2"/>
      <c r="DXL44" s="2"/>
      <c r="DXM44" s="2"/>
      <c r="DXN44" s="2"/>
      <c r="DXO44" s="2"/>
      <c r="DXP44" s="2"/>
      <c r="DXQ44" s="2"/>
      <c r="DXR44" s="2"/>
      <c r="DXS44" s="2"/>
      <c r="DXT44" s="2"/>
      <c r="DXU44" s="2"/>
      <c r="DXV44" s="2"/>
      <c r="DXW44" s="2"/>
      <c r="DXX44" s="2"/>
      <c r="DXY44" s="2"/>
      <c r="DXZ44" s="2"/>
      <c r="DYA44" s="2"/>
      <c r="DYB44" s="2"/>
      <c r="DYC44" s="2"/>
      <c r="DYD44" s="2"/>
      <c r="DYE44" s="2"/>
      <c r="DYF44" s="2"/>
      <c r="DYG44" s="2"/>
      <c r="DYH44" s="2"/>
      <c r="DYI44" s="2"/>
      <c r="DYJ44" s="2"/>
      <c r="DYK44" s="2"/>
      <c r="DYL44" s="2"/>
      <c r="DYM44" s="2"/>
      <c r="DYN44" s="2"/>
      <c r="DYO44" s="2"/>
      <c r="DYP44" s="2"/>
      <c r="DYQ44" s="2"/>
      <c r="DYR44" s="2"/>
      <c r="DYS44" s="2"/>
      <c r="DYT44" s="2"/>
      <c r="DYU44" s="2"/>
      <c r="DYV44" s="2"/>
      <c r="DYW44" s="2"/>
      <c r="DYX44" s="2"/>
      <c r="DYY44" s="2"/>
      <c r="DYZ44" s="2"/>
      <c r="DZA44" s="2"/>
      <c r="DZB44" s="2"/>
      <c r="DZC44" s="2"/>
      <c r="DZD44" s="2"/>
      <c r="DZE44" s="2"/>
      <c r="DZF44" s="2"/>
      <c r="DZG44" s="2"/>
      <c r="DZH44" s="2"/>
      <c r="DZI44" s="2"/>
      <c r="DZJ44" s="2"/>
      <c r="DZK44" s="2"/>
      <c r="DZL44" s="2"/>
      <c r="DZM44" s="2"/>
      <c r="DZN44" s="2"/>
      <c r="DZO44" s="2"/>
      <c r="DZP44" s="2"/>
      <c r="DZQ44" s="2"/>
      <c r="DZR44" s="2"/>
      <c r="DZS44" s="2"/>
      <c r="DZT44" s="2"/>
      <c r="DZU44" s="2"/>
      <c r="DZV44" s="2"/>
      <c r="DZW44" s="2"/>
      <c r="DZX44" s="2"/>
      <c r="DZY44" s="2"/>
      <c r="DZZ44" s="2"/>
      <c r="EAA44" s="2"/>
      <c r="EAB44" s="2"/>
      <c r="EAC44" s="2"/>
      <c r="EAD44" s="2"/>
      <c r="EAE44" s="2"/>
      <c r="EAF44" s="2"/>
      <c r="EAG44" s="2"/>
      <c r="EAH44" s="2"/>
      <c r="EAI44" s="2"/>
      <c r="EAJ44" s="2"/>
      <c r="EAK44" s="2"/>
      <c r="EAL44" s="2"/>
      <c r="EAM44" s="2"/>
      <c r="EAN44" s="2"/>
      <c r="EAO44" s="2"/>
      <c r="EAP44" s="2"/>
      <c r="EAQ44" s="2"/>
      <c r="EAR44" s="2"/>
      <c r="EAS44" s="2"/>
      <c r="EAT44" s="2"/>
      <c r="EAU44" s="2"/>
      <c r="EAV44" s="2"/>
      <c r="EAW44" s="2"/>
      <c r="EAX44" s="2"/>
      <c r="EAY44" s="2"/>
      <c r="EAZ44" s="2"/>
      <c r="EBA44" s="2"/>
      <c r="EBB44" s="2"/>
      <c r="EBC44" s="2"/>
      <c r="EBD44" s="2"/>
      <c r="EBE44" s="2"/>
      <c r="EBF44" s="2"/>
      <c r="EBG44" s="2"/>
      <c r="EBH44" s="2"/>
      <c r="EBI44" s="2"/>
      <c r="EBJ44" s="2"/>
      <c r="EBK44" s="2"/>
      <c r="EBL44" s="2"/>
      <c r="EBM44" s="2"/>
      <c r="EBN44" s="2"/>
      <c r="EBO44" s="2"/>
      <c r="EBP44" s="2"/>
      <c r="EBQ44" s="2"/>
      <c r="EBR44" s="2"/>
      <c r="EBS44" s="2"/>
      <c r="EBT44" s="2"/>
      <c r="EBU44" s="2"/>
      <c r="EBV44" s="2"/>
      <c r="EBW44" s="2"/>
      <c r="EBX44" s="2"/>
      <c r="EBY44" s="2"/>
      <c r="EBZ44" s="2"/>
      <c r="ECA44" s="2"/>
      <c r="ECB44" s="2"/>
      <c r="ECC44" s="2"/>
      <c r="ECD44" s="2"/>
      <c r="ECE44" s="2"/>
      <c r="ECF44" s="2"/>
      <c r="ECG44" s="2"/>
      <c r="ECH44" s="2"/>
      <c r="ECI44" s="2"/>
      <c r="ECJ44" s="2"/>
      <c r="ECK44" s="2"/>
      <c r="ECL44" s="2"/>
      <c r="ECM44" s="2"/>
      <c r="ECN44" s="2"/>
      <c r="ECO44" s="2"/>
      <c r="ECP44" s="2"/>
      <c r="ECQ44" s="2"/>
      <c r="ECR44" s="2"/>
      <c r="ECS44" s="2"/>
      <c r="ECT44" s="2"/>
      <c r="ECU44" s="2"/>
      <c r="ECV44" s="2"/>
      <c r="ECW44" s="2"/>
      <c r="ECX44" s="2"/>
      <c r="ECY44" s="2"/>
      <c r="ECZ44" s="2"/>
      <c r="EDA44" s="2"/>
      <c r="EDB44" s="2"/>
      <c r="EDC44" s="2"/>
      <c r="EDD44" s="2"/>
      <c r="EDE44" s="2"/>
      <c r="EDF44" s="2"/>
      <c r="EDG44" s="2"/>
      <c r="EDH44" s="2"/>
      <c r="EDI44" s="2"/>
      <c r="EDJ44" s="2"/>
      <c r="EDK44" s="2"/>
      <c r="EDL44" s="2"/>
      <c r="EDM44" s="2"/>
      <c r="EDN44" s="2"/>
      <c r="EDO44" s="2"/>
      <c r="EDP44" s="2"/>
      <c r="EDQ44" s="2"/>
      <c r="EDR44" s="2"/>
      <c r="EDS44" s="2"/>
      <c r="EDT44" s="2"/>
      <c r="EDU44" s="2"/>
      <c r="EDV44" s="2"/>
      <c r="EDW44" s="2"/>
      <c r="EDX44" s="2"/>
      <c r="EDY44" s="2"/>
      <c r="EDZ44" s="2"/>
      <c r="EEA44" s="2"/>
      <c r="EEB44" s="2"/>
      <c r="EEC44" s="2"/>
      <c r="EED44" s="2"/>
      <c r="EEE44" s="2"/>
      <c r="EEF44" s="2"/>
      <c r="EEG44" s="2"/>
      <c r="EEH44" s="2"/>
      <c r="EEI44" s="2"/>
      <c r="EEJ44" s="2"/>
      <c r="EEK44" s="2"/>
      <c r="EEL44" s="2"/>
      <c r="EEM44" s="2"/>
      <c r="EEN44" s="2"/>
      <c r="EEO44" s="2"/>
      <c r="EEP44" s="2"/>
      <c r="EEQ44" s="2"/>
      <c r="EER44" s="2"/>
      <c r="EES44" s="2"/>
      <c r="EET44" s="2"/>
      <c r="EEU44" s="2"/>
      <c r="EEV44" s="2"/>
      <c r="EEW44" s="2"/>
      <c r="EEX44" s="2"/>
      <c r="EEY44" s="2"/>
      <c r="EEZ44" s="2"/>
      <c r="EFA44" s="2"/>
      <c r="EFB44" s="2"/>
      <c r="EFC44" s="2"/>
      <c r="EFD44" s="2"/>
      <c r="EFE44" s="2"/>
      <c r="EFF44" s="2"/>
      <c r="EFG44" s="2"/>
      <c r="EFH44" s="2"/>
      <c r="EFI44" s="2"/>
      <c r="EFJ44" s="2"/>
      <c r="EFK44" s="2"/>
      <c r="EFL44" s="2"/>
      <c r="EFM44" s="2"/>
      <c r="EFN44" s="2"/>
      <c r="EFO44" s="2"/>
      <c r="EFP44" s="2"/>
      <c r="EFQ44" s="2"/>
      <c r="EFR44" s="2"/>
      <c r="EFS44" s="2"/>
      <c r="EFT44" s="2"/>
      <c r="EFU44" s="2"/>
      <c r="EFV44" s="2"/>
      <c r="EFW44" s="2"/>
      <c r="EFX44" s="2"/>
      <c r="EFY44" s="2"/>
      <c r="EFZ44" s="2"/>
      <c r="EGA44" s="2"/>
      <c r="EGB44" s="2"/>
      <c r="EGC44" s="2"/>
      <c r="EGD44" s="2"/>
      <c r="EGE44" s="2"/>
      <c r="EGF44" s="2"/>
      <c r="EGG44" s="2"/>
      <c r="EGH44" s="2"/>
      <c r="EGI44" s="2"/>
      <c r="EGJ44" s="2"/>
      <c r="EGK44" s="2"/>
      <c r="EGL44" s="2"/>
      <c r="EGM44" s="2"/>
      <c r="EGN44" s="2"/>
      <c r="EGO44" s="2"/>
      <c r="EGP44" s="2"/>
      <c r="EGQ44" s="2"/>
      <c r="EGR44" s="2"/>
      <c r="EGS44" s="2"/>
      <c r="EGT44" s="2"/>
      <c r="EGU44" s="2"/>
      <c r="EGV44" s="2"/>
      <c r="EGW44" s="2"/>
      <c r="EGX44" s="2"/>
      <c r="EGY44" s="2"/>
      <c r="EGZ44" s="2"/>
      <c r="EHA44" s="2"/>
      <c r="EHB44" s="2"/>
      <c r="EHC44" s="2"/>
      <c r="EHD44" s="2"/>
      <c r="EHE44" s="2"/>
      <c r="EHF44" s="2"/>
      <c r="EHG44" s="2"/>
      <c r="EHH44" s="2"/>
      <c r="EHI44" s="2"/>
      <c r="EHJ44" s="2"/>
      <c r="EHK44" s="2"/>
      <c r="EHL44" s="2"/>
      <c r="EHM44" s="2"/>
      <c r="EHN44" s="2"/>
      <c r="EHO44" s="2"/>
      <c r="EHP44" s="2"/>
      <c r="EHQ44" s="2"/>
      <c r="EHR44" s="2"/>
      <c r="EHS44" s="2"/>
      <c r="EHT44" s="2"/>
      <c r="EHU44" s="2"/>
      <c r="EHV44" s="2"/>
      <c r="EHW44" s="2"/>
      <c r="EHX44" s="2"/>
      <c r="EHY44" s="2"/>
      <c r="EHZ44" s="2"/>
      <c r="EIA44" s="2"/>
      <c r="EIB44" s="2"/>
      <c r="EIC44" s="2"/>
      <c r="EID44" s="2"/>
      <c r="EIE44" s="2"/>
      <c r="EIF44" s="2"/>
      <c r="EIG44" s="2"/>
      <c r="EIH44" s="2"/>
      <c r="EII44" s="2"/>
      <c r="EIJ44" s="2"/>
      <c r="EIK44" s="2"/>
      <c r="EIL44" s="2"/>
      <c r="EIM44" s="2"/>
      <c r="EIN44" s="2"/>
      <c r="EIO44" s="2"/>
      <c r="EIP44" s="2"/>
      <c r="EIQ44" s="2"/>
      <c r="EIR44" s="2"/>
      <c r="EIS44" s="2"/>
      <c r="EIT44" s="2"/>
      <c r="EIU44" s="2"/>
      <c r="EIV44" s="2"/>
      <c r="EIW44" s="2"/>
      <c r="EIX44" s="2"/>
      <c r="EIY44" s="2"/>
      <c r="EIZ44" s="2"/>
      <c r="EJA44" s="2"/>
      <c r="EJB44" s="2"/>
      <c r="EJC44" s="2"/>
      <c r="EJD44" s="2"/>
      <c r="EJE44" s="2"/>
      <c r="EJF44" s="2"/>
      <c r="EJG44" s="2"/>
      <c r="EJH44" s="2"/>
      <c r="EJI44" s="2"/>
      <c r="EJJ44" s="2"/>
      <c r="EJK44" s="2"/>
      <c r="EJL44" s="2"/>
      <c r="EJM44" s="2"/>
      <c r="EJN44" s="2"/>
      <c r="EJO44" s="2"/>
      <c r="EJP44" s="2"/>
      <c r="EJQ44" s="2"/>
      <c r="EJR44" s="2"/>
      <c r="EJS44" s="2"/>
      <c r="EJT44" s="2"/>
      <c r="EJU44" s="2"/>
      <c r="EJV44" s="2"/>
      <c r="EJW44" s="2"/>
      <c r="EJX44" s="2"/>
      <c r="EJY44" s="2"/>
      <c r="EJZ44" s="2"/>
      <c r="EKA44" s="2"/>
      <c r="EKB44" s="2"/>
      <c r="EKC44" s="2"/>
      <c r="EKD44" s="2"/>
      <c r="EKE44" s="2"/>
      <c r="EKF44" s="2"/>
      <c r="EKG44" s="2"/>
      <c r="EKH44" s="2"/>
      <c r="EKI44" s="2"/>
      <c r="EKJ44" s="2"/>
      <c r="EKK44" s="2"/>
      <c r="EKL44" s="2"/>
      <c r="EKM44" s="2"/>
      <c r="EKN44" s="2"/>
      <c r="EKO44" s="2"/>
      <c r="EKP44" s="2"/>
      <c r="EKQ44" s="2"/>
      <c r="EKR44" s="2"/>
      <c r="EKS44" s="2"/>
      <c r="EKT44" s="2"/>
      <c r="EKU44" s="2"/>
      <c r="EKV44" s="2"/>
      <c r="EKW44" s="2"/>
      <c r="EKX44" s="2"/>
      <c r="EKY44" s="2"/>
      <c r="EKZ44" s="2"/>
      <c r="ELA44" s="2"/>
      <c r="ELB44" s="2"/>
      <c r="ELC44" s="2"/>
      <c r="ELD44" s="2"/>
      <c r="ELE44" s="2"/>
      <c r="ELF44" s="2"/>
      <c r="ELG44" s="2"/>
      <c r="ELH44" s="2"/>
      <c r="ELI44" s="2"/>
      <c r="ELJ44" s="2"/>
      <c r="ELK44" s="2"/>
      <c r="ELL44" s="2"/>
      <c r="ELM44" s="2"/>
      <c r="ELN44" s="2"/>
      <c r="ELO44" s="2"/>
      <c r="ELP44" s="2"/>
      <c r="ELQ44" s="2"/>
      <c r="ELR44" s="2"/>
      <c r="ELS44" s="2"/>
      <c r="ELT44" s="2"/>
      <c r="ELU44" s="2"/>
      <c r="ELV44" s="2"/>
      <c r="ELW44" s="2"/>
      <c r="ELX44" s="2"/>
      <c r="ELY44" s="2"/>
      <c r="ELZ44" s="2"/>
      <c r="EMA44" s="2"/>
      <c r="EMB44" s="2"/>
      <c r="EMC44" s="2"/>
      <c r="EMD44" s="2"/>
      <c r="EME44" s="2"/>
      <c r="EMF44" s="2"/>
      <c r="EMG44" s="2"/>
      <c r="EMH44" s="2"/>
      <c r="EMI44" s="2"/>
      <c r="EMJ44" s="2"/>
      <c r="EMK44" s="2"/>
      <c r="EML44" s="2"/>
      <c r="EMM44" s="2"/>
      <c r="EMN44" s="2"/>
      <c r="EMO44" s="2"/>
      <c r="EMP44" s="2"/>
      <c r="EMQ44" s="2"/>
      <c r="EMR44" s="2"/>
      <c r="EMS44" s="2"/>
      <c r="EMT44" s="2"/>
      <c r="EMU44" s="2"/>
      <c r="EMV44" s="2"/>
      <c r="EMW44" s="2"/>
      <c r="EMX44" s="2"/>
      <c r="EMY44" s="2"/>
      <c r="EMZ44" s="2"/>
      <c r="ENA44" s="2"/>
      <c r="ENB44" s="2"/>
      <c r="ENC44" s="2"/>
      <c r="END44" s="2"/>
      <c r="ENE44" s="2"/>
      <c r="ENF44" s="2"/>
      <c r="ENG44" s="2"/>
      <c r="ENH44" s="2"/>
      <c r="ENI44" s="2"/>
      <c r="ENJ44" s="2"/>
      <c r="ENK44" s="2"/>
      <c r="ENL44" s="2"/>
      <c r="ENM44" s="2"/>
      <c r="ENN44" s="2"/>
      <c r="ENO44" s="2"/>
      <c r="ENP44" s="2"/>
      <c r="ENQ44" s="2"/>
      <c r="ENR44" s="2"/>
      <c r="ENS44" s="2"/>
      <c r="ENT44" s="2"/>
      <c r="ENU44" s="2"/>
      <c r="ENV44" s="2"/>
      <c r="ENW44" s="2"/>
      <c r="ENX44" s="2"/>
      <c r="ENY44" s="2"/>
      <c r="ENZ44" s="2"/>
      <c r="EOA44" s="2"/>
      <c r="EOB44" s="2"/>
      <c r="EOC44" s="2"/>
      <c r="EOD44" s="2"/>
      <c r="EOE44" s="2"/>
      <c r="EOF44" s="2"/>
      <c r="EOG44" s="2"/>
      <c r="EOH44" s="2"/>
      <c r="EOI44" s="2"/>
      <c r="EOJ44" s="2"/>
      <c r="EOK44" s="2"/>
      <c r="EOL44" s="2"/>
      <c r="EOM44" s="2"/>
      <c r="EON44" s="2"/>
      <c r="EOO44" s="2"/>
      <c r="EOP44" s="2"/>
      <c r="EOQ44" s="2"/>
      <c r="EOR44" s="2"/>
      <c r="EOS44" s="2"/>
      <c r="EOT44" s="2"/>
      <c r="EOU44" s="2"/>
      <c r="EOV44" s="2"/>
      <c r="EOW44" s="2"/>
      <c r="EOX44" s="2"/>
      <c r="EOY44" s="2"/>
      <c r="EOZ44" s="2"/>
      <c r="EPA44" s="2"/>
      <c r="EPB44" s="2"/>
      <c r="EPC44" s="2"/>
      <c r="EPD44" s="2"/>
      <c r="EPE44" s="2"/>
      <c r="EPF44" s="2"/>
      <c r="EPG44" s="2"/>
      <c r="EPH44" s="2"/>
      <c r="EPI44" s="2"/>
      <c r="EPJ44" s="2"/>
      <c r="EPK44" s="2"/>
      <c r="EPL44" s="2"/>
      <c r="EPM44" s="2"/>
      <c r="EPN44" s="2"/>
      <c r="EPO44" s="2"/>
      <c r="EPP44" s="2"/>
      <c r="EPQ44" s="2"/>
      <c r="EPR44" s="2"/>
      <c r="EPS44" s="2"/>
      <c r="EPT44" s="2"/>
      <c r="EPU44" s="2"/>
      <c r="EPV44" s="2"/>
      <c r="EPW44" s="2"/>
      <c r="EPX44" s="2"/>
      <c r="EPY44" s="2"/>
      <c r="EPZ44" s="2"/>
      <c r="EQA44" s="2"/>
      <c r="EQB44" s="2"/>
      <c r="EQC44" s="2"/>
      <c r="EQD44" s="2"/>
      <c r="EQE44" s="2"/>
      <c r="EQF44" s="2"/>
      <c r="EQG44" s="2"/>
      <c r="EQH44" s="2"/>
      <c r="EQI44" s="2"/>
      <c r="EQJ44" s="2"/>
      <c r="EQK44" s="2"/>
      <c r="EQL44" s="2"/>
      <c r="EQM44" s="2"/>
      <c r="EQN44" s="2"/>
      <c r="EQO44" s="2"/>
      <c r="EQP44" s="2"/>
      <c r="EQQ44" s="2"/>
      <c r="EQR44" s="2"/>
      <c r="EQS44" s="2"/>
      <c r="EQT44" s="2"/>
      <c r="EQU44" s="2"/>
      <c r="EQV44" s="2"/>
      <c r="EQW44" s="2"/>
      <c r="EQX44" s="2"/>
      <c r="EQY44" s="2"/>
      <c r="EQZ44" s="2"/>
      <c r="ERA44" s="2"/>
      <c r="ERB44" s="2"/>
      <c r="ERC44" s="2"/>
      <c r="ERD44" s="2"/>
      <c r="ERE44" s="2"/>
      <c r="ERF44" s="2"/>
      <c r="ERG44" s="2"/>
      <c r="ERH44" s="2"/>
      <c r="ERI44" s="2"/>
      <c r="ERJ44" s="2"/>
      <c r="ERK44" s="2"/>
      <c r="ERL44" s="2"/>
      <c r="ERM44" s="2"/>
      <c r="ERN44" s="2"/>
      <c r="ERO44" s="2"/>
      <c r="ERP44" s="2"/>
      <c r="ERQ44" s="2"/>
      <c r="ERR44" s="2"/>
      <c r="ERS44" s="2"/>
      <c r="ERT44" s="2"/>
      <c r="ERU44" s="2"/>
      <c r="ERV44" s="2"/>
      <c r="ERW44" s="2"/>
      <c r="ERX44" s="2"/>
      <c r="ERY44" s="2"/>
      <c r="ERZ44" s="2"/>
      <c r="ESA44" s="2"/>
      <c r="ESB44" s="2"/>
      <c r="ESC44" s="2"/>
      <c r="ESD44" s="2"/>
      <c r="ESE44" s="2"/>
      <c r="ESF44" s="2"/>
      <c r="ESG44" s="2"/>
      <c r="ESH44" s="2"/>
      <c r="ESI44" s="2"/>
      <c r="ESJ44" s="2"/>
      <c r="ESK44" s="2"/>
      <c r="ESL44" s="2"/>
      <c r="ESM44" s="2"/>
      <c r="ESN44" s="2"/>
      <c r="ESO44" s="2"/>
      <c r="ESP44" s="2"/>
      <c r="ESQ44" s="2"/>
      <c r="ESR44" s="2"/>
      <c r="ESS44" s="2"/>
      <c r="EST44" s="2"/>
      <c r="ESU44" s="2"/>
      <c r="ESV44" s="2"/>
      <c r="ESW44" s="2"/>
      <c r="ESX44" s="2"/>
      <c r="ESY44" s="2"/>
      <c r="ESZ44" s="2"/>
      <c r="ETA44" s="2"/>
      <c r="ETB44" s="2"/>
      <c r="ETC44" s="2"/>
      <c r="ETD44" s="2"/>
      <c r="ETE44" s="2"/>
      <c r="ETF44" s="2"/>
      <c r="ETG44" s="2"/>
      <c r="ETH44" s="2"/>
      <c r="ETI44" s="2"/>
      <c r="ETJ44" s="2"/>
      <c r="ETK44" s="2"/>
      <c r="ETL44" s="2"/>
      <c r="ETM44" s="2"/>
      <c r="ETN44" s="2"/>
      <c r="ETO44" s="2"/>
      <c r="ETP44" s="2"/>
      <c r="ETQ44" s="2"/>
      <c r="ETR44" s="2"/>
      <c r="ETS44" s="2"/>
      <c r="ETT44" s="2"/>
      <c r="ETU44" s="2"/>
      <c r="ETV44" s="2"/>
      <c r="ETW44" s="2"/>
      <c r="ETX44" s="2"/>
      <c r="ETY44" s="2"/>
      <c r="ETZ44" s="2"/>
      <c r="EUA44" s="2"/>
      <c r="EUB44" s="2"/>
      <c r="EUC44" s="2"/>
      <c r="EUD44" s="2"/>
      <c r="EUE44" s="2"/>
      <c r="EUF44" s="2"/>
      <c r="EUG44" s="2"/>
      <c r="EUH44" s="2"/>
      <c r="EUI44" s="2"/>
      <c r="EUJ44" s="2"/>
      <c r="EUK44" s="2"/>
      <c r="EUL44" s="2"/>
      <c r="EUM44" s="2"/>
      <c r="EUN44" s="2"/>
      <c r="EUO44" s="2"/>
      <c r="EUP44" s="2"/>
      <c r="EUQ44" s="2"/>
      <c r="EUR44" s="2"/>
      <c r="EUS44" s="2"/>
      <c r="EUT44" s="2"/>
      <c r="EUU44" s="2"/>
      <c r="EUV44" s="2"/>
      <c r="EUW44" s="2"/>
      <c r="EUX44" s="2"/>
      <c r="EUY44" s="2"/>
      <c r="EUZ44" s="2"/>
      <c r="EVA44" s="2"/>
      <c r="EVB44" s="2"/>
      <c r="EVC44" s="2"/>
      <c r="EVD44" s="2"/>
      <c r="EVE44" s="2"/>
      <c r="EVF44" s="2"/>
      <c r="EVG44" s="2"/>
      <c r="EVH44" s="2"/>
      <c r="EVI44" s="2"/>
      <c r="EVJ44" s="2"/>
      <c r="EVK44" s="2"/>
      <c r="EVL44" s="2"/>
      <c r="EVM44" s="2"/>
      <c r="EVN44" s="2"/>
      <c r="EVO44" s="2"/>
      <c r="EVP44" s="2"/>
      <c r="EVQ44" s="2"/>
      <c r="EVR44" s="2"/>
      <c r="EVS44" s="2"/>
      <c r="EVT44" s="2"/>
      <c r="EVU44" s="2"/>
      <c r="EVV44" s="2"/>
      <c r="EVW44" s="2"/>
      <c r="EVX44" s="2"/>
      <c r="EVY44" s="2"/>
      <c r="EVZ44" s="2"/>
      <c r="EWA44" s="2"/>
      <c r="EWB44" s="2"/>
      <c r="EWC44" s="2"/>
      <c r="EWD44" s="2"/>
      <c r="EWE44" s="2"/>
      <c r="EWF44" s="2"/>
      <c r="EWG44" s="2"/>
      <c r="EWH44" s="2"/>
      <c r="EWI44" s="2"/>
      <c r="EWJ44" s="2"/>
      <c r="EWK44" s="2"/>
      <c r="EWL44" s="2"/>
      <c r="EWM44" s="2"/>
      <c r="EWN44" s="2"/>
      <c r="EWO44" s="2"/>
      <c r="EWP44" s="2"/>
      <c r="EWQ44" s="2"/>
      <c r="EWR44" s="2"/>
      <c r="EWS44" s="2"/>
      <c r="EWT44" s="2"/>
      <c r="EWU44" s="2"/>
      <c r="EWV44" s="2"/>
      <c r="EWW44" s="2"/>
      <c r="EWX44" s="2"/>
      <c r="EWY44" s="2"/>
      <c r="EWZ44" s="2"/>
      <c r="EXA44" s="2"/>
      <c r="EXB44" s="2"/>
      <c r="EXC44" s="2"/>
      <c r="EXD44" s="2"/>
      <c r="EXE44" s="2"/>
      <c r="EXF44" s="2"/>
      <c r="EXG44" s="2"/>
      <c r="EXH44" s="2"/>
      <c r="EXI44" s="2"/>
      <c r="EXJ44" s="2"/>
      <c r="EXK44" s="2"/>
      <c r="EXL44" s="2"/>
      <c r="EXM44" s="2"/>
      <c r="EXN44" s="2"/>
      <c r="EXO44" s="2"/>
      <c r="EXP44" s="2"/>
      <c r="EXQ44" s="2"/>
      <c r="EXR44" s="2"/>
      <c r="EXS44" s="2"/>
      <c r="EXT44" s="2"/>
      <c r="EXU44" s="2"/>
      <c r="EXV44" s="2"/>
      <c r="EXW44" s="2"/>
      <c r="EXX44" s="2"/>
      <c r="EXY44" s="2"/>
      <c r="EXZ44" s="2"/>
      <c r="EYA44" s="2"/>
      <c r="EYB44" s="2"/>
      <c r="EYC44" s="2"/>
      <c r="EYD44" s="2"/>
      <c r="EYE44" s="2"/>
      <c r="EYF44" s="2"/>
      <c r="EYG44" s="2"/>
      <c r="EYH44" s="2"/>
      <c r="EYI44" s="2"/>
      <c r="EYJ44" s="2"/>
      <c r="EYK44" s="2"/>
      <c r="EYL44" s="2"/>
      <c r="EYM44" s="2"/>
      <c r="EYN44" s="2"/>
      <c r="EYO44" s="2"/>
      <c r="EYP44" s="2"/>
      <c r="EYQ44" s="2"/>
      <c r="EYR44" s="2"/>
      <c r="EYS44" s="2"/>
      <c r="EYT44" s="2"/>
      <c r="EYU44" s="2"/>
      <c r="EYV44" s="2"/>
      <c r="EYW44" s="2"/>
      <c r="EYX44" s="2"/>
      <c r="EYY44" s="2"/>
      <c r="EYZ44" s="2"/>
      <c r="EZA44" s="2"/>
      <c r="EZB44" s="2"/>
      <c r="EZC44" s="2"/>
      <c r="EZD44" s="2"/>
      <c r="EZE44" s="2"/>
      <c r="EZF44" s="2"/>
      <c r="EZG44" s="2"/>
      <c r="EZH44" s="2"/>
      <c r="EZI44" s="2"/>
      <c r="EZJ44" s="2"/>
      <c r="EZK44" s="2"/>
      <c r="EZL44" s="2"/>
      <c r="EZM44" s="2"/>
      <c r="EZN44" s="2"/>
      <c r="EZO44" s="2"/>
      <c r="EZP44" s="2"/>
      <c r="EZQ44" s="2"/>
      <c r="EZR44" s="2"/>
      <c r="EZS44" s="2"/>
      <c r="EZT44" s="2"/>
      <c r="EZU44" s="2"/>
      <c r="EZV44" s="2"/>
      <c r="EZW44" s="2"/>
      <c r="EZX44" s="2"/>
      <c r="EZY44" s="2"/>
      <c r="EZZ44" s="2"/>
      <c r="FAA44" s="2"/>
      <c r="FAB44" s="2"/>
      <c r="FAC44" s="2"/>
      <c r="FAD44" s="2"/>
      <c r="FAE44" s="2"/>
      <c r="FAF44" s="2"/>
      <c r="FAG44" s="2"/>
      <c r="FAH44" s="2"/>
      <c r="FAI44" s="2"/>
      <c r="FAJ44" s="2"/>
      <c r="FAK44" s="2"/>
      <c r="FAL44" s="2"/>
      <c r="FAM44" s="2"/>
      <c r="FAN44" s="2"/>
      <c r="FAO44" s="2"/>
      <c r="FAP44" s="2"/>
      <c r="FAQ44" s="2"/>
      <c r="FAR44" s="2"/>
      <c r="FAS44" s="2"/>
      <c r="FAT44" s="2"/>
      <c r="FAU44" s="2"/>
      <c r="FAV44" s="2"/>
      <c r="FAW44" s="2"/>
      <c r="FAX44" s="2"/>
      <c r="FAY44" s="2"/>
      <c r="FAZ44" s="2"/>
      <c r="FBA44" s="2"/>
      <c r="FBB44" s="2"/>
      <c r="FBC44" s="2"/>
      <c r="FBD44" s="2"/>
      <c r="FBE44" s="2"/>
      <c r="FBF44" s="2"/>
      <c r="FBG44" s="2"/>
      <c r="FBH44" s="2"/>
      <c r="FBI44" s="2"/>
      <c r="FBJ44" s="2"/>
      <c r="FBK44" s="2"/>
      <c r="FBL44" s="2"/>
      <c r="FBM44" s="2"/>
      <c r="FBN44" s="2"/>
      <c r="FBO44" s="2"/>
      <c r="FBP44" s="2"/>
      <c r="FBQ44" s="2"/>
      <c r="FBR44" s="2"/>
      <c r="FBS44" s="2"/>
      <c r="FBT44" s="2"/>
      <c r="FBU44" s="2"/>
      <c r="FBV44" s="2"/>
      <c r="FBW44" s="2"/>
      <c r="FBX44" s="2"/>
      <c r="FBY44" s="2"/>
      <c r="FBZ44" s="2"/>
      <c r="FCA44" s="2"/>
      <c r="FCB44" s="2"/>
      <c r="FCC44" s="2"/>
      <c r="FCD44" s="2"/>
      <c r="FCE44" s="2"/>
      <c r="FCF44" s="2"/>
      <c r="FCG44" s="2"/>
      <c r="FCH44" s="2"/>
      <c r="FCI44" s="2"/>
      <c r="FCJ44" s="2"/>
      <c r="FCK44" s="2"/>
      <c r="FCL44" s="2"/>
      <c r="FCM44" s="2"/>
      <c r="FCN44" s="2"/>
      <c r="FCO44" s="2"/>
      <c r="FCP44" s="2"/>
      <c r="FCQ44" s="2"/>
      <c r="FCR44" s="2"/>
      <c r="FCS44" s="2"/>
      <c r="FCT44" s="2"/>
      <c r="FCU44" s="2"/>
      <c r="FCV44" s="2"/>
      <c r="FCW44" s="2"/>
      <c r="FCX44" s="2"/>
      <c r="FCY44" s="2"/>
      <c r="FCZ44" s="2"/>
      <c r="FDA44" s="2"/>
      <c r="FDB44" s="2"/>
      <c r="FDC44" s="2"/>
      <c r="FDD44" s="2"/>
      <c r="FDE44" s="2"/>
      <c r="FDF44" s="2"/>
      <c r="FDG44" s="2"/>
      <c r="FDH44" s="2"/>
      <c r="FDI44" s="2"/>
      <c r="FDJ44" s="2"/>
      <c r="FDK44" s="2"/>
      <c r="FDL44" s="2"/>
      <c r="FDM44" s="2"/>
      <c r="FDN44" s="2"/>
      <c r="FDO44" s="2"/>
      <c r="FDP44" s="2"/>
      <c r="FDQ44" s="2"/>
      <c r="FDR44" s="2"/>
      <c r="FDS44" s="2"/>
      <c r="FDT44" s="2"/>
      <c r="FDU44" s="2"/>
      <c r="FDV44" s="2"/>
      <c r="FDW44" s="2"/>
      <c r="FDX44" s="2"/>
      <c r="FDY44" s="2"/>
      <c r="FDZ44" s="2"/>
      <c r="FEA44" s="2"/>
      <c r="FEB44" s="2"/>
      <c r="FEC44" s="2"/>
      <c r="FED44" s="2"/>
      <c r="FEE44" s="2"/>
      <c r="FEF44" s="2"/>
      <c r="FEG44" s="2"/>
      <c r="FEH44" s="2"/>
      <c r="FEI44" s="2"/>
      <c r="FEJ44" s="2"/>
      <c r="FEK44" s="2"/>
      <c r="FEL44" s="2"/>
      <c r="FEM44" s="2"/>
      <c r="FEN44" s="2"/>
      <c r="FEO44" s="2"/>
      <c r="FEP44" s="2"/>
      <c r="FEQ44" s="2"/>
      <c r="FER44" s="2"/>
      <c r="FES44" s="2"/>
      <c r="FET44" s="2"/>
      <c r="FEU44" s="2"/>
      <c r="FEV44" s="2"/>
      <c r="FEW44" s="2"/>
      <c r="FEX44" s="2"/>
      <c r="FEY44" s="2"/>
      <c r="FEZ44" s="2"/>
      <c r="FFA44" s="2"/>
      <c r="FFB44" s="2"/>
      <c r="FFC44" s="2"/>
      <c r="FFD44" s="2"/>
      <c r="FFE44" s="2"/>
      <c r="FFF44" s="2"/>
      <c r="FFG44" s="2"/>
      <c r="FFH44" s="2"/>
      <c r="FFI44" s="2"/>
      <c r="FFJ44" s="2"/>
      <c r="FFK44" s="2"/>
      <c r="FFL44" s="2"/>
      <c r="FFM44" s="2"/>
      <c r="FFN44" s="2"/>
      <c r="FFO44" s="2"/>
      <c r="FFP44" s="2"/>
      <c r="FFQ44" s="2"/>
      <c r="FFR44" s="2"/>
      <c r="FFS44" s="2"/>
      <c r="FFT44" s="2"/>
      <c r="FFU44" s="2"/>
      <c r="FFV44" s="2"/>
      <c r="FFW44" s="2"/>
      <c r="FFX44" s="2"/>
      <c r="FFY44" s="2"/>
      <c r="FFZ44" s="2"/>
      <c r="FGA44" s="2"/>
      <c r="FGB44" s="2"/>
      <c r="FGC44" s="2"/>
      <c r="FGD44" s="2"/>
      <c r="FGE44" s="2"/>
      <c r="FGF44" s="2"/>
      <c r="FGG44" s="2"/>
      <c r="FGH44" s="2"/>
      <c r="FGI44" s="2"/>
      <c r="FGJ44" s="2"/>
      <c r="FGK44" s="2"/>
      <c r="FGL44" s="2"/>
      <c r="FGM44" s="2"/>
      <c r="FGN44" s="2"/>
      <c r="FGO44" s="2"/>
      <c r="FGP44" s="2"/>
      <c r="FGQ44" s="2"/>
      <c r="FGR44" s="2"/>
      <c r="FGS44" s="2"/>
      <c r="FGT44" s="2"/>
      <c r="FGU44" s="2"/>
      <c r="FGV44" s="2"/>
      <c r="FGW44" s="2"/>
      <c r="FGX44" s="2"/>
      <c r="FGY44" s="2"/>
      <c r="FGZ44" s="2"/>
      <c r="FHA44" s="2"/>
      <c r="FHB44" s="2"/>
      <c r="FHC44" s="2"/>
      <c r="FHD44" s="2"/>
      <c r="FHE44" s="2"/>
      <c r="FHF44" s="2"/>
      <c r="FHG44" s="2"/>
      <c r="FHH44" s="2"/>
      <c r="FHI44" s="2"/>
      <c r="FHJ44" s="2"/>
      <c r="FHK44" s="2"/>
      <c r="FHL44" s="2"/>
      <c r="FHM44" s="2"/>
      <c r="FHN44" s="2"/>
      <c r="FHO44" s="2"/>
      <c r="FHP44" s="2"/>
      <c r="FHQ44" s="2"/>
      <c r="FHR44" s="2"/>
      <c r="FHS44" s="2"/>
      <c r="FHT44" s="2"/>
      <c r="FHU44" s="2"/>
      <c r="FHV44" s="2"/>
      <c r="FHW44" s="2"/>
      <c r="FHX44" s="2"/>
      <c r="FHY44" s="2"/>
      <c r="FHZ44" s="2"/>
      <c r="FIA44" s="2"/>
      <c r="FIB44" s="2"/>
      <c r="FIC44" s="2"/>
      <c r="FID44" s="2"/>
      <c r="FIE44" s="2"/>
      <c r="FIF44" s="2"/>
      <c r="FIG44" s="2"/>
      <c r="FIH44" s="2"/>
      <c r="FII44" s="2"/>
      <c r="FIJ44" s="2"/>
      <c r="FIK44" s="2"/>
      <c r="FIL44" s="2"/>
      <c r="FIM44" s="2"/>
      <c r="FIN44" s="2"/>
      <c r="FIO44" s="2"/>
      <c r="FIP44" s="2"/>
      <c r="FIQ44" s="2"/>
      <c r="FIR44" s="2"/>
      <c r="FIS44" s="2"/>
      <c r="FIT44" s="2"/>
      <c r="FIU44" s="2"/>
      <c r="FIV44" s="2"/>
      <c r="FIW44" s="2"/>
      <c r="FIX44" s="2"/>
      <c r="FIY44" s="2"/>
      <c r="FIZ44" s="2"/>
      <c r="FJA44" s="2"/>
      <c r="FJB44" s="2"/>
      <c r="FJC44" s="2"/>
      <c r="FJD44" s="2"/>
      <c r="FJE44" s="2"/>
      <c r="FJF44" s="2"/>
      <c r="FJG44" s="2"/>
      <c r="FJH44" s="2"/>
      <c r="FJI44" s="2"/>
      <c r="FJJ44" s="2"/>
      <c r="FJK44" s="2"/>
      <c r="FJL44" s="2"/>
      <c r="FJM44" s="2"/>
      <c r="FJN44" s="2"/>
      <c r="FJO44" s="2"/>
      <c r="FJP44" s="2"/>
      <c r="FJQ44" s="2"/>
      <c r="FJR44" s="2"/>
      <c r="FJS44" s="2"/>
      <c r="FJT44" s="2"/>
      <c r="FJU44" s="2"/>
      <c r="FJV44" s="2"/>
      <c r="FJW44" s="2"/>
      <c r="FJX44" s="2"/>
      <c r="FJY44" s="2"/>
      <c r="FJZ44" s="2"/>
      <c r="FKA44" s="2"/>
      <c r="FKB44" s="2"/>
      <c r="FKC44" s="2"/>
      <c r="FKD44" s="2"/>
      <c r="FKE44" s="2"/>
      <c r="FKF44" s="2"/>
      <c r="FKG44" s="2"/>
      <c r="FKH44" s="2"/>
      <c r="FKI44" s="2"/>
      <c r="FKJ44" s="2"/>
      <c r="FKK44" s="2"/>
      <c r="FKL44" s="2"/>
      <c r="FKM44" s="2"/>
      <c r="FKN44" s="2"/>
      <c r="FKO44" s="2"/>
      <c r="FKP44" s="2"/>
      <c r="FKQ44" s="2"/>
      <c r="FKR44" s="2"/>
      <c r="FKS44" s="2"/>
      <c r="FKT44" s="2"/>
      <c r="FKU44" s="2"/>
      <c r="FKV44" s="2"/>
      <c r="FKW44" s="2"/>
      <c r="FKX44" s="2"/>
      <c r="FKY44" s="2"/>
      <c r="FKZ44" s="2"/>
      <c r="FLA44" s="2"/>
      <c r="FLB44" s="2"/>
      <c r="FLC44" s="2"/>
      <c r="FLD44" s="2"/>
      <c r="FLE44" s="2"/>
      <c r="FLF44" s="2"/>
      <c r="FLG44" s="2"/>
      <c r="FLH44" s="2"/>
      <c r="FLI44" s="2"/>
      <c r="FLJ44" s="2"/>
      <c r="FLK44" s="2"/>
      <c r="FLL44" s="2"/>
      <c r="FLM44" s="2"/>
      <c r="FLN44" s="2"/>
      <c r="FLO44" s="2"/>
      <c r="FLP44" s="2"/>
      <c r="FLQ44" s="2"/>
      <c r="FLR44" s="2"/>
      <c r="FLS44" s="2"/>
      <c r="FLT44" s="2"/>
      <c r="FLU44" s="2"/>
      <c r="FLV44" s="2"/>
      <c r="FLW44" s="2"/>
      <c r="FLX44" s="2"/>
      <c r="FLY44" s="2"/>
      <c r="FLZ44" s="2"/>
      <c r="FMA44" s="2"/>
      <c r="FMB44" s="2"/>
      <c r="FMC44" s="2"/>
      <c r="FMD44" s="2"/>
      <c r="FME44" s="2"/>
      <c r="FMF44" s="2"/>
      <c r="FMG44" s="2"/>
      <c r="FMH44" s="2"/>
      <c r="FMI44" s="2"/>
      <c r="FMJ44" s="2"/>
      <c r="FMK44" s="2"/>
      <c r="FML44" s="2"/>
      <c r="FMM44" s="2"/>
      <c r="FMN44" s="2"/>
      <c r="FMO44" s="2"/>
      <c r="FMP44" s="2"/>
      <c r="FMQ44" s="2"/>
      <c r="FMR44" s="2"/>
      <c r="FMS44" s="2"/>
      <c r="FMT44" s="2"/>
      <c r="FMU44" s="2"/>
      <c r="FMV44" s="2"/>
      <c r="FMW44" s="2"/>
      <c r="FMX44" s="2"/>
      <c r="FMY44" s="2"/>
      <c r="FMZ44" s="2"/>
      <c r="FNA44" s="2"/>
      <c r="FNB44" s="2"/>
      <c r="FNC44" s="2"/>
      <c r="FND44" s="2"/>
      <c r="FNE44" s="2"/>
      <c r="FNF44" s="2"/>
      <c r="FNG44" s="2"/>
      <c r="FNH44" s="2"/>
      <c r="FNI44" s="2"/>
      <c r="FNJ44" s="2"/>
      <c r="FNK44" s="2"/>
      <c r="FNL44" s="2"/>
      <c r="FNM44" s="2"/>
      <c r="FNN44" s="2"/>
      <c r="FNO44" s="2"/>
      <c r="FNP44" s="2"/>
      <c r="FNQ44" s="2"/>
      <c r="FNR44" s="2"/>
      <c r="FNS44" s="2"/>
      <c r="FNT44" s="2"/>
      <c r="FNU44" s="2"/>
      <c r="FNV44" s="2"/>
      <c r="FNW44" s="2"/>
      <c r="FNX44" s="2"/>
      <c r="FNY44" s="2"/>
      <c r="FNZ44" s="2"/>
      <c r="FOA44" s="2"/>
      <c r="FOB44" s="2"/>
      <c r="FOC44" s="2"/>
      <c r="FOD44" s="2"/>
      <c r="FOE44" s="2"/>
      <c r="FOF44" s="2"/>
      <c r="FOG44" s="2"/>
      <c r="FOH44" s="2"/>
      <c r="FOI44" s="2"/>
      <c r="FOJ44" s="2"/>
      <c r="FOK44" s="2"/>
      <c r="FOL44" s="2"/>
      <c r="FOM44" s="2"/>
      <c r="FON44" s="2"/>
      <c r="FOO44" s="2"/>
      <c r="FOP44" s="2"/>
      <c r="FOQ44" s="2"/>
      <c r="FOR44" s="2"/>
      <c r="FOS44" s="2"/>
      <c r="FOT44" s="2"/>
      <c r="FOU44" s="2"/>
      <c r="FOV44" s="2"/>
      <c r="FOW44" s="2"/>
      <c r="FOX44" s="2"/>
      <c r="FOY44" s="2"/>
      <c r="FOZ44" s="2"/>
      <c r="FPA44" s="2"/>
      <c r="FPB44" s="2"/>
      <c r="FPC44" s="2"/>
      <c r="FPD44" s="2"/>
      <c r="FPE44" s="2"/>
      <c r="FPF44" s="2"/>
      <c r="FPG44" s="2"/>
      <c r="FPH44" s="2"/>
      <c r="FPI44" s="2"/>
      <c r="FPJ44" s="2"/>
      <c r="FPK44" s="2"/>
      <c r="FPL44" s="2"/>
      <c r="FPM44" s="2"/>
      <c r="FPN44" s="2"/>
      <c r="FPO44" s="2"/>
      <c r="FPP44" s="2"/>
      <c r="FPQ44" s="2"/>
      <c r="FPR44" s="2"/>
      <c r="FPS44" s="2"/>
      <c r="FPT44" s="2"/>
      <c r="FPU44" s="2"/>
      <c r="FPV44" s="2"/>
      <c r="FPW44" s="2"/>
      <c r="FPX44" s="2"/>
      <c r="FPY44" s="2"/>
      <c r="FPZ44" s="2"/>
      <c r="FQA44" s="2"/>
      <c r="FQB44" s="2"/>
      <c r="FQC44" s="2"/>
      <c r="FQD44" s="2"/>
      <c r="FQE44" s="2"/>
      <c r="FQF44" s="2"/>
      <c r="FQG44" s="2"/>
      <c r="FQH44" s="2"/>
      <c r="FQI44" s="2"/>
      <c r="FQJ44" s="2"/>
      <c r="FQK44" s="2"/>
      <c r="FQL44" s="2"/>
      <c r="FQM44" s="2"/>
      <c r="FQN44" s="2"/>
      <c r="FQO44" s="2"/>
      <c r="FQP44" s="2"/>
      <c r="FQQ44" s="2"/>
      <c r="FQR44" s="2"/>
      <c r="FQS44" s="2"/>
      <c r="FQT44" s="2"/>
      <c r="FQU44" s="2"/>
      <c r="FQV44" s="2"/>
      <c r="FQW44" s="2"/>
      <c r="FQX44" s="2"/>
      <c r="FQY44" s="2"/>
      <c r="FQZ44" s="2"/>
      <c r="FRA44" s="2"/>
      <c r="FRB44" s="2"/>
      <c r="FRC44" s="2"/>
      <c r="FRD44" s="2"/>
      <c r="FRE44" s="2"/>
      <c r="FRF44" s="2"/>
      <c r="FRG44" s="2"/>
      <c r="FRH44" s="2"/>
      <c r="FRI44" s="2"/>
      <c r="FRJ44" s="2"/>
      <c r="FRK44" s="2"/>
      <c r="FRL44" s="2"/>
      <c r="FRM44" s="2"/>
      <c r="FRN44" s="2"/>
      <c r="FRO44" s="2"/>
      <c r="FRP44" s="2"/>
      <c r="FRQ44" s="2"/>
      <c r="FRR44" s="2"/>
      <c r="FRS44" s="2"/>
      <c r="FRT44" s="2"/>
      <c r="FRU44" s="2"/>
      <c r="FRV44" s="2"/>
      <c r="FRW44" s="2"/>
      <c r="FRX44" s="2"/>
      <c r="FRY44" s="2"/>
      <c r="FRZ44" s="2"/>
      <c r="FSA44" s="2"/>
      <c r="FSB44" s="2"/>
      <c r="FSC44" s="2"/>
      <c r="FSD44" s="2"/>
      <c r="FSE44" s="2"/>
      <c r="FSF44" s="2"/>
      <c r="FSG44" s="2"/>
      <c r="FSH44" s="2"/>
      <c r="FSI44" s="2"/>
      <c r="FSJ44" s="2"/>
      <c r="FSK44" s="2"/>
      <c r="FSL44" s="2"/>
      <c r="FSM44" s="2"/>
      <c r="FSN44" s="2"/>
      <c r="FSO44" s="2"/>
      <c r="FSP44" s="2"/>
      <c r="FSQ44" s="2"/>
      <c r="FSR44" s="2"/>
      <c r="FSS44" s="2"/>
      <c r="FST44" s="2"/>
      <c r="FSU44" s="2"/>
      <c r="FSV44" s="2"/>
      <c r="FSW44" s="2"/>
      <c r="FSX44" s="2"/>
      <c r="FSY44" s="2"/>
      <c r="FSZ44" s="2"/>
      <c r="FTA44" s="2"/>
      <c r="FTB44" s="2"/>
      <c r="FTC44" s="2"/>
      <c r="FTD44" s="2"/>
      <c r="FTE44" s="2"/>
      <c r="FTF44" s="2"/>
      <c r="FTG44" s="2"/>
      <c r="FTH44" s="2"/>
      <c r="FTI44" s="2"/>
      <c r="FTJ44" s="2"/>
      <c r="FTK44" s="2"/>
      <c r="FTL44" s="2"/>
      <c r="FTM44" s="2"/>
      <c r="FTN44" s="2"/>
      <c r="FTO44" s="2"/>
      <c r="FTP44" s="2"/>
      <c r="FTQ44" s="2"/>
      <c r="FTR44" s="2"/>
      <c r="FTS44" s="2"/>
      <c r="FTT44" s="2"/>
      <c r="FTU44" s="2"/>
      <c r="FTV44" s="2"/>
      <c r="FTW44" s="2"/>
      <c r="FTX44" s="2"/>
      <c r="FTY44" s="2"/>
      <c r="FTZ44" s="2"/>
      <c r="FUA44" s="2"/>
      <c r="FUB44" s="2"/>
      <c r="FUC44" s="2"/>
      <c r="FUD44" s="2"/>
      <c r="FUE44" s="2"/>
      <c r="FUF44" s="2"/>
      <c r="FUG44" s="2"/>
      <c r="FUH44" s="2"/>
      <c r="FUI44" s="2"/>
      <c r="FUJ44" s="2"/>
      <c r="FUK44" s="2"/>
      <c r="FUL44" s="2"/>
      <c r="FUM44" s="2"/>
      <c r="FUN44" s="2"/>
      <c r="FUO44" s="2"/>
      <c r="FUP44" s="2"/>
      <c r="FUQ44" s="2"/>
      <c r="FUR44" s="2"/>
      <c r="FUS44" s="2"/>
      <c r="FUT44" s="2"/>
      <c r="FUU44" s="2"/>
      <c r="FUV44" s="2"/>
      <c r="FUW44" s="2"/>
      <c r="FUX44" s="2"/>
      <c r="FUY44" s="2"/>
      <c r="FUZ44" s="2"/>
      <c r="FVA44" s="2"/>
      <c r="FVB44" s="2"/>
      <c r="FVC44" s="2"/>
      <c r="FVD44" s="2"/>
      <c r="FVE44" s="2"/>
      <c r="FVF44" s="2"/>
      <c r="FVG44" s="2"/>
      <c r="FVH44" s="2"/>
      <c r="FVI44" s="2"/>
      <c r="FVJ44" s="2"/>
      <c r="FVK44" s="2"/>
      <c r="FVL44" s="2"/>
      <c r="FVM44" s="2"/>
      <c r="FVN44" s="2"/>
      <c r="FVO44" s="2"/>
      <c r="FVP44" s="2"/>
      <c r="FVQ44" s="2"/>
      <c r="FVR44" s="2"/>
      <c r="FVS44" s="2"/>
      <c r="FVT44" s="2"/>
      <c r="FVU44" s="2"/>
      <c r="FVV44" s="2"/>
      <c r="FVW44" s="2"/>
      <c r="FVX44" s="2"/>
      <c r="FVY44" s="2"/>
      <c r="FVZ44" s="2"/>
      <c r="FWA44" s="2"/>
      <c r="FWB44" s="2"/>
      <c r="FWC44" s="2"/>
      <c r="FWD44" s="2"/>
      <c r="FWE44" s="2"/>
      <c r="FWF44" s="2"/>
      <c r="FWG44" s="2"/>
      <c r="FWH44" s="2"/>
      <c r="FWI44" s="2"/>
      <c r="FWJ44" s="2"/>
      <c r="FWK44" s="2"/>
      <c r="FWL44" s="2"/>
      <c r="FWM44" s="2"/>
      <c r="FWN44" s="2"/>
      <c r="FWO44" s="2"/>
      <c r="FWP44" s="2"/>
      <c r="FWQ44" s="2"/>
      <c r="FWR44" s="2"/>
      <c r="FWS44" s="2"/>
      <c r="FWT44" s="2"/>
      <c r="FWU44" s="2"/>
      <c r="FWV44" s="2"/>
      <c r="FWW44" s="2"/>
      <c r="FWX44" s="2"/>
      <c r="FWY44" s="2"/>
      <c r="FWZ44" s="2"/>
      <c r="FXA44" s="2"/>
      <c r="FXB44" s="2"/>
      <c r="FXC44" s="2"/>
      <c r="FXD44" s="2"/>
      <c r="FXE44" s="2"/>
      <c r="FXF44" s="2"/>
      <c r="FXG44" s="2"/>
      <c r="FXH44" s="2"/>
      <c r="FXI44" s="2"/>
      <c r="FXJ44" s="2"/>
      <c r="FXK44" s="2"/>
      <c r="FXL44" s="2"/>
      <c r="FXM44" s="2"/>
      <c r="FXN44" s="2"/>
      <c r="FXO44" s="2"/>
      <c r="FXP44" s="2"/>
      <c r="FXQ44" s="2"/>
      <c r="FXR44" s="2"/>
      <c r="FXS44" s="2"/>
      <c r="FXT44" s="2"/>
      <c r="FXU44" s="2"/>
      <c r="FXV44" s="2"/>
      <c r="FXW44" s="2"/>
      <c r="FXX44" s="2"/>
      <c r="FXY44" s="2"/>
      <c r="FXZ44" s="2"/>
      <c r="FYA44" s="2"/>
      <c r="FYB44" s="2"/>
      <c r="FYC44" s="2"/>
      <c r="FYD44" s="2"/>
      <c r="FYE44" s="2"/>
      <c r="FYF44" s="2"/>
      <c r="FYG44" s="2"/>
      <c r="FYH44" s="2"/>
      <c r="FYI44" s="2"/>
      <c r="FYJ44" s="2"/>
      <c r="FYK44" s="2"/>
      <c r="FYL44" s="2"/>
      <c r="FYM44" s="2"/>
      <c r="FYN44" s="2"/>
      <c r="FYO44" s="2"/>
      <c r="FYP44" s="2"/>
      <c r="FYQ44" s="2"/>
      <c r="FYR44" s="2"/>
      <c r="FYS44" s="2"/>
      <c r="FYT44" s="2"/>
      <c r="FYU44" s="2"/>
      <c r="FYV44" s="2"/>
      <c r="FYW44" s="2"/>
      <c r="FYX44" s="2"/>
      <c r="FYY44" s="2"/>
      <c r="FYZ44" s="2"/>
      <c r="FZA44" s="2"/>
      <c r="FZB44" s="2"/>
      <c r="FZC44" s="2"/>
      <c r="FZD44" s="2"/>
      <c r="FZE44" s="2"/>
      <c r="FZF44" s="2"/>
      <c r="FZG44" s="2"/>
      <c r="FZH44" s="2"/>
      <c r="FZI44" s="2"/>
      <c r="FZJ44" s="2"/>
      <c r="FZK44" s="2"/>
      <c r="FZL44" s="2"/>
      <c r="FZM44" s="2"/>
      <c r="FZN44" s="2"/>
      <c r="FZO44" s="2"/>
      <c r="FZP44" s="2"/>
      <c r="FZQ44" s="2"/>
      <c r="FZR44" s="2"/>
      <c r="FZS44" s="2"/>
      <c r="FZT44" s="2"/>
      <c r="FZU44" s="2"/>
      <c r="FZV44" s="2"/>
      <c r="FZW44" s="2"/>
      <c r="FZX44" s="2"/>
      <c r="FZY44" s="2"/>
      <c r="FZZ44" s="2"/>
      <c r="GAA44" s="2"/>
      <c r="GAB44" s="2"/>
      <c r="GAC44" s="2"/>
      <c r="GAD44" s="2"/>
      <c r="GAE44" s="2"/>
      <c r="GAF44" s="2"/>
      <c r="GAG44" s="2"/>
      <c r="GAH44" s="2"/>
      <c r="GAI44" s="2"/>
      <c r="GAJ44" s="2"/>
      <c r="GAK44" s="2"/>
      <c r="GAL44" s="2"/>
      <c r="GAM44" s="2"/>
      <c r="GAN44" s="2"/>
      <c r="GAO44" s="2"/>
      <c r="GAP44" s="2"/>
      <c r="GAQ44" s="2"/>
      <c r="GAR44" s="2"/>
      <c r="GAS44" s="2"/>
      <c r="GAT44" s="2"/>
      <c r="GAU44" s="2"/>
      <c r="GAV44" s="2"/>
      <c r="GAW44" s="2"/>
      <c r="GAX44" s="2"/>
      <c r="GAY44" s="2"/>
      <c r="GAZ44" s="2"/>
      <c r="GBA44" s="2"/>
      <c r="GBB44" s="2"/>
      <c r="GBC44" s="2"/>
      <c r="GBD44" s="2"/>
      <c r="GBE44" s="2"/>
      <c r="GBF44" s="2"/>
      <c r="GBG44" s="2"/>
      <c r="GBH44" s="2"/>
      <c r="GBI44" s="2"/>
      <c r="GBJ44" s="2"/>
      <c r="GBK44" s="2"/>
      <c r="GBL44" s="2"/>
      <c r="GBM44" s="2"/>
      <c r="GBN44" s="2"/>
      <c r="GBO44" s="2"/>
      <c r="GBP44" s="2"/>
      <c r="GBQ44" s="2"/>
      <c r="GBR44" s="2"/>
      <c r="GBS44" s="2"/>
      <c r="GBT44" s="2"/>
      <c r="GBU44" s="2"/>
      <c r="GBV44" s="2"/>
      <c r="GBW44" s="2"/>
      <c r="GBX44" s="2"/>
      <c r="GBY44" s="2"/>
      <c r="GBZ44" s="2"/>
      <c r="GCA44" s="2"/>
      <c r="GCB44" s="2"/>
      <c r="GCC44" s="2"/>
      <c r="GCD44" s="2"/>
      <c r="GCE44" s="2"/>
      <c r="GCF44" s="2"/>
      <c r="GCG44" s="2"/>
      <c r="GCH44" s="2"/>
      <c r="GCI44" s="2"/>
      <c r="GCJ44" s="2"/>
      <c r="GCK44" s="2"/>
      <c r="GCL44" s="2"/>
      <c r="GCM44" s="2"/>
      <c r="GCN44" s="2"/>
      <c r="GCO44" s="2"/>
      <c r="GCP44" s="2"/>
      <c r="GCQ44" s="2"/>
      <c r="GCR44" s="2"/>
      <c r="GCS44" s="2"/>
      <c r="GCT44" s="2"/>
      <c r="GCU44" s="2"/>
      <c r="GCV44" s="2"/>
      <c r="GCW44" s="2"/>
      <c r="GCX44" s="2"/>
      <c r="GCY44" s="2"/>
      <c r="GCZ44" s="2"/>
      <c r="GDA44" s="2"/>
      <c r="GDB44" s="2"/>
      <c r="GDC44" s="2"/>
      <c r="GDD44" s="2"/>
      <c r="GDE44" s="2"/>
      <c r="GDF44" s="2"/>
      <c r="GDG44" s="2"/>
      <c r="GDH44" s="2"/>
      <c r="GDI44" s="2"/>
      <c r="GDJ44" s="2"/>
      <c r="GDK44" s="2"/>
      <c r="GDL44" s="2"/>
      <c r="GDM44" s="2"/>
      <c r="GDN44" s="2"/>
      <c r="GDO44" s="2"/>
      <c r="GDP44" s="2"/>
      <c r="GDQ44" s="2"/>
      <c r="GDR44" s="2"/>
      <c r="GDS44" s="2"/>
      <c r="GDT44" s="2"/>
      <c r="GDU44" s="2"/>
      <c r="GDV44" s="2"/>
      <c r="GDW44" s="2"/>
      <c r="GDX44" s="2"/>
      <c r="GDY44" s="2"/>
      <c r="GDZ44" s="2"/>
      <c r="GEA44" s="2"/>
      <c r="GEB44" s="2"/>
      <c r="GEC44" s="2"/>
      <c r="GED44" s="2"/>
      <c r="GEE44" s="2"/>
      <c r="GEF44" s="2"/>
      <c r="GEG44" s="2"/>
      <c r="GEH44" s="2"/>
      <c r="GEI44" s="2"/>
      <c r="GEJ44" s="2"/>
      <c r="GEK44" s="2"/>
      <c r="GEL44" s="2"/>
      <c r="GEM44" s="2"/>
      <c r="GEN44" s="2"/>
      <c r="GEO44" s="2"/>
      <c r="GEP44" s="2"/>
      <c r="GEQ44" s="2"/>
      <c r="GER44" s="2"/>
      <c r="GES44" s="2"/>
      <c r="GET44" s="2"/>
      <c r="GEU44" s="2"/>
      <c r="GEV44" s="2"/>
      <c r="GEW44" s="2"/>
      <c r="GEX44" s="2"/>
      <c r="GEY44" s="2"/>
      <c r="GEZ44" s="2"/>
      <c r="GFA44" s="2"/>
      <c r="GFB44" s="2"/>
      <c r="GFC44" s="2"/>
      <c r="GFD44" s="2"/>
      <c r="GFE44" s="2"/>
      <c r="GFF44" s="2"/>
      <c r="GFG44" s="2"/>
      <c r="GFH44" s="2"/>
      <c r="GFI44" s="2"/>
      <c r="GFJ44" s="2"/>
      <c r="GFK44" s="2"/>
      <c r="GFL44" s="2"/>
      <c r="GFM44" s="2"/>
      <c r="GFN44" s="2"/>
      <c r="GFO44" s="2"/>
      <c r="GFP44" s="2"/>
      <c r="GFQ44" s="2"/>
      <c r="GFR44" s="2"/>
      <c r="GFS44" s="2"/>
      <c r="GFT44" s="2"/>
      <c r="GFU44" s="2"/>
      <c r="GFV44" s="2"/>
      <c r="GFW44" s="2"/>
      <c r="GFX44" s="2"/>
      <c r="GFY44" s="2"/>
      <c r="GFZ44" s="2"/>
      <c r="GGA44" s="2"/>
      <c r="GGB44" s="2"/>
      <c r="GGC44" s="2"/>
      <c r="GGD44" s="2"/>
      <c r="GGE44" s="2"/>
      <c r="GGF44" s="2"/>
      <c r="GGG44" s="2"/>
      <c r="GGH44" s="2"/>
      <c r="GGI44" s="2"/>
      <c r="GGJ44" s="2"/>
      <c r="GGK44" s="2"/>
      <c r="GGL44" s="2"/>
      <c r="GGM44" s="2"/>
      <c r="GGN44" s="2"/>
      <c r="GGO44" s="2"/>
      <c r="GGP44" s="2"/>
      <c r="GGQ44" s="2"/>
      <c r="GGR44" s="2"/>
      <c r="GGS44" s="2"/>
      <c r="GGT44" s="2"/>
      <c r="GGU44" s="2"/>
      <c r="GGV44" s="2"/>
      <c r="GGW44" s="2"/>
      <c r="GGX44" s="2"/>
      <c r="GGY44" s="2"/>
      <c r="GGZ44" s="2"/>
      <c r="GHA44" s="2"/>
      <c r="GHB44" s="2"/>
      <c r="GHC44" s="2"/>
      <c r="GHD44" s="2"/>
      <c r="GHE44" s="2"/>
      <c r="GHF44" s="2"/>
      <c r="GHG44" s="2"/>
      <c r="GHH44" s="2"/>
      <c r="GHI44" s="2"/>
      <c r="GHJ44" s="2"/>
      <c r="GHK44" s="2"/>
      <c r="GHL44" s="2"/>
      <c r="GHM44" s="2"/>
      <c r="GHN44" s="2"/>
      <c r="GHO44" s="2"/>
      <c r="GHP44" s="2"/>
      <c r="GHQ44" s="2"/>
      <c r="GHR44" s="2"/>
      <c r="GHS44" s="2"/>
      <c r="GHT44" s="2"/>
      <c r="GHU44" s="2"/>
      <c r="GHV44" s="2"/>
      <c r="GHW44" s="2"/>
      <c r="GHX44" s="2"/>
      <c r="GHY44" s="2"/>
      <c r="GHZ44" s="2"/>
      <c r="GIA44" s="2"/>
      <c r="GIB44" s="2"/>
      <c r="GIC44" s="2"/>
      <c r="GID44" s="2"/>
      <c r="GIE44" s="2"/>
      <c r="GIF44" s="2"/>
      <c r="GIG44" s="2"/>
      <c r="GIH44" s="2"/>
      <c r="GII44" s="2"/>
      <c r="GIJ44" s="2"/>
      <c r="GIK44" s="2"/>
      <c r="GIL44" s="2"/>
      <c r="GIM44" s="2"/>
      <c r="GIN44" s="2"/>
      <c r="GIO44" s="2"/>
      <c r="GIP44" s="2"/>
      <c r="GIQ44" s="2"/>
      <c r="GIR44" s="2"/>
      <c r="GIS44" s="2"/>
      <c r="GIT44" s="2"/>
      <c r="GIU44" s="2"/>
      <c r="GIV44" s="2"/>
      <c r="GIW44" s="2"/>
      <c r="GIX44" s="2"/>
      <c r="GIY44" s="2"/>
      <c r="GIZ44" s="2"/>
      <c r="GJA44" s="2"/>
      <c r="GJB44" s="2"/>
      <c r="GJC44" s="2"/>
      <c r="GJD44" s="2"/>
      <c r="GJE44" s="2"/>
      <c r="GJF44" s="2"/>
      <c r="GJG44" s="2"/>
      <c r="GJH44" s="2"/>
      <c r="GJI44" s="2"/>
      <c r="GJJ44" s="2"/>
      <c r="GJK44" s="2"/>
      <c r="GJL44" s="2"/>
      <c r="GJM44" s="2"/>
      <c r="GJN44" s="2"/>
      <c r="GJO44" s="2"/>
      <c r="GJP44" s="2"/>
      <c r="GJQ44" s="2"/>
      <c r="GJR44" s="2"/>
      <c r="GJS44" s="2"/>
      <c r="GJT44" s="2"/>
      <c r="GJU44" s="2"/>
      <c r="GJV44" s="2"/>
      <c r="GJW44" s="2"/>
      <c r="GJX44" s="2"/>
      <c r="GJY44" s="2"/>
      <c r="GJZ44" s="2"/>
      <c r="GKA44" s="2"/>
      <c r="GKB44" s="2"/>
      <c r="GKC44" s="2"/>
      <c r="GKD44" s="2"/>
      <c r="GKE44" s="2"/>
      <c r="GKF44" s="2"/>
      <c r="GKG44" s="2"/>
      <c r="GKH44" s="2"/>
      <c r="GKI44" s="2"/>
      <c r="GKJ44" s="2"/>
      <c r="GKK44" s="2"/>
      <c r="GKL44" s="2"/>
      <c r="GKM44" s="2"/>
      <c r="GKN44" s="2"/>
      <c r="GKO44" s="2"/>
      <c r="GKP44" s="2"/>
      <c r="GKQ44" s="2"/>
      <c r="GKR44" s="2"/>
      <c r="GKS44" s="2"/>
      <c r="GKT44" s="2"/>
      <c r="GKU44" s="2"/>
      <c r="GKV44" s="2"/>
      <c r="GKW44" s="2"/>
      <c r="GKX44" s="2"/>
      <c r="GKY44" s="2"/>
      <c r="GKZ44" s="2"/>
      <c r="GLA44" s="2"/>
      <c r="GLB44" s="2"/>
      <c r="GLC44" s="2"/>
      <c r="GLD44" s="2"/>
      <c r="GLE44" s="2"/>
      <c r="GLF44" s="2"/>
      <c r="GLG44" s="2"/>
      <c r="GLH44" s="2"/>
      <c r="GLI44" s="2"/>
      <c r="GLJ44" s="2"/>
      <c r="GLK44" s="2"/>
      <c r="GLL44" s="2"/>
      <c r="GLM44" s="2"/>
      <c r="GLN44" s="2"/>
      <c r="GLO44" s="2"/>
      <c r="GLP44" s="2"/>
      <c r="GLQ44" s="2"/>
      <c r="GLR44" s="2"/>
      <c r="GLS44" s="2"/>
      <c r="GLT44" s="2"/>
      <c r="GLU44" s="2"/>
      <c r="GLV44" s="2"/>
      <c r="GLW44" s="2"/>
      <c r="GLX44" s="2"/>
      <c r="GLY44" s="2"/>
      <c r="GLZ44" s="2"/>
      <c r="GMA44" s="2"/>
      <c r="GMB44" s="2"/>
      <c r="GMC44" s="2"/>
      <c r="GMD44" s="2"/>
      <c r="GME44" s="2"/>
      <c r="GMF44" s="2"/>
      <c r="GMG44" s="2"/>
      <c r="GMH44" s="2"/>
      <c r="GMI44" s="2"/>
      <c r="GMJ44" s="2"/>
      <c r="GMK44" s="2"/>
      <c r="GML44" s="2"/>
      <c r="GMM44" s="2"/>
      <c r="GMN44" s="2"/>
      <c r="GMO44" s="2"/>
      <c r="GMP44" s="2"/>
      <c r="GMQ44" s="2"/>
      <c r="GMR44" s="2"/>
      <c r="GMS44" s="2"/>
      <c r="GMT44" s="2"/>
      <c r="GMU44" s="2"/>
      <c r="GMV44" s="2"/>
      <c r="GMW44" s="2"/>
      <c r="GMX44" s="2"/>
      <c r="GMY44" s="2"/>
      <c r="GMZ44" s="2"/>
      <c r="GNA44" s="2"/>
      <c r="GNB44" s="2"/>
      <c r="GNC44" s="2"/>
      <c r="GND44" s="2"/>
      <c r="GNE44" s="2"/>
      <c r="GNF44" s="2"/>
      <c r="GNG44" s="2"/>
      <c r="GNH44" s="2"/>
      <c r="GNI44" s="2"/>
      <c r="GNJ44" s="2"/>
      <c r="GNK44" s="2"/>
      <c r="GNL44" s="2"/>
      <c r="GNM44" s="2"/>
      <c r="GNN44" s="2"/>
      <c r="GNO44" s="2"/>
      <c r="GNP44" s="2"/>
      <c r="GNQ44" s="2"/>
      <c r="GNR44" s="2"/>
      <c r="GNS44" s="2"/>
      <c r="GNT44" s="2"/>
      <c r="GNU44" s="2"/>
      <c r="GNV44" s="2"/>
      <c r="GNW44" s="2"/>
      <c r="GNX44" s="2"/>
      <c r="GNY44" s="2"/>
      <c r="GNZ44" s="2"/>
      <c r="GOA44" s="2"/>
      <c r="GOB44" s="2"/>
      <c r="GOC44" s="2"/>
      <c r="GOD44" s="2"/>
      <c r="GOE44" s="2"/>
      <c r="GOF44" s="2"/>
      <c r="GOG44" s="2"/>
      <c r="GOH44" s="2"/>
      <c r="GOI44" s="2"/>
      <c r="GOJ44" s="2"/>
      <c r="GOK44" s="2"/>
      <c r="GOL44" s="2"/>
      <c r="GOM44" s="2"/>
      <c r="GON44" s="2"/>
      <c r="GOO44" s="2"/>
      <c r="GOP44" s="2"/>
      <c r="GOQ44" s="2"/>
      <c r="GOR44" s="2"/>
      <c r="GOS44" s="2"/>
      <c r="GOT44" s="2"/>
      <c r="GOU44" s="2"/>
      <c r="GOV44" s="2"/>
      <c r="GOW44" s="2"/>
      <c r="GOX44" s="2"/>
      <c r="GOY44" s="2"/>
      <c r="GOZ44" s="2"/>
      <c r="GPA44" s="2"/>
      <c r="GPB44" s="2"/>
      <c r="GPC44" s="2"/>
      <c r="GPD44" s="2"/>
      <c r="GPE44" s="2"/>
      <c r="GPF44" s="2"/>
      <c r="GPG44" s="2"/>
      <c r="GPH44" s="2"/>
      <c r="GPI44" s="2"/>
      <c r="GPJ44" s="2"/>
      <c r="GPK44" s="2"/>
      <c r="GPL44" s="2"/>
      <c r="GPM44" s="2"/>
      <c r="GPN44" s="2"/>
      <c r="GPO44" s="2"/>
      <c r="GPP44" s="2"/>
      <c r="GPQ44" s="2"/>
      <c r="GPR44" s="2"/>
      <c r="GPS44" s="2"/>
      <c r="GPT44" s="2"/>
      <c r="GPU44" s="2"/>
      <c r="GPV44" s="2"/>
      <c r="GPW44" s="2"/>
      <c r="GPX44" s="2"/>
      <c r="GPY44" s="2"/>
      <c r="GPZ44" s="2"/>
      <c r="GQA44" s="2"/>
      <c r="GQB44" s="2"/>
      <c r="GQC44" s="2"/>
      <c r="GQD44" s="2"/>
      <c r="GQE44" s="2"/>
      <c r="GQF44" s="2"/>
      <c r="GQG44" s="2"/>
      <c r="GQH44" s="2"/>
      <c r="GQI44" s="2"/>
      <c r="GQJ44" s="2"/>
      <c r="GQK44" s="2"/>
      <c r="GQL44" s="2"/>
      <c r="GQM44" s="2"/>
      <c r="GQN44" s="2"/>
      <c r="GQO44" s="2"/>
      <c r="GQP44" s="2"/>
      <c r="GQQ44" s="2"/>
      <c r="GQR44" s="2"/>
      <c r="GQS44" s="2"/>
      <c r="GQT44" s="2"/>
      <c r="GQU44" s="2"/>
      <c r="GQV44" s="2"/>
      <c r="GQW44" s="2"/>
      <c r="GQX44" s="2"/>
      <c r="GQY44" s="2"/>
      <c r="GQZ44" s="2"/>
      <c r="GRA44" s="2"/>
      <c r="GRB44" s="2"/>
      <c r="GRC44" s="2"/>
      <c r="GRD44" s="2"/>
      <c r="GRE44" s="2"/>
      <c r="GRF44" s="2"/>
      <c r="GRG44" s="2"/>
      <c r="GRH44" s="2"/>
      <c r="GRI44" s="2"/>
      <c r="GRJ44" s="2"/>
      <c r="GRK44" s="2"/>
      <c r="GRL44" s="2"/>
      <c r="GRM44" s="2"/>
      <c r="GRN44" s="2"/>
      <c r="GRO44" s="2"/>
      <c r="GRP44" s="2"/>
      <c r="GRQ44" s="2"/>
      <c r="GRR44" s="2"/>
      <c r="GRS44" s="2"/>
      <c r="GRT44" s="2"/>
      <c r="GRU44" s="2"/>
      <c r="GRV44" s="2"/>
      <c r="GRW44" s="2"/>
      <c r="GRX44" s="2"/>
      <c r="GRY44" s="2"/>
      <c r="GRZ44" s="2"/>
      <c r="GSA44" s="2"/>
      <c r="GSB44" s="2"/>
      <c r="GSC44" s="2"/>
      <c r="GSD44" s="2"/>
      <c r="GSE44" s="2"/>
      <c r="GSF44" s="2"/>
      <c r="GSG44" s="2"/>
      <c r="GSH44" s="2"/>
      <c r="GSI44" s="2"/>
      <c r="GSJ44" s="2"/>
      <c r="GSK44" s="2"/>
      <c r="GSL44" s="2"/>
      <c r="GSM44" s="2"/>
      <c r="GSN44" s="2"/>
      <c r="GSO44" s="2"/>
      <c r="GSP44" s="2"/>
      <c r="GSQ44" s="2"/>
      <c r="GSR44" s="2"/>
      <c r="GSS44" s="2"/>
      <c r="GST44" s="2"/>
      <c r="GSU44" s="2"/>
      <c r="GSV44" s="2"/>
      <c r="GSW44" s="2"/>
      <c r="GSX44" s="2"/>
      <c r="GSY44" s="2"/>
      <c r="GSZ44" s="2"/>
      <c r="GTA44" s="2"/>
      <c r="GTB44" s="2"/>
      <c r="GTC44" s="2"/>
      <c r="GTD44" s="2"/>
      <c r="GTE44" s="2"/>
      <c r="GTF44" s="2"/>
      <c r="GTG44" s="2"/>
      <c r="GTH44" s="2"/>
      <c r="GTI44" s="2"/>
      <c r="GTJ44" s="2"/>
      <c r="GTK44" s="2"/>
      <c r="GTL44" s="2"/>
      <c r="GTM44" s="2"/>
      <c r="GTN44" s="2"/>
      <c r="GTO44" s="2"/>
      <c r="GTP44" s="2"/>
      <c r="GTQ44" s="2"/>
      <c r="GTR44" s="2"/>
      <c r="GTS44" s="2"/>
      <c r="GTT44" s="2"/>
      <c r="GTU44" s="2"/>
      <c r="GTV44" s="2"/>
      <c r="GTW44" s="2"/>
      <c r="GTX44" s="2"/>
      <c r="GTY44" s="2"/>
      <c r="GTZ44" s="2"/>
      <c r="GUA44" s="2"/>
      <c r="GUB44" s="2"/>
      <c r="GUC44" s="2"/>
      <c r="GUD44" s="2"/>
      <c r="GUE44" s="2"/>
      <c r="GUF44" s="2"/>
      <c r="GUG44" s="2"/>
      <c r="GUH44" s="2"/>
      <c r="GUI44" s="2"/>
      <c r="GUJ44" s="2"/>
      <c r="GUK44" s="2"/>
      <c r="GUL44" s="2"/>
      <c r="GUM44" s="2"/>
      <c r="GUN44" s="2"/>
      <c r="GUO44" s="2"/>
      <c r="GUP44" s="2"/>
      <c r="GUQ44" s="2"/>
      <c r="GUR44" s="2"/>
      <c r="GUS44" s="2"/>
      <c r="GUT44" s="2"/>
      <c r="GUU44" s="2"/>
      <c r="GUV44" s="2"/>
      <c r="GUW44" s="2"/>
      <c r="GUX44" s="2"/>
      <c r="GUY44" s="2"/>
      <c r="GUZ44" s="2"/>
      <c r="GVA44" s="2"/>
      <c r="GVB44" s="2"/>
      <c r="GVC44" s="2"/>
      <c r="GVD44" s="2"/>
      <c r="GVE44" s="2"/>
      <c r="GVF44" s="2"/>
      <c r="GVG44" s="2"/>
      <c r="GVH44" s="2"/>
      <c r="GVI44" s="2"/>
      <c r="GVJ44" s="2"/>
      <c r="GVK44" s="2"/>
      <c r="GVL44" s="2"/>
      <c r="GVM44" s="2"/>
      <c r="GVN44" s="2"/>
      <c r="GVO44" s="2"/>
      <c r="GVP44" s="2"/>
      <c r="GVQ44" s="2"/>
      <c r="GVR44" s="2"/>
      <c r="GVS44" s="2"/>
      <c r="GVT44" s="2"/>
      <c r="GVU44" s="2"/>
      <c r="GVV44" s="2"/>
      <c r="GVW44" s="2"/>
      <c r="GVX44" s="2"/>
      <c r="GVY44" s="2"/>
      <c r="GVZ44" s="2"/>
      <c r="GWA44" s="2"/>
      <c r="GWB44" s="2"/>
      <c r="GWC44" s="2"/>
      <c r="GWD44" s="2"/>
      <c r="GWE44" s="2"/>
      <c r="GWF44" s="2"/>
      <c r="GWG44" s="2"/>
      <c r="GWH44" s="2"/>
      <c r="GWI44" s="2"/>
      <c r="GWJ44" s="2"/>
      <c r="GWK44" s="2"/>
      <c r="GWL44" s="2"/>
      <c r="GWM44" s="2"/>
      <c r="GWN44" s="2"/>
      <c r="GWO44" s="2"/>
      <c r="GWP44" s="2"/>
      <c r="GWQ44" s="2"/>
      <c r="GWR44" s="2"/>
      <c r="GWS44" s="2"/>
      <c r="GWT44" s="2"/>
      <c r="GWU44" s="2"/>
      <c r="GWV44" s="2"/>
      <c r="GWW44" s="2"/>
      <c r="GWX44" s="2"/>
      <c r="GWY44" s="2"/>
      <c r="GWZ44" s="2"/>
      <c r="GXA44" s="2"/>
      <c r="GXB44" s="2"/>
      <c r="GXC44" s="2"/>
      <c r="GXD44" s="2"/>
      <c r="GXE44" s="2"/>
      <c r="GXF44" s="2"/>
      <c r="GXG44" s="2"/>
      <c r="GXH44" s="2"/>
      <c r="GXI44" s="2"/>
      <c r="GXJ44" s="2"/>
      <c r="GXK44" s="2"/>
      <c r="GXL44" s="2"/>
      <c r="GXM44" s="2"/>
      <c r="GXN44" s="2"/>
      <c r="GXO44" s="2"/>
      <c r="GXP44" s="2"/>
      <c r="GXQ44" s="2"/>
      <c r="GXR44" s="2"/>
      <c r="GXS44" s="2"/>
      <c r="GXT44" s="2"/>
      <c r="GXU44" s="2"/>
      <c r="GXV44" s="2"/>
      <c r="GXW44" s="2"/>
      <c r="GXX44" s="2"/>
      <c r="GXY44" s="2"/>
      <c r="GXZ44" s="2"/>
      <c r="GYA44" s="2"/>
      <c r="GYB44" s="2"/>
      <c r="GYC44" s="2"/>
      <c r="GYD44" s="2"/>
      <c r="GYE44" s="2"/>
      <c r="GYF44" s="2"/>
      <c r="GYG44" s="2"/>
      <c r="GYH44" s="2"/>
      <c r="GYI44" s="2"/>
      <c r="GYJ44" s="2"/>
      <c r="GYK44" s="2"/>
      <c r="GYL44" s="2"/>
      <c r="GYM44" s="2"/>
      <c r="GYN44" s="2"/>
      <c r="GYO44" s="2"/>
      <c r="GYP44" s="2"/>
      <c r="GYQ44" s="2"/>
      <c r="GYR44" s="2"/>
      <c r="GYS44" s="2"/>
      <c r="GYT44" s="2"/>
      <c r="GYU44" s="2"/>
      <c r="GYV44" s="2"/>
      <c r="GYW44" s="2"/>
      <c r="GYX44" s="2"/>
      <c r="GYY44" s="2"/>
      <c r="GYZ44" s="2"/>
      <c r="GZA44" s="2"/>
      <c r="GZB44" s="2"/>
      <c r="GZC44" s="2"/>
      <c r="GZD44" s="2"/>
      <c r="GZE44" s="2"/>
      <c r="GZF44" s="2"/>
      <c r="GZG44" s="2"/>
      <c r="GZH44" s="2"/>
      <c r="GZI44" s="2"/>
      <c r="GZJ44" s="2"/>
      <c r="GZK44" s="2"/>
      <c r="GZL44" s="2"/>
      <c r="GZM44" s="2"/>
      <c r="GZN44" s="2"/>
      <c r="GZO44" s="2"/>
      <c r="GZP44" s="2"/>
      <c r="GZQ44" s="2"/>
      <c r="GZR44" s="2"/>
      <c r="GZS44" s="2"/>
      <c r="GZT44" s="2"/>
      <c r="GZU44" s="2"/>
      <c r="GZV44" s="2"/>
      <c r="GZW44" s="2"/>
      <c r="GZX44" s="2"/>
      <c r="GZY44" s="2"/>
      <c r="GZZ44" s="2"/>
      <c r="HAA44" s="2"/>
      <c r="HAB44" s="2"/>
      <c r="HAC44" s="2"/>
      <c r="HAD44" s="2"/>
      <c r="HAE44" s="2"/>
      <c r="HAF44" s="2"/>
      <c r="HAG44" s="2"/>
      <c r="HAH44" s="2"/>
      <c r="HAI44" s="2"/>
      <c r="HAJ44" s="2"/>
      <c r="HAK44" s="2"/>
      <c r="HAL44" s="2"/>
      <c r="HAM44" s="2"/>
      <c r="HAN44" s="2"/>
      <c r="HAO44" s="2"/>
      <c r="HAP44" s="2"/>
      <c r="HAQ44" s="2"/>
      <c r="HAR44" s="2"/>
      <c r="HAS44" s="2"/>
      <c r="HAT44" s="2"/>
      <c r="HAU44" s="2"/>
      <c r="HAV44" s="2"/>
      <c r="HAW44" s="2"/>
      <c r="HAX44" s="2"/>
      <c r="HAY44" s="2"/>
      <c r="HAZ44" s="2"/>
      <c r="HBA44" s="2"/>
      <c r="HBB44" s="2"/>
      <c r="HBC44" s="2"/>
      <c r="HBD44" s="2"/>
      <c r="HBE44" s="2"/>
      <c r="HBF44" s="2"/>
      <c r="HBG44" s="2"/>
      <c r="HBH44" s="2"/>
      <c r="HBI44" s="2"/>
      <c r="HBJ44" s="2"/>
      <c r="HBK44" s="2"/>
      <c r="HBL44" s="2"/>
      <c r="HBM44" s="2"/>
      <c r="HBN44" s="2"/>
      <c r="HBO44" s="2"/>
      <c r="HBP44" s="2"/>
      <c r="HBQ44" s="2"/>
      <c r="HBR44" s="2"/>
      <c r="HBS44" s="2"/>
      <c r="HBT44" s="2"/>
      <c r="HBU44" s="2"/>
      <c r="HBV44" s="2"/>
      <c r="HBW44" s="2"/>
      <c r="HBX44" s="2"/>
      <c r="HBY44" s="2"/>
      <c r="HBZ44" s="2"/>
      <c r="HCA44" s="2"/>
      <c r="HCB44" s="2"/>
      <c r="HCC44" s="2"/>
      <c r="HCD44" s="2"/>
      <c r="HCE44" s="2"/>
      <c r="HCF44" s="2"/>
      <c r="HCG44" s="2"/>
      <c r="HCH44" s="2"/>
      <c r="HCI44" s="2"/>
      <c r="HCJ44" s="2"/>
      <c r="HCK44" s="2"/>
      <c r="HCL44" s="2"/>
      <c r="HCM44" s="2"/>
      <c r="HCN44" s="2"/>
      <c r="HCO44" s="2"/>
      <c r="HCP44" s="2"/>
      <c r="HCQ44" s="2"/>
      <c r="HCR44" s="2"/>
      <c r="HCS44" s="2"/>
      <c r="HCT44" s="2"/>
      <c r="HCU44" s="2"/>
      <c r="HCV44" s="2"/>
      <c r="HCW44" s="2"/>
      <c r="HCX44" s="2"/>
      <c r="HCY44" s="2"/>
      <c r="HCZ44" s="2"/>
      <c r="HDA44" s="2"/>
      <c r="HDB44" s="2"/>
      <c r="HDC44" s="2"/>
      <c r="HDD44" s="2"/>
      <c r="HDE44" s="2"/>
      <c r="HDF44" s="2"/>
      <c r="HDG44" s="2"/>
      <c r="HDH44" s="2"/>
      <c r="HDI44" s="2"/>
      <c r="HDJ44" s="2"/>
      <c r="HDK44" s="2"/>
      <c r="HDL44" s="2"/>
      <c r="HDM44" s="2"/>
      <c r="HDN44" s="2"/>
      <c r="HDO44" s="2"/>
      <c r="HDP44" s="2"/>
      <c r="HDQ44" s="2"/>
      <c r="HDR44" s="2"/>
      <c r="HDS44" s="2"/>
      <c r="HDT44" s="2"/>
      <c r="HDU44" s="2"/>
      <c r="HDV44" s="2"/>
      <c r="HDW44" s="2"/>
      <c r="HDX44" s="2"/>
      <c r="HDY44" s="2"/>
      <c r="HDZ44" s="2"/>
      <c r="HEA44" s="2"/>
      <c r="HEB44" s="2"/>
      <c r="HEC44" s="2"/>
      <c r="HED44" s="2"/>
      <c r="HEE44" s="2"/>
      <c r="HEF44" s="2"/>
      <c r="HEG44" s="2"/>
      <c r="HEH44" s="2"/>
      <c r="HEI44" s="2"/>
      <c r="HEJ44" s="2"/>
      <c r="HEK44" s="2"/>
      <c r="HEL44" s="2"/>
      <c r="HEM44" s="2"/>
      <c r="HEN44" s="2"/>
      <c r="HEO44" s="2"/>
      <c r="HEP44" s="2"/>
      <c r="HEQ44" s="2"/>
      <c r="HER44" s="2"/>
      <c r="HES44" s="2"/>
      <c r="HET44" s="2"/>
      <c r="HEU44" s="2"/>
      <c r="HEV44" s="2"/>
      <c r="HEW44" s="2"/>
      <c r="HEX44" s="2"/>
      <c r="HEY44" s="2"/>
      <c r="HEZ44" s="2"/>
      <c r="HFA44" s="2"/>
      <c r="HFB44" s="2"/>
      <c r="HFC44" s="2"/>
      <c r="HFD44" s="2"/>
      <c r="HFE44" s="2"/>
      <c r="HFF44" s="2"/>
      <c r="HFG44" s="2"/>
      <c r="HFH44" s="2"/>
      <c r="HFI44" s="2"/>
      <c r="HFJ44" s="2"/>
      <c r="HFK44" s="2"/>
      <c r="HFL44" s="2"/>
      <c r="HFM44" s="2"/>
      <c r="HFN44" s="2"/>
      <c r="HFO44" s="2"/>
      <c r="HFP44" s="2"/>
      <c r="HFQ44" s="2"/>
      <c r="HFR44" s="2"/>
      <c r="HFS44" s="2"/>
      <c r="HFT44" s="2"/>
      <c r="HFU44" s="2"/>
      <c r="HFV44" s="2"/>
      <c r="HFW44" s="2"/>
      <c r="HFX44" s="2"/>
      <c r="HFY44" s="2"/>
      <c r="HFZ44" s="2"/>
      <c r="HGA44" s="2"/>
      <c r="HGB44" s="2"/>
      <c r="HGC44" s="2"/>
      <c r="HGD44" s="2"/>
      <c r="HGE44" s="2"/>
      <c r="HGF44" s="2"/>
      <c r="HGG44" s="2"/>
      <c r="HGH44" s="2"/>
      <c r="HGI44" s="2"/>
      <c r="HGJ44" s="2"/>
      <c r="HGK44" s="2"/>
      <c r="HGL44" s="2"/>
      <c r="HGM44" s="2"/>
      <c r="HGN44" s="2"/>
      <c r="HGO44" s="2"/>
      <c r="HGP44" s="2"/>
      <c r="HGQ44" s="2"/>
      <c r="HGR44" s="2"/>
      <c r="HGS44" s="2"/>
      <c r="HGT44" s="2"/>
      <c r="HGU44" s="2"/>
      <c r="HGV44" s="2"/>
      <c r="HGW44" s="2"/>
      <c r="HGX44" s="2"/>
      <c r="HGY44" s="2"/>
      <c r="HGZ44" s="2"/>
      <c r="HHA44" s="2"/>
      <c r="HHB44" s="2"/>
      <c r="HHC44" s="2"/>
      <c r="HHD44" s="2"/>
      <c r="HHE44" s="2"/>
      <c r="HHF44" s="2"/>
      <c r="HHG44" s="2"/>
      <c r="HHH44" s="2"/>
      <c r="HHI44" s="2"/>
      <c r="HHJ44" s="2"/>
      <c r="HHK44" s="2"/>
      <c r="HHL44" s="2"/>
      <c r="HHM44" s="2"/>
      <c r="HHN44" s="2"/>
      <c r="HHO44" s="2"/>
      <c r="HHP44" s="2"/>
      <c r="HHQ44" s="2"/>
      <c r="HHR44" s="2"/>
      <c r="HHS44" s="2"/>
      <c r="HHT44" s="2"/>
      <c r="HHU44" s="2"/>
      <c r="HHV44" s="2"/>
      <c r="HHW44" s="2"/>
      <c r="HHX44" s="2"/>
      <c r="HHY44" s="2"/>
      <c r="HHZ44" s="2"/>
      <c r="HIA44" s="2"/>
      <c r="HIB44" s="2"/>
      <c r="HIC44" s="2"/>
      <c r="HID44" s="2"/>
      <c r="HIE44" s="2"/>
      <c r="HIF44" s="2"/>
      <c r="HIG44" s="2"/>
      <c r="HIH44" s="2"/>
      <c r="HII44" s="2"/>
      <c r="HIJ44" s="2"/>
      <c r="HIK44" s="2"/>
      <c r="HIL44" s="2"/>
      <c r="HIM44" s="2"/>
      <c r="HIN44" s="2"/>
      <c r="HIO44" s="2"/>
      <c r="HIP44" s="2"/>
      <c r="HIQ44" s="2"/>
      <c r="HIR44" s="2"/>
      <c r="HIS44" s="2"/>
      <c r="HIT44" s="2"/>
      <c r="HIU44" s="2"/>
      <c r="HIV44" s="2"/>
      <c r="HIW44" s="2"/>
      <c r="HIX44" s="2"/>
      <c r="HIY44" s="2"/>
      <c r="HIZ44" s="2"/>
      <c r="HJA44" s="2"/>
      <c r="HJB44" s="2"/>
      <c r="HJC44" s="2"/>
      <c r="HJD44" s="2"/>
      <c r="HJE44" s="2"/>
      <c r="HJF44" s="2"/>
      <c r="HJG44" s="2"/>
      <c r="HJH44" s="2"/>
      <c r="HJI44" s="2"/>
      <c r="HJJ44" s="2"/>
      <c r="HJK44" s="2"/>
      <c r="HJL44" s="2"/>
      <c r="HJM44" s="2"/>
      <c r="HJN44" s="2"/>
      <c r="HJO44" s="2"/>
      <c r="HJP44" s="2"/>
      <c r="HJQ44" s="2"/>
      <c r="HJR44" s="2"/>
      <c r="HJS44" s="2"/>
      <c r="HJT44" s="2"/>
      <c r="HJU44" s="2"/>
      <c r="HJV44" s="2"/>
      <c r="HJW44" s="2"/>
      <c r="HJX44" s="2"/>
      <c r="HJY44" s="2"/>
      <c r="HJZ44" s="2"/>
      <c r="HKA44" s="2"/>
      <c r="HKB44" s="2"/>
      <c r="HKC44" s="2"/>
      <c r="HKD44" s="2"/>
      <c r="HKE44" s="2"/>
      <c r="HKF44" s="2"/>
      <c r="HKG44" s="2"/>
      <c r="HKH44" s="2"/>
      <c r="HKI44" s="2"/>
      <c r="HKJ44" s="2"/>
      <c r="HKK44" s="2"/>
      <c r="HKL44" s="2"/>
      <c r="HKM44" s="2"/>
      <c r="HKN44" s="2"/>
      <c r="HKO44" s="2"/>
      <c r="HKP44" s="2"/>
      <c r="HKQ44" s="2"/>
      <c r="HKR44" s="2"/>
      <c r="HKS44" s="2"/>
      <c r="HKT44" s="2"/>
      <c r="HKU44" s="2"/>
      <c r="HKV44" s="2"/>
      <c r="HKW44" s="2"/>
      <c r="HKX44" s="2"/>
      <c r="HKY44" s="2"/>
      <c r="HKZ44" s="2"/>
      <c r="HLA44" s="2"/>
      <c r="HLB44" s="2"/>
      <c r="HLC44" s="2"/>
      <c r="HLD44" s="2"/>
      <c r="HLE44" s="2"/>
      <c r="HLF44" s="2"/>
      <c r="HLG44" s="2"/>
      <c r="HLH44" s="2"/>
      <c r="HLI44" s="2"/>
      <c r="HLJ44" s="2"/>
      <c r="HLK44" s="2"/>
      <c r="HLL44" s="2"/>
      <c r="HLM44" s="2"/>
      <c r="HLN44" s="2"/>
      <c r="HLO44" s="2"/>
      <c r="HLP44" s="2"/>
      <c r="HLQ44" s="2"/>
      <c r="HLR44" s="2"/>
      <c r="HLS44" s="2"/>
      <c r="HLT44" s="2"/>
      <c r="HLU44" s="2"/>
      <c r="HLV44" s="2"/>
      <c r="HLW44" s="2"/>
      <c r="HLX44" s="2"/>
      <c r="HLY44" s="2"/>
      <c r="HLZ44" s="2"/>
      <c r="HMA44" s="2"/>
      <c r="HMB44" s="2"/>
      <c r="HMC44" s="2"/>
      <c r="HMD44" s="2"/>
      <c r="HME44" s="2"/>
      <c r="HMF44" s="2"/>
      <c r="HMG44" s="2"/>
      <c r="HMH44" s="2"/>
      <c r="HMI44" s="2"/>
      <c r="HMJ44" s="2"/>
      <c r="HMK44" s="2"/>
      <c r="HML44" s="2"/>
      <c r="HMM44" s="2"/>
      <c r="HMN44" s="2"/>
      <c r="HMO44" s="2"/>
      <c r="HMP44" s="2"/>
      <c r="HMQ44" s="2"/>
      <c r="HMR44" s="2"/>
      <c r="HMS44" s="2"/>
      <c r="HMT44" s="2"/>
      <c r="HMU44" s="2"/>
      <c r="HMV44" s="2"/>
      <c r="HMW44" s="2"/>
      <c r="HMX44" s="2"/>
      <c r="HMY44" s="2"/>
      <c r="HMZ44" s="2"/>
      <c r="HNA44" s="2"/>
      <c r="HNB44" s="2"/>
      <c r="HNC44" s="2"/>
      <c r="HND44" s="2"/>
      <c r="HNE44" s="2"/>
      <c r="HNF44" s="2"/>
      <c r="HNG44" s="2"/>
      <c r="HNH44" s="2"/>
      <c r="HNI44" s="2"/>
      <c r="HNJ44" s="2"/>
      <c r="HNK44" s="2"/>
      <c r="HNL44" s="2"/>
      <c r="HNM44" s="2"/>
      <c r="HNN44" s="2"/>
      <c r="HNO44" s="2"/>
      <c r="HNP44" s="2"/>
      <c r="HNQ44" s="2"/>
      <c r="HNR44" s="2"/>
      <c r="HNS44" s="2"/>
      <c r="HNT44" s="2"/>
      <c r="HNU44" s="2"/>
      <c r="HNV44" s="2"/>
      <c r="HNW44" s="2"/>
      <c r="HNX44" s="2"/>
      <c r="HNY44" s="2"/>
      <c r="HNZ44" s="2"/>
      <c r="HOA44" s="2"/>
      <c r="HOB44" s="2"/>
      <c r="HOC44" s="2"/>
      <c r="HOD44" s="2"/>
      <c r="HOE44" s="2"/>
      <c r="HOF44" s="2"/>
      <c r="HOG44" s="2"/>
      <c r="HOH44" s="2"/>
      <c r="HOI44" s="2"/>
      <c r="HOJ44" s="2"/>
      <c r="HOK44" s="2"/>
      <c r="HOL44" s="2"/>
      <c r="HOM44" s="2"/>
      <c r="HON44" s="2"/>
      <c r="HOO44" s="2"/>
      <c r="HOP44" s="2"/>
      <c r="HOQ44" s="2"/>
      <c r="HOR44" s="2"/>
      <c r="HOS44" s="2"/>
      <c r="HOT44" s="2"/>
      <c r="HOU44" s="2"/>
      <c r="HOV44" s="2"/>
      <c r="HOW44" s="2"/>
      <c r="HOX44" s="2"/>
      <c r="HOY44" s="2"/>
      <c r="HOZ44" s="2"/>
      <c r="HPA44" s="2"/>
      <c r="HPB44" s="2"/>
      <c r="HPC44" s="2"/>
      <c r="HPD44" s="2"/>
      <c r="HPE44" s="2"/>
      <c r="HPF44" s="2"/>
      <c r="HPG44" s="2"/>
      <c r="HPH44" s="2"/>
      <c r="HPI44" s="2"/>
      <c r="HPJ44" s="2"/>
      <c r="HPK44" s="2"/>
      <c r="HPL44" s="2"/>
      <c r="HPM44" s="2"/>
      <c r="HPN44" s="2"/>
      <c r="HPO44" s="2"/>
      <c r="HPP44" s="2"/>
      <c r="HPQ44" s="2"/>
      <c r="HPR44" s="2"/>
      <c r="HPS44" s="2"/>
      <c r="HPT44" s="2"/>
      <c r="HPU44" s="2"/>
      <c r="HPV44" s="2"/>
      <c r="HPW44" s="2"/>
      <c r="HPX44" s="2"/>
      <c r="HPY44" s="2"/>
      <c r="HPZ44" s="2"/>
      <c r="HQA44" s="2"/>
      <c r="HQB44" s="2"/>
      <c r="HQC44" s="2"/>
      <c r="HQD44" s="2"/>
      <c r="HQE44" s="2"/>
      <c r="HQF44" s="2"/>
      <c r="HQG44" s="2"/>
      <c r="HQH44" s="2"/>
      <c r="HQI44" s="2"/>
      <c r="HQJ44" s="2"/>
      <c r="HQK44" s="2"/>
      <c r="HQL44" s="2"/>
      <c r="HQM44" s="2"/>
      <c r="HQN44" s="2"/>
      <c r="HQO44" s="2"/>
      <c r="HQP44" s="2"/>
      <c r="HQQ44" s="2"/>
      <c r="HQR44" s="2"/>
      <c r="HQS44" s="2"/>
      <c r="HQT44" s="2"/>
      <c r="HQU44" s="2"/>
      <c r="HQV44" s="2"/>
      <c r="HQW44" s="2"/>
      <c r="HQX44" s="2"/>
      <c r="HQY44" s="2"/>
      <c r="HQZ44" s="2"/>
      <c r="HRA44" s="2"/>
      <c r="HRB44" s="2"/>
      <c r="HRC44" s="2"/>
      <c r="HRD44" s="2"/>
      <c r="HRE44" s="2"/>
      <c r="HRF44" s="2"/>
      <c r="HRG44" s="2"/>
      <c r="HRH44" s="2"/>
      <c r="HRI44" s="2"/>
      <c r="HRJ44" s="2"/>
      <c r="HRK44" s="2"/>
      <c r="HRL44" s="2"/>
      <c r="HRM44" s="2"/>
      <c r="HRN44" s="2"/>
      <c r="HRO44" s="2"/>
      <c r="HRP44" s="2"/>
      <c r="HRQ44" s="2"/>
      <c r="HRR44" s="2"/>
      <c r="HRS44" s="2"/>
      <c r="HRT44" s="2"/>
      <c r="HRU44" s="2"/>
      <c r="HRV44" s="2"/>
      <c r="HRW44" s="2"/>
      <c r="HRX44" s="2"/>
      <c r="HRY44" s="2"/>
      <c r="HRZ44" s="2"/>
      <c r="HSA44" s="2"/>
      <c r="HSB44" s="2"/>
      <c r="HSC44" s="2"/>
      <c r="HSD44" s="2"/>
      <c r="HSE44" s="2"/>
      <c r="HSF44" s="2"/>
      <c r="HSG44" s="2"/>
      <c r="HSH44" s="2"/>
      <c r="HSI44" s="2"/>
      <c r="HSJ44" s="2"/>
      <c r="HSK44" s="2"/>
      <c r="HSL44" s="2"/>
      <c r="HSM44" s="2"/>
      <c r="HSN44" s="2"/>
      <c r="HSO44" s="2"/>
      <c r="HSP44" s="2"/>
      <c r="HSQ44" s="2"/>
      <c r="HSR44" s="2"/>
      <c r="HSS44" s="2"/>
      <c r="HST44" s="2"/>
      <c r="HSU44" s="2"/>
      <c r="HSV44" s="2"/>
      <c r="HSW44" s="2"/>
      <c r="HSX44" s="2"/>
      <c r="HSY44" s="2"/>
      <c r="HSZ44" s="2"/>
      <c r="HTA44" s="2"/>
      <c r="HTB44" s="2"/>
      <c r="HTC44" s="2"/>
      <c r="HTD44" s="2"/>
      <c r="HTE44" s="2"/>
      <c r="HTF44" s="2"/>
      <c r="HTG44" s="2"/>
      <c r="HTH44" s="2"/>
      <c r="HTI44" s="2"/>
      <c r="HTJ44" s="2"/>
      <c r="HTK44" s="2"/>
      <c r="HTL44" s="2"/>
      <c r="HTM44" s="2"/>
      <c r="HTN44" s="2"/>
      <c r="HTO44" s="2"/>
      <c r="HTP44" s="2"/>
      <c r="HTQ44" s="2"/>
      <c r="HTR44" s="2"/>
      <c r="HTS44" s="2"/>
      <c r="HTT44" s="2"/>
      <c r="HTU44" s="2"/>
      <c r="HTV44" s="2"/>
      <c r="HTW44" s="2"/>
      <c r="HTX44" s="2"/>
      <c r="HTY44" s="2"/>
      <c r="HTZ44" s="2"/>
      <c r="HUA44" s="2"/>
      <c r="HUB44" s="2"/>
      <c r="HUC44" s="2"/>
      <c r="HUD44" s="2"/>
      <c r="HUE44" s="2"/>
      <c r="HUF44" s="2"/>
      <c r="HUG44" s="2"/>
      <c r="HUH44" s="2"/>
      <c r="HUI44" s="2"/>
      <c r="HUJ44" s="2"/>
      <c r="HUK44" s="2"/>
      <c r="HUL44" s="2"/>
      <c r="HUM44" s="2"/>
      <c r="HUN44" s="2"/>
      <c r="HUO44" s="2"/>
      <c r="HUP44" s="2"/>
      <c r="HUQ44" s="2"/>
      <c r="HUR44" s="2"/>
      <c r="HUS44" s="2"/>
      <c r="HUT44" s="2"/>
      <c r="HUU44" s="2"/>
      <c r="HUV44" s="2"/>
      <c r="HUW44" s="2"/>
      <c r="HUX44" s="2"/>
      <c r="HUY44" s="2"/>
      <c r="HUZ44" s="2"/>
      <c r="HVA44" s="2"/>
      <c r="HVB44" s="2"/>
      <c r="HVC44" s="2"/>
      <c r="HVD44" s="2"/>
      <c r="HVE44" s="2"/>
      <c r="HVF44" s="2"/>
      <c r="HVG44" s="2"/>
      <c r="HVH44" s="2"/>
      <c r="HVI44" s="2"/>
      <c r="HVJ44" s="2"/>
      <c r="HVK44" s="2"/>
      <c r="HVL44" s="2"/>
      <c r="HVM44" s="2"/>
      <c r="HVN44" s="2"/>
      <c r="HVO44" s="2"/>
      <c r="HVP44" s="2"/>
      <c r="HVQ44" s="2"/>
      <c r="HVR44" s="2"/>
      <c r="HVS44" s="2"/>
      <c r="HVT44" s="2"/>
      <c r="HVU44" s="2"/>
      <c r="HVV44" s="2"/>
      <c r="HVW44" s="2"/>
      <c r="HVX44" s="2"/>
      <c r="HVY44" s="2"/>
      <c r="HVZ44" s="2"/>
      <c r="HWA44" s="2"/>
      <c r="HWB44" s="2"/>
      <c r="HWC44" s="2"/>
      <c r="HWD44" s="2"/>
      <c r="HWE44" s="2"/>
      <c r="HWF44" s="2"/>
      <c r="HWG44" s="2"/>
      <c r="HWH44" s="2"/>
      <c r="HWI44" s="2"/>
      <c r="HWJ44" s="2"/>
      <c r="HWK44" s="2"/>
      <c r="HWL44" s="2"/>
      <c r="HWM44" s="2"/>
      <c r="HWN44" s="2"/>
      <c r="HWO44" s="2"/>
      <c r="HWP44" s="2"/>
      <c r="HWQ44" s="2"/>
      <c r="HWR44" s="2"/>
      <c r="HWS44" s="2"/>
      <c r="HWT44" s="2"/>
      <c r="HWU44" s="2"/>
      <c r="HWV44" s="2"/>
      <c r="HWW44" s="2"/>
      <c r="HWX44" s="2"/>
      <c r="HWY44" s="2"/>
      <c r="HWZ44" s="2"/>
      <c r="HXA44" s="2"/>
      <c r="HXB44" s="2"/>
      <c r="HXC44" s="2"/>
      <c r="HXD44" s="2"/>
      <c r="HXE44" s="2"/>
      <c r="HXF44" s="2"/>
      <c r="HXG44" s="2"/>
      <c r="HXH44" s="2"/>
      <c r="HXI44" s="2"/>
      <c r="HXJ44" s="2"/>
      <c r="HXK44" s="2"/>
      <c r="HXL44" s="2"/>
      <c r="HXM44" s="2"/>
      <c r="HXN44" s="2"/>
      <c r="HXO44" s="2"/>
      <c r="HXP44" s="2"/>
      <c r="HXQ44" s="2"/>
      <c r="HXR44" s="2"/>
      <c r="HXS44" s="2"/>
      <c r="HXT44" s="2"/>
      <c r="HXU44" s="2"/>
      <c r="HXV44" s="2"/>
      <c r="HXW44" s="2"/>
      <c r="HXX44" s="2"/>
      <c r="HXY44" s="2"/>
      <c r="HXZ44" s="2"/>
      <c r="HYA44" s="2"/>
      <c r="HYB44" s="2"/>
      <c r="HYC44" s="2"/>
      <c r="HYD44" s="2"/>
      <c r="HYE44" s="2"/>
      <c r="HYF44" s="2"/>
      <c r="HYG44" s="2"/>
      <c r="HYH44" s="2"/>
      <c r="HYI44" s="2"/>
      <c r="HYJ44" s="2"/>
      <c r="HYK44" s="2"/>
      <c r="HYL44" s="2"/>
      <c r="HYM44" s="2"/>
      <c r="HYN44" s="2"/>
      <c r="HYO44" s="2"/>
      <c r="HYP44" s="2"/>
      <c r="HYQ44" s="2"/>
      <c r="HYR44" s="2"/>
      <c r="HYS44" s="2"/>
      <c r="HYT44" s="2"/>
      <c r="HYU44" s="2"/>
      <c r="HYV44" s="2"/>
      <c r="HYW44" s="2"/>
      <c r="HYX44" s="2"/>
      <c r="HYY44" s="2"/>
      <c r="HYZ44" s="2"/>
      <c r="HZA44" s="2"/>
      <c r="HZB44" s="2"/>
      <c r="HZC44" s="2"/>
      <c r="HZD44" s="2"/>
      <c r="HZE44" s="2"/>
      <c r="HZF44" s="2"/>
      <c r="HZG44" s="2"/>
      <c r="HZH44" s="2"/>
      <c r="HZI44" s="2"/>
      <c r="HZJ44" s="2"/>
      <c r="HZK44" s="2"/>
      <c r="HZL44" s="2"/>
      <c r="HZM44" s="2"/>
      <c r="HZN44" s="2"/>
      <c r="HZO44" s="2"/>
      <c r="HZP44" s="2"/>
      <c r="HZQ44" s="2"/>
      <c r="HZR44" s="2"/>
      <c r="HZS44" s="2"/>
      <c r="HZT44" s="2"/>
      <c r="HZU44" s="2"/>
      <c r="HZV44" s="2"/>
      <c r="HZW44" s="2"/>
      <c r="HZX44" s="2"/>
      <c r="HZY44" s="2"/>
      <c r="HZZ44" s="2"/>
      <c r="IAA44" s="2"/>
      <c r="IAB44" s="2"/>
      <c r="IAC44" s="2"/>
      <c r="IAD44" s="2"/>
      <c r="IAE44" s="2"/>
      <c r="IAF44" s="2"/>
      <c r="IAG44" s="2"/>
      <c r="IAH44" s="2"/>
      <c r="IAI44" s="2"/>
      <c r="IAJ44" s="2"/>
      <c r="IAK44" s="2"/>
      <c r="IAL44" s="2"/>
      <c r="IAM44" s="2"/>
      <c r="IAN44" s="2"/>
      <c r="IAO44" s="2"/>
      <c r="IAP44" s="2"/>
      <c r="IAQ44" s="2"/>
      <c r="IAR44" s="2"/>
      <c r="IAS44" s="2"/>
      <c r="IAT44" s="2"/>
      <c r="IAU44" s="2"/>
      <c r="IAV44" s="2"/>
      <c r="IAW44" s="2"/>
      <c r="IAX44" s="2"/>
      <c r="IAY44" s="2"/>
      <c r="IAZ44" s="2"/>
      <c r="IBA44" s="2"/>
      <c r="IBB44" s="2"/>
      <c r="IBC44" s="2"/>
      <c r="IBD44" s="2"/>
      <c r="IBE44" s="2"/>
      <c r="IBF44" s="2"/>
      <c r="IBG44" s="2"/>
      <c r="IBH44" s="2"/>
      <c r="IBI44" s="2"/>
      <c r="IBJ44" s="2"/>
      <c r="IBK44" s="2"/>
      <c r="IBL44" s="2"/>
      <c r="IBM44" s="2"/>
      <c r="IBN44" s="2"/>
      <c r="IBO44" s="2"/>
      <c r="IBP44" s="2"/>
      <c r="IBQ44" s="2"/>
      <c r="IBR44" s="2"/>
      <c r="IBS44" s="2"/>
      <c r="IBT44" s="2"/>
      <c r="IBU44" s="2"/>
      <c r="IBV44" s="2"/>
      <c r="IBW44" s="2"/>
      <c r="IBX44" s="2"/>
      <c r="IBY44" s="2"/>
      <c r="IBZ44" s="2"/>
      <c r="ICA44" s="2"/>
      <c r="ICB44" s="2"/>
      <c r="ICC44" s="2"/>
      <c r="ICD44" s="2"/>
      <c r="ICE44" s="2"/>
      <c r="ICF44" s="2"/>
      <c r="ICG44" s="2"/>
      <c r="ICH44" s="2"/>
      <c r="ICI44" s="2"/>
      <c r="ICJ44" s="2"/>
      <c r="ICK44" s="2"/>
      <c r="ICL44" s="2"/>
      <c r="ICM44" s="2"/>
      <c r="ICN44" s="2"/>
      <c r="ICO44" s="2"/>
      <c r="ICP44" s="2"/>
      <c r="ICQ44" s="2"/>
      <c r="ICR44" s="2"/>
      <c r="ICS44" s="2"/>
      <c r="ICT44" s="2"/>
      <c r="ICU44" s="2"/>
      <c r="ICV44" s="2"/>
      <c r="ICW44" s="2"/>
      <c r="ICX44" s="2"/>
      <c r="ICY44" s="2"/>
      <c r="ICZ44" s="2"/>
      <c r="IDA44" s="2"/>
      <c r="IDB44" s="2"/>
      <c r="IDC44" s="2"/>
      <c r="IDD44" s="2"/>
      <c r="IDE44" s="2"/>
      <c r="IDF44" s="2"/>
      <c r="IDG44" s="2"/>
      <c r="IDH44" s="2"/>
      <c r="IDI44" s="2"/>
      <c r="IDJ44" s="2"/>
      <c r="IDK44" s="2"/>
      <c r="IDL44" s="2"/>
      <c r="IDM44" s="2"/>
      <c r="IDN44" s="2"/>
      <c r="IDO44" s="2"/>
      <c r="IDP44" s="2"/>
      <c r="IDQ44" s="2"/>
      <c r="IDR44" s="2"/>
      <c r="IDS44" s="2"/>
      <c r="IDT44" s="2"/>
      <c r="IDU44" s="2"/>
      <c r="IDV44" s="2"/>
      <c r="IDW44" s="2"/>
      <c r="IDX44" s="2"/>
      <c r="IDY44" s="2"/>
      <c r="IDZ44" s="2"/>
      <c r="IEA44" s="2"/>
      <c r="IEB44" s="2"/>
      <c r="IEC44" s="2"/>
      <c r="IED44" s="2"/>
      <c r="IEE44" s="2"/>
      <c r="IEF44" s="2"/>
      <c r="IEG44" s="2"/>
      <c r="IEH44" s="2"/>
      <c r="IEI44" s="2"/>
      <c r="IEJ44" s="2"/>
      <c r="IEK44" s="2"/>
      <c r="IEL44" s="2"/>
      <c r="IEM44" s="2"/>
      <c r="IEN44" s="2"/>
      <c r="IEO44" s="2"/>
      <c r="IEP44" s="2"/>
      <c r="IEQ44" s="2"/>
      <c r="IER44" s="2"/>
      <c r="IES44" s="2"/>
      <c r="IET44" s="2"/>
      <c r="IEU44" s="2"/>
      <c r="IEV44" s="2"/>
      <c r="IEW44" s="2"/>
      <c r="IEX44" s="2"/>
      <c r="IEY44" s="2"/>
      <c r="IEZ44" s="2"/>
      <c r="IFA44" s="2"/>
      <c r="IFB44" s="2"/>
      <c r="IFC44" s="2"/>
      <c r="IFD44" s="2"/>
      <c r="IFE44" s="2"/>
      <c r="IFF44" s="2"/>
      <c r="IFG44" s="2"/>
      <c r="IFH44" s="2"/>
      <c r="IFI44" s="2"/>
      <c r="IFJ44" s="2"/>
      <c r="IFK44" s="2"/>
      <c r="IFL44" s="2"/>
      <c r="IFM44" s="2"/>
      <c r="IFN44" s="2"/>
      <c r="IFO44" s="2"/>
      <c r="IFP44" s="2"/>
      <c r="IFQ44" s="2"/>
      <c r="IFR44" s="2"/>
      <c r="IFS44" s="2"/>
      <c r="IFT44" s="2"/>
      <c r="IFU44" s="2"/>
      <c r="IFV44" s="2"/>
      <c r="IFW44" s="2"/>
      <c r="IFX44" s="2"/>
      <c r="IFY44" s="2"/>
      <c r="IFZ44" s="2"/>
      <c r="IGA44" s="2"/>
      <c r="IGB44" s="2"/>
      <c r="IGC44" s="2"/>
      <c r="IGD44" s="2"/>
      <c r="IGE44" s="2"/>
      <c r="IGF44" s="2"/>
      <c r="IGG44" s="2"/>
      <c r="IGH44" s="2"/>
      <c r="IGI44" s="2"/>
      <c r="IGJ44" s="2"/>
      <c r="IGK44" s="2"/>
      <c r="IGL44" s="2"/>
      <c r="IGM44" s="2"/>
      <c r="IGN44" s="2"/>
      <c r="IGO44" s="2"/>
      <c r="IGP44" s="2"/>
      <c r="IGQ44" s="2"/>
      <c r="IGR44" s="2"/>
      <c r="IGS44" s="2"/>
      <c r="IGT44" s="2"/>
      <c r="IGU44" s="2"/>
      <c r="IGV44" s="2"/>
      <c r="IGW44" s="2"/>
      <c r="IGX44" s="2"/>
      <c r="IGY44" s="2"/>
      <c r="IGZ44" s="2"/>
      <c r="IHA44" s="2"/>
      <c r="IHB44" s="2"/>
      <c r="IHC44" s="2"/>
      <c r="IHD44" s="2"/>
      <c r="IHE44" s="2"/>
      <c r="IHF44" s="2"/>
      <c r="IHG44" s="2"/>
      <c r="IHH44" s="2"/>
      <c r="IHI44" s="2"/>
      <c r="IHJ44" s="2"/>
      <c r="IHK44" s="2"/>
      <c r="IHL44" s="2"/>
      <c r="IHM44" s="2"/>
      <c r="IHN44" s="2"/>
      <c r="IHO44" s="2"/>
      <c r="IHP44" s="2"/>
      <c r="IHQ44" s="2"/>
      <c r="IHR44" s="2"/>
      <c r="IHS44" s="2"/>
      <c r="IHT44" s="2"/>
      <c r="IHU44" s="2"/>
      <c r="IHV44" s="2"/>
      <c r="IHW44" s="2"/>
      <c r="IHX44" s="2"/>
      <c r="IHY44" s="2"/>
      <c r="IHZ44" s="2"/>
      <c r="IIA44" s="2"/>
      <c r="IIB44" s="2"/>
      <c r="IIC44" s="2"/>
      <c r="IID44" s="2"/>
      <c r="IIE44" s="2"/>
      <c r="IIF44" s="2"/>
      <c r="IIG44" s="2"/>
      <c r="IIH44" s="2"/>
      <c r="III44" s="2"/>
      <c r="IIJ44" s="2"/>
      <c r="IIK44" s="2"/>
      <c r="IIL44" s="2"/>
      <c r="IIM44" s="2"/>
      <c r="IIN44" s="2"/>
      <c r="IIO44" s="2"/>
      <c r="IIP44" s="2"/>
      <c r="IIQ44" s="2"/>
      <c r="IIR44" s="2"/>
      <c r="IIS44" s="2"/>
      <c r="IIT44" s="2"/>
      <c r="IIU44" s="2"/>
      <c r="IIV44" s="2"/>
      <c r="IIW44" s="2"/>
      <c r="IIX44" s="2"/>
      <c r="IIY44" s="2"/>
      <c r="IIZ44" s="2"/>
      <c r="IJA44" s="2"/>
      <c r="IJB44" s="2"/>
      <c r="IJC44" s="2"/>
      <c r="IJD44" s="2"/>
      <c r="IJE44" s="2"/>
      <c r="IJF44" s="2"/>
      <c r="IJG44" s="2"/>
      <c r="IJH44" s="2"/>
      <c r="IJI44" s="2"/>
      <c r="IJJ44" s="2"/>
      <c r="IJK44" s="2"/>
      <c r="IJL44" s="2"/>
      <c r="IJM44" s="2"/>
      <c r="IJN44" s="2"/>
      <c r="IJO44" s="2"/>
      <c r="IJP44" s="2"/>
      <c r="IJQ44" s="2"/>
      <c r="IJR44" s="2"/>
      <c r="IJS44" s="2"/>
      <c r="IJT44" s="2"/>
      <c r="IJU44" s="2"/>
      <c r="IJV44" s="2"/>
      <c r="IJW44" s="2"/>
      <c r="IJX44" s="2"/>
      <c r="IJY44" s="2"/>
      <c r="IJZ44" s="2"/>
      <c r="IKA44" s="2"/>
      <c r="IKB44" s="2"/>
      <c r="IKC44" s="2"/>
      <c r="IKD44" s="2"/>
      <c r="IKE44" s="2"/>
      <c r="IKF44" s="2"/>
      <c r="IKG44" s="2"/>
      <c r="IKH44" s="2"/>
      <c r="IKI44" s="2"/>
      <c r="IKJ44" s="2"/>
      <c r="IKK44" s="2"/>
      <c r="IKL44" s="2"/>
      <c r="IKM44" s="2"/>
      <c r="IKN44" s="2"/>
      <c r="IKO44" s="2"/>
      <c r="IKP44" s="2"/>
      <c r="IKQ44" s="2"/>
      <c r="IKR44" s="2"/>
      <c r="IKS44" s="2"/>
      <c r="IKT44" s="2"/>
      <c r="IKU44" s="2"/>
      <c r="IKV44" s="2"/>
      <c r="IKW44" s="2"/>
      <c r="IKX44" s="2"/>
      <c r="IKY44" s="2"/>
      <c r="IKZ44" s="2"/>
      <c r="ILA44" s="2"/>
      <c r="ILB44" s="2"/>
      <c r="ILC44" s="2"/>
      <c r="ILD44" s="2"/>
      <c r="ILE44" s="2"/>
      <c r="ILF44" s="2"/>
      <c r="ILG44" s="2"/>
      <c r="ILH44" s="2"/>
      <c r="ILI44" s="2"/>
      <c r="ILJ44" s="2"/>
      <c r="ILK44" s="2"/>
      <c r="ILL44" s="2"/>
      <c r="ILM44" s="2"/>
      <c r="ILN44" s="2"/>
      <c r="ILO44" s="2"/>
      <c r="ILP44" s="2"/>
      <c r="ILQ44" s="2"/>
      <c r="ILR44" s="2"/>
      <c r="ILS44" s="2"/>
      <c r="ILT44" s="2"/>
      <c r="ILU44" s="2"/>
      <c r="ILV44" s="2"/>
      <c r="ILW44" s="2"/>
      <c r="ILX44" s="2"/>
      <c r="ILY44" s="2"/>
      <c r="ILZ44" s="2"/>
      <c r="IMA44" s="2"/>
      <c r="IMB44" s="2"/>
      <c r="IMC44" s="2"/>
      <c r="IMD44" s="2"/>
      <c r="IME44" s="2"/>
      <c r="IMF44" s="2"/>
      <c r="IMG44" s="2"/>
      <c r="IMH44" s="2"/>
      <c r="IMI44" s="2"/>
      <c r="IMJ44" s="2"/>
      <c r="IMK44" s="2"/>
      <c r="IML44" s="2"/>
      <c r="IMM44" s="2"/>
      <c r="IMN44" s="2"/>
      <c r="IMO44" s="2"/>
      <c r="IMP44" s="2"/>
      <c r="IMQ44" s="2"/>
      <c r="IMR44" s="2"/>
      <c r="IMS44" s="2"/>
      <c r="IMT44" s="2"/>
      <c r="IMU44" s="2"/>
      <c r="IMV44" s="2"/>
      <c r="IMW44" s="2"/>
      <c r="IMX44" s="2"/>
      <c r="IMY44" s="2"/>
      <c r="IMZ44" s="2"/>
      <c r="INA44" s="2"/>
      <c r="INB44" s="2"/>
      <c r="INC44" s="2"/>
      <c r="IND44" s="2"/>
      <c r="INE44" s="2"/>
      <c r="INF44" s="2"/>
      <c r="ING44" s="2"/>
      <c r="INH44" s="2"/>
      <c r="INI44" s="2"/>
      <c r="INJ44" s="2"/>
      <c r="INK44" s="2"/>
      <c r="INL44" s="2"/>
      <c r="INM44" s="2"/>
      <c r="INN44" s="2"/>
      <c r="INO44" s="2"/>
      <c r="INP44" s="2"/>
      <c r="INQ44" s="2"/>
      <c r="INR44" s="2"/>
      <c r="INS44" s="2"/>
      <c r="INT44" s="2"/>
      <c r="INU44" s="2"/>
      <c r="INV44" s="2"/>
      <c r="INW44" s="2"/>
      <c r="INX44" s="2"/>
      <c r="INY44" s="2"/>
      <c r="INZ44" s="2"/>
      <c r="IOA44" s="2"/>
      <c r="IOB44" s="2"/>
      <c r="IOC44" s="2"/>
      <c r="IOD44" s="2"/>
      <c r="IOE44" s="2"/>
      <c r="IOF44" s="2"/>
      <c r="IOG44" s="2"/>
      <c r="IOH44" s="2"/>
      <c r="IOI44" s="2"/>
      <c r="IOJ44" s="2"/>
      <c r="IOK44" s="2"/>
      <c r="IOL44" s="2"/>
      <c r="IOM44" s="2"/>
      <c r="ION44" s="2"/>
      <c r="IOO44" s="2"/>
      <c r="IOP44" s="2"/>
      <c r="IOQ44" s="2"/>
      <c r="IOR44" s="2"/>
      <c r="IOS44" s="2"/>
      <c r="IOT44" s="2"/>
      <c r="IOU44" s="2"/>
      <c r="IOV44" s="2"/>
      <c r="IOW44" s="2"/>
      <c r="IOX44" s="2"/>
      <c r="IOY44" s="2"/>
      <c r="IOZ44" s="2"/>
      <c r="IPA44" s="2"/>
      <c r="IPB44" s="2"/>
      <c r="IPC44" s="2"/>
      <c r="IPD44" s="2"/>
      <c r="IPE44" s="2"/>
      <c r="IPF44" s="2"/>
      <c r="IPG44" s="2"/>
      <c r="IPH44" s="2"/>
      <c r="IPI44" s="2"/>
      <c r="IPJ44" s="2"/>
      <c r="IPK44" s="2"/>
      <c r="IPL44" s="2"/>
      <c r="IPM44" s="2"/>
      <c r="IPN44" s="2"/>
      <c r="IPO44" s="2"/>
      <c r="IPP44" s="2"/>
      <c r="IPQ44" s="2"/>
      <c r="IPR44" s="2"/>
      <c r="IPS44" s="2"/>
      <c r="IPT44" s="2"/>
      <c r="IPU44" s="2"/>
      <c r="IPV44" s="2"/>
      <c r="IPW44" s="2"/>
      <c r="IPX44" s="2"/>
      <c r="IPY44" s="2"/>
      <c r="IPZ44" s="2"/>
      <c r="IQA44" s="2"/>
      <c r="IQB44" s="2"/>
      <c r="IQC44" s="2"/>
      <c r="IQD44" s="2"/>
      <c r="IQE44" s="2"/>
      <c r="IQF44" s="2"/>
      <c r="IQG44" s="2"/>
      <c r="IQH44" s="2"/>
      <c r="IQI44" s="2"/>
      <c r="IQJ44" s="2"/>
      <c r="IQK44" s="2"/>
      <c r="IQL44" s="2"/>
      <c r="IQM44" s="2"/>
      <c r="IQN44" s="2"/>
      <c r="IQO44" s="2"/>
      <c r="IQP44" s="2"/>
      <c r="IQQ44" s="2"/>
      <c r="IQR44" s="2"/>
      <c r="IQS44" s="2"/>
      <c r="IQT44" s="2"/>
      <c r="IQU44" s="2"/>
      <c r="IQV44" s="2"/>
      <c r="IQW44" s="2"/>
      <c r="IQX44" s="2"/>
      <c r="IQY44" s="2"/>
      <c r="IQZ44" s="2"/>
      <c r="IRA44" s="2"/>
      <c r="IRB44" s="2"/>
      <c r="IRC44" s="2"/>
      <c r="IRD44" s="2"/>
      <c r="IRE44" s="2"/>
      <c r="IRF44" s="2"/>
      <c r="IRG44" s="2"/>
      <c r="IRH44" s="2"/>
      <c r="IRI44" s="2"/>
      <c r="IRJ44" s="2"/>
      <c r="IRK44" s="2"/>
      <c r="IRL44" s="2"/>
      <c r="IRM44" s="2"/>
      <c r="IRN44" s="2"/>
      <c r="IRO44" s="2"/>
      <c r="IRP44" s="2"/>
      <c r="IRQ44" s="2"/>
      <c r="IRR44" s="2"/>
      <c r="IRS44" s="2"/>
      <c r="IRT44" s="2"/>
      <c r="IRU44" s="2"/>
      <c r="IRV44" s="2"/>
      <c r="IRW44" s="2"/>
      <c r="IRX44" s="2"/>
      <c r="IRY44" s="2"/>
      <c r="IRZ44" s="2"/>
      <c r="ISA44" s="2"/>
      <c r="ISB44" s="2"/>
      <c r="ISC44" s="2"/>
      <c r="ISD44" s="2"/>
      <c r="ISE44" s="2"/>
      <c r="ISF44" s="2"/>
      <c r="ISG44" s="2"/>
      <c r="ISH44" s="2"/>
      <c r="ISI44" s="2"/>
      <c r="ISJ44" s="2"/>
      <c r="ISK44" s="2"/>
      <c r="ISL44" s="2"/>
      <c r="ISM44" s="2"/>
      <c r="ISN44" s="2"/>
      <c r="ISO44" s="2"/>
      <c r="ISP44" s="2"/>
      <c r="ISQ44" s="2"/>
      <c r="ISR44" s="2"/>
      <c r="ISS44" s="2"/>
      <c r="IST44" s="2"/>
      <c r="ISU44" s="2"/>
      <c r="ISV44" s="2"/>
      <c r="ISW44" s="2"/>
      <c r="ISX44" s="2"/>
      <c r="ISY44" s="2"/>
      <c r="ISZ44" s="2"/>
      <c r="ITA44" s="2"/>
      <c r="ITB44" s="2"/>
      <c r="ITC44" s="2"/>
      <c r="ITD44" s="2"/>
      <c r="ITE44" s="2"/>
      <c r="ITF44" s="2"/>
      <c r="ITG44" s="2"/>
      <c r="ITH44" s="2"/>
      <c r="ITI44" s="2"/>
      <c r="ITJ44" s="2"/>
      <c r="ITK44" s="2"/>
      <c r="ITL44" s="2"/>
      <c r="ITM44" s="2"/>
      <c r="ITN44" s="2"/>
      <c r="ITO44" s="2"/>
      <c r="ITP44" s="2"/>
      <c r="ITQ44" s="2"/>
      <c r="ITR44" s="2"/>
      <c r="ITS44" s="2"/>
      <c r="ITT44" s="2"/>
      <c r="ITU44" s="2"/>
      <c r="ITV44" s="2"/>
      <c r="ITW44" s="2"/>
      <c r="ITX44" s="2"/>
      <c r="ITY44" s="2"/>
      <c r="ITZ44" s="2"/>
      <c r="IUA44" s="2"/>
      <c r="IUB44" s="2"/>
      <c r="IUC44" s="2"/>
      <c r="IUD44" s="2"/>
      <c r="IUE44" s="2"/>
      <c r="IUF44" s="2"/>
      <c r="IUG44" s="2"/>
      <c r="IUH44" s="2"/>
      <c r="IUI44" s="2"/>
      <c r="IUJ44" s="2"/>
      <c r="IUK44" s="2"/>
      <c r="IUL44" s="2"/>
      <c r="IUM44" s="2"/>
      <c r="IUN44" s="2"/>
      <c r="IUO44" s="2"/>
      <c r="IUP44" s="2"/>
      <c r="IUQ44" s="2"/>
      <c r="IUR44" s="2"/>
      <c r="IUS44" s="2"/>
      <c r="IUT44" s="2"/>
      <c r="IUU44" s="2"/>
      <c r="IUV44" s="2"/>
      <c r="IUW44" s="2"/>
      <c r="IUX44" s="2"/>
      <c r="IUY44" s="2"/>
      <c r="IUZ44" s="2"/>
      <c r="IVA44" s="2"/>
      <c r="IVB44" s="2"/>
      <c r="IVC44" s="2"/>
      <c r="IVD44" s="2"/>
      <c r="IVE44" s="2"/>
      <c r="IVF44" s="2"/>
      <c r="IVG44" s="2"/>
      <c r="IVH44" s="2"/>
      <c r="IVI44" s="2"/>
      <c r="IVJ44" s="2"/>
      <c r="IVK44" s="2"/>
      <c r="IVL44" s="2"/>
      <c r="IVM44" s="2"/>
      <c r="IVN44" s="2"/>
      <c r="IVO44" s="2"/>
      <c r="IVP44" s="2"/>
      <c r="IVQ44" s="2"/>
      <c r="IVR44" s="2"/>
      <c r="IVS44" s="2"/>
      <c r="IVT44" s="2"/>
      <c r="IVU44" s="2"/>
      <c r="IVV44" s="2"/>
      <c r="IVW44" s="2"/>
      <c r="IVX44" s="2"/>
      <c r="IVY44" s="2"/>
      <c r="IVZ44" s="2"/>
      <c r="IWA44" s="2"/>
      <c r="IWB44" s="2"/>
      <c r="IWC44" s="2"/>
      <c r="IWD44" s="2"/>
      <c r="IWE44" s="2"/>
      <c r="IWF44" s="2"/>
      <c r="IWG44" s="2"/>
      <c r="IWH44" s="2"/>
      <c r="IWI44" s="2"/>
      <c r="IWJ44" s="2"/>
      <c r="IWK44" s="2"/>
      <c r="IWL44" s="2"/>
      <c r="IWM44" s="2"/>
      <c r="IWN44" s="2"/>
      <c r="IWO44" s="2"/>
      <c r="IWP44" s="2"/>
      <c r="IWQ44" s="2"/>
      <c r="IWR44" s="2"/>
      <c r="IWS44" s="2"/>
      <c r="IWT44" s="2"/>
      <c r="IWU44" s="2"/>
      <c r="IWV44" s="2"/>
      <c r="IWW44" s="2"/>
      <c r="IWX44" s="2"/>
      <c r="IWY44" s="2"/>
      <c r="IWZ44" s="2"/>
      <c r="IXA44" s="2"/>
      <c r="IXB44" s="2"/>
      <c r="IXC44" s="2"/>
      <c r="IXD44" s="2"/>
      <c r="IXE44" s="2"/>
      <c r="IXF44" s="2"/>
      <c r="IXG44" s="2"/>
      <c r="IXH44" s="2"/>
      <c r="IXI44" s="2"/>
      <c r="IXJ44" s="2"/>
      <c r="IXK44" s="2"/>
      <c r="IXL44" s="2"/>
      <c r="IXM44" s="2"/>
      <c r="IXN44" s="2"/>
      <c r="IXO44" s="2"/>
      <c r="IXP44" s="2"/>
      <c r="IXQ44" s="2"/>
      <c r="IXR44" s="2"/>
      <c r="IXS44" s="2"/>
      <c r="IXT44" s="2"/>
      <c r="IXU44" s="2"/>
      <c r="IXV44" s="2"/>
      <c r="IXW44" s="2"/>
      <c r="IXX44" s="2"/>
      <c r="IXY44" s="2"/>
      <c r="IXZ44" s="2"/>
      <c r="IYA44" s="2"/>
      <c r="IYB44" s="2"/>
      <c r="IYC44" s="2"/>
      <c r="IYD44" s="2"/>
      <c r="IYE44" s="2"/>
      <c r="IYF44" s="2"/>
      <c r="IYG44" s="2"/>
      <c r="IYH44" s="2"/>
      <c r="IYI44" s="2"/>
      <c r="IYJ44" s="2"/>
      <c r="IYK44" s="2"/>
      <c r="IYL44" s="2"/>
      <c r="IYM44" s="2"/>
      <c r="IYN44" s="2"/>
      <c r="IYO44" s="2"/>
      <c r="IYP44" s="2"/>
      <c r="IYQ44" s="2"/>
      <c r="IYR44" s="2"/>
      <c r="IYS44" s="2"/>
      <c r="IYT44" s="2"/>
      <c r="IYU44" s="2"/>
      <c r="IYV44" s="2"/>
      <c r="IYW44" s="2"/>
      <c r="IYX44" s="2"/>
      <c r="IYY44" s="2"/>
      <c r="IYZ44" s="2"/>
      <c r="IZA44" s="2"/>
      <c r="IZB44" s="2"/>
      <c r="IZC44" s="2"/>
      <c r="IZD44" s="2"/>
      <c r="IZE44" s="2"/>
      <c r="IZF44" s="2"/>
      <c r="IZG44" s="2"/>
      <c r="IZH44" s="2"/>
      <c r="IZI44" s="2"/>
      <c r="IZJ44" s="2"/>
      <c r="IZK44" s="2"/>
      <c r="IZL44" s="2"/>
      <c r="IZM44" s="2"/>
      <c r="IZN44" s="2"/>
      <c r="IZO44" s="2"/>
      <c r="IZP44" s="2"/>
      <c r="IZQ44" s="2"/>
      <c r="IZR44" s="2"/>
      <c r="IZS44" s="2"/>
      <c r="IZT44" s="2"/>
      <c r="IZU44" s="2"/>
      <c r="IZV44" s="2"/>
      <c r="IZW44" s="2"/>
      <c r="IZX44" s="2"/>
      <c r="IZY44" s="2"/>
      <c r="IZZ44" s="2"/>
      <c r="JAA44" s="2"/>
      <c r="JAB44" s="2"/>
      <c r="JAC44" s="2"/>
      <c r="JAD44" s="2"/>
      <c r="JAE44" s="2"/>
      <c r="JAF44" s="2"/>
      <c r="JAG44" s="2"/>
      <c r="JAH44" s="2"/>
      <c r="JAI44" s="2"/>
      <c r="JAJ44" s="2"/>
      <c r="JAK44" s="2"/>
      <c r="JAL44" s="2"/>
      <c r="JAM44" s="2"/>
      <c r="JAN44" s="2"/>
      <c r="JAO44" s="2"/>
      <c r="JAP44" s="2"/>
      <c r="JAQ44" s="2"/>
      <c r="JAR44" s="2"/>
      <c r="JAS44" s="2"/>
      <c r="JAT44" s="2"/>
      <c r="JAU44" s="2"/>
      <c r="JAV44" s="2"/>
      <c r="JAW44" s="2"/>
      <c r="JAX44" s="2"/>
      <c r="JAY44" s="2"/>
      <c r="JAZ44" s="2"/>
      <c r="JBA44" s="2"/>
      <c r="JBB44" s="2"/>
      <c r="JBC44" s="2"/>
      <c r="JBD44" s="2"/>
      <c r="JBE44" s="2"/>
      <c r="JBF44" s="2"/>
      <c r="JBG44" s="2"/>
      <c r="JBH44" s="2"/>
      <c r="JBI44" s="2"/>
      <c r="JBJ44" s="2"/>
      <c r="JBK44" s="2"/>
      <c r="JBL44" s="2"/>
      <c r="JBM44" s="2"/>
      <c r="JBN44" s="2"/>
      <c r="JBO44" s="2"/>
      <c r="JBP44" s="2"/>
      <c r="JBQ44" s="2"/>
      <c r="JBR44" s="2"/>
      <c r="JBS44" s="2"/>
      <c r="JBT44" s="2"/>
      <c r="JBU44" s="2"/>
      <c r="JBV44" s="2"/>
      <c r="JBW44" s="2"/>
      <c r="JBX44" s="2"/>
      <c r="JBY44" s="2"/>
      <c r="JBZ44" s="2"/>
      <c r="JCA44" s="2"/>
      <c r="JCB44" s="2"/>
      <c r="JCC44" s="2"/>
      <c r="JCD44" s="2"/>
      <c r="JCE44" s="2"/>
      <c r="JCF44" s="2"/>
      <c r="JCG44" s="2"/>
      <c r="JCH44" s="2"/>
      <c r="JCI44" s="2"/>
      <c r="JCJ44" s="2"/>
      <c r="JCK44" s="2"/>
      <c r="JCL44" s="2"/>
      <c r="JCM44" s="2"/>
      <c r="JCN44" s="2"/>
      <c r="JCO44" s="2"/>
      <c r="JCP44" s="2"/>
      <c r="JCQ44" s="2"/>
      <c r="JCR44" s="2"/>
      <c r="JCS44" s="2"/>
      <c r="JCT44" s="2"/>
      <c r="JCU44" s="2"/>
      <c r="JCV44" s="2"/>
      <c r="JCW44" s="2"/>
      <c r="JCX44" s="2"/>
      <c r="JCY44" s="2"/>
      <c r="JCZ44" s="2"/>
      <c r="JDA44" s="2"/>
      <c r="JDB44" s="2"/>
      <c r="JDC44" s="2"/>
      <c r="JDD44" s="2"/>
      <c r="JDE44" s="2"/>
      <c r="JDF44" s="2"/>
      <c r="JDG44" s="2"/>
      <c r="JDH44" s="2"/>
      <c r="JDI44" s="2"/>
      <c r="JDJ44" s="2"/>
      <c r="JDK44" s="2"/>
      <c r="JDL44" s="2"/>
      <c r="JDM44" s="2"/>
      <c r="JDN44" s="2"/>
      <c r="JDO44" s="2"/>
      <c r="JDP44" s="2"/>
      <c r="JDQ44" s="2"/>
      <c r="JDR44" s="2"/>
      <c r="JDS44" s="2"/>
      <c r="JDT44" s="2"/>
      <c r="JDU44" s="2"/>
      <c r="JDV44" s="2"/>
      <c r="JDW44" s="2"/>
      <c r="JDX44" s="2"/>
      <c r="JDY44" s="2"/>
      <c r="JDZ44" s="2"/>
      <c r="JEA44" s="2"/>
      <c r="JEB44" s="2"/>
      <c r="JEC44" s="2"/>
      <c r="JED44" s="2"/>
      <c r="JEE44" s="2"/>
      <c r="JEF44" s="2"/>
      <c r="JEG44" s="2"/>
      <c r="JEH44" s="2"/>
      <c r="JEI44" s="2"/>
      <c r="JEJ44" s="2"/>
      <c r="JEK44" s="2"/>
      <c r="JEL44" s="2"/>
      <c r="JEM44" s="2"/>
      <c r="JEN44" s="2"/>
      <c r="JEO44" s="2"/>
      <c r="JEP44" s="2"/>
      <c r="JEQ44" s="2"/>
      <c r="JER44" s="2"/>
      <c r="JES44" s="2"/>
      <c r="JET44" s="2"/>
      <c r="JEU44" s="2"/>
      <c r="JEV44" s="2"/>
      <c r="JEW44" s="2"/>
      <c r="JEX44" s="2"/>
      <c r="JEY44" s="2"/>
      <c r="JEZ44" s="2"/>
      <c r="JFA44" s="2"/>
      <c r="JFB44" s="2"/>
      <c r="JFC44" s="2"/>
      <c r="JFD44" s="2"/>
      <c r="JFE44" s="2"/>
      <c r="JFF44" s="2"/>
      <c r="JFG44" s="2"/>
      <c r="JFH44" s="2"/>
      <c r="JFI44" s="2"/>
      <c r="JFJ44" s="2"/>
      <c r="JFK44" s="2"/>
      <c r="JFL44" s="2"/>
      <c r="JFM44" s="2"/>
      <c r="JFN44" s="2"/>
      <c r="JFO44" s="2"/>
      <c r="JFP44" s="2"/>
      <c r="JFQ44" s="2"/>
      <c r="JFR44" s="2"/>
      <c r="JFS44" s="2"/>
      <c r="JFT44" s="2"/>
      <c r="JFU44" s="2"/>
      <c r="JFV44" s="2"/>
      <c r="JFW44" s="2"/>
      <c r="JFX44" s="2"/>
      <c r="JFY44" s="2"/>
      <c r="JFZ44" s="2"/>
      <c r="JGA44" s="2"/>
      <c r="JGB44" s="2"/>
      <c r="JGC44" s="2"/>
      <c r="JGD44" s="2"/>
      <c r="JGE44" s="2"/>
      <c r="JGF44" s="2"/>
      <c r="JGG44" s="2"/>
      <c r="JGH44" s="2"/>
      <c r="JGI44" s="2"/>
      <c r="JGJ44" s="2"/>
      <c r="JGK44" s="2"/>
      <c r="JGL44" s="2"/>
      <c r="JGM44" s="2"/>
      <c r="JGN44" s="2"/>
      <c r="JGO44" s="2"/>
      <c r="JGP44" s="2"/>
      <c r="JGQ44" s="2"/>
      <c r="JGR44" s="2"/>
      <c r="JGS44" s="2"/>
      <c r="JGT44" s="2"/>
      <c r="JGU44" s="2"/>
      <c r="JGV44" s="2"/>
      <c r="JGW44" s="2"/>
      <c r="JGX44" s="2"/>
      <c r="JGY44" s="2"/>
      <c r="JGZ44" s="2"/>
      <c r="JHA44" s="2"/>
      <c r="JHB44" s="2"/>
      <c r="JHC44" s="2"/>
      <c r="JHD44" s="2"/>
      <c r="JHE44" s="2"/>
      <c r="JHF44" s="2"/>
      <c r="JHG44" s="2"/>
      <c r="JHH44" s="2"/>
      <c r="JHI44" s="2"/>
      <c r="JHJ44" s="2"/>
      <c r="JHK44" s="2"/>
      <c r="JHL44" s="2"/>
      <c r="JHM44" s="2"/>
      <c r="JHN44" s="2"/>
      <c r="JHO44" s="2"/>
      <c r="JHP44" s="2"/>
      <c r="JHQ44" s="2"/>
      <c r="JHR44" s="2"/>
      <c r="JHS44" s="2"/>
      <c r="JHT44" s="2"/>
      <c r="JHU44" s="2"/>
      <c r="JHV44" s="2"/>
      <c r="JHW44" s="2"/>
      <c r="JHX44" s="2"/>
      <c r="JHY44" s="2"/>
      <c r="JHZ44" s="2"/>
      <c r="JIA44" s="2"/>
      <c r="JIB44" s="2"/>
      <c r="JIC44" s="2"/>
      <c r="JID44" s="2"/>
      <c r="JIE44" s="2"/>
      <c r="JIF44" s="2"/>
      <c r="JIG44" s="2"/>
      <c r="JIH44" s="2"/>
      <c r="JII44" s="2"/>
      <c r="JIJ44" s="2"/>
      <c r="JIK44" s="2"/>
      <c r="JIL44" s="2"/>
      <c r="JIM44" s="2"/>
      <c r="JIN44" s="2"/>
      <c r="JIO44" s="2"/>
      <c r="JIP44" s="2"/>
      <c r="JIQ44" s="2"/>
      <c r="JIR44" s="2"/>
      <c r="JIS44" s="2"/>
      <c r="JIT44" s="2"/>
      <c r="JIU44" s="2"/>
      <c r="JIV44" s="2"/>
      <c r="JIW44" s="2"/>
      <c r="JIX44" s="2"/>
      <c r="JIY44" s="2"/>
      <c r="JIZ44" s="2"/>
      <c r="JJA44" s="2"/>
      <c r="JJB44" s="2"/>
      <c r="JJC44" s="2"/>
      <c r="JJD44" s="2"/>
      <c r="JJE44" s="2"/>
      <c r="JJF44" s="2"/>
      <c r="JJG44" s="2"/>
      <c r="JJH44" s="2"/>
      <c r="JJI44" s="2"/>
      <c r="JJJ44" s="2"/>
      <c r="JJK44" s="2"/>
      <c r="JJL44" s="2"/>
      <c r="JJM44" s="2"/>
      <c r="JJN44" s="2"/>
      <c r="JJO44" s="2"/>
      <c r="JJP44" s="2"/>
      <c r="JJQ44" s="2"/>
      <c r="JJR44" s="2"/>
      <c r="JJS44" s="2"/>
      <c r="JJT44" s="2"/>
      <c r="JJU44" s="2"/>
      <c r="JJV44" s="2"/>
      <c r="JJW44" s="2"/>
      <c r="JJX44" s="2"/>
      <c r="JJY44" s="2"/>
      <c r="JJZ44" s="2"/>
      <c r="JKA44" s="2"/>
      <c r="JKB44" s="2"/>
      <c r="JKC44" s="2"/>
      <c r="JKD44" s="2"/>
      <c r="JKE44" s="2"/>
      <c r="JKF44" s="2"/>
      <c r="JKG44" s="2"/>
      <c r="JKH44" s="2"/>
      <c r="JKI44" s="2"/>
      <c r="JKJ44" s="2"/>
      <c r="JKK44" s="2"/>
      <c r="JKL44" s="2"/>
      <c r="JKM44" s="2"/>
      <c r="JKN44" s="2"/>
      <c r="JKO44" s="2"/>
      <c r="JKP44" s="2"/>
      <c r="JKQ44" s="2"/>
      <c r="JKR44" s="2"/>
      <c r="JKS44" s="2"/>
      <c r="JKT44" s="2"/>
      <c r="JKU44" s="2"/>
      <c r="JKV44" s="2"/>
      <c r="JKW44" s="2"/>
      <c r="JKX44" s="2"/>
      <c r="JKY44" s="2"/>
      <c r="JKZ44" s="2"/>
      <c r="JLA44" s="2"/>
      <c r="JLB44" s="2"/>
      <c r="JLC44" s="2"/>
      <c r="JLD44" s="2"/>
      <c r="JLE44" s="2"/>
      <c r="JLF44" s="2"/>
      <c r="JLG44" s="2"/>
      <c r="JLH44" s="2"/>
      <c r="JLI44" s="2"/>
      <c r="JLJ44" s="2"/>
      <c r="JLK44" s="2"/>
      <c r="JLL44" s="2"/>
      <c r="JLM44" s="2"/>
      <c r="JLN44" s="2"/>
      <c r="JLO44" s="2"/>
      <c r="JLP44" s="2"/>
      <c r="JLQ44" s="2"/>
      <c r="JLR44" s="2"/>
      <c r="JLS44" s="2"/>
      <c r="JLT44" s="2"/>
      <c r="JLU44" s="2"/>
      <c r="JLV44" s="2"/>
      <c r="JLW44" s="2"/>
      <c r="JLX44" s="2"/>
      <c r="JLY44" s="2"/>
      <c r="JLZ44" s="2"/>
      <c r="JMA44" s="2"/>
      <c r="JMB44" s="2"/>
      <c r="JMC44" s="2"/>
      <c r="JMD44" s="2"/>
      <c r="JME44" s="2"/>
      <c r="JMF44" s="2"/>
      <c r="JMG44" s="2"/>
      <c r="JMH44" s="2"/>
      <c r="JMI44" s="2"/>
      <c r="JMJ44" s="2"/>
      <c r="JMK44" s="2"/>
      <c r="JML44" s="2"/>
      <c r="JMM44" s="2"/>
      <c r="JMN44" s="2"/>
      <c r="JMO44" s="2"/>
      <c r="JMP44" s="2"/>
      <c r="JMQ44" s="2"/>
      <c r="JMR44" s="2"/>
      <c r="JMS44" s="2"/>
      <c r="JMT44" s="2"/>
      <c r="JMU44" s="2"/>
      <c r="JMV44" s="2"/>
      <c r="JMW44" s="2"/>
      <c r="JMX44" s="2"/>
      <c r="JMY44" s="2"/>
      <c r="JMZ44" s="2"/>
      <c r="JNA44" s="2"/>
      <c r="JNB44" s="2"/>
      <c r="JNC44" s="2"/>
      <c r="JND44" s="2"/>
      <c r="JNE44" s="2"/>
      <c r="JNF44" s="2"/>
      <c r="JNG44" s="2"/>
      <c r="JNH44" s="2"/>
      <c r="JNI44" s="2"/>
      <c r="JNJ44" s="2"/>
      <c r="JNK44" s="2"/>
      <c r="JNL44" s="2"/>
      <c r="JNM44" s="2"/>
      <c r="JNN44" s="2"/>
      <c r="JNO44" s="2"/>
      <c r="JNP44" s="2"/>
      <c r="JNQ44" s="2"/>
      <c r="JNR44" s="2"/>
      <c r="JNS44" s="2"/>
      <c r="JNT44" s="2"/>
      <c r="JNU44" s="2"/>
      <c r="JNV44" s="2"/>
      <c r="JNW44" s="2"/>
      <c r="JNX44" s="2"/>
      <c r="JNY44" s="2"/>
      <c r="JNZ44" s="2"/>
      <c r="JOA44" s="2"/>
      <c r="JOB44" s="2"/>
      <c r="JOC44" s="2"/>
      <c r="JOD44" s="2"/>
      <c r="JOE44" s="2"/>
      <c r="JOF44" s="2"/>
      <c r="JOG44" s="2"/>
      <c r="JOH44" s="2"/>
      <c r="JOI44" s="2"/>
      <c r="JOJ44" s="2"/>
      <c r="JOK44" s="2"/>
      <c r="JOL44" s="2"/>
      <c r="JOM44" s="2"/>
      <c r="JON44" s="2"/>
      <c r="JOO44" s="2"/>
      <c r="JOP44" s="2"/>
      <c r="JOQ44" s="2"/>
      <c r="JOR44" s="2"/>
      <c r="JOS44" s="2"/>
      <c r="JOT44" s="2"/>
      <c r="JOU44" s="2"/>
      <c r="JOV44" s="2"/>
      <c r="JOW44" s="2"/>
      <c r="JOX44" s="2"/>
      <c r="JOY44" s="2"/>
      <c r="JOZ44" s="2"/>
      <c r="JPA44" s="2"/>
      <c r="JPB44" s="2"/>
      <c r="JPC44" s="2"/>
      <c r="JPD44" s="2"/>
      <c r="JPE44" s="2"/>
      <c r="JPF44" s="2"/>
      <c r="JPG44" s="2"/>
      <c r="JPH44" s="2"/>
      <c r="JPI44" s="2"/>
      <c r="JPJ44" s="2"/>
      <c r="JPK44" s="2"/>
      <c r="JPL44" s="2"/>
      <c r="JPM44" s="2"/>
      <c r="JPN44" s="2"/>
      <c r="JPO44" s="2"/>
      <c r="JPP44" s="2"/>
      <c r="JPQ44" s="2"/>
      <c r="JPR44" s="2"/>
      <c r="JPS44" s="2"/>
      <c r="JPT44" s="2"/>
      <c r="JPU44" s="2"/>
      <c r="JPV44" s="2"/>
      <c r="JPW44" s="2"/>
      <c r="JPX44" s="2"/>
      <c r="JPY44" s="2"/>
      <c r="JPZ44" s="2"/>
      <c r="JQA44" s="2"/>
      <c r="JQB44" s="2"/>
      <c r="JQC44" s="2"/>
      <c r="JQD44" s="2"/>
      <c r="JQE44" s="2"/>
      <c r="JQF44" s="2"/>
      <c r="JQG44" s="2"/>
      <c r="JQH44" s="2"/>
      <c r="JQI44" s="2"/>
      <c r="JQJ44" s="2"/>
      <c r="JQK44" s="2"/>
      <c r="JQL44" s="2"/>
      <c r="JQM44" s="2"/>
      <c r="JQN44" s="2"/>
      <c r="JQO44" s="2"/>
      <c r="JQP44" s="2"/>
      <c r="JQQ44" s="2"/>
      <c r="JQR44" s="2"/>
      <c r="JQS44" s="2"/>
      <c r="JQT44" s="2"/>
      <c r="JQU44" s="2"/>
      <c r="JQV44" s="2"/>
      <c r="JQW44" s="2"/>
      <c r="JQX44" s="2"/>
      <c r="JQY44" s="2"/>
      <c r="JQZ44" s="2"/>
      <c r="JRA44" s="2"/>
      <c r="JRB44" s="2"/>
      <c r="JRC44" s="2"/>
      <c r="JRD44" s="2"/>
      <c r="JRE44" s="2"/>
      <c r="JRF44" s="2"/>
      <c r="JRG44" s="2"/>
      <c r="JRH44" s="2"/>
      <c r="JRI44" s="2"/>
      <c r="JRJ44" s="2"/>
      <c r="JRK44" s="2"/>
      <c r="JRL44" s="2"/>
      <c r="JRM44" s="2"/>
      <c r="JRN44" s="2"/>
      <c r="JRO44" s="2"/>
      <c r="JRP44" s="2"/>
      <c r="JRQ44" s="2"/>
      <c r="JRR44" s="2"/>
      <c r="JRS44" s="2"/>
      <c r="JRT44" s="2"/>
      <c r="JRU44" s="2"/>
      <c r="JRV44" s="2"/>
      <c r="JRW44" s="2"/>
      <c r="JRX44" s="2"/>
      <c r="JRY44" s="2"/>
      <c r="JRZ44" s="2"/>
      <c r="JSA44" s="2"/>
      <c r="JSB44" s="2"/>
      <c r="JSC44" s="2"/>
      <c r="JSD44" s="2"/>
      <c r="JSE44" s="2"/>
      <c r="JSF44" s="2"/>
      <c r="JSG44" s="2"/>
      <c r="JSH44" s="2"/>
      <c r="JSI44" s="2"/>
      <c r="JSJ44" s="2"/>
      <c r="JSK44" s="2"/>
      <c r="JSL44" s="2"/>
      <c r="JSM44" s="2"/>
      <c r="JSN44" s="2"/>
      <c r="JSO44" s="2"/>
      <c r="JSP44" s="2"/>
      <c r="JSQ44" s="2"/>
      <c r="JSR44" s="2"/>
      <c r="JSS44" s="2"/>
      <c r="JST44" s="2"/>
      <c r="JSU44" s="2"/>
      <c r="JSV44" s="2"/>
      <c r="JSW44" s="2"/>
      <c r="JSX44" s="2"/>
      <c r="JSY44" s="2"/>
      <c r="JSZ44" s="2"/>
      <c r="JTA44" s="2"/>
      <c r="JTB44" s="2"/>
      <c r="JTC44" s="2"/>
      <c r="JTD44" s="2"/>
      <c r="JTE44" s="2"/>
      <c r="JTF44" s="2"/>
      <c r="JTG44" s="2"/>
      <c r="JTH44" s="2"/>
      <c r="JTI44" s="2"/>
      <c r="JTJ44" s="2"/>
      <c r="JTK44" s="2"/>
      <c r="JTL44" s="2"/>
      <c r="JTM44" s="2"/>
      <c r="JTN44" s="2"/>
      <c r="JTO44" s="2"/>
      <c r="JTP44" s="2"/>
      <c r="JTQ44" s="2"/>
      <c r="JTR44" s="2"/>
      <c r="JTS44" s="2"/>
      <c r="JTT44" s="2"/>
      <c r="JTU44" s="2"/>
      <c r="JTV44" s="2"/>
      <c r="JTW44" s="2"/>
      <c r="JTX44" s="2"/>
      <c r="JTY44" s="2"/>
      <c r="JTZ44" s="2"/>
      <c r="JUA44" s="2"/>
      <c r="JUB44" s="2"/>
      <c r="JUC44" s="2"/>
      <c r="JUD44" s="2"/>
      <c r="JUE44" s="2"/>
      <c r="JUF44" s="2"/>
      <c r="JUG44" s="2"/>
      <c r="JUH44" s="2"/>
      <c r="JUI44" s="2"/>
      <c r="JUJ44" s="2"/>
      <c r="JUK44" s="2"/>
      <c r="JUL44" s="2"/>
      <c r="JUM44" s="2"/>
      <c r="JUN44" s="2"/>
      <c r="JUO44" s="2"/>
      <c r="JUP44" s="2"/>
      <c r="JUQ44" s="2"/>
      <c r="JUR44" s="2"/>
      <c r="JUS44" s="2"/>
      <c r="JUT44" s="2"/>
      <c r="JUU44" s="2"/>
      <c r="JUV44" s="2"/>
      <c r="JUW44" s="2"/>
      <c r="JUX44" s="2"/>
      <c r="JUY44" s="2"/>
      <c r="JUZ44" s="2"/>
      <c r="JVA44" s="2"/>
      <c r="JVB44" s="2"/>
      <c r="JVC44" s="2"/>
      <c r="JVD44" s="2"/>
      <c r="JVE44" s="2"/>
      <c r="JVF44" s="2"/>
      <c r="JVG44" s="2"/>
      <c r="JVH44" s="2"/>
      <c r="JVI44" s="2"/>
      <c r="JVJ44" s="2"/>
      <c r="JVK44" s="2"/>
      <c r="JVL44" s="2"/>
      <c r="JVM44" s="2"/>
      <c r="JVN44" s="2"/>
      <c r="JVO44" s="2"/>
      <c r="JVP44" s="2"/>
      <c r="JVQ44" s="2"/>
      <c r="JVR44" s="2"/>
      <c r="JVS44" s="2"/>
      <c r="JVT44" s="2"/>
      <c r="JVU44" s="2"/>
      <c r="JVV44" s="2"/>
      <c r="JVW44" s="2"/>
      <c r="JVX44" s="2"/>
      <c r="JVY44" s="2"/>
      <c r="JVZ44" s="2"/>
      <c r="JWA44" s="2"/>
      <c r="JWB44" s="2"/>
      <c r="JWC44" s="2"/>
      <c r="JWD44" s="2"/>
      <c r="JWE44" s="2"/>
      <c r="JWF44" s="2"/>
      <c r="JWG44" s="2"/>
      <c r="JWH44" s="2"/>
      <c r="JWI44" s="2"/>
      <c r="JWJ44" s="2"/>
      <c r="JWK44" s="2"/>
      <c r="JWL44" s="2"/>
      <c r="JWM44" s="2"/>
      <c r="JWN44" s="2"/>
      <c r="JWO44" s="2"/>
      <c r="JWP44" s="2"/>
      <c r="JWQ44" s="2"/>
      <c r="JWR44" s="2"/>
      <c r="JWS44" s="2"/>
      <c r="JWT44" s="2"/>
      <c r="JWU44" s="2"/>
      <c r="JWV44" s="2"/>
      <c r="JWW44" s="2"/>
      <c r="JWX44" s="2"/>
      <c r="JWY44" s="2"/>
      <c r="JWZ44" s="2"/>
      <c r="JXA44" s="2"/>
      <c r="JXB44" s="2"/>
      <c r="JXC44" s="2"/>
      <c r="JXD44" s="2"/>
      <c r="JXE44" s="2"/>
      <c r="JXF44" s="2"/>
      <c r="JXG44" s="2"/>
      <c r="JXH44" s="2"/>
      <c r="JXI44" s="2"/>
      <c r="JXJ44" s="2"/>
      <c r="JXK44" s="2"/>
      <c r="JXL44" s="2"/>
      <c r="JXM44" s="2"/>
      <c r="JXN44" s="2"/>
      <c r="JXO44" s="2"/>
      <c r="JXP44" s="2"/>
      <c r="JXQ44" s="2"/>
      <c r="JXR44" s="2"/>
      <c r="JXS44" s="2"/>
      <c r="JXT44" s="2"/>
      <c r="JXU44" s="2"/>
      <c r="JXV44" s="2"/>
      <c r="JXW44" s="2"/>
      <c r="JXX44" s="2"/>
      <c r="JXY44" s="2"/>
      <c r="JXZ44" s="2"/>
      <c r="JYA44" s="2"/>
      <c r="JYB44" s="2"/>
      <c r="JYC44" s="2"/>
      <c r="JYD44" s="2"/>
      <c r="JYE44" s="2"/>
      <c r="JYF44" s="2"/>
      <c r="JYG44" s="2"/>
      <c r="JYH44" s="2"/>
      <c r="JYI44" s="2"/>
      <c r="JYJ44" s="2"/>
      <c r="JYK44" s="2"/>
      <c r="JYL44" s="2"/>
      <c r="JYM44" s="2"/>
      <c r="JYN44" s="2"/>
      <c r="JYO44" s="2"/>
      <c r="JYP44" s="2"/>
      <c r="JYQ44" s="2"/>
      <c r="JYR44" s="2"/>
      <c r="JYS44" s="2"/>
      <c r="JYT44" s="2"/>
      <c r="JYU44" s="2"/>
      <c r="JYV44" s="2"/>
      <c r="JYW44" s="2"/>
      <c r="JYX44" s="2"/>
      <c r="JYY44" s="2"/>
      <c r="JYZ44" s="2"/>
      <c r="JZA44" s="2"/>
      <c r="JZB44" s="2"/>
      <c r="JZC44" s="2"/>
      <c r="JZD44" s="2"/>
      <c r="JZE44" s="2"/>
      <c r="JZF44" s="2"/>
      <c r="JZG44" s="2"/>
      <c r="JZH44" s="2"/>
      <c r="JZI44" s="2"/>
      <c r="JZJ44" s="2"/>
      <c r="JZK44" s="2"/>
      <c r="JZL44" s="2"/>
      <c r="JZM44" s="2"/>
      <c r="JZN44" s="2"/>
      <c r="JZO44" s="2"/>
      <c r="JZP44" s="2"/>
      <c r="JZQ44" s="2"/>
      <c r="JZR44" s="2"/>
      <c r="JZS44" s="2"/>
      <c r="JZT44" s="2"/>
      <c r="JZU44" s="2"/>
      <c r="JZV44" s="2"/>
      <c r="JZW44" s="2"/>
      <c r="JZX44" s="2"/>
      <c r="JZY44" s="2"/>
      <c r="JZZ44" s="2"/>
      <c r="KAA44" s="2"/>
      <c r="KAB44" s="2"/>
      <c r="KAC44" s="2"/>
      <c r="KAD44" s="2"/>
      <c r="KAE44" s="2"/>
      <c r="KAF44" s="2"/>
      <c r="KAG44" s="2"/>
      <c r="KAH44" s="2"/>
      <c r="KAI44" s="2"/>
      <c r="KAJ44" s="2"/>
      <c r="KAK44" s="2"/>
      <c r="KAL44" s="2"/>
      <c r="KAM44" s="2"/>
      <c r="KAN44" s="2"/>
      <c r="KAO44" s="2"/>
      <c r="KAP44" s="2"/>
      <c r="KAQ44" s="2"/>
      <c r="KAR44" s="2"/>
      <c r="KAS44" s="2"/>
      <c r="KAT44" s="2"/>
      <c r="KAU44" s="2"/>
      <c r="KAV44" s="2"/>
      <c r="KAW44" s="2"/>
      <c r="KAX44" s="2"/>
      <c r="KAY44" s="2"/>
      <c r="KAZ44" s="2"/>
      <c r="KBA44" s="2"/>
      <c r="KBB44" s="2"/>
      <c r="KBC44" s="2"/>
      <c r="KBD44" s="2"/>
      <c r="KBE44" s="2"/>
      <c r="KBF44" s="2"/>
      <c r="KBG44" s="2"/>
      <c r="KBH44" s="2"/>
      <c r="KBI44" s="2"/>
      <c r="KBJ44" s="2"/>
      <c r="KBK44" s="2"/>
      <c r="KBL44" s="2"/>
      <c r="KBM44" s="2"/>
      <c r="KBN44" s="2"/>
      <c r="KBO44" s="2"/>
      <c r="KBP44" s="2"/>
      <c r="KBQ44" s="2"/>
      <c r="KBR44" s="2"/>
      <c r="KBS44" s="2"/>
      <c r="KBT44" s="2"/>
      <c r="KBU44" s="2"/>
      <c r="KBV44" s="2"/>
      <c r="KBW44" s="2"/>
      <c r="KBX44" s="2"/>
      <c r="KBY44" s="2"/>
      <c r="KBZ44" s="2"/>
      <c r="KCA44" s="2"/>
      <c r="KCB44" s="2"/>
      <c r="KCC44" s="2"/>
      <c r="KCD44" s="2"/>
      <c r="KCE44" s="2"/>
      <c r="KCF44" s="2"/>
      <c r="KCG44" s="2"/>
      <c r="KCH44" s="2"/>
      <c r="KCI44" s="2"/>
      <c r="KCJ44" s="2"/>
      <c r="KCK44" s="2"/>
      <c r="KCL44" s="2"/>
      <c r="KCM44" s="2"/>
      <c r="KCN44" s="2"/>
      <c r="KCO44" s="2"/>
      <c r="KCP44" s="2"/>
      <c r="KCQ44" s="2"/>
      <c r="KCR44" s="2"/>
      <c r="KCS44" s="2"/>
      <c r="KCT44" s="2"/>
      <c r="KCU44" s="2"/>
      <c r="KCV44" s="2"/>
      <c r="KCW44" s="2"/>
      <c r="KCX44" s="2"/>
      <c r="KCY44" s="2"/>
      <c r="KCZ44" s="2"/>
      <c r="KDA44" s="2"/>
      <c r="KDB44" s="2"/>
      <c r="KDC44" s="2"/>
      <c r="KDD44" s="2"/>
      <c r="KDE44" s="2"/>
      <c r="KDF44" s="2"/>
      <c r="KDG44" s="2"/>
      <c r="KDH44" s="2"/>
      <c r="KDI44" s="2"/>
      <c r="KDJ44" s="2"/>
      <c r="KDK44" s="2"/>
      <c r="KDL44" s="2"/>
      <c r="KDM44" s="2"/>
      <c r="KDN44" s="2"/>
      <c r="KDO44" s="2"/>
      <c r="KDP44" s="2"/>
      <c r="KDQ44" s="2"/>
      <c r="KDR44" s="2"/>
      <c r="KDS44" s="2"/>
      <c r="KDT44" s="2"/>
      <c r="KDU44" s="2"/>
      <c r="KDV44" s="2"/>
      <c r="KDW44" s="2"/>
      <c r="KDX44" s="2"/>
      <c r="KDY44" s="2"/>
      <c r="KDZ44" s="2"/>
      <c r="KEA44" s="2"/>
      <c r="KEB44" s="2"/>
      <c r="KEC44" s="2"/>
      <c r="KED44" s="2"/>
      <c r="KEE44" s="2"/>
      <c r="KEF44" s="2"/>
      <c r="KEG44" s="2"/>
      <c r="KEH44" s="2"/>
      <c r="KEI44" s="2"/>
      <c r="KEJ44" s="2"/>
      <c r="KEK44" s="2"/>
      <c r="KEL44" s="2"/>
      <c r="KEM44" s="2"/>
      <c r="KEN44" s="2"/>
      <c r="KEO44" s="2"/>
      <c r="KEP44" s="2"/>
      <c r="KEQ44" s="2"/>
      <c r="KER44" s="2"/>
      <c r="KES44" s="2"/>
      <c r="KET44" s="2"/>
      <c r="KEU44" s="2"/>
      <c r="KEV44" s="2"/>
      <c r="KEW44" s="2"/>
      <c r="KEX44" s="2"/>
      <c r="KEY44" s="2"/>
      <c r="KEZ44" s="2"/>
      <c r="KFA44" s="2"/>
      <c r="KFB44" s="2"/>
      <c r="KFC44" s="2"/>
      <c r="KFD44" s="2"/>
      <c r="KFE44" s="2"/>
      <c r="KFF44" s="2"/>
      <c r="KFG44" s="2"/>
      <c r="KFH44" s="2"/>
      <c r="KFI44" s="2"/>
      <c r="KFJ44" s="2"/>
      <c r="KFK44" s="2"/>
      <c r="KFL44" s="2"/>
      <c r="KFM44" s="2"/>
      <c r="KFN44" s="2"/>
      <c r="KFO44" s="2"/>
      <c r="KFP44" s="2"/>
      <c r="KFQ44" s="2"/>
      <c r="KFR44" s="2"/>
      <c r="KFS44" s="2"/>
      <c r="KFT44" s="2"/>
      <c r="KFU44" s="2"/>
      <c r="KFV44" s="2"/>
      <c r="KFW44" s="2"/>
      <c r="KFX44" s="2"/>
      <c r="KFY44" s="2"/>
      <c r="KFZ44" s="2"/>
      <c r="KGA44" s="2"/>
      <c r="KGB44" s="2"/>
      <c r="KGC44" s="2"/>
      <c r="KGD44" s="2"/>
      <c r="KGE44" s="2"/>
      <c r="KGF44" s="2"/>
      <c r="KGG44" s="2"/>
      <c r="KGH44" s="2"/>
      <c r="KGI44" s="2"/>
      <c r="KGJ44" s="2"/>
      <c r="KGK44" s="2"/>
      <c r="KGL44" s="2"/>
      <c r="KGM44" s="2"/>
      <c r="KGN44" s="2"/>
      <c r="KGO44" s="2"/>
      <c r="KGP44" s="2"/>
      <c r="KGQ44" s="2"/>
      <c r="KGR44" s="2"/>
      <c r="KGS44" s="2"/>
      <c r="KGT44" s="2"/>
      <c r="KGU44" s="2"/>
      <c r="KGV44" s="2"/>
      <c r="KGW44" s="2"/>
      <c r="KGX44" s="2"/>
      <c r="KGY44" s="2"/>
      <c r="KGZ44" s="2"/>
      <c r="KHA44" s="2"/>
      <c r="KHB44" s="2"/>
      <c r="KHC44" s="2"/>
      <c r="KHD44" s="2"/>
      <c r="KHE44" s="2"/>
      <c r="KHF44" s="2"/>
      <c r="KHG44" s="2"/>
      <c r="KHH44" s="2"/>
      <c r="KHI44" s="2"/>
      <c r="KHJ44" s="2"/>
      <c r="KHK44" s="2"/>
      <c r="KHL44" s="2"/>
      <c r="KHM44" s="2"/>
      <c r="KHN44" s="2"/>
      <c r="KHO44" s="2"/>
      <c r="KHP44" s="2"/>
      <c r="KHQ44" s="2"/>
      <c r="KHR44" s="2"/>
      <c r="KHS44" s="2"/>
      <c r="KHT44" s="2"/>
      <c r="KHU44" s="2"/>
      <c r="KHV44" s="2"/>
      <c r="KHW44" s="2"/>
      <c r="KHX44" s="2"/>
      <c r="KHY44" s="2"/>
      <c r="KHZ44" s="2"/>
      <c r="KIA44" s="2"/>
      <c r="KIB44" s="2"/>
      <c r="KIC44" s="2"/>
      <c r="KID44" s="2"/>
      <c r="KIE44" s="2"/>
      <c r="KIF44" s="2"/>
      <c r="KIG44" s="2"/>
      <c r="KIH44" s="2"/>
      <c r="KII44" s="2"/>
      <c r="KIJ44" s="2"/>
      <c r="KIK44" s="2"/>
      <c r="KIL44" s="2"/>
      <c r="KIM44" s="2"/>
      <c r="KIN44" s="2"/>
      <c r="KIO44" s="2"/>
      <c r="KIP44" s="2"/>
      <c r="KIQ44" s="2"/>
      <c r="KIR44" s="2"/>
      <c r="KIS44" s="2"/>
      <c r="KIT44" s="2"/>
      <c r="KIU44" s="2"/>
      <c r="KIV44" s="2"/>
      <c r="KIW44" s="2"/>
      <c r="KIX44" s="2"/>
      <c r="KIY44" s="2"/>
      <c r="KIZ44" s="2"/>
      <c r="KJA44" s="2"/>
      <c r="KJB44" s="2"/>
      <c r="KJC44" s="2"/>
      <c r="KJD44" s="2"/>
      <c r="KJE44" s="2"/>
      <c r="KJF44" s="2"/>
      <c r="KJG44" s="2"/>
      <c r="KJH44" s="2"/>
      <c r="KJI44" s="2"/>
      <c r="KJJ44" s="2"/>
      <c r="KJK44" s="2"/>
      <c r="KJL44" s="2"/>
      <c r="KJM44" s="2"/>
      <c r="KJN44" s="2"/>
      <c r="KJO44" s="2"/>
      <c r="KJP44" s="2"/>
      <c r="KJQ44" s="2"/>
      <c r="KJR44" s="2"/>
      <c r="KJS44" s="2"/>
      <c r="KJT44" s="2"/>
      <c r="KJU44" s="2"/>
      <c r="KJV44" s="2"/>
      <c r="KJW44" s="2"/>
      <c r="KJX44" s="2"/>
      <c r="KJY44" s="2"/>
      <c r="KJZ44" s="2"/>
      <c r="KKA44" s="2"/>
      <c r="KKB44" s="2"/>
      <c r="KKC44" s="2"/>
      <c r="KKD44" s="2"/>
      <c r="KKE44" s="2"/>
      <c r="KKF44" s="2"/>
      <c r="KKG44" s="2"/>
      <c r="KKH44" s="2"/>
      <c r="KKI44" s="2"/>
      <c r="KKJ44" s="2"/>
      <c r="KKK44" s="2"/>
      <c r="KKL44" s="2"/>
      <c r="KKM44" s="2"/>
      <c r="KKN44" s="2"/>
      <c r="KKO44" s="2"/>
      <c r="KKP44" s="2"/>
      <c r="KKQ44" s="2"/>
      <c r="KKR44" s="2"/>
      <c r="KKS44" s="2"/>
      <c r="KKT44" s="2"/>
      <c r="KKU44" s="2"/>
      <c r="KKV44" s="2"/>
      <c r="KKW44" s="2"/>
      <c r="KKX44" s="2"/>
      <c r="KKY44" s="2"/>
      <c r="KKZ44" s="2"/>
      <c r="KLA44" s="2"/>
      <c r="KLB44" s="2"/>
      <c r="KLC44" s="2"/>
      <c r="KLD44" s="2"/>
      <c r="KLE44" s="2"/>
      <c r="KLF44" s="2"/>
      <c r="KLG44" s="2"/>
      <c r="KLH44" s="2"/>
      <c r="KLI44" s="2"/>
      <c r="KLJ44" s="2"/>
      <c r="KLK44" s="2"/>
      <c r="KLL44" s="2"/>
      <c r="KLM44" s="2"/>
      <c r="KLN44" s="2"/>
      <c r="KLO44" s="2"/>
      <c r="KLP44" s="2"/>
      <c r="KLQ44" s="2"/>
      <c r="KLR44" s="2"/>
      <c r="KLS44" s="2"/>
      <c r="KLT44" s="2"/>
      <c r="KLU44" s="2"/>
      <c r="KLV44" s="2"/>
      <c r="KLW44" s="2"/>
      <c r="KLX44" s="2"/>
      <c r="KLY44" s="2"/>
      <c r="KLZ44" s="2"/>
      <c r="KMA44" s="2"/>
      <c r="KMB44" s="2"/>
      <c r="KMC44" s="2"/>
      <c r="KMD44" s="2"/>
      <c r="KME44" s="2"/>
      <c r="KMF44" s="2"/>
      <c r="KMG44" s="2"/>
      <c r="KMH44" s="2"/>
      <c r="KMI44" s="2"/>
      <c r="KMJ44" s="2"/>
      <c r="KMK44" s="2"/>
      <c r="KML44" s="2"/>
      <c r="KMM44" s="2"/>
      <c r="KMN44" s="2"/>
      <c r="KMO44" s="2"/>
      <c r="KMP44" s="2"/>
      <c r="KMQ44" s="2"/>
      <c r="KMR44" s="2"/>
      <c r="KMS44" s="2"/>
      <c r="KMT44" s="2"/>
      <c r="KMU44" s="2"/>
      <c r="KMV44" s="2"/>
      <c r="KMW44" s="2"/>
      <c r="KMX44" s="2"/>
      <c r="KMY44" s="2"/>
      <c r="KMZ44" s="2"/>
      <c r="KNA44" s="2"/>
      <c r="KNB44" s="2"/>
      <c r="KNC44" s="2"/>
      <c r="KND44" s="2"/>
      <c r="KNE44" s="2"/>
      <c r="KNF44" s="2"/>
      <c r="KNG44" s="2"/>
      <c r="KNH44" s="2"/>
      <c r="KNI44" s="2"/>
      <c r="KNJ44" s="2"/>
      <c r="KNK44" s="2"/>
      <c r="KNL44" s="2"/>
      <c r="KNM44" s="2"/>
      <c r="KNN44" s="2"/>
      <c r="KNO44" s="2"/>
      <c r="KNP44" s="2"/>
      <c r="KNQ44" s="2"/>
      <c r="KNR44" s="2"/>
      <c r="KNS44" s="2"/>
      <c r="KNT44" s="2"/>
      <c r="KNU44" s="2"/>
      <c r="KNV44" s="2"/>
      <c r="KNW44" s="2"/>
      <c r="KNX44" s="2"/>
      <c r="KNY44" s="2"/>
      <c r="KNZ44" s="2"/>
      <c r="KOA44" s="2"/>
      <c r="KOB44" s="2"/>
      <c r="KOC44" s="2"/>
      <c r="KOD44" s="2"/>
      <c r="KOE44" s="2"/>
      <c r="KOF44" s="2"/>
      <c r="KOG44" s="2"/>
      <c r="KOH44" s="2"/>
      <c r="KOI44" s="2"/>
      <c r="KOJ44" s="2"/>
      <c r="KOK44" s="2"/>
      <c r="KOL44" s="2"/>
      <c r="KOM44" s="2"/>
      <c r="KON44" s="2"/>
      <c r="KOO44" s="2"/>
      <c r="KOP44" s="2"/>
      <c r="KOQ44" s="2"/>
      <c r="KOR44" s="2"/>
      <c r="KOS44" s="2"/>
      <c r="KOT44" s="2"/>
      <c r="KOU44" s="2"/>
      <c r="KOV44" s="2"/>
      <c r="KOW44" s="2"/>
      <c r="KOX44" s="2"/>
      <c r="KOY44" s="2"/>
      <c r="KOZ44" s="2"/>
      <c r="KPA44" s="2"/>
      <c r="KPB44" s="2"/>
      <c r="KPC44" s="2"/>
      <c r="KPD44" s="2"/>
      <c r="KPE44" s="2"/>
      <c r="KPF44" s="2"/>
      <c r="KPG44" s="2"/>
      <c r="KPH44" s="2"/>
      <c r="KPI44" s="2"/>
      <c r="KPJ44" s="2"/>
      <c r="KPK44" s="2"/>
      <c r="KPL44" s="2"/>
      <c r="KPM44" s="2"/>
      <c r="KPN44" s="2"/>
      <c r="KPO44" s="2"/>
      <c r="KPP44" s="2"/>
      <c r="KPQ44" s="2"/>
      <c r="KPR44" s="2"/>
      <c r="KPS44" s="2"/>
      <c r="KPT44" s="2"/>
      <c r="KPU44" s="2"/>
      <c r="KPV44" s="2"/>
      <c r="KPW44" s="2"/>
      <c r="KPX44" s="2"/>
      <c r="KPY44" s="2"/>
      <c r="KPZ44" s="2"/>
      <c r="KQA44" s="2"/>
      <c r="KQB44" s="2"/>
      <c r="KQC44" s="2"/>
      <c r="KQD44" s="2"/>
      <c r="KQE44" s="2"/>
      <c r="KQF44" s="2"/>
      <c r="KQG44" s="2"/>
      <c r="KQH44" s="2"/>
      <c r="KQI44" s="2"/>
      <c r="KQJ44" s="2"/>
      <c r="KQK44" s="2"/>
      <c r="KQL44" s="2"/>
      <c r="KQM44" s="2"/>
      <c r="KQN44" s="2"/>
      <c r="KQO44" s="2"/>
      <c r="KQP44" s="2"/>
      <c r="KQQ44" s="2"/>
      <c r="KQR44" s="2"/>
      <c r="KQS44" s="2"/>
      <c r="KQT44" s="2"/>
      <c r="KQU44" s="2"/>
      <c r="KQV44" s="2"/>
      <c r="KQW44" s="2"/>
      <c r="KQX44" s="2"/>
      <c r="KQY44" s="2"/>
      <c r="KQZ44" s="2"/>
      <c r="KRA44" s="2"/>
      <c r="KRB44" s="2"/>
      <c r="KRC44" s="2"/>
      <c r="KRD44" s="2"/>
      <c r="KRE44" s="2"/>
      <c r="KRF44" s="2"/>
      <c r="KRG44" s="2"/>
      <c r="KRH44" s="2"/>
      <c r="KRI44" s="2"/>
      <c r="KRJ44" s="2"/>
      <c r="KRK44" s="2"/>
      <c r="KRL44" s="2"/>
      <c r="KRM44" s="2"/>
      <c r="KRN44" s="2"/>
      <c r="KRO44" s="2"/>
      <c r="KRP44" s="2"/>
      <c r="KRQ44" s="2"/>
      <c r="KRR44" s="2"/>
      <c r="KRS44" s="2"/>
      <c r="KRT44" s="2"/>
      <c r="KRU44" s="2"/>
      <c r="KRV44" s="2"/>
      <c r="KRW44" s="2"/>
      <c r="KRX44" s="2"/>
      <c r="KRY44" s="2"/>
      <c r="KRZ44" s="2"/>
      <c r="KSA44" s="2"/>
      <c r="KSB44" s="2"/>
      <c r="KSC44" s="2"/>
      <c r="KSD44" s="2"/>
      <c r="KSE44" s="2"/>
      <c r="KSF44" s="2"/>
      <c r="KSG44" s="2"/>
      <c r="KSH44" s="2"/>
      <c r="KSI44" s="2"/>
      <c r="KSJ44" s="2"/>
      <c r="KSK44" s="2"/>
      <c r="KSL44" s="2"/>
      <c r="KSM44" s="2"/>
      <c r="KSN44" s="2"/>
      <c r="KSO44" s="2"/>
      <c r="KSP44" s="2"/>
      <c r="KSQ44" s="2"/>
      <c r="KSR44" s="2"/>
      <c r="KSS44" s="2"/>
      <c r="KST44" s="2"/>
      <c r="KSU44" s="2"/>
      <c r="KSV44" s="2"/>
      <c r="KSW44" s="2"/>
      <c r="KSX44" s="2"/>
      <c r="KSY44" s="2"/>
      <c r="KSZ44" s="2"/>
      <c r="KTA44" s="2"/>
      <c r="KTB44" s="2"/>
      <c r="KTC44" s="2"/>
      <c r="KTD44" s="2"/>
      <c r="KTE44" s="2"/>
      <c r="KTF44" s="2"/>
      <c r="KTG44" s="2"/>
      <c r="KTH44" s="2"/>
      <c r="KTI44" s="2"/>
      <c r="KTJ44" s="2"/>
      <c r="KTK44" s="2"/>
      <c r="KTL44" s="2"/>
      <c r="KTM44" s="2"/>
      <c r="KTN44" s="2"/>
      <c r="KTO44" s="2"/>
      <c r="KTP44" s="2"/>
      <c r="KTQ44" s="2"/>
      <c r="KTR44" s="2"/>
      <c r="KTS44" s="2"/>
      <c r="KTT44" s="2"/>
      <c r="KTU44" s="2"/>
      <c r="KTV44" s="2"/>
      <c r="KTW44" s="2"/>
      <c r="KTX44" s="2"/>
      <c r="KTY44" s="2"/>
      <c r="KTZ44" s="2"/>
      <c r="KUA44" s="2"/>
      <c r="KUB44" s="2"/>
      <c r="KUC44" s="2"/>
      <c r="KUD44" s="2"/>
      <c r="KUE44" s="2"/>
      <c r="KUF44" s="2"/>
      <c r="KUG44" s="2"/>
      <c r="KUH44" s="2"/>
      <c r="KUI44" s="2"/>
      <c r="KUJ44" s="2"/>
      <c r="KUK44" s="2"/>
      <c r="KUL44" s="2"/>
      <c r="KUM44" s="2"/>
      <c r="KUN44" s="2"/>
      <c r="KUO44" s="2"/>
      <c r="KUP44" s="2"/>
      <c r="KUQ44" s="2"/>
      <c r="KUR44" s="2"/>
      <c r="KUS44" s="2"/>
      <c r="KUT44" s="2"/>
      <c r="KUU44" s="2"/>
      <c r="KUV44" s="2"/>
      <c r="KUW44" s="2"/>
      <c r="KUX44" s="2"/>
      <c r="KUY44" s="2"/>
      <c r="KUZ44" s="2"/>
      <c r="KVA44" s="2"/>
      <c r="KVB44" s="2"/>
      <c r="KVC44" s="2"/>
      <c r="KVD44" s="2"/>
      <c r="KVE44" s="2"/>
      <c r="KVF44" s="2"/>
      <c r="KVG44" s="2"/>
      <c r="KVH44" s="2"/>
      <c r="KVI44" s="2"/>
      <c r="KVJ44" s="2"/>
      <c r="KVK44" s="2"/>
      <c r="KVL44" s="2"/>
      <c r="KVM44" s="2"/>
      <c r="KVN44" s="2"/>
      <c r="KVO44" s="2"/>
      <c r="KVP44" s="2"/>
      <c r="KVQ44" s="2"/>
      <c r="KVR44" s="2"/>
      <c r="KVS44" s="2"/>
      <c r="KVT44" s="2"/>
      <c r="KVU44" s="2"/>
      <c r="KVV44" s="2"/>
      <c r="KVW44" s="2"/>
      <c r="KVX44" s="2"/>
      <c r="KVY44" s="2"/>
      <c r="KVZ44" s="2"/>
      <c r="KWA44" s="2"/>
      <c r="KWB44" s="2"/>
      <c r="KWC44" s="2"/>
      <c r="KWD44" s="2"/>
      <c r="KWE44" s="2"/>
      <c r="KWF44" s="2"/>
      <c r="KWG44" s="2"/>
      <c r="KWH44" s="2"/>
      <c r="KWI44" s="2"/>
      <c r="KWJ44" s="2"/>
      <c r="KWK44" s="2"/>
      <c r="KWL44" s="2"/>
      <c r="KWM44" s="2"/>
      <c r="KWN44" s="2"/>
      <c r="KWO44" s="2"/>
      <c r="KWP44" s="2"/>
      <c r="KWQ44" s="2"/>
      <c r="KWR44" s="2"/>
      <c r="KWS44" s="2"/>
      <c r="KWT44" s="2"/>
      <c r="KWU44" s="2"/>
      <c r="KWV44" s="2"/>
      <c r="KWW44" s="2"/>
      <c r="KWX44" s="2"/>
      <c r="KWY44" s="2"/>
      <c r="KWZ44" s="2"/>
      <c r="KXA44" s="2"/>
      <c r="KXB44" s="2"/>
      <c r="KXC44" s="2"/>
      <c r="KXD44" s="2"/>
      <c r="KXE44" s="2"/>
      <c r="KXF44" s="2"/>
      <c r="KXG44" s="2"/>
      <c r="KXH44" s="2"/>
      <c r="KXI44" s="2"/>
      <c r="KXJ44" s="2"/>
      <c r="KXK44" s="2"/>
      <c r="KXL44" s="2"/>
      <c r="KXM44" s="2"/>
      <c r="KXN44" s="2"/>
      <c r="KXO44" s="2"/>
      <c r="KXP44" s="2"/>
      <c r="KXQ44" s="2"/>
      <c r="KXR44" s="2"/>
      <c r="KXS44" s="2"/>
      <c r="KXT44" s="2"/>
      <c r="KXU44" s="2"/>
      <c r="KXV44" s="2"/>
      <c r="KXW44" s="2"/>
      <c r="KXX44" s="2"/>
      <c r="KXY44" s="2"/>
      <c r="KXZ44" s="2"/>
      <c r="KYA44" s="2"/>
      <c r="KYB44" s="2"/>
      <c r="KYC44" s="2"/>
      <c r="KYD44" s="2"/>
      <c r="KYE44" s="2"/>
      <c r="KYF44" s="2"/>
      <c r="KYG44" s="2"/>
      <c r="KYH44" s="2"/>
      <c r="KYI44" s="2"/>
      <c r="KYJ44" s="2"/>
      <c r="KYK44" s="2"/>
      <c r="KYL44" s="2"/>
      <c r="KYM44" s="2"/>
      <c r="KYN44" s="2"/>
      <c r="KYO44" s="2"/>
      <c r="KYP44" s="2"/>
      <c r="KYQ44" s="2"/>
      <c r="KYR44" s="2"/>
      <c r="KYS44" s="2"/>
      <c r="KYT44" s="2"/>
      <c r="KYU44" s="2"/>
      <c r="KYV44" s="2"/>
      <c r="KYW44" s="2"/>
      <c r="KYX44" s="2"/>
      <c r="KYY44" s="2"/>
      <c r="KYZ44" s="2"/>
      <c r="KZA44" s="2"/>
      <c r="KZB44" s="2"/>
      <c r="KZC44" s="2"/>
      <c r="KZD44" s="2"/>
      <c r="KZE44" s="2"/>
      <c r="KZF44" s="2"/>
      <c r="KZG44" s="2"/>
      <c r="KZH44" s="2"/>
      <c r="KZI44" s="2"/>
      <c r="KZJ44" s="2"/>
      <c r="KZK44" s="2"/>
      <c r="KZL44" s="2"/>
      <c r="KZM44" s="2"/>
      <c r="KZN44" s="2"/>
      <c r="KZO44" s="2"/>
      <c r="KZP44" s="2"/>
      <c r="KZQ44" s="2"/>
      <c r="KZR44" s="2"/>
      <c r="KZS44" s="2"/>
      <c r="KZT44" s="2"/>
      <c r="KZU44" s="2"/>
      <c r="KZV44" s="2"/>
      <c r="KZW44" s="2"/>
      <c r="KZX44" s="2"/>
      <c r="KZY44" s="2"/>
      <c r="KZZ44" s="2"/>
      <c r="LAA44" s="2"/>
      <c r="LAB44" s="2"/>
      <c r="LAC44" s="2"/>
      <c r="LAD44" s="2"/>
      <c r="LAE44" s="2"/>
      <c r="LAF44" s="2"/>
      <c r="LAG44" s="2"/>
      <c r="LAH44" s="2"/>
      <c r="LAI44" s="2"/>
      <c r="LAJ44" s="2"/>
      <c r="LAK44" s="2"/>
      <c r="LAL44" s="2"/>
      <c r="LAM44" s="2"/>
      <c r="LAN44" s="2"/>
      <c r="LAO44" s="2"/>
      <c r="LAP44" s="2"/>
      <c r="LAQ44" s="2"/>
      <c r="LAR44" s="2"/>
      <c r="LAS44" s="2"/>
      <c r="LAT44" s="2"/>
      <c r="LAU44" s="2"/>
      <c r="LAV44" s="2"/>
      <c r="LAW44" s="2"/>
      <c r="LAX44" s="2"/>
      <c r="LAY44" s="2"/>
      <c r="LAZ44" s="2"/>
      <c r="LBA44" s="2"/>
      <c r="LBB44" s="2"/>
      <c r="LBC44" s="2"/>
      <c r="LBD44" s="2"/>
      <c r="LBE44" s="2"/>
      <c r="LBF44" s="2"/>
      <c r="LBG44" s="2"/>
      <c r="LBH44" s="2"/>
      <c r="LBI44" s="2"/>
      <c r="LBJ44" s="2"/>
      <c r="LBK44" s="2"/>
      <c r="LBL44" s="2"/>
      <c r="LBM44" s="2"/>
      <c r="LBN44" s="2"/>
      <c r="LBO44" s="2"/>
      <c r="LBP44" s="2"/>
      <c r="LBQ44" s="2"/>
      <c r="LBR44" s="2"/>
      <c r="LBS44" s="2"/>
      <c r="LBT44" s="2"/>
      <c r="LBU44" s="2"/>
      <c r="LBV44" s="2"/>
      <c r="LBW44" s="2"/>
      <c r="LBX44" s="2"/>
      <c r="LBY44" s="2"/>
      <c r="LBZ44" s="2"/>
      <c r="LCA44" s="2"/>
      <c r="LCB44" s="2"/>
      <c r="LCC44" s="2"/>
      <c r="LCD44" s="2"/>
      <c r="LCE44" s="2"/>
      <c r="LCF44" s="2"/>
      <c r="LCG44" s="2"/>
      <c r="LCH44" s="2"/>
      <c r="LCI44" s="2"/>
      <c r="LCJ44" s="2"/>
      <c r="LCK44" s="2"/>
      <c r="LCL44" s="2"/>
      <c r="LCM44" s="2"/>
      <c r="LCN44" s="2"/>
      <c r="LCO44" s="2"/>
      <c r="LCP44" s="2"/>
      <c r="LCQ44" s="2"/>
      <c r="LCR44" s="2"/>
      <c r="LCS44" s="2"/>
      <c r="LCT44" s="2"/>
      <c r="LCU44" s="2"/>
      <c r="LCV44" s="2"/>
      <c r="LCW44" s="2"/>
      <c r="LCX44" s="2"/>
      <c r="LCY44" s="2"/>
      <c r="LCZ44" s="2"/>
      <c r="LDA44" s="2"/>
      <c r="LDB44" s="2"/>
      <c r="LDC44" s="2"/>
      <c r="LDD44" s="2"/>
      <c r="LDE44" s="2"/>
      <c r="LDF44" s="2"/>
      <c r="LDG44" s="2"/>
      <c r="LDH44" s="2"/>
      <c r="LDI44" s="2"/>
      <c r="LDJ44" s="2"/>
      <c r="LDK44" s="2"/>
      <c r="LDL44" s="2"/>
      <c r="LDM44" s="2"/>
      <c r="LDN44" s="2"/>
      <c r="LDO44" s="2"/>
      <c r="LDP44" s="2"/>
      <c r="LDQ44" s="2"/>
      <c r="LDR44" s="2"/>
      <c r="LDS44" s="2"/>
      <c r="LDT44" s="2"/>
      <c r="LDU44" s="2"/>
      <c r="LDV44" s="2"/>
      <c r="LDW44" s="2"/>
      <c r="LDX44" s="2"/>
      <c r="LDY44" s="2"/>
      <c r="LDZ44" s="2"/>
      <c r="LEA44" s="2"/>
      <c r="LEB44" s="2"/>
      <c r="LEC44" s="2"/>
      <c r="LED44" s="2"/>
      <c r="LEE44" s="2"/>
      <c r="LEF44" s="2"/>
      <c r="LEG44" s="2"/>
      <c r="LEH44" s="2"/>
      <c r="LEI44" s="2"/>
      <c r="LEJ44" s="2"/>
      <c r="LEK44" s="2"/>
      <c r="LEL44" s="2"/>
      <c r="LEM44" s="2"/>
      <c r="LEN44" s="2"/>
      <c r="LEO44" s="2"/>
      <c r="LEP44" s="2"/>
      <c r="LEQ44" s="2"/>
      <c r="LER44" s="2"/>
      <c r="LES44" s="2"/>
      <c r="LET44" s="2"/>
      <c r="LEU44" s="2"/>
      <c r="LEV44" s="2"/>
      <c r="LEW44" s="2"/>
      <c r="LEX44" s="2"/>
      <c r="LEY44" s="2"/>
      <c r="LEZ44" s="2"/>
      <c r="LFA44" s="2"/>
      <c r="LFB44" s="2"/>
      <c r="LFC44" s="2"/>
      <c r="LFD44" s="2"/>
      <c r="LFE44" s="2"/>
      <c r="LFF44" s="2"/>
      <c r="LFG44" s="2"/>
      <c r="LFH44" s="2"/>
      <c r="LFI44" s="2"/>
      <c r="LFJ44" s="2"/>
      <c r="LFK44" s="2"/>
      <c r="LFL44" s="2"/>
      <c r="LFM44" s="2"/>
      <c r="LFN44" s="2"/>
      <c r="LFO44" s="2"/>
      <c r="LFP44" s="2"/>
      <c r="LFQ44" s="2"/>
      <c r="LFR44" s="2"/>
      <c r="LFS44" s="2"/>
      <c r="LFT44" s="2"/>
      <c r="LFU44" s="2"/>
      <c r="LFV44" s="2"/>
      <c r="LFW44" s="2"/>
      <c r="LFX44" s="2"/>
      <c r="LFY44" s="2"/>
      <c r="LFZ44" s="2"/>
      <c r="LGA44" s="2"/>
      <c r="LGB44" s="2"/>
      <c r="LGC44" s="2"/>
      <c r="LGD44" s="2"/>
      <c r="LGE44" s="2"/>
      <c r="LGF44" s="2"/>
      <c r="LGG44" s="2"/>
      <c r="LGH44" s="2"/>
      <c r="LGI44" s="2"/>
      <c r="LGJ44" s="2"/>
      <c r="LGK44" s="2"/>
      <c r="LGL44" s="2"/>
      <c r="LGM44" s="2"/>
      <c r="LGN44" s="2"/>
      <c r="LGO44" s="2"/>
      <c r="LGP44" s="2"/>
      <c r="LGQ44" s="2"/>
      <c r="LGR44" s="2"/>
      <c r="LGS44" s="2"/>
      <c r="LGT44" s="2"/>
      <c r="LGU44" s="2"/>
      <c r="LGV44" s="2"/>
      <c r="LGW44" s="2"/>
      <c r="LGX44" s="2"/>
      <c r="LGY44" s="2"/>
      <c r="LGZ44" s="2"/>
      <c r="LHA44" s="2"/>
      <c r="LHB44" s="2"/>
      <c r="LHC44" s="2"/>
      <c r="LHD44" s="2"/>
      <c r="LHE44" s="2"/>
      <c r="LHF44" s="2"/>
      <c r="LHG44" s="2"/>
      <c r="LHH44" s="2"/>
      <c r="LHI44" s="2"/>
      <c r="LHJ44" s="2"/>
      <c r="LHK44" s="2"/>
      <c r="LHL44" s="2"/>
      <c r="LHM44" s="2"/>
      <c r="LHN44" s="2"/>
      <c r="LHO44" s="2"/>
      <c r="LHP44" s="2"/>
      <c r="LHQ44" s="2"/>
      <c r="LHR44" s="2"/>
      <c r="LHS44" s="2"/>
      <c r="LHT44" s="2"/>
      <c r="LHU44" s="2"/>
      <c r="LHV44" s="2"/>
      <c r="LHW44" s="2"/>
      <c r="LHX44" s="2"/>
      <c r="LHY44" s="2"/>
      <c r="LHZ44" s="2"/>
      <c r="LIA44" s="2"/>
      <c r="LIB44" s="2"/>
      <c r="LIC44" s="2"/>
      <c r="LID44" s="2"/>
      <c r="LIE44" s="2"/>
      <c r="LIF44" s="2"/>
      <c r="LIG44" s="2"/>
      <c r="LIH44" s="2"/>
      <c r="LII44" s="2"/>
      <c r="LIJ44" s="2"/>
      <c r="LIK44" s="2"/>
      <c r="LIL44" s="2"/>
      <c r="LIM44" s="2"/>
      <c r="LIN44" s="2"/>
      <c r="LIO44" s="2"/>
      <c r="LIP44" s="2"/>
      <c r="LIQ44" s="2"/>
      <c r="LIR44" s="2"/>
      <c r="LIS44" s="2"/>
      <c r="LIT44" s="2"/>
      <c r="LIU44" s="2"/>
      <c r="LIV44" s="2"/>
      <c r="LIW44" s="2"/>
      <c r="LIX44" s="2"/>
      <c r="LIY44" s="2"/>
      <c r="LIZ44" s="2"/>
      <c r="LJA44" s="2"/>
      <c r="LJB44" s="2"/>
      <c r="LJC44" s="2"/>
      <c r="LJD44" s="2"/>
      <c r="LJE44" s="2"/>
      <c r="LJF44" s="2"/>
      <c r="LJG44" s="2"/>
      <c r="LJH44" s="2"/>
      <c r="LJI44" s="2"/>
      <c r="LJJ44" s="2"/>
      <c r="LJK44" s="2"/>
      <c r="LJL44" s="2"/>
      <c r="LJM44" s="2"/>
      <c r="LJN44" s="2"/>
      <c r="LJO44" s="2"/>
      <c r="LJP44" s="2"/>
      <c r="LJQ44" s="2"/>
      <c r="LJR44" s="2"/>
      <c r="LJS44" s="2"/>
      <c r="LJT44" s="2"/>
      <c r="LJU44" s="2"/>
      <c r="LJV44" s="2"/>
      <c r="LJW44" s="2"/>
      <c r="LJX44" s="2"/>
      <c r="LJY44" s="2"/>
      <c r="LJZ44" s="2"/>
      <c r="LKA44" s="2"/>
      <c r="LKB44" s="2"/>
      <c r="LKC44" s="2"/>
      <c r="LKD44" s="2"/>
      <c r="LKE44" s="2"/>
      <c r="LKF44" s="2"/>
      <c r="LKG44" s="2"/>
      <c r="LKH44" s="2"/>
      <c r="LKI44" s="2"/>
      <c r="LKJ44" s="2"/>
      <c r="LKK44" s="2"/>
      <c r="LKL44" s="2"/>
      <c r="LKM44" s="2"/>
      <c r="LKN44" s="2"/>
      <c r="LKO44" s="2"/>
      <c r="LKP44" s="2"/>
      <c r="LKQ44" s="2"/>
      <c r="LKR44" s="2"/>
      <c r="LKS44" s="2"/>
      <c r="LKT44" s="2"/>
      <c r="LKU44" s="2"/>
      <c r="LKV44" s="2"/>
      <c r="LKW44" s="2"/>
      <c r="LKX44" s="2"/>
      <c r="LKY44" s="2"/>
      <c r="LKZ44" s="2"/>
      <c r="LLA44" s="2"/>
      <c r="LLB44" s="2"/>
      <c r="LLC44" s="2"/>
      <c r="LLD44" s="2"/>
      <c r="LLE44" s="2"/>
      <c r="LLF44" s="2"/>
      <c r="LLG44" s="2"/>
      <c r="LLH44" s="2"/>
      <c r="LLI44" s="2"/>
      <c r="LLJ44" s="2"/>
      <c r="LLK44" s="2"/>
      <c r="LLL44" s="2"/>
      <c r="LLM44" s="2"/>
      <c r="LLN44" s="2"/>
      <c r="LLO44" s="2"/>
      <c r="LLP44" s="2"/>
      <c r="LLQ44" s="2"/>
      <c r="LLR44" s="2"/>
      <c r="LLS44" s="2"/>
      <c r="LLT44" s="2"/>
      <c r="LLU44" s="2"/>
      <c r="LLV44" s="2"/>
      <c r="LLW44" s="2"/>
      <c r="LLX44" s="2"/>
      <c r="LLY44" s="2"/>
      <c r="LLZ44" s="2"/>
      <c r="LMA44" s="2"/>
      <c r="LMB44" s="2"/>
      <c r="LMC44" s="2"/>
      <c r="LMD44" s="2"/>
      <c r="LME44" s="2"/>
      <c r="LMF44" s="2"/>
      <c r="LMG44" s="2"/>
      <c r="LMH44" s="2"/>
      <c r="LMI44" s="2"/>
      <c r="LMJ44" s="2"/>
      <c r="LMK44" s="2"/>
      <c r="LML44" s="2"/>
      <c r="LMM44" s="2"/>
      <c r="LMN44" s="2"/>
      <c r="LMO44" s="2"/>
      <c r="LMP44" s="2"/>
      <c r="LMQ44" s="2"/>
      <c r="LMR44" s="2"/>
      <c r="LMS44" s="2"/>
      <c r="LMT44" s="2"/>
      <c r="LMU44" s="2"/>
      <c r="LMV44" s="2"/>
      <c r="LMW44" s="2"/>
      <c r="LMX44" s="2"/>
      <c r="LMY44" s="2"/>
      <c r="LMZ44" s="2"/>
      <c r="LNA44" s="2"/>
      <c r="LNB44" s="2"/>
      <c r="LNC44" s="2"/>
      <c r="LND44" s="2"/>
      <c r="LNE44" s="2"/>
      <c r="LNF44" s="2"/>
      <c r="LNG44" s="2"/>
      <c r="LNH44" s="2"/>
      <c r="LNI44" s="2"/>
      <c r="LNJ44" s="2"/>
      <c r="LNK44" s="2"/>
      <c r="LNL44" s="2"/>
      <c r="LNM44" s="2"/>
      <c r="LNN44" s="2"/>
      <c r="LNO44" s="2"/>
      <c r="LNP44" s="2"/>
      <c r="LNQ44" s="2"/>
      <c r="LNR44" s="2"/>
      <c r="LNS44" s="2"/>
      <c r="LNT44" s="2"/>
      <c r="LNU44" s="2"/>
      <c r="LNV44" s="2"/>
      <c r="LNW44" s="2"/>
      <c r="LNX44" s="2"/>
      <c r="LNY44" s="2"/>
      <c r="LNZ44" s="2"/>
      <c r="LOA44" s="2"/>
      <c r="LOB44" s="2"/>
      <c r="LOC44" s="2"/>
      <c r="LOD44" s="2"/>
      <c r="LOE44" s="2"/>
      <c r="LOF44" s="2"/>
      <c r="LOG44" s="2"/>
      <c r="LOH44" s="2"/>
      <c r="LOI44" s="2"/>
      <c r="LOJ44" s="2"/>
      <c r="LOK44" s="2"/>
      <c r="LOL44" s="2"/>
      <c r="LOM44" s="2"/>
      <c r="LON44" s="2"/>
      <c r="LOO44" s="2"/>
      <c r="LOP44" s="2"/>
      <c r="LOQ44" s="2"/>
      <c r="LOR44" s="2"/>
      <c r="LOS44" s="2"/>
      <c r="LOT44" s="2"/>
      <c r="LOU44" s="2"/>
      <c r="LOV44" s="2"/>
      <c r="LOW44" s="2"/>
      <c r="LOX44" s="2"/>
      <c r="LOY44" s="2"/>
      <c r="LOZ44" s="2"/>
      <c r="LPA44" s="2"/>
      <c r="LPB44" s="2"/>
      <c r="LPC44" s="2"/>
      <c r="LPD44" s="2"/>
      <c r="LPE44" s="2"/>
      <c r="LPF44" s="2"/>
      <c r="LPG44" s="2"/>
      <c r="LPH44" s="2"/>
      <c r="LPI44" s="2"/>
      <c r="LPJ44" s="2"/>
      <c r="LPK44" s="2"/>
      <c r="LPL44" s="2"/>
      <c r="LPM44" s="2"/>
      <c r="LPN44" s="2"/>
      <c r="LPO44" s="2"/>
      <c r="LPP44" s="2"/>
      <c r="LPQ44" s="2"/>
      <c r="LPR44" s="2"/>
      <c r="LPS44" s="2"/>
      <c r="LPT44" s="2"/>
      <c r="LPU44" s="2"/>
      <c r="LPV44" s="2"/>
      <c r="LPW44" s="2"/>
      <c r="LPX44" s="2"/>
      <c r="LPY44" s="2"/>
      <c r="LPZ44" s="2"/>
      <c r="LQA44" s="2"/>
      <c r="LQB44" s="2"/>
      <c r="LQC44" s="2"/>
      <c r="LQD44" s="2"/>
      <c r="LQE44" s="2"/>
      <c r="LQF44" s="2"/>
      <c r="LQG44" s="2"/>
      <c r="LQH44" s="2"/>
      <c r="LQI44" s="2"/>
      <c r="LQJ44" s="2"/>
      <c r="LQK44" s="2"/>
      <c r="LQL44" s="2"/>
      <c r="LQM44" s="2"/>
      <c r="LQN44" s="2"/>
      <c r="LQO44" s="2"/>
      <c r="LQP44" s="2"/>
      <c r="LQQ44" s="2"/>
      <c r="LQR44" s="2"/>
      <c r="LQS44" s="2"/>
      <c r="LQT44" s="2"/>
      <c r="LQU44" s="2"/>
      <c r="LQV44" s="2"/>
      <c r="LQW44" s="2"/>
      <c r="LQX44" s="2"/>
      <c r="LQY44" s="2"/>
      <c r="LQZ44" s="2"/>
      <c r="LRA44" s="2"/>
      <c r="LRB44" s="2"/>
      <c r="LRC44" s="2"/>
      <c r="LRD44" s="2"/>
      <c r="LRE44" s="2"/>
      <c r="LRF44" s="2"/>
      <c r="LRG44" s="2"/>
      <c r="LRH44" s="2"/>
      <c r="LRI44" s="2"/>
      <c r="LRJ44" s="2"/>
      <c r="LRK44" s="2"/>
      <c r="LRL44" s="2"/>
      <c r="LRM44" s="2"/>
      <c r="LRN44" s="2"/>
      <c r="LRO44" s="2"/>
      <c r="LRP44" s="2"/>
      <c r="LRQ44" s="2"/>
      <c r="LRR44" s="2"/>
      <c r="LRS44" s="2"/>
      <c r="LRT44" s="2"/>
      <c r="LRU44" s="2"/>
      <c r="LRV44" s="2"/>
      <c r="LRW44" s="2"/>
      <c r="LRX44" s="2"/>
      <c r="LRY44" s="2"/>
      <c r="LRZ44" s="2"/>
      <c r="LSA44" s="2"/>
      <c r="LSB44" s="2"/>
      <c r="LSC44" s="2"/>
      <c r="LSD44" s="2"/>
      <c r="LSE44" s="2"/>
      <c r="LSF44" s="2"/>
      <c r="LSG44" s="2"/>
      <c r="LSH44" s="2"/>
      <c r="LSI44" s="2"/>
      <c r="LSJ44" s="2"/>
      <c r="LSK44" s="2"/>
      <c r="LSL44" s="2"/>
      <c r="LSM44" s="2"/>
      <c r="LSN44" s="2"/>
      <c r="LSO44" s="2"/>
      <c r="LSP44" s="2"/>
      <c r="LSQ44" s="2"/>
      <c r="LSR44" s="2"/>
      <c r="LSS44" s="2"/>
      <c r="LST44" s="2"/>
      <c r="LSU44" s="2"/>
      <c r="LSV44" s="2"/>
      <c r="LSW44" s="2"/>
      <c r="LSX44" s="2"/>
      <c r="LSY44" s="2"/>
      <c r="LSZ44" s="2"/>
      <c r="LTA44" s="2"/>
      <c r="LTB44" s="2"/>
      <c r="LTC44" s="2"/>
      <c r="LTD44" s="2"/>
      <c r="LTE44" s="2"/>
      <c r="LTF44" s="2"/>
      <c r="LTG44" s="2"/>
      <c r="LTH44" s="2"/>
      <c r="LTI44" s="2"/>
      <c r="LTJ44" s="2"/>
      <c r="LTK44" s="2"/>
      <c r="LTL44" s="2"/>
      <c r="LTM44" s="2"/>
      <c r="LTN44" s="2"/>
      <c r="LTO44" s="2"/>
      <c r="LTP44" s="2"/>
      <c r="LTQ44" s="2"/>
      <c r="LTR44" s="2"/>
      <c r="LTS44" s="2"/>
      <c r="LTT44" s="2"/>
      <c r="LTU44" s="2"/>
      <c r="LTV44" s="2"/>
      <c r="LTW44" s="2"/>
      <c r="LTX44" s="2"/>
      <c r="LTY44" s="2"/>
      <c r="LTZ44" s="2"/>
      <c r="LUA44" s="2"/>
      <c r="LUB44" s="2"/>
      <c r="LUC44" s="2"/>
      <c r="LUD44" s="2"/>
      <c r="LUE44" s="2"/>
      <c r="LUF44" s="2"/>
      <c r="LUG44" s="2"/>
      <c r="LUH44" s="2"/>
      <c r="LUI44" s="2"/>
      <c r="LUJ44" s="2"/>
      <c r="LUK44" s="2"/>
      <c r="LUL44" s="2"/>
      <c r="LUM44" s="2"/>
      <c r="LUN44" s="2"/>
      <c r="LUO44" s="2"/>
      <c r="LUP44" s="2"/>
      <c r="LUQ44" s="2"/>
      <c r="LUR44" s="2"/>
      <c r="LUS44" s="2"/>
      <c r="LUT44" s="2"/>
      <c r="LUU44" s="2"/>
      <c r="LUV44" s="2"/>
      <c r="LUW44" s="2"/>
      <c r="LUX44" s="2"/>
      <c r="LUY44" s="2"/>
      <c r="LUZ44" s="2"/>
      <c r="LVA44" s="2"/>
      <c r="LVB44" s="2"/>
      <c r="LVC44" s="2"/>
      <c r="LVD44" s="2"/>
      <c r="LVE44" s="2"/>
      <c r="LVF44" s="2"/>
      <c r="LVG44" s="2"/>
      <c r="LVH44" s="2"/>
      <c r="LVI44" s="2"/>
      <c r="LVJ44" s="2"/>
      <c r="LVK44" s="2"/>
      <c r="LVL44" s="2"/>
      <c r="LVM44" s="2"/>
      <c r="LVN44" s="2"/>
      <c r="LVO44" s="2"/>
      <c r="LVP44" s="2"/>
      <c r="LVQ44" s="2"/>
      <c r="LVR44" s="2"/>
      <c r="LVS44" s="2"/>
      <c r="LVT44" s="2"/>
      <c r="LVU44" s="2"/>
      <c r="LVV44" s="2"/>
      <c r="LVW44" s="2"/>
      <c r="LVX44" s="2"/>
      <c r="LVY44" s="2"/>
      <c r="LVZ44" s="2"/>
      <c r="LWA44" s="2"/>
      <c r="LWB44" s="2"/>
      <c r="LWC44" s="2"/>
      <c r="LWD44" s="2"/>
      <c r="LWE44" s="2"/>
      <c r="LWF44" s="2"/>
      <c r="LWG44" s="2"/>
      <c r="LWH44" s="2"/>
      <c r="LWI44" s="2"/>
      <c r="LWJ44" s="2"/>
      <c r="LWK44" s="2"/>
      <c r="LWL44" s="2"/>
      <c r="LWM44" s="2"/>
      <c r="LWN44" s="2"/>
      <c r="LWO44" s="2"/>
      <c r="LWP44" s="2"/>
      <c r="LWQ44" s="2"/>
      <c r="LWR44" s="2"/>
      <c r="LWS44" s="2"/>
      <c r="LWT44" s="2"/>
      <c r="LWU44" s="2"/>
      <c r="LWV44" s="2"/>
      <c r="LWW44" s="2"/>
      <c r="LWX44" s="2"/>
      <c r="LWY44" s="2"/>
      <c r="LWZ44" s="2"/>
      <c r="LXA44" s="2"/>
      <c r="LXB44" s="2"/>
      <c r="LXC44" s="2"/>
      <c r="LXD44" s="2"/>
      <c r="LXE44" s="2"/>
      <c r="LXF44" s="2"/>
      <c r="LXG44" s="2"/>
      <c r="LXH44" s="2"/>
      <c r="LXI44" s="2"/>
      <c r="LXJ44" s="2"/>
      <c r="LXK44" s="2"/>
      <c r="LXL44" s="2"/>
      <c r="LXM44" s="2"/>
      <c r="LXN44" s="2"/>
      <c r="LXO44" s="2"/>
      <c r="LXP44" s="2"/>
      <c r="LXQ44" s="2"/>
      <c r="LXR44" s="2"/>
      <c r="LXS44" s="2"/>
      <c r="LXT44" s="2"/>
      <c r="LXU44" s="2"/>
      <c r="LXV44" s="2"/>
      <c r="LXW44" s="2"/>
      <c r="LXX44" s="2"/>
      <c r="LXY44" s="2"/>
      <c r="LXZ44" s="2"/>
      <c r="LYA44" s="2"/>
      <c r="LYB44" s="2"/>
      <c r="LYC44" s="2"/>
      <c r="LYD44" s="2"/>
      <c r="LYE44" s="2"/>
      <c r="LYF44" s="2"/>
      <c r="LYG44" s="2"/>
      <c r="LYH44" s="2"/>
      <c r="LYI44" s="2"/>
      <c r="LYJ44" s="2"/>
      <c r="LYK44" s="2"/>
      <c r="LYL44" s="2"/>
      <c r="LYM44" s="2"/>
      <c r="LYN44" s="2"/>
      <c r="LYO44" s="2"/>
      <c r="LYP44" s="2"/>
      <c r="LYQ44" s="2"/>
      <c r="LYR44" s="2"/>
      <c r="LYS44" s="2"/>
      <c r="LYT44" s="2"/>
      <c r="LYU44" s="2"/>
      <c r="LYV44" s="2"/>
      <c r="LYW44" s="2"/>
      <c r="LYX44" s="2"/>
      <c r="LYY44" s="2"/>
      <c r="LYZ44" s="2"/>
      <c r="LZA44" s="2"/>
      <c r="LZB44" s="2"/>
      <c r="LZC44" s="2"/>
      <c r="LZD44" s="2"/>
      <c r="LZE44" s="2"/>
      <c r="LZF44" s="2"/>
      <c r="LZG44" s="2"/>
      <c r="LZH44" s="2"/>
      <c r="LZI44" s="2"/>
      <c r="LZJ44" s="2"/>
      <c r="LZK44" s="2"/>
      <c r="LZL44" s="2"/>
      <c r="LZM44" s="2"/>
      <c r="LZN44" s="2"/>
      <c r="LZO44" s="2"/>
      <c r="LZP44" s="2"/>
      <c r="LZQ44" s="2"/>
      <c r="LZR44" s="2"/>
      <c r="LZS44" s="2"/>
      <c r="LZT44" s="2"/>
      <c r="LZU44" s="2"/>
      <c r="LZV44" s="2"/>
      <c r="LZW44" s="2"/>
      <c r="LZX44" s="2"/>
      <c r="LZY44" s="2"/>
      <c r="LZZ44" s="2"/>
      <c r="MAA44" s="2"/>
      <c r="MAB44" s="2"/>
      <c r="MAC44" s="2"/>
      <c r="MAD44" s="2"/>
      <c r="MAE44" s="2"/>
      <c r="MAF44" s="2"/>
      <c r="MAG44" s="2"/>
      <c r="MAH44" s="2"/>
      <c r="MAI44" s="2"/>
      <c r="MAJ44" s="2"/>
      <c r="MAK44" s="2"/>
      <c r="MAL44" s="2"/>
      <c r="MAM44" s="2"/>
      <c r="MAN44" s="2"/>
      <c r="MAO44" s="2"/>
      <c r="MAP44" s="2"/>
      <c r="MAQ44" s="2"/>
      <c r="MAR44" s="2"/>
      <c r="MAS44" s="2"/>
      <c r="MAT44" s="2"/>
      <c r="MAU44" s="2"/>
      <c r="MAV44" s="2"/>
      <c r="MAW44" s="2"/>
      <c r="MAX44" s="2"/>
      <c r="MAY44" s="2"/>
      <c r="MAZ44" s="2"/>
      <c r="MBA44" s="2"/>
      <c r="MBB44" s="2"/>
      <c r="MBC44" s="2"/>
      <c r="MBD44" s="2"/>
      <c r="MBE44" s="2"/>
      <c r="MBF44" s="2"/>
      <c r="MBG44" s="2"/>
      <c r="MBH44" s="2"/>
      <c r="MBI44" s="2"/>
      <c r="MBJ44" s="2"/>
      <c r="MBK44" s="2"/>
      <c r="MBL44" s="2"/>
      <c r="MBM44" s="2"/>
      <c r="MBN44" s="2"/>
      <c r="MBO44" s="2"/>
      <c r="MBP44" s="2"/>
      <c r="MBQ44" s="2"/>
      <c r="MBR44" s="2"/>
      <c r="MBS44" s="2"/>
      <c r="MBT44" s="2"/>
      <c r="MBU44" s="2"/>
      <c r="MBV44" s="2"/>
      <c r="MBW44" s="2"/>
      <c r="MBX44" s="2"/>
      <c r="MBY44" s="2"/>
      <c r="MBZ44" s="2"/>
      <c r="MCA44" s="2"/>
      <c r="MCB44" s="2"/>
      <c r="MCC44" s="2"/>
      <c r="MCD44" s="2"/>
      <c r="MCE44" s="2"/>
      <c r="MCF44" s="2"/>
      <c r="MCG44" s="2"/>
      <c r="MCH44" s="2"/>
      <c r="MCI44" s="2"/>
      <c r="MCJ44" s="2"/>
      <c r="MCK44" s="2"/>
      <c r="MCL44" s="2"/>
      <c r="MCM44" s="2"/>
      <c r="MCN44" s="2"/>
      <c r="MCO44" s="2"/>
      <c r="MCP44" s="2"/>
      <c r="MCQ44" s="2"/>
      <c r="MCR44" s="2"/>
      <c r="MCS44" s="2"/>
      <c r="MCT44" s="2"/>
      <c r="MCU44" s="2"/>
      <c r="MCV44" s="2"/>
      <c r="MCW44" s="2"/>
      <c r="MCX44" s="2"/>
      <c r="MCY44" s="2"/>
      <c r="MCZ44" s="2"/>
      <c r="MDA44" s="2"/>
      <c r="MDB44" s="2"/>
      <c r="MDC44" s="2"/>
      <c r="MDD44" s="2"/>
      <c r="MDE44" s="2"/>
      <c r="MDF44" s="2"/>
      <c r="MDG44" s="2"/>
      <c r="MDH44" s="2"/>
      <c r="MDI44" s="2"/>
      <c r="MDJ44" s="2"/>
      <c r="MDK44" s="2"/>
      <c r="MDL44" s="2"/>
      <c r="MDM44" s="2"/>
      <c r="MDN44" s="2"/>
      <c r="MDO44" s="2"/>
      <c r="MDP44" s="2"/>
      <c r="MDQ44" s="2"/>
      <c r="MDR44" s="2"/>
      <c r="MDS44" s="2"/>
      <c r="MDT44" s="2"/>
      <c r="MDU44" s="2"/>
      <c r="MDV44" s="2"/>
      <c r="MDW44" s="2"/>
      <c r="MDX44" s="2"/>
      <c r="MDY44" s="2"/>
      <c r="MDZ44" s="2"/>
      <c r="MEA44" s="2"/>
      <c r="MEB44" s="2"/>
      <c r="MEC44" s="2"/>
      <c r="MED44" s="2"/>
      <c r="MEE44" s="2"/>
      <c r="MEF44" s="2"/>
      <c r="MEG44" s="2"/>
      <c r="MEH44" s="2"/>
      <c r="MEI44" s="2"/>
      <c r="MEJ44" s="2"/>
      <c r="MEK44" s="2"/>
      <c r="MEL44" s="2"/>
      <c r="MEM44" s="2"/>
      <c r="MEN44" s="2"/>
      <c r="MEO44" s="2"/>
      <c r="MEP44" s="2"/>
      <c r="MEQ44" s="2"/>
      <c r="MER44" s="2"/>
      <c r="MES44" s="2"/>
      <c r="MET44" s="2"/>
      <c r="MEU44" s="2"/>
      <c r="MEV44" s="2"/>
      <c r="MEW44" s="2"/>
      <c r="MEX44" s="2"/>
      <c r="MEY44" s="2"/>
      <c r="MEZ44" s="2"/>
      <c r="MFA44" s="2"/>
      <c r="MFB44" s="2"/>
      <c r="MFC44" s="2"/>
      <c r="MFD44" s="2"/>
      <c r="MFE44" s="2"/>
      <c r="MFF44" s="2"/>
      <c r="MFG44" s="2"/>
      <c r="MFH44" s="2"/>
      <c r="MFI44" s="2"/>
      <c r="MFJ44" s="2"/>
      <c r="MFK44" s="2"/>
      <c r="MFL44" s="2"/>
      <c r="MFM44" s="2"/>
      <c r="MFN44" s="2"/>
      <c r="MFO44" s="2"/>
      <c r="MFP44" s="2"/>
      <c r="MFQ44" s="2"/>
      <c r="MFR44" s="2"/>
      <c r="MFS44" s="2"/>
      <c r="MFT44" s="2"/>
      <c r="MFU44" s="2"/>
      <c r="MFV44" s="2"/>
      <c r="MFW44" s="2"/>
      <c r="MFX44" s="2"/>
      <c r="MFY44" s="2"/>
      <c r="MFZ44" s="2"/>
      <c r="MGA44" s="2"/>
      <c r="MGB44" s="2"/>
      <c r="MGC44" s="2"/>
      <c r="MGD44" s="2"/>
      <c r="MGE44" s="2"/>
      <c r="MGF44" s="2"/>
      <c r="MGG44" s="2"/>
      <c r="MGH44" s="2"/>
      <c r="MGI44" s="2"/>
      <c r="MGJ44" s="2"/>
      <c r="MGK44" s="2"/>
      <c r="MGL44" s="2"/>
      <c r="MGM44" s="2"/>
      <c r="MGN44" s="2"/>
      <c r="MGO44" s="2"/>
      <c r="MGP44" s="2"/>
      <c r="MGQ44" s="2"/>
      <c r="MGR44" s="2"/>
      <c r="MGS44" s="2"/>
      <c r="MGT44" s="2"/>
      <c r="MGU44" s="2"/>
      <c r="MGV44" s="2"/>
      <c r="MGW44" s="2"/>
      <c r="MGX44" s="2"/>
      <c r="MGY44" s="2"/>
      <c r="MGZ44" s="2"/>
      <c r="MHA44" s="2"/>
      <c r="MHB44" s="2"/>
      <c r="MHC44" s="2"/>
      <c r="MHD44" s="2"/>
      <c r="MHE44" s="2"/>
      <c r="MHF44" s="2"/>
      <c r="MHG44" s="2"/>
      <c r="MHH44" s="2"/>
      <c r="MHI44" s="2"/>
      <c r="MHJ44" s="2"/>
      <c r="MHK44" s="2"/>
      <c r="MHL44" s="2"/>
      <c r="MHM44" s="2"/>
      <c r="MHN44" s="2"/>
      <c r="MHO44" s="2"/>
      <c r="MHP44" s="2"/>
      <c r="MHQ44" s="2"/>
      <c r="MHR44" s="2"/>
      <c r="MHS44" s="2"/>
      <c r="MHT44" s="2"/>
      <c r="MHU44" s="2"/>
      <c r="MHV44" s="2"/>
      <c r="MHW44" s="2"/>
      <c r="MHX44" s="2"/>
      <c r="MHY44" s="2"/>
      <c r="MHZ44" s="2"/>
      <c r="MIA44" s="2"/>
      <c r="MIB44" s="2"/>
      <c r="MIC44" s="2"/>
      <c r="MID44" s="2"/>
      <c r="MIE44" s="2"/>
      <c r="MIF44" s="2"/>
      <c r="MIG44" s="2"/>
      <c r="MIH44" s="2"/>
      <c r="MII44" s="2"/>
      <c r="MIJ44" s="2"/>
      <c r="MIK44" s="2"/>
      <c r="MIL44" s="2"/>
      <c r="MIM44" s="2"/>
      <c r="MIN44" s="2"/>
      <c r="MIO44" s="2"/>
      <c r="MIP44" s="2"/>
      <c r="MIQ44" s="2"/>
      <c r="MIR44" s="2"/>
      <c r="MIS44" s="2"/>
      <c r="MIT44" s="2"/>
      <c r="MIU44" s="2"/>
      <c r="MIV44" s="2"/>
      <c r="MIW44" s="2"/>
      <c r="MIX44" s="2"/>
      <c r="MIY44" s="2"/>
      <c r="MIZ44" s="2"/>
      <c r="MJA44" s="2"/>
      <c r="MJB44" s="2"/>
      <c r="MJC44" s="2"/>
      <c r="MJD44" s="2"/>
      <c r="MJE44" s="2"/>
      <c r="MJF44" s="2"/>
      <c r="MJG44" s="2"/>
      <c r="MJH44" s="2"/>
      <c r="MJI44" s="2"/>
      <c r="MJJ44" s="2"/>
      <c r="MJK44" s="2"/>
      <c r="MJL44" s="2"/>
      <c r="MJM44" s="2"/>
      <c r="MJN44" s="2"/>
      <c r="MJO44" s="2"/>
      <c r="MJP44" s="2"/>
      <c r="MJQ44" s="2"/>
      <c r="MJR44" s="2"/>
      <c r="MJS44" s="2"/>
      <c r="MJT44" s="2"/>
      <c r="MJU44" s="2"/>
      <c r="MJV44" s="2"/>
      <c r="MJW44" s="2"/>
      <c r="MJX44" s="2"/>
      <c r="MJY44" s="2"/>
      <c r="MJZ44" s="2"/>
      <c r="MKA44" s="2"/>
      <c r="MKB44" s="2"/>
      <c r="MKC44" s="2"/>
      <c r="MKD44" s="2"/>
      <c r="MKE44" s="2"/>
      <c r="MKF44" s="2"/>
      <c r="MKG44" s="2"/>
      <c r="MKH44" s="2"/>
      <c r="MKI44" s="2"/>
      <c r="MKJ44" s="2"/>
      <c r="MKK44" s="2"/>
      <c r="MKL44" s="2"/>
      <c r="MKM44" s="2"/>
      <c r="MKN44" s="2"/>
      <c r="MKO44" s="2"/>
      <c r="MKP44" s="2"/>
      <c r="MKQ44" s="2"/>
      <c r="MKR44" s="2"/>
      <c r="MKS44" s="2"/>
      <c r="MKT44" s="2"/>
      <c r="MKU44" s="2"/>
      <c r="MKV44" s="2"/>
      <c r="MKW44" s="2"/>
      <c r="MKX44" s="2"/>
      <c r="MKY44" s="2"/>
      <c r="MKZ44" s="2"/>
      <c r="MLA44" s="2"/>
      <c r="MLB44" s="2"/>
      <c r="MLC44" s="2"/>
      <c r="MLD44" s="2"/>
      <c r="MLE44" s="2"/>
      <c r="MLF44" s="2"/>
      <c r="MLG44" s="2"/>
      <c r="MLH44" s="2"/>
      <c r="MLI44" s="2"/>
      <c r="MLJ44" s="2"/>
      <c r="MLK44" s="2"/>
      <c r="MLL44" s="2"/>
      <c r="MLM44" s="2"/>
      <c r="MLN44" s="2"/>
      <c r="MLO44" s="2"/>
      <c r="MLP44" s="2"/>
      <c r="MLQ44" s="2"/>
      <c r="MLR44" s="2"/>
      <c r="MLS44" s="2"/>
      <c r="MLT44" s="2"/>
      <c r="MLU44" s="2"/>
      <c r="MLV44" s="2"/>
      <c r="MLW44" s="2"/>
      <c r="MLX44" s="2"/>
      <c r="MLY44" s="2"/>
      <c r="MLZ44" s="2"/>
      <c r="MMA44" s="2"/>
      <c r="MMB44" s="2"/>
      <c r="MMC44" s="2"/>
      <c r="MMD44" s="2"/>
      <c r="MME44" s="2"/>
      <c r="MMF44" s="2"/>
      <c r="MMG44" s="2"/>
      <c r="MMH44" s="2"/>
      <c r="MMI44" s="2"/>
      <c r="MMJ44" s="2"/>
      <c r="MMK44" s="2"/>
      <c r="MML44" s="2"/>
      <c r="MMM44" s="2"/>
      <c r="MMN44" s="2"/>
      <c r="MMO44" s="2"/>
      <c r="MMP44" s="2"/>
      <c r="MMQ44" s="2"/>
      <c r="MMR44" s="2"/>
      <c r="MMS44" s="2"/>
      <c r="MMT44" s="2"/>
      <c r="MMU44" s="2"/>
      <c r="MMV44" s="2"/>
      <c r="MMW44" s="2"/>
      <c r="MMX44" s="2"/>
      <c r="MMY44" s="2"/>
      <c r="MMZ44" s="2"/>
      <c r="MNA44" s="2"/>
      <c r="MNB44" s="2"/>
      <c r="MNC44" s="2"/>
      <c r="MND44" s="2"/>
      <c r="MNE44" s="2"/>
      <c r="MNF44" s="2"/>
      <c r="MNG44" s="2"/>
      <c r="MNH44" s="2"/>
      <c r="MNI44" s="2"/>
      <c r="MNJ44" s="2"/>
      <c r="MNK44" s="2"/>
      <c r="MNL44" s="2"/>
      <c r="MNM44" s="2"/>
      <c r="MNN44" s="2"/>
      <c r="MNO44" s="2"/>
      <c r="MNP44" s="2"/>
      <c r="MNQ44" s="2"/>
      <c r="MNR44" s="2"/>
      <c r="MNS44" s="2"/>
      <c r="MNT44" s="2"/>
      <c r="MNU44" s="2"/>
      <c r="MNV44" s="2"/>
      <c r="MNW44" s="2"/>
      <c r="MNX44" s="2"/>
      <c r="MNY44" s="2"/>
      <c r="MNZ44" s="2"/>
      <c r="MOA44" s="2"/>
      <c r="MOB44" s="2"/>
      <c r="MOC44" s="2"/>
      <c r="MOD44" s="2"/>
      <c r="MOE44" s="2"/>
      <c r="MOF44" s="2"/>
      <c r="MOG44" s="2"/>
      <c r="MOH44" s="2"/>
      <c r="MOI44" s="2"/>
      <c r="MOJ44" s="2"/>
      <c r="MOK44" s="2"/>
      <c r="MOL44" s="2"/>
      <c r="MOM44" s="2"/>
      <c r="MON44" s="2"/>
      <c r="MOO44" s="2"/>
      <c r="MOP44" s="2"/>
      <c r="MOQ44" s="2"/>
      <c r="MOR44" s="2"/>
      <c r="MOS44" s="2"/>
      <c r="MOT44" s="2"/>
      <c r="MOU44" s="2"/>
      <c r="MOV44" s="2"/>
      <c r="MOW44" s="2"/>
      <c r="MOX44" s="2"/>
      <c r="MOY44" s="2"/>
      <c r="MOZ44" s="2"/>
      <c r="MPA44" s="2"/>
      <c r="MPB44" s="2"/>
      <c r="MPC44" s="2"/>
      <c r="MPD44" s="2"/>
      <c r="MPE44" s="2"/>
      <c r="MPF44" s="2"/>
      <c r="MPG44" s="2"/>
      <c r="MPH44" s="2"/>
      <c r="MPI44" s="2"/>
      <c r="MPJ44" s="2"/>
      <c r="MPK44" s="2"/>
      <c r="MPL44" s="2"/>
      <c r="MPM44" s="2"/>
      <c r="MPN44" s="2"/>
      <c r="MPO44" s="2"/>
      <c r="MPP44" s="2"/>
      <c r="MPQ44" s="2"/>
      <c r="MPR44" s="2"/>
      <c r="MPS44" s="2"/>
      <c r="MPT44" s="2"/>
      <c r="MPU44" s="2"/>
      <c r="MPV44" s="2"/>
      <c r="MPW44" s="2"/>
      <c r="MPX44" s="2"/>
      <c r="MPY44" s="2"/>
      <c r="MPZ44" s="2"/>
      <c r="MQA44" s="2"/>
      <c r="MQB44" s="2"/>
      <c r="MQC44" s="2"/>
      <c r="MQD44" s="2"/>
      <c r="MQE44" s="2"/>
      <c r="MQF44" s="2"/>
      <c r="MQG44" s="2"/>
      <c r="MQH44" s="2"/>
      <c r="MQI44" s="2"/>
      <c r="MQJ44" s="2"/>
      <c r="MQK44" s="2"/>
      <c r="MQL44" s="2"/>
      <c r="MQM44" s="2"/>
      <c r="MQN44" s="2"/>
      <c r="MQO44" s="2"/>
      <c r="MQP44" s="2"/>
      <c r="MQQ44" s="2"/>
      <c r="MQR44" s="2"/>
      <c r="MQS44" s="2"/>
      <c r="MQT44" s="2"/>
      <c r="MQU44" s="2"/>
      <c r="MQV44" s="2"/>
      <c r="MQW44" s="2"/>
      <c r="MQX44" s="2"/>
      <c r="MQY44" s="2"/>
      <c r="MQZ44" s="2"/>
      <c r="MRA44" s="2"/>
      <c r="MRB44" s="2"/>
      <c r="MRC44" s="2"/>
      <c r="MRD44" s="2"/>
      <c r="MRE44" s="2"/>
      <c r="MRF44" s="2"/>
      <c r="MRG44" s="2"/>
      <c r="MRH44" s="2"/>
      <c r="MRI44" s="2"/>
      <c r="MRJ44" s="2"/>
      <c r="MRK44" s="2"/>
      <c r="MRL44" s="2"/>
      <c r="MRM44" s="2"/>
      <c r="MRN44" s="2"/>
      <c r="MRO44" s="2"/>
      <c r="MRP44" s="2"/>
      <c r="MRQ44" s="2"/>
      <c r="MRR44" s="2"/>
      <c r="MRS44" s="2"/>
      <c r="MRT44" s="2"/>
      <c r="MRU44" s="2"/>
      <c r="MRV44" s="2"/>
      <c r="MRW44" s="2"/>
      <c r="MRX44" s="2"/>
      <c r="MRY44" s="2"/>
      <c r="MRZ44" s="2"/>
      <c r="MSA44" s="2"/>
      <c r="MSB44" s="2"/>
      <c r="MSC44" s="2"/>
      <c r="MSD44" s="2"/>
      <c r="MSE44" s="2"/>
      <c r="MSF44" s="2"/>
      <c r="MSG44" s="2"/>
      <c r="MSH44" s="2"/>
      <c r="MSI44" s="2"/>
      <c r="MSJ44" s="2"/>
      <c r="MSK44" s="2"/>
      <c r="MSL44" s="2"/>
      <c r="MSM44" s="2"/>
      <c r="MSN44" s="2"/>
      <c r="MSO44" s="2"/>
      <c r="MSP44" s="2"/>
      <c r="MSQ44" s="2"/>
      <c r="MSR44" s="2"/>
      <c r="MSS44" s="2"/>
      <c r="MST44" s="2"/>
      <c r="MSU44" s="2"/>
      <c r="MSV44" s="2"/>
      <c r="MSW44" s="2"/>
      <c r="MSX44" s="2"/>
      <c r="MSY44" s="2"/>
      <c r="MSZ44" s="2"/>
      <c r="MTA44" s="2"/>
      <c r="MTB44" s="2"/>
      <c r="MTC44" s="2"/>
      <c r="MTD44" s="2"/>
      <c r="MTE44" s="2"/>
      <c r="MTF44" s="2"/>
      <c r="MTG44" s="2"/>
      <c r="MTH44" s="2"/>
      <c r="MTI44" s="2"/>
      <c r="MTJ44" s="2"/>
      <c r="MTK44" s="2"/>
      <c r="MTL44" s="2"/>
      <c r="MTM44" s="2"/>
      <c r="MTN44" s="2"/>
      <c r="MTO44" s="2"/>
      <c r="MTP44" s="2"/>
      <c r="MTQ44" s="2"/>
      <c r="MTR44" s="2"/>
      <c r="MTS44" s="2"/>
      <c r="MTT44" s="2"/>
      <c r="MTU44" s="2"/>
      <c r="MTV44" s="2"/>
      <c r="MTW44" s="2"/>
      <c r="MTX44" s="2"/>
      <c r="MTY44" s="2"/>
      <c r="MTZ44" s="2"/>
      <c r="MUA44" s="2"/>
      <c r="MUB44" s="2"/>
      <c r="MUC44" s="2"/>
      <c r="MUD44" s="2"/>
      <c r="MUE44" s="2"/>
      <c r="MUF44" s="2"/>
      <c r="MUG44" s="2"/>
      <c r="MUH44" s="2"/>
      <c r="MUI44" s="2"/>
      <c r="MUJ44" s="2"/>
      <c r="MUK44" s="2"/>
      <c r="MUL44" s="2"/>
      <c r="MUM44" s="2"/>
      <c r="MUN44" s="2"/>
      <c r="MUO44" s="2"/>
      <c r="MUP44" s="2"/>
      <c r="MUQ44" s="2"/>
      <c r="MUR44" s="2"/>
      <c r="MUS44" s="2"/>
      <c r="MUT44" s="2"/>
      <c r="MUU44" s="2"/>
      <c r="MUV44" s="2"/>
      <c r="MUW44" s="2"/>
      <c r="MUX44" s="2"/>
      <c r="MUY44" s="2"/>
      <c r="MUZ44" s="2"/>
      <c r="MVA44" s="2"/>
      <c r="MVB44" s="2"/>
      <c r="MVC44" s="2"/>
      <c r="MVD44" s="2"/>
      <c r="MVE44" s="2"/>
      <c r="MVF44" s="2"/>
      <c r="MVG44" s="2"/>
      <c r="MVH44" s="2"/>
      <c r="MVI44" s="2"/>
      <c r="MVJ44" s="2"/>
      <c r="MVK44" s="2"/>
      <c r="MVL44" s="2"/>
      <c r="MVM44" s="2"/>
      <c r="MVN44" s="2"/>
      <c r="MVO44" s="2"/>
      <c r="MVP44" s="2"/>
      <c r="MVQ44" s="2"/>
      <c r="MVR44" s="2"/>
      <c r="MVS44" s="2"/>
      <c r="MVT44" s="2"/>
      <c r="MVU44" s="2"/>
      <c r="MVV44" s="2"/>
      <c r="MVW44" s="2"/>
      <c r="MVX44" s="2"/>
      <c r="MVY44" s="2"/>
      <c r="MVZ44" s="2"/>
      <c r="MWA44" s="2"/>
      <c r="MWB44" s="2"/>
      <c r="MWC44" s="2"/>
      <c r="MWD44" s="2"/>
      <c r="MWE44" s="2"/>
      <c r="MWF44" s="2"/>
      <c r="MWG44" s="2"/>
      <c r="MWH44" s="2"/>
      <c r="MWI44" s="2"/>
      <c r="MWJ44" s="2"/>
      <c r="MWK44" s="2"/>
      <c r="MWL44" s="2"/>
      <c r="MWM44" s="2"/>
      <c r="MWN44" s="2"/>
      <c r="MWO44" s="2"/>
      <c r="MWP44" s="2"/>
      <c r="MWQ44" s="2"/>
      <c r="MWR44" s="2"/>
      <c r="MWS44" s="2"/>
      <c r="MWT44" s="2"/>
      <c r="MWU44" s="2"/>
      <c r="MWV44" s="2"/>
      <c r="MWW44" s="2"/>
      <c r="MWX44" s="2"/>
      <c r="MWY44" s="2"/>
      <c r="MWZ44" s="2"/>
      <c r="MXA44" s="2"/>
      <c r="MXB44" s="2"/>
      <c r="MXC44" s="2"/>
      <c r="MXD44" s="2"/>
      <c r="MXE44" s="2"/>
      <c r="MXF44" s="2"/>
      <c r="MXG44" s="2"/>
      <c r="MXH44" s="2"/>
      <c r="MXI44" s="2"/>
      <c r="MXJ44" s="2"/>
      <c r="MXK44" s="2"/>
      <c r="MXL44" s="2"/>
      <c r="MXM44" s="2"/>
      <c r="MXN44" s="2"/>
      <c r="MXO44" s="2"/>
      <c r="MXP44" s="2"/>
      <c r="MXQ44" s="2"/>
      <c r="MXR44" s="2"/>
      <c r="MXS44" s="2"/>
      <c r="MXT44" s="2"/>
      <c r="MXU44" s="2"/>
      <c r="MXV44" s="2"/>
      <c r="MXW44" s="2"/>
      <c r="MXX44" s="2"/>
      <c r="MXY44" s="2"/>
      <c r="MXZ44" s="2"/>
      <c r="MYA44" s="2"/>
      <c r="MYB44" s="2"/>
      <c r="MYC44" s="2"/>
      <c r="MYD44" s="2"/>
      <c r="MYE44" s="2"/>
      <c r="MYF44" s="2"/>
      <c r="MYG44" s="2"/>
      <c r="MYH44" s="2"/>
      <c r="MYI44" s="2"/>
      <c r="MYJ44" s="2"/>
      <c r="MYK44" s="2"/>
      <c r="MYL44" s="2"/>
      <c r="MYM44" s="2"/>
      <c r="MYN44" s="2"/>
      <c r="MYO44" s="2"/>
      <c r="MYP44" s="2"/>
      <c r="MYQ44" s="2"/>
      <c r="MYR44" s="2"/>
      <c r="MYS44" s="2"/>
      <c r="MYT44" s="2"/>
      <c r="MYU44" s="2"/>
      <c r="MYV44" s="2"/>
      <c r="MYW44" s="2"/>
      <c r="MYX44" s="2"/>
      <c r="MYY44" s="2"/>
      <c r="MYZ44" s="2"/>
      <c r="MZA44" s="2"/>
      <c r="MZB44" s="2"/>
      <c r="MZC44" s="2"/>
      <c r="MZD44" s="2"/>
      <c r="MZE44" s="2"/>
      <c r="MZF44" s="2"/>
      <c r="MZG44" s="2"/>
      <c r="MZH44" s="2"/>
      <c r="MZI44" s="2"/>
      <c r="MZJ44" s="2"/>
      <c r="MZK44" s="2"/>
      <c r="MZL44" s="2"/>
      <c r="MZM44" s="2"/>
      <c r="MZN44" s="2"/>
      <c r="MZO44" s="2"/>
      <c r="MZP44" s="2"/>
      <c r="MZQ44" s="2"/>
      <c r="MZR44" s="2"/>
      <c r="MZS44" s="2"/>
      <c r="MZT44" s="2"/>
      <c r="MZU44" s="2"/>
      <c r="MZV44" s="2"/>
      <c r="MZW44" s="2"/>
      <c r="MZX44" s="2"/>
      <c r="MZY44" s="2"/>
      <c r="MZZ44" s="2"/>
      <c r="NAA44" s="2"/>
      <c r="NAB44" s="2"/>
      <c r="NAC44" s="2"/>
      <c r="NAD44" s="2"/>
      <c r="NAE44" s="2"/>
      <c r="NAF44" s="2"/>
      <c r="NAG44" s="2"/>
      <c r="NAH44" s="2"/>
      <c r="NAI44" s="2"/>
      <c r="NAJ44" s="2"/>
      <c r="NAK44" s="2"/>
      <c r="NAL44" s="2"/>
      <c r="NAM44" s="2"/>
      <c r="NAN44" s="2"/>
      <c r="NAO44" s="2"/>
      <c r="NAP44" s="2"/>
      <c r="NAQ44" s="2"/>
      <c r="NAR44" s="2"/>
      <c r="NAS44" s="2"/>
      <c r="NAT44" s="2"/>
      <c r="NAU44" s="2"/>
      <c r="NAV44" s="2"/>
      <c r="NAW44" s="2"/>
      <c r="NAX44" s="2"/>
      <c r="NAY44" s="2"/>
      <c r="NAZ44" s="2"/>
      <c r="NBA44" s="2"/>
      <c r="NBB44" s="2"/>
      <c r="NBC44" s="2"/>
      <c r="NBD44" s="2"/>
      <c r="NBE44" s="2"/>
      <c r="NBF44" s="2"/>
      <c r="NBG44" s="2"/>
      <c r="NBH44" s="2"/>
      <c r="NBI44" s="2"/>
      <c r="NBJ44" s="2"/>
      <c r="NBK44" s="2"/>
      <c r="NBL44" s="2"/>
      <c r="NBM44" s="2"/>
      <c r="NBN44" s="2"/>
      <c r="NBO44" s="2"/>
      <c r="NBP44" s="2"/>
      <c r="NBQ44" s="2"/>
      <c r="NBR44" s="2"/>
      <c r="NBS44" s="2"/>
      <c r="NBT44" s="2"/>
      <c r="NBU44" s="2"/>
      <c r="NBV44" s="2"/>
      <c r="NBW44" s="2"/>
      <c r="NBX44" s="2"/>
      <c r="NBY44" s="2"/>
      <c r="NBZ44" s="2"/>
      <c r="NCA44" s="2"/>
      <c r="NCB44" s="2"/>
      <c r="NCC44" s="2"/>
      <c r="NCD44" s="2"/>
      <c r="NCE44" s="2"/>
      <c r="NCF44" s="2"/>
      <c r="NCG44" s="2"/>
      <c r="NCH44" s="2"/>
      <c r="NCI44" s="2"/>
      <c r="NCJ44" s="2"/>
      <c r="NCK44" s="2"/>
      <c r="NCL44" s="2"/>
      <c r="NCM44" s="2"/>
      <c r="NCN44" s="2"/>
      <c r="NCO44" s="2"/>
      <c r="NCP44" s="2"/>
      <c r="NCQ44" s="2"/>
      <c r="NCR44" s="2"/>
      <c r="NCS44" s="2"/>
      <c r="NCT44" s="2"/>
      <c r="NCU44" s="2"/>
      <c r="NCV44" s="2"/>
      <c r="NCW44" s="2"/>
      <c r="NCX44" s="2"/>
      <c r="NCY44" s="2"/>
      <c r="NCZ44" s="2"/>
      <c r="NDA44" s="2"/>
      <c r="NDB44" s="2"/>
      <c r="NDC44" s="2"/>
      <c r="NDD44" s="2"/>
      <c r="NDE44" s="2"/>
      <c r="NDF44" s="2"/>
      <c r="NDG44" s="2"/>
      <c r="NDH44" s="2"/>
      <c r="NDI44" s="2"/>
      <c r="NDJ44" s="2"/>
      <c r="NDK44" s="2"/>
      <c r="NDL44" s="2"/>
      <c r="NDM44" s="2"/>
      <c r="NDN44" s="2"/>
      <c r="NDO44" s="2"/>
      <c r="NDP44" s="2"/>
      <c r="NDQ44" s="2"/>
      <c r="NDR44" s="2"/>
      <c r="NDS44" s="2"/>
      <c r="NDT44" s="2"/>
      <c r="NDU44" s="2"/>
      <c r="NDV44" s="2"/>
      <c r="NDW44" s="2"/>
      <c r="NDX44" s="2"/>
      <c r="NDY44" s="2"/>
      <c r="NDZ44" s="2"/>
      <c r="NEA44" s="2"/>
      <c r="NEB44" s="2"/>
      <c r="NEC44" s="2"/>
      <c r="NED44" s="2"/>
      <c r="NEE44" s="2"/>
      <c r="NEF44" s="2"/>
      <c r="NEG44" s="2"/>
      <c r="NEH44" s="2"/>
      <c r="NEI44" s="2"/>
      <c r="NEJ44" s="2"/>
      <c r="NEK44" s="2"/>
      <c r="NEL44" s="2"/>
      <c r="NEM44" s="2"/>
      <c r="NEN44" s="2"/>
      <c r="NEO44" s="2"/>
      <c r="NEP44" s="2"/>
      <c r="NEQ44" s="2"/>
      <c r="NER44" s="2"/>
      <c r="NES44" s="2"/>
      <c r="NET44" s="2"/>
      <c r="NEU44" s="2"/>
      <c r="NEV44" s="2"/>
      <c r="NEW44" s="2"/>
      <c r="NEX44" s="2"/>
      <c r="NEY44" s="2"/>
      <c r="NEZ44" s="2"/>
      <c r="NFA44" s="2"/>
      <c r="NFB44" s="2"/>
      <c r="NFC44" s="2"/>
      <c r="NFD44" s="2"/>
      <c r="NFE44" s="2"/>
      <c r="NFF44" s="2"/>
      <c r="NFG44" s="2"/>
      <c r="NFH44" s="2"/>
      <c r="NFI44" s="2"/>
      <c r="NFJ44" s="2"/>
      <c r="NFK44" s="2"/>
      <c r="NFL44" s="2"/>
      <c r="NFM44" s="2"/>
      <c r="NFN44" s="2"/>
      <c r="NFO44" s="2"/>
      <c r="NFP44" s="2"/>
      <c r="NFQ44" s="2"/>
      <c r="NFR44" s="2"/>
      <c r="NFS44" s="2"/>
      <c r="NFT44" s="2"/>
      <c r="NFU44" s="2"/>
      <c r="NFV44" s="2"/>
      <c r="NFW44" s="2"/>
      <c r="NFX44" s="2"/>
      <c r="NFY44" s="2"/>
      <c r="NFZ44" s="2"/>
      <c r="NGA44" s="2"/>
      <c r="NGB44" s="2"/>
      <c r="NGC44" s="2"/>
      <c r="NGD44" s="2"/>
      <c r="NGE44" s="2"/>
      <c r="NGF44" s="2"/>
      <c r="NGG44" s="2"/>
      <c r="NGH44" s="2"/>
      <c r="NGI44" s="2"/>
      <c r="NGJ44" s="2"/>
      <c r="NGK44" s="2"/>
      <c r="NGL44" s="2"/>
      <c r="NGM44" s="2"/>
      <c r="NGN44" s="2"/>
      <c r="NGO44" s="2"/>
      <c r="NGP44" s="2"/>
      <c r="NGQ44" s="2"/>
      <c r="NGR44" s="2"/>
      <c r="NGS44" s="2"/>
      <c r="NGT44" s="2"/>
      <c r="NGU44" s="2"/>
      <c r="NGV44" s="2"/>
      <c r="NGW44" s="2"/>
      <c r="NGX44" s="2"/>
      <c r="NGY44" s="2"/>
      <c r="NGZ44" s="2"/>
      <c r="NHA44" s="2"/>
      <c r="NHB44" s="2"/>
      <c r="NHC44" s="2"/>
      <c r="NHD44" s="2"/>
      <c r="NHE44" s="2"/>
      <c r="NHF44" s="2"/>
      <c r="NHG44" s="2"/>
      <c r="NHH44" s="2"/>
      <c r="NHI44" s="2"/>
      <c r="NHJ44" s="2"/>
      <c r="NHK44" s="2"/>
      <c r="NHL44" s="2"/>
      <c r="NHM44" s="2"/>
      <c r="NHN44" s="2"/>
      <c r="NHO44" s="2"/>
      <c r="NHP44" s="2"/>
      <c r="NHQ44" s="2"/>
      <c r="NHR44" s="2"/>
      <c r="NHS44" s="2"/>
      <c r="NHT44" s="2"/>
      <c r="NHU44" s="2"/>
      <c r="NHV44" s="2"/>
      <c r="NHW44" s="2"/>
      <c r="NHX44" s="2"/>
      <c r="NHY44" s="2"/>
      <c r="NHZ44" s="2"/>
      <c r="NIA44" s="2"/>
      <c r="NIB44" s="2"/>
      <c r="NIC44" s="2"/>
      <c r="NID44" s="2"/>
      <c r="NIE44" s="2"/>
      <c r="NIF44" s="2"/>
      <c r="NIG44" s="2"/>
      <c r="NIH44" s="2"/>
      <c r="NII44" s="2"/>
      <c r="NIJ44" s="2"/>
      <c r="NIK44" s="2"/>
      <c r="NIL44" s="2"/>
      <c r="NIM44" s="2"/>
      <c r="NIN44" s="2"/>
      <c r="NIO44" s="2"/>
      <c r="NIP44" s="2"/>
      <c r="NIQ44" s="2"/>
      <c r="NIR44" s="2"/>
      <c r="NIS44" s="2"/>
      <c r="NIT44" s="2"/>
      <c r="NIU44" s="2"/>
      <c r="NIV44" s="2"/>
      <c r="NIW44" s="2"/>
      <c r="NIX44" s="2"/>
      <c r="NIY44" s="2"/>
      <c r="NIZ44" s="2"/>
      <c r="NJA44" s="2"/>
      <c r="NJB44" s="2"/>
      <c r="NJC44" s="2"/>
      <c r="NJD44" s="2"/>
      <c r="NJE44" s="2"/>
      <c r="NJF44" s="2"/>
      <c r="NJG44" s="2"/>
      <c r="NJH44" s="2"/>
      <c r="NJI44" s="2"/>
      <c r="NJJ44" s="2"/>
      <c r="NJK44" s="2"/>
      <c r="NJL44" s="2"/>
      <c r="NJM44" s="2"/>
      <c r="NJN44" s="2"/>
      <c r="NJO44" s="2"/>
      <c r="NJP44" s="2"/>
      <c r="NJQ44" s="2"/>
      <c r="NJR44" s="2"/>
      <c r="NJS44" s="2"/>
      <c r="NJT44" s="2"/>
      <c r="NJU44" s="2"/>
      <c r="NJV44" s="2"/>
      <c r="NJW44" s="2"/>
      <c r="NJX44" s="2"/>
      <c r="NJY44" s="2"/>
      <c r="NJZ44" s="2"/>
      <c r="NKA44" s="2"/>
      <c r="NKB44" s="2"/>
      <c r="NKC44" s="2"/>
      <c r="NKD44" s="2"/>
      <c r="NKE44" s="2"/>
      <c r="NKF44" s="2"/>
      <c r="NKG44" s="2"/>
      <c r="NKH44" s="2"/>
      <c r="NKI44" s="2"/>
      <c r="NKJ44" s="2"/>
      <c r="NKK44" s="2"/>
      <c r="NKL44" s="2"/>
      <c r="NKM44" s="2"/>
      <c r="NKN44" s="2"/>
      <c r="NKO44" s="2"/>
      <c r="NKP44" s="2"/>
      <c r="NKQ44" s="2"/>
      <c r="NKR44" s="2"/>
      <c r="NKS44" s="2"/>
      <c r="NKT44" s="2"/>
      <c r="NKU44" s="2"/>
      <c r="NKV44" s="2"/>
      <c r="NKW44" s="2"/>
      <c r="NKX44" s="2"/>
      <c r="NKY44" s="2"/>
      <c r="NKZ44" s="2"/>
      <c r="NLA44" s="2"/>
      <c r="NLB44" s="2"/>
      <c r="NLC44" s="2"/>
      <c r="NLD44" s="2"/>
      <c r="NLE44" s="2"/>
      <c r="NLF44" s="2"/>
      <c r="NLG44" s="2"/>
      <c r="NLH44" s="2"/>
      <c r="NLI44" s="2"/>
      <c r="NLJ44" s="2"/>
      <c r="NLK44" s="2"/>
      <c r="NLL44" s="2"/>
      <c r="NLM44" s="2"/>
      <c r="NLN44" s="2"/>
      <c r="NLO44" s="2"/>
      <c r="NLP44" s="2"/>
      <c r="NLQ44" s="2"/>
      <c r="NLR44" s="2"/>
      <c r="NLS44" s="2"/>
      <c r="NLT44" s="2"/>
      <c r="NLU44" s="2"/>
      <c r="NLV44" s="2"/>
      <c r="NLW44" s="2"/>
      <c r="NLX44" s="2"/>
      <c r="NLY44" s="2"/>
      <c r="NLZ44" s="2"/>
      <c r="NMA44" s="2"/>
      <c r="NMB44" s="2"/>
      <c r="NMC44" s="2"/>
      <c r="NMD44" s="2"/>
      <c r="NME44" s="2"/>
      <c r="NMF44" s="2"/>
      <c r="NMG44" s="2"/>
      <c r="NMH44" s="2"/>
      <c r="NMI44" s="2"/>
      <c r="NMJ44" s="2"/>
      <c r="NMK44" s="2"/>
      <c r="NML44" s="2"/>
      <c r="NMM44" s="2"/>
      <c r="NMN44" s="2"/>
      <c r="NMO44" s="2"/>
      <c r="NMP44" s="2"/>
      <c r="NMQ44" s="2"/>
      <c r="NMR44" s="2"/>
      <c r="NMS44" s="2"/>
      <c r="NMT44" s="2"/>
      <c r="NMU44" s="2"/>
      <c r="NMV44" s="2"/>
      <c r="NMW44" s="2"/>
      <c r="NMX44" s="2"/>
      <c r="NMY44" s="2"/>
      <c r="NMZ44" s="2"/>
      <c r="NNA44" s="2"/>
      <c r="NNB44" s="2"/>
      <c r="NNC44" s="2"/>
      <c r="NND44" s="2"/>
      <c r="NNE44" s="2"/>
      <c r="NNF44" s="2"/>
      <c r="NNG44" s="2"/>
      <c r="NNH44" s="2"/>
      <c r="NNI44" s="2"/>
      <c r="NNJ44" s="2"/>
      <c r="NNK44" s="2"/>
      <c r="NNL44" s="2"/>
      <c r="NNM44" s="2"/>
      <c r="NNN44" s="2"/>
      <c r="NNO44" s="2"/>
      <c r="NNP44" s="2"/>
      <c r="NNQ44" s="2"/>
      <c r="NNR44" s="2"/>
      <c r="NNS44" s="2"/>
      <c r="NNT44" s="2"/>
      <c r="NNU44" s="2"/>
      <c r="NNV44" s="2"/>
      <c r="NNW44" s="2"/>
      <c r="NNX44" s="2"/>
      <c r="NNY44" s="2"/>
      <c r="NNZ44" s="2"/>
      <c r="NOA44" s="2"/>
      <c r="NOB44" s="2"/>
      <c r="NOC44" s="2"/>
      <c r="NOD44" s="2"/>
      <c r="NOE44" s="2"/>
      <c r="NOF44" s="2"/>
      <c r="NOG44" s="2"/>
      <c r="NOH44" s="2"/>
      <c r="NOI44" s="2"/>
      <c r="NOJ44" s="2"/>
      <c r="NOK44" s="2"/>
      <c r="NOL44" s="2"/>
      <c r="NOM44" s="2"/>
      <c r="NON44" s="2"/>
      <c r="NOO44" s="2"/>
      <c r="NOP44" s="2"/>
      <c r="NOQ44" s="2"/>
      <c r="NOR44" s="2"/>
      <c r="NOS44" s="2"/>
      <c r="NOT44" s="2"/>
      <c r="NOU44" s="2"/>
      <c r="NOV44" s="2"/>
      <c r="NOW44" s="2"/>
      <c r="NOX44" s="2"/>
      <c r="NOY44" s="2"/>
      <c r="NOZ44" s="2"/>
      <c r="NPA44" s="2"/>
      <c r="NPB44" s="2"/>
      <c r="NPC44" s="2"/>
      <c r="NPD44" s="2"/>
      <c r="NPE44" s="2"/>
      <c r="NPF44" s="2"/>
      <c r="NPG44" s="2"/>
      <c r="NPH44" s="2"/>
      <c r="NPI44" s="2"/>
      <c r="NPJ44" s="2"/>
      <c r="NPK44" s="2"/>
      <c r="NPL44" s="2"/>
      <c r="NPM44" s="2"/>
      <c r="NPN44" s="2"/>
      <c r="NPO44" s="2"/>
      <c r="NPP44" s="2"/>
      <c r="NPQ44" s="2"/>
      <c r="NPR44" s="2"/>
      <c r="NPS44" s="2"/>
      <c r="NPT44" s="2"/>
      <c r="NPU44" s="2"/>
      <c r="NPV44" s="2"/>
      <c r="NPW44" s="2"/>
      <c r="NPX44" s="2"/>
      <c r="NPY44" s="2"/>
      <c r="NPZ44" s="2"/>
      <c r="NQA44" s="2"/>
      <c r="NQB44" s="2"/>
      <c r="NQC44" s="2"/>
      <c r="NQD44" s="2"/>
      <c r="NQE44" s="2"/>
      <c r="NQF44" s="2"/>
      <c r="NQG44" s="2"/>
      <c r="NQH44" s="2"/>
      <c r="NQI44" s="2"/>
      <c r="NQJ44" s="2"/>
      <c r="NQK44" s="2"/>
      <c r="NQL44" s="2"/>
      <c r="NQM44" s="2"/>
      <c r="NQN44" s="2"/>
      <c r="NQO44" s="2"/>
      <c r="NQP44" s="2"/>
      <c r="NQQ44" s="2"/>
      <c r="NQR44" s="2"/>
      <c r="NQS44" s="2"/>
      <c r="NQT44" s="2"/>
      <c r="NQU44" s="2"/>
      <c r="NQV44" s="2"/>
      <c r="NQW44" s="2"/>
      <c r="NQX44" s="2"/>
      <c r="NQY44" s="2"/>
      <c r="NQZ44" s="2"/>
      <c r="NRA44" s="2"/>
      <c r="NRB44" s="2"/>
      <c r="NRC44" s="2"/>
      <c r="NRD44" s="2"/>
      <c r="NRE44" s="2"/>
      <c r="NRF44" s="2"/>
      <c r="NRG44" s="2"/>
      <c r="NRH44" s="2"/>
      <c r="NRI44" s="2"/>
      <c r="NRJ44" s="2"/>
      <c r="NRK44" s="2"/>
      <c r="NRL44" s="2"/>
      <c r="NRM44" s="2"/>
      <c r="NRN44" s="2"/>
      <c r="NRO44" s="2"/>
      <c r="NRP44" s="2"/>
      <c r="NRQ44" s="2"/>
      <c r="NRR44" s="2"/>
      <c r="NRS44" s="2"/>
      <c r="NRT44" s="2"/>
      <c r="NRU44" s="2"/>
      <c r="NRV44" s="2"/>
      <c r="NRW44" s="2"/>
      <c r="NRX44" s="2"/>
      <c r="NRY44" s="2"/>
      <c r="NRZ44" s="2"/>
      <c r="NSA44" s="2"/>
      <c r="NSB44" s="2"/>
      <c r="NSC44" s="2"/>
      <c r="NSD44" s="2"/>
      <c r="NSE44" s="2"/>
      <c r="NSF44" s="2"/>
      <c r="NSG44" s="2"/>
      <c r="NSH44" s="2"/>
      <c r="NSI44" s="2"/>
      <c r="NSJ44" s="2"/>
      <c r="NSK44" s="2"/>
      <c r="NSL44" s="2"/>
      <c r="NSM44" s="2"/>
      <c r="NSN44" s="2"/>
      <c r="NSO44" s="2"/>
      <c r="NSP44" s="2"/>
      <c r="NSQ44" s="2"/>
      <c r="NSR44" s="2"/>
      <c r="NSS44" s="2"/>
      <c r="NST44" s="2"/>
      <c r="NSU44" s="2"/>
      <c r="NSV44" s="2"/>
      <c r="NSW44" s="2"/>
      <c r="NSX44" s="2"/>
      <c r="NSY44" s="2"/>
      <c r="NSZ44" s="2"/>
      <c r="NTA44" s="2"/>
      <c r="NTB44" s="2"/>
      <c r="NTC44" s="2"/>
      <c r="NTD44" s="2"/>
      <c r="NTE44" s="2"/>
      <c r="NTF44" s="2"/>
      <c r="NTG44" s="2"/>
      <c r="NTH44" s="2"/>
      <c r="NTI44" s="2"/>
      <c r="NTJ44" s="2"/>
      <c r="NTK44" s="2"/>
      <c r="NTL44" s="2"/>
      <c r="NTM44" s="2"/>
      <c r="NTN44" s="2"/>
      <c r="NTO44" s="2"/>
      <c r="NTP44" s="2"/>
      <c r="NTQ44" s="2"/>
      <c r="NTR44" s="2"/>
      <c r="NTS44" s="2"/>
      <c r="NTT44" s="2"/>
      <c r="NTU44" s="2"/>
      <c r="NTV44" s="2"/>
      <c r="NTW44" s="2"/>
      <c r="NTX44" s="2"/>
      <c r="NTY44" s="2"/>
      <c r="NTZ44" s="2"/>
      <c r="NUA44" s="2"/>
      <c r="NUB44" s="2"/>
      <c r="NUC44" s="2"/>
      <c r="NUD44" s="2"/>
      <c r="NUE44" s="2"/>
      <c r="NUF44" s="2"/>
      <c r="NUG44" s="2"/>
      <c r="NUH44" s="2"/>
      <c r="NUI44" s="2"/>
      <c r="NUJ44" s="2"/>
      <c r="NUK44" s="2"/>
      <c r="NUL44" s="2"/>
      <c r="NUM44" s="2"/>
      <c r="NUN44" s="2"/>
      <c r="NUO44" s="2"/>
      <c r="NUP44" s="2"/>
      <c r="NUQ44" s="2"/>
      <c r="NUR44" s="2"/>
      <c r="NUS44" s="2"/>
      <c r="NUT44" s="2"/>
      <c r="NUU44" s="2"/>
      <c r="NUV44" s="2"/>
      <c r="NUW44" s="2"/>
      <c r="NUX44" s="2"/>
      <c r="NUY44" s="2"/>
      <c r="NUZ44" s="2"/>
      <c r="NVA44" s="2"/>
      <c r="NVB44" s="2"/>
      <c r="NVC44" s="2"/>
      <c r="NVD44" s="2"/>
      <c r="NVE44" s="2"/>
      <c r="NVF44" s="2"/>
      <c r="NVG44" s="2"/>
      <c r="NVH44" s="2"/>
      <c r="NVI44" s="2"/>
      <c r="NVJ44" s="2"/>
      <c r="NVK44" s="2"/>
      <c r="NVL44" s="2"/>
      <c r="NVM44" s="2"/>
      <c r="NVN44" s="2"/>
      <c r="NVO44" s="2"/>
      <c r="NVP44" s="2"/>
      <c r="NVQ44" s="2"/>
      <c r="NVR44" s="2"/>
      <c r="NVS44" s="2"/>
      <c r="NVT44" s="2"/>
      <c r="NVU44" s="2"/>
      <c r="NVV44" s="2"/>
      <c r="NVW44" s="2"/>
      <c r="NVX44" s="2"/>
      <c r="NVY44" s="2"/>
      <c r="NVZ44" s="2"/>
      <c r="NWA44" s="2"/>
      <c r="NWB44" s="2"/>
      <c r="NWC44" s="2"/>
      <c r="NWD44" s="2"/>
      <c r="NWE44" s="2"/>
      <c r="NWF44" s="2"/>
      <c r="NWG44" s="2"/>
      <c r="NWH44" s="2"/>
      <c r="NWI44" s="2"/>
      <c r="NWJ44" s="2"/>
      <c r="NWK44" s="2"/>
      <c r="NWL44" s="2"/>
      <c r="NWM44" s="2"/>
      <c r="NWN44" s="2"/>
      <c r="NWO44" s="2"/>
      <c r="NWP44" s="2"/>
      <c r="NWQ44" s="2"/>
      <c r="NWR44" s="2"/>
      <c r="NWS44" s="2"/>
      <c r="NWT44" s="2"/>
      <c r="NWU44" s="2"/>
      <c r="NWV44" s="2"/>
      <c r="NWW44" s="2"/>
      <c r="NWX44" s="2"/>
      <c r="NWY44" s="2"/>
      <c r="NWZ44" s="2"/>
      <c r="NXA44" s="2"/>
      <c r="NXB44" s="2"/>
      <c r="NXC44" s="2"/>
      <c r="NXD44" s="2"/>
      <c r="NXE44" s="2"/>
      <c r="NXF44" s="2"/>
      <c r="NXG44" s="2"/>
      <c r="NXH44" s="2"/>
      <c r="NXI44" s="2"/>
      <c r="NXJ44" s="2"/>
      <c r="NXK44" s="2"/>
      <c r="NXL44" s="2"/>
      <c r="NXM44" s="2"/>
      <c r="NXN44" s="2"/>
      <c r="NXO44" s="2"/>
      <c r="NXP44" s="2"/>
      <c r="NXQ44" s="2"/>
      <c r="NXR44" s="2"/>
      <c r="NXS44" s="2"/>
      <c r="NXT44" s="2"/>
      <c r="NXU44" s="2"/>
      <c r="NXV44" s="2"/>
      <c r="NXW44" s="2"/>
      <c r="NXX44" s="2"/>
      <c r="NXY44" s="2"/>
      <c r="NXZ44" s="2"/>
      <c r="NYA44" s="2"/>
      <c r="NYB44" s="2"/>
      <c r="NYC44" s="2"/>
      <c r="NYD44" s="2"/>
      <c r="NYE44" s="2"/>
      <c r="NYF44" s="2"/>
      <c r="NYG44" s="2"/>
      <c r="NYH44" s="2"/>
      <c r="NYI44" s="2"/>
      <c r="NYJ44" s="2"/>
      <c r="NYK44" s="2"/>
      <c r="NYL44" s="2"/>
      <c r="NYM44" s="2"/>
      <c r="NYN44" s="2"/>
      <c r="NYO44" s="2"/>
      <c r="NYP44" s="2"/>
      <c r="NYQ44" s="2"/>
      <c r="NYR44" s="2"/>
      <c r="NYS44" s="2"/>
      <c r="NYT44" s="2"/>
      <c r="NYU44" s="2"/>
      <c r="NYV44" s="2"/>
      <c r="NYW44" s="2"/>
      <c r="NYX44" s="2"/>
      <c r="NYY44" s="2"/>
      <c r="NYZ44" s="2"/>
      <c r="NZA44" s="2"/>
      <c r="NZB44" s="2"/>
      <c r="NZC44" s="2"/>
      <c r="NZD44" s="2"/>
      <c r="NZE44" s="2"/>
      <c r="NZF44" s="2"/>
      <c r="NZG44" s="2"/>
      <c r="NZH44" s="2"/>
      <c r="NZI44" s="2"/>
      <c r="NZJ44" s="2"/>
      <c r="NZK44" s="2"/>
      <c r="NZL44" s="2"/>
      <c r="NZM44" s="2"/>
      <c r="NZN44" s="2"/>
      <c r="NZO44" s="2"/>
      <c r="NZP44" s="2"/>
      <c r="NZQ44" s="2"/>
      <c r="NZR44" s="2"/>
      <c r="NZS44" s="2"/>
      <c r="NZT44" s="2"/>
      <c r="NZU44" s="2"/>
      <c r="NZV44" s="2"/>
      <c r="NZW44" s="2"/>
      <c r="NZX44" s="2"/>
      <c r="NZY44" s="2"/>
      <c r="NZZ44" s="2"/>
      <c r="OAA44" s="2"/>
      <c r="OAB44" s="2"/>
      <c r="OAC44" s="2"/>
      <c r="OAD44" s="2"/>
      <c r="OAE44" s="2"/>
      <c r="OAF44" s="2"/>
      <c r="OAG44" s="2"/>
      <c r="OAH44" s="2"/>
      <c r="OAI44" s="2"/>
      <c r="OAJ44" s="2"/>
      <c r="OAK44" s="2"/>
      <c r="OAL44" s="2"/>
      <c r="OAM44" s="2"/>
      <c r="OAN44" s="2"/>
      <c r="OAO44" s="2"/>
      <c r="OAP44" s="2"/>
      <c r="OAQ44" s="2"/>
      <c r="OAR44" s="2"/>
      <c r="OAS44" s="2"/>
      <c r="OAT44" s="2"/>
      <c r="OAU44" s="2"/>
      <c r="OAV44" s="2"/>
      <c r="OAW44" s="2"/>
      <c r="OAX44" s="2"/>
      <c r="OAY44" s="2"/>
      <c r="OAZ44" s="2"/>
      <c r="OBA44" s="2"/>
      <c r="OBB44" s="2"/>
      <c r="OBC44" s="2"/>
      <c r="OBD44" s="2"/>
      <c r="OBE44" s="2"/>
      <c r="OBF44" s="2"/>
      <c r="OBG44" s="2"/>
      <c r="OBH44" s="2"/>
      <c r="OBI44" s="2"/>
      <c r="OBJ44" s="2"/>
      <c r="OBK44" s="2"/>
      <c r="OBL44" s="2"/>
      <c r="OBM44" s="2"/>
      <c r="OBN44" s="2"/>
      <c r="OBO44" s="2"/>
      <c r="OBP44" s="2"/>
      <c r="OBQ44" s="2"/>
      <c r="OBR44" s="2"/>
      <c r="OBS44" s="2"/>
      <c r="OBT44" s="2"/>
      <c r="OBU44" s="2"/>
      <c r="OBV44" s="2"/>
      <c r="OBW44" s="2"/>
      <c r="OBX44" s="2"/>
      <c r="OBY44" s="2"/>
      <c r="OBZ44" s="2"/>
      <c r="OCA44" s="2"/>
      <c r="OCB44" s="2"/>
      <c r="OCC44" s="2"/>
      <c r="OCD44" s="2"/>
      <c r="OCE44" s="2"/>
      <c r="OCF44" s="2"/>
      <c r="OCG44" s="2"/>
      <c r="OCH44" s="2"/>
      <c r="OCI44" s="2"/>
      <c r="OCJ44" s="2"/>
      <c r="OCK44" s="2"/>
      <c r="OCL44" s="2"/>
      <c r="OCM44" s="2"/>
      <c r="OCN44" s="2"/>
      <c r="OCO44" s="2"/>
      <c r="OCP44" s="2"/>
      <c r="OCQ44" s="2"/>
      <c r="OCR44" s="2"/>
      <c r="OCS44" s="2"/>
      <c r="OCT44" s="2"/>
      <c r="OCU44" s="2"/>
      <c r="OCV44" s="2"/>
      <c r="OCW44" s="2"/>
      <c r="OCX44" s="2"/>
      <c r="OCY44" s="2"/>
      <c r="OCZ44" s="2"/>
      <c r="ODA44" s="2"/>
      <c r="ODB44" s="2"/>
      <c r="ODC44" s="2"/>
      <c r="ODD44" s="2"/>
      <c r="ODE44" s="2"/>
      <c r="ODF44" s="2"/>
      <c r="ODG44" s="2"/>
      <c r="ODH44" s="2"/>
      <c r="ODI44" s="2"/>
      <c r="ODJ44" s="2"/>
      <c r="ODK44" s="2"/>
      <c r="ODL44" s="2"/>
      <c r="ODM44" s="2"/>
      <c r="ODN44" s="2"/>
      <c r="ODO44" s="2"/>
      <c r="ODP44" s="2"/>
      <c r="ODQ44" s="2"/>
      <c r="ODR44" s="2"/>
      <c r="ODS44" s="2"/>
      <c r="ODT44" s="2"/>
      <c r="ODU44" s="2"/>
      <c r="ODV44" s="2"/>
      <c r="ODW44" s="2"/>
      <c r="ODX44" s="2"/>
      <c r="ODY44" s="2"/>
      <c r="ODZ44" s="2"/>
      <c r="OEA44" s="2"/>
      <c r="OEB44" s="2"/>
      <c r="OEC44" s="2"/>
      <c r="OED44" s="2"/>
      <c r="OEE44" s="2"/>
      <c r="OEF44" s="2"/>
      <c r="OEG44" s="2"/>
      <c r="OEH44" s="2"/>
      <c r="OEI44" s="2"/>
      <c r="OEJ44" s="2"/>
      <c r="OEK44" s="2"/>
      <c r="OEL44" s="2"/>
      <c r="OEM44" s="2"/>
      <c r="OEN44" s="2"/>
      <c r="OEO44" s="2"/>
      <c r="OEP44" s="2"/>
      <c r="OEQ44" s="2"/>
      <c r="OER44" s="2"/>
      <c r="OES44" s="2"/>
      <c r="OET44" s="2"/>
      <c r="OEU44" s="2"/>
      <c r="OEV44" s="2"/>
      <c r="OEW44" s="2"/>
      <c r="OEX44" s="2"/>
      <c r="OEY44" s="2"/>
      <c r="OEZ44" s="2"/>
      <c r="OFA44" s="2"/>
      <c r="OFB44" s="2"/>
      <c r="OFC44" s="2"/>
      <c r="OFD44" s="2"/>
      <c r="OFE44" s="2"/>
      <c r="OFF44" s="2"/>
      <c r="OFG44" s="2"/>
      <c r="OFH44" s="2"/>
      <c r="OFI44" s="2"/>
      <c r="OFJ44" s="2"/>
      <c r="OFK44" s="2"/>
      <c r="OFL44" s="2"/>
      <c r="OFM44" s="2"/>
      <c r="OFN44" s="2"/>
      <c r="OFO44" s="2"/>
      <c r="OFP44" s="2"/>
      <c r="OFQ44" s="2"/>
      <c r="OFR44" s="2"/>
      <c r="OFS44" s="2"/>
      <c r="OFT44" s="2"/>
      <c r="OFU44" s="2"/>
      <c r="OFV44" s="2"/>
      <c r="OFW44" s="2"/>
      <c r="OFX44" s="2"/>
      <c r="OFY44" s="2"/>
      <c r="OFZ44" s="2"/>
      <c r="OGA44" s="2"/>
      <c r="OGB44" s="2"/>
      <c r="OGC44" s="2"/>
      <c r="OGD44" s="2"/>
      <c r="OGE44" s="2"/>
      <c r="OGF44" s="2"/>
      <c r="OGG44" s="2"/>
      <c r="OGH44" s="2"/>
      <c r="OGI44" s="2"/>
      <c r="OGJ44" s="2"/>
      <c r="OGK44" s="2"/>
      <c r="OGL44" s="2"/>
      <c r="OGM44" s="2"/>
      <c r="OGN44" s="2"/>
      <c r="OGO44" s="2"/>
      <c r="OGP44" s="2"/>
      <c r="OGQ44" s="2"/>
      <c r="OGR44" s="2"/>
      <c r="OGS44" s="2"/>
      <c r="OGT44" s="2"/>
      <c r="OGU44" s="2"/>
      <c r="OGV44" s="2"/>
      <c r="OGW44" s="2"/>
      <c r="OGX44" s="2"/>
      <c r="OGY44" s="2"/>
      <c r="OGZ44" s="2"/>
      <c r="OHA44" s="2"/>
      <c r="OHB44" s="2"/>
      <c r="OHC44" s="2"/>
      <c r="OHD44" s="2"/>
      <c r="OHE44" s="2"/>
      <c r="OHF44" s="2"/>
      <c r="OHG44" s="2"/>
      <c r="OHH44" s="2"/>
      <c r="OHI44" s="2"/>
      <c r="OHJ44" s="2"/>
      <c r="OHK44" s="2"/>
      <c r="OHL44" s="2"/>
      <c r="OHM44" s="2"/>
      <c r="OHN44" s="2"/>
      <c r="OHO44" s="2"/>
      <c r="OHP44" s="2"/>
      <c r="OHQ44" s="2"/>
      <c r="OHR44" s="2"/>
      <c r="OHS44" s="2"/>
      <c r="OHT44" s="2"/>
      <c r="OHU44" s="2"/>
      <c r="OHV44" s="2"/>
      <c r="OHW44" s="2"/>
      <c r="OHX44" s="2"/>
      <c r="OHY44" s="2"/>
      <c r="OHZ44" s="2"/>
      <c r="OIA44" s="2"/>
      <c r="OIB44" s="2"/>
      <c r="OIC44" s="2"/>
      <c r="OID44" s="2"/>
      <c r="OIE44" s="2"/>
      <c r="OIF44" s="2"/>
      <c r="OIG44" s="2"/>
      <c r="OIH44" s="2"/>
      <c r="OII44" s="2"/>
      <c r="OIJ44" s="2"/>
      <c r="OIK44" s="2"/>
      <c r="OIL44" s="2"/>
      <c r="OIM44" s="2"/>
      <c r="OIN44" s="2"/>
      <c r="OIO44" s="2"/>
      <c r="OIP44" s="2"/>
      <c r="OIQ44" s="2"/>
      <c r="OIR44" s="2"/>
      <c r="OIS44" s="2"/>
      <c r="OIT44" s="2"/>
      <c r="OIU44" s="2"/>
      <c r="OIV44" s="2"/>
      <c r="OIW44" s="2"/>
      <c r="OIX44" s="2"/>
      <c r="OIY44" s="2"/>
      <c r="OIZ44" s="2"/>
      <c r="OJA44" s="2"/>
      <c r="OJB44" s="2"/>
      <c r="OJC44" s="2"/>
      <c r="OJD44" s="2"/>
      <c r="OJE44" s="2"/>
      <c r="OJF44" s="2"/>
      <c r="OJG44" s="2"/>
      <c r="OJH44" s="2"/>
      <c r="OJI44" s="2"/>
      <c r="OJJ44" s="2"/>
      <c r="OJK44" s="2"/>
      <c r="OJL44" s="2"/>
      <c r="OJM44" s="2"/>
      <c r="OJN44" s="2"/>
      <c r="OJO44" s="2"/>
      <c r="OJP44" s="2"/>
      <c r="OJQ44" s="2"/>
      <c r="OJR44" s="2"/>
      <c r="OJS44" s="2"/>
      <c r="OJT44" s="2"/>
      <c r="OJU44" s="2"/>
      <c r="OJV44" s="2"/>
      <c r="OJW44" s="2"/>
      <c r="OJX44" s="2"/>
      <c r="OJY44" s="2"/>
      <c r="OJZ44" s="2"/>
      <c r="OKA44" s="2"/>
      <c r="OKB44" s="2"/>
      <c r="OKC44" s="2"/>
      <c r="OKD44" s="2"/>
      <c r="OKE44" s="2"/>
      <c r="OKF44" s="2"/>
      <c r="OKG44" s="2"/>
      <c r="OKH44" s="2"/>
      <c r="OKI44" s="2"/>
      <c r="OKJ44" s="2"/>
      <c r="OKK44" s="2"/>
      <c r="OKL44" s="2"/>
      <c r="OKM44" s="2"/>
      <c r="OKN44" s="2"/>
      <c r="OKO44" s="2"/>
      <c r="OKP44" s="2"/>
      <c r="OKQ44" s="2"/>
      <c r="OKR44" s="2"/>
      <c r="OKS44" s="2"/>
      <c r="OKT44" s="2"/>
      <c r="OKU44" s="2"/>
      <c r="OKV44" s="2"/>
      <c r="OKW44" s="2"/>
      <c r="OKX44" s="2"/>
      <c r="OKY44" s="2"/>
      <c r="OKZ44" s="2"/>
      <c r="OLA44" s="2"/>
      <c r="OLB44" s="2"/>
      <c r="OLC44" s="2"/>
      <c r="OLD44" s="2"/>
      <c r="OLE44" s="2"/>
      <c r="OLF44" s="2"/>
      <c r="OLG44" s="2"/>
      <c r="OLH44" s="2"/>
      <c r="OLI44" s="2"/>
      <c r="OLJ44" s="2"/>
      <c r="OLK44" s="2"/>
      <c r="OLL44" s="2"/>
      <c r="OLM44" s="2"/>
      <c r="OLN44" s="2"/>
      <c r="OLO44" s="2"/>
      <c r="OLP44" s="2"/>
      <c r="OLQ44" s="2"/>
      <c r="OLR44" s="2"/>
      <c r="OLS44" s="2"/>
      <c r="OLT44" s="2"/>
      <c r="OLU44" s="2"/>
      <c r="OLV44" s="2"/>
      <c r="OLW44" s="2"/>
      <c r="OLX44" s="2"/>
      <c r="OLY44" s="2"/>
      <c r="OLZ44" s="2"/>
      <c r="OMA44" s="2"/>
      <c r="OMB44" s="2"/>
      <c r="OMC44" s="2"/>
      <c r="OMD44" s="2"/>
      <c r="OME44" s="2"/>
      <c r="OMF44" s="2"/>
      <c r="OMG44" s="2"/>
      <c r="OMH44" s="2"/>
      <c r="OMI44" s="2"/>
      <c r="OMJ44" s="2"/>
      <c r="OMK44" s="2"/>
      <c r="OML44" s="2"/>
      <c r="OMM44" s="2"/>
      <c r="OMN44" s="2"/>
      <c r="OMO44" s="2"/>
      <c r="OMP44" s="2"/>
      <c r="OMQ44" s="2"/>
      <c r="OMR44" s="2"/>
      <c r="OMS44" s="2"/>
      <c r="OMT44" s="2"/>
      <c r="OMU44" s="2"/>
      <c r="OMV44" s="2"/>
      <c r="OMW44" s="2"/>
      <c r="OMX44" s="2"/>
      <c r="OMY44" s="2"/>
      <c r="OMZ44" s="2"/>
      <c r="ONA44" s="2"/>
      <c r="ONB44" s="2"/>
      <c r="ONC44" s="2"/>
      <c r="OND44" s="2"/>
      <c r="ONE44" s="2"/>
      <c r="ONF44" s="2"/>
      <c r="ONG44" s="2"/>
      <c r="ONH44" s="2"/>
      <c r="ONI44" s="2"/>
      <c r="ONJ44" s="2"/>
      <c r="ONK44" s="2"/>
      <c r="ONL44" s="2"/>
      <c r="ONM44" s="2"/>
      <c r="ONN44" s="2"/>
      <c r="ONO44" s="2"/>
      <c r="ONP44" s="2"/>
      <c r="ONQ44" s="2"/>
      <c r="ONR44" s="2"/>
      <c r="ONS44" s="2"/>
      <c r="ONT44" s="2"/>
      <c r="ONU44" s="2"/>
      <c r="ONV44" s="2"/>
      <c r="ONW44" s="2"/>
      <c r="ONX44" s="2"/>
      <c r="ONY44" s="2"/>
      <c r="ONZ44" s="2"/>
      <c r="OOA44" s="2"/>
      <c r="OOB44" s="2"/>
      <c r="OOC44" s="2"/>
      <c r="OOD44" s="2"/>
      <c r="OOE44" s="2"/>
      <c r="OOF44" s="2"/>
      <c r="OOG44" s="2"/>
      <c r="OOH44" s="2"/>
      <c r="OOI44" s="2"/>
      <c r="OOJ44" s="2"/>
      <c r="OOK44" s="2"/>
      <c r="OOL44" s="2"/>
      <c r="OOM44" s="2"/>
      <c r="OON44" s="2"/>
      <c r="OOO44" s="2"/>
      <c r="OOP44" s="2"/>
      <c r="OOQ44" s="2"/>
      <c r="OOR44" s="2"/>
      <c r="OOS44" s="2"/>
      <c r="OOT44" s="2"/>
      <c r="OOU44" s="2"/>
      <c r="OOV44" s="2"/>
      <c r="OOW44" s="2"/>
      <c r="OOX44" s="2"/>
      <c r="OOY44" s="2"/>
      <c r="OOZ44" s="2"/>
      <c r="OPA44" s="2"/>
      <c r="OPB44" s="2"/>
      <c r="OPC44" s="2"/>
      <c r="OPD44" s="2"/>
      <c r="OPE44" s="2"/>
      <c r="OPF44" s="2"/>
      <c r="OPG44" s="2"/>
      <c r="OPH44" s="2"/>
      <c r="OPI44" s="2"/>
      <c r="OPJ44" s="2"/>
      <c r="OPK44" s="2"/>
      <c r="OPL44" s="2"/>
      <c r="OPM44" s="2"/>
      <c r="OPN44" s="2"/>
      <c r="OPO44" s="2"/>
      <c r="OPP44" s="2"/>
      <c r="OPQ44" s="2"/>
      <c r="OPR44" s="2"/>
      <c r="OPS44" s="2"/>
      <c r="OPT44" s="2"/>
      <c r="OPU44" s="2"/>
      <c r="OPV44" s="2"/>
      <c r="OPW44" s="2"/>
      <c r="OPX44" s="2"/>
      <c r="OPY44" s="2"/>
      <c r="OPZ44" s="2"/>
      <c r="OQA44" s="2"/>
      <c r="OQB44" s="2"/>
      <c r="OQC44" s="2"/>
      <c r="OQD44" s="2"/>
      <c r="OQE44" s="2"/>
      <c r="OQF44" s="2"/>
      <c r="OQG44" s="2"/>
      <c r="OQH44" s="2"/>
      <c r="OQI44" s="2"/>
      <c r="OQJ44" s="2"/>
      <c r="OQK44" s="2"/>
      <c r="OQL44" s="2"/>
      <c r="OQM44" s="2"/>
      <c r="OQN44" s="2"/>
      <c r="OQO44" s="2"/>
      <c r="OQP44" s="2"/>
      <c r="OQQ44" s="2"/>
      <c r="OQR44" s="2"/>
      <c r="OQS44" s="2"/>
      <c r="OQT44" s="2"/>
      <c r="OQU44" s="2"/>
      <c r="OQV44" s="2"/>
      <c r="OQW44" s="2"/>
      <c r="OQX44" s="2"/>
      <c r="OQY44" s="2"/>
      <c r="OQZ44" s="2"/>
      <c r="ORA44" s="2"/>
      <c r="ORB44" s="2"/>
      <c r="ORC44" s="2"/>
      <c r="ORD44" s="2"/>
      <c r="ORE44" s="2"/>
      <c r="ORF44" s="2"/>
      <c r="ORG44" s="2"/>
      <c r="ORH44" s="2"/>
      <c r="ORI44" s="2"/>
      <c r="ORJ44" s="2"/>
      <c r="ORK44" s="2"/>
      <c r="ORL44" s="2"/>
      <c r="ORM44" s="2"/>
      <c r="ORN44" s="2"/>
      <c r="ORO44" s="2"/>
      <c r="ORP44" s="2"/>
      <c r="ORQ44" s="2"/>
      <c r="ORR44" s="2"/>
      <c r="ORS44" s="2"/>
      <c r="ORT44" s="2"/>
      <c r="ORU44" s="2"/>
      <c r="ORV44" s="2"/>
      <c r="ORW44" s="2"/>
      <c r="ORX44" s="2"/>
      <c r="ORY44" s="2"/>
      <c r="ORZ44" s="2"/>
      <c r="OSA44" s="2"/>
      <c r="OSB44" s="2"/>
      <c r="OSC44" s="2"/>
      <c r="OSD44" s="2"/>
      <c r="OSE44" s="2"/>
      <c r="OSF44" s="2"/>
      <c r="OSG44" s="2"/>
      <c r="OSH44" s="2"/>
      <c r="OSI44" s="2"/>
      <c r="OSJ44" s="2"/>
      <c r="OSK44" s="2"/>
      <c r="OSL44" s="2"/>
      <c r="OSM44" s="2"/>
      <c r="OSN44" s="2"/>
      <c r="OSO44" s="2"/>
      <c r="OSP44" s="2"/>
      <c r="OSQ44" s="2"/>
      <c r="OSR44" s="2"/>
      <c r="OSS44" s="2"/>
      <c r="OST44" s="2"/>
      <c r="OSU44" s="2"/>
      <c r="OSV44" s="2"/>
      <c r="OSW44" s="2"/>
      <c r="OSX44" s="2"/>
      <c r="OSY44" s="2"/>
      <c r="OSZ44" s="2"/>
      <c r="OTA44" s="2"/>
      <c r="OTB44" s="2"/>
      <c r="OTC44" s="2"/>
      <c r="OTD44" s="2"/>
      <c r="OTE44" s="2"/>
      <c r="OTF44" s="2"/>
      <c r="OTG44" s="2"/>
      <c r="OTH44" s="2"/>
      <c r="OTI44" s="2"/>
      <c r="OTJ44" s="2"/>
      <c r="OTK44" s="2"/>
      <c r="OTL44" s="2"/>
      <c r="OTM44" s="2"/>
      <c r="OTN44" s="2"/>
      <c r="OTO44" s="2"/>
      <c r="OTP44" s="2"/>
      <c r="OTQ44" s="2"/>
      <c r="OTR44" s="2"/>
      <c r="OTS44" s="2"/>
      <c r="OTT44" s="2"/>
      <c r="OTU44" s="2"/>
      <c r="OTV44" s="2"/>
      <c r="OTW44" s="2"/>
      <c r="OTX44" s="2"/>
      <c r="OTY44" s="2"/>
      <c r="OTZ44" s="2"/>
      <c r="OUA44" s="2"/>
      <c r="OUB44" s="2"/>
      <c r="OUC44" s="2"/>
      <c r="OUD44" s="2"/>
      <c r="OUE44" s="2"/>
      <c r="OUF44" s="2"/>
      <c r="OUG44" s="2"/>
      <c r="OUH44" s="2"/>
      <c r="OUI44" s="2"/>
      <c r="OUJ44" s="2"/>
      <c r="OUK44" s="2"/>
      <c r="OUL44" s="2"/>
      <c r="OUM44" s="2"/>
      <c r="OUN44" s="2"/>
      <c r="OUO44" s="2"/>
      <c r="OUP44" s="2"/>
      <c r="OUQ44" s="2"/>
      <c r="OUR44" s="2"/>
      <c r="OUS44" s="2"/>
      <c r="OUT44" s="2"/>
      <c r="OUU44" s="2"/>
      <c r="OUV44" s="2"/>
      <c r="OUW44" s="2"/>
      <c r="OUX44" s="2"/>
      <c r="OUY44" s="2"/>
      <c r="OUZ44" s="2"/>
      <c r="OVA44" s="2"/>
      <c r="OVB44" s="2"/>
      <c r="OVC44" s="2"/>
      <c r="OVD44" s="2"/>
      <c r="OVE44" s="2"/>
      <c r="OVF44" s="2"/>
      <c r="OVG44" s="2"/>
      <c r="OVH44" s="2"/>
      <c r="OVI44" s="2"/>
      <c r="OVJ44" s="2"/>
      <c r="OVK44" s="2"/>
      <c r="OVL44" s="2"/>
      <c r="OVM44" s="2"/>
      <c r="OVN44" s="2"/>
      <c r="OVO44" s="2"/>
      <c r="OVP44" s="2"/>
      <c r="OVQ44" s="2"/>
      <c r="OVR44" s="2"/>
      <c r="OVS44" s="2"/>
      <c r="OVT44" s="2"/>
      <c r="OVU44" s="2"/>
      <c r="OVV44" s="2"/>
      <c r="OVW44" s="2"/>
      <c r="OVX44" s="2"/>
      <c r="OVY44" s="2"/>
      <c r="OVZ44" s="2"/>
      <c r="OWA44" s="2"/>
      <c r="OWB44" s="2"/>
      <c r="OWC44" s="2"/>
      <c r="OWD44" s="2"/>
      <c r="OWE44" s="2"/>
      <c r="OWF44" s="2"/>
      <c r="OWG44" s="2"/>
      <c r="OWH44" s="2"/>
      <c r="OWI44" s="2"/>
      <c r="OWJ44" s="2"/>
      <c r="OWK44" s="2"/>
      <c r="OWL44" s="2"/>
      <c r="OWM44" s="2"/>
      <c r="OWN44" s="2"/>
      <c r="OWO44" s="2"/>
      <c r="OWP44" s="2"/>
      <c r="OWQ44" s="2"/>
      <c r="OWR44" s="2"/>
      <c r="OWS44" s="2"/>
      <c r="OWT44" s="2"/>
      <c r="OWU44" s="2"/>
      <c r="OWV44" s="2"/>
      <c r="OWW44" s="2"/>
      <c r="OWX44" s="2"/>
      <c r="OWY44" s="2"/>
      <c r="OWZ44" s="2"/>
      <c r="OXA44" s="2"/>
      <c r="OXB44" s="2"/>
      <c r="OXC44" s="2"/>
      <c r="OXD44" s="2"/>
      <c r="OXE44" s="2"/>
      <c r="OXF44" s="2"/>
      <c r="OXG44" s="2"/>
      <c r="OXH44" s="2"/>
      <c r="OXI44" s="2"/>
      <c r="OXJ44" s="2"/>
      <c r="OXK44" s="2"/>
      <c r="OXL44" s="2"/>
      <c r="OXM44" s="2"/>
      <c r="OXN44" s="2"/>
      <c r="OXO44" s="2"/>
      <c r="OXP44" s="2"/>
      <c r="OXQ44" s="2"/>
      <c r="OXR44" s="2"/>
      <c r="OXS44" s="2"/>
      <c r="OXT44" s="2"/>
      <c r="OXU44" s="2"/>
      <c r="OXV44" s="2"/>
      <c r="OXW44" s="2"/>
      <c r="OXX44" s="2"/>
      <c r="OXY44" s="2"/>
      <c r="OXZ44" s="2"/>
      <c r="OYA44" s="2"/>
      <c r="OYB44" s="2"/>
      <c r="OYC44" s="2"/>
      <c r="OYD44" s="2"/>
      <c r="OYE44" s="2"/>
      <c r="OYF44" s="2"/>
      <c r="OYG44" s="2"/>
      <c r="OYH44" s="2"/>
      <c r="OYI44" s="2"/>
      <c r="OYJ44" s="2"/>
      <c r="OYK44" s="2"/>
      <c r="OYL44" s="2"/>
      <c r="OYM44" s="2"/>
      <c r="OYN44" s="2"/>
      <c r="OYO44" s="2"/>
      <c r="OYP44" s="2"/>
      <c r="OYQ44" s="2"/>
      <c r="OYR44" s="2"/>
      <c r="OYS44" s="2"/>
      <c r="OYT44" s="2"/>
      <c r="OYU44" s="2"/>
      <c r="OYV44" s="2"/>
      <c r="OYW44" s="2"/>
      <c r="OYX44" s="2"/>
      <c r="OYY44" s="2"/>
      <c r="OYZ44" s="2"/>
      <c r="OZA44" s="2"/>
      <c r="OZB44" s="2"/>
      <c r="OZC44" s="2"/>
      <c r="OZD44" s="2"/>
      <c r="OZE44" s="2"/>
      <c r="OZF44" s="2"/>
      <c r="OZG44" s="2"/>
      <c r="OZH44" s="2"/>
      <c r="OZI44" s="2"/>
      <c r="OZJ44" s="2"/>
      <c r="OZK44" s="2"/>
      <c r="OZL44" s="2"/>
      <c r="OZM44" s="2"/>
      <c r="OZN44" s="2"/>
      <c r="OZO44" s="2"/>
      <c r="OZP44" s="2"/>
      <c r="OZQ44" s="2"/>
      <c r="OZR44" s="2"/>
      <c r="OZS44" s="2"/>
      <c r="OZT44" s="2"/>
      <c r="OZU44" s="2"/>
      <c r="OZV44" s="2"/>
      <c r="OZW44" s="2"/>
      <c r="OZX44" s="2"/>
      <c r="OZY44" s="2"/>
      <c r="OZZ44" s="2"/>
      <c r="PAA44" s="2"/>
      <c r="PAB44" s="2"/>
      <c r="PAC44" s="2"/>
      <c r="PAD44" s="2"/>
      <c r="PAE44" s="2"/>
      <c r="PAF44" s="2"/>
      <c r="PAG44" s="2"/>
      <c r="PAH44" s="2"/>
      <c r="PAI44" s="2"/>
      <c r="PAJ44" s="2"/>
      <c r="PAK44" s="2"/>
      <c r="PAL44" s="2"/>
      <c r="PAM44" s="2"/>
      <c r="PAN44" s="2"/>
      <c r="PAO44" s="2"/>
      <c r="PAP44" s="2"/>
      <c r="PAQ44" s="2"/>
      <c r="PAR44" s="2"/>
      <c r="PAS44" s="2"/>
      <c r="PAT44" s="2"/>
      <c r="PAU44" s="2"/>
      <c r="PAV44" s="2"/>
      <c r="PAW44" s="2"/>
      <c r="PAX44" s="2"/>
      <c r="PAY44" s="2"/>
      <c r="PAZ44" s="2"/>
      <c r="PBA44" s="2"/>
      <c r="PBB44" s="2"/>
      <c r="PBC44" s="2"/>
      <c r="PBD44" s="2"/>
      <c r="PBE44" s="2"/>
      <c r="PBF44" s="2"/>
      <c r="PBG44" s="2"/>
      <c r="PBH44" s="2"/>
      <c r="PBI44" s="2"/>
      <c r="PBJ44" s="2"/>
      <c r="PBK44" s="2"/>
      <c r="PBL44" s="2"/>
      <c r="PBM44" s="2"/>
      <c r="PBN44" s="2"/>
      <c r="PBO44" s="2"/>
      <c r="PBP44" s="2"/>
      <c r="PBQ44" s="2"/>
      <c r="PBR44" s="2"/>
      <c r="PBS44" s="2"/>
      <c r="PBT44" s="2"/>
      <c r="PBU44" s="2"/>
      <c r="PBV44" s="2"/>
      <c r="PBW44" s="2"/>
      <c r="PBX44" s="2"/>
      <c r="PBY44" s="2"/>
      <c r="PBZ44" s="2"/>
      <c r="PCA44" s="2"/>
      <c r="PCB44" s="2"/>
      <c r="PCC44" s="2"/>
      <c r="PCD44" s="2"/>
      <c r="PCE44" s="2"/>
      <c r="PCF44" s="2"/>
      <c r="PCG44" s="2"/>
      <c r="PCH44" s="2"/>
      <c r="PCI44" s="2"/>
      <c r="PCJ44" s="2"/>
      <c r="PCK44" s="2"/>
      <c r="PCL44" s="2"/>
      <c r="PCM44" s="2"/>
      <c r="PCN44" s="2"/>
      <c r="PCO44" s="2"/>
      <c r="PCP44" s="2"/>
      <c r="PCQ44" s="2"/>
      <c r="PCR44" s="2"/>
      <c r="PCS44" s="2"/>
      <c r="PCT44" s="2"/>
      <c r="PCU44" s="2"/>
      <c r="PCV44" s="2"/>
      <c r="PCW44" s="2"/>
      <c r="PCX44" s="2"/>
      <c r="PCY44" s="2"/>
      <c r="PCZ44" s="2"/>
      <c r="PDA44" s="2"/>
      <c r="PDB44" s="2"/>
      <c r="PDC44" s="2"/>
      <c r="PDD44" s="2"/>
      <c r="PDE44" s="2"/>
      <c r="PDF44" s="2"/>
      <c r="PDG44" s="2"/>
      <c r="PDH44" s="2"/>
      <c r="PDI44" s="2"/>
      <c r="PDJ44" s="2"/>
      <c r="PDK44" s="2"/>
      <c r="PDL44" s="2"/>
      <c r="PDM44" s="2"/>
      <c r="PDN44" s="2"/>
      <c r="PDO44" s="2"/>
      <c r="PDP44" s="2"/>
      <c r="PDQ44" s="2"/>
      <c r="PDR44" s="2"/>
      <c r="PDS44" s="2"/>
      <c r="PDT44" s="2"/>
      <c r="PDU44" s="2"/>
      <c r="PDV44" s="2"/>
      <c r="PDW44" s="2"/>
      <c r="PDX44" s="2"/>
      <c r="PDY44" s="2"/>
      <c r="PDZ44" s="2"/>
      <c r="PEA44" s="2"/>
      <c r="PEB44" s="2"/>
      <c r="PEC44" s="2"/>
      <c r="PED44" s="2"/>
      <c r="PEE44" s="2"/>
      <c r="PEF44" s="2"/>
      <c r="PEG44" s="2"/>
      <c r="PEH44" s="2"/>
      <c r="PEI44" s="2"/>
      <c r="PEJ44" s="2"/>
      <c r="PEK44" s="2"/>
      <c r="PEL44" s="2"/>
      <c r="PEM44" s="2"/>
      <c r="PEN44" s="2"/>
      <c r="PEO44" s="2"/>
      <c r="PEP44" s="2"/>
      <c r="PEQ44" s="2"/>
      <c r="PER44" s="2"/>
      <c r="PES44" s="2"/>
      <c r="PET44" s="2"/>
      <c r="PEU44" s="2"/>
      <c r="PEV44" s="2"/>
      <c r="PEW44" s="2"/>
      <c r="PEX44" s="2"/>
      <c r="PEY44" s="2"/>
      <c r="PEZ44" s="2"/>
      <c r="PFA44" s="2"/>
      <c r="PFB44" s="2"/>
      <c r="PFC44" s="2"/>
      <c r="PFD44" s="2"/>
      <c r="PFE44" s="2"/>
      <c r="PFF44" s="2"/>
      <c r="PFG44" s="2"/>
      <c r="PFH44" s="2"/>
      <c r="PFI44" s="2"/>
      <c r="PFJ44" s="2"/>
      <c r="PFK44" s="2"/>
      <c r="PFL44" s="2"/>
      <c r="PFM44" s="2"/>
      <c r="PFN44" s="2"/>
      <c r="PFO44" s="2"/>
      <c r="PFP44" s="2"/>
      <c r="PFQ44" s="2"/>
      <c r="PFR44" s="2"/>
      <c r="PFS44" s="2"/>
      <c r="PFT44" s="2"/>
      <c r="PFU44" s="2"/>
      <c r="PFV44" s="2"/>
      <c r="PFW44" s="2"/>
      <c r="PFX44" s="2"/>
      <c r="PFY44" s="2"/>
      <c r="PFZ44" s="2"/>
      <c r="PGA44" s="2"/>
      <c r="PGB44" s="2"/>
      <c r="PGC44" s="2"/>
      <c r="PGD44" s="2"/>
      <c r="PGE44" s="2"/>
      <c r="PGF44" s="2"/>
      <c r="PGG44" s="2"/>
      <c r="PGH44" s="2"/>
      <c r="PGI44" s="2"/>
      <c r="PGJ44" s="2"/>
      <c r="PGK44" s="2"/>
      <c r="PGL44" s="2"/>
      <c r="PGM44" s="2"/>
      <c r="PGN44" s="2"/>
      <c r="PGO44" s="2"/>
      <c r="PGP44" s="2"/>
      <c r="PGQ44" s="2"/>
      <c r="PGR44" s="2"/>
      <c r="PGS44" s="2"/>
      <c r="PGT44" s="2"/>
      <c r="PGU44" s="2"/>
      <c r="PGV44" s="2"/>
      <c r="PGW44" s="2"/>
      <c r="PGX44" s="2"/>
      <c r="PGY44" s="2"/>
      <c r="PGZ44" s="2"/>
      <c r="PHA44" s="2"/>
      <c r="PHB44" s="2"/>
      <c r="PHC44" s="2"/>
      <c r="PHD44" s="2"/>
      <c r="PHE44" s="2"/>
      <c r="PHF44" s="2"/>
      <c r="PHG44" s="2"/>
      <c r="PHH44" s="2"/>
      <c r="PHI44" s="2"/>
      <c r="PHJ44" s="2"/>
      <c r="PHK44" s="2"/>
      <c r="PHL44" s="2"/>
      <c r="PHM44" s="2"/>
      <c r="PHN44" s="2"/>
      <c r="PHO44" s="2"/>
      <c r="PHP44" s="2"/>
      <c r="PHQ44" s="2"/>
      <c r="PHR44" s="2"/>
      <c r="PHS44" s="2"/>
      <c r="PHT44" s="2"/>
      <c r="PHU44" s="2"/>
      <c r="PHV44" s="2"/>
      <c r="PHW44" s="2"/>
      <c r="PHX44" s="2"/>
      <c r="PHY44" s="2"/>
      <c r="PHZ44" s="2"/>
      <c r="PIA44" s="2"/>
      <c r="PIB44" s="2"/>
      <c r="PIC44" s="2"/>
      <c r="PID44" s="2"/>
      <c r="PIE44" s="2"/>
      <c r="PIF44" s="2"/>
      <c r="PIG44" s="2"/>
      <c r="PIH44" s="2"/>
      <c r="PII44" s="2"/>
      <c r="PIJ44" s="2"/>
      <c r="PIK44" s="2"/>
      <c r="PIL44" s="2"/>
      <c r="PIM44" s="2"/>
      <c r="PIN44" s="2"/>
      <c r="PIO44" s="2"/>
      <c r="PIP44" s="2"/>
      <c r="PIQ44" s="2"/>
      <c r="PIR44" s="2"/>
      <c r="PIS44" s="2"/>
      <c r="PIT44" s="2"/>
      <c r="PIU44" s="2"/>
      <c r="PIV44" s="2"/>
      <c r="PIW44" s="2"/>
      <c r="PIX44" s="2"/>
      <c r="PIY44" s="2"/>
      <c r="PIZ44" s="2"/>
      <c r="PJA44" s="2"/>
      <c r="PJB44" s="2"/>
      <c r="PJC44" s="2"/>
      <c r="PJD44" s="2"/>
      <c r="PJE44" s="2"/>
      <c r="PJF44" s="2"/>
      <c r="PJG44" s="2"/>
      <c r="PJH44" s="2"/>
      <c r="PJI44" s="2"/>
      <c r="PJJ44" s="2"/>
      <c r="PJK44" s="2"/>
      <c r="PJL44" s="2"/>
      <c r="PJM44" s="2"/>
      <c r="PJN44" s="2"/>
      <c r="PJO44" s="2"/>
      <c r="PJP44" s="2"/>
      <c r="PJQ44" s="2"/>
      <c r="PJR44" s="2"/>
      <c r="PJS44" s="2"/>
      <c r="PJT44" s="2"/>
      <c r="PJU44" s="2"/>
      <c r="PJV44" s="2"/>
      <c r="PJW44" s="2"/>
      <c r="PJX44" s="2"/>
      <c r="PJY44" s="2"/>
      <c r="PJZ44" s="2"/>
      <c r="PKA44" s="2"/>
      <c r="PKB44" s="2"/>
      <c r="PKC44" s="2"/>
      <c r="PKD44" s="2"/>
      <c r="PKE44" s="2"/>
      <c r="PKF44" s="2"/>
      <c r="PKG44" s="2"/>
      <c r="PKH44" s="2"/>
      <c r="PKI44" s="2"/>
      <c r="PKJ44" s="2"/>
      <c r="PKK44" s="2"/>
      <c r="PKL44" s="2"/>
      <c r="PKM44" s="2"/>
      <c r="PKN44" s="2"/>
      <c r="PKO44" s="2"/>
      <c r="PKP44" s="2"/>
      <c r="PKQ44" s="2"/>
      <c r="PKR44" s="2"/>
      <c r="PKS44" s="2"/>
      <c r="PKT44" s="2"/>
      <c r="PKU44" s="2"/>
      <c r="PKV44" s="2"/>
      <c r="PKW44" s="2"/>
      <c r="PKX44" s="2"/>
      <c r="PKY44" s="2"/>
      <c r="PKZ44" s="2"/>
      <c r="PLA44" s="2"/>
      <c r="PLB44" s="2"/>
      <c r="PLC44" s="2"/>
      <c r="PLD44" s="2"/>
      <c r="PLE44" s="2"/>
      <c r="PLF44" s="2"/>
      <c r="PLG44" s="2"/>
      <c r="PLH44" s="2"/>
      <c r="PLI44" s="2"/>
      <c r="PLJ44" s="2"/>
      <c r="PLK44" s="2"/>
      <c r="PLL44" s="2"/>
      <c r="PLM44" s="2"/>
      <c r="PLN44" s="2"/>
      <c r="PLO44" s="2"/>
      <c r="PLP44" s="2"/>
      <c r="PLQ44" s="2"/>
      <c r="PLR44" s="2"/>
      <c r="PLS44" s="2"/>
      <c r="PLT44" s="2"/>
      <c r="PLU44" s="2"/>
      <c r="PLV44" s="2"/>
      <c r="PLW44" s="2"/>
      <c r="PLX44" s="2"/>
      <c r="PLY44" s="2"/>
      <c r="PLZ44" s="2"/>
      <c r="PMA44" s="2"/>
      <c r="PMB44" s="2"/>
      <c r="PMC44" s="2"/>
      <c r="PMD44" s="2"/>
      <c r="PME44" s="2"/>
      <c r="PMF44" s="2"/>
      <c r="PMG44" s="2"/>
      <c r="PMH44" s="2"/>
      <c r="PMI44" s="2"/>
      <c r="PMJ44" s="2"/>
      <c r="PMK44" s="2"/>
      <c r="PML44" s="2"/>
      <c r="PMM44" s="2"/>
      <c r="PMN44" s="2"/>
      <c r="PMO44" s="2"/>
      <c r="PMP44" s="2"/>
      <c r="PMQ44" s="2"/>
      <c r="PMR44" s="2"/>
      <c r="PMS44" s="2"/>
      <c r="PMT44" s="2"/>
      <c r="PMU44" s="2"/>
      <c r="PMV44" s="2"/>
      <c r="PMW44" s="2"/>
      <c r="PMX44" s="2"/>
      <c r="PMY44" s="2"/>
      <c r="PMZ44" s="2"/>
      <c r="PNA44" s="2"/>
      <c r="PNB44" s="2"/>
      <c r="PNC44" s="2"/>
      <c r="PND44" s="2"/>
      <c r="PNE44" s="2"/>
      <c r="PNF44" s="2"/>
      <c r="PNG44" s="2"/>
      <c r="PNH44" s="2"/>
      <c r="PNI44" s="2"/>
      <c r="PNJ44" s="2"/>
      <c r="PNK44" s="2"/>
      <c r="PNL44" s="2"/>
      <c r="PNM44" s="2"/>
      <c r="PNN44" s="2"/>
      <c r="PNO44" s="2"/>
      <c r="PNP44" s="2"/>
      <c r="PNQ44" s="2"/>
      <c r="PNR44" s="2"/>
      <c r="PNS44" s="2"/>
      <c r="PNT44" s="2"/>
      <c r="PNU44" s="2"/>
      <c r="PNV44" s="2"/>
      <c r="PNW44" s="2"/>
      <c r="PNX44" s="2"/>
      <c r="PNY44" s="2"/>
      <c r="PNZ44" s="2"/>
      <c r="POA44" s="2"/>
      <c r="POB44" s="2"/>
      <c r="POC44" s="2"/>
      <c r="POD44" s="2"/>
      <c r="POE44" s="2"/>
      <c r="POF44" s="2"/>
      <c r="POG44" s="2"/>
      <c r="POH44" s="2"/>
      <c r="POI44" s="2"/>
      <c r="POJ44" s="2"/>
      <c r="POK44" s="2"/>
      <c r="POL44" s="2"/>
      <c r="POM44" s="2"/>
      <c r="PON44" s="2"/>
      <c r="POO44" s="2"/>
      <c r="POP44" s="2"/>
      <c r="POQ44" s="2"/>
      <c r="POR44" s="2"/>
      <c r="POS44" s="2"/>
      <c r="POT44" s="2"/>
      <c r="POU44" s="2"/>
      <c r="POV44" s="2"/>
      <c r="POW44" s="2"/>
      <c r="POX44" s="2"/>
      <c r="POY44" s="2"/>
      <c r="POZ44" s="2"/>
      <c r="PPA44" s="2"/>
      <c r="PPB44" s="2"/>
      <c r="PPC44" s="2"/>
      <c r="PPD44" s="2"/>
      <c r="PPE44" s="2"/>
      <c r="PPF44" s="2"/>
      <c r="PPG44" s="2"/>
      <c r="PPH44" s="2"/>
      <c r="PPI44" s="2"/>
      <c r="PPJ44" s="2"/>
      <c r="PPK44" s="2"/>
      <c r="PPL44" s="2"/>
      <c r="PPM44" s="2"/>
      <c r="PPN44" s="2"/>
      <c r="PPO44" s="2"/>
      <c r="PPP44" s="2"/>
      <c r="PPQ44" s="2"/>
      <c r="PPR44" s="2"/>
      <c r="PPS44" s="2"/>
      <c r="PPT44" s="2"/>
      <c r="PPU44" s="2"/>
      <c r="PPV44" s="2"/>
      <c r="PPW44" s="2"/>
      <c r="PPX44" s="2"/>
      <c r="PPY44" s="2"/>
      <c r="PPZ44" s="2"/>
      <c r="PQA44" s="2"/>
      <c r="PQB44" s="2"/>
      <c r="PQC44" s="2"/>
      <c r="PQD44" s="2"/>
      <c r="PQE44" s="2"/>
      <c r="PQF44" s="2"/>
      <c r="PQG44" s="2"/>
      <c r="PQH44" s="2"/>
      <c r="PQI44" s="2"/>
      <c r="PQJ44" s="2"/>
      <c r="PQK44" s="2"/>
      <c r="PQL44" s="2"/>
      <c r="PQM44" s="2"/>
      <c r="PQN44" s="2"/>
      <c r="PQO44" s="2"/>
      <c r="PQP44" s="2"/>
      <c r="PQQ44" s="2"/>
      <c r="PQR44" s="2"/>
      <c r="PQS44" s="2"/>
      <c r="PQT44" s="2"/>
      <c r="PQU44" s="2"/>
      <c r="PQV44" s="2"/>
      <c r="PQW44" s="2"/>
      <c r="PQX44" s="2"/>
      <c r="PQY44" s="2"/>
      <c r="PQZ44" s="2"/>
      <c r="PRA44" s="2"/>
      <c r="PRB44" s="2"/>
      <c r="PRC44" s="2"/>
      <c r="PRD44" s="2"/>
      <c r="PRE44" s="2"/>
      <c r="PRF44" s="2"/>
      <c r="PRG44" s="2"/>
      <c r="PRH44" s="2"/>
      <c r="PRI44" s="2"/>
      <c r="PRJ44" s="2"/>
      <c r="PRK44" s="2"/>
      <c r="PRL44" s="2"/>
      <c r="PRM44" s="2"/>
      <c r="PRN44" s="2"/>
      <c r="PRO44" s="2"/>
      <c r="PRP44" s="2"/>
      <c r="PRQ44" s="2"/>
      <c r="PRR44" s="2"/>
      <c r="PRS44" s="2"/>
      <c r="PRT44" s="2"/>
      <c r="PRU44" s="2"/>
      <c r="PRV44" s="2"/>
      <c r="PRW44" s="2"/>
      <c r="PRX44" s="2"/>
      <c r="PRY44" s="2"/>
      <c r="PRZ44" s="2"/>
      <c r="PSA44" s="2"/>
      <c r="PSB44" s="2"/>
      <c r="PSC44" s="2"/>
      <c r="PSD44" s="2"/>
      <c r="PSE44" s="2"/>
      <c r="PSF44" s="2"/>
      <c r="PSG44" s="2"/>
      <c r="PSH44" s="2"/>
      <c r="PSI44" s="2"/>
      <c r="PSJ44" s="2"/>
      <c r="PSK44" s="2"/>
      <c r="PSL44" s="2"/>
      <c r="PSM44" s="2"/>
      <c r="PSN44" s="2"/>
      <c r="PSO44" s="2"/>
      <c r="PSP44" s="2"/>
      <c r="PSQ44" s="2"/>
      <c r="PSR44" s="2"/>
      <c r="PSS44" s="2"/>
      <c r="PST44" s="2"/>
      <c r="PSU44" s="2"/>
      <c r="PSV44" s="2"/>
      <c r="PSW44" s="2"/>
      <c r="PSX44" s="2"/>
      <c r="PSY44" s="2"/>
      <c r="PSZ44" s="2"/>
      <c r="PTA44" s="2"/>
      <c r="PTB44" s="2"/>
      <c r="PTC44" s="2"/>
      <c r="PTD44" s="2"/>
      <c r="PTE44" s="2"/>
      <c r="PTF44" s="2"/>
      <c r="PTG44" s="2"/>
      <c r="PTH44" s="2"/>
      <c r="PTI44" s="2"/>
      <c r="PTJ44" s="2"/>
      <c r="PTK44" s="2"/>
      <c r="PTL44" s="2"/>
      <c r="PTM44" s="2"/>
      <c r="PTN44" s="2"/>
      <c r="PTO44" s="2"/>
      <c r="PTP44" s="2"/>
      <c r="PTQ44" s="2"/>
      <c r="PTR44" s="2"/>
      <c r="PTS44" s="2"/>
      <c r="PTT44" s="2"/>
      <c r="PTU44" s="2"/>
      <c r="PTV44" s="2"/>
      <c r="PTW44" s="2"/>
      <c r="PTX44" s="2"/>
      <c r="PTY44" s="2"/>
      <c r="PTZ44" s="2"/>
      <c r="PUA44" s="2"/>
      <c r="PUB44" s="2"/>
      <c r="PUC44" s="2"/>
      <c r="PUD44" s="2"/>
      <c r="PUE44" s="2"/>
      <c r="PUF44" s="2"/>
      <c r="PUG44" s="2"/>
      <c r="PUH44" s="2"/>
      <c r="PUI44" s="2"/>
      <c r="PUJ44" s="2"/>
      <c r="PUK44" s="2"/>
      <c r="PUL44" s="2"/>
      <c r="PUM44" s="2"/>
      <c r="PUN44" s="2"/>
      <c r="PUO44" s="2"/>
      <c r="PUP44" s="2"/>
      <c r="PUQ44" s="2"/>
      <c r="PUR44" s="2"/>
      <c r="PUS44" s="2"/>
      <c r="PUT44" s="2"/>
      <c r="PUU44" s="2"/>
      <c r="PUV44" s="2"/>
      <c r="PUW44" s="2"/>
      <c r="PUX44" s="2"/>
      <c r="PUY44" s="2"/>
      <c r="PUZ44" s="2"/>
      <c r="PVA44" s="2"/>
      <c r="PVB44" s="2"/>
      <c r="PVC44" s="2"/>
      <c r="PVD44" s="2"/>
      <c r="PVE44" s="2"/>
      <c r="PVF44" s="2"/>
      <c r="PVG44" s="2"/>
      <c r="PVH44" s="2"/>
      <c r="PVI44" s="2"/>
      <c r="PVJ44" s="2"/>
      <c r="PVK44" s="2"/>
      <c r="PVL44" s="2"/>
      <c r="PVM44" s="2"/>
      <c r="PVN44" s="2"/>
      <c r="PVO44" s="2"/>
      <c r="PVP44" s="2"/>
      <c r="PVQ44" s="2"/>
      <c r="PVR44" s="2"/>
      <c r="PVS44" s="2"/>
      <c r="PVT44" s="2"/>
      <c r="PVU44" s="2"/>
      <c r="PVV44" s="2"/>
      <c r="PVW44" s="2"/>
      <c r="PVX44" s="2"/>
      <c r="PVY44" s="2"/>
      <c r="PVZ44" s="2"/>
      <c r="PWA44" s="2"/>
      <c r="PWB44" s="2"/>
      <c r="PWC44" s="2"/>
      <c r="PWD44" s="2"/>
      <c r="PWE44" s="2"/>
      <c r="PWF44" s="2"/>
      <c r="PWG44" s="2"/>
      <c r="PWH44" s="2"/>
      <c r="PWI44" s="2"/>
      <c r="PWJ44" s="2"/>
      <c r="PWK44" s="2"/>
      <c r="PWL44" s="2"/>
      <c r="PWM44" s="2"/>
      <c r="PWN44" s="2"/>
      <c r="PWO44" s="2"/>
      <c r="PWP44" s="2"/>
      <c r="PWQ44" s="2"/>
      <c r="PWR44" s="2"/>
      <c r="PWS44" s="2"/>
      <c r="PWT44" s="2"/>
      <c r="PWU44" s="2"/>
      <c r="PWV44" s="2"/>
      <c r="PWW44" s="2"/>
      <c r="PWX44" s="2"/>
      <c r="PWY44" s="2"/>
      <c r="PWZ44" s="2"/>
      <c r="PXA44" s="2"/>
      <c r="PXB44" s="2"/>
      <c r="PXC44" s="2"/>
      <c r="PXD44" s="2"/>
      <c r="PXE44" s="2"/>
      <c r="PXF44" s="2"/>
      <c r="PXG44" s="2"/>
      <c r="PXH44" s="2"/>
      <c r="PXI44" s="2"/>
      <c r="PXJ44" s="2"/>
      <c r="PXK44" s="2"/>
      <c r="PXL44" s="2"/>
      <c r="PXM44" s="2"/>
      <c r="PXN44" s="2"/>
      <c r="PXO44" s="2"/>
      <c r="PXP44" s="2"/>
      <c r="PXQ44" s="2"/>
      <c r="PXR44" s="2"/>
      <c r="PXS44" s="2"/>
      <c r="PXT44" s="2"/>
      <c r="PXU44" s="2"/>
      <c r="PXV44" s="2"/>
      <c r="PXW44" s="2"/>
      <c r="PXX44" s="2"/>
      <c r="PXY44" s="2"/>
      <c r="PXZ44" s="2"/>
      <c r="PYA44" s="2"/>
      <c r="PYB44" s="2"/>
      <c r="PYC44" s="2"/>
      <c r="PYD44" s="2"/>
      <c r="PYE44" s="2"/>
      <c r="PYF44" s="2"/>
      <c r="PYG44" s="2"/>
      <c r="PYH44" s="2"/>
      <c r="PYI44" s="2"/>
      <c r="PYJ44" s="2"/>
      <c r="PYK44" s="2"/>
      <c r="PYL44" s="2"/>
      <c r="PYM44" s="2"/>
      <c r="PYN44" s="2"/>
      <c r="PYO44" s="2"/>
      <c r="PYP44" s="2"/>
      <c r="PYQ44" s="2"/>
      <c r="PYR44" s="2"/>
      <c r="PYS44" s="2"/>
      <c r="PYT44" s="2"/>
      <c r="PYU44" s="2"/>
      <c r="PYV44" s="2"/>
      <c r="PYW44" s="2"/>
      <c r="PYX44" s="2"/>
      <c r="PYY44" s="2"/>
      <c r="PYZ44" s="2"/>
      <c r="PZA44" s="2"/>
      <c r="PZB44" s="2"/>
      <c r="PZC44" s="2"/>
      <c r="PZD44" s="2"/>
      <c r="PZE44" s="2"/>
      <c r="PZF44" s="2"/>
      <c r="PZG44" s="2"/>
      <c r="PZH44" s="2"/>
      <c r="PZI44" s="2"/>
      <c r="PZJ44" s="2"/>
      <c r="PZK44" s="2"/>
      <c r="PZL44" s="2"/>
      <c r="PZM44" s="2"/>
      <c r="PZN44" s="2"/>
      <c r="PZO44" s="2"/>
      <c r="PZP44" s="2"/>
      <c r="PZQ44" s="2"/>
      <c r="PZR44" s="2"/>
      <c r="PZS44" s="2"/>
      <c r="PZT44" s="2"/>
      <c r="PZU44" s="2"/>
      <c r="PZV44" s="2"/>
      <c r="PZW44" s="2"/>
      <c r="PZX44" s="2"/>
      <c r="PZY44" s="2"/>
      <c r="PZZ44" s="2"/>
      <c r="QAA44" s="2"/>
      <c r="QAB44" s="2"/>
      <c r="QAC44" s="2"/>
      <c r="QAD44" s="2"/>
      <c r="QAE44" s="2"/>
      <c r="QAF44" s="2"/>
      <c r="QAG44" s="2"/>
      <c r="QAH44" s="2"/>
      <c r="QAI44" s="2"/>
      <c r="QAJ44" s="2"/>
      <c r="QAK44" s="2"/>
      <c r="QAL44" s="2"/>
      <c r="QAM44" s="2"/>
      <c r="QAN44" s="2"/>
      <c r="QAO44" s="2"/>
      <c r="QAP44" s="2"/>
      <c r="QAQ44" s="2"/>
      <c r="QAR44" s="2"/>
      <c r="QAS44" s="2"/>
      <c r="QAT44" s="2"/>
      <c r="QAU44" s="2"/>
      <c r="QAV44" s="2"/>
      <c r="QAW44" s="2"/>
      <c r="QAX44" s="2"/>
      <c r="QAY44" s="2"/>
      <c r="QAZ44" s="2"/>
      <c r="QBA44" s="2"/>
      <c r="QBB44" s="2"/>
      <c r="QBC44" s="2"/>
      <c r="QBD44" s="2"/>
      <c r="QBE44" s="2"/>
      <c r="QBF44" s="2"/>
      <c r="QBG44" s="2"/>
      <c r="QBH44" s="2"/>
      <c r="QBI44" s="2"/>
      <c r="QBJ44" s="2"/>
      <c r="QBK44" s="2"/>
      <c r="QBL44" s="2"/>
      <c r="QBM44" s="2"/>
      <c r="QBN44" s="2"/>
      <c r="QBO44" s="2"/>
      <c r="QBP44" s="2"/>
      <c r="QBQ44" s="2"/>
      <c r="QBR44" s="2"/>
      <c r="QBS44" s="2"/>
      <c r="QBT44" s="2"/>
      <c r="QBU44" s="2"/>
      <c r="QBV44" s="2"/>
      <c r="QBW44" s="2"/>
      <c r="QBX44" s="2"/>
      <c r="QBY44" s="2"/>
      <c r="QBZ44" s="2"/>
      <c r="QCA44" s="2"/>
      <c r="QCB44" s="2"/>
      <c r="QCC44" s="2"/>
      <c r="QCD44" s="2"/>
      <c r="QCE44" s="2"/>
      <c r="QCF44" s="2"/>
      <c r="QCG44" s="2"/>
      <c r="QCH44" s="2"/>
      <c r="QCI44" s="2"/>
      <c r="QCJ44" s="2"/>
      <c r="QCK44" s="2"/>
      <c r="QCL44" s="2"/>
      <c r="QCM44" s="2"/>
      <c r="QCN44" s="2"/>
      <c r="QCO44" s="2"/>
      <c r="QCP44" s="2"/>
      <c r="QCQ44" s="2"/>
      <c r="QCR44" s="2"/>
      <c r="QCS44" s="2"/>
      <c r="QCT44" s="2"/>
      <c r="QCU44" s="2"/>
      <c r="QCV44" s="2"/>
      <c r="QCW44" s="2"/>
      <c r="QCX44" s="2"/>
      <c r="QCY44" s="2"/>
      <c r="QCZ44" s="2"/>
      <c r="QDA44" s="2"/>
      <c r="QDB44" s="2"/>
      <c r="QDC44" s="2"/>
      <c r="QDD44" s="2"/>
      <c r="QDE44" s="2"/>
      <c r="QDF44" s="2"/>
      <c r="QDG44" s="2"/>
      <c r="QDH44" s="2"/>
      <c r="QDI44" s="2"/>
      <c r="QDJ44" s="2"/>
      <c r="QDK44" s="2"/>
      <c r="QDL44" s="2"/>
      <c r="QDM44" s="2"/>
      <c r="QDN44" s="2"/>
      <c r="QDO44" s="2"/>
      <c r="QDP44" s="2"/>
      <c r="QDQ44" s="2"/>
      <c r="QDR44" s="2"/>
      <c r="QDS44" s="2"/>
      <c r="QDT44" s="2"/>
      <c r="QDU44" s="2"/>
      <c r="QDV44" s="2"/>
      <c r="QDW44" s="2"/>
      <c r="QDX44" s="2"/>
      <c r="QDY44" s="2"/>
      <c r="QDZ44" s="2"/>
      <c r="QEA44" s="2"/>
      <c r="QEB44" s="2"/>
      <c r="QEC44" s="2"/>
      <c r="QED44" s="2"/>
      <c r="QEE44" s="2"/>
      <c r="QEF44" s="2"/>
      <c r="QEG44" s="2"/>
      <c r="QEH44" s="2"/>
      <c r="QEI44" s="2"/>
      <c r="QEJ44" s="2"/>
      <c r="QEK44" s="2"/>
      <c r="QEL44" s="2"/>
      <c r="QEM44" s="2"/>
      <c r="QEN44" s="2"/>
      <c r="QEO44" s="2"/>
      <c r="QEP44" s="2"/>
      <c r="QEQ44" s="2"/>
      <c r="QER44" s="2"/>
      <c r="QES44" s="2"/>
      <c r="QET44" s="2"/>
      <c r="QEU44" s="2"/>
      <c r="QEV44" s="2"/>
      <c r="QEW44" s="2"/>
      <c r="QEX44" s="2"/>
      <c r="QEY44" s="2"/>
      <c r="QEZ44" s="2"/>
      <c r="QFA44" s="2"/>
      <c r="QFB44" s="2"/>
      <c r="QFC44" s="2"/>
      <c r="QFD44" s="2"/>
      <c r="QFE44" s="2"/>
      <c r="QFF44" s="2"/>
      <c r="QFG44" s="2"/>
      <c r="QFH44" s="2"/>
      <c r="QFI44" s="2"/>
      <c r="QFJ44" s="2"/>
      <c r="QFK44" s="2"/>
      <c r="QFL44" s="2"/>
      <c r="QFM44" s="2"/>
      <c r="QFN44" s="2"/>
      <c r="QFO44" s="2"/>
      <c r="QFP44" s="2"/>
      <c r="QFQ44" s="2"/>
      <c r="QFR44" s="2"/>
      <c r="QFS44" s="2"/>
      <c r="QFT44" s="2"/>
      <c r="QFU44" s="2"/>
      <c r="QFV44" s="2"/>
      <c r="QFW44" s="2"/>
      <c r="QFX44" s="2"/>
      <c r="QFY44" s="2"/>
      <c r="QFZ44" s="2"/>
      <c r="QGA44" s="2"/>
      <c r="QGB44" s="2"/>
      <c r="QGC44" s="2"/>
      <c r="QGD44" s="2"/>
      <c r="QGE44" s="2"/>
      <c r="QGF44" s="2"/>
      <c r="QGG44" s="2"/>
      <c r="QGH44" s="2"/>
      <c r="QGI44" s="2"/>
      <c r="QGJ44" s="2"/>
      <c r="QGK44" s="2"/>
      <c r="QGL44" s="2"/>
      <c r="QGM44" s="2"/>
      <c r="QGN44" s="2"/>
      <c r="QGO44" s="2"/>
      <c r="QGP44" s="2"/>
      <c r="QGQ44" s="2"/>
      <c r="QGR44" s="2"/>
      <c r="QGS44" s="2"/>
      <c r="QGT44" s="2"/>
      <c r="QGU44" s="2"/>
      <c r="QGV44" s="2"/>
      <c r="QGW44" s="2"/>
      <c r="QGX44" s="2"/>
      <c r="QGY44" s="2"/>
      <c r="QGZ44" s="2"/>
      <c r="QHA44" s="2"/>
      <c r="QHB44" s="2"/>
      <c r="QHC44" s="2"/>
      <c r="QHD44" s="2"/>
      <c r="QHE44" s="2"/>
      <c r="QHF44" s="2"/>
      <c r="QHG44" s="2"/>
      <c r="QHH44" s="2"/>
      <c r="QHI44" s="2"/>
      <c r="QHJ44" s="2"/>
      <c r="QHK44" s="2"/>
      <c r="QHL44" s="2"/>
      <c r="QHM44" s="2"/>
      <c r="QHN44" s="2"/>
      <c r="QHO44" s="2"/>
      <c r="QHP44" s="2"/>
      <c r="QHQ44" s="2"/>
      <c r="QHR44" s="2"/>
      <c r="QHS44" s="2"/>
      <c r="QHT44" s="2"/>
      <c r="QHU44" s="2"/>
      <c r="QHV44" s="2"/>
      <c r="QHW44" s="2"/>
      <c r="QHX44" s="2"/>
      <c r="QHY44" s="2"/>
      <c r="QHZ44" s="2"/>
      <c r="QIA44" s="2"/>
      <c r="QIB44" s="2"/>
      <c r="QIC44" s="2"/>
      <c r="QID44" s="2"/>
      <c r="QIE44" s="2"/>
      <c r="QIF44" s="2"/>
      <c r="QIG44" s="2"/>
      <c r="QIH44" s="2"/>
      <c r="QII44" s="2"/>
      <c r="QIJ44" s="2"/>
      <c r="QIK44" s="2"/>
      <c r="QIL44" s="2"/>
      <c r="QIM44" s="2"/>
      <c r="QIN44" s="2"/>
      <c r="QIO44" s="2"/>
      <c r="QIP44" s="2"/>
      <c r="QIQ44" s="2"/>
      <c r="QIR44" s="2"/>
      <c r="QIS44" s="2"/>
      <c r="QIT44" s="2"/>
      <c r="QIU44" s="2"/>
      <c r="QIV44" s="2"/>
      <c r="QIW44" s="2"/>
      <c r="QIX44" s="2"/>
      <c r="QIY44" s="2"/>
      <c r="QIZ44" s="2"/>
      <c r="QJA44" s="2"/>
      <c r="QJB44" s="2"/>
      <c r="QJC44" s="2"/>
      <c r="QJD44" s="2"/>
      <c r="QJE44" s="2"/>
      <c r="QJF44" s="2"/>
      <c r="QJG44" s="2"/>
      <c r="QJH44" s="2"/>
      <c r="QJI44" s="2"/>
      <c r="QJJ44" s="2"/>
      <c r="QJK44" s="2"/>
      <c r="QJL44" s="2"/>
      <c r="QJM44" s="2"/>
      <c r="QJN44" s="2"/>
      <c r="QJO44" s="2"/>
      <c r="QJP44" s="2"/>
      <c r="QJQ44" s="2"/>
      <c r="QJR44" s="2"/>
      <c r="QJS44" s="2"/>
      <c r="QJT44" s="2"/>
      <c r="QJU44" s="2"/>
      <c r="QJV44" s="2"/>
      <c r="QJW44" s="2"/>
      <c r="QJX44" s="2"/>
      <c r="QJY44" s="2"/>
      <c r="QJZ44" s="2"/>
      <c r="QKA44" s="2"/>
      <c r="QKB44" s="2"/>
      <c r="QKC44" s="2"/>
      <c r="QKD44" s="2"/>
      <c r="QKE44" s="2"/>
      <c r="QKF44" s="2"/>
      <c r="QKG44" s="2"/>
      <c r="QKH44" s="2"/>
      <c r="QKI44" s="2"/>
      <c r="QKJ44" s="2"/>
      <c r="QKK44" s="2"/>
      <c r="QKL44" s="2"/>
      <c r="QKM44" s="2"/>
      <c r="QKN44" s="2"/>
      <c r="QKO44" s="2"/>
      <c r="QKP44" s="2"/>
      <c r="QKQ44" s="2"/>
      <c r="QKR44" s="2"/>
      <c r="QKS44" s="2"/>
      <c r="QKT44" s="2"/>
      <c r="QKU44" s="2"/>
      <c r="QKV44" s="2"/>
      <c r="QKW44" s="2"/>
      <c r="QKX44" s="2"/>
      <c r="QKY44" s="2"/>
      <c r="QKZ44" s="2"/>
      <c r="QLA44" s="2"/>
      <c r="QLB44" s="2"/>
      <c r="QLC44" s="2"/>
      <c r="QLD44" s="2"/>
      <c r="QLE44" s="2"/>
      <c r="QLF44" s="2"/>
      <c r="QLG44" s="2"/>
      <c r="QLH44" s="2"/>
      <c r="QLI44" s="2"/>
      <c r="QLJ44" s="2"/>
      <c r="QLK44" s="2"/>
      <c r="QLL44" s="2"/>
      <c r="QLM44" s="2"/>
      <c r="QLN44" s="2"/>
      <c r="QLO44" s="2"/>
      <c r="QLP44" s="2"/>
      <c r="QLQ44" s="2"/>
      <c r="QLR44" s="2"/>
      <c r="QLS44" s="2"/>
      <c r="QLT44" s="2"/>
      <c r="QLU44" s="2"/>
      <c r="QLV44" s="2"/>
      <c r="QLW44" s="2"/>
      <c r="QLX44" s="2"/>
      <c r="QLY44" s="2"/>
      <c r="QLZ44" s="2"/>
      <c r="QMA44" s="2"/>
      <c r="QMB44" s="2"/>
      <c r="QMC44" s="2"/>
      <c r="QMD44" s="2"/>
      <c r="QME44" s="2"/>
      <c r="QMF44" s="2"/>
      <c r="QMG44" s="2"/>
      <c r="QMH44" s="2"/>
      <c r="QMI44" s="2"/>
      <c r="QMJ44" s="2"/>
      <c r="QMK44" s="2"/>
      <c r="QML44" s="2"/>
      <c r="QMM44" s="2"/>
      <c r="QMN44" s="2"/>
      <c r="QMO44" s="2"/>
      <c r="QMP44" s="2"/>
      <c r="QMQ44" s="2"/>
      <c r="QMR44" s="2"/>
      <c r="QMS44" s="2"/>
      <c r="QMT44" s="2"/>
      <c r="QMU44" s="2"/>
      <c r="QMV44" s="2"/>
      <c r="QMW44" s="2"/>
      <c r="QMX44" s="2"/>
      <c r="QMY44" s="2"/>
      <c r="QMZ44" s="2"/>
      <c r="QNA44" s="2"/>
      <c r="QNB44" s="2"/>
      <c r="QNC44" s="2"/>
      <c r="QND44" s="2"/>
      <c r="QNE44" s="2"/>
      <c r="QNF44" s="2"/>
      <c r="QNG44" s="2"/>
      <c r="QNH44" s="2"/>
      <c r="QNI44" s="2"/>
      <c r="QNJ44" s="2"/>
      <c r="QNK44" s="2"/>
      <c r="QNL44" s="2"/>
      <c r="QNM44" s="2"/>
      <c r="QNN44" s="2"/>
      <c r="QNO44" s="2"/>
      <c r="QNP44" s="2"/>
      <c r="QNQ44" s="2"/>
      <c r="QNR44" s="2"/>
      <c r="QNS44" s="2"/>
      <c r="QNT44" s="2"/>
      <c r="QNU44" s="2"/>
      <c r="QNV44" s="2"/>
      <c r="QNW44" s="2"/>
      <c r="QNX44" s="2"/>
      <c r="QNY44" s="2"/>
      <c r="QNZ44" s="2"/>
      <c r="QOA44" s="2"/>
      <c r="QOB44" s="2"/>
      <c r="QOC44" s="2"/>
      <c r="QOD44" s="2"/>
      <c r="QOE44" s="2"/>
      <c r="QOF44" s="2"/>
      <c r="QOG44" s="2"/>
      <c r="QOH44" s="2"/>
      <c r="QOI44" s="2"/>
      <c r="QOJ44" s="2"/>
      <c r="QOK44" s="2"/>
      <c r="QOL44" s="2"/>
      <c r="QOM44" s="2"/>
      <c r="QON44" s="2"/>
      <c r="QOO44" s="2"/>
      <c r="QOP44" s="2"/>
      <c r="QOQ44" s="2"/>
      <c r="QOR44" s="2"/>
      <c r="QOS44" s="2"/>
      <c r="QOT44" s="2"/>
      <c r="QOU44" s="2"/>
      <c r="QOV44" s="2"/>
      <c r="QOW44" s="2"/>
      <c r="QOX44" s="2"/>
      <c r="QOY44" s="2"/>
      <c r="QOZ44" s="2"/>
      <c r="QPA44" s="2"/>
      <c r="QPB44" s="2"/>
      <c r="QPC44" s="2"/>
      <c r="QPD44" s="2"/>
      <c r="QPE44" s="2"/>
      <c r="QPF44" s="2"/>
      <c r="QPG44" s="2"/>
      <c r="QPH44" s="2"/>
      <c r="QPI44" s="2"/>
      <c r="QPJ44" s="2"/>
      <c r="QPK44" s="2"/>
      <c r="QPL44" s="2"/>
      <c r="QPM44" s="2"/>
      <c r="QPN44" s="2"/>
      <c r="QPO44" s="2"/>
      <c r="QPP44" s="2"/>
      <c r="QPQ44" s="2"/>
      <c r="QPR44" s="2"/>
      <c r="QPS44" s="2"/>
      <c r="QPT44" s="2"/>
      <c r="QPU44" s="2"/>
      <c r="QPV44" s="2"/>
      <c r="QPW44" s="2"/>
      <c r="QPX44" s="2"/>
      <c r="QPY44" s="2"/>
      <c r="QPZ44" s="2"/>
      <c r="QQA44" s="2"/>
      <c r="QQB44" s="2"/>
      <c r="QQC44" s="2"/>
      <c r="QQD44" s="2"/>
      <c r="QQE44" s="2"/>
      <c r="QQF44" s="2"/>
      <c r="QQG44" s="2"/>
      <c r="QQH44" s="2"/>
      <c r="QQI44" s="2"/>
      <c r="QQJ44" s="2"/>
      <c r="QQK44" s="2"/>
      <c r="QQL44" s="2"/>
      <c r="QQM44" s="2"/>
      <c r="QQN44" s="2"/>
      <c r="QQO44" s="2"/>
      <c r="QQP44" s="2"/>
      <c r="QQQ44" s="2"/>
      <c r="QQR44" s="2"/>
      <c r="QQS44" s="2"/>
      <c r="QQT44" s="2"/>
      <c r="QQU44" s="2"/>
      <c r="QQV44" s="2"/>
      <c r="QQW44" s="2"/>
      <c r="QQX44" s="2"/>
      <c r="QQY44" s="2"/>
      <c r="QQZ44" s="2"/>
      <c r="QRA44" s="2"/>
      <c r="QRB44" s="2"/>
      <c r="QRC44" s="2"/>
      <c r="QRD44" s="2"/>
      <c r="QRE44" s="2"/>
      <c r="QRF44" s="2"/>
      <c r="QRG44" s="2"/>
      <c r="QRH44" s="2"/>
      <c r="QRI44" s="2"/>
      <c r="QRJ44" s="2"/>
      <c r="QRK44" s="2"/>
      <c r="QRL44" s="2"/>
      <c r="QRM44" s="2"/>
      <c r="QRN44" s="2"/>
      <c r="QRO44" s="2"/>
      <c r="QRP44" s="2"/>
      <c r="QRQ44" s="2"/>
      <c r="QRR44" s="2"/>
      <c r="QRS44" s="2"/>
      <c r="QRT44" s="2"/>
      <c r="QRU44" s="2"/>
      <c r="QRV44" s="2"/>
      <c r="QRW44" s="2"/>
      <c r="QRX44" s="2"/>
      <c r="QRY44" s="2"/>
      <c r="QRZ44" s="2"/>
      <c r="QSA44" s="2"/>
      <c r="QSB44" s="2"/>
      <c r="QSC44" s="2"/>
      <c r="QSD44" s="2"/>
      <c r="QSE44" s="2"/>
      <c r="QSF44" s="2"/>
      <c r="QSG44" s="2"/>
      <c r="QSH44" s="2"/>
      <c r="QSI44" s="2"/>
      <c r="QSJ44" s="2"/>
      <c r="QSK44" s="2"/>
      <c r="QSL44" s="2"/>
      <c r="QSM44" s="2"/>
      <c r="QSN44" s="2"/>
      <c r="QSO44" s="2"/>
      <c r="QSP44" s="2"/>
      <c r="QSQ44" s="2"/>
      <c r="QSR44" s="2"/>
      <c r="QSS44" s="2"/>
      <c r="QST44" s="2"/>
      <c r="QSU44" s="2"/>
      <c r="QSV44" s="2"/>
      <c r="QSW44" s="2"/>
      <c r="QSX44" s="2"/>
      <c r="QSY44" s="2"/>
      <c r="QSZ44" s="2"/>
      <c r="QTA44" s="2"/>
      <c r="QTB44" s="2"/>
      <c r="QTC44" s="2"/>
      <c r="QTD44" s="2"/>
      <c r="QTE44" s="2"/>
      <c r="QTF44" s="2"/>
      <c r="QTG44" s="2"/>
      <c r="QTH44" s="2"/>
      <c r="QTI44" s="2"/>
      <c r="QTJ44" s="2"/>
      <c r="QTK44" s="2"/>
      <c r="QTL44" s="2"/>
      <c r="QTM44" s="2"/>
      <c r="QTN44" s="2"/>
      <c r="QTO44" s="2"/>
      <c r="QTP44" s="2"/>
      <c r="QTQ44" s="2"/>
      <c r="QTR44" s="2"/>
      <c r="QTS44" s="2"/>
      <c r="QTT44" s="2"/>
      <c r="QTU44" s="2"/>
      <c r="QTV44" s="2"/>
      <c r="QTW44" s="2"/>
      <c r="QTX44" s="2"/>
      <c r="QTY44" s="2"/>
      <c r="QTZ44" s="2"/>
      <c r="QUA44" s="2"/>
      <c r="QUB44" s="2"/>
      <c r="QUC44" s="2"/>
      <c r="QUD44" s="2"/>
      <c r="QUE44" s="2"/>
      <c r="QUF44" s="2"/>
      <c r="QUG44" s="2"/>
      <c r="QUH44" s="2"/>
      <c r="QUI44" s="2"/>
      <c r="QUJ44" s="2"/>
      <c r="QUK44" s="2"/>
      <c r="QUL44" s="2"/>
      <c r="QUM44" s="2"/>
      <c r="QUN44" s="2"/>
      <c r="QUO44" s="2"/>
      <c r="QUP44" s="2"/>
      <c r="QUQ44" s="2"/>
      <c r="QUR44" s="2"/>
      <c r="QUS44" s="2"/>
      <c r="QUT44" s="2"/>
      <c r="QUU44" s="2"/>
      <c r="QUV44" s="2"/>
      <c r="QUW44" s="2"/>
      <c r="QUX44" s="2"/>
      <c r="QUY44" s="2"/>
      <c r="QUZ44" s="2"/>
      <c r="QVA44" s="2"/>
      <c r="QVB44" s="2"/>
      <c r="QVC44" s="2"/>
      <c r="QVD44" s="2"/>
      <c r="QVE44" s="2"/>
      <c r="QVF44" s="2"/>
      <c r="QVG44" s="2"/>
      <c r="QVH44" s="2"/>
      <c r="QVI44" s="2"/>
      <c r="QVJ44" s="2"/>
      <c r="QVK44" s="2"/>
      <c r="QVL44" s="2"/>
      <c r="QVM44" s="2"/>
      <c r="QVN44" s="2"/>
      <c r="QVO44" s="2"/>
      <c r="QVP44" s="2"/>
      <c r="QVQ44" s="2"/>
      <c r="QVR44" s="2"/>
      <c r="QVS44" s="2"/>
      <c r="QVT44" s="2"/>
      <c r="QVU44" s="2"/>
      <c r="QVV44" s="2"/>
      <c r="QVW44" s="2"/>
      <c r="QVX44" s="2"/>
      <c r="QVY44" s="2"/>
      <c r="QVZ44" s="2"/>
      <c r="QWA44" s="2"/>
      <c r="QWB44" s="2"/>
      <c r="QWC44" s="2"/>
      <c r="QWD44" s="2"/>
      <c r="QWE44" s="2"/>
      <c r="QWF44" s="2"/>
      <c r="QWG44" s="2"/>
      <c r="QWH44" s="2"/>
      <c r="QWI44" s="2"/>
      <c r="QWJ44" s="2"/>
      <c r="QWK44" s="2"/>
      <c r="QWL44" s="2"/>
      <c r="QWM44" s="2"/>
      <c r="QWN44" s="2"/>
      <c r="QWO44" s="2"/>
      <c r="QWP44" s="2"/>
      <c r="QWQ44" s="2"/>
      <c r="QWR44" s="2"/>
      <c r="QWS44" s="2"/>
      <c r="QWT44" s="2"/>
      <c r="QWU44" s="2"/>
      <c r="QWV44" s="2"/>
      <c r="QWW44" s="2"/>
      <c r="QWX44" s="2"/>
      <c r="QWY44" s="2"/>
      <c r="QWZ44" s="2"/>
      <c r="QXA44" s="2"/>
      <c r="QXB44" s="2"/>
      <c r="QXC44" s="2"/>
      <c r="QXD44" s="2"/>
      <c r="QXE44" s="2"/>
      <c r="QXF44" s="2"/>
      <c r="QXG44" s="2"/>
      <c r="QXH44" s="2"/>
      <c r="QXI44" s="2"/>
      <c r="QXJ44" s="2"/>
      <c r="QXK44" s="2"/>
      <c r="QXL44" s="2"/>
      <c r="QXM44" s="2"/>
      <c r="QXN44" s="2"/>
      <c r="QXO44" s="2"/>
      <c r="QXP44" s="2"/>
      <c r="QXQ44" s="2"/>
      <c r="QXR44" s="2"/>
      <c r="QXS44" s="2"/>
      <c r="QXT44" s="2"/>
      <c r="QXU44" s="2"/>
      <c r="QXV44" s="2"/>
      <c r="QXW44" s="2"/>
      <c r="QXX44" s="2"/>
      <c r="QXY44" s="2"/>
      <c r="QXZ44" s="2"/>
      <c r="QYA44" s="2"/>
      <c r="QYB44" s="2"/>
      <c r="QYC44" s="2"/>
      <c r="QYD44" s="2"/>
      <c r="QYE44" s="2"/>
      <c r="QYF44" s="2"/>
      <c r="QYG44" s="2"/>
      <c r="QYH44" s="2"/>
      <c r="QYI44" s="2"/>
      <c r="QYJ44" s="2"/>
      <c r="QYK44" s="2"/>
      <c r="QYL44" s="2"/>
      <c r="QYM44" s="2"/>
      <c r="QYN44" s="2"/>
      <c r="QYO44" s="2"/>
      <c r="QYP44" s="2"/>
      <c r="QYQ44" s="2"/>
      <c r="QYR44" s="2"/>
      <c r="QYS44" s="2"/>
      <c r="QYT44" s="2"/>
      <c r="QYU44" s="2"/>
      <c r="QYV44" s="2"/>
      <c r="QYW44" s="2"/>
      <c r="QYX44" s="2"/>
      <c r="QYY44" s="2"/>
      <c r="QYZ44" s="2"/>
      <c r="QZA44" s="2"/>
      <c r="QZB44" s="2"/>
      <c r="QZC44" s="2"/>
      <c r="QZD44" s="2"/>
      <c r="QZE44" s="2"/>
      <c r="QZF44" s="2"/>
      <c r="QZG44" s="2"/>
      <c r="QZH44" s="2"/>
      <c r="QZI44" s="2"/>
      <c r="QZJ44" s="2"/>
      <c r="QZK44" s="2"/>
      <c r="QZL44" s="2"/>
      <c r="QZM44" s="2"/>
      <c r="QZN44" s="2"/>
      <c r="QZO44" s="2"/>
      <c r="QZP44" s="2"/>
      <c r="QZQ44" s="2"/>
      <c r="QZR44" s="2"/>
      <c r="QZS44" s="2"/>
      <c r="QZT44" s="2"/>
      <c r="QZU44" s="2"/>
      <c r="QZV44" s="2"/>
      <c r="QZW44" s="2"/>
      <c r="QZX44" s="2"/>
      <c r="QZY44" s="2"/>
      <c r="QZZ44" s="2"/>
      <c r="RAA44" s="2"/>
      <c r="RAB44" s="2"/>
      <c r="RAC44" s="2"/>
      <c r="RAD44" s="2"/>
      <c r="RAE44" s="2"/>
      <c r="RAF44" s="2"/>
      <c r="RAG44" s="2"/>
      <c r="RAH44" s="2"/>
      <c r="RAI44" s="2"/>
      <c r="RAJ44" s="2"/>
      <c r="RAK44" s="2"/>
      <c r="RAL44" s="2"/>
      <c r="RAM44" s="2"/>
      <c r="RAN44" s="2"/>
      <c r="RAO44" s="2"/>
      <c r="RAP44" s="2"/>
      <c r="RAQ44" s="2"/>
      <c r="RAR44" s="2"/>
      <c r="RAS44" s="2"/>
      <c r="RAT44" s="2"/>
      <c r="RAU44" s="2"/>
      <c r="RAV44" s="2"/>
      <c r="RAW44" s="2"/>
      <c r="RAX44" s="2"/>
      <c r="RAY44" s="2"/>
      <c r="RAZ44" s="2"/>
      <c r="RBA44" s="2"/>
      <c r="RBB44" s="2"/>
      <c r="RBC44" s="2"/>
      <c r="RBD44" s="2"/>
      <c r="RBE44" s="2"/>
      <c r="RBF44" s="2"/>
      <c r="RBG44" s="2"/>
      <c r="RBH44" s="2"/>
      <c r="RBI44" s="2"/>
      <c r="RBJ44" s="2"/>
      <c r="RBK44" s="2"/>
      <c r="RBL44" s="2"/>
      <c r="RBM44" s="2"/>
      <c r="RBN44" s="2"/>
      <c r="RBO44" s="2"/>
      <c r="RBP44" s="2"/>
      <c r="RBQ44" s="2"/>
      <c r="RBR44" s="2"/>
      <c r="RBS44" s="2"/>
      <c r="RBT44" s="2"/>
      <c r="RBU44" s="2"/>
      <c r="RBV44" s="2"/>
      <c r="RBW44" s="2"/>
      <c r="RBX44" s="2"/>
      <c r="RBY44" s="2"/>
      <c r="RBZ44" s="2"/>
      <c r="RCA44" s="2"/>
      <c r="RCB44" s="2"/>
      <c r="RCC44" s="2"/>
      <c r="RCD44" s="2"/>
      <c r="RCE44" s="2"/>
      <c r="RCF44" s="2"/>
      <c r="RCG44" s="2"/>
      <c r="RCH44" s="2"/>
      <c r="RCI44" s="2"/>
      <c r="RCJ44" s="2"/>
      <c r="RCK44" s="2"/>
      <c r="RCL44" s="2"/>
      <c r="RCM44" s="2"/>
      <c r="RCN44" s="2"/>
      <c r="RCO44" s="2"/>
      <c r="RCP44" s="2"/>
      <c r="RCQ44" s="2"/>
      <c r="RCR44" s="2"/>
      <c r="RCS44" s="2"/>
      <c r="RCT44" s="2"/>
      <c r="RCU44" s="2"/>
      <c r="RCV44" s="2"/>
      <c r="RCW44" s="2"/>
      <c r="RCX44" s="2"/>
      <c r="RCY44" s="2"/>
      <c r="RCZ44" s="2"/>
      <c r="RDA44" s="2"/>
      <c r="RDB44" s="2"/>
      <c r="RDC44" s="2"/>
      <c r="RDD44" s="2"/>
      <c r="RDE44" s="2"/>
      <c r="RDF44" s="2"/>
      <c r="RDG44" s="2"/>
      <c r="RDH44" s="2"/>
      <c r="RDI44" s="2"/>
      <c r="RDJ44" s="2"/>
      <c r="RDK44" s="2"/>
      <c r="RDL44" s="2"/>
      <c r="RDM44" s="2"/>
      <c r="RDN44" s="2"/>
      <c r="RDO44" s="2"/>
      <c r="RDP44" s="2"/>
      <c r="RDQ44" s="2"/>
      <c r="RDR44" s="2"/>
      <c r="RDS44" s="2"/>
      <c r="RDT44" s="2"/>
      <c r="RDU44" s="2"/>
      <c r="RDV44" s="2"/>
      <c r="RDW44" s="2"/>
      <c r="RDX44" s="2"/>
      <c r="RDY44" s="2"/>
      <c r="RDZ44" s="2"/>
      <c r="REA44" s="2"/>
      <c r="REB44" s="2"/>
      <c r="REC44" s="2"/>
      <c r="RED44" s="2"/>
      <c r="REE44" s="2"/>
      <c r="REF44" s="2"/>
      <c r="REG44" s="2"/>
      <c r="REH44" s="2"/>
      <c r="REI44" s="2"/>
      <c r="REJ44" s="2"/>
      <c r="REK44" s="2"/>
      <c r="REL44" s="2"/>
      <c r="REM44" s="2"/>
      <c r="REN44" s="2"/>
      <c r="REO44" s="2"/>
      <c r="REP44" s="2"/>
      <c r="REQ44" s="2"/>
      <c r="RER44" s="2"/>
      <c r="RES44" s="2"/>
      <c r="RET44" s="2"/>
      <c r="REU44" s="2"/>
      <c r="REV44" s="2"/>
      <c r="REW44" s="2"/>
      <c r="REX44" s="2"/>
      <c r="REY44" s="2"/>
      <c r="REZ44" s="2"/>
      <c r="RFA44" s="2"/>
      <c r="RFB44" s="2"/>
      <c r="RFC44" s="2"/>
      <c r="RFD44" s="2"/>
      <c r="RFE44" s="2"/>
      <c r="RFF44" s="2"/>
      <c r="RFG44" s="2"/>
      <c r="RFH44" s="2"/>
      <c r="RFI44" s="2"/>
      <c r="RFJ44" s="2"/>
      <c r="RFK44" s="2"/>
      <c r="RFL44" s="2"/>
      <c r="RFM44" s="2"/>
      <c r="RFN44" s="2"/>
      <c r="RFO44" s="2"/>
      <c r="RFP44" s="2"/>
      <c r="RFQ44" s="2"/>
      <c r="RFR44" s="2"/>
      <c r="RFS44" s="2"/>
      <c r="RFT44" s="2"/>
      <c r="RFU44" s="2"/>
      <c r="RFV44" s="2"/>
      <c r="RFW44" s="2"/>
      <c r="RFX44" s="2"/>
      <c r="RFY44" s="2"/>
      <c r="RFZ44" s="2"/>
      <c r="RGA44" s="2"/>
      <c r="RGB44" s="2"/>
      <c r="RGC44" s="2"/>
      <c r="RGD44" s="2"/>
      <c r="RGE44" s="2"/>
      <c r="RGF44" s="2"/>
      <c r="RGG44" s="2"/>
      <c r="RGH44" s="2"/>
      <c r="RGI44" s="2"/>
      <c r="RGJ44" s="2"/>
      <c r="RGK44" s="2"/>
      <c r="RGL44" s="2"/>
      <c r="RGM44" s="2"/>
      <c r="RGN44" s="2"/>
      <c r="RGO44" s="2"/>
      <c r="RGP44" s="2"/>
      <c r="RGQ44" s="2"/>
      <c r="RGR44" s="2"/>
      <c r="RGS44" s="2"/>
      <c r="RGT44" s="2"/>
      <c r="RGU44" s="2"/>
      <c r="RGV44" s="2"/>
      <c r="RGW44" s="2"/>
      <c r="RGX44" s="2"/>
      <c r="RGY44" s="2"/>
      <c r="RGZ44" s="2"/>
      <c r="RHA44" s="2"/>
      <c r="RHB44" s="2"/>
      <c r="RHC44" s="2"/>
      <c r="RHD44" s="2"/>
      <c r="RHE44" s="2"/>
      <c r="RHF44" s="2"/>
      <c r="RHG44" s="2"/>
      <c r="RHH44" s="2"/>
      <c r="RHI44" s="2"/>
      <c r="RHJ44" s="2"/>
      <c r="RHK44" s="2"/>
      <c r="RHL44" s="2"/>
      <c r="RHM44" s="2"/>
      <c r="RHN44" s="2"/>
      <c r="RHO44" s="2"/>
      <c r="RHP44" s="2"/>
      <c r="RHQ44" s="2"/>
      <c r="RHR44" s="2"/>
      <c r="RHS44" s="2"/>
      <c r="RHT44" s="2"/>
      <c r="RHU44" s="2"/>
      <c r="RHV44" s="2"/>
      <c r="RHW44" s="2"/>
      <c r="RHX44" s="2"/>
      <c r="RHY44" s="2"/>
      <c r="RHZ44" s="2"/>
      <c r="RIA44" s="2"/>
      <c r="RIB44" s="2"/>
      <c r="RIC44" s="2"/>
      <c r="RID44" s="2"/>
      <c r="RIE44" s="2"/>
      <c r="RIF44" s="2"/>
      <c r="RIG44" s="2"/>
      <c r="RIH44" s="2"/>
      <c r="RII44" s="2"/>
      <c r="RIJ44" s="2"/>
      <c r="RIK44" s="2"/>
      <c r="RIL44" s="2"/>
      <c r="RIM44" s="2"/>
      <c r="RIN44" s="2"/>
      <c r="RIO44" s="2"/>
      <c r="RIP44" s="2"/>
      <c r="RIQ44" s="2"/>
      <c r="RIR44" s="2"/>
      <c r="RIS44" s="2"/>
      <c r="RIT44" s="2"/>
      <c r="RIU44" s="2"/>
      <c r="RIV44" s="2"/>
      <c r="RIW44" s="2"/>
      <c r="RIX44" s="2"/>
      <c r="RIY44" s="2"/>
      <c r="RIZ44" s="2"/>
      <c r="RJA44" s="2"/>
      <c r="RJB44" s="2"/>
      <c r="RJC44" s="2"/>
      <c r="RJD44" s="2"/>
      <c r="RJE44" s="2"/>
      <c r="RJF44" s="2"/>
      <c r="RJG44" s="2"/>
      <c r="RJH44" s="2"/>
      <c r="RJI44" s="2"/>
      <c r="RJJ44" s="2"/>
      <c r="RJK44" s="2"/>
      <c r="RJL44" s="2"/>
      <c r="RJM44" s="2"/>
      <c r="RJN44" s="2"/>
      <c r="RJO44" s="2"/>
      <c r="RJP44" s="2"/>
      <c r="RJQ44" s="2"/>
      <c r="RJR44" s="2"/>
      <c r="RJS44" s="2"/>
      <c r="RJT44" s="2"/>
      <c r="RJU44" s="2"/>
      <c r="RJV44" s="2"/>
      <c r="RJW44" s="2"/>
      <c r="RJX44" s="2"/>
      <c r="RJY44" s="2"/>
      <c r="RJZ44" s="2"/>
      <c r="RKA44" s="2"/>
      <c r="RKB44" s="2"/>
      <c r="RKC44" s="2"/>
      <c r="RKD44" s="2"/>
      <c r="RKE44" s="2"/>
      <c r="RKF44" s="2"/>
      <c r="RKG44" s="2"/>
      <c r="RKH44" s="2"/>
      <c r="RKI44" s="2"/>
      <c r="RKJ44" s="2"/>
      <c r="RKK44" s="2"/>
      <c r="RKL44" s="2"/>
      <c r="RKM44" s="2"/>
      <c r="RKN44" s="2"/>
      <c r="RKO44" s="2"/>
      <c r="RKP44" s="2"/>
      <c r="RKQ44" s="2"/>
      <c r="RKR44" s="2"/>
      <c r="RKS44" s="2"/>
      <c r="RKT44" s="2"/>
      <c r="RKU44" s="2"/>
      <c r="RKV44" s="2"/>
      <c r="RKW44" s="2"/>
      <c r="RKX44" s="2"/>
      <c r="RKY44" s="2"/>
      <c r="RKZ44" s="2"/>
      <c r="RLA44" s="2"/>
      <c r="RLB44" s="2"/>
      <c r="RLC44" s="2"/>
      <c r="RLD44" s="2"/>
      <c r="RLE44" s="2"/>
      <c r="RLF44" s="2"/>
      <c r="RLG44" s="2"/>
      <c r="RLH44" s="2"/>
      <c r="RLI44" s="2"/>
      <c r="RLJ44" s="2"/>
      <c r="RLK44" s="2"/>
      <c r="RLL44" s="2"/>
      <c r="RLM44" s="2"/>
      <c r="RLN44" s="2"/>
      <c r="RLO44" s="2"/>
      <c r="RLP44" s="2"/>
      <c r="RLQ44" s="2"/>
      <c r="RLR44" s="2"/>
      <c r="RLS44" s="2"/>
      <c r="RLT44" s="2"/>
      <c r="RLU44" s="2"/>
      <c r="RLV44" s="2"/>
      <c r="RLW44" s="2"/>
      <c r="RLX44" s="2"/>
      <c r="RLY44" s="2"/>
      <c r="RLZ44" s="2"/>
      <c r="RMA44" s="2"/>
      <c r="RMB44" s="2"/>
      <c r="RMC44" s="2"/>
      <c r="RMD44" s="2"/>
      <c r="RME44" s="2"/>
      <c r="RMF44" s="2"/>
      <c r="RMG44" s="2"/>
      <c r="RMH44" s="2"/>
      <c r="RMI44" s="2"/>
      <c r="RMJ44" s="2"/>
      <c r="RMK44" s="2"/>
      <c r="RML44" s="2"/>
      <c r="RMM44" s="2"/>
      <c r="RMN44" s="2"/>
      <c r="RMO44" s="2"/>
      <c r="RMP44" s="2"/>
      <c r="RMQ44" s="2"/>
      <c r="RMR44" s="2"/>
      <c r="RMS44" s="2"/>
      <c r="RMT44" s="2"/>
      <c r="RMU44" s="2"/>
      <c r="RMV44" s="2"/>
      <c r="RMW44" s="2"/>
      <c r="RMX44" s="2"/>
      <c r="RMY44" s="2"/>
      <c r="RMZ44" s="2"/>
      <c r="RNA44" s="2"/>
      <c r="RNB44" s="2"/>
      <c r="RNC44" s="2"/>
      <c r="RND44" s="2"/>
      <c r="RNE44" s="2"/>
      <c r="RNF44" s="2"/>
      <c r="RNG44" s="2"/>
      <c r="RNH44" s="2"/>
      <c r="RNI44" s="2"/>
      <c r="RNJ44" s="2"/>
      <c r="RNK44" s="2"/>
      <c r="RNL44" s="2"/>
      <c r="RNM44" s="2"/>
      <c r="RNN44" s="2"/>
      <c r="RNO44" s="2"/>
      <c r="RNP44" s="2"/>
      <c r="RNQ44" s="2"/>
      <c r="RNR44" s="2"/>
      <c r="RNS44" s="2"/>
      <c r="RNT44" s="2"/>
      <c r="RNU44" s="2"/>
      <c r="RNV44" s="2"/>
      <c r="RNW44" s="2"/>
      <c r="RNX44" s="2"/>
      <c r="RNY44" s="2"/>
      <c r="RNZ44" s="2"/>
      <c r="ROA44" s="2"/>
      <c r="ROB44" s="2"/>
      <c r="ROC44" s="2"/>
      <c r="ROD44" s="2"/>
      <c r="ROE44" s="2"/>
      <c r="ROF44" s="2"/>
      <c r="ROG44" s="2"/>
      <c r="ROH44" s="2"/>
      <c r="ROI44" s="2"/>
      <c r="ROJ44" s="2"/>
      <c r="ROK44" s="2"/>
      <c r="ROL44" s="2"/>
      <c r="ROM44" s="2"/>
      <c r="RON44" s="2"/>
      <c r="ROO44" s="2"/>
      <c r="ROP44" s="2"/>
      <c r="ROQ44" s="2"/>
      <c r="ROR44" s="2"/>
      <c r="ROS44" s="2"/>
      <c r="ROT44" s="2"/>
      <c r="ROU44" s="2"/>
      <c r="ROV44" s="2"/>
      <c r="ROW44" s="2"/>
      <c r="ROX44" s="2"/>
      <c r="ROY44" s="2"/>
      <c r="ROZ44" s="2"/>
      <c r="RPA44" s="2"/>
      <c r="RPB44" s="2"/>
      <c r="RPC44" s="2"/>
      <c r="RPD44" s="2"/>
      <c r="RPE44" s="2"/>
      <c r="RPF44" s="2"/>
      <c r="RPG44" s="2"/>
      <c r="RPH44" s="2"/>
      <c r="RPI44" s="2"/>
      <c r="RPJ44" s="2"/>
      <c r="RPK44" s="2"/>
      <c r="RPL44" s="2"/>
      <c r="RPM44" s="2"/>
      <c r="RPN44" s="2"/>
      <c r="RPO44" s="2"/>
      <c r="RPP44" s="2"/>
      <c r="RPQ44" s="2"/>
      <c r="RPR44" s="2"/>
      <c r="RPS44" s="2"/>
      <c r="RPT44" s="2"/>
      <c r="RPU44" s="2"/>
      <c r="RPV44" s="2"/>
      <c r="RPW44" s="2"/>
      <c r="RPX44" s="2"/>
      <c r="RPY44" s="2"/>
      <c r="RPZ44" s="2"/>
      <c r="RQA44" s="2"/>
      <c r="RQB44" s="2"/>
      <c r="RQC44" s="2"/>
      <c r="RQD44" s="2"/>
      <c r="RQE44" s="2"/>
      <c r="RQF44" s="2"/>
      <c r="RQG44" s="2"/>
      <c r="RQH44" s="2"/>
      <c r="RQI44" s="2"/>
      <c r="RQJ44" s="2"/>
      <c r="RQK44" s="2"/>
      <c r="RQL44" s="2"/>
      <c r="RQM44" s="2"/>
      <c r="RQN44" s="2"/>
      <c r="RQO44" s="2"/>
      <c r="RQP44" s="2"/>
      <c r="RQQ44" s="2"/>
      <c r="RQR44" s="2"/>
      <c r="RQS44" s="2"/>
      <c r="RQT44" s="2"/>
      <c r="RQU44" s="2"/>
      <c r="RQV44" s="2"/>
      <c r="RQW44" s="2"/>
      <c r="RQX44" s="2"/>
      <c r="RQY44" s="2"/>
      <c r="RQZ44" s="2"/>
      <c r="RRA44" s="2"/>
      <c r="RRB44" s="2"/>
      <c r="RRC44" s="2"/>
      <c r="RRD44" s="2"/>
      <c r="RRE44" s="2"/>
      <c r="RRF44" s="2"/>
      <c r="RRG44" s="2"/>
      <c r="RRH44" s="2"/>
      <c r="RRI44" s="2"/>
      <c r="RRJ44" s="2"/>
      <c r="RRK44" s="2"/>
      <c r="RRL44" s="2"/>
      <c r="RRM44" s="2"/>
      <c r="RRN44" s="2"/>
      <c r="RRO44" s="2"/>
      <c r="RRP44" s="2"/>
      <c r="RRQ44" s="2"/>
      <c r="RRR44" s="2"/>
      <c r="RRS44" s="2"/>
      <c r="RRT44" s="2"/>
      <c r="RRU44" s="2"/>
      <c r="RRV44" s="2"/>
      <c r="RRW44" s="2"/>
      <c r="RRX44" s="2"/>
      <c r="RRY44" s="2"/>
      <c r="RRZ44" s="2"/>
      <c r="RSA44" s="2"/>
      <c r="RSB44" s="2"/>
      <c r="RSC44" s="2"/>
      <c r="RSD44" s="2"/>
      <c r="RSE44" s="2"/>
      <c r="RSF44" s="2"/>
      <c r="RSG44" s="2"/>
      <c r="RSH44" s="2"/>
      <c r="RSI44" s="2"/>
      <c r="RSJ44" s="2"/>
      <c r="RSK44" s="2"/>
      <c r="RSL44" s="2"/>
      <c r="RSM44" s="2"/>
      <c r="RSN44" s="2"/>
      <c r="RSO44" s="2"/>
      <c r="RSP44" s="2"/>
      <c r="RSQ44" s="2"/>
      <c r="RSR44" s="2"/>
      <c r="RSS44" s="2"/>
      <c r="RST44" s="2"/>
      <c r="RSU44" s="2"/>
      <c r="RSV44" s="2"/>
      <c r="RSW44" s="2"/>
      <c r="RSX44" s="2"/>
      <c r="RSY44" s="2"/>
      <c r="RSZ44" s="2"/>
      <c r="RTA44" s="2"/>
      <c r="RTB44" s="2"/>
      <c r="RTC44" s="2"/>
      <c r="RTD44" s="2"/>
      <c r="RTE44" s="2"/>
      <c r="RTF44" s="2"/>
      <c r="RTG44" s="2"/>
      <c r="RTH44" s="2"/>
      <c r="RTI44" s="2"/>
      <c r="RTJ44" s="2"/>
      <c r="RTK44" s="2"/>
      <c r="RTL44" s="2"/>
      <c r="RTM44" s="2"/>
      <c r="RTN44" s="2"/>
      <c r="RTO44" s="2"/>
      <c r="RTP44" s="2"/>
      <c r="RTQ44" s="2"/>
      <c r="RTR44" s="2"/>
      <c r="RTS44" s="2"/>
      <c r="RTT44" s="2"/>
      <c r="RTU44" s="2"/>
      <c r="RTV44" s="2"/>
      <c r="RTW44" s="2"/>
      <c r="RTX44" s="2"/>
      <c r="RTY44" s="2"/>
      <c r="RTZ44" s="2"/>
      <c r="RUA44" s="2"/>
      <c r="RUB44" s="2"/>
      <c r="RUC44" s="2"/>
      <c r="RUD44" s="2"/>
      <c r="RUE44" s="2"/>
      <c r="RUF44" s="2"/>
      <c r="RUG44" s="2"/>
      <c r="RUH44" s="2"/>
      <c r="RUI44" s="2"/>
      <c r="RUJ44" s="2"/>
      <c r="RUK44" s="2"/>
      <c r="RUL44" s="2"/>
      <c r="RUM44" s="2"/>
      <c r="RUN44" s="2"/>
      <c r="RUO44" s="2"/>
      <c r="RUP44" s="2"/>
      <c r="RUQ44" s="2"/>
      <c r="RUR44" s="2"/>
      <c r="RUS44" s="2"/>
      <c r="RUT44" s="2"/>
      <c r="RUU44" s="2"/>
      <c r="RUV44" s="2"/>
      <c r="RUW44" s="2"/>
      <c r="RUX44" s="2"/>
      <c r="RUY44" s="2"/>
      <c r="RUZ44" s="2"/>
      <c r="RVA44" s="2"/>
      <c r="RVB44" s="2"/>
      <c r="RVC44" s="2"/>
      <c r="RVD44" s="2"/>
      <c r="RVE44" s="2"/>
      <c r="RVF44" s="2"/>
      <c r="RVG44" s="2"/>
      <c r="RVH44" s="2"/>
      <c r="RVI44" s="2"/>
      <c r="RVJ44" s="2"/>
      <c r="RVK44" s="2"/>
      <c r="RVL44" s="2"/>
      <c r="RVM44" s="2"/>
      <c r="RVN44" s="2"/>
      <c r="RVO44" s="2"/>
      <c r="RVP44" s="2"/>
      <c r="RVQ44" s="2"/>
      <c r="RVR44" s="2"/>
      <c r="RVS44" s="2"/>
      <c r="RVT44" s="2"/>
      <c r="RVU44" s="2"/>
      <c r="RVV44" s="2"/>
      <c r="RVW44" s="2"/>
      <c r="RVX44" s="2"/>
      <c r="RVY44" s="2"/>
      <c r="RVZ44" s="2"/>
      <c r="RWA44" s="2"/>
      <c r="RWB44" s="2"/>
      <c r="RWC44" s="2"/>
      <c r="RWD44" s="2"/>
      <c r="RWE44" s="2"/>
      <c r="RWF44" s="2"/>
      <c r="RWG44" s="2"/>
      <c r="RWH44" s="2"/>
      <c r="RWI44" s="2"/>
      <c r="RWJ44" s="2"/>
      <c r="RWK44" s="2"/>
      <c r="RWL44" s="2"/>
      <c r="RWM44" s="2"/>
      <c r="RWN44" s="2"/>
      <c r="RWO44" s="2"/>
      <c r="RWP44" s="2"/>
      <c r="RWQ44" s="2"/>
      <c r="RWR44" s="2"/>
      <c r="RWS44" s="2"/>
      <c r="RWT44" s="2"/>
      <c r="RWU44" s="2"/>
      <c r="RWV44" s="2"/>
      <c r="RWW44" s="2"/>
      <c r="RWX44" s="2"/>
      <c r="RWY44" s="2"/>
      <c r="RWZ44" s="2"/>
      <c r="RXA44" s="2"/>
      <c r="RXB44" s="2"/>
      <c r="RXC44" s="2"/>
      <c r="RXD44" s="2"/>
      <c r="RXE44" s="2"/>
      <c r="RXF44" s="2"/>
      <c r="RXG44" s="2"/>
      <c r="RXH44" s="2"/>
      <c r="RXI44" s="2"/>
      <c r="RXJ44" s="2"/>
      <c r="RXK44" s="2"/>
      <c r="RXL44" s="2"/>
      <c r="RXM44" s="2"/>
      <c r="RXN44" s="2"/>
      <c r="RXO44" s="2"/>
      <c r="RXP44" s="2"/>
      <c r="RXQ44" s="2"/>
      <c r="RXR44" s="2"/>
      <c r="RXS44" s="2"/>
      <c r="RXT44" s="2"/>
      <c r="RXU44" s="2"/>
      <c r="RXV44" s="2"/>
      <c r="RXW44" s="2"/>
      <c r="RXX44" s="2"/>
      <c r="RXY44" s="2"/>
      <c r="RXZ44" s="2"/>
      <c r="RYA44" s="2"/>
      <c r="RYB44" s="2"/>
      <c r="RYC44" s="2"/>
      <c r="RYD44" s="2"/>
      <c r="RYE44" s="2"/>
      <c r="RYF44" s="2"/>
      <c r="RYG44" s="2"/>
      <c r="RYH44" s="2"/>
      <c r="RYI44" s="2"/>
      <c r="RYJ44" s="2"/>
      <c r="RYK44" s="2"/>
      <c r="RYL44" s="2"/>
      <c r="RYM44" s="2"/>
      <c r="RYN44" s="2"/>
      <c r="RYO44" s="2"/>
      <c r="RYP44" s="2"/>
      <c r="RYQ44" s="2"/>
      <c r="RYR44" s="2"/>
      <c r="RYS44" s="2"/>
      <c r="RYT44" s="2"/>
      <c r="RYU44" s="2"/>
      <c r="RYV44" s="2"/>
      <c r="RYW44" s="2"/>
      <c r="RYX44" s="2"/>
      <c r="RYY44" s="2"/>
      <c r="RYZ44" s="2"/>
      <c r="RZA44" s="2"/>
      <c r="RZB44" s="2"/>
      <c r="RZC44" s="2"/>
      <c r="RZD44" s="2"/>
      <c r="RZE44" s="2"/>
      <c r="RZF44" s="2"/>
      <c r="RZG44" s="2"/>
      <c r="RZH44" s="2"/>
      <c r="RZI44" s="2"/>
      <c r="RZJ44" s="2"/>
      <c r="RZK44" s="2"/>
      <c r="RZL44" s="2"/>
      <c r="RZM44" s="2"/>
      <c r="RZN44" s="2"/>
      <c r="RZO44" s="2"/>
      <c r="RZP44" s="2"/>
      <c r="RZQ44" s="2"/>
      <c r="RZR44" s="2"/>
      <c r="RZS44" s="2"/>
      <c r="RZT44" s="2"/>
      <c r="RZU44" s="2"/>
      <c r="RZV44" s="2"/>
      <c r="RZW44" s="2"/>
      <c r="RZX44" s="2"/>
      <c r="RZY44" s="2"/>
      <c r="RZZ44" s="2"/>
      <c r="SAA44" s="2"/>
      <c r="SAB44" s="2"/>
      <c r="SAC44" s="2"/>
      <c r="SAD44" s="2"/>
      <c r="SAE44" s="2"/>
      <c r="SAF44" s="2"/>
      <c r="SAG44" s="2"/>
      <c r="SAH44" s="2"/>
      <c r="SAI44" s="2"/>
      <c r="SAJ44" s="2"/>
      <c r="SAK44" s="2"/>
      <c r="SAL44" s="2"/>
      <c r="SAM44" s="2"/>
      <c r="SAN44" s="2"/>
      <c r="SAO44" s="2"/>
      <c r="SAP44" s="2"/>
      <c r="SAQ44" s="2"/>
      <c r="SAR44" s="2"/>
      <c r="SAS44" s="2"/>
      <c r="SAT44" s="2"/>
      <c r="SAU44" s="2"/>
      <c r="SAV44" s="2"/>
      <c r="SAW44" s="2"/>
      <c r="SAX44" s="2"/>
      <c r="SAY44" s="2"/>
      <c r="SAZ44" s="2"/>
      <c r="SBA44" s="2"/>
      <c r="SBB44" s="2"/>
      <c r="SBC44" s="2"/>
      <c r="SBD44" s="2"/>
      <c r="SBE44" s="2"/>
      <c r="SBF44" s="2"/>
      <c r="SBG44" s="2"/>
      <c r="SBH44" s="2"/>
      <c r="SBI44" s="2"/>
      <c r="SBJ44" s="2"/>
      <c r="SBK44" s="2"/>
      <c r="SBL44" s="2"/>
      <c r="SBM44" s="2"/>
      <c r="SBN44" s="2"/>
      <c r="SBO44" s="2"/>
      <c r="SBP44" s="2"/>
      <c r="SBQ44" s="2"/>
      <c r="SBR44" s="2"/>
      <c r="SBS44" s="2"/>
      <c r="SBT44" s="2"/>
      <c r="SBU44" s="2"/>
      <c r="SBV44" s="2"/>
      <c r="SBW44" s="2"/>
      <c r="SBX44" s="2"/>
      <c r="SBY44" s="2"/>
      <c r="SBZ44" s="2"/>
      <c r="SCA44" s="2"/>
      <c r="SCB44" s="2"/>
      <c r="SCC44" s="2"/>
      <c r="SCD44" s="2"/>
      <c r="SCE44" s="2"/>
      <c r="SCF44" s="2"/>
      <c r="SCG44" s="2"/>
      <c r="SCH44" s="2"/>
      <c r="SCI44" s="2"/>
      <c r="SCJ44" s="2"/>
      <c r="SCK44" s="2"/>
      <c r="SCL44" s="2"/>
      <c r="SCM44" s="2"/>
      <c r="SCN44" s="2"/>
      <c r="SCO44" s="2"/>
      <c r="SCP44" s="2"/>
      <c r="SCQ44" s="2"/>
      <c r="SCR44" s="2"/>
      <c r="SCS44" s="2"/>
      <c r="SCT44" s="2"/>
      <c r="SCU44" s="2"/>
      <c r="SCV44" s="2"/>
      <c r="SCW44" s="2"/>
      <c r="SCX44" s="2"/>
      <c r="SCY44" s="2"/>
      <c r="SCZ44" s="2"/>
      <c r="SDA44" s="2"/>
      <c r="SDB44" s="2"/>
      <c r="SDC44" s="2"/>
      <c r="SDD44" s="2"/>
      <c r="SDE44" s="2"/>
      <c r="SDF44" s="2"/>
      <c r="SDG44" s="2"/>
      <c r="SDH44" s="2"/>
      <c r="SDI44" s="2"/>
      <c r="SDJ44" s="2"/>
      <c r="SDK44" s="2"/>
      <c r="SDL44" s="2"/>
      <c r="SDM44" s="2"/>
      <c r="SDN44" s="2"/>
      <c r="SDO44" s="2"/>
      <c r="SDP44" s="2"/>
      <c r="SDQ44" s="2"/>
      <c r="SDR44" s="2"/>
      <c r="SDS44" s="2"/>
      <c r="SDT44" s="2"/>
      <c r="SDU44" s="2"/>
      <c r="SDV44" s="2"/>
      <c r="SDW44" s="2"/>
      <c r="SDX44" s="2"/>
      <c r="SDY44" s="2"/>
      <c r="SDZ44" s="2"/>
      <c r="SEA44" s="2"/>
      <c r="SEB44" s="2"/>
      <c r="SEC44" s="2"/>
      <c r="SED44" s="2"/>
      <c r="SEE44" s="2"/>
      <c r="SEF44" s="2"/>
      <c r="SEG44" s="2"/>
      <c r="SEH44" s="2"/>
      <c r="SEI44" s="2"/>
      <c r="SEJ44" s="2"/>
      <c r="SEK44" s="2"/>
      <c r="SEL44" s="2"/>
      <c r="SEM44" s="2"/>
      <c r="SEN44" s="2"/>
      <c r="SEO44" s="2"/>
      <c r="SEP44" s="2"/>
      <c r="SEQ44" s="2"/>
      <c r="SER44" s="2"/>
      <c r="SES44" s="2"/>
      <c r="SET44" s="2"/>
      <c r="SEU44" s="2"/>
      <c r="SEV44" s="2"/>
      <c r="SEW44" s="2"/>
      <c r="SEX44" s="2"/>
      <c r="SEY44" s="2"/>
      <c r="SEZ44" s="2"/>
      <c r="SFA44" s="2"/>
      <c r="SFB44" s="2"/>
      <c r="SFC44" s="2"/>
      <c r="SFD44" s="2"/>
      <c r="SFE44" s="2"/>
      <c r="SFF44" s="2"/>
      <c r="SFG44" s="2"/>
      <c r="SFH44" s="2"/>
      <c r="SFI44" s="2"/>
      <c r="SFJ44" s="2"/>
      <c r="SFK44" s="2"/>
      <c r="SFL44" s="2"/>
      <c r="SFM44" s="2"/>
      <c r="SFN44" s="2"/>
      <c r="SFO44" s="2"/>
      <c r="SFP44" s="2"/>
      <c r="SFQ44" s="2"/>
      <c r="SFR44" s="2"/>
      <c r="SFS44" s="2"/>
      <c r="SFT44" s="2"/>
      <c r="SFU44" s="2"/>
      <c r="SFV44" s="2"/>
      <c r="SFW44" s="2"/>
      <c r="SFX44" s="2"/>
      <c r="SFY44" s="2"/>
      <c r="SFZ44" s="2"/>
      <c r="SGA44" s="2"/>
      <c r="SGB44" s="2"/>
      <c r="SGC44" s="2"/>
      <c r="SGD44" s="2"/>
      <c r="SGE44" s="2"/>
      <c r="SGF44" s="2"/>
      <c r="SGG44" s="2"/>
      <c r="SGH44" s="2"/>
      <c r="SGI44" s="2"/>
      <c r="SGJ44" s="2"/>
      <c r="SGK44" s="2"/>
      <c r="SGL44" s="2"/>
      <c r="SGM44" s="2"/>
      <c r="SGN44" s="2"/>
      <c r="SGO44" s="2"/>
      <c r="SGP44" s="2"/>
      <c r="SGQ44" s="2"/>
      <c r="SGR44" s="2"/>
      <c r="SGS44" s="2"/>
      <c r="SGT44" s="2"/>
      <c r="SGU44" s="2"/>
      <c r="SGV44" s="2"/>
      <c r="SGW44" s="2"/>
      <c r="SGX44" s="2"/>
      <c r="SGY44" s="2"/>
      <c r="SGZ44" s="2"/>
      <c r="SHA44" s="2"/>
      <c r="SHB44" s="2"/>
      <c r="SHC44" s="2"/>
      <c r="SHD44" s="2"/>
      <c r="SHE44" s="2"/>
      <c r="SHF44" s="2"/>
      <c r="SHG44" s="2"/>
      <c r="SHH44" s="2"/>
      <c r="SHI44" s="2"/>
      <c r="SHJ44" s="2"/>
      <c r="SHK44" s="2"/>
      <c r="SHL44" s="2"/>
      <c r="SHM44" s="2"/>
      <c r="SHN44" s="2"/>
      <c r="SHO44" s="2"/>
      <c r="SHP44" s="2"/>
      <c r="SHQ44" s="2"/>
      <c r="SHR44" s="2"/>
      <c r="SHS44" s="2"/>
      <c r="SHT44" s="2"/>
      <c r="SHU44" s="2"/>
      <c r="SHV44" s="2"/>
      <c r="SHW44" s="2"/>
      <c r="SHX44" s="2"/>
      <c r="SHY44" s="2"/>
      <c r="SHZ44" s="2"/>
      <c r="SIA44" s="2"/>
      <c r="SIB44" s="2"/>
      <c r="SIC44" s="2"/>
      <c r="SID44" s="2"/>
      <c r="SIE44" s="2"/>
      <c r="SIF44" s="2"/>
      <c r="SIG44" s="2"/>
      <c r="SIH44" s="2"/>
      <c r="SII44" s="2"/>
      <c r="SIJ44" s="2"/>
      <c r="SIK44" s="2"/>
      <c r="SIL44" s="2"/>
      <c r="SIM44" s="2"/>
      <c r="SIN44" s="2"/>
      <c r="SIO44" s="2"/>
      <c r="SIP44" s="2"/>
      <c r="SIQ44" s="2"/>
      <c r="SIR44" s="2"/>
      <c r="SIS44" s="2"/>
      <c r="SIT44" s="2"/>
      <c r="SIU44" s="2"/>
      <c r="SIV44" s="2"/>
      <c r="SIW44" s="2"/>
      <c r="SIX44" s="2"/>
      <c r="SIY44" s="2"/>
      <c r="SIZ44" s="2"/>
      <c r="SJA44" s="2"/>
      <c r="SJB44" s="2"/>
      <c r="SJC44" s="2"/>
      <c r="SJD44" s="2"/>
      <c r="SJE44" s="2"/>
      <c r="SJF44" s="2"/>
      <c r="SJG44" s="2"/>
      <c r="SJH44" s="2"/>
      <c r="SJI44" s="2"/>
      <c r="SJJ44" s="2"/>
      <c r="SJK44" s="2"/>
      <c r="SJL44" s="2"/>
      <c r="SJM44" s="2"/>
      <c r="SJN44" s="2"/>
      <c r="SJO44" s="2"/>
      <c r="SJP44" s="2"/>
      <c r="SJQ44" s="2"/>
      <c r="SJR44" s="2"/>
      <c r="SJS44" s="2"/>
      <c r="SJT44" s="2"/>
      <c r="SJU44" s="2"/>
      <c r="SJV44" s="2"/>
      <c r="SJW44" s="2"/>
      <c r="SJX44" s="2"/>
      <c r="SJY44" s="2"/>
      <c r="SJZ44" s="2"/>
      <c r="SKA44" s="2"/>
      <c r="SKB44" s="2"/>
      <c r="SKC44" s="2"/>
      <c r="SKD44" s="2"/>
      <c r="SKE44" s="2"/>
      <c r="SKF44" s="2"/>
      <c r="SKG44" s="2"/>
      <c r="SKH44" s="2"/>
      <c r="SKI44" s="2"/>
      <c r="SKJ44" s="2"/>
      <c r="SKK44" s="2"/>
      <c r="SKL44" s="2"/>
      <c r="SKM44" s="2"/>
      <c r="SKN44" s="2"/>
      <c r="SKO44" s="2"/>
      <c r="SKP44" s="2"/>
      <c r="SKQ44" s="2"/>
      <c r="SKR44" s="2"/>
      <c r="SKS44" s="2"/>
      <c r="SKT44" s="2"/>
      <c r="SKU44" s="2"/>
      <c r="SKV44" s="2"/>
      <c r="SKW44" s="2"/>
      <c r="SKX44" s="2"/>
      <c r="SKY44" s="2"/>
      <c r="SKZ44" s="2"/>
      <c r="SLA44" s="2"/>
      <c r="SLB44" s="2"/>
      <c r="SLC44" s="2"/>
      <c r="SLD44" s="2"/>
      <c r="SLE44" s="2"/>
      <c r="SLF44" s="2"/>
      <c r="SLG44" s="2"/>
      <c r="SLH44" s="2"/>
      <c r="SLI44" s="2"/>
      <c r="SLJ44" s="2"/>
      <c r="SLK44" s="2"/>
      <c r="SLL44" s="2"/>
      <c r="SLM44" s="2"/>
      <c r="SLN44" s="2"/>
      <c r="SLO44" s="2"/>
      <c r="SLP44" s="2"/>
      <c r="SLQ44" s="2"/>
      <c r="SLR44" s="2"/>
      <c r="SLS44" s="2"/>
      <c r="SLT44" s="2"/>
      <c r="SLU44" s="2"/>
      <c r="SLV44" s="2"/>
      <c r="SLW44" s="2"/>
      <c r="SLX44" s="2"/>
      <c r="SLY44" s="2"/>
      <c r="SLZ44" s="2"/>
      <c r="SMA44" s="2"/>
      <c r="SMB44" s="2"/>
      <c r="SMC44" s="2"/>
      <c r="SMD44" s="2"/>
      <c r="SME44" s="2"/>
      <c r="SMF44" s="2"/>
      <c r="SMG44" s="2"/>
      <c r="SMH44" s="2"/>
      <c r="SMI44" s="2"/>
      <c r="SMJ44" s="2"/>
      <c r="SMK44" s="2"/>
      <c r="SML44" s="2"/>
      <c r="SMM44" s="2"/>
      <c r="SMN44" s="2"/>
      <c r="SMO44" s="2"/>
      <c r="SMP44" s="2"/>
      <c r="SMQ44" s="2"/>
      <c r="SMR44" s="2"/>
      <c r="SMS44" s="2"/>
      <c r="SMT44" s="2"/>
      <c r="SMU44" s="2"/>
      <c r="SMV44" s="2"/>
      <c r="SMW44" s="2"/>
      <c r="SMX44" s="2"/>
      <c r="SMY44" s="2"/>
      <c r="SMZ44" s="2"/>
      <c r="SNA44" s="2"/>
      <c r="SNB44" s="2"/>
      <c r="SNC44" s="2"/>
      <c r="SND44" s="2"/>
      <c r="SNE44" s="2"/>
      <c r="SNF44" s="2"/>
      <c r="SNG44" s="2"/>
      <c r="SNH44" s="2"/>
      <c r="SNI44" s="2"/>
      <c r="SNJ44" s="2"/>
      <c r="SNK44" s="2"/>
      <c r="SNL44" s="2"/>
      <c r="SNM44" s="2"/>
      <c r="SNN44" s="2"/>
      <c r="SNO44" s="2"/>
      <c r="SNP44" s="2"/>
      <c r="SNQ44" s="2"/>
      <c r="SNR44" s="2"/>
      <c r="SNS44" s="2"/>
      <c r="SNT44" s="2"/>
      <c r="SNU44" s="2"/>
      <c r="SNV44" s="2"/>
      <c r="SNW44" s="2"/>
      <c r="SNX44" s="2"/>
      <c r="SNY44" s="2"/>
      <c r="SNZ44" s="2"/>
      <c r="SOA44" s="2"/>
      <c r="SOB44" s="2"/>
      <c r="SOC44" s="2"/>
      <c r="SOD44" s="2"/>
      <c r="SOE44" s="2"/>
      <c r="SOF44" s="2"/>
      <c r="SOG44" s="2"/>
      <c r="SOH44" s="2"/>
      <c r="SOI44" s="2"/>
      <c r="SOJ44" s="2"/>
      <c r="SOK44" s="2"/>
      <c r="SOL44" s="2"/>
      <c r="SOM44" s="2"/>
      <c r="SON44" s="2"/>
      <c r="SOO44" s="2"/>
      <c r="SOP44" s="2"/>
      <c r="SOQ44" s="2"/>
      <c r="SOR44" s="2"/>
      <c r="SOS44" s="2"/>
      <c r="SOT44" s="2"/>
      <c r="SOU44" s="2"/>
      <c r="SOV44" s="2"/>
      <c r="SOW44" s="2"/>
      <c r="SOX44" s="2"/>
      <c r="SOY44" s="2"/>
      <c r="SOZ44" s="2"/>
      <c r="SPA44" s="2"/>
      <c r="SPB44" s="2"/>
      <c r="SPC44" s="2"/>
      <c r="SPD44" s="2"/>
      <c r="SPE44" s="2"/>
      <c r="SPF44" s="2"/>
      <c r="SPG44" s="2"/>
      <c r="SPH44" s="2"/>
      <c r="SPI44" s="2"/>
      <c r="SPJ44" s="2"/>
      <c r="SPK44" s="2"/>
      <c r="SPL44" s="2"/>
      <c r="SPM44" s="2"/>
      <c r="SPN44" s="2"/>
      <c r="SPO44" s="2"/>
      <c r="SPP44" s="2"/>
      <c r="SPQ44" s="2"/>
      <c r="SPR44" s="2"/>
      <c r="SPS44" s="2"/>
      <c r="SPT44" s="2"/>
      <c r="SPU44" s="2"/>
      <c r="SPV44" s="2"/>
      <c r="SPW44" s="2"/>
      <c r="SPX44" s="2"/>
      <c r="SPY44" s="2"/>
      <c r="SPZ44" s="2"/>
      <c r="SQA44" s="2"/>
      <c r="SQB44" s="2"/>
      <c r="SQC44" s="2"/>
      <c r="SQD44" s="2"/>
      <c r="SQE44" s="2"/>
      <c r="SQF44" s="2"/>
      <c r="SQG44" s="2"/>
      <c r="SQH44" s="2"/>
      <c r="SQI44" s="2"/>
      <c r="SQJ44" s="2"/>
      <c r="SQK44" s="2"/>
      <c r="SQL44" s="2"/>
      <c r="SQM44" s="2"/>
      <c r="SQN44" s="2"/>
      <c r="SQO44" s="2"/>
      <c r="SQP44" s="2"/>
      <c r="SQQ44" s="2"/>
      <c r="SQR44" s="2"/>
      <c r="SQS44" s="2"/>
      <c r="SQT44" s="2"/>
      <c r="SQU44" s="2"/>
      <c r="SQV44" s="2"/>
      <c r="SQW44" s="2"/>
      <c r="SQX44" s="2"/>
      <c r="SQY44" s="2"/>
      <c r="SQZ44" s="2"/>
      <c r="SRA44" s="2"/>
      <c r="SRB44" s="2"/>
      <c r="SRC44" s="2"/>
      <c r="SRD44" s="2"/>
      <c r="SRE44" s="2"/>
      <c r="SRF44" s="2"/>
      <c r="SRG44" s="2"/>
      <c r="SRH44" s="2"/>
      <c r="SRI44" s="2"/>
      <c r="SRJ44" s="2"/>
      <c r="SRK44" s="2"/>
      <c r="SRL44" s="2"/>
      <c r="SRM44" s="2"/>
      <c r="SRN44" s="2"/>
      <c r="SRO44" s="2"/>
      <c r="SRP44" s="2"/>
      <c r="SRQ44" s="2"/>
      <c r="SRR44" s="2"/>
      <c r="SRS44" s="2"/>
      <c r="SRT44" s="2"/>
      <c r="SRU44" s="2"/>
      <c r="SRV44" s="2"/>
      <c r="SRW44" s="2"/>
      <c r="SRX44" s="2"/>
      <c r="SRY44" s="2"/>
      <c r="SRZ44" s="2"/>
      <c r="SSA44" s="2"/>
      <c r="SSB44" s="2"/>
      <c r="SSC44" s="2"/>
      <c r="SSD44" s="2"/>
      <c r="SSE44" s="2"/>
      <c r="SSF44" s="2"/>
      <c r="SSG44" s="2"/>
      <c r="SSH44" s="2"/>
      <c r="SSI44" s="2"/>
      <c r="SSJ44" s="2"/>
      <c r="SSK44" s="2"/>
      <c r="SSL44" s="2"/>
      <c r="SSM44" s="2"/>
      <c r="SSN44" s="2"/>
      <c r="SSO44" s="2"/>
      <c r="SSP44" s="2"/>
      <c r="SSQ44" s="2"/>
      <c r="SSR44" s="2"/>
      <c r="SSS44" s="2"/>
      <c r="SST44" s="2"/>
      <c r="SSU44" s="2"/>
      <c r="SSV44" s="2"/>
      <c r="SSW44" s="2"/>
      <c r="SSX44" s="2"/>
      <c r="SSY44" s="2"/>
      <c r="SSZ44" s="2"/>
      <c r="STA44" s="2"/>
      <c r="STB44" s="2"/>
      <c r="STC44" s="2"/>
      <c r="STD44" s="2"/>
      <c r="STE44" s="2"/>
      <c r="STF44" s="2"/>
      <c r="STG44" s="2"/>
      <c r="STH44" s="2"/>
      <c r="STI44" s="2"/>
      <c r="STJ44" s="2"/>
      <c r="STK44" s="2"/>
      <c r="STL44" s="2"/>
      <c r="STM44" s="2"/>
      <c r="STN44" s="2"/>
      <c r="STO44" s="2"/>
      <c r="STP44" s="2"/>
      <c r="STQ44" s="2"/>
      <c r="STR44" s="2"/>
      <c r="STS44" s="2"/>
      <c r="STT44" s="2"/>
      <c r="STU44" s="2"/>
      <c r="STV44" s="2"/>
      <c r="STW44" s="2"/>
      <c r="STX44" s="2"/>
      <c r="STY44" s="2"/>
      <c r="STZ44" s="2"/>
      <c r="SUA44" s="2"/>
      <c r="SUB44" s="2"/>
      <c r="SUC44" s="2"/>
      <c r="SUD44" s="2"/>
      <c r="SUE44" s="2"/>
      <c r="SUF44" s="2"/>
      <c r="SUG44" s="2"/>
      <c r="SUH44" s="2"/>
      <c r="SUI44" s="2"/>
      <c r="SUJ44" s="2"/>
      <c r="SUK44" s="2"/>
      <c r="SUL44" s="2"/>
      <c r="SUM44" s="2"/>
      <c r="SUN44" s="2"/>
      <c r="SUO44" s="2"/>
      <c r="SUP44" s="2"/>
      <c r="SUQ44" s="2"/>
      <c r="SUR44" s="2"/>
      <c r="SUS44" s="2"/>
      <c r="SUT44" s="2"/>
      <c r="SUU44" s="2"/>
      <c r="SUV44" s="2"/>
      <c r="SUW44" s="2"/>
      <c r="SUX44" s="2"/>
      <c r="SUY44" s="2"/>
      <c r="SUZ44" s="2"/>
      <c r="SVA44" s="2"/>
      <c r="SVB44" s="2"/>
      <c r="SVC44" s="2"/>
      <c r="SVD44" s="2"/>
      <c r="SVE44" s="2"/>
      <c r="SVF44" s="2"/>
      <c r="SVG44" s="2"/>
      <c r="SVH44" s="2"/>
      <c r="SVI44" s="2"/>
      <c r="SVJ44" s="2"/>
      <c r="SVK44" s="2"/>
      <c r="SVL44" s="2"/>
      <c r="SVM44" s="2"/>
      <c r="SVN44" s="2"/>
      <c r="SVO44" s="2"/>
      <c r="SVP44" s="2"/>
      <c r="SVQ44" s="2"/>
      <c r="SVR44" s="2"/>
      <c r="SVS44" s="2"/>
      <c r="SVT44" s="2"/>
      <c r="SVU44" s="2"/>
      <c r="SVV44" s="2"/>
      <c r="SVW44" s="2"/>
      <c r="SVX44" s="2"/>
      <c r="SVY44" s="2"/>
      <c r="SVZ44" s="2"/>
      <c r="SWA44" s="2"/>
      <c r="SWB44" s="2"/>
      <c r="SWC44" s="2"/>
      <c r="SWD44" s="2"/>
      <c r="SWE44" s="2"/>
      <c r="SWF44" s="2"/>
      <c r="SWG44" s="2"/>
      <c r="SWH44" s="2"/>
      <c r="SWI44" s="2"/>
      <c r="SWJ44" s="2"/>
      <c r="SWK44" s="2"/>
      <c r="SWL44" s="2"/>
      <c r="SWM44" s="2"/>
      <c r="SWN44" s="2"/>
      <c r="SWO44" s="2"/>
      <c r="SWP44" s="2"/>
      <c r="SWQ44" s="2"/>
      <c r="SWR44" s="2"/>
      <c r="SWS44" s="2"/>
      <c r="SWT44" s="2"/>
      <c r="SWU44" s="2"/>
      <c r="SWV44" s="2"/>
      <c r="SWW44" s="2"/>
      <c r="SWX44" s="2"/>
      <c r="SWY44" s="2"/>
      <c r="SWZ44" s="2"/>
      <c r="SXA44" s="2"/>
      <c r="SXB44" s="2"/>
      <c r="SXC44" s="2"/>
      <c r="SXD44" s="2"/>
      <c r="SXE44" s="2"/>
      <c r="SXF44" s="2"/>
      <c r="SXG44" s="2"/>
      <c r="SXH44" s="2"/>
      <c r="SXI44" s="2"/>
      <c r="SXJ44" s="2"/>
      <c r="SXK44" s="2"/>
      <c r="SXL44" s="2"/>
      <c r="SXM44" s="2"/>
      <c r="SXN44" s="2"/>
      <c r="SXO44" s="2"/>
      <c r="SXP44" s="2"/>
      <c r="SXQ44" s="2"/>
      <c r="SXR44" s="2"/>
      <c r="SXS44" s="2"/>
      <c r="SXT44" s="2"/>
      <c r="SXU44" s="2"/>
      <c r="SXV44" s="2"/>
      <c r="SXW44" s="2"/>
      <c r="SXX44" s="2"/>
      <c r="SXY44" s="2"/>
      <c r="SXZ44" s="2"/>
      <c r="SYA44" s="2"/>
      <c r="SYB44" s="2"/>
      <c r="SYC44" s="2"/>
      <c r="SYD44" s="2"/>
      <c r="SYE44" s="2"/>
      <c r="SYF44" s="2"/>
      <c r="SYG44" s="2"/>
      <c r="SYH44" s="2"/>
      <c r="SYI44" s="2"/>
      <c r="SYJ44" s="2"/>
      <c r="SYK44" s="2"/>
      <c r="SYL44" s="2"/>
      <c r="SYM44" s="2"/>
      <c r="SYN44" s="2"/>
      <c r="SYO44" s="2"/>
      <c r="SYP44" s="2"/>
      <c r="SYQ44" s="2"/>
      <c r="SYR44" s="2"/>
      <c r="SYS44" s="2"/>
      <c r="SYT44" s="2"/>
      <c r="SYU44" s="2"/>
      <c r="SYV44" s="2"/>
      <c r="SYW44" s="2"/>
      <c r="SYX44" s="2"/>
      <c r="SYY44" s="2"/>
      <c r="SYZ44" s="2"/>
      <c r="SZA44" s="2"/>
      <c r="SZB44" s="2"/>
      <c r="SZC44" s="2"/>
      <c r="SZD44" s="2"/>
      <c r="SZE44" s="2"/>
      <c r="SZF44" s="2"/>
      <c r="SZG44" s="2"/>
      <c r="SZH44" s="2"/>
      <c r="SZI44" s="2"/>
      <c r="SZJ44" s="2"/>
      <c r="SZK44" s="2"/>
      <c r="SZL44" s="2"/>
      <c r="SZM44" s="2"/>
      <c r="SZN44" s="2"/>
      <c r="SZO44" s="2"/>
      <c r="SZP44" s="2"/>
      <c r="SZQ44" s="2"/>
      <c r="SZR44" s="2"/>
      <c r="SZS44" s="2"/>
      <c r="SZT44" s="2"/>
      <c r="SZU44" s="2"/>
      <c r="SZV44" s="2"/>
      <c r="SZW44" s="2"/>
      <c r="SZX44" s="2"/>
      <c r="SZY44" s="2"/>
      <c r="SZZ44" s="2"/>
      <c r="TAA44" s="2"/>
      <c r="TAB44" s="2"/>
      <c r="TAC44" s="2"/>
      <c r="TAD44" s="2"/>
      <c r="TAE44" s="2"/>
      <c r="TAF44" s="2"/>
      <c r="TAG44" s="2"/>
      <c r="TAH44" s="2"/>
      <c r="TAI44" s="2"/>
      <c r="TAJ44" s="2"/>
      <c r="TAK44" s="2"/>
      <c r="TAL44" s="2"/>
      <c r="TAM44" s="2"/>
      <c r="TAN44" s="2"/>
      <c r="TAO44" s="2"/>
      <c r="TAP44" s="2"/>
      <c r="TAQ44" s="2"/>
      <c r="TAR44" s="2"/>
      <c r="TAS44" s="2"/>
      <c r="TAT44" s="2"/>
      <c r="TAU44" s="2"/>
      <c r="TAV44" s="2"/>
      <c r="TAW44" s="2"/>
      <c r="TAX44" s="2"/>
      <c r="TAY44" s="2"/>
      <c r="TAZ44" s="2"/>
      <c r="TBA44" s="2"/>
      <c r="TBB44" s="2"/>
      <c r="TBC44" s="2"/>
      <c r="TBD44" s="2"/>
      <c r="TBE44" s="2"/>
      <c r="TBF44" s="2"/>
      <c r="TBG44" s="2"/>
      <c r="TBH44" s="2"/>
      <c r="TBI44" s="2"/>
      <c r="TBJ44" s="2"/>
      <c r="TBK44" s="2"/>
      <c r="TBL44" s="2"/>
      <c r="TBM44" s="2"/>
      <c r="TBN44" s="2"/>
      <c r="TBO44" s="2"/>
      <c r="TBP44" s="2"/>
      <c r="TBQ44" s="2"/>
      <c r="TBR44" s="2"/>
      <c r="TBS44" s="2"/>
      <c r="TBT44" s="2"/>
      <c r="TBU44" s="2"/>
      <c r="TBV44" s="2"/>
      <c r="TBW44" s="2"/>
      <c r="TBX44" s="2"/>
      <c r="TBY44" s="2"/>
      <c r="TBZ44" s="2"/>
      <c r="TCA44" s="2"/>
      <c r="TCB44" s="2"/>
      <c r="TCC44" s="2"/>
      <c r="TCD44" s="2"/>
      <c r="TCE44" s="2"/>
      <c r="TCF44" s="2"/>
      <c r="TCG44" s="2"/>
      <c r="TCH44" s="2"/>
      <c r="TCI44" s="2"/>
      <c r="TCJ44" s="2"/>
      <c r="TCK44" s="2"/>
      <c r="TCL44" s="2"/>
      <c r="TCM44" s="2"/>
      <c r="TCN44" s="2"/>
      <c r="TCO44" s="2"/>
      <c r="TCP44" s="2"/>
      <c r="TCQ44" s="2"/>
      <c r="TCR44" s="2"/>
      <c r="TCS44" s="2"/>
      <c r="TCT44" s="2"/>
      <c r="TCU44" s="2"/>
      <c r="TCV44" s="2"/>
      <c r="TCW44" s="2"/>
      <c r="TCX44" s="2"/>
      <c r="TCY44" s="2"/>
      <c r="TCZ44" s="2"/>
      <c r="TDA44" s="2"/>
      <c r="TDB44" s="2"/>
      <c r="TDC44" s="2"/>
      <c r="TDD44" s="2"/>
      <c r="TDE44" s="2"/>
      <c r="TDF44" s="2"/>
      <c r="TDG44" s="2"/>
      <c r="TDH44" s="2"/>
      <c r="TDI44" s="2"/>
      <c r="TDJ44" s="2"/>
      <c r="TDK44" s="2"/>
      <c r="TDL44" s="2"/>
      <c r="TDM44" s="2"/>
      <c r="TDN44" s="2"/>
      <c r="TDO44" s="2"/>
      <c r="TDP44" s="2"/>
      <c r="TDQ44" s="2"/>
      <c r="TDR44" s="2"/>
      <c r="TDS44" s="2"/>
      <c r="TDT44" s="2"/>
      <c r="TDU44" s="2"/>
      <c r="TDV44" s="2"/>
      <c r="TDW44" s="2"/>
      <c r="TDX44" s="2"/>
      <c r="TDY44" s="2"/>
      <c r="TDZ44" s="2"/>
      <c r="TEA44" s="2"/>
      <c r="TEB44" s="2"/>
      <c r="TEC44" s="2"/>
      <c r="TED44" s="2"/>
      <c r="TEE44" s="2"/>
      <c r="TEF44" s="2"/>
      <c r="TEG44" s="2"/>
      <c r="TEH44" s="2"/>
      <c r="TEI44" s="2"/>
      <c r="TEJ44" s="2"/>
      <c r="TEK44" s="2"/>
      <c r="TEL44" s="2"/>
      <c r="TEM44" s="2"/>
      <c r="TEN44" s="2"/>
      <c r="TEO44" s="2"/>
      <c r="TEP44" s="2"/>
      <c r="TEQ44" s="2"/>
      <c r="TER44" s="2"/>
      <c r="TES44" s="2"/>
      <c r="TET44" s="2"/>
      <c r="TEU44" s="2"/>
      <c r="TEV44" s="2"/>
      <c r="TEW44" s="2"/>
      <c r="TEX44" s="2"/>
      <c r="TEY44" s="2"/>
      <c r="TEZ44" s="2"/>
      <c r="TFA44" s="2"/>
      <c r="TFB44" s="2"/>
      <c r="TFC44" s="2"/>
      <c r="TFD44" s="2"/>
      <c r="TFE44" s="2"/>
      <c r="TFF44" s="2"/>
      <c r="TFG44" s="2"/>
      <c r="TFH44" s="2"/>
      <c r="TFI44" s="2"/>
      <c r="TFJ44" s="2"/>
      <c r="TFK44" s="2"/>
      <c r="TFL44" s="2"/>
      <c r="TFM44" s="2"/>
      <c r="TFN44" s="2"/>
      <c r="TFO44" s="2"/>
      <c r="TFP44" s="2"/>
      <c r="TFQ44" s="2"/>
      <c r="TFR44" s="2"/>
      <c r="TFS44" s="2"/>
      <c r="TFT44" s="2"/>
      <c r="TFU44" s="2"/>
      <c r="TFV44" s="2"/>
      <c r="TFW44" s="2"/>
      <c r="TFX44" s="2"/>
      <c r="TFY44" s="2"/>
      <c r="TFZ44" s="2"/>
      <c r="TGA44" s="2"/>
      <c r="TGB44" s="2"/>
      <c r="TGC44" s="2"/>
      <c r="TGD44" s="2"/>
      <c r="TGE44" s="2"/>
      <c r="TGF44" s="2"/>
      <c r="TGG44" s="2"/>
      <c r="TGH44" s="2"/>
      <c r="TGI44" s="2"/>
      <c r="TGJ44" s="2"/>
      <c r="TGK44" s="2"/>
      <c r="TGL44" s="2"/>
      <c r="TGM44" s="2"/>
      <c r="TGN44" s="2"/>
      <c r="TGO44" s="2"/>
      <c r="TGP44" s="2"/>
      <c r="TGQ44" s="2"/>
      <c r="TGR44" s="2"/>
      <c r="TGS44" s="2"/>
      <c r="TGT44" s="2"/>
      <c r="TGU44" s="2"/>
      <c r="TGV44" s="2"/>
      <c r="TGW44" s="2"/>
      <c r="TGX44" s="2"/>
      <c r="TGY44" s="2"/>
      <c r="TGZ44" s="2"/>
      <c r="THA44" s="2"/>
      <c r="THB44" s="2"/>
      <c r="THC44" s="2"/>
      <c r="THD44" s="2"/>
      <c r="THE44" s="2"/>
      <c r="THF44" s="2"/>
      <c r="THG44" s="2"/>
      <c r="THH44" s="2"/>
      <c r="THI44" s="2"/>
      <c r="THJ44" s="2"/>
      <c r="THK44" s="2"/>
      <c r="THL44" s="2"/>
      <c r="THM44" s="2"/>
      <c r="THN44" s="2"/>
      <c r="THO44" s="2"/>
      <c r="THP44" s="2"/>
      <c r="THQ44" s="2"/>
      <c r="THR44" s="2"/>
      <c r="THS44" s="2"/>
      <c r="THT44" s="2"/>
      <c r="THU44" s="2"/>
      <c r="THV44" s="2"/>
      <c r="THW44" s="2"/>
      <c r="THX44" s="2"/>
      <c r="THY44" s="2"/>
      <c r="THZ44" s="2"/>
      <c r="TIA44" s="2"/>
      <c r="TIB44" s="2"/>
      <c r="TIC44" s="2"/>
      <c r="TID44" s="2"/>
      <c r="TIE44" s="2"/>
      <c r="TIF44" s="2"/>
      <c r="TIG44" s="2"/>
      <c r="TIH44" s="2"/>
      <c r="TII44" s="2"/>
      <c r="TIJ44" s="2"/>
      <c r="TIK44" s="2"/>
      <c r="TIL44" s="2"/>
      <c r="TIM44" s="2"/>
      <c r="TIN44" s="2"/>
      <c r="TIO44" s="2"/>
      <c r="TIP44" s="2"/>
      <c r="TIQ44" s="2"/>
      <c r="TIR44" s="2"/>
      <c r="TIS44" s="2"/>
      <c r="TIT44" s="2"/>
      <c r="TIU44" s="2"/>
      <c r="TIV44" s="2"/>
      <c r="TIW44" s="2"/>
      <c r="TIX44" s="2"/>
      <c r="TIY44" s="2"/>
      <c r="TIZ44" s="2"/>
      <c r="TJA44" s="2"/>
      <c r="TJB44" s="2"/>
      <c r="TJC44" s="2"/>
      <c r="TJD44" s="2"/>
      <c r="TJE44" s="2"/>
      <c r="TJF44" s="2"/>
      <c r="TJG44" s="2"/>
      <c r="TJH44" s="2"/>
      <c r="TJI44" s="2"/>
      <c r="TJJ44" s="2"/>
      <c r="TJK44" s="2"/>
      <c r="TJL44" s="2"/>
      <c r="TJM44" s="2"/>
      <c r="TJN44" s="2"/>
      <c r="TJO44" s="2"/>
      <c r="TJP44" s="2"/>
      <c r="TJQ44" s="2"/>
      <c r="TJR44" s="2"/>
      <c r="TJS44" s="2"/>
      <c r="TJT44" s="2"/>
      <c r="TJU44" s="2"/>
      <c r="TJV44" s="2"/>
      <c r="TJW44" s="2"/>
      <c r="TJX44" s="2"/>
      <c r="TJY44" s="2"/>
      <c r="TJZ44" s="2"/>
      <c r="TKA44" s="2"/>
      <c r="TKB44" s="2"/>
      <c r="TKC44" s="2"/>
      <c r="TKD44" s="2"/>
      <c r="TKE44" s="2"/>
      <c r="TKF44" s="2"/>
      <c r="TKG44" s="2"/>
      <c r="TKH44" s="2"/>
      <c r="TKI44" s="2"/>
      <c r="TKJ44" s="2"/>
      <c r="TKK44" s="2"/>
      <c r="TKL44" s="2"/>
      <c r="TKM44" s="2"/>
      <c r="TKN44" s="2"/>
      <c r="TKO44" s="2"/>
      <c r="TKP44" s="2"/>
      <c r="TKQ44" s="2"/>
      <c r="TKR44" s="2"/>
      <c r="TKS44" s="2"/>
      <c r="TKT44" s="2"/>
      <c r="TKU44" s="2"/>
      <c r="TKV44" s="2"/>
      <c r="TKW44" s="2"/>
      <c r="TKX44" s="2"/>
      <c r="TKY44" s="2"/>
      <c r="TKZ44" s="2"/>
      <c r="TLA44" s="2"/>
      <c r="TLB44" s="2"/>
      <c r="TLC44" s="2"/>
      <c r="TLD44" s="2"/>
      <c r="TLE44" s="2"/>
      <c r="TLF44" s="2"/>
      <c r="TLG44" s="2"/>
      <c r="TLH44" s="2"/>
      <c r="TLI44" s="2"/>
      <c r="TLJ44" s="2"/>
      <c r="TLK44" s="2"/>
      <c r="TLL44" s="2"/>
      <c r="TLM44" s="2"/>
      <c r="TLN44" s="2"/>
      <c r="TLO44" s="2"/>
      <c r="TLP44" s="2"/>
      <c r="TLQ44" s="2"/>
      <c r="TLR44" s="2"/>
      <c r="TLS44" s="2"/>
      <c r="TLT44" s="2"/>
      <c r="TLU44" s="2"/>
      <c r="TLV44" s="2"/>
      <c r="TLW44" s="2"/>
      <c r="TLX44" s="2"/>
      <c r="TLY44" s="2"/>
      <c r="TLZ44" s="2"/>
      <c r="TMA44" s="2"/>
      <c r="TMB44" s="2"/>
      <c r="TMC44" s="2"/>
      <c r="TMD44" s="2"/>
      <c r="TME44" s="2"/>
      <c r="TMF44" s="2"/>
      <c r="TMG44" s="2"/>
      <c r="TMH44" s="2"/>
      <c r="TMI44" s="2"/>
      <c r="TMJ44" s="2"/>
      <c r="TMK44" s="2"/>
      <c r="TML44" s="2"/>
      <c r="TMM44" s="2"/>
      <c r="TMN44" s="2"/>
      <c r="TMO44" s="2"/>
      <c r="TMP44" s="2"/>
      <c r="TMQ44" s="2"/>
      <c r="TMR44" s="2"/>
      <c r="TMS44" s="2"/>
      <c r="TMT44" s="2"/>
      <c r="TMU44" s="2"/>
      <c r="TMV44" s="2"/>
      <c r="TMW44" s="2"/>
      <c r="TMX44" s="2"/>
      <c r="TMY44" s="2"/>
      <c r="TMZ44" s="2"/>
      <c r="TNA44" s="2"/>
      <c r="TNB44" s="2"/>
      <c r="TNC44" s="2"/>
      <c r="TND44" s="2"/>
      <c r="TNE44" s="2"/>
      <c r="TNF44" s="2"/>
      <c r="TNG44" s="2"/>
      <c r="TNH44" s="2"/>
      <c r="TNI44" s="2"/>
      <c r="TNJ44" s="2"/>
      <c r="TNK44" s="2"/>
      <c r="TNL44" s="2"/>
      <c r="TNM44" s="2"/>
      <c r="TNN44" s="2"/>
      <c r="TNO44" s="2"/>
      <c r="TNP44" s="2"/>
      <c r="TNQ44" s="2"/>
      <c r="TNR44" s="2"/>
      <c r="TNS44" s="2"/>
      <c r="TNT44" s="2"/>
      <c r="TNU44" s="2"/>
      <c r="TNV44" s="2"/>
      <c r="TNW44" s="2"/>
      <c r="TNX44" s="2"/>
      <c r="TNY44" s="2"/>
      <c r="TNZ44" s="2"/>
      <c r="TOA44" s="2"/>
      <c r="TOB44" s="2"/>
      <c r="TOC44" s="2"/>
      <c r="TOD44" s="2"/>
      <c r="TOE44" s="2"/>
      <c r="TOF44" s="2"/>
      <c r="TOG44" s="2"/>
      <c r="TOH44" s="2"/>
      <c r="TOI44" s="2"/>
      <c r="TOJ44" s="2"/>
      <c r="TOK44" s="2"/>
      <c r="TOL44" s="2"/>
      <c r="TOM44" s="2"/>
      <c r="TON44" s="2"/>
      <c r="TOO44" s="2"/>
      <c r="TOP44" s="2"/>
      <c r="TOQ44" s="2"/>
      <c r="TOR44" s="2"/>
      <c r="TOS44" s="2"/>
      <c r="TOT44" s="2"/>
      <c r="TOU44" s="2"/>
      <c r="TOV44" s="2"/>
      <c r="TOW44" s="2"/>
      <c r="TOX44" s="2"/>
      <c r="TOY44" s="2"/>
      <c r="TOZ44" s="2"/>
      <c r="TPA44" s="2"/>
      <c r="TPB44" s="2"/>
      <c r="TPC44" s="2"/>
      <c r="TPD44" s="2"/>
      <c r="TPE44" s="2"/>
      <c r="TPF44" s="2"/>
      <c r="TPG44" s="2"/>
      <c r="TPH44" s="2"/>
      <c r="TPI44" s="2"/>
      <c r="TPJ44" s="2"/>
      <c r="TPK44" s="2"/>
      <c r="TPL44" s="2"/>
      <c r="TPM44" s="2"/>
      <c r="TPN44" s="2"/>
      <c r="TPO44" s="2"/>
      <c r="TPP44" s="2"/>
      <c r="TPQ44" s="2"/>
      <c r="TPR44" s="2"/>
      <c r="TPS44" s="2"/>
      <c r="TPT44" s="2"/>
      <c r="TPU44" s="2"/>
      <c r="TPV44" s="2"/>
      <c r="TPW44" s="2"/>
      <c r="TPX44" s="2"/>
      <c r="TPY44" s="2"/>
      <c r="TPZ44" s="2"/>
      <c r="TQA44" s="2"/>
      <c r="TQB44" s="2"/>
      <c r="TQC44" s="2"/>
      <c r="TQD44" s="2"/>
      <c r="TQE44" s="2"/>
      <c r="TQF44" s="2"/>
      <c r="TQG44" s="2"/>
      <c r="TQH44" s="2"/>
      <c r="TQI44" s="2"/>
      <c r="TQJ44" s="2"/>
      <c r="TQK44" s="2"/>
      <c r="TQL44" s="2"/>
      <c r="TQM44" s="2"/>
      <c r="TQN44" s="2"/>
      <c r="TQO44" s="2"/>
      <c r="TQP44" s="2"/>
      <c r="TQQ44" s="2"/>
      <c r="TQR44" s="2"/>
      <c r="TQS44" s="2"/>
      <c r="TQT44" s="2"/>
      <c r="TQU44" s="2"/>
      <c r="TQV44" s="2"/>
      <c r="TQW44" s="2"/>
      <c r="TQX44" s="2"/>
      <c r="TQY44" s="2"/>
      <c r="TQZ44" s="2"/>
      <c r="TRA44" s="2"/>
      <c r="TRB44" s="2"/>
      <c r="TRC44" s="2"/>
      <c r="TRD44" s="2"/>
      <c r="TRE44" s="2"/>
      <c r="TRF44" s="2"/>
      <c r="TRG44" s="2"/>
      <c r="TRH44" s="2"/>
      <c r="TRI44" s="2"/>
      <c r="TRJ44" s="2"/>
      <c r="TRK44" s="2"/>
      <c r="TRL44" s="2"/>
      <c r="TRM44" s="2"/>
      <c r="TRN44" s="2"/>
      <c r="TRO44" s="2"/>
      <c r="TRP44" s="2"/>
      <c r="TRQ44" s="2"/>
      <c r="TRR44" s="2"/>
      <c r="TRS44" s="2"/>
      <c r="TRT44" s="2"/>
      <c r="TRU44" s="2"/>
      <c r="TRV44" s="2"/>
      <c r="TRW44" s="2"/>
      <c r="TRX44" s="2"/>
      <c r="TRY44" s="2"/>
      <c r="TRZ44" s="2"/>
      <c r="TSA44" s="2"/>
      <c r="TSB44" s="2"/>
      <c r="TSC44" s="2"/>
      <c r="TSD44" s="2"/>
      <c r="TSE44" s="2"/>
      <c r="TSF44" s="2"/>
      <c r="TSG44" s="2"/>
      <c r="TSH44" s="2"/>
      <c r="TSI44" s="2"/>
      <c r="TSJ44" s="2"/>
      <c r="TSK44" s="2"/>
      <c r="TSL44" s="2"/>
      <c r="TSM44" s="2"/>
      <c r="TSN44" s="2"/>
      <c r="TSO44" s="2"/>
      <c r="TSP44" s="2"/>
      <c r="TSQ44" s="2"/>
      <c r="TSR44" s="2"/>
      <c r="TSS44" s="2"/>
      <c r="TST44" s="2"/>
      <c r="TSU44" s="2"/>
      <c r="TSV44" s="2"/>
      <c r="TSW44" s="2"/>
      <c r="TSX44" s="2"/>
      <c r="TSY44" s="2"/>
      <c r="TSZ44" s="2"/>
      <c r="TTA44" s="2"/>
      <c r="TTB44" s="2"/>
      <c r="TTC44" s="2"/>
      <c r="TTD44" s="2"/>
      <c r="TTE44" s="2"/>
      <c r="TTF44" s="2"/>
      <c r="TTG44" s="2"/>
      <c r="TTH44" s="2"/>
      <c r="TTI44" s="2"/>
      <c r="TTJ44" s="2"/>
      <c r="TTK44" s="2"/>
      <c r="TTL44" s="2"/>
      <c r="TTM44" s="2"/>
      <c r="TTN44" s="2"/>
      <c r="TTO44" s="2"/>
      <c r="TTP44" s="2"/>
      <c r="TTQ44" s="2"/>
      <c r="TTR44" s="2"/>
      <c r="TTS44" s="2"/>
      <c r="TTT44" s="2"/>
      <c r="TTU44" s="2"/>
      <c r="TTV44" s="2"/>
      <c r="TTW44" s="2"/>
      <c r="TTX44" s="2"/>
      <c r="TTY44" s="2"/>
      <c r="TTZ44" s="2"/>
      <c r="TUA44" s="2"/>
      <c r="TUB44" s="2"/>
      <c r="TUC44" s="2"/>
      <c r="TUD44" s="2"/>
      <c r="TUE44" s="2"/>
      <c r="TUF44" s="2"/>
      <c r="TUG44" s="2"/>
      <c r="TUH44" s="2"/>
      <c r="TUI44" s="2"/>
      <c r="TUJ44" s="2"/>
      <c r="TUK44" s="2"/>
      <c r="TUL44" s="2"/>
      <c r="TUM44" s="2"/>
      <c r="TUN44" s="2"/>
      <c r="TUO44" s="2"/>
      <c r="TUP44" s="2"/>
      <c r="TUQ44" s="2"/>
      <c r="TUR44" s="2"/>
      <c r="TUS44" s="2"/>
      <c r="TUT44" s="2"/>
      <c r="TUU44" s="2"/>
      <c r="TUV44" s="2"/>
      <c r="TUW44" s="2"/>
      <c r="TUX44" s="2"/>
      <c r="TUY44" s="2"/>
      <c r="TUZ44" s="2"/>
      <c r="TVA44" s="2"/>
      <c r="TVB44" s="2"/>
      <c r="TVC44" s="2"/>
      <c r="TVD44" s="2"/>
      <c r="TVE44" s="2"/>
      <c r="TVF44" s="2"/>
      <c r="TVG44" s="2"/>
      <c r="TVH44" s="2"/>
      <c r="TVI44" s="2"/>
      <c r="TVJ44" s="2"/>
      <c r="TVK44" s="2"/>
      <c r="TVL44" s="2"/>
      <c r="TVM44" s="2"/>
      <c r="TVN44" s="2"/>
      <c r="TVO44" s="2"/>
      <c r="TVP44" s="2"/>
      <c r="TVQ44" s="2"/>
      <c r="TVR44" s="2"/>
      <c r="TVS44" s="2"/>
      <c r="TVT44" s="2"/>
      <c r="TVU44" s="2"/>
      <c r="TVV44" s="2"/>
      <c r="TVW44" s="2"/>
      <c r="TVX44" s="2"/>
      <c r="TVY44" s="2"/>
      <c r="TVZ44" s="2"/>
      <c r="TWA44" s="2"/>
      <c r="TWB44" s="2"/>
      <c r="TWC44" s="2"/>
      <c r="TWD44" s="2"/>
      <c r="TWE44" s="2"/>
      <c r="TWF44" s="2"/>
      <c r="TWG44" s="2"/>
      <c r="TWH44" s="2"/>
      <c r="TWI44" s="2"/>
      <c r="TWJ44" s="2"/>
      <c r="TWK44" s="2"/>
      <c r="TWL44" s="2"/>
      <c r="TWM44" s="2"/>
      <c r="TWN44" s="2"/>
      <c r="TWO44" s="2"/>
      <c r="TWP44" s="2"/>
      <c r="TWQ44" s="2"/>
      <c r="TWR44" s="2"/>
      <c r="TWS44" s="2"/>
      <c r="TWT44" s="2"/>
      <c r="TWU44" s="2"/>
      <c r="TWV44" s="2"/>
      <c r="TWW44" s="2"/>
      <c r="TWX44" s="2"/>
      <c r="TWY44" s="2"/>
      <c r="TWZ44" s="2"/>
      <c r="TXA44" s="2"/>
      <c r="TXB44" s="2"/>
      <c r="TXC44" s="2"/>
      <c r="TXD44" s="2"/>
      <c r="TXE44" s="2"/>
      <c r="TXF44" s="2"/>
      <c r="TXG44" s="2"/>
      <c r="TXH44" s="2"/>
      <c r="TXI44" s="2"/>
      <c r="TXJ44" s="2"/>
      <c r="TXK44" s="2"/>
      <c r="TXL44" s="2"/>
      <c r="TXM44" s="2"/>
      <c r="TXN44" s="2"/>
      <c r="TXO44" s="2"/>
      <c r="TXP44" s="2"/>
      <c r="TXQ44" s="2"/>
      <c r="TXR44" s="2"/>
      <c r="TXS44" s="2"/>
      <c r="TXT44" s="2"/>
      <c r="TXU44" s="2"/>
      <c r="TXV44" s="2"/>
      <c r="TXW44" s="2"/>
      <c r="TXX44" s="2"/>
      <c r="TXY44" s="2"/>
      <c r="TXZ44" s="2"/>
      <c r="TYA44" s="2"/>
      <c r="TYB44" s="2"/>
      <c r="TYC44" s="2"/>
      <c r="TYD44" s="2"/>
      <c r="TYE44" s="2"/>
      <c r="TYF44" s="2"/>
      <c r="TYG44" s="2"/>
      <c r="TYH44" s="2"/>
      <c r="TYI44" s="2"/>
      <c r="TYJ44" s="2"/>
      <c r="TYK44" s="2"/>
      <c r="TYL44" s="2"/>
      <c r="TYM44" s="2"/>
      <c r="TYN44" s="2"/>
      <c r="TYO44" s="2"/>
      <c r="TYP44" s="2"/>
      <c r="TYQ44" s="2"/>
      <c r="TYR44" s="2"/>
      <c r="TYS44" s="2"/>
      <c r="TYT44" s="2"/>
      <c r="TYU44" s="2"/>
      <c r="TYV44" s="2"/>
      <c r="TYW44" s="2"/>
      <c r="TYX44" s="2"/>
      <c r="TYY44" s="2"/>
      <c r="TYZ44" s="2"/>
      <c r="TZA44" s="2"/>
      <c r="TZB44" s="2"/>
      <c r="TZC44" s="2"/>
      <c r="TZD44" s="2"/>
      <c r="TZE44" s="2"/>
      <c r="TZF44" s="2"/>
      <c r="TZG44" s="2"/>
      <c r="TZH44" s="2"/>
      <c r="TZI44" s="2"/>
      <c r="TZJ44" s="2"/>
      <c r="TZK44" s="2"/>
      <c r="TZL44" s="2"/>
      <c r="TZM44" s="2"/>
      <c r="TZN44" s="2"/>
      <c r="TZO44" s="2"/>
      <c r="TZP44" s="2"/>
      <c r="TZQ44" s="2"/>
      <c r="TZR44" s="2"/>
      <c r="TZS44" s="2"/>
      <c r="TZT44" s="2"/>
      <c r="TZU44" s="2"/>
      <c r="TZV44" s="2"/>
      <c r="TZW44" s="2"/>
      <c r="TZX44" s="2"/>
      <c r="TZY44" s="2"/>
      <c r="TZZ44" s="2"/>
      <c r="UAA44" s="2"/>
      <c r="UAB44" s="2"/>
      <c r="UAC44" s="2"/>
      <c r="UAD44" s="2"/>
      <c r="UAE44" s="2"/>
      <c r="UAF44" s="2"/>
      <c r="UAG44" s="2"/>
      <c r="UAH44" s="2"/>
      <c r="UAI44" s="2"/>
      <c r="UAJ44" s="2"/>
      <c r="UAK44" s="2"/>
      <c r="UAL44" s="2"/>
      <c r="UAM44" s="2"/>
      <c r="UAN44" s="2"/>
      <c r="UAO44" s="2"/>
      <c r="UAP44" s="2"/>
      <c r="UAQ44" s="2"/>
      <c r="UAR44" s="2"/>
      <c r="UAS44" s="2"/>
      <c r="UAT44" s="2"/>
      <c r="UAU44" s="2"/>
      <c r="UAV44" s="2"/>
      <c r="UAW44" s="2"/>
      <c r="UAX44" s="2"/>
      <c r="UAY44" s="2"/>
      <c r="UAZ44" s="2"/>
      <c r="UBA44" s="2"/>
      <c r="UBB44" s="2"/>
      <c r="UBC44" s="2"/>
      <c r="UBD44" s="2"/>
      <c r="UBE44" s="2"/>
      <c r="UBF44" s="2"/>
      <c r="UBG44" s="2"/>
      <c r="UBH44" s="2"/>
      <c r="UBI44" s="2"/>
      <c r="UBJ44" s="2"/>
      <c r="UBK44" s="2"/>
      <c r="UBL44" s="2"/>
      <c r="UBM44" s="2"/>
      <c r="UBN44" s="2"/>
      <c r="UBO44" s="2"/>
      <c r="UBP44" s="2"/>
      <c r="UBQ44" s="2"/>
      <c r="UBR44" s="2"/>
      <c r="UBS44" s="2"/>
      <c r="UBT44" s="2"/>
      <c r="UBU44" s="2"/>
      <c r="UBV44" s="2"/>
      <c r="UBW44" s="2"/>
      <c r="UBX44" s="2"/>
      <c r="UBY44" s="2"/>
      <c r="UBZ44" s="2"/>
      <c r="UCA44" s="2"/>
      <c r="UCB44" s="2"/>
      <c r="UCC44" s="2"/>
      <c r="UCD44" s="2"/>
      <c r="UCE44" s="2"/>
      <c r="UCF44" s="2"/>
      <c r="UCG44" s="2"/>
      <c r="UCH44" s="2"/>
      <c r="UCI44" s="2"/>
      <c r="UCJ44" s="2"/>
      <c r="UCK44" s="2"/>
      <c r="UCL44" s="2"/>
      <c r="UCM44" s="2"/>
      <c r="UCN44" s="2"/>
      <c r="UCO44" s="2"/>
      <c r="UCP44" s="2"/>
      <c r="UCQ44" s="2"/>
      <c r="UCR44" s="2"/>
      <c r="UCS44" s="2"/>
      <c r="UCT44" s="2"/>
      <c r="UCU44" s="2"/>
      <c r="UCV44" s="2"/>
      <c r="UCW44" s="2"/>
      <c r="UCX44" s="2"/>
      <c r="UCY44" s="2"/>
      <c r="UCZ44" s="2"/>
      <c r="UDA44" s="2"/>
      <c r="UDB44" s="2"/>
      <c r="UDC44" s="2"/>
      <c r="UDD44" s="2"/>
      <c r="UDE44" s="2"/>
      <c r="UDF44" s="2"/>
      <c r="UDG44" s="2"/>
      <c r="UDH44" s="2"/>
      <c r="UDI44" s="2"/>
      <c r="UDJ44" s="2"/>
      <c r="UDK44" s="2"/>
      <c r="UDL44" s="2"/>
      <c r="UDM44" s="2"/>
      <c r="UDN44" s="2"/>
      <c r="UDO44" s="2"/>
      <c r="UDP44" s="2"/>
      <c r="UDQ44" s="2"/>
      <c r="UDR44" s="2"/>
      <c r="UDS44" s="2"/>
      <c r="UDT44" s="2"/>
      <c r="UDU44" s="2"/>
      <c r="UDV44" s="2"/>
      <c r="UDW44" s="2"/>
      <c r="UDX44" s="2"/>
      <c r="UDY44" s="2"/>
      <c r="UDZ44" s="2"/>
      <c r="UEA44" s="2"/>
      <c r="UEB44" s="2"/>
      <c r="UEC44" s="2"/>
      <c r="UED44" s="2"/>
      <c r="UEE44" s="2"/>
      <c r="UEF44" s="2"/>
      <c r="UEG44" s="2"/>
      <c r="UEH44" s="2"/>
      <c r="UEI44" s="2"/>
      <c r="UEJ44" s="2"/>
      <c r="UEK44" s="2"/>
      <c r="UEL44" s="2"/>
      <c r="UEM44" s="2"/>
      <c r="UEN44" s="2"/>
      <c r="UEO44" s="2"/>
      <c r="UEP44" s="2"/>
      <c r="UEQ44" s="2"/>
      <c r="UER44" s="2"/>
      <c r="UES44" s="2"/>
      <c r="UET44" s="2"/>
      <c r="UEU44" s="2"/>
      <c r="UEV44" s="2"/>
      <c r="UEW44" s="2"/>
      <c r="UEX44" s="2"/>
      <c r="UEY44" s="2"/>
      <c r="UEZ44" s="2"/>
      <c r="UFA44" s="2"/>
      <c r="UFB44" s="2"/>
      <c r="UFC44" s="2"/>
      <c r="UFD44" s="2"/>
      <c r="UFE44" s="2"/>
      <c r="UFF44" s="2"/>
      <c r="UFG44" s="2"/>
      <c r="UFH44" s="2"/>
      <c r="UFI44" s="2"/>
      <c r="UFJ44" s="2"/>
      <c r="UFK44" s="2"/>
      <c r="UFL44" s="2"/>
      <c r="UFM44" s="2"/>
      <c r="UFN44" s="2"/>
      <c r="UFO44" s="2"/>
      <c r="UFP44" s="2"/>
      <c r="UFQ44" s="2"/>
      <c r="UFR44" s="2"/>
      <c r="UFS44" s="2"/>
      <c r="UFT44" s="2"/>
      <c r="UFU44" s="2"/>
      <c r="UFV44" s="2"/>
      <c r="UFW44" s="2"/>
      <c r="UFX44" s="2"/>
      <c r="UFY44" s="2"/>
      <c r="UFZ44" s="2"/>
      <c r="UGA44" s="2"/>
      <c r="UGB44" s="2"/>
      <c r="UGC44" s="2"/>
      <c r="UGD44" s="2"/>
      <c r="UGE44" s="2"/>
      <c r="UGF44" s="2"/>
      <c r="UGG44" s="2"/>
      <c r="UGH44" s="2"/>
      <c r="UGI44" s="2"/>
      <c r="UGJ44" s="2"/>
      <c r="UGK44" s="2"/>
      <c r="UGL44" s="2"/>
      <c r="UGM44" s="2"/>
      <c r="UGN44" s="2"/>
      <c r="UGO44" s="2"/>
      <c r="UGP44" s="2"/>
      <c r="UGQ44" s="2"/>
      <c r="UGR44" s="2"/>
      <c r="UGS44" s="2"/>
      <c r="UGT44" s="2"/>
      <c r="UGU44" s="2"/>
      <c r="UGV44" s="2"/>
      <c r="UGW44" s="2"/>
      <c r="UGX44" s="2"/>
      <c r="UGY44" s="2"/>
      <c r="UGZ44" s="2"/>
      <c r="UHA44" s="2"/>
      <c r="UHB44" s="2"/>
      <c r="UHC44" s="2"/>
      <c r="UHD44" s="2"/>
      <c r="UHE44" s="2"/>
      <c r="UHF44" s="2"/>
      <c r="UHG44" s="2"/>
      <c r="UHH44" s="2"/>
      <c r="UHI44" s="2"/>
      <c r="UHJ44" s="2"/>
      <c r="UHK44" s="2"/>
      <c r="UHL44" s="2"/>
      <c r="UHM44" s="2"/>
      <c r="UHN44" s="2"/>
      <c r="UHO44" s="2"/>
      <c r="UHP44" s="2"/>
      <c r="UHQ44" s="2"/>
      <c r="UHR44" s="2"/>
      <c r="UHS44" s="2"/>
      <c r="UHT44" s="2"/>
      <c r="UHU44" s="2"/>
      <c r="UHV44" s="2"/>
      <c r="UHW44" s="2"/>
      <c r="UHX44" s="2"/>
      <c r="UHY44" s="2"/>
      <c r="UHZ44" s="2"/>
      <c r="UIA44" s="2"/>
      <c r="UIB44" s="2"/>
      <c r="UIC44" s="2"/>
      <c r="UID44" s="2"/>
      <c r="UIE44" s="2"/>
      <c r="UIF44" s="2"/>
      <c r="UIG44" s="2"/>
      <c r="UIH44" s="2"/>
      <c r="UII44" s="2"/>
      <c r="UIJ44" s="2"/>
      <c r="UIK44" s="2"/>
      <c r="UIL44" s="2"/>
      <c r="UIM44" s="2"/>
      <c r="UIN44" s="2"/>
      <c r="UIO44" s="2"/>
      <c r="UIP44" s="2"/>
      <c r="UIQ44" s="2"/>
      <c r="UIR44" s="2"/>
      <c r="UIS44" s="2"/>
      <c r="UIT44" s="2"/>
      <c r="UIU44" s="2"/>
      <c r="UIV44" s="2"/>
      <c r="UIW44" s="2"/>
      <c r="UIX44" s="2"/>
      <c r="UIY44" s="2"/>
      <c r="UIZ44" s="2"/>
      <c r="UJA44" s="2"/>
      <c r="UJB44" s="2"/>
      <c r="UJC44" s="2"/>
      <c r="UJD44" s="2"/>
      <c r="UJE44" s="2"/>
      <c r="UJF44" s="2"/>
      <c r="UJG44" s="2"/>
      <c r="UJH44" s="2"/>
      <c r="UJI44" s="2"/>
      <c r="UJJ44" s="2"/>
      <c r="UJK44" s="2"/>
      <c r="UJL44" s="2"/>
      <c r="UJM44" s="2"/>
      <c r="UJN44" s="2"/>
      <c r="UJO44" s="2"/>
      <c r="UJP44" s="2"/>
      <c r="UJQ44" s="2"/>
      <c r="UJR44" s="2"/>
      <c r="UJS44" s="2"/>
      <c r="UJT44" s="2"/>
      <c r="UJU44" s="2"/>
      <c r="UJV44" s="2"/>
      <c r="UJW44" s="2"/>
      <c r="UJX44" s="2"/>
      <c r="UJY44" s="2"/>
      <c r="UJZ44" s="2"/>
      <c r="UKA44" s="2"/>
      <c r="UKB44" s="2"/>
      <c r="UKC44" s="2"/>
      <c r="UKD44" s="2"/>
      <c r="UKE44" s="2"/>
      <c r="UKF44" s="2"/>
      <c r="UKG44" s="2"/>
      <c r="UKH44" s="2"/>
      <c r="UKI44" s="2"/>
      <c r="UKJ44" s="2"/>
      <c r="UKK44" s="2"/>
      <c r="UKL44" s="2"/>
      <c r="UKM44" s="2"/>
      <c r="UKN44" s="2"/>
      <c r="UKO44" s="2"/>
      <c r="UKP44" s="2"/>
      <c r="UKQ44" s="2"/>
      <c r="UKR44" s="2"/>
      <c r="UKS44" s="2"/>
      <c r="UKT44" s="2"/>
      <c r="UKU44" s="2"/>
      <c r="UKV44" s="2"/>
      <c r="UKW44" s="2"/>
      <c r="UKX44" s="2"/>
      <c r="UKY44" s="2"/>
      <c r="UKZ44" s="2"/>
      <c r="ULA44" s="2"/>
      <c r="ULB44" s="2"/>
      <c r="ULC44" s="2"/>
      <c r="ULD44" s="2"/>
      <c r="ULE44" s="2"/>
      <c r="ULF44" s="2"/>
      <c r="ULG44" s="2"/>
      <c r="ULH44" s="2"/>
      <c r="ULI44" s="2"/>
      <c r="ULJ44" s="2"/>
      <c r="ULK44" s="2"/>
      <c r="ULL44" s="2"/>
      <c r="ULM44" s="2"/>
      <c r="ULN44" s="2"/>
      <c r="ULO44" s="2"/>
      <c r="ULP44" s="2"/>
      <c r="ULQ44" s="2"/>
      <c r="ULR44" s="2"/>
      <c r="ULS44" s="2"/>
      <c r="ULT44" s="2"/>
      <c r="ULU44" s="2"/>
      <c r="ULV44" s="2"/>
      <c r="ULW44" s="2"/>
      <c r="ULX44" s="2"/>
      <c r="ULY44" s="2"/>
      <c r="ULZ44" s="2"/>
      <c r="UMA44" s="2"/>
      <c r="UMB44" s="2"/>
      <c r="UMC44" s="2"/>
      <c r="UMD44" s="2"/>
      <c r="UME44" s="2"/>
      <c r="UMF44" s="2"/>
      <c r="UMG44" s="2"/>
      <c r="UMH44" s="2"/>
      <c r="UMI44" s="2"/>
      <c r="UMJ44" s="2"/>
      <c r="UMK44" s="2"/>
      <c r="UML44" s="2"/>
      <c r="UMM44" s="2"/>
      <c r="UMN44" s="2"/>
      <c r="UMO44" s="2"/>
      <c r="UMP44" s="2"/>
      <c r="UMQ44" s="2"/>
      <c r="UMR44" s="2"/>
      <c r="UMS44" s="2"/>
      <c r="UMT44" s="2"/>
      <c r="UMU44" s="2"/>
      <c r="UMV44" s="2"/>
      <c r="UMW44" s="2"/>
      <c r="UMX44" s="2"/>
      <c r="UMY44" s="2"/>
      <c r="UMZ44" s="2"/>
      <c r="UNA44" s="2"/>
      <c r="UNB44" s="2"/>
      <c r="UNC44" s="2"/>
      <c r="UND44" s="2"/>
      <c r="UNE44" s="2"/>
      <c r="UNF44" s="2"/>
      <c r="UNG44" s="2"/>
      <c r="UNH44" s="2"/>
      <c r="UNI44" s="2"/>
      <c r="UNJ44" s="2"/>
      <c r="UNK44" s="2"/>
      <c r="UNL44" s="2"/>
      <c r="UNM44" s="2"/>
      <c r="UNN44" s="2"/>
      <c r="UNO44" s="2"/>
      <c r="UNP44" s="2"/>
      <c r="UNQ44" s="2"/>
      <c r="UNR44" s="2"/>
      <c r="UNS44" s="2"/>
      <c r="UNT44" s="2"/>
      <c r="UNU44" s="2"/>
      <c r="UNV44" s="2"/>
      <c r="UNW44" s="2"/>
      <c r="UNX44" s="2"/>
      <c r="UNY44" s="2"/>
      <c r="UNZ44" s="2"/>
      <c r="UOA44" s="2"/>
      <c r="UOB44" s="2"/>
      <c r="UOC44" s="2"/>
      <c r="UOD44" s="2"/>
      <c r="UOE44" s="2"/>
      <c r="UOF44" s="2"/>
      <c r="UOG44" s="2"/>
      <c r="UOH44" s="2"/>
      <c r="UOI44" s="2"/>
      <c r="UOJ44" s="2"/>
      <c r="UOK44" s="2"/>
      <c r="UOL44" s="2"/>
      <c r="UOM44" s="2"/>
      <c r="UON44" s="2"/>
      <c r="UOO44" s="2"/>
      <c r="UOP44" s="2"/>
      <c r="UOQ44" s="2"/>
      <c r="UOR44" s="2"/>
      <c r="UOS44" s="2"/>
      <c r="UOT44" s="2"/>
      <c r="UOU44" s="2"/>
      <c r="UOV44" s="2"/>
      <c r="UOW44" s="2"/>
      <c r="UOX44" s="2"/>
      <c r="UOY44" s="2"/>
      <c r="UOZ44" s="2"/>
      <c r="UPA44" s="2"/>
      <c r="UPB44" s="2"/>
      <c r="UPC44" s="2"/>
      <c r="UPD44" s="2"/>
      <c r="UPE44" s="2"/>
      <c r="UPF44" s="2"/>
      <c r="UPG44" s="2"/>
      <c r="UPH44" s="2"/>
      <c r="UPI44" s="2"/>
      <c r="UPJ44" s="2"/>
      <c r="UPK44" s="2"/>
      <c r="UPL44" s="2"/>
      <c r="UPM44" s="2"/>
      <c r="UPN44" s="2"/>
      <c r="UPO44" s="2"/>
      <c r="UPP44" s="2"/>
      <c r="UPQ44" s="2"/>
      <c r="UPR44" s="2"/>
      <c r="UPS44" s="2"/>
      <c r="UPT44" s="2"/>
      <c r="UPU44" s="2"/>
      <c r="UPV44" s="2"/>
      <c r="UPW44" s="2"/>
      <c r="UPX44" s="2"/>
      <c r="UPY44" s="2"/>
      <c r="UPZ44" s="2"/>
      <c r="UQA44" s="2"/>
      <c r="UQB44" s="2"/>
      <c r="UQC44" s="2"/>
      <c r="UQD44" s="2"/>
      <c r="UQE44" s="2"/>
      <c r="UQF44" s="2"/>
      <c r="UQG44" s="2"/>
      <c r="UQH44" s="2"/>
      <c r="UQI44" s="2"/>
      <c r="UQJ44" s="2"/>
      <c r="UQK44" s="2"/>
      <c r="UQL44" s="2"/>
      <c r="UQM44" s="2"/>
      <c r="UQN44" s="2"/>
      <c r="UQO44" s="2"/>
      <c r="UQP44" s="2"/>
      <c r="UQQ44" s="2"/>
      <c r="UQR44" s="2"/>
      <c r="UQS44" s="2"/>
      <c r="UQT44" s="2"/>
      <c r="UQU44" s="2"/>
      <c r="UQV44" s="2"/>
      <c r="UQW44" s="2"/>
      <c r="UQX44" s="2"/>
      <c r="UQY44" s="2"/>
      <c r="UQZ44" s="2"/>
      <c r="URA44" s="2"/>
      <c r="URB44" s="2"/>
      <c r="URC44" s="2"/>
      <c r="URD44" s="2"/>
      <c r="URE44" s="2"/>
      <c r="URF44" s="2"/>
      <c r="URG44" s="2"/>
      <c r="URH44" s="2"/>
      <c r="URI44" s="2"/>
      <c r="URJ44" s="2"/>
      <c r="URK44" s="2"/>
      <c r="URL44" s="2"/>
      <c r="URM44" s="2"/>
      <c r="URN44" s="2"/>
      <c r="URO44" s="2"/>
      <c r="URP44" s="2"/>
      <c r="URQ44" s="2"/>
      <c r="URR44" s="2"/>
      <c r="URS44" s="2"/>
      <c r="URT44" s="2"/>
      <c r="URU44" s="2"/>
      <c r="URV44" s="2"/>
      <c r="URW44" s="2"/>
      <c r="URX44" s="2"/>
      <c r="URY44" s="2"/>
      <c r="URZ44" s="2"/>
      <c r="USA44" s="2"/>
      <c r="USB44" s="2"/>
      <c r="USC44" s="2"/>
      <c r="USD44" s="2"/>
      <c r="USE44" s="2"/>
      <c r="USF44" s="2"/>
      <c r="USG44" s="2"/>
      <c r="USH44" s="2"/>
      <c r="USI44" s="2"/>
      <c r="USJ44" s="2"/>
      <c r="USK44" s="2"/>
      <c r="USL44" s="2"/>
      <c r="USM44" s="2"/>
      <c r="USN44" s="2"/>
      <c r="USO44" s="2"/>
      <c r="USP44" s="2"/>
      <c r="USQ44" s="2"/>
      <c r="USR44" s="2"/>
      <c r="USS44" s="2"/>
      <c r="UST44" s="2"/>
      <c r="USU44" s="2"/>
      <c r="USV44" s="2"/>
      <c r="USW44" s="2"/>
      <c r="USX44" s="2"/>
      <c r="USY44" s="2"/>
      <c r="USZ44" s="2"/>
      <c r="UTA44" s="2"/>
      <c r="UTB44" s="2"/>
      <c r="UTC44" s="2"/>
      <c r="UTD44" s="2"/>
      <c r="UTE44" s="2"/>
      <c r="UTF44" s="2"/>
      <c r="UTG44" s="2"/>
      <c r="UTH44" s="2"/>
      <c r="UTI44" s="2"/>
      <c r="UTJ44" s="2"/>
      <c r="UTK44" s="2"/>
      <c r="UTL44" s="2"/>
      <c r="UTM44" s="2"/>
      <c r="UTN44" s="2"/>
      <c r="UTO44" s="2"/>
      <c r="UTP44" s="2"/>
      <c r="UTQ44" s="2"/>
      <c r="UTR44" s="2"/>
      <c r="UTS44" s="2"/>
      <c r="UTT44" s="2"/>
      <c r="UTU44" s="2"/>
      <c r="UTV44" s="2"/>
      <c r="UTW44" s="2"/>
      <c r="UTX44" s="2"/>
      <c r="UTY44" s="2"/>
      <c r="UTZ44" s="2"/>
      <c r="UUA44" s="2"/>
      <c r="UUB44" s="2"/>
      <c r="UUC44" s="2"/>
      <c r="UUD44" s="2"/>
      <c r="UUE44" s="2"/>
      <c r="UUF44" s="2"/>
      <c r="UUG44" s="2"/>
      <c r="UUH44" s="2"/>
      <c r="UUI44" s="2"/>
      <c r="UUJ44" s="2"/>
      <c r="UUK44" s="2"/>
      <c r="UUL44" s="2"/>
      <c r="UUM44" s="2"/>
      <c r="UUN44" s="2"/>
      <c r="UUO44" s="2"/>
      <c r="UUP44" s="2"/>
      <c r="UUQ44" s="2"/>
      <c r="UUR44" s="2"/>
      <c r="UUS44" s="2"/>
      <c r="UUT44" s="2"/>
      <c r="UUU44" s="2"/>
      <c r="UUV44" s="2"/>
      <c r="UUW44" s="2"/>
      <c r="UUX44" s="2"/>
      <c r="UUY44" s="2"/>
      <c r="UUZ44" s="2"/>
      <c r="UVA44" s="2"/>
      <c r="UVB44" s="2"/>
      <c r="UVC44" s="2"/>
      <c r="UVD44" s="2"/>
      <c r="UVE44" s="2"/>
      <c r="UVF44" s="2"/>
      <c r="UVG44" s="2"/>
      <c r="UVH44" s="2"/>
      <c r="UVI44" s="2"/>
      <c r="UVJ44" s="2"/>
      <c r="UVK44" s="2"/>
      <c r="UVL44" s="2"/>
      <c r="UVM44" s="2"/>
      <c r="UVN44" s="2"/>
      <c r="UVO44" s="2"/>
      <c r="UVP44" s="2"/>
      <c r="UVQ44" s="2"/>
      <c r="UVR44" s="2"/>
      <c r="UVS44" s="2"/>
      <c r="UVT44" s="2"/>
      <c r="UVU44" s="2"/>
      <c r="UVV44" s="2"/>
      <c r="UVW44" s="2"/>
      <c r="UVX44" s="2"/>
      <c r="UVY44" s="2"/>
      <c r="UVZ44" s="2"/>
      <c r="UWA44" s="2"/>
      <c r="UWB44" s="2"/>
      <c r="UWC44" s="2"/>
      <c r="UWD44" s="2"/>
      <c r="UWE44" s="2"/>
      <c r="UWF44" s="2"/>
      <c r="UWG44" s="2"/>
      <c r="UWH44" s="2"/>
      <c r="UWI44" s="2"/>
      <c r="UWJ44" s="2"/>
      <c r="UWK44" s="2"/>
      <c r="UWL44" s="2"/>
      <c r="UWM44" s="2"/>
      <c r="UWN44" s="2"/>
      <c r="UWO44" s="2"/>
      <c r="UWP44" s="2"/>
      <c r="UWQ44" s="2"/>
      <c r="UWR44" s="2"/>
      <c r="UWS44" s="2"/>
      <c r="UWT44" s="2"/>
      <c r="UWU44" s="2"/>
      <c r="UWV44" s="2"/>
      <c r="UWW44" s="2"/>
      <c r="UWX44" s="2"/>
      <c r="UWY44" s="2"/>
      <c r="UWZ44" s="2"/>
      <c r="UXA44" s="2"/>
      <c r="UXB44" s="2"/>
      <c r="UXC44" s="2"/>
      <c r="UXD44" s="2"/>
      <c r="UXE44" s="2"/>
      <c r="UXF44" s="2"/>
      <c r="UXG44" s="2"/>
      <c r="UXH44" s="2"/>
      <c r="UXI44" s="2"/>
      <c r="UXJ44" s="2"/>
      <c r="UXK44" s="2"/>
      <c r="UXL44" s="2"/>
      <c r="UXM44" s="2"/>
      <c r="UXN44" s="2"/>
      <c r="UXO44" s="2"/>
      <c r="UXP44" s="2"/>
      <c r="UXQ44" s="2"/>
      <c r="UXR44" s="2"/>
      <c r="UXS44" s="2"/>
      <c r="UXT44" s="2"/>
      <c r="UXU44" s="2"/>
      <c r="UXV44" s="2"/>
      <c r="UXW44" s="2"/>
      <c r="UXX44" s="2"/>
      <c r="UXY44" s="2"/>
      <c r="UXZ44" s="2"/>
      <c r="UYA44" s="2"/>
      <c r="UYB44" s="2"/>
      <c r="UYC44" s="2"/>
      <c r="UYD44" s="2"/>
      <c r="UYE44" s="2"/>
      <c r="UYF44" s="2"/>
      <c r="UYG44" s="2"/>
      <c r="UYH44" s="2"/>
      <c r="UYI44" s="2"/>
      <c r="UYJ44" s="2"/>
      <c r="UYK44" s="2"/>
      <c r="UYL44" s="2"/>
      <c r="UYM44" s="2"/>
      <c r="UYN44" s="2"/>
      <c r="UYO44" s="2"/>
      <c r="UYP44" s="2"/>
      <c r="UYQ44" s="2"/>
      <c r="UYR44" s="2"/>
      <c r="UYS44" s="2"/>
      <c r="UYT44" s="2"/>
      <c r="UYU44" s="2"/>
      <c r="UYV44" s="2"/>
      <c r="UYW44" s="2"/>
      <c r="UYX44" s="2"/>
      <c r="UYY44" s="2"/>
      <c r="UYZ44" s="2"/>
      <c r="UZA44" s="2"/>
      <c r="UZB44" s="2"/>
      <c r="UZC44" s="2"/>
      <c r="UZD44" s="2"/>
      <c r="UZE44" s="2"/>
      <c r="UZF44" s="2"/>
      <c r="UZG44" s="2"/>
      <c r="UZH44" s="2"/>
      <c r="UZI44" s="2"/>
      <c r="UZJ44" s="2"/>
      <c r="UZK44" s="2"/>
      <c r="UZL44" s="2"/>
      <c r="UZM44" s="2"/>
      <c r="UZN44" s="2"/>
      <c r="UZO44" s="2"/>
      <c r="UZP44" s="2"/>
      <c r="UZQ44" s="2"/>
      <c r="UZR44" s="2"/>
      <c r="UZS44" s="2"/>
      <c r="UZT44" s="2"/>
      <c r="UZU44" s="2"/>
      <c r="UZV44" s="2"/>
      <c r="UZW44" s="2"/>
      <c r="UZX44" s="2"/>
      <c r="UZY44" s="2"/>
      <c r="UZZ44" s="2"/>
      <c r="VAA44" s="2"/>
      <c r="VAB44" s="2"/>
      <c r="VAC44" s="2"/>
      <c r="VAD44" s="2"/>
      <c r="VAE44" s="2"/>
      <c r="VAF44" s="2"/>
      <c r="VAG44" s="2"/>
      <c r="VAH44" s="2"/>
      <c r="VAI44" s="2"/>
      <c r="VAJ44" s="2"/>
      <c r="VAK44" s="2"/>
      <c r="VAL44" s="2"/>
      <c r="VAM44" s="2"/>
      <c r="VAN44" s="2"/>
      <c r="VAO44" s="2"/>
      <c r="VAP44" s="2"/>
      <c r="VAQ44" s="2"/>
      <c r="VAR44" s="2"/>
      <c r="VAS44" s="2"/>
      <c r="VAT44" s="2"/>
      <c r="VAU44" s="2"/>
      <c r="VAV44" s="2"/>
      <c r="VAW44" s="2"/>
      <c r="VAX44" s="2"/>
      <c r="VAY44" s="2"/>
      <c r="VAZ44" s="2"/>
      <c r="VBA44" s="2"/>
      <c r="VBB44" s="2"/>
      <c r="VBC44" s="2"/>
      <c r="VBD44" s="2"/>
      <c r="VBE44" s="2"/>
      <c r="VBF44" s="2"/>
      <c r="VBG44" s="2"/>
      <c r="VBH44" s="2"/>
      <c r="VBI44" s="2"/>
      <c r="VBJ44" s="2"/>
      <c r="VBK44" s="2"/>
      <c r="VBL44" s="2"/>
      <c r="VBM44" s="2"/>
      <c r="VBN44" s="2"/>
      <c r="VBO44" s="2"/>
      <c r="VBP44" s="2"/>
      <c r="VBQ44" s="2"/>
      <c r="VBR44" s="2"/>
      <c r="VBS44" s="2"/>
      <c r="VBT44" s="2"/>
      <c r="VBU44" s="2"/>
      <c r="VBV44" s="2"/>
      <c r="VBW44" s="2"/>
      <c r="VBX44" s="2"/>
      <c r="VBY44" s="2"/>
      <c r="VBZ44" s="2"/>
      <c r="VCA44" s="2"/>
      <c r="VCB44" s="2"/>
      <c r="VCC44" s="2"/>
      <c r="VCD44" s="2"/>
      <c r="VCE44" s="2"/>
      <c r="VCF44" s="2"/>
      <c r="VCG44" s="2"/>
      <c r="VCH44" s="2"/>
      <c r="VCI44" s="2"/>
      <c r="VCJ44" s="2"/>
      <c r="VCK44" s="2"/>
      <c r="VCL44" s="2"/>
      <c r="VCM44" s="2"/>
      <c r="VCN44" s="2"/>
      <c r="VCO44" s="2"/>
      <c r="VCP44" s="2"/>
      <c r="VCQ44" s="2"/>
      <c r="VCR44" s="2"/>
      <c r="VCS44" s="2"/>
      <c r="VCT44" s="2"/>
      <c r="VCU44" s="2"/>
      <c r="VCV44" s="2"/>
      <c r="VCW44" s="2"/>
      <c r="VCX44" s="2"/>
      <c r="VCY44" s="2"/>
      <c r="VCZ44" s="2"/>
      <c r="VDA44" s="2"/>
      <c r="VDB44" s="2"/>
      <c r="VDC44" s="2"/>
      <c r="VDD44" s="2"/>
      <c r="VDE44" s="2"/>
      <c r="VDF44" s="2"/>
      <c r="VDG44" s="2"/>
      <c r="VDH44" s="2"/>
      <c r="VDI44" s="2"/>
      <c r="VDJ44" s="2"/>
      <c r="VDK44" s="2"/>
      <c r="VDL44" s="2"/>
      <c r="VDM44" s="2"/>
      <c r="VDN44" s="2"/>
      <c r="VDO44" s="2"/>
      <c r="VDP44" s="2"/>
      <c r="VDQ44" s="2"/>
      <c r="VDR44" s="2"/>
      <c r="VDS44" s="2"/>
      <c r="VDT44" s="2"/>
      <c r="VDU44" s="2"/>
      <c r="VDV44" s="2"/>
      <c r="VDW44" s="2"/>
      <c r="VDX44" s="2"/>
      <c r="VDY44" s="2"/>
      <c r="VDZ44" s="2"/>
      <c r="VEA44" s="2"/>
      <c r="VEB44" s="2"/>
      <c r="VEC44" s="2"/>
      <c r="VED44" s="2"/>
      <c r="VEE44" s="2"/>
      <c r="VEF44" s="2"/>
      <c r="VEG44" s="2"/>
      <c r="VEH44" s="2"/>
      <c r="VEI44" s="2"/>
      <c r="VEJ44" s="2"/>
      <c r="VEK44" s="2"/>
      <c r="VEL44" s="2"/>
      <c r="VEM44" s="2"/>
      <c r="VEN44" s="2"/>
      <c r="VEO44" s="2"/>
      <c r="VEP44" s="2"/>
      <c r="VEQ44" s="2"/>
      <c r="VER44" s="2"/>
      <c r="VES44" s="2"/>
      <c r="VET44" s="2"/>
      <c r="VEU44" s="2"/>
      <c r="VEV44" s="2"/>
      <c r="VEW44" s="2"/>
      <c r="VEX44" s="2"/>
      <c r="VEY44" s="2"/>
      <c r="VEZ44" s="2"/>
      <c r="VFA44" s="2"/>
      <c r="VFB44" s="2"/>
      <c r="VFC44" s="2"/>
      <c r="VFD44" s="2"/>
      <c r="VFE44" s="2"/>
      <c r="VFF44" s="2"/>
      <c r="VFG44" s="2"/>
      <c r="VFH44" s="2"/>
      <c r="VFI44" s="2"/>
      <c r="VFJ44" s="2"/>
      <c r="VFK44" s="2"/>
      <c r="VFL44" s="2"/>
      <c r="VFM44" s="2"/>
      <c r="VFN44" s="2"/>
      <c r="VFO44" s="2"/>
      <c r="VFP44" s="2"/>
      <c r="VFQ44" s="2"/>
      <c r="VFR44" s="2"/>
      <c r="VFS44" s="2"/>
      <c r="VFT44" s="2"/>
      <c r="VFU44" s="2"/>
      <c r="VFV44" s="2"/>
      <c r="VFW44" s="2"/>
      <c r="VFX44" s="2"/>
      <c r="VFY44" s="2"/>
      <c r="VFZ44" s="2"/>
      <c r="VGA44" s="2"/>
      <c r="VGB44" s="2"/>
      <c r="VGC44" s="2"/>
      <c r="VGD44" s="2"/>
      <c r="VGE44" s="2"/>
      <c r="VGF44" s="2"/>
      <c r="VGG44" s="2"/>
      <c r="VGH44" s="2"/>
      <c r="VGI44" s="2"/>
      <c r="VGJ44" s="2"/>
      <c r="VGK44" s="2"/>
      <c r="VGL44" s="2"/>
      <c r="VGM44" s="2"/>
      <c r="VGN44" s="2"/>
      <c r="VGO44" s="2"/>
      <c r="VGP44" s="2"/>
      <c r="VGQ44" s="2"/>
      <c r="VGR44" s="2"/>
      <c r="VGS44" s="2"/>
      <c r="VGT44" s="2"/>
      <c r="VGU44" s="2"/>
      <c r="VGV44" s="2"/>
      <c r="VGW44" s="2"/>
      <c r="VGX44" s="2"/>
      <c r="VGY44" s="2"/>
      <c r="VGZ44" s="2"/>
      <c r="VHA44" s="2"/>
      <c r="VHB44" s="2"/>
      <c r="VHC44" s="2"/>
      <c r="VHD44" s="2"/>
      <c r="VHE44" s="2"/>
      <c r="VHF44" s="2"/>
      <c r="VHG44" s="2"/>
      <c r="VHH44" s="2"/>
      <c r="VHI44" s="2"/>
      <c r="VHJ44" s="2"/>
      <c r="VHK44" s="2"/>
      <c r="VHL44" s="2"/>
      <c r="VHM44" s="2"/>
      <c r="VHN44" s="2"/>
      <c r="VHO44" s="2"/>
      <c r="VHP44" s="2"/>
      <c r="VHQ44" s="2"/>
      <c r="VHR44" s="2"/>
      <c r="VHS44" s="2"/>
      <c r="VHT44" s="2"/>
      <c r="VHU44" s="2"/>
      <c r="VHV44" s="2"/>
      <c r="VHW44" s="2"/>
      <c r="VHX44" s="2"/>
      <c r="VHY44" s="2"/>
      <c r="VHZ44" s="2"/>
      <c r="VIA44" s="2"/>
      <c r="VIB44" s="2"/>
      <c r="VIC44" s="2"/>
      <c r="VID44" s="2"/>
      <c r="VIE44" s="2"/>
      <c r="VIF44" s="2"/>
      <c r="VIG44" s="2"/>
      <c r="VIH44" s="2"/>
      <c r="VII44" s="2"/>
      <c r="VIJ44" s="2"/>
      <c r="VIK44" s="2"/>
      <c r="VIL44" s="2"/>
      <c r="VIM44" s="2"/>
      <c r="VIN44" s="2"/>
      <c r="VIO44" s="2"/>
      <c r="VIP44" s="2"/>
      <c r="VIQ44" s="2"/>
      <c r="VIR44" s="2"/>
      <c r="VIS44" s="2"/>
      <c r="VIT44" s="2"/>
      <c r="VIU44" s="2"/>
      <c r="VIV44" s="2"/>
      <c r="VIW44" s="2"/>
      <c r="VIX44" s="2"/>
      <c r="VIY44" s="2"/>
      <c r="VIZ44" s="2"/>
      <c r="VJA44" s="2"/>
      <c r="VJB44" s="2"/>
      <c r="VJC44" s="2"/>
      <c r="VJD44" s="2"/>
      <c r="VJE44" s="2"/>
      <c r="VJF44" s="2"/>
      <c r="VJG44" s="2"/>
      <c r="VJH44" s="2"/>
      <c r="VJI44" s="2"/>
      <c r="VJJ44" s="2"/>
      <c r="VJK44" s="2"/>
      <c r="VJL44" s="2"/>
      <c r="VJM44" s="2"/>
      <c r="VJN44" s="2"/>
      <c r="VJO44" s="2"/>
      <c r="VJP44" s="2"/>
      <c r="VJQ44" s="2"/>
      <c r="VJR44" s="2"/>
      <c r="VJS44" s="2"/>
      <c r="VJT44" s="2"/>
      <c r="VJU44" s="2"/>
      <c r="VJV44" s="2"/>
      <c r="VJW44" s="2"/>
      <c r="VJX44" s="2"/>
      <c r="VJY44" s="2"/>
      <c r="VJZ44" s="2"/>
      <c r="VKA44" s="2"/>
      <c r="VKB44" s="2"/>
      <c r="VKC44" s="2"/>
      <c r="VKD44" s="2"/>
      <c r="VKE44" s="2"/>
      <c r="VKF44" s="2"/>
      <c r="VKG44" s="2"/>
      <c r="VKH44" s="2"/>
      <c r="VKI44" s="2"/>
      <c r="VKJ44" s="2"/>
      <c r="VKK44" s="2"/>
      <c r="VKL44" s="2"/>
      <c r="VKM44" s="2"/>
      <c r="VKN44" s="2"/>
      <c r="VKO44" s="2"/>
      <c r="VKP44" s="2"/>
      <c r="VKQ44" s="2"/>
      <c r="VKR44" s="2"/>
      <c r="VKS44" s="2"/>
      <c r="VKT44" s="2"/>
      <c r="VKU44" s="2"/>
      <c r="VKV44" s="2"/>
      <c r="VKW44" s="2"/>
      <c r="VKX44" s="2"/>
      <c r="VKY44" s="2"/>
      <c r="VKZ44" s="2"/>
      <c r="VLA44" s="2"/>
      <c r="VLB44" s="2"/>
      <c r="VLC44" s="2"/>
      <c r="VLD44" s="2"/>
      <c r="VLE44" s="2"/>
      <c r="VLF44" s="2"/>
      <c r="VLG44" s="2"/>
      <c r="VLH44" s="2"/>
      <c r="VLI44" s="2"/>
      <c r="VLJ44" s="2"/>
      <c r="VLK44" s="2"/>
      <c r="VLL44" s="2"/>
      <c r="VLM44" s="2"/>
      <c r="VLN44" s="2"/>
      <c r="VLO44" s="2"/>
      <c r="VLP44" s="2"/>
      <c r="VLQ44" s="2"/>
      <c r="VLR44" s="2"/>
      <c r="VLS44" s="2"/>
      <c r="VLT44" s="2"/>
      <c r="VLU44" s="2"/>
      <c r="VLV44" s="2"/>
      <c r="VLW44" s="2"/>
      <c r="VLX44" s="2"/>
      <c r="VLY44" s="2"/>
      <c r="VLZ44" s="2"/>
      <c r="VMA44" s="2"/>
      <c r="VMB44" s="2"/>
      <c r="VMC44" s="2"/>
      <c r="VMD44" s="2"/>
      <c r="VME44" s="2"/>
      <c r="VMF44" s="2"/>
      <c r="VMG44" s="2"/>
      <c r="VMH44" s="2"/>
      <c r="VMI44" s="2"/>
      <c r="VMJ44" s="2"/>
      <c r="VMK44" s="2"/>
      <c r="VML44" s="2"/>
      <c r="VMM44" s="2"/>
      <c r="VMN44" s="2"/>
      <c r="VMO44" s="2"/>
      <c r="VMP44" s="2"/>
      <c r="VMQ44" s="2"/>
      <c r="VMR44" s="2"/>
      <c r="VMS44" s="2"/>
      <c r="VMT44" s="2"/>
      <c r="VMU44" s="2"/>
      <c r="VMV44" s="2"/>
      <c r="VMW44" s="2"/>
      <c r="VMX44" s="2"/>
      <c r="VMY44" s="2"/>
      <c r="VMZ44" s="2"/>
      <c r="VNA44" s="2"/>
      <c r="VNB44" s="2"/>
      <c r="VNC44" s="2"/>
      <c r="VND44" s="2"/>
      <c r="VNE44" s="2"/>
      <c r="VNF44" s="2"/>
      <c r="VNG44" s="2"/>
      <c r="VNH44" s="2"/>
      <c r="VNI44" s="2"/>
      <c r="VNJ44" s="2"/>
      <c r="VNK44" s="2"/>
      <c r="VNL44" s="2"/>
      <c r="VNM44" s="2"/>
      <c r="VNN44" s="2"/>
      <c r="VNO44" s="2"/>
      <c r="VNP44" s="2"/>
      <c r="VNQ44" s="2"/>
      <c r="VNR44" s="2"/>
      <c r="VNS44" s="2"/>
      <c r="VNT44" s="2"/>
      <c r="VNU44" s="2"/>
      <c r="VNV44" s="2"/>
      <c r="VNW44" s="2"/>
      <c r="VNX44" s="2"/>
      <c r="VNY44" s="2"/>
      <c r="VNZ44" s="2"/>
      <c r="VOA44" s="2"/>
      <c r="VOB44" s="2"/>
      <c r="VOC44" s="2"/>
      <c r="VOD44" s="2"/>
      <c r="VOE44" s="2"/>
      <c r="VOF44" s="2"/>
      <c r="VOG44" s="2"/>
      <c r="VOH44" s="2"/>
      <c r="VOI44" s="2"/>
      <c r="VOJ44" s="2"/>
      <c r="VOK44" s="2"/>
      <c r="VOL44" s="2"/>
      <c r="VOM44" s="2"/>
      <c r="VON44" s="2"/>
      <c r="VOO44" s="2"/>
      <c r="VOP44" s="2"/>
      <c r="VOQ44" s="2"/>
      <c r="VOR44" s="2"/>
      <c r="VOS44" s="2"/>
      <c r="VOT44" s="2"/>
      <c r="VOU44" s="2"/>
      <c r="VOV44" s="2"/>
      <c r="VOW44" s="2"/>
      <c r="VOX44" s="2"/>
      <c r="VOY44" s="2"/>
      <c r="VOZ44" s="2"/>
      <c r="VPA44" s="2"/>
      <c r="VPB44" s="2"/>
      <c r="VPC44" s="2"/>
      <c r="VPD44" s="2"/>
      <c r="VPE44" s="2"/>
      <c r="VPF44" s="2"/>
      <c r="VPG44" s="2"/>
      <c r="VPH44" s="2"/>
      <c r="VPI44" s="2"/>
      <c r="VPJ44" s="2"/>
      <c r="VPK44" s="2"/>
      <c r="VPL44" s="2"/>
      <c r="VPM44" s="2"/>
      <c r="VPN44" s="2"/>
      <c r="VPO44" s="2"/>
      <c r="VPP44" s="2"/>
      <c r="VPQ44" s="2"/>
      <c r="VPR44" s="2"/>
      <c r="VPS44" s="2"/>
      <c r="VPT44" s="2"/>
      <c r="VPU44" s="2"/>
      <c r="VPV44" s="2"/>
      <c r="VPW44" s="2"/>
      <c r="VPX44" s="2"/>
      <c r="VPY44" s="2"/>
      <c r="VPZ44" s="2"/>
      <c r="VQA44" s="2"/>
      <c r="VQB44" s="2"/>
      <c r="VQC44" s="2"/>
      <c r="VQD44" s="2"/>
      <c r="VQE44" s="2"/>
      <c r="VQF44" s="2"/>
      <c r="VQG44" s="2"/>
      <c r="VQH44" s="2"/>
      <c r="VQI44" s="2"/>
      <c r="VQJ44" s="2"/>
      <c r="VQK44" s="2"/>
      <c r="VQL44" s="2"/>
      <c r="VQM44" s="2"/>
      <c r="VQN44" s="2"/>
      <c r="VQO44" s="2"/>
      <c r="VQP44" s="2"/>
      <c r="VQQ44" s="2"/>
      <c r="VQR44" s="2"/>
      <c r="VQS44" s="2"/>
      <c r="VQT44" s="2"/>
      <c r="VQU44" s="2"/>
      <c r="VQV44" s="2"/>
      <c r="VQW44" s="2"/>
      <c r="VQX44" s="2"/>
      <c r="VQY44" s="2"/>
      <c r="VQZ44" s="2"/>
      <c r="VRA44" s="2"/>
      <c r="VRB44" s="2"/>
      <c r="VRC44" s="2"/>
      <c r="VRD44" s="2"/>
      <c r="VRE44" s="2"/>
      <c r="VRF44" s="2"/>
      <c r="VRG44" s="2"/>
      <c r="VRH44" s="2"/>
      <c r="VRI44" s="2"/>
      <c r="VRJ44" s="2"/>
      <c r="VRK44" s="2"/>
      <c r="VRL44" s="2"/>
      <c r="VRM44" s="2"/>
      <c r="VRN44" s="2"/>
      <c r="VRO44" s="2"/>
      <c r="VRP44" s="2"/>
      <c r="VRQ44" s="2"/>
      <c r="VRR44" s="2"/>
      <c r="VRS44" s="2"/>
      <c r="VRT44" s="2"/>
      <c r="VRU44" s="2"/>
      <c r="VRV44" s="2"/>
      <c r="VRW44" s="2"/>
      <c r="VRX44" s="2"/>
      <c r="VRY44" s="2"/>
      <c r="VRZ44" s="2"/>
      <c r="VSA44" s="2"/>
      <c r="VSB44" s="2"/>
      <c r="VSC44" s="2"/>
      <c r="VSD44" s="2"/>
      <c r="VSE44" s="2"/>
      <c r="VSF44" s="2"/>
      <c r="VSG44" s="2"/>
      <c r="VSH44" s="2"/>
      <c r="VSI44" s="2"/>
      <c r="VSJ44" s="2"/>
      <c r="VSK44" s="2"/>
      <c r="VSL44" s="2"/>
      <c r="VSM44" s="2"/>
      <c r="VSN44" s="2"/>
      <c r="VSO44" s="2"/>
      <c r="VSP44" s="2"/>
      <c r="VSQ44" s="2"/>
      <c r="VSR44" s="2"/>
      <c r="VSS44" s="2"/>
      <c r="VST44" s="2"/>
      <c r="VSU44" s="2"/>
      <c r="VSV44" s="2"/>
      <c r="VSW44" s="2"/>
      <c r="VSX44" s="2"/>
      <c r="VSY44" s="2"/>
      <c r="VSZ44" s="2"/>
      <c r="VTA44" s="2"/>
      <c r="VTB44" s="2"/>
      <c r="VTC44" s="2"/>
      <c r="VTD44" s="2"/>
      <c r="VTE44" s="2"/>
      <c r="VTF44" s="2"/>
      <c r="VTG44" s="2"/>
      <c r="VTH44" s="2"/>
      <c r="VTI44" s="2"/>
      <c r="VTJ44" s="2"/>
      <c r="VTK44" s="2"/>
      <c r="VTL44" s="2"/>
      <c r="VTM44" s="2"/>
      <c r="VTN44" s="2"/>
      <c r="VTO44" s="2"/>
      <c r="VTP44" s="2"/>
      <c r="VTQ44" s="2"/>
      <c r="VTR44" s="2"/>
      <c r="VTS44" s="2"/>
      <c r="VTT44" s="2"/>
      <c r="VTU44" s="2"/>
      <c r="VTV44" s="2"/>
      <c r="VTW44" s="2"/>
      <c r="VTX44" s="2"/>
      <c r="VTY44" s="2"/>
      <c r="VTZ44" s="2"/>
      <c r="VUA44" s="2"/>
      <c r="VUB44" s="2"/>
      <c r="VUC44" s="2"/>
      <c r="VUD44" s="2"/>
      <c r="VUE44" s="2"/>
      <c r="VUF44" s="2"/>
      <c r="VUG44" s="2"/>
      <c r="VUH44" s="2"/>
      <c r="VUI44" s="2"/>
      <c r="VUJ44" s="2"/>
      <c r="VUK44" s="2"/>
      <c r="VUL44" s="2"/>
      <c r="VUM44" s="2"/>
      <c r="VUN44" s="2"/>
      <c r="VUO44" s="2"/>
      <c r="VUP44" s="2"/>
      <c r="VUQ44" s="2"/>
      <c r="VUR44" s="2"/>
      <c r="VUS44" s="2"/>
      <c r="VUT44" s="2"/>
      <c r="VUU44" s="2"/>
      <c r="VUV44" s="2"/>
      <c r="VUW44" s="2"/>
      <c r="VUX44" s="2"/>
      <c r="VUY44" s="2"/>
      <c r="VUZ44" s="2"/>
      <c r="VVA44" s="2"/>
      <c r="VVB44" s="2"/>
      <c r="VVC44" s="2"/>
      <c r="VVD44" s="2"/>
      <c r="VVE44" s="2"/>
      <c r="VVF44" s="2"/>
      <c r="VVG44" s="2"/>
      <c r="VVH44" s="2"/>
      <c r="VVI44" s="2"/>
      <c r="VVJ44" s="2"/>
      <c r="VVK44" s="2"/>
      <c r="VVL44" s="2"/>
      <c r="VVM44" s="2"/>
      <c r="VVN44" s="2"/>
      <c r="VVO44" s="2"/>
      <c r="VVP44" s="2"/>
      <c r="VVQ44" s="2"/>
      <c r="VVR44" s="2"/>
      <c r="VVS44" s="2"/>
      <c r="VVT44" s="2"/>
      <c r="VVU44" s="2"/>
      <c r="VVV44" s="2"/>
      <c r="VVW44" s="2"/>
      <c r="VVX44" s="2"/>
      <c r="VVY44" s="2"/>
      <c r="VVZ44" s="2"/>
      <c r="VWA44" s="2"/>
      <c r="VWB44" s="2"/>
      <c r="VWC44" s="2"/>
      <c r="VWD44" s="2"/>
      <c r="VWE44" s="2"/>
      <c r="VWF44" s="2"/>
      <c r="VWG44" s="2"/>
      <c r="VWH44" s="2"/>
      <c r="VWI44" s="2"/>
      <c r="VWJ44" s="2"/>
      <c r="VWK44" s="2"/>
      <c r="VWL44" s="2"/>
      <c r="VWM44" s="2"/>
      <c r="VWN44" s="2"/>
      <c r="VWO44" s="2"/>
      <c r="VWP44" s="2"/>
      <c r="VWQ44" s="2"/>
      <c r="VWR44" s="2"/>
      <c r="VWS44" s="2"/>
      <c r="VWT44" s="2"/>
      <c r="VWU44" s="2"/>
      <c r="VWV44" s="2"/>
      <c r="VWW44" s="2"/>
      <c r="VWX44" s="2"/>
      <c r="VWY44" s="2"/>
      <c r="VWZ44" s="2"/>
      <c r="VXA44" s="2"/>
      <c r="VXB44" s="2"/>
      <c r="VXC44" s="2"/>
      <c r="VXD44" s="2"/>
      <c r="VXE44" s="2"/>
      <c r="VXF44" s="2"/>
      <c r="VXG44" s="2"/>
      <c r="VXH44" s="2"/>
      <c r="VXI44" s="2"/>
      <c r="VXJ44" s="2"/>
      <c r="VXK44" s="2"/>
      <c r="VXL44" s="2"/>
      <c r="VXM44" s="2"/>
      <c r="VXN44" s="2"/>
      <c r="VXO44" s="2"/>
      <c r="VXP44" s="2"/>
      <c r="VXQ44" s="2"/>
      <c r="VXR44" s="2"/>
      <c r="VXS44" s="2"/>
      <c r="VXT44" s="2"/>
      <c r="VXU44" s="2"/>
      <c r="VXV44" s="2"/>
      <c r="VXW44" s="2"/>
      <c r="VXX44" s="2"/>
      <c r="VXY44" s="2"/>
      <c r="VXZ44" s="2"/>
      <c r="VYA44" s="2"/>
      <c r="VYB44" s="2"/>
      <c r="VYC44" s="2"/>
      <c r="VYD44" s="2"/>
      <c r="VYE44" s="2"/>
      <c r="VYF44" s="2"/>
      <c r="VYG44" s="2"/>
      <c r="VYH44" s="2"/>
      <c r="VYI44" s="2"/>
      <c r="VYJ44" s="2"/>
      <c r="VYK44" s="2"/>
      <c r="VYL44" s="2"/>
      <c r="VYM44" s="2"/>
      <c r="VYN44" s="2"/>
      <c r="VYO44" s="2"/>
      <c r="VYP44" s="2"/>
      <c r="VYQ44" s="2"/>
      <c r="VYR44" s="2"/>
      <c r="VYS44" s="2"/>
      <c r="VYT44" s="2"/>
      <c r="VYU44" s="2"/>
      <c r="VYV44" s="2"/>
      <c r="VYW44" s="2"/>
      <c r="VYX44" s="2"/>
      <c r="VYY44" s="2"/>
      <c r="VYZ44" s="2"/>
      <c r="VZA44" s="2"/>
      <c r="VZB44" s="2"/>
      <c r="VZC44" s="2"/>
      <c r="VZD44" s="2"/>
      <c r="VZE44" s="2"/>
      <c r="VZF44" s="2"/>
      <c r="VZG44" s="2"/>
      <c r="VZH44" s="2"/>
      <c r="VZI44" s="2"/>
      <c r="VZJ44" s="2"/>
      <c r="VZK44" s="2"/>
      <c r="VZL44" s="2"/>
      <c r="VZM44" s="2"/>
      <c r="VZN44" s="2"/>
      <c r="VZO44" s="2"/>
      <c r="VZP44" s="2"/>
      <c r="VZQ44" s="2"/>
      <c r="VZR44" s="2"/>
      <c r="VZS44" s="2"/>
      <c r="VZT44" s="2"/>
      <c r="VZU44" s="2"/>
      <c r="VZV44" s="2"/>
      <c r="VZW44" s="2"/>
      <c r="VZX44" s="2"/>
      <c r="VZY44" s="2"/>
      <c r="VZZ44" s="2"/>
      <c r="WAA44" s="2"/>
      <c r="WAB44" s="2"/>
      <c r="WAC44" s="2"/>
      <c r="WAD44" s="2"/>
      <c r="WAE44" s="2"/>
      <c r="WAF44" s="2"/>
      <c r="WAG44" s="2"/>
      <c r="WAH44" s="2"/>
      <c r="WAI44" s="2"/>
      <c r="WAJ44" s="2"/>
      <c r="WAK44" s="2"/>
      <c r="WAL44" s="2"/>
      <c r="WAM44" s="2"/>
      <c r="WAN44" s="2"/>
      <c r="WAO44" s="2"/>
      <c r="WAP44" s="2"/>
      <c r="WAQ44" s="2"/>
      <c r="WAR44" s="2"/>
      <c r="WAS44" s="2"/>
      <c r="WAT44" s="2"/>
      <c r="WAU44" s="2"/>
      <c r="WAV44" s="2"/>
      <c r="WAW44" s="2"/>
      <c r="WAX44" s="2"/>
      <c r="WAY44" s="2"/>
      <c r="WAZ44" s="2"/>
      <c r="WBA44" s="2"/>
      <c r="WBB44" s="2"/>
      <c r="WBC44" s="2"/>
      <c r="WBD44" s="2"/>
      <c r="WBE44" s="2"/>
      <c r="WBF44" s="2"/>
      <c r="WBG44" s="2"/>
      <c r="WBH44" s="2"/>
      <c r="WBI44" s="2"/>
      <c r="WBJ44" s="2"/>
      <c r="WBK44" s="2"/>
      <c r="WBL44" s="2"/>
      <c r="WBM44" s="2"/>
      <c r="WBN44" s="2"/>
      <c r="WBO44" s="2"/>
      <c r="WBP44" s="2"/>
      <c r="WBQ44" s="2"/>
      <c r="WBR44" s="2"/>
      <c r="WBS44" s="2"/>
      <c r="WBT44" s="2"/>
      <c r="WBU44" s="2"/>
      <c r="WBV44" s="2"/>
      <c r="WBW44" s="2"/>
      <c r="WBX44" s="2"/>
      <c r="WBY44" s="2"/>
      <c r="WBZ44" s="2"/>
      <c r="WCA44" s="2"/>
      <c r="WCB44" s="2"/>
      <c r="WCC44" s="2"/>
      <c r="WCD44" s="2"/>
      <c r="WCE44" s="2"/>
      <c r="WCF44" s="2"/>
      <c r="WCG44" s="2"/>
      <c r="WCH44" s="2"/>
      <c r="WCI44" s="2"/>
      <c r="WCJ44" s="2"/>
      <c r="WCK44" s="2"/>
      <c r="WCL44" s="2"/>
      <c r="WCM44" s="2"/>
      <c r="WCN44" s="2"/>
      <c r="WCO44" s="2"/>
      <c r="WCP44" s="2"/>
      <c r="WCQ44" s="2"/>
      <c r="WCR44" s="2"/>
      <c r="WCS44" s="2"/>
      <c r="WCT44" s="2"/>
      <c r="WCU44" s="2"/>
      <c r="WCV44" s="2"/>
      <c r="WCW44" s="2"/>
      <c r="WCX44" s="2"/>
      <c r="WCY44" s="2"/>
      <c r="WCZ44" s="2"/>
      <c r="WDA44" s="2"/>
      <c r="WDB44" s="2"/>
      <c r="WDC44" s="2"/>
      <c r="WDD44" s="2"/>
      <c r="WDE44" s="2"/>
      <c r="WDF44" s="2"/>
      <c r="WDG44" s="2"/>
      <c r="WDH44" s="2"/>
      <c r="WDI44" s="2"/>
      <c r="WDJ44" s="2"/>
      <c r="WDK44" s="2"/>
      <c r="WDL44" s="2"/>
      <c r="WDM44" s="2"/>
      <c r="WDN44" s="2"/>
      <c r="WDO44" s="2"/>
      <c r="WDP44" s="2"/>
      <c r="WDQ44" s="2"/>
      <c r="WDR44" s="2"/>
      <c r="WDS44" s="2"/>
      <c r="WDT44" s="2"/>
      <c r="WDU44" s="2"/>
      <c r="WDV44" s="2"/>
      <c r="WDW44" s="2"/>
      <c r="WDX44" s="2"/>
      <c r="WDY44" s="2"/>
      <c r="WDZ44" s="2"/>
      <c r="WEA44" s="2"/>
      <c r="WEB44" s="2"/>
      <c r="WEC44" s="2"/>
      <c r="WED44" s="2"/>
      <c r="WEE44" s="2"/>
      <c r="WEF44" s="2"/>
      <c r="WEG44" s="2"/>
      <c r="WEH44" s="2"/>
      <c r="WEI44" s="2"/>
      <c r="WEJ44" s="2"/>
      <c r="WEK44" s="2"/>
      <c r="WEL44" s="2"/>
      <c r="WEM44" s="2"/>
      <c r="WEN44" s="2"/>
      <c r="WEO44" s="2"/>
      <c r="WEP44" s="2"/>
      <c r="WEQ44" s="2"/>
      <c r="WER44" s="2"/>
      <c r="WES44" s="2"/>
      <c r="WET44" s="2"/>
      <c r="WEU44" s="2"/>
      <c r="WEV44" s="2"/>
      <c r="WEW44" s="2"/>
      <c r="WEX44" s="2"/>
      <c r="WEY44" s="2"/>
      <c r="WEZ44" s="2"/>
      <c r="WFA44" s="2"/>
      <c r="WFB44" s="2"/>
      <c r="WFC44" s="2"/>
      <c r="WFD44" s="2"/>
      <c r="WFE44" s="2"/>
      <c r="WFF44" s="2"/>
      <c r="WFG44" s="2"/>
      <c r="WFH44" s="2"/>
      <c r="WFI44" s="2"/>
      <c r="WFJ44" s="2"/>
      <c r="WFK44" s="2"/>
      <c r="WFL44" s="2"/>
      <c r="WFM44" s="2"/>
      <c r="WFN44" s="2"/>
      <c r="WFO44" s="2"/>
      <c r="WFP44" s="2"/>
      <c r="WFQ44" s="2"/>
      <c r="WFR44" s="2"/>
      <c r="WFS44" s="2"/>
      <c r="WFT44" s="2"/>
      <c r="WFU44" s="2"/>
      <c r="WFV44" s="2"/>
      <c r="WFW44" s="2"/>
      <c r="WFX44" s="2"/>
      <c r="WFY44" s="2"/>
      <c r="WFZ44" s="2"/>
      <c r="WGA44" s="2"/>
      <c r="WGB44" s="2"/>
      <c r="WGC44" s="2"/>
      <c r="WGD44" s="2"/>
      <c r="WGE44" s="2"/>
      <c r="WGF44" s="2"/>
      <c r="WGG44" s="2"/>
      <c r="WGH44" s="2"/>
      <c r="WGI44" s="2"/>
      <c r="WGJ44" s="2"/>
      <c r="WGK44" s="2"/>
      <c r="WGL44" s="2"/>
      <c r="WGM44" s="2"/>
      <c r="WGN44" s="2"/>
      <c r="WGO44" s="2"/>
      <c r="WGP44" s="2"/>
      <c r="WGQ44" s="2"/>
      <c r="WGR44" s="2"/>
      <c r="WGS44" s="2"/>
      <c r="WGT44" s="2"/>
      <c r="WGU44" s="2"/>
      <c r="WGV44" s="2"/>
      <c r="WGW44" s="2"/>
      <c r="WGX44" s="2"/>
      <c r="WGY44" s="2"/>
      <c r="WGZ44" s="2"/>
      <c r="WHA44" s="2"/>
      <c r="WHB44" s="2"/>
      <c r="WHC44" s="2"/>
      <c r="WHD44" s="2"/>
      <c r="WHE44" s="2"/>
      <c r="WHF44" s="2"/>
      <c r="WHG44" s="2"/>
      <c r="WHH44" s="2"/>
      <c r="WHI44" s="2"/>
      <c r="WHJ44" s="2"/>
      <c r="WHK44" s="2"/>
      <c r="WHL44" s="2"/>
      <c r="WHM44" s="2"/>
      <c r="WHN44" s="2"/>
      <c r="WHO44" s="2"/>
      <c r="WHP44" s="2"/>
      <c r="WHQ44" s="2"/>
      <c r="WHR44" s="2"/>
      <c r="WHS44" s="2"/>
      <c r="WHT44" s="2"/>
      <c r="WHU44" s="2"/>
      <c r="WHV44" s="2"/>
      <c r="WHW44" s="2"/>
      <c r="WHX44" s="2"/>
      <c r="WHY44" s="2"/>
      <c r="WHZ44" s="2"/>
      <c r="WIA44" s="2"/>
      <c r="WIB44" s="2"/>
      <c r="WIC44" s="2"/>
      <c r="WID44" s="2"/>
      <c r="WIE44" s="2"/>
      <c r="WIF44" s="2"/>
      <c r="WIG44" s="2"/>
      <c r="WIH44" s="2"/>
      <c r="WII44" s="2"/>
      <c r="WIJ44" s="2"/>
      <c r="WIK44" s="2"/>
      <c r="WIL44" s="2"/>
      <c r="WIM44" s="2"/>
      <c r="WIN44" s="2"/>
      <c r="WIO44" s="2"/>
      <c r="WIP44" s="2"/>
      <c r="WIQ44" s="2"/>
      <c r="WIR44" s="2"/>
      <c r="WIS44" s="2"/>
      <c r="WIT44" s="2"/>
      <c r="WIU44" s="2"/>
      <c r="WIV44" s="2"/>
      <c r="WIW44" s="2"/>
      <c r="WIX44" s="2"/>
      <c r="WIY44" s="2"/>
      <c r="WIZ44" s="2"/>
      <c r="WJA44" s="2"/>
      <c r="WJB44" s="2"/>
      <c r="WJC44" s="2"/>
      <c r="WJD44" s="2"/>
      <c r="WJE44" s="2"/>
      <c r="WJF44" s="2"/>
      <c r="WJG44" s="2"/>
      <c r="WJH44" s="2"/>
      <c r="WJI44" s="2"/>
      <c r="WJJ44" s="2"/>
      <c r="WJK44" s="2"/>
      <c r="WJL44" s="2"/>
      <c r="WJM44" s="2"/>
      <c r="WJN44" s="2"/>
      <c r="WJO44" s="2"/>
      <c r="WJP44" s="2"/>
      <c r="WJQ44" s="2"/>
      <c r="WJR44" s="2"/>
      <c r="WJS44" s="2"/>
      <c r="WJT44" s="2"/>
      <c r="WJU44" s="2"/>
      <c r="WJV44" s="2"/>
      <c r="WJW44" s="2"/>
      <c r="WJX44" s="2"/>
      <c r="WJY44" s="2"/>
      <c r="WJZ44" s="2"/>
      <c r="WKA44" s="2"/>
      <c r="WKB44" s="2"/>
      <c r="WKC44" s="2"/>
      <c r="WKD44" s="2"/>
      <c r="WKE44" s="2"/>
      <c r="WKF44" s="2"/>
      <c r="WKG44" s="2"/>
      <c r="WKH44" s="2"/>
      <c r="WKI44" s="2"/>
      <c r="WKJ44" s="2"/>
      <c r="WKK44" s="2"/>
      <c r="WKL44" s="2"/>
      <c r="WKM44" s="2"/>
      <c r="WKN44" s="2"/>
      <c r="WKO44" s="2"/>
      <c r="WKP44" s="2"/>
      <c r="WKQ44" s="2"/>
      <c r="WKR44" s="2"/>
      <c r="WKS44" s="2"/>
      <c r="WKT44" s="2"/>
      <c r="WKU44" s="2"/>
      <c r="WKV44" s="2"/>
      <c r="WKW44" s="2"/>
      <c r="WKX44" s="2"/>
      <c r="WKY44" s="2"/>
      <c r="WKZ44" s="2"/>
      <c r="WLA44" s="2"/>
      <c r="WLB44" s="2"/>
      <c r="WLC44" s="2"/>
      <c r="WLD44" s="2"/>
      <c r="WLE44" s="2"/>
      <c r="WLF44" s="2"/>
      <c r="WLG44" s="2"/>
      <c r="WLH44" s="2"/>
      <c r="WLI44" s="2"/>
      <c r="WLJ44" s="2"/>
      <c r="WLK44" s="2"/>
      <c r="WLL44" s="2"/>
      <c r="WLM44" s="2"/>
      <c r="WLN44" s="2"/>
      <c r="WLO44" s="2"/>
      <c r="WLP44" s="2"/>
      <c r="WLQ44" s="2"/>
      <c r="WLR44" s="2"/>
      <c r="WLS44" s="2"/>
      <c r="WLT44" s="2"/>
      <c r="WLU44" s="2"/>
      <c r="WLV44" s="2"/>
      <c r="WLW44" s="2"/>
      <c r="WLX44" s="2"/>
      <c r="WLY44" s="2"/>
      <c r="WLZ44" s="2"/>
      <c r="WMA44" s="2"/>
      <c r="WMB44" s="2"/>
      <c r="WMC44" s="2"/>
      <c r="WMD44" s="2"/>
      <c r="WME44" s="2"/>
      <c r="WMF44" s="2"/>
      <c r="WMG44" s="2"/>
      <c r="WMH44" s="2"/>
      <c r="WMI44" s="2"/>
      <c r="WMJ44" s="2"/>
      <c r="WMK44" s="2"/>
      <c r="WML44" s="2"/>
      <c r="WMM44" s="2"/>
      <c r="WMN44" s="2"/>
      <c r="WMO44" s="2"/>
      <c r="WMP44" s="2"/>
      <c r="WMQ44" s="2"/>
      <c r="WMR44" s="2"/>
      <c r="WMS44" s="2"/>
      <c r="WMT44" s="2"/>
      <c r="WMU44" s="2"/>
      <c r="WMV44" s="2"/>
      <c r="WMW44" s="2"/>
      <c r="WMX44" s="2"/>
      <c r="WMY44" s="2"/>
      <c r="WMZ44" s="2"/>
      <c r="WNA44" s="2"/>
      <c r="WNB44" s="2"/>
      <c r="WNC44" s="2"/>
      <c r="WND44" s="2"/>
      <c r="WNE44" s="2"/>
      <c r="WNF44" s="2"/>
      <c r="WNG44" s="2"/>
      <c r="WNH44" s="2"/>
      <c r="WNI44" s="2"/>
      <c r="WNJ44" s="2"/>
      <c r="WNK44" s="2"/>
      <c r="WNL44" s="2"/>
      <c r="WNM44" s="2"/>
      <c r="WNN44" s="2"/>
      <c r="WNO44" s="2"/>
      <c r="WNP44" s="2"/>
      <c r="WNQ44" s="2"/>
      <c r="WNR44" s="2"/>
      <c r="WNS44" s="2"/>
      <c r="WNT44" s="2"/>
      <c r="WNU44" s="2"/>
      <c r="WNV44" s="2"/>
      <c r="WNW44" s="2"/>
      <c r="WNX44" s="2"/>
      <c r="WNY44" s="2"/>
      <c r="WNZ44" s="2"/>
      <c r="WOA44" s="2"/>
      <c r="WOB44" s="2"/>
      <c r="WOC44" s="2"/>
      <c r="WOD44" s="2"/>
      <c r="WOE44" s="2"/>
      <c r="WOF44" s="2"/>
      <c r="WOG44" s="2"/>
      <c r="WOH44" s="2"/>
      <c r="WOI44" s="2"/>
      <c r="WOJ44" s="2"/>
      <c r="WOK44" s="2"/>
      <c r="WOL44" s="2"/>
      <c r="WOM44" s="2"/>
      <c r="WON44" s="2"/>
      <c r="WOO44" s="2"/>
      <c r="WOP44" s="2"/>
      <c r="WOQ44" s="2"/>
      <c r="WOR44" s="2"/>
      <c r="WOS44" s="2"/>
      <c r="WOT44" s="2"/>
      <c r="WOU44" s="2"/>
      <c r="WOV44" s="2"/>
      <c r="WOW44" s="2"/>
      <c r="WOX44" s="2"/>
      <c r="WOY44" s="2"/>
      <c r="WOZ44" s="2"/>
      <c r="WPA44" s="2"/>
      <c r="WPB44" s="2"/>
      <c r="WPC44" s="2"/>
      <c r="WPD44" s="2"/>
      <c r="WPE44" s="2"/>
      <c r="WPF44" s="2"/>
      <c r="WPG44" s="2"/>
      <c r="WPH44" s="2"/>
      <c r="WPI44" s="2"/>
      <c r="WPJ44" s="2"/>
      <c r="WPK44" s="2"/>
      <c r="WPL44" s="2"/>
      <c r="WPM44" s="2"/>
      <c r="WPN44" s="2"/>
      <c r="WPO44" s="2"/>
      <c r="WPP44" s="2"/>
      <c r="WPQ44" s="2"/>
      <c r="WPR44" s="2"/>
      <c r="WPS44" s="2"/>
      <c r="WPT44" s="2"/>
      <c r="WPU44" s="2"/>
      <c r="WPV44" s="2"/>
      <c r="WPW44" s="2"/>
      <c r="WPX44" s="2"/>
      <c r="WPY44" s="2"/>
      <c r="WPZ44" s="2"/>
      <c r="WQA44" s="2"/>
      <c r="WQB44" s="2"/>
      <c r="WQC44" s="2"/>
      <c r="WQD44" s="2"/>
      <c r="WQE44" s="2"/>
      <c r="WQF44" s="2"/>
      <c r="WQG44" s="2"/>
      <c r="WQH44" s="2"/>
      <c r="WQI44" s="2"/>
      <c r="WQJ44" s="2"/>
      <c r="WQK44" s="2"/>
      <c r="WQL44" s="2"/>
      <c r="WQM44" s="2"/>
      <c r="WQN44" s="2"/>
      <c r="WQO44" s="2"/>
      <c r="WQP44" s="2"/>
      <c r="WQQ44" s="2"/>
      <c r="WQR44" s="2"/>
      <c r="WQS44" s="2"/>
      <c r="WQT44" s="2"/>
      <c r="WQU44" s="2"/>
      <c r="WQV44" s="2"/>
      <c r="WQW44" s="2"/>
      <c r="WQX44" s="2"/>
      <c r="WQY44" s="2"/>
      <c r="WQZ44" s="2"/>
      <c r="WRA44" s="2"/>
      <c r="WRB44" s="2"/>
      <c r="WRC44" s="2"/>
      <c r="WRD44" s="2"/>
      <c r="WRE44" s="2"/>
      <c r="WRF44" s="2"/>
      <c r="WRG44" s="2"/>
      <c r="WRH44" s="2"/>
      <c r="WRI44" s="2"/>
      <c r="WRJ44" s="2"/>
      <c r="WRK44" s="2"/>
      <c r="WRL44" s="2"/>
      <c r="WRM44" s="2"/>
      <c r="WRN44" s="2"/>
      <c r="WRO44" s="2"/>
      <c r="WRP44" s="2"/>
      <c r="WRQ44" s="2"/>
      <c r="WRR44" s="2"/>
      <c r="WRS44" s="2"/>
      <c r="WRT44" s="2"/>
      <c r="WRU44" s="2"/>
      <c r="WRV44" s="2"/>
      <c r="WRW44" s="2"/>
      <c r="WRX44" s="2"/>
      <c r="WRY44" s="2"/>
      <c r="WRZ44" s="2"/>
      <c r="WSA44" s="2"/>
      <c r="WSB44" s="2"/>
      <c r="WSC44" s="2"/>
      <c r="WSD44" s="2"/>
      <c r="WSE44" s="2"/>
      <c r="WSF44" s="2"/>
      <c r="WSG44" s="2"/>
      <c r="WSH44" s="2"/>
      <c r="WSI44" s="2"/>
      <c r="WSJ44" s="2"/>
      <c r="WSK44" s="2"/>
      <c r="WSL44" s="2"/>
      <c r="WSM44" s="2"/>
      <c r="WSN44" s="2"/>
      <c r="WSO44" s="2"/>
      <c r="WSP44" s="2"/>
      <c r="WSQ44" s="2"/>
      <c r="WSR44" s="2"/>
      <c r="WSS44" s="2"/>
      <c r="WST44" s="2"/>
      <c r="WSU44" s="2"/>
      <c r="WSV44" s="2"/>
      <c r="WSW44" s="2"/>
      <c r="WSX44" s="2"/>
      <c r="WSY44" s="2"/>
      <c r="WSZ44" s="2"/>
      <c r="WTA44" s="2"/>
      <c r="WTB44" s="2"/>
      <c r="WTC44" s="2"/>
      <c r="WTD44" s="2"/>
      <c r="WTE44" s="2"/>
      <c r="WTF44" s="2"/>
      <c r="WTG44" s="2"/>
      <c r="WTH44" s="2"/>
      <c r="WTI44" s="2"/>
      <c r="WTJ44" s="2"/>
      <c r="WTK44" s="2"/>
      <c r="WTL44" s="2"/>
      <c r="WTM44" s="2"/>
      <c r="WTN44" s="2"/>
      <c r="WTO44" s="2"/>
      <c r="WTP44" s="2"/>
      <c r="WTQ44" s="2"/>
      <c r="WTR44" s="2"/>
      <c r="WTS44" s="2"/>
      <c r="WTT44" s="2"/>
      <c r="WTU44" s="2"/>
      <c r="WTV44" s="2"/>
      <c r="WTW44" s="2"/>
      <c r="WTX44" s="2"/>
      <c r="WTY44" s="2"/>
      <c r="WTZ44" s="2"/>
      <c r="WUA44" s="2"/>
      <c r="WUB44" s="2"/>
      <c r="WUC44" s="2"/>
      <c r="WUD44" s="2"/>
      <c r="WUE44" s="2"/>
      <c r="WUF44" s="2"/>
      <c r="WUG44" s="2"/>
      <c r="WUH44" s="2"/>
      <c r="WUI44" s="2"/>
      <c r="WUJ44" s="2"/>
      <c r="WUK44" s="2"/>
      <c r="WUL44" s="2"/>
      <c r="WUM44" s="2"/>
      <c r="WUN44" s="2"/>
      <c r="WUO44" s="2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  <c r="WVI44" s="2"/>
      <c r="WVJ44" s="2"/>
      <c r="WVK44" s="2"/>
      <c r="WVL44" s="2"/>
      <c r="WVM44" s="2"/>
      <c r="WVN44" s="2"/>
      <c r="WVO44" s="2"/>
      <c r="WVP44" s="2"/>
      <c r="WVQ44" s="2"/>
      <c r="WVR44" s="2"/>
      <c r="WVS44" s="2"/>
      <c r="WVT44" s="2"/>
      <c r="WVU44" s="2"/>
      <c r="WVV44" s="2"/>
      <c r="WVW44" s="2"/>
      <c r="WVX44" s="2"/>
      <c r="WVY44" s="2"/>
      <c r="WVZ44" s="2"/>
      <c r="WWA44" s="2"/>
      <c r="WWB44" s="2"/>
      <c r="WWC44" s="2"/>
      <c r="WWD44" s="2"/>
      <c r="WWE44" s="2"/>
      <c r="WWF44" s="2"/>
      <c r="WWG44" s="2"/>
      <c r="WWH44" s="2"/>
      <c r="WWI44" s="2"/>
      <c r="WWJ44" s="2"/>
      <c r="WWK44" s="2"/>
      <c r="WWL44" s="2"/>
      <c r="WWM44" s="2"/>
      <c r="WWN44" s="2"/>
      <c r="WWO44" s="2"/>
      <c r="WWP44" s="2"/>
      <c r="WWQ44" s="2"/>
      <c r="WWR44" s="2"/>
      <c r="WWS44" s="2"/>
      <c r="WWT44" s="2"/>
      <c r="WWU44" s="2"/>
      <c r="WWV44" s="2"/>
      <c r="WWW44" s="2"/>
      <c r="WWX44" s="2"/>
      <c r="WWY44" s="2"/>
      <c r="WWZ44" s="2"/>
      <c r="WXA44" s="2"/>
      <c r="WXB44" s="2"/>
      <c r="WXC44" s="2"/>
      <c r="WXD44" s="2"/>
      <c r="WXE44" s="2"/>
      <c r="WXF44" s="2"/>
      <c r="WXG44" s="2"/>
      <c r="WXH44" s="2"/>
      <c r="WXI44" s="2"/>
      <c r="WXJ44" s="2"/>
      <c r="WXK44" s="2"/>
      <c r="WXL44" s="2"/>
      <c r="WXM44" s="2"/>
      <c r="WXN44" s="2"/>
      <c r="WXO44" s="2"/>
      <c r="WXP44" s="2"/>
      <c r="WXQ44" s="2"/>
      <c r="WXR44" s="2"/>
      <c r="WXS44" s="2"/>
      <c r="WXT44" s="2"/>
      <c r="WXU44" s="2"/>
      <c r="WXV44" s="2"/>
      <c r="WXW44" s="2"/>
      <c r="WXX44" s="2"/>
      <c r="WXY44" s="2"/>
      <c r="WXZ44" s="2"/>
      <c r="WYA44" s="2"/>
      <c r="WYB44" s="2"/>
      <c r="WYC44" s="2"/>
      <c r="WYD44" s="2"/>
      <c r="WYE44" s="2"/>
      <c r="WYF44" s="2"/>
      <c r="WYG44" s="2"/>
      <c r="WYH44" s="2"/>
      <c r="WYI44" s="2"/>
      <c r="WYJ44" s="2"/>
      <c r="WYK44" s="2"/>
      <c r="WYL44" s="2"/>
      <c r="WYM44" s="2"/>
      <c r="WYN44" s="2"/>
      <c r="WYO44" s="2"/>
      <c r="WYP44" s="2"/>
      <c r="WYQ44" s="2"/>
      <c r="WYR44" s="2"/>
      <c r="WYS44" s="2"/>
      <c r="WYT44" s="2"/>
      <c r="WYU44" s="2"/>
      <c r="WYV44" s="2"/>
      <c r="WYW44" s="2"/>
      <c r="WYX44" s="2"/>
      <c r="WYY44" s="2"/>
      <c r="WYZ44" s="2"/>
      <c r="WZA44" s="2"/>
      <c r="WZB44" s="2"/>
      <c r="WZC44" s="2"/>
      <c r="WZD44" s="2"/>
      <c r="WZE44" s="2"/>
      <c r="WZF44" s="2"/>
      <c r="WZG44" s="2"/>
      <c r="WZH44" s="2"/>
      <c r="WZI44" s="2"/>
      <c r="WZJ44" s="2"/>
      <c r="WZK44" s="2"/>
      <c r="WZL44" s="2"/>
      <c r="WZM44" s="2"/>
      <c r="WZN44" s="2"/>
      <c r="WZO44" s="2"/>
      <c r="WZP44" s="2"/>
      <c r="WZQ44" s="2"/>
      <c r="WZR44" s="2"/>
      <c r="WZS44" s="2"/>
      <c r="WZT44" s="2"/>
      <c r="WZU44" s="2"/>
      <c r="WZV44" s="2"/>
      <c r="WZW44" s="2"/>
      <c r="WZX44" s="2"/>
      <c r="WZY44" s="2"/>
      <c r="WZZ44" s="2"/>
      <c r="XAA44" s="2"/>
      <c r="XAB44" s="2"/>
      <c r="XAC44" s="2"/>
      <c r="XAD44" s="2"/>
      <c r="XAE44" s="2"/>
      <c r="XAF44" s="2"/>
      <c r="XAG44" s="2"/>
      <c r="XAH44" s="2"/>
      <c r="XAI44" s="2"/>
      <c r="XAJ44" s="2"/>
      <c r="XAK44" s="2"/>
      <c r="XAL44" s="2"/>
      <c r="XAM44" s="2"/>
      <c r="XAN44" s="2"/>
      <c r="XAO44" s="2"/>
      <c r="XAP44" s="2"/>
      <c r="XAQ44" s="2"/>
      <c r="XAR44" s="2"/>
      <c r="XAS44" s="2"/>
      <c r="XAT44" s="2"/>
      <c r="XAU44" s="2"/>
      <c r="XAV44" s="2"/>
      <c r="XAW44" s="2"/>
      <c r="XAX44" s="2"/>
      <c r="XAY44" s="2"/>
      <c r="XAZ44" s="2"/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  <c r="XBV44" s="2"/>
      <c r="XBW44" s="2"/>
      <c r="XBX44" s="2"/>
      <c r="XBY44" s="2"/>
      <c r="XBZ44" s="2"/>
      <c r="XCA44" s="2"/>
      <c r="XCB44" s="2"/>
      <c r="XCC44" s="2"/>
      <c r="XCD44" s="2"/>
      <c r="XCE44" s="2"/>
      <c r="XCF44" s="2"/>
      <c r="XCG44" s="2"/>
      <c r="XCH44" s="2"/>
      <c r="XCI44" s="2"/>
      <c r="XCJ44" s="2"/>
      <c r="XCK44" s="2"/>
      <c r="XCL44" s="2"/>
      <c r="XCM44" s="2"/>
      <c r="XCN44" s="2"/>
      <c r="XCO44" s="2"/>
      <c r="XCP44" s="2"/>
      <c r="XCQ44" s="2"/>
      <c r="XCR44" s="2"/>
      <c r="XCS44" s="2"/>
      <c r="XCT44" s="2"/>
      <c r="XCU44" s="2"/>
      <c r="XCV44" s="2"/>
      <c r="XCW44" s="2"/>
      <c r="XCX44" s="2"/>
      <c r="XCY44" s="2"/>
      <c r="XCZ44" s="2"/>
      <c r="XDA44" s="2"/>
      <c r="XDB44" s="2"/>
      <c r="XDC44" s="2"/>
      <c r="XDD44" s="2"/>
      <c r="XDE44" s="2"/>
      <c r="XDF44" s="2"/>
      <c r="XDG44" s="2"/>
      <c r="XDH44" s="2"/>
      <c r="XDI44" s="2"/>
      <c r="XDJ44" s="2"/>
      <c r="XDK44" s="2"/>
      <c r="XDL44" s="2"/>
      <c r="XDM44" s="2"/>
      <c r="XDN44" s="2"/>
      <c r="XDO44" s="2"/>
      <c r="XDP44" s="2"/>
      <c r="XDQ44" s="2"/>
      <c r="XDR44" s="2"/>
      <c r="XDS44" s="2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</row>
    <row r="45" spans="1:16372" s="6" customFormat="1">
      <c r="A45" s="2"/>
      <c r="B45" s="705" t="s">
        <v>1607</v>
      </c>
      <c r="C45" s="706"/>
      <c r="D45" s="706"/>
      <c r="E45" s="707"/>
      <c r="F45" s="707"/>
      <c r="G45" s="4"/>
      <c r="H45" s="4"/>
      <c r="I45" s="4"/>
      <c r="J45" s="4"/>
      <c r="K45" s="4"/>
      <c r="L45" s="5"/>
      <c r="M45" s="4"/>
      <c r="N45" s="4"/>
      <c r="O45" s="4"/>
      <c r="P45" s="4"/>
      <c r="Q45" s="4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  <c r="AMK45" s="2"/>
      <c r="AML45" s="2"/>
      <c r="AMM45" s="2"/>
      <c r="AMN45" s="2"/>
      <c r="AMO45" s="2"/>
      <c r="AMP45" s="2"/>
      <c r="AMQ45" s="2"/>
      <c r="AMR45" s="2"/>
      <c r="AMS45" s="2"/>
      <c r="AMT45" s="2"/>
      <c r="AMU45" s="2"/>
      <c r="AMV45" s="2"/>
      <c r="AMW45" s="2"/>
      <c r="AMX45" s="2"/>
      <c r="AMY45" s="2"/>
      <c r="AMZ45" s="2"/>
      <c r="ANA45" s="2"/>
      <c r="ANB45" s="2"/>
      <c r="ANC45" s="2"/>
      <c r="AND45" s="2"/>
      <c r="ANE45" s="2"/>
      <c r="ANF45" s="2"/>
      <c r="ANG45" s="2"/>
      <c r="ANH45" s="2"/>
      <c r="ANI45" s="2"/>
      <c r="ANJ45" s="2"/>
      <c r="ANK45" s="2"/>
      <c r="ANL45" s="2"/>
      <c r="ANM45" s="2"/>
      <c r="ANN45" s="2"/>
      <c r="ANO45" s="2"/>
      <c r="ANP45" s="2"/>
      <c r="ANQ45" s="2"/>
      <c r="ANR45" s="2"/>
      <c r="ANS45" s="2"/>
      <c r="ANT45" s="2"/>
      <c r="ANU45" s="2"/>
      <c r="ANV45" s="2"/>
      <c r="ANW45" s="2"/>
      <c r="ANX45" s="2"/>
      <c r="ANY45" s="2"/>
      <c r="ANZ45" s="2"/>
      <c r="AOA45" s="2"/>
      <c r="AOB45" s="2"/>
      <c r="AOC45" s="2"/>
      <c r="AOD45" s="2"/>
      <c r="AOE45" s="2"/>
      <c r="AOF45" s="2"/>
      <c r="AOG45" s="2"/>
      <c r="AOH45" s="2"/>
      <c r="AOI45" s="2"/>
      <c r="AOJ45" s="2"/>
      <c r="AOK45" s="2"/>
      <c r="AOL45" s="2"/>
      <c r="AOM45" s="2"/>
      <c r="AON45" s="2"/>
      <c r="AOO45" s="2"/>
      <c r="AOP45" s="2"/>
      <c r="AOQ45" s="2"/>
      <c r="AOR45" s="2"/>
      <c r="AOS45" s="2"/>
      <c r="AOT45" s="2"/>
      <c r="AOU45" s="2"/>
      <c r="AOV45" s="2"/>
      <c r="AOW45" s="2"/>
      <c r="AOX45" s="2"/>
      <c r="AOY45" s="2"/>
      <c r="AOZ45" s="2"/>
      <c r="APA45" s="2"/>
      <c r="APB45" s="2"/>
      <c r="APC45" s="2"/>
      <c r="APD45" s="2"/>
      <c r="APE45" s="2"/>
      <c r="APF45" s="2"/>
      <c r="APG45" s="2"/>
      <c r="APH45" s="2"/>
      <c r="API45" s="2"/>
      <c r="APJ45" s="2"/>
      <c r="APK45" s="2"/>
      <c r="APL45" s="2"/>
      <c r="APM45" s="2"/>
      <c r="APN45" s="2"/>
      <c r="APO45" s="2"/>
      <c r="APP45" s="2"/>
      <c r="APQ45" s="2"/>
      <c r="APR45" s="2"/>
      <c r="APS45" s="2"/>
      <c r="APT45" s="2"/>
      <c r="APU45" s="2"/>
      <c r="APV45" s="2"/>
      <c r="APW45" s="2"/>
      <c r="APX45" s="2"/>
      <c r="APY45" s="2"/>
      <c r="APZ45" s="2"/>
      <c r="AQA45" s="2"/>
      <c r="AQB45" s="2"/>
      <c r="AQC45" s="2"/>
      <c r="AQD45" s="2"/>
      <c r="AQE45" s="2"/>
      <c r="AQF45" s="2"/>
      <c r="AQG45" s="2"/>
      <c r="AQH45" s="2"/>
      <c r="AQI45" s="2"/>
      <c r="AQJ45" s="2"/>
      <c r="AQK45" s="2"/>
      <c r="AQL45" s="2"/>
      <c r="AQM45" s="2"/>
      <c r="AQN45" s="2"/>
      <c r="AQO45" s="2"/>
      <c r="AQP45" s="2"/>
      <c r="AQQ45" s="2"/>
      <c r="AQR45" s="2"/>
      <c r="AQS45" s="2"/>
      <c r="AQT45" s="2"/>
      <c r="AQU45" s="2"/>
      <c r="AQV45" s="2"/>
      <c r="AQW45" s="2"/>
      <c r="AQX45" s="2"/>
      <c r="AQY45" s="2"/>
      <c r="AQZ45" s="2"/>
      <c r="ARA45" s="2"/>
      <c r="ARB45" s="2"/>
      <c r="ARC45" s="2"/>
      <c r="ARD45" s="2"/>
      <c r="ARE45" s="2"/>
      <c r="ARF45" s="2"/>
      <c r="ARG45" s="2"/>
      <c r="ARH45" s="2"/>
      <c r="ARI45" s="2"/>
      <c r="ARJ45" s="2"/>
      <c r="ARK45" s="2"/>
      <c r="ARL45" s="2"/>
      <c r="ARM45" s="2"/>
      <c r="ARN45" s="2"/>
      <c r="ARO45" s="2"/>
      <c r="ARP45" s="2"/>
      <c r="ARQ45" s="2"/>
      <c r="ARR45" s="2"/>
      <c r="ARS45" s="2"/>
      <c r="ART45" s="2"/>
      <c r="ARU45" s="2"/>
      <c r="ARV45" s="2"/>
      <c r="ARW45" s="2"/>
      <c r="ARX45" s="2"/>
      <c r="ARY45" s="2"/>
      <c r="ARZ45" s="2"/>
      <c r="ASA45" s="2"/>
      <c r="ASB45" s="2"/>
      <c r="ASC45" s="2"/>
      <c r="ASD45" s="2"/>
      <c r="ASE45" s="2"/>
      <c r="ASF45" s="2"/>
      <c r="ASG45" s="2"/>
      <c r="ASH45" s="2"/>
      <c r="ASI45" s="2"/>
      <c r="ASJ45" s="2"/>
      <c r="ASK45" s="2"/>
      <c r="ASL45" s="2"/>
      <c r="ASM45" s="2"/>
      <c r="ASN45" s="2"/>
      <c r="ASO45" s="2"/>
      <c r="ASP45" s="2"/>
      <c r="ASQ45" s="2"/>
      <c r="ASR45" s="2"/>
      <c r="ASS45" s="2"/>
      <c r="AST45" s="2"/>
      <c r="ASU45" s="2"/>
      <c r="ASV45" s="2"/>
      <c r="ASW45" s="2"/>
      <c r="ASX45" s="2"/>
      <c r="ASY45" s="2"/>
      <c r="ASZ45" s="2"/>
      <c r="ATA45" s="2"/>
      <c r="ATB45" s="2"/>
      <c r="ATC45" s="2"/>
      <c r="ATD45" s="2"/>
      <c r="ATE45" s="2"/>
      <c r="ATF45" s="2"/>
      <c r="ATG45" s="2"/>
      <c r="ATH45" s="2"/>
      <c r="ATI45" s="2"/>
      <c r="ATJ45" s="2"/>
      <c r="ATK45" s="2"/>
      <c r="ATL45" s="2"/>
      <c r="ATM45" s="2"/>
      <c r="ATN45" s="2"/>
      <c r="ATO45" s="2"/>
      <c r="ATP45" s="2"/>
      <c r="ATQ45" s="2"/>
      <c r="ATR45" s="2"/>
      <c r="ATS45" s="2"/>
      <c r="ATT45" s="2"/>
      <c r="ATU45" s="2"/>
      <c r="ATV45" s="2"/>
      <c r="ATW45" s="2"/>
      <c r="ATX45" s="2"/>
      <c r="ATY45" s="2"/>
      <c r="ATZ45" s="2"/>
      <c r="AUA45" s="2"/>
      <c r="AUB45" s="2"/>
      <c r="AUC45" s="2"/>
      <c r="AUD45" s="2"/>
      <c r="AUE45" s="2"/>
      <c r="AUF45" s="2"/>
      <c r="AUG45" s="2"/>
      <c r="AUH45" s="2"/>
      <c r="AUI45" s="2"/>
      <c r="AUJ45" s="2"/>
      <c r="AUK45" s="2"/>
      <c r="AUL45" s="2"/>
      <c r="AUM45" s="2"/>
      <c r="AUN45" s="2"/>
      <c r="AUO45" s="2"/>
      <c r="AUP45" s="2"/>
      <c r="AUQ45" s="2"/>
      <c r="AUR45" s="2"/>
      <c r="AUS45" s="2"/>
      <c r="AUT45" s="2"/>
      <c r="AUU45" s="2"/>
      <c r="AUV45" s="2"/>
      <c r="AUW45" s="2"/>
      <c r="AUX45" s="2"/>
      <c r="AUY45" s="2"/>
      <c r="AUZ45" s="2"/>
      <c r="AVA45" s="2"/>
      <c r="AVB45" s="2"/>
      <c r="AVC45" s="2"/>
      <c r="AVD45" s="2"/>
      <c r="AVE45" s="2"/>
      <c r="AVF45" s="2"/>
      <c r="AVG45" s="2"/>
      <c r="AVH45" s="2"/>
      <c r="AVI45" s="2"/>
      <c r="AVJ45" s="2"/>
      <c r="AVK45" s="2"/>
      <c r="AVL45" s="2"/>
      <c r="AVM45" s="2"/>
      <c r="AVN45" s="2"/>
      <c r="AVO45" s="2"/>
      <c r="AVP45" s="2"/>
      <c r="AVQ45" s="2"/>
      <c r="AVR45" s="2"/>
      <c r="AVS45" s="2"/>
      <c r="AVT45" s="2"/>
      <c r="AVU45" s="2"/>
      <c r="AVV45" s="2"/>
      <c r="AVW45" s="2"/>
      <c r="AVX45" s="2"/>
      <c r="AVY45" s="2"/>
      <c r="AVZ45" s="2"/>
      <c r="AWA45" s="2"/>
      <c r="AWB45" s="2"/>
      <c r="AWC45" s="2"/>
      <c r="AWD45" s="2"/>
      <c r="AWE45" s="2"/>
      <c r="AWF45" s="2"/>
      <c r="AWG45" s="2"/>
      <c r="AWH45" s="2"/>
      <c r="AWI45" s="2"/>
      <c r="AWJ45" s="2"/>
      <c r="AWK45" s="2"/>
      <c r="AWL45" s="2"/>
      <c r="AWM45" s="2"/>
      <c r="AWN45" s="2"/>
      <c r="AWO45" s="2"/>
      <c r="AWP45" s="2"/>
      <c r="AWQ45" s="2"/>
      <c r="AWR45" s="2"/>
      <c r="AWS45" s="2"/>
      <c r="AWT45" s="2"/>
      <c r="AWU45" s="2"/>
      <c r="AWV45" s="2"/>
      <c r="AWW45" s="2"/>
      <c r="AWX45" s="2"/>
      <c r="AWY45" s="2"/>
      <c r="AWZ45" s="2"/>
      <c r="AXA45" s="2"/>
      <c r="AXB45" s="2"/>
      <c r="AXC45" s="2"/>
      <c r="AXD45" s="2"/>
      <c r="AXE45" s="2"/>
      <c r="AXF45" s="2"/>
      <c r="AXG45" s="2"/>
      <c r="AXH45" s="2"/>
      <c r="AXI45" s="2"/>
      <c r="AXJ45" s="2"/>
      <c r="AXK45" s="2"/>
      <c r="AXL45" s="2"/>
      <c r="AXM45" s="2"/>
      <c r="AXN45" s="2"/>
      <c r="AXO45" s="2"/>
      <c r="AXP45" s="2"/>
      <c r="AXQ45" s="2"/>
      <c r="AXR45" s="2"/>
      <c r="AXS45" s="2"/>
      <c r="AXT45" s="2"/>
      <c r="AXU45" s="2"/>
      <c r="AXV45" s="2"/>
      <c r="AXW45" s="2"/>
      <c r="AXX45" s="2"/>
      <c r="AXY45" s="2"/>
      <c r="AXZ45" s="2"/>
      <c r="AYA45" s="2"/>
      <c r="AYB45" s="2"/>
      <c r="AYC45" s="2"/>
      <c r="AYD45" s="2"/>
      <c r="AYE45" s="2"/>
      <c r="AYF45" s="2"/>
      <c r="AYG45" s="2"/>
      <c r="AYH45" s="2"/>
      <c r="AYI45" s="2"/>
      <c r="AYJ45" s="2"/>
      <c r="AYK45" s="2"/>
      <c r="AYL45" s="2"/>
      <c r="AYM45" s="2"/>
      <c r="AYN45" s="2"/>
      <c r="AYO45" s="2"/>
      <c r="AYP45" s="2"/>
      <c r="AYQ45" s="2"/>
      <c r="AYR45" s="2"/>
      <c r="AYS45" s="2"/>
      <c r="AYT45" s="2"/>
      <c r="AYU45" s="2"/>
      <c r="AYV45" s="2"/>
      <c r="AYW45" s="2"/>
      <c r="AYX45" s="2"/>
      <c r="AYY45" s="2"/>
      <c r="AYZ45" s="2"/>
      <c r="AZA45" s="2"/>
      <c r="AZB45" s="2"/>
      <c r="AZC45" s="2"/>
      <c r="AZD45" s="2"/>
      <c r="AZE45" s="2"/>
      <c r="AZF45" s="2"/>
      <c r="AZG45" s="2"/>
      <c r="AZH45" s="2"/>
      <c r="AZI45" s="2"/>
      <c r="AZJ45" s="2"/>
      <c r="AZK45" s="2"/>
      <c r="AZL45" s="2"/>
      <c r="AZM45" s="2"/>
      <c r="AZN45" s="2"/>
      <c r="AZO45" s="2"/>
      <c r="AZP45" s="2"/>
      <c r="AZQ45" s="2"/>
      <c r="AZR45" s="2"/>
      <c r="AZS45" s="2"/>
      <c r="AZT45" s="2"/>
      <c r="AZU45" s="2"/>
      <c r="AZV45" s="2"/>
      <c r="AZW45" s="2"/>
      <c r="AZX45" s="2"/>
      <c r="AZY45" s="2"/>
      <c r="AZZ45" s="2"/>
      <c r="BAA45" s="2"/>
      <c r="BAB45" s="2"/>
      <c r="BAC45" s="2"/>
      <c r="BAD45" s="2"/>
      <c r="BAE45" s="2"/>
      <c r="BAF45" s="2"/>
      <c r="BAG45" s="2"/>
      <c r="BAH45" s="2"/>
      <c r="BAI45" s="2"/>
      <c r="BAJ45" s="2"/>
      <c r="BAK45" s="2"/>
      <c r="BAL45" s="2"/>
      <c r="BAM45" s="2"/>
      <c r="BAN45" s="2"/>
      <c r="BAO45" s="2"/>
      <c r="BAP45" s="2"/>
      <c r="BAQ45" s="2"/>
      <c r="BAR45" s="2"/>
      <c r="BAS45" s="2"/>
      <c r="BAT45" s="2"/>
      <c r="BAU45" s="2"/>
      <c r="BAV45" s="2"/>
      <c r="BAW45" s="2"/>
      <c r="BAX45" s="2"/>
      <c r="BAY45" s="2"/>
      <c r="BAZ45" s="2"/>
      <c r="BBA45" s="2"/>
      <c r="BBB45" s="2"/>
      <c r="BBC45" s="2"/>
      <c r="BBD45" s="2"/>
      <c r="BBE45" s="2"/>
      <c r="BBF45" s="2"/>
      <c r="BBG45" s="2"/>
      <c r="BBH45" s="2"/>
      <c r="BBI45" s="2"/>
      <c r="BBJ45" s="2"/>
      <c r="BBK45" s="2"/>
      <c r="BBL45" s="2"/>
      <c r="BBM45" s="2"/>
      <c r="BBN45" s="2"/>
      <c r="BBO45" s="2"/>
      <c r="BBP45" s="2"/>
      <c r="BBQ45" s="2"/>
      <c r="BBR45" s="2"/>
      <c r="BBS45" s="2"/>
      <c r="BBT45" s="2"/>
      <c r="BBU45" s="2"/>
      <c r="BBV45" s="2"/>
      <c r="BBW45" s="2"/>
      <c r="BBX45" s="2"/>
      <c r="BBY45" s="2"/>
      <c r="BBZ45" s="2"/>
      <c r="BCA45" s="2"/>
      <c r="BCB45" s="2"/>
      <c r="BCC45" s="2"/>
      <c r="BCD45" s="2"/>
      <c r="BCE45" s="2"/>
      <c r="BCF45" s="2"/>
      <c r="BCG45" s="2"/>
      <c r="BCH45" s="2"/>
      <c r="BCI45" s="2"/>
      <c r="BCJ45" s="2"/>
      <c r="BCK45" s="2"/>
      <c r="BCL45" s="2"/>
      <c r="BCM45" s="2"/>
      <c r="BCN45" s="2"/>
      <c r="BCO45" s="2"/>
      <c r="BCP45" s="2"/>
      <c r="BCQ45" s="2"/>
      <c r="BCR45" s="2"/>
      <c r="BCS45" s="2"/>
      <c r="BCT45" s="2"/>
      <c r="BCU45" s="2"/>
      <c r="BCV45" s="2"/>
      <c r="BCW45" s="2"/>
      <c r="BCX45" s="2"/>
      <c r="BCY45" s="2"/>
      <c r="BCZ45" s="2"/>
      <c r="BDA45" s="2"/>
      <c r="BDB45" s="2"/>
      <c r="BDC45" s="2"/>
      <c r="BDD45" s="2"/>
      <c r="BDE45" s="2"/>
      <c r="BDF45" s="2"/>
      <c r="BDG45" s="2"/>
      <c r="BDH45" s="2"/>
      <c r="BDI45" s="2"/>
      <c r="BDJ45" s="2"/>
      <c r="BDK45" s="2"/>
      <c r="BDL45" s="2"/>
      <c r="BDM45" s="2"/>
      <c r="BDN45" s="2"/>
      <c r="BDO45" s="2"/>
      <c r="BDP45" s="2"/>
      <c r="BDQ45" s="2"/>
      <c r="BDR45" s="2"/>
      <c r="BDS45" s="2"/>
      <c r="BDT45" s="2"/>
      <c r="BDU45" s="2"/>
      <c r="BDV45" s="2"/>
      <c r="BDW45" s="2"/>
      <c r="BDX45" s="2"/>
      <c r="BDY45" s="2"/>
      <c r="BDZ45" s="2"/>
      <c r="BEA45" s="2"/>
      <c r="BEB45" s="2"/>
      <c r="BEC45" s="2"/>
      <c r="BED45" s="2"/>
      <c r="BEE45" s="2"/>
      <c r="BEF45" s="2"/>
      <c r="BEG45" s="2"/>
      <c r="BEH45" s="2"/>
      <c r="BEI45" s="2"/>
      <c r="BEJ45" s="2"/>
      <c r="BEK45" s="2"/>
      <c r="BEL45" s="2"/>
      <c r="BEM45" s="2"/>
      <c r="BEN45" s="2"/>
      <c r="BEO45" s="2"/>
      <c r="BEP45" s="2"/>
      <c r="BEQ45" s="2"/>
      <c r="BER45" s="2"/>
      <c r="BES45" s="2"/>
      <c r="BET45" s="2"/>
      <c r="BEU45" s="2"/>
      <c r="BEV45" s="2"/>
      <c r="BEW45" s="2"/>
      <c r="BEX45" s="2"/>
      <c r="BEY45" s="2"/>
      <c r="BEZ45" s="2"/>
      <c r="BFA45" s="2"/>
      <c r="BFB45" s="2"/>
      <c r="BFC45" s="2"/>
      <c r="BFD45" s="2"/>
      <c r="BFE45" s="2"/>
      <c r="BFF45" s="2"/>
      <c r="BFG45" s="2"/>
      <c r="BFH45" s="2"/>
      <c r="BFI45" s="2"/>
      <c r="BFJ45" s="2"/>
      <c r="BFK45" s="2"/>
      <c r="BFL45" s="2"/>
      <c r="BFM45" s="2"/>
      <c r="BFN45" s="2"/>
      <c r="BFO45" s="2"/>
      <c r="BFP45" s="2"/>
      <c r="BFQ45" s="2"/>
      <c r="BFR45" s="2"/>
      <c r="BFS45" s="2"/>
      <c r="BFT45" s="2"/>
      <c r="BFU45" s="2"/>
      <c r="BFV45" s="2"/>
      <c r="BFW45" s="2"/>
      <c r="BFX45" s="2"/>
      <c r="BFY45" s="2"/>
      <c r="BFZ45" s="2"/>
      <c r="BGA45" s="2"/>
      <c r="BGB45" s="2"/>
      <c r="BGC45" s="2"/>
      <c r="BGD45" s="2"/>
      <c r="BGE45" s="2"/>
      <c r="BGF45" s="2"/>
      <c r="BGG45" s="2"/>
      <c r="BGH45" s="2"/>
      <c r="BGI45" s="2"/>
      <c r="BGJ45" s="2"/>
      <c r="BGK45" s="2"/>
      <c r="BGL45" s="2"/>
      <c r="BGM45" s="2"/>
      <c r="BGN45" s="2"/>
      <c r="BGO45" s="2"/>
      <c r="BGP45" s="2"/>
      <c r="BGQ45" s="2"/>
      <c r="BGR45" s="2"/>
      <c r="BGS45" s="2"/>
      <c r="BGT45" s="2"/>
      <c r="BGU45" s="2"/>
      <c r="BGV45" s="2"/>
      <c r="BGW45" s="2"/>
      <c r="BGX45" s="2"/>
      <c r="BGY45" s="2"/>
      <c r="BGZ45" s="2"/>
      <c r="BHA45" s="2"/>
      <c r="BHB45" s="2"/>
      <c r="BHC45" s="2"/>
      <c r="BHD45" s="2"/>
      <c r="BHE45" s="2"/>
      <c r="BHF45" s="2"/>
      <c r="BHG45" s="2"/>
      <c r="BHH45" s="2"/>
      <c r="BHI45" s="2"/>
      <c r="BHJ45" s="2"/>
      <c r="BHK45" s="2"/>
      <c r="BHL45" s="2"/>
      <c r="BHM45" s="2"/>
      <c r="BHN45" s="2"/>
      <c r="BHO45" s="2"/>
      <c r="BHP45" s="2"/>
      <c r="BHQ45" s="2"/>
      <c r="BHR45" s="2"/>
      <c r="BHS45" s="2"/>
      <c r="BHT45" s="2"/>
      <c r="BHU45" s="2"/>
      <c r="BHV45" s="2"/>
      <c r="BHW45" s="2"/>
      <c r="BHX45" s="2"/>
      <c r="BHY45" s="2"/>
      <c r="BHZ45" s="2"/>
      <c r="BIA45" s="2"/>
      <c r="BIB45" s="2"/>
      <c r="BIC45" s="2"/>
      <c r="BID45" s="2"/>
      <c r="BIE45" s="2"/>
      <c r="BIF45" s="2"/>
      <c r="BIG45" s="2"/>
      <c r="BIH45" s="2"/>
      <c r="BII45" s="2"/>
      <c r="BIJ45" s="2"/>
      <c r="BIK45" s="2"/>
      <c r="BIL45" s="2"/>
      <c r="BIM45" s="2"/>
      <c r="BIN45" s="2"/>
      <c r="BIO45" s="2"/>
      <c r="BIP45" s="2"/>
      <c r="BIQ45" s="2"/>
      <c r="BIR45" s="2"/>
      <c r="BIS45" s="2"/>
      <c r="BIT45" s="2"/>
      <c r="BIU45" s="2"/>
      <c r="BIV45" s="2"/>
      <c r="BIW45" s="2"/>
      <c r="BIX45" s="2"/>
      <c r="BIY45" s="2"/>
      <c r="BIZ45" s="2"/>
      <c r="BJA45" s="2"/>
      <c r="BJB45" s="2"/>
      <c r="BJC45" s="2"/>
      <c r="BJD45" s="2"/>
      <c r="BJE45" s="2"/>
      <c r="BJF45" s="2"/>
      <c r="BJG45" s="2"/>
      <c r="BJH45" s="2"/>
      <c r="BJI45" s="2"/>
      <c r="BJJ45" s="2"/>
      <c r="BJK45" s="2"/>
      <c r="BJL45" s="2"/>
      <c r="BJM45" s="2"/>
      <c r="BJN45" s="2"/>
      <c r="BJO45" s="2"/>
      <c r="BJP45" s="2"/>
      <c r="BJQ45" s="2"/>
      <c r="BJR45" s="2"/>
      <c r="BJS45" s="2"/>
      <c r="BJT45" s="2"/>
      <c r="BJU45" s="2"/>
      <c r="BJV45" s="2"/>
      <c r="BJW45" s="2"/>
      <c r="BJX45" s="2"/>
      <c r="BJY45" s="2"/>
      <c r="BJZ45" s="2"/>
      <c r="BKA45" s="2"/>
      <c r="BKB45" s="2"/>
      <c r="BKC45" s="2"/>
      <c r="BKD45" s="2"/>
      <c r="BKE45" s="2"/>
      <c r="BKF45" s="2"/>
      <c r="BKG45" s="2"/>
      <c r="BKH45" s="2"/>
      <c r="BKI45" s="2"/>
      <c r="BKJ45" s="2"/>
      <c r="BKK45" s="2"/>
      <c r="BKL45" s="2"/>
      <c r="BKM45" s="2"/>
      <c r="BKN45" s="2"/>
      <c r="BKO45" s="2"/>
      <c r="BKP45" s="2"/>
      <c r="BKQ45" s="2"/>
      <c r="BKR45" s="2"/>
      <c r="BKS45" s="2"/>
      <c r="BKT45" s="2"/>
      <c r="BKU45" s="2"/>
      <c r="BKV45" s="2"/>
      <c r="BKW45" s="2"/>
      <c r="BKX45" s="2"/>
      <c r="BKY45" s="2"/>
      <c r="BKZ45" s="2"/>
      <c r="BLA45" s="2"/>
      <c r="BLB45" s="2"/>
      <c r="BLC45" s="2"/>
      <c r="BLD45" s="2"/>
      <c r="BLE45" s="2"/>
      <c r="BLF45" s="2"/>
      <c r="BLG45" s="2"/>
      <c r="BLH45" s="2"/>
      <c r="BLI45" s="2"/>
      <c r="BLJ45" s="2"/>
      <c r="BLK45" s="2"/>
      <c r="BLL45" s="2"/>
      <c r="BLM45" s="2"/>
      <c r="BLN45" s="2"/>
      <c r="BLO45" s="2"/>
      <c r="BLP45" s="2"/>
      <c r="BLQ45" s="2"/>
      <c r="BLR45" s="2"/>
      <c r="BLS45" s="2"/>
      <c r="BLT45" s="2"/>
      <c r="BLU45" s="2"/>
      <c r="BLV45" s="2"/>
      <c r="BLW45" s="2"/>
      <c r="BLX45" s="2"/>
      <c r="BLY45" s="2"/>
      <c r="BLZ45" s="2"/>
      <c r="BMA45" s="2"/>
      <c r="BMB45" s="2"/>
      <c r="BMC45" s="2"/>
      <c r="BMD45" s="2"/>
      <c r="BME45" s="2"/>
      <c r="BMF45" s="2"/>
      <c r="BMG45" s="2"/>
      <c r="BMH45" s="2"/>
      <c r="BMI45" s="2"/>
      <c r="BMJ45" s="2"/>
      <c r="BMK45" s="2"/>
      <c r="BML45" s="2"/>
      <c r="BMM45" s="2"/>
      <c r="BMN45" s="2"/>
      <c r="BMO45" s="2"/>
      <c r="BMP45" s="2"/>
      <c r="BMQ45" s="2"/>
      <c r="BMR45" s="2"/>
      <c r="BMS45" s="2"/>
      <c r="BMT45" s="2"/>
      <c r="BMU45" s="2"/>
      <c r="BMV45" s="2"/>
      <c r="BMW45" s="2"/>
      <c r="BMX45" s="2"/>
      <c r="BMY45" s="2"/>
      <c r="BMZ45" s="2"/>
      <c r="BNA45" s="2"/>
      <c r="BNB45" s="2"/>
      <c r="BNC45" s="2"/>
      <c r="BND45" s="2"/>
      <c r="BNE45" s="2"/>
      <c r="BNF45" s="2"/>
      <c r="BNG45" s="2"/>
      <c r="BNH45" s="2"/>
      <c r="BNI45" s="2"/>
      <c r="BNJ45" s="2"/>
      <c r="BNK45" s="2"/>
      <c r="BNL45" s="2"/>
      <c r="BNM45" s="2"/>
      <c r="BNN45" s="2"/>
      <c r="BNO45" s="2"/>
      <c r="BNP45" s="2"/>
      <c r="BNQ45" s="2"/>
      <c r="BNR45" s="2"/>
      <c r="BNS45" s="2"/>
      <c r="BNT45" s="2"/>
      <c r="BNU45" s="2"/>
      <c r="BNV45" s="2"/>
      <c r="BNW45" s="2"/>
      <c r="BNX45" s="2"/>
      <c r="BNY45" s="2"/>
      <c r="BNZ45" s="2"/>
      <c r="BOA45" s="2"/>
      <c r="BOB45" s="2"/>
      <c r="BOC45" s="2"/>
      <c r="BOD45" s="2"/>
      <c r="BOE45" s="2"/>
      <c r="BOF45" s="2"/>
      <c r="BOG45" s="2"/>
      <c r="BOH45" s="2"/>
      <c r="BOI45" s="2"/>
      <c r="BOJ45" s="2"/>
      <c r="BOK45" s="2"/>
      <c r="BOL45" s="2"/>
      <c r="BOM45" s="2"/>
      <c r="BON45" s="2"/>
      <c r="BOO45" s="2"/>
      <c r="BOP45" s="2"/>
      <c r="BOQ45" s="2"/>
      <c r="BOR45" s="2"/>
      <c r="BOS45" s="2"/>
      <c r="BOT45" s="2"/>
      <c r="BOU45" s="2"/>
      <c r="BOV45" s="2"/>
      <c r="BOW45" s="2"/>
      <c r="BOX45" s="2"/>
      <c r="BOY45" s="2"/>
      <c r="BOZ45" s="2"/>
      <c r="BPA45" s="2"/>
      <c r="BPB45" s="2"/>
      <c r="BPC45" s="2"/>
      <c r="BPD45" s="2"/>
      <c r="BPE45" s="2"/>
      <c r="BPF45" s="2"/>
      <c r="BPG45" s="2"/>
      <c r="BPH45" s="2"/>
      <c r="BPI45" s="2"/>
      <c r="BPJ45" s="2"/>
      <c r="BPK45" s="2"/>
      <c r="BPL45" s="2"/>
      <c r="BPM45" s="2"/>
      <c r="BPN45" s="2"/>
      <c r="BPO45" s="2"/>
      <c r="BPP45" s="2"/>
      <c r="BPQ45" s="2"/>
      <c r="BPR45" s="2"/>
      <c r="BPS45" s="2"/>
      <c r="BPT45" s="2"/>
      <c r="BPU45" s="2"/>
      <c r="BPV45" s="2"/>
      <c r="BPW45" s="2"/>
      <c r="BPX45" s="2"/>
      <c r="BPY45" s="2"/>
      <c r="BPZ45" s="2"/>
      <c r="BQA45" s="2"/>
      <c r="BQB45" s="2"/>
      <c r="BQC45" s="2"/>
      <c r="BQD45" s="2"/>
      <c r="BQE45" s="2"/>
      <c r="BQF45" s="2"/>
      <c r="BQG45" s="2"/>
      <c r="BQH45" s="2"/>
      <c r="BQI45" s="2"/>
      <c r="BQJ45" s="2"/>
      <c r="BQK45" s="2"/>
      <c r="BQL45" s="2"/>
      <c r="BQM45" s="2"/>
      <c r="BQN45" s="2"/>
      <c r="BQO45" s="2"/>
      <c r="BQP45" s="2"/>
      <c r="BQQ45" s="2"/>
      <c r="BQR45" s="2"/>
      <c r="BQS45" s="2"/>
      <c r="BQT45" s="2"/>
      <c r="BQU45" s="2"/>
      <c r="BQV45" s="2"/>
      <c r="BQW45" s="2"/>
      <c r="BQX45" s="2"/>
      <c r="BQY45" s="2"/>
      <c r="BQZ45" s="2"/>
      <c r="BRA45" s="2"/>
      <c r="BRB45" s="2"/>
      <c r="BRC45" s="2"/>
      <c r="BRD45" s="2"/>
      <c r="BRE45" s="2"/>
      <c r="BRF45" s="2"/>
      <c r="BRG45" s="2"/>
      <c r="BRH45" s="2"/>
      <c r="BRI45" s="2"/>
      <c r="BRJ45" s="2"/>
      <c r="BRK45" s="2"/>
      <c r="BRL45" s="2"/>
      <c r="BRM45" s="2"/>
      <c r="BRN45" s="2"/>
      <c r="BRO45" s="2"/>
      <c r="BRP45" s="2"/>
      <c r="BRQ45" s="2"/>
      <c r="BRR45" s="2"/>
      <c r="BRS45" s="2"/>
      <c r="BRT45" s="2"/>
      <c r="BRU45" s="2"/>
      <c r="BRV45" s="2"/>
      <c r="BRW45" s="2"/>
      <c r="BRX45" s="2"/>
      <c r="BRY45" s="2"/>
      <c r="BRZ45" s="2"/>
      <c r="BSA45" s="2"/>
      <c r="BSB45" s="2"/>
      <c r="BSC45" s="2"/>
      <c r="BSD45" s="2"/>
      <c r="BSE45" s="2"/>
      <c r="BSF45" s="2"/>
      <c r="BSG45" s="2"/>
      <c r="BSH45" s="2"/>
      <c r="BSI45" s="2"/>
      <c r="BSJ45" s="2"/>
      <c r="BSK45" s="2"/>
      <c r="BSL45" s="2"/>
      <c r="BSM45" s="2"/>
      <c r="BSN45" s="2"/>
      <c r="BSO45" s="2"/>
      <c r="BSP45" s="2"/>
      <c r="BSQ45" s="2"/>
      <c r="BSR45" s="2"/>
      <c r="BSS45" s="2"/>
      <c r="BST45" s="2"/>
      <c r="BSU45" s="2"/>
      <c r="BSV45" s="2"/>
      <c r="BSW45" s="2"/>
      <c r="BSX45" s="2"/>
      <c r="BSY45" s="2"/>
      <c r="BSZ45" s="2"/>
      <c r="BTA45" s="2"/>
      <c r="BTB45" s="2"/>
      <c r="BTC45" s="2"/>
      <c r="BTD45" s="2"/>
      <c r="BTE45" s="2"/>
      <c r="BTF45" s="2"/>
      <c r="BTG45" s="2"/>
      <c r="BTH45" s="2"/>
      <c r="BTI45" s="2"/>
      <c r="BTJ45" s="2"/>
      <c r="BTK45" s="2"/>
      <c r="BTL45" s="2"/>
      <c r="BTM45" s="2"/>
      <c r="BTN45" s="2"/>
      <c r="BTO45" s="2"/>
      <c r="BTP45" s="2"/>
      <c r="BTQ45" s="2"/>
      <c r="BTR45" s="2"/>
      <c r="BTS45" s="2"/>
      <c r="BTT45" s="2"/>
      <c r="BTU45" s="2"/>
      <c r="BTV45" s="2"/>
      <c r="BTW45" s="2"/>
      <c r="BTX45" s="2"/>
      <c r="BTY45" s="2"/>
      <c r="BTZ45" s="2"/>
      <c r="BUA45" s="2"/>
      <c r="BUB45" s="2"/>
      <c r="BUC45" s="2"/>
      <c r="BUD45" s="2"/>
      <c r="BUE45" s="2"/>
      <c r="BUF45" s="2"/>
      <c r="BUG45" s="2"/>
      <c r="BUH45" s="2"/>
      <c r="BUI45" s="2"/>
      <c r="BUJ45" s="2"/>
      <c r="BUK45" s="2"/>
      <c r="BUL45" s="2"/>
      <c r="BUM45" s="2"/>
      <c r="BUN45" s="2"/>
      <c r="BUO45" s="2"/>
      <c r="BUP45" s="2"/>
      <c r="BUQ45" s="2"/>
      <c r="BUR45" s="2"/>
      <c r="BUS45" s="2"/>
      <c r="BUT45" s="2"/>
      <c r="BUU45" s="2"/>
      <c r="BUV45" s="2"/>
      <c r="BUW45" s="2"/>
      <c r="BUX45" s="2"/>
      <c r="BUY45" s="2"/>
      <c r="BUZ45" s="2"/>
      <c r="BVA45" s="2"/>
      <c r="BVB45" s="2"/>
      <c r="BVC45" s="2"/>
      <c r="BVD45" s="2"/>
      <c r="BVE45" s="2"/>
      <c r="BVF45" s="2"/>
      <c r="BVG45" s="2"/>
      <c r="BVH45" s="2"/>
      <c r="BVI45" s="2"/>
      <c r="BVJ45" s="2"/>
      <c r="BVK45" s="2"/>
      <c r="BVL45" s="2"/>
      <c r="BVM45" s="2"/>
      <c r="BVN45" s="2"/>
      <c r="BVO45" s="2"/>
      <c r="BVP45" s="2"/>
      <c r="BVQ45" s="2"/>
      <c r="BVR45" s="2"/>
      <c r="BVS45" s="2"/>
      <c r="BVT45" s="2"/>
      <c r="BVU45" s="2"/>
      <c r="BVV45" s="2"/>
      <c r="BVW45" s="2"/>
      <c r="BVX45" s="2"/>
      <c r="BVY45" s="2"/>
      <c r="BVZ45" s="2"/>
      <c r="BWA45" s="2"/>
      <c r="BWB45" s="2"/>
      <c r="BWC45" s="2"/>
      <c r="BWD45" s="2"/>
      <c r="BWE45" s="2"/>
      <c r="BWF45" s="2"/>
      <c r="BWG45" s="2"/>
      <c r="BWH45" s="2"/>
      <c r="BWI45" s="2"/>
      <c r="BWJ45" s="2"/>
      <c r="BWK45" s="2"/>
      <c r="BWL45" s="2"/>
      <c r="BWM45" s="2"/>
      <c r="BWN45" s="2"/>
      <c r="BWO45" s="2"/>
      <c r="BWP45" s="2"/>
      <c r="BWQ45" s="2"/>
      <c r="BWR45" s="2"/>
      <c r="BWS45" s="2"/>
      <c r="BWT45" s="2"/>
      <c r="BWU45" s="2"/>
      <c r="BWV45" s="2"/>
      <c r="BWW45" s="2"/>
      <c r="BWX45" s="2"/>
      <c r="BWY45" s="2"/>
      <c r="BWZ45" s="2"/>
      <c r="BXA45" s="2"/>
      <c r="BXB45" s="2"/>
      <c r="BXC45" s="2"/>
      <c r="BXD45" s="2"/>
      <c r="BXE45" s="2"/>
      <c r="BXF45" s="2"/>
      <c r="BXG45" s="2"/>
      <c r="BXH45" s="2"/>
      <c r="BXI45" s="2"/>
      <c r="BXJ45" s="2"/>
      <c r="BXK45" s="2"/>
      <c r="BXL45" s="2"/>
      <c r="BXM45" s="2"/>
      <c r="BXN45" s="2"/>
      <c r="BXO45" s="2"/>
      <c r="BXP45" s="2"/>
      <c r="BXQ45" s="2"/>
      <c r="BXR45" s="2"/>
      <c r="BXS45" s="2"/>
      <c r="BXT45" s="2"/>
      <c r="BXU45" s="2"/>
      <c r="BXV45" s="2"/>
      <c r="BXW45" s="2"/>
      <c r="BXX45" s="2"/>
      <c r="BXY45" s="2"/>
      <c r="BXZ45" s="2"/>
      <c r="BYA45" s="2"/>
      <c r="BYB45" s="2"/>
      <c r="BYC45" s="2"/>
      <c r="BYD45" s="2"/>
      <c r="BYE45" s="2"/>
      <c r="BYF45" s="2"/>
      <c r="BYG45" s="2"/>
      <c r="BYH45" s="2"/>
      <c r="BYI45" s="2"/>
      <c r="BYJ45" s="2"/>
      <c r="BYK45" s="2"/>
      <c r="BYL45" s="2"/>
      <c r="BYM45" s="2"/>
      <c r="BYN45" s="2"/>
      <c r="BYO45" s="2"/>
      <c r="BYP45" s="2"/>
      <c r="BYQ45" s="2"/>
      <c r="BYR45" s="2"/>
      <c r="BYS45" s="2"/>
      <c r="BYT45" s="2"/>
      <c r="BYU45" s="2"/>
      <c r="BYV45" s="2"/>
      <c r="BYW45" s="2"/>
      <c r="BYX45" s="2"/>
      <c r="BYY45" s="2"/>
      <c r="BYZ45" s="2"/>
      <c r="BZA45" s="2"/>
      <c r="BZB45" s="2"/>
      <c r="BZC45" s="2"/>
      <c r="BZD45" s="2"/>
      <c r="BZE45" s="2"/>
      <c r="BZF45" s="2"/>
      <c r="BZG45" s="2"/>
      <c r="BZH45" s="2"/>
      <c r="BZI45" s="2"/>
      <c r="BZJ45" s="2"/>
      <c r="BZK45" s="2"/>
      <c r="BZL45" s="2"/>
      <c r="BZM45" s="2"/>
      <c r="BZN45" s="2"/>
      <c r="BZO45" s="2"/>
      <c r="BZP45" s="2"/>
      <c r="BZQ45" s="2"/>
      <c r="BZR45" s="2"/>
      <c r="BZS45" s="2"/>
      <c r="BZT45" s="2"/>
      <c r="BZU45" s="2"/>
      <c r="BZV45" s="2"/>
      <c r="BZW45" s="2"/>
      <c r="BZX45" s="2"/>
      <c r="BZY45" s="2"/>
      <c r="BZZ45" s="2"/>
      <c r="CAA45" s="2"/>
      <c r="CAB45" s="2"/>
      <c r="CAC45" s="2"/>
      <c r="CAD45" s="2"/>
      <c r="CAE45" s="2"/>
      <c r="CAF45" s="2"/>
      <c r="CAG45" s="2"/>
      <c r="CAH45" s="2"/>
      <c r="CAI45" s="2"/>
      <c r="CAJ45" s="2"/>
      <c r="CAK45" s="2"/>
      <c r="CAL45" s="2"/>
      <c r="CAM45" s="2"/>
      <c r="CAN45" s="2"/>
      <c r="CAO45" s="2"/>
      <c r="CAP45" s="2"/>
      <c r="CAQ45" s="2"/>
      <c r="CAR45" s="2"/>
      <c r="CAS45" s="2"/>
      <c r="CAT45" s="2"/>
      <c r="CAU45" s="2"/>
      <c r="CAV45" s="2"/>
      <c r="CAW45" s="2"/>
      <c r="CAX45" s="2"/>
      <c r="CAY45" s="2"/>
      <c r="CAZ45" s="2"/>
      <c r="CBA45" s="2"/>
      <c r="CBB45" s="2"/>
      <c r="CBC45" s="2"/>
      <c r="CBD45" s="2"/>
      <c r="CBE45" s="2"/>
      <c r="CBF45" s="2"/>
      <c r="CBG45" s="2"/>
      <c r="CBH45" s="2"/>
      <c r="CBI45" s="2"/>
      <c r="CBJ45" s="2"/>
      <c r="CBK45" s="2"/>
      <c r="CBL45" s="2"/>
      <c r="CBM45" s="2"/>
      <c r="CBN45" s="2"/>
      <c r="CBO45" s="2"/>
      <c r="CBP45" s="2"/>
      <c r="CBQ45" s="2"/>
      <c r="CBR45" s="2"/>
      <c r="CBS45" s="2"/>
      <c r="CBT45" s="2"/>
      <c r="CBU45" s="2"/>
      <c r="CBV45" s="2"/>
      <c r="CBW45" s="2"/>
      <c r="CBX45" s="2"/>
      <c r="CBY45" s="2"/>
      <c r="CBZ45" s="2"/>
      <c r="CCA45" s="2"/>
      <c r="CCB45" s="2"/>
      <c r="CCC45" s="2"/>
      <c r="CCD45" s="2"/>
      <c r="CCE45" s="2"/>
      <c r="CCF45" s="2"/>
      <c r="CCG45" s="2"/>
      <c r="CCH45" s="2"/>
      <c r="CCI45" s="2"/>
      <c r="CCJ45" s="2"/>
      <c r="CCK45" s="2"/>
      <c r="CCL45" s="2"/>
      <c r="CCM45" s="2"/>
      <c r="CCN45" s="2"/>
      <c r="CCO45" s="2"/>
      <c r="CCP45" s="2"/>
      <c r="CCQ45" s="2"/>
      <c r="CCR45" s="2"/>
      <c r="CCS45" s="2"/>
      <c r="CCT45" s="2"/>
      <c r="CCU45" s="2"/>
      <c r="CCV45" s="2"/>
      <c r="CCW45" s="2"/>
      <c r="CCX45" s="2"/>
      <c r="CCY45" s="2"/>
      <c r="CCZ45" s="2"/>
      <c r="CDA45" s="2"/>
      <c r="CDB45" s="2"/>
      <c r="CDC45" s="2"/>
      <c r="CDD45" s="2"/>
      <c r="CDE45" s="2"/>
      <c r="CDF45" s="2"/>
      <c r="CDG45" s="2"/>
      <c r="CDH45" s="2"/>
      <c r="CDI45" s="2"/>
      <c r="CDJ45" s="2"/>
      <c r="CDK45" s="2"/>
      <c r="CDL45" s="2"/>
      <c r="CDM45" s="2"/>
      <c r="CDN45" s="2"/>
      <c r="CDO45" s="2"/>
      <c r="CDP45" s="2"/>
      <c r="CDQ45" s="2"/>
      <c r="CDR45" s="2"/>
      <c r="CDS45" s="2"/>
      <c r="CDT45" s="2"/>
      <c r="CDU45" s="2"/>
      <c r="CDV45" s="2"/>
      <c r="CDW45" s="2"/>
      <c r="CDX45" s="2"/>
      <c r="CDY45" s="2"/>
      <c r="CDZ45" s="2"/>
      <c r="CEA45" s="2"/>
      <c r="CEB45" s="2"/>
      <c r="CEC45" s="2"/>
      <c r="CED45" s="2"/>
      <c r="CEE45" s="2"/>
      <c r="CEF45" s="2"/>
      <c r="CEG45" s="2"/>
      <c r="CEH45" s="2"/>
      <c r="CEI45" s="2"/>
      <c r="CEJ45" s="2"/>
      <c r="CEK45" s="2"/>
      <c r="CEL45" s="2"/>
      <c r="CEM45" s="2"/>
      <c r="CEN45" s="2"/>
      <c r="CEO45" s="2"/>
      <c r="CEP45" s="2"/>
      <c r="CEQ45" s="2"/>
      <c r="CER45" s="2"/>
      <c r="CES45" s="2"/>
      <c r="CET45" s="2"/>
      <c r="CEU45" s="2"/>
      <c r="CEV45" s="2"/>
      <c r="CEW45" s="2"/>
      <c r="CEX45" s="2"/>
      <c r="CEY45" s="2"/>
      <c r="CEZ45" s="2"/>
      <c r="CFA45" s="2"/>
      <c r="CFB45" s="2"/>
      <c r="CFC45" s="2"/>
      <c r="CFD45" s="2"/>
      <c r="CFE45" s="2"/>
      <c r="CFF45" s="2"/>
      <c r="CFG45" s="2"/>
      <c r="CFH45" s="2"/>
      <c r="CFI45" s="2"/>
      <c r="CFJ45" s="2"/>
      <c r="CFK45" s="2"/>
      <c r="CFL45" s="2"/>
      <c r="CFM45" s="2"/>
      <c r="CFN45" s="2"/>
      <c r="CFO45" s="2"/>
      <c r="CFP45" s="2"/>
      <c r="CFQ45" s="2"/>
      <c r="CFR45" s="2"/>
      <c r="CFS45" s="2"/>
      <c r="CFT45" s="2"/>
      <c r="CFU45" s="2"/>
      <c r="CFV45" s="2"/>
      <c r="CFW45" s="2"/>
      <c r="CFX45" s="2"/>
      <c r="CFY45" s="2"/>
      <c r="CFZ45" s="2"/>
      <c r="CGA45" s="2"/>
      <c r="CGB45" s="2"/>
      <c r="CGC45" s="2"/>
      <c r="CGD45" s="2"/>
      <c r="CGE45" s="2"/>
      <c r="CGF45" s="2"/>
      <c r="CGG45" s="2"/>
      <c r="CGH45" s="2"/>
      <c r="CGI45" s="2"/>
      <c r="CGJ45" s="2"/>
      <c r="CGK45" s="2"/>
      <c r="CGL45" s="2"/>
      <c r="CGM45" s="2"/>
      <c r="CGN45" s="2"/>
      <c r="CGO45" s="2"/>
      <c r="CGP45" s="2"/>
      <c r="CGQ45" s="2"/>
      <c r="CGR45" s="2"/>
      <c r="CGS45" s="2"/>
      <c r="CGT45" s="2"/>
      <c r="CGU45" s="2"/>
      <c r="CGV45" s="2"/>
      <c r="CGW45" s="2"/>
      <c r="CGX45" s="2"/>
      <c r="CGY45" s="2"/>
      <c r="CGZ45" s="2"/>
      <c r="CHA45" s="2"/>
      <c r="CHB45" s="2"/>
      <c r="CHC45" s="2"/>
      <c r="CHD45" s="2"/>
      <c r="CHE45" s="2"/>
      <c r="CHF45" s="2"/>
      <c r="CHG45" s="2"/>
      <c r="CHH45" s="2"/>
      <c r="CHI45" s="2"/>
      <c r="CHJ45" s="2"/>
      <c r="CHK45" s="2"/>
      <c r="CHL45" s="2"/>
      <c r="CHM45" s="2"/>
      <c r="CHN45" s="2"/>
      <c r="CHO45" s="2"/>
      <c r="CHP45" s="2"/>
      <c r="CHQ45" s="2"/>
      <c r="CHR45" s="2"/>
      <c r="CHS45" s="2"/>
      <c r="CHT45" s="2"/>
      <c r="CHU45" s="2"/>
      <c r="CHV45" s="2"/>
      <c r="CHW45" s="2"/>
      <c r="CHX45" s="2"/>
      <c r="CHY45" s="2"/>
      <c r="CHZ45" s="2"/>
      <c r="CIA45" s="2"/>
      <c r="CIB45" s="2"/>
      <c r="CIC45" s="2"/>
      <c r="CID45" s="2"/>
      <c r="CIE45" s="2"/>
      <c r="CIF45" s="2"/>
      <c r="CIG45" s="2"/>
      <c r="CIH45" s="2"/>
      <c r="CII45" s="2"/>
      <c r="CIJ45" s="2"/>
      <c r="CIK45" s="2"/>
      <c r="CIL45" s="2"/>
      <c r="CIM45" s="2"/>
      <c r="CIN45" s="2"/>
      <c r="CIO45" s="2"/>
      <c r="CIP45" s="2"/>
      <c r="CIQ45" s="2"/>
      <c r="CIR45" s="2"/>
      <c r="CIS45" s="2"/>
      <c r="CIT45" s="2"/>
      <c r="CIU45" s="2"/>
      <c r="CIV45" s="2"/>
      <c r="CIW45" s="2"/>
      <c r="CIX45" s="2"/>
      <c r="CIY45" s="2"/>
      <c r="CIZ45" s="2"/>
      <c r="CJA45" s="2"/>
      <c r="CJB45" s="2"/>
      <c r="CJC45" s="2"/>
      <c r="CJD45" s="2"/>
      <c r="CJE45" s="2"/>
      <c r="CJF45" s="2"/>
      <c r="CJG45" s="2"/>
      <c r="CJH45" s="2"/>
      <c r="CJI45" s="2"/>
      <c r="CJJ45" s="2"/>
      <c r="CJK45" s="2"/>
      <c r="CJL45" s="2"/>
      <c r="CJM45" s="2"/>
      <c r="CJN45" s="2"/>
      <c r="CJO45" s="2"/>
      <c r="CJP45" s="2"/>
      <c r="CJQ45" s="2"/>
      <c r="CJR45" s="2"/>
      <c r="CJS45" s="2"/>
      <c r="CJT45" s="2"/>
      <c r="CJU45" s="2"/>
      <c r="CJV45" s="2"/>
      <c r="CJW45" s="2"/>
      <c r="CJX45" s="2"/>
      <c r="CJY45" s="2"/>
      <c r="CJZ45" s="2"/>
      <c r="CKA45" s="2"/>
      <c r="CKB45" s="2"/>
      <c r="CKC45" s="2"/>
      <c r="CKD45" s="2"/>
      <c r="CKE45" s="2"/>
      <c r="CKF45" s="2"/>
      <c r="CKG45" s="2"/>
      <c r="CKH45" s="2"/>
      <c r="CKI45" s="2"/>
      <c r="CKJ45" s="2"/>
      <c r="CKK45" s="2"/>
      <c r="CKL45" s="2"/>
      <c r="CKM45" s="2"/>
      <c r="CKN45" s="2"/>
      <c r="CKO45" s="2"/>
      <c r="CKP45" s="2"/>
      <c r="CKQ45" s="2"/>
      <c r="CKR45" s="2"/>
      <c r="CKS45" s="2"/>
      <c r="CKT45" s="2"/>
      <c r="CKU45" s="2"/>
      <c r="CKV45" s="2"/>
      <c r="CKW45" s="2"/>
      <c r="CKX45" s="2"/>
      <c r="CKY45" s="2"/>
      <c r="CKZ45" s="2"/>
      <c r="CLA45" s="2"/>
      <c r="CLB45" s="2"/>
      <c r="CLC45" s="2"/>
      <c r="CLD45" s="2"/>
      <c r="CLE45" s="2"/>
      <c r="CLF45" s="2"/>
      <c r="CLG45" s="2"/>
      <c r="CLH45" s="2"/>
      <c r="CLI45" s="2"/>
      <c r="CLJ45" s="2"/>
      <c r="CLK45" s="2"/>
      <c r="CLL45" s="2"/>
      <c r="CLM45" s="2"/>
      <c r="CLN45" s="2"/>
      <c r="CLO45" s="2"/>
      <c r="CLP45" s="2"/>
      <c r="CLQ45" s="2"/>
      <c r="CLR45" s="2"/>
      <c r="CLS45" s="2"/>
      <c r="CLT45" s="2"/>
      <c r="CLU45" s="2"/>
      <c r="CLV45" s="2"/>
      <c r="CLW45" s="2"/>
      <c r="CLX45" s="2"/>
      <c r="CLY45" s="2"/>
      <c r="CLZ45" s="2"/>
      <c r="CMA45" s="2"/>
      <c r="CMB45" s="2"/>
      <c r="CMC45" s="2"/>
      <c r="CMD45" s="2"/>
      <c r="CME45" s="2"/>
      <c r="CMF45" s="2"/>
      <c r="CMG45" s="2"/>
      <c r="CMH45" s="2"/>
      <c r="CMI45" s="2"/>
      <c r="CMJ45" s="2"/>
      <c r="CMK45" s="2"/>
      <c r="CML45" s="2"/>
      <c r="CMM45" s="2"/>
      <c r="CMN45" s="2"/>
      <c r="CMO45" s="2"/>
      <c r="CMP45" s="2"/>
      <c r="CMQ45" s="2"/>
      <c r="CMR45" s="2"/>
      <c r="CMS45" s="2"/>
      <c r="CMT45" s="2"/>
      <c r="CMU45" s="2"/>
      <c r="CMV45" s="2"/>
      <c r="CMW45" s="2"/>
      <c r="CMX45" s="2"/>
      <c r="CMY45" s="2"/>
      <c r="CMZ45" s="2"/>
      <c r="CNA45" s="2"/>
      <c r="CNB45" s="2"/>
      <c r="CNC45" s="2"/>
      <c r="CND45" s="2"/>
      <c r="CNE45" s="2"/>
      <c r="CNF45" s="2"/>
      <c r="CNG45" s="2"/>
      <c r="CNH45" s="2"/>
      <c r="CNI45" s="2"/>
      <c r="CNJ45" s="2"/>
      <c r="CNK45" s="2"/>
      <c r="CNL45" s="2"/>
      <c r="CNM45" s="2"/>
      <c r="CNN45" s="2"/>
      <c r="CNO45" s="2"/>
      <c r="CNP45" s="2"/>
      <c r="CNQ45" s="2"/>
      <c r="CNR45" s="2"/>
      <c r="CNS45" s="2"/>
      <c r="CNT45" s="2"/>
      <c r="CNU45" s="2"/>
      <c r="CNV45" s="2"/>
      <c r="CNW45" s="2"/>
      <c r="CNX45" s="2"/>
      <c r="CNY45" s="2"/>
      <c r="CNZ45" s="2"/>
      <c r="COA45" s="2"/>
      <c r="COB45" s="2"/>
      <c r="COC45" s="2"/>
      <c r="COD45" s="2"/>
      <c r="COE45" s="2"/>
      <c r="COF45" s="2"/>
      <c r="COG45" s="2"/>
      <c r="COH45" s="2"/>
      <c r="COI45" s="2"/>
      <c r="COJ45" s="2"/>
      <c r="COK45" s="2"/>
      <c r="COL45" s="2"/>
      <c r="COM45" s="2"/>
      <c r="CON45" s="2"/>
      <c r="COO45" s="2"/>
      <c r="COP45" s="2"/>
      <c r="COQ45" s="2"/>
      <c r="COR45" s="2"/>
      <c r="COS45" s="2"/>
      <c r="COT45" s="2"/>
      <c r="COU45" s="2"/>
      <c r="COV45" s="2"/>
      <c r="COW45" s="2"/>
      <c r="COX45" s="2"/>
      <c r="COY45" s="2"/>
      <c r="COZ45" s="2"/>
      <c r="CPA45" s="2"/>
      <c r="CPB45" s="2"/>
      <c r="CPC45" s="2"/>
      <c r="CPD45" s="2"/>
      <c r="CPE45" s="2"/>
      <c r="CPF45" s="2"/>
      <c r="CPG45" s="2"/>
      <c r="CPH45" s="2"/>
      <c r="CPI45" s="2"/>
      <c r="CPJ45" s="2"/>
      <c r="CPK45" s="2"/>
      <c r="CPL45" s="2"/>
      <c r="CPM45" s="2"/>
      <c r="CPN45" s="2"/>
      <c r="CPO45" s="2"/>
      <c r="CPP45" s="2"/>
      <c r="CPQ45" s="2"/>
      <c r="CPR45" s="2"/>
      <c r="CPS45" s="2"/>
      <c r="CPT45" s="2"/>
      <c r="CPU45" s="2"/>
      <c r="CPV45" s="2"/>
      <c r="CPW45" s="2"/>
      <c r="CPX45" s="2"/>
      <c r="CPY45" s="2"/>
      <c r="CPZ45" s="2"/>
      <c r="CQA45" s="2"/>
      <c r="CQB45" s="2"/>
      <c r="CQC45" s="2"/>
      <c r="CQD45" s="2"/>
      <c r="CQE45" s="2"/>
      <c r="CQF45" s="2"/>
      <c r="CQG45" s="2"/>
      <c r="CQH45" s="2"/>
      <c r="CQI45" s="2"/>
      <c r="CQJ45" s="2"/>
      <c r="CQK45" s="2"/>
      <c r="CQL45" s="2"/>
      <c r="CQM45" s="2"/>
      <c r="CQN45" s="2"/>
      <c r="CQO45" s="2"/>
      <c r="CQP45" s="2"/>
      <c r="CQQ45" s="2"/>
      <c r="CQR45" s="2"/>
      <c r="CQS45" s="2"/>
      <c r="CQT45" s="2"/>
      <c r="CQU45" s="2"/>
      <c r="CQV45" s="2"/>
      <c r="CQW45" s="2"/>
      <c r="CQX45" s="2"/>
      <c r="CQY45" s="2"/>
      <c r="CQZ45" s="2"/>
      <c r="CRA45" s="2"/>
      <c r="CRB45" s="2"/>
      <c r="CRC45" s="2"/>
      <c r="CRD45" s="2"/>
      <c r="CRE45" s="2"/>
      <c r="CRF45" s="2"/>
      <c r="CRG45" s="2"/>
      <c r="CRH45" s="2"/>
      <c r="CRI45" s="2"/>
      <c r="CRJ45" s="2"/>
      <c r="CRK45" s="2"/>
      <c r="CRL45" s="2"/>
      <c r="CRM45" s="2"/>
      <c r="CRN45" s="2"/>
      <c r="CRO45" s="2"/>
      <c r="CRP45" s="2"/>
      <c r="CRQ45" s="2"/>
      <c r="CRR45" s="2"/>
      <c r="CRS45" s="2"/>
      <c r="CRT45" s="2"/>
      <c r="CRU45" s="2"/>
      <c r="CRV45" s="2"/>
      <c r="CRW45" s="2"/>
      <c r="CRX45" s="2"/>
      <c r="CRY45" s="2"/>
      <c r="CRZ45" s="2"/>
      <c r="CSA45" s="2"/>
      <c r="CSB45" s="2"/>
      <c r="CSC45" s="2"/>
      <c r="CSD45" s="2"/>
      <c r="CSE45" s="2"/>
      <c r="CSF45" s="2"/>
      <c r="CSG45" s="2"/>
      <c r="CSH45" s="2"/>
      <c r="CSI45" s="2"/>
      <c r="CSJ45" s="2"/>
      <c r="CSK45" s="2"/>
      <c r="CSL45" s="2"/>
      <c r="CSM45" s="2"/>
      <c r="CSN45" s="2"/>
      <c r="CSO45" s="2"/>
      <c r="CSP45" s="2"/>
      <c r="CSQ45" s="2"/>
      <c r="CSR45" s="2"/>
      <c r="CSS45" s="2"/>
      <c r="CST45" s="2"/>
      <c r="CSU45" s="2"/>
      <c r="CSV45" s="2"/>
      <c r="CSW45" s="2"/>
      <c r="CSX45" s="2"/>
      <c r="CSY45" s="2"/>
      <c r="CSZ45" s="2"/>
      <c r="CTA45" s="2"/>
      <c r="CTB45" s="2"/>
      <c r="CTC45" s="2"/>
      <c r="CTD45" s="2"/>
      <c r="CTE45" s="2"/>
      <c r="CTF45" s="2"/>
      <c r="CTG45" s="2"/>
      <c r="CTH45" s="2"/>
      <c r="CTI45" s="2"/>
      <c r="CTJ45" s="2"/>
      <c r="CTK45" s="2"/>
      <c r="CTL45" s="2"/>
      <c r="CTM45" s="2"/>
      <c r="CTN45" s="2"/>
      <c r="CTO45" s="2"/>
      <c r="CTP45" s="2"/>
      <c r="CTQ45" s="2"/>
      <c r="CTR45" s="2"/>
      <c r="CTS45" s="2"/>
      <c r="CTT45" s="2"/>
      <c r="CTU45" s="2"/>
      <c r="CTV45" s="2"/>
      <c r="CTW45" s="2"/>
      <c r="CTX45" s="2"/>
      <c r="CTY45" s="2"/>
      <c r="CTZ45" s="2"/>
      <c r="CUA45" s="2"/>
      <c r="CUB45" s="2"/>
      <c r="CUC45" s="2"/>
      <c r="CUD45" s="2"/>
      <c r="CUE45" s="2"/>
      <c r="CUF45" s="2"/>
      <c r="CUG45" s="2"/>
      <c r="CUH45" s="2"/>
      <c r="CUI45" s="2"/>
      <c r="CUJ45" s="2"/>
      <c r="CUK45" s="2"/>
      <c r="CUL45" s="2"/>
      <c r="CUM45" s="2"/>
      <c r="CUN45" s="2"/>
      <c r="CUO45" s="2"/>
      <c r="CUP45" s="2"/>
      <c r="CUQ45" s="2"/>
      <c r="CUR45" s="2"/>
      <c r="CUS45" s="2"/>
      <c r="CUT45" s="2"/>
      <c r="CUU45" s="2"/>
      <c r="CUV45" s="2"/>
      <c r="CUW45" s="2"/>
      <c r="CUX45" s="2"/>
      <c r="CUY45" s="2"/>
      <c r="CUZ45" s="2"/>
      <c r="CVA45" s="2"/>
      <c r="CVB45" s="2"/>
      <c r="CVC45" s="2"/>
      <c r="CVD45" s="2"/>
      <c r="CVE45" s="2"/>
      <c r="CVF45" s="2"/>
      <c r="CVG45" s="2"/>
      <c r="CVH45" s="2"/>
      <c r="CVI45" s="2"/>
      <c r="CVJ45" s="2"/>
      <c r="CVK45" s="2"/>
      <c r="CVL45" s="2"/>
      <c r="CVM45" s="2"/>
      <c r="CVN45" s="2"/>
      <c r="CVO45" s="2"/>
      <c r="CVP45" s="2"/>
      <c r="CVQ45" s="2"/>
      <c r="CVR45" s="2"/>
      <c r="CVS45" s="2"/>
      <c r="CVT45" s="2"/>
      <c r="CVU45" s="2"/>
      <c r="CVV45" s="2"/>
      <c r="CVW45" s="2"/>
      <c r="CVX45" s="2"/>
      <c r="CVY45" s="2"/>
      <c r="CVZ45" s="2"/>
      <c r="CWA45" s="2"/>
      <c r="CWB45" s="2"/>
      <c r="CWC45" s="2"/>
      <c r="CWD45" s="2"/>
      <c r="CWE45" s="2"/>
      <c r="CWF45" s="2"/>
      <c r="CWG45" s="2"/>
      <c r="CWH45" s="2"/>
      <c r="CWI45" s="2"/>
      <c r="CWJ45" s="2"/>
      <c r="CWK45" s="2"/>
      <c r="CWL45" s="2"/>
      <c r="CWM45" s="2"/>
      <c r="CWN45" s="2"/>
      <c r="CWO45" s="2"/>
      <c r="CWP45" s="2"/>
      <c r="CWQ45" s="2"/>
      <c r="CWR45" s="2"/>
      <c r="CWS45" s="2"/>
      <c r="CWT45" s="2"/>
      <c r="CWU45" s="2"/>
      <c r="CWV45" s="2"/>
      <c r="CWW45" s="2"/>
      <c r="CWX45" s="2"/>
      <c r="CWY45" s="2"/>
      <c r="CWZ45" s="2"/>
      <c r="CXA45" s="2"/>
      <c r="CXB45" s="2"/>
      <c r="CXC45" s="2"/>
      <c r="CXD45" s="2"/>
      <c r="CXE45" s="2"/>
      <c r="CXF45" s="2"/>
      <c r="CXG45" s="2"/>
      <c r="CXH45" s="2"/>
      <c r="CXI45" s="2"/>
      <c r="CXJ45" s="2"/>
      <c r="CXK45" s="2"/>
      <c r="CXL45" s="2"/>
      <c r="CXM45" s="2"/>
      <c r="CXN45" s="2"/>
      <c r="CXO45" s="2"/>
      <c r="CXP45" s="2"/>
      <c r="CXQ45" s="2"/>
      <c r="CXR45" s="2"/>
      <c r="CXS45" s="2"/>
      <c r="CXT45" s="2"/>
      <c r="CXU45" s="2"/>
      <c r="CXV45" s="2"/>
      <c r="CXW45" s="2"/>
      <c r="CXX45" s="2"/>
      <c r="CXY45" s="2"/>
      <c r="CXZ45" s="2"/>
      <c r="CYA45" s="2"/>
      <c r="CYB45" s="2"/>
      <c r="CYC45" s="2"/>
      <c r="CYD45" s="2"/>
      <c r="CYE45" s="2"/>
      <c r="CYF45" s="2"/>
      <c r="CYG45" s="2"/>
      <c r="CYH45" s="2"/>
      <c r="CYI45" s="2"/>
      <c r="CYJ45" s="2"/>
      <c r="CYK45" s="2"/>
      <c r="CYL45" s="2"/>
      <c r="CYM45" s="2"/>
      <c r="CYN45" s="2"/>
      <c r="CYO45" s="2"/>
      <c r="CYP45" s="2"/>
      <c r="CYQ45" s="2"/>
      <c r="CYR45" s="2"/>
      <c r="CYS45" s="2"/>
      <c r="CYT45" s="2"/>
      <c r="CYU45" s="2"/>
      <c r="CYV45" s="2"/>
      <c r="CYW45" s="2"/>
      <c r="CYX45" s="2"/>
      <c r="CYY45" s="2"/>
      <c r="CYZ45" s="2"/>
      <c r="CZA45" s="2"/>
      <c r="CZB45" s="2"/>
      <c r="CZC45" s="2"/>
      <c r="CZD45" s="2"/>
      <c r="CZE45" s="2"/>
      <c r="CZF45" s="2"/>
      <c r="CZG45" s="2"/>
      <c r="CZH45" s="2"/>
      <c r="CZI45" s="2"/>
      <c r="CZJ45" s="2"/>
      <c r="CZK45" s="2"/>
      <c r="CZL45" s="2"/>
      <c r="CZM45" s="2"/>
      <c r="CZN45" s="2"/>
      <c r="CZO45" s="2"/>
      <c r="CZP45" s="2"/>
      <c r="CZQ45" s="2"/>
      <c r="CZR45" s="2"/>
      <c r="CZS45" s="2"/>
      <c r="CZT45" s="2"/>
      <c r="CZU45" s="2"/>
      <c r="CZV45" s="2"/>
      <c r="CZW45" s="2"/>
      <c r="CZX45" s="2"/>
      <c r="CZY45" s="2"/>
      <c r="CZZ45" s="2"/>
      <c r="DAA45" s="2"/>
      <c r="DAB45" s="2"/>
      <c r="DAC45" s="2"/>
      <c r="DAD45" s="2"/>
      <c r="DAE45" s="2"/>
      <c r="DAF45" s="2"/>
      <c r="DAG45" s="2"/>
      <c r="DAH45" s="2"/>
      <c r="DAI45" s="2"/>
      <c r="DAJ45" s="2"/>
      <c r="DAK45" s="2"/>
      <c r="DAL45" s="2"/>
      <c r="DAM45" s="2"/>
      <c r="DAN45" s="2"/>
      <c r="DAO45" s="2"/>
      <c r="DAP45" s="2"/>
      <c r="DAQ45" s="2"/>
      <c r="DAR45" s="2"/>
      <c r="DAS45" s="2"/>
      <c r="DAT45" s="2"/>
      <c r="DAU45" s="2"/>
      <c r="DAV45" s="2"/>
      <c r="DAW45" s="2"/>
      <c r="DAX45" s="2"/>
      <c r="DAY45" s="2"/>
      <c r="DAZ45" s="2"/>
      <c r="DBA45" s="2"/>
      <c r="DBB45" s="2"/>
      <c r="DBC45" s="2"/>
      <c r="DBD45" s="2"/>
      <c r="DBE45" s="2"/>
      <c r="DBF45" s="2"/>
      <c r="DBG45" s="2"/>
      <c r="DBH45" s="2"/>
      <c r="DBI45" s="2"/>
      <c r="DBJ45" s="2"/>
      <c r="DBK45" s="2"/>
      <c r="DBL45" s="2"/>
      <c r="DBM45" s="2"/>
      <c r="DBN45" s="2"/>
      <c r="DBO45" s="2"/>
      <c r="DBP45" s="2"/>
      <c r="DBQ45" s="2"/>
      <c r="DBR45" s="2"/>
      <c r="DBS45" s="2"/>
      <c r="DBT45" s="2"/>
      <c r="DBU45" s="2"/>
      <c r="DBV45" s="2"/>
      <c r="DBW45" s="2"/>
      <c r="DBX45" s="2"/>
      <c r="DBY45" s="2"/>
      <c r="DBZ45" s="2"/>
      <c r="DCA45" s="2"/>
      <c r="DCB45" s="2"/>
      <c r="DCC45" s="2"/>
      <c r="DCD45" s="2"/>
      <c r="DCE45" s="2"/>
      <c r="DCF45" s="2"/>
      <c r="DCG45" s="2"/>
      <c r="DCH45" s="2"/>
      <c r="DCI45" s="2"/>
      <c r="DCJ45" s="2"/>
      <c r="DCK45" s="2"/>
      <c r="DCL45" s="2"/>
      <c r="DCM45" s="2"/>
      <c r="DCN45" s="2"/>
      <c r="DCO45" s="2"/>
      <c r="DCP45" s="2"/>
      <c r="DCQ45" s="2"/>
      <c r="DCR45" s="2"/>
      <c r="DCS45" s="2"/>
      <c r="DCT45" s="2"/>
      <c r="DCU45" s="2"/>
      <c r="DCV45" s="2"/>
      <c r="DCW45" s="2"/>
      <c r="DCX45" s="2"/>
      <c r="DCY45" s="2"/>
      <c r="DCZ45" s="2"/>
      <c r="DDA45" s="2"/>
      <c r="DDB45" s="2"/>
      <c r="DDC45" s="2"/>
      <c r="DDD45" s="2"/>
      <c r="DDE45" s="2"/>
      <c r="DDF45" s="2"/>
      <c r="DDG45" s="2"/>
      <c r="DDH45" s="2"/>
      <c r="DDI45" s="2"/>
      <c r="DDJ45" s="2"/>
      <c r="DDK45" s="2"/>
      <c r="DDL45" s="2"/>
      <c r="DDM45" s="2"/>
      <c r="DDN45" s="2"/>
      <c r="DDO45" s="2"/>
      <c r="DDP45" s="2"/>
      <c r="DDQ45" s="2"/>
      <c r="DDR45" s="2"/>
      <c r="DDS45" s="2"/>
      <c r="DDT45" s="2"/>
      <c r="DDU45" s="2"/>
      <c r="DDV45" s="2"/>
      <c r="DDW45" s="2"/>
      <c r="DDX45" s="2"/>
      <c r="DDY45" s="2"/>
      <c r="DDZ45" s="2"/>
      <c r="DEA45" s="2"/>
      <c r="DEB45" s="2"/>
      <c r="DEC45" s="2"/>
      <c r="DED45" s="2"/>
      <c r="DEE45" s="2"/>
      <c r="DEF45" s="2"/>
      <c r="DEG45" s="2"/>
      <c r="DEH45" s="2"/>
      <c r="DEI45" s="2"/>
      <c r="DEJ45" s="2"/>
      <c r="DEK45" s="2"/>
      <c r="DEL45" s="2"/>
      <c r="DEM45" s="2"/>
      <c r="DEN45" s="2"/>
      <c r="DEO45" s="2"/>
      <c r="DEP45" s="2"/>
      <c r="DEQ45" s="2"/>
      <c r="DER45" s="2"/>
      <c r="DES45" s="2"/>
      <c r="DET45" s="2"/>
      <c r="DEU45" s="2"/>
      <c r="DEV45" s="2"/>
      <c r="DEW45" s="2"/>
      <c r="DEX45" s="2"/>
      <c r="DEY45" s="2"/>
      <c r="DEZ45" s="2"/>
      <c r="DFA45" s="2"/>
      <c r="DFB45" s="2"/>
      <c r="DFC45" s="2"/>
      <c r="DFD45" s="2"/>
      <c r="DFE45" s="2"/>
      <c r="DFF45" s="2"/>
      <c r="DFG45" s="2"/>
      <c r="DFH45" s="2"/>
      <c r="DFI45" s="2"/>
      <c r="DFJ45" s="2"/>
      <c r="DFK45" s="2"/>
      <c r="DFL45" s="2"/>
      <c r="DFM45" s="2"/>
      <c r="DFN45" s="2"/>
      <c r="DFO45" s="2"/>
      <c r="DFP45" s="2"/>
      <c r="DFQ45" s="2"/>
      <c r="DFR45" s="2"/>
      <c r="DFS45" s="2"/>
      <c r="DFT45" s="2"/>
      <c r="DFU45" s="2"/>
      <c r="DFV45" s="2"/>
      <c r="DFW45" s="2"/>
      <c r="DFX45" s="2"/>
      <c r="DFY45" s="2"/>
      <c r="DFZ45" s="2"/>
      <c r="DGA45" s="2"/>
      <c r="DGB45" s="2"/>
      <c r="DGC45" s="2"/>
      <c r="DGD45" s="2"/>
      <c r="DGE45" s="2"/>
      <c r="DGF45" s="2"/>
      <c r="DGG45" s="2"/>
      <c r="DGH45" s="2"/>
      <c r="DGI45" s="2"/>
      <c r="DGJ45" s="2"/>
      <c r="DGK45" s="2"/>
      <c r="DGL45" s="2"/>
      <c r="DGM45" s="2"/>
      <c r="DGN45" s="2"/>
      <c r="DGO45" s="2"/>
      <c r="DGP45" s="2"/>
      <c r="DGQ45" s="2"/>
      <c r="DGR45" s="2"/>
      <c r="DGS45" s="2"/>
      <c r="DGT45" s="2"/>
      <c r="DGU45" s="2"/>
      <c r="DGV45" s="2"/>
      <c r="DGW45" s="2"/>
      <c r="DGX45" s="2"/>
      <c r="DGY45" s="2"/>
      <c r="DGZ45" s="2"/>
      <c r="DHA45" s="2"/>
      <c r="DHB45" s="2"/>
      <c r="DHC45" s="2"/>
      <c r="DHD45" s="2"/>
      <c r="DHE45" s="2"/>
      <c r="DHF45" s="2"/>
      <c r="DHG45" s="2"/>
      <c r="DHH45" s="2"/>
      <c r="DHI45" s="2"/>
      <c r="DHJ45" s="2"/>
      <c r="DHK45" s="2"/>
      <c r="DHL45" s="2"/>
      <c r="DHM45" s="2"/>
      <c r="DHN45" s="2"/>
      <c r="DHO45" s="2"/>
      <c r="DHP45" s="2"/>
      <c r="DHQ45" s="2"/>
      <c r="DHR45" s="2"/>
      <c r="DHS45" s="2"/>
      <c r="DHT45" s="2"/>
      <c r="DHU45" s="2"/>
      <c r="DHV45" s="2"/>
      <c r="DHW45" s="2"/>
      <c r="DHX45" s="2"/>
      <c r="DHY45" s="2"/>
      <c r="DHZ45" s="2"/>
      <c r="DIA45" s="2"/>
      <c r="DIB45" s="2"/>
      <c r="DIC45" s="2"/>
      <c r="DID45" s="2"/>
      <c r="DIE45" s="2"/>
      <c r="DIF45" s="2"/>
      <c r="DIG45" s="2"/>
      <c r="DIH45" s="2"/>
      <c r="DII45" s="2"/>
      <c r="DIJ45" s="2"/>
      <c r="DIK45" s="2"/>
      <c r="DIL45" s="2"/>
      <c r="DIM45" s="2"/>
      <c r="DIN45" s="2"/>
      <c r="DIO45" s="2"/>
      <c r="DIP45" s="2"/>
      <c r="DIQ45" s="2"/>
      <c r="DIR45" s="2"/>
      <c r="DIS45" s="2"/>
      <c r="DIT45" s="2"/>
      <c r="DIU45" s="2"/>
      <c r="DIV45" s="2"/>
      <c r="DIW45" s="2"/>
      <c r="DIX45" s="2"/>
      <c r="DIY45" s="2"/>
      <c r="DIZ45" s="2"/>
      <c r="DJA45" s="2"/>
      <c r="DJB45" s="2"/>
      <c r="DJC45" s="2"/>
      <c r="DJD45" s="2"/>
      <c r="DJE45" s="2"/>
      <c r="DJF45" s="2"/>
      <c r="DJG45" s="2"/>
      <c r="DJH45" s="2"/>
      <c r="DJI45" s="2"/>
      <c r="DJJ45" s="2"/>
      <c r="DJK45" s="2"/>
      <c r="DJL45" s="2"/>
      <c r="DJM45" s="2"/>
      <c r="DJN45" s="2"/>
      <c r="DJO45" s="2"/>
      <c r="DJP45" s="2"/>
      <c r="DJQ45" s="2"/>
      <c r="DJR45" s="2"/>
      <c r="DJS45" s="2"/>
      <c r="DJT45" s="2"/>
      <c r="DJU45" s="2"/>
      <c r="DJV45" s="2"/>
      <c r="DJW45" s="2"/>
      <c r="DJX45" s="2"/>
      <c r="DJY45" s="2"/>
      <c r="DJZ45" s="2"/>
      <c r="DKA45" s="2"/>
      <c r="DKB45" s="2"/>
      <c r="DKC45" s="2"/>
      <c r="DKD45" s="2"/>
      <c r="DKE45" s="2"/>
      <c r="DKF45" s="2"/>
      <c r="DKG45" s="2"/>
      <c r="DKH45" s="2"/>
      <c r="DKI45" s="2"/>
      <c r="DKJ45" s="2"/>
      <c r="DKK45" s="2"/>
      <c r="DKL45" s="2"/>
      <c r="DKM45" s="2"/>
      <c r="DKN45" s="2"/>
      <c r="DKO45" s="2"/>
      <c r="DKP45" s="2"/>
      <c r="DKQ45" s="2"/>
      <c r="DKR45" s="2"/>
      <c r="DKS45" s="2"/>
      <c r="DKT45" s="2"/>
      <c r="DKU45" s="2"/>
      <c r="DKV45" s="2"/>
      <c r="DKW45" s="2"/>
      <c r="DKX45" s="2"/>
      <c r="DKY45" s="2"/>
      <c r="DKZ45" s="2"/>
      <c r="DLA45" s="2"/>
      <c r="DLB45" s="2"/>
      <c r="DLC45" s="2"/>
      <c r="DLD45" s="2"/>
      <c r="DLE45" s="2"/>
      <c r="DLF45" s="2"/>
      <c r="DLG45" s="2"/>
      <c r="DLH45" s="2"/>
      <c r="DLI45" s="2"/>
      <c r="DLJ45" s="2"/>
      <c r="DLK45" s="2"/>
      <c r="DLL45" s="2"/>
      <c r="DLM45" s="2"/>
      <c r="DLN45" s="2"/>
      <c r="DLO45" s="2"/>
      <c r="DLP45" s="2"/>
      <c r="DLQ45" s="2"/>
      <c r="DLR45" s="2"/>
      <c r="DLS45" s="2"/>
      <c r="DLT45" s="2"/>
      <c r="DLU45" s="2"/>
      <c r="DLV45" s="2"/>
      <c r="DLW45" s="2"/>
      <c r="DLX45" s="2"/>
      <c r="DLY45" s="2"/>
      <c r="DLZ45" s="2"/>
      <c r="DMA45" s="2"/>
      <c r="DMB45" s="2"/>
      <c r="DMC45" s="2"/>
      <c r="DMD45" s="2"/>
      <c r="DME45" s="2"/>
      <c r="DMF45" s="2"/>
      <c r="DMG45" s="2"/>
      <c r="DMH45" s="2"/>
      <c r="DMI45" s="2"/>
      <c r="DMJ45" s="2"/>
      <c r="DMK45" s="2"/>
      <c r="DML45" s="2"/>
      <c r="DMM45" s="2"/>
      <c r="DMN45" s="2"/>
      <c r="DMO45" s="2"/>
      <c r="DMP45" s="2"/>
      <c r="DMQ45" s="2"/>
      <c r="DMR45" s="2"/>
      <c r="DMS45" s="2"/>
      <c r="DMT45" s="2"/>
      <c r="DMU45" s="2"/>
      <c r="DMV45" s="2"/>
      <c r="DMW45" s="2"/>
      <c r="DMX45" s="2"/>
      <c r="DMY45" s="2"/>
      <c r="DMZ45" s="2"/>
      <c r="DNA45" s="2"/>
      <c r="DNB45" s="2"/>
      <c r="DNC45" s="2"/>
      <c r="DND45" s="2"/>
      <c r="DNE45" s="2"/>
      <c r="DNF45" s="2"/>
      <c r="DNG45" s="2"/>
      <c r="DNH45" s="2"/>
      <c r="DNI45" s="2"/>
      <c r="DNJ45" s="2"/>
      <c r="DNK45" s="2"/>
      <c r="DNL45" s="2"/>
      <c r="DNM45" s="2"/>
      <c r="DNN45" s="2"/>
      <c r="DNO45" s="2"/>
      <c r="DNP45" s="2"/>
      <c r="DNQ45" s="2"/>
      <c r="DNR45" s="2"/>
      <c r="DNS45" s="2"/>
      <c r="DNT45" s="2"/>
      <c r="DNU45" s="2"/>
      <c r="DNV45" s="2"/>
      <c r="DNW45" s="2"/>
      <c r="DNX45" s="2"/>
      <c r="DNY45" s="2"/>
      <c r="DNZ45" s="2"/>
      <c r="DOA45" s="2"/>
      <c r="DOB45" s="2"/>
      <c r="DOC45" s="2"/>
      <c r="DOD45" s="2"/>
      <c r="DOE45" s="2"/>
      <c r="DOF45" s="2"/>
      <c r="DOG45" s="2"/>
      <c r="DOH45" s="2"/>
      <c r="DOI45" s="2"/>
      <c r="DOJ45" s="2"/>
      <c r="DOK45" s="2"/>
      <c r="DOL45" s="2"/>
      <c r="DOM45" s="2"/>
      <c r="DON45" s="2"/>
      <c r="DOO45" s="2"/>
      <c r="DOP45" s="2"/>
      <c r="DOQ45" s="2"/>
      <c r="DOR45" s="2"/>
      <c r="DOS45" s="2"/>
      <c r="DOT45" s="2"/>
      <c r="DOU45" s="2"/>
      <c r="DOV45" s="2"/>
      <c r="DOW45" s="2"/>
      <c r="DOX45" s="2"/>
      <c r="DOY45" s="2"/>
      <c r="DOZ45" s="2"/>
      <c r="DPA45" s="2"/>
      <c r="DPB45" s="2"/>
      <c r="DPC45" s="2"/>
      <c r="DPD45" s="2"/>
      <c r="DPE45" s="2"/>
      <c r="DPF45" s="2"/>
      <c r="DPG45" s="2"/>
      <c r="DPH45" s="2"/>
      <c r="DPI45" s="2"/>
      <c r="DPJ45" s="2"/>
      <c r="DPK45" s="2"/>
      <c r="DPL45" s="2"/>
      <c r="DPM45" s="2"/>
      <c r="DPN45" s="2"/>
      <c r="DPO45" s="2"/>
      <c r="DPP45" s="2"/>
      <c r="DPQ45" s="2"/>
      <c r="DPR45" s="2"/>
      <c r="DPS45" s="2"/>
      <c r="DPT45" s="2"/>
      <c r="DPU45" s="2"/>
      <c r="DPV45" s="2"/>
      <c r="DPW45" s="2"/>
      <c r="DPX45" s="2"/>
      <c r="DPY45" s="2"/>
      <c r="DPZ45" s="2"/>
      <c r="DQA45" s="2"/>
      <c r="DQB45" s="2"/>
      <c r="DQC45" s="2"/>
      <c r="DQD45" s="2"/>
      <c r="DQE45" s="2"/>
      <c r="DQF45" s="2"/>
      <c r="DQG45" s="2"/>
      <c r="DQH45" s="2"/>
      <c r="DQI45" s="2"/>
      <c r="DQJ45" s="2"/>
      <c r="DQK45" s="2"/>
      <c r="DQL45" s="2"/>
      <c r="DQM45" s="2"/>
      <c r="DQN45" s="2"/>
      <c r="DQO45" s="2"/>
      <c r="DQP45" s="2"/>
      <c r="DQQ45" s="2"/>
      <c r="DQR45" s="2"/>
      <c r="DQS45" s="2"/>
      <c r="DQT45" s="2"/>
      <c r="DQU45" s="2"/>
      <c r="DQV45" s="2"/>
      <c r="DQW45" s="2"/>
      <c r="DQX45" s="2"/>
      <c r="DQY45" s="2"/>
      <c r="DQZ45" s="2"/>
      <c r="DRA45" s="2"/>
      <c r="DRB45" s="2"/>
      <c r="DRC45" s="2"/>
      <c r="DRD45" s="2"/>
      <c r="DRE45" s="2"/>
      <c r="DRF45" s="2"/>
      <c r="DRG45" s="2"/>
      <c r="DRH45" s="2"/>
      <c r="DRI45" s="2"/>
      <c r="DRJ45" s="2"/>
      <c r="DRK45" s="2"/>
      <c r="DRL45" s="2"/>
      <c r="DRM45" s="2"/>
      <c r="DRN45" s="2"/>
      <c r="DRO45" s="2"/>
      <c r="DRP45" s="2"/>
      <c r="DRQ45" s="2"/>
      <c r="DRR45" s="2"/>
      <c r="DRS45" s="2"/>
      <c r="DRT45" s="2"/>
      <c r="DRU45" s="2"/>
      <c r="DRV45" s="2"/>
      <c r="DRW45" s="2"/>
      <c r="DRX45" s="2"/>
      <c r="DRY45" s="2"/>
      <c r="DRZ45" s="2"/>
      <c r="DSA45" s="2"/>
      <c r="DSB45" s="2"/>
      <c r="DSC45" s="2"/>
      <c r="DSD45" s="2"/>
      <c r="DSE45" s="2"/>
      <c r="DSF45" s="2"/>
      <c r="DSG45" s="2"/>
      <c r="DSH45" s="2"/>
      <c r="DSI45" s="2"/>
      <c r="DSJ45" s="2"/>
      <c r="DSK45" s="2"/>
      <c r="DSL45" s="2"/>
      <c r="DSM45" s="2"/>
      <c r="DSN45" s="2"/>
      <c r="DSO45" s="2"/>
      <c r="DSP45" s="2"/>
      <c r="DSQ45" s="2"/>
      <c r="DSR45" s="2"/>
      <c r="DSS45" s="2"/>
      <c r="DST45" s="2"/>
      <c r="DSU45" s="2"/>
      <c r="DSV45" s="2"/>
      <c r="DSW45" s="2"/>
      <c r="DSX45" s="2"/>
      <c r="DSY45" s="2"/>
      <c r="DSZ45" s="2"/>
      <c r="DTA45" s="2"/>
      <c r="DTB45" s="2"/>
      <c r="DTC45" s="2"/>
      <c r="DTD45" s="2"/>
      <c r="DTE45" s="2"/>
      <c r="DTF45" s="2"/>
      <c r="DTG45" s="2"/>
      <c r="DTH45" s="2"/>
      <c r="DTI45" s="2"/>
      <c r="DTJ45" s="2"/>
      <c r="DTK45" s="2"/>
      <c r="DTL45" s="2"/>
      <c r="DTM45" s="2"/>
      <c r="DTN45" s="2"/>
      <c r="DTO45" s="2"/>
      <c r="DTP45" s="2"/>
      <c r="DTQ45" s="2"/>
      <c r="DTR45" s="2"/>
      <c r="DTS45" s="2"/>
      <c r="DTT45" s="2"/>
      <c r="DTU45" s="2"/>
      <c r="DTV45" s="2"/>
      <c r="DTW45" s="2"/>
      <c r="DTX45" s="2"/>
      <c r="DTY45" s="2"/>
      <c r="DTZ45" s="2"/>
      <c r="DUA45" s="2"/>
      <c r="DUB45" s="2"/>
      <c r="DUC45" s="2"/>
      <c r="DUD45" s="2"/>
      <c r="DUE45" s="2"/>
      <c r="DUF45" s="2"/>
      <c r="DUG45" s="2"/>
      <c r="DUH45" s="2"/>
      <c r="DUI45" s="2"/>
      <c r="DUJ45" s="2"/>
      <c r="DUK45" s="2"/>
      <c r="DUL45" s="2"/>
      <c r="DUM45" s="2"/>
      <c r="DUN45" s="2"/>
      <c r="DUO45" s="2"/>
      <c r="DUP45" s="2"/>
      <c r="DUQ45" s="2"/>
      <c r="DUR45" s="2"/>
      <c r="DUS45" s="2"/>
      <c r="DUT45" s="2"/>
      <c r="DUU45" s="2"/>
      <c r="DUV45" s="2"/>
      <c r="DUW45" s="2"/>
      <c r="DUX45" s="2"/>
      <c r="DUY45" s="2"/>
      <c r="DUZ45" s="2"/>
      <c r="DVA45" s="2"/>
      <c r="DVB45" s="2"/>
      <c r="DVC45" s="2"/>
      <c r="DVD45" s="2"/>
      <c r="DVE45" s="2"/>
      <c r="DVF45" s="2"/>
      <c r="DVG45" s="2"/>
      <c r="DVH45" s="2"/>
      <c r="DVI45" s="2"/>
      <c r="DVJ45" s="2"/>
      <c r="DVK45" s="2"/>
      <c r="DVL45" s="2"/>
      <c r="DVM45" s="2"/>
      <c r="DVN45" s="2"/>
      <c r="DVO45" s="2"/>
      <c r="DVP45" s="2"/>
      <c r="DVQ45" s="2"/>
      <c r="DVR45" s="2"/>
      <c r="DVS45" s="2"/>
      <c r="DVT45" s="2"/>
      <c r="DVU45" s="2"/>
      <c r="DVV45" s="2"/>
      <c r="DVW45" s="2"/>
      <c r="DVX45" s="2"/>
      <c r="DVY45" s="2"/>
      <c r="DVZ45" s="2"/>
      <c r="DWA45" s="2"/>
      <c r="DWB45" s="2"/>
      <c r="DWC45" s="2"/>
      <c r="DWD45" s="2"/>
      <c r="DWE45" s="2"/>
      <c r="DWF45" s="2"/>
      <c r="DWG45" s="2"/>
      <c r="DWH45" s="2"/>
      <c r="DWI45" s="2"/>
      <c r="DWJ45" s="2"/>
      <c r="DWK45" s="2"/>
      <c r="DWL45" s="2"/>
      <c r="DWM45" s="2"/>
      <c r="DWN45" s="2"/>
      <c r="DWO45" s="2"/>
      <c r="DWP45" s="2"/>
      <c r="DWQ45" s="2"/>
      <c r="DWR45" s="2"/>
      <c r="DWS45" s="2"/>
      <c r="DWT45" s="2"/>
      <c r="DWU45" s="2"/>
      <c r="DWV45" s="2"/>
      <c r="DWW45" s="2"/>
      <c r="DWX45" s="2"/>
      <c r="DWY45" s="2"/>
      <c r="DWZ45" s="2"/>
      <c r="DXA45" s="2"/>
      <c r="DXB45" s="2"/>
      <c r="DXC45" s="2"/>
      <c r="DXD45" s="2"/>
      <c r="DXE45" s="2"/>
      <c r="DXF45" s="2"/>
      <c r="DXG45" s="2"/>
      <c r="DXH45" s="2"/>
      <c r="DXI45" s="2"/>
      <c r="DXJ45" s="2"/>
      <c r="DXK45" s="2"/>
      <c r="DXL45" s="2"/>
      <c r="DXM45" s="2"/>
      <c r="DXN45" s="2"/>
      <c r="DXO45" s="2"/>
      <c r="DXP45" s="2"/>
      <c r="DXQ45" s="2"/>
      <c r="DXR45" s="2"/>
      <c r="DXS45" s="2"/>
      <c r="DXT45" s="2"/>
      <c r="DXU45" s="2"/>
      <c r="DXV45" s="2"/>
      <c r="DXW45" s="2"/>
      <c r="DXX45" s="2"/>
      <c r="DXY45" s="2"/>
      <c r="DXZ45" s="2"/>
      <c r="DYA45" s="2"/>
      <c r="DYB45" s="2"/>
      <c r="DYC45" s="2"/>
      <c r="DYD45" s="2"/>
      <c r="DYE45" s="2"/>
      <c r="DYF45" s="2"/>
      <c r="DYG45" s="2"/>
      <c r="DYH45" s="2"/>
      <c r="DYI45" s="2"/>
      <c r="DYJ45" s="2"/>
      <c r="DYK45" s="2"/>
      <c r="DYL45" s="2"/>
      <c r="DYM45" s="2"/>
      <c r="DYN45" s="2"/>
      <c r="DYO45" s="2"/>
      <c r="DYP45" s="2"/>
      <c r="DYQ45" s="2"/>
      <c r="DYR45" s="2"/>
      <c r="DYS45" s="2"/>
      <c r="DYT45" s="2"/>
      <c r="DYU45" s="2"/>
      <c r="DYV45" s="2"/>
      <c r="DYW45" s="2"/>
      <c r="DYX45" s="2"/>
      <c r="DYY45" s="2"/>
      <c r="DYZ45" s="2"/>
      <c r="DZA45" s="2"/>
      <c r="DZB45" s="2"/>
      <c r="DZC45" s="2"/>
      <c r="DZD45" s="2"/>
      <c r="DZE45" s="2"/>
      <c r="DZF45" s="2"/>
      <c r="DZG45" s="2"/>
      <c r="DZH45" s="2"/>
      <c r="DZI45" s="2"/>
      <c r="DZJ45" s="2"/>
      <c r="DZK45" s="2"/>
      <c r="DZL45" s="2"/>
      <c r="DZM45" s="2"/>
      <c r="DZN45" s="2"/>
      <c r="DZO45" s="2"/>
      <c r="DZP45" s="2"/>
      <c r="DZQ45" s="2"/>
      <c r="DZR45" s="2"/>
      <c r="DZS45" s="2"/>
      <c r="DZT45" s="2"/>
      <c r="DZU45" s="2"/>
      <c r="DZV45" s="2"/>
      <c r="DZW45" s="2"/>
      <c r="DZX45" s="2"/>
      <c r="DZY45" s="2"/>
      <c r="DZZ45" s="2"/>
      <c r="EAA45" s="2"/>
      <c r="EAB45" s="2"/>
      <c r="EAC45" s="2"/>
      <c r="EAD45" s="2"/>
      <c r="EAE45" s="2"/>
      <c r="EAF45" s="2"/>
      <c r="EAG45" s="2"/>
      <c r="EAH45" s="2"/>
      <c r="EAI45" s="2"/>
      <c r="EAJ45" s="2"/>
      <c r="EAK45" s="2"/>
      <c r="EAL45" s="2"/>
      <c r="EAM45" s="2"/>
      <c r="EAN45" s="2"/>
      <c r="EAO45" s="2"/>
      <c r="EAP45" s="2"/>
      <c r="EAQ45" s="2"/>
      <c r="EAR45" s="2"/>
      <c r="EAS45" s="2"/>
      <c r="EAT45" s="2"/>
      <c r="EAU45" s="2"/>
      <c r="EAV45" s="2"/>
      <c r="EAW45" s="2"/>
      <c r="EAX45" s="2"/>
      <c r="EAY45" s="2"/>
      <c r="EAZ45" s="2"/>
      <c r="EBA45" s="2"/>
      <c r="EBB45" s="2"/>
      <c r="EBC45" s="2"/>
      <c r="EBD45" s="2"/>
      <c r="EBE45" s="2"/>
      <c r="EBF45" s="2"/>
      <c r="EBG45" s="2"/>
      <c r="EBH45" s="2"/>
      <c r="EBI45" s="2"/>
      <c r="EBJ45" s="2"/>
      <c r="EBK45" s="2"/>
      <c r="EBL45" s="2"/>
      <c r="EBM45" s="2"/>
      <c r="EBN45" s="2"/>
      <c r="EBO45" s="2"/>
      <c r="EBP45" s="2"/>
      <c r="EBQ45" s="2"/>
      <c r="EBR45" s="2"/>
      <c r="EBS45" s="2"/>
      <c r="EBT45" s="2"/>
      <c r="EBU45" s="2"/>
      <c r="EBV45" s="2"/>
      <c r="EBW45" s="2"/>
      <c r="EBX45" s="2"/>
      <c r="EBY45" s="2"/>
      <c r="EBZ45" s="2"/>
      <c r="ECA45" s="2"/>
      <c r="ECB45" s="2"/>
      <c r="ECC45" s="2"/>
      <c r="ECD45" s="2"/>
      <c r="ECE45" s="2"/>
      <c r="ECF45" s="2"/>
      <c r="ECG45" s="2"/>
      <c r="ECH45" s="2"/>
      <c r="ECI45" s="2"/>
      <c r="ECJ45" s="2"/>
      <c r="ECK45" s="2"/>
      <c r="ECL45" s="2"/>
      <c r="ECM45" s="2"/>
      <c r="ECN45" s="2"/>
      <c r="ECO45" s="2"/>
      <c r="ECP45" s="2"/>
      <c r="ECQ45" s="2"/>
      <c r="ECR45" s="2"/>
      <c r="ECS45" s="2"/>
      <c r="ECT45" s="2"/>
      <c r="ECU45" s="2"/>
      <c r="ECV45" s="2"/>
      <c r="ECW45" s="2"/>
      <c r="ECX45" s="2"/>
      <c r="ECY45" s="2"/>
      <c r="ECZ45" s="2"/>
      <c r="EDA45" s="2"/>
      <c r="EDB45" s="2"/>
      <c r="EDC45" s="2"/>
      <c r="EDD45" s="2"/>
      <c r="EDE45" s="2"/>
      <c r="EDF45" s="2"/>
      <c r="EDG45" s="2"/>
      <c r="EDH45" s="2"/>
      <c r="EDI45" s="2"/>
      <c r="EDJ45" s="2"/>
      <c r="EDK45" s="2"/>
      <c r="EDL45" s="2"/>
      <c r="EDM45" s="2"/>
      <c r="EDN45" s="2"/>
      <c r="EDO45" s="2"/>
      <c r="EDP45" s="2"/>
      <c r="EDQ45" s="2"/>
      <c r="EDR45" s="2"/>
      <c r="EDS45" s="2"/>
      <c r="EDT45" s="2"/>
      <c r="EDU45" s="2"/>
      <c r="EDV45" s="2"/>
      <c r="EDW45" s="2"/>
      <c r="EDX45" s="2"/>
      <c r="EDY45" s="2"/>
      <c r="EDZ45" s="2"/>
      <c r="EEA45" s="2"/>
      <c r="EEB45" s="2"/>
      <c r="EEC45" s="2"/>
      <c r="EED45" s="2"/>
      <c r="EEE45" s="2"/>
      <c r="EEF45" s="2"/>
      <c r="EEG45" s="2"/>
      <c r="EEH45" s="2"/>
      <c r="EEI45" s="2"/>
      <c r="EEJ45" s="2"/>
      <c r="EEK45" s="2"/>
      <c r="EEL45" s="2"/>
      <c r="EEM45" s="2"/>
      <c r="EEN45" s="2"/>
      <c r="EEO45" s="2"/>
      <c r="EEP45" s="2"/>
      <c r="EEQ45" s="2"/>
      <c r="EER45" s="2"/>
      <c r="EES45" s="2"/>
      <c r="EET45" s="2"/>
      <c r="EEU45" s="2"/>
      <c r="EEV45" s="2"/>
      <c r="EEW45" s="2"/>
      <c r="EEX45" s="2"/>
      <c r="EEY45" s="2"/>
      <c r="EEZ45" s="2"/>
      <c r="EFA45" s="2"/>
      <c r="EFB45" s="2"/>
      <c r="EFC45" s="2"/>
      <c r="EFD45" s="2"/>
      <c r="EFE45" s="2"/>
      <c r="EFF45" s="2"/>
      <c r="EFG45" s="2"/>
      <c r="EFH45" s="2"/>
      <c r="EFI45" s="2"/>
      <c r="EFJ45" s="2"/>
      <c r="EFK45" s="2"/>
      <c r="EFL45" s="2"/>
      <c r="EFM45" s="2"/>
      <c r="EFN45" s="2"/>
      <c r="EFO45" s="2"/>
      <c r="EFP45" s="2"/>
      <c r="EFQ45" s="2"/>
      <c r="EFR45" s="2"/>
      <c r="EFS45" s="2"/>
      <c r="EFT45" s="2"/>
      <c r="EFU45" s="2"/>
      <c r="EFV45" s="2"/>
      <c r="EFW45" s="2"/>
      <c r="EFX45" s="2"/>
      <c r="EFY45" s="2"/>
      <c r="EFZ45" s="2"/>
      <c r="EGA45" s="2"/>
      <c r="EGB45" s="2"/>
      <c r="EGC45" s="2"/>
      <c r="EGD45" s="2"/>
      <c r="EGE45" s="2"/>
      <c r="EGF45" s="2"/>
      <c r="EGG45" s="2"/>
      <c r="EGH45" s="2"/>
      <c r="EGI45" s="2"/>
      <c r="EGJ45" s="2"/>
      <c r="EGK45" s="2"/>
      <c r="EGL45" s="2"/>
      <c r="EGM45" s="2"/>
      <c r="EGN45" s="2"/>
      <c r="EGO45" s="2"/>
      <c r="EGP45" s="2"/>
      <c r="EGQ45" s="2"/>
      <c r="EGR45" s="2"/>
      <c r="EGS45" s="2"/>
      <c r="EGT45" s="2"/>
      <c r="EGU45" s="2"/>
      <c r="EGV45" s="2"/>
      <c r="EGW45" s="2"/>
      <c r="EGX45" s="2"/>
      <c r="EGY45" s="2"/>
      <c r="EGZ45" s="2"/>
      <c r="EHA45" s="2"/>
      <c r="EHB45" s="2"/>
      <c r="EHC45" s="2"/>
      <c r="EHD45" s="2"/>
      <c r="EHE45" s="2"/>
      <c r="EHF45" s="2"/>
      <c r="EHG45" s="2"/>
      <c r="EHH45" s="2"/>
      <c r="EHI45" s="2"/>
      <c r="EHJ45" s="2"/>
      <c r="EHK45" s="2"/>
      <c r="EHL45" s="2"/>
      <c r="EHM45" s="2"/>
      <c r="EHN45" s="2"/>
      <c r="EHO45" s="2"/>
      <c r="EHP45" s="2"/>
      <c r="EHQ45" s="2"/>
      <c r="EHR45" s="2"/>
      <c r="EHS45" s="2"/>
      <c r="EHT45" s="2"/>
      <c r="EHU45" s="2"/>
      <c r="EHV45" s="2"/>
      <c r="EHW45" s="2"/>
      <c r="EHX45" s="2"/>
      <c r="EHY45" s="2"/>
      <c r="EHZ45" s="2"/>
      <c r="EIA45" s="2"/>
      <c r="EIB45" s="2"/>
      <c r="EIC45" s="2"/>
      <c r="EID45" s="2"/>
      <c r="EIE45" s="2"/>
      <c r="EIF45" s="2"/>
      <c r="EIG45" s="2"/>
      <c r="EIH45" s="2"/>
      <c r="EII45" s="2"/>
      <c r="EIJ45" s="2"/>
      <c r="EIK45" s="2"/>
      <c r="EIL45" s="2"/>
      <c r="EIM45" s="2"/>
      <c r="EIN45" s="2"/>
      <c r="EIO45" s="2"/>
      <c r="EIP45" s="2"/>
      <c r="EIQ45" s="2"/>
      <c r="EIR45" s="2"/>
      <c r="EIS45" s="2"/>
      <c r="EIT45" s="2"/>
      <c r="EIU45" s="2"/>
      <c r="EIV45" s="2"/>
      <c r="EIW45" s="2"/>
      <c r="EIX45" s="2"/>
      <c r="EIY45" s="2"/>
      <c r="EIZ45" s="2"/>
      <c r="EJA45" s="2"/>
      <c r="EJB45" s="2"/>
      <c r="EJC45" s="2"/>
      <c r="EJD45" s="2"/>
      <c r="EJE45" s="2"/>
      <c r="EJF45" s="2"/>
      <c r="EJG45" s="2"/>
      <c r="EJH45" s="2"/>
      <c r="EJI45" s="2"/>
      <c r="EJJ45" s="2"/>
      <c r="EJK45" s="2"/>
      <c r="EJL45" s="2"/>
      <c r="EJM45" s="2"/>
      <c r="EJN45" s="2"/>
      <c r="EJO45" s="2"/>
      <c r="EJP45" s="2"/>
      <c r="EJQ45" s="2"/>
      <c r="EJR45" s="2"/>
      <c r="EJS45" s="2"/>
      <c r="EJT45" s="2"/>
      <c r="EJU45" s="2"/>
      <c r="EJV45" s="2"/>
      <c r="EJW45" s="2"/>
      <c r="EJX45" s="2"/>
      <c r="EJY45" s="2"/>
      <c r="EJZ45" s="2"/>
      <c r="EKA45" s="2"/>
      <c r="EKB45" s="2"/>
      <c r="EKC45" s="2"/>
      <c r="EKD45" s="2"/>
      <c r="EKE45" s="2"/>
      <c r="EKF45" s="2"/>
      <c r="EKG45" s="2"/>
      <c r="EKH45" s="2"/>
      <c r="EKI45" s="2"/>
      <c r="EKJ45" s="2"/>
      <c r="EKK45" s="2"/>
      <c r="EKL45" s="2"/>
      <c r="EKM45" s="2"/>
      <c r="EKN45" s="2"/>
      <c r="EKO45" s="2"/>
      <c r="EKP45" s="2"/>
      <c r="EKQ45" s="2"/>
      <c r="EKR45" s="2"/>
      <c r="EKS45" s="2"/>
      <c r="EKT45" s="2"/>
      <c r="EKU45" s="2"/>
      <c r="EKV45" s="2"/>
      <c r="EKW45" s="2"/>
      <c r="EKX45" s="2"/>
      <c r="EKY45" s="2"/>
      <c r="EKZ45" s="2"/>
      <c r="ELA45" s="2"/>
      <c r="ELB45" s="2"/>
      <c r="ELC45" s="2"/>
      <c r="ELD45" s="2"/>
      <c r="ELE45" s="2"/>
      <c r="ELF45" s="2"/>
      <c r="ELG45" s="2"/>
      <c r="ELH45" s="2"/>
      <c r="ELI45" s="2"/>
      <c r="ELJ45" s="2"/>
      <c r="ELK45" s="2"/>
      <c r="ELL45" s="2"/>
      <c r="ELM45" s="2"/>
      <c r="ELN45" s="2"/>
      <c r="ELO45" s="2"/>
      <c r="ELP45" s="2"/>
      <c r="ELQ45" s="2"/>
      <c r="ELR45" s="2"/>
      <c r="ELS45" s="2"/>
      <c r="ELT45" s="2"/>
      <c r="ELU45" s="2"/>
      <c r="ELV45" s="2"/>
      <c r="ELW45" s="2"/>
      <c r="ELX45" s="2"/>
      <c r="ELY45" s="2"/>
      <c r="ELZ45" s="2"/>
      <c r="EMA45" s="2"/>
      <c r="EMB45" s="2"/>
      <c r="EMC45" s="2"/>
      <c r="EMD45" s="2"/>
      <c r="EME45" s="2"/>
      <c r="EMF45" s="2"/>
      <c r="EMG45" s="2"/>
      <c r="EMH45" s="2"/>
      <c r="EMI45" s="2"/>
      <c r="EMJ45" s="2"/>
      <c r="EMK45" s="2"/>
      <c r="EML45" s="2"/>
      <c r="EMM45" s="2"/>
      <c r="EMN45" s="2"/>
      <c r="EMO45" s="2"/>
      <c r="EMP45" s="2"/>
      <c r="EMQ45" s="2"/>
      <c r="EMR45" s="2"/>
      <c r="EMS45" s="2"/>
      <c r="EMT45" s="2"/>
      <c r="EMU45" s="2"/>
      <c r="EMV45" s="2"/>
      <c r="EMW45" s="2"/>
      <c r="EMX45" s="2"/>
      <c r="EMY45" s="2"/>
      <c r="EMZ45" s="2"/>
      <c r="ENA45" s="2"/>
      <c r="ENB45" s="2"/>
      <c r="ENC45" s="2"/>
      <c r="END45" s="2"/>
      <c r="ENE45" s="2"/>
      <c r="ENF45" s="2"/>
      <c r="ENG45" s="2"/>
      <c r="ENH45" s="2"/>
      <c r="ENI45" s="2"/>
      <c r="ENJ45" s="2"/>
      <c r="ENK45" s="2"/>
      <c r="ENL45" s="2"/>
      <c r="ENM45" s="2"/>
      <c r="ENN45" s="2"/>
      <c r="ENO45" s="2"/>
      <c r="ENP45" s="2"/>
      <c r="ENQ45" s="2"/>
      <c r="ENR45" s="2"/>
      <c r="ENS45" s="2"/>
      <c r="ENT45" s="2"/>
      <c r="ENU45" s="2"/>
      <c r="ENV45" s="2"/>
      <c r="ENW45" s="2"/>
      <c r="ENX45" s="2"/>
      <c r="ENY45" s="2"/>
      <c r="ENZ45" s="2"/>
      <c r="EOA45" s="2"/>
      <c r="EOB45" s="2"/>
      <c r="EOC45" s="2"/>
      <c r="EOD45" s="2"/>
      <c r="EOE45" s="2"/>
      <c r="EOF45" s="2"/>
      <c r="EOG45" s="2"/>
      <c r="EOH45" s="2"/>
      <c r="EOI45" s="2"/>
      <c r="EOJ45" s="2"/>
      <c r="EOK45" s="2"/>
      <c r="EOL45" s="2"/>
      <c r="EOM45" s="2"/>
      <c r="EON45" s="2"/>
      <c r="EOO45" s="2"/>
      <c r="EOP45" s="2"/>
      <c r="EOQ45" s="2"/>
      <c r="EOR45" s="2"/>
      <c r="EOS45" s="2"/>
      <c r="EOT45" s="2"/>
      <c r="EOU45" s="2"/>
      <c r="EOV45" s="2"/>
      <c r="EOW45" s="2"/>
      <c r="EOX45" s="2"/>
      <c r="EOY45" s="2"/>
      <c r="EOZ45" s="2"/>
      <c r="EPA45" s="2"/>
      <c r="EPB45" s="2"/>
      <c r="EPC45" s="2"/>
      <c r="EPD45" s="2"/>
      <c r="EPE45" s="2"/>
      <c r="EPF45" s="2"/>
      <c r="EPG45" s="2"/>
      <c r="EPH45" s="2"/>
      <c r="EPI45" s="2"/>
      <c r="EPJ45" s="2"/>
      <c r="EPK45" s="2"/>
      <c r="EPL45" s="2"/>
      <c r="EPM45" s="2"/>
      <c r="EPN45" s="2"/>
      <c r="EPO45" s="2"/>
      <c r="EPP45" s="2"/>
      <c r="EPQ45" s="2"/>
      <c r="EPR45" s="2"/>
      <c r="EPS45" s="2"/>
      <c r="EPT45" s="2"/>
      <c r="EPU45" s="2"/>
      <c r="EPV45" s="2"/>
      <c r="EPW45" s="2"/>
      <c r="EPX45" s="2"/>
      <c r="EPY45" s="2"/>
      <c r="EPZ45" s="2"/>
      <c r="EQA45" s="2"/>
      <c r="EQB45" s="2"/>
      <c r="EQC45" s="2"/>
      <c r="EQD45" s="2"/>
      <c r="EQE45" s="2"/>
      <c r="EQF45" s="2"/>
      <c r="EQG45" s="2"/>
      <c r="EQH45" s="2"/>
      <c r="EQI45" s="2"/>
      <c r="EQJ45" s="2"/>
      <c r="EQK45" s="2"/>
      <c r="EQL45" s="2"/>
      <c r="EQM45" s="2"/>
      <c r="EQN45" s="2"/>
      <c r="EQO45" s="2"/>
      <c r="EQP45" s="2"/>
      <c r="EQQ45" s="2"/>
      <c r="EQR45" s="2"/>
      <c r="EQS45" s="2"/>
      <c r="EQT45" s="2"/>
      <c r="EQU45" s="2"/>
      <c r="EQV45" s="2"/>
      <c r="EQW45" s="2"/>
      <c r="EQX45" s="2"/>
      <c r="EQY45" s="2"/>
      <c r="EQZ45" s="2"/>
      <c r="ERA45" s="2"/>
      <c r="ERB45" s="2"/>
      <c r="ERC45" s="2"/>
      <c r="ERD45" s="2"/>
      <c r="ERE45" s="2"/>
      <c r="ERF45" s="2"/>
      <c r="ERG45" s="2"/>
      <c r="ERH45" s="2"/>
      <c r="ERI45" s="2"/>
      <c r="ERJ45" s="2"/>
      <c r="ERK45" s="2"/>
      <c r="ERL45" s="2"/>
      <c r="ERM45" s="2"/>
      <c r="ERN45" s="2"/>
      <c r="ERO45" s="2"/>
      <c r="ERP45" s="2"/>
      <c r="ERQ45" s="2"/>
      <c r="ERR45" s="2"/>
      <c r="ERS45" s="2"/>
      <c r="ERT45" s="2"/>
      <c r="ERU45" s="2"/>
      <c r="ERV45" s="2"/>
      <c r="ERW45" s="2"/>
      <c r="ERX45" s="2"/>
      <c r="ERY45" s="2"/>
      <c r="ERZ45" s="2"/>
      <c r="ESA45" s="2"/>
      <c r="ESB45" s="2"/>
      <c r="ESC45" s="2"/>
      <c r="ESD45" s="2"/>
      <c r="ESE45" s="2"/>
      <c r="ESF45" s="2"/>
      <c r="ESG45" s="2"/>
      <c r="ESH45" s="2"/>
      <c r="ESI45" s="2"/>
      <c r="ESJ45" s="2"/>
      <c r="ESK45" s="2"/>
      <c r="ESL45" s="2"/>
      <c r="ESM45" s="2"/>
      <c r="ESN45" s="2"/>
      <c r="ESO45" s="2"/>
      <c r="ESP45" s="2"/>
      <c r="ESQ45" s="2"/>
      <c r="ESR45" s="2"/>
      <c r="ESS45" s="2"/>
      <c r="EST45" s="2"/>
      <c r="ESU45" s="2"/>
      <c r="ESV45" s="2"/>
      <c r="ESW45" s="2"/>
      <c r="ESX45" s="2"/>
      <c r="ESY45" s="2"/>
      <c r="ESZ45" s="2"/>
      <c r="ETA45" s="2"/>
      <c r="ETB45" s="2"/>
      <c r="ETC45" s="2"/>
      <c r="ETD45" s="2"/>
      <c r="ETE45" s="2"/>
      <c r="ETF45" s="2"/>
      <c r="ETG45" s="2"/>
      <c r="ETH45" s="2"/>
      <c r="ETI45" s="2"/>
      <c r="ETJ45" s="2"/>
      <c r="ETK45" s="2"/>
      <c r="ETL45" s="2"/>
      <c r="ETM45" s="2"/>
      <c r="ETN45" s="2"/>
      <c r="ETO45" s="2"/>
      <c r="ETP45" s="2"/>
      <c r="ETQ45" s="2"/>
      <c r="ETR45" s="2"/>
      <c r="ETS45" s="2"/>
      <c r="ETT45" s="2"/>
      <c r="ETU45" s="2"/>
      <c r="ETV45" s="2"/>
      <c r="ETW45" s="2"/>
      <c r="ETX45" s="2"/>
      <c r="ETY45" s="2"/>
      <c r="ETZ45" s="2"/>
      <c r="EUA45" s="2"/>
      <c r="EUB45" s="2"/>
      <c r="EUC45" s="2"/>
      <c r="EUD45" s="2"/>
      <c r="EUE45" s="2"/>
      <c r="EUF45" s="2"/>
      <c r="EUG45" s="2"/>
      <c r="EUH45" s="2"/>
      <c r="EUI45" s="2"/>
      <c r="EUJ45" s="2"/>
      <c r="EUK45" s="2"/>
      <c r="EUL45" s="2"/>
      <c r="EUM45" s="2"/>
      <c r="EUN45" s="2"/>
      <c r="EUO45" s="2"/>
      <c r="EUP45" s="2"/>
      <c r="EUQ45" s="2"/>
      <c r="EUR45" s="2"/>
      <c r="EUS45" s="2"/>
      <c r="EUT45" s="2"/>
      <c r="EUU45" s="2"/>
      <c r="EUV45" s="2"/>
      <c r="EUW45" s="2"/>
      <c r="EUX45" s="2"/>
      <c r="EUY45" s="2"/>
      <c r="EUZ45" s="2"/>
      <c r="EVA45" s="2"/>
      <c r="EVB45" s="2"/>
      <c r="EVC45" s="2"/>
      <c r="EVD45" s="2"/>
      <c r="EVE45" s="2"/>
      <c r="EVF45" s="2"/>
      <c r="EVG45" s="2"/>
      <c r="EVH45" s="2"/>
      <c r="EVI45" s="2"/>
      <c r="EVJ45" s="2"/>
      <c r="EVK45" s="2"/>
      <c r="EVL45" s="2"/>
      <c r="EVM45" s="2"/>
      <c r="EVN45" s="2"/>
      <c r="EVO45" s="2"/>
      <c r="EVP45" s="2"/>
      <c r="EVQ45" s="2"/>
      <c r="EVR45" s="2"/>
      <c r="EVS45" s="2"/>
      <c r="EVT45" s="2"/>
      <c r="EVU45" s="2"/>
      <c r="EVV45" s="2"/>
      <c r="EVW45" s="2"/>
      <c r="EVX45" s="2"/>
      <c r="EVY45" s="2"/>
      <c r="EVZ45" s="2"/>
      <c r="EWA45" s="2"/>
      <c r="EWB45" s="2"/>
      <c r="EWC45" s="2"/>
      <c r="EWD45" s="2"/>
      <c r="EWE45" s="2"/>
      <c r="EWF45" s="2"/>
      <c r="EWG45" s="2"/>
      <c r="EWH45" s="2"/>
      <c r="EWI45" s="2"/>
      <c r="EWJ45" s="2"/>
      <c r="EWK45" s="2"/>
      <c r="EWL45" s="2"/>
      <c r="EWM45" s="2"/>
      <c r="EWN45" s="2"/>
      <c r="EWO45" s="2"/>
      <c r="EWP45" s="2"/>
      <c r="EWQ45" s="2"/>
      <c r="EWR45" s="2"/>
      <c r="EWS45" s="2"/>
      <c r="EWT45" s="2"/>
      <c r="EWU45" s="2"/>
      <c r="EWV45" s="2"/>
      <c r="EWW45" s="2"/>
      <c r="EWX45" s="2"/>
      <c r="EWY45" s="2"/>
      <c r="EWZ45" s="2"/>
      <c r="EXA45" s="2"/>
      <c r="EXB45" s="2"/>
      <c r="EXC45" s="2"/>
      <c r="EXD45" s="2"/>
      <c r="EXE45" s="2"/>
      <c r="EXF45" s="2"/>
      <c r="EXG45" s="2"/>
      <c r="EXH45" s="2"/>
      <c r="EXI45" s="2"/>
      <c r="EXJ45" s="2"/>
      <c r="EXK45" s="2"/>
      <c r="EXL45" s="2"/>
      <c r="EXM45" s="2"/>
      <c r="EXN45" s="2"/>
      <c r="EXO45" s="2"/>
      <c r="EXP45" s="2"/>
      <c r="EXQ45" s="2"/>
      <c r="EXR45" s="2"/>
      <c r="EXS45" s="2"/>
      <c r="EXT45" s="2"/>
      <c r="EXU45" s="2"/>
      <c r="EXV45" s="2"/>
      <c r="EXW45" s="2"/>
      <c r="EXX45" s="2"/>
      <c r="EXY45" s="2"/>
      <c r="EXZ45" s="2"/>
      <c r="EYA45" s="2"/>
      <c r="EYB45" s="2"/>
      <c r="EYC45" s="2"/>
      <c r="EYD45" s="2"/>
      <c r="EYE45" s="2"/>
      <c r="EYF45" s="2"/>
      <c r="EYG45" s="2"/>
      <c r="EYH45" s="2"/>
      <c r="EYI45" s="2"/>
      <c r="EYJ45" s="2"/>
      <c r="EYK45" s="2"/>
      <c r="EYL45" s="2"/>
      <c r="EYM45" s="2"/>
      <c r="EYN45" s="2"/>
      <c r="EYO45" s="2"/>
      <c r="EYP45" s="2"/>
      <c r="EYQ45" s="2"/>
      <c r="EYR45" s="2"/>
      <c r="EYS45" s="2"/>
      <c r="EYT45" s="2"/>
      <c r="EYU45" s="2"/>
      <c r="EYV45" s="2"/>
      <c r="EYW45" s="2"/>
      <c r="EYX45" s="2"/>
      <c r="EYY45" s="2"/>
      <c r="EYZ45" s="2"/>
      <c r="EZA45" s="2"/>
      <c r="EZB45" s="2"/>
      <c r="EZC45" s="2"/>
      <c r="EZD45" s="2"/>
      <c r="EZE45" s="2"/>
      <c r="EZF45" s="2"/>
      <c r="EZG45" s="2"/>
      <c r="EZH45" s="2"/>
      <c r="EZI45" s="2"/>
      <c r="EZJ45" s="2"/>
      <c r="EZK45" s="2"/>
      <c r="EZL45" s="2"/>
      <c r="EZM45" s="2"/>
      <c r="EZN45" s="2"/>
      <c r="EZO45" s="2"/>
      <c r="EZP45" s="2"/>
      <c r="EZQ45" s="2"/>
      <c r="EZR45" s="2"/>
      <c r="EZS45" s="2"/>
      <c r="EZT45" s="2"/>
      <c r="EZU45" s="2"/>
      <c r="EZV45" s="2"/>
      <c r="EZW45" s="2"/>
      <c r="EZX45" s="2"/>
      <c r="EZY45" s="2"/>
      <c r="EZZ45" s="2"/>
      <c r="FAA45" s="2"/>
      <c r="FAB45" s="2"/>
      <c r="FAC45" s="2"/>
      <c r="FAD45" s="2"/>
      <c r="FAE45" s="2"/>
      <c r="FAF45" s="2"/>
      <c r="FAG45" s="2"/>
      <c r="FAH45" s="2"/>
      <c r="FAI45" s="2"/>
      <c r="FAJ45" s="2"/>
      <c r="FAK45" s="2"/>
      <c r="FAL45" s="2"/>
      <c r="FAM45" s="2"/>
      <c r="FAN45" s="2"/>
      <c r="FAO45" s="2"/>
      <c r="FAP45" s="2"/>
      <c r="FAQ45" s="2"/>
      <c r="FAR45" s="2"/>
      <c r="FAS45" s="2"/>
      <c r="FAT45" s="2"/>
      <c r="FAU45" s="2"/>
      <c r="FAV45" s="2"/>
      <c r="FAW45" s="2"/>
      <c r="FAX45" s="2"/>
      <c r="FAY45" s="2"/>
      <c r="FAZ45" s="2"/>
      <c r="FBA45" s="2"/>
      <c r="FBB45" s="2"/>
      <c r="FBC45" s="2"/>
      <c r="FBD45" s="2"/>
      <c r="FBE45" s="2"/>
      <c r="FBF45" s="2"/>
      <c r="FBG45" s="2"/>
      <c r="FBH45" s="2"/>
      <c r="FBI45" s="2"/>
      <c r="FBJ45" s="2"/>
      <c r="FBK45" s="2"/>
      <c r="FBL45" s="2"/>
      <c r="FBM45" s="2"/>
      <c r="FBN45" s="2"/>
      <c r="FBO45" s="2"/>
      <c r="FBP45" s="2"/>
      <c r="FBQ45" s="2"/>
      <c r="FBR45" s="2"/>
      <c r="FBS45" s="2"/>
      <c r="FBT45" s="2"/>
      <c r="FBU45" s="2"/>
      <c r="FBV45" s="2"/>
      <c r="FBW45" s="2"/>
      <c r="FBX45" s="2"/>
      <c r="FBY45" s="2"/>
      <c r="FBZ45" s="2"/>
      <c r="FCA45" s="2"/>
      <c r="FCB45" s="2"/>
      <c r="FCC45" s="2"/>
      <c r="FCD45" s="2"/>
      <c r="FCE45" s="2"/>
      <c r="FCF45" s="2"/>
      <c r="FCG45" s="2"/>
      <c r="FCH45" s="2"/>
      <c r="FCI45" s="2"/>
      <c r="FCJ45" s="2"/>
      <c r="FCK45" s="2"/>
      <c r="FCL45" s="2"/>
      <c r="FCM45" s="2"/>
      <c r="FCN45" s="2"/>
      <c r="FCO45" s="2"/>
      <c r="FCP45" s="2"/>
      <c r="FCQ45" s="2"/>
      <c r="FCR45" s="2"/>
      <c r="FCS45" s="2"/>
      <c r="FCT45" s="2"/>
      <c r="FCU45" s="2"/>
      <c r="FCV45" s="2"/>
      <c r="FCW45" s="2"/>
      <c r="FCX45" s="2"/>
      <c r="FCY45" s="2"/>
      <c r="FCZ45" s="2"/>
      <c r="FDA45" s="2"/>
      <c r="FDB45" s="2"/>
      <c r="FDC45" s="2"/>
      <c r="FDD45" s="2"/>
      <c r="FDE45" s="2"/>
      <c r="FDF45" s="2"/>
      <c r="FDG45" s="2"/>
      <c r="FDH45" s="2"/>
      <c r="FDI45" s="2"/>
      <c r="FDJ45" s="2"/>
      <c r="FDK45" s="2"/>
      <c r="FDL45" s="2"/>
      <c r="FDM45" s="2"/>
      <c r="FDN45" s="2"/>
      <c r="FDO45" s="2"/>
      <c r="FDP45" s="2"/>
      <c r="FDQ45" s="2"/>
      <c r="FDR45" s="2"/>
      <c r="FDS45" s="2"/>
      <c r="FDT45" s="2"/>
      <c r="FDU45" s="2"/>
      <c r="FDV45" s="2"/>
      <c r="FDW45" s="2"/>
      <c r="FDX45" s="2"/>
      <c r="FDY45" s="2"/>
      <c r="FDZ45" s="2"/>
      <c r="FEA45" s="2"/>
      <c r="FEB45" s="2"/>
      <c r="FEC45" s="2"/>
      <c r="FED45" s="2"/>
      <c r="FEE45" s="2"/>
      <c r="FEF45" s="2"/>
      <c r="FEG45" s="2"/>
      <c r="FEH45" s="2"/>
      <c r="FEI45" s="2"/>
      <c r="FEJ45" s="2"/>
      <c r="FEK45" s="2"/>
      <c r="FEL45" s="2"/>
      <c r="FEM45" s="2"/>
      <c r="FEN45" s="2"/>
      <c r="FEO45" s="2"/>
      <c r="FEP45" s="2"/>
      <c r="FEQ45" s="2"/>
      <c r="FER45" s="2"/>
      <c r="FES45" s="2"/>
      <c r="FET45" s="2"/>
      <c r="FEU45" s="2"/>
      <c r="FEV45" s="2"/>
      <c r="FEW45" s="2"/>
      <c r="FEX45" s="2"/>
      <c r="FEY45" s="2"/>
      <c r="FEZ45" s="2"/>
      <c r="FFA45" s="2"/>
      <c r="FFB45" s="2"/>
      <c r="FFC45" s="2"/>
      <c r="FFD45" s="2"/>
      <c r="FFE45" s="2"/>
      <c r="FFF45" s="2"/>
      <c r="FFG45" s="2"/>
      <c r="FFH45" s="2"/>
      <c r="FFI45" s="2"/>
      <c r="FFJ45" s="2"/>
      <c r="FFK45" s="2"/>
      <c r="FFL45" s="2"/>
      <c r="FFM45" s="2"/>
      <c r="FFN45" s="2"/>
      <c r="FFO45" s="2"/>
      <c r="FFP45" s="2"/>
      <c r="FFQ45" s="2"/>
      <c r="FFR45" s="2"/>
      <c r="FFS45" s="2"/>
      <c r="FFT45" s="2"/>
      <c r="FFU45" s="2"/>
      <c r="FFV45" s="2"/>
      <c r="FFW45" s="2"/>
      <c r="FFX45" s="2"/>
      <c r="FFY45" s="2"/>
      <c r="FFZ45" s="2"/>
      <c r="FGA45" s="2"/>
      <c r="FGB45" s="2"/>
      <c r="FGC45" s="2"/>
      <c r="FGD45" s="2"/>
      <c r="FGE45" s="2"/>
      <c r="FGF45" s="2"/>
      <c r="FGG45" s="2"/>
      <c r="FGH45" s="2"/>
      <c r="FGI45" s="2"/>
      <c r="FGJ45" s="2"/>
      <c r="FGK45" s="2"/>
      <c r="FGL45" s="2"/>
      <c r="FGM45" s="2"/>
      <c r="FGN45" s="2"/>
      <c r="FGO45" s="2"/>
      <c r="FGP45" s="2"/>
      <c r="FGQ45" s="2"/>
      <c r="FGR45" s="2"/>
      <c r="FGS45" s="2"/>
      <c r="FGT45" s="2"/>
      <c r="FGU45" s="2"/>
      <c r="FGV45" s="2"/>
      <c r="FGW45" s="2"/>
      <c r="FGX45" s="2"/>
      <c r="FGY45" s="2"/>
      <c r="FGZ45" s="2"/>
      <c r="FHA45" s="2"/>
      <c r="FHB45" s="2"/>
      <c r="FHC45" s="2"/>
      <c r="FHD45" s="2"/>
      <c r="FHE45" s="2"/>
      <c r="FHF45" s="2"/>
      <c r="FHG45" s="2"/>
      <c r="FHH45" s="2"/>
      <c r="FHI45" s="2"/>
      <c r="FHJ45" s="2"/>
      <c r="FHK45" s="2"/>
      <c r="FHL45" s="2"/>
      <c r="FHM45" s="2"/>
      <c r="FHN45" s="2"/>
      <c r="FHO45" s="2"/>
      <c r="FHP45" s="2"/>
      <c r="FHQ45" s="2"/>
      <c r="FHR45" s="2"/>
      <c r="FHS45" s="2"/>
      <c r="FHT45" s="2"/>
      <c r="FHU45" s="2"/>
      <c r="FHV45" s="2"/>
      <c r="FHW45" s="2"/>
      <c r="FHX45" s="2"/>
      <c r="FHY45" s="2"/>
      <c r="FHZ45" s="2"/>
      <c r="FIA45" s="2"/>
      <c r="FIB45" s="2"/>
      <c r="FIC45" s="2"/>
      <c r="FID45" s="2"/>
      <c r="FIE45" s="2"/>
      <c r="FIF45" s="2"/>
      <c r="FIG45" s="2"/>
      <c r="FIH45" s="2"/>
      <c r="FII45" s="2"/>
      <c r="FIJ45" s="2"/>
      <c r="FIK45" s="2"/>
      <c r="FIL45" s="2"/>
      <c r="FIM45" s="2"/>
      <c r="FIN45" s="2"/>
      <c r="FIO45" s="2"/>
      <c r="FIP45" s="2"/>
      <c r="FIQ45" s="2"/>
      <c r="FIR45" s="2"/>
      <c r="FIS45" s="2"/>
      <c r="FIT45" s="2"/>
      <c r="FIU45" s="2"/>
      <c r="FIV45" s="2"/>
      <c r="FIW45" s="2"/>
      <c r="FIX45" s="2"/>
      <c r="FIY45" s="2"/>
      <c r="FIZ45" s="2"/>
      <c r="FJA45" s="2"/>
      <c r="FJB45" s="2"/>
      <c r="FJC45" s="2"/>
      <c r="FJD45" s="2"/>
      <c r="FJE45" s="2"/>
      <c r="FJF45" s="2"/>
      <c r="FJG45" s="2"/>
      <c r="FJH45" s="2"/>
      <c r="FJI45" s="2"/>
      <c r="FJJ45" s="2"/>
      <c r="FJK45" s="2"/>
      <c r="FJL45" s="2"/>
      <c r="FJM45" s="2"/>
      <c r="FJN45" s="2"/>
      <c r="FJO45" s="2"/>
      <c r="FJP45" s="2"/>
      <c r="FJQ45" s="2"/>
      <c r="FJR45" s="2"/>
      <c r="FJS45" s="2"/>
      <c r="FJT45" s="2"/>
      <c r="FJU45" s="2"/>
      <c r="FJV45" s="2"/>
      <c r="FJW45" s="2"/>
      <c r="FJX45" s="2"/>
      <c r="FJY45" s="2"/>
      <c r="FJZ45" s="2"/>
      <c r="FKA45" s="2"/>
      <c r="FKB45" s="2"/>
      <c r="FKC45" s="2"/>
      <c r="FKD45" s="2"/>
      <c r="FKE45" s="2"/>
      <c r="FKF45" s="2"/>
      <c r="FKG45" s="2"/>
      <c r="FKH45" s="2"/>
      <c r="FKI45" s="2"/>
      <c r="FKJ45" s="2"/>
      <c r="FKK45" s="2"/>
      <c r="FKL45" s="2"/>
      <c r="FKM45" s="2"/>
      <c r="FKN45" s="2"/>
      <c r="FKO45" s="2"/>
      <c r="FKP45" s="2"/>
      <c r="FKQ45" s="2"/>
      <c r="FKR45" s="2"/>
      <c r="FKS45" s="2"/>
      <c r="FKT45" s="2"/>
      <c r="FKU45" s="2"/>
      <c r="FKV45" s="2"/>
      <c r="FKW45" s="2"/>
      <c r="FKX45" s="2"/>
      <c r="FKY45" s="2"/>
      <c r="FKZ45" s="2"/>
      <c r="FLA45" s="2"/>
      <c r="FLB45" s="2"/>
      <c r="FLC45" s="2"/>
      <c r="FLD45" s="2"/>
      <c r="FLE45" s="2"/>
      <c r="FLF45" s="2"/>
      <c r="FLG45" s="2"/>
      <c r="FLH45" s="2"/>
      <c r="FLI45" s="2"/>
      <c r="FLJ45" s="2"/>
      <c r="FLK45" s="2"/>
      <c r="FLL45" s="2"/>
      <c r="FLM45" s="2"/>
      <c r="FLN45" s="2"/>
      <c r="FLO45" s="2"/>
      <c r="FLP45" s="2"/>
      <c r="FLQ45" s="2"/>
      <c r="FLR45" s="2"/>
      <c r="FLS45" s="2"/>
      <c r="FLT45" s="2"/>
      <c r="FLU45" s="2"/>
      <c r="FLV45" s="2"/>
      <c r="FLW45" s="2"/>
      <c r="FLX45" s="2"/>
      <c r="FLY45" s="2"/>
      <c r="FLZ45" s="2"/>
      <c r="FMA45" s="2"/>
      <c r="FMB45" s="2"/>
      <c r="FMC45" s="2"/>
      <c r="FMD45" s="2"/>
      <c r="FME45" s="2"/>
      <c r="FMF45" s="2"/>
      <c r="FMG45" s="2"/>
      <c r="FMH45" s="2"/>
      <c r="FMI45" s="2"/>
      <c r="FMJ45" s="2"/>
      <c r="FMK45" s="2"/>
      <c r="FML45" s="2"/>
      <c r="FMM45" s="2"/>
      <c r="FMN45" s="2"/>
      <c r="FMO45" s="2"/>
      <c r="FMP45" s="2"/>
      <c r="FMQ45" s="2"/>
      <c r="FMR45" s="2"/>
      <c r="FMS45" s="2"/>
      <c r="FMT45" s="2"/>
      <c r="FMU45" s="2"/>
      <c r="FMV45" s="2"/>
      <c r="FMW45" s="2"/>
      <c r="FMX45" s="2"/>
      <c r="FMY45" s="2"/>
      <c r="FMZ45" s="2"/>
      <c r="FNA45" s="2"/>
      <c r="FNB45" s="2"/>
      <c r="FNC45" s="2"/>
      <c r="FND45" s="2"/>
      <c r="FNE45" s="2"/>
      <c r="FNF45" s="2"/>
      <c r="FNG45" s="2"/>
      <c r="FNH45" s="2"/>
      <c r="FNI45" s="2"/>
      <c r="FNJ45" s="2"/>
      <c r="FNK45" s="2"/>
      <c r="FNL45" s="2"/>
      <c r="FNM45" s="2"/>
      <c r="FNN45" s="2"/>
      <c r="FNO45" s="2"/>
      <c r="FNP45" s="2"/>
      <c r="FNQ45" s="2"/>
      <c r="FNR45" s="2"/>
      <c r="FNS45" s="2"/>
      <c r="FNT45" s="2"/>
      <c r="FNU45" s="2"/>
      <c r="FNV45" s="2"/>
      <c r="FNW45" s="2"/>
      <c r="FNX45" s="2"/>
      <c r="FNY45" s="2"/>
      <c r="FNZ45" s="2"/>
      <c r="FOA45" s="2"/>
      <c r="FOB45" s="2"/>
      <c r="FOC45" s="2"/>
      <c r="FOD45" s="2"/>
      <c r="FOE45" s="2"/>
      <c r="FOF45" s="2"/>
      <c r="FOG45" s="2"/>
      <c r="FOH45" s="2"/>
      <c r="FOI45" s="2"/>
      <c r="FOJ45" s="2"/>
      <c r="FOK45" s="2"/>
      <c r="FOL45" s="2"/>
      <c r="FOM45" s="2"/>
      <c r="FON45" s="2"/>
      <c r="FOO45" s="2"/>
      <c r="FOP45" s="2"/>
      <c r="FOQ45" s="2"/>
      <c r="FOR45" s="2"/>
      <c r="FOS45" s="2"/>
      <c r="FOT45" s="2"/>
      <c r="FOU45" s="2"/>
      <c r="FOV45" s="2"/>
      <c r="FOW45" s="2"/>
      <c r="FOX45" s="2"/>
      <c r="FOY45" s="2"/>
      <c r="FOZ45" s="2"/>
      <c r="FPA45" s="2"/>
      <c r="FPB45" s="2"/>
      <c r="FPC45" s="2"/>
      <c r="FPD45" s="2"/>
      <c r="FPE45" s="2"/>
      <c r="FPF45" s="2"/>
      <c r="FPG45" s="2"/>
      <c r="FPH45" s="2"/>
      <c r="FPI45" s="2"/>
      <c r="FPJ45" s="2"/>
      <c r="FPK45" s="2"/>
      <c r="FPL45" s="2"/>
      <c r="FPM45" s="2"/>
      <c r="FPN45" s="2"/>
      <c r="FPO45" s="2"/>
      <c r="FPP45" s="2"/>
      <c r="FPQ45" s="2"/>
      <c r="FPR45" s="2"/>
      <c r="FPS45" s="2"/>
      <c r="FPT45" s="2"/>
      <c r="FPU45" s="2"/>
      <c r="FPV45" s="2"/>
      <c r="FPW45" s="2"/>
      <c r="FPX45" s="2"/>
      <c r="FPY45" s="2"/>
      <c r="FPZ45" s="2"/>
      <c r="FQA45" s="2"/>
      <c r="FQB45" s="2"/>
      <c r="FQC45" s="2"/>
      <c r="FQD45" s="2"/>
      <c r="FQE45" s="2"/>
      <c r="FQF45" s="2"/>
      <c r="FQG45" s="2"/>
      <c r="FQH45" s="2"/>
      <c r="FQI45" s="2"/>
      <c r="FQJ45" s="2"/>
      <c r="FQK45" s="2"/>
      <c r="FQL45" s="2"/>
      <c r="FQM45" s="2"/>
      <c r="FQN45" s="2"/>
      <c r="FQO45" s="2"/>
      <c r="FQP45" s="2"/>
      <c r="FQQ45" s="2"/>
      <c r="FQR45" s="2"/>
      <c r="FQS45" s="2"/>
      <c r="FQT45" s="2"/>
      <c r="FQU45" s="2"/>
      <c r="FQV45" s="2"/>
      <c r="FQW45" s="2"/>
      <c r="FQX45" s="2"/>
      <c r="FQY45" s="2"/>
      <c r="FQZ45" s="2"/>
      <c r="FRA45" s="2"/>
      <c r="FRB45" s="2"/>
      <c r="FRC45" s="2"/>
      <c r="FRD45" s="2"/>
      <c r="FRE45" s="2"/>
      <c r="FRF45" s="2"/>
      <c r="FRG45" s="2"/>
      <c r="FRH45" s="2"/>
      <c r="FRI45" s="2"/>
      <c r="FRJ45" s="2"/>
      <c r="FRK45" s="2"/>
      <c r="FRL45" s="2"/>
      <c r="FRM45" s="2"/>
      <c r="FRN45" s="2"/>
      <c r="FRO45" s="2"/>
      <c r="FRP45" s="2"/>
      <c r="FRQ45" s="2"/>
      <c r="FRR45" s="2"/>
      <c r="FRS45" s="2"/>
      <c r="FRT45" s="2"/>
      <c r="FRU45" s="2"/>
      <c r="FRV45" s="2"/>
      <c r="FRW45" s="2"/>
      <c r="FRX45" s="2"/>
      <c r="FRY45" s="2"/>
      <c r="FRZ45" s="2"/>
      <c r="FSA45" s="2"/>
      <c r="FSB45" s="2"/>
      <c r="FSC45" s="2"/>
      <c r="FSD45" s="2"/>
      <c r="FSE45" s="2"/>
      <c r="FSF45" s="2"/>
      <c r="FSG45" s="2"/>
      <c r="FSH45" s="2"/>
      <c r="FSI45" s="2"/>
      <c r="FSJ45" s="2"/>
      <c r="FSK45" s="2"/>
      <c r="FSL45" s="2"/>
      <c r="FSM45" s="2"/>
      <c r="FSN45" s="2"/>
      <c r="FSO45" s="2"/>
      <c r="FSP45" s="2"/>
      <c r="FSQ45" s="2"/>
      <c r="FSR45" s="2"/>
      <c r="FSS45" s="2"/>
      <c r="FST45" s="2"/>
      <c r="FSU45" s="2"/>
      <c r="FSV45" s="2"/>
      <c r="FSW45" s="2"/>
      <c r="FSX45" s="2"/>
      <c r="FSY45" s="2"/>
      <c r="FSZ45" s="2"/>
      <c r="FTA45" s="2"/>
      <c r="FTB45" s="2"/>
      <c r="FTC45" s="2"/>
      <c r="FTD45" s="2"/>
      <c r="FTE45" s="2"/>
      <c r="FTF45" s="2"/>
      <c r="FTG45" s="2"/>
      <c r="FTH45" s="2"/>
      <c r="FTI45" s="2"/>
      <c r="FTJ45" s="2"/>
      <c r="FTK45" s="2"/>
      <c r="FTL45" s="2"/>
      <c r="FTM45" s="2"/>
      <c r="FTN45" s="2"/>
      <c r="FTO45" s="2"/>
      <c r="FTP45" s="2"/>
      <c r="FTQ45" s="2"/>
      <c r="FTR45" s="2"/>
      <c r="FTS45" s="2"/>
      <c r="FTT45" s="2"/>
      <c r="FTU45" s="2"/>
      <c r="FTV45" s="2"/>
      <c r="FTW45" s="2"/>
      <c r="FTX45" s="2"/>
      <c r="FTY45" s="2"/>
      <c r="FTZ45" s="2"/>
      <c r="FUA45" s="2"/>
      <c r="FUB45" s="2"/>
      <c r="FUC45" s="2"/>
      <c r="FUD45" s="2"/>
      <c r="FUE45" s="2"/>
      <c r="FUF45" s="2"/>
      <c r="FUG45" s="2"/>
      <c r="FUH45" s="2"/>
      <c r="FUI45" s="2"/>
      <c r="FUJ45" s="2"/>
      <c r="FUK45" s="2"/>
      <c r="FUL45" s="2"/>
      <c r="FUM45" s="2"/>
      <c r="FUN45" s="2"/>
      <c r="FUO45" s="2"/>
      <c r="FUP45" s="2"/>
      <c r="FUQ45" s="2"/>
      <c r="FUR45" s="2"/>
      <c r="FUS45" s="2"/>
      <c r="FUT45" s="2"/>
      <c r="FUU45" s="2"/>
      <c r="FUV45" s="2"/>
      <c r="FUW45" s="2"/>
      <c r="FUX45" s="2"/>
      <c r="FUY45" s="2"/>
      <c r="FUZ45" s="2"/>
      <c r="FVA45" s="2"/>
      <c r="FVB45" s="2"/>
      <c r="FVC45" s="2"/>
      <c r="FVD45" s="2"/>
      <c r="FVE45" s="2"/>
      <c r="FVF45" s="2"/>
      <c r="FVG45" s="2"/>
      <c r="FVH45" s="2"/>
      <c r="FVI45" s="2"/>
      <c r="FVJ45" s="2"/>
      <c r="FVK45" s="2"/>
      <c r="FVL45" s="2"/>
      <c r="FVM45" s="2"/>
      <c r="FVN45" s="2"/>
      <c r="FVO45" s="2"/>
      <c r="FVP45" s="2"/>
      <c r="FVQ45" s="2"/>
      <c r="FVR45" s="2"/>
      <c r="FVS45" s="2"/>
      <c r="FVT45" s="2"/>
      <c r="FVU45" s="2"/>
      <c r="FVV45" s="2"/>
      <c r="FVW45" s="2"/>
      <c r="FVX45" s="2"/>
      <c r="FVY45" s="2"/>
      <c r="FVZ45" s="2"/>
      <c r="FWA45" s="2"/>
      <c r="FWB45" s="2"/>
      <c r="FWC45" s="2"/>
      <c r="FWD45" s="2"/>
      <c r="FWE45" s="2"/>
      <c r="FWF45" s="2"/>
      <c r="FWG45" s="2"/>
      <c r="FWH45" s="2"/>
      <c r="FWI45" s="2"/>
      <c r="FWJ45" s="2"/>
      <c r="FWK45" s="2"/>
      <c r="FWL45" s="2"/>
      <c r="FWM45" s="2"/>
      <c r="FWN45" s="2"/>
      <c r="FWO45" s="2"/>
      <c r="FWP45" s="2"/>
      <c r="FWQ45" s="2"/>
      <c r="FWR45" s="2"/>
      <c r="FWS45" s="2"/>
      <c r="FWT45" s="2"/>
      <c r="FWU45" s="2"/>
      <c r="FWV45" s="2"/>
      <c r="FWW45" s="2"/>
      <c r="FWX45" s="2"/>
      <c r="FWY45" s="2"/>
      <c r="FWZ45" s="2"/>
      <c r="FXA45" s="2"/>
      <c r="FXB45" s="2"/>
      <c r="FXC45" s="2"/>
      <c r="FXD45" s="2"/>
      <c r="FXE45" s="2"/>
      <c r="FXF45" s="2"/>
      <c r="FXG45" s="2"/>
      <c r="FXH45" s="2"/>
      <c r="FXI45" s="2"/>
      <c r="FXJ45" s="2"/>
      <c r="FXK45" s="2"/>
      <c r="FXL45" s="2"/>
      <c r="FXM45" s="2"/>
      <c r="FXN45" s="2"/>
      <c r="FXO45" s="2"/>
      <c r="FXP45" s="2"/>
      <c r="FXQ45" s="2"/>
      <c r="FXR45" s="2"/>
      <c r="FXS45" s="2"/>
      <c r="FXT45" s="2"/>
      <c r="FXU45" s="2"/>
      <c r="FXV45" s="2"/>
      <c r="FXW45" s="2"/>
      <c r="FXX45" s="2"/>
      <c r="FXY45" s="2"/>
      <c r="FXZ45" s="2"/>
      <c r="FYA45" s="2"/>
      <c r="FYB45" s="2"/>
      <c r="FYC45" s="2"/>
      <c r="FYD45" s="2"/>
      <c r="FYE45" s="2"/>
      <c r="FYF45" s="2"/>
      <c r="FYG45" s="2"/>
      <c r="FYH45" s="2"/>
      <c r="FYI45" s="2"/>
      <c r="FYJ45" s="2"/>
      <c r="FYK45" s="2"/>
      <c r="FYL45" s="2"/>
      <c r="FYM45" s="2"/>
      <c r="FYN45" s="2"/>
      <c r="FYO45" s="2"/>
      <c r="FYP45" s="2"/>
      <c r="FYQ45" s="2"/>
      <c r="FYR45" s="2"/>
      <c r="FYS45" s="2"/>
      <c r="FYT45" s="2"/>
      <c r="FYU45" s="2"/>
      <c r="FYV45" s="2"/>
      <c r="FYW45" s="2"/>
      <c r="FYX45" s="2"/>
      <c r="FYY45" s="2"/>
      <c r="FYZ45" s="2"/>
      <c r="FZA45" s="2"/>
      <c r="FZB45" s="2"/>
      <c r="FZC45" s="2"/>
      <c r="FZD45" s="2"/>
      <c r="FZE45" s="2"/>
      <c r="FZF45" s="2"/>
      <c r="FZG45" s="2"/>
      <c r="FZH45" s="2"/>
      <c r="FZI45" s="2"/>
      <c r="FZJ45" s="2"/>
      <c r="FZK45" s="2"/>
      <c r="FZL45" s="2"/>
      <c r="FZM45" s="2"/>
      <c r="FZN45" s="2"/>
      <c r="FZO45" s="2"/>
      <c r="FZP45" s="2"/>
      <c r="FZQ45" s="2"/>
      <c r="FZR45" s="2"/>
      <c r="FZS45" s="2"/>
      <c r="FZT45" s="2"/>
      <c r="FZU45" s="2"/>
      <c r="FZV45" s="2"/>
      <c r="FZW45" s="2"/>
      <c r="FZX45" s="2"/>
      <c r="FZY45" s="2"/>
      <c r="FZZ45" s="2"/>
      <c r="GAA45" s="2"/>
      <c r="GAB45" s="2"/>
      <c r="GAC45" s="2"/>
      <c r="GAD45" s="2"/>
      <c r="GAE45" s="2"/>
      <c r="GAF45" s="2"/>
      <c r="GAG45" s="2"/>
      <c r="GAH45" s="2"/>
      <c r="GAI45" s="2"/>
      <c r="GAJ45" s="2"/>
      <c r="GAK45" s="2"/>
      <c r="GAL45" s="2"/>
      <c r="GAM45" s="2"/>
      <c r="GAN45" s="2"/>
      <c r="GAO45" s="2"/>
      <c r="GAP45" s="2"/>
      <c r="GAQ45" s="2"/>
      <c r="GAR45" s="2"/>
      <c r="GAS45" s="2"/>
      <c r="GAT45" s="2"/>
      <c r="GAU45" s="2"/>
      <c r="GAV45" s="2"/>
      <c r="GAW45" s="2"/>
      <c r="GAX45" s="2"/>
      <c r="GAY45" s="2"/>
      <c r="GAZ45" s="2"/>
      <c r="GBA45" s="2"/>
      <c r="GBB45" s="2"/>
      <c r="GBC45" s="2"/>
      <c r="GBD45" s="2"/>
      <c r="GBE45" s="2"/>
      <c r="GBF45" s="2"/>
      <c r="GBG45" s="2"/>
      <c r="GBH45" s="2"/>
      <c r="GBI45" s="2"/>
      <c r="GBJ45" s="2"/>
      <c r="GBK45" s="2"/>
      <c r="GBL45" s="2"/>
      <c r="GBM45" s="2"/>
      <c r="GBN45" s="2"/>
      <c r="GBO45" s="2"/>
      <c r="GBP45" s="2"/>
      <c r="GBQ45" s="2"/>
      <c r="GBR45" s="2"/>
      <c r="GBS45" s="2"/>
      <c r="GBT45" s="2"/>
      <c r="GBU45" s="2"/>
      <c r="GBV45" s="2"/>
      <c r="GBW45" s="2"/>
      <c r="GBX45" s="2"/>
      <c r="GBY45" s="2"/>
      <c r="GBZ45" s="2"/>
      <c r="GCA45" s="2"/>
      <c r="GCB45" s="2"/>
      <c r="GCC45" s="2"/>
      <c r="GCD45" s="2"/>
      <c r="GCE45" s="2"/>
      <c r="GCF45" s="2"/>
      <c r="GCG45" s="2"/>
      <c r="GCH45" s="2"/>
      <c r="GCI45" s="2"/>
      <c r="GCJ45" s="2"/>
      <c r="GCK45" s="2"/>
      <c r="GCL45" s="2"/>
      <c r="GCM45" s="2"/>
      <c r="GCN45" s="2"/>
      <c r="GCO45" s="2"/>
      <c r="GCP45" s="2"/>
      <c r="GCQ45" s="2"/>
      <c r="GCR45" s="2"/>
      <c r="GCS45" s="2"/>
      <c r="GCT45" s="2"/>
      <c r="GCU45" s="2"/>
      <c r="GCV45" s="2"/>
      <c r="GCW45" s="2"/>
      <c r="GCX45" s="2"/>
      <c r="GCY45" s="2"/>
      <c r="GCZ45" s="2"/>
      <c r="GDA45" s="2"/>
      <c r="GDB45" s="2"/>
      <c r="GDC45" s="2"/>
      <c r="GDD45" s="2"/>
      <c r="GDE45" s="2"/>
      <c r="GDF45" s="2"/>
      <c r="GDG45" s="2"/>
      <c r="GDH45" s="2"/>
      <c r="GDI45" s="2"/>
      <c r="GDJ45" s="2"/>
      <c r="GDK45" s="2"/>
      <c r="GDL45" s="2"/>
      <c r="GDM45" s="2"/>
      <c r="GDN45" s="2"/>
      <c r="GDO45" s="2"/>
      <c r="GDP45" s="2"/>
      <c r="GDQ45" s="2"/>
      <c r="GDR45" s="2"/>
      <c r="GDS45" s="2"/>
      <c r="GDT45" s="2"/>
      <c r="GDU45" s="2"/>
      <c r="GDV45" s="2"/>
      <c r="GDW45" s="2"/>
      <c r="GDX45" s="2"/>
      <c r="GDY45" s="2"/>
      <c r="GDZ45" s="2"/>
      <c r="GEA45" s="2"/>
      <c r="GEB45" s="2"/>
      <c r="GEC45" s="2"/>
      <c r="GED45" s="2"/>
      <c r="GEE45" s="2"/>
      <c r="GEF45" s="2"/>
      <c r="GEG45" s="2"/>
      <c r="GEH45" s="2"/>
      <c r="GEI45" s="2"/>
      <c r="GEJ45" s="2"/>
      <c r="GEK45" s="2"/>
      <c r="GEL45" s="2"/>
      <c r="GEM45" s="2"/>
      <c r="GEN45" s="2"/>
      <c r="GEO45" s="2"/>
      <c r="GEP45" s="2"/>
      <c r="GEQ45" s="2"/>
      <c r="GER45" s="2"/>
      <c r="GES45" s="2"/>
      <c r="GET45" s="2"/>
      <c r="GEU45" s="2"/>
      <c r="GEV45" s="2"/>
      <c r="GEW45" s="2"/>
      <c r="GEX45" s="2"/>
      <c r="GEY45" s="2"/>
      <c r="GEZ45" s="2"/>
      <c r="GFA45" s="2"/>
      <c r="GFB45" s="2"/>
      <c r="GFC45" s="2"/>
      <c r="GFD45" s="2"/>
      <c r="GFE45" s="2"/>
      <c r="GFF45" s="2"/>
      <c r="GFG45" s="2"/>
      <c r="GFH45" s="2"/>
      <c r="GFI45" s="2"/>
      <c r="GFJ45" s="2"/>
      <c r="GFK45" s="2"/>
      <c r="GFL45" s="2"/>
      <c r="GFM45" s="2"/>
      <c r="GFN45" s="2"/>
      <c r="GFO45" s="2"/>
      <c r="GFP45" s="2"/>
      <c r="GFQ45" s="2"/>
      <c r="GFR45" s="2"/>
      <c r="GFS45" s="2"/>
      <c r="GFT45" s="2"/>
      <c r="GFU45" s="2"/>
      <c r="GFV45" s="2"/>
      <c r="GFW45" s="2"/>
      <c r="GFX45" s="2"/>
      <c r="GFY45" s="2"/>
      <c r="GFZ45" s="2"/>
      <c r="GGA45" s="2"/>
      <c r="GGB45" s="2"/>
      <c r="GGC45" s="2"/>
      <c r="GGD45" s="2"/>
      <c r="GGE45" s="2"/>
      <c r="GGF45" s="2"/>
      <c r="GGG45" s="2"/>
      <c r="GGH45" s="2"/>
      <c r="GGI45" s="2"/>
      <c r="GGJ45" s="2"/>
      <c r="GGK45" s="2"/>
      <c r="GGL45" s="2"/>
      <c r="GGM45" s="2"/>
      <c r="GGN45" s="2"/>
      <c r="GGO45" s="2"/>
      <c r="GGP45" s="2"/>
      <c r="GGQ45" s="2"/>
      <c r="GGR45" s="2"/>
      <c r="GGS45" s="2"/>
      <c r="GGT45" s="2"/>
      <c r="GGU45" s="2"/>
      <c r="GGV45" s="2"/>
      <c r="GGW45" s="2"/>
      <c r="GGX45" s="2"/>
      <c r="GGY45" s="2"/>
      <c r="GGZ45" s="2"/>
      <c r="GHA45" s="2"/>
      <c r="GHB45" s="2"/>
      <c r="GHC45" s="2"/>
      <c r="GHD45" s="2"/>
      <c r="GHE45" s="2"/>
      <c r="GHF45" s="2"/>
      <c r="GHG45" s="2"/>
      <c r="GHH45" s="2"/>
      <c r="GHI45" s="2"/>
      <c r="GHJ45" s="2"/>
      <c r="GHK45" s="2"/>
      <c r="GHL45" s="2"/>
      <c r="GHM45" s="2"/>
      <c r="GHN45" s="2"/>
      <c r="GHO45" s="2"/>
      <c r="GHP45" s="2"/>
      <c r="GHQ45" s="2"/>
      <c r="GHR45" s="2"/>
      <c r="GHS45" s="2"/>
      <c r="GHT45" s="2"/>
      <c r="GHU45" s="2"/>
      <c r="GHV45" s="2"/>
      <c r="GHW45" s="2"/>
      <c r="GHX45" s="2"/>
      <c r="GHY45" s="2"/>
      <c r="GHZ45" s="2"/>
      <c r="GIA45" s="2"/>
      <c r="GIB45" s="2"/>
      <c r="GIC45" s="2"/>
      <c r="GID45" s="2"/>
      <c r="GIE45" s="2"/>
      <c r="GIF45" s="2"/>
      <c r="GIG45" s="2"/>
      <c r="GIH45" s="2"/>
      <c r="GII45" s="2"/>
      <c r="GIJ45" s="2"/>
      <c r="GIK45" s="2"/>
      <c r="GIL45" s="2"/>
      <c r="GIM45" s="2"/>
      <c r="GIN45" s="2"/>
      <c r="GIO45" s="2"/>
      <c r="GIP45" s="2"/>
      <c r="GIQ45" s="2"/>
      <c r="GIR45" s="2"/>
      <c r="GIS45" s="2"/>
      <c r="GIT45" s="2"/>
      <c r="GIU45" s="2"/>
      <c r="GIV45" s="2"/>
      <c r="GIW45" s="2"/>
      <c r="GIX45" s="2"/>
      <c r="GIY45" s="2"/>
      <c r="GIZ45" s="2"/>
      <c r="GJA45" s="2"/>
      <c r="GJB45" s="2"/>
      <c r="GJC45" s="2"/>
      <c r="GJD45" s="2"/>
      <c r="GJE45" s="2"/>
      <c r="GJF45" s="2"/>
      <c r="GJG45" s="2"/>
      <c r="GJH45" s="2"/>
      <c r="GJI45" s="2"/>
      <c r="GJJ45" s="2"/>
      <c r="GJK45" s="2"/>
      <c r="GJL45" s="2"/>
      <c r="GJM45" s="2"/>
      <c r="GJN45" s="2"/>
      <c r="GJO45" s="2"/>
      <c r="GJP45" s="2"/>
      <c r="GJQ45" s="2"/>
      <c r="GJR45" s="2"/>
      <c r="GJS45" s="2"/>
      <c r="GJT45" s="2"/>
      <c r="GJU45" s="2"/>
      <c r="GJV45" s="2"/>
      <c r="GJW45" s="2"/>
      <c r="GJX45" s="2"/>
      <c r="GJY45" s="2"/>
      <c r="GJZ45" s="2"/>
      <c r="GKA45" s="2"/>
      <c r="GKB45" s="2"/>
      <c r="GKC45" s="2"/>
      <c r="GKD45" s="2"/>
      <c r="GKE45" s="2"/>
      <c r="GKF45" s="2"/>
      <c r="GKG45" s="2"/>
      <c r="GKH45" s="2"/>
      <c r="GKI45" s="2"/>
      <c r="GKJ45" s="2"/>
      <c r="GKK45" s="2"/>
      <c r="GKL45" s="2"/>
      <c r="GKM45" s="2"/>
      <c r="GKN45" s="2"/>
      <c r="GKO45" s="2"/>
      <c r="GKP45" s="2"/>
      <c r="GKQ45" s="2"/>
      <c r="GKR45" s="2"/>
      <c r="GKS45" s="2"/>
      <c r="GKT45" s="2"/>
      <c r="GKU45" s="2"/>
      <c r="GKV45" s="2"/>
      <c r="GKW45" s="2"/>
      <c r="GKX45" s="2"/>
      <c r="GKY45" s="2"/>
      <c r="GKZ45" s="2"/>
      <c r="GLA45" s="2"/>
      <c r="GLB45" s="2"/>
      <c r="GLC45" s="2"/>
      <c r="GLD45" s="2"/>
      <c r="GLE45" s="2"/>
      <c r="GLF45" s="2"/>
      <c r="GLG45" s="2"/>
      <c r="GLH45" s="2"/>
      <c r="GLI45" s="2"/>
      <c r="GLJ45" s="2"/>
      <c r="GLK45" s="2"/>
      <c r="GLL45" s="2"/>
      <c r="GLM45" s="2"/>
      <c r="GLN45" s="2"/>
      <c r="GLO45" s="2"/>
      <c r="GLP45" s="2"/>
      <c r="GLQ45" s="2"/>
      <c r="GLR45" s="2"/>
      <c r="GLS45" s="2"/>
      <c r="GLT45" s="2"/>
      <c r="GLU45" s="2"/>
      <c r="GLV45" s="2"/>
      <c r="GLW45" s="2"/>
      <c r="GLX45" s="2"/>
      <c r="GLY45" s="2"/>
      <c r="GLZ45" s="2"/>
      <c r="GMA45" s="2"/>
      <c r="GMB45" s="2"/>
      <c r="GMC45" s="2"/>
      <c r="GMD45" s="2"/>
      <c r="GME45" s="2"/>
      <c r="GMF45" s="2"/>
      <c r="GMG45" s="2"/>
      <c r="GMH45" s="2"/>
      <c r="GMI45" s="2"/>
      <c r="GMJ45" s="2"/>
      <c r="GMK45" s="2"/>
      <c r="GML45" s="2"/>
      <c r="GMM45" s="2"/>
      <c r="GMN45" s="2"/>
      <c r="GMO45" s="2"/>
      <c r="GMP45" s="2"/>
      <c r="GMQ45" s="2"/>
      <c r="GMR45" s="2"/>
      <c r="GMS45" s="2"/>
      <c r="GMT45" s="2"/>
      <c r="GMU45" s="2"/>
      <c r="GMV45" s="2"/>
      <c r="GMW45" s="2"/>
      <c r="GMX45" s="2"/>
      <c r="GMY45" s="2"/>
      <c r="GMZ45" s="2"/>
      <c r="GNA45" s="2"/>
      <c r="GNB45" s="2"/>
      <c r="GNC45" s="2"/>
      <c r="GND45" s="2"/>
      <c r="GNE45" s="2"/>
      <c r="GNF45" s="2"/>
      <c r="GNG45" s="2"/>
      <c r="GNH45" s="2"/>
      <c r="GNI45" s="2"/>
      <c r="GNJ45" s="2"/>
      <c r="GNK45" s="2"/>
      <c r="GNL45" s="2"/>
      <c r="GNM45" s="2"/>
      <c r="GNN45" s="2"/>
      <c r="GNO45" s="2"/>
      <c r="GNP45" s="2"/>
      <c r="GNQ45" s="2"/>
      <c r="GNR45" s="2"/>
      <c r="GNS45" s="2"/>
      <c r="GNT45" s="2"/>
      <c r="GNU45" s="2"/>
      <c r="GNV45" s="2"/>
      <c r="GNW45" s="2"/>
      <c r="GNX45" s="2"/>
      <c r="GNY45" s="2"/>
      <c r="GNZ45" s="2"/>
      <c r="GOA45" s="2"/>
      <c r="GOB45" s="2"/>
      <c r="GOC45" s="2"/>
      <c r="GOD45" s="2"/>
      <c r="GOE45" s="2"/>
      <c r="GOF45" s="2"/>
      <c r="GOG45" s="2"/>
      <c r="GOH45" s="2"/>
      <c r="GOI45" s="2"/>
      <c r="GOJ45" s="2"/>
      <c r="GOK45" s="2"/>
      <c r="GOL45" s="2"/>
      <c r="GOM45" s="2"/>
      <c r="GON45" s="2"/>
      <c r="GOO45" s="2"/>
      <c r="GOP45" s="2"/>
      <c r="GOQ45" s="2"/>
      <c r="GOR45" s="2"/>
      <c r="GOS45" s="2"/>
      <c r="GOT45" s="2"/>
      <c r="GOU45" s="2"/>
      <c r="GOV45" s="2"/>
      <c r="GOW45" s="2"/>
      <c r="GOX45" s="2"/>
      <c r="GOY45" s="2"/>
      <c r="GOZ45" s="2"/>
      <c r="GPA45" s="2"/>
      <c r="GPB45" s="2"/>
      <c r="GPC45" s="2"/>
      <c r="GPD45" s="2"/>
      <c r="GPE45" s="2"/>
      <c r="GPF45" s="2"/>
      <c r="GPG45" s="2"/>
      <c r="GPH45" s="2"/>
      <c r="GPI45" s="2"/>
      <c r="GPJ45" s="2"/>
      <c r="GPK45" s="2"/>
      <c r="GPL45" s="2"/>
      <c r="GPM45" s="2"/>
      <c r="GPN45" s="2"/>
      <c r="GPO45" s="2"/>
      <c r="GPP45" s="2"/>
      <c r="GPQ45" s="2"/>
      <c r="GPR45" s="2"/>
      <c r="GPS45" s="2"/>
      <c r="GPT45" s="2"/>
      <c r="GPU45" s="2"/>
      <c r="GPV45" s="2"/>
      <c r="GPW45" s="2"/>
      <c r="GPX45" s="2"/>
      <c r="GPY45" s="2"/>
      <c r="GPZ45" s="2"/>
      <c r="GQA45" s="2"/>
      <c r="GQB45" s="2"/>
      <c r="GQC45" s="2"/>
      <c r="GQD45" s="2"/>
      <c r="GQE45" s="2"/>
      <c r="GQF45" s="2"/>
      <c r="GQG45" s="2"/>
      <c r="GQH45" s="2"/>
      <c r="GQI45" s="2"/>
      <c r="GQJ45" s="2"/>
      <c r="GQK45" s="2"/>
      <c r="GQL45" s="2"/>
      <c r="GQM45" s="2"/>
      <c r="GQN45" s="2"/>
      <c r="GQO45" s="2"/>
      <c r="GQP45" s="2"/>
      <c r="GQQ45" s="2"/>
      <c r="GQR45" s="2"/>
      <c r="GQS45" s="2"/>
      <c r="GQT45" s="2"/>
      <c r="GQU45" s="2"/>
      <c r="GQV45" s="2"/>
      <c r="GQW45" s="2"/>
      <c r="GQX45" s="2"/>
      <c r="GQY45" s="2"/>
      <c r="GQZ45" s="2"/>
      <c r="GRA45" s="2"/>
      <c r="GRB45" s="2"/>
      <c r="GRC45" s="2"/>
      <c r="GRD45" s="2"/>
      <c r="GRE45" s="2"/>
      <c r="GRF45" s="2"/>
      <c r="GRG45" s="2"/>
      <c r="GRH45" s="2"/>
      <c r="GRI45" s="2"/>
      <c r="GRJ45" s="2"/>
      <c r="GRK45" s="2"/>
      <c r="GRL45" s="2"/>
      <c r="GRM45" s="2"/>
      <c r="GRN45" s="2"/>
      <c r="GRO45" s="2"/>
      <c r="GRP45" s="2"/>
      <c r="GRQ45" s="2"/>
      <c r="GRR45" s="2"/>
      <c r="GRS45" s="2"/>
      <c r="GRT45" s="2"/>
      <c r="GRU45" s="2"/>
      <c r="GRV45" s="2"/>
      <c r="GRW45" s="2"/>
      <c r="GRX45" s="2"/>
      <c r="GRY45" s="2"/>
      <c r="GRZ45" s="2"/>
      <c r="GSA45" s="2"/>
      <c r="GSB45" s="2"/>
      <c r="GSC45" s="2"/>
      <c r="GSD45" s="2"/>
      <c r="GSE45" s="2"/>
      <c r="GSF45" s="2"/>
      <c r="GSG45" s="2"/>
      <c r="GSH45" s="2"/>
      <c r="GSI45" s="2"/>
      <c r="GSJ45" s="2"/>
      <c r="GSK45" s="2"/>
      <c r="GSL45" s="2"/>
      <c r="GSM45" s="2"/>
      <c r="GSN45" s="2"/>
      <c r="GSO45" s="2"/>
      <c r="GSP45" s="2"/>
      <c r="GSQ45" s="2"/>
      <c r="GSR45" s="2"/>
      <c r="GSS45" s="2"/>
      <c r="GST45" s="2"/>
      <c r="GSU45" s="2"/>
      <c r="GSV45" s="2"/>
      <c r="GSW45" s="2"/>
      <c r="GSX45" s="2"/>
      <c r="GSY45" s="2"/>
      <c r="GSZ45" s="2"/>
      <c r="GTA45" s="2"/>
      <c r="GTB45" s="2"/>
      <c r="GTC45" s="2"/>
      <c r="GTD45" s="2"/>
      <c r="GTE45" s="2"/>
      <c r="GTF45" s="2"/>
      <c r="GTG45" s="2"/>
      <c r="GTH45" s="2"/>
      <c r="GTI45" s="2"/>
      <c r="GTJ45" s="2"/>
      <c r="GTK45" s="2"/>
      <c r="GTL45" s="2"/>
      <c r="GTM45" s="2"/>
      <c r="GTN45" s="2"/>
      <c r="GTO45" s="2"/>
      <c r="GTP45" s="2"/>
      <c r="GTQ45" s="2"/>
      <c r="GTR45" s="2"/>
      <c r="GTS45" s="2"/>
      <c r="GTT45" s="2"/>
      <c r="GTU45" s="2"/>
      <c r="GTV45" s="2"/>
      <c r="GTW45" s="2"/>
      <c r="GTX45" s="2"/>
      <c r="GTY45" s="2"/>
      <c r="GTZ45" s="2"/>
      <c r="GUA45" s="2"/>
      <c r="GUB45" s="2"/>
      <c r="GUC45" s="2"/>
      <c r="GUD45" s="2"/>
      <c r="GUE45" s="2"/>
      <c r="GUF45" s="2"/>
      <c r="GUG45" s="2"/>
      <c r="GUH45" s="2"/>
      <c r="GUI45" s="2"/>
      <c r="GUJ45" s="2"/>
      <c r="GUK45" s="2"/>
      <c r="GUL45" s="2"/>
      <c r="GUM45" s="2"/>
      <c r="GUN45" s="2"/>
      <c r="GUO45" s="2"/>
      <c r="GUP45" s="2"/>
      <c r="GUQ45" s="2"/>
      <c r="GUR45" s="2"/>
      <c r="GUS45" s="2"/>
      <c r="GUT45" s="2"/>
      <c r="GUU45" s="2"/>
      <c r="GUV45" s="2"/>
      <c r="GUW45" s="2"/>
      <c r="GUX45" s="2"/>
      <c r="GUY45" s="2"/>
      <c r="GUZ45" s="2"/>
      <c r="GVA45" s="2"/>
      <c r="GVB45" s="2"/>
      <c r="GVC45" s="2"/>
      <c r="GVD45" s="2"/>
      <c r="GVE45" s="2"/>
      <c r="GVF45" s="2"/>
      <c r="GVG45" s="2"/>
      <c r="GVH45" s="2"/>
      <c r="GVI45" s="2"/>
      <c r="GVJ45" s="2"/>
      <c r="GVK45" s="2"/>
      <c r="GVL45" s="2"/>
      <c r="GVM45" s="2"/>
      <c r="GVN45" s="2"/>
      <c r="GVO45" s="2"/>
      <c r="GVP45" s="2"/>
      <c r="GVQ45" s="2"/>
      <c r="GVR45" s="2"/>
      <c r="GVS45" s="2"/>
      <c r="GVT45" s="2"/>
      <c r="GVU45" s="2"/>
      <c r="GVV45" s="2"/>
      <c r="GVW45" s="2"/>
      <c r="GVX45" s="2"/>
      <c r="GVY45" s="2"/>
      <c r="GVZ45" s="2"/>
      <c r="GWA45" s="2"/>
      <c r="GWB45" s="2"/>
      <c r="GWC45" s="2"/>
      <c r="GWD45" s="2"/>
      <c r="GWE45" s="2"/>
      <c r="GWF45" s="2"/>
      <c r="GWG45" s="2"/>
      <c r="GWH45" s="2"/>
      <c r="GWI45" s="2"/>
      <c r="GWJ45" s="2"/>
      <c r="GWK45" s="2"/>
      <c r="GWL45" s="2"/>
      <c r="GWM45" s="2"/>
      <c r="GWN45" s="2"/>
      <c r="GWO45" s="2"/>
      <c r="GWP45" s="2"/>
      <c r="GWQ45" s="2"/>
      <c r="GWR45" s="2"/>
      <c r="GWS45" s="2"/>
      <c r="GWT45" s="2"/>
      <c r="GWU45" s="2"/>
      <c r="GWV45" s="2"/>
      <c r="GWW45" s="2"/>
      <c r="GWX45" s="2"/>
      <c r="GWY45" s="2"/>
      <c r="GWZ45" s="2"/>
      <c r="GXA45" s="2"/>
      <c r="GXB45" s="2"/>
      <c r="GXC45" s="2"/>
      <c r="GXD45" s="2"/>
      <c r="GXE45" s="2"/>
      <c r="GXF45" s="2"/>
      <c r="GXG45" s="2"/>
      <c r="GXH45" s="2"/>
      <c r="GXI45" s="2"/>
      <c r="GXJ45" s="2"/>
      <c r="GXK45" s="2"/>
      <c r="GXL45" s="2"/>
      <c r="GXM45" s="2"/>
      <c r="GXN45" s="2"/>
      <c r="GXO45" s="2"/>
      <c r="GXP45" s="2"/>
      <c r="GXQ45" s="2"/>
      <c r="GXR45" s="2"/>
      <c r="GXS45" s="2"/>
      <c r="GXT45" s="2"/>
      <c r="GXU45" s="2"/>
      <c r="GXV45" s="2"/>
      <c r="GXW45" s="2"/>
      <c r="GXX45" s="2"/>
      <c r="GXY45" s="2"/>
      <c r="GXZ45" s="2"/>
      <c r="GYA45" s="2"/>
      <c r="GYB45" s="2"/>
      <c r="GYC45" s="2"/>
      <c r="GYD45" s="2"/>
      <c r="GYE45" s="2"/>
      <c r="GYF45" s="2"/>
      <c r="GYG45" s="2"/>
      <c r="GYH45" s="2"/>
      <c r="GYI45" s="2"/>
      <c r="GYJ45" s="2"/>
      <c r="GYK45" s="2"/>
      <c r="GYL45" s="2"/>
      <c r="GYM45" s="2"/>
      <c r="GYN45" s="2"/>
      <c r="GYO45" s="2"/>
      <c r="GYP45" s="2"/>
      <c r="GYQ45" s="2"/>
      <c r="GYR45" s="2"/>
      <c r="GYS45" s="2"/>
      <c r="GYT45" s="2"/>
      <c r="GYU45" s="2"/>
      <c r="GYV45" s="2"/>
      <c r="GYW45" s="2"/>
      <c r="GYX45" s="2"/>
      <c r="GYY45" s="2"/>
      <c r="GYZ45" s="2"/>
      <c r="GZA45" s="2"/>
      <c r="GZB45" s="2"/>
      <c r="GZC45" s="2"/>
      <c r="GZD45" s="2"/>
      <c r="GZE45" s="2"/>
      <c r="GZF45" s="2"/>
      <c r="GZG45" s="2"/>
      <c r="GZH45" s="2"/>
      <c r="GZI45" s="2"/>
      <c r="GZJ45" s="2"/>
      <c r="GZK45" s="2"/>
      <c r="GZL45" s="2"/>
      <c r="GZM45" s="2"/>
      <c r="GZN45" s="2"/>
      <c r="GZO45" s="2"/>
      <c r="GZP45" s="2"/>
      <c r="GZQ45" s="2"/>
      <c r="GZR45" s="2"/>
      <c r="GZS45" s="2"/>
      <c r="GZT45" s="2"/>
      <c r="GZU45" s="2"/>
      <c r="GZV45" s="2"/>
      <c r="GZW45" s="2"/>
      <c r="GZX45" s="2"/>
      <c r="GZY45" s="2"/>
      <c r="GZZ45" s="2"/>
      <c r="HAA45" s="2"/>
      <c r="HAB45" s="2"/>
      <c r="HAC45" s="2"/>
      <c r="HAD45" s="2"/>
      <c r="HAE45" s="2"/>
      <c r="HAF45" s="2"/>
      <c r="HAG45" s="2"/>
      <c r="HAH45" s="2"/>
      <c r="HAI45" s="2"/>
      <c r="HAJ45" s="2"/>
      <c r="HAK45" s="2"/>
      <c r="HAL45" s="2"/>
      <c r="HAM45" s="2"/>
      <c r="HAN45" s="2"/>
      <c r="HAO45" s="2"/>
      <c r="HAP45" s="2"/>
      <c r="HAQ45" s="2"/>
      <c r="HAR45" s="2"/>
      <c r="HAS45" s="2"/>
      <c r="HAT45" s="2"/>
      <c r="HAU45" s="2"/>
      <c r="HAV45" s="2"/>
      <c r="HAW45" s="2"/>
      <c r="HAX45" s="2"/>
      <c r="HAY45" s="2"/>
      <c r="HAZ45" s="2"/>
      <c r="HBA45" s="2"/>
      <c r="HBB45" s="2"/>
      <c r="HBC45" s="2"/>
      <c r="HBD45" s="2"/>
      <c r="HBE45" s="2"/>
      <c r="HBF45" s="2"/>
      <c r="HBG45" s="2"/>
      <c r="HBH45" s="2"/>
      <c r="HBI45" s="2"/>
      <c r="HBJ45" s="2"/>
      <c r="HBK45" s="2"/>
      <c r="HBL45" s="2"/>
      <c r="HBM45" s="2"/>
      <c r="HBN45" s="2"/>
      <c r="HBO45" s="2"/>
      <c r="HBP45" s="2"/>
      <c r="HBQ45" s="2"/>
      <c r="HBR45" s="2"/>
      <c r="HBS45" s="2"/>
      <c r="HBT45" s="2"/>
      <c r="HBU45" s="2"/>
      <c r="HBV45" s="2"/>
      <c r="HBW45" s="2"/>
      <c r="HBX45" s="2"/>
      <c r="HBY45" s="2"/>
      <c r="HBZ45" s="2"/>
      <c r="HCA45" s="2"/>
      <c r="HCB45" s="2"/>
      <c r="HCC45" s="2"/>
      <c r="HCD45" s="2"/>
      <c r="HCE45" s="2"/>
      <c r="HCF45" s="2"/>
      <c r="HCG45" s="2"/>
      <c r="HCH45" s="2"/>
      <c r="HCI45" s="2"/>
      <c r="HCJ45" s="2"/>
      <c r="HCK45" s="2"/>
      <c r="HCL45" s="2"/>
      <c r="HCM45" s="2"/>
      <c r="HCN45" s="2"/>
      <c r="HCO45" s="2"/>
      <c r="HCP45" s="2"/>
      <c r="HCQ45" s="2"/>
      <c r="HCR45" s="2"/>
      <c r="HCS45" s="2"/>
      <c r="HCT45" s="2"/>
      <c r="HCU45" s="2"/>
      <c r="HCV45" s="2"/>
      <c r="HCW45" s="2"/>
      <c r="HCX45" s="2"/>
      <c r="HCY45" s="2"/>
      <c r="HCZ45" s="2"/>
      <c r="HDA45" s="2"/>
      <c r="HDB45" s="2"/>
      <c r="HDC45" s="2"/>
      <c r="HDD45" s="2"/>
      <c r="HDE45" s="2"/>
      <c r="HDF45" s="2"/>
      <c r="HDG45" s="2"/>
      <c r="HDH45" s="2"/>
      <c r="HDI45" s="2"/>
      <c r="HDJ45" s="2"/>
      <c r="HDK45" s="2"/>
      <c r="HDL45" s="2"/>
      <c r="HDM45" s="2"/>
      <c r="HDN45" s="2"/>
      <c r="HDO45" s="2"/>
      <c r="HDP45" s="2"/>
      <c r="HDQ45" s="2"/>
      <c r="HDR45" s="2"/>
      <c r="HDS45" s="2"/>
      <c r="HDT45" s="2"/>
      <c r="HDU45" s="2"/>
      <c r="HDV45" s="2"/>
      <c r="HDW45" s="2"/>
      <c r="HDX45" s="2"/>
      <c r="HDY45" s="2"/>
      <c r="HDZ45" s="2"/>
      <c r="HEA45" s="2"/>
      <c r="HEB45" s="2"/>
      <c r="HEC45" s="2"/>
      <c r="HED45" s="2"/>
      <c r="HEE45" s="2"/>
      <c r="HEF45" s="2"/>
      <c r="HEG45" s="2"/>
      <c r="HEH45" s="2"/>
      <c r="HEI45" s="2"/>
      <c r="HEJ45" s="2"/>
      <c r="HEK45" s="2"/>
      <c r="HEL45" s="2"/>
      <c r="HEM45" s="2"/>
      <c r="HEN45" s="2"/>
      <c r="HEO45" s="2"/>
      <c r="HEP45" s="2"/>
      <c r="HEQ45" s="2"/>
      <c r="HER45" s="2"/>
      <c r="HES45" s="2"/>
      <c r="HET45" s="2"/>
      <c r="HEU45" s="2"/>
      <c r="HEV45" s="2"/>
      <c r="HEW45" s="2"/>
      <c r="HEX45" s="2"/>
      <c r="HEY45" s="2"/>
      <c r="HEZ45" s="2"/>
      <c r="HFA45" s="2"/>
      <c r="HFB45" s="2"/>
      <c r="HFC45" s="2"/>
      <c r="HFD45" s="2"/>
      <c r="HFE45" s="2"/>
      <c r="HFF45" s="2"/>
      <c r="HFG45" s="2"/>
      <c r="HFH45" s="2"/>
      <c r="HFI45" s="2"/>
      <c r="HFJ45" s="2"/>
      <c r="HFK45" s="2"/>
      <c r="HFL45" s="2"/>
      <c r="HFM45" s="2"/>
      <c r="HFN45" s="2"/>
      <c r="HFO45" s="2"/>
      <c r="HFP45" s="2"/>
      <c r="HFQ45" s="2"/>
      <c r="HFR45" s="2"/>
      <c r="HFS45" s="2"/>
      <c r="HFT45" s="2"/>
      <c r="HFU45" s="2"/>
      <c r="HFV45" s="2"/>
      <c r="HFW45" s="2"/>
      <c r="HFX45" s="2"/>
      <c r="HFY45" s="2"/>
      <c r="HFZ45" s="2"/>
      <c r="HGA45" s="2"/>
      <c r="HGB45" s="2"/>
      <c r="HGC45" s="2"/>
      <c r="HGD45" s="2"/>
      <c r="HGE45" s="2"/>
      <c r="HGF45" s="2"/>
      <c r="HGG45" s="2"/>
      <c r="HGH45" s="2"/>
      <c r="HGI45" s="2"/>
      <c r="HGJ45" s="2"/>
      <c r="HGK45" s="2"/>
      <c r="HGL45" s="2"/>
      <c r="HGM45" s="2"/>
      <c r="HGN45" s="2"/>
      <c r="HGO45" s="2"/>
      <c r="HGP45" s="2"/>
      <c r="HGQ45" s="2"/>
      <c r="HGR45" s="2"/>
      <c r="HGS45" s="2"/>
      <c r="HGT45" s="2"/>
      <c r="HGU45" s="2"/>
      <c r="HGV45" s="2"/>
      <c r="HGW45" s="2"/>
      <c r="HGX45" s="2"/>
      <c r="HGY45" s="2"/>
      <c r="HGZ45" s="2"/>
      <c r="HHA45" s="2"/>
      <c r="HHB45" s="2"/>
      <c r="HHC45" s="2"/>
      <c r="HHD45" s="2"/>
      <c r="HHE45" s="2"/>
      <c r="HHF45" s="2"/>
      <c r="HHG45" s="2"/>
      <c r="HHH45" s="2"/>
      <c r="HHI45" s="2"/>
      <c r="HHJ45" s="2"/>
      <c r="HHK45" s="2"/>
      <c r="HHL45" s="2"/>
      <c r="HHM45" s="2"/>
      <c r="HHN45" s="2"/>
      <c r="HHO45" s="2"/>
      <c r="HHP45" s="2"/>
      <c r="HHQ45" s="2"/>
      <c r="HHR45" s="2"/>
      <c r="HHS45" s="2"/>
      <c r="HHT45" s="2"/>
      <c r="HHU45" s="2"/>
      <c r="HHV45" s="2"/>
      <c r="HHW45" s="2"/>
      <c r="HHX45" s="2"/>
      <c r="HHY45" s="2"/>
      <c r="HHZ45" s="2"/>
      <c r="HIA45" s="2"/>
      <c r="HIB45" s="2"/>
      <c r="HIC45" s="2"/>
      <c r="HID45" s="2"/>
      <c r="HIE45" s="2"/>
      <c r="HIF45" s="2"/>
      <c r="HIG45" s="2"/>
      <c r="HIH45" s="2"/>
      <c r="HII45" s="2"/>
      <c r="HIJ45" s="2"/>
      <c r="HIK45" s="2"/>
      <c r="HIL45" s="2"/>
      <c r="HIM45" s="2"/>
      <c r="HIN45" s="2"/>
      <c r="HIO45" s="2"/>
      <c r="HIP45" s="2"/>
      <c r="HIQ45" s="2"/>
      <c r="HIR45" s="2"/>
      <c r="HIS45" s="2"/>
      <c r="HIT45" s="2"/>
      <c r="HIU45" s="2"/>
      <c r="HIV45" s="2"/>
      <c r="HIW45" s="2"/>
      <c r="HIX45" s="2"/>
      <c r="HIY45" s="2"/>
      <c r="HIZ45" s="2"/>
      <c r="HJA45" s="2"/>
      <c r="HJB45" s="2"/>
      <c r="HJC45" s="2"/>
      <c r="HJD45" s="2"/>
      <c r="HJE45" s="2"/>
      <c r="HJF45" s="2"/>
      <c r="HJG45" s="2"/>
      <c r="HJH45" s="2"/>
      <c r="HJI45" s="2"/>
      <c r="HJJ45" s="2"/>
      <c r="HJK45" s="2"/>
      <c r="HJL45" s="2"/>
      <c r="HJM45" s="2"/>
      <c r="HJN45" s="2"/>
      <c r="HJO45" s="2"/>
      <c r="HJP45" s="2"/>
      <c r="HJQ45" s="2"/>
      <c r="HJR45" s="2"/>
      <c r="HJS45" s="2"/>
      <c r="HJT45" s="2"/>
      <c r="HJU45" s="2"/>
      <c r="HJV45" s="2"/>
      <c r="HJW45" s="2"/>
      <c r="HJX45" s="2"/>
      <c r="HJY45" s="2"/>
      <c r="HJZ45" s="2"/>
      <c r="HKA45" s="2"/>
      <c r="HKB45" s="2"/>
      <c r="HKC45" s="2"/>
      <c r="HKD45" s="2"/>
      <c r="HKE45" s="2"/>
      <c r="HKF45" s="2"/>
      <c r="HKG45" s="2"/>
      <c r="HKH45" s="2"/>
      <c r="HKI45" s="2"/>
      <c r="HKJ45" s="2"/>
      <c r="HKK45" s="2"/>
      <c r="HKL45" s="2"/>
      <c r="HKM45" s="2"/>
      <c r="HKN45" s="2"/>
      <c r="HKO45" s="2"/>
      <c r="HKP45" s="2"/>
      <c r="HKQ45" s="2"/>
      <c r="HKR45" s="2"/>
      <c r="HKS45" s="2"/>
      <c r="HKT45" s="2"/>
      <c r="HKU45" s="2"/>
      <c r="HKV45" s="2"/>
      <c r="HKW45" s="2"/>
      <c r="HKX45" s="2"/>
      <c r="HKY45" s="2"/>
      <c r="HKZ45" s="2"/>
      <c r="HLA45" s="2"/>
      <c r="HLB45" s="2"/>
      <c r="HLC45" s="2"/>
      <c r="HLD45" s="2"/>
      <c r="HLE45" s="2"/>
      <c r="HLF45" s="2"/>
      <c r="HLG45" s="2"/>
      <c r="HLH45" s="2"/>
      <c r="HLI45" s="2"/>
      <c r="HLJ45" s="2"/>
      <c r="HLK45" s="2"/>
      <c r="HLL45" s="2"/>
      <c r="HLM45" s="2"/>
      <c r="HLN45" s="2"/>
      <c r="HLO45" s="2"/>
      <c r="HLP45" s="2"/>
      <c r="HLQ45" s="2"/>
      <c r="HLR45" s="2"/>
      <c r="HLS45" s="2"/>
      <c r="HLT45" s="2"/>
      <c r="HLU45" s="2"/>
      <c r="HLV45" s="2"/>
      <c r="HLW45" s="2"/>
      <c r="HLX45" s="2"/>
      <c r="HLY45" s="2"/>
      <c r="HLZ45" s="2"/>
      <c r="HMA45" s="2"/>
      <c r="HMB45" s="2"/>
      <c r="HMC45" s="2"/>
      <c r="HMD45" s="2"/>
      <c r="HME45" s="2"/>
      <c r="HMF45" s="2"/>
      <c r="HMG45" s="2"/>
      <c r="HMH45" s="2"/>
      <c r="HMI45" s="2"/>
      <c r="HMJ45" s="2"/>
      <c r="HMK45" s="2"/>
      <c r="HML45" s="2"/>
      <c r="HMM45" s="2"/>
      <c r="HMN45" s="2"/>
      <c r="HMO45" s="2"/>
      <c r="HMP45" s="2"/>
      <c r="HMQ45" s="2"/>
      <c r="HMR45" s="2"/>
      <c r="HMS45" s="2"/>
      <c r="HMT45" s="2"/>
      <c r="HMU45" s="2"/>
      <c r="HMV45" s="2"/>
      <c r="HMW45" s="2"/>
      <c r="HMX45" s="2"/>
      <c r="HMY45" s="2"/>
      <c r="HMZ45" s="2"/>
      <c r="HNA45" s="2"/>
      <c r="HNB45" s="2"/>
      <c r="HNC45" s="2"/>
      <c r="HND45" s="2"/>
      <c r="HNE45" s="2"/>
      <c r="HNF45" s="2"/>
      <c r="HNG45" s="2"/>
      <c r="HNH45" s="2"/>
      <c r="HNI45" s="2"/>
      <c r="HNJ45" s="2"/>
      <c r="HNK45" s="2"/>
      <c r="HNL45" s="2"/>
      <c r="HNM45" s="2"/>
      <c r="HNN45" s="2"/>
      <c r="HNO45" s="2"/>
      <c r="HNP45" s="2"/>
      <c r="HNQ45" s="2"/>
      <c r="HNR45" s="2"/>
      <c r="HNS45" s="2"/>
      <c r="HNT45" s="2"/>
      <c r="HNU45" s="2"/>
      <c r="HNV45" s="2"/>
      <c r="HNW45" s="2"/>
      <c r="HNX45" s="2"/>
      <c r="HNY45" s="2"/>
      <c r="HNZ45" s="2"/>
      <c r="HOA45" s="2"/>
      <c r="HOB45" s="2"/>
      <c r="HOC45" s="2"/>
      <c r="HOD45" s="2"/>
      <c r="HOE45" s="2"/>
      <c r="HOF45" s="2"/>
      <c r="HOG45" s="2"/>
      <c r="HOH45" s="2"/>
      <c r="HOI45" s="2"/>
      <c r="HOJ45" s="2"/>
      <c r="HOK45" s="2"/>
      <c r="HOL45" s="2"/>
      <c r="HOM45" s="2"/>
      <c r="HON45" s="2"/>
      <c r="HOO45" s="2"/>
      <c r="HOP45" s="2"/>
      <c r="HOQ45" s="2"/>
      <c r="HOR45" s="2"/>
      <c r="HOS45" s="2"/>
      <c r="HOT45" s="2"/>
      <c r="HOU45" s="2"/>
      <c r="HOV45" s="2"/>
      <c r="HOW45" s="2"/>
      <c r="HOX45" s="2"/>
      <c r="HOY45" s="2"/>
      <c r="HOZ45" s="2"/>
      <c r="HPA45" s="2"/>
      <c r="HPB45" s="2"/>
      <c r="HPC45" s="2"/>
      <c r="HPD45" s="2"/>
      <c r="HPE45" s="2"/>
      <c r="HPF45" s="2"/>
      <c r="HPG45" s="2"/>
      <c r="HPH45" s="2"/>
      <c r="HPI45" s="2"/>
      <c r="HPJ45" s="2"/>
      <c r="HPK45" s="2"/>
      <c r="HPL45" s="2"/>
      <c r="HPM45" s="2"/>
      <c r="HPN45" s="2"/>
      <c r="HPO45" s="2"/>
      <c r="HPP45" s="2"/>
      <c r="HPQ45" s="2"/>
      <c r="HPR45" s="2"/>
      <c r="HPS45" s="2"/>
      <c r="HPT45" s="2"/>
      <c r="HPU45" s="2"/>
      <c r="HPV45" s="2"/>
      <c r="HPW45" s="2"/>
      <c r="HPX45" s="2"/>
      <c r="HPY45" s="2"/>
      <c r="HPZ45" s="2"/>
      <c r="HQA45" s="2"/>
      <c r="HQB45" s="2"/>
      <c r="HQC45" s="2"/>
      <c r="HQD45" s="2"/>
      <c r="HQE45" s="2"/>
      <c r="HQF45" s="2"/>
      <c r="HQG45" s="2"/>
      <c r="HQH45" s="2"/>
      <c r="HQI45" s="2"/>
      <c r="HQJ45" s="2"/>
      <c r="HQK45" s="2"/>
      <c r="HQL45" s="2"/>
      <c r="HQM45" s="2"/>
      <c r="HQN45" s="2"/>
      <c r="HQO45" s="2"/>
      <c r="HQP45" s="2"/>
      <c r="HQQ45" s="2"/>
      <c r="HQR45" s="2"/>
      <c r="HQS45" s="2"/>
      <c r="HQT45" s="2"/>
      <c r="HQU45" s="2"/>
      <c r="HQV45" s="2"/>
      <c r="HQW45" s="2"/>
      <c r="HQX45" s="2"/>
      <c r="HQY45" s="2"/>
      <c r="HQZ45" s="2"/>
      <c r="HRA45" s="2"/>
      <c r="HRB45" s="2"/>
      <c r="HRC45" s="2"/>
      <c r="HRD45" s="2"/>
      <c r="HRE45" s="2"/>
      <c r="HRF45" s="2"/>
      <c r="HRG45" s="2"/>
      <c r="HRH45" s="2"/>
      <c r="HRI45" s="2"/>
      <c r="HRJ45" s="2"/>
      <c r="HRK45" s="2"/>
      <c r="HRL45" s="2"/>
      <c r="HRM45" s="2"/>
      <c r="HRN45" s="2"/>
      <c r="HRO45" s="2"/>
      <c r="HRP45" s="2"/>
      <c r="HRQ45" s="2"/>
      <c r="HRR45" s="2"/>
      <c r="HRS45" s="2"/>
      <c r="HRT45" s="2"/>
      <c r="HRU45" s="2"/>
      <c r="HRV45" s="2"/>
      <c r="HRW45" s="2"/>
      <c r="HRX45" s="2"/>
      <c r="HRY45" s="2"/>
      <c r="HRZ45" s="2"/>
      <c r="HSA45" s="2"/>
      <c r="HSB45" s="2"/>
      <c r="HSC45" s="2"/>
      <c r="HSD45" s="2"/>
      <c r="HSE45" s="2"/>
      <c r="HSF45" s="2"/>
      <c r="HSG45" s="2"/>
      <c r="HSH45" s="2"/>
      <c r="HSI45" s="2"/>
      <c r="HSJ45" s="2"/>
      <c r="HSK45" s="2"/>
      <c r="HSL45" s="2"/>
      <c r="HSM45" s="2"/>
      <c r="HSN45" s="2"/>
      <c r="HSO45" s="2"/>
      <c r="HSP45" s="2"/>
      <c r="HSQ45" s="2"/>
      <c r="HSR45" s="2"/>
      <c r="HSS45" s="2"/>
      <c r="HST45" s="2"/>
      <c r="HSU45" s="2"/>
      <c r="HSV45" s="2"/>
      <c r="HSW45" s="2"/>
      <c r="HSX45" s="2"/>
      <c r="HSY45" s="2"/>
      <c r="HSZ45" s="2"/>
      <c r="HTA45" s="2"/>
      <c r="HTB45" s="2"/>
      <c r="HTC45" s="2"/>
      <c r="HTD45" s="2"/>
      <c r="HTE45" s="2"/>
      <c r="HTF45" s="2"/>
      <c r="HTG45" s="2"/>
      <c r="HTH45" s="2"/>
      <c r="HTI45" s="2"/>
      <c r="HTJ45" s="2"/>
      <c r="HTK45" s="2"/>
      <c r="HTL45" s="2"/>
      <c r="HTM45" s="2"/>
      <c r="HTN45" s="2"/>
      <c r="HTO45" s="2"/>
      <c r="HTP45" s="2"/>
      <c r="HTQ45" s="2"/>
      <c r="HTR45" s="2"/>
      <c r="HTS45" s="2"/>
      <c r="HTT45" s="2"/>
      <c r="HTU45" s="2"/>
      <c r="HTV45" s="2"/>
      <c r="HTW45" s="2"/>
      <c r="HTX45" s="2"/>
      <c r="HTY45" s="2"/>
      <c r="HTZ45" s="2"/>
      <c r="HUA45" s="2"/>
      <c r="HUB45" s="2"/>
      <c r="HUC45" s="2"/>
      <c r="HUD45" s="2"/>
      <c r="HUE45" s="2"/>
      <c r="HUF45" s="2"/>
      <c r="HUG45" s="2"/>
      <c r="HUH45" s="2"/>
      <c r="HUI45" s="2"/>
      <c r="HUJ45" s="2"/>
      <c r="HUK45" s="2"/>
      <c r="HUL45" s="2"/>
      <c r="HUM45" s="2"/>
      <c r="HUN45" s="2"/>
      <c r="HUO45" s="2"/>
      <c r="HUP45" s="2"/>
      <c r="HUQ45" s="2"/>
      <c r="HUR45" s="2"/>
      <c r="HUS45" s="2"/>
      <c r="HUT45" s="2"/>
      <c r="HUU45" s="2"/>
      <c r="HUV45" s="2"/>
      <c r="HUW45" s="2"/>
      <c r="HUX45" s="2"/>
      <c r="HUY45" s="2"/>
      <c r="HUZ45" s="2"/>
      <c r="HVA45" s="2"/>
      <c r="HVB45" s="2"/>
      <c r="HVC45" s="2"/>
      <c r="HVD45" s="2"/>
      <c r="HVE45" s="2"/>
      <c r="HVF45" s="2"/>
      <c r="HVG45" s="2"/>
      <c r="HVH45" s="2"/>
      <c r="HVI45" s="2"/>
      <c r="HVJ45" s="2"/>
      <c r="HVK45" s="2"/>
      <c r="HVL45" s="2"/>
      <c r="HVM45" s="2"/>
      <c r="HVN45" s="2"/>
      <c r="HVO45" s="2"/>
      <c r="HVP45" s="2"/>
      <c r="HVQ45" s="2"/>
      <c r="HVR45" s="2"/>
      <c r="HVS45" s="2"/>
      <c r="HVT45" s="2"/>
      <c r="HVU45" s="2"/>
      <c r="HVV45" s="2"/>
      <c r="HVW45" s="2"/>
      <c r="HVX45" s="2"/>
      <c r="HVY45" s="2"/>
      <c r="HVZ45" s="2"/>
      <c r="HWA45" s="2"/>
      <c r="HWB45" s="2"/>
      <c r="HWC45" s="2"/>
      <c r="HWD45" s="2"/>
      <c r="HWE45" s="2"/>
      <c r="HWF45" s="2"/>
      <c r="HWG45" s="2"/>
      <c r="HWH45" s="2"/>
      <c r="HWI45" s="2"/>
      <c r="HWJ45" s="2"/>
      <c r="HWK45" s="2"/>
      <c r="HWL45" s="2"/>
      <c r="HWM45" s="2"/>
      <c r="HWN45" s="2"/>
      <c r="HWO45" s="2"/>
      <c r="HWP45" s="2"/>
      <c r="HWQ45" s="2"/>
      <c r="HWR45" s="2"/>
      <c r="HWS45" s="2"/>
      <c r="HWT45" s="2"/>
      <c r="HWU45" s="2"/>
      <c r="HWV45" s="2"/>
      <c r="HWW45" s="2"/>
      <c r="HWX45" s="2"/>
      <c r="HWY45" s="2"/>
      <c r="HWZ45" s="2"/>
      <c r="HXA45" s="2"/>
      <c r="HXB45" s="2"/>
      <c r="HXC45" s="2"/>
      <c r="HXD45" s="2"/>
      <c r="HXE45" s="2"/>
      <c r="HXF45" s="2"/>
      <c r="HXG45" s="2"/>
      <c r="HXH45" s="2"/>
      <c r="HXI45" s="2"/>
      <c r="HXJ45" s="2"/>
      <c r="HXK45" s="2"/>
      <c r="HXL45" s="2"/>
      <c r="HXM45" s="2"/>
      <c r="HXN45" s="2"/>
      <c r="HXO45" s="2"/>
      <c r="HXP45" s="2"/>
      <c r="HXQ45" s="2"/>
      <c r="HXR45" s="2"/>
      <c r="HXS45" s="2"/>
      <c r="HXT45" s="2"/>
      <c r="HXU45" s="2"/>
      <c r="HXV45" s="2"/>
      <c r="HXW45" s="2"/>
      <c r="HXX45" s="2"/>
      <c r="HXY45" s="2"/>
      <c r="HXZ45" s="2"/>
      <c r="HYA45" s="2"/>
      <c r="HYB45" s="2"/>
      <c r="HYC45" s="2"/>
      <c r="HYD45" s="2"/>
      <c r="HYE45" s="2"/>
      <c r="HYF45" s="2"/>
      <c r="HYG45" s="2"/>
      <c r="HYH45" s="2"/>
      <c r="HYI45" s="2"/>
      <c r="HYJ45" s="2"/>
      <c r="HYK45" s="2"/>
      <c r="HYL45" s="2"/>
      <c r="HYM45" s="2"/>
      <c r="HYN45" s="2"/>
      <c r="HYO45" s="2"/>
      <c r="HYP45" s="2"/>
      <c r="HYQ45" s="2"/>
      <c r="HYR45" s="2"/>
      <c r="HYS45" s="2"/>
      <c r="HYT45" s="2"/>
      <c r="HYU45" s="2"/>
      <c r="HYV45" s="2"/>
      <c r="HYW45" s="2"/>
      <c r="HYX45" s="2"/>
      <c r="HYY45" s="2"/>
      <c r="HYZ45" s="2"/>
      <c r="HZA45" s="2"/>
      <c r="HZB45" s="2"/>
      <c r="HZC45" s="2"/>
      <c r="HZD45" s="2"/>
      <c r="HZE45" s="2"/>
      <c r="HZF45" s="2"/>
      <c r="HZG45" s="2"/>
      <c r="HZH45" s="2"/>
      <c r="HZI45" s="2"/>
      <c r="HZJ45" s="2"/>
      <c r="HZK45" s="2"/>
      <c r="HZL45" s="2"/>
      <c r="HZM45" s="2"/>
      <c r="HZN45" s="2"/>
      <c r="HZO45" s="2"/>
      <c r="HZP45" s="2"/>
      <c r="HZQ45" s="2"/>
      <c r="HZR45" s="2"/>
      <c r="HZS45" s="2"/>
      <c r="HZT45" s="2"/>
      <c r="HZU45" s="2"/>
      <c r="HZV45" s="2"/>
      <c r="HZW45" s="2"/>
      <c r="HZX45" s="2"/>
      <c r="HZY45" s="2"/>
      <c r="HZZ45" s="2"/>
      <c r="IAA45" s="2"/>
      <c r="IAB45" s="2"/>
      <c r="IAC45" s="2"/>
      <c r="IAD45" s="2"/>
      <c r="IAE45" s="2"/>
      <c r="IAF45" s="2"/>
      <c r="IAG45" s="2"/>
      <c r="IAH45" s="2"/>
      <c r="IAI45" s="2"/>
      <c r="IAJ45" s="2"/>
      <c r="IAK45" s="2"/>
      <c r="IAL45" s="2"/>
      <c r="IAM45" s="2"/>
      <c r="IAN45" s="2"/>
      <c r="IAO45" s="2"/>
      <c r="IAP45" s="2"/>
      <c r="IAQ45" s="2"/>
      <c r="IAR45" s="2"/>
      <c r="IAS45" s="2"/>
      <c r="IAT45" s="2"/>
      <c r="IAU45" s="2"/>
      <c r="IAV45" s="2"/>
      <c r="IAW45" s="2"/>
      <c r="IAX45" s="2"/>
      <c r="IAY45" s="2"/>
      <c r="IAZ45" s="2"/>
      <c r="IBA45" s="2"/>
      <c r="IBB45" s="2"/>
      <c r="IBC45" s="2"/>
      <c r="IBD45" s="2"/>
      <c r="IBE45" s="2"/>
      <c r="IBF45" s="2"/>
      <c r="IBG45" s="2"/>
      <c r="IBH45" s="2"/>
      <c r="IBI45" s="2"/>
      <c r="IBJ45" s="2"/>
      <c r="IBK45" s="2"/>
      <c r="IBL45" s="2"/>
      <c r="IBM45" s="2"/>
      <c r="IBN45" s="2"/>
      <c r="IBO45" s="2"/>
      <c r="IBP45" s="2"/>
      <c r="IBQ45" s="2"/>
      <c r="IBR45" s="2"/>
      <c r="IBS45" s="2"/>
      <c r="IBT45" s="2"/>
      <c r="IBU45" s="2"/>
      <c r="IBV45" s="2"/>
      <c r="IBW45" s="2"/>
      <c r="IBX45" s="2"/>
      <c r="IBY45" s="2"/>
      <c r="IBZ45" s="2"/>
      <c r="ICA45" s="2"/>
      <c r="ICB45" s="2"/>
      <c r="ICC45" s="2"/>
      <c r="ICD45" s="2"/>
      <c r="ICE45" s="2"/>
      <c r="ICF45" s="2"/>
      <c r="ICG45" s="2"/>
      <c r="ICH45" s="2"/>
      <c r="ICI45" s="2"/>
      <c r="ICJ45" s="2"/>
      <c r="ICK45" s="2"/>
      <c r="ICL45" s="2"/>
      <c r="ICM45" s="2"/>
      <c r="ICN45" s="2"/>
      <c r="ICO45" s="2"/>
      <c r="ICP45" s="2"/>
      <c r="ICQ45" s="2"/>
      <c r="ICR45" s="2"/>
      <c r="ICS45" s="2"/>
      <c r="ICT45" s="2"/>
      <c r="ICU45" s="2"/>
      <c r="ICV45" s="2"/>
      <c r="ICW45" s="2"/>
      <c r="ICX45" s="2"/>
      <c r="ICY45" s="2"/>
      <c r="ICZ45" s="2"/>
      <c r="IDA45" s="2"/>
      <c r="IDB45" s="2"/>
      <c r="IDC45" s="2"/>
      <c r="IDD45" s="2"/>
      <c r="IDE45" s="2"/>
      <c r="IDF45" s="2"/>
      <c r="IDG45" s="2"/>
      <c r="IDH45" s="2"/>
      <c r="IDI45" s="2"/>
      <c r="IDJ45" s="2"/>
      <c r="IDK45" s="2"/>
      <c r="IDL45" s="2"/>
      <c r="IDM45" s="2"/>
      <c r="IDN45" s="2"/>
      <c r="IDO45" s="2"/>
      <c r="IDP45" s="2"/>
      <c r="IDQ45" s="2"/>
      <c r="IDR45" s="2"/>
      <c r="IDS45" s="2"/>
      <c r="IDT45" s="2"/>
      <c r="IDU45" s="2"/>
      <c r="IDV45" s="2"/>
      <c r="IDW45" s="2"/>
      <c r="IDX45" s="2"/>
      <c r="IDY45" s="2"/>
      <c r="IDZ45" s="2"/>
      <c r="IEA45" s="2"/>
      <c r="IEB45" s="2"/>
      <c r="IEC45" s="2"/>
      <c r="IED45" s="2"/>
      <c r="IEE45" s="2"/>
      <c r="IEF45" s="2"/>
      <c r="IEG45" s="2"/>
      <c r="IEH45" s="2"/>
      <c r="IEI45" s="2"/>
      <c r="IEJ45" s="2"/>
      <c r="IEK45" s="2"/>
      <c r="IEL45" s="2"/>
      <c r="IEM45" s="2"/>
      <c r="IEN45" s="2"/>
      <c r="IEO45" s="2"/>
      <c r="IEP45" s="2"/>
      <c r="IEQ45" s="2"/>
      <c r="IER45" s="2"/>
      <c r="IES45" s="2"/>
      <c r="IET45" s="2"/>
      <c r="IEU45" s="2"/>
      <c r="IEV45" s="2"/>
      <c r="IEW45" s="2"/>
      <c r="IEX45" s="2"/>
      <c r="IEY45" s="2"/>
      <c r="IEZ45" s="2"/>
      <c r="IFA45" s="2"/>
      <c r="IFB45" s="2"/>
      <c r="IFC45" s="2"/>
      <c r="IFD45" s="2"/>
      <c r="IFE45" s="2"/>
      <c r="IFF45" s="2"/>
      <c r="IFG45" s="2"/>
      <c r="IFH45" s="2"/>
      <c r="IFI45" s="2"/>
      <c r="IFJ45" s="2"/>
      <c r="IFK45" s="2"/>
      <c r="IFL45" s="2"/>
      <c r="IFM45" s="2"/>
      <c r="IFN45" s="2"/>
      <c r="IFO45" s="2"/>
      <c r="IFP45" s="2"/>
      <c r="IFQ45" s="2"/>
      <c r="IFR45" s="2"/>
      <c r="IFS45" s="2"/>
      <c r="IFT45" s="2"/>
      <c r="IFU45" s="2"/>
      <c r="IFV45" s="2"/>
      <c r="IFW45" s="2"/>
      <c r="IFX45" s="2"/>
      <c r="IFY45" s="2"/>
      <c r="IFZ45" s="2"/>
      <c r="IGA45" s="2"/>
      <c r="IGB45" s="2"/>
      <c r="IGC45" s="2"/>
      <c r="IGD45" s="2"/>
      <c r="IGE45" s="2"/>
      <c r="IGF45" s="2"/>
      <c r="IGG45" s="2"/>
      <c r="IGH45" s="2"/>
      <c r="IGI45" s="2"/>
      <c r="IGJ45" s="2"/>
      <c r="IGK45" s="2"/>
      <c r="IGL45" s="2"/>
      <c r="IGM45" s="2"/>
      <c r="IGN45" s="2"/>
      <c r="IGO45" s="2"/>
      <c r="IGP45" s="2"/>
      <c r="IGQ45" s="2"/>
      <c r="IGR45" s="2"/>
      <c r="IGS45" s="2"/>
      <c r="IGT45" s="2"/>
      <c r="IGU45" s="2"/>
      <c r="IGV45" s="2"/>
      <c r="IGW45" s="2"/>
      <c r="IGX45" s="2"/>
      <c r="IGY45" s="2"/>
      <c r="IGZ45" s="2"/>
      <c r="IHA45" s="2"/>
      <c r="IHB45" s="2"/>
      <c r="IHC45" s="2"/>
      <c r="IHD45" s="2"/>
      <c r="IHE45" s="2"/>
      <c r="IHF45" s="2"/>
      <c r="IHG45" s="2"/>
      <c r="IHH45" s="2"/>
      <c r="IHI45" s="2"/>
      <c r="IHJ45" s="2"/>
      <c r="IHK45" s="2"/>
      <c r="IHL45" s="2"/>
      <c r="IHM45" s="2"/>
      <c r="IHN45" s="2"/>
      <c r="IHO45" s="2"/>
      <c r="IHP45" s="2"/>
      <c r="IHQ45" s="2"/>
      <c r="IHR45" s="2"/>
      <c r="IHS45" s="2"/>
      <c r="IHT45" s="2"/>
      <c r="IHU45" s="2"/>
      <c r="IHV45" s="2"/>
      <c r="IHW45" s="2"/>
      <c r="IHX45" s="2"/>
      <c r="IHY45" s="2"/>
      <c r="IHZ45" s="2"/>
      <c r="IIA45" s="2"/>
      <c r="IIB45" s="2"/>
      <c r="IIC45" s="2"/>
      <c r="IID45" s="2"/>
      <c r="IIE45" s="2"/>
      <c r="IIF45" s="2"/>
      <c r="IIG45" s="2"/>
      <c r="IIH45" s="2"/>
      <c r="III45" s="2"/>
      <c r="IIJ45" s="2"/>
      <c r="IIK45" s="2"/>
      <c r="IIL45" s="2"/>
      <c r="IIM45" s="2"/>
      <c r="IIN45" s="2"/>
      <c r="IIO45" s="2"/>
      <c r="IIP45" s="2"/>
      <c r="IIQ45" s="2"/>
      <c r="IIR45" s="2"/>
      <c r="IIS45" s="2"/>
      <c r="IIT45" s="2"/>
      <c r="IIU45" s="2"/>
      <c r="IIV45" s="2"/>
      <c r="IIW45" s="2"/>
      <c r="IIX45" s="2"/>
      <c r="IIY45" s="2"/>
      <c r="IIZ45" s="2"/>
      <c r="IJA45" s="2"/>
      <c r="IJB45" s="2"/>
      <c r="IJC45" s="2"/>
      <c r="IJD45" s="2"/>
      <c r="IJE45" s="2"/>
      <c r="IJF45" s="2"/>
      <c r="IJG45" s="2"/>
      <c r="IJH45" s="2"/>
      <c r="IJI45" s="2"/>
      <c r="IJJ45" s="2"/>
      <c r="IJK45" s="2"/>
      <c r="IJL45" s="2"/>
      <c r="IJM45" s="2"/>
      <c r="IJN45" s="2"/>
      <c r="IJO45" s="2"/>
      <c r="IJP45" s="2"/>
      <c r="IJQ45" s="2"/>
      <c r="IJR45" s="2"/>
      <c r="IJS45" s="2"/>
      <c r="IJT45" s="2"/>
      <c r="IJU45" s="2"/>
      <c r="IJV45" s="2"/>
      <c r="IJW45" s="2"/>
      <c r="IJX45" s="2"/>
      <c r="IJY45" s="2"/>
      <c r="IJZ45" s="2"/>
      <c r="IKA45" s="2"/>
      <c r="IKB45" s="2"/>
      <c r="IKC45" s="2"/>
      <c r="IKD45" s="2"/>
      <c r="IKE45" s="2"/>
      <c r="IKF45" s="2"/>
      <c r="IKG45" s="2"/>
      <c r="IKH45" s="2"/>
      <c r="IKI45" s="2"/>
      <c r="IKJ45" s="2"/>
      <c r="IKK45" s="2"/>
      <c r="IKL45" s="2"/>
      <c r="IKM45" s="2"/>
      <c r="IKN45" s="2"/>
      <c r="IKO45" s="2"/>
      <c r="IKP45" s="2"/>
      <c r="IKQ45" s="2"/>
      <c r="IKR45" s="2"/>
      <c r="IKS45" s="2"/>
      <c r="IKT45" s="2"/>
      <c r="IKU45" s="2"/>
      <c r="IKV45" s="2"/>
      <c r="IKW45" s="2"/>
      <c r="IKX45" s="2"/>
      <c r="IKY45" s="2"/>
      <c r="IKZ45" s="2"/>
      <c r="ILA45" s="2"/>
      <c r="ILB45" s="2"/>
      <c r="ILC45" s="2"/>
      <c r="ILD45" s="2"/>
      <c r="ILE45" s="2"/>
      <c r="ILF45" s="2"/>
      <c r="ILG45" s="2"/>
      <c r="ILH45" s="2"/>
      <c r="ILI45" s="2"/>
      <c r="ILJ45" s="2"/>
      <c r="ILK45" s="2"/>
      <c r="ILL45" s="2"/>
      <c r="ILM45" s="2"/>
      <c r="ILN45" s="2"/>
      <c r="ILO45" s="2"/>
      <c r="ILP45" s="2"/>
      <c r="ILQ45" s="2"/>
      <c r="ILR45" s="2"/>
      <c r="ILS45" s="2"/>
      <c r="ILT45" s="2"/>
      <c r="ILU45" s="2"/>
      <c r="ILV45" s="2"/>
      <c r="ILW45" s="2"/>
      <c r="ILX45" s="2"/>
      <c r="ILY45" s="2"/>
      <c r="ILZ45" s="2"/>
      <c r="IMA45" s="2"/>
      <c r="IMB45" s="2"/>
      <c r="IMC45" s="2"/>
      <c r="IMD45" s="2"/>
      <c r="IME45" s="2"/>
      <c r="IMF45" s="2"/>
      <c r="IMG45" s="2"/>
      <c r="IMH45" s="2"/>
      <c r="IMI45" s="2"/>
      <c r="IMJ45" s="2"/>
      <c r="IMK45" s="2"/>
      <c r="IML45" s="2"/>
      <c r="IMM45" s="2"/>
      <c r="IMN45" s="2"/>
      <c r="IMO45" s="2"/>
      <c r="IMP45" s="2"/>
      <c r="IMQ45" s="2"/>
      <c r="IMR45" s="2"/>
      <c r="IMS45" s="2"/>
      <c r="IMT45" s="2"/>
      <c r="IMU45" s="2"/>
      <c r="IMV45" s="2"/>
      <c r="IMW45" s="2"/>
      <c r="IMX45" s="2"/>
      <c r="IMY45" s="2"/>
      <c r="IMZ45" s="2"/>
      <c r="INA45" s="2"/>
      <c r="INB45" s="2"/>
      <c r="INC45" s="2"/>
      <c r="IND45" s="2"/>
      <c r="INE45" s="2"/>
      <c r="INF45" s="2"/>
      <c r="ING45" s="2"/>
      <c r="INH45" s="2"/>
      <c r="INI45" s="2"/>
      <c r="INJ45" s="2"/>
      <c r="INK45" s="2"/>
      <c r="INL45" s="2"/>
      <c r="INM45" s="2"/>
      <c r="INN45" s="2"/>
      <c r="INO45" s="2"/>
      <c r="INP45" s="2"/>
      <c r="INQ45" s="2"/>
      <c r="INR45" s="2"/>
      <c r="INS45" s="2"/>
      <c r="INT45" s="2"/>
      <c r="INU45" s="2"/>
      <c r="INV45" s="2"/>
      <c r="INW45" s="2"/>
      <c r="INX45" s="2"/>
      <c r="INY45" s="2"/>
      <c r="INZ45" s="2"/>
      <c r="IOA45" s="2"/>
      <c r="IOB45" s="2"/>
      <c r="IOC45" s="2"/>
      <c r="IOD45" s="2"/>
      <c r="IOE45" s="2"/>
      <c r="IOF45" s="2"/>
      <c r="IOG45" s="2"/>
      <c r="IOH45" s="2"/>
      <c r="IOI45" s="2"/>
      <c r="IOJ45" s="2"/>
      <c r="IOK45" s="2"/>
      <c r="IOL45" s="2"/>
      <c r="IOM45" s="2"/>
      <c r="ION45" s="2"/>
      <c r="IOO45" s="2"/>
      <c r="IOP45" s="2"/>
      <c r="IOQ45" s="2"/>
      <c r="IOR45" s="2"/>
      <c r="IOS45" s="2"/>
      <c r="IOT45" s="2"/>
      <c r="IOU45" s="2"/>
      <c r="IOV45" s="2"/>
      <c r="IOW45" s="2"/>
      <c r="IOX45" s="2"/>
      <c r="IOY45" s="2"/>
      <c r="IOZ45" s="2"/>
      <c r="IPA45" s="2"/>
      <c r="IPB45" s="2"/>
      <c r="IPC45" s="2"/>
      <c r="IPD45" s="2"/>
      <c r="IPE45" s="2"/>
      <c r="IPF45" s="2"/>
      <c r="IPG45" s="2"/>
      <c r="IPH45" s="2"/>
      <c r="IPI45" s="2"/>
      <c r="IPJ45" s="2"/>
      <c r="IPK45" s="2"/>
      <c r="IPL45" s="2"/>
      <c r="IPM45" s="2"/>
      <c r="IPN45" s="2"/>
      <c r="IPO45" s="2"/>
      <c r="IPP45" s="2"/>
      <c r="IPQ45" s="2"/>
      <c r="IPR45" s="2"/>
      <c r="IPS45" s="2"/>
      <c r="IPT45" s="2"/>
      <c r="IPU45" s="2"/>
      <c r="IPV45" s="2"/>
      <c r="IPW45" s="2"/>
      <c r="IPX45" s="2"/>
      <c r="IPY45" s="2"/>
      <c r="IPZ45" s="2"/>
      <c r="IQA45" s="2"/>
      <c r="IQB45" s="2"/>
      <c r="IQC45" s="2"/>
      <c r="IQD45" s="2"/>
      <c r="IQE45" s="2"/>
      <c r="IQF45" s="2"/>
      <c r="IQG45" s="2"/>
      <c r="IQH45" s="2"/>
      <c r="IQI45" s="2"/>
      <c r="IQJ45" s="2"/>
      <c r="IQK45" s="2"/>
      <c r="IQL45" s="2"/>
      <c r="IQM45" s="2"/>
      <c r="IQN45" s="2"/>
      <c r="IQO45" s="2"/>
      <c r="IQP45" s="2"/>
      <c r="IQQ45" s="2"/>
      <c r="IQR45" s="2"/>
      <c r="IQS45" s="2"/>
      <c r="IQT45" s="2"/>
      <c r="IQU45" s="2"/>
      <c r="IQV45" s="2"/>
      <c r="IQW45" s="2"/>
      <c r="IQX45" s="2"/>
      <c r="IQY45" s="2"/>
      <c r="IQZ45" s="2"/>
      <c r="IRA45" s="2"/>
      <c r="IRB45" s="2"/>
      <c r="IRC45" s="2"/>
      <c r="IRD45" s="2"/>
      <c r="IRE45" s="2"/>
      <c r="IRF45" s="2"/>
      <c r="IRG45" s="2"/>
      <c r="IRH45" s="2"/>
      <c r="IRI45" s="2"/>
      <c r="IRJ45" s="2"/>
      <c r="IRK45" s="2"/>
      <c r="IRL45" s="2"/>
      <c r="IRM45" s="2"/>
      <c r="IRN45" s="2"/>
      <c r="IRO45" s="2"/>
      <c r="IRP45" s="2"/>
      <c r="IRQ45" s="2"/>
      <c r="IRR45" s="2"/>
      <c r="IRS45" s="2"/>
      <c r="IRT45" s="2"/>
      <c r="IRU45" s="2"/>
      <c r="IRV45" s="2"/>
      <c r="IRW45" s="2"/>
      <c r="IRX45" s="2"/>
      <c r="IRY45" s="2"/>
      <c r="IRZ45" s="2"/>
      <c r="ISA45" s="2"/>
      <c r="ISB45" s="2"/>
      <c r="ISC45" s="2"/>
      <c r="ISD45" s="2"/>
      <c r="ISE45" s="2"/>
      <c r="ISF45" s="2"/>
      <c r="ISG45" s="2"/>
      <c r="ISH45" s="2"/>
      <c r="ISI45" s="2"/>
      <c r="ISJ45" s="2"/>
      <c r="ISK45" s="2"/>
      <c r="ISL45" s="2"/>
      <c r="ISM45" s="2"/>
      <c r="ISN45" s="2"/>
      <c r="ISO45" s="2"/>
      <c r="ISP45" s="2"/>
      <c r="ISQ45" s="2"/>
      <c r="ISR45" s="2"/>
      <c r="ISS45" s="2"/>
      <c r="IST45" s="2"/>
      <c r="ISU45" s="2"/>
      <c r="ISV45" s="2"/>
      <c r="ISW45" s="2"/>
      <c r="ISX45" s="2"/>
      <c r="ISY45" s="2"/>
      <c r="ISZ45" s="2"/>
      <c r="ITA45" s="2"/>
      <c r="ITB45" s="2"/>
      <c r="ITC45" s="2"/>
      <c r="ITD45" s="2"/>
      <c r="ITE45" s="2"/>
      <c r="ITF45" s="2"/>
      <c r="ITG45" s="2"/>
      <c r="ITH45" s="2"/>
      <c r="ITI45" s="2"/>
      <c r="ITJ45" s="2"/>
      <c r="ITK45" s="2"/>
      <c r="ITL45" s="2"/>
      <c r="ITM45" s="2"/>
      <c r="ITN45" s="2"/>
      <c r="ITO45" s="2"/>
      <c r="ITP45" s="2"/>
      <c r="ITQ45" s="2"/>
      <c r="ITR45" s="2"/>
      <c r="ITS45" s="2"/>
      <c r="ITT45" s="2"/>
      <c r="ITU45" s="2"/>
      <c r="ITV45" s="2"/>
      <c r="ITW45" s="2"/>
      <c r="ITX45" s="2"/>
      <c r="ITY45" s="2"/>
      <c r="ITZ45" s="2"/>
      <c r="IUA45" s="2"/>
      <c r="IUB45" s="2"/>
      <c r="IUC45" s="2"/>
      <c r="IUD45" s="2"/>
      <c r="IUE45" s="2"/>
      <c r="IUF45" s="2"/>
      <c r="IUG45" s="2"/>
      <c r="IUH45" s="2"/>
      <c r="IUI45" s="2"/>
      <c r="IUJ45" s="2"/>
      <c r="IUK45" s="2"/>
      <c r="IUL45" s="2"/>
      <c r="IUM45" s="2"/>
      <c r="IUN45" s="2"/>
      <c r="IUO45" s="2"/>
      <c r="IUP45" s="2"/>
      <c r="IUQ45" s="2"/>
      <c r="IUR45" s="2"/>
      <c r="IUS45" s="2"/>
      <c r="IUT45" s="2"/>
      <c r="IUU45" s="2"/>
      <c r="IUV45" s="2"/>
      <c r="IUW45" s="2"/>
      <c r="IUX45" s="2"/>
      <c r="IUY45" s="2"/>
      <c r="IUZ45" s="2"/>
      <c r="IVA45" s="2"/>
      <c r="IVB45" s="2"/>
      <c r="IVC45" s="2"/>
      <c r="IVD45" s="2"/>
      <c r="IVE45" s="2"/>
      <c r="IVF45" s="2"/>
      <c r="IVG45" s="2"/>
      <c r="IVH45" s="2"/>
      <c r="IVI45" s="2"/>
      <c r="IVJ45" s="2"/>
      <c r="IVK45" s="2"/>
      <c r="IVL45" s="2"/>
      <c r="IVM45" s="2"/>
      <c r="IVN45" s="2"/>
      <c r="IVO45" s="2"/>
      <c r="IVP45" s="2"/>
      <c r="IVQ45" s="2"/>
      <c r="IVR45" s="2"/>
      <c r="IVS45" s="2"/>
      <c r="IVT45" s="2"/>
      <c r="IVU45" s="2"/>
      <c r="IVV45" s="2"/>
      <c r="IVW45" s="2"/>
      <c r="IVX45" s="2"/>
      <c r="IVY45" s="2"/>
      <c r="IVZ45" s="2"/>
      <c r="IWA45" s="2"/>
      <c r="IWB45" s="2"/>
      <c r="IWC45" s="2"/>
      <c r="IWD45" s="2"/>
      <c r="IWE45" s="2"/>
      <c r="IWF45" s="2"/>
      <c r="IWG45" s="2"/>
      <c r="IWH45" s="2"/>
      <c r="IWI45" s="2"/>
      <c r="IWJ45" s="2"/>
      <c r="IWK45" s="2"/>
      <c r="IWL45" s="2"/>
      <c r="IWM45" s="2"/>
      <c r="IWN45" s="2"/>
      <c r="IWO45" s="2"/>
      <c r="IWP45" s="2"/>
      <c r="IWQ45" s="2"/>
      <c r="IWR45" s="2"/>
      <c r="IWS45" s="2"/>
      <c r="IWT45" s="2"/>
      <c r="IWU45" s="2"/>
      <c r="IWV45" s="2"/>
      <c r="IWW45" s="2"/>
      <c r="IWX45" s="2"/>
      <c r="IWY45" s="2"/>
      <c r="IWZ45" s="2"/>
      <c r="IXA45" s="2"/>
      <c r="IXB45" s="2"/>
      <c r="IXC45" s="2"/>
      <c r="IXD45" s="2"/>
      <c r="IXE45" s="2"/>
      <c r="IXF45" s="2"/>
      <c r="IXG45" s="2"/>
      <c r="IXH45" s="2"/>
      <c r="IXI45" s="2"/>
      <c r="IXJ45" s="2"/>
      <c r="IXK45" s="2"/>
      <c r="IXL45" s="2"/>
      <c r="IXM45" s="2"/>
      <c r="IXN45" s="2"/>
      <c r="IXO45" s="2"/>
      <c r="IXP45" s="2"/>
      <c r="IXQ45" s="2"/>
      <c r="IXR45" s="2"/>
      <c r="IXS45" s="2"/>
      <c r="IXT45" s="2"/>
      <c r="IXU45" s="2"/>
      <c r="IXV45" s="2"/>
      <c r="IXW45" s="2"/>
      <c r="IXX45" s="2"/>
      <c r="IXY45" s="2"/>
      <c r="IXZ45" s="2"/>
      <c r="IYA45" s="2"/>
      <c r="IYB45" s="2"/>
      <c r="IYC45" s="2"/>
      <c r="IYD45" s="2"/>
      <c r="IYE45" s="2"/>
      <c r="IYF45" s="2"/>
      <c r="IYG45" s="2"/>
      <c r="IYH45" s="2"/>
      <c r="IYI45" s="2"/>
      <c r="IYJ45" s="2"/>
      <c r="IYK45" s="2"/>
      <c r="IYL45" s="2"/>
      <c r="IYM45" s="2"/>
      <c r="IYN45" s="2"/>
      <c r="IYO45" s="2"/>
      <c r="IYP45" s="2"/>
      <c r="IYQ45" s="2"/>
      <c r="IYR45" s="2"/>
      <c r="IYS45" s="2"/>
      <c r="IYT45" s="2"/>
      <c r="IYU45" s="2"/>
      <c r="IYV45" s="2"/>
      <c r="IYW45" s="2"/>
      <c r="IYX45" s="2"/>
      <c r="IYY45" s="2"/>
      <c r="IYZ45" s="2"/>
      <c r="IZA45" s="2"/>
      <c r="IZB45" s="2"/>
      <c r="IZC45" s="2"/>
      <c r="IZD45" s="2"/>
      <c r="IZE45" s="2"/>
      <c r="IZF45" s="2"/>
      <c r="IZG45" s="2"/>
      <c r="IZH45" s="2"/>
      <c r="IZI45" s="2"/>
      <c r="IZJ45" s="2"/>
      <c r="IZK45" s="2"/>
      <c r="IZL45" s="2"/>
      <c r="IZM45" s="2"/>
      <c r="IZN45" s="2"/>
      <c r="IZO45" s="2"/>
      <c r="IZP45" s="2"/>
      <c r="IZQ45" s="2"/>
      <c r="IZR45" s="2"/>
      <c r="IZS45" s="2"/>
      <c r="IZT45" s="2"/>
      <c r="IZU45" s="2"/>
      <c r="IZV45" s="2"/>
      <c r="IZW45" s="2"/>
      <c r="IZX45" s="2"/>
      <c r="IZY45" s="2"/>
      <c r="IZZ45" s="2"/>
      <c r="JAA45" s="2"/>
      <c r="JAB45" s="2"/>
      <c r="JAC45" s="2"/>
      <c r="JAD45" s="2"/>
      <c r="JAE45" s="2"/>
      <c r="JAF45" s="2"/>
      <c r="JAG45" s="2"/>
      <c r="JAH45" s="2"/>
      <c r="JAI45" s="2"/>
      <c r="JAJ45" s="2"/>
      <c r="JAK45" s="2"/>
      <c r="JAL45" s="2"/>
      <c r="JAM45" s="2"/>
      <c r="JAN45" s="2"/>
      <c r="JAO45" s="2"/>
      <c r="JAP45" s="2"/>
      <c r="JAQ45" s="2"/>
      <c r="JAR45" s="2"/>
      <c r="JAS45" s="2"/>
      <c r="JAT45" s="2"/>
      <c r="JAU45" s="2"/>
      <c r="JAV45" s="2"/>
      <c r="JAW45" s="2"/>
      <c r="JAX45" s="2"/>
      <c r="JAY45" s="2"/>
      <c r="JAZ45" s="2"/>
      <c r="JBA45" s="2"/>
      <c r="JBB45" s="2"/>
      <c r="JBC45" s="2"/>
      <c r="JBD45" s="2"/>
      <c r="JBE45" s="2"/>
      <c r="JBF45" s="2"/>
      <c r="JBG45" s="2"/>
      <c r="JBH45" s="2"/>
      <c r="JBI45" s="2"/>
      <c r="JBJ45" s="2"/>
      <c r="JBK45" s="2"/>
      <c r="JBL45" s="2"/>
      <c r="JBM45" s="2"/>
      <c r="JBN45" s="2"/>
      <c r="JBO45" s="2"/>
      <c r="JBP45" s="2"/>
      <c r="JBQ45" s="2"/>
      <c r="JBR45" s="2"/>
      <c r="JBS45" s="2"/>
      <c r="JBT45" s="2"/>
      <c r="JBU45" s="2"/>
      <c r="JBV45" s="2"/>
      <c r="JBW45" s="2"/>
      <c r="JBX45" s="2"/>
      <c r="JBY45" s="2"/>
      <c r="JBZ45" s="2"/>
      <c r="JCA45" s="2"/>
      <c r="JCB45" s="2"/>
      <c r="JCC45" s="2"/>
      <c r="JCD45" s="2"/>
      <c r="JCE45" s="2"/>
      <c r="JCF45" s="2"/>
      <c r="JCG45" s="2"/>
      <c r="JCH45" s="2"/>
      <c r="JCI45" s="2"/>
      <c r="JCJ45" s="2"/>
      <c r="JCK45" s="2"/>
      <c r="JCL45" s="2"/>
      <c r="JCM45" s="2"/>
      <c r="JCN45" s="2"/>
      <c r="JCO45" s="2"/>
      <c r="JCP45" s="2"/>
      <c r="JCQ45" s="2"/>
      <c r="JCR45" s="2"/>
      <c r="JCS45" s="2"/>
      <c r="JCT45" s="2"/>
      <c r="JCU45" s="2"/>
      <c r="JCV45" s="2"/>
      <c r="JCW45" s="2"/>
      <c r="JCX45" s="2"/>
      <c r="JCY45" s="2"/>
      <c r="JCZ45" s="2"/>
      <c r="JDA45" s="2"/>
      <c r="JDB45" s="2"/>
      <c r="JDC45" s="2"/>
      <c r="JDD45" s="2"/>
      <c r="JDE45" s="2"/>
      <c r="JDF45" s="2"/>
      <c r="JDG45" s="2"/>
      <c r="JDH45" s="2"/>
      <c r="JDI45" s="2"/>
      <c r="JDJ45" s="2"/>
      <c r="JDK45" s="2"/>
      <c r="JDL45" s="2"/>
      <c r="JDM45" s="2"/>
      <c r="JDN45" s="2"/>
      <c r="JDO45" s="2"/>
      <c r="JDP45" s="2"/>
      <c r="JDQ45" s="2"/>
      <c r="JDR45" s="2"/>
      <c r="JDS45" s="2"/>
      <c r="JDT45" s="2"/>
      <c r="JDU45" s="2"/>
      <c r="JDV45" s="2"/>
      <c r="JDW45" s="2"/>
      <c r="JDX45" s="2"/>
      <c r="JDY45" s="2"/>
      <c r="JDZ45" s="2"/>
      <c r="JEA45" s="2"/>
      <c r="JEB45" s="2"/>
      <c r="JEC45" s="2"/>
      <c r="JED45" s="2"/>
      <c r="JEE45" s="2"/>
      <c r="JEF45" s="2"/>
      <c r="JEG45" s="2"/>
      <c r="JEH45" s="2"/>
      <c r="JEI45" s="2"/>
      <c r="JEJ45" s="2"/>
      <c r="JEK45" s="2"/>
      <c r="JEL45" s="2"/>
      <c r="JEM45" s="2"/>
      <c r="JEN45" s="2"/>
      <c r="JEO45" s="2"/>
      <c r="JEP45" s="2"/>
      <c r="JEQ45" s="2"/>
      <c r="JER45" s="2"/>
      <c r="JES45" s="2"/>
      <c r="JET45" s="2"/>
      <c r="JEU45" s="2"/>
      <c r="JEV45" s="2"/>
      <c r="JEW45" s="2"/>
      <c r="JEX45" s="2"/>
      <c r="JEY45" s="2"/>
      <c r="JEZ45" s="2"/>
      <c r="JFA45" s="2"/>
      <c r="JFB45" s="2"/>
      <c r="JFC45" s="2"/>
      <c r="JFD45" s="2"/>
      <c r="JFE45" s="2"/>
      <c r="JFF45" s="2"/>
      <c r="JFG45" s="2"/>
      <c r="JFH45" s="2"/>
      <c r="JFI45" s="2"/>
      <c r="JFJ45" s="2"/>
      <c r="JFK45" s="2"/>
      <c r="JFL45" s="2"/>
      <c r="JFM45" s="2"/>
      <c r="JFN45" s="2"/>
      <c r="JFO45" s="2"/>
      <c r="JFP45" s="2"/>
      <c r="JFQ45" s="2"/>
      <c r="JFR45" s="2"/>
      <c r="JFS45" s="2"/>
      <c r="JFT45" s="2"/>
      <c r="JFU45" s="2"/>
      <c r="JFV45" s="2"/>
      <c r="JFW45" s="2"/>
      <c r="JFX45" s="2"/>
      <c r="JFY45" s="2"/>
      <c r="JFZ45" s="2"/>
      <c r="JGA45" s="2"/>
      <c r="JGB45" s="2"/>
      <c r="JGC45" s="2"/>
      <c r="JGD45" s="2"/>
      <c r="JGE45" s="2"/>
      <c r="JGF45" s="2"/>
      <c r="JGG45" s="2"/>
      <c r="JGH45" s="2"/>
      <c r="JGI45" s="2"/>
      <c r="JGJ45" s="2"/>
      <c r="JGK45" s="2"/>
      <c r="JGL45" s="2"/>
      <c r="JGM45" s="2"/>
      <c r="JGN45" s="2"/>
      <c r="JGO45" s="2"/>
      <c r="JGP45" s="2"/>
      <c r="JGQ45" s="2"/>
      <c r="JGR45" s="2"/>
      <c r="JGS45" s="2"/>
      <c r="JGT45" s="2"/>
      <c r="JGU45" s="2"/>
      <c r="JGV45" s="2"/>
      <c r="JGW45" s="2"/>
      <c r="JGX45" s="2"/>
      <c r="JGY45" s="2"/>
      <c r="JGZ45" s="2"/>
      <c r="JHA45" s="2"/>
      <c r="JHB45" s="2"/>
      <c r="JHC45" s="2"/>
      <c r="JHD45" s="2"/>
      <c r="JHE45" s="2"/>
      <c r="JHF45" s="2"/>
      <c r="JHG45" s="2"/>
      <c r="JHH45" s="2"/>
      <c r="JHI45" s="2"/>
      <c r="JHJ45" s="2"/>
      <c r="JHK45" s="2"/>
      <c r="JHL45" s="2"/>
      <c r="JHM45" s="2"/>
      <c r="JHN45" s="2"/>
      <c r="JHO45" s="2"/>
      <c r="JHP45" s="2"/>
      <c r="JHQ45" s="2"/>
      <c r="JHR45" s="2"/>
      <c r="JHS45" s="2"/>
      <c r="JHT45" s="2"/>
      <c r="JHU45" s="2"/>
      <c r="JHV45" s="2"/>
      <c r="JHW45" s="2"/>
      <c r="JHX45" s="2"/>
      <c r="JHY45" s="2"/>
      <c r="JHZ45" s="2"/>
      <c r="JIA45" s="2"/>
      <c r="JIB45" s="2"/>
      <c r="JIC45" s="2"/>
      <c r="JID45" s="2"/>
      <c r="JIE45" s="2"/>
      <c r="JIF45" s="2"/>
      <c r="JIG45" s="2"/>
      <c r="JIH45" s="2"/>
      <c r="JII45" s="2"/>
      <c r="JIJ45" s="2"/>
      <c r="JIK45" s="2"/>
      <c r="JIL45" s="2"/>
      <c r="JIM45" s="2"/>
      <c r="JIN45" s="2"/>
      <c r="JIO45" s="2"/>
      <c r="JIP45" s="2"/>
      <c r="JIQ45" s="2"/>
      <c r="JIR45" s="2"/>
      <c r="JIS45" s="2"/>
      <c r="JIT45" s="2"/>
      <c r="JIU45" s="2"/>
      <c r="JIV45" s="2"/>
      <c r="JIW45" s="2"/>
      <c r="JIX45" s="2"/>
      <c r="JIY45" s="2"/>
      <c r="JIZ45" s="2"/>
      <c r="JJA45" s="2"/>
      <c r="JJB45" s="2"/>
      <c r="JJC45" s="2"/>
      <c r="JJD45" s="2"/>
      <c r="JJE45" s="2"/>
      <c r="JJF45" s="2"/>
      <c r="JJG45" s="2"/>
      <c r="JJH45" s="2"/>
      <c r="JJI45" s="2"/>
      <c r="JJJ45" s="2"/>
      <c r="JJK45" s="2"/>
      <c r="JJL45" s="2"/>
      <c r="JJM45" s="2"/>
      <c r="JJN45" s="2"/>
      <c r="JJO45" s="2"/>
      <c r="JJP45" s="2"/>
      <c r="JJQ45" s="2"/>
      <c r="JJR45" s="2"/>
      <c r="JJS45" s="2"/>
      <c r="JJT45" s="2"/>
      <c r="JJU45" s="2"/>
      <c r="JJV45" s="2"/>
      <c r="JJW45" s="2"/>
      <c r="JJX45" s="2"/>
      <c r="JJY45" s="2"/>
      <c r="JJZ45" s="2"/>
      <c r="JKA45" s="2"/>
      <c r="JKB45" s="2"/>
      <c r="JKC45" s="2"/>
      <c r="JKD45" s="2"/>
      <c r="JKE45" s="2"/>
      <c r="JKF45" s="2"/>
      <c r="JKG45" s="2"/>
      <c r="JKH45" s="2"/>
      <c r="JKI45" s="2"/>
      <c r="JKJ45" s="2"/>
      <c r="JKK45" s="2"/>
      <c r="JKL45" s="2"/>
      <c r="JKM45" s="2"/>
      <c r="JKN45" s="2"/>
      <c r="JKO45" s="2"/>
      <c r="JKP45" s="2"/>
      <c r="JKQ45" s="2"/>
      <c r="JKR45" s="2"/>
      <c r="JKS45" s="2"/>
      <c r="JKT45" s="2"/>
      <c r="JKU45" s="2"/>
      <c r="JKV45" s="2"/>
      <c r="JKW45" s="2"/>
      <c r="JKX45" s="2"/>
      <c r="JKY45" s="2"/>
      <c r="JKZ45" s="2"/>
      <c r="JLA45" s="2"/>
      <c r="JLB45" s="2"/>
      <c r="JLC45" s="2"/>
      <c r="JLD45" s="2"/>
      <c r="JLE45" s="2"/>
      <c r="JLF45" s="2"/>
      <c r="JLG45" s="2"/>
      <c r="JLH45" s="2"/>
      <c r="JLI45" s="2"/>
      <c r="JLJ45" s="2"/>
      <c r="JLK45" s="2"/>
      <c r="JLL45" s="2"/>
      <c r="JLM45" s="2"/>
      <c r="JLN45" s="2"/>
      <c r="JLO45" s="2"/>
      <c r="JLP45" s="2"/>
      <c r="JLQ45" s="2"/>
      <c r="JLR45" s="2"/>
      <c r="JLS45" s="2"/>
      <c r="JLT45" s="2"/>
      <c r="JLU45" s="2"/>
      <c r="JLV45" s="2"/>
      <c r="JLW45" s="2"/>
      <c r="JLX45" s="2"/>
      <c r="JLY45" s="2"/>
      <c r="JLZ45" s="2"/>
      <c r="JMA45" s="2"/>
      <c r="JMB45" s="2"/>
      <c r="JMC45" s="2"/>
      <c r="JMD45" s="2"/>
      <c r="JME45" s="2"/>
      <c r="JMF45" s="2"/>
      <c r="JMG45" s="2"/>
      <c r="JMH45" s="2"/>
      <c r="JMI45" s="2"/>
      <c r="JMJ45" s="2"/>
      <c r="JMK45" s="2"/>
      <c r="JML45" s="2"/>
      <c r="JMM45" s="2"/>
      <c r="JMN45" s="2"/>
      <c r="JMO45" s="2"/>
      <c r="JMP45" s="2"/>
      <c r="JMQ45" s="2"/>
      <c r="JMR45" s="2"/>
      <c r="JMS45" s="2"/>
      <c r="JMT45" s="2"/>
      <c r="JMU45" s="2"/>
      <c r="JMV45" s="2"/>
      <c r="JMW45" s="2"/>
      <c r="JMX45" s="2"/>
      <c r="JMY45" s="2"/>
      <c r="JMZ45" s="2"/>
      <c r="JNA45" s="2"/>
      <c r="JNB45" s="2"/>
      <c r="JNC45" s="2"/>
      <c r="JND45" s="2"/>
      <c r="JNE45" s="2"/>
      <c r="JNF45" s="2"/>
      <c r="JNG45" s="2"/>
      <c r="JNH45" s="2"/>
      <c r="JNI45" s="2"/>
      <c r="JNJ45" s="2"/>
      <c r="JNK45" s="2"/>
      <c r="JNL45" s="2"/>
      <c r="JNM45" s="2"/>
      <c r="JNN45" s="2"/>
      <c r="JNO45" s="2"/>
      <c r="JNP45" s="2"/>
      <c r="JNQ45" s="2"/>
      <c r="JNR45" s="2"/>
      <c r="JNS45" s="2"/>
      <c r="JNT45" s="2"/>
      <c r="JNU45" s="2"/>
      <c r="JNV45" s="2"/>
      <c r="JNW45" s="2"/>
      <c r="JNX45" s="2"/>
      <c r="JNY45" s="2"/>
      <c r="JNZ45" s="2"/>
      <c r="JOA45" s="2"/>
      <c r="JOB45" s="2"/>
      <c r="JOC45" s="2"/>
      <c r="JOD45" s="2"/>
      <c r="JOE45" s="2"/>
      <c r="JOF45" s="2"/>
      <c r="JOG45" s="2"/>
      <c r="JOH45" s="2"/>
      <c r="JOI45" s="2"/>
      <c r="JOJ45" s="2"/>
      <c r="JOK45" s="2"/>
      <c r="JOL45" s="2"/>
      <c r="JOM45" s="2"/>
      <c r="JON45" s="2"/>
      <c r="JOO45" s="2"/>
      <c r="JOP45" s="2"/>
      <c r="JOQ45" s="2"/>
      <c r="JOR45" s="2"/>
      <c r="JOS45" s="2"/>
      <c r="JOT45" s="2"/>
      <c r="JOU45" s="2"/>
      <c r="JOV45" s="2"/>
      <c r="JOW45" s="2"/>
      <c r="JOX45" s="2"/>
      <c r="JOY45" s="2"/>
      <c r="JOZ45" s="2"/>
      <c r="JPA45" s="2"/>
      <c r="JPB45" s="2"/>
      <c r="JPC45" s="2"/>
      <c r="JPD45" s="2"/>
      <c r="JPE45" s="2"/>
      <c r="JPF45" s="2"/>
      <c r="JPG45" s="2"/>
      <c r="JPH45" s="2"/>
      <c r="JPI45" s="2"/>
      <c r="JPJ45" s="2"/>
      <c r="JPK45" s="2"/>
      <c r="JPL45" s="2"/>
      <c r="JPM45" s="2"/>
      <c r="JPN45" s="2"/>
      <c r="JPO45" s="2"/>
      <c r="JPP45" s="2"/>
      <c r="JPQ45" s="2"/>
      <c r="JPR45" s="2"/>
      <c r="JPS45" s="2"/>
      <c r="JPT45" s="2"/>
      <c r="JPU45" s="2"/>
      <c r="JPV45" s="2"/>
      <c r="JPW45" s="2"/>
      <c r="JPX45" s="2"/>
      <c r="JPY45" s="2"/>
      <c r="JPZ45" s="2"/>
      <c r="JQA45" s="2"/>
      <c r="JQB45" s="2"/>
      <c r="JQC45" s="2"/>
      <c r="JQD45" s="2"/>
      <c r="JQE45" s="2"/>
      <c r="JQF45" s="2"/>
      <c r="JQG45" s="2"/>
      <c r="JQH45" s="2"/>
      <c r="JQI45" s="2"/>
      <c r="JQJ45" s="2"/>
      <c r="JQK45" s="2"/>
      <c r="JQL45" s="2"/>
      <c r="JQM45" s="2"/>
      <c r="JQN45" s="2"/>
      <c r="JQO45" s="2"/>
      <c r="JQP45" s="2"/>
      <c r="JQQ45" s="2"/>
      <c r="JQR45" s="2"/>
      <c r="JQS45" s="2"/>
      <c r="JQT45" s="2"/>
      <c r="JQU45" s="2"/>
      <c r="JQV45" s="2"/>
      <c r="JQW45" s="2"/>
      <c r="JQX45" s="2"/>
      <c r="JQY45" s="2"/>
      <c r="JQZ45" s="2"/>
      <c r="JRA45" s="2"/>
      <c r="JRB45" s="2"/>
      <c r="JRC45" s="2"/>
      <c r="JRD45" s="2"/>
      <c r="JRE45" s="2"/>
      <c r="JRF45" s="2"/>
      <c r="JRG45" s="2"/>
      <c r="JRH45" s="2"/>
      <c r="JRI45" s="2"/>
      <c r="JRJ45" s="2"/>
      <c r="JRK45" s="2"/>
      <c r="JRL45" s="2"/>
      <c r="JRM45" s="2"/>
      <c r="JRN45" s="2"/>
      <c r="JRO45" s="2"/>
      <c r="JRP45" s="2"/>
      <c r="JRQ45" s="2"/>
      <c r="JRR45" s="2"/>
      <c r="JRS45" s="2"/>
      <c r="JRT45" s="2"/>
      <c r="JRU45" s="2"/>
      <c r="JRV45" s="2"/>
      <c r="JRW45" s="2"/>
      <c r="JRX45" s="2"/>
      <c r="JRY45" s="2"/>
      <c r="JRZ45" s="2"/>
      <c r="JSA45" s="2"/>
      <c r="JSB45" s="2"/>
      <c r="JSC45" s="2"/>
      <c r="JSD45" s="2"/>
      <c r="JSE45" s="2"/>
      <c r="JSF45" s="2"/>
      <c r="JSG45" s="2"/>
      <c r="JSH45" s="2"/>
      <c r="JSI45" s="2"/>
      <c r="JSJ45" s="2"/>
      <c r="JSK45" s="2"/>
      <c r="JSL45" s="2"/>
      <c r="JSM45" s="2"/>
      <c r="JSN45" s="2"/>
      <c r="JSO45" s="2"/>
      <c r="JSP45" s="2"/>
      <c r="JSQ45" s="2"/>
      <c r="JSR45" s="2"/>
      <c r="JSS45" s="2"/>
      <c r="JST45" s="2"/>
      <c r="JSU45" s="2"/>
      <c r="JSV45" s="2"/>
      <c r="JSW45" s="2"/>
      <c r="JSX45" s="2"/>
      <c r="JSY45" s="2"/>
      <c r="JSZ45" s="2"/>
      <c r="JTA45" s="2"/>
      <c r="JTB45" s="2"/>
      <c r="JTC45" s="2"/>
      <c r="JTD45" s="2"/>
      <c r="JTE45" s="2"/>
      <c r="JTF45" s="2"/>
      <c r="JTG45" s="2"/>
      <c r="JTH45" s="2"/>
      <c r="JTI45" s="2"/>
      <c r="JTJ45" s="2"/>
      <c r="JTK45" s="2"/>
      <c r="JTL45" s="2"/>
      <c r="JTM45" s="2"/>
      <c r="JTN45" s="2"/>
      <c r="JTO45" s="2"/>
      <c r="JTP45" s="2"/>
      <c r="JTQ45" s="2"/>
      <c r="JTR45" s="2"/>
      <c r="JTS45" s="2"/>
      <c r="JTT45" s="2"/>
      <c r="JTU45" s="2"/>
      <c r="JTV45" s="2"/>
      <c r="JTW45" s="2"/>
      <c r="JTX45" s="2"/>
      <c r="JTY45" s="2"/>
      <c r="JTZ45" s="2"/>
      <c r="JUA45" s="2"/>
      <c r="JUB45" s="2"/>
      <c r="JUC45" s="2"/>
      <c r="JUD45" s="2"/>
      <c r="JUE45" s="2"/>
      <c r="JUF45" s="2"/>
      <c r="JUG45" s="2"/>
      <c r="JUH45" s="2"/>
      <c r="JUI45" s="2"/>
      <c r="JUJ45" s="2"/>
      <c r="JUK45" s="2"/>
      <c r="JUL45" s="2"/>
      <c r="JUM45" s="2"/>
      <c r="JUN45" s="2"/>
      <c r="JUO45" s="2"/>
      <c r="JUP45" s="2"/>
      <c r="JUQ45" s="2"/>
      <c r="JUR45" s="2"/>
      <c r="JUS45" s="2"/>
      <c r="JUT45" s="2"/>
      <c r="JUU45" s="2"/>
      <c r="JUV45" s="2"/>
      <c r="JUW45" s="2"/>
      <c r="JUX45" s="2"/>
      <c r="JUY45" s="2"/>
      <c r="JUZ45" s="2"/>
      <c r="JVA45" s="2"/>
      <c r="JVB45" s="2"/>
      <c r="JVC45" s="2"/>
      <c r="JVD45" s="2"/>
      <c r="JVE45" s="2"/>
      <c r="JVF45" s="2"/>
      <c r="JVG45" s="2"/>
      <c r="JVH45" s="2"/>
      <c r="JVI45" s="2"/>
      <c r="JVJ45" s="2"/>
      <c r="JVK45" s="2"/>
      <c r="JVL45" s="2"/>
      <c r="JVM45" s="2"/>
      <c r="JVN45" s="2"/>
      <c r="JVO45" s="2"/>
      <c r="JVP45" s="2"/>
      <c r="JVQ45" s="2"/>
      <c r="JVR45" s="2"/>
      <c r="JVS45" s="2"/>
      <c r="JVT45" s="2"/>
      <c r="JVU45" s="2"/>
      <c r="JVV45" s="2"/>
      <c r="JVW45" s="2"/>
      <c r="JVX45" s="2"/>
      <c r="JVY45" s="2"/>
      <c r="JVZ45" s="2"/>
      <c r="JWA45" s="2"/>
      <c r="JWB45" s="2"/>
      <c r="JWC45" s="2"/>
      <c r="JWD45" s="2"/>
      <c r="JWE45" s="2"/>
      <c r="JWF45" s="2"/>
      <c r="JWG45" s="2"/>
      <c r="JWH45" s="2"/>
      <c r="JWI45" s="2"/>
      <c r="JWJ45" s="2"/>
      <c r="JWK45" s="2"/>
      <c r="JWL45" s="2"/>
      <c r="JWM45" s="2"/>
      <c r="JWN45" s="2"/>
      <c r="JWO45" s="2"/>
      <c r="JWP45" s="2"/>
      <c r="JWQ45" s="2"/>
      <c r="JWR45" s="2"/>
      <c r="JWS45" s="2"/>
      <c r="JWT45" s="2"/>
      <c r="JWU45" s="2"/>
      <c r="JWV45" s="2"/>
      <c r="JWW45" s="2"/>
      <c r="JWX45" s="2"/>
      <c r="JWY45" s="2"/>
      <c r="JWZ45" s="2"/>
      <c r="JXA45" s="2"/>
      <c r="JXB45" s="2"/>
      <c r="JXC45" s="2"/>
      <c r="JXD45" s="2"/>
      <c r="JXE45" s="2"/>
      <c r="JXF45" s="2"/>
      <c r="JXG45" s="2"/>
      <c r="JXH45" s="2"/>
      <c r="JXI45" s="2"/>
      <c r="JXJ45" s="2"/>
      <c r="JXK45" s="2"/>
      <c r="JXL45" s="2"/>
      <c r="JXM45" s="2"/>
      <c r="JXN45" s="2"/>
      <c r="JXO45" s="2"/>
      <c r="JXP45" s="2"/>
      <c r="JXQ45" s="2"/>
      <c r="JXR45" s="2"/>
      <c r="JXS45" s="2"/>
      <c r="JXT45" s="2"/>
      <c r="JXU45" s="2"/>
      <c r="JXV45" s="2"/>
      <c r="JXW45" s="2"/>
      <c r="JXX45" s="2"/>
      <c r="JXY45" s="2"/>
      <c r="JXZ45" s="2"/>
      <c r="JYA45" s="2"/>
      <c r="JYB45" s="2"/>
      <c r="JYC45" s="2"/>
      <c r="JYD45" s="2"/>
      <c r="JYE45" s="2"/>
      <c r="JYF45" s="2"/>
      <c r="JYG45" s="2"/>
      <c r="JYH45" s="2"/>
      <c r="JYI45" s="2"/>
      <c r="JYJ45" s="2"/>
      <c r="JYK45" s="2"/>
      <c r="JYL45" s="2"/>
      <c r="JYM45" s="2"/>
      <c r="JYN45" s="2"/>
      <c r="JYO45" s="2"/>
      <c r="JYP45" s="2"/>
      <c r="JYQ45" s="2"/>
      <c r="JYR45" s="2"/>
      <c r="JYS45" s="2"/>
      <c r="JYT45" s="2"/>
      <c r="JYU45" s="2"/>
      <c r="JYV45" s="2"/>
      <c r="JYW45" s="2"/>
      <c r="JYX45" s="2"/>
      <c r="JYY45" s="2"/>
      <c r="JYZ45" s="2"/>
      <c r="JZA45" s="2"/>
      <c r="JZB45" s="2"/>
      <c r="JZC45" s="2"/>
      <c r="JZD45" s="2"/>
      <c r="JZE45" s="2"/>
      <c r="JZF45" s="2"/>
      <c r="JZG45" s="2"/>
      <c r="JZH45" s="2"/>
      <c r="JZI45" s="2"/>
      <c r="JZJ45" s="2"/>
      <c r="JZK45" s="2"/>
      <c r="JZL45" s="2"/>
      <c r="JZM45" s="2"/>
      <c r="JZN45" s="2"/>
      <c r="JZO45" s="2"/>
      <c r="JZP45" s="2"/>
      <c r="JZQ45" s="2"/>
      <c r="JZR45" s="2"/>
      <c r="JZS45" s="2"/>
      <c r="JZT45" s="2"/>
      <c r="JZU45" s="2"/>
      <c r="JZV45" s="2"/>
      <c r="JZW45" s="2"/>
      <c r="JZX45" s="2"/>
      <c r="JZY45" s="2"/>
      <c r="JZZ45" s="2"/>
      <c r="KAA45" s="2"/>
      <c r="KAB45" s="2"/>
      <c r="KAC45" s="2"/>
      <c r="KAD45" s="2"/>
      <c r="KAE45" s="2"/>
      <c r="KAF45" s="2"/>
      <c r="KAG45" s="2"/>
      <c r="KAH45" s="2"/>
      <c r="KAI45" s="2"/>
      <c r="KAJ45" s="2"/>
      <c r="KAK45" s="2"/>
      <c r="KAL45" s="2"/>
      <c r="KAM45" s="2"/>
      <c r="KAN45" s="2"/>
      <c r="KAO45" s="2"/>
      <c r="KAP45" s="2"/>
      <c r="KAQ45" s="2"/>
      <c r="KAR45" s="2"/>
      <c r="KAS45" s="2"/>
      <c r="KAT45" s="2"/>
      <c r="KAU45" s="2"/>
      <c r="KAV45" s="2"/>
      <c r="KAW45" s="2"/>
      <c r="KAX45" s="2"/>
      <c r="KAY45" s="2"/>
      <c r="KAZ45" s="2"/>
      <c r="KBA45" s="2"/>
      <c r="KBB45" s="2"/>
      <c r="KBC45" s="2"/>
      <c r="KBD45" s="2"/>
      <c r="KBE45" s="2"/>
      <c r="KBF45" s="2"/>
      <c r="KBG45" s="2"/>
      <c r="KBH45" s="2"/>
      <c r="KBI45" s="2"/>
      <c r="KBJ45" s="2"/>
      <c r="KBK45" s="2"/>
      <c r="KBL45" s="2"/>
      <c r="KBM45" s="2"/>
      <c r="KBN45" s="2"/>
      <c r="KBO45" s="2"/>
      <c r="KBP45" s="2"/>
      <c r="KBQ45" s="2"/>
      <c r="KBR45" s="2"/>
      <c r="KBS45" s="2"/>
      <c r="KBT45" s="2"/>
      <c r="KBU45" s="2"/>
      <c r="KBV45" s="2"/>
      <c r="KBW45" s="2"/>
      <c r="KBX45" s="2"/>
      <c r="KBY45" s="2"/>
      <c r="KBZ45" s="2"/>
      <c r="KCA45" s="2"/>
      <c r="KCB45" s="2"/>
      <c r="KCC45" s="2"/>
      <c r="KCD45" s="2"/>
      <c r="KCE45" s="2"/>
      <c r="KCF45" s="2"/>
      <c r="KCG45" s="2"/>
      <c r="KCH45" s="2"/>
      <c r="KCI45" s="2"/>
      <c r="KCJ45" s="2"/>
      <c r="KCK45" s="2"/>
      <c r="KCL45" s="2"/>
      <c r="KCM45" s="2"/>
      <c r="KCN45" s="2"/>
      <c r="KCO45" s="2"/>
      <c r="KCP45" s="2"/>
      <c r="KCQ45" s="2"/>
      <c r="KCR45" s="2"/>
      <c r="KCS45" s="2"/>
      <c r="KCT45" s="2"/>
      <c r="KCU45" s="2"/>
      <c r="KCV45" s="2"/>
      <c r="KCW45" s="2"/>
      <c r="KCX45" s="2"/>
      <c r="KCY45" s="2"/>
      <c r="KCZ45" s="2"/>
      <c r="KDA45" s="2"/>
      <c r="KDB45" s="2"/>
      <c r="KDC45" s="2"/>
      <c r="KDD45" s="2"/>
      <c r="KDE45" s="2"/>
      <c r="KDF45" s="2"/>
      <c r="KDG45" s="2"/>
      <c r="KDH45" s="2"/>
      <c r="KDI45" s="2"/>
      <c r="KDJ45" s="2"/>
      <c r="KDK45" s="2"/>
      <c r="KDL45" s="2"/>
      <c r="KDM45" s="2"/>
      <c r="KDN45" s="2"/>
      <c r="KDO45" s="2"/>
      <c r="KDP45" s="2"/>
      <c r="KDQ45" s="2"/>
      <c r="KDR45" s="2"/>
      <c r="KDS45" s="2"/>
      <c r="KDT45" s="2"/>
      <c r="KDU45" s="2"/>
      <c r="KDV45" s="2"/>
      <c r="KDW45" s="2"/>
      <c r="KDX45" s="2"/>
      <c r="KDY45" s="2"/>
      <c r="KDZ45" s="2"/>
      <c r="KEA45" s="2"/>
      <c r="KEB45" s="2"/>
      <c r="KEC45" s="2"/>
      <c r="KED45" s="2"/>
      <c r="KEE45" s="2"/>
      <c r="KEF45" s="2"/>
      <c r="KEG45" s="2"/>
      <c r="KEH45" s="2"/>
      <c r="KEI45" s="2"/>
      <c r="KEJ45" s="2"/>
      <c r="KEK45" s="2"/>
      <c r="KEL45" s="2"/>
      <c r="KEM45" s="2"/>
      <c r="KEN45" s="2"/>
      <c r="KEO45" s="2"/>
      <c r="KEP45" s="2"/>
      <c r="KEQ45" s="2"/>
      <c r="KER45" s="2"/>
      <c r="KES45" s="2"/>
      <c r="KET45" s="2"/>
      <c r="KEU45" s="2"/>
      <c r="KEV45" s="2"/>
      <c r="KEW45" s="2"/>
      <c r="KEX45" s="2"/>
      <c r="KEY45" s="2"/>
      <c r="KEZ45" s="2"/>
      <c r="KFA45" s="2"/>
      <c r="KFB45" s="2"/>
      <c r="KFC45" s="2"/>
      <c r="KFD45" s="2"/>
      <c r="KFE45" s="2"/>
      <c r="KFF45" s="2"/>
      <c r="KFG45" s="2"/>
      <c r="KFH45" s="2"/>
      <c r="KFI45" s="2"/>
      <c r="KFJ45" s="2"/>
      <c r="KFK45" s="2"/>
      <c r="KFL45" s="2"/>
      <c r="KFM45" s="2"/>
      <c r="KFN45" s="2"/>
      <c r="KFO45" s="2"/>
      <c r="KFP45" s="2"/>
      <c r="KFQ45" s="2"/>
      <c r="KFR45" s="2"/>
      <c r="KFS45" s="2"/>
      <c r="KFT45" s="2"/>
      <c r="KFU45" s="2"/>
      <c r="KFV45" s="2"/>
      <c r="KFW45" s="2"/>
      <c r="KFX45" s="2"/>
      <c r="KFY45" s="2"/>
      <c r="KFZ45" s="2"/>
      <c r="KGA45" s="2"/>
      <c r="KGB45" s="2"/>
      <c r="KGC45" s="2"/>
      <c r="KGD45" s="2"/>
      <c r="KGE45" s="2"/>
      <c r="KGF45" s="2"/>
      <c r="KGG45" s="2"/>
      <c r="KGH45" s="2"/>
      <c r="KGI45" s="2"/>
      <c r="KGJ45" s="2"/>
      <c r="KGK45" s="2"/>
      <c r="KGL45" s="2"/>
      <c r="KGM45" s="2"/>
      <c r="KGN45" s="2"/>
      <c r="KGO45" s="2"/>
      <c r="KGP45" s="2"/>
      <c r="KGQ45" s="2"/>
      <c r="KGR45" s="2"/>
      <c r="KGS45" s="2"/>
      <c r="KGT45" s="2"/>
      <c r="KGU45" s="2"/>
      <c r="KGV45" s="2"/>
      <c r="KGW45" s="2"/>
      <c r="KGX45" s="2"/>
      <c r="KGY45" s="2"/>
      <c r="KGZ45" s="2"/>
      <c r="KHA45" s="2"/>
      <c r="KHB45" s="2"/>
      <c r="KHC45" s="2"/>
      <c r="KHD45" s="2"/>
      <c r="KHE45" s="2"/>
      <c r="KHF45" s="2"/>
      <c r="KHG45" s="2"/>
      <c r="KHH45" s="2"/>
      <c r="KHI45" s="2"/>
      <c r="KHJ45" s="2"/>
      <c r="KHK45" s="2"/>
      <c r="KHL45" s="2"/>
      <c r="KHM45" s="2"/>
      <c r="KHN45" s="2"/>
      <c r="KHO45" s="2"/>
      <c r="KHP45" s="2"/>
      <c r="KHQ45" s="2"/>
      <c r="KHR45" s="2"/>
      <c r="KHS45" s="2"/>
      <c r="KHT45" s="2"/>
      <c r="KHU45" s="2"/>
      <c r="KHV45" s="2"/>
      <c r="KHW45" s="2"/>
      <c r="KHX45" s="2"/>
      <c r="KHY45" s="2"/>
      <c r="KHZ45" s="2"/>
      <c r="KIA45" s="2"/>
      <c r="KIB45" s="2"/>
      <c r="KIC45" s="2"/>
      <c r="KID45" s="2"/>
      <c r="KIE45" s="2"/>
      <c r="KIF45" s="2"/>
      <c r="KIG45" s="2"/>
      <c r="KIH45" s="2"/>
      <c r="KII45" s="2"/>
      <c r="KIJ45" s="2"/>
      <c r="KIK45" s="2"/>
      <c r="KIL45" s="2"/>
      <c r="KIM45" s="2"/>
      <c r="KIN45" s="2"/>
      <c r="KIO45" s="2"/>
      <c r="KIP45" s="2"/>
      <c r="KIQ45" s="2"/>
      <c r="KIR45" s="2"/>
      <c r="KIS45" s="2"/>
      <c r="KIT45" s="2"/>
      <c r="KIU45" s="2"/>
      <c r="KIV45" s="2"/>
      <c r="KIW45" s="2"/>
      <c r="KIX45" s="2"/>
      <c r="KIY45" s="2"/>
      <c r="KIZ45" s="2"/>
      <c r="KJA45" s="2"/>
      <c r="KJB45" s="2"/>
      <c r="KJC45" s="2"/>
      <c r="KJD45" s="2"/>
      <c r="KJE45" s="2"/>
      <c r="KJF45" s="2"/>
      <c r="KJG45" s="2"/>
      <c r="KJH45" s="2"/>
      <c r="KJI45" s="2"/>
      <c r="KJJ45" s="2"/>
      <c r="KJK45" s="2"/>
      <c r="KJL45" s="2"/>
      <c r="KJM45" s="2"/>
      <c r="KJN45" s="2"/>
      <c r="KJO45" s="2"/>
      <c r="KJP45" s="2"/>
      <c r="KJQ45" s="2"/>
      <c r="KJR45" s="2"/>
      <c r="KJS45" s="2"/>
      <c r="KJT45" s="2"/>
      <c r="KJU45" s="2"/>
      <c r="KJV45" s="2"/>
      <c r="KJW45" s="2"/>
      <c r="KJX45" s="2"/>
      <c r="KJY45" s="2"/>
      <c r="KJZ45" s="2"/>
      <c r="KKA45" s="2"/>
      <c r="KKB45" s="2"/>
      <c r="KKC45" s="2"/>
      <c r="KKD45" s="2"/>
      <c r="KKE45" s="2"/>
      <c r="KKF45" s="2"/>
      <c r="KKG45" s="2"/>
      <c r="KKH45" s="2"/>
      <c r="KKI45" s="2"/>
      <c r="KKJ45" s="2"/>
      <c r="KKK45" s="2"/>
      <c r="KKL45" s="2"/>
      <c r="KKM45" s="2"/>
      <c r="KKN45" s="2"/>
      <c r="KKO45" s="2"/>
      <c r="KKP45" s="2"/>
      <c r="KKQ45" s="2"/>
      <c r="KKR45" s="2"/>
      <c r="KKS45" s="2"/>
      <c r="KKT45" s="2"/>
      <c r="KKU45" s="2"/>
      <c r="KKV45" s="2"/>
      <c r="KKW45" s="2"/>
      <c r="KKX45" s="2"/>
      <c r="KKY45" s="2"/>
      <c r="KKZ45" s="2"/>
      <c r="KLA45" s="2"/>
      <c r="KLB45" s="2"/>
      <c r="KLC45" s="2"/>
      <c r="KLD45" s="2"/>
      <c r="KLE45" s="2"/>
      <c r="KLF45" s="2"/>
      <c r="KLG45" s="2"/>
      <c r="KLH45" s="2"/>
      <c r="KLI45" s="2"/>
      <c r="KLJ45" s="2"/>
      <c r="KLK45" s="2"/>
      <c r="KLL45" s="2"/>
      <c r="KLM45" s="2"/>
      <c r="KLN45" s="2"/>
      <c r="KLO45" s="2"/>
      <c r="KLP45" s="2"/>
      <c r="KLQ45" s="2"/>
      <c r="KLR45" s="2"/>
      <c r="KLS45" s="2"/>
      <c r="KLT45" s="2"/>
      <c r="KLU45" s="2"/>
      <c r="KLV45" s="2"/>
      <c r="KLW45" s="2"/>
      <c r="KLX45" s="2"/>
      <c r="KLY45" s="2"/>
      <c r="KLZ45" s="2"/>
      <c r="KMA45" s="2"/>
      <c r="KMB45" s="2"/>
      <c r="KMC45" s="2"/>
      <c r="KMD45" s="2"/>
      <c r="KME45" s="2"/>
      <c r="KMF45" s="2"/>
      <c r="KMG45" s="2"/>
      <c r="KMH45" s="2"/>
      <c r="KMI45" s="2"/>
      <c r="KMJ45" s="2"/>
      <c r="KMK45" s="2"/>
      <c r="KML45" s="2"/>
      <c r="KMM45" s="2"/>
      <c r="KMN45" s="2"/>
      <c r="KMO45" s="2"/>
      <c r="KMP45" s="2"/>
      <c r="KMQ45" s="2"/>
      <c r="KMR45" s="2"/>
      <c r="KMS45" s="2"/>
      <c r="KMT45" s="2"/>
      <c r="KMU45" s="2"/>
      <c r="KMV45" s="2"/>
      <c r="KMW45" s="2"/>
      <c r="KMX45" s="2"/>
      <c r="KMY45" s="2"/>
      <c r="KMZ45" s="2"/>
      <c r="KNA45" s="2"/>
      <c r="KNB45" s="2"/>
      <c r="KNC45" s="2"/>
      <c r="KND45" s="2"/>
      <c r="KNE45" s="2"/>
      <c r="KNF45" s="2"/>
      <c r="KNG45" s="2"/>
      <c r="KNH45" s="2"/>
      <c r="KNI45" s="2"/>
      <c r="KNJ45" s="2"/>
      <c r="KNK45" s="2"/>
      <c r="KNL45" s="2"/>
      <c r="KNM45" s="2"/>
      <c r="KNN45" s="2"/>
      <c r="KNO45" s="2"/>
      <c r="KNP45" s="2"/>
      <c r="KNQ45" s="2"/>
      <c r="KNR45" s="2"/>
      <c r="KNS45" s="2"/>
      <c r="KNT45" s="2"/>
      <c r="KNU45" s="2"/>
      <c r="KNV45" s="2"/>
      <c r="KNW45" s="2"/>
      <c r="KNX45" s="2"/>
      <c r="KNY45" s="2"/>
      <c r="KNZ45" s="2"/>
      <c r="KOA45" s="2"/>
      <c r="KOB45" s="2"/>
      <c r="KOC45" s="2"/>
      <c r="KOD45" s="2"/>
      <c r="KOE45" s="2"/>
      <c r="KOF45" s="2"/>
      <c r="KOG45" s="2"/>
      <c r="KOH45" s="2"/>
      <c r="KOI45" s="2"/>
      <c r="KOJ45" s="2"/>
      <c r="KOK45" s="2"/>
      <c r="KOL45" s="2"/>
      <c r="KOM45" s="2"/>
      <c r="KON45" s="2"/>
      <c r="KOO45" s="2"/>
      <c r="KOP45" s="2"/>
      <c r="KOQ45" s="2"/>
      <c r="KOR45" s="2"/>
      <c r="KOS45" s="2"/>
      <c r="KOT45" s="2"/>
      <c r="KOU45" s="2"/>
      <c r="KOV45" s="2"/>
      <c r="KOW45" s="2"/>
      <c r="KOX45" s="2"/>
      <c r="KOY45" s="2"/>
      <c r="KOZ45" s="2"/>
      <c r="KPA45" s="2"/>
      <c r="KPB45" s="2"/>
      <c r="KPC45" s="2"/>
      <c r="KPD45" s="2"/>
      <c r="KPE45" s="2"/>
      <c r="KPF45" s="2"/>
      <c r="KPG45" s="2"/>
      <c r="KPH45" s="2"/>
      <c r="KPI45" s="2"/>
      <c r="KPJ45" s="2"/>
      <c r="KPK45" s="2"/>
      <c r="KPL45" s="2"/>
      <c r="KPM45" s="2"/>
      <c r="KPN45" s="2"/>
      <c r="KPO45" s="2"/>
      <c r="KPP45" s="2"/>
      <c r="KPQ45" s="2"/>
      <c r="KPR45" s="2"/>
      <c r="KPS45" s="2"/>
      <c r="KPT45" s="2"/>
      <c r="KPU45" s="2"/>
      <c r="KPV45" s="2"/>
      <c r="KPW45" s="2"/>
      <c r="KPX45" s="2"/>
      <c r="KPY45" s="2"/>
      <c r="KPZ45" s="2"/>
      <c r="KQA45" s="2"/>
      <c r="KQB45" s="2"/>
      <c r="KQC45" s="2"/>
      <c r="KQD45" s="2"/>
      <c r="KQE45" s="2"/>
      <c r="KQF45" s="2"/>
      <c r="KQG45" s="2"/>
      <c r="KQH45" s="2"/>
      <c r="KQI45" s="2"/>
      <c r="KQJ45" s="2"/>
      <c r="KQK45" s="2"/>
      <c r="KQL45" s="2"/>
      <c r="KQM45" s="2"/>
      <c r="KQN45" s="2"/>
      <c r="KQO45" s="2"/>
      <c r="KQP45" s="2"/>
      <c r="KQQ45" s="2"/>
      <c r="KQR45" s="2"/>
      <c r="KQS45" s="2"/>
      <c r="KQT45" s="2"/>
      <c r="KQU45" s="2"/>
      <c r="KQV45" s="2"/>
      <c r="KQW45" s="2"/>
      <c r="KQX45" s="2"/>
      <c r="KQY45" s="2"/>
      <c r="KQZ45" s="2"/>
      <c r="KRA45" s="2"/>
      <c r="KRB45" s="2"/>
      <c r="KRC45" s="2"/>
      <c r="KRD45" s="2"/>
      <c r="KRE45" s="2"/>
      <c r="KRF45" s="2"/>
      <c r="KRG45" s="2"/>
      <c r="KRH45" s="2"/>
      <c r="KRI45" s="2"/>
      <c r="KRJ45" s="2"/>
      <c r="KRK45" s="2"/>
      <c r="KRL45" s="2"/>
      <c r="KRM45" s="2"/>
      <c r="KRN45" s="2"/>
      <c r="KRO45" s="2"/>
      <c r="KRP45" s="2"/>
      <c r="KRQ45" s="2"/>
      <c r="KRR45" s="2"/>
      <c r="KRS45" s="2"/>
      <c r="KRT45" s="2"/>
      <c r="KRU45" s="2"/>
      <c r="KRV45" s="2"/>
      <c r="KRW45" s="2"/>
      <c r="KRX45" s="2"/>
      <c r="KRY45" s="2"/>
      <c r="KRZ45" s="2"/>
      <c r="KSA45" s="2"/>
      <c r="KSB45" s="2"/>
      <c r="KSC45" s="2"/>
      <c r="KSD45" s="2"/>
      <c r="KSE45" s="2"/>
      <c r="KSF45" s="2"/>
      <c r="KSG45" s="2"/>
      <c r="KSH45" s="2"/>
      <c r="KSI45" s="2"/>
      <c r="KSJ45" s="2"/>
      <c r="KSK45" s="2"/>
      <c r="KSL45" s="2"/>
      <c r="KSM45" s="2"/>
      <c r="KSN45" s="2"/>
      <c r="KSO45" s="2"/>
      <c r="KSP45" s="2"/>
      <c r="KSQ45" s="2"/>
      <c r="KSR45" s="2"/>
      <c r="KSS45" s="2"/>
      <c r="KST45" s="2"/>
      <c r="KSU45" s="2"/>
      <c r="KSV45" s="2"/>
      <c r="KSW45" s="2"/>
      <c r="KSX45" s="2"/>
      <c r="KSY45" s="2"/>
      <c r="KSZ45" s="2"/>
      <c r="KTA45" s="2"/>
      <c r="KTB45" s="2"/>
      <c r="KTC45" s="2"/>
      <c r="KTD45" s="2"/>
      <c r="KTE45" s="2"/>
      <c r="KTF45" s="2"/>
      <c r="KTG45" s="2"/>
      <c r="KTH45" s="2"/>
      <c r="KTI45" s="2"/>
      <c r="KTJ45" s="2"/>
      <c r="KTK45" s="2"/>
      <c r="KTL45" s="2"/>
      <c r="KTM45" s="2"/>
      <c r="KTN45" s="2"/>
      <c r="KTO45" s="2"/>
      <c r="KTP45" s="2"/>
      <c r="KTQ45" s="2"/>
      <c r="KTR45" s="2"/>
      <c r="KTS45" s="2"/>
      <c r="KTT45" s="2"/>
      <c r="KTU45" s="2"/>
      <c r="KTV45" s="2"/>
      <c r="KTW45" s="2"/>
      <c r="KTX45" s="2"/>
      <c r="KTY45" s="2"/>
      <c r="KTZ45" s="2"/>
      <c r="KUA45" s="2"/>
      <c r="KUB45" s="2"/>
      <c r="KUC45" s="2"/>
      <c r="KUD45" s="2"/>
      <c r="KUE45" s="2"/>
      <c r="KUF45" s="2"/>
      <c r="KUG45" s="2"/>
      <c r="KUH45" s="2"/>
      <c r="KUI45" s="2"/>
      <c r="KUJ45" s="2"/>
      <c r="KUK45" s="2"/>
      <c r="KUL45" s="2"/>
      <c r="KUM45" s="2"/>
      <c r="KUN45" s="2"/>
      <c r="KUO45" s="2"/>
      <c r="KUP45" s="2"/>
      <c r="KUQ45" s="2"/>
      <c r="KUR45" s="2"/>
      <c r="KUS45" s="2"/>
      <c r="KUT45" s="2"/>
      <c r="KUU45" s="2"/>
      <c r="KUV45" s="2"/>
      <c r="KUW45" s="2"/>
      <c r="KUX45" s="2"/>
      <c r="KUY45" s="2"/>
      <c r="KUZ45" s="2"/>
      <c r="KVA45" s="2"/>
      <c r="KVB45" s="2"/>
      <c r="KVC45" s="2"/>
      <c r="KVD45" s="2"/>
      <c r="KVE45" s="2"/>
      <c r="KVF45" s="2"/>
      <c r="KVG45" s="2"/>
      <c r="KVH45" s="2"/>
      <c r="KVI45" s="2"/>
      <c r="KVJ45" s="2"/>
      <c r="KVK45" s="2"/>
      <c r="KVL45" s="2"/>
      <c r="KVM45" s="2"/>
      <c r="KVN45" s="2"/>
      <c r="KVO45" s="2"/>
      <c r="KVP45" s="2"/>
      <c r="KVQ45" s="2"/>
      <c r="KVR45" s="2"/>
      <c r="KVS45" s="2"/>
      <c r="KVT45" s="2"/>
      <c r="KVU45" s="2"/>
      <c r="KVV45" s="2"/>
      <c r="KVW45" s="2"/>
      <c r="KVX45" s="2"/>
      <c r="KVY45" s="2"/>
      <c r="KVZ45" s="2"/>
      <c r="KWA45" s="2"/>
      <c r="KWB45" s="2"/>
      <c r="KWC45" s="2"/>
      <c r="KWD45" s="2"/>
      <c r="KWE45" s="2"/>
      <c r="KWF45" s="2"/>
      <c r="KWG45" s="2"/>
      <c r="KWH45" s="2"/>
      <c r="KWI45" s="2"/>
      <c r="KWJ45" s="2"/>
      <c r="KWK45" s="2"/>
      <c r="KWL45" s="2"/>
      <c r="KWM45" s="2"/>
      <c r="KWN45" s="2"/>
      <c r="KWO45" s="2"/>
      <c r="KWP45" s="2"/>
      <c r="KWQ45" s="2"/>
      <c r="KWR45" s="2"/>
      <c r="KWS45" s="2"/>
      <c r="KWT45" s="2"/>
      <c r="KWU45" s="2"/>
      <c r="KWV45" s="2"/>
      <c r="KWW45" s="2"/>
      <c r="KWX45" s="2"/>
      <c r="KWY45" s="2"/>
      <c r="KWZ45" s="2"/>
      <c r="KXA45" s="2"/>
      <c r="KXB45" s="2"/>
      <c r="KXC45" s="2"/>
      <c r="KXD45" s="2"/>
      <c r="KXE45" s="2"/>
      <c r="KXF45" s="2"/>
      <c r="KXG45" s="2"/>
      <c r="KXH45" s="2"/>
      <c r="KXI45" s="2"/>
      <c r="KXJ45" s="2"/>
      <c r="KXK45" s="2"/>
      <c r="KXL45" s="2"/>
      <c r="KXM45" s="2"/>
      <c r="KXN45" s="2"/>
      <c r="KXO45" s="2"/>
      <c r="KXP45" s="2"/>
      <c r="KXQ45" s="2"/>
      <c r="KXR45" s="2"/>
      <c r="KXS45" s="2"/>
      <c r="KXT45" s="2"/>
      <c r="KXU45" s="2"/>
      <c r="KXV45" s="2"/>
      <c r="KXW45" s="2"/>
      <c r="KXX45" s="2"/>
      <c r="KXY45" s="2"/>
      <c r="KXZ45" s="2"/>
      <c r="KYA45" s="2"/>
      <c r="KYB45" s="2"/>
      <c r="KYC45" s="2"/>
      <c r="KYD45" s="2"/>
      <c r="KYE45" s="2"/>
      <c r="KYF45" s="2"/>
      <c r="KYG45" s="2"/>
      <c r="KYH45" s="2"/>
      <c r="KYI45" s="2"/>
      <c r="KYJ45" s="2"/>
      <c r="KYK45" s="2"/>
      <c r="KYL45" s="2"/>
      <c r="KYM45" s="2"/>
      <c r="KYN45" s="2"/>
      <c r="KYO45" s="2"/>
      <c r="KYP45" s="2"/>
      <c r="KYQ45" s="2"/>
      <c r="KYR45" s="2"/>
      <c r="KYS45" s="2"/>
      <c r="KYT45" s="2"/>
      <c r="KYU45" s="2"/>
      <c r="KYV45" s="2"/>
      <c r="KYW45" s="2"/>
      <c r="KYX45" s="2"/>
      <c r="KYY45" s="2"/>
      <c r="KYZ45" s="2"/>
      <c r="KZA45" s="2"/>
      <c r="KZB45" s="2"/>
      <c r="KZC45" s="2"/>
      <c r="KZD45" s="2"/>
      <c r="KZE45" s="2"/>
      <c r="KZF45" s="2"/>
      <c r="KZG45" s="2"/>
      <c r="KZH45" s="2"/>
      <c r="KZI45" s="2"/>
      <c r="KZJ45" s="2"/>
      <c r="KZK45" s="2"/>
      <c r="KZL45" s="2"/>
      <c r="KZM45" s="2"/>
      <c r="KZN45" s="2"/>
      <c r="KZO45" s="2"/>
      <c r="KZP45" s="2"/>
      <c r="KZQ45" s="2"/>
      <c r="KZR45" s="2"/>
      <c r="KZS45" s="2"/>
      <c r="KZT45" s="2"/>
      <c r="KZU45" s="2"/>
      <c r="KZV45" s="2"/>
      <c r="KZW45" s="2"/>
      <c r="KZX45" s="2"/>
      <c r="KZY45" s="2"/>
      <c r="KZZ45" s="2"/>
      <c r="LAA45" s="2"/>
      <c r="LAB45" s="2"/>
      <c r="LAC45" s="2"/>
      <c r="LAD45" s="2"/>
      <c r="LAE45" s="2"/>
      <c r="LAF45" s="2"/>
      <c r="LAG45" s="2"/>
      <c r="LAH45" s="2"/>
      <c r="LAI45" s="2"/>
      <c r="LAJ45" s="2"/>
      <c r="LAK45" s="2"/>
      <c r="LAL45" s="2"/>
      <c r="LAM45" s="2"/>
      <c r="LAN45" s="2"/>
      <c r="LAO45" s="2"/>
      <c r="LAP45" s="2"/>
      <c r="LAQ45" s="2"/>
      <c r="LAR45" s="2"/>
      <c r="LAS45" s="2"/>
      <c r="LAT45" s="2"/>
      <c r="LAU45" s="2"/>
      <c r="LAV45" s="2"/>
      <c r="LAW45" s="2"/>
      <c r="LAX45" s="2"/>
      <c r="LAY45" s="2"/>
      <c r="LAZ45" s="2"/>
      <c r="LBA45" s="2"/>
      <c r="LBB45" s="2"/>
      <c r="LBC45" s="2"/>
      <c r="LBD45" s="2"/>
      <c r="LBE45" s="2"/>
      <c r="LBF45" s="2"/>
      <c r="LBG45" s="2"/>
      <c r="LBH45" s="2"/>
      <c r="LBI45" s="2"/>
      <c r="LBJ45" s="2"/>
      <c r="LBK45" s="2"/>
      <c r="LBL45" s="2"/>
      <c r="LBM45" s="2"/>
      <c r="LBN45" s="2"/>
      <c r="LBO45" s="2"/>
      <c r="LBP45" s="2"/>
      <c r="LBQ45" s="2"/>
      <c r="LBR45" s="2"/>
      <c r="LBS45" s="2"/>
      <c r="LBT45" s="2"/>
      <c r="LBU45" s="2"/>
      <c r="LBV45" s="2"/>
      <c r="LBW45" s="2"/>
      <c r="LBX45" s="2"/>
      <c r="LBY45" s="2"/>
      <c r="LBZ45" s="2"/>
      <c r="LCA45" s="2"/>
      <c r="LCB45" s="2"/>
      <c r="LCC45" s="2"/>
      <c r="LCD45" s="2"/>
      <c r="LCE45" s="2"/>
      <c r="LCF45" s="2"/>
      <c r="LCG45" s="2"/>
      <c r="LCH45" s="2"/>
      <c r="LCI45" s="2"/>
      <c r="LCJ45" s="2"/>
      <c r="LCK45" s="2"/>
      <c r="LCL45" s="2"/>
      <c r="LCM45" s="2"/>
      <c r="LCN45" s="2"/>
      <c r="LCO45" s="2"/>
      <c r="LCP45" s="2"/>
      <c r="LCQ45" s="2"/>
      <c r="LCR45" s="2"/>
      <c r="LCS45" s="2"/>
      <c r="LCT45" s="2"/>
      <c r="LCU45" s="2"/>
      <c r="LCV45" s="2"/>
      <c r="LCW45" s="2"/>
      <c r="LCX45" s="2"/>
      <c r="LCY45" s="2"/>
      <c r="LCZ45" s="2"/>
      <c r="LDA45" s="2"/>
      <c r="LDB45" s="2"/>
      <c r="LDC45" s="2"/>
      <c r="LDD45" s="2"/>
      <c r="LDE45" s="2"/>
      <c r="LDF45" s="2"/>
      <c r="LDG45" s="2"/>
      <c r="LDH45" s="2"/>
      <c r="LDI45" s="2"/>
      <c r="LDJ45" s="2"/>
      <c r="LDK45" s="2"/>
      <c r="LDL45" s="2"/>
      <c r="LDM45" s="2"/>
      <c r="LDN45" s="2"/>
      <c r="LDO45" s="2"/>
      <c r="LDP45" s="2"/>
      <c r="LDQ45" s="2"/>
      <c r="LDR45" s="2"/>
      <c r="LDS45" s="2"/>
      <c r="LDT45" s="2"/>
      <c r="LDU45" s="2"/>
      <c r="LDV45" s="2"/>
      <c r="LDW45" s="2"/>
      <c r="LDX45" s="2"/>
      <c r="LDY45" s="2"/>
      <c r="LDZ45" s="2"/>
      <c r="LEA45" s="2"/>
      <c r="LEB45" s="2"/>
      <c r="LEC45" s="2"/>
      <c r="LED45" s="2"/>
      <c r="LEE45" s="2"/>
      <c r="LEF45" s="2"/>
      <c r="LEG45" s="2"/>
      <c r="LEH45" s="2"/>
      <c r="LEI45" s="2"/>
      <c r="LEJ45" s="2"/>
      <c r="LEK45" s="2"/>
      <c r="LEL45" s="2"/>
      <c r="LEM45" s="2"/>
      <c r="LEN45" s="2"/>
      <c r="LEO45" s="2"/>
      <c r="LEP45" s="2"/>
      <c r="LEQ45" s="2"/>
      <c r="LER45" s="2"/>
      <c r="LES45" s="2"/>
      <c r="LET45" s="2"/>
      <c r="LEU45" s="2"/>
      <c r="LEV45" s="2"/>
      <c r="LEW45" s="2"/>
      <c r="LEX45" s="2"/>
      <c r="LEY45" s="2"/>
      <c r="LEZ45" s="2"/>
      <c r="LFA45" s="2"/>
      <c r="LFB45" s="2"/>
      <c r="LFC45" s="2"/>
      <c r="LFD45" s="2"/>
      <c r="LFE45" s="2"/>
      <c r="LFF45" s="2"/>
      <c r="LFG45" s="2"/>
      <c r="LFH45" s="2"/>
      <c r="LFI45" s="2"/>
      <c r="LFJ45" s="2"/>
      <c r="LFK45" s="2"/>
      <c r="LFL45" s="2"/>
      <c r="LFM45" s="2"/>
      <c r="LFN45" s="2"/>
      <c r="LFO45" s="2"/>
      <c r="LFP45" s="2"/>
      <c r="LFQ45" s="2"/>
      <c r="LFR45" s="2"/>
      <c r="LFS45" s="2"/>
      <c r="LFT45" s="2"/>
      <c r="LFU45" s="2"/>
      <c r="LFV45" s="2"/>
      <c r="LFW45" s="2"/>
      <c r="LFX45" s="2"/>
      <c r="LFY45" s="2"/>
      <c r="LFZ45" s="2"/>
      <c r="LGA45" s="2"/>
      <c r="LGB45" s="2"/>
      <c r="LGC45" s="2"/>
      <c r="LGD45" s="2"/>
      <c r="LGE45" s="2"/>
      <c r="LGF45" s="2"/>
      <c r="LGG45" s="2"/>
      <c r="LGH45" s="2"/>
      <c r="LGI45" s="2"/>
      <c r="LGJ45" s="2"/>
      <c r="LGK45" s="2"/>
      <c r="LGL45" s="2"/>
      <c r="LGM45" s="2"/>
      <c r="LGN45" s="2"/>
      <c r="LGO45" s="2"/>
      <c r="LGP45" s="2"/>
      <c r="LGQ45" s="2"/>
      <c r="LGR45" s="2"/>
      <c r="LGS45" s="2"/>
      <c r="LGT45" s="2"/>
      <c r="LGU45" s="2"/>
      <c r="LGV45" s="2"/>
      <c r="LGW45" s="2"/>
      <c r="LGX45" s="2"/>
      <c r="LGY45" s="2"/>
      <c r="LGZ45" s="2"/>
      <c r="LHA45" s="2"/>
      <c r="LHB45" s="2"/>
      <c r="LHC45" s="2"/>
      <c r="LHD45" s="2"/>
      <c r="LHE45" s="2"/>
      <c r="LHF45" s="2"/>
      <c r="LHG45" s="2"/>
      <c r="LHH45" s="2"/>
      <c r="LHI45" s="2"/>
      <c r="LHJ45" s="2"/>
      <c r="LHK45" s="2"/>
      <c r="LHL45" s="2"/>
      <c r="LHM45" s="2"/>
      <c r="LHN45" s="2"/>
      <c r="LHO45" s="2"/>
      <c r="LHP45" s="2"/>
      <c r="LHQ45" s="2"/>
      <c r="LHR45" s="2"/>
      <c r="LHS45" s="2"/>
      <c r="LHT45" s="2"/>
      <c r="LHU45" s="2"/>
      <c r="LHV45" s="2"/>
      <c r="LHW45" s="2"/>
      <c r="LHX45" s="2"/>
      <c r="LHY45" s="2"/>
      <c r="LHZ45" s="2"/>
      <c r="LIA45" s="2"/>
      <c r="LIB45" s="2"/>
      <c r="LIC45" s="2"/>
      <c r="LID45" s="2"/>
      <c r="LIE45" s="2"/>
      <c r="LIF45" s="2"/>
      <c r="LIG45" s="2"/>
      <c r="LIH45" s="2"/>
      <c r="LII45" s="2"/>
      <c r="LIJ45" s="2"/>
      <c r="LIK45" s="2"/>
      <c r="LIL45" s="2"/>
      <c r="LIM45" s="2"/>
      <c r="LIN45" s="2"/>
      <c r="LIO45" s="2"/>
      <c r="LIP45" s="2"/>
      <c r="LIQ45" s="2"/>
      <c r="LIR45" s="2"/>
      <c r="LIS45" s="2"/>
      <c r="LIT45" s="2"/>
      <c r="LIU45" s="2"/>
      <c r="LIV45" s="2"/>
      <c r="LIW45" s="2"/>
      <c r="LIX45" s="2"/>
      <c r="LIY45" s="2"/>
      <c r="LIZ45" s="2"/>
      <c r="LJA45" s="2"/>
      <c r="LJB45" s="2"/>
      <c r="LJC45" s="2"/>
      <c r="LJD45" s="2"/>
      <c r="LJE45" s="2"/>
      <c r="LJF45" s="2"/>
      <c r="LJG45" s="2"/>
      <c r="LJH45" s="2"/>
      <c r="LJI45" s="2"/>
      <c r="LJJ45" s="2"/>
      <c r="LJK45" s="2"/>
      <c r="LJL45" s="2"/>
      <c r="LJM45" s="2"/>
      <c r="LJN45" s="2"/>
      <c r="LJO45" s="2"/>
      <c r="LJP45" s="2"/>
      <c r="LJQ45" s="2"/>
      <c r="LJR45" s="2"/>
      <c r="LJS45" s="2"/>
      <c r="LJT45" s="2"/>
      <c r="LJU45" s="2"/>
      <c r="LJV45" s="2"/>
      <c r="LJW45" s="2"/>
      <c r="LJX45" s="2"/>
      <c r="LJY45" s="2"/>
      <c r="LJZ45" s="2"/>
      <c r="LKA45" s="2"/>
      <c r="LKB45" s="2"/>
      <c r="LKC45" s="2"/>
      <c r="LKD45" s="2"/>
      <c r="LKE45" s="2"/>
      <c r="LKF45" s="2"/>
      <c r="LKG45" s="2"/>
      <c r="LKH45" s="2"/>
      <c r="LKI45" s="2"/>
      <c r="LKJ45" s="2"/>
      <c r="LKK45" s="2"/>
      <c r="LKL45" s="2"/>
      <c r="LKM45" s="2"/>
      <c r="LKN45" s="2"/>
      <c r="LKO45" s="2"/>
      <c r="LKP45" s="2"/>
      <c r="LKQ45" s="2"/>
      <c r="LKR45" s="2"/>
      <c r="LKS45" s="2"/>
      <c r="LKT45" s="2"/>
      <c r="LKU45" s="2"/>
      <c r="LKV45" s="2"/>
      <c r="LKW45" s="2"/>
      <c r="LKX45" s="2"/>
      <c r="LKY45" s="2"/>
      <c r="LKZ45" s="2"/>
      <c r="LLA45" s="2"/>
      <c r="LLB45" s="2"/>
      <c r="LLC45" s="2"/>
      <c r="LLD45" s="2"/>
      <c r="LLE45" s="2"/>
      <c r="LLF45" s="2"/>
      <c r="LLG45" s="2"/>
      <c r="LLH45" s="2"/>
      <c r="LLI45" s="2"/>
      <c r="LLJ45" s="2"/>
      <c r="LLK45" s="2"/>
      <c r="LLL45" s="2"/>
      <c r="LLM45" s="2"/>
      <c r="LLN45" s="2"/>
      <c r="LLO45" s="2"/>
      <c r="LLP45" s="2"/>
      <c r="LLQ45" s="2"/>
      <c r="LLR45" s="2"/>
      <c r="LLS45" s="2"/>
      <c r="LLT45" s="2"/>
      <c r="LLU45" s="2"/>
      <c r="LLV45" s="2"/>
      <c r="LLW45" s="2"/>
      <c r="LLX45" s="2"/>
      <c r="LLY45" s="2"/>
      <c r="LLZ45" s="2"/>
      <c r="LMA45" s="2"/>
      <c r="LMB45" s="2"/>
      <c r="LMC45" s="2"/>
      <c r="LMD45" s="2"/>
      <c r="LME45" s="2"/>
      <c r="LMF45" s="2"/>
      <c r="LMG45" s="2"/>
      <c r="LMH45" s="2"/>
      <c r="LMI45" s="2"/>
      <c r="LMJ45" s="2"/>
      <c r="LMK45" s="2"/>
      <c r="LML45" s="2"/>
      <c r="LMM45" s="2"/>
      <c r="LMN45" s="2"/>
      <c r="LMO45" s="2"/>
      <c r="LMP45" s="2"/>
      <c r="LMQ45" s="2"/>
      <c r="LMR45" s="2"/>
      <c r="LMS45" s="2"/>
      <c r="LMT45" s="2"/>
      <c r="LMU45" s="2"/>
      <c r="LMV45" s="2"/>
      <c r="LMW45" s="2"/>
      <c r="LMX45" s="2"/>
      <c r="LMY45" s="2"/>
      <c r="LMZ45" s="2"/>
      <c r="LNA45" s="2"/>
      <c r="LNB45" s="2"/>
      <c r="LNC45" s="2"/>
      <c r="LND45" s="2"/>
      <c r="LNE45" s="2"/>
      <c r="LNF45" s="2"/>
      <c r="LNG45" s="2"/>
      <c r="LNH45" s="2"/>
      <c r="LNI45" s="2"/>
      <c r="LNJ45" s="2"/>
      <c r="LNK45" s="2"/>
      <c r="LNL45" s="2"/>
      <c r="LNM45" s="2"/>
      <c r="LNN45" s="2"/>
      <c r="LNO45" s="2"/>
      <c r="LNP45" s="2"/>
      <c r="LNQ45" s="2"/>
      <c r="LNR45" s="2"/>
      <c r="LNS45" s="2"/>
      <c r="LNT45" s="2"/>
      <c r="LNU45" s="2"/>
      <c r="LNV45" s="2"/>
      <c r="LNW45" s="2"/>
      <c r="LNX45" s="2"/>
      <c r="LNY45" s="2"/>
      <c r="LNZ45" s="2"/>
      <c r="LOA45" s="2"/>
      <c r="LOB45" s="2"/>
      <c r="LOC45" s="2"/>
      <c r="LOD45" s="2"/>
      <c r="LOE45" s="2"/>
      <c r="LOF45" s="2"/>
      <c r="LOG45" s="2"/>
      <c r="LOH45" s="2"/>
      <c r="LOI45" s="2"/>
      <c r="LOJ45" s="2"/>
      <c r="LOK45" s="2"/>
      <c r="LOL45" s="2"/>
      <c r="LOM45" s="2"/>
      <c r="LON45" s="2"/>
      <c r="LOO45" s="2"/>
      <c r="LOP45" s="2"/>
      <c r="LOQ45" s="2"/>
      <c r="LOR45" s="2"/>
      <c r="LOS45" s="2"/>
      <c r="LOT45" s="2"/>
      <c r="LOU45" s="2"/>
      <c r="LOV45" s="2"/>
      <c r="LOW45" s="2"/>
      <c r="LOX45" s="2"/>
      <c r="LOY45" s="2"/>
      <c r="LOZ45" s="2"/>
      <c r="LPA45" s="2"/>
      <c r="LPB45" s="2"/>
      <c r="LPC45" s="2"/>
      <c r="LPD45" s="2"/>
      <c r="LPE45" s="2"/>
      <c r="LPF45" s="2"/>
      <c r="LPG45" s="2"/>
      <c r="LPH45" s="2"/>
      <c r="LPI45" s="2"/>
      <c r="LPJ45" s="2"/>
      <c r="LPK45" s="2"/>
      <c r="LPL45" s="2"/>
      <c r="LPM45" s="2"/>
      <c r="LPN45" s="2"/>
      <c r="LPO45" s="2"/>
      <c r="LPP45" s="2"/>
      <c r="LPQ45" s="2"/>
      <c r="LPR45" s="2"/>
      <c r="LPS45" s="2"/>
      <c r="LPT45" s="2"/>
      <c r="LPU45" s="2"/>
      <c r="LPV45" s="2"/>
      <c r="LPW45" s="2"/>
      <c r="LPX45" s="2"/>
      <c r="LPY45" s="2"/>
      <c r="LPZ45" s="2"/>
      <c r="LQA45" s="2"/>
      <c r="LQB45" s="2"/>
      <c r="LQC45" s="2"/>
      <c r="LQD45" s="2"/>
      <c r="LQE45" s="2"/>
      <c r="LQF45" s="2"/>
      <c r="LQG45" s="2"/>
      <c r="LQH45" s="2"/>
      <c r="LQI45" s="2"/>
      <c r="LQJ45" s="2"/>
      <c r="LQK45" s="2"/>
      <c r="LQL45" s="2"/>
      <c r="LQM45" s="2"/>
      <c r="LQN45" s="2"/>
      <c r="LQO45" s="2"/>
      <c r="LQP45" s="2"/>
      <c r="LQQ45" s="2"/>
      <c r="LQR45" s="2"/>
      <c r="LQS45" s="2"/>
      <c r="LQT45" s="2"/>
      <c r="LQU45" s="2"/>
      <c r="LQV45" s="2"/>
      <c r="LQW45" s="2"/>
      <c r="LQX45" s="2"/>
      <c r="LQY45" s="2"/>
      <c r="LQZ45" s="2"/>
      <c r="LRA45" s="2"/>
      <c r="LRB45" s="2"/>
      <c r="LRC45" s="2"/>
      <c r="LRD45" s="2"/>
      <c r="LRE45" s="2"/>
      <c r="LRF45" s="2"/>
      <c r="LRG45" s="2"/>
      <c r="LRH45" s="2"/>
      <c r="LRI45" s="2"/>
      <c r="LRJ45" s="2"/>
      <c r="LRK45" s="2"/>
      <c r="LRL45" s="2"/>
      <c r="LRM45" s="2"/>
      <c r="LRN45" s="2"/>
      <c r="LRO45" s="2"/>
      <c r="LRP45" s="2"/>
      <c r="LRQ45" s="2"/>
      <c r="LRR45" s="2"/>
      <c r="LRS45" s="2"/>
      <c r="LRT45" s="2"/>
      <c r="LRU45" s="2"/>
      <c r="LRV45" s="2"/>
      <c r="LRW45" s="2"/>
      <c r="LRX45" s="2"/>
      <c r="LRY45" s="2"/>
      <c r="LRZ45" s="2"/>
      <c r="LSA45" s="2"/>
      <c r="LSB45" s="2"/>
      <c r="LSC45" s="2"/>
      <c r="LSD45" s="2"/>
      <c r="LSE45" s="2"/>
      <c r="LSF45" s="2"/>
      <c r="LSG45" s="2"/>
      <c r="LSH45" s="2"/>
      <c r="LSI45" s="2"/>
      <c r="LSJ45" s="2"/>
      <c r="LSK45" s="2"/>
      <c r="LSL45" s="2"/>
      <c r="LSM45" s="2"/>
      <c r="LSN45" s="2"/>
      <c r="LSO45" s="2"/>
      <c r="LSP45" s="2"/>
      <c r="LSQ45" s="2"/>
      <c r="LSR45" s="2"/>
      <c r="LSS45" s="2"/>
      <c r="LST45" s="2"/>
      <c r="LSU45" s="2"/>
      <c r="LSV45" s="2"/>
      <c r="LSW45" s="2"/>
      <c r="LSX45" s="2"/>
      <c r="LSY45" s="2"/>
      <c r="LSZ45" s="2"/>
      <c r="LTA45" s="2"/>
      <c r="LTB45" s="2"/>
      <c r="LTC45" s="2"/>
      <c r="LTD45" s="2"/>
      <c r="LTE45" s="2"/>
      <c r="LTF45" s="2"/>
      <c r="LTG45" s="2"/>
      <c r="LTH45" s="2"/>
      <c r="LTI45" s="2"/>
      <c r="LTJ45" s="2"/>
      <c r="LTK45" s="2"/>
      <c r="LTL45" s="2"/>
      <c r="LTM45" s="2"/>
      <c r="LTN45" s="2"/>
      <c r="LTO45" s="2"/>
      <c r="LTP45" s="2"/>
      <c r="LTQ45" s="2"/>
      <c r="LTR45" s="2"/>
      <c r="LTS45" s="2"/>
      <c r="LTT45" s="2"/>
      <c r="LTU45" s="2"/>
      <c r="LTV45" s="2"/>
      <c r="LTW45" s="2"/>
      <c r="LTX45" s="2"/>
      <c r="LTY45" s="2"/>
      <c r="LTZ45" s="2"/>
      <c r="LUA45" s="2"/>
      <c r="LUB45" s="2"/>
      <c r="LUC45" s="2"/>
      <c r="LUD45" s="2"/>
      <c r="LUE45" s="2"/>
      <c r="LUF45" s="2"/>
      <c r="LUG45" s="2"/>
      <c r="LUH45" s="2"/>
      <c r="LUI45" s="2"/>
      <c r="LUJ45" s="2"/>
      <c r="LUK45" s="2"/>
      <c r="LUL45" s="2"/>
      <c r="LUM45" s="2"/>
      <c r="LUN45" s="2"/>
      <c r="LUO45" s="2"/>
      <c r="LUP45" s="2"/>
      <c r="LUQ45" s="2"/>
      <c r="LUR45" s="2"/>
      <c r="LUS45" s="2"/>
      <c r="LUT45" s="2"/>
      <c r="LUU45" s="2"/>
      <c r="LUV45" s="2"/>
      <c r="LUW45" s="2"/>
      <c r="LUX45" s="2"/>
      <c r="LUY45" s="2"/>
      <c r="LUZ45" s="2"/>
      <c r="LVA45" s="2"/>
      <c r="LVB45" s="2"/>
      <c r="LVC45" s="2"/>
      <c r="LVD45" s="2"/>
      <c r="LVE45" s="2"/>
      <c r="LVF45" s="2"/>
      <c r="LVG45" s="2"/>
      <c r="LVH45" s="2"/>
      <c r="LVI45" s="2"/>
      <c r="LVJ45" s="2"/>
      <c r="LVK45" s="2"/>
      <c r="LVL45" s="2"/>
      <c r="LVM45" s="2"/>
      <c r="LVN45" s="2"/>
      <c r="LVO45" s="2"/>
      <c r="LVP45" s="2"/>
      <c r="LVQ45" s="2"/>
      <c r="LVR45" s="2"/>
      <c r="LVS45" s="2"/>
      <c r="LVT45" s="2"/>
      <c r="LVU45" s="2"/>
      <c r="LVV45" s="2"/>
      <c r="LVW45" s="2"/>
      <c r="LVX45" s="2"/>
      <c r="LVY45" s="2"/>
      <c r="LVZ45" s="2"/>
      <c r="LWA45" s="2"/>
      <c r="LWB45" s="2"/>
      <c r="LWC45" s="2"/>
      <c r="LWD45" s="2"/>
      <c r="LWE45" s="2"/>
      <c r="LWF45" s="2"/>
      <c r="LWG45" s="2"/>
      <c r="LWH45" s="2"/>
      <c r="LWI45" s="2"/>
      <c r="LWJ45" s="2"/>
      <c r="LWK45" s="2"/>
      <c r="LWL45" s="2"/>
      <c r="LWM45" s="2"/>
      <c r="LWN45" s="2"/>
      <c r="LWO45" s="2"/>
      <c r="LWP45" s="2"/>
      <c r="LWQ45" s="2"/>
      <c r="LWR45" s="2"/>
      <c r="LWS45" s="2"/>
      <c r="LWT45" s="2"/>
      <c r="LWU45" s="2"/>
      <c r="LWV45" s="2"/>
      <c r="LWW45" s="2"/>
      <c r="LWX45" s="2"/>
      <c r="LWY45" s="2"/>
      <c r="LWZ45" s="2"/>
      <c r="LXA45" s="2"/>
      <c r="LXB45" s="2"/>
      <c r="LXC45" s="2"/>
      <c r="LXD45" s="2"/>
      <c r="LXE45" s="2"/>
      <c r="LXF45" s="2"/>
      <c r="LXG45" s="2"/>
      <c r="LXH45" s="2"/>
      <c r="LXI45" s="2"/>
      <c r="LXJ45" s="2"/>
      <c r="LXK45" s="2"/>
      <c r="LXL45" s="2"/>
      <c r="LXM45" s="2"/>
      <c r="LXN45" s="2"/>
      <c r="LXO45" s="2"/>
      <c r="LXP45" s="2"/>
      <c r="LXQ45" s="2"/>
      <c r="LXR45" s="2"/>
      <c r="LXS45" s="2"/>
      <c r="LXT45" s="2"/>
      <c r="LXU45" s="2"/>
      <c r="LXV45" s="2"/>
      <c r="LXW45" s="2"/>
      <c r="LXX45" s="2"/>
      <c r="LXY45" s="2"/>
      <c r="LXZ45" s="2"/>
      <c r="LYA45" s="2"/>
      <c r="LYB45" s="2"/>
      <c r="LYC45" s="2"/>
      <c r="LYD45" s="2"/>
      <c r="LYE45" s="2"/>
      <c r="LYF45" s="2"/>
      <c r="LYG45" s="2"/>
      <c r="LYH45" s="2"/>
      <c r="LYI45" s="2"/>
      <c r="LYJ45" s="2"/>
      <c r="LYK45" s="2"/>
      <c r="LYL45" s="2"/>
      <c r="LYM45" s="2"/>
      <c r="LYN45" s="2"/>
      <c r="LYO45" s="2"/>
      <c r="LYP45" s="2"/>
      <c r="LYQ45" s="2"/>
      <c r="LYR45" s="2"/>
      <c r="LYS45" s="2"/>
      <c r="LYT45" s="2"/>
      <c r="LYU45" s="2"/>
      <c r="LYV45" s="2"/>
      <c r="LYW45" s="2"/>
      <c r="LYX45" s="2"/>
      <c r="LYY45" s="2"/>
      <c r="LYZ45" s="2"/>
      <c r="LZA45" s="2"/>
      <c r="LZB45" s="2"/>
      <c r="LZC45" s="2"/>
      <c r="LZD45" s="2"/>
      <c r="LZE45" s="2"/>
      <c r="LZF45" s="2"/>
      <c r="LZG45" s="2"/>
      <c r="LZH45" s="2"/>
      <c r="LZI45" s="2"/>
      <c r="LZJ45" s="2"/>
      <c r="LZK45" s="2"/>
      <c r="LZL45" s="2"/>
      <c r="LZM45" s="2"/>
      <c r="LZN45" s="2"/>
      <c r="LZO45" s="2"/>
      <c r="LZP45" s="2"/>
      <c r="LZQ45" s="2"/>
      <c r="LZR45" s="2"/>
      <c r="LZS45" s="2"/>
      <c r="LZT45" s="2"/>
      <c r="LZU45" s="2"/>
      <c r="LZV45" s="2"/>
      <c r="LZW45" s="2"/>
      <c r="LZX45" s="2"/>
      <c r="LZY45" s="2"/>
      <c r="LZZ45" s="2"/>
      <c r="MAA45" s="2"/>
      <c r="MAB45" s="2"/>
      <c r="MAC45" s="2"/>
      <c r="MAD45" s="2"/>
      <c r="MAE45" s="2"/>
      <c r="MAF45" s="2"/>
      <c r="MAG45" s="2"/>
      <c r="MAH45" s="2"/>
      <c r="MAI45" s="2"/>
      <c r="MAJ45" s="2"/>
      <c r="MAK45" s="2"/>
      <c r="MAL45" s="2"/>
      <c r="MAM45" s="2"/>
      <c r="MAN45" s="2"/>
      <c r="MAO45" s="2"/>
      <c r="MAP45" s="2"/>
      <c r="MAQ45" s="2"/>
      <c r="MAR45" s="2"/>
      <c r="MAS45" s="2"/>
      <c r="MAT45" s="2"/>
      <c r="MAU45" s="2"/>
      <c r="MAV45" s="2"/>
      <c r="MAW45" s="2"/>
      <c r="MAX45" s="2"/>
      <c r="MAY45" s="2"/>
      <c r="MAZ45" s="2"/>
      <c r="MBA45" s="2"/>
      <c r="MBB45" s="2"/>
      <c r="MBC45" s="2"/>
      <c r="MBD45" s="2"/>
      <c r="MBE45" s="2"/>
      <c r="MBF45" s="2"/>
      <c r="MBG45" s="2"/>
      <c r="MBH45" s="2"/>
      <c r="MBI45" s="2"/>
      <c r="MBJ45" s="2"/>
      <c r="MBK45" s="2"/>
      <c r="MBL45" s="2"/>
      <c r="MBM45" s="2"/>
      <c r="MBN45" s="2"/>
      <c r="MBO45" s="2"/>
      <c r="MBP45" s="2"/>
      <c r="MBQ45" s="2"/>
      <c r="MBR45" s="2"/>
      <c r="MBS45" s="2"/>
      <c r="MBT45" s="2"/>
      <c r="MBU45" s="2"/>
      <c r="MBV45" s="2"/>
      <c r="MBW45" s="2"/>
      <c r="MBX45" s="2"/>
      <c r="MBY45" s="2"/>
      <c r="MBZ45" s="2"/>
      <c r="MCA45" s="2"/>
      <c r="MCB45" s="2"/>
      <c r="MCC45" s="2"/>
      <c r="MCD45" s="2"/>
      <c r="MCE45" s="2"/>
      <c r="MCF45" s="2"/>
      <c r="MCG45" s="2"/>
      <c r="MCH45" s="2"/>
      <c r="MCI45" s="2"/>
      <c r="MCJ45" s="2"/>
      <c r="MCK45" s="2"/>
      <c r="MCL45" s="2"/>
      <c r="MCM45" s="2"/>
      <c r="MCN45" s="2"/>
      <c r="MCO45" s="2"/>
      <c r="MCP45" s="2"/>
      <c r="MCQ45" s="2"/>
      <c r="MCR45" s="2"/>
      <c r="MCS45" s="2"/>
      <c r="MCT45" s="2"/>
      <c r="MCU45" s="2"/>
      <c r="MCV45" s="2"/>
      <c r="MCW45" s="2"/>
      <c r="MCX45" s="2"/>
      <c r="MCY45" s="2"/>
      <c r="MCZ45" s="2"/>
      <c r="MDA45" s="2"/>
      <c r="MDB45" s="2"/>
      <c r="MDC45" s="2"/>
      <c r="MDD45" s="2"/>
      <c r="MDE45" s="2"/>
      <c r="MDF45" s="2"/>
      <c r="MDG45" s="2"/>
      <c r="MDH45" s="2"/>
      <c r="MDI45" s="2"/>
      <c r="MDJ45" s="2"/>
      <c r="MDK45" s="2"/>
      <c r="MDL45" s="2"/>
      <c r="MDM45" s="2"/>
      <c r="MDN45" s="2"/>
      <c r="MDO45" s="2"/>
      <c r="MDP45" s="2"/>
      <c r="MDQ45" s="2"/>
      <c r="MDR45" s="2"/>
      <c r="MDS45" s="2"/>
      <c r="MDT45" s="2"/>
      <c r="MDU45" s="2"/>
      <c r="MDV45" s="2"/>
      <c r="MDW45" s="2"/>
      <c r="MDX45" s="2"/>
      <c r="MDY45" s="2"/>
      <c r="MDZ45" s="2"/>
      <c r="MEA45" s="2"/>
      <c r="MEB45" s="2"/>
      <c r="MEC45" s="2"/>
      <c r="MED45" s="2"/>
      <c r="MEE45" s="2"/>
      <c r="MEF45" s="2"/>
      <c r="MEG45" s="2"/>
      <c r="MEH45" s="2"/>
      <c r="MEI45" s="2"/>
      <c r="MEJ45" s="2"/>
      <c r="MEK45" s="2"/>
      <c r="MEL45" s="2"/>
      <c r="MEM45" s="2"/>
      <c r="MEN45" s="2"/>
      <c r="MEO45" s="2"/>
      <c r="MEP45" s="2"/>
      <c r="MEQ45" s="2"/>
      <c r="MER45" s="2"/>
      <c r="MES45" s="2"/>
      <c r="MET45" s="2"/>
      <c r="MEU45" s="2"/>
      <c r="MEV45" s="2"/>
      <c r="MEW45" s="2"/>
      <c r="MEX45" s="2"/>
      <c r="MEY45" s="2"/>
      <c r="MEZ45" s="2"/>
      <c r="MFA45" s="2"/>
      <c r="MFB45" s="2"/>
      <c r="MFC45" s="2"/>
      <c r="MFD45" s="2"/>
      <c r="MFE45" s="2"/>
      <c r="MFF45" s="2"/>
      <c r="MFG45" s="2"/>
      <c r="MFH45" s="2"/>
      <c r="MFI45" s="2"/>
      <c r="MFJ45" s="2"/>
      <c r="MFK45" s="2"/>
      <c r="MFL45" s="2"/>
      <c r="MFM45" s="2"/>
      <c r="MFN45" s="2"/>
      <c r="MFO45" s="2"/>
      <c r="MFP45" s="2"/>
      <c r="MFQ45" s="2"/>
      <c r="MFR45" s="2"/>
      <c r="MFS45" s="2"/>
      <c r="MFT45" s="2"/>
      <c r="MFU45" s="2"/>
      <c r="MFV45" s="2"/>
      <c r="MFW45" s="2"/>
      <c r="MFX45" s="2"/>
      <c r="MFY45" s="2"/>
      <c r="MFZ45" s="2"/>
      <c r="MGA45" s="2"/>
      <c r="MGB45" s="2"/>
      <c r="MGC45" s="2"/>
      <c r="MGD45" s="2"/>
      <c r="MGE45" s="2"/>
      <c r="MGF45" s="2"/>
      <c r="MGG45" s="2"/>
      <c r="MGH45" s="2"/>
      <c r="MGI45" s="2"/>
      <c r="MGJ45" s="2"/>
      <c r="MGK45" s="2"/>
      <c r="MGL45" s="2"/>
      <c r="MGM45" s="2"/>
      <c r="MGN45" s="2"/>
      <c r="MGO45" s="2"/>
      <c r="MGP45" s="2"/>
      <c r="MGQ45" s="2"/>
      <c r="MGR45" s="2"/>
      <c r="MGS45" s="2"/>
      <c r="MGT45" s="2"/>
      <c r="MGU45" s="2"/>
      <c r="MGV45" s="2"/>
      <c r="MGW45" s="2"/>
      <c r="MGX45" s="2"/>
      <c r="MGY45" s="2"/>
      <c r="MGZ45" s="2"/>
      <c r="MHA45" s="2"/>
      <c r="MHB45" s="2"/>
      <c r="MHC45" s="2"/>
      <c r="MHD45" s="2"/>
      <c r="MHE45" s="2"/>
      <c r="MHF45" s="2"/>
      <c r="MHG45" s="2"/>
      <c r="MHH45" s="2"/>
      <c r="MHI45" s="2"/>
      <c r="MHJ45" s="2"/>
      <c r="MHK45" s="2"/>
      <c r="MHL45" s="2"/>
      <c r="MHM45" s="2"/>
      <c r="MHN45" s="2"/>
      <c r="MHO45" s="2"/>
      <c r="MHP45" s="2"/>
      <c r="MHQ45" s="2"/>
      <c r="MHR45" s="2"/>
      <c r="MHS45" s="2"/>
      <c r="MHT45" s="2"/>
      <c r="MHU45" s="2"/>
      <c r="MHV45" s="2"/>
      <c r="MHW45" s="2"/>
      <c r="MHX45" s="2"/>
      <c r="MHY45" s="2"/>
      <c r="MHZ45" s="2"/>
      <c r="MIA45" s="2"/>
      <c r="MIB45" s="2"/>
      <c r="MIC45" s="2"/>
      <c r="MID45" s="2"/>
      <c r="MIE45" s="2"/>
      <c r="MIF45" s="2"/>
      <c r="MIG45" s="2"/>
      <c r="MIH45" s="2"/>
      <c r="MII45" s="2"/>
      <c r="MIJ45" s="2"/>
      <c r="MIK45" s="2"/>
      <c r="MIL45" s="2"/>
      <c r="MIM45" s="2"/>
      <c r="MIN45" s="2"/>
      <c r="MIO45" s="2"/>
      <c r="MIP45" s="2"/>
      <c r="MIQ45" s="2"/>
      <c r="MIR45" s="2"/>
      <c r="MIS45" s="2"/>
      <c r="MIT45" s="2"/>
      <c r="MIU45" s="2"/>
      <c r="MIV45" s="2"/>
      <c r="MIW45" s="2"/>
      <c r="MIX45" s="2"/>
      <c r="MIY45" s="2"/>
      <c r="MIZ45" s="2"/>
      <c r="MJA45" s="2"/>
      <c r="MJB45" s="2"/>
      <c r="MJC45" s="2"/>
      <c r="MJD45" s="2"/>
      <c r="MJE45" s="2"/>
      <c r="MJF45" s="2"/>
      <c r="MJG45" s="2"/>
      <c r="MJH45" s="2"/>
      <c r="MJI45" s="2"/>
      <c r="MJJ45" s="2"/>
      <c r="MJK45" s="2"/>
      <c r="MJL45" s="2"/>
      <c r="MJM45" s="2"/>
      <c r="MJN45" s="2"/>
      <c r="MJO45" s="2"/>
      <c r="MJP45" s="2"/>
      <c r="MJQ45" s="2"/>
      <c r="MJR45" s="2"/>
      <c r="MJS45" s="2"/>
      <c r="MJT45" s="2"/>
      <c r="MJU45" s="2"/>
      <c r="MJV45" s="2"/>
      <c r="MJW45" s="2"/>
      <c r="MJX45" s="2"/>
      <c r="MJY45" s="2"/>
      <c r="MJZ45" s="2"/>
      <c r="MKA45" s="2"/>
      <c r="MKB45" s="2"/>
      <c r="MKC45" s="2"/>
      <c r="MKD45" s="2"/>
      <c r="MKE45" s="2"/>
      <c r="MKF45" s="2"/>
      <c r="MKG45" s="2"/>
      <c r="MKH45" s="2"/>
      <c r="MKI45" s="2"/>
      <c r="MKJ45" s="2"/>
      <c r="MKK45" s="2"/>
      <c r="MKL45" s="2"/>
      <c r="MKM45" s="2"/>
      <c r="MKN45" s="2"/>
      <c r="MKO45" s="2"/>
      <c r="MKP45" s="2"/>
      <c r="MKQ45" s="2"/>
      <c r="MKR45" s="2"/>
      <c r="MKS45" s="2"/>
      <c r="MKT45" s="2"/>
      <c r="MKU45" s="2"/>
      <c r="MKV45" s="2"/>
      <c r="MKW45" s="2"/>
      <c r="MKX45" s="2"/>
      <c r="MKY45" s="2"/>
      <c r="MKZ45" s="2"/>
      <c r="MLA45" s="2"/>
      <c r="MLB45" s="2"/>
      <c r="MLC45" s="2"/>
      <c r="MLD45" s="2"/>
      <c r="MLE45" s="2"/>
      <c r="MLF45" s="2"/>
      <c r="MLG45" s="2"/>
      <c r="MLH45" s="2"/>
      <c r="MLI45" s="2"/>
      <c r="MLJ45" s="2"/>
      <c r="MLK45" s="2"/>
      <c r="MLL45" s="2"/>
      <c r="MLM45" s="2"/>
      <c r="MLN45" s="2"/>
      <c r="MLO45" s="2"/>
      <c r="MLP45" s="2"/>
      <c r="MLQ45" s="2"/>
      <c r="MLR45" s="2"/>
      <c r="MLS45" s="2"/>
      <c r="MLT45" s="2"/>
      <c r="MLU45" s="2"/>
      <c r="MLV45" s="2"/>
      <c r="MLW45" s="2"/>
      <c r="MLX45" s="2"/>
      <c r="MLY45" s="2"/>
      <c r="MLZ45" s="2"/>
      <c r="MMA45" s="2"/>
      <c r="MMB45" s="2"/>
      <c r="MMC45" s="2"/>
      <c r="MMD45" s="2"/>
      <c r="MME45" s="2"/>
      <c r="MMF45" s="2"/>
      <c r="MMG45" s="2"/>
      <c r="MMH45" s="2"/>
      <c r="MMI45" s="2"/>
      <c r="MMJ45" s="2"/>
      <c r="MMK45" s="2"/>
      <c r="MML45" s="2"/>
      <c r="MMM45" s="2"/>
      <c r="MMN45" s="2"/>
      <c r="MMO45" s="2"/>
      <c r="MMP45" s="2"/>
      <c r="MMQ45" s="2"/>
      <c r="MMR45" s="2"/>
      <c r="MMS45" s="2"/>
      <c r="MMT45" s="2"/>
      <c r="MMU45" s="2"/>
      <c r="MMV45" s="2"/>
      <c r="MMW45" s="2"/>
      <c r="MMX45" s="2"/>
      <c r="MMY45" s="2"/>
      <c r="MMZ45" s="2"/>
      <c r="MNA45" s="2"/>
      <c r="MNB45" s="2"/>
      <c r="MNC45" s="2"/>
      <c r="MND45" s="2"/>
      <c r="MNE45" s="2"/>
      <c r="MNF45" s="2"/>
      <c r="MNG45" s="2"/>
      <c r="MNH45" s="2"/>
      <c r="MNI45" s="2"/>
      <c r="MNJ45" s="2"/>
      <c r="MNK45" s="2"/>
      <c r="MNL45" s="2"/>
      <c r="MNM45" s="2"/>
      <c r="MNN45" s="2"/>
      <c r="MNO45" s="2"/>
      <c r="MNP45" s="2"/>
      <c r="MNQ45" s="2"/>
      <c r="MNR45" s="2"/>
      <c r="MNS45" s="2"/>
      <c r="MNT45" s="2"/>
      <c r="MNU45" s="2"/>
      <c r="MNV45" s="2"/>
      <c r="MNW45" s="2"/>
      <c r="MNX45" s="2"/>
      <c r="MNY45" s="2"/>
      <c r="MNZ45" s="2"/>
      <c r="MOA45" s="2"/>
      <c r="MOB45" s="2"/>
      <c r="MOC45" s="2"/>
      <c r="MOD45" s="2"/>
      <c r="MOE45" s="2"/>
      <c r="MOF45" s="2"/>
      <c r="MOG45" s="2"/>
      <c r="MOH45" s="2"/>
      <c r="MOI45" s="2"/>
      <c r="MOJ45" s="2"/>
      <c r="MOK45" s="2"/>
      <c r="MOL45" s="2"/>
      <c r="MOM45" s="2"/>
      <c r="MON45" s="2"/>
      <c r="MOO45" s="2"/>
      <c r="MOP45" s="2"/>
      <c r="MOQ45" s="2"/>
      <c r="MOR45" s="2"/>
      <c r="MOS45" s="2"/>
      <c r="MOT45" s="2"/>
      <c r="MOU45" s="2"/>
      <c r="MOV45" s="2"/>
      <c r="MOW45" s="2"/>
      <c r="MOX45" s="2"/>
      <c r="MOY45" s="2"/>
      <c r="MOZ45" s="2"/>
      <c r="MPA45" s="2"/>
      <c r="MPB45" s="2"/>
      <c r="MPC45" s="2"/>
      <c r="MPD45" s="2"/>
      <c r="MPE45" s="2"/>
      <c r="MPF45" s="2"/>
      <c r="MPG45" s="2"/>
      <c r="MPH45" s="2"/>
      <c r="MPI45" s="2"/>
      <c r="MPJ45" s="2"/>
      <c r="MPK45" s="2"/>
      <c r="MPL45" s="2"/>
      <c r="MPM45" s="2"/>
      <c r="MPN45" s="2"/>
      <c r="MPO45" s="2"/>
      <c r="MPP45" s="2"/>
      <c r="MPQ45" s="2"/>
      <c r="MPR45" s="2"/>
      <c r="MPS45" s="2"/>
      <c r="MPT45" s="2"/>
      <c r="MPU45" s="2"/>
      <c r="MPV45" s="2"/>
      <c r="MPW45" s="2"/>
      <c r="MPX45" s="2"/>
      <c r="MPY45" s="2"/>
      <c r="MPZ45" s="2"/>
      <c r="MQA45" s="2"/>
      <c r="MQB45" s="2"/>
      <c r="MQC45" s="2"/>
      <c r="MQD45" s="2"/>
      <c r="MQE45" s="2"/>
      <c r="MQF45" s="2"/>
      <c r="MQG45" s="2"/>
      <c r="MQH45" s="2"/>
      <c r="MQI45" s="2"/>
      <c r="MQJ45" s="2"/>
      <c r="MQK45" s="2"/>
      <c r="MQL45" s="2"/>
      <c r="MQM45" s="2"/>
      <c r="MQN45" s="2"/>
      <c r="MQO45" s="2"/>
      <c r="MQP45" s="2"/>
      <c r="MQQ45" s="2"/>
      <c r="MQR45" s="2"/>
      <c r="MQS45" s="2"/>
      <c r="MQT45" s="2"/>
      <c r="MQU45" s="2"/>
      <c r="MQV45" s="2"/>
      <c r="MQW45" s="2"/>
      <c r="MQX45" s="2"/>
      <c r="MQY45" s="2"/>
      <c r="MQZ45" s="2"/>
      <c r="MRA45" s="2"/>
      <c r="MRB45" s="2"/>
      <c r="MRC45" s="2"/>
      <c r="MRD45" s="2"/>
      <c r="MRE45" s="2"/>
      <c r="MRF45" s="2"/>
      <c r="MRG45" s="2"/>
      <c r="MRH45" s="2"/>
      <c r="MRI45" s="2"/>
      <c r="MRJ45" s="2"/>
      <c r="MRK45" s="2"/>
      <c r="MRL45" s="2"/>
      <c r="MRM45" s="2"/>
      <c r="MRN45" s="2"/>
      <c r="MRO45" s="2"/>
      <c r="MRP45" s="2"/>
      <c r="MRQ45" s="2"/>
      <c r="MRR45" s="2"/>
      <c r="MRS45" s="2"/>
      <c r="MRT45" s="2"/>
      <c r="MRU45" s="2"/>
      <c r="MRV45" s="2"/>
      <c r="MRW45" s="2"/>
      <c r="MRX45" s="2"/>
      <c r="MRY45" s="2"/>
      <c r="MRZ45" s="2"/>
      <c r="MSA45" s="2"/>
      <c r="MSB45" s="2"/>
      <c r="MSC45" s="2"/>
      <c r="MSD45" s="2"/>
      <c r="MSE45" s="2"/>
      <c r="MSF45" s="2"/>
      <c r="MSG45" s="2"/>
      <c r="MSH45" s="2"/>
      <c r="MSI45" s="2"/>
      <c r="MSJ45" s="2"/>
      <c r="MSK45" s="2"/>
      <c r="MSL45" s="2"/>
      <c r="MSM45" s="2"/>
      <c r="MSN45" s="2"/>
      <c r="MSO45" s="2"/>
      <c r="MSP45" s="2"/>
      <c r="MSQ45" s="2"/>
      <c r="MSR45" s="2"/>
      <c r="MSS45" s="2"/>
      <c r="MST45" s="2"/>
      <c r="MSU45" s="2"/>
      <c r="MSV45" s="2"/>
      <c r="MSW45" s="2"/>
      <c r="MSX45" s="2"/>
      <c r="MSY45" s="2"/>
      <c r="MSZ45" s="2"/>
      <c r="MTA45" s="2"/>
      <c r="MTB45" s="2"/>
      <c r="MTC45" s="2"/>
      <c r="MTD45" s="2"/>
      <c r="MTE45" s="2"/>
      <c r="MTF45" s="2"/>
      <c r="MTG45" s="2"/>
      <c r="MTH45" s="2"/>
      <c r="MTI45" s="2"/>
      <c r="MTJ45" s="2"/>
      <c r="MTK45" s="2"/>
      <c r="MTL45" s="2"/>
      <c r="MTM45" s="2"/>
      <c r="MTN45" s="2"/>
      <c r="MTO45" s="2"/>
      <c r="MTP45" s="2"/>
      <c r="MTQ45" s="2"/>
      <c r="MTR45" s="2"/>
      <c r="MTS45" s="2"/>
      <c r="MTT45" s="2"/>
      <c r="MTU45" s="2"/>
      <c r="MTV45" s="2"/>
      <c r="MTW45" s="2"/>
      <c r="MTX45" s="2"/>
      <c r="MTY45" s="2"/>
      <c r="MTZ45" s="2"/>
      <c r="MUA45" s="2"/>
      <c r="MUB45" s="2"/>
      <c r="MUC45" s="2"/>
      <c r="MUD45" s="2"/>
      <c r="MUE45" s="2"/>
      <c r="MUF45" s="2"/>
      <c r="MUG45" s="2"/>
      <c r="MUH45" s="2"/>
      <c r="MUI45" s="2"/>
      <c r="MUJ45" s="2"/>
      <c r="MUK45" s="2"/>
      <c r="MUL45" s="2"/>
      <c r="MUM45" s="2"/>
      <c r="MUN45" s="2"/>
      <c r="MUO45" s="2"/>
      <c r="MUP45" s="2"/>
      <c r="MUQ45" s="2"/>
      <c r="MUR45" s="2"/>
      <c r="MUS45" s="2"/>
      <c r="MUT45" s="2"/>
      <c r="MUU45" s="2"/>
      <c r="MUV45" s="2"/>
      <c r="MUW45" s="2"/>
      <c r="MUX45" s="2"/>
      <c r="MUY45" s="2"/>
      <c r="MUZ45" s="2"/>
      <c r="MVA45" s="2"/>
      <c r="MVB45" s="2"/>
      <c r="MVC45" s="2"/>
      <c r="MVD45" s="2"/>
      <c r="MVE45" s="2"/>
      <c r="MVF45" s="2"/>
      <c r="MVG45" s="2"/>
      <c r="MVH45" s="2"/>
      <c r="MVI45" s="2"/>
      <c r="MVJ45" s="2"/>
      <c r="MVK45" s="2"/>
      <c r="MVL45" s="2"/>
      <c r="MVM45" s="2"/>
      <c r="MVN45" s="2"/>
      <c r="MVO45" s="2"/>
      <c r="MVP45" s="2"/>
      <c r="MVQ45" s="2"/>
      <c r="MVR45" s="2"/>
      <c r="MVS45" s="2"/>
      <c r="MVT45" s="2"/>
      <c r="MVU45" s="2"/>
      <c r="MVV45" s="2"/>
      <c r="MVW45" s="2"/>
      <c r="MVX45" s="2"/>
      <c r="MVY45" s="2"/>
      <c r="MVZ45" s="2"/>
      <c r="MWA45" s="2"/>
      <c r="MWB45" s="2"/>
      <c r="MWC45" s="2"/>
      <c r="MWD45" s="2"/>
      <c r="MWE45" s="2"/>
      <c r="MWF45" s="2"/>
      <c r="MWG45" s="2"/>
      <c r="MWH45" s="2"/>
      <c r="MWI45" s="2"/>
      <c r="MWJ45" s="2"/>
      <c r="MWK45" s="2"/>
      <c r="MWL45" s="2"/>
      <c r="MWM45" s="2"/>
      <c r="MWN45" s="2"/>
      <c r="MWO45" s="2"/>
      <c r="MWP45" s="2"/>
      <c r="MWQ45" s="2"/>
      <c r="MWR45" s="2"/>
      <c r="MWS45" s="2"/>
      <c r="MWT45" s="2"/>
      <c r="MWU45" s="2"/>
      <c r="MWV45" s="2"/>
      <c r="MWW45" s="2"/>
      <c r="MWX45" s="2"/>
      <c r="MWY45" s="2"/>
      <c r="MWZ45" s="2"/>
      <c r="MXA45" s="2"/>
      <c r="MXB45" s="2"/>
      <c r="MXC45" s="2"/>
      <c r="MXD45" s="2"/>
      <c r="MXE45" s="2"/>
      <c r="MXF45" s="2"/>
      <c r="MXG45" s="2"/>
      <c r="MXH45" s="2"/>
      <c r="MXI45" s="2"/>
      <c r="MXJ45" s="2"/>
      <c r="MXK45" s="2"/>
      <c r="MXL45" s="2"/>
      <c r="MXM45" s="2"/>
      <c r="MXN45" s="2"/>
      <c r="MXO45" s="2"/>
      <c r="MXP45" s="2"/>
      <c r="MXQ45" s="2"/>
      <c r="MXR45" s="2"/>
      <c r="MXS45" s="2"/>
      <c r="MXT45" s="2"/>
      <c r="MXU45" s="2"/>
      <c r="MXV45" s="2"/>
      <c r="MXW45" s="2"/>
      <c r="MXX45" s="2"/>
      <c r="MXY45" s="2"/>
      <c r="MXZ45" s="2"/>
      <c r="MYA45" s="2"/>
      <c r="MYB45" s="2"/>
      <c r="MYC45" s="2"/>
      <c r="MYD45" s="2"/>
      <c r="MYE45" s="2"/>
      <c r="MYF45" s="2"/>
      <c r="MYG45" s="2"/>
      <c r="MYH45" s="2"/>
      <c r="MYI45" s="2"/>
      <c r="MYJ45" s="2"/>
      <c r="MYK45" s="2"/>
      <c r="MYL45" s="2"/>
      <c r="MYM45" s="2"/>
      <c r="MYN45" s="2"/>
      <c r="MYO45" s="2"/>
      <c r="MYP45" s="2"/>
      <c r="MYQ45" s="2"/>
      <c r="MYR45" s="2"/>
      <c r="MYS45" s="2"/>
      <c r="MYT45" s="2"/>
      <c r="MYU45" s="2"/>
      <c r="MYV45" s="2"/>
      <c r="MYW45" s="2"/>
      <c r="MYX45" s="2"/>
      <c r="MYY45" s="2"/>
      <c r="MYZ45" s="2"/>
      <c r="MZA45" s="2"/>
      <c r="MZB45" s="2"/>
      <c r="MZC45" s="2"/>
      <c r="MZD45" s="2"/>
      <c r="MZE45" s="2"/>
      <c r="MZF45" s="2"/>
      <c r="MZG45" s="2"/>
      <c r="MZH45" s="2"/>
      <c r="MZI45" s="2"/>
      <c r="MZJ45" s="2"/>
      <c r="MZK45" s="2"/>
      <c r="MZL45" s="2"/>
      <c r="MZM45" s="2"/>
      <c r="MZN45" s="2"/>
      <c r="MZO45" s="2"/>
      <c r="MZP45" s="2"/>
      <c r="MZQ45" s="2"/>
      <c r="MZR45" s="2"/>
      <c r="MZS45" s="2"/>
      <c r="MZT45" s="2"/>
      <c r="MZU45" s="2"/>
      <c r="MZV45" s="2"/>
      <c r="MZW45" s="2"/>
      <c r="MZX45" s="2"/>
      <c r="MZY45" s="2"/>
      <c r="MZZ45" s="2"/>
      <c r="NAA45" s="2"/>
      <c r="NAB45" s="2"/>
      <c r="NAC45" s="2"/>
      <c r="NAD45" s="2"/>
      <c r="NAE45" s="2"/>
      <c r="NAF45" s="2"/>
      <c r="NAG45" s="2"/>
      <c r="NAH45" s="2"/>
      <c r="NAI45" s="2"/>
      <c r="NAJ45" s="2"/>
      <c r="NAK45" s="2"/>
      <c r="NAL45" s="2"/>
      <c r="NAM45" s="2"/>
      <c r="NAN45" s="2"/>
      <c r="NAO45" s="2"/>
      <c r="NAP45" s="2"/>
      <c r="NAQ45" s="2"/>
      <c r="NAR45" s="2"/>
      <c r="NAS45" s="2"/>
      <c r="NAT45" s="2"/>
      <c r="NAU45" s="2"/>
      <c r="NAV45" s="2"/>
      <c r="NAW45" s="2"/>
      <c r="NAX45" s="2"/>
      <c r="NAY45" s="2"/>
      <c r="NAZ45" s="2"/>
      <c r="NBA45" s="2"/>
      <c r="NBB45" s="2"/>
      <c r="NBC45" s="2"/>
      <c r="NBD45" s="2"/>
      <c r="NBE45" s="2"/>
      <c r="NBF45" s="2"/>
      <c r="NBG45" s="2"/>
      <c r="NBH45" s="2"/>
      <c r="NBI45" s="2"/>
      <c r="NBJ45" s="2"/>
      <c r="NBK45" s="2"/>
      <c r="NBL45" s="2"/>
      <c r="NBM45" s="2"/>
      <c r="NBN45" s="2"/>
      <c r="NBO45" s="2"/>
      <c r="NBP45" s="2"/>
      <c r="NBQ45" s="2"/>
      <c r="NBR45" s="2"/>
      <c r="NBS45" s="2"/>
      <c r="NBT45" s="2"/>
      <c r="NBU45" s="2"/>
      <c r="NBV45" s="2"/>
      <c r="NBW45" s="2"/>
      <c r="NBX45" s="2"/>
      <c r="NBY45" s="2"/>
      <c r="NBZ45" s="2"/>
      <c r="NCA45" s="2"/>
      <c r="NCB45" s="2"/>
      <c r="NCC45" s="2"/>
      <c r="NCD45" s="2"/>
      <c r="NCE45" s="2"/>
      <c r="NCF45" s="2"/>
      <c r="NCG45" s="2"/>
      <c r="NCH45" s="2"/>
      <c r="NCI45" s="2"/>
      <c r="NCJ45" s="2"/>
      <c r="NCK45" s="2"/>
      <c r="NCL45" s="2"/>
      <c r="NCM45" s="2"/>
      <c r="NCN45" s="2"/>
      <c r="NCO45" s="2"/>
      <c r="NCP45" s="2"/>
      <c r="NCQ45" s="2"/>
      <c r="NCR45" s="2"/>
      <c r="NCS45" s="2"/>
      <c r="NCT45" s="2"/>
      <c r="NCU45" s="2"/>
      <c r="NCV45" s="2"/>
      <c r="NCW45" s="2"/>
      <c r="NCX45" s="2"/>
      <c r="NCY45" s="2"/>
      <c r="NCZ45" s="2"/>
      <c r="NDA45" s="2"/>
      <c r="NDB45" s="2"/>
      <c r="NDC45" s="2"/>
      <c r="NDD45" s="2"/>
      <c r="NDE45" s="2"/>
      <c r="NDF45" s="2"/>
      <c r="NDG45" s="2"/>
      <c r="NDH45" s="2"/>
      <c r="NDI45" s="2"/>
      <c r="NDJ45" s="2"/>
      <c r="NDK45" s="2"/>
      <c r="NDL45" s="2"/>
      <c r="NDM45" s="2"/>
      <c r="NDN45" s="2"/>
      <c r="NDO45" s="2"/>
      <c r="NDP45" s="2"/>
      <c r="NDQ45" s="2"/>
      <c r="NDR45" s="2"/>
      <c r="NDS45" s="2"/>
      <c r="NDT45" s="2"/>
      <c r="NDU45" s="2"/>
      <c r="NDV45" s="2"/>
      <c r="NDW45" s="2"/>
      <c r="NDX45" s="2"/>
      <c r="NDY45" s="2"/>
      <c r="NDZ45" s="2"/>
      <c r="NEA45" s="2"/>
      <c r="NEB45" s="2"/>
      <c r="NEC45" s="2"/>
      <c r="NED45" s="2"/>
      <c r="NEE45" s="2"/>
      <c r="NEF45" s="2"/>
      <c r="NEG45" s="2"/>
      <c r="NEH45" s="2"/>
      <c r="NEI45" s="2"/>
      <c r="NEJ45" s="2"/>
      <c r="NEK45" s="2"/>
      <c r="NEL45" s="2"/>
      <c r="NEM45" s="2"/>
      <c r="NEN45" s="2"/>
      <c r="NEO45" s="2"/>
      <c r="NEP45" s="2"/>
      <c r="NEQ45" s="2"/>
      <c r="NER45" s="2"/>
      <c r="NES45" s="2"/>
      <c r="NET45" s="2"/>
      <c r="NEU45" s="2"/>
      <c r="NEV45" s="2"/>
      <c r="NEW45" s="2"/>
      <c r="NEX45" s="2"/>
      <c r="NEY45" s="2"/>
      <c r="NEZ45" s="2"/>
      <c r="NFA45" s="2"/>
      <c r="NFB45" s="2"/>
      <c r="NFC45" s="2"/>
      <c r="NFD45" s="2"/>
      <c r="NFE45" s="2"/>
      <c r="NFF45" s="2"/>
      <c r="NFG45" s="2"/>
      <c r="NFH45" s="2"/>
      <c r="NFI45" s="2"/>
      <c r="NFJ45" s="2"/>
      <c r="NFK45" s="2"/>
      <c r="NFL45" s="2"/>
      <c r="NFM45" s="2"/>
      <c r="NFN45" s="2"/>
      <c r="NFO45" s="2"/>
      <c r="NFP45" s="2"/>
      <c r="NFQ45" s="2"/>
      <c r="NFR45" s="2"/>
      <c r="NFS45" s="2"/>
      <c r="NFT45" s="2"/>
      <c r="NFU45" s="2"/>
      <c r="NFV45" s="2"/>
      <c r="NFW45" s="2"/>
      <c r="NFX45" s="2"/>
      <c r="NFY45" s="2"/>
      <c r="NFZ45" s="2"/>
      <c r="NGA45" s="2"/>
      <c r="NGB45" s="2"/>
      <c r="NGC45" s="2"/>
      <c r="NGD45" s="2"/>
      <c r="NGE45" s="2"/>
      <c r="NGF45" s="2"/>
      <c r="NGG45" s="2"/>
      <c r="NGH45" s="2"/>
      <c r="NGI45" s="2"/>
      <c r="NGJ45" s="2"/>
      <c r="NGK45" s="2"/>
      <c r="NGL45" s="2"/>
      <c r="NGM45" s="2"/>
      <c r="NGN45" s="2"/>
      <c r="NGO45" s="2"/>
      <c r="NGP45" s="2"/>
      <c r="NGQ45" s="2"/>
      <c r="NGR45" s="2"/>
      <c r="NGS45" s="2"/>
      <c r="NGT45" s="2"/>
      <c r="NGU45" s="2"/>
      <c r="NGV45" s="2"/>
      <c r="NGW45" s="2"/>
      <c r="NGX45" s="2"/>
      <c r="NGY45" s="2"/>
      <c r="NGZ45" s="2"/>
      <c r="NHA45" s="2"/>
      <c r="NHB45" s="2"/>
      <c r="NHC45" s="2"/>
      <c r="NHD45" s="2"/>
      <c r="NHE45" s="2"/>
      <c r="NHF45" s="2"/>
      <c r="NHG45" s="2"/>
      <c r="NHH45" s="2"/>
      <c r="NHI45" s="2"/>
      <c r="NHJ45" s="2"/>
      <c r="NHK45" s="2"/>
      <c r="NHL45" s="2"/>
      <c r="NHM45" s="2"/>
      <c r="NHN45" s="2"/>
      <c r="NHO45" s="2"/>
      <c r="NHP45" s="2"/>
      <c r="NHQ45" s="2"/>
      <c r="NHR45" s="2"/>
      <c r="NHS45" s="2"/>
      <c r="NHT45" s="2"/>
      <c r="NHU45" s="2"/>
      <c r="NHV45" s="2"/>
      <c r="NHW45" s="2"/>
      <c r="NHX45" s="2"/>
      <c r="NHY45" s="2"/>
      <c r="NHZ45" s="2"/>
      <c r="NIA45" s="2"/>
      <c r="NIB45" s="2"/>
      <c r="NIC45" s="2"/>
      <c r="NID45" s="2"/>
      <c r="NIE45" s="2"/>
      <c r="NIF45" s="2"/>
      <c r="NIG45" s="2"/>
      <c r="NIH45" s="2"/>
      <c r="NII45" s="2"/>
      <c r="NIJ45" s="2"/>
      <c r="NIK45" s="2"/>
      <c r="NIL45" s="2"/>
      <c r="NIM45" s="2"/>
      <c r="NIN45" s="2"/>
      <c r="NIO45" s="2"/>
      <c r="NIP45" s="2"/>
      <c r="NIQ45" s="2"/>
      <c r="NIR45" s="2"/>
      <c r="NIS45" s="2"/>
      <c r="NIT45" s="2"/>
      <c r="NIU45" s="2"/>
      <c r="NIV45" s="2"/>
      <c r="NIW45" s="2"/>
      <c r="NIX45" s="2"/>
      <c r="NIY45" s="2"/>
      <c r="NIZ45" s="2"/>
      <c r="NJA45" s="2"/>
      <c r="NJB45" s="2"/>
      <c r="NJC45" s="2"/>
      <c r="NJD45" s="2"/>
      <c r="NJE45" s="2"/>
      <c r="NJF45" s="2"/>
      <c r="NJG45" s="2"/>
      <c r="NJH45" s="2"/>
      <c r="NJI45" s="2"/>
      <c r="NJJ45" s="2"/>
      <c r="NJK45" s="2"/>
      <c r="NJL45" s="2"/>
      <c r="NJM45" s="2"/>
      <c r="NJN45" s="2"/>
      <c r="NJO45" s="2"/>
      <c r="NJP45" s="2"/>
      <c r="NJQ45" s="2"/>
      <c r="NJR45" s="2"/>
      <c r="NJS45" s="2"/>
      <c r="NJT45" s="2"/>
      <c r="NJU45" s="2"/>
      <c r="NJV45" s="2"/>
      <c r="NJW45" s="2"/>
      <c r="NJX45" s="2"/>
      <c r="NJY45" s="2"/>
      <c r="NJZ45" s="2"/>
      <c r="NKA45" s="2"/>
      <c r="NKB45" s="2"/>
      <c r="NKC45" s="2"/>
      <c r="NKD45" s="2"/>
      <c r="NKE45" s="2"/>
      <c r="NKF45" s="2"/>
      <c r="NKG45" s="2"/>
      <c r="NKH45" s="2"/>
      <c r="NKI45" s="2"/>
      <c r="NKJ45" s="2"/>
      <c r="NKK45" s="2"/>
      <c r="NKL45" s="2"/>
      <c r="NKM45" s="2"/>
      <c r="NKN45" s="2"/>
      <c r="NKO45" s="2"/>
      <c r="NKP45" s="2"/>
      <c r="NKQ45" s="2"/>
      <c r="NKR45" s="2"/>
      <c r="NKS45" s="2"/>
      <c r="NKT45" s="2"/>
      <c r="NKU45" s="2"/>
      <c r="NKV45" s="2"/>
      <c r="NKW45" s="2"/>
      <c r="NKX45" s="2"/>
      <c r="NKY45" s="2"/>
      <c r="NKZ45" s="2"/>
      <c r="NLA45" s="2"/>
      <c r="NLB45" s="2"/>
      <c r="NLC45" s="2"/>
      <c r="NLD45" s="2"/>
      <c r="NLE45" s="2"/>
      <c r="NLF45" s="2"/>
      <c r="NLG45" s="2"/>
      <c r="NLH45" s="2"/>
      <c r="NLI45" s="2"/>
      <c r="NLJ45" s="2"/>
      <c r="NLK45" s="2"/>
      <c r="NLL45" s="2"/>
      <c r="NLM45" s="2"/>
      <c r="NLN45" s="2"/>
      <c r="NLO45" s="2"/>
      <c r="NLP45" s="2"/>
      <c r="NLQ45" s="2"/>
      <c r="NLR45" s="2"/>
      <c r="NLS45" s="2"/>
      <c r="NLT45" s="2"/>
      <c r="NLU45" s="2"/>
      <c r="NLV45" s="2"/>
      <c r="NLW45" s="2"/>
      <c r="NLX45" s="2"/>
      <c r="NLY45" s="2"/>
      <c r="NLZ45" s="2"/>
      <c r="NMA45" s="2"/>
      <c r="NMB45" s="2"/>
      <c r="NMC45" s="2"/>
      <c r="NMD45" s="2"/>
      <c r="NME45" s="2"/>
      <c r="NMF45" s="2"/>
      <c r="NMG45" s="2"/>
      <c r="NMH45" s="2"/>
      <c r="NMI45" s="2"/>
      <c r="NMJ45" s="2"/>
      <c r="NMK45" s="2"/>
      <c r="NML45" s="2"/>
      <c r="NMM45" s="2"/>
      <c r="NMN45" s="2"/>
      <c r="NMO45" s="2"/>
      <c r="NMP45" s="2"/>
      <c r="NMQ45" s="2"/>
      <c r="NMR45" s="2"/>
      <c r="NMS45" s="2"/>
      <c r="NMT45" s="2"/>
      <c r="NMU45" s="2"/>
      <c r="NMV45" s="2"/>
      <c r="NMW45" s="2"/>
      <c r="NMX45" s="2"/>
      <c r="NMY45" s="2"/>
      <c r="NMZ45" s="2"/>
      <c r="NNA45" s="2"/>
      <c r="NNB45" s="2"/>
      <c r="NNC45" s="2"/>
      <c r="NND45" s="2"/>
      <c r="NNE45" s="2"/>
      <c r="NNF45" s="2"/>
      <c r="NNG45" s="2"/>
      <c r="NNH45" s="2"/>
      <c r="NNI45" s="2"/>
      <c r="NNJ45" s="2"/>
      <c r="NNK45" s="2"/>
      <c r="NNL45" s="2"/>
      <c r="NNM45" s="2"/>
      <c r="NNN45" s="2"/>
      <c r="NNO45" s="2"/>
      <c r="NNP45" s="2"/>
      <c r="NNQ45" s="2"/>
      <c r="NNR45" s="2"/>
      <c r="NNS45" s="2"/>
      <c r="NNT45" s="2"/>
      <c r="NNU45" s="2"/>
      <c r="NNV45" s="2"/>
      <c r="NNW45" s="2"/>
      <c r="NNX45" s="2"/>
      <c r="NNY45" s="2"/>
      <c r="NNZ45" s="2"/>
      <c r="NOA45" s="2"/>
      <c r="NOB45" s="2"/>
      <c r="NOC45" s="2"/>
      <c r="NOD45" s="2"/>
      <c r="NOE45" s="2"/>
      <c r="NOF45" s="2"/>
      <c r="NOG45" s="2"/>
      <c r="NOH45" s="2"/>
      <c r="NOI45" s="2"/>
      <c r="NOJ45" s="2"/>
      <c r="NOK45" s="2"/>
      <c r="NOL45" s="2"/>
      <c r="NOM45" s="2"/>
      <c r="NON45" s="2"/>
      <c r="NOO45" s="2"/>
      <c r="NOP45" s="2"/>
      <c r="NOQ45" s="2"/>
      <c r="NOR45" s="2"/>
      <c r="NOS45" s="2"/>
      <c r="NOT45" s="2"/>
      <c r="NOU45" s="2"/>
      <c r="NOV45" s="2"/>
      <c r="NOW45" s="2"/>
      <c r="NOX45" s="2"/>
      <c r="NOY45" s="2"/>
      <c r="NOZ45" s="2"/>
      <c r="NPA45" s="2"/>
      <c r="NPB45" s="2"/>
      <c r="NPC45" s="2"/>
      <c r="NPD45" s="2"/>
      <c r="NPE45" s="2"/>
      <c r="NPF45" s="2"/>
      <c r="NPG45" s="2"/>
      <c r="NPH45" s="2"/>
      <c r="NPI45" s="2"/>
      <c r="NPJ45" s="2"/>
      <c r="NPK45" s="2"/>
      <c r="NPL45" s="2"/>
      <c r="NPM45" s="2"/>
      <c r="NPN45" s="2"/>
      <c r="NPO45" s="2"/>
      <c r="NPP45" s="2"/>
      <c r="NPQ45" s="2"/>
      <c r="NPR45" s="2"/>
      <c r="NPS45" s="2"/>
      <c r="NPT45" s="2"/>
      <c r="NPU45" s="2"/>
      <c r="NPV45" s="2"/>
      <c r="NPW45" s="2"/>
      <c r="NPX45" s="2"/>
      <c r="NPY45" s="2"/>
      <c r="NPZ45" s="2"/>
      <c r="NQA45" s="2"/>
      <c r="NQB45" s="2"/>
      <c r="NQC45" s="2"/>
      <c r="NQD45" s="2"/>
      <c r="NQE45" s="2"/>
      <c r="NQF45" s="2"/>
      <c r="NQG45" s="2"/>
      <c r="NQH45" s="2"/>
      <c r="NQI45" s="2"/>
      <c r="NQJ45" s="2"/>
      <c r="NQK45" s="2"/>
      <c r="NQL45" s="2"/>
      <c r="NQM45" s="2"/>
      <c r="NQN45" s="2"/>
      <c r="NQO45" s="2"/>
      <c r="NQP45" s="2"/>
      <c r="NQQ45" s="2"/>
      <c r="NQR45" s="2"/>
      <c r="NQS45" s="2"/>
      <c r="NQT45" s="2"/>
      <c r="NQU45" s="2"/>
      <c r="NQV45" s="2"/>
      <c r="NQW45" s="2"/>
      <c r="NQX45" s="2"/>
      <c r="NQY45" s="2"/>
      <c r="NQZ45" s="2"/>
      <c r="NRA45" s="2"/>
      <c r="NRB45" s="2"/>
      <c r="NRC45" s="2"/>
      <c r="NRD45" s="2"/>
      <c r="NRE45" s="2"/>
      <c r="NRF45" s="2"/>
      <c r="NRG45" s="2"/>
      <c r="NRH45" s="2"/>
      <c r="NRI45" s="2"/>
      <c r="NRJ45" s="2"/>
      <c r="NRK45" s="2"/>
      <c r="NRL45" s="2"/>
      <c r="NRM45" s="2"/>
      <c r="NRN45" s="2"/>
      <c r="NRO45" s="2"/>
      <c r="NRP45" s="2"/>
      <c r="NRQ45" s="2"/>
      <c r="NRR45" s="2"/>
      <c r="NRS45" s="2"/>
      <c r="NRT45" s="2"/>
      <c r="NRU45" s="2"/>
      <c r="NRV45" s="2"/>
      <c r="NRW45" s="2"/>
      <c r="NRX45" s="2"/>
      <c r="NRY45" s="2"/>
      <c r="NRZ45" s="2"/>
      <c r="NSA45" s="2"/>
      <c r="NSB45" s="2"/>
      <c r="NSC45" s="2"/>
      <c r="NSD45" s="2"/>
      <c r="NSE45" s="2"/>
      <c r="NSF45" s="2"/>
      <c r="NSG45" s="2"/>
      <c r="NSH45" s="2"/>
      <c r="NSI45" s="2"/>
      <c r="NSJ45" s="2"/>
      <c r="NSK45" s="2"/>
      <c r="NSL45" s="2"/>
      <c r="NSM45" s="2"/>
      <c r="NSN45" s="2"/>
      <c r="NSO45" s="2"/>
      <c r="NSP45" s="2"/>
      <c r="NSQ45" s="2"/>
      <c r="NSR45" s="2"/>
      <c r="NSS45" s="2"/>
      <c r="NST45" s="2"/>
      <c r="NSU45" s="2"/>
      <c r="NSV45" s="2"/>
      <c r="NSW45" s="2"/>
      <c r="NSX45" s="2"/>
      <c r="NSY45" s="2"/>
      <c r="NSZ45" s="2"/>
      <c r="NTA45" s="2"/>
      <c r="NTB45" s="2"/>
      <c r="NTC45" s="2"/>
      <c r="NTD45" s="2"/>
      <c r="NTE45" s="2"/>
      <c r="NTF45" s="2"/>
      <c r="NTG45" s="2"/>
      <c r="NTH45" s="2"/>
      <c r="NTI45" s="2"/>
      <c r="NTJ45" s="2"/>
      <c r="NTK45" s="2"/>
      <c r="NTL45" s="2"/>
      <c r="NTM45" s="2"/>
      <c r="NTN45" s="2"/>
      <c r="NTO45" s="2"/>
      <c r="NTP45" s="2"/>
      <c r="NTQ45" s="2"/>
      <c r="NTR45" s="2"/>
      <c r="NTS45" s="2"/>
      <c r="NTT45" s="2"/>
      <c r="NTU45" s="2"/>
      <c r="NTV45" s="2"/>
      <c r="NTW45" s="2"/>
      <c r="NTX45" s="2"/>
      <c r="NTY45" s="2"/>
      <c r="NTZ45" s="2"/>
      <c r="NUA45" s="2"/>
      <c r="NUB45" s="2"/>
      <c r="NUC45" s="2"/>
      <c r="NUD45" s="2"/>
      <c r="NUE45" s="2"/>
      <c r="NUF45" s="2"/>
      <c r="NUG45" s="2"/>
      <c r="NUH45" s="2"/>
      <c r="NUI45" s="2"/>
      <c r="NUJ45" s="2"/>
      <c r="NUK45" s="2"/>
      <c r="NUL45" s="2"/>
      <c r="NUM45" s="2"/>
      <c r="NUN45" s="2"/>
      <c r="NUO45" s="2"/>
      <c r="NUP45" s="2"/>
      <c r="NUQ45" s="2"/>
      <c r="NUR45" s="2"/>
      <c r="NUS45" s="2"/>
      <c r="NUT45" s="2"/>
      <c r="NUU45" s="2"/>
      <c r="NUV45" s="2"/>
      <c r="NUW45" s="2"/>
      <c r="NUX45" s="2"/>
      <c r="NUY45" s="2"/>
      <c r="NUZ45" s="2"/>
      <c r="NVA45" s="2"/>
      <c r="NVB45" s="2"/>
      <c r="NVC45" s="2"/>
      <c r="NVD45" s="2"/>
      <c r="NVE45" s="2"/>
      <c r="NVF45" s="2"/>
      <c r="NVG45" s="2"/>
      <c r="NVH45" s="2"/>
      <c r="NVI45" s="2"/>
      <c r="NVJ45" s="2"/>
      <c r="NVK45" s="2"/>
      <c r="NVL45" s="2"/>
      <c r="NVM45" s="2"/>
      <c r="NVN45" s="2"/>
      <c r="NVO45" s="2"/>
      <c r="NVP45" s="2"/>
      <c r="NVQ45" s="2"/>
      <c r="NVR45" s="2"/>
      <c r="NVS45" s="2"/>
      <c r="NVT45" s="2"/>
      <c r="NVU45" s="2"/>
      <c r="NVV45" s="2"/>
      <c r="NVW45" s="2"/>
      <c r="NVX45" s="2"/>
      <c r="NVY45" s="2"/>
      <c r="NVZ45" s="2"/>
      <c r="NWA45" s="2"/>
      <c r="NWB45" s="2"/>
      <c r="NWC45" s="2"/>
      <c r="NWD45" s="2"/>
      <c r="NWE45" s="2"/>
      <c r="NWF45" s="2"/>
      <c r="NWG45" s="2"/>
      <c r="NWH45" s="2"/>
      <c r="NWI45" s="2"/>
      <c r="NWJ45" s="2"/>
      <c r="NWK45" s="2"/>
      <c r="NWL45" s="2"/>
      <c r="NWM45" s="2"/>
      <c r="NWN45" s="2"/>
      <c r="NWO45" s="2"/>
      <c r="NWP45" s="2"/>
      <c r="NWQ45" s="2"/>
      <c r="NWR45" s="2"/>
      <c r="NWS45" s="2"/>
      <c r="NWT45" s="2"/>
      <c r="NWU45" s="2"/>
      <c r="NWV45" s="2"/>
      <c r="NWW45" s="2"/>
      <c r="NWX45" s="2"/>
      <c r="NWY45" s="2"/>
      <c r="NWZ45" s="2"/>
      <c r="NXA45" s="2"/>
      <c r="NXB45" s="2"/>
      <c r="NXC45" s="2"/>
      <c r="NXD45" s="2"/>
      <c r="NXE45" s="2"/>
      <c r="NXF45" s="2"/>
      <c r="NXG45" s="2"/>
      <c r="NXH45" s="2"/>
      <c r="NXI45" s="2"/>
      <c r="NXJ45" s="2"/>
      <c r="NXK45" s="2"/>
      <c r="NXL45" s="2"/>
      <c r="NXM45" s="2"/>
      <c r="NXN45" s="2"/>
      <c r="NXO45" s="2"/>
      <c r="NXP45" s="2"/>
      <c r="NXQ45" s="2"/>
      <c r="NXR45" s="2"/>
      <c r="NXS45" s="2"/>
      <c r="NXT45" s="2"/>
      <c r="NXU45" s="2"/>
      <c r="NXV45" s="2"/>
      <c r="NXW45" s="2"/>
      <c r="NXX45" s="2"/>
      <c r="NXY45" s="2"/>
      <c r="NXZ45" s="2"/>
      <c r="NYA45" s="2"/>
      <c r="NYB45" s="2"/>
      <c r="NYC45" s="2"/>
      <c r="NYD45" s="2"/>
      <c r="NYE45" s="2"/>
      <c r="NYF45" s="2"/>
      <c r="NYG45" s="2"/>
      <c r="NYH45" s="2"/>
      <c r="NYI45" s="2"/>
      <c r="NYJ45" s="2"/>
      <c r="NYK45" s="2"/>
      <c r="NYL45" s="2"/>
      <c r="NYM45" s="2"/>
      <c r="NYN45" s="2"/>
      <c r="NYO45" s="2"/>
      <c r="NYP45" s="2"/>
      <c r="NYQ45" s="2"/>
      <c r="NYR45" s="2"/>
      <c r="NYS45" s="2"/>
      <c r="NYT45" s="2"/>
      <c r="NYU45" s="2"/>
      <c r="NYV45" s="2"/>
      <c r="NYW45" s="2"/>
      <c r="NYX45" s="2"/>
      <c r="NYY45" s="2"/>
      <c r="NYZ45" s="2"/>
      <c r="NZA45" s="2"/>
      <c r="NZB45" s="2"/>
      <c r="NZC45" s="2"/>
      <c r="NZD45" s="2"/>
      <c r="NZE45" s="2"/>
      <c r="NZF45" s="2"/>
      <c r="NZG45" s="2"/>
      <c r="NZH45" s="2"/>
      <c r="NZI45" s="2"/>
      <c r="NZJ45" s="2"/>
      <c r="NZK45" s="2"/>
      <c r="NZL45" s="2"/>
      <c r="NZM45" s="2"/>
      <c r="NZN45" s="2"/>
      <c r="NZO45" s="2"/>
      <c r="NZP45" s="2"/>
      <c r="NZQ45" s="2"/>
      <c r="NZR45" s="2"/>
      <c r="NZS45" s="2"/>
      <c r="NZT45" s="2"/>
      <c r="NZU45" s="2"/>
      <c r="NZV45" s="2"/>
      <c r="NZW45" s="2"/>
      <c r="NZX45" s="2"/>
      <c r="NZY45" s="2"/>
      <c r="NZZ45" s="2"/>
      <c r="OAA45" s="2"/>
      <c r="OAB45" s="2"/>
      <c r="OAC45" s="2"/>
      <c r="OAD45" s="2"/>
      <c r="OAE45" s="2"/>
      <c r="OAF45" s="2"/>
      <c r="OAG45" s="2"/>
      <c r="OAH45" s="2"/>
      <c r="OAI45" s="2"/>
      <c r="OAJ45" s="2"/>
      <c r="OAK45" s="2"/>
      <c r="OAL45" s="2"/>
      <c r="OAM45" s="2"/>
      <c r="OAN45" s="2"/>
      <c r="OAO45" s="2"/>
      <c r="OAP45" s="2"/>
      <c r="OAQ45" s="2"/>
      <c r="OAR45" s="2"/>
      <c r="OAS45" s="2"/>
      <c r="OAT45" s="2"/>
      <c r="OAU45" s="2"/>
      <c r="OAV45" s="2"/>
      <c r="OAW45" s="2"/>
      <c r="OAX45" s="2"/>
      <c r="OAY45" s="2"/>
      <c r="OAZ45" s="2"/>
      <c r="OBA45" s="2"/>
      <c r="OBB45" s="2"/>
      <c r="OBC45" s="2"/>
      <c r="OBD45" s="2"/>
      <c r="OBE45" s="2"/>
      <c r="OBF45" s="2"/>
      <c r="OBG45" s="2"/>
      <c r="OBH45" s="2"/>
      <c r="OBI45" s="2"/>
      <c r="OBJ45" s="2"/>
      <c r="OBK45" s="2"/>
      <c r="OBL45" s="2"/>
      <c r="OBM45" s="2"/>
      <c r="OBN45" s="2"/>
      <c r="OBO45" s="2"/>
      <c r="OBP45" s="2"/>
      <c r="OBQ45" s="2"/>
      <c r="OBR45" s="2"/>
      <c r="OBS45" s="2"/>
      <c r="OBT45" s="2"/>
      <c r="OBU45" s="2"/>
      <c r="OBV45" s="2"/>
      <c r="OBW45" s="2"/>
      <c r="OBX45" s="2"/>
      <c r="OBY45" s="2"/>
      <c r="OBZ45" s="2"/>
      <c r="OCA45" s="2"/>
      <c r="OCB45" s="2"/>
      <c r="OCC45" s="2"/>
      <c r="OCD45" s="2"/>
      <c r="OCE45" s="2"/>
      <c r="OCF45" s="2"/>
      <c r="OCG45" s="2"/>
      <c r="OCH45" s="2"/>
      <c r="OCI45" s="2"/>
      <c r="OCJ45" s="2"/>
      <c r="OCK45" s="2"/>
      <c r="OCL45" s="2"/>
      <c r="OCM45" s="2"/>
      <c r="OCN45" s="2"/>
      <c r="OCO45" s="2"/>
      <c r="OCP45" s="2"/>
      <c r="OCQ45" s="2"/>
      <c r="OCR45" s="2"/>
      <c r="OCS45" s="2"/>
      <c r="OCT45" s="2"/>
      <c r="OCU45" s="2"/>
      <c r="OCV45" s="2"/>
      <c r="OCW45" s="2"/>
      <c r="OCX45" s="2"/>
      <c r="OCY45" s="2"/>
      <c r="OCZ45" s="2"/>
      <c r="ODA45" s="2"/>
      <c r="ODB45" s="2"/>
      <c r="ODC45" s="2"/>
      <c r="ODD45" s="2"/>
      <c r="ODE45" s="2"/>
      <c r="ODF45" s="2"/>
      <c r="ODG45" s="2"/>
      <c r="ODH45" s="2"/>
      <c r="ODI45" s="2"/>
      <c r="ODJ45" s="2"/>
      <c r="ODK45" s="2"/>
      <c r="ODL45" s="2"/>
      <c r="ODM45" s="2"/>
      <c r="ODN45" s="2"/>
      <c r="ODO45" s="2"/>
      <c r="ODP45" s="2"/>
      <c r="ODQ45" s="2"/>
      <c r="ODR45" s="2"/>
      <c r="ODS45" s="2"/>
      <c r="ODT45" s="2"/>
      <c r="ODU45" s="2"/>
      <c r="ODV45" s="2"/>
      <c r="ODW45" s="2"/>
      <c r="ODX45" s="2"/>
      <c r="ODY45" s="2"/>
      <c r="ODZ45" s="2"/>
      <c r="OEA45" s="2"/>
      <c r="OEB45" s="2"/>
      <c r="OEC45" s="2"/>
      <c r="OED45" s="2"/>
      <c r="OEE45" s="2"/>
      <c r="OEF45" s="2"/>
      <c r="OEG45" s="2"/>
      <c r="OEH45" s="2"/>
      <c r="OEI45" s="2"/>
      <c r="OEJ45" s="2"/>
      <c r="OEK45" s="2"/>
      <c r="OEL45" s="2"/>
      <c r="OEM45" s="2"/>
      <c r="OEN45" s="2"/>
      <c r="OEO45" s="2"/>
      <c r="OEP45" s="2"/>
      <c r="OEQ45" s="2"/>
      <c r="OER45" s="2"/>
      <c r="OES45" s="2"/>
      <c r="OET45" s="2"/>
      <c r="OEU45" s="2"/>
      <c r="OEV45" s="2"/>
      <c r="OEW45" s="2"/>
      <c r="OEX45" s="2"/>
      <c r="OEY45" s="2"/>
      <c r="OEZ45" s="2"/>
      <c r="OFA45" s="2"/>
      <c r="OFB45" s="2"/>
      <c r="OFC45" s="2"/>
      <c r="OFD45" s="2"/>
      <c r="OFE45" s="2"/>
      <c r="OFF45" s="2"/>
      <c r="OFG45" s="2"/>
      <c r="OFH45" s="2"/>
      <c r="OFI45" s="2"/>
      <c r="OFJ45" s="2"/>
      <c r="OFK45" s="2"/>
      <c r="OFL45" s="2"/>
      <c r="OFM45" s="2"/>
      <c r="OFN45" s="2"/>
      <c r="OFO45" s="2"/>
      <c r="OFP45" s="2"/>
      <c r="OFQ45" s="2"/>
      <c r="OFR45" s="2"/>
      <c r="OFS45" s="2"/>
      <c r="OFT45" s="2"/>
      <c r="OFU45" s="2"/>
      <c r="OFV45" s="2"/>
      <c r="OFW45" s="2"/>
      <c r="OFX45" s="2"/>
      <c r="OFY45" s="2"/>
      <c r="OFZ45" s="2"/>
      <c r="OGA45" s="2"/>
      <c r="OGB45" s="2"/>
      <c r="OGC45" s="2"/>
      <c r="OGD45" s="2"/>
      <c r="OGE45" s="2"/>
      <c r="OGF45" s="2"/>
      <c r="OGG45" s="2"/>
      <c r="OGH45" s="2"/>
      <c r="OGI45" s="2"/>
      <c r="OGJ45" s="2"/>
      <c r="OGK45" s="2"/>
      <c r="OGL45" s="2"/>
      <c r="OGM45" s="2"/>
      <c r="OGN45" s="2"/>
      <c r="OGO45" s="2"/>
      <c r="OGP45" s="2"/>
      <c r="OGQ45" s="2"/>
      <c r="OGR45" s="2"/>
      <c r="OGS45" s="2"/>
      <c r="OGT45" s="2"/>
      <c r="OGU45" s="2"/>
      <c r="OGV45" s="2"/>
      <c r="OGW45" s="2"/>
      <c r="OGX45" s="2"/>
      <c r="OGY45" s="2"/>
      <c r="OGZ45" s="2"/>
      <c r="OHA45" s="2"/>
      <c r="OHB45" s="2"/>
      <c r="OHC45" s="2"/>
      <c r="OHD45" s="2"/>
      <c r="OHE45" s="2"/>
      <c r="OHF45" s="2"/>
      <c r="OHG45" s="2"/>
      <c r="OHH45" s="2"/>
      <c r="OHI45" s="2"/>
      <c r="OHJ45" s="2"/>
      <c r="OHK45" s="2"/>
      <c r="OHL45" s="2"/>
      <c r="OHM45" s="2"/>
      <c r="OHN45" s="2"/>
      <c r="OHO45" s="2"/>
      <c r="OHP45" s="2"/>
      <c r="OHQ45" s="2"/>
      <c r="OHR45" s="2"/>
      <c r="OHS45" s="2"/>
      <c r="OHT45" s="2"/>
      <c r="OHU45" s="2"/>
      <c r="OHV45" s="2"/>
      <c r="OHW45" s="2"/>
      <c r="OHX45" s="2"/>
      <c r="OHY45" s="2"/>
      <c r="OHZ45" s="2"/>
      <c r="OIA45" s="2"/>
      <c r="OIB45" s="2"/>
      <c r="OIC45" s="2"/>
      <c r="OID45" s="2"/>
      <c r="OIE45" s="2"/>
      <c r="OIF45" s="2"/>
      <c r="OIG45" s="2"/>
      <c r="OIH45" s="2"/>
      <c r="OII45" s="2"/>
      <c r="OIJ45" s="2"/>
      <c r="OIK45" s="2"/>
      <c r="OIL45" s="2"/>
      <c r="OIM45" s="2"/>
      <c r="OIN45" s="2"/>
      <c r="OIO45" s="2"/>
      <c r="OIP45" s="2"/>
      <c r="OIQ45" s="2"/>
      <c r="OIR45" s="2"/>
      <c r="OIS45" s="2"/>
      <c r="OIT45" s="2"/>
      <c r="OIU45" s="2"/>
      <c r="OIV45" s="2"/>
      <c r="OIW45" s="2"/>
      <c r="OIX45" s="2"/>
      <c r="OIY45" s="2"/>
      <c r="OIZ45" s="2"/>
      <c r="OJA45" s="2"/>
      <c r="OJB45" s="2"/>
      <c r="OJC45" s="2"/>
      <c r="OJD45" s="2"/>
      <c r="OJE45" s="2"/>
      <c r="OJF45" s="2"/>
      <c r="OJG45" s="2"/>
      <c r="OJH45" s="2"/>
      <c r="OJI45" s="2"/>
      <c r="OJJ45" s="2"/>
      <c r="OJK45" s="2"/>
      <c r="OJL45" s="2"/>
      <c r="OJM45" s="2"/>
      <c r="OJN45" s="2"/>
      <c r="OJO45" s="2"/>
      <c r="OJP45" s="2"/>
      <c r="OJQ45" s="2"/>
      <c r="OJR45" s="2"/>
      <c r="OJS45" s="2"/>
      <c r="OJT45" s="2"/>
      <c r="OJU45" s="2"/>
      <c r="OJV45" s="2"/>
      <c r="OJW45" s="2"/>
      <c r="OJX45" s="2"/>
      <c r="OJY45" s="2"/>
      <c r="OJZ45" s="2"/>
      <c r="OKA45" s="2"/>
      <c r="OKB45" s="2"/>
      <c r="OKC45" s="2"/>
      <c r="OKD45" s="2"/>
      <c r="OKE45" s="2"/>
      <c r="OKF45" s="2"/>
      <c r="OKG45" s="2"/>
      <c r="OKH45" s="2"/>
      <c r="OKI45" s="2"/>
      <c r="OKJ45" s="2"/>
      <c r="OKK45" s="2"/>
      <c r="OKL45" s="2"/>
      <c r="OKM45" s="2"/>
      <c r="OKN45" s="2"/>
      <c r="OKO45" s="2"/>
      <c r="OKP45" s="2"/>
      <c r="OKQ45" s="2"/>
      <c r="OKR45" s="2"/>
      <c r="OKS45" s="2"/>
      <c r="OKT45" s="2"/>
      <c r="OKU45" s="2"/>
      <c r="OKV45" s="2"/>
      <c r="OKW45" s="2"/>
      <c r="OKX45" s="2"/>
      <c r="OKY45" s="2"/>
      <c r="OKZ45" s="2"/>
      <c r="OLA45" s="2"/>
      <c r="OLB45" s="2"/>
      <c r="OLC45" s="2"/>
      <c r="OLD45" s="2"/>
      <c r="OLE45" s="2"/>
      <c r="OLF45" s="2"/>
      <c r="OLG45" s="2"/>
      <c r="OLH45" s="2"/>
      <c r="OLI45" s="2"/>
      <c r="OLJ45" s="2"/>
      <c r="OLK45" s="2"/>
      <c r="OLL45" s="2"/>
      <c r="OLM45" s="2"/>
      <c r="OLN45" s="2"/>
      <c r="OLO45" s="2"/>
      <c r="OLP45" s="2"/>
      <c r="OLQ45" s="2"/>
      <c r="OLR45" s="2"/>
      <c r="OLS45" s="2"/>
      <c r="OLT45" s="2"/>
      <c r="OLU45" s="2"/>
      <c r="OLV45" s="2"/>
      <c r="OLW45" s="2"/>
      <c r="OLX45" s="2"/>
      <c r="OLY45" s="2"/>
      <c r="OLZ45" s="2"/>
      <c r="OMA45" s="2"/>
      <c r="OMB45" s="2"/>
      <c r="OMC45" s="2"/>
      <c r="OMD45" s="2"/>
      <c r="OME45" s="2"/>
      <c r="OMF45" s="2"/>
      <c r="OMG45" s="2"/>
      <c r="OMH45" s="2"/>
      <c r="OMI45" s="2"/>
      <c r="OMJ45" s="2"/>
      <c r="OMK45" s="2"/>
      <c r="OML45" s="2"/>
      <c r="OMM45" s="2"/>
      <c r="OMN45" s="2"/>
      <c r="OMO45" s="2"/>
      <c r="OMP45" s="2"/>
      <c r="OMQ45" s="2"/>
      <c r="OMR45" s="2"/>
      <c r="OMS45" s="2"/>
      <c r="OMT45" s="2"/>
      <c r="OMU45" s="2"/>
      <c r="OMV45" s="2"/>
      <c r="OMW45" s="2"/>
      <c r="OMX45" s="2"/>
      <c r="OMY45" s="2"/>
      <c r="OMZ45" s="2"/>
      <c r="ONA45" s="2"/>
      <c r="ONB45" s="2"/>
      <c r="ONC45" s="2"/>
      <c r="OND45" s="2"/>
      <c r="ONE45" s="2"/>
      <c r="ONF45" s="2"/>
      <c r="ONG45" s="2"/>
      <c r="ONH45" s="2"/>
      <c r="ONI45" s="2"/>
      <c r="ONJ45" s="2"/>
      <c r="ONK45" s="2"/>
      <c r="ONL45" s="2"/>
      <c r="ONM45" s="2"/>
      <c r="ONN45" s="2"/>
      <c r="ONO45" s="2"/>
      <c r="ONP45" s="2"/>
      <c r="ONQ45" s="2"/>
      <c r="ONR45" s="2"/>
      <c r="ONS45" s="2"/>
      <c r="ONT45" s="2"/>
      <c r="ONU45" s="2"/>
      <c r="ONV45" s="2"/>
      <c r="ONW45" s="2"/>
      <c r="ONX45" s="2"/>
      <c r="ONY45" s="2"/>
      <c r="ONZ45" s="2"/>
      <c r="OOA45" s="2"/>
      <c r="OOB45" s="2"/>
      <c r="OOC45" s="2"/>
      <c r="OOD45" s="2"/>
      <c r="OOE45" s="2"/>
      <c r="OOF45" s="2"/>
      <c r="OOG45" s="2"/>
      <c r="OOH45" s="2"/>
      <c r="OOI45" s="2"/>
      <c r="OOJ45" s="2"/>
      <c r="OOK45" s="2"/>
      <c r="OOL45" s="2"/>
      <c r="OOM45" s="2"/>
      <c r="OON45" s="2"/>
      <c r="OOO45" s="2"/>
      <c r="OOP45" s="2"/>
      <c r="OOQ45" s="2"/>
      <c r="OOR45" s="2"/>
      <c r="OOS45" s="2"/>
      <c r="OOT45" s="2"/>
      <c r="OOU45" s="2"/>
      <c r="OOV45" s="2"/>
      <c r="OOW45" s="2"/>
      <c r="OOX45" s="2"/>
      <c r="OOY45" s="2"/>
      <c r="OOZ45" s="2"/>
      <c r="OPA45" s="2"/>
      <c r="OPB45" s="2"/>
      <c r="OPC45" s="2"/>
      <c r="OPD45" s="2"/>
      <c r="OPE45" s="2"/>
      <c r="OPF45" s="2"/>
      <c r="OPG45" s="2"/>
      <c r="OPH45" s="2"/>
      <c r="OPI45" s="2"/>
      <c r="OPJ45" s="2"/>
      <c r="OPK45" s="2"/>
      <c r="OPL45" s="2"/>
      <c r="OPM45" s="2"/>
      <c r="OPN45" s="2"/>
      <c r="OPO45" s="2"/>
      <c r="OPP45" s="2"/>
      <c r="OPQ45" s="2"/>
      <c r="OPR45" s="2"/>
      <c r="OPS45" s="2"/>
      <c r="OPT45" s="2"/>
      <c r="OPU45" s="2"/>
      <c r="OPV45" s="2"/>
      <c r="OPW45" s="2"/>
      <c r="OPX45" s="2"/>
      <c r="OPY45" s="2"/>
      <c r="OPZ45" s="2"/>
      <c r="OQA45" s="2"/>
      <c r="OQB45" s="2"/>
      <c r="OQC45" s="2"/>
      <c r="OQD45" s="2"/>
      <c r="OQE45" s="2"/>
      <c r="OQF45" s="2"/>
      <c r="OQG45" s="2"/>
      <c r="OQH45" s="2"/>
      <c r="OQI45" s="2"/>
      <c r="OQJ45" s="2"/>
      <c r="OQK45" s="2"/>
      <c r="OQL45" s="2"/>
      <c r="OQM45" s="2"/>
      <c r="OQN45" s="2"/>
      <c r="OQO45" s="2"/>
      <c r="OQP45" s="2"/>
      <c r="OQQ45" s="2"/>
      <c r="OQR45" s="2"/>
      <c r="OQS45" s="2"/>
      <c r="OQT45" s="2"/>
      <c r="OQU45" s="2"/>
      <c r="OQV45" s="2"/>
      <c r="OQW45" s="2"/>
      <c r="OQX45" s="2"/>
      <c r="OQY45" s="2"/>
      <c r="OQZ45" s="2"/>
      <c r="ORA45" s="2"/>
      <c r="ORB45" s="2"/>
      <c r="ORC45" s="2"/>
      <c r="ORD45" s="2"/>
      <c r="ORE45" s="2"/>
      <c r="ORF45" s="2"/>
      <c r="ORG45" s="2"/>
      <c r="ORH45" s="2"/>
      <c r="ORI45" s="2"/>
      <c r="ORJ45" s="2"/>
      <c r="ORK45" s="2"/>
      <c r="ORL45" s="2"/>
      <c r="ORM45" s="2"/>
      <c r="ORN45" s="2"/>
      <c r="ORO45" s="2"/>
      <c r="ORP45" s="2"/>
      <c r="ORQ45" s="2"/>
      <c r="ORR45" s="2"/>
      <c r="ORS45" s="2"/>
      <c r="ORT45" s="2"/>
      <c r="ORU45" s="2"/>
      <c r="ORV45" s="2"/>
      <c r="ORW45" s="2"/>
      <c r="ORX45" s="2"/>
      <c r="ORY45" s="2"/>
      <c r="ORZ45" s="2"/>
      <c r="OSA45" s="2"/>
      <c r="OSB45" s="2"/>
      <c r="OSC45" s="2"/>
      <c r="OSD45" s="2"/>
      <c r="OSE45" s="2"/>
      <c r="OSF45" s="2"/>
      <c r="OSG45" s="2"/>
      <c r="OSH45" s="2"/>
      <c r="OSI45" s="2"/>
      <c r="OSJ45" s="2"/>
      <c r="OSK45" s="2"/>
      <c r="OSL45" s="2"/>
      <c r="OSM45" s="2"/>
      <c r="OSN45" s="2"/>
      <c r="OSO45" s="2"/>
      <c r="OSP45" s="2"/>
      <c r="OSQ45" s="2"/>
      <c r="OSR45" s="2"/>
      <c r="OSS45" s="2"/>
      <c r="OST45" s="2"/>
      <c r="OSU45" s="2"/>
      <c r="OSV45" s="2"/>
      <c r="OSW45" s="2"/>
      <c r="OSX45" s="2"/>
      <c r="OSY45" s="2"/>
      <c r="OSZ45" s="2"/>
      <c r="OTA45" s="2"/>
      <c r="OTB45" s="2"/>
      <c r="OTC45" s="2"/>
      <c r="OTD45" s="2"/>
      <c r="OTE45" s="2"/>
      <c r="OTF45" s="2"/>
      <c r="OTG45" s="2"/>
      <c r="OTH45" s="2"/>
      <c r="OTI45" s="2"/>
      <c r="OTJ45" s="2"/>
      <c r="OTK45" s="2"/>
      <c r="OTL45" s="2"/>
      <c r="OTM45" s="2"/>
      <c r="OTN45" s="2"/>
      <c r="OTO45" s="2"/>
      <c r="OTP45" s="2"/>
      <c r="OTQ45" s="2"/>
      <c r="OTR45" s="2"/>
      <c r="OTS45" s="2"/>
      <c r="OTT45" s="2"/>
      <c r="OTU45" s="2"/>
      <c r="OTV45" s="2"/>
      <c r="OTW45" s="2"/>
      <c r="OTX45" s="2"/>
      <c r="OTY45" s="2"/>
      <c r="OTZ45" s="2"/>
      <c r="OUA45" s="2"/>
      <c r="OUB45" s="2"/>
      <c r="OUC45" s="2"/>
      <c r="OUD45" s="2"/>
      <c r="OUE45" s="2"/>
      <c r="OUF45" s="2"/>
      <c r="OUG45" s="2"/>
      <c r="OUH45" s="2"/>
      <c r="OUI45" s="2"/>
      <c r="OUJ45" s="2"/>
      <c r="OUK45" s="2"/>
      <c r="OUL45" s="2"/>
      <c r="OUM45" s="2"/>
      <c r="OUN45" s="2"/>
      <c r="OUO45" s="2"/>
      <c r="OUP45" s="2"/>
      <c r="OUQ45" s="2"/>
      <c r="OUR45" s="2"/>
      <c r="OUS45" s="2"/>
      <c r="OUT45" s="2"/>
      <c r="OUU45" s="2"/>
      <c r="OUV45" s="2"/>
      <c r="OUW45" s="2"/>
      <c r="OUX45" s="2"/>
      <c r="OUY45" s="2"/>
      <c r="OUZ45" s="2"/>
      <c r="OVA45" s="2"/>
      <c r="OVB45" s="2"/>
      <c r="OVC45" s="2"/>
      <c r="OVD45" s="2"/>
      <c r="OVE45" s="2"/>
      <c r="OVF45" s="2"/>
      <c r="OVG45" s="2"/>
      <c r="OVH45" s="2"/>
      <c r="OVI45" s="2"/>
      <c r="OVJ45" s="2"/>
      <c r="OVK45" s="2"/>
      <c r="OVL45" s="2"/>
      <c r="OVM45" s="2"/>
      <c r="OVN45" s="2"/>
      <c r="OVO45" s="2"/>
      <c r="OVP45" s="2"/>
      <c r="OVQ45" s="2"/>
      <c r="OVR45" s="2"/>
      <c r="OVS45" s="2"/>
      <c r="OVT45" s="2"/>
      <c r="OVU45" s="2"/>
      <c r="OVV45" s="2"/>
      <c r="OVW45" s="2"/>
      <c r="OVX45" s="2"/>
      <c r="OVY45" s="2"/>
      <c r="OVZ45" s="2"/>
      <c r="OWA45" s="2"/>
      <c r="OWB45" s="2"/>
      <c r="OWC45" s="2"/>
      <c r="OWD45" s="2"/>
      <c r="OWE45" s="2"/>
      <c r="OWF45" s="2"/>
      <c r="OWG45" s="2"/>
      <c r="OWH45" s="2"/>
      <c r="OWI45" s="2"/>
      <c r="OWJ45" s="2"/>
      <c r="OWK45" s="2"/>
      <c r="OWL45" s="2"/>
      <c r="OWM45" s="2"/>
      <c r="OWN45" s="2"/>
      <c r="OWO45" s="2"/>
      <c r="OWP45" s="2"/>
      <c r="OWQ45" s="2"/>
      <c r="OWR45" s="2"/>
      <c r="OWS45" s="2"/>
      <c r="OWT45" s="2"/>
      <c r="OWU45" s="2"/>
      <c r="OWV45" s="2"/>
      <c r="OWW45" s="2"/>
      <c r="OWX45" s="2"/>
      <c r="OWY45" s="2"/>
      <c r="OWZ45" s="2"/>
      <c r="OXA45" s="2"/>
      <c r="OXB45" s="2"/>
      <c r="OXC45" s="2"/>
      <c r="OXD45" s="2"/>
      <c r="OXE45" s="2"/>
      <c r="OXF45" s="2"/>
      <c r="OXG45" s="2"/>
      <c r="OXH45" s="2"/>
      <c r="OXI45" s="2"/>
      <c r="OXJ45" s="2"/>
      <c r="OXK45" s="2"/>
      <c r="OXL45" s="2"/>
      <c r="OXM45" s="2"/>
      <c r="OXN45" s="2"/>
      <c r="OXO45" s="2"/>
      <c r="OXP45" s="2"/>
      <c r="OXQ45" s="2"/>
      <c r="OXR45" s="2"/>
      <c r="OXS45" s="2"/>
      <c r="OXT45" s="2"/>
      <c r="OXU45" s="2"/>
      <c r="OXV45" s="2"/>
      <c r="OXW45" s="2"/>
      <c r="OXX45" s="2"/>
      <c r="OXY45" s="2"/>
      <c r="OXZ45" s="2"/>
      <c r="OYA45" s="2"/>
      <c r="OYB45" s="2"/>
      <c r="OYC45" s="2"/>
      <c r="OYD45" s="2"/>
      <c r="OYE45" s="2"/>
      <c r="OYF45" s="2"/>
      <c r="OYG45" s="2"/>
      <c r="OYH45" s="2"/>
      <c r="OYI45" s="2"/>
      <c r="OYJ45" s="2"/>
      <c r="OYK45" s="2"/>
      <c r="OYL45" s="2"/>
      <c r="OYM45" s="2"/>
      <c r="OYN45" s="2"/>
      <c r="OYO45" s="2"/>
      <c r="OYP45" s="2"/>
      <c r="OYQ45" s="2"/>
      <c r="OYR45" s="2"/>
      <c r="OYS45" s="2"/>
      <c r="OYT45" s="2"/>
      <c r="OYU45" s="2"/>
      <c r="OYV45" s="2"/>
      <c r="OYW45" s="2"/>
      <c r="OYX45" s="2"/>
      <c r="OYY45" s="2"/>
      <c r="OYZ45" s="2"/>
      <c r="OZA45" s="2"/>
      <c r="OZB45" s="2"/>
      <c r="OZC45" s="2"/>
      <c r="OZD45" s="2"/>
      <c r="OZE45" s="2"/>
      <c r="OZF45" s="2"/>
      <c r="OZG45" s="2"/>
      <c r="OZH45" s="2"/>
      <c r="OZI45" s="2"/>
      <c r="OZJ45" s="2"/>
      <c r="OZK45" s="2"/>
      <c r="OZL45" s="2"/>
      <c r="OZM45" s="2"/>
      <c r="OZN45" s="2"/>
      <c r="OZO45" s="2"/>
      <c r="OZP45" s="2"/>
      <c r="OZQ45" s="2"/>
      <c r="OZR45" s="2"/>
      <c r="OZS45" s="2"/>
      <c r="OZT45" s="2"/>
      <c r="OZU45" s="2"/>
      <c r="OZV45" s="2"/>
      <c r="OZW45" s="2"/>
      <c r="OZX45" s="2"/>
      <c r="OZY45" s="2"/>
      <c r="OZZ45" s="2"/>
      <c r="PAA45" s="2"/>
      <c r="PAB45" s="2"/>
      <c r="PAC45" s="2"/>
      <c r="PAD45" s="2"/>
      <c r="PAE45" s="2"/>
      <c r="PAF45" s="2"/>
      <c r="PAG45" s="2"/>
      <c r="PAH45" s="2"/>
      <c r="PAI45" s="2"/>
      <c r="PAJ45" s="2"/>
      <c r="PAK45" s="2"/>
      <c r="PAL45" s="2"/>
      <c r="PAM45" s="2"/>
      <c r="PAN45" s="2"/>
      <c r="PAO45" s="2"/>
      <c r="PAP45" s="2"/>
      <c r="PAQ45" s="2"/>
      <c r="PAR45" s="2"/>
      <c r="PAS45" s="2"/>
      <c r="PAT45" s="2"/>
      <c r="PAU45" s="2"/>
      <c r="PAV45" s="2"/>
      <c r="PAW45" s="2"/>
      <c r="PAX45" s="2"/>
      <c r="PAY45" s="2"/>
      <c r="PAZ45" s="2"/>
      <c r="PBA45" s="2"/>
      <c r="PBB45" s="2"/>
      <c r="PBC45" s="2"/>
      <c r="PBD45" s="2"/>
      <c r="PBE45" s="2"/>
      <c r="PBF45" s="2"/>
      <c r="PBG45" s="2"/>
      <c r="PBH45" s="2"/>
      <c r="PBI45" s="2"/>
      <c r="PBJ45" s="2"/>
      <c r="PBK45" s="2"/>
      <c r="PBL45" s="2"/>
      <c r="PBM45" s="2"/>
      <c r="PBN45" s="2"/>
      <c r="PBO45" s="2"/>
      <c r="PBP45" s="2"/>
      <c r="PBQ45" s="2"/>
      <c r="PBR45" s="2"/>
      <c r="PBS45" s="2"/>
      <c r="PBT45" s="2"/>
      <c r="PBU45" s="2"/>
      <c r="PBV45" s="2"/>
      <c r="PBW45" s="2"/>
      <c r="PBX45" s="2"/>
      <c r="PBY45" s="2"/>
      <c r="PBZ45" s="2"/>
      <c r="PCA45" s="2"/>
      <c r="PCB45" s="2"/>
      <c r="PCC45" s="2"/>
      <c r="PCD45" s="2"/>
      <c r="PCE45" s="2"/>
      <c r="PCF45" s="2"/>
      <c r="PCG45" s="2"/>
      <c r="PCH45" s="2"/>
      <c r="PCI45" s="2"/>
      <c r="PCJ45" s="2"/>
      <c r="PCK45" s="2"/>
      <c r="PCL45" s="2"/>
      <c r="PCM45" s="2"/>
      <c r="PCN45" s="2"/>
      <c r="PCO45" s="2"/>
      <c r="PCP45" s="2"/>
      <c r="PCQ45" s="2"/>
      <c r="PCR45" s="2"/>
      <c r="PCS45" s="2"/>
      <c r="PCT45" s="2"/>
      <c r="PCU45" s="2"/>
      <c r="PCV45" s="2"/>
      <c r="PCW45" s="2"/>
      <c r="PCX45" s="2"/>
      <c r="PCY45" s="2"/>
      <c r="PCZ45" s="2"/>
      <c r="PDA45" s="2"/>
      <c r="PDB45" s="2"/>
      <c r="PDC45" s="2"/>
      <c r="PDD45" s="2"/>
      <c r="PDE45" s="2"/>
      <c r="PDF45" s="2"/>
      <c r="PDG45" s="2"/>
      <c r="PDH45" s="2"/>
      <c r="PDI45" s="2"/>
      <c r="PDJ45" s="2"/>
      <c r="PDK45" s="2"/>
      <c r="PDL45" s="2"/>
      <c r="PDM45" s="2"/>
      <c r="PDN45" s="2"/>
      <c r="PDO45" s="2"/>
      <c r="PDP45" s="2"/>
      <c r="PDQ45" s="2"/>
      <c r="PDR45" s="2"/>
      <c r="PDS45" s="2"/>
      <c r="PDT45" s="2"/>
      <c r="PDU45" s="2"/>
      <c r="PDV45" s="2"/>
      <c r="PDW45" s="2"/>
      <c r="PDX45" s="2"/>
      <c r="PDY45" s="2"/>
      <c r="PDZ45" s="2"/>
      <c r="PEA45" s="2"/>
      <c r="PEB45" s="2"/>
      <c r="PEC45" s="2"/>
      <c r="PED45" s="2"/>
      <c r="PEE45" s="2"/>
      <c r="PEF45" s="2"/>
      <c r="PEG45" s="2"/>
      <c r="PEH45" s="2"/>
      <c r="PEI45" s="2"/>
      <c r="PEJ45" s="2"/>
      <c r="PEK45" s="2"/>
      <c r="PEL45" s="2"/>
      <c r="PEM45" s="2"/>
      <c r="PEN45" s="2"/>
      <c r="PEO45" s="2"/>
      <c r="PEP45" s="2"/>
      <c r="PEQ45" s="2"/>
      <c r="PER45" s="2"/>
      <c r="PES45" s="2"/>
      <c r="PET45" s="2"/>
      <c r="PEU45" s="2"/>
      <c r="PEV45" s="2"/>
      <c r="PEW45" s="2"/>
      <c r="PEX45" s="2"/>
      <c r="PEY45" s="2"/>
      <c r="PEZ45" s="2"/>
      <c r="PFA45" s="2"/>
      <c r="PFB45" s="2"/>
      <c r="PFC45" s="2"/>
      <c r="PFD45" s="2"/>
      <c r="PFE45" s="2"/>
      <c r="PFF45" s="2"/>
      <c r="PFG45" s="2"/>
      <c r="PFH45" s="2"/>
      <c r="PFI45" s="2"/>
      <c r="PFJ45" s="2"/>
      <c r="PFK45" s="2"/>
      <c r="PFL45" s="2"/>
      <c r="PFM45" s="2"/>
      <c r="PFN45" s="2"/>
      <c r="PFO45" s="2"/>
      <c r="PFP45" s="2"/>
      <c r="PFQ45" s="2"/>
      <c r="PFR45" s="2"/>
      <c r="PFS45" s="2"/>
      <c r="PFT45" s="2"/>
      <c r="PFU45" s="2"/>
      <c r="PFV45" s="2"/>
      <c r="PFW45" s="2"/>
      <c r="PFX45" s="2"/>
      <c r="PFY45" s="2"/>
      <c r="PFZ45" s="2"/>
      <c r="PGA45" s="2"/>
      <c r="PGB45" s="2"/>
      <c r="PGC45" s="2"/>
      <c r="PGD45" s="2"/>
      <c r="PGE45" s="2"/>
      <c r="PGF45" s="2"/>
      <c r="PGG45" s="2"/>
      <c r="PGH45" s="2"/>
      <c r="PGI45" s="2"/>
      <c r="PGJ45" s="2"/>
      <c r="PGK45" s="2"/>
      <c r="PGL45" s="2"/>
      <c r="PGM45" s="2"/>
      <c r="PGN45" s="2"/>
      <c r="PGO45" s="2"/>
      <c r="PGP45" s="2"/>
      <c r="PGQ45" s="2"/>
      <c r="PGR45" s="2"/>
      <c r="PGS45" s="2"/>
      <c r="PGT45" s="2"/>
      <c r="PGU45" s="2"/>
      <c r="PGV45" s="2"/>
      <c r="PGW45" s="2"/>
      <c r="PGX45" s="2"/>
      <c r="PGY45" s="2"/>
      <c r="PGZ45" s="2"/>
      <c r="PHA45" s="2"/>
      <c r="PHB45" s="2"/>
      <c r="PHC45" s="2"/>
      <c r="PHD45" s="2"/>
      <c r="PHE45" s="2"/>
      <c r="PHF45" s="2"/>
      <c r="PHG45" s="2"/>
      <c r="PHH45" s="2"/>
      <c r="PHI45" s="2"/>
      <c r="PHJ45" s="2"/>
      <c r="PHK45" s="2"/>
      <c r="PHL45" s="2"/>
      <c r="PHM45" s="2"/>
      <c r="PHN45" s="2"/>
      <c r="PHO45" s="2"/>
      <c r="PHP45" s="2"/>
      <c r="PHQ45" s="2"/>
      <c r="PHR45" s="2"/>
      <c r="PHS45" s="2"/>
      <c r="PHT45" s="2"/>
      <c r="PHU45" s="2"/>
      <c r="PHV45" s="2"/>
      <c r="PHW45" s="2"/>
      <c r="PHX45" s="2"/>
      <c r="PHY45" s="2"/>
      <c r="PHZ45" s="2"/>
      <c r="PIA45" s="2"/>
      <c r="PIB45" s="2"/>
      <c r="PIC45" s="2"/>
      <c r="PID45" s="2"/>
      <c r="PIE45" s="2"/>
      <c r="PIF45" s="2"/>
      <c r="PIG45" s="2"/>
      <c r="PIH45" s="2"/>
      <c r="PII45" s="2"/>
      <c r="PIJ45" s="2"/>
      <c r="PIK45" s="2"/>
      <c r="PIL45" s="2"/>
      <c r="PIM45" s="2"/>
      <c r="PIN45" s="2"/>
      <c r="PIO45" s="2"/>
      <c r="PIP45" s="2"/>
      <c r="PIQ45" s="2"/>
      <c r="PIR45" s="2"/>
      <c r="PIS45" s="2"/>
      <c r="PIT45" s="2"/>
      <c r="PIU45" s="2"/>
      <c r="PIV45" s="2"/>
      <c r="PIW45" s="2"/>
      <c r="PIX45" s="2"/>
      <c r="PIY45" s="2"/>
      <c r="PIZ45" s="2"/>
      <c r="PJA45" s="2"/>
      <c r="PJB45" s="2"/>
      <c r="PJC45" s="2"/>
      <c r="PJD45" s="2"/>
      <c r="PJE45" s="2"/>
      <c r="PJF45" s="2"/>
      <c r="PJG45" s="2"/>
      <c r="PJH45" s="2"/>
      <c r="PJI45" s="2"/>
      <c r="PJJ45" s="2"/>
      <c r="PJK45" s="2"/>
      <c r="PJL45" s="2"/>
      <c r="PJM45" s="2"/>
      <c r="PJN45" s="2"/>
      <c r="PJO45" s="2"/>
      <c r="PJP45" s="2"/>
      <c r="PJQ45" s="2"/>
      <c r="PJR45" s="2"/>
      <c r="PJS45" s="2"/>
      <c r="PJT45" s="2"/>
      <c r="PJU45" s="2"/>
      <c r="PJV45" s="2"/>
      <c r="PJW45" s="2"/>
      <c r="PJX45" s="2"/>
      <c r="PJY45" s="2"/>
      <c r="PJZ45" s="2"/>
      <c r="PKA45" s="2"/>
      <c r="PKB45" s="2"/>
      <c r="PKC45" s="2"/>
      <c r="PKD45" s="2"/>
      <c r="PKE45" s="2"/>
      <c r="PKF45" s="2"/>
      <c r="PKG45" s="2"/>
      <c r="PKH45" s="2"/>
      <c r="PKI45" s="2"/>
      <c r="PKJ45" s="2"/>
      <c r="PKK45" s="2"/>
      <c r="PKL45" s="2"/>
      <c r="PKM45" s="2"/>
      <c r="PKN45" s="2"/>
      <c r="PKO45" s="2"/>
      <c r="PKP45" s="2"/>
      <c r="PKQ45" s="2"/>
      <c r="PKR45" s="2"/>
      <c r="PKS45" s="2"/>
      <c r="PKT45" s="2"/>
      <c r="PKU45" s="2"/>
      <c r="PKV45" s="2"/>
      <c r="PKW45" s="2"/>
      <c r="PKX45" s="2"/>
      <c r="PKY45" s="2"/>
      <c r="PKZ45" s="2"/>
      <c r="PLA45" s="2"/>
      <c r="PLB45" s="2"/>
      <c r="PLC45" s="2"/>
      <c r="PLD45" s="2"/>
      <c r="PLE45" s="2"/>
      <c r="PLF45" s="2"/>
      <c r="PLG45" s="2"/>
      <c r="PLH45" s="2"/>
      <c r="PLI45" s="2"/>
      <c r="PLJ45" s="2"/>
      <c r="PLK45" s="2"/>
      <c r="PLL45" s="2"/>
      <c r="PLM45" s="2"/>
      <c r="PLN45" s="2"/>
      <c r="PLO45" s="2"/>
      <c r="PLP45" s="2"/>
      <c r="PLQ45" s="2"/>
      <c r="PLR45" s="2"/>
      <c r="PLS45" s="2"/>
      <c r="PLT45" s="2"/>
      <c r="PLU45" s="2"/>
      <c r="PLV45" s="2"/>
      <c r="PLW45" s="2"/>
      <c r="PLX45" s="2"/>
      <c r="PLY45" s="2"/>
      <c r="PLZ45" s="2"/>
      <c r="PMA45" s="2"/>
      <c r="PMB45" s="2"/>
      <c r="PMC45" s="2"/>
      <c r="PMD45" s="2"/>
      <c r="PME45" s="2"/>
      <c r="PMF45" s="2"/>
      <c r="PMG45" s="2"/>
      <c r="PMH45" s="2"/>
      <c r="PMI45" s="2"/>
      <c r="PMJ45" s="2"/>
      <c r="PMK45" s="2"/>
      <c r="PML45" s="2"/>
      <c r="PMM45" s="2"/>
      <c r="PMN45" s="2"/>
      <c r="PMO45" s="2"/>
      <c r="PMP45" s="2"/>
      <c r="PMQ45" s="2"/>
      <c r="PMR45" s="2"/>
      <c r="PMS45" s="2"/>
      <c r="PMT45" s="2"/>
      <c r="PMU45" s="2"/>
      <c r="PMV45" s="2"/>
      <c r="PMW45" s="2"/>
      <c r="PMX45" s="2"/>
      <c r="PMY45" s="2"/>
      <c r="PMZ45" s="2"/>
      <c r="PNA45" s="2"/>
      <c r="PNB45" s="2"/>
      <c r="PNC45" s="2"/>
      <c r="PND45" s="2"/>
      <c r="PNE45" s="2"/>
      <c r="PNF45" s="2"/>
      <c r="PNG45" s="2"/>
      <c r="PNH45" s="2"/>
      <c r="PNI45" s="2"/>
      <c r="PNJ45" s="2"/>
      <c r="PNK45" s="2"/>
      <c r="PNL45" s="2"/>
      <c r="PNM45" s="2"/>
      <c r="PNN45" s="2"/>
      <c r="PNO45" s="2"/>
      <c r="PNP45" s="2"/>
      <c r="PNQ45" s="2"/>
      <c r="PNR45" s="2"/>
      <c r="PNS45" s="2"/>
      <c r="PNT45" s="2"/>
      <c r="PNU45" s="2"/>
      <c r="PNV45" s="2"/>
      <c r="PNW45" s="2"/>
      <c r="PNX45" s="2"/>
      <c r="PNY45" s="2"/>
      <c r="PNZ45" s="2"/>
      <c r="POA45" s="2"/>
      <c r="POB45" s="2"/>
      <c r="POC45" s="2"/>
      <c r="POD45" s="2"/>
      <c r="POE45" s="2"/>
      <c r="POF45" s="2"/>
      <c r="POG45" s="2"/>
      <c r="POH45" s="2"/>
      <c r="POI45" s="2"/>
      <c r="POJ45" s="2"/>
      <c r="POK45" s="2"/>
      <c r="POL45" s="2"/>
      <c r="POM45" s="2"/>
      <c r="PON45" s="2"/>
      <c r="POO45" s="2"/>
      <c r="POP45" s="2"/>
      <c r="POQ45" s="2"/>
      <c r="POR45" s="2"/>
      <c r="POS45" s="2"/>
      <c r="POT45" s="2"/>
      <c r="POU45" s="2"/>
      <c r="POV45" s="2"/>
      <c r="POW45" s="2"/>
      <c r="POX45" s="2"/>
      <c r="POY45" s="2"/>
      <c r="POZ45" s="2"/>
      <c r="PPA45" s="2"/>
      <c r="PPB45" s="2"/>
      <c r="PPC45" s="2"/>
      <c r="PPD45" s="2"/>
      <c r="PPE45" s="2"/>
      <c r="PPF45" s="2"/>
      <c r="PPG45" s="2"/>
      <c r="PPH45" s="2"/>
      <c r="PPI45" s="2"/>
      <c r="PPJ45" s="2"/>
      <c r="PPK45" s="2"/>
      <c r="PPL45" s="2"/>
      <c r="PPM45" s="2"/>
      <c r="PPN45" s="2"/>
      <c r="PPO45" s="2"/>
      <c r="PPP45" s="2"/>
      <c r="PPQ45" s="2"/>
      <c r="PPR45" s="2"/>
      <c r="PPS45" s="2"/>
      <c r="PPT45" s="2"/>
      <c r="PPU45" s="2"/>
      <c r="PPV45" s="2"/>
      <c r="PPW45" s="2"/>
      <c r="PPX45" s="2"/>
      <c r="PPY45" s="2"/>
      <c r="PPZ45" s="2"/>
      <c r="PQA45" s="2"/>
      <c r="PQB45" s="2"/>
      <c r="PQC45" s="2"/>
      <c r="PQD45" s="2"/>
      <c r="PQE45" s="2"/>
      <c r="PQF45" s="2"/>
      <c r="PQG45" s="2"/>
      <c r="PQH45" s="2"/>
      <c r="PQI45" s="2"/>
      <c r="PQJ45" s="2"/>
      <c r="PQK45" s="2"/>
      <c r="PQL45" s="2"/>
      <c r="PQM45" s="2"/>
      <c r="PQN45" s="2"/>
      <c r="PQO45" s="2"/>
      <c r="PQP45" s="2"/>
      <c r="PQQ45" s="2"/>
      <c r="PQR45" s="2"/>
      <c r="PQS45" s="2"/>
      <c r="PQT45" s="2"/>
      <c r="PQU45" s="2"/>
      <c r="PQV45" s="2"/>
      <c r="PQW45" s="2"/>
      <c r="PQX45" s="2"/>
      <c r="PQY45" s="2"/>
      <c r="PQZ45" s="2"/>
      <c r="PRA45" s="2"/>
      <c r="PRB45" s="2"/>
      <c r="PRC45" s="2"/>
      <c r="PRD45" s="2"/>
      <c r="PRE45" s="2"/>
      <c r="PRF45" s="2"/>
      <c r="PRG45" s="2"/>
      <c r="PRH45" s="2"/>
      <c r="PRI45" s="2"/>
      <c r="PRJ45" s="2"/>
      <c r="PRK45" s="2"/>
      <c r="PRL45" s="2"/>
      <c r="PRM45" s="2"/>
      <c r="PRN45" s="2"/>
      <c r="PRO45" s="2"/>
      <c r="PRP45" s="2"/>
      <c r="PRQ45" s="2"/>
      <c r="PRR45" s="2"/>
      <c r="PRS45" s="2"/>
      <c r="PRT45" s="2"/>
      <c r="PRU45" s="2"/>
      <c r="PRV45" s="2"/>
      <c r="PRW45" s="2"/>
      <c r="PRX45" s="2"/>
      <c r="PRY45" s="2"/>
      <c r="PRZ45" s="2"/>
      <c r="PSA45" s="2"/>
      <c r="PSB45" s="2"/>
      <c r="PSC45" s="2"/>
      <c r="PSD45" s="2"/>
      <c r="PSE45" s="2"/>
      <c r="PSF45" s="2"/>
      <c r="PSG45" s="2"/>
      <c r="PSH45" s="2"/>
      <c r="PSI45" s="2"/>
      <c r="PSJ45" s="2"/>
      <c r="PSK45" s="2"/>
      <c r="PSL45" s="2"/>
      <c r="PSM45" s="2"/>
      <c r="PSN45" s="2"/>
      <c r="PSO45" s="2"/>
      <c r="PSP45" s="2"/>
      <c r="PSQ45" s="2"/>
      <c r="PSR45" s="2"/>
      <c r="PSS45" s="2"/>
      <c r="PST45" s="2"/>
      <c r="PSU45" s="2"/>
      <c r="PSV45" s="2"/>
      <c r="PSW45" s="2"/>
      <c r="PSX45" s="2"/>
      <c r="PSY45" s="2"/>
      <c r="PSZ45" s="2"/>
      <c r="PTA45" s="2"/>
      <c r="PTB45" s="2"/>
      <c r="PTC45" s="2"/>
      <c r="PTD45" s="2"/>
      <c r="PTE45" s="2"/>
      <c r="PTF45" s="2"/>
      <c r="PTG45" s="2"/>
      <c r="PTH45" s="2"/>
      <c r="PTI45" s="2"/>
      <c r="PTJ45" s="2"/>
      <c r="PTK45" s="2"/>
      <c r="PTL45" s="2"/>
      <c r="PTM45" s="2"/>
      <c r="PTN45" s="2"/>
      <c r="PTO45" s="2"/>
      <c r="PTP45" s="2"/>
      <c r="PTQ45" s="2"/>
      <c r="PTR45" s="2"/>
      <c r="PTS45" s="2"/>
      <c r="PTT45" s="2"/>
      <c r="PTU45" s="2"/>
      <c r="PTV45" s="2"/>
      <c r="PTW45" s="2"/>
      <c r="PTX45" s="2"/>
      <c r="PTY45" s="2"/>
      <c r="PTZ45" s="2"/>
      <c r="PUA45" s="2"/>
      <c r="PUB45" s="2"/>
      <c r="PUC45" s="2"/>
      <c r="PUD45" s="2"/>
      <c r="PUE45" s="2"/>
      <c r="PUF45" s="2"/>
      <c r="PUG45" s="2"/>
      <c r="PUH45" s="2"/>
      <c r="PUI45" s="2"/>
      <c r="PUJ45" s="2"/>
      <c r="PUK45" s="2"/>
      <c r="PUL45" s="2"/>
      <c r="PUM45" s="2"/>
      <c r="PUN45" s="2"/>
      <c r="PUO45" s="2"/>
      <c r="PUP45" s="2"/>
      <c r="PUQ45" s="2"/>
      <c r="PUR45" s="2"/>
      <c r="PUS45" s="2"/>
      <c r="PUT45" s="2"/>
      <c r="PUU45" s="2"/>
      <c r="PUV45" s="2"/>
      <c r="PUW45" s="2"/>
      <c r="PUX45" s="2"/>
      <c r="PUY45" s="2"/>
      <c r="PUZ45" s="2"/>
      <c r="PVA45" s="2"/>
      <c r="PVB45" s="2"/>
      <c r="PVC45" s="2"/>
      <c r="PVD45" s="2"/>
      <c r="PVE45" s="2"/>
      <c r="PVF45" s="2"/>
      <c r="PVG45" s="2"/>
      <c r="PVH45" s="2"/>
      <c r="PVI45" s="2"/>
      <c r="PVJ45" s="2"/>
      <c r="PVK45" s="2"/>
      <c r="PVL45" s="2"/>
      <c r="PVM45" s="2"/>
      <c r="PVN45" s="2"/>
      <c r="PVO45" s="2"/>
      <c r="PVP45" s="2"/>
      <c r="PVQ45" s="2"/>
      <c r="PVR45" s="2"/>
      <c r="PVS45" s="2"/>
      <c r="PVT45" s="2"/>
      <c r="PVU45" s="2"/>
      <c r="PVV45" s="2"/>
      <c r="PVW45" s="2"/>
      <c r="PVX45" s="2"/>
      <c r="PVY45" s="2"/>
      <c r="PVZ45" s="2"/>
      <c r="PWA45" s="2"/>
      <c r="PWB45" s="2"/>
      <c r="PWC45" s="2"/>
      <c r="PWD45" s="2"/>
      <c r="PWE45" s="2"/>
      <c r="PWF45" s="2"/>
      <c r="PWG45" s="2"/>
      <c r="PWH45" s="2"/>
      <c r="PWI45" s="2"/>
      <c r="PWJ45" s="2"/>
      <c r="PWK45" s="2"/>
      <c r="PWL45" s="2"/>
      <c r="PWM45" s="2"/>
      <c r="PWN45" s="2"/>
      <c r="PWO45" s="2"/>
      <c r="PWP45" s="2"/>
      <c r="PWQ45" s="2"/>
      <c r="PWR45" s="2"/>
      <c r="PWS45" s="2"/>
      <c r="PWT45" s="2"/>
      <c r="PWU45" s="2"/>
      <c r="PWV45" s="2"/>
      <c r="PWW45" s="2"/>
      <c r="PWX45" s="2"/>
      <c r="PWY45" s="2"/>
      <c r="PWZ45" s="2"/>
      <c r="PXA45" s="2"/>
      <c r="PXB45" s="2"/>
      <c r="PXC45" s="2"/>
      <c r="PXD45" s="2"/>
      <c r="PXE45" s="2"/>
      <c r="PXF45" s="2"/>
      <c r="PXG45" s="2"/>
      <c r="PXH45" s="2"/>
      <c r="PXI45" s="2"/>
      <c r="PXJ45" s="2"/>
      <c r="PXK45" s="2"/>
      <c r="PXL45" s="2"/>
      <c r="PXM45" s="2"/>
      <c r="PXN45" s="2"/>
      <c r="PXO45" s="2"/>
      <c r="PXP45" s="2"/>
      <c r="PXQ45" s="2"/>
      <c r="PXR45" s="2"/>
      <c r="PXS45" s="2"/>
      <c r="PXT45" s="2"/>
      <c r="PXU45" s="2"/>
      <c r="PXV45" s="2"/>
      <c r="PXW45" s="2"/>
      <c r="PXX45" s="2"/>
      <c r="PXY45" s="2"/>
      <c r="PXZ45" s="2"/>
      <c r="PYA45" s="2"/>
      <c r="PYB45" s="2"/>
      <c r="PYC45" s="2"/>
      <c r="PYD45" s="2"/>
      <c r="PYE45" s="2"/>
      <c r="PYF45" s="2"/>
      <c r="PYG45" s="2"/>
      <c r="PYH45" s="2"/>
      <c r="PYI45" s="2"/>
      <c r="PYJ45" s="2"/>
      <c r="PYK45" s="2"/>
      <c r="PYL45" s="2"/>
      <c r="PYM45" s="2"/>
      <c r="PYN45" s="2"/>
      <c r="PYO45" s="2"/>
      <c r="PYP45" s="2"/>
      <c r="PYQ45" s="2"/>
      <c r="PYR45" s="2"/>
      <c r="PYS45" s="2"/>
      <c r="PYT45" s="2"/>
      <c r="PYU45" s="2"/>
      <c r="PYV45" s="2"/>
      <c r="PYW45" s="2"/>
      <c r="PYX45" s="2"/>
      <c r="PYY45" s="2"/>
      <c r="PYZ45" s="2"/>
      <c r="PZA45" s="2"/>
      <c r="PZB45" s="2"/>
      <c r="PZC45" s="2"/>
      <c r="PZD45" s="2"/>
      <c r="PZE45" s="2"/>
      <c r="PZF45" s="2"/>
      <c r="PZG45" s="2"/>
      <c r="PZH45" s="2"/>
      <c r="PZI45" s="2"/>
      <c r="PZJ45" s="2"/>
      <c r="PZK45" s="2"/>
      <c r="PZL45" s="2"/>
      <c r="PZM45" s="2"/>
      <c r="PZN45" s="2"/>
      <c r="PZO45" s="2"/>
      <c r="PZP45" s="2"/>
      <c r="PZQ45" s="2"/>
      <c r="PZR45" s="2"/>
      <c r="PZS45" s="2"/>
      <c r="PZT45" s="2"/>
      <c r="PZU45" s="2"/>
      <c r="PZV45" s="2"/>
      <c r="PZW45" s="2"/>
      <c r="PZX45" s="2"/>
      <c r="PZY45" s="2"/>
      <c r="PZZ45" s="2"/>
      <c r="QAA45" s="2"/>
      <c r="QAB45" s="2"/>
      <c r="QAC45" s="2"/>
      <c r="QAD45" s="2"/>
      <c r="QAE45" s="2"/>
      <c r="QAF45" s="2"/>
      <c r="QAG45" s="2"/>
      <c r="QAH45" s="2"/>
      <c r="QAI45" s="2"/>
      <c r="QAJ45" s="2"/>
      <c r="QAK45" s="2"/>
      <c r="QAL45" s="2"/>
      <c r="QAM45" s="2"/>
      <c r="QAN45" s="2"/>
      <c r="QAO45" s="2"/>
      <c r="QAP45" s="2"/>
      <c r="QAQ45" s="2"/>
      <c r="QAR45" s="2"/>
      <c r="QAS45" s="2"/>
      <c r="QAT45" s="2"/>
      <c r="QAU45" s="2"/>
      <c r="QAV45" s="2"/>
      <c r="QAW45" s="2"/>
      <c r="QAX45" s="2"/>
      <c r="QAY45" s="2"/>
      <c r="QAZ45" s="2"/>
      <c r="QBA45" s="2"/>
      <c r="QBB45" s="2"/>
      <c r="QBC45" s="2"/>
      <c r="QBD45" s="2"/>
      <c r="QBE45" s="2"/>
      <c r="QBF45" s="2"/>
      <c r="QBG45" s="2"/>
      <c r="QBH45" s="2"/>
      <c r="QBI45" s="2"/>
      <c r="QBJ45" s="2"/>
      <c r="QBK45" s="2"/>
      <c r="QBL45" s="2"/>
      <c r="QBM45" s="2"/>
      <c r="QBN45" s="2"/>
      <c r="QBO45" s="2"/>
      <c r="QBP45" s="2"/>
      <c r="QBQ45" s="2"/>
      <c r="QBR45" s="2"/>
      <c r="QBS45" s="2"/>
      <c r="QBT45" s="2"/>
      <c r="QBU45" s="2"/>
      <c r="QBV45" s="2"/>
      <c r="QBW45" s="2"/>
      <c r="QBX45" s="2"/>
      <c r="QBY45" s="2"/>
      <c r="QBZ45" s="2"/>
      <c r="QCA45" s="2"/>
      <c r="QCB45" s="2"/>
      <c r="QCC45" s="2"/>
      <c r="QCD45" s="2"/>
      <c r="QCE45" s="2"/>
      <c r="QCF45" s="2"/>
      <c r="QCG45" s="2"/>
      <c r="QCH45" s="2"/>
      <c r="QCI45" s="2"/>
      <c r="QCJ45" s="2"/>
      <c r="QCK45" s="2"/>
      <c r="QCL45" s="2"/>
      <c r="QCM45" s="2"/>
      <c r="QCN45" s="2"/>
      <c r="QCO45" s="2"/>
      <c r="QCP45" s="2"/>
      <c r="QCQ45" s="2"/>
      <c r="QCR45" s="2"/>
      <c r="QCS45" s="2"/>
      <c r="QCT45" s="2"/>
      <c r="QCU45" s="2"/>
      <c r="QCV45" s="2"/>
      <c r="QCW45" s="2"/>
      <c r="QCX45" s="2"/>
      <c r="QCY45" s="2"/>
      <c r="QCZ45" s="2"/>
      <c r="QDA45" s="2"/>
      <c r="QDB45" s="2"/>
      <c r="QDC45" s="2"/>
      <c r="QDD45" s="2"/>
      <c r="QDE45" s="2"/>
      <c r="QDF45" s="2"/>
      <c r="QDG45" s="2"/>
      <c r="QDH45" s="2"/>
      <c r="QDI45" s="2"/>
      <c r="QDJ45" s="2"/>
      <c r="QDK45" s="2"/>
      <c r="QDL45" s="2"/>
      <c r="QDM45" s="2"/>
      <c r="QDN45" s="2"/>
      <c r="QDO45" s="2"/>
      <c r="QDP45" s="2"/>
      <c r="QDQ45" s="2"/>
      <c r="QDR45" s="2"/>
      <c r="QDS45" s="2"/>
      <c r="QDT45" s="2"/>
      <c r="QDU45" s="2"/>
      <c r="QDV45" s="2"/>
      <c r="QDW45" s="2"/>
      <c r="QDX45" s="2"/>
      <c r="QDY45" s="2"/>
      <c r="QDZ45" s="2"/>
      <c r="QEA45" s="2"/>
      <c r="QEB45" s="2"/>
      <c r="QEC45" s="2"/>
      <c r="QED45" s="2"/>
      <c r="QEE45" s="2"/>
      <c r="QEF45" s="2"/>
      <c r="QEG45" s="2"/>
      <c r="QEH45" s="2"/>
      <c r="QEI45" s="2"/>
      <c r="QEJ45" s="2"/>
      <c r="QEK45" s="2"/>
      <c r="QEL45" s="2"/>
      <c r="QEM45" s="2"/>
      <c r="QEN45" s="2"/>
      <c r="QEO45" s="2"/>
      <c r="QEP45" s="2"/>
      <c r="QEQ45" s="2"/>
      <c r="QER45" s="2"/>
      <c r="QES45" s="2"/>
      <c r="QET45" s="2"/>
      <c r="QEU45" s="2"/>
      <c r="QEV45" s="2"/>
      <c r="QEW45" s="2"/>
      <c r="QEX45" s="2"/>
      <c r="QEY45" s="2"/>
      <c r="QEZ45" s="2"/>
      <c r="QFA45" s="2"/>
      <c r="QFB45" s="2"/>
      <c r="QFC45" s="2"/>
      <c r="QFD45" s="2"/>
      <c r="QFE45" s="2"/>
      <c r="QFF45" s="2"/>
      <c r="QFG45" s="2"/>
      <c r="QFH45" s="2"/>
      <c r="QFI45" s="2"/>
      <c r="QFJ45" s="2"/>
      <c r="QFK45" s="2"/>
      <c r="QFL45" s="2"/>
      <c r="QFM45" s="2"/>
      <c r="QFN45" s="2"/>
      <c r="QFO45" s="2"/>
      <c r="QFP45" s="2"/>
      <c r="QFQ45" s="2"/>
      <c r="QFR45" s="2"/>
      <c r="QFS45" s="2"/>
      <c r="QFT45" s="2"/>
      <c r="QFU45" s="2"/>
      <c r="QFV45" s="2"/>
      <c r="QFW45" s="2"/>
      <c r="QFX45" s="2"/>
      <c r="QFY45" s="2"/>
      <c r="QFZ45" s="2"/>
      <c r="QGA45" s="2"/>
      <c r="QGB45" s="2"/>
      <c r="QGC45" s="2"/>
      <c r="QGD45" s="2"/>
      <c r="QGE45" s="2"/>
      <c r="QGF45" s="2"/>
      <c r="QGG45" s="2"/>
      <c r="QGH45" s="2"/>
      <c r="QGI45" s="2"/>
      <c r="QGJ45" s="2"/>
      <c r="QGK45" s="2"/>
      <c r="QGL45" s="2"/>
      <c r="QGM45" s="2"/>
      <c r="QGN45" s="2"/>
      <c r="QGO45" s="2"/>
      <c r="QGP45" s="2"/>
      <c r="QGQ45" s="2"/>
      <c r="QGR45" s="2"/>
      <c r="QGS45" s="2"/>
      <c r="QGT45" s="2"/>
      <c r="QGU45" s="2"/>
      <c r="QGV45" s="2"/>
      <c r="QGW45" s="2"/>
      <c r="QGX45" s="2"/>
      <c r="QGY45" s="2"/>
      <c r="QGZ45" s="2"/>
      <c r="QHA45" s="2"/>
      <c r="QHB45" s="2"/>
      <c r="QHC45" s="2"/>
      <c r="QHD45" s="2"/>
      <c r="QHE45" s="2"/>
      <c r="QHF45" s="2"/>
      <c r="QHG45" s="2"/>
      <c r="QHH45" s="2"/>
      <c r="QHI45" s="2"/>
      <c r="QHJ45" s="2"/>
      <c r="QHK45" s="2"/>
      <c r="QHL45" s="2"/>
      <c r="QHM45" s="2"/>
      <c r="QHN45" s="2"/>
      <c r="QHO45" s="2"/>
      <c r="QHP45" s="2"/>
      <c r="QHQ45" s="2"/>
      <c r="QHR45" s="2"/>
      <c r="QHS45" s="2"/>
      <c r="QHT45" s="2"/>
      <c r="QHU45" s="2"/>
      <c r="QHV45" s="2"/>
      <c r="QHW45" s="2"/>
      <c r="QHX45" s="2"/>
      <c r="QHY45" s="2"/>
      <c r="QHZ45" s="2"/>
      <c r="QIA45" s="2"/>
      <c r="QIB45" s="2"/>
      <c r="QIC45" s="2"/>
      <c r="QID45" s="2"/>
      <c r="QIE45" s="2"/>
      <c r="QIF45" s="2"/>
      <c r="QIG45" s="2"/>
      <c r="QIH45" s="2"/>
      <c r="QII45" s="2"/>
      <c r="QIJ45" s="2"/>
      <c r="QIK45" s="2"/>
      <c r="QIL45" s="2"/>
      <c r="QIM45" s="2"/>
      <c r="QIN45" s="2"/>
      <c r="QIO45" s="2"/>
      <c r="QIP45" s="2"/>
      <c r="QIQ45" s="2"/>
      <c r="QIR45" s="2"/>
      <c r="QIS45" s="2"/>
      <c r="QIT45" s="2"/>
      <c r="QIU45" s="2"/>
      <c r="QIV45" s="2"/>
      <c r="QIW45" s="2"/>
      <c r="QIX45" s="2"/>
      <c r="QIY45" s="2"/>
      <c r="QIZ45" s="2"/>
      <c r="QJA45" s="2"/>
      <c r="QJB45" s="2"/>
      <c r="QJC45" s="2"/>
      <c r="QJD45" s="2"/>
      <c r="QJE45" s="2"/>
      <c r="QJF45" s="2"/>
      <c r="QJG45" s="2"/>
      <c r="QJH45" s="2"/>
      <c r="QJI45" s="2"/>
      <c r="QJJ45" s="2"/>
      <c r="QJK45" s="2"/>
      <c r="QJL45" s="2"/>
      <c r="QJM45" s="2"/>
      <c r="QJN45" s="2"/>
      <c r="QJO45" s="2"/>
      <c r="QJP45" s="2"/>
      <c r="QJQ45" s="2"/>
      <c r="QJR45" s="2"/>
      <c r="QJS45" s="2"/>
      <c r="QJT45" s="2"/>
      <c r="QJU45" s="2"/>
      <c r="QJV45" s="2"/>
      <c r="QJW45" s="2"/>
      <c r="QJX45" s="2"/>
      <c r="QJY45" s="2"/>
      <c r="QJZ45" s="2"/>
      <c r="QKA45" s="2"/>
      <c r="QKB45" s="2"/>
      <c r="QKC45" s="2"/>
      <c r="QKD45" s="2"/>
      <c r="QKE45" s="2"/>
      <c r="QKF45" s="2"/>
      <c r="QKG45" s="2"/>
      <c r="QKH45" s="2"/>
      <c r="QKI45" s="2"/>
      <c r="QKJ45" s="2"/>
      <c r="QKK45" s="2"/>
      <c r="QKL45" s="2"/>
      <c r="QKM45" s="2"/>
      <c r="QKN45" s="2"/>
      <c r="QKO45" s="2"/>
      <c r="QKP45" s="2"/>
      <c r="QKQ45" s="2"/>
      <c r="QKR45" s="2"/>
      <c r="QKS45" s="2"/>
      <c r="QKT45" s="2"/>
      <c r="QKU45" s="2"/>
      <c r="QKV45" s="2"/>
      <c r="QKW45" s="2"/>
      <c r="QKX45" s="2"/>
      <c r="QKY45" s="2"/>
      <c r="QKZ45" s="2"/>
      <c r="QLA45" s="2"/>
      <c r="QLB45" s="2"/>
      <c r="QLC45" s="2"/>
      <c r="QLD45" s="2"/>
      <c r="QLE45" s="2"/>
      <c r="QLF45" s="2"/>
      <c r="QLG45" s="2"/>
      <c r="QLH45" s="2"/>
      <c r="QLI45" s="2"/>
      <c r="QLJ45" s="2"/>
      <c r="QLK45" s="2"/>
      <c r="QLL45" s="2"/>
      <c r="QLM45" s="2"/>
      <c r="QLN45" s="2"/>
      <c r="QLO45" s="2"/>
      <c r="QLP45" s="2"/>
      <c r="QLQ45" s="2"/>
      <c r="QLR45" s="2"/>
      <c r="QLS45" s="2"/>
      <c r="QLT45" s="2"/>
      <c r="QLU45" s="2"/>
      <c r="QLV45" s="2"/>
      <c r="QLW45" s="2"/>
      <c r="QLX45" s="2"/>
      <c r="QLY45" s="2"/>
      <c r="QLZ45" s="2"/>
      <c r="QMA45" s="2"/>
      <c r="QMB45" s="2"/>
      <c r="QMC45" s="2"/>
      <c r="QMD45" s="2"/>
      <c r="QME45" s="2"/>
      <c r="QMF45" s="2"/>
      <c r="QMG45" s="2"/>
      <c r="QMH45" s="2"/>
      <c r="QMI45" s="2"/>
      <c r="QMJ45" s="2"/>
      <c r="QMK45" s="2"/>
      <c r="QML45" s="2"/>
      <c r="QMM45" s="2"/>
      <c r="QMN45" s="2"/>
      <c r="QMO45" s="2"/>
      <c r="QMP45" s="2"/>
      <c r="QMQ45" s="2"/>
      <c r="QMR45" s="2"/>
      <c r="QMS45" s="2"/>
      <c r="QMT45" s="2"/>
      <c r="QMU45" s="2"/>
      <c r="QMV45" s="2"/>
      <c r="QMW45" s="2"/>
      <c r="QMX45" s="2"/>
      <c r="QMY45" s="2"/>
      <c r="QMZ45" s="2"/>
      <c r="QNA45" s="2"/>
      <c r="QNB45" s="2"/>
      <c r="QNC45" s="2"/>
      <c r="QND45" s="2"/>
      <c r="QNE45" s="2"/>
      <c r="QNF45" s="2"/>
      <c r="QNG45" s="2"/>
      <c r="QNH45" s="2"/>
      <c r="QNI45" s="2"/>
      <c r="QNJ45" s="2"/>
      <c r="QNK45" s="2"/>
      <c r="QNL45" s="2"/>
      <c r="QNM45" s="2"/>
      <c r="QNN45" s="2"/>
      <c r="QNO45" s="2"/>
      <c r="QNP45" s="2"/>
      <c r="QNQ45" s="2"/>
      <c r="QNR45" s="2"/>
      <c r="QNS45" s="2"/>
      <c r="QNT45" s="2"/>
      <c r="QNU45" s="2"/>
      <c r="QNV45" s="2"/>
      <c r="QNW45" s="2"/>
      <c r="QNX45" s="2"/>
      <c r="QNY45" s="2"/>
      <c r="QNZ45" s="2"/>
      <c r="QOA45" s="2"/>
      <c r="QOB45" s="2"/>
      <c r="QOC45" s="2"/>
      <c r="QOD45" s="2"/>
      <c r="QOE45" s="2"/>
      <c r="QOF45" s="2"/>
      <c r="QOG45" s="2"/>
      <c r="QOH45" s="2"/>
      <c r="QOI45" s="2"/>
      <c r="QOJ45" s="2"/>
      <c r="QOK45" s="2"/>
      <c r="QOL45" s="2"/>
      <c r="QOM45" s="2"/>
      <c r="QON45" s="2"/>
      <c r="QOO45" s="2"/>
      <c r="QOP45" s="2"/>
      <c r="QOQ45" s="2"/>
      <c r="QOR45" s="2"/>
      <c r="QOS45" s="2"/>
      <c r="QOT45" s="2"/>
      <c r="QOU45" s="2"/>
      <c r="QOV45" s="2"/>
      <c r="QOW45" s="2"/>
      <c r="QOX45" s="2"/>
      <c r="QOY45" s="2"/>
      <c r="QOZ45" s="2"/>
      <c r="QPA45" s="2"/>
      <c r="QPB45" s="2"/>
      <c r="QPC45" s="2"/>
      <c r="QPD45" s="2"/>
      <c r="QPE45" s="2"/>
      <c r="QPF45" s="2"/>
      <c r="QPG45" s="2"/>
      <c r="QPH45" s="2"/>
      <c r="QPI45" s="2"/>
      <c r="QPJ45" s="2"/>
      <c r="QPK45" s="2"/>
      <c r="QPL45" s="2"/>
      <c r="QPM45" s="2"/>
      <c r="QPN45" s="2"/>
      <c r="QPO45" s="2"/>
      <c r="QPP45" s="2"/>
      <c r="QPQ45" s="2"/>
      <c r="QPR45" s="2"/>
      <c r="QPS45" s="2"/>
      <c r="QPT45" s="2"/>
      <c r="QPU45" s="2"/>
      <c r="QPV45" s="2"/>
      <c r="QPW45" s="2"/>
      <c r="QPX45" s="2"/>
      <c r="QPY45" s="2"/>
      <c r="QPZ45" s="2"/>
      <c r="QQA45" s="2"/>
      <c r="QQB45" s="2"/>
      <c r="QQC45" s="2"/>
      <c r="QQD45" s="2"/>
      <c r="QQE45" s="2"/>
      <c r="QQF45" s="2"/>
      <c r="QQG45" s="2"/>
      <c r="QQH45" s="2"/>
      <c r="QQI45" s="2"/>
      <c r="QQJ45" s="2"/>
      <c r="QQK45" s="2"/>
      <c r="QQL45" s="2"/>
      <c r="QQM45" s="2"/>
      <c r="QQN45" s="2"/>
      <c r="QQO45" s="2"/>
      <c r="QQP45" s="2"/>
      <c r="QQQ45" s="2"/>
      <c r="QQR45" s="2"/>
      <c r="QQS45" s="2"/>
      <c r="QQT45" s="2"/>
      <c r="QQU45" s="2"/>
      <c r="QQV45" s="2"/>
      <c r="QQW45" s="2"/>
      <c r="QQX45" s="2"/>
      <c r="QQY45" s="2"/>
      <c r="QQZ45" s="2"/>
      <c r="QRA45" s="2"/>
      <c r="QRB45" s="2"/>
      <c r="QRC45" s="2"/>
      <c r="QRD45" s="2"/>
      <c r="QRE45" s="2"/>
      <c r="QRF45" s="2"/>
      <c r="QRG45" s="2"/>
      <c r="QRH45" s="2"/>
      <c r="QRI45" s="2"/>
      <c r="QRJ45" s="2"/>
      <c r="QRK45" s="2"/>
      <c r="QRL45" s="2"/>
      <c r="QRM45" s="2"/>
      <c r="QRN45" s="2"/>
      <c r="QRO45" s="2"/>
      <c r="QRP45" s="2"/>
      <c r="QRQ45" s="2"/>
      <c r="QRR45" s="2"/>
      <c r="QRS45" s="2"/>
      <c r="QRT45" s="2"/>
      <c r="QRU45" s="2"/>
      <c r="QRV45" s="2"/>
      <c r="QRW45" s="2"/>
      <c r="QRX45" s="2"/>
      <c r="QRY45" s="2"/>
      <c r="QRZ45" s="2"/>
      <c r="QSA45" s="2"/>
      <c r="QSB45" s="2"/>
      <c r="QSC45" s="2"/>
      <c r="QSD45" s="2"/>
      <c r="QSE45" s="2"/>
      <c r="QSF45" s="2"/>
      <c r="QSG45" s="2"/>
      <c r="QSH45" s="2"/>
      <c r="QSI45" s="2"/>
      <c r="QSJ45" s="2"/>
      <c r="QSK45" s="2"/>
      <c r="QSL45" s="2"/>
      <c r="QSM45" s="2"/>
      <c r="QSN45" s="2"/>
      <c r="QSO45" s="2"/>
      <c r="QSP45" s="2"/>
      <c r="QSQ45" s="2"/>
      <c r="QSR45" s="2"/>
      <c r="QSS45" s="2"/>
      <c r="QST45" s="2"/>
      <c r="QSU45" s="2"/>
      <c r="QSV45" s="2"/>
      <c r="QSW45" s="2"/>
      <c r="QSX45" s="2"/>
      <c r="QSY45" s="2"/>
      <c r="QSZ45" s="2"/>
      <c r="QTA45" s="2"/>
      <c r="QTB45" s="2"/>
      <c r="QTC45" s="2"/>
      <c r="QTD45" s="2"/>
      <c r="QTE45" s="2"/>
      <c r="QTF45" s="2"/>
      <c r="QTG45" s="2"/>
      <c r="QTH45" s="2"/>
      <c r="QTI45" s="2"/>
      <c r="QTJ45" s="2"/>
      <c r="QTK45" s="2"/>
      <c r="QTL45" s="2"/>
      <c r="QTM45" s="2"/>
      <c r="QTN45" s="2"/>
      <c r="QTO45" s="2"/>
      <c r="QTP45" s="2"/>
      <c r="QTQ45" s="2"/>
      <c r="QTR45" s="2"/>
      <c r="QTS45" s="2"/>
      <c r="QTT45" s="2"/>
      <c r="QTU45" s="2"/>
      <c r="QTV45" s="2"/>
      <c r="QTW45" s="2"/>
      <c r="QTX45" s="2"/>
      <c r="QTY45" s="2"/>
      <c r="QTZ45" s="2"/>
      <c r="QUA45" s="2"/>
      <c r="QUB45" s="2"/>
      <c r="QUC45" s="2"/>
      <c r="QUD45" s="2"/>
      <c r="QUE45" s="2"/>
      <c r="QUF45" s="2"/>
      <c r="QUG45" s="2"/>
      <c r="QUH45" s="2"/>
      <c r="QUI45" s="2"/>
      <c r="QUJ45" s="2"/>
      <c r="QUK45" s="2"/>
      <c r="QUL45" s="2"/>
      <c r="QUM45" s="2"/>
      <c r="QUN45" s="2"/>
      <c r="QUO45" s="2"/>
      <c r="QUP45" s="2"/>
      <c r="QUQ45" s="2"/>
      <c r="QUR45" s="2"/>
      <c r="QUS45" s="2"/>
      <c r="QUT45" s="2"/>
      <c r="QUU45" s="2"/>
      <c r="QUV45" s="2"/>
      <c r="QUW45" s="2"/>
      <c r="QUX45" s="2"/>
      <c r="QUY45" s="2"/>
      <c r="QUZ45" s="2"/>
      <c r="QVA45" s="2"/>
      <c r="QVB45" s="2"/>
      <c r="QVC45" s="2"/>
      <c r="QVD45" s="2"/>
      <c r="QVE45" s="2"/>
      <c r="QVF45" s="2"/>
      <c r="QVG45" s="2"/>
      <c r="QVH45" s="2"/>
      <c r="QVI45" s="2"/>
      <c r="QVJ45" s="2"/>
      <c r="QVK45" s="2"/>
      <c r="QVL45" s="2"/>
      <c r="QVM45" s="2"/>
      <c r="QVN45" s="2"/>
      <c r="QVO45" s="2"/>
      <c r="QVP45" s="2"/>
      <c r="QVQ45" s="2"/>
      <c r="QVR45" s="2"/>
      <c r="QVS45" s="2"/>
      <c r="QVT45" s="2"/>
      <c r="QVU45" s="2"/>
      <c r="QVV45" s="2"/>
      <c r="QVW45" s="2"/>
      <c r="QVX45" s="2"/>
      <c r="QVY45" s="2"/>
      <c r="QVZ45" s="2"/>
      <c r="QWA45" s="2"/>
      <c r="QWB45" s="2"/>
      <c r="QWC45" s="2"/>
      <c r="QWD45" s="2"/>
      <c r="QWE45" s="2"/>
      <c r="QWF45" s="2"/>
      <c r="QWG45" s="2"/>
      <c r="QWH45" s="2"/>
      <c r="QWI45" s="2"/>
      <c r="QWJ45" s="2"/>
      <c r="QWK45" s="2"/>
      <c r="QWL45" s="2"/>
      <c r="QWM45" s="2"/>
      <c r="QWN45" s="2"/>
      <c r="QWO45" s="2"/>
      <c r="QWP45" s="2"/>
      <c r="QWQ45" s="2"/>
      <c r="QWR45" s="2"/>
      <c r="QWS45" s="2"/>
      <c r="QWT45" s="2"/>
      <c r="QWU45" s="2"/>
      <c r="QWV45" s="2"/>
      <c r="QWW45" s="2"/>
      <c r="QWX45" s="2"/>
      <c r="QWY45" s="2"/>
      <c r="QWZ45" s="2"/>
      <c r="QXA45" s="2"/>
      <c r="QXB45" s="2"/>
      <c r="QXC45" s="2"/>
      <c r="QXD45" s="2"/>
      <c r="QXE45" s="2"/>
      <c r="QXF45" s="2"/>
      <c r="QXG45" s="2"/>
      <c r="QXH45" s="2"/>
      <c r="QXI45" s="2"/>
      <c r="QXJ45" s="2"/>
      <c r="QXK45" s="2"/>
      <c r="QXL45" s="2"/>
      <c r="QXM45" s="2"/>
      <c r="QXN45" s="2"/>
      <c r="QXO45" s="2"/>
      <c r="QXP45" s="2"/>
      <c r="QXQ45" s="2"/>
      <c r="QXR45" s="2"/>
      <c r="QXS45" s="2"/>
      <c r="QXT45" s="2"/>
      <c r="QXU45" s="2"/>
      <c r="QXV45" s="2"/>
      <c r="QXW45" s="2"/>
      <c r="QXX45" s="2"/>
      <c r="QXY45" s="2"/>
      <c r="QXZ45" s="2"/>
      <c r="QYA45" s="2"/>
      <c r="QYB45" s="2"/>
      <c r="QYC45" s="2"/>
      <c r="QYD45" s="2"/>
      <c r="QYE45" s="2"/>
      <c r="QYF45" s="2"/>
      <c r="QYG45" s="2"/>
      <c r="QYH45" s="2"/>
      <c r="QYI45" s="2"/>
      <c r="QYJ45" s="2"/>
      <c r="QYK45" s="2"/>
      <c r="QYL45" s="2"/>
      <c r="QYM45" s="2"/>
      <c r="QYN45" s="2"/>
      <c r="QYO45" s="2"/>
      <c r="QYP45" s="2"/>
      <c r="QYQ45" s="2"/>
      <c r="QYR45" s="2"/>
      <c r="QYS45" s="2"/>
      <c r="QYT45" s="2"/>
      <c r="QYU45" s="2"/>
      <c r="QYV45" s="2"/>
      <c r="QYW45" s="2"/>
      <c r="QYX45" s="2"/>
      <c r="QYY45" s="2"/>
      <c r="QYZ45" s="2"/>
      <c r="QZA45" s="2"/>
      <c r="QZB45" s="2"/>
      <c r="QZC45" s="2"/>
      <c r="QZD45" s="2"/>
      <c r="QZE45" s="2"/>
      <c r="QZF45" s="2"/>
      <c r="QZG45" s="2"/>
      <c r="QZH45" s="2"/>
      <c r="QZI45" s="2"/>
      <c r="QZJ45" s="2"/>
      <c r="QZK45" s="2"/>
      <c r="QZL45" s="2"/>
      <c r="QZM45" s="2"/>
      <c r="QZN45" s="2"/>
      <c r="QZO45" s="2"/>
      <c r="QZP45" s="2"/>
      <c r="QZQ45" s="2"/>
      <c r="QZR45" s="2"/>
      <c r="QZS45" s="2"/>
      <c r="QZT45" s="2"/>
      <c r="QZU45" s="2"/>
      <c r="QZV45" s="2"/>
      <c r="QZW45" s="2"/>
      <c r="QZX45" s="2"/>
      <c r="QZY45" s="2"/>
      <c r="QZZ45" s="2"/>
      <c r="RAA45" s="2"/>
      <c r="RAB45" s="2"/>
      <c r="RAC45" s="2"/>
      <c r="RAD45" s="2"/>
      <c r="RAE45" s="2"/>
      <c r="RAF45" s="2"/>
      <c r="RAG45" s="2"/>
      <c r="RAH45" s="2"/>
      <c r="RAI45" s="2"/>
      <c r="RAJ45" s="2"/>
      <c r="RAK45" s="2"/>
      <c r="RAL45" s="2"/>
      <c r="RAM45" s="2"/>
      <c r="RAN45" s="2"/>
      <c r="RAO45" s="2"/>
      <c r="RAP45" s="2"/>
      <c r="RAQ45" s="2"/>
      <c r="RAR45" s="2"/>
      <c r="RAS45" s="2"/>
      <c r="RAT45" s="2"/>
      <c r="RAU45" s="2"/>
      <c r="RAV45" s="2"/>
      <c r="RAW45" s="2"/>
      <c r="RAX45" s="2"/>
      <c r="RAY45" s="2"/>
      <c r="RAZ45" s="2"/>
      <c r="RBA45" s="2"/>
      <c r="RBB45" s="2"/>
      <c r="RBC45" s="2"/>
      <c r="RBD45" s="2"/>
      <c r="RBE45" s="2"/>
      <c r="RBF45" s="2"/>
      <c r="RBG45" s="2"/>
      <c r="RBH45" s="2"/>
      <c r="RBI45" s="2"/>
      <c r="RBJ45" s="2"/>
      <c r="RBK45" s="2"/>
      <c r="RBL45" s="2"/>
      <c r="RBM45" s="2"/>
      <c r="RBN45" s="2"/>
      <c r="RBO45" s="2"/>
      <c r="RBP45" s="2"/>
      <c r="RBQ45" s="2"/>
      <c r="RBR45" s="2"/>
      <c r="RBS45" s="2"/>
      <c r="RBT45" s="2"/>
      <c r="RBU45" s="2"/>
      <c r="RBV45" s="2"/>
      <c r="RBW45" s="2"/>
      <c r="RBX45" s="2"/>
      <c r="RBY45" s="2"/>
      <c r="RBZ45" s="2"/>
      <c r="RCA45" s="2"/>
      <c r="RCB45" s="2"/>
      <c r="RCC45" s="2"/>
      <c r="RCD45" s="2"/>
      <c r="RCE45" s="2"/>
      <c r="RCF45" s="2"/>
      <c r="RCG45" s="2"/>
      <c r="RCH45" s="2"/>
      <c r="RCI45" s="2"/>
      <c r="RCJ45" s="2"/>
      <c r="RCK45" s="2"/>
      <c r="RCL45" s="2"/>
      <c r="RCM45" s="2"/>
      <c r="RCN45" s="2"/>
      <c r="RCO45" s="2"/>
      <c r="RCP45" s="2"/>
      <c r="RCQ45" s="2"/>
      <c r="RCR45" s="2"/>
      <c r="RCS45" s="2"/>
      <c r="RCT45" s="2"/>
      <c r="RCU45" s="2"/>
      <c r="RCV45" s="2"/>
      <c r="RCW45" s="2"/>
      <c r="RCX45" s="2"/>
      <c r="RCY45" s="2"/>
      <c r="RCZ45" s="2"/>
      <c r="RDA45" s="2"/>
      <c r="RDB45" s="2"/>
      <c r="RDC45" s="2"/>
      <c r="RDD45" s="2"/>
      <c r="RDE45" s="2"/>
      <c r="RDF45" s="2"/>
      <c r="RDG45" s="2"/>
      <c r="RDH45" s="2"/>
      <c r="RDI45" s="2"/>
      <c r="RDJ45" s="2"/>
      <c r="RDK45" s="2"/>
      <c r="RDL45" s="2"/>
      <c r="RDM45" s="2"/>
      <c r="RDN45" s="2"/>
      <c r="RDO45" s="2"/>
      <c r="RDP45" s="2"/>
      <c r="RDQ45" s="2"/>
      <c r="RDR45" s="2"/>
      <c r="RDS45" s="2"/>
      <c r="RDT45" s="2"/>
      <c r="RDU45" s="2"/>
      <c r="RDV45" s="2"/>
      <c r="RDW45" s="2"/>
      <c r="RDX45" s="2"/>
      <c r="RDY45" s="2"/>
      <c r="RDZ45" s="2"/>
      <c r="REA45" s="2"/>
      <c r="REB45" s="2"/>
      <c r="REC45" s="2"/>
      <c r="RED45" s="2"/>
      <c r="REE45" s="2"/>
      <c r="REF45" s="2"/>
      <c r="REG45" s="2"/>
      <c r="REH45" s="2"/>
      <c r="REI45" s="2"/>
      <c r="REJ45" s="2"/>
      <c r="REK45" s="2"/>
      <c r="REL45" s="2"/>
      <c r="REM45" s="2"/>
      <c r="REN45" s="2"/>
      <c r="REO45" s="2"/>
      <c r="REP45" s="2"/>
      <c r="REQ45" s="2"/>
      <c r="RER45" s="2"/>
      <c r="RES45" s="2"/>
      <c r="RET45" s="2"/>
      <c r="REU45" s="2"/>
      <c r="REV45" s="2"/>
      <c r="REW45" s="2"/>
      <c r="REX45" s="2"/>
      <c r="REY45" s="2"/>
      <c r="REZ45" s="2"/>
      <c r="RFA45" s="2"/>
      <c r="RFB45" s="2"/>
      <c r="RFC45" s="2"/>
      <c r="RFD45" s="2"/>
      <c r="RFE45" s="2"/>
      <c r="RFF45" s="2"/>
      <c r="RFG45" s="2"/>
      <c r="RFH45" s="2"/>
      <c r="RFI45" s="2"/>
      <c r="RFJ45" s="2"/>
      <c r="RFK45" s="2"/>
      <c r="RFL45" s="2"/>
      <c r="RFM45" s="2"/>
      <c r="RFN45" s="2"/>
      <c r="RFO45" s="2"/>
      <c r="RFP45" s="2"/>
      <c r="RFQ45" s="2"/>
      <c r="RFR45" s="2"/>
      <c r="RFS45" s="2"/>
      <c r="RFT45" s="2"/>
      <c r="RFU45" s="2"/>
      <c r="RFV45" s="2"/>
      <c r="RFW45" s="2"/>
      <c r="RFX45" s="2"/>
      <c r="RFY45" s="2"/>
      <c r="RFZ45" s="2"/>
      <c r="RGA45" s="2"/>
      <c r="RGB45" s="2"/>
      <c r="RGC45" s="2"/>
      <c r="RGD45" s="2"/>
      <c r="RGE45" s="2"/>
      <c r="RGF45" s="2"/>
      <c r="RGG45" s="2"/>
      <c r="RGH45" s="2"/>
      <c r="RGI45" s="2"/>
      <c r="RGJ45" s="2"/>
      <c r="RGK45" s="2"/>
      <c r="RGL45" s="2"/>
      <c r="RGM45" s="2"/>
      <c r="RGN45" s="2"/>
      <c r="RGO45" s="2"/>
      <c r="RGP45" s="2"/>
      <c r="RGQ45" s="2"/>
      <c r="RGR45" s="2"/>
      <c r="RGS45" s="2"/>
      <c r="RGT45" s="2"/>
      <c r="RGU45" s="2"/>
      <c r="RGV45" s="2"/>
      <c r="RGW45" s="2"/>
      <c r="RGX45" s="2"/>
      <c r="RGY45" s="2"/>
      <c r="RGZ45" s="2"/>
      <c r="RHA45" s="2"/>
      <c r="RHB45" s="2"/>
      <c r="RHC45" s="2"/>
      <c r="RHD45" s="2"/>
      <c r="RHE45" s="2"/>
      <c r="RHF45" s="2"/>
      <c r="RHG45" s="2"/>
      <c r="RHH45" s="2"/>
      <c r="RHI45" s="2"/>
      <c r="RHJ45" s="2"/>
      <c r="RHK45" s="2"/>
      <c r="RHL45" s="2"/>
      <c r="RHM45" s="2"/>
      <c r="RHN45" s="2"/>
      <c r="RHO45" s="2"/>
      <c r="RHP45" s="2"/>
      <c r="RHQ45" s="2"/>
      <c r="RHR45" s="2"/>
      <c r="RHS45" s="2"/>
      <c r="RHT45" s="2"/>
      <c r="RHU45" s="2"/>
      <c r="RHV45" s="2"/>
      <c r="RHW45" s="2"/>
      <c r="RHX45" s="2"/>
      <c r="RHY45" s="2"/>
      <c r="RHZ45" s="2"/>
      <c r="RIA45" s="2"/>
      <c r="RIB45" s="2"/>
      <c r="RIC45" s="2"/>
      <c r="RID45" s="2"/>
      <c r="RIE45" s="2"/>
      <c r="RIF45" s="2"/>
      <c r="RIG45" s="2"/>
      <c r="RIH45" s="2"/>
      <c r="RII45" s="2"/>
      <c r="RIJ45" s="2"/>
      <c r="RIK45" s="2"/>
      <c r="RIL45" s="2"/>
      <c r="RIM45" s="2"/>
      <c r="RIN45" s="2"/>
      <c r="RIO45" s="2"/>
      <c r="RIP45" s="2"/>
      <c r="RIQ45" s="2"/>
      <c r="RIR45" s="2"/>
      <c r="RIS45" s="2"/>
      <c r="RIT45" s="2"/>
      <c r="RIU45" s="2"/>
      <c r="RIV45" s="2"/>
      <c r="RIW45" s="2"/>
      <c r="RIX45" s="2"/>
      <c r="RIY45" s="2"/>
      <c r="RIZ45" s="2"/>
      <c r="RJA45" s="2"/>
      <c r="RJB45" s="2"/>
      <c r="RJC45" s="2"/>
      <c r="RJD45" s="2"/>
      <c r="RJE45" s="2"/>
      <c r="RJF45" s="2"/>
      <c r="RJG45" s="2"/>
      <c r="RJH45" s="2"/>
      <c r="RJI45" s="2"/>
      <c r="RJJ45" s="2"/>
      <c r="RJK45" s="2"/>
      <c r="RJL45" s="2"/>
      <c r="RJM45" s="2"/>
      <c r="RJN45" s="2"/>
      <c r="RJO45" s="2"/>
      <c r="RJP45" s="2"/>
      <c r="RJQ45" s="2"/>
      <c r="RJR45" s="2"/>
      <c r="RJS45" s="2"/>
      <c r="RJT45" s="2"/>
      <c r="RJU45" s="2"/>
      <c r="RJV45" s="2"/>
      <c r="RJW45" s="2"/>
      <c r="RJX45" s="2"/>
      <c r="RJY45" s="2"/>
      <c r="RJZ45" s="2"/>
      <c r="RKA45" s="2"/>
      <c r="RKB45" s="2"/>
      <c r="RKC45" s="2"/>
      <c r="RKD45" s="2"/>
      <c r="RKE45" s="2"/>
      <c r="RKF45" s="2"/>
      <c r="RKG45" s="2"/>
      <c r="RKH45" s="2"/>
      <c r="RKI45" s="2"/>
      <c r="RKJ45" s="2"/>
      <c r="RKK45" s="2"/>
      <c r="RKL45" s="2"/>
      <c r="RKM45" s="2"/>
      <c r="RKN45" s="2"/>
      <c r="RKO45" s="2"/>
      <c r="RKP45" s="2"/>
      <c r="RKQ45" s="2"/>
      <c r="RKR45" s="2"/>
      <c r="RKS45" s="2"/>
      <c r="RKT45" s="2"/>
      <c r="RKU45" s="2"/>
      <c r="RKV45" s="2"/>
      <c r="RKW45" s="2"/>
      <c r="RKX45" s="2"/>
      <c r="RKY45" s="2"/>
      <c r="RKZ45" s="2"/>
      <c r="RLA45" s="2"/>
      <c r="RLB45" s="2"/>
      <c r="RLC45" s="2"/>
      <c r="RLD45" s="2"/>
      <c r="RLE45" s="2"/>
      <c r="RLF45" s="2"/>
      <c r="RLG45" s="2"/>
      <c r="RLH45" s="2"/>
      <c r="RLI45" s="2"/>
      <c r="RLJ45" s="2"/>
      <c r="RLK45" s="2"/>
      <c r="RLL45" s="2"/>
      <c r="RLM45" s="2"/>
      <c r="RLN45" s="2"/>
      <c r="RLO45" s="2"/>
      <c r="RLP45" s="2"/>
      <c r="RLQ45" s="2"/>
      <c r="RLR45" s="2"/>
      <c r="RLS45" s="2"/>
      <c r="RLT45" s="2"/>
      <c r="RLU45" s="2"/>
      <c r="RLV45" s="2"/>
      <c r="RLW45" s="2"/>
      <c r="RLX45" s="2"/>
      <c r="RLY45" s="2"/>
      <c r="RLZ45" s="2"/>
      <c r="RMA45" s="2"/>
      <c r="RMB45" s="2"/>
      <c r="RMC45" s="2"/>
      <c r="RMD45" s="2"/>
      <c r="RME45" s="2"/>
      <c r="RMF45" s="2"/>
      <c r="RMG45" s="2"/>
      <c r="RMH45" s="2"/>
      <c r="RMI45" s="2"/>
      <c r="RMJ45" s="2"/>
      <c r="RMK45" s="2"/>
      <c r="RML45" s="2"/>
      <c r="RMM45" s="2"/>
      <c r="RMN45" s="2"/>
      <c r="RMO45" s="2"/>
      <c r="RMP45" s="2"/>
      <c r="RMQ45" s="2"/>
      <c r="RMR45" s="2"/>
      <c r="RMS45" s="2"/>
      <c r="RMT45" s="2"/>
      <c r="RMU45" s="2"/>
      <c r="RMV45" s="2"/>
      <c r="RMW45" s="2"/>
      <c r="RMX45" s="2"/>
      <c r="RMY45" s="2"/>
      <c r="RMZ45" s="2"/>
      <c r="RNA45" s="2"/>
      <c r="RNB45" s="2"/>
      <c r="RNC45" s="2"/>
      <c r="RND45" s="2"/>
      <c r="RNE45" s="2"/>
      <c r="RNF45" s="2"/>
      <c r="RNG45" s="2"/>
      <c r="RNH45" s="2"/>
      <c r="RNI45" s="2"/>
      <c r="RNJ45" s="2"/>
      <c r="RNK45" s="2"/>
      <c r="RNL45" s="2"/>
      <c r="RNM45" s="2"/>
      <c r="RNN45" s="2"/>
      <c r="RNO45" s="2"/>
      <c r="RNP45" s="2"/>
      <c r="RNQ45" s="2"/>
      <c r="RNR45" s="2"/>
      <c r="RNS45" s="2"/>
      <c r="RNT45" s="2"/>
      <c r="RNU45" s="2"/>
      <c r="RNV45" s="2"/>
      <c r="RNW45" s="2"/>
      <c r="RNX45" s="2"/>
      <c r="RNY45" s="2"/>
      <c r="RNZ45" s="2"/>
      <c r="ROA45" s="2"/>
      <c r="ROB45" s="2"/>
      <c r="ROC45" s="2"/>
      <c r="ROD45" s="2"/>
      <c r="ROE45" s="2"/>
      <c r="ROF45" s="2"/>
      <c r="ROG45" s="2"/>
      <c r="ROH45" s="2"/>
      <c r="ROI45" s="2"/>
      <c r="ROJ45" s="2"/>
      <c r="ROK45" s="2"/>
      <c r="ROL45" s="2"/>
      <c r="ROM45" s="2"/>
      <c r="RON45" s="2"/>
      <c r="ROO45" s="2"/>
      <c r="ROP45" s="2"/>
      <c r="ROQ45" s="2"/>
      <c r="ROR45" s="2"/>
      <c r="ROS45" s="2"/>
      <c r="ROT45" s="2"/>
      <c r="ROU45" s="2"/>
      <c r="ROV45" s="2"/>
      <c r="ROW45" s="2"/>
      <c r="ROX45" s="2"/>
      <c r="ROY45" s="2"/>
      <c r="ROZ45" s="2"/>
      <c r="RPA45" s="2"/>
      <c r="RPB45" s="2"/>
      <c r="RPC45" s="2"/>
      <c r="RPD45" s="2"/>
      <c r="RPE45" s="2"/>
      <c r="RPF45" s="2"/>
      <c r="RPG45" s="2"/>
      <c r="RPH45" s="2"/>
      <c r="RPI45" s="2"/>
      <c r="RPJ45" s="2"/>
      <c r="RPK45" s="2"/>
      <c r="RPL45" s="2"/>
      <c r="RPM45" s="2"/>
      <c r="RPN45" s="2"/>
      <c r="RPO45" s="2"/>
      <c r="RPP45" s="2"/>
      <c r="RPQ45" s="2"/>
      <c r="RPR45" s="2"/>
      <c r="RPS45" s="2"/>
      <c r="RPT45" s="2"/>
      <c r="RPU45" s="2"/>
      <c r="RPV45" s="2"/>
      <c r="RPW45" s="2"/>
      <c r="RPX45" s="2"/>
      <c r="RPY45" s="2"/>
      <c r="RPZ45" s="2"/>
      <c r="RQA45" s="2"/>
      <c r="RQB45" s="2"/>
      <c r="RQC45" s="2"/>
      <c r="RQD45" s="2"/>
      <c r="RQE45" s="2"/>
      <c r="RQF45" s="2"/>
      <c r="RQG45" s="2"/>
      <c r="RQH45" s="2"/>
      <c r="RQI45" s="2"/>
      <c r="RQJ45" s="2"/>
      <c r="RQK45" s="2"/>
      <c r="RQL45" s="2"/>
      <c r="RQM45" s="2"/>
      <c r="RQN45" s="2"/>
      <c r="RQO45" s="2"/>
      <c r="RQP45" s="2"/>
      <c r="RQQ45" s="2"/>
      <c r="RQR45" s="2"/>
      <c r="RQS45" s="2"/>
      <c r="RQT45" s="2"/>
      <c r="RQU45" s="2"/>
      <c r="RQV45" s="2"/>
      <c r="RQW45" s="2"/>
      <c r="RQX45" s="2"/>
      <c r="RQY45" s="2"/>
      <c r="RQZ45" s="2"/>
      <c r="RRA45" s="2"/>
      <c r="RRB45" s="2"/>
      <c r="RRC45" s="2"/>
      <c r="RRD45" s="2"/>
      <c r="RRE45" s="2"/>
      <c r="RRF45" s="2"/>
      <c r="RRG45" s="2"/>
      <c r="RRH45" s="2"/>
      <c r="RRI45" s="2"/>
      <c r="RRJ45" s="2"/>
      <c r="RRK45" s="2"/>
      <c r="RRL45" s="2"/>
      <c r="RRM45" s="2"/>
      <c r="RRN45" s="2"/>
      <c r="RRO45" s="2"/>
      <c r="RRP45" s="2"/>
      <c r="RRQ45" s="2"/>
      <c r="RRR45" s="2"/>
      <c r="RRS45" s="2"/>
      <c r="RRT45" s="2"/>
      <c r="RRU45" s="2"/>
      <c r="RRV45" s="2"/>
      <c r="RRW45" s="2"/>
      <c r="RRX45" s="2"/>
      <c r="RRY45" s="2"/>
      <c r="RRZ45" s="2"/>
      <c r="RSA45" s="2"/>
      <c r="RSB45" s="2"/>
      <c r="RSC45" s="2"/>
      <c r="RSD45" s="2"/>
      <c r="RSE45" s="2"/>
      <c r="RSF45" s="2"/>
      <c r="RSG45" s="2"/>
      <c r="RSH45" s="2"/>
      <c r="RSI45" s="2"/>
      <c r="RSJ45" s="2"/>
      <c r="RSK45" s="2"/>
      <c r="RSL45" s="2"/>
      <c r="RSM45" s="2"/>
      <c r="RSN45" s="2"/>
      <c r="RSO45" s="2"/>
      <c r="RSP45" s="2"/>
      <c r="RSQ45" s="2"/>
      <c r="RSR45" s="2"/>
      <c r="RSS45" s="2"/>
      <c r="RST45" s="2"/>
      <c r="RSU45" s="2"/>
      <c r="RSV45" s="2"/>
      <c r="RSW45" s="2"/>
      <c r="RSX45" s="2"/>
      <c r="RSY45" s="2"/>
      <c r="RSZ45" s="2"/>
      <c r="RTA45" s="2"/>
      <c r="RTB45" s="2"/>
      <c r="RTC45" s="2"/>
      <c r="RTD45" s="2"/>
      <c r="RTE45" s="2"/>
      <c r="RTF45" s="2"/>
      <c r="RTG45" s="2"/>
      <c r="RTH45" s="2"/>
      <c r="RTI45" s="2"/>
      <c r="RTJ45" s="2"/>
      <c r="RTK45" s="2"/>
      <c r="RTL45" s="2"/>
      <c r="RTM45" s="2"/>
      <c r="RTN45" s="2"/>
      <c r="RTO45" s="2"/>
      <c r="RTP45" s="2"/>
      <c r="RTQ45" s="2"/>
      <c r="RTR45" s="2"/>
      <c r="RTS45" s="2"/>
      <c r="RTT45" s="2"/>
      <c r="RTU45" s="2"/>
      <c r="RTV45" s="2"/>
      <c r="RTW45" s="2"/>
      <c r="RTX45" s="2"/>
      <c r="RTY45" s="2"/>
      <c r="RTZ45" s="2"/>
      <c r="RUA45" s="2"/>
      <c r="RUB45" s="2"/>
      <c r="RUC45" s="2"/>
      <c r="RUD45" s="2"/>
      <c r="RUE45" s="2"/>
      <c r="RUF45" s="2"/>
      <c r="RUG45" s="2"/>
      <c r="RUH45" s="2"/>
      <c r="RUI45" s="2"/>
      <c r="RUJ45" s="2"/>
      <c r="RUK45" s="2"/>
      <c r="RUL45" s="2"/>
      <c r="RUM45" s="2"/>
      <c r="RUN45" s="2"/>
      <c r="RUO45" s="2"/>
      <c r="RUP45" s="2"/>
      <c r="RUQ45" s="2"/>
      <c r="RUR45" s="2"/>
      <c r="RUS45" s="2"/>
      <c r="RUT45" s="2"/>
      <c r="RUU45" s="2"/>
      <c r="RUV45" s="2"/>
      <c r="RUW45" s="2"/>
      <c r="RUX45" s="2"/>
      <c r="RUY45" s="2"/>
      <c r="RUZ45" s="2"/>
      <c r="RVA45" s="2"/>
      <c r="RVB45" s="2"/>
      <c r="RVC45" s="2"/>
      <c r="RVD45" s="2"/>
      <c r="RVE45" s="2"/>
      <c r="RVF45" s="2"/>
      <c r="RVG45" s="2"/>
      <c r="RVH45" s="2"/>
      <c r="RVI45" s="2"/>
      <c r="RVJ45" s="2"/>
      <c r="RVK45" s="2"/>
      <c r="RVL45" s="2"/>
      <c r="RVM45" s="2"/>
      <c r="RVN45" s="2"/>
      <c r="RVO45" s="2"/>
      <c r="RVP45" s="2"/>
      <c r="RVQ45" s="2"/>
      <c r="RVR45" s="2"/>
      <c r="RVS45" s="2"/>
      <c r="RVT45" s="2"/>
      <c r="RVU45" s="2"/>
      <c r="RVV45" s="2"/>
      <c r="RVW45" s="2"/>
      <c r="RVX45" s="2"/>
      <c r="RVY45" s="2"/>
      <c r="RVZ45" s="2"/>
      <c r="RWA45" s="2"/>
      <c r="RWB45" s="2"/>
      <c r="RWC45" s="2"/>
      <c r="RWD45" s="2"/>
      <c r="RWE45" s="2"/>
      <c r="RWF45" s="2"/>
      <c r="RWG45" s="2"/>
      <c r="RWH45" s="2"/>
      <c r="RWI45" s="2"/>
      <c r="RWJ45" s="2"/>
      <c r="RWK45" s="2"/>
      <c r="RWL45" s="2"/>
      <c r="RWM45" s="2"/>
      <c r="RWN45" s="2"/>
      <c r="RWO45" s="2"/>
      <c r="RWP45" s="2"/>
      <c r="RWQ45" s="2"/>
      <c r="RWR45" s="2"/>
      <c r="RWS45" s="2"/>
      <c r="RWT45" s="2"/>
      <c r="RWU45" s="2"/>
      <c r="RWV45" s="2"/>
      <c r="RWW45" s="2"/>
      <c r="RWX45" s="2"/>
      <c r="RWY45" s="2"/>
      <c r="RWZ45" s="2"/>
      <c r="RXA45" s="2"/>
      <c r="RXB45" s="2"/>
      <c r="RXC45" s="2"/>
      <c r="RXD45" s="2"/>
      <c r="RXE45" s="2"/>
      <c r="RXF45" s="2"/>
      <c r="RXG45" s="2"/>
      <c r="RXH45" s="2"/>
      <c r="RXI45" s="2"/>
      <c r="RXJ45" s="2"/>
      <c r="RXK45" s="2"/>
      <c r="RXL45" s="2"/>
      <c r="RXM45" s="2"/>
      <c r="RXN45" s="2"/>
      <c r="RXO45" s="2"/>
      <c r="RXP45" s="2"/>
      <c r="RXQ45" s="2"/>
      <c r="RXR45" s="2"/>
      <c r="RXS45" s="2"/>
      <c r="RXT45" s="2"/>
      <c r="RXU45" s="2"/>
      <c r="RXV45" s="2"/>
      <c r="RXW45" s="2"/>
      <c r="RXX45" s="2"/>
      <c r="RXY45" s="2"/>
      <c r="RXZ45" s="2"/>
      <c r="RYA45" s="2"/>
      <c r="RYB45" s="2"/>
      <c r="RYC45" s="2"/>
      <c r="RYD45" s="2"/>
      <c r="RYE45" s="2"/>
      <c r="RYF45" s="2"/>
      <c r="RYG45" s="2"/>
      <c r="RYH45" s="2"/>
      <c r="RYI45" s="2"/>
      <c r="RYJ45" s="2"/>
      <c r="RYK45" s="2"/>
      <c r="RYL45" s="2"/>
      <c r="RYM45" s="2"/>
      <c r="RYN45" s="2"/>
      <c r="RYO45" s="2"/>
      <c r="RYP45" s="2"/>
      <c r="RYQ45" s="2"/>
      <c r="RYR45" s="2"/>
      <c r="RYS45" s="2"/>
      <c r="RYT45" s="2"/>
      <c r="RYU45" s="2"/>
      <c r="RYV45" s="2"/>
      <c r="RYW45" s="2"/>
      <c r="RYX45" s="2"/>
      <c r="RYY45" s="2"/>
      <c r="RYZ45" s="2"/>
      <c r="RZA45" s="2"/>
      <c r="RZB45" s="2"/>
      <c r="RZC45" s="2"/>
      <c r="RZD45" s="2"/>
      <c r="RZE45" s="2"/>
      <c r="RZF45" s="2"/>
      <c r="RZG45" s="2"/>
      <c r="RZH45" s="2"/>
      <c r="RZI45" s="2"/>
      <c r="RZJ45" s="2"/>
      <c r="RZK45" s="2"/>
      <c r="RZL45" s="2"/>
      <c r="RZM45" s="2"/>
      <c r="RZN45" s="2"/>
      <c r="RZO45" s="2"/>
      <c r="RZP45" s="2"/>
      <c r="RZQ45" s="2"/>
      <c r="RZR45" s="2"/>
      <c r="RZS45" s="2"/>
      <c r="RZT45" s="2"/>
      <c r="RZU45" s="2"/>
      <c r="RZV45" s="2"/>
      <c r="RZW45" s="2"/>
      <c r="RZX45" s="2"/>
      <c r="RZY45" s="2"/>
      <c r="RZZ45" s="2"/>
      <c r="SAA45" s="2"/>
      <c r="SAB45" s="2"/>
      <c r="SAC45" s="2"/>
      <c r="SAD45" s="2"/>
      <c r="SAE45" s="2"/>
      <c r="SAF45" s="2"/>
      <c r="SAG45" s="2"/>
      <c r="SAH45" s="2"/>
      <c r="SAI45" s="2"/>
      <c r="SAJ45" s="2"/>
      <c r="SAK45" s="2"/>
      <c r="SAL45" s="2"/>
      <c r="SAM45" s="2"/>
      <c r="SAN45" s="2"/>
      <c r="SAO45" s="2"/>
      <c r="SAP45" s="2"/>
      <c r="SAQ45" s="2"/>
      <c r="SAR45" s="2"/>
      <c r="SAS45" s="2"/>
      <c r="SAT45" s="2"/>
      <c r="SAU45" s="2"/>
      <c r="SAV45" s="2"/>
      <c r="SAW45" s="2"/>
      <c r="SAX45" s="2"/>
      <c r="SAY45" s="2"/>
      <c r="SAZ45" s="2"/>
      <c r="SBA45" s="2"/>
      <c r="SBB45" s="2"/>
      <c r="SBC45" s="2"/>
      <c r="SBD45" s="2"/>
      <c r="SBE45" s="2"/>
      <c r="SBF45" s="2"/>
      <c r="SBG45" s="2"/>
      <c r="SBH45" s="2"/>
      <c r="SBI45" s="2"/>
      <c r="SBJ45" s="2"/>
      <c r="SBK45" s="2"/>
      <c r="SBL45" s="2"/>
      <c r="SBM45" s="2"/>
      <c r="SBN45" s="2"/>
      <c r="SBO45" s="2"/>
      <c r="SBP45" s="2"/>
      <c r="SBQ45" s="2"/>
      <c r="SBR45" s="2"/>
      <c r="SBS45" s="2"/>
      <c r="SBT45" s="2"/>
      <c r="SBU45" s="2"/>
      <c r="SBV45" s="2"/>
      <c r="SBW45" s="2"/>
      <c r="SBX45" s="2"/>
      <c r="SBY45" s="2"/>
      <c r="SBZ45" s="2"/>
      <c r="SCA45" s="2"/>
      <c r="SCB45" s="2"/>
      <c r="SCC45" s="2"/>
      <c r="SCD45" s="2"/>
      <c r="SCE45" s="2"/>
      <c r="SCF45" s="2"/>
      <c r="SCG45" s="2"/>
      <c r="SCH45" s="2"/>
      <c r="SCI45" s="2"/>
      <c r="SCJ45" s="2"/>
      <c r="SCK45" s="2"/>
      <c r="SCL45" s="2"/>
      <c r="SCM45" s="2"/>
      <c r="SCN45" s="2"/>
      <c r="SCO45" s="2"/>
      <c r="SCP45" s="2"/>
      <c r="SCQ45" s="2"/>
      <c r="SCR45" s="2"/>
      <c r="SCS45" s="2"/>
      <c r="SCT45" s="2"/>
      <c r="SCU45" s="2"/>
      <c r="SCV45" s="2"/>
      <c r="SCW45" s="2"/>
      <c r="SCX45" s="2"/>
      <c r="SCY45" s="2"/>
      <c r="SCZ45" s="2"/>
      <c r="SDA45" s="2"/>
      <c r="SDB45" s="2"/>
      <c r="SDC45" s="2"/>
      <c r="SDD45" s="2"/>
      <c r="SDE45" s="2"/>
      <c r="SDF45" s="2"/>
      <c r="SDG45" s="2"/>
      <c r="SDH45" s="2"/>
      <c r="SDI45" s="2"/>
      <c r="SDJ45" s="2"/>
      <c r="SDK45" s="2"/>
      <c r="SDL45" s="2"/>
      <c r="SDM45" s="2"/>
      <c r="SDN45" s="2"/>
      <c r="SDO45" s="2"/>
      <c r="SDP45" s="2"/>
      <c r="SDQ45" s="2"/>
      <c r="SDR45" s="2"/>
      <c r="SDS45" s="2"/>
      <c r="SDT45" s="2"/>
      <c r="SDU45" s="2"/>
      <c r="SDV45" s="2"/>
      <c r="SDW45" s="2"/>
      <c r="SDX45" s="2"/>
      <c r="SDY45" s="2"/>
      <c r="SDZ45" s="2"/>
      <c r="SEA45" s="2"/>
      <c r="SEB45" s="2"/>
      <c r="SEC45" s="2"/>
      <c r="SED45" s="2"/>
      <c r="SEE45" s="2"/>
      <c r="SEF45" s="2"/>
      <c r="SEG45" s="2"/>
      <c r="SEH45" s="2"/>
      <c r="SEI45" s="2"/>
      <c r="SEJ45" s="2"/>
      <c r="SEK45" s="2"/>
      <c r="SEL45" s="2"/>
      <c r="SEM45" s="2"/>
      <c r="SEN45" s="2"/>
      <c r="SEO45" s="2"/>
      <c r="SEP45" s="2"/>
      <c r="SEQ45" s="2"/>
      <c r="SER45" s="2"/>
      <c r="SES45" s="2"/>
      <c r="SET45" s="2"/>
      <c r="SEU45" s="2"/>
      <c r="SEV45" s="2"/>
      <c r="SEW45" s="2"/>
      <c r="SEX45" s="2"/>
      <c r="SEY45" s="2"/>
      <c r="SEZ45" s="2"/>
      <c r="SFA45" s="2"/>
      <c r="SFB45" s="2"/>
      <c r="SFC45" s="2"/>
      <c r="SFD45" s="2"/>
      <c r="SFE45" s="2"/>
      <c r="SFF45" s="2"/>
      <c r="SFG45" s="2"/>
      <c r="SFH45" s="2"/>
      <c r="SFI45" s="2"/>
      <c r="SFJ45" s="2"/>
      <c r="SFK45" s="2"/>
      <c r="SFL45" s="2"/>
      <c r="SFM45" s="2"/>
      <c r="SFN45" s="2"/>
      <c r="SFO45" s="2"/>
      <c r="SFP45" s="2"/>
      <c r="SFQ45" s="2"/>
      <c r="SFR45" s="2"/>
      <c r="SFS45" s="2"/>
      <c r="SFT45" s="2"/>
      <c r="SFU45" s="2"/>
      <c r="SFV45" s="2"/>
      <c r="SFW45" s="2"/>
      <c r="SFX45" s="2"/>
      <c r="SFY45" s="2"/>
      <c r="SFZ45" s="2"/>
      <c r="SGA45" s="2"/>
      <c r="SGB45" s="2"/>
      <c r="SGC45" s="2"/>
      <c r="SGD45" s="2"/>
      <c r="SGE45" s="2"/>
      <c r="SGF45" s="2"/>
      <c r="SGG45" s="2"/>
      <c r="SGH45" s="2"/>
      <c r="SGI45" s="2"/>
      <c r="SGJ45" s="2"/>
      <c r="SGK45" s="2"/>
      <c r="SGL45" s="2"/>
      <c r="SGM45" s="2"/>
      <c r="SGN45" s="2"/>
      <c r="SGO45" s="2"/>
      <c r="SGP45" s="2"/>
      <c r="SGQ45" s="2"/>
      <c r="SGR45" s="2"/>
      <c r="SGS45" s="2"/>
      <c r="SGT45" s="2"/>
      <c r="SGU45" s="2"/>
      <c r="SGV45" s="2"/>
      <c r="SGW45" s="2"/>
      <c r="SGX45" s="2"/>
      <c r="SGY45" s="2"/>
      <c r="SGZ45" s="2"/>
      <c r="SHA45" s="2"/>
      <c r="SHB45" s="2"/>
      <c r="SHC45" s="2"/>
      <c r="SHD45" s="2"/>
      <c r="SHE45" s="2"/>
      <c r="SHF45" s="2"/>
      <c r="SHG45" s="2"/>
      <c r="SHH45" s="2"/>
      <c r="SHI45" s="2"/>
      <c r="SHJ45" s="2"/>
      <c r="SHK45" s="2"/>
      <c r="SHL45" s="2"/>
      <c r="SHM45" s="2"/>
      <c r="SHN45" s="2"/>
      <c r="SHO45" s="2"/>
      <c r="SHP45" s="2"/>
      <c r="SHQ45" s="2"/>
      <c r="SHR45" s="2"/>
      <c r="SHS45" s="2"/>
      <c r="SHT45" s="2"/>
      <c r="SHU45" s="2"/>
      <c r="SHV45" s="2"/>
      <c r="SHW45" s="2"/>
      <c r="SHX45" s="2"/>
      <c r="SHY45" s="2"/>
      <c r="SHZ45" s="2"/>
      <c r="SIA45" s="2"/>
      <c r="SIB45" s="2"/>
      <c r="SIC45" s="2"/>
      <c r="SID45" s="2"/>
      <c r="SIE45" s="2"/>
      <c r="SIF45" s="2"/>
      <c r="SIG45" s="2"/>
      <c r="SIH45" s="2"/>
      <c r="SII45" s="2"/>
      <c r="SIJ45" s="2"/>
      <c r="SIK45" s="2"/>
      <c r="SIL45" s="2"/>
      <c r="SIM45" s="2"/>
      <c r="SIN45" s="2"/>
      <c r="SIO45" s="2"/>
      <c r="SIP45" s="2"/>
      <c r="SIQ45" s="2"/>
      <c r="SIR45" s="2"/>
      <c r="SIS45" s="2"/>
      <c r="SIT45" s="2"/>
      <c r="SIU45" s="2"/>
      <c r="SIV45" s="2"/>
      <c r="SIW45" s="2"/>
      <c r="SIX45" s="2"/>
      <c r="SIY45" s="2"/>
      <c r="SIZ45" s="2"/>
      <c r="SJA45" s="2"/>
      <c r="SJB45" s="2"/>
      <c r="SJC45" s="2"/>
      <c r="SJD45" s="2"/>
      <c r="SJE45" s="2"/>
      <c r="SJF45" s="2"/>
      <c r="SJG45" s="2"/>
      <c r="SJH45" s="2"/>
      <c r="SJI45" s="2"/>
      <c r="SJJ45" s="2"/>
      <c r="SJK45" s="2"/>
      <c r="SJL45" s="2"/>
      <c r="SJM45" s="2"/>
      <c r="SJN45" s="2"/>
      <c r="SJO45" s="2"/>
      <c r="SJP45" s="2"/>
      <c r="SJQ45" s="2"/>
      <c r="SJR45" s="2"/>
      <c r="SJS45" s="2"/>
      <c r="SJT45" s="2"/>
      <c r="SJU45" s="2"/>
      <c r="SJV45" s="2"/>
      <c r="SJW45" s="2"/>
      <c r="SJX45" s="2"/>
      <c r="SJY45" s="2"/>
      <c r="SJZ45" s="2"/>
      <c r="SKA45" s="2"/>
      <c r="SKB45" s="2"/>
      <c r="SKC45" s="2"/>
      <c r="SKD45" s="2"/>
      <c r="SKE45" s="2"/>
      <c r="SKF45" s="2"/>
      <c r="SKG45" s="2"/>
      <c r="SKH45" s="2"/>
      <c r="SKI45" s="2"/>
      <c r="SKJ45" s="2"/>
      <c r="SKK45" s="2"/>
      <c r="SKL45" s="2"/>
      <c r="SKM45" s="2"/>
      <c r="SKN45" s="2"/>
      <c r="SKO45" s="2"/>
      <c r="SKP45" s="2"/>
      <c r="SKQ45" s="2"/>
      <c r="SKR45" s="2"/>
      <c r="SKS45" s="2"/>
      <c r="SKT45" s="2"/>
      <c r="SKU45" s="2"/>
      <c r="SKV45" s="2"/>
      <c r="SKW45" s="2"/>
      <c r="SKX45" s="2"/>
      <c r="SKY45" s="2"/>
      <c r="SKZ45" s="2"/>
      <c r="SLA45" s="2"/>
      <c r="SLB45" s="2"/>
      <c r="SLC45" s="2"/>
      <c r="SLD45" s="2"/>
      <c r="SLE45" s="2"/>
      <c r="SLF45" s="2"/>
      <c r="SLG45" s="2"/>
      <c r="SLH45" s="2"/>
      <c r="SLI45" s="2"/>
      <c r="SLJ45" s="2"/>
      <c r="SLK45" s="2"/>
      <c r="SLL45" s="2"/>
      <c r="SLM45" s="2"/>
      <c r="SLN45" s="2"/>
      <c r="SLO45" s="2"/>
      <c r="SLP45" s="2"/>
      <c r="SLQ45" s="2"/>
      <c r="SLR45" s="2"/>
      <c r="SLS45" s="2"/>
      <c r="SLT45" s="2"/>
      <c r="SLU45" s="2"/>
      <c r="SLV45" s="2"/>
      <c r="SLW45" s="2"/>
      <c r="SLX45" s="2"/>
      <c r="SLY45" s="2"/>
      <c r="SLZ45" s="2"/>
      <c r="SMA45" s="2"/>
      <c r="SMB45" s="2"/>
      <c r="SMC45" s="2"/>
      <c r="SMD45" s="2"/>
      <c r="SME45" s="2"/>
      <c r="SMF45" s="2"/>
      <c r="SMG45" s="2"/>
      <c r="SMH45" s="2"/>
      <c r="SMI45" s="2"/>
      <c r="SMJ45" s="2"/>
      <c r="SMK45" s="2"/>
      <c r="SML45" s="2"/>
      <c r="SMM45" s="2"/>
      <c r="SMN45" s="2"/>
      <c r="SMO45" s="2"/>
      <c r="SMP45" s="2"/>
      <c r="SMQ45" s="2"/>
      <c r="SMR45" s="2"/>
      <c r="SMS45" s="2"/>
      <c r="SMT45" s="2"/>
      <c r="SMU45" s="2"/>
      <c r="SMV45" s="2"/>
      <c r="SMW45" s="2"/>
      <c r="SMX45" s="2"/>
      <c r="SMY45" s="2"/>
      <c r="SMZ45" s="2"/>
      <c r="SNA45" s="2"/>
      <c r="SNB45" s="2"/>
      <c r="SNC45" s="2"/>
      <c r="SND45" s="2"/>
      <c r="SNE45" s="2"/>
      <c r="SNF45" s="2"/>
      <c r="SNG45" s="2"/>
      <c r="SNH45" s="2"/>
      <c r="SNI45" s="2"/>
      <c r="SNJ45" s="2"/>
      <c r="SNK45" s="2"/>
      <c r="SNL45" s="2"/>
      <c r="SNM45" s="2"/>
      <c r="SNN45" s="2"/>
      <c r="SNO45" s="2"/>
      <c r="SNP45" s="2"/>
      <c r="SNQ45" s="2"/>
      <c r="SNR45" s="2"/>
      <c r="SNS45" s="2"/>
      <c r="SNT45" s="2"/>
      <c r="SNU45" s="2"/>
      <c r="SNV45" s="2"/>
      <c r="SNW45" s="2"/>
      <c r="SNX45" s="2"/>
      <c r="SNY45" s="2"/>
      <c r="SNZ45" s="2"/>
      <c r="SOA45" s="2"/>
      <c r="SOB45" s="2"/>
      <c r="SOC45" s="2"/>
      <c r="SOD45" s="2"/>
      <c r="SOE45" s="2"/>
      <c r="SOF45" s="2"/>
      <c r="SOG45" s="2"/>
      <c r="SOH45" s="2"/>
      <c r="SOI45" s="2"/>
      <c r="SOJ45" s="2"/>
      <c r="SOK45" s="2"/>
      <c r="SOL45" s="2"/>
      <c r="SOM45" s="2"/>
      <c r="SON45" s="2"/>
      <c r="SOO45" s="2"/>
      <c r="SOP45" s="2"/>
      <c r="SOQ45" s="2"/>
      <c r="SOR45" s="2"/>
      <c r="SOS45" s="2"/>
      <c r="SOT45" s="2"/>
      <c r="SOU45" s="2"/>
      <c r="SOV45" s="2"/>
      <c r="SOW45" s="2"/>
      <c r="SOX45" s="2"/>
      <c r="SOY45" s="2"/>
      <c r="SOZ45" s="2"/>
      <c r="SPA45" s="2"/>
      <c r="SPB45" s="2"/>
      <c r="SPC45" s="2"/>
      <c r="SPD45" s="2"/>
      <c r="SPE45" s="2"/>
      <c r="SPF45" s="2"/>
      <c r="SPG45" s="2"/>
      <c r="SPH45" s="2"/>
      <c r="SPI45" s="2"/>
      <c r="SPJ45" s="2"/>
      <c r="SPK45" s="2"/>
      <c r="SPL45" s="2"/>
      <c r="SPM45" s="2"/>
      <c r="SPN45" s="2"/>
      <c r="SPO45" s="2"/>
      <c r="SPP45" s="2"/>
      <c r="SPQ45" s="2"/>
      <c r="SPR45" s="2"/>
      <c r="SPS45" s="2"/>
      <c r="SPT45" s="2"/>
      <c r="SPU45" s="2"/>
      <c r="SPV45" s="2"/>
      <c r="SPW45" s="2"/>
      <c r="SPX45" s="2"/>
      <c r="SPY45" s="2"/>
      <c r="SPZ45" s="2"/>
      <c r="SQA45" s="2"/>
      <c r="SQB45" s="2"/>
      <c r="SQC45" s="2"/>
      <c r="SQD45" s="2"/>
      <c r="SQE45" s="2"/>
      <c r="SQF45" s="2"/>
      <c r="SQG45" s="2"/>
      <c r="SQH45" s="2"/>
      <c r="SQI45" s="2"/>
      <c r="SQJ45" s="2"/>
      <c r="SQK45" s="2"/>
      <c r="SQL45" s="2"/>
      <c r="SQM45" s="2"/>
      <c r="SQN45" s="2"/>
      <c r="SQO45" s="2"/>
      <c r="SQP45" s="2"/>
      <c r="SQQ45" s="2"/>
      <c r="SQR45" s="2"/>
      <c r="SQS45" s="2"/>
      <c r="SQT45" s="2"/>
      <c r="SQU45" s="2"/>
      <c r="SQV45" s="2"/>
      <c r="SQW45" s="2"/>
      <c r="SQX45" s="2"/>
      <c r="SQY45" s="2"/>
      <c r="SQZ45" s="2"/>
      <c r="SRA45" s="2"/>
      <c r="SRB45" s="2"/>
      <c r="SRC45" s="2"/>
      <c r="SRD45" s="2"/>
      <c r="SRE45" s="2"/>
      <c r="SRF45" s="2"/>
      <c r="SRG45" s="2"/>
      <c r="SRH45" s="2"/>
      <c r="SRI45" s="2"/>
      <c r="SRJ45" s="2"/>
      <c r="SRK45" s="2"/>
      <c r="SRL45" s="2"/>
      <c r="SRM45" s="2"/>
      <c r="SRN45" s="2"/>
      <c r="SRO45" s="2"/>
      <c r="SRP45" s="2"/>
      <c r="SRQ45" s="2"/>
      <c r="SRR45" s="2"/>
      <c r="SRS45" s="2"/>
      <c r="SRT45" s="2"/>
      <c r="SRU45" s="2"/>
      <c r="SRV45" s="2"/>
      <c r="SRW45" s="2"/>
      <c r="SRX45" s="2"/>
      <c r="SRY45" s="2"/>
      <c r="SRZ45" s="2"/>
      <c r="SSA45" s="2"/>
      <c r="SSB45" s="2"/>
      <c r="SSC45" s="2"/>
      <c r="SSD45" s="2"/>
      <c r="SSE45" s="2"/>
      <c r="SSF45" s="2"/>
      <c r="SSG45" s="2"/>
      <c r="SSH45" s="2"/>
      <c r="SSI45" s="2"/>
      <c r="SSJ45" s="2"/>
      <c r="SSK45" s="2"/>
      <c r="SSL45" s="2"/>
      <c r="SSM45" s="2"/>
      <c r="SSN45" s="2"/>
      <c r="SSO45" s="2"/>
      <c r="SSP45" s="2"/>
      <c r="SSQ45" s="2"/>
      <c r="SSR45" s="2"/>
      <c r="SSS45" s="2"/>
      <c r="SST45" s="2"/>
      <c r="SSU45" s="2"/>
      <c r="SSV45" s="2"/>
      <c r="SSW45" s="2"/>
      <c r="SSX45" s="2"/>
      <c r="SSY45" s="2"/>
      <c r="SSZ45" s="2"/>
      <c r="STA45" s="2"/>
      <c r="STB45" s="2"/>
      <c r="STC45" s="2"/>
      <c r="STD45" s="2"/>
      <c r="STE45" s="2"/>
      <c r="STF45" s="2"/>
      <c r="STG45" s="2"/>
      <c r="STH45" s="2"/>
      <c r="STI45" s="2"/>
      <c r="STJ45" s="2"/>
      <c r="STK45" s="2"/>
      <c r="STL45" s="2"/>
      <c r="STM45" s="2"/>
      <c r="STN45" s="2"/>
      <c r="STO45" s="2"/>
      <c r="STP45" s="2"/>
      <c r="STQ45" s="2"/>
      <c r="STR45" s="2"/>
      <c r="STS45" s="2"/>
      <c r="STT45" s="2"/>
      <c r="STU45" s="2"/>
      <c r="STV45" s="2"/>
      <c r="STW45" s="2"/>
      <c r="STX45" s="2"/>
      <c r="STY45" s="2"/>
      <c r="STZ45" s="2"/>
      <c r="SUA45" s="2"/>
      <c r="SUB45" s="2"/>
      <c r="SUC45" s="2"/>
      <c r="SUD45" s="2"/>
      <c r="SUE45" s="2"/>
      <c r="SUF45" s="2"/>
      <c r="SUG45" s="2"/>
      <c r="SUH45" s="2"/>
      <c r="SUI45" s="2"/>
      <c r="SUJ45" s="2"/>
      <c r="SUK45" s="2"/>
      <c r="SUL45" s="2"/>
      <c r="SUM45" s="2"/>
      <c r="SUN45" s="2"/>
      <c r="SUO45" s="2"/>
      <c r="SUP45" s="2"/>
      <c r="SUQ45" s="2"/>
      <c r="SUR45" s="2"/>
      <c r="SUS45" s="2"/>
      <c r="SUT45" s="2"/>
      <c r="SUU45" s="2"/>
      <c r="SUV45" s="2"/>
      <c r="SUW45" s="2"/>
      <c r="SUX45" s="2"/>
      <c r="SUY45" s="2"/>
      <c r="SUZ45" s="2"/>
      <c r="SVA45" s="2"/>
      <c r="SVB45" s="2"/>
      <c r="SVC45" s="2"/>
      <c r="SVD45" s="2"/>
      <c r="SVE45" s="2"/>
      <c r="SVF45" s="2"/>
      <c r="SVG45" s="2"/>
      <c r="SVH45" s="2"/>
      <c r="SVI45" s="2"/>
      <c r="SVJ45" s="2"/>
      <c r="SVK45" s="2"/>
      <c r="SVL45" s="2"/>
      <c r="SVM45" s="2"/>
      <c r="SVN45" s="2"/>
      <c r="SVO45" s="2"/>
      <c r="SVP45" s="2"/>
      <c r="SVQ45" s="2"/>
      <c r="SVR45" s="2"/>
      <c r="SVS45" s="2"/>
      <c r="SVT45" s="2"/>
      <c r="SVU45" s="2"/>
      <c r="SVV45" s="2"/>
      <c r="SVW45" s="2"/>
      <c r="SVX45" s="2"/>
      <c r="SVY45" s="2"/>
      <c r="SVZ45" s="2"/>
      <c r="SWA45" s="2"/>
      <c r="SWB45" s="2"/>
      <c r="SWC45" s="2"/>
      <c r="SWD45" s="2"/>
      <c r="SWE45" s="2"/>
      <c r="SWF45" s="2"/>
      <c r="SWG45" s="2"/>
      <c r="SWH45" s="2"/>
      <c r="SWI45" s="2"/>
      <c r="SWJ45" s="2"/>
      <c r="SWK45" s="2"/>
      <c r="SWL45" s="2"/>
      <c r="SWM45" s="2"/>
      <c r="SWN45" s="2"/>
      <c r="SWO45" s="2"/>
      <c r="SWP45" s="2"/>
      <c r="SWQ45" s="2"/>
      <c r="SWR45" s="2"/>
      <c r="SWS45" s="2"/>
      <c r="SWT45" s="2"/>
      <c r="SWU45" s="2"/>
      <c r="SWV45" s="2"/>
      <c r="SWW45" s="2"/>
      <c r="SWX45" s="2"/>
      <c r="SWY45" s="2"/>
      <c r="SWZ45" s="2"/>
      <c r="SXA45" s="2"/>
      <c r="SXB45" s="2"/>
      <c r="SXC45" s="2"/>
      <c r="SXD45" s="2"/>
      <c r="SXE45" s="2"/>
      <c r="SXF45" s="2"/>
      <c r="SXG45" s="2"/>
      <c r="SXH45" s="2"/>
      <c r="SXI45" s="2"/>
      <c r="SXJ45" s="2"/>
      <c r="SXK45" s="2"/>
      <c r="SXL45" s="2"/>
      <c r="SXM45" s="2"/>
      <c r="SXN45" s="2"/>
      <c r="SXO45" s="2"/>
      <c r="SXP45" s="2"/>
      <c r="SXQ45" s="2"/>
      <c r="SXR45" s="2"/>
      <c r="SXS45" s="2"/>
      <c r="SXT45" s="2"/>
      <c r="SXU45" s="2"/>
      <c r="SXV45" s="2"/>
      <c r="SXW45" s="2"/>
      <c r="SXX45" s="2"/>
      <c r="SXY45" s="2"/>
      <c r="SXZ45" s="2"/>
      <c r="SYA45" s="2"/>
      <c r="SYB45" s="2"/>
      <c r="SYC45" s="2"/>
      <c r="SYD45" s="2"/>
      <c r="SYE45" s="2"/>
      <c r="SYF45" s="2"/>
      <c r="SYG45" s="2"/>
      <c r="SYH45" s="2"/>
      <c r="SYI45" s="2"/>
      <c r="SYJ45" s="2"/>
      <c r="SYK45" s="2"/>
      <c r="SYL45" s="2"/>
      <c r="SYM45" s="2"/>
      <c r="SYN45" s="2"/>
      <c r="SYO45" s="2"/>
      <c r="SYP45" s="2"/>
      <c r="SYQ45" s="2"/>
      <c r="SYR45" s="2"/>
      <c r="SYS45" s="2"/>
      <c r="SYT45" s="2"/>
      <c r="SYU45" s="2"/>
      <c r="SYV45" s="2"/>
      <c r="SYW45" s="2"/>
      <c r="SYX45" s="2"/>
      <c r="SYY45" s="2"/>
      <c r="SYZ45" s="2"/>
      <c r="SZA45" s="2"/>
      <c r="SZB45" s="2"/>
      <c r="SZC45" s="2"/>
      <c r="SZD45" s="2"/>
      <c r="SZE45" s="2"/>
      <c r="SZF45" s="2"/>
      <c r="SZG45" s="2"/>
      <c r="SZH45" s="2"/>
      <c r="SZI45" s="2"/>
      <c r="SZJ45" s="2"/>
      <c r="SZK45" s="2"/>
      <c r="SZL45" s="2"/>
      <c r="SZM45" s="2"/>
      <c r="SZN45" s="2"/>
      <c r="SZO45" s="2"/>
      <c r="SZP45" s="2"/>
      <c r="SZQ45" s="2"/>
      <c r="SZR45" s="2"/>
      <c r="SZS45" s="2"/>
      <c r="SZT45" s="2"/>
      <c r="SZU45" s="2"/>
      <c r="SZV45" s="2"/>
      <c r="SZW45" s="2"/>
      <c r="SZX45" s="2"/>
      <c r="SZY45" s="2"/>
      <c r="SZZ45" s="2"/>
      <c r="TAA45" s="2"/>
      <c r="TAB45" s="2"/>
      <c r="TAC45" s="2"/>
      <c r="TAD45" s="2"/>
      <c r="TAE45" s="2"/>
      <c r="TAF45" s="2"/>
      <c r="TAG45" s="2"/>
      <c r="TAH45" s="2"/>
      <c r="TAI45" s="2"/>
      <c r="TAJ45" s="2"/>
      <c r="TAK45" s="2"/>
      <c r="TAL45" s="2"/>
      <c r="TAM45" s="2"/>
      <c r="TAN45" s="2"/>
      <c r="TAO45" s="2"/>
      <c r="TAP45" s="2"/>
      <c r="TAQ45" s="2"/>
      <c r="TAR45" s="2"/>
      <c r="TAS45" s="2"/>
      <c r="TAT45" s="2"/>
      <c r="TAU45" s="2"/>
      <c r="TAV45" s="2"/>
      <c r="TAW45" s="2"/>
      <c r="TAX45" s="2"/>
      <c r="TAY45" s="2"/>
      <c r="TAZ45" s="2"/>
      <c r="TBA45" s="2"/>
      <c r="TBB45" s="2"/>
      <c r="TBC45" s="2"/>
      <c r="TBD45" s="2"/>
      <c r="TBE45" s="2"/>
      <c r="TBF45" s="2"/>
      <c r="TBG45" s="2"/>
      <c r="TBH45" s="2"/>
      <c r="TBI45" s="2"/>
      <c r="TBJ45" s="2"/>
      <c r="TBK45" s="2"/>
      <c r="TBL45" s="2"/>
      <c r="TBM45" s="2"/>
      <c r="TBN45" s="2"/>
      <c r="TBO45" s="2"/>
      <c r="TBP45" s="2"/>
      <c r="TBQ45" s="2"/>
      <c r="TBR45" s="2"/>
      <c r="TBS45" s="2"/>
      <c r="TBT45" s="2"/>
      <c r="TBU45" s="2"/>
      <c r="TBV45" s="2"/>
      <c r="TBW45" s="2"/>
      <c r="TBX45" s="2"/>
      <c r="TBY45" s="2"/>
      <c r="TBZ45" s="2"/>
      <c r="TCA45" s="2"/>
      <c r="TCB45" s="2"/>
      <c r="TCC45" s="2"/>
      <c r="TCD45" s="2"/>
      <c r="TCE45" s="2"/>
      <c r="TCF45" s="2"/>
      <c r="TCG45" s="2"/>
      <c r="TCH45" s="2"/>
      <c r="TCI45" s="2"/>
      <c r="TCJ45" s="2"/>
      <c r="TCK45" s="2"/>
      <c r="TCL45" s="2"/>
      <c r="TCM45" s="2"/>
      <c r="TCN45" s="2"/>
      <c r="TCO45" s="2"/>
      <c r="TCP45" s="2"/>
      <c r="TCQ45" s="2"/>
      <c r="TCR45" s="2"/>
      <c r="TCS45" s="2"/>
      <c r="TCT45" s="2"/>
      <c r="TCU45" s="2"/>
      <c r="TCV45" s="2"/>
      <c r="TCW45" s="2"/>
      <c r="TCX45" s="2"/>
      <c r="TCY45" s="2"/>
      <c r="TCZ45" s="2"/>
      <c r="TDA45" s="2"/>
      <c r="TDB45" s="2"/>
      <c r="TDC45" s="2"/>
      <c r="TDD45" s="2"/>
      <c r="TDE45" s="2"/>
      <c r="TDF45" s="2"/>
      <c r="TDG45" s="2"/>
      <c r="TDH45" s="2"/>
      <c r="TDI45" s="2"/>
      <c r="TDJ45" s="2"/>
      <c r="TDK45" s="2"/>
      <c r="TDL45" s="2"/>
      <c r="TDM45" s="2"/>
      <c r="TDN45" s="2"/>
      <c r="TDO45" s="2"/>
      <c r="TDP45" s="2"/>
      <c r="TDQ45" s="2"/>
      <c r="TDR45" s="2"/>
      <c r="TDS45" s="2"/>
      <c r="TDT45" s="2"/>
      <c r="TDU45" s="2"/>
      <c r="TDV45" s="2"/>
      <c r="TDW45" s="2"/>
      <c r="TDX45" s="2"/>
      <c r="TDY45" s="2"/>
      <c r="TDZ45" s="2"/>
      <c r="TEA45" s="2"/>
      <c r="TEB45" s="2"/>
      <c r="TEC45" s="2"/>
      <c r="TED45" s="2"/>
      <c r="TEE45" s="2"/>
      <c r="TEF45" s="2"/>
      <c r="TEG45" s="2"/>
      <c r="TEH45" s="2"/>
      <c r="TEI45" s="2"/>
      <c r="TEJ45" s="2"/>
      <c r="TEK45" s="2"/>
      <c r="TEL45" s="2"/>
      <c r="TEM45" s="2"/>
      <c r="TEN45" s="2"/>
      <c r="TEO45" s="2"/>
      <c r="TEP45" s="2"/>
      <c r="TEQ45" s="2"/>
      <c r="TER45" s="2"/>
      <c r="TES45" s="2"/>
      <c r="TET45" s="2"/>
      <c r="TEU45" s="2"/>
      <c r="TEV45" s="2"/>
      <c r="TEW45" s="2"/>
      <c r="TEX45" s="2"/>
      <c r="TEY45" s="2"/>
      <c r="TEZ45" s="2"/>
      <c r="TFA45" s="2"/>
      <c r="TFB45" s="2"/>
      <c r="TFC45" s="2"/>
      <c r="TFD45" s="2"/>
      <c r="TFE45" s="2"/>
      <c r="TFF45" s="2"/>
      <c r="TFG45" s="2"/>
      <c r="TFH45" s="2"/>
      <c r="TFI45" s="2"/>
      <c r="TFJ45" s="2"/>
      <c r="TFK45" s="2"/>
      <c r="TFL45" s="2"/>
      <c r="TFM45" s="2"/>
      <c r="TFN45" s="2"/>
      <c r="TFO45" s="2"/>
      <c r="TFP45" s="2"/>
      <c r="TFQ45" s="2"/>
      <c r="TFR45" s="2"/>
      <c r="TFS45" s="2"/>
      <c r="TFT45" s="2"/>
      <c r="TFU45" s="2"/>
      <c r="TFV45" s="2"/>
      <c r="TFW45" s="2"/>
      <c r="TFX45" s="2"/>
      <c r="TFY45" s="2"/>
      <c r="TFZ45" s="2"/>
      <c r="TGA45" s="2"/>
      <c r="TGB45" s="2"/>
      <c r="TGC45" s="2"/>
      <c r="TGD45" s="2"/>
      <c r="TGE45" s="2"/>
      <c r="TGF45" s="2"/>
      <c r="TGG45" s="2"/>
      <c r="TGH45" s="2"/>
      <c r="TGI45" s="2"/>
      <c r="TGJ45" s="2"/>
      <c r="TGK45" s="2"/>
      <c r="TGL45" s="2"/>
      <c r="TGM45" s="2"/>
      <c r="TGN45" s="2"/>
      <c r="TGO45" s="2"/>
      <c r="TGP45" s="2"/>
      <c r="TGQ45" s="2"/>
      <c r="TGR45" s="2"/>
      <c r="TGS45" s="2"/>
      <c r="TGT45" s="2"/>
      <c r="TGU45" s="2"/>
      <c r="TGV45" s="2"/>
      <c r="TGW45" s="2"/>
      <c r="TGX45" s="2"/>
      <c r="TGY45" s="2"/>
      <c r="TGZ45" s="2"/>
      <c r="THA45" s="2"/>
      <c r="THB45" s="2"/>
      <c r="THC45" s="2"/>
      <c r="THD45" s="2"/>
      <c r="THE45" s="2"/>
      <c r="THF45" s="2"/>
      <c r="THG45" s="2"/>
      <c r="THH45" s="2"/>
      <c r="THI45" s="2"/>
      <c r="THJ45" s="2"/>
      <c r="THK45" s="2"/>
      <c r="THL45" s="2"/>
      <c r="THM45" s="2"/>
      <c r="THN45" s="2"/>
      <c r="THO45" s="2"/>
      <c r="THP45" s="2"/>
      <c r="THQ45" s="2"/>
      <c r="THR45" s="2"/>
      <c r="THS45" s="2"/>
      <c r="THT45" s="2"/>
      <c r="THU45" s="2"/>
      <c r="THV45" s="2"/>
      <c r="THW45" s="2"/>
      <c r="THX45" s="2"/>
      <c r="THY45" s="2"/>
      <c r="THZ45" s="2"/>
      <c r="TIA45" s="2"/>
      <c r="TIB45" s="2"/>
      <c r="TIC45" s="2"/>
      <c r="TID45" s="2"/>
      <c r="TIE45" s="2"/>
      <c r="TIF45" s="2"/>
      <c r="TIG45" s="2"/>
      <c r="TIH45" s="2"/>
      <c r="TII45" s="2"/>
      <c r="TIJ45" s="2"/>
      <c r="TIK45" s="2"/>
      <c r="TIL45" s="2"/>
      <c r="TIM45" s="2"/>
      <c r="TIN45" s="2"/>
      <c r="TIO45" s="2"/>
      <c r="TIP45" s="2"/>
      <c r="TIQ45" s="2"/>
      <c r="TIR45" s="2"/>
      <c r="TIS45" s="2"/>
      <c r="TIT45" s="2"/>
      <c r="TIU45" s="2"/>
      <c r="TIV45" s="2"/>
      <c r="TIW45" s="2"/>
      <c r="TIX45" s="2"/>
      <c r="TIY45" s="2"/>
      <c r="TIZ45" s="2"/>
      <c r="TJA45" s="2"/>
      <c r="TJB45" s="2"/>
      <c r="TJC45" s="2"/>
      <c r="TJD45" s="2"/>
      <c r="TJE45" s="2"/>
      <c r="TJF45" s="2"/>
      <c r="TJG45" s="2"/>
      <c r="TJH45" s="2"/>
      <c r="TJI45" s="2"/>
      <c r="TJJ45" s="2"/>
      <c r="TJK45" s="2"/>
      <c r="TJL45" s="2"/>
      <c r="TJM45" s="2"/>
      <c r="TJN45" s="2"/>
      <c r="TJO45" s="2"/>
      <c r="TJP45" s="2"/>
      <c r="TJQ45" s="2"/>
      <c r="TJR45" s="2"/>
      <c r="TJS45" s="2"/>
      <c r="TJT45" s="2"/>
      <c r="TJU45" s="2"/>
      <c r="TJV45" s="2"/>
      <c r="TJW45" s="2"/>
      <c r="TJX45" s="2"/>
      <c r="TJY45" s="2"/>
      <c r="TJZ45" s="2"/>
      <c r="TKA45" s="2"/>
      <c r="TKB45" s="2"/>
      <c r="TKC45" s="2"/>
      <c r="TKD45" s="2"/>
      <c r="TKE45" s="2"/>
      <c r="TKF45" s="2"/>
      <c r="TKG45" s="2"/>
      <c r="TKH45" s="2"/>
      <c r="TKI45" s="2"/>
      <c r="TKJ45" s="2"/>
      <c r="TKK45" s="2"/>
      <c r="TKL45" s="2"/>
      <c r="TKM45" s="2"/>
      <c r="TKN45" s="2"/>
      <c r="TKO45" s="2"/>
      <c r="TKP45" s="2"/>
      <c r="TKQ45" s="2"/>
      <c r="TKR45" s="2"/>
      <c r="TKS45" s="2"/>
      <c r="TKT45" s="2"/>
      <c r="TKU45" s="2"/>
      <c r="TKV45" s="2"/>
      <c r="TKW45" s="2"/>
      <c r="TKX45" s="2"/>
      <c r="TKY45" s="2"/>
      <c r="TKZ45" s="2"/>
      <c r="TLA45" s="2"/>
      <c r="TLB45" s="2"/>
      <c r="TLC45" s="2"/>
      <c r="TLD45" s="2"/>
      <c r="TLE45" s="2"/>
      <c r="TLF45" s="2"/>
      <c r="TLG45" s="2"/>
      <c r="TLH45" s="2"/>
      <c r="TLI45" s="2"/>
      <c r="TLJ45" s="2"/>
      <c r="TLK45" s="2"/>
      <c r="TLL45" s="2"/>
      <c r="TLM45" s="2"/>
      <c r="TLN45" s="2"/>
      <c r="TLO45" s="2"/>
      <c r="TLP45" s="2"/>
      <c r="TLQ45" s="2"/>
      <c r="TLR45" s="2"/>
      <c r="TLS45" s="2"/>
      <c r="TLT45" s="2"/>
      <c r="TLU45" s="2"/>
      <c r="TLV45" s="2"/>
      <c r="TLW45" s="2"/>
      <c r="TLX45" s="2"/>
      <c r="TLY45" s="2"/>
      <c r="TLZ45" s="2"/>
      <c r="TMA45" s="2"/>
      <c r="TMB45" s="2"/>
      <c r="TMC45" s="2"/>
      <c r="TMD45" s="2"/>
      <c r="TME45" s="2"/>
      <c r="TMF45" s="2"/>
      <c r="TMG45" s="2"/>
      <c r="TMH45" s="2"/>
      <c r="TMI45" s="2"/>
      <c r="TMJ45" s="2"/>
      <c r="TMK45" s="2"/>
      <c r="TML45" s="2"/>
      <c r="TMM45" s="2"/>
      <c r="TMN45" s="2"/>
      <c r="TMO45" s="2"/>
      <c r="TMP45" s="2"/>
      <c r="TMQ45" s="2"/>
      <c r="TMR45" s="2"/>
      <c r="TMS45" s="2"/>
      <c r="TMT45" s="2"/>
      <c r="TMU45" s="2"/>
      <c r="TMV45" s="2"/>
      <c r="TMW45" s="2"/>
      <c r="TMX45" s="2"/>
      <c r="TMY45" s="2"/>
      <c r="TMZ45" s="2"/>
      <c r="TNA45" s="2"/>
      <c r="TNB45" s="2"/>
      <c r="TNC45" s="2"/>
      <c r="TND45" s="2"/>
      <c r="TNE45" s="2"/>
      <c r="TNF45" s="2"/>
      <c r="TNG45" s="2"/>
      <c r="TNH45" s="2"/>
      <c r="TNI45" s="2"/>
      <c r="TNJ45" s="2"/>
      <c r="TNK45" s="2"/>
      <c r="TNL45" s="2"/>
      <c r="TNM45" s="2"/>
      <c r="TNN45" s="2"/>
      <c r="TNO45" s="2"/>
      <c r="TNP45" s="2"/>
      <c r="TNQ45" s="2"/>
      <c r="TNR45" s="2"/>
      <c r="TNS45" s="2"/>
      <c r="TNT45" s="2"/>
      <c r="TNU45" s="2"/>
      <c r="TNV45" s="2"/>
      <c r="TNW45" s="2"/>
      <c r="TNX45" s="2"/>
      <c r="TNY45" s="2"/>
      <c r="TNZ45" s="2"/>
      <c r="TOA45" s="2"/>
      <c r="TOB45" s="2"/>
      <c r="TOC45" s="2"/>
      <c r="TOD45" s="2"/>
      <c r="TOE45" s="2"/>
      <c r="TOF45" s="2"/>
      <c r="TOG45" s="2"/>
      <c r="TOH45" s="2"/>
      <c r="TOI45" s="2"/>
      <c r="TOJ45" s="2"/>
      <c r="TOK45" s="2"/>
      <c r="TOL45" s="2"/>
      <c r="TOM45" s="2"/>
      <c r="TON45" s="2"/>
      <c r="TOO45" s="2"/>
      <c r="TOP45" s="2"/>
      <c r="TOQ45" s="2"/>
      <c r="TOR45" s="2"/>
      <c r="TOS45" s="2"/>
      <c r="TOT45" s="2"/>
      <c r="TOU45" s="2"/>
      <c r="TOV45" s="2"/>
      <c r="TOW45" s="2"/>
      <c r="TOX45" s="2"/>
      <c r="TOY45" s="2"/>
      <c r="TOZ45" s="2"/>
      <c r="TPA45" s="2"/>
      <c r="TPB45" s="2"/>
      <c r="TPC45" s="2"/>
      <c r="TPD45" s="2"/>
      <c r="TPE45" s="2"/>
      <c r="TPF45" s="2"/>
      <c r="TPG45" s="2"/>
      <c r="TPH45" s="2"/>
      <c r="TPI45" s="2"/>
      <c r="TPJ45" s="2"/>
      <c r="TPK45" s="2"/>
      <c r="TPL45" s="2"/>
      <c r="TPM45" s="2"/>
      <c r="TPN45" s="2"/>
      <c r="TPO45" s="2"/>
      <c r="TPP45" s="2"/>
      <c r="TPQ45" s="2"/>
      <c r="TPR45" s="2"/>
      <c r="TPS45" s="2"/>
      <c r="TPT45" s="2"/>
      <c r="TPU45" s="2"/>
      <c r="TPV45" s="2"/>
      <c r="TPW45" s="2"/>
      <c r="TPX45" s="2"/>
      <c r="TPY45" s="2"/>
      <c r="TPZ45" s="2"/>
      <c r="TQA45" s="2"/>
      <c r="TQB45" s="2"/>
      <c r="TQC45" s="2"/>
      <c r="TQD45" s="2"/>
      <c r="TQE45" s="2"/>
      <c r="TQF45" s="2"/>
      <c r="TQG45" s="2"/>
      <c r="TQH45" s="2"/>
      <c r="TQI45" s="2"/>
      <c r="TQJ45" s="2"/>
      <c r="TQK45" s="2"/>
      <c r="TQL45" s="2"/>
      <c r="TQM45" s="2"/>
      <c r="TQN45" s="2"/>
      <c r="TQO45" s="2"/>
      <c r="TQP45" s="2"/>
      <c r="TQQ45" s="2"/>
      <c r="TQR45" s="2"/>
      <c r="TQS45" s="2"/>
      <c r="TQT45" s="2"/>
      <c r="TQU45" s="2"/>
      <c r="TQV45" s="2"/>
      <c r="TQW45" s="2"/>
      <c r="TQX45" s="2"/>
      <c r="TQY45" s="2"/>
      <c r="TQZ45" s="2"/>
      <c r="TRA45" s="2"/>
      <c r="TRB45" s="2"/>
      <c r="TRC45" s="2"/>
      <c r="TRD45" s="2"/>
      <c r="TRE45" s="2"/>
      <c r="TRF45" s="2"/>
      <c r="TRG45" s="2"/>
      <c r="TRH45" s="2"/>
      <c r="TRI45" s="2"/>
      <c r="TRJ45" s="2"/>
      <c r="TRK45" s="2"/>
      <c r="TRL45" s="2"/>
      <c r="TRM45" s="2"/>
      <c r="TRN45" s="2"/>
      <c r="TRO45" s="2"/>
      <c r="TRP45" s="2"/>
      <c r="TRQ45" s="2"/>
      <c r="TRR45" s="2"/>
      <c r="TRS45" s="2"/>
      <c r="TRT45" s="2"/>
      <c r="TRU45" s="2"/>
      <c r="TRV45" s="2"/>
      <c r="TRW45" s="2"/>
      <c r="TRX45" s="2"/>
      <c r="TRY45" s="2"/>
      <c r="TRZ45" s="2"/>
      <c r="TSA45" s="2"/>
      <c r="TSB45" s="2"/>
      <c r="TSC45" s="2"/>
      <c r="TSD45" s="2"/>
      <c r="TSE45" s="2"/>
      <c r="TSF45" s="2"/>
      <c r="TSG45" s="2"/>
      <c r="TSH45" s="2"/>
      <c r="TSI45" s="2"/>
      <c r="TSJ45" s="2"/>
      <c r="TSK45" s="2"/>
      <c r="TSL45" s="2"/>
      <c r="TSM45" s="2"/>
      <c r="TSN45" s="2"/>
      <c r="TSO45" s="2"/>
      <c r="TSP45" s="2"/>
      <c r="TSQ45" s="2"/>
      <c r="TSR45" s="2"/>
      <c r="TSS45" s="2"/>
      <c r="TST45" s="2"/>
      <c r="TSU45" s="2"/>
      <c r="TSV45" s="2"/>
      <c r="TSW45" s="2"/>
      <c r="TSX45" s="2"/>
      <c r="TSY45" s="2"/>
      <c r="TSZ45" s="2"/>
      <c r="TTA45" s="2"/>
      <c r="TTB45" s="2"/>
      <c r="TTC45" s="2"/>
      <c r="TTD45" s="2"/>
      <c r="TTE45" s="2"/>
      <c r="TTF45" s="2"/>
      <c r="TTG45" s="2"/>
      <c r="TTH45" s="2"/>
      <c r="TTI45" s="2"/>
      <c r="TTJ45" s="2"/>
      <c r="TTK45" s="2"/>
      <c r="TTL45" s="2"/>
      <c r="TTM45" s="2"/>
      <c r="TTN45" s="2"/>
      <c r="TTO45" s="2"/>
      <c r="TTP45" s="2"/>
      <c r="TTQ45" s="2"/>
      <c r="TTR45" s="2"/>
      <c r="TTS45" s="2"/>
      <c r="TTT45" s="2"/>
      <c r="TTU45" s="2"/>
      <c r="TTV45" s="2"/>
      <c r="TTW45" s="2"/>
      <c r="TTX45" s="2"/>
      <c r="TTY45" s="2"/>
      <c r="TTZ45" s="2"/>
      <c r="TUA45" s="2"/>
      <c r="TUB45" s="2"/>
      <c r="TUC45" s="2"/>
      <c r="TUD45" s="2"/>
      <c r="TUE45" s="2"/>
      <c r="TUF45" s="2"/>
      <c r="TUG45" s="2"/>
      <c r="TUH45" s="2"/>
      <c r="TUI45" s="2"/>
      <c r="TUJ45" s="2"/>
      <c r="TUK45" s="2"/>
      <c r="TUL45" s="2"/>
      <c r="TUM45" s="2"/>
      <c r="TUN45" s="2"/>
      <c r="TUO45" s="2"/>
      <c r="TUP45" s="2"/>
      <c r="TUQ45" s="2"/>
      <c r="TUR45" s="2"/>
      <c r="TUS45" s="2"/>
      <c r="TUT45" s="2"/>
      <c r="TUU45" s="2"/>
      <c r="TUV45" s="2"/>
      <c r="TUW45" s="2"/>
      <c r="TUX45" s="2"/>
      <c r="TUY45" s="2"/>
      <c r="TUZ45" s="2"/>
      <c r="TVA45" s="2"/>
      <c r="TVB45" s="2"/>
      <c r="TVC45" s="2"/>
      <c r="TVD45" s="2"/>
      <c r="TVE45" s="2"/>
      <c r="TVF45" s="2"/>
      <c r="TVG45" s="2"/>
      <c r="TVH45" s="2"/>
      <c r="TVI45" s="2"/>
      <c r="TVJ45" s="2"/>
      <c r="TVK45" s="2"/>
      <c r="TVL45" s="2"/>
      <c r="TVM45" s="2"/>
      <c r="TVN45" s="2"/>
      <c r="TVO45" s="2"/>
      <c r="TVP45" s="2"/>
      <c r="TVQ45" s="2"/>
      <c r="TVR45" s="2"/>
      <c r="TVS45" s="2"/>
      <c r="TVT45" s="2"/>
      <c r="TVU45" s="2"/>
      <c r="TVV45" s="2"/>
      <c r="TVW45" s="2"/>
      <c r="TVX45" s="2"/>
      <c r="TVY45" s="2"/>
      <c r="TVZ45" s="2"/>
      <c r="TWA45" s="2"/>
      <c r="TWB45" s="2"/>
      <c r="TWC45" s="2"/>
      <c r="TWD45" s="2"/>
      <c r="TWE45" s="2"/>
      <c r="TWF45" s="2"/>
      <c r="TWG45" s="2"/>
      <c r="TWH45" s="2"/>
      <c r="TWI45" s="2"/>
      <c r="TWJ45" s="2"/>
      <c r="TWK45" s="2"/>
      <c r="TWL45" s="2"/>
      <c r="TWM45" s="2"/>
      <c r="TWN45" s="2"/>
      <c r="TWO45" s="2"/>
      <c r="TWP45" s="2"/>
      <c r="TWQ45" s="2"/>
      <c r="TWR45" s="2"/>
      <c r="TWS45" s="2"/>
      <c r="TWT45" s="2"/>
      <c r="TWU45" s="2"/>
      <c r="TWV45" s="2"/>
      <c r="TWW45" s="2"/>
      <c r="TWX45" s="2"/>
      <c r="TWY45" s="2"/>
      <c r="TWZ45" s="2"/>
      <c r="TXA45" s="2"/>
      <c r="TXB45" s="2"/>
      <c r="TXC45" s="2"/>
      <c r="TXD45" s="2"/>
      <c r="TXE45" s="2"/>
      <c r="TXF45" s="2"/>
      <c r="TXG45" s="2"/>
      <c r="TXH45" s="2"/>
      <c r="TXI45" s="2"/>
      <c r="TXJ45" s="2"/>
      <c r="TXK45" s="2"/>
      <c r="TXL45" s="2"/>
      <c r="TXM45" s="2"/>
      <c r="TXN45" s="2"/>
      <c r="TXO45" s="2"/>
      <c r="TXP45" s="2"/>
      <c r="TXQ45" s="2"/>
      <c r="TXR45" s="2"/>
      <c r="TXS45" s="2"/>
      <c r="TXT45" s="2"/>
      <c r="TXU45" s="2"/>
      <c r="TXV45" s="2"/>
      <c r="TXW45" s="2"/>
      <c r="TXX45" s="2"/>
      <c r="TXY45" s="2"/>
      <c r="TXZ45" s="2"/>
      <c r="TYA45" s="2"/>
      <c r="TYB45" s="2"/>
      <c r="TYC45" s="2"/>
      <c r="TYD45" s="2"/>
      <c r="TYE45" s="2"/>
      <c r="TYF45" s="2"/>
      <c r="TYG45" s="2"/>
      <c r="TYH45" s="2"/>
      <c r="TYI45" s="2"/>
      <c r="TYJ45" s="2"/>
      <c r="TYK45" s="2"/>
      <c r="TYL45" s="2"/>
      <c r="TYM45" s="2"/>
      <c r="TYN45" s="2"/>
      <c r="TYO45" s="2"/>
      <c r="TYP45" s="2"/>
      <c r="TYQ45" s="2"/>
      <c r="TYR45" s="2"/>
      <c r="TYS45" s="2"/>
      <c r="TYT45" s="2"/>
      <c r="TYU45" s="2"/>
      <c r="TYV45" s="2"/>
      <c r="TYW45" s="2"/>
      <c r="TYX45" s="2"/>
      <c r="TYY45" s="2"/>
      <c r="TYZ45" s="2"/>
      <c r="TZA45" s="2"/>
      <c r="TZB45" s="2"/>
      <c r="TZC45" s="2"/>
      <c r="TZD45" s="2"/>
      <c r="TZE45" s="2"/>
      <c r="TZF45" s="2"/>
      <c r="TZG45" s="2"/>
      <c r="TZH45" s="2"/>
      <c r="TZI45" s="2"/>
      <c r="TZJ45" s="2"/>
      <c r="TZK45" s="2"/>
      <c r="TZL45" s="2"/>
      <c r="TZM45" s="2"/>
      <c r="TZN45" s="2"/>
      <c r="TZO45" s="2"/>
      <c r="TZP45" s="2"/>
      <c r="TZQ45" s="2"/>
      <c r="TZR45" s="2"/>
      <c r="TZS45" s="2"/>
      <c r="TZT45" s="2"/>
      <c r="TZU45" s="2"/>
      <c r="TZV45" s="2"/>
      <c r="TZW45" s="2"/>
      <c r="TZX45" s="2"/>
      <c r="TZY45" s="2"/>
      <c r="TZZ45" s="2"/>
      <c r="UAA45" s="2"/>
      <c r="UAB45" s="2"/>
      <c r="UAC45" s="2"/>
      <c r="UAD45" s="2"/>
      <c r="UAE45" s="2"/>
      <c r="UAF45" s="2"/>
      <c r="UAG45" s="2"/>
      <c r="UAH45" s="2"/>
      <c r="UAI45" s="2"/>
      <c r="UAJ45" s="2"/>
      <c r="UAK45" s="2"/>
      <c r="UAL45" s="2"/>
      <c r="UAM45" s="2"/>
      <c r="UAN45" s="2"/>
      <c r="UAO45" s="2"/>
      <c r="UAP45" s="2"/>
      <c r="UAQ45" s="2"/>
      <c r="UAR45" s="2"/>
      <c r="UAS45" s="2"/>
      <c r="UAT45" s="2"/>
      <c r="UAU45" s="2"/>
      <c r="UAV45" s="2"/>
      <c r="UAW45" s="2"/>
      <c r="UAX45" s="2"/>
      <c r="UAY45" s="2"/>
      <c r="UAZ45" s="2"/>
      <c r="UBA45" s="2"/>
      <c r="UBB45" s="2"/>
      <c r="UBC45" s="2"/>
      <c r="UBD45" s="2"/>
      <c r="UBE45" s="2"/>
      <c r="UBF45" s="2"/>
      <c r="UBG45" s="2"/>
      <c r="UBH45" s="2"/>
      <c r="UBI45" s="2"/>
      <c r="UBJ45" s="2"/>
      <c r="UBK45" s="2"/>
      <c r="UBL45" s="2"/>
      <c r="UBM45" s="2"/>
      <c r="UBN45" s="2"/>
      <c r="UBO45" s="2"/>
      <c r="UBP45" s="2"/>
      <c r="UBQ45" s="2"/>
      <c r="UBR45" s="2"/>
      <c r="UBS45" s="2"/>
      <c r="UBT45" s="2"/>
      <c r="UBU45" s="2"/>
      <c r="UBV45" s="2"/>
      <c r="UBW45" s="2"/>
      <c r="UBX45" s="2"/>
      <c r="UBY45" s="2"/>
      <c r="UBZ45" s="2"/>
      <c r="UCA45" s="2"/>
      <c r="UCB45" s="2"/>
      <c r="UCC45" s="2"/>
      <c r="UCD45" s="2"/>
      <c r="UCE45" s="2"/>
      <c r="UCF45" s="2"/>
      <c r="UCG45" s="2"/>
      <c r="UCH45" s="2"/>
      <c r="UCI45" s="2"/>
      <c r="UCJ45" s="2"/>
      <c r="UCK45" s="2"/>
      <c r="UCL45" s="2"/>
      <c r="UCM45" s="2"/>
      <c r="UCN45" s="2"/>
      <c r="UCO45" s="2"/>
      <c r="UCP45" s="2"/>
      <c r="UCQ45" s="2"/>
      <c r="UCR45" s="2"/>
      <c r="UCS45" s="2"/>
      <c r="UCT45" s="2"/>
      <c r="UCU45" s="2"/>
      <c r="UCV45" s="2"/>
      <c r="UCW45" s="2"/>
      <c r="UCX45" s="2"/>
      <c r="UCY45" s="2"/>
      <c r="UCZ45" s="2"/>
      <c r="UDA45" s="2"/>
      <c r="UDB45" s="2"/>
      <c r="UDC45" s="2"/>
      <c r="UDD45" s="2"/>
      <c r="UDE45" s="2"/>
      <c r="UDF45" s="2"/>
      <c r="UDG45" s="2"/>
      <c r="UDH45" s="2"/>
      <c r="UDI45" s="2"/>
      <c r="UDJ45" s="2"/>
      <c r="UDK45" s="2"/>
      <c r="UDL45" s="2"/>
      <c r="UDM45" s="2"/>
      <c r="UDN45" s="2"/>
      <c r="UDO45" s="2"/>
      <c r="UDP45" s="2"/>
      <c r="UDQ45" s="2"/>
      <c r="UDR45" s="2"/>
      <c r="UDS45" s="2"/>
      <c r="UDT45" s="2"/>
      <c r="UDU45" s="2"/>
      <c r="UDV45" s="2"/>
      <c r="UDW45" s="2"/>
      <c r="UDX45" s="2"/>
      <c r="UDY45" s="2"/>
      <c r="UDZ45" s="2"/>
      <c r="UEA45" s="2"/>
      <c r="UEB45" s="2"/>
      <c r="UEC45" s="2"/>
      <c r="UED45" s="2"/>
      <c r="UEE45" s="2"/>
      <c r="UEF45" s="2"/>
      <c r="UEG45" s="2"/>
      <c r="UEH45" s="2"/>
      <c r="UEI45" s="2"/>
      <c r="UEJ45" s="2"/>
      <c r="UEK45" s="2"/>
      <c r="UEL45" s="2"/>
      <c r="UEM45" s="2"/>
      <c r="UEN45" s="2"/>
      <c r="UEO45" s="2"/>
      <c r="UEP45" s="2"/>
      <c r="UEQ45" s="2"/>
      <c r="UER45" s="2"/>
      <c r="UES45" s="2"/>
      <c r="UET45" s="2"/>
      <c r="UEU45" s="2"/>
      <c r="UEV45" s="2"/>
      <c r="UEW45" s="2"/>
      <c r="UEX45" s="2"/>
      <c r="UEY45" s="2"/>
      <c r="UEZ45" s="2"/>
      <c r="UFA45" s="2"/>
      <c r="UFB45" s="2"/>
      <c r="UFC45" s="2"/>
      <c r="UFD45" s="2"/>
      <c r="UFE45" s="2"/>
      <c r="UFF45" s="2"/>
      <c r="UFG45" s="2"/>
      <c r="UFH45" s="2"/>
      <c r="UFI45" s="2"/>
      <c r="UFJ45" s="2"/>
      <c r="UFK45" s="2"/>
      <c r="UFL45" s="2"/>
      <c r="UFM45" s="2"/>
      <c r="UFN45" s="2"/>
      <c r="UFO45" s="2"/>
      <c r="UFP45" s="2"/>
      <c r="UFQ45" s="2"/>
      <c r="UFR45" s="2"/>
      <c r="UFS45" s="2"/>
      <c r="UFT45" s="2"/>
      <c r="UFU45" s="2"/>
      <c r="UFV45" s="2"/>
      <c r="UFW45" s="2"/>
      <c r="UFX45" s="2"/>
      <c r="UFY45" s="2"/>
      <c r="UFZ45" s="2"/>
      <c r="UGA45" s="2"/>
      <c r="UGB45" s="2"/>
      <c r="UGC45" s="2"/>
      <c r="UGD45" s="2"/>
      <c r="UGE45" s="2"/>
      <c r="UGF45" s="2"/>
      <c r="UGG45" s="2"/>
      <c r="UGH45" s="2"/>
      <c r="UGI45" s="2"/>
      <c r="UGJ45" s="2"/>
      <c r="UGK45" s="2"/>
      <c r="UGL45" s="2"/>
      <c r="UGM45" s="2"/>
      <c r="UGN45" s="2"/>
      <c r="UGO45" s="2"/>
      <c r="UGP45" s="2"/>
      <c r="UGQ45" s="2"/>
      <c r="UGR45" s="2"/>
      <c r="UGS45" s="2"/>
      <c r="UGT45" s="2"/>
      <c r="UGU45" s="2"/>
      <c r="UGV45" s="2"/>
      <c r="UGW45" s="2"/>
      <c r="UGX45" s="2"/>
      <c r="UGY45" s="2"/>
      <c r="UGZ45" s="2"/>
      <c r="UHA45" s="2"/>
      <c r="UHB45" s="2"/>
      <c r="UHC45" s="2"/>
      <c r="UHD45" s="2"/>
      <c r="UHE45" s="2"/>
      <c r="UHF45" s="2"/>
      <c r="UHG45" s="2"/>
      <c r="UHH45" s="2"/>
      <c r="UHI45" s="2"/>
      <c r="UHJ45" s="2"/>
      <c r="UHK45" s="2"/>
      <c r="UHL45" s="2"/>
      <c r="UHM45" s="2"/>
      <c r="UHN45" s="2"/>
      <c r="UHO45" s="2"/>
      <c r="UHP45" s="2"/>
      <c r="UHQ45" s="2"/>
      <c r="UHR45" s="2"/>
      <c r="UHS45" s="2"/>
      <c r="UHT45" s="2"/>
      <c r="UHU45" s="2"/>
      <c r="UHV45" s="2"/>
      <c r="UHW45" s="2"/>
      <c r="UHX45" s="2"/>
      <c r="UHY45" s="2"/>
      <c r="UHZ45" s="2"/>
      <c r="UIA45" s="2"/>
      <c r="UIB45" s="2"/>
      <c r="UIC45" s="2"/>
      <c r="UID45" s="2"/>
      <c r="UIE45" s="2"/>
      <c r="UIF45" s="2"/>
      <c r="UIG45" s="2"/>
      <c r="UIH45" s="2"/>
      <c r="UII45" s="2"/>
      <c r="UIJ45" s="2"/>
      <c r="UIK45" s="2"/>
      <c r="UIL45" s="2"/>
      <c r="UIM45" s="2"/>
      <c r="UIN45" s="2"/>
      <c r="UIO45" s="2"/>
      <c r="UIP45" s="2"/>
      <c r="UIQ45" s="2"/>
      <c r="UIR45" s="2"/>
      <c r="UIS45" s="2"/>
      <c r="UIT45" s="2"/>
      <c r="UIU45" s="2"/>
      <c r="UIV45" s="2"/>
      <c r="UIW45" s="2"/>
      <c r="UIX45" s="2"/>
      <c r="UIY45" s="2"/>
      <c r="UIZ45" s="2"/>
      <c r="UJA45" s="2"/>
      <c r="UJB45" s="2"/>
      <c r="UJC45" s="2"/>
      <c r="UJD45" s="2"/>
      <c r="UJE45" s="2"/>
      <c r="UJF45" s="2"/>
      <c r="UJG45" s="2"/>
      <c r="UJH45" s="2"/>
      <c r="UJI45" s="2"/>
      <c r="UJJ45" s="2"/>
      <c r="UJK45" s="2"/>
      <c r="UJL45" s="2"/>
      <c r="UJM45" s="2"/>
      <c r="UJN45" s="2"/>
      <c r="UJO45" s="2"/>
      <c r="UJP45" s="2"/>
      <c r="UJQ45" s="2"/>
      <c r="UJR45" s="2"/>
      <c r="UJS45" s="2"/>
      <c r="UJT45" s="2"/>
      <c r="UJU45" s="2"/>
      <c r="UJV45" s="2"/>
      <c r="UJW45" s="2"/>
      <c r="UJX45" s="2"/>
      <c r="UJY45" s="2"/>
      <c r="UJZ45" s="2"/>
      <c r="UKA45" s="2"/>
      <c r="UKB45" s="2"/>
      <c r="UKC45" s="2"/>
      <c r="UKD45" s="2"/>
      <c r="UKE45" s="2"/>
      <c r="UKF45" s="2"/>
      <c r="UKG45" s="2"/>
      <c r="UKH45" s="2"/>
      <c r="UKI45" s="2"/>
      <c r="UKJ45" s="2"/>
      <c r="UKK45" s="2"/>
      <c r="UKL45" s="2"/>
      <c r="UKM45" s="2"/>
      <c r="UKN45" s="2"/>
      <c r="UKO45" s="2"/>
      <c r="UKP45" s="2"/>
      <c r="UKQ45" s="2"/>
      <c r="UKR45" s="2"/>
      <c r="UKS45" s="2"/>
      <c r="UKT45" s="2"/>
      <c r="UKU45" s="2"/>
      <c r="UKV45" s="2"/>
      <c r="UKW45" s="2"/>
      <c r="UKX45" s="2"/>
      <c r="UKY45" s="2"/>
      <c r="UKZ45" s="2"/>
      <c r="ULA45" s="2"/>
      <c r="ULB45" s="2"/>
      <c r="ULC45" s="2"/>
      <c r="ULD45" s="2"/>
      <c r="ULE45" s="2"/>
      <c r="ULF45" s="2"/>
      <c r="ULG45" s="2"/>
      <c r="ULH45" s="2"/>
      <c r="ULI45" s="2"/>
      <c r="ULJ45" s="2"/>
      <c r="ULK45" s="2"/>
      <c r="ULL45" s="2"/>
      <c r="ULM45" s="2"/>
      <c r="ULN45" s="2"/>
      <c r="ULO45" s="2"/>
      <c r="ULP45" s="2"/>
      <c r="ULQ45" s="2"/>
      <c r="ULR45" s="2"/>
      <c r="ULS45" s="2"/>
      <c r="ULT45" s="2"/>
      <c r="ULU45" s="2"/>
      <c r="ULV45" s="2"/>
      <c r="ULW45" s="2"/>
      <c r="ULX45" s="2"/>
      <c r="ULY45" s="2"/>
      <c r="ULZ45" s="2"/>
      <c r="UMA45" s="2"/>
      <c r="UMB45" s="2"/>
      <c r="UMC45" s="2"/>
      <c r="UMD45" s="2"/>
      <c r="UME45" s="2"/>
      <c r="UMF45" s="2"/>
      <c r="UMG45" s="2"/>
      <c r="UMH45" s="2"/>
      <c r="UMI45" s="2"/>
      <c r="UMJ45" s="2"/>
      <c r="UMK45" s="2"/>
      <c r="UML45" s="2"/>
      <c r="UMM45" s="2"/>
      <c r="UMN45" s="2"/>
      <c r="UMO45" s="2"/>
      <c r="UMP45" s="2"/>
      <c r="UMQ45" s="2"/>
      <c r="UMR45" s="2"/>
      <c r="UMS45" s="2"/>
      <c r="UMT45" s="2"/>
      <c r="UMU45" s="2"/>
      <c r="UMV45" s="2"/>
      <c r="UMW45" s="2"/>
      <c r="UMX45" s="2"/>
      <c r="UMY45" s="2"/>
      <c r="UMZ45" s="2"/>
      <c r="UNA45" s="2"/>
      <c r="UNB45" s="2"/>
      <c r="UNC45" s="2"/>
      <c r="UND45" s="2"/>
      <c r="UNE45" s="2"/>
      <c r="UNF45" s="2"/>
      <c r="UNG45" s="2"/>
      <c r="UNH45" s="2"/>
      <c r="UNI45" s="2"/>
      <c r="UNJ45" s="2"/>
      <c r="UNK45" s="2"/>
      <c r="UNL45" s="2"/>
      <c r="UNM45" s="2"/>
      <c r="UNN45" s="2"/>
      <c r="UNO45" s="2"/>
      <c r="UNP45" s="2"/>
      <c r="UNQ45" s="2"/>
      <c r="UNR45" s="2"/>
      <c r="UNS45" s="2"/>
      <c r="UNT45" s="2"/>
      <c r="UNU45" s="2"/>
      <c r="UNV45" s="2"/>
      <c r="UNW45" s="2"/>
      <c r="UNX45" s="2"/>
      <c r="UNY45" s="2"/>
      <c r="UNZ45" s="2"/>
      <c r="UOA45" s="2"/>
      <c r="UOB45" s="2"/>
      <c r="UOC45" s="2"/>
      <c r="UOD45" s="2"/>
      <c r="UOE45" s="2"/>
      <c r="UOF45" s="2"/>
      <c r="UOG45" s="2"/>
      <c r="UOH45" s="2"/>
      <c r="UOI45" s="2"/>
      <c r="UOJ45" s="2"/>
      <c r="UOK45" s="2"/>
      <c r="UOL45" s="2"/>
      <c r="UOM45" s="2"/>
      <c r="UON45" s="2"/>
      <c r="UOO45" s="2"/>
      <c r="UOP45" s="2"/>
      <c r="UOQ45" s="2"/>
      <c r="UOR45" s="2"/>
      <c r="UOS45" s="2"/>
      <c r="UOT45" s="2"/>
      <c r="UOU45" s="2"/>
      <c r="UOV45" s="2"/>
      <c r="UOW45" s="2"/>
      <c r="UOX45" s="2"/>
      <c r="UOY45" s="2"/>
      <c r="UOZ45" s="2"/>
      <c r="UPA45" s="2"/>
      <c r="UPB45" s="2"/>
      <c r="UPC45" s="2"/>
      <c r="UPD45" s="2"/>
      <c r="UPE45" s="2"/>
      <c r="UPF45" s="2"/>
      <c r="UPG45" s="2"/>
      <c r="UPH45" s="2"/>
      <c r="UPI45" s="2"/>
      <c r="UPJ45" s="2"/>
      <c r="UPK45" s="2"/>
      <c r="UPL45" s="2"/>
      <c r="UPM45" s="2"/>
      <c r="UPN45" s="2"/>
      <c r="UPO45" s="2"/>
      <c r="UPP45" s="2"/>
      <c r="UPQ45" s="2"/>
      <c r="UPR45" s="2"/>
      <c r="UPS45" s="2"/>
      <c r="UPT45" s="2"/>
      <c r="UPU45" s="2"/>
      <c r="UPV45" s="2"/>
      <c r="UPW45" s="2"/>
      <c r="UPX45" s="2"/>
      <c r="UPY45" s="2"/>
      <c r="UPZ45" s="2"/>
      <c r="UQA45" s="2"/>
      <c r="UQB45" s="2"/>
      <c r="UQC45" s="2"/>
      <c r="UQD45" s="2"/>
      <c r="UQE45" s="2"/>
      <c r="UQF45" s="2"/>
      <c r="UQG45" s="2"/>
      <c r="UQH45" s="2"/>
      <c r="UQI45" s="2"/>
      <c r="UQJ45" s="2"/>
      <c r="UQK45" s="2"/>
      <c r="UQL45" s="2"/>
      <c r="UQM45" s="2"/>
      <c r="UQN45" s="2"/>
      <c r="UQO45" s="2"/>
      <c r="UQP45" s="2"/>
      <c r="UQQ45" s="2"/>
      <c r="UQR45" s="2"/>
      <c r="UQS45" s="2"/>
      <c r="UQT45" s="2"/>
      <c r="UQU45" s="2"/>
      <c r="UQV45" s="2"/>
      <c r="UQW45" s="2"/>
      <c r="UQX45" s="2"/>
      <c r="UQY45" s="2"/>
      <c r="UQZ45" s="2"/>
      <c r="URA45" s="2"/>
      <c r="URB45" s="2"/>
      <c r="URC45" s="2"/>
      <c r="URD45" s="2"/>
      <c r="URE45" s="2"/>
      <c r="URF45" s="2"/>
      <c r="URG45" s="2"/>
      <c r="URH45" s="2"/>
      <c r="URI45" s="2"/>
      <c r="URJ45" s="2"/>
      <c r="URK45" s="2"/>
      <c r="URL45" s="2"/>
      <c r="URM45" s="2"/>
      <c r="URN45" s="2"/>
      <c r="URO45" s="2"/>
      <c r="URP45" s="2"/>
      <c r="URQ45" s="2"/>
      <c r="URR45" s="2"/>
      <c r="URS45" s="2"/>
      <c r="URT45" s="2"/>
      <c r="URU45" s="2"/>
      <c r="URV45" s="2"/>
      <c r="URW45" s="2"/>
      <c r="URX45" s="2"/>
      <c r="URY45" s="2"/>
      <c r="URZ45" s="2"/>
      <c r="USA45" s="2"/>
      <c r="USB45" s="2"/>
      <c r="USC45" s="2"/>
      <c r="USD45" s="2"/>
      <c r="USE45" s="2"/>
      <c r="USF45" s="2"/>
      <c r="USG45" s="2"/>
      <c r="USH45" s="2"/>
      <c r="USI45" s="2"/>
      <c r="USJ45" s="2"/>
      <c r="USK45" s="2"/>
      <c r="USL45" s="2"/>
      <c r="USM45" s="2"/>
      <c r="USN45" s="2"/>
      <c r="USO45" s="2"/>
      <c r="USP45" s="2"/>
      <c r="USQ45" s="2"/>
      <c r="USR45" s="2"/>
      <c r="USS45" s="2"/>
      <c r="UST45" s="2"/>
      <c r="USU45" s="2"/>
      <c r="USV45" s="2"/>
      <c r="USW45" s="2"/>
      <c r="USX45" s="2"/>
      <c r="USY45" s="2"/>
      <c r="USZ45" s="2"/>
      <c r="UTA45" s="2"/>
      <c r="UTB45" s="2"/>
      <c r="UTC45" s="2"/>
      <c r="UTD45" s="2"/>
      <c r="UTE45" s="2"/>
      <c r="UTF45" s="2"/>
      <c r="UTG45" s="2"/>
      <c r="UTH45" s="2"/>
      <c r="UTI45" s="2"/>
      <c r="UTJ45" s="2"/>
      <c r="UTK45" s="2"/>
      <c r="UTL45" s="2"/>
      <c r="UTM45" s="2"/>
      <c r="UTN45" s="2"/>
      <c r="UTO45" s="2"/>
      <c r="UTP45" s="2"/>
      <c r="UTQ45" s="2"/>
      <c r="UTR45" s="2"/>
      <c r="UTS45" s="2"/>
      <c r="UTT45" s="2"/>
      <c r="UTU45" s="2"/>
      <c r="UTV45" s="2"/>
      <c r="UTW45" s="2"/>
      <c r="UTX45" s="2"/>
      <c r="UTY45" s="2"/>
      <c r="UTZ45" s="2"/>
      <c r="UUA45" s="2"/>
      <c r="UUB45" s="2"/>
      <c r="UUC45" s="2"/>
      <c r="UUD45" s="2"/>
      <c r="UUE45" s="2"/>
      <c r="UUF45" s="2"/>
      <c r="UUG45" s="2"/>
      <c r="UUH45" s="2"/>
      <c r="UUI45" s="2"/>
      <c r="UUJ45" s="2"/>
      <c r="UUK45" s="2"/>
      <c r="UUL45" s="2"/>
      <c r="UUM45" s="2"/>
      <c r="UUN45" s="2"/>
      <c r="UUO45" s="2"/>
      <c r="UUP45" s="2"/>
      <c r="UUQ45" s="2"/>
      <c r="UUR45" s="2"/>
      <c r="UUS45" s="2"/>
      <c r="UUT45" s="2"/>
      <c r="UUU45" s="2"/>
      <c r="UUV45" s="2"/>
      <c r="UUW45" s="2"/>
      <c r="UUX45" s="2"/>
      <c r="UUY45" s="2"/>
      <c r="UUZ45" s="2"/>
      <c r="UVA45" s="2"/>
      <c r="UVB45" s="2"/>
      <c r="UVC45" s="2"/>
      <c r="UVD45" s="2"/>
      <c r="UVE45" s="2"/>
      <c r="UVF45" s="2"/>
      <c r="UVG45" s="2"/>
      <c r="UVH45" s="2"/>
      <c r="UVI45" s="2"/>
      <c r="UVJ45" s="2"/>
      <c r="UVK45" s="2"/>
      <c r="UVL45" s="2"/>
      <c r="UVM45" s="2"/>
      <c r="UVN45" s="2"/>
      <c r="UVO45" s="2"/>
      <c r="UVP45" s="2"/>
      <c r="UVQ45" s="2"/>
      <c r="UVR45" s="2"/>
      <c r="UVS45" s="2"/>
      <c r="UVT45" s="2"/>
      <c r="UVU45" s="2"/>
      <c r="UVV45" s="2"/>
      <c r="UVW45" s="2"/>
      <c r="UVX45" s="2"/>
      <c r="UVY45" s="2"/>
      <c r="UVZ45" s="2"/>
      <c r="UWA45" s="2"/>
      <c r="UWB45" s="2"/>
      <c r="UWC45" s="2"/>
      <c r="UWD45" s="2"/>
      <c r="UWE45" s="2"/>
      <c r="UWF45" s="2"/>
      <c r="UWG45" s="2"/>
      <c r="UWH45" s="2"/>
      <c r="UWI45" s="2"/>
      <c r="UWJ45" s="2"/>
      <c r="UWK45" s="2"/>
      <c r="UWL45" s="2"/>
      <c r="UWM45" s="2"/>
      <c r="UWN45" s="2"/>
      <c r="UWO45" s="2"/>
      <c r="UWP45" s="2"/>
      <c r="UWQ45" s="2"/>
      <c r="UWR45" s="2"/>
      <c r="UWS45" s="2"/>
      <c r="UWT45" s="2"/>
      <c r="UWU45" s="2"/>
      <c r="UWV45" s="2"/>
      <c r="UWW45" s="2"/>
      <c r="UWX45" s="2"/>
      <c r="UWY45" s="2"/>
      <c r="UWZ45" s="2"/>
      <c r="UXA45" s="2"/>
      <c r="UXB45" s="2"/>
      <c r="UXC45" s="2"/>
      <c r="UXD45" s="2"/>
      <c r="UXE45" s="2"/>
      <c r="UXF45" s="2"/>
      <c r="UXG45" s="2"/>
      <c r="UXH45" s="2"/>
      <c r="UXI45" s="2"/>
      <c r="UXJ45" s="2"/>
      <c r="UXK45" s="2"/>
      <c r="UXL45" s="2"/>
      <c r="UXM45" s="2"/>
      <c r="UXN45" s="2"/>
      <c r="UXO45" s="2"/>
      <c r="UXP45" s="2"/>
      <c r="UXQ45" s="2"/>
      <c r="UXR45" s="2"/>
      <c r="UXS45" s="2"/>
      <c r="UXT45" s="2"/>
      <c r="UXU45" s="2"/>
      <c r="UXV45" s="2"/>
      <c r="UXW45" s="2"/>
      <c r="UXX45" s="2"/>
      <c r="UXY45" s="2"/>
      <c r="UXZ45" s="2"/>
      <c r="UYA45" s="2"/>
      <c r="UYB45" s="2"/>
      <c r="UYC45" s="2"/>
      <c r="UYD45" s="2"/>
      <c r="UYE45" s="2"/>
      <c r="UYF45" s="2"/>
      <c r="UYG45" s="2"/>
      <c r="UYH45" s="2"/>
      <c r="UYI45" s="2"/>
      <c r="UYJ45" s="2"/>
      <c r="UYK45" s="2"/>
      <c r="UYL45" s="2"/>
      <c r="UYM45" s="2"/>
      <c r="UYN45" s="2"/>
      <c r="UYO45" s="2"/>
      <c r="UYP45" s="2"/>
      <c r="UYQ45" s="2"/>
      <c r="UYR45" s="2"/>
      <c r="UYS45" s="2"/>
      <c r="UYT45" s="2"/>
      <c r="UYU45" s="2"/>
      <c r="UYV45" s="2"/>
      <c r="UYW45" s="2"/>
      <c r="UYX45" s="2"/>
      <c r="UYY45" s="2"/>
      <c r="UYZ45" s="2"/>
      <c r="UZA45" s="2"/>
      <c r="UZB45" s="2"/>
      <c r="UZC45" s="2"/>
      <c r="UZD45" s="2"/>
      <c r="UZE45" s="2"/>
      <c r="UZF45" s="2"/>
      <c r="UZG45" s="2"/>
      <c r="UZH45" s="2"/>
      <c r="UZI45" s="2"/>
      <c r="UZJ45" s="2"/>
      <c r="UZK45" s="2"/>
      <c r="UZL45" s="2"/>
      <c r="UZM45" s="2"/>
      <c r="UZN45" s="2"/>
      <c r="UZO45" s="2"/>
      <c r="UZP45" s="2"/>
      <c r="UZQ45" s="2"/>
      <c r="UZR45" s="2"/>
      <c r="UZS45" s="2"/>
      <c r="UZT45" s="2"/>
      <c r="UZU45" s="2"/>
      <c r="UZV45" s="2"/>
      <c r="UZW45" s="2"/>
      <c r="UZX45" s="2"/>
      <c r="UZY45" s="2"/>
      <c r="UZZ45" s="2"/>
      <c r="VAA45" s="2"/>
      <c r="VAB45" s="2"/>
      <c r="VAC45" s="2"/>
      <c r="VAD45" s="2"/>
      <c r="VAE45" s="2"/>
      <c r="VAF45" s="2"/>
      <c r="VAG45" s="2"/>
      <c r="VAH45" s="2"/>
      <c r="VAI45" s="2"/>
      <c r="VAJ45" s="2"/>
      <c r="VAK45" s="2"/>
      <c r="VAL45" s="2"/>
      <c r="VAM45" s="2"/>
      <c r="VAN45" s="2"/>
      <c r="VAO45" s="2"/>
      <c r="VAP45" s="2"/>
      <c r="VAQ45" s="2"/>
      <c r="VAR45" s="2"/>
      <c r="VAS45" s="2"/>
      <c r="VAT45" s="2"/>
      <c r="VAU45" s="2"/>
      <c r="VAV45" s="2"/>
      <c r="VAW45" s="2"/>
      <c r="VAX45" s="2"/>
      <c r="VAY45" s="2"/>
      <c r="VAZ45" s="2"/>
      <c r="VBA45" s="2"/>
      <c r="VBB45" s="2"/>
      <c r="VBC45" s="2"/>
      <c r="VBD45" s="2"/>
      <c r="VBE45" s="2"/>
      <c r="VBF45" s="2"/>
      <c r="VBG45" s="2"/>
      <c r="VBH45" s="2"/>
      <c r="VBI45" s="2"/>
      <c r="VBJ45" s="2"/>
      <c r="VBK45" s="2"/>
      <c r="VBL45" s="2"/>
      <c r="VBM45" s="2"/>
      <c r="VBN45" s="2"/>
      <c r="VBO45" s="2"/>
      <c r="VBP45" s="2"/>
      <c r="VBQ45" s="2"/>
      <c r="VBR45" s="2"/>
      <c r="VBS45" s="2"/>
      <c r="VBT45" s="2"/>
      <c r="VBU45" s="2"/>
      <c r="VBV45" s="2"/>
      <c r="VBW45" s="2"/>
      <c r="VBX45" s="2"/>
      <c r="VBY45" s="2"/>
      <c r="VBZ45" s="2"/>
      <c r="VCA45" s="2"/>
      <c r="VCB45" s="2"/>
      <c r="VCC45" s="2"/>
      <c r="VCD45" s="2"/>
      <c r="VCE45" s="2"/>
      <c r="VCF45" s="2"/>
      <c r="VCG45" s="2"/>
      <c r="VCH45" s="2"/>
      <c r="VCI45" s="2"/>
      <c r="VCJ45" s="2"/>
      <c r="VCK45" s="2"/>
      <c r="VCL45" s="2"/>
      <c r="VCM45" s="2"/>
      <c r="VCN45" s="2"/>
      <c r="VCO45" s="2"/>
      <c r="VCP45" s="2"/>
      <c r="VCQ45" s="2"/>
      <c r="VCR45" s="2"/>
      <c r="VCS45" s="2"/>
      <c r="VCT45" s="2"/>
      <c r="VCU45" s="2"/>
      <c r="VCV45" s="2"/>
      <c r="VCW45" s="2"/>
      <c r="VCX45" s="2"/>
      <c r="VCY45" s="2"/>
      <c r="VCZ45" s="2"/>
      <c r="VDA45" s="2"/>
      <c r="VDB45" s="2"/>
      <c r="VDC45" s="2"/>
      <c r="VDD45" s="2"/>
      <c r="VDE45" s="2"/>
      <c r="VDF45" s="2"/>
      <c r="VDG45" s="2"/>
      <c r="VDH45" s="2"/>
      <c r="VDI45" s="2"/>
      <c r="VDJ45" s="2"/>
      <c r="VDK45" s="2"/>
      <c r="VDL45" s="2"/>
      <c r="VDM45" s="2"/>
      <c r="VDN45" s="2"/>
      <c r="VDO45" s="2"/>
      <c r="VDP45" s="2"/>
      <c r="VDQ45" s="2"/>
      <c r="VDR45" s="2"/>
      <c r="VDS45" s="2"/>
      <c r="VDT45" s="2"/>
      <c r="VDU45" s="2"/>
      <c r="VDV45" s="2"/>
      <c r="VDW45" s="2"/>
      <c r="VDX45" s="2"/>
      <c r="VDY45" s="2"/>
      <c r="VDZ45" s="2"/>
      <c r="VEA45" s="2"/>
      <c r="VEB45" s="2"/>
      <c r="VEC45" s="2"/>
      <c r="VED45" s="2"/>
      <c r="VEE45" s="2"/>
      <c r="VEF45" s="2"/>
      <c r="VEG45" s="2"/>
      <c r="VEH45" s="2"/>
      <c r="VEI45" s="2"/>
      <c r="VEJ45" s="2"/>
      <c r="VEK45" s="2"/>
      <c r="VEL45" s="2"/>
      <c r="VEM45" s="2"/>
      <c r="VEN45" s="2"/>
      <c r="VEO45" s="2"/>
      <c r="VEP45" s="2"/>
      <c r="VEQ45" s="2"/>
      <c r="VER45" s="2"/>
      <c r="VES45" s="2"/>
      <c r="VET45" s="2"/>
      <c r="VEU45" s="2"/>
      <c r="VEV45" s="2"/>
      <c r="VEW45" s="2"/>
      <c r="VEX45" s="2"/>
      <c r="VEY45" s="2"/>
      <c r="VEZ45" s="2"/>
      <c r="VFA45" s="2"/>
      <c r="VFB45" s="2"/>
      <c r="VFC45" s="2"/>
      <c r="VFD45" s="2"/>
      <c r="VFE45" s="2"/>
      <c r="VFF45" s="2"/>
      <c r="VFG45" s="2"/>
      <c r="VFH45" s="2"/>
      <c r="VFI45" s="2"/>
      <c r="VFJ45" s="2"/>
      <c r="VFK45" s="2"/>
      <c r="VFL45" s="2"/>
      <c r="VFM45" s="2"/>
      <c r="VFN45" s="2"/>
      <c r="VFO45" s="2"/>
      <c r="VFP45" s="2"/>
      <c r="VFQ45" s="2"/>
      <c r="VFR45" s="2"/>
      <c r="VFS45" s="2"/>
      <c r="VFT45" s="2"/>
      <c r="VFU45" s="2"/>
      <c r="VFV45" s="2"/>
      <c r="VFW45" s="2"/>
      <c r="VFX45" s="2"/>
      <c r="VFY45" s="2"/>
      <c r="VFZ45" s="2"/>
      <c r="VGA45" s="2"/>
      <c r="VGB45" s="2"/>
      <c r="VGC45" s="2"/>
      <c r="VGD45" s="2"/>
      <c r="VGE45" s="2"/>
      <c r="VGF45" s="2"/>
      <c r="VGG45" s="2"/>
      <c r="VGH45" s="2"/>
      <c r="VGI45" s="2"/>
      <c r="VGJ45" s="2"/>
      <c r="VGK45" s="2"/>
      <c r="VGL45" s="2"/>
      <c r="VGM45" s="2"/>
      <c r="VGN45" s="2"/>
      <c r="VGO45" s="2"/>
      <c r="VGP45" s="2"/>
      <c r="VGQ45" s="2"/>
      <c r="VGR45" s="2"/>
      <c r="VGS45" s="2"/>
      <c r="VGT45" s="2"/>
      <c r="VGU45" s="2"/>
      <c r="VGV45" s="2"/>
      <c r="VGW45" s="2"/>
      <c r="VGX45" s="2"/>
      <c r="VGY45" s="2"/>
      <c r="VGZ45" s="2"/>
      <c r="VHA45" s="2"/>
      <c r="VHB45" s="2"/>
      <c r="VHC45" s="2"/>
      <c r="VHD45" s="2"/>
      <c r="VHE45" s="2"/>
      <c r="VHF45" s="2"/>
      <c r="VHG45" s="2"/>
      <c r="VHH45" s="2"/>
      <c r="VHI45" s="2"/>
      <c r="VHJ45" s="2"/>
      <c r="VHK45" s="2"/>
      <c r="VHL45" s="2"/>
      <c r="VHM45" s="2"/>
      <c r="VHN45" s="2"/>
      <c r="VHO45" s="2"/>
      <c r="VHP45" s="2"/>
      <c r="VHQ45" s="2"/>
      <c r="VHR45" s="2"/>
      <c r="VHS45" s="2"/>
      <c r="VHT45" s="2"/>
      <c r="VHU45" s="2"/>
      <c r="VHV45" s="2"/>
      <c r="VHW45" s="2"/>
      <c r="VHX45" s="2"/>
      <c r="VHY45" s="2"/>
      <c r="VHZ45" s="2"/>
      <c r="VIA45" s="2"/>
      <c r="VIB45" s="2"/>
      <c r="VIC45" s="2"/>
      <c r="VID45" s="2"/>
      <c r="VIE45" s="2"/>
      <c r="VIF45" s="2"/>
      <c r="VIG45" s="2"/>
      <c r="VIH45" s="2"/>
      <c r="VII45" s="2"/>
      <c r="VIJ45" s="2"/>
      <c r="VIK45" s="2"/>
      <c r="VIL45" s="2"/>
      <c r="VIM45" s="2"/>
      <c r="VIN45" s="2"/>
      <c r="VIO45" s="2"/>
      <c r="VIP45" s="2"/>
      <c r="VIQ45" s="2"/>
      <c r="VIR45" s="2"/>
      <c r="VIS45" s="2"/>
      <c r="VIT45" s="2"/>
      <c r="VIU45" s="2"/>
      <c r="VIV45" s="2"/>
      <c r="VIW45" s="2"/>
      <c r="VIX45" s="2"/>
      <c r="VIY45" s="2"/>
      <c r="VIZ45" s="2"/>
      <c r="VJA45" s="2"/>
      <c r="VJB45" s="2"/>
      <c r="VJC45" s="2"/>
      <c r="VJD45" s="2"/>
      <c r="VJE45" s="2"/>
      <c r="VJF45" s="2"/>
      <c r="VJG45" s="2"/>
      <c r="VJH45" s="2"/>
      <c r="VJI45" s="2"/>
      <c r="VJJ45" s="2"/>
      <c r="VJK45" s="2"/>
      <c r="VJL45" s="2"/>
      <c r="VJM45" s="2"/>
      <c r="VJN45" s="2"/>
      <c r="VJO45" s="2"/>
      <c r="VJP45" s="2"/>
      <c r="VJQ45" s="2"/>
      <c r="VJR45" s="2"/>
      <c r="VJS45" s="2"/>
      <c r="VJT45" s="2"/>
      <c r="VJU45" s="2"/>
      <c r="VJV45" s="2"/>
      <c r="VJW45" s="2"/>
      <c r="VJX45" s="2"/>
      <c r="VJY45" s="2"/>
      <c r="VJZ45" s="2"/>
      <c r="VKA45" s="2"/>
      <c r="VKB45" s="2"/>
      <c r="VKC45" s="2"/>
      <c r="VKD45" s="2"/>
      <c r="VKE45" s="2"/>
      <c r="VKF45" s="2"/>
      <c r="VKG45" s="2"/>
      <c r="VKH45" s="2"/>
      <c r="VKI45" s="2"/>
      <c r="VKJ45" s="2"/>
      <c r="VKK45" s="2"/>
      <c r="VKL45" s="2"/>
      <c r="VKM45" s="2"/>
      <c r="VKN45" s="2"/>
      <c r="VKO45" s="2"/>
      <c r="VKP45" s="2"/>
      <c r="VKQ45" s="2"/>
      <c r="VKR45" s="2"/>
      <c r="VKS45" s="2"/>
      <c r="VKT45" s="2"/>
      <c r="VKU45" s="2"/>
      <c r="VKV45" s="2"/>
      <c r="VKW45" s="2"/>
      <c r="VKX45" s="2"/>
      <c r="VKY45" s="2"/>
      <c r="VKZ45" s="2"/>
      <c r="VLA45" s="2"/>
      <c r="VLB45" s="2"/>
      <c r="VLC45" s="2"/>
      <c r="VLD45" s="2"/>
      <c r="VLE45" s="2"/>
      <c r="VLF45" s="2"/>
      <c r="VLG45" s="2"/>
      <c r="VLH45" s="2"/>
      <c r="VLI45" s="2"/>
      <c r="VLJ45" s="2"/>
      <c r="VLK45" s="2"/>
      <c r="VLL45" s="2"/>
      <c r="VLM45" s="2"/>
      <c r="VLN45" s="2"/>
      <c r="VLO45" s="2"/>
      <c r="VLP45" s="2"/>
      <c r="VLQ45" s="2"/>
      <c r="VLR45" s="2"/>
      <c r="VLS45" s="2"/>
      <c r="VLT45" s="2"/>
      <c r="VLU45" s="2"/>
      <c r="VLV45" s="2"/>
      <c r="VLW45" s="2"/>
      <c r="VLX45" s="2"/>
      <c r="VLY45" s="2"/>
      <c r="VLZ45" s="2"/>
      <c r="VMA45" s="2"/>
      <c r="VMB45" s="2"/>
      <c r="VMC45" s="2"/>
      <c r="VMD45" s="2"/>
      <c r="VME45" s="2"/>
      <c r="VMF45" s="2"/>
      <c r="VMG45" s="2"/>
      <c r="VMH45" s="2"/>
      <c r="VMI45" s="2"/>
      <c r="VMJ45" s="2"/>
      <c r="VMK45" s="2"/>
      <c r="VML45" s="2"/>
      <c r="VMM45" s="2"/>
      <c r="VMN45" s="2"/>
      <c r="VMO45" s="2"/>
      <c r="VMP45" s="2"/>
      <c r="VMQ45" s="2"/>
      <c r="VMR45" s="2"/>
      <c r="VMS45" s="2"/>
      <c r="VMT45" s="2"/>
      <c r="VMU45" s="2"/>
      <c r="VMV45" s="2"/>
      <c r="VMW45" s="2"/>
      <c r="VMX45" s="2"/>
      <c r="VMY45" s="2"/>
      <c r="VMZ45" s="2"/>
      <c r="VNA45" s="2"/>
      <c r="VNB45" s="2"/>
      <c r="VNC45" s="2"/>
      <c r="VND45" s="2"/>
      <c r="VNE45" s="2"/>
      <c r="VNF45" s="2"/>
      <c r="VNG45" s="2"/>
      <c r="VNH45" s="2"/>
      <c r="VNI45" s="2"/>
      <c r="VNJ45" s="2"/>
      <c r="VNK45" s="2"/>
      <c r="VNL45" s="2"/>
      <c r="VNM45" s="2"/>
      <c r="VNN45" s="2"/>
      <c r="VNO45" s="2"/>
      <c r="VNP45" s="2"/>
      <c r="VNQ45" s="2"/>
      <c r="VNR45" s="2"/>
      <c r="VNS45" s="2"/>
      <c r="VNT45" s="2"/>
      <c r="VNU45" s="2"/>
      <c r="VNV45" s="2"/>
      <c r="VNW45" s="2"/>
      <c r="VNX45" s="2"/>
      <c r="VNY45" s="2"/>
      <c r="VNZ45" s="2"/>
      <c r="VOA45" s="2"/>
      <c r="VOB45" s="2"/>
      <c r="VOC45" s="2"/>
      <c r="VOD45" s="2"/>
      <c r="VOE45" s="2"/>
      <c r="VOF45" s="2"/>
      <c r="VOG45" s="2"/>
      <c r="VOH45" s="2"/>
      <c r="VOI45" s="2"/>
      <c r="VOJ45" s="2"/>
      <c r="VOK45" s="2"/>
      <c r="VOL45" s="2"/>
      <c r="VOM45" s="2"/>
      <c r="VON45" s="2"/>
      <c r="VOO45" s="2"/>
      <c r="VOP45" s="2"/>
      <c r="VOQ45" s="2"/>
      <c r="VOR45" s="2"/>
      <c r="VOS45" s="2"/>
      <c r="VOT45" s="2"/>
      <c r="VOU45" s="2"/>
      <c r="VOV45" s="2"/>
      <c r="VOW45" s="2"/>
      <c r="VOX45" s="2"/>
      <c r="VOY45" s="2"/>
      <c r="VOZ45" s="2"/>
      <c r="VPA45" s="2"/>
      <c r="VPB45" s="2"/>
      <c r="VPC45" s="2"/>
      <c r="VPD45" s="2"/>
      <c r="VPE45" s="2"/>
      <c r="VPF45" s="2"/>
      <c r="VPG45" s="2"/>
      <c r="VPH45" s="2"/>
      <c r="VPI45" s="2"/>
      <c r="VPJ45" s="2"/>
      <c r="VPK45" s="2"/>
      <c r="VPL45" s="2"/>
      <c r="VPM45" s="2"/>
      <c r="VPN45" s="2"/>
      <c r="VPO45" s="2"/>
      <c r="VPP45" s="2"/>
      <c r="VPQ45" s="2"/>
      <c r="VPR45" s="2"/>
      <c r="VPS45" s="2"/>
      <c r="VPT45" s="2"/>
      <c r="VPU45" s="2"/>
      <c r="VPV45" s="2"/>
      <c r="VPW45" s="2"/>
      <c r="VPX45" s="2"/>
      <c r="VPY45" s="2"/>
      <c r="VPZ45" s="2"/>
      <c r="VQA45" s="2"/>
      <c r="VQB45" s="2"/>
      <c r="VQC45" s="2"/>
      <c r="VQD45" s="2"/>
      <c r="VQE45" s="2"/>
      <c r="VQF45" s="2"/>
      <c r="VQG45" s="2"/>
      <c r="VQH45" s="2"/>
      <c r="VQI45" s="2"/>
      <c r="VQJ45" s="2"/>
      <c r="VQK45" s="2"/>
      <c r="VQL45" s="2"/>
      <c r="VQM45" s="2"/>
      <c r="VQN45" s="2"/>
      <c r="VQO45" s="2"/>
      <c r="VQP45" s="2"/>
      <c r="VQQ45" s="2"/>
      <c r="VQR45" s="2"/>
      <c r="VQS45" s="2"/>
      <c r="VQT45" s="2"/>
      <c r="VQU45" s="2"/>
      <c r="VQV45" s="2"/>
      <c r="VQW45" s="2"/>
      <c r="VQX45" s="2"/>
      <c r="VQY45" s="2"/>
      <c r="VQZ45" s="2"/>
      <c r="VRA45" s="2"/>
      <c r="VRB45" s="2"/>
      <c r="VRC45" s="2"/>
      <c r="VRD45" s="2"/>
      <c r="VRE45" s="2"/>
      <c r="VRF45" s="2"/>
      <c r="VRG45" s="2"/>
      <c r="VRH45" s="2"/>
      <c r="VRI45" s="2"/>
      <c r="VRJ45" s="2"/>
      <c r="VRK45" s="2"/>
      <c r="VRL45" s="2"/>
      <c r="VRM45" s="2"/>
      <c r="VRN45" s="2"/>
      <c r="VRO45" s="2"/>
      <c r="VRP45" s="2"/>
      <c r="VRQ45" s="2"/>
      <c r="VRR45" s="2"/>
      <c r="VRS45" s="2"/>
      <c r="VRT45" s="2"/>
      <c r="VRU45" s="2"/>
      <c r="VRV45" s="2"/>
      <c r="VRW45" s="2"/>
      <c r="VRX45" s="2"/>
      <c r="VRY45" s="2"/>
      <c r="VRZ45" s="2"/>
      <c r="VSA45" s="2"/>
      <c r="VSB45" s="2"/>
      <c r="VSC45" s="2"/>
      <c r="VSD45" s="2"/>
      <c r="VSE45" s="2"/>
      <c r="VSF45" s="2"/>
      <c r="VSG45" s="2"/>
      <c r="VSH45" s="2"/>
      <c r="VSI45" s="2"/>
      <c r="VSJ45" s="2"/>
      <c r="VSK45" s="2"/>
      <c r="VSL45" s="2"/>
      <c r="VSM45" s="2"/>
      <c r="VSN45" s="2"/>
      <c r="VSO45" s="2"/>
      <c r="VSP45" s="2"/>
      <c r="VSQ45" s="2"/>
      <c r="VSR45" s="2"/>
      <c r="VSS45" s="2"/>
      <c r="VST45" s="2"/>
      <c r="VSU45" s="2"/>
      <c r="VSV45" s="2"/>
      <c r="VSW45" s="2"/>
      <c r="VSX45" s="2"/>
      <c r="VSY45" s="2"/>
      <c r="VSZ45" s="2"/>
      <c r="VTA45" s="2"/>
      <c r="VTB45" s="2"/>
      <c r="VTC45" s="2"/>
      <c r="VTD45" s="2"/>
      <c r="VTE45" s="2"/>
      <c r="VTF45" s="2"/>
      <c r="VTG45" s="2"/>
      <c r="VTH45" s="2"/>
      <c r="VTI45" s="2"/>
      <c r="VTJ45" s="2"/>
      <c r="VTK45" s="2"/>
      <c r="VTL45" s="2"/>
      <c r="VTM45" s="2"/>
      <c r="VTN45" s="2"/>
      <c r="VTO45" s="2"/>
      <c r="VTP45" s="2"/>
      <c r="VTQ45" s="2"/>
      <c r="VTR45" s="2"/>
      <c r="VTS45" s="2"/>
      <c r="VTT45" s="2"/>
      <c r="VTU45" s="2"/>
      <c r="VTV45" s="2"/>
      <c r="VTW45" s="2"/>
      <c r="VTX45" s="2"/>
      <c r="VTY45" s="2"/>
      <c r="VTZ45" s="2"/>
      <c r="VUA45" s="2"/>
      <c r="VUB45" s="2"/>
      <c r="VUC45" s="2"/>
      <c r="VUD45" s="2"/>
      <c r="VUE45" s="2"/>
      <c r="VUF45" s="2"/>
      <c r="VUG45" s="2"/>
      <c r="VUH45" s="2"/>
      <c r="VUI45" s="2"/>
      <c r="VUJ45" s="2"/>
      <c r="VUK45" s="2"/>
      <c r="VUL45" s="2"/>
      <c r="VUM45" s="2"/>
      <c r="VUN45" s="2"/>
      <c r="VUO45" s="2"/>
      <c r="VUP45" s="2"/>
      <c r="VUQ45" s="2"/>
      <c r="VUR45" s="2"/>
      <c r="VUS45" s="2"/>
      <c r="VUT45" s="2"/>
      <c r="VUU45" s="2"/>
      <c r="VUV45" s="2"/>
      <c r="VUW45" s="2"/>
      <c r="VUX45" s="2"/>
      <c r="VUY45" s="2"/>
      <c r="VUZ45" s="2"/>
      <c r="VVA45" s="2"/>
      <c r="VVB45" s="2"/>
      <c r="VVC45" s="2"/>
      <c r="VVD45" s="2"/>
      <c r="VVE45" s="2"/>
      <c r="VVF45" s="2"/>
      <c r="VVG45" s="2"/>
      <c r="VVH45" s="2"/>
      <c r="VVI45" s="2"/>
      <c r="VVJ45" s="2"/>
      <c r="VVK45" s="2"/>
      <c r="VVL45" s="2"/>
      <c r="VVM45" s="2"/>
      <c r="VVN45" s="2"/>
      <c r="VVO45" s="2"/>
      <c r="VVP45" s="2"/>
      <c r="VVQ45" s="2"/>
      <c r="VVR45" s="2"/>
      <c r="VVS45" s="2"/>
      <c r="VVT45" s="2"/>
      <c r="VVU45" s="2"/>
      <c r="VVV45" s="2"/>
      <c r="VVW45" s="2"/>
      <c r="VVX45" s="2"/>
      <c r="VVY45" s="2"/>
      <c r="VVZ45" s="2"/>
      <c r="VWA45" s="2"/>
      <c r="VWB45" s="2"/>
      <c r="VWC45" s="2"/>
      <c r="VWD45" s="2"/>
      <c r="VWE45" s="2"/>
      <c r="VWF45" s="2"/>
      <c r="VWG45" s="2"/>
      <c r="VWH45" s="2"/>
      <c r="VWI45" s="2"/>
      <c r="VWJ45" s="2"/>
      <c r="VWK45" s="2"/>
      <c r="VWL45" s="2"/>
      <c r="VWM45" s="2"/>
      <c r="VWN45" s="2"/>
      <c r="VWO45" s="2"/>
      <c r="VWP45" s="2"/>
      <c r="VWQ45" s="2"/>
      <c r="VWR45" s="2"/>
      <c r="VWS45" s="2"/>
      <c r="VWT45" s="2"/>
      <c r="VWU45" s="2"/>
      <c r="VWV45" s="2"/>
      <c r="VWW45" s="2"/>
      <c r="VWX45" s="2"/>
      <c r="VWY45" s="2"/>
      <c r="VWZ45" s="2"/>
      <c r="VXA45" s="2"/>
      <c r="VXB45" s="2"/>
      <c r="VXC45" s="2"/>
      <c r="VXD45" s="2"/>
      <c r="VXE45" s="2"/>
      <c r="VXF45" s="2"/>
      <c r="VXG45" s="2"/>
      <c r="VXH45" s="2"/>
      <c r="VXI45" s="2"/>
      <c r="VXJ45" s="2"/>
      <c r="VXK45" s="2"/>
      <c r="VXL45" s="2"/>
      <c r="VXM45" s="2"/>
      <c r="VXN45" s="2"/>
      <c r="VXO45" s="2"/>
      <c r="VXP45" s="2"/>
      <c r="VXQ45" s="2"/>
      <c r="VXR45" s="2"/>
      <c r="VXS45" s="2"/>
      <c r="VXT45" s="2"/>
      <c r="VXU45" s="2"/>
      <c r="VXV45" s="2"/>
      <c r="VXW45" s="2"/>
      <c r="VXX45" s="2"/>
      <c r="VXY45" s="2"/>
      <c r="VXZ45" s="2"/>
      <c r="VYA45" s="2"/>
      <c r="VYB45" s="2"/>
      <c r="VYC45" s="2"/>
      <c r="VYD45" s="2"/>
      <c r="VYE45" s="2"/>
      <c r="VYF45" s="2"/>
      <c r="VYG45" s="2"/>
      <c r="VYH45" s="2"/>
      <c r="VYI45" s="2"/>
      <c r="VYJ45" s="2"/>
      <c r="VYK45" s="2"/>
      <c r="VYL45" s="2"/>
      <c r="VYM45" s="2"/>
      <c r="VYN45" s="2"/>
      <c r="VYO45" s="2"/>
      <c r="VYP45" s="2"/>
      <c r="VYQ45" s="2"/>
      <c r="VYR45" s="2"/>
      <c r="VYS45" s="2"/>
      <c r="VYT45" s="2"/>
      <c r="VYU45" s="2"/>
      <c r="VYV45" s="2"/>
      <c r="VYW45" s="2"/>
      <c r="VYX45" s="2"/>
      <c r="VYY45" s="2"/>
      <c r="VYZ45" s="2"/>
      <c r="VZA45" s="2"/>
      <c r="VZB45" s="2"/>
      <c r="VZC45" s="2"/>
      <c r="VZD45" s="2"/>
      <c r="VZE45" s="2"/>
      <c r="VZF45" s="2"/>
      <c r="VZG45" s="2"/>
      <c r="VZH45" s="2"/>
      <c r="VZI45" s="2"/>
      <c r="VZJ45" s="2"/>
      <c r="VZK45" s="2"/>
      <c r="VZL45" s="2"/>
      <c r="VZM45" s="2"/>
      <c r="VZN45" s="2"/>
      <c r="VZO45" s="2"/>
      <c r="VZP45" s="2"/>
      <c r="VZQ45" s="2"/>
      <c r="VZR45" s="2"/>
      <c r="VZS45" s="2"/>
      <c r="VZT45" s="2"/>
      <c r="VZU45" s="2"/>
      <c r="VZV45" s="2"/>
      <c r="VZW45" s="2"/>
      <c r="VZX45" s="2"/>
      <c r="VZY45" s="2"/>
      <c r="VZZ45" s="2"/>
      <c r="WAA45" s="2"/>
      <c r="WAB45" s="2"/>
      <c r="WAC45" s="2"/>
      <c r="WAD45" s="2"/>
      <c r="WAE45" s="2"/>
      <c r="WAF45" s="2"/>
      <c r="WAG45" s="2"/>
      <c r="WAH45" s="2"/>
      <c r="WAI45" s="2"/>
      <c r="WAJ45" s="2"/>
      <c r="WAK45" s="2"/>
      <c r="WAL45" s="2"/>
      <c r="WAM45" s="2"/>
      <c r="WAN45" s="2"/>
      <c r="WAO45" s="2"/>
      <c r="WAP45" s="2"/>
      <c r="WAQ45" s="2"/>
      <c r="WAR45" s="2"/>
      <c r="WAS45" s="2"/>
      <c r="WAT45" s="2"/>
      <c r="WAU45" s="2"/>
      <c r="WAV45" s="2"/>
      <c r="WAW45" s="2"/>
      <c r="WAX45" s="2"/>
      <c r="WAY45" s="2"/>
      <c r="WAZ45" s="2"/>
      <c r="WBA45" s="2"/>
      <c r="WBB45" s="2"/>
      <c r="WBC45" s="2"/>
      <c r="WBD45" s="2"/>
      <c r="WBE45" s="2"/>
      <c r="WBF45" s="2"/>
      <c r="WBG45" s="2"/>
      <c r="WBH45" s="2"/>
      <c r="WBI45" s="2"/>
      <c r="WBJ45" s="2"/>
      <c r="WBK45" s="2"/>
      <c r="WBL45" s="2"/>
      <c r="WBM45" s="2"/>
      <c r="WBN45" s="2"/>
      <c r="WBO45" s="2"/>
      <c r="WBP45" s="2"/>
      <c r="WBQ45" s="2"/>
      <c r="WBR45" s="2"/>
      <c r="WBS45" s="2"/>
      <c r="WBT45" s="2"/>
      <c r="WBU45" s="2"/>
      <c r="WBV45" s="2"/>
      <c r="WBW45" s="2"/>
      <c r="WBX45" s="2"/>
      <c r="WBY45" s="2"/>
      <c r="WBZ45" s="2"/>
      <c r="WCA45" s="2"/>
      <c r="WCB45" s="2"/>
      <c r="WCC45" s="2"/>
      <c r="WCD45" s="2"/>
      <c r="WCE45" s="2"/>
      <c r="WCF45" s="2"/>
      <c r="WCG45" s="2"/>
      <c r="WCH45" s="2"/>
      <c r="WCI45" s="2"/>
      <c r="WCJ45" s="2"/>
      <c r="WCK45" s="2"/>
      <c r="WCL45" s="2"/>
      <c r="WCM45" s="2"/>
      <c r="WCN45" s="2"/>
      <c r="WCO45" s="2"/>
      <c r="WCP45" s="2"/>
      <c r="WCQ45" s="2"/>
      <c r="WCR45" s="2"/>
      <c r="WCS45" s="2"/>
      <c r="WCT45" s="2"/>
      <c r="WCU45" s="2"/>
      <c r="WCV45" s="2"/>
      <c r="WCW45" s="2"/>
      <c r="WCX45" s="2"/>
      <c r="WCY45" s="2"/>
      <c r="WCZ45" s="2"/>
      <c r="WDA45" s="2"/>
      <c r="WDB45" s="2"/>
      <c r="WDC45" s="2"/>
      <c r="WDD45" s="2"/>
      <c r="WDE45" s="2"/>
      <c r="WDF45" s="2"/>
      <c r="WDG45" s="2"/>
      <c r="WDH45" s="2"/>
      <c r="WDI45" s="2"/>
      <c r="WDJ45" s="2"/>
      <c r="WDK45" s="2"/>
      <c r="WDL45" s="2"/>
      <c r="WDM45" s="2"/>
      <c r="WDN45" s="2"/>
      <c r="WDO45" s="2"/>
      <c r="WDP45" s="2"/>
      <c r="WDQ45" s="2"/>
      <c r="WDR45" s="2"/>
      <c r="WDS45" s="2"/>
      <c r="WDT45" s="2"/>
      <c r="WDU45" s="2"/>
      <c r="WDV45" s="2"/>
      <c r="WDW45" s="2"/>
      <c r="WDX45" s="2"/>
      <c r="WDY45" s="2"/>
      <c r="WDZ45" s="2"/>
      <c r="WEA45" s="2"/>
      <c r="WEB45" s="2"/>
      <c r="WEC45" s="2"/>
      <c r="WED45" s="2"/>
      <c r="WEE45" s="2"/>
      <c r="WEF45" s="2"/>
      <c r="WEG45" s="2"/>
      <c r="WEH45" s="2"/>
      <c r="WEI45" s="2"/>
      <c r="WEJ45" s="2"/>
      <c r="WEK45" s="2"/>
      <c r="WEL45" s="2"/>
      <c r="WEM45" s="2"/>
      <c r="WEN45" s="2"/>
      <c r="WEO45" s="2"/>
      <c r="WEP45" s="2"/>
      <c r="WEQ45" s="2"/>
      <c r="WER45" s="2"/>
      <c r="WES45" s="2"/>
      <c r="WET45" s="2"/>
      <c r="WEU45" s="2"/>
      <c r="WEV45" s="2"/>
      <c r="WEW45" s="2"/>
      <c r="WEX45" s="2"/>
      <c r="WEY45" s="2"/>
      <c r="WEZ45" s="2"/>
      <c r="WFA45" s="2"/>
      <c r="WFB45" s="2"/>
      <c r="WFC45" s="2"/>
      <c r="WFD45" s="2"/>
      <c r="WFE45" s="2"/>
      <c r="WFF45" s="2"/>
      <c r="WFG45" s="2"/>
      <c r="WFH45" s="2"/>
      <c r="WFI45" s="2"/>
      <c r="WFJ45" s="2"/>
      <c r="WFK45" s="2"/>
      <c r="WFL45" s="2"/>
      <c r="WFM45" s="2"/>
      <c r="WFN45" s="2"/>
      <c r="WFO45" s="2"/>
      <c r="WFP45" s="2"/>
      <c r="WFQ45" s="2"/>
      <c r="WFR45" s="2"/>
      <c r="WFS45" s="2"/>
      <c r="WFT45" s="2"/>
      <c r="WFU45" s="2"/>
      <c r="WFV45" s="2"/>
      <c r="WFW45" s="2"/>
      <c r="WFX45" s="2"/>
      <c r="WFY45" s="2"/>
      <c r="WFZ45" s="2"/>
      <c r="WGA45" s="2"/>
      <c r="WGB45" s="2"/>
      <c r="WGC45" s="2"/>
      <c r="WGD45" s="2"/>
      <c r="WGE45" s="2"/>
      <c r="WGF45" s="2"/>
      <c r="WGG45" s="2"/>
      <c r="WGH45" s="2"/>
      <c r="WGI45" s="2"/>
      <c r="WGJ45" s="2"/>
      <c r="WGK45" s="2"/>
      <c r="WGL45" s="2"/>
      <c r="WGM45" s="2"/>
      <c r="WGN45" s="2"/>
      <c r="WGO45" s="2"/>
      <c r="WGP45" s="2"/>
      <c r="WGQ45" s="2"/>
      <c r="WGR45" s="2"/>
      <c r="WGS45" s="2"/>
      <c r="WGT45" s="2"/>
      <c r="WGU45" s="2"/>
      <c r="WGV45" s="2"/>
      <c r="WGW45" s="2"/>
      <c r="WGX45" s="2"/>
      <c r="WGY45" s="2"/>
      <c r="WGZ45" s="2"/>
      <c r="WHA45" s="2"/>
      <c r="WHB45" s="2"/>
      <c r="WHC45" s="2"/>
      <c r="WHD45" s="2"/>
      <c r="WHE45" s="2"/>
      <c r="WHF45" s="2"/>
      <c r="WHG45" s="2"/>
      <c r="WHH45" s="2"/>
      <c r="WHI45" s="2"/>
      <c r="WHJ45" s="2"/>
      <c r="WHK45" s="2"/>
      <c r="WHL45" s="2"/>
      <c r="WHM45" s="2"/>
      <c r="WHN45" s="2"/>
      <c r="WHO45" s="2"/>
      <c r="WHP45" s="2"/>
      <c r="WHQ45" s="2"/>
      <c r="WHR45" s="2"/>
      <c r="WHS45" s="2"/>
      <c r="WHT45" s="2"/>
      <c r="WHU45" s="2"/>
      <c r="WHV45" s="2"/>
      <c r="WHW45" s="2"/>
      <c r="WHX45" s="2"/>
      <c r="WHY45" s="2"/>
      <c r="WHZ45" s="2"/>
      <c r="WIA45" s="2"/>
      <c r="WIB45" s="2"/>
      <c r="WIC45" s="2"/>
      <c r="WID45" s="2"/>
      <c r="WIE45" s="2"/>
      <c r="WIF45" s="2"/>
      <c r="WIG45" s="2"/>
      <c r="WIH45" s="2"/>
      <c r="WII45" s="2"/>
      <c r="WIJ45" s="2"/>
      <c r="WIK45" s="2"/>
      <c r="WIL45" s="2"/>
      <c r="WIM45" s="2"/>
      <c r="WIN45" s="2"/>
      <c r="WIO45" s="2"/>
      <c r="WIP45" s="2"/>
      <c r="WIQ45" s="2"/>
      <c r="WIR45" s="2"/>
      <c r="WIS45" s="2"/>
      <c r="WIT45" s="2"/>
      <c r="WIU45" s="2"/>
      <c r="WIV45" s="2"/>
      <c r="WIW45" s="2"/>
      <c r="WIX45" s="2"/>
      <c r="WIY45" s="2"/>
      <c r="WIZ45" s="2"/>
      <c r="WJA45" s="2"/>
      <c r="WJB45" s="2"/>
      <c r="WJC45" s="2"/>
      <c r="WJD45" s="2"/>
      <c r="WJE45" s="2"/>
      <c r="WJF45" s="2"/>
      <c r="WJG45" s="2"/>
      <c r="WJH45" s="2"/>
      <c r="WJI45" s="2"/>
      <c r="WJJ45" s="2"/>
      <c r="WJK45" s="2"/>
      <c r="WJL45" s="2"/>
      <c r="WJM45" s="2"/>
      <c r="WJN45" s="2"/>
      <c r="WJO45" s="2"/>
      <c r="WJP45" s="2"/>
      <c r="WJQ45" s="2"/>
      <c r="WJR45" s="2"/>
      <c r="WJS45" s="2"/>
      <c r="WJT45" s="2"/>
      <c r="WJU45" s="2"/>
      <c r="WJV45" s="2"/>
      <c r="WJW45" s="2"/>
      <c r="WJX45" s="2"/>
      <c r="WJY45" s="2"/>
      <c r="WJZ45" s="2"/>
      <c r="WKA45" s="2"/>
      <c r="WKB45" s="2"/>
      <c r="WKC45" s="2"/>
      <c r="WKD45" s="2"/>
      <c r="WKE45" s="2"/>
      <c r="WKF45" s="2"/>
      <c r="WKG45" s="2"/>
      <c r="WKH45" s="2"/>
      <c r="WKI45" s="2"/>
      <c r="WKJ45" s="2"/>
      <c r="WKK45" s="2"/>
      <c r="WKL45" s="2"/>
      <c r="WKM45" s="2"/>
      <c r="WKN45" s="2"/>
      <c r="WKO45" s="2"/>
      <c r="WKP45" s="2"/>
      <c r="WKQ45" s="2"/>
      <c r="WKR45" s="2"/>
      <c r="WKS45" s="2"/>
      <c r="WKT45" s="2"/>
      <c r="WKU45" s="2"/>
      <c r="WKV45" s="2"/>
      <c r="WKW45" s="2"/>
      <c r="WKX45" s="2"/>
      <c r="WKY45" s="2"/>
      <c r="WKZ45" s="2"/>
      <c r="WLA45" s="2"/>
      <c r="WLB45" s="2"/>
      <c r="WLC45" s="2"/>
      <c r="WLD45" s="2"/>
      <c r="WLE45" s="2"/>
      <c r="WLF45" s="2"/>
      <c r="WLG45" s="2"/>
      <c r="WLH45" s="2"/>
      <c r="WLI45" s="2"/>
      <c r="WLJ45" s="2"/>
      <c r="WLK45" s="2"/>
      <c r="WLL45" s="2"/>
      <c r="WLM45" s="2"/>
      <c r="WLN45" s="2"/>
      <c r="WLO45" s="2"/>
      <c r="WLP45" s="2"/>
      <c r="WLQ45" s="2"/>
      <c r="WLR45" s="2"/>
      <c r="WLS45" s="2"/>
      <c r="WLT45" s="2"/>
      <c r="WLU45" s="2"/>
      <c r="WLV45" s="2"/>
      <c r="WLW45" s="2"/>
      <c r="WLX45" s="2"/>
      <c r="WLY45" s="2"/>
      <c r="WLZ45" s="2"/>
      <c r="WMA45" s="2"/>
      <c r="WMB45" s="2"/>
      <c r="WMC45" s="2"/>
      <c r="WMD45" s="2"/>
      <c r="WME45" s="2"/>
      <c r="WMF45" s="2"/>
      <c r="WMG45" s="2"/>
      <c r="WMH45" s="2"/>
      <c r="WMI45" s="2"/>
      <c r="WMJ45" s="2"/>
      <c r="WMK45" s="2"/>
      <c r="WML45" s="2"/>
      <c r="WMM45" s="2"/>
      <c r="WMN45" s="2"/>
      <c r="WMO45" s="2"/>
      <c r="WMP45" s="2"/>
      <c r="WMQ45" s="2"/>
      <c r="WMR45" s="2"/>
      <c r="WMS45" s="2"/>
      <c r="WMT45" s="2"/>
      <c r="WMU45" s="2"/>
      <c r="WMV45" s="2"/>
      <c r="WMW45" s="2"/>
      <c r="WMX45" s="2"/>
      <c r="WMY45" s="2"/>
      <c r="WMZ45" s="2"/>
      <c r="WNA45" s="2"/>
      <c r="WNB45" s="2"/>
      <c r="WNC45" s="2"/>
      <c r="WND45" s="2"/>
      <c r="WNE45" s="2"/>
      <c r="WNF45" s="2"/>
      <c r="WNG45" s="2"/>
      <c r="WNH45" s="2"/>
      <c r="WNI45" s="2"/>
      <c r="WNJ45" s="2"/>
      <c r="WNK45" s="2"/>
      <c r="WNL45" s="2"/>
      <c r="WNM45" s="2"/>
      <c r="WNN45" s="2"/>
      <c r="WNO45" s="2"/>
      <c r="WNP45" s="2"/>
      <c r="WNQ45" s="2"/>
      <c r="WNR45" s="2"/>
      <c r="WNS45" s="2"/>
      <c r="WNT45" s="2"/>
      <c r="WNU45" s="2"/>
      <c r="WNV45" s="2"/>
      <c r="WNW45" s="2"/>
      <c r="WNX45" s="2"/>
      <c r="WNY45" s="2"/>
      <c r="WNZ45" s="2"/>
      <c r="WOA45" s="2"/>
      <c r="WOB45" s="2"/>
      <c r="WOC45" s="2"/>
      <c r="WOD45" s="2"/>
      <c r="WOE45" s="2"/>
      <c r="WOF45" s="2"/>
      <c r="WOG45" s="2"/>
      <c r="WOH45" s="2"/>
      <c r="WOI45" s="2"/>
      <c r="WOJ45" s="2"/>
      <c r="WOK45" s="2"/>
      <c r="WOL45" s="2"/>
      <c r="WOM45" s="2"/>
      <c r="WON45" s="2"/>
      <c r="WOO45" s="2"/>
      <c r="WOP45" s="2"/>
      <c r="WOQ45" s="2"/>
      <c r="WOR45" s="2"/>
      <c r="WOS45" s="2"/>
      <c r="WOT45" s="2"/>
      <c r="WOU45" s="2"/>
      <c r="WOV45" s="2"/>
      <c r="WOW45" s="2"/>
      <c r="WOX45" s="2"/>
      <c r="WOY45" s="2"/>
      <c r="WOZ45" s="2"/>
      <c r="WPA45" s="2"/>
      <c r="WPB45" s="2"/>
      <c r="WPC45" s="2"/>
      <c r="WPD45" s="2"/>
      <c r="WPE45" s="2"/>
      <c r="WPF45" s="2"/>
      <c r="WPG45" s="2"/>
      <c r="WPH45" s="2"/>
      <c r="WPI45" s="2"/>
      <c r="WPJ45" s="2"/>
      <c r="WPK45" s="2"/>
      <c r="WPL45" s="2"/>
      <c r="WPM45" s="2"/>
      <c r="WPN45" s="2"/>
      <c r="WPO45" s="2"/>
      <c r="WPP45" s="2"/>
      <c r="WPQ45" s="2"/>
      <c r="WPR45" s="2"/>
      <c r="WPS45" s="2"/>
      <c r="WPT45" s="2"/>
      <c r="WPU45" s="2"/>
      <c r="WPV45" s="2"/>
      <c r="WPW45" s="2"/>
      <c r="WPX45" s="2"/>
      <c r="WPY45" s="2"/>
      <c r="WPZ45" s="2"/>
      <c r="WQA45" s="2"/>
      <c r="WQB45" s="2"/>
      <c r="WQC45" s="2"/>
      <c r="WQD45" s="2"/>
      <c r="WQE45" s="2"/>
      <c r="WQF45" s="2"/>
      <c r="WQG45" s="2"/>
      <c r="WQH45" s="2"/>
      <c r="WQI45" s="2"/>
      <c r="WQJ45" s="2"/>
      <c r="WQK45" s="2"/>
      <c r="WQL45" s="2"/>
      <c r="WQM45" s="2"/>
      <c r="WQN45" s="2"/>
      <c r="WQO45" s="2"/>
      <c r="WQP45" s="2"/>
      <c r="WQQ45" s="2"/>
      <c r="WQR45" s="2"/>
      <c r="WQS45" s="2"/>
      <c r="WQT45" s="2"/>
      <c r="WQU45" s="2"/>
      <c r="WQV45" s="2"/>
      <c r="WQW45" s="2"/>
      <c r="WQX45" s="2"/>
      <c r="WQY45" s="2"/>
      <c r="WQZ45" s="2"/>
      <c r="WRA45" s="2"/>
      <c r="WRB45" s="2"/>
      <c r="WRC45" s="2"/>
      <c r="WRD45" s="2"/>
      <c r="WRE45" s="2"/>
      <c r="WRF45" s="2"/>
      <c r="WRG45" s="2"/>
      <c r="WRH45" s="2"/>
      <c r="WRI45" s="2"/>
      <c r="WRJ45" s="2"/>
      <c r="WRK45" s="2"/>
      <c r="WRL45" s="2"/>
      <c r="WRM45" s="2"/>
      <c r="WRN45" s="2"/>
      <c r="WRO45" s="2"/>
      <c r="WRP45" s="2"/>
      <c r="WRQ45" s="2"/>
      <c r="WRR45" s="2"/>
      <c r="WRS45" s="2"/>
      <c r="WRT45" s="2"/>
      <c r="WRU45" s="2"/>
      <c r="WRV45" s="2"/>
      <c r="WRW45" s="2"/>
      <c r="WRX45" s="2"/>
      <c r="WRY45" s="2"/>
      <c r="WRZ45" s="2"/>
      <c r="WSA45" s="2"/>
      <c r="WSB45" s="2"/>
      <c r="WSC45" s="2"/>
      <c r="WSD45" s="2"/>
      <c r="WSE45" s="2"/>
      <c r="WSF45" s="2"/>
      <c r="WSG45" s="2"/>
      <c r="WSH45" s="2"/>
      <c r="WSI45" s="2"/>
      <c r="WSJ45" s="2"/>
      <c r="WSK45" s="2"/>
      <c r="WSL45" s="2"/>
      <c r="WSM45" s="2"/>
      <c r="WSN45" s="2"/>
      <c r="WSO45" s="2"/>
      <c r="WSP45" s="2"/>
      <c r="WSQ45" s="2"/>
      <c r="WSR45" s="2"/>
      <c r="WSS45" s="2"/>
      <c r="WST45" s="2"/>
      <c r="WSU45" s="2"/>
      <c r="WSV45" s="2"/>
      <c r="WSW45" s="2"/>
      <c r="WSX45" s="2"/>
      <c r="WSY45" s="2"/>
      <c r="WSZ45" s="2"/>
      <c r="WTA45" s="2"/>
      <c r="WTB45" s="2"/>
      <c r="WTC45" s="2"/>
      <c r="WTD45" s="2"/>
      <c r="WTE45" s="2"/>
      <c r="WTF45" s="2"/>
      <c r="WTG45" s="2"/>
      <c r="WTH45" s="2"/>
      <c r="WTI45" s="2"/>
      <c r="WTJ45" s="2"/>
      <c r="WTK45" s="2"/>
      <c r="WTL45" s="2"/>
      <c r="WTM45" s="2"/>
      <c r="WTN45" s="2"/>
      <c r="WTO45" s="2"/>
      <c r="WTP45" s="2"/>
      <c r="WTQ45" s="2"/>
      <c r="WTR45" s="2"/>
      <c r="WTS45" s="2"/>
      <c r="WTT45" s="2"/>
      <c r="WTU45" s="2"/>
      <c r="WTV45" s="2"/>
      <c r="WTW45" s="2"/>
      <c r="WTX45" s="2"/>
      <c r="WTY45" s="2"/>
      <c r="WTZ45" s="2"/>
      <c r="WUA45" s="2"/>
      <c r="WUB45" s="2"/>
      <c r="WUC45" s="2"/>
      <c r="WUD45" s="2"/>
      <c r="WUE45" s="2"/>
      <c r="WUF45" s="2"/>
      <c r="WUG45" s="2"/>
      <c r="WUH45" s="2"/>
      <c r="WUI45" s="2"/>
      <c r="WUJ45" s="2"/>
      <c r="WUK45" s="2"/>
      <c r="WUL45" s="2"/>
      <c r="WUM45" s="2"/>
      <c r="WUN45" s="2"/>
      <c r="WUO45" s="2"/>
      <c r="WUP45" s="2"/>
      <c r="WUQ45" s="2"/>
      <c r="WUR45" s="2"/>
      <c r="WUS45" s="2"/>
      <c r="WUT45" s="2"/>
      <c r="WUU45" s="2"/>
      <c r="WUV45" s="2"/>
      <c r="WUW45" s="2"/>
      <c r="WUX45" s="2"/>
      <c r="WUY45" s="2"/>
      <c r="WUZ45" s="2"/>
      <c r="WVA45" s="2"/>
      <c r="WVB45" s="2"/>
      <c r="WVC45" s="2"/>
      <c r="WVD45" s="2"/>
      <c r="WVE45" s="2"/>
      <c r="WVF45" s="2"/>
      <c r="WVG45" s="2"/>
      <c r="WVH45" s="2"/>
      <c r="WVI45" s="2"/>
      <c r="WVJ45" s="2"/>
      <c r="WVK45" s="2"/>
      <c r="WVL45" s="2"/>
      <c r="WVM45" s="2"/>
      <c r="WVN45" s="2"/>
      <c r="WVO45" s="2"/>
      <c r="WVP45" s="2"/>
      <c r="WVQ45" s="2"/>
      <c r="WVR45" s="2"/>
      <c r="WVS45" s="2"/>
      <c r="WVT45" s="2"/>
      <c r="WVU45" s="2"/>
      <c r="WVV45" s="2"/>
      <c r="WVW45" s="2"/>
      <c r="WVX45" s="2"/>
      <c r="WVY45" s="2"/>
      <c r="WVZ45" s="2"/>
      <c r="WWA45" s="2"/>
      <c r="WWB45" s="2"/>
      <c r="WWC45" s="2"/>
      <c r="WWD45" s="2"/>
      <c r="WWE45" s="2"/>
      <c r="WWF45" s="2"/>
      <c r="WWG45" s="2"/>
      <c r="WWH45" s="2"/>
      <c r="WWI45" s="2"/>
      <c r="WWJ45" s="2"/>
      <c r="WWK45" s="2"/>
      <c r="WWL45" s="2"/>
      <c r="WWM45" s="2"/>
      <c r="WWN45" s="2"/>
      <c r="WWO45" s="2"/>
      <c r="WWP45" s="2"/>
      <c r="WWQ45" s="2"/>
      <c r="WWR45" s="2"/>
      <c r="WWS45" s="2"/>
      <c r="WWT45" s="2"/>
      <c r="WWU45" s="2"/>
      <c r="WWV45" s="2"/>
      <c r="WWW45" s="2"/>
      <c r="WWX45" s="2"/>
      <c r="WWY45" s="2"/>
      <c r="WWZ45" s="2"/>
      <c r="WXA45" s="2"/>
      <c r="WXB45" s="2"/>
      <c r="WXC45" s="2"/>
      <c r="WXD45" s="2"/>
      <c r="WXE45" s="2"/>
      <c r="WXF45" s="2"/>
      <c r="WXG45" s="2"/>
      <c r="WXH45" s="2"/>
      <c r="WXI45" s="2"/>
      <c r="WXJ45" s="2"/>
      <c r="WXK45" s="2"/>
      <c r="WXL45" s="2"/>
      <c r="WXM45" s="2"/>
      <c r="WXN45" s="2"/>
      <c r="WXO45" s="2"/>
      <c r="WXP45" s="2"/>
      <c r="WXQ45" s="2"/>
      <c r="WXR45" s="2"/>
      <c r="WXS45" s="2"/>
      <c r="WXT45" s="2"/>
      <c r="WXU45" s="2"/>
      <c r="WXV45" s="2"/>
      <c r="WXW45" s="2"/>
      <c r="WXX45" s="2"/>
      <c r="WXY45" s="2"/>
      <c r="WXZ45" s="2"/>
      <c r="WYA45" s="2"/>
      <c r="WYB45" s="2"/>
      <c r="WYC45" s="2"/>
      <c r="WYD45" s="2"/>
      <c r="WYE45" s="2"/>
      <c r="WYF45" s="2"/>
      <c r="WYG45" s="2"/>
      <c r="WYH45" s="2"/>
      <c r="WYI45" s="2"/>
      <c r="WYJ45" s="2"/>
      <c r="WYK45" s="2"/>
      <c r="WYL45" s="2"/>
      <c r="WYM45" s="2"/>
      <c r="WYN45" s="2"/>
      <c r="WYO45" s="2"/>
      <c r="WYP45" s="2"/>
      <c r="WYQ45" s="2"/>
      <c r="WYR45" s="2"/>
      <c r="WYS45" s="2"/>
      <c r="WYT45" s="2"/>
      <c r="WYU45" s="2"/>
      <c r="WYV45" s="2"/>
      <c r="WYW45" s="2"/>
      <c r="WYX45" s="2"/>
      <c r="WYY45" s="2"/>
      <c r="WYZ45" s="2"/>
      <c r="WZA45" s="2"/>
      <c r="WZB45" s="2"/>
      <c r="WZC45" s="2"/>
      <c r="WZD45" s="2"/>
      <c r="WZE45" s="2"/>
      <c r="WZF45" s="2"/>
      <c r="WZG45" s="2"/>
      <c r="WZH45" s="2"/>
      <c r="WZI45" s="2"/>
      <c r="WZJ45" s="2"/>
      <c r="WZK45" s="2"/>
      <c r="WZL45" s="2"/>
      <c r="WZM45" s="2"/>
      <c r="WZN45" s="2"/>
      <c r="WZO45" s="2"/>
      <c r="WZP45" s="2"/>
      <c r="WZQ45" s="2"/>
      <c r="WZR45" s="2"/>
      <c r="WZS45" s="2"/>
      <c r="WZT45" s="2"/>
      <c r="WZU45" s="2"/>
      <c r="WZV45" s="2"/>
      <c r="WZW45" s="2"/>
      <c r="WZX45" s="2"/>
      <c r="WZY45" s="2"/>
      <c r="WZZ45" s="2"/>
      <c r="XAA45" s="2"/>
      <c r="XAB45" s="2"/>
      <c r="XAC45" s="2"/>
      <c r="XAD45" s="2"/>
      <c r="XAE45" s="2"/>
      <c r="XAF45" s="2"/>
      <c r="XAG45" s="2"/>
      <c r="XAH45" s="2"/>
      <c r="XAI45" s="2"/>
      <c r="XAJ45" s="2"/>
      <c r="XAK45" s="2"/>
      <c r="XAL45" s="2"/>
      <c r="XAM45" s="2"/>
      <c r="XAN45" s="2"/>
      <c r="XAO45" s="2"/>
      <c r="XAP45" s="2"/>
      <c r="XAQ45" s="2"/>
      <c r="XAR45" s="2"/>
      <c r="XAS45" s="2"/>
      <c r="XAT45" s="2"/>
      <c r="XAU45" s="2"/>
      <c r="XAV45" s="2"/>
      <c r="XAW45" s="2"/>
      <c r="XAX45" s="2"/>
      <c r="XAY45" s="2"/>
      <c r="XAZ45" s="2"/>
      <c r="XBA45" s="2"/>
      <c r="XBB45" s="2"/>
      <c r="XBC45" s="2"/>
      <c r="XBD45" s="2"/>
      <c r="XBE45" s="2"/>
      <c r="XBF45" s="2"/>
      <c r="XBG45" s="2"/>
      <c r="XBH45" s="2"/>
      <c r="XBI45" s="2"/>
      <c r="XBJ45" s="2"/>
      <c r="XBK45" s="2"/>
      <c r="XBL45" s="2"/>
      <c r="XBM45" s="2"/>
      <c r="XBN45" s="2"/>
      <c r="XBO45" s="2"/>
      <c r="XBP45" s="2"/>
      <c r="XBQ45" s="2"/>
      <c r="XBR45" s="2"/>
      <c r="XBS45" s="2"/>
      <c r="XBT45" s="2"/>
      <c r="XBU45" s="2"/>
      <c r="XBV45" s="2"/>
      <c r="XBW45" s="2"/>
      <c r="XBX45" s="2"/>
      <c r="XBY45" s="2"/>
      <c r="XBZ45" s="2"/>
      <c r="XCA45" s="2"/>
      <c r="XCB45" s="2"/>
      <c r="XCC45" s="2"/>
      <c r="XCD45" s="2"/>
      <c r="XCE45" s="2"/>
      <c r="XCF45" s="2"/>
      <c r="XCG45" s="2"/>
      <c r="XCH45" s="2"/>
      <c r="XCI45" s="2"/>
      <c r="XCJ45" s="2"/>
      <c r="XCK45" s="2"/>
      <c r="XCL45" s="2"/>
      <c r="XCM45" s="2"/>
      <c r="XCN45" s="2"/>
      <c r="XCO45" s="2"/>
      <c r="XCP45" s="2"/>
      <c r="XCQ45" s="2"/>
      <c r="XCR45" s="2"/>
      <c r="XCS45" s="2"/>
      <c r="XCT45" s="2"/>
      <c r="XCU45" s="2"/>
      <c r="XCV45" s="2"/>
      <c r="XCW45" s="2"/>
      <c r="XCX45" s="2"/>
      <c r="XCY45" s="2"/>
      <c r="XCZ45" s="2"/>
      <c r="XDA45" s="2"/>
      <c r="XDB45" s="2"/>
      <c r="XDC45" s="2"/>
      <c r="XDD45" s="2"/>
      <c r="XDE45" s="2"/>
      <c r="XDF45" s="2"/>
      <c r="XDG45" s="2"/>
      <c r="XDH45" s="2"/>
      <c r="XDI45" s="2"/>
      <c r="XDJ45" s="2"/>
      <c r="XDK45" s="2"/>
      <c r="XDL45" s="2"/>
      <c r="XDM45" s="2"/>
      <c r="XDN45" s="2"/>
      <c r="XDO45" s="2"/>
      <c r="XDP45" s="2"/>
      <c r="XDQ45" s="2"/>
      <c r="XDR45" s="2"/>
      <c r="XDS45" s="2"/>
      <c r="XDT45" s="2"/>
      <c r="XDU45" s="2"/>
      <c r="XDV45" s="2"/>
      <c r="XDW45" s="2"/>
      <c r="XDX45" s="2"/>
      <c r="XDY45" s="2"/>
      <c r="XDZ45" s="2"/>
      <c r="XEA45" s="2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</row>
    <row r="46" spans="1:16372" s="6" customFormat="1">
      <c r="A46" s="2"/>
      <c r="B46" s="705"/>
      <c r="C46" s="706"/>
      <c r="D46" s="706"/>
      <c r="E46" s="707"/>
      <c r="F46" s="707"/>
      <c r="G46" s="4"/>
      <c r="H46" s="4"/>
      <c r="I46" s="4"/>
      <c r="J46" s="4"/>
      <c r="K46" s="4"/>
      <c r="L46" s="5"/>
      <c r="M46" s="4"/>
      <c r="N46" s="4"/>
      <c r="O46" s="4"/>
      <c r="P46" s="4"/>
      <c r="Q46" s="4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  <c r="AMK46" s="2"/>
      <c r="AML46" s="2"/>
      <c r="AMM46" s="2"/>
      <c r="AMN46" s="2"/>
      <c r="AMO46" s="2"/>
      <c r="AMP46" s="2"/>
      <c r="AMQ46" s="2"/>
      <c r="AMR46" s="2"/>
      <c r="AMS46" s="2"/>
      <c r="AMT46" s="2"/>
      <c r="AMU46" s="2"/>
      <c r="AMV46" s="2"/>
      <c r="AMW46" s="2"/>
      <c r="AMX46" s="2"/>
      <c r="AMY46" s="2"/>
      <c r="AMZ46" s="2"/>
      <c r="ANA46" s="2"/>
      <c r="ANB46" s="2"/>
      <c r="ANC46" s="2"/>
      <c r="AND46" s="2"/>
      <c r="ANE46" s="2"/>
      <c r="ANF46" s="2"/>
      <c r="ANG46" s="2"/>
      <c r="ANH46" s="2"/>
      <c r="ANI46" s="2"/>
      <c r="ANJ46" s="2"/>
      <c r="ANK46" s="2"/>
      <c r="ANL46" s="2"/>
      <c r="ANM46" s="2"/>
      <c r="ANN46" s="2"/>
      <c r="ANO46" s="2"/>
      <c r="ANP46" s="2"/>
      <c r="ANQ46" s="2"/>
      <c r="ANR46" s="2"/>
      <c r="ANS46" s="2"/>
      <c r="ANT46" s="2"/>
      <c r="ANU46" s="2"/>
      <c r="ANV46" s="2"/>
      <c r="ANW46" s="2"/>
      <c r="ANX46" s="2"/>
      <c r="ANY46" s="2"/>
      <c r="ANZ46" s="2"/>
      <c r="AOA46" s="2"/>
      <c r="AOB46" s="2"/>
      <c r="AOC46" s="2"/>
      <c r="AOD46" s="2"/>
      <c r="AOE46" s="2"/>
      <c r="AOF46" s="2"/>
      <c r="AOG46" s="2"/>
      <c r="AOH46" s="2"/>
      <c r="AOI46" s="2"/>
      <c r="AOJ46" s="2"/>
      <c r="AOK46" s="2"/>
      <c r="AOL46" s="2"/>
      <c r="AOM46" s="2"/>
      <c r="AON46" s="2"/>
      <c r="AOO46" s="2"/>
      <c r="AOP46" s="2"/>
      <c r="AOQ46" s="2"/>
      <c r="AOR46" s="2"/>
      <c r="AOS46" s="2"/>
      <c r="AOT46" s="2"/>
      <c r="AOU46" s="2"/>
      <c r="AOV46" s="2"/>
      <c r="AOW46" s="2"/>
      <c r="AOX46" s="2"/>
      <c r="AOY46" s="2"/>
      <c r="AOZ46" s="2"/>
      <c r="APA46" s="2"/>
      <c r="APB46" s="2"/>
      <c r="APC46" s="2"/>
      <c r="APD46" s="2"/>
      <c r="APE46" s="2"/>
      <c r="APF46" s="2"/>
      <c r="APG46" s="2"/>
      <c r="APH46" s="2"/>
      <c r="API46" s="2"/>
      <c r="APJ46" s="2"/>
      <c r="APK46" s="2"/>
      <c r="APL46" s="2"/>
      <c r="APM46" s="2"/>
      <c r="APN46" s="2"/>
      <c r="APO46" s="2"/>
      <c r="APP46" s="2"/>
      <c r="APQ46" s="2"/>
      <c r="APR46" s="2"/>
      <c r="APS46" s="2"/>
      <c r="APT46" s="2"/>
      <c r="APU46" s="2"/>
      <c r="APV46" s="2"/>
      <c r="APW46" s="2"/>
      <c r="APX46" s="2"/>
      <c r="APY46" s="2"/>
      <c r="APZ46" s="2"/>
      <c r="AQA46" s="2"/>
      <c r="AQB46" s="2"/>
      <c r="AQC46" s="2"/>
      <c r="AQD46" s="2"/>
      <c r="AQE46" s="2"/>
      <c r="AQF46" s="2"/>
      <c r="AQG46" s="2"/>
      <c r="AQH46" s="2"/>
      <c r="AQI46" s="2"/>
      <c r="AQJ46" s="2"/>
      <c r="AQK46" s="2"/>
      <c r="AQL46" s="2"/>
      <c r="AQM46" s="2"/>
      <c r="AQN46" s="2"/>
      <c r="AQO46" s="2"/>
      <c r="AQP46" s="2"/>
      <c r="AQQ46" s="2"/>
      <c r="AQR46" s="2"/>
      <c r="AQS46" s="2"/>
      <c r="AQT46" s="2"/>
      <c r="AQU46" s="2"/>
      <c r="AQV46" s="2"/>
      <c r="AQW46" s="2"/>
      <c r="AQX46" s="2"/>
      <c r="AQY46" s="2"/>
      <c r="AQZ46" s="2"/>
      <c r="ARA46" s="2"/>
      <c r="ARB46" s="2"/>
      <c r="ARC46" s="2"/>
      <c r="ARD46" s="2"/>
      <c r="ARE46" s="2"/>
      <c r="ARF46" s="2"/>
      <c r="ARG46" s="2"/>
      <c r="ARH46" s="2"/>
      <c r="ARI46" s="2"/>
      <c r="ARJ46" s="2"/>
      <c r="ARK46" s="2"/>
      <c r="ARL46" s="2"/>
      <c r="ARM46" s="2"/>
      <c r="ARN46" s="2"/>
      <c r="ARO46" s="2"/>
      <c r="ARP46" s="2"/>
      <c r="ARQ46" s="2"/>
      <c r="ARR46" s="2"/>
      <c r="ARS46" s="2"/>
      <c r="ART46" s="2"/>
      <c r="ARU46" s="2"/>
      <c r="ARV46" s="2"/>
      <c r="ARW46" s="2"/>
      <c r="ARX46" s="2"/>
      <c r="ARY46" s="2"/>
      <c r="ARZ46" s="2"/>
      <c r="ASA46" s="2"/>
      <c r="ASB46" s="2"/>
      <c r="ASC46" s="2"/>
      <c r="ASD46" s="2"/>
      <c r="ASE46" s="2"/>
      <c r="ASF46" s="2"/>
      <c r="ASG46" s="2"/>
      <c r="ASH46" s="2"/>
      <c r="ASI46" s="2"/>
      <c r="ASJ46" s="2"/>
      <c r="ASK46" s="2"/>
      <c r="ASL46" s="2"/>
      <c r="ASM46" s="2"/>
      <c r="ASN46" s="2"/>
      <c r="ASO46" s="2"/>
      <c r="ASP46" s="2"/>
      <c r="ASQ46" s="2"/>
      <c r="ASR46" s="2"/>
      <c r="ASS46" s="2"/>
      <c r="AST46" s="2"/>
      <c r="ASU46" s="2"/>
      <c r="ASV46" s="2"/>
      <c r="ASW46" s="2"/>
      <c r="ASX46" s="2"/>
      <c r="ASY46" s="2"/>
      <c r="ASZ46" s="2"/>
      <c r="ATA46" s="2"/>
      <c r="ATB46" s="2"/>
      <c r="ATC46" s="2"/>
      <c r="ATD46" s="2"/>
      <c r="ATE46" s="2"/>
      <c r="ATF46" s="2"/>
      <c r="ATG46" s="2"/>
      <c r="ATH46" s="2"/>
      <c r="ATI46" s="2"/>
      <c r="ATJ46" s="2"/>
      <c r="ATK46" s="2"/>
      <c r="ATL46" s="2"/>
      <c r="ATM46" s="2"/>
      <c r="ATN46" s="2"/>
      <c r="ATO46" s="2"/>
      <c r="ATP46" s="2"/>
      <c r="ATQ46" s="2"/>
      <c r="ATR46" s="2"/>
      <c r="ATS46" s="2"/>
      <c r="ATT46" s="2"/>
      <c r="ATU46" s="2"/>
      <c r="ATV46" s="2"/>
      <c r="ATW46" s="2"/>
      <c r="ATX46" s="2"/>
      <c r="ATY46" s="2"/>
      <c r="ATZ46" s="2"/>
      <c r="AUA46" s="2"/>
      <c r="AUB46" s="2"/>
      <c r="AUC46" s="2"/>
      <c r="AUD46" s="2"/>
      <c r="AUE46" s="2"/>
      <c r="AUF46" s="2"/>
      <c r="AUG46" s="2"/>
      <c r="AUH46" s="2"/>
      <c r="AUI46" s="2"/>
      <c r="AUJ46" s="2"/>
      <c r="AUK46" s="2"/>
      <c r="AUL46" s="2"/>
      <c r="AUM46" s="2"/>
      <c r="AUN46" s="2"/>
      <c r="AUO46" s="2"/>
      <c r="AUP46" s="2"/>
      <c r="AUQ46" s="2"/>
      <c r="AUR46" s="2"/>
      <c r="AUS46" s="2"/>
      <c r="AUT46" s="2"/>
      <c r="AUU46" s="2"/>
      <c r="AUV46" s="2"/>
      <c r="AUW46" s="2"/>
      <c r="AUX46" s="2"/>
      <c r="AUY46" s="2"/>
      <c r="AUZ46" s="2"/>
      <c r="AVA46" s="2"/>
      <c r="AVB46" s="2"/>
      <c r="AVC46" s="2"/>
      <c r="AVD46" s="2"/>
      <c r="AVE46" s="2"/>
      <c r="AVF46" s="2"/>
      <c r="AVG46" s="2"/>
      <c r="AVH46" s="2"/>
      <c r="AVI46" s="2"/>
      <c r="AVJ46" s="2"/>
      <c r="AVK46" s="2"/>
      <c r="AVL46" s="2"/>
      <c r="AVM46" s="2"/>
      <c r="AVN46" s="2"/>
      <c r="AVO46" s="2"/>
      <c r="AVP46" s="2"/>
      <c r="AVQ46" s="2"/>
      <c r="AVR46" s="2"/>
      <c r="AVS46" s="2"/>
      <c r="AVT46" s="2"/>
      <c r="AVU46" s="2"/>
      <c r="AVV46" s="2"/>
      <c r="AVW46" s="2"/>
      <c r="AVX46" s="2"/>
      <c r="AVY46" s="2"/>
      <c r="AVZ46" s="2"/>
      <c r="AWA46" s="2"/>
      <c r="AWB46" s="2"/>
      <c r="AWC46" s="2"/>
      <c r="AWD46" s="2"/>
      <c r="AWE46" s="2"/>
      <c r="AWF46" s="2"/>
      <c r="AWG46" s="2"/>
      <c r="AWH46" s="2"/>
      <c r="AWI46" s="2"/>
      <c r="AWJ46" s="2"/>
      <c r="AWK46" s="2"/>
      <c r="AWL46" s="2"/>
      <c r="AWM46" s="2"/>
      <c r="AWN46" s="2"/>
      <c r="AWO46" s="2"/>
      <c r="AWP46" s="2"/>
      <c r="AWQ46" s="2"/>
      <c r="AWR46" s="2"/>
      <c r="AWS46" s="2"/>
      <c r="AWT46" s="2"/>
      <c r="AWU46" s="2"/>
      <c r="AWV46" s="2"/>
      <c r="AWW46" s="2"/>
      <c r="AWX46" s="2"/>
      <c r="AWY46" s="2"/>
      <c r="AWZ46" s="2"/>
      <c r="AXA46" s="2"/>
      <c r="AXB46" s="2"/>
      <c r="AXC46" s="2"/>
      <c r="AXD46" s="2"/>
      <c r="AXE46" s="2"/>
      <c r="AXF46" s="2"/>
      <c r="AXG46" s="2"/>
      <c r="AXH46" s="2"/>
      <c r="AXI46" s="2"/>
      <c r="AXJ46" s="2"/>
      <c r="AXK46" s="2"/>
      <c r="AXL46" s="2"/>
      <c r="AXM46" s="2"/>
      <c r="AXN46" s="2"/>
      <c r="AXO46" s="2"/>
      <c r="AXP46" s="2"/>
      <c r="AXQ46" s="2"/>
      <c r="AXR46" s="2"/>
      <c r="AXS46" s="2"/>
      <c r="AXT46" s="2"/>
      <c r="AXU46" s="2"/>
      <c r="AXV46" s="2"/>
      <c r="AXW46" s="2"/>
      <c r="AXX46" s="2"/>
      <c r="AXY46" s="2"/>
      <c r="AXZ46" s="2"/>
      <c r="AYA46" s="2"/>
      <c r="AYB46" s="2"/>
      <c r="AYC46" s="2"/>
      <c r="AYD46" s="2"/>
      <c r="AYE46" s="2"/>
      <c r="AYF46" s="2"/>
      <c r="AYG46" s="2"/>
      <c r="AYH46" s="2"/>
      <c r="AYI46" s="2"/>
      <c r="AYJ46" s="2"/>
      <c r="AYK46" s="2"/>
      <c r="AYL46" s="2"/>
      <c r="AYM46" s="2"/>
      <c r="AYN46" s="2"/>
      <c r="AYO46" s="2"/>
      <c r="AYP46" s="2"/>
      <c r="AYQ46" s="2"/>
      <c r="AYR46" s="2"/>
      <c r="AYS46" s="2"/>
      <c r="AYT46" s="2"/>
      <c r="AYU46" s="2"/>
      <c r="AYV46" s="2"/>
      <c r="AYW46" s="2"/>
      <c r="AYX46" s="2"/>
      <c r="AYY46" s="2"/>
      <c r="AYZ46" s="2"/>
      <c r="AZA46" s="2"/>
      <c r="AZB46" s="2"/>
      <c r="AZC46" s="2"/>
      <c r="AZD46" s="2"/>
      <c r="AZE46" s="2"/>
      <c r="AZF46" s="2"/>
      <c r="AZG46" s="2"/>
      <c r="AZH46" s="2"/>
      <c r="AZI46" s="2"/>
      <c r="AZJ46" s="2"/>
      <c r="AZK46" s="2"/>
      <c r="AZL46" s="2"/>
      <c r="AZM46" s="2"/>
      <c r="AZN46" s="2"/>
      <c r="AZO46" s="2"/>
      <c r="AZP46" s="2"/>
      <c r="AZQ46" s="2"/>
      <c r="AZR46" s="2"/>
      <c r="AZS46" s="2"/>
      <c r="AZT46" s="2"/>
      <c r="AZU46" s="2"/>
      <c r="AZV46" s="2"/>
      <c r="AZW46" s="2"/>
      <c r="AZX46" s="2"/>
      <c r="AZY46" s="2"/>
      <c r="AZZ46" s="2"/>
      <c r="BAA46" s="2"/>
      <c r="BAB46" s="2"/>
      <c r="BAC46" s="2"/>
      <c r="BAD46" s="2"/>
      <c r="BAE46" s="2"/>
      <c r="BAF46" s="2"/>
      <c r="BAG46" s="2"/>
      <c r="BAH46" s="2"/>
      <c r="BAI46" s="2"/>
      <c r="BAJ46" s="2"/>
      <c r="BAK46" s="2"/>
      <c r="BAL46" s="2"/>
      <c r="BAM46" s="2"/>
      <c r="BAN46" s="2"/>
      <c r="BAO46" s="2"/>
      <c r="BAP46" s="2"/>
      <c r="BAQ46" s="2"/>
      <c r="BAR46" s="2"/>
      <c r="BAS46" s="2"/>
      <c r="BAT46" s="2"/>
      <c r="BAU46" s="2"/>
      <c r="BAV46" s="2"/>
      <c r="BAW46" s="2"/>
      <c r="BAX46" s="2"/>
      <c r="BAY46" s="2"/>
      <c r="BAZ46" s="2"/>
      <c r="BBA46" s="2"/>
      <c r="BBB46" s="2"/>
      <c r="BBC46" s="2"/>
      <c r="BBD46" s="2"/>
      <c r="BBE46" s="2"/>
      <c r="BBF46" s="2"/>
      <c r="BBG46" s="2"/>
      <c r="BBH46" s="2"/>
      <c r="BBI46" s="2"/>
      <c r="BBJ46" s="2"/>
      <c r="BBK46" s="2"/>
      <c r="BBL46" s="2"/>
      <c r="BBM46" s="2"/>
      <c r="BBN46" s="2"/>
      <c r="BBO46" s="2"/>
      <c r="BBP46" s="2"/>
      <c r="BBQ46" s="2"/>
      <c r="BBR46" s="2"/>
      <c r="BBS46" s="2"/>
      <c r="BBT46" s="2"/>
      <c r="BBU46" s="2"/>
      <c r="BBV46" s="2"/>
      <c r="BBW46" s="2"/>
      <c r="BBX46" s="2"/>
      <c r="BBY46" s="2"/>
      <c r="BBZ46" s="2"/>
      <c r="BCA46" s="2"/>
      <c r="BCB46" s="2"/>
      <c r="BCC46" s="2"/>
      <c r="BCD46" s="2"/>
      <c r="BCE46" s="2"/>
      <c r="BCF46" s="2"/>
      <c r="BCG46" s="2"/>
      <c r="BCH46" s="2"/>
      <c r="BCI46" s="2"/>
      <c r="BCJ46" s="2"/>
      <c r="BCK46" s="2"/>
      <c r="BCL46" s="2"/>
      <c r="BCM46" s="2"/>
      <c r="BCN46" s="2"/>
      <c r="BCO46" s="2"/>
      <c r="BCP46" s="2"/>
      <c r="BCQ46" s="2"/>
      <c r="BCR46" s="2"/>
      <c r="BCS46" s="2"/>
      <c r="BCT46" s="2"/>
      <c r="BCU46" s="2"/>
      <c r="BCV46" s="2"/>
      <c r="BCW46" s="2"/>
      <c r="BCX46" s="2"/>
      <c r="BCY46" s="2"/>
      <c r="BCZ46" s="2"/>
      <c r="BDA46" s="2"/>
      <c r="BDB46" s="2"/>
      <c r="BDC46" s="2"/>
      <c r="BDD46" s="2"/>
      <c r="BDE46" s="2"/>
      <c r="BDF46" s="2"/>
      <c r="BDG46" s="2"/>
      <c r="BDH46" s="2"/>
      <c r="BDI46" s="2"/>
      <c r="BDJ46" s="2"/>
      <c r="BDK46" s="2"/>
      <c r="BDL46" s="2"/>
      <c r="BDM46" s="2"/>
      <c r="BDN46" s="2"/>
      <c r="BDO46" s="2"/>
      <c r="BDP46" s="2"/>
      <c r="BDQ46" s="2"/>
      <c r="BDR46" s="2"/>
      <c r="BDS46" s="2"/>
      <c r="BDT46" s="2"/>
      <c r="BDU46" s="2"/>
      <c r="BDV46" s="2"/>
      <c r="BDW46" s="2"/>
      <c r="BDX46" s="2"/>
      <c r="BDY46" s="2"/>
      <c r="BDZ46" s="2"/>
      <c r="BEA46" s="2"/>
      <c r="BEB46" s="2"/>
      <c r="BEC46" s="2"/>
      <c r="BED46" s="2"/>
      <c r="BEE46" s="2"/>
      <c r="BEF46" s="2"/>
      <c r="BEG46" s="2"/>
      <c r="BEH46" s="2"/>
      <c r="BEI46" s="2"/>
      <c r="BEJ46" s="2"/>
      <c r="BEK46" s="2"/>
      <c r="BEL46" s="2"/>
      <c r="BEM46" s="2"/>
      <c r="BEN46" s="2"/>
      <c r="BEO46" s="2"/>
      <c r="BEP46" s="2"/>
      <c r="BEQ46" s="2"/>
      <c r="BER46" s="2"/>
      <c r="BES46" s="2"/>
      <c r="BET46" s="2"/>
      <c r="BEU46" s="2"/>
      <c r="BEV46" s="2"/>
      <c r="BEW46" s="2"/>
      <c r="BEX46" s="2"/>
      <c r="BEY46" s="2"/>
      <c r="BEZ46" s="2"/>
      <c r="BFA46" s="2"/>
      <c r="BFB46" s="2"/>
      <c r="BFC46" s="2"/>
      <c r="BFD46" s="2"/>
      <c r="BFE46" s="2"/>
      <c r="BFF46" s="2"/>
      <c r="BFG46" s="2"/>
      <c r="BFH46" s="2"/>
      <c r="BFI46" s="2"/>
      <c r="BFJ46" s="2"/>
      <c r="BFK46" s="2"/>
      <c r="BFL46" s="2"/>
      <c r="BFM46" s="2"/>
      <c r="BFN46" s="2"/>
      <c r="BFO46" s="2"/>
      <c r="BFP46" s="2"/>
      <c r="BFQ46" s="2"/>
      <c r="BFR46" s="2"/>
      <c r="BFS46" s="2"/>
      <c r="BFT46" s="2"/>
      <c r="BFU46" s="2"/>
      <c r="BFV46" s="2"/>
      <c r="BFW46" s="2"/>
      <c r="BFX46" s="2"/>
      <c r="BFY46" s="2"/>
      <c r="BFZ46" s="2"/>
      <c r="BGA46" s="2"/>
      <c r="BGB46" s="2"/>
      <c r="BGC46" s="2"/>
      <c r="BGD46" s="2"/>
      <c r="BGE46" s="2"/>
      <c r="BGF46" s="2"/>
      <c r="BGG46" s="2"/>
      <c r="BGH46" s="2"/>
      <c r="BGI46" s="2"/>
      <c r="BGJ46" s="2"/>
      <c r="BGK46" s="2"/>
      <c r="BGL46" s="2"/>
      <c r="BGM46" s="2"/>
      <c r="BGN46" s="2"/>
      <c r="BGO46" s="2"/>
      <c r="BGP46" s="2"/>
      <c r="BGQ46" s="2"/>
      <c r="BGR46" s="2"/>
      <c r="BGS46" s="2"/>
      <c r="BGT46" s="2"/>
      <c r="BGU46" s="2"/>
      <c r="BGV46" s="2"/>
      <c r="BGW46" s="2"/>
      <c r="BGX46" s="2"/>
      <c r="BGY46" s="2"/>
      <c r="BGZ46" s="2"/>
      <c r="BHA46" s="2"/>
      <c r="BHB46" s="2"/>
      <c r="BHC46" s="2"/>
      <c r="BHD46" s="2"/>
      <c r="BHE46" s="2"/>
      <c r="BHF46" s="2"/>
      <c r="BHG46" s="2"/>
      <c r="BHH46" s="2"/>
      <c r="BHI46" s="2"/>
      <c r="BHJ46" s="2"/>
      <c r="BHK46" s="2"/>
      <c r="BHL46" s="2"/>
      <c r="BHM46" s="2"/>
      <c r="BHN46" s="2"/>
      <c r="BHO46" s="2"/>
      <c r="BHP46" s="2"/>
      <c r="BHQ46" s="2"/>
      <c r="BHR46" s="2"/>
      <c r="BHS46" s="2"/>
      <c r="BHT46" s="2"/>
      <c r="BHU46" s="2"/>
      <c r="BHV46" s="2"/>
      <c r="BHW46" s="2"/>
      <c r="BHX46" s="2"/>
      <c r="BHY46" s="2"/>
      <c r="BHZ46" s="2"/>
      <c r="BIA46" s="2"/>
      <c r="BIB46" s="2"/>
      <c r="BIC46" s="2"/>
      <c r="BID46" s="2"/>
      <c r="BIE46" s="2"/>
      <c r="BIF46" s="2"/>
      <c r="BIG46" s="2"/>
      <c r="BIH46" s="2"/>
      <c r="BII46" s="2"/>
      <c r="BIJ46" s="2"/>
      <c r="BIK46" s="2"/>
      <c r="BIL46" s="2"/>
      <c r="BIM46" s="2"/>
      <c r="BIN46" s="2"/>
      <c r="BIO46" s="2"/>
      <c r="BIP46" s="2"/>
      <c r="BIQ46" s="2"/>
      <c r="BIR46" s="2"/>
      <c r="BIS46" s="2"/>
      <c r="BIT46" s="2"/>
      <c r="BIU46" s="2"/>
      <c r="BIV46" s="2"/>
      <c r="BIW46" s="2"/>
      <c r="BIX46" s="2"/>
      <c r="BIY46" s="2"/>
      <c r="BIZ46" s="2"/>
      <c r="BJA46" s="2"/>
      <c r="BJB46" s="2"/>
      <c r="BJC46" s="2"/>
      <c r="BJD46" s="2"/>
      <c r="BJE46" s="2"/>
      <c r="BJF46" s="2"/>
      <c r="BJG46" s="2"/>
      <c r="BJH46" s="2"/>
      <c r="BJI46" s="2"/>
      <c r="BJJ46" s="2"/>
      <c r="BJK46" s="2"/>
      <c r="BJL46" s="2"/>
      <c r="BJM46" s="2"/>
      <c r="BJN46" s="2"/>
      <c r="BJO46" s="2"/>
      <c r="BJP46" s="2"/>
      <c r="BJQ46" s="2"/>
      <c r="BJR46" s="2"/>
      <c r="BJS46" s="2"/>
      <c r="BJT46" s="2"/>
      <c r="BJU46" s="2"/>
      <c r="BJV46" s="2"/>
      <c r="BJW46" s="2"/>
      <c r="BJX46" s="2"/>
      <c r="BJY46" s="2"/>
      <c r="BJZ46" s="2"/>
      <c r="BKA46" s="2"/>
      <c r="BKB46" s="2"/>
      <c r="BKC46" s="2"/>
      <c r="BKD46" s="2"/>
      <c r="BKE46" s="2"/>
      <c r="BKF46" s="2"/>
      <c r="BKG46" s="2"/>
      <c r="BKH46" s="2"/>
      <c r="BKI46" s="2"/>
      <c r="BKJ46" s="2"/>
      <c r="BKK46" s="2"/>
      <c r="BKL46" s="2"/>
      <c r="BKM46" s="2"/>
      <c r="BKN46" s="2"/>
      <c r="BKO46" s="2"/>
      <c r="BKP46" s="2"/>
      <c r="BKQ46" s="2"/>
      <c r="BKR46" s="2"/>
      <c r="BKS46" s="2"/>
      <c r="BKT46" s="2"/>
      <c r="BKU46" s="2"/>
      <c r="BKV46" s="2"/>
      <c r="BKW46" s="2"/>
      <c r="BKX46" s="2"/>
      <c r="BKY46" s="2"/>
      <c r="BKZ46" s="2"/>
      <c r="BLA46" s="2"/>
      <c r="BLB46" s="2"/>
      <c r="BLC46" s="2"/>
      <c r="BLD46" s="2"/>
      <c r="BLE46" s="2"/>
      <c r="BLF46" s="2"/>
      <c r="BLG46" s="2"/>
      <c r="BLH46" s="2"/>
      <c r="BLI46" s="2"/>
      <c r="BLJ46" s="2"/>
      <c r="BLK46" s="2"/>
      <c r="BLL46" s="2"/>
      <c r="BLM46" s="2"/>
      <c r="BLN46" s="2"/>
      <c r="BLO46" s="2"/>
      <c r="BLP46" s="2"/>
      <c r="BLQ46" s="2"/>
      <c r="BLR46" s="2"/>
      <c r="BLS46" s="2"/>
      <c r="BLT46" s="2"/>
      <c r="BLU46" s="2"/>
      <c r="BLV46" s="2"/>
      <c r="BLW46" s="2"/>
      <c r="BLX46" s="2"/>
      <c r="BLY46" s="2"/>
      <c r="BLZ46" s="2"/>
      <c r="BMA46" s="2"/>
      <c r="BMB46" s="2"/>
      <c r="BMC46" s="2"/>
      <c r="BMD46" s="2"/>
      <c r="BME46" s="2"/>
      <c r="BMF46" s="2"/>
      <c r="BMG46" s="2"/>
      <c r="BMH46" s="2"/>
      <c r="BMI46" s="2"/>
      <c r="BMJ46" s="2"/>
      <c r="BMK46" s="2"/>
      <c r="BML46" s="2"/>
      <c r="BMM46" s="2"/>
      <c r="BMN46" s="2"/>
      <c r="BMO46" s="2"/>
      <c r="BMP46" s="2"/>
      <c r="BMQ46" s="2"/>
      <c r="BMR46" s="2"/>
      <c r="BMS46" s="2"/>
      <c r="BMT46" s="2"/>
      <c r="BMU46" s="2"/>
      <c r="BMV46" s="2"/>
      <c r="BMW46" s="2"/>
      <c r="BMX46" s="2"/>
      <c r="BMY46" s="2"/>
      <c r="BMZ46" s="2"/>
      <c r="BNA46" s="2"/>
      <c r="BNB46" s="2"/>
      <c r="BNC46" s="2"/>
      <c r="BND46" s="2"/>
      <c r="BNE46" s="2"/>
      <c r="BNF46" s="2"/>
      <c r="BNG46" s="2"/>
      <c r="BNH46" s="2"/>
      <c r="BNI46" s="2"/>
      <c r="BNJ46" s="2"/>
      <c r="BNK46" s="2"/>
      <c r="BNL46" s="2"/>
      <c r="BNM46" s="2"/>
      <c r="BNN46" s="2"/>
      <c r="BNO46" s="2"/>
      <c r="BNP46" s="2"/>
      <c r="BNQ46" s="2"/>
      <c r="BNR46" s="2"/>
      <c r="BNS46" s="2"/>
      <c r="BNT46" s="2"/>
      <c r="BNU46" s="2"/>
      <c r="BNV46" s="2"/>
      <c r="BNW46" s="2"/>
      <c r="BNX46" s="2"/>
      <c r="BNY46" s="2"/>
      <c r="BNZ46" s="2"/>
      <c r="BOA46" s="2"/>
      <c r="BOB46" s="2"/>
      <c r="BOC46" s="2"/>
      <c r="BOD46" s="2"/>
      <c r="BOE46" s="2"/>
      <c r="BOF46" s="2"/>
      <c r="BOG46" s="2"/>
      <c r="BOH46" s="2"/>
      <c r="BOI46" s="2"/>
      <c r="BOJ46" s="2"/>
      <c r="BOK46" s="2"/>
      <c r="BOL46" s="2"/>
      <c r="BOM46" s="2"/>
      <c r="BON46" s="2"/>
      <c r="BOO46" s="2"/>
      <c r="BOP46" s="2"/>
      <c r="BOQ46" s="2"/>
      <c r="BOR46" s="2"/>
      <c r="BOS46" s="2"/>
      <c r="BOT46" s="2"/>
      <c r="BOU46" s="2"/>
      <c r="BOV46" s="2"/>
      <c r="BOW46" s="2"/>
      <c r="BOX46" s="2"/>
      <c r="BOY46" s="2"/>
      <c r="BOZ46" s="2"/>
      <c r="BPA46" s="2"/>
      <c r="BPB46" s="2"/>
      <c r="BPC46" s="2"/>
      <c r="BPD46" s="2"/>
      <c r="BPE46" s="2"/>
      <c r="BPF46" s="2"/>
      <c r="BPG46" s="2"/>
      <c r="BPH46" s="2"/>
      <c r="BPI46" s="2"/>
      <c r="BPJ46" s="2"/>
      <c r="BPK46" s="2"/>
      <c r="BPL46" s="2"/>
      <c r="BPM46" s="2"/>
      <c r="BPN46" s="2"/>
      <c r="BPO46" s="2"/>
      <c r="BPP46" s="2"/>
      <c r="BPQ46" s="2"/>
      <c r="BPR46" s="2"/>
      <c r="BPS46" s="2"/>
      <c r="BPT46" s="2"/>
      <c r="BPU46" s="2"/>
      <c r="BPV46" s="2"/>
      <c r="BPW46" s="2"/>
      <c r="BPX46" s="2"/>
      <c r="BPY46" s="2"/>
      <c r="BPZ46" s="2"/>
      <c r="BQA46" s="2"/>
      <c r="BQB46" s="2"/>
      <c r="BQC46" s="2"/>
      <c r="BQD46" s="2"/>
      <c r="BQE46" s="2"/>
      <c r="BQF46" s="2"/>
      <c r="BQG46" s="2"/>
      <c r="BQH46" s="2"/>
      <c r="BQI46" s="2"/>
      <c r="BQJ46" s="2"/>
      <c r="BQK46" s="2"/>
      <c r="BQL46" s="2"/>
      <c r="BQM46" s="2"/>
      <c r="BQN46" s="2"/>
      <c r="BQO46" s="2"/>
      <c r="BQP46" s="2"/>
      <c r="BQQ46" s="2"/>
      <c r="BQR46" s="2"/>
      <c r="BQS46" s="2"/>
      <c r="BQT46" s="2"/>
      <c r="BQU46" s="2"/>
      <c r="BQV46" s="2"/>
      <c r="BQW46" s="2"/>
      <c r="BQX46" s="2"/>
      <c r="BQY46" s="2"/>
      <c r="BQZ46" s="2"/>
      <c r="BRA46" s="2"/>
      <c r="BRB46" s="2"/>
      <c r="BRC46" s="2"/>
      <c r="BRD46" s="2"/>
      <c r="BRE46" s="2"/>
      <c r="BRF46" s="2"/>
      <c r="BRG46" s="2"/>
      <c r="BRH46" s="2"/>
      <c r="BRI46" s="2"/>
      <c r="BRJ46" s="2"/>
      <c r="BRK46" s="2"/>
      <c r="BRL46" s="2"/>
      <c r="BRM46" s="2"/>
      <c r="BRN46" s="2"/>
      <c r="BRO46" s="2"/>
      <c r="BRP46" s="2"/>
      <c r="BRQ46" s="2"/>
      <c r="BRR46" s="2"/>
      <c r="BRS46" s="2"/>
      <c r="BRT46" s="2"/>
      <c r="BRU46" s="2"/>
      <c r="BRV46" s="2"/>
      <c r="BRW46" s="2"/>
      <c r="BRX46" s="2"/>
      <c r="BRY46" s="2"/>
      <c r="BRZ46" s="2"/>
      <c r="BSA46" s="2"/>
      <c r="BSB46" s="2"/>
      <c r="BSC46" s="2"/>
      <c r="BSD46" s="2"/>
      <c r="BSE46" s="2"/>
      <c r="BSF46" s="2"/>
      <c r="BSG46" s="2"/>
      <c r="BSH46" s="2"/>
      <c r="BSI46" s="2"/>
      <c r="BSJ46" s="2"/>
      <c r="BSK46" s="2"/>
      <c r="BSL46" s="2"/>
      <c r="BSM46" s="2"/>
      <c r="BSN46" s="2"/>
      <c r="BSO46" s="2"/>
      <c r="BSP46" s="2"/>
      <c r="BSQ46" s="2"/>
      <c r="BSR46" s="2"/>
      <c r="BSS46" s="2"/>
      <c r="BST46" s="2"/>
      <c r="BSU46" s="2"/>
      <c r="BSV46" s="2"/>
      <c r="BSW46" s="2"/>
      <c r="BSX46" s="2"/>
      <c r="BSY46" s="2"/>
      <c r="BSZ46" s="2"/>
      <c r="BTA46" s="2"/>
      <c r="BTB46" s="2"/>
      <c r="BTC46" s="2"/>
      <c r="BTD46" s="2"/>
      <c r="BTE46" s="2"/>
      <c r="BTF46" s="2"/>
      <c r="BTG46" s="2"/>
      <c r="BTH46" s="2"/>
      <c r="BTI46" s="2"/>
      <c r="BTJ46" s="2"/>
      <c r="BTK46" s="2"/>
      <c r="BTL46" s="2"/>
      <c r="BTM46" s="2"/>
      <c r="BTN46" s="2"/>
      <c r="BTO46" s="2"/>
      <c r="BTP46" s="2"/>
      <c r="BTQ46" s="2"/>
      <c r="BTR46" s="2"/>
      <c r="BTS46" s="2"/>
      <c r="BTT46" s="2"/>
      <c r="BTU46" s="2"/>
      <c r="BTV46" s="2"/>
      <c r="BTW46" s="2"/>
      <c r="BTX46" s="2"/>
      <c r="BTY46" s="2"/>
      <c r="BTZ46" s="2"/>
      <c r="BUA46" s="2"/>
      <c r="BUB46" s="2"/>
      <c r="BUC46" s="2"/>
      <c r="BUD46" s="2"/>
      <c r="BUE46" s="2"/>
      <c r="BUF46" s="2"/>
      <c r="BUG46" s="2"/>
      <c r="BUH46" s="2"/>
      <c r="BUI46" s="2"/>
      <c r="BUJ46" s="2"/>
      <c r="BUK46" s="2"/>
      <c r="BUL46" s="2"/>
      <c r="BUM46" s="2"/>
      <c r="BUN46" s="2"/>
      <c r="BUO46" s="2"/>
      <c r="BUP46" s="2"/>
      <c r="BUQ46" s="2"/>
      <c r="BUR46" s="2"/>
      <c r="BUS46" s="2"/>
      <c r="BUT46" s="2"/>
      <c r="BUU46" s="2"/>
      <c r="BUV46" s="2"/>
      <c r="BUW46" s="2"/>
      <c r="BUX46" s="2"/>
      <c r="BUY46" s="2"/>
      <c r="BUZ46" s="2"/>
      <c r="BVA46" s="2"/>
      <c r="BVB46" s="2"/>
      <c r="BVC46" s="2"/>
      <c r="BVD46" s="2"/>
      <c r="BVE46" s="2"/>
      <c r="BVF46" s="2"/>
      <c r="BVG46" s="2"/>
      <c r="BVH46" s="2"/>
      <c r="BVI46" s="2"/>
      <c r="BVJ46" s="2"/>
      <c r="BVK46" s="2"/>
      <c r="BVL46" s="2"/>
      <c r="BVM46" s="2"/>
      <c r="BVN46" s="2"/>
      <c r="BVO46" s="2"/>
      <c r="BVP46" s="2"/>
      <c r="BVQ46" s="2"/>
      <c r="BVR46" s="2"/>
      <c r="BVS46" s="2"/>
      <c r="BVT46" s="2"/>
      <c r="BVU46" s="2"/>
      <c r="BVV46" s="2"/>
      <c r="BVW46" s="2"/>
      <c r="BVX46" s="2"/>
      <c r="BVY46" s="2"/>
      <c r="BVZ46" s="2"/>
      <c r="BWA46" s="2"/>
      <c r="BWB46" s="2"/>
      <c r="BWC46" s="2"/>
      <c r="BWD46" s="2"/>
      <c r="BWE46" s="2"/>
      <c r="BWF46" s="2"/>
      <c r="BWG46" s="2"/>
      <c r="BWH46" s="2"/>
      <c r="BWI46" s="2"/>
      <c r="BWJ46" s="2"/>
      <c r="BWK46" s="2"/>
      <c r="BWL46" s="2"/>
      <c r="BWM46" s="2"/>
      <c r="BWN46" s="2"/>
      <c r="BWO46" s="2"/>
      <c r="BWP46" s="2"/>
      <c r="BWQ46" s="2"/>
      <c r="BWR46" s="2"/>
      <c r="BWS46" s="2"/>
      <c r="BWT46" s="2"/>
      <c r="BWU46" s="2"/>
      <c r="BWV46" s="2"/>
      <c r="BWW46" s="2"/>
      <c r="BWX46" s="2"/>
      <c r="BWY46" s="2"/>
      <c r="BWZ46" s="2"/>
      <c r="BXA46" s="2"/>
      <c r="BXB46" s="2"/>
      <c r="BXC46" s="2"/>
      <c r="BXD46" s="2"/>
      <c r="BXE46" s="2"/>
      <c r="BXF46" s="2"/>
      <c r="BXG46" s="2"/>
      <c r="BXH46" s="2"/>
      <c r="BXI46" s="2"/>
      <c r="BXJ46" s="2"/>
      <c r="BXK46" s="2"/>
      <c r="BXL46" s="2"/>
      <c r="BXM46" s="2"/>
      <c r="BXN46" s="2"/>
      <c r="BXO46" s="2"/>
      <c r="BXP46" s="2"/>
      <c r="BXQ46" s="2"/>
      <c r="BXR46" s="2"/>
      <c r="BXS46" s="2"/>
      <c r="BXT46" s="2"/>
      <c r="BXU46" s="2"/>
      <c r="BXV46" s="2"/>
      <c r="BXW46" s="2"/>
      <c r="BXX46" s="2"/>
      <c r="BXY46" s="2"/>
      <c r="BXZ46" s="2"/>
      <c r="BYA46" s="2"/>
      <c r="BYB46" s="2"/>
      <c r="BYC46" s="2"/>
      <c r="BYD46" s="2"/>
      <c r="BYE46" s="2"/>
      <c r="BYF46" s="2"/>
      <c r="BYG46" s="2"/>
      <c r="BYH46" s="2"/>
      <c r="BYI46" s="2"/>
      <c r="BYJ46" s="2"/>
      <c r="BYK46" s="2"/>
      <c r="BYL46" s="2"/>
      <c r="BYM46" s="2"/>
      <c r="BYN46" s="2"/>
      <c r="BYO46" s="2"/>
      <c r="BYP46" s="2"/>
      <c r="BYQ46" s="2"/>
      <c r="BYR46" s="2"/>
      <c r="BYS46" s="2"/>
      <c r="BYT46" s="2"/>
      <c r="BYU46" s="2"/>
      <c r="BYV46" s="2"/>
      <c r="BYW46" s="2"/>
      <c r="BYX46" s="2"/>
      <c r="BYY46" s="2"/>
      <c r="BYZ46" s="2"/>
      <c r="BZA46" s="2"/>
      <c r="BZB46" s="2"/>
      <c r="BZC46" s="2"/>
      <c r="BZD46" s="2"/>
      <c r="BZE46" s="2"/>
      <c r="BZF46" s="2"/>
      <c r="BZG46" s="2"/>
      <c r="BZH46" s="2"/>
      <c r="BZI46" s="2"/>
      <c r="BZJ46" s="2"/>
      <c r="BZK46" s="2"/>
      <c r="BZL46" s="2"/>
      <c r="BZM46" s="2"/>
      <c r="BZN46" s="2"/>
      <c r="BZO46" s="2"/>
      <c r="BZP46" s="2"/>
      <c r="BZQ46" s="2"/>
      <c r="BZR46" s="2"/>
      <c r="BZS46" s="2"/>
      <c r="BZT46" s="2"/>
      <c r="BZU46" s="2"/>
      <c r="BZV46" s="2"/>
      <c r="BZW46" s="2"/>
      <c r="BZX46" s="2"/>
      <c r="BZY46" s="2"/>
      <c r="BZZ46" s="2"/>
      <c r="CAA46" s="2"/>
      <c r="CAB46" s="2"/>
      <c r="CAC46" s="2"/>
      <c r="CAD46" s="2"/>
      <c r="CAE46" s="2"/>
      <c r="CAF46" s="2"/>
      <c r="CAG46" s="2"/>
      <c r="CAH46" s="2"/>
      <c r="CAI46" s="2"/>
      <c r="CAJ46" s="2"/>
      <c r="CAK46" s="2"/>
      <c r="CAL46" s="2"/>
      <c r="CAM46" s="2"/>
      <c r="CAN46" s="2"/>
      <c r="CAO46" s="2"/>
      <c r="CAP46" s="2"/>
      <c r="CAQ46" s="2"/>
      <c r="CAR46" s="2"/>
      <c r="CAS46" s="2"/>
      <c r="CAT46" s="2"/>
      <c r="CAU46" s="2"/>
      <c r="CAV46" s="2"/>
      <c r="CAW46" s="2"/>
      <c r="CAX46" s="2"/>
      <c r="CAY46" s="2"/>
      <c r="CAZ46" s="2"/>
      <c r="CBA46" s="2"/>
      <c r="CBB46" s="2"/>
      <c r="CBC46" s="2"/>
      <c r="CBD46" s="2"/>
      <c r="CBE46" s="2"/>
      <c r="CBF46" s="2"/>
      <c r="CBG46" s="2"/>
      <c r="CBH46" s="2"/>
      <c r="CBI46" s="2"/>
      <c r="CBJ46" s="2"/>
      <c r="CBK46" s="2"/>
      <c r="CBL46" s="2"/>
      <c r="CBM46" s="2"/>
      <c r="CBN46" s="2"/>
      <c r="CBO46" s="2"/>
      <c r="CBP46" s="2"/>
      <c r="CBQ46" s="2"/>
      <c r="CBR46" s="2"/>
      <c r="CBS46" s="2"/>
      <c r="CBT46" s="2"/>
      <c r="CBU46" s="2"/>
      <c r="CBV46" s="2"/>
      <c r="CBW46" s="2"/>
      <c r="CBX46" s="2"/>
      <c r="CBY46" s="2"/>
      <c r="CBZ46" s="2"/>
      <c r="CCA46" s="2"/>
      <c r="CCB46" s="2"/>
      <c r="CCC46" s="2"/>
      <c r="CCD46" s="2"/>
      <c r="CCE46" s="2"/>
      <c r="CCF46" s="2"/>
      <c r="CCG46" s="2"/>
      <c r="CCH46" s="2"/>
      <c r="CCI46" s="2"/>
      <c r="CCJ46" s="2"/>
      <c r="CCK46" s="2"/>
      <c r="CCL46" s="2"/>
      <c r="CCM46" s="2"/>
      <c r="CCN46" s="2"/>
      <c r="CCO46" s="2"/>
      <c r="CCP46" s="2"/>
      <c r="CCQ46" s="2"/>
      <c r="CCR46" s="2"/>
      <c r="CCS46" s="2"/>
      <c r="CCT46" s="2"/>
      <c r="CCU46" s="2"/>
      <c r="CCV46" s="2"/>
      <c r="CCW46" s="2"/>
      <c r="CCX46" s="2"/>
      <c r="CCY46" s="2"/>
      <c r="CCZ46" s="2"/>
      <c r="CDA46" s="2"/>
      <c r="CDB46" s="2"/>
      <c r="CDC46" s="2"/>
      <c r="CDD46" s="2"/>
      <c r="CDE46" s="2"/>
      <c r="CDF46" s="2"/>
      <c r="CDG46" s="2"/>
      <c r="CDH46" s="2"/>
      <c r="CDI46" s="2"/>
      <c r="CDJ46" s="2"/>
      <c r="CDK46" s="2"/>
      <c r="CDL46" s="2"/>
      <c r="CDM46" s="2"/>
      <c r="CDN46" s="2"/>
      <c r="CDO46" s="2"/>
      <c r="CDP46" s="2"/>
      <c r="CDQ46" s="2"/>
      <c r="CDR46" s="2"/>
      <c r="CDS46" s="2"/>
      <c r="CDT46" s="2"/>
      <c r="CDU46" s="2"/>
      <c r="CDV46" s="2"/>
      <c r="CDW46" s="2"/>
      <c r="CDX46" s="2"/>
      <c r="CDY46" s="2"/>
      <c r="CDZ46" s="2"/>
      <c r="CEA46" s="2"/>
      <c r="CEB46" s="2"/>
      <c r="CEC46" s="2"/>
      <c r="CED46" s="2"/>
      <c r="CEE46" s="2"/>
      <c r="CEF46" s="2"/>
      <c r="CEG46" s="2"/>
      <c r="CEH46" s="2"/>
      <c r="CEI46" s="2"/>
      <c r="CEJ46" s="2"/>
      <c r="CEK46" s="2"/>
      <c r="CEL46" s="2"/>
      <c r="CEM46" s="2"/>
      <c r="CEN46" s="2"/>
      <c r="CEO46" s="2"/>
      <c r="CEP46" s="2"/>
      <c r="CEQ46" s="2"/>
      <c r="CER46" s="2"/>
      <c r="CES46" s="2"/>
      <c r="CET46" s="2"/>
      <c r="CEU46" s="2"/>
      <c r="CEV46" s="2"/>
      <c r="CEW46" s="2"/>
      <c r="CEX46" s="2"/>
      <c r="CEY46" s="2"/>
      <c r="CEZ46" s="2"/>
      <c r="CFA46" s="2"/>
      <c r="CFB46" s="2"/>
      <c r="CFC46" s="2"/>
      <c r="CFD46" s="2"/>
      <c r="CFE46" s="2"/>
      <c r="CFF46" s="2"/>
      <c r="CFG46" s="2"/>
      <c r="CFH46" s="2"/>
      <c r="CFI46" s="2"/>
      <c r="CFJ46" s="2"/>
      <c r="CFK46" s="2"/>
      <c r="CFL46" s="2"/>
      <c r="CFM46" s="2"/>
      <c r="CFN46" s="2"/>
      <c r="CFO46" s="2"/>
      <c r="CFP46" s="2"/>
      <c r="CFQ46" s="2"/>
      <c r="CFR46" s="2"/>
      <c r="CFS46" s="2"/>
      <c r="CFT46" s="2"/>
      <c r="CFU46" s="2"/>
      <c r="CFV46" s="2"/>
      <c r="CFW46" s="2"/>
      <c r="CFX46" s="2"/>
      <c r="CFY46" s="2"/>
      <c r="CFZ46" s="2"/>
      <c r="CGA46" s="2"/>
      <c r="CGB46" s="2"/>
      <c r="CGC46" s="2"/>
      <c r="CGD46" s="2"/>
      <c r="CGE46" s="2"/>
      <c r="CGF46" s="2"/>
      <c r="CGG46" s="2"/>
      <c r="CGH46" s="2"/>
      <c r="CGI46" s="2"/>
      <c r="CGJ46" s="2"/>
      <c r="CGK46" s="2"/>
      <c r="CGL46" s="2"/>
      <c r="CGM46" s="2"/>
      <c r="CGN46" s="2"/>
      <c r="CGO46" s="2"/>
      <c r="CGP46" s="2"/>
      <c r="CGQ46" s="2"/>
      <c r="CGR46" s="2"/>
      <c r="CGS46" s="2"/>
      <c r="CGT46" s="2"/>
      <c r="CGU46" s="2"/>
      <c r="CGV46" s="2"/>
      <c r="CGW46" s="2"/>
      <c r="CGX46" s="2"/>
      <c r="CGY46" s="2"/>
      <c r="CGZ46" s="2"/>
      <c r="CHA46" s="2"/>
      <c r="CHB46" s="2"/>
      <c r="CHC46" s="2"/>
      <c r="CHD46" s="2"/>
      <c r="CHE46" s="2"/>
      <c r="CHF46" s="2"/>
      <c r="CHG46" s="2"/>
      <c r="CHH46" s="2"/>
      <c r="CHI46" s="2"/>
      <c r="CHJ46" s="2"/>
      <c r="CHK46" s="2"/>
      <c r="CHL46" s="2"/>
      <c r="CHM46" s="2"/>
      <c r="CHN46" s="2"/>
      <c r="CHO46" s="2"/>
      <c r="CHP46" s="2"/>
      <c r="CHQ46" s="2"/>
      <c r="CHR46" s="2"/>
      <c r="CHS46" s="2"/>
      <c r="CHT46" s="2"/>
      <c r="CHU46" s="2"/>
      <c r="CHV46" s="2"/>
      <c r="CHW46" s="2"/>
      <c r="CHX46" s="2"/>
      <c r="CHY46" s="2"/>
      <c r="CHZ46" s="2"/>
      <c r="CIA46" s="2"/>
      <c r="CIB46" s="2"/>
      <c r="CIC46" s="2"/>
      <c r="CID46" s="2"/>
      <c r="CIE46" s="2"/>
      <c r="CIF46" s="2"/>
      <c r="CIG46" s="2"/>
      <c r="CIH46" s="2"/>
      <c r="CII46" s="2"/>
      <c r="CIJ46" s="2"/>
      <c r="CIK46" s="2"/>
      <c r="CIL46" s="2"/>
      <c r="CIM46" s="2"/>
      <c r="CIN46" s="2"/>
      <c r="CIO46" s="2"/>
      <c r="CIP46" s="2"/>
      <c r="CIQ46" s="2"/>
      <c r="CIR46" s="2"/>
      <c r="CIS46" s="2"/>
      <c r="CIT46" s="2"/>
      <c r="CIU46" s="2"/>
      <c r="CIV46" s="2"/>
      <c r="CIW46" s="2"/>
      <c r="CIX46" s="2"/>
      <c r="CIY46" s="2"/>
      <c r="CIZ46" s="2"/>
      <c r="CJA46" s="2"/>
      <c r="CJB46" s="2"/>
      <c r="CJC46" s="2"/>
      <c r="CJD46" s="2"/>
      <c r="CJE46" s="2"/>
      <c r="CJF46" s="2"/>
      <c r="CJG46" s="2"/>
      <c r="CJH46" s="2"/>
      <c r="CJI46" s="2"/>
      <c r="CJJ46" s="2"/>
      <c r="CJK46" s="2"/>
      <c r="CJL46" s="2"/>
      <c r="CJM46" s="2"/>
      <c r="CJN46" s="2"/>
      <c r="CJO46" s="2"/>
      <c r="CJP46" s="2"/>
      <c r="CJQ46" s="2"/>
      <c r="CJR46" s="2"/>
      <c r="CJS46" s="2"/>
      <c r="CJT46" s="2"/>
      <c r="CJU46" s="2"/>
      <c r="CJV46" s="2"/>
      <c r="CJW46" s="2"/>
      <c r="CJX46" s="2"/>
      <c r="CJY46" s="2"/>
      <c r="CJZ46" s="2"/>
      <c r="CKA46" s="2"/>
      <c r="CKB46" s="2"/>
      <c r="CKC46" s="2"/>
      <c r="CKD46" s="2"/>
      <c r="CKE46" s="2"/>
      <c r="CKF46" s="2"/>
      <c r="CKG46" s="2"/>
      <c r="CKH46" s="2"/>
      <c r="CKI46" s="2"/>
      <c r="CKJ46" s="2"/>
      <c r="CKK46" s="2"/>
      <c r="CKL46" s="2"/>
      <c r="CKM46" s="2"/>
      <c r="CKN46" s="2"/>
      <c r="CKO46" s="2"/>
      <c r="CKP46" s="2"/>
      <c r="CKQ46" s="2"/>
      <c r="CKR46" s="2"/>
      <c r="CKS46" s="2"/>
      <c r="CKT46" s="2"/>
      <c r="CKU46" s="2"/>
      <c r="CKV46" s="2"/>
      <c r="CKW46" s="2"/>
      <c r="CKX46" s="2"/>
      <c r="CKY46" s="2"/>
      <c r="CKZ46" s="2"/>
      <c r="CLA46" s="2"/>
      <c r="CLB46" s="2"/>
      <c r="CLC46" s="2"/>
      <c r="CLD46" s="2"/>
      <c r="CLE46" s="2"/>
      <c r="CLF46" s="2"/>
      <c r="CLG46" s="2"/>
      <c r="CLH46" s="2"/>
      <c r="CLI46" s="2"/>
      <c r="CLJ46" s="2"/>
      <c r="CLK46" s="2"/>
      <c r="CLL46" s="2"/>
      <c r="CLM46" s="2"/>
      <c r="CLN46" s="2"/>
      <c r="CLO46" s="2"/>
      <c r="CLP46" s="2"/>
      <c r="CLQ46" s="2"/>
      <c r="CLR46" s="2"/>
      <c r="CLS46" s="2"/>
      <c r="CLT46" s="2"/>
      <c r="CLU46" s="2"/>
      <c r="CLV46" s="2"/>
      <c r="CLW46" s="2"/>
      <c r="CLX46" s="2"/>
      <c r="CLY46" s="2"/>
      <c r="CLZ46" s="2"/>
      <c r="CMA46" s="2"/>
      <c r="CMB46" s="2"/>
      <c r="CMC46" s="2"/>
      <c r="CMD46" s="2"/>
      <c r="CME46" s="2"/>
      <c r="CMF46" s="2"/>
      <c r="CMG46" s="2"/>
      <c r="CMH46" s="2"/>
      <c r="CMI46" s="2"/>
      <c r="CMJ46" s="2"/>
      <c r="CMK46" s="2"/>
      <c r="CML46" s="2"/>
      <c r="CMM46" s="2"/>
      <c r="CMN46" s="2"/>
      <c r="CMO46" s="2"/>
      <c r="CMP46" s="2"/>
      <c r="CMQ46" s="2"/>
      <c r="CMR46" s="2"/>
      <c r="CMS46" s="2"/>
      <c r="CMT46" s="2"/>
      <c r="CMU46" s="2"/>
      <c r="CMV46" s="2"/>
      <c r="CMW46" s="2"/>
      <c r="CMX46" s="2"/>
      <c r="CMY46" s="2"/>
      <c r="CMZ46" s="2"/>
      <c r="CNA46" s="2"/>
      <c r="CNB46" s="2"/>
      <c r="CNC46" s="2"/>
      <c r="CND46" s="2"/>
      <c r="CNE46" s="2"/>
      <c r="CNF46" s="2"/>
      <c r="CNG46" s="2"/>
      <c r="CNH46" s="2"/>
      <c r="CNI46" s="2"/>
      <c r="CNJ46" s="2"/>
      <c r="CNK46" s="2"/>
      <c r="CNL46" s="2"/>
      <c r="CNM46" s="2"/>
      <c r="CNN46" s="2"/>
      <c r="CNO46" s="2"/>
      <c r="CNP46" s="2"/>
      <c r="CNQ46" s="2"/>
      <c r="CNR46" s="2"/>
      <c r="CNS46" s="2"/>
      <c r="CNT46" s="2"/>
      <c r="CNU46" s="2"/>
      <c r="CNV46" s="2"/>
      <c r="CNW46" s="2"/>
      <c r="CNX46" s="2"/>
      <c r="CNY46" s="2"/>
      <c r="CNZ46" s="2"/>
      <c r="COA46" s="2"/>
      <c r="COB46" s="2"/>
      <c r="COC46" s="2"/>
      <c r="COD46" s="2"/>
      <c r="COE46" s="2"/>
      <c r="COF46" s="2"/>
      <c r="COG46" s="2"/>
      <c r="COH46" s="2"/>
      <c r="COI46" s="2"/>
      <c r="COJ46" s="2"/>
      <c r="COK46" s="2"/>
      <c r="COL46" s="2"/>
      <c r="COM46" s="2"/>
      <c r="CON46" s="2"/>
      <c r="COO46" s="2"/>
      <c r="COP46" s="2"/>
      <c r="COQ46" s="2"/>
      <c r="COR46" s="2"/>
      <c r="COS46" s="2"/>
      <c r="COT46" s="2"/>
      <c r="COU46" s="2"/>
      <c r="COV46" s="2"/>
      <c r="COW46" s="2"/>
      <c r="COX46" s="2"/>
      <c r="COY46" s="2"/>
      <c r="COZ46" s="2"/>
      <c r="CPA46" s="2"/>
      <c r="CPB46" s="2"/>
      <c r="CPC46" s="2"/>
      <c r="CPD46" s="2"/>
      <c r="CPE46" s="2"/>
      <c r="CPF46" s="2"/>
      <c r="CPG46" s="2"/>
      <c r="CPH46" s="2"/>
      <c r="CPI46" s="2"/>
      <c r="CPJ46" s="2"/>
      <c r="CPK46" s="2"/>
      <c r="CPL46" s="2"/>
      <c r="CPM46" s="2"/>
      <c r="CPN46" s="2"/>
      <c r="CPO46" s="2"/>
      <c r="CPP46" s="2"/>
      <c r="CPQ46" s="2"/>
      <c r="CPR46" s="2"/>
      <c r="CPS46" s="2"/>
      <c r="CPT46" s="2"/>
      <c r="CPU46" s="2"/>
      <c r="CPV46" s="2"/>
      <c r="CPW46" s="2"/>
      <c r="CPX46" s="2"/>
      <c r="CPY46" s="2"/>
      <c r="CPZ46" s="2"/>
      <c r="CQA46" s="2"/>
      <c r="CQB46" s="2"/>
      <c r="CQC46" s="2"/>
      <c r="CQD46" s="2"/>
      <c r="CQE46" s="2"/>
      <c r="CQF46" s="2"/>
      <c r="CQG46" s="2"/>
      <c r="CQH46" s="2"/>
      <c r="CQI46" s="2"/>
      <c r="CQJ46" s="2"/>
      <c r="CQK46" s="2"/>
      <c r="CQL46" s="2"/>
      <c r="CQM46" s="2"/>
      <c r="CQN46" s="2"/>
      <c r="CQO46" s="2"/>
      <c r="CQP46" s="2"/>
      <c r="CQQ46" s="2"/>
      <c r="CQR46" s="2"/>
      <c r="CQS46" s="2"/>
      <c r="CQT46" s="2"/>
      <c r="CQU46" s="2"/>
      <c r="CQV46" s="2"/>
      <c r="CQW46" s="2"/>
      <c r="CQX46" s="2"/>
      <c r="CQY46" s="2"/>
      <c r="CQZ46" s="2"/>
      <c r="CRA46" s="2"/>
      <c r="CRB46" s="2"/>
      <c r="CRC46" s="2"/>
      <c r="CRD46" s="2"/>
      <c r="CRE46" s="2"/>
      <c r="CRF46" s="2"/>
      <c r="CRG46" s="2"/>
      <c r="CRH46" s="2"/>
      <c r="CRI46" s="2"/>
      <c r="CRJ46" s="2"/>
      <c r="CRK46" s="2"/>
      <c r="CRL46" s="2"/>
      <c r="CRM46" s="2"/>
      <c r="CRN46" s="2"/>
      <c r="CRO46" s="2"/>
      <c r="CRP46" s="2"/>
      <c r="CRQ46" s="2"/>
      <c r="CRR46" s="2"/>
      <c r="CRS46" s="2"/>
      <c r="CRT46" s="2"/>
      <c r="CRU46" s="2"/>
      <c r="CRV46" s="2"/>
      <c r="CRW46" s="2"/>
      <c r="CRX46" s="2"/>
      <c r="CRY46" s="2"/>
      <c r="CRZ46" s="2"/>
      <c r="CSA46" s="2"/>
      <c r="CSB46" s="2"/>
      <c r="CSC46" s="2"/>
      <c r="CSD46" s="2"/>
      <c r="CSE46" s="2"/>
      <c r="CSF46" s="2"/>
      <c r="CSG46" s="2"/>
      <c r="CSH46" s="2"/>
      <c r="CSI46" s="2"/>
      <c r="CSJ46" s="2"/>
      <c r="CSK46" s="2"/>
      <c r="CSL46" s="2"/>
      <c r="CSM46" s="2"/>
      <c r="CSN46" s="2"/>
      <c r="CSO46" s="2"/>
      <c r="CSP46" s="2"/>
      <c r="CSQ46" s="2"/>
      <c r="CSR46" s="2"/>
      <c r="CSS46" s="2"/>
      <c r="CST46" s="2"/>
      <c r="CSU46" s="2"/>
      <c r="CSV46" s="2"/>
      <c r="CSW46" s="2"/>
      <c r="CSX46" s="2"/>
      <c r="CSY46" s="2"/>
      <c r="CSZ46" s="2"/>
      <c r="CTA46" s="2"/>
      <c r="CTB46" s="2"/>
      <c r="CTC46" s="2"/>
      <c r="CTD46" s="2"/>
      <c r="CTE46" s="2"/>
      <c r="CTF46" s="2"/>
      <c r="CTG46" s="2"/>
      <c r="CTH46" s="2"/>
      <c r="CTI46" s="2"/>
      <c r="CTJ46" s="2"/>
      <c r="CTK46" s="2"/>
      <c r="CTL46" s="2"/>
      <c r="CTM46" s="2"/>
      <c r="CTN46" s="2"/>
      <c r="CTO46" s="2"/>
      <c r="CTP46" s="2"/>
      <c r="CTQ46" s="2"/>
      <c r="CTR46" s="2"/>
      <c r="CTS46" s="2"/>
      <c r="CTT46" s="2"/>
      <c r="CTU46" s="2"/>
      <c r="CTV46" s="2"/>
      <c r="CTW46" s="2"/>
      <c r="CTX46" s="2"/>
      <c r="CTY46" s="2"/>
      <c r="CTZ46" s="2"/>
      <c r="CUA46" s="2"/>
      <c r="CUB46" s="2"/>
      <c r="CUC46" s="2"/>
      <c r="CUD46" s="2"/>
      <c r="CUE46" s="2"/>
      <c r="CUF46" s="2"/>
      <c r="CUG46" s="2"/>
      <c r="CUH46" s="2"/>
      <c r="CUI46" s="2"/>
      <c r="CUJ46" s="2"/>
      <c r="CUK46" s="2"/>
      <c r="CUL46" s="2"/>
      <c r="CUM46" s="2"/>
      <c r="CUN46" s="2"/>
      <c r="CUO46" s="2"/>
      <c r="CUP46" s="2"/>
      <c r="CUQ46" s="2"/>
      <c r="CUR46" s="2"/>
      <c r="CUS46" s="2"/>
      <c r="CUT46" s="2"/>
      <c r="CUU46" s="2"/>
      <c r="CUV46" s="2"/>
      <c r="CUW46" s="2"/>
      <c r="CUX46" s="2"/>
      <c r="CUY46" s="2"/>
      <c r="CUZ46" s="2"/>
      <c r="CVA46" s="2"/>
      <c r="CVB46" s="2"/>
      <c r="CVC46" s="2"/>
      <c r="CVD46" s="2"/>
      <c r="CVE46" s="2"/>
      <c r="CVF46" s="2"/>
      <c r="CVG46" s="2"/>
      <c r="CVH46" s="2"/>
      <c r="CVI46" s="2"/>
      <c r="CVJ46" s="2"/>
      <c r="CVK46" s="2"/>
      <c r="CVL46" s="2"/>
      <c r="CVM46" s="2"/>
      <c r="CVN46" s="2"/>
      <c r="CVO46" s="2"/>
      <c r="CVP46" s="2"/>
      <c r="CVQ46" s="2"/>
      <c r="CVR46" s="2"/>
      <c r="CVS46" s="2"/>
      <c r="CVT46" s="2"/>
      <c r="CVU46" s="2"/>
      <c r="CVV46" s="2"/>
      <c r="CVW46" s="2"/>
      <c r="CVX46" s="2"/>
      <c r="CVY46" s="2"/>
      <c r="CVZ46" s="2"/>
      <c r="CWA46" s="2"/>
      <c r="CWB46" s="2"/>
      <c r="CWC46" s="2"/>
      <c r="CWD46" s="2"/>
      <c r="CWE46" s="2"/>
      <c r="CWF46" s="2"/>
      <c r="CWG46" s="2"/>
      <c r="CWH46" s="2"/>
      <c r="CWI46" s="2"/>
      <c r="CWJ46" s="2"/>
      <c r="CWK46" s="2"/>
      <c r="CWL46" s="2"/>
      <c r="CWM46" s="2"/>
      <c r="CWN46" s="2"/>
      <c r="CWO46" s="2"/>
      <c r="CWP46" s="2"/>
      <c r="CWQ46" s="2"/>
      <c r="CWR46" s="2"/>
      <c r="CWS46" s="2"/>
      <c r="CWT46" s="2"/>
      <c r="CWU46" s="2"/>
      <c r="CWV46" s="2"/>
      <c r="CWW46" s="2"/>
      <c r="CWX46" s="2"/>
      <c r="CWY46" s="2"/>
      <c r="CWZ46" s="2"/>
      <c r="CXA46" s="2"/>
      <c r="CXB46" s="2"/>
      <c r="CXC46" s="2"/>
      <c r="CXD46" s="2"/>
      <c r="CXE46" s="2"/>
      <c r="CXF46" s="2"/>
      <c r="CXG46" s="2"/>
      <c r="CXH46" s="2"/>
      <c r="CXI46" s="2"/>
      <c r="CXJ46" s="2"/>
      <c r="CXK46" s="2"/>
      <c r="CXL46" s="2"/>
      <c r="CXM46" s="2"/>
      <c r="CXN46" s="2"/>
      <c r="CXO46" s="2"/>
      <c r="CXP46" s="2"/>
      <c r="CXQ46" s="2"/>
      <c r="CXR46" s="2"/>
      <c r="CXS46" s="2"/>
      <c r="CXT46" s="2"/>
      <c r="CXU46" s="2"/>
      <c r="CXV46" s="2"/>
      <c r="CXW46" s="2"/>
      <c r="CXX46" s="2"/>
      <c r="CXY46" s="2"/>
      <c r="CXZ46" s="2"/>
      <c r="CYA46" s="2"/>
      <c r="CYB46" s="2"/>
      <c r="CYC46" s="2"/>
      <c r="CYD46" s="2"/>
      <c r="CYE46" s="2"/>
      <c r="CYF46" s="2"/>
      <c r="CYG46" s="2"/>
      <c r="CYH46" s="2"/>
      <c r="CYI46" s="2"/>
      <c r="CYJ46" s="2"/>
      <c r="CYK46" s="2"/>
      <c r="CYL46" s="2"/>
      <c r="CYM46" s="2"/>
      <c r="CYN46" s="2"/>
      <c r="CYO46" s="2"/>
      <c r="CYP46" s="2"/>
      <c r="CYQ46" s="2"/>
      <c r="CYR46" s="2"/>
      <c r="CYS46" s="2"/>
      <c r="CYT46" s="2"/>
      <c r="CYU46" s="2"/>
      <c r="CYV46" s="2"/>
      <c r="CYW46" s="2"/>
      <c r="CYX46" s="2"/>
      <c r="CYY46" s="2"/>
      <c r="CYZ46" s="2"/>
      <c r="CZA46" s="2"/>
      <c r="CZB46" s="2"/>
      <c r="CZC46" s="2"/>
      <c r="CZD46" s="2"/>
      <c r="CZE46" s="2"/>
      <c r="CZF46" s="2"/>
      <c r="CZG46" s="2"/>
      <c r="CZH46" s="2"/>
      <c r="CZI46" s="2"/>
      <c r="CZJ46" s="2"/>
      <c r="CZK46" s="2"/>
      <c r="CZL46" s="2"/>
      <c r="CZM46" s="2"/>
      <c r="CZN46" s="2"/>
      <c r="CZO46" s="2"/>
      <c r="CZP46" s="2"/>
      <c r="CZQ46" s="2"/>
      <c r="CZR46" s="2"/>
      <c r="CZS46" s="2"/>
      <c r="CZT46" s="2"/>
      <c r="CZU46" s="2"/>
      <c r="CZV46" s="2"/>
      <c r="CZW46" s="2"/>
      <c r="CZX46" s="2"/>
      <c r="CZY46" s="2"/>
      <c r="CZZ46" s="2"/>
      <c r="DAA46" s="2"/>
      <c r="DAB46" s="2"/>
      <c r="DAC46" s="2"/>
      <c r="DAD46" s="2"/>
      <c r="DAE46" s="2"/>
      <c r="DAF46" s="2"/>
      <c r="DAG46" s="2"/>
      <c r="DAH46" s="2"/>
      <c r="DAI46" s="2"/>
      <c r="DAJ46" s="2"/>
      <c r="DAK46" s="2"/>
      <c r="DAL46" s="2"/>
      <c r="DAM46" s="2"/>
      <c r="DAN46" s="2"/>
      <c r="DAO46" s="2"/>
      <c r="DAP46" s="2"/>
      <c r="DAQ46" s="2"/>
      <c r="DAR46" s="2"/>
      <c r="DAS46" s="2"/>
      <c r="DAT46" s="2"/>
      <c r="DAU46" s="2"/>
      <c r="DAV46" s="2"/>
      <c r="DAW46" s="2"/>
      <c r="DAX46" s="2"/>
      <c r="DAY46" s="2"/>
      <c r="DAZ46" s="2"/>
      <c r="DBA46" s="2"/>
      <c r="DBB46" s="2"/>
      <c r="DBC46" s="2"/>
      <c r="DBD46" s="2"/>
      <c r="DBE46" s="2"/>
      <c r="DBF46" s="2"/>
      <c r="DBG46" s="2"/>
      <c r="DBH46" s="2"/>
      <c r="DBI46" s="2"/>
      <c r="DBJ46" s="2"/>
      <c r="DBK46" s="2"/>
      <c r="DBL46" s="2"/>
      <c r="DBM46" s="2"/>
      <c r="DBN46" s="2"/>
      <c r="DBO46" s="2"/>
      <c r="DBP46" s="2"/>
      <c r="DBQ46" s="2"/>
      <c r="DBR46" s="2"/>
      <c r="DBS46" s="2"/>
      <c r="DBT46" s="2"/>
      <c r="DBU46" s="2"/>
      <c r="DBV46" s="2"/>
      <c r="DBW46" s="2"/>
      <c r="DBX46" s="2"/>
      <c r="DBY46" s="2"/>
      <c r="DBZ46" s="2"/>
      <c r="DCA46" s="2"/>
      <c r="DCB46" s="2"/>
      <c r="DCC46" s="2"/>
      <c r="DCD46" s="2"/>
      <c r="DCE46" s="2"/>
      <c r="DCF46" s="2"/>
      <c r="DCG46" s="2"/>
      <c r="DCH46" s="2"/>
      <c r="DCI46" s="2"/>
      <c r="DCJ46" s="2"/>
      <c r="DCK46" s="2"/>
      <c r="DCL46" s="2"/>
      <c r="DCM46" s="2"/>
      <c r="DCN46" s="2"/>
      <c r="DCO46" s="2"/>
      <c r="DCP46" s="2"/>
      <c r="DCQ46" s="2"/>
      <c r="DCR46" s="2"/>
      <c r="DCS46" s="2"/>
      <c r="DCT46" s="2"/>
      <c r="DCU46" s="2"/>
      <c r="DCV46" s="2"/>
      <c r="DCW46" s="2"/>
      <c r="DCX46" s="2"/>
      <c r="DCY46" s="2"/>
      <c r="DCZ46" s="2"/>
      <c r="DDA46" s="2"/>
      <c r="DDB46" s="2"/>
      <c r="DDC46" s="2"/>
      <c r="DDD46" s="2"/>
      <c r="DDE46" s="2"/>
      <c r="DDF46" s="2"/>
      <c r="DDG46" s="2"/>
      <c r="DDH46" s="2"/>
      <c r="DDI46" s="2"/>
      <c r="DDJ46" s="2"/>
      <c r="DDK46" s="2"/>
      <c r="DDL46" s="2"/>
      <c r="DDM46" s="2"/>
      <c r="DDN46" s="2"/>
      <c r="DDO46" s="2"/>
      <c r="DDP46" s="2"/>
      <c r="DDQ46" s="2"/>
      <c r="DDR46" s="2"/>
      <c r="DDS46" s="2"/>
      <c r="DDT46" s="2"/>
      <c r="DDU46" s="2"/>
      <c r="DDV46" s="2"/>
      <c r="DDW46" s="2"/>
      <c r="DDX46" s="2"/>
      <c r="DDY46" s="2"/>
      <c r="DDZ46" s="2"/>
      <c r="DEA46" s="2"/>
      <c r="DEB46" s="2"/>
      <c r="DEC46" s="2"/>
      <c r="DED46" s="2"/>
      <c r="DEE46" s="2"/>
      <c r="DEF46" s="2"/>
      <c r="DEG46" s="2"/>
      <c r="DEH46" s="2"/>
      <c r="DEI46" s="2"/>
      <c r="DEJ46" s="2"/>
      <c r="DEK46" s="2"/>
      <c r="DEL46" s="2"/>
      <c r="DEM46" s="2"/>
      <c r="DEN46" s="2"/>
      <c r="DEO46" s="2"/>
      <c r="DEP46" s="2"/>
      <c r="DEQ46" s="2"/>
      <c r="DER46" s="2"/>
      <c r="DES46" s="2"/>
      <c r="DET46" s="2"/>
      <c r="DEU46" s="2"/>
      <c r="DEV46" s="2"/>
      <c r="DEW46" s="2"/>
      <c r="DEX46" s="2"/>
      <c r="DEY46" s="2"/>
      <c r="DEZ46" s="2"/>
      <c r="DFA46" s="2"/>
      <c r="DFB46" s="2"/>
      <c r="DFC46" s="2"/>
      <c r="DFD46" s="2"/>
      <c r="DFE46" s="2"/>
      <c r="DFF46" s="2"/>
      <c r="DFG46" s="2"/>
      <c r="DFH46" s="2"/>
      <c r="DFI46" s="2"/>
      <c r="DFJ46" s="2"/>
      <c r="DFK46" s="2"/>
      <c r="DFL46" s="2"/>
      <c r="DFM46" s="2"/>
      <c r="DFN46" s="2"/>
      <c r="DFO46" s="2"/>
      <c r="DFP46" s="2"/>
      <c r="DFQ46" s="2"/>
      <c r="DFR46" s="2"/>
      <c r="DFS46" s="2"/>
      <c r="DFT46" s="2"/>
      <c r="DFU46" s="2"/>
      <c r="DFV46" s="2"/>
      <c r="DFW46" s="2"/>
      <c r="DFX46" s="2"/>
      <c r="DFY46" s="2"/>
      <c r="DFZ46" s="2"/>
      <c r="DGA46" s="2"/>
      <c r="DGB46" s="2"/>
      <c r="DGC46" s="2"/>
      <c r="DGD46" s="2"/>
      <c r="DGE46" s="2"/>
      <c r="DGF46" s="2"/>
      <c r="DGG46" s="2"/>
      <c r="DGH46" s="2"/>
      <c r="DGI46" s="2"/>
      <c r="DGJ46" s="2"/>
      <c r="DGK46" s="2"/>
      <c r="DGL46" s="2"/>
      <c r="DGM46" s="2"/>
      <c r="DGN46" s="2"/>
      <c r="DGO46" s="2"/>
      <c r="DGP46" s="2"/>
      <c r="DGQ46" s="2"/>
      <c r="DGR46" s="2"/>
      <c r="DGS46" s="2"/>
      <c r="DGT46" s="2"/>
      <c r="DGU46" s="2"/>
      <c r="DGV46" s="2"/>
      <c r="DGW46" s="2"/>
      <c r="DGX46" s="2"/>
      <c r="DGY46" s="2"/>
      <c r="DGZ46" s="2"/>
      <c r="DHA46" s="2"/>
      <c r="DHB46" s="2"/>
      <c r="DHC46" s="2"/>
      <c r="DHD46" s="2"/>
      <c r="DHE46" s="2"/>
      <c r="DHF46" s="2"/>
      <c r="DHG46" s="2"/>
      <c r="DHH46" s="2"/>
      <c r="DHI46" s="2"/>
      <c r="DHJ46" s="2"/>
      <c r="DHK46" s="2"/>
      <c r="DHL46" s="2"/>
      <c r="DHM46" s="2"/>
      <c r="DHN46" s="2"/>
      <c r="DHO46" s="2"/>
      <c r="DHP46" s="2"/>
      <c r="DHQ46" s="2"/>
      <c r="DHR46" s="2"/>
      <c r="DHS46" s="2"/>
      <c r="DHT46" s="2"/>
      <c r="DHU46" s="2"/>
      <c r="DHV46" s="2"/>
      <c r="DHW46" s="2"/>
      <c r="DHX46" s="2"/>
      <c r="DHY46" s="2"/>
      <c r="DHZ46" s="2"/>
      <c r="DIA46" s="2"/>
      <c r="DIB46" s="2"/>
      <c r="DIC46" s="2"/>
      <c r="DID46" s="2"/>
      <c r="DIE46" s="2"/>
      <c r="DIF46" s="2"/>
      <c r="DIG46" s="2"/>
      <c r="DIH46" s="2"/>
      <c r="DII46" s="2"/>
      <c r="DIJ46" s="2"/>
      <c r="DIK46" s="2"/>
      <c r="DIL46" s="2"/>
      <c r="DIM46" s="2"/>
      <c r="DIN46" s="2"/>
      <c r="DIO46" s="2"/>
      <c r="DIP46" s="2"/>
      <c r="DIQ46" s="2"/>
      <c r="DIR46" s="2"/>
      <c r="DIS46" s="2"/>
      <c r="DIT46" s="2"/>
      <c r="DIU46" s="2"/>
      <c r="DIV46" s="2"/>
      <c r="DIW46" s="2"/>
      <c r="DIX46" s="2"/>
      <c r="DIY46" s="2"/>
      <c r="DIZ46" s="2"/>
      <c r="DJA46" s="2"/>
      <c r="DJB46" s="2"/>
      <c r="DJC46" s="2"/>
      <c r="DJD46" s="2"/>
      <c r="DJE46" s="2"/>
      <c r="DJF46" s="2"/>
      <c r="DJG46" s="2"/>
      <c r="DJH46" s="2"/>
      <c r="DJI46" s="2"/>
      <c r="DJJ46" s="2"/>
      <c r="DJK46" s="2"/>
      <c r="DJL46" s="2"/>
      <c r="DJM46" s="2"/>
      <c r="DJN46" s="2"/>
      <c r="DJO46" s="2"/>
      <c r="DJP46" s="2"/>
      <c r="DJQ46" s="2"/>
      <c r="DJR46" s="2"/>
      <c r="DJS46" s="2"/>
      <c r="DJT46" s="2"/>
      <c r="DJU46" s="2"/>
      <c r="DJV46" s="2"/>
      <c r="DJW46" s="2"/>
      <c r="DJX46" s="2"/>
      <c r="DJY46" s="2"/>
      <c r="DJZ46" s="2"/>
      <c r="DKA46" s="2"/>
      <c r="DKB46" s="2"/>
      <c r="DKC46" s="2"/>
      <c r="DKD46" s="2"/>
      <c r="DKE46" s="2"/>
      <c r="DKF46" s="2"/>
      <c r="DKG46" s="2"/>
      <c r="DKH46" s="2"/>
      <c r="DKI46" s="2"/>
      <c r="DKJ46" s="2"/>
      <c r="DKK46" s="2"/>
      <c r="DKL46" s="2"/>
      <c r="DKM46" s="2"/>
      <c r="DKN46" s="2"/>
      <c r="DKO46" s="2"/>
      <c r="DKP46" s="2"/>
      <c r="DKQ46" s="2"/>
      <c r="DKR46" s="2"/>
      <c r="DKS46" s="2"/>
      <c r="DKT46" s="2"/>
      <c r="DKU46" s="2"/>
      <c r="DKV46" s="2"/>
      <c r="DKW46" s="2"/>
      <c r="DKX46" s="2"/>
      <c r="DKY46" s="2"/>
      <c r="DKZ46" s="2"/>
      <c r="DLA46" s="2"/>
      <c r="DLB46" s="2"/>
      <c r="DLC46" s="2"/>
      <c r="DLD46" s="2"/>
      <c r="DLE46" s="2"/>
      <c r="DLF46" s="2"/>
      <c r="DLG46" s="2"/>
      <c r="DLH46" s="2"/>
      <c r="DLI46" s="2"/>
      <c r="DLJ46" s="2"/>
      <c r="DLK46" s="2"/>
      <c r="DLL46" s="2"/>
      <c r="DLM46" s="2"/>
      <c r="DLN46" s="2"/>
      <c r="DLO46" s="2"/>
      <c r="DLP46" s="2"/>
      <c r="DLQ46" s="2"/>
      <c r="DLR46" s="2"/>
      <c r="DLS46" s="2"/>
      <c r="DLT46" s="2"/>
      <c r="DLU46" s="2"/>
      <c r="DLV46" s="2"/>
      <c r="DLW46" s="2"/>
      <c r="DLX46" s="2"/>
      <c r="DLY46" s="2"/>
      <c r="DLZ46" s="2"/>
      <c r="DMA46" s="2"/>
      <c r="DMB46" s="2"/>
      <c r="DMC46" s="2"/>
      <c r="DMD46" s="2"/>
      <c r="DME46" s="2"/>
      <c r="DMF46" s="2"/>
      <c r="DMG46" s="2"/>
      <c r="DMH46" s="2"/>
      <c r="DMI46" s="2"/>
      <c r="DMJ46" s="2"/>
      <c r="DMK46" s="2"/>
      <c r="DML46" s="2"/>
      <c r="DMM46" s="2"/>
      <c r="DMN46" s="2"/>
      <c r="DMO46" s="2"/>
      <c r="DMP46" s="2"/>
      <c r="DMQ46" s="2"/>
      <c r="DMR46" s="2"/>
      <c r="DMS46" s="2"/>
      <c r="DMT46" s="2"/>
      <c r="DMU46" s="2"/>
      <c r="DMV46" s="2"/>
      <c r="DMW46" s="2"/>
      <c r="DMX46" s="2"/>
      <c r="DMY46" s="2"/>
      <c r="DMZ46" s="2"/>
      <c r="DNA46" s="2"/>
      <c r="DNB46" s="2"/>
      <c r="DNC46" s="2"/>
      <c r="DND46" s="2"/>
      <c r="DNE46" s="2"/>
      <c r="DNF46" s="2"/>
      <c r="DNG46" s="2"/>
      <c r="DNH46" s="2"/>
      <c r="DNI46" s="2"/>
      <c r="DNJ46" s="2"/>
      <c r="DNK46" s="2"/>
      <c r="DNL46" s="2"/>
      <c r="DNM46" s="2"/>
      <c r="DNN46" s="2"/>
      <c r="DNO46" s="2"/>
      <c r="DNP46" s="2"/>
      <c r="DNQ46" s="2"/>
      <c r="DNR46" s="2"/>
      <c r="DNS46" s="2"/>
      <c r="DNT46" s="2"/>
      <c r="DNU46" s="2"/>
      <c r="DNV46" s="2"/>
      <c r="DNW46" s="2"/>
      <c r="DNX46" s="2"/>
      <c r="DNY46" s="2"/>
      <c r="DNZ46" s="2"/>
      <c r="DOA46" s="2"/>
      <c r="DOB46" s="2"/>
      <c r="DOC46" s="2"/>
      <c r="DOD46" s="2"/>
      <c r="DOE46" s="2"/>
      <c r="DOF46" s="2"/>
      <c r="DOG46" s="2"/>
      <c r="DOH46" s="2"/>
      <c r="DOI46" s="2"/>
      <c r="DOJ46" s="2"/>
      <c r="DOK46" s="2"/>
      <c r="DOL46" s="2"/>
      <c r="DOM46" s="2"/>
      <c r="DON46" s="2"/>
      <c r="DOO46" s="2"/>
      <c r="DOP46" s="2"/>
      <c r="DOQ46" s="2"/>
      <c r="DOR46" s="2"/>
      <c r="DOS46" s="2"/>
      <c r="DOT46" s="2"/>
      <c r="DOU46" s="2"/>
      <c r="DOV46" s="2"/>
      <c r="DOW46" s="2"/>
      <c r="DOX46" s="2"/>
      <c r="DOY46" s="2"/>
      <c r="DOZ46" s="2"/>
      <c r="DPA46" s="2"/>
      <c r="DPB46" s="2"/>
      <c r="DPC46" s="2"/>
      <c r="DPD46" s="2"/>
      <c r="DPE46" s="2"/>
      <c r="DPF46" s="2"/>
      <c r="DPG46" s="2"/>
      <c r="DPH46" s="2"/>
      <c r="DPI46" s="2"/>
      <c r="DPJ46" s="2"/>
      <c r="DPK46" s="2"/>
      <c r="DPL46" s="2"/>
      <c r="DPM46" s="2"/>
      <c r="DPN46" s="2"/>
      <c r="DPO46" s="2"/>
      <c r="DPP46" s="2"/>
      <c r="DPQ46" s="2"/>
      <c r="DPR46" s="2"/>
      <c r="DPS46" s="2"/>
      <c r="DPT46" s="2"/>
      <c r="DPU46" s="2"/>
      <c r="DPV46" s="2"/>
      <c r="DPW46" s="2"/>
      <c r="DPX46" s="2"/>
      <c r="DPY46" s="2"/>
      <c r="DPZ46" s="2"/>
      <c r="DQA46" s="2"/>
      <c r="DQB46" s="2"/>
      <c r="DQC46" s="2"/>
      <c r="DQD46" s="2"/>
      <c r="DQE46" s="2"/>
      <c r="DQF46" s="2"/>
      <c r="DQG46" s="2"/>
      <c r="DQH46" s="2"/>
      <c r="DQI46" s="2"/>
      <c r="DQJ46" s="2"/>
      <c r="DQK46" s="2"/>
      <c r="DQL46" s="2"/>
      <c r="DQM46" s="2"/>
      <c r="DQN46" s="2"/>
      <c r="DQO46" s="2"/>
      <c r="DQP46" s="2"/>
      <c r="DQQ46" s="2"/>
      <c r="DQR46" s="2"/>
      <c r="DQS46" s="2"/>
      <c r="DQT46" s="2"/>
      <c r="DQU46" s="2"/>
      <c r="DQV46" s="2"/>
      <c r="DQW46" s="2"/>
      <c r="DQX46" s="2"/>
      <c r="DQY46" s="2"/>
      <c r="DQZ46" s="2"/>
      <c r="DRA46" s="2"/>
      <c r="DRB46" s="2"/>
      <c r="DRC46" s="2"/>
      <c r="DRD46" s="2"/>
      <c r="DRE46" s="2"/>
      <c r="DRF46" s="2"/>
      <c r="DRG46" s="2"/>
      <c r="DRH46" s="2"/>
      <c r="DRI46" s="2"/>
      <c r="DRJ46" s="2"/>
      <c r="DRK46" s="2"/>
      <c r="DRL46" s="2"/>
      <c r="DRM46" s="2"/>
      <c r="DRN46" s="2"/>
      <c r="DRO46" s="2"/>
      <c r="DRP46" s="2"/>
      <c r="DRQ46" s="2"/>
      <c r="DRR46" s="2"/>
      <c r="DRS46" s="2"/>
      <c r="DRT46" s="2"/>
      <c r="DRU46" s="2"/>
      <c r="DRV46" s="2"/>
      <c r="DRW46" s="2"/>
      <c r="DRX46" s="2"/>
      <c r="DRY46" s="2"/>
      <c r="DRZ46" s="2"/>
      <c r="DSA46" s="2"/>
      <c r="DSB46" s="2"/>
      <c r="DSC46" s="2"/>
      <c r="DSD46" s="2"/>
      <c r="DSE46" s="2"/>
      <c r="DSF46" s="2"/>
      <c r="DSG46" s="2"/>
      <c r="DSH46" s="2"/>
      <c r="DSI46" s="2"/>
      <c r="DSJ46" s="2"/>
      <c r="DSK46" s="2"/>
      <c r="DSL46" s="2"/>
      <c r="DSM46" s="2"/>
      <c r="DSN46" s="2"/>
      <c r="DSO46" s="2"/>
      <c r="DSP46" s="2"/>
      <c r="DSQ46" s="2"/>
      <c r="DSR46" s="2"/>
      <c r="DSS46" s="2"/>
      <c r="DST46" s="2"/>
      <c r="DSU46" s="2"/>
      <c r="DSV46" s="2"/>
      <c r="DSW46" s="2"/>
      <c r="DSX46" s="2"/>
      <c r="DSY46" s="2"/>
      <c r="DSZ46" s="2"/>
      <c r="DTA46" s="2"/>
      <c r="DTB46" s="2"/>
      <c r="DTC46" s="2"/>
      <c r="DTD46" s="2"/>
      <c r="DTE46" s="2"/>
      <c r="DTF46" s="2"/>
      <c r="DTG46" s="2"/>
      <c r="DTH46" s="2"/>
      <c r="DTI46" s="2"/>
      <c r="DTJ46" s="2"/>
      <c r="DTK46" s="2"/>
      <c r="DTL46" s="2"/>
      <c r="DTM46" s="2"/>
      <c r="DTN46" s="2"/>
      <c r="DTO46" s="2"/>
      <c r="DTP46" s="2"/>
      <c r="DTQ46" s="2"/>
      <c r="DTR46" s="2"/>
      <c r="DTS46" s="2"/>
      <c r="DTT46" s="2"/>
      <c r="DTU46" s="2"/>
      <c r="DTV46" s="2"/>
      <c r="DTW46" s="2"/>
      <c r="DTX46" s="2"/>
      <c r="DTY46" s="2"/>
      <c r="DTZ46" s="2"/>
      <c r="DUA46" s="2"/>
      <c r="DUB46" s="2"/>
      <c r="DUC46" s="2"/>
      <c r="DUD46" s="2"/>
      <c r="DUE46" s="2"/>
      <c r="DUF46" s="2"/>
      <c r="DUG46" s="2"/>
      <c r="DUH46" s="2"/>
      <c r="DUI46" s="2"/>
      <c r="DUJ46" s="2"/>
      <c r="DUK46" s="2"/>
      <c r="DUL46" s="2"/>
      <c r="DUM46" s="2"/>
      <c r="DUN46" s="2"/>
      <c r="DUO46" s="2"/>
      <c r="DUP46" s="2"/>
      <c r="DUQ46" s="2"/>
      <c r="DUR46" s="2"/>
      <c r="DUS46" s="2"/>
      <c r="DUT46" s="2"/>
      <c r="DUU46" s="2"/>
      <c r="DUV46" s="2"/>
      <c r="DUW46" s="2"/>
      <c r="DUX46" s="2"/>
      <c r="DUY46" s="2"/>
      <c r="DUZ46" s="2"/>
      <c r="DVA46" s="2"/>
      <c r="DVB46" s="2"/>
      <c r="DVC46" s="2"/>
      <c r="DVD46" s="2"/>
      <c r="DVE46" s="2"/>
      <c r="DVF46" s="2"/>
      <c r="DVG46" s="2"/>
      <c r="DVH46" s="2"/>
      <c r="DVI46" s="2"/>
      <c r="DVJ46" s="2"/>
      <c r="DVK46" s="2"/>
      <c r="DVL46" s="2"/>
      <c r="DVM46" s="2"/>
      <c r="DVN46" s="2"/>
      <c r="DVO46" s="2"/>
      <c r="DVP46" s="2"/>
      <c r="DVQ46" s="2"/>
      <c r="DVR46" s="2"/>
      <c r="DVS46" s="2"/>
      <c r="DVT46" s="2"/>
      <c r="DVU46" s="2"/>
      <c r="DVV46" s="2"/>
      <c r="DVW46" s="2"/>
      <c r="DVX46" s="2"/>
      <c r="DVY46" s="2"/>
      <c r="DVZ46" s="2"/>
      <c r="DWA46" s="2"/>
      <c r="DWB46" s="2"/>
      <c r="DWC46" s="2"/>
      <c r="DWD46" s="2"/>
      <c r="DWE46" s="2"/>
      <c r="DWF46" s="2"/>
      <c r="DWG46" s="2"/>
      <c r="DWH46" s="2"/>
      <c r="DWI46" s="2"/>
      <c r="DWJ46" s="2"/>
      <c r="DWK46" s="2"/>
      <c r="DWL46" s="2"/>
      <c r="DWM46" s="2"/>
      <c r="DWN46" s="2"/>
      <c r="DWO46" s="2"/>
      <c r="DWP46" s="2"/>
      <c r="DWQ46" s="2"/>
      <c r="DWR46" s="2"/>
      <c r="DWS46" s="2"/>
      <c r="DWT46" s="2"/>
      <c r="DWU46" s="2"/>
      <c r="DWV46" s="2"/>
      <c r="DWW46" s="2"/>
      <c r="DWX46" s="2"/>
      <c r="DWY46" s="2"/>
      <c r="DWZ46" s="2"/>
      <c r="DXA46" s="2"/>
      <c r="DXB46" s="2"/>
      <c r="DXC46" s="2"/>
      <c r="DXD46" s="2"/>
      <c r="DXE46" s="2"/>
      <c r="DXF46" s="2"/>
      <c r="DXG46" s="2"/>
      <c r="DXH46" s="2"/>
      <c r="DXI46" s="2"/>
      <c r="DXJ46" s="2"/>
      <c r="DXK46" s="2"/>
      <c r="DXL46" s="2"/>
      <c r="DXM46" s="2"/>
      <c r="DXN46" s="2"/>
      <c r="DXO46" s="2"/>
      <c r="DXP46" s="2"/>
      <c r="DXQ46" s="2"/>
      <c r="DXR46" s="2"/>
      <c r="DXS46" s="2"/>
      <c r="DXT46" s="2"/>
      <c r="DXU46" s="2"/>
      <c r="DXV46" s="2"/>
      <c r="DXW46" s="2"/>
      <c r="DXX46" s="2"/>
      <c r="DXY46" s="2"/>
      <c r="DXZ46" s="2"/>
      <c r="DYA46" s="2"/>
      <c r="DYB46" s="2"/>
      <c r="DYC46" s="2"/>
      <c r="DYD46" s="2"/>
      <c r="DYE46" s="2"/>
      <c r="DYF46" s="2"/>
      <c r="DYG46" s="2"/>
      <c r="DYH46" s="2"/>
      <c r="DYI46" s="2"/>
      <c r="DYJ46" s="2"/>
      <c r="DYK46" s="2"/>
      <c r="DYL46" s="2"/>
      <c r="DYM46" s="2"/>
      <c r="DYN46" s="2"/>
      <c r="DYO46" s="2"/>
      <c r="DYP46" s="2"/>
      <c r="DYQ46" s="2"/>
      <c r="DYR46" s="2"/>
      <c r="DYS46" s="2"/>
      <c r="DYT46" s="2"/>
      <c r="DYU46" s="2"/>
      <c r="DYV46" s="2"/>
      <c r="DYW46" s="2"/>
      <c r="DYX46" s="2"/>
      <c r="DYY46" s="2"/>
      <c r="DYZ46" s="2"/>
      <c r="DZA46" s="2"/>
      <c r="DZB46" s="2"/>
      <c r="DZC46" s="2"/>
      <c r="DZD46" s="2"/>
      <c r="DZE46" s="2"/>
      <c r="DZF46" s="2"/>
      <c r="DZG46" s="2"/>
      <c r="DZH46" s="2"/>
      <c r="DZI46" s="2"/>
      <c r="DZJ46" s="2"/>
      <c r="DZK46" s="2"/>
      <c r="DZL46" s="2"/>
      <c r="DZM46" s="2"/>
      <c r="DZN46" s="2"/>
      <c r="DZO46" s="2"/>
      <c r="DZP46" s="2"/>
      <c r="DZQ46" s="2"/>
      <c r="DZR46" s="2"/>
      <c r="DZS46" s="2"/>
      <c r="DZT46" s="2"/>
      <c r="DZU46" s="2"/>
      <c r="DZV46" s="2"/>
      <c r="DZW46" s="2"/>
      <c r="DZX46" s="2"/>
      <c r="DZY46" s="2"/>
      <c r="DZZ46" s="2"/>
      <c r="EAA46" s="2"/>
      <c r="EAB46" s="2"/>
      <c r="EAC46" s="2"/>
      <c r="EAD46" s="2"/>
      <c r="EAE46" s="2"/>
      <c r="EAF46" s="2"/>
      <c r="EAG46" s="2"/>
      <c r="EAH46" s="2"/>
      <c r="EAI46" s="2"/>
      <c r="EAJ46" s="2"/>
      <c r="EAK46" s="2"/>
      <c r="EAL46" s="2"/>
      <c r="EAM46" s="2"/>
      <c r="EAN46" s="2"/>
      <c r="EAO46" s="2"/>
      <c r="EAP46" s="2"/>
      <c r="EAQ46" s="2"/>
      <c r="EAR46" s="2"/>
      <c r="EAS46" s="2"/>
      <c r="EAT46" s="2"/>
      <c r="EAU46" s="2"/>
      <c r="EAV46" s="2"/>
      <c r="EAW46" s="2"/>
      <c r="EAX46" s="2"/>
      <c r="EAY46" s="2"/>
      <c r="EAZ46" s="2"/>
      <c r="EBA46" s="2"/>
      <c r="EBB46" s="2"/>
      <c r="EBC46" s="2"/>
      <c r="EBD46" s="2"/>
      <c r="EBE46" s="2"/>
      <c r="EBF46" s="2"/>
      <c r="EBG46" s="2"/>
      <c r="EBH46" s="2"/>
      <c r="EBI46" s="2"/>
      <c r="EBJ46" s="2"/>
      <c r="EBK46" s="2"/>
      <c r="EBL46" s="2"/>
      <c r="EBM46" s="2"/>
      <c r="EBN46" s="2"/>
      <c r="EBO46" s="2"/>
      <c r="EBP46" s="2"/>
      <c r="EBQ46" s="2"/>
      <c r="EBR46" s="2"/>
      <c r="EBS46" s="2"/>
      <c r="EBT46" s="2"/>
      <c r="EBU46" s="2"/>
      <c r="EBV46" s="2"/>
      <c r="EBW46" s="2"/>
      <c r="EBX46" s="2"/>
      <c r="EBY46" s="2"/>
      <c r="EBZ46" s="2"/>
      <c r="ECA46" s="2"/>
      <c r="ECB46" s="2"/>
      <c r="ECC46" s="2"/>
      <c r="ECD46" s="2"/>
      <c r="ECE46" s="2"/>
      <c r="ECF46" s="2"/>
      <c r="ECG46" s="2"/>
      <c r="ECH46" s="2"/>
      <c r="ECI46" s="2"/>
      <c r="ECJ46" s="2"/>
      <c r="ECK46" s="2"/>
      <c r="ECL46" s="2"/>
      <c r="ECM46" s="2"/>
      <c r="ECN46" s="2"/>
      <c r="ECO46" s="2"/>
      <c r="ECP46" s="2"/>
      <c r="ECQ46" s="2"/>
      <c r="ECR46" s="2"/>
      <c r="ECS46" s="2"/>
      <c r="ECT46" s="2"/>
      <c r="ECU46" s="2"/>
      <c r="ECV46" s="2"/>
      <c r="ECW46" s="2"/>
      <c r="ECX46" s="2"/>
      <c r="ECY46" s="2"/>
      <c r="ECZ46" s="2"/>
      <c r="EDA46" s="2"/>
      <c r="EDB46" s="2"/>
      <c r="EDC46" s="2"/>
      <c r="EDD46" s="2"/>
      <c r="EDE46" s="2"/>
      <c r="EDF46" s="2"/>
      <c r="EDG46" s="2"/>
      <c r="EDH46" s="2"/>
      <c r="EDI46" s="2"/>
      <c r="EDJ46" s="2"/>
      <c r="EDK46" s="2"/>
      <c r="EDL46" s="2"/>
      <c r="EDM46" s="2"/>
      <c r="EDN46" s="2"/>
      <c r="EDO46" s="2"/>
      <c r="EDP46" s="2"/>
      <c r="EDQ46" s="2"/>
      <c r="EDR46" s="2"/>
      <c r="EDS46" s="2"/>
      <c r="EDT46" s="2"/>
      <c r="EDU46" s="2"/>
      <c r="EDV46" s="2"/>
      <c r="EDW46" s="2"/>
      <c r="EDX46" s="2"/>
      <c r="EDY46" s="2"/>
      <c r="EDZ46" s="2"/>
      <c r="EEA46" s="2"/>
      <c r="EEB46" s="2"/>
      <c r="EEC46" s="2"/>
      <c r="EED46" s="2"/>
      <c r="EEE46" s="2"/>
      <c r="EEF46" s="2"/>
      <c r="EEG46" s="2"/>
      <c r="EEH46" s="2"/>
      <c r="EEI46" s="2"/>
      <c r="EEJ46" s="2"/>
      <c r="EEK46" s="2"/>
      <c r="EEL46" s="2"/>
      <c r="EEM46" s="2"/>
      <c r="EEN46" s="2"/>
      <c r="EEO46" s="2"/>
      <c r="EEP46" s="2"/>
      <c r="EEQ46" s="2"/>
      <c r="EER46" s="2"/>
      <c r="EES46" s="2"/>
      <c r="EET46" s="2"/>
      <c r="EEU46" s="2"/>
      <c r="EEV46" s="2"/>
      <c r="EEW46" s="2"/>
      <c r="EEX46" s="2"/>
      <c r="EEY46" s="2"/>
      <c r="EEZ46" s="2"/>
      <c r="EFA46" s="2"/>
      <c r="EFB46" s="2"/>
      <c r="EFC46" s="2"/>
      <c r="EFD46" s="2"/>
      <c r="EFE46" s="2"/>
      <c r="EFF46" s="2"/>
      <c r="EFG46" s="2"/>
      <c r="EFH46" s="2"/>
      <c r="EFI46" s="2"/>
      <c r="EFJ46" s="2"/>
      <c r="EFK46" s="2"/>
      <c r="EFL46" s="2"/>
      <c r="EFM46" s="2"/>
      <c r="EFN46" s="2"/>
      <c r="EFO46" s="2"/>
      <c r="EFP46" s="2"/>
      <c r="EFQ46" s="2"/>
      <c r="EFR46" s="2"/>
      <c r="EFS46" s="2"/>
      <c r="EFT46" s="2"/>
      <c r="EFU46" s="2"/>
      <c r="EFV46" s="2"/>
      <c r="EFW46" s="2"/>
      <c r="EFX46" s="2"/>
      <c r="EFY46" s="2"/>
      <c r="EFZ46" s="2"/>
      <c r="EGA46" s="2"/>
      <c r="EGB46" s="2"/>
      <c r="EGC46" s="2"/>
      <c r="EGD46" s="2"/>
      <c r="EGE46" s="2"/>
      <c r="EGF46" s="2"/>
      <c r="EGG46" s="2"/>
      <c r="EGH46" s="2"/>
      <c r="EGI46" s="2"/>
      <c r="EGJ46" s="2"/>
      <c r="EGK46" s="2"/>
      <c r="EGL46" s="2"/>
      <c r="EGM46" s="2"/>
      <c r="EGN46" s="2"/>
      <c r="EGO46" s="2"/>
      <c r="EGP46" s="2"/>
      <c r="EGQ46" s="2"/>
      <c r="EGR46" s="2"/>
      <c r="EGS46" s="2"/>
      <c r="EGT46" s="2"/>
      <c r="EGU46" s="2"/>
      <c r="EGV46" s="2"/>
      <c r="EGW46" s="2"/>
      <c r="EGX46" s="2"/>
      <c r="EGY46" s="2"/>
      <c r="EGZ46" s="2"/>
      <c r="EHA46" s="2"/>
      <c r="EHB46" s="2"/>
      <c r="EHC46" s="2"/>
      <c r="EHD46" s="2"/>
      <c r="EHE46" s="2"/>
      <c r="EHF46" s="2"/>
      <c r="EHG46" s="2"/>
      <c r="EHH46" s="2"/>
      <c r="EHI46" s="2"/>
      <c r="EHJ46" s="2"/>
      <c r="EHK46" s="2"/>
      <c r="EHL46" s="2"/>
      <c r="EHM46" s="2"/>
      <c r="EHN46" s="2"/>
      <c r="EHO46" s="2"/>
      <c r="EHP46" s="2"/>
      <c r="EHQ46" s="2"/>
      <c r="EHR46" s="2"/>
      <c r="EHS46" s="2"/>
      <c r="EHT46" s="2"/>
      <c r="EHU46" s="2"/>
      <c r="EHV46" s="2"/>
      <c r="EHW46" s="2"/>
      <c r="EHX46" s="2"/>
      <c r="EHY46" s="2"/>
      <c r="EHZ46" s="2"/>
      <c r="EIA46" s="2"/>
      <c r="EIB46" s="2"/>
      <c r="EIC46" s="2"/>
      <c r="EID46" s="2"/>
      <c r="EIE46" s="2"/>
      <c r="EIF46" s="2"/>
      <c r="EIG46" s="2"/>
      <c r="EIH46" s="2"/>
      <c r="EII46" s="2"/>
      <c r="EIJ46" s="2"/>
      <c r="EIK46" s="2"/>
      <c r="EIL46" s="2"/>
      <c r="EIM46" s="2"/>
      <c r="EIN46" s="2"/>
      <c r="EIO46" s="2"/>
      <c r="EIP46" s="2"/>
      <c r="EIQ46" s="2"/>
      <c r="EIR46" s="2"/>
      <c r="EIS46" s="2"/>
      <c r="EIT46" s="2"/>
      <c r="EIU46" s="2"/>
      <c r="EIV46" s="2"/>
      <c r="EIW46" s="2"/>
      <c r="EIX46" s="2"/>
      <c r="EIY46" s="2"/>
      <c r="EIZ46" s="2"/>
      <c r="EJA46" s="2"/>
      <c r="EJB46" s="2"/>
      <c r="EJC46" s="2"/>
      <c r="EJD46" s="2"/>
      <c r="EJE46" s="2"/>
      <c r="EJF46" s="2"/>
      <c r="EJG46" s="2"/>
      <c r="EJH46" s="2"/>
      <c r="EJI46" s="2"/>
      <c r="EJJ46" s="2"/>
      <c r="EJK46" s="2"/>
      <c r="EJL46" s="2"/>
      <c r="EJM46" s="2"/>
      <c r="EJN46" s="2"/>
      <c r="EJO46" s="2"/>
      <c r="EJP46" s="2"/>
      <c r="EJQ46" s="2"/>
      <c r="EJR46" s="2"/>
      <c r="EJS46" s="2"/>
      <c r="EJT46" s="2"/>
      <c r="EJU46" s="2"/>
      <c r="EJV46" s="2"/>
      <c r="EJW46" s="2"/>
      <c r="EJX46" s="2"/>
      <c r="EJY46" s="2"/>
      <c r="EJZ46" s="2"/>
      <c r="EKA46" s="2"/>
      <c r="EKB46" s="2"/>
      <c r="EKC46" s="2"/>
      <c r="EKD46" s="2"/>
      <c r="EKE46" s="2"/>
      <c r="EKF46" s="2"/>
      <c r="EKG46" s="2"/>
      <c r="EKH46" s="2"/>
      <c r="EKI46" s="2"/>
      <c r="EKJ46" s="2"/>
      <c r="EKK46" s="2"/>
      <c r="EKL46" s="2"/>
      <c r="EKM46" s="2"/>
      <c r="EKN46" s="2"/>
      <c r="EKO46" s="2"/>
      <c r="EKP46" s="2"/>
      <c r="EKQ46" s="2"/>
      <c r="EKR46" s="2"/>
      <c r="EKS46" s="2"/>
      <c r="EKT46" s="2"/>
      <c r="EKU46" s="2"/>
      <c r="EKV46" s="2"/>
      <c r="EKW46" s="2"/>
      <c r="EKX46" s="2"/>
      <c r="EKY46" s="2"/>
      <c r="EKZ46" s="2"/>
      <c r="ELA46" s="2"/>
      <c r="ELB46" s="2"/>
      <c r="ELC46" s="2"/>
      <c r="ELD46" s="2"/>
      <c r="ELE46" s="2"/>
      <c r="ELF46" s="2"/>
      <c r="ELG46" s="2"/>
      <c r="ELH46" s="2"/>
      <c r="ELI46" s="2"/>
      <c r="ELJ46" s="2"/>
      <c r="ELK46" s="2"/>
      <c r="ELL46" s="2"/>
      <c r="ELM46" s="2"/>
      <c r="ELN46" s="2"/>
      <c r="ELO46" s="2"/>
      <c r="ELP46" s="2"/>
      <c r="ELQ46" s="2"/>
      <c r="ELR46" s="2"/>
      <c r="ELS46" s="2"/>
      <c r="ELT46" s="2"/>
      <c r="ELU46" s="2"/>
      <c r="ELV46" s="2"/>
      <c r="ELW46" s="2"/>
      <c r="ELX46" s="2"/>
      <c r="ELY46" s="2"/>
      <c r="ELZ46" s="2"/>
      <c r="EMA46" s="2"/>
      <c r="EMB46" s="2"/>
      <c r="EMC46" s="2"/>
      <c r="EMD46" s="2"/>
      <c r="EME46" s="2"/>
      <c r="EMF46" s="2"/>
      <c r="EMG46" s="2"/>
      <c r="EMH46" s="2"/>
      <c r="EMI46" s="2"/>
      <c r="EMJ46" s="2"/>
      <c r="EMK46" s="2"/>
      <c r="EML46" s="2"/>
      <c r="EMM46" s="2"/>
      <c r="EMN46" s="2"/>
      <c r="EMO46" s="2"/>
      <c r="EMP46" s="2"/>
      <c r="EMQ46" s="2"/>
      <c r="EMR46" s="2"/>
      <c r="EMS46" s="2"/>
      <c r="EMT46" s="2"/>
      <c r="EMU46" s="2"/>
      <c r="EMV46" s="2"/>
      <c r="EMW46" s="2"/>
      <c r="EMX46" s="2"/>
      <c r="EMY46" s="2"/>
      <c r="EMZ46" s="2"/>
      <c r="ENA46" s="2"/>
      <c r="ENB46" s="2"/>
      <c r="ENC46" s="2"/>
      <c r="END46" s="2"/>
      <c r="ENE46" s="2"/>
      <c r="ENF46" s="2"/>
      <c r="ENG46" s="2"/>
      <c r="ENH46" s="2"/>
      <c r="ENI46" s="2"/>
      <c r="ENJ46" s="2"/>
      <c r="ENK46" s="2"/>
      <c r="ENL46" s="2"/>
      <c r="ENM46" s="2"/>
      <c r="ENN46" s="2"/>
      <c r="ENO46" s="2"/>
      <c r="ENP46" s="2"/>
      <c r="ENQ46" s="2"/>
      <c r="ENR46" s="2"/>
      <c r="ENS46" s="2"/>
      <c r="ENT46" s="2"/>
      <c r="ENU46" s="2"/>
      <c r="ENV46" s="2"/>
      <c r="ENW46" s="2"/>
      <c r="ENX46" s="2"/>
      <c r="ENY46" s="2"/>
      <c r="ENZ46" s="2"/>
      <c r="EOA46" s="2"/>
      <c r="EOB46" s="2"/>
      <c r="EOC46" s="2"/>
      <c r="EOD46" s="2"/>
      <c r="EOE46" s="2"/>
      <c r="EOF46" s="2"/>
      <c r="EOG46" s="2"/>
      <c r="EOH46" s="2"/>
      <c r="EOI46" s="2"/>
      <c r="EOJ46" s="2"/>
      <c r="EOK46" s="2"/>
      <c r="EOL46" s="2"/>
      <c r="EOM46" s="2"/>
      <c r="EON46" s="2"/>
      <c r="EOO46" s="2"/>
      <c r="EOP46" s="2"/>
      <c r="EOQ46" s="2"/>
      <c r="EOR46" s="2"/>
      <c r="EOS46" s="2"/>
      <c r="EOT46" s="2"/>
      <c r="EOU46" s="2"/>
      <c r="EOV46" s="2"/>
      <c r="EOW46" s="2"/>
      <c r="EOX46" s="2"/>
      <c r="EOY46" s="2"/>
      <c r="EOZ46" s="2"/>
      <c r="EPA46" s="2"/>
      <c r="EPB46" s="2"/>
      <c r="EPC46" s="2"/>
      <c r="EPD46" s="2"/>
      <c r="EPE46" s="2"/>
      <c r="EPF46" s="2"/>
      <c r="EPG46" s="2"/>
      <c r="EPH46" s="2"/>
      <c r="EPI46" s="2"/>
      <c r="EPJ46" s="2"/>
      <c r="EPK46" s="2"/>
      <c r="EPL46" s="2"/>
      <c r="EPM46" s="2"/>
      <c r="EPN46" s="2"/>
      <c r="EPO46" s="2"/>
      <c r="EPP46" s="2"/>
      <c r="EPQ46" s="2"/>
      <c r="EPR46" s="2"/>
      <c r="EPS46" s="2"/>
      <c r="EPT46" s="2"/>
      <c r="EPU46" s="2"/>
      <c r="EPV46" s="2"/>
      <c r="EPW46" s="2"/>
      <c r="EPX46" s="2"/>
      <c r="EPY46" s="2"/>
      <c r="EPZ46" s="2"/>
      <c r="EQA46" s="2"/>
      <c r="EQB46" s="2"/>
      <c r="EQC46" s="2"/>
      <c r="EQD46" s="2"/>
      <c r="EQE46" s="2"/>
      <c r="EQF46" s="2"/>
      <c r="EQG46" s="2"/>
      <c r="EQH46" s="2"/>
      <c r="EQI46" s="2"/>
      <c r="EQJ46" s="2"/>
      <c r="EQK46" s="2"/>
      <c r="EQL46" s="2"/>
      <c r="EQM46" s="2"/>
      <c r="EQN46" s="2"/>
      <c r="EQO46" s="2"/>
      <c r="EQP46" s="2"/>
      <c r="EQQ46" s="2"/>
      <c r="EQR46" s="2"/>
      <c r="EQS46" s="2"/>
      <c r="EQT46" s="2"/>
      <c r="EQU46" s="2"/>
      <c r="EQV46" s="2"/>
      <c r="EQW46" s="2"/>
      <c r="EQX46" s="2"/>
      <c r="EQY46" s="2"/>
      <c r="EQZ46" s="2"/>
      <c r="ERA46" s="2"/>
      <c r="ERB46" s="2"/>
      <c r="ERC46" s="2"/>
      <c r="ERD46" s="2"/>
      <c r="ERE46" s="2"/>
      <c r="ERF46" s="2"/>
      <c r="ERG46" s="2"/>
      <c r="ERH46" s="2"/>
      <c r="ERI46" s="2"/>
      <c r="ERJ46" s="2"/>
      <c r="ERK46" s="2"/>
      <c r="ERL46" s="2"/>
      <c r="ERM46" s="2"/>
      <c r="ERN46" s="2"/>
      <c r="ERO46" s="2"/>
      <c r="ERP46" s="2"/>
      <c r="ERQ46" s="2"/>
      <c r="ERR46" s="2"/>
      <c r="ERS46" s="2"/>
      <c r="ERT46" s="2"/>
      <c r="ERU46" s="2"/>
      <c r="ERV46" s="2"/>
      <c r="ERW46" s="2"/>
      <c r="ERX46" s="2"/>
      <c r="ERY46" s="2"/>
      <c r="ERZ46" s="2"/>
      <c r="ESA46" s="2"/>
      <c r="ESB46" s="2"/>
      <c r="ESC46" s="2"/>
      <c r="ESD46" s="2"/>
      <c r="ESE46" s="2"/>
      <c r="ESF46" s="2"/>
      <c r="ESG46" s="2"/>
      <c r="ESH46" s="2"/>
      <c r="ESI46" s="2"/>
      <c r="ESJ46" s="2"/>
      <c r="ESK46" s="2"/>
      <c r="ESL46" s="2"/>
      <c r="ESM46" s="2"/>
      <c r="ESN46" s="2"/>
      <c r="ESO46" s="2"/>
      <c r="ESP46" s="2"/>
      <c r="ESQ46" s="2"/>
      <c r="ESR46" s="2"/>
      <c r="ESS46" s="2"/>
      <c r="EST46" s="2"/>
      <c r="ESU46" s="2"/>
      <c r="ESV46" s="2"/>
      <c r="ESW46" s="2"/>
      <c r="ESX46" s="2"/>
      <c r="ESY46" s="2"/>
      <c r="ESZ46" s="2"/>
      <c r="ETA46" s="2"/>
      <c r="ETB46" s="2"/>
      <c r="ETC46" s="2"/>
      <c r="ETD46" s="2"/>
      <c r="ETE46" s="2"/>
      <c r="ETF46" s="2"/>
      <c r="ETG46" s="2"/>
      <c r="ETH46" s="2"/>
      <c r="ETI46" s="2"/>
      <c r="ETJ46" s="2"/>
      <c r="ETK46" s="2"/>
      <c r="ETL46" s="2"/>
      <c r="ETM46" s="2"/>
      <c r="ETN46" s="2"/>
      <c r="ETO46" s="2"/>
      <c r="ETP46" s="2"/>
      <c r="ETQ46" s="2"/>
      <c r="ETR46" s="2"/>
      <c r="ETS46" s="2"/>
      <c r="ETT46" s="2"/>
      <c r="ETU46" s="2"/>
      <c r="ETV46" s="2"/>
      <c r="ETW46" s="2"/>
      <c r="ETX46" s="2"/>
      <c r="ETY46" s="2"/>
      <c r="ETZ46" s="2"/>
      <c r="EUA46" s="2"/>
      <c r="EUB46" s="2"/>
      <c r="EUC46" s="2"/>
      <c r="EUD46" s="2"/>
      <c r="EUE46" s="2"/>
      <c r="EUF46" s="2"/>
      <c r="EUG46" s="2"/>
      <c r="EUH46" s="2"/>
      <c r="EUI46" s="2"/>
      <c r="EUJ46" s="2"/>
      <c r="EUK46" s="2"/>
      <c r="EUL46" s="2"/>
      <c r="EUM46" s="2"/>
      <c r="EUN46" s="2"/>
      <c r="EUO46" s="2"/>
      <c r="EUP46" s="2"/>
      <c r="EUQ46" s="2"/>
      <c r="EUR46" s="2"/>
      <c r="EUS46" s="2"/>
      <c r="EUT46" s="2"/>
      <c r="EUU46" s="2"/>
      <c r="EUV46" s="2"/>
      <c r="EUW46" s="2"/>
      <c r="EUX46" s="2"/>
      <c r="EUY46" s="2"/>
      <c r="EUZ46" s="2"/>
      <c r="EVA46" s="2"/>
      <c r="EVB46" s="2"/>
      <c r="EVC46" s="2"/>
      <c r="EVD46" s="2"/>
      <c r="EVE46" s="2"/>
      <c r="EVF46" s="2"/>
      <c r="EVG46" s="2"/>
      <c r="EVH46" s="2"/>
      <c r="EVI46" s="2"/>
      <c r="EVJ46" s="2"/>
      <c r="EVK46" s="2"/>
      <c r="EVL46" s="2"/>
      <c r="EVM46" s="2"/>
      <c r="EVN46" s="2"/>
      <c r="EVO46" s="2"/>
      <c r="EVP46" s="2"/>
      <c r="EVQ46" s="2"/>
      <c r="EVR46" s="2"/>
      <c r="EVS46" s="2"/>
      <c r="EVT46" s="2"/>
      <c r="EVU46" s="2"/>
      <c r="EVV46" s="2"/>
      <c r="EVW46" s="2"/>
      <c r="EVX46" s="2"/>
      <c r="EVY46" s="2"/>
      <c r="EVZ46" s="2"/>
      <c r="EWA46" s="2"/>
      <c r="EWB46" s="2"/>
      <c r="EWC46" s="2"/>
      <c r="EWD46" s="2"/>
      <c r="EWE46" s="2"/>
      <c r="EWF46" s="2"/>
      <c r="EWG46" s="2"/>
      <c r="EWH46" s="2"/>
      <c r="EWI46" s="2"/>
      <c r="EWJ46" s="2"/>
      <c r="EWK46" s="2"/>
      <c r="EWL46" s="2"/>
      <c r="EWM46" s="2"/>
      <c r="EWN46" s="2"/>
      <c r="EWO46" s="2"/>
      <c r="EWP46" s="2"/>
      <c r="EWQ46" s="2"/>
      <c r="EWR46" s="2"/>
      <c r="EWS46" s="2"/>
      <c r="EWT46" s="2"/>
      <c r="EWU46" s="2"/>
      <c r="EWV46" s="2"/>
      <c r="EWW46" s="2"/>
      <c r="EWX46" s="2"/>
      <c r="EWY46" s="2"/>
      <c r="EWZ46" s="2"/>
      <c r="EXA46" s="2"/>
      <c r="EXB46" s="2"/>
      <c r="EXC46" s="2"/>
      <c r="EXD46" s="2"/>
      <c r="EXE46" s="2"/>
      <c r="EXF46" s="2"/>
      <c r="EXG46" s="2"/>
      <c r="EXH46" s="2"/>
      <c r="EXI46" s="2"/>
      <c r="EXJ46" s="2"/>
      <c r="EXK46" s="2"/>
      <c r="EXL46" s="2"/>
      <c r="EXM46" s="2"/>
      <c r="EXN46" s="2"/>
      <c r="EXO46" s="2"/>
      <c r="EXP46" s="2"/>
      <c r="EXQ46" s="2"/>
      <c r="EXR46" s="2"/>
      <c r="EXS46" s="2"/>
      <c r="EXT46" s="2"/>
      <c r="EXU46" s="2"/>
      <c r="EXV46" s="2"/>
      <c r="EXW46" s="2"/>
      <c r="EXX46" s="2"/>
      <c r="EXY46" s="2"/>
      <c r="EXZ46" s="2"/>
      <c r="EYA46" s="2"/>
      <c r="EYB46" s="2"/>
      <c r="EYC46" s="2"/>
      <c r="EYD46" s="2"/>
      <c r="EYE46" s="2"/>
      <c r="EYF46" s="2"/>
      <c r="EYG46" s="2"/>
      <c r="EYH46" s="2"/>
      <c r="EYI46" s="2"/>
      <c r="EYJ46" s="2"/>
      <c r="EYK46" s="2"/>
      <c r="EYL46" s="2"/>
      <c r="EYM46" s="2"/>
      <c r="EYN46" s="2"/>
      <c r="EYO46" s="2"/>
      <c r="EYP46" s="2"/>
      <c r="EYQ46" s="2"/>
      <c r="EYR46" s="2"/>
      <c r="EYS46" s="2"/>
      <c r="EYT46" s="2"/>
      <c r="EYU46" s="2"/>
      <c r="EYV46" s="2"/>
      <c r="EYW46" s="2"/>
      <c r="EYX46" s="2"/>
      <c r="EYY46" s="2"/>
      <c r="EYZ46" s="2"/>
      <c r="EZA46" s="2"/>
      <c r="EZB46" s="2"/>
      <c r="EZC46" s="2"/>
      <c r="EZD46" s="2"/>
      <c r="EZE46" s="2"/>
      <c r="EZF46" s="2"/>
      <c r="EZG46" s="2"/>
      <c r="EZH46" s="2"/>
      <c r="EZI46" s="2"/>
      <c r="EZJ46" s="2"/>
      <c r="EZK46" s="2"/>
      <c r="EZL46" s="2"/>
      <c r="EZM46" s="2"/>
      <c r="EZN46" s="2"/>
      <c r="EZO46" s="2"/>
      <c r="EZP46" s="2"/>
      <c r="EZQ46" s="2"/>
      <c r="EZR46" s="2"/>
      <c r="EZS46" s="2"/>
      <c r="EZT46" s="2"/>
      <c r="EZU46" s="2"/>
      <c r="EZV46" s="2"/>
      <c r="EZW46" s="2"/>
      <c r="EZX46" s="2"/>
      <c r="EZY46" s="2"/>
      <c r="EZZ46" s="2"/>
      <c r="FAA46" s="2"/>
      <c r="FAB46" s="2"/>
      <c r="FAC46" s="2"/>
      <c r="FAD46" s="2"/>
      <c r="FAE46" s="2"/>
      <c r="FAF46" s="2"/>
      <c r="FAG46" s="2"/>
      <c r="FAH46" s="2"/>
      <c r="FAI46" s="2"/>
      <c r="FAJ46" s="2"/>
      <c r="FAK46" s="2"/>
      <c r="FAL46" s="2"/>
      <c r="FAM46" s="2"/>
      <c r="FAN46" s="2"/>
      <c r="FAO46" s="2"/>
      <c r="FAP46" s="2"/>
      <c r="FAQ46" s="2"/>
      <c r="FAR46" s="2"/>
      <c r="FAS46" s="2"/>
      <c r="FAT46" s="2"/>
      <c r="FAU46" s="2"/>
      <c r="FAV46" s="2"/>
      <c r="FAW46" s="2"/>
      <c r="FAX46" s="2"/>
      <c r="FAY46" s="2"/>
      <c r="FAZ46" s="2"/>
      <c r="FBA46" s="2"/>
      <c r="FBB46" s="2"/>
      <c r="FBC46" s="2"/>
      <c r="FBD46" s="2"/>
      <c r="FBE46" s="2"/>
      <c r="FBF46" s="2"/>
      <c r="FBG46" s="2"/>
      <c r="FBH46" s="2"/>
      <c r="FBI46" s="2"/>
      <c r="FBJ46" s="2"/>
      <c r="FBK46" s="2"/>
      <c r="FBL46" s="2"/>
      <c r="FBM46" s="2"/>
      <c r="FBN46" s="2"/>
      <c r="FBO46" s="2"/>
      <c r="FBP46" s="2"/>
      <c r="FBQ46" s="2"/>
      <c r="FBR46" s="2"/>
      <c r="FBS46" s="2"/>
      <c r="FBT46" s="2"/>
      <c r="FBU46" s="2"/>
      <c r="FBV46" s="2"/>
      <c r="FBW46" s="2"/>
      <c r="FBX46" s="2"/>
      <c r="FBY46" s="2"/>
      <c r="FBZ46" s="2"/>
      <c r="FCA46" s="2"/>
      <c r="FCB46" s="2"/>
      <c r="FCC46" s="2"/>
      <c r="FCD46" s="2"/>
      <c r="FCE46" s="2"/>
      <c r="FCF46" s="2"/>
      <c r="FCG46" s="2"/>
      <c r="FCH46" s="2"/>
      <c r="FCI46" s="2"/>
      <c r="FCJ46" s="2"/>
      <c r="FCK46" s="2"/>
      <c r="FCL46" s="2"/>
      <c r="FCM46" s="2"/>
      <c r="FCN46" s="2"/>
      <c r="FCO46" s="2"/>
      <c r="FCP46" s="2"/>
      <c r="FCQ46" s="2"/>
      <c r="FCR46" s="2"/>
      <c r="FCS46" s="2"/>
      <c r="FCT46" s="2"/>
      <c r="FCU46" s="2"/>
      <c r="FCV46" s="2"/>
      <c r="FCW46" s="2"/>
      <c r="FCX46" s="2"/>
      <c r="FCY46" s="2"/>
      <c r="FCZ46" s="2"/>
      <c r="FDA46" s="2"/>
      <c r="FDB46" s="2"/>
      <c r="FDC46" s="2"/>
      <c r="FDD46" s="2"/>
      <c r="FDE46" s="2"/>
      <c r="FDF46" s="2"/>
      <c r="FDG46" s="2"/>
      <c r="FDH46" s="2"/>
      <c r="FDI46" s="2"/>
      <c r="FDJ46" s="2"/>
      <c r="FDK46" s="2"/>
      <c r="FDL46" s="2"/>
      <c r="FDM46" s="2"/>
      <c r="FDN46" s="2"/>
      <c r="FDO46" s="2"/>
      <c r="FDP46" s="2"/>
      <c r="FDQ46" s="2"/>
      <c r="FDR46" s="2"/>
      <c r="FDS46" s="2"/>
      <c r="FDT46" s="2"/>
      <c r="FDU46" s="2"/>
      <c r="FDV46" s="2"/>
      <c r="FDW46" s="2"/>
      <c r="FDX46" s="2"/>
      <c r="FDY46" s="2"/>
      <c r="FDZ46" s="2"/>
      <c r="FEA46" s="2"/>
      <c r="FEB46" s="2"/>
      <c r="FEC46" s="2"/>
      <c r="FED46" s="2"/>
      <c r="FEE46" s="2"/>
      <c r="FEF46" s="2"/>
      <c r="FEG46" s="2"/>
      <c r="FEH46" s="2"/>
      <c r="FEI46" s="2"/>
      <c r="FEJ46" s="2"/>
      <c r="FEK46" s="2"/>
      <c r="FEL46" s="2"/>
      <c r="FEM46" s="2"/>
      <c r="FEN46" s="2"/>
      <c r="FEO46" s="2"/>
      <c r="FEP46" s="2"/>
      <c r="FEQ46" s="2"/>
      <c r="FER46" s="2"/>
      <c r="FES46" s="2"/>
      <c r="FET46" s="2"/>
      <c r="FEU46" s="2"/>
      <c r="FEV46" s="2"/>
      <c r="FEW46" s="2"/>
      <c r="FEX46" s="2"/>
      <c r="FEY46" s="2"/>
      <c r="FEZ46" s="2"/>
      <c r="FFA46" s="2"/>
      <c r="FFB46" s="2"/>
      <c r="FFC46" s="2"/>
      <c r="FFD46" s="2"/>
      <c r="FFE46" s="2"/>
      <c r="FFF46" s="2"/>
      <c r="FFG46" s="2"/>
      <c r="FFH46" s="2"/>
      <c r="FFI46" s="2"/>
      <c r="FFJ46" s="2"/>
      <c r="FFK46" s="2"/>
      <c r="FFL46" s="2"/>
      <c r="FFM46" s="2"/>
      <c r="FFN46" s="2"/>
      <c r="FFO46" s="2"/>
      <c r="FFP46" s="2"/>
      <c r="FFQ46" s="2"/>
      <c r="FFR46" s="2"/>
      <c r="FFS46" s="2"/>
      <c r="FFT46" s="2"/>
      <c r="FFU46" s="2"/>
      <c r="FFV46" s="2"/>
      <c r="FFW46" s="2"/>
      <c r="FFX46" s="2"/>
      <c r="FFY46" s="2"/>
      <c r="FFZ46" s="2"/>
      <c r="FGA46" s="2"/>
      <c r="FGB46" s="2"/>
      <c r="FGC46" s="2"/>
      <c r="FGD46" s="2"/>
      <c r="FGE46" s="2"/>
      <c r="FGF46" s="2"/>
      <c r="FGG46" s="2"/>
      <c r="FGH46" s="2"/>
      <c r="FGI46" s="2"/>
      <c r="FGJ46" s="2"/>
      <c r="FGK46" s="2"/>
      <c r="FGL46" s="2"/>
      <c r="FGM46" s="2"/>
      <c r="FGN46" s="2"/>
      <c r="FGO46" s="2"/>
      <c r="FGP46" s="2"/>
      <c r="FGQ46" s="2"/>
      <c r="FGR46" s="2"/>
      <c r="FGS46" s="2"/>
      <c r="FGT46" s="2"/>
      <c r="FGU46" s="2"/>
      <c r="FGV46" s="2"/>
      <c r="FGW46" s="2"/>
      <c r="FGX46" s="2"/>
      <c r="FGY46" s="2"/>
      <c r="FGZ46" s="2"/>
      <c r="FHA46" s="2"/>
      <c r="FHB46" s="2"/>
      <c r="FHC46" s="2"/>
      <c r="FHD46" s="2"/>
      <c r="FHE46" s="2"/>
      <c r="FHF46" s="2"/>
      <c r="FHG46" s="2"/>
      <c r="FHH46" s="2"/>
      <c r="FHI46" s="2"/>
      <c r="FHJ46" s="2"/>
      <c r="FHK46" s="2"/>
      <c r="FHL46" s="2"/>
      <c r="FHM46" s="2"/>
      <c r="FHN46" s="2"/>
      <c r="FHO46" s="2"/>
      <c r="FHP46" s="2"/>
      <c r="FHQ46" s="2"/>
      <c r="FHR46" s="2"/>
      <c r="FHS46" s="2"/>
      <c r="FHT46" s="2"/>
      <c r="FHU46" s="2"/>
      <c r="FHV46" s="2"/>
      <c r="FHW46" s="2"/>
      <c r="FHX46" s="2"/>
      <c r="FHY46" s="2"/>
      <c r="FHZ46" s="2"/>
      <c r="FIA46" s="2"/>
      <c r="FIB46" s="2"/>
      <c r="FIC46" s="2"/>
      <c r="FID46" s="2"/>
      <c r="FIE46" s="2"/>
      <c r="FIF46" s="2"/>
      <c r="FIG46" s="2"/>
      <c r="FIH46" s="2"/>
      <c r="FII46" s="2"/>
      <c r="FIJ46" s="2"/>
      <c r="FIK46" s="2"/>
      <c r="FIL46" s="2"/>
      <c r="FIM46" s="2"/>
      <c r="FIN46" s="2"/>
      <c r="FIO46" s="2"/>
      <c r="FIP46" s="2"/>
      <c r="FIQ46" s="2"/>
      <c r="FIR46" s="2"/>
      <c r="FIS46" s="2"/>
      <c r="FIT46" s="2"/>
      <c r="FIU46" s="2"/>
      <c r="FIV46" s="2"/>
      <c r="FIW46" s="2"/>
      <c r="FIX46" s="2"/>
      <c r="FIY46" s="2"/>
      <c r="FIZ46" s="2"/>
      <c r="FJA46" s="2"/>
      <c r="FJB46" s="2"/>
      <c r="FJC46" s="2"/>
      <c r="FJD46" s="2"/>
      <c r="FJE46" s="2"/>
      <c r="FJF46" s="2"/>
      <c r="FJG46" s="2"/>
      <c r="FJH46" s="2"/>
      <c r="FJI46" s="2"/>
      <c r="FJJ46" s="2"/>
      <c r="FJK46" s="2"/>
      <c r="FJL46" s="2"/>
      <c r="FJM46" s="2"/>
      <c r="FJN46" s="2"/>
      <c r="FJO46" s="2"/>
      <c r="FJP46" s="2"/>
      <c r="FJQ46" s="2"/>
      <c r="FJR46" s="2"/>
      <c r="FJS46" s="2"/>
      <c r="FJT46" s="2"/>
      <c r="FJU46" s="2"/>
      <c r="FJV46" s="2"/>
      <c r="FJW46" s="2"/>
      <c r="FJX46" s="2"/>
      <c r="FJY46" s="2"/>
      <c r="FJZ46" s="2"/>
      <c r="FKA46" s="2"/>
      <c r="FKB46" s="2"/>
      <c r="FKC46" s="2"/>
      <c r="FKD46" s="2"/>
      <c r="FKE46" s="2"/>
      <c r="FKF46" s="2"/>
      <c r="FKG46" s="2"/>
      <c r="FKH46" s="2"/>
      <c r="FKI46" s="2"/>
      <c r="FKJ46" s="2"/>
      <c r="FKK46" s="2"/>
      <c r="FKL46" s="2"/>
      <c r="FKM46" s="2"/>
      <c r="FKN46" s="2"/>
      <c r="FKO46" s="2"/>
      <c r="FKP46" s="2"/>
      <c r="FKQ46" s="2"/>
      <c r="FKR46" s="2"/>
      <c r="FKS46" s="2"/>
      <c r="FKT46" s="2"/>
      <c r="FKU46" s="2"/>
      <c r="FKV46" s="2"/>
      <c r="FKW46" s="2"/>
      <c r="FKX46" s="2"/>
      <c r="FKY46" s="2"/>
      <c r="FKZ46" s="2"/>
      <c r="FLA46" s="2"/>
      <c r="FLB46" s="2"/>
      <c r="FLC46" s="2"/>
      <c r="FLD46" s="2"/>
      <c r="FLE46" s="2"/>
      <c r="FLF46" s="2"/>
      <c r="FLG46" s="2"/>
      <c r="FLH46" s="2"/>
      <c r="FLI46" s="2"/>
      <c r="FLJ46" s="2"/>
      <c r="FLK46" s="2"/>
      <c r="FLL46" s="2"/>
      <c r="FLM46" s="2"/>
      <c r="FLN46" s="2"/>
      <c r="FLO46" s="2"/>
      <c r="FLP46" s="2"/>
      <c r="FLQ46" s="2"/>
      <c r="FLR46" s="2"/>
      <c r="FLS46" s="2"/>
      <c r="FLT46" s="2"/>
      <c r="FLU46" s="2"/>
      <c r="FLV46" s="2"/>
      <c r="FLW46" s="2"/>
      <c r="FLX46" s="2"/>
      <c r="FLY46" s="2"/>
      <c r="FLZ46" s="2"/>
      <c r="FMA46" s="2"/>
      <c r="FMB46" s="2"/>
      <c r="FMC46" s="2"/>
      <c r="FMD46" s="2"/>
      <c r="FME46" s="2"/>
      <c r="FMF46" s="2"/>
      <c r="FMG46" s="2"/>
      <c r="FMH46" s="2"/>
      <c r="FMI46" s="2"/>
      <c r="FMJ46" s="2"/>
      <c r="FMK46" s="2"/>
      <c r="FML46" s="2"/>
      <c r="FMM46" s="2"/>
      <c r="FMN46" s="2"/>
      <c r="FMO46" s="2"/>
      <c r="FMP46" s="2"/>
      <c r="FMQ46" s="2"/>
      <c r="FMR46" s="2"/>
      <c r="FMS46" s="2"/>
      <c r="FMT46" s="2"/>
      <c r="FMU46" s="2"/>
      <c r="FMV46" s="2"/>
      <c r="FMW46" s="2"/>
      <c r="FMX46" s="2"/>
      <c r="FMY46" s="2"/>
      <c r="FMZ46" s="2"/>
      <c r="FNA46" s="2"/>
      <c r="FNB46" s="2"/>
      <c r="FNC46" s="2"/>
      <c r="FND46" s="2"/>
      <c r="FNE46" s="2"/>
      <c r="FNF46" s="2"/>
      <c r="FNG46" s="2"/>
      <c r="FNH46" s="2"/>
      <c r="FNI46" s="2"/>
      <c r="FNJ46" s="2"/>
      <c r="FNK46" s="2"/>
      <c r="FNL46" s="2"/>
      <c r="FNM46" s="2"/>
      <c r="FNN46" s="2"/>
      <c r="FNO46" s="2"/>
      <c r="FNP46" s="2"/>
      <c r="FNQ46" s="2"/>
      <c r="FNR46" s="2"/>
      <c r="FNS46" s="2"/>
      <c r="FNT46" s="2"/>
      <c r="FNU46" s="2"/>
      <c r="FNV46" s="2"/>
      <c r="FNW46" s="2"/>
      <c r="FNX46" s="2"/>
      <c r="FNY46" s="2"/>
      <c r="FNZ46" s="2"/>
      <c r="FOA46" s="2"/>
      <c r="FOB46" s="2"/>
      <c r="FOC46" s="2"/>
      <c r="FOD46" s="2"/>
      <c r="FOE46" s="2"/>
      <c r="FOF46" s="2"/>
      <c r="FOG46" s="2"/>
      <c r="FOH46" s="2"/>
      <c r="FOI46" s="2"/>
      <c r="FOJ46" s="2"/>
      <c r="FOK46" s="2"/>
      <c r="FOL46" s="2"/>
      <c r="FOM46" s="2"/>
      <c r="FON46" s="2"/>
      <c r="FOO46" s="2"/>
      <c r="FOP46" s="2"/>
      <c r="FOQ46" s="2"/>
      <c r="FOR46" s="2"/>
      <c r="FOS46" s="2"/>
      <c r="FOT46" s="2"/>
      <c r="FOU46" s="2"/>
      <c r="FOV46" s="2"/>
      <c r="FOW46" s="2"/>
      <c r="FOX46" s="2"/>
      <c r="FOY46" s="2"/>
      <c r="FOZ46" s="2"/>
      <c r="FPA46" s="2"/>
      <c r="FPB46" s="2"/>
      <c r="FPC46" s="2"/>
      <c r="FPD46" s="2"/>
      <c r="FPE46" s="2"/>
      <c r="FPF46" s="2"/>
      <c r="FPG46" s="2"/>
      <c r="FPH46" s="2"/>
      <c r="FPI46" s="2"/>
      <c r="FPJ46" s="2"/>
      <c r="FPK46" s="2"/>
      <c r="FPL46" s="2"/>
      <c r="FPM46" s="2"/>
      <c r="FPN46" s="2"/>
      <c r="FPO46" s="2"/>
      <c r="FPP46" s="2"/>
      <c r="FPQ46" s="2"/>
      <c r="FPR46" s="2"/>
      <c r="FPS46" s="2"/>
      <c r="FPT46" s="2"/>
      <c r="FPU46" s="2"/>
      <c r="FPV46" s="2"/>
      <c r="FPW46" s="2"/>
      <c r="FPX46" s="2"/>
      <c r="FPY46" s="2"/>
      <c r="FPZ46" s="2"/>
      <c r="FQA46" s="2"/>
      <c r="FQB46" s="2"/>
      <c r="FQC46" s="2"/>
      <c r="FQD46" s="2"/>
      <c r="FQE46" s="2"/>
      <c r="FQF46" s="2"/>
      <c r="FQG46" s="2"/>
      <c r="FQH46" s="2"/>
      <c r="FQI46" s="2"/>
      <c r="FQJ46" s="2"/>
      <c r="FQK46" s="2"/>
      <c r="FQL46" s="2"/>
      <c r="FQM46" s="2"/>
      <c r="FQN46" s="2"/>
      <c r="FQO46" s="2"/>
      <c r="FQP46" s="2"/>
      <c r="FQQ46" s="2"/>
      <c r="FQR46" s="2"/>
      <c r="FQS46" s="2"/>
      <c r="FQT46" s="2"/>
      <c r="FQU46" s="2"/>
      <c r="FQV46" s="2"/>
      <c r="FQW46" s="2"/>
      <c r="FQX46" s="2"/>
      <c r="FQY46" s="2"/>
      <c r="FQZ46" s="2"/>
      <c r="FRA46" s="2"/>
      <c r="FRB46" s="2"/>
      <c r="FRC46" s="2"/>
      <c r="FRD46" s="2"/>
      <c r="FRE46" s="2"/>
      <c r="FRF46" s="2"/>
      <c r="FRG46" s="2"/>
      <c r="FRH46" s="2"/>
      <c r="FRI46" s="2"/>
      <c r="FRJ46" s="2"/>
      <c r="FRK46" s="2"/>
      <c r="FRL46" s="2"/>
      <c r="FRM46" s="2"/>
      <c r="FRN46" s="2"/>
      <c r="FRO46" s="2"/>
      <c r="FRP46" s="2"/>
      <c r="FRQ46" s="2"/>
      <c r="FRR46" s="2"/>
      <c r="FRS46" s="2"/>
      <c r="FRT46" s="2"/>
      <c r="FRU46" s="2"/>
      <c r="FRV46" s="2"/>
      <c r="FRW46" s="2"/>
      <c r="FRX46" s="2"/>
      <c r="FRY46" s="2"/>
      <c r="FRZ46" s="2"/>
      <c r="FSA46" s="2"/>
      <c r="FSB46" s="2"/>
      <c r="FSC46" s="2"/>
      <c r="FSD46" s="2"/>
      <c r="FSE46" s="2"/>
      <c r="FSF46" s="2"/>
      <c r="FSG46" s="2"/>
      <c r="FSH46" s="2"/>
      <c r="FSI46" s="2"/>
      <c r="FSJ46" s="2"/>
      <c r="FSK46" s="2"/>
      <c r="FSL46" s="2"/>
      <c r="FSM46" s="2"/>
      <c r="FSN46" s="2"/>
      <c r="FSO46" s="2"/>
      <c r="FSP46" s="2"/>
      <c r="FSQ46" s="2"/>
      <c r="FSR46" s="2"/>
      <c r="FSS46" s="2"/>
      <c r="FST46" s="2"/>
      <c r="FSU46" s="2"/>
      <c r="FSV46" s="2"/>
      <c r="FSW46" s="2"/>
      <c r="FSX46" s="2"/>
      <c r="FSY46" s="2"/>
      <c r="FSZ46" s="2"/>
      <c r="FTA46" s="2"/>
      <c r="FTB46" s="2"/>
      <c r="FTC46" s="2"/>
      <c r="FTD46" s="2"/>
      <c r="FTE46" s="2"/>
      <c r="FTF46" s="2"/>
      <c r="FTG46" s="2"/>
      <c r="FTH46" s="2"/>
      <c r="FTI46" s="2"/>
      <c r="FTJ46" s="2"/>
      <c r="FTK46" s="2"/>
      <c r="FTL46" s="2"/>
      <c r="FTM46" s="2"/>
      <c r="FTN46" s="2"/>
      <c r="FTO46" s="2"/>
      <c r="FTP46" s="2"/>
      <c r="FTQ46" s="2"/>
      <c r="FTR46" s="2"/>
      <c r="FTS46" s="2"/>
      <c r="FTT46" s="2"/>
      <c r="FTU46" s="2"/>
      <c r="FTV46" s="2"/>
      <c r="FTW46" s="2"/>
      <c r="FTX46" s="2"/>
      <c r="FTY46" s="2"/>
      <c r="FTZ46" s="2"/>
      <c r="FUA46" s="2"/>
      <c r="FUB46" s="2"/>
      <c r="FUC46" s="2"/>
      <c r="FUD46" s="2"/>
      <c r="FUE46" s="2"/>
      <c r="FUF46" s="2"/>
      <c r="FUG46" s="2"/>
      <c r="FUH46" s="2"/>
      <c r="FUI46" s="2"/>
      <c r="FUJ46" s="2"/>
      <c r="FUK46" s="2"/>
      <c r="FUL46" s="2"/>
      <c r="FUM46" s="2"/>
      <c r="FUN46" s="2"/>
      <c r="FUO46" s="2"/>
      <c r="FUP46" s="2"/>
      <c r="FUQ46" s="2"/>
      <c r="FUR46" s="2"/>
      <c r="FUS46" s="2"/>
      <c r="FUT46" s="2"/>
      <c r="FUU46" s="2"/>
      <c r="FUV46" s="2"/>
      <c r="FUW46" s="2"/>
      <c r="FUX46" s="2"/>
      <c r="FUY46" s="2"/>
      <c r="FUZ46" s="2"/>
      <c r="FVA46" s="2"/>
      <c r="FVB46" s="2"/>
      <c r="FVC46" s="2"/>
      <c r="FVD46" s="2"/>
      <c r="FVE46" s="2"/>
      <c r="FVF46" s="2"/>
      <c r="FVG46" s="2"/>
      <c r="FVH46" s="2"/>
      <c r="FVI46" s="2"/>
      <c r="FVJ46" s="2"/>
      <c r="FVK46" s="2"/>
      <c r="FVL46" s="2"/>
      <c r="FVM46" s="2"/>
      <c r="FVN46" s="2"/>
      <c r="FVO46" s="2"/>
      <c r="FVP46" s="2"/>
      <c r="FVQ46" s="2"/>
      <c r="FVR46" s="2"/>
      <c r="FVS46" s="2"/>
      <c r="FVT46" s="2"/>
      <c r="FVU46" s="2"/>
      <c r="FVV46" s="2"/>
      <c r="FVW46" s="2"/>
      <c r="FVX46" s="2"/>
      <c r="FVY46" s="2"/>
      <c r="FVZ46" s="2"/>
      <c r="FWA46" s="2"/>
      <c r="FWB46" s="2"/>
      <c r="FWC46" s="2"/>
      <c r="FWD46" s="2"/>
      <c r="FWE46" s="2"/>
      <c r="FWF46" s="2"/>
      <c r="FWG46" s="2"/>
      <c r="FWH46" s="2"/>
      <c r="FWI46" s="2"/>
      <c r="FWJ46" s="2"/>
      <c r="FWK46" s="2"/>
      <c r="FWL46" s="2"/>
      <c r="FWM46" s="2"/>
      <c r="FWN46" s="2"/>
      <c r="FWO46" s="2"/>
      <c r="FWP46" s="2"/>
      <c r="FWQ46" s="2"/>
      <c r="FWR46" s="2"/>
      <c r="FWS46" s="2"/>
      <c r="FWT46" s="2"/>
      <c r="FWU46" s="2"/>
      <c r="FWV46" s="2"/>
      <c r="FWW46" s="2"/>
      <c r="FWX46" s="2"/>
      <c r="FWY46" s="2"/>
      <c r="FWZ46" s="2"/>
      <c r="FXA46" s="2"/>
      <c r="FXB46" s="2"/>
      <c r="FXC46" s="2"/>
      <c r="FXD46" s="2"/>
      <c r="FXE46" s="2"/>
      <c r="FXF46" s="2"/>
      <c r="FXG46" s="2"/>
      <c r="FXH46" s="2"/>
      <c r="FXI46" s="2"/>
      <c r="FXJ46" s="2"/>
      <c r="FXK46" s="2"/>
      <c r="FXL46" s="2"/>
      <c r="FXM46" s="2"/>
      <c r="FXN46" s="2"/>
      <c r="FXO46" s="2"/>
      <c r="FXP46" s="2"/>
      <c r="FXQ46" s="2"/>
      <c r="FXR46" s="2"/>
      <c r="FXS46" s="2"/>
      <c r="FXT46" s="2"/>
      <c r="FXU46" s="2"/>
      <c r="FXV46" s="2"/>
      <c r="FXW46" s="2"/>
      <c r="FXX46" s="2"/>
      <c r="FXY46" s="2"/>
      <c r="FXZ46" s="2"/>
      <c r="FYA46" s="2"/>
      <c r="FYB46" s="2"/>
      <c r="FYC46" s="2"/>
      <c r="FYD46" s="2"/>
      <c r="FYE46" s="2"/>
      <c r="FYF46" s="2"/>
      <c r="FYG46" s="2"/>
      <c r="FYH46" s="2"/>
      <c r="FYI46" s="2"/>
      <c r="FYJ46" s="2"/>
      <c r="FYK46" s="2"/>
      <c r="FYL46" s="2"/>
      <c r="FYM46" s="2"/>
      <c r="FYN46" s="2"/>
      <c r="FYO46" s="2"/>
      <c r="FYP46" s="2"/>
      <c r="FYQ46" s="2"/>
      <c r="FYR46" s="2"/>
      <c r="FYS46" s="2"/>
      <c r="FYT46" s="2"/>
      <c r="FYU46" s="2"/>
      <c r="FYV46" s="2"/>
      <c r="FYW46" s="2"/>
      <c r="FYX46" s="2"/>
      <c r="FYY46" s="2"/>
      <c r="FYZ46" s="2"/>
      <c r="FZA46" s="2"/>
      <c r="FZB46" s="2"/>
      <c r="FZC46" s="2"/>
      <c r="FZD46" s="2"/>
      <c r="FZE46" s="2"/>
      <c r="FZF46" s="2"/>
      <c r="FZG46" s="2"/>
      <c r="FZH46" s="2"/>
      <c r="FZI46" s="2"/>
      <c r="FZJ46" s="2"/>
      <c r="FZK46" s="2"/>
      <c r="FZL46" s="2"/>
      <c r="FZM46" s="2"/>
      <c r="FZN46" s="2"/>
      <c r="FZO46" s="2"/>
      <c r="FZP46" s="2"/>
      <c r="FZQ46" s="2"/>
      <c r="FZR46" s="2"/>
      <c r="FZS46" s="2"/>
      <c r="FZT46" s="2"/>
      <c r="FZU46" s="2"/>
      <c r="FZV46" s="2"/>
      <c r="FZW46" s="2"/>
      <c r="FZX46" s="2"/>
      <c r="FZY46" s="2"/>
      <c r="FZZ46" s="2"/>
      <c r="GAA46" s="2"/>
      <c r="GAB46" s="2"/>
      <c r="GAC46" s="2"/>
      <c r="GAD46" s="2"/>
      <c r="GAE46" s="2"/>
      <c r="GAF46" s="2"/>
      <c r="GAG46" s="2"/>
      <c r="GAH46" s="2"/>
      <c r="GAI46" s="2"/>
      <c r="GAJ46" s="2"/>
      <c r="GAK46" s="2"/>
      <c r="GAL46" s="2"/>
      <c r="GAM46" s="2"/>
      <c r="GAN46" s="2"/>
      <c r="GAO46" s="2"/>
      <c r="GAP46" s="2"/>
      <c r="GAQ46" s="2"/>
      <c r="GAR46" s="2"/>
      <c r="GAS46" s="2"/>
      <c r="GAT46" s="2"/>
      <c r="GAU46" s="2"/>
      <c r="GAV46" s="2"/>
      <c r="GAW46" s="2"/>
      <c r="GAX46" s="2"/>
      <c r="GAY46" s="2"/>
      <c r="GAZ46" s="2"/>
      <c r="GBA46" s="2"/>
      <c r="GBB46" s="2"/>
      <c r="GBC46" s="2"/>
      <c r="GBD46" s="2"/>
      <c r="GBE46" s="2"/>
      <c r="GBF46" s="2"/>
      <c r="GBG46" s="2"/>
      <c r="GBH46" s="2"/>
      <c r="GBI46" s="2"/>
      <c r="GBJ46" s="2"/>
      <c r="GBK46" s="2"/>
      <c r="GBL46" s="2"/>
      <c r="GBM46" s="2"/>
      <c r="GBN46" s="2"/>
      <c r="GBO46" s="2"/>
      <c r="GBP46" s="2"/>
      <c r="GBQ46" s="2"/>
      <c r="GBR46" s="2"/>
      <c r="GBS46" s="2"/>
      <c r="GBT46" s="2"/>
      <c r="GBU46" s="2"/>
      <c r="GBV46" s="2"/>
      <c r="GBW46" s="2"/>
      <c r="GBX46" s="2"/>
      <c r="GBY46" s="2"/>
      <c r="GBZ46" s="2"/>
      <c r="GCA46" s="2"/>
      <c r="GCB46" s="2"/>
      <c r="GCC46" s="2"/>
      <c r="GCD46" s="2"/>
      <c r="GCE46" s="2"/>
      <c r="GCF46" s="2"/>
      <c r="GCG46" s="2"/>
      <c r="GCH46" s="2"/>
      <c r="GCI46" s="2"/>
      <c r="GCJ46" s="2"/>
      <c r="GCK46" s="2"/>
      <c r="GCL46" s="2"/>
      <c r="GCM46" s="2"/>
      <c r="GCN46" s="2"/>
      <c r="GCO46" s="2"/>
      <c r="GCP46" s="2"/>
      <c r="GCQ46" s="2"/>
      <c r="GCR46" s="2"/>
      <c r="GCS46" s="2"/>
      <c r="GCT46" s="2"/>
      <c r="GCU46" s="2"/>
      <c r="GCV46" s="2"/>
      <c r="GCW46" s="2"/>
      <c r="GCX46" s="2"/>
      <c r="GCY46" s="2"/>
      <c r="GCZ46" s="2"/>
      <c r="GDA46" s="2"/>
      <c r="GDB46" s="2"/>
      <c r="GDC46" s="2"/>
      <c r="GDD46" s="2"/>
      <c r="GDE46" s="2"/>
      <c r="GDF46" s="2"/>
      <c r="GDG46" s="2"/>
      <c r="GDH46" s="2"/>
      <c r="GDI46" s="2"/>
      <c r="GDJ46" s="2"/>
      <c r="GDK46" s="2"/>
      <c r="GDL46" s="2"/>
      <c r="GDM46" s="2"/>
      <c r="GDN46" s="2"/>
      <c r="GDO46" s="2"/>
      <c r="GDP46" s="2"/>
      <c r="GDQ46" s="2"/>
      <c r="GDR46" s="2"/>
      <c r="GDS46" s="2"/>
      <c r="GDT46" s="2"/>
      <c r="GDU46" s="2"/>
      <c r="GDV46" s="2"/>
      <c r="GDW46" s="2"/>
      <c r="GDX46" s="2"/>
      <c r="GDY46" s="2"/>
      <c r="GDZ46" s="2"/>
      <c r="GEA46" s="2"/>
      <c r="GEB46" s="2"/>
      <c r="GEC46" s="2"/>
      <c r="GED46" s="2"/>
      <c r="GEE46" s="2"/>
      <c r="GEF46" s="2"/>
      <c r="GEG46" s="2"/>
      <c r="GEH46" s="2"/>
      <c r="GEI46" s="2"/>
      <c r="GEJ46" s="2"/>
      <c r="GEK46" s="2"/>
      <c r="GEL46" s="2"/>
      <c r="GEM46" s="2"/>
      <c r="GEN46" s="2"/>
      <c r="GEO46" s="2"/>
      <c r="GEP46" s="2"/>
      <c r="GEQ46" s="2"/>
      <c r="GER46" s="2"/>
      <c r="GES46" s="2"/>
      <c r="GET46" s="2"/>
      <c r="GEU46" s="2"/>
      <c r="GEV46" s="2"/>
      <c r="GEW46" s="2"/>
      <c r="GEX46" s="2"/>
      <c r="GEY46" s="2"/>
      <c r="GEZ46" s="2"/>
      <c r="GFA46" s="2"/>
      <c r="GFB46" s="2"/>
      <c r="GFC46" s="2"/>
      <c r="GFD46" s="2"/>
      <c r="GFE46" s="2"/>
      <c r="GFF46" s="2"/>
      <c r="GFG46" s="2"/>
      <c r="GFH46" s="2"/>
      <c r="GFI46" s="2"/>
      <c r="GFJ46" s="2"/>
      <c r="GFK46" s="2"/>
      <c r="GFL46" s="2"/>
      <c r="GFM46" s="2"/>
      <c r="GFN46" s="2"/>
      <c r="GFO46" s="2"/>
      <c r="GFP46" s="2"/>
      <c r="GFQ46" s="2"/>
      <c r="GFR46" s="2"/>
      <c r="GFS46" s="2"/>
      <c r="GFT46" s="2"/>
      <c r="GFU46" s="2"/>
      <c r="GFV46" s="2"/>
      <c r="GFW46" s="2"/>
      <c r="GFX46" s="2"/>
      <c r="GFY46" s="2"/>
      <c r="GFZ46" s="2"/>
      <c r="GGA46" s="2"/>
      <c r="GGB46" s="2"/>
      <c r="GGC46" s="2"/>
      <c r="GGD46" s="2"/>
      <c r="GGE46" s="2"/>
      <c r="GGF46" s="2"/>
      <c r="GGG46" s="2"/>
      <c r="GGH46" s="2"/>
      <c r="GGI46" s="2"/>
      <c r="GGJ46" s="2"/>
      <c r="GGK46" s="2"/>
      <c r="GGL46" s="2"/>
      <c r="GGM46" s="2"/>
      <c r="GGN46" s="2"/>
      <c r="GGO46" s="2"/>
      <c r="GGP46" s="2"/>
      <c r="GGQ46" s="2"/>
      <c r="GGR46" s="2"/>
      <c r="GGS46" s="2"/>
      <c r="GGT46" s="2"/>
      <c r="GGU46" s="2"/>
      <c r="GGV46" s="2"/>
      <c r="GGW46" s="2"/>
      <c r="GGX46" s="2"/>
      <c r="GGY46" s="2"/>
      <c r="GGZ46" s="2"/>
      <c r="GHA46" s="2"/>
      <c r="GHB46" s="2"/>
      <c r="GHC46" s="2"/>
      <c r="GHD46" s="2"/>
      <c r="GHE46" s="2"/>
      <c r="GHF46" s="2"/>
      <c r="GHG46" s="2"/>
      <c r="GHH46" s="2"/>
      <c r="GHI46" s="2"/>
      <c r="GHJ46" s="2"/>
      <c r="GHK46" s="2"/>
      <c r="GHL46" s="2"/>
      <c r="GHM46" s="2"/>
      <c r="GHN46" s="2"/>
      <c r="GHO46" s="2"/>
      <c r="GHP46" s="2"/>
      <c r="GHQ46" s="2"/>
      <c r="GHR46" s="2"/>
      <c r="GHS46" s="2"/>
      <c r="GHT46" s="2"/>
      <c r="GHU46" s="2"/>
      <c r="GHV46" s="2"/>
      <c r="GHW46" s="2"/>
      <c r="GHX46" s="2"/>
      <c r="GHY46" s="2"/>
      <c r="GHZ46" s="2"/>
      <c r="GIA46" s="2"/>
      <c r="GIB46" s="2"/>
      <c r="GIC46" s="2"/>
      <c r="GID46" s="2"/>
      <c r="GIE46" s="2"/>
      <c r="GIF46" s="2"/>
      <c r="GIG46" s="2"/>
      <c r="GIH46" s="2"/>
      <c r="GII46" s="2"/>
      <c r="GIJ46" s="2"/>
      <c r="GIK46" s="2"/>
      <c r="GIL46" s="2"/>
      <c r="GIM46" s="2"/>
      <c r="GIN46" s="2"/>
      <c r="GIO46" s="2"/>
      <c r="GIP46" s="2"/>
      <c r="GIQ46" s="2"/>
      <c r="GIR46" s="2"/>
      <c r="GIS46" s="2"/>
      <c r="GIT46" s="2"/>
      <c r="GIU46" s="2"/>
      <c r="GIV46" s="2"/>
      <c r="GIW46" s="2"/>
      <c r="GIX46" s="2"/>
      <c r="GIY46" s="2"/>
      <c r="GIZ46" s="2"/>
      <c r="GJA46" s="2"/>
      <c r="GJB46" s="2"/>
      <c r="GJC46" s="2"/>
      <c r="GJD46" s="2"/>
      <c r="GJE46" s="2"/>
      <c r="GJF46" s="2"/>
      <c r="GJG46" s="2"/>
      <c r="GJH46" s="2"/>
      <c r="GJI46" s="2"/>
      <c r="GJJ46" s="2"/>
      <c r="GJK46" s="2"/>
      <c r="GJL46" s="2"/>
      <c r="GJM46" s="2"/>
      <c r="GJN46" s="2"/>
      <c r="GJO46" s="2"/>
      <c r="GJP46" s="2"/>
      <c r="GJQ46" s="2"/>
      <c r="GJR46" s="2"/>
      <c r="GJS46" s="2"/>
      <c r="GJT46" s="2"/>
      <c r="GJU46" s="2"/>
      <c r="GJV46" s="2"/>
      <c r="GJW46" s="2"/>
      <c r="GJX46" s="2"/>
      <c r="GJY46" s="2"/>
      <c r="GJZ46" s="2"/>
      <c r="GKA46" s="2"/>
      <c r="GKB46" s="2"/>
      <c r="GKC46" s="2"/>
      <c r="GKD46" s="2"/>
      <c r="GKE46" s="2"/>
      <c r="GKF46" s="2"/>
      <c r="GKG46" s="2"/>
      <c r="GKH46" s="2"/>
      <c r="GKI46" s="2"/>
      <c r="GKJ46" s="2"/>
      <c r="GKK46" s="2"/>
      <c r="GKL46" s="2"/>
      <c r="GKM46" s="2"/>
      <c r="GKN46" s="2"/>
      <c r="GKO46" s="2"/>
      <c r="GKP46" s="2"/>
      <c r="GKQ46" s="2"/>
      <c r="GKR46" s="2"/>
      <c r="GKS46" s="2"/>
      <c r="GKT46" s="2"/>
      <c r="GKU46" s="2"/>
      <c r="GKV46" s="2"/>
      <c r="GKW46" s="2"/>
      <c r="GKX46" s="2"/>
      <c r="GKY46" s="2"/>
      <c r="GKZ46" s="2"/>
      <c r="GLA46" s="2"/>
      <c r="GLB46" s="2"/>
      <c r="GLC46" s="2"/>
      <c r="GLD46" s="2"/>
      <c r="GLE46" s="2"/>
      <c r="GLF46" s="2"/>
      <c r="GLG46" s="2"/>
      <c r="GLH46" s="2"/>
      <c r="GLI46" s="2"/>
      <c r="GLJ46" s="2"/>
      <c r="GLK46" s="2"/>
      <c r="GLL46" s="2"/>
      <c r="GLM46" s="2"/>
      <c r="GLN46" s="2"/>
      <c r="GLO46" s="2"/>
      <c r="GLP46" s="2"/>
      <c r="GLQ46" s="2"/>
      <c r="GLR46" s="2"/>
      <c r="GLS46" s="2"/>
      <c r="GLT46" s="2"/>
      <c r="GLU46" s="2"/>
      <c r="GLV46" s="2"/>
      <c r="GLW46" s="2"/>
      <c r="GLX46" s="2"/>
      <c r="GLY46" s="2"/>
      <c r="GLZ46" s="2"/>
      <c r="GMA46" s="2"/>
      <c r="GMB46" s="2"/>
      <c r="GMC46" s="2"/>
      <c r="GMD46" s="2"/>
      <c r="GME46" s="2"/>
      <c r="GMF46" s="2"/>
      <c r="GMG46" s="2"/>
      <c r="GMH46" s="2"/>
      <c r="GMI46" s="2"/>
      <c r="GMJ46" s="2"/>
      <c r="GMK46" s="2"/>
      <c r="GML46" s="2"/>
      <c r="GMM46" s="2"/>
      <c r="GMN46" s="2"/>
      <c r="GMO46" s="2"/>
      <c r="GMP46" s="2"/>
      <c r="GMQ46" s="2"/>
      <c r="GMR46" s="2"/>
      <c r="GMS46" s="2"/>
      <c r="GMT46" s="2"/>
      <c r="GMU46" s="2"/>
      <c r="GMV46" s="2"/>
      <c r="GMW46" s="2"/>
      <c r="GMX46" s="2"/>
      <c r="GMY46" s="2"/>
      <c r="GMZ46" s="2"/>
      <c r="GNA46" s="2"/>
      <c r="GNB46" s="2"/>
      <c r="GNC46" s="2"/>
      <c r="GND46" s="2"/>
      <c r="GNE46" s="2"/>
      <c r="GNF46" s="2"/>
      <c r="GNG46" s="2"/>
      <c r="GNH46" s="2"/>
      <c r="GNI46" s="2"/>
      <c r="GNJ46" s="2"/>
      <c r="GNK46" s="2"/>
      <c r="GNL46" s="2"/>
      <c r="GNM46" s="2"/>
      <c r="GNN46" s="2"/>
      <c r="GNO46" s="2"/>
      <c r="GNP46" s="2"/>
      <c r="GNQ46" s="2"/>
      <c r="GNR46" s="2"/>
      <c r="GNS46" s="2"/>
      <c r="GNT46" s="2"/>
      <c r="GNU46" s="2"/>
      <c r="GNV46" s="2"/>
      <c r="GNW46" s="2"/>
      <c r="GNX46" s="2"/>
      <c r="GNY46" s="2"/>
      <c r="GNZ46" s="2"/>
      <c r="GOA46" s="2"/>
      <c r="GOB46" s="2"/>
      <c r="GOC46" s="2"/>
      <c r="GOD46" s="2"/>
      <c r="GOE46" s="2"/>
      <c r="GOF46" s="2"/>
      <c r="GOG46" s="2"/>
      <c r="GOH46" s="2"/>
      <c r="GOI46" s="2"/>
      <c r="GOJ46" s="2"/>
      <c r="GOK46" s="2"/>
      <c r="GOL46" s="2"/>
      <c r="GOM46" s="2"/>
      <c r="GON46" s="2"/>
      <c r="GOO46" s="2"/>
      <c r="GOP46" s="2"/>
      <c r="GOQ46" s="2"/>
      <c r="GOR46" s="2"/>
      <c r="GOS46" s="2"/>
      <c r="GOT46" s="2"/>
      <c r="GOU46" s="2"/>
      <c r="GOV46" s="2"/>
      <c r="GOW46" s="2"/>
      <c r="GOX46" s="2"/>
      <c r="GOY46" s="2"/>
      <c r="GOZ46" s="2"/>
      <c r="GPA46" s="2"/>
      <c r="GPB46" s="2"/>
      <c r="GPC46" s="2"/>
      <c r="GPD46" s="2"/>
      <c r="GPE46" s="2"/>
      <c r="GPF46" s="2"/>
      <c r="GPG46" s="2"/>
      <c r="GPH46" s="2"/>
      <c r="GPI46" s="2"/>
      <c r="GPJ46" s="2"/>
      <c r="GPK46" s="2"/>
      <c r="GPL46" s="2"/>
      <c r="GPM46" s="2"/>
      <c r="GPN46" s="2"/>
      <c r="GPO46" s="2"/>
      <c r="GPP46" s="2"/>
      <c r="GPQ46" s="2"/>
      <c r="GPR46" s="2"/>
      <c r="GPS46" s="2"/>
      <c r="GPT46" s="2"/>
      <c r="GPU46" s="2"/>
      <c r="GPV46" s="2"/>
      <c r="GPW46" s="2"/>
      <c r="GPX46" s="2"/>
      <c r="GPY46" s="2"/>
      <c r="GPZ46" s="2"/>
      <c r="GQA46" s="2"/>
      <c r="GQB46" s="2"/>
      <c r="GQC46" s="2"/>
      <c r="GQD46" s="2"/>
      <c r="GQE46" s="2"/>
      <c r="GQF46" s="2"/>
      <c r="GQG46" s="2"/>
      <c r="GQH46" s="2"/>
      <c r="GQI46" s="2"/>
      <c r="GQJ46" s="2"/>
      <c r="GQK46" s="2"/>
      <c r="GQL46" s="2"/>
      <c r="GQM46" s="2"/>
      <c r="GQN46" s="2"/>
      <c r="GQO46" s="2"/>
      <c r="GQP46" s="2"/>
      <c r="GQQ46" s="2"/>
      <c r="GQR46" s="2"/>
      <c r="GQS46" s="2"/>
      <c r="GQT46" s="2"/>
      <c r="GQU46" s="2"/>
      <c r="GQV46" s="2"/>
      <c r="GQW46" s="2"/>
      <c r="GQX46" s="2"/>
      <c r="GQY46" s="2"/>
      <c r="GQZ46" s="2"/>
      <c r="GRA46" s="2"/>
      <c r="GRB46" s="2"/>
      <c r="GRC46" s="2"/>
      <c r="GRD46" s="2"/>
      <c r="GRE46" s="2"/>
      <c r="GRF46" s="2"/>
      <c r="GRG46" s="2"/>
      <c r="GRH46" s="2"/>
      <c r="GRI46" s="2"/>
      <c r="GRJ46" s="2"/>
      <c r="GRK46" s="2"/>
      <c r="GRL46" s="2"/>
      <c r="GRM46" s="2"/>
      <c r="GRN46" s="2"/>
      <c r="GRO46" s="2"/>
      <c r="GRP46" s="2"/>
      <c r="GRQ46" s="2"/>
      <c r="GRR46" s="2"/>
      <c r="GRS46" s="2"/>
      <c r="GRT46" s="2"/>
      <c r="GRU46" s="2"/>
      <c r="GRV46" s="2"/>
      <c r="GRW46" s="2"/>
      <c r="GRX46" s="2"/>
      <c r="GRY46" s="2"/>
      <c r="GRZ46" s="2"/>
      <c r="GSA46" s="2"/>
      <c r="GSB46" s="2"/>
      <c r="GSC46" s="2"/>
      <c r="GSD46" s="2"/>
      <c r="GSE46" s="2"/>
      <c r="GSF46" s="2"/>
      <c r="GSG46" s="2"/>
      <c r="GSH46" s="2"/>
      <c r="GSI46" s="2"/>
      <c r="GSJ46" s="2"/>
      <c r="GSK46" s="2"/>
      <c r="GSL46" s="2"/>
      <c r="GSM46" s="2"/>
      <c r="GSN46" s="2"/>
      <c r="GSO46" s="2"/>
      <c r="GSP46" s="2"/>
      <c r="GSQ46" s="2"/>
      <c r="GSR46" s="2"/>
      <c r="GSS46" s="2"/>
      <c r="GST46" s="2"/>
      <c r="GSU46" s="2"/>
      <c r="GSV46" s="2"/>
      <c r="GSW46" s="2"/>
      <c r="GSX46" s="2"/>
      <c r="GSY46" s="2"/>
      <c r="GSZ46" s="2"/>
      <c r="GTA46" s="2"/>
      <c r="GTB46" s="2"/>
      <c r="GTC46" s="2"/>
      <c r="GTD46" s="2"/>
      <c r="GTE46" s="2"/>
      <c r="GTF46" s="2"/>
      <c r="GTG46" s="2"/>
      <c r="GTH46" s="2"/>
      <c r="GTI46" s="2"/>
      <c r="GTJ46" s="2"/>
      <c r="GTK46" s="2"/>
      <c r="GTL46" s="2"/>
      <c r="GTM46" s="2"/>
      <c r="GTN46" s="2"/>
      <c r="GTO46" s="2"/>
      <c r="GTP46" s="2"/>
      <c r="GTQ46" s="2"/>
      <c r="GTR46" s="2"/>
      <c r="GTS46" s="2"/>
      <c r="GTT46" s="2"/>
      <c r="GTU46" s="2"/>
      <c r="GTV46" s="2"/>
      <c r="GTW46" s="2"/>
      <c r="GTX46" s="2"/>
      <c r="GTY46" s="2"/>
      <c r="GTZ46" s="2"/>
      <c r="GUA46" s="2"/>
      <c r="GUB46" s="2"/>
      <c r="GUC46" s="2"/>
      <c r="GUD46" s="2"/>
      <c r="GUE46" s="2"/>
      <c r="GUF46" s="2"/>
      <c r="GUG46" s="2"/>
      <c r="GUH46" s="2"/>
      <c r="GUI46" s="2"/>
      <c r="GUJ46" s="2"/>
      <c r="GUK46" s="2"/>
      <c r="GUL46" s="2"/>
      <c r="GUM46" s="2"/>
      <c r="GUN46" s="2"/>
      <c r="GUO46" s="2"/>
      <c r="GUP46" s="2"/>
      <c r="GUQ46" s="2"/>
      <c r="GUR46" s="2"/>
      <c r="GUS46" s="2"/>
      <c r="GUT46" s="2"/>
      <c r="GUU46" s="2"/>
      <c r="GUV46" s="2"/>
      <c r="GUW46" s="2"/>
      <c r="GUX46" s="2"/>
      <c r="GUY46" s="2"/>
      <c r="GUZ46" s="2"/>
      <c r="GVA46" s="2"/>
      <c r="GVB46" s="2"/>
      <c r="GVC46" s="2"/>
      <c r="GVD46" s="2"/>
      <c r="GVE46" s="2"/>
      <c r="GVF46" s="2"/>
      <c r="GVG46" s="2"/>
      <c r="GVH46" s="2"/>
      <c r="GVI46" s="2"/>
      <c r="GVJ46" s="2"/>
      <c r="GVK46" s="2"/>
      <c r="GVL46" s="2"/>
      <c r="GVM46" s="2"/>
      <c r="GVN46" s="2"/>
      <c r="GVO46" s="2"/>
      <c r="GVP46" s="2"/>
      <c r="GVQ46" s="2"/>
      <c r="GVR46" s="2"/>
      <c r="GVS46" s="2"/>
      <c r="GVT46" s="2"/>
      <c r="GVU46" s="2"/>
      <c r="GVV46" s="2"/>
      <c r="GVW46" s="2"/>
      <c r="GVX46" s="2"/>
      <c r="GVY46" s="2"/>
      <c r="GVZ46" s="2"/>
      <c r="GWA46" s="2"/>
      <c r="GWB46" s="2"/>
      <c r="GWC46" s="2"/>
      <c r="GWD46" s="2"/>
      <c r="GWE46" s="2"/>
      <c r="GWF46" s="2"/>
      <c r="GWG46" s="2"/>
      <c r="GWH46" s="2"/>
      <c r="GWI46" s="2"/>
      <c r="GWJ46" s="2"/>
      <c r="GWK46" s="2"/>
      <c r="GWL46" s="2"/>
      <c r="GWM46" s="2"/>
      <c r="GWN46" s="2"/>
      <c r="GWO46" s="2"/>
      <c r="GWP46" s="2"/>
      <c r="GWQ46" s="2"/>
      <c r="GWR46" s="2"/>
      <c r="GWS46" s="2"/>
      <c r="GWT46" s="2"/>
      <c r="GWU46" s="2"/>
      <c r="GWV46" s="2"/>
      <c r="GWW46" s="2"/>
      <c r="GWX46" s="2"/>
      <c r="GWY46" s="2"/>
      <c r="GWZ46" s="2"/>
      <c r="GXA46" s="2"/>
      <c r="GXB46" s="2"/>
      <c r="GXC46" s="2"/>
      <c r="GXD46" s="2"/>
      <c r="GXE46" s="2"/>
      <c r="GXF46" s="2"/>
      <c r="GXG46" s="2"/>
      <c r="GXH46" s="2"/>
      <c r="GXI46" s="2"/>
      <c r="GXJ46" s="2"/>
      <c r="GXK46" s="2"/>
      <c r="GXL46" s="2"/>
      <c r="GXM46" s="2"/>
      <c r="GXN46" s="2"/>
      <c r="GXO46" s="2"/>
      <c r="GXP46" s="2"/>
      <c r="GXQ46" s="2"/>
      <c r="GXR46" s="2"/>
      <c r="GXS46" s="2"/>
      <c r="GXT46" s="2"/>
      <c r="GXU46" s="2"/>
      <c r="GXV46" s="2"/>
      <c r="GXW46" s="2"/>
      <c r="GXX46" s="2"/>
      <c r="GXY46" s="2"/>
      <c r="GXZ46" s="2"/>
      <c r="GYA46" s="2"/>
      <c r="GYB46" s="2"/>
      <c r="GYC46" s="2"/>
      <c r="GYD46" s="2"/>
      <c r="GYE46" s="2"/>
      <c r="GYF46" s="2"/>
      <c r="GYG46" s="2"/>
      <c r="GYH46" s="2"/>
      <c r="GYI46" s="2"/>
      <c r="GYJ46" s="2"/>
      <c r="GYK46" s="2"/>
      <c r="GYL46" s="2"/>
      <c r="GYM46" s="2"/>
      <c r="GYN46" s="2"/>
      <c r="GYO46" s="2"/>
      <c r="GYP46" s="2"/>
      <c r="GYQ46" s="2"/>
      <c r="GYR46" s="2"/>
      <c r="GYS46" s="2"/>
      <c r="GYT46" s="2"/>
      <c r="GYU46" s="2"/>
      <c r="GYV46" s="2"/>
      <c r="GYW46" s="2"/>
      <c r="GYX46" s="2"/>
      <c r="GYY46" s="2"/>
      <c r="GYZ46" s="2"/>
      <c r="GZA46" s="2"/>
      <c r="GZB46" s="2"/>
      <c r="GZC46" s="2"/>
      <c r="GZD46" s="2"/>
      <c r="GZE46" s="2"/>
      <c r="GZF46" s="2"/>
      <c r="GZG46" s="2"/>
      <c r="GZH46" s="2"/>
      <c r="GZI46" s="2"/>
      <c r="GZJ46" s="2"/>
      <c r="GZK46" s="2"/>
      <c r="GZL46" s="2"/>
      <c r="GZM46" s="2"/>
      <c r="GZN46" s="2"/>
      <c r="GZO46" s="2"/>
      <c r="GZP46" s="2"/>
      <c r="GZQ46" s="2"/>
      <c r="GZR46" s="2"/>
      <c r="GZS46" s="2"/>
      <c r="GZT46" s="2"/>
      <c r="GZU46" s="2"/>
      <c r="GZV46" s="2"/>
      <c r="GZW46" s="2"/>
      <c r="GZX46" s="2"/>
      <c r="GZY46" s="2"/>
      <c r="GZZ46" s="2"/>
      <c r="HAA46" s="2"/>
      <c r="HAB46" s="2"/>
      <c r="HAC46" s="2"/>
      <c r="HAD46" s="2"/>
      <c r="HAE46" s="2"/>
      <c r="HAF46" s="2"/>
      <c r="HAG46" s="2"/>
      <c r="HAH46" s="2"/>
      <c r="HAI46" s="2"/>
      <c r="HAJ46" s="2"/>
      <c r="HAK46" s="2"/>
      <c r="HAL46" s="2"/>
      <c r="HAM46" s="2"/>
      <c r="HAN46" s="2"/>
      <c r="HAO46" s="2"/>
      <c r="HAP46" s="2"/>
      <c r="HAQ46" s="2"/>
      <c r="HAR46" s="2"/>
      <c r="HAS46" s="2"/>
      <c r="HAT46" s="2"/>
      <c r="HAU46" s="2"/>
      <c r="HAV46" s="2"/>
      <c r="HAW46" s="2"/>
      <c r="HAX46" s="2"/>
      <c r="HAY46" s="2"/>
      <c r="HAZ46" s="2"/>
      <c r="HBA46" s="2"/>
      <c r="HBB46" s="2"/>
      <c r="HBC46" s="2"/>
      <c r="HBD46" s="2"/>
      <c r="HBE46" s="2"/>
      <c r="HBF46" s="2"/>
      <c r="HBG46" s="2"/>
      <c r="HBH46" s="2"/>
      <c r="HBI46" s="2"/>
      <c r="HBJ46" s="2"/>
      <c r="HBK46" s="2"/>
      <c r="HBL46" s="2"/>
      <c r="HBM46" s="2"/>
      <c r="HBN46" s="2"/>
      <c r="HBO46" s="2"/>
      <c r="HBP46" s="2"/>
      <c r="HBQ46" s="2"/>
      <c r="HBR46" s="2"/>
      <c r="HBS46" s="2"/>
      <c r="HBT46" s="2"/>
      <c r="HBU46" s="2"/>
      <c r="HBV46" s="2"/>
      <c r="HBW46" s="2"/>
      <c r="HBX46" s="2"/>
      <c r="HBY46" s="2"/>
      <c r="HBZ46" s="2"/>
      <c r="HCA46" s="2"/>
      <c r="HCB46" s="2"/>
      <c r="HCC46" s="2"/>
      <c r="HCD46" s="2"/>
      <c r="HCE46" s="2"/>
      <c r="HCF46" s="2"/>
      <c r="HCG46" s="2"/>
      <c r="HCH46" s="2"/>
      <c r="HCI46" s="2"/>
      <c r="HCJ46" s="2"/>
      <c r="HCK46" s="2"/>
      <c r="HCL46" s="2"/>
      <c r="HCM46" s="2"/>
      <c r="HCN46" s="2"/>
      <c r="HCO46" s="2"/>
      <c r="HCP46" s="2"/>
      <c r="HCQ46" s="2"/>
      <c r="HCR46" s="2"/>
      <c r="HCS46" s="2"/>
      <c r="HCT46" s="2"/>
      <c r="HCU46" s="2"/>
      <c r="HCV46" s="2"/>
      <c r="HCW46" s="2"/>
      <c r="HCX46" s="2"/>
      <c r="HCY46" s="2"/>
      <c r="HCZ46" s="2"/>
      <c r="HDA46" s="2"/>
      <c r="HDB46" s="2"/>
      <c r="HDC46" s="2"/>
      <c r="HDD46" s="2"/>
      <c r="HDE46" s="2"/>
      <c r="HDF46" s="2"/>
      <c r="HDG46" s="2"/>
      <c r="HDH46" s="2"/>
      <c r="HDI46" s="2"/>
      <c r="HDJ46" s="2"/>
      <c r="HDK46" s="2"/>
      <c r="HDL46" s="2"/>
      <c r="HDM46" s="2"/>
      <c r="HDN46" s="2"/>
      <c r="HDO46" s="2"/>
      <c r="HDP46" s="2"/>
      <c r="HDQ46" s="2"/>
      <c r="HDR46" s="2"/>
      <c r="HDS46" s="2"/>
      <c r="HDT46" s="2"/>
      <c r="HDU46" s="2"/>
      <c r="HDV46" s="2"/>
      <c r="HDW46" s="2"/>
      <c r="HDX46" s="2"/>
      <c r="HDY46" s="2"/>
      <c r="HDZ46" s="2"/>
      <c r="HEA46" s="2"/>
      <c r="HEB46" s="2"/>
      <c r="HEC46" s="2"/>
      <c r="HED46" s="2"/>
      <c r="HEE46" s="2"/>
      <c r="HEF46" s="2"/>
      <c r="HEG46" s="2"/>
      <c r="HEH46" s="2"/>
      <c r="HEI46" s="2"/>
      <c r="HEJ46" s="2"/>
      <c r="HEK46" s="2"/>
      <c r="HEL46" s="2"/>
      <c r="HEM46" s="2"/>
      <c r="HEN46" s="2"/>
      <c r="HEO46" s="2"/>
      <c r="HEP46" s="2"/>
      <c r="HEQ46" s="2"/>
      <c r="HER46" s="2"/>
      <c r="HES46" s="2"/>
      <c r="HET46" s="2"/>
      <c r="HEU46" s="2"/>
      <c r="HEV46" s="2"/>
      <c r="HEW46" s="2"/>
      <c r="HEX46" s="2"/>
      <c r="HEY46" s="2"/>
      <c r="HEZ46" s="2"/>
      <c r="HFA46" s="2"/>
      <c r="HFB46" s="2"/>
      <c r="HFC46" s="2"/>
      <c r="HFD46" s="2"/>
      <c r="HFE46" s="2"/>
      <c r="HFF46" s="2"/>
      <c r="HFG46" s="2"/>
      <c r="HFH46" s="2"/>
      <c r="HFI46" s="2"/>
      <c r="HFJ46" s="2"/>
      <c r="HFK46" s="2"/>
      <c r="HFL46" s="2"/>
      <c r="HFM46" s="2"/>
      <c r="HFN46" s="2"/>
      <c r="HFO46" s="2"/>
      <c r="HFP46" s="2"/>
      <c r="HFQ46" s="2"/>
      <c r="HFR46" s="2"/>
      <c r="HFS46" s="2"/>
      <c r="HFT46" s="2"/>
      <c r="HFU46" s="2"/>
      <c r="HFV46" s="2"/>
      <c r="HFW46" s="2"/>
      <c r="HFX46" s="2"/>
      <c r="HFY46" s="2"/>
      <c r="HFZ46" s="2"/>
      <c r="HGA46" s="2"/>
      <c r="HGB46" s="2"/>
      <c r="HGC46" s="2"/>
      <c r="HGD46" s="2"/>
      <c r="HGE46" s="2"/>
      <c r="HGF46" s="2"/>
      <c r="HGG46" s="2"/>
      <c r="HGH46" s="2"/>
      <c r="HGI46" s="2"/>
      <c r="HGJ46" s="2"/>
      <c r="HGK46" s="2"/>
      <c r="HGL46" s="2"/>
      <c r="HGM46" s="2"/>
      <c r="HGN46" s="2"/>
      <c r="HGO46" s="2"/>
      <c r="HGP46" s="2"/>
      <c r="HGQ46" s="2"/>
      <c r="HGR46" s="2"/>
      <c r="HGS46" s="2"/>
      <c r="HGT46" s="2"/>
      <c r="HGU46" s="2"/>
      <c r="HGV46" s="2"/>
      <c r="HGW46" s="2"/>
      <c r="HGX46" s="2"/>
      <c r="HGY46" s="2"/>
      <c r="HGZ46" s="2"/>
      <c r="HHA46" s="2"/>
      <c r="HHB46" s="2"/>
      <c r="HHC46" s="2"/>
      <c r="HHD46" s="2"/>
      <c r="HHE46" s="2"/>
      <c r="HHF46" s="2"/>
      <c r="HHG46" s="2"/>
      <c r="HHH46" s="2"/>
      <c r="HHI46" s="2"/>
      <c r="HHJ46" s="2"/>
      <c r="HHK46" s="2"/>
      <c r="HHL46" s="2"/>
      <c r="HHM46" s="2"/>
      <c r="HHN46" s="2"/>
      <c r="HHO46" s="2"/>
      <c r="HHP46" s="2"/>
      <c r="HHQ46" s="2"/>
      <c r="HHR46" s="2"/>
      <c r="HHS46" s="2"/>
      <c r="HHT46" s="2"/>
      <c r="HHU46" s="2"/>
      <c r="HHV46" s="2"/>
      <c r="HHW46" s="2"/>
      <c r="HHX46" s="2"/>
      <c r="HHY46" s="2"/>
      <c r="HHZ46" s="2"/>
      <c r="HIA46" s="2"/>
      <c r="HIB46" s="2"/>
      <c r="HIC46" s="2"/>
      <c r="HID46" s="2"/>
      <c r="HIE46" s="2"/>
      <c r="HIF46" s="2"/>
      <c r="HIG46" s="2"/>
      <c r="HIH46" s="2"/>
      <c r="HII46" s="2"/>
      <c r="HIJ46" s="2"/>
      <c r="HIK46" s="2"/>
      <c r="HIL46" s="2"/>
      <c r="HIM46" s="2"/>
      <c r="HIN46" s="2"/>
      <c r="HIO46" s="2"/>
      <c r="HIP46" s="2"/>
      <c r="HIQ46" s="2"/>
      <c r="HIR46" s="2"/>
      <c r="HIS46" s="2"/>
      <c r="HIT46" s="2"/>
      <c r="HIU46" s="2"/>
      <c r="HIV46" s="2"/>
      <c r="HIW46" s="2"/>
      <c r="HIX46" s="2"/>
      <c r="HIY46" s="2"/>
      <c r="HIZ46" s="2"/>
      <c r="HJA46" s="2"/>
      <c r="HJB46" s="2"/>
      <c r="HJC46" s="2"/>
      <c r="HJD46" s="2"/>
      <c r="HJE46" s="2"/>
      <c r="HJF46" s="2"/>
      <c r="HJG46" s="2"/>
      <c r="HJH46" s="2"/>
      <c r="HJI46" s="2"/>
      <c r="HJJ46" s="2"/>
      <c r="HJK46" s="2"/>
      <c r="HJL46" s="2"/>
      <c r="HJM46" s="2"/>
      <c r="HJN46" s="2"/>
      <c r="HJO46" s="2"/>
      <c r="HJP46" s="2"/>
      <c r="HJQ46" s="2"/>
      <c r="HJR46" s="2"/>
      <c r="HJS46" s="2"/>
      <c r="HJT46" s="2"/>
      <c r="HJU46" s="2"/>
      <c r="HJV46" s="2"/>
      <c r="HJW46" s="2"/>
      <c r="HJX46" s="2"/>
      <c r="HJY46" s="2"/>
      <c r="HJZ46" s="2"/>
      <c r="HKA46" s="2"/>
      <c r="HKB46" s="2"/>
      <c r="HKC46" s="2"/>
      <c r="HKD46" s="2"/>
      <c r="HKE46" s="2"/>
      <c r="HKF46" s="2"/>
      <c r="HKG46" s="2"/>
      <c r="HKH46" s="2"/>
      <c r="HKI46" s="2"/>
      <c r="HKJ46" s="2"/>
      <c r="HKK46" s="2"/>
      <c r="HKL46" s="2"/>
      <c r="HKM46" s="2"/>
      <c r="HKN46" s="2"/>
      <c r="HKO46" s="2"/>
      <c r="HKP46" s="2"/>
      <c r="HKQ46" s="2"/>
      <c r="HKR46" s="2"/>
      <c r="HKS46" s="2"/>
      <c r="HKT46" s="2"/>
      <c r="HKU46" s="2"/>
      <c r="HKV46" s="2"/>
      <c r="HKW46" s="2"/>
      <c r="HKX46" s="2"/>
      <c r="HKY46" s="2"/>
      <c r="HKZ46" s="2"/>
      <c r="HLA46" s="2"/>
      <c r="HLB46" s="2"/>
      <c r="HLC46" s="2"/>
      <c r="HLD46" s="2"/>
      <c r="HLE46" s="2"/>
      <c r="HLF46" s="2"/>
      <c r="HLG46" s="2"/>
      <c r="HLH46" s="2"/>
      <c r="HLI46" s="2"/>
      <c r="HLJ46" s="2"/>
      <c r="HLK46" s="2"/>
      <c r="HLL46" s="2"/>
      <c r="HLM46" s="2"/>
      <c r="HLN46" s="2"/>
      <c r="HLO46" s="2"/>
      <c r="HLP46" s="2"/>
      <c r="HLQ46" s="2"/>
      <c r="HLR46" s="2"/>
      <c r="HLS46" s="2"/>
      <c r="HLT46" s="2"/>
      <c r="HLU46" s="2"/>
      <c r="HLV46" s="2"/>
      <c r="HLW46" s="2"/>
      <c r="HLX46" s="2"/>
      <c r="HLY46" s="2"/>
      <c r="HLZ46" s="2"/>
      <c r="HMA46" s="2"/>
      <c r="HMB46" s="2"/>
      <c r="HMC46" s="2"/>
      <c r="HMD46" s="2"/>
      <c r="HME46" s="2"/>
      <c r="HMF46" s="2"/>
      <c r="HMG46" s="2"/>
      <c r="HMH46" s="2"/>
      <c r="HMI46" s="2"/>
      <c r="HMJ46" s="2"/>
      <c r="HMK46" s="2"/>
      <c r="HML46" s="2"/>
      <c r="HMM46" s="2"/>
      <c r="HMN46" s="2"/>
      <c r="HMO46" s="2"/>
      <c r="HMP46" s="2"/>
      <c r="HMQ46" s="2"/>
      <c r="HMR46" s="2"/>
      <c r="HMS46" s="2"/>
      <c r="HMT46" s="2"/>
      <c r="HMU46" s="2"/>
      <c r="HMV46" s="2"/>
      <c r="HMW46" s="2"/>
      <c r="HMX46" s="2"/>
      <c r="HMY46" s="2"/>
      <c r="HMZ46" s="2"/>
      <c r="HNA46" s="2"/>
      <c r="HNB46" s="2"/>
      <c r="HNC46" s="2"/>
      <c r="HND46" s="2"/>
      <c r="HNE46" s="2"/>
      <c r="HNF46" s="2"/>
      <c r="HNG46" s="2"/>
      <c r="HNH46" s="2"/>
      <c r="HNI46" s="2"/>
      <c r="HNJ46" s="2"/>
      <c r="HNK46" s="2"/>
      <c r="HNL46" s="2"/>
      <c r="HNM46" s="2"/>
      <c r="HNN46" s="2"/>
      <c r="HNO46" s="2"/>
      <c r="HNP46" s="2"/>
      <c r="HNQ46" s="2"/>
      <c r="HNR46" s="2"/>
      <c r="HNS46" s="2"/>
      <c r="HNT46" s="2"/>
      <c r="HNU46" s="2"/>
      <c r="HNV46" s="2"/>
      <c r="HNW46" s="2"/>
      <c r="HNX46" s="2"/>
      <c r="HNY46" s="2"/>
      <c r="HNZ46" s="2"/>
      <c r="HOA46" s="2"/>
      <c r="HOB46" s="2"/>
      <c r="HOC46" s="2"/>
      <c r="HOD46" s="2"/>
      <c r="HOE46" s="2"/>
      <c r="HOF46" s="2"/>
      <c r="HOG46" s="2"/>
      <c r="HOH46" s="2"/>
      <c r="HOI46" s="2"/>
      <c r="HOJ46" s="2"/>
      <c r="HOK46" s="2"/>
      <c r="HOL46" s="2"/>
      <c r="HOM46" s="2"/>
      <c r="HON46" s="2"/>
      <c r="HOO46" s="2"/>
      <c r="HOP46" s="2"/>
      <c r="HOQ46" s="2"/>
      <c r="HOR46" s="2"/>
      <c r="HOS46" s="2"/>
      <c r="HOT46" s="2"/>
      <c r="HOU46" s="2"/>
      <c r="HOV46" s="2"/>
      <c r="HOW46" s="2"/>
      <c r="HOX46" s="2"/>
      <c r="HOY46" s="2"/>
      <c r="HOZ46" s="2"/>
      <c r="HPA46" s="2"/>
      <c r="HPB46" s="2"/>
      <c r="HPC46" s="2"/>
      <c r="HPD46" s="2"/>
      <c r="HPE46" s="2"/>
      <c r="HPF46" s="2"/>
      <c r="HPG46" s="2"/>
      <c r="HPH46" s="2"/>
      <c r="HPI46" s="2"/>
      <c r="HPJ46" s="2"/>
      <c r="HPK46" s="2"/>
      <c r="HPL46" s="2"/>
      <c r="HPM46" s="2"/>
      <c r="HPN46" s="2"/>
      <c r="HPO46" s="2"/>
      <c r="HPP46" s="2"/>
      <c r="HPQ46" s="2"/>
      <c r="HPR46" s="2"/>
      <c r="HPS46" s="2"/>
      <c r="HPT46" s="2"/>
      <c r="HPU46" s="2"/>
      <c r="HPV46" s="2"/>
      <c r="HPW46" s="2"/>
      <c r="HPX46" s="2"/>
      <c r="HPY46" s="2"/>
      <c r="HPZ46" s="2"/>
      <c r="HQA46" s="2"/>
      <c r="HQB46" s="2"/>
      <c r="HQC46" s="2"/>
      <c r="HQD46" s="2"/>
      <c r="HQE46" s="2"/>
      <c r="HQF46" s="2"/>
      <c r="HQG46" s="2"/>
      <c r="HQH46" s="2"/>
      <c r="HQI46" s="2"/>
      <c r="HQJ46" s="2"/>
      <c r="HQK46" s="2"/>
      <c r="HQL46" s="2"/>
      <c r="HQM46" s="2"/>
      <c r="HQN46" s="2"/>
      <c r="HQO46" s="2"/>
      <c r="HQP46" s="2"/>
      <c r="HQQ46" s="2"/>
      <c r="HQR46" s="2"/>
      <c r="HQS46" s="2"/>
      <c r="HQT46" s="2"/>
      <c r="HQU46" s="2"/>
      <c r="HQV46" s="2"/>
      <c r="HQW46" s="2"/>
      <c r="HQX46" s="2"/>
      <c r="HQY46" s="2"/>
      <c r="HQZ46" s="2"/>
      <c r="HRA46" s="2"/>
      <c r="HRB46" s="2"/>
      <c r="HRC46" s="2"/>
      <c r="HRD46" s="2"/>
      <c r="HRE46" s="2"/>
      <c r="HRF46" s="2"/>
      <c r="HRG46" s="2"/>
      <c r="HRH46" s="2"/>
      <c r="HRI46" s="2"/>
      <c r="HRJ46" s="2"/>
      <c r="HRK46" s="2"/>
      <c r="HRL46" s="2"/>
      <c r="HRM46" s="2"/>
      <c r="HRN46" s="2"/>
      <c r="HRO46" s="2"/>
      <c r="HRP46" s="2"/>
      <c r="HRQ46" s="2"/>
      <c r="HRR46" s="2"/>
      <c r="HRS46" s="2"/>
      <c r="HRT46" s="2"/>
      <c r="HRU46" s="2"/>
      <c r="HRV46" s="2"/>
      <c r="HRW46" s="2"/>
      <c r="HRX46" s="2"/>
      <c r="HRY46" s="2"/>
      <c r="HRZ46" s="2"/>
      <c r="HSA46" s="2"/>
      <c r="HSB46" s="2"/>
      <c r="HSC46" s="2"/>
      <c r="HSD46" s="2"/>
      <c r="HSE46" s="2"/>
      <c r="HSF46" s="2"/>
      <c r="HSG46" s="2"/>
      <c r="HSH46" s="2"/>
      <c r="HSI46" s="2"/>
      <c r="HSJ46" s="2"/>
      <c r="HSK46" s="2"/>
      <c r="HSL46" s="2"/>
      <c r="HSM46" s="2"/>
      <c r="HSN46" s="2"/>
      <c r="HSO46" s="2"/>
      <c r="HSP46" s="2"/>
      <c r="HSQ46" s="2"/>
      <c r="HSR46" s="2"/>
      <c r="HSS46" s="2"/>
      <c r="HST46" s="2"/>
      <c r="HSU46" s="2"/>
      <c r="HSV46" s="2"/>
      <c r="HSW46" s="2"/>
      <c r="HSX46" s="2"/>
      <c r="HSY46" s="2"/>
      <c r="HSZ46" s="2"/>
      <c r="HTA46" s="2"/>
      <c r="HTB46" s="2"/>
      <c r="HTC46" s="2"/>
      <c r="HTD46" s="2"/>
      <c r="HTE46" s="2"/>
      <c r="HTF46" s="2"/>
      <c r="HTG46" s="2"/>
      <c r="HTH46" s="2"/>
      <c r="HTI46" s="2"/>
      <c r="HTJ46" s="2"/>
      <c r="HTK46" s="2"/>
      <c r="HTL46" s="2"/>
      <c r="HTM46" s="2"/>
      <c r="HTN46" s="2"/>
      <c r="HTO46" s="2"/>
      <c r="HTP46" s="2"/>
      <c r="HTQ46" s="2"/>
      <c r="HTR46" s="2"/>
      <c r="HTS46" s="2"/>
      <c r="HTT46" s="2"/>
      <c r="HTU46" s="2"/>
      <c r="HTV46" s="2"/>
      <c r="HTW46" s="2"/>
      <c r="HTX46" s="2"/>
      <c r="HTY46" s="2"/>
      <c r="HTZ46" s="2"/>
      <c r="HUA46" s="2"/>
      <c r="HUB46" s="2"/>
      <c r="HUC46" s="2"/>
      <c r="HUD46" s="2"/>
      <c r="HUE46" s="2"/>
      <c r="HUF46" s="2"/>
      <c r="HUG46" s="2"/>
      <c r="HUH46" s="2"/>
      <c r="HUI46" s="2"/>
      <c r="HUJ46" s="2"/>
      <c r="HUK46" s="2"/>
      <c r="HUL46" s="2"/>
      <c r="HUM46" s="2"/>
      <c r="HUN46" s="2"/>
      <c r="HUO46" s="2"/>
      <c r="HUP46" s="2"/>
      <c r="HUQ46" s="2"/>
      <c r="HUR46" s="2"/>
      <c r="HUS46" s="2"/>
      <c r="HUT46" s="2"/>
      <c r="HUU46" s="2"/>
      <c r="HUV46" s="2"/>
      <c r="HUW46" s="2"/>
      <c r="HUX46" s="2"/>
      <c r="HUY46" s="2"/>
      <c r="HUZ46" s="2"/>
      <c r="HVA46" s="2"/>
      <c r="HVB46" s="2"/>
      <c r="HVC46" s="2"/>
      <c r="HVD46" s="2"/>
      <c r="HVE46" s="2"/>
      <c r="HVF46" s="2"/>
      <c r="HVG46" s="2"/>
      <c r="HVH46" s="2"/>
      <c r="HVI46" s="2"/>
      <c r="HVJ46" s="2"/>
      <c r="HVK46" s="2"/>
      <c r="HVL46" s="2"/>
      <c r="HVM46" s="2"/>
      <c r="HVN46" s="2"/>
      <c r="HVO46" s="2"/>
      <c r="HVP46" s="2"/>
      <c r="HVQ46" s="2"/>
      <c r="HVR46" s="2"/>
      <c r="HVS46" s="2"/>
      <c r="HVT46" s="2"/>
      <c r="HVU46" s="2"/>
      <c r="HVV46" s="2"/>
      <c r="HVW46" s="2"/>
      <c r="HVX46" s="2"/>
      <c r="HVY46" s="2"/>
      <c r="HVZ46" s="2"/>
      <c r="HWA46" s="2"/>
      <c r="HWB46" s="2"/>
      <c r="HWC46" s="2"/>
      <c r="HWD46" s="2"/>
      <c r="HWE46" s="2"/>
      <c r="HWF46" s="2"/>
      <c r="HWG46" s="2"/>
      <c r="HWH46" s="2"/>
      <c r="HWI46" s="2"/>
      <c r="HWJ46" s="2"/>
      <c r="HWK46" s="2"/>
      <c r="HWL46" s="2"/>
      <c r="HWM46" s="2"/>
      <c r="HWN46" s="2"/>
      <c r="HWO46" s="2"/>
      <c r="HWP46" s="2"/>
      <c r="HWQ46" s="2"/>
      <c r="HWR46" s="2"/>
      <c r="HWS46" s="2"/>
      <c r="HWT46" s="2"/>
      <c r="HWU46" s="2"/>
      <c r="HWV46" s="2"/>
      <c r="HWW46" s="2"/>
      <c r="HWX46" s="2"/>
      <c r="HWY46" s="2"/>
      <c r="HWZ46" s="2"/>
      <c r="HXA46" s="2"/>
      <c r="HXB46" s="2"/>
      <c r="HXC46" s="2"/>
      <c r="HXD46" s="2"/>
      <c r="HXE46" s="2"/>
      <c r="HXF46" s="2"/>
      <c r="HXG46" s="2"/>
      <c r="HXH46" s="2"/>
      <c r="HXI46" s="2"/>
      <c r="HXJ46" s="2"/>
      <c r="HXK46" s="2"/>
      <c r="HXL46" s="2"/>
      <c r="HXM46" s="2"/>
      <c r="HXN46" s="2"/>
      <c r="HXO46" s="2"/>
      <c r="HXP46" s="2"/>
      <c r="HXQ46" s="2"/>
      <c r="HXR46" s="2"/>
      <c r="HXS46" s="2"/>
      <c r="HXT46" s="2"/>
      <c r="HXU46" s="2"/>
      <c r="HXV46" s="2"/>
      <c r="HXW46" s="2"/>
      <c r="HXX46" s="2"/>
      <c r="HXY46" s="2"/>
      <c r="HXZ46" s="2"/>
      <c r="HYA46" s="2"/>
      <c r="HYB46" s="2"/>
      <c r="HYC46" s="2"/>
      <c r="HYD46" s="2"/>
      <c r="HYE46" s="2"/>
      <c r="HYF46" s="2"/>
      <c r="HYG46" s="2"/>
      <c r="HYH46" s="2"/>
      <c r="HYI46" s="2"/>
      <c r="HYJ46" s="2"/>
      <c r="HYK46" s="2"/>
      <c r="HYL46" s="2"/>
      <c r="HYM46" s="2"/>
      <c r="HYN46" s="2"/>
      <c r="HYO46" s="2"/>
      <c r="HYP46" s="2"/>
      <c r="HYQ46" s="2"/>
      <c r="HYR46" s="2"/>
      <c r="HYS46" s="2"/>
      <c r="HYT46" s="2"/>
      <c r="HYU46" s="2"/>
      <c r="HYV46" s="2"/>
      <c r="HYW46" s="2"/>
      <c r="HYX46" s="2"/>
      <c r="HYY46" s="2"/>
      <c r="HYZ46" s="2"/>
      <c r="HZA46" s="2"/>
      <c r="HZB46" s="2"/>
      <c r="HZC46" s="2"/>
      <c r="HZD46" s="2"/>
      <c r="HZE46" s="2"/>
      <c r="HZF46" s="2"/>
      <c r="HZG46" s="2"/>
      <c r="HZH46" s="2"/>
      <c r="HZI46" s="2"/>
      <c r="HZJ46" s="2"/>
      <c r="HZK46" s="2"/>
      <c r="HZL46" s="2"/>
      <c r="HZM46" s="2"/>
      <c r="HZN46" s="2"/>
      <c r="HZO46" s="2"/>
      <c r="HZP46" s="2"/>
      <c r="HZQ46" s="2"/>
      <c r="HZR46" s="2"/>
      <c r="HZS46" s="2"/>
      <c r="HZT46" s="2"/>
      <c r="HZU46" s="2"/>
      <c r="HZV46" s="2"/>
      <c r="HZW46" s="2"/>
      <c r="HZX46" s="2"/>
      <c r="HZY46" s="2"/>
      <c r="HZZ46" s="2"/>
      <c r="IAA46" s="2"/>
      <c r="IAB46" s="2"/>
      <c r="IAC46" s="2"/>
      <c r="IAD46" s="2"/>
      <c r="IAE46" s="2"/>
      <c r="IAF46" s="2"/>
      <c r="IAG46" s="2"/>
      <c r="IAH46" s="2"/>
      <c r="IAI46" s="2"/>
      <c r="IAJ46" s="2"/>
      <c r="IAK46" s="2"/>
      <c r="IAL46" s="2"/>
      <c r="IAM46" s="2"/>
      <c r="IAN46" s="2"/>
      <c r="IAO46" s="2"/>
      <c r="IAP46" s="2"/>
      <c r="IAQ46" s="2"/>
      <c r="IAR46" s="2"/>
      <c r="IAS46" s="2"/>
      <c r="IAT46" s="2"/>
      <c r="IAU46" s="2"/>
      <c r="IAV46" s="2"/>
      <c r="IAW46" s="2"/>
      <c r="IAX46" s="2"/>
      <c r="IAY46" s="2"/>
      <c r="IAZ46" s="2"/>
      <c r="IBA46" s="2"/>
      <c r="IBB46" s="2"/>
      <c r="IBC46" s="2"/>
      <c r="IBD46" s="2"/>
      <c r="IBE46" s="2"/>
      <c r="IBF46" s="2"/>
      <c r="IBG46" s="2"/>
      <c r="IBH46" s="2"/>
      <c r="IBI46" s="2"/>
      <c r="IBJ46" s="2"/>
      <c r="IBK46" s="2"/>
      <c r="IBL46" s="2"/>
      <c r="IBM46" s="2"/>
      <c r="IBN46" s="2"/>
      <c r="IBO46" s="2"/>
      <c r="IBP46" s="2"/>
      <c r="IBQ46" s="2"/>
      <c r="IBR46" s="2"/>
      <c r="IBS46" s="2"/>
      <c r="IBT46" s="2"/>
      <c r="IBU46" s="2"/>
      <c r="IBV46" s="2"/>
      <c r="IBW46" s="2"/>
      <c r="IBX46" s="2"/>
      <c r="IBY46" s="2"/>
      <c r="IBZ46" s="2"/>
      <c r="ICA46" s="2"/>
      <c r="ICB46" s="2"/>
      <c r="ICC46" s="2"/>
      <c r="ICD46" s="2"/>
      <c r="ICE46" s="2"/>
      <c r="ICF46" s="2"/>
      <c r="ICG46" s="2"/>
      <c r="ICH46" s="2"/>
      <c r="ICI46" s="2"/>
      <c r="ICJ46" s="2"/>
      <c r="ICK46" s="2"/>
      <c r="ICL46" s="2"/>
      <c r="ICM46" s="2"/>
      <c r="ICN46" s="2"/>
      <c r="ICO46" s="2"/>
      <c r="ICP46" s="2"/>
      <c r="ICQ46" s="2"/>
      <c r="ICR46" s="2"/>
      <c r="ICS46" s="2"/>
      <c r="ICT46" s="2"/>
      <c r="ICU46" s="2"/>
      <c r="ICV46" s="2"/>
      <c r="ICW46" s="2"/>
      <c r="ICX46" s="2"/>
      <c r="ICY46" s="2"/>
      <c r="ICZ46" s="2"/>
      <c r="IDA46" s="2"/>
      <c r="IDB46" s="2"/>
      <c r="IDC46" s="2"/>
      <c r="IDD46" s="2"/>
      <c r="IDE46" s="2"/>
      <c r="IDF46" s="2"/>
      <c r="IDG46" s="2"/>
      <c r="IDH46" s="2"/>
      <c r="IDI46" s="2"/>
      <c r="IDJ46" s="2"/>
      <c r="IDK46" s="2"/>
      <c r="IDL46" s="2"/>
      <c r="IDM46" s="2"/>
      <c r="IDN46" s="2"/>
      <c r="IDO46" s="2"/>
      <c r="IDP46" s="2"/>
      <c r="IDQ46" s="2"/>
      <c r="IDR46" s="2"/>
      <c r="IDS46" s="2"/>
      <c r="IDT46" s="2"/>
      <c r="IDU46" s="2"/>
      <c r="IDV46" s="2"/>
      <c r="IDW46" s="2"/>
      <c r="IDX46" s="2"/>
      <c r="IDY46" s="2"/>
      <c r="IDZ46" s="2"/>
      <c r="IEA46" s="2"/>
      <c r="IEB46" s="2"/>
      <c r="IEC46" s="2"/>
      <c r="IED46" s="2"/>
      <c r="IEE46" s="2"/>
      <c r="IEF46" s="2"/>
      <c r="IEG46" s="2"/>
      <c r="IEH46" s="2"/>
      <c r="IEI46" s="2"/>
      <c r="IEJ46" s="2"/>
      <c r="IEK46" s="2"/>
      <c r="IEL46" s="2"/>
      <c r="IEM46" s="2"/>
      <c r="IEN46" s="2"/>
      <c r="IEO46" s="2"/>
      <c r="IEP46" s="2"/>
      <c r="IEQ46" s="2"/>
      <c r="IER46" s="2"/>
      <c r="IES46" s="2"/>
      <c r="IET46" s="2"/>
      <c r="IEU46" s="2"/>
      <c r="IEV46" s="2"/>
      <c r="IEW46" s="2"/>
      <c r="IEX46" s="2"/>
      <c r="IEY46" s="2"/>
      <c r="IEZ46" s="2"/>
      <c r="IFA46" s="2"/>
      <c r="IFB46" s="2"/>
      <c r="IFC46" s="2"/>
      <c r="IFD46" s="2"/>
      <c r="IFE46" s="2"/>
      <c r="IFF46" s="2"/>
      <c r="IFG46" s="2"/>
      <c r="IFH46" s="2"/>
      <c r="IFI46" s="2"/>
      <c r="IFJ46" s="2"/>
      <c r="IFK46" s="2"/>
      <c r="IFL46" s="2"/>
      <c r="IFM46" s="2"/>
      <c r="IFN46" s="2"/>
      <c r="IFO46" s="2"/>
      <c r="IFP46" s="2"/>
      <c r="IFQ46" s="2"/>
      <c r="IFR46" s="2"/>
      <c r="IFS46" s="2"/>
      <c r="IFT46" s="2"/>
      <c r="IFU46" s="2"/>
      <c r="IFV46" s="2"/>
      <c r="IFW46" s="2"/>
      <c r="IFX46" s="2"/>
      <c r="IFY46" s="2"/>
      <c r="IFZ46" s="2"/>
      <c r="IGA46" s="2"/>
      <c r="IGB46" s="2"/>
      <c r="IGC46" s="2"/>
      <c r="IGD46" s="2"/>
      <c r="IGE46" s="2"/>
      <c r="IGF46" s="2"/>
      <c r="IGG46" s="2"/>
      <c r="IGH46" s="2"/>
      <c r="IGI46" s="2"/>
      <c r="IGJ46" s="2"/>
      <c r="IGK46" s="2"/>
      <c r="IGL46" s="2"/>
      <c r="IGM46" s="2"/>
      <c r="IGN46" s="2"/>
      <c r="IGO46" s="2"/>
      <c r="IGP46" s="2"/>
      <c r="IGQ46" s="2"/>
      <c r="IGR46" s="2"/>
      <c r="IGS46" s="2"/>
      <c r="IGT46" s="2"/>
      <c r="IGU46" s="2"/>
      <c r="IGV46" s="2"/>
      <c r="IGW46" s="2"/>
      <c r="IGX46" s="2"/>
      <c r="IGY46" s="2"/>
      <c r="IGZ46" s="2"/>
      <c r="IHA46" s="2"/>
      <c r="IHB46" s="2"/>
      <c r="IHC46" s="2"/>
      <c r="IHD46" s="2"/>
      <c r="IHE46" s="2"/>
      <c r="IHF46" s="2"/>
      <c r="IHG46" s="2"/>
      <c r="IHH46" s="2"/>
      <c r="IHI46" s="2"/>
      <c r="IHJ46" s="2"/>
      <c r="IHK46" s="2"/>
      <c r="IHL46" s="2"/>
      <c r="IHM46" s="2"/>
      <c r="IHN46" s="2"/>
      <c r="IHO46" s="2"/>
      <c r="IHP46" s="2"/>
      <c r="IHQ46" s="2"/>
      <c r="IHR46" s="2"/>
      <c r="IHS46" s="2"/>
      <c r="IHT46" s="2"/>
      <c r="IHU46" s="2"/>
      <c r="IHV46" s="2"/>
      <c r="IHW46" s="2"/>
      <c r="IHX46" s="2"/>
      <c r="IHY46" s="2"/>
      <c r="IHZ46" s="2"/>
      <c r="IIA46" s="2"/>
      <c r="IIB46" s="2"/>
      <c r="IIC46" s="2"/>
      <c r="IID46" s="2"/>
      <c r="IIE46" s="2"/>
      <c r="IIF46" s="2"/>
      <c r="IIG46" s="2"/>
      <c r="IIH46" s="2"/>
      <c r="III46" s="2"/>
      <c r="IIJ46" s="2"/>
      <c r="IIK46" s="2"/>
      <c r="IIL46" s="2"/>
      <c r="IIM46" s="2"/>
      <c r="IIN46" s="2"/>
      <c r="IIO46" s="2"/>
      <c r="IIP46" s="2"/>
      <c r="IIQ46" s="2"/>
      <c r="IIR46" s="2"/>
      <c r="IIS46" s="2"/>
      <c r="IIT46" s="2"/>
      <c r="IIU46" s="2"/>
      <c r="IIV46" s="2"/>
      <c r="IIW46" s="2"/>
      <c r="IIX46" s="2"/>
      <c r="IIY46" s="2"/>
      <c r="IIZ46" s="2"/>
      <c r="IJA46" s="2"/>
      <c r="IJB46" s="2"/>
      <c r="IJC46" s="2"/>
      <c r="IJD46" s="2"/>
      <c r="IJE46" s="2"/>
      <c r="IJF46" s="2"/>
      <c r="IJG46" s="2"/>
      <c r="IJH46" s="2"/>
      <c r="IJI46" s="2"/>
      <c r="IJJ46" s="2"/>
      <c r="IJK46" s="2"/>
      <c r="IJL46" s="2"/>
      <c r="IJM46" s="2"/>
      <c r="IJN46" s="2"/>
      <c r="IJO46" s="2"/>
      <c r="IJP46" s="2"/>
      <c r="IJQ46" s="2"/>
      <c r="IJR46" s="2"/>
      <c r="IJS46" s="2"/>
      <c r="IJT46" s="2"/>
      <c r="IJU46" s="2"/>
      <c r="IJV46" s="2"/>
      <c r="IJW46" s="2"/>
      <c r="IJX46" s="2"/>
      <c r="IJY46" s="2"/>
      <c r="IJZ46" s="2"/>
      <c r="IKA46" s="2"/>
      <c r="IKB46" s="2"/>
      <c r="IKC46" s="2"/>
      <c r="IKD46" s="2"/>
      <c r="IKE46" s="2"/>
      <c r="IKF46" s="2"/>
      <c r="IKG46" s="2"/>
      <c r="IKH46" s="2"/>
      <c r="IKI46" s="2"/>
      <c r="IKJ46" s="2"/>
      <c r="IKK46" s="2"/>
      <c r="IKL46" s="2"/>
      <c r="IKM46" s="2"/>
      <c r="IKN46" s="2"/>
      <c r="IKO46" s="2"/>
      <c r="IKP46" s="2"/>
      <c r="IKQ46" s="2"/>
      <c r="IKR46" s="2"/>
      <c r="IKS46" s="2"/>
      <c r="IKT46" s="2"/>
      <c r="IKU46" s="2"/>
      <c r="IKV46" s="2"/>
      <c r="IKW46" s="2"/>
      <c r="IKX46" s="2"/>
      <c r="IKY46" s="2"/>
      <c r="IKZ46" s="2"/>
      <c r="ILA46" s="2"/>
      <c r="ILB46" s="2"/>
      <c r="ILC46" s="2"/>
      <c r="ILD46" s="2"/>
      <c r="ILE46" s="2"/>
      <c r="ILF46" s="2"/>
      <c r="ILG46" s="2"/>
      <c r="ILH46" s="2"/>
      <c r="ILI46" s="2"/>
      <c r="ILJ46" s="2"/>
      <c r="ILK46" s="2"/>
      <c r="ILL46" s="2"/>
      <c r="ILM46" s="2"/>
      <c r="ILN46" s="2"/>
      <c r="ILO46" s="2"/>
      <c r="ILP46" s="2"/>
      <c r="ILQ46" s="2"/>
      <c r="ILR46" s="2"/>
      <c r="ILS46" s="2"/>
      <c r="ILT46" s="2"/>
      <c r="ILU46" s="2"/>
      <c r="ILV46" s="2"/>
      <c r="ILW46" s="2"/>
      <c r="ILX46" s="2"/>
      <c r="ILY46" s="2"/>
      <c r="ILZ46" s="2"/>
      <c r="IMA46" s="2"/>
      <c r="IMB46" s="2"/>
      <c r="IMC46" s="2"/>
      <c r="IMD46" s="2"/>
      <c r="IME46" s="2"/>
      <c r="IMF46" s="2"/>
      <c r="IMG46" s="2"/>
      <c r="IMH46" s="2"/>
      <c r="IMI46" s="2"/>
      <c r="IMJ46" s="2"/>
      <c r="IMK46" s="2"/>
      <c r="IML46" s="2"/>
      <c r="IMM46" s="2"/>
      <c r="IMN46" s="2"/>
      <c r="IMO46" s="2"/>
      <c r="IMP46" s="2"/>
      <c r="IMQ46" s="2"/>
      <c r="IMR46" s="2"/>
      <c r="IMS46" s="2"/>
      <c r="IMT46" s="2"/>
      <c r="IMU46" s="2"/>
      <c r="IMV46" s="2"/>
      <c r="IMW46" s="2"/>
      <c r="IMX46" s="2"/>
      <c r="IMY46" s="2"/>
      <c r="IMZ46" s="2"/>
      <c r="INA46" s="2"/>
      <c r="INB46" s="2"/>
      <c r="INC46" s="2"/>
      <c r="IND46" s="2"/>
      <c r="INE46" s="2"/>
      <c r="INF46" s="2"/>
      <c r="ING46" s="2"/>
      <c r="INH46" s="2"/>
      <c r="INI46" s="2"/>
      <c r="INJ46" s="2"/>
      <c r="INK46" s="2"/>
      <c r="INL46" s="2"/>
      <c r="INM46" s="2"/>
      <c r="INN46" s="2"/>
      <c r="INO46" s="2"/>
      <c r="INP46" s="2"/>
      <c r="INQ46" s="2"/>
      <c r="INR46" s="2"/>
      <c r="INS46" s="2"/>
      <c r="INT46" s="2"/>
      <c r="INU46" s="2"/>
      <c r="INV46" s="2"/>
      <c r="INW46" s="2"/>
      <c r="INX46" s="2"/>
      <c r="INY46" s="2"/>
      <c r="INZ46" s="2"/>
      <c r="IOA46" s="2"/>
      <c r="IOB46" s="2"/>
      <c r="IOC46" s="2"/>
      <c r="IOD46" s="2"/>
      <c r="IOE46" s="2"/>
      <c r="IOF46" s="2"/>
      <c r="IOG46" s="2"/>
      <c r="IOH46" s="2"/>
      <c r="IOI46" s="2"/>
      <c r="IOJ46" s="2"/>
      <c r="IOK46" s="2"/>
      <c r="IOL46" s="2"/>
      <c r="IOM46" s="2"/>
      <c r="ION46" s="2"/>
      <c r="IOO46" s="2"/>
      <c r="IOP46" s="2"/>
      <c r="IOQ46" s="2"/>
      <c r="IOR46" s="2"/>
      <c r="IOS46" s="2"/>
      <c r="IOT46" s="2"/>
      <c r="IOU46" s="2"/>
      <c r="IOV46" s="2"/>
      <c r="IOW46" s="2"/>
      <c r="IOX46" s="2"/>
      <c r="IOY46" s="2"/>
      <c r="IOZ46" s="2"/>
      <c r="IPA46" s="2"/>
      <c r="IPB46" s="2"/>
      <c r="IPC46" s="2"/>
      <c r="IPD46" s="2"/>
      <c r="IPE46" s="2"/>
      <c r="IPF46" s="2"/>
      <c r="IPG46" s="2"/>
      <c r="IPH46" s="2"/>
      <c r="IPI46" s="2"/>
      <c r="IPJ46" s="2"/>
      <c r="IPK46" s="2"/>
      <c r="IPL46" s="2"/>
      <c r="IPM46" s="2"/>
      <c r="IPN46" s="2"/>
      <c r="IPO46" s="2"/>
      <c r="IPP46" s="2"/>
      <c r="IPQ46" s="2"/>
      <c r="IPR46" s="2"/>
      <c r="IPS46" s="2"/>
      <c r="IPT46" s="2"/>
      <c r="IPU46" s="2"/>
      <c r="IPV46" s="2"/>
      <c r="IPW46" s="2"/>
      <c r="IPX46" s="2"/>
      <c r="IPY46" s="2"/>
      <c r="IPZ46" s="2"/>
      <c r="IQA46" s="2"/>
      <c r="IQB46" s="2"/>
      <c r="IQC46" s="2"/>
      <c r="IQD46" s="2"/>
      <c r="IQE46" s="2"/>
      <c r="IQF46" s="2"/>
      <c r="IQG46" s="2"/>
      <c r="IQH46" s="2"/>
      <c r="IQI46" s="2"/>
      <c r="IQJ46" s="2"/>
      <c r="IQK46" s="2"/>
      <c r="IQL46" s="2"/>
      <c r="IQM46" s="2"/>
      <c r="IQN46" s="2"/>
      <c r="IQO46" s="2"/>
      <c r="IQP46" s="2"/>
      <c r="IQQ46" s="2"/>
      <c r="IQR46" s="2"/>
      <c r="IQS46" s="2"/>
      <c r="IQT46" s="2"/>
      <c r="IQU46" s="2"/>
      <c r="IQV46" s="2"/>
      <c r="IQW46" s="2"/>
      <c r="IQX46" s="2"/>
      <c r="IQY46" s="2"/>
      <c r="IQZ46" s="2"/>
      <c r="IRA46" s="2"/>
      <c r="IRB46" s="2"/>
      <c r="IRC46" s="2"/>
      <c r="IRD46" s="2"/>
      <c r="IRE46" s="2"/>
      <c r="IRF46" s="2"/>
      <c r="IRG46" s="2"/>
      <c r="IRH46" s="2"/>
      <c r="IRI46" s="2"/>
      <c r="IRJ46" s="2"/>
      <c r="IRK46" s="2"/>
      <c r="IRL46" s="2"/>
      <c r="IRM46" s="2"/>
      <c r="IRN46" s="2"/>
      <c r="IRO46" s="2"/>
      <c r="IRP46" s="2"/>
      <c r="IRQ46" s="2"/>
      <c r="IRR46" s="2"/>
      <c r="IRS46" s="2"/>
      <c r="IRT46" s="2"/>
      <c r="IRU46" s="2"/>
      <c r="IRV46" s="2"/>
      <c r="IRW46" s="2"/>
      <c r="IRX46" s="2"/>
      <c r="IRY46" s="2"/>
      <c r="IRZ46" s="2"/>
      <c r="ISA46" s="2"/>
      <c r="ISB46" s="2"/>
      <c r="ISC46" s="2"/>
      <c r="ISD46" s="2"/>
      <c r="ISE46" s="2"/>
      <c r="ISF46" s="2"/>
      <c r="ISG46" s="2"/>
      <c r="ISH46" s="2"/>
      <c r="ISI46" s="2"/>
      <c r="ISJ46" s="2"/>
      <c r="ISK46" s="2"/>
      <c r="ISL46" s="2"/>
      <c r="ISM46" s="2"/>
      <c r="ISN46" s="2"/>
      <c r="ISO46" s="2"/>
      <c r="ISP46" s="2"/>
      <c r="ISQ46" s="2"/>
      <c r="ISR46" s="2"/>
      <c r="ISS46" s="2"/>
      <c r="IST46" s="2"/>
      <c r="ISU46" s="2"/>
      <c r="ISV46" s="2"/>
      <c r="ISW46" s="2"/>
      <c r="ISX46" s="2"/>
      <c r="ISY46" s="2"/>
      <c r="ISZ46" s="2"/>
      <c r="ITA46" s="2"/>
      <c r="ITB46" s="2"/>
      <c r="ITC46" s="2"/>
      <c r="ITD46" s="2"/>
      <c r="ITE46" s="2"/>
      <c r="ITF46" s="2"/>
      <c r="ITG46" s="2"/>
      <c r="ITH46" s="2"/>
      <c r="ITI46" s="2"/>
      <c r="ITJ46" s="2"/>
      <c r="ITK46" s="2"/>
      <c r="ITL46" s="2"/>
      <c r="ITM46" s="2"/>
      <c r="ITN46" s="2"/>
      <c r="ITO46" s="2"/>
      <c r="ITP46" s="2"/>
      <c r="ITQ46" s="2"/>
      <c r="ITR46" s="2"/>
      <c r="ITS46" s="2"/>
      <c r="ITT46" s="2"/>
      <c r="ITU46" s="2"/>
      <c r="ITV46" s="2"/>
      <c r="ITW46" s="2"/>
      <c r="ITX46" s="2"/>
      <c r="ITY46" s="2"/>
      <c r="ITZ46" s="2"/>
      <c r="IUA46" s="2"/>
      <c r="IUB46" s="2"/>
      <c r="IUC46" s="2"/>
      <c r="IUD46" s="2"/>
      <c r="IUE46" s="2"/>
      <c r="IUF46" s="2"/>
      <c r="IUG46" s="2"/>
      <c r="IUH46" s="2"/>
      <c r="IUI46" s="2"/>
      <c r="IUJ46" s="2"/>
      <c r="IUK46" s="2"/>
      <c r="IUL46" s="2"/>
      <c r="IUM46" s="2"/>
      <c r="IUN46" s="2"/>
      <c r="IUO46" s="2"/>
      <c r="IUP46" s="2"/>
      <c r="IUQ46" s="2"/>
      <c r="IUR46" s="2"/>
      <c r="IUS46" s="2"/>
      <c r="IUT46" s="2"/>
      <c r="IUU46" s="2"/>
      <c r="IUV46" s="2"/>
      <c r="IUW46" s="2"/>
      <c r="IUX46" s="2"/>
      <c r="IUY46" s="2"/>
      <c r="IUZ46" s="2"/>
      <c r="IVA46" s="2"/>
      <c r="IVB46" s="2"/>
      <c r="IVC46" s="2"/>
      <c r="IVD46" s="2"/>
      <c r="IVE46" s="2"/>
      <c r="IVF46" s="2"/>
      <c r="IVG46" s="2"/>
      <c r="IVH46" s="2"/>
      <c r="IVI46" s="2"/>
      <c r="IVJ46" s="2"/>
      <c r="IVK46" s="2"/>
      <c r="IVL46" s="2"/>
      <c r="IVM46" s="2"/>
      <c r="IVN46" s="2"/>
      <c r="IVO46" s="2"/>
      <c r="IVP46" s="2"/>
      <c r="IVQ46" s="2"/>
      <c r="IVR46" s="2"/>
      <c r="IVS46" s="2"/>
      <c r="IVT46" s="2"/>
      <c r="IVU46" s="2"/>
      <c r="IVV46" s="2"/>
      <c r="IVW46" s="2"/>
      <c r="IVX46" s="2"/>
      <c r="IVY46" s="2"/>
      <c r="IVZ46" s="2"/>
      <c r="IWA46" s="2"/>
      <c r="IWB46" s="2"/>
      <c r="IWC46" s="2"/>
      <c r="IWD46" s="2"/>
      <c r="IWE46" s="2"/>
      <c r="IWF46" s="2"/>
      <c r="IWG46" s="2"/>
      <c r="IWH46" s="2"/>
      <c r="IWI46" s="2"/>
      <c r="IWJ46" s="2"/>
      <c r="IWK46" s="2"/>
      <c r="IWL46" s="2"/>
      <c r="IWM46" s="2"/>
      <c r="IWN46" s="2"/>
      <c r="IWO46" s="2"/>
      <c r="IWP46" s="2"/>
      <c r="IWQ46" s="2"/>
      <c r="IWR46" s="2"/>
      <c r="IWS46" s="2"/>
      <c r="IWT46" s="2"/>
      <c r="IWU46" s="2"/>
      <c r="IWV46" s="2"/>
      <c r="IWW46" s="2"/>
      <c r="IWX46" s="2"/>
      <c r="IWY46" s="2"/>
      <c r="IWZ46" s="2"/>
      <c r="IXA46" s="2"/>
      <c r="IXB46" s="2"/>
      <c r="IXC46" s="2"/>
      <c r="IXD46" s="2"/>
      <c r="IXE46" s="2"/>
      <c r="IXF46" s="2"/>
      <c r="IXG46" s="2"/>
      <c r="IXH46" s="2"/>
      <c r="IXI46" s="2"/>
      <c r="IXJ46" s="2"/>
      <c r="IXK46" s="2"/>
      <c r="IXL46" s="2"/>
      <c r="IXM46" s="2"/>
      <c r="IXN46" s="2"/>
      <c r="IXO46" s="2"/>
      <c r="IXP46" s="2"/>
      <c r="IXQ46" s="2"/>
      <c r="IXR46" s="2"/>
      <c r="IXS46" s="2"/>
      <c r="IXT46" s="2"/>
      <c r="IXU46" s="2"/>
      <c r="IXV46" s="2"/>
      <c r="IXW46" s="2"/>
      <c r="IXX46" s="2"/>
      <c r="IXY46" s="2"/>
      <c r="IXZ46" s="2"/>
      <c r="IYA46" s="2"/>
      <c r="IYB46" s="2"/>
      <c r="IYC46" s="2"/>
      <c r="IYD46" s="2"/>
      <c r="IYE46" s="2"/>
      <c r="IYF46" s="2"/>
      <c r="IYG46" s="2"/>
      <c r="IYH46" s="2"/>
      <c r="IYI46" s="2"/>
      <c r="IYJ46" s="2"/>
      <c r="IYK46" s="2"/>
      <c r="IYL46" s="2"/>
      <c r="IYM46" s="2"/>
      <c r="IYN46" s="2"/>
      <c r="IYO46" s="2"/>
      <c r="IYP46" s="2"/>
      <c r="IYQ46" s="2"/>
      <c r="IYR46" s="2"/>
      <c r="IYS46" s="2"/>
      <c r="IYT46" s="2"/>
      <c r="IYU46" s="2"/>
      <c r="IYV46" s="2"/>
      <c r="IYW46" s="2"/>
      <c r="IYX46" s="2"/>
      <c r="IYY46" s="2"/>
      <c r="IYZ46" s="2"/>
      <c r="IZA46" s="2"/>
      <c r="IZB46" s="2"/>
      <c r="IZC46" s="2"/>
      <c r="IZD46" s="2"/>
      <c r="IZE46" s="2"/>
      <c r="IZF46" s="2"/>
      <c r="IZG46" s="2"/>
      <c r="IZH46" s="2"/>
      <c r="IZI46" s="2"/>
      <c r="IZJ46" s="2"/>
      <c r="IZK46" s="2"/>
      <c r="IZL46" s="2"/>
      <c r="IZM46" s="2"/>
      <c r="IZN46" s="2"/>
      <c r="IZO46" s="2"/>
      <c r="IZP46" s="2"/>
      <c r="IZQ46" s="2"/>
      <c r="IZR46" s="2"/>
      <c r="IZS46" s="2"/>
      <c r="IZT46" s="2"/>
      <c r="IZU46" s="2"/>
      <c r="IZV46" s="2"/>
      <c r="IZW46" s="2"/>
      <c r="IZX46" s="2"/>
      <c r="IZY46" s="2"/>
      <c r="IZZ46" s="2"/>
      <c r="JAA46" s="2"/>
      <c r="JAB46" s="2"/>
      <c r="JAC46" s="2"/>
      <c r="JAD46" s="2"/>
      <c r="JAE46" s="2"/>
      <c r="JAF46" s="2"/>
      <c r="JAG46" s="2"/>
      <c r="JAH46" s="2"/>
      <c r="JAI46" s="2"/>
      <c r="JAJ46" s="2"/>
      <c r="JAK46" s="2"/>
      <c r="JAL46" s="2"/>
      <c r="JAM46" s="2"/>
      <c r="JAN46" s="2"/>
      <c r="JAO46" s="2"/>
      <c r="JAP46" s="2"/>
      <c r="JAQ46" s="2"/>
      <c r="JAR46" s="2"/>
      <c r="JAS46" s="2"/>
      <c r="JAT46" s="2"/>
      <c r="JAU46" s="2"/>
      <c r="JAV46" s="2"/>
      <c r="JAW46" s="2"/>
      <c r="JAX46" s="2"/>
      <c r="JAY46" s="2"/>
      <c r="JAZ46" s="2"/>
      <c r="JBA46" s="2"/>
      <c r="JBB46" s="2"/>
      <c r="JBC46" s="2"/>
      <c r="JBD46" s="2"/>
      <c r="JBE46" s="2"/>
      <c r="JBF46" s="2"/>
      <c r="JBG46" s="2"/>
      <c r="JBH46" s="2"/>
      <c r="JBI46" s="2"/>
      <c r="JBJ46" s="2"/>
      <c r="JBK46" s="2"/>
      <c r="JBL46" s="2"/>
      <c r="JBM46" s="2"/>
      <c r="JBN46" s="2"/>
      <c r="JBO46" s="2"/>
      <c r="JBP46" s="2"/>
      <c r="JBQ46" s="2"/>
      <c r="JBR46" s="2"/>
      <c r="JBS46" s="2"/>
      <c r="JBT46" s="2"/>
      <c r="JBU46" s="2"/>
      <c r="JBV46" s="2"/>
      <c r="JBW46" s="2"/>
      <c r="JBX46" s="2"/>
      <c r="JBY46" s="2"/>
      <c r="JBZ46" s="2"/>
      <c r="JCA46" s="2"/>
      <c r="JCB46" s="2"/>
      <c r="JCC46" s="2"/>
      <c r="JCD46" s="2"/>
      <c r="JCE46" s="2"/>
      <c r="JCF46" s="2"/>
      <c r="JCG46" s="2"/>
      <c r="JCH46" s="2"/>
      <c r="JCI46" s="2"/>
      <c r="JCJ46" s="2"/>
      <c r="JCK46" s="2"/>
      <c r="JCL46" s="2"/>
      <c r="JCM46" s="2"/>
      <c r="JCN46" s="2"/>
      <c r="JCO46" s="2"/>
      <c r="JCP46" s="2"/>
      <c r="JCQ46" s="2"/>
      <c r="JCR46" s="2"/>
      <c r="JCS46" s="2"/>
      <c r="JCT46" s="2"/>
      <c r="JCU46" s="2"/>
      <c r="JCV46" s="2"/>
      <c r="JCW46" s="2"/>
      <c r="JCX46" s="2"/>
      <c r="JCY46" s="2"/>
      <c r="JCZ46" s="2"/>
      <c r="JDA46" s="2"/>
      <c r="JDB46" s="2"/>
      <c r="JDC46" s="2"/>
      <c r="JDD46" s="2"/>
      <c r="JDE46" s="2"/>
      <c r="JDF46" s="2"/>
      <c r="JDG46" s="2"/>
      <c r="JDH46" s="2"/>
      <c r="JDI46" s="2"/>
      <c r="JDJ46" s="2"/>
      <c r="JDK46" s="2"/>
      <c r="JDL46" s="2"/>
      <c r="JDM46" s="2"/>
      <c r="JDN46" s="2"/>
      <c r="JDO46" s="2"/>
      <c r="JDP46" s="2"/>
      <c r="JDQ46" s="2"/>
      <c r="JDR46" s="2"/>
      <c r="JDS46" s="2"/>
      <c r="JDT46" s="2"/>
      <c r="JDU46" s="2"/>
      <c r="JDV46" s="2"/>
      <c r="JDW46" s="2"/>
      <c r="JDX46" s="2"/>
      <c r="JDY46" s="2"/>
      <c r="JDZ46" s="2"/>
      <c r="JEA46" s="2"/>
      <c r="JEB46" s="2"/>
      <c r="JEC46" s="2"/>
      <c r="JED46" s="2"/>
      <c r="JEE46" s="2"/>
      <c r="JEF46" s="2"/>
      <c r="JEG46" s="2"/>
      <c r="JEH46" s="2"/>
      <c r="JEI46" s="2"/>
      <c r="JEJ46" s="2"/>
      <c r="JEK46" s="2"/>
      <c r="JEL46" s="2"/>
      <c r="JEM46" s="2"/>
      <c r="JEN46" s="2"/>
      <c r="JEO46" s="2"/>
      <c r="JEP46" s="2"/>
      <c r="JEQ46" s="2"/>
      <c r="JER46" s="2"/>
      <c r="JES46" s="2"/>
      <c r="JET46" s="2"/>
      <c r="JEU46" s="2"/>
      <c r="JEV46" s="2"/>
      <c r="JEW46" s="2"/>
      <c r="JEX46" s="2"/>
      <c r="JEY46" s="2"/>
      <c r="JEZ46" s="2"/>
      <c r="JFA46" s="2"/>
      <c r="JFB46" s="2"/>
      <c r="JFC46" s="2"/>
      <c r="JFD46" s="2"/>
      <c r="JFE46" s="2"/>
      <c r="JFF46" s="2"/>
      <c r="JFG46" s="2"/>
      <c r="JFH46" s="2"/>
      <c r="JFI46" s="2"/>
      <c r="JFJ46" s="2"/>
      <c r="JFK46" s="2"/>
      <c r="JFL46" s="2"/>
      <c r="JFM46" s="2"/>
      <c r="JFN46" s="2"/>
      <c r="JFO46" s="2"/>
      <c r="JFP46" s="2"/>
      <c r="JFQ46" s="2"/>
      <c r="JFR46" s="2"/>
      <c r="JFS46" s="2"/>
      <c r="JFT46" s="2"/>
      <c r="JFU46" s="2"/>
      <c r="JFV46" s="2"/>
      <c r="JFW46" s="2"/>
      <c r="JFX46" s="2"/>
      <c r="JFY46" s="2"/>
      <c r="JFZ46" s="2"/>
      <c r="JGA46" s="2"/>
      <c r="JGB46" s="2"/>
      <c r="JGC46" s="2"/>
      <c r="JGD46" s="2"/>
      <c r="JGE46" s="2"/>
      <c r="JGF46" s="2"/>
      <c r="JGG46" s="2"/>
      <c r="JGH46" s="2"/>
      <c r="JGI46" s="2"/>
      <c r="JGJ46" s="2"/>
      <c r="JGK46" s="2"/>
      <c r="JGL46" s="2"/>
      <c r="JGM46" s="2"/>
      <c r="JGN46" s="2"/>
      <c r="JGO46" s="2"/>
      <c r="JGP46" s="2"/>
      <c r="JGQ46" s="2"/>
      <c r="JGR46" s="2"/>
      <c r="JGS46" s="2"/>
      <c r="JGT46" s="2"/>
      <c r="JGU46" s="2"/>
      <c r="JGV46" s="2"/>
      <c r="JGW46" s="2"/>
      <c r="JGX46" s="2"/>
      <c r="JGY46" s="2"/>
      <c r="JGZ46" s="2"/>
      <c r="JHA46" s="2"/>
      <c r="JHB46" s="2"/>
      <c r="JHC46" s="2"/>
      <c r="JHD46" s="2"/>
      <c r="JHE46" s="2"/>
      <c r="JHF46" s="2"/>
      <c r="JHG46" s="2"/>
      <c r="JHH46" s="2"/>
      <c r="JHI46" s="2"/>
      <c r="JHJ46" s="2"/>
      <c r="JHK46" s="2"/>
      <c r="JHL46" s="2"/>
      <c r="JHM46" s="2"/>
      <c r="JHN46" s="2"/>
      <c r="JHO46" s="2"/>
      <c r="JHP46" s="2"/>
      <c r="JHQ46" s="2"/>
      <c r="JHR46" s="2"/>
      <c r="JHS46" s="2"/>
      <c r="JHT46" s="2"/>
      <c r="JHU46" s="2"/>
      <c r="JHV46" s="2"/>
      <c r="JHW46" s="2"/>
      <c r="JHX46" s="2"/>
      <c r="JHY46" s="2"/>
      <c r="JHZ46" s="2"/>
      <c r="JIA46" s="2"/>
      <c r="JIB46" s="2"/>
      <c r="JIC46" s="2"/>
      <c r="JID46" s="2"/>
      <c r="JIE46" s="2"/>
      <c r="JIF46" s="2"/>
      <c r="JIG46" s="2"/>
      <c r="JIH46" s="2"/>
      <c r="JII46" s="2"/>
      <c r="JIJ46" s="2"/>
      <c r="JIK46" s="2"/>
      <c r="JIL46" s="2"/>
      <c r="JIM46" s="2"/>
      <c r="JIN46" s="2"/>
      <c r="JIO46" s="2"/>
      <c r="JIP46" s="2"/>
      <c r="JIQ46" s="2"/>
      <c r="JIR46" s="2"/>
      <c r="JIS46" s="2"/>
      <c r="JIT46" s="2"/>
      <c r="JIU46" s="2"/>
      <c r="JIV46" s="2"/>
      <c r="JIW46" s="2"/>
      <c r="JIX46" s="2"/>
      <c r="JIY46" s="2"/>
      <c r="JIZ46" s="2"/>
      <c r="JJA46" s="2"/>
      <c r="JJB46" s="2"/>
      <c r="JJC46" s="2"/>
      <c r="JJD46" s="2"/>
      <c r="JJE46" s="2"/>
      <c r="JJF46" s="2"/>
      <c r="JJG46" s="2"/>
      <c r="JJH46" s="2"/>
      <c r="JJI46" s="2"/>
      <c r="JJJ46" s="2"/>
      <c r="JJK46" s="2"/>
      <c r="JJL46" s="2"/>
      <c r="JJM46" s="2"/>
      <c r="JJN46" s="2"/>
      <c r="JJO46" s="2"/>
      <c r="JJP46" s="2"/>
      <c r="JJQ46" s="2"/>
      <c r="JJR46" s="2"/>
      <c r="JJS46" s="2"/>
      <c r="JJT46" s="2"/>
      <c r="JJU46" s="2"/>
      <c r="JJV46" s="2"/>
      <c r="JJW46" s="2"/>
      <c r="JJX46" s="2"/>
      <c r="JJY46" s="2"/>
      <c r="JJZ46" s="2"/>
      <c r="JKA46" s="2"/>
      <c r="JKB46" s="2"/>
      <c r="JKC46" s="2"/>
      <c r="JKD46" s="2"/>
      <c r="JKE46" s="2"/>
      <c r="JKF46" s="2"/>
      <c r="JKG46" s="2"/>
      <c r="JKH46" s="2"/>
      <c r="JKI46" s="2"/>
      <c r="JKJ46" s="2"/>
      <c r="JKK46" s="2"/>
      <c r="JKL46" s="2"/>
      <c r="JKM46" s="2"/>
      <c r="JKN46" s="2"/>
      <c r="JKO46" s="2"/>
      <c r="JKP46" s="2"/>
      <c r="JKQ46" s="2"/>
      <c r="JKR46" s="2"/>
      <c r="JKS46" s="2"/>
      <c r="JKT46" s="2"/>
      <c r="JKU46" s="2"/>
      <c r="JKV46" s="2"/>
      <c r="JKW46" s="2"/>
      <c r="JKX46" s="2"/>
      <c r="JKY46" s="2"/>
      <c r="JKZ46" s="2"/>
      <c r="JLA46" s="2"/>
      <c r="JLB46" s="2"/>
      <c r="JLC46" s="2"/>
      <c r="JLD46" s="2"/>
      <c r="JLE46" s="2"/>
      <c r="JLF46" s="2"/>
      <c r="JLG46" s="2"/>
      <c r="JLH46" s="2"/>
      <c r="JLI46" s="2"/>
      <c r="JLJ46" s="2"/>
      <c r="JLK46" s="2"/>
      <c r="JLL46" s="2"/>
      <c r="JLM46" s="2"/>
      <c r="JLN46" s="2"/>
      <c r="JLO46" s="2"/>
      <c r="JLP46" s="2"/>
      <c r="JLQ46" s="2"/>
      <c r="JLR46" s="2"/>
      <c r="JLS46" s="2"/>
      <c r="JLT46" s="2"/>
      <c r="JLU46" s="2"/>
      <c r="JLV46" s="2"/>
      <c r="JLW46" s="2"/>
      <c r="JLX46" s="2"/>
      <c r="JLY46" s="2"/>
      <c r="JLZ46" s="2"/>
      <c r="JMA46" s="2"/>
      <c r="JMB46" s="2"/>
      <c r="JMC46" s="2"/>
      <c r="JMD46" s="2"/>
      <c r="JME46" s="2"/>
      <c r="JMF46" s="2"/>
      <c r="JMG46" s="2"/>
      <c r="JMH46" s="2"/>
      <c r="JMI46" s="2"/>
      <c r="JMJ46" s="2"/>
      <c r="JMK46" s="2"/>
      <c r="JML46" s="2"/>
      <c r="JMM46" s="2"/>
      <c r="JMN46" s="2"/>
      <c r="JMO46" s="2"/>
      <c r="JMP46" s="2"/>
      <c r="JMQ46" s="2"/>
      <c r="JMR46" s="2"/>
      <c r="JMS46" s="2"/>
      <c r="JMT46" s="2"/>
      <c r="JMU46" s="2"/>
      <c r="JMV46" s="2"/>
      <c r="JMW46" s="2"/>
      <c r="JMX46" s="2"/>
      <c r="JMY46" s="2"/>
      <c r="JMZ46" s="2"/>
      <c r="JNA46" s="2"/>
      <c r="JNB46" s="2"/>
      <c r="JNC46" s="2"/>
      <c r="JND46" s="2"/>
      <c r="JNE46" s="2"/>
      <c r="JNF46" s="2"/>
      <c r="JNG46" s="2"/>
      <c r="JNH46" s="2"/>
      <c r="JNI46" s="2"/>
      <c r="JNJ46" s="2"/>
      <c r="JNK46" s="2"/>
      <c r="JNL46" s="2"/>
      <c r="JNM46" s="2"/>
      <c r="JNN46" s="2"/>
      <c r="JNO46" s="2"/>
      <c r="JNP46" s="2"/>
      <c r="JNQ46" s="2"/>
      <c r="JNR46" s="2"/>
      <c r="JNS46" s="2"/>
      <c r="JNT46" s="2"/>
      <c r="JNU46" s="2"/>
      <c r="JNV46" s="2"/>
      <c r="JNW46" s="2"/>
      <c r="JNX46" s="2"/>
      <c r="JNY46" s="2"/>
      <c r="JNZ46" s="2"/>
      <c r="JOA46" s="2"/>
      <c r="JOB46" s="2"/>
      <c r="JOC46" s="2"/>
      <c r="JOD46" s="2"/>
      <c r="JOE46" s="2"/>
      <c r="JOF46" s="2"/>
      <c r="JOG46" s="2"/>
      <c r="JOH46" s="2"/>
      <c r="JOI46" s="2"/>
      <c r="JOJ46" s="2"/>
      <c r="JOK46" s="2"/>
      <c r="JOL46" s="2"/>
      <c r="JOM46" s="2"/>
      <c r="JON46" s="2"/>
      <c r="JOO46" s="2"/>
      <c r="JOP46" s="2"/>
      <c r="JOQ46" s="2"/>
      <c r="JOR46" s="2"/>
      <c r="JOS46" s="2"/>
      <c r="JOT46" s="2"/>
      <c r="JOU46" s="2"/>
      <c r="JOV46" s="2"/>
      <c r="JOW46" s="2"/>
      <c r="JOX46" s="2"/>
      <c r="JOY46" s="2"/>
      <c r="JOZ46" s="2"/>
      <c r="JPA46" s="2"/>
      <c r="JPB46" s="2"/>
      <c r="JPC46" s="2"/>
      <c r="JPD46" s="2"/>
      <c r="JPE46" s="2"/>
      <c r="JPF46" s="2"/>
      <c r="JPG46" s="2"/>
      <c r="JPH46" s="2"/>
      <c r="JPI46" s="2"/>
      <c r="JPJ46" s="2"/>
      <c r="JPK46" s="2"/>
      <c r="JPL46" s="2"/>
      <c r="JPM46" s="2"/>
      <c r="JPN46" s="2"/>
      <c r="JPO46" s="2"/>
      <c r="JPP46" s="2"/>
      <c r="JPQ46" s="2"/>
      <c r="JPR46" s="2"/>
      <c r="JPS46" s="2"/>
      <c r="JPT46" s="2"/>
      <c r="JPU46" s="2"/>
      <c r="JPV46" s="2"/>
      <c r="JPW46" s="2"/>
      <c r="JPX46" s="2"/>
      <c r="JPY46" s="2"/>
      <c r="JPZ46" s="2"/>
      <c r="JQA46" s="2"/>
      <c r="JQB46" s="2"/>
      <c r="JQC46" s="2"/>
      <c r="JQD46" s="2"/>
      <c r="JQE46" s="2"/>
      <c r="JQF46" s="2"/>
      <c r="JQG46" s="2"/>
      <c r="JQH46" s="2"/>
      <c r="JQI46" s="2"/>
      <c r="JQJ46" s="2"/>
      <c r="JQK46" s="2"/>
      <c r="JQL46" s="2"/>
      <c r="JQM46" s="2"/>
      <c r="JQN46" s="2"/>
      <c r="JQO46" s="2"/>
      <c r="JQP46" s="2"/>
      <c r="JQQ46" s="2"/>
      <c r="JQR46" s="2"/>
      <c r="JQS46" s="2"/>
      <c r="JQT46" s="2"/>
      <c r="JQU46" s="2"/>
      <c r="JQV46" s="2"/>
      <c r="JQW46" s="2"/>
      <c r="JQX46" s="2"/>
      <c r="JQY46" s="2"/>
      <c r="JQZ46" s="2"/>
      <c r="JRA46" s="2"/>
      <c r="JRB46" s="2"/>
      <c r="JRC46" s="2"/>
      <c r="JRD46" s="2"/>
      <c r="JRE46" s="2"/>
      <c r="JRF46" s="2"/>
      <c r="JRG46" s="2"/>
      <c r="JRH46" s="2"/>
      <c r="JRI46" s="2"/>
      <c r="JRJ46" s="2"/>
      <c r="JRK46" s="2"/>
      <c r="JRL46" s="2"/>
      <c r="JRM46" s="2"/>
      <c r="JRN46" s="2"/>
      <c r="JRO46" s="2"/>
      <c r="JRP46" s="2"/>
      <c r="JRQ46" s="2"/>
      <c r="JRR46" s="2"/>
      <c r="JRS46" s="2"/>
      <c r="JRT46" s="2"/>
      <c r="JRU46" s="2"/>
      <c r="JRV46" s="2"/>
      <c r="JRW46" s="2"/>
      <c r="JRX46" s="2"/>
      <c r="JRY46" s="2"/>
      <c r="JRZ46" s="2"/>
      <c r="JSA46" s="2"/>
      <c r="JSB46" s="2"/>
      <c r="JSC46" s="2"/>
      <c r="JSD46" s="2"/>
      <c r="JSE46" s="2"/>
      <c r="JSF46" s="2"/>
      <c r="JSG46" s="2"/>
      <c r="JSH46" s="2"/>
      <c r="JSI46" s="2"/>
      <c r="JSJ46" s="2"/>
      <c r="JSK46" s="2"/>
      <c r="JSL46" s="2"/>
      <c r="JSM46" s="2"/>
      <c r="JSN46" s="2"/>
      <c r="JSO46" s="2"/>
      <c r="JSP46" s="2"/>
      <c r="JSQ46" s="2"/>
      <c r="JSR46" s="2"/>
      <c r="JSS46" s="2"/>
      <c r="JST46" s="2"/>
      <c r="JSU46" s="2"/>
      <c r="JSV46" s="2"/>
      <c r="JSW46" s="2"/>
      <c r="JSX46" s="2"/>
      <c r="JSY46" s="2"/>
      <c r="JSZ46" s="2"/>
      <c r="JTA46" s="2"/>
      <c r="JTB46" s="2"/>
      <c r="JTC46" s="2"/>
      <c r="JTD46" s="2"/>
      <c r="JTE46" s="2"/>
      <c r="JTF46" s="2"/>
      <c r="JTG46" s="2"/>
      <c r="JTH46" s="2"/>
      <c r="JTI46" s="2"/>
      <c r="JTJ46" s="2"/>
      <c r="JTK46" s="2"/>
      <c r="JTL46" s="2"/>
      <c r="JTM46" s="2"/>
      <c r="JTN46" s="2"/>
      <c r="JTO46" s="2"/>
      <c r="JTP46" s="2"/>
      <c r="JTQ46" s="2"/>
      <c r="JTR46" s="2"/>
      <c r="JTS46" s="2"/>
      <c r="JTT46" s="2"/>
      <c r="JTU46" s="2"/>
      <c r="JTV46" s="2"/>
      <c r="JTW46" s="2"/>
      <c r="JTX46" s="2"/>
      <c r="JTY46" s="2"/>
      <c r="JTZ46" s="2"/>
      <c r="JUA46" s="2"/>
      <c r="JUB46" s="2"/>
      <c r="JUC46" s="2"/>
      <c r="JUD46" s="2"/>
      <c r="JUE46" s="2"/>
      <c r="JUF46" s="2"/>
      <c r="JUG46" s="2"/>
      <c r="JUH46" s="2"/>
      <c r="JUI46" s="2"/>
      <c r="JUJ46" s="2"/>
      <c r="JUK46" s="2"/>
      <c r="JUL46" s="2"/>
      <c r="JUM46" s="2"/>
      <c r="JUN46" s="2"/>
      <c r="JUO46" s="2"/>
      <c r="JUP46" s="2"/>
      <c r="JUQ46" s="2"/>
      <c r="JUR46" s="2"/>
      <c r="JUS46" s="2"/>
      <c r="JUT46" s="2"/>
      <c r="JUU46" s="2"/>
      <c r="JUV46" s="2"/>
      <c r="JUW46" s="2"/>
      <c r="JUX46" s="2"/>
      <c r="JUY46" s="2"/>
      <c r="JUZ46" s="2"/>
      <c r="JVA46" s="2"/>
      <c r="JVB46" s="2"/>
      <c r="JVC46" s="2"/>
      <c r="JVD46" s="2"/>
      <c r="JVE46" s="2"/>
      <c r="JVF46" s="2"/>
      <c r="JVG46" s="2"/>
      <c r="JVH46" s="2"/>
      <c r="JVI46" s="2"/>
      <c r="JVJ46" s="2"/>
      <c r="JVK46" s="2"/>
      <c r="JVL46" s="2"/>
      <c r="JVM46" s="2"/>
      <c r="JVN46" s="2"/>
      <c r="JVO46" s="2"/>
      <c r="JVP46" s="2"/>
      <c r="JVQ46" s="2"/>
      <c r="JVR46" s="2"/>
      <c r="JVS46" s="2"/>
      <c r="JVT46" s="2"/>
      <c r="JVU46" s="2"/>
      <c r="JVV46" s="2"/>
      <c r="JVW46" s="2"/>
      <c r="JVX46" s="2"/>
      <c r="JVY46" s="2"/>
      <c r="JVZ46" s="2"/>
      <c r="JWA46" s="2"/>
      <c r="JWB46" s="2"/>
      <c r="JWC46" s="2"/>
      <c r="JWD46" s="2"/>
      <c r="JWE46" s="2"/>
      <c r="JWF46" s="2"/>
      <c r="JWG46" s="2"/>
      <c r="JWH46" s="2"/>
      <c r="JWI46" s="2"/>
      <c r="JWJ46" s="2"/>
      <c r="JWK46" s="2"/>
      <c r="JWL46" s="2"/>
      <c r="JWM46" s="2"/>
      <c r="JWN46" s="2"/>
      <c r="JWO46" s="2"/>
      <c r="JWP46" s="2"/>
      <c r="JWQ46" s="2"/>
      <c r="JWR46" s="2"/>
      <c r="JWS46" s="2"/>
      <c r="JWT46" s="2"/>
      <c r="JWU46" s="2"/>
      <c r="JWV46" s="2"/>
      <c r="JWW46" s="2"/>
      <c r="JWX46" s="2"/>
      <c r="JWY46" s="2"/>
      <c r="JWZ46" s="2"/>
      <c r="JXA46" s="2"/>
      <c r="JXB46" s="2"/>
      <c r="JXC46" s="2"/>
      <c r="JXD46" s="2"/>
      <c r="JXE46" s="2"/>
      <c r="JXF46" s="2"/>
      <c r="JXG46" s="2"/>
      <c r="JXH46" s="2"/>
      <c r="JXI46" s="2"/>
      <c r="JXJ46" s="2"/>
      <c r="JXK46" s="2"/>
      <c r="JXL46" s="2"/>
      <c r="JXM46" s="2"/>
      <c r="JXN46" s="2"/>
      <c r="JXO46" s="2"/>
      <c r="JXP46" s="2"/>
      <c r="JXQ46" s="2"/>
      <c r="JXR46" s="2"/>
      <c r="JXS46" s="2"/>
      <c r="JXT46" s="2"/>
      <c r="JXU46" s="2"/>
      <c r="JXV46" s="2"/>
      <c r="JXW46" s="2"/>
      <c r="JXX46" s="2"/>
      <c r="JXY46" s="2"/>
      <c r="JXZ46" s="2"/>
      <c r="JYA46" s="2"/>
      <c r="JYB46" s="2"/>
      <c r="JYC46" s="2"/>
      <c r="JYD46" s="2"/>
      <c r="JYE46" s="2"/>
      <c r="JYF46" s="2"/>
      <c r="JYG46" s="2"/>
      <c r="JYH46" s="2"/>
      <c r="JYI46" s="2"/>
      <c r="JYJ46" s="2"/>
      <c r="JYK46" s="2"/>
      <c r="JYL46" s="2"/>
      <c r="JYM46" s="2"/>
      <c r="JYN46" s="2"/>
      <c r="JYO46" s="2"/>
      <c r="JYP46" s="2"/>
      <c r="JYQ46" s="2"/>
      <c r="JYR46" s="2"/>
      <c r="JYS46" s="2"/>
      <c r="JYT46" s="2"/>
      <c r="JYU46" s="2"/>
      <c r="JYV46" s="2"/>
      <c r="JYW46" s="2"/>
      <c r="JYX46" s="2"/>
      <c r="JYY46" s="2"/>
      <c r="JYZ46" s="2"/>
      <c r="JZA46" s="2"/>
      <c r="JZB46" s="2"/>
      <c r="JZC46" s="2"/>
      <c r="JZD46" s="2"/>
      <c r="JZE46" s="2"/>
      <c r="JZF46" s="2"/>
      <c r="JZG46" s="2"/>
      <c r="JZH46" s="2"/>
      <c r="JZI46" s="2"/>
      <c r="JZJ46" s="2"/>
      <c r="JZK46" s="2"/>
      <c r="JZL46" s="2"/>
      <c r="JZM46" s="2"/>
      <c r="JZN46" s="2"/>
      <c r="JZO46" s="2"/>
      <c r="JZP46" s="2"/>
      <c r="JZQ46" s="2"/>
      <c r="JZR46" s="2"/>
      <c r="JZS46" s="2"/>
      <c r="JZT46" s="2"/>
      <c r="JZU46" s="2"/>
      <c r="JZV46" s="2"/>
      <c r="JZW46" s="2"/>
      <c r="JZX46" s="2"/>
      <c r="JZY46" s="2"/>
      <c r="JZZ46" s="2"/>
      <c r="KAA46" s="2"/>
      <c r="KAB46" s="2"/>
      <c r="KAC46" s="2"/>
      <c r="KAD46" s="2"/>
      <c r="KAE46" s="2"/>
      <c r="KAF46" s="2"/>
      <c r="KAG46" s="2"/>
      <c r="KAH46" s="2"/>
      <c r="KAI46" s="2"/>
      <c r="KAJ46" s="2"/>
      <c r="KAK46" s="2"/>
      <c r="KAL46" s="2"/>
      <c r="KAM46" s="2"/>
      <c r="KAN46" s="2"/>
      <c r="KAO46" s="2"/>
      <c r="KAP46" s="2"/>
      <c r="KAQ46" s="2"/>
      <c r="KAR46" s="2"/>
      <c r="KAS46" s="2"/>
      <c r="KAT46" s="2"/>
      <c r="KAU46" s="2"/>
      <c r="KAV46" s="2"/>
      <c r="KAW46" s="2"/>
      <c r="KAX46" s="2"/>
      <c r="KAY46" s="2"/>
      <c r="KAZ46" s="2"/>
      <c r="KBA46" s="2"/>
      <c r="KBB46" s="2"/>
      <c r="KBC46" s="2"/>
      <c r="KBD46" s="2"/>
      <c r="KBE46" s="2"/>
      <c r="KBF46" s="2"/>
      <c r="KBG46" s="2"/>
      <c r="KBH46" s="2"/>
      <c r="KBI46" s="2"/>
      <c r="KBJ46" s="2"/>
      <c r="KBK46" s="2"/>
      <c r="KBL46" s="2"/>
      <c r="KBM46" s="2"/>
      <c r="KBN46" s="2"/>
      <c r="KBO46" s="2"/>
      <c r="KBP46" s="2"/>
      <c r="KBQ46" s="2"/>
      <c r="KBR46" s="2"/>
      <c r="KBS46" s="2"/>
      <c r="KBT46" s="2"/>
      <c r="KBU46" s="2"/>
      <c r="KBV46" s="2"/>
      <c r="KBW46" s="2"/>
      <c r="KBX46" s="2"/>
      <c r="KBY46" s="2"/>
      <c r="KBZ46" s="2"/>
      <c r="KCA46" s="2"/>
      <c r="KCB46" s="2"/>
      <c r="KCC46" s="2"/>
      <c r="KCD46" s="2"/>
      <c r="KCE46" s="2"/>
      <c r="KCF46" s="2"/>
      <c r="KCG46" s="2"/>
      <c r="KCH46" s="2"/>
      <c r="KCI46" s="2"/>
      <c r="KCJ46" s="2"/>
      <c r="KCK46" s="2"/>
      <c r="KCL46" s="2"/>
      <c r="KCM46" s="2"/>
      <c r="KCN46" s="2"/>
      <c r="KCO46" s="2"/>
      <c r="KCP46" s="2"/>
      <c r="KCQ46" s="2"/>
      <c r="KCR46" s="2"/>
      <c r="KCS46" s="2"/>
      <c r="KCT46" s="2"/>
      <c r="KCU46" s="2"/>
      <c r="KCV46" s="2"/>
      <c r="KCW46" s="2"/>
      <c r="KCX46" s="2"/>
      <c r="KCY46" s="2"/>
      <c r="KCZ46" s="2"/>
      <c r="KDA46" s="2"/>
      <c r="KDB46" s="2"/>
      <c r="KDC46" s="2"/>
      <c r="KDD46" s="2"/>
      <c r="KDE46" s="2"/>
      <c r="KDF46" s="2"/>
      <c r="KDG46" s="2"/>
      <c r="KDH46" s="2"/>
      <c r="KDI46" s="2"/>
      <c r="KDJ46" s="2"/>
      <c r="KDK46" s="2"/>
      <c r="KDL46" s="2"/>
      <c r="KDM46" s="2"/>
      <c r="KDN46" s="2"/>
      <c r="KDO46" s="2"/>
      <c r="KDP46" s="2"/>
      <c r="KDQ46" s="2"/>
      <c r="KDR46" s="2"/>
      <c r="KDS46" s="2"/>
      <c r="KDT46" s="2"/>
      <c r="KDU46" s="2"/>
      <c r="KDV46" s="2"/>
      <c r="KDW46" s="2"/>
      <c r="KDX46" s="2"/>
      <c r="KDY46" s="2"/>
      <c r="KDZ46" s="2"/>
      <c r="KEA46" s="2"/>
      <c r="KEB46" s="2"/>
      <c r="KEC46" s="2"/>
      <c r="KED46" s="2"/>
      <c r="KEE46" s="2"/>
      <c r="KEF46" s="2"/>
      <c r="KEG46" s="2"/>
      <c r="KEH46" s="2"/>
      <c r="KEI46" s="2"/>
      <c r="KEJ46" s="2"/>
      <c r="KEK46" s="2"/>
      <c r="KEL46" s="2"/>
      <c r="KEM46" s="2"/>
      <c r="KEN46" s="2"/>
      <c r="KEO46" s="2"/>
      <c r="KEP46" s="2"/>
      <c r="KEQ46" s="2"/>
      <c r="KER46" s="2"/>
      <c r="KES46" s="2"/>
      <c r="KET46" s="2"/>
      <c r="KEU46" s="2"/>
      <c r="KEV46" s="2"/>
      <c r="KEW46" s="2"/>
      <c r="KEX46" s="2"/>
      <c r="KEY46" s="2"/>
      <c r="KEZ46" s="2"/>
      <c r="KFA46" s="2"/>
      <c r="KFB46" s="2"/>
      <c r="KFC46" s="2"/>
      <c r="KFD46" s="2"/>
      <c r="KFE46" s="2"/>
      <c r="KFF46" s="2"/>
      <c r="KFG46" s="2"/>
      <c r="KFH46" s="2"/>
      <c r="KFI46" s="2"/>
      <c r="KFJ46" s="2"/>
      <c r="KFK46" s="2"/>
      <c r="KFL46" s="2"/>
      <c r="KFM46" s="2"/>
      <c r="KFN46" s="2"/>
      <c r="KFO46" s="2"/>
      <c r="KFP46" s="2"/>
      <c r="KFQ46" s="2"/>
      <c r="KFR46" s="2"/>
      <c r="KFS46" s="2"/>
      <c r="KFT46" s="2"/>
      <c r="KFU46" s="2"/>
      <c r="KFV46" s="2"/>
      <c r="KFW46" s="2"/>
      <c r="KFX46" s="2"/>
      <c r="KFY46" s="2"/>
      <c r="KFZ46" s="2"/>
      <c r="KGA46" s="2"/>
      <c r="KGB46" s="2"/>
      <c r="KGC46" s="2"/>
      <c r="KGD46" s="2"/>
      <c r="KGE46" s="2"/>
      <c r="KGF46" s="2"/>
      <c r="KGG46" s="2"/>
      <c r="KGH46" s="2"/>
      <c r="KGI46" s="2"/>
      <c r="KGJ46" s="2"/>
      <c r="KGK46" s="2"/>
      <c r="KGL46" s="2"/>
      <c r="KGM46" s="2"/>
      <c r="KGN46" s="2"/>
      <c r="KGO46" s="2"/>
      <c r="KGP46" s="2"/>
      <c r="KGQ46" s="2"/>
      <c r="KGR46" s="2"/>
      <c r="KGS46" s="2"/>
      <c r="KGT46" s="2"/>
      <c r="KGU46" s="2"/>
      <c r="KGV46" s="2"/>
      <c r="KGW46" s="2"/>
      <c r="KGX46" s="2"/>
      <c r="KGY46" s="2"/>
      <c r="KGZ46" s="2"/>
      <c r="KHA46" s="2"/>
      <c r="KHB46" s="2"/>
      <c r="KHC46" s="2"/>
      <c r="KHD46" s="2"/>
      <c r="KHE46" s="2"/>
      <c r="KHF46" s="2"/>
      <c r="KHG46" s="2"/>
      <c r="KHH46" s="2"/>
      <c r="KHI46" s="2"/>
      <c r="KHJ46" s="2"/>
      <c r="KHK46" s="2"/>
      <c r="KHL46" s="2"/>
      <c r="KHM46" s="2"/>
      <c r="KHN46" s="2"/>
      <c r="KHO46" s="2"/>
      <c r="KHP46" s="2"/>
      <c r="KHQ46" s="2"/>
      <c r="KHR46" s="2"/>
      <c r="KHS46" s="2"/>
      <c r="KHT46" s="2"/>
      <c r="KHU46" s="2"/>
      <c r="KHV46" s="2"/>
      <c r="KHW46" s="2"/>
      <c r="KHX46" s="2"/>
      <c r="KHY46" s="2"/>
      <c r="KHZ46" s="2"/>
      <c r="KIA46" s="2"/>
      <c r="KIB46" s="2"/>
      <c r="KIC46" s="2"/>
      <c r="KID46" s="2"/>
      <c r="KIE46" s="2"/>
      <c r="KIF46" s="2"/>
      <c r="KIG46" s="2"/>
      <c r="KIH46" s="2"/>
      <c r="KII46" s="2"/>
      <c r="KIJ46" s="2"/>
      <c r="KIK46" s="2"/>
      <c r="KIL46" s="2"/>
      <c r="KIM46" s="2"/>
      <c r="KIN46" s="2"/>
      <c r="KIO46" s="2"/>
      <c r="KIP46" s="2"/>
      <c r="KIQ46" s="2"/>
      <c r="KIR46" s="2"/>
      <c r="KIS46" s="2"/>
      <c r="KIT46" s="2"/>
      <c r="KIU46" s="2"/>
      <c r="KIV46" s="2"/>
      <c r="KIW46" s="2"/>
      <c r="KIX46" s="2"/>
      <c r="KIY46" s="2"/>
      <c r="KIZ46" s="2"/>
      <c r="KJA46" s="2"/>
      <c r="KJB46" s="2"/>
      <c r="KJC46" s="2"/>
      <c r="KJD46" s="2"/>
      <c r="KJE46" s="2"/>
      <c r="KJF46" s="2"/>
      <c r="KJG46" s="2"/>
      <c r="KJH46" s="2"/>
      <c r="KJI46" s="2"/>
      <c r="KJJ46" s="2"/>
      <c r="KJK46" s="2"/>
      <c r="KJL46" s="2"/>
      <c r="KJM46" s="2"/>
      <c r="KJN46" s="2"/>
      <c r="KJO46" s="2"/>
      <c r="KJP46" s="2"/>
      <c r="KJQ46" s="2"/>
      <c r="KJR46" s="2"/>
      <c r="KJS46" s="2"/>
      <c r="KJT46" s="2"/>
      <c r="KJU46" s="2"/>
      <c r="KJV46" s="2"/>
      <c r="KJW46" s="2"/>
      <c r="KJX46" s="2"/>
      <c r="KJY46" s="2"/>
      <c r="KJZ46" s="2"/>
      <c r="KKA46" s="2"/>
      <c r="KKB46" s="2"/>
      <c r="KKC46" s="2"/>
      <c r="KKD46" s="2"/>
      <c r="KKE46" s="2"/>
      <c r="KKF46" s="2"/>
      <c r="KKG46" s="2"/>
      <c r="KKH46" s="2"/>
      <c r="KKI46" s="2"/>
      <c r="KKJ46" s="2"/>
      <c r="KKK46" s="2"/>
      <c r="KKL46" s="2"/>
      <c r="KKM46" s="2"/>
      <c r="KKN46" s="2"/>
      <c r="KKO46" s="2"/>
      <c r="KKP46" s="2"/>
      <c r="KKQ46" s="2"/>
      <c r="KKR46" s="2"/>
      <c r="KKS46" s="2"/>
      <c r="KKT46" s="2"/>
      <c r="KKU46" s="2"/>
      <c r="KKV46" s="2"/>
      <c r="KKW46" s="2"/>
      <c r="KKX46" s="2"/>
      <c r="KKY46" s="2"/>
      <c r="KKZ46" s="2"/>
      <c r="KLA46" s="2"/>
      <c r="KLB46" s="2"/>
      <c r="KLC46" s="2"/>
      <c r="KLD46" s="2"/>
      <c r="KLE46" s="2"/>
      <c r="KLF46" s="2"/>
      <c r="KLG46" s="2"/>
      <c r="KLH46" s="2"/>
      <c r="KLI46" s="2"/>
      <c r="KLJ46" s="2"/>
      <c r="KLK46" s="2"/>
      <c r="KLL46" s="2"/>
      <c r="KLM46" s="2"/>
      <c r="KLN46" s="2"/>
      <c r="KLO46" s="2"/>
      <c r="KLP46" s="2"/>
      <c r="KLQ46" s="2"/>
      <c r="KLR46" s="2"/>
      <c r="KLS46" s="2"/>
      <c r="KLT46" s="2"/>
      <c r="KLU46" s="2"/>
      <c r="KLV46" s="2"/>
      <c r="KLW46" s="2"/>
      <c r="KLX46" s="2"/>
      <c r="KLY46" s="2"/>
      <c r="KLZ46" s="2"/>
      <c r="KMA46" s="2"/>
      <c r="KMB46" s="2"/>
      <c r="KMC46" s="2"/>
      <c r="KMD46" s="2"/>
      <c r="KME46" s="2"/>
      <c r="KMF46" s="2"/>
      <c r="KMG46" s="2"/>
      <c r="KMH46" s="2"/>
      <c r="KMI46" s="2"/>
      <c r="KMJ46" s="2"/>
      <c r="KMK46" s="2"/>
      <c r="KML46" s="2"/>
      <c r="KMM46" s="2"/>
      <c r="KMN46" s="2"/>
      <c r="KMO46" s="2"/>
      <c r="KMP46" s="2"/>
      <c r="KMQ46" s="2"/>
      <c r="KMR46" s="2"/>
      <c r="KMS46" s="2"/>
      <c r="KMT46" s="2"/>
      <c r="KMU46" s="2"/>
      <c r="KMV46" s="2"/>
      <c r="KMW46" s="2"/>
      <c r="KMX46" s="2"/>
      <c r="KMY46" s="2"/>
      <c r="KMZ46" s="2"/>
      <c r="KNA46" s="2"/>
      <c r="KNB46" s="2"/>
      <c r="KNC46" s="2"/>
      <c r="KND46" s="2"/>
      <c r="KNE46" s="2"/>
      <c r="KNF46" s="2"/>
      <c r="KNG46" s="2"/>
      <c r="KNH46" s="2"/>
      <c r="KNI46" s="2"/>
      <c r="KNJ46" s="2"/>
      <c r="KNK46" s="2"/>
      <c r="KNL46" s="2"/>
      <c r="KNM46" s="2"/>
      <c r="KNN46" s="2"/>
      <c r="KNO46" s="2"/>
      <c r="KNP46" s="2"/>
      <c r="KNQ46" s="2"/>
      <c r="KNR46" s="2"/>
      <c r="KNS46" s="2"/>
      <c r="KNT46" s="2"/>
      <c r="KNU46" s="2"/>
      <c r="KNV46" s="2"/>
      <c r="KNW46" s="2"/>
      <c r="KNX46" s="2"/>
      <c r="KNY46" s="2"/>
      <c r="KNZ46" s="2"/>
      <c r="KOA46" s="2"/>
      <c r="KOB46" s="2"/>
      <c r="KOC46" s="2"/>
      <c r="KOD46" s="2"/>
      <c r="KOE46" s="2"/>
      <c r="KOF46" s="2"/>
      <c r="KOG46" s="2"/>
      <c r="KOH46" s="2"/>
      <c r="KOI46" s="2"/>
      <c r="KOJ46" s="2"/>
      <c r="KOK46" s="2"/>
      <c r="KOL46" s="2"/>
      <c r="KOM46" s="2"/>
      <c r="KON46" s="2"/>
      <c r="KOO46" s="2"/>
      <c r="KOP46" s="2"/>
      <c r="KOQ46" s="2"/>
      <c r="KOR46" s="2"/>
      <c r="KOS46" s="2"/>
      <c r="KOT46" s="2"/>
      <c r="KOU46" s="2"/>
      <c r="KOV46" s="2"/>
      <c r="KOW46" s="2"/>
      <c r="KOX46" s="2"/>
      <c r="KOY46" s="2"/>
      <c r="KOZ46" s="2"/>
      <c r="KPA46" s="2"/>
      <c r="KPB46" s="2"/>
      <c r="KPC46" s="2"/>
      <c r="KPD46" s="2"/>
      <c r="KPE46" s="2"/>
      <c r="KPF46" s="2"/>
      <c r="KPG46" s="2"/>
      <c r="KPH46" s="2"/>
      <c r="KPI46" s="2"/>
      <c r="KPJ46" s="2"/>
      <c r="KPK46" s="2"/>
      <c r="KPL46" s="2"/>
      <c r="KPM46" s="2"/>
      <c r="KPN46" s="2"/>
      <c r="KPO46" s="2"/>
      <c r="KPP46" s="2"/>
      <c r="KPQ46" s="2"/>
      <c r="KPR46" s="2"/>
      <c r="KPS46" s="2"/>
      <c r="KPT46" s="2"/>
      <c r="KPU46" s="2"/>
      <c r="KPV46" s="2"/>
      <c r="KPW46" s="2"/>
      <c r="KPX46" s="2"/>
      <c r="KPY46" s="2"/>
      <c r="KPZ46" s="2"/>
      <c r="KQA46" s="2"/>
      <c r="KQB46" s="2"/>
      <c r="KQC46" s="2"/>
      <c r="KQD46" s="2"/>
      <c r="KQE46" s="2"/>
      <c r="KQF46" s="2"/>
      <c r="KQG46" s="2"/>
      <c r="KQH46" s="2"/>
      <c r="KQI46" s="2"/>
      <c r="KQJ46" s="2"/>
      <c r="KQK46" s="2"/>
      <c r="KQL46" s="2"/>
      <c r="KQM46" s="2"/>
      <c r="KQN46" s="2"/>
      <c r="KQO46" s="2"/>
      <c r="KQP46" s="2"/>
      <c r="KQQ46" s="2"/>
      <c r="KQR46" s="2"/>
      <c r="KQS46" s="2"/>
      <c r="KQT46" s="2"/>
      <c r="KQU46" s="2"/>
      <c r="KQV46" s="2"/>
      <c r="KQW46" s="2"/>
      <c r="KQX46" s="2"/>
      <c r="KQY46" s="2"/>
      <c r="KQZ46" s="2"/>
      <c r="KRA46" s="2"/>
      <c r="KRB46" s="2"/>
      <c r="KRC46" s="2"/>
      <c r="KRD46" s="2"/>
      <c r="KRE46" s="2"/>
      <c r="KRF46" s="2"/>
      <c r="KRG46" s="2"/>
      <c r="KRH46" s="2"/>
      <c r="KRI46" s="2"/>
      <c r="KRJ46" s="2"/>
      <c r="KRK46" s="2"/>
      <c r="KRL46" s="2"/>
      <c r="KRM46" s="2"/>
      <c r="KRN46" s="2"/>
      <c r="KRO46" s="2"/>
      <c r="KRP46" s="2"/>
      <c r="KRQ46" s="2"/>
      <c r="KRR46" s="2"/>
      <c r="KRS46" s="2"/>
      <c r="KRT46" s="2"/>
      <c r="KRU46" s="2"/>
      <c r="KRV46" s="2"/>
      <c r="KRW46" s="2"/>
      <c r="KRX46" s="2"/>
      <c r="KRY46" s="2"/>
      <c r="KRZ46" s="2"/>
      <c r="KSA46" s="2"/>
      <c r="KSB46" s="2"/>
      <c r="KSC46" s="2"/>
      <c r="KSD46" s="2"/>
      <c r="KSE46" s="2"/>
      <c r="KSF46" s="2"/>
      <c r="KSG46" s="2"/>
      <c r="KSH46" s="2"/>
      <c r="KSI46" s="2"/>
      <c r="KSJ46" s="2"/>
      <c r="KSK46" s="2"/>
      <c r="KSL46" s="2"/>
      <c r="KSM46" s="2"/>
      <c r="KSN46" s="2"/>
      <c r="KSO46" s="2"/>
      <c r="KSP46" s="2"/>
      <c r="KSQ46" s="2"/>
      <c r="KSR46" s="2"/>
      <c r="KSS46" s="2"/>
      <c r="KST46" s="2"/>
      <c r="KSU46" s="2"/>
      <c r="KSV46" s="2"/>
      <c r="KSW46" s="2"/>
      <c r="KSX46" s="2"/>
      <c r="KSY46" s="2"/>
      <c r="KSZ46" s="2"/>
      <c r="KTA46" s="2"/>
      <c r="KTB46" s="2"/>
      <c r="KTC46" s="2"/>
      <c r="KTD46" s="2"/>
      <c r="KTE46" s="2"/>
      <c r="KTF46" s="2"/>
      <c r="KTG46" s="2"/>
      <c r="KTH46" s="2"/>
      <c r="KTI46" s="2"/>
      <c r="KTJ46" s="2"/>
      <c r="KTK46" s="2"/>
      <c r="KTL46" s="2"/>
      <c r="KTM46" s="2"/>
      <c r="KTN46" s="2"/>
      <c r="KTO46" s="2"/>
      <c r="KTP46" s="2"/>
      <c r="KTQ46" s="2"/>
      <c r="KTR46" s="2"/>
      <c r="KTS46" s="2"/>
      <c r="KTT46" s="2"/>
      <c r="KTU46" s="2"/>
      <c r="KTV46" s="2"/>
      <c r="KTW46" s="2"/>
      <c r="KTX46" s="2"/>
      <c r="KTY46" s="2"/>
      <c r="KTZ46" s="2"/>
      <c r="KUA46" s="2"/>
      <c r="KUB46" s="2"/>
      <c r="KUC46" s="2"/>
      <c r="KUD46" s="2"/>
      <c r="KUE46" s="2"/>
      <c r="KUF46" s="2"/>
      <c r="KUG46" s="2"/>
      <c r="KUH46" s="2"/>
      <c r="KUI46" s="2"/>
      <c r="KUJ46" s="2"/>
      <c r="KUK46" s="2"/>
      <c r="KUL46" s="2"/>
      <c r="KUM46" s="2"/>
      <c r="KUN46" s="2"/>
      <c r="KUO46" s="2"/>
      <c r="KUP46" s="2"/>
      <c r="KUQ46" s="2"/>
      <c r="KUR46" s="2"/>
      <c r="KUS46" s="2"/>
      <c r="KUT46" s="2"/>
      <c r="KUU46" s="2"/>
      <c r="KUV46" s="2"/>
      <c r="KUW46" s="2"/>
      <c r="KUX46" s="2"/>
      <c r="KUY46" s="2"/>
      <c r="KUZ46" s="2"/>
      <c r="KVA46" s="2"/>
      <c r="KVB46" s="2"/>
      <c r="KVC46" s="2"/>
      <c r="KVD46" s="2"/>
      <c r="KVE46" s="2"/>
      <c r="KVF46" s="2"/>
      <c r="KVG46" s="2"/>
      <c r="KVH46" s="2"/>
      <c r="KVI46" s="2"/>
      <c r="KVJ46" s="2"/>
      <c r="KVK46" s="2"/>
      <c r="KVL46" s="2"/>
      <c r="KVM46" s="2"/>
      <c r="KVN46" s="2"/>
      <c r="KVO46" s="2"/>
      <c r="KVP46" s="2"/>
      <c r="KVQ46" s="2"/>
      <c r="KVR46" s="2"/>
      <c r="KVS46" s="2"/>
      <c r="KVT46" s="2"/>
      <c r="KVU46" s="2"/>
      <c r="KVV46" s="2"/>
      <c r="KVW46" s="2"/>
      <c r="KVX46" s="2"/>
      <c r="KVY46" s="2"/>
      <c r="KVZ46" s="2"/>
      <c r="KWA46" s="2"/>
      <c r="KWB46" s="2"/>
      <c r="KWC46" s="2"/>
      <c r="KWD46" s="2"/>
      <c r="KWE46" s="2"/>
      <c r="KWF46" s="2"/>
      <c r="KWG46" s="2"/>
      <c r="KWH46" s="2"/>
      <c r="KWI46" s="2"/>
      <c r="KWJ46" s="2"/>
      <c r="KWK46" s="2"/>
      <c r="KWL46" s="2"/>
      <c r="KWM46" s="2"/>
      <c r="KWN46" s="2"/>
      <c r="KWO46" s="2"/>
      <c r="KWP46" s="2"/>
      <c r="KWQ46" s="2"/>
      <c r="KWR46" s="2"/>
      <c r="KWS46" s="2"/>
      <c r="KWT46" s="2"/>
      <c r="KWU46" s="2"/>
      <c r="KWV46" s="2"/>
      <c r="KWW46" s="2"/>
      <c r="KWX46" s="2"/>
      <c r="KWY46" s="2"/>
      <c r="KWZ46" s="2"/>
      <c r="KXA46" s="2"/>
      <c r="KXB46" s="2"/>
      <c r="KXC46" s="2"/>
      <c r="KXD46" s="2"/>
      <c r="KXE46" s="2"/>
      <c r="KXF46" s="2"/>
      <c r="KXG46" s="2"/>
      <c r="KXH46" s="2"/>
      <c r="KXI46" s="2"/>
      <c r="KXJ46" s="2"/>
      <c r="KXK46" s="2"/>
      <c r="KXL46" s="2"/>
      <c r="KXM46" s="2"/>
      <c r="KXN46" s="2"/>
      <c r="KXO46" s="2"/>
      <c r="KXP46" s="2"/>
      <c r="KXQ46" s="2"/>
      <c r="KXR46" s="2"/>
      <c r="KXS46" s="2"/>
      <c r="KXT46" s="2"/>
      <c r="KXU46" s="2"/>
      <c r="KXV46" s="2"/>
      <c r="KXW46" s="2"/>
      <c r="KXX46" s="2"/>
      <c r="KXY46" s="2"/>
      <c r="KXZ46" s="2"/>
      <c r="KYA46" s="2"/>
      <c r="KYB46" s="2"/>
      <c r="KYC46" s="2"/>
      <c r="KYD46" s="2"/>
      <c r="KYE46" s="2"/>
      <c r="KYF46" s="2"/>
      <c r="KYG46" s="2"/>
      <c r="KYH46" s="2"/>
      <c r="KYI46" s="2"/>
      <c r="KYJ46" s="2"/>
      <c r="KYK46" s="2"/>
      <c r="KYL46" s="2"/>
      <c r="KYM46" s="2"/>
      <c r="KYN46" s="2"/>
      <c r="KYO46" s="2"/>
      <c r="KYP46" s="2"/>
      <c r="KYQ46" s="2"/>
      <c r="KYR46" s="2"/>
      <c r="KYS46" s="2"/>
      <c r="KYT46" s="2"/>
      <c r="KYU46" s="2"/>
      <c r="KYV46" s="2"/>
      <c r="KYW46" s="2"/>
      <c r="KYX46" s="2"/>
      <c r="KYY46" s="2"/>
      <c r="KYZ46" s="2"/>
      <c r="KZA46" s="2"/>
      <c r="KZB46" s="2"/>
      <c r="KZC46" s="2"/>
      <c r="KZD46" s="2"/>
      <c r="KZE46" s="2"/>
      <c r="KZF46" s="2"/>
      <c r="KZG46" s="2"/>
      <c r="KZH46" s="2"/>
      <c r="KZI46" s="2"/>
      <c r="KZJ46" s="2"/>
      <c r="KZK46" s="2"/>
      <c r="KZL46" s="2"/>
      <c r="KZM46" s="2"/>
      <c r="KZN46" s="2"/>
      <c r="KZO46" s="2"/>
      <c r="KZP46" s="2"/>
      <c r="KZQ46" s="2"/>
      <c r="KZR46" s="2"/>
      <c r="KZS46" s="2"/>
      <c r="KZT46" s="2"/>
      <c r="KZU46" s="2"/>
      <c r="KZV46" s="2"/>
      <c r="KZW46" s="2"/>
      <c r="KZX46" s="2"/>
      <c r="KZY46" s="2"/>
      <c r="KZZ46" s="2"/>
      <c r="LAA46" s="2"/>
      <c r="LAB46" s="2"/>
      <c r="LAC46" s="2"/>
      <c r="LAD46" s="2"/>
      <c r="LAE46" s="2"/>
      <c r="LAF46" s="2"/>
      <c r="LAG46" s="2"/>
      <c r="LAH46" s="2"/>
      <c r="LAI46" s="2"/>
      <c r="LAJ46" s="2"/>
      <c r="LAK46" s="2"/>
      <c r="LAL46" s="2"/>
      <c r="LAM46" s="2"/>
      <c r="LAN46" s="2"/>
      <c r="LAO46" s="2"/>
      <c r="LAP46" s="2"/>
      <c r="LAQ46" s="2"/>
      <c r="LAR46" s="2"/>
      <c r="LAS46" s="2"/>
      <c r="LAT46" s="2"/>
      <c r="LAU46" s="2"/>
      <c r="LAV46" s="2"/>
      <c r="LAW46" s="2"/>
      <c r="LAX46" s="2"/>
      <c r="LAY46" s="2"/>
      <c r="LAZ46" s="2"/>
      <c r="LBA46" s="2"/>
      <c r="LBB46" s="2"/>
      <c r="LBC46" s="2"/>
      <c r="LBD46" s="2"/>
      <c r="LBE46" s="2"/>
      <c r="LBF46" s="2"/>
      <c r="LBG46" s="2"/>
      <c r="LBH46" s="2"/>
      <c r="LBI46" s="2"/>
      <c r="LBJ46" s="2"/>
      <c r="LBK46" s="2"/>
      <c r="LBL46" s="2"/>
      <c r="LBM46" s="2"/>
      <c r="LBN46" s="2"/>
      <c r="LBO46" s="2"/>
      <c r="LBP46" s="2"/>
      <c r="LBQ46" s="2"/>
      <c r="LBR46" s="2"/>
      <c r="LBS46" s="2"/>
      <c r="LBT46" s="2"/>
      <c r="LBU46" s="2"/>
      <c r="LBV46" s="2"/>
      <c r="LBW46" s="2"/>
      <c r="LBX46" s="2"/>
      <c r="LBY46" s="2"/>
      <c r="LBZ46" s="2"/>
      <c r="LCA46" s="2"/>
      <c r="LCB46" s="2"/>
      <c r="LCC46" s="2"/>
      <c r="LCD46" s="2"/>
      <c r="LCE46" s="2"/>
      <c r="LCF46" s="2"/>
      <c r="LCG46" s="2"/>
      <c r="LCH46" s="2"/>
      <c r="LCI46" s="2"/>
      <c r="LCJ46" s="2"/>
      <c r="LCK46" s="2"/>
      <c r="LCL46" s="2"/>
      <c r="LCM46" s="2"/>
      <c r="LCN46" s="2"/>
      <c r="LCO46" s="2"/>
      <c r="LCP46" s="2"/>
      <c r="LCQ46" s="2"/>
      <c r="LCR46" s="2"/>
      <c r="LCS46" s="2"/>
      <c r="LCT46" s="2"/>
      <c r="LCU46" s="2"/>
      <c r="LCV46" s="2"/>
      <c r="LCW46" s="2"/>
      <c r="LCX46" s="2"/>
      <c r="LCY46" s="2"/>
      <c r="LCZ46" s="2"/>
      <c r="LDA46" s="2"/>
      <c r="LDB46" s="2"/>
      <c r="LDC46" s="2"/>
      <c r="LDD46" s="2"/>
      <c r="LDE46" s="2"/>
      <c r="LDF46" s="2"/>
      <c r="LDG46" s="2"/>
      <c r="LDH46" s="2"/>
      <c r="LDI46" s="2"/>
      <c r="LDJ46" s="2"/>
      <c r="LDK46" s="2"/>
      <c r="LDL46" s="2"/>
      <c r="LDM46" s="2"/>
      <c r="LDN46" s="2"/>
      <c r="LDO46" s="2"/>
      <c r="LDP46" s="2"/>
      <c r="LDQ46" s="2"/>
      <c r="LDR46" s="2"/>
      <c r="LDS46" s="2"/>
      <c r="LDT46" s="2"/>
      <c r="LDU46" s="2"/>
      <c r="LDV46" s="2"/>
      <c r="LDW46" s="2"/>
      <c r="LDX46" s="2"/>
      <c r="LDY46" s="2"/>
      <c r="LDZ46" s="2"/>
      <c r="LEA46" s="2"/>
      <c r="LEB46" s="2"/>
      <c r="LEC46" s="2"/>
      <c r="LED46" s="2"/>
      <c r="LEE46" s="2"/>
      <c r="LEF46" s="2"/>
      <c r="LEG46" s="2"/>
      <c r="LEH46" s="2"/>
      <c r="LEI46" s="2"/>
      <c r="LEJ46" s="2"/>
      <c r="LEK46" s="2"/>
      <c r="LEL46" s="2"/>
      <c r="LEM46" s="2"/>
      <c r="LEN46" s="2"/>
      <c r="LEO46" s="2"/>
      <c r="LEP46" s="2"/>
      <c r="LEQ46" s="2"/>
      <c r="LER46" s="2"/>
      <c r="LES46" s="2"/>
      <c r="LET46" s="2"/>
      <c r="LEU46" s="2"/>
      <c r="LEV46" s="2"/>
      <c r="LEW46" s="2"/>
      <c r="LEX46" s="2"/>
      <c r="LEY46" s="2"/>
      <c r="LEZ46" s="2"/>
      <c r="LFA46" s="2"/>
      <c r="LFB46" s="2"/>
      <c r="LFC46" s="2"/>
      <c r="LFD46" s="2"/>
      <c r="LFE46" s="2"/>
      <c r="LFF46" s="2"/>
      <c r="LFG46" s="2"/>
      <c r="LFH46" s="2"/>
      <c r="LFI46" s="2"/>
      <c r="LFJ46" s="2"/>
      <c r="LFK46" s="2"/>
      <c r="LFL46" s="2"/>
      <c r="LFM46" s="2"/>
      <c r="LFN46" s="2"/>
      <c r="LFO46" s="2"/>
      <c r="LFP46" s="2"/>
      <c r="LFQ46" s="2"/>
      <c r="LFR46" s="2"/>
      <c r="LFS46" s="2"/>
      <c r="LFT46" s="2"/>
      <c r="LFU46" s="2"/>
      <c r="LFV46" s="2"/>
      <c r="LFW46" s="2"/>
      <c r="LFX46" s="2"/>
      <c r="LFY46" s="2"/>
      <c r="LFZ46" s="2"/>
      <c r="LGA46" s="2"/>
      <c r="LGB46" s="2"/>
      <c r="LGC46" s="2"/>
      <c r="LGD46" s="2"/>
      <c r="LGE46" s="2"/>
      <c r="LGF46" s="2"/>
      <c r="LGG46" s="2"/>
      <c r="LGH46" s="2"/>
      <c r="LGI46" s="2"/>
      <c r="LGJ46" s="2"/>
      <c r="LGK46" s="2"/>
      <c r="LGL46" s="2"/>
      <c r="LGM46" s="2"/>
      <c r="LGN46" s="2"/>
      <c r="LGO46" s="2"/>
      <c r="LGP46" s="2"/>
      <c r="LGQ46" s="2"/>
      <c r="LGR46" s="2"/>
      <c r="LGS46" s="2"/>
      <c r="LGT46" s="2"/>
      <c r="LGU46" s="2"/>
      <c r="LGV46" s="2"/>
      <c r="LGW46" s="2"/>
      <c r="LGX46" s="2"/>
      <c r="LGY46" s="2"/>
      <c r="LGZ46" s="2"/>
      <c r="LHA46" s="2"/>
      <c r="LHB46" s="2"/>
      <c r="LHC46" s="2"/>
      <c r="LHD46" s="2"/>
      <c r="LHE46" s="2"/>
      <c r="LHF46" s="2"/>
      <c r="LHG46" s="2"/>
      <c r="LHH46" s="2"/>
      <c r="LHI46" s="2"/>
      <c r="LHJ46" s="2"/>
      <c r="LHK46" s="2"/>
      <c r="LHL46" s="2"/>
      <c r="LHM46" s="2"/>
      <c r="LHN46" s="2"/>
      <c r="LHO46" s="2"/>
      <c r="LHP46" s="2"/>
      <c r="LHQ46" s="2"/>
      <c r="LHR46" s="2"/>
      <c r="LHS46" s="2"/>
      <c r="LHT46" s="2"/>
      <c r="LHU46" s="2"/>
      <c r="LHV46" s="2"/>
      <c r="LHW46" s="2"/>
      <c r="LHX46" s="2"/>
      <c r="LHY46" s="2"/>
      <c r="LHZ46" s="2"/>
      <c r="LIA46" s="2"/>
      <c r="LIB46" s="2"/>
      <c r="LIC46" s="2"/>
      <c r="LID46" s="2"/>
      <c r="LIE46" s="2"/>
      <c r="LIF46" s="2"/>
      <c r="LIG46" s="2"/>
      <c r="LIH46" s="2"/>
      <c r="LII46" s="2"/>
      <c r="LIJ46" s="2"/>
      <c r="LIK46" s="2"/>
      <c r="LIL46" s="2"/>
      <c r="LIM46" s="2"/>
      <c r="LIN46" s="2"/>
      <c r="LIO46" s="2"/>
      <c r="LIP46" s="2"/>
      <c r="LIQ46" s="2"/>
      <c r="LIR46" s="2"/>
      <c r="LIS46" s="2"/>
      <c r="LIT46" s="2"/>
      <c r="LIU46" s="2"/>
      <c r="LIV46" s="2"/>
      <c r="LIW46" s="2"/>
      <c r="LIX46" s="2"/>
      <c r="LIY46" s="2"/>
      <c r="LIZ46" s="2"/>
      <c r="LJA46" s="2"/>
      <c r="LJB46" s="2"/>
      <c r="LJC46" s="2"/>
      <c r="LJD46" s="2"/>
      <c r="LJE46" s="2"/>
      <c r="LJF46" s="2"/>
      <c r="LJG46" s="2"/>
      <c r="LJH46" s="2"/>
      <c r="LJI46" s="2"/>
      <c r="LJJ46" s="2"/>
      <c r="LJK46" s="2"/>
      <c r="LJL46" s="2"/>
      <c r="LJM46" s="2"/>
      <c r="LJN46" s="2"/>
      <c r="LJO46" s="2"/>
      <c r="LJP46" s="2"/>
      <c r="LJQ46" s="2"/>
      <c r="LJR46" s="2"/>
      <c r="LJS46" s="2"/>
      <c r="LJT46" s="2"/>
      <c r="LJU46" s="2"/>
      <c r="LJV46" s="2"/>
      <c r="LJW46" s="2"/>
      <c r="LJX46" s="2"/>
      <c r="LJY46" s="2"/>
      <c r="LJZ46" s="2"/>
      <c r="LKA46" s="2"/>
      <c r="LKB46" s="2"/>
      <c r="LKC46" s="2"/>
      <c r="LKD46" s="2"/>
      <c r="LKE46" s="2"/>
      <c r="LKF46" s="2"/>
      <c r="LKG46" s="2"/>
      <c r="LKH46" s="2"/>
      <c r="LKI46" s="2"/>
      <c r="LKJ46" s="2"/>
      <c r="LKK46" s="2"/>
      <c r="LKL46" s="2"/>
      <c r="LKM46" s="2"/>
      <c r="LKN46" s="2"/>
      <c r="LKO46" s="2"/>
      <c r="LKP46" s="2"/>
      <c r="LKQ46" s="2"/>
      <c r="LKR46" s="2"/>
      <c r="LKS46" s="2"/>
      <c r="LKT46" s="2"/>
      <c r="LKU46" s="2"/>
      <c r="LKV46" s="2"/>
      <c r="LKW46" s="2"/>
      <c r="LKX46" s="2"/>
      <c r="LKY46" s="2"/>
      <c r="LKZ46" s="2"/>
      <c r="LLA46" s="2"/>
      <c r="LLB46" s="2"/>
      <c r="LLC46" s="2"/>
      <c r="LLD46" s="2"/>
      <c r="LLE46" s="2"/>
      <c r="LLF46" s="2"/>
      <c r="LLG46" s="2"/>
      <c r="LLH46" s="2"/>
      <c r="LLI46" s="2"/>
      <c r="LLJ46" s="2"/>
      <c r="LLK46" s="2"/>
      <c r="LLL46" s="2"/>
      <c r="LLM46" s="2"/>
      <c r="LLN46" s="2"/>
      <c r="LLO46" s="2"/>
      <c r="LLP46" s="2"/>
      <c r="LLQ46" s="2"/>
      <c r="LLR46" s="2"/>
      <c r="LLS46" s="2"/>
      <c r="LLT46" s="2"/>
      <c r="LLU46" s="2"/>
      <c r="LLV46" s="2"/>
      <c r="LLW46" s="2"/>
      <c r="LLX46" s="2"/>
      <c r="LLY46" s="2"/>
      <c r="LLZ46" s="2"/>
      <c r="LMA46" s="2"/>
      <c r="LMB46" s="2"/>
      <c r="LMC46" s="2"/>
      <c r="LMD46" s="2"/>
      <c r="LME46" s="2"/>
      <c r="LMF46" s="2"/>
      <c r="LMG46" s="2"/>
      <c r="LMH46" s="2"/>
      <c r="LMI46" s="2"/>
      <c r="LMJ46" s="2"/>
      <c r="LMK46" s="2"/>
      <c r="LML46" s="2"/>
      <c r="LMM46" s="2"/>
      <c r="LMN46" s="2"/>
      <c r="LMO46" s="2"/>
      <c r="LMP46" s="2"/>
      <c r="LMQ46" s="2"/>
      <c r="LMR46" s="2"/>
      <c r="LMS46" s="2"/>
      <c r="LMT46" s="2"/>
      <c r="LMU46" s="2"/>
      <c r="LMV46" s="2"/>
      <c r="LMW46" s="2"/>
      <c r="LMX46" s="2"/>
      <c r="LMY46" s="2"/>
      <c r="LMZ46" s="2"/>
      <c r="LNA46" s="2"/>
      <c r="LNB46" s="2"/>
      <c r="LNC46" s="2"/>
      <c r="LND46" s="2"/>
      <c r="LNE46" s="2"/>
      <c r="LNF46" s="2"/>
      <c r="LNG46" s="2"/>
      <c r="LNH46" s="2"/>
      <c r="LNI46" s="2"/>
      <c r="LNJ46" s="2"/>
      <c r="LNK46" s="2"/>
      <c r="LNL46" s="2"/>
      <c r="LNM46" s="2"/>
      <c r="LNN46" s="2"/>
      <c r="LNO46" s="2"/>
      <c r="LNP46" s="2"/>
      <c r="LNQ46" s="2"/>
      <c r="LNR46" s="2"/>
      <c r="LNS46" s="2"/>
      <c r="LNT46" s="2"/>
      <c r="LNU46" s="2"/>
      <c r="LNV46" s="2"/>
      <c r="LNW46" s="2"/>
      <c r="LNX46" s="2"/>
      <c r="LNY46" s="2"/>
      <c r="LNZ46" s="2"/>
      <c r="LOA46" s="2"/>
      <c r="LOB46" s="2"/>
      <c r="LOC46" s="2"/>
      <c r="LOD46" s="2"/>
      <c r="LOE46" s="2"/>
      <c r="LOF46" s="2"/>
      <c r="LOG46" s="2"/>
      <c r="LOH46" s="2"/>
      <c r="LOI46" s="2"/>
      <c r="LOJ46" s="2"/>
      <c r="LOK46" s="2"/>
      <c r="LOL46" s="2"/>
      <c r="LOM46" s="2"/>
      <c r="LON46" s="2"/>
      <c r="LOO46" s="2"/>
      <c r="LOP46" s="2"/>
      <c r="LOQ46" s="2"/>
      <c r="LOR46" s="2"/>
      <c r="LOS46" s="2"/>
      <c r="LOT46" s="2"/>
      <c r="LOU46" s="2"/>
      <c r="LOV46" s="2"/>
      <c r="LOW46" s="2"/>
      <c r="LOX46" s="2"/>
      <c r="LOY46" s="2"/>
      <c r="LOZ46" s="2"/>
      <c r="LPA46" s="2"/>
      <c r="LPB46" s="2"/>
      <c r="LPC46" s="2"/>
      <c r="LPD46" s="2"/>
      <c r="LPE46" s="2"/>
      <c r="LPF46" s="2"/>
      <c r="LPG46" s="2"/>
      <c r="LPH46" s="2"/>
      <c r="LPI46" s="2"/>
      <c r="LPJ46" s="2"/>
      <c r="LPK46" s="2"/>
      <c r="LPL46" s="2"/>
      <c r="LPM46" s="2"/>
      <c r="LPN46" s="2"/>
      <c r="LPO46" s="2"/>
      <c r="LPP46" s="2"/>
      <c r="LPQ46" s="2"/>
      <c r="LPR46" s="2"/>
      <c r="LPS46" s="2"/>
      <c r="LPT46" s="2"/>
      <c r="LPU46" s="2"/>
      <c r="LPV46" s="2"/>
      <c r="LPW46" s="2"/>
      <c r="LPX46" s="2"/>
      <c r="LPY46" s="2"/>
      <c r="LPZ46" s="2"/>
      <c r="LQA46" s="2"/>
      <c r="LQB46" s="2"/>
      <c r="LQC46" s="2"/>
      <c r="LQD46" s="2"/>
      <c r="LQE46" s="2"/>
      <c r="LQF46" s="2"/>
      <c r="LQG46" s="2"/>
      <c r="LQH46" s="2"/>
      <c r="LQI46" s="2"/>
      <c r="LQJ46" s="2"/>
      <c r="LQK46" s="2"/>
      <c r="LQL46" s="2"/>
      <c r="LQM46" s="2"/>
      <c r="LQN46" s="2"/>
      <c r="LQO46" s="2"/>
      <c r="LQP46" s="2"/>
      <c r="LQQ46" s="2"/>
      <c r="LQR46" s="2"/>
      <c r="LQS46" s="2"/>
      <c r="LQT46" s="2"/>
      <c r="LQU46" s="2"/>
      <c r="LQV46" s="2"/>
      <c r="LQW46" s="2"/>
      <c r="LQX46" s="2"/>
      <c r="LQY46" s="2"/>
      <c r="LQZ46" s="2"/>
      <c r="LRA46" s="2"/>
      <c r="LRB46" s="2"/>
      <c r="LRC46" s="2"/>
      <c r="LRD46" s="2"/>
      <c r="LRE46" s="2"/>
      <c r="LRF46" s="2"/>
      <c r="LRG46" s="2"/>
      <c r="LRH46" s="2"/>
      <c r="LRI46" s="2"/>
      <c r="LRJ46" s="2"/>
      <c r="LRK46" s="2"/>
      <c r="LRL46" s="2"/>
      <c r="LRM46" s="2"/>
      <c r="LRN46" s="2"/>
      <c r="LRO46" s="2"/>
      <c r="LRP46" s="2"/>
      <c r="LRQ46" s="2"/>
      <c r="LRR46" s="2"/>
      <c r="LRS46" s="2"/>
      <c r="LRT46" s="2"/>
      <c r="LRU46" s="2"/>
      <c r="LRV46" s="2"/>
      <c r="LRW46" s="2"/>
      <c r="LRX46" s="2"/>
      <c r="LRY46" s="2"/>
      <c r="LRZ46" s="2"/>
      <c r="LSA46" s="2"/>
      <c r="LSB46" s="2"/>
      <c r="LSC46" s="2"/>
      <c r="LSD46" s="2"/>
      <c r="LSE46" s="2"/>
      <c r="LSF46" s="2"/>
      <c r="LSG46" s="2"/>
      <c r="LSH46" s="2"/>
      <c r="LSI46" s="2"/>
      <c r="LSJ46" s="2"/>
      <c r="LSK46" s="2"/>
      <c r="LSL46" s="2"/>
      <c r="LSM46" s="2"/>
      <c r="LSN46" s="2"/>
      <c r="LSO46" s="2"/>
      <c r="LSP46" s="2"/>
      <c r="LSQ46" s="2"/>
      <c r="LSR46" s="2"/>
      <c r="LSS46" s="2"/>
      <c r="LST46" s="2"/>
      <c r="LSU46" s="2"/>
      <c r="LSV46" s="2"/>
      <c r="LSW46" s="2"/>
      <c r="LSX46" s="2"/>
      <c r="LSY46" s="2"/>
      <c r="LSZ46" s="2"/>
      <c r="LTA46" s="2"/>
      <c r="LTB46" s="2"/>
      <c r="LTC46" s="2"/>
      <c r="LTD46" s="2"/>
      <c r="LTE46" s="2"/>
      <c r="LTF46" s="2"/>
      <c r="LTG46" s="2"/>
      <c r="LTH46" s="2"/>
      <c r="LTI46" s="2"/>
      <c r="LTJ46" s="2"/>
      <c r="LTK46" s="2"/>
      <c r="LTL46" s="2"/>
      <c r="LTM46" s="2"/>
      <c r="LTN46" s="2"/>
      <c r="LTO46" s="2"/>
      <c r="LTP46" s="2"/>
      <c r="LTQ46" s="2"/>
      <c r="LTR46" s="2"/>
      <c r="LTS46" s="2"/>
      <c r="LTT46" s="2"/>
      <c r="LTU46" s="2"/>
      <c r="LTV46" s="2"/>
      <c r="LTW46" s="2"/>
      <c r="LTX46" s="2"/>
      <c r="LTY46" s="2"/>
      <c r="LTZ46" s="2"/>
      <c r="LUA46" s="2"/>
      <c r="LUB46" s="2"/>
      <c r="LUC46" s="2"/>
      <c r="LUD46" s="2"/>
      <c r="LUE46" s="2"/>
      <c r="LUF46" s="2"/>
      <c r="LUG46" s="2"/>
      <c r="LUH46" s="2"/>
      <c r="LUI46" s="2"/>
      <c r="LUJ46" s="2"/>
      <c r="LUK46" s="2"/>
      <c r="LUL46" s="2"/>
      <c r="LUM46" s="2"/>
      <c r="LUN46" s="2"/>
      <c r="LUO46" s="2"/>
      <c r="LUP46" s="2"/>
      <c r="LUQ46" s="2"/>
      <c r="LUR46" s="2"/>
      <c r="LUS46" s="2"/>
      <c r="LUT46" s="2"/>
      <c r="LUU46" s="2"/>
      <c r="LUV46" s="2"/>
      <c r="LUW46" s="2"/>
      <c r="LUX46" s="2"/>
      <c r="LUY46" s="2"/>
      <c r="LUZ46" s="2"/>
      <c r="LVA46" s="2"/>
      <c r="LVB46" s="2"/>
      <c r="LVC46" s="2"/>
      <c r="LVD46" s="2"/>
      <c r="LVE46" s="2"/>
      <c r="LVF46" s="2"/>
      <c r="LVG46" s="2"/>
      <c r="LVH46" s="2"/>
      <c r="LVI46" s="2"/>
      <c r="LVJ46" s="2"/>
      <c r="LVK46" s="2"/>
      <c r="LVL46" s="2"/>
      <c r="LVM46" s="2"/>
      <c r="LVN46" s="2"/>
      <c r="LVO46" s="2"/>
      <c r="LVP46" s="2"/>
      <c r="LVQ46" s="2"/>
      <c r="LVR46" s="2"/>
      <c r="LVS46" s="2"/>
      <c r="LVT46" s="2"/>
      <c r="LVU46" s="2"/>
      <c r="LVV46" s="2"/>
      <c r="LVW46" s="2"/>
      <c r="LVX46" s="2"/>
      <c r="LVY46" s="2"/>
      <c r="LVZ46" s="2"/>
      <c r="LWA46" s="2"/>
      <c r="LWB46" s="2"/>
      <c r="LWC46" s="2"/>
      <c r="LWD46" s="2"/>
      <c r="LWE46" s="2"/>
      <c r="LWF46" s="2"/>
      <c r="LWG46" s="2"/>
      <c r="LWH46" s="2"/>
      <c r="LWI46" s="2"/>
      <c r="LWJ46" s="2"/>
      <c r="LWK46" s="2"/>
      <c r="LWL46" s="2"/>
      <c r="LWM46" s="2"/>
      <c r="LWN46" s="2"/>
      <c r="LWO46" s="2"/>
      <c r="LWP46" s="2"/>
      <c r="LWQ46" s="2"/>
      <c r="LWR46" s="2"/>
      <c r="LWS46" s="2"/>
      <c r="LWT46" s="2"/>
      <c r="LWU46" s="2"/>
      <c r="LWV46" s="2"/>
      <c r="LWW46" s="2"/>
      <c r="LWX46" s="2"/>
      <c r="LWY46" s="2"/>
      <c r="LWZ46" s="2"/>
      <c r="LXA46" s="2"/>
      <c r="LXB46" s="2"/>
      <c r="LXC46" s="2"/>
      <c r="LXD46" s="2"/>
      <c r="LXE46" s="2"/>
      <c r="LXF46" s="2"/>
      <c r="LXG46" s="2"/>
      <c r="LXH46" s="2"/>
      <c r="LXI46" s="2"/>
      <c r="LXJ46" s="2"/>
      <c r="LXK46" s="2"/>
      <c r="LXL46" s="2"/>
      <c r="LXM46" s="2"/>
      <c r="LXN46" s="2"/>
      <c r="LXO46" s="2"/>
      <c r="LXP46" s="2"/>
      <c r="LXQ46" s="2"/>
      <c r="LXR46" s="2"/>
      <c r="LXS46" s="2"/>
      <c r="LXT46" s="2"/>
      <c r="LXU46" s="2"/>
      <c r="LXV46" s="2"/>
      <c r="LXW46" s="2"/>
      <c r="LXX46" s="2"/>
      <c r="LXY46" s="2"/>
      <c r="LXZ46" s="2"/>
      <c r="LYA46" s="2"/>
      <c r="LYB46" s="2"/>
      <c r="LYC46" s="2"/>
      <c r="LYD46" s="2"/>
      <c r="LYE46" s="2"/>
      <c r="LYF46" s="2"/>
      <c r="LYG46" s="2"/>
      <c r="LYH46" s="2"/>
      <c r="LYI46" s="2"/>
      <c r="LYJ46" s="2"/>
      <c r="LYK46" s="2"/>
      <c r="LYL46" s="2"/>
      <c r="LYM46" s="2"/>
      <c r="LYN46" s="2"/>
      <c r="LYO46" s="2"/>
      <c r="LYP46" s="2"/>
      <c r="LYQ46" s="2"/>
      <c r="LYR46" s="2"/>
      <c r="LYS46" s="2"/>
      <c r="LYT46" s="2"/>
      <c r="LYU46" s="2"/>
      <c r="LYV46" s="2"/>
      <c r="LYW46" s="2"/>
      <c r="LYX46" s="2"/>
      <c r="LYY46" s="2"/>
      <c r="LYZ46" s="2"/>
      <c r="LZA46" s="2"/>
      <c r="LZB46" s="2"/>
      <c r="LZC46" s="2"/>
      <c r="LZD46" s="2"/>
      <c r="LZE46" s="2"/>
      <c r="LZF46" s="2"/>
      <c r="LZG46" s="2"/>
      <c r="LZH46" s="2"/>
      <c r="LZI46" s="2"/>
      <c r="LZJ46" s="2"/>
      <c r="LZK46" s="2"/>
      <c r="LZL46" s="2"/>
      <c r="LZM46" s="2"/>
      <c r="LZN46" s="2"/>
      <c r="LZO46" s="2"/>
      <c r="LZP46" s="2"/>
      <c r="LZQ46" s="2"/>
      <c r="LZR46" s="2"/>
      <c r="LZS46" s="2"/>
      <c r="LZT46" s="2"/>
      <c r="LZU46" s="2"/>
      <c r="LZV46" s="2"/>
      <c r="LZW46" s="2"/>
      <c r="LZX46" s="2"/>
      <c r="LZY46" s="2"/>
      <c r="LZZ46" s="2"/>
      <c r="MAA46" s="2"/>
      <c r="MAB46" s="2"/>
      <c r="MAC46" s="2"/>
      <c r="MAD46" s="2"/>
      <c r="MAE46" s="2"/>
      <c r="MAF46" s="2"/>
      <c r="MAG46" s="2"/>
      <c r="MAH46" s="2"/>
      <c r="MAI46" s="2"/>
      <c r="MAJ46" s="2"/>
      <c r="MAK46" s="2"/>
      <c r="MAL46" s="2"/>
      <c r="MAM46" s="2"/>
      <c r="MAN46" s="2"/>
      <c r="MAO46" s="2"/>
      <c r="MAP46" s="2"/>
      <c r="MAQ46" s="2"/>
      <c r="MAR46" s="2"/>
      <c r="MAS46" s="2"/>
      <c r="MAT46" s="2"/>
      <c r="MAU46" s="2"/>
      <c r="MAV46" s="2"/>
      <c r="MAW46" s="2"/>
      <c r="MAX46" s="2"/>
      <c r="MAY46" s="2"/>
      <c r="MAZ46" s="2"/>
      <c r="MBA46" s="2"/>
      <c r="MBB46" s="2"/>
      <c r="MBC46" s="2"/>
      <c r="MBD46" s="2"/>
      <c r="MBE46" s="2"/>
      <c r="MBF46" s="2"/>
      <c r="MBG46" s="2"/>
      <c r="MBH46" s="2"/>
      <c r="MBI46" s="2"/>
      <c r="MBJ46" s="2"/>
      <c r="MBK46" s="2"/>
      <c r="MBL46" s="2"/>
      <c r="MBM46" s="2"/>
      <c r="MBN46" s="2"/>
      <c r="MBO46" s="2"/>
      <c r="MBP46" s="2"/>
      <c r="MBQ46" s="2"/>
      <c r="MBR46" s="2"/>
      <c r="MBS46" s="2"/>
      <c r="MBT46" s="2"/>
      <c r="MBU46" s="2"/>
      <c r="MBV46" s="2"/>
      <c r="MBW46" s="2"/>
      <c r="MBX46" s="2"/>
      <c r="MBY46" s="2"/>
      <c r="MBZ46" s="2"/>
      <c r="MCA46" s="2"/>
      <c r="MCB46" s="2"/>
      <c r="MCC46" s="2"/>
      <c r="MCD46" s="2"/>
      <c r="MCE46" s="2"/>
      <c r="MCF46" s="2"/>
      <c r="MCG46" s="2"/>
      <c r="MCH46" s="2"/>
      <c r="MCI46" s="2"/>
      <c r="MCJ46" s="2"/>
      <c r="MCK46" s="2"/>
      <c r="MCL46" s="2"/>
      <c r="MCM46" s="2"/>
      <c r="MCN46" s="2"/>
      <c r="MCO46" s="2"/>
      <c r="MCP46" s="2"/>
      <c r="MCQ46" s="2"/>
      <c r="MCR46" s="2"/>
      <c r="MCS46" s="2"/>
      <c r="MCT46" s="2"/>
      <c r="MCU46" s="2"/>
      <c r="MCV46" s="2"/>
      <c r="MCW46" s="2"/>
      <c r="MCX46" s="2"/>
      <c r="MCY46" s="2"/>
      <c r="MCZ46" s="2"/>
      <c r="MDA46" s="2"/>
      <c r="MDB46" s="2"/>
      <c r="MDC46" s="2"/>
      <c r="MDD46" s="2"/>
      <c r="MDE46" s="2"/>
      <c r="MDF46" s="2"/>
      <c r="MDG46" s="2"/>
      <c r="MDH46" s="2"/>
      <c r="MDI46" s="2"/>
      <c r="MDJ46" s="2"/>
      <c r="MDK46" s="2"/>
      <c r="MDL46" s="2"/>
      <c r="MDM46" s="2"/>
      <c r="MDN46" s="2"/>
      <c r="MDO46" s="2"/>
      <c r="MDP46" s="2"/>
      <c r="MDQ46" s="2"/>
      <c r="MDR46" s="2"/>
      <c r="MDS46" s="2"/>
      <c r="MDT46" s="2"/>
      <c r="MDU46" s="2"/>
      <c r="MDV46" s="2"/>
      <c r="MDW46" s="2"/>
      <c r="MDX46" s="2"/>
      <c r="MDY46" s="2"/>
      <c r="MDZ46" s="2"/>
      <c r="MEA46" s="2"/>
      <c r="MEB46" s="2"/>
      <c r="MEC46" s="2"/>
      <c r="MED46" s="2"/>
      <c r="MEE46" s="2"/>
      <c r="MEF46" s="2"/>
      <c r="MEG46" s="2"/>
      <c r="MEH46" s="2"/>
      <c r="MEI46" s="2"/>
      <c r="MEJ46" s="2"/>
      <c r="MEK46" s="2"/>
      <c r="MEL46" s="2"/>
      <c r="MEM46" s="2"/>
      <c r="MEN46" s="2"/>
      <c r="MEO46" s="2"/>
      <c r="MEP46" s="2"/>
      <c r="MEQ46" s="2"/>
      <c r="MER46" s="2"/>
      <c r="MES46" s="2"/>
      <c r="MET46" s="2"/>
      <c r="MEU46" s="2"/>
      <c r="MEV46" s="2"/>
      <c r="MEW46" s="2"/>
      <c r="MEX46" s="2"/>
      <c r="MEY46" s="2"/>
      <c r="MEZ46" s="2"/>
      <c r="MFA46" s="2"/>
      <c r="MFB46" s="2"/>
      <c r="MFC46" s="2"/>
      <c r="MFD46" s="2"/>
      <c r="MFE46" s="2"/>
      <c r="MFF46" s="2"/>
      <c r="MFG46" s="2"/>
      <c r="MFH46" s="2"/>
      <c r="MFI46" s="2"/>
      <c r="MFJ46" s="2"/>
      <c r="MFK46" s="2"/>
      <c r="MFL46" s="2"/>
      <c r="MFM46" s="2"/>
      <c r="MFN46" s="2"/>
      <c r="MFO46" s="2"/>
      <c r="MFP46" s="2"/>
      <c r="MFQ46" s="2"/>
      <c r="MFR46" s="2"/>
      <c r="MFS46" s="2"/>
      <c r="MFT46" s="2"/>
      <c r="MFU46" s="2"/>
      <c r="MFV46" s="2"/>
      <c r="MFW46" s="2"/>
      <c r="MFX46" s="2"/>
      <c r="MFY46" s="2"/>
      <c r="MFZ46" s="2"/>
      <c r="MGA46" s="2"/>
      <c r="MGB46" s="2"/>
      <c r="MGC46" s="2"/>
      <c r="MGD46" s="2"/>
      <c r="MGE46" s="2"/>
      <c r="MGF46" s="2"/>
      <c r="MGG46" s="2"/>
      <c r="MGH46" s="2"/>
      <c r="MGI46" s="2"/>
      <c r="MGJ46" s="2"/>
      <c r="MGK46" s="2"/>
      <c r="MGL46" s="2"/>
      <c r="MGM46" s="2"/>
      <c r="MGN46" s="2"/>
      <c r="MGO46" s="2"/>
      <c r="MGP46" s="2"/>
      <c r="MGQ46" s="2"/>
      <c r="MGR46" s="2"/>
      <c r="MGS46" s="2"/>
      <c r="MGT46" s="2"/>
      <c r="MGU46" s="2"/>
      <c r="MGV46" s="2"/>
      <c r="MGW46" s="2"/>
      <c r="MGX46" s="2"/>
      <c r="MGY46" s="2"/>
      <c r="MGZ46" s="2"/>
      <c r="MHA46" s="2"/>
      <c r="MHB46" s="2"/>
      <c r="MHC46" s="2"/>
      <c r="MHD46" s="2"/>
      <c r="MHE46" s="2"/>
      <c r="MHF46" s="2"/>
      <c r="MHG46" s="2"/>
      <c r="MHH46" s="2"/>
      <c r="MHI46" s="2"/>
      <c r="MHJ46" s="2"/>
      <c r="MHK46" s="2"/>
      <c r="MHL46" s="2"/>
      <c r="MHM46" s="2"/>
      <c r="MHN46" s="2"/>
      <c r="MHO46" s="2"/>
      <c r="MHP46" s="2"/>
      <c r="MHQ46" s="2"/>
      <c r="MHR46" s="2"/>
      <c r="MHS46" s="2"/>
      <c r="MHT46" s="2"/>
      <c r="MHU46" s="2"/>
      <c r="MHV46" s="2"/>
      <c r="MHW46" s="2"/>
      <c r="MHX46" s="2"/>
      <c r="MHY46" s="2"/>
      <c r="MHZ46" s="2"/>
      <c r="MIA46" s="2"/>
      <c r="MIB46" s="2"/>
      <c r="MIC46" s="2"/>
      <c r="MID46" s="2"/>
      <c r="MIE46" s="2"/>
      <c r="MIF46" s="2"/>
      <c r="MIG46" s="2"/>
      <c r="MIH46" s="2"/>
      <c r="MII46" s="2"/>
      <c r="MIJ46" s="2"/>
      <c r="MIK46" s="2"/>
      <c r="MIL46" s="2"/>
      <c r="MIM46" s="2"/>
      <c r="MIN46" s="2"/>
      <c r="MIO46" s="2"/>
      <c r="MIP46" s="2"/>
      <c r="MIQ46" s="2"/>
      <c r="MIR46" s="2"/>
      <c r="MIS46" s="2"/>
      <c r="MIT46" s="2"/>
      <c r="MIU46" s="2"/>
      <c r="MIV46" s="2"/>
      <c r="MIW46" s="2"/>
      <c r="MIX46" s="2"/>
      <c r="MIY46" s="2"/>
      <c r="MIZ46" s="2"/>
      <c r="MJA46" s="2"/>
      <c r="MJB46" s="2"/>
      <c r="MJC46" s="2"/>
      <c r="MJD46" s="2"/>
      <c r="MJE46" s="2"/>
      <c r="MJF46" s="2"/>
      <c r="MJG46" s="2"/>
      <c r="MJH46" s="2"/>
      <c r="MJI46" s="2"/>
      <c r="MJJ46" s="2"/>
      <c r="MJK46" s="2"/>
      <c r="MJL46" s="2"/>
      <c r="MJM46" s="2"/>
      <c r="MJN46" s="2"/>
      <c r="MJO46" s="2"/>
      <c r="MJP46" s="2"/>
      <c r="MJQ46" s="2"/>
      <c r="MJR46" s="2"/>
      <c r="MJS46" s="2"/>
      <c r="MJT46" s="2"/>
      <c r="MJU46" s="2"/>
      <c r="MJV46" s="2"/>
      <c r="MJW46" s="2"/>
      <c r="MJX46" s="2"/>
      <c r="MJY46" s="2"/>
      <c r="MJZ46" s="2"/>
      <c r="MKA46" s="2"/>
      <c r="MKB46" s="2"/>
      <c r="MKC46" s="2"/>
      <c r="MKD46" s="2"/>
      <c r="MKE46" s="2"/>
      <c r="MKF46" s="2"/>
      <c r="MKG46" s="2"/>
      <c r="MKH46" s="2"/>
      <c r="MKI46" s="2"/>
      <c r="MKJ46" s="2"/>
      <c r="MKK46" s="2"/>
      <c r="MKL46" s="2"/>
      <c r="MKM46" s="2"/>
      <c r="MKN46" s="2"/>
      <c r="MKO46" s="2"/>
      <c r="MKP46" s="2"/>
      <c r="MKQ46" s="2"/>
      <c r="MKR46" s="2"/>
      <c r="MKS46" s="2"/>
      <c r="MKT46" s="2"/>
      <c r="MKU46" s="2"/>
      <c r="MKV46" s="2"/>
      <c r="MKW46" s="2"/>
      <c r="MKX46" s="2"/>
      <c r="MKY46" s="2"/>
      <c r="MKZ46" s="2"/>
      <c r="MLA46" s="2"/>
      <c r="MLB46" s="2"/>
      <c r="MLC46" s="2"/>
      <c r="MLD46" s="2"/>
      <c r="MLE46" s="2"/>
      <c r="MLF46" s="2"/>
      <c r="MLG46" s="2"/>
      <c r="MLH46" s="2"/>
      <c r="MLI46" s="2"/>
      <c r="MLJ46" s="2"/>
      <c r="MLK46" s="2"/>
      <c r="MLL46" s="2"/>
      <c r="MLM46" s="2"/>
      <c r="MLN46" s="2"/>
      <c r="MLO46" s="2"/>
      <c r="MLP46" s="2"/>
      <c r="MLQ46" s="2"/>
      <c r="MLR46" s="2"/>
      <c r="MLS46" s="2"/>
      <c r="MLT46" s="2"/>
      <c r="MLU46" s="2"/>
      <c r="MLV46" s="2"/>
      <c r="MLW46" s="2"/>
      <c r="MLX46" s="2"/>
      <c r="MLY46" s="2"/>
      <c r="MLZ46" s="2"/>
      <c r="MMA46" s="2"/>
      <c r="MMB46" s="2"/>
      <c r="MMC46" s="2"/>
      <c r="MMD46" s="2"/>
      <c r="MME46" s="2"/>
      <c r="MMF46" s="2"/>
      <c r="MMG46" s="2"/>
      <c r="MMH46" s="2"/>
      <c r="MMI46" s="2"/>
      <c r="MMJ46" s="2"/>
      <c r="MMK46" s="2"/>
      <c r="MML46" s="2"/>
      <c r="MMM46" s="2"/>
      <c r="MMN46" s="2"/>
      <c r="MMO46" s="2"/>
      <c r="MMP46" s="2"/>
      <c r="MMQ46" s="2"/>
      <c r="MMR46" s="2"/>
      <c r="MMS46" s="2"/>
      <c r="MMT46" s="2"/>
      <c r="MMU46" s="2"/>
      <c r="MMV46" s="2"/>
      <c r="MMW46" s="2"/>
      <c r="MMX46" s="2"/>
      <c r="MMY46" s="2"/>
      <c r="MMZ46" s="2"/>
      <c r="MNA46" s="2"/>
      <c r="MNB46" s="2"/>
      <c r="MNC46" s="2"/>
      <c r="MND46" s="2"/>
      <c r="MNE46" s="2"/>
      <c r="MNF46" s="2"/>
      <c r="MNG46" s="2"/>
      <c r="MNH46" s="2"/>
      <c r="MNI46" s="2"/>
      <c r="MNJ46" s="2"/>
      <c r="MNK46" s="2"/>
      <c r="MNL46" s="2"/>
      <c r="MNM46" s="2"/>
      <c r="MNN46" s="2"/>
      <c r="MNO46" s="2"/>
      <c r="MNP46" s="2"/>
      <c r="MNQ46" s="2"/>
      <c r="MNR46" s="2"/>
      <c r="MNS46" s="2"/>
      <c r="MNT46" s="2"/>
      <c r="MNU46" s="2"/>
      <c r="MNV46" s="2"/>
      <c r="MNW46" s="2"/>
      <c r="MNX46" s="2"/>
      <c r="MNY46" s="2"/>
      <c r="MNZ46" s="2"/>
      <c r="MOA46" s="2"/>
      <c r="MOB46" s="2"/>
      <c r="MOC46" s="2"/>
      <c r="MOD46" s="2"/>
      <c r="MOE46" s="2"/>
      <c r="MOF46" s="2"/>
      <c r="MOG46" s="2"/>
      <c r="MOH46" s="2"/>
      <c r="MOI46" s="2"/>
      <c r="MOJ46" s="2"/>
      <c r="MOK46" s="2"/>
      <c r="MOL46" s="2"/>
      <c r="MOM46" s="2"/>
      <c r="MON46" s="2"/>
      <c r="MOO46" s="2"/>
      <c r="MOP46" s="2"/>
      <c r="MOQ46" s="2"/>
      <c r="MOR46" s="2"/>
      <c r="MOS46" s="2"/>
      <c r="MOT46" s="2"/>
      <c r="MOU46" s="2"/>
      <c r="MOV46" s="2"/>
      <c r="MOW46" s="2"/>
      <c r="MOX46" s="2"/>
      <c r="MOY46" s="2"/>
      <c r="MOZ46" s="2"/>
      <c r="MPA46" s="2"/>
      <c r="MPB46" s="2"/>
      <c r="MPC46" s="2"/>
      <c r="MPD46" s="2"/>
      <c r="MPE46" s="2"/>
      <c r="MPF46" s="2"/>
      <c r="MPG46" s="2"/>
      <c r="MPH46" s="2"/>
      <c r="MPI46" s="2"/>
      <c r="MPJ46" s="2"/>
      <c r="MPK46" s="2"/>
      <c r="MPL46" s="2"/>
      <c r="MPM46" s="2"/>
      <c r="MPN46" s="2"/>
      <c r="MPO46" s="2"/>
      <c r="MPP46" s="2"/>
      <c r="MPQ46" s="2"/>
      <c r="MPR46" s="2"/>
      <c r="MPS46" s="2"/>
      <c r="MPT46" s="2"/>
      <c r="MPU46" s="2"/>
      <c r="MPV46" s="2"/>
      <c r="MPW46" s="2"/>
      <c r="MPX46" s="2"/>
      <c r="MPY46" s="2"/>
      <c r="MPZ46" s="2"/>
      <c r="MQA46" s="2"/>
      <c r="MQB46" s="2"/>
      <c r="MQC46" s="2"/>
      <c r="MQD46" s="2"/>
      <c r="MQE46" s="2"/>
      <c r="MQF46" s="2"/>
      <c r="MQG46" s="2"/>
      <c r="MQH46" s="2"/>
      <c r="MQI46" s="2"/>
      <c r="MQJ46" s="2"/>
      <c r="MQK46" s="2"/>
      <c r="MQL46" s="2"/>
      <c r="MQM46" s="2"/>
      <c r="MQN46" s="2"/>
      <c r="MQO46" s="2"/>
      <c r="MQP46" s="2"/>
      <c r="MQQ46" s="2"/>
      <c r="MQR46" s="2"/>
      <c r="MQS46" s="2"/>
      <c r="MQT46" s="2"/>
      <c r="MQU46" s="2"/>
      <c r="MQV46" s="2"/>
      <c r="MQW46" s="2"/>
      <c r="MQX46" s="2"/>
      <c r="MQY46" s="2"/>
      <c r="MQZ46" s="2"/>
      <c r="MRA46" s="2"/>
      <c r="MRB46" s="2"/>
      <c r="MRC46" s="2"/>
      <c r="MRD46" s="2"/>
      <c r="MRE46" s="2"/>
      <c r="MRF46" s="2"/>
      <c r="MRG46" s="2"/>
      <c r="MRH46" s="2"/>
      <c r="MRI46" s="2"/>
      <c r="MRJ46" s="2"/>
      <c r="MRK46" s="2"/>
      <c r="MRL46" s="2"/>
      <c r="MRM46" s="2"/>
      <c r="MRN46" s="2"/>
      <c r="MRO46" s="2"/>
      <c r="MRP46" s="2"/>
      <c r="MRQ46" s="2"/>
      <c r="MRR46" s="2"/>
      <c r="MRS46" s="2"/>
      <c r="MRT46" s="2"/>
      <c r="MRU46" s="2"/>
      <c r="MRV46" s="2"/>
      <c r="MRW46" s="2"/>
      <c r="MRX46" s="2"/>
      <c r="MRY46" s="2"/>
      <c r="MRZ46" s="2"/>
      <c r="MSA46" s="2"/>
      <c r="MSB46" s="2"/>
      <c r="MSC46" s="2"/>
      <c r="MSD46" s="2"/>
      <c r="MSE46" s="2"/>
      <c r="MSF46" s="2"/>
      <c r="MSG46" s="2"/>
      <c r="MSH46" s="2"/>
      <c r="MSI46" s="2"/>
      <c r="MSJ46" s="2"/>
      <c r="MSK46" s="2"/>
      <c r="MSL46" s="2"/>
      <c r="MSM46" s="2"/>
      <c r="MSN46" s="2"/>
      <c r="MSO46" s="2"/>
      <c r="MSP46" s="2"/>
      <c r="MSQ46" s="2"/>
      <c r="MSR46" s="2"/>
      <c r="MSS46" s="2"/>
      <c r="MST46" s="2"/>
      <c r="MSU46" s="2"/>
      <c r="MSV46" s="2"/>
      <c r="MSW46" s="2"/>
      <c r="MSX46" s="2"/>
      <c r="MSY46" s="2"/>
      <c r="MSZ46" s="2"/>
      <c r="MTA46" s="2"/>
      <c r="MTB46" s="2"/>
      <c r="MTC46" s="2"/>
      <c r="MTD46" s="2"/>
      <c r="MTE46" s="2"/>
      <c r="MTF46" s="2"/>
      <c r="MTG46" s="2"/>
      <c r="MTH46" s="2"/>
      <c r="MTI46" s="2"/>
      <c r="MTJ46" s="2"/>
      <c r="MTK46" s="2"/>
      <c r="MTL46" s="2"/>
      <c r="MTM46" s="2"/>
      <c r="MTN46" s="2"/>
      <c r="MTO46" s="2"/>
      <c r="MTP46" s="2"/>
      <c r="MTQ46" s="2"/>
      <c r="MTR46" s="2"/>
      <c r="MTS46" s="2"/>
      <c r="MTT46" s="2"/>
      <c r="MTU46" s="2"/>
      <c r="MTV46" s="2"/>
      <c r="MTW46" s="2"/>
      <c r="MTX46" s="2"/>
      <c r="MTY46" s="2"/>
      <c r="MTZ46" s="2"/>
      <c r="MUA46" s="2"/>
      <c r="MUB46" s="2"/>
      <c r="MUC46" s="2"/>
      <c r="MUD46" s="2"/>
      <c r="MUE46" s="2"/>
      <c r="MUF46" s="2"/>
      <c r="MUG46" s="2"/>
      <c r="MUH46" s="2"/>
      <c r="MUI46" s="2"/>
      <c r="MUJ46" s="2"/>
      <c r="MUK46" s="2"/>
      <c r="MUL46" s="2"/>
      <c r="MUM46" s="2"/>
      <c r="MUN46" s="2"/>
      <c r="MUO46" s="2"/>
      <c r="MUP46" s="2"/>
      <c r="MUQ46" s="2"/>
      <c r="MUR46" s="2"/>
      <c r="MUS46" s="2"/>
      <c r="MUT46" s="2"/>
      <c r="MUU46" s="2"/>
      <c r="MUV46" s="2"/>
      <c r="MUW46" s="2"/>
      <c r="MUX46" s="2"/>
      <c r="MUY46" s="2"/>
      <c r="MUZ46" s="2"/>
      <c r="MVA46" s="2"/>
      <c r="MVB46" s="2"/>
      <c r="MVC46" s="2"/>
      <c r="MVD46" s="2"/>
      <c r="MVE46" s="2"/>
      <c r="MVF46" s="2"/>
      <c r="MVG46" s="2"/>
      <c r="MVH46" s="2"/>
      <c r="MVI46" s="2"/>
      <c r="MVJ46" s="2"/>
      <c r="MVK46" s="2"/>
      <c r="MVL46" s="2"/>
      <c r="MVM46" s="2"/>
      <c r="MVN46" s="2"/>
      <c r="MVO46" s="2"/>
      <c r="MVP46" s="2"/>
      <c r="MVQ46" s="2"/>
      <c r="MVR46" s="2"/>
      <c r="MVS46" s="2"/>
      <c r="MVT46" s="2"/>
      <c r="MVU46" s="2"/>
      <c r="MVV46" s="2"/>
      <c r="MVW46" s="2"/>
      <c r="MVX46" s="2"/>
      <c r="MVY46" s="2"/>
      <c r="MVZ46" s="2"/>
      <c r="MWA46" s="2"/>
      <c r="MWB46" s="2"/>
      <c r="MWC46" s="2"/>
      <c r="MWD46" s="2"/>
      <c r="MWE46" s="2"/>
      <c r="MWF46" s="2"/>
      <c r="MWG46" s="2"/>
      <c r="MWH46" s="2"/>
      <c r="MWI46" s="2"/>
      <c r="MWJ46" s="2"/>
      <c r="MWK46" s="2"/>
      <c r="MWL46" s="2"/>
      <c r="MWM46" s="2"/>
      <c r="MWN46" s="2"/>
      <c r="MWO46" s="2"/>
      <c r="MWP46" s="2"/>
      <c r="MWQ46" s="2"/>
      <c r="MWR46" s="2"/>
      <c r="MWS46" s="2"/>
      <c r="MWT46" s="2"/>
      <c r="MWU46" s="2"/>
      <c r="MWV46" s="2"/>
      <c r="MWW46" s="2"/>
      <c r="MWX46" s="2"/>
      <c r="MWY46" s="2"/>
      <c r="MWZ46" s="2"/>
      <c r="MXA46" s="2"/>
      <c r="MXB46" s="2"/>
      <c r="MXC46" s="2"/>
      <c r="MXD46" s="2"/>
      <c r="MXE46" s="2"/>
      <c r="MXF46" s="2"/>
      <c r="MXG46" s="2"/>
      <c r="MXH46" s="2"/>
      <c r="MXI46" s="2"/>
      <c r="MXJ46" s="2"/>
      <c r="MXK46" s="2"/>
      <c r="MXL46" s="2"/>
      <c r="MXM46" s="2"/>
      <c r="MXN46" s="2"/>
      <c r="MXO46" s="2"/>
      <c r="MXP46" s="2"/>
      <c r="MXQ46" s="2"/>
      <c r="MXR46" s="2"/>
      <c r="MXS46" s="2"/>
      <c r="MXT46" s="2"/>
      <c r="MXU46" s="2"/>
      <c r="MXV46" s="2"/>
      <c r="MXW46" s="2"/>
      <c r="MXX46" s="2"/>
      <c r="MXY46" s="2"/>
      <c r="MXZ46" s="2"/>
      <c r="MYA46" s="2"/>
      <c r="MYB46" s="2"/>
      <c r="MYC46" s="2"/>
      <c r="MYD46" s="2"/>
      <c r="MYE46" s="2"/>
      <c r="MYF46" s="2"/>
      <c r="MYG46" s="2"/>
      <c r="MYH46" s="2"/>
      <c r="MYI46" s="2"/>
      <c r="MYJ46" s="2"/>
      <c r="MYK46" s="2"/>
      <c r="MYL46" s="2"/>
      <c r="MYM46" s="2"/>
      <c r="MYN46" s="2"/>
      <c r="MYO46" s="2"/>
      <c r="MYP46" s="2"/>
      <c r="MYQ46" s="2"/>
      <c r="MYR46" s="2"/>
      <c r="MYS46" s="2"/>
      <c r="MYT46" s="2"/>
      <c r="MYU46" s="2"/>
      <c r="MYV46" s="2"/>
      <c r="MYW46" s="2"/>
      <c r="MYX46" s="2"/>
      <c r="MYY46" s="2"/>
      <c r="MYZ46" s="2"/>
      <c r="MZA46" s="2"/>
      <c r="MZB46" s="2"/>
      <c r="MZC46" s="2"/>
      <c r="MZD46" s="2"/>
      <c r="MZE46" s="2"/>
      <c r="MZF46" s="2"/>
      <c r="MZG46" s="2"/>
      <c r="MZH46" s="2"/>
      <c r="MZI46" s="2"/>
      <c r="MZJ46" s="2"/>
      <c r="MZK46" s="2"/>
      <c r="MZL46" s="2"/>
      <c r="MZM46" s="2"/>
      <c r="MZN46" s="2"/>
      <c r="MZO46" s="2"/>
      <c r="MZP46" s="2"/>
      <c r="MZQ46" s="2"/>
      <c r="MZR46" s="2"/>
      <c r="MZS46" s="2"/>
      <c r="MZT46" s="2"/>
      <c r="MZU46" s="2"/>
      <c r="MZV46" s="2"/>
      <c r="MZW46" s="2"/>
      <c r="MZX46" s="2"/>
      <c r="MZY46" s="2"/>
      <c r="MZZ46" s="2"/>
      <c r="NAA46" s="2"/>
      <c r="NAB46" s="2"/>
      <c r="NAC46" s="2"/>
      <c r="NAD46" s="2"/>
      <c r="NAE46" s="2"/>
      <c r="NAF46" s="2"/>
      <c r="NAG46" s="2"/>
      <c r="NAH46" s="2"/>
      <c r="NAI46" s="2"/>
      <c r="NAJ46" s="2"/>
      <c r="NAK46" s="2"/>
      <c r="NAL46" s="2"/>
      <c r="NAM46" s="2"/>
      <c r="NAN46" s="2"/>
      <c r="NAO46" s="2"/>
      <c r="NAP46" s="2"/>
      <c r="NAQ46" s="2"/>
      <c r="NAR46" s="2"/>
      <c r="NAS46" s="2"/>
      <c r="NAT46" s="2"/>
      <c r="NAU46" s="2"/>
      <c r="NAV46" s="2"/>
      <c r="NAW46" s="2"/>
      <c r="NAX46" s="2"/>
      <c r="NAY46" s="2"/>
      <c r="NAZ46" s="2"/>
      <c r="NBA46" s="2"/>
      <c r="NBB46" s="2"/>
      <c r="NBC46" s="2"/>
      <c r="NBD46" s="2"/>
      <c r="NBE46" s="2"/>
      <c r="NBF46" s="2"/>
      <c r="NBG46" s="2"/>
      <c r="NBH46" s="2"/>
      <c r="NBI46" s="2"/>
      <c r="NBJ46" s="2"/>
      <c r="NBK46" s="2"/>
      <c r="NBL46" s="2"/>
      <c r="NBM46" s="2"/>
      <c r="NBN46" s="2"/>
      <c r="NBO46" s="2"/>
      <c r="NBP46" s="2"/>
      <c r="NBQ46" s="2"/>
      <c r="NBR46" s="2"/>
      <c r="NBS46" s="2"/>
      <c r="NBT46" s="2"/>
      <c r="NBU46" s="2"/>
      <c r="NBV46" s="2"/>
      <c r="NBW46" s="2"/>
      <c r="NBX46" s="2"/>
      <c r="NBY46" s="2"/>
      <c r="NBZ46" s="2"/>
      <c r="NCA46" s="2"/>
      <c r="NCB46" s="2"/>
      <c r="NCC46" s="2"/>
      <c r="NCD46" s="2"/>
      <c r="NCE46" s="2"/>
      <c r="NCF46" s="2"/>
      <c r="NCG46" s="2"/>
      <c r="NCH46" s="2"/>
      <c r="NCI46" s="2"/>
      <c r="NCJ46" s="2"/>
      <c r="NCK46" s="2"/>
      <c r="NCL46" s="2"/>
      <c r="NCM46" s="2"/>
      <c r="NCN46" s="2"/>
      <c r="NCO46" s="2"/>
      <c r="NCP46" s="2"/>
      <c r="NCQ46" s="2"/>
      <c r="NCR46" s="2"/>
      <c r="NCS46" s="2"/>
      <c r="NCT46" s="2"/>
      <c r="NCU46" s="2"/>
      <c r="NCV46" s="2"/>
      <c r="NCW46" s="2"/>
      <c r="NCX46" s="2"/>
      <c r="NCY46" s="2"/>
      <c r="NCZ46" s="2"/>
      <c r="NDA46" s="2"/>
      <c r="NDB46" s="2"/>
      <c r="NDC46" s="2"/>
      <c r="NDD46" s="2"/>
      <c r="NDE46" s="2"/>
      <c r="NDF46" s="2"/>
      <c r="NDG46" s="2"/>
      <c r="NDH46" s="2"/>
      <c r="NDI46" s="2"/>
      <c r="NDJ46" s="2"/>
      <c r="NDK46" s="2"/>
      <c r="NDL46" s="2"/>
      <c r="NDM46" s="2"/>
      <c r="NDN46" s="2"/>
      <c r="NDO46" s="2"/>
      <c r="NDP46" s="2"/>
      <c r="NDQ46" s="2"/>
      <c r="NDR46" s="2"/>
      <c r="NDS46" s="2"/>
      <c r="NDT46" s="2"/>
      <c r="NDU46" s="2"/>
      <c r="NDV46" s="2"/>
      <c r="NDW46" s="2"/>
      <c r="NDX46" s="2"/>
      <c r="NDY46" s="2"/>
      <c r="NDZ46" s="2"/>
      <c r="NEA46" s="2"/>
      <c r="NEB46" s="2"/>
      <c r="NEC46" s="2"/>
      <c r="NED46" s="2"/>
      <c r="NEE46" s="2"/>
      <c r="NEF46" s="2"/>
      <c r="NEG46" s="2"/>
      <c r="NEH46" s="2"/>
      <c r="NEI46" s="2"/>
      <c r="NEJ46" s="2"/>
      <c r="NEK46" s="2"/>
      <c r="NEL46" s="2"/>
      <c r="NEM46" s="2"/>
      <c r="NEN46" s="2"/>
      <c r="NEO46" s="2"/>
      <c r="NEP46" s="2"/>
      <c r="NEQ46" s="2"/>
      <c r="NER46" s="2"/>
      <c r="NES46" s="2"/>
      <c r="NET46" s="2"/>
      <c r="NEU46" s="2"/>
      <c r="NEV46" s="2"/>
      <c r="NEW46" s="2"/>
      <c r="NEX46" s="2"/>
      <c r="NEY46" s="2"/>
      <c r="NEZ46" s="2"/>
      <c r="NFA46" s="2"/>
      <c r="NFB46" s="2"/>
      <c r="NFC46" s="2"/>
      <c r="NFD46" s="2"/>
      <c r="NFE46" s="2"/>
      <c r="NFF46" s="2"/>
      <c r="NFG46" s="2"/>
      <c r="NFH46" s="2"/>
      <c r="NFI46" s="2"/>
      <c r="NFJ46" s="2"/>
      <c r="NFK46" s="2"/>
      <c r="NFL46" s="2"/>
      <c r="NFM46" s="2"/>
      <c r="NFN46" s="2"/>
      <c r="NFO46" s="2"/>
      <c r="NFP46" s="2"/>
      <c r="NFQ46" s="2"/>
      <c r="NFR46" s="2"/>
      <c r="NFS46" s="2"/>
      <c r="NFT46" s="2"/>
      <c r="NFU46" s="2"/>
      <c r="NFV46" s="2"/>
      <c r="NFW46" s="2"/>
      <c r="NFX46" s="2"/>
      <c r="NFY46" s="2"/>
      <c r="NFZ46" s="2"/>
      <c r="NGA46" s="2"/>
      <c r="NGB46" s="2"/>
      <c r="NGC46" s="2"/>
      <c r="NGD46" s="2"/>
      <c r="NGE46" s="2"/>
      <c r="NGF46" s="2"/>
      <c r="NGG46" s="2"/>
      <c r="NGH46" s="2"/>
      <c r="NGI46" s="2"/>
      <c r="NGJ46" s="2"/>
      <c r="NGK46" s="2"/>
      <c r="NGL46" s="2"/>
      <c r="NGM46" s="2"/>
      <c r="NGN46" s="2"/>
      <c r="NGO46" s="2"/>
      <c r="NGP46" s="2"/>
      <c r="NGQ46" s="2"/>
      <c r="NGR46" s="2"/>
      <c r="NGS46" s="2"/>
      <c r="NGT46" s="2"/>
      <c r="NGU46" s="2"/>
      <c r="NGV46" s="2"/>
      <c r="NGW46" s="2"/>
      <c r="NGX46" s="2"/>
      <c r="NGY46" s="2"/>
      <c r="NGZ46" s="2"/>
      <c r="NHA46" s="2"/>
      <c r="NHB46" s="2"/>
      <c r="NHC46" s="2"/>
      <c r="NHD46" s="2"/>
      <c r="NHE46" s="2"/>
      <c r="NHF46" s="2"/>
      <c r="NHG46" s="2"/>
      <c r="NHH46" s="2"/>
      <c r="NHI46" s="2"/>
      <c r="NHJ46" s="2"/>
      <c r="NHK46" s="2"/>
      <c r="NHL46" s="2"/>
      <c r="NHM46" s="2"/>
      <c r="NHN46" s="2"/>
      <c r="NHO46" s="2"/>
      <c r="NHP46" s="2"/>
      <c r="NHQ46" s="2"/>
      <c r="NHR46" s="2"/>
      <c r="NHS46" s="2"/>
      <c r="NHT46" s="2"/>
      <c r="NHU46" s="2"/>
      <c r="NHV46" s="2"/>
      <c r="NHW46" s="2"/>
      <c r="NHX46" s="2"/>
      <c r="NHY46" s="2"/>
      <c r="NHZ46" s="2"/>
      <c r="NIA46" s="2"/>
      <c r="NIB46" s="2"/>
      <c r="NIC46" s="2"/>
      <c r="NID46" s="2"/>
      <c r="NIE46" s="2"/>
      <c r="NIF46" s="2"/>
      <c r="NIG46" s="2"/>
      <c r="NIH46" s="2"/>
      <c r="NII46" s="2"/>
      <c r="NIJ46" s="2"/>
      <c r="NIK46" s="2"/>
      <c r="NIL46" s="2"/>
      <c r="NIM46" s="2"/>
      <c r="NIN46" s="2"/>
      <c r="NIO46" s="2"/>
      <c r="NIP46" s="2"/>
      <c r="NIQ46" s="2"/>
      <c r="NIR46" s="2"/>
      <c r="NIS46" s="2"/>
      <c r="NIT46" s="2"/>
      <c r="NIU46" s="2"/>
      <c r="NIV46" s="2"/>
      <c r="NIW46" s="2"/>
      <c r="NIX46" s="2"/>
      <c r="NIY46" s="2"/>
      <c r="NIZ46" s="2"/>
      <c r="NJA46" s="2"/>
      <c r="NJB46" s="2"/>
      <c r="NJC46" s="2"/>
      <c r="NJD46" s="2"/>
      <c r="NJE46" s="2"/>
      <c r="NJF46" s="2"/>
      <c r="NJG46" s="2"/>
      <c r="NJH46" s="2"/>
      <c r="NJI46" s="2"/>
      <c r="NJJ46" s="2"/>
      <c r="NJK46" s="2"/>
      <c r="NJL46" s="2"/>
      <c r="NJM46" s="2"/>
      <c r="NJN46" s="2"/>
      <c r="NJO46" s="2"/>
      <c r="NJP46" s="2"/>
      <c r="NJQ46" s="2"/>
      <c r="NJR46" s="2"/>
      <c r="NJS46" s="2"/>
      <c r="NJT46" s="2"/>
      <c r="NJU46" s="2"/>
      <c r="NJV46" s="2"/>
      <c r="NJW46" s="2"/>
      <c r="NJX46" s="2"/>
      <c r="NJY46" s="2"/>
      <c r="NJZ46" s="2"/>
      <c r="NKA46" s="2"/>
      <c r="NKB46" s="2"/>
      <c r="NKC46" s="2"/>
      <c r="NKD46" s="2"/>
      <c r="NKE46" s="2"/>
      <c r="NKF46" s="2"/>
      <c r="NKG46" s="2"/>
      <c r="NKH46" s="2"/>
      <c r="NKI46" s="2"/>
      <c r="NKJ46" s="2"/>
      <c r="NKK46" s="2"/>
      <c r="NKL46" s="2"/>
      <c r="NKM46" s="2"/>
      <c r="NKN46" s="2"/>
      <c r="NKO46" s="2"/>
      <c r="NKP46" s="2"/>
      <c r="NKQ46" s="2"/>
      <c r="NKR46" s="2"/>
      <c r="NKS46" s="2"/>
      <c r="NKT46" s="2"/>
      <c r="NKU46" s="2"/>
      <c r="NKV46" s="2"/>
      <c r="NKW46" s="2"/>
      <c r="NKX46" s="2"/>
      <c r="NKY46" s="2"/>
      <c r="NKZ46" s="2"/>
      <c r="NLA46" s="2"/>
      <c r="NLB46" s="2"/>
      <c r="NLC46" s="2"/>
      <c r="NLD46" s="2"/>
      <c r="NLE46" s="2"/>
      <c r="NLF46" s="2"/>
      <c r="NLG46" s="2"/>
      <c r="NLH46" s="2"/>
      <c r="NLI46" s="2"/>
      <c r="NLJ46" s="2"/>
      <c r="NLK46" s="2"/>
      <c r="NLL46" s="2"/>
      <c r="NLM46" s="2"/>
      <c r="NLN46" s="2"/>
      <c r="NLO46" s="2"/>
      <c r="NLP46" s="2"/>
      <c r="NLQ46" s="2"/>
      <c r="NLR46" s="2"/>
      <c r="NLS46" s="2"/>
      <c r="NLT46" s="2"/>
      <c r="NLU46" s="2"/>
      <c r="NLV46" s="2"/>
      <c r="NLW46" s="2"/>
      <c r="NLX46" s="2"/>
      <c r="NLY46" s="2"/>
      <c r="NLZ46" s="2"/>
      <c r="NMA46" s="2"/>
      <c r="NMB46" s="2"/>
      <c r="NMC46" s="2"/>
      <c r="NMD46" s="2"/>
      <c r="NME46" s="2"/>
      <c r="NMF46" s="2"/>
      <c r="NMG46" s="2"/>
      <c r="NMH46" s="2"/>
      <c r="NMI46" s="2"/>
      <c r="NMJ46" s="2"/>
      <c r="NMK46" s="2"/>
      <c r="NML46" s="2"/>
      <c r="NMM46" s="2"/>
      <c r="NMN46" s="2"/>
      <c r="NMO46" s="2"/>
      <c r="NMP46" s="2"/>
      <c r="NMQ46" s="2"/>
      <c r="NMR46" s="2"/>
      <c r="NMS46" s="2"/>
      <c r="NMT46" s="2"/>
      <c r="NMU46" s="2"/>
      <c r="NMV46" s="2"/>
      <c r="NMW46" s="2"/>
      <c r="NMX46" s="2"/>
      <c r="NMY46" s="2"/>
      <c r="NMZ46" s="2"/>
      <c r="NNA46" s="2"/>
      <c r="NNB46" s="2"/>
      <c r="NNC46" s="2"/>
      <c r="NND46" s="2"/>
      <c r="NNE46" s="2"/>
      <c r="NNF46" s="2"/>
      <c r="NNG46" s="2"/>
      <c r="NNH46" s="2"/>
      <c r="NNI46" s="2"/>
      <c r="NNJ46" s="2"/>
      <c r="NNK46" s="2"/>
      <c r="NNL46" s="2"/>
      <c r="NNM46" s="2"/>
      <c r="NNN46" s="2"/>
      <c r="NNO46" s="2"/>
      <c r="NNP46" s="2"/>
      <c r="NNQ46" s="2"/>
      <c r="NNR46" s="2"/>
      <c r="NNS46" s="2"/>
      <c r="NNT46" s="2"/>
      <c r="NNU46" s="2"/>
      <c r="NNV46" s="2"/>
      <c r="NNW46" s="2"/>
      <c r="NNX46" s="2"/>
      <c r="NNY46" s="2"/>
      <c r="NNZ46" s="2"/>
      <c r="NOA46" s="2"/>
      <c r="NOB46" s="2"/>
      <c r="NOC46" s="2"/>
      <c r="NOD46" s="2"/>
      <c r="NOE46" s="2"/>
      <c r="NOF46" s="2"/>
      <c r="NOG46" s="2"/>
      <c r="NOH46" s="2"/>
      <c r="NOI46" s="2"/>
      <c r="NOJ46" s="2"/>
      <c r="NOK46" s="2"/>
      <c r="NOL46" s="2"/>
      <c r="NOM46" s="2"/>
      <c r="NON46" s="2"/>
      <c r="NOO46" s="2"/>
      <c r="NOP46" s="2"/>
      <c r="NOQ46" s="2"/>
      <c r="NOR46" s="2"/>
      <c r="NOS46" s="2"/>
      <c r="NOT46" s="2"/>
      <c r="NOU46" s="2"/>
      <c r="NOV46" s="2"/>
      <c r="NOW46" s="2"/>
      <c r="NOX46" s="2"/>
      <c r="NOY46" s="2"/>
      <c r="NOZ46" s="2"/>
      <c r="NPA46" s="2"/>
      <c r="NPB46" s="2"/>
      <c r="NPC46" s="2"/>
      <c r="NPD46" s="2"/>
      <c r="NPE46" s="2"/>
      <c r="NPF46" s="2"/>
      <c r="NPG46" s="2"/>
      <c r="NPH46" s="2"/>
      <c r="NPI46" s="2"/>
      <c r="NPJ46" s="2"/>
      <c r="NPK46" s="2"/>
      <c r="NPL46" s="2"/>
      <c r="NPM46" s="2"/>
      <c r="NPN46" s="2"/>
      <c r="NPO46" s="2"/>
      <c r="NPP46" s="2"/>
      <c r="NPQ46" s="2"/>
      <c r="NPR46" s="2"/>
      <c r="NPS46" s="2"/>
      <c r="NPT46" s="2"/>
      <c r="NPU46" s="2"/>
      <c r="NPV46" s="2"/>
      <c r="NPW46" s="2"/>
      <c r="NPX46" s="2"/>
      <c r="NPY46" s="2"/>
      <c r="NPZ46" s="2"/>
      <c r="NQA46" s="2"/>
      <c r="NQB46" s="2"/>
      <c r="NQC46" s="2"/>
      <c r="NQD46" s="2"/>
      <c r="NQE46" s="2"/>
      <c r="NQF46" s="2"/>
      <c r="NQG46" s="2"/>
      <c r="NQH46" s="2"/>
      <c r="NQI46" s="2"/>
      <c r="NQJ46" s="2"/>
      <c r="NQK46" s="2"/>
      <c r="NQL46" s="2"/>
      <c r="NQM46" s="2"/>
      <c r="NQN46" s="2"/>
      <c r="NQO46" s="2"/>
      <c r="NQP46" s="2"/>
      <c r="NQQ46" s="2"/>
      <c r="NQR46" s="2"/>
      <c r="NQS46" s="2"/>
      <c r="NQT46" s="2"/>
      <c r="NQU46" s="2"/>
      <c r="NQV46" s="2"/>
      <c r="NQW46" s="2"/>
      <c r="NQX46" s="2"/>
      <c r="NQY46" s="2"/>
      <c r="NQZ46" s="2"/>
      <c r="NRA46" s="2"/>
      <c r="NRB46" s="2"/>
      <c r="NRC46" s="2"/>
      <c r="NRD46" s="2"/>
      <c r="NRE46" s="2"/>
      <c r="NRF46" s="2"/>
      <c r="NRG46" s="2"/>
      <c r="NRH46" s="2"/>
      <c r="NRI46" s="2"/>
      <c r="NRJ46" s="2"/>
      <c r="NRK46" s="2"/>
      <c r="NRL46" s="2"/>
      <c r="NRM46" s="2"/>
      <c r="NRN46" s="2"/>
      <c r="NRO46" s="2"/>
      <c r="NRP46" s="2"/>
      <c r="NRQ46" s="2"/>
      <c r="NRR46" s="2"/>
      <c r="NRS46" s="2"/>
      <c r="NRT46" s="2"/>
      <c r="NRU46" s="2"/>
      <c r="NRV46" s="2"/>
      <c r="NRW46" s="2"/>
      <c r="NRX46" s="2"/>
      <c r="NRY46" s="2"/>
      <c r="NRZ46" s="2"/>
      <c r="NSA46" s="2"/>
      <c r="NSB46" s="2"/>
      <c r="NSC46" s="2"/>
      <c r="NSD46" s="2"/>
      <c r="NSE46" s="2"/>
      <c r="NSF46" s="2"/>
      <c r="NSG46" s="2"/>
      <c r="NSH46" s="2"/>
      <c r="NSI46" s="2"/>
      <c r="NSJ46" s="2"/>
      <c r="NSK46" s="2"/>
      <c r="NSL46" s="2"/>
      <c r="NSM46" s="2"/>
      <c r="NSN46" s="2"/>
      <c r="NSO46" s="2"/>
      <c r="NSP46" s="2"/>
      <c r="NSQ46" s="2"/>
      <c r="NSR46" s="2"/>
      <c r="NSS46" s="2"/>
      <c r="NST46" s="2"/>
      <c r="NSU46" s="2"/>
      <c r="NSV46" s="2"/>
      <c r="NSW46" s="2"/>
      <c r="NSX46" s="2"/>
      <c r="NSY46" s="2"/>
      <c r="NSZ46" s="2"/>
      <c r="NTA46" s="2"/>
      <c r="NTB46" s="2"/>
      <c r="NTC46" s="2"/>
      <c r="NTD46" s="2"/>
      <c r="NTE46" s="2"/>
      <c r="NTF46" s="2"/>
      <c r="NTG46" s="2"/>
      <c r="NTH46" s="2"/>
      <c r="NTI46" s="2"/>
      <c r="NTJ46" s="2"/>
      <c r="NTK46" s="2"/>
      <c r="NTL46" s="2"/>
      <c r="NTM46" s="2"/>
      <c r="NTN46" s="2"/>
      <c r="NTO46" s="2"/>
      <c r="NTP46" s="2"/>
      <c r="NTQ46" s="2"/>
      <c r="NTR46" s="2"/>
      <c r="NTS46" s="2"/>
      <c r="NTT46" s="2"/>
      <c r="NTU46" s="2"/>
      <c r="NTV46" s="2"/>
      <c r="NTW46" s="2"/>
      <c r="NTX46" s="2"/>
      <c r="NTY46" s="2"/>
      <c r="NTZ46" s="2"/>
      <c r="NUA46" s="2"/>
      <c r="NUB46" s="2"/>
      <c r="NUC46" s="2"/>
      <c r="NUD46" s="2"/>
      <c r="NUE46" s="2"/>
      <c r="NUF46" s="2"/>
      <c r="NUG46" s="2"/>
      <c r="NUH46" s="2"/>
      <c r="NUI46" s="2"/>
      <c r="NUJ46" s="2"/>
      <c r="NUK46" s="2"/>
      <c r="NUL46" s="2"/>
      <c r="NUM46" s="2"/>
      <c r="NUN46" s="2"/>
      <c r="NUO46" s="2"/>
      <c r="NUP46" s="2"/>
      <c r="NUQ46" s="2"/>
      <c r="NUR46" s="2"/>
      <c r="NUS46" s="2"/>
      <c r="NUT46" s="2"/>
      <c r="NUU46" s="2"/>
      <c r="NUV46" s="2"/>
      <c r="NUW46" s="2"/>
      <c r="NUX46" s="2"/>
      <c r="NUY46" s="2"/>
      <c r="NUZ46" s="2"/>
      <c r="NVA46" s="2"/>
      <c r="NVB46" s="2"/>
      <c r="NVC46" s="2"/>
      <c r="NVD46" s="2"/>
      <c r="NVE46" s="2"/>
      <c r="NVF46" s="2"/>
      <c r="NVG46" s="2"/>
      <c r="NVH46" s="2"/>
      <c r="NVI46" s="2"/>
      <c r="NVJ46" s="2"/>
      <c r="NVK46" s="2"/>
      <c r="NVL46" s="2"/>
      <c r="NVM46" s="2"/>
      <c r="NVN46" s="2"/>
      <c r="NVO46" s="2"/>
      <c r="NVP46" s="2"/>
      <c r="NVQ46" s="2"/>
      <c r="NVR46" s="2"/>
      <c r="NVS46" s="2"/>
      <c r="NVT46" s="2"/>
      <c r="NVU46" s="2"/>
      <c r="NVV46" s="2"/>
      <c r="NVW46" s="2"/>
      <c r="NVX46" s="2"/>
      <c r="NVY46" s="2"/>
      <c r="NVZ46" s="2"/>
      <c r="NWA46" s="2"/>
      <c r="NWB46" s="2"/>
      <c r="NWC46" s="2"/>
      <c r="NWD46" s="2"/>
      <c r="NWE46" s="2"/>
      <c r="NWF46" s="2"/>
      <c r="NWG46" s="2"/>
      <c r="NWH46" s="2"/>
      <c r="NWI46" s="2"/>
      <c r="NWJ46" s="2"/>
      <c r="NWK46" s="2"/>
      <c r="NWL46" s="2"/>
      <c r="NWM46" s="2"/>
      <c r="NWN46" s="2"/>
      <c r="NWO46" s="2"/>
      <c r="NWP46" s="2"/>
      <c r="NWQ46" s="2"/>
      <c r="NWR46" s="2"/>
      <c r="NWS46" s="2"/>
      <c r="NWT46" s="2"/>
      <c r="NWU46" s="2"/>
      <c r="NWV46" s="2"/>
      <c r="NWW46" s="2"/>
      <c r="NWX46" s="2"/>
      <c r="NWY46" s="2"/>
      <c r="NWZ46" s="2"/>
      <c r="NXA46" s="2"/>
      <c r="NXB46" s="2"/>
      <c r="NXC46" s="2"/>
      <c r="NXD46" s="2"/>
      <c r="NXE46" s="2"/>
      <c r="NXF46" s="2"/>
      <c r="NXG46" s="2"/>
      <c r="NXH46" s="2"/>
      <c r="NXI46" s="2"/>
      <c r="NXJ46" s="2"/>
      <c r="NXK46" s="2"/>
      <c r="NXL46" s="2"/>
      <c r="NXM46" s="2"/>
      <c r="NXN46" s="2"/>
      <c r="NXO46" s="2"/>
      <c r="NXP46" s="2"/>
      <c r="NXQ46" s="2"/>
      <c r="NXR46" s="2"/>
      <c r="NXS46" s="2"/>
      <c r="NXT46" s="2"/>
      <c r="NXU46" s="2"/>
      <c r="NXV46" s="2"/>
      <c r="NXW46" s="2"/>
      <c r="NXX46" s="2"/>
      <c r="NXY46" s="2"/>
      <c r="NXZ46" s="2"/>
      <c r="NYA46" s="2"/>
      <c r="NYB46" s="2"/>
      <c r="NYC46" s="2"/>
      <c r="NYD46" s="2"/>
      <c r="NYE46" s="2"/>
      <c r="NYF46" s="2"/>
      <c r="NYG46" s="2"/>
      <c r="NYH46" s="2"/>
      <c r="NYI46" s="2"/>
      <c r="NYJ46" s="2"/>
      <c r="NYK46" s="2"/>
      <c r="NYL46" s="2"/>
      <c r="NYM46" s="2"/>
      <c r="NYN46" s="2"/>
      <c r="NYO46" s="2"/>
      <c r="NYP46" s="2"/>
      <c r="NYQ46" s="2"/>
      <c r="NYR46" s="2"/>
      <c r="NYS46" s="2"/>
      <c r="NYT46" s="2"/>
      <c r="NYU46" s="2"/>
      <c r="NYV46" s="2"/>
      <c r="NYW46" s="2"/>
      <c r="NYX46" s="2"/>
      <c r="NYY46" s="2"/>
      <c r="NYZ46" s="2"/>
      <c r="NZA46" s="2"/>
      <c r="NZB46" s="2"/>
      <c r="NZC46" s="2"/>
      <c r="NZD46" s="2"/>
      <c r="NZE46" s="2"/>
      <c r="NZF46" s="2"/>
      <c r="NZG46" s="2"/>
      <c r="NZH46" s="2"/>
      <c r="NZI46" s="2"/>
      <c r="NZJ46" s="2"/>
      <c r="NZK46" s="2"/>
      <c r="NZL46" s="2"/>
      <c r="NZM46" s="2"/>
      <c r="NZN46" s="2"/>
      <c r="NZO46" s="2"/>
      <c r="NZP46" s="2"/>
      <c r="NZQ46" s="2"/>
      <c r="NZR46" s="2"/>
      <c r="NZS46" s="2"/>
      <c r="NZT46" s="2"/>
      <c r="NZU46" s="2"/>
      <c r="NZV46" s="2"/>
      <c r="NZW46" s="2"/>
      <c r="NZX46" s="2"/>
      <c r="NZY46" s="2"/>
      <c r="NZZ46" s="2"/>
      <c r="OAA46" s="2"/>
      <c r="OAB46" s="2"/>
      <c r="OAC46" s="2"/>
      <c r="OAD46" s="2"/>
      <c r="OAE46" s="2"/>
      <c r="OAF46" s="2"/>
      <c r="OAG46" s="2"/>
      <c r="OAH46" s="2"/>
      <c r="OAI46" s="2"/>
      <c r="OAJ46" s="2"/>
      <c r="OAK46" s="2"/>
      <c r="OAL46" s="2"/>
      <c r="OAM46" s="2"/>
      <c r="OAN46" s="2"/>
      <c r="OAO46" s="2"/>
      <c r="OAP46" s="2"/>
      <c r="OAQ46" s="2"/>
      <c r="OAR46" s="2"/>
      <c r="OAS46" s="2"/>
      <c r="OAT46" s="2"/>
      <c r="OAU46" s="2"/>
      <c r="OAV46" s="2"/>
      <c r="OAW46" s="2"/>
      <c r="OAX46" s="2"/>
      <c r="OAY46" s="2"/>
      <c r="OAZ46" s="2"/>
      <c r="OBA46" s="2"/>
      <c r="OBB46" s="2"/>
      <c r="OBC46" s="2"/>
      <c r="OBD46" s="2"/>
      <c r="OBE46" s="2"/>
      <c r="OBF46" s="2"/>
      <c r="OBG46" s="2"/>
      <c r="OBH46" s="2"/>
      <c r="OBI46" s="2"/>
      <c r="OBJ46" s="2"/>
      <c r="OBK46" s="2"/>
      <c r="OBL46" s="2"/>
      <c r="OBM46" s="2"/>
      <c r="OBN46" s="2"/>
      <c r="OBO46" s="2"/>
      <c r="OBP46" s="2"/>
      <c r="OBQ46" s="2"/>
      <c r="OBR46" s="2"/>
      <c r="OBS46" s="2"/>
      <c r="OBT46" s="2"/>
      <c r="OBU46" s="2"/>
      <c r="OBV46" s="2"/>
      <c r="OBW46" s="2"/>
      <c r="OBX46" s="2"/>
      <c r="OBY46" s="2"/>
      <c r="OBZ46" s="2"/>
      <c r="OCA46" s="2"/>
      <c r="OCB46" s="2"/>
      <c r="OCC46" s="2"/>
      <c r="OCD46" s="2"/>
      <c r="OCE46" s="2"/>
      <c r="OCF46" s="2"/>
      <c r="OCG46" s="2"/>
      <c r="OCH46" s="2"/>
      <c r="OCI46" s="2"/>
      <c r="OCJ46" s="2"/>
      <c r="OCK46" s="2"/>
      <c r="OCL46" s="2"/>
      <c r="OCM46" s="2"/>
      <c r="OCN46" s="2"/>
      <c r="OCO46" s="2"/>
      <c r="OCP46" s="2"/>
      <c r="OCQ46" s="2"/>
      <c r="OCR46" s="2"/>
      <c r="OCS46" s="2"/>
      <c r="OCT46" s="2"/>
      <c r="OCU46" s="2"/>
      <c r="OCV46" s="2"/>
      <c r="OCW46" s="2"/>
      <c r="OCX46" s="2"/>
      <c r="OCY46" s="2"/>
      <c r="OCZ46" s="2"/>
      <c r="ODA46" s="2"/>
      <c r="ODB46" s="2"/>
      <c r="ODC46" s="2"/>
      <c r="ODD46" s="2"/>
      <c r="ODE46" s="2"/>
      <c r="ODF46" s="2"/>
      <c r="ODG46" s="2"/>
      <c r="ODH46" s="2"/>
      <c r="ODI46" s="2"/>
      <c r="ODJ46" s="2"/>
      <c r="ODK46" s="2"/>
      <c r="ODL46" s="2"/>
      <c r="ODM46" s="2"/>
      <c r="ODN46" s="2"/>
      <c r="ODO46" s="2"/>
      <c r="ODP46" s="2"/>
      <c r="ODQ46" s="2"/>
      <c r="ODR46" s="2"/>
      <c r="ODS46" s="2"/>
      <c r="ODT46" s="2"/>
      <c r="ODU46" s="2"/>
      <c r="ODV46" s="2"/>
      <c r="ODW46" s="2"/>
      <c r="ODX46" s="2"/>
      <c r="ODY46" s="2"/>
      <c r="ODZ46" s="2"/>
      <c r="OEA46" s="2"/>
      <c r="OEB46" s="2"/>
      <c r="OEC46" s="2"/>
      <c r="OED46" s="2"/>
      <c r="OEE46" s="2"/>
      <c r="OEF46" s="2"/>
      <c r="OEG46" s="2"/>
      <c r="OEH46" s="2"/>
      <c r="OEI46" s="2"/>
      <c r="OEJ46" s="2"/>
      <c r="OEK46" s="2"/>
      <c r="OEL46" s="2"/>
      <c r="OEM46" s="2"/>
      <c r="OEN46" s="2"/>
      <c r="OEO46" s="2"/>
      <c r="OEP46" s="2"/>
      <c r="OEQ46" s="2"/>
      <c r="OER46" s="2"/>
      <c r="OES46" s="2"/>
      <c r="OET46" s="2"/>
      <c r="OEU46" s="2"/>
      <c r="OEV46" s="2"/>
      <c r="OEW46" s="2"/>
      <c r="OEX46" s="2"/>
      <c r="OEY46" s="2"/>
      <c r="OEZ46" s="2"/>
      <c r="OFA46" s="2"/>
      <c r="OFB46" s="2"/>
      <c r="OFC46" s="2"/>
      <c r="OFD46" s="2"/>
      <c r="OFE46" s="2"/>
      <c r="OFF46" s="2"/>
      <c r="OFG46" s="2"/>
      <c r="OFH46" s="2"/>
      <c r="OFI46" s="2"/>
      <c r="OFJ46" s="2"/>
      <c r="OFK46" s="2"/>
      <c r="OFL46" s="2"/>
      <c r="OFM46" s="2"/>
      <c r="OFN46" s="2"/>
      <c r="OFO46" s="2"/>
      <c r="OFP46" s="2"/>
      <c r="OFQ46" s="2"/>
      <c r="OFR46" s="2"/>
      <c r="OFS46" s="2"/>
      <c r="OFT46" s="2"/>
      <c r="OFU46" s="2"/>
      <c r="OFV46" s="2"/>
      <c r="OFW46" s="2"/>
      <c r="OFX46" s="2"/>
      <c r="OFY46" s="2"/>
      <c r="OFZ46" s="2"/>
      <c r="OGA46" s="2"/>
      <c r="OGB46" s="2"/>
      <c r="OGC46" s="2"/>
      <c r="OGD46" s="2"/>
      <c r="OGE46" s="2"/>
      <c r="OGF46" s="2"/>
      <c r="OGG46" s="2"/>
      <c r="OGH46" s="2"/>
      <c r="OGI46" s="2"/>
      <c r="OGJ46" s="2"/>
      <c r="OGK46" s="2"/>
      <c r="OGL46" s="2"/>
      <c r="OGM46" s="2"/>
      <c r="OGN46" s="2"/>
      <c r="OGO46" s="2"/>
      <c r="OGP46" s="2"/>
      <c r="OGQ46" s="2"/>
      <c r="OGR46" s="2"/>
      <c r="OGS46" s="2"/>
      <c r="OGT46" s="2"/>
      <c r="OGU46" s="2"/>
      <c r="OGV46" s="2"/>
      <c r="OGW46" s="2"/>
      <c r="OGX46" s="2"/>
      <c r="OGY46" s="2"/>
      <c r="OGZ46" s="2"/>
      <c r="OHA46" s="2"/>
      <c r="OHB46" s="2"/>
      <c r="OHC46" s="2"/>
      <c r="OHD46" s="2"/>
      <c r="OHE46" s="2"/>
      <c r="OHF46" s="2"/>
      <c r="OHG46" s="2"/>
      <c r="OHH46" s="2"/>
      <c r="OHI46" s="2"/>
      <c r="OHJ46" s="2"/>
      <c r="OHK46" s="2"/>
      <c r="OHL46" s="2"/>
      <c r="OHM46" s="2"/>
      <c r="OHN46" s="2"/>
      <c r="OHO46" s="2"/>
      <c r="OHP46" s="2"/>
      <c r="OHQ46" s="2"/>
      <c r="OHR46" s="2"/>
      <c r="OHS46" s="2"/>
      <c r="OHT46" s="2"/>
      <c r="OHU46" s="2"/>
      <c r="OHV46" s="2"/>
      <c r="OHW46" s="2"/>
      <c r="OHX46" s="2"/>
      <c r="OHY46" s="2"/>
      <c r="OHZ46" s="2"/>
      <c r="OIA46" s="2"/>
      <c r="OIB46" s="2"/>
      <c r="OIC46" s="2"/>
      <c r="OID46" s="2"/>
      <c r="OIE46" s="2"/>
      <c r="OIF46" s="2"/>
      <c r="OIG46" s="2"/>
      <c r="OIH46" s="2"/>
      <c r="OII46" s="2"/>
      <c r="OIJ46" s="2"/>
      <c r="OIK46" s="2"/>
      <c r="OIL46" s="2"/>
      <c r="OIM46" s="2"/>
      <c r="OIN46" s="2"/>
      <c r="OIO46" s="2"/>
      <c r="OIP46" s="2"/>
      <c r="OIQ46" s="2"/>
      <c r="OIR46" s="2"/>
      <c r="OIS46" s="2"/>
      <c r="OIT46" s="2"/>
      <c r="OIU46" s="2"/>
      <c r="OIV46" s="2"/>
      <c r="OIW46" s="2"/>
      <c r="OIX46" s="2"/>
      <c r="OIY46" s="2"/>
      <c r="OIZ46" s="2"/>
      <c r="OJA46" s="2"/>
      <c r="OJB46" s="2"/>
      <c r="OJC46" s="2"/>
      <c r="OJD46" s="2"/>
      <c r="OJE46" s="2"/>
      <c r="OJF46" s="2"/>
      <c r="OJG46" s="2"/>
      <c r="OJH46" s="2"/>
      <c r="OJI46" s="2"/>
      <c r="OJJ46" s="2"/>
      <c r="OJK46" s="2"/>
      <c r="OJL46" s="2"/>
      <c r="OJM46" s="2"/>
      <c r="OJN46" s="2"/>
      <c r="OJO46" s="2"/>
      <c r="OJP46" s="2"/>
      <c r="OJQ46" s="2"/>
      <c r="OJR46" s="2"/>
      <c r="OJS46" s="2"/>
      <c r="OJT46" s="2"/>
      <c r="OJU46" s="2"/>
      <c r="OJV46" s="2"/>
      <c r="OJW46" s="2"/>
      <c r="OJX46" s="2"/>
      <c r="OJY46" s="2"/>
      <c r="OJZ46" s="2"/>
      <c r="OKA46" s="2"/>
      <c r="OKB46" s="2"/>
      <c r="OKC46" s="2"/>
      <c r="OKD46" s="2"/>
      <c r="OKE46" s="2"/>
      <c r="OKF46" s="2"/>
      <c r="OKG46" s="2"/>
      <c r="OKH46" s="2"/>
      <c r="OKI46" s="2"/>
      <c r="OKJ46" s="2"/>
      <c r="OKK46" s="2"/>
      <c r="OKL46" s="2"/>
      <c r="OKM46" s="2"/>
      <c r="OKN46" s="2"/>
      <c r="OKO46" s="2"/>
      <c r="OKP46" s="2"/>
      <c r="OKQ46" s="2"/>
      <c r="OKR46" s="2"/>
      <c r="OKS46" s="2"/>
      <c r="OKT46" s="2"/>
      <c r="OKU46" s="2"/>
      <c r="OKV46" s="2"/>
      <c r="OKW46" s="2"/>
      <c r="OKX46" s="2"/>
      <c r="OKY46" s="2"/>
      <c r="OKZ46" s="2"/>
      <c r="OLA46" s="2"/>
      <c r="OLB46" s="2"/>
      <c r="OLC46" s="2"/>
      <c r="OLD46" s="2"/>
      <c r="OLE46" s="2"/>
      <c r="OLF46" s="2"/>
      <c r="OLG46" s="2"/>
      <c r="OLH46" s="2"/>
      <c r="OLI46" s="2"/>
      <c r="OLJ46" s="2"/>
      <c r="OLK46" s="2"/>
      <c r="OLL46" s="2"/>
      <c r="OLM46" s="2"/>
      <c r="OLN46" s="2"/>
      <c r="OLO46" s="2"/>
      <c r="OLP46" s="2"/>
      <c r="OLQ46" s="2"/>
      <c r="OLR46" s="2"/>
      <c r="OLS46" s="2"/>
      <c r="OLT46" s="2"/>
      <c r="OLU46" s="2"/>
      <c r="OLV46" s="2"/>
      <c r="OLW46" s="2"/>
      <c r="OLX46" s="2"/>
      <c r="OLY46" s="2"/>
      <c r="OLZ46" s="2"/>
      <c r="OMA46" s="2"/>
      <c r="OMB46" s="2"/>
      <c r="OMC46" s="2"/>
      <c r="OMD46" s="2"/>
      <c r="OME46" s="2"/>
      <c r="OMF46" s="2"/>
      <c r="OMG46" s="2"/>
      <c r="OMH46" s="2"/>
      <c r="OMI46" s="2"/>
      <c r="OMJ46" s="2"/>
      <c r="OMK46" s="2"/>
      <c r="OML46" s="2"/>
      <c r="OMM46" s="2"/>
      <c r="OMN46" s="2"/>
      <c r="OMO46" s="2"/>
      <c r="OMP46" s="2"/>
      <c r="OMQ46" s="2"/>
      <c r="OMR46" s="2"/>
      <c r="OMS46" s="2"/>
      <c r="OMT46" s="2"/>
      <c r="OMU46" s="2"/>
      <c r="OMV46" s="2"/>
      <c r="OMW46" s="2"/>
      <c r="OMX46" s="2"/>
      <c r="OMY46" s="2"/>
      <c r="OMZ46" s="2"/>
      <c r="ONA46" s="2"/>
      <c r="ONB46" s="2"/>
      <c r="ONC46" s="2"/>
      <c r="OND46" s="2"/>
      <c r="ONE46" s="2"/>
      <c r="ONF46" s="2"/>
      <c r="ONG46" s="2"/>
      <c r="ONH46" s="2"/>
      <c r="ONI46" s="2"/>
      <c r="ONJ46" s="2"/>
      <c r="ONK46" s="2"/>
      <c r="ONL46" s="2"/>
      <c r="ONM46" s="2"/>
      <c r="ONN46" s="2"/>
      <c r="ONO46" s="2"/>
      <c r="ONP46" s="2"/>
      <c r="ONQ46" s="2"/>
      <c r="ONR46" s="2"/>
      <c r="ONS46" s="2"/>
      <c r="ONT46" s="2"/>
      <c r="ONU46" s="2"/>
      <c r="ONV46" s="2"/>
      <c r="ONW46" s="2"/>
      <c r="ONX46" s="2"/>
      <c r="ONY46" s="2"/>
      <c r="ONZ46" s="2"/>
      <c r="OOA46" s="2"/>
      <c r="OOB46" s="2"/>
      <c r="OOC46" s="2"/>
      <c r="OOD46" s="2"/>
      <c r="OOE46" s="2"/>
      <c r="OOF46" s="2"/>
      <c r="OOG46" s="2"/>
      <c r="OOH46" s="2"/>
      <c r="OOI46" s="2"/>
      <c r="OOJ46" s="2"/>
      <c r="OOK46" s="2"/>
      <c r="OOL46" s="2"/>
      <c r="OOM46" s="2"/>
      <c r="OON46" s="2"/>
      <c r="OOO46" s="2"/>
      <c r="OOP46" s="2"/>
      <c r="OOQ46" s="2"/>
      <c r="OOR46" s="2"/>
      <c r="OOS46" s="2"/>
      <c r="OOT46" s="2"/>
      <c r="OOU46" s="2"/>
      <c r="OOV46" s="2"/>
      <c r="OOW46" s="2"/>
      <c r="OOX46" s="2"/>
      <c r="OOY46" s="2"/>
      <c r="OOZ46" s="2"/>
      <c r="OPA46" s="2"/>
      <c r="OPB46" s="2"/>
      <c r="OPC46" s="2"/>
      <c r="OPD46" s="2"/>
      <c r="OPE46" s="2"/>
      <c r="OPF46" s="2"/>
      <c r="OPG46" s="2"/>
      <c r="OPH46" s="2"/>
      <c r="OPI46" s="2"/>
      <c r="OPJ46" s="2"/>
      <c r="OPK46" s="2"/>
      <c r="OPL46" s="2"/>
      <c r="OPM46" s="2"/>
      <c r="OPN46" s="2"/>
      <c r="OPO46" s="2"/>
      <c r="OPP46" s="2"/>
      <c r="OPQ46" s="2"/>
      <c r="OPR46" s="2"/>
      <c r="OPS46" s="2"/>
      <c r="OPT46" s="2"/>
      <c r="OPU46" s="2"/>
      <c r="OPV46" s="2"/>
      <c r="OPW46" s="2"/>
      <c r="OPX46" s="2"/>
      <c r="OPY46" s="2"/>
      <c r="OPZ46" s="2"/>
      <c r="OQA46" s="2"/>
      <c r="OQB46" s="2"/>
      <c r="OQC46" s="2"/>
      <c r="OQD46" s="2"/>
      <c r="OQE46" s="2"/>
      <c r="OQF46" s="2"/>
      <c r="OQG46" s="2"/>
      <c r="OQH46" s="2"/>
      <c r="OQI46" s="2"/>
      <c r="OQJ46" s="2"/>
      <c r="OQK46" s="2"/>
      <c r="OQL46" s="2"/>
      <c r="OQM46" s="2"/>
      <c r="OQN46" s="2"/>
      <c r="OQO46" s="2"/>
      <c r="OQP46" s="2"/>
      <c r="OQQ46" s="2"/>
      <c r="OQR46" s="2"/>
      <c r="OQS46" s="2"/>
      <c r="OQT46" s="2"/>
      <c r="OQU46" s="2"/>
      <c r="OQV46" s="2"/>
      <c r="OQW46" s="2"/>
      <c r="OQX46" s="2"/>
      <c r="OQY46" s="2"/>
      <c r="OQZ46" s="2"/>
      <c r="ORA46" s="2"/>
      <c r="ORB46" s="2"/>
      <c r="ORC46" s="2"/>
      <c r="ORD46" s="2"/>
      <c r="ORE46" s="2"/>
      <c r="ORF46" s="2"/>
      <c r="ORG46" s="2"/>
      <c r="ORH46" s="2"/>
      <c r="ORI46" s="2"/>
      <c r="ORJ46" s="2"/>
      <c r="ORK46" s="2"/>
      <c r="ORL46" s="2"/>
      <c r="ORM46" s="2"/>
      <c r="ORN46" s="2"/>
      <c r="ORO46" s="2"/>
      <c r="ORP46" s="2"/>
      <c r="ORQ46" s="2"/>
      <c r="ORR46" s="2"/>
      <c r="ORS46" s="2"/>
      <c r="ORT46" s="2"/>
      <c r="ORU46" s="2"/>
      <c r="ORV46" s="2"/>
      <c r="ORW46" s="2"/>
      <c r="ORX46" s="2"/>
      <c r="ORY46" s="2"/>
      <c r="ORZ46" s="2"/>
      <c r="OSA46" s="2"/>
      <c r="OSB46" s="2"/>
      <c r="OSC46" s="2"/>
      <c r="OSD46" s="2"/>
      <c r="OSE46" s="2"/>
      <c r="OSF46" s="2"/>
      <c r="OSG46" s="2"/>
      <c r="OSH46" s="2"/>
      <c r="OSI46" s="2"/>
      <c r="OSJ46" s="2"/>
      <c r="OSK46" s="2"/>
      <c r="OSL46" s="2"/>
      <c r="OSM46" s="2"/>
      <c r="OSN46" s="2"/>
      <c r="OSO46" s="2"/>
      <c r="OSP46" s="2"/>
      <c r="OSQ46" s="2"/>
      <c r="OSR46" s="2"/>
      <c r="OSS46" s="2"/>
      <c r="OST46" s="2"/>
      <c r="OSU46" s="2"/>
      <c r="OSV46" s="2"/>
      <c r="OSW46" s="2"/>
      <c r="OSX46" s="2"/>
      <c r="OSY46" s="2"/>
      <c r="OSZ46" s="2"/>
      <c r="OTA46" s="2"/>
      <c r="OTB46" s="2"/>
      <c r="OTC46" s="2"/>
      <c r="OTD46" s="2"/>
      <c r="OTE46" s="2"/>
      <c r="OTF46" s="2"/>
      <c r="OTG46" s="2"/>
      <c r="OTH46" s="2"/>
      <c r="OTI46" s="2"/>
      <c r="OTJ46" s="2"/>
      <c r="OTK46" s="2"/>
      <c r="OTL46" s="2"/>
      <c r="OTM46" s="2"/>
      <c r="OTN46" s="2"/>
      <c r="OTO46" s="2"/>
      <c r="OTP46" s="2"/>
      <c r="OTQ46" s="2"/>
      <c r="OTR46" s="2"/>
      <c r="OTS46" s="2"/>
      <c r="OTT46" s="2"/>
      <c r="OTU46" s="2"/>
      <c r="OTV46" s="2"/>
      <c r="OTW46" s="2"/>
      <c r="OTX46" s="2"/>
      <c r="OTY46" s="2"/>
      <c r="OTZ46" s="2"/>
      <c r="OUA46" s="2"/>
      <c r="OUB46" s="2"/>
      <c r="OUC46" s="2"/>
      <c r="OUD46" s="2"/>
      <c r="OUE46" s="2"/>
      <c r="OUF46" s="2"/>
      <c r="OUG46" s="2"/>
      <c r="OUH46" s="2"/>
      <c r="OUI46" s="2"/>
      <c r="OUJ46" s="2"/>
      <c r="OUK46" s="2"/>
      <c r="OUL46" s="2"/>
      <c r="OUM46" s="2"/>
      <c r="OUN46" s="2"/>
      <c r="OUO46" s="2"/>
      <c r="OUP46" s="2"/>
      <c r="OUQ46" s="2"/>
      <c r="OUR46" s="2"/>
      <c r="OUS46" s="2"/>
      <c r="OUT46" s="2"/>
      <c r="OUU46" s="2"/>
      <c r="OUV46" s="2"/>
      <c r="OUW46" s="2"/>
      <c r="OUX46" s="2"/>
      <c r="OUY46" s="2"/>
      <c r="OUZ46" s="2"/>
      <c r="OVA46" s="2"/>
      <c r="OVB46" s="2"/>
      <c r="OVC46" s="2"/>
      <c r="OVD46" s="2"/>
      <c r="OVE46" s="2"/>
      <c r="OVF46" s="2"/>
      <c r="OVG46" s="2"/>
      <c r="OVH46" s="2"/>
      <c r="OVI46" s="2"/>
      <c r="OVJ46" s="2"/>
      <c r="OVK46" s="2"/>
      <c r="OVL46" s="2"/>
      <c r="OVM46" s="2"/>
      <c r="OVN46" s="2"/>
      <c r="OVO46" s="2"/>
      <c r="OVP46" s="2"/>
      <c r="OVQ46" s="2"/>
      <c r="OVR46" s="2"/>
      <c r="OVS46" s="2"/>
      <c r="OVT46" s="2"/>
      <c r="OVU46" s="2"/>
      <c r="OVV46" s="2"/>
      <c r="OVW46" s="2"/>
      <c r="OVX46" s="2"/>
      <c r="OVY46" s="2"/>
      <c r="OVZ46" s="2"/>
      <c r="OWA46" s="2"/>
      <c r="OWB46" s="2"/>
      <c r="OWC46" s="2"/>
      <c r="OWD46" s="2"/>
      <c r="OWE46" s="2"/>
      <c r="OWF46" s="2"/>
      <c r="OWG46" s="2"/>
      <c r="OWH46" s="2"/>
      <c r="OWI46" s="2"/>
      <c r="OWJ46" s="2"/>
      <c r="OWK46" s="2"/>
      <c r="OWL46" s="2"/>
      <c r="OWM46" s="2"/>
      <c r="OWN46" s="2"/>
      <c r="OWO46" s="2"/>
      <c r="OWP46" s="2"/>
      <c r="OWQ46" s="2"/>
      <c r="OWR46" s="2"/>
      <c r="OWS46" s="2"/>
      <c r="OWT46" s="2"/>
      <c r="OWU46" s="2"/>
      <c r="OWV46" s="2"/>
      <c r="OWW46" s="2"/>
      <c r="OWX46" s="2"/>
      <c r="OWY46" s="2"/>
      <c r="OWZ46" s="2"/>
      <c r="OXA46" s="2"/>
      <c r="OXB46" s="2"/>
      <c r="OXC46" s="2"/>
      <c r="OXD46" s="2"/>
      <c r="OXE46" s="2"/>
      <c r="OXF46" s="2"/>
      <c r="OXG46" s="2"/>
      <c r="OXH46" s="2"/>
      <c r="OXI46" s="2"/>
      <c r="OXJ46" s="2"/>
      <c r="OXK46" s="2"/>
      <c r="OXL46" s="2"/>
      <c r="OXM46" s="2"/>
      <c r="OXN46" s="2"/>
      <c r="OXO46" s="2"/>
      <c r="OXP46" s="2"/>
      <c r="OXQ46" s="2"/>
      <c r="OXR46" s="2"/>
      <c r="OXS46" s="2"/>
      <c r="OXT46" s="2"/>
      <c r="OXU46" s="2"/>
      <c r="OXV46" s="2"/>
      <c r="OXW46" s="2"/>
      <c r="OXX46" s="2"/>
      <c r="OXY46" s="2"/>
      <c r="OXZ46" s="2"/>
      <c r="OYA46" s="2"/>
      <c r="OYB46" s="2"/>
      <c r="OYC46" s="2"/>
      <c r="OYD46" s="2"/>
      <c r="OYE46" s="2"/>
      <c r="OYF46" s="2"/>
      <c r="OYG46" s="2"/>
      <c r="OYH46" s="2"/>
      <c r="OYI46" s="2"/>
      <c r="OYJ46" s="2"/>
      <c r="OYK46" s="2"/>
      <c r="OYL46" s="2"/>
      <c r="OYM46" s="2"/>
      <c r="OYN46" s="2"/>
      <c r="OYO46" s="2"/>
      <c r="OYP46" s="2"/>
      <c r="OYQ46" s="2"/>
      <c r="OYR46" s="2"/>
      <c r="OYS46" s="2"/>
      <c r="OYT46" s="2"/>
      <c r="OYU46" s="2"/>
      <c r="OYV46" s="2"/>
      <c r="OYW46" s="2"/>
      <c r="OYX46" s="2"/>
      <c r="OYY46" s="2"/>
      <c r="OYZ46" s="2"/>
      <c r="OZA46" s="2"/>
      <c r="OZB46" s="2"/>
      <c r="OZC46" s="2"/>
      <c r="OZD46" s="2"/>
      <c r="OZE46" s="2"/>
      <c r="OZF46" s="2"/>
      <c r="OZG46" s="2"/>
      <c r="OZH46" s="2"/>
      <c r="OZI46" s="2"/>
      <c r="OZJ46" s="2"/>
      <c r="OZK46" s="2"/>
      <c r="OZL46" s="2"/>
      <c r="OZM46" s="2"/>
      <c r="OZN46" s="2"/>
      <c r="OZO46" s="2"/>
      <c r="OZP46" s="2"/>
      <c r="OZQ46" s="2"/>
      <c r="OZR46" s="2"/>
      <c r="OZS46" s="2"/>
      <c r="OZT46" s="2"/>
      <c r="OZU46" s="2"/>
      <c r="OZV46" s="2"/>
      <c r="OZW46" s="2"/>
      <c r="OZX46" s="2"/>
      <c r="OZY46" s="2"/>
      <c r="OZZ46" s="2"/>
      <c r="PAA46" s="2"/>
      <c r="PAB46" s="2"/>
      <c r="PAC46" s="2"/>
      <c r="PAD46" s="2"/>
      <c r="PAE46" s="2"/>
      <c r="PAF46" s="2"/>
      <c r="PAG46" s="2"/>
      <c r="PAH46" s="2"/>
      <c r="PAI46" s="2"/>
      <c r="PAJ46" s="2"/>
      <c r="PAK46" s="2"/>
      <c r="PAL46" s="2"/>
      <c r="PAM46" s="2"/>
      <c r="PAN46" s="2"/>
      <c r="PAO46" s="2"/>
      <c r="PAP46" s="2"/>
      <c r="PAQ46" s="2"/>
      <c r="PAR46" s="2"/>
      <c r="PAS46" s="2"/>
      <c r="PAT46" s="2"/>
      <c r="PAU46" s="2"/>
      <c r="PAV46" s="2"/>
      <c r="PAW46" s="2"/>
      <c r="PAX46" s="2"/>
      <c r="PAY46" s="2"/>
      <c r="PAZ46" s="2"/>
      <c r="PBA46" s="2"/>
      <c r="PBB46" s="2"/>
      <c r="PBC46" s="2"/>
      <c r="PBD46" s="2"/>
      <c r="PBE46" s="2"/>
      <c r="PBF46" s="2"/>
      <c r="PBG46" s="2"/>
      <c r="PBH46" s="2"/>
      <c r="PBI46" s="2"/>
      <c r="PBJ46" s="2"/>
      <c r="PBK46" s="2"/>
      <c r="PBL46" s="2"/>
      <c r="PBM46" s="2"/>
      <c r="PBN46" s="2"/>
      <c r="PBO46" s="2"/>
      <c r="PBP46" s="2"/>
      <c r="PBQ46" s="2"/>
      <c r="PBR46" s="2"/>
      <c r="PBS46" s="2"/>
      <c r="PBT46" s="2"/>
      <c r="PBU46" s="2"/>
      <c r="PBV46" s="2"/>
      <c r="PBW46" s="2"/>
      <c r="PBX46" s="2"/>
      <c r="PBY46" s="2"/>
      <c r="PBZ46" s="2"/>
      <c r="PCA46" s="2"/>
      <c r="PCB46" s="2"/>
      <c r="PCC46" s="2"/>
      <c r="PCD46" s="2"/>
      <c r="PCE46" s="2"/>
      <c r="PCF46" s="2"/>
      <c r="PCG46" s="2"/>
      <c r="PCH46" s="2"/>
      <c r="PCI46" s="2"/>
      <c r="PCJ46" s="2"/>
      <c r="PCK46" s="2"/>
      <c r="PCL46" s="2"/>
      <c r="PCM46" s="2"/>
      <c r="PCN46" s="2"/>
      <c r="PCO46" s="2"/>
      <c r="PCP46" s="2"/>
      <c r="PCQ46" s="2"/>
      <c r="PCR46" s="2"/>
      <c r="PCS46" s="2"/>
      <c r="PCT46" s="2"/>
      <c r="PCU46" s="2"/>
      <c r="PCV46" s="2"/>
      <c r="PCW46" s="2"/>
      <c r="PCX46" s="2"/>
      <c r="PCY46" s="2"/>
      <c r="PCZ46" s="2"/>
      <c r="PDA46" s="2"/>
      <c r="PDB46" s="2"/>
      <c r="PDC46" s="2"/>
      <c r="PDD46" s="2"/>
      <c r="PDE46" s="2"/>
      <c r="PDF46" s="2"/>
      <c r="PDG46" s="2"/>
      <c r="PDH46" s="2"/>
      <c r="PDI46" s="2"/>
      <c r="PDJ46" s="2"/>
      <c r="PDK46" s="2"/>
      <c r="PDL46" s="2"/>
      <c r="PDM46" s="2"/>
      <c r="PDN46" s="2"/>
      <c r="PDO46" s="2"/>
      <c r="PDP46" s="2"/>
      <c r="PDQ46" s="2"/>
      <c r="PDR46" s="2"/>
      <c r="PDS46" s="2"/>
      <c r="PDT46" s="2"/>
      <c r="PDU46" s="2"/>
      <c r="PDV46" s="2"/>
      <c r="PDW46" s="2"/>
      <c r="PDX46" s="2"/>
      <c r="PDY46" s="2"/>
      <c r="PDZ46" s="2"/>
      <c r="PEA46" s="2"/>
      <c r="PEB46" s="2"/>
      <c r="PEC46" s="2"/>
      <c r="PED46" s="2"/>
      <c r="PEE46" s="2"/>
      <c r="PEF46" s="2"/>
      <c r="PEG46" s="2"/>
      <c r="PEH46" s="2"/>
      <c r="PEI46" s="2"/>
      <c r="PEJ46" s="2"/>
      <c r="PEK46" s="2"/>
      <c r="PEL46" s="2"/>
      <c r="PEM46" s="2"/>
      <c r="PEN46" s="2"/>
      <c r="PEO46" s="2"/>
      <c r="PEP46" s="2"/>
      <c r="PEQ46" s="2"/>
      <c r="PER46" s="2"/>
      <c r="PES46" s="2"/>
      <c r="PET46" s="2"/>
      <c r="PEU46" s="2"/>
      <c r="PEV46" s="2"/>
      <c r="PEW46" s="2"/>
      <c r="PEX46" s="2"/>
      <c r="PEY46" s="2"/>
      <c r="PEZ46" s="2"/>
      <c r="PFA46" s="2"/>
      <c r="PFB46" s="2"/>
      <c r="PFC46" s="2"/>
      <c r="PFD46" s="2"/>
      <c r="PFE46" s="2"/>
      <c r="PFF46" s="2"/>
      <c r="PFG46" s="2"/>
      <c r="PFH46" s="2"/>
      <c r="PFI46" s="2"/>
      <c r="PFJ46" s="2"/>
      <c r="PFK46" s="2"/>
      <c r="PFL46" s="2"/>
      <c r="PFM46" s="2"/>
      <c r="PFN46" s="2"/>
      <c r="PFO46" s="2"/>
      <c r="PFP46" s="2"/>
      <c r="PFQ46" s="2"/>
      <c r="PFR46" s="2"/>
      <c r="PFS46" s="2"/>
      <c r="PFT46" s="2"/>
      <c r="PFU46" s="2"/>
      <c r="PFV46" s="2"/>
      <c r="PFW46" s="2"/>
      <c r="PFX46" s="2"/>
      <c r="PFY46" s="2"/>
      <c r="PFZ46" s="2"/>
      <c r="PGA46" s="2"/>
      <c r="PGB46" s="2"/>
      <c r="PGC46" s="2"/>
      <c r="PGD46" s="2"/>
      <c r="PGE46" s="2"/>
      <c r="PGF46" s="2"/>
      <c r="PGG46" s="2"/>
      <c r="PGH46" s="2"/>
      <c r="PGI46" s="2"/>
      <c r="PGJ46" s="2"/>
      <c r="PGK46" s="2"/>
      <c r="PGL46" s="2"/>
      <c r="PGM46" s="2"/>
      <c r="PGN46" s="2"/>
      <c r="PGO46" s="2"/>
      <c r="PGP46" s="2"/>
      <c r="PGQ46" s="2"/>
      <c r="PGR46" s="2"/>
      <c r="PGS46" s="2"/>
      <c r="PGT46" s="2"/>
      <c r="PGU46" s="2"/>
      <c r="PGV46" s="2"/>
      <c r="PGW46" s="2"/>
      <c r="PGX46" s="2"/>
      <c r="PGY46" s="2"/>
      <c r="PGZ46" s="2"/>
      <c r="PHA46" s="2"/>
      <c r="PHB46" s="2"/>
      <c r="PHC46" s="2"/>
      <c r="PHD46" s="2"/>
      <c r="PHE46" s="2"/>
      <c r="PHF46" s="2"/>
      <c r="PHG46" s="2"/>
      <c r="PHH46" s="2"/>
      <c r="PHI46" s="2"/>
      <c r="PHJ46" s="2"/>
      <c r="PHK46" s="2"/>
      <c r="PHL46" s="2"/>
      <c r="PHM46" s="2"/>
      <c r="PHN46" s="2"/>
      <c r="PHO46" s="2"/>
      <c r="PHP46" s="2"/>
      <c r="PHQ46" s="2"/>
      <c r="PHR46" s="2"/>
      <c r="PHS46" s="2"/>
      <c r="PHT46" s="2"/>
      <c r="PHU46" s="2"/>
      <c r="PHV46" s="2"/>
      <c r="PHW46" s="2"/>
      <c r="PHX46" s="2"/>
      <c r="PHY46" s="2"/>
      <c r="PHZ46" s="2"/>
      <c r="PIA46" s="2"/>
      <c r="PIB46" s="2"/>
      <c r="PIC46" s="2"/>
      <c r="PID46" s="2"/>
      <c r="PIE46" s="2"/>
      <c r="PIF46" s="2"/>
      <c r="PIG46" s="2"/>
      <c r="PIH46" s="2"/>
      <c r="PII46" s="2"/>
      <c r="PIJ46" s="2"/>
      <c r="PIK46" s="2"/>
      <c r="PIL46" s="2"/>
      <c r="PIM46" s="2"/>
      <c r="PIN46" s="2"/>
      <c r="PIO46" s="2"/>
      <c r="PIP46" s="2"/>
      <c r="PIQ46" s="2"/>
      <c r="PIR46" s="2"/>
      <c r="PIS46" s="2"/>
      <c r="PIT46" s="2"/>
      <c r="PIU46" s="2"/>
      <c r="PIV46" s="2"/>
      <c r="PIW46" s="2"/>
      <c r="PIX46" s="2"/>
      <c r="PIY46" s="2"/>
      <c r="PIZ46" s="2"/>
      <c r="PJA46" s="2"/>
      <c r="PJB46" s="2"/>
      <c r="PJC46" s="2"/>
      <c r="PJD46" s="2"/>
      <c r="PJE46" s="2"/>
      <c r="PJF46" s="2"/>
      <c r="PJG46" s="2"/>
      <c r="PJH46" s="2"/>
      <c r="PJI46" s="2"/>
      <c r="PJJ46" s="2"/>
      <c r="PJK46" s="2"/>
      <c r="PJL46" s="2"/>
      <c r="PJM46" s="2"/>
      <c r="PJN46" s="2"/>
      <c r="PJO46" s="2"/>
      <c r="PJP46" s="2"/>
      <c r="PJQ46" s="2"/>
      <c r="PJR46" s="2"/>
      <c r="PJS46" s="2"/>
      <c r="PJT46" s="2"/>
      <c r="PJU46" s="2"/>
      <c r="PJV46" s="2"/>
      <c r="PJW46" s="2"/>
      <c r="PJX46" s="2"/>
      <c r="PJY46" s="2"/>
      <c r="PJZ46" s="2"/>
      <c r="PKA46" s="2"/>
      <c r="PKB46" s="2"/>
      <c r="PKC46" s="2"/>
      <c r="PKD46" s="2"/>
      <c r="PKE46" s="2"/>
      <c r="PKF46" s="2"/>
      <c r="PKG46" s="2"/>
      <c r="PKH46" s="2"/>
      <c r="PKI46" s="2"/>
      <c r="PKJ46" s="2"/>
      <c r="PKK46" s="2"/>
      <c r="PKL46" s="2"/>
      <c r="PKM46" s="2"/>
      <c r="PKN46" s="2"/>
      <c r="PKO46" s="2"/>
      <c r="PKP46" s="2"/>
      <c r="PKQ46" s="2"/>
      <c r="PKR46" s="2"/>
      <c r="PKS46" s="2"/>
      <c r="PKT46" s="2"/>
      <c r="PKU46" s="2"/>
      <c r="PKV46" s="2"/>
      <c r="PKW46" s="2"/>
      <c r="PKX46" s="2"/>
      <c r="PKY46" s="2"/>
      <c r="PKZ46" s="2"/>
      <c r="PLA46" s="2"/>
      <c r="PLB46" s="2"/>
      <c r="PLC46" s="2"/>
      <c r="PLD46" s="2"/>
      <c r="PLE46" s="2"/>
      <c r="PLF46" s="2"/>
      <c r="PLG46" s="2"/>
      <c r="PLH46" s="2"/>
      <c r="PLI46" s="2"/>
      <c r="PLJ46" s="2"/>
      <c r="PLK46" s="2"/>
      <c r="PLL46" s="2"/>
      <c r="PLM46" s="2"/>
      <c r="PLN46" s="2"/>
      <c r="PLO46" s="2"/>
      <c r="PLP46" s="2"/>
      <c r="PLQ46" s="2"/>
      <c r="PLR46" s="2"/>
      <c r="PLS46" s="2"/>
      <c r="PLT46" s="2"/>
      <c r="PLU46" s="2"/>
      <c r="PLV46" s="2"/>
      <c r="PLW46" s="2"/>
      <c r="PLX46" s="2"/>
      <c r="PLY46" s="2"/>
      <c r="PLZ46" s="2"/>
      <c r="PMA46" s="2"/>
      <c r="PMB46" s="2"/>
      <c r="PMC46" s="2"/>
      <c r="PMD46" s="2"/>
      <c r="PME46" s="2"/>
      <c r="PMF46" s="2"/>
      <c r="PMG46" s="2"/>
      <c r="PMH46" s="2"/>
      <c r="PMI46" s="2"/>
      <c r="PMJ46" s="2"/>
      <c r="PMK46" s="2"/>
      <c r="PML46" s="2"/>
      <c r="PMM46" s="2"/>
      <c r="PMN46" s="2"/>
      <c r="PMO46" s="2"/>
      <c r="PMP46" s="2"/>
      <c r="PMQ46" s="2"/>
      <c r="PMR46" s="2"/>
      <c r="PMS46" s="2"/>
      <c r="PMT46" s="2"/>
      <c r="PMU46" s="2"/>
      <c r="PMV46" s="2"/>
      <c r="PMW46" s="2"/>
      <c r="PMX46" s="2"/>
      <c r="PMY46" s="2"/>
      <c r="PMZ46" s="2"/>
      <c r="PNA46" s="2"/>
      <c r="PNB46" s="2"/>
      <c r="PNC46" s="2"/>
      <c r="PND46" s="2"/>
      <c r="PNE46" s="2"/>
      <c r="PNF46" s="2"/>
      <c r="PNG46" s="2"/>
      <c r="PNH46" s="2"/>
      <c r="PNI46" s="2"/>
      <c r="PNJ46" s="2"/>
      <c r="PNK46" s="2"/>
      <c r="PNL46" s="2"/>
      <c r="PNM46" s="2"/>
      <c r="PNN46" s="2"/>
      <c r="PNO46" s="2"/>
      <c r="PNP46" s="2"/>
      <c r="PNQ46" s="2"/>
      <c r="PNR46" s="2"/>
      <c r="PNS46" s="2"/>
      <c r="PNT46" s="2"/>
      <c r="PNU46" s="2"/>
      <c r="PNV46" s="2"/>
      <c r="PNW46" s="2"/>
      <c r="PNX46" s="2"/>
      <c r="PNY46" s="2"/>
      <c r="PNZ46" s="2"/>
      <c r="POA46" s="2"/>
      <c r="POB46" s="2"/>
      <c r="POC46" s="2"/>
      <c r="POD46" s="2"/>
      <c r="POE46" s="2"/>
      <c r="POF46" s="2"/>
      <c r="POG46" s="2"/>
      <c r="POH46" s="2"/>
      <c r="POI46" s="2"/>
      <c r="POJ46" s="2"/>
      <c r="POK46" s="2"/>
      <c r="POL46" s="2"/>
      <c r="POM46" s="2"/>
      <c r="PON46" s="2"/>
      <c r="POO46" s="2"/>
      <c r="POP46" s="2"/>
      <c r="POQ46" s="2"/>
      <c r="POR46" s="2"/>
      <c r="POS46" s="2"/>
      <c r="POT46" s="2"/>
      <c r="POU46" s="2"/>
      <c r="POV46" s="2"/>
      <c r="POW46" s="2"/>
      <c r="POX46" s="2"/>
      <c r="POY46" s="2"/>
      <c r="POZ46" s="2"/>
      <c r="PPA46" s="2"/>
      <c r="PPB46" s="2"/>
      <c r="PPC46" s="2"/>
      <c r="PPD46" s="2"/>
      <c r="PPE46" s="2"/>
      <c r="PPF46" s="2"/>
      <c r="PPG46" s="2"/>
      <c r="PPH46" s="2"/>
      <c r="PPI46" s="2"/>
      <c r="PPJ46" s="2"/>
      <c r="PPK46" s="2"/>
      <c r="PPL46" s="2"/>
      <c r="PPM46" s="2"/>
      <c r="PPN46" s="2"/>
      <c r="PPO46" s="2"/>
      <c r="PPP46" s="2"/>
      <c r="PPQ46" s="2"/>
      <c r="PPR46" s="2"/>
      <c r="PPS46" s="2"/>
      <c r="PPT46" s="2"/>
      <c r="PPU46" s="2"/>
      <c r="PPV46" s="2"/>
      <c r="PPW46" s="2"/>
      <c r="PPX46" s="2"/>
      <c r="PPY46" s="2"/>
      <c r="PPZ46" s="2"/>
      <c r="PQA46" s="2"/>
      <c r="PQB46" s="2"/>
      <c r="PQC46" s="2"/>
      <c r="PQD46" s="2"/>
      <c r="PQE46" s="2"/>
      <c r="PQF46" s="2"/>
      <c r="PQG46" s="2"/>
      <c r="PQH46" s="2"/>
      <c r="PQI46" s="2"/>
      <c r="PQJ46" s="2"/>
      <c r="PQK46" s="2"/>
      <c r="PQL46" s="2"/>
      <c r="PQM46" s="2"/>
      <c r="PQN46" s="2"/>
      <c r="PQO46" s="2"/>
      <c r="PQP46" s="2"/>
      <c r="PQQ46" s="2"/>
      <c r="PQR46" s="2"/>
      <c r="PQS46" s="2"/>
      <c r="PQT46" s="2"/>
      <c r="PQU46" s="2"/>
      <c r="PQV46" s="2"/>
      <c r="PQW46" s="2"/>
      <c r="PQX46" s="2"/>
      <c r="PQY46" s="2"/>
      <c r="PQZ46" s="2"/>
      <c r="PRA46" s="2"/>
      <c r="PRB46" s="2"/>
      <c r="PRC46" s="2"/>
      <c r="PRD46" s="2"/>
      <c r="PRE46" s="2"/>
      <c r="PRF46" s="2"/>
      <c r="PRG46" s="2"/>
      <c r="PRH46" s="2"/>
      <c r="PRI46" s="2"/>
      <c r="PRJ46" s="2"/>
      <c r="PRK46" s="2"/>
      <c r="PRL46" s="2"/>
      <c r="PRM46" s="2"/>
      <c r="PRN46" s="2"/>
      <c r="PRO46" s="2"/>
      <c r="PRP46" s="2"/>
      <c r="PRQ46" s="2"/>
      <c r="PRR46" s="2"/>
      <c r="PRS46" s="2"/>
      <c r="PRT46" s="2"/>
      <c r="PRU46" s="2"/>
      <c r="PRV46" s="2"/>
      <c r="PRW46" s="2"/>
      <c r="PRX46" s="2"/>
      <c r="PRY46" s="2"/>
      <c r="PRZ46" s="2"/>
      <c r="PSA46" s="2"/>
      <c r="PSB46" s="2"/>
      <c r="PSC46" s="2"/>
      <c r="PSD46" s="2"/>
      <c r="PSE46" s="2"/>
      <c r="PSF46" s="2"/>
      <c r="PSG46" s="2"/>
      <c r="PSH46" s="2"/>
      <c r="PSI46" s="2"/>
      <c r="PSJ46" s="2"/>
      <c r="PSK46" s="2"/>
      <c r="PSL46" s="2"/>
      <c r="PSM46" s="2"/>
      <c r="PSN46" s="2"/>
      <c r="PSO46" s="2"/>
      <c r="PSP46" s="2"/>
      <c r="PSQ46" s="2"/>
      <c r="PSR46" s="2"/>
      <c r="PSS46" s="2"/>
      <c r="PST46" s="2"/>
      <c r="PSU46" s="2"/>
      <c r="PSV46" s="2"/>
      <c r="PSW46" s="2"/>
      <c r="PSX46" s="2"/>
      <c r="PSY46" s="2"/>
      <c r="PSZ46" s="2"/>
      <c r="PTA46" s="2"/>
      <c r="PTB46" s="2"/>
      <c r="PTC46" s="2"/>
      <c r="PTD46" s="2"/>
      <c r="PTE46" s="2"/>
      <c r="PTF46" s="2"/>
      <c r="PTG46" s="2"/>
      <c r="PTH46" s="2"/>
      <c r="PTI46" s="2"/>
      <c r="PTJ46" s="2"/>
      <c r="PTK46" s="2"/>
      <c r="PTL46" s="2"/>
      <c r="PTM46" s="2"/>
      <c r="PTN46" s="2"/>
      <c r="PTO46" s="2"/>
      <c r="PTP46" s="2"/>
      <c r="PTQ46" s="2"/>
      <c r="PTR46" s="2"/>
      <c r="PTS46" s="2"/>
      <c r="PTT46" s="2"/>
      <c r="PTU46" s="2"/>
      <c r="PTV46" s="2"/>
      <c r="PTW46" s="2"/>
      <c r="PTX46" s="2"/>
      <c r="PTY46" s="2"/>
      <c r="PTZ46" s="2"/>
      <c r="PUA46" s="2"/>
      <c r="PUB46" s="2"/>
      <c r="PUC46" s="2"/>
      <c r="PUD46" s="2"/>
      <c r="PUE46" s="2"/>
      <c r="PUF46" s="2"/>
      <c r="PUG46" s="2"/>
      <c r="PUH46" s="2"/>
      <c r="PUI46" s="2"/>
      <c r="PUJ46" s="2"/>
      <c r="PUK46" s="2"/>
      <c r="PUL46" s="2"/>
      <c r="PUM46" s="2"/>
      <c r="PUN46" s="2"/>
      <c r="PUO46" s="2"/>
      <c r="PUP46" s="2"/>
      <c r="PUQ46" s="2"/>
      <c r="PUR46" s="2"/>
      <c r="PUS46" s="2"/>
      <c r="PUT46" s="2"/>
      <c r="PUU46" s="2"/>
      <c r="PUV46" s="2"/>
      <c r="PUW46" s="2"/>
      <c r="PUX46" s="2"/>
      <c r="PUY46" s="2"/>
      <c r="PUZ46" s="2"/>
      <c r="PVA46" s="2"/>
      <c r="PVB46" s="2"/>
      <c r="PVC46" s="2"/>
      <c r="PVD46" s="2"/>
      <c r="PVE46" s="2"/>
      <c r="PVF46" s="2"/>
      <c r="PVG46" s="2"/>
      <c r="PVH46" s="2"/>
      <c r="PVI46" s="2"/>
      <c r="PVJ46" s="2"/>
      <c r="PVK46" s="2"/>
      <c r="PVL46" s="2"/>
      <c r="PVM46" s="2"/>
      <c r="PVN46" s="2"/>
      <c r="PVO46" s="2"/>
      <c r="PVP46" s="2"/>
      <c r="PVQ46" s="2"/>
      <c r="PVR46" s="2"/>
      <c r="PVS46" s="2"/>
      <c r="PVT46" s="2"/>
      <c r="PVU46" s="2"/>
      <c r="PVV46" s="2"/>
      <c r="PVW46" s="2"/>
      <c r="PVX46" s="2"/>
      <c r="PVY46" s="2"/>
      <c r="PVZ46" s="2"/>
      <c r="PWA46" s="2"/>
      <c r="PWB46" s="2"/>
      <c r="PWC46" s="2"/>
      <c r="PWD46" s="2"/>
      <c r="PWE46" s="2"/>
      <c r="PWF46" s="2"/>
      <c r="PWG46" s="2"/>
      <c r="PWH46" s="2"/>
      <c r="PWI46" s="2"/>
      <c r="PWJ46" s="2"/>
      <c r="PWK46" s="2"/>
      <c r="PWL46" s="2"/>
      <c r="PWM46" s="2"/>
      <c r="PWN46" s="2"/>
      <c r="PWO46" s="2"/>
      <c r="PWP46" s="2"/>
      <c r="PWQ46" s="2"/>
      <c r="PWR46" s="2"/>
      <c r="PWS46" s="2"/>
      <c r="PWT46" s="2"/>
      <c r="PWU46" s="2"/>
      <c r="PWV46" s="2"/>
      <c r="PWW46" s="2"/>
      <c r="PWX46" s="2"/>
      <c r="PWY46" s="2"/>
      <c r="PWZ46" s="2"/>
      <c r="PXA46" s="2"/>
      <c r="PXB46" s="2"/>
      <c r="PXC46" s="2"/>
      <c r="PXD46" s="2"/>
      <c r="PXE46" s="2"/>
      <c r="PXF46" s="2"/>
      <c r="PXG46" s="2"/>
      <c r="PXH46" s="2"/>
      <c r="PXI46" s="2"/>
      <c r="PXJ46" s="2"/>
      <c r="PXK46" s="2"/>
      <c r="PXL46" s="2"/>
      <c r="PXM46" s="2"/>
      <c r="PXN46" s="2"/>
      <c r="PXO46" s="2"/>
      <c r="PXP46" s="2"/>
      <c r="PXQ46" s="2"/>
      <c r="PXR46" s="2"/>
      <c r="PXS46" s="2"/>
      <c r="PXT46" s="2"/>
      <c r="PXU46" s="2"/>
      <c r="PXV46" s="2"/>
      <c r="PXW46" s="2"/>
      <c r="PXX46" s="2"/>
      <c r="PXY46" s="2"/>
      <c r="PXZ46" s="2"/>
      <c r="PYA46" s="2"/>
      <c r="PYB46" s="2"/>
      <c r="PYC46" s="2"/>
      <c r="PYD46" s="2"/>
      <c r="PYE46" s="2"/>
      <c r="PYF46" s="2"/>
      <c r="PYG46" s="2"/>
      <c r="PYH46" s="2"/>
      <c r="PYI46" s="2"/>
      <c r="PYJ46" s="2"/>
      <c r="PYK46" s="2"/>
      <c r="PYL46" s="2"/>
      <c r="PYM46" s="2"/>
      <c r="PYN46" s="2"/>
      <c r="PYO46" s="2"/>
      <c r="PYP46" s="2"/>
      <c r="PYQ46" s="2"/>
      <c r="PYR46" s="2"/>
      <c r="PYS46" s="2"/>
      <c r="PYT46" s="2"/>
      <c r="PYU46" s="2"/>
      <c r="PYV46" s="2"/>
      <c r="PYW46" s="2"/>
      <c r="PYX46" s="2"/>
      <c r="PYY46" s="2"/>
      <c r="PYZ46" s="2"/>
      <c r="PZA46" s="2"/>
      <c r="PZB46" s="2"/>
      <c r="PZC46" s="2"/>
      <c r="PZD46" s="2"/>
      <c r="PZE46" s="2"/>
      <c r="PZF46" s="2"/>
      <c r="PZG46" s="2"/>
      <c r="PZH46" s="2"/>
      <c r="PZI46" s="2"/>
      <c r="PZJ46" s="2"/>
      <c r="PZK46" s="2"/>
      <c r="PZL46" s="2"/>
      <c r="PZM46" s="2"/>
      <c r="PZN46" s="2"/>
      <c r="PZO46" s="2"/>
      <c r="PZP46" s="2"/>
      <c r="PZQ46" s="2"/>
      <c r="PZR46" s="2"/>
      <c r="PZS46" s="2"/>
      <c r="PZT46" s="2"/>
      <c r="PZU46" s="2"/>
      <c r="PZV46" s="2"/>
      <c r="PZW46" s="2"/>
      <c r="PZX46" s="2"/>
      <c r="PZY46" s="2"/>
      <c r="PZZ46" s="2"/>
      <c r="QAA46" s="2"/>
      <c r="QAB46" s="2"/>
      <c r="QAC46" s="2"/>
      <c r="QAD46" s="2"/>
      <c r="QAE46" s="2"/>
      <c r="QAF46" s="2"/>
      <c r="QAG46" s="2"/>
      <c r="QAH46" s="2"/>
      <c r="QAI46" s="2"/>
      <c r="QAJ46" s="2"/>
      <c r="QAK46" s="2"/>
      <c r="QAL46" s="2"/>
      <c r="QAM46" s="2"/>
      <c r="QAN46" s="2"/>
      <c r="QAO46" s="2"/>
      <c r="QAP46" s="2"/>
      <c r="QAQ46" s="2"/>
      <c r="QAR46" s="2"/>
      <c r="QAS46" s="2"/>
      <c r="QAT46" s="2"/>
      <c r="QAU46" s="2"/>
      <c r="QAV46" s="2"/>
      <c r="QAW46" s="2"/>
      <c r="QAX46" s="2"/>
      <c r="QAY46" s="2"/>
      <c r="QAZ46" s="2"/>
      <c r="QBA46" s="2"/>
      <c r="QBB46" s="2"/>
      <c r="QBC46" s="2"/>
      <c r="QBD46" s="2"/>
      <c r="QBE46" s="2"/>
      <c r="QBF46" s="2"/>
      <c r="QBG46" s="2"/>
      <c r="QBH46" s="2"/>
      <c r="QBI46" s="2"/>
      <c r="QBJ46" s="2"/>
      <c r="QBK46" s="2"/>
      <c r="QBL46" s="2"/>
      <c r="QBM46" s="2"/>
      <c r="QBN46" s="2"/>
      <c r="QBO46" s="2"/>
      <c r="QBP46" s="2"/>
      <c r="QBQ46" s="2"/>
      <c r="QBR46" s="2"/>
      <c r="QBS46" s="2"/>
      <c r="QBT46" s="2"/>
      <c r="QBU46" s="2"/>
      <c r="QBV46" s="2"/>
      <c r="QBW46" s="2"/>
      <c r="QBX46" s="2"/>
      <c r="QBY46" s="2"/>
      <c r="QBZ46" s="2"/>
      <c r="QCA46" s="2"/>
      <c r="QCB46" s="2"/>
      <c r="QCC46" s="2"/>
      <c r="QCD46" s="2"/>
      <c r="QCE46" s="2"/>
      <c r="QCF46" s="2"/>
      <c r="QCG46" s="2"/>
      <c r="QCH46" s="2"/>
      <c r="QCI46" s="2"/>
      <c r="QCJ46" s="2"/>
      <c r="QCK46" s="2"/>
      <c r="QCL46" s="2"/>
      <c r="QCM46" s="2"/>
      <c r="QCN46" s="2"/>
      <c r="QCO46" s="2"/>
      <c r="QCP46" s="2"/>
      <c r="QCQ46" s="2"/>
      <c r="QCR46" s="2"/>
      <c r="QCS46" s="2"/>
      <c r="QCT46" s="2"/>
      <c r="QCU46" s="2"/>
      <c r="QCV46" s="2"/>
      <c r="QCW46" s="2"/>
      <c r="QCX46" s="2"/>
      <c r="QCY46" s="2"/>
      <c r="QCZ46" s="2"/>
      <c r="QDA46" s="2"/>
      <c r="QDB46" s="2"/>
      <c r="QDC46" s="2"/>
      <c r="QDD46" s="2"/>
      <c r="QDE46" s="2"/>
      <c r="QDF46" s="2"/>
      <c r="QDG46" s="2"/>
      <c r="QDH46" s="2"/>
      <c r="QDI46" s="2"/>
      <c r="QDJ46" s="2"/>
      <c r="QDK46" s="2"/>
      <c r="QDL46" s="2"/>
      <c r="QDM46" s="2"/>
      <c r="QDN46" s="2"/>
      <c r="QDO46" s="2"/>
      <c r="QDP46" s="2"/>
      <c r="QDQ46" s="2"/>
      <c r="QDR46" s="2"/>
      <c r="QDS46" s="2"/>
      <c r="QDT46" s="2"/>
      <c r="QDU46" s="2"/>
      <c r="QDV46" s="2"/>
      <c r="QDW46" s="2"/>
      <c r="QDX46" s="2"/>
      <c r="QDY46" s="2"/>
      <c r="QDZ46" s="2"/>
      <c r="QEA46" s="2"/>
      <c r="QEB46" s="2"/>
      <c r="QEC46" s="2"/>
      <c r="QED46" s="2"/>
      <c r="QEE46" s="2"/>
      <c r="QEF46" s="2"/>
      <c r="QEG46" s="2"/>
      <c r="QEH46" s="2"/>
      <c r="QEI46" s="2"/>
      <c r="QEJ46" s="2"/>
      <c r="QEK46" s="2"/>
      <c r="QEL46" s="2"/>
      <c r="QEM46" s="2"/>
      <c r="QEN46" s="2"/>
      <c r="QEO46" s="2"/>
      <c r="QEP46" s="2"/>
      <c r="QEQ46" s="2"/>
      <c r="QER46" s="2"/>
      <c r="QES46" s="2"/>
      <c r="QET46" s="2"/>
      <c r="QEU46" s="2"/>
      <c r="QEV46" s="2"/>
      <c r="QEW46" s="2"/>
      <c r="QEX46" s="2"/>
      <c r="QEY46" s="2"/>
      <c r="QEZ46" s="2"/>
      <c r="QFA46" s="2"/>
      <c r="QFB46" s="2"/>
      <c r="QFC46" s="2"/>
      <c r="QFD46" s="2"/>
      <c r="QFE46" s="2"/>
      <c r="QFF46" s="2"/>
      <c r="QFG46" s="2"/>
      <c r="QFH46" s="2"/>
      <c r="QFI46" s="2"/>
      <c r="QFJ46" s="2"/>
      <c r="QFK46" s="2"/>
      <c r="QFL46" s="2"/>
      <c r="QFM46" s="2"/>
      <c r="QFN46" s="2"/>
      <c r="QFO46" s="2"/>
      <c r="QFP46" s="2"/>
      <c r="QFQ46" s="2"/>
      <c r="QFR46" s="2"/>
      <c r="QFS46" s="2"/>
      <c r="QFT46" s="2"/>
      <c r="QFU46" s="2"/>
      <c r="QFV46" s="2"/>
      <c r="QFW46" s="2"/>
      <c r="QFX46" s="2"/>
      <c r="QFY46" s="2"/>
      <c r="QFZ46" s="2"/>
      <c r="QGA46" s="2"/>
      <c r="QGB46" s="2"/>
      <c r="QGC46" s="2"/>
      <c r="QGD46" s="2"/>
      <c r="QGE46" s="2"/>
      <c r="QGF46" s="2"/>
      <c r="QGG46" s="2"/>
      <c r="QGH46" s="2"/>
      <c r="QGI46" s="2"/>
      <c r="QGJ46" s="2"/>
      <c r="QGK46" s="2"/>
      <c r="QGL46" s="2"/>
      <c r="QGM46" s="2"/>
      <c r="QGN46" s="2"/>
      <c r="QGO46" s="2"/>
      <c r="QGP46" s="2"/>
      <c r="QGQ46" s="2"/>
      <c r="QGR46" s="2"/>
      <c r="QGS46" s="2"/>
      <c r="QGT46" s="2"/>
      <c r="QGU46" s="2"/>
      <c r="QGV46" s="2"/>
      <c r="QGW46" s="2"/>
      <c r="QGX46" s="2"/>
      <c r="QGY46" s="2"/>
      <c r="QGZ46" s="2"/>
      <c r="QHA46" s="2"/>
      <c r="QHB46" s="2"/>
      <c r="QHC46" s="2"/>
      <c r="QHD46" s="2"/>
      <c r="QHE46" s="2"/>
      <c r="QHF46" s="2"/>
      <c r="QHG46" s="2"/>
      <c r="QHH46" s="2"/>
      <c r="QHI46" s="2"/>
      <c r="QHJ46" s="2"/>
      <c r="QHK46" s="2"/>
      <c r="QHL46" s="2"/>
      <c r="QHM46" s="2"/>
      <c r="QHN46" s="2"/>
      <c r="QHO46" s="2"/>
      <c r="QHP46" s="2"/>
      <c r="QHQ46" s="2"/>
      <c r="QHR46" s="2"/>
      <c r="QHS46" s="2"/>
      <c r="QHT46" s="2"/>
      <c r="QHU46" s="2"/>
      <c r="QHV46" s="2"/>
      <c r="QHW46" s="2"/>
      <c r="QHX46" s="2"/>
      <c r="QHY46" s="2"/>
      <c r="QHZ46" s="2"/>
      <c r="QIA46" s="2"/>
      <c r="QIB46" s="2"/>
      <c r="QIC46" s="2"/>
      <c r="QID46" s="2"/>
      <c r="QIE46" s="2"/>
      <c r="QIF46" s="2"/>
      <c r="QIG46" s="2"/>
      <c r="QIH46" s="2"/>
      <c r="QII46" s="2"/>
      <c r="QIJ46" s="2"/>
      <c r="QIK46" s="2"/>
      <c r="QIL46" s="2"/>
      <c r="QIM46" s="2"/>
      <c r="QIN46" s="2"/>
      <c r="QIO46" s="2"/>
      <c r="QIP46" s="2"/>
      <c r="QIQ46" s="2"/>
      <c r="QIR46" s="2"/>
      <c r="QIS46" s="2"/>
      <c r="QIT46" s="2"/>
      <c r="QIU46" s="2"/>
      <c r="QIV46" s="2"/>
      <c r="QIW46" s="2"/>
      <c r="QIX46" s="2"/>
      <c r="QIY46" s="2"/>
      <c r="QIZ46" s="2"/>
      <c r="QJA46" s="2"/>
      <c r="QJB46" s="2"/>
      <c r="QJC46" s="2"/>
      <c r="QJD46" s="2"/>
      <c r="QJE46" s="2"/>
      <c r="QJF46" s="2"/>
      <c r="QJG46" s="2"/>
      <c r="QJH46" s="2"/>
      <c r="QJI46" s="2"/>
      <c r="QJJ46" s="2"/>
      <c r="QJK46" s="2"/>
      <c r="QJL46" s="2"/>
      <c r="QJM46" s="2"/>
      <c r="QJN46" s="2"/>
      <c r="QJO46" s="2"/>
      <c r="QJP46" s="2"/>
      <c r="QJQ46" s="2"/>
      <c r="QJR46" s="2"/>
      <c r="QJS46" s="2"/>
      <c r="QJT46" s="2"/>
      <c r="QJU46" s="2"/>
      <c r="QJV46" s="2"/>
      <c r="QJW46" s="2"/>
      <c r="QJX46" s="2"/>
      <c r="QJY46" s="2"/>
      <c r="QJZ46" s="2"/>
      <c r="QKA46" s="2"/>
      <c r="QKB46" s="2"/>
      <c r="QKC46" s="2"/>
      <c r="QKD46" s="2"/>
      <c r="QKE46" s="2"/>
      <c r="QKF46" s="2"/>
      <c r="QKG46" s="2"/>
      <c r="QKH46" s="2"/>
      <c r="QKI46" s="2"/>
      <c r="QKJ46" s="2"/>
      <c r="QKK46" s="2"/>
      <c r="QKL46" s="2"/>
      <c r="QKM46" s="2"/>
      <c r="QKN46" s="2"/>
      <c r="QKO46" s="2"/>
      <c r="QKP46" s="2"/>
      <c r="QKQ46" s="2"/>
      <c r="QKR46" s="2"/>
      <c r="QKS46" s="2"/>
      <c r="QKT46" s="2"/>
      <c r="QKU46" s="2"/>
      <c r="QKV46" s="2"/>
      <c r="QKW46" s="2"/>
      <c r="QKX46" s="2"/>
      <c r="QKY46" s="2"/>
      <c r="QKZ46" s="2"/>
      <c r="QLA46" s="2"/>
      <c r="QLB46" s="2"/>
      <c r="QLC46" s="2"/>
      <c r="QLD46" s="2"/>
      <c r="QLE46" s="2"/>
      <c r="QLF46" s="2"/>
      <c r="QLG46" s="2"/>
      <c r="QLH46" s="2"/>
      <c r="QLI46" s="2"/>
      <c r="QLJ46" s="2"/>
      <c r="QLK46" s="2"/>
      <c r="QLL46" s="2"/>
      <c r="QLM46" s="2"/>
      <c r="QLN46" s="2"/>
      <c r="QLO46" s="2"/>
      <c r="QLP46" s="2"/>
      <c r="QLQ46" s="2"/>
      <c r="QLR46" s="2"/>
      <c r="QLS46" s="2"/>
      <c r="QLT46" s="2"/>
      <c r="QLU46" s="2"/>
      <c r="QLV46" s="2"/>
      <c r="QLW46" s="2"/>
      <c r="QLX46" s="2"/>
      <c r="QLY46" s="2"/>
      <c r="QLZ46" s="2"/>
      <c r="QMA46" s="2"/>
      <c r="QMB46" s="2"/>
      <c r="QMC46" s="2"/>
      <c r="QMD46" s="2"/>
      <c r="QME46" s="2"/>
      <c r="QMF46" s="2"/>
      <c r="QMG46" s="2"/>
      <c r="QMH46" s="2"/>
      <c r="QMI46" s="2"/>
      <c r="QMJ46" s="2"/>
      <c r="QMK46" s="2"/>
      <c r="QML46" s="2"/>
      <c r="QMM46" s="2"/>
      <c r="QMN46" s="2"/>
      <c r="QMO46" s="2"/>
      <c r="QMP46" s="2"/>
      <c r="QMQ46" s="2"/>
      <c r="QMR46" s="2"/>
      <c r="QMS46" s="2"/>
      <c r="QMT46" s="2"/>
      <c r="QMU46" s="2"/>
      <c r="QMV46" s="2"/>
      <c r="QMW46" s="2"/>
      <c r="QMX46" s="2"/>
      <c r="QMY46" s="2"/>
      <c r="QMZ46" s="2"/>
      <c r="QNA46" s="2"/>
      <c r="QNB46" s="2"/>
      <c r="QNC46" s="2"/>
      <c r="QND46" s="2"/>
      <c r="QNE46" s="2"/>
      <c r="QNF46" s="2"/>
      <c r="QNG46" s="2"/>
      <c r="QNH46" s="2"/>
      <c r="QNI46" s="2"/>
      <c r="QNJ46" s="2"/>
      <c r="QNK46" s="2"/>
      <c r="QNL46" s="2"/>
      <c r="QNM46" s="2"/>
      <c r="QNN46" s="2"/>
      <c r="QNO46" s="2"/>
      <c r="QNP46" s="2"/>
      <c r="QNQ46" s="2"/>
      <c r="QNR46" s="2"/>
      <c r="QNS46" s="2"/>
      <c r="QNT46" s="2"/>
      <c r="QNU46" s="2"/>
      <c r="QNV46" s="2"/>
      <c r="QNW46" s="2"/>
      <c r="QNX46" s="2"/>
      <c r="QNY46" s="2"/>
      <c r="QNZ46" s="2"/>
      <c r="QOA46" s="2"/>
      <c r="QOB46" s="2"/>
      <c r="QOC46" s="2"/>
      <c r="QOD46" s="2"/>
      <c r="QOE46" s="2"/>
      <c r="QOF46" s="2"/>
      <c r="QOG46" s="2"/>
      <c r="QOH46" s="2"/>
      <c r="QOI46" s="2"/>
      <c r="QOJ46" s="2"/>
      <c r="QOK46" s="2"/>
      <c r="QOL46" s="2"/>
      <c r="QOM46" s="2"/>
      <c r="QON46" s="2"/>
      <c r="QOO46" s="2"/>
      <c r="QOP46" s="2"/>
      <c r="QOQ46" s="2"/>
      <c r="QOR46" s="2"/>
      <c r="QOS46" s="2"/>
      <c r="QOT46" s="2"/>
      <c r="QOU46" s="2"/>
      <c r="QOV46" s="2"/>
      <c r="QOW46" s="2"/>
      <c r="QOX46" s="2"/>
      <c r="QOY46" s="2"/>
      <c r="QOZ46" s="2"/>
      <c r="QPA46" s="2"/>
      <c r="QPB46" s="2"/>
      <c r="QPC46" s="2"/>
      <c r="QPD46" s="2"/>
      <c r="QPE46" s="2"/>
      <c r="QPF46" s="2"/>
      <c r="QPG46" s="2"/>
      <c r="QPH46" s="2"/>
      <c r="QPI46" s="2"/>
      <c r="QPJ46" s="2"/>
      <c r="QPK46" s="2"/>
      <c r="QPL46" s="2"/>
      <c r="QPM46" s="2"/>
      <c r="QPN46" s="2"/>
      <c r="QPO46" s="2"/>
      <c r="QPP46" s="2"/>
      <c r="QPQ46" s="2"/>
      <c r="QPR46" s="2"/>
      <c r="QPS46" s="2"/>
      <c r="QPT46" s="2"/>
      <c r="QPU46" s="2"/>
      <c r="QPV46" s="2"/>
      <c r="QPW46" s="2"/>
      <c r="QPX46" s="2"/>
      <c r="QPY46" s="2"/>
      <c r="QPZ46" s="2"/>
      <c r="QQA46" s="2"/>
      <c r="QQB46" s="2"/>
      <c r="QQC46" s="2"/>
      <c r="QQD46" s="2"/>
      <c r="QQE46" s="2"/>
      <c r="QQF46" s="2"/>
      <c r="QQG46" s="2"/>
      <c r="QQH46" s="2"/>
      <c r="QQI46" s="2"/>
      <c r="QQJ46" s="2"/>
      <c r="QQK46" s="2"/>
      <c r="QQL46" s="2"/>
      <c r="QQM46" s="2"/>
      <c r="QQN46" s="2"/>
      <c r="QQO46" s="2"/>
      <c r="QQP46" s="2"/>
      <c r="QQQ46" s="2"/>
      <c r="QQR46" s="2"/>
      <c r="QQS46" s="2"/>
      <c r="QQT46" s="2"/>
      <c r="QQU46" s="2"/>
      <c r="QQV46" s="2"/>
      <c r="QQW46" s="2"/>
      <c r="QQX46" s="2"/>
      <c r="QQY46" s="2"/>
      <c r="QQZ46" s="2"/>
      <c r="QRA46" s="2"/>
      <c r="QRB46" s="2"/>
      <c r="QRC46" s="2"/>
      <c r="QRD46" s="2"/>
      <c r="QRE46" s="2"/>
      <c r="QRF46" s="2"/>
      <c r="QRG46" s="2"/>
      <c r="QRH46" s="2"/>
      <c r="QRI46" s="2"/>
      <c r="QRJ46" s="2"/>
      <c r="QRK46" s="2"/>
      <c r="QRL46" s="2"/>
      <c r="QRM46" s="2"/>
      <c r="QRN46" s="2"/>
      <c r="QRO46" s="2"/>
      <c r="QRP46" s="2"/>
      <c r="QRQ46" s="2"/>
      <c r="QRR46" s="2"/>
      <c r="QRS46" s="2"/>
      <c r="QRT46" s="2"/>
      <c r="QRU46" s="2"/>
      <c r="QRV46" s="2"/>
      <c r="QRW46" s="2"/>
      <c r="QRX46" s="2"/>
      <c r="QRY46" s="2"/>
      <c r="QRZ46" s="2"/>
      <c r="QSA46" s="2"/>
      <c r="QSB46" s="2"/>
      <c r="QSC46" s="2"/>
      <c r="QSD46" s="2"/>
      <c r="QSE46" s="2"/>
      <c r="QSF46" s="2"/>
      <c r="QSG46" s="2"/>
      <c r="QSH46" s="2"/>
      <c r="QSI46" s="2"/>
      <c r="QSJ46" s="2"/>
      <c r="QSK46" s="2"/>
      <c r="QSL46" s="2"/>
      <c r="QSM46" s="2"/>
      <c r="QSN46" s="2"/>
      <c r="QSO46" s="2"/>
      <c r="QSP46" s="2"/>
      <c r="QSQ46" s="2"/>
      <c r="QSR46" s="2"/>
      <c r="QSS46" s="2"/>
      <c r="QST46" s="2"/>
      <c r="QSU46" s="2"/>
      <c r="QSV46" s="2"/>
      <c r="QSW46" s="2"/>
      <c r="QSX46" s="2"/>
      <c r="QSY46" s="2"/>
      <c r="QSZ46" s="2"/>
      <c r="QTA46" s="2"/>
      <c r="QTB46" s="2"/>
      <c r="QTC46" s="2"/>
      <c r="QTD46" s="2"/>
      <c r="QTE46" s="2"/>
      <c r="QTF46" s="2"/>
      <c r="QTG46" s="2"/>
      <c r="QTH46" s="2"/>
      <c r="QTI46" s="2"/>
      <c r="QTJ46" s="2"/>
      <c r="QTK46" s="2"/>
      <c r="QTL46" s="2"/>
      <c r="QTM46" s="2"/>
      <c r="QTN46" s="2"/>
      <c r="QTO46" s="2"/>
      <c r="QTP46" s="2"/>
      <c r="QTQ46" s="2"/>
      <c r="QTR46" s="2"/>
      <c r="QTS46" s="2"/>
      <c r="QTT46" s="2"/>
      <c r="QTU46" s="2"/>
      <c r="QTV46" s="2"/>
      <c r="QTW46" s="2"/>
      <c r="QTX46" s="2"/>
      <c r="QTY46" s="2"/>
      <c r="QTZ46" s="2"/>
      <c r="QUA46" s="2"/>
      <c r="QUB46" s="2"/>
      <c r="QUC46" s="2"/>
      <c r="QUD46" s="2"/>
      <c r="QUE46" s="2"/>
      <c r="QUF46" s="2"/>
      <c r="QUG46" s="2"/>
      <c r="QUH46" s="2"/>
      <c r="QUI46" s="2"/>
      <c r="QUJ46" s="2"/>
      <c r="QUK46" s="2"/>
      <c r="QUL46" s="2"/>
      <c r="QUM46" s="2"/>
      <c r="QUN46" s="2"/>
      <c r="QUO46" s="2"/>
      <c r="QUP46" s="2"/>
      <c r="QUQ46" s="2"/>
      <c r="QUR46" s="2"/>
      <c r="QUS46" s="2"/>
      <c r="QUT46" s="2"/>
      <c r="QUU46" s="2"/>
      <c r="QUV46" s="2"/>
      <c r="QUW46" s="2"/>
      <c r="QUX46" s="2"/>
      <c r="QUY46" s="2"/>
      <c r="QUZ46" s="2"/>
      <c r="QVA46" s="2"/>
      <c r="QVB46" s="2"/>
      <c r="QVC46" s="2"/>
      <c r="QVD46" s="2"/>
      <c r="QVE46" s="2"/>
      <c r="QVF46" s="2"/>
      <c r="QVG46" s="2"/>
      <c r="QVH46" s="2"/>
      <c r="QVI46" s="2"/>
      <c r="QVJ46" s="2"/>
      <c r="QVK46" s="2"/>
      <c r="QVL46" s="2"/>
      <c r="QVM46" s="2"/>
      <c r="QVN46" s="2"/>
      <c r="QVO46" s="2"/>
      <c r="QVP46" s="2"/>
      <c r="QVQ46" s="2"/>
      <c r="QVR46" s="2"/>
      <c r="QVS46" s="2"/>
      <c r="QVT46" s="2"/>
      <c r="QVU46" s="2"/>
      <c r="QVV46" s="2"/>
      <c r="QVW46" s="2"/>
      <c r="QVX46" s="2"/>
      <c r="QVY46" s="2"/>
      <c r="QVZ46" s="2"/>
      <c r="QWA46" s="2"/>
      <c r="QWB46" s="2"/>
      <c r="QWC46" s="2"/>
      <c r="QWD46" s="2"/>
      <c r="QWE46" s="2"/>
      <c r="QWF46" s="2"/>
      <c r="QWG46" s="2"/>
      <c r="QWH46" s="2"/>
      <c r="QWI46" s="2"/>
      <c r="QWJ46" s="2"/>
      <c r="QWK46" s="2"/>
      <c r="QWL46" s="2"/>
      <c r="QWM46" s="2"/>
      <c r="QWN46" s="2"/>
      <c r="QWO46" s="2"/>
      <c r="QWP46" s="2"/>
      <c r="QWQ46" s="2"/>
      <c r="QWR46" s="2"/>
      <c r="QWS46" s="2"/>
      <c r="QWT46" s="2"/>
      <c r="QWU46" s="2"/>
      <c r="QWV46" s="2"/>
      <c r="QWW46" s="2"/>
      <c r="QWX46" s="2"/>
      <c r="QWY46" s="2"/>
      <c r="QWZ46" s="2"/>
      <c r="QXA46" s="2"/>
      <c r="QXB46" s="2"/>
      <c r="QXC46" s="2"/>
      <c r="QXD46" s="2"/>
      <c r="QXE46" s="2"/>
      <c r="QXF46" s="2"/>
      <c r="QXG46" s="2"/>
      <c r="QXH46" s="2"/>
      <c r="QXI46" s="2"/>
      <c r="QXJ46" s="2"/>
      <c r="QXK46" s="2"/>
      <c r="QXL46" s="2"/>
      <c r="QXM46" s="2"/>
      <c r="QXN46" s="2"/>
      <c r="QXO46" s="2"/>
      <c r="QXP46" s="2"/>
      <c r="QXQ46" s="2"/>
      <c r="QXR46" s="2"/>
      <c r="QXS46" s="2"/>
      <c r="QXT46" s="2"/>
      <c r="QXU46" s="2"/>
      <c r="QXV46" s="2"/>
      <c r="QXW46" s="2"/>
      <c r="QXX46" s="2"/>
      <c r="QXY46" s="2"/>
      <c r="QXZ46" s="2"/>
      <c r="QYA46" s="2"/>
      <c r="QYB46" s="2"/>
      <c r="QYC46" s="2"/>
      <c r="QYD46" s="2"/>
      <c r="QYE46" s="2"/>
      <c r="QYF46" s="2"/>
      <c r="QYG46" s="2"/>
      <c r="QYH46" s="2"/>
      <c r="QYI46" s="2"/>
      <c r="QYJ46" s="2"/>
      <c r="QYK46" s="2"/>
      <c r="QYL46" s="2"/>
      <c r="QYM46" s="2"/>
      <c r="QYN46" s="2"/>
      <c r="QYO46" s="2"/>
      <c r="QYP46" s="2"/>
      <c r="QYQ46" s="2"/>
      <c r="QYR46" s="2"/>
      <c r="QYS46" s="2"/>
      <c r="QYT46" s="2"/>
      <c r="QYU46" s="2"/>
      <c r="QYV46" s="2"/>
      <c r="QYW46" s="2"/>
      <c r="QYX46" s="2"/>
      <c r="QYY46" s="2"/>
      <c r="QYZ46" s="2"/>
      <c r="QZA46" s="2"/>
      <c r="QZB46" s="2"/>
      <c r="QZC46" s="2"/>
      <c r="QZD46" s="2"/>
      <c r="QZE46" s="2"/>
      <c r="QZF46" s="2"/>
      <c r="QZG46" s="2"/>
      <c r="QZH46" s="2"/>
      <c r="QZI46" s="2"/>
      <c r="QZJ46" s="2"/>
      <c r="QZK46" s="2"/>
      <c r="QZL46" s="2"/>
      <c r="QZM46" s="2"/>
      <c r="QZN46" s="2"/>
      <c r="QZO46" s="2"/>
      <c r="QZP46" s="2"/>
      <c r="QZQ46" s="2"/>
      <c r="QZR46" s="2"/>
      <c r="QZS46" s="2"/>
      <c r="QZT46" s="2"/>
      <c r="QZU46" s="2"/>
      <c r="QZV46" s="2"/>
      <c r="QZW46" s="2"/>
      <c r="QZX46" s="2"/>
      <c r="QZY46" s="2"/>
      <c r="QZZ46" s="2"/>
      <c r="RAA46" s="2"/>
      <c r="RAB46" s="2"/>
      <c r="RAC46" s="2"/>
      <c r="RAD46" s="2"/>
      <c r="RAE46" s="2"/>
      <c r="RAF46" s="2"/>
      <c r="RAG46" s="2"/>
      <c r="RAH46" s="2"/>
      <c r="RAI46" s="2"/>
      <c r="RAJ46" s="2"/>
      <c r="RAK46" s="2"/>
      <c r="RAL46" s="2"/>
      <c r="RAM46" s="2"/>
      <c r="RAN46" s="2"/>
      <c r="RAO46" s="2"/>
      <c r="RAP46" s="2"/>
      <c r="RAQ46" s="2"/>
      <c r="RAR46" s="2"/>
      <c r="RAS46" s="2"/>
      <c r="RAT46" s="2"/>
      <c r="RAU46" s="2"/>
      <c r="RAV46" s="2"/>
      <c r="RAW46" s="2"/>
      <c r="RAX46" s="2"/>
      <c r="RAY46" s="2"/>
      <c r="RAZ46" s="2"/>
      <c r="RBA46" s="2"/>
      <c r="RBB46" s="2"/>
      <c r="RBC46" s="2"/>
      <c r="RBD46" s="2"/>
      <c r="RBE46" s="2"/>
      <c r="RBF46" s="2"/>
      <c r="RBG46" s="2"/>
      <c r="RBH46" s="2"/>
      <c r="RBI46" s="2"/>
      <c r="RBJ46" s="2"/>
      <c r="RBK46" s="2"/>
      <c r="RBL46" s="2"/>
      <c r="RBM46" s="2"/>
      <c r="RBN46" s="2"/>
      <c r="RBO46" s="2"/>
      <c r="RBP46" s="2"/>
      <c r="RBQ46" s="2"/>
      <c r="RBR46" s="2"/>
      <c r="RBS46" s="2"/>
      <c r="RBT46" s="2"/>
      <c r="RBU46" s="2"/>
      <c r="RBV46" s="2"/>
      <c r="RBW46" s="2"/>
      <c r="RBX46" s="2"/>
      <c r="RBY46" s="2"/>
      <c r="RBZ46" s="2"/>
      <c r="RCA46" s="2"/>
      <c r="RCB46" s="2"/>
      <c r="RCC46" s="2"/>
      <c r="RCD46" s="2"/>
      <c r="RCE46" s="2"/>
      <c r="RCF46" s="2"/>
      <c r="RCG46" s="2"/>
      <c r="RCH46" s="2"/>
      <c r="RCI46" s="2"/>
      <c r="RCJ46" s="2"/>
      <c r="RCK46" s="2"/>
      <c r="RCL46" s="2"/>
      <c r="RCM46" s="2"/>
      <c r="RCN46" s="2"/>
      <c r="RCO46" s="2"/>
      <c r="RCP46" s="2"/>
      <c r="RCQ46" s="2"/>
      <c r="RCR46" s="2"/>
      <c r="RCS46" s="2"/>
      <c r="RCT46" s="2"/>
      <c r="RCU46" s="2"/>
      <c r="RCV46" s="2"/>
      <c r="RCW46" s="2"/>
      <c r="RCX46" s="2"/>
      <c r="RCY46" s="2"/>
      <c r="RCZ46" s="2"/>
      <c r="RDA46" s="2"/>
      <c r="RDB46" s="2"/>
      <c r="RDC46" s="2"/>
      <c r="RDD46" s="2"/>
      <c r="RDE46" s="2"/>
      <c r="RDF46" s="2"/>
      <c r="RDG46" s="2"/>
      <c r="RDH46" s="2"/>
      <c r="RDI46" s="2"/>
      <c r="RDJ46" s="2"/>
      <c r="RDK46" s="2"/>
      <c r="RDL46" s="2"/>
      <c r="RDM46" s="2"/>
      <c r="RDN46" s="2"/>
      <c r="RDO46" s="2"/>
      <c r="RDP46" s="2"/>
      <c r="RDQ46" s="2"/>
      <c r="RDR46" s="2"/>
      <c r="RDS46" s="2"/>
      <c r="RDT46" s="2"/>
      <c r="RDU46" s="2"/>
      <c r="RDV46" s="2"/>
      <c r="RDW46" s="2"/>
      <c r="RDX46" s="2"/>
      <c r="RDY46" s="2"/>
      <c r="RDZ46" s="2"/>
      <c r="REA46" s="2"/>
      <c r="REB46" s="2"/>
      <c r="REC46" s="2"/>
      <c r="RED46" s="2"/>
      <c r="REE46" s="2"/>
      <c r="REF46" s="2"/>
      <c r="REG46" s="2"/>
      <c r="REH46" s="2"/>
      <c r="REI46" s="2"/>
      <c r="REJ46" s="2"/>
      <c r="REK46" s="2"/>
      <c r="REL46" s="2"/>
      <c r="REM46" s="2"/>
      <c r="REN46" s="2"/>
      <c r="REO46" s="2"/>
      <c r="REP46" s="2"/>
      <c r="REQ46" s="2"/>
      <c r="RER46" s="2"/>
      <c r="RES46" s="2"/>
      <c r="RET46" s="2"/>
      <c r="REU46" s="2"/>
      <c r="REV46" s="2"/>
      <c r="REW46" s="2"/>
      <c r="REX46" s="2"/>
      <c r="REY46" s="2"/>
      <c r="REZ46" s="2"/>
      <c r="RFA46" s="2"/>
      <c r="RFB46" s="2"/>
      <c r="RFC46" s="2"/>
      <c r="RFD46" s="2"/>
      <c r="RFE46" s="2"/>
      <c r="RFF46" s="2"/>
      <c r="RFG46" s="2"/>
      <c r="RFH46" s="2"/>
      <c r="RFI46" s="2"/>
      <c r="RFJ46" s="2"/>
      <c r="RFK46" s="2"/>
      <c r="RFL46" s="2"/>
      <c r="RFM46" s="2"/>
      <c r="RFN46" s="2"/>
      <c r="RFO46" s="2"/>
      <c r="RFP46" s="2"/>
      <c r="RFQ46" s="2"/>
      <c r="RFR46" s="2"/>
      <c r="RFS46" s="2"/>
      <c r="RFT46" s="2"/>
      <c r="RFU46" s="2"/>
      <c r="RFV46" s="2"/>
      <c r="RFW46" s="2"/>
      <c r="RFX46" s="2"/>
      <c r="RFY46" s="2"/>
      <c r="RFZ46" s="2"/>
      <c r="RGA46" s="2"/>
      <c r="RGB46" s="2"/>
      <c r="RGC46" s="2"/>
      <c r="RGD46" s="2"/>
      <c r="RGE46" s="2"/>
      <c r="RGF46" s="2"/>
      <c r="RGG46" s="2"/>
      <c r="RGH46" s="2"/>
      <c r="RGI46" s="2"/>
      <c r="RGJ46" s="2"/>
      <c r="RGK46" s="2"/>
      <c r="RGL46" s="2"/>
      <c r="RGM46" s="2"/>
      <c r="RGN46" s="2"/>
      <c r="RGO46" s="2"/>
      <c r="RGP46" s="2"/>
      <c r="RGQ46" s="2"/>
      <c r="RGR46" s="2"/>
      <c r="RGS46" s="2"/>
      <c r="RGT46" s="2"/>
      <c r="RGU46" s="2"/>
      <c r="RGV46" s="2"/>
      <c r="RGW46" s="2"/>
      <c r="RGX46" s="2"/>
      <c r="RGY46" s="2"/>
      <c r="RGZ46" s="2"/>
      <c r="RHA46" s="2"/>
      <c r="RHB46" s="2"/>
      <c r="RHC46" s="2"/>
      <c r="RHD46" s="2"/>
      <c r="RHE46" s="2"/>
      <c r="RHF46" s="2"/>
      <c r="RHG46" s="2"/>
      <c r="RHH46" s="2"/>
      <c r="RHI46" s="2"/>
      <c r="RHJ46" s="2"/>
      <c r="RHK46" s="2"/>
      <c r="RHL46" s="2"/>
      <c r="RHM46" s="2"/>
      <c r="RHN46" s="2"/>
      <c r="RHO46" s="2"/>
      <c r="RHP46" s="2"/>
      <c r="RHQ46" s="2"/>
      <c r="RHR46" s="2"/>
      <c r="RHS46" s="2"/>
      <c r="RHT46" s="2"/>
      <c r="RHU46" s="2"/>
      <c r="RHV46" s="2"/>
      <c r="RHW46" s="2"/>
      <c r="RHX46" s="2"/>
      <c r="RHY46" s="2"/>
      <c r="RHZ46" s="2"/>
      <c r="RIA46" s="2"/>
      <c r="RIB46" s="2"/>
      <c r="RIC46" s="2"/>
      <c r="RID46" s="2"/>
      <c r="RIE46" s="2"/>
      <c r="RIF46" s="2"/>
      <c r="RIG46" s="2"/>
      <c r="RIH46" s="2"/>
      <c r="RII46" s="2"/>
      <c r="RIJ46" s="2"/>
      <c r="RIK46" s="2"/>
      <c r="RIL46" s="2"/>
      <c r="RIM46" s="2"/>
      <c r="RIN46" s="2"/>
      <c r="RIO46" s="2"/>
      <c r="RIP46" s="2"/>
      <c r="RIQ46" s="2"/>
      <c r="RIR46" s="2"/>
      <c r="RIS46" s="2"/>
      <c r="RIT46" s="2"/>
      <c r="RIU46" s="2"/>
      <c r="RIV46" s="2"/>
      <c r="RIW46" s="2"/>
      <c r="RIX46" s="2"/>
      <c r="RIY46" s="2"/>
      <c r="RIZ46" s="2"/>
      <c r="RJA46" s="2"/>
      <c r="RJB46" s="2"/>
      <c r="RJC46" s="2"/>
      <c r="RJD46" s="2"/>
      <c r="RJE46" s="2"/>
      <c r="RJF46" s="2"/>
      <c r="RJG46" s="2"/>
      <c r="RJH46" s="2"/>
      <c r="RJI46" s="2"/>
      <c r="RJJ46" s="2"/>
      <c r="RJK46" s="2"/>
      <c r="RJL46" s="2"/>
      <c r="RJM46" s="2"/>
      <c r="RJN46" s="2"/>
      <c r="RJO46" s="2"/>
      <c r="RJP46" s="2"/>
      <c r="RJQ46" s="2"/>
      <c r="RJR46" s="2"/>
      <c r="RJS46" s="2"/>
      <c r="RJT46" s="2"/>
      <c r="RJU46" s="2"/>
      <c r="RJV46" s="2"/>
      <c r="RJW46" s="2"/>
      <c r="RJX46" s="2"/>
      <c r="RJY46" s="2"/>
      <c r="RJZ46" s="2"/>
      <c r="RKA46" s="2"/>
      <c r="RKB46" s="2"/>
      <c r="RKC46" s="2"/>
      <c r="RKD46" s="2"/>
      <c r="RKE46" s="2"/>
      <c r="RKF46" s="2"/>
      <c r="RKG46" s="2"/>
      <c r="RKH46" s="2"/>
      <c r="RKI46" s="2"/>
      <c r="RKJ46" s="2"/>
      <c r="RKK46" s="2"/>
      <c r="RKL46" s="2"/>
      <c r="RKM46" s="2"/>
      <c r="RKN46" s="2"/>
      <c r="RKO46" s="2"/>
      <c r="RKP46" s="2"/>
      <c r="RKQ46" s="2"/>
      <c r="RKR46" s="2"/>
      <c r="RKS46" s="2"/>
      <c r="RKT46" s="2"/>
      <c r="RKU46" s="2"/>
      <c r="RKV46" s="2"/>
      <c r="RKW46" s="2"/>
      <c r="RKX46" s="2"/>
      <c r="RKY46" s="2"/>
      <c r="RKZ46" s="2"/>
      <c r="RLA46" s="2"/>
      <c r="RLB46" s="2"/>
      <c r="RLC46" s="2"/>
      <c r="RLD46" s="2"/>
      <c r="RLE46" s="2"/>
      <c r="RLF46" s="2"/>
      <c r="RLG46" s="2"/>
      <c r="RLH46" s="2"/>
      <c r="RLI46" s="2"/>
      <c r="RLJ46" s="2"/>
      <c r="RLK46" s="2"/>
      <c r="RLL46" s="2"/>
      <c r="RLM46" s="2"/>
      <c r="RLN46" s="2"/>
      <c r="RLO46" s="2"/>
      <c r="RLP46" s="2"/>
      <c r="RLQ46" s="2"/>
      <c r="RLR46" s="2"/>
      <c r="RLS46" s="2"/>
      <c r="RLT46" s="2"/>
      <c r="RLU46" s="2"/>
      <c r="RLV46" s="2"/>
      <c r="RLW46" s="2"/>
      <c r="RLX46" s="2"/>
      <c r="RLY46" s="2"/>
      <c r="RLZ46" s="2"/>
      <c r="RMA46" s="2"/>
      <c r="RMB46" s="2"/>
      <c r="RMC46" s="2"/>
      <c r="RMD46" s="2"/>
      <c r="RME46" s="2"/>
      <c r="RMF46" s="2"/>
      <c r="RMG46" s="2"/>
      <c r="RMH46" s="2"/>
      <c r="RMI46" s="2"/>
      <c r="RMJ46" s="2"/>
      <c r="RMK46" s="2"/>
      <c r="RML46" s="2"/>
      <c r="RMM46" s="2"/>
      <c r="RMN46" s="2"/>
      <c r="RMO46" s="2"/>
      <c r="RMP46" s="2"/>
      <c r="RMQ46" s="2"/>
      <c r="RMR46" s="2"/>
      <c r="RMS46" s="2"/>
      <c r="RMT46" s="2"/>
      <c r="RMU46" s="2"/>
      <c r="RMV46" s="2"/>
      <c r="RMW46" s="2"/>
      <c r="RMX46" s="2"/>
      <c r="RMY46" s="2"/>
      <c r="RMZ46" s="2"/>
      <c r="RNA46" s="2"/>
      <c r="RNB46" s="2"/>
      <c r="RNC46" s="2"/>
      <c r="RND46" s="2"/>
      <c r="RNE46" s="2"/>
      <c r="RNF46" s="2"/>
      <c r="RNG46" s="2"/>
      <c r="RNH46" s="2"/>
      <c r="RNI46" s="2"/>
      <c r="RNJ46" s="2"/>
      <c r="RNK46" s="2"/>
      <c r="RNL46" s="2"/>
      <c r="RNM46" s="2"/>
      <c r="RNN46" s="2"/>
      <c r="RNO46" s="2"/>
      <c r="RNP46" s="2"/>
      <c r="RNQ46" s="2"/>
      <c r="RNR46" s="2"/>
      <c r="RNS46" s="2"/>
      <c r="RNT46" s="2"/>
      <c r="RNU46" s="2"/>
      <c r="RNV46" s="2"/>
      <c r="RNW46" s="2"/>
      <c r="RNX46" s="2"/>
      <c r="RNY46" s="2"/>
      <c r="RNZ46" s="2"/>
      <c r="ROA46" s="2"/>
      <c r="ROB46" s="2"/>
      <c r="ROC46" s="2"/>
      <c r="ROD46" s="2"/>
      <c r="ROE46" s="2"/>
      <c r="ROF46" s="2"/>
      <c r="ROG46" s="2"/>
      <c r="ROH46" s="2"/>
      <c r="ROI46" s="2"/>
      <c r="ROJ46" s="2"/>
      <c r="ROK46" s="2"/>
      <c r="ROL46" s="2"/>
      <c r="ROM46" s="2"/>
      <c r="RON46" s="2"/>
      <c r="ROO46" s="2"/>
      <c r="ROP46" s="2"/>
      <c r="ROQ46" s="2"/>
      <c r="ROR46" s="2"/>
      <c r="ROS46" s="2"/>
      <c r="ROT46" s="2"/>
      <c r="ROU46" s="2"/>
      <c r="ROV46" s="2"/>
      <c r="ROW46" s="2"/>
      <c r="ROX46" s="2"/>
      <c r="ROY46" s="2"/>
      <c r="ROZ46" s="2"/>
      <c r="RPA46" s="2"/>
      <c r="RPB46" s="2"/>
      <c r="RPC46" s="2"/>
      <c r="RPD46" s="2"/>
      <c r="RPE46" s="2"/>
      <c r="RPF46" s="2"/>
      <c r="RPG46" s="2"/>
      <c r="RPH46" s="2"/>
      <c r="RPI46" s="2"/>
      <c r="RPJ46" s="2"/>
      <c r="RPK46" s="2"/>
      <c r="RPL46" s="2"/>
      <c r="RPM46" s="2"/>
      <c r="RPN46" s="2"/>
      <c r="RPO46" s="2"/>
      <c r="RPP46" s="2"/>
      <c r="RPQ46" s="2"/>
      <c r="RPR46" s="2"/>
      <c r="RPS46" s="2"/>
      <c r="RPT46" s="2"/>
      <c r="RPU46" s="2"/>
      <c r="RPV46" s="2"/>
      <c r="RPW46" s="2"/>
      <c r="RPX46" s="2"/>
      <c r="RPY46" s="2"/>
      <c r="RPZ46" s="2"/>
      <c r="RQA46" s="2"/>
      <c r="RQB46" s="2"/>
      <c r="RQC46" s="2"/>
      <c r="RQD46" s="2"/>
      <c r="RQE46" s="2"/>
      <c r="RQF46" s="2"/>
      <c r="RQG46" s="2"/>
      <c r="RQH46" s="2"/>
      <c r="RQI46" s="2"/>
      <c r="RQJ46" s="2"/>
      <c r="RQK46" s="2"/>
      <c r="RQL46" s="2"/>
      <c r="RQM46" s="2"/>
      <c r="RQN46" s="2"/>
      <c r="RQO46" s="2"/>
      <c r="RQP46" s="2"/>
      <c r="RQQ46" s="2"/>
      <c r="RQR46" s="2"/>
      <c r="RQS46" s="2"/>
      <c r="RQT46" s="2"/>
      <c r="RQU46" s="2"/>
      <c r="RQV46" s="2"/>
      <c r="RQW46" s="2"/>
      <c r="RQX46" s="2"/>
      <c r="RQY46" s="2"/>
      <c r="RQZ46" s="2"/>
      <c r="RRA46" s="2"/>
      <c r="RRB46" s="2"/>
      <c r="RRC46" s="2"/>
      <c r="RRD46" s="2"/>
      <c r="RRE46" s="2"/>
      <c r="RRF46" s="2"/>
      <c r="RRG46" s="2"/>
      <c r="RRH46" s="2"/>
      <c r="RRI46" s="2"/>
      <c r="RRJ46" s="2"/>
      <c r="RRK46" s="2"/>
      <c r="RRL46" s="2"/>
      <c r="RRM46" s="2"/>
      <c r="RRN46" s="2"/>
      <c r="RRO46" s="2"/>
      <c r="RRP46" s="2"/>
      <c r="RRQ46" s="2"/>
      <c r="RRR46" s="2"/>
      <c r="RRS46" s="2"/>
      <c r="RRT46" s="2"/>
      <c r="RRU46" s="2"/>
      <c r="RRV46" s="2"/>
      <c r="RRW46" s="2"/>
      <c r="RRX46" s="2"/>
      <c r="RRY46" s="2"/>
      <c r="RRZ46" s="2"/>
      <c r="RSA46" s="2"/>
      <c r="RSB46" s="2"/>
      <c r="RSC46" s="2"/>
      <c r="RSD46" s="2"/>
      <c r="RSE46" s="2"/>
      <c r="RSF46" s="2"/>
      <c r="RSG46" s="2"/>
      <c r="RSH46" s="2"/>
      <c r="RSI46" s="2"/>
      <c r="RSJ46" s="2"/>
      <c r="RSK46" s="2"/>
      <c r="RSL46" s="2"/>
      <c r="RSM46" s="2"/>
      <c r="RSN46" s="2"/>
      <c r="RSO46" s="2"/>
      <c r="RSP46" s="2"/>
      <c r="RSQ46" s="2"/>
      <c r="RSR46" s="2"/>
      <c r="RSS46" s="2"/>
      <c r="RST46" s="2"/>
      <c r="RSU46" s="2"/>
      <c r="RSV46" s="2"/>
      <c r="RSW46" s="2"/>
      <c r="RSX46" s="2"/>
      <c r="RSY46" s="2"/>
      <c r="RSZ46" s="2"/>
      <c r="RTA46" s="2"/>
      <c r="RTB46" s="2"/>
      <c r="RTC46" s="2"/>
      <c r="RTD46" s="2"/>
      <c r="RTE46" s="2"/>
      <c r="RTF46" s="2"/>
      <c r="RTG46" s="2"/>
      <c r="RTH46" s="2"/>
      <c r="RTI46" s="2"/>
      <c r="RTJ46" s="2"/>
      <c r="RTK46" s="2"/>
      <c r="RTL46" s="2"/>
      <c r="RTM46" s="2"/>
      <c r="RTN46" s="2"/>
      <c r="RTO46" s="2"/>
      <c r="RTP46" s="2"/>
      <c r="RTQ46" s="2"/>
      <c r="RTR46" s="2"/>
      <c r="RTS46" s="2"/>
      <c r="RTT46" s="2"/>
      <c r="RTU46" s="2"/>
      <c r="RTV46" s="2"/>
      <c r="RTW46" s="2"/>
      <c r="RTX46" s="2"/>
      <c r="RTY46" s="2"/>
      <c r="RTZ46" s="2"/>
      <c r="RUA46" s="2"/>
      <c r="RUB46" s="2"/>
      <c r="RUC46" s="2"/>
      <c r="RUD46" s="2"/>
      <c r="RUE46" s="2"/>
      <c r="RUF46" s="2"/>
      <c r="RUG46" s="2"/>
      <c r="RUH46" s="2"/>
      <c r="RUI46" s="2"/>
      <c r="RUJ46" s="2"/>
      <c r="RUK46" s="2"/>
      <c r="RUL46" s="2"/>
      <c r="RUM46" s="2"/>
      <c r="RUN46" s="2"/>
      <c r="RUO46" s="2"/>
      <c r="RUP46" s="2"/>
      <c r="RUQ46" s="2"/>
      <c r="RUR46" s="2"/>
      <c r="RUS46" s="2"/>
      <c r="RUT46" s="2"/>
      <c r="RUU46" s="2"/>
      <c r="RUV46" s="2"/>
      <c r="RUW46" s="2"/>
      <c r="RUX46" s="2"/>
      <c r="RUY46" s="2"/>
      <c r="RUZ46" s="2"/>
      <c r="RVA46" s="2"/>
      <c r="RVB46" s="2"/>
      <c r="RVC46" s="2"/>
      <c r="RVD46" s="2"/>
      <c r="RVE46" s="2"/>
      <c r="RVF46" s="2"/>
      <c r="RVG46" s="2"/>
      <c r="RVH46" s="2"/>
      <c r="RVI46" s="2"/>
      <c r="RVJ46" s="2"/>
      <c r="RVK46" s="2"/>
      <c r="RVL46" s="2"/>
      <c r="RVM46" s="2"/>
      <c r="RVN46" s="2"/>
      <c r="RVO46" s="2"/>
      <c r="RVP46" s="2"/>
      <c r="RVQ46" s="2"/>
      <c r="RVR46" s="2"/>
      <c r="RVS46" s="2"/>
      <c r="RVT46" s="2"/>
      <c r="RVU46" s="2"/>
      <c r="RVV46" s="2"/>
      <c r="RVW46" s="2"/>
      <c r="RVX46" s="2"/>
      <c r="RVY46" s="2"/>
      <c r="RVZ46" s="2"/>
      <c r="RWA46" s="2"/>
      <c r="RWB46" s="2"/>
      <c r="RWC46" s="2"/>
      <c r="RWD46" s="2"/>
      <c r="RWE46" s="2"/>
      <c r="RWF46" s="2"/>
      <c r="RWG46" s="2"/>
      <c r="RWH46" s="2"/>
      <c r="RWI46" s="2"/>
      <c r="RWJ46" s="2"/>
      <c r="RWK46" s="2"/>
      <c r="RWL46" s="2"/>
      <c r="RWM46" s="2"/>
      <c r="RWN46" s="2"/>
      <c r="RWO46" s="2"/>
      <c r="RWP46" s="2"/>
      <c r="RWQ46" s="2"/>
      <c r="RWR46" s="2"/>
      <c r="RWS46" s="2"/>
      <c r="RWT46" s="2"/>
      <c r="RWU46" s="2"/>
      <c r="RWV46" s="2"/>
      <c r="RWW46" s="2"/>
      <c r="RWX46" s="2"/>
      <c r="RWY46" s="2"/>
      <c r="RWZ46" s="2"/>
      <c r="RXA46" s="2"/>
      <c r="RXB46" s="2"/>
      <c r="RXC46" s="2"/>
      <c r="RXD46" s="2"/>
      <c r="RXE46" s="2"/>
      <c r="RXF46" s="2"/>
      <c r="RXG46" s="2"/>
      <c r="RXH46" s="2"/>
      <c r="RXI46" s="2"/>
      <c r="RXJ46" s="2"/>
      <c r="RXK46" s="2"/>
      <c r="RXL46" s="2"/>
      <c r="RXM46" s="2"/>
      <c r="RXN46" s="2"/>
      <c r="RXO46" s="2"/>
      <c r="RXP46" s="2"/>
      <c r="RXQ46" s="2"/>
      <c r="RXR46" s="2"/>
      <c r="RXS46" s="2"/>
      <c r="RXT46" s="2"/>
      <c r="RXU46" s="2"/>
      <c r="RXV46" s="2"/>
      <c r="RXW46" s="2"/>
      <c r="RXX46" s="2"/>
      <c r="RXY46" s="2"/>
      <c r="RXZ46" s="2"/>
      <c r="RYA46" s="2"/>
      <c r="RYB46" s="2"/>
      <c r="RYC46" s="2"/>
      <c r="RYD46" s="2"/>
      <c r="RYE46" s="2"/>
      <c r="RYF46" s="2"/>
      <c r="RYG46" s="2"/>
      <c r="RYH46" s="2"/>
      <c r="RYI46" s="2"/>
      <c r="RYJ46" s="2"/>
      <c r="RYK46" s="2"/>
      <c r="RYL46" s="2"/>
      <c r="RYM46" s="2"/>
      <c r="RYN46" s="2"/>
      <c r="RYO46" s="2"/>
      <c r="RYP46" s="2"/>
      <c r="RYQ46" s="2"/>
      <c r="RYR46" s="2"/>
      <c r="RYS46" s="2"/>
      <c r="RYT46" s="2"/>
      <c r="RYU46" s="2"/>
      <c r="RYV46" s="2"/>
      <c r="RYW46" s="2"/>
      <c r="RYX46" s="2"/>
      <c r="RYY46" s="2"/>
      <c r="RYZ46" s="2"/>
      <c r="RZA46" s="2"/>
      <c r="RZB46" s="2"/>
      <c r="RZC46" s="2"/>
      <c r="RZD46" s="2"/>
      <c r="RZE46" s="2"/>
      <c r="RZF46" s="2"/>
      <c r="RZG46" s="2"/>
      <c r="RZH46" s="2"/>
      <c r="RZI46" s="2"/>
      <c r="RZJ46" s="2"/>
      <c r="RZK46" s="2"/>
      <c r="RZL46" s="2"/>
      <c r="RZM46" s="2"/>
      <c r="RZN46" s="2"/>
      <c r="RZO46" s="2"/>
      <c r="RZP46" s="2"/>
      <c r="RZQ46" s="2"/>
      <c r="RZR46" s="2"/>
      <c r="RZS46" s="2"/>
      <c r="RZT46" s="2"/>
      <c r="RZU46" s="2"/>
      <c r="RZV46" s="2"/>
      <c r="RZW46" s="2"/>
      <c r="RZX46" s="2"/>
      <c r="RZY46" s="2"/>
      <c r="RZZ46" s="2"/>
      <c r="SAA46" s="2"/>
      <c r="SAB46" s="2"/>
      <c r="SAC46" s="2"/>
      <c r="SAD46" s="2"/>
      <c r="SAE46" s="2"/>
      <c r="SAF46" s="2"/>
      <c r="SAG46" s="2"/>
      <c r="SAH46" s="2"/>
      <c r="SAI46" s="2"/>
      <c r="SAJ46" s="2"/>
      <c r="SAK46" s="2"/>
      <c r="SAL46" s="2"/>
      <c r="SAM46" s="2"/>
      <c r="SAN46" s="2"/>
      <c r="SAO46" s="2"/>
      <c r="SAP46" s="2"/>
      <c r="SAQ46" s="2"/>
      <c r="SAR46" s="2"/>
      <c r="SAS46" s="2"/>
      <c r="SAT46" s="2"/>
      <c r="SAU46" s="2"/>
      <c r="SAV46" s="2"/>
      <c r="SAW46" s="2"/>
      <c r="SAX46" s="2"/>
      <c r="SAY46" s="2"/>
      <c r="SAZ46" s="2"/>
      <c r="SBA46" s="2"/>
      <c r="SBB46" s="2"/>
      <c r="SBC46" s="2"/>
      <c r="SBD46" s="2"/>
      <c r="SBE46" s="2"/>
      <c r="SBF46" s="2"/>
      <c r="SBG46" s="2"/>
      <c r="SBH46" s="2"/>
      <c r="SBI46" s="2"/>
      <c r="SBJ46" s="2"/>
      <c r="SBK46" s="2"/>
      <c r="SBL46" s="2"/>
      <c r="SBM46" s="2"/>
      <c r="SBN46" s="2"/>
      <c r="SBO46" s="2"/>
      <c r="SBP46" s="2"/>
      <c r="SBQ46" s="2"/>
      <c r="SBR46" s="2"/>
      <c r="SBS46" s="2"/>
      <c r="SBT46" s="2"/>
      <c r="SBU46" s="2"/>
      <c r="SBV46" s="2"/>
      <c r="SBW46" s="2"/>
      <c r="SBX46" s="2"/>
      <c r="SBY46" s="2"/>
      <c r="SBZ46" s="2"/>
      <c r="SCA46" s="2"/>
      <c r="SCB46" s="2"/>
      <c r="SCC46" s="2"/>
      <c r="SCD46" s="2"/>
      <c r="SCE46" s="2"/>
      <c r="SCF46" s="2"/>
      <c r="SCG46" s="2"/>
      <c r="SCH46" s="2"/>
      <c r="SCI46" s="2"/>
      <c r="SCJ46" s="2"/>
      <c r="SCK46" s="2"/>
      <c r="SCL46" s="2"/>
      <c r="SCM46" s="2"/>
      <c r="SCN46" s="2"/>
      <c r="SCO46" s="2"/>
      <c r="SCP46" s="2"/>
      <c r="SCQ46" s="2"/>
      <c r="SCR46" s="2"/>
      <c r="SCS46" s="2"/>
      <c r="SCT46" s="2"/>
      <c r="SCU46" s="2"/>
      <c r="SCV46" s="2"/>
      <c r="SCW46" s="2"/>
      <c r="SCX46" s="2"/>
      <c r="SCY46" s="2"/>
      <c r="SCZ46" s="2"/>
      <c r="SDA46" s="2"/>
      <c r="SDB46" s="2"/>
      <c r="SDC46" s="2"/>
      <c r="SDD46" s="2"/>
      <c r="SDE46" s="2"/>
      <c r="SDF46" s="2"/>
      <c r="SDG46" s="2"/>
      <c r="SDH46" s="2"/>
      <c r="SDI46" s="2"/>
      <c r="SDJ46" s="2"/>
      <c r="SDK46" s="2"/>
      <c r="SDL46" s="2"/>
      <c r="SDM46" s="2"/>
      <c r="SDN46" s="2"/>
      <c r="SDO46" s="2"/>
      <c r="SDP46" s="2"/>
      <c r="SDQ46" s="2"/>
      <c r="SDR46" s="2"/>
      <c r="SDS46" s="2"/>
      <c r="SDT46" s="2"/>
      <c r="SDU46" s="2"/>
      <c r="SDV46" s="2"/>
      <c r="SDW46" s="2"/>
      <c r="SDX46" s="2"/>
      <c r="SDY46" s="2"/>
      <c r="SDZ46" s="2"/>
      <c r="SEA46" s="2"/>
      <c r="SEB46" s="2"/>
      <c r="SEC46" s="2"/>
      <c r="SED46" s="2"/>
      <c r="SEE46" s="2"/>
      <c r="SEF46" s="2"/>
      <c r="SEG46" s="2"/>
      <c r="SEH46" s="2"/>
      <c r="SEI46" s="2"/>
      <c r="SEJ46" s="2"/>
      <c r="SEK46" s="2"/>
      <c r="SEL46" s="2"/>
      <c r="SEM46" s="2"/>
      <c r="SEN46" s="2"/>
      <c r="SEO46" s="2"/>
      <c r="SEP46" s="2"/>
      <c r="SEQ46" s="2"/>
      <c r="SER46" s="2"/>
      <c r="SES46" s="2"/>
      <c r="SET46" s="2"/>
      <c r="SEU46" s="2"/>
      <c r="SEV46" s="2"/>
      <c r="SEW46" s="2"/>
      <c r="SEX46" s="2"/>
      <c r="SEY46" s="2"/>
      <c r="SEZ46" s="2"/>
      <c r="SFA46" s="2"/>
      <c r="SFB46" s="2"/>
      <c r="SFC46" s="2"/>
      <c r="SFD46" s="2"/>
      <c r="SFE46" s="2"/>
      <c r="SFF46" s="2"/>
      <c r="SFG46" s="2"/>
      <c r="SFH46" s="2"/>
      <c r="SFI46" s="2"/>
      <c r="SFJ46" s="2"/>
      <c r="SFK46" s="2"/>
      <c r="SFL46" s="2"/>
      <c r="SFM46" s="2"/>
      <c r="SFN46" s="2"/>
      <c r="SFO46" s="2"/>
      <c r="SFP46" s="2"/>
      <c r="SFQ46" s="2"/>
      <c r="SFR46" s="2"/>
      <c r="SFS46" s="2"/>
      <c r="SFT46" s="2"/>
      <c r="SFU46" s="2"/>
      <c r="SFV46" s="2"/>
      <c r="SFW46" s="2"/>
      <c r="SFX46" s="2"/>
      <c r="SFY46" s="2"/>
      <c r="SFZ46" s="2"/>
      <c r="SGA46" s="2"/>
      <c r="SGB46" s="2"/>
      <c r="SGC46" s="2"/>
      <c r="SGD46" s="2"/>
      <c r="SGE46" s="2"/>
      <c r="SGF46" s="2"/>
      <c r="SGG46" s="2"/>
      <c r="SGH46" s="2"/>
      <c r="SGI46" s="2"/>
      <c r="SGJ46" s="2"/>
      <c r="SGK46" s="2"/>
      <c r="SGL46" s="2"/>
      <c r="SGM46" s="2"/>
      <c r="SGN46" s="2"/>
      <c r="SGO46" s="2"/>
      <c r="SGP46" s="2"/>
      <c r="SGQ46" s="2"/>
      <c r="SGR46" s="2"/>
      <c r="SGS46" s="2"/>
      <c r="SGT46" s="2"/>
      <c r="SGU46" s="2"/>
      <c r="SGV46" s="2"/>
      <c r="SGW46" s="2"/>
      <c r="SGX46" s="2"/>
      <c r="SGY46" s="2"/>
      <c r="SGZ46" s="2"/>
      <c r="SHA46" s="2"/>
      <c r="SHB46" s="2"/>
      <c r="SHC46" s="2"/>
      <c r="SHD46" s="2"/>
      <c r="SHE46" s="2"/>
      <c r="SHF46" s="2"/>
      <c r="SHG46" s="2"/>
      <c r="SHH46" s="2"/>
      <c r="SHI46" s="2"/>
      <c r="SHJ46" s="2"/>
      <c r="SHK46" s="2"/>
      <c r="SHL46" s="2"/>
      <c r="SHM46" s="2"/>
      <c r="SHN46" s="2"/>
      <c r="SHO46" s="2"/>
      <c r="SHP46" s="2"/>
      <c r="SHQ46" s="2"/>
      <c r="SHR46" s="2"/>
      <c r="SHS46" s="2"/>
      <c r="SHT46" s="2"/>
      <c r="SHU46" s="2"/>
      <c r="SHV46" s="2"/>
      <c r="SHW46" s="2"/>
      <c r="SHX46" s="2"/>
      <c r="SHY46" s="2"/>
      <c r="SHZ46" s="2"/>
      <c r="SIA46" s="2"/>
      <c r="SIB46" s="2"/>
      <c r="SIC46" s="2"/>
      <c r="SID46" s="2"/>
      <c r="SIE46" s="2"/>
      <c r="SIF46" s="2"/>
      <c r="SIG46" s="2"/>
      <c r="SIH46" s="2"/>
      <c r="SII46" s="2"/>
      <c r="SIJ46" s="2"/>
      <c r="SIK46" s="2"/>
      <c r="SIL46" s="2"/>
      <c r="SIM46" s="2"/>
      <c r="SIN46" s="2"/>
      <c r="SIO46" s="2"/>
      <c r="SIP46" s="2"/>
      <c r="SIQ46" s="2"/>
      <c r="SIR46" s="2"/>
      <c r="SIS46" s="2"/>
      <c r="SIT46" s="2"/>
      <c r="SIU46" s="2"/>
      <c r="SIV46" s="2"/>
      <c r="SIW46" s="2"/>
      <c r="SIX46" s="2"/>
      <c r="SIY46" s="2"/>
      <c r="SIZ46" s="2"/>
      <c r="SJA46" s="2"/>
      <c r="SJB46" s="2"/>
      <c r="SJC46" s="2"/>
      <c r="SJD46" s="2"/>
      <c r="SJE46" s="2"/>
      <c r="SJF46" s="2"/>
      <c r="SJG46" s="2"/>
      <c r="SJH46" s="2"/>
      <c r="SJI46" s="2"/>
      <c r="SJJ46" s="2"/>
      <c r="SJK46" s="2"/>
      <c r="SJL46" s="2"/>
      <c r="SJM46" s="2"/>
      <c r="SJN46" s="2"/>
      <c r="SJO46" s="2"/>
      <c r="SJP46" s="2"/>
      <c r="SJQ46" s="2"/>
      <c r="SJR46" s="2"/>
      <c r="SJS46" s="2"/>
      <c r="SJT46" s="2"/>
      <c r="SJU46" s="2"/>
      <c r="SJV46" s="2"/>
      <c r="SJW46" s="2"/>
      <c r="SJX46" s="2"/>
      <c r="SJY46" s="2"/>
      <c r="SJZ46" s="2"/>
      <c r="SKA46" s="2"/>
      <c r="SKB46" s="2"/>
      <c r="SKC46" s="2"/>
      <c r="SKD46" s="2"/>
      <c r="SKE46" s="2"/>
      <c r="SKF46" s="2"/>
      <c r="SKG46" s="2"/>
      <c r="SKH46" s="2"/>
      <c r="SKI46" s="2"/>
      <c r="SKJ46" s="2"/>
      <c r="SKK46" s="2"/>
      <c r="SKL46" s="2"/>
      <c r="SKM46" s="2"/>
      <c r="SKN46" s="2"/>
      <c r="SKO46" s="2"/>
      <c r="SKP46" s="2"/>
      <c r="SKQ46" s="2"/>
      <c r="SKR46" s="2"/>
      <c r="SKS46" s="2"/>
      <c r="SKT46" s="2"/>
      <c r="SKU46" s="2"/>
      <c r="SKV46" s="2"/>
      <c r="SKW46" s="2"/>
      <c r="SKX46" s="2"/>
      <c r="SKY46" s="2"/>
      <c r="SKZ46" s="2"/>
      <c r="SLA46" s="2"/>
      <c r="SLB46" s="2"/>
      <c r="SLC46" s="2"/>
      <c r="SLD46" s="2"/>
      <c r="SLE46" s="2"/>
      <c r="SLF46" s="2"/>
      <c r="SLG46" s="2"/>
      <c r="SLH46" s="2"/>
      <c r="SLI46" s="2"/>
      <c r="SLJ46" s="2"/>
      <c r="SLK46" s="2"/>
      <c r="SLL46" s="2"/>
      <c r="SLM46" s="2"/>
      <c r="SLN46" s="2"/>
      <c r="SLO46" s="2"/>
      <c r="SLP46" s="2"/>
      <c r="SLQ46" s="2"/>
      <c r="SLR46" s="2"/>
      <c r="SLS46" s="2"/>
      <c r="SLT46" s="2"/>
      <c r="SLU46" s="2"/>
      <c r="SLV46" s="2"/>
      <c r="SLW46" s="2"/>
      <c r="SLX46" s="2"/>
      <c r="SLY46" s="2"/>
      <c r="SLZ46" s="2"/>
      <c r="SMA46" s="2"/>
      <c r="SMB46" s="2"/>
      <c r="SMC46" s="2"/>
      <c r="SMD46" s="2"/>
      <c r="SME46" s="2"/>
      <c r="SMF46" s="2"/>
      <c r="SMG46" s="2"/>
      <c r="SMH46" s="2"/>
      <c r="SMI46" s="2"/>
      <c r="SMJ46" s="2"/>
      <c r="SMK46" s="2"/>
      <c r="SML46" s="2"/>
      <c r="SMM46" s="2"/>
      <c r="SMN46" s="2"/>
      <c r="SMO46" s="2"/>
      <c r="SMP46" s="2"/>
      <c r="SMQ46" s="2"/>
      <c r="SMR46" s="2"/>
      <c r="SMS46" s="2"/>
      <c r="SMT46" s="2"/>
      <c r="SMU46" s="2"/>
      <c r="SMV46" s="2"/>
      <c r="SMW46" s="2"/>
      <c r="SMX46" s="2"/>
      <c r="SMY46" s="2"/>
      <c r="SMZ46" s="2"/>
      <c r="SNA46" s="2"/>
      <c r="SNB46" s="2"/>
      <c r="SNC46" s="2"/>
      <c r="SND46" s="2"/>
      <c r="SNE46" s="2"/>
      <c r="SNF46" s="2"/>
      <c r="SNG46" s="2"/>
      <c r="SNH46" s="2"/>
      <c r="SNI46" s="2"/>
      <c r="SNJ46" s="2"/>
      <c r="SNK46" s="2"/>
      <c r="SNL46" s="2"/>
      <c r="SNM46" s="2"/>
      <c r="SNN46" s="2"/>
      <c r="SNO46" s="2"/>
      <c r="SNP46" s="2"/>
      <c r="SNQ46" s="2"/>
      <c r="SNR46" s="2"/>
      <c r="SNS46" s="2"/>
      <c r="SNT46" s="2"/>
      <c r="SNU46" s="2"/>
      <c r="SNV46" s="2"/>
      <c r="SNW46" s="2"/>
      <c r="SNX46" s="2"/>
      <c r="SNY46" s="2"/>
      <c r="SNZ46" s="2"/>
      <c r="SOA46" s="2"/>
      <c r="SOB46" s="2"/>
      <c r="SOC46" s="2"/>
      <c r="SOD46" s="2"/>
      <c r="SOE46" s="2"/>
      <c r="SOF46" s="2"/>
      <c r="SOG46" s="2"/>
      <c r="SOH46" s="2"/>
      <c r="SOI46" s="2"/>
      <c r="SOJ46" s="2"/>
      <c r="SOK46" s="2"/>
      <c r="SOL46" s="2"/>
      <c r="SOM46" s="2"/>
      <c r="SON46" s="2"/>
      <c r="SOO46" s="2"/>
      <c r="SOP46" s="2"/>
      <c r="SOQ46" s="2"/>
      <c r="SOR46" s="2"/>
      <c r="SOS46" s="2"/>
      <c r="SOT46" s="2"/>
      <c r="SOU46" s="2"/>
      <c r="SOV46" s="2"/>
      <c r="SOW46" s="2"/>
      <c r="SOX46" s="2"/>
      <c r="SOY46" s="2"/>
      <c r="SOZ46" s="2"/>
      <c r="SPA46" s="2"/>
      <c r="SPB46" s="2"/>
      <c r="SPC46" s="2"/>
      <c r="SPD46" s="2"/>
      <c r="SPE46" s="2"/>
      <c r="SPF46" s="2"/>
      <c r="SPG46" s="2"/>
      <c r="SPH46" s="2"/>
      <c r="SPI46" s="2"/>
      <c r="SPJ46" s="2"/>
      <c r="SPK46" s="2"/>
      <c r="SPL46" s="2"/>
      <c r="SPM46" s="2"/>
      <c r="SPN46" s="2"/>
      <c r="SPO46" s="2"/>
      <c r="SPP46" s="2"/>
      <c r="SPQ46" s="2"/>
      <c r="SPR46" s="2"/>
      <c r="SPS46" s="2"/>
      <c r="SPT46" s="2"/>
      <c r="SPU46" s="2"/>
      <c r="SPV46" s="2"/>
      <c r="SPW46" s="2"/>
      <c r="SPX46" s="2"/>
      <c r="SPY46" s="2"/>
      <c r="SPZ46" s="2"/>
      <c r="SQA46" s="2"/>
      <c r="SQB46" s="2"/>
      <c r="SQC46" s="2"/>
      <c r="SQD46" s="2"/>
      <c r="SQE46" s="2"/>
      <c r="SQF46" s="2"/>
      <c r="SQG46" s="2"/>
      <c r="SQH46" s="2"/>
      <c r="SQI46" s="2"/>
      <c r="SQJ46" s="2"/>
      <c r="SQK46" s="2"/>
      <c r="SQL46" s="2"/>
      <c r="SQM46" s="2"/>
      <c r="SQN46" s="2"/>
      <c r="SQO46" s="2"/>
      <c r="SQP46" s="2"/>
      <c r="SQQ46" s="2"/>
      <c r="SQR46" s="2"/>
      <c r="SQS46" s="2"/>
      <c r="SQT46" s="2"/>
      <c r="SQU46" s="2"/>
      <c r="SQV46" s="2"/>
      <c r="SQW46" s="2"/>
      <c r="SQX46" s="2"/>
      <c r="SQY46" s="2"/>
      <c r="SQZ46" s="2"/>
      <c r="SRA46" s="2"/>
      <c r="SRB46" s="2"/>
      <c r="SRC46" s="2"/>
      <c r="SRD46" s="2"/>
      <c r="SRE46" s="2"/>
      <c r="SRF46" s="2"/>
      <c r="SRG46" s="2"/>
      <c r="SRH46" s="2"/>
      <c r="SRI46" s="2"/>
      <c r="SRJ46" s="2"/>
      <c r="SRK46" s="2"/>
      <c r="SRL46" s="2"/>
      <c r="SRM46" s="2"/>
      <c r="SRN46" s="2"/>
      <c r="SRO46" s="2"/>
      <c r="SRP46" s="2"/>
      <c r="SRQ46" s="2"/>
      <c r="SRR46" s="2"/>
      <c r="SRS46" s="2"/>
      <c r="SRT46" s="2"/>
      <c r="SRU46" s="2"/>
      <c r="SRV46" s="2"/>
      <c r="SRW46" s="2"/>
      <c r="SRX46" s="2"/>
      <c r="SRY46" s="2"/>
      <c r="SRZ46" s="2"/>
      <c r="SSA46" s="2"/>
      <c r="SSB46" s="2"/>
      <c r="SSC46" s="2"/>
      <c r="SSD46" s="2"/>
      <c r="SSE46" s="2"/>
      <c r="SSF46" s="2"/>
      <c r="SSG46" s="2"/>
      <c r="SSH46" s="2"/>
      <c r="SSI46" s="2"/>
      <c r="SSJ46" s="2"/>
      <c r="SSK46" s="2"/>
      <c r="SSL46" s="2"/>
      <c r="SSM46" s="2"/>
      <c r="SSN46" s="2"/>
      <c r="SSO46" s="2"/>
      <c r="SSP46" s="2"/>
      <c r="SSQ46" s="2"/>
      <c r="SSR46" s="2"/>
      <c r="SSS46" s="2"/>
      <c r="SST46" s="2"/>
      <c r="SSU46" s="2"/>
      <c r="SSV46" s="2"/>
      <c r="SSW46" s="2"/>
      <c r="SSX46" s="2"/>
      <c r="SSY46" s="2"/>
      <c r="SSZ46" s="2"/>
      <c r="STA46" s="2"/>
      <c r="STB46" s="2"/>
      <c r="STC46" s="2"/>
      <c r="STD46" s="2"/>
      <c r="STE46" s="2"/>
      <c r="STF46" s="2"/>
      <c r="STG46" s="2"/>
      <c r="STH46" s="2"/>
      <c r="STI46" s="2"/>
      <c r="STJ46" s="2"/>
      <c r="STK46" s="2"/>
      <c r="STL46" s="2"/>
      <c r="STM46" s="2"/>
      <c r="STN46" s="2"/>
      <c r="STO46" s="2"/>
      <c r="STP46" s="2"/>
      <c r="STQ46" s="2"/>
      <c r="STR46" s="2"/>
      <c r="STS46" s="2"/>
      <c r="STT46" s="2"/>
      <c r="STU46" s="2"/>
      <c r="STV46" s="2"/>
      <c r="STW46" s="2"/>
      <c r="STX46" s="2"/>
      <c r="STY46" s="2"/>
      <c r="STZ46" s="2"/>
      <c r="SUA46" s="2"/>
      <c r="SUB46" s="2"/>
      <c r="SUC46" s="2"/>
      <c r="SUD46" s="2"/>
      <c r="SUE46" s="2"/>
      <c r="SUF46" s="2"/>
      <c r="SUG46" s="2"/>
      <c r="SUH46" s="2"/>
      <c r="SUI46" s="2"/>
      <c r="SUJ46" s="2"/>
      <c r="SUK46" s="2"/>
      <c r="SUL46" s="2"/>
      <c r="SUM46" s="2"/>
      <c r="SUN46" s="2"/>
      <c r="SUO46" s="2"/>
      <c r="SUP46" s="2"/>
      <c r="SUQ46" s="2"/>
      <c r="SUR46" s="2"/>
      <c r="SUS46" s="2"/>
      <c r="SUT46" s="2"/>
      <c r="SUU46" s="2"/>
      <c r="SUV46" s="2"/>
      <c r="SUW46" s="2"/>
      <c r="SUX46" s="2"/>
      <c r="SUY46" s="2"/>
      <c r="SUZ46" s="2"/>
      <c r="SVA46" s="2"/>
      <c r="SVB46" s="2"/>
      <c r="SVC46" s="2"/>
      <c r="SVD46" s="2"/>
      <c r="SVE46" s="2"/>
      <c r="SVF46" s="2"/>
      <c r="SVG46" s="2"/>
      <c r="SVH46" s="2"/>
      <c r="SVI46" s="2"/>
      <c r="SVJ46" s="2"/>
      <c r="SVK46" s="2"/>
      <c r="SVL46" s="2"/>
      <c r="SVM46" s="2"/>
      <c r="SVN46" s="2"/>
      <c r="SVO46" s="2"/>
      <c r="SVP46" s="2"/>
      <c r="SVQ46" s="2"/>
      <c r="SVR46" s="2"/>
      <c r="SVS46" s="2"/>
      <c r="SVT46" s="2"/>
      <c r="SVU46" s="2"/>
      <c r="SVV46" s="2"/>
      <c r="SVW46" s="2"/>
      <c r="SVX46" s="2"/>
      <c r="SVY46" s="2"/>
      <c r="SVZ46" s="2"/>
      <c r="SWA46" s="2"/>
      <c r="SWB46" s="2"/>
      <c r="SWC46" s="2"/>
      <c r="SWD46" s="2"/>
      <c r="SWE46" s="2"/>
      <c r="SWF46" s="2"/>
      <c r="SWG46" s="2"/>
      <c r="SWH46" s="2"/>
      <c r="SWI46" s="2"/>
      <c r="SWJ46" s="2"/>
      <c r="SWK46" s="2"/>
      <c r="SWL46" s="2"/>
      <c r="SWM46" s="2"/>
      <c r="SWN46" s="2"/>
      <c r="SWO46" s="2"/>
      <c r="SWP46" s="2"/>
      <c r="SWQ46" s="2"/>
      <c r="SWR46" s="2"/>
      <c r="SWS46" s="2"/>
      <c r="SWT46" s="2"/>
      <c r="SWU46" s="2"/>
      <c r="SWV46" s="2"/>
      <c r="SWW46" s="2"/>
      <c r="SWX46" s="2"/>
      <c r="SWY46" s="2"/>
      <c r="SWZ46" s="2"/>
      <c r="SXA46" s="2"/>
      <c r="SXB46" s="2"/>
      <c r="SXC46" s="2"/>
      <c r="SXD46" s="2"/>
      <c r="SXE46" s="2"/>
      <c r="SXF46" s="2"/>
      <c r="SXG46" s="2"/>
      <c r="SXH46" s="2"/>
      <c r="SXI46" s="2"/>
      <c r="SXJ46" s="2"/>
      <c r="SXK46" s="2"/>
      <c r="SXL46" s="2"/>
      <c r="SXM46" s="2"/>
      <c r="SXN46" s="2"/>
      <c r="SXO46" s="2"/>
      <c r="SXP46" s="2"/>
      <c r="SXQ46" s="2"/>
      <c r="SXR46" s="2"/>
      <c r="SXS46" s="2"/>
      <c r="SXT46" s="2"/>
      <c r="SXU46" s="2"/>
      <c r="SXV46" s="2"/>
      <c r="SXW46" s="2"/>
      <c r="SXX46" s="2"/>
      <c r="SXY46" s="2"/>
      <c r="SXZ46" s="2"/>
      <c r="SYA46" s="2"/>
      <c r="SYB46" s="2"/>
      <c r="SYC46" s="2"/>
      <c r="SYD46" s="2"/>
      <c r="SYE46" s="2"/>
      <c r="SYF46" s="2"/>
      <c r="SYG46" s="2"/>
      <c r="SYH46" s="2"/>
      <c r="SYI46" s="2"/>
      <c r="SYJ46" s="2"/>
      <c r="SYK46" s="2"/>
      <c r="SYL46" s="2"/>
      <c r="SYM46" s="2"/>
      <c r="SYN46" s="2"/>
      <c r="SYO46" s="2"/>
      <c r="SYP46" s="2"/>
      <c r="SYQ46" s="2"/>
      <c r="SYR46" s="2"/>
      <c r="SYS46" s="2"/>
      <c r="SYT46" s="2"/>
      <c r="SYU46" s="2"/>
      <c r="SYV46" s="2"/>
      <c r="SYW46" s="2"/>
      <c r="SYX46" s="2"/>
      <c r="SYY46" s="2"/>
      <c r="SYZ46" s="2"/>
      <c r="SZA46" s="2"/>
      <c r="SZB46" s="2"/>
      <c r="SZC46" s="2"/>
      <c r="SZD46" s="2"/>
      <c r="SZE46" s="2"/>
      <c r="SZF46" s="2"/>
      <c r="SZG46" s="2"/>
      <c r="SZH46" s="2"/>
      <c r="SZI46" s="2"/>
      <c r="SZJ46" s="2"/>
      <c r="SZK46" s="2"/>
      <c r="SZL46" s="2"/>
      <c r="SZM46" s="2"/>
      <c r="SZN46" s="2"/>
      <c r="SZO46" s="2"/>
      <c r="SZP46" s="2"/>
      <c r="SZQ46" s="2"/>
      <c r="SZR46" s="2"/>
      <c r="SZS46" s="2"/>
      <c r="SZT46" s="2"/>
      <c r="SZU46" s="2"/>
      <c r="SZV46" s="2"/>
      <c r="SZW46" s="2"/>
      <c r="SZX46" s="2"/>
      <c r="SZY46" s="2"/>
      <c r="SZZ46" s="2"/>
      <c r="TAA46" s="2"/>
      <c r="TAB46" s="2"/>
      <c r="TAC46" s="2"/>
      <c r="TAD46" s="2"/>
      <c r="TAE46" s="2"/>
      <c r="TAF46" s="2"/>
      <c r="TAG46" s="2"/>
      <c r="TAH46" s="2"/>
      <c r="TAI46" s="2"/>
      <c r="TAJ46" s="2"/>
      <c r="TAK46" s="2"/>
      <c r="TAL46" s="2"/>
      <c r="TAM46" s="2"/>
      <c r="TAN46" s="2"/>
      <c r="TAO46" s="2"/>
      <c r="TAP46" s="2"/>
      <c r="TAQ46" s="2"/>
      <c r="TAR46" s="2"/>
      <c r="TAS46" s="2"/>
      <c r="TAT46" s="2"/>
      <c r="TAU46" s="2"/>
      <c r="TAV46" s="2"/>
      <c r="TAW46" s="2"/>
      <c r="TAX46" s="2"/>
      <c r="TAY46" s="2"/>
      <c r="TAZ46" s="2"/>
      <c r="TBA46" s="2"/>
      <c r="TBB46" s="2"/>
      <c r="TBC46" s="2"/>
      <c r="TBD46" s="2"/>
      <c r="TBE46" s="2"/>
      <c r="TBF46" s="2"/>
      <c r="TBG46" s="2"/>
      <c r="TBH46" s="2"/>
      <c r="TBI46" s="2"/>
      <c r="TBJ46" s="2"/>
      <c r="TBK46" s="2"/>
      <c r="TBL46" s="2"/>
      <c r="TBM46" s="2"/>
      <c r="TBN46" s="2"/>
      <c r="TBO46" s="2"/>
      <c r="TBP46" s="2"/>
      <c r="TBQ46" s="2"/>
      <c r="TBR46" s="2"/>
      <c r="TBS46" s="2"/>
      <c r="TBT46" s="2"/>
      <c r="TBU46" s="2"/>
      <c r="TBV46" s="2"/>
      <c r="TBW46" s="2"/>
      <c r="TBX46" s="2"/>
      <c r="TBY46" s="2"/>
      <c r="TBZ46" s="2"/>
      <c r="TCA46" s="2"/>
      <c r="TCB46" s="2"/>
      <c r="TCC46" s="2"/>
      <c r="TCD46" s="2"/>
      <c r="TCE46" s="2"/>
      <c r="TCF46" s="2"/>
      <c r="TCG46" s="2"/>
      <c r="TCH46" s="2"/>
      <c r="TCI46" s="2"/>
      <c r="TCJ46" s="2"/>
      <c r="TCK46" s="2"/>
      <c r="TCL46" s="2"/>
      <c r="TCM46" s="2"/>
      <c r="TCN46" s="2"/>
      <c r="TCO46" s="2"/>
      <c r="TCP46" s="2"/>
      <c r="TCQ46" s="2"/>
      <c r="TCR46" s="2"/>
      <c r="TCS46" s="2"/>
      <c r="TCT46" s="2"/>
      <c r="TCU46" s="2"/>
      <c r="TCV46" s="2"/>
      <c r="TCW46" s="2"/>
      <c r="TCX46" s="2"/>
      <c r="TCY46" s="2"/>
      <c r="TCZ46" s="2"/>
      <c r="TDA46" s="2"/>
      <c r="TDB46" s="2"/>
      <c r="TDC46" s="2"/>
      <c r="TDD46" s="2"/>
      <c r="TDE46" s="2"/>
      <c r="TDF46" s="2"/>
      <c r="TDG46" s="2"/>
      <c r="TDH46" s="2"/>
      <c r="TDI46" s="2"/>
      <c r="TDJ46" s="2"/>
      <c r="TDK46" s="2"/>
      <c r="TDL46" s="2"/>
      <c r="TDM46" s="2"/>
      <c r="TDN46" s="2"/>
      <c r="TDO46" s="2"/>
      <c r="TDP46" s="2"/>
      <c r="TDQ46" s="2"/>
      <c r="TDR46" s="2"/>
      <c r="TDS46" s="2"/>
      <c r="TDT46" s="2"/>
      <c r="TDU46" s="2"/>
      <c r="TDV46" s="2"/>
      <c r="TDW46" s="2"/>
      <c r="TDX46" s="2"/>
      <c r="TDY46" s="2"/>
      <c r="TDZ46" s="2"/>
      <c r="TEA46" s="2"/>
      <c r="TEB46" s="2"/>
      <c r="TEC46" s="2"/>
      <c r="TED46" s="2"/>
      <c r="TEE46" s="2"/>
      <c r="TEF46" s="2"/>
      <c r="TEG46" s="2"/>
      <c r="TEH46" s="2"/>
      <c r="TEI46" s="2"/>
      <c r="TEJ46" s="2"/>
      <c r="TEK46" s="2"/>
      <c r="TEL46" s="2"/>
      <c r="TEM46" s="2"/>
      <c r="TEN46" s="2"/>
      <c r="TEO46" s="2"/>
      <c r="TEP46" s="2"/>
      <c r="TEQ46" s="2"/>
      <c r="TER46" s="2"/>
      <c r="TES46" s="2"/>
      <c r="TET46" s="2"/>
      <c r="TEU46" s="2"/>
      <c r="TEV46" s="2"/>
      <c r="TEW46" s="2"/>
      <c r="TEX46" s="2"/>
      <c r="TEY46" s="2"/>
      <c r="TEZ46" s="2"/>
      <c r="TFA46" s="2"/>
      <c r="TFB46" s="2"/>
      <c r="TFC46" s="2"/>
      <c r="TFD46" s="2"/>
      <c r="TFE46" s="2"/>
      <c r="TFF46" s="2"/>
      <c r="TFG46" s="2"/>
      <c r="TFH46" s="2"/>
      <c r="TFI46" s="2"/>
      <c r="TFJ46" s="2"/>
      <c r="TFK46" s="2"/>
      <c r="TFL46" s="2"/>
      <c r="TFM46" s="2"/>
      <c r="TFN46" s="2"/>
      <c r="TFO46" s="2"/>
      <c r="TFP46" s="2"/>
      <c r="TFQ46" s="2"/>
      <c r="TFR46" s="2"/>
      <c r="TFS46" s="2"/>
      <c r="TFT46" s="2"/>
      <c r="TFU46" s="2"/>
      <c r="TFV46" s="2"/>
      <c r="TFW46" s="2"/>
      <c r="TFX46" s="2"/>
      <c r="TFY46" s="2"/>
      <c r="TFZ46" s="2"/>
      <c r="TGA46" s="2"/>
      <c r="TGB46" s="2"/>
      <c r="TGC46" s="2"/>
      <c r="TGD46" s="2"/>
      <c r="TGE46" s="2"/>
      <c r="TGF46" s="2"/>
      <c r="TGG46" s="2"/>
      <c r="TGH46" s="2"/>
      <c r="TGI46" s="2"/>
      <c r="TGJ46" s="2"/>
      <c r="TGK46" s="2"/>
      <c r="TGL46" s="2"/>
      <c r="TGM46" s="2"/>
      <c r="TGN46" s="2"/>
      <c r="TGO46" s="2"/>
      <c r="TGP46" s="2"/>
      <c r="TGQ46" s="2"/>
      <c r="TGR46" s="2"/>
      <c r="TGS46" s="2"/>
      <c r="TGT46" s="2"/>
      <c r="TGU46" s="2"/>
      <c r="TGV46" s="2"/>
      <c r="TGW46" s="2"/>
      <c r="TGX46" s="2"/>
      <c r="TGY46" s="2"/>
      <c r="TGZ46" s="2"/>
      <c r="THA46" s="2"/>
      <c r="THB46" s="2"/>
      <c r="THC46" s="2"/>
      <c r="THD46" s="2"/>
      <c r="THE46" s="2"/>
      <c r="THF46" s="2"/>
      <c r="THG46" s="2"/>
      <c r="THH46" s="2"/>
      <c r="THI46" s="2"/>
      <c r="THJ46" s="2"/>
      <c r="THK46" s="2"/>
      <c r="THL46" s="2"/>
      <c r="THM46" s="2"/>
      <c r="THN46" s="2"/>
      <c r="THO46" s="2"/>
      <c r="THP46" s="2"/>
      <c r="THQ46" s="2"/>
      <c r="THR46" s="2"/>
      <c r="THS46" s="2"/>
      <c r="THT46" s="2"/>
      <c r="THU46" s="2"/>
      <c r="THV46" s="2"/>
      <c r="THW46" s="2"/>
      <c r="THX46" s="2"/>
      <c r="THY46" s="2"/>
      <c r="THZ46" s="2"/>
      <c r="TIA46" s="2"/>
      <c r="TIB46" s="2"/>
      <c r="TIC46" s="2"/>
      <c r="TID46" s="2"/>
      <c r="TIE46" s="2"/>
      <c r="TIF46" s="2"/>
      <c r="TIG46" s="2"/>
      <c r="TIH46" s="2"/>
      <c r="TII46" s="2"/>
      <c r="TIJ46" s="2"/>
      <c r="TIK46" s="2"/>
      <c r="TIL46" s="2"/>
      <c r="TIM46" s="2"/>
      <c r="TIN46" s="2"/>
      <c r="TIO46" s="2"/>
      <c r="TIP46" s="2"/>
      <c r="TIQ46" s="2"/>
      <c r="TIR46" s="2"/>
      <c r="TIS46" s="2"/>
      <c r="TIT46" s="2"/>
      <c r="TIU46" s="2"/>
      <c r="TIV46" s="2"/>
      <c r="TIW46" s="2"/>
      <c r="TIX46" s="2"/>
      <c r="TIY46" s="2"/>
      <c r="TIZ46" s="2"/>
      <c r="TJA46" s="2"/>
      <c r="TJB46" s="2"/>
      <c r="TJC46" s="2"/>
      <c r="TJD46" s="2"/>
      <c r="TJE46" s="2"/>
      <c r="TJF46" s="2"/>
      <c r="TJG46" s="2"/>
      <c r="TJH46" s="2"/>
      <c r="TJI46" s="2"/>
      <c r="TJJ46" s="2"/>
      <c r="TJK46" s="2"/>
      <c r="TJL46" s="2"/>
      <c r="TJM46" s="2"/>
      <c r="TJN46" s="2"/>
      <c r="TJO46" s="2"/>
      <c r="TJP46" s="2"/>
      <c r="TJQ46" s="2"/>
      <c r="TJR46" s="2"/>
      <c r="TJS46" s="2"/>
      <c r="TJT46" s="2"/>
      <c r="TJU46" s="2"/>
      <c r="TJV46" s="2"/>
      <c r="TJW46" s="2"/>
      <c r="TJX46" s="2"/>
      <c r="TJY46" s="2"/>
      <c r="TJZ46" s="2"/>
      <c r="TKA46" s="2"/>
      <c r="TKB46" s="2"/>
      <c r="TKC46" s="2"/>
      <c r="TKD46" s="2"/>
      <c r="TKE46" s="2"/>
      <c r="TKF46" s="2"/>
      <c r="TKG46" s="2"/>
      <c r="TKH46" s="2"/>
      <c r="TKI46" s="2"/>
      <c r="TKJ46" s="2"/>
      <c r="TKK46" s="2"/>
      <c r="TKL46" s="2"/>
      <c r="TKM46" s="2"/>
      <c r="TKN46" s="2"/>
      <c r="TKO46" s="2"/>
      <c r="TKP46" s="2"/>
      <c r="TKQ46" s="2"/>
      <c r="TKR46" s="2"/>
      <c r="TKS46" s="2"/>
      <c r="TKT46" s="2"/>
      <c r="TKU46" s="2"/>
      <c r="TKV46" s="2"/>
      <c r="TKW46" s="2"/>
      <c r="TKX46" s="2"/>
      <c r="TKY46" s="2"/>
      <c r="TKZ46" s="2"/>
      <c r="TLA46" s="2"/>
      <c r="TLB46" s="2"/>
      <c r="TLC46" s="2"/>
      <c r="TLD46" s="2"/>
      <c r="TLE46" s="2"/>
      <c r="TLF46" s="2"/>
      <c r="TLG46" s="2"/>
      <c r="TLH46" s="2"/>
      <c r="TLI46" s="2"/>
      <c r="TLJ46" s="2"/>
      <c r="TLK46" s="2"/>
      <c r="TLL46" s="2"/>
      <c r="TLM46" s="2"/>
      <c r="TLN46" s="2"/>
      <c r="TLO46" s="2"/>
      <c r="TLP46" s="2"/>
      <c r="TLQ46" s="2"/>
      <c r="TLR46" s="2"/>
      <c r="TLS46" s="2"/>
      <c r="TLT46" s="2"/>
      <c r="TLU46" s="2"/>
      <c r="TLV46" s="2"/>
      <c r="TLW46" s="2"/>
      <c r="TLX46" s="2"/>
      <c r="TLY46" s="2"/>
      <c r="TLZ46" s="2"/>
      <c r="TMA46" s="2"/>
      <c r="TMB46" s="2"/>
      <c r="TMC46" s="2"/>
      <c r="TMD46" s="2"/>
      <c r="TME46" s="2"/>
      <c r="TMF46" s="2"/>
      <c r="TMG46" s="2"/>
      <c r="TMH46" s="2"/>
      <c r="TMI46" s="2"/>
      <c r="TMJ46" s="2"/>
      <c r="TMK46" s="2"/>
      <c r="TML46" s="2"/>
      <c r="TMM46" s="2"/>
      <c r="TMN46" s="2"/>
      <c r="TMO46" s="2"/>
      <c r="TMP46" s="2"/>
      <c r="TMQ46" s="2"/>
      <c r="TMR46" s="2"/>
      <c r="TMS46" s="2"/>
      <c r="TMT46" s="2"/>
      <c r="TMU46" s="2"/>
      <c r="TMV46" s="2"/>
      <c r="TMW46" s="2"/>
      <c r="TMX46" s="2"/>
      <c r="TMY46" s="2"/>
      <c r="TMZ46" s="2"/>
      <c r="TNA46" s="2"/>
      <c r="TNB46" s="2"/>
      <c r="TNC46" s="2"/>
      <c r="TND46" s="2"/>
      <c r="TNE46" s="2"/>
      <c r="TNF46" s="2"/>
      <c r="TNG46" s="2"/>
      <c r="TNH46" s="2"/>
      <c r="TNI46" s="2"/>
      <c r="TNJ46" s="2"/>
      <c r="TNK46" s="2"/>
      <c r="TNL46" s="2"/>
      <c r="TNM46" s="2"/>
      <c r="TNN46" s="2"/>
      <c r="TNO46" s="2"/>
      <c r="TNP46" s="2"/>
      <c r="TNQ46" s="2"/>
      <c r="TNR46" s="2"/>
      <c r="TNS46" s="2"/>
      <c r="TNT46" s="2"/>
      <c r="TNU46" s="2"/>
      <c r="TNV46" s="2"/>
      <c r="TNW46" s="2"/>
      <c r="TNX46" s="2"/>
      <c r="TNY46" s="2"/>
      <c r="TNZ46" s="2"/>
      <c r="TOA46" s="2"/>
      <c r="TOB46" s="2"/>
      <c r="TOC46" s="2"/>
      <c r="TOD46" s="2"/>
      <c r="TOE46" s="2"/>
      <c r="TOF46" s="2"/>
      <c r="TOG46" s="2"/>
      <c r="TOH46" s="2"/>
      <c r="TOI46" s="2"/>
      <c r="TOJ46" s="2"/>
      <c r="TOK46" s="2"/>
      <c r="TOL46" s="2"/>
      <c r="TOM46" s="2"/>
      <c r="TON46" s="2"/>
      <c r="TOO46" s="2"/>
      <c r="TOP46" s="2"/>
      <c r="TOQ46" s="2"/>
      <c r="TOR46" s="2"/>
      <c r="TOS46" s="2"/>
      <c r="TOT46" s="2"/>
      <c r="TOU46" s="2"/>
      <c r="TOV46" s="2"/>
      <c r="TOW46" s="2"/>
      <c r="TOX46" s="2"/>
      <c r="TOY46" s="2"/>
      <c r="TOZ46" s="2"/>
      <c r="TPA46" s="2"/>
      <c r="TPB46" s="2"/>
      <c r="TPC46" s="2"/>
      <c r="TPD46" s="2"/>
      <c r="TPE46" s="2"/>
      <c r="TPF46" s="2"/>
      <c r="TPG46" s="2"/>
      <c r="TPH46" s="2"/>
      <c r="TPI46" s="2"/>
      <c r="TPJ46" s="2"/>
      <c r="TPK46" s="2"/>
      <c r="TPL46" s="2"/>
      <c r="TPM46" s="2"/>
      <c r="TPN46" s="2"/>
      <c r="TPO46" s="2"/>
      <c r="TPP46" s="2"/>
      <c r="TPQ46" s="2"/>
      <c r="TPR46" s="2"/>
      <c r="TPS46" s="2"/>
      <c r="TPT46" s="2"/>
      <c r="TPU46" s="2"/>
      <c r="TPV46" s="2"/>
      <c r="TPW46" s="2"/>
      <c r="TPX46" s="2"/>
      <c r="TPY46" s="2"/>
      <c r="TPZ46" s="2"/>
      <c r="TQA46" s="2"/>
      <c r="TQB46" s="2"/>
      <c r="TQC46" s="2"/>
      <c r="TQD46" s="2"/>
      <c r="TQE46" s="2"/>
      <c r="TQF46" s="2"/>
      <c r="TQG46" s="2"/>
      <c r="TQH46" s="2"/>
      <c r="TQI46" s="2"/>
      <c r="TQJ46" s="2"/>
      <c r="TQK46" s="2"/>
      <c r="TQL46" s="2"/>
      <c r="TQM46" s="2"/>
      <c r="TQN46" s="2"/>
      <c r="TQO46" s="2"/>
      <c r="TQP46" s="2"/>
      <c r="TQQ46" s="2"/>
      <c r="TQR46" s="2"/>
      <c r="TQS46" s="2"/>
      <c r="TQT46" s="2"/>
      <c r="TQU46" s="2"/>
      <c r="TQV46" s="2"/>
      <c r="TQW46" s="2"/>
      <c r="TQX46" s="2"/>
      <c r="TQY46" s="2"/>
      <c r="TQZ46" s="2"/>
      <c r="TRA46" s="2"/>
      <c r="TRB46" s="2"/>
      <c r="TRC46" s="2"/>
      <c r="TRD46" s="2"/>
      <c r="TRE46" s="2"/>
      <c r="TRF46" s="2"/>
      <c r="TRG46" s="2"/>
      <c r="TRH46" s="2"/>
      <c r="TRI46" s="2"/>
      <c r="TRJ46" s="2"/>
      <c r="TRK46" s="2"/>
      <c r="TRL46" s="2"/>
      <c r="TRM46" s="2"/>
      <c r="TRN46" s="2"/>
      <c r="TRO46" s="2"/>
      <c r="TRP46" s="2"/>
      <c r="TRQ46" s="2"/>
      <c r="TRR46" s="2"/>
      <c r="TRS46" s="2"/>
      <c r="TRT46" s="2"/>
      <c r="TRU46" s="2"/>
      <c r="TRV46" s="2"/>
      <c r="TRW46" s="2"/>
      <c r="TRX46" s="2"/>
      <c r="TRY46" s="2"/>
      <c r="TRZ46" s="2"/>
      <c r="TSA46" s="2"/>
      <c r="TSB46" s="2"/>
      <c r="TSC46" s="2"/>
      <c r="TSD46" s="2"/>
      <c r="TSE46" s="2"/>
      <c r="TSF46" s="2"/>
      <c r="TSG46" s="2"/>
      <c r="TSH46" s="2"/>
      <c r="TSI46" s="2"/>
      <c r="TSJ46" s="2"/>
      <c r="TSK46" s="2"/>
      <c r="TSL46" s="2"/>
      <c r="TSM46" s="2"/>
      <c r="TSN46" s="2"/>
      <c r="TSO46" s="2"/>
      <c r="TSP46" s="2"/>
      <c r="TSQ46" s="2"/>
      <c r="TSR46" s="2"/>
      <c r="TSS46" s="2"/>
      <c r="TST46" s="2"/>
      <c r="TSU46" s="2"/>
      <c r="TSV46" s="2"/>
      <c r="TSW46" s="2"/>
      <c r="TSX46" s="2"/>
      <c r="TSY46" s="2"/>
      <c r="TSZ46" s="2"/>
      <c r="TTA46" s="2"/>
      <c r="TTB46" s="2"/>
      <c r="TTC46" s="2"/>
      <c r="TTD46" s="2"/>
      <c r="TTE46" s="2"/>
      <c r="TTF46" s="2"/>
      <c r="TTG46" s="2"/>
      <c r="TTH46" s="2"/>
      <c r="TTI46" s="2"/>
      <c r="TTJ46" s="2"/>
      <c r="TTK46" s="2"/>
      <c r="TTL46" s="2"/>
      <c r="TTM46" s="2"/>
      <c r="TTN46" s="2"/>
      <c r="TTO46" s="2"/>
      <c r="TTP46" s="2"/>
      <c r="TTQ46" s="2"/>
      <c r="TTR46" s="2"/>
      <c r="TTS46" s="2"/>
      <c r="TTT46" s="2"/>
      <c r="TTU46" s="2"/>
      <c r="TTV46" s="2"/>
      <c r="TTW46" s="2"/>
      <c r="TTX46" s="2"/>
      <c r="TTY46" s="2"/>
      <c r="TTZ46" s="2"/>
      <c r="TUA46" s="2"/>
      <c r="TUB46" s="2"/>
      <c r="TUC46" s="2"/>
      <c r="TUD46" s="2"/>
      <c r="TUE46" s="2"/>
      <c r="TUF46" s="2"/>
      <c r="TUG46" s="2"/>
      <c r="TUH46" s="2"/>
      <c r="TUI46" s="2"/>
      <c r="TUJ46" s="2"/>
      <c r="TUK46" s="2"/>
      <c r="TUL46" s="2"/>
      <c r="TUM46" s="2"/>
      <c r="TUN46" s="2"/>
      <c r="TUO46" s="2"/>
      <c r="TUP46" s="2"/>
      <c r="TUQ46" s="2"/>
      <c r="TUR46" s="2"/>
      <c r="TUS46" s="2"/>
      <c r="TUT46" s="2"/>
      <c r="TUU46" s="2"/>
      <c r="TUV46" s="2"/>
      <c r="TUW46" s="2"/>
      <c r="TUX46" s="2"/>
      <c r="TUY46" s="2"/>
      <c r="TUZ46" s="2"/>
      <c r="TVA46" s="2"/>
      <c r="TVB46" s="2"/>
      <c r="TVC46" s="2"/>
      <c r="TVD46" s="2"/>
      <c r="TVE46" s="2"/>
      <c r="TVF46" s="2"/>
      <c r="TVG46" s="2"/>
      <c r="TVH46" s="2"/>
      <c r="TVI46" s="2"/>
      <c r="TVJ46" s="2"/>
      <c r="TVK46" s="2"/>
      <c r="TVL46" s="2"/>
      <c r="TVM46" s="2"/>
      <c r="TVN46" s="2"/>
      <c r="TVO46" s="2"/>
      <c r="TVP46" s="2"/>
      <c r="TVQ46" s="2"/>
      <c r="TVR46" s="2"/>
      <c r="TVS46" s="2"/>
      <c r="TVT46" s="2"/>
      <c r="TVU46" s="2"/>
      <c r="TVV46" s="2"/>
      <c r="TVW46" s="2"/>
      <c r="TVX46" s="2"/>
      <c r="TVY46" s="2"/>
      <c r="TVZ46" s="2"/>
      <c r="TWA46" s="2"/>
      <c r="TWB46" s="2"/>
      <c r="TWC46" s="2"/>
      <c r="TWD46" s="2"/>
      <c r="TWE46" s="2"/>
      <c r="TWF46" s="2"/>
      <c r="TWG46" s="2"/>
      <c r="TWH46" s="2"/>
      <c r="TWI46" s="2"/>
      <c r="TWJ46" s="2"/>
      <c r="TWK46" s="2"/>
      <c r="TWL46" s="2"/>
      <c r="TWM46" s="2"/>
      <c r="TWN46" s="2"/>
      <c r="TWO46" s="2"/>
      <c r="TWP46" s="2"/>
      <c r="TWQ46" s="2"/>
      <c r="TWR46" s="2"/>
      <c r="TWS46" s="2"/>
      <c r="TWT46" s="2"/>
      <c r="TWU46" s="2"/>
      <c r="TWV46" s="2"/>
      <c r="TWW46" s="2"/>
      <c r="TWX46" s="2"/>
      <c r="TWY46" s="2"/>
      <c r="TWZ46" s="2"/>
      <c r="TXA46" s="2"/>
      <c r="TXB46" s="2"/>
      <c r="TXC46" s="2"/>
      <c r="TXD46" s="2"/>
      <c r="TXE46" s="2"/>
      <c r="TXF46" s="2"/>
      <c r="TXG46" s="2"/>
      <c r="TXH46" s="2"/>
      <c r="TXI46" s="2"/>
      <c r="TXJ46" s="2"/>
      <c r="TXK46" s="2"/>
      <c r="TXL46" s="2"/>
      <c r="TXM46" s="2"/>
      <c r="TXN46" s="2"/>
      <c r="TXO46" s="2"/>
      <c r="TXP46" s="2"/>
      <c r="TXQ46" s="2"/>
      <c r="TXR46" s="2"/>
      <c r="TXS46" s="2"/>
      <c r="TXT46" s="2"/>
      <c r="TXU46" s="2"/>
      <c r="TXV46" s="2"/>
      <c r="TXW46" s="2"/>
      <c r="TXX46" s="2"/>
      <c r="TXY46" s="2"/>
      <c r="TXZ46" s="2"/>
      <c r="TYA46" s="2"/>
      <c r="TYB46" s="2"/>
      <c r="TYC46" s="2"/>
      <c r="TYD46" s="2"/>
      <c r="TYE46" s="2"/>
      <c r="TYF46" s="2"/>
      <c r="TYG46" s="2"/>
      <c r="TYH46" s="2"/>
      <c r="TYI46" s="2"/>
      <c r="TYJ46" s="2"/>
      <c r="TYK46" s="2"/>
      <c r="TYL46" s="2"/>
      <c r="TYM46" s="2"/>
      <c r="TYN46" s="2"/>
      <c r="TYO46" s="2"/>
      <c r="TYP46" s="2"/>
      <c r="TYQ46" s="2"/>
      <c r="TYR46" s="2"/>
      <c r="TYS46" s="2"/>
      <c r="TYT46" s="2"/>
      <c r="TYU46" s="2"/>
      <c r="TYV46" s="2"/>
      <c r="TYW46" s="2"/>
      <c r="TYX46" s="2"/>
      <c r="TYY46" s="2"/>
      <c r="TYZ46" s="2"/>
      <c r="TZA46" s="2"/>
      <c r="TZB46" s="2"/>
      <c r="TZC46" s="2"/>
      <c r="TZD46" s="2"/>
      <c r="TZE46" s="2"/>
      <c r="TZF46" s="2"/>
      <c r="TZG46" s="2"/>
      <c r="TZH46" s="2"/>
      <c r="TZI46" s="2"/>
      <c r="TZJ46" s="2"/>
      <c r="TZK46" s="2"/>
      <c r="TZL46" s="2"/>
      <c r="TZM46" s="2"/>
      <c r="TZN46" s="2"/>
      <c r="TZO46" s="2"/>
      <c r="TZP46" s="2"/>
      <c r="TZQ46" s="2"/>
      <c r="TZR46" s="2"/>
      <c r="TZS46" s="2"/>
      <c r="TZT46" s="2"/>
      <c r="TZU46" s="2"/>
      <c r="TZV46" s="2"/>
      <c r="TZW46" s="2"/>
      <c r="TZX46" s="2"/>
      <c r="TZY46" s="2"/>
      <c r="TZZ46" s="2"/>
      <c r="UAA46" s="2"/>
      <c r="UAB46" s="2"/>
      <c r="UAC46" s="2"/>
      <c r="UAD46" s="2"/>
      <c r="UAE46" s="2"/>
      <c r="UAF46" s="2"/>
      <c r="UAG46" s="2"/>
      <c r="UAH46" s="2"/>
      <c r="UAI46" s="2"/>
      <c r="UAJ46" s="2"/>
      <c r="UAK46" s="2"/>
      <c r="UAL46" s="2"/>
      <c r="UAM46" s="2"/>
      <c r="UAN46" s="2"/>
      <c r="UAO46" s="2"/>
      <c r="UAP46" s="2"/>
      <c r="UAQ46" s="2"/>
      <c r="UAR46" s="2"/>
      <c r="UAS46" s="2"/>
      <c r="UAT46" s="2"/>
      <c r="UAU46" s="2"/>
      <c r="UAV46" s="2"/>
      <c r="UAW46" s="2"/>
      <c r="UAX46" s="2"/>
      <c r="UAY46" s="2"/>
      <c r="UAZ46" s="2"/>
      <c r="UBA46" s="2"/>
      <c r="UBB46" s="2"/>
      <c r="UBC46" s="2"/>
      <c r="UBD46" s="2"/>
      <c r="UBE46" s="2"/>
      <c r="UBF46" s="2"/>
      <c r="UBG46" s="2"/>
      <c r="UBH46" s="2"/>
      <c r="UBI46" s="2"/>
      <c r="UBJ46" s="2"/>
      <c r="UBK46" s="2"/>
      <c r="UBL46" s="2"/>
      <c r="UBM46" s="2"/>
      <c r="UBN46" s="2"/>
      <c r="UBO46" s="2"/>
      <c r="UBP46" s="2"/>
      <c r="UBQ46" s="2"/>
      <c r="UBR46" s="2"/>
      <c r="UBS46" s="2"/>
      <c r="UBT46" s="2"/>
      <c r="UBU46" s="2"/>
      <c r="UBV46" s="2"/>
      <c r="UBW46" s="2"/>
      <c r="UBX46" s="2"/>
      <c r="UBY46" s="2"/>
      <c r="UBZ46" s="2"/>
      <c r="UCA46" s="2"/>
      <c r="UCB46" s="2"/>
      <c r="UCC46" s="2"/>
      <c r="UCD46" s="2"/>
      <c r="UCE46" s="2"/>
      <c r="UCF46" s="2"/>
      <c r="UCG46" s="2"/>
      <c r="UCH46" s="2"/>
      <c r="UCI46" s="2"/>
      <c r="UCJ46" s="2"/>
      <c r="UCK46" s="2"/>
      <c r="UCL46" s="2"/>
      <c r="UCM46" s="2"/>
      <c r="UCN46" s="2"/>
      <c r="UCO46" s="2"/>
      <c r="UCP46" s="2"/>
      <c r="UCQ46" s="2"/>
      <c r="UCR46" s="2"/>
      <c r="UCS46" s="2"/>
      <c r="UCT46" s="2"/>
      <c r="UCU46" s="2"/>
      <c r="UCV46" s="2"/>
      <c r="UCW46" s="2"/>
      <c r="UCX46" s="2"/>
      <c r="UCY46" s="2"/>
      <c r="UCZ46" s="2"/>
      <c r="UDA46" s="2"/>
      <c r="UDB46" s="2"/>
      <c r="UDC46" s="2"/>
      <c r="UDD46" s="2"/>
      <c r="UDE46" s="2"/>
      <c r="UDF46" s="2"/>
      <c r="UDG46" s="2"/>
      <c r="UDH46" s="2"/>
      <c r="UDI46" s="2"/>
      <c r="UDJ46" s="2"/>
      <c r="UDK46" s="2"/>
      <c r="UDL46" s="2"/>
      <c r="UDM46" s="2"/>
      <c r="UDN46" s="2"/>
      <c r="UDO46" s="2"/>
      <c r="UDP46" s="2"/>
      <c r="UDQ46" s="2"/>
      <c r="UDR46" s="2"/>
      <c r="UDS46" s="2"/>
      <c r="UDT46" s="2"/>
      <c r="UDU46" s="2"/>
      <c r="UDV46" s="2"/>
      <c r="UDW46" s="2"/>
      <c r="UDX46" s="2"/>
      <c r="UDY46" s="2"/>
      <c r="UDZ46" s="2"/>
      <c r="UEA46" s="2"/>
      <c r="UEB46" s="2"/>
      <c r="UEC46" s="2"/>
      <c r="UED46" s="2"/>
      <c r="UEE46" s="2"/>
      <c r="UEF46" s="2"/>
      <c r="UEG46" s="2"/>
      <c r="UEH46" s="2"/>
      <c r="UEI46" s="2"/>
      <c r="UEJ46" s="2"/>
      <c r="UEK46" s="2"/>
      <c r="UEL46" s="2"/>
      <c r="UEM46" s="2"/>
      <c r="UEN46" s="2"/>
      <c r="UEO46" s="2"/>
      <c r="UEP46" s="2"/>
      <c r="UEQ46" s="2"/>
      <c r="UER46" s="2"/>
      <c r="UES46" s="2"/>
      <c r="UET46" s="2"/>
      <c r="UEU46" s="2"/>
      <c r="UEV46" s="2"/>
      <c r="UEW46" s="2"/>
      <c r="UEX46" s="2"/>
      <c r="UEY46" s="2"/>
      <c r="UEZ46" s="2"/>
      <c r="UFA46" s="2"/>
      <c r="UFB46" s="2"/>
      <c r="UFC46" s="2"/>
      <c r="UFD46" s="2"/>
      <c r="UFE46" s="2"/>
      <c r="UFF46" s="2"/>
      <c r="UFG46" s="2"/>
      <c r="UFH46" s="2"/>
      <c r="UFI46" s="2"/>
      <c r="UFJ46" s="2"/>
      <c r="UFK46" s="2"/>
      <c r="UFL46" s="2"/>
      <c r="UFM46" s="2"/>
      <c r="UFN46" s="2"/>
      <c r="UFO46" s="2"/>
      <c r="UFP46" s="2"/>
      <c r="UFQ46" s="2"/>
      <c r="UFR46" s="2"/>
      <c r="UFS46" s="2"/>
      <c r="UFT46" s="2"/>
      <c r="UFU46" s="2"/>
      <c r="UFV46" s="2"/>
      <c r="UFW46" s="2"/>
      <c r="UFX46" s="2"/>
      <c r="UFY46" s="2"/>
      <c r="UFZ46" s="2"/>
      <c r="UGA46" s="2"/>
      <c r="UGB46" s="2"/>
      <c r="UGC46" s="2"/>
      <c r="UGD46" s="2"/>
      <c r="UGE46" s="2"/>
      <c r="UGF46" s="2"/>
      <c r="UGG46" s="2"/>
      <c r="UGH46" s="2"/>
      <c r="UGI46" s="2"/>
      <c r="UGJ46" s="2"/>
      <c r="UGK46" s="2"/>
      <c r="UGL46" s="2"/>
      <c r="UGM46" s="2"/>
      <c r="UGN46" s="2"/>
      <c r="UGO46" s="2"/>
      <c r="UGP46" s="2"/>
      <c r="UGQ46" s="2"/>
      <c r="UGR46" s="2"/>
      <c r="UGS46" s="2"/>
      <c r="UGT46" s="2"/>
      <c r="UGU46" s="2"/>
      <c r="UGV46" s="2"/>
      <c r="UGW46" s="2"/>
      <c r="UGX46" s="2"/>
      <c r="UGY46" s="2"/>
      <c r="UGZ46" s="2"/>
      <c r="UHA46" s="2"/>
      <c r="UHB46" s="2"/>
      <c r="UHC46" s="2"/>
      <c r="UHD46" s="2"/>
      <c r="UHE46" s="2"/>
      <c r="UHF46" s="2"/>
      <c r="UHG46" s="2"/>
      <c r="UHH46" s="2"/>
      <c r="UHI46" s="2"/>
      <c r="UHJ46" s="2"/>
      <c r="UHK46" s="2"/>
      <c r="UHL46" s="2"/>
      <c r="UHM46" s="2"/>
      <c r="UHN46" s="2"/>
      <c r="UHO46" s="2"/>
      <c r="UHP46" s="2"/>
      <c r="UHQ46" s="2"/>
      <c r="UHR46" s="2"/>
      <c r="UHS46" s="2"/>
      <c r="UHT46" s="2"/>
      <c r="UHU46" s="2"/>
      <c r="UHV46" s="2"/>
      <c r="UHW46" s="2"/>
      <c r="UHX46" s="2"/>
      <c r="UHY46" s="2"/>
      <c r="UHZ46" s="2"/>
      <c r="UIA46" s="2"/>
      <c r="UIB46" s="2"/>
      <c r="UIC46" s="2"/>
      <c r="UID46" s="2"/>
      <c r="UIE46" s="2"/>
      <c r="UIF46" s="2"/>
      <c r="UIG46" s="2"/>
      <c r="UIH46" s="2"/>
      <c r="UII46" s="2"/>
      <c r="UIJ46" s="2"/>
      <c r="UIK46" s="2"/>
      <c r="UIL46" s="2"/>
      <c r="UIM46" s="2"/>
      <c r="UIN46" s="2"/>
      <c r="UIO46" s="2"/>
      <c r="UIP46" s="2"/>
      <c r="UIQ46" s="2"/>
      <c r="UIR46" s="2"/>
      <c r="UIS46" s="2"/>
      <c r="UIT46" s="2"/>
      <c r="UIU46" s="2"/>
      <c r="UIV46" s="2"/>
      <c r="UIW46" s="2"/>
      <c r="UIX46" s="2"/>
      <c r="UIY46" s="2"/>
      <c r="UIZ46" s="2"/>
      <c r="UJA46" s="2"/>
      <c r="UJB46" s="2"/>
      <c r="UJC46" s="2"/>
      <c r="UJD46" s="2"/>
      <c r="UJE46" s="2"/>
      <c r="UJF46" s="2"/>
      <c r="UJG46" s="2"/>
      <c r="UJH46" s="2"/>
      <c r="UJI46" s="2"/>
      <c r="UJJ46" s="2"/>
      <c r="UJK46" s="2"/>
      <c r="UJL46" s="2"/>
      <c r="UJM46" s="2"/>
      <c r="UJN46" s="2"/>
      <c r="UJO46" s="2"/>
      <c r="UJP46" s="2"/>
      <c r="UJQ46" s="2"/>
      <c r="UJR46" s="2"/>
      <c r="UJS46" s="2"/>
      <c r="UJT46" s="2"/>
      <c r="UJU46" s="2"/>
      <c r="UJV46" s="2"/>
      <c r="UJW46" s="2"/>
      <c r="UJX46" s="2"/>
      <c r="UJY46" s="2"/>
      <c r="UJZ46" s="2"/>
      <c r="UKA46" s="2"/>
      <c r="UKB46" s="2"/>
      <c r="UKC46" s="2"/>
      <c r="UKD46" s="2"/>
      <c r="UKE46" s="2"/>
      <c r="UKF46" s="2"/>
      <c r="UKG46" s="2"/>
      <c r="UKH46" s="2"/>
      <c r="UKI46" s="2"/>
      <c r="UKJ46" s="2"/>
      <c r="UKK46" s="2"/>
      <c r="UKL46" s="2"/>
      <c r="UKM46" s="2"/>
      <c r="UKN46" s="2"/>
      <c r="UKO46" s="2"/>
      <c r="UKP46" s="2"/>
      <c r="UKQ46" s="2"/>
      <c r="UKR46" s="2"/>
      <c r="UKS46" s="2"/>
      <c r="UKT46" s="2"/>
      <c r="UKU46" s="2"/>
      <c r="UKV46" s="2"/>
      <c r="UKW46" s="2"/>
      <c r="UKX46" s="2"/>
      <c r="UKY46" s="2"/>
      <c r="UKZ46" s="2"/>
      <c r="ULA46" s="2"/>
      <c r="ULB46" s="2"/>
      <c r="ULC46" s="2"/>
      <c r="ULD46" s="2"/>
      <c r="ULE46" s="2"/>
      <c r="ULF46" s="2"/>
      <c r="ULG46" s="2"/>
      <c r="ULH46" s="2"/>
      <c r="ULI46" s="2"/>
      <c r="ULJ46" s="2"/>
      <c r="ULK46" s="2"/>
      <c r="ULL46" s="2"/>
      <c r="ULM46" s="2"/>
      <c r="ULN46" s="2"/>
      <c r="ULO46" s="2"/>
      <c r="ULP46" s="2"/>
      <c r="ULQ46" s="2"/>
      <c r="ULR46" s="2"/>
      <c r="ULS46" s="2"/>
      <c r="ULT46" s="2"/>
      <c r="ULU46" s="2"/>
      <c r="ULV46" s="2"/>
      <c r="ULW46" s="2"/>
      <c r="ULX46" s="2"/>
      <c r="ULY46" s="2"/>
      <c r="ULZ46" s="2"/>
      <c r="UMA46" s="2"/>
      <c r="UMB46" s="2"/>
      <c r="UMC46" s="2"/>
      <c r="UMD46" s="2"/>
      <c r="UME46" s="2"/>
      <c r="UMF46" s="2"/>
      <c r="UMG46" s="2"/>
      <c r="UMH46" s="2"/>
      <c r="UMI46" s="2"/>
      <c r="UMJ46" s="2"/>
      <c r="UMK46" s="2"/>
      <c r="UML46" s="2"/>
      <c r="UMM46" s="2"/>
      <c r="UMN46" s="2"/>
      <c r="UMO46" s="2"/>
      <c r="UMP46" s="2"/>
      <c r="UMQ46" s="2"/>
      <c r="UMR46" s="2"/>
      <c r="UMS46" s="2"/>
      <c r="UMT46" s="2"/>
      <c r="UMU46" s="2"/>
      <c r="UMV46" s="2"/>
      <c r="UMW46" s="2"/>
      <c r="UMX46" s="2"/>
      <c r="UMY46" s="2"/>
      <c r="UMZ46" s="2"/>
      <c r="UNA46" s="2"/>
      <c r="UNB46" s="2"/>
      <c r="UNC46" s="2"/>
      <c r="UND46" s="2"/>
      <c r="UNE46" s="2"/>
      <c r="UNF46" s="2"/>
      <c r="UNG46" s="2"/>
      <c r="UNH46" s="2"/>
      <c r="UNI46" s="2"/>
      <c r="UNJ46" s="2"/>
      <c r="UNK46" s="2"/>
      <c r="UNL46" s="2"/>
      <c r="UNM46" s="2"/>
      <c r="UNN46" s="2"/>
      <c r="UNO46" s="2"/>
      <c r="UNP46" s="2"/>
      <c r="UNQ46" s="2"/>
      <c r="UNR46" s="2"/>
      <c r="UNS46" s="2"/>
      <c r="UNT46" s="2"/>
      <c r="UNU46" s="2"/>
      <c r="UNV46" s="2"/>
      <c r="UNW46" s="2"/>
      <c r="UNX46" s="2"/>
      <c r="UNY46" s="2"/>
      <c r="UNZ46" s="2"/>
      <c r="UOA46" s="2"/>
      <c r="UOB46" s="2"/>
      <c r="UOC46" s="2"/>
      <c r="UOD46" s="2"/>
      <c r="UOE46" s="2"/>
      <c r="UOF46" s="2"/>
      <c r="UOG46" s="2"/>
      <c r="UOH46" s="2"/>
      <c r="UOI46" s="2"/>
      <c r="UOJ46" s="2"/>
      <c r="UOK46" s="2"/>
      <c r="UOL46" s="2"/>
      <c r="UOM46" s="2"/>
      <c r="UON46" s="2"/>
      <c r="UOO46" s="2"/>
      <c r="UOP46" s="2"/>
      <c r="UOQ46" s="2"/>
      <c r="UOR46" s="2"/>
      <c r="UOS46" s="2"/>
      <c r="UOT46" s="2"/>
      <c r="UOU46" s="2"/>
      <c r="UOV46" s="2"/>
      <c r="UOW46" s="2"/>
      <c r="UOX46" s="2"/>
      <c r="UOY46" s="2"/>
      <c r="UOZ46" s="2"/>
      <c r="UPA46" s="2"/>
      <c r="UPB46" s="2"/>
      <c r="UPC46" s="2"/>
      <c r="UPD46" s="2"/>
      <c r="UPE46" s="2"/>
      <c r="UPF46" s="2"/>
      <c r="UPG46" s="2"/>
      <c r="UPH46" s="2"/>
      <c r="UPI46" s="2"/>
      <c r="UPJ46" s="2"/>
      <c r="UPK46" s="2"/>
      <c r="UPL46" s="2"/>
      <c r="UPM46" s="2"/>
      <c r="UPN46" s="2"/>
      <c r="UPO46" s="2"/>
      <c r="UPP46" s="2"/>
      <c r="UPQ46" s="2"/>
      <c r="UPR46" s="2"/>
      <c r="UPS46" s="2"/>
      <c r="UPT46" s="2"/>
      <c r="UPU46" s="2"/>
      <c r="UPV46" s="2"/>
      <c r="UPW46" s="2"/>
      <c r="UPX46" s="2"/>
      <c r="UPY46" s="2"/>
      <c r="UPZ46" s="2"/>
      <c r="UQA46" s="2"/>
      <c r="UQB46" s="2"/>
      <c r="UQC46" s="2"/>
      <c r="UQD46" s="2"/>
      <c r="UQE46" s="2"/>
      <c r="UQF46" s="2"/>
      <c r="UQG46" s="2"/>
      <c r="UQH46" s="2"/>
      <c r="UQI46" s="2"/>
      <c r="UQJ46" s="2"/>
      <c r="UQK46" s="2"/>
      <c r="UQL46" s="2"/>
      <c r="UQM46" s="2"/>
      <c r="UQN46" s="2"/>
      <c r="UQO46" s="2"/>
      <c r="UQP46" s="2"/>
      <c r="UQQ46" s="2"/>
      <c r="UQR46" s="2"/>
      <c r="UQS46" s="2"/>
      <c r="UQT46" s="2"/>
      <c r="UQU46" s="2"/>
      <c r="UQV46" s="2"/>
      <c r="UQW46" s="2"/>
      <c r="UQX46" s="2"/>
      <c r="UQY46" s="2"/>
      <c r="UQZ46" s="2"/>
      <c r="URA46" s="2"/>
      <c r="URB46" s="2"/>
      <c r="URC46" s="2"/>
      <c r="URD46" s="2"/>
      <c r="URE46" s="2"/>
      <c r="URF46" s="2"/>
      <c r="URG46" s="2"/>
      <c r="URH46" s="2"/>
      <c r="URI46" s="2"/>
      <c r="URJ46" s="2"/>
      <c r="URK46" s="2"/>
      <c r="URL46" s="2"/>
      <c r="URM46" s="2"/>
      <c r="URN46" s="2"/>
      <c r="URO46" s="2"/>
      <c r="URP46" s="2"/>
      <c r="URQ46" s="2"/>
      <c r="URR46" s="2"/>
      <c r="URS46" s="2"/>
      <c r="URT46" s="2"/>
      <c r="URU46" s="2"/>
      <c r="URV46" s="2"/>
      <c r="URW46" s="2"/>
      <c r="URX46" s="2"/>
      <c r="URY46" s="2"/>
      <c r="URZ46" s="2"/>
      <c r="USA46" s="2"/>
      <c r="USB46" s="2"/>
      <c r="USC46" s="2"/>
      <c r="USD46" s="2"/>
      <c r="USE46" s="2"/>
      <c r="USF46" s="2"/>
      <c r="USG46" s="2"/>
      <c r="USH46" s="2"/>
      <c r="USI46" s="2"/>
      <c r="USJ46" s="2"/>
      <c r="USK46" s="2"/>
      <c r="USL46" s="2"/>
      <c r="USM46" s="2"/>
      <c r="USN46" s="2"/>
      <c r="USO46" s="2"/>
      <c r="USP46" s="2"/>
      <c r="USQ46" s="2"/>
      <c r="USR46" s="2"/>
      <c r="USS46" s="2"/>
      <c r="UST46" s="2"/>
      <c r="USU46" s="2"/>
      <c r="USV46" s="2"/>
      <c r="USW46" s="2"/>
      <c r="USX46" s="2"/>
      <c r="USY46" s="2"/>
      <c r="USZ46" s="2"/>
      <c r="UTA46" s="2"/>
      <c r="UTB46" s="2"/>
      <c r="UTC46" s="2"/>
      <c r="UTD46" s="2"/>
      <c r="UTE46" s="2"/>
      <c r="UTF46" s="2"/>
      <c r="UTG46" s="2"/>
      <c r="UTH46" s="2"/>
      <c r="UTI46" s="2"/>
      <c r="UTJ46" s="2"/>
      <c r="UTK46" s="2"/>
      <c r="UTL46" s="2"/>
      <c r="UTM46" s="2"/>
      <c r="UTN46" s="2"/>
      <c r="UTO46" s="2"/>
      <c r="UTP46" s="2"/>
      <c r="UTQ46" s="2"/>
      <c r="UTR46" s="2"/>
      <c r="UTS46" s="2"/>
      <c r="UTT46" s="2"/>
      <c r="UTU46" s="2"/>
      <c r="UTV46" s="2"/>
      <c r="UTW46" s="2"/>
      <c r="UTX46" s="2"/>
      <c r="UTY46" s="2"/>
      <c r="UTZ46" s="2"/>
      <c r="UUA46" s="2"/>
      <c r="UUB46" s="2"/>
      <c r="UUC46" s="2"/>
      <c r="UUD46" s="2"/>
      <c r="UUE46" s="2"/>
      <c r="UUF46" s="2"/>
      <c r="UUG46" s="2"/>
      <c r="UUH46" s="2"/>
      <c r="UUI46" s="2"/>
      <c r="UUJ46" s="2"/>
      <c r="UUK46" s="2"/>
      <c r="UUL46" s="2"/>
      <c r="UUM46" s="2"/>
      <c r="UUN46" s="2"/>
      <c r="UUO46" s="2"/>
      <c r="UUP46" s="2"/>
      <c r="UUQ46" s="2"/>
      <c r="UUR46" s="2"/>
      <c r="UUS46" s="2"/>
      <c r="UUT46" s="2"/>
      <c r="UUU46" s="2"/>
      <c r="UUV46" s="2"/>
      <c r="UUW46" s="2"/>
      <c r="UUX46" s="2"/>
      <c r="UUY46" s="2"/>
      <c r="UUZ46" s="2"/>
      <c r="UVA46" s="2"/>
      <c r="UVB46" s="2"/>
      <c r="UVC46" s="2"/>
      <c r="UVD46" s="2"/>
      <c r="UVE46" s="2"/>
      <c r="UVF46" s="2"/>
      <c r="UVG46" s="2"/>
      <c r="UVH46" s="2"/>
      <c r="UVI46" s="2"/>
      <c r="UVJ46" s="2"/>
      <c r="UVK46" s="2"/>
      <c r="UVL46" s="2"/>
      <c r="UVM46" s="2"/>
      <c r="UVN46" s="2"/>
      <c r="UVO46" s="2"/>
      <c r="UVP46" s="2"/>
      <c r="UVQ46" s="2"/>
      <c r="UVR46" s="2"/>
      <c r="UVS46" s="2"/>
      <c r="UVT46" s="2"/>
      <c r="UVU46" s="2"/>
      <c r="UVV46" s="2"/>
      <c r="UVW46" s="2"/>
      <c r="UVX46" s="2"/>
      <c r="UVY46" s="2"/>
      <c r="UVZ46" s="2"/>
      <c r="UWA46" s="2"/>
      <c r="UWB46" s="2"/>
      <c r="UWC46" s="2"/>
      <c r="UWD46" s="2"/>
      <c r="UWE46" s="2"/>
      <c r="UWF46" s="2"/>
      <c r="UWG46" s="2"/>
      <c r="UWH46" s="2"/>
      <c r="UWI46" s="2"/>
      <c r="UWJ46" s="2"/>
      <c r="UWK46" s="2"/>
      <c r="UWL46" s="2"/>
      <c r="UWM46" s="2"/>
      <c r="UWN46" s="2"/>
      <c r="UWO46" s="2"/>
      <c r="UWP46" s="2"/>
      <c r="UWQ46" s="2"/>
      <c r="UWR46" s="2"/>
      <c r="UWS46" s="2"/>
      <c r="UWT46" s="2"/>
      <c r="UWU46" s="2"/>
      <c r="UWV46" s="2"/>
      <c r="UWW46" s="2"/>
      <c r="UWX46" s="2"/>
      <c r="UWY46" s="2"/>
      <c r="UWZ46" s="2"/>
      <c r="UXA46" s="2"/>
      <c r="UXB46" s="2"/>
      <c r="UXC46" s="2"/>
      <c r="UXD46" s="2"/>
      <c r="UXE46" s="2"/>
      <c r="UXF46" s="2"/>
      <c r="UXG46" s="2"/>
      <c r="UXH46" s="2"/>
      <c r="UXI46" s="2"/>
      <c r="UXJ46" s="2"/>
      <c r="UXK46" s="2"/>
      <c r="UXL46" s="2"/>
      <c r="UXM46" s="2"/>
      <c r="UXN46" s="2"/>
      <c r="UXO46" s="2"/>
      <c r="UXP46" s="2"/>
      <c r="UXQ46" s="2"/>
      <c r="UXR46" s="2"/>
      <c r="UXS46" s="2"/>
      <c r="UXT46" s="2"/>
      <c r="UXU46" s="2"/>
      <c r="UXV46" s="2"/>
      <c r="UXW46" s="2"/>
      <c r="UXX46" s="2"/>
      <c r="UXY46" s="2"/>
      <c r="UXZ46" s="2"/>
      <c r="UYA46" s="2"/>
      <c r="UYB46" s="2"/>
      <c r="UYC46" s="2"/>
      <c r="UYD46" s="2"/>
      <c r="UYE46" s="2"/>
      <c r="UYF46" s="2"/>
      <c r="UYG46" s="2"/>
      <c r="UYH46" s="2"/>
      <c r="UYI46" s="2"/>
      <c r="UYJ46" s="2"/>
      <c r="UYK46" s="2"/>
      <c r="UYL46" s="2"/>
      <c r="UYM46" s="2"/>
      <c r="UYN46" s="2"/>
      <c r="UYO46" s="2"/>
      <c r="UYP46" s="2"/>
      <c r="UYQ46" s="2"/>
      <c r="UYR46" s="2"/>
      <c r="UYS46" s="2"/>
      <c r="UYT46" s="2"/>
      <c r="UYU46" s="2"/>
      <c r="UYV46" s="2"/>
      <c r="UYW46" s="2"/>
      <c r="UYX46" s="2"/>
      <c r="UYY46" s="2"/>
      <c r="UYZ46" s="2"/>
      <c r="UZA46" s="2"/>
      <c r="UZB46" s="2"/>
      <c r="UZC46" s="2"/>
      <c r="UZD46" s="2"/>
      <c r="UZE46" s="2"/>
      <c r="UZF46" s="2"/>
      <c r="UZG46" s="2"/>
      <c r="UZH46" s="2"/>
      <c r="UZI46" s="2"/>
      <c r="UZJ46" s="2"/>
      <c r="UZK46" s="2"/>
      <c r="UZL46" s="2"/>
      <c r="UZM46" s="2"/>
      <c r="UZN46" s="2"/>
      <c r="UZO46" s="2"/>
      <c r="UZP46" s="2"/>
      <c r="UZQ46" s="2"/>
      <c r="UZR46" s="2"/>
      <c r="UZS46" s="2"/>
      <c r="UZT46" s="2"/>
      <c r="UZU46" s="2"/>
      <c r="UZV46" s="2"/>
      <c r="UZW46" s="2"/>
      <c r="UZX46" s="2"/>
      <c r="UZY46" s="2"/>
      <c r="UZZ46" s="2"/>
      <c r="VAA46" s="2"/>
      <c r="VAB46" s="2"/>
      <c r="VAC46" s="2"/>
      <c r="VAD46" s="2"/>
      <c r="VAE46" s="2"/>
      <c r="VAF46" s="2"/>
      <c r="VAG46" s="2"/>
      <c r="VAH46" s="2"/>
      <c r="VAI46" s="2"/>
      <c r="VAJ46" s="2"/>
      <c r="VAK46" s="2"/>
      <c r="VAL46" s="2"/>
      <c r="VAM46" s="2"/>
      <c r="VAN46" s="2"/>
      <c r="VAO46" s="2"/>
      <c r="VAP46" s="2"/>
      <c r="VAQ46" s="2"/>
      <c r="VAR46" s="2"/>
      <c r="VAS46" s="2"/>
      <c r="VAT46" s="2"/>
      <c r="VAU46" s="2"/>
      <c r="VAV46" s="2"/>
      <c r="VAW46" s="2"/>
      <c r="VAX46" s="2"/>
      <c r="VAY46" s="2"/>
      <c r="VAZ46" s="2"/>
      <c r="VBA46" s="2"/>
      <c r="VBB46" s="2"/>
      <c r="VBC46" s="2"/>
      <c r="VBD46" s="2"/>
      <c r="VBE46" s="2"/>
      <c r="VBF46" s="2"/>
      <c r="VBG46" s="2"/>
      <c r="VBH46" s="2"/>
      <c r="VBI46" s="2"/>
      <c r="VBJ46" s="2"/>
      <c r="VBK46" s="2"/>
      <c r="VBL46" s="2"/>
      <c r="VBM46" s="2"/>
      <c r="VBN46" s="2"/>
      <c r="VBO46" s="2"/>
      <c r="VBP46" s="2"/>
      <c r="VBQ46" s="2"/>
      <c r="VBR46" s="2"/>
      <c r="VBS46" s="2"/>
      <c r="VBT46" s="2"/>
      <c r="VBU46" s="2"/>
      <c r="VBV46" s="2"/>
      <c r="VBW46" s="2"/>
      <c r="VBX46" s="2"/>
      <c r="VBY46" s="2"/>
      <c r="VBZ46" s="2"/>
      <c r="VCA46" s="2"/>
      <c r="VCB46" s="2"/>
      <c r="VCC46" s="2"/>
      <c r="VCD46" s="2"/>
      <c r="VCE46" s="2"/>
      <c r="VCF46" s="2"/>
      <c r="VCG46" s="2"/>
      <c r="VCH46" s="2"/>
      <c r="VCI46" s="2"/>
      <c r="VCJ46" s="2"/>
      <c r="VCK46" s="2"/>
      <c r="VCL46" s="2"/>
      <c r="VCM46" s="2"/>
      <c r="VCN46" s="2"/>
      <c r="VCO46" s="2"/>
      <c r="VCP46" s="2"/>
      <c r="VCQ46" s="2"/>
      <c r="VCR46" s="2"/>
      <c r="VCS46" s="2"/>
      <c r="VCT46" s="2"/>
      <c r="VCU46" s="2"/>
      <c r="VCV46" s="2"/>
      <c r="VCW46" s="2"/>
      <c r="VCX46" s="2"/>
      <c r="VCY46" s="2"/>
      <c r="VCZ46" s="2"/>
      <c r="VDA46" s="2"/>
      <c r="VDB46" s="2"/>
      <c r="VDC46" s="2"/>
      <c r="VDD46" s="2"/>
      <c r="VDE46" s="2"/>
      <c r="VDF46" s="2"/>
      <c r="VDG46" s="2"/>
      <c r="VDH46" s="2"/>
      <c r="VDI46" s="2"/>
      <c r="VDJ46" s="2"/>
      <c r="VDK46" s="2"/>
      <c r="VDL46" s="2"/>
      <c r="VDM46" s="2"/>
      <c r="VDN46" s="2"/>
      <c r="VDO46" s="2"/>
      <c r="VDP46" s="2"/>
      <c r="VDQ46" s="2"/>
      <c r="VDR46" s="2"/>
      <c r="VDS46" s="2"/>
      <c r="VDT46" s="2"/>
      <c r="VDU46" s="2"/>
      <c r="VDV46" s="2"/>
      <c r="VDW46" s="2"/>
      <c r="VDX46" s="2"/>
      <c r="VDY46" s="2"/>
      <c r="VDZ46" s="2"/>
      <c r="VEA46" s="2"/>
      <c r="VEB46" s="2"/>
      <c r="VEC46" s="2"/>
      <c r="VED46" s="2"/>
      <c r="VEE46" s="2"/>
      <c r="VEF46" s="2"/>
      <c r="VEG46" s="2"/>
      <c r="VEH46" s="2"/>
      <c r="VEI46" s="2"/>
      <c r="VEJ46" s="2"/>
      <c r="VEK46" s="2"/>
      <c r="VEL46" s="2"/>
      <c r="VEM46" s="2"/>
      <c r="VEN46" s="2"/>
      <c r="VEO46" s="2"/>
      <c r="VEP46" s="2"/>
      <c r="VEQ46" s="2"/>
      <c r="VER46" s="2"/>
      <c r="VES46" s="2"/>
      <c r="VET46" s="2"/>
      <c r="VEU46" s="2"/>
      <c r="VEV46" s="2"/>
      <c r="VEW46" s="2"/>
      <c r="VEX46" s="2"/>
      <c r="VEY46" s="2"/>
      <c r="VEZ46" s="2"/>
      <c r="VFA46" s="2"/>
      <c r="VFB46" s="2"/>
      <c r="VFC46" s="2"/>
      <c r="VFD46" s="2"/>
      <c r="VFE46" s="2"/>
      <c r="VFF46" s="2"/>
      <c r="VFG46" s="2"/>
      <c r="VFH46" s="2"/>
      <c r="VFI46" s="2"/>
      <c r="VFJ46" s="2"/>
      <c r="VFK46" s="2"/>
      <c r="VFL46" s="2"/>
      <c r="VFM46" s="2"/>
      <c r="VFN46" s="2"/>
      <c r="VFO46" s="2"/>
      <c r="VFP46" s="2"/>
      <c r="VFQ46" s="2"/>
      <c r="VFR46" s="2"/>
      <c r="VFS46" s="2"/>
      <c r="VFT46" s="2"/>
      <c r="VFU46" s="2"/>
      <c r="VFV46" s="2"/>
      <c r="VFW46" s="2"/>
      <c r="VFX46" s="2"/>
      <c r="VFY46" s="2"/>
      <c r="VFZ46" s="2"/>
      <c r="VGA46" s="2"/>
      <c r="VGB46" s="2"/>
      <c r="VGC46" s="2"/>
      <c r="VGD46" s="2"/>
      <c r="VGE46" s="2"/>
      <c r="VGF46" s="2"/>
      <c r="VGG46" s="2"/>
      <c r="VGH46" s="2"/>
      <c r="VGI46" s="2"/>
      <c r="VGJ46" s="2"/>
      <c r="VGK46" s="2"/>
      <c r="VGL46" s="2"/>
      <c r="VGM46" s="2"/>
      <c r="VGN46" s="2"/>
      <c r="VGO46" s="2"/>
      <c r="VGP46" s="2"/>
      <c r="VGQ46" s="2"/>
      <c r="VGR46" s="2"/>
      <c r="VGS46" s="2"/>
      <c r="VGT46" s="2"/>
      <c r="VGU46" s="2"/>
      <c r="VGV46" s="2"/>
      <c r="VGW46" s="2"/>
      <c r="VGX46" s="2"/>
      <c r="VGY46" s="2"/>
      <c r="VGZ46" s="2"/>
      <c r="VHA46" s="2"/>
      <c r="VHB46" s="2"/>
      <c r="VHC46" s="2"/>
      <c r="VHD46" s="2"/>
      <c r="VHE46" s="2"/>
      <c r="VHF46" s="2"/>
      <c r="VHG46" s="2"/>
      <c r="VHH46" s="2"/>
      <c r="VHI46" s="2"/>
      <c r="VHJ46" s="2"/>
      <c r="VHK46" s="2"/>
      <c r="VHL46" s="2"/>
      <c r="VHM46" s="2"/>
      <c r="VHN46" s="2"/>
      <c r="VHO46" s="2"/>
      <c r="VHP46" s="2"/>
      <c r="VHQ46" s="2"/>
      <c r="VHR46" s="2"/>
      <c r="VHS46" s="2"/>
      <c r="VHT46" s="2"/>
      <c r="VHU46" s="2"/>
      <c r="VHV46" s="2"/>
      <c r="VHW46" s="2"/>
      <c r="VHX46" s="2"/>
      <c r="VHY46" s="2"/>
      <c r="VHZ46" s="2"/>
      <c r="VIA46" s="2"/>
      <c r="VIB46" s="2"/>
      <c r="VIC46" s="2"/>
      <c r="VID46" s="2"/>
      <c r="VIE46" s="2"/>
      <c r="VIF46" s="2"/>
      <c r="VIG46" s="2"/>
      <c r="VIH46" s="2"/>
      <c r="VII46" s="2"/>
      <c r="VIJ46" s="2"/>
      <c r="VIK46" s="2"/>
      <c r="VIL46" s="2"/>
      <c r="VIM46" s="2"/>
      <c r="VIN46" s="2"/>
      <c r="VIO46" s="2"/>
      <c r="VIP46" s="2"/>
      <c r="VIQ46" s="2"/>
      <c r="VIR46" s="2"/>
      <c r="VIS46" s="2"/>
      <c r="VIT46" s="2"/>
      <c r="VIU46" s="2"/>
      <c r="VIV46" s="2"/>
      <c r="VIW46" s="2"/>
      <c r="VIX46" s="2"/>
      <c r="VIY46" s="2"/>
      <c r="VIZ46" s="2"/>
      <c r="VJA46" s="2"/>
      <c r="VJB46" s="2"/>
      <c r="VJC46" s="2"/>
      <c r="VJD46" s="2"/>
      <c r="VJE46" s="2"/>
      <c r="VJF46" s="2"/>
      <c r="VJG46" s="2"/>
      <c r="VJH46" s="2"/>
      <c r="VJI46" s="2"/>
      <c r="VJJ46" s="2"/>
      <c r="VJK46" s="2"/>
      <c r="VJL46" s="2"/>
      <c r="VJM46" s="2"/>
      <c r="VJN46" s="2"/>
      <c r="VJO46" s="2"/>
      <c r="VJP46" s="2"/>
      <c r="VJQ46" s="2"/>
      <c r="VJR46" s="2"/>
      <c r="VJS46" s="2"/>
      <c r="VJT46" s="2"/>
      <c r="VJU46" s="2"/>
      <c r="VJV46" s="2"/>
      <c r="VJW46" s="2"/>
      <c r="VJX46" s="2"/>
      <c r="VJY46" s="2"/>
      <c r="VJZ46" s="2"/>
      <c r="VKA46" s="2"/>
      <c r="VKB46" s="2"/>
      <c r="VKC46" s="2"/>
      <c r="VKD46" s="2"/>
      <c r="VKE46" s="2"/>
      <c r="VKF46" s="2"/>
      <c r="VKG46" s="2"/>
      <c r="VKH46" s="2"/>
      <c r="VKI46" s="2"/>
      <c r="VKJ46" s="2"/>
      <c r="VKK46" s="2"/>
      <c r="VKL46" s="2"/>
      <c r="VKM46" s="2"/>
      <c r="VKN46" s="2"/>
      <c r="VKO46" s="2"/>
      <c r="VKP46" s="2"/>
      <c r="VKQ46" s="2"/>
      <c r="VKR46" s="2"/>
      <c r="VKS46" s="2"/>
      <c r="VKT46" s="2"/>
      <c r="VKU46" s="2"/>
      <c r="VKV46" s="2"/>
      <c r="VKW46" s="2"/>
      <c r="VKX46" s="2"/>
      <c r="VKY46" s="2"/>
      <c r="VKZ46" s="2"/>
      <c r="VLA46" s="2"/>
      <c r="VLB46" s="2"/>
      <c r="VLC46" s="2"/>
      <c r="VLD46" s="2"/>
      <c r="VLE46" s="2"/>
      <c r="VLF46" s="2"/>
      <c r="VLG46" s="2"/>
      <c r="VLH46" s="2"/>
      <c r="VLI46" s="2"/>
      <c r="VLJ46" s="2"/>
      <c r="VLK46" s="2"/>
      <c r="VLL46" s="2"/>
      <c r="VLM46" s="2"/>
      <c r="VLN46" s="2"/>
      <c r="VLO46" s="2"/>
      <c r="VLP46" s="2"/>
      <c r="VLQ46" s="2"/>
      <c r="VLR46" s="2"/>
      <c r="VLS46" s="2"/>
      <c r="VLT46" s="2"/>
      <c r="VLU46" s="2"/>
      <c r="VLV46" s="2"/>
      <c r="VLW46" s="2"/>
      <c r="VLX46" s="2"/>
      <c r="VLY46" s="2"/>
      <c r="VLZ46" s="2"/>
      <c r="VMA46" s="2"/>
      <c r="VMB46" s="2"/>
      <c r="VMC46" s="2"/>
      <c r="VMD46" s="2"/>
      <c r="VME46" s="2"/>
      <c r="VMF46" s="2"/>
      <c r="VMG46" s="2"/>
      <c r="VMH46" s="2"/>
      <c r="VMI46" s="2"/>
      <c r="VMJ46" s="2"/>
      <c r="VMK46" s="2"/>
      <c r="VML46" s="2"/>
      <c r="VMM46" s="2"/>
      <c r="VMN46" s="2"/>
      <c r="VMO46" s="2"/>
      <c r="VMP46" s="2"/>
      <c r="VMQ46" s="2"/>
      <c r="VMR46" s="2"/>
      <c r="VMS46" s="2"/>
      <c r="VMT46" s="2"/>
      <c r="VMU46" s="2"/>
      <c r="VMV46" s="2"/>
      <c r="VMW46" s="2"/>
      <c r="VMX46" s="2"/>
      <c r="VMY46" s="2"/>
      <c r="VMZ46" s="2"/>
      <c r="VNA46" s="2"/>
      <c r="VNB46" s="2"/>
      <c r="VNC46" s="2"/>
      <c r="VND46" s="2"/>
      <c r="VNE46" s="2"/>
      <c r="VNF46" s="2"/>
      <c r="VNG46" s="2"/>
      <c r="VNH46" s="2"/>
      <c r="VNI46" s="2"/>
      <c r="VNJ46" s="2"/>
      <c r="VNK46" s="2"/>
      <c r="VNL46" s="2"/>
      <c r="VNM46" s="2"/>
      <c r="VNN46" s="2"/>
      <c r="VNO46" s="2"/>
      <c r="VNP46" s="2"/>
      <c r="VNQ46" s="2"/>
      <c r="VNR46" s="2"/>
      <c r="VNS46" s="2"/>
      <c r="VNT46" s="2"/>
      <c r="VNU46" s="2"/>
      <c r="VNV46" s="2"/>
      <c r="VNW46" s="2"/>
      <c r="VNX46" s="2"/>
      <c r="VNY46" s="2"/>
      <c r="VNZ46" s="2"/>
      <c r="VOA46" s="2"/>
      <c r="VOB46" s="2"/>
      <c r="VOC46" s="2"/>
      <c r="VOD46" s="2"/>
      <c r="VOE46" s="2"/>
      <c r="VOF46" s="2"/>
      <c r="VOG46" s="2"/>
      <c r="VOH46" s="2"/>
      <c r="VOI46" s="2"/>
      <c r="VOJ46" s="2"/>
      <c r="VOK46" s="2"/>
      <c r="VOL46" s="2"/>
      <c r="VOM46" s="2"/>
      <c r="VON46" s="2"/>
      <c r="VOO46" s="2"/>
      <c r="VOP46" s="2"/>
      <c r="VOQ46" s="2"/>
      <c r="VOR46" s="2"/>
      <c r="VOS46" s="2"/>
      <c r="VOT46" s="2"/>
      <c r="VOU46" s="2"/>
      <c r="VOV46" s="2"/>
      <c r="VOW46" s="2"/>
      <c r="VOX46" s="2"/>
      <c r="VOY46" s="2"/>
      <c r="VOZ46" s="2"/>
      <c r="VPA46" s="2"/>
      <c r="VPB46" s="2"/>
      <c r="VPC46" s="2"/>
      <c r="VPD46" s="2"/>
      <c r="VPE46" s="2"/>
      <c r="VPF46" s="2"/>
      <c r="VPG46" s="2"/>
      <c r="VPH46" s="2"/>
      <c r="VPI46" s="2"/>
      <c r="VPJ46" s="2"/>
      <c r="VPK46" s="2"/>
      <c r="VPL46" s="2"/>
      <c r="VPM46" s="2"/>
      <c r="VPN46" s="2"/>
      <c r="VPO46" s="2"/>
      <c r="VPP46" s="2"/>
      <c r="VPQ46" s="2"/>
      <c r="VPR46" s="2"/>
      <c r="VPS46" s="2"/>
      <c r="VPT46" s="2"/>
      <c r="VPU46" s="2"/>
      <c r="VPV46" s="2"/>
      <c r="VPW46" s="2"/>
      <c r="VPX46" s="2"/>
      <c r="VPY46" s="2"/>
      <c r="VPZ46" s="2"/>
      <c r="VQA46" s="2"/>
      <c r="VQB46" s="2"/>
      <c r="VQC46" s="2"/>
      <c r="VQD46" s="2"/>
      <c r="VQE46" s="2"/>
      <c r="VQF46" s="2"/>
      <c r="VQG46" s="2"/>
      <c r="VQH46" s="2"/>
      <c r="VQI46" s="2"/>
      <c r="VQJ46" s="2"/>
      <c r="VQK46" s="2"/>
      <c r="VQL46" s="2"/>
      <c r="VQM46" s="2"/>
      <c r="VQN46" s="2"/>
      <c r="VQO46" s="2"/>
      <c r="VQP46" s="2"/>
      <c r="VQQ46" s="2"/>
      <c r="VQR46" s="2"/>
      <c r="VQS46" s="2"/>
      <c r="VQT46" s="2"/>
      <c r="VQU46" s="2"/>
      <c r="VQV46" s="2"/>
      <c r="VQW46" s="2"/>
      <c r="VQX46" s="2"/>
      <c r="VQY46" s="2"/>
      <c r="VQZ46" s="2"/>
      <c r="VRA46" s="2"/>
      <c r="VRB46" s="2"/>
      <c r="VRC46" s="2"/>
      <c r="VRD46" s="2"/>
      <c r="VRE46" s="2"/>
      <c r="VRF46" s="2"/>
      <c r="VRG46" s="2"/>
      <c r="VRH46" s="2"/>
      <c r="VRI46" s="2"/>
      <c r="VRJ46" s="2"/>
      <c r="VRK46" s="2"/>
      <c r="VRL46" s="2"/>
      <c r="VRM46" s="2"/>
      <c r="VRN46" s="2"/>
      <c r="VRO46" s="2"/>
      <c r="VRP46" s="2"/>
      <c r="VRQ46" s="2"/>
      <c r="VRR46" s="2"/>
      <c r="VRS46" s="2"/>
      <c r="VRT46" s="2"/>
      <c r="VRU46" s="2"/>
      <c r="VRV46" s="2"/>
      <c r="VRW46" s="2"/>
      <c r="VRX46" s="2"/>
      <c r="VRY46" s="2"/>
      <c r="VRZ46" s="2"/>
      <c r="VSA46" s="2"/>
      <c r="VSB46" s="2"/>
      <c r="VSC46" s="2"/>
      <c r="VSD46" s="2"/>
      <c r="VSE46" s="2"/>
      <c r="VSF46" s="2"/>
      <c r="VSG46" s="2"/>
      <c r="VSH46" s="2"/>
      <c r="VSI46" s="2"/>
      <c r="VSJ46" s="2"/>
      <c r="VSK46" s="2"/>
      <c r="VSL46" s="2"/>
      <c r="VSM46" s="2"/>
      <c r="VSN46" s="2"/>
      <c r="VSO46" s="2"/>
      <c r="VSP46" s="2"/>
      <c r="VSQ46" s="2"/>
      <c r="VSR46" s="2"/>
      <c r="VSS46" s="2"/>
      <c r="VST46" s="2"/>
      <c r="VSU46" s="2"/>
      <c r="VSV46" s="2"/>
      <c r="VSW46" s="2"/>
      <c r="VSX46" s="2"/>
      <c r="VSY46" s="2"/>
      <c r="VSZ46" s="2"/>
      <c r="VTA46" s="2"/>
      <c r="VTB46" s="2"/>
      <c r="VTC46" s="2"/>
      <c r="VTD46" s="2"/>
      <c r="VTE46" s="2"/>
      <c r="VTF46" s="2"/>
      <c r="VTG46" s="2"/>
      <c r="VTH46" s="2"/>
      <c r="VTI46" s="2"/>
      <c r="VTJ46" s="2"/>
      <c r="VTK46" s="2"/>
      <c r="VTL46" s="2"/>
      <c r="VTM46" s="2"/>
      <c r="VTN46" s="2"/>
      <c r="VTO46" s="2"/>
      <c r="VTP46" s="2"/>
      <c r="VTQ46" s="2"/>
      <c r="VTR46" s="2"/>
      <c r="VTS46" s="2"/>
      <c r="VTT46" s="2"/>
      <c r="VTU46" s="2"/>
      <c r="VTV46" s="2"/>
      <c r="VTW46" s="2"/>
      <c r="VTX46" s="2"/>
      <c r="VTY46" s="2"/>
      <c r="VTZ46" s="2"/>
      <c r="VUA46" s="2"/>
      <c r="VUB46" s="2"/>
      <c r="VUC46" s="2"/>
      <c r="VUD46" s="2"/>
      <c r="VUE46" s="2"/>
      <c r="VUF46" s="2"/>
      <c r="VUG46" s="2"/>
      <c r="VUH46" s="2"/>
      <c r="VUI46" s="2"/>
      <c r="VUJ46" s="2"/>
      <c r="VUK46" s="2"/>
      <c r="VUL46" s="2"/>
      <c r="VUM46" s="2"/>
      <c r="VUN46" s="2"/>
      <c r="VUO46" s="2"/>
      <c r="VUP46" s="2"/>
      <c r="VUQ46" s="2"/>
      <c r="VUR46" s="2"/>
      <c r="VUS46" s="2"/>
      <c r="VUT46" s="2"/>
      <c r="VUU46" s="2"/>
      <c r="VUV46" s="2"/>
      <c r="VUW46" s="2"/>
      <c r="VUX46" s="2"/>
      <c r="VUY46" s="2"/>
      <c r="VUZ46" s="2"/>
      <c r="VVA46" s="2"/>
      <c r="VVB46" s="2"/>
      <c r="VVC46" s="2"/>
      <c r="VVD46" s="2"/>
      <c r="VVE46" s="2"/>
      <c r="VVF46" s="2"/>
      <c r="VVG46" s="2"/>
      <c r="VVH46" s="2"/>
      <c r="VVI46" s="2"/>
      <c r="VVJ46" s="2"/>
      <c r="VVK46" s="2"/>
      <c r="VVL46" s="2"/>
      <c r="VVM46" s="2"/>
      <c r="VVN46" s="2"/>
      <c r="VVO46" s="2"/>
      <c r="VVP46" s="2"/>
      <c r="VVQ46" s="2"/>
      <c r="VVR46" s="2"/>
      <c r="VVS46" s="2"/>
      <c r="VVT46" s="2"/>
      <c r="VVU46" s="2"/>
      <c r="VVV46" s="2"/>
      <c r="VVW46" s="2"/>
      <c r="VVX46" s="2"/>
      <c r="VVY46" s="2"/>
      <c r="VVZ46" s="2"/>
      <c r="VWA46" s="2"/>
      <c r="VWB46" s="2"/>
      <c r="VWC46" s="2"/>
      <c r="VWD46" s="2"/>
      <c r="VWE46" s="2"/>
      <c r="VWF46" s="2"/>
      <c r="VWG46" s="2"/>
      <c r="VWH46" s="2"/>
      <c r="VWI46" s="2"/>
      <c r="VWJ46" s="2"/>
      <c r="VWK46" s="2"/>
      <c r="VWL46" s="2"/>
      <c r="VWM46" s="2"/>
      <c r="VWN46" s="2"/>
      <c r="VWO46" s="2"/>
      <c r="VWP46" s="2"/>
      <c r="VWQ46" s="2"/>
      <c r="VWR46" s="2"/>
      <c r="VWS46" s="2"/>
      <c r="VWT46" s="2"/>
      <c r="VWU46" s="2"/>
      <c r="VWV46" s="2"/>
      <c r="VWW46" s="2"/>
      <c r="VWX46" s="2"/>
      <c r="VWY46" s="2"/>
      <c r="VWZ46" s="2"/>
      <c r="VXA46" s="2"/>
      <c r="VXB46" s="2"/>
      <c r="VXC46" s="2"/>
      <c r="VXD46" s="2"/>
      <c r="VXE46" s="2"/>
      <c r="VXF46" s="2"/>
      <c r="VXG46" s="2"/>
      <c r="VXH46" s="2"/>
      <c r="VXI46" s="2"/>
      <c r="VXJ46" s="2"/>
      <c r="VXK46" s="2"/>
      <c r="VXL46" s="2"/>
      <c r="VXM46" s="2"/>
      <c r="VXN46" s="2"/>
      <c r="VXO46" s="2"/>
      <c r="VXP46" s="2"/>
      <c r="VXQ46" s="2"/>
      <c r="VXR46" s="2"/>
      <c r="VXS46" s="2"/>
      <c r="VXT46" s="2"/>
      <c r="VXU46" s="2"/>
      <c r="VXV46" s="2"/>
      <c r="VXW46" s="2"/>
      <c r="VXX46" s="2"/>
      <c r="VXY46" s="2"/>
      <c r="VXZ46" s="2"/>
      <c r="VYA46" s="2"/>
      <c r="VYB46" s="2"/>
      <c r="VYC46" s="2"/>
      <c r="VYD46" s="2"/>
      <c r="VYE46" s="2"/>
      <c r="VYF46" s="2"/>
      <c r="VYG46" s="2"/>
      <c r="VYH46" s="2"/>
      <c r="VYI46" s="2"/>
      <c r="VYJ46" s="2"/>
      <c r="VYK46" s="2"/>
      <c r="VYL46" s="2"/>
      <c r="VYM46" s="2"/>
      <c r="VYN46" s="2"/>
      <c r="VYO46" s="2"/>
      <c r="VYP46" s="2"/>
      <c r="VYQ46" s="2"/>
      <c r="VYR46" s="2"/>
      <c r="VYS46" s="2"/>
      <c r="VYT46" s="2"/>
      <c r="VYU46" s="2"/>
      <c r="VYV46" s="2"/>
      <c r="VYW46" s="2"/>
      <c r="VYX46" s="2"/>
      <c r="VYY46" s="2"/>
      <c r="VYZ46" s="2"/>
      <c r="VZA46" s="2"/>
      <c r="VZB46" s="2"/>
      <c r="VZC46" s="2"/>
      <c r="VZD46" s="2"/>
      <c r="VZE46" s="2"/>
      <c r="VZF46" s="2"/>
      <c r="VZG46" s="2"/>
      <c r="VZH46" s="2"/>
      <c r="VZI46" s="2"/>
      <c r="VZJ46" s="2"/>
      <c r="VZK46" s="2"/>
      <c r="VZL46" s="2"/>
      <c r="VZM46" s="2"/>
      <c r="VZN46" s="2"/>
      <c r="VZO46" s="2"/>
      <c r="VZP46" s="2"/>
      <c r="VZQ46" s="2"/>
      <c r="VZR46" s="2"/>
      <c r="VZS46" s="2"/>
      <c r="VZT46" s="2"/>
      <c r="VZU46" s="2"/>
      <c r="VZV46" s="2"/>
      <c r="VZW46" s="2"/>
      <c r="VZX46" s="2"/>
      <c r="VZY46" s="2"/>
      <c r="VZZ46" s="2"/>
      <c r="WAA46" s="2"/>
      <c r="WAB46" s="2"/>
      <c r="WAC46" s="2"/>
      <c r="WAD46" s="2"/>
      <c r="WAE46" s="2"/>
      <c r="WAF46" s="2"/>
      <c r="WAG46" s="2"/>
      <c r="WAH46" s="2"/>
      <c r="WAI46" s="2"/>
      <c r="WAJ46" s="2"/>
      <c r="WAK46" s="2"/>
      <c r="WAL46" s="2"/>
      <c r="WAM46" s="2"/>
      <c r="WAN46" s="2"/>
      <c r="WAO46" s="2"/>
      <c r="WAP46" s="2"/>
      <c r="WAQ46" s="2"/>
      <c r="WAR46" s="2"/>
      <c r="WAS46" s="2"/>
      <c r="WAT46" s="2"/>
      <c r="WAU46" s="2"/>
      <c r="WAV46" s="2"/>
      <c r="WAW46" s="2"/>
      <c r="WAX46" s="2"/>
      <c r="WAY46" s="2"/>
      <c r="WAZ46" s="2"/>
      <c r="WBA46" s="2"/>
      <c r="WBB46" s="2"/>
      <c r="WBC46" s="2"/>
      <c r="WBD46" s="2"/>
      <c r="WBE46" s="2"/>
      <c r="WBF46" s="2"/>
      <c r="WBG46" s="2"/>
      <c r="WBH46" s="2"/>
      <c r="WBI46" s="2"/>
      <c r="WBJ46" s="2"/>
      <c r="WBK46" s="2"/>
      <c r="WBL46" s="2"/>
      <c r="WBM46" s="2"/>
      <c r="WBN46" s="2"/>
      <c r="WBO46" s="2"/>
      <c r="WBP46" s="2"/>
      <c r="WBQ46" s="2"/>
      <c r="WBR46" s="2"/>
      <c r="WBS46" s="2"/>
      <c r="WBT46" s="2"/>
      <c r="WBU46" s="2"/>
      <c r="WBV46" s="2"/>
      <c r="WBW46" s="2"/>
      <c r="WBX46" s="2"/>
      <c r="WBY46" s="2"/>
      <c r="WBZ46" s="2"/>
      <c r="WCA46" s="2"/>
      <c r="WCB46" s="2"/>
      <c r="WCC46" s="2"/>
      <c r="WCD46" s="2"/>
      <c r="WCE46" s="2"/>
      <c r="WCF46" s="2"/>
      <c r="WCG46" s="2"/>
      <c r="WCH46" s="2"/>
      <c r="WCI46" s="2"/>
      <c r="WCJ46" s="2"/>
      <c r="WCK46" s="2"/>
      <c r="WCL46" s="2"/>
      <c r="WCM46" s="2"/>
      <c r="WCN46" s="2"/>
      <c r="WCO46" s="2"/>
      <c r="WCP46" s="2"/>
      <c r="WCQ46" s="2"/>
      <c r="WCR46" s="2"/>
      <c r="WCS46" s="2"/>
      <c r="WCT46" s="2"/>
      <c r="WCU46" s="2"/>
      <c r="WCV46" s="2"/>
      <c r="WCW46" s="2"/>
      <c r="WCX46" s="2"/>
      <c r="WCY46" s="2"/>
      <c r="WCZ46" s="2"/>
      <c r="WDA46" s="2"/>
      <c r="WDB46" s="2"/>
      <c r="WDC46" s="2"/>
      <c r="WDD46" s="2"/>
      <c r="WDE46" s="2"/>
      <c r="WDF46" s="2"/>
      <c r="WDG46" s="2"/>
      <c r="WDH46" s="2"/>
      <c r="WDI46" s="2"/>
      <c r="WDJ46" s="2"/>
      <c r="WDK46" s="2"/>
      <c r="WDL46" s="2"/>
      <c r="WDM46" s="2"/>
      <c r="WDN46" s="2"/>
      <c r="WDO46" s="2"/>
      <c r="WDP46" s="2"/>
      <c r="WDQ46" s="2"/>
      <c r="WDR46" s="2"/>
      <c r="WDS46" s="2"/>
      <c r="WDT46" s="2"/>
      <c r="WDU46" s="2"/>
      <c r="WDV46" s="2"/>
      <c r="WDW46" s="2"/>
      <c r="WDX46" s="2"/>
      <c r="WDY46" s="2"/>
      <c r="WDZ46" s="2"/>
      <c r="WEA46" s="2"/>
      <c r="WEB46" s="2"/>
      <c r="WEC46" s="2"/>
      <c r="WED46" s="2"/>
      <c r="WEE46" s="2"/>
      <c r="WEF46" s="2"/>
      <c r="WEG46" s="2"/>
      <c r="WEH46" s="2"/>
      <c r="WEI46" s="2"/>
      <c r="WEJ46" s="2"/>
      <c r="WEK46" s="2"/>
      <c r="WEL46" s="2"/>
      <c r="WEM46" s="2"/>
      <c r="WEN46" s="2"/>
      <c r="WEO46" s="2"/>
      <c r="WEP46" s="2"/>
      <c r="WEQ46" s="2"/>
      <c r="WER46" s="2"/>
      <c r="WES46" s="2"/>
      <c r="WET46" s="2"/>
      <c r="WEU46" s="2"/>
      <c r="WEV46" s="2"/>
      <c r="WEW46" s="2"/>
      <c r="WEX46" s="2"/>
      <c r="WEY46" s="2"/>
      <c r="WEZ46" s="2"/>
      <c r="WFA46" s="2"/>
      <c r="WFB46" s="2"/>
      <c r="WFC46" s="2"/>
      <c r="WFD46" s="2"/>
      <c r="WFE46" s="2"/>
      <c r="WFF46" s="2"/>
      <c r="WFG46" s="2"/>
      <c r="WFH46" s="2"/>
      <c r="WFI46" s="2"/>
      <c r="WFJ46" s="2"/>
      <c r="WFK46" s="2"/>
      <c r="WFL46" s="2"/>
      <c r="WFM46" s="2"/>
      <c r="WFN46" s="2"/>
      <c r="WFO46" s="2"/>
      <c r="WFP46" s="2"/>
      <c r="WFQ46" s="2"/>
      <c r="WFR46" s="2"/>
      <c r="WFS46" s="2"/>
      <c r="WFT46" s="2"/>
      <c r="WFU46" s="2"/>
      <c r="WFV46" s="2"/>
      <c r="WFW46" s="2"/>
      <c r="WFX46" s="2"/>
      <c r="WFY46" s="2"/>
      <c r="WFZ46" s="2"/>
      <c r="WGA46" s="2"/>
      <c r="WGB46" s="2"/>
      <c r="WGC46" s="2"/>
      <c r="WGD46" s="2"/>
      <c r="WGE46" s="2"/>
      <c r="WGF46" s="2"/>
      <c r="WGG46" s="2"/>
      <c r="WGH46" s="2"/>
      <c r="WGI46" s="2"/>
      <c r="WGJ46" s="2"/>
      <c r="WGK46" s="2"/>
      <c r="WGL46" s="2"/>
      <c r="WGM46" s="2"/>
      <c r="WGN46" s="2"/>
      <c r="WGO46" s="2"/>
      <c r="WGP46" s="2"/>
      <c r="WGQ46" s="2"/>
      <c r="WGR46" s="2"/>
      <c r="WGS46" s="2"/>
      <c r="WGT46" s="2"/>
      <c r="WGU46" s="2"/>
      <c r="WGV46" s="2"/>
      <c r="WGW46" s="2"/>
      <c r="WGX46" s="2"/>
      <c r="WGY46" s="2"/>
      <c r="WGZ46" s="2"/>
      <c r="WHA46" s="2"/>
      <c r="WHB46" s="2"/>
      <c r="WHC46" s="2"/>
      <c r="WHD46" s="2"/>
      <c r="WHE46" s="2"/>
      <c r="WHF46" s="2"/>
      <c r="WHG46" s="2"/>
      <c r="WHH46" s="2"/>
      <c r="WHI46" s="2"/>
      <c r="WHJ46" s="2"/>
      <c r="WHK46" s="2"/>
      <c r="WHL46" s="2"/>
      <c r="WHM46" s="2"/>
      <c r="WHN46" s="2"/>
      <c r="WHO46" s="2"/>
      <c r="WHP46" s="2"/>
      <c r="WHQ46" s="2"/>
      <c r="WHR46" s="2"/>
      <c r="WHS46" s="2"/>
      <c r="WHT46" s="2"/>
      <c r="WHU46" s="2"/>
      <c r="WHV46" s="2"/>
      <c r="WHW46" s="2"/>
      <c r="WHX46" s="2"/>
      <c r="WHY46" s="2"/>
      <c r="WHZ46" s="2"/>
      <c r="WIA46" s="2"/>
      <c r="WIB46" s="2"/>
      <c r="WIC46" s="2"/>
      <c r="WID46" s="2"/>
      <c r="WIE46" s="2"/>
      <c r="WIF46" s="2"/>
      <c r="WIG46" s="2"/>
      <c r="WIH46" s="2"/>
      <c r="WII46" s="2"/>
      <c r="WIJ46" s="2"/>
      <c r="WIK46" s="2"/>
      <c r="WIL46" s="2"/>
      <c r="WIM46" s="2"/>
      <c r="WIN46" s="2"/>
      <c r="WIO46" s="2"/>
      <c r="WIP46" s="2"/>
      <c r="WIQ46" s="2"/>
      <c r="WIR46" s="2"/>
      <c r="WIS46" s="2"/>
      <c r="WIT46" s="2"/>
      <c r="WIU46" s="2"/>
      <c r="WIV46" s="2"/>
      <c r="WIW46" s="2"/>
      <c r="WIX46" s="2"/>
      <c r="WIY46" s="2"/>
      <c r="WIZ46" s="2"/>
      <c r="WJA46" s="2"/>
      <c r="WJB46" s="2"/>
      <c r="WJC46" s="2"/>
      <c r="WJD46" s="2"/>
      <c r="WJE46" s="2"/>
      <c r="WJF46" s="2"/>
      <c r="WJG46" s="2"/>
      <c r="WJH46" s="2"/>
      <c r="WJI46" s="2"/>
      <c r="WJJ46" s="2"/>
      <c r="WJK46" s="2"/>
      <c r="WJL46" s="2"/>
      <c r="WJM46" s="2"/>
      <c r="WJN46" s="2"/>
      <c r="WJO46" s="2"/>
      <c r="WJP46" s="2"/>
      <c r="WJQ46" s="2"/>
      <c r="WJR46" s="2"/>
      <c r="WJS46" s="2"/>
      <c r="WJT46" s="2"/>
      <c r="WJU46" s="2"/>
      <c r="WJV46" s="2"/>
      <c r="WJW46" s="2"/>
      <c r="WJX46" s="2"/>
      <c r="WJY46" s="2"/>
      <c r="WJZ46" s="2"/>
      <c r="WKA46" s="2"/>
      <c r="WKB46" s="2"/>
      <c r="WKC46" s="2"/>
      <c r="WKD46" s="2"/>
      <c r="WKE46" s="2"/>
      <c r="WKF46" s="2"/>
      <c r="WKG46" s="2"/>
      <c r="WKH46" s="2"/>
      <c r="WKI46" s="2"/>
      <c r="WKJ46" s="2"/>
      <c r="WKK46" s="2"/>
      <c r="WKL46" s="2"/>
      <c r="WKM46" s="2"/>
      <c r="WKN46" s="2"/>
      <c r="WKO46" s="2"/>
      <c r="WKP46" s="2"/>
      <c r="WKQ46" s="2"/>
      <c r="WKR46" s="2"/>
      <c r="WKS46" s="2"/>
      <c r="WKT46" s="2"/>
      <c r="WKU46" s="2"/>
      <c r="WKV46" s="2"/>
      <c r="WKW46" s="2"/>
      <c r="WKX46" s="2"/>
      <c r="WKY46" s="2"/>
      <c r="WKZ46" s="2"/>
      <c r="WLA46" s="2"/>
      <c r="WLB46" s="2"/>
      <c r="WLC46" s="2"/>
      <c r="WLD46" s="2"/>
      <c r="WLE46" s="2"/>
      <c r="WLF46" s="2"/>
      <c r="WLG46" s="2"/>
      <c r="WLH46" s="2"/>
      <c r="WLI46" s="2"/>
      <c r="WLJ46" s="2"/>
      <c r="WLK46" s="2"/>
      <c r="WLL46" s="2"/>
      <c r="WLM46" s="2"/>
      <c r="WLN46" s="2"/>
      <c r="WLO46" s="2"/>
      <c r="WLP46" s="2"/>
      <c r="WLQ46" s="2"/>
      <c r="WLR46" s="2"/>
      <c r="WLS46" s="2"/>
      <c r="WLT46" s="2"/>
      <c r="WLU46" s="2"/>
      <c r="WLV46" s="2"/>
      <c r="WLW46" s="2"/>
      <c r="WLX46" s="2"/>
      <c r="WLY46" s="2"/>
      <c r="WLZ46" s="2"/>
      <c r="WMA46" s="2"/>
      <c r="WMB46" s="2"/>
      <c r="WMC46" s="2"/>
      <c r="WMD46" s="2"/>
      <c r="WME46" s="2"/>
      <c r="WMF46" s="2"/>
      <c r="WMG46" s="2"/>
      <c r="WMH46" s="2"/>
      <c r="WMI46" s="2"/>
      <c r="WMJ46" s="2"/>
      <c r="WMK46" s="2"/>
      <c r="WML46" s="2"/>
      <c r="WMM46" s="2"/>
      <c r="WMN46" s="2"/>
      <c r="WMO46" s="2"/>
      <c r="WMP46" s="2"/>
      <c r="WMQ46" s="2"/>
      <c r="WMR46" s="2"/>
      <c r="WMS46" s="2"/>
      <c r="WMT46" s="2"/>
      <c r="WMU46" s="2"/>
      <c r="WMV46" s="2"/>
      <c r="WMW46" s="2"/>
      <c r="WMX46" s="2"/>
      <c r="WMY46" s="2"/>
      <c r="WMZ46" s="2"/>
      <c r="WNA46" s="2"/>
      <c r="WNB46" s="2"/>
      <c r="WNC46" s="2"/>
      <c r="WND46" s="2"/>
      <c r="WNE46" s="2"/>
      <c r="WNF46" s="2"/>
      <c r="WNG46" s="2"/>
      <c r="WNH46" s="2"/>
      <c r="WNI46" s="2"/>
      <c r="WNJ46" s="2"/>
      <c r="WNK46" s="2"/>
      <c r="WNL46" s="2"/>
      <c r="WNM46" s="2"/>
      <c r="WNN46" s="2"/>
      <c r="WNO46" s="2"/>
      <c r="WNP46" s="2"/>
      <c r="WNQ46" s="2"/>
      <c r="WNR46" s="2"/>
      <c r="WNS46" s="2"/>
      <c r="WNT46" s="2"/>
      <c r="WNU46" s="2"/>
      <c r="WNV46" s="2"/>
      <c r="WNW46" s="2"/>
      <c r="WNX46" s="2"/>
      <c r="WNY46" s="2"/>
      <c r="WNZ46" s="2"/>
      <c r="WOA46" s="2"/>
      <c r="WOB46" s="2"/>
      <c r="WOC46" s="2"/>
      <c r="WOD46" s="2"/>
      <c r="WOE46" s="2"/>
      <c r="WOF46" s="2"/>
      <c r="WOG46" s="2"/>
      <c r="WOH46" s="2"/>
      <c r="WOI46" s="2"/>
      <c r="WOJ46" s="2"/>
      <c r="WOK46" s="2"/>
      <c r="WOL46" s="2"/>
      <c r="WOM46" s="2"/>
      <c r="WON46" s="2"/>
      <c r="WOO46" s="2"/>
      <c r="WOP46" s="2"/>
      <c r="WOQ46" s="2"/>
      <c r="WOR46" s="2"/>
      <c r="WOS46" s="2"/>
      <c r="WOT46" s="2"/>
      <c r="WOU46" s="2"/>
      <c r="WOV46" s="2"/>
      <c r="WOW46" s="2"/>
      <c r="WOX46" s="2"/>
      <c r="WOY46" s="2"/>
      <c r="WOZ46" s="2"/>
      <c r="WPA46" s="2"/>
      <c r="WPB46" s="2"/>
      <c r="WPC46" s="2"/>
      <c r="WPD46" s="2"/>
      <c r="WPE46" s="2"/>
      <c r="WPF46" s="2"/>
      <c r="WPG46" s="2"/>
      <c r="WPH46" s="2"/>
      <c r="WPI46" s="2"/>
      <c r="WPJ46" s="2"/>
      <c r="WPK46" s="2"/>
      <c r="WPL46" s="2"/>
      <c r="WPM46" s="2"/>
      <c r="WPN46" s="2"/>
      <c r="WPO46" s="2"/>
      <c r="WPP46" s="2"/>
      <c r="WPQ46" s="2"/>
      <c r="WPR46" s="2"/>
      <c r="WPS46" s="2"/>
      <c r="WPT46" s="2"/>
      <c r="WPU46" s="2"/>
      <c r="WPV46" s="2"/>
      <c r="WPW46" s="2"/>
      <c r="WPX46" s="2"/>
      <c r="WPY46" s="2"/>
      <c r="WPZ46" s="2"/>
      <c r="WQA46" s="2"/>
      <c r="WQB46" s="2"/>
      <c r="WQC46" s="2"/>
      <c r="WQD46" s="2"/>
      <c r="WQE46" s="2"/>
      <c r="WQF46" s="2"/>
      <c r="WQG46" s="2"/>
      <c r="WQH46" s="2"/>
      <c r="WQI46" s="2"/>
      <c r="WQJ46" s="2"/>
      <c r="WQK46" s="2"/>
      <c r="WQL46" s="2"/>
      <c r="WQM46" s="2"/>
      <c r="WQN46" s="2"/>
      <c r="WQO46" s="2"/>
      <c r="WQP46" s="2"/>
      <c r="WQQ46" s="2"/>
      <c r="WQR46" s="2"/>
      <c r="WQS46" s="2"/>
      <c r="WQT46" s="2"/>
      <c r="WQU46" s="2"/>
      <c r="WQV46" s="2"/>
      <c r="WQW46" s="2"/>
      <c r="WQX46" s="2"/>
      <c r="WQY46" s="2"/>
      <c r="WQZ46" s="2"/>
      <c r="WRA46" s="2"/>
      <c r="WRB46" s="2"/>
      <c r="WRC46" s="2"/>
      <c r="WRD46" s="2"/>
      <c r="WRE46" s="2"/>
      <c r="WRF46" s="2"/>
      <c r="WRG46" s="2"/>
      <c r="WRH46" s="2"/>
      <c r="WRI46" s="2"/>
      <c r="WRJ46" s="2"/>
      <c r="WRK46" s="2"/>
      <c r="WRL46" s="2"/>
      <c r="WRM46" s="2"/>
      <c r="WRN46" s="2"/>
      <c r="WRO46" s="2"/>
      <c r="WRP46" s="2"/>
      <c r="WRQ46" s="2"/>
      <c r="WRR46" s="2"/>
      <c r="WRS46" s="2"/>
      <c r="WRT46" s="2"/>
      <c r="WRU46" s="2"/>
      <c r="WRV46" s="2"/>
      <c r="WRW46" s="2"/>
      <c r="WRX46" s="2"/>
      <c r="WRY46" s="2"/>
      <c r="WRZ46" s="2"/>
      <c r="WSA46" s="2"/>
      <c r="WSB46" s="2"/>
      <c r="WSC46" s="2"/>
      <c r="WSD46" s="2"/>
      <c r="WSE46" s="2"/>
      <c r="WSF46" s="2"/>
      <c r="WSG46" s="2"/>
      <c r="WSH46" s="2"/>
      <c r="WSI46" s="2"/>
      <c r="WSJ46" s="2"/>
      <c r="WSK46" s="2"/>
      <c r="WSL46" s="2"/>
      <c r="WSM46" s="2"/>
      <c r="WSN46" s="2"/>
      <c r="WSO46" s="2"/>
      <c r="WSP46" s="2"/>
      <c r="WSQ46" s="2"/>
      <c r="WSR46" s="2"/>
      <c r="WSS46" s="2"/>
      <c r="WST46" s="2"/>
      <c r="WSU46" s="2"/>
      <c r="WSV46" s="2"/>
      <c r="WSW46" s="2"/>
      <c r="WSX46" s="2"/>
      <c r="WSY46" s="2"/>
      <c r="WSZ46" s="2"/>
      <c r="WTA46" s="2"/>
      <c r="WTB46" s="2"/>
      <c r="WTC46" s="2"/>
      <c r="WTD46" s="2"/>
      <c r="WTE46" s="2"/>
      <c r="WTF46" s="2"/>
      <c r="WTG46" s="2"/>
      <c r="WTH46" s="2"/>
      <c r="WTI46" s="2"/>
      <c r="WTJ46" s="2"/>
      <c r="WTK46" s="2"/>
      <c r="WTL46" s="2"/>
      <c r="WTM46" s="2"/>
      <c r="WTN46" s="2"/>
      <c r="WTO46" s="2"/>
      <c r="WTP46" s="2"/>
      <c r="WTQ46" s="2"/>
      <c r="WTR46" s="2"/>
      <c r="WTS46" s="2"/>
      <c r="WTT46" s="2"/>
      <c r="WTU46" s="2"/>
      <c r="WTV46" s="2"/>
      <c r="WTW46" s="2"/>
      <c r="WTX46" s="2"/>
      <c r="WTY46" s="2"/>
      <c r="WTZ46" s="2"/>
      <c r="WUA46" s="2"/>
      <c r="WUB46" s="2"/>
      <c r="WUC46" s="2"/>
      <c r="WUD46" s="2"/>
      <c r="WUE46" s="2"/>
      <c r="WUF46" s="2"/>
      <c r="WUG46" s="2"/>
      <c r="WUH46" s="2"/>
      <c r="WUI46" s="2"/>
      <c r="WUJ46" s="2"/>
      <c r="WUK46" s="2"/>
      <c r="WUL46" s="2"/>
      <c r="WUM46" s="2"/>
      <c r="WUN46" s="2"/>
      <c r="WUO46" s="2"/>
      <c r="WUP46" s="2"/>
      <c r="WUQ46" s="2"/>
      <c r="WUR46" s="2"/>
      <c r="WUS46" s="2"/>
      <c r="WUT46" s="2"/>
      <c r="WUU46" s="2"/>
      <c r="WUV46" s="2"/>
      <c r="WUW46" s="2"/>
      <c r="WUX46" s="2"/>
      <c r="WUY46" s="2"/>
      <c r="WUZ46" s="2"/>
      <c r="WVA46" s="2"/>
      <c r="WVB46" s="2"/>
      <c r="WVC46" s="2"/>
      <c r="WVD46" s="2"/>
      <c r="WVE46" s="2"/>
      <c r="WVF46" s="2"/>
      <c r="WVG46" s="2"/>
      <c r="WVH46" s="2"/>
      <c r="WVI46" s="2"/>
      <c r="WVJ46" s="2"/>
      <c r="WVK46" s="2"/>
      <c r="WVL46" s="2"/>
      <c r="WVM46" s="2"/>
      <c r="WVN46" s="2"/>
      <c r="WVO46" s="2"/>
      <c r="WVP46" s="2"/>
      <c r="WVQ46" s="2"/>
      <c r="WVR46" s="2"/>
      <c r="WVS46" s="2"/>
      <c r="WVT46" s="2"/>
      <c r="WVU46" s="2"/>
      <c r="WVV46" s="2"/>
      <c r="WVW46" s="2"/>
      <c r="WVX46" s="2"/>
      <c r="WVY46" s="2"/>
      <c r="WVZ46" s="2"/>
      <c r="WWA46" s="2"/>
      <c r="WWB46" s="2"/>
      <c r="WWC46" s="2"/>
      <c r="WWD46" s="2"/>
      <c r="WWE46" s="2"/>
      <c r="WWF46" s="2"/>
      <c r="WWG46" s="2"/>
      <c r="WWH46" s="2"/>
      <c r="WWI46" s="2"/>
      <c r="WWJ46" s="2"/>
      <c r="WWK46" s="2"/>
      <c r="WWL46" s="2"/>
      <c r="WWM46" s="2"/>
      <c r="WWN46" s="2"/>
      <c r="WWO46" s="2"/>
      <c r="WWP46" s="2"/>
      <c r="WWQ46" s="2"/>
      <c r="WWR46" s="2"/>
      <c r="WWS46" s="2"/>
      <c r="WWT46" s="2"/>
      <c r="WWU46" s="2"/>
      <c r="WWV46" s="2"/>
      <c r="WWW46" s="2"/>
      <c r="WWX46" s="2"/>
      <c r="WWY46" s="2"/>
      <c r="WWZ46" s="2"/>
      <c r="WXA46" s="2"/>
      <c r="WXB46" s="2"/>
      <c r="WXC46" s="2"/>
      <c r="WXD46" s="2"/>
      <c r="WXE46" s="2"/>
      <c r="WXF46" s="2"/>
      <c r="WXG46" s="2"/>
      <c r="WXH46" s="2"/>
      <c r="WXI46" s="2"/>
      <c r="WXJ46" s="2"/>
      <c r="WXK46" s="2"/>
      <c r="WXL46" s="2"/>
      <c r="WXM46" s="2"/>
      <c r="WXN46" s="2"/>
      <c r="WXO46" s="2"/>
      <c r="WXP46" s="2"/>
      <c r="WXQ46" s="2"/>
      <c r="WXR46" s="2"/>
      <c r="WXS46" s="2"/>
      <c r="WXT46" s="2"/>
      <c r="WXU46" s="2"/>
      <c r="WXV46" s="2"/>
      <c r="WXW46" s="2"/>
      <c r="WXX46" s="2"/>
      <c r="WXY46" s="2"/>
      <c r="WXZ46" s="2"/>
      <c r="WYA46" s="2"/>
      <c r="WYB46" s="2"/>
      <c r="WYC46" s="2"/>
      <c r="WYD46" s="2"/>
      <c r="WYE46" s="2"/>
      <c r="WYF46" s="2"/>
      <c r="WYG46" s="2"/>
      <c r="WYH46" s="2"/>
      <c r="WYI46" s="2"/>
      <c r="WYJ46" s="2"/>
      <c r="WYK46" s="2"/>
      <c r="WYL46" s="2"/>
      <c r="WYM46" s="2"/>
      <c r="WYN46" s="2"/>
      <c r="WYO46" s="2"/>
      <c r="WYP46" s="2"/>
      <c r="WYQ46" s="2"/>
      <c r="WYR46" s="2"/>
      <c r="WYS46" s="2"/>
      <c r="WYT46" s="2"/>
      <c r="WYU46" s="2"/>
      <c r="WYV46" s="2"/>
      <c r="WYW46" s="2"/>
      <c r="WYX46" s="2"/>
      <c r="WYY46" s="2"/>
      <c r="WYZ46" s="2"/>
      <c r="WZA46" s="2"/>
      <c r="WZB46" s="2"/>
      <c r="WZC46" s="2"/>
      <c r="WZD46" s="2"/>
      <c r="WZE46" s="2"/>
      <c r="WZF46" s="2"/>
      <c r="WZG46" s="2"/>
      <c r="WZH46" s="2"/>
      <c r="WZI46" s="2"/>
      <c r="WZJ46" s="2"/>
      <c r="WZK46" s="2"/>
      <c r="WZL46" s="2"/>
      <c r="WZM46" s="2"/>
      <c r="WZN46" s="2"/>
      <c r="WZO46" s="2"/>
      <c r="WZP46" s="2"/>
      <c r="WZQ46" s="2"/>
      <c r="WZR46" s="2"/>
      <c r="WZS46" s="2"/>
      <c r="WZT46" s="2"/>
      <c r="WZU46" s="2"/>
      <c r="WZV46" s="2"/>
      <c r="WZW46" s="2"/>
      <c r="WZX46" s="2"/>
      <c r="WZY46" s="2"/>
      <c r="WZZ46" s="2"/>
      <c r="XAA46" s="2"/>
      <c r="XAB46" s="2"/>
      <c r="XAC46" s="2"/>
      <c r="XAD46" s="2"/>
      <c r="XAE46" s="2"/>
      <c r="XAF46" s="2"/>
      <c r="XAG46" s="2"/>
      <c r="XAH46" s="2"/>
      <c r="XAI46" s="2"/>
      <c r="XAJ46" s="2"/>
      <c r="XAK46" s="2"/>
      <c r="XAL46" s="2"/>
      <c r="XAM46" s="2"/>
      <c r="XAN46" s="2"/>
      <c r="XAO46" s="2"/>
      <c r="XAP46" s="2"/>
      <c r="XAQ46" s="2"/>
      <c r="XAR46" s="2"/>
      <c r="XAS46" s="2"/>
      <c r="XAT46" s="2"/>
      <c r="XAU46" s="2"/>
      <c r="XAV46" s="2"/>
      <c r="XAW46" s="2"/>
      <c r="XAX46" s="2"/>
      <c r="XAY46" s="2"/>
      <c r="XAZ46" s="2"/>
      <c r="XBA46" s="2"/>
      <c r="XBB46" s="2"/>
      <c r="XBC46" s="2"/>
      <c r="XBD46" s="2"/>
      <c r="XBE46" s="2"/>
      <c r="XBF46" s="2"/>
      <c r="XBG46" s="2"/>
      <c r="XBH46" s="2"/>
      <c r="XBI46" s="2"/>
      <c r="XBJ46" s="2"/>
      <c r="XBK46" s="2"/>
      <c r="XBL46" s="2"/>
      <c r="XBM46" s="2"/>
      <c r="XBN46" s="2"/>
      <c r="XBO46" s="2"/>
      <c r="XBP46" s="2"/>
      <c r="XBQ46" s="2"/>
      <c r="XBR46" s="2"/>
      <c r="XBS46" s="2"/>
      <c r="XBT46" s="2"/>
      <c r="XBU46" s="2"/>
      <c r="XBV46" s="2"/>
      <c r="XBW46" s="2"/>
      <c r="XBX46" s="2"/>
      <c r="XBY46" s="2"/>
      <c r="XBZ46" s="2"/>
      <c r="XCA46" s="2"/>
      <c r="XCB46" s="2"/>
      <c r="XCC46" s="2"/>
      <c r="XCD46" s="2"/>
      <c r="XCE46" s="2"/>
      <c r="XCF46" s="2"/>
      <c r="XCG46" s="2"/>
      <c r="XCH46" s="2"/>
      <c r="XCI46" s="2"/>
      <c r="XCJ46" s="2"/>
      <c r="XCK46" s="2"/>
      <c r="XCL46" s="2"/>
      <c r="XCM46" s="2"/>
      <c r="XCN46" s="2"/>
      <c r="XCO46" s="2"/>
      <c r="XCP46" s="2"/>
      <c r="XCQ46" s="2"/>
      <c r="XCR46" s="2"/>
      <c r="XCS46" s="2"/>
      <c r="XCT46" s="2"/>
      <c r="XCU46" s="2"/>
      <c r="XCV46" s="2"/>
      <c r="XCW46" s="2"/>
      <c r="XCX46" s="2"/>
      <c r="XCY46" s="2"/>
      <c r="XCZ46" s="2"/>
      <c r="XDA46" s="2"/>
      <c r="XDB46" s="2"/>
      <c r="XDC46" s="2"/>
      <c r="XDD46" s="2"/>
      <c r="XDE46" s="2"/>
      <c r="XDF46" s="2"/>
      <c r="XDG46" s="2"/>
      <c r="XDH46" s="2"/>
      <c r="XDI46" s="2"/>
      <c r="XDJ46" s="2"/>
      <c r="XDK46" s="2"/>
      <c r="XDL46" s="2"/>
      <c r="XDM46" s="2"/>
      <c r="XDN46" s="2"/>
      <c r="XDO46" s="2"/>
      <c r="XDP46" s="2"/>
      <c r="XDQ46" s="2"/>
      <c r="XDR46" s="2"/>
      <c r="XDS46" s="2"/>
      <c r="XDT46" s="2"/>
      <c r="XDU46" s="2"/>
      <c r="XDV46" s="2"/>
      <c r="XDW46" s="2"/>
      <c r="XDX46" s="2"/>
      <c r="XDY46" s="2"/>
      <c r="XDZ46" s="2"/>
      <c r="XEA46" s="2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</row>
    <row r="47" spans="1:16372" s="6" customFormat="1">
      <c r="A47" s="2"/>
      <c r="B47" s="2"/>
      <c r="C47" s="3"/>
      <c r="D47" s="3"/>
      <c r="E47" s="4"/>
      <c r="F47" s="4"/>
      <c r="G47" s="4"/>
      <c r="H47" s="4"/>
      <c r="I47" s="4"/>
      <c r="J47" s="4"/>
      <c r="K47" s="4"/>
      <c r="L47" s="5"/>
      <c r="M47" s="4"/>
      <c r="N47" s="4"/>
      <c r="O47" s="4"/>
      <c r="P47" s="4"/>
      <c r="Q47" s="4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  <c r="AMK47" s="2"/>
      <c r="AML47" s="2"/>
      <c r="AMM47" s="2"/>
      <c r="AMN47" s="2"/>
      <c r="AMO47" s="2"/>
      <c r="AMP47" s="2"/>
      <c r="AMQ47" s="2"/>
      <c r="AMR47" s="2"/>
      <c r="AMS47" s="2"/>
      <c r="AMT47" s="2"/>
      <c r="AMU47" s="2"/>
      <c r="AMV47" s="2"/>
      <c r="AMW47" s="2"/>
      <c r="AMX47" s="2"/>
      <c r="AMY47" s="2"/>
      <c r="AMZ47" s="2"/>
      <c r="ANA47" s="2"/>
      <c r="ANB47" s="2"/>
      <c r="ANC47" s="2"/>
      <c r="AND47" s="2"/>
      <c r="ANE47" s="2"/>
      <c r="ANF47" s="2"/>
      <c r="ANG47" s="2"/>
      <c r="ANH47" s="2"/>
      <c r="ANI47" s="2"/>
      <c r="ANJ47" s="2"/>
      <c r="ANK47" s="2"/>
      <c r="ANL47" s="2"/>
      <c r="ANM47" s="2"/>
      <c r="ANN47" s="2"/>
      <c r="ANO47" s="2"/>
      <c r="ANP47" s="2"/>
      <c r="ANQ47" s="2"/>
      <c r="ANR47" s="2"/>
      <c r="ANS47" s="2"/>
      <c r="ANT47" s="2"/>
      <c r="ANU47" s="2"/>
      <c r="ANV47" s="2"/>
      <c r="ANW47" s="2"/>
      <c r="ANX47" s="2"/>
      <c r="ANY47" s="2"/>
      <c r="ANZ47" s="2"/>
      <c r="AOA47" s="2"/>
      <c r="AOB47" s="2"/>
      <c r="AOC47" s="2"/>
      <c r="AOD47" s="2"/>
      <c r="AOE47" s="2"/>
      <c r="AOF47" s="2"/>
      <c r="AOG47" s="2"/>
      <c r="AOH47" s="2"/>
      <c r="AOI47" s="2"/>
      <c r="AOJ47" s="2"/>
      <c r="AOK47" s="2"/>
      <c r="AOL47" s="2"/>
      <c r="AOM47" s="2"/>
      <c r="AON47" s="2"/>
      <c r="AOO47" s="2"/>
      <c r="AOP47" s="2"/>
      <c r="AOQ47" s="2"/>
      <c r="AOR47" s="2"/>
      <c r="AOS47" s="2"/>
      <c r="AOT47" s="2"/>
      <c r="AOU47" s="2"/>
      <c r="AOV47" s="2"/>
      <c r="AOW47" s="2"/>
      <c r="AOX47" s="2"/>
      <c r="AOY47" s="2"/>
      <c r="AOZ47" s="2"/>
      <c r="APA47" s="2"/>
      <c r="APB47" s="2"/>
      <c r="APC47" s="2"/>
      <c r="APD47" s="2"/>
      <c r="APE47" s="2"/>
      <c r="APF47" s="2"/>
      <c r="APG47" s="2"/>
      <c r="APH47" s="2"/>
      <c r="API47" s="2"/>
      <c r="APJ47" s="2"/>
      <c r="APK47" s="2"/>
      <c r="APL47" s="2"/>
      <c r="APM47" s="2"/>
      <c r="APN47" s="2"/>
      <c r="APO47" s="2"/>
      <c r="APP47" s="2"/>
      <c r="APQ47" s="2"/>
      <c r="APR47" s="2"/>
      <c r="APS47" s="2"/>
      <c r="APT47" s="2"/>
      <c r="APU47" s="2"/>
      <c r="APV47" s="2"/>
      <c r="APW47" s="2"/>
      <c r="APX47" s="2"/>
      <c r="APY47" s="2"/>
      <c r="APZ47" s="2"/>
      <c r="AQA47" s="2"/>
      <c r="AQB47" s="2"/>
      <c r="AQC47" s="2"/>
      <c r="AQD47" s="2"/>
      <c r="AQE47" s="2"/>
      <c r="AQF47" s="2"/>
      <c r="AQG47" s="2"/>
      <c r="AQH47" s="2"/>
      <c r="AQI47" s="2"/>
      <c r="AQJ47" s="2"/>
      <c r="AQK47" s="2"/>
      <c r="AQL47" s="2"/>
      <c r="AQM47" s="2"/>
      <c r="AQN47" s="2"/>
      <c r="AQO47" s="2"/>
      <c r="AQP47" s="2"/>
      <c r="AQQ47" s="2"/>
      <c r="AQR47" s="2"/>
      <c r="AQS47" s="2"/>
      <c r="AQT47" s="2"/>
      <c r="AQU47" s="2"/>
      <c r="AQV47" s="2"/>
      <c r="AQW47" s="2"/>
      <c r="AQX47" s="2"/>
      <c r="AQY47" s="2"/>
      <c r="AQZ47" s="2"/>
      <c r="ARA47" s="2"/>
      <c r="ARB47" s="2"/>
      <c r="ARC47" s="2"/>
      <c r="ARD47" s="2"/>
      <c r="ARE47" s="2"/>
      <c r="ARF47" s="2"/>
      <c r="ARG47" s="2"/>
      <c r="ARH47" s="2"/>
      <c r="ARI47" s="2"/>
      <c r="ARJ47" s="2"/>
      <c r="ARK47" s="2"/>
      <c r="ARL47" s="2"/>
      <c r="ARM47" s="2"/>
      <c r="ARN47" s="2"/>
      <c r="ARO47" s="2"/>
      <c r="ARP47" s="2"/>
      <c r="ARQ47" s="2"/>
      <c r="ARR47" s="2"/>
      <c r="ARS47" s="2"/>
      <c r="ART47" s="2"/>
      <c r="ARU47" s="2"/>
      <c r="ARV47" s="2"/>
      <c r="ARW47" s="2"/>
      <c r="ARX47" s="2"/>
      <c r="ARY47" s="2"/>
      <c r="ARZ47" s="2"/>
      <c r="ASA47" s="2"/>
      <c r="ASB47" s="2"/>
      <c r="ASC47" s="2"/>
      <c r="ASD47" s="2"/>
      <c r="ASE47" s="2"/>
      <c r="ASF47" s="2"/>
      <c r="ASG47" s="2"/>
      <c r="ASH47" s="2"/>
      <c r="ASI47" s="2"/>
      <c r="ASJ47" s="2"/>
      <c r="ASK47" s="2"/>
      <c r="ASL47" s="2"/>
      <c r="ASM47" s="2"/>
      <c r="ASN47" s="2"/>
      <c r="ASO47" s="2"/>
      <c r="ASP47" s="2"/>
      <c r="ASQ47" s="2"/>
      <c r="ASR47" s="2"/>
      <c r="ASS47" s="2"/>
      <c r="AST47" s="2"/>
      <c r="ASU47" s="2"/>
      <c r="ASV47" s="2"/>
      <c r="ASW47" s="2"/>
      <c r="ASX47" s="2"/>
      <c r="ASY47" s="2"/>
      <c r="ASZ47" s="2"/>
      <c r="ATA47" s="2"/>
      <c r="ATB47" s="2"/>
      <c r="ATC47" s="2"/>
      <c r="ATD47" s="2"/>
      <c r="ATE47" s="2"/>
      <c r="ATF47" s="2"/>
      <c r="ATG47" s="2"/>
      <c r="ATH47" s="2"/>
      <c r="ATI47" s="2"/>
      <c r="ATJ47" s="2"/>
      <c r="ATK47" s="2"/>
      <c r="ATL47" s="2"/>
      <c r="ATM47" s="2"/>
      <c r="ATN47" s="2"/>
      <c r="ATO47" s="2"/>
      <c r="ATP47" s="2"/>
      <c r="ATQ47" s="2"/>
      <c r="ATR47" s="2"/>
      <c r="ATS47" s="2"/>
      <c r="ATT47" s="2"/>
      <c r="ATU47" s="2"/>
      <c r="ATV47" s="2"/>
      <c r="ATW47" s="2"/>
      <c r="ATX47" s="2"/>
      <c r="ATY47" s="2"/>
      <c r="ATZ47" s="2"/>
      <c r="AUA47" s="2"/>
      <c r="AUB47" s="2"/>
      <c r="AUC47" s="2"/>
      <c r="AUD47" s="2"/>
      <c r="AUE47" s="2"/>
      <c r="AUF47" s="2"/>
      <c r="AUG47" s="2"/>
      <c r="AUH47" s="2"/>
      <c r="AUI47" s="2"/>
      <c r="AUJ47" s="2"/>
      <c r="AUK47" s="2"/>
      <c r="AUL47" s="2"/>
      <c r="AUM47" s="2"/>
      <c r="AUN47" s="2"/>
      <c r="AUO47" s="2"/>
      <c r="AUP47" s="2"/>
      <c r="AUQ47" s="2"/>
      <c r="AUR47" s="2"/>
      <c r="AUS47" s="2"/>
      <c r="AUT47" s="2"/>
      <c r="AUU47" s="2"/>
      <c r="AUV47" s="2"/>
      <c r="AUW47" s="2"/>
      <c r="AUX47" s="2"/>
      <c r="AUY47" s="2"/>
      <c r="AUZ47" s="2"/>
      <c r="AVA47" s="2"/>
      <c r="AVB47" s="2"/>
      <c r="AVC47" s="2"/>
      <c r="AVD47" s="2"/>
      <c r="AVE47" s="2"/>
      <c r="AVF47" s="2"/>
      <c r="AVG47" s="2"/>
      <c r="AVH47" s="2"/>
      <c r="AVI47" s="2"/>
      <c r="AVJ47" s="2"/>
      <c r="AVK47" s="2"/>
      <c r="AVL47" s="2"/>
      <c r="AVM47" s="2"/>
      <c r="AVN47" s="2"/>
      <c r="AVO47" s="2"/>
      <c r="AVP47" s="2"/>
      <c r="AVQ47" s="2"/>
      <c r="AVR47" s="2"/>
      <c r="AVS47" s="2"/>
      <c r="AVT47" s="2"/>
      <c r="AVU47" s="2"/>
      <c r="AVV47" s="2"/>
      <c r="AVW47" s="2"/>
      <c r="AVX47" s="2"/>
      <c r="AVY47" s="2"/>
      <c r="AVZ47" s="2"/>
      <c r="AWA47" s="2"/>
      <c r="AWB47" s="2"/>
      <c r="AWC47" s="2"/>
      <c r="AWD47" s="2"/>
      <c r="AWE47" s="2"/>
      <c r="AWF47" s="2"/>
      <c r="AWG47" s="2"/>
      <c r="AWH47" s="2"/>
      <c r="AWI47" s="2"/>
      <c r="AWJ47" s="2"/>
      <c r="AWK47" s="2"/>
      <c r="AWL47" s="2"/>
      <c r="AWM47" s="2"/>
      <c r="AWN47" s="2"/>
      <c r="AWO47" s="2"/>
      <c r="AWP47" s="2"/>
      <c r="AWQ47" s="2"/>
      <c r="AWR47" s="2"/>
      <c r="AWS47" s="2"/>
      <c r="AWT47" s="2"/>
      <c r="AWU47" s="2"/>
      <c r="AWV47" s="2"/>
      <c r="AWW47" s="2"/>
      <c r="AWX47" s="2"/>
      <c r="AWY47" s="2"/>
      <c r="AWZ47" s="2"/>
      <c r="AXA47" s="2"/>
      <c r="AXB47" s="2"/>
      <c r="AXC47" s="2"/>
      <c r="AXD47" s="2"/>
      <c r="AXE47" s="2"/>
      <c r="AXF47" s="2"/>
      <c r="AXG47" s="2"/>
      <c r="AXH47" s="2"/>
      <c r="AXI47" s="2"/>
      <c r="AXJ47" s="2"/>
      <c r="AXK47" s="2"/>
      <c r="AXL47" s="2"/>
      <c r="AXM47" s="2"/>
      <c r="AXN47" s="2"/>
      <c r="AXO47" s="2"/>
      <c r="AXP47" s="2"/>
      <c r="AXQ47" s="2"/>
      <c r="AXR47" s="2"/>
      <c r="AXS47" s="2"/>
      <c r="AXT47" s="2"/>
      <c r="AXU47" s="2"/>
      <c r="AXV47" s="2"/>
      <c r="AXW47" s="2"/>
      <c r="AXX47" s="2"/>
      <c r="AXY47" s="2"/>
      <c r="AXZ47" s="2"/>
      <c r="AYA47" s="2"/>
      <c r="AYB47" s="2"/>
      <c r="AYC47" s="2"/>
      <c r="AYD47" s="2"/>
      <c r="AYE47" s="2"/>
      <c r="AYF47" s="2"/>
      <c r="AYG47" s="2"/>
      <c r="AYH47" s="2"/>
      <c r="AYI47" s="2"/>
      <c r="AYJ47" s="2"/>
      <c r="AYK47" s="2"/>
      <c r="AYL47" s="2"/>
      <c r="AYM47" s="2"/>
      <c r="AYN47" s="2"/>
      <c r="AYO47" s="2"/>
      <c r="AYP47" s="2"/>
      <c r="AYQ47" s="2"/>
      <c r="AYR47" s="2"/>
      <c r="AYS47" s="2"/>
      <c r="AYT47" s="2"/>
      <c r="AYU47" s="2"/>
      <c r="AYV47" s="2"/>
      <c r="AYW47" s="2"/>
      <c r="AYX47" s="2"/>
      <c r="AYY47" s="2"/>
      <c r="AYZ47" s="2"/>
      <c r="AZA47" s="2"/>
      <c r="AZB47" s="2"/>
      <c r="AZC47" s="2"/>
      <c r="AZD47" s="2"/>
      <c r="AZE47" s="2"/>
      <c r="AZF47" s="2"/>
      <c r="AZG47" s="2"/>
      <c r="AZH47" s="2"/>
      <c r="AZI47" s="2"/>
      <c r="AZJ47" s="2"/>
      <c r="AZK47" s="2"/>
      <c r="AZL47" s="2"/>
      <c r="AZM47" s="2"/>
      <c r="AZN47" s="2"/>
      <c r="AZO47" s="2"/>
      <c r="AZP47" s="2"/>
      <c r="AZQ47" s="2"/>
      <c r="AZR47" s="2"/>
      <c r="AZS47" s="2"/>
      <c r="AZT47" s="2"/>
      <c r="AZU47" s="2"/>
      <c r="AZV47" s="2"/>
      <c r="AZW47" s="2"/>
      <c r="AZX47" s="2"/>
      <c r="AZY47" s="2"/>
      <c r="AZZ47" s="2"/>
      <c r="BAA47" s="2"/>
      <c r="BAB47" s="2"/>
      <c r="BAC47" s="2"/>
      <c r="BAD47" s="2"/>
      <c r="BAE47" s="2"/>
      <c r="BAF47" s="2"/>
      <c r="BAG47" s="2"/>
      <c r="BAH47" s="2"/>
      <c r="BAI47" s="2"/>
      <c r="BAJ47" s="2"/>
      <c r="BAK47" s="2"/>
      <c r="BAL47" s="2"/>
      <c r="BAM47" s="2"/>
      <c r="BAN47" s="2"/>
      <c r="BAO47" s="2"/>
      <c r="BAP47" s="2"/>
      <c r="BAQ47" s="2"/>
      <c r="BAR47" s="2"/>
      <c r="BAS47" s="2"/>
      <c r="BAT47" s="2"/>
      <c r="BAU47" s="2"/>
      <c r="BAV47" s="2"/>
      <c r="BAW47" s="2"/>
      <c r="BAX47" s="2"/>
      <c r="BAY47" s="2"/>
      <c r="BAZ47" s="2"/>
      <c r="BBA47" s="2"/>
      <c r="BBB47" s="2"/>
      <c r="BBC47" s="2"/>
      <c r="BBD47" s="2"/>
      <c r="BBE47" s="2"/>
      <c r="BBF47" s="2"/>
      <c r="BBG47" s="2"/>
      <c r="BBH47" s="2"/>
      <c r="BBI47" s="2"/>
      <c r="BBJ47" s="2"/>
      <c r="BBK47" s="2"/>
      <c r="BBL47" s="2"/>
      <c r="BBM47" s="2"/>
      <c r="BBN47" s="2"/>
      <c r="BBO47" s="2"/>
      <c r="BBP47" s="2"/>
      <c r="BBQ47" s="2"/>
      <c r="BBR47" s="2"/>
      <c r="BBS47" s="2"/>
      <c r="BBT47" s="2"/>
      <c r="BBU47" s="2"/>
      <c r="BBV47" s="2"/>
      <c r="BBW47" s="2"/>
      <c r="BBX47" s="2"/>
      <c r="BBY47" s="2"/>
      <c r="BBZ47" s="2"/>
      <c r="BCA47" s="2"/>
      <c r="BCB47" s="2"/>
      <c r="BCC47" s="2"/>
      <c r="BCD47" s="2"/>
      <c r="BCE47" s="2"/>
      <c r="BCF47" s="2"/>
      <c r="BCG47" s="2"/>
      <c r="BCH47" s="2"/>
      <c r="BCI47" s="2"/>
      <c r="BCJ47" s="2"/>
      <c r="BCK47" s="2"/>
      <c r="BCL47" s="2"/>
      <c r="BCM47" s="2"/>
      <c r="BCN47" s="2"/>
      <c r="BCO47" s="2"/>
      <c r="BCP47" s="2"/>
      <c r="BCQ47" s="2"/>
      <c r="BCR47" s="2"/>
      <c r="BCS47" s="2"/>
      <c r="BCT47" s="2"/>
      <c r="BCU47" s="2"/>
      <c r="BCV47" s="2"/>
      <c r="BCW47" s="2"/>
      <c r="BCX47" s="2"/>
      <c r="BCY47" s="2"/>
      <c r="BCZ47" s="2"/>
      <c r="BDA47" s="2"/>
      <c r="BDB47" s="2"/>
      <c r="BDC47" s="2"/>
      <c r="BDD47" s="2"/>
      <c r="BDE47" s="2"/>
      <c r="BDF47" s="2"/>
      <c r="BDG47" s="2"/>
      <c r="BDH47" s="2"/>
      <c r="BDI47" s="2"/>
      <c r="BDJ47" s="2"/>
      <c r="BDK47" s="2"/>
      <c r="BDL47" s="2"/>
      <c r="BDM47" s="2"/>
      <c r="BDN47" s="2"/>
      <c r="BDO47" s="2"/>
      <c r="BDP47" s="2"/>
      <c r="BDQ47" s="2"/>
      <c r="BDR47" s="2"/>
      <c r="BDS47" s="2"/>
      <c r="BDT47" s="2"/>
      <c r="BDU47" s="2"/>
      <c r="BDV47" s="2"/>
      <c r="BDW47" s="2"/>
      <c r="BDX47" s="2"/>
      <c r="BDY47" s="2"/>
      <c r="BDZ47" s="2"/>
      <c r="BEA47" s="2"/>
      <c r="BEB47" s="2"/>
      <c r="BEC47" s="2"/>
      <c r="BED47" s="2"/>
      <c r="BEE47" s="2"/>
      <c r="BEF47" s="2"/>
      <c r="BEG47" s="2"/>
      <c r="BEH47" s="2"/>
      <c r="BEI47" s="2"/>
      <c r="BEJ47" s="2"/>
      <c r="BEK47" s="2"/>
      <c r="BEL47" s="2"/>
      <c r="BEM47" s="2"/>
      <c r="BEN47" s="2"/>
      <c r="BEO47" s="2"/>
      <c r="BEP47" s="2"/>
      <c r="BEQ47" s="2"/>
      <c r="BER47" s="2"/>
      <c r="BES47" s="2"/>
      <c r="BET47" s="2"/>
      <c r="BEU47" s="2"/>
      <c r="BEV47" s="2"/>
      <c r="BEW47" s="2"/>
      <c r="BEX47" s="2"/>
      <c r="BEY47" s="2"/>
      <c r="BEZ47" s="2"/>
      <c r="BFA47" s="2"/>
      <c r="BFB47" s="2"/>
      <c r="BFC47" s="2"/>
      <c r="BFD47" s="2"/>
      <c r="BFE47" s="2"/>
      <c r="BFF47" s="2"/>
      <c r="BFG47" s="2"/>
      <c r="BFH47" s="2"/>
      <c r="BFI47" s="2"/>
      <c r="BFJ47" s="2"/>
      <c r="BFK47" s="2"/>
      <c r="BFL47" s="2"/>
      <c r="BFM47" s="2"/>
      <c r="BFN47" s="2"/>
      <c r="BFO47" s="2"/>
      <c r="BFP47" s="2"/>
      <c r="BFQ47" s="2"/>
      <c r="BFR47" s="2"/>
      <c r="BFS47" s="2"/>
      <c r="BFT47" s="2"/>
      <c r="BFU47" s="2"/>
      <c r="BFV47" s="2"/>
      <c r="BFW47" s="2"/>
      <c r="BFX47" s="2"/>
      <c r="BFY47" s="2"/>
      <c r="BFZ47" s="2"/>
      <c r="BGA47" s="2"/>
      <c r="BGB47" s="2"/>
      <c r="BGC47" s="2"/>
      <c r="BGD47" s="2"/>
      <c r="BGE47" s="2"/>
      <c r="BGF47" s="2"/>
      <c r="BGG47" s="2"/>
      <c r="BGH47" s="2"/>
      <c r="BGI47" s="2"/>
      <c r="BGJ47" s="2"/>
      <c r="BGK47" s="2"/>
      <c r="BGL47" s="2"/>
      <c r="BGM47" s="2"/>
      <c r="BGN47" s="2"/>
      <c r="BGO47" s="2"/>
      <c r="BGP47" s="2"/>
      <c r="BGQ47" s="2"/>
      <c r="BGR47" s="2"/>
      <c r="BGS47" s="2"/>
      <c r="BGT47" s="2"/>
      <c r="BGU47" s="2"/>
      <c r="BGV47" s="2"/>
      <c r="BGW47" s="2"/>
      <c r="BGX47" s="2"/>
      <c r="BGY47" s="2"/>
      <c r="BGZ47" s="2"/>
      <c r="BHA47" s="2"/>
      <c r="BHB47" s="2"/>
      <c r="BHC47" s="2"/>
      <c r="BHD47" s="2"/>
      <c r="BHE47" s="2"/>
      <c r="BHF47" s="2"/>
      <c r="BHG47" s="2"/>
      <c r="BHH47" s="2"/>
      <c r="BHI47" s="2"/>
      <c r="BHJ47" s="2"/>
      <c r="BHK47" s="2"/>
      <c r="BHL47" s="2"/>
      <c r="BHM47" s="2"/>
      <c r="BHN47" s="2"/>
      <c r="BHO47" s="2"/>
      <c r="BHP47" s="2"/>
      <c r="BHQ47" s="2"/>
      <c r="BHR47" s="2"/>
      <c r="BHS47" s="2"/>
      <c r="BHT47" s="2"/>
      <c r="BHU47" s="2"/>
      <c r="BHV47" s="2"/>
      <c r="BHW47" s="2"/>
      <c r="BHX47" s="2"/>
      <c r="BHY47" s="2"/>
      <c r="BHZ47" s="2"/>
      <c r="BIA47" s="2"/>
      <c r="BIB47" s="2"/>
      <c r="BIC47" s="2"/>
      <c r="BID47" s="2"/>
      <c r="BIE47" s="2"/>
      <c r="BIF47" s="2"/>
      <c r="BIG47" s="2"/>
      <c r="BIH47" s="2"/>
      <c r="BII47" s="2"/>
      <c r="BIJ47" s="2"/>
      <c r="BIK47" s="2"/>
      <c r="BIL47" s="2"/>
      <c r="BIM47" s="2"/>
      <c r="BIN47" s="2"/>
      <c r="BIO47" s="2"/>
      <c r="BIP47" s="2"/>
      <c r="BIQ47" s="2"/>
      <c r="BIR47" s="2"/>
      <c r="BIS47" s="2"/>
      <c r="BIT47" s="2"/>
      <c r="BIU47" s="2"/>
      <c r="BIV47" s="2"/>
      <c r="BIW47" s="2"/>
      <c r="BIX47" s="2"/>
      <c r="BIY47" s="2"/>
      <c r="BIZ47" s="2"/>
      <c r="BJA47" s="2"/>
      <c r="BJB47" s="2"/>
      <c r="BJC47" s="2"/>
      <c r="BJD47" s="2"/>
      <c r="BJE47" s="2"/>
      <c r="BJF47" s="2"/>
      <c r="BJG47" s="2"/>
      <c r="BJH47" s="2"/>
      <c r="BJI47" s="2"/>
      <c r="BJJ47" s="2"/>
      <c r="BJK47" s="2"/>
      <c r="BJL47" s="2"/>
      <c r="BJM47" s="2"/>
      <c r="BJN47" s="2"/>
      <c r="BJO47" s="2"/>
      <c r="BJP47" s="2"/>
      <c r="BJQ47" s="2"/>
      <c r="BJR47" s="2"/>
      <c r="BJS47" s="2"/>
      <c r="BJT47" s="2"/>
      <c r="BJU47" s="2"/>
      <c r="BJV47" s="2"/>
      <c r="BJW47" s="2"/>
      <c r="BJX47" s="2"/>
      <c r="BJY47" s="2"/>
      <c r="BJZ47" s="2"/>
      <c r="BKA47" s="2"/>
      <c r="BKB47" s="2"/>
      <c r="BKC47" s="2"/>
      <c r="BKD47" s="2"/>
      <c r="BKE47" s="2"/>
      <c r="BKF47" s="2"/>
      <c r="BKG47" s="2"/>
      <c r="BKH47" s="2"/>
      <c r="BKI47" s="2"/>
      <c r="BKJ47" s="2"/>
      <c r="BKK47" s="2"/>
      <c r="BKL47" s="2"/>
      <c r="BKM47" s="2"/>
      <c r="BKN47" s="2"/>
      <c r="BKO47" s="2"/>
      <c r="BKP47" s="2"/>
      <c r="BKQ47" s="2"/>
      <c r="BKR47" s="2"/>
      <c r="BKS47" s="2"/>
      <c r="BKT47" s="2"/>
      <c r="BKU47" s="2"/>
      <c r="BKV47" s="2"/>
      <c r="BKW47" s="2"/>
      <c r="BKX47" s="2"/>
      <c r="BKY47" s="2"/>
      <c r="BKZ47" s="2"/>
      <c r="BLA47" s="2"/>
      <c r="BLB47" s="2"/>
      <c r="BLC47" s="2"/>
      <c r="BLD47" s="2"/>
      <c r="BLE47" s="2"/>
      <c r="BLF47" s="2"/>
      <c r="BLG47" s="2"/>
      <c r="BLH47" s="2"/>
      <c r="BLI47" s="2"/>
      <c r="BLJ47" s="2"/>
      <c r="BLK47" s="2"/>
      <c r="BLL47" s="2"/>
      <c r="BLM47" s="2"/>
      <c r="BLN47" s="2"/>
      <c r="BLO47" s="2"/>
      <c r="BLP47" s="2"/>
      <c r="BLQ47" s="2"/>
      <c r="BLR47" s="2"/>
      <c r="BLS47" s="2"/>
      <c r="BLT47" s="2"/>
      <c r="BLU47" s="2"/>
      <c r="BLV47" s="2"/>
      <c r="BLW47" s="2"/>
      <c r="BLX47" s="2"/>
      <c r="BLY47" s="2"/>
      <c r="BLZ47" s="2"/>
      <c r="BMA47" s="2"/>
      <c r="BMB47" s="2"/>
      <c r="BMC47" s="2"/>
      <c r="BMD47" s="2"/>
      <c r="BME47" s="2"/>
      <c r="BMF47" s="2"/>
      <c r="BMG47" s="2"/>
      <c r="BMH47" s="2"/>
      <c r="BMI47" s="2"/>
      <c r="BMJ47" s="2"/>
      <c r="BMK47" s="2"/>
      <c r="BML47" s="2"/>
      <c r="BMM47" s="2"/>
      <c r="BMN47" s="2"/>
      <c r="BMO47" s="2"/>
      <c r="BMP47" s="2"/>
      <c r="BMQ47" s="2"/>
      <c r="BMR47" s="2"/>
      <c r="BMS47" s="2"/>
      <c r="BMT47" s="2"/>
      <c r="BMU47" s="2"/>
      <c r="BMV47" s="2"/>
      <c r="BMW47" s="2"/>
      <c r="BMX47" s="2"/>
      <c r="BMY47" s="2"/>
      <c r="BMZ47" s="2"/>
      <c r="BNA47" s="2"/>
      <c r="BNB47" s="2"/>
      <c r="BNC47" s="2"/>
      <c r="BND47" s="2"/>
      <c r="BNE47" s="2"/>
      <c r="BNF47" s="2"/>
      <c r="BNG47" s="2"/>
      <c r="BNH47" s="2"/>
      <c r="BNI47" s="2"/>
      <c r="BNJ47" s="2"/>
      <c r="BNK47" s="2"/>
      <c r="BNL47" s="2"/>
      <c r="BNM47" s="2"/>
      <c r="BNN47" s="2"/>
      <c r="BNO47" s="2"/>
      <c r="BNP47" s="2"/>
      <c r="BNQ47" s="2"/>
      <c r="BNR47" s="2"/>
      <c r="BNS47" s="2"/>
      <c r="BNT47" s="2"/>
      <c r="BNU47" s="2"/>
      <c r="BNV47" s="2"/>
      <c r="BNW47" s="2"/>
      <c r="BNX47" s="2"/>
      <c r="BNY47" s="2"/>
      <c r="BNZ47" s="2"/>
      <c r="BOA47" s="2"/>
      <c r="BOB47" s="2"/>
      <c r="BOC47" s="2"/>
      <c r="BOD47" s="2"/>
      <c r="BOE47" s="2"/>
      <c r="BOF47" s="2"/>
      <c r="BOG47" s="2"/>
      <c r="BOH47" s="2"/>
      <c r="BOI47" s="2"/>
      <c r="BOJ47" s="2"/>
      <c r="BOK47" s="2"/>
      <c r="BOL47" s="2"/>
      <c r="BOM47" s="2"/>
      <c r="BON47" s="2"/>
      <c r="BOO47" s="2"/>
      <c r="BOP47" s="2"/>
      <c r="BOQ47" s="2"/>
      <c r="BOR47" s="2"/>
      <c r="BOS47" s="2"/>
      <c r="BOT47" s="2"/>
      <c r="BOU47" s="2"/>
      <c r="BOV47" s="2"/>
      <c r="BOW47" s="2"/>
      <c r="BOX47" s="2"/>
      <c r="BOY47" s="2"/>
      <c r="BOZ47" s="2"/>
      <c r="BPA47" s="2"/>
      <c r="BPB47" s="2"/>
      <c r="BPC47" s="2"/>
      <c r="BPD47" s="2"/>
      <c r="BPE47" s="2"/>
      <c r="BPF47" s="2"/>
      <c r="BPG47" s="2"/>
      <c r="BPH47" s="2"/>
      <c r="BPI47" s="2"/>
      <c r="BPJ47" s="2"/>
      <c r="BPK47" s="2"/>
      <c r="BPL47" s="2"/>
      <c r="BPM47" s="2"/>
      <c r="BPN47" s="2"/>
      <c r="BPO47" s="2"/>
      <c r="BPP47" s="2"/>
      <c r="BPQ47" s="2"/>
      <c r="BPR47" s="2"/>
      <c r="BPS47" s="2"/>
      <c r="BPT47" s="2"/>
      <c r="BPU47" s="2"/>
      <c r="BPV47" s="2"/>
      <c r="BPW47" s="2"/>
      <c r="BPX47" s="2"/>
      <c r="BPY47" s="2"/>
      <c r="BPZ47" s="2"/>
      <c r="BQA47" s="2"/>
      <c r="BQB47" s="2"/>
      <c r="BQC47" s="2"/>
      <c r="BQD47" s="2"/>
      <c r="BQE47" s="2"/>
      <c r="BQF47" s="2"/>
      <c r="BQG47" s="2"/>
      <c r="BQH47" s="2"/>
      <c r="BQI47" s="2"/>
      <c r="BQJ47" s="2"/>
      <c r="BQK47" s="2"/>
      <c r="BQL47" s="2"/>
      <c r="BQM47" s="2"/>
      <c r="BQN47" s="2"/>
      <c r="BQO47" s="2"/>
      <c r="BQP47" s="2"/>
      <c r="BQQ47" s="2"/>
      <c r="BQR47" s="2"/>
      <c r="BQS47" s="2"/>
      <c r="BQT47" s="2"/>
      <c r="BQU47" s="2"/>
      <c r="BQV47" s="2"/>
      <c r="BQW47" s="2"/>
      <c r="BQX47" s="2"/>
      <c r="BQY47" s="2"/>
      <c r="BQZ47" s="2"/>
      <c r="BRA47" s="2"/>
      <c r="BRB47" s="2"/>
      <c r="BRC47" s="2"/>
      <c r="BRD47" s="2"/>
      <c r="BRE47" s="2"/>
      <c r="BRF47" s="2"/>
      <c r="BRG47" s="2"/>
      <c r="BRH47" s="2"/>
      <c r="BRI47" s="2"/>
      <c r="BRJ47" s="2"/>
      <c r="BRK47" s="2"/>
      <c r="BRL47" s="2"/>
      <c r="BRM47" s="2"/>
      <c r="BRN47" s="2"/>
      <c r="BRO47" s="2"/>
      <c r="BRP47" s="2"/>
      <c r="BRQ47" s="2"/>
      <c r="BRR47" s="2"/>
      <c r="BRS47" s="2"/>
      <c r="BRT47" s="2"/>
      <c r="BRU47" s="2"/>
      <c r="BRV47" s="2"/>
      <c r="BRW47" s="2"/>
      <c r="BRX47" s="2"/>
      <c r="BRY47" s="2"/>
      <c r="BRZ47" s="2"/>
      <c r="BSA47" s="2"/>
      <c r="BSB47" s="2"/>
      <c r="BSC47" s="2"/>
      <c r="BSD47" s="2"/>
      <c r="BSE47" s="2"/>
      <c r="BSF47" s="2"/>
      <c r="BSG47" s="2"/>
      <c r="BSH47" s="2"/>
      <c r="BSI47" s="2"/>
      <c r="BSJ47" s="2"/>
      <c r="BSK47" s="2"/>
      <c r="BSL47" s="2"/>
      <c r="BSM47" s="2"/>
      <c r="BSN47" s="2"/>
      <c r="BSO47" s="2"/>
      <c r="BSP47" s="2"/>
      <c r="BSQ47" s="2"/>
      <c r="BSR47" s="2"/>
      <c r="BSS47" s="2"/>
      <c r="BST47" s="2"/>
      <c r="BSU47" s="2"/>
      <c r="BSV47" s="2"/>
      <c r="BSW47" s="2"/>
      <c r="BSX47" s="2"/>
      <c r="BSY47" s="2"/>
      <c r="BSZ47" s="2"/>
      <c r="BTA47" s="2"/>
      <c r="BTB47" s="2"/>
      <c r="BTC47" s="2"/>
      <c r="BTD47" s="2"/>
      <c r="BTE47" s="2"/>
      <c r="BTF47" s="2"/>
      <c r="BTG47" s="2"/>
      <c r="BTH47" s="2"/>
      <c r="BTI47" s="2"/>
      <c r="BTJ47" s="2"/>
      <c r="BTK47" s="2"/>
      <c r="BTL47" s="2"/>
      <c r="BTM47" s="2"/>
      <c r="BTN47" s="2"/>
      <c r="BTO47" s="2"/>
      <c r="BTP47" s="2"/>
      <c r="BTQ47" s="2"/>
      <c r="BTR47" s="2"/>
      <c r="BTS47" s="2"/>
      <c r="BTT47" s="2"/>
      <c r="BTU47" s="2"/>
      <c r="BTV47" s="2"/>
      <c r="BTW47" s="2"/>
      <c r="BTX47" s="2"/>
      <c r="BTY47" s="2"/>
      <c r="BTZ47" s="2"/>
      <c r="BUA47" s="2"/>
      <c r="BUB47" s="2"/>
      <c r="BUC47" s="2"/>
      <c r="BUD47" s="2"/>
      <c r="BUE47" s="2"/>
      <c r="BUF47" s="2"/>
      <c r="BUG47" s="2"/>
      <c r="BUH47" s="2"/>
      <c r="BUI47" s="2"/>
      <c r="BUJ47" s="2"/>
      <c r="BUK47" s="2"/>
      <c r="BUL47" s="2"/>
      <c r="BUM47" s="2"/>
      <c r="BUN47" s="2"/>
      <c r="BUO47" s="2"/>
      <c r="BUP47" s="2"/>
      <c r="BUQ47" s="2"/>
      <c r="BUR47" s="2"/>
      <c r="BUS47" s="2"/>
      <c r="BUT47" s="2"/>
      <c r="BUU47" s="2"/>
      <c r="BUV47" s="2"/>
      <c r="BUW47" s="2"/>
      <c r="BUX47" s="2"/>
      <c r="BUY47" s="2"/>
      <c r="BUZ47" s="2"/>
      <c r="BVA47" s="2"/>
      <c r="BVB47" s="2"/>
      <c r="BVC47" s="2"/>
      <c r="BVD47" s="2"/>
      <c r="BVE47" s="2"/>
      <c r="BVF47" s="2"/>
      <c r="BVG47" s="2"/>
      <c r="BVH47" s="2"/>
      <c r="BVI47" s="2"/>
      <c r="BVJ47" s="2"/>
      <c r="BVK47" s="2"/>
      <c r="BVL47" s="2"/>
      <c r="BVM47" s="2"/>
      <c r="BVN47" s="2"/>
      <c r="BVO47" s="2"/>
      <c r="BVP47" s="2"/>
      <c r="BVQ47" s="2"/>
      <c r="BVR47" s="2"/>
      <c r="BVS47" s="2"/>
      <c r="BVT47" s="2"/>
      <c r="BVU47" s="2"/>
      <c r="BVV47" s="2"/>
      <c r="BVW47" s="2"/>
      <c r="BVX47" s="2"/>
      <c r="BVY47" s="2"/>
      <c r="BVZ47" s="2"/>
      <c r="BWA47" s="2"/>
      <c r="BWB47" s="2"/>
      <c r="BWC47" s="2"/>
      <c r="BWD47" s="2"/>
      <c r="BWE47" s="2"/>
      <c r="BWF47" s="2"/>
      <c r="BWG47" s="2"/>
      <c r="BWH47" s="2"/>
      <c r="BWI47" s="2"/>
      <c r="BWJ47" s="2"/>
      <c r="BWK47" s="2"/>
      <c r="BWL47" s="2"/>
      <c r="BWM47" s="2"/>
      <c r="BWN47" s="2"/>
      <c r="BWO47" s="2"/>
      <c r="BWP47" s="2"/>
      <c r="BWQ47" s="2"/>
      <c r="BWR47" s="2"/>
      <c r="BWS47" s="2"/>
      <c r="BWT47" s="2"/>
      <c r="BWU47" s="2"/>
      <c r="BWV47" s="2"/>
      <c r="BWW47" s="2"/>
      <c r="BWX47" s="2"/>
      <c r="BWY47" s="2"/>
      <c r="BWZ47" s="2"/>
      <c r="BXA47" s="2"/>
      <c r="BXB47" s="2"/>
      <c r="BXC47" s="2"/>
      <c r="BXD47" s="2"/>
      <c r="BXE47" s="2"/>
      <c r="BXF47" s="2"/>
      <c r="BXG47" s="2"/>
      <c r="BXH47" s="2"/>
      <c r="BXI47" s="2"/>
      <c r="BXJ47" s="2"/>
      <c r="BXK47" s="2"/>
      <c r="BXL47" s="2"/>
      <c r="BXM47" s="2"/>
      <c r="BXN47" s="2"/>
      <c r="BXO47" s="2"/>
      <c r="BXP47" s="2"/>
      <c r="BXQ47" s="2"/>
      <c r="BXR47" s="2"/>
      <c r="BXS47" s="2"/>
      <c r="BXT47" s="2"/>
      <c r="BXU47" s="2"/>
      <c r="BXV47" s="2"/>
      <c r="BXW47" s="2"/>
      <c r="BXX47" s="2"/>
      <c r="BXY47" s="2"/>
      <c r="BXZ47" s="2"/>
      <c r="BYA47" s="2"/>
      <c r="BYB47" s="2"/>
      <c r="BYC47" s="2"/>
      <c r="BYD47" s="2"/>
      <c r="BYE47" s="2"/>
      <c r="BYF47" s="2"/>
      <c r="BYG47" s="2"/>
      <c r="BYH47" s="2"/>
      <c r="BYI47" s="2"/>
      <c r="BYJ47" s="2"/>
      <c r="BYK47" s="2"/>
      <c r="BYL47" s="2"/>
      <c r="BYM47" s="2"/>
      <c r="BYN47" s="2"/>
      <c r="BYO47" s="2"/>
      <c r="BYP47" s="2"/>
      <c r="BYQ47" s="2"/>
      <c r="BYR47" s="2"/>
      <c r="BYS47" s="2"/>
      <c r="BYT47" s="2"/>
      <c r="BYU47" s="2"/>
      <c r="BYV47" s="2"/>
      <c r="BYW47" s="2"/>
      <c r="BYX47" s="2"/>
      <c r="BYY47" s="2"/>
      <c r="BYZ47" s="2"/>
      <c r="BZA47" s="2"/>
      <c r="BZB47" s="2"/>
      <c r="BZC47" s="2"/>
      <c r="BZD47" s="2"/>
      <c r="BZE47" s="2"/>
      <c r="BZF47" s="2"/>
      <c r="BZG47" s="2"/>
      <c r="BZH47" s="2"/>
      <c r="BZI47" s="2"/>
      <c r="BZJ47" s="2"/>
      <c r="BZK47" s="2"/>
      <c r="BZL47" s="2"/>
      <c r="BZM47" s="2"/>
      <c r="BZN47" s="2"/>
      <c r="BZO47" s="2"/>
      <c r="BZP47" s="2"/>
      <c r="BZQ47" s="2"/>
      <c r="BZR47" s="2"/>
      <c r="BZS47" s="2"/>
      <c r="BZT47" s="2"/>
      <c r="BZU47" s="2"/>
      <c r="BZV47" s="2"/>
      <c r="BZW47" s="2"/>
      <c r="BZX47" s="2"/>
      <c r="BZY47" s="2"/>
      <c r="BZZ47" s="2"/>
      <c r="CAA47" s="2"/>
      <c r="CAB47" s="2"/>
      <c r="CAC47" s="2"/>
      <c r="CAD47" s="2"/>
      <c r="CAE47" s="2"/>
      <c r="CAF47" s="2"/>
      <c r="CAG47" s="2"/>
      <c r="CAH47" s="2"/>
      <c r="CAI47" s="2"/>
      <c r="CAJ47" s="2"/>
      <c r="CAK47" s="2"/>
      <c r="CAL47" s="2"/>
      <c r="CAM47" s="2"/>
      <c r="CAN47" s="2"/>
      <c r="CAO47" s="2"/>
      <c r="CAP47" s="2"/>
      <c r="CAQ47" s="2"/>
      <c r="CAR47" s="2"/>
      <c r="CAS47" s="2"/>
      <c r="CAT47" s="2"/>
      <c r="CAU47" s="2"/>
      <c r="CAV47" s="2"/>
      <c r="CAW47" s="2"/>
      <c r="CAX47" s="2"/>
      <c r="CAY47" s="2"/>
      <c r="CAZ47" s="2"/>
      <c r="CBA47" s="2"/>
      <c r="CBB47" s="2"/>
      <c r="CBC47" s="2"/>
      <c r="CBD47" s="2"/>
      <c r="CBE47" s="2"/>
      <c r="CBF47" s="2"/>
      <c r="CBG47" s="2"/>
      <c r="CBH47" s="2"/>
      <c r="CBI47" s="2"/>
      <c r="CBJ47" s="2"/>
      <c r="CBK47" s="2"/>
      <c r="CBL47" s="2"/>
      <c r="CBM47" s="2"/>
      <c r="CBN47" s="2"/>
      <c r="CBO47" s="2"/>
      <c r="CBP47" s="2"/>
      <c r="CBQ47" s="2"/>
      <c r="CBR47" s="2"/>
      <c r="CBS47" s="2"/>
      <c r="CBT47" s="2"/>
      <c r="CBU47" s="2"/>
      <c r="CBV47" s="2"/>
      <c r="CBW47" s="2"/>
      <c r="CBX47" s="2"/>
      <c r="CBY47" s="2"/>
      <c r="CBZ47" s="2"/>
      <c r="CCA47" s="2"/>
      <c r="CCB47" s="2"/>
      <c r="CCC47" s="2"/>
      <c r="CCD47" s="2"/>
      <c r="CCE47" s="2"/>
      <c r="CCF47" s="2"/>
      <c r="CCG47" s="2"/>
      <c r="CCH47" s="2"/>
      <c r="CCI47" s="2"/>
      <c r="CCJ47" s="2"/>
      <c r="CCK47" s="2"/>
      <c r="CCL47" s="2"/>
      <c r="CCM47" s="2"/>
      <c r="CCN47" s="2"/>
      <c r="CCO47" s="2"/>
      <c r="CCP47" s="2"/>
      <c r="CCQ47" s="2"/>
      <c r="CCR47" s="2"/>
      <c r="CCS47" s="2"/>
      <c r="CCT47" s="2"/>
      <c r="CCU47" s="2"/>
      <c r="CCV47" s="2"/>
      <c r="CCW47" s="2"/>
      <c r="CCX47" s="2"/>
      <c r="CCY47" s="2"/>
      <c r="CCZ47" s="2"/>
      <c r="CDA47" s="2"/>
      <c r="CDB47" s="2"/>
      <c r="CDC47" s="2"/>
      <c r="CDD47" s="2"/>
      <c r="CDE47" s="2"/>
      <c r="CDF47" s="2"/>
      <c r="CDG47" s="2"/>
      <c r="CDH47" s="2"/>
      <c r="CDI47" s="2"/>
      <c r="CDJ47" s="2"/>
      <c r="CDK47" s="2"/>
      <c r="CDL47" s="2"/>
      <c r="CDM47" s="2"/>
      <c r="CDN47" s="2"/>
      <c r="CDO47" s="2"/>
      <c r="CDP47" s="2"/>
      <c r="CDQ47" s="2"/>
      <c r="CDR47" s="2"/>
      <c r="CDS47" s="2"/>
      <c r="CDT47" s="2"/>
      <c r="CDU47" s="2"/>
      <c r="CDV47" s="2"/>
      <c r="CDW47" s="2"/>
      <c r="CDX47" s="2"/>
      <c r="CDY47" s="2"/>
      <c r="CDZ47" s="2"/>
      <c r="CEA47" s="2"/>
      <c r="CEB47" s="2"/>
      <c r="CEC47" s="2"/>
      <c r="CED47" s="2"/>
      <c r="CEE47" s="2"/>
      <c r="CEF47" s="2"/>
      <c r="CEG47" s="2"/>
      <c r="CEH47" s="2"/>
      <c r="CEI47" s="2"/>
      <c r="CEJ47" s="2"/>
      <c r="CEK47" s="2"/>
      <c r="CEL47" s="2"/>
      <c r="CEM47" s="2"/>
      <c r="CEN47" s="2"/>
      <c r="CEO47" s="2"/>
      <c r="CEP47" s="2"/>
      <c r="CEQ47" s="2"/>
      <c r="CER47" s="2"/>
      <c r="CES47" s="2"/>
      <c r="CET47" s="2"/>
      <c r="CEU47" s="2"/>
      <c r="CEV47" s="2"/>
      <c r="CEW47" s="2"/>
      <c r="CEX47" s="2"/>
      <c r="CEY47" s="2"/>
      <c r="CEZ47" s="2"/>
      <c r="CFA47" s="2"/>
      <c r="CFB47" s="2"/>
      <c r="CFC47" s="2"/>
      <c r="CFD47" s="2"/>
      <c r="CFE47" s="2"/>
      <c r="CFF47" s="2"/>
      <c r="CFG47" s="2"/>
      <c r="CFH47" s="2"/>
      <c r="CFI47" s="2"/>
      <c r="CFJ47" s="2"/>
      <c r="CFK47" s="2"/>
      <c r="CFL47" s="2"/>
      <c r="CFM47" s="2"/>
      <c r="CFN47" s="2"/>
      <c r="CFO47" s="2"/>
      <c r="CFP47" s="2"/>
      <c r="CFQ47" s="2"/>
      <c r="CFR47" s="2"/>
      <c r="CFS47" s="2"/>
      <c r="CFT47" s="2"/>
      <c r="CFU47" s="2"/>
      <c r="CFV47" s="2"/>
      <c r="CFW47" s="2"/>
      <c r="CFX47" s="2"/>
      <c r="CFY47" s="2"/>
      <c r="CFZ47" s="2"/>
      <c r="CGA47" s="2"/>
      <c r="CGB47" s="2"/>
      <c r="CGC47" s="2"/>
      <c r="CGD47" s="2"/>
      <c r="CGE47" s="2"/>
      <c r="CGF47" s="2"/>
      <c r="CGG47" s="2"/>
      <c r="CGH47" s="2"/>
      <c r="CGI47" s="2"/>
      <c r="CGJ47" s="2"/>
      <c r="CGK47" s="2"/>
      <c r="CGL47" s="2"/>
      <c r="CGM47" s="2"/>
      <c r="CGN47" s="2"/>
      <c r="CGO47" s="2"/>
      <c r="CGP47" s="2"/>
      <c r="CGQ47" s="2"/>
      <c r="CGR47" s="2"/>
      <c r="CGS47" s="2"/>
      <c r="CGT47" s="2"/>
      <c r="CGU47" s="2"/>
      <c r="CGV47" s="2"/>
      <c r="CGW47" s="2"/>
      <c r="CGX47" s="2"/>
      <c r="CGY47" s="2"/>
      <c r="CGZ47" s="2"/>
      <c r="CHA47" s="2"/>
      <c r="CHB47" s="2"/>
      <c r="CHC47" s="2"/>
      <c r="CHD47" s="2"/>
      <c r="CHE47" s="2"/>
      <c r="CHF47" s="2"/>
      <c r="CHG47" s="2"/>
      <c r="CHH47" s="2"/>
      <c r="CHI47" s="2"/>
      <c r="CHJ47" s="2"/>
      <c r="CHK47" s="2"/>
      <c r="CHL47" s="2"/>
      <c r="CHM47" s="2"/>
      <c r="CHN47" s="2"/>
      <c r="CHO47" s="2"/>
      <c r="CHP47" s="2"/>
      <c r="CHQ47" s="2"/>
      <c r="CHR47" s="2"/>
      <c r="CHS47" s="2"/>
      <c r="CHT47" s="2"/>
      <c r="CHU47" s="2"/>
      <c r="CHV47" s="2"/>
      <c r="CHW47" s="2"/>
      <c r="CHX47" s="2"/>
      <c r="CHY47" s="2"/>
      <c r="CHZ47" s="2"/>
      <c r="CIA47" s="2"/>
      <c r="CIB47" s="2"/>
      <c r="CIC47" s="2"/>
      <c r="CID47" s="2"/>
      <c r="CIE47" s="2"/>
      <c r="CIF47" s="2"/>
      <c r="CIG47" s="2"/>
      <c r="CIH47" s="2"/>
      <c r="CII47" s="2"/>
      <c r="CIJ47" s="2"/>
      <c r="CIK47" s="2"/>
      <c r="CIL47" s="2"/>
      <c r="CIM47" s="2"/>
      <c r="CIN47" s="2"/>
      <c r="CIO47" s="2"/>
      <c r="CIP47" s="2"/>
      <c r="CIQ47" s="2"/>
      <c r="CIR47" s="2"/>
      <c r="CIS47" s="2"/>
      <c r="CIT47" s="2"/>
      <c r="CIU47" s="2"/>
      <c r="CIV47" s="2"/>
      <c r="CIW47" s="2"/>
      <c r="CIX47" s="2"/>
      <c r="CIY47" s="2"/>
      <c r="CIZ47" s="2"/>
      <c r="CJA47" s="2"/>
      <c r="CJB47" s="2"/>
      <c r="CJC47" s="2"/>
      <c r="CJD47" s="2"/>
      <c r="CJE47" s="2"/>
      <c r="CJF47" s="2"/>
      <c r="CJG47" s="2"/>
      <c r="CJH47" s="2"/>
      <c r="CJI47" s="2"/>
      <c r="CJJ47" s="2"/>
      <c r="CJK47" s="2"/>
      <c r="CJL47" s="2"/>
      <c r="CJM47" s="2"/>
      <c r="CJN47" s="2"/>
      <c r="CJO47" s="2"/>
      <c r="CJP47" s="2"/>
      <c r="CJQ47" s="2"/>
      <c r="CJR47" s="2"/>
      <c r="CJS47" s="2"/>
      <c r="CJT47" s="2"/>
      <c r="CJU47" s="2"/>
      <c r="CJV47" s="2"/>
      <c r="CJW47" s="2"/>
      <c r="CJX47" s="2"/>
      <c r="CJY47" s="2"/>
      <c r="CJZ47" s="2"/>
      <c r="CKA47" s="2"/>
      <c r="CKB47" s="2"/>
      <c r="CKC47" s="2"/>
      <c r="CKD47" s="2"/>
      <c r="CKE47" s="2"/>
      <c r="CKF47" s="2"/>
      <c r="CKG47" s="2"/>
      <c r="CKH47" s="2"/>
      <c r="CKI47" s="2"/>
      <c r="CKJ47" s="2"/>
      <c r="CKK47" s="2"/>
      <c r="CKL47" s="2"/>
      <c r="CKM47" s="2"/>
      <c r="CKN47" s="2"/>
      <c r="CKO47" s="2"/>
      <c r="CKP47" s="2"/>
      <c r="CKQ47" s="2"/>
      <c r="CKR47" s="2"/>
      <c r="CKS47" s="2"/>
      <c r="CKT47" s="2"/>
      <c r="CKU47" s="2"/>
      <c r="CKV47" s="2"/>
      <c r="CKW47" s="2"/>
      <c r="CKX47" s="2"/>
      <c r="CKY47" s="2"/>
      <c r="CKZ47" s="2"/>
      <c r="CLA47" s="2"/>
      <c r="CLB47" s="2"/>
      <c r="CLC47" s="2"/>
      <c r="CLD47" s="2"/>
      <c r="CLE47" s="2"/>
      <c r="CLF47" s="2"/>
      <c r="CLG47" s="2"/>
      <c r="CLH47" s="2"/>
      <c r="CLI47" s="2"/>
      <c r="CLJ47" s="2"/>
      <c r="CLK47" s="2"/>
      <c r="CLL47" s="2"/>
      <c r="CLM47" s="2"/>
      <c r="CLN47" s="2"/>
      <c r="CLO47" s="2"/>
      <c r="CLP47" s="2"/>
      <c r="CLQ47" s="2"/>
      <c r="CLR47" s="2"/>
      <c r="CLS47" s="2"/>
      <c r="CLT47" s="2"/>
      <c r="CLU47" s="2"/>
      <c r="CLV47" s="2"/>
      <c r="CLW47" s="2"/>
      <c r="CLX47" s="2"/>
      <c r="CLY47" s="2"/>
      <c r="CLZ47" s="2"/>
      <c r="CMA47" s="2"/>
      <c r="CMB47" s="2"/>
      <c r="CMC47" s="2"/>
      <c r="CMD47" s="2"/>
      <c r="CME47" s="2"/>
      <c r="CMF47" s="2"/>
      <c r="CMG47" s="2"/>
      <c r="CMH47" s="2"/>
      <c r="CMI47" s="2"/>
      <c r="CMJ47" s="2"/>
      <c r="CMK47" s="2"/>
      <c r="CML47" s="2"/>
      <c r="CMM47" s="2"/>
      <c r="CMN47" s="2"/>
      <c r="CMO47" s="2"/>
      <c r="CMP47" s="2"/>
      <c r="CMQ47" s="2"/>
      <c r="CMR47" s="2"/>
      <c r="CMS47" s="2"/>
      <c r="CMT47" s="2"/>
      <c r="CMU47" s="2"/>
      <c r="CMV47" s="2"/>
      <c r="CMW47" s="2"/>
      <c r="CMX47" s="2"/>
      <c r="CMY47" s="2"/>
      <c r="CMZ47" s="2"/>
      <c r="CNA47" s="2"/>
      <c r="CNB47" s="2"/>
      <c r="CNC47" s="2"/>
      <c r="CND47" s="2"/>
      <c r="CNE47" s="2"/>
      <c r="CNF47" s="2"/>
      <c r="CNG47" s="2"/>
      <c r="CNH47" s="2"/>
      <c r="CNI47" s="2"/>
      <c r="CNJ47" s="2"/>
      <c r="CNK47" s="2"/>
      <c r="CNL47" s="2"/>
      <c r="CNM47" s="2"/>
      <c r="CNN47" s="2"/>
      <c r="CNO47" s="2"/>
      <c r="CNP47" s="2"/>
      <c r="CNQ47" s="2"/>
      <c r="CNR47" s="2"/>
      <c r="CNS47" s="2"/>
      <c r="CNT47" s="2"/>
      <c r="CNU47" s="2"/>
      <c r="CNV47" s="2"/>
      <c r="CNW47" s="2"/>
      <c r="CNX47" s="2"/>
      <c r="CNY47" s="2"/>
      <c r="CNZ47" s="2"/>
      <c r="COA47" s="2"/>
      <c r="COB47" s="2"/>
      <c r="COC47" s="2"/>
      <c r="COD47" s="2"/>
      <c r="COE47" s="2"/>
      <c r="COF47" s="2"/>
      <c r="COG47" s="2"/>
      <c r="COH47" s="2"/>
      <c r="COI47" s="2"/>
      <c r="COJ47" s="2"/>
      <c r="COK47" s="2"/>
      <c r="COL47" s="2"/>
      <c r="COM47" s="2"/>
      <c r="CON47" s="2"/>
      <c r="COO47" s="2"/>
      <c r="COP47" s="2"/>
      <c r="COQ47" s="2"/>
      <c r="COR47" s="2"/>
      <c r="COS47" s="2"/>
      <c r="COT47" s="2"/>
      <c r="COU47" s="2"/>
      <c r="COV47" s="2"/>
      <c r="COW47" s="2"/>
      <c r="COX47" s="2"/>
      <c r="COY47" s="2"/>
      <c r="COZ47" s="2"/>
      <c r="CPA47" s="2"/>
      <c r="CPB47" s="2"/>
      <c r="CPC47" s="2"/>
      <c r="CPD47" s="2"/>
      <c r="CPE47" s="2"/>
      <c r="CPF47" s="2"/>
      <c r="CPG47" s="2"/>
      <c r="CPH47" s="2"/>
      <c r="CPI47" s="2"/>
      <c r="CPJ47" s="2"/>
      <c r="CPK47" s="2"/>
      <c r="CPL47" s="2"/>
      <c r="CPM47" s="2"/>
      <c r="CPN47" s="2"/>
      <c r="CPO47" s="2"/>
      <c r="CPP47" s="2"/>
      <c r="CPQ47" s="2"/>
      <c r="CPR47" s="2"/>
      <c r="CPS47" s="2"/>
      <c r="CPT47" s="2"/>
      <c r="CPU47" s="2"/>
      <c r="CPV47" s="2"/>
      <c r="CPW47" s="2"/>
      <c r="CPX47" s="2"/>
      <c r="CPY47" s="2"/>
      <c r="CPZ47" s="2"/>
      <c r="CQA47" s="2"/>
      <c r="CQB47" s="2"/>
      <c r="CQC47" s="2"/>
      <c r="CQD47" s="2"/>
      <c r="CQE47" s="2"/>
      <c r="CQF47" s="2"/>
      <c r="CQG47" s="2"/>
      <c r="CQH47" s="2"/>
      <c r="CQI47" s="2"/>
      <c r="CQJ47" s="2"/>
      <c r="CQK47" s="2"/>
      <c r="CQL47" s="2"/>
      <c r="CQM47" s="2"/>
      <c r="CQN47" s="2"/>
      <c r="CQO47" s="2"/>
      <c r="CQP47" s="2"/>
      <c r="CQQ47" s="2"/>
      <c r="CQR47" s="2"/>
      <c r="CQS47" s="2"/>
      <c r="CQT47" s="2"/>
      <c r="CQU47" s="2"/>
      <c r="CQV47" s="2"/>
      <c r="CQW47" s="2"/>
      <c r="CQX47" s="2"/>
      <c r="CQY47" s="2"/>
      <c r="CQZ47" s="2"/>
      <c r="CRA47" s="2"/>
      <c r="CRB47" s="2"/>
      <c r="CRC47" s="2"/>
      <c r="CRD47" s="2"/>
      <c r="CRE47" s="2"/>
      <c r="CRF47" s="2"/>
      <c r="CRG47" s="2"/>
      <c r="CRH47" s="2"/>
      <c r="CRI47" s="2"/>
      <c r="CRJ47" s="2"/>
      <c r="CRK47" s="2"/>
      <c r="CRL47" s="2"/>
      <c r="CRM47" s="2"/>
      <c r="CRN47" s="2"/>
      <c r="CRO47" s="2"/>
      <c r="CRP47" s="2"/>
      <c r="CRQ47" s="2"/>
      <c r="CRR47" s="2"/>
      <c r="CRS47" s="2"/>
      <c r="CRT47" s="2"/>
      <c r="CRU47" s="2"/>
      <c r="CRV47" s="2"/>
      <c r="CRW47" s="2"/>
      <c r="CRX47" s="2"/>
      <c r="CRY47" s="2"/>
      <c r="CRZ47" s="2"/>
      <c r="CSA47" s="2"/>
      <c r="CSB47" s="2"/>
      <c r="CSC47" s="2"/>
      <c r="CSD47" s="2"/>
      <c r="CSE47" s="2"/>
      <c r="CSF47" s="2"/>
      <c r="CSG47" s="2"/>
      <c r="CSH47" s="2"/>
      <c r="CSI47" s="2"/>
      <c r="CSJ47" s="2"/>
      <c r="CSK47" s="2"/>
      <c r="CSL47" s="2"/>
      <c r="CSM47" s="2"/>
      <c r="CSN47" s="2"/>
      <c r="CSO47" s="2"/>
      <c r="CSP47" s="2"/>
      <c r="CSQ47" s="2"/>
      <c r="CSR47" s="2"/>
      <c r="CSS47" s="2"/>
      <c r="CST47" s="2"/>
      <c r="CSU47" s="2"/>
      <c r="CSV47" s="2"/>
      <c r="CSW47" s="2"/>
      <c r="CSX47" s="2"/>
      <c r="CSY47" s="2"/>
      <c r="CSZ47" s="2"/>
      <c r="CTA47" s="2"/>
      <c r="CTB47" s="2"/>
      <c r="CTC47" s="2"/>
      <c r="CTD47" s="2"/>
      <c r="CTE47" s="2"/>
      <c r="CTF47" s="2"/>
      <c r="CTG47" s="2"/>
      <c r="CTH47" s="2"/>
      <c r="CTI47" s="2"/>
      <c r="CTJ47" s="2"/>
      <c r="CTK47" s="2"/>
      <c r="CTL47" s="2"/>
      <c r="CTM47" s="2"/>
      <c r="CTN47" s="2"/>
      <c r="CTO47" s="2"/>
      <c r="CTP47" s="2"/>
      <c r="CTQ47" s="2"/>
      <c r="CTR47" s="2"/>
      <c r="CTS47" s="2"/>
      <c r="CTT47" s="2"/>
      <c r="CTU47" s="2"/>
      <c r="CTV47" s="2"/>
      <c r="CTW47" s="2"/>
      <c r="CTX47" s="2"/>
      <c r="CTY47" s="2"/>
      <c r="CTZ47" s="2"/>
      <c r="CUA47" s="2"/>
      <c r="CUB47" s="2"/>
      <c r="CUC47" s="2"/>
      <c r="CUD47" s="2"/>
      <c r="CUE47" s="2"/>
      <c r="CUF47" s="2"/>
      <c r="CUG47" s="2"/>
      <c r="CUH47" s="2"/>
      <c r="CUI47" s="2"/>
      <c r="CUJ47" s="2"/>
      <c r="CUK47" s="2"/>
      <c r="CUL47" s="2"/>
      <c r="CUM47" s="2"/>
      <c r="CUN47" s="2"/>
      <c r="CUO47" s="2"/>
      <c r="CUP47" s="2"/>
      <c r="CUQ47" s="2"/>
      <c r="CUR47" s="2"/>
      <c r="CUS47" s="2"/>
      <c r="CUT47" s="2"/>
      <c r="CUU47" s="2"/>
      <c r="CUV47" s="2"/>
      <c r="CUW47" s="2"/>
      <c r="CUX47" s="2"/>
      <c r="CUY47" s="2"/>
      <c r="CUZ47" s="2"/>
      <c r="CVA47" s="2"/>
      <c r="CVB47" s="2"/>
      <c r="CVC47" s="2"/>
      <c r="CVD47" s="2"/>
      <c r="CVE47" s="2"/>
      <c r="CVF47" s="2"/>
      <c r="CVG47" s="2"/>
      <c r="CVH47" s="2"/>
      <c r="CVI47" s="2"/>
      <c r="CVJ47" s="2"/>
      <c r="CVK47" s="2"/>
      <c r="CVL47" s="2"/>
      <c r="CVM47" s="2"/>
      <c r="CVN47" s="2"/>
      <c r="CVO47" s="2"/>
      <c r="CVP47" s="2"/>
      <c r="CVQ47" s="2"/>
      <c r="CVR47" s="2"/>
      <c r="CVS47" s="2"/>
      <c r="CVT47" s="2"/>
      <c r="CVU47" s="2"/>
      <c r="CVV47" s="2"/>
      <c r="CVW47" s="2"/>
      <c r="CVX47" s="2"/>
      <c r="CVY47" s="2"/>
      <c r="CVZ47" s="2"/>
      <c r="CWA47" s="2"/>
      <c r="CWB47" s="2"/>
      <c r="CWC47" s="2"/>
      <c r="CWD47" s="2"/>
      <c r="CWE47" s="2"/>
      <c r="CWF47" s="2"/>
      <c r="CWG47" s="2"/>
      <c r="CWH47" s="2"/>
      <c r="CWI47" s="2"/>
      <c r="CWJ47" s="2"/>
      <c r="CWK47" s="2"/>
      <c r="CWL47" s="2"/>
      <c r="CWM47" s="2"/>
      <c r="CWN47" s="2"/>
      <c r="CWO47" s="2"/>
      <c r="CWP47" s="2"/>
      <c r="CWQ47" s="2"/>
      <c r="CWR47" s="2"/>
      <c r="CWS47" s="2"/>
      <c r="CWT47" s="2"/>
      <c r="CWU47" s="2"/>
      <c r="CWV47" s="2"/>
      <c r="CWW47" s="2"/>
      <c r="CWX47" s="2"/>
      <c r="CWY47" s="2"/>
      <c r="CWZ47" s="2"/>
      <c r="CXA47" s="2"/>
      <c r="CXB47" s="2"/>
      <c r="CXC47" s="2"/>
      <c r="CXD47" s="2"/>
      <c r="CXE47" s="2"/>
      <c r="CXF47" s="2"/>
      <c r="CXG47" s="2"/>
      <c r="CXH47" s="2"/>
      <c r="CXI47" s="2"/>
      <c r="CXJ47" s="2"/>
      <c r="CXK47" s="2"/>
      <c r="CXL47" s="2"/>
      <c r="CXM47" s="2"/>
      <c r="CXN47" s="2"/>
      <c r="CXO47" s="2"/>
      <c r="CXP47" s="2"/>
      <c r="CXQ47" s="2"/>
      <c r="CXR47" s="2"/>
      <c r="CXS47" s="2"/>
      <c r="CXT47" s="2"/>
      <c r="CXU47" s="2"/>
      <c r="CXV47" s="2"/>
      <c r="CXW47" s="2"/>
      <c r="CXX47" s="2"/>
      <c r="CXY47" s="2"/>
      <c r="CXZ47" s="2"/>
      <c r="CYA47" s="2"/>
      <c r="CYB47" s="2"/>
      <c r="CYC47" s="2"/>
      <c r="CYD47" s="2"/>
      <c r="CYE47" s="2"/>
      <c r="CYF47" s="2"/>
      <c r="CYG47" s="2"/>
      <c r="CYH47" s="2"/>
      <c r="CYI47" s="2"/>
      <c r="CYJ47" s="2"/>
      <c r="CYK47" s="2"/>
      <c r="CYL47" s="2"/>
      <c r="CYM47" s="2"/>
      <c r="CYN47" s="2"/>
      <c r="CYO47" s="2"/>
      <c r="CYP47" s="2"/>
      <c r="CYQ47" s="2"/>
      <c r="CYR47" s="2"/>
      <c r="CYS47" s="2"/>
      <c r="CYT47" s="2"/>
      <c r="CYU47" s="2"/>
      <c r="CYV47" s="2"/>
      <c r="CYW47" s="2"/>
      <c r="CYX47" s="2"/>
      <c r="CYY47" s="2"/>
      <c r="CYZ47" s="2"/>
      <c r="CZA47" s="2"/>
      <c r="CZB47" s="2"/>
      <c r="CZC47" s="2"/>
      <c r="CZD47" s="2"/>
      <c r="CZE47" s="2"/>
      <c r="CZF47" s="2"/>
      <c r="CZG47" s="2"/>
      <c r="CZH47" s="2"/>
      <c r="CZI47" s="2"/>
      <c r="CZJ47" s="2"/>
      <c r="CZK47" s="2"/>
      <c r="CZL47" s="2"/>
      <c r="CZM47" s="2"/>
      <c r="CZN47" s="2"/>
      <c r="CZO47" s="2"/>
      <c r="CZP47" s="2"/>
      <c r="CZQ47" s="2"/>
      <c r="CZR47" s="2"/>
      <c r="CZS47" s="2"/>
      <c r="CZT47" s="2"/>
      <c r="CZU47" s="2"/>
      <c r="CZV47" s="2"/>
      <c r="CZW47" s="2"/>
      <c r="CZX47" s="2"/>
      <c r="CZY47" s="2"/>
      <c r="CZZ47" s="2"/>
      <c r="DAA47" s="2"/>
      <c r="DAB47" s="2"/>
      <c r="DAC47" s="2"/>
      <c r="DAD47" s="2"/>
      <c r="DAE47" s="2"/>
      <c r="DAF47" s="2"/>
      <c r="DAG47" s="2"/>
      <c r="DAH47" s="2"/>
      <c r="DAI47" s="2"/>
      <c r="DAJ47" s="2"/>
      <c r="DAK47" s="2"/>
      <c r="DAL47" s="2"/>
      <c r="DAM47" s="2"/>
      <c r="DAN47" s="2"/>
      <c r="DAO47" s="2"/>
      <c r="DAP47" s="2"/>
      <c r="DAQ47" s="2"/>
      <c r="DAR47" s="2"/>
      <c r="DAS47" s="2"/>
      <c r="DAT47" s="2"/>
      <c r="DAU47" s="2"/>
      <c r="DAV47" s="2"/>
      <c r="DAW47" s="2"/>
      <c r="DAX47" s="2"/>
      <c r="DAY47" s="2"/>
      <c r="DAZ47" s="2"/>
      <c r="DBA47" s="2"/>
      <c r="DBB47" s="2"/>
      <c r="DBC47" s="2"/>
      <c r="DBD47" s="2"/>
      <c r="DBE47" s="2"/>
      <c r="DBF47" s="2"/>
      <c r="DBG47" s="2"/>
      <c r="DBH47" s="2"/>
      <c r="DBI47" s="2"/>
      <c r="DBJ47" s="2"/>
      <c r="DBK47" s="2"/>
      <c r="DBL47" s="2"/>
      <c r="DBM47" s="2"/>
      <c r="DBN47" s="2"/>
      <c r="DBO47" s="2"/>
      <c r="DBP47" s="2"/>
      <c r="DBQ47" s="2"/>
      <c r="DBR47" s="2"/>
      <c r="DBS47" s="2"/>
      <c r="DBT47" s="2"/>
      <c r="DBU47" s="2"/>
      <c r="DBV47" s="2"/>
      <c r="DBW47" s="2"/>
      <c r="DBX47" s="2"/>
      <c r="DBY47" s="2"/>
      <c r="DBZ47" s="2"/>
      <c r="DCA47" s="2"/>
      <c r="DCB47" s="2"/>
      <c r="DCC47" s="2"/>
      <c r="DCD47" s="2"/>
      <c r="DCE47" s="2"/>
      <c r="DCF47" s="2"/>
      <c r="DCG47" s="2"/>
      <c r="DCH47" s="2"/>
      <c r="DCI47" s="2"/>
      <c r="DCJ47" s="2"/>
      <c r="DCK47" s="2"/>
      <c r="DCL47" s="2"/>
      <c r="DCM47" s="2"/>
      <c r="DCN47" s="2"/>
      <c r="DCO47" s="2"/>
      <c r="DCP47" s="2"/>
      <c r="DCQ47" s="2"/>
      <c r="DCR47" s="2"/>
      <c r="DCS47" s="2"/>
      <c r="DCT47" s="2"/>
      <c r="DCU47" s="2"/>
      <c r="DCV47" s="2"/>
      <c r="DCW47" s="2"/>
      <c r="DCX47" s="2"/>
      <c r="DCY47" s="2"/>
      <c r="DCZ47" s="2"/>
      <c r="DDA47" s="2"/>
      <c r="DDB47" s="2"/>
      <c r="DDC47" s="2"/>
      <c r="DDD47" s="2"/>
      <c r="DDE47" s="2"/>
      <c r="DDF47" s="2"/>
      <c r="DDG47" s="2"/>
      <c r="DDH47" s="2"/>
      <c r="DDI47" s="2"/>
      <c r="DDJ47" s="2"/>
      <c r="DDK47" s="2"/>
      <c r="DDL47" s="2"/>
      <c r="DDM47" s="2"/>
      <c r="DDN47" s="2"/>
      <c r="DDO47" s="2"/>
      <c r="DDP47" s="2"/>
      <c r="DDQ47" s="2"/>
      <c r="DDR47" s="2"/>
      <c r="DDS47" s="2"/>
      <c r="DDT47" s="2"/>
      <c r="DDU47" s="2"/>
      <c r="DDV47" s="2"/>
      <c r="DDW47" s="2"/>
      <c r="DDX47" s="2"/>
      <c r="DDY47" s="2"/>
      <c r="DDZ47" s="2"/>
      <c r="DEA47" s="2"/>
      <c r="DEB47" s="2"/>
      <c r="DEC47" s="2"/>
      <c r="DED47" s="2"/>
      <c r="DEE47" s="2"/>
      <c r="DEF47" s="2"/>
      <c r="DEG47" s="2"/>
      <c r="DEH47" s="2"/>
      <c r="DEI47" s="2"/>
      <c r="DEJ47" s="2"/>
      <c r="DEK47" s="2"/>
      <c r="DEL47" s="2"/>
      <c r="DEM47" s="2"/>
      <c r="DEN47" s="2"/>
      <c r="DEO47" s="2"/>
      <c r="DEP47" s="2"/>
      <c r="DEQ47" s="2"/>
      <c r="DER47" s="2"/>
      <c r="DES47" s="2"/>
      <c r="DET47" s="2"/>
      <c r="DEU47" s="2"/>
      <c r="DEV47" s="2"/>
      <c r="DEW47" s="2"/>
      <c r="DEX47" s="2"/>
      <c r="DEY47" s="2"/>
      <c r="DEZ47" s="2"/>
      <c r="DFA47" s="2"/>
      <c r="DFB47" s="2"/>
      <c r="DFC47" s="2"/>
      <c r="DFD47" s="2"/>
      <c r="DFE47" s="2"/>
      <c r="DFF47" s="2"/>
      <c r="DFG47" s="2"/>
      <c r="DFH47" s="2"/>
      <c r="DFI47" s="2"/>
      <c r="DFJ47" s="2"/>
      <c r="DFK47" s="2"/>
      <c r="DFL47" s="2"/>
      <c r="DFM47" s="2"/>
      <c r="DFN47" s="2"/>
      <c r="DFO47" s="2"/>
      <c r="DFP47" s="2"/>
      <c r="DFQ47" s="2"/>
      <c r="DFR47" s="2"/>
      <c r="DFS47" s="2"/>
      <c r="DFT47" s="2"/>
      <c r="DFU47" s="2"/>
      <c r="DFV47" s="2"/>
      <c r="DFW47" s="2"/>
      <c r="DFX47" s="2"/>
      <c r="DFY47" s="2"/>
      <c r="DFZ47" s="2"/>
      <c r="DGA47" s="2"/>
      <c r="DGB47" s="2"/>
      <c r="DGC47" s="2"/>
      <c r="DGD47" s="2"/>
      <c r="DGE47" s="2"/>
      <c r="DGF47" s="2"/>
      <c r="DGG47" s="2"/>
      <c r="DGH47" s="2"/>
      <c r="DGI47" s="2"/>
      <c r="DGJ47" s="2"/>
      <c r="DGK47" s="2"/>
      <c r="DGL47" s="2"/>
      <c r="DGM47" s="2"/>
      <c r="DGN47" s="2"/>
      <c r="DGO47" s="2"/>
      <c r="DGP47" s="2"/>
      <c r="DGQ47" s="2"/>
      <c r="DGR47" s="2"/>
      <c r="DGS47" s="2"/>
      <c r="DGT47" s="2"/>
      <c r="DGU47" s="2"/>
      <c r="DGV47" s="2"/>
      <c r="DGW47" s="2"/>
      <c r="DGX47" s="2"/>
      <c r="DGY47" s="2"/>
      <c r="DGZ47" s="2"/>
      <c r="DHA47" s="2"/>
      <c r="DHB47" s="2"/>
      <c r="DHC47" s="2"/>
      <c r="DHD47" s="2"/>
      <c r="DHE47" s="2"/>
      <c r="DHF47" s="2"/>
      <c r="DHG47" s="2"/>
      <c r="DHH47" s="2"/>
      <c r="DHI47" s="2"/>
      <c r="DHJ47" s="2"/>
      <c r="DHK47" s="2"/>
      <c r="DHL47" s="2"/>
      <c r="DHM47" s="2"/>
      <c r="DHN47" s="2"/>
      <c r="DHO47" s="2"/>
      <c r="DHP47" s="2"/>
      <c r="DHQ47" s="2"/>
      <c r="DHR47" s="2"/>
      <c r="DHS47" s="2"/>
      <c r="DHT47" s="2"/>
      <c r="DHU47" s="2"/>
      <c r="DHV47" s="2"/>
      <c r="DHW47" s="2"/>
      <c r="DHX47" s="2"/>
      <c r="DHY47" s="2"/>
      <c r="DHZ47" s="2"/>
      <c r="DIA47" s="2"/>
      <c r="DIB47" s="2"/>
      <c r="DIC47" s="2"/>
      <c r="DID47" s="2"/>
      <c r="DIE47" s="2"/>
      <c r="DIF47" s="2"/>
      <c r="DIG47" s="2"/>
      <c r="DIH47" s="2"/>
      <c r="DII47" s="2"/>
      <c r="DIJ47" s="2"/>
      <c r="DIK47" s="2"/>
      <c r="DIL47" s="2"/>
      <c r="DIM47" s="2"/>
      <c r="DIN47" s="2"/>
      <c r="DIO47" s="2"/>
      <c r="DIP47" s="2"/>
      <c r="DIQ47" s="2"/>
      <c r="DIR47" s="2"/>
      <c r="DIS47" s="2"/>
      <c r="DIT47" s="2"/>
      <c r="DIU47" s="2"/>
      <c r="DIV47" s="2"/>
      <c r="DIW47" s="2"/>
      <c r="DIX47" s="2"/>
      <c r="DIY47" s="2"/>
      <c r="DIZ47" s="2"/>
      <c r="DJA47" s="2"/>
      <c r="DJB47" s="2"/>
      <c r="DJC47" s="2"/>
      <c r="DJD47" s="2"/>
      <c r="DJE47" s="2"/>
      <c r="DJF47" s="2"/>
      <c r="DJG47" s="2"/>
      <c r="DJH47" s="2"/>
      <c r="DJI47" s="2"/>
      <c r="DJJ47" s="2"/>
      <c r="DJK47" s="2"/>
      <c r="DJL47" s="2"/>
      <c r="DJM47" s="2"/>
      <c r="DJN47" s="2"/>
      <c r="DJO47" s="2"/>
      <c r="DJP47" s="2"/>
      <c r="DJQ47" s="2"/>
      <c r="DJR47" s="2"/>
      <c r="DJS47" s="2"/>
      <c r="DJT47" s="2"/>
      <c r="DJU47" s="2"/>
      <c r="DJV47" s="2"/>
      <c r="DJW47" s="2"/>
      <c r="DJX47" s="2"/>
      <c r="DJY47" s="2"/>
      <c r="DJZ47" s="2"/>
      <c r="DKA47" s="2"/>
      <c r="DKB47" s="2"/>
      <c r="DKC47" s="2"/>
      <c r="DKD47" s="2"/>
      <c r="DKE47" s="2"/>
      <c r="DKF47" s="2"/>
      <c r="DKG47" s="2"/>
      <c r="DKH47" s="2"/>
      <c r="DKI47" s="2"/>
      <c r="DKJ47" s="2"/>
      <c r="DKK47" s="2"/>
      <c r="DKL47" s="2"/>
      <c r="DKM47" s="2"/>
      <c r="DKN47" s="2"/>
      <c r="DKO47" s="2"/>
      <c r="DKP47" s="2"/>
      <c r="DKQ47" s="2"/>
      <c r="DKR47" s="2"/>
      <c r="DKS47" s="2"/>
      <c r="DKT47" s="2"/>
      <c r="DKU47" s="2"/>
      <c r="DKV47" s="2"/>
      <c r="DKW47" s="2"/>
      <c r="DKX47" s="2"/>
      <c r="DKY47" s="2"/>
      <c r="DKZ47" s="2"/>
      <c r="DLA47" s="2"/>
      <c r="DLB47" s="2"/>
      <c r="DLC47" s="2"/>
      <c r="DLD47" s="2"/>
      <c r="DLE47" s="2"/>
      <c r="DLF47" s="2"/>
      <c r="DLG47" s="2"/>
      <c r="DLH47" s="2"/>
      <c r="DLI47" s="2"/>
      <c r="DLJ47" s="2"/>
      <c r="DLK47" s="2"/>
      <c r="DLL47" s="2"/>
      <c r="DLM47" s="2"/>
      <c r="DLN47" s="2"/>
      <c r="DLO47" s="2"/>
      <c r="DLP47" s="2"/>
      <c r="DLQ47" s="2"/>
      <c r="DLR47" s="2"/>
      <c r="DLS47" s="2"/>
      <c r="DLT47" s="2"/>
      <c r="DLU47" s="2"/>
      <c r="DLV47" s="2"/>
      <c r="DLW47" s="2"/>
      <c r="DLX47" s="2"/>
      <c r="DLY47" s="2"/>
      <c r="DLZ47" s="2"/>
      <c r="DMA47" s="2"/>
      <c r="DMB47" s="2"/>
      <c r="DMC47" s="2"/>
      <c r="DMD47" s="2"/>
      <c r="DME47" s="2"/>
      <c r="DMF47" s="2"/>
      <c r="DMG47" s="2"/>
      <c r="DMH47" s="2"/>
      <c r="DMI47" s="2"/>
      <c r="DMJ47" s="2"/>
      <c r="DMK47" s="2"/>
      <c r="DML47" s="2"/>
      <c r="DMM47" s="2"/>
      <c r="DMN47" s="2"/>
      <c r="DMO47" s="2"/>
      <c r="DMP47" s="2"/>
      <c r="DMQ47" s="2"/>
      <c r="DMR47" s="2"/>
      <c r="DMS47" s="2"/>
      <c r="DMT47" s="2"/>
      <c r="DMU47" s="2"/>
      <c r="DMV47" s="2"/>
      <c r="DMW47" s="2"/>
      <c r="DMX47" s="2"/>
      <c r="DMY47" s="2"/>
      <c r="DMZ47" s="2"/>
      <c r="DNA47" s="2"/>
      <c r="DNB47" s="2"/>
      <c r="DNC47" s="2"/>
      <c r="DND47" s="2"/>
      <c r="DNE47" s="2"/>
      <c r="DNF47" s="2"/>
      <c r="DNG47" s="2"/>
      <c r="DNH47" s="2"/>
      <c r="DNI47" s="2"/>
      <c r="DNJ47" s="2"/>
      <c r="DNK47" s="2"/>
      <c r="DNL47" s="2"/>
      <c r="DNM47" s="2"/>
      <c r="DNN47" s="2"/>
      <c r="DNO47" s="2"/>
      <c r="DNP47" s="2"/>
      <c r="DNQ47" s="2"/>
      <c r="DNR47" s="2"/>
      <c r="DNS47" s="2"/>
      <c r="DNT47" s="2"/>
      <c r="DNU47" s="2"/>
      <c r="DNV47" s="2"/>
      <c r="DNW47" s="2"/>
      <c r="DNX47" s="2"/>
      <c r="DNY47" s="2"/>
      <c r="DNZ47" s="2"/>
      <c r="DOA47" s="2"/>
      <c r="DOB47" s="2"/>
      <c r="DOC47" s="2"/>
      <c r="DOD47" s="2"/>
      <c r="DOE47" s="2"/>
      <c r="DOF47" s="2"/>
      <c r="DOG47" s="2"/>
      <c r="DOH47" s="2"/>
      <c r="DOI47" s="2"/>
      <c r="DOJ47" s="2"/>
      <c r="DOK47" s="2"/>
      <c r="DOL47" s="2"/>
      <c r="DOM47" s="2"/>
      <c r="DON47" s="2"/>
      <c r="DOO47" s="2"/>
      <c r="DOP47" s="2"/>
      <c r="DOQ47" s="2"/>
      <c r="DOR47" s="2"/>
      <c r="DOS47" s="2"/>
      <c r="DOT47" s="2"/>
      <c r="DOU47" s="2"/>
      <c r="DOV47" s="2"/>
      <c r="DOW47" s="2"/>
      <c r="DOX47" s="2"/>
      <c r="DOY47" s="2"/>
      <c r="DOZ47" s="2"/>
      <c r="DPA47" s="2"/>
      <c r="DPB47" s="2"/>
      <c r="DPC47" s="2"/>
      <c r="DPD47" s="2"/>
      <c r="DPE47" s="2"/>
      <c r="DPF47" s="2"/>
      <c r="DPG47" s="2"/>
      <c r="DPH47" s="2"/>
      <c r="DPI47" s="2"/>
      <c r="DPJ47" s="2"/>
      <c r="DPK47" s="2"/>
      <c r="DPL47" s="2"/>
      <c r="DPM47" s="2"/>
      <c r="DPN47" s="2"/>
      <c r="DPO47" s="2"/>
      <c r="DPP47" s="2"/>
      <c r="DPQ47" s="2"/>
      <c r="DPR47" s="2"/>
      <c r="DPS47" s="2"/>
      <c r="DPT47" s="2"/>
      <c r="DPU47" s="2"/>
      <c r="DPV47" s="2"/>
      <c r="DPW47" s="2"/>
      <c r="DPX47" s="2"/>
      <c r="DPY47" s="2"/>
      <c r="DPZ47" s="2"/>
      <c r="DQA47" s="2"/>
      <c r="DQB47" s="2"/>
      <c r="DQC47" s="2"/>
      <c r="DQD47" s="2"/>
      <c r="DQE47" s="2"/>
      <c r="DQF47" s="2"/>
      <c r="DQG47" s="2"/>
      <c r="DQH47" s="2"/>
      <c r="DQI47" s="2"/>
      <c r="DQJ47" s="2"/>
      <c r="DQK47" s="2"/>
      <c r="DQL47" s="2"/>
      <c r="DQM47" s="2"/>
      <c r="DQN47" s="2"/>
      <c r="DQO47" s="2"/>
      <c r="DQP47" s="2"/>
      <c r="DQQ47" s="2"/>
      <c r="DQR47" s="2"/>
      <c r="DQS47" s="2"/>
      <c r="DQT47" s="2"/>
      <c r="DQU47" s="2"/>
      <c r="DQV47" s="2"/>
      <c r="DQW47" s="2"/>
      <c r="DQX47" s="2"/>
      <c r="DQY47" s="2"/>
      <c r="DQZ47" s="2"/>
      <c r="DRA47" s="2"/>
      <c r="DRB47" s="2"/>
      <c r="DRC47" s="2"/>
      <c r="DRD47" s="2"/>
      <c r="DRE47" s="2"/>
      <c r="DRF47" s="2"/>
      <c r="DRG47" s="2"/>
      <c r="DRH47" s="2"/>
      <c r="DRI47" s="2"/>
      <c r="DRJ47" s="2"/>
      <c r="DRK47" s="2"/>
      <c r="DRL47" s="2"/>
      <c r="DRM47" s="2"/>
      <c r="DRN47" s="2"/>
      <c r="DRO47" s="2"/>
      <c r="DRP47" s="2"/>
      <c r="DRQ47" s="2"/>
      <c r="DRR47" s="2"/>
      <c r="DRS47" s="2"/>
      <c r="DRT47" s="2"/>
      <c r="DRU47" s="2"/>
      <c r="DRV47" s="2"/>
      <c r="DRW47" s="2"/>
      <c r="DRX47" s="2"/>
      <c r="DRY47" s="2"/>
      <c r="DRZ47" s="2"/>
      <c r="DSA47" s="2"/>
      <c r="DSB47" s="2"/>
      <c r="DSC47" s="2"/>
      <c r="DSD47" s="2"/>
      <c r="DSE47" s="2"/>
      <c r="DSF47" s="2"/>
      <c r="DSG47" s="2"/>
      <c r="DSH47" s="2"/>
      <c r="DSI47" s="2"/>
      <c r="DSJ47" s="2"/>
      <c r="DSK47" s="2"/>
      <c r="DSL47" s="2"/>
      <c r="DSM47" s="2"/>
      <c r="DSN47" s="2"/>
      <c r="DSO47" s="2"/>
      <c r="DSP47" s="2"/>
      <c r="DSQ47" s="2"/>
      <c r="DSR47" s="2"/>
      <c r="DSS47" s="2"/>
      <c r="DST47" s="2"/>
      <c r="DSU47" s="2"/>
      <c r="DSV47" s="2"/>
      <c r="DSW47" s="2"/>
      <c r="DSX47" s="2"/>
      <c r="DSY47" s="2"/>
      <c r="DSZ47" s="2"/>
      <c r="DTA47" s="2"/>
      <c r="DTB47" s="2"/>
      <c r="DTC47" s="2"/>
      <c r="DTD47" s="2"/>
      <c r="DTE47" s="2"/>
      <c r="DTF47" s="2"/>
      <c r="DTG47" s="2"/>
      <c r="DTH47" s="2"/>
      <c r="DTI47" s="2"/>
      <c r="DTJ47" s="2"/>
      <c r="DTK47" s="2"/>
      <c r="DTL47" s="2"/>
      <c r="DTM47" s="2"/>
      <c r="DTN47" s="2"/>
      <c r="DTO47" s="2"/>
      <c r="DTP47" s="2"/>
      <c r="DTQ47" s="2"/>
      <c r="DTR47" s="2"/>
      <c r="DTS47" s="2"/>
      <c r="DTT47" s="2"/>
      <c r="DTU47" s="2"/>
      <c r="DTV47" s="2"/>
      <c r="DTW47" s="2"/>
      <c r="DTX47" s="2"/>
      <c r="DTY47" s="2"/>
      <c r="DTZ47" s="2"/>
      <c r="DUA47" s="2"/>
      <c r="DUB47" s="2"/>
      <c r="DUC47" s="2"/>
      <c r="DUD47" s="2"/>
      <c r="DUE47" s="2"/>
      <c r="DUF47" s="2"/>
      <c r="DUG47" s="2"/>
      <c r="DUH47" s="2"/>
      <c r="DUI47" s="2"/>
      <c r="DUJ47" s="2"/>
      <c r="DUK47" s="2"/>
      <c r="DUL47" s="2"/>
      <c r="DUM47" s="2"/>
      <c r="DUN47" s="2"/>
      <c r="DUO47" s="2"/>
      <c r="DUP47" s="2"/>
      <c r="DUQ47" s="2"/>
      <c r="DUR47" s="2"/>
      <c r="DUS47" s="2"/>
      <c r="DUT47" s="2"/>
      <c r="DUU47" s="2"/>
      <c r="DUV47" s="2"/>
      <c r="DUW47" s="2"/>
      <c r="DUX47" s="2"/>
      <c r="DUY47" s="2"/>
      <c r="DUZ47" s="2"/>
      <c r="DVA47" s="2"/>
      <c r="DVB47" s="2"/>
      <c r="DVC47" s="2"/>
      <c r="DVD47" s="2"/>
      <c r="DVE47" s="2"/>
      <c r="DVF47" s="2"/>
      <c r="DVG47" s="2"/>
      <c r="DVH47" s="2"/>
      <c r="DVI47" s="2"/>
      <c r="DVJ47" s="2"/>
      <c r="DVK47" s="2"/>
      <c r="DVL47" s="2"/>
      <c r="DVM47" s="2"/>
      <c r="DVN47" s="2"/>
      <c r="DVO47" s="2"/>
      <c r="DVP47" s="2"/>
      <c r="DVQ47" s="2"/>
      <c r="DVR47" s="2"/>
      <c r="DVS47" s="2"/>
      <c r="DVT47" s="2"/>
      <c r="DVU47" s="2"/>
      <c r="DVV47" s="2"/>
      <c r="DVW47" s="2"/>
      <c r="DVX47" s="2"/>
      <c r="DVY47" s="2"/>
      <c r="DVZ47" s="2"/>
      <c r="DWA47" s="2"/>
      <c r="DWB47" s="2"/>
      <c r="DWC47" s="2"/>
      <c r="DWD47" s="2"/>
      <c r="DWE47" s="2"/>
      <c r="DWF47" s="2"/>
      <c r="DWG47" s="2"/>
      <c r="DWH47" s="2"/>
      <c r="DWI47" s="2"/>
      <c r="DWJ47" s="2"/>
      <c r="DWK47" s="2"/>
      <c r="DWL47" s="2"/>
      <c r="DWM47" s="2"/>
      <c r="DWN47" s="2"/>
      <c r="DWO47" s="2"/>
      <c r="DWP47" s="2"/>
      <c r="DWQ47" s="2"/>
      <c r="DWR47" s="2"/>
      <c r="DWS47" s="2"/>
      <c r="DWT47" s="2"/>
      <c r="DWU47" s="2"/>
      <c r="DWV47" s="2"/>
      <c r="DWW47" s="2"/>
      <c r="DWX47" s="2"/>
      <c r="DWY47" s="2"/>
      <c r="DWZ47" s="2"/>
      <c r="DXA47" s="2"/>
      <c r="DXB47" s="2"/>
      <c r="DXC47" s="2"/>
      <c r="DXD47" s="2"/>
      <c r="DXE47" s="2"/>
      <c r="DXF47" s="2"/>
      <c r="DXG47" s="2"/>
      <c r="DXH47" s="2"/>
      <c r="DXI47" s="2"/>
      <c r="DXJ47" s="2"/>
      <c r="DXK47" s="2"/>
      <c r="DXL47" s="2"/>
      <c r="DXM47" s="2"/>
      <c r="DXN47" s="2"/>
      <c r="DXO47" s="2"/>
      <c r="DXP47" s="2"/>
      <c r="DXQ47" s="2"/>
      <c r="DXR47" s="2"/>
      <c r="DXS47" s="2"/>
      <c r="DXT47" s="2"/>
      <c r="DXU47" s="2"/>
      <c r="DXV47" s="2"/>
      <c r="DXW47" s="2"/>
      <c r="DXX47" s="2"/>
      <c r="DXY47" s="2"/>
      <c r="DXZ47" s="2"/>
      <c r="DYA47" s="2"/>
      <c r="DYB47" s="2"/>
      <c r="DYC47" s="2"/>
      <c r="DYD47" s="2"/>
      <c r="DYE47" s="2"/>
      <c r="DYF47" s="2"/>
      <c r="DYG47" s="2"/>
      <c r="DYH47" s="2"/>
      <c r="DYI47" s="2"/>
      <c r="DYJ47" s="2"/>
      <c r="DYK47" s="2"/>
      <c r="DYL47" s="2"/>
      <c r="DYM47" s="2"/>
      <c r="DYN47" s="2"/>
      <c r="DYO47" s="2"/>
      <c r="DYP47" s="2"/>
      <c r="DYQ47" s="2"/>
      <c r="DYR47" s="2"/>
      <c r="DYS47" s="2"/>
      <c r="DYT47" s="2"/>
      <c r="DYU47" s="2"/>
      <c r="DYV47" s="2"/>
      <c r="DYW47" s="2"/>
      <c r="DYX47" s="2"/>
      <c r="DYY47" s="2"/>
      <c r="DYZ47" s="2"/>
      <c r="DZA47" s="2"/>
      <c r="DZB47" s="2"/>
      <c r="DZC47" s="2"/>
      <c r="DZD47" s="2"/>
      <c r="DZE47" s="2"/>
      <c r="DZF47" s="2"/>
      <c r="DZG47" s="2"/>
      <c r="DZH47" s="2"/>
      <c r="DZI47" s="2"/>
      <c r="DZJ47" s="2"/>
      <c r="DZK47" s="2"/>
      <c r="DZL47" s="2"/>
      <c r="DZM47" s="2"/>
      <c r="DZN47" s="2"/>
      <c r="DZO47" s="2"/>
      <c r="DZP47" s="2"/>
      <c r="DZQ47" s="2"/>
      <c r="DZR47" s="2"/>
      <c r="DZS47" s="2"/>
      <c r="DZT47" s="2"/>
      <c r="DZU47" s="2"/>
      <c r="DZV47" s="2"/>
      <c r="DZW47" s="2"/>
      <c r="DZX47" s="2"/>
      <c r="DZY47" s="2"/>
      <c r="DZZ47" s="2"/>
      <c r="EAA47" s="2"/>
      <c r="EAB47" s="2"/>
      <c r="EAC47" s="2"/>
      <c r="EAD47" s="2"/>
      <c r="EAE47" s="2"/>
      <c r="EAF47" s="2"/>
      <c r="EAG47" s="2"/>
      <c r="EAH47" s="2"/>
      <c r="EAI47" s="2"/>
      <c r="EAJ47" s="2"/>
      <c r="EAK47" s="2"/>
      <c r="EAL47" s="2"/>
      <c r="EAM47" s="2"/>
      <c r="EAN47" s="2"/>
      <c r="EAO47" s="2"/>
      <c r="EAP47" s="2"/>
      <c r="EAQ47" s="2"/>
      <c r="EAR47" s="2"/>
      <c r="EAS47" s="2"/>
      <c r="EAT47" s="2"/>
      <c r="EAU47" s="2"/>
      <c r="EAV47" s="2"/>
      <c r="EAW47" s="2"/>
      <c r="EAX47" s="2"/>
      <c r="EAY47" s="2"/>
      <c r="EAZ47" s="2"/>
      <c r="EBA47" s="2"/>
      <c r="EBB47" s="2"/>
      <c r="EBC47" s="2"/>
      <c r="EBD47" s="2"/>
      <c r="EBE47" s="2"/>
      <c r="EBF47" s="2"/>
      <c r="EBG47" s="2"/>
      <c r="EBH47" s="2"/>
      <c r="EBI47" s="2"/>
      <c r="EBJ47" s="2"/>
      <c r="EBK47" s="2"/>
      <c r="EBL47" s="2"/>
      <c r="EBM47" s="2"/>
      <c r="EBN47" s="2"/>
      <c r="EBO47" s="2"/>
      <c r="EBP47" s="2"/>
      <c r="EBQ47" s="2"/>
      <c r="EBR47" s="2"/>
      <c r="EBS47" s="2"/>
      <c r="EBT47" s="2"/>
      <c r="EBU47" s="2"/>
      <c r="EBV47" s="2"/>
      <c r="EBW47" s="2"/>
      <c r="EBX47" s="2"/>
      <c r="EBY47" s="2"/>
      <c r="EBZ47" s="2"/>
      <c r="ECA47" s="2"/>
      <c r="ECB47" s="2"/>
      <c r="ECC47" s="2"/>
      <c r="ECD47" s="2"/>
      <c r="ECE47" s="2"/>
      <c r="ECF47" s="2"/>
      <c r="ECG47" s="2"/>
      <c r="ECH47" s="2"/>
      <c r="ECI47" s="2"/>
      <c r="ECJ47" s="2"/>
      <c r="ECK47" s="2"/>
      <c r="ECL47" s="2"/>
      <c r="ECM47" s="2"/>
      <c r="ECN47" s="2"/>
      <c r="ECO47" s="2"/>
      <c r="ECP47" s="2"/>
      <c r="ECQ47" s="2"/>
      <c r="ECR47" s="2"/>
      <c r="ECS47" s="2"/>
      <c r="ECT47" s="2"/>
      <c r="ECU47" s="2"/>
      <c r="ECV47" s="2"/>
      <c r="ECW47" s="2"/>
      <c r="ECX47" s="2"/>
      <c r="ECY47" s="2"/>
      <c r="ECZ47" s="2"/>
      <c r="EDA47" s="2"/>
      <c r="EDB47" s="2"/>
      <c r="EDC47" s="2"/>
      <c r="EDD47" s="2"/>
      <c r="EDE47" s="2"/>
      <c r="EDF47" s="2"/>
      <c r="EDG47" s="2"/>
      <c r="EDH47" s="2"/>
      <c r="EDI47" s="2"/>
      <c r="EDJ47" s="2"/>
      <c r="EDK47" s="2"/>
      <c r="EDL47" s="2"/>
      <c r="EDM47" s="2"/>
      <c r="EDN47" s="2"/>
      <c r="EDO47" s="2"/>
      <c r="EDP47" s="2"/>
      <c r="EDQ47" s="2"/>
      <c r="EDR47" s="2"/>
      <c r="EDS47" s="2"/>
      <c r="EDT47" s="2"/>
      <c r="EDU47" s="2"/>
      <c r="EDV47" s="2"/>
      <c r="EDW47" s="2"/>
      <c r="EDX47" s="2"/>
      <c r="EDY47" s="2"/>
      <c r="EDZ47" s="2"/>
      <c r="EEA47" s="2"/>
      <c r="EEB47" s="2"/>
      <c r="EEC47" s="2"/>
      <c r="EED47" s="2"/>
      <c r="EEE47" s="2"/>
      <c r="EEF47" s="2"/>
      <c r="EEG47" s="2"/>
      <c r="EEH47" s="2"/>
      <c r="EEI47" s="2"/>
      <c r="EEJ47" s="2"/>
      <c r="EEK47" s="2"/>
      <c r="EEL47" s="2"/>
      <c r="EEM47" s="2"/>
      <c r="EEN47" s="2"/>
      <c r="EEO47" s="2"/>
      <c r="EEP47" s="2"/>
      <c r="EEQ47" s="2"/>
      <c r="EER47" s="2"/>
      <c r="EES47" s="2"/>
      <c r="EET47" s="2"/>
      <c r="EEU47" s="2"/>
      <c r="EEV47" s="2"/>
      <c r="EEW47" s="2"/>
      <c r="EEX47" s="2"/>
      <c r="EEY47" s="2"/>
      <c r="EEZ47" s="2"/>
      <c r="EFA47" s="2"/>
      <c r="EFB47" s="2"/>
      <c r="EFC47" s="2"/>
      <c r="EFD47" s="2"/>
      <c r="EFE47" s="2"/>
      <c r="EFF47" s="2"/>
      <c r="EFG47" s="2"/>
      <c r="EFH47" s="2"/>
      <c r="EFI47" s="2"/>
      <c r="EFJ47" s="2"/>
      <c r="EFK47" s="2"/>
      <c r="EFL47" s="2"/>
      <c r="EFM47" s="2"/>
      <c r="EFN47" s="2"/>
      <c r="EFO47" s="2"/>
      <c r="EFP47" s="2"/>
      <c r="EFQ47" s="2"/>
      <c r="EFR47" s="2"/>
      <c r="EFS47" s="2"/>
      <c r="EFT47" s="2"/>
      <c r="EFU47" s="2"/>
      <c r="EFV47" s="2"/>
      <c r="EFW47" s="2"/>
      <c r="EFX47" s="2"/>
      <c r="EFY47" s="2"/>
      <c r="EFZ47" s="2"/>
      <c r="EGA47" s="2"/>
      <c r="EGB47" s="2"/>
      <c r="EGC47" s="2"/>
      <c r="EGD47" s="2"/>
      <c r="EGE47" s="2"/>
      <c r="EGF47" s="2"/>
      <c r="EGG47" s="2"/>
      <c r="EGH47" s="2"/>
      <c r="EGI47" s="2"/>
      <c r="EGJ47" s="2"/>
      <c r="EGK47" s="2"/>
      <c r="EGL47" s="2"/>
      <c r="EGM47" s="2"/>
      <c r="EGN47" s="2"/>
      <c r="EGO47" s="2"/>
      <c r="EGP47" s="2"/>
      <c r="EGQ47" s="2"/>
      <c r="EGR47" s="2"/>
      <c r="EGS47" s="2"/>
      <c r="EGT47" s="2"/>
      <c r="EGU47" s="2"/>
      <c r="EGV47" s="2"/>
      <c r="EGW47" s="2"/>
      <c r="EGX47" s="2"/>
      <c r="EGY47" s="2"/>
      <c r="EGZ47" s="2"/>
      <c r="EHA47" s="2"/>
      <c r="EHB47" s="2"/>
      <c r="EHC47" s="2"/>
      <c r="EHD47" s="2"/>
      <c r="EHE47" s="2"/>
      <c r="EHF47" s="2"/>
      <c r="EHG47" s="2"/>
      <c r="EHH47" s="2"/>
      <c r="EHI47" s="2"/>
      <c r="EHJ47" s="2"/>
      <c r="EHK47" s="2"/>
      <c r="EHL47" s="2"/>
      <c r="EHM47" s="2"/>
      <c r="EHN47" s="2"/>
      <c r="EHO47" s="2"/>
      <c r="EHP47" s="2"/>
      <c r="EHQ47" s="2"/>
      <c r="EHR47" s="2"/>
      <c r="EHS47" s="2"/>
      <c r="EHT47" s="2"/>
      <c r="EHU47" s="2"/>
      <c r="EHV47" s="2"/>
      <c r="EHW47" s="2"/>
      <c r="EHX47" s="2"/>
      <c r="EHY47" s="2"/>
      <c r="EHZ47" s="2"/>
      <c r="EIA47" s="2"/>
      <c r="EIB47" s="2"/>
      <c r="EIC47" s="2"/>
      <c r="EID47" s="2"/>
      <c r="EIE47" s="2"/>
      <c r="EIF47" s="2"/>
      <c r="EIG47" s="2"/>
      <c r="EIH47" s="2"/>
      <c r="EII47" s="2"/>
      <c r="EIJ47" s="2"/>
      <c r="EIK47" s="2"/>
      <c r="EIL47" s="2"/>
      <c r="EIM47" s="2"/>
      <c r="EIN47" s="2"/>
      <c r="EIO47" s="2"/>
      <c r="EIP47" s="2"/>
      <c r="EIQ47" s="2"/>
      <c r="EIR47" s="2"/>
      <c r="EIS47" s="2"/>
      <c r="EIT47" s="2"/>
      <c r="EIU47" s="2"/>
      <c r="EIV47" s="2"/>
      <c r="EIW47" s="2"/>
      <c r="EIX47" s="2"/>
      <c r="EIY47" s="2"/>
      <c r="EIZ47" s="2"/>
      <c r="EJA47" s="2"/>
      <c r="EJB47" s="2"/>
      <c r="EJC47" s="2"/>
      <c r="EJD47" s="2"/>
      <c r="EJE47" s="2"/>
      <c r="EJF47" s="2"/>
      <c r="EJG47" s="2"/>
      <c r="EJH47" s="2"/>
      <c r="EJI47" s="2"/>
      <c r="EJJ47" s="2"/>
      <c r="EJK47" s="2"/>
      <c r="EJL47" s="2"/>
      <c r="EJM47" s="2"/>
      <c r="EJN47" s="2"/>
      <c r="EJO47" s="2"/>
      <c r="EJP47" s="2"/>
      <c r="EJQ47" s="2"/>
      <c r="EJR47" s="2"/>
      <c r="EJS47" s="2"/>
      <c r="EJT47" s="2"/>
      <c r="EJU47" s="2"/>
      <c r="EJV47" s="2"/>
      <c r="EJW47" s="2"/>
      <c r="EJX47" s="2"/>
      <c r="EJY47" s="2"/>
      <c r="EJZ47" s="2"/>
      <c r="EKA47" s="2"/>
      <c r="EKB47" s="2"/>
      <c r="EKC47" s="2"/>
      <c r="EKD47" s="2"/>
      <c r="EKE47" s="2"/>
      <c r="EKF47" s="2"/>
      <c r="EKG47" s="2"/>
      <c r="EKH47" s="2"/>
      <c r="EKI47" s="2"/>
      <c r="EKJ47" s="2"/>
      <c r="EKK47" s="2"/>
      <c r="EKL47" s="2"/>
      <c r="EKM47" s="2"/>
      <c r="EKN47" s="2"/>
      <c r="EKO47" s="2"/>
      <c r="EKP47" s="2"/>
      <c r="EKQ47" s="2"/>
      <c r="EKR47" s="2"/>
      <c r="EKS47" s="2"/>
      <c r="EKT47" s="2"/>
      <c r="EKU47" s="2"/>
      <c r="EKV47" s="2"/>
      <c r="EKW47" s="2"/>
      <c r="EKX47" s="2"/>
      <c r="EKY47" s="2"/>
      <c r="EKZ47" s="2"/>
      <c r="ELA47" s="2"/>
      <c r="ELB47" s="2"/>
      <c r="ELC47" s="2"/>
      <c r="ELD47" s="2"/>
      <c r="ELE47" s="2"/>
      <c r="ELF47" s="2"/>
      <c r="ELG47" s="2"/>
      <c r="ELH47" s="2"/>
      <c r="ELI47" s="2"/>
      <c r="ELJ47" s="2"/>
      <c r="ELK47" s="2"/>
      <c r="ELL47" s="2"/>
      <c r="ELM47" s="2"/>
      <c r="ELN47" s="2"/>
      <c r="ELO47" s="2"/>
      <c r="ELP47" s="2"/>
      <c r="ELQ47" s="2"/>
      <c r="ELR47" s="2"/>
      <c r="ELS47" s="2"/>
      <c r="ELT47" s="2"/>
      <c r="ELU47" s="2"/>
      <c r="ELV47" s="2"/>
      <c r="ELW47" s="2"/>
      <c r="ELX47" s="2"/>
      <c r="ELY47" s="2"/>
      <c r="ELZ47" s="2"/>
      <c r="EMA47" s="2"/>
      <c r="EMB47" s="2"/>
      <c r="EMC47" s="2"/>
      <c r="EMD47" s="2"/>
      <c r="EME47" s="2"/>
      <c r="EMF47" s="2"/>
      <c r="EMG47" s="2"/>
      <c r="EMH47" s="2"/>
      <c r="EMI47" s="2"/>
      <c r="EMJ47" s="2"/>
      <c r="EMK47" s="2"/>
      <c r="EML47" s="2"/>
      <c r="EMM47" s="2"/>
      <c r="EMN47" s="2"/>
      <c r="EMO47" s="2"/>
      <c r="EMP47" s="2"/>
      <c r="EMQ47" s="2"/>
      <c r="EMR47" s="2"/>
      <c r="EMS47" s="2"/>
      <c r="EMT47" s="2"/>
      <c r="EMU47" s="2"/>
      <c r="EMV47" s="2"/>
      <c r="EMW47" s="2"/>
      <c r="EMX47" s="2"/>
      <c r="EMY47" s="2"/>
      <c r="EMZ47" s="2"/>
      <c r="ENA47" s="2"/>
      <c r="ENB47" s="2"/>
      <c r="ENC47" s="2"/>
      <c r="END47" s="2"/>
      <c r="ENE47" s="2"/>
      <c r="ENF47" s="2"/>
      <c r="ENG47" s="2"/>
      <c r="ENH47" s="2"/>
      <c r="ENI47" s="2"/>
      <c r="ENJ47" s="2"/>
      <c r="ENK47" s="2"/>
      <c r="ENL47" s="2"/>
      <c r="ENM47" s="2"/>
      <c r="ENN47" s="2"/>
      <c r="ENO47" s="2"/>
      <c r="ENP47" s="2"/>
      <c r="ENQ47" s="2"/>
      <c r="ENR47" s="2"/>
      <c r="ENS47" s="2"/>
      <c r="ENT47" s="2"/>
      <c r="ENU47" s="2"/>
      <c r="ENV47" s="2"/>
      <c r="ENW47" s="2"/>
      <c r="ENX47" s="2"/>
      <c r="ENY47" s="2"/>
      <c r="ENZ47" s="2"/>
      <c r="EOA47" s="2"/>
      <c r="EOB47" s="2"/>
      <c r="EOC47" s="2"/>
      <c r="EOD47" s="2"/>
      <c r="EOE47" s="2"/>
      <c r="EOF47" s="2"/>
      <c r="EOG47" s="2"/>
      <c r="EOH47" s="2"/>
      <c r="EOI47" s="2"/>
      <c r="EOJ47" s="2"/>
      <c r="EOK47" s="2"/>
      <c r="EOL47" s="2"/>
      <c r="EOM47" s="2"/>
      <c r="EON47" s="2"/>
      <c r="EOO47" s="2"/>
      <c r="EOP47" s="2"/>
      <c r="EOQ47" s="2"/>
      <c r="EOR47" s="2"/>
      <c r="EOS47" s="2"/>
      <c r="EOT47" s="2"/>
      <c r="EOU47" s="2"/>
      <c r="EOV47" s="2"/>
      <c r="EOW47" s="2"/>
      <c r="EOX47" s="2"/>
      <c r="EOY47" s="2"/>
      <c r="EOZ47" s="2"/>
      <c r="EPA47" s="2"/>
      <c r="EPB47" s="2"/>
      <c r="EPC47" s="2"/>
      <c r="EPD47" s="2"/>
      <c r="EPE47" s="2"/>
      <c r="EPF47" s="2"/>
      <c r="EPG47" s="2"/>
      <c r="EPH47" s="2"/>
      <c r="EPI47" s="2"/>
      <c r="EPJ47" s="2"/>
      <c r="EPK47" s="2"/>
      <c r="EPL47" s="2"/>
      <c r="EPM47" s="2"/>
      <c r="EPN47" s="2"/>
      <c r="EPO47" s="2"/>
      <c r="EPP47" s="2"/>
      <c r="EPQ47" s="2"/>
      <c r="EPR47" s="2"/>
      <c r="EPS47" s="2"/>
      <c r="EPT47" s="2"/>
      <c r="EPU47" s="2"/>
      <c r="EPV47" s="2"/>
      <c r="EPW47" s="2"/>
      <c r="EPX47" s="2"/>
      <c r="EPY47" s="2"/>
      <c r="EPZ47" s="2"/>
      <c r="EQA47" s="2"/>
      <c r="EQB47" s="2"/>
      <c r="EQC47" s="2"/>
      <c r="EQD47" s="2"/>
      <c r="EQE47" s="2"/>
      <c r="EQF47" s="2"/>
      <c r="EQG47" s="2"/>
      <c r="EQH47" s="2"/>
      <c r="EQI47" s="2"/>
      <c r="EQJ47" s="2"/>
      <c r="EQK47" s="2"/>
      <c r="EQL47" s="2"/>
      <c r="EQM47" s="2"/>
      <c r="EQN47" s="2"/>
      <c r="EQO47" s="2"/>
      <c r="EQP47" s="2"/>
      <c r="EQQ47" s="2"/>
      <c r="EQR47" s="2"/>
      <c r="EQS47" s="2"/>
      <c r="EQT47" s="2"/>
      <c r="EQU47" s="2"/>
      <c r="EQV47" s="2"/>
      <c r="EQW47" s="2"/>
      <c r="EQX47" s="2"/>
      <c r="EQY47" s="2"/>
      <c r="EQZ47" s="2"/>
      <c r="ERA47" s="2"/>
      <c r="ERB47" s="2"/>
      <c r="ERC47" s="2"/>
      <c r="ERD47" s="2"/>
      <c r="ERE47" s="2"/>
      <c r="ERF47" s="2"/>
      <c r="ERG47" s="2"/>
      <c r="ERH47" s="2"/>
      <c r="ERI47" s="2"/>
      <c r="ERJ47" s="2"/>
      <c r="ERK47" s="2"/>
      <c r="ERL47" s="2"/>
      <c r="ERM47" s="2"/>
      <c r="ERN47" s="2"/>
      <c r="ERO47" s="2"/>
      <c r="ERP47" s="2"/>
      <c r="ERQ47" s="2"/>
      <c r="ERR47" s="2"/>
      <c r="ERS47" s="2"/>
      <c r="ERT47" s="2"/>
      <c r="ERU47" s="2"/>
      <c r="ERV47" s="2"/>
      <c r="ERW47" s="2"/>
      <c r="ERX47" s="2"/>
      <c r="ERY47" s="2"/>
      <c r="ERZ47" s="2"/>
      <c r="ESA47" s="2"/>
      <c r="ESB47" s="2"/>
      <c r="ESC47" s="2"/>
      <c r="ESD47" s="2"/>
      <c r="ESE47" s="2"/>
      <c r="ESF47" s="2"/>
      <c r="ESG47" s="2"/>
      <c r="ESH47" s="2"/>
      <c r="ESI47" s="2"/>
      <c r="ESJ47" s="2"/>
      <c r="ESK47" s="2"/>
      <c r="ESL47" s="2"/>
      <c r="ESM47" s="2"/>
      <c r="ESN47" s="2"/>
      <c r="ESO47" s="2"/>
      <c r="ESP47" s="2"/>
      <c r="ESQ47" s="2"/>
      <c r="ESR47" s="2"/>
      <c r="ESS47" s="2"/>
      <c r="EST47" s="2"/>
      <c r="ESU47" s="2"/>
      <c r="ESV47" s="2"/>
      <c r="ESW47" s="2"/>
      <c r="ESX47" s="2"/>
      <c r="ESY47" s="2"/>
      <c r="ESZ47" s="2"/>
      <c r="ETA47" s="2"/>
      <c r="ETB47" s="2"/>
      <c r="ETC47" s="2"/>
      <c r="ETD47" s="2"/>
      <c r="ETE47" s="2"/>
      <c r="ETF47" s="2"/>
      <c r="ETG47" s="2"/>
      <c r="ETH47" s="2"/>
      <c r="ETI47" s="2"/>
      <c r="ETJ47" s="2"/>
      <c r="ETK47" s="2"/>
      <c r="ETL47" s="2"/>
      <c r="ETM47" s="2"/>
      <c r="ETN47" s="2"/>
      <c r="ETO47" s="2"/>
      <c r="ETP47" s="2"/>
      <c r="ETQ47" s="2"/>
      <c r="ETR47" s="2"/>
      <c r="ETS47" s="2"/>
      <c r="ETT47" s="2"/>
      <c r="ETU47" s="2"/>
      <c r="ETV47" s="2"/>
      <c r="ETW47" s="2"/>
      <c r="ETX47" s="2"/>
      <c r="ETY47" s="2"/>
      <c r="ETZ47" s="2"/>
      <c r="EUA47" s="2"/>
      <c r="EUB47" s="2"/>
      <c r="EUC47" s="2"/>
      <c r="EUD47" s="2"/>
      <c r="EUE47" s="2"/>
      <c r="EUF47" s="2"/>
      <c r="EUG47" s="2"/>
      <c r="EUH47" s="2"/>
      <c r="EUI47" s="2"/>
      <c r="EUJ47" s="2"/>
      <c r="EUK47" s="2"/>
      <c r="EUL47" s="2"/>
      <c r="EUM47" s="2"/>
      <c r="EUN47" s="2"/>
      <c r="EUO47" s="2"/>
      <c r="EUP47" s="2"/>
      <c r="EUQ47" s="2"/>
      <c r="EUR47" s="2"/>
      <c r="EUS47" s="2"/>
      <c r="EUT47" s="2"/>
      <c r="EUU47" s="2"/>
      <c r="EUV47" s="2"/>
      <c r="EUW47" s="2"/>
      <c r="EUX47" s="2"/>
      <c r="EUY47" s="2"/>
      <c r="EUZ47" s="2"/>
      <c r="EVA47" s="2"/>
      <c r="EVB47" s="2"/>
      <c r="EVC47" s="2"/>
      <c r="EVD47" s="2"/>
      <c r="EVE47" s="2"/>
      <c r="EVF47" s="2"/>
      <c r="EVG47" s="2"/>
      <c r="EVH47" s="2"/>
      <c r="EVI47" s="2"/>
      <c r="EVJ47" s="2"/>
      <c r="EVK47" s="2"/>
      <c r="EVL47" s="2"/>
      <c r="EVM47" s="2"/>
      <c r="EVN47" s="2"/>
      <c r="EVO47" s="2"/>
      <c r="EVP47" s="2"/>
      <c r="EVQ47" s="2"/>
      <c r="EVR47" s="2"/>
      <c r="EVS47" s="2"/>
      <c r="EVT47" s="2"/>
      <c r="EVU47" s="2"/>
      <c r="EVV47" s="2"/>
      <c r="EVW47" s="2"/>
      <c r="EVX47" s="2"/>
      <c r="EVY47" s="2"/>
      <c r="EVZ47" s="2"/>
      <c r="EWA47" s="2"/>
      <c r="EWB47" s="2"/>
      <c r="EWC47" s="2"/>
      <c r="EWD47" s="2"/>
      <c r="EWE47" s="2"/>
      <c r="EWF47" s="2"/>
      <c r="EWG47" s="2"/>
      <c r="EWH47" s="2"/>
      <c r="EWI47" s="2"/>
      <c r="EWJ47" s="2"/>
      <c r="EWK47" s="2"/>
      <c r="EWL47" s="2"/>
      <c r="EWM47" s="2"/>
      <c r="EWN47" s="2"/>
      <c r="EWO47" s="2"/>
      <c r="EWP47" s="2"/>
      <c r="EWQ47" s="2"/>
      <c r="EWR47" s="2"/>
      <c r="EWS47" s="2"/>
      <c r="EWT47" s="2"/>
      <c r="EWU47" s="2"/>
      <c r="EWV47" s="2"/>
      <c r="EWW47" s="2"/>
      <c r="EWX47" s="2"/>
      <c r="EWY47" s="2"/>
      <c r="EWZ47" s="2"/>
      <c r="EXA47" s="2"/>
      <c r="EXB47" s="2"/>
      <c r="EXC47" s="2"/>
      <c r="EXD47" s="2"/>
      <c r="EXE47" s="2"/>
      <c r="EXF47" s="2"/>
      <c r="EXG47" s="2"/>
      <c r="EXH47" s="2"/>
      <c r="EXI47" s="2"/>
      <c r="EXJ47" s="2"/>
      <c r="EXK47" s="2"/>
      <c r="EXL47" s="2"/>
      <c r="EXM47" s="2"/>
      <c r="EXN47" s="2"/>
      <c r="EXO47" s="2"/>
      <c r="EXP47" s="2"/>
      <c r="EXQ47" s="2"/>
      <c r="EXR47" s="2"/>
      <c r="EXS47" s="2"/>
      <c r="EXT47" s="2"/>
      <c r="EXU47" s="2"/>
      <c r="EXV47" s="2"/>
      <c r="EXW47" s="2"/>
      <c r="EXX47" s="2"/>
      <c r="EXY47" s="2"/>
      <c r="EXZ47" s="2"/>
      <c r="EYA47" s="2"/>
      <c r="EYB47" s="2"/>
      <c r="EYC47" s="2"/>
      <c r="EYD47" s="2"/>
      <c r="EYE47" s="2"/>
      <c r="EYF47" s="2"/>
      <c r="EYG47" s="2"/>
      <c r="EYH47" s="2"/>
      <c r="EYI47" s="2"/>
      <c r="EYJ47" s="2"/>
      <c r="EYK47" s="2"/>
      <c r="EYL47" s="2"/>
      <c r="EYM47" s="2"/>
      <c r="EYN47" s="2"/>
      <c r="EYO47" s="2"/>
      <c r="EYP47" s="2"/>
      <c r="EYQ47" s="2"/>
      <c r="EYR47" s="2"/>
      <c r="EYS47" s="2"/>
      <c r="EYT47" s="2"/>
      <c r="EYU47" s="2"/>
      <c r="EYV47" s="2"/>
      <c r="EYW47" s="2"/>
      <c r="EYX47" s="2"/>
      <c r="EYY47" s="2"/>
      <c r="EYZ47" s="2"/>
      <c r="EZA47" s="2"/>
      <c r="EZB47" s="2"/>
      <c r="EZC47" s="2"/>
      <c r="EZD47" s="2"/>
      <c r="EZE47" s="2"/>
      <c r="EZF47" s="2"/>
      <c r="EZG47" s="2"/>
      <c r="EZH47" s="2"/>
      <c r="EZI47" s="2"/>
      <c r="EZJ47" s="2"/>
      <c r="EZK47" s="2"/>
      <c r="EZL47" s="2"/>
      <c r="EZM47" s="2"/>
      <c r="EZN47" s="2"/>
      <c r="EZO47" s="2"/>
      <c r="EZP47" s="2"/>
      <c r="EZQ47" s="2"/>
      <c r="EZR47" s="2"/>
      <c r="EZS47" s="2"/>
      <c r="EZT47" s="2"/>
      <c r="EZU47" s="2"/>
      <c r="EZV47" s="2"/>
      <c r="EZW47" s="2"/>
      <c r="EZX47" s="2"/>
      <c r="EZY47" s="2"/>
      <c r="EZZ47" s="2"/>
      <c r="FAA47" s="2"/>
      <c r="FAB47" s="2"/>
      <c r="FAC47" s="2"/>
      <c r="FAD47" s="2"/>
      <c r="FAE47" s="2"/>
      <c r="FAF47" s="2"/>
      <c r="FAG47" s="2"/>
      <c r="FAH47" s="2"/>
      <c r="FAI47" s="2"/>
      <c r="FAJ47" s="2"/>
      <c r="FAK47" s="2"/>
      <c r="FAL47" s="2"/>
      <c r="FAM47" s="2"/>
      <c r="FAN47" s="2"/>
      <c r="FAO47" s="2"/>
      <c r="FAP47" s="2"/>
      <c r="FAQ47" s="2"/>
      <c r="FAR47" s="2"/>
      <c r="FAS47" s="2"/>
      <c r="FAT47" s="2"/>
      <c r="FAU47" s="2"/>
      <c r="FAV47" s="2"/>
      <c r="FAW47" s="2"/>
      <c r="FAX47" s="2"/>
      <c r="FAY47" s="2"/>
      <c r="FAZ47" s="2"/>
      <c r="FBA47" s="2"/>
      <c r="FBB47" s="2"/>
      <c r="FBC47" s="2"/>
      <c r="FBD47" s="2"/>
      <c r="FBE47" s="2"/>
      <c r="FBF47" s="2"/>
      <c r="FBG47" s="2"/>
      <c r="FBH47" s="2"/>
      <c r="FBI47" s="2"/>
      <c r="FBJ47" s="2"/>
      <c r="FBK47" s="2"/>
      <c r="FBL47" s="2"/>
      <c r="FBM47" s="2"/>
      <c r="FBN47" s="2"/>
      <c r="FBO47" s="2"/>
      <c r="FBP47" s="2"/>
      <c r="FBQ47" s="2"/>
      <c r="FBR47" s="2"/>
      <c r="FBS47" s="2"/>
      <c r="FBT47" s="2"/>
      <c r="FBU47" s="2"/>
      <c r="FBV47" s="2"/>
      <c r="FBW47" s="2"/>
      <c r="FBX47" s="2"/>
      <c r="FBY47" s="2"/>
      <c r="FBZ47" s="2"/>
      <c r="FCA47" s="2"/>
      <c r="FCB47" s="2"/>
      <c r="FCC47" s="2"/>
      <c r="FCD47" s="2"/>
      <c r="FCE47" s="2"/>
      <c r="FCF47" s="2"/>
      <c r="FCG47" s="2"/>
      <c r="FCH47" s="2"/>
      <c r="FCI47" s="2"/>
      <c r="FCJ47" s="2"/>
      <c r="FCK47" s="2"/>
      <c r="FCL47" s="2"/>
      <c r="FCM47" s="2"/>
      <c r="FCN47" s="2"/>
      <c r="FCO47" s="2"/>
      <c r="FCP47" s="2"/>
      <c r="FCQ47" s="2"/>
      <c r="FCR47" s="2"/>
      <c r="FCS47" s="2"/>
      <c r="FCT47" s="2"/>
      <c r="FCU47" s="2"/>
      <c r="FCV47" s="2"/>
      <c r="FCW47" s="2"/>
      <c r="FCX47" s="2"/>
      <c r="FCY47" s="2"/>
      <c r="FCZ47" s="2"/>
      <c r="FDA47" s="2"/>
      <c r="FDB47" s="2"/>
      <c r="FDC47" s="2"/>
      <c r="FDD47" s="2"/>
      <c r="FDE47" s="2"/>
      <c r="FDF47" s="2"/>
      <c r="FDG47" s="2"/>
      <c r="FDH47" s="2"/>
      <c r="FDI47" s="2"/>
      <c r="FDJ47" s="2"/>
      <c r="FDK47" s="2"/>
      <c r="FDL47" s="2"/>
      <c r="FDM47" s="2"/>
      <c r="FDN47" s="2"/>
      <c r="FDO47" s="2"/>
      <c r="FDP47" s="2"/>
      <c r="FDQ47" s="2"/>
      <c r="FDR47" s="2"/>
      <c r="FDS47" s="2"/>
      <c r="FDT47" s="2"/>
      <c r="FDU47" s="2"/>
      <c r="FDV47" s="2"/>
      <c r="FDW47" s="2"/>
      <c r="FDX47" s="2"/>
      <c r="FDY47" s="2"/>
      <c r="FDZ47" s="2"/>
      <c r="FEA47" s="2"/>
      <c r="FEB47" s="2"/>
      <c r="FEC47" s="2"/>
      <c r="FED47" s="2"/>
      <c r="FEE47" s="2"/>
      <c r="FEF47" s="2"/>
      <c r="FEG47" s="2"/>
      <c r="FEH47" s="2"/>
      <c r="FEI47" s="2"/>
      <c r="FEJ47" s="2"/>
      <c r="FEK47" s="2"/>
      <c r="FEL47" s="2"/>
      <c r="FEM47" s="2"/>
      <c r="FEN47" s="2"/>
      <c r="FEO47" s="2"/>
      <c r="FEP47" s="2"/>
      <c r="FEQ47" s="2"/>
      <c r="FER47" s="2"/>
      <c r="FES47" s="2"/>
      <c r="FET47" s="2"/>
      <c r="FEU47" s="2"/>
      <c r="FEV47" s="2"/>
      <c r="FEW47" s="2"/>
      <c r="FEX47" s="2"/>
      <c r="FEY47" s="2"/>
      <c r="FEZ47" s="2"/>
      <c r="FFA47" s="2"/>
      <c r="FFB47" s="2"/>
      <c r="FFC47" s="2"/>
      <c r="FFD47" s="2"/>
      <c r="FFE47" s="2"/>
      <c r="FFF47" s="2"/>
      <c r="FFG47" s="2"/>
      <c r="FFH47" s="2"/>
      <c r="FFI47" s="2"/>
      <c r="FFJ47" s="2"/>
      <c r="FFK47" s="2"/>
      <c r="FFL47" s="2"/>
      <c r="FFM47" s="2"/>
      <c r="FFN47" s="2"/>
      <c r="FFO47" s="2"/>
      <c r="FFP47" s="2"/>
      <c r="FFQ47" s="2"/>
      <c r="FFR47" s="2"/>
      <c r="FFS47" s="2"/>
      <c r="FFT47" s="2"/>
      <c r="FFU47" s="2"/>
      <c r="FFV47" s="2"/>
      <c r="FFW47" s="2"/>
      <c r="FFX47" s="2"/>
      <c r="FFY47" s="2"/>
      <c r="FFZ47" s="2"/>
      <c r="FGA47" s="2"/>
      <c r="FGB47" s="2"/>
      <c r="FGC47" s="2"/>
      <c r="FGD47" s="2"/>
      <c r="FGE47" s="2"/>
      <c r="FGF47" s="2"/>
      <c r="FGG47" s="2"/>
      <c r="FGH47" s="2"/>
      <c r="FGI47" s="2"/>
      <c r="FGJ47" s="2"/>
      <c r="FGK47" s="2"/>
      <c r="FGL47" s="2"/>
      <c r="FGM47" s="2"/>
      <c r="FGN47" s="2"/>
      <c r="FGO47" s="2"/>
      <c r="FGP47" s="2"/>
      <c r="FGQ47" s="2"/>
      <c r="FGR47" s="2"/>
      <c r="FGS47" s="2"/>
      <c r="FGT47" s="2"/>
      <c r="FGU47" s="2"/>
      <c r="FGV47" s="2"/>
      <c r="FGW47" s="2"/>
      <c r="FGX47" s="2"/>
      <c r="FGY47" s="2"/>
      <c r="FGZ47" s="2"/>
      <c r="FHA47" s="2"/>
      <c r="FHB47" s="2"/>
      <c r="FHC47" s="2"/>
      <c r="FHD47" s="2"/>
      <c r="FHE47" s="2"/>
      <c r="FHF47" s="2"/>
      <c r="FHG47" s="2"/>
      <c r="FHH47" s="2"/>
      <c r="FHI47" s="2"/>
      <c r="FHJ47" s="2"/>
      <c r="FHK47" s="2"/>
      <c r="FHL47" s="2"/>
      <c r="FHM47" s="2"/>
      <c r="FHN47" s="2"/>
      <c r="FHO47" s="2"/>
      <c r="FHP47" s="2"/>
      <c r="FHQ47" s="2"/>
      <c r="FHR47" s="2"/>
      <c r="FHS47" s="2"/>
      <c r="FHT47" s="2"/>
      <c r="FHU47" s="2"/>
      <c r="FHV47" s="2"/>
      <c r="FHW47" s="2"/>
      <c r="FHX47" s="2"/>
      <c r="FHY47" s="2"/>
      <c r="FHZ47" s="2"/>
      <c r="FIA47" s="2"/>
      <c r="FIB47" s="2"/>
      <c r="FIC47" s="2"/>
      <c r="FID47" s="2"/>
      <c r="FIE47" s="2"/>
      <c r="FIF47" s="2"/>
      <c r="FIG47" s="2"/>
      <c r="FIH47" s="2"/>
      <c r="FII47" s="2"/>
      <c r="FIJ47" s="2"/>
      <c r="FIK47" s="2"/>
      <c r="FIL47" s="2"/>
      <c r="FIM47" s="2"/>
      <c r="FIN47" s="2"/>
      <c r="FIO47" s="2"/>
      <c r="FIP47" s="2"/>
      <c r="FIQ47" s="2"/>
      <c r="FIR47" s="2"/>
      <c r="FIS47" s="2"/>
      <c r="FIT47" s="2"/>
      <c r="FIU47" s="2"/>
      <c r="FIV47" s="2"/>
      <c r="FIW47" s="2"/>
      <c r="FIX47" s="2"/>
      <c r="FIY47" s="2"/>
      <c r="FIZ47" s="2"/>
      <c r="FJA47" s="2"/>
      <c r="FJB47" s="2"/>
      <c r="FJC47" s="2"/>
      <c r="FJD47" s="2"/>
      <c r="FJE47" s="2"/>
      <c r="FJF47" s="2"/>
      <c r="FJG47" s="2"/>
      <c r="FJH47" s="2"/>
      <c r="FJI47" s="2"/>
      <c r="FJJ47" s="2"/>
      <c r="FJK47" s="2"/>
      <c r="FJL47" s="2"/>
      <c r="FJM47" s="2"/>
      <c r="FJN47" s="2"/>
      <c r="FJO47" s="2"/>
      <c r="FJP47" s="2"/>
      <c r="FJQ47" s="2"/>
      <c r="FJR47" s="2"/>
      <c r="FJS47" s="2"/>
      <c r="FJT47" s="2"/>
      <c r="FJU47" s="2"/>
      <c r="FJV47" s="2"/>
      <c r="FJW47" s="2"/>
      <c r="FJX47" s="2"/>
      <c r="FJY47" s="2"/>
      <c r="FJZ47" s="2"/>
      <c r="FKA47" s="2"/>
      <c r="FKB47" s="2"/>
      <c r="FKC47" s="2"/>
      <c r="FKD47" s="2"/>
      <c r="FKE47" s="2"/>
      <c r="FKF47" s="2"/>
      <c r="FKG47" s="2"/>
      <c r="FKH47" s="2"/>
      <c r="FKI47" s="2"/>
      <c r="FKJ47" s="2"/>
      <c r="FKK47" s="2"/>
      <c r="FKL47" s="2"/>
      <c r="FKM47" s="2"/>
      <c r="FKN47" s="2"/>
      <c r="FKO47" s="2"/>
      <c r="FKP47" s="2"/>
      <c r="FKQ47" s="2"/>
      <c r="FKR47" s="2"/>
      <c r="FKS47" s="2"/>
      <c r="FKT47" s="2"/>
      <c r="FKU47" s="2"/>
      <c r="FKV47" s="2"/>
      <c r="FKW47" s="2"/>
      <c r="FKX47" s="2"/>
      <c r="FKY47" s="2"/>
      <c r="FKZ47" s="2"/>
      <c r="FLA47" s="2"/>
      <c r="FLB47" s="2"/>
      <c r="FLC47" s="2"/>
      <c r="FLD47" s="2"/>
      <c r="FLE47" s="2"/>
      <c r="FLF47" s="2"/>
      <c r="FLG47" s="2"/>
      <c r="FLH47" s="2"/>
      <c r="FLI47" s="2"/>
      <c r="FLJ47" s="2"/>
      <c r="FLK47" s="2"/>
      <c r="FLL47" s="2"/>
      <c r="FLM47" s="2"/>
      <c r="FLN47" s="2"/>
      <c r="FLO47" s="2"/>
      <c r="FLP47" s="2"/>
      <c r="FLQ47" s="2"/>
      <c r="FLR47" s="2"/>
      <c r="FLS47" s="2"/>
      <c r="FLT47" s="2"/>
      <c r="FLU47" s="2"/>
      <c r="FLV47" s="2"/>
      <c r="FLW47" s="2"/>
      <c r="FLX47" s="2"/>
      <c r="FLY47" s="2"/>
      <c r="FLZ47" s="2"/>
      <c r="FMA47" s="2"/>
      <c r="FMB47" s="2"/>
      <c r="FMC47" s="2"/>
      <c r="FMD47" s="2"/>
      <c r="FME47" s="2"/>
      <c r="FMF47" s="2"/>
      <c r="FMG47" s="2"/>
      <c r="FMH47" s="2"/>
      <c r="FMI47" s="2"/>
      <c r="FMJ47" s="2"/>
      <c r="FMK47" s="2"/>
      <c r="FML47" s="2"/>
      <c r="FMM47" s="2"/>
      <c r="FMN47" s="2"/>
      <c r="FMO47" s="2"/>
      <c r="FMP47" s="2"/>
      <c r="FMQ47" s="2"/>
      <c r="FMR47" s="2"/>
      <c r="FMS47" s="2"/>
      <c r="FMT47" s="2"/>
      <c r="FMU47" s="2"/>
      <c r="FMV47" s="2"/>
      <c r="FMW47" s="2"/>
      <c r="FMX47" s="2"/>
      <c r="FMY47" s="2"/>
      <c r="FMZ47" s="2"/>
      <c r="FNA47" s="2"/>
      <c r="FNB47" s="2"/>
      <c r="FNC47" s="2"/>
      <c r="FND47" s="2"/>
      <c r="FNE47" s="2"/>
      <c r="FNF47" s="2"/>
      <c r="FNG47" s="2"/>
      <c r="FNH47" s="2"/>
      <c r="FNI47" s="2"/>
      <c r="FNJ47" s="2"/>
      <c r="FNK47" s="2"/>
      <c r="FNL47" s="2"/>
      <c r="FNM47" s="2"/>
      <c r="FNN47" s="2"/>
      <c r="FNO47" s="2"/>
      <c r="FNP47" s="2"/>
      <c r="FNQ47" s="2"/>
      <c r="FNR47" s="2"/>
      <c r="FNS47" s="2"/>
      <c r="FNT47" s="2"/>
      <c r="FNU47" s="2"/>
      <c r="FNV47" s="2"/>
      <c r="FNW47" s="2"/>
      <c r="FNX47" s="2"/>
      <c r="FNY47" s="2"/>
      <c r="FNZ47" s="2"/>
      <c r="FOA47" s="2"/>
      <c r="FOB47" s="2"/>
      <c r="FOC47" s="2"/>
      <c r="FOD47" s="2"/>
      <c r="FOE47" s="2"/>
      <c r="FOF47" s="2"/>
      <c r="FOG47" s="2"/>
      <c r="FOH47" s="2"/>
      <c r="FOI47" s="2"/>
      <c r="FOJ47" s="2"/>
      <c r="FOK47" s="2"/>
      <c r="FOL47" s="2"/>
      <c r="FOM47" s="2"/>
      <c r="FON47" s="2"/>
      <c r="FOO47" s="2"/>
      <c r="FOP47" s="2"/>
      <c r="FOQ47" s="2"/>
      <c r="FOR47" s="2"/>
      <c r="FOS47" s="2"/>
      <c r="FOT47" s="2"/>
      <c r="FOU47" s="2"/>
      <c r="FOV47" s="2"/>
      <c r="FOW47" s="2"/>
      <c r="FOX47" s="2"/>
      <c r="FOY47" s="2"/>
      <c r="FOZ47" s="2"/>
      <c r="FPA47" s="2"/>
      <c r="FPB47" s="2"/>
      <c r="FPC47" s="2"/>
      <c r="FPD47" s="2"/>
      <c r="FPE47" s="2"/>
      <c r="FPF47" s="2"/>
      <c r="FPG47" s="2"/>
      <c r="FPH47" s="2"/>
      <c r="FPI47" s="2"/>
      <c r="FPJ47" s="2"/>
      <c r="FPK47" s="2"/>
      <c r="FPL47" s="2"/>
      <c r="FPM47" s="2"/>
      <c r="FPN47" s="2"/>
      <c r="FPO47" s="2"/>
      <c r="FPP47" s="2"/>
      <c r="FPQ47" s="2"/>
      <c r="FPR47" s="2"/>
      <c r="FPS47" s="2"/>
      <c r="FPT47" s="2"/>
      <c r="FPU47" s="2"/>
      <c r="FPV47" s="2"/>
      <c r="FPW47" s="2"/>
      <c r="FPX47" s="2"/>
      <c r="FPY47" s="2"/>
      <c r="FPZ47" s="2"/>
      <c r="FQA47" s="2"/>
      <c r="FQB47" s="2"/>
      <c r="FQC47" s="2"/>
      <c r="FQD47" s="2"/>
      <c r="FQE47" s="2"/>
      <c r="FQF47" s="2"/>
      <c r="FQG47" s="2"/>
      <c r="FQH47" s="2"/>
      <c r="FQI47" s="2"/>
      <c r="FQJ47" s="2"/>
      <c r="FQK47" s="2"/>
      <c r="FQL47" s="2"/>
      <c r="FQM47" s="2"/>
      <c r="FQN47" s="2"/>
      <c r="FQO47" s="2"/>
      <c r="FQP47" s="2"/>
      <c r="FQQ47" s="2"/>
      <c r="FQR47" s="2"/>
      <c r="FQS47" s="2"/>
      <c r="FQT47" s="2"/>
      <c r="FQU47" s="2"/>
      <c r="FQV47" s="2"/>
      <c r="FQW47" s="2"/>
      <c r="FQX47" s="2"/>
      <c r="FQY47" s="2"/>
      <c r="FQZ47" s="2"/>
      <c r="FRA47" s="2"/>
      <c r="FRB47" s="2"/>
      <c r="FRC47" s="2"/>
      <c r="FRD47" s="2"/>
      <c r="FRE47" s="2"/>
      <c r="FRF47" s="2"/>
      <c r="FRG47" s="2"/>
      <c r="FRH47" s="2"/>
      <c r="FRI47" s="2"/>
      <c r="FRJ47" s="2"/>
      <c r="FRK47" s="2"/>
      <c r="FRL47" s="2"/>
      <c r="FRM47" s="2"/>
      <c r="FRN47" s="2"/>
      <c r="FRO47" s="2"/>
      <c r="FRP47" s="2"/>
      <c r="FRQ47" s="2"/>
      <c r="FRR47" s="2"/>
      <c r="FRS47" s="2"/>
      <c r="FRT47" s="2"/>
      <c r="FRU47" s="2"/>
      <c r="FRV47" s="2"/>
      <c r="FRW47" s="2"/>
      <c r="FRX47" s="2"/>
      <c r="FRY47" s="2"/>
      <c r="FRZ47" s="2"/>
      <c r="FSA47" s="2"/>
      <c r="FSB47" s="2"/>
      <c r="FSC47" s="2"/>
      <c r="FSD47" s="2"/>
      <c r="FSE47" s="2"/>
      <c r="FSF47" s="2"/>
      <c r="FSG47" s="2"/>
      <c r="FSH47" s="2"/>
      <c r="FSI47" s="2"/>
      <c r="FSJ47" s="2"/>
      <c r="FSK47" s="2"/>
      <c r="FSL47" s="2"/>
      <c r="FSM47" s="2"/>
      <c r="FSN47" s="2"/>
      <c r="FSO47" s="2"/>
      <c r="FSP47" s="2"/>
      <c r="FSQ47" s="2"/>
      <c r="FSR47" s="2"/>
      <c r="FSS47" s="2"/>
      <c r="FST47" s="2"/>
      <c r="FSU47" s="2"/>
      <c r="FSV47" s="2"/>
      <c r="FSW47" s="2"/>
      <c r="FSX47" s="2"/>
      <c r="FSY47" s="2"/>
      <c r="FSZ47" s="2"/>
      <c r="FTA47" s="2"/>
      <c r="FTB47" s="2"/>
      <c r="FTC47" s="2"/>
      <c r="FTD47" s="2"/>
      <c r="FTE47" s="2"/>
      <c r="FTF47" s="2"/>
      <c r="FTG47" s="2"/>
      <c r="FTH47" s="2"/>
      <c r="FTI47" s="2"/>
      <c r="FTJ47" s="2"/>
      <c r="FTK47" s="2"/>
      <c r="FTL47" s="2"/>
      <c r="FTM47" s="2"/>
      <c r="FTN47" s="2"/>
      <c r="FTO47" s="2"/>
      <c r="FTP47" s="2"/>
      <c r="FTQ47" s="2"/>
      <c r="FTR47" s="2"/>
      <c r="FTS47" s="2"/>
      <c r="FTT47" s="2"/>
      <c r="FTU47" s="2"/>
      <c r="FTV47" s="2"/>
      <c r="FTW47" s="2"/>
      <c r="FTX47" s="2"/>
      <c r="FTY47" s="2"/>
      <c r="FTZ47" s="2"/>
      <c r="FUA47" s="2"/>
      <c r="FUB47" s="2"/>
      <c r="FUC47" s="2"/>
      <c r="FUD47" s="2"/>
      <c r="FUE47" s="2"/>
      <c r="FUF47" s="2"/>
      <c r="FUG47" s="2"/>
      <c r="FUH47" s="2"/>
      <c r="FUI47" s="2"/>
      <c r="FUJ47" s="2"/>
      <c r="FUK47" s="2"/>
      <c r="FUL47" s="2"/>
      <c r="FUM47" s="2"/>
      <c r="FUN47" s="2"/>
      <c r="FUO47" s="2"/>
      <c r="FUP47" s="2"/>
      <c r="FUQ47" s="2"/>
      <c r="FUR47" s="2"/>
      <c r="FUS47" s="2"/>
      <c r="FUT47" s="2"/>
      <c r="FUU47" s="2"/>
      <c r="FUV47" s="2"/>
      <c r="FUW47" s="2"/>
      <c r="FUX47" s="2"/>
      <c r="FUY47" s="2"/>
      <c r="FUZ47" s="2"/>
      <c r="FVA47" s="2"/>
      <c r="FVB47" s="2"/>
      <c r="FVC47" s="2"/>
      <c r="FVD47" s="2"/>
      <c r="FVE47" s="2"/>
      <c r="FVF47" s="2"/>
      <c r="FVG47" s="2"/>
      <c r="FVH47" s="2"/>
      <c r="FVI47" s="2"/>
      <c r="FVJ47" s="2"/>
      <c r="FVK47" s="2"/>
      <c r="FVL47" s="2"/>
      <c r="FVM47" s="2"/>
      <c r="FVN47" s="2"/>
      <c r="FVO47" s="2"/>
      <c r="FVP47" s="2"/>
      <c r="FVQ47" s="2"/>
      <c r="FVR47" s="2"/>
      <c r="FVS47" s="2"/>
      <c r="FVT47" s="2"/>
      <c r="FVU47" s="2"/>
      <c r="FVV47" s="2"/>
      <c r="FVW47" s="2"/>
      <c r="FVX47" s="2"/>
      <c r="FVY47" s="2"/>
      <c r="FVZ47" s="2"/>
      <c r="FWA47" s="2"/>
      <c r="FWB47" s="2"/>
      <c r="FWC47" s="2"/>
      <c r="FWD47" s="2"/>
      <c r="FWE47" s="2"/>
      <c r="FWF47" s="2"/>
      <c r="FWG47" s="2"/>
      <c r="FWH47" s="2"/>
      <c r="FWI47" s="2"/>
      <c r="FWJ47" s="2"/>
      <c r="FWK47" s="2"/>
      <c r="FWL47" s="2"/>
      <c r="FWM47" s="2"/>
      <c r="FWN47" s="2"/>
      <c r="FWO47" s="2"/>
      <c r="FWP47" s="2"/>
      <c r="FWQ47" s="2"/>
      <c r="FWR47" s="2"/>
      <c r="FWS47" s="2"/>
      <c r="FWT47" s="2"/>
      <c r="FWU47" s="2"/>
      <c r="FWV47" s="2"/>
      <c r="FWW47" s="2"/>
      <c r="FWX47" s="2"/>
      <c r="FWY47" s="2"/>
      <c r="FWZ47" s="2"/>
      <c r="FXA47" s="2"/>
      <c r="FXB47" s="2"/>
      <c r="FXC47" s="2"/>
      <c r="FXD47" s="2"/>
      <c r="FXE47" s="2"/>
      <c r="FXF47" s="2"/>
      <c r="FXG47" s="2"/>
      <c r="FXH47" s="2"/>
      <c r="FXI47" s="2"/>
      <c r="FXJ47" s="2"/>
      <c r="FXK47" s="2"/>
      <c r="FXL47" s="2"/>
      <c r="FXM47" s="2"/>
      <c r="FXN47" s="2"/>
      <c r="FXO47" s="2"/>
      <c r="FXP47" s="2"/>
      <c r="FXQ47" s="2"/>
      <c r="FXR47" s="2"/>
      <c r="FXS47" s="2"/>
      <c r="FXT47" s="2"/>
      <c r="FXU47" s="2"/>
      <c r="FXV47" s="2"/>
      <c r="FXW47" s="2"/>
      <c r="FXX47" s="2"/>
      <c r="FXY47" s="2"/>
      <c r="FXZ47" s="2"/>
      <c r="FYA47" s="2"/>
      <c r="FYB47" s="2"/>
      <c r="FYC47" s="2"/>
      <c r="FYD47" s="2"/>
      <c r="FYE47" s="2"/>
      <c r="FYF47" s="2"/>
      <c r="FYG47" s="2"/>
      <c r="FYH47" s="2"/>
      <c r="FYI47" s="2"/>
      <c r="FYJ47" s="2"/>
      <c r="FYK47" s="2"/>
      <c r="FYL47" s="2"/>
      <c r="FYM47" s="2"/>
      <c r="FYN47" s="2"/>
      <c r="FYO47" s="2"/>
      <c r="FYP47" s="2"/>
      <c r="FYQ47" s="2"/>
      <c r="FYR47" s="2"/>
      <c r="FYS47" s="2"/>
      <c r="FYT47" s="2"/>
      <c r="FYU47" s="2"/>
      <c r="FYV47" s="2"/>
      <c r="FYW47" s="2"/>
      <c r="FYX47" s="2"/>
      <c r="FYY47" s="2"/>
      <c r="FYZ47" s="2"/>
      <c r="FZA47" s="2"/>
      <c r="FZB47" s="2"/>
      <c r="FZC47" s="2"/>
      <c r="FZD47" s="2"/>
      <c r="FZE47" s="2"/>
      <c r="FZF47" s="2"/>
      <c r="FZG47" s="2"/>
      <c r="FZH47" s="2"/>
      <c r="FZI47" s="2"/>
      <c r="FZJ47" s="2"/>
      <c r="FZK47" s="2"/>
      <c r="FZL47" s="2"/>
      <c r="FZM47" s="2"/>
      <c r="FZN47" s="2"/>
      <c r="FZO47" s="2"/>
      <c r="FZP47" s="2"/>
      <c r="FZQ47" s="2"/>
      <c r="FZR47" s="2"/>
      <c r="FZS47" s="2"/>
      <c r="FZT47" s="2"/>
      <c r="FZU47" s="2"/>
      <c r="FZV47" s="2"/>
      <c r="FZW47" s="2"/>
      <c r="FZX47" s="2"/>
      <c r="FZY47" s="2"/>
      <c r="FZZ47" s="2"/>
      <c r="GAA47" s="2"/>
      <c r="GAB47" s="2"/>
      <c r="GAC47" s="2"/>
      <c r="GAD47" s="2"/>
      <c r="GAE47" s="2"/>
      <c r="GAF47" s="2"/>
      <c r="GAG47" s="2"/>
      <c r="GAH47" s="2"/>
      <c r="GAI47" s="2"/>
      <c r="GAJ47" s="2"/>
      <c r="GAK47" s="2"/>
      <c r="GAL47" s="2"/>
      <c r="GAM47" s="2"/>
      <c r="GAN47" s="2"/>
      <c r="GAO47" s="2"/>
      <c r="GAP47" s="2"/>
      <c r="GAQ47" s="2"/>
      <c r="GAR47" s="2"/>
      <c r="GAS47" s="2"/>
      <c r="GAT47" s="2"/>
      <c r="GAU47" s="2"/>
      <c r="GAV47" s="2"/>
      <c r="GAW47" s="2"/>
      <c r="GAX47" s="2"/>
      <c r="GAY47" s="2"/>
      <c r="GAZ47" s="2"/>
      <c r="GBA47" s="2"/>
      <c r="GBB47" s="2"/>
      <c r="GBC47" s="2"/>
      <c r="GBD47" s="2"/>
      <c r="GBE47" s="2"/>
      <c r="GBF47" s="2"/>
      <c r="GBG47" s="2"/>
      <c r="GBH47" s="2"/>
      <c r="GBI47" s="2"/>
      <c r="GBJ47" s="2"/>
      <c r="GBK47" s="2"/>
      <c r="GBL47" s="2"/>
      <c r="GBM47" s="2"/>
      <c r="GBN47" s="2"/>
      <c r="GBO47" s="2"/>
      <c r="GBP47" s="2"/>
      <c r="GBQ47" s="2"/>
      <c r="GBR47" s="2"/>
      <c r="GBS47" s="2"/>
      <c r="GBT47" s="2"/>
      <c r="GBU47" s="2"/>
      <c r="GBV47" s="2"/>
      <c r="GBW47" s="2"/>
      <c r="GBX47" s="2"/>
      <c r="GBY47" s="2"/>
      <c r="GBZ47" s="2"/>
      <c r="GCA47" s="2"/>
      <c r="GCB47" s="2"/>
      <c r="GCC47" s="2"/>
      <c r="GCD47" s="2"/>
      <c r="GCE47" s="2"/>
      <c r="GCF47" s="2"/>
      <c r="GCG47" s="2"/>
      <c r="GCH47" s="2"/>
      <c r="GCI47" s="2"/>
      <c r="GCJ47" s="2"/>
      <c r="GCK47" s="2"/>
      <c r="GCL47" s="2"/>
      <c r="GCM47" s="2"/>
      <c r="GCN47" s="2"/>
      <c r="GCO47" s="2"/>
      <c r="GCP47" s="2"/>
      <c r="GCQ47" s="2"/>
      <c r="GCR47" s="2"/>
      <c r="GCS47" s="2"/>
      <c r="GCT47" s="2"/>
      <c r="GCU47" s="2"/>
      <c r="GCV47" s="2"/>
      <c r="GCW47" s="2"/>
      <c r="GCX47" s="2"/>
      <c r="GCY47" s="2"/>
      <c r="GCZ47" s="2"/>
      <c r="GDA47" s="2"/>
      <c r="GDB47" s="2"/>
      <c r="GDC47" s="2"/>
      <c r="GDD47" s="2"/>
      <c r="GDE47" s="2"/>
      <c r="GDF47" s="2"/>
      <c r="GDG47" s="2"/>
      <c r="GDH47" s="2"/>
      <c r="GDI47" s="2"/>
      <c r="GDJ47" s="2"/>
      <c r="GDK47" s="2"/>
      <c r="GDL47" s="2"/>
      <c r="GDM47" s="2"/>
      <c r="GDN47" s="2"/>
      <c r="GDO47" s="2"/>
      <c r="GDP47" s="2"/>
      <c r="GDQ47" s="2"/>
      <c r="GDR47" s="2"/>
      <c r="GDS47" s="2"/>
      <c r="GDT47" s="2"/>
      <c r="GDU47" s="2"/>
      <c r="GDV47" s="2"/>
      <c r="GDW47" s="2"/>
      <c r="GDX47" s="2"/>
      <c r="GDY47" s="2"/>
      <c r="GDZ47" s="2"/>
      <c r="GEA47" s="2"/>
      <c r="GEB47" s="2"/>
      <c r="GEC47" s="2"/>
      <c r="GED47" s="2"/>
      <c r="GEE47" s="2"/>
      <c r="GEF47" s="2"/>
      <c r="GEG47" s="2"/>
      <c r="GEH47" s="2"/>
      <c r="GEI47" s="2"/>
      <c r="GEJ47" s="2"/>
      <c r="GEK47" s="2"/>
      <c r="GEL47" s="2"/>
      <c r="GEM47" s="2"/>
      <c r="GEN47" s="2"/>
      <c r="GEO47" s="2"/>
      <c r="GEP47" s="2"/>
      <c r="GEQ47" s="2"/>
      <c r="GER47" s="2"/>
      <c r="GES47" s="2"/>
      <c r="GET47" s="2"/>
      <c r="GEU47" s="2"/>
      <c r="GEV47" s="2"/>
      <c r="GEW47" s="2"/>
      <c r="GEX47" s="2"/>
      <c r="GEY47" s="2"/>
      <c r="GEZ47" s="2"/>
      <c r="GFA47" s="2"/>
      <c r="GFB47" s="2"/>
      <c r="GFC47" s="2"/>
      <c r="GFD47" s="2"/>
      <c r="GFE47" s="2"/>
      <c r="GFF47" s="2"/>
      <c r="GFG47" s="2"/>
      <c r="GFH47" s="2"/>
      <c r="GFI47" s="2"/>
      <c r="GFJ47" s="2"/>
      <c r="GFK47" s="2"/>
      <c r="GFL47" s="2"/>
      <c r="GFM47" s="2"/>
      <c r="GFN47" s="2"/>
      <c r="GFO47" s="2"/>
      <c r="GFP47" s="2"/>
      <c r="GFQ47" s="2"/>
      <c r="GFR47" s="2"/>
      <c r="GFS47" s="2"/>
      <c r="GFT47" s="2"/>
      <c r="GFU47" s="2"/>
      <c r="GFV47" s="2"/>
      <c r="GFW47" s="2"/>
      <c r="GFX47" s="2"/>
      <c r="GFY47" s="2"/>
      <c r="GFZ47" s="2"/>
      <c r="GGA47" s="2"/>
      <c r="GGB47" s="2"/>
      <c r="GGC47" s="2"/>
      <c r="GGD47" s="2"/>
      <c r="GGE47" s="2"/>
      <c r="GGF47" s="2"/>
      <c r="GGG47" s="2"/>
      <c r="GGH47" s="2"/>
      <c r="GGI47" s="2"/>
      <c r="GGJ47" s="2"/>
      <c r="GGK47" s="2"/>
      <c r="GGL47" s="2"/>
      <c r="GGM47" s="2"/>
      <c r="GGN47" s="2"/>
      <c r="GGO47" s="2"/>
      <c r="GGP47" s="2"/>
      <c r="GGQ47" s="2"/>
      <c r="GGR47" s="2"/>
      <c r="GGS47" s="2"/>
      <c r="GGT47" s="2"/>
      <c r="GGU47" s="2"/>
      <c r="GGV47" s="2"/>
      <c r="GGW47" s="2"/>
      <c r="GGX47" s="2"/>
      <c r="GGY47" s="2"/>
      <c r="GGZ47" s="2"/>
      <c r="GHA47" s="2"/>
      <c r="GHB47" s="2"/>
      <c r="GHC47" s="2"/>
      <c r="GHD47" s="2"/>
      <c r="GHE47" s="2"/>
      <c r="GHF47" s="2"/>
      <c r="GHG47" s="2"/>
      <c r="GHH47" s="2"/>
      <c r="GHI47" s="2"/>
      <c r="GHJ47" s="2"/>
      <c r="GHK47" s="2"/>
      <c r="GHL47" s="2"/>
      <c r="GHM47" s="2"/>
      <c r="GHN47" s="2"/>
      <c r="GHO47" s="2"/>
      <c r="GHP47" s="2"/>
      <c r="GHQ47" s="2"/>
      <c r="GHR47" s="2"/>
      <c r="GHS47" s="2"/>
      <c r="GHT47" s="2"/>
      <c r="GHU47" s="2"/>
      <c r="GHV47" s="2"/>
      <c r="GHW47" s="2"/>
      <c r="GHX47" s="2"/>
      <c r="GHY47" s="2"/>
      <c r="GHZ47" s="2"/>
      <c r="GIA47" s="2"/>
      <c r="GIB47" s="2"/>
      <c r="GIC47" s="2"/>
      <c r="GID47" s="2"/>
      <c r="GIE47" s="2"/>
      <c r="GIF47" s="2"/>
      <c r="GIG47" s="2"/>
      <c r="GIH47" s="2"/>
      <c r="GII47" s="2"/>
      <c r="GIJ47" s="2"/>
      <c r="GIK47" s="2"/>
      <c r="GIL47" s="2"/>
      <c r="GIM47" s="2"/>
      <c r="GIN47" s="2"/>
      <c r="GIO47" s="2"/>
      <c r="GIP47" s="2"/>
      <c r="GIQ47" s="2"/>
      <c r="GIR47" s="2"/>
      <c r="GIS47" s="2"/>
      <c r="GIT47" s="2"/>
      <c r="GIU47" s="2"/>
      <c r="GIV47" s="2"/>
      <c r="GIW47" s="2"/>
      <c r="GIX47" s="2"/>
      <c r="GIY47" s="2"/>
      <c r="GIZ47" s="2"/>
      <c r="GJA47" s="2"/>
      <c r="GJB47" s="2"/>
      <c r="GJC47" s="2"/>
      <c r="GJD47" s="2"/>
      <c r="GJE47" s="2"/>
      <c r="GJF47" s="2"/>
      <c r="GJG47" s="2"/>
      <c r="GJH47" s="2"/>
      <c r="GJI47" s="2"/>
      <c r="GJJ47" s="2"/>
      <c r="GJK47" s="2"/>
      <c r="GJL47" s="2"/>
      <c r="GJM47" s="2"/>
      <c r="GJN47" s="2"/>
      <c r="GJO47" s="2"/>
      <c r="GJP47" s="2"/>
      <c r="GJQ47" s="2"/>
      <c r="GJR47" s="2"/>
      <c r="GJS47" s="2"/>
      <c r="GJT47" s="2"/>
      <c r="GJU47" s="2"/>
      <c r="GJV47" s="2"/>
      <c r="GJW47" s="2"/>
      <c r="GJX47" s="2"/>
      <c r="GJY47" s="2"/>
      <c r="GJZ47" s="2"/>
      <c r="GKA47" s="2"/>
      <c r="GKB47" s="2"/>
      <c r="GKC47" s="2"/>
      <c r="GKD47" s="2"/>
      <c r="GKE47" s="2"/>
      <c r="GKF47" s="2"/>
      <c r="GKG47" s="2"/>
      <c r="GKH47" s="2"/>
      <c r="GKI47" s="2"/>
      <c r="GKJ47" s="2"/>
      <c r="GKK47" s="2"/>
      <c r="GKL47" s="2"/>
      <c r="GKM47" s="2"/>
      <c r="GKN47" s="2"/>
      <c r="GKO47" s="2"/>
      <c r="GKP47" s="2"/>
      <c r="GKQ47" s="2"/>
      <c r="GKR47" s="2"/>
      <c r="GKS47" s="2"/>
      <c r="GKT47" s="2"/>
      <c r="GKU47" s="2"/>
      <c r="GKV47" s="2"/>
      <c r="GKW47" s="2"/>
      <c r="GKX47" s="2"/>
      <c r="GKY47" s="2"/>
      <c r="GKZ47" s="2"/>
      <c r="GLA47" s="2"/>
      <c r="GLB47" s="2"/>
      <c r="GLC47" s="2"/>
      <c r="GLD47" s="2"/>
      <c r="GLE47" s="2"/>
      <c r="GLF47" s="2"/>
      <c r="GLG47" s="2"/>
      <c r="GLH47" s="2"/>
      <c r="GLI47" s="2"/>
      <c r="GLJ47" s="2"/>
      <c r="GLK47" s="2"/>
      <c r="GLL47" s="2"/>
      <c r="GLM47" s="2"/>
      <c r="GLN47" s="2"/>
      <c r="GLO47" s="2"/>
      <c r="GLP47" s="2"/>
      <c r="GLQ47" s="2"/>
      <c r="GLR47" s="2"/>
      <c r="GLS47" s="2"/>
      <c r="GLT47" s="2"/>
      <c r="GLU47" s="2"/>
      <c r="GLV47" s="2"/>
      <c r="GLW47" s="2"/>
      <c r="GLX47" s="2"/>
      <c r="GLY47" s="2"/>
      <c r="GLZ47" s="2"/>
      <c r="GMA47" s="2"/>
      <c r="GMB47" s="2"/>
      <c r="GMC47" s="2"/>
      <c r="GMD47" s="2"/>
      <c r="GME47" s="2"/>
      <c r="GMF47" s="2"/>
      <c r="GMG47" s="2"/>
      <c r="GMH47" s="2"/>
      <c r="GMI47" s="2"/>
      <c r="GMJ47" s="2"/>
      <c r="GMK47" s="2"/>
      <c r="GML47" s="2"/>
      <c r="GMM47" s="2"/>
      <c r="GMN47" s="2"/>
      <c r="GMO47" s="2"/>
      <c r="GMP47" s="2"/>
      <c r="GMQ47" s="2"/>
      <c r="GMR47" s="2"/>
      <c r="GMS47" s="2"/>
      <c r="GMT47" s="2"/>
      <c r="GMU47" s="2"/>
      <c r="GMV47" s="2"/>
      <c r="GMW47" s="2"/>
      <c r="GMX47" s="2"/>
      <c r="GMY47" s="2"/>
      <c r="GMZ47" s="2"/>
      <c r="GNA47" s="2"/>
      <c r="GNB47" s="2"/>
      <c r="GNC47" s="2"/>
      <c r="GND47" s="2"/>
      <c r="GNE47" s="2"/>
      <c r="GNF47" s="2"/>
      <c r="GNG47" s="2"/>
      <c r="GNH47" s="2"/>
      <c r="GNI47" s="2"/>
      <c r="GNJ47" s="2"/>
      <c r="GNK47" s="2"/>
      <c r="GNL47" s="2"/>
      <c r="GNM47" s="2"/>
      <c r="GNN47" s="2"/>
      <c r="GNO47" s="2"/>
      <c r="GNP47" s="2"/>
      <c r="GNQ47" s="2"/>
      <c r="GNR47" s="2"/>
      <c r="GNS47" s="2"/>
      <c r="GNT47" s="2"/>
      <c r="GNU47" s="2"/>
      <c r="GNV47" s="2"/>
      <c r="GNW47" s="2"/>
      <c r="GNX47" s="2"/>
      <c r="GNY47" s="2"/>
      <c r="GNZ47" s="2"/>
      <c r="GOA47" s="2"/>
      <c r="GOB47" s="2"/>
      <c r="GOC47" s="2"/>
      <c r="GOD47" s="2"/>
      <c r="GOE47" s="2"/>
      <c r="GOF47" s="2"/>
      <c r="GOG47" s="2"/>
      <c r="GOH47" s="2"/>
      <c r="GOI47" s="2"/>
      <c r="GOJ47" s="2"/>
      <c r="GOK47" s="2"/>
      <c r="GOL47" s="2"/>
      <c r="GOM47" s="2"/>
      <c r="GON47" s="2"/>
      <c r="GOO47" s="2"/>
      <c r="GOP47" s="2"/>
      <c r="GOQ47" s="2"/>
      <c r="GOR47" s="2"/>
      <c r="GOS47" s="2"/>
      <c r="GOT47" s="2"/>
      <c r="GOU47" s="2"/>
      <c r="GOV47" s="2"/>
      <c r="GOW47" s="2"/>
      <c r="GOX47" s="2"/>
      <c r="GOY47" s="2"/>
      <c r="GOZ47" s="2"/>
      <c r="GPA47" s="2"/>
      <c r="GPB47" s="2"/>
      <c r="GPC47" s="2"/>
      <c r="GPD47" s="2"/>
      <c r="GPE47" s="2"/>
      <c r="GPF47" s="2"/>
      <c r="GPG47" s="2"/>
      <c r="GPH47" s="2"/>
      <c r="GPI47" s="2"/>
      <c r="GPJ47" s="2"/>
      <c r="GPK47" s="2"/>
      <c r="GPL47" s="2"/>
      <c r="GPM47" s="2"/>
      <c r="GPN47" s="2"/>
      <c r="GPO47" s="2"/>
      <c r="GPP47" s="2"/>
      <c r="GPQ47" s="2"/>
      <c r="GPR47" s="2"/>
      <c r="GPS47" s="2"/>
      <c r="GPT47" s="2"/>
      <c r="GPU47" s="2"/>
      <c r="GPV47" s="2"/>
      <c r="GPW47" s="2"/>
      <c r="GPX47" s="2"/>
      <c r="GPY47" s="2"/>
      <c r="GPZ47" s="2"/>
      <c r="GQA47" s="2"/>
      <c r="GQB47" s="2"/>
      <c r="GQC47" s="2"/>
      <c r="GQD47" s="2"/>
      <c r="GQE47" s="2"/>
      <c r="GQF47" s="2"/>
      <c r="GQG47" s="2"/>
      <c r="GQH47" s="2"/>
      <c r="GQI47" s="2"/>
      <c r="GQJ47" s="2"/>
      <c r="GQK47" s="2"/>
      <c r="GQL47" s="2"/>
      <c r="GQM47" s="2"/>
      <c r="GQN47" s="2"/>
      <c r="GQO47" s="2"/>
      <c r="GQP47" s="2"/>
      <c r="GQQ47" s="2"/>
      <c r="GQR47" s="2"/>
      <c r="GQS47" s="2"/>
      <c r="GQT47" s="2"/>
      <c r="GQU47" s="2"/>
      <c r="GQV47" s="2"/>
      <c r="GQW47" s="2"/>
      <c r="GQX47" s="2"/>
      <c r="GQY47" s="2"/>
      <c r="GQZ47" s="2"/>
      <c r="GRA47" s="2"/>
      <c r="GRB47" s="2"/>
      <c r="GRC47" s="2"/>
      <c r="GRD47" s="2"/>
      <c r="GRE47" s="2"/>
      <c r="GRF47" s="2"/>
      <c r="GRG47" s="2"/>
      <c r="GRH47" s="2"/>
      <c r="GRI47" s="2"/>
      <c r="GRJ47" s="2"/>
      <c r="GRK47" s="2"/>
      <c r="GRL47" s="2"/>
      <c r="GRM47" s="2"/>
      <c r="GRN47" s="2"/>
      <c r="GRO47" s="2"/>
      <c r="GRP47" s="2"/>
      <c r="GRQ47" s="2"/>
      <c r="GRR47" s="2"/>
      <c r="GRS47" s="2"/>
      <c r="GRT47" s="2"/>
      <c r="GRU47" s="2"/>
      <c r="GRV47" s="2"/>
      <c r="GRW47" s="2"/>
      <c r="GRX47" s="2"/>
      <c r="GRY47" s="2"/>
      <c r="GRZ47" s="2"/>
      <c r="GSA47" s="2"/>
      <c r="GSB47" s="2"/>
      <c r="GSC47" s="2"/>
      <c r="GSD47" s="2"/>
      <c r="GSE47" s="2"/>
      <c r="GSF47" s="2"/>
      <c r="GSG47" s="2"/>
      <c r="GSH47" s="2"/>
      <c r="GSI47" s="2"/>
      <c r="GSJ47" s="2"/>
      <c r="GSK47" s="2"/>
      <c r="GSL47" s="2"/>
      <c r="GSM47" s="2"/>
      <c r="GSN47" s="2"/>
      <c r="GSO47" s="2"/>
      <c r="GSP47" s="2"/>
      <c r="GSQ47" s="2"/>
      <c r="GSR47" s="2"/>
      <c r="GSS47" s="2"/>
      <c r="GST47" s="2"/>
      <c r="GSU47" s="2"/>
      <c r="GSV47" s="2"/>
      <c r="GSW47" s="2"/>
      <c r="GSX47" s="2"/>
      <c r="GSY47" s="2"/>
      <c r="GSZ47" s="2"/>
      <c r="GTA47" s="2"/>
      <c r="GTB47" s="2"/>
      <c r="GTC47" s="2"/>
      <c r="GTD47" s="2"/>
      <c r="GTE47" s="2"/>
      <c r="GTF47" s="2"/>
      <c r="GTG47" s="2"/>
      <c r="GTH47" s="2"/>
      <c r="GTI47" s="2"/>
      <c r="GTJ47" s="2"/>
      <c r="GTK47" s="2"/>
      <c r="GTL47" s="2"/>
      <c r="GTM47" s="2"/>
      <c r="GTN47" s="2"/>
      <c r="GTO47" s="2"/>
      <c r="GTP47" s="2"/>
      <c r="GTQ47" s="2"/>
      <c r="GTR47" s="2"/>
      <c r="GTS47" s="2"/>
      <c r="GTT47" s="2"/>
      <c r="GTU47" s="2"/>
      <c r="GTV47" s="2"/>
      <c r="GTW47" s="2"/>
      <c r="GTX47" s="2"/>
      <c r="GTY47" s="2"/>
      <c r="GTZ47" s="2"/>
      <c r="GUA47" s="2"/>
      <c r="GUB47" s="2"/>
      <c r="GUC47" s="2"/>
      <c r="GUD47" s="2"/>
      <c r="GUE47" s="2"/>
      <c r="GUF47" s="2"/>
      <c r="GUG47" s="2"/>
      <c r="GUH47" s="2"/>
      <c r="GUI47" s="2"/>
      <c r="GUJ47" s="2"/>
      <c r="GUK47" s="2"/>
      <c r="GUL47" s="2"/>
      <c r="GUM47" s="2"/>
      <c r="GUN47" s="2"/>
      <c r="GUO47" s="2"/>
      <c r="GUP47" s="2"/>
      <c r="GUQ47" s="2"/>
      <c r="GUR47" s="2"/>
      <c r="GUS47" s="2"/>
      <c r="GUT47" s="2"/>
      <c r="GUU47" s="2"/>
      <c r="GUV47" s="2"/>
      <c r="GUW47" s="2"/>
      <c r="GUX47" s="2"/>
      <c r="GUY47" s="2"/>
      <c r="GUZ47" s="2"/>
      <c r="GVA47" s="2"/>
      <c r="GVB47" s="2"/>
      <c r="GVC47" s="2"/>
      <c r="GVD47" s="2"/>
      <c r="GVE47" s="2"/>
      <c r="GVF47" s="2"/>
      <c r="GVG47" s="2"/>
      <c r="GVH47" s="2"/>
      <c r="GVI47" s="2"/>
      <c r="GVJ47" s="2"/>
      <c r="GVK47" s="2"/>
      <c r="GVL47" s="2"/>
      <c r="GVM47" s="2"/>
      <c r="GVN47" s="2"/>
      <c r="GVO47" s="2"/>
      <c r="GVP47" s="2"/>
      <c r="GVQ47" s="2"/>
      <c r="GVR47" s="2"/>
      <c r="GVS47" s="2"/>
      <c r="GVT47" s="2"/>
      <c r="GVU47" s="2"/>
      <c r="GVV47" s="2"/>
      <c r="GVW47" s="2"/>
      <c r="GVX47" s="2"/>
      <c r="GVY47" s="2"/>
      <c r="GVZ47" s="2"/>
      <c r="GWA47" s="2"/>
      <c r="GWB47" s="2"/>
      <c r="GWC47" s="2"/>
      <c r="GWD47" s="2"/>
      <c r="GWE47" s="2"/>
      <c r="GWF47" s="2"/>
      <c r="GWG47" s="2"/>
      <c r="GWH47" s="2"/>
      <c r="GWI47" s="2"/>
      <c r="GWJ47" s="2"/>
      <c r="GWK47" s="2"/>
      <c r="GWL47" s="2"/>
      <c r="GWM47" s="2"/>
      <c r="GWN47" s="2"/>
      <c r="GWO47" s="2"/>
      <c r="GWP47" s="2"/>
      <c r="GWQ47" s="2"/>
      <c r="GWR47" s="2"/>
      <c r="GWS47" s="2"/>
      <c r="GWT47" s="2"/>
      <c r="GWU47" s="2"/>
      <c r="GWV47" s="2"/>
      <c r="GWW47" s="2"/>
      <c r="GWX47" s="2"/>
      <c r="GWY47" s="2"/>
      <c r="GWZ47" s="2"/>
      <c r="GXA47" s="2"/>
      <c r="GXB47" s="2"/>
      <c r="GXC47" s="2"/>
      <c r="GXD47" s="2"/>
      <c r="GXE47" s="2"/>
      <c r="GXF47" s="2"/>
      <c r="GXG47" s="2"/>
      <c r="GXH47" s="2"/>
      <c r="GXI47" s="2"/>
      <c r="GXJ47" s="2"/>
      <c r="GXK47" s="2"/>
      <c r="GXL47" s="2"/>
      <c r="GXM47" s="2"/>
      <c r="GXN47" s="2"/>
      <c r="GXO47" s="2"/>
      <c r="GXP47" s="2"/>
      <c r="GXQ47" s="2"/>
      <c r="GXR47" s="2"/>
      <c r="GXS47" s="2"/>
      <c r="GXT47" s="2"/>
      <c r="GXU47" s="2"/>
      <c r="GXV47" s="2"/>
      <c r="GXW47" s="2"/>
      <c r="GXX47" s="2"/>
      <c r="GXY47" s="2"/>
      <c r="GXZ47" s="2"/>
      <c r="GYA47" s="2"/>
      <c r="GYB47" s="2"/>
      <c r="GYC47" s="2"/>
      <c r="GYD47" s="2"/>
      <c r="GYE47" s="2"/>
      <c r="GYF47" s="2"/>
      <c r="GYG47" s="2"/>
      <c r="GYH47" s="2"/>
      <c r="GYI47" s="2"/>
      <c r="GYJ47" s="2"/>
      <c r="GYK47" s="2"/>
      <c r="GYL47" s="2"/>
      <c r="GYM47" s="2"/>
      <c r="GYN47" s="2"/>
      <c r="GYO47" s="2"/>
      <c r="GYP47" s="2"/>
      <c r="GYQ47" s="2"/>
      <c r="GYR47" s="2"/>
      <c r="GYS47" s="2"/>
      <c r="GYT47" s="2"/>
      <c r="GYU47" s="2"/>
      <c r="GYV47" s="2"/>
      <c r="GYW47" s="2"/>
      <c r="GYX47" s="2"/>
      <c r="GYY47" s="2"/>
      <c r="GYZ47" s="2"/>
      <c r="GZA47" s="2"/>
      <c r="GZB47" s="2"/>
      <c r="GZC47" s="2"/>
      <c r="GZD47" s="2"/>
      <c r="GZE47" s="2"/>
      <c r="GZF47" s="2"/>
      <c r="GZG47" s="2"/>
      <c r="GZH47" s="2"/>
      <c r="GZI47" s="2"/>
      <c r="GZJ47" s="2"/>
      <c r="GZK47" s="2"/>
      <c r="GZL47" s="2"/>
      <c r="GZM47" s="2"/>
      <c r="GZN47" s="2"/>
      <c r="GZO47" s="2"/>
      <c r="GZP47" s="2"/>
      <c r="GZQ47" s="2"/>
      <c r="GZR47" s="2"/>
      <c r="GZS47" s="2"/>
      <c r="GZT47" s="2"/>
      <c r="GZU47" s="2"/>
      <c r="GZV47" s="2"/>
      <c r="GZW47" s="2"/>
      <c r="GZX47" s="2"/>
      <c r="GZY47" s="2"/>
      <c r="GZZ47" s="2"/>
      <c r="HAA47" s="2"/>
      <c r="HAB47" s="2"/>
      <c r="HAC47" s="2"/>
      <c r="HAD47" s="2"/>
      <c r="HAE47" s="2"/>
      <c r="HAF47" s="2"/>
      <c r="HAG47" s="2"/>
      <c r="HAH47" s="2"/>
      <c r="HAI47" s="2"/>
      <c r="HAJ47" s="2"/>
      <c r="HAK47" s="2"/>
      <c r="HAL47" s="2"/>
      <c r="HAM47" s="2"/>
      <c r="HAN47" s="2"/>
      <c r="HAO47" s="2"/>
      <c r="HAP47" s="2"/>
      <c r="HAQ47" s="2"/>
      <c r="HAR47" s="2"/>
      <c r="HAS47" s="2"/>
      <c r="HAT47" s="2"/>
      <c r="HAU47" s="2"/>
      <c r="HAV47" s="2"/>
      <c r="HAW47" s="2"/>
      <c r="HAX47" s="2"/>
      <c r="HAY47" s="2"/>
      <c r="HAZ47" s="2"/>
      <c r="HBA47" s="2"/>
      <c r="HBB47" s="2"/>
      <c r="HBC47" s="2"/>
      <c r="HBD47" s="2"/>
      <c r="HBE47" s="2"/>
      <c r="HBF47" s="2"/>
      <c r="HBG47" s="2"/>
      <c r="HBH47" s="2"/>
      <c r="HBI47" s="2"/>
      <c r="HBJ47" s="2"/>
      <c r="HBK47" s="2"/>
      <c r="HBL47" s="2"/>
      <c r="HBM47" s="2"/>
      <c r="HBN47" s="2"/>
      <c r="HBO47" s="2"/>
      <c r="HBP47" s="2"/>
      <c r="HBQ47" s="2"/>
      <c r="HBR47" s="2"/>
      <c r="HBS47" s="2"/>
      <c r="HBT47" s="2"/>
      <c r="HBU47" s="2"/>
      <c r="HBV47" s="2"/>
      <c r="HBW47" s="2"/>
      <c r="HBX47" s="2"/>
      <c r="HBY47" s="2"/>
      <c r="HBZ47" s="2"/>
      <c r="HCA47" s="2"/>
      <c r="HCB47" s="2"/>
      <c r="HCC47" s="2"/>
      <c r="HCD47" s="2"/>
      <c r="HCE47" s="2"/>
      <c r="HCF47" s="2"/>
      <c r="HCG47" s="2"/>
      <c r="HCH47" s="2"/>
      <c r="HCI47" s="2"/>
      <c r="HCJ47" s="2"/>
      <c r="HCK47" s="2"/>
      <c r="HCL47" s="2"/>
      <c r="HCM47" s="2"/>
      <c r="HCN47" s="2"/>
      <c r="HCO47" s="2"/>
      <c r="HCP47" s="2"/>
      <c r="HCQ47" s="2"/>
      <c r="HCR47" s="2"/>
      <c r="HCS47" s="2"/>
      <c r="HCT47" s="2"/>
      <c r="HCU47" s="2"/>
      <c r="HCV47" s="2"/>
      <c r="HCW47" s="2"/>
      <c r="HCX47" s="2"/>
      <c r="HCY47" s="2"/>
      <c r="HCZ47" s="2"/>
      <c r="HDA47" s="2"/>
      <c r="HDB47" s="2"/>
      <c r="HDC47" s="2"/>
      <c r="HDD47" s="2"/>
      <c r="HDE47" s="2"/>
      <c r="HDF47" s="2"/>
      <c r="HDG47" s="2"/>
      <c r="HDH47" s="2"/>
      <c r="HDI47" s="2"/>
      <c r="HDJ47" s="2"/>
      <c r="HDK47" s="2"/>
      <c r="HDL47" s="2"/>
      <c r="HDM47" s="2"/>
      <c r="HDN47" s="2"/>
      <c r="HDO47" s="2"/>
      <c r="HDP47" s="2"/>
      <c r="HDQ47" s="2"/>
      <c r="HDR47" s="2"/>
      <c r="HDS47" s="2"/>
      <c r="HDT47" s="2"/>
      <c r="HDU47" s="2"/>
      <c r="HDV47" s="2"/>
      <c r="HDW47" s="2"/>
      <c r="HDX47" s="2"/>
      <c r="HDY47" s="2"/>
      <c r="HDZ47" s="2"/>
      <c r="HEA47" s="2"/>
      <c r="HEB47" s="2"/>
      <c r="HEC47" s="2"/>
      <c r="HED47" s="2"/>
      <c r="HEE47" s="2"/>
      <c r="HEF47" s="2"/>
      <c r="HEG47" s="2"/>
      <c r="HEH47" s="2"/>
      <c r="HEI47" s="2"/>
      <c r="HEJ47" s="2"/>
      <c r="HEK47" s="2"/>
      <c r="HEL47" s="2"/>
      <c r="HEM47" s="2"/>
      <c r="HEN47" s="2"/>
      <c r="HEO47" s="2"/>
      <c r="HEP47" s="2"/>
      <c r="HEQ47" s="2"/>
      <c r="HER47" s="2"/>
      <c r="HES47" s="2"/>
      <c r="HET47" s="2"/>
      <c r="HEU47" s="2"/>
      <c r="HEV47" s="2"/>
      <c r="HEW47" s="2"/>
      <c r="HEX47" s="2"/>
      <c r="HEY47" s="2"/>
      <c r="HEZ47" s="2"/>
      <c r="HFA47" s="2"/>
      <c r="HFB47" s="2"/>
      <c r="HFC47" s="2"/>
      <c r="HFD47" s="2"/>
      <c r="HFE47" s="2"/>
      <c r="HFF47" s="2"/>
      <c r="HFG47" s="2"/>
      <c r="HFH47" s="2"/>
      <c r="HFI47" s="2"/>
      <c r="HFJ47" s="2"/>
      <c r="HFK47" s="2"/>
      <c r="HFL47" s="2"/>
      <c r="HFM47" s="2"/>
      <c r="HFN47" s="2"/>
      <c r="HFO47" s="2"/>
      <c r="HFP47" s="2"/>
      <c r="HFQ47" s="2"/>
      <c r="HFR47" s="2"/>
      <c r="HFS47" s="2"/>
      <c r="HFT47" s="2"/>
      <c r="HFU47" s="2"/>
      <c r="HFV47" s="2"/>
      <c r="HFW47" s="2"/>
      <c r="HFX47" s="2"/>
      <c r="HFY47" s="2"/>
      <c r="HFZ47" s="2"/>
      <c r="HGA47" s="2"/>
      <c r="HGB47" s="2"/>
      <c r="HGC47" s="2"/>
      <c r="HGD47" s="2"/>
      <c r="HGE47" s="2"/>
      <c r="HGF47" s="2"/>
      <c r="HGG47" s="2"/>
      <c r="HGH47" s="2"/>
      <c r="HGI47" s="2"/>
      <c r="HGJ47" s="2"/>
      <c r="HGK47" s="2"/>
      <c r="HGL47" s="2"/>
      <c r="HGM47" s="2"/>
      <c r="HGN47" s="2"/>
      <c r="HGO47" s="2"/>
      <c r="HGP47" s="2"/>
      <c r="HGQ47" s="2"/>
      <c r="HGR47" s="2"/>
      <c r="HGS47" s="2"/>
      <c r="HGT47" s="2"/>
      <c r="HGU47" s="2"/>
      <c r="HGV47" s="2"/>
      <c r="HGW47" s="2"/>
      <c r="HGX47" s="2"/>
      <c r="HGY47" s="2"/>
      <c r="HGZ47" s="2"/>
      <c r="HHA47" s="2"/>
      <c r="HHB47" s="2"/>
      <c r="HHC47" s="2"/>
      <c r="HHD47" s="2"/>
      <c r="HHE47" s="2"/>
      <c r="HHF47" s="2"/>
      <c r="HHG47" s="2"/>
      <c r="HHH47" s="2"/>
      <c r="HHI47" s="2"/>
      <c r="HHJ47" s="2"/>
      <c r="HHK47" s="2"/>
      <c r="HHL47" s="2"/>
      <c r="HHM47" s="2"/>
      <c r="HHN47" s="2"/>
      <c r="HHO47" s="2"/>
      <c r="HHP47" s="2"/>
      <c r="HHQ47" s="2"/>
      <c r="HHR47" s="2"/>
      <c r="HHS47" s="2"/>
      <c r="HHT47" s="2"/>
      <c r="HHU47" s="2"/>
      <c r="HHV47" s="2"/>
      <c r="HHW47" s="2"/>
      <c r="HHX47" s="2"/>
      <c r="HHY47" s="2"/>
      <c r="HHZ47" s="2"/>
      <c r="HIA47" s="2"/>
      <c r="HIB47" s="2"/>
      <c r="HIC47" s="2"/>
      <c r="HID47" s="2"/>
      <c r="HIE47" s="2"/>
      <c r="HIF47" s="2"/>
      <c r="HIG47" s="2"/>
      <c r="HIH47" s="2"/>
      <c r="HII47" s="2"/>
      <c r="HIJ47" s="2"/>
      <c r="HIK47" s="2"/>
      <c r="HIL47" s="2"/>
      <c r="HIM47" s="2"/>
      <c r="HIN47" s="2"/>
      <c r="HIO47" s="2"/>
      <c r="HIP47" s="2"/>
      <c r="HIQ47" s="2"/>
      <c r="HIR47" s="2"/>
      <c r="HIS47" s="2"/>
      <c r="HIT47" s="2"/>
      <c r="HIU47" s="2"/>
      <c r="HIV47" s="2"/>
      <c r="HIW47" s="2"/>
      <c r="HIX47" s="2"/>
      <c r="HIY47" s="2"/>
      <c r="HIZ47" s="2"/>
      <c r="HJA47" s="2"/>
      <c r="HJB47" s="2"/>
      <c r="HJC47" s="2"/>
      <c r="HJD47" s="2"/>
      <c r="HJE47" s="2"/>
      <c r="HJF47" s="2"/>
      <c r="HJG47" s="2"/>
      <c r="HJH47" s="2"/>
      <c r="HJI47" s="2"/>
      <c r="HJJ47" s="2"/>
      <c r="HJK47" s="2"/>
      <c r="HJL47" s="2"/>
      <c r="HJM47" s="2"/>
      <c r="HJN47" s="2"/>
      <c r="HJO47" s="2"/>
      <c r="HJP47" s="2"/>
      <c r="HJQ47" s="2"/>
      <c r="HJR47" s="2"/>
      <c r="HJS47" s="2"/>
      <c r="HJT47" s="2"/>
      <c r="HJU47" s="2"/>
      <c r="HJV47" s="2"/>
      <c r="HJW47" s="2"/>
      <c r="HJX47" s="2"/>
      <c r="HJY47" s="2"/>
      <c r="HJZ47" s="2"/>
      <c r="HKA47" s="2"/>
      <c r="HKB47" s="2"/>
      <c r="HKC47" s="2"/>
      <c r="HKD47" s="2"/>
      <c r="HKE47" s="2"/>
      <c r="HKF47" s="2"/>
      <c r="HKG47" s="2"/>
      <c r="HKH47" s="2"/>
      <c r="HKI47" s="2"/>
      <c r="HKJ47" s="2"/>
      <c r="HKK47" s="2"/>
      <c r="HKL47" s="2"/>
      <c r="HKM47" s="2"/>
      <c r="HKN47" s="2"/>
      <c r="HKO47" s="2"/>
      <c r="HKP47" s="2"/>
      <c r="HKQ47" s="2"/>
      <c r="HKR47" s="2"/>
      <c r="HKS47" s="2"/>
      <c r="HKT47" s="2"/>
      <c r="HKU47" s="2"/>
      <c r="HKV47" s="2"/>
      <c r="HKW47" s="2"/>
      <c r="HKX47" s="2"/>
      <c r="HKY47" s="2"/>
      <c r="HKZ47" s="2"/>
      <c r="HLA47" s="2"/>
      <c r="HLB47" s="2"/>
      <c r="HLC47" s="2"/>
      <c r="HLD47" s="2"/>
      <c r="HLE47" s="2"/>
      <c r="HLF47" s="2"/>
      <c r="HLG47" s="2"/>
      <c r="HLH47" s="2"/>
      <c r="HLI47" s="2"/>
      <c r="HLJ47" s="2"/>
      <c r="HLK47" s="2"/>
      <c r="HLL47" s="2"/>
      <c r="HLM47" s="2"/>
      <c r="HLN47" s="2"/>
      <c r="HLO47" s="2"/>
      <c r="HLP47" s="2"/>
      <c r="HLQ47" s="2"/>
      <c r="HLR47" s="2"/>
      <c r="HLS47" s="2"/>
      <c r="HLT47" s="2"/>
      <c r="HLU47" s="2"/>
      <c r="HLV47" s="2"/>
      <c r="HLW47" s="2"/>
      <c r="HLX47" s="2"/>
      <c r="HLY47" s="2"/>
      <c r="HLZ47" s="2"/>
      <c r="HMA47" s="2"/>
      <c r="HMB47" s="2"/>
      <c r="HMC47" s="2"/>
      <c r="HMD47" s="2"/>
      <c r="HME47" s="2"/>
      <c r="HMF47" s="2"/>
      <c r="HMG47" s="2"/>
      <c r="HMH47" s="2"/>
      <c r="HMI47" s="2"/>
      <c r="HMJ47" s="2"/>
      <c r="HMK47" s="2"/>
      <c r="HML47" s="2"/>
      <c r="HMM47" s="2"/>
      <c r="HMN47" s="2"/>
      <c r="HMO47" s="2"/>
      <c r="HMP47" s="2"/>
      <c r="HMQ47" s="2"/>
      <c r="HMR47" s="2"/>
      <c r="HMS47" s="2"/>
      <c r="HMT47" s="2"/>
      <c r="HMU47" s="2"/>
      <c r="HMV47" s="2"/>
      <c r="HMW47" s="2"/>
      <c r="HMX47" s="2"/>
      <c r="HMY47" s="2"/>
      <c r="HMZ47" s="2"/>
      <c r="HNA47" s="2"/>
      <c r="HNB47" s="2"/>
      <c r="HNC47" s="2"/>
      <c r="HND47" s="2"/>
      <c r="HNE47" s="2"/>
      <c r="HNF47" s="2"/>
      <c r="HNG47" s="2"/>
      <c r="HNH47" s="2"/>
      <c r="HNI47" s="2"/>
      <c r="HNJ47" s="2"/>
      <c r="HNK47" s="2"/>
      <c r="HNL47" s="2"/>
      <c r="HNM47" s="2"/>
      <c r="HNN47" s="2"/>
      <c r="HNO47" s="2"/>
      <c r="HNP47" s="2"/>
      <c r="HNQ47" s="2"/>
      <c r="HNR47" s="2"/>
      <c r="HNS47" s="2"/>
      <c r="HNT47" s="2"/>
      <c r="HNU47" s="2"/>
      <c r="HNV47" s="2"/>
      <c r="HNW47" s="2"/>
      <c r="HNX47" s="2"/>
      <c r="HNY47" s="2"/>
      <c r="HNZ47" s="2"/>
      <c r="HOA47" s="2"/>
      <c r="HOB47" s="2"/>
      <c r="HOC47" s="2"/>
      <c r="HOD47" s="2"/>
      <c r="HOE47" s="2"/>
      <c r="HOF47" s="2"/>
      <c r="HOG47" s="2"/>
      <c r="HOH47" s="2"/>
      <c r="HOI47" s="2"/>
      <c r="HOJ47" s="2"/>
      <c r="HOK47" s="2"/>
      <c r="HOL47" s="2"/>
      <c r="HOM47" s="2"/>
      <c r="HON47" s="2"/>
      <c r="HOO47" s="2"/>
      <c r="HOP47" s="2"/>
      <c r="HOQ47" s="2"/>
      <c r="HOR47" s="2"/>
      <c r="HOS47" s="2"/>
      <c r="HOT47" s="2"/>
      <c r="HOU47" s="2"/>
      <c r="HOV47" s="2"/>
      <c r="HOW47" s="2"/>
      <c r="HOX47" s="2"/>
      <c r="HOY47" s="2"/>
      <c r="HOZ47" s="2"/>
      <c r="HPA47" s="2"/>
      <c r="HPB47" s="2"/>
      <c r="HPC47" s="2"/>
      <c r="HPD47" s="2"/>
      <c r="HPE47" s="2"/>
      <c r="HPF47" s="2"/>
      <c r="HPG47" s="2"/>
      <c r="HPH47" s="2"/>
      <c r="HPI47" s="2"/>
      <c r="HPJ47" s="2"/>
      <c r="HPK47" s="2"/>
      <c r="HPL47" s="2"/>
      <c r="HPM47" s="2"/>
      <c r="HPN47" s="2"/>
      <c r="HPO47" s="2"/>
      <c r="HPP47" s="2"/>
      <c r="HPQ47" s="2"/>
      <c r="HPR47" s="2"/>
      <c r="HPS47" s="2"/>
      <c r="HPT47" s="2"/>
      <c r="HPU47" s="2"/>
      <c r="HPV47" s="2"/>
      <c r="HPW47" s="2"/>
      <c r="HPX47" s="2"/>
      <c r="HPY47" s="2"/>
      <c r="HPZ47" s="2"/>
      <c r="HQA47" s="2"/>
      <c r="HQB47" s="2"/>
      <c r="HQC47" s="2"/>
      <c r="HQD47" s="2"/>
      <c r="HQE47" s="2"/>
      <c r="HQF47" s="2"/>
      <c r="HQG47" s="2"/>
      <c r="HQH47" s="2"/>
      <c r="HQI47" s="2"/>
      <c r="HQJ47" s="2"/>
      <c r="HQK47" s="2"/>
      <c r="HQL47" s="2"/>
      <c r="HQM47" s="2"/>
      <c r="HQN47" s="2"/>
      <c r="HQO47" s="2"/>
      <c r="HQP47" s="2"/>
      <c r="HQQ47" s="2"/>
      <c r="HQR47" s="2"/>
      <c r="HQS47" s="2"/>
      <c r="HQT47" s="2"/>
      <c r="HQU47" s="2"/>
      <c r="HQV47" s="2"/>
      <c r="HQW47" s="2"/>
      <c r="HQX47" s="2"/>
      <c r="HQY47" s="2"/>
      <c r="HQZ47" s="2"/>
      <c r="HRA47" s="2"/>
      <c r="HRB47" s="2"/>
      <c r="HRC47" s="2"/>
      <c r="HRD47" s="2"/>
      <c r="HRE47" s="2"/>
      <c r="HRF47" s="2"/>
      <c r="HRG47" s="2"/>
      <c r="HRH47" s="2"/>
      <c r="HRI47" s="2"/>
      <c r="HRJ47" s="2"/>
      <c r="HRK47" s="2"/>
      <c r="HRL47" s="2"/>
      <c r="HRM47" s="2"/>
      <c r="HRN47" s="2"/>
      <c r="HRO47" s="2"/>
      <c r="HRP47" s="2"/>
      <c r="HRQ47" s="2"/>
      <c r="HRR47" s="2"/>
      <c r="HRS47" s="2"/>
      <c r="HRT47" s="2"/>
      <c r="HRU47" s="2"/>
      <c r="HRV47" s="2"/>
      <c r="HRW47" s="2"/>
      <c r="HRX47" s="2"/>
      <c r="HRY47" s="2"/>
      <c r="HRZ47" s="2"/>
      <c r="HSA47" s="2"/>
      <c r="HSB47" s="2"/>
      <c r="HSC47" s="2"/>
      <c r="HSD47" s="2"/>
      <c r="HSE47" s="2"/>
      <c r="HSF47" s="2"/>
      <c r="HSG47" s="2"/>
      <c r="HSH47" s="2"/>
      <c r="HSI47" s="2"/>
      <c r="HSJ47" s="2"/>
      <c r="HSK47" s="2"/>
      <c r="HSL47" s="2"/>
      <c r="HSM47" s="2"/>
      <c r="HSN47" s="2"/>
      <c r="HSO47" s="2"/>
      <c r="HSP47" s="2"/>
      <c r="HSQ47" s="2"/>
      <c r="HSR47" s="2"/>
      <c r="HSS47" s="2"/>
      <c r="HST47" s="2"/>
      <c r="HSU47" s="2"/>
      <c r="HSV47" s="2"/>
      <c r="HSW47" s="2"/>
      <c r="HSX47" s="2"/>
      <c r="HSY47" s="2"/>
      <c r="HSZ47" s="2"/>
      <c r="HTA47" s="2"/>
      <c r="HTB47" s="2"/>
      <c r="HTC47" s="2"/>
      <c r="HTD47" s="2"/>
      <c r="HTE47" s="2"/>
      <c r="HTF47" s="2"/>
      <c r="HTG47" s="2"/>
      <c r="HTH47" s="2"/>
      <c r="HTI47" s="2"/>
      <c r="HTJ47" s="2"/>
      <c r="HTK47" s="2"/>
      <c r="HTL47" s="2"/>
      <c r="HTM47" s="2"/>
      <c r="HTN47" s="2"/>
      <c r="HTO47" s="2"/>
      <c r="HTP47" s="2"/>
      <c r="HTQ47" s="2"/>
      <c r="HTR47" s="2"/>
      <c r="HTS47" s="2"/>
      <c r="HTT47" s="2"/>
      <c r="HTU47" s="2"/>
      <c r="HTV47" s="2"/>
      <c r="HTW47" s="2"/>
      <c r="HTX47" s="2"/>
      <c r="HTY47" s="2"/>
      <c r="HTZ47" s="2"/>
      <c r="HUA47" s="2"/>
      <c r="HUB47" s="2"/>
      <c r="HUC47" s="2"/>
      <c r="HUD47" s="2"/>
      <c r="HUE47" s="2"/>
      <c r="HUF47" s="2"/>
      <c r="HUG47" s="2"/>
      <c r="HUH47" s="2"/>
      <c r="HUI47" s="2"/>
      <c r="HUJ47" s="2"/>
      <c r="HUK47" s="2"/>
      <c r="HUL47" s="2"/>
      <c r="HUM47" s="2"/>
      <c r="HUN47" s="2"/>
      <c r="HUO47" s="2"/>
      <c r="HUP47" s="2"/>
      <c r="HUQ47" s="2"/>
      <c r="HUR47" s="2"/>
      <c r="HUS47" s="2"/>
      <c r="HUT47" s="2"/>
      <c r="HUU47" s="2"/>
      <c r="HUV47" s="2"/>
      <c r="HUW47" s="2"/>
      <c r="HUX47" s="2"/>
      <c r="HUY47" s="2"/>
      <c r="HUZ47" s="2"/>
      <c r="HVA47" s="2"/>
      <c r="HVB47" s="2"/>
      <c r="HVC47" s="2"/>
      <c r="HVD47" s="2"/>
      <c r="HVE47" s="2"/>
      <c r="HVF47" s="2"/>
      <c r="HVG47" s="2"/>
      <c r="HVH47" s="2"/>
      <c r="HVI47" s="2"/>
      <c r="HVJ47" s="2"/>
      <c r="HVK47" s="2"/>
      <c r="HVL47" s="2"/>
      <c r="HVM47" s="2"/>
      <c r="HVN47" s="2"/>
      <c r="HVO47" s="2"/>
      <c r="HVP47" s="2"/>
      <c r="HVQ47" s="2"/>
      <c r="HVR47" s="2"/>
      <c r="HVS47" s="2"/>
      <c r="HVT47" s="2"/>
      <c r="HVU47" s="2"/>
      <c r="HVV47" s="2"/>
      <c r="HVW47" s="2"/>
      <c r="HVX47" s="2"/>
      <c r="HVY47" s="2"/>
      <c r="HVZ47" s="2"/>
      <c r="HWA47" s="2"/>
      <c r="HWB47" s="2"/>
      <c r="HWC47" s="2"/>
      <c r="HWD47" s="2"/>
      <c r="HWE47" s="2"/>
      <c r="HWF47" s="2"/>
      <c r="HWG47" s="2"/>
      <c r="HWH47" s="2"/>
      <c r="HWI47" s="2"/>
      <c r="HWJ47" s="2"/>
      <c r="HWK47" s="2"/>
      <c r="HWL47" s="2"/>
      <c r="HWM47" s="2"/>
      <c r="HWN47" s="2"/>
      <c r="HWO47" s="2"/>
      <c r="HWP47" s="2"/>
      <c r="HWQ47" s="2"/>
      <c r="HWR47" s="2"/>
      <c r="HWS47" s="2"/>
      <c r="HWT47" s="2"/>
      <c r="HWU47" s="2"/>
      <c r="HWV47" s="2"/>
      <c r="HWW47" s="2"/>
      <c r="HWX47" s="2"/>
      <c r="HWY47" s="2"/>
      <c r="HWZ47" s="2"/>
      <c r="HXA47" s="2"/>
      <c r="HXB47" s="2"/>
      <c r="HXC47" s="2"/>
      <c r="HXD47" s="2"/>
      <c r="HXE47" s="2"/>
      <c r="HXF47" s="2"/>
      <c r="HXG47" s="2"/>
      <c r="HXH47" s="2"/>
      <c r="HXI47" s="2"/>
      <c r="HXJ47" s="2"/>
      <c r="HXK47" s="2"/>
      <c r="HXL47" s="2"/>
      <c r="HXM47" s="2"/>
      <c r="HXN47" s="2"/>
      <c r="HXO47" s="2"/>
      <c r="HXP47" s="2"/>
      <c r="HXQ47" s="2"/>
      <c r="HXR47" s="2"/>
      <c r="HXS47" s="2"/>
      <c r="HXT47" s="2"/>
      <c r="HXU47" s="2"/>
      <c r="HXV47" s="2"/>
      <c r="HXW47" s="2"/>
      <c r="HXX47" s="2"/>
      <c r="HXY47" s="2"/>
      <c r="HXZ47" s="2"/>
      <c r="HYA47" s="2"/>
      <c r="HYB47" s="2"/>
      <c r="HYC47" s="2"/>
      <c r="HYD47" s="2"/>
      <c r="HYE47" s="2"/>
      <c r="HYF47" s="2"/>
      <c r="HYG47" s="2"/>
      <c r="HYH47" s="2"/>
      <c r="HYI47" s="2"/>
      <c r="HYJ47" s="2"/>
      <c r="HYK47" s="2"/>
      <c r="HYL47" s="2"/>
      <c r="HYM47" s="2"/>
      <c r="HYN47" s="2"/>
      <c r="HYO47" s="2"/>
      <c r="HYP47" s="2"/>
      <c r="HYQ47" s="2"/>
      <c r="HYR47" s="2"/>
      <c r="HYS47" s="2"/>
      <c r="HYT47" s="2"/>
      <c r="HYU47" s="2"/>
      <c r="HYV47" s="2"/>
      <c r="HYW47" s="2"/>
      <c r="HYX47" s="2"/>
      <c r="HYY47" s="2"/>
      <c r="HYZ47" s="2"/>
      <c r="HZA47" s="2"/>
      <c r="HZB47" s="2"/>
      <c r="HZC47" s="2"/>
      <c r="HZD47" s="2"/>
      <c r="HZE47" s="2"/>
      <c r="HZF47" s="2"/>
      <c r="HZG47" s="2"/>
      <c r="HZH47" s="2"/>
      <c r="HZI47" s="2"/>
      <c r="HZJ47" s="2"/>
      <c r="HZK47" s="2"/>
      <c r="HZL47" s="2"/>
      <c r="HZM47" s="2"/>
      <c r="HZN47" s="2"/>
      <c r="HZO47" s="2"/>
      <c r="HZP47" s="2"/>
      <c r="HZQ47" s="2"/>
      <c r="HZR47" s="2"/>
      <c r="HZS47" s="2"/>
      <c r="HZT47" s="2"/>
      <c r="HZU47" s="2"/>
      <c r="HZV47" s="2"/>
      <c r="HZW47" s="2"/>
      <c r="HZX47" s="2"/>
      <c r="HZY47" s="2"/>
      <c r="HZZ47" s="2"/>
      <c r="IAA47" s="2"/>
      <c r="IAB47" s="2"/>
      <c r="IAC47" s="2"/>
      <c r="IAD47" s="2"/>
      <c r="IAE47" s="2"/>
      <c r="IAF47" s="2"/>
      <c r="IAG47" s="2"/>
      <c r="IAH47" s="2"/>
      <c r="IAI47" s="2"/>
      <c r="IAJ47" s="2"/>
      <c r="IAK47" s="2"/>
      <c r="IAL47" s="2"/>
      <c r="IAM47" s="2"/>
      <c r="IAN47" s="2"/>
      <c r="IAO47" s="2"/>
      <c r="IAP47" s="2"/>
      <c r="IAQ47" s="2"/>
      <c r="IAR47" s="2"/>
      <c r="IAS47" s="2"/>
      <c r="IAT47" s="2"/>
      <c r="IAU47" s="2"/>
      <c r="IAV47" s="2"/>
      <c r="IAW47" s="2"/>
      <c r="IAX47" s="2"/>
      <c r="IAY47" s="2"/>
      <c r="IAZ47" s="2"/>
      <c r="IBA47" s="2"/>
      <c r="IBB47" s="2"/>
      <c r="IBC47" s="2"/>
      <c r="IBD47" s="2"/>
      <c r="IBE47" s="2"/>
      <c r="IBF47" s="2"/>
      <c r="IBG47" s="2"/>
      <c r="IBH47" s="2"/>
      <c r="IBI47" s="2"/>
      <c r="IBJ47" s="2"/>
      <c r="IBK47" s="2"/>
      <c r="IBL47" s="2"/>
      <c r="IBM47" s="2"/>
      <c r="IBN47" s="2"/>
      <c r="IBO47" s="2"/>
      <c r="IBP47" s="2"/>
      <c r="IBQ47" s="2"/>
      <c r="IBR47" s="2"/>
      <c r="IBS47" s="2"/>
      <c r="IBT47" s="2"/>
      <c r="IBU47" s="2"/>
      <c r="IBV47" s="2"/>
      <c r="IBW47" s="2"/>
      <c r="IBX47" s="2"/>
      <c r="IBY47" s="2"/>
      <c r="IBZ47" s="2"/>
      <c r="ICA47" s="2"/>
      <c r="ICB47" s="2"/>
      <c r="ICC47" s="2"/>
      <c r="ICD47" s="2"/>
      <c r="ICE47" s="2"/>
      <c r="ICF47" s="2"/>
      <c r="ICG47" s="2"/>
      <c r="ICH47" s="2"/>
      <c r="ICI47" s="2"/>
      <c r="ICJ47" s="2"/>
      <c r="ICK47" s="2"/>
      <c r="ICL47" s="2"/>
      <c r="ICM47" s="2"/>
      <c r="ICN47" s="2"/>
      <c r="ICO47" s="2"/>
      <c r="ICP47" s="2"/>
      <c r="ICQ47" s="2"/>
      <c r="ICR47" s="2"/>
      <c r="ICS47" s="2"/>
      <c r="ICT47" s="2"/>
      <c r="ICU47" s="2"/>
      <c r="ICV47" s="2"/>
      <c r="ICW47" s="2"/>
      <c r="ICX47" s="2"/>
      <c r="ICY47" s="2"/>
      <c r="ICZ47" s="2"/>
      <c r="IDA47" s="2"/>
      <c r="IDB47" s="2"/>
      <c r="IDC47" s="2"/>
      <c r="IDD47" s="2"/>
      <c r="IDE47" s="2"/>
      <c r="IDF47" s="2"/>
      <c r="IDG47" s="2"/>
      <c r="IDH47" s="2"/>
      <c r="IDI47" s="2"/>
      <c r="IDJ47" s="2"/>
      <c r="IDK47" s="2"/>
      <c r="IDL47" s="2"/>
      <c r="IDM47" s="2"/>
      <c r="IDN47" s="2"/>
      <c r="IDO47" s="2"/>
      <c r="IDP47" s="2"/>
      <c r="IDQ47" s="2"/>
      <c r="IDR47" s="2"/>
      <c r="IDS47" s="2"/>
      <c r="IDT47" s="2"/>
      <c r="IDU47" s="2"/>
      <c r="IDV47" s="2"/>
      <c r="IDW47" s="2"/>
      <c r="IDX47" s="2"/>
      <c r="IDY47" s="2"/>
      <c r="IDZ47" s="2"/>
      <c r="IEA47" s="2"/>
      <c r="IEB47" s="2"/>
      <c r="IEC47" s="2"/>
      <c r="IED47" s="2"/>
      <c r="IEE47" s="2"/>
      <c r="IEF47" s="2"/>
      <c r="IEG47" s="2"/>
      <c r="IEH47" s="2"/>
      <c r="IEI47" s="2"/>
      <c r="IEJ47" s="2"/>
      <c r="IEK47" s="2"/>
      <c r="IEL47" s="2"/>
      <c r="IEM47" s="2"/>
      <c r="IEN47" s="2"/>
      <c r="IEO47" s="2"/>
      <c r="IEP47" s="2"/>
      <c r="IEQ47" s="2"/>
      <c r="IER47" s="2"/>
      <c r="IES47" s="2"/>
      <c r="IET47" s="2"/>
      <c r="IEU47" s="2"/>
      <c r="IEV47" s="2"/>
      <c r="IEW47" s="2"/>
      <c r="IEX47" s="2"/>
      <c r="IEY47" s="2"/>
      <c r="IEZ47" s="2"/>
      <c r="IFA47" s="2"/>
      <c r="IFB47" s="2"/>
      <c r="IFC47" s="2"/>
      <c r="IFD47" s="2"/>
      <c r="IFE47" s="2"/>
      <c r="IFF47" s="2"/>
      <c r="IFG47" s="2"/>
      <c r="IFH47" s="2"/>
      <c r="IFI47" s="2"/>
      <c r="IFJ47" s="2"/>
      <c r="IFK47" s="2"/>
      <c r="IFL47" s="2"/>
      <c r="IFM47" s="2"/>
      <c r="IFN47" s="2"/>
      <c r="IFO47" s="2"/>
      <c r="IFP47" s="2"/>
      <c r="IFQ47" s="2"/>
      <c r="IFR47" s="2"/>
      <c r="IFS47" s="2"/>
      <c r="IFT47" s="2"/>
      <c r="IFU47" s="2"/>
      <c r="IFV47" s="2"/>
      <c r="IFW47" s="2"/>
      <c r="IFX47" s="2"/>
      <c r="IFY47" s="2"/>
      <c r="IFZ47" s="2"/>
      <c r="IGA47" s="2"/>
      <c r="IGB47" s="2"/>
      <c r="IGC47" s="2"/>
      <c r="IGD47" s="2"/>
      <c r="IGE47" s="2"/>
      <c r="IGF47" s="2"/>
      <c r="IGG47" s="2"/>
      <c r="IGH47" s="2"/>
      <c r="IGI47" s="2"/>
      <c r="IGJ47" s="2"/>
      <c r="IGK47" s="2"/>
      <c r="IGL47" s="2"/>
      <c r="IGM47" s="2"/>
      <c r="IGN47" s="2"/>
      <c r="IGO47" s="2"/>
      <c r="IGP47" s="2"/>
      <c r="IGQ47" s="2"/>
      <c r="IGR47" s="2"/>
      <c r="IGS47" s="2"/>
      <c r="IGT47" s="2"/>
      <c r="IGU47" s="2"/>
      <c r="IGV47" s="2"/>
      <c r="IGW47" s="2"/>
      <c r="IGX47" s="2"/>
      <c r="IGY47" s="2"/>
      <c r="IGZ47" s="2"/>
      <c r="IHA47" s="2"/>
      <c r="IHB47" s="2"/>
      <c r="IHC47" s="2"/>
      <c r="IHD47" s="2"/>
      <c r="IHE47" s="2"/>
      <c r="IHF47" s="2"/>
      <c r="IHG47" s="2"/>
      <c r="IHH47" s="2"/>
      <c r="IHI47" s="2"/>
      <c r="IHJ47" s="2"/>
      <c r="IHK47" s="2"/>
      <c r="IHL47" s="2"/>
      <c r="IHM47" s="2"/>
      <c r="IHN47" s="2"/>
      <c r="IHO47" s="2"/>
      <c r="IHP47" s="2"/>
      <c r="IHQ47" s="2"/>
      <c r="IHR47" s="2"/>
      <c r="IHS47" s="2"/>
      <c r="IHT47" s="2"/>
      <c r="IHU47" s="2"/>
      <c r="IHV47" s="2"/>
      <c r="IHW47" s="2"/>
      <c r="IHX47" s="2"/>
      <c r="IHY47" s="2"/>
      <c r="IHZ47" s="2"/>
      <c r="IIA47" s="2"/>
      <c r="IIB47" s="2"/>
      <c r="IIC47" s="2"/>
      <c r="IID47" s="2"/>
      <c r="IIE47" s="2"/>
      <c r="IIF47" s="2"/>
      <c r="IIG47" s="2"/>
      <c r="IIH47" s="2"/>
      <c r="III47" s="2"/>
      <c r="IIJ47" s="2"/>
      <c r="IIK47" s="2"/>
      <c r="IIL47" s="2"/>
      <c r="IIM47" s="2"/>
      <c r="IIN47" s="2"/>
      <c r="IIO47" s="2"/>
      <c r="IIP47" s="2"/>
      <c r="IIQ47" s="2"/>
      <c r="IIR47" s="2"/>
      <c r="IIS47" s="2"/>
      <c r="IIT47" s="2"/>
      <c r="IIU47" s="2"/>
      <c r="IIV47" s="2"/>
      <c r="IIW47" s="2"/>
      <c r="IIX47" s="2"/>
      <c r="IIY47" s="2"/>
      <c r="IIZ47" s="2"/>
      <c r="IJA47" s="2"/>
      <c r="IJB47" s="2"/>
      <c r="IJC47" s="2"/>
      <c r="IJD47" s="2"/>
      <c r="IJE47" s="2"/>
      <c r="IJF47" s="2"/>
      <c r="IJG47" s="2"/>
      <c r="IJH47" s="2"/>
      <c r="IJI47" s="2"/>
      <c r="IJJ47" s="2"/>
      <c r="IJK47" s="2"/>
      <c r="IJL47" s="2"/>
      <c r="IJM47" s="2"/>
      <c r="IJN47" s="2"/>
      <c r="IJO47" s="2"/>
      <c r="IJP47" s="2"/>
      <c r="IJQ47" s="2"/>
      <c r="IJR47" s="2"/>
      <c r="IJS47" s="2"/>
      <c r="IJT47" s="2"/>
      <c r="IJU47" s="2"/>
      <c r="IJV47" s="2"/>
      <c r="IJW47" s="2"/>
      <c r="IJX47" s="2"/>
      <c r="IJY47" s="2"/>
      <c r="IJZ47" s="2"/>
      <c r="IKA47" s="2"/>
      <c r="IKB47" s="2"/>
      <c r="IKC47" s="2"/>
      <c r="IKD47" s="2"/>
      <c r="IKE47" s="2"/>
      <c r="IKF47" s="2"/>
      <c r="IKG47" s="2"/>
      <c r="IKH47" s="2"/>
      <c r="IKI47" s="2"/>
      <c r="IKJ47" s="2"/>
      <c r="IKK47" s="2"/>
      <c r="IKL47" s="2"/>
      <c r="IKM47" s="2"/>
      <c r="IKN47" s="2"/>
      <c r="IKO47" s="2"/>
      <c r="IKP47" s="2"/>
      <c r="IKQ47" s="2"/>
      <c r="IKR47" s="2"/>
      <c r="IKS47" s="2"/>
      <c r="IKT47" s="2"/>
      <c r="IKU47" s="2"/>
      <c r="IKV47" s="2"/>
      <c r="IKW47" s="2"/>
      <c r="IKX47" s="2"/>
      <c r="IKY47" s="2"/>
      <c r="IKZ47" s="2"/>
      <c r="ILA47" s="2"/>
      <c r="ILB47" s="2"/>
      <c r="ILC47" s="2"/>
      <c r="ILD47" s="2"/>
      <c r="ILE47" s="2"/>
      <c r="ILF47" s="2"/>
      <c r="ILG47" s="2"/>
      <c r="ILH47" s="2"/>
      <c r="ILI47" s="2"/>
      <c r="ILJ47" s="2"/>
      <c r="ILK47" s="2"/>
      <c r="ILL47" s="2"/>
      <c r="ILM47" s="2"/>
      <c r="ILN47" s="2"/>
      <c r="ILO47" s="2"/>
      <c r="ILP47" s="2"/>
      <c r="ILQ47" s="2"/>
      <c r="ILR47" s="2"/>
      <c r="ILS47" s="2"/>
      <c r="ILT47" s="2"/>
      <c r="ILU47" s="2"/>
      <c r="ILV47" s="2"/>
      <c r="ILW47" s="2"/>
      <c r="ILX47" s="2"/>
      <c r="ILY47" s="2"/>
      <c r="ILZ47" s="2"/>
      <c r="IMA47" s="2"/>
      <c r="IMB47" s="2"/>
      <c r="IMC47" s="2"/>
      <c r="IMD47" s="2"/>
      <c r="IME47" s="2"/>
      <c r="IMF47" s="2"/>
      <c r="IMG47" s="2"/>
      <c r="IMH47" s="2"/>
      <c r="IMI47" s="2"/>
      <c r="IMJ47" s="2"/>
      <c r="IMK47" s="2"/>
      <c r="IML47" s="2"/>
      <c r="IMM47" s="2"/>
      <c r="IMN47" s="2"/>
      <c r="IMO47" s="2"/>
      <c r="IMP47" s="2"/>
      <c r="IMQ47" s="2"/>
      <c r="IMR47" s="2"/>
      <c r="IMS47" s="2"/>
      <c r="IMT47" s="2"/>
      <c r="IMU47" s="2"/>
      <c r="IMV47" s="2"/>
      <c r="IMW47" s="2"/>
      <c r="IMX47" s="2"/>
      <c r="IMY47" s="2"/>
      <c r="IMZ47" s="2"/>
      <c r="INA47" s="2"/>
      <c r="INB47" s="2"/>
      <c r="INC47" s="2"/>
      <c r="IND47" s="2"/>
      <c r="INE47" s="2"/>
      <c r="INF47" s="2"/>
      <c r="ING47" s="2"/>
      <c r="INH47" s="2"/>
      <c r="INI47" s="2"/>
      <c r="INJ47" s="2"/>
      <c r="INK47" s="2"/>
      <c r="INL47" s="2"/>
      <c r="INM47" s="2"/>
      <c r="INN47" s="2"/>
      <c r="INO47" s="2"/>
      <c r="INP47" s="2"/>
      <c r="INQ47" s="2"/>
      <c r="INR47" s="2"/>
      <c r="INS47" s="2"/>
      <c r="INT47" s="2"/>
      <c r="INU47" s="2"/>
      <c r="INV47" s="2"/>
      <c r="INW47" s="2"/>
      <c r="INX47" s="2"/>
      <c r="INY47" s="2"/>
      <c r="INZ47" s="2"/>
      <c r="IOA47" s="2"/>
      <c r="IOB47" s="2"/>
      <c r="IOC47" s="2"/>
      <c r="IOD47" s="2"/>
      <c r="IOE47" s="2"/>
      <c r="IOF47" s="2"/>
      <c r="IOG47" s="2"/>
      <c r="IOH47" s="2"/>
      <c r="IOI47" s="2"/>
      <c r="IOJ47" s="2"/>
      <c r="IOK47" s="2"/>
      <c r="IOL47" s="2"/>
      <c r="IOM47" s="2"/>
      <c r="ION47" s="2"/>
      <c r="IOO47" s="2"/>
      <c r="IOP47" s="2"/>
      <c r="IOQ47" s="2"/>
      <c r="IOR47" s="2"/>
      <c r="IOS47" s="2"/>
      <c r="IOT47" s="2"/>
      <c r="IOU47" s="2"/>
      <c r="IOV47" s="2"/>
      <c r="IOW47" s="2"/>
      <c r="IOX47" s="2"/>
      <c r="IOY47" s="2"/>
      <c r="IOZ47" s="2"/>
      <c r="IPA47" s="2"/>
      <c r="IPB47" s="2"/>
      <c r="IPC47" s="2"/>
      <c r="IPD47" s="2"/>
      <c r="IPE47" s="2"/>
      <c r="IPF47" s="2"/>
      <c r="IPG47" s="2"/>
      <c r="IPH47" s="2"/>
      <c r="IPI47" s="2"/>
      <c r="IPJ47" s="2"/>
      <c r="IPK47" s="2"/>
      <c r="IPL47" s="2"/>
      <c r="IPM47" s="2"/>
      <c r="IPN47" s="2"/>
      <c r="IPO47" s="2"/>
      <c r="IPP47" s="2"/>
      <c r="IPQ47" s="2"/>
      <c r="IPR47" s="2"/>
      <c r="IPS47" s="2"/>
      <c r="IPT47" s="2"/>
      <c r="IPU47" s="2"/>
      <c r="IPV47" s="2"/>
      <c r="IPW47" s="2"/>
      <c r="IPX47" s="2"/>
      <c r="IPY47" s="2"/>
      <c r="IPZ47" s="2"/>
      <c r="IQA47" s="2"/>
      <c r="IQB47" s="2"/>
      <c r="IQC47" s="2"/>
      <c r="IQD47" s="2"/>
      <c r="IQE47" s="2"/>
      <c r="IQF47" s="2"/>
      <c r="IQG47" s="2"/>
      <c r="IQH47" s="2"/>
      <c r="IQI47" s="2"/>
      <c r="IQJ47" s="2"/>
      <c r="IQK47" s="2"/>
      <c r="IQL47" s="2"/>
      <c r="IQM47" s="2"/>
      <c r="IQN47" s="2"/>
      <c r="IQO47" s="2"/>
      <c r="IQP47" s="2"/>
      <c r="IQQ47" s="2"/>
      <c r="IQR47" s="2"/>
      <c r="IQS47" s="2"/>
      <c r="IQT47" s="2"/>
      <c r="IQU47" s="2"/>
      <c r="IQV47" s="2"/>
      <c r="IQW47" s="2"/>
      <c r="IQX47" s="2"/>
      <c r="IQY47" s="2"/>
      <c r="IQZ47" s="2"/>
      <c r="IRA47" s="2"/>
      <c r="IRB47" s="2"/>
      <c r="IRC47" s="2"/>
      <c r="IRD47" s="2"/>
      <c r="IRE47" s="2"/>
      <c r="IRF47" s="2"/>
      <c r="IRG47" s="2"/>
      <c r="IRH47" s="2"/>
      <c r="IRI47" s="2"/>
      <c r="IRJ47" s="2"/>
      <c r="IRK47" s="2"/>
      <c r="IRL47" s="2"/>
      <c r="IRM47" s="2"/>
      <c r="IRN47" s="2"/>
      <c r="IRO47" s="2"/>
      <c r="IRP47" s="2"/>
      <c r="IRQ47" s="2"/>
      <c r="IRR47" s="2"/>
      <c r="IRS47" s="2"/>
      <c r="IRT47" s="2"/>
      <c r="IRU47" s="2"/>
      <c r="IRV47" s="2"/>
      <c r="IRW47" s="2"/>
      <c r="IRX47" s="2"/>
      <c r="IRY47" s="2"/>
      <c r="IRZ47" s="2"/>
      <c r="ISA47" s="2"/>
      <c r="ISB47" s="2"/>
      <c r="ISC47" s="2"/>
      <c r="ISD47" s="2"/>
      <c r="ISE47" s="2"/>
      <c r="ISF47" s="2"/>
      <c r="ISG47" s="2"/>
      <c r="ISH47" s="2"/>
      <c r="ISI47" s="2"/>
      <c r="ISJ47" s="2"/>
      <c r="ISK47" s="2"/>
      <c r="ISL47" s="2"/>
      <c r="ISM47" s="2"/>
      <c r="ISN47" s="2"/>
      <c r="ISO47" s="2"/>
      <c r="ISP47" s="2"/>
      <c r="ISQ47" s="2"/>
      <c r="ISR47" s="2"/>
      <c r="ISS47" s="2"/>
      <c r="IST47" s="2"/>
      <c r="ISU47" s="2"/>
      <c r="ISV47" s="2"/>
      <c r="ISW47" s="2"/>
      <c r="ISX47" s="2"/>
      <c r="ISY47" s="2"/>
      <c r="ISZ47" s="2"/>
      <c r="ITA47" s="2"/>
      <c r="ITB47" s="2"/>
      <c r="ITC47" s="2"/>
      <c r="ITD47" s="2"/>
      <c r="ITE47" s="2"/>
      <c r="ITF47" s="2"/>
      <c r="ITG47" s="2"/>
      <c r="ITH47" s="2"/>
      <c r="ITI47" s="2"/>
      <c r="ITJ47" s="2"/>
      <c r="ITK47" s="2"/>
      <c r="ITL47" s="2"/>
      <c r="ITM47" s="2"/>
      <c r="ITN47" s="2"/>
      <c r="ITO47" s="2"/>
      <c r="ITP47" s="2"/>
      <c r="ITQ47" s="2"/>
      <c r="ITR47" s="2"/>
      <c r="ITS47" s="2"/>
      <c r="ITT47" s="2"/>
      <c r="ITU47" s="2"/>
      <c r="ITV47" s="2"/>
      <c r="ITW47" s="2"/>
      <c r="ITX47" s="2"/>
      <c r="ITY47" s="2"/>
      <c r="ITZ47" s="2"/>
      <c r="IUA47" s="2"/>
      <c r="IUB47" s="2"/>
      <c r="IUC47" s="2"/>
      <c r="IUD47" s="2"/>
      <c r="IUE47" s="2"/>
      <c r="IUF47" s="2"/>
      <c r="IUG47" s="2"/>
      <c r="IUH47" s="2"/>
      <c r="IUI47" s="2"/>
      <c r="IUJ47" s="2"/>
      <c r="IUK47" s="2"/>
      <c r="IUL47" s="2"/>
      <c r="IUM47" s="2"/>
      <c r="IUN47" s="2"/>
      <c r="IUO47" s="2"/>
      <c r="IUP47" s="2"/>
      <c r="IUQ47" s="2"/>
      <c r="IUR47" s="2"/>
      <c r="IUS47" s="2"/>
      <c r="IUT47" s="2"/>
      <c r="IUU47" s="2"/>
      <c r="IUV47" s="2"/>
      <c r="IUW47" s="2"/>
      <c r="IUX47" s="2"/>
      <c r="IUY47" s="2"/>
      <c r="IUZ47" s="2"/>
      <c r="IVA47" s="2"/>
      <c r="IVB47" s="2"/>
      <c r="IVC47" s="2"/>
      <c r="IVD47" s="2"/>
      <c r="IVE47" s="2"/>
      <c r="IVF47" s="2"/>
      <c r="IVG47" s="2"/>
      <c r="IVH47" s="2"/>
      <c r="IVI47" s="2"/>
      <c r="IVJ47" s="2"/>
      <c r="IVK47" s="2"/>
      <c r="IVL47" s="2"/>
      <c r="IVM47" s="2"/>
      <c r="IVN47" s="2"/>
      <c r="IVO47" s="2"/>
      <c r="IVP47" s="2"/>
      <c r="IVQ47" s="2"/>
      <c r="IVR47" s="2"/>
      <c r="IVS47" s="2"/>
      <c r="IVT47" s="2"/>
      <c r="IVU47" s="2"/>
      <c r="IVV47" s="2"/>
      <c r="IVW47" s="2"/>
      <c r="IVX47" s="2"/>
      <c r="IVY47" s="2"/>
      <c r="IVZ47" s="2"/>
      <c r="IWA47" s="2"/>
      <c r="IWB47" s="2"/>
      <c r="IWC47" s="2"/>
      <c r="IWD47" s="2"/>
      <c r="IWE47" s="2"/>
      <c r="IWF47" s="2"/>
      <c r="IWG47" s="2"/>
      <c r="IWH47" s="2"/>
      <c r="IWI47" s="2"/>
      <c r="IWJ47" s="2"/>
      <c r="IWK47" s="2"/>
      <c r="IWL47" s="2"/>
      <c r="IWM47" s="2"/>
      <c r="IWN47" s="2"/>
      <c r="IWO47" s="2"/>
      <c r="IWP47" s="2"/>
      <c r="IWQ47" s="2"/>
      <c r="IWR47" s="2"/>
      <c r="IWS47" s="2"/>
      <c r="IWT47" s="2"/>
      <c r="IWU47" s="2"/>
      <c r="IWV47" s="2"/>
      <c r="IWW47" s="2"/>
      <c r="IWX47" s="2"/>
      <c r="IWY47" s="2"/>
      <c r="IWZ47" s="2"/>
      <c r="IXA47" s="2"/>
      <c r="IXB47" s="2"/>
      <c r="IXC47" s="2"/>
      <c r="IXD47" s="2"/>
      <c r="IXE47" s="2"/>
      <c r="IXF47" s="2"/>
      <c r="IXG47" s="2"/>
      <c r="IXH47" s="2"/>
      <c r="IXI47" s="2"/>
      <c r="IXJ47" s="2"/>
      <c r="IXK47" s="2"/>
      <c r="IXL47" s="2"/>
      <c r="IXM47" s="2"/>
      <c r="IXN47" s="2"/>
      <c r="IXO47" s="2"/>
      <c r="IXP47" s="2"/>
      <c r="IXQ47" s="2"/>
      <c r="IXR47" s="2"/>
      <c r="IXS47" s="2"/>
      <c r="IXT47" s="2"/>
      <c r="IXU47" s="2"/>
      <c r="IXV47" s="2"/>
      <c r="IXW47" s="2"/>
      <c r="IXX47" s="2"/>
      <c r="IXY47" s="2"/>
      <c r="IXZ47" s="2"/>
      <c r="IYA47" s="2"/>
      <c r="IYB47" s="2"/>
      <c r="IYC47" s="2"/>
      <c r="IYD47" s="2"/>
      <c r="IYE47" s="2"/>
      <c r="IYF47" s="2"/>
      <c r="IYG47" s="2"/>
      <c r="IYH47" s="2"/>
      <c r="IYI47" s="2"/>
      <c r="IYJ47" s="2"/>
      <c r="IYK47" s="2"/>
      <c r="IYL47" s="2"/>
      <c r="IYM47" s="2"/>
      <c r="IYN47" s="2"/>
      <c r="IYO47" s="2"/>
      <c r="IYP47" s="2"/>
      <c r="IYQ47" s="2"/>
      <c r="IYR47" s="2"/>
      <c r="IYS47" s="2"/>
      <c r="IYT47" s="2"/>
      <c r="IYU47" s="2"/>
      <c r="IYV47" s="2"/>
      <c r="IYW47" s="2"/>
      <c r="IYX47" s="2"/>
      <c r="IYY47" s="2"/>
      <c r="IYZ47" s="2"/>
      <c r="IZA47" s="2"/>
      <c r="IZB47" s="2"/>
      <c r="IZC47" s="2"/>
      <c r="IZD47" s="2"/>
      <c r="IZE47" s="2"/>
      <c r="IZF47" s="2"/>
      <c r="IZG47" s="2"/>
      <c r="IZH47" s="2"/>
      <c r="IZI47" s="2"/>
      <c r="IZJ47" s="2"/>
      <c r="IZK47" s="2"/>
      <c r="IZL47" s="2"/>
      <c r="IZM47" s="2"/>
      <c r="IZN47" s="2"/>
      <c r="IZO47" s="2"/>
      <c r="IZP47" s="2"/>
      <c r="IZQ47" s="2"/>
      <c r="IZR47" s="2"/>
      <c r="IZS47" s="2"/>
      <c r="IZT47" s="2"/>
      <c r="IZU47" s="2"/>
      <c r="IZV47" s="2"/>
      <c r="IZW47" s="2"/>
      <c r="IZX47" s="2"/>
      <c r="IZY47" s="2"/>
      <c r="IZZ47" s="2"/>
      <c r="JAA47" s="2"/>
      <c r="JAB47" s="2"/>
      <c r="JAC47" s="2"/>
      <c r="JAD47" s="2"/>
      <c r="JAE47" s="2"/>
      <c r="JAF47" s="2"/>
      <c r="JAG47" s="2"/>
      <c r="JAH47" s="2"/>
      <c r="JAI47" s="2"/>
      <c r="JAJ47" s="2"/>
      <c r="JAK47" s="2"/>
      <c r="JAL47" s="2"/>
      <c r="JAM47" s="2"/>
      <c r="JAN47" s="2"/>
      <c r="JAO47" s="2"/>
      <c r="JAP47" s="2"/>
      <c r="JAQ47" s="2"/>
      <c r="JAR47" s="2"/>
      <c r="JAS47" s="2"/>
      <c r="JAT47" s="2"/>
      <c r="JAU47" s="2"/>
      <c r="JAV47" s="2"/>
      <c r="JAW47" s="2"/>
      <c r="JAX47" s="2"/>
      <c r="JAY47" s="2"/>
      <c r="JAZ47" s="2"/>
      <c r="JBA47" s="2"/>
      <c r="JBB47" s="2"/>
      <c r="JBC47" s="2"/>
      <c r="JBD47" s="2"/>
      <c r="JBE47" s="2"/>
      <c r="JBF47" s="2"/>
      <c r="JBG47" s="2"/>
      <c r="JBH47" s="2"/>
      <c r="JBI47" s="2"/>
      <c r="JBJ47" s="2"/>
      <c r="JBK47" s="2"/>
      <c r="JBL47" s="2"/>
      <c r="JBM47" s="2"/>
      <c r="JBN47" s="2"/>
      <c r="JBO47" s="2"/>
      <c r="JBP47" s="2"/>
      <c r="JBQ47" s="2"/>
      <c r="JBR47" s="2"/>
      <c r="JBS47" s="2"/>
      <c r="JBT47" s="2"/>
      <c r="JBU47" s="2"/>
      <c r="JBV47" s="2"/>
      <c r="JBW47" s="2"/>
      <c r="JBX47" s="2"/>
      <c r="JBY47" s="2"/>
      <c r="JBZ47" s="2"/>
      <c r="JCA47" s="2"/>
      <c r="JCB47" s="2"/>
      <c r="JCC47" s="2"/>
      <c r="JCD47" s="2"/>
      <c r="JCE47" s="2"/>
      <c r="JCF47" s="2"/>
      <c r="JCG47" s="2"/>
      <c r="JCH47" s="2"/>
      <c r="JCI47" s="2"/>
      <c r="JCJ47" s="2"/>
      <c r="JCK47" s="2"/>
      <c r="JCL47" s="2"/>
      <c r="JCM47" s="2"/>
      <c r="JCN47" s="2"/>
      <c r="JCO47" s="2"/>
      <c r="JCP47" s="2"/>
      <c r="JCQ47" s="2"/>
      <c r="JCR47" s="2"/>
      <c r="JCS47" s="2"/>
      <c r="JCT47" s="2"/>
      <c r="JCU47" s="2"/>
      <c r="JCV47" s="2"/>
      <c r="JCW47" s="2"/>
      <c r="JCX47" s="2"/>
      <c r="JCY47" s="2"/>
      <c r="JCZ47" s="2"/>
      <c r="JDA47" s="2"/>
      <c r="JDB47" s="2"/>
      <c r="JDC47" s="2"/>
      <c r="JDD47" s="2"/>
      <c r="JDE47" s="2"/>
      <c r="JDF47" s="2"/>
      <c r="JDG47" s="2"/>
      <c r="JDH47" s="2"/>
      <c r="JDI47" s="2"/>
      <c r="JDJ47" s="2"/>
      <c r="JDK47" s="2"/>
      <c r="JDL47" s="2"/>
      <c r="JDM47" s="2"/>
      <c r="JDN47" s="2"/>
      <c r="JDO47" s="2"/>
      <c r="JDP47" s="2"/>
      <c r="JDQ47" s="2"/>
      <c r="JDR47" s="2"/>
      <c r="JDS47" s="2"/>
      <c r="JDT47" s="2"/>
      <c r="JDU47" s="2"/>
      <c r="JDV47" s="2"/>
      <c r="JDW47" s="2"/>
      <c r="JDX47" s="2"/>
      <c r="JDY47" s="2"/>
      <c r="JDZ47" s="2"/>
      <c r="JEA47" s="2"/>
      <c r="JEB47" s="2"/>
      <c r="JEC47" s="2"/>
      <c r="JED47" s="2"/>
      <c r="JEE47" s="2"/>
      <c r="JEF47" s="2"/>
      <c r="JEG47" s="2"/>
      <c r="JEH47" s="2"/>
      <c r="JEI47" s="2"/>
      <c r="JEJ47" s="2"/>
      <c r="JEK47" s="2"/>
      <c r="JEL47" s="2"/>
      <c r="JEM47" s="2"/>
      <c r="JEN47" s="2"/>
      <c r="JEO47" s="2"/>
      <c r="JEP47" s="2"/>
      <c r="JEQ47" s="2"/>
      <c r="JER47" s="2"/>
      <c r="JES47" s="2"/>
      <c r="JET47" s="2"/>
      <c r="JEU47" s="2"/>
      <c r="JEV47" s="2"/>
      <c r="JEW47" s="2"/>
      <c r="JEX47" s="2"/>
      <c r="JEY47" s="2"/>
      <c r="JEZ47" s="2"/>
      <c r="JFA47" s="2"/>
      <c r="JFB47" s="2"/>
      <c r="JFC47" s="2"/>
      <c r="JFD47" s="2"/>
      <c r="JFE47" s="2"/>
      <c r="JFF47" s="2"/>
      <c r="JFG47" s="2"/>
      <c r="JFH47" s="2"/>
      <c r="JFI47" s="2"/>
      <c r="JFJ47" s="2"/>
      <c r="JFK47" s="2"/>
      <c r="JFL47" s="2"/>
      <c r="JFM47" s="2"/>
      <c r="JFN47" s="2"/>
      <c r="JFO47" s="2"/>
      <c r="JFP47" s="2"/>
      <c r="JFQ47" s="2"/>
      <c r="JFR47" s="2"/>
      <c r="JFS47" s="2"/>
      <c r="JFT47" s="2"/>
      <c r="JFU47" s="2"/>
      <c r="JFV47" s="2"/>
      <c r="JFW47" s="2"/>
      <c r="JFX47" s="2"/>
      <c r="JFY47" s="2"/>
      <c r="JFZ47" s="2"/>
      <c r="JGA47" s="2"/>
      <c r="JGB47" s="2"/>
      <c r="JGC47" s="2"/>
      <c r="JGD47" s="2"/>
      <c r="JGE47" s="2"/>
      <c r="JGF47" s="2"/>
      <c r="JGG47" s="2"/>
      <c r="JGH47" s="2"/>
      <c r="JGI47" s="2"/>
      <c r="JGJ47" s="2"/>
      <c r="JGK47" s="2"/>
      <c r="JGL47" s="2"/>
      <c r="JGM47" s="2"/>
      <c r="JGN47" s="2"/>
      <c r="JGO47" s="2"/>
      <c r="JGP47" s="2"/>
      <c r="JGQ47" s="2"/>
      <c r="JGR47" s="2"/>
      <c r="JGS47" s="2"/>
      <c r="JGT47" s="2"/>
      <c r="JGU47" s="2"/>
      <c r="JGV47" s="2"/>
      <c r="JGW47" s="2"/>
      <c r="JGX47" s="2"/>
      <c r="JGY47" s="2"/>
      <c r="JGZ47" s="2"/>
      <c r="JHA47" s="2"/>
      <c r="JHB47" s="2"/>
      <c r="JHC47" s="2"/>
      <c r="JHD47" s="2"/>
      <c r="JHE47" s="2"/>
      <c r="JHF47" s="2"/>
      <c r="JHG47" s="2"/>
      <c r="JHH47" s="2"/>
      <c r="JHI47" s="2"/>
      <c r="JHJ47" s="2"/>
      <c r="JHK47" s="2"/>
      <c r="JHL47" s="2"/>
      <c r="JHM47" s="2"/>
      <c r="JHN47" s="2"/>
      <c r="JHO47" s="2"/>
      <c r="JHP47" s="2"/>
      <c r="JHQ47" s="2"/>
      <c r="JHR47" s="2"/>
      <c r="JHS47" s="2"/>
      <c r="JHT47" s="2"/>
      <c r="JHU47" s="2"/>
      <c r="JHV47" s="2"/>
      <c r="JHW47" s="2"/>
      <c r="JHX47" s="2"/>
      <c r="JHY47" s="2"/>
      <c r="JHZ47" s="2"/>
      <c r="JIA47" s="2"/>
      <c r="JIB47" s="2"/>
      <c r="JIC47" s="2"/>
      <c r="JID47" s="2"/>
      <c r="JIE47" s="2"/>
      <c r="JIF47" s="2"/>
      <c r="JIG47" s="2"/>
      <c r="JIH47" s="2"/>
      <c r="JII47" s="2"/>
      <c r="JIJ47" s="2"/>
      <c r="JIK47" s="2"/>
      <c r="JIL47" s="2"/>
      <c r="JIM47" s="2"/>
      <c r="JIN47" s="2"/>
      <c r="JIO47" s="2"/>
      <c r="JIP47" s="2"/>
      <c r="JIQ47" s="2"/>
      <c r="JIR47" s="2"/>
      <c r="JIS47" s="2"/>
      <c r="JIT47" s="2"/>
      <c r="JIU47" s="2"/>
      <c r="JIV47" s="2"/>
      <c r="JIW47" s="2"/>
      <c r="JIX47" s="2"/>
      <c r="JIY47" s="2"/>
      <c r="JIZ47" s="2"/>
      <c r="JJA47" s="2"/>
      <c r="JJB47" s="2"/>
      <c r="JJC47" s="2"/>
      <c r="JJD47" s="2"/>
      <c r="JJE47" s="2"/>
      <c r="JJF47" s="2"/>
      <c r="JJG47" s="2"/>
      <c r="JJH47" s="2"/>
      <c r="JJI47" s="2"/>
      <c r="JJJ47" s="2"/>
      <c r="JJK47" s="2"/>
      <c r="JJL47" s="2"/>
      <c r="JJM47" s="2"/>
      <c r="JJN47" s="2"/>
      <c r="JJO47" s="2"/>
      <c r="JJP47" s="2"/>
      <c r="JJQ47" s="2"/>
      <c r="JJR47" s="2"/>
      <c r="JJS47" s="2"/>
      <c r="JJT47" s="2"/>
      <c r="JJU47" s="2"/>
      <c r="JJV47" s="2"/>
      <c r="JJW47" s="2"/>
      <c r="JJX47" s="2"/>
      <c r="JJY47" s="2"/>
      <c r="JJZ47" s="2"/>
      <c r="JKA47" s="2"/>
      <c r="JKB47" s="2"/>
      <c r="JKC47" s="2"/>
      <c r="JKD47" s="2"/>
      <c r="JKE47" s="2"/>
      <c r="JKF47" s="2"/>
      <c r="JKG47" s="2"/>
      <c r="JKH47" s="2"/>
      <c r="JKI47" s="2"/>
      <c r="JKJ47" s="2"/>
      <c r="JKK47" s="2"/>
      <c r="JKL47" s="2"/>
      <c r="JKM47" s="2"/>
      <c r="JKN47" s="2"/>
      <c r="JKO47" s="2"/>
      <c r="JKP47" s="2"/>
      <c r="JKQ47" s="2"/>
      <c r="JKR47" s="2"/>
      <c r="JKS47" s="2"/>
      <c r="JKT47" s="2"/>
      <c r="JKU47" s="2"/>
      <c r="JKV47" s="2"/>
      <c r="JKW47" s="2"/>
      <c r="JKX47" s="2"/>
      <c r="JKY47" s="2"/>
      <c r="JKZ47" s="2"/>
      <c r="JLA47" s="2"/>
      <c r="JLB47" s="2"/>
      <c r="JLC47" s="2"/>
      <c r="JLD47" s="2"/>
      <c r="JLE47" s="2"/>
      <c r="JLF47" s="2"/>
      <c r="JLG47" s="2"/>
      <c r="JLH47" s="2"/>
      <c r="JLI47" s="2"/>
      <c r="JLJ47" s="2"/>
      <c r="JLK47" s="2"/>
      <c r="JLL47" s="2"/>
      <c r="JLM47" s="2"/>
      <c r="JLN47" s="2"/>
      <c r="JLO47" s="2"/>
      <c r="JLP47" s="2"/>
      <c r="JLQ47" s="2"/>
      <c r="JLR47" s="2"/>
      <c r="JLS47" s="2"/>
      <c r="JLT47" s="2"/>
      <c r="JLU47" s="2"/>
      <c r="JLV47" s="2"/>
      <c r="JLW47" s="2"/>
      <c r="JLX47" s="2"/>
      <c r="JLY47" s="2"/>
      <c r="JLZ47" s="2"/>
      <c r="JMA47" s="2"/>
      <c r="JMB47" s="2"/>
      <c r="JMC47" s="2"/>
      <c r="JMD47" s="2"/>
      <c r="JME47" s="2"/>
      <c r="JMF47" s="2"/>
      <c r="JMG47" s="2"/>
      <c r="JMH47" s="2"/>
      <c r="JMI47" s="2"/>
      <c r="JMJ47" s="2"/>
      <c r="JMK47" s="2"/>
      <c r="JML47" s="2"/>
      <c r="JMM47" s="2"/>
      <c r="JMN47" s="2"/>
      <c r="JMO47" s="2"/>
      <c r="JMP47" s="2"/>
      <c r="JMQ47" s="2"/>
      <c r="JMR47" s="2"/>
      <c r="JMS47" s="2"/>
      <c r="JMT47" s="2"/>
      <c r="JMU47" s="2"/>
      <c r="JMV47" s="2"/>
      <c r="JMW47" s="2"/>
      <c r="JMX47" s="2"/>
      <c r="JMY47" s="2"/>
      <c r="JMZ47" s="2"/>
      <c r="JNA47" s="2"/>
      <c r="JNB47" s="2"/>
      <c r="JNC47" s="2"/>
      <c r="JND47" s="2"/>
      <c r="JNE47" s="2"/>
      <c r="JNF47" s="2"/>
      <c r="JNG47" s="2"/>
      <c r="JNH47" s="2"/>
      <c r="JNI47" s="2"/>
      <c r="JNJ47" s="2"/>
      <c r="JNK47" s="2"/>
      <c r="JNL47" s="2"/>
      <c r="JNM47" s="2"/>
      <c r="JNN47" s="2"/>
      <c r="JNO47" s="2"/>
      <c r="JNP47" s="2"/>
      <c r="JNQ47" s="2"/>
      <c r="JNR47" s="2"/>
      <c r="JNS47" s="2"/>
      <c r="JNT47" s="2"/>
      <c r="JNU47" s="2"/>
      <c r="JNV47" s="2"/>
      <c r="JNW47" s="2"/>
      <c r="JNX47" s="2"/>
      <c r="JNY47" s="2"/>
      <c r="JNZ47" s="2"/>
      <c r="JOA47" s="2"/>
      <c r="JOB47" s="2"/>
      <c r="JOC47" s="2"/>
      <c r="JOD47" s="2"/>
      <c r="JOE47" s="2"/>
      <c r="JOF47" s="2"/>
      <c r="JOG47" s="2"/>
      <c r="JOH47" s="2"/>
      <c r="JOI47" s="2"/>
      <c r="JOJ47" s="2"/>
      <c r="JOK47" s="2"/>
      <c r="JOL47" s="2"/>
      <c r="JOM47" s="2"/>
      <c r="JON47" s="2"/>
      <c r="JOO47" s="2"/>
      <c r="JOP47" s="2"/>
      <c r="JOQ47" s="2"/>
      <c r="JOR47" s="2"/>
      <c r="JOS47" s="2"/>
      <c r="JOT47" s="2"/>
      <c r="JOU47" s="2"/>
      <c r="JOV47" s="2"/>
      <c r="JOW47" s="2"/>
      <c r="JOX47" s="2"/>
      <c r="JOY47" s="2"/>
      <c r="JOZ47" s="2"/>
      <c r="JPA47" s="2"/>
      <c r="JPB47" s="2"/>
      <c r="JPC47" s="2"/>
      <c r="JPD47" s="2"/>
      <c r="JPE47" s="2"/>
      <c r="JPF47" s="2"/>
      <c r="JPG47" s="2"/>
      <c r="JPH47" s="2"/>
      <c r="JPI47" s="2"/>
      <c r="JPJ47" s="2"/>
      <c r="JPK47" s="2"/>
      <c r="JPL47" s="2"/>
      <c r="JPM47" s="2"/>
      <c r="JPN47" s="2"/>
      <c r="JPO47" s="2"/>
      <c r="JPP47" s="2"/>
      <c r="JPQ47" s="2"/>
      <c r="JPR47" s="2"/>
      <c r="JPS47" s="2"/>
      <c r="JPT47" s="2"/>
      <c r="JPU47" s="2"/>
      <c r="JPV47" s="2"/>
      <c r="JPW47" s="2"/>
      <c r="JPX47" s="2"/>
      <c r="JPY47" s="2"/>
      <c r="JPZ47" s="2"/>
      <c r="JQA47" s="2"/>
      <c r="JQB47" s="2"/>
      <c r="JQC47" s="2"/>
      <c r="JQD47" s="2"/>
      <c r="JQE47" s="2"/>
      <c r="JQF47" s="2"/>
      <c r="JQG47" s="2"/>
      <c r="JQH47" s="2"/>
      <c r="JQI47" s="2"/>
      <c r="JQJ47" s="2"/>
      <c r="JQK47" s="2"/>
      <c r="JQL47" s="2"/>
      <c r="JQM47" s="2"/>
      <c r="JQN47" s="2"/>
      <c r="JQO47" s="2"/>
      <c r="JQP47" s="2"/>
      <c r="JQQ47" s="2"/>
      <c r="JQR47" s="2"/>
      <c r="JQS47" s="2"/>
      <c r="JQT47" s="2"/>
      <c r="JQU47" s="2"/>
      <c r="JQV47" s="2"/>
      <c r="JQW47" s="2"/>
      <c r="JQX47" s="2"/>
      <c r="JQY47" s="2"/>
      <c r="JQZ47" s="2"/>
      <c r="JRA47" s="2"/>
      <c r="JRB47" s="2"/>
      <c r="JRC47" s="2"/>
      <c r="JRD47" s="2"/>
      <c r="JRE47" s="2"/>
      <c r="JRF47" s="2"/>
      <c r="JRG47" s="2"/>
      <c r="JRH47" s="2"/>
      <c r="JRI47" s="2"/>
      <c r="JRJ47" s="2"/>
      <c r="JRK47" s="2"/>
      <c r="JRL47" s="2"/>
      <c r="JRM47" s="2"/>
      <c r="JRN47" s="2"/>
      <c r="JRO47" s="2"/>
      <c r="JRP47" s="2"/>
      <c r="JRQ47" s="2"/>
      <c r="JRR47" s="2"/>
      <c r="JRS47" s="2"/>
      <c r="JRT47" s="2"/>
      <c r="JRU47" s="2"/>
      <c r="JRV47" s="2"/>
      <c r="JRW47" s="2"/>
      <c r="JRX47" s="2"/>
      <c r="JRY47" s="2"/>
      <c r="JRZ47" s="2"/>
      <c r="JSA47" s="2"/>
      <c r="JSB47" s="2"/>
      <c r="JSC47" s="2"/>
      <c r="JSD47" s="2"/>
      <c r="JSE47" s="2"/>
      <c r="JSF47" s="2"/>
      <c r="JSG47" s="2"/>
      <c r="JSH47" s="2"/>
      <c r="JSI47" s="2"/>
      <c r="JSJ47" s="2"/>
      <c r="JSK47" s="2"/>
      <c r="JSL47" s="2"/>
      <c r="JSM47" s="2"/>
      <c r="JSN47" s="2"/>
      <c r="JSO47" s="2"/>
      <c r="JSP47" s="2"/>
      <c r="JSQ47" s="2"/>
      <c r="JSR47" s="2"/>
      <c r="JSS47" s="2"/>
      <c r="JST47" s="2"/>
      <c r="JSU47" s="2"/>
      <c r="JSV47" s="2"/>
      <c r="JSW47" s="2"/>
      <c r="JSX47" s="2"/>
      <c r="JSY47" s="2"/>
      <c r="JSZ47" s="2"/>
      <c r="JTA47" s="2"/>
      <c r="JTB47" s="2"/>
      <c r="JTC47" s="2"/>
      <c r="JTD47" s="2"/>
      <c r="JTE47" s="2"/>
      <c r="JTF47" s="2"/>
      <c r="JTG47" s="2"/>
      <c r="JTH47" s="2"/>
      <c r="JTI47" s="2"/>
      <c r="JTJ47" s="2"/>
      <c r="JTK47" s="2"/>
      <c r="JTL47" s="2"/>
      <c r="JTM47" s="2"/>
      <c r="JTN47" s="2"/>
      <c r="JTO47" s="2"/>
      <c r="JTP47" s="2"/>
      <c r="JTQ47" s="2"/>
      <c r="JTR47" s="2"/>
      <c r="JTS47" s="2"/>
      <c r="JTT47" s="2"/>
      <c r="JTU47" s="2"/>
      <c r="JTV47" s="2"/>
      <c r="JTW47" s="2"/>
      <c r="JTX47" s="2"/>
      <c r="JTY47" s="2"/>
      <c r="JTZ47" s="2"/>
      <c r="JUA47" s="2"/>
      <c r="JUB47" s="2"/>
      <c r="JUC47" s="2"/>
      <c r="JUD47" s="2"/>
      <c r="JUE47" s="2"/>
      <c r="JUF47" s="2"/>
      <c r="JUG47" s="2"/>
      <c r="JUH47" s="2"/>
      <c r="JUI47" s="2"/>
      <c r="JUJ47" s="2"/>
      <c r="JUK47" s="2"/>
      <c r="JUL47" s="2"/>
      <c r="JUM47" s="2"/>
      <c r="JUN47" s="2"/>
      <c r="JUO47" s="2"/>
      <c r="JUP47" s="2"/>
      <c r="JUQ47" s="2"/>
      <c r="JUR47" s="2"/>
      <c r="JUS47" s="2"/>
      <c r="JUT47" s="2"/>
      <c r="JUU47" s="2"/>
      <c r="JUV47" s="2"/>
      <c r="JUW47" s="2"/>
      <c r="JUX47" s="2"/>
      <c r="JUY47" s="2"/>
      <c r="JUZ47" s="2"/>
      <c r="JVA47" s="2"/>
      <c r="JVB47" s="2"/>
      <c r="JVC47" s="2"/>
      <c r="JVD47" s="2"/>
      <c r="JVE47" s="2"/>
      <c r="JVF47" s="2"/>
      <c r="JVG47" s="2"/>
      <c r="JVH47" s="2"/>
      <c r="JVI47" s="2"/>
      <c r="JVJ47" s="2"/>
      <c r="JVK47" s="2"/>
      <c r="JVL47" s="2"/>
      <c r="JVM47" s="2"/>
      <c r="JVN47" s="2"/>
      <c r="JVO47" s="2"/>
      <c r="JVP47" s="2"/>
      <c r="JVQ47" s="2"/>
      <c r="JVR47" s="2"/>
      <c r="JVS47" s="2"/>
      <c r="JVT47" s="2"/>
      <c r="JVU47" s="2"/>
      <c r="JVV47" s="2"/>
      <c r="JVW47" s="2"/>
      <c r="JVX47" s="2"/>
      <c r="JVY47" s="2"/>
      <c r="JVZ47" s="2"/>
      <c r="JWA47" s="2"/>
      <c r="JWB47" s="2"/>
      <c r="JWC47" s="2"/>
      <c r="JWD47" s="2"/>
      <c r="JWE47" s="2"/>
      <c r="JWF47" s="2"/>
      <c r="JWG47" s="2"/>
      <c r="JWH47" s="2"/>
      <c r="JWI47" s="2"/>
      <c r="JWJ47" s="2"/>
      <c r="JWK47" s="2"/>
      <c r="JWL47" s="2"/>
      <c r="JWM47" s="2"/>
      <c r="JWN47" s="2"/>
      <c r="JWO47" s="2"/>
      <c r="JWP47" s="2"/>
      <c r="JWQ47" s="2"/>
      <c r="JWR47" s="2"/>
      <c r="JWS47" s="2"/>
      <c r="JWT47" s="2"/>
      <c r="JWU47" s="2"/>
      <c r="JWV47" s="2"/>
      <c r="JWW47" s="2"/>
      <c r="JWX47" s="2"/>
      <c r="JWY47" s="2"/>
      <c r="JWZ47" s="2"/>
      <c r="JXA47" s="2"/>
      <c r="JXB47" s="2"/>
      <c r="JXC47" s="2"/>
      <c r="JXD47" s="2"/>
      <c r="JXE47" s="2"/>
      <c r="JXF47" s="2"/>
      <c r="JXG47" s="2"/>
      <c r="JXH47" s="2"/>
      <c r="JXI47" s="2"/>
      <c r="JXJ47" s="2"/>
      <c r="JXK47" s="2"/>
      <c r="JXL47" s="2"/>
      <c r="JXM47" s="2"/>
      <c r="JXN47" s="2"/>
      <c r="JXO47" s="2"/>
      <c r="JXP47" s="2"/>
      <c r="JXQ47" s="2"/>
      <c r="JXR47" s="2"/>
      <c r="JXS47" s="2"/>
      <c r="JXT47" s="2"/>
      <c r="JXU47" s="2"/>
      <c r="JXV47" s="2"/>
      <c r="JXW47" s="2"/>
      <c r="JXX47" s="2"/>
      <c r="JXY47" s="2"/>
      <c r="JXZ47" s="2"/>
      <c r="JYA47" s="2"/>
      <c r="JYB47" s="2"/>
      <c r="JYC47" s="2"/>
      <c r="JYD47" s="2"/>
      <c r="JYE47" s="2"/>
      <c r="JYF47" s="2"/>
      <c r="JYG47" s="2"/>
      <c r="JYH47" s="2"/>
      <c r="JYI47" s="2"/>
      <c r="JYJ47" s="2"/>
      <c r="JYK47" s="2"/>
      <c r="JYL47" s="2"/>
      <c r="JYM47" s="2"/>
      <c r="JYN47" s="2"/>
      <c r="JYO47" s="2"/>
      <c r="JYP47" s="2"/>
      <c r="JYQ47" s="2"/>
      <c r="JYR47" s="2"/>
      <c r="JYS47" s="2"/>
      <c r="JYT47" s="2"/>
      <c r="JYU47" s="2"/>
      <c r="JYV47" s="2"/>
      <c r="JYW47" s="2"/>
      <c r="JYX47" s="2"/>
      <c r="JYY47" s="2"/>
      <c r="JYZ47" s="2"/>
      <c r="JZA47" s="2"/>
      <c r="JZB47" s="2"/>
      <c r="JZC47" s="2"/>
      <c r="JZD47" s="2"/>
      <c r="JZE47" s="2"/>
      <c r="JZF47" s="2"/>
      <c r="JZG47" s="2"/>
      <c r="JZH47" s="2"/>
      <c r="JZI47" s="2"/>
      <c r="JZJ47" s="2"/>
      <c r="JZK47" s="2"/>
      <c r="JZL47" s="2"/>
      <c r="JZM47" s="2"/>
      <c r="JZN47" s="2"/>
      <c r="JZO47" s="2"/>
      <c r="JZP47" s="2"/>
      <c r="JZQ47" s="2"/>
      <c r="JZR47" s="2"/>
      <c r="JZS47" s="2"/>
      <c r="JZT47" s="2"/>
      <c r="JZU47" s="2"/>
      <c r="JZV47" s="2"/>
      <c r="JZW47" s="2"/>
      <c r="JZX47" s="2"/>
      <c r="JZY47" s="2"/>
      <c r="JZZ47" s="2"/>
      <c r="KAA47" s="2"/>
      <c r="KAB47" s="2"/>
      <c r="KAC47" s="2"/>
      <c r="KAD47" s="2"/>
      <c r="KAE47" s="2"/>
      <c r="KAF47" s="2"/>
      <c r="KAG47" s="2"/>
      <c r="KAH47" s="2"/>
      <c r="KAI47" s="2"/>
      <c r="KAJ47" s="2"/>
      <c r="KAK47" s="2"/>
      <c r="KAL47" s="2"/>
      <c r="KAM47" s="2"/>
      <c r="KAN47" s="2"/>
      <c r="KAO47" s="2"/>
      <c r="KAP47" s="2"/>
      <c r="KAQ47" s="2"/>
      <c r="KAR47" s="2"/>
      <c r="KAS47" s="2"/>
      <c r="KAT47" s="2"/>
      <c r="KAU47" s="2"/>
      <c r="KAV47" s="2"/>
      <c r="KAW47" s="2"/>
      <c r="KAX47" s="2"/>
      <c r="KAY47" s="2"/>
      <c r="KAZ47" s="2"/>
      <c r="KBA47" s="2"/>
      <c r="KBB47" s="2"/>
      <c r="KBC47" s="2"/>
      <c r="KBD47" s="2"/>
      <c r="KBE47" s="2"/>
      <c r="KBF47" s="2"/>
      <c r="KBG47" s="2"/>
      <c r="KBH47" s="2"/>
      <c r="KBI47" s="2"/>
      <c r="KBJ47" s="2"/>
      <c r="KBK47" s="2"/>
      <c r="KBL47" s="2"/>
      <c r="KBM47" s="2"/>
      <c r="KBN47" s="2"/>
      <c r="KBO47" s="2"/>
      <c r="KBP47" s="2"/>
      <c r="KBQ47" s="2"/>
      <c r="KBR47" s="2"/>
      <c r="KBS47" s="2"/>
      <c r="KBT47" s="2"/>
      <c r="KBU47" s="2"/>
      <c r="KBV47" s="2"/>
      <c r="KBW47" s="2"/>
      <c r="KBX47" s="2"/>
      <c r="KBY47" s="2"/>
      <c r="KBZ47" s="2"/>
      <c r="KCA47" s="2"/>
      <c r="KCB47" s="2"/>
      <c r="KCC47" s="2"/>
      <c r="KCD47" s="2"/>
      <c r="KCE47" s="2"/>
      <c r="KCF47" s="2"/>
      <c r="KCG47" s="2"/>
      <c r="KCH47" s="2"/>
      <c r="KCI47" s="2"/>
      <c r="KCJ47" s="2"/>
      <c r="KCK47" s="2"/>
      <c r="KCL47" s="2"/>
      <c r="KCM47" s="2"/>
      <c r="KCN47" s="2"/>
      <c r="KCO47" s="2"/>
      <c r="KCP47" s="2"/>
      <c r="KCQ47" s="2"/>
      <c r="KCR47" s="2"/>
      <c r="KCS47" s="2"/>
      <c r="KCT47" s="2"/>
      <c r="KCU47" s="2"/>
      <c r="KCV47" s="2"/>
      <c r="KCW47" s="2"/>
      <c r="KCX47" s="2"/>
      <c r="KCY47" s="2"/>
      <c r="KCZ47" s="2"/>
      <c r="KDA47" s="2"/>
      <c r="KDB47" s="2"/>
      <c r="KDC47" s="2"/>
      <c r="KDD47" s="2"/>
      <c r="KDE47" s="2"/>
      <c r="KDF47" s="2"/>
      <c r="KDG47" s="2"/>
      <c r="KDH47" s="2"/>
      <c r="KDI47" s="2"/>
      <c r="KDJ47" s="2"/>
      <c r="KDK47" s="2"/>
      <c r="KDL47" s="2"/>
      <c r="KDM47" s="2"/>
      <c r="KDN47" s="2"/>
      <c r="KDO47" s="2"/>
      <c r="KDP47" s="2"/>
      <c r="KDQ47" s="2"/>
      <c r="KDR47" s="2"/>
      <c r="KDS47" s="2"/>
      <c r="KDT47" s="2"/>
      <c r="KDU47" s="2"/>
      <c r="KDV47" s="2"/>
      <c r="KDW47" s="2"/>
      <c r="KDX47" s="2"/>
      <c r="KDY47" s="2"/>
      <c r="KDZ47" s="2"/>
      <c r="KEA47" s="2"/>
      <c r="KEB47" s="2"/>
      <c r="KEC47" s="2"/>
      <c r="KED47" s="2"/>
      <c r="KEE47" s="2"/>
      <c r="KEF47" s="2"/>
      <c r="KEG47" s="2"/>
      <c r="KEH47" s="2"/>
      <c r="KEI47" s="2"/>
      <c r="KEJ47" s="2"/>
      <c r="KEK47" s="2"/>
      <c r="KEL47" s="2"/>
      <c r="KEM47" s="2"/>
      <c r="KEN47" s="2"/>
      <c r="KEO47" s="2"/>
      <c r="KEP47" s="2"/>
      <c r="KEQ47" s="2"/>
      <c r="KER47" s="2"/>
      <c r="KES47" s="2"/>
      <c r="KET47" s="2"/>
      <c r="KEU47" s="2"/>
      <c r="KEV47" s="2"/>
      <c r="KEW47" s="2"/>
      <c r="KEX47" s="2"/>
      <c r="KEY47" s="2"/>
      <c r="KEZ47" s="2"/>
      <c r="KFA47" s="2"/>
      <c r="KFB47" s="2"/>
      <c r="KFC47" s="2"/>
      <c r="KFD47" s="2"/>
      <c r="KFE47" s="2"/>
      <c r="KFF47" s="2"/>
      <c r="KFG47" s="2"/>
      <c r="KFH47" s="2"/>
      <c r="KFI47" s="2"/>
      <c r="KFJ47" s="2"/>
      <c r="KFK47" s="2"/>
      <c r="KFL47" s="2"/>
      <c r="KFM47" s="2"/>
      <c r="KFN47" s="2"/>
      <c r="KFO47" s="2"/>
      <c r="KFP47" s="2"/>
      <c r="KFQ47" s="2"/>
      <c r="KFR47" s="2"/>
      <c r="KFS47" s="2"/>
      <c r="KFT47" s="2"/>
      <c r="KFU47" s="2"/>
      <c r="KFV47" s="2"/>
      <c r="KFW47" s="2"/>
      <c r="KFX47" s="2"/>
      <c r="KFY47" s="2"/>
      <c r="KFZ47" s="2"/>
      <c r="KGA47" s="2"/>
      <c r="KGB47" s="2"/>
      <c r="KGC47" s="2"/>
      <c r="KGD47" s="2"/>
      <c r="KGE47" s="2"/>
      <c r="KGF47" s="2"/>
      <c r="KGG47" s="2"/>
      <c r="KGH47" s="2"/>
      <c r="KGI47" s="2"/>
      <c r="KGJ47" s="2"/>
      <c r="KGK47" s="2"/>
      <c r="KGL47" s="2"/>
      <c r="KGM47" s="2"/>
      <c r="KGN47" s="2"/>
      <c r="KGO47" s="2"/>
      <c r="KGP47" s="2"/>
      <c r="KGQ47" s="2"/>
      <c r="KGR47" s="2"/>
      <c r="KGS47" s="2"/>
      <c r="KGT47" s="2"/>
      <c r="KGU47" s="2"/>
      <c r="KGV47" s="2"/>
      <c r="KGW47" s="2"/>
      <c r="KGX47" s="2"/>
      <c r="KGY47" s="2"/>
      <c r="KGZ47" s="2"/>
      <c r="KHA47" s="2"/>
      <c r="KHB47" s="2"/>
      <c r="KHC47" s="2"/>
      <c r="KHD47" s="2"/>
      <c r="KHE47" s="2"/>
      <c r="KHF47" s="2"/>
      <c r="KHG47" s="2"/>
      <c r="KHH47" s="2"/>
      <c r="KHI47" s="2"/>
      <c r="KHJ47" s="2"/>
      <c r="KHK47" s="2"/>
      <c r="KHL47" s="2"/>
      <c r="KHM47" s="2"/>
      <c r="KHN47" s="2"/>
      <c r="KHO47" s="2"/>
      <c r="KHP47" s="2"/>
      <c r="KHQ47" s="2"/>
      <c r="KHR47" s="2"/>
      <c r="KHS47" s="2"/>
      <c r="KHT47" s="2"/>
      <c r="KHU47" s="2"/>
      <c r="KHV47" s="2"/>
      <c r="KHW47" s="2"/>
      <c r="KHX47" s="2"/>
      <c r="KHY47" s="2"/>
      <c r="KHZ47" s="2"/>
      <c r="KIA47" s="2"/>
      <c r="KIB47" s="2"/>
      <c r="KIC47" s="2"/>
      <c r="KID47" s="2"/>
      <c r="KIE47" s="2"/>
      <c r="KIF47" s="2"/>
      <c r="KIG47" s="2"/>
      <c r="KIH47" s="2"/>
      <c r="KII47" s="2"/>
      <c r="KIJ47" s="2"/>
      <c r="KIK47" s="2"/>
      <c r="KIL47" s="2"/>
      <c r="KIM47" s="2"/>
      <c r="KIN47" s="2"/>
      <c r="KIO47" s="2"/>
      <c r="KIP47" s="2"/>
      <c r="KIQ47" s="2"/>
      <c r="KIR47" s="2"/>
      <c r="KIS47" s="2"/>
      <c r="KIT47" s="2"/>
      <c r="KIU47" s="2"/>
      <c r="KIV47" s="2"/>
      <c r="KIW47" s="2"/>
      <c r="KIX47" s="2"/>
      <c r="KIY47" s="2"/>
      <c r="KIZ47" s="2"/>
      <c r="KJA47" s="2"/>
      <c r="KJB47" s="2"/>
      <c r="KJC47" s="2"/>
      <c r="KJD47" s="2"/>
      <c r="KJE47" s="2"/>
      <c r="KJF47" s="2"/>
      <c r="KJG47" s="2"/>
      <c r="KJH47" s="2"/>
      <c r="KJI47" s="2"/>
      <c r="KJJ47" s="2"/>
      <c r="KJK47" s="2"/>
      <c r="KJL47" s="2"/>
      <c r="KJM47" s="2"/>
      <c r="KJN47" s="2"/>
      <c r="KJO47" s="2"/>
      <c r="KJP47" s="2"/>
      <c r="KJQ47" s="2"/>
      <c r="KJR47" s="2"/>
      <c r="KJS47" s="2"/>
      <c r="KJT47" s="2"/>
      <c r="KJU47" s="2"/>
      <c r="KJV47" s="2"/>
      <c r="KJW47" s="2"/>
      <c r="KJX47" s="2"/>
      <c r="KJY47" s="2"/>
      <c r="KJZ47" s="2"/>
      <c r="KKA47" s="2"/>
      <c r="KKB47" s="2"/>
      <c r="KKC47" s="2"/>
      <c r="KKD47" s="2"/>
      <c r="KKE47" s="2"/>
      <c r="KKF47" s="2"/>
      <c r="KKG47" s="2"/>
      <c r="KKH47" s="2"/>
      <c r="KKI47" s="2"/>
      <c r="KKJ47" s="2"/>
      <c r="KKK47" s="2"/>
      <c r="KKL47" s="2"/>
      <c r="KKM47" s="2"/>
      <c r="KKN47" s="2"/>
      <c r="KKO47" s="2"/>
      <c r="KKP47" s="2"/>
      <c r="KKQ47" s="2"/>
      <c r="KKR47" s="2"/>
      <c r="KKS47" s="2"/>
      <c r="KKT47" s="2"/>
      <c r="KKU47" s="2"/>
      <c r="KKV47" s="2"/>
      <c r="KKW47" s="2"/>
      <c r="KKX47" s="2"/>
      <c r="KKY47" s="2"/>
      <c r="KKZ47" s="2"/>
      <c r="KLA47" s="2"/>
      <c r="KLB47" s="2"/>
      <c r="KLC47" s="2"/>
      <c r="KLD47" s="2"/>
      <c r="KLE47" s="2"/>
      <c r="KLF47" s="2"/>
      <c r="KLG47" s="2"/>
      <c r="KLH47" s="2"/>
      <c r="KLI47" s="2"/>
      <c r="KLJ47" s="2"/>
      <c r="KLK47" s="2"/>
      <c r="KLL47" s="2"/>
      <c r="KLM47" s="2"/>
      <c r="KLN47" s="2"/>
      <c r="KLO47" s="2"/>
      <c r="KLP47" s="2"/>
      <c r="KLQ47" s="2"/>
      <c r="KLR47" s="2"/>
      <c r="KLS47" s="2"/>
      <c r="KLT47" s="2"/>
      <c r="KLU47" s="2"/>
      <c r="KLV47" s="2"/>
      <c r="KLW47" s="2"/>
      <c r="KLX47" s="2"/>
      <c r="KLY47" s="2"/>
      <c r="KLZ47" s="2"/>
      <c r="KMA47" s="2"/>
      <c r="KMB47" s="2"/>
      <c r="KMC47" s="2"/>
      <c r="KMD47" s="2"/>
      <c r="KME47" s="2"/>
      <c r="KMF47" s="2"/>
      <c r="KMG47" s="2"/>
      <c r="KMH47" s="2"/>
      <c r="KMI47" s="2"/>
      <c r="KMJ47" s="2"/>
      <c r="KMK47" s="2"/>
      <c r="KML47" s="2"/>
      <c r="KMM47" s="2"/>
      <c r="KMN47" s="2"/>
      <c r="KMO47" s="2"/>
      <c r="KMP47" s="2"/>
      <c r="KMQ47" s="2"/>
      <c r="KMR47" s="2"/>
      <c r="KMS47" s="2"/>
      <c r="KMT47" s="2"/>
      <c r="KMU47" s="2"/>
      <c r="KMV47" s="2"/>
      <c r="KMW47" s="2"/>
      <c r="KMX47" s="2"/>
      <c r="KMY47" s="2"/>
      <c r="KMZ47" s="2"/>
      <c r="KNA47" s="2"/>
      <c r="KNB47" s="2"/>
      <c r="KNC47" s="2"/>
      <c r="KND47" s="2"/>
      <c r="KNE47" s="2"/>
      <c r="KNF47" s="2"/>
      <c r="KNG47" s="2"/>
      <c r="KNH47" s="2"/>
      <c r="KNI47" s="2"/>
      <c r="KNJ47" s="2"/>
      <c r="KNK47" s="2"/>
      <c r="KNL47" s="2"/>
      <c r="KNM47" s="2"/>
      <c r="KNN47" s="2"/>
      <c r="KNO47" s="2"/>
      <c r="KNP47" s="2"/>
      <c r="KNQ47" s="2"/>
      <c r="KNR47" s="2"/>
      <c r="KNS47" s="2"/>
      <c r="KNT47" s="2"/>
      <c r="KNU47" s="2"/>
      <c r="KNV47" s="2"/>
      <c r="KNW47" s="2"/>
      <c r="KNX47" s="2"/>
      <c r="KNY47" s="2"/>
      <c r="KNZ47" s="2"/>
      <c r="KOA47" s="2"/>
      <c r="KOB47" s="2"/>
      <c r="KOC47" s="2"/>
      <c r="KOD47" s="2"/>
      <c r="KOE47" s="2"/>
      <c r="KOF47" s="2"/>
      <c r="KOG47" s="2"/>
      <c r="KOH47" s="2"/>
      <c r="KOI47" s="2"/>
      <c r="KOJ47" s="2"/>
      <c r="KOK47" s="2"/>
      <c r="KOL47" s="2"/>
      <c r="KOM47" s="2"/>
      <c r="KON47" s="2"/>
      <c r="KOO47" s="2"/>
      <c r="KOP47" s="2"/>
      <c r="KOQ47" s="2"/>
      <c r="KOR47" s="2"/>
      <c r="KOS47" s="2"/>
      <c r="KOT47" s="2"/>
      <c r="KOU47" s="2"/>
      <c r="KOV47" s="2"/>
      <c r="KOW47" s="2"/>
      <c r="KOX47" s="2"/>
      <c r="KOY47" s="2"/>
      <c r="KOZ47" s="2"/>
      <c r="KPA47" s="2"/>
      <c r="KPB47" s="2"/>
      <c r="KPC47" s="2"/>
      <c r="KPD47" s="2"/>
      <c r="KPE47" s="2"/>
      <c r="KPF47" s="2"/>
      <c r="KPG47" s="2"/>
      <c r="KPH47" s="2"/>
      <c r="KPI47" s="2"/>
      <c r="KPJ47" s="2"/>
      <c r="KPK47" s="2"/>
      <c r="KPL47" s="2"/>
      <c r="KPM47" s="2"/>
      <c r="KPN47" s="2"/>
      <c r="KPO47" s="2"/>
      <c r="KPP47" s="2"/>
      <c r="KPQ47" s="2"/>
      <c r="KPR47" s="2"/>
      <c r="KPS47" s="2"/>
      <c r="KPT47" s="2"/>
      <c r="KPU47" s="2"/>
      <c r="KPV47" s="2"/>
      <c r="KPW47" s="2"/>
      <c r="KPX47" s="2"/>
      <c r="KPY47" s="2"/>
      <c r="KPZ47" s="2"/>
      <c r="KQA47" s="2"/>
      <c r="KQB47" s="2"/>
      <c r="KQC47" s="2"/>
      <c r="KQD47" s="2"/>
      <c r="KQE47" s="2"/>
      <c r="KQF47" s="2"/>
      <c r="KQG47" s="2"/>
      <c r="KQH47" s="2"/>
      <c r="KQI47" s="2"/>
      <c r="KQJ47" s="2"/>
      <c r="KQK47" s="2"/>
      <c r="KQL47" s="2"/>
      <c r="KQM47" s="2"/>
      <c r="KQN47" s="2"/>
      <c r="KQO47" s="2"/>
      <c r="KQP47" s="2"/>
      <c r="KQQ47" s="2"/>
      <c r="KQR47" s="2"/>
      <c r="KQS47" s="2"/>
      <c r="KQT47" s="2"/>
      <c r="KQU47" s="2"/>
      <c r="KQV47" s="2"/>
      <c r="KQW47" s="2"/>
      <c r="KQX47" s="2"/>
      <c r="KQY47" s="2"/>
      <c r="KQZ47" s="2"/>
      <c r="KRA47" s="2"/>
      <c r="KRB47" s="2"/>
      <c r="KRC47" s="2"/>
      <c r="KRD47" s="2"/>
      <c r="KRE47" s="2"/>
      <c r="KRF47" s="2"/>
      <c r="KRG47" s="2"/>
      <c r="KRH47" s="2"/>
      <c r="KRI47" s="2"/>
      <c r="KRJ47" s="2"/>
      <c r="KRK47" s="2"/>
      <c r="KRL47" s="2"/>
      <c r="KRM47" s="2"/>
      <c r="KRN47" s="2"/>
      <c r="KRO47" s="2"/>
      <c r="KRP47" s="2"/>
      <c r="KRQ47" s="2"/>
      <c r="KRR47" s="2"/>
      <c r="KRS47" s="2"/>
      <c r="KRT47" s="2"/>
      <c r="KRU47" s="2"/>
      <c r="KRV47" s="2"/>
      <c r="KRW47" s="2"/>
      <c r="KRX47" s="2"/>
      <c r="KRY47" s="2"/>
      <c r="KRZ47" s="2"/>
      <c r="KSA47" s="2"/>
      <c r="KSB47" s="2"/>
      <c r="KSC47" s="2"/>
      <c r="KSD47" s="2"/>
      <c r="KSE47" s="2"/>
      <c r="KSF47" s="2"/>
      <c r="KSG47" s="2"/>
      <c r="KSH47" s="2"/>
      <c r="KSI47" s="2"/>
      <c r="KSJ47" s="2"/>
      <c r="KSK47" s="2"/>
      <c r="KSL47" s="2"/>
      <c r="KSM47" s="2"/>
      <c r="KSN47" s="2"/>
      <c r="KSO47" s="2"/>
      <c r="KSP47" s="2"/>
      <c r="KSQ47" s="2"/>
      <c r="KSR47" s="2"/>
      <c r="KSS47" s="2"/>
      <c r="KST47" s="2"/>
      <c r="KSU47" s="2"/>
      <c r="KSV47" s="2"/>
      <c r="KSW47" s="2"/>
      <c r="KSX47" s="2"/>
      <c r="KSY47" s="2"/>
      <c r="KSZ47" s="2"/>
      <c r="KTA47" s="2"/>
      <c r="KTB47" s="2"/>
      <c r="KTC47" s="2"/>
      <c r="KTD47" s="2"/>
      <c r="KTE47" s="2"/>
      <c r="KTF47" s="2"/>
      <c r="KTG47" s="2"/>
      <c r="KTH47" s="2"/>
      <c r="KTI47" s="2"/>
      <c r="KTJ47" s="2"/>
      <c r="KTK47" s="2"/>
      <c r="KTL47" s="2"/>
      <c r="KTM47" s="2"/>
      <c r="KTN47" s="2"/>
      <c r="KTO47" s="2"/>
      <c r="KTP47" s="2"/>
      <c r="KTQ47" s="2"/>
      <c r="KTR47" s="2"/>
      <c r="KTS47" s="2"/>
      <c r="KTT47" s="2"/>
      <c r="KTU47" s="2"/>
      <c r="KTV47" s="2"/>
      <c r="KTW47" s="2"/>
      <c r="KTX47" s="2"/>
      <c r="KTY47" s="2"/>
      <c r="KTZ47" s="2"/>
      <c r="KUA47" s="2"/>
      <c r="KUB47" s="2"/>
      <c r="KUC47" s="2"/>
      <c r="KUD47" s="2"/>
      <c r="KUE47" s="2"/>
      <c r="KUF47" s="2"/>
      <c r="KUG47" s="2"/>
      <c r="KUH47" s="2"/>
      <c r="KUI47" s="2"/>
      <c r="KUJ47" s="2"/>
      <c r="KUK47" s="2"/>
      <c r="KUL47" s="2"/>
      <c r="KUM47" s="2"/>
      <c r="KUN47" s="2"/>
      <c r="KUO47" s="2"/>
      <c r="KUP47" s="2"/>
      <c r="KUQ47" s="2"/>
      <c r="KUR47" s="2"/>
      <c r="KUS47" s="2"/>
      <c r="KUT47" s="2"/>
      <c r="KUU47" s="2"/>
      <c r="KUV47" s="2"/>
      <c r="KUW47" s="2"/>
      <c r="KUX47" s="2"/>
      <c r="KUY47" s="2"/>
      <c r="KUZ47" s="2"/>
      <c r="KVA47" s="2"/>
      <c r="KVB47" s="2"/>
      <c r="KVC47" s="2"/>
      <c r="KVD47" s="2"/>
      <c r="KVE47" s="2"/>
      <c r="KVF47" s="2"/>
      <c r="KVG47" s="2"/>
      <c r="KVH47" s="2"/>
      <c r="KVI47" s="2"/>
      <c r="KVJ47" s="2"/>
      <c r="KVK47" s="2"/>
      <c r="KVL47" s="2"/>
      <c r="KVM47" s="2"/>
      <c r="KVN47" s="2"/>
      <c r="KVO47" s="2"/>
      <c r="KVP47" s="2"/>
      <c r="KVQ47" s="2"/>
      <c r="KVR47" s="2"/>
      <c r="KVS47" s="2"/>
      <c r="KVT47" s="2"/>
      <c r="KVU47" s="2"/>
      <c r="KVV47" s="2"/>
      <c r="KVW47" s="2"/>
      <c r="KVX47" s="2"/>
      <c r="KVY47" s="2"/>
      <c r="KVZ47" s="2"/>
      <c r="KWA47" s="2"/>
      <c r="KWB47" s="2"/>
      <c r="KWC47" s="2"/>
      <c r="KWD47" s="2"/>
      <c r="KWE47" s="2"/>
      <c r="KWF47" s="2"/>
      <c r="KWG47" s="2"/>
      <c r="KWH47" s="2"/>
      <c r="KWI47" s="2"/>
      <c r="KWJ47" s="2"/>
      <c r="KWK47" s="2"/>
      <c r="KWL47" s="2"/>
      <c r="KWM47" s="2"/>
      <c r="KWN47" s="2"/>
      <c r="KWO47" s="2"/>
      <c r="KWP47" s="2"/>
      <c r="KWQ47" s="2"/>
      <c r="KWR47" s="2"/>
      <c r="KWS47" s="2"/>
      <c r="KWT47" s="2"/>
      <c r="KWU47" s="2"/>
      <c r="KWV47" s="2"/>
      <c r="KWW47" s="2"/>
      <c r="KWX47" s="2"/>
      <c r="KWY47" s="2"/>
      <c r="KWZ47" s="2"/>
      <c r="KXA47" s="2"/>
      <c r="KXB47" s="2"/>
      <c r="KXC47" s="2"/>
      <c r="KXD47" s="2"/>
      <c r="KXE47" s="2"/>
      <c r="KXF47" s="2"/>
      <c r="KXG47" s="2"/>
      <c r="KXH47" s="2"/>
      <c r="KXI47" s="2"/>
      <c r="KXJ47" s="2"/>
      <c r="KXK47" s="2"/>
      <c r="KXL47" s="2"/>
      <c r="KXM47" s="2"/>
      <c r="KXN47" s="2"/>
      <c r="KXO47" s="2"/>
      <c r="KXP47" s="2"/>
      <c r="KXQ47" s="2"/>
      <c r="KXR47" s="2"/>
      <c r="KXS47" s="2"/>
      <c r="KXT47" s="2"/>
      <c r="KXU47" s="2"/>
      <c r="KXV47" s="2"/>
      <c r="KXW47" s="2"/>
      <c r="KXX47" s="2"/>
      <c r="KXY47" s="2"/>
      <c r="KXZ47" s="2"/>
      <c r="KYA47" s="2"/>
      <c r="KYB47" s="2"/>
      <c r="KYC47" s="2"/>
      <c r="KYD47" s="2"/>
      <c r="KYE47" s="2"/>
      <c r="KYF47" s="2"/>
      <c r="KYG47" s="2"/>
      <c r="KYH47" s="2"/>
      <c r="KYI47" s="2"/>
      <c r="KYJ47" s="2"/>
      <c r="KYK47" s="2"/>
      <c r="KYL47" s="2"/>
      <c r="KYM47" s="2"/>
      <c r="KYN47" s="2"/>
      <c r="KYO47" s="2"/>
      <c r="KYP47" s="2"/>
      <c r="KYQ47" s="2"/>
      <c r="KYR47" s="2"/>
      <c r="KYS47" s="2"/>
      <c r="KYT47" s="2"/>
      <c r="KYU47" s="2"/>
      <c r="KYV47" s="2"/>
      <c r="KYW47" s="2"/>
      <c r="KYX47" s="2"/>
      <c r="KYY47" s="2"/>
      <c r="KYZ47" s="2"/>
      <c r="KZA47" s="2"/>
      <c r="KZB47" s="2"/>
      <c r="KZC47" s="2"/>
      <c r="KZD47" s="2"/>
      <c r="KZE47" s="2"/>
      <c r="KZF47" s="2"/>
      <c r="KZG47" s="2"/>
      <c r="KZH47" s="2"/>
      <c r="KZI47" s="2"/>
      <c r="KZJ47" s="2"/>
      <c r="KZK47" s="2"/>
      <c r="KZL47" s="2"/>
      <c r="KZM47" s="2"/>
      <c r="KZN47" s="2"/>
      <c r="KZO47" s="2"/>
      <c r="KZP47" s="2"/>
      <c r="KZQ47" s="2"/>
      <c r="KZR47" s="2"/>
      <c r="KZS47" s="2"/>
      <c r="KZT47" s="2"/>
      <c r="KZU47" s="2"/>
      <c r="KZV47" s="2"/>
      <c r="KZW47" s="2"/>
      <c r="KZX47" s="2"/>
      <c r="KZY47" s="2"/>
      <c r="KZZ47" s="2"/>
      <c r="LAA47" s="2"/>
      <c r="LAB47" s="2"/>
      <c r="LAC47" s="2"/>
      <c r="LAD47" s="2"/>
      <c r="LAE47" s="2"/>
      <c r="LAF47" s="2"/>
      <c r="LAG47" s="2"/>
      <c r="LAH47" s="2"/>
      <c r="LAI47" s="2"/>
      <c r="LAJ47" s="2"/>
      <c r="LAK47" s="2"/>
      <c r="LAL47" s="2"/>
      <c r="LAM47" s="2"/>
      <c r="LAN47" s="2"/>
      <c r="LAO47" s="2"/>
      <c r="LAP47" s="2"/>
      <c r="LAQ47" s="2"/>
      <c r="LAR47" s="2"/>
      <c r="LAS47" s="2"/>
      <c r="LAT47" s="2"/>
      <c r="LAU47" s="2"/>
      <c r="LAV47" s="2"/>
      <c r="LAW47" s="2"/>
      <c r="LAX47" s="2"/>
      <c r="LAY47" s="2"/>
      <c r="LAZ47" s="2"/>
      <c r="LBA47" s="2"/>
      <c r="LBB47" s="2"/>
      <c r="LBC47" s="2"/>
      <c r="LBD47" s="2"/>
      <c r="LBE47" s="2"/>
      <c r="LBF47" s="2"/>
      <c r="LBG47" s="2"/>
      <c r="LBH47" s="2"/>
      <c r="LBI47" s="2"/>
      <c r="LBJ47" s="2"/>
      <c r="LBK47" s="2"/>
      <c r="LBL47" s="2"/>
      <c r="LBM47" s="2"/>
      <c r="LBN47" s="2"/>
      <c r="LBO47" s="2"/>
      <c r="LBP47" s="2"/>
      <c r="LBQ47" s="2"/>
      <c r="LBR47" s="2"/>
      <c r="LBS47" s="2"/>
      <c r="LBT47" s="2"/>
      <c r="LBU47" s="2"/>
      <c r="LBV47" s="2"/>
      <c r="LBW47" s="2"/>
      <c r="LBX47" s="2"/>
      <c r="LBY47" s="2"/>
      <c r="LBZ47" s="2"/>
      <c r="LCA47" s="2"/>
      <c r="LCB47" s="2"/>
      <c r="LCC47" s="2"/>
      <c r="LCD47" s="2"/>
      <c r="LCE47" s="2"/>
      <c r="LCF47" s="2"/>
      <c r="LCG47" s="2"/>
      <c r="LCH47" s="2"/>
      <c r="LCI47" s="2"/>
      <c r="LCJ47" s="2"/>
      <c r="LCK47" s="2"/>
      <c r="LCL47" s="2"/>
      <c r="LCM47" s="2"/>
      <c r="LCN47" s="2"/>
      <c r="LCO47" s="2"/>
      <c r="LCP47" s="2"/>
      <c r="LCQ47" s="2"/>
      <c r="LCR47" s="2"/>
      <c r="LCS47" s="2"/>
      <c r="LCT47" s="2"/>
      <c r="LCU47" s="2"/>
      <c r="LCV47" s="2"/>
      <c r="LCW47" s="2"/>
      <c r="LCX47" s="2"/>
      <c r="LCY47" s="2"/>
      <c r="LCZ47" s="2"/>
      <c r="LDA47" s="2"/>
      <c r="LDB47" s="2"/>
      <c r="LDC47" s="2"/>
      <c r="LDD47" s="2"/>
      <c r="LDE47" s="2"/>
      <c r="LDF47" s="2"/>
      <c r="LDG47" s="2"/>
      <c r="LDH47" s="2"/>
      <c r="LDI47" s="2"/>
      <c r="LDJ47" s="2"/>
      <c r="LDK47" s="2"/>
      <c r="LDL47" s="2"/>
      <c r="LDM47" s="2"/>
      <c r="LDN47" s="2"/>
      <c r="LDO47" s="2"/>
      <c r="LDP47" s="2"/>
      <c r="LDQ47" s="2"/>
      <c r="LDR47" s="2"/>
      <c r="LDS47" s="2"/>
      <c r="LDT47" s="2"/>
      <c r="LDU47" s="2"/>
      <c r="LDV47" s="2"/>
      <c r="LDW47" s="2"/>
      <c r="LDX47" s="2"/>
      <c r="LDY47" s="2"/>
      <c r="LDZ47" s="2"/>
      <c r="LEA47" s="2"/>
      <c r="LEB47" s="2"/>
      <c r="LEC47" s="2"/>
      <c r="LED47" s="2"/>
      <c r="LEE47" s="2"/>
      <c r="LEF47" s="2"/>
      <c r="LEG47" s="2"/>
      <c r="LEH47" s="2"/>
      <c r="LEI47" s="2"/>
      <c r="LEJ47" s="2"/>
      <c r="LEK47" s="2"/>
      <c r="LEL47" s="2"/>
      <c r="LEM47" s="2"/>
      <c r="LEN47" s="2"/>
      <c r="LEO47" s="2"/>
      <c r="LEP47" s="2"/>
      <c r="LEQ47" s="2"/>
      <c r="LER47" s="2"/>
      <c r="LES47" s="2"/>
      <c r="LET47" s="2"/>
      <c r="LEU47" s="2"/>
      <c r="LEV47" s="2"/>
      <c r="LEW47" s="2"/>
      <c r="LEX47" s="2"/>
      <c r="LEY47" s="2"/>
      <c r="LEZ47" s="2"/>
      <c r="LFA47" s="2"/>
      <c r="LFB47" s="2"/>
      <c r="LFC47" s="2"/>
      <c r="LFD47" s="2"/>
      <c r="LFE47" s="2"/>
      <c r="LFF47" s="2"/>
      <c r="LFG47" s="2"/>
      <c r="LFH47" s="2"/>
      <c r="LFI47" s="2"/>
      <c r="LFJ47" s="2"/>
      <c r="LFK47" s="2"/>
      <c r="LFL47" s="2"/>
      <c r="LFM47" s="2"/>
      <c r="LFN47" s="2"/>
      <c r="LFO47" s="2"/>
      <c r="LFP47" s="2"/>
      <c r="LFQ47" s="2"/>
      <c r="LFR47" s="2"/>
      <c r="LFS47" s="2"/>
      <c r="LFT47" s="2"/>
      <c r="LFU47" s="2"/>
      <c r="LFV47" s="2"/>
      <c r="LFW47" s="2"/>
      <c r="LFX47" s="2"/>
      <c r="LFY47" s="2"/>
      <c r="LFZ47" s="2"/>
      <c r="LGA47" s="2"/>
      <c r="LGB47" s="2"/>
      <c r="LGC47" s="2"/>
      <c r="LGD47" s="2"/>
      <c r="LGE47" s="2"/>
      <c r="LGF47" s="2"/>
      <c r="LGG47" s="2"/>
      <c r="LGH47" s="2"/>
      <c r="LGI47" s="2"/>
      <c r="LGJ47" s="2"/>
      <c r="LGK47" s="2"/>
      <c r="LGL47" s="2"/>
      <c r="LGM47" s="2"/>
      <c r="LGN47" s="2"/>
      <c r="LGO47" s="2"/>
      <c r="LGP47" s="2"/>
      <c r="LGQ47" s="2"/>
      <c r="LGR47" s="2"/>
      <c r="LGS47" s="2"/>
      <c r="LGT47" s="2"/>
      <c r="LGU47" s="2"/>
      <c r="LGV47" s="2"/>
      <c r="LGW47" s="2"/>
      <c r="LGX47" s="2"/>
      <c r="LGY47" s="2"/>
      <c r="LGZ47" s="2"/>
      <c r="LHA47" s="2"/>
      <c r="LHB47" s="2"/>
      <c r="LHC47" s="2"/>
      <c r="LHD47" s="2"/>
      <c r="LHE47" s="2"/>
      <c r="LHF47" s="2"/>
      <c r="LHG47" s="2"/>
      <c r="LHH47" s="2"/>
      <c r="LHI47" s="2"/>
      <c r="LHJ47" s="2"/>
      <c r="LHK47" s="2"/>
      <c r="LHL47" s="2"/>
      <c r="LHM47" s="2"/>
      <c r="LHN47" s="2"/>
      <c r="LHO47" s="2"/>
      <c r="LHP47" s="2"/>
      <c r="LHQ47" s="2"/>
      <c r="LHR47" s="2"/>
      <c r="LHS47" s="2"/>
      <c r="LHT47" s="2"/>
      <c r="LHU47" s="2"/>
      <c r="LHV47" s="2"/>
      <c r="LHW47" s="2"/>
      <c r="LHX47" s="2"/>
      <c r="LHY47" s="2"/>
      <c r="LHZ47" s="2"/>
      <c r="LIA47" s="2"/>
      <c r="LIB47" s="2"/>
      <c r="LIC47" s="2"/>
      <c r="LID47" s="2"/>
      <c r="LIE47" s="2"/>
      <c r="LIF47" s="2"/>
      <c r="LIG47" s="2"/>
      <c r="LIH47" s="2"/>
      <c r="LII47" s="2"/>
      <c r="LIJ47" s="2"/>
      <c r="LIK47" s="2"/>
      <c r="LIL47" s="2"/>
      <c r="LIM47" s="2"/>
      <c r="LIN47" s="2"/>
      <c r="LIO47" s="2"/>
      <c r="LIP47" s="2"/>
      <c r="LIQ47" s="2"/>
      <c r="LIR47" s="2"/>
      <c r="LIS47" s="2"/>
      <c r="LIT47" s="2"/>
      <c r="LIU47" s="2"/>
      <c r="LIV47" s="2"/>
      <c r="LIW47" s="2"/>
      <c r="LIX47" s="2"/>
      <c r="LIY47" s="2"/>
      <c r="LIZ47" s="2"/>
      <c r="LJA47" s="2"/>
      <c r="LJB47" s="2"/>
      <c r="LJC47" s="2"/>
      <c r="LJD47" s="2"/>
      <c r="LJE47" s="2"/>
      <c r="LJF47" s="2"/>
      <c r="LJG47" s="2"/>
      <c r="LJH47" s="2"/>
      <c r="LJI47" s="2"/>
      <c r="LJJ47" s="2"/>
      <c r="LJK47" s="2"/>
      <c r="LJL47" s="2"/>
      <c r="LJM47" s="2"/>
      <c r="LJN47" s="2"/>
      <c r="LJO47" s="2"/>
      <c r="LJP47" s="2"/>
      <c r="LJQ47" s="2"/>
      <c r="LJR47" s="2"/>
      <c r="LJS47" s="2"/>
      <c r="LJT47" s="2"/>
      <c r="LJU47" s="2"/>
      <c r="LJV47" s="2"/>
      <c r="LJW47" s="2"/>
      <c r="LJX47" s="2"/>
      <c r="LJY47" s="2"/>
      <c r="LJZ47" s="2"/>
      <c r="LKA47" s="2"/>
      <c r="LKB47" s="2"/>
      <c r="LKC47" s="2"/>
      <c r="LKD47" s="2"/>
      <c r="LKE47" s="2"/>
      <c r="LKF47" s="2"/>
      <c r="LKG47" s="2"/>
      <c r="LKH47" s="2"/>
      <c r="LKI47" s="2"/>
      <c r="LKJ47" s="2"/>
      <c r="LKK47" s="2"/>
      <c r="LKL47" s="2"/>
      <c r="LKM47" s="2"/>
      <c r="LKN47" s="2"/>
      <c r="LKO47" s="2"/>
      <c r="LKP47" s="2"/>
      <c r="LKQ47" s="2"/>
      <c r="LKR47" s="2"/>
      <c r="LKS47" s="2"/>
      <c r="LKT47" s="2"/>
      <c r="LKU47" s="2"/>
      <c r="LKV47" s="2"/>
      <c r="LKW47" s="2"/>
      <c r="LKX47" s="2"/>
      <c r="LKY47" s="2"/>
      <c r="LKZ47" s="2"/>
      <c r="LLA47" s="2"/>
      <c r="LLB47" s="2"/>
      <c r="LLC47" s="2"/>
      <c r="LLD47" s="2"/>
      <c r="LLE47" s="2"/>
      <c r="LLF47" s="2"/>
      <c r="LLG47" s="2"/>
      <c r="LLH47" s="2"/>
      <c r="LLI47" s="2"/>
      <c r="LLJ47" s="2"/>
      <c r="LLK47" s="2"/>
      <c r="LLL47" s="2"/>
      <c r="LLM47" s="2"/>
      <c r="LLN47" s="2"/>
      <c r="LLO47" s="2"/>
      <c r="LLP47" s="2"/>
      <c r="LLQ47" s="2"/>
      <c r="LLR47" s="2"/>
      <c r="LLS47" s="2"/>
      <c r="LLT47" s="2"/>
      <c r="LLU47" s="2"/>
      <c r="LLV47" s="2"/>
      <c r="LLW47" s="2"/>
      <c r="LLX47" s="2"/>
      <c r="LLY47" s="2"/>
      <c r="LLZ47" s="2"/>
      <c r="LMA47" s="2"/>
      <c r="LMB47" s="2"/>
      <c r="LMC47" s="2"/>
      <c r="LMD47" s="2"/>
      <c r="LME47" s="2"/>
      <c r="LMF47" s="2"/>
      <c r="LMG47" s="2"/>
      <c r="LMH47" s="2"/>
      <c r="LMI47" s="2"/>
      <c r="LMJ47" s="2"/>
      <c r="LMK47" s="2"/>
      <c r="LML47" s="2"/>
      <c r="LMM47" s="2"/>
      <c r="LMN47" s="2"/>
      <c r="LMO47" s="2"/>
      <c r="LMP47" s="2"/>
      <c r="LMQ47" s="2"/>
      <c r="LMR47" s="2"/>
      <c r="LMS47" s="2"/>
      <c r="LMT47" s="2"/>
      <c r="LMU47" s="2"/>
      <c r="LMV47" s="2"/>
      <c r="LMW47" s="2"/>
      <c r="LMX47" s="2"/>
      <c r="LMY47" s="2"/>
      <c r="LMZ47" s="2"/>
      <c r="LNA47" s="2"/>
      <c r="LNB47" s="2"/>
      <c r="LNC47" s="2"/>
      <c r="LND47" s="2"/>
      <c r="LNE47" s="2"/>
      <c r="LNF47" s="2"/>
      <c r="LNG47" s="2"/>
      <c r="LNH47" s="2"/>
      <c r="LNI47" s="2"/>
      <c r="LNJ47" s="2"/>
      <c r="LNK47" s="2"/>
      <c r="LNL47" s="2"/>
      <c r="LNM47" s="2"/>
      <c r="LNN47" s="2"/>
      <c r="LNO47" s="2"/>
      <c r="LNP47" s="2"/>
      <c r="LNQ47" s="2"/>
      <c r="LNR47" s="2"/>
      <c r="LNS47" s="2"/>
      <c r="LNT47" s="2"/>
      <c r="LNU47" s="2"/>
      <c r="LNV47" s="2"/>
      <c r="LNW47" s="2"/>
      <c r="LNX47" s="2"/>
      <c r="LNY47" s="2"/>
      <c r="LNZ47" s="2"/>
      <c r="LOA47" s="2"/>
      <c r="LOB47" s="2"/>
      <c r="LOC47" s="2"/>
      <c r="LOD47" s="2"/>
      <c r="LOE47" s="2"/>
      <c r="LOF47" s="2"/>
      <c r="LOG47" s="2"/>
      <c r="LOH47" s="2"/>
      <c r="LOI47" s="2"/>
      <c r="LOJ47" s="2"/>
      <c r="LOK47" s="2"/>
      <c r="LOL47" s="2"/>
      <c r="LOM47" s="2"/>
      <c r="LON47" s="2"/>
      <c r="LOO47" s="2"/>
      <c r="LOP47" s="2"/>
      <c r="LOQ47" s="2"/>
      <c r="LOR47" s="2"/>
      <c r="LOS47" s="2"/>
      <c r="LOT47" s="2"/>
      <c r="LOU47" s="2"/>
      <c r="LOV47" s="2"/>
      <c r="LOW47" s="2"/>
      <c r="LOX47" s="2"/>
      <c r="LOY47" s="2"/>
      <c r="LOZ47" s="2"/>
      <c r="LPA47" s="2"/>
      <c r="LPB47" s="2"/>
      <c r="LPC47" s="2"/>
      <c r="LPD47" s="2"/>
      <c r="LPE47" s="2"/>
      <c r="LPF47" s="2"/>
      <c r="LPG47" s="2"/>
      <c r="LPH47" s="2"/>
      <c r="LPI47" s="2"/>
      <c r="LPJ47" s="2"/>
      <c r="LPK47" s="2"/>
      <c r="LPL47" s="2"/>
      <c r="LPM47" s="2"/>
      <c r="LPN47" s="2"/>
      <c r="LPO47" s="2"/>
      <c r="LPP47" s="2"/>
      <c r="LPQ47" s="2"/>
      <c r="LPR47" s="2"/>
      <c r="LPS47" s="2"/>
      <c r="LPT47" s="2"/>
      <c r="LPU47" s="2"/>
      <c r="LPV47" s="2"/>
      <c r="LPW47" s="2"/>
      <c r="LPX47" s="2"/>
      <c r="LPY47" s="2"/>
      <c r="LPZ47" s="2"/>
      <c r="LQA47" s="2"/>
      <c r="LQB47" s="2"/>
      <c r="LQC47" s="2"/>
      <c r="LQD47" s="2"/>
      <c r="LQE47" s="2"/>
      <c r="LQF47" s="2"/>
      <c r="LQG47" s="2"/>
      <c r="LQH47" s="2"/>
      <c r="LQI47" s="2"/>
      <c r="LQJ47" s="2"/>
      <c r="LQK47" s="2"/>
      <c r="LQL47" s="2"/>
      <c r="LQM47" s="2"/>
      <c r="LQN47" s="2"/>
      <c r="LQO47" s="2"/>
      <c r="LQP47" s="2"/>
      <c r="LQQ47" s="2"/>
      <c r="LQR47" s="2"/>
      <c r="LQS47" s="2"/>
      <c r="LQT47" s="2"/>
      <c r="LQU47" s="2"/>
      <c r="LQV47" s="2"/>
      <c r="LQW47" s="2"/>
      <c r="LQX47" s="2"/>
      <c r="LQY47" s="2"/>
      <c r="LQZ47" s="2"/>
      <c r="LRA47" s="2"/>
      <c r="LRB47" s="2"/>
      <c r="LRC47" s="2"/>
      <c r="LRD47" s="2"/>
      <c r="LRE47" s="2"/>
      <c r="LRF47" s="2"/>
      <c r="LRG47" s="2"/>
      <c r="LRH47" s="2"/>
      <c r="LRI47" s="2"/>
      <c r="LRJ47" s="2"/>
      <c r="LRK47" s="2"/>
      <c r="LRL47" s="2"/>
      <c r="LRM47" s="2"/>
      <c r="LRN47" s="2"/>
      <c r="LRO47" s="2"/>
      <c r="LRP47" s="2"/>
      <c r="LRQ47" s="2"/>
      <c r="LRR47" s="2"/>
      <c r="LRS47" s="2"/>
      <c r="LRT47" s="2"/>
      <c r="LRU47" s="2"/>
      <c r="LRV47" s="2"/>
      <c r="LRW47" s="2"/>
      <c r="LRX47" s="2"/>
      <c r="LRY47" s="2"/>
      <c r="LRZ47" s="2"/>
      <c r="LSA47" s="2"/>
      <c r="LSB47" s="2"/>
      <c r="LSC47" s="2"/>
      <c r="LSD47" s="2"/>
      <c r="LSE47" s="2"/>
      <c r="LSF47" s="2"/>
      <c r="LSG47" s="2"/>
      <c r="LSH47" s="2"/>
      <c r="LSI47" s="2"/>
      <c r="LSJ47" s="2"/>
      <c r="LSK47" s="2"/>
      <c r="LSL47" s="2"/>
      <c r="LSM47" s="2"/>
      <c r="LSN47" s="2"/>
      <c r="LSO47" s="2"/>
      <c r="LSP47" s="2"/>
      <c r="LSQ47" s="2"/>
      <c r="LSR47" s="2"/>
      <c r="LSS47" s="2"/>
      <c r="LST47" s="2"/>
      <c r="LSU47" s="2"/>
      <c r="LSV47" s="2"/>
      <c r="LSW47" s="2"/>
      <c r="LSX47" s="2"/>
      <c r="LSY47" s="2"/>
      <c r="LSZ47" s="2"/>
      <c r="LTA47" s="2"/>
      <c r="LTB47" s="2"/>
      <c r="LTC47" s="2"/>
      <c r="LTD47" s="2"/>
      <c r="LTE47" s="2"/>
      <c r="LTF47" s="2"/>
      <c r="LTG47" s="2"/>
      <c r="LTH47" s="2"/>
      <c r="LTI47" s="2"/>
      <c r="LTJ47" s="2"/>
      <c r="LTK47" s="2"/>
      <c r="LTL47" s="2"/>
      <c r="LTM47" s="2"/>
      <c r="LTN47" s="2"/>
      <c r="LTO47" s="2"/>
      <c r="LTP47" s="2"/>
      <c r="LTQ47" s="2"/>
      <c r="LTR47" s="2"/>
      <c r="LTS47" s="2"/>
      <c r="LTT47" s="2"/>
      <c r="LTU47" s="2"/>
      <c r="LTV47" s="2"/>
      <c r="LTW47" s="2"/>
      <c r="LTX47" s="2"/>
      <c r="LTY47" s="2"/>
      <c r="LTZ47" s="2"/>
      <c r="LUA47" s="2"/>
      <c r="LUB47" s="2"/>
      <c r="LUC47" s="2"/>
      <c r="LUD47" s="2"/>
      <c r="LUE47" s="2"/>
      <c r="LUF47" s="2"/>
      <c r="LUG47" s="2"/>
      <c r="LUH47" s="2"/>
      <c r="LUI47" s="2"/>
      <c r="LUJ47" s="2"/>
      <c r="LUK47" s="2"/>
      <c r="LUL47" s="2"/>
      <c r="LUM47" s="2"/>
      <c r="LUN47" s="2"/>
      <c r="LUO47" s="2"/>
      <c r="LUP47" s="2"/>
      <c r="LUQ47" s="2"/>
      <c r="LUR47" s="2"/>
      <c r="LUS47" s="2"/>
      <c r="LUT47" s="2"/>
      <c r="LUU47" s="2"/>
      <c r="LUV47" s="2"/>
      <c r="LUW47" s="2"/>
      <c r="LUX47" s="2"/>
      <c r="LUY47" s="2"/>
      <c r="LUZ47" s="2"/>
      <c r="LVA47" s="2"/>
      <c r="LVB47" s="2"/>
      <c r="LVC47" s="2"/>
      <c r="LVD47" s="2"/>
      <c r="LVE47" s="2"/>
      <c r="LVF47" s="2"/>
      <c r="LVG47" s="2"/>
      <c r="LVH47" s="2"/>
      <c r="LVI47" s="2"/>
      <c r="LVJ47" s="2"/>
      <c r="LVK47" s="2"/>
      <c r="LVL47" s="2"/>
      <c r="LVM47" s="2"/>
      <c r="LVN47" s="2"/>
      <c r="LVO47" s="2"/>
      <c r="LVP47" s="2"/>
      <c r="LVQ47" s="2"/>
      <c r="LVR47" s="2"/>
      <c r="LVS47" s="2"/>
      <c r="LVT47" s="2"/>
      <c r="LVU47" s="2"/>
      <c r="LVV47" s="2"/>
      <c r="LVW47" s="2"/>
      <c r="LVX47" s="2"/>
      <c r="LVY47" s="2"/>
      <c r="LVZ47" s="2"/>
      <c r="LWA47" s="2"/>
      <c r="LWB47" s="2"/>
      <c r="LWC47" s="2"/>
      <c r="LWD47" s="2"/>
      <c r="LWE47" s="2"/>
      <c r="LWF47" s="2"/>
      <c r="LWG47" s="2"/>
      <c r="LWH47" s="2"/>
      <c r="LWI47" s="2"/>
      <c r="LWJ47" s="2"/>
      <c r="LWK47" s="2"/>
      <c r="LWL47" s="2"/>
      <c r="LWM47" s="2"/>
      <c r="LWN47" s="2"/>
      <c r="LWO47" s="2"/>
      <c r="LWP47" s="2"/>
      <c r="LWQ47" s="2"/>
      <c r="LWR47" s="2"/>
      <c r="LWS47" s="2"/>
      <c r="LWT47" s="2"/>
      <c r="LWU47" s="2"/>
      <c r="LWV47" s="2"/>
      <c r="LWW47" s="2"/>
      <c r="LWX47" s="2"/>
      <c r="LWY47" s="2"/>
      <c r="LWZ47" s="2"/>
      <c r="LXA47" s="2"/>
      <c r="LXB47" s="2"/>
      <c r="LXC47" s="2"/>
      <c r="LXD47" s="2"/>
      <c r="LXE47" s="2"/>
      <c r="LXF47" s="2"/>
      <c r="LXG47" s="2"/>
      <c r="LXH47" s="2"/>
      <c r="LXI47" s="2"/>
      <c r="LXJ47" s="2"/>
      <c r="LXK47" s="2"/>
      <c r="LXL47" s="2"/>
      <c r="LXM47" s="2"/>
      <c r="LXN47" s="2"/>
      <c r="LXO47" s="2"/>
      <c r="LXP47" s="2"/>
      <c r="LXQ47" s="2"/>
      <c r="LXR47" s="2"/>
      <c r="LXS47" s="2"/>
      <c r="LXT47" s="2"/>
      <c r="LXU47" s="2"/>
      <c r="LXV47" s="2"/>
      <c r="LXW47" s="2"/>
      <c r="LXX47" s="2"/>
      <c r="LXY47" s="2"/>
      <c r="LXZ47" s="2"/>
      <c r="LYA47" s="2"/>
      <c r="LYB47" s="2"/>
      <c r="LYC47" s="2"/>
      <c r="LYD47" s="2"/>
      <c r="LYE47" s="2"/>
      <c r="LYF47" s="2"/>
      <c r="LYG47" s="2"/>
      <c r="LYH47" s="2"/>
      <c r="LYI47" s="2"/>
      <c r="LYJ47" s="2"/>
      <c r="LYK47" s="2"/>
      <c r="LYL47" s="2"/>
      <c r="LYM47" s="2"/>
      <c r="LYN47" s="2"/>
      <c r="LYO47" s="2"/>
      <c r="LYP47" s="2"/>
      <c r="LYQ47" s="2"/>
      <c r="LYR47" s="2"/>
      <c r="LYS47" s="2"/>
      <c r="LYT47" s="2"/>
      <c r="LYU47" s="2"/>
      <c r="LYV47" s="2"/>
      <c r="LYW47" s="2"/>
      <c r="LYX47" s="2"/>
      <c r="LYY47" s="2"/>
      <c r="LYZ47" s="2"/>
      <c r="LZA47" s="2"/>
      <c r="LZB47" s="2"/>
      <c r="LZC47" s="2"/>
      <c r="LZD47" s="2"/>
      <c r="LZE47" s="2"/>
      <c r="LZF47" s="2"/>
      <c r="LZG47" s="2"/>
      <c r="LZH47" s="2"/>
      <c r="LZI47" s="2"/>
      <c r="LZJ47" s="2"/>
      <c r="LZK47" s="2"/>
      <c r="LZL47" s="2"/>
      <c r="LZM47" s="2"/>
      <c r="LZN47" s="2"/>
      <c r="LZO47" s="2"/>
      <c r="LZP47" s="2"/>
      <c r="LZQ47" s="2"/>
      <c r="LZR47" s="2"/>
      <c r="LZS47" s="2"/>
      <c r="LZT47" s="2"/>
      <c r="LZU47" s="2"/>
      <c r="LZV47" s="2"/>
      <c r="LZW47" s="2"/>
      <c r="LZX47" s="2"/>
      <c r="LZY47" s="2"/>
      <c r="LZZ47" s="2"/>
      <c r="MAA47" s="2"/>
      <c r="MAB47" s="2"/>
      <c r="MAC47" s="2"/>
      <c r="MAD47" s="2"/>
      <c r="MAE47" s="2"/>
      <c r="MAF47" s="2"/>
      <c r="MAG47" s="2"/>
      <c r="MAH47" s="2"/>
      <c r="MAI47" s="2"/>
      <c r="MAJ47" s="2"/>
      <c r="MAK47" s="2"/>
      <c r="MAL47" s="2"/>
      <c r="MAM47" s="2"/>
      <c r="MAN47" s="2"/>
      <c r="MAO47" s="2"/>
      <c r="MAP47" s="2"/>
      <c r="MAQ47" s="2"/>
      <c r="MAR47" s="2"/>
      <c r="MAS47" s="2"/>
      <c r="MAT47" s="2"/>
      <c r="MAU47" s="2"/>
      <c r="MAV47" s="2"/>
      <c r="MAW47" s="2"/>
      <c r="MAX47" s="2"/>
      <c r="MAY47" s="2"/>
      <c r="MAZ47" s="2"/>
      <c r="MBA47" s="2"/>
      <c r="MBB47" s="2"/>
      <c r="MBC47" s="2"/>
      <c r="MBD47" s="2"/>
      <c r="MBE47" s="2"/>
      <c r="MBF47" s="2"/>
      <c r="MBG47" s="2"/>
      <c r="MBH47" s="2"/>
      <c r="MBI47" s="2"/>
      <c r="MBJ47" s="2"/>
      <c r="MBK47" s="2"/>
      <c r="MBL47" s="2"/>
      <c r="MBM47" s="2"/>
      <c r="MBN47" s="2"/>
      <c r="MBO47" s="2"/>
      <c r="MBP47" s="2"/>
      <c r="MBQ47" s="2"/>
      <c r="MBR47" s="2"/>
      <c r="MBS47" s="2"/>
      <c r="MBT47" s="2"/>
      <c r="MBU47" s="2"/>
      <c r="MBV47" s="2"/>
      <c r="MBW47" s="2"/>
      <c r="MBX47" s="2"/>
      <c r="MBY47" s="2"/>
      <c r="MBZ47" s="2"/>
      <c r="MCA47" s="2"/>
      <c r="MCB47" s="2"/>
      <c r="MCC47" s="2"/>
      <c r="MCD47" s="2"/>
      <c r="MCE47" s="2"/>
      <c r="MCF47" s="2"/>
      <c r="MCG47" s="2"/>
      <c r="MCH47" s="2"/>
      <c r="MCI47" s="2"/>
      <c r="MCJ47" s="2"/>
      <c r="MCK47" s="2"/>
      <c r="MCL47" s="2"/>
      <c r="MCM47" s="2"/>
      <c r="MCN47" s="2"/>
      <c r="MCO47" s="2"/>
      <c r="MCP47" s="2"/>
      <c r="MCQ47" s="2"/>
      <c r="MCR47" s="2"/>
      <c r="MCS47" s="2"/>
      <c r="MCT47" s="2"/>
      <c r="MCU47" s="2"/>
      <c r="MCV47" s="2"/>
      <c r="MCW47" s="2"/>
      <c r="MCX47" s="2"/>
      <c r="MCY47" s="2"/>
      <c r="MCZ47" s="2"/>
      <c r="MDA47" s="2"/>
      <c r="MDB47" s="2"/>
      <c r="MDC47" s="2"/>
      <c r="MDD47" s="2"/>
      <c r="MDE47" s="2"/>
      <c r="MDF47" s="2"/>
      <c r="MDG47" s="2"/>
      <c r="MDH47" s="2"/>
      <c r="MDI47" s="2"/>
      <c r="MDJ47" s="2"/>
      <c r="MDK47" s="2"/>
      <c r="MDL47" s="2"/>
      <c r="MDM47" s="2"/>
      <c r="MDN47" s="2"/>
      <c r="MDO47" s="2"/>
      <c r="MDP47" s="2"/>
      <c r="MDQ47" s="2"/>
      <c r="MDR47" s="2"/>
      <c r="MDS47" s="2"/>
      <c r="MDT47" s="2"/>
      <c r="MDU47" s="2"/>
      <c r="MDV47" s="2"/>
      <c r="MDW47" s="2"/>
      <c r="MDX47" s="2"/>
      <c r="MDY47" s="2"/>
      <c r="MDZ47" s="2"/>
      <c r="MEA47" s="2"/>
      <c r="MEB47" s="2"/>
      <c r="MEC47" s="2"/>
      <c r="MED47" s="2"/>
      <c r="MEE47" s="2"/>
      <c r="MEF47" s="2"/>
      <c r="MEG47" s="2"/>
      <c r="MEH47" s="2"/>
      <c r="MEI47" s="2"/>
      <c r="MEJ47" s="2"/>
      <c r="MEK47" s="2"/>
      <c r="MEL47" s="2"/>
      <c r="MEM47" s="2"/>
      <c r="MEN47" s="2"/>
      <c r="MEO47" s="2"/>
      <c r="MEP47" s="2"/>
      <c r="MEQ47" s="2"/>
      <c r="MER47" s="2"/>
      <c r="MES47" s="2"/>
      <c r="MET47" s="2"/>
      <c r="MEU47" s="2"/>
      <c r="MEV47" s="2"/>
      <c r="MEW47" s="2"/>
      <c r="MEX47" s="2"/>
      <c r="MEY47" s="2"/>
      <c r="MEZ47" s="2"/>
      <c r="MFA47" s="2"/>
      <c r="MFB47" s="2"/>
      <c r="MFC47" s="2"/>
      <c r="MFD47" s="2"/>
      <c r="MFE47" s="2"/>
      <c r="MFF47" s="2"/>
      <c r="MFG47" s="2"/>
      <c r="MFH47" s="2"/>
      <c r="MFI47" s="2"/>
      <c r="MFJ47" s="2"/>
      <c r="MFK47" s="2"/>
      <c r="MFL47" s="2"/>
      <c r="MFM47" s="2"/>
      <c r="MFN47" s="2"/>
      <c r="MFO47" s="2"/>
      <c r="MFP47" s="2"/>
      <c r="MFQ47" s="2"/>
      <c r="MFR47" s="2"/>
      <c r="MFS47" s="2"/>
      <c r="MFT47" s="2"/>
      <c r="MFU47" s="2"/>
      <c r="MFV47" s="2"/>
      <c r="MFW47" s="2"/>
      <c r="MFX47" s="2"/>
      <c r="MFY47" s="2"/>
      <c r="MFZ47" s="2"/>
      <c r="MGA47" s="2"/>
      <c r="MGB47" s="2"/>
      <c r="MGC47" s="2"/>
      <c r="MGD47" s="2"/>
      <c r="MGE47" s="2"/>
      <c r="MGF47" s="2"/>
      <c r="MGG47" s="2"/>
      <c r="MGH47" s="2"/>
      <c r="MGI47" s="2"/>
      <c r="MGJ47" s="2"/>
      <c r="MGK47" s="2"/>
      <c r="MGL47" s="2"/>
      <c r="MGM47" s="2"/>
      <c r="MGN47" s="2"/>
      <c r="MGO47" s="2"/>
      <c r="MGP47" s="2"/>
      <c r="MGQ47" s="2"/>
      <c r="MGR47" s="2"/>
      <c r="MGS47" s="2"/>
      <c r="MGT47" s="2"/>
      <c r="MGU47" s="2"/>
      <c r="MGV47" s="2"/>
      <c r="MGW47" s="2"/>
      <c r="MGX47" s="2"/>
      <c r="MGY47" s="2"/>
      <c r="MGZ47" s="2"/>
      <c r="MHA47" s="2"/>
      <c r="MHB47" s="2"/>
      <c r="MHC47" s="2"/>
      <c r="MHD47" s="2"/>
      <c r="MHE47" s="2"/>
      <c r="MHF47" s="2"/>
      <c r="MHG47" s="2"/>
      <c r="MHH47" s="2"/>
      <c r="MHI47" s="2"/>
      <c r="MHJ47" s="2"/>
      <c r="MHK47" s="2"/>
      <c r="MHL47" s="2"/>
      <c r="MHM47" s="2"/>
      <c r="MHN47" s="2"/>
      <c r="MHO47" s="2"/>
      <c r="MHP47" s="2"/>
      <c r="MHQ47" s="2"/>
      <c r="MHR47" s="2"/>
      <c r="MHS47" s="2"/>
      <c r="MHT47" s="2"/>
      <c r="MHU47" s="2"/>
      <c r="MHV47" s="2"/>
      <c r="MHW47" s="2"/>
      <c r="MHX47" s="2"/>
      <c r="MHY47" s="2"/>
      <c r="MHZ47" s="2"/>
      <c r="MIA47" s="2"/>
      <c r="MIB47" s="2"/>
      <c r="MIC47" s="2"/>
      <c r="MID47" s="2"/>
      <c r="MIE47" s="2"/>
      <c r="MIF47" s="2"/>
      <c r="MIG47" s="2"/>
      <c r="MIH47" s="2"/>
      <c r="MII47" s="2"/>
      <c r="MIJ47" s="2"/>
      <c r="MIK47" s="2"/>
      <c r="MIL47" s="2"/>
      <c r="MIM47" s="2"/>
      <c r="MIN47" s="2"/>
      <c r="MIO47" s="2"/>
      <c r="MIP47" s="2"/>
      <c r="MIQ47" s="2"/>
      <c r="MIR47" s="2"/>
      <c r="MIS47" s="2"/>
      <c r="MIT47" s="2"/>
      <c r="MIU47" s="2"/>
      <c r="MIV47" s="2"/>
      <c r="MIW47" s="2"/>
      <c r="MIX47" s="2"/>
      <c r="MIY47" s="2"/>
      <c r="MIZ47" s="2"/>
      <c r="MJA47" s="2"/>
      <c r="MJB47" s="2"/>
      <c r="MJC47" s="2"/>
      <c r="MJD47" s="2"/>
      <c r="MJE47" s="2"/>
      <c r="MJF47" s="2"/>
      <c r="MJG47" s="2"/>
      <c r="MJH47" s="2"/>
      <c r="MJI47" s="2"/>
      <c r="MJJ47" s="2"/>
      <c r="MJK47" s="2"/>
      <c r="MJL47" s="2"/>
      <c r="MJM47" s="2"/>
      <c r="MJN47" s="2"/>
      <c r="MJO47" s="2"/>
      <c r="MJP47" s="2"/>
      <c r="MJQ47" s="2"/>
      <c r="MJR47" s="2"/>
      <c r="MJS47" s="2"/>
      <c r="MJT47" s="2"/>
      <c r="MJU47" s="2"/>
      <c r="MJV47" s="2"/>
      <c r="MJW47" s="2"/>
      <c r="MJX47" s="2"/>
      <c r="MJY47" s="2"/>
      <c r="MJZ47" s="2"/>
      <c r="MKA47" s="2"/>
      <c r="MKB47" s="2"/>
      <c r="MKC47" s="2"/>
      <c r="MKD47" s="2"/>
      <c r="MKE47" s="2"/>
      <c r="MKF47" s="2"/>
      <c r="MKG47" s="2"/>
      <c r="MKH47" s="2"/>
      <c r="MKI47" s="2"/>
      <c r="MKJ47" s="2"/>
      <c r="MKK47" s="2"/>
      <c r="MKL47" s="2"/>
      <c r="MKM47" s="2"/>
      <c r="MKN47" s="2"/>
      <c r="MKO47" s="2"/>
      <c r="MKP47" s="2"/>
      <c r="MKQ47" s="2"/>
      <c r="MKR47" s="2"/>
      <c r="MKS47" s="2"/>
      <c r="MKT47" s="2"/>
      <c r="MKU47" s="2"/>
      <c r="MKV47" s="2"/>
      <c r="MKW47" s="2"/>
      <c r="MKX47" s="2"/>
      <c r="MKY47" s="2"/>
      <c r="MKZ47" s="2"/>
      <c r="MLA47" s="2"/>
      <c r="MLB47" s="2"/>
      <c r="MLC47" s="2"/>
      <c r="MLD47" s="2"/>
      <c r="MLE47" s="2"/>
      <c r="MLF47" s="2"/>
      <c r="MLG47" s="2"/>
      <c r="MLH47" s="2"/>
      <c r="MLI47" s="2"/>
      <c r="MLJ47" s="2"/>
      <c r="MLK47" s="2"/>
      <c r="MLL47" s="2"/>
      <c r="MLM47" s="2"/>
      <c r="MLN47" s="2"/>
      <c r="MLO47" s="2"/>
      <c r="MLP47" s="2"/>
      <c r="MLQ47" s="2"/>
      <c r="MLR47" s="2"/>
      <c r="MLS47" s="2"/>
      <c r="MLT47" s="2"/>
      <c r="MLU47" s="2"/>
      <c r="MLV47" s="2"/>
      <c r="MLW47" s="2"/>
      <c r="MLX47" s="2"/>
      <c r="MLY47" s="2"/>
      <c r="MLZ47" s="2"/>
      <c r="MMA47" s="2"/>
      <c r="MMB47" s="2"/>
      <c r="MMC47" s="2"/>
      <c r="MMD47" s="2"/>
      <c r="MME47" s="2"/>
      <c r="MMF47" s="2"/>
      <c r="MMG47" s="2"/>
      <c r="MMH47" s="2"/>
      <c r="MMI47" s="2"/>
      <c r="MMJ47" s="2"/>
      <c r="MMK47" s="2"/>
      <c r="MML47" s="2"/>
      <c r="MMM47" s="2"/>
      <c r="MMN47" s="2"/>
      <c r="MMO47" s="2"/>
      <c r="MMP47" s="2"/>
      <c r="MMQ47" s="2"/>
      <c r="MMR47" s="2"/>
      <c r="MMS47" s="2"/>
      <c r="MMT47" s="2"/>
      <c r="MMU47" s="2"/>
      <c r="MMV47" s="2"/>
      <c r="MMW47" s="2"/>
      <c r="MMX47" s="2"/>
      <c r="MMY47" s="2"/>
      <c r="MMZ47" s="2"/>
      <c r="MNA47" s="2"/>
      <c r="MNB47" s="2"/>
      <c r="MNC47" s="2"/>
      <c r="MND47" s="2"/>
      <c r="MNE47" s="2"/>
      <c r="MNF47" s="2"/>
      <c r="MNG47" s="2"/>
      <c r="MNH47" s="2"/>
      <c r="MNI47" s="2"/>
      <c r="MNJ47" s="2"/>
      <c r="MNK47" s="2"/>
      <c r="MNL47" s="2"/>
      <c r="MNM47" s="2"/>
      <c r="MNN47" s="2"/>
      <c r="MNO47" s="2"/>
      <c r="MNP47" s="2"/>
      <c r="MNQ47" s="2"/>
      <c r="MNR47" s="2"/>
      <c r="MNS47" s="2"/>
      <c r="MNT47" s="2"/>
      <c r="MNU47" s="2"/>
      <c r="MNV47" s="2"/>
      <c r="MNW47" s="2"/>
      <c r="MNX47" s="2"/>
      <c r="MNY47" s="2"/>
      <c r="MNZ47" s="2"/>
      <c r="MOA47" s="2"/>
      <c r="MOB47" s="2"/>
      <c r="MOC47" s="2"/>
      <c r="MOD47" s="2"/>
      <c r="MOE47" s="2"/>
      <c r="MOF47" s="2"/>
      <c r="MOG47" s="2"/>
      <c r="MOH47" s="2"/>
      <c r="MOI47" s="2"/>
      <c r="MOJ47" s="2"/>
      <c r="MOK47" s="2"/>
      <c r="MOL47" s="2"/>
      <c r="MOM47" s="2"/>
      <c r="MON47" s="2"/>
      <c r="MOO47" s="2"/>
      <c r="MOP47" s="2"/>
      <c r="MOQ47" s="2"/>
      <c r="MOR47" s="2"/>
      <c r="MOS47" s="2"/>
      <c r="MOT47" s="2"/>
      <c r="MOU47" s="2"/>
      <c r="MOV47" s="2"/>
      <c r="MOW47" s="2"/>
      <c r="MOX47" s="2"/>
      <c r="MOY47" s="2"/>
      <c r="MOZ47" s="2"/>
      <c r="MPA47" s="2"/>
      <c r="MPB47" s="2"/>
      <c r="MPC47" s="2"/>
      <c r="MPD47" s="2"/>
      <c r="MPE47" s="2"/>
      <c r="MPF47" s="2"/>
      <c r="MPG47" s="2"/>
      <c r="MPH47" s="2"/>
      <c r="MPI47" s="2"/>
      <c r="MPJ47" s="2"/>
      <c r="MPK47" s="2"/>
      <c r="MPL47" s="2"/>
      <c r="MPM47" s="2"/>
      <c r="MPN47" s="2"/>
      <c r="MPO47" s="2"/>
      <c r="MPP47" s="2"/>
      <c r="MPQ47" s="2"/>
      <c r="MPR47" s="2"/>
      <c r="MPS47" s="2"/>
      <c r="MPT47" s="2"/>
      <c r="MPU47" s="2"/>
      <c r="MPV47" s="2"/>
      <c r="MPW47" s="2"/>
      <c r="MPX47" s="2"/>
      <c r="MPY47" s="2"/>
      <c r="MPZ47" s="2"/>
      <c r="MQA47" s="2"/>
      <c r="MQB47" s="2"/>
      <c r="MQC47" s="2"/>
      <c r="MQD47" s="2"/>
      <c r="MQE47" s="2"/>
      <c r="MQF47" s="2"/>
      <c r="MQG47" s="2"/>
      <c r="MQH47" s="2"/>
      <c r="MQI47" s="2"/>
      <c r="MQJ47" s="2"/>
      <c r="MQK47" s="2"/>
      <c r="MQL47" s="2"/>
      <c r="MQM47" s="2"/>
      <c r="MQN47" s="2"/>
      <c r="MQO47" s="2"/>
      <c r="MQP47" s="2"/>
      <c r="MQQ47" s="2"/>
      <c r="MQR47" s="2"/>
      <c r="MQS47" s="2"/>
      <c r="MQT47" s="2"/>
      <c r="MQU47" s="2"/>
      <c r="MQV47" s="2"/>
      <c r="MQW47" s="2"/>
      <c r="MQX47" s="2"/>
      <c r="MQY47" s="2"/>
      <c r="MQZ47" s="2"/>
      <c r="MRA47" s="2"/>
      <c r="MRB47" s="2"/>
      <c r="MRC47" s="2"/>
      <c r="MRD47" s="2"/>
      <c r="MRE47" s="2"/>
      <c r="MRF47" s="2"/>
      <c r="MRG47" s="2"/>
      <c r="MRH47" s="2"/>
      <c r="MRI47" s="2"/>
      <c r="MRJ47" s="2"/>
      <c r="MRK47" s="2"/>
      <c r="MRL47" s="2"/>
      <c r="MRM47" s="2"/>
      <c r="MRN47" s="2"/>
      <c r="MRO47" s="2"/>
      <c r="MRP47" s="2"/>
      <c r="MRQ47" s="2"/>
      <c r="MRR47" s="2"/>
      <c r="MRS47" s="2"/>
      <c r="MRT47" s="2"/>
      <c r="MRU47" s="2"/>
      <c r="MRV47" s="2"/>
      <c r="MRW47" s="2"/>
      <c r="MRX47" s="2"/>
      <c r="MRY47" s="2"/>
      <c r="MRZ47" s="2"/>
      <c r="MSA47" s="2"/>
      <c r="MSB47" s="2"/>
      <c r="MSC47" s="2"/>
      <c r="MSD47" s="2"/>
      <c r="MSE47" s="2"/>
      <c r="MSF47" s="2"/>
      <c r="MSG47" s="2"/>
      <c r="MSH47" s="2"/>
      <c r="MSI47" s="2"/>
      <c r="MSJ47" s="2"/>
      <c r="MSK47" s="2"/>
      <c r="MSL47" s="2"/>
      <c r="MSM47" s="2"/>
      <c r="MSN47" s="2"/>
      <c r="MSO47" s="2"/>
      <c r="MSP47" s="2"/>
      <c r="MSQ47" s="2"/>
      <c r="MSR47" s="2"/>
      <c r="MSS47" s="2"/>
      <c r="MST47" s="2"/>
      <c r="MSU47" s="2"/>
      <c r="MSV47" s="2"/>
      <c r="MSW47" s="2"/>
      <c r="MSX47" s="2"/>
      <c r="MSY47" s="2"/>
      <c r="MSZ47" s="2"/>
      <c r="MTA47" s="2"/>
      <c r="MTB47" s="2"/>
      <c r="MTC47" s="2"/>
      <c r="MTD47" s="2"/>
      <c r="MTE47" s="2"/>
      <c r="MTF47" s="2"/>
      <c r="MTG47" s="2"/>
      <c r="MTH47" s="2"/>
      <c r="MTI47" s="2"/>
      <c r="MTJ47" s="2"/>
      <c r="MTK47" s="2"/>
      <c r="MTL47" s="2"/>
      <c r="MTM47" s="2"/>
      <c r="MTN47" s="2"/>
      <c r="MTO47" s="2"/>
      <c r="MTP47" s="2"/>
      <c r="MTQ47" s="2"/>
      <c r="MTR47" s="2"/>
      <c r="MTS47" s="2"/>
      <c r="MTT47" s="2"/>
      <c r="MTU47" s="2"/>
      <c r="MTV47" s="2"/>
      <c r="MTW47" s="2"/>
      <c r="MTX47" s="2"/>
      <c r="MTY47" s="2"/>
      <c r="MTZ47" s="2"/>
      <c r="MUA47" s="2"/>
      <c r="MUB47" s="2"/>
      <c r="MUC47" s="2"/>
      <c r="MUD47" s="2"/>
      <c r="MUE47" s="2"/>
      <c r="MUF47" s="2"/>
      <c r="MUG47" s="2"/>
      <c r="MUH47" s="2"/>
      <c r="MUI47" s="2"/>
      <c r="MUJ47" s="2"/>
      <c r="MUK47" s="2"/>
      <c r="MUL47" s="2"/>
      <c r="MUM47" s="2"/>
      <c r="MUN47" s="2"/>
      <c r="MUO47" s="2"/>
      <c r="MUP47" s="2"/>
      <c r="MUQ47" s="2"/>
      <c r="MUR47" s="2"/>
      <c r="MUS47" s="2"/>
      <c r="MUT47" s="2"/>
      <c r="MUU47" s="2"/>
      <c r="MUV47" s="2"/>
      <c r="MUW47" s="2"/>
      <c r="MUX47" s="2"/>
      <c r="MUY47" s="2"/>
      <c r="MUZ47" s="2"/>
      <c r="MVA47" s="2"/>
      <c r="MVB47" s="2"/>
      <c r="MVC47" s="2"/>
      <c r="MVD47" s="2"/>
      <c r="MVE47" s="2"/>
      <c r="MVF47" s="2"/>
      <c r="MVG47" s="2"/>
      <c r="MVH47" s="2"/>
      <c r="MVI47" s="2"/>
      <c r="MVJ47" s="2"/>
      <c r="MVK47" s="2"/>
      <c r="MVL47" s="2"/>
      <c r="MVM47" s="2"/>
      <c r="MVN47" s="2"/>
      <c r="MVO47" s="2"/>
      <c r="MVP47" s="2"/>
      <c r="MVQ47" s="2"/>
      <c r="MVR47" s="2"/>
      <c r="MVS47" s="2"/>
      <c r="MVT47" s="2"/>
      <c r="MVU47" s="2"/>
      <c r="MVV47" s="2"/>
      <c r="MVW47" s="2"/>
      <c r="MVX47" s="2"/>
      <c r="MVY47" s="2"/>
      <c r="MVZ47" s="2"/>
      <c r="MWA47" s="2"/>
      <c r="MWB47" s="2"/>
      <c r="MWC47" s="2"/>
      <c r="MWD47" s="2"/>
      <c r="MWE47" s="2"/>
      <c r="MWF47" s="2"/>
      <c r="MWG47" s="2"/>
      <c r="MWH47" s="2"/>
      <c r="MWI47" s="2"/>
      <c r="MWJ47" s="2"/>
      <c r="MWK47" s="2"/>
      <c r="MWL47" s="2"/>
      <c r="MWM47" s="2"/>
      <c r="MWN47" s="2"/>
      <c r="MWO47" s="2"/>
      <c r="MWP47" s="2"/>
      <c r="MWQ47" s="2"/>
      <c r="MWR47" s="2"/>
      <c r="MWS47" s="2"/>
      <c r="MWT47" s="2"/>
      <c r="MWU47" s="2"/>
      <c r="MWV47" s="2"/>
      <c r="MWW47" s="2"/>
      <c r="MWX47" s="2"/>
      <c r="MWY47" s="2"/>
      <c r="MWZ47" s="2"/>
      <c r="MXA47" s="2"/>
      <c r="MXB47" s="2"/>
      <c r="MXC47" s="2"/>
      <c r="MXD47" s="2"/>
      <c r="MXE47" s="2"/>
      <c r="MXF47" s="2"/>
      <c r="MXG47" s="2"/>
      <c r="MXH47" s="2"/>
      <c r="MXI47" s="2"/>
      <c r="MXJ47" s="2"/>
      <c r="MXK47" s="2"/>
      <c r="MXL47" s="2"/>
      <c r="MXM47" s="2"/>
      <c r="MXN47" s="2"/>
      <c r="MXO47" s="2"/>
      <c r="MXP47" s="2"/>
      <c r="MXQ47" s="2"/>
      <c r="MXR47" s="2"/>
      <c r="MXS47" s="2"/>
      <c r="MXT47" s="2"/>
      <c r="MXU47" s="2"/>
      <c r="MXV47" s="2"/>
      <c r="MXW47" s="2"/>
      <c r="MXX47" s="2"/>
      <c r="MXY47" s="2"/>
      <c r="MXZ47" s="2"/>
      <c r="MYA47" s="2"/>
      <c r="MYB47" s="2"/>
      <c r="MYC47" s="2"/>
      <c r="MYD47" s="2"/>
      <c r="MYE47" s="2"/>
      <c r="MYF47" s="2"/>
      <c r="MYG47" s="2"/>
      <c r="MYH47" s="2"/>
      <c r="MYI47" s="2"/>
      <c r="MYJ47" s="2"/>
      <c r="MYK47" s="2"/>
      <c r="MYL47" s="2"/>
      <c r="MYM47" s="2"/>
      <c r="MYN47" s="2"/>
      <c r="MYO47" s="2"/>
      <c r="MYP47" s="2"/>
      <c r="MYQ47" s="2"/>
      <c r="MYR47" s="2"/>
      <c r="MYS47" s="2"/>
      <c r="MYT47" s="2"/>
      <c r="MYU47" s="2"/>
      <c r="MYV47" s="2"/>
      <c r="MYW47" s="2"/>
      <c r="MYX47" s="2"/>
      <c r="MYY47" s="2"/>
      <c r="MYZ47" s="2"/>
      <c r="MZA47" s="2"/>
      <c r="MZB47" s="2"/>
      <c r="MZC47" s="2"/>
      <c r="MZD47" s="2"/>
      <c r="MZE47" s="2"/>
      <c r="MZF47" s="2"/>
      <c r="MZG47" s="2"/>
      <c r="MZH47" s="2"/>
      <c r="MZI47" s="2"/>
      <c r="MZJ47" s="2"/>
      <c r="MZK47" s="2"/>
      <c r="MZL47" s="2"/>
      <c r="MZM47" s="2"/>
      <c r="MZN47" s="2"/>
      <c r="MZO47" s="2"/>
      <c r="MZP47" s="2"/>
      <c r="MZQ47" s="2"/>
      <c r="MZR47" s="2"/>
      <c r="MZS47" s="2"/>
      <c r="MZT47" s="2"/>
      <c r="MZU47" s="2"/>
      <c r="MZV47" s="2"/>
      <c r="MZW47" s="2"/>
      <c r="MZX47" s="2"/>
      <c r="MZY47" s="2"/>
      <c r="MZZ47" s="2"/>
      <c r="NAA47" s="2"/>
      <c r="NAB47" s="2"/>
      <c r="NAC47" s="2"/>
      <c r="NAD47" s="2"/>
      <c r="NAE47" s="2"/>
      <c r="NAF47" s="2"/>
      <c r="NAG47" s="2"/>
      <c r="NAH47" s="2"/>
      <c r="NAI47" s="2"/>
      <c r="NAJ47" s="2"/>
      <c r="NAK47" s="2"/>
      <c r="NAL47" s="2"/>
      <c r="NAM47" s="2"/>
      <c r="NAN47" s="2"/>
      <c r="NAO47" s="2"/>
      <c r="NAP47" s="2"/>
      <c r="NAQ47" s="2"/>
      <c r="NAR47" s="2"/>
      <c r="NAS47" s="2"/>
      <c r="NAT47" s="2"/>
      <c r="NAU47" s="2"/>
      <c r="NAV47" s="2"/>
      <c r="NAW47" s="2"/>
      <c r="NAX47" s="2"/>
      <c r="NAY47" s="2"/>
      <c r="NAZ47" s="2"/>
      <c r="NBA47" s="2"/>
      <c r="NBB47" s="2"/>
      <c r="NBC47" s="2"/>
      <c r="NBD47" s="2"/>
      <c r="NBE47" s="2"/>
      <c r="NBF47" s="2"/>
      <c r="NBG47" s="2"/>
      <c r="NBH47" s="2"/>
      <c r="NBI47" s="2"/>
      <c r="NBJ47" s="2"/>
      <c r="NBK47" s="2"/>
      <c r="NBL47" s="2"/>
      <c r="NBM47" s="2"/>
      <c r="NBN47" s="2"/>
      <c r="NBO47" s="2"/>
      <c r="NBP47" s="2"/>
      <c r="NBQ47" s="2"/>
      <c r="NBR47" s="2"/>
      <c r="NBS47" s="2"/>
      <c r="NBT47" s="2"/>
      <c r="NBU47" s="2"/>
      <c r="NBV47" s="2"/>
      <c r="NBW47" s="2"/>
      <c r="NBX47" s="2"/>
      <c r="NBY47" s="2"/>
      <c r="NBZ47" s="2"/>
      <c r="NCA47" s="2"/>
      <c r="NCB47" s="2"/>
      <c r="NCC47" s="2"/>
      <c r="NCD47" s="2"/>
      <c r="NCE47" s="2"/>
      <c r="NCF47" s="2"/>
      <c r="NCG47" s="2"/>
      <c r="NCH47" s="2"/>
      <c r="NCI47" s="2"/>
      <c r="NCJ47" s="2"/>
      <c r="NCK47" s="2"/>
      <c r="NCL47" s="2"/>
      <c r="NCM47" s="2"/>
      <c r="NCN47" s="2"/>
      <c r="NCO47" s="2"/>
      <c r="NCP47" s="2"/>
      <c r="NCQ47" s="2"/>
      <c r="NCR47" s="2"/>
      <c r="NCS47" s="2"/>
      <c r="NCT47" s="2"/>
      <c r="NCU47" s="2"/>
      <c r="NCV47" s="2"/>
      <c r="NCW47" s="2"/>
      <c r="NCX47" s="2"/>
      <c r="NCY47" s="2"/>
      <c r="NCZ47" s="2"/>
      <c r="NDA47" s="2"/>
      <c r="NDB47" s="2"/>
      <c r="NDC47" s="2"/>
      <c r="NDD47" s="2"/>
      <c r="NDE47" s="2"/>
      <c r="NDF47" s="2"/>
      <c r="NDG47" s="2"/>
      <c r="NDH47" s="2"/>
      <c r="NDI47" s="2"/>
      <c r="NDJ47" s="2"/>
      <c r="NDK47" s="2"/>
      <c r="NDL47" s="2"/>
      <c r="NDM47" s="2"/>
      <c r="NDN47" s="2"/>
      <c r="NDO47" s="2"/>
      <c r="NDP47" s="2"/>
      <c r="NDQ47" s="2"/>
      <c r="NDR47" s="2"/>
      <c r="NDS47" s="2"/>
      <c r="NDT47" s="2"/>
      <c r="NDU47" s="2"/>
      <c r="NDV47" s="2"/>
      <c r="NDW47" s="2"/>
      <c r="NDX47" s="2"/>
      <c r="NDY47" s="2"/>
      <c r="NDZ47" s="2"/>
      <c r="NEA47" s="2"/>
      <c r="NEB47" s="2"/>
      <c r="NEC47" s="2"/>
      <c r="NED47" s="2"/>
      <c r="NEE47" s="2"/>
      <c r="NEF47" s="2"/>
      <c r="NEG47" s="2"/>
      <c r="NEH47" s="2"/>
      <c r="NEI47" s="2"/>
      <c r="NEJ47" s="2"/>
      <c r="NEK47" s="2"/>
      <c r="NEL47" s="2"/>
      <c r="NEM47" s="2"/>
      <c r="NEN47" s="2"/>
      <c r="NEO47" s="2"/>
      <c r="NEP47" s="2"/>
      <c r="NEQ47" s="2"/>
      <c r="NER47" s="2"/>
      <c r="NES47" s="2"/>
      <c r="NET47" s="2"/>
      <c r="NEU47" s="2"/>
      <c r="NEV47" s="2"/>
      <c r="NEW47" s="2"/>
      <c r="NEX47" s="2"/>
      <c r="NEY47" s="2"/>
      <c r="NEZ47" s="2"/>
      <c r="NFA47" s="2"/>
      <c r="NFB47" s="2"/>
      <c r="NFC47" s="2"/>
      <c r="NFD47" s="2"/>
      <c r="NFE47" s="2"/>
      <c r="NFF47" s="2"/>
      <c r="NFG47" s="2"/>
      <c r="NFH47" s="2"/>
      <c r="NFI47" s="2"/>
      <c r="NFJ47" s="2"/>
      <c r="NFK47" s="2"/>
      <c r="NFL47" s="2"/>
      <c r="NFM47" s="2"/>
      <c r="NFN47" s="2"/>
      <c r="NFO47" s="2"/>
      <c r="NFP47" s="2"/>
      <c r="NFQ47" s="2"/>
      <c r="NFR47" s="2"/>
      <c r="NFS47" s="2"/>
      <c r="NFT47" s="2"/>
      <c r="NFU47" s="2"/>
      <c r="NFV47" s="2"/>
      <c r="NFW47" s="2"/>
      <c r="NFX47" s="2"/>
      <c r="NFY47" s="2"/>
      <c r="NFZ47" s="2"/>
      <c r="NGA47" s="2"/>
      <c r="NGB47" s="2"/>
      <c r="NGC47" s="2"/>
      <c r="NGD47" s="2"/>
      <c r="NGE47" s="2"/>
      <c r="NGF47" s="2"/>
      <c r="NGG47" s="2"/>
      <c r="NGH47" s="2"/>
      <c r="NGI47" s="2"/>
      <c r="NGJ47" s="2"/>
      <c r="NGK47" s="2"/>
      <c r="NGL47" s="2"/>
      <c r="NGM47" s="2"/>
      <c r="NGN47" s="2"/>
      <c r="NGO47" s="2"/>
      <c r="NGP47" s="2"/>
      <c r="NGQ47" s="2"/>
      <c r="NGR47" s="2"/>
      <c r="NGS47" s="2"/>
      <c r="NGT47" s="2"/>
      <c r="NGU47" s="2"/>
      <c r="NGV47" s="2"/>
      <c r="NGW47" s="2"/>
      <c r="NGX47" s="2"/>
      <c r="NGY47" s="2"/>
      <c r="NGZ47" s="2"/>
      <c r="NHA47" s="2"/>
      <c r="NHB47" s="2"/>
      <c r="NHC47" s="2"/>
      <c r="NHD47" s="2"/>
      <c r="NHE47" s="2"/>
      <c r="NHF47" s="2"/>
      <c r="NHG47" s="2"/>
      <c r="NHH47" s="2"/>
      <c r="NHI47" s="2"/>
      <c r="NHJ47" s="2"/>
      <c r="NHK47" s="2"/>
      <c r="NHL47" s="2"/>
      <c r="NHM47" s="2"/>
      <c r="NHN47" s="2"/>
      <c r="NHO47" s="2"/>
      <c r="NHP47" s="2"/>
      <c r="NHQ47" s="2"/>
      <c r="NHR47" s="2"/>
      <c r="NHS47" s="2"/>
      <c r="NHT47" s="2"/>
      <c r="NHU47" s="2"/>
      <c r="NHV47" s="2"/>
      <c r="NHW47" s="2"/>
      <c r="NHX47" s="2"/>
      <c r="NHY47" s="2"/>
      <c r="NHZ47" s="2"/>
      <c r="NIA47" s="2"/>
      <c r="NIB47" s="2"/>
      <c r="NIC47" s="2"/>
      <c r="NID47" s="2"/>
      <c r="NIE47" s="2"/>
      <c r="NIF47" s="2"/>
      <c r="NIG47" s="2"/>
      <c r="NIH47" s="2"/>
      <c r="NII47" s="2"/>
      <c r="NIJ47" s="2"/>
      <c r="NIK47" s="2"/>
      <c r="NIL47" s="2"/>
      <c r="NIM47" s="2"/>
      <c r="NIN47" s="2"/>
      <c r="NIO47" s="2"/>
      <c r="NIP47" s="2"/>
      <c r="NIQ47" s="2"/>
      <c r="NIR47" s="2"/>
      <c r="NIS47" s="2"/>
      <c r="NIT47" s="2"/>
      <c r="NIU47" s="2"/>
      <c r="NIV47" s="2"/>
      <c r="NIW47" s="2"/>
      <c r="NIX47" s="2"/>
      <c r="NIY47" s="2"/>
      <c r="NIZ47" s="2"/>
      <c r="NJA47" s="2"/>
      <c r="NJB47" s="2"/>
      <c r="NJC47" s="2"/>
      <c r="NJD47" s="2"/>
      <c r="NJE47" s="2"/>
      <c r="NJF47" s="2"/>
      <c r="NJG47" s="2"/>
      <c r="NJH47" s="2"/>
      <c r="NJI47" s="2"/>
      <c r="NJJ47" s="2"/>
      <c r="NJK47" s="2"/>
      <c r="NJL47" s="2"/>
      <c r="NJM47" s="2"/>
      <c r="NJN47" s="2"/>
      <c r="NJO47" s="2"/>
      <c r="NJP47" s="2"/>
      <c r="NJQ47" s="2"/>
      <c r="NJR47" s="2"/>
      <c r="NJS47" s="2"/>
      <c r="NJT47" s="2"/>
      <c r="NJU47" s="2"/>
      <c r="NJV47" s="2"/>
      <c r="NJW47" s="2"/>
      <c r="NJX47" s="2"/>
      <c r="NJY47" s="2"/>
      <c r="NJZ47" s="2"/>
      <c r="NKA47" s="2"/>
      <c r="NKB47" s="2"/>
      <c r="NKC47" s="2"/>
      <c r="NKD47" s="2"/>
      <c r="NKE47" s="2"/>
      <c r="NKF47" s="2"/>
      <c r="NKG47" s="2"/>
      <c r="NKH47" s="2"/>
      <c r="NKI47" s="2"/>
      <c r="NKJ47" s="2"/>
      <c r="NKK47" s="2"/>
      <c r="NKL47" s="2"/>
      <c r="NKM47" s="2"/>
      <c r="NKN47" s="2"/>
      <c r="NKO47" s="2"/>
      <c r="NKP47" s="2"/>
      <c r="NKQ47" s="2"/>
      <c r="NKR47" s="2"/>
      <c r="NKS47" s="2"/>
      <c r="NKT47" s="2"/>
      <c r="NKU47" s="2"/>
      <c r="NKV47" s="2"/>
      <c r="NKW47" s="2"/>
      <c r="NKX47" s="2"/>
      <c r="NKY47" s="2"/>
      <c r="NKZ47" s="2"/>
      <c r="NLA47" s="2"/>
      <c r="NLB47" s="2"/>
      <c r="NLC47" s="2"/>
      <c r="NLD47" s="2"/>
      <c r="NLE47" s="2"/>
      <c r="NLF47" s="2"/>
      <c r="NLG47" s="2"/>
      <c r="NLH47" s="2"/>
      <c r="NLI47" s="2"/>
      <c r="NLJ47" s="2"/>
      <c r="NLK47" s="2"/>
      <c r="NLL47" s="2"/>
      <c r="NLM47" s="2"/>
      <c r="NLN47" s="2"/>
      <c r="NLO47" s="2"/>
      <c r="NLP47" s="2"/>
      <c r="NLQ47" s="2"/>
      <c r="NLR47" s="2"/>
      <c r="NLS47" s="2"/>
      <c r="NLT47" s="2"/>
      <c r="NLU47" s="2"/>
      <c r="NLV47" s="2"/>
      <c r="NLW47" s="2"/>
      <c r="NLX47" s="2"/>
      <c r="NLY47" s="2"/>
      <c r="NLZ47" s="2"/>
      <c r="NMA47" s="2"/>
      <c r="NMB47" s="2"/>
      <c r="NMC47" s="2"/>
      <c r="NMD47" s="2"/>
      <c r="NME47" s="2"/>
      <c r="NMF47" s="2"/>
      <c r="NMG47" s="2"/>
      <c r="NMH47" s="2"/>
      <c r="NMI47" s="2"/>
      <c r="NMJ47" s="2"/>
      <c r="NMK47" s="2"/>
      <c r="NML47" s="2"/>
      <c r="NMM47" s="2"/>
      <c r="NMN47" s="2"/>
      <c r="NMO47" s="2"/>
      <c r="NMP47" s="2"/>
      <c r="NMQ47" s="2"/>
      <c r="NMR47" s="2"/>
      <c r="NMS47" s="2"/>
      <c r="NMT47" s="2"/>
      <c r="NMU47" s="2"/>
      <c r="NMV47" s="2"/>
      <c r="NMW47" s="2"/>
      <c r="NMX47" s="2"/>
      <c r="NMY47" s="2"/>
      <c r="NMZ47" s="2"/>
      <c r="NNA47" s="2"/>
      <c r="NNB47" s="2"/>
      <c r="NNC47" s="2"/>
      <c r="NND47" s="2"/>
      <c r="NNE47" s="2"/>
      <c r="NNF47" s="2"/>
      <c r="NNG47" s="2"/>
      <c r="NNH47" s="2"/>
      <c r="NNI47" s="2"/>
      <c r="NNJ47" s="2"/>
      <c r="NNK47" s="2"/>
      <c r="NNL47" s="2"/>
      <c r="NNM47" s="2"/>
      <c r="NNN47" s="2"/>
      <c r="NNO47" s="2"/>
      <c r="NNP47" s="2"/>
      <c r="NNQ47" s="2"/>
      <c r="NNR47" s="2"/>
      <c r="NNS47" s="2"/>
      <c r="NNT47" s="2"/>
      <c r="NNU47" s="2"/>
      <c r="NNV47" s="2"/>
      <c r="NNW47" s="2"/>
      <c r="NNX47" s="2"/>
      <c r="NNY47" s="2"/>
      <c r="NNZ47" s="2"/>
      <c r="NOA47" s="2"/>
      <c r="NOB47" s="2"/>
      <c r="NOC47" s="2"/>
      <c r="NOD47" s="2"/>
      <c r="NOE47" s="2"/>
      <c r="NOF47" s="2"/>
      <c r="NOG47" s="2"/>
      <c r="NOH47" s="2"/>
      <c r="NOI47" s="2"/>
      <c r="NOJ47" s="2"/>
      <c r="NOK47" s="2"/>
      <c r="NOL47" s="2"/>
      <c r="NOM47" s="2"/>
      <c r="NON47" s="2"/>
      <c r="NOO47" s="2"/>
      <c r="NOP47" s="2"/>
      <c r="NOQ47" s="2"/>
      <c r="NOR47" s="2"/>
      <c r="NOS47" s="2"/>
      <c r="NOT47" s="2"/>
      <c r="NOU47" s="2"/>
      <c r="NOV47" s="2"/>
      <c r="NOW47" s="2"/>
      <c r="NOX47" s="2"/>
      <c r="NOY47" s="2"/>
      <c r="NOZ47" s="2"/>
      <c r="NPA47" s="2"/>
      <c r="NPB47" s="2"/>
      <c r="NPC47" s="2"/>
      <c r="NPD47" s="2"/>
      <c r="NPE47" s="2"/>
      <c r="NPF47" s="2"/>
      <c r="NPG47" s="2"/>
      <c r="NPH47" s="2"/>
      <c r="NPI47" s="2"/>
      <c r="NPJ47" s="2"/>
      <c r="NPK47" s="2"/>
      <c r="NPL47" s="2"/>
      <c r="NPM47" s="2"/>
      <c r="NPN47" s="2"/>
      <c r="NPO47" s="2"/>
      <c r="NPP47" s="2"/>
      <c r="NPQ47" s="2"/>
      <c r="NPR47" s="2"/>
      <c r="NPS47" s="2"/>
      <c r="NPT47" s="2"/>
      <c r="NPU47" s="2"/>
      <c r="NPV47" s="2"/>
      <c r="NPW47" s="2"/>
      <c r="NPX47" s="2"/>
      <c r="NPY47" s="2"/>
      <c r="NPZ47" s="2"/>
      <c r="NQA47" s="2"/>
      <c r="NQB47" s="2"/>
      <c r="NQC47" s="2"/>
      <c r="NQD47" s="2"/>
      <c r="NQE47" s="2"/>
      <c r="NQF47" s="2"/>
      <c r="NQG47" s="2"/>
      <c r="NQH47" s="2"/>
      <c r="NQI47" s="2"/>
      <c r="NQJ47" s="2"/>
      <c r="NQK47" s="2"/>
      <c r="NQL47" s="2"/>
      <c r="NQM47" s="2"/>
      <c r="NQN47" s="2"/>
      <c r="NQO47" s="2"/>
      <c r="NQP47" s="2"/>
      <c r="NQQ47" s="2"/>
      <c r="NQR47" s="2"/>
      <c r="NQS47" s="2"/>
      <c r="NQT47" s="2"/>
      <c r="NQU47" s="2"/>
      <c r="NQV47" s="2"/>
      <c r="NQW47" s="2"/>
      <c r="NQX47" s="2"/>
      <c r="NQY47" s="2"/>
      <c r="NQZ47" s="2"/>
      <c r="NRA47" s="2"/>
      <c r="NRB47" s="2"/>
      <c r="NRC47" s="2"/>
      <c r="NRD47" s="2"/>
      <c r="NRE47" s="2"/>
      <c r="NRF47" s="2"/>
      <c r="NRG47" s="2"/>
      <c r="NRH47" s="2"/>
      <c r="NRI47" s="2"/>
      <c r="NRJ47" s="2"/>
      <c r="NRK47" s="2"/>
      <c r="NRL47" s="2"/>
      <c r="NRM47" s="2"/>
      <c r="NRN47" s="2"/>
      <c r="NRO47" s="2"/>
      <c r="NRP47" s="2"/>
      <c r="NRQ47" s="2"/>
      <c r="NRR47" s="2"/>
      <c r="NRS47" s="2"/>
      <c r="NRT47" s="2"/>
      <c r="NRU47" s="2"/>
      <c r="NRV47" s="2"/>
      <c r="NRW47" s="2"/>
      <c r="NRX47" s="2"/>
      <c r="NRY47" s="2"/>
      <c r="NRZ47" s="2"/>
      <c r="NSA47" s="2"/>
      <c r="NSB47" s="2"/>
      <c r="NSC47" s="2"/>
      <c r="NSD47" s="2"/>
      <c r="NSE47" s="2"/>
      <c r="NSF47" s="2"/>
      <c r="NSG47" s="2"/>
      <c r="NSH47" s="2"/>
      <c r="NSI47" s="2"/>
      <c r="NSJ47" s="2"/>
      <c r="NSK47" s="2"/>
      <c r="NSL47" s="2"/>
      <c r="NSM47" s="2"/>
      <c r="NSN47" s="2"/>
      <c r="NSO47" s="2"/>
      <c r="NSP47" s="2"/>
      <c r="NSQ47" s="2"/>
      <c r="NSR47" s="2"/>
      <c r="NSS47" s="2"/>
      <c r="NST47" s="2"/>
      <c r="NSU47" s="2"/>
      <c r="NSV47" s="2"/>
      <c r="NSW47" s="2"/>
      <c r="NSX47" s="2"/>
      <c r="NSY47" s="2"/>
      <c r="NSZ47" s="2"/>
      <c r="NTA47" s="2"/>
      <c r="NTB47" s="2"/>
      <c r="NTC47" s="2"/>
      <c r="NTD47" s="2"/>
      <c r="NTE47" s="2"/>
      <c r="NTF47" s="2"/>
      <c r="NTG47" s="2"/>
      <c r="NTH47" s="2"/>
      <c r="NTI47" s="2"/>
      <c r="NTJ47" s="2"/>
      <c r="NTK47" s="2"/>
      <c r="NTL47" s="2"/>
      <c r="NTM47" s="2"/>
      <c r="NTN47" s="2"/>
      <c r="NTO47" s="2"/>
      <c r="NTP47" s="2"/>
      <c r="NTQ47" s="2"/>
      <c r="NTR47" s="2"/>
      <c r="NTS47" s="2"/>
      <c r="NTT47" s="2"/>
      <c r="NTU47" s="2"/>
      <c r="NTV47" s="2"/>
      <c r="NTW47" s="2"/>
      <c r="NTX47" s="2"/>
      <c r="NTY47" s="2"/>
      <c r="NTZ47" s="2"/>
      <c r="NUA47" s="2"/>
      <c r="NUB47" s="2"/>
      <c r="NUC47" s="2"/>
      <c r="NUD47" s="2"/>
      <c r="NUE47" s="2"/>
      <c r="NUF47" s="2"/>
      <c r="NUG47" s="2"/>
      <c r="NUH47" s="2"/>
      <c r="NUI47" s="2"/>
      <c r="NUJ47" s="2"/>
      <c r="NUK47" s="2"/>
      <c r="NUL47" s="2"/>
      <c r="NUM47" s="2"/>
      <c r="NUN47" s="2"/>
      <c r="NUO47" s="2"/>
      <c r="NUP47" s="2"/>
      <c r="NUQ47" s="2"/>
      <c r="NUR47" s="2"/>
      <c r="NUS47" s="2"/>
      <c r="NUT47" s="2"/>
      <c r="NUU47" s="2"/>
      <c r="NUV47" s="2"/>
      <c r="NUW47" s="2"/>
      <c r="NUX47" s="2"/>
      <c r="NUY47" s="2"/>
      <c r="NUZ47" s="2"/>
      <c r="NVA47" s="2"/>
      <c r="NVB47" s="2"/>
      <c r="NVC47" s="2"/>
      <c r="NVD47" s="2"/>
      <c r="NVE47" s="2"/>
      <c r="NVF47" s="2"/>
      <c r="NVG47" s="2"/>
      <c r="NVH47" s="2"/>
      <c r="NVI47" s="2"/>
      <c r="NVJ47" s="2"/>
      <c r="NVK47" s="2"/>
      <c r="NVL47" s="2"/>
      <c r="NVM47" s="2"/>
      <c r="NVN47" s="2"/>
      <c r="NVO47" s="2"/>
      <c r="NVP47" s="2"/>
      <c r="NVQ47" s="2"/>
      <c r="NVR47" s="2"/>
      <c r="NVS47" s="2"/>
      <c r="NVT47" s="2"/>
      <c r="NVU47" s="2"/>
      <c r="NVV47" s="2"/>
      <c r="NVW47" s="2"/>
      <c r="NVX47" s="2"/>
      <c r="NVY47" s="2"/>
      <c r="NVZ47" s="2"/>
      <c r="NWA47" s="2"/>
      <c r="NWB47" s="2"/>
      <c r="NWC47" s="2"/>
      <c r="NWD47" s="2"/>
      <c r="NWE47" s="2"/>
      <c r="NWF47" s="2"/>
      <c r="NWG47" s="2"/>
      <c r="NWH47" s="2"/>
      <c r="NWI47" s="2"/>
      <c r="NWJ47" s="2"/>
      <c r="NWK47" s="2"/>
      <c r="NWL47" s="2"/>
      <c r="NWM47" s="2"/>
      <c r="NWN47" s="2"/>
      <c r="NWO47" s="2"/>
      <c r="NWP47" s="2"/>
      <c r="NWQ47" s="2"/>
      <c r="NWR47" s="2"/>
      <c r="NWS47" s="2"/>
      <c r="NWT47" s="2"/>
      <c r="NWU47" s="2"/>
      <c r="NWV47" s="2"/>
      <c r="NWW47" s="2"/>
      <c r="NWX47" s="2"/>
      <c r="NWY47" s="2"/>
      <c r="NWZ47" s="2"/>
      <c r="NXA47" s="2"/>
      <c r="NXB47" s="2"/>
      <c r="NXC47" s="2"/>
      <c r="NXD47" s="2"/>
      <c r="NXE47" s="2"/>
      <c r="NXF47" s="2"/>
      <c r="NXG47" s="2"/>
      <c r="NXH47" s="2"/>
      <c r="NXI47" s="2"/>
      <c r="NXJ47" s="2"/>
      <c r="NXK47" s="2"/>
      <c r="NXL47" s="2"/>
      <c r="NXM47" s="2"/>
      <c r="NXN47" s="2"/>
      <c r="NXO47" s="2"/>
      <c r="NXP47" s="2"/>
      <c r="NXQ47" s="2"/>
      <c r="NXR47" s="2"/>
      <c r="NXS47" s="2"/>
      <c r="NXT47" s="2"/>
      <c r="NXU47" s="2"/>
      <c r="NXV47" s="2"/>
      <c r="NXW47" s="2"/>
      <c r="NXX47" s="2"/>
      <c r="NXY47" s="2"/>
      <c r="NXZ47" s="2"/>
      <c r="NYA47" s="2"/>
      <c r="NYB47" s="2"/>
      <c r="NYC47" s="2"/>
      <c r="NYD47" s="2"/>
      <c r="NYE47" s="2"/>
      <c r="NYF47" s="2"/>
      <c r="NYG47" s="2"/>
      <c r="NYH47" s="2"/>
      <c r="NYI47" s="2"/>
      <c r="NYJ47" s="2"/>
      <c r="NYK47" s="2"/>
      <c r="NYL47" s="2"/>
      <c r="NYM47" s="2"/>
      <c r="NYN47" s="2"/>
      <c r="NYO47" s="2"/>
      <c r="NYP47" s="2"/>
      <c r="NYQ47" s="2"/>
      <c r="NYR47" s="2"/>
      <c r="NYS47" s="2"/>
      <c r="NYT47" s="2"/>
      <c r="NYU47" s="2"/>
      <c r="NYV47" s="2"/>
      <c r="NYW47" s="2"/>
      <c r="NYX47" s="2"/>
      <c r="NYY47" s="2"/>
      <c r="NYZ47" s="2"/>
      <c r="NZA47" s="2"/>
      <c r="NZB47" s="2"/>
      <c r="NZC47" s="2"/>
      <c r="NZD47" s="2"/>
      <c r="NZE47" s="2"/>
      <c r="NZF47" s="2"/>
      <c r="NZG47" s="2"/>
      <c r="NZH47" s="2"/>
      <c r="NZI47" s="2"/>
      <c r="NZJ47" s="2"/>
      <c r="NZK47" s="2"/>
      <c r="NZL47" s="2"/>
      <c r="NZM47" s="2"/>
      <c r="NZN47" s="2"/>
      <c r="NZO47" s="2"/>
      <c r="NZP47" s="2"/>
      <c r="NZQ47" s="2"/>
      <c r="NZR47" s="2"/>
      <c r="NZS47" s="2"/>
      <c r="NZT47" s="2"/>
      <c r="NZU47" s="2"/>
      <c r="NZV47" s="2"/>
      <c r="NZW47" s="2"/>
      <c r="NZX47" s="2"/>
      <c r="NZY47" s="2"/>
      <c r="NZZ47" s="2"/>
      <c r="OAA47" s="2"/>
      <c r="OAB47" s="2"/>
      <c r="OAC47" s="2"/>
      <c r="OAD47" s="2"/>
      <c r="OAE47" s="2"/>
      <c r="OAF47" s="2"/>
      <c r="OAG47" s="2"/>
      <c r="OAH47" s="2"/>
      <c r="OAI47" s="2"/>
      <c r="OAJ47" s="2"/>
      <c r="OAK47" s="2"/>
      <c r="OAL47" s="2"/>
      <c r="OAM47" s="2"/>
      <c r="OAN47" s="2"/>
      <c r="OAO47" s="2"/>
      <c r="OAP47" s="2"/>
      <c r="OAQ47" s="2"/>
      <c r="OAR47" s="2"/>
      <c r="OAS47" s="2"/>
      <c r="OAT47" s="2"/>
      <c r="OAU47" s="2"/>
      <c r="OAV47" s="2"/>
      <c r="OAW47" s="2"/>
      <c r="OAX47" s="2"/>
      <c r="OAY47" s="2"/>
      <c r="OAZ47" s="2"/>
      <c r="OBA47" s="2"/>
      <c r="OBB47" s="2"/>
      <c r="OBC47" s="2"/>
      <c r="OBD47" s="2"/>
      <c r="OBE47" s="2"/>
      <c r="OBF47" s="2"/>
      <c r="OBG47" s="2"/>
      <c r="OBH47" s="2"/>
      <c r="OBI47" s="2"/>
      <c r="OBJ47" s="2"/>
      <c r="OBK47" s="2"/>
      <c r="OBL47" s="2"/>
      <c r="OBM47" s="2"/>
      <c r="OBN47" s="2"/>
      <c r="OBO47" s="2"/>
      <c r="OBP47" s="2"/>
      <c r="OBQ47" s="2"/>
      <c r="OBR47" s="2"/>
      <c r="OBS47" s="2"/>
      <c r="OBT47" s="2"/>
      <c r="OBU47" s="2"/>
      <c r="OBV47" s="2"/>
      <c r="OBW47" s="2"/>
      <c r="OBX47" s="2"/>
      <c r="OBY47" s="2"/>
      <c r="OBZ47" s="2"/>
      <c r="OCA47" s="2"/>
      <c r="OCB47" s="2"/>
      <c r="OCC47" s="2"/>
      <c r="OCD47" s="2"/>
      <c r="OCE47" s="2"/>
      <c r="OCF47" s="2"/>
      <c r="OCG47" s="2"/>
      <c r="OCH47" s="2"/>
      <c r="OCI47" s="2"/>
      <c r="OCJ47" s="2"/>
      <c r="OCK47" s="2"/>
      <c r="OCL47" s="2"/>
      <c r="OCM47" s="2"/>
      <c r="OCN47" s="2"/>
      <c r="OCO47" s="2"/>
      <c r="OCP47" s="2"/>
      <c r="OCQ47" s="2"/>
      <c r="OCR47" s="2"/>
      <c r="OCS47" s="2"/>
      <c r="OCT47" s="2"/>
      <c r="OCU47" s="2"/>
      <c r="OCV47" s="2"/>
      <c r="OCW47" s="2"/>
      <c r="OCX47" s="2"/>
      <c r="OCY47" s="2"/>
      <c r="OCZ47" s="2"/>
      <c r="ODA47" s="2"/>
      <c r="ODB47" s="2"/>
      <c r="ODC47" s="2"/>
      <c r="ODD47" s="2"/>
      <c r="ODE47" s="2"/>
      <c r="ODF47" s="2"/>
      <c r="ODG47" s="2"/>
      <c r="ODH47" s="2"/>
      <c r="ODI47" s="2"/>
      <c r="ODJ47" s="2"/>
      <c r="ODK47" s="2"/>
      <c r="ODL47" s="2"/>
      <c r="ODM47" s="2"/>
      <c r="ODN47" s="2"/>
      <c r="ODO47" s="2"/>
      <c r="ODP47" s="2"/>
      <c r="ODQ47" s="2"/>
      <c r="ODR47" s="2"/>
      <c r="ODS47" s="2"/>
      <c r="ODT47" s="2"/>
      <c r="ODU47" s="2"/>
      <c r="ODV47" s="2"/>
      <c r="ODW47" s="2"/>
      <c r="ODX47" s="2"/>
      <c r="ODY47" s="2"/>
      <c r="ODZ47" s="2"/>
      <c r="OEA47" s="2"/>
      <c r="OEB47" s="2"/>
      <c r="OEC47" s="2"/>
      <c r="OED47" s="2"/>
      <c r="OEE47" s="2"/>
      <c r="OEF47" s="2"/>
      <c r="OEG47" s="2"/>
      <c r="OEH47" s="2"/>
      <c r="OEI47" s="2"/>
      <c r="OEJ47" s="2"/>
      <c r="OEK47" s="2"/>
      <c r="OEL47" s="2"/>
      <c r="OEM47" s="2"/>
      <c r="OEN47" s="2"/>
      <c r="OEO47" s="2"/>
      <c r="OEP47" s="2"/>
      <c r="OEQ47" s="2"/>
      <c r="OER47" s="2"/>
      <c r="OES47" s="2"/>
      <c r="OET47" s="2"/>
      <c r="OEU47" s="2"/>
      <c r="OEV47" s="2"/>
      <c r="OEW47" s="2"/>
      <c r="OEX47" s="2"/>
      <c r="OEY47" s="2"/>
      <c r="OEZ47" s="2"/>
      <c r="OFA47" s="2"/>
      <c r="OFB47" s="2"/>
      <c r="OFC47" s="2"/>
      <c r="OFD47" s="2"/>
      <c r="OFE47" s="2"/>
      <c r="OFF47" s="2"/>
      <c r="OFG47" s="2"/>
      <c r="OFH47" s="2"/>
      <c r="OFI47" s="2"/>
      <c r="OFJ47" s="2"/>
      <c r="OFK47" s="2"/>
      <c r="OFL47" s="2"/>
      <c r="OFM47" s="2"/>
      <c r="OFN47" s="2"/>
      <c r="OFO47" s="2"/>
      <c r="OFP47" s="2"/>
      <c r="OFQ47" s="2"/>
      <c r="OFR47" s="2"/>
      <c r="OFS47" s="2"/>
      <c r="OFT47" s="2"/>
      <c r="OFU47" s="2"/>
      <c r="OFV47" s="2"/>
      <c r="OFW47" s="2"/>
      <c r="OFX47" s="2"/>
      <c r="OFY47" s="2"/>
      <c r="OFZ47" s="2"/>
      <c r="OGA47" s="2"/>
      <c r="OGB47" s="2"/>
      <c r="OGC47" s="2"/>
      <c r="OGD47" s="2"/>
      <c r="OGE47" s="2"/>
      <c r="OGF47" s="2"/>
      <c r="OGG47" s="2"/>
      <c r="OGH47" s="2"/>
      <c r="OGI47" s="2"/>
      <c r="OGJ47" s="2"/>
      <c r="OGK47" s="2"/>
      <c r="OGL47" s="2"/>
      <c r="OGM47" s="2"/>
      <c r="OGN47" s="2"/>
      <c r="OGO47" s="2"/>
      <c r="OGP47" s="2"/>
      <c r="OGQ47" s="2"/>
      <c r="OGR47" s="2"/>
      <c r="OGS47" s="2"/>
      <c r="OGT47" s="2"/>
      <c r="OGU47" s="2"/>
      <c r="OGV47" s="2"/>
      <c r="OGW47" s="2"/>
      <c r="OGX47" s="2"/>
      <c r="OGY47" s="2"/>
      <c r="OGZ47" s="2"/>
      <c r="OHA47" s="2"/>
      <c r="OHB47" s="2"/>
      <c r="OHC47" s="2"/>
      <c r="OHD47" s="2"/>
      <c r="OHE47" s="2"/>
      <c r="OHF47" s="2"/>
      <c r="OHG47" s="2"/>
      <c r="OHH47" s="2"/>
      <c r="OHI47" s="2"/>
      <c r="OHJ47" s="2"/>
      <c r="OHK47" s="2"/>
      <c r="OHL47" s="2"/>
      <c r="OHM47" s="2"/>
      <c r="OHN47" s="2"/>
      <c r="OHO47" s="2"/>
      <c r="OHP47" s="2"/>
      <c r="OHQ47" s="2"/>
      <c r="OHR47" s="2"/>
      <c r="OHS47" s="2"/>
      <c r="OHT47" s="2"/>
      <c r="OHU47" s="2"/>
      <c r="OHV47" s="2"/>
      <c r="OHW47" s="2"/>
      <c r="OHX47" s="2"/>
      <c r="OHY47" s="2"/>
      <c r="OHZ47" s="2"/>
      <c r="OIA47" s="2"/>
      <c r="OIB47" s="2"/>
      <c r="OIC47" s="2"/>
      <c r="OID47" s="2"/>
      <c r="OIE47" s="2"/>
      <c r="OIF47" s="2"/>
      <c r="OIG47" s="2"/>
      <c r="OIH47" s="2"/>
      <c r="OII47" s="2"/>
      <c r="OIJ47" s="2"/>
      <c r="OIK47" s="2"/>
      <c r="OIL47" s="2"/>
      <c r="OIM47" s="2"/>
      <c r="OIN47" s="2"/>
      <c r="OIO47" s="2"/>
      <c r="OIP47" s="2"/>
      <c r="OIQ47" s="2"/>
      <c r="OIR47" s="2"/>
      <c r="OIS47" s="2"/>
      <c r="OIT47" s="2"/>
      <c r="OIU47" s="2"/>
      <c r="OIV47" s="2"/>
      <c r="OIW47" s="2"/>
      <c r="OIX47" s="2"/>
      <c r="OIY47" s="2"/>
      <c r="OIZ47" s="2"/>
      <c r="OJA47" s="2"/>
      <c r="OJB47" s="2"/>
      <c r="OJC47" s="2"/>
      <c r="OJD47" s="2"/>
      <c r="OJE47" s="2"/>
      <c r="OJF47" s="2"/>
      <c r="OJG47" s="2"/>
      <c r="OJH47" s="2"/>
      <c r="OJI47" s="2"/>
      <c r="OJJ47" s="2"/>
      <c r="OJK47" s="2"/>
      <c r="OJL47" s="2"/>
      <c r="OJM47" s="2"/>
      <c r="OJN47" s="2"/>
      <c r="OJO47" s="2"/>
      <c r="OJP47" s="2"/>
      <c r="OJQ47" s="2"/>
      <c r="OJR47" s="2"/>
      <c r="OJS47" s="2"/>
      <c r="OJT47" s="2"/>
      <c r="OJU47" s="2"/>
      <c r="OJV47" s="2"/>
      <c r="OJW47" s="2"/>
      <c r="OJX47" s="2"/>
      <c r="OJY47" s="2"/>
      <c r="OJZ47" s="2"/>
      <c r="OKA47" s="2"/>
      <c r="OKB47" s="2"/>
      <c r="OKC47" s="2"/>
      <c r="OKD47" s="2"/>
      <c r="OKE47" s="2"/>
      <c r="OKF47" s="2"/>
      <c r="OKG47" s="2"/>
      <c r="OKH47" s="2"/>
      <c r="OKI47" s="2"/>
      <c r="OKJ47" s="2"/>
      <c r="OKK47" s="2"/>
      <c r="OKL47" s="2"/>
      <c r="OKM47" s="2"/>
      <c r="OKN47" s="2"/>
      <c r="OKO47" s="2"/>
      <c r="OKP47" s="2"/>
      <c r="OKQ47" s="2"/>
      <c r="OKR47" s="2"/>
      <c r="OKS47" s="2"/>
      <c r="OKT47" s="2"/>
      <c r="OKU47" s="2"/>
      <c r="OKV47" s="2"/>
      <c r="OKW47" s="2"/>
      <c r="OKX47" s="2"/>
      <c r="OKY47" s="2"/>
      <c r="OKZ47" s="2"/>
      <c r="OLA47" s="2"/>
      <c r="OLB47" s="2"/>
      <c r="OLC47" s="2"/>
      <c r="OLD47" s="2"/>
      <c r="OLE47" s="2"/>
      <c r="OLF47" s="2"/>
      <c r="OLG47" s="2"/>
      <c r="OLH47" s="2"/>
      <c r="OLI47" s="2"/>
      <c r="OLJ47" s="2"/>
      <c r="OLK47" s="2"/>
      <c r="OLL47" s="2"/>
      <c r="OLM47" s="2"/>
      <c r="OLN47" s="2"/>
      <c r="OLO47" s="2"/>
      <c r="OLP47" s="2"/>
      <c r="OLQ47" s="2"/>
      <c r="OLR47" s="2"/>
      <c r="OLS47" s="2"/>
      <c r="OLT47" s="2"/>
      <c r="OLU47" s="2"/>
      <c r="OLV47" s="2"/>
      <c r="OLW47" s="2"/>
      <c r="OLX47" s="2"/>
      <c r="OLY47" s="2"/>
      <c r="OLZ47" s="2"/>
      <c r="OMA47" s="2"/>
      <c r="OMB47" s="2"/>
      <c r="OMC47" s="2"/>
      <c r="OMD47" s="2"/>
      <c r="OME47" s="2"/>
      <c r="OMF47" s="2"/>
      <c r="OMG47" s="2"/>
      <c r="OMH47" s="2"/>
      <c r="OMI47" s="2"/>
      <c r="OMJ47" s="2"/>
      <c r="OMK47" s="2"/>
      <c r="OML47" s="2"/>
      <c r="OMM47" s="2"/>
      <c r="OMN47" s="2"/>
      <c r="OMO47" s="2"/>
      <c r="OMP47" s="2"/>
      <c r="OMQ47" s="2"/>
      <c r="OMR47" s="2"/>
      <c r="OMS47" s="2"/>
      <c r="OMT47" s="2"/>
      <c r="OMU47" s="2"/>
      <c r="OMV47" s="2"/>
      <c r="OMW47" s="2"/>
      <c r="OMX47" s="2"/>
      <c r="OMY47" s="2"/>
      <c r="OMZ47" s="2"/>
      <c r="ONA47" s="2"/>
      <c r="ONB47" s="2"/>
      <c r="ONC47" s="2"/>
      <c r="OND47" s="2"/>
      <c r="ONE47" s="2"/>
      <c r="ONF47" s="2"/>
      <c r="ONG47" s="2"/>
      <c r="ONH47" s="2"/>
      <c r="ONI47" s="2"/>
      <c r="ONJ47" s="2"/>
      <c r="ONK47" s="2"/>
      <c r="ONL47" s="2"/>
      <c r="ONM47" s="2"/>
      <c r="ONN47" s="2"/>
      <c r="ONO47" s="2"/>
      <c r="ONP47" s="2"/>
      <c r="ONQ47" s="2"/>
      <c r="ONR47" s="2"/>
      <c r="ONS47" s="2"/>
      <c r="ONT47" s="2"/>
      <c r="ONU47" s="2"/>
      <c r="ONV47" s="2"/>
      <c r="ONW47" s="2"/>
      <c r="ONX47" s="2"/>
      <c r="ONY47" s="2"/>
      <c r="ONZ47" s="2"/>
      <c r="OOA47" s="2"/>
      <c r="OOB47" s="2"/>
      <c r="OOC47" s="2"/>
      <c r="OOD47" s="2"/>
      <c r="OOE47" s="2"/>
      <c r="OOF47" s="2"/>
      <c r="OOG47" s="2"/>
      <c r="OOH47" s="2"/>
      <c r="OOI47" s="2"/>
      <c r="OOJ47" s="2"/>
      <c r="OOK47" s="2"/>
      <c r="OOL47" s="2"/>
      <c r="OOM47" s="2"/>
      <c r="OON47" s="2"/>
      <c r="OOO47" s="2"/>
      <c r="OOP47" s="2"/>
      <c r="OOQ47" s="2"/>
      <c r="OOR47" s="2"/>
      <c r="OOS47" s="2"/>
      <c r="OOT47" s="2"/>
      <c r="OOU47" s="2"/>
      <c r="OOV47" s="2"/>
      <c r="OOW47" s="2"/>
      <c r="OOX47" s="2"/>
      <c r="OOY47" s="2"/>
      <c r="OOZ47" s="2"/>
      <c r="OPA47" s="2"/>
      <c r="OPB47" s="2"/>
      <c r="OPC47" s="2"/>
      <c r="OPD47" s="2"/>
      <c r="OPE47" s="2"/>
      <c r="OPF47" s="2"/>
      <c r="OPG47" s="2"/>
      <c r="OPH47" s="2"/>
      <c r="OPI47" s="2"/>
      <c r="OPJ47" s="2"/>
      <c r="OPK47" s="2"/>
      <c r="OPL47" s="2"/>
      <c r="OPM47" s="2"/>
      <c r="OPN47" s="2"/>
      <c r="OPO47" s="2"/>
      <c r="OPP47" s="2"/>
      <c r="OPQ47" s="2"/>
      <c r="OPR47" s="2"/>
      <c r="OPS47" s="2"/>
      <c r="OPT47" s="2"/>
      <c r="OPU47" s="2"/>
      <c r="OPV47" s="2"/>
      <c r="OPW47" s="2"/>
      <c r="OPX47" s="2"/>
      <c r="OPY47" s="2"/>
      <c r="OPZ47" s="2"/>
      <c r="OQA47" s="2"/>
      <c r="OQB47" s="2"/>
      <c r="OQC47" s="2"/>
      <c r="OQD47" s="2"/>
      <c r="OQE47" s="2"/>
      <c r="OQF47" s="2"/>
      <c r="OQG47" s="2"/>
      <c r="OQH47" s="2"/>
      <c r="OQI47" s="2"/>
      <c r="OQJ47" s="2"/>
      <c r="OQK47" s="2"/>
      <c r="OQL47" s="2"/>
      <c r="OQM47" s="2"/>
      <c r="OQN47" s="2"/>
      <c r="OQO47" s="2"/>
      <c r="OQP47" s="2"/>
      <c r="OQQ47" s="2"/>
      <c r="OQR47" s="2"/>
      <c r="OQS47" s="2"/>
      <c r="OQT47" s="2"/>
      <c r="OQU47" s="2"/>
      <c r="OQV47" s="2"/>
      <c r="OQW47" s="2"/>
      <c r="OQX47" s="2"/>
      <c r="OQY47" s="2"/>
      <c r="OQZ47" s="2"/>
      <c r="ORA47" s="2"/>
      <c r="ORB47" s="2"/>
      <c r="ORC47" s="2"/>
      <c r="ORD47" s="2"/>
      <c r="ORE47" s="2"/>
      <c r="ORF47" s="2"/>
      <c r="ORG47" s="2"/>
      <c r="ORH47" s="2"/>
      <c r="ORI47" s="2"/>
      <c r="ORJ47" s="2"/>
      <c r="ORK47" s="2"/>
      <c r="ORL47" s="2"/>
      <c r="ORM47" s="2"/>
      <c r="ORN47" s="2"/>
      <c r="ORO47" s="2"/>
      <c r="ORP47" s="2"/>
      <c r="ORQ47" s="2"/>
      <c r="ORR47" s="2"/>
      <c r="ORS47" s="2"/>
      <c r="ORT47" s="2"/>
      <c r="ORU47" s="2"/>
      <c r="ORV47" s="2"/>
      <c r="ORW47" s="2"/>
      <c r="ORX47" s="2"/>
      <c r="ORY47" s="2"/>
      <c r="ORZ47" s="2"/>
      <c r="OSA47" s="2"/>
      <c r="OSB47" s="2"/>
      <c r="OSC47" s="2"/>
      <c r="OSD47" s="2"/>
      <c r="OSE47" s="2"/>
      <c r="OSF47" s="2"/>
      <c r="OSG47" s="2"/>
      <c r="OSH47" s="2"/>
      <c r="OSI47" s="2"/>
      <c r="OSJ47" s="2"/>
      <c r="OSK47" s="2"/>
      <c r="OSL47" s="2"/>
      <c r="OSM47" s="2"/>
      <c r="OSN47" s="2"/>
      <c r="OSO47" s="2"/>
      <c r="OSP47" s="2"/>
      <c r="OSQ47" s="2"/>
      <c r="OSR47" s="2"/>
      <c r="OSS47" s="2"/>
      <c r="OST47" s="2"/>
      <c r="OSU47" s="2"/>
      <c r="OSV47" s="2"/>
      <c r="OSW47" s="2"/>
      <c r="OSX47" s="2"/>
      <c r="OSY47" s="2"/>
      <c r="OSZ47" s="2"/>
      <c r="OTA47" s="2"/>
      <c r="OTB47" s="2"/>
      <c r="OTC47" s="2"/>
      <c r="OTD47" s="2"/>
      <c r="OTE47" s="2"/>
      <c r="OTF47" s="2"/>
      <c r="OTG47" s="2"/>
      <c r="OTH47" s="2"/>
      <c r="OTI47" s="2"/>
      <c r="OTJ47" s="2"/>
      <c r="OTK47" s="2"/>
      <c r="OTL47" s="2"/>
      <c r="OTM47" s="2"/>
      <c r="OTN47" s="2"/>
      <c r="OTO47" s="2"/>
      <c r="OTP47" s="2"/>
      <c r="OTQ47" s="2"/>
      <c r="OTR47" s="2"/>
      <c r="OTS47" s="2"/>
      <c r="OTT47" s="2"/>
      <c r="OTU47" s="2"/>
      <c r="OTV47" s="2"/>
      <c r="OTW47" s="2"/>
      <c r="OTX47" s="2"/>
      <c r="OTY47" s="2"/>
      <c r="OTZ47" s="2"/>
      <c r="OUA47" s="2"/>
      <c r="OUB47" s="2"/>
      <c r="OUC47" s="2"/>
      <c r="OUD47" s="2"/>
      <c r="OUE47" s="2"/>
      <c r="OUF47" s="2"/>
      <c r="OUG47" s="2"/>
      <c r="OUH47" s="2"/>
      <c r="OUI47" s="2"/>
      <c r="OUJ47" s="2"/>
      <c r="OUK47" s="2"/>
      <c r="OUL47" s="2"/>
      <c r="OUM47" s="2"/>
      <c r="OUN47" s="2"/>
      <c r="OUO47" s="2"/>
      <c r="OUP47" s="2"/>
      <c r="OUQ47" s="2"/>
      <c r="OUR47" s="2"/>
      <c r="OUS47" s="2"/>
      <c r="OUT47" s="2"/>
      <c r="OUU47" s="2"/>
      <c r="OUV47" s="2"/>
      <c r="OUW47" s="2"/>
      <c r="OUX47" s="2"/>
      <c r="OUY47" s="2"/>
      <c r="OUZ47" s="2"/>
      <c r="OVA47" s="2"/>
      <c r="OVB47" s="2"/>
      <c r="OVC47" s="2"/>
      <c r="OVD47" s="2"/>
      <c r="OVE47" s="2"/>
      <c r="OVF47" s="2"/>
      <c r="OVG47" s="2"/>
      <c r="OVH47" s="2"/>
      <c r="OVI47" s="2"/>
      <c r="OVJ47" s="2"/>
      <c r="OVK47" s="2"/>
      <c r="OVL47" s="2"/>
      <c r="OVM47" s="2"/>
      <c r="OVN47" s="2"/>
      <c r="OVO47" s="2"/>
      <c r="OVP47" s="2"/>
      <c r="OVQ47" s="2"/>
      <c r="OVR47" s="2"/>
      <c r="OVS47" s="2"/>
      <c r="OVT47" s="2"/>
      <c r="OVU47" s="2"/>
      <c r="OVV47" s="2"/>
      <c r="OVW47" s="2"/>
      <c r="OVX47" s="2"/>
      <c r="OVY47" s="2"/>
      <c r="OVZ47" s="2"/>
      <c r="OWA47" s="2"/>
      <c r="OWB47" s="2"/>
      <c r="OWC47" s="2"/>
      <c r="OWD47" s="2"/>
      <c r="OWE47" s="2"/>
      <c r="OWF47" s="2"/>
      <c r="OWG47" s="2"/>
      <c r="OWH47" s="2"/>
      <c r="OWI47" s="2"/>
      <c r="OWJ47" s="2"/>
      <c r="OWK47" s="2"/>
      <c r="OWL47" s="2"/>
      <c r="OWM47" s="2"/>
      <c r="OWN47" s="2"/>
      <c r="OWO47" s="2"/>
      <c r="OWP47" s="2"/>
      <c r="OWQ47" s="2"/>
      <c r="OWR47" s="2"/>
      <c r="OWS47" s="2"/>
      <c r="OWT47" s="2"/>
      <c r="OWU47" s="2"/>
      <c r="OWV47" s="2"/>
      <c r="OWW47" s="2"/>
      <c r="OWX47" s="2"/>
      <c r="OWY47" s="2"/>
      <c r="OWZ47" s="2"/>
      <c r="OXA47" s="2"/>
      <c r="OXB47" s="2"/>
      <c r="OXC47" s="2"/>
      <c r="OXD47" s="2"/>
      <c r="OXE47" s="2"/>
      <c r="OXF47" s="2"/>
      <c r="OXG47" s="2"/>
      <c r="OXH47" s="2"/>
      <c r="OXI47" s="2"/>
      <c r="OXJ47" s="2"/>
      <c r="OXK47" s="2"/>
      <c r="OXL47" s="2"/>
      <c r="OXM47" s="2"/>
      <c r="OXN47" s="2"/>
      <c r="OXO47" s="2"/>
      <c r="OXP47" s="2"/>
      <c r="OXQ47" s="2"/>
      <c r="OXR47" s="2"/>
      <c r="OXS47" s="2"/>
      <c r="OXT47" s="2"/>
      <c r="OXU47" s="2"/>
      <c r="OXV47" s="2"/>
      <c r="OXW47" s="2"/>
      <c r="OXX47" s="2"/>
      <c r="OXY47" s="2"/>
      <c r="OXZ47" s="2"/>
      <c r="OYA47" s="2"/>
      <c r="OYB47" s="2"/>
      <c r="OYC47" s="2"/>
      <c r="OYD47" s="2"/>
      <c r="OYE47" s="2"/>
      <c r="OYF47" s="2"/>
      <c r="OYG47" s="2"/>
      <c r="OYH47" s="2"/>
      <c r="OYI47" s="2"/>
      <c r="OYJ47" s="2"/>
      <c r="OYK47" s="2"/>
      <c r="OYL47" s="2"/>
      <c r="OYM47" s="2"/>
      <c r="OYN47" s="2"/>
      <c r="OYO47" s="2"/>
      <c r="OYP47" s="2"/>
      <c r="OYQ47" s="2"/>
      <c r="OYR47" s="2"/>
      <c r="OYS47" s="2"/>
      <c r="OYT47" s="2"/>
      <c r="OYU47" s="2"/>
      <c r="OYV47" s="2"/>
      <c r="OYW47" s="2"/>
      <c r="OYX47" s="2"/>
      <c r="OYY47" s="2"/>
      <c r="OYZ47" s="2"/>
      <c r="OZA47" s="2"/>
      <c r="OZB47" s="2"/>
      <c r="OZC47" s="2"/>
      <c r="OZD47" s="2"/>
      <c r="OZE47" s="2"/>
      <c r="OZF47" s="2"/>
      <c r="OZG47" s="2"/>
      <c r="OZH47" s="2"/>
      <c r="OZI47" s="2"/>
      <c r="OZJ47" s="2"/>
      <c r="OZK47" s="2"/>
      <c r="OZL47" s="2"/>
      <c r="OZM47" s="2"/>
      <c r="OZN47" s="2"/>
      <c r="OZO47" s="2"/>
      <c r="OZP47" s="2"/>
      <c r="OZQ47" s="2"/>
      <c r="OZR47" s="2"/>
      <c r="OZS47" s="2"/>
      <c r="OZT47" s="2"/>
      <c r="OZU47" s="2"/>
      <c r="OZV47" s="2"/>
      <c r="OZW47" s="2"/>
      <c r="OZX47" s="2"/>
      <c r="OZY47" s="2"/>
      <c r="OZZ47" s="2"/>
      <c r="PAA47" s="2"/>
      <c r="PAB47" s="2"/>
      <c r="PAC47" s="2"/>
      <c r="PAD47" s="2"/>
      <c r="PAE47" s="2"/>
      <c r="PAF47" s="2"/>
      <c r="PAG47" s="2"/>
      <c r="PAH47" s="2"/>
      <c r="PAI47" s="2"/>
      <c r="PAJ47" s="2"/>
      <c r="PAK47" s="2"/>
      <c r="PAL47" s="2"/>
      <c r="PAM47" s="2"/>
      <c r="PAN47" s="2"/>
      <c r="PAO47" s="2"/>
      <c r="PAP47" s="2"/>
      <c r="PAQ47" s="2"/>
      <c r="PAR47" s="2"/>
      <c r="PAS47" s="2"/>
      <c r="PAT47" s="2"/>
      <c r="PAU47" s="2"/>
      <c r="PAV47" s="2"/>
      <c r="PAW47" s="2"/>
      <c r="PAX47" s="2"/>
      <c r="PAY47" s="2"/>
      <c r="PAZ47" s="2"/>
      <c r="PBA47" s="2"/>
      <c r="PBB47" s="2"/>
      <c r="PBC47" s="2"/>
      <c r="PBD47" s="2"/>
      <c r="PBE47" s="2"/>
      <c r="PBF47" s="2"/>
      <c r="PBG47" s="2"/>
      <c r="PBH47" s="2"/>
      <c r="PBI47" s="2"/>
      <c r="PBJ47" s="2"/>
      <c r="PBK47" s="2"/>
      <c r="PBL47" s="2"/>
      <c r="PBM47" s="2"/>
      <c r="PBN47" s="2"/>
      <c r="PBO47" s="2"/>
      <c r="PBP47" s="2"/>
      <c r="PBQ47" s="2"/>
      <c r="PBR47" s="2"/>
      <c r="PBS47" s="2"/>
      <c r="PBT47" s="2"/>
      <c r="PBU47" s="2"/>
      <c r="PBV47" s="2"/>
      <c r="PBW47" s="2"/>
      <c r="PBX47" s="2"/>
      <c r="PBY47" s="2"/>
      <c r="PBZ47" s="2"/>
      <c r="PCA47" s="2"/>
      <c r="PCB47" s="2"/>
      <c r="PCC47" s="2"/>
      <c r="PCD47" s="2"/>
      <c r="PCE47" s="2"/>
      <c r="PCF47" s="2"/>
      <c r="PCG47" s="2"/>
      <c r="PCH47" s="2"/>
      <c r="PCI47" s="2"/>
      <c r="PCJ47" s="2"/>
      <c r="PCK47" s="2"/>
      <c r="PCL47" s="2"/>
      <c r="PCM47" s="2"/>
      <c r="PCN47" s="2"/>
      <c r="PCO47" s="2"/>
      <c r="PCP47" s="2"/>
      <c r="PCQ47" s="2"/>
      <c r="PCR47" s="2"/>
      <c r="PCS47" s="2"/>
      <c r="PCT47" s="2"/>
      <c r="PCU47" s="2"/>
      <c r="PCV47" s="2"/>
      <c r="PCW47" s="2"/>
      <c r="PCX47" s="2"/>
      <c r="PCY47" s="2"/>
      <c r="PCZ47" s="2"/>
      <c r="PDA47" s="2"/>
      <c r="PDB47" s="2"/>
      <c r="PDC47" s="2"/>
      <c r="PDD47" s="2"/>
      <c r="PDE47" s="2"/>
      <c r="PDF47" s="2"/>
      <c r="PDG47" s="2"/>
      <c r="PDH47" s="2"/>
      <c r="PDI47" s="2"/>
      <c r="PDJ47" s="2"/>
      <c r="PDK47" s="2"/>
      <c r="PDL47" s="2"/>
      <c r="PDM47" s="2"/>
      <c r="PDN47" s="2"/>
      <c r="PDO47" s="2"/>
      <c r="PDP47" s="2"/>
      <c r="PDQ47" s="2"/>
      <c r="PDR47" s="2"/>
      <c r="PDS47" s="2"/>
      <c r="PDT47" s="2"/>
      <c r="PDU47" s="2"/>
      <c r="PDV47" s="2"/>
      <c r="PDW47" s="2"/>
      <c r="PDX47" s="2"/>
      <c r="PDY47" s="2"/>
      <c r="PDZ47" s="2"/>
      <c r="PEA47" s="2"/>
      <c r="PEB47" s="2"/>
      <c r="PEC47" s="2"/>
      <c r="PED47" s="2"/>
      <c r="PEE47" s="2"/>
      <c r="PEF47" s="2"/>
      <c r="PEG47" s="2"/>
      <c r="PEH47" s="2"/>
      <c r="PEI47" s="2"/>
      <c r="PEJ47" s="2"/>
      <c r="PEK47" s="2"/>
      <c r="PEL47" s="2"/>
      <c r="PEM47" s="2"/>
      <c r="PEN47" s="2"/>
      <c r="PEO47" s="2"/>
      <c r="PEP47" s="2"/>
      <c r="PEQ47" s="2"/>
      <c r="PER47" s="2"/>
      <c r="PES47" s="2"/>
      <c r="PET47" s="2"/>
      <c r="PEU47" s="2"/>
      <c r="PEV47" s="2"/>
      <c r="PEW47" s="2"/>
      <c r="PEX47" s="2"/>
      <c r="PEY47" s="2"/>
      <c r="PEZ47" s="2"/>
      <c r="PFA47" s="2"/>
      <c r="PFB47" s="2"/>
      <c r="PFC47" s="2"/>
      <c r="PFD47" s="2"/>
      <c r="PFE47" s="2"/>
      <c r="PFF47" s="2"/>
      <c r="PFG47" s="2"/>
      <c r="PFH47" s="2"/>
      <c r="PFI47" s="2"/>
      <c r="PFJ47" s="2"/>
      <c r="PFK47" s="2"/>
      <c r="PFL47" s="2"/>
      <c r="PFM47" s="2"/>
      <c r="PFN47" s="2"/>
      <c r="PFO47" s="2"/>
      <c r="PFP47" s="2"/>
      <c r="PFQ47" s="2"/>
      <c r="PFR47" s="2"/>
      <c r="PFS47" s="2"/>
      <c r="PFT47" s="2"/>
      <c r="PFU47" s="2"/>
      <c r="PFV47" s="2"/>
      <c r="PFW47" s="2"/>
      <c r="PFX47" s="2"/>
      <c r="PFY47" s="2"/>
      <c r="PFZ47" s="2"/>
      <c r="PGA47" s="2"/>
      <c r="PGB47" s="2"/>
      <c r="PGC47" s="2"/>
      <c r="PGD47" s="2"/>
      <c r="PGE47" s="2"/>
      <c r="PGF47" s="2"/>
      <c r="PGG47" s="2"/>
      <c r="PGH47" s="2"/>
      <c r="PGI47" s="2"/>
      <c r="PGJ47" s="2"/>
      <c r="PGK47" s="2"/>
      <c r="PGL47" s="2"/>
      <c r="PGM47" s="2"/>
      <c r="PGN47" s="2"/>
      <c r="PGO47" s="2"/>
      <c r="PGP47" s="2"/>
      <c r="PGQ47" s="2"/>
      <c r="PGR47" s="2"/>
      <c r="PGS47" s="2"/>
      <c r="PGT47" s="2"/>
      <c r="PGU47" s="2"/>
      <c r="PGV47" s="2"/>
      <c r="PGW47" s="2"/>
      <c r="PGX47" s="2"/>
      <c r="PGY47" s="2"/>
      <c r="PGZ47" s="2"/>
      <c r="PHA47" s="2"/>
      <c r="PHB47" s="2"/>
      <c r="PHC47" s="2"/>
      <c r="PHD47" s="2"/>
      <c r="PHE47" s="2"/>
      <c r="PHF47" s="2"/>
      <c r="PHG47" s="2"/>
      <c r="PHH47" s="2"/>
      <c r="PHI47" s="2"/>
      <c r="PHJ47" s="2"/>
      <c r="PHK47" s="2"/>
      <c r="PHL47" s="2"/>
      <c r="PHM47" s="2"/>
      <c r="PHN47" s="2"/>
      <c r="PHO47" s="2"/>
      <c r="PHP47" s="2"/>
      <c r="PHQ47" s="2"/>
      <c r="PHR47" s="2"/>
      <c r="PHS47" s="2"/>
      <c r="PHT47" s="2"/>
      <c r="PHU47" s="2"/>
      <c r="PHV47" s="2"/>
      <c r="PHW47" s="2"/>
      <c r="PHX47" s="2"/>
      <c r="PHY47" s="2"/>
      <c r="PHZ47" s="2"/>
      <c r="PIA47" s="2"/>
      <c r="PIB47" s="2"/>
      <c r="PIC47" s="2"/>
      <c r="PID47" s="2"/>
      <c r="PIE47" s="2"/>
      <c r="PIF47" s="2"/>
      <c r="PIG47" s="2"/>
      <c r="PIH47" s="2"/>
      <c r="PII47" s="2"/>
      <c r="PIJ47" s="2"/>
      <c r="PIK47" s="2"/>
      <c r="PIL47" s="2"/>
      <c r="PIM47" s="2"/>
      <c r="PIN47" s="2"/>
      <c r="PIO47" s="2"/>
      <c r="PIP47" s="2"/>
      <c r="PIQ47" s="2"/>
      <c r="PIR47" s="2"/>
      <c r="PIS47" s="2"/>
      <c r="PIT47" s="2"/>
      <c r="PIU47" s="2"/>
      <c r="PIV47" s="2"/>
      <c r="PIW47" s="2"/>
      <c r="PIX47" s="2"/>
      <c r="PIY47" s="2"/>
      <c r="PIZ47" s="2"/>
      <c r="PJA47" s="2"/>
      <c r="PJB47" s="2"/>
      <c r="PJC47" s="2"/>
      <c r="PJD47" s="2"/>
      <c r="PJE47" s="2"/>
      <c r="PJF47" s="2"/>
      <c r="PJG47" s="2"/>
      <c r="PJH47" s="2"/>
      <c r="PJI47" s="2"/>
      <c r="PJJ47" s="2"/>
      <c r="PJK47" s="2"/>
      <c r="PJL47" s="2"/>
      <c r="PJM47" s="2"/>
      <c r="PJN47" s="2"/>
      <c r="PJO47" s="2"/>
      <c r="PJP47" s="2"/>
      <c r="PJQ47" s="2"/>
      <c r="PJR47" s="2"/>
      <c r="PJS47" s="2"/>
      <c r="PJT47" s="2"/>
      <c r="PJU47" s="2"/>
      <c r="PJV47" s="2"/>
      <c r="PJW47" s="2"/>
      <c r="PJX47" s="2"/>
      <c r="PJY47" s="2"/>
      <c r="PJZ47" s="2"/>
      <c r="PKA47" s="2"/>
      <c r="PKB47" s="2"/>
      <c r="PKC47" s="2"/>
      <c r="PKD47" s="2"/>
      <c r="PKE47" s="2"/>
      <c r="PKF47" s="2"/>
      <c r="PKG47" s="2"/>
      <c r="PKH47" s="2"/>
      <c r="PKI47" s="2"/>
      <c r="PKJ47" s="2"/>
      <c r="PKK47" s="2"/>
      <c r="PKL47" s="2"/>
      <c r="PKM47" s="2"/>
      <c r="PKN47" s="2"/>
      <c r="PKO47" s="2"/>
      <c r="PKP47" s="2"/>
      <c r="PKQ47" s="2"/>
      <c r="PKR47" s="2"/>
      <c r="PKS47" s="2"/>
      <c r="PKT47" s="2"/>
      <c r="PKU47" s="2"/>
      <c r="PKV47" s="2"/>
      <c r="PKW47" s="2"/>
      <c r="PKX47" s="2"/>
      <c r="PKY47" s="2"/>
      <c r="PKZ47" s="2"/>
      <c r="PLA47" s="2"/>
      <c r="PLB47" s="2"/>
      <c r="PLC47" s="2"/>
      <c r="PLD47" s="2"/>
      <c r="PLE47" s="2"/>
      <c r="PLF47" s="2"/>
      <c r="PLG47" s="2"/>
      <c r="PLH47" s="2"/>
      <c r="PLI47" s="2"/>
      <c r="PLJ47" s="2"/>
      <c r="PLK47" s="2"/>
      <c r="PLL47" s="2"/>
      <c r="PLM47" s="2"/>
      <c r="PLN47" s="2"/>
      <c r="PLO47" s="2"/>
      <c r="PLP47" s="2"/>
      <c r="PLQ47" s="2"/>
      <c r="PLR47" s="2"/>
      <c r="PLS47" s="2"/>
      <c r="PLT47" s="2"/>
      <c r="PLU47" s="2"/>
      <c r="PLV47" s="2"/>
      <c r="PLW47" s="2"/>
      <c r="PLX47" s="2"/>
      <c r="PLY47" s="2"/>
      <c r="PLZ47" s="2"/>
      <c r="PMA47" s="2"/>
      <c r="PMB47" s="2"/>
      <c r="PMC47" s="2"/>
      <c r="PMD47" s="2"/>
      <c r="PME47" s="2"/>
      <c r="PMF47" s="2"/>
      <c r="PMG47" s="2"/>
      <c r="PMH47" s="2"/>
      <c r="PMI47" s="2"/>
      <c r="PMJ47" s="2"/>
      <c r="PMK47" s="2"/>
      <c r="PML47" s="2"/>
      <c r="PMM47" s="2"/>
      <c r="PMN47" s="2"/>
      <c r="PMO47" s="2"/>
      <c r="PMP47" s="2"/>
      <c r="PMQ47" s="2"/>
      <c r="PMR47" s="2"/>
      <c r="PMS47" s="2"/>
      <c r="PMT47" s="2"/>
      <c r="PMU47" s="2"/>
      <c r="PMV47" s="2"/>
      <c r="PMW47" s="2"/>
      <c r="PMX47" s="2"/>
      <c r="PMY47" s="2"/>
      <c r="PMZ47" s="2"/>
      <c r="PNA47" s="2"/>
      <c r="PNB47" s="2"/>
      <c r="PNC47" s="2"/>
      <c r="PND47" s="2"/>
      <c r="PNE47" s="2"/>
      <c r="PNF47" s="2"/>
      <c r="PNG47" s="2"/>
      <c r="PNH47" s="2"/>
      <c r="PNI47" s="2"/>
      <c r="PNJ47" s="2"/>
      <c r="PNK47" s="2"/>
      <c r="PNL47" s="2"/>
      <c r="PNM47" s="2"/>
      <c r="PNN47" s="2"/>
      <c r="PNO47" s="2"/>
      <c r="PNP47" s="2"/>
      <c r="PNQ47" s="2"/>
      <c r="PNR47" s="2"/>
      <c r="PNS47" s="2"/>
      <c r="PNT47" s="2"/>
      <c r="PNU47" s="2"/>
      <c r="PNV47" s="2"/>
      <c r="PNW47" s="2"/>
      <c r="PNX47" s="2"/>
      <c r="PNY47" s="2"/>
      <c r="PNZ47" s="2"/>
      <c r="POA47" s="2"/>
      <c r="POB47" s="2"/>
      <c r="POC47" s="2"/>
      <c r="POD47" s="2"/>
      <c r="POE47" s="2"/>
      <c r="POF47" s="2"/>
      <c r="POG47" s="2"/>
      <c r="POH47" s="2"/>
      <c r="POI47" s="2"/>
      <c r="POJ47" s="2"/>
      <c r="POK47" s="2"/>
      <c r="POL47" s="2"/>
      <c r="POM47" s="2"/>
      <c r="PON47" s="2"/>
      <c r="POO47" s="2"/>
      <c r="POP47" s="2"/>
      <c r="POQ47" s="2"/>
      <c r="POR47" s="2"/>
      <c r="POS47" s="2"/>
      <c r="POT47" s="2"/>
      <c r="POU47" s="2"/>
      <c r="POV47" s="2"/>
      <c r="POW47" s="2"/>
      <c r="POX47" s="2"/>
      <c r="POY47" s="2"/>
      <c r="POZ47" s="2"/>
      <c r="PPA47" s="2"/>
      <c r="PPB47" s="2"/>
      <c r="PPC47" s="2"/>
      <c r="PPD47" s="2"/>
      <c r="PPE47" s="2"/>
      <c r="PPF47" s="2"/>
      <c r="PPG47" s="2"/>
      <c r="PPH47" s="2"/>
      <c r="PPI47" s="2"/>
      <c r="PPJ47" s="2"/>
      <c r="PPK47" s="2"/>
      <c r="PPL47" s="2"/>
      <c r="PPM47" s="2"/>
      <c r="PPN47" s="2"/>
      <c r="PPO47" s="2"/>
      <c r="PPP47" s="2"/>
      <c r="PPQ47" s="2"/>
      <c r="PPR47" s="2"/>
      <c r="PPS47" s="2"/>
      <c r="PPT47" s="2"/>
      <c r="PPU47" s="2"/>
      <c r="PPV47" s="2"/>
      <c r="PPW47" s="2"/>
      <c r="PPX47" s="2"/>
      <c r="PPY47" s="2"/>
      <c r="PPZ47" s="2"/>
      <c r="PQA47" s="2"/>
      <c r="PQB47" s="2"/>
      <c r="PQC47" s="2"/>
      <c r="PQD47" s="2"/>
      <c r="PQE47" s="2"/>
      <c r="PQF47" s="2"/>
      <c r="PQG47" s="2"/>
      <c r="PQH47" s="2"/>
      <c r="PQI47" s="2"/>
      <c r="PQJ47" s="2"/>
      <c r="PQK47" s="2"/>
      <c r="PQL47" s="2"/>
      <c r="PQM47" s="2"/>
      <c r="PQN47" s="2"/>
      <c r="PQO47" s="2"/>
      <c r="PQP47" s="2"/>
      <c r="PQQ47" s="2"/>
      <c r="PQR47" s="2"/>
      <c r="PQS47" s="2"/>
      <c r="PQT47" s="2"/>
      <c r="PQU47" s="2"/>
      <c r="PQV47" s="2"/>
      <c r="PQW47" s="2"/>
      <c r="PQX47" s="2"/>
      <c r="PQY47" s="2"/>
      <c r="PQZ47" s="2"/>
      <c r="PRA47" s="2"/>
      <c r="PRB47" s="2"/>
      <c r="PRC47" s="2"/>
      <c r="PRD47" s="2"/>
      <c r="PRE47" s="2"/>
      <c r="PRF47" s="2"/>
      <c r="PRG47" s="2"/>
      <c r="PRH47" s="2"/>
      <c r="PRI47" s="2"/>
      <c r="PRJ47" s="2"/>
      <c r="PRK47" s="2"/>
      <c r="PRL47" s="2"/>
      <c r="PRM47" s="2"/>
      <c r="PRN47" s="2"/>
      <c r="PRO47" s="2"/>
      <c r="PRP47" s="2"/>
      <c r="PRQ47" s="2"/>
      <c r="PRR47" s="2"/>
      <c r="PRS47" s="2"/>
      <c r="PRT47" s="2"/>
      <c r="PRU47" s="2"/>
      <c r="PRV47" s="2"/>
      <c r="PRW47" s="2"/>
      <c r="PRX47" s="2"/>
      <c r="PRY47" s="2"/>
      <c r="PRZ47" s="2"/>
      <c r="PSA47" s="2"/>
      <c r="PSB47" s="2"/>
      <c r="PSC47" s="2"/>
      <c r="PSD47" s="2"/>
      <c r="PSE47" s="2"/>
      <c r="PSF47" s="2"/>
      <c r="PSG47" s="2"/>
      <c r="PSH47" s="2"/>
      <c r="PSI47" s="2"/>
      <c r="PSJ47" s="2"/>
      <c r="PSK47" s="2"/>
      <c r="PSL47" s="2"/>
      <c r="PSM47" s="2"/>
      <c r="PSN47" s="2"/>
      <c r="PSO47" s="2"/>
      <c r="PSP47" s="2"/>
      <c r="PSQ47" s="2"/>
      <c r="PSR47" s="2"/>
      <c r="PSS47" s="2"/>
      <c r="PST47" s="2"/>
      <c r="PSU47" s="2"/>
      <c r="PSV47" s="2"/>
      <c r="PSW47" s="2"/>
      <c r="PSX47" s="2"/>
      <c r="PSY47" s="2"/>
      <c r="PSZ47" s="2"/>
      <c r="PTA47" s="2"/>
      <c r="PTB47" s="2"/>
      <c r="PTC47" s="2"/>
      <c r="PTD47" s="2"/>
      <c r="PTE47" s="2"/>
      <c r="PTF47" s="2"/>
      <c r="PTG47" s="2"/>
      <c r="PTH47" s="2"/>
      <c r="PTI47" s="2"/>
      <c r="PTJ47" s="2"/>
      <c r="PTK47" s="2"/>
      <c r="PTL47" s="2"/>
      <c r="PTM47" s="2"/>
      <c r="PTN47" s="2"/>
      <c r="PTO47" s="2"/>
      <c r="PTP47" s="2"/>
      <c r="PTQ47" s="2"/>
      <c r="PTR47" s="2"/>
      <c r="PTS47" s="2"/>
      <c r="PTT47" s="2"/>
      <c r="PTU47" s="2"/>
      <c r="PTV47" s="2"/>
      <c r="PTW47" s="2"/>
      <c r="PTX47" s="2"/>
      <c r="PTY47" s="2"/>
      <c r="PTZ47" s="2"/>
      <c r="PUA47" s="2"/>
      <c r="PUB47" s="2"/>
      <c r="PUC47" s="2"/>
      <c r="PUD47" s="2"/>
      <c r="PUE47" s="2"/>
      <c r="PUF47" s="2"/>
      <c r="PUG47" s="2"/>
      <c r="PUH47" s="2"/>
      <c r="PUI47" s="2"/>
      <c r="PUJ47" s="2"/>
      <c r="PUK47" s="2"/>
      <c r="PUL47" s="2"/>
      <c r="PUM47" s="2"/>
      <c r="PUN47" s="2"/>
      <c r="PUO47" s="2"/>
      <c r="PUP47" s="2"/>
      <c r="PUQ47" s="2"/>
      <c r="PUR47" s="2"/>
      <c r="PUS47" s="2"/>
      <c r="PUT47" s="2"/>
      <c r="PUU47" s="2"/>
      <c r="PUV47" s="2"/>
      <c r="PUW47" s="2"/>
      <c r="PUX47" s="2"/>
      <c r="PUY47" s="2"/>
      <c r="PUZ47" s="2"/>
      <c r="PVA47" s="2"/>
      <c r="PVB47" s="2"/>
      <c r="PVC47" s="2"/>
      <c r="PVD47" s="2"/>
      <c r="PVE47" s="2"/>
      <c r="PVF47" s="2"/>
      <c r="PVG47" s="2"/>
      <c r="PVH47" s="2"/>
      <c r="PVI47" s="2"/>
      <c r="PVJ47" s="2"/>
      <c r="PVK47" s="2"/>
      <c r="PVL47" s="2"/>
      <c r="PVM47" s="2"/>
      <c r="PVN47" s="2"/>
      <c r="PVO47" s="2"/>
      <c r="PVP47" s="2"/>
      <c r="PVQ47" s="2"/>
      <c r="PVR47" s="2"/>
      <c r="PVS47" s="2"/>
      <c r="PVT47" s="2"/>
      <c r="PVU47" s="2"/>
      <c r="PVV47" s="2"/>
      <c r="PVW47" s="2"/>
      <c r="PVX47" s="2"/>
      <c r="PVY47" s="2"/>
      <c r="PVZ47" s="2"/>
      <c r="PWA47" s="2"/>
      <c r="PWB47" s="2"/>
      <c r="PWC47" s="2"/>
      <c r="PWD47" s="2"/>
      <c r="PWE47" s="2"/>
      <c r="PWF47" s="2"/>
      <c r="PWG47" s="2"/>
      <c r="PWH47" s="2"/>
      <c r="PWI47" s="2"/>
      <c r="PWJ47" s="2"/>
      <c r="PWK47" s="2"/>
      <c r="PWL47" s="2"/>
      <c r="PWM47" s="2"/>
      <c r="PWN47" s="2"/>
      <c r="PWO47" s="2"/>
      <c r="PWP47" s="2"/>
      <c r="PWQ47" s="2"/>
      <c r="PWR47" s="2"/>
      <c r="PWS47" s="2"/>
      <c r="PWT47" s="2"/>
      <c r="PWU47" s="2"/>
      <c r="PWV47" s="2"/>
      <c r="PWW47" s="2"/>
      <c r="PWX47" s="2"/>
      <c r="PWY47" s="2"/>
      <c r="PWZ47" s="2"/>
      <c r="PXA47" s="2"/>
      <c r="PXB47" s="2"/>
      <c r="PXC47" s="2"/>
      <c r="PXD47" s="2"/>
      <c r="PXE47" s="2"/>
      <c r="PXF47" s="2"/>
      <c r="PXG47" s="2"/>
      <c r="PXH47" s="2"/>
      <c r="PXI47" s="2"/>
      <c r="PXJ47" s="2"/>
      <c r="PXK47" s="2"/>
      <c r="PXL47" s="2"/>
      <c r="PXM47" s="2"/>
      <c r="PXN47" s="2"/>
      <c r="PXO47" s="2"/>
      <c r="PXP47" s="2"/>
      <c r="PXQ47" s="2"/>
      <c r="PXR47" s="2"/>
      <c r="PXS47" s="2"/>
      <c r="PXT47" s="2"/>
      <c r="PXU47" s="2"/>
      <c r="PXV47" s="2"/>
      <c r="PXW47" s="2"/>
      <c r="PXX47" s="2"/>
      <c r="PXY47" s="2"/>
      <c r="PXZ47" s="2"/>
      <c r="PYA47" s="2"/>
      <c r="PYB47" s="2"/>
      <c r="PYC47" s="2"/>
      <c r="PYD47" s="2"/>
      <c r="PYE47" s="2"/>
      <c r="PYF47" s="2"/>
      <c r="PYG47" s="2"/>
      <c r="PYH47" s="2"/>
      <c r="PYI47" s="2"/>
      <c r="PYJ47" s="2"/>
      <c r="PYK47" s="2"/>
      <c r="PYL47" s="2"/>
      <c r="PYM47" s="2"/>
      <c r="PYN47" s="2"/>
      <c r="PYO47" s="2"/>
      <c r="PYP47" s="2"/>
      <c r="PYQ47" s="2"/>
      <c r="PYR47" s="2"/>
      <c r="PYS47" s="2"/>
      <c r="PYT47" s="2"/>
      <c r="PYU47" s="2"/>
      <c r="PYV47" s="2"/>
      <c r="PYW47" s="2"/>
      <c r="PYX47" s="2"/>
      <c r="PYY47" s="2"/>
      <c r="PYZ47" s="2"/>
      <c r="PZA47" s="2"/>
      <c r="PZB47" s="2"/>
      <c r="PZC47" s="2"/>
      <c r="PZD47" s="2"/>
      <c r="PZE47" s="2"/>
      <c r="PZF47" s="2"/>
      <c r="PZG47" s="2"/>
      <c r="PZH47" s="2"/>
      <c r="PZI47" s="2"/>
      <c r="PZJ47" s="2"/>
      <c r="PZK47" s="2"/>
      <c r="PZL47" s="2"/>
      <c r="PZM47" s="2"/>
      <c r="PZN47" s="2"/>
      <c r="PZO47" s="2"/>
      <c r="PZP47" s="2"/>
      <c r="PZQ47" s="2"/>
      <c r="PZR47" s="2"/>
      <c r="PZS47" s="2"/>
      <c r="PZT47" s="2"/>
      <c r="PZU47" s="2"/>
      <c r="PZV47" s="2"/>
      <c r="PZW47" s="2"/>
      <c r="PZX47" s="2"/>
      <c r="PZY47" s="2"/>
      <c r="PZZ47" s="2"/>
      <c r="QAA47" s="2"/>
      <c r="QAB47" s="2"/>
      <c r="QAC47" s="2"/>
      <c r="QAD47" s="2"/>
      <c r="QAE47" s="2"/>
      <c r="QAF47" s="2"/>
      <c r="QAG47" s="2"/>
      <c r="QAH47" s="2"/>
      <c r="QAI47" s="2"/>
      <c r="QAJ47" s="2"/>
      <c r="QAK47" s="2"/>
      <c r="QAL47" s="2"/>
      <c r="QAM47" s="2"/>
      <c r="QAN47" s="2"/>
      <c r="QAO47" s="2"/>
      <c r="QAP47" s="2"/>
      <c r="QAQ47" s="2"/>
      <c r="QAR47" s="2"/>
      <c r="QAS47" s="2"/>
      <c r="QAT47" s="2"/>
      <c r="QAU47" s="2"/>
      <c r="QAV47" s="2"/>
      <c r="QAW47" s="2"/>
      <c r="QAX47" s="2"/>
      <c r="QAY47" s="2"/>
      <c r="QAZ47" s="2"/>
      <c r="QBA47" s="2"/>
      <c r="QBB47" s="2"/>
      <c r="QBC47" s="2"/>
      <c r="QBD47" s="2"/>
      <c r="QBE47" s="2"/>
      <c r="QBF47" s="2"/>
      <c r="QBG47" s="2"/>
      <c r="QBH47" s="2"/>
      <c r="QBI47" s="2"/>
      <c r="QBJ47" s="2"/>
      <c r="QBK47" s="2"/>
      <c r="QBL47" s="2"/>
      <c r="QBM47" s="2"/>
      <c r="QBN47" s="2"/>
      <c r="QBO47" s="2"/>
      <c r="QBP47" s="2"/>
      <c r="QBQ47" s="2"/>
      <c r="QBR47" s="2"/>
      <c r="QBS47" s="2"/>
      <c r="QBT47" s="2"/>
      <c r="QBU47" s="2"/>
      <c r="QBV47" s="2"/>
      <c r="QBW47" s="2"/>
      <c r="QBX47" s="2"/>
      <c r="QBY47" s="2"/>
      <c r="QBZ47" s="2"/>
      <c r="QCA47" s="2"/>
      <c r="QCB47" s="2"/>
      <c r="QCC47" s="2"/>
      <c r="QCD47" s="2"/>
      <c r="QCE47" s="2"/>
      <c r="QCF47" s="2"/>
      <c r="QCG47" s="2"/>
      <c r="QCH47" s="2"/>
      <c r="QCI47" s="2"/>
      <c r="QCJ47" s="2"/>
      <c r="QCK47" s="2"/>
      <c r="QCL47" s="2"/>
      <c r="QCM47" s="2"/>
      <c r="QCN47" s="2"/>
      <c r="QCO47" s="2"/>
      <c r="QCP47" s="2"/>
      <c r="QCQ47" s="2"/>
      <c r="QCR47" s="2"/>
      <c r="QCS47" s="2"/>
      <c r="QCT47" s="2"/>
      <c r="QCU47" s="2"/>
      <c r="QCV47" s="2"/>
      <c r="QCW47" s="2"/>
      <c r="QCX47" s="2"/>
      <c r="QCY47" s="2"/>
      <c r="QCZ47" s="2"/>
      <c r="QDA47" s="2"/>
      <c r="QDB47" s="2"/>
      <c r="QDC47" s="2"/>
      <c r="QDD47" s="2"/>
      <c r="QDE47" s="2"/>
      <c r="QDF47" s="2"/>
      <c r="QDG47" s="2"/>
      <c r="QDH47" s="2"/>
      <c r="QDI47" s="2"/>
      <c r="QDJ47" s="2"/>
      <c r="QDK47" s="2"/>
      <c r="QDL47" s="2"/>
      <c r="QDM47" s="2"/>
      <c r="QDN47" s="2"/>
      <c r="QDO47" s="2"/>
      <c r="QDP47" s="2"/>
      <c r="QDQ47" s="2"/>
      <c r="QDR47" s="2"/>
      <c r="QDS47" s="2"/>
      <c r="QDT47" s="2"/>
      <c r="QDU47" s="2"/>
      <c r="QDV47" s="2"/>
      <c r="QDW47" s="2"/>
      <c r="QDX47" s="2"/>
      <c r="QDY47" s="2"/>
      <c r="QDZ47" s="2"/>
      <c r="QEA47" s="2"/>
      <c r="QEB47" s="2"/>
      <c r="QEC47" s="2"/>
      <c r="QED47" s="2"/>
      <c r="QEE47" s="2"/>
      <c r="QEF47" s="2"/>
      <c r="QEG47" s="2"/>
      <c r="QEH47" s="2"/>
      <c r="QEI47" s="2"/>
      <c r="QEJ47" s="2"/>
      <c r="QEK47" s="2"/>
      <c r="QEL47" s="2"/>
      <c r="QEM47" s="2"/>
      <c r="QEN47" s="2"/>
      <c r="QEO47" s="2"/>
      <c r="QEP47" s="2"/>
      <c r="QEQ47" s="2"/>
      <c r="QER47" s="2"/>
      <c r="QES47" s="2"/>
      <c r="QET47" s="2"/>
      <c r="QEU47" s="2"/>
      <c r="QEV47" s="2"/>
      <c r="QEW47" s="2"/>
      <c r="QEX47" s="2"/>
      <c r="QEY47" s="2"/>
      <c r="QEZ47" s="2"/>
      <c r="QFA47" s="2"/>
      <c r="QFB47" s="2"/>
      <c r="QFC47" s="2"/>
      <c r="QFD47" s="2"/>
      <c r="QFE47" s="2"/>
      <c r="QFF47" s="2"/>
      <c r="QFG47" s="2"/>
      <c r="QFH47" s="2"/>
      <c r="QFI47" s="2"/>
      <c r="QFJ47" s="2"/>
      <c r="QFK47" s="2"/>
      <c r="QFL47" s="2"/>
      <c r="QFM47" s="2"/>
      <c r="QFN47" s="2"/>
      <c r="QFO47" s="2"/>
      <c r="QFP47" s="2"/>
      <c r="QFQ47" s="2"/>
      <c r="QFR47" s="2"/>
      <c r="QFS47" s="2"/>
      <c r="QFT47" s="2"/>
      <c r="QFU47" s="2"/>
      <c r="QFV47" s="2"/>
      <c r="QFW47" s="2"/>
      <c r="QFX47" s="2"/>
      <c r="QFY47" s="2"/>
      <c r="QFZ47" s="2"/>
      <c r="QGA47" s="2"/>
      <c r="QGB47" s="2"/>
      <c r="QGC47" s="2"/>
      <c r="QGD47" s="2"/>
      <c r="QGE47" s="2"/>
      <c r="QGF47" s="2"/>
      <c r="QGG47" s="2"/>
      <c r="QGH47" s="2"/>
      <c r="QGI47" s="2"/>
      <c r="QGJ47" s="2"/>
      <c r="QGK47" s="2"/>
      <c r="QGL47" s="2"/>
      <c r="QGM47" s="2"/>
      <c r="QGN47" s="2"/>
      <c r="QGO47" s="2"/>
      <c r="QGP47" s="2"/>
      <c r="QGQ47" s="2"/>
      <c r="QGR47" s="2"/>
      <c r="QGS47" s="2"/>
      <c r="QGT47" s="2"/>
      <c r="QGU47" s="2"/>
      <c r="QGV47" s="2"/>
      <c r="QGW47" s="2"/>
      <c r="QGX47" s="2"/>
      <c r="QGY47" s="2"/>
      <c r="QGZ47" s="2"/>
      <c r="QHA47" s="2"/>
      <c r="QHB47" s="2"/>
      <c r="QHC47" s="2"/>
      <c r="QHD47" s="2"/>
      <c r="QHE47" s="2"/>
      <c r="QHF47" s="2"/>
      <c r="QHG47" s="2"/>
      <c r="QHH47" s="2"/>
      <c r="QHI47" s="2"/>
      <c r="QHJ47" s="2"/>
      <c r="QHK47" s="2"/>
      <c r="QHL47" s="2"/>
      <c r="QHM47" s="2"/>
      <c r="QHN47" s="2"/>
      <c r="QHO47" s="2"/>
      <c r="QHP47" s="2"/>
      <c r="QHQ47" s="2"/>
      <c r="QHR47" s="2"/>
      <c r="QHS47" s="2"/>
      <c r="QHT47" s="2"/>
      <c r="QHU47" s="2"/>
      <c r="QHV47" s="2"/>
      <c r="QHW47" s="2"/>
      <c r="QHX47" s="2"/>
      <c r="QHY47" s="2"/>
      <c r="QHZ47" s="2"/>
      <c r="QIA47" s="2"/>
      <c r="QIB47" s="2"/>
      <c r="QIC47" s="2"/>
      <c r="QID47" s="2"/>
      <c r="QIE47" s="2"/>
      <c r="QIF47" s="2"/>
      <c r="QIG47" s="2"/>
      <c r="QIH47" s="2"/>
      <c r="QII47" s="2"/>
      <c r="QIJ47" s="2"/>
      <c r="QIK47" s="2"/>
      <c r="QIL47" s="2"/>
      <c r="QIM47" s="2"/>
      <c r="QIN47" s="2"/>
      <c r="QIO47" s="2"/>
      <c r="QIP47" s="2"/>
      <c r="QIQ47" s="2"/>
      <c r="QIR47" s="2"/>
      <c r="QIS47" s="2"/>
      <c r="QIT47" s="2"/>
      <c r="QIU47" s="2"/>
      <c r="QIV47" s="2"/>
      <c r="QIW47" s="2"/>
      <c r="QIX47" s="2"/>
      <c r="QIY47" s="2"/>
      <c r="QIZ47" s="2"/>
      <c r="QJA47" s="2"/>
      <c r="QJB47" s="2"/>
      <c r="QJC47" s="2"/>
      <c r="QJD47" s="2"/>
      <c r="QJE47" s="2"/>
      <c r="QJF47" s="2"/>
      <c r="QJG47" s="2"/>
      <c r="QJH47" s="2"/>
      <c r="QJI47" s="2"/>
      <c r="QJJ47" s="2"/>
      <c r="QJK47" s="2"/>
      <c r="QJL47" s="2"/>
      <c r="QJM47" s="2"/>
      <c r="QJN47" s="2"/>
      <c r="QJO47" s="2"/>
      <c r="QJP47" s="2"/>
      <c r="QJQ47" s="2"/>
      <c r="QJR47" s="2"/>
      <c r="QJS47" s="2"/>
      <c r="QJT47" s="2"/>
      <c r="QJU47" s="2"/>
      <c r="QJV47" s="2"/>
      <c r="QJW47" s="2"/>
      <c r="QJX47" s="2"/>
      <c r="QJY47" s="2"/>
      <c r="QJZ47" s="2"/>
      <c r="QKA47" s="2"/>
      <c r="QKB47" s="2"/>
      <c r="QKC47" s="2"/>
      <c r="QKD47" s="2"/>
      <c r="QKE47" s="2"/>
      <c r="QKF47" s="2"/>
      <c r="QKG47" s="2"/>
      <c r="QKH47" s="2"/>
      <c r="QKI47" s="2"/>
      <c r="QKJ47" s="2"/>
      <c r="QKK47" s="2"/>
      <c r="QKL47" s="2"/>
      <c r="QKM47" s="2"/>
      <c r="QKN47" s="2"/>
      <c r="QKO47" s="2"/>
      <c r="QKP47" s="2"/>
      <c r="QKQ47" s="2"/>
      <c r="QKR47" s="2"/>
      <c r="QKS47" s="2"/>
      <c r="QKT47" s="2"/>
      <c r="QKU47" s="2"/>
      <c r="QKV47" s="2"/>
      <c r="QKW47" s="2"/>
      <c r="QKX47" s="2"/>
      <c r="QKY47" s="2"/>
      <c r="QKZ47" s="2"/>
      <c r="QLA47" s="2"/>
      <c r="QLB47" s="2"/>
      <c r="QLC47" s="2"/>
      <c r="QLD47" s="2"/>
      <c r="QLE47" s="2"/>
      <c r="QLF47" s="2"/>
      <c r="QLG47" s="2"/>
      <c r="QLH47" s="2"/>
      <c r="QLI47" s="2"/>
      <c r="QLJ47" s="2"/>
      <c r="QLK47" s="2"/>
      <c r="QLL47" s="2"/>
      <c r="QLM47" s="2"/>
      <c r="QLN47" s="2"/>
      <c r="QLO47" s="2"/>
      <c r="QLP47" s="2"/>
      <c r="QLQ47" s="2"/>
      <c r="QLR47" s="2"/>
      <c r="QLS47" s="2"/>
      <c r="QLT47" s="2"/>
      <c r="QLU47" s="2"/>
      <c r="QLV47" s="2"/>
      <c r="QLW47" s="2"/>
      <c r="QLX47" s="2"/>
      <c r="QLY47" s="2"/>
      <c r="QLZ47" s="2"/>
      <c r="QMA47" s="2"/>
      <c r="QMB47" s="2"/>
      <c r="QMC47" s="2"/>
      <c r="QMD47" s="2"/>
      <c r="QME47" s="2"/>
      <c r="QMF47" s="2"/>
      <c r="QMG47" s="2"/>
      <c r="QMH47" s="2"/>
      <c r="QMI47" s="2"/>
      <c r="QMJ47" s="2"/>
      <c r="QMK47" s="2"/>
      <c r="QML47" s="2"/>
      <c r="QMM47" s="2"/>
      <c r="QMN47" s="2"/>
      <c r="QMO47" s="2"/>
      <c r="QMP47" s="2"/>
      <c r="QMQ47" s="2"/>
      <c r="QMR47" s="2"/>
      <c r="QMS47" s="2"/>
      <c r="QMT47" s="2"/>
      <c r="QMU47" s="2"/>
      <c r="QMV47" s="2"/>
      <c r="QMW47" s="2"/>
      <c r="QMX47" s="2"/>
      <c r="QMY47" s="2"/>
      <c r="QMZ47" s="2"/>
      <c r="QNA47" s="2"/>
      <c r="QNB47" s="2"/>
      <c r="QNC47" s="2"/>
      <c r="QND47" s="2"/>
      <c r="QNE47" s="2"/>
      <c r="QNF47" s="2"/>
      <c r="QNG47" s="2"/>
      <c r="QNH47" s="2"/>
      <c r="QNI47" s="2"/>
      <c r="QNJ47" s="2"/>
      <c r="QNK47" s="2"/>
      <c r="QNL47" s="2"/>
      <c r="QNM47" s="2"/>
      <c r="QNN47" s="2"/>
      <c r="QNO47" s="2"/>
      <c r="QNP47" s="2"/>
      <c r="QNQ47" s="2"/>
      <c r="QNR47" s="2"/>
      <c r="QNS47" s="2"/>
      <c r="QNT47" s="2"/>
      <c r="QNU47" s="2"/>
      <c r="QNV47" s="2"/>
      <c r="QNW47" s="2"/>
      <c r="QNX47" s="2"/>
      <c r="QNY47" s="2"/>
      <c r="QNZ47" s="2"/>
      <c r="QOA47" s="2"/>
      <c r="QOB47" s="2"/>
      <c r="QOC47" s="2"/>
      <c r="QOD47" s="2"/>
      <c r="QOE47" s="2"/>
      <c r="QOF47" s="2"/>
      <c r="QOG47" s="2"/>
      <c r="QOH47" s="2"/>
      <c r="QOI47" s="2"/>
      <c r="QOJ47" s="2"/>
      <c r="QOK47" s="2"/>
      <c r="QOL47" s="2"/>
      <c r="QOM47" s="2"/>
      <c r="QON47" s="2"/>
      <c r="QOO47" s="2"/>
      <c r="QOP47" s="2"/>
      <c r="QOQ47" s="2"/>
      <c r="QOR47" s="2"/>
      <c r="QOS47" s="2"/>
      <c r="QOT47" s="2"/>
      <c r="QOU47" s="2"/>
      <c r="QOV47" s="2"/>
      <c r="QOW47" s="2"/>
      <c r="QOX47" s="2"/>
      <c r="QOY47" s="2"/>
      <c r="QOZ47" s="2"/>
      <c r="QPA47" s="2"/>
      <c r="QPB47" s="2"/>
      <c r="QPC47" s="2"/>
      <c r="QPD47" s="2"/>
      <c r="QPE47" s="2"/>
      <c r="QPF47" s="2"/>
      <c r="QPG47" s="2"/>
      <c r="QPH47" s="2"/>
      <c r="QPI47" s="2"/>
      <c r="QPJ47" s="2"/>
      <c r="QPK47" s="2"/>
      <c r="QPL47" s="2"/>
      <c r="QPM47" s="2"/>
      <c r="QPN47" s="2"/>
      <c r="QPO47" s="2"/>
      <c r="QPP47" s="2"/>
      <c r="QPQ47" s="2"/>
      <c r="QPR47" s="2"/>
      <c r="QPS47" s="2"/>
      <c r="QPT47" s="2"/>
      <c r="QPU47" s="2"/>
      <c r="QPV47" s="2"/>
      <c r="QPW47" s="2"/>
      <c r="QPX47" s="2"/>
      <c r="QPY47" s="2"/>
      <c r="QPZ47" s="2"/>
      <c r="QQA47" s="2"/>
      <c r="QQB47" s="2"/>
      <c r="QQC47" s="2"/>
      <c r="QQD47" s="2"/>
      <c r="QQE47" s="2"/>
      <c r="QQF47" s="2"/>
      <c r="QQG47" s="2"/>
      <c r="QQH47" s="2"/>
      <c r="QQI47" s="2"/>
      <c r="QQJ47" s="2"/>
      <c r="QQK47" s="2"/>
      <c r="QQL47" s="2"/>
      <c r="QQM47" s="2"/>
      <c r="QQN47" s="2"/>
      <c r="QQO47" s="2"/>
      <c r="QQP47" s="2"/>
      <c r="QQQ47" s="2"/>
      <c r="QQR47" s="2"/>
      <c r="QQS47" s="2"/>
      <c r="QQT47" s="2"/>
      <c r="QQU47" s="2"/>
      <c r="QQV47" s="2"/>
      <c r="QQW47" s="2"/>
      <c r="QQX47" s="2"/>
      <c r="QQY47" s="2"/>
      <c r="QQZ47" s="2"/>
      <c r="QRA47" s="2"/>
      <c r="QRB47" s="2"/>
      <c r="QRC47" s="2"/>
      <c r="QRD47" s="2"/>
      <c r="QRE47" s="2"/>
      <c r="QRF47" s="2"/>
      <c r="QRG47" s="2"/>
      <c r="QRH47" s="2"/>
      <c r="QRI47" s="2"/>
      <c r="QRJ47" s="2"/>
      <c r="QRK47" s="2"/>
      <c r="QRL47" s="2"/>
      <c r="QRM47" s="2"/>
      <c r="QRN47" s="2"/>
      <c r="QRO47" s="2"/>
      <c r="QRP47" s="2"/>
      <c r="QRQ47" s="2"/>
      <c r="QRR47" s="2"/>
      <c r="QRS47" s="2"/>
      <c r="QRT47" s="2"/>
      <c r="QRU47" s="2"/>
      <c r="QRV47" s="2"/>
      <c r="QRW47" s="2"/>
      <c r="QRX47" s="2"/>
      <c r="QRY47" s="2"/>
      <c r="QRZ47" s="2"/>
      <c r="QSA47" s="2"/>
      <c r="QSB47" s="2"/>
      <c r="QSC47" s="2"/>
      <c r="QSD47" s="2"/>
      <c r="QSE47" s="2"/>
      <c r="QSF47" s="2"/>
      <c r="QSG47" s="2"/>
      <c r="QSH47" s="2"/>
      <c r="QSI47" s="2"/>
      <c r="QSJ47" s="2"/>
      <c r="QSK47" s="2"/>
      <c r="QSL47" s="2"/>
      <c r="QSM47" s="2"/>
      <c r="QSN47" s="2"/>
      <c r="QSO47" s="2"/>
      <c r="QSP47" s="2"/>
      <c r="QSQ47" s="2"/>
      <c r="QSR47" s="2"/>
      <c r="QSS47" s="2"/>
      <c r="QST47" s="2"/>
      <c r="QSU47" s="2"/>
      <c r="QSV47" s="2"/>
      <c r="QSW47" s="2"/>
      <c r="QSX47" s="2"/>
      <c r="QSY47" s="2"/>
      <c r="QSZ47" s="2"/>
      <c r="QTA47" s="2"/>
      <c r="QTB47" s="2"/>
      <c r="QTC47" s="2"/>
      <c r="QTD47" s="2"/>
      <c r="QTE47" s="2"/>
      <c r="QTF47" s="2"/>
      <c r="QTG47" s="2"/>
      <c r="QTH47" s="2"/>
      <c r="QTI47" s="2"/>
      <c r="QTJ47" s="2"/>
      <c r="QTK47" s="2"/>
      <c r="QTL47" s="2"/>
      <c r="QTM47" s="2"/>
      <c r="QTN47" s="2"/>
      <c r="QTO47" s="2"/>
      <c r="QTP47" s="2"/>
      <c r="QTQ47" s="2"/>
      <c r="QTR47" s="2"/>
      <c r="QTS47" s="2"/>
      <c r="QTT47" s="2"/>
      <c r="QTU47" s="2"/>
      <c r="QTV47" s="2"/>
      <c r="QTW47" s="2"/>
      <c r="QTX47" s="2"/>
      <c r="QTY47" s="2"/>
      <c r="QTZ47" s="2"/>
      <c r="QUA47" s="2"/>
      <c r="QUB47" s="2"/>
      <c r="QUC47" s="2"/>
      <c r="QUD47" s="2"/>
      <c r="QUE47" s="2"/>
      <c r="QUF47" s="2"/>
      <c r="QUG47" s="2"/>
      <c r="QUH47" s="2"/>
      <c r="QUI47" s="2"/>
      <c r="QUJ47" s="2"/>
      <c r="QUK47" s="2"/>
      <c r="QUL47" s="2"/>
      <c r="QUM47" s="2"/>
      <c r="QUN47" s="2"/>
      <c r="QUO47" s="2"/>
      <c r="QUP47" s="2"/>
      <c r="QUQ47" s="2"/>
      <c r="QUR47" s="2"/>
      <c r="QUS47" s="2"/>
      <c r="QUT47" s="2"/>
      <c r="QUU47" s="2"/>
      <c r="QUV47" s="2"/>
      <c r="QUW47" s="2"/>
      <c r="QUX47" s="2"/>
      <c r="QUY47" s="2"/>
      <c r="QUZ47" s="2"/>
      <c r="QVA47" s="2"/>
      <c r="QVB47" s="2"/>
      <c r="QVC47" s="2"/>
      <c r="QVD47" s="2"/>
      <c r="QVE47" s="2"/>
      <c r="QVF47" s="2"/>
      <c r="QVG47" s="2"/>
      <c r="QVH47" s="2"/>
      <c r="QVI47" s="2"/>
      <c r="QVJ47" s="2"/>
      <c r="QVK47" s="2"/>
      <c r="QVL47" s="2"/>
      <c r="QVM47" s="2"/>
      <c r="QVN47" s="2"/>
      <c r="QVO47" s="2"/>
      <c r="QVP47" s="2"/>
      <c r="QVQ47" s="2"/>
      <c r="QVR47" s="2"/>
      <c r="QVS47" s="2"/>
      <c r="QVT47" s="2"/>
      <c r="QVU47" s="2"/>
      <c r="QVV47" s="2"/>
      <c r="QVW47" s="2"/>
      <c r="QVX47" s="2"/>
      <c r="QVY47" s="2"/>
      <c r="QVZ47" s="2"/>
      <c r="QWA47" s="2"/>
      <c r="QWB47" s="2"/>
      <c r="QWC47" s="2"/>
      <c r="QWD47" s="2"/>
      <c r="QWE47" s="2"/>
      <c r="QWF47" s="2"/>
      <c r="QWG47" s="2"/>
      <c r="QWH47" s="2"/>
      <c r="QWI47" s="2"/>
      <c r="QWJ47" s="2"/>
      <c r="QWK47" s="2"/>
      <c r="QWL47" s="2"/>
      <c r="QWM47" s="2"/>
      <c r="QWN47" s="2"/>
      <c r="QWO47" s="2"/>
      <c r="QWP47" s="2"/>
      <c r="QWQ47" s="2"/>
      <c r="QWR47" s="2"/>
      <c r="QWS47" s="2"/>
      <c r="QWT47" s="2"/>
      <c r="QWU47" s="2"/>
      <c r="QWV47" s="2"/>
      <c r="QWW47" s="2"/>
      <c r="QWX47" s="2"/>
      <c r="QWY47" s="2"/>
      <c r="QWZ47" s="2"/>
      <c r="QXA47" s="2"/>
      <c r="QXB47" s="2"/>
      <c r="QXC47" s="2"/>
      <c r="QXD47" s="2"/>
      <c r="QXE47" s="2"/>
      <c r="QXF47" s="2"/>
      <c r="QXG47" s="2"/>
      <c r="QXH47" s="2"/>
      <c r="QXI47" s="2"/>
      <c r="QXJ47" s="2"/>
      <c r="QXK47" s="2"/>
      <c r="QXL47" s="2"/>
      <c r="QXM47" s="2"/>
      <c r="QXN47" s="2"/>
      <c r="QXO47" s="2"/>
      <c r="QXP47" s="2"/>
      <c r="QXQ47" s="2"/>
      <c r="QXR47" s="2"/>
      <c r="QXS47" s="2"/>
      <c r="QXT47" s="2"/>
      <c r="QXU47" s="2"/>
      <c r="QXV47" s="2"/>
      <c r="QXW47" s="2"/>
      <c r="QXX47" s="2"/>
      <c r="QXY47" s="2"/>
      <c r="QXZ47" s="2"/>
      <c r="QYA47" s="2"/>
      <c r="QYB47" s="2"/>
      <c r="QYC47" s="2"/>
      <c r="QYD47" s="2"/>
      <c r="QYE47" s="2"/>
      <c r="QYF47" s="2"/>
      <c r="QYG47" s="2"/>
      <c r="QYH47" s="2"/>
      <c r="QYI47" s="2"/>
      <c r="QYJ47" s="2"/>
      <c r="QYK47" s="2"/>
      <c r="QYL47" s="2"/>
      <c r="QYM47" s="2"/>
      <c r="QYN47" s="2"/>
      <c r="QYO47" s="2"/>
      <c r="QYP47" s="2"/>
      <c r="QYQ47" s="2"/>
      <c r="QYR47" s="2"/>
      <c r="QYS47" s="2"/>
      <c r="QYT47" s="2"/>
      <c r="QYU47" s="2"/>
      <c r="QYV47" s="2"/>
      <c r="QYW47" s="2"/>
      <c r="QYX47" s="2"/>
      <c r="QYY47" s="2"/>
      <c r="QYZ47" s="2"/>
      <c r="QZA47" s="2"/>
      <c r="QZB47" s="2"/>
      <c r="QZC47" s="2"/>
      <c r="QZD47" s="2"/>
      <c r="QZE47" s="2"/>
      <c r="QZF47" s="2"/>
      <c r="QZG47" s="2"/>
      <c r="QZH47" s="2"/>
      <c r="QZI47" s="2"/>
      <c r="QZJ47" s="2"/>
      <c r="QZK47" s="2"/>
      <c r="QZL47" s="2"/>
      <c r="QZM47" s="2"/>
      <c r="QZN47" s="2"/>
      <c r="QZO47" s="2"/>
      <c r="QZP47" s="2"/>
      <c r="QZQ47" s="2"/>
      <c r="QZR47" s="2"/>
      <c r="QZS47" s="2"/>
      <c r="QZT47" s="2"/>
      <c r="QZU47" s="2"/>
      <c r="QZV47" s="2"/>
      <c r="QZW47" s="2"/>
      <c r="QZX47" s="2"/>
      <c r="QZY47" s="2"/>
      <c r="QZZ47" s="2"/>
      <c r="RAA47" s="2"/>
      <c r="RAB47" s="2"/>
      <c r="RAC47" s="2"/>
      <c r="RAD47" s="2"/>
      <c r="RAE47" s="2"/>
      <c r="RAF47" s="2"/>
      <c r="RAG47" s="2"/>
      <c r="RAH47" s="2"/>
      <c r="RAI47" s="2"/>
      <c r="RAJ47" s="2"/>
      <c r="RAK47" s="2"/>
      <c r="RAL47" s="2"/>
      <c r="RAM47" s="2"/>
      <c r="RAN47" s="2"/>
      <c r="RAO47" s="2"/>
      <c r="RAP47" s="2"/>
      <c r="RAQ47" s="2"/>
      <c r="RAR47" s="2"/>
      <c r="RAS47" s="2"/>
      <c r="RAT47" s="2"/>
      <c r="RAU47" s="2"/>
      <c r="RAV47" s="2"/>
      <c r="RAW47" s="2"/>
      <c r="RAX47" s="2"/>
      <c r="RAY47" s="2"/>
      <c r="RAZ47" s="2"/>
      <c r="RBA47" s="2"/>
      <c r="RBB47" s="2"/>
      <c r="RBC47" s="2"/>
      <c r="RBD47" s="2"/>
      <c r="RBE47" s="2"/>
      <c r="RBF47" s="2"/>
      <c r="RBG47" s="2"/>
      <c r="RBH47" s="2"/>
      <c r="RBI47" s="2"/>
      <c r="RBJ47" s="2"/>
      <c r="RBK47" s="2"/>
      <c r="RBL47" s="2"/>
      <c r="RBM47" s="2"/>
      <c r="RBN47" s="2"/>
      <c r="RBO47" s="2"/>
      <c r="RBP47" s="2"/>
      <c r="RBQ47" s="2"/>
      <c r="RBR47" s="2"/>
      <c r="RBS47" s="2"/>
      <c r="RBT47" s="2"/>
      <c r="RBU47" s="2"/>
      <c r="RBV47" s="2"/>
      <c r="RBW47" s="2"/>
      <c r="RBX47" s="2"/>
      <c r="RBY47" s="2"/>
      <c r="RBZ47" s="2"/>
      <c r="RCA47" s="2"/>
      <c r="RCB47" s="2"/>
      <c r="RCC47" s="2"/>
      <c r="RCD47" s="2"/>
      <c r="RCE47" s="2"/>
      <c r="RCF47" s="2"/>
      <c r="RCG47" s="2"/>
      <c r="RCH47" s="2"/>
      <c r="RCI47" s="2"/>
      <c r="RCJ47" s="2"/>
      <c r="RCK47" s="2"/>
      <c r="RCL47" s="2"/>
      <c r="RCM47" s="2"/>
      <c r="RCN47" s="2"/>
      <c r="RCO47" s="2"/>
      <c r="RCP47" s="2"/>
      <c r="RCQ47" s="2"/>
      <c r="RCR47" s="2"/>
      <c r="RCS47" s="2"/>
      <c r="RCT47" s="2"/>
      <c r="RCU47" s="2"/>
      <c r="RCV47" s="2"/>
      <c r="RCW47" s="2"/>
      <c r="RCX47" s="2"/>
      <c r="RCY47" s="2"/>
      <c r="RCZ47" s="2"/>
      <c r="RDA47" s="2"/>
      <c r="RDB47" s="2"/>
      <c r="RDC47" s="2"/>
      <c r="RDD47" s="2"/>
      <c r="RDE47" s="2"/>
      <c r="RDF47" s="2"/>
      <c r="RDG47" s="2"/>
      <c r="RDH47" s="2"/>
      <c r="RDI47" s="2"/>
      <c r="RDJ47" s="2"/>
      <c r="RDK47" s="2"/>
      <c r="RDL47" s="2"/>
      <c r="RDM47" s="2"/>
      <c r="RDN47" s="2"/>
      <c r="RDO47" s="2"/>
      <c r="RDP47" s="2"/>
      <c r="RDQ47" s="2"/>
      <c r="RDR47" s="2"/>
      <c r="RDS47" s="2"/>
      <c r="RDT47" s="2"/>
      <c r="RDU47" s="2"/>
      <c r="RDV47" s="2"/>
      <c r="RDW47" s="2"/>
      <c r="RDX47" s="2"/>
      <c r="RDY47" s="2"/>
      <c r="RDZ47" s="2"/>
      <c r="REA47" s="2"/>
      <c r="REB47" s="2"/>
      <c r="REC47" s="2"/>
      <c r="RED47" s="2"/>
      <c r="REE47" s="2"/>
      <c r="REF47" s="2"/>
      <c r="REG47" s="2"/>
      <c r="REH47" s="2"/>
      <c r="REI47" s="2"/>
      <c r="REJ47" s="2"/>
      <c r="REK47" s="2"/>
      <c r="REL47" s="2"/>
      <c r="REM47" s="2"/>
      <c r="REN47" s="2"/>
      <c r="REO47" s="2"/>
      <c r="REP47" s="2"/>
      <c r="REQ47" s="2"/>
      <c r="RER47" s="2"/>
      <c r="RES47" s="2"/>
      <c r="RET47" s="2"/>
      <c r="REU47" s="2"/>
      <c r="REV47" s="2"/>
      <c r="REW47" s="2"/>
      <c r="REX47" s="2"/>
      <c r="REY47" s="2"/>
      <c r="REZ47" s="2"/>
      <c r="RFA47" s="2"/>
      <c r="RFB47" s="2"/>
      <c r="RFC47" s="2"/>
      <c r="RFD47" s="2"/>
      <c r="RFE47" s="2"/>
      <c r="RFF47" s="2"/>
      <c r="RFG47" s="2"/>
      <c r="RFH47" s="2"/>
      <c r="RFI47" s="2"/>
      <c r="RFJ47" s="2"/>
      <c r="RFK47" s="2"/>
      <c r="RFL47" s="2"/>
      <c r="RFM47" s="2"/>
      <c r="RFN47" s="2"/>
      <c r="RFO47" s="2"/>
      <c r="RFP47" s="2"/>
      <c r="RFQ47" s="2"/>
      <c r="RFR47" s="2"/>
      <c r="RFS47" s="2"/>
      <c r="RFT47" s="2"/>
      <c r="RFU47" s="2"/>
      <c r="RFV47" s="2"/>
      <c r="RFW47" s="2"/>
      <c r="RFX47" s="2"/>
      <c r="RFY47" s="2"/>
      <c r="RFZ47" s="2"/>
      <c r="RGA47" s="2"/>
      <c r="RGB47" s="2"/>
      <c r="RGC47" s="2"/>
      <c r="RGD47" s="2"/>
      <c r="RGE47" s="2"/>
      <c r="RGF47" s="2"/>
      <c r="RGG47" s="2"/>
      <c r="RGH47" s="2"/>
      <c r="RGI47" s="2"/>
      <c r="RGJ47" s="2"/>
      <c r="RGK47" s="2"/>
      <c r="RGL47" s="2"/>
      <c r="RGM47" s="2"/>
      <c r="RGN47" s="2"/>
      <c r="RGO47" s="2"/>
      <c r="RGP47" s="2"/>
      <c r="RGQ47" s="2"/>
      <c r="RGR47" s="2"/>
      <c r="RGS47" s="2"/>
      <c r="RGT47" s="2"/>
      <c r="RGU47" s="2"/>
      <c r="RGV47" s="2"/>
      <c r="RGW47" s="2"/>
      <c r="RGX47" s="2"/>
      <c r="RGY47" s="2"/>
      <c r="RGZ47" s="2"/>
      <c r="RHA47" s="2"/>
      <c r="RHB47" s="2"/>
      <c r="RHC47" s="2"/>
      <c r="RHD47" s="2"/>
      <c r="RHE47" s="2"/>
      <c r="RHF47" s="2"/>
      <c r="RHG47" s="2"/>
      <c r="RHH47" s="2"/>
      <c r="RHI47" s="2"/>
      <c r="RHJ47" s="2"/>
      <c r="RHK47" s="2"/>
      <c r="RHL47" s="2"/>
      <c r="RHM47" s="2"/>
      <c r="RHN47" s="2"/>
      <c r="RHO47" s="2"/>
      <c r="RHP47" s="2"/>
      <c r="RHQ47" s="2"/>
      <c r="RHR47" s="2"/>
      <c r="RHS47" s="2"/>
      <c r="RHT47" s="2"/>
      <c r="RHU47" s="2"/>
      <c r="RHV47" s="2"/>
      <c r="RHW47" s="2"/>
      <c r="RHX47" s="2"/>
      <c r="RHY47" s="2"/>
      <c r="RHZ47" s="2"/>
      <c r="RIA47" s="2"/>
      <c r="RIB47" s="2"/>
      <c r="RIC47" s="2"/>
      <c r="RID47" s="2"/>
      <c r="RIE47" s="2"/>
      <c r="RIF47" s="2"/>
      <c r="RIG47" s="2"/>
      <c r="RIH47" s="2"/>
      <c r="RII47" s="2"/>
      <c r="RIJ47" s="2"/>
      <c r="RIK47" s="2"/>
      <c r="RIL47" s="2"/>
      <c r="RIM47" s="2"/>
      <c r="RIN47" s="2"/>
      <c r="RIO47" s="2"/>
      <c r="RIP47" s="2"/>
      <c r="RIQ47" s="2"/>
      <c r="RIR47" s="2"/>
      <c r="RIS47" s="2"/>
      <c r="RIT47" s="2"/>
      <c r="RIU47" s="2"/>
      <c r="RIV47" s="2"/>
      <c r="RIW47" s="2"/>
      <c r="RIX47" s="2"/>
      <c r="RIY47" s="2"/>
      <c r="RIZ47" s="2"/>
      <c r="RJA47" s="2"/>
      <c r="RJB47" s="2"/>
      <c r="RJC47" s="2"/>
      <c r="RJD47" s="2"/>
      <c r="RJE47" s="2"/>
      <c r="RJF47" s="2"/>
      <c r="RJG47" s="2"/>
      <c r="RJH47" s="2"/>
      <c r="RJI47" s="2"/>
      <c r="RJJ47" s="2"/>
      <c r="RJK47" s="2"/>
      <c r="RJL47" s="2"/>
      <c r="RJM47" s="2"/>
      <c r="RJN47" s="2"/>
      <c r="RJO47" s="2"/>
      <c r="RJP47" s="2"/>
      <c r="RJQ47" s="2"/>
      <c r="RJR47" s="2"/>
      <c r="RJS47" s="2"/>
      <c r="RJT47" s="2"/>
      <c r="RJU47" s="2"/>
      <c r="RJV47" s="2"/>
      <c r="RJW47" s="2"/>
      <c r="RJX47" s="2"/>
      <c r="RJY47" s="2"/>
      <c r="RJZ47" s="2"/>
      <c r="RKA47" s="2"/>
      <c r="RKB47" s="2"/>
      <c r="RKC47" s="2"/>
      <c r="RKD47" s="2"/>
      <c r="RKE47" s="2"/>
      <c r="RKF47" s="2"/>
      <c r="RKG47" s="2"/>
      <c r="RKH47" s="2"/>
      <c r="RKI47" s="2"/>
      <c r="RKJ47" s="2"/>
      <c r="RKK47" s="2"/>
      <c r="RKL47" s="2"/>
      <c r="RKM47" s="2"/>
      <c r="RKN47" s="2"/>
      <c r="RKO47" s="2"/>
      <c r="RKP47" s="2"/>
      <c r="RKQ47" s="2"/>
      <c r="RKR47" s="2"/>
      <c r="RKS47" s="2"/>
      <c r="RKT47" s="2"/>
      <c r="RKU47" s="2"/>
      <c r="RKV47" s="2"/>
      <c r="RKW47" s="2"/>
      <c r="RKX47" s="2"/>
      <c r="RKY47" s="2"/>
      <c r="RKZ47" s="2"/>
      <c r="RLA47" s="2"/>
      <c r="RLB47" s="2"/>
      <c r="RLC47" s="2"/>
      <c r="RLD47" s="2"/>
      <c r="RLE47" s="2"/>
      <c r="RLF47" s="2"/>
      <c r="RLG47" s="2"/>
      <c r="RLH47" s="2"/>
      <c r="RLI47" s="2"/>
      <c r="RLJ47" s="2"/>
      <c r="RLK47" s="2"/>
      <c r="RLL47" s="2"/>
      <c r="RLM47" s="2"/>
      <c r="RLN47" s="2"/>
      <c r="RLO47" s="2"/>
      <c r="RLP47" s="2"/>
      <c r="RLQ47" s="2"/>
      <c r="RLR47" s="2"/>
      <c r="RLS47" s="2"/>
      <c r="RLT47" s="2"/>
      <c r="RLU47" s="2"/>
      <c r="RLV47" s="2"/>
      <c r="RLW47" s="2"/>
      <c r="RLX47" s="2"/>
      <c r="RLY47" s="2"/>
      <c r="RLZ47" s="2"/>
      <c r="RMA47" s="2"/>
      <c r="RMB47" s="2"/>
      <c r="RMC47" s="2"/>
      <c r="RMD47" s="2"/>
      <c r="RME47" s="2"/>
      <c r="RMF47" s="2"/>
      <c r="RMG47" s="2"/>
      <c r="RMH47" s="2"/>
      <c r="RMI47" s="2"/>
      <c r="RMJ47" s="2"/>
      <c r="RMK47" s="2"/>
      <c r="RML47" s="2"/>
      <c r="RMM47" s="2"/>
      <c r="RMN47" s="2"/>
      <c r="RMO47" s="2"/>
      <c r="RMP47" s="2"/>
      <c r="RMQ47" s="2"/>
      <c r="RMR47" s="2"/>
      <c r="RMS47" s="2"/>
      <c r="RMT47" s="2"/>
      <c r="RMU47" s="2"/>
      <c r="RMV47" s="2"/>
      <c r="RMW47" s="2"/>
      <c r="RMX47" s="2"/>
      <c r="RMY47" s="2"/>
      <c r="RMZ47" s="2"/>
      <c r="RNA47" s="2"/>
      <c r="RNB47" s="2"/>
      <c r="RNC47" s="2"/>
      <c r="RND47" s="2"/>
      <c r="RNE47" s="2"/>
      <c r="RNF47" s="2"/>
      <c r="RNG47" s="2"/>
      <c r="RNH47" s="2"/>
      <c r="RNI47" s="2"/>
      <c r="RNJ47" s="2"/>
      <c r="RNK47" s="2"/>
      <c r="RNL47" s="2"/>
      <c r="RNM47" s="2"/>
      <c r="RNN47" s="2"/>
      <c r="RNO47" s="2"/>
      <c r="RNP47" s="2"/>
      <c r="RNQ47" s="2"/>
      <c r="RNR47" s="2"/>
      <c r="RNS47" s="2"/>
      <c r="RNT47" s="2"/>
      <c r="RNU47" s="2"/>
      <c r="RNV47" s="2"/>
      <c r="RNW47" s="2"/>
      <c r="RNX47" s="2"/>
      <c r="RNY47" s="2"/>
      <c r="RNZ47" s="2"/>
      <c r="ROA47" s="2"/>
      <c r="ROB47" s="2"/>
      <c r="ROC47" s="2"/>
      <c r="ROD47" s="2"/>
      <c r="ROE47" s="2"/>
      <c r="ROF47" s="2"/>
      <c r="ROG47" s="2"/>
      <c r="ROH47" s="2"/>
      <c r="ROI47" s="2"/>
      <c r="ROJ47" s="2"/>
      <c r="ROK47" s="2"/>
      <c r="ROL47" s="2"/>
      <c r="ROM47" s="2"/>
      <c r="RON47" s="2"/>
      <c r="ROO47" s="2"/>
      <c r="ROP47" s="2"/>
      <c r="ROQ47" s="2"/>
      <c r="ROR47" s="2"/>
      <c r="ROS47" s="2"/>
      <c r="ROT47" s="2"/>
      <c r="ROU47" s="2"/>
      <c r="ROV47" s="2"/>
      <c r="ROW47" s="2"/>
      <c r="ROX47" s="2"/>
      <c r="ROY47" s="2"/>
      <c r="ROZ47" s="2"/>
      <c r="RPA47" s="2"/>
      <c r="RPB47" s="2"/>
      <c r="RPC47" s="2"/>
      <c r="RPD47" s="2"/>
      <c r="RPE47" s="2"/>
      <c r="RPF47" s="2"/>
      <c r="RPG47" s="2"/>
      <c r="RPH47" s="2"/>
      <c r="RPI47" s="2"/>
      <c r="RPJ47" s="2"/>
      <c r="RPK47" s="2"/>
      <c r="RPL47" s="2"/>
      <c r="RPM47" s="2"/>
      <c r="RPN47" s="2"/>
      <c r="RPO47" s="2"/>
      <c r="RPP47" s="2"/>
      <c r="RPQ47" s="2"/>
      <c r="RPR47" s="2"/>
      <c r="RPS47" s="2"/>
      <c r="RPT47" s="2"/>
      <c r="RPU47" s="2"/>
      <c r="RPV47" s="2"/>
      <c r="RPW47" s="2"/>
      <c r="RPX47" s="2"/>
      <c r="RPY47" s="2"/>
      <c r="RPZ47" s="2"/>
      <c r="RQA47" s="2"/>
      <c r="RQB47" s="2"/>
      <c r="RQC47" s="2"/>
      <c r="RQD47" s="2"/>
      <c r="RQE47" s="2"/>
      <c r="RQF47" s="2"/>
      <c r="RQG47" s="2"/>
      <c r="RQH47" s="2"/>
      <c r="RQI47" s="2"/>
      <c r="RQJ47" s="2"/>
      <c r="RQK47" s="2"/>
      <c r="RQL47" s="2"/>
      <c r="RQM47" s="2"/>
      <c r="RQN47" s="2"/>
      <c r="RQO47" s="2"/>
      <c r="RQP47" s="2"/>
      <c r="RQQ47" s="2"/>
      <c r="RQR47" s="2"/>
      <c r="RQS47" s="2"/>
      <c r="RQT47" s="2"/>
      <c r="RQU47" s="2"/>
      <c r="RQV47" s="2"/>
      <c r="RQW47" s="2"/>
      <c r="RQX47" s="2"/>
      <c r="RQY47" s="2"/>
      <c r="RQZ47" s="2"/>
      <c r="RRA47" s="2"/>
      <c r="RRB47" s="2"/>
      <c r="RRC47" s="2"/>
      <c r="RRD47" s="2"/>
      <c r="RRE47" s="2"/>
      <c r="RRF47" s="2"/>
      <c r="RRG47" s="2"/>
      <c r="RRH47" s="2"/>
      <c r="RRI47" s="2"/>
      <c r="RRJ47" s="2"/>
      <c r="RRK47" s="2"/>
      <c r="RRL47" s="2"/>
      <c r="RRM47" s="2"/>
      <c r="RRN47" s="2"/>
      <c r="RRO47" s="2"/>
      <c r="RRP47" s="2"/>
      <c r="RRQ47" s="2"/>
      <c r="RRR47" s="2"/>
      <c r="RRS47" s="2"/>
      <c r="RRT47" s="2"/>
      <c r="RRU47" s="2"/>
      <c r="RRV47" s="2"/>
      <c r="RRW47" s="2"/>
      <c r="RRX47" s="2"/>
      <c r="RRY47" s="2"/>
      <c r="RRZ47" s="2"/>
      <c r="RSA47" s="2"/>
      <c r="RSB47" s="2"/>
      <c r="RSC47" s="2"/>
      <c r="RSD47" s="2"/>
      <c r="RSE47" s="2"/>
      <c r="RSF47" s="2"/>
      <c r="RSG47" s="2"/>
      <c r="RSH47" s="2"/>
      <c r="RSI47" s="2"/>
      <c r="RSJ47" s="2"/>
      <c r="RSK47" s="2"/>
      <c r="RSL47" s="2"/>
      <c r="RSM47" s="2"/>
      <c r="RSN47" s="2"/>
      <c r="RSO47" s="2"/>
      <c r="RSP47" s="2"/>
      <c r="RSQ47" s="2"/>
      <c r="RSR47" s="2"/>
      <c r="RSS47" s="2"/>
      <c r="RST47" s="2"/>
      <c r="RSU47" s="2"/>
      <c r="RSV47" s="2"/>
      <c r="RSW47" s="2"/>
      <c r="RSX47" s="2"/>
      <c r="RSY47" s="2"/>
      <c r="RSZ47" s="2"/>
      <c r="RTA47" s="2"/>
      <c r="RTB47" s="2"/>
      <c r="RTC47" s="2"/>
      <c r="RTD47" s="2"/>
      <c r="RTE47" s="2"/>
      <c r="RTF47" s="2"/>
      <c r="RTG47" s="2"/>
      <c r="RTH47" s="2"/>
      <c r="RTI47" s="2"/>
      <c r="RTJ47" s="2"/>
      <c r="RTK47" s="2"/>
      <c r="RTL47" s="2"/>
      <c r="RTM47" s="2"/>
      <c r="RTN47" s="2"/>
      <c r="RTO47" s="2"/>
      <c r="RTP47" s="2"/>
      <c r="RTQ47" s="2"/>
      <c r="RTR47" s="2"/>
      <c r="RTS47" s="2"/>
      <c r="RTT47" s="2"/>
      <c r="RTU47" s="2"/>
      <c r="RTV47" s="2"/>
      <c r="RTW47" s="2"/>
      <c r="RTX47" s="2"/>
      <c r="RTY47" s="2"/>
      <c r="RTZ47" s="2"/>
      <c r="RUA47" s="2"/>
      <c r="RUB47" s="2"/>
      <c r="RUC47" s="2"/>
      <c r="RUD47" s="2"/>
      <c r="RUE47" s="2"/>
      <c r="RUF47" s="2"/>
      <c r="RUG47" s="2"/>
      <c r="RUH47" s="2"/>
      <c r="RUI47" s="2"/>
      <c r="RUJ47" s="2"/>
      <c r="RUK47" s="2"/>
      <c r="RUL47" s="2"/>
      <c r="RUM47" s="2"/>
      <c r="RUN47" s="2"/>
      <c r="RUO47" s="2"/>
      <c r="RUP47" s="2"/>
      <c r="RUQ47" s="2"/>
      <c r="RUR47" s="2"/>
      <c r="RUS47" s="2"/>
      <c r="RUT47" s="2"/>
      <c r="RUU47" s="2"/>
      <c r="RUV47" s="2"/>
      <c r="RUW47" s="2"/>
      <c r="RUX47" s="2"/>
      <c r="RUY47" s="2"/>
      <c r="RUZ47" s="2"/>
      <c r="RVA47" s="2"/>
      <c r="RVB47" s="2"/>
      <c r="RVC47" s="2"/>
      <c r="RVD47" s="2"/>
      <c r="RVE47" s="2"/>
      <c r="RVF47" s="2"/>
      <c r="RVG47" s="2"/>
      <c r="RVH47" s="2"/>
      <c r="RVI47" s="2"/>
      <c r="RVJ47" s="2"/>
      <c r="RVK47" s="2"/>
      <c r="RVL47" s="2"/>
      <c r="RVM47" s="2"/>
      <c r="RVN47" s="2"/>
      <c r="RVO47" s="2"/>
      <c r="RVP47" s="2"/>
      <c r="RVQ47" s="2"/>
      <c r="RVR47" s="2"/>
      <c r="RVS47" s="2"/>
      <c r="RVT47" s="2"/>
      <c r="RVU47" s="2"/>
      <c r="RVV47" s="2"/>
      <c r="RVW47" s="2"/>
      <c r="RVX47" s="2"/>
      <c r="RVY47" s="2"/>
      <c r="RVZ47" s="2"/>
      <c r="RWA47" s="2"/>
      <c r="RWB47" s="2"/>
      <c r="RWC47" s="2"/>
      <c r="RWD47" s="2"/>
      <c r="RWE47" s="2"/>
      <c r="RWF47" s="2"/>
      <c r="RWG47" s="2"/>
      <c r="RWH47" s="2"/>
      <c r="RWI47" s="2"/>
      <c r="RWJ47" s="2"/>
      <c r="RWK47" s="2"/>
      <c r="RWL47" s="2"/>
      <c r="RWM47" s="2"/>
      <c r="RWN47" s="2"/>
      <c r="RWO47" s="2"/>
      <c r="RWP47" s="2"/>
      <c r="RWQ47" s="2"/>
      <c r="RWR47" s="2"/>
      <c r="RWS47" s="2"/>
      <c r="RWT47" s="2"/>
      <c r="RWU47" s="2"/>
      <c r="RWV47" s="2"/>
      <c r="RWW47" s="2"/>
      <c r="RWX47" s="2"/>
      <c r="RWY47" s="2"/>
      <c r="RWZ47" s="2"/>
      <c r="RXA47" s="2"/>
      <c r="RXB47" s="2"/>
      <c r="RXC47" s="2"/>
      <c r="RXD47" s="2"/>
      <c r="RXE47" s="2"/>
      <c r="RXF47" s="2"/>
      <c r="RXG47" s="2"/>
      <c r="RXH47" s="2"/>
      <c r="RXI47" s="2"/>
      <c r="RXJ47" s="2"/>
      <c r="RXK47" s="2"/>
      <c r="RXL47" s="2"/>
      <c r="RXM47" s="2"/>
      <c r="RXN47" s="2"/>
      <c r="RXO47" s="2"/>
      <c r="RXP47" s="2"/>
      <c r="RXQ47" s="2"/>
      <c r="RXR47" s="2"/>
      <c r="RXS47" s="2"/>
      <c r="RXT47" s="2"/>
      <c r="RXU47" s="2"/>
      <c r="RXV47" s="2"/>
      <c r="RXW47" s="2"/>
      <c r="RXX47" s="2"/>
      <c r="RXY47" s="2"/>
      <c r="RXZ47" s="2"/>
      <c r="RYA47" s="2"/>
      <c r="RYB47" s="2"/>
      <c r="RYC47" s="2"/>
      <c r="RYD47" s="2"/>
      <c r="RYE47" s="2"/>
      <c r="RYF47" s="2"/>
      <c r="RYG47" s="2"/>
      <c r="RYH47" s="2"/>
      <c r="RYI47" s="2"/>
      <c r="RYJ47" s="2"/>
      <c r="RYK47" s="2"/>
      <c r="RYL47" s="2"/>
      <c r="RYM47" s="2"/>
      <c r="RYN47" s="2"/>
      <c r="RYO47" s="2"/>
      <c r="RYP47" s="2"/>
      <c r="RYQ47" s="2"/>
      <c r="RYR47" s="2"/>
      <c r="RYS47" s="2"/>
      <c r="RYT47" s="2"/>
      <c r="RYU47" s="2"/>
      <c r="RYV47" s="2"/>
      <c r="RYW47" s="2"/>
      <c r="RYX47" s="2"/>
      <c r="RYY47" s="2"/>
      <c r="RYZ47" s="2"/>
      <c r="RZA47" s="2"/>
      <c r="RZB47" s="2"/>
      <c r="RZC47" s="2"/>
      <c r="RZD47" s="2"/>
      <c r="RZE47" s="2"/>
      <c r="RZF47" s="2"/>
      <c r="RZG47" s="2"/>
      <c r="RZH47" s="2"/>
      <c r="RZI47" s="2"/>
      <c r="RZJ47" s="2"/>
      <c r="RZK47" s="2"/>
      <c r="RZL47" s="2"/>
      <c r="RZM47" s="2"/>
      <c r="RZN47" s="2"/>
      <c r="RZO47" s="2"/>
      <c r="RZP47" s="2"/>
      <c r="RZQ47" s="2"/>
      <c r="RZR47" s="2"/>
      <c r="RZS47" s="2"/>
      <c r="RZT47" s="2"/>
      <c r="RZU47" s="2"/>
      <c r="RZV47" s="2"/>
      <c r="RZW47" s="2"/>
      <c r="RZX47" s="2"/>
      <c r="RZY47" s="2"/>
      <c r="RZZ47" s="2"/>
      <c r="SAA47" s="2"/>
      <c r="SAB47" s="2"/>
      <c r="SAC47" s="2"/>
      <c r="SAD47" s="2"/>
      <c r="SAE47" s="2"/>
      <c r="SAF47" s="2"/>
      <c r="SAG47" s="2"/>
      <c r="SAH47" s="2"/>
      <c r="SAI47" s="2"/>
      <c r="SAJ47" s="2"/>
      <c r="SAK47" s="2"/>
      <c r="SAL47" s="2"/>
      <c r="SAM47" s="2"/>
      <c r="SAN47" s="2"/>
      <c r="SAO47" s="2"/>
      <c r="SAP47" s="2"/>
      <c r="SAQ47" s="2"/>
      <c r="SAR47" s="2"/>
      <c r="SAS47" s="2"/>
      <c r="SAT47" s="2"/>
      <c r="SAU47" s="2"/>
      <c r="SAV47" s="2"/>
      <c r="SAW47" s="2"/>
      <c r="SAX47" s="2"/>
      <c r="SAY47" s="2"/>
      <c r="SAZ47" s="2"/>
      <c r="SBA47" s="2"/>
      <c r="SBB47" s="2"/>
      <c r="SBC47" s="2"/>
      <c r="SBD47" s="2"/>
      <c r="SBE47" s="2"/>
      <c r="SBF47" s="2"/>
      <c r="SBG47" s="2"/>
      <c r="SBH47" s="2"/>
      <c r="SBI47" s="2"/>
      <c r="SBJ47" s="2"/>
      <c r="SBK47" s="2"/>
      <c r="SBL47" s="2"/>
      <c r="SBM47" s="2"/>
      <c r="SBN47" s="2"/>
      <c r="SBO47" s="2"/>
      <c r="SBP47" s="2"/>
      <c r="SBQ47" s="2"/>
      <c r="SBR47" s="2"/>
      <c r="SBS47" s="2"/>
      <c r="SBT47" s="2"/>
      <c r="SBU47" s="2"/>
      <c r="SBV47" s="2"/>
      <c r="SBW47" s="2"/>
      <c r="SBX47" s="2"/>
      <c r="SBY47" s="2"/>
      <c r="SBZ47" s="2"/>
      <c r="SCA47" s="2"/>
      <c r="SCB47" s="2"/>
      <c r="SCC47" s="2"/>
      <c r="SCD47" s="2"/>
      <c r="SCE47" s="2"/>
      <c r="SCF47" s="2"/>
      <c r="SCG47" s="2"/>
      <c r="SCH47" s="2"/>
      <c r="SCI47" s="2"/>
      <c r="SCJ47" s="2"/>
      <c r="SCK47" s="2"/>
      <c r="SCL47" s="2"/>
      <c r="SCM47" s="2"/>
      <c r="SCN47" s="2"/>
      <c r="SCO47" s="2"/>
      <c r="SCP47" s="2"/>
      <c r="SCQ47" s="2"/>
      <c r="SCR47" s="2"/>
      <c r="SCS47" s="2"/>
      <c r="SCT47" s="2"/>
      <c r="SCU47" s="2"/>
      <c r="SCV47" s="2"/>
      <c r="SCW47" s="2"/>
      <c r="SCX47" s="2"/>
      <c r="SCY47" s="2"/>
      <c r="SCZ47" s="2"/>
      <c r="SDA47" s="2"/>
      <c r="SDB47" s="2"/>
      <c r="SDC47" s="2"/>
      <c r="SDD47" s="2"/>
      <c r="SDE47" s="2"/>
      <c r="SDF47" s="2"/>
      <c r="SDG47" s="2"/>
      <c r="SDH47" s="2"/>
      <c r="SDI47" s="2"/>
      <c r="SDJ47" s="2"/>
      <c r="SDK47" s="2"/>
      <c r="SDL47" s="2"/>
      <c r="SDM47" s="2"/>
      <c r="SDN47" s="2"/>
      <c r="SDO47" s="2"/>
      <c r="SDP47" s="2"/>
      <c r="SDQ47" s="2"/>
      <c r="SDR47" s="2"/>
      <c r="SDS47" s="2"/>
      <c r="SDT47" s="2"/>
      <c r="SDU47" s="2"/>
      <c r="SDV47" s="2"/>
      <c r="SDW47" s="2"/>
      <c r="SDX47" s="2"/>
      <c r="SDY47" s="2"/>
      <c r="SDZ47" s="2"/>
      <c r="SEA47" s="2"/>
      <c r="SEB47" s="2"/>
      <c r="SEC47" s="2"/>
      <c r="SED47" s="2"/>
      <c r="SEE47" s="2"/>
      <c r="SEF47" s="2"/>
      <c r="SEG47" s="2"/>
      <c r="SEH47" s="2"/>
      <c r="SEI47" s="2"/>
      <c r="SEJ47" s="2"/>
      <c r="SEK47" s="2"/>
      <c r="SEL47" s="2"/>
      <c r="SEM47" s="2"/>
      <c r="SEN47" s="2"/>
      <c r="SEO47" s="2"/>
      <c r="SEP47" s="2"/>
      <c r="SEQ47" s="2"/>
      <c r="SER47" s="2"/>
      <c r="SES47" s="2"/>
      <c r="SET47" s="2"/>
      <c r="SEU47" s="2"/>
      <c r="SEV47" s="2"/>
      <c r="SEW47" s="2"/>
      <c r="SEX47" s="2"/>
      <c r="SEY47" s="2"/>
      <c r="SEZ47" s="2"/>
      <c r="SFA47" s="2"/>
      <c r="SFB47" s="2"/>
      <c r="SFC47" s="2"/>
      <c r="SFD47" s="2"/>
      <c r="SFE47" s="2"/>
      <c r="SFF47" s="2"/>
      <c r="SFG47" s="2"/>
      <c r="SFH47" s="2"/>
      <c r="SFI47" s="2"/>
      <c r="SFJ47" s="2"/>
      <c r="SFK47" s="2"/>
      <c r="SFL47" s="2"/>
      <c r="SFM47" s="2"/>
      <c r="SFN47" s="2"/>
      <c r="SFO47" s="2"/>
      <c r="SFP47" s="2"/>
      <c r="SFQ47" s="2"/>
      <c r="SFR47" s="2"/>
      <c r="SFS47" s="2"/>
      <c r="SFT47" s="2"/>
      <c r="SFU47" s="2"/>
      <c r="SFV47" s="2"/>
      <c r="SFW47" s="2"/>
      <c r="SFX47" s="2"/>
      <c r="SFY47" s="2"/>
      <c r="SFZ47" s="2"/>
      <c r="SGA47" s="2"/>
      <c r="SGB47" s="2"/>
      <c r="SGC47" s="2"/>
      <c r="SGD47" s="2"/>
      <c r="SGE47" s="2"/>
      <c r="SGF47" s="2"/>
      <c r="SGG47" s="2"/>
      <c r="SGH47" s="2"/>
      <c r="SGI47" s="2"/>
      <c r="SGJ47" s="2"/>
      <c r="SGK47" s="2"/>
      <c r="SGL47" s="2"/>
      <c r="SGM47" s="2"/>
      <c r="SGN47" s="2"/>
      <c r="SGO47" s="2"/>
      <c r="SGP47" s="2"/>
      <c r="SGQ47" s="2"/>
      <c r="SGR47" s="2"/>
      <c r="SGS47" s="2"/>
      <c r="SGT47" s="2"/>
      <c r="SGU47" s="2"/>
      <c r="SGV47" s="2"/>
      <c r="SGW47" s="2"/>
      <c r="SGX47" s="2"/>
      <c r="SGY47" s="2"/>
      <c r="SGZ47" s="2"/>
      <c r="SHA47" s="2"/>
      <c r="SHB47" s="2"/>
      <c r="SHC47" s="2"/>
      <c r="SHD47" s="2"/>
      <c r="SHE47" s="2"/>
      <c r="SHF47" s="2"/>
      <c r="SHG47" s="2"/>
      <c r="SHH47" s="2"/>
      <c r="SHI47" s="2"/>
      <c r="SHJ47" s="2"/>
      <c r="SHK47" s="2"/>
      <c r="SHL47" s="2"/>
      <c r="SHM47" s="2"/>
      <c r="SHN47" s="2"/>
      <c r="SHO47" s="2"/>
      <c r="SHP47" s="2"/>
      <c r="SHQ47" s="2"/>
      <c r="SHR47" s="2"/>
      <c r="SHS47" s="2"/>
      <c r="SHT47" s="2"/>
      <c r="SHU47" s="2"/>
      <c r="SHV47" s="2"/>
      <c r="SHW47" s="2"/>
      <c r="SHX47" s="2"/>
      <c r="SHY47" s="2"/>
      <c r="SHZ47" s="2"/>
      <c r="SIA47" s="2"/>
      <c r="SIB47" s="2"/>
      <c r="SIC47" s="2"/>
      <c r="SID47" s="2"/>
      <c r="SIE47" s="2"/>
      <c r="SIF47" s="2"/>
      <c r="SIG47" s="2"/>
      <c r="SIH47" s="2"/>
      <c r="SII47" s="2"/>
      <c r="SIJ47" s="2"/>
      <c r="SIK47" s="2"/>
      <c r="SIL47" s="2"/>
      <c r="SIM47" s="2"/>
      <c r="SIN47" s="2"/>
      <c r="SIO47" s="2"/>
      <c r="SIP47" s="2"/>
      <c r="SIQ47" s="2"/>
      <c r="SIR47" s="2"/>
      <c r="SIS47" s="2"/>
      <c r="SIT47" s="2"/>
      <c r="SIU47" s="2"/>
      <c r="SIV47" s="2"/>
      <c r="SIW47" s="2"/>
      <c r="SIX47" s="2"/>
      <c r="SIY47" s="2"/>
      <c r="SIZ47" s="2"/>
      <c r="SJA47" s="2"/>
      <c r="SJB47" s="2"/>
      <c r="SJC47" s="2"/>
      <c r="SJD47" s="2"/>
      <c r="SJE47" s="2"/>
      <c r="SJF47" s="2"/>
      <c r="SJG47" s="2"/>
      <c r="SJH47" s="2"/>
      <c r="SJI47" s="2"/>
      <c r="SJJ47" s="2"/>
      <c r="SJK47" s="2"/>
      <c r="SJL47" s="2"/>
      <c r="SJM47" s="2"/>
      <c r="SJN47" s="2"/>
      <c r="SJO47" s="2"/>
      <c r="SJP47" s="2"/>
      <c r="SJQ47" s="2"/>
      <c r="SJR47" s="2"/>
      <c r="SJS47" s="2"/>
      <c r="SJT47" s="2"/>
      <c r="SJU47" s="2"/>
      <c r="SJV47" s="2"/>
      <c r="SJW47" s="2"/>
      <c r="SJX47" s="2"/>
      <c r="SJY47" s="2"/>
      <c r="SJZ47" s="2"/>
      <c r="SKA47" s="2"/>
      <c r="SKB47" s="2"/>
      <c r="SKC47" s="2"/>
      <c r="SKD47" s="2"/>
      <c r="SKE47" s="2"/>
      <c r="SKF47" s="2"/>
      <c r="SKG47" s="2"/>
      <c r="SKH47" s="2"/>
      <c r="SKI47" s="2"/>
      <c r="SKJ47" s="2"/>
      <c r="SKK47" s="2"/>
      <c r="SKL47" s="2"/>
      <c r="SKM47" s="2"/>
      <c r="SKN47" s="2"/>
      <c r="SKO47" s="2"/>
      <c r="SKP47" s="2"/>
      <c r="SKQ47" s="2"/>
      <c r="SKR47" s="2"/>
      <c r="SKS47" s="2"/>
      <c r="SKT47" s="2"/>
      <c r="SKU47" s="2"/>
      <c r="SKV47" s="2"/>
      <c r="SKW47" s="2"/>
      <c r="SKX47" s="2"/>
      <c r="SKY47" s="2"/>
      <c r="SKZ47" s="2"/>
      <c r="SLA47" s="2"/>
      <c r="SLB47" s="2"/>
      <c r="SLC47" s="2"/>
      <c r="SLD47" s="2"/>
      <c r="SLE47" s="2"/>
      <c r="SLF47" s="2"/>
      <c r="SLG47" s="2"/>
      <c r="SLH47" s="2"/>
      <c r="SLI47" s="2"/>
      <c r="SLJ47" s="2"/>
      <c r="SLK47" s="2"/>
      <c r="SLL47" s="2"/>
      <c r="SLM47" s="2"/>
      <c r="SLN47" s="2"/>
      <c r="SLO47" s="2"/>
      <c r="SLP47" s="2"/>
      <c r="SLQ47" s="2"/>
      <c r="SLR47" s="2"/>
      <c r="SLS47" s="2"/>
      <c r="SLT47" s="2"/>
      <c r="SLU47" s="2"/>
      <c r="SLV47" s="2"/>
      <c r="SLW47" s="2"/>
      <c r="SLX47" s="2"/>
      <c r="SLY47" s="2"/>
      <c r="SLZ47" s="2"/>
      <c r="SMA47" s="2"/>
      <c r="SMB47" s="2"/>
      <c r="SMC47" s="2"/>
      <c r="SMD47" s="2"/>
      <c r="SME47" s="2"/>
      <c r="SMF47" s="2"/>
      <c r="SMG47" s="2"/>
      <c r="SMH47" s="2"/>
      <c r="SMI47" s="2"/>
      <c r="SMJ47" s="2"/>
      <c r="SMK47" s="2"/>
      <c r="SML47" s="2"/>
      <c r="SMM47" s="2"/>
      <c r="SMN47" s="2"/>
      <c r="SMO47" s="2"/>
      <c r="SMP47" s="2"/>
      <c r="SMQ47" s="2"/>
      <c r="SMR47" s="2"/>
      <c r="SMS47" s="2"/>
      <c r="SMT47" s="2"/>
      <c r="SMU47" s="2"/>
      <c r="SMV47" s="2"/>
      <c r="SMW47" s="2"/>
      <c r="SMX47" s="2"/>
      <c r="SMY47" s="2"/>
      <c r="SMZ47" s="2"/>
      <c r="SNA47" s="2"/>
      <c r="SNB47" s="2"/>
      <c r="SNC47" s="2"/>
      <c r="SND47" s="2"/>
      <c r="SNE47" s="2"/>
      <c r="SNF47" s="2"/>
      <c r="SNG47" s="2"/>
      <c r="SNH47" s="2"/>
      <c r="SNI47" s="2"/>
      <c r="SNJ47" s="2"/>
      <c r="SNK47" s="2"/>
      <c r="SNL47" s="2"/>
      <c r="SNM47" s="2"/>
      <c r="SNN47" s="2"/>
      <c r="SNO47" s="2"/>
      <c r="SNP47" s="2"/>
      <c r="SNQ47" s="2"/>
      <c r="SNR47" s="2"/>
      <c r="SNS47" s="2"/>
      <c r="SNT47" s="2"/>
      <c r="SNU47" s="2"/>
      <c r="SNV47" s="2"/>
      <c r="SNW47" s="2"/>
      <c r="SNX47" s="2"/>
      <c r="SNY47" s="2"/>
      <c r="SNZ47" s="2"/>
      <c r="SOA47" s="2"/>
      <c r="SOB47" s="2"/>
      <c r="SOC47" s="2"/>
      <c r="SOD47" s="2"/>
      <c r="SOE47" s="2"/>
      <c r="SOF47" s="2"/>
      <c r="SOG47" s="2"/>
      <c r="SOH47" s="2"/>
      <c r="SOI47" s="2"/>
      <c r="SOJ47" s="2"/>
      <c r="SOK47" s="2"/>
      <c r="SOL47" s="2"/>
      <c r="SOM47" s="2"/>
      <c r="SON47" s="2"/>
      <c r="SOO47" s="2"/>
      <c r="SOP47" s="2"/>
      <c r="SOQ47" s="2"/>
      <c r="SOR47" s="2"/>
      <c r="SOS47" s="2"/>
      <c r="SOT47" s="2"/>
      <c r="SOU47" s="2"/>
      <c r="SOV47" s="2"/>
      <c r="SOW47" s="2"/>
      <c r="SOX47" s="2"/>
      <c r="SOY47" s="2"/>
      <c r="SOZ47" s="2"/>
      <c r="SPA47" s="2"/>
      <c r="SPB47" s="2"/>
      <c r="SPC47" s="2"/>
      <c r="SPD47" s="2"/>
      <c r="SPE47" s="2"/>
      <c r="SPF47" s="2"/>
      <c r="SPG47" s="2"/>
      <c r="SPH47" s="2"/>
      <c r="SPI47" s="2"/>
      <c r="SPJ47" s="2"/>
      <c r="SPK47" s="2"/>
      <c r="SPL47" s="2"/>
      <c r="SPM47" s="2"/>
      <c r="SPN47" s="2"/>
      <c r="SPO47" s="2"/>
      <c r="SPP47" s="2"/>
      <c r="SPQ47" s="2"/>
      <c r="SPR47" s="2"/>
      <c r="SPS47" s="2"/>
      <c r="SPT47" s="2"/>
      <c r="SPU47" s="2"/>
      <c r="SPV47" s="2"/>
      <c r="SPW47" s="2"/>
      <c r="SPX47" s="2"/>
      <c r="SPY47" s="2"/>
      <c r="SPZ47" s="2"/>
      <c r="SQA47" s="2"/>
      <c r="SQB47" s="2"/>
      <c r="SQC47" s="2"/>
      <c r="SQD47" s="2"/>
      <c r="SQE47" s="2"/>
      <c r="SQF47" s="2"/>
      <c r="SQG47" s="2"/>
      <c r="SQH47" s="2"/>
      <c r="SQI47" s="2"/>
      <c r="SQJ47" s="2"/>
      <c r="SQK47" s="2"/>
      <c r="SQL47" s="2"/>
      <c r="SQM47" s="2"/>
      <c r="SQN47" s="2"/>
      <c r="SQO47" s="2"/>
      <c r="SQP47" s="2"/>
      <c r="SQQ47" s="2"/>
      <c r="SQR47" s="2"/>
      <c r="SQS47" s="2"/>
      <c r="SQT47" s="2"/>
      <c r="SQU47" s="2"/>
      <c r="SQV47" s="2"/>
      <c r="SQW47" s="2"/>
      <c r="SQX47" s="2"/>
      <c r="SQY47" s="2"/>
      <c r="SQZ47" s="2"/>
      <c r="SRA47" s="2"/>
      <c r="SRB47" s="2"/>
      <c r="SRC47" s="2"/>
      <c r="SRD47" s="2"/>
      <c r="SRE47" s="2"/>
      <c r="SRF47" s="2"/>
      <c r="SRG47" s="2"/>
      <c r="SRH47" s="2"/>
      <c r="SRI47" s="2"/>
      <c r="SRJ47" s="2"/>
      <c r="SRK47" s="2"/>
      <c r="SRL47" s="2"/>
      <c r="SRM47" s="2"/>
      <c r="SRN47" s="2"/>
      <c r="SRO47" s="2"/>
      <c r="SRP47" s="2"/>
      <c r="SRQ47" s="2"/>
      <c r="SRR47" s="2"/>
      <c r="SRS47" s="2"/>
      <c r="SRT47" s="2"/>
      <c r="SRU47" s="2"/>
      <c r="SRV47" s="2"/>
      <c r="SRW47" s="2"/>
      <c r="SRX47" s="2"/>
      <c r="SRY47" s="2"/>
      <c r="SRZ47" s="2"/>
      <c r="SSA47" s="2"/>
      <c r="SSB47" s="2"/>
      <c r="SSC47" s="2"/>
      <c r="SSD47" s="2"/>
      <c r="SSE47" s="2"/>
      <c r="SSF47" s="2"/>
      <c r="SSG47" s="2"/>
      <c r="SSH47" s="2"/>
      <c r="SSI47" s="2"/>
      <c r="SSJ47" s="2"/>
      <c r="SSK47" s="2"/>
      <c r="SSL47" s="2"/>
      <c r="SSM47" s="2"/>
      <c r="SSN47" s="2"/>
      <c r="SSO47" s="2"/>
      <c r="SSP47" s="2"/>
      <c r="SSQ47" s="2"/>
      <c r="SSR47" s="2"/>
      <c r="SSS47" s="2"/>
      <c r="SST47" s="2"/>
      <c r="SSU47" s="2"/>
      <c r="SSV47" s="2"/>
      <c r="SSW47" s="2"/>
      <c r="SSX47" s="2"/>
      <c r="SSY47" s="2"/>
      <c r="SSZ47" s="2"/>
      <c r="STA47" s="2"/>
      <c r="STB47" s="2"/>
      <c r="STC47" s="2"/>
      <c r="STD47" s="2"/>
      <c r="STE47" s="2"/>
      <c r="STF47" s="2"/>
      <c r="STG47" s="2"/>
      <c r="STH47" s="2"/>
      <c r="STI47" s="2"/>
      <c r="STJ47" s="2"/>
      <c r="STK47" s="2"/>
      <c r="STL47" s="2"/>
      <c r="STM47" s="2"/>
      <c r="STN47" s="2"/>
      <c r="STO47" s="2"/>
      <c r="STP47" s="2"/>
      <c r="STQ47" s="2"/>
      <c r="STR47" s="2"/>
      <c r="STS47" s="2"/>
      <c r="STT47" s="2"/>
      <c r="STU47" s="2"/>
      <c r="STV47" s="2"/>
      <c r="STW47" s="2"/>
      <c r="STX47" s="2"/>
      <c r="STY47" s="2"/>
      <c r="STZ47" s="2"/>
      <c r="SUA47" s="2"/>
      <c r="SUB47" s="2"/>
      <c r="SUC47" s="2"/>
      <c r="SUD47" s="2"/>
      <c r="SUE47" s="2"/>
      <c r="SUF47" s="2"/>
      <c r="SUG47" s="2"/>
      <c r="SUH47" s="2"/>
      <c r="SUI47" s="2"/>
      <c r="SUJ47" s="2"/>
      <c r="SUK47" s="2"/>
      <c r="SUL47" s="2"/>
      <c r="SUM47" s="2"/>
      <c r="SUN47" s="2"/>
      <c r="SUO47" s="2"/>
      <c r="SUP47" s="2"/>
      <c r="SUQ47" s="2"/>
      <c r="SUR47" s="2"/>
      <c r="SUS47" s="2"/>
      <c r="SUT47" s="2"/>
      <c r="SUU47" s="2"/>
      <c r="SUV47" s="2"/>
      <c r="SUW47" s="2"/>
      <c r="SUX47" s="2"/>
      <c r="SUY47" s="2"/>
      <c r="SUZ47" s="2"/>
      <c r="SVA47" s="2"/>
      <c r="SVB47" s="2"/>
      <c r="SVC47" s="2"/>
      <c r="SVD47" s="2"/>
      <c r="SVE47" s="2"/>
      <c r="SVF47" s="2"/>
      <c r="SVG47" s="2"/>
      <c r="SVH47" s="2"/>
      <c r="SVI47" s="2"/>
      <c r="SVJ47" s="2"/>
      <c r="SVK47" s="2"/>
      <c r="SVL47" s="2"/>
      <c r="SVM47" s="2"/>
      <c r="SVN47" s="2"/>
      <c r="SVO47" s="2"/>
      <c r="SVP47" s="2"/>
      <c r="SVQ47" s="2"/>
      <c r="SVR47" s="2"/>
      <c r="SVS47" s="2"/>
      <c r="SVT47" s="2"/>
      <c r="SVU47" s="2"/>
      <c r="SVV47" s="2"/>
      <c r="SVW47" s="2"/>
      <c r="SVX47" s="2"/>
      <c r="SVY47" s="2"/>
      <c r="SVZ47" s="2"/>
      <c r="SWA47" s="2"/>
      <c r="SWB47" s="2"/>
      <c r="SWC47" s="2"/>
      <c r="SWD47" s="2"/>
      <c r="SWE47" s="2"/>
      <c r="SWF47" s="2"/>
      <c r="SWG47" s="2"/>
      <c r="SWH47" s="2"/>
      <c r="SWI47" s="2"/>
      <c r="SWJ47" s="2"/>
      <c r="SWK47" s="2"/>
      <c r="SWL47" s="2"/>
      <c r="SWM47" s="2"/>
      <c r="SWN47" s="2"/>
      <c r="SWO47" s="2"/>
      <c r="SWP47" s="2"/>
      <c r="SWQ47" s="2"/>
      <c r="SWR47" s="2"/>
      <c r="SWS47" s="2"/>
      <c r="SWT47" s="2"/>
      <c r="SWU47" s="2"/>
      <c r="SWV47" s="2"/>
      <c r="SWW47" s="2"/>
      <c r="SWX47" s="2"/>
      <c r="SWY47" s="2"/>
      <c r="SWZ47" s="2"/>
      <c r="SXA47" s="2"/>
      <c r="SXB47" s="2"/>
      <c r="SXC47" s="2"/>
      <c r="SXD47" s="2"/>
      <c r="SXE47" s="2"/>
      <c r="SXF47" s="2"/>
      <c r="SXG47" s="2"/>
      <c r="SXH47" s="2"/>
      <c r="SXI47" s="2"/>
      <c r="SXJ47" s="2"/>
      <c r="SXK47" s="2"/>
      <c r="SXL47" s="2"/>
      <c r="SXM47" s="2"/>
      <c r="SXN47" s="2"/>
      <c r="SXO47" s="2"/>
      <c r="SXP47" s="2"/>
      <c r="SXQ47" s="2"/>
      <c r="SXR47" s="2"/>
      <c r="SXS47" s="2"/>
      <c r="SXT47" s="2"/>
      <c r="SXU47" s="2"/>
      <c r="SXV47" s="2"/>
      <c r="SXW47" s="2"/>
      <c r="SXX47" s="2"/>
      <c r="SXY47" s="2"/>
      <c r="SXZ47" s="2"/>
      <c r="SYA47" s="2"/>
      <c r="SYB47" s="2"/>
      <c r="SYC47" s="2"/>
      <c r="SYD47" s="2"/>
      <c r="SYE47" s="2"/>
      <c r="SYF47" s="2"/>
      <c r="SYG47" s="2"/>
      <c r="SYH47" s="2"/>
      <c r="SYI47" s="2"/>
      <c r="SYJ47" s="2"/>
      <c r="SYK47" s="2"/>
      <c r="SYL47" s="2"/>
      <c r="SYM47" s="2"/>
      <c r="SYN47" s="2"/>
      <c r="SYO47" s="2"/>
      <c r="SYP47" s="2"/>
      <c r="SYQ47" s="2"/>
      <c r="SYR47" s="2"/>
      <c r="SYS47" s="2"/>
      <c r="SYT47" s="2"/>
      <c r="SYU47" s="2"/>
      <c r="SYV47" s="2"/>
      <c r="SYW47" s="2"/>
      <c r="SYX47" s="2"/>
      <c r="SYY47" s="2"/>
      <c r="SYZ47" s="2"/>
      <c r="SZA47" s="2"/>
      <c r="SZB47" s="2"/>
      <c r="SZC47" s="2"/>
      <c r="SZD47" s="2"/>
      <c r="SZE47" s="2"/>
      <c r="SZF47" s="2"/>
      <c r="SZG47" s="2"/>
      <c r="SZH47" s="2"/>
      <c r="SZI47" s="2"/>
      <c r="SZJ47" s="2"/>
      <c r="SZK47" s="2"/>
      <c r="SZL47" s="2"/>
      <c r="SZM47" s="2"/>
      <c r="SZN47" s="2"/>
      <c r="SZO47" s="2"/>
      <c r="SZP47" s="2"/>
      <c r="SZQ47" s="2"/>
      <c r="SZR47" s="2"/>
      <c r="SZS47" s="2"/>
      <c r="SZT47" s="2"/>
      <c r="SZU47" s="2"/>
      <c r="SZV47" s="2"/>
      <c r="SZW47" s="2"/>
      <c r="SZX47" s="2"/>
      <c r="SZY47" s="2"/>
      <c r="SZZ47" s="2"/>
      <c r="TAA47" s="2"/>
      <c r="TAB47" s="2"/>
      <c r="TAC47" s="2"/>
      <c r="TAD47" s="2"/>
      <c r="TAE47" s="2"/>
      <c r="TAF47" s="2"/>
      <c r="TAG47" s="2"/>
      <c r="TAH47" s="2"/>
      <c r="TAI47" s="2"/>
      <c r="TAJ47" s="2"/>
      <c r="TAK47" s="2"/>
      <c r="TAL47" s="2"/>
      <c r="TAM47" s="2"/>
      <c r="TAN47" s="2"/>
      <c r="TAO47" s="2"/>
      <c r="TAP47" s="2"/>
      <c r="TAQ47" s="2"/>
      <c r="TAR47" s="2"/>
      <c r="TAS47" s="2"/>
      <c r="TAT47" s="2"/>
      <c r="TAU47" s="2"/>
      <c r="TAV47" s="2"/>
      <c r="TAW47" s="2"/>
      <c r="TAX47" s="2"/>
      <c r="TAY47" s="2"/>
      <c r="TAZ47" s="2"/>
      <c r="TBA47" s="2"/>
      <c r="TBB47" s="2"/>
      <c r="TBC47" s="2"/>
      <c r="TBD47" s="2"/>
      <c r="TBE47" s="2"/>
      <c r="TBF47" s="2"/>
      <c r="TBG47" s="2"/>
      <c r="TBH47" s="2"/>
      <c r="TBI47" s="2"/>
      <c r="TBJ47" s="2"/>
      <c r="TBK47" s="2"/>
      <c r="TBL47" s="2"/>
      <c r="TBM47" s="2"/>
      <c r="TBN47" s="2"/>
      <c r="TBO47" s="2"/>
      <c r="TBP47" s="2"/>
      <c r="TBQ47" s="2"/>
      <c r="TBR47" s="2"/>
      <c r="TBS47" s="2"/>
      <c r="TBT47" s="2"/>
      <c r="TBU47" s="2"/>
      <c r="TBV47" s="2"/>
      <c r="TBW47" s="2"/>
      <c r="TBX47" s="2"/>
      <c r="TBY47" s="2"/>
      <c r="TBZ47" s="2"/>
      <c r="TCA47" s="2"/>
      <c r="TCB47" s="2"/>
      <c r="TCC47" s="2"/>
      <c r="TCD47" s="2"/>
      <c r="TCE47" s="2"/>
      <c r="TCF47" s="2"/>
      <c r="TCG47" s="2"/>
      <c r="TCH47" s="2"/>
      <c r="TCI47" s="2"/>
      <c r="TCJ47" s="2"/>
      <c r="TCK47" s="2"/>
      <c r="TCL47" s="2"/>
      <c r="TCM47" s="2"/>
      <c r="TCN47" s="2"/>
      <c r="TCO47" s="2"/>
      <c r="TCP47" s="2"/>
      <c r="TCQ47" s="2"/>
      <c r="TCR47" s="2"/>
      <c r="TCS47" s="2"/>
      <c r="TCT47" s="2"/>
      <c r="TCU47" s="2"/>
      <c r="TCV47" s="2"/>
      <c r="TCW47" s="2"/>
      <c r="TCX47" s="2"/>
      <c r="TCY47" s="2"/>
      <c r="TCZ47" s="2"/>
      <c r="TDA47" s="2"/>
      <c r="TDB47" s="2"/>
      <c r="TDC47" s="2"/>
      <c r="TDD47" s="2"/>
      <c r="TDE47" s="2"/>
      <c r="TDF47" s="2"/>
      <c r="TDG47" s="2"/>
      <c r="TDH47" s="2"/>
      <c r="TDI47" s="2"/>
      <c r="TDJ47" s="2"/>
      <c r="TDK47" s="2"/>
      <c r="TDL47" s="2"/>
      <c r="TDM47" s="2"/>
      <c r="TDN47" s="2"/>
      <c r="TDO47" s="2"/>
      <c r="TDP47" s="2"/>
      <c r="TDQ47" s="2"/>
      <c r="TDR47" s="2"/>
      <c r="TDS47" s="2"/>
      <c r="TDT47" s="2"/>
      <c r="TDU47" s="2"/>
      <c r="TDV47" s="2"/>
      <c r="TDW47" s="2"/>
      <c r="TDX47" s="2"/>
      <c r="TDY47" s="2"/>
      <c r="TDZ47" s="2"/>
      <c r="TEA47" s="2"/>
      <c r="TEB47" s="2"/>
      <c r="TEC47" s="2"/>
      <c r="TED47" s="2"/>
      <c r="TEE47" s="2"/>
      <c r="TEF47" s="2"/>
      <c r="TEG47" s="2"/>
      <c r="TEH47" s="2"/>
      <c r="TEI47" s="2"/>
      <c r="TEJ47" s="2"/>
      <c r="TEK47" s="2"/>
      <c r="TEL47" s="2"/>
      <c r="TEM47" s="2"/>
      <c r="TEN47" s="2"/>
      <c r="TEO47" s="2"/>
      <c r="TEP47" s="2"/>
      <c r="TEQ47" s="2"/>
      <c r="TER47" s="2"/>
      <c r="TES47" s="2"/>
      <c r="TET47" s="2"/>
      <c r="TEU47" s="2"/>
      <c r="TEV47" s="2"/>
      <c r="TEW47" s="2"/>
      <c r="TEX47" s="2"/>
      <c r="TEY47" s="2"/>
      <c r="TEZ47" s="2"/>
      <c r="TFA47" s="2"/>
      <c r="TFB47" s="2"/>
      <c r="TFC47" s="2"/>
      <c r="TFD47" s="2"/>
      <c r="TFE47" s="2"/>
      <c r="TFF47" s="2"/>
      <c r="TFG47" s="2"/>
      <c r="TFH47" s="2"/>
      <c r="TFI47" s="2"/>
      <c r="TFJ47" s="2"/>
      <c r="TFK47" s="2"/>
      <c r="TFL47" s="2"/>
      <c r="TFM47" s="2"/>
      <c r="TFN47" s="2"/>
      <c r="TFO47" s="2"/>
      <c r="TFP47" s="2"/>
      <c r="TFQ47" s="2"/>
      <c r="TFR47" s="2"/>
      <c r="TFS47" s="2"/>
      <c r="TFT47" s="2"/>
      <c r="TFU47" s="2"/>
      <c r="TFV47" s="2"/>
      <c r="TFW47" s="2"/>
      <c r="TFX47" s="2"/>
      <c r="TFY47" s="2"/>
      <c r="TFZ47" s="2"/>
      <c r="TGA47" s="2"/>
      <c r="TGB47" s="2"/>
      <c r="TGC47" s="2"/>
      <c r="TGD47" s="2"/>
      <c r="TGE47" s="2"/>
      <c r="TGF47" s="2"/>
      <c r="TGG47" s="2"/>
      <c r="TGH47" s="2"/>
      <c r="TGI47" s="2"/>
      <c r="TGJ47" s="2"/>
      <c r="TGK47" s="2"/>
      <c r="TGL47" s="2"/>
      <c r="TGM47" s="2"/>
      <c r="TGN47" s="2"/>
      <c r="TGO47" s="2"/>
      <c r="TGP47" s="2"/>
      <c r="TGQ47" s="2"/>
      <c r="TGR47" s="2"/>
      <c r="TGS47" s="2"/>
      <c r="TGT47" s="2"/>
      <c r="TGU47" s="2"/>
      <c r="TGV47" s="2"/>
      <c r="TGW47" s="2"/>
      <c r="TGX47" s="2"/>
      <c r="TGY47" s="2"/>
      <c r="TGZ47" s="2"/>
      <c r="THA47" s="2"/>
      <c r="THB47" s="2"/>
      <c r="THC47" s="2"/>
      <c r="THD47" s="2"/>
      <c r="THE47" s="2"/>
      <c r="THF47" s="2"/>
      <c r="THG47" s="2"/>
      <c r="THH47" s="2"/>
      <c r="THI47" s="2"/>
      <c r="THJ47" s="2"/>
      <c r="THK47" s="2"/>
      <c r="THL47" s="2"/>
      <c r="THM47" s="2"/>
      <c r="THN47" s="2"/>
      <c r="THO47" s="2"/>
      <c r="THP47" s="2"/>
      <c r="THQ47" s="2"/>
      <c r="THR47" s="2"/>
      <c r="THS47" s="2"/>
      <c r="THT47" s="2"/>
      <c r="THU47" s="2"/>
      <c r="THV47" s="2"/>
      <c r="THW47" s="2"/>
      <c r="THX47" s="2"/>
      <c r="THY47" s="2"/>
      <c r="THZ47" s="2"/>
      <c r="TIA47" s="2"/>
      <c r="TIB47" s="2"/>
      <c r="TIC47" s="2"/>
      <c r="TID47" s="2"/>
      <c r="TIE47" s="2"/>
      <c r="TIF47" s="2"/>
      <c r="TIG47" s="2"/>
      <c r="TIH47" s="2"/>
      <c r="TII47" s="2"/>
      <c r="TIJ47" s="2"/>
      <c r="TIK47" s="2"/>
      <c r="TIL47" s="2"/>
      <c r="TIM47" s="2"/>
      <c r="TIN47" s="2"/>
      <c r="TIO47" s="2"/>
      <c r="TIP47" s="2"/>
      <c r="TIQ47" s="2"/>
      <c r="TIR47" s="2"/>
      <c r="TIS47" s="2"/>
      <c r="TIT47" s="2"/>
      <c r="TIU47" s="2"/>
      <c r="TIV47" s="2"/>
      <c r="TIW47" s="2"/>
      <c r="TIX47" s="2"/>
      <c r="TIY47" s="2"/>
      <c r="TIZ47" s="2"/>
      <c r="TJA47" s="2"/>
      <c r="TJB47" s="2"/>
      <c r="TJC47" s="2"/>
      <c r="TJD47" s="2"/>
      <c r="TJE47" s="2"/>
      <c r="TJF47" s="2"/>
      <c r="TJG47" s="2"/>
      <c r="TJH47" s="2"/>
      <c r="TJI47" s="2"/>
      <c r="TJJ47" s="2"/>
      <c r="TJK47" s="2"/>
      <c r="TJL47" s="2"/>
      <c r="TJM47" s="2"/>
      <c r="TJN47" s="2"/>
      <c r="TJO47" s="2"/>
      <c r="TJP47" s="2"/>
      <c r="TJQ47" s="2"/>
      <c r="TJR47" s="2"/>
      <c r="TJS47" s="2"/>
      <c r="TJT47" s="2"/>
      <c r="TJU47" s="2"/>
      <c r="TJV47" s="2"/>
      <c r="TJW47" s="2"/>
      <c r="TJX47" s="2"/>
      <c r="TJY47" s="2"/>
      <c r="TJZ47" s="2"/>
      <c r="TKA47" s="2"/>
      <c r="TKB47" s="2"/>
      <c r="TKC47" s="2"/>
      <c r="TKD47" s="2"/>
      <c r="TKE47" s="2"/>
      <c r="TKF47" s="2"/>
      <c r="TKG47" s="2"/>
      <c r="TKH47" s="2"/>
      <c r="TKI47" s="2"/>
      <c r="TKJ47" s="2"/>
      <c r="TKK47" s="2"/>
      <c r="TKL47" s="2"/>
      <c r="TKM47" s="2"/>
      <c r="TKN47" s="2"/>
      <c r="TKO47" s="2"/>
      <c r="TKP47" s="2"/>
      <c r="TKQ47" s="2"/>
      <c r="TKR47" s="2"/>
      <c r="TKS47" s="2"/>
      <c r="TKT47" s="2"/>
      <c r="TKU47" s="2"/>
      <c r="TKV47" s="2"/>
      <c r="TKW47" s="2"/>
      <c r="TKX47" s="2"/>
      <c r="TKY47" s="2"/>
      <c r="TKZ47" s="2"/>
      <c r="TLA47" s="2"/>
      <c r="TLB47" s="2"/>
      <c r="TLC47" s="2"/>
      <c r="TLD47" s="2"/>
      <c r="TLE47" s="2"/>
      <c r="TLF47" s="2"/>
      <c r="TLG47" s="2"/>
      <c r="TLH47" s="2"/>
      <c r="TLI47" s="2"/>
      <c r="TLJ47" s="2"/>
      <c r="TLK47" s="2"/>
      <c r="TLL47" s="2"/>
      <c r="TLM47" s="2"/>
      <c r="TLN47" s="2"/>
      <c r="TLO47" s="2"/>
      <c r="TLP47" s="2"/>
      <c r="TLQ47" s="2"/>
      <c r="TLR47" s="2"/>
      <c r="TLS47" s="2"/>
      <c r="TLT47" s="2"/>
      <c r="TLU47" s="2"/>
      <c r="TLV47" s="2"/>
      <c r="TLW47" s="2"/>
      <c r="TLX47" s="2"/>
      <c r="TLY47" s="2"/>
      <c r="TLZ47" s="2"/>
      <c r="TMA47" s="2"/>
      <c r="TMB47" s="2"/>
      <c r="TMC47" s="2"/>
      <c r="TMD47" s="2"/>
      <c r="TME47" s="2"/>
      <c r="TMF47" s="2"/>
      <c r="TMG47" s="2"/>
      <c r="TMH47" s="2"/>
      <c r="TMI47" s="2"/>
      <c r="TMJ47" s="2"/>
      <c r="TMK47" s="2"/>
      <c r="TML47" s="2"/>
      <c r="TMM47" s="2"/>
      <c r="TMN47" s="2"/>
      <c r="TMO47" s="2"/>
      <c r="TMP47" s="2"/>
      <c r="TMQ47" s="2"/>
      <c r="TMR47" s="2"/>
      <c r="TMS47" s="2"/>
      <c r="TMT47" s="2"/>
      <c r="TMU47" s="2"/>
      <c r="TMV47" s="2"/>
      <c r="TMW47" s="2"/>
      <c r="TMX47" s="2"/>
      <c r="TMY47" s="2"/>
      <c r="TMZ47" s="2"/>
      <c r="TNA47" s="2"/>
      <c r="TNB47" s="2"/>
      <c r="TNC47" s="2"/>
      <c r="TND47" s="2"/>
      <c r="TNE47" s="2"/>
      <c r="TNF47" s="2"/>
      <c r="TNG47" s="2"/>
      <c r="TNH47" s="2"/>
      <c r="TNI47" s="2"/>
      <c r="TNJ47" s="2"/>
      <c r="TNK47" s="2"/>
      <c r="TNL47" s="2"/>
      <c r="TNM47" s="2"/>
      <c r="TNN47" s="2"/>
      <c r="TNO47" s="2"/>
      <c r="TNP47" s="2"/>
      <c r="TNQ47" s="2"/>
      <c r="TNR47" s="2"/>
      <c r="TNS47" s="2"/>
      <c r="TNT47" s="2"/>
      <c r="TNU47" s="2"/>
      <c r="TNV47" s="2"/>
      <c r="TNW47" s="2"/>
      <c r="TNX47" s="2"/>
      <c r="TNY47" s="2"/>
      <c r="TNZ47" s="2"/>
      <c r="TOA47" s="2"/>
      <c r="TOB47" s="2"/>
      <c r="TOC47" s="2"/>
      <c r="TOD47" s="2"/>
      <c r="TOE47" s="2"/>
      <c r="TOF47" s="2"/>
      <c r="TOG47" s="2"/>
      <c r="TOH47" s="2"/>
      <c r="TOI47" s="2"/>
      <c r="TOJ47" s="2"/>
      <c r="TOK47" s="2"/>
      <c r="TOL47" s="2"/>
      <c r="TOM47" s="2"/>
      <c r="TON47" s="2"/>
      <c r="TOO47" s="2"/>
      <c r="TOP47" s="2"/>
      <c r="TOQ47" s="2"/>
      <c r="TOR47" s="2"/>
      <c r="TOS47" s="2"/>
      <c r="TOT47" s="2"/>
      <c r="TOU47" s="2"/>
      <c r="TOV47" s="2"/>
      <c r="TOW47" s="2"/>
      <c r="TOX47" s="2"/>
      <c r="TOY47" s="2"/>
      <c r="TOZ47" s="2"/>
      <c r="TPA47" s="2"/>
      <c r="TPB47" s="2"/>
      <c r="TPC47" s="2"/>
      <c r="TPD47" s="2"/>
      <c r="TPE47" s="2"/>
      <c r="TPF47" s="2"/>
      <c r="TPG47" s="2"/>
      <c r="TPH47" s="2"/>
      <c r="TPI47" s="2"/>
      <c r="TPJ47" s="2"/>
      <c r="TPK47" s="2"/>
      <c r="TPL47" s="2"/>
      <c r="TPM47" s="2"/>
      <c r="TPN47" s="2"/>
      <c r="TPO47" s="2"/>
      <c r="TPP47" s="2"/>
      <c r="TPQ47" s="2"/>
      <c r="TPR47" s="2"/>
      <c r="TPS47" s="2"/>
      <c r="TPT47" s="2"/>
      <c r="TPU47" s="2"/>
      <c r="TPV47" s="2"/>
      <c r="TPW47" s="2"/>
      <c r="TPX47" s="2"/>
      <c r="TPY47" s="2"/>
      <c r="TPZ47" s="2"/>
      <c r="TQA47" s="2"/>
      <c r="TQB47" s="2"/>
      <c r="TQC47" s="2"/>
      <c r="TQD47" s="2"/>
      <c r="TQE47" s="2"/>
      <c r="TQF47" s="2"/>
      <c r="TQG47" s="2"/>
      <c r="TQH47" s="2"/>
      <c r="TQI47" s="2"/>
      <c r="TQJ47" s="2"/>
      <c r="TQK47" s="2"/>
      <c r="TQL47" s="2"/>
      <c r="TQM47" s="2"/>
      <c r="TQN47" s="2"/>
      <c r="TQO47" s="2"/>
      <c r="TQP47" s="2"/>
      <c r="TQQ47" s="2"/>
      <c r="TQR47" s="2"/>
      <c r="TQS47" s="2"/>
      <c r="TQT47" s="2"/>
      <c r="TQU47" s="2"/>
      <c r="TQV47" s="2"/>
      <c r="TQW47" s="2"/>
      <c r="TQX47" s="2"/>
      <c r="TQY47" s="2"/>
      <c r="TQZ47" s="2"/>
      <c r="TRA47" s="2"/>
      <c r="TRB47" s="2"/>
      <c r="TRC47" s="2"/>
      <c r="TRD47" s="2"/>
      <c r="TRE47" s="2"/>
      <c r="TRF47" s="2"/>
      <c r="TRG47" s="2"/>
      <c r="TRH47" s="2"/>
      <c r="TRI47" s="2"/>
      <c r="TRJ47" s="2"/>
      <c r="TRK47" s="2"/>
      <c r="TRL47" s="2"/>
      <c r="TRM47" s="2"/>
      <c r="TRN47" s="2"/>
      <c r="TRO47" s="2"/>
      <c r="TRP47" s="2"/>
      <c r="TRQ47" s="2"/>
      <c r="TRR47" s="2"/>
      <c r="TRS47" s="2"/>
      <c r="TRT47" s="2"/>
      <c r="TRU47" s="2"/>
      <c r="TRV47" s="2"/>
      <c r="TRW47" s="2"/>
      <c r="TRX47" s="2"/>
      <c r="TRY47" s="2"/>
      <c r="TRZ47" s="2"/>
      <c r="TSA47" s="2"/>
      <c r="TSB47" s="2"/>
      <c r="TSC47" s="2"/>
      <c r="TSD47" s="2"/>
      <c r="TSE47" s="2"/>
      <c r="TSF47" s="2"/>
      <c r="TSG47" s="2"/>
      <c r="TSH47" s="2"/>
      <c r="TSI47" s="2"/>
      <c r="TSJ47" s="2"/>
      <c r="TSK47" s="2"/>
      <c r="TSL47" s="2"/>
      <c r="TSM47" s="2"/>
      <c r="TSN47" s="2"/>
      <c r="TSO47" s="2"/>
      <c r="TSP47" s="2"/>
      <c r="TSQ47" s="2"/>
      <c r="TSR47" s="2"/>
      <c r="TSS47" s="2"/>
      <c r="TST47" s="2"/>
      <c r="TSU47" s="2"/>
      <c r="TSV47" s="2"/>
      <c r="TSW47" s="2"/>
      <c r="TSX47" s="2"/>
      <c r="TSY47" s="2"/>
      <c r="TSZ47" s="2"/>
      <c r="TTA47" s="2"/>
      <c r="TTB47" s="2"/>
      <c r="TTC47" s="2"/>
      <c r="TTD47" s="2"/>
      <c r="TTE47" s="2"/>
      <c r="TTF47" s="2"/>
      <c r="TTG47" s="2"/>
      <c r="TTH47" s="2"/>
      <c r="TTI47" s="2"/>
      <c r="TTJ47" s="2"/>
      <c r="TTK47" s="2"/>
      <c r="TTL47" s="2"/>
      <c r="TTM47" s="2"/>
      <c r="TTN47" s="2"/>
      <c r="TTO47" s="2"/>
      <c r="TTP47" s="2"/>
      <c r="TTQ47" s="2"/>
      <c r="TTR47" s="2"/>
      <c r="TTS47" s="2"/>
      <c r="TTT47" s="2"/>
      <c r="TTU47" s="2"/>
      <c r="TTV47" s="2"/>
      <c r="TTW47" s="2"/>
      <c r="TTX47" s="2"/>
      <c r="TTY47" s="2"/>
      <c r="TTZ47" s="2"/>
      <c r="TUA47" s="2"/>
      <c r="TUB47" s="2"/>
      <c r="TUC47" s="2"/>
      <c r="TUD47" s="2"/>
      <c r="TUE47" s="2"/>
      <c r="TUF47" s="2"/>
      <c r="TUG47" s="2"/>
      <c r="TUH47" s="2"/>
      <c r="TUI47" s="2"/>
      <c r="TUJ47" s="2"/>
      <c r="TUK47" s="2"/>
      <c r="TUL47" s="2"/>
      <c r="TUM47" s="2"/>
      <c r="TUN47" s="2"/>
      <c r="TUO47" s="2"/>
      <c r="TUP47" s="2"/>
      <c r="TUQ47" s="2"/>
      <c r="TUR47" s="2"/>
      <c r="TUS47" s="2"/>
      <c r="TUT47" s="2"/>
      <c r="TUU47" s="2"/>
      <c r="TUV47" s="2"/>
      <c r="TUW47" s="2"/>
      <c r="TUX47" s="2"/>
      <c r="TUY47" s="2"/>
      <c r="TUZ47" s="2"/>
      <c r="TVA47" s="2"/>
      <c r="TVB47" s="2"/>
      <c r="TVC47" s="2"/>
      <c r="TVD47" s="2"/>
      <c r="TVE47" s="2"/>
      <c r="TVF47" s="2"/>
      <c r="TVG47" s="2"/>
      <c r="TVH47" s="2"/>
      <c r="TVI47" s="2"/>
      <c r="TVJ47" s="2"/>
      <c r="TVK47" s="2"/>
      <c r="TVL47" s="2"/>
      <c r="TVM47" s="2"/>
      <c r="TVN47" s="2"/>
      <c r="TVO47" s="2"/>
      <c r="TVP47" s="2"/>
      <c r="TVQ47" s="2"/>
      <c r="TVR47" s="2"/>
      <c r="TVS47" s="2"/>
      <c r="TVT47" s="2"/>
      <c r="TVU47" s="2"/>
      <c r="TVV47" s="2"/>
      <c r="TVW47" s="2"/>
      <c r="TVX47" s="2"/>
      <c r="TVY47" s="2"/>
      <c r="TVZ47" s="2"/>
      <c r="TWA47" s="2"/>
      <c r="TWB47" s="2"/>
      <c r="TWC47" s="2"/>
      <c r="TWD47" s="2"/>
      <c r="TWE47" s="2"/>
      <c r="TWF47" s="2"/>
      <c r="TWG47" s="2"/>
      <c r="TWH47" s="2"/>
      <c r="TWI47" s="2"/>
      <c r="TWJ47" s="2"/>
      <c r="TWK47" s="2"/>
      <c r="TWL47" s="2"/>
      <c r="TWM47" s="2"/>
      <c r="TWN47" s="2"/>
      <c r="TWO47" s="2"/>
      <c r="TWP47" s="2"/>
      <c r="TWQ47" s="2"/>
      <c r="TWR47" s="2"/>
      <c r="TWS47" s="2"/>
      <c r="TWT47" s="2"/>
      <c r="TWU47" s="2"/>
      <c r="TWV47" s="2"/>
      <c r="TWW47" s="2"/>
      <c r="TWX47" s="2"/>
      <c r="TWY47" s="2"/>
      <c r="TWZ47" s="2"/>
      <c r="TXA47" s="2"/>
      <c r="TXB47" s="2"/>
      <c r="TXC47" s="2"/>
      <c r="TXD47" s="2"/>
      <c r="TXE47" s="2"/>
      <c r="TXF47" s="2"/>
      <c r="TXG47" s="2"/>
      <c r="TXH47" s="2"/>
      <c r="TXI47" s="2"/>
      <c r="TXJ47" s="2"/>
      <c r="TXK47" s="2"/>
      <c r="TXL47" s="2"/>
      <c r="TXM47" s="2"/>
      <c r="TXN47" s="2"/>
      <c r="TXO47" s="2"/>
      <c r="TXP47" s="2"/>
      <c r="TXQ47" s="2"/>
      <c r="TXR47" s="2"/>
      <c r="TXS47" s="2"/>
      <c r="TXT47" s="2"/>
      <c r="TXU47" s="2"/>
      <c r="TXV47" s="2"/>
      <c r="TXW47" s="2"/>
      <c r="TXX47" s="2"/>
      <c r="TXY47" s="2"/>
      <c r="TXZ47" s="2"/>
      <c r="TYA47" s="2"/>
      <c r="TYB47" s="2"/>
      <c r="TYC47" s="2"/>
      <c r="TYD47" s="2"/>
      <c r="TYE47" s="2"/>
      <c r="TYF47" s="2"/>
      <c r="TYG47" s="2"/>
      <c r="TYH47" s="2"/>
      <c r="TYI47" s="2"/>
      <c r="TYJ47" s="2"/>
      <c r="TYK47" s="2"/>
      <c r="TYL47" s="2"/>
      <c r="TYM47" s="2"/>
      <c r="TYN47" s="2"/>
      <c r="TYO47" s="2"/>
      <c r="TYP47" s="2"/>
      <c r="TYQ47" s="2"/>
      <c r="TYR47" s="2"/>
      <c r="TYS47" s="2"/>
      <c r="TYT47" s="2"/>
      <c r="TYU47" s="2"/>
      <c r="TYV47" s="2"/>
      <c r="TYW47" s="2"/>
      <c r="TYX47" s="2"/>
      <c r="TYY47" s="2"/>
      <c r="TYZ47" s="2"/>
      <c r="TZA47" s="2"/>
      <c r="TZB47" s="2"/>
      <c r="TZC47" s="2"/>
      <c r="TZD47" s="2"/>
      <c r="TZE47" s="2"/>
      <c r="TZF47" s="2"/>
      <c r="TZG47" s="2"/>
      <c r="TZH47" s="2"/>
      <c r="TZI47" s="2"/>
      <c r="TZJ47" s="2"/>
      <c r="TZK47" s="2"/>
      <c r="TZL47" s="2"/>
      <c r="TZM47" s="2"/>
      <c r="TZN47" s="2"/>
      <c r="TZO47" s="2"/>
      <c r="TZP47" s="2"/>
      <c r="TZQ47" s="2"/>
      <c r="TZR47" s="2"/>
      <c r="TZS47" s="2"/>
      <c r="TZT47" s="2"/>
      <c r="TZU47" s="2"/>
      <c r="TZV47" s="2"/>
      <c r="TZW47" s="2"/>
      <c r="TZX47" s="2"/>
      <c r="TZY47" s="2"/>
      <c r="TZZ47" s="2"/>
      <c r="UAA47" s="2"/>
      <c r="UAB47" s="2"/>
      <c r="UAC47" s="2"/>
      <c r="UAD47" s="2"/>
      <c r="UAE47" s="2"/>
      <c r="UAF47" s="2"/>
      <c r="UAG47" s="2"/>
      <c r="UAH47" s="2"/>
      <c r="UAI47" s="2"/>
      <c r="UAJ47" s="2"/>
      <c r="UAK47" s="2"/>
      <c r="UAL47" s="2"/>
      <c r="UAM47" s="2"/>
      <c r="UAN47" s="2"/>
      <c r="UAO47" s="2"/>
      <c r="UAP47" s="2"/>
      <c r="UAQ47" s="2"/>
      <c r="UAR47" s="2"/>
      <c r="UAS47" s="2"/>
      <c r="UAT47" s="2"/>
      <c r="UAU47" s="2"/>
      <c r="UAV47" s="2"/>
      <c r="UAW47" s="2"/>
      <c r="UAX47" s="2"/>
      <c r="UAY47" s="2"/>
      <c r="UAZ47" s="2"/>
      <c r="UBA47" s="2"/>
      <c r="UBB47" s="2"/>
      <c r="UBC47" s="2"/>
      <c r="UBD47" s="2"/>
      <c r="UBE47" s="2"/>
      <c r="UBF47" s="2"/>
      <c r="UBG47" s="2"/>
      <c r="UBH47" s="2"/>
      <c r="UBI47" s="2"/>
      <c r="UBJ47" s="2"/>
      <c r="UBK47" s="2"/>
      <c r="UBL47" s="2"/>
      <c r="UBM47" s="2"/>
      <c r="UBN47" s="2"/>
      <c r="UBO47" s="2"/>
      <c r="UBP47" s="2"/>
      <c r="UBQ47" s="2"/>
      <c r="UBR47" s="2"/>
      <c r="UBS47" s="2"/>
      <c r="UBT47" s="2"/>
      <c r="UBU47" s="2"/>
      <c r="UBV47" s="2"/>
      <c r="UBW47" s="2"/>
      <c r="UBX47" s="2"/>
      <c r="UBY47" s="2"/>
      <c r="UBZ47" s="2"/>
      <c r="UCA47" s="2"/>
      <c r="UCB47" s="2"/>
      <c r="UCC47" s="2"/>
      <c r="UCD47" s="2"/>
      <c r="UCE47" s="2"/>
      <c r="UCF47" s="2"/>
      <c r="UCG47" s="2"/>
      <c r="UCH47" s="2"/>
      <c r="UCI47" s="2"/>
      <c r="UCJ47" s="2"/>
      <c r="UCK47" s="2"/>
      <c r="UCL47" s="2"/>
      <c r="UCM47" s="2"/>
      <c r="UCN47" s="2"/>
      <c r="UCO47" s="2"/>
      <c r="UCP47" s="2"/>
      <c r="UCQ47" s="2"/>
      <c r="UCR47" s="2"/>
      <c r="UCS47" s="2"/>
      <c r="UCT47" s="2"/>
      <c r="UCU47" s="2"/>
      <c r="UCV47" s="2"/>
      <c r="UCW47" s="2"/>
      <c r="UCX47" s="2"/>
      <c r="UCY47" s="2"/>
      <c r="UCZ47" s="2"/>
      <c r="UDA47" s="2"/>
      <c r="UDB47" s="2"/>
      <c r="UDC47" s="2"/>
      <c r="UDD47" s="2"/>
      <c r="UDE47" s="2"/>
      <c r="UDF47" s="2"/>
      <c r="UDG47" s="2"/>
      <c r="UDH47" s="2"/>
      <c r="UDI47" s="2"/>
      <c r="UDJ47" s="2"/>
      <c r="UDK47" s="2"/>
      <c r="UDL47" s="2"/>
      <c r="UDM47" s="2"/>
      <c r="UDN47" s="2"/>
      <c r="UDO47" s="2"/>
      <c r="UDP47" s="2"/>
      <c r="UDQ47" s="2"/>
      <c r="UDR47" s="2"/>
      <c r="UDS47" s="2"/>
      <c r="UDT47" s="2"/>
      <c r="UDU47" s="2"/>
      <c r="UDV47" s="2"/>
      <c r="UDW47" s="2"/>
      <c r="UDX47" s="2"/>
      <c r="UDY47" s="2"/>
      <c r="UDZ47" s="2"/>
      <c r="UEA47" s="2"/>
      <c r="UEB47" s="2"/>
      <c r="UEC47" s="2"/>
      <c r="UED47" s="2"/>
      <c r="UEE47" s="2"/>
      <c r="UEF47" s="2"/>
      <c r="UEG47" s="2"/>
      <c r="UEH47" s="2"/>
      <c r="UEI47" s="2"/>
      <c r="UEJ47" s="2"/>
      <c r="UEK47" s="2"/>
      <c r="UEL47" s="2"/>
      <c r="UEM47" s="2"/>
      <c r="UEN47" s="2"/>
      <c r="UEO47" s="2"/>
      <c r="UEP47" s="2"/>
      <c r="UEQ47" s="2"/>
      <c r="UER47" s="2"/>
      <c r="UES47" s="2"/>
      <c r="UET47" s="2"/>
      <c r="UEU47" s="2"/>
      <c r="UEV47" s="2"/>
      <c r="UEW47" s="2"/>
      <c r="UEX47" s="2"/>
      <c r="UEY47" s="2"/>
      <c r="UEZ47" s="2"/>
      <c r="UFA47" s="2"/>
      <c r="UFB47" s="2"/>
      <c r="UFC47" s="2"/>
      <c r="UFD47" s="2"/>
      <c r="UFE47" s="2"/>
      <c r="UFF47" s="2"/>
      <c r="UFG47" s="2"/>
      <c r="UFH47" s="2"/>
      <c r="UFI47" s="2"/>
      <c r="UFJ47" s="2"/>
      <c r="UFK47" s="2"/>
      <c r="UFL47" s="2"/>
      <c r="UFM47" s="2"/>
      <c r="UFN47" s="2"/>
      <c r="UFO47" s="2"/>
      <c r="UFP47" s="2"/>
      <c r="UFQ47" s="2"/>
      <c r="UFR47" s="2"/>
      <c r="UFS47" s="2"/>
      <c r="UFT47" s="2"/>
      <c r="UFU47" s="2"/>
      <c r="UFV47" s="2"/>
      <c r="UFW47" s="2"/>
      <c r="UFX47" s="2"/>
      <c r="UFY47" s="2"/>
      <c r="UFZ47" s="2"/>
      <c r="UGA47" s="2"/>
      <c r="UGB47" s="2"/>
      <c r="UGC47" s="2"/>
      <c r="UGD47" s="2"/>
      <c r="UGE47" s="2"/>
      <c r="UGF47" s="2"/>
      <c r="UGG47" s="2"/>
      <c r="UGH47" s="2"/>
      <c r="UGI47" s="2"/>
      <c r="UGJ47" s="2"/>
      <c r="UGK47" s="2"/>
      <c r="UGL47" s="2"/>
      <c r="UGM47" s="2"/>
      <c r="UGN47" s="2"/>
      <c r="UGO47" s="2"/>
      <c r="UGP47" s="2"/>
      <c r="UGQ47" s="2"/>
      <c r="UGR47" s="2"/>
      <c r="UGS47" s="2"/>
      <c r="UGT47" s="2"/>
      <c r="UGU47" s="2"/>
      <c r="UGV47" s="2"/>
      <c r="UGW47" s="2"/>
      <c r="UGX47" s="2"/>
      <c r="UGY47" s="2"/>
      <c r="UGZ47" s="2"/>
      <c r="UHA47" s="2"/>
      <c r="UHB47" s="2"/>
      <c r="UHC47" s="2"/>
      <c r="UHD47" s="2"/>
      <c r="UHE47" s="2"/>
      <c r="UHF47" s="2"/>
      <c r="UHG47" s="2"/>
      <c r="UHH47" s="2"/>
      <c r="UHI47" s="2"/>
      <c r="UHJ47" s="2"/>
      <c r="UHK47" s="2"/>
      <c r="UHL47" s="2"/>
      <c r="UHM47" s="2"/>
      <c r="UHN47" s="2"/>
      <c r="UHO47" s="2"/>
      <c r="UHP47" s="2"/>
      <c r="UHQ47" s="2"/>
      <c r="UHR47" s="2"/>
      <c r="UHS47" s="2"/>
      <c r="UHT47" s="2"/>
      <c r="UHU47" s="2"/>
      <c r="UHV47" s="2"/>
      <c r="UHW47" s="2"/>
      <c r="UHX47" s="2"/>
      <c r="UHY47" s="2"/>
      <c r="UHZ47" s="2"/>
      <c r="UIA47" s="2"/>
      <c r="UIB47" s="2"/>
      <c r="UIC47" s="2"/>
      <c r="UID47" s="2"/>
      <c r="UIE47" s="2"/>
      <c r="UIF47" s="2"/>
      <c r="UIG47" s="2"/>
      <c r="UIH47" s="2"/>
      <c r="UII47" s="2"/>
      <c r="UIJ47" s="2"/>
      <c r="UIK47" s="2"/>
      <c r="UIL47" s="2"/>
      <c r="UIM47" s="2"/>
      <c r="UIN47" s="2"/>
      <c r="UIO47" s="2"/>
      <c r="UIP47" s="2"/>
      <c r="UIQ47" s="2"/>
      <c r="UIR47" s="2"/>
      <c r="UIS47" s="2"/>
      <c r="UIT47" s="2"/>
      <c r="UIU47" s="2"/>
      <c r="UIV47" s="2"/>
      <c r="UIW47" s="2"/>
      <c r="UIX47" s="2"/>
      <c r="UIY47" s="2"/>
      <c r="UIZ47" s="2"/>
      <c r="UJA47" s="2"/>
      <c r="UJB47" s="2"/>
      <c r="UJC47" s="2"/>
      <c r="UJD47" s="2"/>
      <c r="UJE47" s="2"/>
      <c r="UJF47" s="2"/>
      <c r="UJG47" s="2"/>
      <c r="UJH47" s="2"/>
      <c r="UJI47" s="2"/>
      <c r="UJJ47" s="2"/>
      <c r="UJK47" s="2"/>
      <c r="UJL47" s="2"/>
      <c r="UJM47" s="2"/>
      <c r="UJN47" s="2"/>
      <c r="UJO47" s="2"/>
      <c r="UJP47" s="2"/>
      <c r="UJQ47" s="2"/>
      <c r="UJR47" s="2"/>
      <c r="UJS47" s="2"/>
      <c r="UJT47" s="2"/>
      <c r="UJU47" s="2"/>
      <c r="UJV47" s="2"/>
      <c r="UJW47" s="2"/>
      <c r="UJX47" s="2"/>
      <c r="UJY47" s="2"/>
      <c r="UJZ47" s="2"/>
      <c r="UKA47" s="2"/>
      <c r="UKB47" s="2"/>
      <c r="UKC47" s="2"/>
      <c r="UKD47" s="2"/>
      <c r="UKE47" s="2"/>
      <c r="UKF47" s="2"/>
      <c r="UKG47" s="2"/>
      <c r="UKH47" s="2"/>
      <c r="UKI47" s="2"/>
      <c r="UKJ47" s="2"/>
      <c r="UKK47" s="2"/>
      <c r="UKL47" s="2"/>
      <c r="UKM47" s="2"/>
      <c r="UKN47" s="2"/>
      <c r="UKO47" s="2"/>
      <c r="UKP47" s="2"/>
      <c r="UKQ47" s="2"/>
      <c r="UKR47" s="2"/>
      <c r="UKS47" s="2"/>
      <c r="UKT47" s="2"/>
      <c r="UKU47" s="2"/>
      <c r="UKV47" s="2"/>
      <c r="UKW47" s="2"/>
      <c r="UKX47" s="2"/>
      <c r="UKY47" s="2"/>
      <c r="UKZ47" s="2"/>
      <c r="ULA47" s="2"/>
      <c r="ULB47" s="2"/>
      <c r="ULC47" s="2"/>
      <c r="ULD47" s="2"/>
      <c r="ULE47" s="2"/>
      <c r="ULF47" s="2"/>
      <c r="ULG47" s="2"/>
      <c r="ULH47" s="2"/>
      <c r="ULI47" s="2"/>
      <c r="ULJ47" s="2"/>
      <c r="ULK47" s="2"/>
      <c r="ULL47" s="2"/>
      <c r="ULM47" s="2"/>
      <c r="ULN47" s="2"/>
      <c r="ULO47" s="2"/>
      <c r="ULP47" s="2"/>
      <c r="ULQ47" s="2"/>
      <c r="ULR47" s="2"/>
      <c r="ULS47" s="2"/>
      <c r="ULT47" s="2"/>
      <c r="ULU47" s="2"/>
      <c r="ULV47" s="2"/>
      <c r="ULW47" s="2"/>
      <c r="ULX47" s="2"/>
      <c r="ULY47" s="2"/>
      <c r="ULZ47" s="2"/>
      <c r="UMA47" s="2"/>
      <c r="UMB47" s="2"/>
      <c r="UMC47" s="2"/>
      <c r="UMD47" s="2"/>
      <c r="UME47" s="2"/>
      <c r="UMF47" s="2"/>
      <c r="UMG47" s="2"/>
      <c r="UMH47" s="2"/>
      <c r="UMI47" s="2"/>
      <c r="UMJ47" s="2"/>
      <c r="UMK47" s="2"/>
      <c r="UML47" s="2"/>
      <c r="UMM47" s="2"/>
      <c r="UMN47" s="2"/>
      <c r="UMO47" s="2"/>
      <c r="UMP47" s="2"/>
      <c r="UMQ47" s="2"/>
      <c r="UMR47" s="2"/>
      <c r="UMS47" s="2"/>
      <c r="UMT47" s="2"/>
      <c r="UMU47" s="2"/>
      <c r="UMV47" s="2"/>
      <c r="UMW47" s="2"/>
      <c r="UMX47" s="2"/>
      <c r="UMY47" s="2"/>
      <c r="UMZ47" s="2"/>
      <c r="UNA47" s="2"/>
      <c r="UNB47" s="2"/>
      <c r="UNC47" s="2"/>
      <c r="UND47" s="2"/>
      <c r="UNE47" s="2"/>
      <c r="UNF47" s="2"/>
      <c r="UNG47" s="2"/>
      <c r="UNH47" s="2"/>
      <c r="UNI47" s="2"/>
      <c r="UNJ47" s="2"/>
      <c r="UNK47" s="2"/>
      <c r="UNL47" s="2"/>
      <c r="UNM47" s="2"/>
      <c r="UNN47" s="2"/>
      <c r="UNO47" s="2"/>
      <c r="UNP47" s="2"/>
      <c r="UNQ47" s="2"/>
      <c r="UNR47" s="2"/>
      <c r="UNS47" s="2"/>
      <c r="UNT47" s="2"/>
      <c r="UNU47" s="2"/>
      <c r="UNV47" s="2"/>
      <c r="UNW47" s="2"/>
      <c r="UNX47" s="2"/>
      <c r="UNY47" s="2"/>
      <c r="UNZ47" s="2"/>
      <c r="UOA47" s="2"/>
      <c r="UOB47" s="2"/>
      <c r="UOC47" s="2"/>
      <c r="UOD47" s="2"/>
      <c r="UOE47" s="2"/>
      <c r="UOF47" s="2"/>
      <c r="UOG47" s="2"/>
      <c r="UOH47" s="2"/>
      <c r="UOI47" s="2"/>
      <c r="UOJ47" s="2"/>
      <c r="UOK47" s="2"/>
      <c r="UOL47" s="2"/>
      <c r="UOM47" s="2"/>
      <c r="UON47" s="2"/>
      <c r="UOO47" s="2"/>
      <c r="UOP47" s="2"/>
      <c r="UOQ47" s="2"/>
      <c r="UOR47" s="2"/>
      <c r="UOS47" s="2"/>
      <c r="UOT47" s="2"/>
      <c r="UOU47" s="2"/>
      <c r="UOV47" s="2"/>
      <c r="UOW47" s="2"/>
      <c r="UOX47" s="2"/>
      <c r="UOY47" s="2"/>
      <c r="UOZ47" s="2"/>
      <c r="UPA47" s="2"/>
      <c r="UPB47" s="2"/>
      <c r="UPC47" s="2"/>
      <c r="UPD47" s="2"/>
      <c r="UPE47" s="2"/>
      <c r="UPF47" s="2"/>
      <c r="UPG47" s="2"/>
      <c r="UPH47" s="2"/>
      <c r="UPI47" s="2"/>
      <c r="UPJ47" s="2"/>
      <c r="UPK47" s="2"/>
      <c r="UPL47" s="2"/>
      <c r="UPM47" s="2"/>
      <c r="UPN47" s="2"/>
      <c r="UPO47" s="2"/>
      <c r="UPP47" s="2"/>
      <c r="UPQ47" s="2"/>
      <c r="UPR47" s="2"/>
      <c r="UPS47" s="2"/>
      <c r="UPT47" s="2"/>
      <c r="UPU47" s="2"/>
      <c r="UPV47" s="2"/>
      <c r="UPW47" s="2"/>
      <c r="UPX47" s="2"/>
      <c r="UPY47" s="2"/>
      <c r="UPZ47" s="2"/>
      <c r="UQA47" s="2"/>
      <c r="UQB47" s="2"/>
      <c r="UQC47" s="2"/>
      <c r="UQD47" s="2"/>
      <c r="UQE47" s="2"/>
      <c r="UQF47" s="2"/>
      <c r="UQG47" s="2"/>
      <c r="UQH47" s="2"/>
      <c r="UQI47" s="2"/>
      <c r="UQJ47" s="2"/>
      <c r="UQK47" s="2"/>
      <c r="UQL47" s="2"/>
      <c r="UQM47" s="2"/>
      <c r="UQN47" s="2"/>
      <c r="UQO47" s="2"/>
      <c r="UQP47" s="2"/>
      <c r="UQQ47" s="2"/>
      <c r="UQR47" s="2"/>
      <c r="UQS47" s="2"/>
      <c r="UQT47" s="2"/>
      <c r="UQU47" s="2"/>
      <c r="UQV47" s="2"/>
      <c r="UQW47" s="2"/>
      <c r="UQX47" s="2"/>
      <c r="UQY47" s="2"/>
      <c r="UQZ47" s="2"/>
      <c r="URA47" s="2"/>
      <c r="URB47" s="2"/>
      <c r="URC47" s="2"/>
      <c r="URD47" s="2"/>
      <c r="URE47" s="2"/>
      <c r="URF47" s="2"/>
      <c r="URG47" s="2"/>
      <c r="URH47" s="2"/>
      <c r="URI47" s="2"/>
      <c r="URJ47" s="2"/>
      <c r="URK47" s="2"/>
      <c r="URL47" s="2"/>
      <c r="URM47" s="2"/>
      <c r="URN47" s="2"/>
      <c r="URO47" s="2"/>
      <c r="URP47" s="2"/>
      <c r="URQ47" s="2"/>
      <c r="URR47" s="2"/>
      <c r="URS47" s="2"/>
      <c r="URT47" s="2"/>
      <c r="URU47" s="2"/>
      <c r="URV47" s="2"/>
      <c r="URW47" s="2"/>
      <c r="URX47" s="2"/>
      <c r="URY47" s="2"/>
      <c r="URZ47" s="2"/>
      <c r="USA47" s="2"/>
      <c r="USB47" s="2"/>
      <c r="USC47" s="2"/>
      <c r="USD47" s="2"/>
      <c r="USE47" s="2"/>
      <c r="USF47" s="2"/>
      <c r="USG47" s="2"/>
      <c r="USH47" s="2"/>
      <c r="USI47" s="2"/>
      <c r="USJ47" s="2"/>
      <c r="USK47" s="2"/>
      <c r="USL47" s="2"/>
      <c r="USM47" s="2"/>
      <c r="USN47" s="2"/>
      <c r="USO47" s="2"/>
      <c r="USP47" s="2"/>
      <c r="USQ47" s="2"/>
      <c r="USR47" s="2"/>
      <c r="USS47" s="2"/>
      <c r="UST47" s="2"/>
      <c r="USU47" s="2"/>
      <c r="USV47" s="2"/>
      <c r="USW47" s="2"/>
      <c r="USX47" s="2"/>
      <c r="USY47" s="2"/>
      <c r="USZ47" s="2"/>
      <c r="UTA47" s="2"/>
      <c r="UTB47" s="2"/>
      <c r="UTC47" s="2"/>
      <c r="UTD47" s="2"/>
      <c r="UTE47" s="2"/>
      <c r="UTF47" s="2"/>
      <c r="UTG47" s="2"/>
      <c r="UTH47" s="2"/>
      <c r="UTI47" s="2"/>
      <c r="UTJ47" s="2"/>
      <c r="UTK47" s="2"/>
      <c r="UTL47" s="2"/>
      <c r="UTM47" s="2"/>
      <c r="UTN47" s="2"/>
      <c r="UTO47" s="2"/>
      <c r="UTP47" s="2"/>
      <c r="UTQ47" s="2"/>
      <c r="UTR47" s="2"/>
      <c r="UTS47" s="2"/>
      <c r="UTT47" s="2"/>
      <c r="UTU47" s="2"/>
      <c r="UTV47" s="2"/>
      <c r="UTW47" s="2"/>
      <c r="UTX47" s="2"/>
      <c r="UTY47" s="2"/>
      <c r="UTZ47" s="2"/>
      <c r="UUA47" s="2"/>
      <c r="UUB47" s="2"/>
      <c r="UUC47" s="2"/>
      <c r="UUD47" s="2"/>
      <c r="UUE47" s="2"/>
      <c r="UUF47" s="2"/>
      <c r="UUG47" s="2"/>
      <c r="UUH47" s="2"/>
      <c r="UUI47" s="2"/>
      <c r="UUJ47" s="2"/>
      <c r="UUK47" s="2"/>
      <c r="UUL47" s="2"/>
      <c r="UUM47" s="2"/>
      <c r="UUN47" s="2"/>
      <c r="UUO47" s="2"/>
      <c r="UUP47" s="2"/>
      <c r="UUQ47" s="2"/>
      <c r="UUR47" s="2"/>
      <c r="UUS47" s="2"/>
      <c r="UUT47" s="2"/>
      <c r="UUU47" s="2"/>
      <c r="UUV47" s="2"/>
      <c r="UUW47" s="2"/>
      <c r="UUX47" s="2"/>
      <c r="UUY47" s="2"/>
      <c r="UUZ47" s="2"/>
      <c r="UVA47" s="2"/>
      <c r="UVB47" s="2"/>
      <c r="UVC47" s="2"/>
      <c r="UVD47" s="2"/>
      <c r="UVE47" s="2"/>
      <c r="UVF47" s="2"/>
      <c r="UVG47" s="2"/>
      <c r="UVH47" s="2"/>
      <c r="UVI47" s="2"/>
      <c r="UVJ47" s="2"/>
      <c r="UVK47" s="2"/>
      <c r="UVL47" s="2"/>
      <c r="UVM47" s="2"/>
      <c r="UVN47" s="2"/>
      <c r="UVO47" s="2"/>
      <c r="UVP47" s="2"/>
      <c r="UVQ47" s="2"/>
      <c r="UVR47" s="2"/>
      <c r="UVS47" s="2"/>
      <c r="UVT47" s="2"/>
      <c r="UVU47" s="2"/>
      <c r="UVV47" s="2"/>
      <c r="UVW47" s="2"/>
      <c r="UVX47" s="2"/>
      <c r="UVY47" s="2"/>
      <c r="UVZ47" s="2"/>
      <c r="UWA47" s="2"/>
      <c r="UWB47" s="2"/>
      <c r="UWC47" s="2"/>
      <c r="UWD47" s="2"/>
      <c r="UWE47" s="2"/>
      <c r="UWF47" s="2"/>
      <c r="UWG47" s="2"/>
      <c r="UWH47" s="2"/>
      <c r="UWI47" s="2"/>
      <c r="UWJ47" s="2"/>
      <c r="UWK47" s="2"/>
      <c r="UWL47" s="2"/>
      <c r="UWM47" s="2"/>
      <c r="UWN47" s="2"/>
      <c r="UWO47" s="2"/>
      <c r="UWP47" s="2"/>
      <c r="UWQ47" s="2"/>
      <c r="UWR47" s="2"/>
      <c r="UWS47" s="2"/>
      <c r="UWT47" s="2"/>
      <c r="UWU47" s="2"/>
      <c r="UWV47" s="2"/>
      <c r="UWW47" s="2"/>
      <c r="UWX47" s="2"/>
      <c r="UWY47" s="2"/>
      <c r="UWZ47" s="2"/>
      <c r="UXA47" s="2"/>
      <c r="UXB47" s="2"/>
      <c r="UXC47" s="2"/>
      <c r="UXD47" s="2"/>
      <c r="UXE47" s="2"/>
      <c r="UXF47" s="2"/>
      <c r="UXG47" s="2"/>
      <c r="UXH47" s="2"/>
      <c r="UXI47" s="2"/>
      <c r="UXJ47" s="2"/>
      <c r="UXK47" s="2"/>
      <c r="UXL47" s="2"/>
      <c r="UXM47" s="2"/>
      <c r="UXN47" s="2"/>
      <c r="UXO47" s="2"/>
      <c r="UXP47" s="2"/>
      <c r="UXQ47" s="2"/>
      <c r="UXR47" s="2"/>
      <c r="UXS47" s="2"/>
      <c r="UXT47" s="2"/>
      <c r="UXU47" s="2"/>
      <c r="UXV47" s="2"/>
      <c r="UXW47" s="2"/>
      <c r="UXX47" s="2"/>
      <c r="UXY47" s="2"/>
      <c r="UXZ47" s="2"/>
      <c r="UYA47" s="2"/>
      <c r="UYB47" s="2"/>
      <c r="UYC47" s="2"/>
      <c r="UYD47" s="2"/>
      <c r="UYE47" s="2"/>
      <c r="UYF47" s="2"/>
      <c r="UYG47" s="2"/>
      <c r="UYH47" s="2"/>
      <c r="UYI47" s="2"/>
      <c r="UYJ47" s="2"/>
      <c r="UYK47" s="2"/>
      <c r="UYL47" s="2"/>
      <c r="UYM47" s="2"/>
      <c r="UYN47" s="2"/>
      <c r="UYO47" s="2"/>
      <c r="UYP47" s="2"/>
      <c r="UYQ47" s="2"/>
      <c r="UYR47" s="2"/>
      <c r="UYS47" s="2"/>
      <c r="UYT47" s="2"/>
      <c r="UYU47" s="2"/>
      <c r="UYV47" s="2"/>
      <c r="UYW47" s="2"/>
      <c r="UYX47" s="2"/>
      <c r="UYY47" s="2"/>
      <c r="UYZ47" s="2"/>
      <c r="UZA47" s="2"/>
      <c r="UZB47" s="2"/>
      <c r="UZC47" s="2"/>
      <c r="UZD47" s="2"/>
      <c r="UZE47" s="2"/>
      <c r="UZF47" s="2"/>
      <c r="UZG47" s="2"/>
      <c r="UZH47" s="2"/>
      <c r="UZI47" s="2"/>
      <c r="UZJ47" s="2"/>
      <c r="UZK47" s="2"/>
      <c r="UZL47" s="2"/>
      <c r="UZM47" s="2"/>
      <c r="UZN47" s="2"/>
      <c r="UZO47" s="2"/>
      <c r="UZP47" s="2"/>
      <c r="UZQ47" s="2"/>
      <c r="UZR47" s="2"/>
      <c r="UZS47" s="2"/>
      <c r="UZT47" s="2"/>
      <c r="UZU47" s="2"/>
      <c r="UZV47" s="2"/>
      <c r="UZW47" s="2"/>
      <c r="UZX47" s="2"/>
      <c r="UZY47" s="2"/>
      <c r="UZZ47" s="2"/>
      <c r="VAA47" s="2"/>
      <c r="VAB47" s="2"/>
      <c r="VAC47" s="2"/>
      <c r="VAD47" s="2"/>
      <c r="VAE47" s="2"/>
      <c r="VAF47" s="2"/>
      <c r="VAG47" s="2"/>
      <c r="VAH47" s="2"/>
      <c r="VAI47" s="2"/>
      <c r="VAJ47" s="2"/>
      <c r="VAK47" s="2"/>
      <c r="VAL47" s="2"/>
      <c r="VAM47" s="2"/>
      <c r="VAN47" s="2"/>
      <c r="VAO47" s="2"/>
      <c r="VAP47" s="2"/>
      <c r="VAQ47" s="2"/>
      <c r="VAR47" s="2"/>
      <c r="VAS47" s="2"/>
      <c r="VAT47" s="2"/>
      <c r="VAU47" s="2"/>
      <c r="VAV47" s="2"/>
      <c r="VAW47" s="2"/>
      <c r="VAX47" s="2"/>
      <c r="VAY47" s="2"/>
      <c r="VAZ47" s="2"/>
      <c r="VBA47" s="2"/>
      <c r="VBB47" s="2"/>
      <c r="VBC47" s="2"/>
      <c r="VBD47" s="2"/>
      <c r="VBE47" s="2"/>
      <c r="VBF47" s="2"/>
      <c r="VBG47" s="2"/>
      <c r="VBH47" s="2"/>
      <c r="VBI47" s="2"/>
      <c r="VBJ47" s="2"/>
      <c r="VBK47" s="2"/>
      <c r="VBL47" s="2"/>
      <c r="VBM47" s="2"/>
      <c r="VBN47" s="2"/>
      <c r="VBO47" s="2"/>
      <c r="VBP47" s="2"/>
      <c r="VBQ47" s="2"/>
      <c r="VBR47" s="2"/>
      <c r="VBS47" s="2"/>
      <c r="VBT47" s="2"/>
      <c r="VBU47" s="2"/>
      <c r="VBV47" s="2"/>
      <c r="VBW47" s="2"/>
      <c r="VBX47" s="2"/>
      <c r="VBY47" s="2"/>
      <c r="VBZ47" s="2"/>
      <c r="VCA47" s="2"/>
      <c r="VCB47" s="2"/>
      <c r="VCC47" s="2"/>
      <c r="VCD47" s="2"/>
      <c r="VCE47" s="2"/>
      <c r="VCF47" s="2"/>
      <c r="VCG47" s="2"/>
      <c r="VCH47" s="2"/>
      <c r="VCI47" s="2"/>
      <c r="VCJ47" s="2"/>
      <c r="VCK47" s="2"/>
      <c r="VCL47" s="2"/>
      <c r="VCM47" s="2"/>
      <c r="VCN47" s="2"/>
      <c r="VCO47" s="2"/>
      <c r="VCP47" s="2"/>
      <c r="VCQ47" s="2"/>
      <c r="VCR47" s="2"/>
      <c r="VCS47" s="2"/>
      <c r="VCT47" s="2"/>
      <c r="VCU47" s="2"/>
      <c r="VCV47" s="2"/>
      <c r="VCW47" s="2"/>
      <c r="VCX47" s="2"/>
      <c r="VCY47" s="2"/>
      <c r="VCZ47" s="2"/>
      <c r="VDA47" s="2"/>
      <c r="VDB47" s="2"/>
      <c r="VDC47" s="2"/>
      <c r="VDD47" s="2"/>
      <c r="VDE47" s="2"/>
      <c r="VDF47" s="2"/>
      <c r="VDG47" s="2"/>
      <c r="VDH47" s="2"/>
      <c r="VDI47" s="2"/>
      <c r="VDJ47" s="2"/>
      <c r="VDK47" s="2"/>
      <c r="VDL47" s="2"/>
      <c r="VDM47" s="2"/>
      <c r="VDN47" s="2"/>
      <c r="VDO47" s="2"/>
      <c r="VDP47" s="2"/>
      <c r="VDQ47" s="2"/>
      <c r="VDR47" s="2"/>
      <c r="VDS47" s="2"/>
      <c r="VDT47" s="2"/>
      <c r="VDU47" s="2"/>
      <c r="VDV47" s="2"/>
      <c r="VDW47" s="2"/>
      <c r="VDX47" s="2"/>
      <c r="VDY47" s="2"/>
      <c r="VDZ47" s="2"/>
      <c r="VEA47" s="2"/>
      <c r="VEB47" s="2"/>
      <c r="VEC47" s="2"/>
      <c r="VED47" s="2"/>
      <c r="VEE47" s="2"/>
      <c r="VEF47" s="2"/>
      <c r="VEG47" s="2"/>
      <c r="VEH47" s="2"/>
      <c r="VEI47" s="2"/>
      <c r="VEJ47" s="2"/>
      <c r="VEK47" s="2"/>
      <c r="VEL47" s="2"/>
      <c r="VEM47" s="2"/>
      <c r="VEN47" s="2"/>
      <c r="VEO47" s="2"/>
      <c r="VEP47" s="2"/>
      <c r="VEQ47" s="2"/>
      <c r="VER47" s="2"/>
      <c r="VES47" s="2"/>
      <c r="VET47" s="2"/>
      <c r="VEU47" s="2"/>
      <c r="VEV47" s="2"/>
      <c r="VEW47" s="2"/>
      <c r="VEX47" s="2"/>
      <c r="VEY47" s="2"/>
      <c r="VEZ47" s="2"/>
      <c r="VFA47" s="2"/>
      <c r="VFB47" s="2"/>
      <c r="VFC47" s="2"/>
      <c r="VFD47" s="2"/>
      <c r="VFE47" s="2"/>
      <c r="VFF47" s="2"/>
      <c r="VFG47" s="2"/>
      <c r="VFH47" s="2"/>
      <c r="VFI47" s="2"/>
      <c r="VFJ47" s="2"/>
      <c r="VFK47" s="2"/>
      <c r="VFL47" s="2"/>
      <c r="VFM47" s="2"/>
      <c r="VFN47" s="2"/>
      <c r="VFO47" s="2"/>
      <c r="VFP47" s="2"/>
      <c r="VFQ47" s="2"/>
      <c r="VFR47" s="2"/>
      <c r="VFS47" s="2"/>
      <c r="VFT47" s="2"/>
      <c r="VFU47" s="2"/>
      <c r="VFV47" s="2"/>
      <c r="VFW47" s="2"/>
      <c r="VFX47" s="2"/>
      <c r="VFY47" s="2"/>
      <c r="VFZ47" s="2"/>
      <c r="VGA47" s="2"/>
      <c r="VGB47" s="2"/>
      <c r="VGC47" s="2"/>
      <c r="VGD47" s="2"/>
      <c r="VGE47" s="2"/>
      <c r="VGF47" s="2"/>
      <c r="VGG47" s="2"/>
      <c r="VGH47" s="2"/>
      <c r="VGI47" s="2"/>
      <c r="VGJ47" s="2"/>
      <c r="VGK47" s="2"/>
      <c r="VGL47" s="2"/>
      <c r="VGM47" s="2"/>
      <c r="VGN47" s="2"/>
      <c r="VGO47" s="2"/>
      <c r="VGP47" s="2"/>
      <c r="VGQ47" s="2"/>
      <c r="VGR47" s="2"/>
      <c r="VGS47" s="2"/>
      <c r="VGT47" s="2"/>
      <c r="VGU47" s="2"/>
      <c r="VGV47" s="2"/>
      <c r="VGW47" s="2"/>
      <c r="VGX47" s="2"/>
      <c r="VGY47" s="2"/>
      <c r="VGZ47" s="2"/>
      <c r="VHA47" s="2"/>
      <c r="VHB47" s="2"/>
      <c r="VHC47" s="2"/>
      <c r="VHD47" s="2"/>
      <c r="VHE47" s="2"/>
      <c r="VHF47" s="2"/>
      <c r="VHG47" s="2"/>
      <c r="VHH47" s="2"/>
      <c r="VHI47" s="2"/>
      <c r="VHJ47" s="2"/>
      <c r="VHK47" s="2"/>
      <c r="VHL47" s="2"/>
      <c r="VHM47" s="2"/>
      <c r="VHN47" s="2"/>
      <c r="VHO47" s="2"/>
      <c r="VHP47" s="2"/>
      <c r="VHQ47" s="2"/>
      <c r="VHR47" s="2"/>
      <c r="VHS47" s="2"/>
      <c r="VHT47" s="2"/>
      <c r="VHU47" s="2"/>
      <c r="VHV47" s="2"/>
      <c r="VHW47" s="2"/>
      <c r="VHX47" s="2"/>
      <c r="VHY47" s="2"/>
      <c r="VHZ47" s="2"/>
      <c r="VIA47" s="2"/>
      <c r="VIB47" s="2"/>
      <c r="VIC47" s="2"/>
      <c r="VID47" s="2"/>
      <c r="VIE47" s="2"/>
      <c r="VIF47" s="2"/>
      <c r="VIG47" s="2"/>
      <c r="VIH47" s="2"/>
      <c r="VII47" s="2"/>
      <c r="VIJ47" s="2"/>
      <c r="VIK47" s="2"/>
      <c r="VIL47" s="2"/>
      <c r="VIM47" s="2"/>
      <c r="VIN47" s="2"/>
      <c r="VIO47" s="2"/>
      <c r="VIP47" s="2"/>
      <c r="VIQ47" s="2"/>
      <c r="VIR47" s="2"/>
      <c r="VIS47" s="2"/>
      <c r="VIT47" s="2"/>
      <c r="VIU47" s="2"/>
      <c r="VIV47" s="2"/>
      <c r="VIW47" s="2"/>
      <c r="VIX47" s="2"/>
      <c r="VIY47" s="2"/>
      <c r="VIZ47" s="2"/>
      <c r="VJA47" s="2"/>
      <c r="VJB47" s="2"/>
      <c r="VJC47" s="2"/>
      <c r="VJD47" s="2"/>
      <c r="VJE47" s="2"/>
      <c r="VJF47" s="2"/>
      <c r="VJG47" s="2"/>
      <c r="VJH47" s="2"/>
      <c r="VJI47" s="2"/>
      <c r="VJJ47" s="2"/>
      <c r="VJK47" s="2"/>
      <c r="VJL47" s="2"/>
      <c r="VJM47" s="2"/>
      <c r="VJN47" s="2"/>
      <c r="VJO47" s="2"/>
      <c r="VJP47" s="2"/>
      <c r="VJQ47" s="2"/>
      <c r="VJR47" s="2"/>
      <c r="VJS47" s="2"/>
      <c r="VJT47" s="2"/>
      <c r="VJU47" s="2"/>
      <c r="VJV47" s="2"/>
      <c r="VJW47" s="2"/>
      <c r="VJX47" s="2"/>
      <c r="VJY47" s="2"/>
      <c r="VJZ47" s="2"/>
      <c r="VKA47" s="2"/>
      <c r="VKB47" s="2"/>
      <c r="VKC47" s="2"/>
      <c r="VKD47" s="2"/>
      <c r="VKE47" s="2"/>
      <c r="VKF47" s="2"/>
      <c r="VKG47" s="2"/>
      <c r="VKH47" s="2"/>
      <c r="VKI47" s="2"/>
      <c r="VKJ47" s="2"/>
      <c r="VKK47" s="2"/>
      <c r="VKL47" s="2"/>
      <c r="VKM47" s="2"/>
      <c r="VKN47" s="2"/>
      <c r="VKO47" s="2"/>
      <c r="VKP47" s="2"/>
      <c r="VKQ47" s="2"/>
      <c r="VKR47" s="2"/>
      <c r="VKS47" s="2"/>
      <c r="VKT47" s="2"/>
      <c r="VKU47" s="2"/>
      <c r="VKV47" s="2"/>
      <c r="VKW47" s="2"/>
      <c r="VKX47" s="2"/>
      <c r="VKY47" s="2"/>
      <c r="VKZ47" s="2"/>
      <c r="VLA47" s="2"/>
      <c r="VLB47" s="2"/>
      <c r="VLC47" s="2"/>
      <c r="VLD47" s="2"/>
      <c r="VLE47" s="2"/>
      <c r="VLF47" s="2"/>
      <c r="VLG47" s="2"/>
      <c r="VLH47" s="2"/>
      <c r="VLI47" s="2"/>
      <c r="VLJ47" s="2"/>
      <c r="VLK47" s="2"/>
      <c r="VLL47" s="2"/>
      <c r="VLM47" s="2"/>
      <c r="VLN47" s="2"/>
      <c r="VLO47" s="2"/>
      <c r="VLP47" s="2"/>
      <c r="VLQ47" s="2"/>
      <c r="VLR47" s="2"/>
      <c r="VLS47" s="2"/>
      <c r="VLT47" s="2"/>
      <c r="VLU47" s="2"/>
      <c r="VLV47" s="2"/>
      <c r="VLW47" s="2"/>
      <c r="VLX47" s="2"/>
      <c r="VLY47" s="2"/>
      <c r="VLZ47" s="2"/>
      <c r="VMA47" s="2"/>
      <c r="VMB47" s="2"/>
      <c r="VMC47" s="2"/>
      <c r="VMD47" s="2"/>
      <c r="VME47" s="2"/>
      <c r="VMF47" s="2"/>
      <c r="VMG47" s="2"/>
      <c r="VMH47" s="2"/>
      <c r="VMI47" s="2"/>
      <c r="VMJ47" s="2"/>
      <c r="VMK47" s="2"/>
      <c r="VML47" s="2"/>
      <c r="VMM47" s="2"/>
      <c r="VMN47" s="2"/>
      <c r="VMO47" s="2"/>
      <c r="VMP47" s="2"/>
      <c r="VMQ47" s="2"/>
      <c r="VMR47" s="2"/>
      <c r="VMS47" s="2"/>
      <c r="VMT47" s="2"/>
      <c r="VMU47" s="2"/>
      <c r="VMV47" s="2"/>
      <c r="VMW47" s="2"/>
      <c r="VMX47" s="2"/>
      <c r="VMY47" s="2"/>
      <c r="VMZ47" s="2"/>
      <c r="VNA47" s="2"/>
      <c r="VNB47" s="2"/>
      <c r="VNC47" s="2"/>
      <c r="VND47" s="2"/>
      <c r="VNE47" s="2"/>
      <c r="VNF47" s="2"/>
      <c r="VNG47" s="2"/>
      <c r="VNH47" s="2"/>
      <c r="VNI47" s="2"/>
      <c r="VNJ47" s="2"/>
      <c r="VNK47" s="2"/>
      <c r="VNL47" s="2"/>
      <c r="VNM47" s="2"/>
      <c r="VNN47" s="2"/>
      <c r="VNO47" s="2"/>
      <c r="VNP47" s="2"/>
      <c r="VNQ47" s="2"/>
      <c r="VNR47" s="2"/>
      <c r="VNS47" s="2"/>
      <c r="VNT47" s="2"/>
      <c r="VNU47" s="2"/>
      <c r="VNV47" s="2"/>
      <c r="VNW47" s="2"/>
      <c r="VNX47" s="2"/>
      <c r="VNY47" s="2"/>
      <c r="VNZ47" s="2"/>
      <c r="VOA47" s="2"/>
      <c r="VOB47" s="2"/>
      <c r="VOC47" s="2"/>
      <c r="VOD47" s="2"/>
      <c r="VOE47" s="2"/>
      <c r="VOF47" s="2"/>
      <c r="VOG47" s="2"/>
      <c r="VOH47" s="2"/>
      <c r="VOI47" s="2"/>
      <c r="VOJ47" s="2"/>
      <c r="VOK47" s="2"/>
      <c r="VOL47" s="2"/>
      <c r="VOM47" s="2"/>
      <c r="VON47" s="2"/>
      <c r="VOO47" s="2"/>
      <c r="VOP47" s="2"/>
      <c r="VOQ47" s="2"/>
      <c r="VOR47" s="2"/>
      <c r="VOS47" s="2"/>
      <c r="VOT47" s="2"/>
      <c r="VOU47" s="2"/>
      <c r="VOV47" s="2"/>
      <c r="VOW47" s="2"/>
      <c r="VOX47" s="2"/>
      <c r="VOY47" s="2"/>
      <c r="VOZ47" s="2"/>
      <c r="VPA47" s="2"/>
      <c r="VPB47" s="2"/>
      <c r="VPC47" s="2"/>
      <c r="VPD47" s="2"/>
      <c r="VPE47" s="2"/>
      <c r="VPF47" s="2"/>
      <c r="VPG47" s="2"/>
      <c r="VPH47" s="2"/>
      <c r="VPI47" s="2"/>
      <c r="VPJ47" s="2"/>
      <c r="VPK47" s="2"/>
      <c r="VPL47" s="2"/>
      <c r="VPM47" s="2"/>
      <c r="VPN47" s="2"/>
      <c r="VPO47" s="2"/>
      <c r="VPP47" s="2"/>
      <c r="VPQ47" s="2"/>
      <c r="VPR47" s="2"/>
      <c r="VPS47" s="2"/>
      <c r="VPT47" s="2"/>
      <c r="VPU47" s="2"/>
      <c r="VPV47" s="2"/>
      <c r="VPW47" s="2"/>
      <c r="VPX47" s="2"/>
      <c r="VPY47" s="2"/>
      <c r="VPZ47" s="2"/>
      <c r="VQA47" s="2"/>
      <c r="VQB47" s="2"/>
      <c r="VQC47" s="2"/>
      <c r="VQD47" s="2"/>
      <c r="VQE47" s="2"/>
      <c r="VQF47" s="2"/>
      <c r="VQG47" s="2"/>
      <c r="VQH47" s="2"/>
      <c r="VQI47" s="2"/>
      <c r="VQJ47" s="2"/>
      <c r="VQK47" s="2"/>
      <c r="VQL47" s="2"/>
      <c r="VQM47" s="2"/>
      <c r="VQN47" s="2"/>
      <c r="VQO47" s="2"/>
      <c r="VQP47" s="2"/>
      <c r="VQQ47" s="2"/>
      <c r="VQR47" s="2"/>
      <c r="VQS47" s="2"/>
      <c r="VQT47" s="2"/>
      <c r="VQU47" s="2"/>
      <c r="VQV47" s="2"/>
      <c r="VQW47" s="2"/>
      <c r="VQX47" s="2"/>
      <c r="VQY47" s="2"/>
      <c r="VQZ47" s="2"/>
      <c r="VRA47" s="2"/>
      <c r="VRB47" s="2"/>
      <c r="VRC47" s="2"/>
      <c r="VRD47" s="2"/>
      <c r="VRE47" s="2"/>
      <c r="VRF47" s="2"/>
      <c r="VRG47" s="2"/>
      <c r="VRH47" s="2"/>
      <c r="VRI47" s="2"/>
      <c r="VRJ47" s="2"/>
      <c r="VRK47" s="2"/>
      <c r="VRL47" s="2"/>
      <c r="VRM47" s="2"/>
      <c r="VRN47" s="2"/>
      <c r="VRO47" s="2"/>
      <c r="VRP47" s="2"/>
      <c r="VRQ47" s="2"/>
      <c r="VRR47" s="2"/>
      <c r="VRS47" s="2"/>
      <c r="VRT47" s="2"/>
      <c r="VRU47" s="2"/>
      <c r="VRV47" s="2"/>
      <c r="VRW47" s="2"/>
      <c r="VRX47" s="2"/>
      <c r="VRY47" s="2"/>
      <c r="VRZ47" s="2"/>
      <c r="VSA47" s="2"/>
      <c r="VSB47" s="2"/>
      <c r="VSC47" s="2"/>
      <c r="VSD47" s="2"/>
      <c r="VSE47" s="2"/>
      <c r="VSF47" s="2"/>
      <c r="VSG47" s="2"/>
      <c r="VSH47" s="2"/>
      <c r="VSI47" s="2"/>
      <c r="VSJ47" s="2"/>
      <c r="VSK47" s="2"/>
      <c r="VSL47" s="2"/>
      <c r="VSM47" s="2"/>
      <c r="VSN47" s="2"/>
      <c r="VSO47" s="2"/>
      <c r="VSP47" s="2"/>
      <c r="VSQ47" s="2"/>
      <c r="VSR47" s="2"/>
      <c r="VSS47" s="2"/>
      <c r="VST47" s="2"/>
      <c r="VSU47" s="2"/>
      <c r="VSV47" s="2"/>
      <c r="VSW47" s="2"/>
      <c r="VSX47" s="2"/>
      <c r="VSY47" s="2"/>
      <c r="VSZ47" s="2"/>
      <c r="VTA47" s="2"/>
      <c r="VTB47" s="2"/>
      <c r="VTC47" s="2"/>
      <c r="VTD47" s="2"/>
      <c r="VTE47" s="2"/>
      <c r="VTF47" s="2"/>
      <c r="VTG47" s="2"/>
      <c r="VTH47" s="2"/>
      <c r="VTI47" s="2"/>
      <c r="VTJ47" s="2"/>
      <c r="VTK47" s="2"/>
      <c r="VTL47" s="2"/>
      <c r="VTM47" s="2"/>
      <c r="VTN47" s="2"/>
      <c r="VTO47" s="2"/>
      <c r="VTP47" s="2"/>
      <c r="VTQ47" s="2"/>
      <c r="VTR47" s="2"/>
      <c r="VTS47" s="2"/>
      <c r="VTT47" s="2"/>
      <c r="VTU47" s="2"/>
      <c r="VTV47" s="2"/>
      <c r="VTW47" s="2"/>
      <c r="VTX47" s="2"/>
      <c r="VTY47" s="2"/>
      <c r="VTZ47" s="2"/>
      <c r="VUA47" s="2"/>
      <c r="VUB47" s="2"/>
      <c r="VUC47" s="2"/>
      <c r="VUD47" s="2"/>
      <c r="VUE47" s="2"/>
      <c r="VUF47" s="2"/>
      <c r="VUG47" s="2"/>
      <c r="VUH47" s="2"/>
      <c r="VUI47" s="2"/>
      <c r="VUJ47" s="2"/>
      <c r="VUK47" s="2"/>
      <c r="VUL47" s="2"/>
      <c r="VUM47" s="2"/>
      <c r="VUN47" s="2"/>
      <c r="VUO47" s="2"/>
      <c r="VUP47" s="2"/>
      <c r="VUQ47" s="2"/>
      <c r="VUR47" s="2"/>
      <c r="VUS47" s="2"/>
      <c r="VUT47" s="2"/>
      <c r="VUU47" s="2"/>
      <c r="VUV47" s="2"/>
      <c r="VUW47" s="2"/>
      <c r="VUX47" s="2"/>
      <c r="VUY47" s="2"/>
      <c r="VUZ47" s="2"/>
      <c r="VVA47" s="2"/>
      <c r="VVB47" s="2"/>
      <c r="VVC47" s="2"/>
      <c r="VVD47" s="2"/>
      <c r="VVE47" s="2"/>
      <c r="VVF47" s="2"/>
      <c r="VVG47" s="2"/>
      <c r="VVH47" s="2"/>
      <c r="VVI47" s="2"/>
      <c r="VVJ47" s="2"/>
      <c r="VVK47" s="2"/>
      <c r="VVL47" s="2"/>
      <c r="VVM47" s="2"/>
      <c r="VVN47" s="2"/>
      <c r="VVO47" s="2"/>
      <c r="VVP47" s="2"/>
      <c r="VVQ47" s="2"/>
      <c r="VVR47" s="2"/>
      <c r="VVS47" s="2"/>
      <c r="VVT47" s="2"/>
      <c r="VVU47" s="2"/>
      <c r="VVV47" s="2"/>
      <c r="VVW47" s="2"/>
      <c r="VVX47" s="2"/>
      <c r="VVY47" s="2"/>
      <c r="VVZ47" s="2"/>
      <c r="VWA47" s="2"/>
      <c r="VWB47" s="2"/>
      <c r="VWC47" s="2"/>
      <c r="VWD47" s="2"/>
      <c r="VWE47" s="2"/>
      <c r="VWF47" s="2"/>
      <c r="VWG47" s="2"/>
      <c r="VWH47" s="2"/>
      <c r="VWI47" s="2"/>
      <c r="VWJ47" s="2"/>
      <c r="VWK47" s="2"/>
      <c r="VWL47" s="2"/>
      <c r="VWM47" s="2"/>
      <c r="VWN47" s="2"/>
      <c r="VWO47" s="2"/>
      <c r="VWP47" s="2"/>
      <c r="VWQ47" s="2"/>
      <c r="VWR47" s="2"/>
      <c r="VWS47" s="2"/>
      <c r="VWT47" s="2"/>
      <c r="VWU47" s="2"/>
      <c r="VWV47" s="2"/>
      <c r="VWW47" s="2"/>
      <c r="VWX47" s="2"/>
      <c r="VWY47" s="2"/>
      <c r="VWZ47" s="2"/>
      <c r="VXA47" s="2"/>
      <c r="VXB47" s="2"/>
      <c r="VXC47" s="2"/>
      <c r="VXD47" s="2"/>
      <c r="VXE47" s="2"/>
      <c r="VXF47" s="2"/>
      <c r="VXG47" s="2"/>
      <c r="VXH47" s="2"/>
      <c r="VXI47" s="2"/>
      <c r="VXJ47" s="2"/>
      <c r="VXK47" s="2"/>
      <c r="VXL47" s="2"/>
      <c r="VXM47" s="2"/>
      <c r="VXN47" s="2"/>
      <c r="VXO47" s="2"/>
      <c r="VXP47" s="2"/>
      <c r="VXQ47" s="2"/>
      <c r="VXR47" s="2"/>
      <c r="VXS47" s="2"/>
      <c r="VXT47" s="2"/>
      <c r="VXU47" s="2"/>
      <c r="VXV47" s="2"/>
      <c r="VXW47" s="2"/>
      <c r="VXX47" s="2"/>
      <c r="VXY47" s="2"/>
      <c r="VXZ47" s="2"/>
      <c r="VYA47" s="2"/>
      <c r="VYB47" s="2"/>
      <c r="VYC47" s="2"/>
      <c r="VYD47" s="2"/>
      <c r="VYE47" s="2"/>
      <c r="VYF47" s="2"/>
      <c r="VYG47" s="2"/>
      <c r="VYH47" s="2"/>
      <c r="VYI47" s="2"/>
      <c r="VYJ47" s="2"/>
      <c r="VYK47" s="2"/>
      <c r="VYL47" s="2"/>
      <c r="VYM47" s="2"/>
      <c r="VYN47" s="2"/>
      <c r="VYO47" s="2"/>
      <c r="VYP47" s="2"/>
      <c r="VYQ47" s="2"/>
      <c r="VYR47" s="2"/>
      <c r="VYS47" s="2"/>
      <c r="VYT47" s="2"/>
      <c r="VYU47" s="2"/>
      <c r="VYV47" s="2"/>
      <c r="VYW47" s="2"/>
      <c r="VYX47" s="2"/>
      <c r="VYY47" s="2"/>
      <c r="VYZ47" s="2"/>
      <c r="VZA47" s="2"/>
      <c r="VZB47" s="2"/>
      <c r="VZC47" s="2"/>
      <c r="VZD47" s="2"/>
      <c r="VZE47" s="2"/>
      <c r="VZF47" s="2"/>
      <c r="VZG47" s="2"/>
      <c r="VZH47" s="2"/>
      <c r="VZI47" s="2"/>
      <c r="VZJ47" s="2"/>
      <c r="VZK47" s="2"/>
      <c r="VZL47" s="2"/>
      <c r="VZM47" s="2"/>
      <c r="VZN47" s="2"/>
      <c r="VZO47" s="2"/>
      <c r="VZP47" s="2"/>
      <c r="VZQ47" s="2"/>
      <c r="VZR47" s="2"/>
      <c r="VZS47" s="2"/>
      <c r="VZT47" s="2"/>
      <c r="VZU47" s="2"/>
      <c r="VZV47" s="2"/>
      <c r="VZW47" s="2"/>
      <c r="VZX47" s="2"/>
      <c r="VZY47" s="2"/>
      <c r="VZZ47" s="2"/>
      <c r="WAA47" s="2"/>
      <c r="WAB47" s="2"/>
      <c r="WAC47" s="2"/>
      <c r="WAD47" s="2"/>
      <c r="WAE47" s="2"/>
      <c r="WAF47" s="2"/>
      <c r="WAG47" s="2"/>
      <c r="WAH47" s="2"/>
      <c r="WAI47" s="2"/>
      <c r="WAJ47" s="2"/>
      <c r="WAK47" s="2"/>
      <c r="WAL47" s="2"/>
      <c r="WAM47" s="2"/>
      <c r="WAN47" s="2"/>
      <c r="WAO47" s="2"/>
      <c r="WAP47" s="2"/>
      <c r="WAQ47" s="2"/>
      <c r="WAR47" s="2"/>
      <c r="WAS47" s="2"/>
      <c r="WAT47" s="2"/>
      <c r="WAU47" s="2"/>
      <c r="WAV47" s="2"/>
      <c r="WAW47" s="2"/>
      <c r="WAX47" s="2"/>
      <c r="WAY47" s="2"/>
      <c r="WAZ47" s="2"/>
      <c r="WBA47" s="2"/>
      <c r="WBB47" s="2"/>
      <c r="WBC47" s="2"/>
      <c r="WBD47" s="2"/>
      <c r="WBE47" s="2"/>
      <c r="WBF47" s="2"/>
      <c r="WBG47" s="2"/>
      <c r="WBH47" s="2"/>
      <c r="WBI47" s="2"/>
      <c r="WBJ47" s="2"/>
      <c r="WBK47" s="2"/>
      <c r="WBL47" s="2"/>
      <c r="WBM47" s="2"/>
      <c r="WBN47" s="2"/>
      <c r="WBO47" s="2"/>
      <c r="WBP47" s="2"/>
      <c r="WBQ47" s="2"/>
      <c r="WBR47" s="2"/>
      <c r="WBS47" s="2"/>
      <c r="WBT47" s="2"/>
      <c r="WBU47" s="2"/>
      <c r="WBV47" s="2"/>
      <c r="WBW47" s="2"/>
      <c r="WBX47" s="2"/>
      <c r="WBY47" s="2"/>
      <c r="WBZ47" s="2"/>
      <c r="WCA47" s="2"/>
      <c r="WCB47" s="2"/>
      <c r="WCC47" s="2"/>
      <c r="WCD47" s="2"/>
      <c r="WCE47" s="2"/>
      <c r="WCF47" s="2"/>
      <c r="WCG47" s="2"/>
      <c r="WCH47" s="2"/>
      <c r="WCI47" s="2"/>
      <c r="WCJ47" s="2"/>
      <c r="WCK47" s="2"/>
      <c r="WCL47" s="2"/>
      <c r="WCM47" s="2"/>
      <c r="WCN47" s="2"/>
      <c r="WCO47" s="2"/>
      <c r="WCP47" s="2"/>
      <c r="WCQ47" s="2"/>
      <c r="WCR47" s="2"/>
      <c r="WCS47" s="2"/>
      <c r="WCT47" s="2"/>
      <c r="WCU47" s="2"/>
      <c r="WCV47" s="2"/>
      <c r="WCW47" s="2"/>
      <c r="WCX47" s="2"/>
      <c r="WCY47" s="2"/>
      <c r="WCZ47" s="2"/>
      <c r="WDA47" s="2"/>
      <c r="WDB47" s="2"/>
      <c r="WDC47" s="2"/>
      <c r="WDD47" s="2"/>
      <c r="WDE47" s="2"/>
      <c r="WDF47" s="2"/>
      <c r="WDG47" s="2"/>
      <c r="WDH47" s="2"/>
      <c r="WDI47" s="2"/>
      <c r="WDJ47" s="2"/>
      <c r="WDK47" s="2"/>
      <c r="WDL47" s="2"/>
      <c r="WDM47" s="2"/>
      <c r="WDN47" s="2"/>
      <c r="WDO47" s="2"/>
      <c r="WDP47" s="2"/>
      <c r="WDQ47" s="2"/>
      <c r="WDR47" s="2"/>
      <c r="WDS47" s="2"/>
      <c r="WDT47" s="2"/>
      <c r="WDU47" s="2"/>
      <c r="WDV47" s="2"/>
      <c r="WDW47" s="2"/>
      <c r="WDX47" s="2"/>
      <c r="WDY47" s="2"/>
      <c r="WDZ47" s="2"/>
      <c r="WEA47" s="2"/>
      <c r="WEB47" s="2"/>
      <c r="WEC47" s="2"/>
      <c r="WED47" s="2"/>
      <c r="WEE47" s="2"/>
      <c r="WEF47" s="2"/>
      <c r="WEG47" s="2"/>
      <c r="WEH47" s="2"/>
      <c r="WEI47" s="2"/>
      <c r="WEJ47" s="2"/>
      <c r="WEK47" s="2"/>
      <c r="WEL47" s="2"/>
      <c r="WEM47" s="2"/>
      <c r="WEN47" s="2"/>
      <c r="WEO47" s="2"/>
      <c r="WEP47" s="2"/>
      <c r="WEQ47" s="2"/>
      <c r="WER47" s="2"/>
      <c r="WES47" s="2"/>
      <c r="WET47" s="2"/>
      <c r="WEU47" s="2"/>
      <c r="WEV47" s="2"/>
      <c r="WEW47" s="2"/>
      <c r="WEX47" s="2"/>
      <c r="WEY47" s="2"/>
      <c r="WEZ47" s="2"/>
      <c r="WFA47" s="2"/>
      <c r="WFB47" s="2"/>
      <c r="WFC47" s="2"/>
      <c r="WFD47" s="2"/>
      <c r="WFE47" s="2"/>
      <c r="WFF47" s="2"/>
      <c r="WFG47" s="2"/>
      <c r="WFH47" s="2"/>
      <c r="WFI47" s="2"/>
      <c r="WFJ47" s="2"/>
      <c r="WFK47" s="2"/>
      <c r="WFL47" s="2"/>
      <c r="WFM47" s="2"/>
      <c r="WFN47" s="2"/>
      <c r="WFO47" s="2"/>
      <c r="WFP47" s="2"/>
      <c r="WFQ47" s="2"/>
      <c r="WFR47" s="2"/>
      <c r="WFS47" s="2"/>
      <c r="WFT47" s="2"/>
      <c r="WFU47" s="2"/>
      <c r="WFV47" s="2"/>
      <c r="WFW47" s="2"/>
      <c r="WFX47" s="2"/>
      <c r="WFY47" s="2"/>
      <c r="WFZ47" s="2"/>
      <c r="WGA47" s="2"/>
      <c r="WGB47" s="2"/>
      <c r="WGC47" s="2"/>
      <c r="WGD47" s="2"/>
      <c r="WGE47" s="2"/>
      <c r="WGF47" s="2"/>
      <c r="WGG47" s="2"/>
      <c r="WGH47" s="2"/>
      <c r="WGI47" s="2"/>
      <c r="WGJ47" s="2"/>
      <c r="WGK47" s="2"/>
      <c r="WGL47" s="2"/>
      <c r="WGM47" s="2"/>
      <c r="WGN47" s="2"/>
      <c r="WGO47" s="2"/>
      <c r="WGP47" s="2"/>
      <c r="WGQ47" s="2"/>
      <c r="WGR47" s="2"/>
      <c r="WGS47" s="2"/>
      <c r="WGT47" s="2"/>
      <c r="WGU47" s="2"/>
      <c r="WGV47" s="2"/>
      <c r="WGW47" s="2"/>
      <c r="WGX47" s="2"/>
      <c r="WGY47" s="2"/>
      <c r="WGZ47" s="2"/>
      <c r="WHA47" s="2"/>
      <c r="WHB47" s="2"/>
      <c r="WHC47" s="2"/>
      <c r="WHD47" s="2"/>
      <c r="WHE47" s="2"/>
      <c r="WHF47" s="2"/>
      <c r="WHG47" s="2"/>
      <c r="WHH47" s="2"/>
      <c r="WHI47" s="2"/>
      <c r="WHJ47" s="2"/>
      <c r="WHK47" s="2"/>
      <c r="WHL47" s="2"/>
      <c r="WHM47" s="2"/>
      <c r="WHN47" s="2"/>
      <c r="WHO47" s="2"/>
      <c r="WHP47" s="2"/>
      <c r="WHQ47" s="2"/>
      <c r="WHR47" s="2"/>
      <c r="WHS47" s="2"/>
      <c r="WHT47" s="2"/>
      <c r="WHU47" s="2"/>
      <c r="WHV47" s="2"/>
      <c r="WHW47" s="2"/>
      <c r="WHX47" s="2"/>
      <c r="WHY47" s="2"/>
      <c r="WHZ47" s="2"/>
      <c r="WIA47" s="2"/>
      <c r="WIB47" s="2"/>
      <c r="WIC47" s="2"/>
      <c r="WID47" s="2"/>
      <c r="WIE47" s="2"/>
      <c r="WIF47" s="2"/>
      <c r="WIG47" s="2"/>
      <c r="WIH47" s="2"/>
      <c r="WII47" s="2"/>
      <c r="WIJ47" s="2"/>
      <c r="WIK47" s="2"/>
      <c r="WIL47" s="2"/>
      <c r="WIM47" s="2"/>
      <c r="WIN47" s="2"/>
      <c r="WIO47" s="2"/>
      <c r="WIP47" s="2"/>
      <c r="WIQ47" s="2"/>
      <c r="WIR47" s="2"/>
      <c r="WIS47" s="2"/>
      <c r="WIT47" s="2"/>
      <c r="WIU47" s="2"/>
      <c r="WIV47" s="2"/>
      <c r="WIW47" s="2"/>
      <c r="WIX47" s="2"/>
      <c r="WIY47" s="2"/>
      <c r="WIZ47" s="2"/>
      <c r="WJA47" s="2"/>
      <c r="WJB47" s="2"/>
      <c r="WJC47" s="2"/>
      <c r="WJD47" s="2"/>
      <c r="WJE47" s="2"/>
      <c r="WJF47" s="2"/>
      <c r="WJG47" s="2"/>
      <c r="WJH47" s="2"/>
      <c r="WJI47" s="2"/>
      <c r="WJJ47" s="2"/>
      <c r="WJK47" s="2"/>
      <c r="WJL47" s="2"/>
      <c r="WJM47" s="2"/>
      <c r="WJN47" s="2"/>
      <c r="WJO47" s="2"/>
      <c r="WJP47" s="2"/>
      <c r="WJQ47" s="2"/>
      <c r="WJR47" s="2"/>
      <c r="WJS47" s="2"/>
      <c r="WJT47" s="2"/>
      <c r="WJU47" s="2"/>
      <c r="WJV47" s="2"/>
      <c r="WJW47" s="2"/>
      <c r="WJX47" s="2"/>
      <c r="WJY47" s="2"/>
      <c r="WJZ47" s="2"/>
      <c r="WKA47" s="2"/>
      <c r="WKB47" s="2"/>
      <c r="WKC47" s="2"/>
      <c r="WKD47" s="2"/>
      <c r="WKE47" s="2"/>
      <c r="WKF47" s="2"/>
      <c r="WKG47" s="2"/>
      <c r="WKH47" s="2"/>
      <c r="WKI47" s="2"/>
      <c r="WKJ47" s="2"/>
      <c r="WKK47" s="2"/>
      <c r="WKL47" s="2"/>
      <c r="WKM47" s="2"/>
      <c r="WKN47" s="2"/>
      <c r="WKO47" s="2"/>
      <c r="WKP47" s="2"/>
      <c r="WKQ47" s="2"/>
      <c r="WKR47" s="2"/>
      <c r="WKS47" s="2"/>
      <c r="WKT47" s="2"/>
      <c r="WKU47" s="2"/>
      <c r="WKV47" s="2"/>
      <c r="WKW47" s="2"/>
      <c r="WKX47" s="2"/>
      <c r="WKY47" s="2"/>
      <c r="WKZ47" s="2"/>
      <c r="WLA47" s="2"/>
      <c r="WLB47" s="2"/>
      <c r="WLC47" s="2"/>
      <c r="WLD47" s="2"/>
      <c r="WLE47" s="2"/>
      <c r="WLF47" s="2"/>
      <c r="WLG47" s="2"/>
      <c r="WLH47" s="2"/>
      <c r="WLI47" s="2"/>
      <c r="WLJ47" s="2"/>
      <c r="WLK47" s="2"/>
      <c r="WLL47" s="2"/>
      <c r="WLM47" s="2"/>
      <c r="WLN47" s="2"/>
      <c r="WLO47" s="2"/>
      <c r="WLP47" s="2"/>
      <c r="WLQ47" s="2"/>
      <c r="WLR47" s="2"/>
      <c r="WLS47" s="2"/>
      <c r="WLT47" s="2"/>
      <c r="WLU47" s="2"/>
      <c r="WLV47" s="2"/>
      <c r="WLW47" s="2"/>
      <c r="WLX47" s="2"/>
      <c r="WLY47" s="2"/>
      <c r="WLZ47" s="2"/>
      <c r="WMA47" s="2"/>
      <c r="WMB47" s="2"/>
      <c r="WMC47" s="2"/>
      <c r="WMD47" s="2"/>
      <c r="WME47" s="2"/>
      <c r="WMF47" s="2"/>
      <c r="WMG47" s="2"/>
      <c r="WMH47" s="2"/>
      <c r="WMI47" s="2"/>
      <c r="WMJ47" s="2"/>
      <c r="WMK47" s="2"/>
      <c r="WML47" s="2"/>
      <c r="WMM47" s="2"/>
      <c r="WMN47" s="2"/>
      <c r="WMO47" s="2"/>
      <c r="WMP47" s="2"/>
      <c r="WMQ47" s="2"/>
      <c r="WMR47" s="2"/>
      <c r="WMS47" s="2"/>
      <c r="WMT47" s="2"/>
      <c r="WMU47" s="2"/>
      <c r="WMV47" s="2"/>
      <c r="WMW47" s="2"/>
      <c r="WMX47" s="2"/>
      <c r="WMY47" s="2"/>
      <c r="WMZ47" s="2"/>
      <c r="WNA47" s="2"/>
      <c r="WNB47" s="2"/>
      <c r="WNC47" s="2"/>
      <c r="WND47" s="2"/>
      <c r="WNE47" s="2"/>
      <c r="WNF47" s="2"/>
      <c r="WNG47" s="2"/>
      <c r="WNH47" s="2"/>
      <c r="WNI47" s="2"/>
      <c r="WNJ47" s="2"/>
      <c r="WNK47" s="2"/>
      <c r="WNL47" s="2"/>
      <c r="WNM47" s="2"/>
      <c r="WNN47" s="2"/>
      <c r="WNO47" s="2"/>
      <c r="WNP47" s="2"/>
      <c r="WNQ47" s="2"/>
      <c r="WNR47" s="2"/>
      <c r="WNS47" s="2"/>
      <c r="WNT47" s="2"/>
      <c r="WNU47" s="2"/>
      <c r="WNV47" s="2"/>
      <c r="WNW47" s="2"/>
      <c r="WNX47" s="2"/>
      <c r="WNY47" s="2"/>
      <c r="WNZ47" s="2"/>
      <c r="WOA47" s="2"/>
      <c r="WOB47" s="2"/>
      <c r="WOC47" s="2"/>
      <c r="WOD47" s="2"/>
      <c r="WOE47" s="2"/>
      <c r="WOF47" s="2"/>
      <c r="WOG47" s="2"/>
      <c r="WOH47" s="2"/>
      <c r="WOI47" s="2"/>
      <c r="WOJ47" s="2"/>
      <c r="WOK47" s="2"/>
      <c r="WOL47" s="2"/>
      <c r="WOM47" s="2"/>
      <c r="WON47" s="2"/>
      <c r="WOO47" s="2"/>
      <c r="WOP47" s="2"/>
      <c r="WOQ47" s="2"/>
      <c r="WOR47" s="2"/>
      <c r="WOS47" s="2"/>
      <c r="WOT47" s="2"/>
      <c r="WOU47" s="2"/>
      <c r="WOV47" s="2"/>
      <c r="WOW47" s="2"/>
      <c r="WOX47" s="2"/>
      <c r="WOY47" s="2"/>
      <c r="WOZ47" s="2"/>
      <c r="WPA47" s="2"/>
      <c r="WPB47" s="2"/>
      <c r="WPC47" s="2"/>
      <c r="WPD47" s="2"/>
      <c r="WPE47" s="2"/>
      <c r="WPF47" s="2"/>
      <c r="WPG47" s="2"/>
      <c r="WPH47" s="2"/>
      <c r="WPI47" s="2"/>
      <c r="WPJ47" s="2"/>
      <c r="WPK47" s="2"/>
      <c r="WPL47" s="2"/>
      <c r="WPM47" s="2"/>
      <c r="WPN47" s="2"/>
      <c r="WPO47" s="2"/>
      <c r="WPP47" s="2"/>
      <c r="WPQ47" s="2"/>
      <c r="WPR47" s="2"/>
      <c r="WPS47" s="2"/>
      <c r="WPT47" s="2"/>
      <c r="WPU47" s="2"/>
      <c r="WPV47" s="2"/>
      <c r="WPW47" s="2"/>
      <c r="WPX47" s="2"/>
      <c r="WPY47" s="2"/>
      <c r="WPZ47" s="2"/>
      <c r="WQA47" s="2"/>
      <c r="WQB47" s="2"/>
      <c r="WQC47" s="2"/>
      <c r="WQD47" s="2"/>
      <c r="WQE47" s="2"/>
      <c r="WQF47" s="2"/>
      <c r="WQG47" s="2"/>
      <c r="WQH47" s="2"/>
      <c r="WQI47" s="2"/>
      <c r="WQJ47" s="2"/>
      <c r="WQK47" s="2"/>
      <c r="WQL47" s="2"/>
      <c r="WQM47" s="2"/>
      <c r="WQN47" s="2"/>
      <c r="WQO47" s="2"/>
      <c r="WQP47" s="2"/>
      <c r="WQQ47" s="2"/>
      <c r="WQR47" s="2"/>
      <c r="WQS47" s="2"/>
      <c r="WQT47" s="2"/>
      <c r="WQU47" s="2"/>
      <c r="WQV47" s="2"/>
      <c r="WQW47" s="2"/>
      <c r="WQX47" s="2"/>
      <c r="WQY47" s="2"/>
      <c r="WQZ47" s="2"/>
      <c r="WRA47" s="2"/>
      <c r="WRB47" s="2"/>
      <c r="WRC47" s="2"/>
      <c r="WRD47" s="2"/>
      <c r="WRE47" s="2"/>
      <c r="WRF47" s="2"/>
      <c r="WRG47" s="2"/>
      <c r="WRH47" s="2"/>
      <c r="WRI47" s="2"/>
      <c r="WRJ47" s="2"/>
      <c r="WRK47" s="2"/>
      <c r="WRL47" s="2"/>
      <c r="WRM47" s="2"/>
      <c r="WRN47" s="2"/>
      <c r="WRO47" s="2"/>
      <c r="WRP47" s="2"/>
      <c r="WRQ47" s="2"/>
      <c r="WRR47" s="2"/>
      <c r="WRS47" s="2"/>
      <c r="WRT47" s="2"/>
      <c r="WRU47" s="2"/>
      <c r="WRV47" s="2"/>
      <c r="WRW47" s="2"/>
      <c r="WRX47" s="2"/>
      <c r="WRY47" s="2"/>
      <c r="WRZ47" s="2"/>
      <c r="WSA47" s="2"/>
      <c r="WSB47" s="2"/>
      <c r="WSC47" s="2"/>
      <c r="WSD47" s="2"/>
      <c r="WSE47" s="2"/>
      <c r="WSF47" s="2"/>
      <c r="WSG47" s="2"/>
      <c r="WSH47" s="2"/>
      <c r="WSI47" s="2"/>
      <c r="WSJ47" s="2"/>
      <c r="WSK47" s="2"/>
      <c r="WSL47" s="2"/>
      <c r="WSM47" s="2"/>
      <c r="WSN47" s="2"/>
      <c r="WSO47" s="2"/>
      <c r="WSP47" s="2"/>
      <c r="WSQ47" s="2"/>
      <c r="WSR47" s="2"/>
      <c r="WSS47" s="2"/>
      <c r="WST47" s="2"/>
      <c r="WSU47" s="2"/>
      <c r="WSV47" s="2"/>
      <c r="WSW47" s="2"/>
      <c r="WSX47" s="2"/>
      <c r="WSY47" s="2"/>
      <c r="WSZ47" s="2"/>
      <c r="WTA47" s="2"/>
      <c r="WTB47" s="2"/>
      <c r="WTC47" s="2"/>
      <c r="WTD47" s="2"/>
      <c r="WTE47" s="2"/>
      <c r="WTF47" s="2"/>
      <c r="WTG47" s="2"/>
      <c r="WTH47" s="2"/>
      <c r="WTI47" s="2"/>
      <c r="WTJ47" s="2"/>
      <c r="WTK47" s="2"/>
      <c r="WTL47" s="2"/>
      <c r="WTM47" s="2"/>
      <c r="WTN47" s="2"/>
      <c r="WTO47" s="2"/>
      <c r="WTP47" s="2"/>
      <c r="WTQ47" s="2"/>
      <c r="WTR47" s="2"/>
      <c r="WTS47" s="2"/>
      <c r="WTT47" s="2"/>
      <c r="WTU47" s="2"/>
      <c r="WTV47" s="2"/>
      <c r="WTW47" s="2"/>
      <c r="WTX47" s="2"/>
      <c r="WTY47" s="2"/>
      <c r="WTZ47" s="2"/>
      <c r="WUA47" s="2"/>
      <c r="WUB47" s="2"/>
      <c r="WUC47" s="2"/>
      <c r="WUD47" s="2"/>
      <c r="WUE47" s="2"/>
      <c r="WUF47" s="2"/>
      <c r="WUG47" s="2"/>
      <c r="WUH47" s="2"/>
      <c r="WUI47" s="2"/>
      <c r="WUJ47" s="2"/>
      <c r="WUK47" s="2"/>
      <c r="WUL47" s="2"/>
      <c r="WUM47" s="2"/>
      <c r="WUN47" s="2"/>
      <c r="WUO47" s="2"/>
      <c r="WUP47" s="2"/>
      <c r="WUQ47" s="2"/>
      <c r="WUR47" s="2"/>
      <c r="WUS47" s="2"/>
      <c r="WUT47" s="2"/>
      <c r="WUU47" s="2"/>
      <c r="WUV47" s="2"/>
      <c r="WUW47" s="2"/>
      <c r="WUX47" s="2"/>
      <c r="WUY47" s="2"/>
      <c r="WUZ47" s="2"/>
      <c r="WVA47" s="2"/>
      <c r="WVB47" s="2"/>
      <c r="WVC47" s="2"/>
      <c r="WVD47" s="2"/>
      <c r="WVE47" s="2"/>
      <c r="WVF47" s="2"/>
      <c r="WVG47" s="2"/>
      <c r="WVH47" s="2"/>
      <c r="WVI47" s="2"/>
      <c r="WVJ47" s="2"/>
      <c r="WVK47" s="2"/>
      <c r="WVL47" s="2"/>
      <c r="WVM47" s="2"/>
      <c r="WVN47" s="2"/>
      <c r="WVO47" s="2"/>
      <c r="WVP47" s="2"/>
      <c r="WVQ47" s="2"/>
      <c r="WVR47" s="2"/>
      <c r="WVS47" s="2"/>
      <c r="WVT47" s="2"/>
      <c r="WVU47" s="2"/>
      <c r="WVV47" s="2"/>
      <c r="WVW47" s="2"/>
      <c r="WVX47" s="2"/>
      <c r="WVY47" s="2"/>
      <c r="WVZ47" s="2"/>
      <c r="WWA47" s="2"/>
      <c r="WWB47" s="2"/>
      <c r="WWC47" s="2"/>
      <c r="WWD47" s="2"/>
      <c r="WWE47" s="2"/>
      <c r="WWF47" s="2"/>
      <c r="WWG47" s="2"/>
      <c r="WWH47" s="2"/>
      <c r="WWI47" s="2"/>
      <c r="WWJ47" s="2"/>
      <c r="WWK47" s="2"/>
      <c r="WWL47" s="2"/>
      <c r="WWM47" s="2"/>
      <c r="WWN47" s="2"/>
      <c r="WWO47" s="2"/>
      <c r="WWP47" s="2"/>
      <c r="WWQ47" s="2"/>
      <c r="WWR47" s="2"/>
      <c r="WWS47" s="2"/>
      <c r="WWT47" s="2"/>
      <c r="WWU47" s="2"/>
      <c r="WWV47" s="2"/>
      <c r="WWW47" s="2"/>
      <c r="WWX47" s="2"/>
      <c r="WWY47" s="2"/>
      <c r="WWZ47" s="2"/>
      <c r="WXA47" s="2"/>
      <c r="WXB47" s="2"/>
      <c r="WXC47" s="2"/>
      <c r="WXD47" s="2"/>
      <c r="WXE47" s="2"/>
      <c r="WXF47" s="2"/>
      <c r="WXG47" s="2"/>
      <c r="WXH47" s="2"/>
      <c r="WXI47" s="2"/>
      <c r="WXJ47" s="2"/>
      <c r="WXK47" s="2"/>
      <c r="WXL47" s="2"/>
      <c r="WXM47" s="2"/>
      <c r="WXN47" s="2"/>
      <c r="WXO47" s="2"/>
      <c r="WXP47" s="2"/>
      <c r="WXQ47" s="2"/>
      <c r="WXR47" s="2"/>
      <c r="WXS47" s="2"/>
      <c r="WXT47" s="2"/>
      <c r="WXU47" s="2"/>
      <c r="WXV47" s="2"/>
      <c r="WXW47" s="2"/>
      <c r="WXX47" s="2"/>
      <c r="WXY47" s="2"/>
      <c r="WXZ47" s="2"/>
      <c r="WYA47" s="2"/>
      <c r="WYB47" s="2"/>
      <c r="WYC47" s="2"/>
      <c r="WYD47" s="2"/>
      <c r="WYE47" s="2"/>
      <c r="WYF47" s="2"/>
      <c r="WYG47" s="2"/>
      <c r="WYH47" s="2"/>
      <c r="WYI47" s="2"/>
      <c r="WYJ47" s="2"/>
      <c r="WYK47" s="2"/>
      <c r="WYL47" s="2"/>
      <c r="WYM47" s="2"/>
      <c r="WYN47" s="2"/>
      <c r="WYO47" s="2"/>
      <c r="WYP47" s="2"/>
      <c r="WYQ47" s="2"/>
      <c r="WYR47" s="2"/>
      <c r="WYS47" s="2"/>
      <c r="WYT47" s="2"/>
      <c r="WYU47" s="2"/>
      <c r="WYV47" s="2"/>
      <c r="WYW47" s="2"/>
      <c r="WYX47" s="2"/>
      <c r="WYY47" s="2"/>
      <c r="WYZ47" s="2"/>
      <c r="WZA47" s="2"/>
      <c r="WZB47" s="2"/>
      <c r="WZC47" s="2"/>
      <c r="WZD47" s="2"/>
      <c r="WZE47" s="2"/>
      <c r="WZF47" s="2"/>
      <c r="WZG47" s="2"/>
      <c r="WZH47" s="2"/>
      <c r="WZI47" s="2"/>
      <c r="WZJ47" s="2"/>
      <c r="WZK47" s="2"/>
      <c r="WZL47" s="2"/>
      <c r="WZM47" s="2"/>
      <c r="WZN47" s="2"/>
      <c r="WZO47" s="2"/>
      <c r="WZP47" s="2"/>
      <c r="WZQ47" s="2"/>
      <c r="WZR47" s="2"/>
      <c r="WZS47" s="2"/>
      <c r="WZT47" s="2"/>
      <c r="WZU47" s="2"/>
      <c r="WZV47" s="2"/>
      <c r="WZW47" s="2"/>
      <c r="WZX47" s="2"/>
      <c r="WZY47" s="2"/>
      <c r="WZZ47" s="2"/>
      <c r="XAA47" s="2"/>
      <c r="XAB47" s="2"/>
      <c r="XAC47" s="2"/>
      <c r="XAD47" s="2"/>
      <c r="XAE47" s="2"/>
      <c r="XAF47" s="2"/>
      <c r="XAG47" s="2"/>
      <c r="XAH47" s="2"/>
      <c r="XAI47" s="2"/>
      <c r="XAJ47" s="2"/>
      <c r="XAK47" s="2"/>
      <c r="XAL47" s="2"/>
      <c r="XAM47" s="2"/>
      <c r="XAN47" s="2"/>
      <c r="XAO47" s="2"/>
      <c r="XAP47" s="2"/>
      <c r="XAQ47" s="2"/>
      <c r="XAR47" s="2"/>
      <c r="XAS47" s="2"/>
      <c r="XAT47" s="2"/>
      <c r="XAU47" s="2"/>
      <c r="XAV47" s="2"/>
      <c r="XAW47" s="2"/>
      <c r="XAX47" s="2"/>
      <c r="XAY47" s="2"/>
      <c r="XAZ47" s="2"/>
      <c r="XBA47" s="2"/>
      <c r="XBB47" s="2"/>
      <c r="XBC47" s="2"/>
      <c r="XBD47" s="2"/>
      <c r="XBE47" s="2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  <c r="XBV47" s="2"/>
      <c r="XBW47" s="2"/>
      <c r="XBX47" s="2"/>
      <c r="XBY47" s="2"/>
      <c r="XBZ47" s="2"/>
      <c r="XCA47" s="2"/>
      <c r="XCB47" s="2"/>
      <c r="XCC47" s="2"/>
      <c r="XCD47" s="2"/>
      <c r="XCE47" s="2"/>
      <c r="XCF47" s="2"/>
      <c r="XCG47" s="2"/>
      <c r="XCH47" s="2"/>
      <c r="XCI47" s="2"/>
      <c r="XCJ47" s="2"/>
      <c r="XCK47" s="2"/>
      <c r="XCL47" s="2"/>
      <c r="XCM47" s="2"/>
      <c r="XCN47" s="2"/>
      <c r="XCO47" s="2"/>
      <c r="XCP47" s="2"/>
      <c r="XCQ47" s="2"/>
      <c r="XCR47" s="2"/>
      <c r="XCS47" s="2"/>
      <c r="XCT47" s="2"/>
      <c r="XCU47" s="2"/>
      <c r="XCV47" s="2"/>
      <c r="XCW47" s="2"/>
      <c r="XCX47" s="2"/>
      <c r="XCY47" s="2"/>
      <c r="XCZ47" s="2"/>
      <c r="XDA47" s="2"/>
      <c r="XDB47" s="2"/>
      <c r="XDC47" s="2"/>
      <c r="XDD47" s="2"/>
      <c r="XDE47" s="2"/>
      <c r="XDF47" s="2"/>
      <c r="XDG47" s="2"/>
      <c r="XDH47" s="2"/>
      <c r="XDI47" s="2"/>
      <c r="XDJ47" s="2"/>
      <c r="XDK47" s="2"/>
      <c r="XDL47" s="2"/>
      <c r="XDM47" s="2"/>
      <c r="XDN47" s="2"/>
      <c r="XDO47" s="2"/>
      <c r="XDP47" s="2"/>
      <c r="XDQ47" s="2"/>
      <c r="XDR47" s="2"/>
      <c r="XDS47" s="2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</row>
    <row r="48" spans="1:16372" s="6" customFormat="1">
      <c r="A48" s="2"/>
      <c r="B48" s="2"/>
      <c r="C48" s="3"/>
      <c r="D48" s="3"/>
      <c r="E48" s="4"/>
      <c r="F48" s="4"/>
      <c r="G48" s="4"/>
      <c r="H48" s="4"/>
      <c r="I48" s="4"/>
      <c r="J48" s="4"/>
      <c r="K48" s="4"/>
      <c r="L48" s="5"/>
      <c r="M48" s="4"/>
      <c r="N48" s="4"/>
      <c r="O48" s="4"/>
      <c r="P48" s="4"/>
      <c r="Q48" s="4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  <c r="AMK48" s="2"/>
      <c r="AML48" s="2"/>
      <c r="AMM48" s="2"/>
      <c r="AMN48" s="2"/>
      <c r="AMO48" s="2"/>
      <c r="AMP48" s="2"/>
      <c r="AMQ48" s="2"/>
      <c r="AMR48" s="2"/>
      <c r="AMS48" s="2"/>
      <c r="AMT48" s="2"/>
      <c r="AMU48" s="2"/>
      <c r="AMV48" s="2"/>
      <c r="AMW48" s="2"/>
      <c r="AMX48" s="2"/>
      <c r="AMY48" s="2"/>
      <c r="AMZ48" s="2"/>
      <c r="ANA48" s="2"/>
      <c r="ANB48" s="2"/>
      <c r="ANC48" s="2"/>
      <c r="AND48" s="2"/>
      <c r="ANE48" s="2"/>
      <c r="ANF48" s="2"/>
      <c r="ANG48" s="2"/>
      <c r="ANH48" s="2"/>
      <c r="ANI48" s="2"/>
      <c r="ANJ48" s="2"/>
      <c r="ANK48" s="2"/>
      <c r="ANL48" s="2"/>
      <c r="ANM48" s="2"/>
      <c r="ANN48" s="2"/>
      <c r="ANO48" s="2"/>
      <c r="ANP48" s="2"/>
      <c r="ANQ48" s="2"/>
      <c r="ANR48" s="2"/>
      <c r="ANS48" s="2"/>
      <c r="ANT48" s="2"/>
      <c r="ANU48" s="2"/>
      <c r="ANV48" s="2"/>
      <c r="ANW48" s="2"/>
      <c r="ANX48" s="2"/>
      <c r="ANY48" s="2"/>
      <c r="ANZ48" s="2"/>
      <c r="AOA48" s="2"/>
      <c r="AOB48" s="2"/>
      <c r="AOC48" s="2"/>
      <c r="AOD48" s="2"/>
      <c r="AOE48" s="2"/>
      <c r="AOF48" s="2"/>
      <c r="AOG48" s="2"/>
      <c r="AOH48" s="2"/>
      <c r="AOI48" s="2"/>
      <c r="AOJ48" s="2"/>
      <c r="AOK48" s="2"/>
      <c r="AOL48" s="2"/>
      <c r="AOM48" s="2"/>
      <c r="AON48" s="2"/>
      <c r="AOO48" s="2"/>
      <c r="AOP48" s="2"/>
      <c r="AOQ48" s="2"/>
      <c r="AOR48" s="2"/>
      <c r="AOS48" s="2"/>
      <c r="AOT48" s="2"/>
      <c r="AOU48" s="2"/>
      <c r="AOV48" s="2"/>
      <c r="AOW48" s="2"/>
      <c r="AOX48" s="2"/>
      <c r="AOY48" s="2"/>
      <c r="AOZ48" s="2"/>
      <c r="APA48" s="2"/>
      <c r="APB48" s="2"/>
      <c r="APC48" s="2"/>
      <c r="APD48" s="2"/>
      <c r="APE48" s="2"/>
      <c r="APF48" s="2"/>
      <c r="APG48" s="2"/>
      <c r="APH48" s="2"/>
      <c r="API48" s="2"/>
      <c r="APJ48" s="2"/>
      <c r="APK48" s="2"/>
      <c r="APL48" s="2"/>
      <c r="APM48" s="2"/>
      <c r="APN48" s="2"/>
      <c r="APO48" s="2"/>
      <c r="APP48" s="2"/>
      <c r="APQ48" s="2"/>
      <c r="APR48" s="2"/>
      <c r="APS48" s="2"/>
      <c r="APT48" s="2"/>
      <c r="APU48" s="2"/>
      <c r="APV48" s="2"/>
      <c r="APW48" s="2"/>
      <c r="APX48" s="2"/>
      <c r="APY48" s="2"/>
      <c r="APZ48" s="2"/>
      <c r="AQA48" s="2"/>
      <c r="AQB48" s="2"/>
      <c r="AQC48" s="2"/>
      <c r="AQD48" s="2"/>
      <c r="AQE48" s="2"/>
      <c r="AQF48" s="2"/>
      <c r="AQG48" s="2"/>
      <c r="AQH48" s="2"/>
      <c r="AQI48" s="2"/>
      <c r="AQJ48" s="2"/>
      <c r="AQK48" s="2"/>
      <c r="AQL48" s="2"/>
      <c r="AQM48" s="2"/>
      <c r="AQN48" s="2"/>
      <c r="AQO48" s="2"/>
      <c r="AQP48" s="2"/>
      <c r="AQQ48" s="2"/>
      <c r="AQR48" s="2"/>
      <c r="AQS48" s="2"/>
      <c r="AQT48" s="2"/>
      <c r="AQU48" s="2"/>
      <c r="AQV48" s="2"/>
      <c r="AQW48" s="2"/>
      <c r="AQX48" s="2"/>
      <c r="AQY48" s="2"/>
      <c r="AQZ48" s="2"/>
      <c r="ARA48" s="2"/>
      <c r="ARB48" s="2"/>
      <c r="ARC48" s="2"/>
      <c r="ARD48" s="2"/>
      <c r="ARE48" s="2"/>
      <c r="ARF48" s="2"/>
      <c r="ARG48" s="2"/>
      <c r="ARH48" s="2"/>
      <c r="ARI48" s="2"/>
      <c r="ARJ48" s="2"/>
      <c r="ARK48" s="2"/>
      <c r="ARL48" s="2"/>
      <c r="ARM48" s="2"/>
      <c r="ARN48" s="2"/>
      <c r="ARO48" s="2"/>
      <c r="ARP48" s="2"/>
      <c r="ARQ48" s="2"/>
      <c r="ARR48" s="2"/>
      <c r="ARS48" s="2"/>
      <c r="ART48" s="2"/>
      <c r="ARU48" s="2"/>
      <c r="ARV48" s="2"/>
      <c r="ARW48" s="2"/>
      <c r="ARX48" s="2"/>
      <c r="ARY48" s="2"/>
      <c r="ARZ48" s="2"/>
      <c r="ASA48" s="2"/>
      <c r="ASB48" s="2"/>
      <c r="ASC48" s="2"/>
      <c r="ASD48" s="2"/>
      <c r="ASE48" s="2"/>
      <c r="ASF48" s="2"/>
      <c r="ASG48" s="2"/>
      <c r="ASH48" s="2"/>
      <c r="ASI48" s="2"/>
      <c r="ASJ48" s="2"/>
      <c r="ASK48" s="2"/>
      <c r="ASL48" s="2"/>
      <c r="ASM48" s="2"/>
      <c r="ASN48" s="2"/>
      <c r="ASO48" s="2"/>
      <c r="ASP48" s="2"/>
      <c r="ASQ48" s="2"/>
      <c r="ASR48" s="2"/>
      <c r="ASS48" s="2"/>
      <c r="AST48" s="2"/>
      <c r="ASU48" s="2"/>
      <c r="ASV48" s="2"/>
      <c r="ASW48" s="2"/>
      <c r="ASX48" s="2"/>
      <c r="ASY48" s="2"/>
      <c r="ASZ48" s="2"/>
      <c r="ATA48" s="2"/>
      <c r="ATB48" s="2"/>
      <c r="ATC48" s="2"/>
      <c r="ATD48" s="2"/>
      <c r="ATE48" s="2"/>
      <c r="ATF48" s="2"/>
      <c r="ATG48" s="2"/>
      <c r="ATH48" s="2"/>
      <c r="ATI48" s="2"/>
      <c r="ATJ48" s="2"/>
      <c r="ATK48" s="2"/>
      <c r="ATL48" s="2"/>
      <c r="ATM48" s="2"/>
      <c r="ATN48" s="2"/>
      <c r="ATO48" s="2"/>
      <c r="ATP48" s="2"/>
      <c r="ATQ48" s="2"/>
      <c r="ATR48" s="2"/>
      <c r="ATS48" s="2"/>
      <c r="ATT48" s="2"/>
      <c r="ATU48" s="2"/>
      <c r="ATV48" s="2"/>
      <c r="ATW48" s="2"/>
      <c r="ATX48" s="2"/>
      <c r="ATY48" s="2"/>
      <c r="ATZ48" s="2"/>
      <c r="AUA48" s="2"/>
      <c r="AUB48" s="2"/>
      <c r="AUC48" s="2"/>
      <c r="AUD48" s="2"/>
      <c r="AUE48" s="2"/>
      <c r="AUF48" s="2"/>
      <c r="AUG48" s="2"/>
      <c r="AUH48" s="2"/>
      <c r="AUI48" s="2"/>
      <c r="AUJ48" s="2"/>
      <c r="AUK48" s="2"/>
      <c r="AUL48" s="2"/>
      <c r="AUM48" s="2"/>
      <c r="AUN48" s="2"/>
      <c r="AUO48" s="2"/>
      <c r="AUP48" s="2"/>
      <c r="AUQ48" s="2"/>
      <c r="AUR48" s="2"/>
      <c r="AUS48" s="2"/>
      <c r="AUT48" s="2"/>
      <c r="AUU48" s="2"/>
      <c r="AUV48" s="2"/>
      <c r="AUW48" s="2"/>
      <c r="AUX48" s="2"/>
      <c r="AUY48" s="2"/>
      <c r="AUZ48" s="2"/>
      <c r="AVA48" s="2"/>
      <c r="AVB48" s="2"/>
      <c r="AVC48" s="2"/>
      <c r="AVD48" s="2"/>
      <c r="AVE48" s="2"/>
      <c r="AVF48" s="2"/>
      <c r="AVG48" s="2"/>
      <c r="AVH48" s="2"/>
      <c r="AVI48" s="2"/>
      <c r="AVJ48" s="2"/>
      <c r="AVK48" s="2"/>
      <c r="AVL48" s="2"/>
      <c r="AVM48" s="2"/>
      <c r="AVN48" s="2"/>
      <c r="AVO48" s="2"/>
      <c r="AVP48" s="2"/>
      <c r="AVQ48" s="2"/>
      <c r="AVR48" s="2"/>
      <c r="AVS48" s="2"/>
      <c r="AVT48" s="2"/>
      <c r="AVU48" s="2"/>
      <c r="AVV48" s="2"/>
      <c r="AVW48" s="2"/>
      <c r="AVX48" s="2"/>
      <c r="AVY48" s="2"/>
      <c r="AVZ48" s="2"/>
      <c r="AWA48" s="2"/>
      <c r="AWB48" s="2"/>
      <c r="AWC48" s="2"/>
      <c r="AWD48" s="2"/>
      <c r="AWE48" s="2"/>
      <c r="AWF48" s="2"/>
      <c r="AWG48" s="2"/>
      <c r="AWH48" s="2"/>
      <c r="AWI48" s="2"/>
      <c r="AWJ48" s="2"/>
      <c r="AWK48" s="2"/>
      <c r="AWL48" s="2"/>
      <c r="AWM48" s="2"/>
      <c r="AWN48" s="2"/>
      <c r="AWO48" s="2"/>
      <c r="AWP48" s="2"/>
      <c r="AWQ48" s="2"/>
      <c r="AWR48" s="2"/>
      <c r="AWS48" s="2"/>
      <c r="AWT48" s="2"/>
      <c r="AWU48" s="2"/>
      <c r="AWV48" s="2"/>
      <c r="AWW48" s="2"/>
      <c r="AWX48" s="2"/>
      <c r="AWY48" s="2"/>
      <c r="AWZ48" s="2"/>
      <c r="AXA48" s="2"/>
      <c r="AXB48" s="2"/>
      <c r="AXC48" s="2"/>
      <c r="AXD48" s="2"/>
      <c r="AXE48" s="2"/>
      <c r="AXF48" s="2"/>
      <c r="AXG48" s="2"/>
      <c r="AXH48" s="2"/>
      <c r="AXI48" s="2"/>
      <c r="AXJ48" s="2"/>
      <c r="AXK48" s="2"/>
      <c r="AXL48" s="2"/>
      <c r="AXM48" s="2"/>
      <c r="AXN48" s="2"/>
      <c r="AXO48" s="2"/>
      <c r="AXP48" s="2"/>
      <c r="AXQ48" s="2"/>
      <c r="AXR48" s="2"/>
      <c r="AXS48" s="2"/>
      <c r="AXT48" s="2"/>
      <c r="AXU48" s="2"/>
      <c r="AXV48" s="2"/>
      <c r="AXW48" s="2"/>
      <c r="AXX48" s="2"/>
      <c r="AXY48" s="2"/>
      <c r="AXZ48" s="2"/>
      <c r="AYA48" s="2"/>
      <c r="AYB48" s="2"/>
      <c r="AYC48" s="2"/>
      <c r="AYD48" s="2"/>
      <c r="AYE48" s="2"/>
      <c r="AYF48" s="2"/>
      <c r="AYG48" s="2"/>
      <c r="AYH48" s="2"/>
      <c r="AYI48" s="2"/>
      <c r="AYJ48" s="2"/>
      <c r="AYK48" s="2"/>
      <c r="AYL48" s="2"/>
      <c r="AYM48" s="2"/>
      <c r="AYN48" s="2"/>
      <c r="AYO48" s="2"/>
      <c r="AYP48" s="2"/>
      <c r="AYQ48" s="2"/>
      <c r="AYR48" s="2"/>
      <c r="AYS48" s="2"/>
      <c r="AYT48" s="2"/>
      <c r="AYU48" s="2"/>
      <c r="AYV48" s="2"/>
      <c r="AYW48" s="2"/>
      <c r="AYX48" s="2"/>
      <c r="AYY48" s="2"/>
      <c r="AYZ48" s="2"/>
      <c r="AZA48" s="2"/>
      <c r="AZB48" s="2"/>
      <c r="AZC48" s="2"/>
      <c r="AZD48" s="2"/>
      <c r="AZE48" s="2"/>
      <c r="AZF48" s="2"/>
      <c r="AZG48" s="2"/>
      <c r="AZH48" s="2"/>
      <c r="AZI48" s="2"/>
      <c r="AZJ48" s="2"/>
      <c r="AZK48" s="2"/>
      <c r="AZL48" s="2"/>
      <c r="AZM48" s="2"/>
      <c r="AZN48" s="2"/>
      <c r="AZO48" s="2"/>
      <c r="AZP48" s="2"/>
      <c r="AZQ48" s="2"/>
      <c r="AZR48" s="2"/>
      <c r="AZS48" s="2"/>
      <c r="AZT48" s="2"/>
      <c r="AZU48" s="2"/>
      <c r="AZV48" s="2"/>
      <c r="AZW48" s="2"/>
      <c r="AZX48" s="2"/>
      <c r="AZY48" s="2"/>
      <c r="AZZ48" s="2"/>
      <c r="BAA48" s="2"/>
      <c r="BAB48" s="2"/>
      <c r="BAC48" s="2"/>
      <c r="BAD48" s="2"/>
      <c r="BAE48" s="2"/>
      <c r="BAF48" s="2"/>
      <c r="BAG48" s="2"/>
      <c r="BAH48" s="2"/>
      <c r="BAI48" s="2"/>
      <c r="BAJ48" s="2"/>
      <c r="BAK48" s="2"/>
      <c r="BAL48" s="2"/>
      <c r="BAM48" s="2"/>
      <c r="BAN48" s="2"/>
      <c r="BAO48" s="2"/>
      <c r="BAP48" s="2"/>
      <c r="BAQ48" s="2"/>
      <c r="BAR48" s="2"/>
      <c r="BAS48" s="2"/>
      <c r="BAT48" s="2"/>
      <c r="BAU48" s="2"/>
      <c r="BAV48" s="2"/>
      <c r="BAW48" s="2"/>
      <c r="BAX48" s="2"/>
      <c r="BAY48" s="2"/>
      <c r="BAZ48" s="2"/>
      <c r="BBA48" s="2"/>
      <c r="BBB48" s="2"/>
      <c r="BBC48" s="2"/>
      <c r="BBD48" s="2"/>
      <c r="BBE48" s="2"/>
      <c r="BBF48" s="2"/>
      <c r="BBG48" s="2"/>
      <c r="BBH48" s="2"/>
      <c r="BBI48" s="2"/>
      <c r="BBJ48" s="2"/>
      <c r="BBK48" s="2"/>
      <c r="BBL48" s="2"/>
      <c r="BBM48" s="2"/>
      <c r="BBN48" s="2"/>
      <c r="BBO48" s="2"/>
      <c r="BBP48" s="2"/>
      <c r="BBQ48" s="2"/>
      <c r="BBR48" s="2"/>
      <c r="BBS48" s="2"/>
      <c r="BBT48" s="2"/>
      <c r="BBU48" s="2"/>
      <c r="BBV48" s="2"/>
      <c r="BBW48" s="2"/>
      <c r="BBX48" s="2"/>
      <c r="BBY48" s="2"/>
      <c r="BBZ48" s="2"/>
      <c r="BCA48" s="2"/>
      <c r="BCB48" s="2"/>
      <c r="BCC48" s="2"/>
      <c r="BCD48" s="2"/>
      <c r="BCE48" s="2"/>
      <c r="BCF48" s="2"/>
      <c r="BCG48" s="2"/>
      <c r="BCH48" s="2"/>
      <c r="BCI48" s="2"/>
      <c r="BCJ48" s="2"/>
      <c r="BCK48" s="2"/>
      <c r="BCL48" s="2"/>
      <c r="BCM48" s="2"/>
      <c r="BCN48" s="2"/>
      <c r="BCO48" s="2"/>
      <c r="BCP48" s="2"/>
      <c r="BCQ48" s="2"/>
      <c r="BCR48" s="2"/>
      <c r="BCS48" s="2"/>
      <c r="BCT48" s="2"/>
      <c r="BCU48" s="2"/>
      <c r="BCV48" s="2"/>
      <c r="BCW48" s="2"/>
      <c r="BCX48" s="2"/>
      <c r="BCY48" s="2"/>
      <c r="BCZ48" s="2"/>
      <c r="BDA48" s="2"/>
      <c r="BDB48" s="2"/>
      <c r="BDC48" s="2"/>
      <c r="BDD48" s="2"/>
      <c r="BDE48" s="2"/>
      <c r="BDF48" s="2"/>
      <c r="BDG48" s="2"/>
      <c r="BDH48" s="2"/>
      <c r="BDI48" s="2"/>
      <c r="BDJ48" s="2"/>
      <c r="BDK48" s="2"/>
      <c r="BDL48" s="2"/>
      <c r="BDM48" s="2"/>
      <c r="BDN48" s="2"/>
      <c r="BDO48" s="2"/>
      <c r="BDP48" s="2"/>
      <c r="BDQ48" s="2"/>
      <c r="BDR48" s="2"/>
      <c r="BDS48" s="2"/>
      <c r="BDT48" s="2"/>
      <c r="BDU48" s="2"/>
      <c r="BDV48" s="2"/>
      <c r="BDW48" s="2"/>
      <c r="BDX48" s="2"/>
      <c r="BDY48" s="2"/>
      <c r="BDZ48" s="2"/>
      <c r="BEA48" s="2"/>
      <c r="BEB48" s="2"/>
      <c r="BEC48" s="2"/>
      <c r="BED48" s="2"/>
      <c r="BEE48" s="2"/>
      <c r="BEF48" s="2"/>
      <c r="BEG48" s="2"/>
      <c r="BEH48" s="2"/>
      <c r="BEI48" s="2"/>
      <c r="BEJ48" s="2"/>
      <c r="BEK48" s="2"/>
      <c r="BEL48" s="2"/>
      <c r="BEM48" s="2"/>
      <c r="BEN48" s="2"/>
      <c r="BEO48" s="2"/>
      <c r="BEP48" s="2"/>
      <c r="BEQ48" s="2"/>
      <c r="BER48" s="2"/>
      <c r="BES48" s="2"/>
      <c r="BET48" s="2"/>
      <c r="BEU48" s="2"/>
      <c r="BEV48" s="2"/>
      <c r="BEW48" s="2"/>
      <c r="BEX48" s="2"/>
      <c r="BEY48" s="2"/>
      <c r="BEZ48" s="2"/>
      <c r="BFA48" s="2"/>
      <c r="BFB48" s="2"/>
      <c r="BFC48" s="2"/>
      <c r="BFD48" s="2"/>
      <c r="BFE48" s="2"/>
      <c r="BFF48" s="2"/>
      <c r="BFG48" s="2"/>
      <c r="BFH48" s="2"/>
      <c r="BFI48" s="2"/>
      <c r="BFJ48" s="2"/>
      <c r="BFK48" s="2"/>
      <c r="BFL48" s="2"/>
      <c r="BFM48" s="2"/>
      <c r="BFN48" s="2"/>
      <c r="BFO48" s="2"/>
      <c r="BFP48" s="2"/>
      <c r="BFQ48" s="2"/>
      <c r="BFR48" s="2"/>
      <c r="BFS48" s="2"/>
      <c r="BFT48" s="2"/>
      <c r="BFU48" s="2"/>
      <c r="BFV48" s="2"/>
      <c r="BFW48" s="2"/>
      <c r="BFX48" s="2"/>
      <c r="BFY48" s="2"/>
      <c r="BFZ48" s="2"/>
      <c r="BGA48" s="2"/>
      <c r="BGB48" s="2"/>
      <c r="BGC48" s="2"/>
      <c r="BGD48" s="2"/>
      <c r="BGE48" s="2"/>
      <c r="BGF48" s="2"/>
      <c r="BGG48" s="2"/>
      <c r="BGH48" s="2"/>
      <c r="BGI48" s="2"/>
      <c r="BGJ48" s="2"/>
      <c r="BGK48" s="2"/>
      <c r="BGL48" s="2"/>
      <c r="BGM48" s="2"/>
      <c r="BGN48" s="2"/>
      <c r="BGO48" s="2"/>
      <c r="BGP48" s="2"/>
      <c r="BGQ48" s="2"/>
      <c r="BGR48" s="2"/>
      <c r="BGS48" s="2"/>
      <c r="BGT48" s="2"/>
      <c r="BGU48" s="2"/>
      <c r="BGV48" s="2"/>
      <c r="BGW48" s="2"/>
      <c r="BGX48" s="2"/>
      <c r="BGY48" s="2"/>
      <c r="BGZ48" s="2"/>
      <c r="BHA48" s="2"/>
      <c r="BHB48" s="2"/>
      <c r="BHC48" s="2"/>
      <c r="BHD48" s="2"/>
      <c r="BHE48" s="2"/>
      <c r="BHF48" s="2"/>
      <c r="BHG48" s="2"/>
      <c r="BHH48" s="2"/>
      <c r="BHI48" s="2"/>
      <c r="BHJ48" s="2"/>
      <c r="BHK48" s="2"/>
      <c r="BHL48" s="2"/>
      <c r="BHM48" s="2"/>
      <c r="BHN48" s="2"/>
      <c r="BHO48" s="2"/>
      <c r="BHP48" s="2"/>
      <c r="BHQ48" s="2"/>
      <c r="BHR48" s="2"/>
      <c r="BHS48" s="2"/>
      <c r="BHT48" s="2"/>
      <c r="BHU48" s="2"/>
      <c r="BHV48" s="2"/>
      <c r="BHW48" s="2"/>
      <c r="BHX48" s="2"/>
      <c r="BHY48" s="2"/>
      <c r="BHZ48" s="2"/>
      <c r="BIA48" s="2"/>
      <c r="BIB48" s="2"/>
      <c r="BIC48" s="2"/>
      <c r="BID48" s="2"/>
      <c r="BIE48" s="2"/>
      <c r="BIF48" s="2"/>
      <c r="BIG48" s="2"/>
      <c r="BIH48" s="2"/>
      <c r="BII48" s="2"/>
      <c r="BIJ48" s="2"/>
      <c r="BIK48" s="2"/>
      <c r="BIL48" s="2"/>
      <c r="BIM48" s="2"/>
      <c r="BIN48" s="2"/>
      <c r="BIO48" s="2"/>
      <c r="BIP48" s="2"/>
      <c r="BIQ48" s="2"/>
      <c r="BIR48" s="2"/>
      <c r="BIS48" s="2"/>
      <c r="BIT48" s="2"/>
      <c r="BIU48" s="2"/>
      <c r="BIV48" s="2"/>
      <c r="BIW48" s="2"/>
      <c r="BIX48" s="2"/>
      <c r="BIY48" s="2"/>
      <c r="BIZ48" s="2"/>
      <c r="BJA48" s="2"/>
      <c r="BJB48" s="2"/>
      <c r="BJC48" s="2"/>
      <c r="BJD48" s="2"/>
      <c r="BJE48" s="2"/>
      <c r="BJF48" s="2"/>
      <c r="BJG48" s="2"/>
      <c r="BJH48" s="2"/>
      <c r="BJI48" s="2"/>
      <c r="BJJ48" s="2"/>
      <c r="BJK48" s="2"/>
      <c r="BJL48" s="2"/>
      <c r="BJM48" s="2"/>
      <c r="BJN48" s="2"/>
      <c r="BJO48" s="2"/>
      <c r="BJP48" s="2"/>
      <c r="BJQ48" s="2"/>
      <c r="BJR48" s="2"/>
      <c r="BJS48" s="2"/>
      <c r="BJT48" s="2"/>
      <c r="BJU48" s="2"/>
      <c r="BJV48" s="2"/>
      <c r="BJW48" s="2"/>
      <c r="BJX48" s="2"/>
      <c r="BJY48" s="2"/>
      <c r="BJZ48" s="2"/>
      <c r="BKA48" s="2"/>
      <c r="BKB48" s="2"/>
      <c r="BKC48" s="2"/>
      <c r="BKD48" s="2"/>
      <c r="BKE48" s="2"/>
      <c r="BKF48" s="2"/>
      <c r="BKG48" s="2"/>
      <c r="BKH48" s="2"/>
      <c r="BKI48" s="2"/>
      <c r="BKJ48" s="2"/>
      <c r="BKK48" s="2"/>
      <c r="BKL48" s="2"/>
      <c r="BKM48" s="2"/>
      <c r="BKN48" s="2"/>
      <c r="BKO48" s="2"/>
      <c r="BKP48" s="2"/>
      <c r="BKQ48" s="2"/>
      <c r="BKR48" s="2"/>
      <c r="BKS48" s="2"/>
      <c r="BKT48" s="2"/>
      <c r="BKU48" s="2"/>
      <c r="BKV48" s="2"/>
      <c r="BKW48" s="2"/>
      <c r="BKX48" s="2"/>
      <c r="BKY48" s="2"/>
      <c r="BKZ48" s="2"/>
      <c r="BLA48" s="2"/>
      <c r="BLB48" s="2"/>
      <c r="BLC48" s="2"/>
      <c r="BLD48" s="2"/>
      <c r="BLE48" s="2"/>
      <c r="BLF48" s="2"/>
      <c r="BLG48" s="2"/>
      <c r="BLH48" s="2"/>
      <c r="BLI48" s="2"/>
      <c r="BLJ48" s="2"/>
      <c r="BLK48" s="2"/>
      <c r="BLL48" s="2"/>
      <c r="BLM48" s="2"/>
      <c r="BLN48" s="2"/>
      <c r="BLO48" s="2"/>
      <c r="BLP48" s="2"/>
      <c r="BLQ48" s="2"/>
      <c r="BLR48" s="2"/>
      <c r="BLS48" s="2"/>
      <c r="BLT48" s="2"/>
      <c r="BLU48" s="2"/>
      <c r="BLV48" s="2"/>
      <c r="BLW48" s="2"/>
      <c r="BLX48" s="2"/>
      <c r="BLY48" s="2"/>
      <c r="BLZ48" s="2"/>
      <c r="BMA48" s="2"/>
      <c r="BMB48" s="2"/>
      <c r="BMC48" s="2"/>
      <c r="BMD48" s="2"/>
      <c r="BME48" s="2"/>
      <c r="BMF48" s="2"/>
      <c r="BMG48" s="2"/>
      <c r="BMH48" s="2"/>
      <c r="BMI48" s="2"/>
      <c r="BMJ48" s="2"/>
      <c r="BMK48" s="2"/>
      <c r="BML48" s="2"/>
      <c r="BMM48" s="2"/>
      <c r="BMN48" s="2"/>
      <c r="BMO48" s="2"/>
      <c r="BMP48" s="2"/>
      <c r="BMQ48" s="2"/>
      <c r="BMR48" s="2"/>
      <c r="BMS48" s="2"/>
      <c r="BMT48" s="2"/>
      <c r="BMU48" s="2"/>
      <c r="BMV48" s="2"/>
      <c r="BMW48" s="2"/>
      <c r="BMX48" s="2"/>
      <c r="BMY48" s="2"/>
      <c r="BMZ48" s="2"/>
      <c r="BNA48" s="2"/>
      <c r="BNB48" s="2"/>
      <c r="BNC48" s="2"/>
      <c r="BND48" s="2"/>
      <c r="BNE48" s="2"/>
      <c r="BNF48" s="2"/>
      <c r="BNG48" s="2"/>
      <c r="BNH48" s="2"/>
      <c r="BNI48" s="2"/>
      <c r="BNJ48" s="2"/>
      <c r="BNK48" s="2"/>
      <c r="BNL48" s="2"/>
      <c r="BNM48" s="2"/>
      <c r="BNN48" s="2"/>
      <c r="BNO48" s="2"/>
      <c r="BNP48" s="2"/>
      <c r="BNQ48" s="2"/>
      <c r="BNR48" s="2"/>
      <c r="BNS48" s="2"/>
      <c r="BNT48" s="2"/>
      <c r="BNU48" s="2"/>
      <c r="BNV48" s="2"/>
      <c r="BNW48" s="2"/>
      <c r="BNX48" s="2"/>
      <c r="BNY48" s="2"/>
      <c r="BNZ48" s="2"/>
      <c r="BOA48" s="2"/>
      <c r="BOB48" s="2"/>
      <c r="BOC48" s="2"/>
      <c r="BOD48" s="2"/>
      <c r="BOE48" s="2"/>
      <c r="BOF48" s="2"/>
      <c r="BOG48" s="2"/>
      <c r="BOH48" s="2"/>
      <c r="BOI48" s="2"/>
      <c r="BOJ48" s="2"/>
      <c r="BOK48" s="2"/>
      <c r="BOL48" s="2"/>
      <c r="BOM48" s="2"/>
      <c r="BON48" s="2"/>
      <c r="BOO48" s="2"/>
      <c r="BOP48" s="2"/>
      <c r="BOQ48" s="2"/>
      <c r="BOR48" s="2"/>
      <c r="BOS48" s="2"/>
      <c r="BOT48" s="2"/>
      <c r="BOU48" s="2"/>
      <c r="BOV48" s="2"/>
      <c r="BOW48" s="2"/>
      <c r="BOX48" s="2"/>
      <c r="BOY48" s="2"/>
      <c r="BOZ48" s="2"/>
      <c r="BPA48" s="2"/>
      <c r="BPB48" s="2"/>
      <c r="BPC48" s="2"/>
      <c r="BPD48" s="2"/>
      <c r="BPE48" s="2"/>
      <c r="BPF48" s="2"/>
      <c r="BPG48" s="2"/>
      <c r="BPH48" s="2"/>
      <c r="BPI48" s="2"/>
      <c r="BPJ48" s="2"/>
      <c r="BPK48" s="2"/>
      <c r="BPL48" s="2"/>
      <c r="BPM48" s="2"/>
      <c r="BPN48" s="2"/>
      <c r="BPO48" s="2"/>
      <c r="BPP48" s="2"/>
      <c r="BPQ48" s="2"/>
      <c r="BPR48" s="2"/>
      <c r="BPS48" s="2"/>
      <c r="BPT48" s="2"/>
      <c r="BPU48" s="2"/>
      <c r="BPV48" s="2"/>
      <c r="BPW48" s="2"/>
      <c r="BPX48" s="2"/>
      <c r="BPY48" s="2"/>
      <c r="BPZ48" s="2"/>
      <c r="BQA48" s="2"/>
      <c r="BQB48" s="2"/>
      <c r="BQC48" s="2"/>
      <c r="BQD48" s="2"/>
      <c r="BQE48" s="2"/>
      <c r="BQF48" s="2"/>
      <c r="BQG48" s="2"/>
      <c r="BQH48" s="2"/>
      <c r="BQI48" s="2"/>
      <c r="BQJ48" s="2"/>
      <c r="BQK48" s="2"/>
      <c r="BQL48" s="2"/>
      <c r="BQM48" s="2"/>
      <c r="BQN48" s="2"/>
      <c r="BQO48" s="2"/>
      <c r="BQP48" s="2"/>
      <c r="BQQ48" s="2"/>
      <c r="BQR48" s="2"/>
      <c r="BQS48" s="2"/>
      <c r="BQT48" s="2"/>
      <c r="BQU48" s="2"/>
      <c r="BQV48" s="2"/>
      <c r="BQW48" s="2"/>
      <c r="BQX48" s="2"/>
      <c r="BQY48" s="2"/>
      <c r="BQZ48" s="2"/>
      <c r="BRA48" s="2"/>
      <c r="BRB48" s="2"/>
      <c r="BRC48" s="2"/>
      <c r="BRD48" s="2"/>
      <c r="BRE48" s="2"/>
      <c r="BRF48" s="2"/>
      <c r="BRG48" s="2"/>
      <c r="BRH48" s="2"/>
      <c r="BRI48" s="2"/>
      <c r="BRJ48" s="2"/>
      <c r="BRK48" s="2"/>
      <c r="BRL48" s="2"/>
      <c r="BRM48" s="2"/>
      <c r="BRN48" s="2"/>
      <c r="BRO48" s="2"/>
      <c r="BRP48" s="2"/>
      <c r="BRQ48" s="2"/>
      <c r="BRR48" s="2"/>
      <c r="BRS48" s="2"/>
      <c r="BRT48" s="2"/>
      <c r="BRU48" s="2"/>
      <c r="BRV48" s="2"/>
      <c r="BRW48" s="2"/>
      <c r="BRX48" s="2"/>
      <c r="BRY48" s="2"/>
      <c r="BRZ48" s="2"/>
      <c r="BSA48" s="2"/>
      <c r="BSB48" s="2"/>
      <c r="BSC48" s="2"/>
      <c r="BSD48" s="2"/>
      <c r="BSE48" s="2"/>
      <c r="BSF48" s="2"/>
      <c r="BSG48" s="2"/>
      <c r="BSH48" s="2"/>
      <c r="BSI48" s="2"/>
      <c r="BSJ48" s="2"/>
      <c r="BSK48" s="2"/>
      <c r="BSL48" s="2"/>
      <c r="BSM48" s="2"/>
      <c r="BSN48" s="2"/>
      <c r="BSO48" s="2"/>
      <c r="BSP48" s="2"/>
      <c r="BSQ48" s="2"/>
      <c r="BSR48" s="2"/>
      <c r="BSS48" s="2"/>
      <c r="BST48" s="2"/>
      <c r="BSU48" s="2"/>
      <c r="BSV48" s="2"/>
      <c r="BSW48" s="2"/>
      <c r="BSX48" s="2"/>
      <c r="BSY48" s="2"/>
      <c r="BSZ48" s="2"/>
      <c r="BTA48" s="2"/>
      <c r="BTB48" s="2"/>
      <c r="BTC48" s="2"/>
      <c r="BTD48" s="2"/>
      <c r="BTE48" s="2"/>
      <c r="BTF48" s="2"/>
      <c r="BTG48" s="2"/>
      <c r="BTH48" s="2"/>
      <c r="BTI48" s="2"/>
      <c r="BTJ48" s="2"/>
      <c r="BTK48" s="2"/>
      <c r="BTL48" s="2"/>
      <c r="BTM48" s="2"/>
      <c r="BTN48" s="2"/>
      <c r="BTO48" s="2"/>
      <c r="BTP48" s="2"/>
      <c r="BTQ48" s="2"/>
      <c r="BTR48" s="2"/>
      <c r="BTS48" s="2"/>
      <c r="BTT48" s="2"/>
      <c r="BTU48" s="2"/>
      <c r="BTV48" s="2"/>
      <c r="BTW48" s="2"/>
      <c r="BTX48" s="2"/>
      <c r="BTY48" s="2"/>
      <c r="BTZ48" s="2"/>
      <c r="BUA48" s="2"/>
      <c r="BUB48" s="2"/>
      <c r="BUC48" s="2"/>
      <c r="BUD48" s="2"/>
      <c r="BUE48" s="2"/>
      <c r="BUF48" s="2"/>
      <c r="BUG48" s="2"/>
      <c r="BUH48" s="2"/>
      <c r="BUI48" s="2"/>
      <c r="BUJ48" s="2"/>
      <c r="BUK48" s="2"/>
      <c r="BUL48" s="2"/>
      <c r="BUM48" s="2"/>
      <c r="BUN48" s="2"/>
      <c r="BUO48" s="2"/>
      <c r="BUP48" s="2"/>
      <c r="BUQ48" s="2"/>
      <c r="BUR48" s="2"/>
      <c r="BUS48" s="2"/>
      <c r="BUT48" s="2"/>
      <c r="BUU48" s="2"/>
      <c r="BUV48" s="2"/>
      <c r="BUW48" s="2"/>
      <c r="BUX48" s="2"/>
      <c r="BUY48" s="2"/>
      <c r="BUZ48" s="2"/>
      <c r="BVA48" s="2"/>
      <c r="BVB48" s="2"/>
      <c r="BVC48" s="2"/>
      <c r="BVD48" s="2"/>
      <c r="BVE48" s="2"/>
      <c r="BVF48" s="2"/>
      <c r="BVG48" s="2"/>
      <c r="BVH48" s="2"/>
      <c r="BVI48" s="2"/>
      <c r="BVJ48" s="2"/>
      <c r="BVK48" s="2"/>
      <c r="BVL48" s="2"/>
      <c r="BVM48" s="2"/>
      <c r="BVN48" s="2"/>
      <c r="BVO48" s="2"/>
      <c r="BVP48" s="2"/>
      <c r="BVQ48" s="2"/>
      <c r="BVR48" s="2"/>
      <c r="BVS48" s="2"/>
      <c r="BVT48" s="2"/>
      <c r="BVU48" s="2"/>
      <c r="BVV48" s="2"/>
      <c r="BVW48" s="2"/>
      <c r="BVX48" s="2"/>
      <c r="BVY48" s="2"/>
      <c r="BVZ48" s="2"/>
      <c r="BWA48" s="2"/>
      <c r="BWB48" s="2"/>
      <c r="BWC48" s="2"/>
      <c r="BWD48" s="2"/>
      <c r="BWE48" s="2"/>
      <c r="BWF48" s="2"/>
      <c r="BWG48" s="2"/>
      <c r="BWH48" s="2"/>
      <c r="BWI48" s="2"/>
      <c r="BWJ48" s="2"/>
      <c r="BWK48" s="2"/>
      <c r="BWL48" s="2"/>
      <c r="BWM48" s="2"/>
      <c r="BWN48" s="2"/>
      <c r="BWO48" s="2"/>
      <c r="BWP48" s="2"/>
      <c r="BWQ48" s="2"/>
      <c r="BWR48" s="2"/>
      <c r="BWS48" s="2"/>
      <c r="BWT48" s="2"/>
      <c r="BWU48" s="2"/>
      <c r="BWV48" s="2"/>
      <c r="BWW48" s="2"/>
      <c r="BWX48" s="2"/>
      <c r="BWY48" s="2"/>
      <c r="BWZ48" s="2"/>
      <c r="BXA48" s="2"/>
      <c r="BXB48" s="2"/>
      <c r="BXC48" s="2"/>
      <c r="BXD48" s="2"/>
      <c r="BXE48" s="2"/>
      <c r="BXF48" s="2"/>
      <c r="BXG48" s="2"/>
      <c r="BXH48" s="2"/>
      <c r="BXI48" s="2"/>
      <c r="BXJ48" s="2"/>
      <c r="BXK48" s="2"/>
      <c r="BXL48" s="2"/>
      <c r="BXM48" s="2"/>
      <c r="BXN48" s="2"/>
      <c r="BXO48" s="2"/>
      <c r="BXP48" s="2"/>
      <c r="BXQ48" s="2"/>
      <c r="BXR48" s="2"/>
      <c r="BXS48" s="2"/>
      <c r="BXT48" s="2"/>
      <c r="BXU48" s="2"/>
      <c r="BXV48" s="2"/>
      <c r="BXW48" s="2"/>
      <c r="BXX48" s="2"/>
      <c r="BXY48" s="2"/>
      <c r="BXZ48" s="2"/>
      <c r="BYA48" s="2"/>
      <c r="BYB48" s="2"/>
      <c r="BYC48" s="2"/>
      <c r="BYD48" s="2"/>
      <c r="BYE48" s="2"/>
      <c r="BYF48" s="2"/>
      <c r="BYG48" s="2"/>
      <c r="BYH48" s="2"/>
      <c r="BYI48" s="2"/>
      <c r="BYJ48" s="2"/>
      <c r="BYK48" s="2"/>
      <c r="BYL48" s="2"/>
      <c r="BYM48" s="2"/>
      <c r="BYN48" s="2"/>
      <c r="BYO48" s="2"/>
      <c r="BYP48" s="2"/>
      <c r="BYQ48" s="2"/>
      <c r="BYR48" s="2"/>
      <c r="BYS48" s="2"/>
      <c r="BYT48" s="2"/>
      <c r="BYU48" s="2"/>
      <c r="BYV48" s="2"/>
      <c r="BYW48" s="2"/>
      <c r="BYX48" s="2"/>
      <c r="BYY48" s="2"/>
      <c r="BYZ48" s="2"/>
      <c r="BZA48" s="2"/>
      <c r="BZB48" s="2"/>
      <c r="BZC48" s="2"/>
      <c r="BZD48" s="2"/>
      <c r="BZE48" s="2"/>
      <c r="BZF48" s="2"/>
      <c r="BZG48" s="2"/>
      <c r="BZH48" s="2"/>
      <c r="BZI48" s="2"/>
      <c r="BZJ48" s="2"/>
      <c r="BZK48" s="2"/>
      <c r="BZL48" s="2"/>
      <c r="BZM48" s="2"/>
      <c r="BZN48" s="2"/>
      <c r="BZO48" s="2"/>
      <c r="BZP48" s="2"/>
      <c r="BZQ48" s="2"/>
      <c r="BZR48" s="2"/>
      <c r="BZS48" s="2"/>
      <c r="BZT48" s="2"/>
      <c r="BZU48" s="2"/>
      <c r="BZV48" s="2"/>
      <c r="BZW48" s="2"/>
      <c r="BZX48" s="2"/>
      <c r="BZY48" s="2"/>
      <c r="BZZ48" s="2"/>
      <c r="CAA48" s="2"/>
      <c r="CAB48" s="2"/>
      <c r="CAC48" s="2"/>
      <c r="CAD48" s="2"/>
      <c r="CAE48" s="2"/>
      <c r="CAF48" s="2"/>
      <c r="CAG48" s="2"/>
      <c r="CAH48" s="2"/>
      <c r="CAI48" s="2"/>
      <c r="CAJ48" s="2"/>
      <c r="CAK48" s="2"/>
      <c r="CAL48" s="2"/>
      <c r="CAM48" s="2"/>
      <c r="CAN48" s="2"/>
      <c r="CAO48" s="2"/>
      <c r="CAP48" s="2"/>
      <c r="CAQ48" s="2"/>
      <c r="CAR48" s="2"/>
      <c r="CAS48" s="2"/>
      <c r="CAT48" s="2"/>
      <c r="CAU48" s="2"/>
      <c r="CAV48" s="2"/>
      <c r="CAW48" s="2"/>
      <c r="CAX48" s="2"/>
      <c r="CAY48" s="2"/>
      <c r="CAZ48" s="2"/>
      <c r="CBA48" s="2"/>
      <c r="CBB48" s="2"/>
      <c r="CBC48" s="2"/>
      <c r="CBD48" s="2"/>
      <c r="CBE48" s="2"/>
      <c r="CBF48" s="2"/>
      <c r="CBG48" s="2"/>
      <c r="CBH48" s="2"/>
      <c r="CBI48" s="2"/>
      <c r="CBJ48" s="2"/>
      <c r="CBK48" s="2"/>
      <c r="CBL48" s="2"/>
      <c r="CBM48" s="2"/>
      <c r="CBN48" s="2"/>
      <c r="CBO48" s="2"/>
      <c r="CBP48" s="2"/>
      <c r="CBQ48" s="2"/>
      <c r="CBR48" s="2"/>
      <c r="CBS48" s="2"/>
      <c r="CBT48" s="2"/>
      <c r="CBU48" s="2"/>
      <c r="CBV48" s="2"/>
      <c r="CBW48" s="2"/>
      <c r="CBX48" s="2"/>
      <c r="CBY48" s="2"/>
      <c r="CBZ48" s="2"/>
      <c r="CCA48" s="2"/>
      <c r="CCB48" s="2"/>
      <c r="CCC48" s="2"/>
      <c r="CCD48" s="2"/>
      <c r="CCE48" s="2"/>
      <c r="CCF48" s="2"/>
      <c r="CCG48" s="2"/>
      <c r="CCH48" s="2"/>
      <c r="CCI48" s="2"/>
      <c r="CCJ48" s="2"/>
      <c r="CCK48" s="2"/>
      <c r="CCL48" s="2"/>
      <c r="CCM48" s="2"/>
      <c r="CCN48" s="2"/>
      <c r="CCO48" s="2"/>
      <c r="CCP48" s="2"/>
      <c r="CCQ48" s="2"/>
      <c r="CCR48" s="2"/>
      <c r="CCS48" s="2"/>
      <c r="CCT48" s="2"/>
      <c r="CCU48" s="2"/>
      <c r="CCV48" s="2"/>
      <c r="CCW48" s="2"/>
      <c r="CCX48" s="2"/>
      <c r="CCY48" s="2"/>
      <c r="CCZ48" s="2"/>
      <c r="CDA48" s="2"/>
      <c r="CDB48" s="2"/>
      <c r="CDC48" s="2"/>
      <c r="CDD48" s="2"/>
      <c r="CDE48" s="2"/>
      <c r="CDF48" s="2"/>
      <c r="CDG48" s="2"/>
      <c r="CDH48" s="2"/>
      <c r="CDI48" s="2"/>
      <c r="CDJ48" s="2"/>
      <c r="CDK48" s="2"/>
      <c r="CDL48" s="2"/>
      <c r="CDM48" s="2"/>
      <c r="CDN48" s="2"/>
      <c r="CDO48" s="2"/>
      <c r="CDP48" s="2"/>
      <c r="CDQ48" s="2"/>
      <c r="CDR48" s="2"/>
      <c r="CDS48" s="2"/>
      <c r="CDT48" s="2"/>
      <c r="CDU48" s="2"/>
      <c r="CDV48" s="2"/>
      <c r="CDW48" s="2"/>
      <c r="CDX48" s="2"/>
      <c r="CDY48" s="2"/>
      <c r="CDZ48" s="2"/>
      <c r="CEA48" s="2"/>
      <c r="CEB48" s="2"/>
      <c r="CEC48" s="2"/>
      <c r="CED48" s="2"/>
      <c r="CEE48" s="2"/>
      <c r="CEF48" s="2"/>
      <c r="CEG48" s="2"/>
      <c r="CEH48" s="2"/>
      <c r="CEI48" s="2"/>
      <c r="CEJ48" s="2"/>
      <c r="CEK48" s="2"/>
      <c r="CEL48" s="2"/>
      <c r="CEM48" s="2"/>
      <c r="CEN48" s="2"/>
      <c r="CEO48" s="2"/>
      <c r="CEP48" s="2"/>
      <c r="CEQ48" s="2"/>
      <c r="CER48" s="2"/>
      <c r="CES48" s="2"/>
      <c r="CET48" s="2"/>
      <c r="CEU48" s="2"/>
      <c r="CEV48" s="2"/>
      <c r="CEW48" s="2"/>
      <c r="CEX48" s="2"/>
      <c r="CEY48" s="2"/>
      <c r="CEZ48" s="2"/>
      <c r="CFA48" s="2"/>
      <c r="CFB48" s="2"/>
      <c r="CFC48" s="2"/>
      <c r="CFD48" s="2"/>
      <c r="CFE48" s="2"/>
      <c r="CFF48" s="2"/>
      <c r="CFG48" s="2"/>
      <c r="CFH48" s="2"/>
      <c r="CFI48" s="2"/>
      <c r="CFJ48" s="2"/>
      <c r="CFK48" s="2"/>
      <c r="CFL48" s="2"/>
      <c r="CFM48" s="2"/>
      <c r="CFN48" s="2"/>
      <c r="CFO48" s="2"/>
      <c r="CFP48" s="2"/>
      <c r="CFQ48" s="2"/>
      <c r="CFR48" s="2"/>
      <c r="CFS48" s="2"/>
      <c r="CFT48" s="2"/>
      <c r="CFU48" s="2"/>
      <c r="CFV48" s="2"/>
      <c r="CFW48" s="2"/>
      <c r="CFX48" s="2"/>
      <c r="CFY48" s="2"/>
      <c r="CFZ48" s="2"/>
      <c r="CGA48" s="2"/>
      <c r="CGB48" s="2"/>
      <c r="CGC48" s="2"/>
      <c r="CGD48" s="2"/>
      <c r="CGE48" s="2"/>
      <c r="CGF48" s="2"/>
      <c r="CGG48" s="2"/>
      <c r="CGH48" s="2"/>
      <c r="CGI48" s="2"/>
      <c r="CGJ48" s="2"/>
      <c r="CGK48" s="2"/>
      <c r="CGL48" s="2"/>
      <c r="CGM48" s="2"/>
      <c r="CGN48" s="2"/>
      <c r="CGO48" s="2"/>
      <c r="CGP48" s="2"/>
      <c r="CGQ48" s="2"/>
      <c r="CGR48" s="2"/>
      <c r="CGS48" s="2"/>
      <c r="CGT48" s="2"/>
      <c r="CGU48" s="2"/>
      <c r="CGV48" s="2"/>
      <c r="CGW48" s="2"/>
      <c r="CGX48" s="2"/>
      <c r="CGY48" s="2"/>
      <c r="CGZ48" s="2"/>
      <c r="CHA48" s="2"/>
      <c r="CHB48" s="2"/>
      <c r="CHC48" s="2"/>
      <c r="CHD48" s="2"/>
      <c r="CHE48" s="2"/>
      <c r="CHF48" s="2"/>
      <c r="CHG48" s="2"/>
      <c r="CHH48" s="2"/>
      <c r="CHI48" s="2"/>
      <c r="CHJ48" s="2"/>
      <c r="CHK48" s="2"/>
      <c r="CHL48" s="2"/>
      <c r="CHM48" s="2"/>
      <c r="CHN48" s="2"/>
      <c r="CHO48" s="2"/>
      <c r="CHP48" s="2"/>
      <c r="CHQ48" s="2"/>
      <c r="CHR48" s="2"/>
      <c r="CHS48" s="2"/>
      <c r="CHT48" s="2"/>
      <c r="CHU48" s="2"/>
      <c r="CHV48" s="2"/>
      <c r="CHW48" s="2"/>
      <c r="CHX48" s="2"/>
      <c r="CHY48" s="2"/>
      <c r="CHZ48" s="2"/>
      <c r="CIA48" s="2"/>
      <c r="CIB48" s="2"/>
      <c r="CIC48" s="2"/>
      <c r="CID48" s="2"/>
      <c r="CIE48" s="2"/>
      <c r="CIF48" s="2"/>
      <c r="CIG48" s="2"/>
      <c r="CIH48" s="2"/>
      <c r="CII48" s="2"/>
      <c r="CIJ48" s="2"/>
      <c r="CIK48" s="2"/>
      <c r="CIL48" s="2"/>
      <c r="CIM48" s="2"/>
      <c r="CIN48" s="2"/>
      <c r="CIO48" s="2"/>
      <c r="CIP48" s="2"/>
      <c r="CIQ48" s="2"/>
      <c r="CIR48" s="2"/>
      <c r="CIS48" s="2"/>
      <c r="CIT48" s="2"/>
      <c r="CIU48" s="2"/>
      <c r="CIV48" s="2"/>
      <c r="CIW48" s="2"/>
      <c r="CIX48" s="2"/>
      <c r="CIY48" s="2"/>
      <c r="CIZ48" s="2"/>
      <c r="CJA48" s="2"/>
      <c r="CJB48" s="2"/>
      <c r="CJC48" s="2"/>
      <c r="CJD48" s="2"/>
      <c r="CJE48" s="2"/>
      <c r="CJF48" s="2"/>
      <c r="CJG48" s="2"/>
      <c r="CJH48" s="2"/>
      <c r="CJI48" s="2"/>
      <c r="CJJ48" s="2"/>
      <c r="CJK48" s="2"/>
      <c r="CJL48" s="2"/>
      <c r="CJM48" s="2"/>
      <c r="CJN48" s="2"/>
      <c r="CJO48" s="2"/>
      <c r="CJP48" s="2"/>
      <c r="CJQ48" s="2"/>
      <c r="CJR48" s="2"/>
      <c r="CJS48" s="2"/>
      <c r="CJT48" s="2"/>
      <c r="CJU48" s="2"/>
      <c r="CJV48" s="2"/>
      <c r="CJW48" s="2"/>
      <c r="CJX48" s="2"/>
      <c r="CJY48" s="2"/>
      <c r="CJZ48" s="2"/>
      <c r="CKA48" s="2"/>
      <c r="CKB48" s="2"/>
      <c r="CKC48" s="2"/>
      <c r="CKD48" s="2"/>
      <c r="CKE48" s="2"/>
      <c r="CKF48" s="2"/>
      <c r="CKG48" s="2"/>
      <c r="CKH48" s="2"/>
      <c r="CKI48" s="2"/>
      <c r="CKJ48" s="2"/>
      <c r="CKK48" s="2"/>
      <c r="CKL48" s="2"/>
      <c r="CKM48" s="2"/>
      <c r="CKN48" s="2"/>
      <c r="CKO48" s="2"/>
      <c r="CKP48" s="2"/>
      <c r="CKQ48" s="2"/>
      <c r="CKR48" s="2"/>
      <c r="CKS48" s="2"/>
      <c r="CKT48" s="2"/>
      <c r="CKU48" s="2"/>
      <c r="CKV48" s="2"/>
      <c r="CKW48" s="2"/>
      <c r="CKX48" s="2"/>
      <c r="CKY48" s="2"/>
      <c r="CKZ48" s="2"/>
      <c r="CLA48" s="2"/>
      <c r="CLB48" s="2"/>
      <c r="CLC48" s="2"/>
      <c r="CLD48" s="2"/>
      <c r="CLE48" s="2"/>
      <c r="CLF48" s="2"/>
      <c r="CLG48" s="2"/>
      <c r="CLH48" s="2"/>
      <c r="CLI48" s="2"/>
      <c r="CLJ48" s="2"/>
      <c r="CLK48" s="2"/>
      <c r="CLL48" s="2"/>
      <c r="CLM48" s="2"/>
      <c r="CLN48" s="2"/>
      <c r="CLO48" s="2"/>
      <c r="CLP48" s="2"/>
      <c r="CLQ48" s="2"/>
      <c r="CLR48" s="2"/>
      <c r="CLS48" s="2"/>
      <c r="CLT48" s="2"/>
      <c r="CLU48" s="2"/>
      <c r="CLV48" s="2"/>
      <c r="CLW48" s="2"/>
      <c r="CLX48" s="2"/>
      <c r="CLY48" s="2"/>
      <c r="CLZ48" s="2"/>
      <c r="CMA48" s="2"/>
      <c r="CMB48" s="2"/>
      <c r="CMC48" s="2"/>
      <c r="CMD48" s="2"/>
      <c r="CME48" s="2"/>
      <c r="CMF48" s="2"/>
      <c r="CMG48" s="2"/>
      <c r="CMH48" s="2"/>
      <c r="CMI48" s="2"/>
      <c r="CMJ48" s="2"/>
      <c r="CMK48" s="2"/>
      <c r="CML48" s="2"/>
      <c r="CMM48" s="2"/>
      <c r="CMN48" s="2"/>
      <c r="CMO48" s="2"/>
      <c r="CMP48" s="2"/>
      <c r="CMQ48" s="2"/>
      <c r="CMR48" s="2"/>
      <c r="CMS48" s="2"/>
      <c r="CMT48" s="2"/>
      <c r="CMU48" s="2"/>
      <c r="CMV48" s="2"/>
      <c r="CMW48" s="2"/>
      <c r="CMX48" s="2"/>
      <c r="CMY48" s="2"/>
      <c r="CMZ48" s="2"/>
      <c r="CNA48" s="2"/>
      <c r="CNB48" s="2"/>
      <c r="CNC48" s="2"/>
      <c r="CND48" s="2"/>
      <c r="CNE48" s="2"/>
      <c r="CNF48" s="2"/>
      <c r="CNG48" s="2"/>
      <c r="CNH48" s="2"/>
      <c r="CNI48" s="2"/>
      <c r="CNJ48" s="2"/>
      <c r="CNK48" s="2"/>
      <c r="CNL48" s="2"/>
      <c r="CNM48" s="2"/>
      <c r="CNN48" s="2"/>
      <c r="CNO48" s="2"/>
      <c r="CNP48" s="2"/>
      <c r="CNQ48" s="2"/>
      <c r="CNR48" s="2"/>
      <c r="CNS48" s="2"/>
      <c r="CNT48" s="2"/>
      <c r="CNU48" s="2"/>
      <c r="CNV48" s="2"/>
      <c r="CNW48" s="2"/>
      <c r="CNX48" s="2"/>
      <c r="CNY48" s="2"/>
      <c r="CNZ48" s="2"/>
      <c r="COA48" s="2"/>
      <c r="COB48" s="2"/>
      <c r="COC48" s="2"/>
      <c r="COD48" s="2"/>
      <c r="COE48" s="2"/>
      <c r="COF48" s="2"/>
      <c r="COG48" s="2"/>
      <c r="COH48" s="2"/>
      <c r="COI48" s="2"/>
      <c r="COJ48" s="2"/>
      <c r="COK48" s="2"/>
      <c r="COL48" s="2"/>
      <c r="COM48" s="2"/>
      <c r="CON48" s="2"/>
      <c r="COO48" s="2"/>
      <c r="COP48" s="2"/>
      <c r="COQ48" s="2"/>
      <c r="COR48" s="2"/>
      <c r="COS48" s="2"/>
      <c r="COT48" s="2"/>
      <c r="COU48" s="2"/>
      <c r="COV48" s="2"/>
      <c r="COW48" s="2"/>
      <c r="COX48" s="2"/>
      <c r="COY48" s="2"/>
      <c r="COZ48" s="2"/>
      <c r="CPA48" s="2"/>
      <c r="CPB48" s="2"/>
      <c r="CPC48" s="2"/>
      <c r="CPD48" s="2"/>
      <c r="CPE48" s="2"/>
      <c r="CPF48" s="2"/>
      <c r="CPG48" s="2"/>
      <c r="CPH48" s="2"/>
      <c r="CPI48" s="2"/>
      <c r="CPJ48" s="2"/>
      <c r="CPK48" s="2"/>
      <c r="CPL48" s="2"/>
      <c r="CPM48" s="2"/>
      <c r="CPN48" s="2"/>
      <c r="CPO48" s="2"/>
      <c r="CPP48" s="2"/>
      <c r="CPQ48" s="2"/>
      <c r="CPR48" s="2"/>
      <c r="CPS48" s="2"/>
      <c r="CPT48" s="2"/>
      <c r="CPU48" s="2"/>
      <c r="CPV48" s="2"/>
      <c r="CPW48" s="2"/>
      <c r="CPX48" s="2"/>
      <c r="CPY48" s="2"/>
      <c r="CPZ48" s="2"/>
      <c r="CQA48" s="2"/>
      <c r="CQB48" s="2"/>
      <c r="CQC48" s="2"/>
      <c r="CQD48" s="2"/>
      <c r="CQE48" s="2"/>
      <c r="CQF48" s="2"/>
      <c r="CQG48" s="2"/>
      <c r="CQH48" s="2"/>
      <c r="CQI48" s="2"/>
      <c r="CQJ48" s="2"/>
      <c r="CQK48" s="2"/>
      <c r="CQL48" s="2"/>
      <c r="CQM48" s="2"/>
      <c r="CQN48" s="2"/>
      <c r="CQO48" s="2"/>
      <c r="CQP48" s="2"/>
      <c r="CQQ48" s="2"/>
      <c r="CQR48" s="2"/>
      <c r="CQS48" s="2"/>
      <c r="CQT48" s="2"/>
      <c r="CQU48" s="2"/>
      <c r="CQV48" s="2"/>
      <c r="CQW48" s="2"/>
      <c r="CQX48" s="2"/>
      <c r="CQY48" s="2"/>
      <c r="CQZ48" s="2"/>
      <c r="CRA48" s="2"/>
      <c r="CRB48" s="2"/>
      <c r="CRC48" s="2"/>
      <c r="CRD48" s="2"/>
      <c r="CRE48" s="2"/>
      <c r="CRF48" s="2"/>
      <c r="CRG48" s="2"/>
      <c r="CRH48" s="2"/>
      <c r="CRI48" s="2"/>
      <c r="CRJ48" s="2"/>
      <c r="CRK48" s="2"/>
      <c r="CRL48" s="2"/>
      <c r="CRM48" s="2"/>
      <c r="CRN48" s="2"/>
      <c r="CRO48" s="2"/>
      <c r="CRP48" s="2"/>
      <c r="CRQ48" s="2"/>
      <c r="CRR48" s="2"/>
      <c r="CRS48" s="2"/>
      <c r="CRT48" s="2"/>
      <c r="CRU48" s="2"/>
      <c r="CRV48" s="2"/>
      <c r="CRW48" s="2"/>
      <c r="CRX48" s="2"/>
      <c r="CRY48" s="2"/>
      <c r="CRZ48" s="2"/>
      <c r="CSA48" s="2"/>
      <c r="CSB48" s="2"/>
      <c r="CSC48" s="2"/>
      <c r="CSD48" s="2"/>
      <c r="CSE48" s="2"/>
      <c r="CSF48" s="2"/>
      <c r="CSG48" s="2"/>
      <c r="CSH48" s="2"/>
      <c r="CSI48" s="2"/>
      <c r="CSJ48" s="2"/>
      <c r="CSK48" s="2"/>
      <c r="CSL48" s="2"/>
      <c r="CSM48" s="2"/>
      <c r="CSN48" s="2"/>
      <c r="CSO48" s="2"/>
      <c r="CSP48" s="2"/>
      <c r="CSQ48" s="2"/>
      <c r="CSR48" s="2"/>
      <c r="CSS48" s="2"/>
      <c r="CST48" s="2"/>
      <c r="CSU48" s="2"/>
      <c r="CSV48" s="2"/>
      <c r="CSW48" s="2"/>
      <c r="CSX48" s="2"/>
      <c r="CSY48" s="2"/>
      <c r="CSZ48" s="2"/>
      <c r="CTA48" s="2"/>
      <c r="CTB48" s="2"/>
      <c r="CTC48" s="2"/>
      <c r="CTD48" s="2"/>
      <c r="CTE48" s="2"/>
      <c r="CTF48" s="2"/>
      <c r="CTG48" s="2"/>
      <c r="CTH48" s="2"/>
      <c r="CTI48" s="2"/>
      <c r="CTJ48" s="2"/>
      <c r="CTK48" s="2"/>
      <c r="CTL48" s="2"/>
      <c r="CTM48" s="2"/>
      <c r="CTN48" s="2"/>
      <c r="CTO48" s="2"/>
      <c r="CTP48" s="2"/>
      <c r="CTQ48" s="2"/>
      <c r="CTR48" s="2"/>
      <c r="CTS48" s="2"/>
      <c r="CTT48" s="2"/>
      <c r="CTU48" s="2"/>
      <c r="CTV48" s="2"/>
      <c r="CTW48" s="2"/>
      <c r="CTX48" s="2"/>
      <c r="CTY48" s="2"/>
      <c r="CTZ48" s="2"/>
      <c r="CUA48" s="2"/>
      <c r="CUB48" s="2"/>
      <c r="CUC48" s="2"/>
      <c r="CUD48" s="2"/>
      <c r="CUE48" s="2"/>
      <c r="CUF48" s="2"/>
      <c r="CUG48" s="2"/>
      <c r="CUH48" s="2"/>
      <c r="CUI48" s="2"/>
      <c r="CUJ48" s="2"/>
      <c r="CUK48" s="2"/>
      <c r="CUL48" s="2"/>
      <c r="CUM48" s="2"/>
      <c r="CUN48" s="2"/>
      <c r="CUO48" s="2"/>
      <c r="CUP48" s="2"/>
      <c r="CUQ48" s="2"/>
      <c r="CUR48" s="2"/>
      <c r="CUS48" s="2"/>
      <c r="CUT48" s="2"/>
      <c r="CUU48" s="2"/>
      <c r="CUV48" s="2"/>
      <c r="CUW48" s="2"/>
      <c r="CUX48" s="2"/>
      <c r="CUY48" s="2"/>
      <c r="CUZ48" s="2"/>
      <c r="CVA48" s="2"/>
      <c r="CVB48" s="2"/>
      <c r="CVC48" s="2"/>
      <c r="CVD48" s="2"/>
      <c r="CVE48" s="2"/>
      <c r="CVF48" s="2"/>
      <c r="CVG48" s="2"/>
      <c r="CVH48" s="2"/>
      <c r="CVI48" s="2"/>
      <c r="CVJ48" s="2"/>
      <c r="CVK48" s="2"/>
      <c r="CVL48" s="2"/>
      <c r="CVM48" s="2"/>
      <c r="CVN48" s="2"/>
      <c r="CVO48" s="2"/>
      <c r="CVP48" s="2"/>
      <c r="CVQ48" s="2"/>
      <c r="CVR48" s="2"/>
      <c r="CVS48" s="2"/>
      <c r="CVT48" s="2"/>
      <c r="CVU48" s="2"/>
      <c r="CVV48" s="2"/>
      <c r="CVW48" s="2"/>
      <c r="CVX48" s="2"/>
      <c r="CVY48" s="2"/>
      <c r="CVZ48" s="2"/>
      <c r="CWA48" s="2"/>
      <c r="CWB48" s="2"/>
      <c r="CWC48" s="2"/>
      <c r="CWD48" s="2"/>
      <c r="CWE48" s="2"/>
      <c r="CWF48" s="2"/>
      <c r="CWG48" s="2"/>
      <c r="CWH48" s="2"/>
      <c r="CWI48" s="2"/>
      <c r="CWJ48" s="2"/>
      <c r="CWK48" s="2"/>
      <c r="CWL48" s="2"/>
      <c r="CWM48" s="2"/>
      <c r="CWN48" s="2"/>
      <c r="CWO48" s="2"/>
      <c r="CWP48" s="2"/>
      <c r="CWQ48" s="2"/>
      <c r="CWR48" s="2"/>
      <c r="CWS48" s="2"/>
      <c r="CWT48" s="2"/>
      <c r="CWU48" s="2"/>
      <c r="CWV48" s="2"/>
      <c r="CWW48" s="2"/>
      <c r="CWX48" s="2"/>
      <c r="CWY48" s="2"/>
      <c r="CWZ48" s="2"/>
      <c r="CXA48" s="2"/>
      <c r="CXB48" s="2"/>
      <c r="CXC48" s="2"/>
      <c r="CXD48" s="2"/>
      <c r="CXE48" s="2"/>
      <c r="CXF48" s="2"/>
      <c r="CXG48" s="2"/>
      <c r="CXH48" s="2"/>
      <c r="CXI48" s="2"/>
      <c r="CXJ48" s="2"/>
      <c r="CXK48" s="2"/>
      <c r="CXL48" s="2"/>
      <c r="CXM48" s="2"/>
      <c r="CXN48" s="2"/>
      <c r="CXO48" s="2"/>
      <c r="CXP48" s="2"/>
      <c r="CXQ48" s="2"/>
      <c r="CXR48" s="2"/>
      <c r="CXS48" s="2"/>
      <c r="CXT48" s="2"/>
      <c r="CXU48" s="2"/>
      <c r="CXV48" s="2"/>
      <c r="CXW48" s="2"/>
      <c r="CXX48" s="2"/>
      <c r="CXY48" s="2"/>
      <c r="CXZ48" s="2"/>
      <c r="CYA48" s="2"/>
      <c r="CYB48" s="2"/>
      <c r="CYC48" s="2"/>
      <c r="CYD48" s="2"/>
      <c r="CYE48" s="2"/>
      <c r="CYF48" s="2"/>
      <c r="CYG48" s="2"/>
      <c r="CYH48" s="2"/>
      <c r="CYI48" s="2"/>
      <c r="CYJ48" s="2"/>
      <c r="CYK48" s="2"/>
      <c r="CYL48" s="2"/>
      <c r="CYM48" s="2"/>
      <c r="CYN48" s="2"/>
      <c r="CYO48" s="2"/>
      <c r="CYP48" s="2"/>
      <c r="CYQ48" s="2"/>
      <c r="CYR48" s="2"/>
      <c r="CYS48" s="2"/>
      <c r="CYT48" s="2"/>
      <c r="CYU48" s="2"/>
      <c r="CYV48" s="2"/>
      <c r="CYW48" s="2"/>
      <c r="CYX48" s="2"/>
      <c r="CYY48" s="2"/>
      <c r="CYZ48" s="2"/>
      <c r="CZA48" s="2"/>
      <c r="CZB48" s="2"/>
      <c r="CZC48" s="2"/>
      <c r="CZD48" s="2"/>
      <c r="CZE48" s="2"/>
      <c r="CZF48" s="2"/>
      <c r="CZG48" s="2"/>
      <c r="CZH48" s="2"/>
      <c r="CZI48" s="2"/>
      <c r="CZJ48" s="2"/>
      <c r="CZK48" s="2"/>
      <c r="CZL48" s="2"/>
      <c r="CZM48" s="2"/>
      <c r="CZN48" s="2"/>
      <c r="CZO48" s="2"/>
      <c r="CZP48" s="2"/>
      <c r="CZQ48" s="2"/>
      <c r="CZR48" s="2"/>
      <c r="CZS48" s="2"/>
      <c r="CZT48" s="2"/>
      <c r="CZU48" s="2"/>
      <c r="CZV48" s="2"/>
      <c r="CZW48" s="2"/>
      <c r="CZX48" s="2"/>
      <c r="CZY48" s="2"/>
      <c r="CZZ48" s="2"/>
      <c r="DAA48" s="2"/>
      <c r="DAB48" s="2"/>
      <c r="DAC48" s="2"/>
      <c r="DAD48" s="2"/>
      <c r="DAE48" s="2"/>
      <c r="DAF48" s="2"/>
      <c r="DAG48" s="2"/>
      <c r="DAH48" s="2"/>
      <c r="DAI48" s="2"/>
      <c r="DAJ48" s="2"/>
      <c r="DAK48" s="2"/>
      <c r="DAL48" s="2"/>
      <c r="DAM48" s="2"/>
      <c r="DAN48" s="2"/>
      <c r="DAO48" s="2"/>
      <c r="DAP48" s="2"/>
      <c r="DAQ48" s="2"/>
      <c r="DAR48" s="2"/>
      <c r="DAS48" s="2"/>
      <c r="DAT48" s="2"/>
      <c r="DAU48" s="2"/>
      <c r="DAV48" s="2"/>
      <c r="DAW48" s="2"/>
      <c r="DAX48" s="2"/>
      <c r="DAY48" s="2"/>
      <c r="DAZ48" s="2"/>
      <c r="DBA48" s="2"/>
      <c r="DBB48" s="2"/>
      <c r="DBC48" s="2"/>
      <c r="DBD48" s="2"/>
      <c r="DBE48" s="2"/>
      <c r="DBF48" s="2"/>
      <c r="DBG48" s="2"/>
      <c r="DBH48" s="2"/>
      <c r="DBI48" s="2"/>
      <c r="DBJ48" s="2"/>
      <c r="DBK48" s="2"/>
      <c r="DBL48" s="2"/>
      <c r="DBM48" s="2"/>
      <c r="DBN48" s="2"/>
      <c r="DBO48" s="2"/>
      <c r="DBP48" s="2"/>
      <c r="DBQ48" s="2"/>
      <c r="DBR48" s="2"/>
      <c r="DBS48" s="2"/>
      <c r="DBT48" s="2"/>
      <c r="DBU48" s="2"/>
      <c r="DBV48" s="2"/>
      <c r="DBW48" s="2"/>
      <c r="DBX48" s="2"/>
      <c r="DBY48" s="2"/>
      <c r="DBZ48" s="2"/>
      <c r="DCA48" s="2"/>
      <c r="DCB48" s="2"/>
      <c r="DCC48" s="2"/>
      <c r="DCD48" s="2"/>
      <c r="DCE48" s="2"/>
      <c r="DCF48" s="2"/>
      <c r="DCG48" s="2"/>
      <c r="DCH48" s="2"/>
      <c r="DCI48" s="2"/>
      <c r="DCJ48" s="2"/>
      <c r="DCK48" s="2"/>
      <c r="DCL48" s="2"/>
      <c r="DCM48" s="2"/>
      <c r="DCN48" s="2"/>
      <c r="DCO48" s="2"/>
      <c r="DCP48" s="2"/>
      <c r="DCQ48" s="2"/>
      <c r="DCR48" s="2"/>
      <c r="DCS48" s="2"/>
      <c r="DCT48" s="2"/>
      <c r="DCU48" s="2"/>
      <c r="DCV48" s="2"/>
      <c r="DCW48" s="2"/>
      <c r="DCX48" s="2"/>
      <c r="DCY48" s="2"/>
      <c r="DCZ48" s="2"/>
      <c r="DDA48" s="2"/>
      <c r="DDB48" s="2"/>
      <c r="DDC48" s="2"/>
      <c r="DDD48" s="2"/>
      <c r="DDE48" s="2"/>
      <c r="DDF48" s="2"/>
      <c r="DDG48" s="2"/>
      <c r="DDH48" s="2"/>
      <c r="DDI48" s="2"/>
      <c r="DDJ48" s="2"/>
      <c r="DDK48" s="2"/>
      <c r="DDL48" s="2"/>
      <c r="DDM48" s="2"/>
      <c r="DDN48" s="2"/>
      <c r="DDO48" s="2"/>
      <c r="DDP48" s="2"/>
      <c r="DDQ48" s="2"/>
      <c r="DDR48" s="2"/>
      <c r="DDS48" s="2"/>
      <c r="DDT48" s="2"/>
      <c r="DDU48" s="2"/>
      <c r="DDV48" s="2"/>
      <c r="DDW48" s="2"/>
      <c r="DDX48" s="2"/>
      <c r="DDY48" s="2"/>
      <c r="DDZ48" s="2"/>
      <c r="DEA48" s="2"/>
      <c r="DEB48" s="2"/>
      <c r="DEC48" s="2"/>
      <c r="DED48" s="2"/>
      <c r="DEE48" s="2"/>
      <c r="DEF48" s="2"/>
      <c r="DEG48" s="2"/>
      <c r="DEH48" s="2"/>
      <c r="DEI48" s="2"/>
      <c r="DEJ48" s="2"/>
      <c r="DEK48" s="2"/>
      <c r="DEL48" s="2"/>
      <c r="DEM48" s="2"/>
      <c r="DEN48" s="2"/>
      <c r="DEO48" s="2"/>
      <c r="DEP48" s="2"/>
      <c r="DEQ48" s="2"/>
      <c r="DER48" s="2"/>
      <c r="DES48" s="2"/>
      <c r="DET48" s="2"/>
      <c r="DEU48" s="2"/>
      <c r="DEV48" s="2"/>
      <c r="DEW48" s="2"/>
      <c r="DEX48" s="2"/>
      <c r="DEY48" s="2"/>
      <c r="DEZ48" s="2"/>
      <c r="DFA48" s="2"/>
      <c r="DFB48" s="2"/>
      <c r="DFC48" s="2"/>
      <c r="DFD48" s="2"/>
      <c r="DFE48" s="2"/>
      <c r="DFF48" s="2"/>
      <c r="DFG48" s="2"/>
      <c r="DFH48" s="2"/>
      <c r="DFI48" s="2"/>
      <c r="DFJ48" s="2"/>
      <c r="DFK48" s="2"/>
      <c r="DFL48" s="2"/>
      <c r="DFM48" s="2"/>
      <c r="DFN48" s="2"/>
      <c r="DFO48" s="2"/>
      <c r="DFP48" s="2"/>
      <c r="DFQ48" s="2"/>
      <c r="DFR48" s="2"/>
      <c r="DFS48" s="2"/>
      <c r="DFT48" s="2"/>
      <c r="DFU48" s="2"/>
      <c r="DFV48" s="2"/>
      <c r="DFW48" s="2"/>
      <c r="DFX48" s="2"/>
      <c r="DFY48" s="2"/>
      <c r="DFZ48" s="2"/>
      <c r="DGA48" s="2"/>
      <c r="DGB48" s="2"/>
      <c r="DGC48" s="2"/>
      <c r="DGD48" s="2"/>
      <c r="DGE48" s="2"/>
      <c r="DGF48" s="2"/>
      <c r="DGG48" s="2"/>
      <c r="DGH48" s="2"/>
      <c r="DGI48" s="2"/>
      <c r="DGJ48" s="2"/>
      <c r="DGK48" s="2"/>
      <c r="DGL48" s="2"/>
      <c r="DGM48" s="2"/>
      <c r="DGN48" s="2"/>
      <c r="DGO48" s="2"/>
      <c r="DGP48" s="2"/>
      <c r="DGQ48" s="2"/>
      <c r="DGR48" s="2"/>
      <c r="DGS48" s="2"/>
      <c r="DGT48" s="2"/>
      <c r="DGU48" s="2"/>
      <c r="DGV48" s="2"/>
      <c r="DGW48" s="2"/>
      <c r="DGX48" s="2"/>
      <c r="DGY48" s="2"/>
      <c r="DGZ48" s="2"/>
      <c r="DHA48" s="2"/>
      <c r="DHB48" s="2"/>
      <c r="DHC48" s="2"/>
      <c r="DHD48" s="2"/>
      <c r="DHE48" s="2"/>
      <c r="DHF48" s="2"/>
      <c r="DHG48" s="2"/>
      <c r="DHH48" s="2"/>
      <c r="DHI48" s="2"/>
      <c r="DHJ48" s="2"/>
      <c r="DHK48" s="2"/>
      <c r="DHL48" s="2"/>
      <c r="DHM48" s="2"/>
      <c r="DHN48" s="2"/>
      <c r="DHO48" s="2"/>
      <c r="DHP48" s="2"/>
      <c r="DHQ48" s="2"/>
      <c r="DHR48" s="2"/>
      <c r="DHS48" s="2"/>
      <c r="DHT48" s="2"/>
      <c r="DHU48" s="2"/>
      <c r="DHV48" s="2"/>
      <c r="DHW48" s="2"/>
      <c r="DHX48" s="2"/>
      <c r="DHY48" s="2"/>
      <c r="DHZ48" s="2"/>
      <c r="DIA48" s="2"/>
      <c r="DIB48" s="2"/>
      <c r="DIC48" s="2"/>
      <c r="DID48" s="2"/>
      <c r="DIE48" s="2"/>
      <c r="DIF48" s="2"/>
      <c r="DIG48" s="2"/>
      <c r="DIH48" s="2"/>
      <c r="DII48" s="2"/>
      <c r="DIJ48" s="2"/>
      <c r="DIK48" s="2"/>
      <c r="DIL48" s="2"/>
      <c r="DIM48" s="2"/>
      <c r="DIN48" s="2"/>
      <c r="DIO48" s="2"/>
      <c r="DIP48" s="2"/>
      <c r="DIQ48" s="2"/>
      <c r="DIR48" s="2"/>
      <c r="DIS48" s="2"/>
      <c r="DIT48" s="2"/>
      <c r="DIU48" s="2"/>
      <c r="DIV48" s="2"/>
      <c r="DIW48" s="2"/>
      <c r="DIX48" s="2"/>
      <c r="DIY48" s="2"/>
      <c r="DIZ48" s="2"/>
      <c r="DJA48" s="2"/>
      <c r="DJB48" s="2"/>
      <c r="DJC48" s="2"/>
      <c r="DJD48" s="2"/>
      <c r="DJE48" s="2"/>
      <c r="DJF48" s="2"/>
      <c r="DJG48" s="2"/>
      <c r="DJH48" s="2"/>
      <c r="DJI48" s="2"/>
      <c r="DJJ48" s="2"/>
      <c r="DJK48" s="2"/>
      <c r="DJL48" s="2"/>
      <c r="DJM48" s="2"/>
      <c r="DJN48" s="2"/>
      <c r="DJO48" s="2"/>
      <c r="DJP48" s="2"/>
      <c r="DJQ48" s="2"/>
      <c r="DJR48" s="2"/>
      <c r="DJS48" s="2"/>
      <c r="DJT48" s="2"/>
      <c r="DJU48" s="2"/>
      <c r="DJV48" s="2"/>
      <c r="DJW48" s="2"/>
      <c r="DJX48" s="2"/>
      <c r="DJY48" s="2"/>
      <c r="DJZ48" s="2"/>
      <c r="DKA48" s="2"/>
      <c r="DKB48" s="2"/>
      <c r="DKC48" s="2"/>
      <c r="DKD48" s="2"/>
      <c r="DKE48" s="2"/>
      <c r="DKF48" s="2"/>
      <c r="DKG48" s="2"/>
      <c r="DKH48" s="2"/>
      <c r="DKI48" s="2"/>
      <c r="DKJ48" s="2"/>
      <c r="DKK48" s="2"/>
      <c r="DKL48" s="2"/>
      <c r="DKM48" s="2"/>
      <c r="DKN48" s="2"/>
      <c r="DKO48" s="2"/>
      <c r="DKP48" s="2"/>
      <c r="DKQ48" s="2"/>
      <c r="DKR48" s="2"/>
      <c r="DKS48" s="2"/>
      <c r="DKT48" s="2"/>
      <c r="DKU48" s="2"/>
      <c r="DKV48" s="2"/>
      <c r="DKW48" s="2"/>
      <c r="DKX48" s="2"/>
      <c r="DKY48" s="2"/>
      <c r="DKZ48" s="2"/>
      <c r="DLA48" s="2"/>
      <c r="DLB48" s="2"/>
      <c r="DLC48" s="2"/>
      <c r="DLD48" s="2"/>
      <c r="DLE48" s="2"/>
      <c r="DLF48" s="2"/>
      <c r="DLG48" s="2"/>
      <c r="DLH48" s="2"/>
      <c r="DLI48" s="2"/>
      <c r="DLJ48" s="2"/>
      <c r="DLK48" s="2"/>
      <c r="DLL48" s="2"/>
      <c r="DLM48" s="2"/>
      <c r="DLN48" s="2"/>
      <c r="DLO48" s="2"/>
      <c r="DLP48" s="2"/>
      <c r="DLQ48" s="2"/>
      <c r="DLR48" s="2"/>
      <c r="DLS48" s="2"/>
      <c r="DLT48" s="2"/>
      <c r="DLU48" s="2"/>
      <c r="DLV48" s="2"/>
      <c r="DLW48" s="2"/>
      <c r="DLX48" s="2"/>
      <c r="DLY48" s="2"/>
      <c r="DLZ48" s="2"/>
      <c r="DMA48" s="2"/>
      <c r="DMB48" s="2"/>
      <c r="DMC48" s="2"/>
      <c r="DMD48" s="2"/>
      <c r="DME48" s="2"/>
      <c r="DMF48" s="2"/>
      <c r="DMG48" s="2"/>
      <c r="DMH48" s="2"/>
      <c r="DMI48" s="2"/>
      <c r="DMJ48" s="2"/>
      <c r="DMK48" s="2"/>
      <c r="DML48" s="2"/>
      <c r="DMM48" s="2"/>
      <c r="DMN48" s="2"/>
      <c r="DMO48" s="2"/>
      <c r="DMP48" s="2"/>
      <c r="DMQ48" s="2"/>
      <c r="DMR48" s="2"/>
      <c r="DMS48" s="2"/>
      <c r="DMT48" s="2"/>
      <c r="DMU48" s="2"/>
      <c r="DMV48" s="2"/>
      <c r="DMW48" s="2"/>
      <c r="DMX48" s="2"/>
      <c r="DMY48" s="2"/>
      <c r="DMZ48" s="2"/>
      <c r="DNA48" s="2"/>
      <c r="DNB48" s="2"/>
      <c r="DNC48" s="2"/>
      <c r="DND48" s="2"/>
      <c r="DNE48" s="2"/>
      <c r="DNF48" s="2"/>
      <c r="DNG48" s="2"/>
      <c r="DNH48" s="2"/>
      <c r="DNI48" s="2"/>
      <c r="DNJ48" s="2"/>
      <c r="DNK48" s="2"/>
      <c r="DNL48" s="2"/>
      <c r="DNM48" s="2"/>
      <c r="DNN48" s="2"/>
      <c r="DNO48" s="2"/>
      <c r="DNP48" s="2"/>
      <c r="DNQ48" s="2"/>
      <c r="DNR48" s="2"/>
      <c r="DNS48" s="2"/>
      <c r="DNT48" s="2"/>
      <c r="DNU48" s="2"/>
      <c r="DNV48" s="2"/>
      <c r="DNW48" s="2"/>
      <c r="DNX48" s="2"/>
      <c r="DNY48" s="2"/>
      <c r="DNZ48" s="2"/>
      <c r="DOA48" s="2"/>
      <c r="DOB48" s="2"/>
      <c r="DOC48" s="2"/>
      <c r="DOD48" s="2"/>
      <c r="DOE48" s="2"/>
      <c r="DOF48" s="2"/>
      <c r="DOG48" s="2"/>
      <c r="DOH48" s="2"/>
      <c r="DOI48" s="2"/>
      <c r="DOJ48" s="2"/>
      <c r="DOK48" s="2"/>
      <c r="DOL48" s="2"/>
      <c r="DOM48" s="2"/>
      <c r="DON48" s="2"/>
      <c r="DOO48" s="2"/>
      <c r="DOP48" s="2"/>
      <c r="DOQ48" s="2"/>
      <c r="DOR48" s="2"/>
      <c r="DOS48" s="2"/>
      <c r="DOT48" s="2"/>
      <c r="DOU48" s="2"/>
      <c r="DOV48" s="2"/>
      <c r="DOW48" s="2"/>
      <c r="DOX48" s="2"/>
      <c r="DOY48" s="2"/>
      <c r="DOZ48" s="2"/>
      <c r="DPA48" s="2"/>
      <c r="DPB48" s="2"/>
      <c r="DPC48" s="2"/>
      <c r="DPD48" s="2"/>
      <c r="DPE48" s="2"/>
      <c r="DPF48" s="2"/>
      <c r="DPG48" s="2"/>
      <c r="DPH48" s="2"/>
      <c r="DPI48" s="2"/>
      <c r="DPJ48" s="2"/>
      <c r="DPK48" s="2"/>
      <c r="DPL48" s="2"/>
      <c r="DPM48" s="2"/>
      <c r="DPN48" s="2"/>
      <c r="DPO48" s="2"/>
      <c r="DPP48" s="2"/>
      <c r="DPQ48" s="2"/>
      <c r="DPR48" s="2"/>
      <c r="DPS48" s="2"/>
      <c r="DPT48" s="2"/>
      <c r="DPU48" s="2"/>
      <c r="DPV48" s="2"/>
      <c r="DPW48" s="2"/>
      <c r="DPX48" s="2"/>
      <c r="DPY48" s="2"/>
      <c r="DPZ48" s="2"/>
      <c r="DQA48" s="2"/>
      <c r="DQB48" s="2"/>
      <c r="DQC48" s="2"/>
      <c r="DQD48" s="2"/>
      <c r="DQE48" s="2"/>
      <c r="DQF48" s="2"/>
      <c r="DQG48" s="2"/>
      <c r="DQH48" s="2"/>
      <c r="DQI48" s="2"/>
      <c r="DQJ48" s="2"/>
      <c r="DQK48" s="2"/>
      <c r="DQL48" s="2"/>
      <c r="DQM48" s="2"/>
      <c r="DQN48" s="2"/>
      <c r="DQO48" s="2"/>
      <c r="DQP48" s="2"/>
      <c r="DQQ48" s="2"/>
      <c r="DQR48" s="2"/>
      <c r="DQS48" s="2"/>
      <c r="DQT48" s="2"/>
      <c r="DQU48" s="2"/>
      <c r="DQV48" s="2"/>
      <c r="DQW48" s="2"/>
      <c r="DQX48" s="2"/>
      <c r="DQY48" s="2"/>
      <c r="DQZ48" s="2"/>
      <c r="DRA48" s="2"/>
      <c r="DRB48" s="2"/>
      <c r="DRC48" s="2"/>
      <c r="DRD48" s="2"/>
      <c r="DRE48" s="2"/>
      <c r="DRF48" s="2"/>
      <c r="DRG48" s="2"/>
      <c r="DRH48" s="2"/>
      <c r="DRI48" s="2"/>
      <c r="DRJ48" s="2"/>
      <c r="DRK48" s="2"/>
      <c r="DRL48" s="2"/>
      <c r="DRM48" s="2"/>
      <c r="DRN48" s="2"/>
      <c r="DRO48" s="2"/>
      <c r="DRP48" s="2"/>
      <c r="DRQ48" s="2"/>
      <c r="DRR48" s="2"/>
      <c r="DRS48" s="2"/>
      <c r="DRT48" s="2"/>
      <c r="DRU48" s="2"/>
      <c r="DRV48" s="2"/>
      <c r="DRW48" s="2"/>
      <c r="DRX48" s="2"/>
      <c r="DRY48" s="2"/>
      <c r="DRZ48" s="2"/>
      <c r="DSA48" s="2"/>
      <c r="DSB48" s="2"/>
      <c r="DSC48" s="2"/>
      <c r="DSD48" s="2"/>
      <c r="DSE48" s="2"/>
      <c r="DSF48" s="2"/>
      <c r="DSG48" s="2"/>
      <c r="DSH48" s="2"/>
      <c r="DSI48" s="2"/>
      <c r="DSJ48" s="2"/>
      <c r="DSK48" s="2"/>
      <c r="DSL48" s="2"/>
      <c r="DSM48" s="2"/>
      <c r="DSN48" s="2"/>
      <c r="DSO48" s="2"/>
      <c r="DSP48" s="2"/>
      <c r="DSQ48" s="2"/>
      <c r="DSR48" s="2"/>
      <c r="DSS48" s="2"/>
      <c r="DST48" s="2"/>
      <c r="DSU48" s="2"/>
      <c r="DSV48" s="2"/>
      <c r="DSW48" s="2"/>
      <c r="DSX48" s="2"/>
      <c r="DSY48" s="2"/>
      <c r="DSZ48" s="2"/>
      <c r="DTA48" s="2"/>
      <c r="DTB48" s="2"/>
      <c r="DTC48" s="2"/>
      <c r="DTD48" s="2"/>
      <c r="DTE48" s="2"/>
      <c r="DTF48" s="2"/>
      <c r="DTG48" s="2"/>
      <c r="DTH48" s="2"/>
      <c r="DTI48" s="2"/>
      <c r="DTJ48" s="2"/>
      <c r="DTK48" s="2"/>
      <c r="DTL48" s="2"/>
      <c r="DTM48" s="2"/>
      <c r="DTN48" s="2"/>
      <c r="DTO48" s="2"/>
      <c r="DTP48" s="2"/>
      <c r="DTQ48" s="2"/>
      <c r="DTR48" s="2"/>
      <c r="DTS48" s="2"/>
      <c r="DTT48" s="2"/>
      <c r="DTU48" s="2"/>
      <c r="DTV48" s="2"/>
      <c r="DTW48" s="2"/>
      <c r="DTX48" s="2"/>
      <c r="DTY48" s="2"/>
      <c r="DTZ48" s="2"/>
      <c r="DUA48" s="2"/>
      <c r="DUB48" s="2"/>
      <c r="DUC48" s="2"/>
      <c r="DUD48" s="2"/>
      <c r="DUE48" s="2"/>
      <c r="DUF48" s="2"/>
      <c r="DUG48" s="2"/>
      <c r="DUH48" s="2"/>
      <c r="DUI48" s="2"/>
      <c r="DUJ48" s="2"/>
      <c r="DUK48" s="2"/>
      <c r="DUL48" s="2"/>
      <c r="DUM48" s="2"/>
      <c r="DUN48" s="2"/>
      <c r="DUO48" s="2"/>
      <c r="DUP48" s="2"/>
      <c r="DUQ48" s="2"/>
      <c r="DUR48" s="2"/>
      <c r="DUS48" s="2"/>
      <c r="DUT48" s="2"/>
      <c r="DUU48" s="2"/>
      <c r="DUV48" s="2"/>
      <c r="DUW48" s="2"/>
      <c r="DUX48" s="2"/>
      <c r="DUY48" s="2"/>
      <c r="DUZ48" s="2"/>
      <c r="DVA48" s="2"/>
      <c r="DVB48" s="2"/>
      <c r="DVC48" s="2"/>
      <c r="DVD48" s="2"/>
      <c r="DVE48" s="2"/>
      <c r="DVF48" s="2"/>
      <c r="DVG48" s="2"/>
      <c r="DVH48" s="2"/>
      <c r="DVI48" s="2"/>
      <c r="DVJ48" s="2"/>
      <c r="DVK48" s="2"/>
      <c r="DVL48" s="2"/>
      <c r="DVM48" s="2"/>
      <c r="DVN48" s="2"/>
      <c r="DVO48" s="2"/>
      <c r="DVP48" s="2"/>
      <c r="DVQ48" s="2"/>
      <c r="DVR48" s="2"/>
      <c r="DVS48" s="2"/>
      <c r="DVT48" s="2"/>
      <c r="DVU48" s="2"/>
      <c r="DVV48" s="2"/>
      <c r="DVW48" s="2"/>
      <c r="DVX48" s="2"/>
      <c r="DVY48" s="2"/>
      <c r="DVZ48" s="2"/>
      <c r="DWA48" s="2"/>
      <c r="DWB48" s="2"/>
      <c r="DWC48" s="2"/>
      <c r="DWD48" s="2"/>
      <c r="DWE48" s="2"/>
      <c r="DWF48" s="2"/>
      <c r="DWG48" s="2"/>
      <c r="DWH48" s="2"/>
      <c r="DWI48" s="2"/>
      <c r="DWJ48" s="2"/>
      <c r="DWK48" s="2"/>
      <c r="DWL48" s="2"/>
      <c r="DWM48" s="2"/>
      <c r="DWN48" s="2"/>
      <c r="DWO48" s="2"/>
      <c r="DWP48" s="2"/>
      <c r="DWQ48" s="2"/>
      <c r="DWR48" s="2"/>
      <c r="DWS48" s="2"/>
      <c r="DWT48" s="2"/>
      <c r="DWU48" s="2"/>
      <c r="DWV48" s="2"/>
      <c r="DWW48" s="2"/>
      <c r="DWX48" s="2"/>
      <c r="DWY48" s="2"/>
      <c r="DWZ48" s="2"/>
      <c r="DXA48" s="2"/>
      <c r="DXB48" s="2"/>
      <c r="DXC48" s="2"/>
      <c r="DXD48" s="2"/>
      <c r="DXE48" s="2"/>
      <c r="DXF48" s="2"/>
      <c r="DXG48" s="2"/>
      <c r="DXH48" s="2"/>
      <c r="DXI48" s="2"/>
      <c r="DXJ48" s="2"/>
      <c r="DXK48" s="2"/>
      <c r="DXL48" s="2"/>
      <c r="DXM48" s="2"/>
      <c r="DXN48" s="2"/>
      <c r="DXO48" s="2"/>
      <c r="DXP48" s="2"/>
      <c r="DXQ48" s="2"/>
      <c r="DXR48" s="2"/>
      <c r="DXS48" s="2"/>
      <c r="DXT48" s="2"/>
      <c r="DXU48" s="2"/>
      <c r="DXV48" s="2"/>
      <c r="DXW48" s="2"/>
      <c r="DXX48" s="2"/>
      <c r="DXY48" s="2"/>
      <c r="DXZ48" s="2"/>
      <c r="DYA48" s="2"/>
      <c r="DYB48" s="2"/>
      <c r="DYC48" s="2"/>
      <c r="DYD48" s="2"/>
      <c r="DYE48" s="2"/>
      <c r="DYF48" s="2"/>
      <c r="DYG48" s="2"/>
      <c r="DYH48" s="2"/>
      <c r="DYI48" s="2"/>
      <c r="DYJ48" s="2"/>
      <c r="DYK48" s="2"/>
      <c r="DYL48" s="2"/>
      <c r="DYM48" s="2"/>
      <c r="DYN48" s="2"/>
      <c r="DYO48" s="2"/>
      <c r="DYP48" s="2"/>
      <c r="DYQ48" s="2"/>
      <c r="DYR48" s="2"/>
      <c r="DYS48" s="2"/>
      <c r="DYT48" s="2"/>
      <c r="DYU48" s="2"/>
      <c r="DYV48" s="2"/>
      <c r="DYW48" s="2"/>
      <c r="DYX48" s="2"/>
      <c r="DYY48" s="2"/>
      <c r="DYZ48" s="2"/>
      <c r="DZA48" s="2"/>
      <c r="DZB48" s="2"/>
      <c r="DZC48" s="2"/>
      <c r="DZD48" s="2"/>
      <c r="DZE48" s="2"/>
      <c r="DZF48" s="2"/>
      <c r="DZG48" s="2"/>
      <c r="DZH48" s="2"/>
      <c r="DZI48" s="2"/>
      <c r="DZJ48" s="2"/>
      <c r="DZK48" s="2"/>
      <c r="DZL48" s="2"/>
      <c r="DZM48" s="2"/>
      <c r="DZN48" s="2"/>
      <c r="DZO48" s="2"/>
      <c r="DZP48" s="2"/>
      <c r="DZQ48" s="2"/>
      <c r="DZR48" s="2"/>
      <c r="DZS48" s="2"/>
      <c r="DZT48" s="2"/>
      <c r="DZU48" s="2"/>
      <c r="DZV48" s="2"/>
      <c r="DZW48" s="2"/>
      <c r="DZX48" s="2"/>
      <c r="DZY48" s="2"/>
      <c r="DZZ48" s="2"/>
      <c r="EAA48" s="2"/>
      <c r="EAB48" s="2"/>
      <c r="EAC48" s="2"/>
      <c r="EAD48" s="2"/>
      <c r="EAE48" s="2"/>
      <c r="EAF48" s="2"/>
      <c r="EAG48" s="2"/>
      <c r="EAH48" s="2"/>
      <c r="EAI48" s="2"/>
      <c r="EAJ48" s="2"/>
      <c r="EAK48" s="2"/>
      <c r="EAL48" s="2"/>
      <c r="EAM48" s="2"/>
      <c r="EAN48" s="2"/>
      <c r="EAO48" s="2"/>
      <c r="EAP48" s="2"/>
      <c r="EAQ48" s="2"/>
      <c r="EAR48" s="2"/>
      <c r="EAS48" s="2"/>
      <c r="EAT48" s="2"/>
      <c r="EAU48" s="2"/>
      <c r="EAV48" s="2"/>
      <c r="EAW48" s="2"/>
      <c r="EAX48" s="2"/>
      <c r="EAY48" s="2"/>
      <c r="EAZ48" s="2"/>
      <c r="EBA48" s="2"/>
      <c r="EBB48" s="2"/>
      <c r="EBC48" s="2"/>
      <c r="EBD48" s="2"/>
      <c r="EBE48" s="2"/>
      <c r="EBF48" s="2"/>
      <c r="EBG48" s="2"/>
      <c r="EBH48" s="2"/>
      <c r="EBI48" s="2"/>
      <c r="EBJ48" s="2"/>
      <c r="EBK48" s="2"/>
      <c r="EBL48" s="2"/>
      <c r="EBM48" s="2"/>
      <c r="EBN48" s="2"/>
      <c r="EBO48" s="2"/>
      <c r="EBP48" s="2"/>
      <c r="EBQ48" s="2"/>
      <c r="EBR48" s="2"/>
      <c r="EBS48" s="2"/>
      <c r="EBT48" s="2"/>
      <c r="EBU48" s="2"/>
      <c r="EBV48" s="2"/>
      <c r="EBW48" s="2"/>
      <c r="EBX48" s="2"/>
      <c r="EBY48" s="2"/>
      <c r="EBZ48" s="2"/>
      <c r="ECA48" s="2"/>
      <c r="ECB48" s="2"/>
      <c r="ECC48" s="2"/>
      <c r="ECD48" s="2"/>
      <c r="ECE48" s="2"/>
      <c r="ECF48" s="2"/>
      <c r="ECG48" s="2"/>
      <c r="ECH48" s="2"/>
      <c r="ECI48" s="2"/>
      <c r="ECJ48" s="2"/>
      <c r="ECK48" s="2"/>
      <c r="ECL48" s="2"/>
      <c r="ECM48" s="2"/>
      <c r="ECN48" s="2"/>
      <c r="ECO48" s="2"/>
      <c r="ECP48" s="2"/>
      <c r="ECQ48" s="2"/>
      <c r="ECR48" s="2"/>
      <c r="ECS48" s="2"/>
      <c r="ECT48" s="2"/>
      <c r="ECU48" s="2"/>
      <c r="ECV48" s="2"/>
      <c r="ECW48" s="2"/>
      <c r="ECX48" s="2"/>
      <c r="ECY48" s="2"/>
      <c r="ECZ48" s="2"/>
      <c r="EDA48" s="2"/>
      <c r="EDB48" s="2"/>
      <c r="EDC48" s="2"/>
      <c r="EDD48" s="2"/>
      <c r="EDE48" s="2"/>
      <c r="EDF48" s="2"/>
      <c r="EDG48" s="2"/>
      <c r="EDH48" s="2"/>
      <c r="EDI48" s="2"/>
      <c r="EDJ48" s="2"/>
      <c r="EDK48" s="2"/>
      <c r="EDL48" s="2"/>
      <c r="EDM48" s="2"/>
      <c r="EDN48" s="2"/>
      <c r="EDO48" s="2"/>
      <c r="EDP48" s="2"/>
      <c r="EDQ48" s="2"/>
      <c r="EDR48" s="2"/>
      <c r="EDS48" s="2"/>
      <c r="EDT48" s="2"/>
      <c r="EDU48" s="2"/>
      <c r="EDV48" s="2"/>
      <c r="EDW48" s="2"/>
      <c r="EDX48" s="2"/>
      <c r="EDY48" s="2"/>
      <c r="EDZ48" s="2"/>
      <c r="EEA48" s="2"/>
      <c r="EEB48" s="2"/>
      <c r="EEC48" s="2"/>
      <c r="EED48" s="2"/>
      <c r="EEE48" s="2"/>
      <c r="EEF48" s="2"/>
      <c r="EEG48" s="2"/>
      <c r="EEH48" s="2"/>
      <c r="EEI48" s="2"/>
      <c r="EEJ48" s="2"/>
      <c r="EEK48" s="2"/>
      <c r="EEL48" s="2"/>
      <c r="EEM48" s="2"/>
      <c r="EEN48" s="2"/>
      <c r="EEO48" s="2"/>
      <c r="EEP48" s="2"/>
      <c r="EEQ48" s="2"/>
      <c r="EER48" s="2"/>
      <c r="EES48" s="2"/>
      <c r="EET48" s="2"/>
      <c r="EEU48" s="2"/>
      <c r="EEV48" s="2"/>
      <c r="EEW48" s="2"/>
      <c r="EEX48" s="2"/>
      <c r="EEY48" s="2"/>
      <c r="EEZ48" s="2"/>
      <c r="EFA48" s="2"/>
      <c r="EFB48" s="2"/>
      <c r="EFC48" s="2"/>
      <c r="EFD48" s="2"/>
      <c r="EFE48" s="2"/>
      <c r="EFF48" s="2"/>
      <c r="EFG48" s="2"/>
      <c r="EFH48" s="2"/>
      <c r="EFI48" s="2"/>
      <c r="EFJ48" s="2"/>
      <c r="EFK48" s="2"/>
      <c r="EFL48" s="2"/>
      <c r="EFM48" s="2"/>
      <c r="EFN48" s="2"/>
      <c r="EFO48" s="2"/>
      <c r="EFP48" s="2"/>
      <c r="EFQ48" s="2"/>
      <c r="EFR48" s="2"/>
      <c r="EFS48" s="2"/>
      <c r="EFT48" s="2"/>
      <c r="EFU48" s="2"/>
      <c r="EFV48" s="2"/>
      <c r="EFW48" s="2"/>
      <c r="EFX48" s="2"/>
      <c r="EFY48" s="2"/>
      <c r="EFZ48" s="2"/>
      <c r="EGA48" s="2"/>
      <c r="EGB48" s="2"/>
      <c r="EGC48" s="2"/>
      <c r="EGD48" s="2"/>
      <c r="EGE48" s="2"/>
      <c r="EGF48" s="2"/>
      <c r="EGG48" s="2"/>
      <c r="EGH48" s="2"/>
      <c r="EGI48" s="2"/>
      <c r="EGJ48" s="2"/>
      <c r="EGK48" s="2"/>
      <c r="EGL48" s="2"/>
      <c r="EGM48" s="2"/>
      <c r="EGN48" s="2"/>
      <c r="EGO48" s="2"/>
      <c r="EGP48" s="2"/>
      <c r="EGQ48" s="2"/>
      <c r="EGR48" s="2"/>
      <c r="EGS48" s="2"/>
      <c r="EGT48" s="2"/>
      <c r="EGU48" s="2"/>
      <c r="EGV48" s="2"/>
      <c r="EGW48" s="2"/>
      <c r="EGX48" s="2"/>
      <c r="EGY48" s="2"/>
      <c r="EGZ48" s="2"/>
      <c r="EHA48" s="2"/>
      <c r="EHB48" s="2"/>
      <c r="EHC48" s="2"/>
      <c r="EHD48" s="2"/>
      <c r="EHE48" s="2"/>
      <c r="EHF48" s="2"/>
      <c r="EHG48" s="2"/>
      <c r="EHH48" s="2"/>
      <c r="EHI48" s="2"/>
      <c r="EHJ48" s="2"/>
      <c r="EHK48" s="2"/>
      <c r="EHL48" s="2"/>
      <c r="EHM48" s="2"/>
      <c r="EHN48" s="2"/>
      <c r="EHO48" s="2"/>
      <c r="EHP48" s="2"/>
      <c r="EHQ48" s="2"/>
      <c r="EHR48" s="2"/>
      <c r="EHS48" s="2"/>
      <c r="EHT48" s="2"/>
      <c r="EHU48" s="2"/>
      <c r="EHV48" s="2"/>
      <c r="EHW48" s="2"/>
      <c r="EHX48" s="2"/>
      <c r="EHY48" s="2"/>
      <c r="EHZ48" s="2"/>
      <c r="EIA48" s="2"/>
      <c r="EIB48" s="2"/>
      <c r="EIC48" s="2"/>
      <c r="EID48" s="2"/>
      <c r="EIE48" s="2"/>
      <c r="EIF48" s="2"/>
      <c r="EIG48" s="2"/>
      <c r="EIH48" s="2"/>
      <c r="EII48" s="2"/>
      <c r="EIJ48" s="2"/>
      <c r="EIK48" s="2"/>
      <c r="EIL48" s="2"/>
      <c r="EIM48" s="2"/>
      <c r="EIN48" s="2"/>
      <c r="EIO48" s="2"/>
      <c r="EIP48" s="2"/>
      <c r="EIQ48" s="2"/>
      <c r="EIR48" s="2"/>
      <c r="EIS48" s="2"/>
      <c r="EIT48" s="2"/>
      <c r="EIU48" s="2"/>
      <c r="EIV48" s="2"/>
      <c r="EIW48" s="2"/>
      <c r="EIX48" s="2"/>
      <c r="EIY48" s="2"/>
      <c r="EIZ48" s="2"/>
      <c r="EJA48" s="2"/>
      <c r="EJB48" s="2"/>
      <c r="EJC48" s="2"/>
      <c r="EJD48" s="2"/>
      <c r="EJE48" s="2"/>
      <c r="EJF48" s="2"/>
      <c r="EJG48" s="2"/>
      <c r="EJH48" s="2"/>
      <c r="EJI48" s="2"/>
      <c r="EJJ48" s="2"/>
      <c r="EJK48" s="2"/>
      <c r="EJL48" s="2"/>
      <c r="EJM48" s="2"/>
      <c r="EJN48" s="2"/>
      <c r="EJO48" s="2"/>
      <c r="EJP48" s="2"/>
      <c r="EJQ48" s="2"/>
      <c r="EJR48" s="2"/>
      <c r="EJS48" s="2"/>
      <c r="EJT48" s="2"/>
      <c r="EJU48" s="2"/>
      <c r="EJV48" s="2"/>
      <c r="EJW48" s="2"/>
      <c r="EJX48" s="2"/>
      <c r="EJY48" s="2"/>
      <c r="EJZ48" s="2"/>
      <c r="EKA48" s="2"/>
      <c r="EKB48" s="2"/>
      <c r="EKC48" s="2"/>
      <c r="EKD48" s="2"/>
      <c r="EKE48" s="2"/>
      <c r="EKF48" s="2"/>
      <c r="EKG48" s="2"/>
      <c r="EKH48" s="2"/>
      <c r="EKI48" s="2"/>
      <c r="EKJ48" s="2"/>
      <c r="EKK48" s="2"/>
      <c r="EKL48" s="2"/>
      <c r="EKM48" s="2"/>
      <c r="EKN48" s="2"/>
      <c r="EKO48" s="2"/>
      <c r="EKP48" s="2"/>
      <c r="EKQ48" s="2"/>
      <c r="EKR48" s="2"/>
      <c r="EKS48" s="2"/>
      <c r="EKT48" s="2"/>
      <c r="EKU48" s="2"/>
      <c r="EKV48" s="2"/>
      <c r="EKW48" s="2"/>
      <c r="EKX48" s="2"/>
      <c r="EKY48" s="2"/>
      <c r="EKZ48" s="2"/>
      <c r="ELA48" s="2"/>
      <c r="ELB48" s="2"/>
      <c r="ELC48" s="2"/>
      <c r="ELD48" s="2"/>
      <c r="ELE48" s="2"/>
      <c r="ELF48" s="2"/>
      <c r="ELG48" s="2"/>
      <c r="ELH48" s="2"/>
      <c r="ELI48" s="2"/>
      <c r="ELJ48" s="2"/>
      <c r="ELK48" s="2"/>
      <c r="ELL48" s="2"/>
      <c r="ELM48" s="2"/>
      <c r="ELN48" s="2"/>
      <c r="ELO48" s="2"/>
      <c r="ELP48" s="2"/>
      <c r="ELQ48" s="2"/>
      <c r="ELR48" s="2"/>
      <c r="ELS48" s="2"/>
      <c r="ELT48" s="2"/>
      <c r="ELU48" s="2"/>
      <c r="ELV48" s="2"/>
      <c r="ELW48" s="2"/>
      <c r="ELX48" s="2"/>
      <c r="ELY48" s="2"/>
      <c r="ELZ48" s="2"/>
      <c r="EMA48" s="2"/>
      <c r="EMB48" s="2"/>
      <c r="EMC48" s="2"/>
      <c r="EMD48" s="2"/>
      <c r="EME48" s="2"/>
      <c r="EMF48" s="2"/>
      <c r="EMG48" s="2"/>
      <c r="EMH48" s="2"/>
      <c r="EMI48" s="2"/>
      <c r="EMJ48" s="2"/>
      <c r="EMK48" s="2"/>
      <c r="EML48" s="2"/>
      <c r="EMM48" s="2"/>
      <c r="EMN48" s="2"/>
      <c r="EMO48" s="2"/>
      <c r="EMP48" s="2"/>
      <c r="EMQ48" s="2"/>
      <c r="EMR48" s="2"/>
      <c r="EMS48" s="2"/>
      <c r="EMT48" s="2"/>
      <c r="EMU48" s="2"/>
      <c r="EMV48" s="2"/>
      <c r="EMW48" s="2"/>
      <c r="EMX48" s="2"/>
      <c r="EMY48" s="2"/>
      <c r="EMZ48" s="2"/>
      <c r="ENA48" s="2"/>
      <c r="ENB48" s="2"/>
      <c r="ENC48" s="2"/>
      <c r="END48" s="2"/>
      <c r="ENE48" s="2"/>
      <c r="ENF48" s="2"/>
      <c r="ENG48" s="2"/>
      <c r="ENH48" s="2"/>
      <c r="ENI48" s="2"/>
      <c r="ENJ48" s="2"/>
      <c r="ENK48" s="2"/>
      <c r="ENL48" s="2"/>
      <c r="ENM48" s="2"/>
      <c r="ENN48" s="2"/>
      <c r="ENO48" s="2"/>
      <c r="ENP48" s="2"/>
      <c r="ENQ48" s="2"/>
      <c r="ENR48" s="2"/>
      <c r="ENS48" s="2"/>
      <c r="ENT48" s="2"/>
      <c r="ENU48" s="2"/>
      <c r="ENV48" s="2"/>
      <c r="ENW48" s="2"/>
      <c r="ENX48" s="2"/>
      <c r="ENY48" s="2"/>
      <c r="ENZ48" s="2"/>
      <c r="EOA48" s="2"/>
      <c r="EOB48" s="2"/>
      <c r="EOC48" s="2"/>
      <c r="EOD48" s="2"/>
      <c r="EOE48" s="2"/>
      <c r="EOF48" s="2"/>
      <c r="EOG48" s="2"/>
      <c r="EOH48" s="2"/>
      <c r="EOI48" s="2"/>
      <c r="EOJ48" s="2"/>
      <c r="EOK48" s="2"/>
      <c r="EOL48" s="2"/>
      <c r="EOM48" s="2"/>
      <c r="EON48" s="2"/>
      <c r="EOO48" s="2"/>
      <c r="EOP48" s="2"/>
      <c r="EOQ48" s="2"/>
      <c r="EOR48" s="2"/>
      <c r="EOS48" s="2"/>
      <c r="EOT48" s="2"/>
      <c r="EOU48" s="2"/>
      <c r="EOV48" s="2"/>
      <c r="EOW48" s="2"/>
      <c r="EOX48" s="2"/>
      <c r="EOY48" s="2"/>
      <c r="EOZ48" s="2"/>
      <c r="EPA48" s="2"/>
      <c r="EPB48" s="2"/>
      <c r="EPC48" s="2"/>
      <c r="EPD48" s="2"/>
      <c r="EPE48" s="2"/>
      <c r="EPF48" s="2"/>
      <c r="EPG48" s="2"/>
      <c r="EPH48" s="2"/>
      <c r="EPI48" s="2"/>
      <c r="EPJ48" s="2"/>
      <c r="EPK48" s="2"/>
      <c r="EPL48" s="2"/>
      <c r="EPM48" s="2"/>
      <c r="EPN48" s="2"/>
      <c r="EPO48" s="2"/>
      <c r="EPP48" s="2"/>
      <c r="EPQ48" s="2"/>
      <c r="EPR48" s="2"/>
      <c r="EPS48" s="2"/>
      <c r="EPT48" s="2"/>
      <c r="EPU48" s="2"/>
      <c r="EPV48" s="2"/>
      <c r="EPW48" s="2"/>
      <c r="EPX48" s="2"/>
      <c r="EPY48" s="2"/>
      <c r="EPZ48" s="2"/>
      <c r="EQA48" s="2"/>
      <c r="EQB48" s="2"/>
      <c r="EQC48" s="2"/>
      <c r="EQD48" s="2"/>
      <c r="EQE48" s="2"/>
      <c r="EQF48" s="2"/>
      <c r="EQG48" s="2"/>
      <c r="EQH48" s="2"/>
      <c r="EQI48" s="2"/>
      <c r="EQJ48" s="2"/>
      <c r="EQK48" s="2"/>
      <c r="EQL48" s="2"/>
      <c r="EQM48" s="2"/>
      <c r="EQN48" s="2"/>
      <c r="EQO48" s="2"/>
      <c r="EQP48" s="2"/>
      <c r="EQQ48" s="2"/>
      <c r="EQR48" s="2"/>
      <c r="EQS48" s="2"/>
      <c r="EQT48" s="2"/>
      <c r="EQU48" s="2"/>
      <c r="EQV48" s="2"/>
      <c r="EQW48" s="2"/>
      <c r="EQX48" s="2"/>
      <c r="EQY48" s="2"/>
      <c r="EQZ48" s="2"/>
      <c r="ERA48" s="2"/>
      <c r="ERB48" s="2"/>
      <c r="ERC48" s="2"/>
      <c r="ERD48" s="2"/>
      <c r="ERE48" s="2"/>
      <c r="ERF48" s="2"/>
      <c r="ERG48" s="2"/>
      <c r="ERH48" s="2"/>
      <c r="ERI48" s="2"/>
      <c r="ERJ48" s="2"/>
      <c r="ERK48" s="2"/>
      <c r="ERL48" s="2"/>
      <c r="ERM48" s="2"/>
      <c r="ERN48" s="2"/>
      <c r="ERO48" s="2"/>
      <c r="ERP48" s="2"/>
      <c r="ERQ48" s="2"/>
      <c r="ERR48" s="2"/>
      <c r="ERS48" s="2"/>
      <c r="ERT48" s="2"/>
      <c r="ERU48" s="2"/>
      <c r="ERV48" s="2"/>
      <c r="ERW48" s="2"/>
      <c r="ERX48" s="2"/>
      <c r="ERY48" s="2"/>
      <c r="ERZ48" s="2"/>
      <c r="ESA48" s="2"/>
      <c r="ESB48" s="2"/>
      <c r="ESC48" s="2"/>
      <c r="ESD48" s="2"/>
      <c r="ESE48" s="2"/>
      <c r="ESF48" s="2"/>
      <c r="ESG48" s="2"/>
      <c r="ESH48" s="2"/>
      <c r="ESI48" s="2"/>
      <c r="ESJ48" s="2"/>
      <c r="ESK48" s="2"/>
      <c r="ESL48" s="2"/>
      <c r="ESM48" s="2"/>
      <c r="ESN48" s="2"/>
      <c r="ESO48" s="2"/>
      <c r="ESP48" s="2"/>
      <c r="ESQ48" s="2"/>
      <c r="ESR48" s="2"/>
      <c r="ESS48" s="2"/>
      <c r="EST48" s="2"/>
      <c r="ESU48" s="2"/>
      <c r="ESV48" s="2"/>
      <c r="ESW48" s="2"/>
      <c r="ESX48" s="2"/>
      <c r="ESY48" s="2"/>
      <c r="ESZ48" s="2"/>
      <c r="ETA48" s="2"/>
      <c r="ETB48" s="2"/>
      <c r="ETC48" s="2"/>
      <c r="ETD48" s="2"/>
      <c r="ETE48" s="2"/>
      <c r="ETF48" s="2"/>
      <c r="ETG48" s="2"/>
      <c r="ETH48" s="2"/>
      <c r="ETI48" s="2"/>
      <c r="ETJ48" s="2"/>
      <c r="ETK48" s="2"/>
      <c r="ETL48" s="2"/>
      <c r="ETM48" s="2"/>
      <c r="ETN48" s="2"/>
      <c r="ETO48" s="2"/>
      <c r="ETP48" s="2"/>
      <c r="ETQ48" s="2"/>
      <c r="ETR48" s="2"/>
      <c r="ETS48" s="2"/>
      <c r="ETT48" s="2"/>
      <c r="ETU48" s="2"/>
      <c r="ETV48" s="2"/>
      <c r="ETW48" s="2"/>
      <c r="ETX48" s="2"/>
      <c r="ETY48" s="2"/>
      <c r="ETZ48" s="2"/>
      <c r="EUA48" s="2"/>
      <c r="EUB48" s="2"/>
      <c r="EUC48" s="2"/>
      <c r="EUD48" s="2"/>
      <c r="EUE48" s="2"/>
      <c r="EUF48" s="2"/>
      <c r="EUG48" s="2"/>
      <c r="EUH48" s="2"/>
      <c r="EUI48" s="2"/>
      <c r="EUJ48" s="2"/>
      <c r="EUK48" s="2"/>
      <c r="EUL48" s="2"/>
      <c r="EUM48" s="2"/>
      <c r="EUN48" s="2"/>
      <c r="EUO48" s="2"/>
      <c r="EUP48" s="2"/>
      <c r="EUQ48" s="2"/>
      <c r="EUR48" s="2"/>
      <c r="EUS48" s="2"/>
      <c r="EUT48" s="2"/>
      <c r="EUU48" s="2"/>
      <c r="EUV48" s="2"/>
      <c r="EUW48" s="2"/>
      <c r="EUX48" s="2"/>
      <c r="EUY48" s="2"/>
      <c r="EUZ48" s="2"/>
      <c r="EVA48" s="2"/>
      <c r="EVB48" s="2"/>
      <c r="EVC48" s="2"/>
      <c r="EVD48" s="2"/>
      <c r="EVE48" s="2"/>
      <c r="EVF48" s="2"/>
      <c r="EVG48" s="2"/>
      <c r="EVH48" s="2"/>
      <c r="EVI48" s="2"/>
      <c r="EVJ48" s="2"/>
      <c r="EVK48" s="2"/>
      <c r="EVL48" s="2"/>
      <c r="EVM48" s="2"/>
      <c r="EVN48" s="2"/>
      <c r="EVO48" s="2"/>
      <c r="EVP48" s="2"/>
      <c r="EVQ48" s="2"/>
      <c r="EVR48" s="2"/>
      <c r="EVS48" s="2"/>
      <c r="EVT48" s="2"/>
      <c r="EVU48" s="2"/>
      <c r="EVV48" s="2"/>
      <c r="EVW48" s="2"/>
      <c r="EVX48" s="2"/>
      <c r="EVY48" s="2"/>
      <c r="EVZ48" s="2"/>
      <c r="EWA48" s="2"/>
      <c r="EWB48" s="2"/>
      <c r="EWC48" s="2"/>
      <c r="EWD48" s="2"/>
      <c r="EWE48" s="2"/>
      <c r="EWF48" s="2"/>
      <c r="EWG48" s="2"/>
      <c r="EWH48" s="2"/>
      <c r="EWI48" s="2"/>
      <c r="EWJ48" s="2"/>
      <c r="EWK48" s="2"/>
      <c r="EWL48" s="2"/>
      <c r="EWM48" s="2"/>
      <c r="EWN48" s="2"/>
      <c r="EWO48" s="2"/>
      <c r="EWP48" s="2"/>
      <c r="EWQ48" s="2"/>
      <c r="EWR48" s="2"/>
      <c r="EWS48" s="2"/>
      <c r="EWT48" s="2"/>
      <c r="EWU48" s="2"/>
      <c r="EWV48" s="2"/>
      <c r="EWW48" s="2"/>
      <c r="EWX48" s="2"/>
      <c r="EWY48" s="2"/>
      <c r="EWZ48" s="2"/>
      <c r="EXA48" s="2"/>
      <c r="EXB48" s="2"/>
      <c r="EXC48" s="2"/>
      <c r="EXD48" s="2"/>
      <c r="EXE48" s="2"/>
      <c r="EXF48" s="2"/>
      <c r="EXG48" s="2"/>
      <c r="EXH48" s="2"/>
      <c r="EXI48" s="2"/>
      <c r="EXJ48" s="2"/>
      <c r="EXK48" s="2"/>
      <c r="EXL48" s="2"/>
      <c r="EXM48" s="2"/>
      <c r="EXN48" s="2"/>
      <c r="EXO48" s="2"/>
      <c r="EXP48" s="2"/>
      <c r="EXQ48" s="2"/>
      <c r="EXR48" s="2"/>
      <c r="EXS48" s="2"/>
      <c r="EXT48" s="2"/>
      <c r="EXU48" s="2"/>
      <c r="EXV48" s="2"/>
      <c r="EXW48" s="2"/>
      <c r="EXX48" s="2"/>
      <c r="EXY48" s="2"/>
      <c r="EXZ48" s="2"/>
      <c r="EYA48" s="2"/>
      <c r="EYB48" s="2"/>
      <c r="EYC48" s="2"/>
      <c r="EYD48" s="2"/>
      <c r="EYE48" s="2"/>
      <c r="EYF48" s="2"/>
      <c r="EYG48" s="2"/>
      <c r="EYH48" s="2"/>
      <c r="EYI48" s="2"/>
      <c r="EYJ48" s="2"/>
      <c r="EYK48" s="2"/>
      <c r="EYL48" s="2"/>
      <c r="EYM48" s="2"/>
      <c r="EYN48" s="2"/>
      <c r="EYO48" s="2"/>
      <c r="EYP48" s="2"/>
      <c r="EYQ48" s="2"/>
      <c r="EYR48" s="2"/>
      <c r="EYS48" s="2"/>
      <c r="EYT48" s="2"/>
      <c r="EYU48" s="2"/>
      <c r="EYV48" s="2"/>
      <c r="EYW48" s="2"/>
      <c r="EYX48" s="2"/>
      <c r="EYY48" s="2"/>
      <c r="EYZ48" s="2"/>
      <c r="EZA48" s="2"/>
      <c r="EZB48" s="2"/>
      <c r="EZC48" s="2"/>
      <c r="EZD48" s="2"/>
      <c r="EZE48" s="2"/>
      <c r="EZF48" s="2"/>
      <c r="EZG48" s="2"/>
      <c r="EZH48" s="2"/>
      <c r="EZI48" s="2"/>
      <c r="EZJ48" s="2"/>
      <c r="EZK48" s="2"/>
      <c r="EZL48" s="2"/>
      <c r="EZM48" s="2"/>
      <c r="EZN48" s="2"/>
      <c r="EZO48" s="2"/>
      <c r="EZP48" s="2"/>
      <c r="EZQ48" s="2"/>
      <c r="EZR48" s="2"/>
      <c r="EZS48" s="2"/>
      <c r="EZT48" s="2"/>
      <c r="EZU48" s="2"/>
      <c r="EZV48" s="2"/>
      <c r="EZW48" s="2"/>
      <c r="EZX48" s="2"/>
      <c r="EZY48" s="2"/>
      <c r="EZZ48" s="2"/>
      <c r="FAA48" s="2"/>
      <c r="FAB48" s="2"/>
      <c r="FAC48" s="2"/>
      <c r="FAD48" s="2"/>
      <c r="FAE48" s="2"/>
      <c r="FAF48" s="2"/>
      <c r="FAG48" s="2"/>
      <c r="FAH48" s="2"/>
      <c r="FAI48" s="2"/>
      <c r="FAJ48" s="2"/>
      <c r="FAK48" s="2"/>
      <c r="FAL48" s="2"/>
      <c r="FAM48" s="2"/>
      <c r="FAN48" s="2"/>
      <c r="FAO48" s="2"/>
      <c r="FAP48" s="2"/>
      <c r="FAQ48" s="2"/>
      <c r="FAR48" s="2"/>
      <c r="FAS48" s="2"/>
      <c r="FAT48" s="2"/>
      <c r="FAU48" s="2"/>
      <c r="FAV48" s="2"/>
      <c r="FAW48" s="2"/>
      <c r="FAX48" s="2"/>
      <c r="FAY48" s="2"/>
      <c r="FAZ48" s="2"/>
      <c r="FBA48" s="2"/>
      <c r="FBB48" s="2"/>
      <c r="FBC48" s="2"/>
      <c r="FBD48" s="2"/>
      <c r="FBE48" s="2"/>
      <c r="FBF48" s="2"/>
      <c r="FBG48" s="2"/>
      <c r="FBH48" s="2"/>
      <c r="FBI48" s="2"/>
      <c r="FBJ48" s="2"/>
      <c r="FBK48" s="2"/>
      <c r="FBL48" s="2"/>
      <c r="FBM48" s="2"/>
      <c r="FBN48" s="2"/>
      <c r="FBO48" s="2"/>
      <c r="FBP48" s="2"/>
      <c r="FBQ48" s="2"/>
      <c r="FBR48" s="2"/>
      <c r="FBS48" s="2"/>
      <c r="FBT48" s="2"/>
      <c r="FBU48" s="2"/>
      <c r="FBV48" s="2"/>
      <c r="FBW48" s="2"/>
      <c r="FBX48" s="2"/>
      <c r="FBY48" s="2"/>
      <c r="FBZ48" s="2"/>
      <c r="FCA48" s="2"/>
      <c r="FCB48" s="2"/>
      <c r="FCC48" s="2"/>
      <c r="FCD48" s="2"/>
      <c r="FCE48" s="2"/>
      <c r="FCF48" s="2"/>
      <c r="FCG48" s="2"/>
      <c r="FCH48" s="2"/>
      <c r="FCI48" s="2"/>
      <c r="FCJ48" s="2"/>
      <c r="FCK48" s="2"/>
      <c r="FCL48" s="2"/>
      <c r="FCM48" s="2"/>
      <c r="FCN48" s="2"/>
      <c r="FCO48" s="2"/>
      <c r="FCP48" s="2"/>
      <c r="FCQ48" s="2"/>
      <c r="FCR48" s="2"/>
      <c r="FCS48" s="2"/>
      <c r="FCT48" s="2"/>
      <c r="FCU48" s="2"/>
      <c r="FCV48" s="2"/>
      <c r="FCW48" s="2"/>
      <c r="FCX48" s="2"/>
      <c r="FCY48" s="2"/>
      <c r="FCZ48" s="2"/>
      <c r="FDA48" s="2"/>
      <c r="FDB48" s="2"/>
      <c r="FDC48" s="2"/>
      <c r="FDD48" s="2"/>
      <c r="FDE48" s="2"/>
      <c r="FDF48" s="2"/>
      <c r="FDG48" s="2"/>
      <c r="FDH48" s="2"/>
      <c r="FDI48" s="2"/>
      <c r="FDJ48" s="2"/>
      <c r="FDK48" s="2"/>
      <c r="FDL48" s="2"/>
      <c r="FDM48" s="2"/>
      <c r="FDN48" s="2"/>
      <c r="FDO48" s="2"/>
      <c r="FDP48" s="2"/>
      <c r="FDQ48" s="2"/>
      <c r="FDR48" s="2"/>
      <c r="FDS48" s="2"/>
      <c r="FDT48" s="2"/>
      <c r="FDU48" s="2"/>
      <c r="FDV48" s="2"/>
      <c r="FDW48" s="2"/>
      <c r="FDX48" s="2"/>
      <c r="FDY48" s="2"/>
      <c r="FDZ48" s="2"/>
      <c r="FEA48" s="2"/>
      <c r="FEB48" s="2"/>
      <c r="FEC48" s="2"/>
      <c r="FED48" s="2"/>
      <c r="FEE48" s="2"/>
      <c r="FEF48" s="2"/>
      <c r="FEG48" s="2"/>
      <c r="FEH48" s="2"/>
      <c r="FEI48" s="2"/>
      <c r="FEJ48" s="2"/>
      <c r="FEK48" s="2"/>
      <c r="FEL48" s="2"/>
      <c r="FEM48" s="2"/>
      <c r="FEN48" s="2"/>
      <c r="FEO48" s="2"/>
      <c r="FEP48" s="2"/>
      <c r="FEQ48" s="2"/>
      <c r="FER48" s="2"/>
      <c r="FES48" s="2"/>
      <c r="FET48" s="2"/>
      <c r="FEU48" s="2"/>
      <c r="FEV48" s="2"/>
      <c r="FEW48" s="2"/>
      <c r="FEX48" s="2"/>
      <c r="FEY48" s="2"/>
      <c r="FEZ48" s="2"/>
      <c r="FFA48" s="2"/>
      <c r="FFB48" s="2"/>
      <c r="FFC48" s="2"/>
      <c r="FFD48" s="2"/>
      <c r="FFE48" s="2"/>
      <c r="FFF48" s="2"/>
      <c r="FFG48" s="2"/>
      <c r="FFH48" s="2"/>
      <c r="FFI48" s="2"/>
      <c r="FFJ48" s="2"/>
      <c r="FFK48" s="2"/>
      <c r="FFL48" s="2"/>
      <c r="FFM48" s="2"/>
      <c r="FFN48" s="2"/>
      <c r="FFO48" s="2"/>
      <c r="FFP48" s="2"/>
      <c r="FFQ48" s="2"/>
      <c r="FFR48" s="2"/>
      <c r="FFS48" s="2"/>
      <c r="FFT48" s="2"/>
      <c r="FFU48" s="2"/>
      <c r="FFV48" s="2"/>
      <c r="FFW48" s="2"/>
      <c r="FFX48" s="2"/>
      <c r="FFY48" s="2"/>
      <c r="FFZ48" s="2"/>
      <c r="FGA48" s="2"/>
      <c r="FGB48" s="2"/>
      <c r="FGC48" s="2"/>
      <c r="FGD48" s="2"/>
      <c r="FGE48" s="2"/>
      <c r="FGF48" s="2"/>
      <c r="FGG48" s="2"/>
      <c r="FGH48" s="2"/>
      <c r="FGI48" s="2"/>
      <c r="FGJ48" s="2"/>
      <c r="FGK48" s="2"/>
      <c r="FGL48" s="2"/>
      <c r="FGM48" s="2"/>
      <c r="FGN48" s="2"/>
      <c r="FGO48" s="2"/>
      <c r="FGP48" s="2"/>
      <c r="FGQ48" s="2"/>
      <c r="FGR48" s="2"/>
      <c r="FGS48" s="2"/>
      <c r="FGT48" s="2"/>
      <c r="FGU48" s="2"/>
      <c r="FGV48" s="2"/>
      <c r="FGW48" s="2"/>
      <c r="FGX48" s="2"/>
      <c r="FGY48" s="2"/>
      <c r="FGZ48" s="2"/>
      <c r="FHA48" s="2"/>
      <c r="FHB48" s="2"/>
      <c r="FHC48" s="2"/>
      <c r="FHD48" s="2"/>
      <c r="FHE48" s="2"/>
      <c r="FHF48" s="2"/>
      <c r="FHG48" s="2"/>
      <c r="FHH48" s="2"/>
      <c r="FHI48" s="2"/>
      <c r="FHJ48" s="2"/>
      <c r="FHK48" s="2"/>
      <c r="FHL48" s="2"/>
      <c r="FHM48" s="2"/>
      <c r="FHN48" s="2"/>
      <c r="FHO48" s="2"/>
      <c r="FHP48" s="2"/>
      <c r="FHQ48" s="2"/>
      <c r="FHR48" s="2"/>
      <c r="FHS48" s="2"/>
      <c r="FHT48" s="2"/>
      <c r="FHU48" s="2"/>
      <c r="FHV48" s="2"/>
      <c r="FHW48" s="2"/>
      <c r="FHX48" s="2"/>
      <c r="FHY48" s="2"/>
      <c r="FHZ48" s="2"/>
      <c r="FIA48" s="2"/>
      <c r="FIB48" s="2"/>
      <c r="FIC48" s="2"/>
      <c r="FID48" s="2"/>
      <c r="FIE48" s="2"/>
      <c r="FIF48" s="2"/>
      <c r="FIG48" s="2"/>
      <c r="FIH48" s="2"/>
      <c r="FII48" s="2"/>
      <c r="FIJ48" s="2"/>
      <c r="FIK48" s="2"/>
      <c r="FIL48" s="2"/>
      <c r="FIM48" s="2"/>
      <c r="FIN48" s="2"/>
      <c r="FIO48" s="2"/>
      <c r="FIP48" s="2"/>
      <c r="FIQ48" s="2"/>
      <c r="FIR48" s="2"/>
      <c r="FIS48" s="2"/>
      <c r="FIT48" s="2"/>
      <c r="FIU48" s="2"/>
      <c r="FIV48" s="2"/>
      <c r="FIW48" s="2"/>
      <c r="FIX48" s="2"/>
      <c r="FIY48" s="2"/>
      <c r="FIZ48" s="2"/>
      <c r="FJA48" s="2"/>
      <c r="FJB48" s="2"/>
      <c r="FJC48" s="2"/>
      <c r="FJD48" s="2"/>
      <c r="FJE48" s="2"/>
      <c r="FJF48" s="2"/>
      <c r="FJG48" s="2"/>
      <c r="FJH48" s="2"/>
      <c r="FJI48" s="2"/>
      <c r="FJJ48" s="2"/>
      <c r="FJK48" s="2"/>
      <c r="FJL48" s="2"/>
      <c r="FJM48" s="2"/>
      <c r="FJN48" s="2"/>
      <c r="FJO48" s="2"/>
      <c r="FJP48" s="2"/>
      <c r="FJQ48" s="2"/>
      <c r="FJR48" s="2"/>
      <c r="FJS48" s="2"/>
      <c r="FJT48" s="2"/>
      <c r="FJU48" s="2"/>
      <c r="FJV48" s="2"/>
      <c r="FJW48" s="2"/>
      <c r="FJX48" s="2"/>
      <c r="FJY48" s="2"/>
      <c r="FJZ48" s="2"/>
      <c r="FKA48" s="2"/>
      <c r="FKB48" s="2"/>
      <c r="FKC48" s="2"/>
      <c r="FKD48" s="2"/>
      <c r="FKE48" s="2"/>
      <c r="FKF48" s="2"/>
      <c r="FKG48" s="2"/>
      <c r="FKH48" s="2"/>
      <c r="FKI48" s="2"/>
      <c r="FKJ48" s="2"/>
      <c r="FKK48" s="2"/>
      <c r="FKL48" s="2"/>
      <c r="FKM48" s="2"/>
      <c r="FKN48" s="2"/>
      <c r="FKO48" s="2"/>
      <c r="FKP48" s="2"/>
      <c r="FKQ48" s="2"/>
      <c r="FKR48" s="2"/>
      <c r="FKS48" s="2"/>
      <c r="FKT48" s="2"/>
      <c r="FKU48" s="2"/>
      <c r="FKV48" s="2"/>
      <c r="FKW48" s="2"/>
      <c r="FKX48" s="2"/>
      <c r="FKY48" s="2"/>
      <c r="FKZ48" s="2"/>
      <c r="FLA48" s="2"/>
      <c r="FLB48" s="2"/>
      <c r="FLC48" s="2"/>
      <c r="FLD48" s="2"/>
      <c r="FLE48" s="2"/>
      <c r="FLF48" s="2"/>
      <c r="FLG48" s="2"/>
      <c r="FLH48" s="2"/>
      <c r="FLI48" s="2"/>
      <c r="FLJ48" s="2"/>
      <c r="FLK48" s="2"/>
      <c r="FLL48" s="2"/>
      <c r="FLM48" s="2"/>
      <c r="FLN48" s="2"/>
      <c r="FLO48" s="2"/>
      <c r="FLP48" s="2"/>
      <c r="FLQ48" s="2"/>
      <c r="FLR48" s="2"/>
      <c r="FLS48" s="2"/>
      <c r="FLT48" s="2"/>
      <c r="FLU48" s="2"/>
      <c r="FLV48" s="2"/>
      <c r="FLW48" s="2"/>
      <c r="FLX48" s="2"/>
      <c r="FLY48" s="2"/>
      <c r="FLZ48" s="2"/>
      <c r="FMA48" s="2"/>
      <c r="FMB48" s="2"/>
      <c r="FMC48" s="2"/>
      <c r="FMD48" s="2"/>
      <c r="FME48" s="2"/>
      <c r="FMF48" s="2"/>
      <c r="FMG48" s="2"/>
      <c r="FMH48" s="2"/>
      <c r="FMI48" s="2"/>
      <c r="FMJ48" s="2"/>
      <c r="FMK48" s="2"/>
      <c r="FML48" s="2"/>
      <c r="FMM48" s="2"/>
      <c r="FMN48" s="2"/>
      <c r="FMO48" s="2"/>
      <c r="FMP48" s="2"/>
      <c r="FMQ48" s="2"/>
      <c r="FMR48" s="2"/>
      <c r="FMS48" s="2"/>
      <c r="FMT48" s="2"/>
      <c r="FMU48" s="2"/>
      <c r="FMV48" s="2"/>
      <c r="FMW48" s="2"/>
      <c r="FMX48" s="2"/>
      <c r="FMY48" s="2"/>
      <c r="FMZ48" s="2"/>
      <c r="FNA48" s="2"/>
      <c r="FNB48" s="2"/>
      <c r="FNC48" s="2"/>
      <c r="FND48" s="2"/>
      <c r="FNE48" s="2"/>
      <c r="FNF48" s="2"/>
      <c r="FNG48" s="2"/>
      <c r="FNH48" s="2"/>
      <c r="FNI48" s="2"/>
      <c r="FNJ48" s="2"/>
      <c r="FNK48" s="2"/>
      <c r="FNL48" s="2"/>
      <c r="FNM48" s="2"/>
      <c r="FNN48" s="2"/>
      <c r="FNO48" s="2"/>
      <c r="FNP48" s="2"/>
      <c r="FNQ48" s="2"/>
      <c r="FNR48" s="2"/>
      <c r="FNS48" s="2"/>
      <c r="FNT48" s="2"/>
      <c r="FNU48" s="2"/>
      <c r="FNV48" s="2"/>
      <c r="FNW48" s="2"/>
      <c r="FNX48" s="2"/>
      <c r="FNY48" s="2"/>
      <c r="FNZ48" s="2"/>
      <c r="FOA48" s="2"/>
      <c r="FOB48" s="2"/>
      <c r="FOC48" s="2"/>
      <c r="FOD48" s="2"/>
      <c r="FOE48" s="2"/>
      <c r="FOF48" s="2"/>
      <c r="FOG48" s="2"/>
      <c r="FOH48" s="2"/>
      <c r="FOI48" s="2"/>
      <c r="FOJ48" s="2"/>
      <c r="FOK48" s="2"/>
      <c r="FOL48" s="2"/>
      <c r="FOM48" s="2"/>
      <c r="FON48" s="2"/>
      <c r="FOO48" s="2"/>
      <c r="FOP48" s="2"/>
      <c r="FOQ48" s="2"/>
      <c r="FOR48" s="2"/>
      <c r="FOS48" s="2"/>
      <c r="FOT48" s="2"/>
      <c r="FOU48" s="2"/>
      <c r="FOV48" s="2"/>
      <c r="FOW48" s="2"/>
      <c r="FOX48" s="2"/>
      <c r="FOY48" s="2"/>
      <c r="FOZ48" s="2"/>
      <c r="FPA48" s="2"/>
      <c r="FPB48" s="2"/>
      <c r="FPC48" s="2"/>
      <c r="FPD48" s="2"/>
      <c r="FPE48" s="2"/>
      <c r="FPF48" s="2"/>
      <c r="FPG48" s="2"/>
      <c r="FPH48" s="2"/>
      <c r="FPI48" s="2"/>
      <c r="FPJ48" s="2"/>
      <c r="FPK48" s="2"/>
      <c r="FPL48" s="2"/>
      <c r="FPM48" s="2"/>
      <c r="FPN48" s="2"/>
      <c r="FPO48" s="2"/>
      <c r="FPP48" s="2"/>
      <c r="FPQ48" s="2"/>
      <c r="FPR48" s="2"/>
      <c r="FPS48" s="2"/>
      <c r="FPT48" s="2"/>
      <c r="FPU48" s="2"/>
      <c r="FPV48" s="2"/>
      <c r="FPW48" s="2"/>
      <c r="FPX48" s="2"/>
      <c r="FPY48" s="2"/>
      <c r="FPZ48" s="2"/>
      <c r="FQA48" s="2"/>
      <c r="FQB48" s="2"/>
      <c r="FQC48" s="2"/>
      <c r="FQD48" s="2"/>
      <c r="FQE48" s="2"/>
      <c r="FQF48" s="2"/>
      <c r="FQG48" s="2"/>
      <c r="FQH48" s="2"/>
      <c r="FQI48" s="2"/>
      <c r="FQJ48" s="2"/>
      <c r="FQK48" s="2"/>
      <c r="FQL48" s="2"/>
      <c r="FQM48" s="2"/>
      <c r="FQN48" s="2"/>
      <c r="FQO48" s="2"/>
      <c r="FQP48" s="2"/>
      <c r="FQQ48" s="2"/>
      <c r="FQR48" s="2"/>
      <c r="FQS48" s="2"/>
      <c r="FQT48" s="2"/>
      <c r="FQU48" s="2"/>
      <c r="FQV48" s="2"/>
      <c r="FQW48" s="2"/>
      <c r="FQX48" s="2"/>
      <c r="FQY48" s="2"/>
      <c r="FQZ48" s="2"/>
      <c r="FRA48" s="2"/>
      <c r="FRB48" s="2"/>
      <c r="FRC48" s="2"/>
      <c r="FRD48" s="2"/>
      <c r="FRE48" s="2"/>
      <c r="FRF48" s="2"/>
      <c r="FRG48" s="2"/>
      <c r="FRH48" s="2"/>
      <c r="FRI48" s="2"/>
      <c r="FRJ48" s="2"/>
      <c r="FRK48" s="2"/>
      <c r="FRL48" s="2"/>
      <c r="FRM48" s="2"/>
      <c r="FRN48" s="2"/>
      <c r="FRO48" s="2"/>
      <c r="FRP48" s="2"/>
      <c r="FRQ48" s="2"/>
      <c r="FRR48" s="2"/>
      <c r="FRS48" s="2"/>
      <c r="FRT48" s="2"/>
      <c r="FRU48" s="2"/>
      <c r="FRV48" s="2"/>
      <c r="FRW48" s="2"/>
      <c r="FRX48" s="2"/>
      <c r="FRY48" s="2"/>
      <c r="FRZ48" s="2"/>
      <c r="FSA48" s="2"/>
      <c r="FSB48" s="2"/>
      <c r="FSC48" s="2"/>
      <c r="FSD48" s="2"/>
      <c r="FSE48" s="2"/>
      <c r="FSF48" s="2"/>
      <c r="FSG48" s="2"/>
      <c r="FSH48" s="2"/>
      <c r="FSI48" s="2"/>
      <c r="FSJ48" s="2"/>
      <c r="FSK48" s="2"/>
      <c r="FSL48" s="2"/>
      <c r="FSM48" s="2"/>
      <c r="FSN48" s="2"/>
      <c r="FSO48" s="2"/>
      <c r="FSP48" s="2"/>
      <c r="FSQ48" s="2"/>
      <c r="FSR48" s="2"/>
      <c r="FSS48" s="2"/>
      <c r="FST48" s="2"/>
      <c r="FSU48" s="2"/>
      <c r="FSV48" s="2"/>
      <c r="FSW48" s="2"/>
      <c r="FSX48" s="2"/>
      <c r="FSY48" s="2"/>
      <c r="FSZ48" s="2"/>
      <c r="FTA48" s="2"/>
      <c r="FTB48" s="2"/>
      <c r="FTC48" s="2"/>
      <c r="FTD48" s="2"/>
      <c r="FTE48" s="2"/>
      <c r="FTF48" s="2"/>
      <c r="FTG48" s="2"/>
      <c r="FTH48" s="2"/>
      <c r="FTI48" s="2"/>
      <c r="FTJ48" s="2"/>
      <c r="FTK48" s="2"/>
      <c r="FTL48" s="2"/>
      <c r="FTM48" s="2"/>
      <c r="FTN48" s="2"/>
      <c r="FTO48" s="2"/>
      <c r="FTP48" s="2"/>
      <c r="FTQ48" s="2"/>
      <c r="FTR48" s="2"/>
      <c r="FTS48" s="2"/>
      <c r="FTT48" s="2"/>
      <c r="FTU48" s="2"/>
      <c r="FTV48" s="2"/>
      <c r="FTW48" s="2"/>
      <c r="FTX48" s="2"/>
      <c r="FTY48" s="2"/>
      <c r="FTZ48" s="2"/>
      <c r="FUA48" s="2"/>
      <c r="FUB48" s="2"/>
      <c r="FUC48" s="2"/>
      <c r="FUD48" s="2"/>
      <c r="FUE48" s="2"/>
      <c r="FUF48" s="2"/>
      <c r="FUG48" s="2"/>
      <c r="FUH48" s="2"/>
      <c r="FUI48" s="2"/>
      <c r="FUJ48" s="2"/>
      <c r="FUK48" s="2"/>
      <c r="FUL48" s="2"/>
      <c r="FUM48" s="2"/>
      <c r="FUN48" s="2"/>
      <c r="FUO48" s="2"/>
      <c r="FUP48" s="2"/>
      <c r="FUQ48" s="2"/>
      <c r="FUR48" s="2"/>
      <c r="FUS48" s="2"/>
      <c r="FUT48" s="2"/>
      <c r="FUU48" s="2"/>
      <c r="FUV48" s="2"/>
      <c r="FUW48" s="2"/>
      <c r="FUX48" s="2"/>
      <c r="FUY48" s="2"/>
      <c r="FUZ48" s="2"/>
      <c r="FVA48" s="2"/>
      <c r="FVB48" s="2"/>
      <c r="FVC48" s="2"/>
      <c r="FVD48" s="2"/>
      <c r="FVE48" s="2"/>
      <c r="FVF48" s="2"/>
      <c r="FVG48" s="2"/>
      <c r="FVH48" s="2"/>
      <c r="FVI48" s="2"/>
      <c r="FVJ48" s="2"/>
      <c r="FVK48" s="2"/>
      <c r="FVL48" s="2"/>
      <c r="FVM48" s="2"/>
      <c r="FVN48" s="2"/>
      <c r="FVO48" s="2"/>
      <c r="FVP48" s="2"/>
      <c r="FVQ48" s="2"/>
      <c r="FVR48" s="2"/>
      <c r="FVS48" s="2"/>
      <c r="FVT48" s="2"/>
      <c r="FVU48" s="2"/>
      <c r="FVV48" s="2"/>
      <c r="FVW48" s="2"/>
      <c r="FVX48" s="2"/>
      <c r="FVY48" s="2"/>
      <c r="FVZ48" s="2"/>
      <c r="FWA48" s="2"/>
      <c r="FWB48" s="2"/>
      <c r="FWC48" s="2"/>
      <c r="FWD48" s="2"/>
      <c r="FWE48" s="2"/>
      <c r="FWF48" s="2"/>
      <c r="FWG48" s="2"/>
      <c r="FWH48" s="2"/>
      <c r="FWI48" s="2"/>
      <c r="FWJ48" s="2"/>
      <c r="FWK48" s="2"/>
      <c r="FWL48" s="2"/>
      <c r="FWM48" s="2"/>
      <c r="FWN48" s="2"/>
      <c r="FWO48" s="2"/>
      <c r="FWP48" s="2"/>
      <c r="FWQ48" s="2"/>
      <c r="FWR48" s="2"/>
      <c r="FWS48" s="2"/>
      <c r="FWT48" s="2"/>
      <c r="FWU48" s="2"/>
      <c r="FWV48" s="2"/>
      <c r="FWW48" s="2"/>
      <c r="FWX48" s="2"/>
      <c r="FWY48" s="2"/>
      <c r="FWZ48" s="2"/>
      <c r="FXA48" s="2"/>
      <c r="FXB48" s="2"/>
      <c r="FXC48" s="2"/>
      <c r="FXD48" s="2"/>
      <c r="FXE48" s="2"/>
      <c r="FXF48" s="2"/>
      <c r="FXG48" s="2"/>
      <c r="FXH48" s="2"/>
      <c r="FXI48" s="2"/>
      <c r="FXJ48" s="2"/>
      <c r="FXK48" s="2"/>
      <c r="FXL48" s="2"/>
      <c r="FXM48" s="2"/>
      <c r="FXN48" s="2"/>
      <c r="FXO48" s="2"/>
      <c r="FXP48" s="2"/>
      <c r="FXQ48" s="2"/>
      <c r="FXR48" s="2"/>
      <c r="FXS48" s="2"/>
      <c r="FXT48" s="2"/>
      <c r="FXU48" s="2"/>
      <c r="FXV48" s="2"/>
      <c r="FXW48" s="2"/>
      <c r="FXX48" s="2"/>
      <c r="FXY48" s="2"/>
      <c r="FXZ48" s="2"/>
      <c r="FYA48" s="2"/>
      <c r="FYB48" s="2"/>
      <c r="FYC48" s="2"/>
      <c r="FYD48" s="2"/>
      <c r="FYE48" s="2"/>
      <c r="FYF48" s="2"/>
      <c r="FYG48" s="2"/>
      <c r="FYH48" s="2"/>
      <c r="FYI48" s="2"/>
      <c r="FYJ48" s="2"/>
      <c r="FYK48" s="2"/>
      <c r="FYL48" s="2"/>
      <c r="FYM48" s="2"/>
      <c r="FYN48" s="2"/>
      <c r="FYO48" s="2"/>
      <c r="FYP48" s="2"/>
      <c r="FYQ48" s="2"/>
      <c r="FYR48" s="2"/>
      <c r="FYS48" s="2"/>
      <c r="FYT48" s="2"/>
      <c r="FYU48" s="2"/>
      <c r="FYV48" s="2"/>
      <c r="FYW48" s="2"/>
      <c r="FYX48" s="2"/>
      <c r="FYY48" s="2"/>
      <c r="FYZ48" s="2"/>
      <c r="FZA48" s="2"/>
      <c r="FZB48" s="2"/>
      <c r="FZC48" s="2"/>
      <c r="FZD48" s="2"/>
      <c r="FZE48" s="2"/>
      <c r="FZF48" s="2"/>
      <c r="FZG48" s="2"/>
      <c r="FZH48" s="2"/>
      <c r="FZI48" s="2"/>
      <c r="FZJ48" s="2"/>
      <c r="FZK48" s="2"/>
      <c r="FZL48" s="2"/>
      <c r="FZM48" s="2"/>
      <c r="FZN48" s="2"/>
      <c r="FZO48" s="2"/>
      <c r="FZP48" s="2"/>
      <c r="FZQ48" s="2"/>
      <c r="FZR48" s="2"/>
      <c r="FZS48" s="2"/>
      <c r="FZT48" s="2"/>
      <c r="FZU48" s="2"/>
      <c r="FZV48" s="2"/>
      <c r="FZW48" s="2"/>
      <c r="FZX48" s="2"/>
      <c r="FZY48" s="2"/>
      <c r="FZZ48" s="2"/>
      <c r="GAA48" s="2"/>
      <c r="GAB48" s="2"/>
      <c r="GAC48" s="2"/>
      <c r="GAD48" s="2"/>
      <c r="GAE48" s="2"/>
      <c r="GAF48" s="2"/>
      <c r="GAG48" s="2"/>
      <c r="GAH48" s="2"/>
      <c r="GAI48" s="2"/>
      <c r="GAJ48" s="2"/>
      <c r="GAK48" s="2"/>
      <c r="GAL48" s="2"/>
      <c r="GAM48" s="2"/>
      <c r="GAN48" s="2"/>
      <c r="GAO48" s="2"/>
      <c r="GAP48" s="2"/>
      <c r="GAQ48" s="2"/>
      <c r="GAR48" s="2"/>
      <c r="GAS48" s="2"/>
      <c r="GAT48" s="2"/>
      <c r="GAU48" s="2"/>
      <c r="GAV48" s="2"/>
      <c r="GAW48" s="2"/>
      <c r="GAX48" s="2"/>
      <c r="GAY48" s="2"/>
      <c r="GAZ48" s="2"/>
      <c r="GBA48" s="2"/>
      <c r="GBB48" s="2"/>
      <c r="GBC48" s="2"/>
      <c r="GBD48" s="2"/>
      <c r="GBE48" s="2"/>
      <c r="GBF48" s="2"/>
      <c r="GBG48" s="2"/>
      <c r="GBH48" s="2"/>
      <c r="GBI48" s="2"/>
      <c r="GBJ48" s="2"/>
      <c r="GBK48" s="2"/>
      <c r="GBL48" s="2"/>
      <c r="GBM48" s="2"/>
      <c r="GBN48" s="2"/>
      <c r="GBO48" s="2"/>
      <c r="GBP48" s="2"/>
      <c r="GBQ48" s="2"/>
      <c r="GBR48" s="2"/>
      <c r="GBS48" s="2"/>
      <c r="GBT48" s="2"/>
      <c r="GBU48" s="2"/>
      <c r="GBV48" s="2"/>
      <c r="GBW48" s="2"/>
      <c r="GBX48" s="2"/>
      <c r="GBY48" s="2"/>
      <c r="GBZ48" s="2"/>
      <c r="GCA48" s="2"/>
      <c r="GCB48" s="2"/>
      <c r="GCC48" s="2"/>
      <c r="GCD48" s="2"/>
      <c r="GCE48" s="2"/>
      <c r="GCF48" s="2"/>
      <c r="GCG48" s="2"/>
      <c r="GCH48" s="2"/>
      <c r="GCI48" s="2"/>
      <c r="GCJ48" s="2"/>
      <c r="GCK48" s="2"/>
      <c r="GCL48" s="2"/>
      <c r="GCM48" s="2"/>
      <c r="GCN48" s="2"/>
      <c r="GCO48" s="2"/>
      <c r="GCP48" s="2"/>
      <c r="GCQ48" s="2"/>
      <c r="GCR48" s="2"/>
      <c r="GCS48" s="2"/>
      <c r="GCT48" s="2"/>
      <c r="GCU48" s="2"/>
      <c r="GCV48" s="2"/>
      <c r="GCW48" s="2"/>
      <c r="GCX48" s="2"/>
      <c r="GCY48" s="2"/>
      <c r="GCZ48" s="2"/>
      <c r="GDA48" s="2"/>
      <c r="GDB48" s="2"/>
      <c r="GDC48" s="2"/>
      <c r="GDD48" s="2"/>
      <c r="GDE48" s="2"/>
      <c r="GDF48" s="2"/>
      <c r="GDG48" s="2"/>
      <c r="GDH48" s="2"/>
      <c r="GDI48" s="2"/>
      <c r="GDJ48" s="2"/>
      <c r="GDK48" s="2"/>
      <c r="GDL48" s="2"/>
      <c r="GDM48" s="2"/>
      <c r="GDN48" s="2"/>
      <c r="GDO48" s="2"/>
      <c r="GDP48" s="2"/>
      <c r="GDQ48" s="2"/>
      <c r="GDR48" s="2"/>
      <c r="GDS48" s="2"/>
      <c r="GDT48" s="2"/>
      <c r="GDU48" s="2"/>
      <c r="GDV48" s="2"/>
      <c r="GDW48" s="2"/>
      <c r="GDX48" s="2"/>
      <c r="GDY48" s="2"/>
      <c r="GDZ48" s="2"/>
      <c r="GEA48" s="2"/>
      <c r="GEB48" s="2"/>
      <c r="GEC48" s="2"/>
      <c r="GED48" s="2"/>
      <c r="GEE48" s="2"/>
      <c r="GEF48" s="2"/>
      <c r="GEG48" s="2"/>
      <c r="GEH48" s="2"/>
      <c r="GEI48" s="2"/>
      <c r="GEJ48" s="2"/>
      <c r="GEK48" s="2"/>
      <c r="GEL48" s="2"/>
      <c r="GEM48" s="2"/>
      <c r="GEN48" s="2"/>
      <c r="GEO48" s="2"/>
      <c r="GEP48" s="2"/>
      <c r="GEQ48" s="2"/>
      <c r="GER48" s="2"/>
      <c r="GES48" s="2"/>
      <c r="GET48" s="2"/>
      <c r="GEU48" s="2"/>
      <c r="GEV48" s="2"/>
      <c r="GEW48" s="2"/>
      <c r="GEX48" s="2"/>
      <c r="GEY48" s="2"/>
      <c r="GEZ48" s="2"/>
      <c r="GFA48" s="2"/>
      <c r="GFB48" s="2"/>
      <c r="GFC48" s="2"/>
      <c r="GFD48" s="2"/>
      <c r="GFE48" s="2"/>
      <c r="GFF48" s="2"/>
      <c r="GFG48" s="2"/>
      <c r="GFH48" s="2"/>
      <c r="GFI48" s="2"/>
      <c r="GFJ48" s="2"/>
      <c r="GFK48" s="2"/>
      <c r="GFL48" s="2"/>
      <c r="GFM48" s="2"/>
      <c r="GFN48" s="2"/>
      <c r="GFO48" s="2"/>
      <c r="GFP48" s="2"/>
      <c r="GFQ48" s="2"/>
      <c r="GFR48" s="2"/>
      <c r="GFS48" s="2"/>
      <c r="GFT48" s="2"/>
      <c r="GFU48" s="2"/>
      <c r="GFV48" s="2"/>
      <c r="GFW48" s="2"/>
      <c r="GFX48" s="2"/>
      <c r="GFY48" s="2"/>
      <c r="GFZ48" s="2"/>
      <c r="GGA48" s="2"/>
      <c r="GGB48" s="2"/>
      <c r="GGC48" s="2"/>
      <c r="GGD48" s="2"/>
      <c r="GGE48" s="2"/>
      <c r="GGF48" s="2"/>
      <c r="GGG48" s="2"/>
      <c r="GGH48" s="2"/>
      <c r="GGI48" s="2"/>
      <c r="GGJ48" s="2"/>
      <c r="GGK48" s="2"/>
      <c r="GGL48" s="2"/>
      <c r="GGM48" s="2"/>
      <c r="GGN48" s="2"/>
      <c r="GGO48" s="2"/>
      <c r="GGP48" s="2"/>
      <c r="GGQ48" s="2"/>
      <c r="GGR48" s="2"/>
      <c r="GGS48" s="2"/>
      <c r="GGT48" s="2"/>
      <c r="GGU48" s="2"/>
      <c r="GGV48" s="2"/>
      <c r="GGW48" s="2"/>
      <c r="GGX48" s="2"/>
      <c r="GGY48" s="2"/>
      <c r="GGZ48" s="2"/>
      <c r="GHA48" s="2"/>
      <c r="GHB48" s="2"/>
      <c r="GHC48" s="2"/>
      <c r="GHD48" s="2"/>
      <c r="GHE48" s="2"/>
      <c r="GHF48" s="2"/>
      <c r="GHG48" s="2"/>
      <c r="GHH48" s="2"/>
      <c r="GHI48" s="2"/>
      <c r="GHJ48" s="2"/>
      <c r="GHK48" s="2"/>
      <c r="GHL48" s="2"/>
      <c r="GHM48" s="2"/>
      <c r="GHN48" s="2"/>
      <c r="GHO48" s="2"/>
      <c r="GHP48" s="2"/>
      <c r="GHQ48" s="2"/>
      <c r="GHR48" s="2"/>
      <c r="GHS48" s="2"/>
      <c r="GHT48" s="2"/>
      <c r="GHU48" s="2"/>
      <c r="GHV48" s="2"/>
      <c r="GHW48" s="2"/>
      <c r="GHX48" s="2"/>
      <c r="GHY48" s="2"/>
      <c r="GHZ48" s="2"/>
      <c r="GIA48" s="2"/>
      <c r="GIB48" s="2"/>
      <c r="GIC48" s="2"/>
      <c r="GID48" s="2"/>
      <c r="GIE48" s="2"/>
      <c r="GIF48" s="2"/>
      <c r="GIG48" s="2"/>
      <c r="GIH48" s="2"/>
      <c r="GII48" s="2"/>
      <c r="GIJ48" s="2"/>
      <c r="GIK48" s="2"/>
      <c r="GIL48" s="2"/>
      <c r="GIM48" s="2"/>
      <c r="GIN48" s="2"/>
      <c r="GIO48" s="2"/>
      <c r="GIP48" s="2"/>
      <c r="GIQ48" s="2"/>
      <c r="GIR48" s="2"/>
      <c r="GIS48" s="2"/>
      <c r="GIT48" s="2"/>
      <c r="GIU48" s="2"/>
      <c r="GIV48" s="2"/>
      <c r="GIW48" s="2"/>
      <c r="GIX48" s="2"/>
      <c r="GIY48" s="2"/>
      <c r="GIZ48" s="2"/>
      <c r="GJA48" s="2"/>
      <c r="GJB48" s="2"/>
      <c r="GJC48" s="2"/>
      <c r="GJD48" s="2"/>
      <c r="GJE48" s="2"/>
      <c r="GJF48" s="2"/>
      <c r="GJG48" s="2"/>
      <c r="GJH48" s="2"/>
      <c r="GJI48" s="2"/>
      <c r="GJJ48" s="2"/>
      <c r="GJK48" s="2"/>
      <c r="GJL48" s="2"/>
      <c r="GJM48" s="2"/>
      <c r="GJN48" s="2"/>
      <c r="GJO48" s="2"/>
      <c r="GJP48" s="2"/>
      <c r="GJQ48" s="2"/>
      <c r="GJR48" s="2"/>
      <c r="GJS48" s="2"/>
      <c r="GJT48" s="2"/>
      <c r="GJU48" s="2"/>
      <c r="GJV48" s="2"/>
      <c r="GJW48" s="2"/>
      <c r="GJX48" s="2"/>
      <c r="GJY48" s="2"/>
      <c r="GJZ48" s="2"/>
      <c r="GKA48" s="2"/>
      <c r="GKB48" s="2"/>
      <c r="GKC48" s="2"/>
      <c r="GKD48" s="2"/>
      <c r="GKE48" s="2"/>
      <c r="GKF48" s="2"/>
      <c r="GKG48" s="2"/>
      <c r="GKH48" s="2"/>
      <c r="GKI48" s="2"/>
      <c r="GKJ48" s="2"/>
      <c r="GKK48" s="2"/>
      <c r="GKL48" s="2"/>
      <c r="GKM48" s="2"/>
      <c r="GKN48" s="2"/>
      <c r="GKO48" s="2"/>
      <c r="GKP48" s="2"/>
      <c r="GKQ48" s="2"/>
      <c r="GKR48" s="2"/>
      <c r="GKS48" s="2"/>
      <c r="GKT48" s="2"/>
      <c r="GKU48" s="2"/>
      <c r="GKV48" s="2"/>
      <c r="GKW48" s="2"/>
      <c r="GKX48" s="2"/>
      <c r="GKY48" s="2"/>
      <c r="GKZ48" s="2"/>
      <c r="GLA48" s="2"/>
      <c r="GLB48" s="2"/>
      <c r="GLC48" s="2"/>
      <c r="GLD48" s="2"/>
      <c r="GLE48" s="2"/>
      <c r="GLF48" s="2"/>
      <c r="GLG48" s="2"/>
      <c r="GLH48" s="2"/>
      <c r="GLI48" s="2"/>
      <c r="GLJ48" s="2"/>
      <c r="GLK48" s="2"/>
      <c r="GLL48" s="2"/>
      <c r="GLM48" s="2"/>
      <c r="GLN48" s="2"/>
      <c r="GLO48" s="2"/>
      <c r="GLP48" s="2"/>
      <c r="GLQ48" s="2"/>
      <c r="GLR48" s="2"/>
      <c r="GLS48" s="2"/>
      <c r="GLT48" s="2"/>
      <c r="GLU48" s="2"/>
      <c r="GLV48" s="2"/>
      <c r="GLW48" s="2"/>
      <c r="GLX48" s="2"/>
      <c r="GLY48" s="2"/>
      <c r="GLZ48" s="2"/>
      <c r="GMA48" s="2"/>
      <c r="GMB48" s="2"/>
      <c r="GMC48" s="2"/>
      <c r="GMD48" s="2"/>
      <c r="GME48" s="2"/>
      <c r="GMF48" s="2"/>
      <c r="GMG48" s="2"/>
      <c r="GMH48" s="2"/>
      <c r="GMI48" s="2"/>
      <c r="GMJ48" s="2"/>
      <c r="GMK48" s="2"/>
      <c r="GML48" s="2"/>
      <c r="GMM48" s="2"/>
      <c r="GMN48" s="2"/>
      <c r="GMO48" s="2"/>
      <c r="GMP48" s="2"/>
      <c r="GMQ48" s="2"/>
      <c r="GMR48" s="2"/>
      <c r="GMS48" s="2"/>
      <c r="GMT48" s="2"/>
      <c r="GMU48" s="2"/>
      <c r="GMV48" s="2"/>
      <c r="GMW48" s="2"/>
      <c r="GMX48" s="2"/>
      <c r="GMY48" s="2"/>
      <c r="GMZ48" s="2"/>
      <c r="GNA48" s="2"/>
      <c r="GNB48" s="2"/>
      <c r="GNC48" s="2"/>
      <c r="GND48" s="2"/>
      <c r="GNE48" s="2"/>
      <c r="GNF48" s="2"/>
      <c r="GNG48" s="2"/>
      <c r="GNH48" s="2"/>
      <c r="GNI48" s="2"/>
      <c r="GNJ48" s="2"/>
      <c r="GNK48" s="2"/>
      <c r="GNL48" s="2"/>
      <c r="GNM48" s="2"/>
      <c r="GNN48" s="2"/>
      <c r="GNO48" s="2"/>
      <c r="GNP48" s="2"/>
      <c r="GNQ48" s="2"/>
      <c r="GNR48" s="2"/>
      <c r="GNS48" s="2"/>
      <c r="GNT48" s="2"/>
      <c r="GNU48" s="2"/>
      <c r="GNV48" s="2"/>
      <c r="GNW48" s="2"/>
      <c r="GNX48" s="2"/>
      <c r="GNY48" s="2"/>
      <c r="GNZ48" s="2"/>
      <c r="GOA48" s="2"/>
      <c r="GOB48" s="2"/>
      <c r="GOC48" s="2"/>
      <c r="GOD48" s="2"/>
      <c r="GOE48" s="2"/>
      <c r="GOF48" s="2"/>
      <c r="GOG48" s="2"/>
      <c r="GOH48" s="2"/>
      <c r="GOI48" s="2"/>
      <c r="GOJ48" s="2"/>
      <c r="GOK48" s="2"/>
      <c r="GOL48" s="2"/>
      <c r="GOM48" s="2"/>
      <c r="GON48" s="2"/>
      <c r="GOO48" s="2"/>
      <c r="GOP48" s="2"/>
      <c r="GOQ48" s="2"/>
      <c r="GOR48" s="2"/>
      <c r="GOS48" s="2"/>
      <c r="GOT48" s="2"/>
      <c r="GOU48" s="2"/>
      <c r="GOV48" s="2"/>
      <c r="GOW48" s="2"/>
      <c r="GOX48" s="2"/>
      <c r="GOY48" s="2"/>
      <c r="GOZ48" s="2"/>
      <c r="GPA48" s="2"/>
      <c r="GPB48" s="2"/>
      <c r="GPC48" s="2"/>
      <c r="GPD48" s="2"/>
      <c r="GPE48" s="2"/>
      <c r="GPF48" s="2"/>
      <c r="GPG48" s="2"/>
      <c r="GPH48" s="2"/>
      <c r="GPI48" s="2"/>
      <c r="GPJ48" s="2"/>
      <c r="GPK48" s="2"/>
      <c r="GPL48" s="2"/>
      <c r="GPM48" s="2"/>
      <c r="GPN48" s="2"/>
      <c r="GPO48" s="2"/>
      <c r="GPP48" s="2"/>
      <c r="GPQ48" s="2"/>
      <c r="GPR48" s="2"/>
      <c r="GPS48" s="2"/>
      <c r="GPT48" s="2"/>
      <c r="GPU48" s="2"/>
      <c r="GPV48" s="2"/>
      <c r="GPW48" s="2"/>
      <c r="GPX48" s="2"/>
      <c r="GPY48" s="2"/>
      <c r="GPZ48" s="2"/>
      <c r="GQA48" s="2"/>
      <c r="GQB48" s="2"/>
      <c r="GQC48" s="2"/>
      <c r="GQD48" s="2"/>
      <c r="GQE48" s="2"/>
      <c r="GQF48" s="2"/>
      <c r="GQG48" s="2"/>
      <c r="GQH48" s="2"/>
      <c r="GQI48" s="2"/>
      <c r="GQJ48" s="2"/>
      <c r="GQK48" s="2"/>
      <c r="GQL48" s="2"/>
      <c r="GQM48" s="2"/>
      <c r="GQN48" s="2"/>
      <c r="GQO48" s="2"/>
      <c r="GQP48" s="2"/>
      <c r="GQQ48" s="2"/>
      <c r="GQR48" s="2"/>
      <c r="GQS48" s="2"/>
      <c r="GQT48" s="2"/>
      <c r="GQU48" s="2"/>
      <c r="GQV48" s="2"/>
      <c r="GQW48" s="2"/>
      <c r="GQX48" s="2"/>
      <c r="GQY48" s="2"/>
      <c r="GQZ48" s="2"/>
      <c r="GRA48" s="2"/>
      <c r="GRB48" s="2"/>
      <c r="GRC48" s="2"/>
      <c r="GRD48" s="2"/>
      <c r="GRE48" s="2"/>
      <c r="GRF48" s="2"/>
      <c r="GRG48" s="2"/>
      <c r="GRH48" s="2"/>
      <c r="GRI48" s="2"/>
      <c r="GRJ48" s="2"/>
      <c r="GRK48" s="2"/>
      <c r="GRL48" s="2"/>
      <c r="GRM48" s="2"/>
      <c r="GRN48" s="2"/>
      <c r="GRO48" s="2"/>
      <c r="GRP48" s="2"/>
      <c r="GRQ48" s="2"/>
      <c r="GRR48" s="2"/>
      <c r="GRS48" s="2"/>
      <c r="GRT48" s="2"/>
      <c r="GRU48" s="2"/>
      <c r="GRV48" s="2"/>
      <c r="GRW48" s="2"/>
      <c r="GRX48" s="2"/>
      <c r="GRY48" s="2"/>
      <c r="GRZ48" s="2"/>
      <c r="GSA48" s="2"/>
      <c r="GSB48" s="2"/>
      <c r="GSC48" s="2"/>
      <c r="GSD48" s="2"/>
      <c r="GSE48" s="2"/>
      <c r="GSF48" s="2"/>
      <c r="GSG48" s="2"/>
      <c r="GSH48" s="2"/>
      <c r="GSI48" s="2"/>
      <c r="GSJ48" s="2"/>
      <c r="GSK48" s="2"/>
      <c r="GSL48" s="2"/>
      <c r="GSM48" s="2"/>
      <c r="GSN48" s="2"/>
      <c r="GSO48" s="2"/>
      <c r="GSP48" s="2"/>
      <c r="GSQ48" s="2"/>
      <c r="GSR48" s="2"/>
      <c r="GSS48" s="2"/>
      <c r="GST48" s="2"/>
      <c r="GSU48" s="2"/>
      <c r="GSV48" s="2"/>
      <c r="GSW48" s="2"/>
      <c r="GSX48" s="2"/>
      <c r="GSY48" s="2"/>
      <c r="GSZ48" s="2"/>
      <c r="GTA48" s="2"/>
      <c r="GTB48" s="2"/>
      <c r="GTC48" s="2"/>
      <c r="GTD48" s="2"/>
      <c r="GTE48" s="2"/>
      <c r="GTF48" s="2"/>
      <c r="GTG48" s="2"/>
      <c r="GTH48" s="2"/>
      <c r="GTI48" s="2"/>
      <c r="GTJ48" s="2"/>
      <c r="GTK48" s="2"/>
      <c r="GTL48" s="2"/>
      <c r="GTM48" s="2"/>
      <c r="GTN48" s="2"/>
      <c r="GTO48" s="2"/>
      <c r="GTP48" s="2"/>
      <c r="GTQ48" s="2"/>
      <c r="GTR48" s="2"/>
      <c r="GTS48" s="2"/>
      <c r="GTT48" s="2"/>
      <c r="GTU48" s="2"/>
      <c r="GTV48" s="2"/>
      <c r="GTW48" s="2"/>
      <c r="GTX48" s="2"/>
      <c r="GTY48" s="2"/>
      <c r="GTZ48" s="2"/>
      <c r="GUA48" s="2"/>
      <c r="GUB48" s="2"/>
      <c r="GUC48" s="2"/>
      <c r="GUD48" s="2"/>
      <c r="GUE48" s="2"/>
      <c r="GUF48" s="2"/>
      <c r="GUG48" s="2"/>
      <c r="GUH48" s="2"/>
      <c r="GUI48" s="2"/>
      <c r="GUJ48" s="2"/>
      <c r="GUK48" s="2"/>
      <c r="GUL48" s="2"/>
      <c r="GUM48" s="2"/>
      <c r="GUN48" s="2"/>
      <c r="GUO48" s="2"/>
      <c r="GUP48" s="2"/>
      <c r="GUQ48" s="2"/>
      <c r="GUR48" s="2"/>
      <c r="GUS48" s="2"/>
      <c r="GUT48" s="2"/>
      <c r="GUU48" s="2"/>
      <c r="GUV48" s="2"/>
      <c r="GUW48" s="2"/>
      <c r="GUX48" s="2"/>
      <c r="GUY48" s="2"/>
      <c r="GUZ48" s="2"/>
      <c r="GVA48" s="2"/>
      <c r="GVB48" s="2"/>
      <c r="GVC48" s="2"/>
      <c r="GVD48" s="2"/>
      <c r="GVE48" s="2"/>
      <c r="GVF48" s="2"/>
      <c r="GVG48" s="2"/>
      <c r="GVH48" s="2"/>
      <c r="GVI48" s="2"/>
      <c r="GVJ48" s="2"/>
      <c r="GVK48" s="2"/>
      <c r="GVL48" s="2"/>
      <c r="GVM48" s="2"/>
      <c r="GVN48" s="2"/>
      <c r="GVO48" s="2"/>
      <c r="GVP48" s="2"/>
      <c r="GVQ48" s="2"/>
      <c r="GVR48" s="2"/>
      <c r="GVS48" s="2"/>
      <c r="GVT48" s="2"/>
      <c r="GVU48" s="2"/>
      <c r="GVV48" s="2"/>
      <c r="GVW48" s="2"/>
      <c r="GVX48" s="2"/>
      <c r="GVY48" s="2"/>
      <c r="GVZ48" s="2"/>
      <c r="GWA48" s="2"/>
      <c r="GWB48" s="2"/>
      <c r="GWC48" s="2"/>
      <c r="GWD48" s="2"/>
      <c r="GWE48" s="2"/>
      <c r="GWF48" s="2"/>
      <c r="GWG48" s="2"/>
      <c r="GWH48" s="2"/>
      <c r="GWI48" s="2"/>
      <c r="GWJ48" s="2"/>
      <c r="GWK48" s="2"/>
      <c r="GWL48" s="2"/>
      <c r="GWM48" s="2"/>
      <c r="GWN48" s="2"/>
      <c r="GWO48" s="2"/>
      <c r="GWP48" s="2"/>
      <c r="GWQ48" s="2"/>
      <c r="GWR48" s="2"/>
      <c r="GWS48" s="2"/>
      <c r="GWT48" s="2"/>
      <c r="GWU48" s="2"/>
      <c r="GWV48" s="2"/>
      <c r="GWW48" s="2"/>
      <c r="GWX48" s="2"/>
      <c r="GWY48" s="2"/>
      <c r="GWZ48" s="2"/>
      <c r="GXA48" s="2"/>
      <c r="GXB48" s="2"/>
      <c r="GXC48" s="2"/>
      <c r="GXD48" s="2"/>
      <c r="GXE48" s="2"/>
      <c r="GXF48" s="2"/>
      <c r="GXG48" s="2"/>
      <c r="GXH48" s="2"/>
      <c r="GXI48" s="2"/>
      <c r="GXJ48" s="2"/>
      <c r="GXK48" s="2"/>
      <c r="GXL48" s="2"/>
      <c r="GXM48" s="2"/>
      <c r="GXN48" s="2"/>
      <c r="GXO48" s="2"/>
      <c r="GXP48" s="2"/>
      <c r="GXQ48" s="2"/>
      <c r="GXR48" s="2"/>
      <c r="GXS48" s="2"/>
      <c r="GXT48" s="2"/>
      <c r="GXU48" s="2"/>
      <c r="GXV48" s="2"/>
      <c r="GXW48" s="2"/>
      <c r="GXX48" s="2"/>
      <c r="GXY48" s="2"/>
      <c r="GXZ48" s="2"/>
      <c r="GYA48" s="2"/>
      <c r="GYB48" s="2"/>
      <c r="GYC48" s="2"/>
      <c r="GYD48" s="2"/>
      <c r="GYE48" s="2"/>
      <c r="GYF48" s="2"/>
      <c r="GYG48" s="2"/>
      <c r="GYH48" s="2"/>
      <c r="GYI48" s="2"/>
      <c r="GYJ48" s="2"/>
      <c r="GYK48" s="2"/>
      <c r="GYL48" s="2"/>
      <c r="GYM48" s="2"/>
      <c r="GYN48" s="2"/>
      <c r="GYO48" s="2"/>
      <c r="GYP48" s="2"/>
      <c r="GYQ48" s="2"/>
      <c r="GYR48" s="2"/>
      <c r="GYS48" s="2"/>
      <c r="GYT48" s="2"/>
      <c r="GYU48" s="2"/>
      <c r="GYV48" s="2"/>
      <c r="GYW48" s="2"/>
      <c r="GYX48" s="2"/>
      <c r="GYY48" s="2"/>
      <c r="GYZ48" s="2"/>
      <c r="GZA48" s="2"/>
      <c r="GZB48" s="2"/>
      <c r="GZC48" s="2"/>
      <c r="GZD48" s="2"/>
      <c r="GZE48" s="2"/>
      <c r="GZF48" s="2"/>
      <c r="GZG48" s="2"/>
      <c r="GZH48" s="2"/>
      <c r="GZI48" s="2"/>
      <c r="GZJ48" s="2"/>
      <c r="GZK48" s="2"/>
      <c r="GZL48" s="2"/>
      <c r="GZM48" s="2"/>
      <c r="GZN48" s="2"/>
      <c r="GZO48" s="2"/>
      <c r="GZP48" s="2"/>
      <c r="GZQ48" s="2"/>
      <c r="GZR48" s="2"/>
      <c r="GZS48" s="2"/>
      <c r="GZT48" s="2"/>
      <c r="GZU48" s="2"/>
      <c r="GZV48" s="2"/>
      <c r="GZW48" s="2"/>
      <c r="GZX48" s="2"/>
      <c r="GZY48" s="2"/>
      <c r="GZZ48" s="2"/>
      <c r="HAA48" s="2"/>
      <c r="HAB48" s="2"/>
      <c r="HAC48" s="2"/>
      <c r="HAD48" s="2"/>
      <c r="HAE48" s="2"/>
      <c r="HAF48" s="2"/>
      <c r="HAG48" s="2"/>
      <c r="HAH48" s="2"/>
      <c r="HAI48" s="2"/>
      <c r="HAJ48" s="2"/>
      <c r="HAK48" s="2"/>
      <c r="HAL48" s="2"/>
      <c r="HAM48" s="2"/>
      <c r="HAN48" s="2"/>
      <c r="HAO48" s="2"/>
      <c r="HAP48" s="2"/>
      <c r="HAQ48" s="2"/>
      <c r="HAR48" s="2"/>
      <c r="HAS48" s="2"/>
      <c r="HAT48" s="2"/>
      <c r="HAU48" s="2"/>
      <c r="HAV48" s="2"/>
      <c r="HAW48" s="2"/>
      <c r="HAX48" s="2"/>
      <c r="HAY48" s="2"/>
      <c r="HAZ48" s="2"/>
      <c r="HBA48" s="2"/>
      <c r="HBB48" s="2"/>
      <c r="HBC48" s="2"/>
      <c r="HBD48" s="2"/>
      <c r="HBE48" s="2"/>
      <c r="HBF48" s="2"/>
      <c r="HBG48" s="2"/>
      <c r="HBH48" s="2"/>
      <c r="HBI48" s="2"/>
      <c r="HBJ48" s="2"/>
      <c r="HBK48" s="2"/>
      <c r="HBL48" s="2"/>
      <c r="HBM48" s="2"/>
      <c r="HBN48" s="2"/>
      <c r="HBO48" s="2"/>
      <c r="HBP48" s="2"/>
      <c r="HBQ48" s="2"/>
      <c r="HBR48" s="2"/>
      <c r="HBS48" s="2"/>
      <c r="HBT48" s="2"/>
      <c r="HBU48" s="2"/>
      <c r="HBV48" s="2"/>
      <c r="HBW48" s="2"/>
      <c r="HBX48" s="2"/>
      <c r="HBY48" s="2"/>
      <c r="HBZ48" s="2"/>
      <c r="HCA48" s="2"/>
      <c r="HCB48" s="2"/>
      <c r="HCC48" s="2"/>
      <c r="HCD48" s="2"/>
      <c r="HCE48" s="2"/>
      <c r="HCF48" s="2"/>
      <c r="HCG48" s="2"/>
      <c r="HCH48" s="2"/>
      <c r="HCI48" s="2"/>
      <c r="HCJ48" s="2"/>
      <c r="HCK48" s="2"/>
      <c r="HCL48" s="2"/>
      <c r="HCM48" s="2"/>
      <c r="HCN48" s="2"/>
      <c r="HCO48" s="2"/>
      <c r="HCP48" s="2"/>
      <c r="HCQ48" s="2"/>
      <c r="HCR48" s="2"/>
      <c r="HCS48" s="2"/>
      <c r="HCT48" s="2"/>
      <c r="HCU48" s="2"/>
      <c r="HCV48" s="2"/>
      <c r="HCW48" s="2"/>
      <c r="HCX48" s="2"/>
      <c r="HCY48" s="2"/>
      <c r="HCZ48" s="2"/>
      <c r="HDA48" s="2"/>
      <c r="HDB48" s="2"/>
      <c r="HDC48" s="2"/>
      <c r="HDD48" s="2"/>
      <c r="HDE48" s="2"/>
      <c r="HDF48" s="2"/>
      <c r="HDG48" s="2"/>
      <c r="HDH48" s="2"/>
      <c r="HDI48" s="2"/>
      <c r="HDJ48" s="2"/>
      <c r="HDK48" s="2"/>
      <c r="HDL48" s="2"/>
      <c r="HDM48" s="2"/>
      <c r="HDN48" s="2"/>
      <c r="HDO48" s="2"/>
      <c r="HDP48" s="2"/>
      <c r="HDQ48" s="2"/>
      <c r="HDR48" s="2"/>
      <c r="HDS48" s="2"/>
      <c r="HDT48" s="2"/>
      <c r="HDU48" s="2"/>
      <c r="HDV48" s="2"/>
      <c r="HDW48" s="2"/>
      <c r="HDX48" s="2"/>
      <c r="HDY48" s="2"/>
      <c r="HDZ48" s="2"/>
      <c r="HEA48" s="2"/>
      <c r="HEB48" s="2"/>
      <c r="HEC48" s="2"/>
      <c r="HED48" s="2"/>
      <c r="HEE48" s="2"/>
      <c r="HEF48" s="2"/>
      <c r="HEG48" s="2"/>
      <c r="HEH48" s="2"/>
      <c r="HEI48" s="2"/>
      <c r="HEJ48" s="2"/>
      <c r="HEK48" s="2"/>
      <c r="HEL48" s="2"/>
      <c r="HEM48" s="2"/>
      <c r="HEN48" s="2"/>
      <c r="HEO48" s="2"/>
      <c r="HEP48" s="2"/>
      <c r="HEQ48" s="2"/>
      <c r="HER48" s="2"/>
      <c r="HES48" s="2"/>
      <c r="HET48" s="2"/>
      <c r="HEU48" s="2"/>
      <c r="HEV48" s="2"/>
      <c r="HEW48" s="2"/>
      <c r="HEX48" s="2"/>
      <c r="HEY48" s="2"/>
      <c r="HEZ48" s="2"/>
      <c r="HFA48" s="2"/>
      <c r="HFB48" s="2"/>
      <c r="HFC48" s="2"/>
      <c r="HFD48" s="2"/>
      <c r="HFE48" s="2"/>
      <c r="HFF48" s="2"/>
      <c r="HFG48" s="2"/>
      <c r="HFH48" s="2"/>
      <c r="HFI48" s="2"/>
      <c r="HFJ48" s="2"/>
      <c r="HFK48" s="2"/>
      <c r="HFL48" s="2"/>
      <c r="HFM48" s="2"/>
      <c r="HFN48" s="2"/>
      <c r="HFO48" s="2"/>
      <c r="HFP48" s="2"/>
      <c r="HFQ48" s="2"/>
      <c r="HFR48" s="2"/>
      <c r="HFS48" s="2"/>
      <c r="HFT48" s="2"/>
      <c r="HFU48" s="2"/>
      <c r="HFV48" s="2"/>
      <c r="HFW48" s="2"/>
      <c r="HFX48" s="2"/>
      <c r="HFY48" s="2"/>
      <c r="HFZ48" s="2"/>
      <c r="HGA48" s="2"/>
      <c r="HGB48" s="2"/>
      <c r="HGC48" s="2"/>
      <c r="HGD48" s="2"/>
      <c r="HGE48" s="2"/>
      <c r="HGF48" s="2"/>
      <c r="HGG48" s="2"/>
      <c r="HGH48" s="2"/>
      <c r="HGI48" s="2"/>
      <c r="HGJ48" s="2"/>
      <c r="HGK48" s="2"/>
      <c r="HGL48" s="2"/>
      <c r="HGM48" s="2"/>
      <c r="HGN48" s="2"/>
      <c r="HGO48" s="2"/>
      <c r="HGP48" s="2"/>
      <c r="HGQ48" s="2"/>
      <c r="HGR48" s="2"/>
      <c r="HGS48" s="2"/>
      <c r="HGT48" s="2"/>
      <c r="HGU48" s="2"/>
      <c r="HGV48" s="2"/>
      <c r="HGW48" s="2"/>
      <c r="HGX48" s="2"/>
      <c r="HGY48" s="2"/>
      <c r="HGZ48" s="2"/>
      <c r="HHA48" s="2"/>
      <c r="HHB48" s="2"/>
      <c r="HHC48" s="2"/>
      <c r="HHD48" s="2"/>
      <c r="HHE48" s="2"/>
      <c r="HHF48" s="2"/>
      <c r="HHG48" s="2"/>
      <c r="HHH48" s="2"/>
      <c r="HHI48" s="2"/>
      <c r="HHJ48" s="2"/>
      <c r="HHK48" s="2"/>
      <c r="HHL48" s="2"/>
      <c r="HHM48" s="2"/>
      <c r="HHN48" s="2"/>
      <c r="HHO48" s="2"/>
      <c r="HHP48" s="2"/>
      <c r="HHQ48" s="2"/>
      <c r="HHR48" s="2"/>
      <c r="HHS48" s="2"/>
      <c r="HHT48" s="2"/>
      <c r="HHU48" s="2"/>
      <c r="HHV48" s="2"/>
      <c r="HHW48" s="2"/>
      <c r="HHX48" s="2"/>
      <c r="HHY48" s="2"/>
      <c r="HHZ48" s="2"/>
      <c r="HIA48" s="2"/>
      <c r="HIB48" s="2"/>
      <c r="HIC48" s="2"/>
      <c r="HID48" s="2"/>
      <c r="HIE48" s="2"/>
      <c r="HIF48" s="2"/>
      <c r="HIG48" s="2"/>
      <c r="HIH48" s="2"/>
      <c r="HII48" s="2"/>
      <c r="HIJ48" s="2"/>
      <c r="HIK48" s="2"/>
      <c r="HIL48" s="2"/>
      <c r="HIM48" s="2"/>
      <c r="HIN48" s="2"/>
      <c r="HIO48" s="2"/>
      <c r="HIP48" s="2"/>
      <c r="HIQ48" s="2"/>
      <c r="HIR48" s="2"/>
      <c r="HIS48" s="2"/>
      <c r="HIT48" s="2"/>
      <c r="HIU48" s="2"/>
      <c r="HIV48" s="2"/>
      <c r="HIW48" s="2"/>
      <c r="HIX48" s="2"/>
      <c r="HIY48" s="2"/>
      <c r="HIZ48" s="2"/>
      <c r="HJA48" s="2"/>
      <c r="HJB48" s="2"/>
      <c r="HJC48" s="2"/>
      <c r="HJD48" s="2"/>
      <c r="HJE48" s="2"/>
      <c r="HJF48" s="2"/>
      <c r="HJG48" s="2"/>
      <c r="HJH48" s="2"/>
      <c r="HJI48" s="2"/>
      <c r="HJJ48" s="2"/>
      <c r="HJK48" s="2"/>
      <c r="HJL48" s="2"/>
      <c r="HJM48" s="2"/>
      <c r="HJN48" s="2"/>
      <c r="HJO48" s="2"/>
      <c r="HJP48" s="2"/>
      <c r="HJQ48" s="2"/>
      <c r="HJR48" s="2"/>
      <c r="HJS48" s="2"/>
      <c r="HJT48" s="2"/>
      <c r="HJU48" s="2"/>
      <c r="HJV48" s="2"/>
      <c r="HJW48" s="2"/>
      <c r="HJX48" s="2"/>
      <c r="HJY48" s="2"/>
      <c r="HJZ48" s="2"/>
      <c r="HKA48" s="2"/>
      <c r="HKB48" s="2"/>
      <c r="HKC48" s="2"/>
      <c r="HKD48" s="2"/>
      <c r="HKE48" s="2"/>
      <c r="HKF48" s="2"/>
      <c r="HKG48" s="2"/>
      <c r="HKH48" s="2"/>
      <c r="HKI48" s="2"/>
      <c r="HKJ48" s="2"/>
      <c r="HKK48" s="2"/>
      <c r="HKL48" s="2"/>
      <c r="HKM48" s="2"/>
      <c r="HKN48" s="2"/>
      <c r="HKO48" s="2"/>
      <c r="HKP48" s="2"/>
      <c r="HKQ48" s="2"/>
      <c r="HKR48" s="2"/>
      <c r="HKS48" s="2"/>
      <c r="HKT48" s="2"/>
      <c r="HKU48" s="2"/>
      <c r="HKV48" s="2"/>
      <c r="HKW48" s="2"/>
      <c r="HKX48" s="2"/>
      <c r="HKY48" s="2"/>
      <c r="HKZ48" s="2"/>
      <c r="HLA48" s="2"/>
      <c r="HLB48" s="2"/>
      <c r="HLC48" s="2"/>
      <c r="HLD48" s="2"/>
      <c r="HLE48" s="2"/>
      <c r="HLF48" s="2"/>
      <c r="HLG48" s="2"/>
      <c r="HLH48" s="2"/>
      <c r="HLI48" s="2"/>
      <c r="HLJ48" s="2"/>
      <c r="HLK48" s="2"/>
      <c r="HLL48" s="2"/>
      <c r="HLM48" s="2"/>
      <c r="HLN48" s="2"/>
      <c r="HLO48" s="2"/>
      <c r="HLP48" s="2"/>
      <c r="HLQ48" s="2"/>
      <c r="HLR48" s="2"/>
      <c r="HLS48" s="2"/>
      <c r="HLT48" s="2"/>
      <c r="HLU48" s="2"/>
      <c r="HLV48" s="2"/>
      <c r="HLW48" s="2"/>
      <c r="HLX48" s="2"/>
      <c r="HLY48" s="2"/>
      <c r="HLZ48" s="2"/>
      <c r="HMA48" s="2"/>
      <c r="HMB48" s="2"/>
      <c r="HMC48" s="2"/>
      <c r="HMD48" s="2"/>
      <c r="HME48" s="2"/>
      <c r="HMF48" s="2"/>
      <c r="HMG48" s="2"/>
      <c r="HMH48" s="2"/>
      <c r="HMI48" s="2"/>
      <c r="HMJ48" s="2"/>
      <c r="HMK48" s="2"/>
      <c r="HML48" s="2"/>
      <c r="HMM48" s="2"/>
      <c r="HMN48" s="2"/>
      <c r="HMO48" s="2"/>
      <c r="HMP48" s="2"/>
      <c r="HMQ48" s="2"/>
      <c r="HMR48" s="2"/>
      <c r="HMS48" s="2"/>
      <c r="HMT48" s="2"/>
      <c r="HMU48" s="2"/>
      <c r="HMV48" s="2"/>
      <c r="HMW48" s="2"/>
      <c r="HMX48" s="2"/>
      <c r="HMY48" s="2"/>
      <c r="HMZ48" s="2"/>
      <c r="HNA48" s="2"/>
      <c r="HNB48" s="2"/>
      <c r="HNC48" s="2"/>
      <c r="HND48" s="2"/>
      <c r="HNE48" s="2"/>
      <c r="HNF48" s="2"/>
      <c r="HNG48" s="2"/>
      <c r="HNH48" s="2"/>
      <c r="HNI48" s="2"/>
      <c r="HNJ48" s="2"/>
      <c r="HNK48" s="2"/>
      <c r="HNL48" s="2"/>
      <c r="HNM48" s="2"/>
      <c r="HNN48" s="2"/>
      <c r="HNO48" s="2"/>
      <c r="HNP48" s="2"/>
      <c r="HNQ48" s="2"/>
      <c r="HNR48" s="2"/>
      <c r="HNS48" s="2"/>
      <c r="HNT48" s="2"/>
      <c r="HNU48" s="2"/>
      <c r="HNV48" s="2"/>
      <c r="HNW48" s="2"/>
      <c r="HNX48" s="2"/>
      <c r="HNY48" s="2"/>
      <c r="HNZ48" s="2"/>
      <c r="HOA48" s="2"/>
      <c r="HOB48" s="2"/>
      <c r="HOC48" s="2"/>
      <c r="HOD48" s="2"/>
      <c r="HOE48" s="2"/>
      <c r="HOF48" s="2"/>
      <c r="HOG48" s="2"/>
      <c r="HOH48" s="2"/>
      <c r="HOI48" s="2"/>
      <c r="HOJ48" s="2"/>
      <c r="HOK48" s="2"/>
      <c r="HOL48" s="2"/>
      <c r="HOM48" s="2"/>
      <c r="HON48" s="2"/>
      <c r="HOO48" s="2"/>
      <c r="HOP48" s="2"/>
      <c r="HOQ48" s="2"/>
      <c r="HOR48" s="2"/>
      <c r="HOS48" s="2"/>
      <c r="HOT48" s="2"/>
      <c r="HOU48" s="2"/>
      <c r="HOV48" s="2"/>
      <c r="HOW48" s="2"/>
      <c r="HOX48" s="2"/>
      <c r="HOY48" s="2"/>
      <c r="HOZ48" s="2"/>
      <c r="HPA48" s="2"/>
      <c r="HPB48" s="2"/>
      <c r="HPC48" s="2"/>
      <c r="HPD48" s="2"/>
      <c r="HPE48" s="2"/>
      <c r="HPF48" s="2"/>
      <c r="HPG48" s="2"/>
      <c r="HPH48" s="2"/>
      <c r="HPI48" s="2"/>
      <c r="HPJ48" s="2"/>
      <c r="HPK48" s="2"/>
      <c r="HPL48" s="2"/>
      <c r="HPM48" s="2"/>
      <c r="HPN48" s="2"/>
      <c r="HPO48" s="2"/>
      <c r="HPP48" s="2"/>
      <c r="HPQ48" s="2"/>
      <c r="HPR48" s="2"/>
      <c r="HPS48" s="2"/>
      <c r="HPT48" s="2"/>
      <c r="HPU48" s="2"/>
      <c r="HPV48" s="2"/>
      <c r="HPW48" s="2"/>
      <c r="HPX48" s="2"/>
      <c r="HPY48" s="2"/>
      <c r="HPZ48" s="2"/>
      <c r="HQA48" s="2"/>
      <c r="HQB48" s="2"/>
      <c r="HQC48" s="2"/>
      <c r="HQD48" s="2"/>
      <c r="HQE48" s="2"/>
      <c r="HQF48" s="2"/>
      <c r="HQG48" s="2"/>
      <c r="HQH48" s="2"/>
      <c r="HQI48" s="2"/>
      <c r="HQJ48" s="2"/>
      <c r="HQK48" s="2"/>
      <c r="HQL48" s="2"/>
      <c r="HQM48" s="2"/>
      <c r="HQN48" s="2"/>
      <c r="HQO48" s="2"/>
      <c r="HQP48" s="2"/>
      <c r="HQQ48" s="2"/>
      <c r="HQR48" s="2"/>
      <c r="HQS48" s="2"/>
      <c r="HQT48" s="2"/>
      <c r="HQU48" s="2"/>
      <c r="HQV48" s="2"/>
      <c r="HQW48" s="2"/>
      <c r="HQX48" s="2"/>
      <c r="HQY48" s="2"/>
      <c r="HQZ48" s="2"/>
      <c r="HRA48" s="2"/>
      <c r="HRB48" s="2"/>
      <c r="HRC48" s="2"/>
      <c r="HRD48" s="2"/>
      <c r="HRE48" s="2"/>
      <c r="HRF48" s="2"/>
      <c r="HRG48" s="2"/>
      <c r="HRH48" s="2"/>
      <c r="HRI48" s="2"/>
      <c r="HRJ48" s="2"/>
      <c r="HRK48" s="2"/>
      <c r="HRL48" s="2"/>
      <c r="HRM48" s="2"/>
      <c r="HRN48" s="2"/>
      <c r="HRO48" s="2"/>
      <c r="HRP48" s="2"/>
      <c r="HRQ48" s="2"/>
      <c r="HRR48" s="2"/>
      <c r="HRS48" s="2"/>
      <c r="HRT48" s="2"/>
      <c r="HRU48" s="2"/>
      <c r="HRV48" s="2"/>
      <c r="HRW48" s="2"/>
      <c r="HRX48" s="2"/>
      <c r="HRY48" s="2"/>
      <c r="HRZ48" s="2"/>
      <c r="HSA48" s="2"/>
      <c r="HSB48" s="2"/>
      <c r="HSC48" s="2"/>
      <c r="HSD48" s="2"/>
      <c r="HSE48" s="2"/>
      <c r="HSF48" s="2"/>
      <c r="HSG48" s="2"/>
      <c r="HSH48" s="2"/>
      <c r="HSI48" s="2"/>
      <c r="HSJ48" s="2"/>
      <c r="HSK48" s="2"/>
      <c r="HSL48" s="2"/>
      <c r="HSM48" s="2"/>
      <c r="HSN48" s="2"/>
      <c r="HSO48" s="2"/>
      <c r="HSP48" s="2"/>
      <c r="HSQ48" s="2"/>
      <c r="HSR48" s="2"/>
      <c r="HSS48" s="2"/>
      <c r="HST48" s="2"/>
      <c r="HSU48" s="2"/>
      <c r="HSV48" s="2"/>
      <c r="HSW48" s="2"/>
      <c r="HSX48" s="2"/>
      <c r="HSY48" s="2"/>
      <c r="HSZ48" s="2"/>
      <c r="HTA48" s="2"/>
      <c r="HTB48" s="2"/>
      <c r="HTC48" s="2"/>
      <c r="HTD48" s="2"/>
      <c r="HTE48" s="2"/>
      <c r="HTF48" s="2"/>
      <c r="HTG48" s="2"/>
      <c r="HTH48" s="2"/>
      <c r="HTI48" s="2"/>
      <c r="HTJ48" s="2"/>
      <c r="HTK48" s="2"/>
      <c r="HTL48" s="2"/>
      <c r="HTM48" s="2"/>
      <c r="HTN48" s="2"/>
      <c r="HTO48" s="2"/>
      <c r="HTP48" s="2"/>
      <c r="HTQ48" s="2"/>
      <c r="HTR48" s="2"/>
      <c r="HTS48" s="2"/>
      <c r="HTT48" s="2"/>
      <c r="HTU48" s="2"/>
      <c r="HTV48" s="2"/>
      <c r="HTW48" s="2"/>
      <c r="HTX48" s="2"/>
      <c r="HTY48" s="2"/>
      <c r="HTZ48" s="2"/>
      <c r="HUA48" s="2"/>
      <c r="HUB48" s="2"/>
      <c r="HUC48" s="2"/>
      <c r="HUD48" s="2"/>
      <c r="HUE48" s="2"/>
      <c r="HUF48" s="2"/>
      <c r="HUG48" s="2"/>
      <c r="HUH48" s="2"/>
      <c r="HUI48" s="2"/>
      <c r="HUJ48" s="2"/>
      <c r="HUK48" s="2"/>
      <c r="HUL48" s="2"/>
      <c r="HUM48" s="2"/>
      <c r="HUN48" s="2"/>
      <c r="HUO48" s="2"/>
      <c r="HUP48" s="2"/>
      <c r="HUQ48" s="2"/>
      <c r="HUR48" s="2"/>
      <c r="HUS48" s="2"/>
      <c r="HUT48" s="2"/>
      <c r="HUU48" s="2"/>
      <c r="HUV48" s="2"/>
      <c r="HUW48" s="2"/>
      <c r="HUX48" s="2"/>
      <c r="HUY48" s="2"/>
      <c r="HUZ48" s="2"/>
      <c r="HVA48" s="2"/>
      <c r="HVB48" s="2"/>
      <c r="HVC48" s="2"/>
      <c r="HVD48" s="2"/>
      <c r="HVE48" s="2"/>
      <c r="HVF48" s="2"/>
      <c r="HVG48" s="2"/>
      <c r="HVH48" s="2"/>
      <c r="HVI48" s="2"/>
      <c r="HVJ48" s="2"/>
      <c r="HVK48" s="2"/>
      <c r="HVL48" s="2"/>
      <c r="HVM48" s="2"/>
      <c r="HVN48" s="2"/>
      <c r="HVO48" s="2"/>
      <c r="HVP48" s="2"/>
      <c r="HVQ48" s="2"/>
      <c r="HVR48" s="2"/>
      <c r="HVS48" s="2"/>
      <c r="HVT48" s="2"/>
      <c r="HVU48" s="2"/>
      <c r="HVV48" s="2"/>
      <c r="HVW48" s="2"/>
      <c r="HVX48" s="2"/>
      <c r="HVY48" s="2"/>
      <c r="HVZ48" s="2"/>
      <c r="HWA48" s="2"/>
      <c r="HWB48" s="2"/>
      <c r="HWC48" s="2"/>
      <c r="HWD48" s="2"/>
      <c r="HWE48" s="2"/>
      <c r="HWF48" s="2"/>
      <c r="HWG48" s="2"/>
      <c r="HWH48" s="2"/>
      <c r="HWI48" s="2"/>
      <c r="HWJ48" s="2"/>
      <c r="HWK48" s="2"/>
      <c r="HWL48" s="2"/>
      <c r="HWM48" s="2"/>
      <c r="HWN48" s="2"/>
      <c r="HWO48" s="2"/>
      <c r="HWP48" s="2"/>
      <c r="HWQ48" s="2"/>
      <c r="HWR48" s="2"/>
      <c r="HWS48" s="2"/>
      <c r="HWT48" s="2"/>
      <c r="HWU48" s="2"/>
      <c r="HWV48" s="2"/>
      <c r="HWW48" s="2"/>
      <c r="HWX48" s="2"/>
      <c r="HWY48" s="2"/>
      <c r="HWZ48" s="2"/>
      <c r="HXA48" s="2"/>
      <c r="HXB48" s="2"/>
      <c r="HXC48" s="2"/>
      <c r="HXD48" s="2"/>
      <c r="HXE48" s="2"/>
      <c r="HXF48" s="2"/>
      <c r="HXG48" s="2"/>
      <c r="HXH48" s="2"/>
      <c r="HXI48" s="2"/>
      <c r="HXJ48" s="2"/>
      <c r="HXK48" s="2"/>
      <c r="HXL48" s="2"/>
      <c r="HXM48" s="2"/>
      <c r="HXN48" s="2"/>
      <c r="HXO48" s="2"/>
      <c r="HXP48" s="2"/>
      <c r="HXQ48" s="2"/>
      <c r="HXR48" s="2"/>
      <c r="HXS48" s="2"/>
      <c r="HXT48" s="2"/>
      <c r="HXU48" s="2"/>
      <c r="HXV48" s="2"/>
      <c r="HXW48" s="2"/>
      <c r="HXX48" s="2"/>
      <c r="HXY48" s="2"/>
      <c r="HXZ48" s="2"/>
      <c r="HYA48" s="2"/>
      <c r="HYB48" s="2"/>
      <c r="HYC48" s="2"/>
      <c r="HYD48" s="2"/>
      <c r="HYE48" s="2"/>
      <c r="HYF48" s="2"/>
      <c r="HYG48" s="2"/>
      <c r="HYH48" s="2"/>
      <c r="HYI48" s="2"/>
      <c r="HYJ48" s="2"/>
      <c r="HYK48" s="2"/>
      <c r="HYL48" s="2"/>
      <c r="HYM48" s="2"/>
      <c r="HYN48" s="2"/>
      <c r="HYO48" s="2"/>
      <c r="HYP48" s="2"/>
      <c r="HYQ48" s="2"/>
      <c r="HYR48" s="2"/>
      <c r="HYS48" s="2"/>
      <c r="HYT48" s="2"/>
      <c r="HYU48" s="2"/>
      <c r="HYV48" s="2"/>
      <c r="HYW48" s="2"/>
      <c r="HYX48" s="2"/>
      <c r="HYY48" s="2"/>
      <c r="HYZ48" s="2"/>
      <c r="HZA48" s="2"/>
      <c r="HZB48" s="2"/>
      <c r="HZC48" s="2"/>
      <c r="HZD48" s="2"/>
      <c r="HZE48" s="2"/>
      <c r="HZF48" s="2"/>
      <c r="HZG48" s="2"/>
      <c r="HZH48" s="2"/>
      <c r="HZI48" s="2"/>
      <c r="HZJ48" s="2"/>
      <c r="HZK48" s="2"/>
      <c r="HZL48" s="2"/>
      <c r="HZM48" s="2"/>
      <c r="HZN48" s="2"/>
      <c r="HZO48" s="2"/>
      <c r="HZP48" s="2"/>
      <c r="HZQ48" s="2"/>
      <c r="HZR48" s="2"/>
      <c r="HZS48" s="2"/>
      <c r="HZT48" s="2"/>
      <c r="HZU48" s="2"/>
      <c r="HZV48" s="2"/>
      <c r="HZW48" s="2"/>
      <c r="HZX48" s="2"/>
      <c r="HZY48" s="2"/>
      <c r="HZZ48" s="2"/>
      <c r="IAA48" s="2"/>
      <c r="IAB48" s="2"/>
      <c r="IAC48" s="2"/>
      <c r="IAD48" s="2"/>
      <c r="IAE48" s="2"/>
      <c r="IAF48" s="2"/>
      <c r="IAG48" s="2"/>
      <c r="IAH48" s="2"/>
      <c r="IAI48" s="2"/>
      <c r="IAJ48" s="2"/>
      <c r="IAK48" s="2"/>
      <c r="IAL48" s="2"/>
      <c r="IAM48" s="2"/>
      <c r="IAN48" s="2"/>
      <c r="IAO48" s="2"/>
      <c r="IAP48" s="2"/>
      <c r="IAQ48" s="2"/>
      <c r="IAR48" s="2"/>
      <c r="IAS48" s="2"/>
      <c r="IAT48" s="2"/>
      <c r="IAU48" s="2"/>
      <c r="IAV48" s="2"/>
      <c r="IAW48" s="2"/>
      <c r="IAX48" s="2"/>
      <c r="IAY48" s="2"/>
      <c r="IAZ48" s="2"/>
      <c r="IBA48" s="2"/>
      <c r="IBB48" s="2"/>
      <c r="IBC48" s="2"/>
      <c r="IBD48" s="2"/>
      <c r="IBE48" s="2"/>
      <c r="IBF48" s="2"/>
      <c r="IBG48" s="2"/>
      <c r="IBH48" s="2"/>
      <c r="IBI48" s="2"/>
      <c r="IBJ48" s="2"/>
      <c r="IBK48" s="2"/>
      <c r="IBL48" s="2"/>
      <c r="IBM48" s="2"/>
      <c r="IBN48" s="2"/>
      <c r="IBO48" s="2"/>
      <c r="IBP48" s="2"/>
      <c r="IBQ48" s="2"/>
      <c r="IBR48" s="2"/>
      <c r="IBS48" s="2"/>
      <c r="IBT48" s="2"/>
      <c r="IBU48" s="2"/>
      <c r="IBV48" s="2"/>
      <c r="IBW48" s="2"/>
      <c r="IBX48" s="2"/>
      <c r="IBY48" s="2"/>
      <c r="IBZ48" s="2"/>
      <c r="ICA48" s="2"/>
      <c r="ICB48" s="2"/>
      <c r="ICC48" s="2"/>
      <c r="ICD48" s="2"/>
      <c r="ICE48" s="2"/>
      <c r="ICF48" s="2"/>
      <c r="ICG48" s="2"/>
      <c r="ICH48" s="2"/>
      <c r="ICI48" s="2"/>
      <c r="ICJ48" s="2"/>
      <c r="ICK48" s="2"/>
      <c r="ICL48" s="2"/>
      <c r="ICM48" s="2"/>
      <c r="ICN48" s="2"/>
      <c r="ICO48" s="2"/>
      <c r="ICP48" s="2"/>
      <c r="ICQ48" s="2"/>
      <c r="ICR48" s="2"/>
      <c r="ICS48" s="2"/>
      <c r="ICT48" s="2"/>
      <c r="ICU48" s="2"/>
      <c r="ICV48" s="2"/>
      <c r="ICW48" s="2"/>
      <c r="ICX48" s="2"/>
      <c r="ICY48" s="2"/>
      <c r="ICZ48" s="2"/>
      <c r="IDA48" s="2"/>
      <c r="IDB48" s="2"/>
      <c r="IDC48" s="2"/>
      <c r="IDD48" s="2"/>
      <c r="IDE48" s="2"/>
      <c r="IDF48" s="2"/>
      <c r="IDG48" s="2"/>
      <c r="IDH48" s="2"/>
      <c r="IDI48" s="2"/>
      <c r="IDJ48" s="2"/>
      <c r="IDK48" s="2"/>
      <c r="IDL48" s="2"/>
      <c r="IDM48" s="2"/>
      <c r="IDN48" s="2"/>
      <c r="IDO48" s="2"/>
      <c r="IDP48" s="2"/>
      <c r="IDQ48" s="2"/>
      <c r="IDR48" s="2"/>
      <c r="IDS48" s="2"/>
      <c r="IDT48" s="2"/>
      <c r="IDU48" s="2"/>
      <c r="IDV48" s="2"/>
      <c r="IDW48" s="2"/>
      <c r="IDX48" s="2"/>
      <c r="IDY48" s="2"/>
      <c r="IDZ48" s="2"/>
      <c r="IEA48" s="2"/>
      <c r="IEB48" s="2"/>
      <c r="IEC48" s="2"/>
      <c r="IED48" s="2"/>
      <c r="IEE48" s="2"/>
      <c r="IEF48" s="2"/>
      <c r="IEG48" s="2"/>
      <c r="IEH48" s="2"/>
      <c r="IEI48" s="2"/>
      <c r="IEJ48" s="2"/>
      <c r="IEK48" s="2"/>
      <c r="IEL48" s="2"/>
      <c r="IEM48" s="2"/>
      <c r="IEN48" s="2"/>
      <c r="IEO48" s="2"/>
      <c r="IEP48" s="2"/>
      <c r="IEQ48" s="2"/>
      <c r="IER48" s="2"/>
      <c r="IES48" s="2"/>
      <c r="IET48" s="2"/>
      <c r="IEU48" s="2"/>
      <c r="IEV48" s="2"/>
      <c r="IEW48" s="2"/>
      <c r="IEX48" s="2"/>
      <c r="IEY48" s="2"/>
      <c r="IEZ48" s="2"/>
      <c r="IFA48" s="2"/>
      <c r="IFB48" s="2"/>
      <c r="IFC48" s="2"/>
      <c r="IFD48" s="2"/>
      <c r="IFE48" s="2"/>
      <c r="IFF48" s="2"/>
      <c r="IFG48" s="2"/>
      <c r="IFH48" s="2"/>
      <c r="IFI48" s="2"/>
      <c r="IFJ48" s="2"/>
      <c r="IFK48" s="2"/>
      <c r="IFL48" s="2"/>
      <c r="IFM48" s="2"/>
      <c r="IFN48" s="2"/>
      <c r="IFO48" s="2"/>
      <c r="IFP48" s="2"/>
      <c r="IFQ48" s="2"/>
      <c r="IFR48" s="2"/>
      <c r="IFS48" s="2"/>
      <c r="IFT48" s="2"/>
      <c r="IFU48" s="2"/>
      <c r="IFV48" s="2"/>
      <c r="IFW48" s="2"/>
      <c r="IFX48" s="2"/>
      <c r="IFY48" s="2"/>
      <c r="IFZ48" s="2"/>
      <c r="IGA48" s="2"/>
      <c r="IGB48" s="2"/>
      <c r="IGC48" s="2"/>
      <c r="IGD48" s="2"/>
      <c r="IGE48" s="2"/>
      <c r="IGF48" s="2"/>
      <c r="IGG48" s="2"/>
      <c r="IGH48" s="2"/>
      <c r="IGI48" s="2"/>
      <c r="IGJ48" s="2"/>
      <c r="IGK48" s="2"/>
      <c r="IGL48" s="2"/>
      <c r="IGM48" s="2"/>
      <c r="IGN48" s="2"/>
      <c r="IGO48" s="2"/>
      <c r="IGP48" s="2"/>
      <c r="IGQ48" s="2"/>
      <c r="IGR48" s="2"/>
      <c r="IGS48" s="2"/>
      <c r="IGT48" s="2"/>
      <c r="IGU48" s="2"/>
      <c r="IGV48" s="2"/>
      <c r="IGW48" s="2"/>
      <c r="IGX48" s="2"/>
      <c r="IGY48" s="2"/>
      <c r="IGZ48" s="2"/>
      <c r="IHA48" s="2"/>
      <c r="IHB48" s="2"/>
      <c r="IHC48" s="2"/>
      <c r="IHD48" s="2"/>
      <c r="IHE48" s="2"/>
      <c r="IHF48" s="2"/>
      <c r="IHG48" s="2"/>
      <c r="IHH48" s="2"/>
      <c r="IHI48" s="2"/>
      <c r="IHJ48" s="2"/>
      <c r="IHK48" s="2"/>
      <c r="IHL48" s="2"/>
      <c r="IHM48" s="2"/>
      <c r="IHN48" s="2"/>
      <c r="IHO48" s="2"/>
      <c r="IHP48" s="2"/>
      <c r="IHQ48" s="2"/>
      <c r="IHR48" s="2"/>
      <c r="IHS48" s="2"/>
      <c r="IHT48" s="2"/>
      <c r="IHU48" s="2"/>
      <c r="IHV48" s="2"/>
      <c r="IHW48" s="2"/>
      <c r="IHX48" s="2"/>
      <c r="IHY48" s="2"/>
      <c r="IHZ48" s="2"/>
      <c r="IIA48" s="2"/>
      <c r="IIB48" s="2"/>
      <c r="IIC48" s="2"/>
      <c r="IID48" s="2"/>
      <c r="IIE48" s="2"/>
      <c r="IIF48" s="2"/>
      <c r="IIG48" s="2"/>
      <c r="IIH48" s="2"/>
      <c r="III48" s="2"/>
      <c r="IIJ48" s="2"/>
      <c r="IIK48" s="2"/>
      <c r="IIL48" s="2"/>
      <c r="IIM48" s="2"/>
      <c r="IIN48" s="2"/>
      <c r="IIO48" s="2"/>
      <c r="IIP48" s="2"/>
      <c r="IIQ48" s="2"/>
      <c r="IIR48" s="2"/>
      <c r="IIS48" s="2"/>
      <c r="IIT48" s="2"/>
      <c r="IIU48" s="2"/>
      <c r="IIV48" s="2"/>
      <c r="IIW48" s="2"/>
      <c r="IIX48" s="2"/>
      <c r="IIY48" s="2"/>
      <c r="IIZ48" s="2"/>
      <c r="IJA48" s="2"/>
      <c r="IJB48" s="2"/>
      <c r="IJC48" s="2"/>
      <c r="IJD48" s="2"/>
      <c r="IJE48" s="2"/>
      <c r="IJF48" s="2"/>
      <c r="IJG48" s="2"/>
      <c r="IJH48" s="2"/>
      <c r="IJI48" s="2"/>
      <c r="IJJ48" s="2"/>
      <c r="IJK48" s="2"/>
      <c r="IJL48" s="2"/>
      <c r="IJM48" s="2"/>
      <c r="IJN48" s="2"/>
      <c r="IJO48" s="2"/>
      <c r="IJP48" s="2"/>
      <c r="IJQ48" s="2"/>
      <c r="IJR48" s="2"/>
      <c r="IJS48" s="2"/>
      <c r="IJT48" s="2"/>
      <c r="IJU48" s="2"/>
      <c r="IJV48" s="2"/>
      <c r="IJW48" s="2"/>
      <c r="IJX48" s="2"/>
      <c r="IJY48" s="2"/>
      <c r="IJZ48" s="2"/>
      <c r="IKA48" s="2"/>
      <c r="IKB48" s="2"/>
      <c r="IKC48" s="2"/>
      <c r="IKD48" s="2"/>
      <c r="IKE48" s="2"/>
      <c r="IKF48" s="2"/>
      <c r="IKG48" s="2"/>
      <c r="IKH48" s="2"/>
      <c r="IKI48" s="2"/>
      <c r="IKJ48" s="2"/>
      <c r="IKK48" s="2"/>
      <c r="IKL48" s="2"/>
      <c r="IKM48" s="2"/>
      <c r="IKN48" s="2"/>
      <c r="IKO48" s="2"/>
      <c r="IKP48" s="2"/>
      <c r="IKQ48" s="2"/>
      <c r="IKR48" s="2"/>
      <c r="IKS48" s="2"/>
      <c r="IKT48" s="2"/>
      <c r="IKU48" s="2"/>
      <c r="IKV48" s="2"/>
      <c r="IKW48" s="2"/>
      <c r="IKX48" s="2"/>
      <c r="IKY48" s="2"/>
      <c r="IKZ48" s="2"/>
      <c r="ILA48" s="2"/>
      <c r="ILB48" s="2"/>
      <c r="ILC48" s="2"/>
      <c r="ILD48" s="2"/>
      <c r="ILE48" s="2"/>
      <c r="ILF48" s="2"/>
      <c r="ILG48" s="2"/>
      <c r="ILH48" s="2"/>
      <c r="ILI48" s="2"/>
      <c r="ILJ48" s="2"/>
      <c r="ILK48" s="2"/>
      <c r="ILL48" s="2"/>
      <c r="ILM48" s="2"/>
      <c r="ILN48" s="2"/>
      <c r="ILO48" s="2"/>
      <c r="ILP48" s="2"/>
      <c r="ILQ48" s="2"/>
      <c r="ILR48" s="2"/>
      <c r="ILS48" s="2"/>
      <c r="ILT48" s="2"/>
      <c r="ILU48" s="2"/>
      <c r="ILV48" s="2"/>
      <c r="ILW48" s="2"/>
      <c r="ILX48" s="2"/>
      <c r="ILY48" s="2"/>
      <c r="ILZ48" s="2"/>
      <c r="IMA48" s="2"/>
      <c r="IMB48" s="2"/>
      <c r="IMC48" s="2"/>
      <c r="IMD48" s="2"/>
      <c r="IME48" s="2"/>
      <c r="IMF48" s="2"/>
      <c r="IMG48" s="2"/>
      <c r="IMH48" s="2"/>
      <c r="IMI48" s="2"/>
      <c r="IMJ48" s="2"/>
      <c r="IMK48" s="2"/>
      <c r="IML48" s="2"/>
      <c r="IMM48" s="2"/>
      <c r="IMN48" s="2"/>
      <c r="IMO48" s="2"/>
      <c r="IMP48" s="2"/>
      <c r="IMQ48" s="2"/>
      <c r="IMR48" s="2"/>
      <c r="IMS48" s="2"/>
      <c r="IMT48" s="2"/>
      <c r="IMU48" s="2"/>
      <c r="IMV48" s="2"/>
      <c r="IMW48" s="2"/>
      <c r="IMX48" s="2"/>
      <c r="IMY48" s="2"/>
      <c r="IMZ48" s="2"/>
      <c r="INA48" s="2"/>
      <c r="INB48" s="2"/>
      <c r="INC48" s="2"/>
      <c r="IND48" s="2"/>
      <c r="INE48" s="2"/>
      <c r="INF48" s="2"/>
      <c r="ING48" s="2"/>
      <c r="INH48" s="2"/>
      <c r="INI48" s="2"/>
      <c r="INJ48" s="2"/>
      <c r="INK48" s="2"/>
      <c r="INL48" s="2"/>
      <c r="INM48" s="2"/>
      <c r="INN48" s="2"/>
      <c r="INO48" s="2"/>
      <c r="INP48" s="2"/>
      <c r="INQ48" s="2"/>
      <c r="INR48" s="2"/>
      <c r="INS48" s="2"/>
      <c r="INT48" s="2"/>
      <c r="INU48" s="2"/>
      <c r="INV48" s="2"/>
      <c r="INW48" s="2"/>
      <c r="INX48" s="2"/>
      <c r="INY48" s="2"/>
      <c r="INZ48" s="2"/>
      <c r="IOA48" s="2"/>
      <c r="IOB48" s="2"/>
      <c r="IOC48" s="2"/>
      <c r="IOD48" s="2"/>
      <c r="IOE48" s="2"/>
      <c r="IOF48" s="2"/>
      <c r="IOG48" s="2"/>
      <c r="IOH48" s="2"/>
      <c r="IOI48" s="2"/>
      <c r="IOJ48" s="2"/>
      <c r="IOK48" s="2"/>
      <c r="IOL48" s="2"/>
      <c r="IOM48" s="2"/>
      <c r="ION48" s="2"/>
      <c r="IOO48" s="2"/>
      <c r="IOP48" s="2"/>
      <c r="IOQ48" s="2"/>
      <c r="IOR48" s="2"/>
      <c r="IOS48" s="2"/>
      <c r="IOT48" s="2"/>
      <c r="IOU48" s="2"/>
      <c r="IOV48" s="2"/>
      <c r="IOW48" s="2"/>
      <c r="IOX48" s="2"/>
      <c r="IOY48" s="2"/>
      <c r="IOZ48" s="2"/>
      <c r="IPA48" s="2"/>
      <c r="IPB48" s="2"/>
      <c r="IPC48" s="2"/>
      <c r="IPD48" s="2"/>
      <c r="IPE48" s="2"/>
      <c r="IPF48" s="2"/>
      <c r="IPG48" s="2"/>
      <c r="IPH48" s="2"/>
      <c r="IPI48" s="2"/>
      <c r="IPJ48" s="2"/>
      <c r="IPK48" s="2"/>
      <c r="IPL48" s="2"/>
      <c r="IPM48" s="2"/>
      <c r="IPN48" s="2"/>
      <c r="IPO48" s="2"/>
      <c r="IPP48" s="2"/>
      <c r="IPQ48" s="2"/>
      <c r="IPR48" s="2"/>
      <c r="IPS48" s="2"/>
      <c r="IPT48" s="2"/>
      <c r="IPU48" s="2"/>
      <c r="IPV48" s="2"/>
      <c r="IPW48" s="2"/>
      <c r="IPX48" s="2"/>
      <c r="IPY48" s="2"/>
      <c r="IPZ48" s="2"/>
      <c r="IQA48" s="2"/>
      <c r="IQB48" s="2"/>
      <c r="IQC48" s="2"/>
      <c r="IQD48" s="2"/>
      <c r="IQE48" s="2"/>
      <c r="IQF48" s="2"/>
      <c r="IQG48" s="2"/>
      <c r="IQH48" s="2"/>
      <c r="IQI48" s="2"/>
      <c r="IQJ48" s="2"/>
      <c r="IQK48" s="2"/>
      <c r="IQL48" s="2"/>
      <c r="IQM48" s="2"/>
      <c r="IQN48" s="2"/>
      <c r="IQO48" s="2"/>
      <c r="IQP48" s="2"/>
      <c r="IQQ48" s="2"/>
      <c r="IQR48" s="2"/>
      <c r="IQS48" s="2"/>
      <c r="IQT48" s="2"/>
      <c r="IQU48" s="2"/>
      <c r="IQV48" s="2"/>
      <c r="IQW48" s="2"/>
      <c r="IQX48" s="2"/>
      <c r="IQY48" s="2"/>
      <c r="IQZ48" s="2"/>
      <c r="IRA48" s="2"/>
      <c r="IRB48" s="2"/>
      <c r="IRC48" s="2"/>
      <c r="IRD48" s="2"/>
      <c r="IRE48" s="2"/>
      <c r="IRF48" s="2"/>
      <c r="IRG48" s="2"/>
      <c r="IRH48" s="2"/>
      <c r="IRI48" s="2"/>
      <c r="IRJ48" s="2"/>
      <c r="IRK48" s="2"/>
      <c r="IRL48" s="2"/>
      <c r="IRM48" s="2"/>
      <c r="IRN48" s="2"/>
      <c r="IRO48" s="2"/>
      <c r="IRP48" s="2"/>
      <c r="IRQ48" s="2"/>
      <c r="IRR48" s="2"/>
      <c r="IRS48" s="2"/>
      <c r="IRT48" s="2"/>
      <c r="IRU48" s="2"/>
      <c r="IRV48" s="2"/>
      <c r="IRW48" s="2"/>
      <c r="IRX48" s="2"/>
      <c r="IRY48" s="2"/>
      <c r="IRZ48" s="2"/>
      <c r="ISA48" s="2"/>
      <c r="ISB48" s="2"/>
      <c r="ISC48" s="2"/>
      <c r="ISD48" s="2"/>
      <c r="ISE48" s="2"/>
      <c r="ISF48" s="2"/>
      <c r="ISG48" s="2"/>
      <c r="ISH48" s="2"/>
      <c r="ISI48" s="2"/>
      <c r="ISJ48" s="2"/>
      <c r="ISK48" s="2"/>
      <c r="ISL48" s="2"/>
      <c r="ISM48" s="2"/>
      <c r="ISN48" s="2"/>
      <c r="ISO48" s="2"/>
      <c r="ISP48" s="2"/>
      <c r="ISQ48" s="2"/>
      <c r="ISR48" s="2"/>
      <c r="ISS48" s="2"/>
      <c r="IST48" s="2"/>
      <c r="ISU48" s="2"/>
      <c r="ISV48" s="2"/>
      <c r="ISW48" s="2"/>
      <c r="ISX48" s="2"/>
      <c r="ISY48" s="2"/>
      <c r="ISZ48" s="2"/>
      <c r="ITA48" s="2"/>
      <c r="ITB48" s="2"/>
      <c r="ITC48" s="2"/>
      <c r="ITD48" s="2"/>
      <c r="ITE48" s="2"/>
      <c r="ITF48" s="2"/>
      <c r="ITG48" s="2"/>
      <c r="ITH48" s="2"/>
      <c r="ITI48" s="2"/>
      <c r="ITJ48" s="2"/>
      <c r="ITK48" s="2"/>
      <c r="ITL48" s="2"/>
      <c r="ITM48" s="2"/>
      <c r="ITN48" s="2"/>
      <c r="ITO48" s="2"/>
      <c r="ITP48" s="2"/>
      <c r="ITQ48" s="2"/>
      <c r="ITR48" s="2"/>
      <c r="ITS48" s="2"/>
      <c r="ITT48" s="2"/>
      <c r="ITU48" s="2"/>
      <c r="ITV48" s="2"/>
      <c r="ITW48" s="2"/>
      <c r="ITX48" s="2"/>
      <c r="ITY48" s="2"/>
      <c r="ITZ48" s="2"/>
      <c r="IUA48" s="2"/>
      <c r="IUB48" s="2"/>
      <c r="IUC48" s="2"/>
      <c r="IUD48" s="2"/>
      <c r="IUE48" s="2"/>
      <c r="IUF48" s="2"/>
      <c r="IUG48" s="2"/>
      <c r="IUH48" s="2"/>
      <c r="IUI48" s="2"/>
      <c r="IUJ48" s="2"/>
      <c r="IUK48" s="2"/>
      <c r="IUL48" s="2"/>
      <c r="IUM48" s="2"/>
      <c r="IUN48" s="2"/>
      <c r="IUO48" s="2"/>
      <c r="IUP48" s="2"/>
      <c r="IUQ48" s="2"/>
      <c r="IUR48" s="2"/>
      <c r="IUS48" s="2"/>
      <c r="IUT48" s="2"/>
      <c r="IUU48" s="2"/>
      <c r="IUV48" s="2"/>
      <c r="IUW48" s="2"/>
      <c r="IUX48" s="2"/>
      <c r="IUY48" s="2"/>
      <c r="IUZ48" s="2"/>
      <c r="IVA48" s="2"/>
      <c r="IVB48" s="2"/>
      <c r="IVC48" s="2"/>
      <c r="IVD48" s="2"/>
      <c r="IVE48" s="2"/>
      <c r="IVF48" s="2"/>
      <c r="IVG48" s="2"/>
      <c r="IVH48" s="2"/>
      <c r="IVI48" s="2"/>
      <c r="IVJ48" s="2"/>
      <c r="IVK48" s="2"/>
      <c r="IVL48" s="2"/>
      <c r="IVM48" s="2"/>
      <c r="IVN48" s="2"/>
      <c r="IVO48" s="2"/>
      <c r="IVP48" s="2"/>
      <c r="IVQ48" s="2"/>
      <c r="IVR48" s="2"/>
      <c r="IVS48" s="2"/>
      <c r="IVT48" s="2"/>
      <c r="IVU48" s="2"/>
      <c r="IVV48" s="2"/>
      <c r="IVW48" s="2"/>
      <c r="IVX48" s="2"/>
      <c r="IVY48" s="2"/>
      <c r="IVZ48" s="2"/>
      <c r="IWA48" s="2"/>
      <c r="IWB48" s="2"/>
      <c r="IWC48" s="2"/>
      <c r="IWD48" s="2"/>
      <c r="IWE48" s="2"/>
      <c r="IWF48" s="2"/>
      <c r="IWG48" s="2"/>
      <c r="IWH48" s="2"/>
      <c r="IWI48" s="2"/>
      <c r="IWJ48" s="2"/>
      <c r="IWK48" s="2"/>
      <c r="IWL48" s="2"/>
      <c r="IWM48" s="2"/>
      <c r="IWN48" s="2"/>
      <c r="IWO48" s="2"/>
      <c r="IWP48" s="2"/>
      <c r="IWQ48" s="2"/>
      <c r="IWR48" s="2"/>
      <c r="IWS48" s="2"/>
      <c r="IWT48" s="2"/>
      <c r="IWU48" s="2"/>
      <c r="IWV48" s="2"/>
      <c r="IWW48" s="2"/>
      <c r="IWX48" s="2"/>
      <c r="IWY48" s="2"/>
      <c r="IWZ48" s="2"/>
      <c r="IXA48" s="2"/>
      <c r="IXB48" s="2"/>
      <c r="IXC48" s="2"/>
      <c r="IXD48" s="2"/>
      <c r="IXE48" s="2"/>
      <c r="IXF48" s="2"/>
      <c r="IXG48" s="2"/>
      <c r="IXH48" s="2"/>
      <c r="IXI48" s="2"/>
      <c r="IXJ48" s="2"/>
      <c r="IXK48" s="2"/>
      <c r="IXL48" s="2"/>
      <c r="IXM48" s="2"/>
      <c r="IXN48" s="2"/>
      <c r="IXO48" s="2"/>
      <c r="IXP48" s="2"/>
      <c r="IXQ48" s="2"/>
      <c r="IXR48" s="2"/>
      <c r="IXS48" s="2"/>
      <c r="IXT48" s="2"/>
      <c r="IXU48" s="2"/>
      <c r="IXV48" s="2"/>
      <c r="IXW48" s="2"/>
      <c r="IXX48" s="2"/>
      <c r="IXY48" s="2"/>
      <c r="IXZ48" s="2"/>
      <c r="IYA48" s="2"/>
      <c r="IYB48" s="2"/>
      <c r="IYC48" s="2"/>
      <c r="IYD48" s="2"/>
      <c r="IYE48" s="2"/>
      <c r="IYF48" s="2"/>
      <c r="IYG48" s="2"/>
      <c r="IYH48" s="2"/>
      <c r="IYI48" s="2"/>
      <c r="IYJ48" s="2"/>
      <c r="IYK48" s="2"/>
      <c r="IYL48" s="2"/>
      <c r="IYM48" s="2"/>
      <c r="IYN48" s="2"/>
      <c r="IYO48" s="2"/>
      <c r="IYP48" s="2"/>
      <c r="IYQ48" s="2"/>
      <c r="IYR48" s="2"/>
      <c r="IYS48" s="2"/>
      <c r="IYT48" s="2"/>
      <c r="IYU48" s="2"/>
      <c r="IYV48" s="2"/>
      <c r="IYW48" s="2"/>
      <c r="IYX48" s="2"/>
      <c r="IYY48" s="2"/>
      <c r="IYZ48" s="2"/>
      <c r="IZA48" s="2"/>
      <c r="IZB48" s="2"/>
      <c r="IZC48" s="2"/>
      <c r="IZD48" s="2"/>
      <c r="IZE48" s="2"/>
      <c r="IZF48" s="2"/>
      <c r="IZG48" s="2"/>
      <c r="IZH48" s="2"/>
      <c r="IZI48" s="2"/>
      <c r="IZJ48" s="2"/>
      <c r="IZK48" s="2"/>
      <c r="IZL48" s="2"/>
      <c r="IZM48" s="2"/>
      <c r="IZN48" s="2"/>
      <c r="IZO48" s="2"/>
      <c r="IZP48" s="2"/>
      <c r="IZQ48" s="2"/>
      <c r="IZR48" s="2"/>
      <c r="IZS48" s="2"/>
      <c r="IZT48" s="2"/>
      <c r="IZU48" s="2"/>
      <c r="IZV48" s="2"/>
      <c r="IZW48" s="2"/>
      <c r="IZX48" s="2"/>
      <c r="IZY48" s="2"/>
      <c r="IZZ48" s="2"/>
      <c r="JAA48" s="2"/>
      <c r="JAB48" s="2"/>
      <c r="JAC48" s="2"/>
      <c r="JAD48" s="2"/>
      <c r="JAE48" s="2"/>
      <c r="JAF48" s="2"/>
      <c r="JAG48" s="2"/>
      <c r="JAH48" s="2"/>
      <c r="JAI48" s="2"/>
      <c r="JAJ48" s="2"/>
      <c r="JAK48" s="2"/>
      <c r="JAL48" s="2"/>
      <c r="JAM48" s="2"/>
      <c r="JAN48" s="2"/>
      <c r="JAO48" s="2"/>
      <c r="JAP48" s="2"/>
      <c r="JAQ48" s="2"/>
      <c r="JAR48" s="2"/>
      <c r="JAS48" s="2"/>
      <c r="JAT48" s="2"/>
      <c r="JAU48" s="2"/>
      <c r="JAV48" s="2"/>
      <c r="JAW48" s="2"/>
      <c r="JAX48" s="2"/>
      <c r="JAY48" s="2"/>
      <c r="JAZ48" s="2"/>
      <c r="JBA48" s="2"/>
      <c r="JBB48" s="2"/>
      <c r="JBC48" s="2"/>
      <c r="JBD48" s="2"/>
      <c r="JBE48" s="2"/>
      <c r="JBF48" s="2"/>
      <c r="JBG48" s="2"/>
      <c r="JBH48" s="2"/>
      <c r="JBI48" s="2"/>
      <c r="JBJ48" s="2"/>
      <c r="JBK48" s="2"/>
      <c r="JBL48" s="2"/>
      <c r="JBM48" s="2"/>
      <c r="JBN48" s="2"/>
      <c r="JBO48" s="2"/>
      <c r="JBP48" s="2"/>
      <c r="JBQ48" s="2"/>
      <c r="JBR48" s="2"/>
      <c r="JBS48" s="2"/>
      <c r="JBT48" s="2"/>
      <c r="JBU48" s="2"/>
      <c r="JBV48" s="2"/>
      <c r="JBW48" s="2"/>
      <c r="JBX48" s="2"/>
      <c r="JBY48" s="2"/>
      <c r="JBZ48" s="2"/>
      <c r="JCA48" s="2"/>
      <c r="JCB48" s="2"/>
      <c r="JCC48" s="2"/>
      <c r="JCD48" s="2"/>
      <c r="JCE48" s="2"/>
      <c r="JCF48" s="2"/>
      <c r="JCG48" s="2"/>
      <c r="JCH48" s="2"/>
      <c r="JCI48" s="2"/>
      <c r="JCJ48" s="2"/>
      <c r="JCK48" s="2"/>
      <c r="JCL48" s="2"/>
      <c r="JCM48" s="2"/>
      <c r="JCN48" s="2"/>
      <c r="JCO48" s="2"/>
      <c r="JCP48" s="2"/>
      <c r="JCQ48" s="2"/>
      <c r="JCR48" s="2"/>
      <c r="JCS48" s="2"/>
      <c r="JCT48" s="2"/>
      <c r="JCU48" s="2"/>
      <c r="JCV48" s="2"/>
      <c r="JCW48" s="2"/>
      <c r="JCX48" s="2"/>
      <c r="JCY48" s="2"/>
      <c r="JCZ48" s="2"/>
      <c r="JDA48" s="2"/>
      <c r="JDB48" s="2"/>
      <c r="JDC48" s="2"/>
      <c r="JDD48" s="2"/>
      <c r="JDE48" s="2"/>
      <c r="JDF48" s="2"/>
      <c r="JDG48" s="2"/>
      <c r="JDH48" s="2"/>
      <c r="JDI48" s="2"/>
      <c r="JDJ48" s="2"/>
      <c r="JDK48" s="2"/>
      <c r="JDL48" s="2"/>
      <c r="JDM48" s="2"/>
      <c r="JDN48" s="2"/>
      <c r="JDO48" s="2"/>
      <c r="JDP48" s="2"/>
      <c r="JDQ48" s="2"/>
      <c r="JDR48" s="2"/>
      <c r="JDS48" s="2"/>
      <c r="JDT48" s="2"/>
      <c r="JDU48" s="2"/>
      <c r="JDV48" s="2"/>
      <c r="JDW48" s="2"/>
      <c r="JDX48" s="2"/>
      <c r="JDY48" s="2"/>
      <c r="JDZ48" s="2"/>
      <c r="JEA48" s="2"/>
      <c r="JEB48" s="2"/>
      <c r="JEC48" s="2"/>
      <c r="JED48" s="2"/>
      <c r="JEE48" s="2"/>
      <c r="JEF48" s="2"/>
      <c r="JEG48" s="2"/>
      <c r="JEH48" s="2"/>
      <c r="JEI48" s="2"/>
      <c r="JEJ48" s="2"/>
      <c r="JEK48" s="2"/>
      <c r="JEL48" s="2"/>
      <c r="JEM48" s="2"/>
      <c r="JEN48" s="2"/>
      <c r="JEO48" s="2"/>
      <c r="JEP48" s="2"/>
      <c r="JEQ48" s="2"/>
      <c r="JER48" s="2"/>
      <c r="JES48" s="2"/>
      <c r="JET48" s="2"/>
      <c r="JEU48" s="2"/>
      <c r="JEV48" s="2"/>
      <c r="JEW48" s="2"/>
      <c r="JEX48" s="2"/>
      <c r="JEY48" s="2"/>
      <c r="JEZ48" s="2"/>
      <c r="JFA48" s="2"/>
      <c r="JFB48" s="2"/>
      <c r="JFC48" s="2"/>
      <c r="JFD48" s="2"/>
      <c r="JFE48" s="2"/>
      <c r="JFF48" s="2"/>
      <c r="JFG48" s="2"/>
      <c r="JFH48" s="2"/>
      <c r="JFI48" s="2"/>
      <c r="JFJ48" s="2"/>
      <c r="JFK48" s="2"/>
      <c r="JFL48" s="2"/>
      <c r="JFM48" s="2"/>
      <c r="JFN48" s="2"/>
      <c r="JFO48" s="2"/>
      <c r="JFP48" s="2"/>
      <c r="JFQ48" s="2"/>
      <c r="JFR48" s="2"/>
      <c r="JFS48" s="2"/>
      <c r="JFT48" s="2"/>
      <c r="JFU48" s="2"/>
      <c r="JFV48" s="2"/>
      <c r="JFW48" s="2"/>
      <c r="JFX48" s="2"/>
      <c r="JFY48" s="2"/>
      <c r="JFZ48" s="2"/>
      <c r="JGA48" s="2"/>
      <c r="JGB48" s="2"/>
      <c r="JGC48" s="2"/>
      <c r="JGD48" s="2"/>
      <c r="JGE48" s="2"/>
      <c r="JGF48" s="2"/>
      <c r="JGG48" s="2"/>
      <c r="JGH48" s="2"/>
      <c r="JGI48" s="2"/>
      <c r="JGJ48" s="2"/>
      <c r="JGK48" s="2"/>
      <c r="JGL48" s="2"/>
      <c r="JGM48" s="2"/>
      <c r="JGN48" s="2"/>
      <c r="JGO48" s="2"/>
      <c r="JGP48" s="2"/>
      <c r="JGQ48" s="2"/>
      <c r="JGR48" s="2"/>
      <c r="JGS48" s="2"/>
      <c r="JGT48" s="2"/>
      <c r="JGU48" s="2"/>
      <c r="JGV48" s="2"/>
      <c r="JGW48" s="2"/>
      <c r="JGX48" s="2"/>
      <c r="JGY48" s="2"/>
      <c r="JGZ48" s="2"/>
      <c r="JHA48" s="2"/>
      <c r="JHB48" s="2"/>
      <c r="JHC48" s="2"/>
      <c r="JHD48" s="2"/>
      <c r="JHE48" s="2"/>
      <c r="JHF48" s="2"/>
      <c r="JHG48" s="2"/>
      <c r="JHH48" s="2"/>
      <c r="JHI48" s="2"/>
      <c r="JHJ48" s="2"/>
      <c r="JHK48" s="2"/>
      <c r="JHL48" s="2"/>
      <c r="JHM48" s="2"/>
      <c r="JHN48" s="2"/>
      <c r="JHO48" s="2"/>
      <c r="JHP48" s="2"/>
      <c r="JHQ48" s="2"/>
      <c r="JHR48" s="2"/>
      <c r="JHS48" s="2"/>
      <c r="JHT48" s="2"/>
      <c r="JHU48" s="2"/>
      <c r="JHV48" s="2"/>
      <c r="JHW48" s="2"/>
      <c r="JHX48" s="2"/>
      <c r="JHY48" s="2"/>
      <c r="JHZ48" s="2"/>
      <c r="JIA48" s="2"/>
      <c r="JIB48" s="2"/>
      <c r="JIC48" s="2"/>
      <c r="JID48" s="2"/>
      <c r="JIE48" s="2"/>
      <c r="JIF48" s="2"/>
      <c r="JIG48" s="2"/>
      <c r="JIH48" s="2"/>
      <c r="JII48" s="2"/>
      <c r="JIJ48" s="2"/>
      <c r="JIK48" s="2"/>
      <c r="JIL48" s="2"/>
      <c r="JIM48" s="2"/>
      <c r="JIN48" s="2"/>
      <c r="JIO48" s="2"/>
      <c r="JIP48" s="2"/>
      <c r="JIQ48" s="2"/>
      <c r="JIR48" s="2"/>
      <c r="JIS48" s="2"/>
      <c r="JIT48" s="2"/>
      <c r="JIU48" s="2"/>
      <c r="JIV48" s="2"/>
      <c r="JIW48" s="2"/>
      <c r="JIX48" s="2"/>
      <c r="JIY48" s="2"/>
      <c r="JIZ48" s="2"/>
      <c r="JJA48" s="2"/>
      <c r="JJB48" s="2"/>
      <c r="JJC48" s="2"/>
      <c r="JJD48" s="2"/>
      <c r="JJE48" s="2"/>
      <c r="JJF48" s="2"/>
      <c r="JJG48" s="2"/>
      <c r="JJH48" s="2"/>
      <c r="JJI48" s="2"/>
      <c r="JJJ48" s="2"/>
      <c r="JJK48" s="2"/>
      <c r="JJL48" s="2"/>
      <c r="JJM48" s="2"/>
      <c r="JJN48" s="2"/>
      <c r="JJO48" s="2"/>
      <c r="JJP48" s="2"/>
      <c r="JJQ48" s="2"/>
      <c r="JJR48" s="2"/>
      <c r="JJS48" s="2"/>
      <c r="JJT48" s="2"/>
      <c r="JJU48" s="2"/>
      <c r="JJV48" s="2"/>
      <c r="JJW48" s="2"/>
      <c r="JJX48" s="2"/>
      <c r="JJY48" s="2"/>
      <c r="JJZ48" s="2"/>
      <c r="JKA48" s="2"/>
      <c r="JKB48" s="2"/>
      <c r="JKC48" s="2"/>
      <c r="JKD48" s="2"/>
      <c r="JKE48" s="2"/>
      <c r="JKF48" s="2"/>
      <c r="JKG48" s="2"/>
      <c r="JKH48" s="2"/>
      <c r="JKI48" s="2"/>
      <c r="JKJ48" s="2"/>
      <c r="JKK48" s="2"/>
      <c r="JKL48" s="2"/>
      <c r="JKM48" s="2"/>
      <c r="JKN48" s="2"/>
      <c r="JKO48" s="2"/>
      <c r="JKP48" s="2"/>
      <c r="JKQ48" s="2"/>
      <c r="JKR48" s="2"/>
      <c r="JKS48" s="2"/>
      <c r="JKT48" s="2"/>
      <c r="JKU48" s="2"/>
      <c r="JKV48" s="2"/>
      <c r="JKW48" s="2"/>
      <c r="JKX48" s="2"/>
      <c r="JKY48" s="2"/>
      <c r="JKZ48" s="2"/>
      <c r="JLA48" s="2"/>
      <c r="JLB48" s="2"/>
      <c r="JLC48" s="2"/>
      <c r="JLD48" s="2"/>
      <c r="JLE48" s="2"/>
      <c r="JLF48" s="2"/>
      <c r="JLG48" s="2"/>
      <c r="JLH48" s="2"/>
      <c r="JLI48" s="2"/>
      <c r="JLJ48" s="2"/>
      <c r="JLK48" s="2"/>
      <c r="JLL48" s="2"/>
      <c r="JLM48" s="2"/>
      <c r="JLN48" s="2"/>
      <c r="JLO48" s="2"/>
      <c r="JLP48" s="2"/>
      <c r="JLQ48" s="2"/>
      <c r="JLR48" s="2"/>
      <c r="JLS48" s="2"/>
      <c r="JLT48" s="2"/>
      <c r="JLU48" s="2"/>
      <c r="JLV48" s="2"/>
      <c r="JLW48" s="2"/>
      <c r="JLX48" s="2"/>
      <c r="JLY48" s="2"/>
      <c r="JLZ48" s="2"/>
      <c r="JMA48" s="2"/>
      <c r="JMB48" s="2"/>
      <c r="JMC48" s="2"/>
      <c r="JMD48" s="2"/>
      <c r="JME48" s="2"/>
      <c r="JMF48" s="2"/>
      <c r="JMG48" s="2"/>
      <c r="JMH48" s="2"/>
      <c r="JMI48" s="2"/>
      <c r="JMJ48" s="2"/>
      <c r="JMK48" s="2"/>
      <c r="JML48" s="2"/>
      <c r="JMM48" s="2"/>
      <c r="JMN48" s="2"/>
      <c r="JMO48" s="2"/>
      <c r="JMP48" s="2"/>
      <c r="JMQ48" s="2"/>
      <c r="JMR48" s="2"/>
      <c r="JMS48" s="2"/>
      <c r="JMT48" s="2"/>
      <c r="JMU48" s="2"/>
      <c r="JMV48" s="2"/>
      <c r="JMW48" s="2"/>
      <c r="JMX48" s="2"/>
      <c r="JMY48" s="2"/>
      <c r="JMZ48" s="2"/>
      <c r="JNA48" s="2"/>
      <c r="JNB48" s="2"/>
      <c r="JNC48" s="2"/>
      <c r="JND48" s="2"/>
      <c r="JNE48" s="2"/>
      <c r="JNF48" s="2"/>
      <c r="JNG48" s="2"/>
      <c r="JNH48" s="2"/>
      <c r="JNI48" s="2"/>
      <c r="JNJ48" s="2"/>
      <c r="JNK48" s="2"/>
      <c r="JNL48" s="2"/>
      <c r="JNM48" s="2"/>
      <c r="JNN48" s="2"/>
      <c r="JNO48" s="2"/>
      <c r="JNP48" s="2"/>
      <c r="JNQ48" s="2"/>
      <c r="JNR48" s="2"/>
      <c r="JNS48" s="2"/>
      <c r="JNT48" s="2"/>
      <c r="JNU48" s="2"/>
      <c r="JNV48" s="2"/>
      <c r="JNW48" s="2"/>
      <c r="JNX48" s="2"/>
      <c r="JNY48" s="2"/>
      <c r="JNZ48" s="2"/>
      <c r="JOA48" s="2"/>
      <c r="JOB48" s="2"/>
      <c r="JOC48" s="2"/>
      <c r="JOD48" s="2"/>
      <c r="JOE48" s="2"/>
      <c r="JOF48" s="2"/>
      <c r="JOG48" s="2"/>
      <c r="JOH48" s="2"/>
      <c r="JOI48" s="2"/>
      <c r="JOJ48" s="2"/>
      <c r="JOK48" s="2"/>
      <c r="JOL48" s="2"/>
      <c r="JOM48" s="2"/>
      <c r="JON48" s="2"/>
      <c r="JOO48" s="2"/>
      <c r="JOP48" s="2"/>
      <c r="JOQ48" s="2"/>
      <c r="JOR48" s="2"/>
      <c r="JOS48" s="2"/>
      <c r="JOT48" s="2"/>
      <c r="JOU48" s="2"/>
      <c r="JOV48" s="2"/>
      <c r="JOW48" s="2"/>
      <c r="JOX48" s="2"/>
      <c r="JOY48" s="2"/>
      <c r="JOZ48" s="2"/>
      <c r="JPA48" s="2"/>
      <c r="JPB48" s="2"/>
      <c r="JPC48" s="2"/>
      <c r="JPD48" s="2"/>
      <c r="JPE48" s="2"/>
      <c r="JPF48" s="2"/>
      <c r="JPG48" s="2"/>
      <c r="JPH48" s="2"/>
      <c r="JPI48" s="2"/>
      <c r="JPJ48" s="2"/>
      <c r="JPK48" s="2"/>
      <c r="JPL48" s="2"/>
      <c r="JPM48" s="2"/>
      <c r="JPN48" s="2"/>
      <c r="JPO48" s="2"/>
      <c r="JPP48" s="2"/>
      <c r="JPQ48" s="2"/>
      <c r="JPR48" s="2"/>
      <c r="JPS48" s="2"/>
      <c r="JPT48" s="2"/>
      <c r="JPU48" s="2"/>
      <c r="JPV48" s="2"/>
      <c r="JPW48" s="2"/>
      <c r="JPX48" s="2"/>
      <c r="JPY48" s="2"/>
      <c r="JPZ48" s="2"/>
      <c r="JQA48" s="2"/>
      <c r="JQB48" s="2"/>
      <c r="JQC48" s="2"/>
      <c r="JQD48" s="2"/>
      <c r="JQE48" s="2"/>
      <c r="JQF48" s="2"/>
      <c r="JQG48" s="2"/>
      <c r="JQH48" s="2"/>
      <c r="JQI48" s="2"/>
      <c r="JQJ48" s="2"/>
      <c r="JQK48" s="2"/>
      <c r="JQL48" s="2"/>
      <c r="JQM48" s="2"/>
      <c r="JQN48" s="2"/>
      <c r="JQO48" s="2"/>
      <c r="JQP48" s="2"/>
      <c r="JQQ48" s="2"/>
      <c r="JQR48" s="2"/>
      <c r="JQS48" s="2"/>
      <c r="JQT48" s="2"/>
      <c r="JQU48" s="2"/>
      <c r="JQV48" s="2"/>
      <c r="JQW48" s="2"/>
      <c r="JQX48" s="2"/>
      <c r="JQY48" s="2"/>
      <c r="JQZ48" s="2"/>
      <c r="JRA48" s="2"/>
      <c r="JRB48" s="2"/>
      <c r="JRC48" s="2"/>
      <c r="JRD48" s="2"/>
      <c r="JRE48" s="2"/>
      <c r="JRF48" s="2"/>
      <c r="JRG48" s="2"/>
      <c r="JRH48" s="2"/>
      <c r="JRI48" s="2"/>
      <c r="JRJ48" s="2"/>
      <c r="JRK48" s="2"/>
      <c r="JRL48" s="2"/>
      <c r="JRM48" s="2"/>
      <c r="JRN48" s="2"/>
      <c r="JRO48" s="2"/>
      <c r="JRP48" s="2"/>
      <c r="JRQ48" s="2"/>
      <c r="JRR48" s="2"/>
      <c r="JRS48" s="2"/>
      <c r="JRT48" s="2"/>
      <c r="JRU48" s="2"/>
      <c r="JRV48" s="2"/>
      <c r="JRW48" s="2"/>
      <c r="JRX48" s="2"/>
      <c r="JRY48" s="2"/>
      <c r="JRZ48" s="2"/>
      <c r="JSA48" s="2"/>
      <c r="JSB48" s="2"/>
      <c r="JSC48" s="2"/>
      <c r="JSD48" s="2"/>
      <c r="JSE48" s="2"/>
      <c r="JSF48" s="2"/>
      <c r="JSG48" s="2"/>
      <c r="JSH48" s="2"/>
      <c r="JSI48" s="2"/>
      <c r="JSJ48" s="2"/>
      <c r="JSK48" s="2"/>
      <c r="JSL48" s="2"/>
      <c r="JSM48" s="2"/>
      <c r="JSN48" s="2"/>
      <c r="JSO48" s="2"/>
      <c r="JSP48" s="2"/>
      <c r="JSQ48" s="2"/>
      <c r="JSR48" s="2"/>
      <c r="JSS48" s="2"/>
      <c r="JST48" s="2"/>
      <c r="JSU48" s="2"/>
      <c r="JSV48" s="2"/>
      <c r="JSW48" s="2"/>
      <c r="JSX48" s="2"/>
      <c r="JSY48" s="2"/>
      <c r="JSZ48" s="2"/>
      <c r="JTA48" s="2"/>
      <c r="JTB48" s="2"/>
      <c r="JTC48" s="2"/>
      <c r="JTD48" s="2"/>
      <c r="JTE48" s="2"/>
      <c r="JTF48" s="2"/>
      <c r="JTG48" s="2"/>
      <c r="JTH48" s="2"/>
      <c r="JTI48" s="2"/>
      <c r="JTJ48" s="2"/>
      <c r="JTK48" s="2"/>
      <c r="JTL48" s="2"/>
      <c r="JTM48" s="2"/>
      <c r="JTN48" s="2"/>
      <c r="JTO48" s="2"/>
      <c r="JTP48" s="2"/>
      <c r="JTQ48" s="2"/>
      <c r="JTR48" s="2"/>
      <c r="JTS48" s="2"/>
      <c r="JTT48" s="2"/>
      <c r="JTU48" s="2"/>
      <c r="JTV48" s="2"/>
      <c r="JTW48" s="2"/>
      <c r="JTX48" s="2"/>
      <c r="JTY48" s="2"/>
      <c r="JTZ48" s="2"/>
      <c r="JUA48" s="2"/>
      <c r="JUB48" s="2"/>
      <c r="JUC48" s="2"/>
      <c r="JUD48" s="2"/>
      <c r="JUE48" s="2"/>
      <c r="JUF48" s="2"/>
      <c r="JUG48" s="2"/>
      <c r="JUH48" s="2"/>
      <c r="JUI48" s="2"/>
      <c r="JUJ48" s="2"/>
      <c r="JUK48" s="2"/>
      <c r="JUL48" s="2"/>
      <c r="JUM48" s="2"/>
      <c r="JUN48" s="2"/>
      <c r="JUO48" s="2"/>
      <c r="JUP48" s="2"/>
      <c r="JUQ48" s="2"/>
      <c r="JUR48" s="2"/>
      <c r="JUS48" s="2"/>
      <c r="JUT48" s="2"/>
      <c r="JUU48" s="2"/>
      <c r="JUV48" s="2"/>
      <c r="JUW48" s="2"/>
      <c r="JUX48" s="2"/>
      <c r="JUY48" s="2"/>
      <c r="JUZ48" s="2"/>
      <c r="JVA48" s="2"/>
      <c r="JVB48" s="2"/>
      <c r="JVC48" s="2"/>
      <c r="JVD48" s="2"/>
      <c r="JVE48" s="2"/>
      <c r="JVF48" s="2"/>
      <c r="JVG48" s="2"/>
      <c r="JVH48" s="2"/>
      <c r="JVI48" s="2"/>
      <c r="JVJ48" s="2"/>
      <c r="JVK48" s="2"/>
      <c r="JVL48" s="2"/>
      <c r="JVM48" s="2"/>
      <c r="JVN48" s="2"/>
      <c r="JVO48" s="2"/>
      <c r="JVP48" s="2"/>
      <c r="JVQ48" s="2"/>
      <c r="JVR48" s="2"/>
      <c r="JVS48" s="2"/>
      <c r="JVT48" s="2"/>
      <c r="JVU48" s="2"/>
      <c r="JVV48" s="2"/>
      <c r="JVW48" s="2"/>
      <c r="JVX48" s="2"/>
      <c r="JVY48" s="2"/>
      <c r="JVZ48" s="2"/>
      <c r="JWA48" s="2"/>
      <c r="JWB48" s="2"/>
      <c r="JWC48" s="2"/>
      <c r="JWD48" s="2"/>
      <c r="JWE48" s="2"/>
      <c r="JWF48" s="2"/>
      <c r="JWG48" s="2"/>
      <c r="JWH48" s="2"/>
      <c r="JWI48" s="2"/>
      <c r="JWJ48" s="2"/>
      <c r="JWK48" s="2"/>
      <c r="JWL48" s="2"/>
      <c r="JWM48" s="2"/>
      <c r="JWN48" s="2"/>
      <c r="JWO48" s="2"/>
      <c r="JWP48" s="2"/>
      <c r="JWQ48" s="2"/>
      <c r="JWR48" s="2"/>
      <c r="JWS48" s="2"/>
      <c r="JWT48" s="2"/>
      <c r="JWU48" s="2"/>
      <c r="JWV48" s="2"/>
      <c r="JWW48" s="2"/>
      <c r="JWX48" s="2"/>
      <c r="JWY48" s="2"/>
      <c r="JWZ48" s="2"/>
      <c r="JXA48" s="2"/>
      <c r="JXB48" s="2"/>
      <c r="JXC48" s="2"/>
      <c r="JXD48" s="2"/>
      <c r="JXE48" s="2"/>
      <c r="JXF48" s="2"/>
      <c r="JXG48" s="2"/>
      <c r="JXH48" s="2"/>
      <c r="JXI48" s="2"/>
      <c r="JXJ48" s="2"/>
      <c r="JXK48" s="2"/>
      <c r="JXL48" s="2"/>
      <c r="JXM48" s="2"/>
      <c r="JXN48" s="2"/>
      <c r="JXO48" s="2"/>
      <c r="JXP48" s="2"/>
      <c r="JXQ48" s="2"/>
      <c r="JXR48" s="2"/>
      <c r="JXS48" s="2"/>
      <c r="JXT48" s="2"/>
      <c r="JXU48" s="2"/>
      <c r="JXV48" s="2"/>
      <c r="JXW48" s="2"/>
      <c r="JXX48" s="2"/>
      <c r="JXY48" s="2"/>
      <c r="JXZ48" s="2"/>
      <c r="JYA48" s="2"/>
      <c r="JYB48" s="2"/>
      <c r="JYC48" s="2"/>
      <c r="JYD48" s="2"/>
      <c r="JYE48" s="2"/>
      <c r="JYF48" s="2"/>
      <c r="JYG48" s="2"/>
      <c r="JYH48" s="2"/>
      <c r="JYI48" s="2"/>
      <c r="JYJ48" s="2"/>
      <c r="JYK48" s="2"/>
      <c r="JYL48" s="2"/>
      <c r="JYM48" s="2"/>
      <c r="JYN48" s="2"/>
      <c r="JYO48" s="2"/>
      <c r="JYP48" s="2"/>
      <c r="JYQ48" s="2"/>
      <c r="JYR48" s="2"/>
      <c r="JYS48" s="2"/>
      <c r="JYT48" s="2"/>
      <c r="JYU48" s="2"/>
      <c r="JYV48" s="2"/>
      <c r="JYW48" s="2"/>
      <c r="JYX48" s="2"/>
      <c r="JYY48" s="2"/>
      <c r="JYZ48" s="2"/>
      <c r="JZA48" s="2"/>
      <c r="JZB48" s="2"/>
      <c r="JZC48" s="2"/>
      <c r="JZD48" s="2"/>
      <c r="JZE48" s="2"/>
      <c r="JZF48" s="2"/>
      <c r="JZG48" s="2"/>
      <c r="JZH48" s="2"/>
      <c r="JZI48" s="2"/>
      <c r="JZJ48" s="2"/>
      <c r="JZK48" s="2"/>
      <c r="JZL48" s="2"/>
      <c r="JZM48" s="2"/>
      <c r="JZN48" s="2"/>
      <c r="JZO48" s="2"/>
      <c r="JZP48" s="2"/>
      <c r="JZQ48" s="2"/>
      <c r="JZR48" s="2"/>
      <c r="JZS48" s="2"/>
      <c r="JZT48" s="2"/>
      <c r="JZU48" s="2"/>
      <c r="JZV48" s="2"/>
      <c r="JZW48" s="2"/>
      <c r="JZX48" s="2"/>
      <c r="JZY48" s="2"/>
      <c r="JZZ48" s="2"/>
      <c r="KAA48" s="2"/>
      <c r="KAB48" s="2"/>
      <c r="KAC48" s="2"/>
      <c r="KAD48" s="2"/>
      <c r="KAE48" s="2"/>
      <c r="KAF48" s="2"/>
      <c r="KAG48" s="2"/>
      <c r="KAH48" s="2"/>
      <c r="KAI48" s="2"/>
      <c r="KAJ48" s="2"/>
      <c r="KAK48" s="2"/>
      <c r="KAL48" s="2"/>
      <c r="KAM48" s="2"/>
      <c r="KAN48" s="2"/>
      <c r="KAO48" s="2"/>
      <c r="KAP48" s="2"/>
      <c r="KAQ48" s="2"/>
      <c r="KAR48" s="2"/>
      <c r="KAS48" s="2"/>
      <c r="KAT48" s="2"/>
      <c r="KAU48" s="2"/>
      <c r="KAV48" s="2"/>
      <c r="KAW48" s="2"/>
      <c r="KAX48" s="2"/>
      <c r="KAY48" s="2"/>
      <c r="KAZ48" s="2"/>
      <c r="KBA48" s="2"/>
      <c r="KBB48" s="2"/>
      <c r="KBC48" s="2"/>
      <c r="KBD48" s="2"/>
      <c r="KBE48" s="2"/>
      <c r="KBF48" s="2"/>
      <c r="KBG48" s="2"/>
      <c r="KBH48" s="2"/>
      <c r="KBI48" s="2"/>
      <c r="KBJ48" s="2"/>
      <c r="KBK48" s="2"/>
      <c r="KBL48" s="2"/>
      <c r="KBM48" s="2"/>
      <c r="KBN48" s="2"/>
      <c r="KBO48" s="2"/>
      <c r="KBP48" s="2"/>
      <c r="KBQ48" s="2"/>
      <c r="KBR48" s="2"/>
      <c r="KBS48" s="2"/>
      <c r="KBT48" s="2"/>
      <c r="KBU48" s="2"/>
      <c r="KBV48" s="2"/>
      <c r="KBW48" s="2"/>
      <c r="KBX48" s="2"/>
      <c r="KBY48" s="2"/>
      <c r="KBZ48" s="2"/>
      <c r="KCA48" s="2"/>
      <c r="KCB48" s="2"/>
      <c r="KCC48" s="2"/>
      <c r="KCD48" s="2"/>
      <c r="KCE48" s="2"/>
      <c r="KCF48" s="2"/>
      <c r="KCG48" s="2"/>
      <c r="KCH48" s="2"/>
      <c r="KCI48" s="2"/>
      <c r="KCJ48" s="2"/>
      <c r="KCK48" s="2"/>
      <c r="KCL48" s="2"/>
      <c r="KCM48" s="2"/>
      <c r="KCN48" s="2"/>
      <c r="KCO48" s="2"/>
      <c r="KCP48" s="2"/>
      <c r="KCQ48" s="2"/>
      <c r="KCR48" s="2"/>
      <c r="KCS48" s="2"/>
      <c r="KCT48" s="2"/>
      <c r="KCU48" s="2"/>
      <c r="KCV48" s="2"/>
      <c r="KCW48" s="2"/>
      <c r="KCX48" s="2"/>
      <c r="KCY48" s="2"/>
      <c r="KCZ48" s="2"/>
      <c r="KDA48" s="2"/>
      <c r="KDB48" s="2"/>
      <c r="KDC48" s="2"/>
      <c r="KDD48" s="2"/>
      <c r="KDE48" s="2"/>
      <c r="KDF48" s="2"/>
      <c r="KDG48" s="2"/>
      <c r="KDH48" s="2"/>
      <c r="KDI48" s="2"/>
      <c r="KDJ48" s="2"/>
      <c r="KDK48" s="2"/>
      <c r="KDL48" s="2"/>
      <c r="KDM48" s="2"/>
      <c r="KDN48" s="2"/>
      <c r="KDO48" s="2"/>
      <c r="KDP48" s="2"/>
      <c r="KDQ48" s="2"/>
      <c r="KDR48" s="2"/>
      <c r="KDS48" s="2"/>
      <c r="KDT48" s="2"/>
      <c r="KDU48" s="2"/>
      <c r="KDV48" s="2"/>
      <c r="KDW48" s="2"/>
      <c r="KDX48" s="2"/>
      <c r="KDY48" s="2"/>
      <c r="KDZ48" s="2"/>
      <c r="KEA48" s="2"/>
      <c r="KEB48" s="2"/>
      <c r="KEC48" s="2"/>
      <c r="KED48" s="2"/>
      <c r="KEE48" s="2"/>
      <c r="KEF48" s="2"/>
      <c r="KEG48" s="2"/>
      <c r="KEH48" s="2"/>
      <c r="KEI48" s="2"/>
      <c r="KEJ48" s="2"/>
      <c r="KEK48" s="2"/>
      <c r="KEL48" s="2"/>
      <c r="KEM48" s="2"/>
      <c r="KEN48" s="2"/>
      <c r="KEO48" s="2"/>
      <c r="KEP48" s="2"/>
      <c r="KEQ48" s="2"/>
      <c r="KER48" s="2"/>
      <c r="KES48" s="2"/>
      <c r="KET48" s="2"/>
      <c r="KEU48" s="2"/>
      <c r="KEV48" s="2"/>
      <c r="KEW48" s="2"/>
      <c r="KEX48" s="2"/>
      <c r="KEY48" s="2"/>
      <c r="KEZ48" s="2"/>
      <c r="KFA48" s="2"/>
      <c r="KFB48" s="2"/>
      <c r="KFC48" s="2"/>
      <c r="KFD48" s="2"/>
      <c r="KFE48" s="2"/>
      <c r="KFF48" s="2"/>
      <c r="KFG48" s="2"/>
      <c r="KFH48" s="2"/>
      <c r="KFI48" s="2"/>
      <c r="KFJ48" s="2"/>
      <c r="KFK48" s="2"/>
      <c r="KFL48" s="2"/>
      <c r="KFM48" s="2"/>
      <c r="KFN48" s="2"/>
      <c r="KFO48" s="2"/>
      <c r="KFP48" s="2"/>
      <c r="KFQ48" s="2"/>
      <c r="KFR48" s="2"/>
      <c r="KFS48" s="2"/>
      <c r="KFT48" s="2"/>
      <c r="KFU48" s="2"/>
      <c r="KFV48" s="2"/>
      <c r="KFW48" s="2"/>
      <c r="KFX48" s="2"/>
      <c r="KFY48" s="2"/>
      <c r="KFZ48" s="2"/>
      <c r="KGA48" s="2"/>
      <c r="KGB48" s="2"/>
      <c r="KGC48" s="2"/>
      <c r="KGD48" s="2"/>
      <c r="KGE48" s="2"/>
      <c r="KGF48" s="2"/>
      <c r="KGG48" s="2"/>
      <c r="KGH48" s="2"/>
      <c r="KGI48" s="2"/>
      <c r="KGJ48" s="2"/>
      <c r="KGK48" s="2"/>
      <c r="KGL48" s="2"/>
      <c r="KGM48" s="2"/>
      <c r="KGN48" s="2"/>
      <c r="KGO48" s="2"/>
      <c r="KGP48" s="2"/>
      <c r="KGQ48" s="2"/>
      <c r="KGR48" s="2"/>
      <c r="KGS48" s="2"/>
      <c r="KGT48" s="2"/>
      <c r="KGU48" s="2"/>
      <c r="KGV48" s="2"/>
      <c r="KGW48" s="2"/>
      <c r="KGX48" s="2"/>
      <c r="KGY48" s="2"/>
      <c r="KGZ48" s="2"/>
      <c r="KHA48" s="2"/>
      <c r="KHB48" s="2"/>
      <c r="KHC48" s="2"/>
      <c r="KHD48" s="2"/>
      <c r="KHE48" s="2"/>
      <c r="KHF48" s="2"/>
      <c r="KHG48" s="2"/>
      <c r="KHH48" s="2"/>
      <c r="KHI48" s="2"/>
      <c r="KHJ48" s="2"/>
      <c r="KHK48" s="2"/>
      <c r="KHL48" s="2"/>
      <c r="KHM48" s="2"/>
      <c r="KHN48" s="2"/>
      <c r="KHO48" s="2"/>
      <c r="KHP48" s="2"/>
      <c r="KHQ48" s="2"/>
      <c r="KHR48" s="2"/>
      <c r="KHS48" s="2"/>
      <c r="KHT48" s="2"/>
      <c r="KHU48" s="2"/>
      <c r="KHV48" s="2"/>
      <c r="KHW48" s="2"/>
      <c r="KHX48" s="2"/>
      <c r="KHY48" s="2"/>
      <c r="KHZ48" s="2"/>
      <c r="KIA48" s="2"/>
      <c r="KIB48" s="2"/>
      <c r="KIC48" s="2"/>
      <c r="KID48" s="2"/>
      <c r="KIE48" s="2"/>
      <c r="KIF48" s="2"/>
      <c r="KIG48" s="2"/>
      <c r="KIH48" s="2"/>
      <c r="KII48" s="2"/>
      <c r="KIJ48" s="2"/>
      <c r="KIK48" s="2"/>
      <c r="KIL48" s="2"/>
      <c r="KIM48" s="2"/>
      <c r="KIN48" s="2"/>
      <c r="KIO48" s="2"/>
      <c r="KIP48" s="2"/>
      <c r="KIQ48" s="2"/>
      <c r="KIR48" s="2"/>
      <c r="KIS48" s="2"/>
      <c r="KIT48" s="2"/>
      <c r="KIU48" s="2"/>
      <c r="KIV48" s="2"/>
      <c r="KIW48" s="2"/>
      <c r="KIX48" s="2"/>
      <c r="KIY48" s="2"/>
      <c r="KIZ48" s="2"/>
      <c r="KJA48" s="2"/>
      <c r="KJB48" s="2"/>
      <c r="KJC48" s="2"/>
      <c r="KJD48" s="2"/>
      <c r="KJE48" s="2"/>
      <c r="KJF48" s="2"/>
      <c r="KJG48" s="2"/>
      <c r="KJH48" s="2"/>
      <c r="KJI48" s="2"/>
      <c r="KJJ48" s="2"/>
      <c r="KJK48" s="2"/>
      <c r="KJL48" s="2"/>
      <c r="KJM48" s="2"/>
      <c r="KJN48" s="2"/>
      <c r="KJO48" s="2"/>
      <c r="KJP48" s="2"/>
      <c r="KJQ48" s="2"/>
      <c r="KJR48" s="2"/>
      <c r="KJS48" s="2"/>
      <c r="KJT48" s="2"/>
      <c r="KJU48" s="2"/>
      <c r="KJV48" s="2"/>
      <c r="KJW48" s="2"/>
      <c r="KJX48" s="2"/>
      <c r="KJY48" s="2"/>
      <c r="KJZ48" s="2"/>
      <c r="KKA48" s="2"/>
      <c r="KKB48" s="2"/>
      <c r="KKC48" s="2"/>
      <c r="KKD48" s="2"/>
      <c r="KKE48" s="2"/>
      <c r="KKF48" s="2"/>
      <c r="KKG48" s="2"/>
      <c r="KKH48" s="2"/>
      <c r="KKI48" s="2"/>
      <c r="KKJ48" s="2"/>
      <c r="KKK48" s="2"/>
      <c r="KKL48" s="2"/>
      <c r="KKM48" s="2"/>
      <c r="KKN48" s="2"/>
      <c r="KKO48" s="2"/>
      <c r="KKP48" s="2"/>
      <c r="KKQ48" s="2"/>
      <c r="KKR48" s="2"/>
      <c r="KKS48" s="2"/>
      <c r="KKT48" s="2"/>
      <c r="KKU48" s="2"/>
      <c r="KKV48" s="2"/>
      <c r="KKW48" s="2"/>
      <c r="KKX48" s="2"/>
      <c r="KKY48" s="2"/>
      <c r="KKZ48" s="2"/>
      <c r="KLA48" s="2"/>
      <c r="KLB48" s="2"/>
      <c r="KLC48" s="2"/>
      <c r="KLD48" s="2"/>
      <c r="KLE48" s="2"/>
      <c r="KLF48" s="2"/>
      <c r="KLG48" s="2"/>
      <c r="KLH48" s="2"/>
      <c r="KLI48" s="2"/>
      <c r="KLJ48" s="2"/>
      <c r="KLK48" s="2"/>
      <c r="KLL48" s="2"/>
      <c r="KLM48" s="2"/>
      <c r="KLN48" s="2"/>
      <c r="KLO48" s="2"/>
      <c r="KLP48" s="2"/>
      <c r="KLQ48" s="2"/>
      <c r="KLR48" s="2"/>
      <c r="KLS48" s="2"/>
      <c r="KLT48" s="2"/>
      <c r="KLU48" s="2"/>
      <c r="KLV48" s="2"/>
      <c r="KLW48" s="2"/>
      <c r="KLX48" s="2"/>
      <c r="KLY48" s="2"/>
      <c r="KLZ48" s="2"/>
      <c r="KMA48" s="2"/>
      <c r="KMB48" s="2"/>
      <c r="KMC48" s="2"/>
      <c r="KMD48" s="2"/>
      <c r="KME48" s="2"/>
      <c r="KMF48" s="2"/>
      <c r="KMG48" s="2"/>
      <c r="KMH48" s="2"/>
      <c r="KMI48" s="2"/>
      <c r="KMJ48" s="2"/>
      <c r="KMK48" s="2"/>
      <c r="KML48" s="2"/>
      <c r="KMM48" s="2"/>
      <c r="KMN48" s="2"/>
      <c r="KMO48" s="2"/>
      <c r="KMP48" s="2"/>
      <c r="KMQ48" s="2"/>
      <c r="KMR48" s="2"/>
      <c r="KMS48" s="2"/>
      <c r="KMT48" s="2"/>
      <c r="KMU48" s="2"/>
      <c r="KMV48" s="2"/>
      <c r="KMW48" s="2"/>
      <c r="KMX48" s="2"/>
      <c r="KMY48" s="2"/>
      <c r="KMZ48" s="2"/>
      <c r="KNA48" s="2"/>
      <c r="KNB48" s="2"/>
      <c r="KNC48" s="2"/>
      <c r="KND48" s="2"/>
      <c r="KNE48" s="2"/>
      <c r="KNF48" s="2"/>
      <c r="KNG48" s="2"/>
      <c r="KNH48" s="2"/>
      <c r="KNI48" s="2"/>
      <c r="KNJ48" s="2"/>
      <c r="KNK48" s="2"/>
      <c r="KNL48" s="2"/>
      <c r="KNM48" s="2"/>
      <c r="KNN48" s="2"/>
      <c r="KNO48" s="2"/>
      <c r="KNP48" s="2"/>
      <c r="KNQ48" s="2"/>
      <c r="KNR48" s="2"/>
      <c r="KNS48" s="2"/>
      <c r="KNT48" s="2"/>
      <c r="KNU48" s="2"/>
      <c r="KNV48" s="2"/>
      <c r="KNW48" s="2"/>
      <c r="KNX48" s="2"/>
      <c r="KNY48" s="2"/>
      <c r="KNZ48" s="2"/>
      <c r="KOA48" s="2"/>
      <c r="KOB48" s="2"/>
      <c r="KOC48" s="2"/>
      <c r="KOD48" s="2"/>
      <c r="KOE48" s="2"/>
      <c r="KOF48" s="2"/>
      <c r="KOG48" s="2"/>
      <c r="KOH48" s="2"/>
      <c r="KOI48" s="2"/>
      <c r="KOJ48" s="2"/>
      <c r="KOK48" s="2"/>
      <c r="KOL48" s="2"/>
      <c r="KOM48" s="2"/>
      <c r="KON48" s="2"/>
      <c r="KOO48" s="2"/>
      <c r="KOP48" s="2"/>
      <c r="KOQ48" s="2"/>
      <c r="KOR48" s="2"/>
      <c r="KOS48" s="2"/>
      <c r="KOT48" s="2"/>
      <c r="KOU48" s="2"/>
      <c r="KOV48" s="2"/>
      <c r="KOW48" s="2"/>
      <c r="KOX48" s="2"/>
      <c r="KOY48" s="2"/>
      <c r="KOZ48" s="2"/>
      <c r="KPA48" s="2"/>
      <c r="KPB48" s="2"/>
      <c r="KPC48" s="2"/>
      <c r="KPD48" s="2"/>
      <c r="KPE48" s="2"/>
      <c r="KPF48" s="2"/>
      <c r="KPG48" s="2"/>
      <c r="KPH48" s="2"/>
      <c r="KPI48" s="2"/>
      <c r="KPJ48" s="2"/>
      <c r="KPK48" s="2"/>
      <c r="KPL48" s="2"/>
      <c r="KPM48" s="2"/>
      <c r="KPN48" s="2"/>
      <c r="KPO48" s="2"/>
      <c r="KPP48" s="2"/>
      <c r="KPQ48" s="2"/>
      <c r="KPR48" s="2"/>
      <c r="KPS48" s="2"/>
      <c r="KPT48" s="2"/>
      <c r="KPU48" s="2"/>
      <c r="KPV48" s="2"/>
      <c r="KPW48" s="2"/>
      <c r="KPX48" s="2"/>
      <c r="KPY48" s="2"/>
      <c r="KPZ48" s="2"/>
      <c r="KQA48" s="2"/>
      <c r="KQB48" s="2"/>
      <c r="KQC48" s="2"/>
      <c r="KQD48" s="2"/>
      <c r="KQE48" s="2"/>
      <c r="KQF48" s="2"/>
      <c r="KQG48" s="2"/>
      <c r="KQH48" s="2"/>
      <c r="KQI48" s="2"/>
      <c r="KQJ48" s="2"/>
      <c r="KQK48" s="2"/>
      <c r="KQL48" s="2"/>
      <c r="KQM48" s="2"/>
      <c r="KQN48" s="2"/>
      <c r="KQO48" s="2"/>
      <c r="KQP48" s="2"/>
      <c r="KQQ48" s="2"/>
      <c r="KQR48" s="2"/>
      <c r="KQS48" s="2"/>
      <c r="KQT48" s="2"/>
      <c r="KQU48" s="2"/>
      <c r="KQV48" s="2"/>
      <c r="KQW48" s="2"/>
      <c r="KQX48" s="2"/>
      <c r="KQY48" s="2"/>
      <c r="KQZ48" s="2"/>
      <c r="KRA48" s="2"/>
      <c r="KRB48" s="2"/>
      <c r="KRC48" s="2"/>
      <c r="KRD48" s="2"/>
      <c r="KRE48" s="2"/>
      <c r="KRF48" s="2"/>
      <c r="KRG48" s="2"/>
      <c r="KRH48" s="2"/>
      <c r="KRI48" s="2"/>
      <c r="KRJ48" s="2"/>
      <c r="KRK48" s="2"/>
      <c r="KRL48" s="2"/>
      <c r="KRM48" s="2"/>
      <c r="KRN48" s="2"/>
      <c r="KRO48" s="2"/>
      <c r="KRP48" s="2"/>
      <c r="KRQ48" s="2"/>
      <c r="KRR48" s="2"/>
      <c r="KRS48" s="2"/>
      <c r="KRT48" s="2"/>
      <c r="KRU48" s="2"/>
      <c r="KRV48" s="2"/>
      <c r="KRW48" s="2"/>
      <c r="KRX48" s="2"/>
      <c r="KRY48" s="2"/>
      <c r="KRZ48" s="2"/>
      <c r="KSA48" s="2"/>
      <c r="KSB48" s="2"/>
      <c r="KSC48" s="2"/>
      <c r="KSD48" s="2"/>
      <c r="KSE48" s="2"/>
      <c r="KSF48" s="2"/>
      <c r="KSG48" s="2"/>
      <c r="KSH48" s="2"/>
      <c r="KSI48" s="2"/>
      <c r="KSJ48" s="2"/>
      <c r="KSK48" s="2"/>
      <c r="KSL48" s="2"/>
      <c r="KSM48" s="2"/>
      <c r="KSN48" s="2"/>
      <c r="KSO48" s="2"/>
      <c r="KSP48" s="2"/>
      <c r="KSQ48" s="2"/>
      <c r="KSR48" s="2"/>
      <c r="KSS48" s="2"/>
      <c r="KST48" s="2"/>
      <c r="KSU48" s="2"/>
      <c r="KSV48" s="2"/>
      <c r="KSW48" s="2"/>
      <c r="KSX48" s="2"/>
      <c r="KSY48" s="2"/>
      <c r="KSZ48" s="2"/>
      <c r="KTA48" s="2"/>
      <c r="KTB48" s="2"/>
      <c r="KTC48" s="2"/>
      <c r="KTD48" s="2"/>
      <c r="KTE48" s="2"/>
      <c r="KTF48" s="2"/>
      <c r="KTG48" s="2"/>
      <c r="KTH48" s="2"/>
      <c r="KTI48" s="2"/>
      <c r="KTJ48" s="2"/>
      <c r="KTK48" s="2"/>
      <c r="KTL48" s="2"/>
      <c r="KTM48" s="2"/>
      <c r="KTN48" s="2"/>
      <c r="KTO48" s="2"/>
      <c r="KTP48" s="2"/>
      <c r="KTQ48" s="2"/>
      <c r="KTR48" s="2"/>
      <c r="KTS48" s="2"/>
      <c r="KTT48" s="2"/>
      <c r="KTU48" s="2"/>
      <c r="KTV48" s="2"/>
      <c r="KTW48" s="2"/>
      <c r="KTX48" s="2"/>
      <c r="KTY48" s="2"/>
      <c r="KTZ48" s="2"/>
      <c r="KUA48" s="2"/>
      <c r="KUB48" s="2"/>
      <c r="KUC48" s="2"/>
      <c r="KUD48" s="2"/>
      <c r="KUE48" s="2"/>
      <c r="KUF48" s="2"/>
      <c r="KUG48" s="2"/>
      <c r="KUH48" s="2"/>
      <c r="KUI48" s="2"/>
      <c r="KUJ48" s="2"/>
      <c r="KUK48" s="2"/>
      <c r="KUL48" s="2"/>
      <c r="KUM48" s="2"/>
      <c r="KUN48" s="2"/>
      <c r="KUO48" s="2"/>
      <c r="KUP48" s="2"/>
      <c r="KUQ48" s="2"/>
      <c r="KUR48" s="2"/>
      <c r="KUS48" s="2"/>
      <c r="KUT48" s="2"/>
      <c r="KUU48" s="2"/>
      <c r="KUV48" s="2"/>
      <c r="KUW48" s="2"/>
      <c r="KUX48" s="2"/>
      <c r="KUY48" s="2"/>
      <c r="KUZ48" s="2"/>
      <c r="KVA48" s="2"/>
      <c r="KVB48" s="2"/>
      <c r="KVC48" s="2"/>
      <c r="KVD48" s="2"/>
      <c r="KVE48" s="2"/>
      <c r="KVF48" s="2"/>
      <c r="KVG48" s="2"/>
      <c r="KVH48" s="2"/>
      <c r="KVI48" s="2"/>
      <c r="KVJ48" s="2"/>
      <c r="KVK48" s="2"/>
      <c r="KVL48" s="2"/>
      <c r="KVM48" s="2"/>
      <c r="KVN48" s="2"/>
      <c r="KVO48" s="2"/>
      <c r="KVP48" s="2"/>
      <c r="KVQ48" s="2"/>
      <c r="KVR48" s="2"/>
      <c r="KVS48" s="2"/>
      <c r="KVT48" s="2"/>
      <c r="KVU48" s="2"/>
      <c r="KVV48" s="2"/>
      <c r="KVW48" s="2"/>
      <c r="KVX48" s="2"/>
      <c r="KVY48" s="2"/>
      <c r="KVZ48" s="2"/>
      <c r="KWA48" s="2"/>
      <c r="KWB48" s="2"/>
      <c r="KWC48" s="2"/>
      <c r="KWD48" s="2"/>
      <c r="KWE48" s="2"/>
      <c r="KWF48" s="2"/>
      <c r="KWG48" s="2"/>
      <c r="KWH48" s="2"/>
      <c r="KWI48" s="2"/>
      <c r="KWJ48" s="2"/>
      <c r="KWK48" s="2"/>
      <c r="KWL48" s="2"/>
      <c r="KWM48" s="2"/>
      <c r="KWN48" s="2"/>
      <c r="KWO48" s="2"/>
      <c r="KWP48" s="2"/>
      <c r="KWQ48" s="2"/>
      <c r="KWR48" s="2"/>
      <c r="KWS48" s="2"/>
      <c r="KWT48" s="2"/>
      <c r="KWU48" s="2"/>
      <c r="KWV48" s="2"/>
      <c r="KWW48" s="2"/>
      <c r="KWX48" s="2"/>
      <c r="KWY48" s="2"/>
      <c r="KWZ48" s="2"/>
      <c r="KXA48" s="2"/>
      <c r="KXB48" s="2"/>
      <c r="KXC48" s="2"/>
      <c r="KXD48" s="2"/>
      <c r="KXE48" s="2"/>
      <c r="KXF48" s="2"/>
      <c r="KXG48" s="2"/>
      <c r="KXH48" s="2"/>
      <c r="KXI48" s="2"/>
      <c r="KXJ48" s="2"/>
      <c r="KXK48" s="2"/>
      <c r="KXL48" s="2"/>
      <c r="KXM48" s="2"/>
      <c r="KXN48" s="2"/>
      <c r="KXO48" s="2"/>
      <c r="KXP48" s="2"/>
      <c r="KXQ48" s="2"/>
      <c r="KXR48" s="2"/>
      <c r="KXS48" s="2"/>
      <c r="KXT48" s="2"/>
      <c r="KXU48" s="2"/>
      <c r="KXV48" s="2"/>
      <c r="KXW48" s="2"/>
      <c r="KXX48" s="2"/>
      <c r="KXY48" s="2"/>
      <c r="KXZ48" s="2"/>
      <c r="KYA48" s="2"/>
      <c r="KYB48" s="2"/>
      <c r="KYC48" s="2"/>
      <c r="KYD48" s="2"/>
      <c r="KYE48" s="2"/>
      <c r="KYF48" s="2"/>
      <c r="KYG48" s="2"/>
      <c r="KYH48" s="2"/>
      <c r="KYI48" s="2"/>
      <c r="KYJ48" s="2"/>
      <c r="KYK48" s="2"/>
      <c r="KYL48" s="2"/>
      <c r="KYM48" s="2"/>
      <c r="KYN48" s="2"/>
      <c r="KYO48" s="2"/>
      <c r="KYP48" s="2"/>
      <c r="KYQ48" s="2"/>
      <c r="KYR48" s="2"/>
      <c r="KYS48" s="2"/>
      <c r="KYT48" s="2"/>
      <c r="KYU48" s="2"/>
      <c r="KYV48" s="2"/>
      <c r="KYW48" s="2"/>
      <c r="KYX48" s="2"/>
      <c r="KYY48" s="2"/>
      <c r="KYZ48" s="2"/>
      <c r="KZA48" s="2"/>
      <c r="KZB48" s="2"/>
      <c r="KZC48" s="2"/>
      <c r="KZD48" s="2"/>
      <c r="KZE48" s="2"/>
      <c r="KZF48" s="2"/>
      <c r="KZG48" s="2"/>
      <c r="KZH48" s="2"/>
      <c r="KZI48" s="2"/>
      <c r="KZJ48" s="2"/>
      <c r="KZK48" s="2"/>
      <c r="KZL48" s="2"/>
      <c r="KZM48" s="2"/>
      <c r="KZN48" s="2"/>
      <c r="KZO48" s="2"/>
      <c r="KZP48" s="2"/>
      <c r="KZQ48" s="2"/>
      <c r="KZR48" s="2"/>
      <c r="KZS48" s="2"/>
      <c r="KZT48" s="2"/>
      <c r="KZU48" s="2"/>
      <c r="KZV48" s="2"/>
      <c r="KZW48" s="2"/>
      <c r="KZX48" s="2"/>
      <c r="KZY48" s="2"/>
      <c r="KZZ48" s="2"/>
      <c r="LAA48" s="2"/>
      <c r="LAB48" s="2"/>
      <c r="LAC48" s="2"/>
      <c r="LAD48" s="2"/>
      <c r="LAE48" s="2"/>
      <c r="LAF48" s="2"/>
      <c r="LAG48" s="2"/>
      <c r="LAH48" s="2"/>
      <c r="LAI48" s="2"/>
      <c r="LAJ48" s="2"/>
      <c r="LAK48" s="2"/>
      <c r="LAL48" s="2"/>
      <c r="LAM48" s="2"/>
      <c r="LAN48" s="2"/>
      <c r="LAO48" s="2"/>
      <c r="LAP48" s="2"/>
      <c r="LAQ48" s="2"/>
      <c r="LAR48" s="2"/>
      <c r="LAS48" s="2"/>
      <c r="LAT48" s="2"/>
      <c r="LAU48" s="2"/>
      <c r="LAV48" s="2"/>
      <c r="LAW48" s="2"/>
      <c r="LAX48" s="2"/>
      <c r="LAY48" s="2"/>
      <c r="LAZ48" s="2"/>
      <c r="LBA48" s="2"/>
      <c r="LBB48" s="2"/>
      <c r="LBC48" s="2"/>
      <c r="LBD48" s="2"/>
      <c r="LBE48" s="2"/>
      <c r="LBF48" s="2"/>
      <c r="LBG48" s="2"/>
      <c r="LBH48" s="2"/>
      <c r="LBI48" s="2"/>
      <c r="LBJ48" s="2"/>
      <c r="LBK48" s="2"/>
      <c r="LBL48" s="2"/>
      <c r="LBM48" s="2"/>
      <c r="LBN48" s="2"/>
      <c r="LBO48" s="2"/>
      <c r="LBP48" s="2"/>
      <c r="LBQ48" s="2"/>
      <c r="LBR48" s="2"/>
      <c r="LBS48" s="2"/>
      <c r="LBT48" s="2"/>
      <c r="LBU48" s="2"/>
      <c r="LBV48" s="2"/>
      <c r="LBW48" s="2"/>
      <c r="LBX48" s="2"/>
      <c r="LBY48" s="2"/>
      <c r="LBZ48" s="2"/>
      <c r="LCA48" s="2"/>
      <c r="LCB48" s="2"/>
      <c r="LCC48" s="2"/>
      <c r="LCD48" s="2"/>
      <c r="LCE48" s="2"/>
      <c r="LCF48" s="2"/>
      <c r="LCG48" s="2"/>
      <c r="LCH48" s="2"/>
      <c r="LCI48" s="2"/>
      <c r="LCJ48" s="2"/>
      <c r="LCK48" s="2"/>
      <c r="LCL48" s="2"/>
      <c r="LCM48" s="2"/>
      <c r="LCN48" s="2"/>
      <c r="LCO48" s="2"/>
      <c r="LCP48" s="2"/>
      <c r="LCQ48" s="2"/>
      <c r="LCR48" s="2"/>
      <c r="LCS48" s="2"/>
      <c r="LCT48" s="2"/>
      <c r="LCU48" s="2"/>
      <c r="LCV48" s="2"/>
      <c r="LCW48" s="2"/>
      <c r="LCX48" s="2"/>
      <c r="LCY48" s="2"/>
      <c r="LCZ48" s="2"/>
      <c r="LDA48" s="2"/>
      <c r="LDB48" s="2"/>
      <c r="LDC48" s="2"/>
      <c r="LDD48" s="2"/>
      <c r="LDE48" s="2"/>
      <c r="LDF48" s="2"/>
      <c r="LDG48" s="2"/>
      <c r="LDH48" s="2"/>
      <c r="LDI48" s="2"/>
      <c r="LDJ48" s="2"/>
      <c r="LDK48" s="2"/>
      <c r="LDL48" s="2"/>
      <c r="LDM48" s="2"/>
      <c r="LDN48" s="2"/>
      <c r="LDO48" s="2"/>
      <c r="LDP48" s="2"/>
      <c r="LDQ48" s="2"/>
      <c r="LDR48" s="2"/>
      <c r="LDS48" s="2"/>
      <c r="LDT48" s="2"/>
      <c r="LDU48" s="2"/>
      <c r="LDV48" s="2"/>
      <c r="LDW48" s="2"/>
      <c r="LDX48" s="2"/>
      <c r="LDY48" s="2"/>
      <c r="LDZ48" s="2"/>
      <c r="LEA48" s="2"/>
      <c r="LEB48" s="2"/>
      <c r="LEC48" s="2"/>
      <c r="LED48" s="2"/>
      <c r="LEE48" s="2"/>
      <c r="LEF48" s="2"/>
      <c r="LEG48" s="2"/>
      <c r="LEH48" s="2"/>
      <c r="LEI48" s="2"/>
      <c r="LEJ48" s="2"/>
      <c r="LEK48" s="2"/>
      <c r="LEL48" s="2"/>
      <c r="LEM48" s="2"/>
      <c r="LEN48" s="2"/>
      <c r="LEO48" s="2"/>
      <c r="LEP48" s="2"/>
      <c r="LEQ48" s="2"/>
      <c r="LER48" s="2"/>
      <c r="LES48" s="2"/>
      <c r="LET48" s="2"/>
      <c r="LEU48" s="2"/>
      <c r="LEV48" s="2"/>
      <c r="LEW48" s="2"/>
      <c r="LEX48" s="2"/>
      <c r="LEY48" s="2"/>
      <c r="LEZ48" s="2"/>
      <c r="LFA48" s="2"/>
      <c r="LFB48" s="2"/>
      <c r="LFC48" s="2"/>
      <c r="LFD48" s="2"/>
      <c r="LFE48" s="2"/>
      <c r="LFF48" s="2"/>
      <c r="LFG48" s="2"/>
      <c r="LFH48" s="2"/>
      <c r="LFI48" s="2"/>
      <c r="LFJ48" s="2"/>
      <c r="LFK48" s="2"/>
      <c r="LFL48" s="2"/>
      <c r="LFM48" s="2"/>
      <c r="LFN48" s="2"/>
      <c r="LFO48" s="2"/>
      <c r="LFP48" s="2"/>
      <c r="LFQ48" s="2"/>
      <c r="LFR48" s="2"/>
      <c r="LFS48" s="2"/>
      <c r="LFT48" s="2"/>
      <c r="LFU48" s="2"/>
      <c r="LFV48" s="2"/>
      <c r="LFW48" s="2"/>
      <c r="LFX48" s="2"/>
      <c r="LFY48" s="2"/>
      <c r="LFZ48" s="2"/>
      <c r="LGA48" s="2"/>
      <c r="LGB48" s="2"/>
      <c r="LGC48" s="2"/>
      <c r="LGD48" s="2"/>
      <c r="LGE48" s="2"/>
      <c r="LGF48" s="2"/>
      <c r="LGG48" s="2"/>
      <c r="LGH48" s="2"/>
      <c r="LGI48" s="2"/>
      <c r="LGJ48" s="2"/>
      <c r="LGK48" s="2"/>
      <c r="LGL48" s="2"/>
      <c r="LGM48" s="2"/>
      <c r="LGN48" s="2"/>
      <c r="LGO48" s="2"/>
      <c r="LGP48" s="2"/>
      <c r="LGQ48" s="2"/>
      <c r="LGR48" s="2"/>
      <c r="LGS48" s="2"/>
      <c r="LGT48" s="2"/>
      <c r="LGU48" s="2"/>
      <c r="LGV48" s="2"/>
      <c r="LGW48" s="2"/>
      <c r="LGX48" s="2"/>
      <c r="LGY48" s="2"/>
      <c r="LGZ48" s="2"/>
      <c r="LHA48" s="2"/>
      <c r="LHB48" s="2"/>
      <c r="LHC48" s="2"/>
      <c r="LHD48" s="2"/>
      <c r="LHE48" s="2"/>
      <c r="LHF48" s="2"/>
      <c r="LHG48" s="2"/>
      <c r="LHH48" s="2"/>
      <c r="LHI48" s="2"/>
      <c r="LHJ48" s="2"/>
      <c r="LHK48" s="2"/>
      <c r="LHL48" s="2"/>
      <c r="LHM48" s="2"/>
      <c r="LHN48" s="2"/>
      <c r="LHO48" s="2"/>
      <c r="LHP48" s="2"/>
      <c r="LHQ48" s="2"/>
      <c r="LHR48" s="2"/>
      <c r="LHS48" s="2"/>
      <c r="LHT48" s="2"/>
      <c r="LHU48" s="2"/>
      <c r="LHV48" s="2"/>
      <c r="LHW48" s="2"/>
      <c r="LHX48" s="2"/>
      <c r="LHY48" s="2"/>
      <c r="LHZ48" s="2"/>
      <c r="LIA48" s="2"/>
      <c r="LIB48" s="2"/>
      <c r="LIC48" s="2"/>
      <c r="LID48" s="2"/>
      <c r="LIE48" s="2"/>
      <c r="LIF48" s="2"/>
      <c r="LIG48" s="2"/>
      <c r="LIH48" s="2"/>
      <c r="LII48" s="2"/>
      <c r="LIJ48" s="2"/>
      <c r="LIK48" s="2"/>
      <c r="LIL48" s="2"/>
      <c r="LIM48" s="2"/>
      <c r="LIN48" s="2"/>
      <c r="LIO48" s="2"/>
      <c r="LIP48" s="2"/>
      <c r="LIQ48" s="2"/>
      <c r="LIR48" s="2"/>
      <c r="LIS48" s="2"/>
      <c r="LIT48" s="2"/>
      <c r="LIU48" s="2"/>
      <c r="LIV48" s="2"/>
      <c r="LIW48" s="2"/>
      <c r="LIX48" s="2"/>
      <c r="LIY48" s="2"/>
      <c r="LIZ48" s="2"/>
      <c r="LJA48" s="2"/>
      <c r="LJB48" s="2"/>
      <c r="LJC48" s="2"/>
      <c r="LJD48" s="2"/>
      <c r="LJE48" s="2"/>
      <c r="LJF48" s="2"/>
      <c r="LJG48" s="2"/>
      <c r="LJH48" s="2"/>
      <c r="LJI48" s="2"/>
      <c r="LJJ48" s="2"/>
      <c r="LJK48" s="2"/>
      <c r="LJL48" s="2"/>
      <c r="LJM48" s="2"/>
      <c r="LJN48" s="2"/>
      <c r="LJO48" s="2"/>
      <c r="LJP48" s="2"/>
      <c r="LJQ48" s="2"/>
      <c r="LJR48" s="2"/>
      <c r="LJS48" s="2"/>
      <c r="LJT48" s="2"/>
      <c r="LJU48" s="2"/>
      <c r="LJV48" s="2"/>
      <c r="LJW48" s="2"/>
      <c r="LJX48" s="2"/>
      <c r="LJY48" s="2"/>
      <c r="LJZ48" s="2"/>
      <c r="LKA48" s="2"/>
      <c r="LKB48" s="2"/>
      <c r="LKC48" s="2"/>
      <c r="LKD48" s="2"/>
      <c r="LKE48" s="2"/>
      <c r="LKF48" s="2"/>
      <c r="LKG48" s="2"/>
      <c r="LKH48" s="2"/>
      <c r="LKI48" s="2"/>
      <c r="LKJ48" s="2"/>
      <c r="LKK48" s="2"/>
      <c r="LKL48" s="2"/>
      <c r="LKM48" s="2"/>
      <c r="LKN48" s="2"/>
      <c r="LKO48" s="2"/>
      <c r="LKP48" s="2"/>
      <c r="LKQ48" s="2"/>
      <c r="LKR48" s="2"/>
      <c r="LKS48" s="2"/>
      <c r="LKT48" s="2"/>
      <c r="LKU48" s="2"/>
      <c r="LKV48" s="2"/>
      <c r="LKW48" s="2"/>
      <c r="LKX48" s="2"/>
      <c r="LKY48" s="2"/>
      <c r="LKZ48" s="2"/>
      <c r="LLA48" s="2"/>
      <c r="LLB48" s="2"/>
      <c r="LLC48" s="2"/>
      <c r="LLD48" s="2"/>
      <c r="LLE48" s="2"/>
      <c r="LLF48" s="2"/>
      <c r="LLG48" s="2"/>
      <c r="LLH48" s="2"/>
      <c r="LLI48" s="2"/>
      <c r="LLJ48" s="2"/>
      <c r="LLK48" s="2"/>
      <c r="LLL48" s="2"/>
      <c r="LLM48" s="2"/>
      <c r="LLN48" s="2"/>
      <c r="LLO48" s="2"/>
      <c r="LLP48" s="2"/>
      <c r="LLQ48" s="2"/>
      <c r="LLR48" s="2"/>
      <c r="LLS48" s="2"/>
      <c r="LLT48" s="2"/>
      <c r="LLU48" s="2"/>
      <c r="LLV48" s="2"/>
      <c r="LLW48" s="2"/>
      <c r="LLX48" s="2"/>
      <c r="LLY48" s="2"/>
      <c r="LLZ48" s="2"/>
      <c r="LMA48" s="2"/>
      <c r="LMB48" s="2"/>
      <c r="LMC48" s="2"/>
      <c r="LMD48" s="2"/>
      <c r="LME48" s="2"/>
      <c r="LMF48" s="2"/>
      <c r="LMG48" s="2"/>
      <c r="LMH48" s="2"/>
      <c r="LMI48" s="2"/>
      <c r="LMJ48" s="2"/>
      <c r="LMK48" s="2"/>
      <c r="LML48" s="2"/>
      <c r="LMM48" s="2"/>
      <c r="LMN48" s="2"/>
      <c r="LMO48" s="2"/>
      <c r="LMP48" s="2"/>
      <c r="LMQ48" s="2"/>
      <c r="LMR48" s="2"/>
      <c r="LMS48" s="2"/>
      <c r="LMT48" s="2"/>
      <c r="LMU48" s="2"/>
      <c r="LMV48" s="2"/>
      <c r="LMW48" s="2"/>
      <c r="LMX48" s="2"/>
      <c r="LMY48" s="2"/>
      <c r="LMZ48" s="2"/>
      <c r="LNA48" s="2"/>
      <c r="LNB48" s="2"/>
      <c r="LNC48" s="2"/>
      <c r="LND48" s="2"/>
      <c r="LNE48" s="2"/>
      <c r="LNF48" s="2"/>
      <c r="LNG48" s="2"/>
      <c r="LNH48" s="2"/>
      <c r="LNI48" s="2"/>
      <c r="LNJ48" s="2"/>
      <c r="LNK48" s="2"/>
      <c r="LNL48" s="2"/>
      <c r="LNM48" s="2"/>
      <c r="LNN48" s="2"/>
      <c r="LNO48" s="2"/>
      <c r="LNP48" s="2"/>
      <c r="LNQ48" s="2"/>
      <c r="LNR48" s="2"/>
      <c r="LNS48" s="2"/>
      <c r="LNT48" s="2"/>
      <c r="LNU48" s="2"/>
      <c r="LNV48" s="2"/>
      <c r="LNW48" s="2"/>
      <c r="LNX48" s="2"/>
      <c r="LNY48" s="2"/>
      <c r="LNZ48" s="2"/>
      <c r="LOA48" s="2"/>
      <c r="LOB48" s="2"/>
      <c r="LOC48" s="2"/>
      <c r="LOD48" s="2"/>
      <c r="LOE48" s="2"/>
      <c r="LOF48" s="2"/>
      <c r="LOG48" s="2"/>
      <c r="LOH48" s="2"/>
      <c r="LOI48" s="2"/>
      <c r="LOJ48" s="2"/>
      <c r="LOK48" s="2"/>
      <c r="LOL48" s="2"/>
      <c r="LOM48" s="2"/>
      <c r="LON48" s="2"/>
      <c r="LOO48" s="2"/>
      <c r="LOP48" s="2"/>
      <c r="LOQ48" s="2"/>
      <c r="LOR48" s="2"/>
      <c r="LOS48" s="2"/>
      <c r="LOT48" s="2"/>
      <c r="LOU48" s="2"/>
      <c r="LOV48" s="2"/>
      <c r="LOW48" s="2"/>
      <c r="LOX48" s="2"/>
      <c r="LOY48" s="2"/>
      <c r="LOZ48" s="2"/>
      <c r="LPA48" s="2"/>
      <c r="LPB48" s="2"/>
      <c r="LPC48" s="2"/>
      <c r="LPD48" s="2"/>
      <c r="LPE48" s="2"/>
      <c r="LPF48" s="2"/>
      <c r="LPG48" s="2"/>
      <c r="LPH48" s="2"/>
      <c r="LPI48" s="2"/>
      <c r="LPJ48" s="2"/>
      <c r="LPK48" s="2"/>
      <c r="LPL48" s="2"/>
      <c r="LPM48" s="2"/>
      <c r="LPN48" s="2"/>
      <c r="LPO48" s="2"/>
      <c r="LPP48" s="2"/>
      <c r="LPQ48" s="2"/>
      <c r="LPR48" s="2"/>
      <c r="LPS48" s="2"/>
      <c r="LPT48" s="2"/>
      <c r="LPU48" s="2"/>
      <c r="LPV48" s="2"/>
      <c r="LPW48" s="2"/>
      <c r="LPX48" s="2"/>
      <c r="LPY48" s="2"/>
      <c r="LPZ48" s="2"/>
      <c r="LQA48" s="2"/>
      <c r="LQB48" s="2"/>
      <c r="LQC48" s="2"/>
      <c r="LQD48" s="2"/>
      <c r="LQE48" s="2"/>
      <c r="LQF48" s="2"/>
      <c r="LQG48" s="2"/>
      <c r="LQH48" s="2"/>
      <c r="LQI48" s="2"/>
      <c r="LQJ48" s="2"/>
      <c r="LQK48" s="2"/>
      <c r="LQL48" s="2"/>
      <c r="LQM48" s="2"/>
      <c r="LQN48" s="2"/>
      <c r="LQO48" s="2"/>
      <c r="LQP48" s="2"/>
      <c r="LQQ48" s="2"/>
      <c r="LQR48" s="2"/>
      <c r="LQS48" s="2"/>
      <c r="LQT48" s="2"/>
      <c r="LQU48" s="2"/>
      <c r="LQV48" s="2"/>
      <c r="LQW48" s="2"/>
      <c r="LQX48" s="2"/>
      <c r="LQY48" s="2"/>
      <c r="LQZ48" s="2"/>
      <c r="LRA48" s="2"/>
      <c r="LRB48" s="2"/>
      <c r="LRC48" s="2"/>
      <c r="LRD48" s="2"/>
      <c r="LRE48" s="2"/>
      <c r="LRF48" s="2"/>
      <c r="LRG48" s="2"/>
      <c r="LRH48" s="2"/>
      <c r="LRI48" s="2"/>
      <c r="LRJ48" s="2"/>
      <c r="LRK48" s="2"/>
      <c r="LRL48" s="2"/>
      <c r="LRM48" s="2"/>
      <c r="LRN48" s="2"/>
      <c r="LRO48" s="2"/>
      <c r="LRP48" s="2"/>
      <c r="LRQ48" s="2"/>
      <c r="LRR48" s="2"/>
      <c r="LRS48" s="2"/>
      <c r="LRT48" s="2"/>
      <c r="LRU48" s="2"/>
      <c r="LRV48" s="2"/>
      <c r="LRW48" s="2"/>
      <c r="LRX48" s="2"/>
      <c r="LRY48" s="2"/>
      <c r="LRZ48" s="2"/>
      <c r="LSA48" s="2"/>
      <c r="LSB48" s="2"/>
      <c r="LSC48" s="2"/>
      <c r="LSD48" s="2"/>
      <c r="LSE48" s="2"/>
      <c r="LSF48" s="2"/>
      <c r="LSG48" s="2"/>
      <c r="LSH48" s="2"/>
      <c r="LSI48" s="2"/>
      <c r="LSJ48" s="2"/>
      <c r="LSK48" s="2"/>
      <c r="LSL48" s="2"/>
      <c r="LSM48" s="2"/>
      <c r="LSN48" s="2"/>
      <c r="LSO48" s="2"/>
      <c r="LSP48" s="2"/>
      <c r="LSQ48" s="2"/>
      <c r="LSR48" s="2"/>
      <c r="LSS48" s="2"/>
      <c r="LST48" s="2"/>
      <c r="LSU48" s="2"/>
      <c r="LSV48" s="2"/>
      <c r="LSW48" s="2"/>
      <c r="LSX48" s="2"/>
      <c r="LSY48" s="2"/>
      <c r="LSZ48" s="2"/>
      <c r="LTA48" s="2"/>
      <c r="LTB48" s="2"/>
      <c r="LTC48" s="2"/>
      <c r="LTD48" s="2"/>
      <c r="LTE48" s="2"/>
      <c r="LTF48" s="2"/>
      <c r="LTG48" s="2"/>
      <c r="LTH48" s="2"/>
      <c r="LTI48" s="2"/>
      <c r="LTJ48" s="2"/>
      <c r="LTK48" s="2"/>
      <c r="LTL48" s="2"/>
      <c r="LTM48" s="2"/>
      <c r="LTN48" s="2"/>
      <c r="LTO48" s="2"/>
      <c r="LTP48" s="2"/>
      <c r="LTQ48" s="2"/>
      <c r="LTR48" s="2"/>
      <c r="LTS48" s="2"/>
      <c r="LTT48" s="2"/>
      <c r="LTU48" s="2"/>
      <c r="LTV48" s="2"/>
      <c r="LTW48" s="2"/>
      <c r="LTX48" s="2"/>
      <c r="LTY48" s="2"/>
      <c r="LTZ48" s="2"/>
      <c r="LUA48" s="2"/>
      <c r="LUB48" s="2"/>
      <c r="LUC48" s="2"/>
      <c r="LUD48" s="2"/>
      <c r="LUE48" s="2"/>
      <c r="LUF48" s="2"/>
      <c r="LUG48" s="2"/>
      <c r="LUH48" s="2"/>
      <c r="LUI48" s="2"/>
      <c r="LUJ48" s="2"/>
      <c r="LUK48" s="2"/>
      <c r="LUL48" s="2"/>
      <c r="LUM48" s="2"/>
      <c r="LUN48" s="2"/>
      <c r="LUO48" s="2"/>
      <c r="LUP48" s="2"/>
      <c r="LUQ48" s="2"/>
      <c r="LUR48" s="2"/>
      <c r="LUS48" s="2"/>
      <c r="LUT48" s="2"/>
      <c r="LUU48" s="2"/>
      <c r="LUV48" s="2"/>
      <c r="LUW48" s="2"/>
      <c r="LUX48" s="2"/>
      <c r="LUY48" s="2"/>
      <c r="LUZ48" s="2"/>
      <c r="LVA48" s="2"/>
      <c r="LVB48" s="2"/>
      <c r="LVC48" s="2"/>
      <c r="LVD48" s="2"/>
      <c r="LVE48" s="2"/>
      <c r="LVF48" s="2"/>
      <c r="LVG48" s="2"/>
      <c r="LVH48" s="2"/>
      <c r="LVI48" s="2"/>
      <c r="LVJ48" s="2"/>
      <c r="LVK48" s="2"/>
      <c r="LVL48" s="2"/>
      <c r="LVM48" s="2"/>
      <c r="LVN48" s="2"/>
      <c r="LVO48" s="2"/>
      <c r="LVP48" s="2"/>
      <c r="LVQ48" s="2"/>
      <c r="LVR48" s="2"/>
      <c r="LVS48" s="2"/>
      <c r="LVT48" s="2"/>
      <c r="LVU48" s="2"/>
      <c r="LVV48" s="2"/>
      <c r="LVW48" s="2"/>
      <c r="LVX48" s="2"/>
      <c r="LVY48" s="2"/>
      <c r="LVZ48" s="2"/>
      <c r="LWA48" s="2"/>
      <c r="LWB48" s="2"/>
      <c r="LWC48" s="2"/>
      <c r="LWD48" s="2"/>
      <c r="LWE48" s="2"/>
      <c r="LWF48" s="2"/>
      <c r="LWG48" s="2"/>
      <c r="LWH48" s="2"/>
      <c r="LWI48" s="2"/>
      <c r="LWJ48" s="2"/>
      <c r="LWK48" s="2"/>
      <c r="LWL48" s="2"/>
      <c r="LWM48" s="2"/>
      <c r="LWN48" s="2"/>
      <c r="LWO48" s="2"/>
      <c r="LWP48" s="2"/>
      <c r="LWQ48" s="2"/>
      <c r="LWR48" s="2"/>
      <c r="LWS48" s="2"/>
      <c r="LWT48" s="2"/>
      <c r="LWU48" s="2"/>
      <c r="LWV48" s="2"/>
      <c r="LWW48" s="2"/>
      <c r="LWX48" s="2"/>
      <c r="LWY48" s="2"/>
      <c r="LWZ48" s="2"/>
      <c r="LXA48" s="2"/>
      <c r="LXB48" s="2"/>
      <c r="LXC48" s="2"/>
      <c r="LXD48" s="2"/>
      <c r="LXE48" s="2"/>
      <c r="LXF48" s="2"/>
      <c r="LXG48" s="2"/>
      <c r="LXH48" s="2"/>
      <c r="LXI48" s="2"/>
      <c r="LXJ48" s="2"/>
      <c r="LXK48" s="2"/>
      <c r="LXL48" s="2"/>
      <c r="LXM48" s="2"/>
      <c r="LXN48" s="2"/>
      <c r="LXO48" s="2"/>
      <c r="LXP48" s="2"/>
      <c r="LXQ48" s="2"/>
      <c r="LXR48" s="2"/>
      <c r="LXS48" s="2"/>
      <c r="LXT48" s="2"/>
      <c r="LXU48" s="2"/>
      <c r="LXV48" s="2"/>
      <c r="LXW48" s="2"/>
      <c r="LXX48" s="2"/>
      <c r="LXY48" s="2"/>
      <c r="LXZ48" s="2"/>
      <c r="LYA48" s="2"/>
      <c r="LYB48" s="2"/>
      <c r="LYC48" s="2"/>
      <c r="LYD48" s="2"/>
      <c r="LYE48" s="2"/>
      <c r="LYF48" s="2"/>
      <c r="LYG48" s="2"/>
      <c r="LYH48" s="2"/>
      <c r="LYI48" s="2"/>
      <c r="LYJ48" s="2"/>
      <c r="LYK48" s="2"/>
      <c r="LYL48" s="2"/>
      <c r="LYM48" s="2"/>
      <c r="LYN48" s="2"/>
      <c r="LYO48" s="2"/>
      <c r="LYP48" s="2"/>
      <c r="LYQ48" s="2"/>
      <c r="LYR48" s="2"/>
      <c r="LYS48" s="2"/>
      <c r="LYT48" s="2"/>
      <c r="LYU48" s="2"/>
      <c r="LYV48" s="2"/>
      <c r="LYW48" s="2"/>
      <c r="LYX48" s="2"/>
      <c r="LYY48" s="2"/>
      <c r="LYZ48" s="2"/>
      <c r="LZA48" s="2"/>
      <c r="LZB48" s="2"/>
      <c r="LZC48" s="2"/>
      <c r="LZD48" s="2"/>
      <c r="LZE48" s="2"/>
      <c r="LZF48" s="2"/>
      <c r="LZG48" s="2"/>
      <c r="LZH48" s="2"/>
      <c r="LZI48" s="2"/>
      <c r="LZJ48" s="2"/>
      <c r="LZK48" s="2"/>
      <c r="LZL48" s="2"/>
      <c r="LZM48" s="2"/>
      <c r="LZN48" s="2"/>
      <c r="LZO48" s="2"/>
      <c r="LZP48" s="2"/>
      <c r="LZQ48" s="2"/>
      <c r="LZR48" s="2"/>
      <c r="LZS48" s="2"/>
      <c r="LZT48" s="2"/>
      <c r="LZU48" s="2"/>
      <c r="LZV48" s="2"/>
      <c r="LZW48" s="2"/>
      <c r="LZX48" s="2"/>
      <c r="LZY48" s="2"/>
      <c r="LZZ48" s="2"/>
      <c r="MAA48" s="2"/>
      <c r="MAB48" s="2"/>
      <c r="MAC48" s="2"/>
      <c r="MAD48" s="2"/>
      <c r="MAE48" s="2"/>
      <c r="MAF48" s="2"/>
      <c r="MAG48" s="2"/>
      <c r="MAH48" s="2"/>
      <c r="MAI48" s="2"/>
      <c r="MAJ48" s="2"/>
      <c r="MAK48" s="2"/>
      <c r="MAL48" s="2"/>
      <c r="MAM48" s="2"/>
      <c r="MAN48" s="2"/>
      <c r="MAO48" s="2"/>
      <c r="MAP48" s="2"/>
      <c r="MAQ48" s="2"/>
      <c r="MAR48" s="2"/>
      <c r="MAS48" s="2"/>
      <c r="MAT48" s="2"/>
      <c r="MAU48" s="2"/>
      <c r="MAV48" s="2"/>
      <c r="MAW48" s="2"/>
      <c r="MAX48" s="2"/>
      <c r="MAY48" s="2"/>
      <c r="MAZ48" s="2"/>
      <c r="MBA48" s="2"/>
      <c r="MBB48" s="2"/>
      <c r="MBC48" s="2"/>
      <c r="MBD48" s="2"/>
      <c r="MBE48" s="2"/>
      <c r="MBF48" s="2"/>
      <c r="MBG48" s="2"/>
      <c r="MBH48" s="2"/>
      <c r="MBI48" s="2"/>
      <c r="MBJ48" s="2"/>
      <c r="MBK48" s="2"/>
      <c r="MBL48" s="2"/>
      <c r="MBM48" s="2"/>
      <c r="MBN48" s="2"/>
      <c r="MBO48" s="2"/>
      <c r="MBP48" s="2"/>
      <c r="MBQ48" s="2"/>
      <c r="MBR48" s="2"/>
      <c r="MBS48" s="2"/>
      <c r="MBT48" s="2"/>
      <c r="MBU48" s="2"/>
      <c r="MBV48" s="2"/>
      <c r="MBW48" s="2"/>
      <c r="MBX48" s="2"/>
      <c r="MBY48" s="2"/>
      <c r="MBZ48" s="2"/>
      <c r="MCA48" s="2"/>
      <c r="MCB48" s="2"/>
      <c r="MCC48" s="2"/>
      <c r="MCD48" s="2"/>
      <c r="MCE48" s="2"/>
      <c r="MCF48" s="2"/>
      <c r="MCG48" s="2"/>
      <c r="MCH48" s="2"/>
      <c r="MCI48" s="2"/>
      <c r="MCJ48" s="2"/>
      <c r="MCK48" s="2"/>
      <c r="MCL48" s="2"/>
      <c r="MCM48" s="2"/>
      <c r="MCN48" s="2"/>
      <c r="MCO48" s="2"/>
      <c r="MCP48" s="2"/>
      <c r="MCQ48" s="2"/>
      <c r="MCR48" s="2"/>
      <c r="MCS48" s="2"/>
      <c r="MCT48" s="2"/>
      <c r="MCU48" s="2"/>
      <c r="MCV48" s="2"/>
      <c r="MCW48" s="2"/>
      <c r="MCX48" s="2"/>
      <c r="MCY48" s="2"/>
      <c r="MCZ48" s="2"/>
      <c r="MDA48" s="2"/>
      <c r="MDB48" s="2"/>
      <c r="MDC48" s="2"/>
      <c r="MDD48" s="2"/>
      <c r="MDE48" s="2"/>
      <c r="MDF48" s="2"/>
      <c r="MDG48" s="2"/>
      <c r="MDH48" s="2"/>
      <c r="MDI48" s="2"/>
      <c r="MDJ48" s="2"/>
      <c r="MDK48" s="2"/>
      <c r="MDL48" s="2"/>
      <c r="MDM48" s="2"/>
      <c r="MDN48" s="2"/>
      <c r="MDO48" s="2"/>
      <c r="MDP48" s="2"/>
      <c r="MDQ48" s="2"/>
      <c r="MDR48" s="2"/>
      <c r="MDS48" s="2"/>
      <c r="MDT48" s="2"/>
      <c r="MDU48" s="2"/>
      <c r="MDV48" s="2"/>
      <c r="MDW48" s="2"/>
      <c r="MDX48" s="2"/>
      <c r="MDY48" s="2"/>
      <c r="MDZ48" s="2"/>
      <c r="MEA48" s="2"/>
      <c r="MEB48" s="2"/>
      <c r="MEC48" s="2"/>
      <c r="MED48" s="2"/>
      <c r="MEE48" s="2"/>
      <c r="MEF48" s="2"/>
      <c r="MEG48" s="2"/>
      <c r="MEH48" s="2"/>
      <c r="MEI48" s="2"/>
      <c r="MEJ48" s="2"/>
      <c r="MEK48" s="2"/>
      <c r="MEL48" s="2"/>
      <c r="MEM48" s="2"/>
      <c r="MEN48" s="2"/>
      <c r="MEO48" s="2"/>
      <c r="MEP48" s="2"/>
      <c r="MEQ48" s="2"/>
      <c r="MER48" s="2"/>
      <c r="MES48" s="2"/>
      <c r="MET48" s="2"/>
      <c r="MEU48" s="2"/>
      <c r="MEV48" s="2"/>
      <c r="MEW48" s="2"/>
      <c r="MEX48" s="2"/>
      <c r="MEY48" s="2"/>
      <c r="MEZ48" s="2"/>
      <c r="MFA48" s="2"/>
      <c r="MFB48" s="2"/>
      <c r="MFC48" s="2"/>
      <c r="MFD48" s="2"/>
      <c r="MFE48" s="2"/>
      <c r="MFF48" s="2"/>
      <c r="MFG48" s="2"/>
      <c r="MFH48" s="2"/>
      <c r="MFI48" s="2"/>
      <c r="MFJ48" s="2"/>
      <c r="MFK48" s="2"/>
      <c r="MFL48" s="2"/>
      <c r="MFM48" s="2"/>
      <c r="MFN48" s="2"/>
      <c r="MFO48" s="2"/>
      <c r="MFP48" s="2"/>
      <c r="MFQ48" s="2"/>
      <c r="MFR48" s="2"/>
      <c r="MFS48" s="2"/>
      <c r="MFT48" s="2"/>
      <c r="MFU48" s="2"/>
      <c r="MFV48" s="2"/>
      <c r="MFW48" s="2"/>
      <c r="MFX48" s="2"/>
      <c r="MFY48" s="2"/>
      <c r="MFZ48" s="2"/>
      <c r="MGA48" s="2"/>
      <c r="MGB48" s="2"/>
      <c r="MGC48" s="2"/>
      <c r="MGD48" s="2"/>
      <c r="MGE48" s="2"/>
      <c r="MGF48" s="2"/>
      <c r="MGG48" s="2"/>
      <c r="MGH48" s="2"/>
      <c r="MGI48" s="2"/>
      <c r="MGJ48" s="2"/>
      <c r="MGK48" s="2"/>
      <c r="MGL48" s="2"/>
      <c r="MGM48" s="2"/>
      <c r="MGN48" s="2"/>
      <c r="MGO48" s="2"/>
      <c r="MGP48" s="2"/>
      <c r="MGQ48" s="2"/>
      <c r="MGR48" s="2"/>
      <c r="MGS48" s="2"/>
      <c r="MGT48" s="2"/>
      <c r="MGU48" s="2"/>
      <c r="MGV48" s="2"/>
      <c r="MGW48" s="2"/>
      <c r="MGX48" s="2"/>
      <c r="MGY48" s="2"/>
      <c r="MGZ48" s="2"/>
      <c r="MHA48" s="2"/>
      <c r="MHB48" s="2"/>
      <c r="MHC48" s="2"/>
      <c r="MHD48" s="2"/>
      <c r="MHE48" s="2"/>
      <c r="MHF48" s="2"/>
      <c r="MHG48" s="2"/>
      <c r="MHH48" s="2"/>
      <c r="MHI48" s="2"/>
      <c r="MHJ48" s="2"/>
      <c r="MHK48" s="2"/>
      <c r="MHL48" s="2"/>
      <c r="MHM48" s="2"/>
      <c r="MHN48" s="2"/>
      <c r="MHO48" s="2"/>
      <c r="MHP48" s="2"/>
      <c r="MHQ48" s="2"/>
      <c r="MHR48" s="2"/>
      <c r="MHS48" s="2"/>
      <c r="MHT48" s="2"/>
      <c r="MHU48" s="2"/>
      <c r="MHV48" s="2"/>
      <c r="MHW48" s="2"/>
      <c r="MHX48" s="2"/>
      <c r="MHY48" s="2"/>
      <c r="MHZ48" s="2"/>
      <c r="MIA48" s="2"/>
      <c r="MIB48" s="2"/>
      <c r="MIC48" s="2"/>
      <c r="MID48" s="2"/>
      <c r="MIE48" s="2"/>
      <c r="MIF48" s="2"/>
      <c r="MIG48" s="2"/>
      <c r="MIH48" s="2"/>
      <c r="MII48" s="2"/>
      <c r="MIJ48" s="2"/>
      <c r="MIK48" s="2"/>
      <c r="MIL48" s="2"/>
      <c r="MIM48" s="2"/>
      <c r="MIN48" s="2"/>
      <c r="MIO48" s="2"/>
      <c r="MIP48" s="2"/>
      <c r="MIQ48" s="2"/>
      <c r="MIR48" s="2"/>
      <c r="MIS48" s="2"/>
      <c r="MIT48" s="2"/>
      <c r="MIU48" s="2"/>
      <c r="MIV48" s="2"/>
      <c r="MIW48" s="2"/>
      <c r="MIX48" s="2"/>
      <c r="MIY48" s="2"/>
      <c r="MIZ48" s="2"/>
      <c r="MJA48" s="2"/>
      <c r="MJB48" s="2"/>
      <c r="MJC48" s="2"/>
      <c r="MJD48" s="2"/>
      <c r="MJE48" s="2"/>
      <c r="MJF48" s="2"/>
      <c r="MJG48" s="2"/>
      <c r="MJH48" s="2"/>
      <c r="MJI48" s="2"/>
      <c r="MJJ48" s="2"/>
      <c r="MJK48" s="2"/>
      <c r="MJL48" s="2"/>
      <c r="MJM48" s="2"/>
      <c r="MJN48" s="2"/>
      <c r="MJO48" s="2"/>
      <c r="MJP48" s="2"/>
      <c r="MJQ48" s="2"/>
      <c r="MJR48" s="2"/>
      <c r="MJS48" s="2"/>
      <c r="MJT48" s="2"/>
      <c r="MJU48" s="2"/>
      <c r="MJV48" s="2"/>
      <c r="MJW48" s="2"/>
      <c r="MJX48" s="2"/>
      <c r="MJY48" s="2"/>
      <c r="MJZ48" s="2"/>
      <c r="MKA48" s="2"/>
      <c r="MKB48" s="2"/>
      <c r="MKC48" s="2"/>
      <c r="MKD48" s="2"/>
      <c r="MKE48" s="2"/>
      <c r="MKF48" s="2"/>
      <c r="MKG48" s="2"/>
      <c r="MKH48" s="2"/>
      <c r="MKI48" s="2"/>
      <c r="MKJ48" s="2"/>
      <c r="MKK48" s="2"/>
      <c r="MKL48" s="2"/>
      <c r="MKM48" s="2"/>
      <c r="MKN48" s="2"/>
      <c r="MKO48" s="2"/>
      <c r="MKP48" s="2"/>
      <c r="MKQ48" s="2"/>
      <c r="MKR48" s="2"/>
      <c r="MKS48" s="2"/>
      <c r="MKT48" s="2"/>
      <c r="MKU48" s="2"/>
      <c r="MKV48" s="2"/>
      <c r="MKW48" s="2"/>
      <c r="MKX48" s="2"/>
      <c r="MKY48" s="2"/>
      <c r="MKZ48" s="2"/>
      <c r="MLA48" s="2"/>
      <c r="MLB48" s="2"/>
      <c r="MLC48" s="2"/>
      <c r="MLD48" s="2"/>
      <c r="MLE48" s="2"/>
      <c r="MLF48" s="2"/>
      <c r="MLG48" s="2"/>
      <c r="MLH48" s="2"/>
      <c r="MLI48" s="2"/>
      <c r="MLJ48" s="2"/>
      <c r="MLK48" s="2"/>
      <c r="MLL48" s="2"/>
      <c r="MLM48" s="2"/>
      <c r="MLN48" s="2"/>
      <c r="MLO48" s="2"/>
      <c r="MLP48" s="2"/>
      <c r="MLQ48" s="2"/>
      <c r="MLR48" s="2"/>
      <c r="MLS48" s="2"/>
      <c r="MLT48" s="2"/>
      <c r="MLU48" s="2"/>
      <c r="MLV48" s="2"/>
      <c r="MLW48" s="2"/>
      <c r="MLX48" s="2"/>
      <c r="MLY48" s="2"/>
      <c r="MLZ48" s="2"/>
      <c r="MMA48" s="2"/>
      <c r="MMB48" s="2"/>
      <c r="MMC48" s="2"/>
      <c r="MMD48" s="2"/>
      <c r="MME48" s="2"/>
      <c r="MMF48" s="2"/>
      <c r="MMG48" s="2"/>
      <c r="MMH48" s="2"/>
      <c r="MMI48" s="2"/>
      <c r="MMJ48" s="2"/>
      <c r="MMK48" s="2"/>
      <c r="MML48" s="2"/>
      <c r="MMM48" s="2"/>
      <c r="MMN48" s="2"/>
      <c r="MMO48" s="2"/>
      <c r="MMP48" s="2"/>
      <c r="MMQ48" s="2"/>
      <c r="MMR48" s="2"/>
      <c r="MMS48" s="2"/>
      <c r="MMT48" s="2"/>
      <c r="MMU48" s="2"/>
      <c r="MMV48" s="2"/>
      <c r="MMW48" s="2"/>
      <c r="MMX48" s="2"/>
      <c r="MMY48" s="2"/>
      <c r="MMZ48" s="2"/>
      <c r="MNA48" s="2"/>
      <c r="MNB48" s="2"/>
      <c r="MNC48" s="2"/>
      <c r="MND48" s="2"/>
      <c r="MNE48" s="2"/>
      <c r="MNF48" s="2"/>
      <c r="MNG48" s="2"/>
      <c r="MNH48" s="2"/>
      <c r="MNI48" s="2"/>
      <c r="MNJ48" s="2"/>
      <c r="MNK48" s="2"/>
      <c r="MNL48" s="2"/>
      <c r="MNM48" s="2"/>
      <c r="MNN48" s="2"/>
      <c r="MNO48" s="2"/>
      <c r="MNP48" s="2"/>
      <c r="MNQ48" s="2"/>
      <c r="MNR48" s="2"/>
      <c r="MNS48" s="2"/>
      <c r="MNT48" s="2"/>
      <c r="MNU48" s="2"/>
      <c r="MNV48" s="2"/>
      <c r="MNW48" s="2"/>
      <c r="MNX48" s="2"/>
      <c r="MNY48" s="2"/>
      <c r="MNZ48" s="2"/>
      <c r="MOA48" s="2"/>
      <c r="MOB48" s="2"/>
      <c r="MOC48" s="2"/>
      <c r="MOD48" s="2"/>
      <c r="MOE48" s="2"/>
      <c r="MOF48" s="2"/>
      <c r="MOG48" s="2"/>
      <c r="MOH48" s="2"/>
      <c r="MOI48" s="2"/>
      <c r="MOJ48" s="2"/>
      <c r="MOK48" s="2"/>
      <c r="MOL48" s="2"/>
      <c r="MOM48" s="2"/>
      <c r="MON48" s="2"/>
      <c r="MOO48" s="2"/>
      <c r="MOP48" s="2"/>
      <c r="MOQ48" s="2"/>
      <c r="MOR48" s="2"/>
      <c r="MOS48" s="2"/>
      <c r="MOT48" s="2"/>
      <c r="MOU48" s="2"/>
      <c r="MOV48" s="2"/>
      <c r="MOW48" s="2"/>
      <c r="MOX48" s="2"/>
      <c r="MOY48" s="2"/>
      <c r="MOZ48" s="2"/>
      <c r="MPA48" s="2"/>
      <c r="MPB48" s="2"/>
      <c r="MPC48" s="2"/>
      <c r="MPD48" s="2"/>
      <c r="MPE48" s="2"/>
      <c r="MPF48" s="2"/>
      <c r="MPG48" s="2"/>
      <c r="MPH48" s="2"/>
      <c r="MPI48" s="2"/>
      <c r="MPJ48" s="2"/>
      <c r="MPK48" s="2"/>
      <c r="MPL48" s="2"/>
      <c r="MPM48" s="2"/>
      <c r="MPN48" s="2"/>
      <c r="MPO48" s="2"/>
      <c r="MPP48" s="2"/>
      <c r="MPQ48" s="2"/>
      <c r="MPR48" s="2"/>
      <c r="MPS48" s="2"/>
      <c r="MPT48" s="2"/>
      <c r="MPU48" s="2"/>
      <c r="MPV48" s="2"/>
      <c r="MPW48" s="2"/>
      <c r="MPX48" s="2"/>
      <c r="MPY48" s="2"/>
      <c r="MPZ48" s="2"/>
      <c r="MQA48" s="2"/>
      <c r="MQB48" s="2"/>
      <c r="MQC48" s="2"/>
      <c r="MQD48" s="2"/>
      <c r="MQE48" s="2"/>
      <c r="MQF48" s="2"/>
      <c r="MQG48" s="2"/>
      <c r="MQH48" s="2"/>
      <c r="MQI48" s="2"/>
      <c r="MQJ48" s="2"/>
      <c r="MQK48" s="2"/>
      <c r="MQL48" s="2"/>
      <c r="MQM48" s="2"/>
      <c r="MQN48" s="2"/>
      <c r="MQO48" s="2"/>
      <c r="MQP48" s="2"/>
      <c r="MQQ48" s="2"/>
      <c r="MQR48" s="2"/>
      <c r="MQS48" s="2"/>
      <c r="MQT48" s="2"/>
      <c r="MQU48" s="2"/>
      <c r="MQV48" s="2"/>
      <c r="MQW48" s="2"/>
      <c r="MQX48" s="2"/>
      <c r="MQY48" s="2"/>
      <c r="MQZ48" s="2"/>
      <c r="MRA48" s="2"/>
      <c r="MRB48" s="2"/>
      <c r="MRC48" s="2"/>
      <c r="MRD48" s="2"/>
      <c r="MRE48" s="2"/>
      <c r="MRF48" s="2"/>
      <c r="MRG48" s="2"/>
      <c r="MRH48" s="2"/>
      <c r="MRI48" s="2"/>
      <c r="MRJ48" s="2"/>
      <c r="MRK48" s="2"/>
      <c r="MRL48" s="2"/>
      <c r="MRM48" s="2"/>
      <c r="MRN48" s="2"/>
      <c r="MRO48" s="2"/>
      <c r="MRP48" s="2"/>
      <c r="MRQ48" s="2"/>
      <c r="MRR48" s="2"/>
      <c r="MRS48" s="2"/>
      <c r="MRT48" s="2"/>
      <c r="MRU48" s="2"/>
      <c r="MRV48" s="2"/>
      <c r="MRW48" s="2"/>
      <c r="MRX48" s="2"/>
      <c r="MRY48" s="2"/>
      <c r="MRZ48" s="2"/>
      <c r="MSA48" s="2"/>
      <c r="MSB48" s="2"/>
      <c r="MSC48" s="2"/>
      <c r="MSD48" s="2"/>
      <c r="MSE48" s="2"/>
      <c r="MSF48" s="2"/>
      <c r="MSG48" s="2"/>
      <c r="MSH48" s="2"/>
      <c r="MSI48" s="2"/>
      <c r="MSJ48" s="2"/>
      <c r="MSK48" s="2"/>
      <c r="MSL48" s="2"/>
      <c r="MSM48" s="2"/>
      <c r="MSN48" s="2"/>
      <c r="MSO48" s="2"/>
      <c r="MSP48" s="2"/>
      <c r="MSQ48" s="2"/>
      <c r="MSR48" s="2"/>
      <c r="MSS48" s="2"/>
      <c r="MST48" s="2"/>
      <c r="MSU48" s="2"/>
      <c r="MSV48" s="2"/>
      <c r="MSW48" s="2"/>
      <c r="MSX48" s="2"/>
      <c r="MSY48" s="2"/>
      <c r="MSZ48" s="2"/>
      <c r="MTA48" s="2"/>
      <c r="MTB48" s="2"/>
      <c r="MTC48" s="2"/>
      <c r="MTD48" s="2"/>
      <c r="MTE48" s="2"/>
      <c r="MTF48" s="2"/>
      <c r="MTG48" s="2"/>
      <c r="MTH48" s="2"/>
      <c r="MTI48" s="2"/>
      <c r="MTJ48" s="2"/>
      <c r="MTK48" s="2"/>
      <c r="MTL48" s="2"/>
      <c r="MTM48" s="2"/>
      <c r="MTN48" s="2"/>
      <c r="MTO48" s="2"/>
      <c r="MTP48" s="2"/>
      <c r="MTQ48" s="2"/>
      <c r="MTR48" s="2"/>
      <c r="MTS48" s="2"/>
      <c r="MTT48" s="2"/>
      <c r="MTU48" s="2"/>
      <c r="MTV48" s="2"/>
      <c r="MTW48" s="2"/>
      <c r="MTX48" s="2"/>
      <c r="MTY48" s="2"/>
      <c r="MTZ48" s="2"/>
      <c r="MUA48" s="2"/>
      <c r="MUB48" s="2"/>
      <c r="MUC48" s="2"/>
      <c r="MUD48" s="2"/>
      <c r="MUE48" s="2"/>
      <c r="MUF48" s="2"/>
      <c r="MUG48" s="2"/>
      <c r="MUH48" s="2"/>
      <c r="MUI48" s="2"/>
      <c r="MUJ48" s="2"/>
      <c r="MUK48" s="2"/>
      <c r="MUL48" s="2"/>
      <c r="MUM48" s="2"/>
      <c r="MUN48" s="2"/>
      <c r="MUO48" s="2"/>
      <c r="MUP48" s="2"/>
      <c r="MUQ48" s="2"/>
      <c r="MUR48" s="2"/>
      <c r="MUS48" s="2"/>
      <c r="MUT48" s="2"/>
      <c r="MUU48" s="2"/>
      <c r="MUV48" s="2"/>
      <c r="MUW48" s="2"/>
      <c r="MUX48" s="2"/>
      <c r="MUY48" s="2"/>
      <c r="MUZ48" s="2"/>
      <c r="MVA48" s="2"/>
      <c r="MVB48" s="2"/>
      <c r="MVC48" s="2"/>
      <c r="MVD48" s="2"/>
      <c r="MVE48" s="2"/>
      <c r="MVF48" s="2"/>
      <c r="MVG48" s="2"/>
      <c r="MVH48" s="2"/>
      <c r="MVI48" s="2"/>
      <c r="MVJ48" s="2"/>
      <c r="MVK48" s="2"/>
      <c r="MVL48" s="2"/>
      <c r="MVM48" s="2"/>
      <c r="MVN48" s="2"/>
      <c r="MVO48" s="2"/>
      <c r="MVP48" s="2"/>
      <c r="MVQ48" s="2"/>
      <c r="MVR48" s="2"/>
      <c r="MVS48" s="2"/>
      <c r="MVT48" s="2"/>
      <c r="MVU48" s="2"/>
      <c r="MVV48" s="2"/>
      <c r="MVW48" s="2"/>
      <c r="MVX48" s="2"/>
      <c r="MVY48" s="2"/>
      <c r="MVZ48" s="2"/>
      <c r="MWA48" s="2"/>
      <c r="MWB48" s="2"/>
      <c r="MWC48" s="2"/>
      <c r="MWD48" s="2"/>
      <c r="MWE48" s="2"/>
      <c r="MWF48" s="2"/>
      <c r="MWG48" s="2"/>
      <c r="MWH48" s="2"/>
      <c r="MWI48" s="2"/>
      <c r="MWJ48" s="2"/>
      <c r="MWK48" s="2"/>
      <c r="MWL48" s="2"/>
      <c r="MWM48" s="2"/>
      <c r="MWN48" s="2"/>
      <c r="MWO48" s="2"/>
      <c r="MWP48" s="2"/>
      <c r="MWQ48" s="2"/>
      <c r="MWR48" s="2"/>
      <c r="MWS48" s="2"/>
      <c r="MWT48" s="2"/>
      <c r="MWU48" s="2"/>
      <c r="MWV48" s="2"/>
      <c r="MWW48" s="2"/>
      <c r="MWX48" s="2"/>
      <c r="MWY48" s="2"/>
      <c r="MWZ48" s="2"/>
      <c r="MXA48" s="2"/>
      <c r="MXB48" s="2"/>
      <c r="MXC48" s="2"/>
      <c r="MXD48" s="2"/>
      <c r="MXE48" s="2"/>
      <c r="MXF48" s="2"/>
      <c r="MXG48" s="2"/>
      <c r="MXH48" s="2"/>
      <c r="MXI48" s="2"/>
      <c r="MXJ48" s="2"/>
      <c r="MXK48" s="2"/>
      <c r="MXL48" s="2"/>
      <c r="MXM48" s="2"/>
      <c r="MXN48" s="2"/>
      <c r="MXO48" s="2"/>
      <c r="MXP48" s="2"/>
      <c r="MXQ48" s="2"/>
      <c r="MXR48" s="2"/>
      <c r="MXS48" s="2"/>
      <c r="MXT48" s="2"/>
      <c r="MXU48" s="2"/>
      <c r="MXV48" s="2"/>
      <c r="MXW48" s="2"/>
      <c r="MXX48" s="2"/>
      <c r="MXY48" s="2"/>
      <c r="MXZ48" s="2"/>
      <c r="MYA48" s="2"/>
      <c r="MYB48" s="2"/>
      <c r="MYC48" s="2"/>
      <c r="MYD48" s="2"/>
      <c r="MYE48" s="2"/>
      <c r="MYF48" s="2"/>
      <c r="MYG48" s="2"/>
      <c r="MYH48" s="2"/>
      <c r="MYI48" s="2"/>
      <c r="MYJ48" s="2"/>
      <c r="MYK48" s="2"/>
      <c r="MYL48" s="2"/>
      <c r="MYM48" s="2"/>
      <c r="MYN48" s="2"/>
      <c r="MYO48" s="2"/>
      <c r="MYP48" s="2"/>
      <c r="MYQ48" s="2"/>
      <c r="MYR48" s="2"/>
      <c r="MYS48" s="2"/>
      <c r="MYT48" s="2"/>
      <c r="MYU48" s="2"/>
      <c r="MYV48" s="2"/>
      <c r="MYW48" s="2"/>
      <c r="MYX48" s="2"/>
      <c r="MYY48" s="2"/>
      <c r="MYZ48" s="2"/>
      <c r="MZA48" s="2"/>
      <c r="MZB48" s="2"/>
      <c r="MZC48" s="2"/>
      <c r="MZD48" s="2"/>
      <c r="MZE48" s="2"/>
      <c r="MZF48" s="2"/>
      <c r="MZG48" s="2"/>
      <c r="MZH48" s="2"/>
      <c r="MZI48" s="2"/>
      <c r="MZJ48" s="2"/>
      <c r="MZK48" s="2"/>
      <c r="MZL48" s="2"/>
      <c r="MZM48" s="2"/>
      <c r="MZN48" s="2"/>
      <c r="MZO48" s="2"/>
      <c r="MZP48" s="2"/>
      <c r="MZQ48" s="2"/>
      <c r="MZR48" s="2"/>
      <c r="MZS48" s="2"/>
      <c r="MZT48" s="2"/>
      <c r="MZU48" s="2"/>
      <c r="MZV48" s="2"/>
      <c r="MZW48" s="2"/>
      <c r="MZX48" s="2"/>
      <c r="MZY48" s="2"/>
      <c r="MZZ48" s="2"/>
      <c r="NAA48" s="2"/>
      <c r="NAB48" s="2"/>
      <c r="NAC48" s="2"/>
      <c r="NAD48" s="2"/>
      <c r="NAE48" s="2"/>
      <c r="NAF48" s="2"/>
      <c r="NAG48" s="2"/>
      <c r="NAH48" s="2"/>
      <c r="NAI48" s="2"/>
      <c r="NAJ48" s="2"/>
      <c r="NAK48" s="2"/>
      <c r="NAL48" s="2"/>
      <c r="NAM48" s="2"/>
      <c r="NAN48" s="2"/>
      <c r="NAO48" s="2"/>
      <c r="NAP48" s="2"/>
      <c r="NAQ48" s="2"/>
      <c r="NAR48" s="2"/>
      <c r="NAS48" s="2"/>
      <c r="NAT48" s="2"/>
      <c r="NAU48" s="2"/>
      <c r="NAV48" s="2"/>
      <c r="NAW48" s="2"/>
      <c r="NAX48" s="2"/>
      <c r="NAY48" s="2"/>
      <c r="NAZ48" s="2"/>
      <c r="NBA48" s="2"/>
      <c r="NBB48" s="2"/>
      <c r="NBC48" s="2"/>
      <c r="NBD48" s="2"/>
      <c r="NBE48" s="2"/>
      <c r="NBF48" s="2"/>
      <c r="NBG48" s="2"/>
      <c r="NBH48" s="2"/>
      <c r="NBI48" s="2"/>
      <c r="NBJ48" s="2"/>
      <c r="NBK48" s="2"/>
      <c r="NBL48" s="2"/>
      <c r="NBM48" s="2"/>
      <c r="NBN48" s="2"/>
      <c r="NBO48" s="2"/>
      <c r="NBP48" s="2"/>
      <c r="NBQ48" s="2"/>
      <c r="NBR48" s="2"/>
      <c r="NBS48" s="2"/>
      <c r="NBT48" s="2"/>
      <c r="NBU48" s="2"/>
      <c r="NBV48" s="2"/>
      <c r="NBW48" s="2"/>
      <c r="NBX48" s="2"/>
      <c r="NBY48" s="2"/>
      <c r="NBZ48" s="2"/>
      <c r="NCA48" s="2"/>
      <c r="NCB48" s="2"/>
      <c r="NCC48" s="2"/>
      <c r="NCD48" s="2"/>
      <c r="NCE48" s="2"/>
      <c r="NCF48" s="2"/>
      <c r="NCG48" s="2"/>
      <c r="NCH48" s="2"/>
      <c r="NCI48" s="2"/>
      <c r="NCJ48" s="2"/>
      <c r="NCK48" s="2"/>
      <c r="NCL48" s="2"/>
      <c r="NCM48" s="2"/>
      <c r="NCN48" s="2"/>
      <c r="NCO48" s="2"/>
      <c r="NCP48" s="2"/>
      <c r="NCQ48" s="2"/>
      <c r="NCR48" s="2"/>
      <c r="NCS48" s="2"/>
      <c r="NCT48" s="2"/>
      <c r="NCU48" s="2"/>
      <c r="NCV48" s="2"/>
      <c r="NCW48" s="2"/>
      <c r="NCX48" s="2"/>
      <c r="NCY48" s="2"/>
      <c r="NCZ48" s="2"/>
      <c r="NDA48" s="2"/>
      <c r="NDB48" s="2"/>
      <c r="NDC48" s="2"/>
      <c r="NDD48" s="2"/>
      <c r="NDE48" s="2"/>
      <c r="NDF48" s="2"/>
      <c r="NDG48" s="2"/>
      <c r="NDH48" s="2"/>
      <c r="NDI48" s="2"/>
      <c r="NDJ48" s="2"/>
      <c r="NDK48" s="2"/>
      <c r="NDL48" s="2"/>
      <c r="NDM48" s="2"/>
      <c r="NDN48" s="2"/>
      <c r="NDO48" s="2"/>
      <c r="NDP48" s="2"/>
      <c r="NDQ48" s="2"/>
      <c r="NDR48" s="2"/>
      <c r="NDS48" s="2"/>
      <c r="NDT48" s="2"/>
      <c r="NDU48" s="2"/>
      <c r="NDV48" s="2"/>
      <c r="NDW48" s="2"/>
      <c r="NDX48" s="2"/>
      <c r="NDY48" s="2"/>
      <c r="NDZ48" s="2"/>
      <c r="NEA48" s="2"/>
      <c r="NEB48" s="2"/>
      <c r="NEC48" s="2"/>
      <c r="NED48" s="2"/>
      <c r="NEE48" s="2"/>
      <c r="NEF48" s="2"/>
      <c r="NEG48" s="2"/>
      <c r="NEH48" s="2"/>
      <c r="NEI48" s="2"/>
      <c r="NEJ48" s="2"/>
      <c r="NEK48" s="2"/>
      <c r="NEL48" s="2"/>
      <c r="NEM48" s="2"/>
      <c r="NEN48" s="2"/>
      <c r="NEO48" s="2"/>
      <c r="NEP48" s="2"/>
      <c r="NEQ48" s="2"/>
      <c r="NER48" s="2"/>
      <c r="NES48" s="2"/>
      <c r="NET48" s="2"/>
      <c r="NEU48" s="2"/>
      <c r="NEV48" s="2"/>
      <c r="NEW48" s="2"/>
      <c r="NEX48" s="2"/>
      <c r="NEY48" s="2"/>
      <c r="NEZ48" s="2"/>
      <c r="NFA48" s="2"/>
      <c r="NFB48" s="2"/>
      <c r="NFC48" s="2"/>
      <c r="NFD48" s="2"/>
      <c r="NFE48" s="2"/>
      <c r="NFF48" s="2"/>
      <c r="NFG48" s="2"/>
      <c r="NFH48" s="2"/>
      <c r="NFI48" s="2"/>
      <c r="NFJ48" s="2"/>
      <c r="NFK48" s="2"/>
      <c r="NFL48" s="2"/>
      <c r="NFM48" s="2"/>
      <c r="NFN48" s="2"/>
      <c r="NFO48" s="2"/>
      <c r="NFP48" s="2"/>
      <c r="NFQ48" s="2"/>
      <c r="NFR48" s="2"/>
      <c r="NFS48" s="2"/>
      <c r="NFT48" s="2"/>
      <c r="NFU48" s="2"/>
      <c r="NFV48" s="2"/>
      <c r="NFW48" s="2"/>
      <c r="NFX48" s="2"/>
      <c r="NFY48" s="2"/>
      <c r="NFZ48" s="2"/>
      <c r="NGA48" s="2"/>
      <c r="NGB48" s="2"/>
      <c r="NGC48" s="2"/>
      <c r="NGD48" s="2"/>
      <c r="NGE48" s="2"/>
      <c r="NGF48" s="2"/>
      <c r="NGG48" s="2"/>
      <c r="NGH48" s="2"/>
      <c r="NGI48" s="2"/>
      <c r="NGJ48" s="2"/>
      <c r="NGK48" s="2"/>
      <c r="NGL48" s="2"/>
      <c r="NGM48" s="2"/>
      <c r="NGN48" s="2"/>
      <c r="NGO48" s="2"/>
      <c r="NGP48" s="2"/>
      <c r="NGQ48" s="2"/>
      <c r="NGR48" s="2"/>
      <c r="NGS48" s="2"/>
      <c r="NGT48" s="2"/>
      <c r="NGU48" s="2"/>
      <c r="NGV48" s="2"/>
      <c r="NGW48" s="2"/>
      <c r="NGX48" s="2"/>
      <c r="NGY48" s="2"/>
      <c r="NGZ48" s="2"/>
      <c r="NHA48" s="2"/>
      <c r="NHB48" s="2"/>
      <c r="NHC48" s="2"/>
      <c r="NHD48" s="2"/>
      <c r="NHE48" s="2"/>
      <c r="NHF48" s="2"/>
      <c r="NHG48" s="2"/>
      <c r="NHH48" s="2"/>
      <c r="NHI48" s="2"/>
      <c r="NHJ48" s="2"/>
      <c r="NHK48" s="2"/>
      <c r="NHL48" s="2"/>
      <c r="NHM48" s="2"/>
      <c r="NHN48" s="2"/>
      <c r="NHO48" s="2"/>
      <c r="NHP48" s="2"/>
      <c r="NHQ48" s="2"/>
      <c r="NHR48" s="2"/>
      <c r="NHS48" s="2"/>
      <c r="NHT48" s="2"/>
      <c r="NHU48" s="2"/>
      <c r="NHV48" s="2"/>
      <c r="NHW48" s="2"/>
      <c r="NHX48" s="2"/>
      <c r="NHY48" s="2"/>
      <c r="NHZ48" s="2"/>
      <c r="NIA48" s="2"/>
      <c r="NIB48" s="2"/>
      <c r="NIC48" s="2"/>
      <c r="NID48" s="2"/>
      <c r="NIE48" s="2"/>
      <c r="NIF48" s="2"/>
      <c r="NIG48" s="2"/>
      <c r="NIH48" s="2"/>
      <c r="NII48" s="2"/>
      <c r="NIJ48" s="2"/>
      <c r="NIK48" s="2"/>
      <c r="NIL48" s="2"/>
      <c r="NIM48" s="2"/>
      <c r="NIN48" s="2"/>
      <c r="NIO48" s="2"/>
      <c r="NIP48" s="2"/>
      <c r="NIQ48" s="2"/>
      <c r="NIR48" s="2"/>
      <c r="NIS48" s="2"/>
      <c r="NIT48" s="2"/>
      <c r="NIU48" s="2"/>
      <c r="NIV48" s="2"/>
      <c r="NIW48" s="2"/>
      <c r="NIX48" s="2"/>
      <c r="NIY48" s="2"/>
      <c r="NIZ48" s="2"/>
      <c r="NJA48" s="2"/>
      <c r="NJB48" s="2"/>
      <c r="NJC48" s="2"/>
      <c r="NJD48" s="2"/>
      <c r="NJE48" s="2"/>
      <c r="NJF48" s="2"/>
      <c r="NJG48" s="2"/>
      <c r="NJH48" s="2"/>
      <c r="NJI48" s="2"/>
      <c r="NJJ48" s="2"/>
      <c r="NJK48" s="2"/>
      <c r="NJL48" s="2"/>
      <c r="NJM48" s="2"/>
      <c r="NJN48" s="2"/>
      <c r="NJO48" s="2"/>
      <c r="NJP48" s="2"/>
      <c r="NJQ48" s="2"/>
      <c r="NJR48" s="2"/>
      <c r="NJS48" s="2"/>
      <c r="NJT48" s="2"/>
      <c r="NJU48" s="2"/>
      <c r="NJV48" s="2"/>
      <c r="NJW48" s="2"/>
      <c r="NJX48" s="2"/>
      <c r="NJY48" s="2"/>
      <c r="NJZ48" s="2"/>
      <c r="NKA48" s="2"/>
      <c r="NKB48" s="2"/>
      <c r="NKC48" s="2"/>
      <c r="NKD48" s="2"/>
      <c r="NKE48" s="2"/>
      <c r="NKF48" s="2"/>
      <c r="NKG48" s="2"/>
      <c r="NKH48" s="2"/>
      <c r="NKI48" s="2"/>
      <c r="NKJ48" s="2"/>
      <c r="NKK48" s="2"/>
      <c r="NKL48" s="2"/>
      <c r="NKM48" s="2"/>
      <c r="NKN48" s="2"/>
      <c r="NKO48" s="2"/>
      <c r="NKP48" s="2"/>
      <c r="NKQ48" s="2"/>
      <c r="NKR48" s="2"/>
      <c r="NKS48" s="2"/>
      <c r="NKT48" s="2"/>
      <c r="NKU48" s="2"/>
      <c r="NKV48" s="2"/>
      <c r="NKW48" s="2"/>
      <c r="NKX48" s="2"/>
      <c r="NKY48" s="2"/>
      <c r="NKZ48" s="2"/>
      <c r="NLA48" s="2"/>
      <c r="NLB48" s="2"/>
      <c r="NLC48" s="2"/>
      <c r="NLD48" s="2"/>
      <c r="NLE48" s="2"/>
      <c r="NLF48" s="2"/>
      <c r="NLG48" s="2"/>
      <c r="NLH48" s="2"/>
      <c r="NLI48" s="2"/>
      <c r="NLJ48" s="2"/>
      <c r="NLK48" s="2"/>
      <c r="NLL48" s="2"/>
      <c r="NLM48" s="2"/>
      <c r="NLN48" s="2"/>
      <c r="NLO48" s="2"/>
      <c r="NLP48" s="2"/>
      <c r="NLQ48" s="2"/>
      <c r="NLR48" s="2"/>
      <c r="NLS48" s="2"/>
      <c r="NLT48" s="2"/>
      <c r="NLU48" s="2"/>
      <c r="NLV48" s="2"/>
      <c r="NLW48" s="2"/>
      <c r="NLX48" s="2"/>
      <c r="NLY48" s="2"/>
      <c r="NLZ48" s="2"/>
      <c r="NMA48" s="2"/>
      <c r="NMB48" s="2"/>
      <c r="NMC48" s="2"/>
      <c r="NMD48" s="2"/>
      <c r="NME48" s="2"/>
      <c r="NMF48" s="2"/>
      <c r="NMG48" s="2"/>
      <c r="NMH48" s="2"/>
      <c r="NMI48" s="2"/>
      <c r="NMJ48" s="2"/>
      <c r="NMK48" s="2"/>
      <c r="NML48" s="2"/>
      <c r="NMM48" s="2"/>
      <c r="NMN48" s="2"/>
      <c r="NMO48" s="2"/>
      <c r="NMP48" s="2"/>
      <c r="NMQ48" s="2"/>
      <c r="NMR48" s="2"/>
      <c r="NMS48" s="2"/>
      <c r="NMT48" s="2"/>
      <c r="NMU48" s="2"/>
      <c r="NMV48" s="2"/>
      <c r="NMW48" s="2"/>
      <c r="NMX48" s="2"/>
      <c r="NMY48" s="2"/>
      <c r="NMZ48" s="2"/>
      <c r="NNA48" s="2"/>
      <c r="NNB48" s="2"/>
      <c r="NNC48" s="2"/>
      <c r="NND48" s="2"/>
      <c r="NNE48" s="2"/>
      <c r="NNF48" s="2"/>
      <c r="NNG48" s="2"/>
      <c r="NNH48" s="2"/>
      <c r="NNI48" s="2"/>
      <c r="NNJ48" s="2"/>
      <c r="NNK48" s="2"/>
      <c r="NNL48" s="2"/>
      <c r="NNM48" s="2"/>
      <c r="NNN48" s="2"/>
      <c r="NNO48" s="2"/>
      <c r="NNP48" s="2"/>
      <c r="NNQ48" s="2"/>
      <c r="NNR48" s="2"/>
      <c r="NNS48" s="2"/>
      <c r="NNT48" s="2"/>
      <c r="NNU48" s="2"/>
      <c r="NNV48" s="2"/>
      <c r="NNW48" s="2"/>
      <c r="NNX48" s="2"/>
      <c r="NNY48" s="2"/>
      <c r="NNZ48" s="2"/>
      <c r="NOA48" s="2"/>
      <c r="NOB48" s="2"/>
      <c r="NOC48" s="2"/>
      <c r="NOD48" s="2"/>
      <c r="NOE48" s="2"/>
      <c r="NOF48" s="2"/>
      <c r="NOG48" s="2"/>
      <c r="NOH48" s="2"/>
      <c r="NOI48" s="2"/>
      <c r="NOJ48" s="2"/>
      <c r="NOK48" s="2"/>
      <c r="NOL48" s="2"/>
      <c r="NOM48" s="2"/>
      <c r="NON48" s="2"/>
      <c r="NOO48" s="2"/>
      <c r="NOP48" s="2"/>
      <c r="NOQ48" s="2"/>
      <c r="NOR48" s="2"/>
      <c r="NOS48" s="2"/>
      <c r="NOT48" s="2"/>
      <c r="NOU48" s="2"/>
      <c r="NOV48" s="2"/>
      <c r="NOW48" s="2"/>
      <c r="NOX48" s="2"/>
      <c r="NOY48" s="2"/>
      <c r="NOZ48" s="2"/>
      <c r="NPA48" s="2"/>
      <c r="NPB48" s="2"/>
      <c r="NPC48" s="2"/>
      <c r="NPD48" s="2"/>
      <c r="NPE48" s="2"/>
      <c r="NPF48" s="2"/>
      <c r="NPG48" s="2"/>
      <c r="NPH48" s="2"/>
      <c r="NPI48" s="2"/>
      <c r="NPJ48" s="2"/>
      <c r="NPK48" s="2"/>
      <c r="NPL48" s="2"/>
      <c r="NPM48" s="2"/>
      <c r="NPN48" s="2"/>
      <c r="NPO48" s="2"/>
      <c r="NPP48" s="2"/>
      <c r="NPQ48" s="2"/>
      <c r="NPR48" s="2"/>
      <c r="NPS48" s="2"/>
      <c r="NPT48" s="2"/>
      <c r="NPU48" s="2"/>
      <c r="NPV48" s="2"/>
      <c r="NPW48" s="2"/>
      <c r="NPX48" s="2"/>
      <c r="NPY48" s="2"/>
      <c r="NPZ48" s="2"/>
      <c r="NQA48" s="2"/>
      <c r="NQB48" s="2"/>
      <c r="NQC48" s="2"/>
      <c r="NQD48" s="2"/>
      <c r="NQE48" s="2"/>
      <c r="NQF48" s="2"/>
      <c r="NQG48" s="2"/>
      <c r="NQH48" s="2"/>
      <c r="NQI48" s="2"/>
      <c r="NQJ48" s="2"/>
      <c r="NQK48" s="2"/>
      <c r="NQL48" s="2"/>
      <c r="NQM48" s="2"/>
      <c r="NQN48" s="2"/>
      <c r="NQO48" s="2"/>
      <c r="NQP48" s="2"/>
      <c r="NQQ48" s="2"/>
      <c r="NQR48" s="2"/>
      <c r="NQS48" s="2"/>
      <c r="NQT48" s="2"/>
      <c r="NQU48" s="2"/>
      <c r="NQV48" s="2"/>
      <c r="NQW48" s="2"/>
      <c r="NQX48" s="2"/>
      <c r="NQY48" s="2"/>
      <c r="NQZ48" s="2"/>
      <c r="NRA48" s="2"/>
      <c r="NRB48" s="2"/>
      <c r="NRC48" s="2"/>
      <c r="NRD48" s="2"/>
      <c r="NRE48" s="2"/>
      <c r="NRF48" s="2"/>
      <c r="NRG48" s="2"/>
      <c r="NRH48" s="2"/>
      <c r="NRI48" s="2"/>
      <c r="NRJ48" s="2"/>
      <c r="NRK48" s="2"/>
      <c r="NRL48" s="2"/>
      <c r="NRM48" s="2"/>
      <c r="NRN48" s="2"/>
      <c r="NRO48" s="2"/>
      <c r="NRP48" s="2"/>
      <c r="NRQ48" s="2"/>
      <c r="NRR48" s="2"/>
      <c r="NRS48" s="2"/>
      <c r="NRT48" s="2"/>
      <c r="NRU48" s="2"/>
      <c r="NRV48" s="2"/>
      <c r="NRW48" s="2"/>
      <c r="NRX48" s="2"/>
      <c r="NRY48" s="2"/>
      <c r="NRZ48" s="2"/>
      <c r="NSA48" s="2"/>
      <c r="NSB48" s="2"/>
      <c r="NSC48" s="2"/>
      <c r="NSD48" s="2"/>
      <c r="NSE48" s="2"/>
      <c r="NSF48" s="2"/>
      <c r="NSG48" s="2"/>
      <c r="NSH48" s="2"/>
      <c r="NSI48" s="2"/>
      <c r="NSJ48" s="2"/>
      <c r="NSK48" s="2"/>
      <c r="NSL48" s="2"/>
      <c r="NSM48" s="2"/>
      <c r="NSN48" s="2"/>
      <c r="NSO48" s="2"/>
      <c r="NSP48" s="2"/>
      <c r="NSQ48" s="2"/>
      <c r="NSR48" s="2"/>
      <c r="NSS48" s="2"/>
      <c r="NST48" s="2"/>
      <c r="NSU48" s="2"/>
      <c r="NSV48" s="2"/>
      <c r="NSW48" s="2"/>
      <c r="NSX48" s="2"/>
      <c r="NSY48" s="2"/>
      <c r="NSZ48" s="2"/>
      <c r="NTA48" s="2"/>
      <c r="NTB48" s="2"/>
      <c r="NTC48" s="2"/>
      <c r="NTD48" s="2"/>
      <c r="NTE48" s="2"/>
      <c r="NTF48" s="2"/>
      <c r="NTG48" s="2"/>
      <c r="NTH48" s="2"/>
      <c r="NTI48" s="2"/>
      <c r="NTJ48" s="2"/>
      <c r="NTK48" s="2"/>
      <c r="NTL48" s="2"/>
      <c r="NTM48" s="2"/>
      <c r="NTN48" s="2"/>
      <c r="NTO48" s="2"/>
      <c r="NTP48" s="2"/>
      <c r="NTQ48" s="2"/>
      <c r="NTR48" s="2"/>
      <c r="NTS48" s="2"/>
      <c r="NTT48" s="2"/>
      <c r="NTU48" s="2"/>
      <c r="NTV48" s="2"/>
      <c r="NTW48" s="2"/>
      <c r="NTX48" s="2"/>
      <c r="NTY48" s="2"/>
      <c r="NTZ48" s="2"/>
      <c r="NUA48" s="2"/>
      <c r="NUB48" s="2"/>
      <c r="NUC48" s="2"/>
      <c r="NUD48" s="2"/>
      <c r="NUE48" s="2"/>
      <c r="NUF48" s="2"/>
      <c r="NUG48" s="2"/>
      <c r="NUH48" s="2"/>
      <c r="NUI48" s="2"/>
      <c r="NUJ48" s="2"/>
      <c r="NUK48" s="2"/>
      <c r="NUL48" s="2"/>
      <c r="NUM48" s="2"/>
      <c r="NUN48" s="2"/>
      <c r="NUO48" s="2"/>
      <c r="NUP48" s="2"/>
      <c r="NUQ48" s="2"/>
      <c r="NUR48" s="2"/>
      <c r="NUS48" s="2"/>
      <c r="NUT48" s="2"/>
      <c r="NUU48" s="2"/>
      <c r="NUV48" s="2"/>
      <c r="NUW48" s="2"/>
      <c r="NUX48" s="2"/>
      <c r="NUY48" s="2"/>
      <c r="NUZ48" s="2"/>
      <c r="NVA48" s="2"/>
      <c r="NVB48" s="2"/>
      <c r="NVC48" s="2"/>
      <c r="NVD48" s="2"/>
      <c r="NVE48" s="2"/>
      <c r="NVF48" s="2"/>
      <c r="NVG48" s="2"/>
      <c r="NVH48" s="2"/>
      <c r="NVI48" s="2"/>
      <c r="NVJ48" s="2"/>
      <c r="NVK48" s="2"/>
      <c r="NVL48" s="2"/>
      <c r="NVM48" s="2"/>
      <c r="NVN48" s="2"/>
      <c r="NVO48" s="2"/>
      <c r="NVP48" s="2"/>
      <c r="NVQ48" s="2"/>
      <c r="NVR48" s="2"/>
      <c r="NVS48" s="2"/>
      <c r="NVT48" s="2"/>
      <c r="NVU48" s="2"/>
      <c r="NVV48" s="2"/>
      <c r="NVW48" s="2"/>
      <c r="NVX48" s="2"/>
      <c r="NVY48" s="2"/>
      <c r="NVZ48" s="2"/>
      <c r="NWA48" s="2"/>
      <c r="NWB48" s="2"/>
      <c r="NWC48" s="2"/>
      <c r="NWD48" s="2"/>
      <c r="NWE48" s="2"/>
      <c r="NWF48" s="2"/>
      <c r="NWG48" s="2"/>
      <c r="NWH48" s="2"/>
      <c r="NWI48" s="2"/>
      <c r="NWJ48" s="2"/>
      <c r="NWK48" s="2"/>
      <c r="NWL48" s="2"/>
      <c r="NWM48" s="2"/>
      <c r="NWN48" s="2"/>
      <c r="NWO48" s="2"/>
      <c r="NWP48" s="2"/>
      <c r="NWQ48" s="2"/>
      <c r="NWR48" s="2"/>
      <c r="NWS48" s="2"/>
      <c r="NWT48" s="2"/>
      <c r="NWU48" s="2"/>
      <c r="NWV48" s="2"/>
      <c r="NWW48" s="2"/>
      <c r="NWX48" s="2"/>
      <c r="NWY48" s="2"/>
      <c r="NWZ48" s="2"/>
      <c r="NXA48" s="2"/>
      <c r="NXB48" s="2"/>
      <c r="NXC48" s="2"/>
      <c r="NXD48" s="2"/>
      <c r="NXE48" s="2"/>
      <c r="NXF48" s="2"/>
      <c r="NXG48" s="2"/>
      <c r="NXH48" s="2"/>
      <c r="NXI48" s="2"/>
      <c r="NXJ48" s="2"/>
      <c r="NXK48" s="2"/>
      <c r="NXL48" s="2"/>
      <c r="NXM48" s="2"/>
      <c r="NXN48" s="2"/>
      <c r="NXO48" s="2"/>
      <c r="NXP48" s="2"/>
      <c r="NXQ48" s="2"/>
      <c r="NXR48" s="2"/>
      <c r="NXS48" s="2"/>
      <c r="NXT48" s="2"/>
      <c r="NXU48" s="2"/>
      <c r="NXV48" s="2"/>
      <c r="NXW48" s="2"/>
      <c r="NXX48" s="2"/>
      <c r="NXY48" s="2"/>
      <c r="NXZ48" s="2"/>
      <c r="NYA48" s="2"/>
      <c r="NYB48" s="2"/>
      <c r="NYC48" s="2"/>
      <c r="NYD48" s="2"/>
      <c r="NYE48" s="2"/>
      <c r="NYF48" s="2"/>
      <c r="NYG48" s="2"/>
      <c r="NYH48" s="2"/>
      <c r="NYI48" s="2"/>
      <c r="NYJ48" s="2"/>
      <c r="NYK48" s="2"/>
      <c r="NYL48" s="2"/>
      <c r="NYM48" s="2"/>
      <c r="NYN48" s="2"/>
      <c r="NYO48" s="2"/>
      <c r="NYP48" s="2"/>
      <c r="NYQ48" s="2"/>
      <c r="NYR48" s="2"/>
      <c r="NYS48" s="2"/>
      <c r="NYT48" s="2"/>
      <c r="NYU48" s="2"/>
      <c r="NYV48" s="2"/>
      <c r="NYW48" s="2"/>
      <c r="NYX48" s="2"/>
      <c r="NYY48" s="2"/>
      <c r="NYZ48" s="2"/>
      <c r="NZA48" s="2"/>
      <c r="NZB48" s="2"/>
      <c r="NZC48" s="2"/>
      <c r="NZD48" s="2"/>
      <c r="NZE48" s="2"/>
      <c r="NZF48" s="2"/>
      <c r="NZG48" s="2"/>
      <c r="NZH48" s="2"/>
      <c r="NZI48" s="2"/>
      <c r="NZJ48" s="2"/>
      <c r="NZK48" s="2"/>
      <c r="NZL48" s="2"/>
      <c r="NZM48" s="2"/>
      <c r="NZN48" s="2"/>
      <c r="NZO48" s="2"/>
      <c r="NZP48" s="2"/>
      <c r="NZQ48" s="2"/>
      <c r="NZR48" s="2"/>
      <c r="NZS48" s="2"/>
      <c r="NZT48" s="2"/>
      <c r="NZU48" s="2"/>
      <c r="NZV48" s="2"/>
      <c r="NZW48" s="2"/>
      <c r="NZX48" s="2"/>
      <c r="NZY48" s="2"/>
      <c r="NZZ48" s="2"/>
      <c r="OAA48" s="2"/>
      <c r="OAB48" s="2"/>
      <c r="OAC48" s="2"/>
      <c r="OAD48" s="2"/>
      <c r="OAE48" s="2"/>
      <c r="OAF48" s="2"/>
      <c r="OAG48" s="2"/>
      <c r="OAH48" s="2"/>
      <c r="OAI48" s="2"/>
      <c r="OAJ48" s="2"/>
      <c r="OAK48" s="2"/>
      <c r="OAL48" s="2"/>
      <c r="OAM48" s="2"/>
      <c r="OAN48" s="2"/>
      <c r="OAO48" s="2"/>
      <c r="OAP48" s="2"/>
      <c r="OAQ48" s="2"/>
      <c r="OAR48" s="2"/>
      <c r="OAS48" s="2"/>
      <c r="OAT48" s="2"/>
      <c r="OAU48" s="2"/>
      <c r="OAV48" s="2"/>
      <c r="OAW48" s="2"/>
      <c r="OAX48" s="2"/>
      <c r="OAY48" s="2"/>
      <c r="OAZ48" s="2"/>
      <c r="OBA48" s="2"/>
      <c r="OBB48" s="2"/>
      <c r="OBC48" s="2"/>
      <c r="OBD48" s="2"/>
      <c r="OBE48" s="2"/>
      <c r="OBF48" s="2"/>
      <c r="OBG48" s="2"/>
      <c r="OBH48" s="2"/>
      <c r="OBI48" s="2"/>
      <c r="OBJ48" s="2"/>
      <c r="OBK48" s="2"/>
      <c r="OBL48" s="2"/>
      <c r="OBM48" s="2"/>
      <c r="OBN48" s="2"/>
      <c r="OBO48" s="2"/>
      <c r="OBP48" s="2"/>
      <c r="OBQ48" s="2"/>
      <c r="OBR48" s="2"/>
      <c r="OBS48" s="2"/>
      <c r="OBT48" s="2"/>
      <c r="OBU48" s="2"/>
      <c r="OBV48" s="2"/>
      <c r="OBW48" s="2"/>
      <c r="OBX48" s="2"/>
      <c r="OBY48" s="2"/>
      <c r="OBZ48" s="2"/>
      <c r="OCA48" s="2"/>
      <c r="OCB48" s="2"/>
      <c r="OCC48" s="2"/>
      <c r="OCD48" s="2"/>
      <c r="OCE48" s="2"/>
      <c r="OCF48" s="2"/>
      <c r="OCG48" s="2"/>
      <c r="OCH48" s="2"/>
      <c r="OCI48" s="2"/>
      <c r="OCJ48" s="2"/>
      <c r="OCK48" s="2"/>
      <c r="OCL48" s="2"/>
      <c r="OCM48" s="2"/>
      <c r="OCN48" s="2"/>
      <c r="OCO48" s="2"/>
      <c r="OCP48" s="2"/>
      <c r="OCQ48" s="2"/>
      <c r="OCR48" s="2"/>
      <c r="OCS48" s="2"/>
      <c r="OCT48" s="2"/>
      <c r="OCU48" s="2"/>
      <c r="OCV48" s="2"/>
      <c r="OCW48" s="2"/>
      <c r="OCX48" s="2"/>
      <c r="OCY48" s="2"/>
      <c r="OCZ48" s="2"/>
      <c r="ODA48" s="2"/>
      <c r="ODB48" s="2"/>
      <c r="ODC48" s="2"/>
      <c r="ODD48" s="2"/>
      <c r="ODE48" s="2"/>
      <c r="ODF48" s="2"/>
      <c r="ODG48" s="2"/>
      <c r="ODH48" s="2"/>
      <c r="ODI48" s="2"/>
      <c r="ODJ48" s="2"/>
      <c r="ODK48" s="2"/>
      <c r="ODL48" s="2"/>
      <c r="ODM48" s="2"/>
      <c r="ODN48" s="2"/>
      <c r="ODO48" s="2"/>
      <c r="ODP48" s="2"/>
      <c r="ODQ48" s="2"/>
      <c r="ODR48" s="2"/>
      <c r="ODS48" s="2"/>
      <c r="ODT48" s="2"/>
      <c r="ODU48" s="2"/>
      <c r="ODV48" s="2"/>
      <c r="ODW48" s="2"/>
      <c r="ODX48" s="2"/>
      <c r="ODY48" s="2"/>
      <c r="ODZ48" s="2"/>
      <c r="OEA48" s="2"/>
      <c r="OEB48" s="2"/>
      <c r="OEC48" s="2"/>
      <c r="OED48" s="2"/>
      <c r="OEE48" s="2"/>
      <c r="OEF48" s="2"/>
      <c r="OEG48" s="2"/>
      <c r="OEH48" s="2"/>
      <c r="OEI48" s="2"/>
      <c r="OEJ48" s="2"/>
      <c r="OEK48" s="2"/>
      <c r="OEL48" s="2"/>
      <c r="OEM48" s="2"/>
      <c r="OEN48" s="2"/>
      <c r="OEO48" s="2"/>
      <c r="OEP48" s="2"/>
      <c r="OEQ48" s="2"/>
      <c r="OER48" s="2"/>
      <c r="OES48" s="2"/>
      <c r="OET48" s="2"/>
      <c r="OEU48" s="2"/>
      <c r="OEV48" s="2"/>
      <c r="OEW48" s="2"/>
      <c r="OEX48" s="2"/>
      <c r="OEY48" s="2"/>
      <c r="OEZ48" s="2"/>
      <c r="OFA48" s="2"/>
      <c r="OFB48" s="2"/>
      <c r="OFC48" s="2"/>
      <c r="OFD48" s="2"/>
      <c r="OFE48" s="2"/>
      <c r="OFF48" s="2"/>
      <c r="OFG48" s="2"/>
      <c r="OFH48" s="2"/>
      <c r="OFI48" s="2"/>
      <c r="OFJ48" s="2"/>
      <c r="OFK48" s="2"/>
      <c r="OFL48" s="2"/>
      <c r="OFM48" s="2"/>
      <c r="OFN48" s="2"/>
      <c r="OFO48" s="2"/>
      <c r="OFP48" s="2"/>
      <c r="OFQ48" s="2"/>
      <c r="OFR48" s="2"/>
      <c r="OFS48" s="2"/>
      <c r="OFT48" s="2"/>
      <c r="OFU48" s="2"/>
      <c r="OFV48" s="2"/>
      <c r="OFW48" s="2"/>
      <c r="OFX48" s="2"/>
      <c r="OFY48" s="2"/>
      <c r="OFZ48" s="2"/>
      <c r="OGA48" s="2"/>
      <c r="OGB48" s="2"/>
      <c r="OGC48" s="2"/>
      <c r="OGD48" s="2"/>
      <c r="OGE48" s="2"/>
      <c r="OGF48" s="2"/>
      <c r="OGG48" s="2"/>
      <c r="OGH48" s="2"/>
      <c r="OGI48" s="2"/>
      <c r="OGJ48" s="2"/>
      <c r="OGK48" s="2"/>
      <c r="OGL48" s="2"/>
      <c r="OGM48" s="2"/>
      <c r="OGN48" s="2"/>
      <c r="OGO48" s="2"/>
      <c r="OGP48" s="2"/>
      <c r="OGQ48" s="2"/>
      <c r="OGR48" s="2"/>
      <c r="OGS48" s="2"/>
      <c r="OGT48" s="2"/>
      <c r="OGU48" s="2"/>
      <c r="OGV48" s="2"/>
      <c r="OGW48" s="2"/>
      <c r="OGX48" s="2"/>
      <c r="OGY48" s="2"/>
      <c r="OGZ48" s="2"/>
      <c r="OHA48" s="2"/>
      <c r="OHB48" s="2"/>
      <c r="OHC48" s="2"/>
      <c r="OHD48" s="2"/>
      <c r="OHE48" s="2"/>
      <c r="OHF48" s="2"/>
      <c r="OHG48" s="2"/>
      <c r="OHH48" s="2"/>
      <c r="OHI48" s="2"/>
      <c r="OHJ48" s="2"/>
      <c r="OHK48" s="2"/>
      <c r="OHL48" s="2"/>
      <c r="OHM48" s="2"/>
      <c r="OHN48" s="2"/>
      <c r="OHO48" s="2"/>
      <c r="OHP48" s="2"/>
      <c r="OHQ48" s="2"/>
      <c r="OHR48" s="2"/>
      <c r="OHS48" s="2"/>
      <c r="OHT48" s="2"/>
      <c r="OHU48" s="2"/>
      <c r="OHV48" s="2"/>
      <c r="OHW48" s="2"/>
      <c r="OHX48" s="2"/>
      <c r="OHY48" s="2"/>
      <c r="OHZ48" s="2"/>
      <c r="OIA48" s="2"/>
      <c r="OIB48" s="2"/>
      <c r="OIC48" s="2"/>
      <c r="OID48" s="2"/>
      <c r="OIE48" s="2"/>
      <c r="OIF48" s="2"/>
      <c r="OIG48" s="2"/>
      <c r="OIH48" s="2"/>
      <c r="OII48" s="2"/>
      <c r="OIJ48" s="2"/>
      <c r="OIK48" s="2"/>
      <c r="OIL48" s="2"/>
      <c r="OIM48" s="2"/>
      <c r="OIN48" s="2"/>
      <c r="OIO48" s="2"/>
      <c r="OIP48" s="2"/>
      <c r="OIQ48" s="2"/>
      <c r="OIR48" s="2"/>
      <c r="OIS48" s="2"/>
      <c r="OIT48" s="2"/>
      <c r="OIU48" s="2"/>
      <c r="OIV48" s="2"/>
      <c r="OIW48" s="2"/>
      <c r="OIX48" s="2"/>
      <c r="OIY48" s="2"/>
      <c r="OIZ48" s="2"/>
      <c r="OJA48" s="2"/>
      <c r="OJB48" s="2"/>
      <c r="OJC48" s="2"/>
      <c r="OJD48" s="2"/>
      <c r="OJE48" s="2"/>
      <c r="OJF48" s="2"/>
      <c r="OJG48" s="2"/>
      <c r="OJH48" s="2"/>
      <c r="OJI48" s="2"/>
      <c r="OJJ48" s="2"/>
      <c r="OJK48" s="2"/>
      <c r="OJL48" s="2"/>
      <c r="OJM48" s="2"/>
      <c r="OJN48" s="2"/>
      <c r="OJO48" s="2"/>
      <c r="OJP48" s="2"/>
      <c r="OJQ48" s="2"/>
      <c r="OJR48" s="2"/>
      <c r="OJS48" s="2"/>
      <c r="OJT48" s="2"/>
      <c r="OJU48" s="2"/>
      <c r="OJV48" s="2"/>
      <c r="OJW48" s="2"/>
      <c r="OJX48" s="2"/>
      <c r="OJY48" s="2"/>
      <c r="OJZ48" s="2"/>
      <c r="OKA48" s="2"/>
      <c r="OKB48" s="2"/>
      <c r="OKC48" s="2"/>
      <c r="OKD48" s="2"/>
      <c r="OKE48" s="2"/>
      <c r="OKF48" s="2"/>
      <c r="OKG48" s="2"/>
      <c r="OKH48" s="2"/>
      <c r="OKI48" s="2"/>
      <c r="OKJ48" s="2"/>
      <c r="OKK48" s="2"/>
      <c r="OKL48" s="2"/>
      <c r="OKM48" s="2"/>
      <c r="OKN48" s="2"/>
      <c r="OKO48" s="2"/>
      <c r="OKP48" s="2"/>
      <c r="OKQ48" s="2"/>
      <c r="OKR48" s="2"/>
      <c r="OKS48" s="2"/>
      <c r="OKT48" s="2"/>
      <c r="OKU48" s="2"/>
      <c r="OKV48" s="2"/>
      <c r="OKW48" s="2"/>
      <c r="OKX48" s="2"/>
      <c r="OKY48" s="2"/>
      <c r="OKZ48" s="2"/>
      <c r="OLA48" s="2"/>
      <c r="OLB48" s="2"/>
      <c r="OLC48" s="2"/>
      <c r="OLD48" s="2"/>
      <c r="OLE48" s="2"/>
      <c r="OLF48" s="2"/>
      <c r="OLG48" s="2"/>
      <c r="OLH48" s="2"/>
      <c r="OLI48" s="2"/>
      <c r="OLJ48" s="2"/>
      <c r="OLK48" s="2"/>
      <c r="OLL48" s="2"/>
      <c r="OLM48" s="2"/>
      <c r="OLN48" s="2"/>
      <c r="OLO48" s="2"/>
      <c r="OLP48" s="2"/>
      <c r="OLQ48" s="2"/>
      <c r="OLR48" s="2"/>
      <c r="OLS48" s="2"/>
      <c r="OLT48" s="2"/>
      <c r="OLU48" s="2"/>
      <c r="OLV48" s="2"/>
      <c r="OLW48" s="2"/>
      <c r="OLX48" s="2"/>
      <c r="OLY48" s="2"/>
      <c r="OLZ48" s="2"/>
      <c r="OMA48" s="2"/>
      <c r="OMB48" s="2"/>
      <c r="OMC48" s="2"/>
      <c r="OMD48" s="2"/>
      <c r="OME48" s="2"/>
      <c r="OMF48" s="2"/>
      <c r="OMG48" s="2"/>
      <c r="OMH48" s="2"/>
      <c r="OMI48" s="2"/>
      <c r="OMJ48" s="2"/>
      <c r="OMK48" s="2"/>
      <c r="OML48" s="2"/>
      <c r="OMM48" s="2"/>
      <c r="OMN48" s="2"/>
      <c r="OMO48" s="2"/>
      <c r="OMP48" s="2"/>
      <c r="OMQ48" s="2"/>
      <c r="OMR48" s="2"/>
      <c r="OMS48" s="2"/>
      <c r="OMT48" s="2"/>
      <c r="OMU48" s="2"/>
      <c r="OMV48" s="2"/>
      <c r="OMW48" s="2"/>
      <c r="OMX48" s="2"/>
      <c r="OMY48" s="2"/>
      <c r="OMZ48" s="2"/>
      <c r="ONA48" s="2"/>
      <c r="ONB48" s="2"/>
      <c r="ONC48" s="2"/>
      <c r="OND48" s="2"/>
      <c r="ONE48" s="2"/>
      <c r="ONF48" s="2"/>
      <c r="ONG48" s="2"/>
      <c r="ONH48" s="2"/>
      <c r="ONI48" s="2"/>
      <c r="ONJ48" s="2"/>
      <c r="ONK48" s="2"/>
      <c r="ONL48" s="2"/>
      <c r="ONM48" s="2"/>
      <c r="ONN48" s="2"/>
      <c r="ONO48" s="2"/>
      <c r="ONP48" s="2"/>
      <c r="ONQ48" s="2"/>
      <c r="ONR48" s="2"/>
      <c r="ONS48" s="2"/>
      <c r="ONT48" s="2"/>
      <c r="ONU48" s="2"/>
      <c r="ONV48" s="2"/>
      <c r="ONW48" s="2"/>
      <c r="ONX48" s="2"/>
      <c r="ONY48" s="2"/>
      <c r="ONZ48" s="2"/>
      <c r="OOA48" s="2"/>
      <c r="OOB48" s="2"/>
      <c r="OOC48" s="2"/>
      <c r="OOD48" s="2"/>
      <c r="OOE48" s="2"/>
      <c r="OOF48" s="2"/>
      <c r="OOG48" s="2"/>
      <c r="OOH48" s="2"/>
      <c r="OOI48" s="2"/>
      <c r="OOJ48" s="2"/>
      <c r="OOK48" s="2"/>
      <c r="OOL48" s="2"/>
      <c r="OOM48" s="2"/>
      <c r="OON48" s="2"/>
      <c r="OOO48" s="2"/>
      <c r="OOP48" s="2"/>
      <c r="OOQ48" s="2"/>
      <c r="OOR48" s="2"/>
      <c r="OOS48" s="2"/>
      <c r="OOT48" s="2"/>
      <c r="OOU48" s="2"/>
      <c r="OOV48" s="2"/>
      <c r="OOW48" s="2"/>
      <c r="OOX48" s="2"/>
      <c r="OOY48" s="2"/>
      <c r="OOZ48" s="2"/>
      <c r="OPA48" s="2"/>
      <c r="OPB48" s="2"/>
      <c r="OPC48" s="2"/>
      <c r="OPD48" s="2"/>
      <c r="OPE48" s="2"/>
      <c r="OPF48" s="2"/>
      <c r="OPG48" s="2"/>
      <c r="OPH48" s="2"/>
      <c r="OPI48" s="2"/>
      <c r="OPJ48" s="2"/>
      <c r="OPK48" s="2"/>
      <c r="OPL48" s="2"/>
      <c r="OPM48" s="2"/>
      <c r="OPN48" s="2"/>
      <c r="OPO48" s="2"/>
      <c r="OPP48" s="2"/>
      <c r="OPQ48" s="2"/>
      <c r="OPR48" s="2"/>
      <c r="OPS48" s="2"/>
      <c r="OPT48" s="2"/>
      <c r="OPU48" s="2"/>
      <c r="OPV48" s="2"/>
      <c r="OPW48" s="2"/>
      <c r="OPX48" s="2"/>
      <c r="OPY48" s="2"/>
      <c r="OPZ48" s="2"/>
      <c r="OQA48" s="2"/>
      <c r="OQB48" s="2"/>
      <c r="OQC48" s="2"/>
      <c r="OQD48" s="2"/>
      <c r="OQE48" s="2"/>
      <c r="OQF48" s="2"/>
      <c r="OQG48" s="2"/>
      <c r="OQH48" s="2"/>
      <c r="OQI48" s="2"/>
      <c r="OQJ48" s="2"/>
      <c r="OQK48" s="2"/>
      <c r="OQL48" s="2"/>
      <c r="OQM48" s="2"/>
      <c r="OQN48" s="2"/>
      <c r="OQO48" s="2"/>
      <c r="OQP48" s="2"/>
      <c r="OQQ48" s="2"/>
      <c r="OQR48" s="2"/>
      <c r="OQS48" s="2"/>
      <c r="OQT48" s="2"/>
      <c r="OQU48" s="2"/>
      <c r="OQV48" s="2"/>
      <c r="OQW48" s="2"/>
      <c r="OQX48" s="2"/>
      <c r="OQY48" s="2"/>
      <c r="OQZ48" s="2"/>
      <c r="ORA48" s="2"/>
      <c r="ORB48" s="2"/>
      <c r="ORC48" s="2"/>
      <c r="ORD48" s="2"/>
      <c r="ORE48" s="2"/>
      <c r="ORF48" s="2"/>
      <c r="ORG48" s="2"/>
      <c r="ORH48" s="2"/>
      <c r="ORI48" s="2"/>
      <c r="ORJ48" s="2"/>
      <c r="ORK48" s="2"/>
      <c r="ORL48" s="2"/>
      <c r="ORM48" s="2"/>
      <c r="ORN48" s="2"/>
      <c r="ORO48" s="2"/>
      <c r="ORP48" s="2"/>
      <c r="ORQ48" s="2"/>
      <c r="ORR48" s="2"/>
      <c r="ORS48" s="2"/>
      <c r="ORT48" s="2"/>
      <c r="ORU48" s="2"/>
      <c r="ORV48" s="2"/>
      <c r="ORW48" s="2"/>
      <c r="ORX48" s="2"/>
      <c r="ORY48" s="2"/>
      <c r="ORZ48" s="2"/>
      <c r="OSA48" s="2"/>
      <c r="OSB48" s="2"/>
      <c r="OSC48" s="2"/>
      <c r="OSD48" s="2"/>
      <c r="OSE48" s="2"/>
      <c r="OSF48" s="2"/>
      <c r="OSG48" s="2"/>
      <c r="OSH48" s="2"/>
      <c r="OSI48" s="2"/>
      <c r="OSJ48" s="2"/>
      <c r="OSK48" s="2"/>
      <c r="OSL48" s="2"/>
      <c r="OSM48" s="2"/>
      <c r="OSN48" s="2"/>
      <c r="OSO48" s="2"/>
      <c r="OSP48" s="2"/>
      <c r="OSQ48" s="2"/>
      <c r="OSR48" s="2"/>
      <c r="OSS48" s="2"/>
      <c r="OST48" s="2"/>
      <c r="OSU48" s="2"/>
      <c r="OSV48" s="2"/>
      <c r="OSW48" s="2"/>
      <c r="OSX48" s="2"/>
      <c r="OSY48" s="2"/>
      <c r="OSZ48" s="2"/>
      <c r="OTA48" s="2"/>
      <c r="OTB48" s="2"/>
      <c r="OTC48" s="2"/>
      <c r="OTD48" s="2"/>
      <c r="OTE48" s="2"/>
      <c r="OTF48" s="2"/>
      <c r="OTG48" s="2"/>
      <c r="OTH48" s="2"/>
      <c r="OTI48" s="2"/>
      <c r="OTJ48" s="2"/>
      <c r="OTK48" s="2"/>
      <c r="OTL48" s="2"/>
      <c r="OTM48" s="2"/>
      <c r="OTN48" s="2"/>
      <c r="OTO48" s="2"/>
      <c r="OTP48" s="2"/>
      <c r="OTQ48" s="2"/>
      <c r="OTR48" s="2"/>
      <c r="OTS48" s="2"/>
      <c r="OTT48" s="2"/>
      <c r="OTU48" s="2"/>
      <c r="OTV48" s="2"/>
      <c r="OTW48" s="2"/>
      <c r="OTX48" s="2"/>
      <c r="OTY48" s="2"/>
      <c r="OTZ48" s="2"/>
      <c r="OUA48" s="2"/>
      <c r="OUB48" s="2"/>
      <c r="OUC48" s="2"/>
      <c r="OUD48" s="2"/>
      <c r="OUE48" s="2"/>
      <c r="OUF48" s="2"/>
      <c r="OUG48" s="2"/>
      <c r="OUH48" s="2"/>
      <c r="OUI48" s="2"/>
      <c r="OUJ48" s="2"/>
      <c r="OUK48" s="2"/>
      <c r="OUL48" s="2"/>
      <c r="OUM48" s="2"/>
      <c r="OUN48" s="2"/>
      <c r="OUO48" s="2"/>
      <c r="OUP48" s="2"/>
      <c r="OUQ48" s="2"/>
      <c r="OUR48" s="2"/>
      <c r="OUS48" s="2"/>
      <c r="OUT48" s="2"/>
      <c r="OUU48" s="2"/>
      <c r="OUV48" s="2"/>
      <c r="OUW48" s="2"/>
      <c r="OUX48" s="2"/>
      <c r="OUY48" s="2"/>
      <c r="OUZ48" s="2"/>
      <c r="OVA48" s="2"/>
      <c r="OVB48" s="2"/>
      <c r="OVC48" s="2"/>
      <c r="OVD48" s="2"/>
      <c r="OVE48" s="2"/>
      <c r="OVF48" s="2"/>
      <c r="OVG48" s="2"/>
      <c r="OVH48" s="2"/>
      <c r="OVI48" s="2"/>
      <c r="OVJ48" s="2"/>
      <c r="OVK48" s="2"/>
      <c r="OVL48" s="2"/>
      <c r="OVM48" s="2"/>
      <c r="OVN48" s="2"/>
      <c r="OVO48" s="2"/>
      <c r="OVP48" s="2"/>
      <c r="OVQ48" s="2"/>
      <c r="OVR48" s="2"/>
      <c r="OVS48" s="2"/>
      <c r="OVT48" s="2"/>
      <c r="OVU48" s="2"/>
      <c r="OVV48" s="2"/>
      <c r="OVW48" s="2"/>
      <c r="OVX48" s="2"/>
      <c r="OVY48" s="2"/>
      <c r="OVZ48" s="2"/>
      <c r="OWA48" s="2"/>
      <c r="OWB48" s="2"/>
      <c r="OWC48" s="2"/>
      <c r="OWD48" s="2"/>
      <c r="OWE48" s="2"/>
      <c r="OWF48" s="2"/>
      <c r="OWG48" s="2"/>
      <c r="OWH48" s="2"/>
      <c r="OWI48" s="2"/>
      <c r="OWJ48" s="2"/>
      <c r="OWK48" s="2"/>
      <c r="OWL48" s="2"/>
      <c r="OWM48" s="2"/>
      <c r="OWN48" s="2"/>
      <c r="OWO48" s="2"/>
      <c r="OWP48" s="2"/>
      <c r="OWQ48" s="2"/>
      <c r="OWR48" s="2"/>
      <c r="OWS48" s="2"/>
      <c r="OWT48" s="2"/>
      <c r="OWU48" s="2"/>
      <c r="OWV48" s="2"/>
      <c r="OWW48" s="2"/>
      <c r="OWX48" s="2"/>
      <c r="OWY48" s="2"/>
      <c r="OWZ48" s="2"/>
      <c r="OXA48" s="2"/>
      <c r="OXB48" s="2"/>
      <c r="OXC48" s="2"/>
      <c r="OXD48" s="2"/>
      <c r="OXE48" s="2"/>
      <c r="OXF48" s="2"/>
      <c r="OXG48" s="2"/>
      <c r="OXH48" s="2"/>
      <c r="OXI48" s="2"/>
      <c r="OXJ48" s="2"/>
      <c r="OXK48" s="2"/>
      <c r="OXL48" s="2"/>
      <c r="OXM48" s="2"/>
      <c r="OXN48" s="2"/>
      <c r="OXO48" s="2"/>
      <c r="OXP48" s="2"/>
      <c r="OXQ48" s="2"/>
      <c r="OXR48" s="2"/>
      <c r="OXS48" s="2"/>
      <c r="OXT48" s="2"/>
      <c r="OXU48" s="2"/>
      <c r="OXV48" s="2"/>
      <c r="OXW48" s="2"/>
      <c r="OXX48" s="2"/>
      <c r="OXY48" s="2"/>
      <c r="OXZ48" s="2"/>
      <c r="OYA48" s="2"/>
      <c r="OYB48" s="2"/>
      <c r="OYC48" s="2"/>
      <c r="OYD48" s="2"/>
      <c r="OYE48" s="2"/>
      <c r="OYF48" s="2"/>
      <c r="OYG48" s="2"/>
      <c r="OYH48" s="2"/>
      <c r="OYI48" s="2"/>
      <c r="OYJ48" s="2"/>
      <c r="OYK48" s="2"/>
      <c r="OYL48" s="2"/>
      <c r="OYM48" s="2"/>
      <c r="OYN48" s="2"/>
      <c r="OYO48" s="2"/>
      <c r="OYP48" s="2"/>
      <c r="OYQ48" s="2"/>
      <c r="OYR48" s="2"/>
      <c r="OYS48" s="2"/>
      <c r="OYT48" s="2"/>
      <c r="OYU48" s="2"/>
      <c r="OYV48" s="2"/>
      <c r="OYW48" s="2"/>
      <c r="OYX48" s="2"/>
      <c r="OYY48" s="2"/>
      <c r="OYZ48" s="2"/>
      <c r="OZA48" s="2"/>
      <c r="OZB48" s="2"/>
      <c r="OZC48" s="2"/>
      <c r="OZD48" s="2"/>
      <c r="OZE48" s="2"/>
      <c r="OZF48" s="2"/>
      <c r="OZG48" s="2"/>
      <c r="OZH48" s="2"/>
      <c r="OZI48" s="2"/>
      <c r="OZJ48" s="2"/>
      <c r="OZK48" s="2"/>
      <c r="OZL48" s="2"/>
      <c r="OZM48" s="2"/>
      <c r="OZN48" s="2"/>
      <c r="OZO48" s="2"/>
      <c r="OZP48" s="2"/>
      <c r="OZQ48" s="2"/>
      <c r="OZR48" s="2"/>
      <c r="OZS48" s="2"/>
      <c r="OZT48" s="2"/>
      <c r="OZU48" s="2"/>
      <c r="OZV48" s="2"/>
      <c r="OZW48" s="2"/>
      <c r="OZX48" s="2"/>
      <c r="OZY48" s="2"/>
      <c r="OZZ48" s="2"/>
      <c r="PAA48" s="2"/>
      <c r="PAB48" s="2"/>
      <c r="PAC48" s="2"/>
      <c r="PAD48" s="2"/>
      <c r="PAE48" s="2"/>
      <c r="PAF48" s="2"/>
      <c r="PAG48" s="2"/>
      <c r="PAH48" s="2"/>
      <c r="PAI48" s="2"/>
      <c r="PAJ48" s="2"/>
      <c r="PAK48" s="2"/>
      <c r="PAL48" s="2"/>
      <c r="PAM48" s="2"/>
      <c r="PAN48" s="2"/>
      <c r="PAO48" s="2"/>
      <c r="PAP48" s="2"/>
      <c r="PAQ48" s="2"/>
      <c r="PAR48" s="2"/>
      <c r="PAS48" s="2"/>
      <c r="PAT48" s="2"/>
      <c r="PAU48" s="2"/>
      <c r="PAV48" s="2"/>
      <c r="PAW48" s="2"/>
      <c r="PAX48" s="2"/>
      <c r="PAY48" s="2"/>
      <c r="PAZ48" s="2"/>
      <c r="PBA48" s="2"/>
      <c r="PBB48" s="2"/>
      <c r="PBC48" s="2"/>
      <c r="PBD48" s="2"/>
      <c r="PBE48" s="2"/>
      <c r="PBF48" s="2"/>
      <c r="PBG48" s="2"/>
      <c r="PBH48" s="2"/>
      <c r="PBI48" s="2"/>
      <c r="PBJ48" s="2"/>
      <c r="PBK48" s="2"/>
      <c r="PBL48" s="2"/>
      <c r="PBM48" s="2"/>
      <c r="PBN48" s="2"/>
      <c r="PBO48" s="2"/>
      <c r="PBP48" s="2"/>
      <c r="PBQ48" s="2"/>
      <c r="PBR48" s="2"/>
      <c r="PBS48" s="2"/>
      <c r="PBT48" s="2"/>
      <c r="PBU48" s="2"/>
      <c r="PBV48" s="2"/>
      <c r="PBW48" s="2"/>
      <c r="PBX48" s="2"/>
      <c r="PBY48" s="2"/>
      <c r="PBZ48" s="2"/>
      <c r="PCA48" s="2"/>
      <c r="PCB48" s="2"/>
      <c r="PCC48" s="2"/>
      <c r="PCD48" s="2"/>
      <c r="PCE48" s="2"/>
      <c r="PCF48" s="2"/>
      <c r="PCG48" s="2"/>
      <c r="PCH48" s="2"/>
      <c r="PCI48" s="2"/>
      <c r="PCJ48" s="2"/>
      <c r="PCK48" s="2"/>
      <c r="PCL48" s="2"/>
      <c r="PCM48" s="2"/>
      <c r="PCN48" s="2"/>
      <c r="PCO48" s="2"/>
      <c r="PCP48" s="2"/>
      <c r="PCQ48" s="2"/>
      <c r="PCR48" s="2"/>
      <c r="PCS48" s="2"/>
      <c r="PCT48" s="2"/>
      <c r="PCU48" s="2"/>
      <c r="PCV48" s="2"/>
      <c r="PCW48" s="2"/>
      <c r="PCX48" s="2"/>
      <c r="PCY48" s="2"/>
      <c r="PCZ48" s="2"/>
      <c r="PDA48" s="2"/>
      <c r="PDB48" s="2"/>
      <c r="PDC48" s="2"/>
      <c r="PDD48" s="2"/>
      <c r="PDE48" s="2"/>
      <c r="PDF48" s="2"/>
      <c r="PDG48" s="2"/>
      <c r="PDH48" s="2"/>
      <c r="PDI48" s="2"/>
      <c r="PDJ48" s="2"/>
      <c r="PDK48" s="2"/>
      <c r="PDL48" s="2"/>
      <c r="PDM48" s="2"/>
      <c r="PDN48" s="2"/>
      <c r="PDO48" s="2"/>
      <c r="PDP48" s="2"/>
      <c r="PDQ48" s="2"/>
      <c r="PDR48" s="2"/>
      <c r="PDS48" s="2"/>
      <c r="PDT48" s="2"/>
      <c r="PDU48" s="2"/>
      <c r="PDV48" s="2"/>
      <c r="PDW48" s="2"/>
      <c r="PDX48" s="2"/>
      <c r="PDY48" s="2"/>
      <c r="PDZ48" s="2"/>
      <c r="PEA48" s="2"/>
      <c r="PEB48" s="2"/>
      <c r="PEC48" s="2"/>
      <c r="PED48" s="2"/>
      <c r="PEE48" s="2"/>
      <c r="PEF48" s="2"/>
      <c r="PEG48" s="2"/>
      <c r="PEH48" s="2"/>
      <c r="PEI48" s="2"/>
      <c r="PEJ48" s="2"/>
      <c r="PEK48" s="2"/>
      <c r="PEL48" s="2"/>
      <c r="PEM48" s="2"/>
      <c r="PEN48" s="2"/>
      <c r="PEO48" s="2"/>
      <c r="PEP48" s="2"/>
      <c r="PEQ48" s="2"/>
      <c r="PER48" s="2"/>
      <c r="PES48" s="2"/>
      <c r="PET48" s="2"/>
      <c r="PEU48" s="2"/>
      <c r="PEV48" s="2"/>
      <c r="PEW48" s="2"/>
      <c r="PEX48" s="2"/>
      <c r="PEY48" s="2"/>
      <c r="PEZ48" s="2"/>
      <c r="PFA48" s="2"/>
      <c r="PFB48" s="2"/>
      <c r="PFC48" s="2"/>
      <c r="PFD48" s="2"/>
      <c r="PFE48" s="2"/>
      <c r="PFF48" s="2"/>
      <c r="PFG48" s="2"/>
      <c r="PFH48" s="2"/>
      <c r="PFI48" s="2"/>
      <c r="PFJ48" s="2"/>
      <c r="PFK48" s="2"/>
      <c r="PFL48" s="2"/>
      <c r="PFM48" s="2"/>
      <c r="PFN48" s="2"/>
      <c r="PFO48" s="2"/>
      <c r="PFP48" s="2"/>
      <c r="PFQ48" s="2"/>
      <c r="PFR48" s="2"/>
      <c r="PFS48" s="2"/>
      <c r="PFT48" s="2"/>
      <c r="PFU48" s="2"/>
      <c r="PFV48" s="2"/>
      <c r="PFW48" s="2"/>
      <c r="PFX48" s="2"/>
      <c r="PFY48" s="2"/>
      <c r="PFZ48" s="2"/>
      <c r="PGA48" s="2"/>
      <c r="PGB48" s="2"/>
      <c r="PGC48" s="2"/>
      <c r="PGD48" s="2"/>
      <c r="PGE48" s="2"/>
      <c r="PGF48" s="2"/>
      <c r="PGG48" s="2"/>
      <c r="PGH48" s="2"/>
      <c r="PGI48" s="2"/>
      <c r="PGJ48" s="2"/>
      <c r="PGK48" s="2"/>
      <c r="PGL48" s="2"/>
      <c r="PGM48" s="2"/>
      <c r="PGN48" s="2"/>
      <c r="PGO48" s="2"/>
      <c r="PGP48" s="2"/>
      <c r="PGQ48" s="2"/>
      <c r="PGR48" s="2"/>
      <c r="PGS48" s="2"/>
      <c r="PGT48" s="2"/>
      <c r="PGU48" s="2"/>
      <c r="PGV48" s="2"/>
      <c r="PGW48" s="2"/>
      <c r="PGX48" s="2"/>
      <c r="PGY48" s="2"/>
      <c r="PGZ48" s="2"/>
      <c r="PHA48" s="2"/>
      <c r="PHB48" s="2"/>
      <c r="PHC48" s="2"/>
      <c r="PHD48" s="2"/>
      <c r="PHE48" s="2"/>
      <c r="PHF48" s="2"/>
      <c r="PHG48" s="2"/>
      <c r="PHH48" s="2"/>
      <c r="PHI48" s="2"/>
      <c r="PHJ48" s="2"/>
      <c r="PHK48" s="2"/>
      <c r="PHL48" s="2"/>
      <c r="PHM48" s="2"/>
      <c r="PHN48" s="2"/>
      <c r="PHO48" s="2"/>
      <c r="PHP48" s="2"/>
      <c r="PHQ48" s="2"/>
      <c r="PHR48" s="2"/>
      <c r="PHS48" s="2"/>
      <c r="PHT48" s="2"/>
      <c r="PHU48" s="2"/>
      <c r="PHV48" s="2"/>
      <c r="PHW48" s="2"/>
      <c r="PHX48" s="2"/>
      <c r="PHY48" s="2"/>
      <c r="PHZ48" s="2"/>
      <c r="PIA48" s="2"/>
      <c r="PIB48" s="2"/>
      <c r="PIC48" s="2"/>
      <c r="PID48" s="2"/>
      <c r="PIE48" s="2"/>
      <c r="PIF48" s="2"/>
      <c r="PIG48" s="2"/>
      <c r="PIH48" s="2"/>
      <c r="PII48" s="2"/>
      <c r="PIJ48" s="2"/>
      <c r="PIK48" s="2"/>
      <c r="PIL48" s="2"/>
      <c r="PIM48" s="2"/>
      <c r="PIN48" s="2"/>
      <c r="PIO48" s="2"/>
      <c r="PIP48" s="2"/>
      <c r="PIQ48" s="2"/>
      <c r="PIR48" s="2"/>
      <c r="PIS48" s="2"/>
      <c r="PIT48" s="2"/>
      <c r="PIU48" s="2"/>
      <c r="PIV48" s="2"/>
      <c r="PIW48" s="2"/>
      <c r="PIX48" s="2"/>
      <c r="PIY48" s="2"/>
      <c r="PIZ48" s="2"/>
      <c r="PJA48" s="2"/>
      <c r="PJB48" s="2"/>
      <c r="PJC48" s="2"/>
      <c r="PJD48" s="2"/>
      <c r="PJE48" s="2"/>
      <c r="PJF48" s="2"/>
      <c r="PJG48" s="2"/>
      <c r="PJH48" s="2"/>
      <c r="PJI48" s="2"/>
      <c r="PJJ48" s="2"/>
      <c r="PJK48" s="2"/>
      <c r="PJL48" s="2"/>
      <c r="PJM48" s="2"/>
      <c r="PJN48" s="2"/>
      <c r="PJO48" s="2"/>
      <c r="PJP48" s="2"/>
      <c r="PJQ48" s="2"/>
      <c r="PJR48" s="2"/>
      <c r="PJS48" s="2"/>
      <c r="PJT48" s="2"/>
      <c r="PJU48" s="2"/>
      <c r="PJV48" s="2"/>
      <c r="PJW48" s="2"/>
      <c r="PJX48" s="2"/>
      <c r="PJY48" s="2"/>
      <c r="PJZ48" s="2"/>
      <c r="PKA48" s="2"/>
      <c r="PKB48" s="2"/>
      <c r="PKC48" s="2"/>
      <c r="PKD48" s="2"/>
      <c r="PKE48" s="2"/>
      <c r="PKF48" s="2"/>
      <c r="PKG48" s="2"/>
      <c r="PKH48" s="2"/>
      <c r="PKI48" s="2"/>
      <c r="PKJ48" s="2"/>
      <c r="PKK48" s="2"/>
      <c r="PKL48" s="2"/>
      <c r="PKM48" s="2"/>
      <c r="PKN48" s="2"/>
      <c r="PKO48" s="2"/>
      <c r="PKP48" s="2"/>
      <c r="PKQ48" s="2"/>
      <c r="PKR48" s="2"/>
      <c r="PKS48" s="2"/>
      <c r="PKT48" s="2"/>
      <c r="PKU48" s="2"/>
      <c r="PKV48" s="2"/>
      <c r="PKW48" s="2"/>
      <c r="PKX48" s="2"/>
      <c r="PKY48" s="2"/>
      <c r="PKZ48" s="2"/>
      <c r="PLA48" s="2"/>
      <c r="PLB48" s="2"/>
      <c r="PLC48" s="2"/>
      <c r="PLD48" s="2"/>
      <c r="PLE48" s="2"/>
      <c r="PLF48" s="2"/>
      <c r="PLG48" s="2"/>
      <c r="PLH48" s="2"/>
      <c r="PLI48" s="2"/>
      <c r="PLJ48" s="2"/>
      <c r="PLK48" s="2"/>
      <c r="PLL48" s="2"/>
      <c r="PLM48" s="2"/>
      <c r="PLN48" s="2"/>
      <c r="PLO48" s="2"/>
      <c r="PLP48" s="2"/>
      <c r="PLQ48" s="2"/>
      <c r="PLR48" s="2"/>
      <c r="PLS48" s="2"/>
      <c r="PLT48" s="2"/>
      <c r="PLU48" s="2"/>
      <c r="PLV48" s="2"/>
      <c r="PLW48" s="2"/>
      <c r="PLX48" s="2"/>
      <c r="PLY48" s="2"/>
      <c r="PLZ48" s="2"/>
      <c r="PMA48" s="2"/>
      <c r="PMB48" s="2"/>
      <c r="PMC48" s="2"/>
      <c r="PMD48" s="2"/>
      <c r="PME48" s="2"/>
      <c r="PMF48" s="2"/>
      <c r="PMG48" s="2"/>
      <c r="PMH48" s="2"/>
      <c r="PMI48" s="2"/>
      <c r="PMJ48" s="2"/>
      <c r="PMK48" s="2"/>
      <c r="PML48" s="2"/>
      <c r="PMM48" s="2"/>
      <c r="PMN48" s="2"/>
      <c r="PMO48" s="2"/>
      <c r="PMP48" s="2"/>
      <c r="PMQ48" s="2"/>
      <c r="PMR48" s="2"/>
      <c r="PMS48" s="2"/>
      <c r="PMT48" s="2"/>
      <c r="PMU48" s="2"/>
      <c r="PMV48" s="2"/>
      <c r="PMW48" s="2"/>
      <c r="PMX48" s="2"/>
      <c r="PMY48" s="2"/>
      <c r="PMZ48" s="2"/>
      <c r="PNA48" s="2"/>
      <c r="PNB48" s="2"/>
      <c r="PNC48" s="2"/>
      <c r="PND48" s="2"/>
      <c r="PNE48" s="2"/>
      <c r="PNF48" s="2"/>
      <c r="PNG48" s="2"/>
      <c r="PNH48" s="2"/>
      <c r="PNI48" s="2"/>
      <c r="PNJ48" s="2"/>
      <c r="PNK48" s="2"/>
      <c r="PNL48" s="2"/>
      <c r="PNM48" s="2"/>
      <c r="PNN48" s="2"/>
      <c r="PNO48" s="2"/>
      <c r="PNP48" s="2"/>
      <c r="PNQ48" s="2"/>
      <c r="PNR48" s="2"/>
      <c r="PNS48" s="2"/>
      <c r="PNT48" s="2"/>
      <c r="PNU48" s="2"/>
      <c r="PNV48" s="2"/>
      <c r="PNW48" s="2"/>
      <c r="PNX48" s="2"/>
      <c r="PNY48" s="2"/>
      <c r="PNZ48" s="2"/>
      <c r="POA48" s="2"/>
      <c r="POB48" s="2"/>
      <c r="POC48" s="2"/>
      <c r="POD48" s="2"/>
      <c r="POE48" s="2"/>
      <c r="POF48" s="2"/>
      <c r="POG48" s="2"/>
      <c r="POH48" s="2"/>
      <c r="POI48" s="2"/>
      <c r="POJ48" s="2"/>
      <c r="POK48" s="2"/>
      <c r="POL48" s="2"/>
      <c r="POM48" s="2"/>
      <c r="PON48" s="2"/>
      <c r="POO48" s="2"/>
      <c r="POP48" s="2"/>
      <c r="POQ48" s="2"/>
      <c r="POR48" s="2"/>
      <c r="POS48" s="2"/>
      <c r="POT48" s="2"/>
      <c r="POU48" s="2"/>
      <c r="POV48" s="2"/>
      <c r="POW48" s="2"/>
      <c r="POX48" s="2"/>
      <c r="POY48" s="2"/>
      <c r="POZ48" s="2"/>
      <c r="PPA48" s="2"/>
      <c r="PPB48" s="2"/>
      <c r="PPC48" s="2"/>
      <c r="PPD48" s="2"/>
      <c r="PPE48" s="2"/>
      <c r="PPF48" s="2"/>
      <c r="PPG48" s="2"/>
      <c r="PPH48" s="2"/>
      <c r="PPI48" s="2"/>
      <c r="PPJ48" s="2"/>
      <c r="PPK48" s="2"/>
      <c r="PPL48" s="2"/>
      <c r="PPM48" s="2"/>
      <c r="PPN48" s="2"/>
      <c r="PPO48" s="2"/>
      <c r="PPP48" s="2"/>
      <c r="PPQ48" s="2"/>
      <c r="PPR48" s="2"/>
      <c r="PPS48" s="2"/>
      <c r="PPT48" s="2"/>
      <c r="PPU48" s="2"/>
      <c r="PPV48" s="2"/>
      <c r="PPW48" s="2"/>
      <c r="PPX48" s="2"/>
      <c r="PPY48" s="2"/>
      <c r="PPZ48" s="2"/>
      <c r="PQA48" s="2"/>
      <c r="PQB48" s="2"/>
      <c r="PQC48" s="2"/>
      <c r="PQD48" s="2"/>
      <c r="PQE48" s="2"/>
      <c r="PQF48" s="2"/>
      <c r="PQG48" s="2"/>
      <c r="PQH48" s="2"/>
      <c r="PQI48" s="2"/>
      <c r="PQJ48" s="2"/>
      <c r="PQK48" s="2"/>
      <c r="PQL48" s="2"/>
      <c r="PQM48" s="2"/>
      <c r="PQN48" s="2"/>
      <c r="PQO48" s="2"/>
      <c r="PQP48" s="2"/>
      <c r="PQQ48" s="2"/>
      <c r="PQR48" s="2"/>
      <c r="PQS48" s="2"/>
      <c r="PQT48" s="2"/>
      <c r="PQU48" s="2"/>
      <c r="PQV48" s="2"/>
      <c r="PQW48" s="2"/>
      <c r="PQX48" s="2"/>
      <c r="PQY48" s="2"/>
      <c r="PQZ48" s="2"/>
      <c r="PRA48" s="2"/>
      <c r="PRB48" s="2"/>
      <c r="PRC48" s="2"/>
      <c r="PRD48" s="2"/>
      <c r="PRE48" s="2"/>
      <c r="PRF48" s="2"/>
      <c r="PRG48" s="2"/>
      <c r="PRH48" s="2"/>
      <c r="PRI48" s="2"/>
      <c r="PRJ48" s="2"/>
      <c r="PRK48" s="2"/>
      <c r="PRL48" s="2"/>
      <c r="PRM48" s="2"/>
      <c r="PRN48" s="2"/>
      <c r="PRO48" s="2"/>
      <c r="PRP48" s="2"/>
      <c r="PRQ48" s="2"/>
      <c r="PRR48" s="2"/>
      <c r="PRS48" s="2"/>
      <c r="PRT48" s="2"/>
      <c r="PRU48" s="2"/>
      <c r="PRV48" s="2"/>
      <c r="PRW48" s="2"/>
      <c r="PRX48" s="2"/>
      <c r="PRY48" s="2"/>
      <c r="PRZ48" s="2"/>
      <c r="PSA48" s="2"/>
      <c r="PSB48" s="2"/>
      <c r="PSC48" s="2"/>
      <c r="PSD48" s="2"/>
      <c r="PSE48" s="2"/>
      <c r="PSF48" s="2"/>
      <c r="PSG48" s="2"/>
      <c r="PSH48" s="2"/>
      <c r="PSI48" s="2"/>
      <c r="PSJ48" s="2"/>
      <c r="PSK48" s="2"/>
      <c r="PSL48" s="2"/>
      <c r="PSM48" s="2"/>
      <c r="PSN48" s="2"/>
      <c r="PSO48" s="2"/>
      <c r="PSP48" s="2"/>
      <c r="PSQ48" s="2"/>
      <c r="PSR48" s="2"/>
      <c r="PSS48" s="2"/>
      <c r="PST48" s="2"/>
      <c r="PSU48" s="2"/>
      <c r="PSV48" s="2"/>
      <c r="PSW48" s="2"/>
      <c r="PSX48" s="2"/>
      <c r="PSY48" s="2"/>
      <c r="PSZ48" s="2"/>
      <c r="PTA48" s="2"/>
      <c r="PTB48" s="2"/>
      <c r="PTC48" s="2"/>
      <c r="PTD48" s="2"/>
      <c r="PTE48" s="2"/>
      <c r="PTF48" s="2"/>
      <c r="PTG48" s="2"/>
      <c r="PTH48" s="2"/>
      <c r="PTI48" s="2"/>
      <c r="PTJ48" s="2"/>
      <c r="PTK48" s="2"/>
      <c r="PTL48" s="2"/>
      <c r="PTM48" s="2"/>
      <c r="PTN48" s="2"/>
      <c r="PTO48" s="2"/>
      <c r="PTP48" s="2"/>
      <c r="PTQ48" s="2"/>
      <c r="PTR48" s="2"/>
      <c r="PTS48" s="2"/>
      <c r="PTT48" s="2"/>
      <c r="PTU48" s="2"/>
      <c r="PTV48" s="2"/>
      <c r="PTW48" s="2"/>
      <c r="PTX48" s="2"/>
      <c r="PTY48" s="2"/>
      <c r="PTZ48" s="2"/>
      <c r="PUA48" s="2"/>
      <c r="PUB48" s="2"/>
      <c r="PUC48" s="2"/>
      <c r="PUD48" s="2"/>
      <c r="PUE48" s="2"/>
      <c r="PUF48" s="2"/>
      <c r="PUG48" s="2"/>
      <c r="PUH48" s="2"/>
      <c r="PUI48" s="2"/>
      <c r="PUJ48" s="2"/>
      <c r="PUK48" s="2"/>
      <c r="PUL48" s="2"/>
      <c r="PUM48" s="2"/>
      <c r="PUN48" s="2"/>
      <c r="PUO48" s="2"/>
      <c r="PUP48" s="2"/>
      <c r="PUQ48" s="2"/>
      <c r="PUR48" s="2"/>
      <c r="PUS48" s="2"/>
      <c r="PUT48" s="2"/>
      <c r="PUU48" s="2"/>
      <c r="PUV48" s="2"/>
      <c r="PUW48" s="2"/>
      <c r="PUX48" s="2"/>
      <c r="PUY48" s="2"/>
      <c r="PUZ48" s="2"/>
      <c r="PVA48" s="2"/>
      <c r="PVB48" s="2"/>
      <c r="PVC48" s="2"/>
      <c r="PVD48" s="2"/>
      <c r="PVE48" s="2"/>
      <c r="PVF48" s="2"/>
      <c r="PVG48" s="2"/>
      <c r="PVH48" s="2"/>
      <c r="PVI48" s="2"/>
      <c r="PVJ48" s="2"/>
      <c r="PVK48" s="2"/>
      <c r="PVL48" s="2"/>
      <c r="PVM48" s="2"/>
      <c r="PVN48" s="2"/>
      <c r="PVO48" s="2"/>
      <c r="PVP48" s="2"/>
      <c r="PVQ48" s="2"/>
      <c r="PVR48" s="2"/>
      <c r="PVS48" s="2"/>
      <c r="PVT48" s="2"/>
      <c r="PVU48" s="2"/>
      <c r="PVV48" s="2"/>
      <c r="PVW48" s="2"/>
      <c r="PVX48" s="2"/>
      <c r="PVY48" s="2"/>
      <c r="PVZ48" s="2"/>
      <c r="PWA48" s="2"/>
      <c r="PWB48" s="2"/>
      <c r="PWC48" s="2"/>
      <c r="PWD48" s="2"/>
      <c r="PWE48" s="2"/>
      <c r="PWF48" s="2"/>
      <c r="PWG48" s="2"/>
      <c r="PWH48" s="2"/>
      <c r="PWI48" s="2"/>
      <c r="PWJ48" s="2"/>
      <c r="PWK48" s="2"/>
      <c r="PWL48" s="2"/>
      <c r="PWM48" s="2"/>
      <c r="PWN48" s="2"/>
      <c r="PWO48" s="2"/>
      <c r="PWP48" s="2"/>
      <c r="PWQ48" s="2"/>
      <c r="PWR48" s="2"/>
      <c r="PWS48" s="2"/>
      <c r="PWT48" s="2"/>
      <c r="PWU48" s="2"/>
      <c r="PWV48" s="2"/>
      <c r="PWW48" s="2"/>
      <c r="PWX48" s="2"/>
      <c r="PWY48" s="2"/>
      <c r="PWZ48" s="2"/>
      <c r="PXA48" s="2"/>
      <c r="PXB48" s="2"/>
      <c r="PXC48" s="2"/>
      <c r="PXD48" s="2"/>
      <c r="PXE48" s="2"/>
      <c r="PXF48" s="2"/>
      <c r="PXG48" s="2"/>
      <c r="PXH48" s="2"/>
      <c r="PXI48" s="2"/>
      <c r="PXJ48" s="2"/>
      <c r="PXK48" s="2"/>
      <c r="PXL48" s="2"/>
      <c r="PXM48" s="2"/>
      <c r="PXN48" s="2"/>
      <c r="PXO48" s="2"/>
      <c r="PXP48" s="2"/>
      <c r="PXQ48" s="2"/>
      <c r="PXR48" s="2"/>
      <c r="PXS48" s="2"/>
      <c r="PXT48" s="2"/>
      <c r="PXU48" s="2"/>
      <c r="PXV48" s="2"/>
      <c r="PXW48" s="2"/>
      <c r="PXX48" s="2"/>
      <c r="PXY48" s="2"/>
      <c r="PXZ48" s="2"/>
      <c r="PYA48" s="2"/>
      <c r="PYB48" s="2"/>
      <c r="PYC48" s="2"/>
      <c r="PYD48" s="2"/>
      <c r="PYE48" s="2"/>
      <c r="PYF48" s="2"/>
      <c r="PYG48" s="2"/>
      <c r="PYH48" s="2"/>
      <c r="PYI48" s="2"/>
      <c r="PYJ48" s="2"/>
      <c r="PYK48" s="2"/>
      <c r="PYL48" s="2"/>
      <c r="PYM48" s="2"/>
      <c r="PYN48" s="2"/>
      <c r="PYO48" s="2"/>
      <c r="PYP48" s="2"/>
      <c r="PYQ48" s="2"/>
      <c r="PYR48" s="2"/>
      <c r="PYS48" s="2"/>
      <c r="PYT48" s="2"/>
      <c r="PYU48" s="2"/>
      <c r="PYV48" s="2"/>
      <c r="PYW48" s="2"/>
      <c r="PYX48" s="2"/>
      <c r="PYY48" s="2"/>
      <c r="PYZ48" s="2"/>
      <c r="PZA48" s="2"/>
      <c r="PZB48" s="2"/>
      <c r="PZC48" s="2"/>
      <c r="PZD48" s="2"/>
      <c r="PZE48" s="2"/>
      <c r="PZF48" s="2"/>
      <c r="PZG48" s="2"/>
      <c r="PZH48" s="2"/>
      <c r="PZI48" s="2"/>
      <c r="PZJ48" s="2"/>
      <c r="PZK48" s="2"/>
      <c r="PZL48" s="2"/>
      <c r="PZM48" s="2"/>
      <c r="PZN48" s="2"/>
      <c r="PZO48" s="2"/>
      <c r="PZP48" s="2"/>
      <c r="PZQ48" s="2"/>
      <c r="PZR48" s="2"/>
      <c r="PZS48" s="2"/>
      <c r="PZT48" s="2"/>
      <c r="PZU48" s="2"/>
      <c r="PZV48" s="2"/>
      <c r="PZW48" s="2"/>
      <c r="PZX48" s="2"/>
      <c r="PZY48" s="2"/>
      <c r="PZZ48" s="2"/>
      <c r="QAA48" s="2"/>
      <c r="QAB48" s="2"/>
      <c r="QAC48" s="2"/>
      <c r="QAD48" s="2"/>
      <c r="QAE48" s="2"/>
      <c r="QAF48" s="2"/>
      <c r="QAG48" s="2"/>
      <c r="QAH48" s="2"/>
      <c r="QAI48" s="2"/>
      <c r="QAJ48" s="2"/>
      <c r="QAK48" s="2"/>
      <c r="QAL48" s="2"/>
      <c r="QAM48" s="2"/>
      <c r="QAN48" s="2"/>
      <c r="QAO48" s="2"/>
      <c r="QAP48" s="2"/>
      <c r="QAQ48" s="2"/>
      <c r="QAR48" s="2"/>
      <c r="QAS48" s="2"/>
      <c r="QAT48" s="2"/>
      <c r="QAU48" s="2"/>
      <c r="QAV48" s="2"/>
      <c r="QAW48" s="2"/>
      <c r="QAX48" s="2"/>
      <c r="QAY48" s="2"/>
      <c r="QAZ48" s="2"/>
      <c r="QBA48" s="2"/>
      <c r="QBB48" s="2"/>
      <c r="QBC48" s="2"/>
      <c r="QBD48" s="2"/>
      <c r="QBE48" s="2"/>
      <c r="QBF48" s="2"/>
      <c r="QBG48" s="2"/>
      <c r="QBH48" s="2"/>
      <c r="QBI48" s="2"/>
      <c r="QBJ48" s="2"/>
      <c r="QBK48" s="2"/>
      <c r="QBL48" s="2"/>
      <c r="QBM48" s="2"/>
      <c r="QBN48" s="2"/>
      <c r="QBO48" s="2"/>
      <c r="QBP48" s="2"/>
      <c r="QBQ48" s="2"/>
      <c r="QBR48" s="2"/>
      <c r="QBS48" s="2"/>
      <c r="QBT48" s="2"/>
      <c r="QBU48" s="2"/>
      <c r="QBV48" s="2"/>
      <c r="QBW48" s="2"/>
      <c r="QBX48" s="2"/>
      <c r="QBY48" s="2"/>
      <c r="QBZ48" s="2"/>
      <c r="QCA48" s="2"/>
      <c r="QCB48" s="2"/>
      <c r="QCC48" s="2"/>
      <c r="QCD48" s="2"/>
      <c r="QCE48" s="2"/>
      <c r="QCF48" s="2"/>
      <c r="QCG48" s="2"/>
      <c r="QCH48" s="2"/>
      <c r="QCI48" s="2"/>
      <c r="QCJ48" s="2"/>
      <c r="QCK48" s="2"/>
      <c r="QCL48" s="2"/>
      <c r="QCM48" s="2"/>
      <c r="QCN48" s="2"/>
      <c r="QCO48" s="2"/>
      <c r="QCP48" s="2"/>
      <c r="QCQ48" s="2"/>
      <c r="QCR48" s="2"/>
      <c r="QCS48" s="2"/>
      <c r="QCT48" s="2"/>
      <c r="QCU48" s="2"/>
      <c r="QCV48" s="2"/>
      <c r="QCW48" s="2"/>
      <c r="QCX48" s="2"/>
      <c r="QCY48" s="2"/>
      <c r="QCZ48" s="2"/>
      <c r="QDA48" s="2"/>
      <c r="QDB48" s="2"/>
      <c r="QDC48" s="2"/>
      <c r="QDD48" s="2"/>
      <c r="QDE48" s="2"/>
      <c r="QDF48" s="2"/>
      <c r="QDG48" s="2"/>
      <c r="QDH48" s="2"/>
      <c r="QDI48" s="2"/>
      <c r="QDJ48" s="2"/>
      <c r="QDK48" s="2"/>
      <c r="QDL48" s="2"/>
      <c r="QDM48" s="2"/>
      <c r="QDN48" s="2"/>
      <c r="QDO48" s="2"/>
      <c r="QDP48" s="2"/>
      <c r="QDQ48" s="2"/>
      <c r="QDR48" s="2"/>
      <c r="QDS48" s="2"/>
      <c r="QDT48" s="2"/>
      <c r="QDU48" s="2"/>
      <c r="QDV48" s="2"/>
      <c r="QDW48" s="2"/>
      <c r="QDX48" s="2"/>
      <c r="QDY48" s="2"/>
      <c r="QDZ48" s="2"/>
      <c r="QEA48" s="2"/>
      <c r="QEB48" s="2"/>
      <c r="QEC48" s="2"/>
      <c r="QED48" s="2"/>
      <c r="QEE48" s="2"/>
      <c r="QEF48" s="2"/>
      <c r="QEG48" s="2"/>
      <c r="QEH48" s="2"/>
      <c r="QEI48" s="2"/>
      <c r="QEJ48" s="2"/>
      <c r="QEK48" s="2"/>
      <c r="QEL48" s="2"/>
      <c r="QEM48" s="2"/>
      <c r="QEN48" s="2"/>
      <c r="QEO48" s="2"/>
      <c r="QEP48" s="2"/>
      <c r="QEQ48" s="2"/>
      <c r="QER48" s="2"/>
      <c r="QES48" s="2"/>
      <c r="QET48" s="2"/>
      <c r="QEU48" s="2"/>
      <c r="QEV48" s="2"/>
      <c r="QEW48" s="2"/>
      <c r="QEX48" s="2"/>
      <c r="QEY48" s="2"/>
      <c r="QEZ48" s="2"/>
      <c r="QFA48" s="2"/>
      <c r="QFB48" s="2"/>
      <c r="QFC48" s="2"/>
      <c r="QFD48" s="2"/>
      <c r="QFE48" s="2"/>
      <c r="QFF48" s="2"/>
      <c r="QFG48" s="2"/>
      <c r="QFH48" s="2"/>
      <c r="QFI48" s="2"/>
      <c r="QFJ48" s="2"/>
      <c r="QFK48" s="2"/>
      <c r="QFL48" s="2"/>
      <c r="QFM48" s="2"/>
      <c r="QFN48" s="2"/>
      <c r="QFO48" s="2"/>
      <c r="QFP48" s="2"/>
      <c r="QFQ48" s="2"/>
      <c r="QFR48" s="2"/>
      <c r="QFS48" s="2"/>
      <c r="QFT48" s="2"/>
      <c r="QFU48" s="2"/>
      <c r="QFV48" s="2"/>
      <c r="QFW48" s="2"/>
      <c r="QFX48" s="2"/>
      <c r="QFY48" s="2"/>
      <c r="QFZ48" s="2"/>
      <c r="QGA48" s="2"/>
      <c r="QGB48" s="2"/>
      <c r="QGC48" s="2"/>
      <c r="QGD48" s="2"/>
      <c r="QGE48" s="2"/>
      <c r="QGF48" s="2"/>
      <c r="QGG48" s="2"/>
      <c r="QGH48" s="2"/>
      <c r="QGI48" s="2"/>
      <c r="QGJ48" s="2"/>
      <c r="QGK48" s="2"/>
      <c r="QGL48" s="2"/>
      <c r="QGM48" s="2"/>
      <c r="QGN48" s="2"/>
      <c r="QGO48" s="2"/>
      <c r="QGP48" s="2"/>
      <c r="QGQ48" s="2"/>
      <c r="QGR48" s="2"/>
      <c r="QGS48" s="2"/>
      <c r="QGT48" s="2"/>
      <c r="QGU48" s="2"/>
      <c r="QGV48" s="2"/>
      <c r="QGW48" s="2"/>
      <c r="QGX48" s="2"/>
      <c r="QGY48" s="2"/>
      <c r="QGZ48" s="2"/>
      <c r="QHA48" s="2"/>
      <c r="QHB48" s="2"/>
      <c r="QHC48" s="2"/>
      <c r="QHD48" s="2"/>
      <c r="QHE48" s="2"/>
      <c r="QHF48" s="2"/>
      <c r="QHG48" s="2"/>
      <c r="QHH48" s="2"/>
      <c r="QHI48" s="2"/>
      <c r="QHJ48" s="2"/>
      <c r="QHK48" s="2"/>
      <c r="QHL48" s="2"/>
      <c r="QHM48" s="2"/>
      <c r="QHN48" s="2"/>
      <c r="QHO48" s="2"/>
      <c r="QHP48" s="2"/>
      <c r="QHQ48" s="2"/>
      <c r="QHR48" s="2"/>
      <c r="QHS48" s="2"/>
      <c r="QHT48" s="2"/>
      <c r="QHU48" s="2"/>
      <c r="QHV48" s="2"/>
      <c r="QHW48" s="2"/>
      <c r="QHX48" s="2"/>
      <c r="QHY48" s="2"/>
      <c r="QHZ48" s="2"/>
      <c r="QIA48" s="2"/>
      <c r="QIB48" s="2"/>
      <c r="QIC48" s="2"/>
      <c r="QID48" s="2"/>
      <c r="QIE48" s="2"/>
      <c r="QIF48" s="2"/>
      <c r="QIG48" s="2"/>
      <c r="QIH48" s="2"/>
      <c r="QII48" s="2"/>
      <c r="QIJ48" s="2"/>
      <c r="QIK48" s="2"/>
      <c r="QIL48" s="2"/>
      <c r="QIM48" s="2"/>
      <c r="QIN48" s="2"/>
      <c r="QIO48" s="2"/>
      <c r="QIP48" s="2"/>
      <c r="QIQ48" s="2"/>
      <c r="QIR48" s="2"/>
      <c r="QIS48" s="2"/>
      <c r="QIT48" s="2"/>
      <c r="QIU48" s="2"/>
      <c r="QIV48" s="2"/>
      <c r="QIW48" s="2"/>
      <c r="QIX48" s="2"/>
      <c r="QIY48" s="2"/>
      <c r="QIZ48" s="2"/>
      <c r="QJA48" s="2"/>
      <c r="QJB48" s="2"/>
      <c r="QJC48" s="2"/>
      <c r="QJD48" s="2"/>
      <c r="QJE48" s="2"/>
      <c r="QJF48" s="2"/>
      <c r="QJG48" s="2"/>
      <c r="QJH48" s="2"/>
      <c r="QJI48" s="2"/>
      <c r="QJJ48" s="2"/>
      <c r="QJK48" s="2"/>
      <c r="QJL48" s="2"/>
      <c r="QJM48" s="2"/>
      <c r="QJN48" s="2"/>
      <c r="QJO48" s="2"/>
      <c r="QJP48" s="2"/>
      <c r="QJQ48" s="2"/>
      <c r="QJR48" s="2"/>
      <c r="QJS48" s="2"/>
      <c r="QJT48" s="2"/>
      <c r="QJU48" s="2"/>
      <c r="QJV48" s="2"/>
      <c r="QJW48" s="2"/>
      <c r="QJX48" s="2"/>
      <c r="QJY48" s="2"/>
      <c r="QJZ48" s="2"/>
      <c r="QKA48" s="2"/>
      <c r="QKB48" s="2"/>
      <c r="QKC48" s="2"/>
      <c r="QKD48" s="2"/>
      <c r="QKE48" s="2"/>
      <c r="QKF48" s="2"/>
      <c r="QKG48" s="2"/>
      <c r="QKH48" s="2"/>
      <c r="QKI48" s="2"/>
      <c r="QKJ48" s="2"/>
      <c r="QKK48" s="2"/>
      <c r="QKL48" s="2"/>
      <c r="QKM48" s="2"/>
      <c r="QKN48" s="2"/>
      <c r="QKO48" s="2"/>
      <c r="QKP48" s="2"/>
      <c r="QKQ48" s="2"/>
      <c r="QKR48" s="2"/>
      <c r="QKS48" s="2"/>
      <c r="QKT48" s="2"/>
      <c r="QKU48" s="2"/>
      <c r="QKV48" s="2"/>
      <c r="QKW48" s="2"/>
      <c r="QKX48" s="2"/>
      <c r="QKY48" s="2"/>
      <c r="QKZ48" s="2"/>
      <c r="QLA48" s="2"/>
      <c r="QLB48" s="2"/>
      <c r="QLC48" s="2"/>
      <c r="QLD48" s="2"/>
      <c r="QLE48" s="2"/>
      <c r="QLF48" s="2"/>
      <c r="QLG48" s="2"/>
      <c r="QLH48" s="2"/>
      <c r="QLI48" s="2"/>
      <c r="QLJ48" s="2"/>
      <c r="QLK48" s="2"/>
      <c r="QLL48" s="2"/>
      <c r="QLM48" s="2"/>
      <c r="QLN48" s="2"/>
      <c r="QLO48" s="2"/>
      <c r="QLP48" s="2"/>
      <c r="QLQ48" s="2"/>
      <c r="QLR48" s="2"/>
      <c r="QLS48" s="2"/>
      <c r="QLT48" s="2"/>
      <c r="QLU48" s="2"/>
      <c r="QLV48" s="2"/>
      <c r="QLW48" s="2"/>
      <c r="QLX48" s="2"/>
      <c r="QLY48" s="2"/>
      <c r="QLZ48" s="2"/>
      <c r="QMA48" s="2"/>
      <c r="QMB48" s="2"/>
      <c r="QMC48" s="2"/>
      <c r="QMD48" s="2"/>
      <c r="QME48" s="2"/>
      <c r="QMF48" s="2"/>
      <c r="QMG48" s="2"/>
      <c r="QMH48" s="2"/>
      <c r="QMI48" s="2"/>
      <c r="QMJ48" s="2"/>
      <c r="QMK48" s="2"/>
      <c r="QML48" s="2"/>
      <c r="QMM48" s="2"/>
      <c r="QMN48" s="2"/>
      <c r="QMO48" s="2"/>
      <c r="QMP48" s="2"/>
      <c r="QMQ48" s="2"/>
      <c r="QMR48" s="2"/>
      <c r="QMS48" s="2"/>
      <c r="QMT48" s="2"/>
      <c r="QMU48" s="2"/>
      <c r="QMV48" s="2"/>
      <c r="QMW48" s="2"/>
      <c r="QMX48" s="2"/>
      <c r="QMY48" s="2"/>
      <c r="QMZ48" s="2"/>
      <c r="QNA48" s="2"/>
      <c r="QNB48" s="2"/>
      <c r="QNC48" s="2"/>
      <c r="QND48" s="2"/>
      <c r="QNE48" s="2"/>
      <c r="QNF48" s="2"/>
      <c r="QNG48" s="2"/>
      <c r="QNH48" s="2"/>
      <c r="QNI48" s="2"/>
      <c r="QNJ48" s="2"/>
      <c r="QNK48" s="2"/>
      <c r="QNL48" s="2"/>
      <c r="QNM48" s="2"/>
      <c r="QNN48" s="2"/>
      <c r="QNO48" s="2"/>
      <c r="QNP48" s="2"/>
      <c r="QNQ48" s="2"/>
      <c r="QNR48" s="2"/>
      <c r="QNS48" s="2"/>
      <c r="QNT48" s="2"/>
      <c r="QNU48" s="2"/>
      <c r="QNV48" s="2"/>
      <c r="QNW48" s="2"/>
      <c r="QNX48" s="2"/>
      <c r="QNY48" s="2"/>
      <c r="QNZ48" s="2"/>
      <c r="QOA48" s="2"/>
      <c r="QOB48" s="2"/>
      <c r="QOC48" s="2"/>
      <c r="QOD48" s="2"/>
      <c r="QOE48" s="2"/>
      <c r="QOF48" s="2"/>
      <c r="QOG48" s="2"/>
      <c r="QOH48" s="2"/>
      <c r="QOI48" s="2"/>
      <c r="QOJ48" s="2"/>
      <c r="QOK48" s="2"/>
      <c r="QOL48" s="2"/>
      <c r="QOM48" s="2"/>
      <c r="QON48" s="2"/>
      <c r="QOO48" s="2"/>
      <c r="QOP48" s="2"/>
      <c r="QOQ48" s="2"/>
      <c r="QOR48" s="2"/>
      <c r="QOS48" s="2"/>
      <c r="QOT48" s="2"/>
      <c r="QOU48" s="2"/>
      <c r="QOV48" s="2"/>
      <c r="QOW48" s="2"/>
      <c r="QOX48" s="2"/>
      <c r="QOY48" s="2"/>
      <c r="QOZ48" s="2"/>
      <c r="QPA48" s="2"/>
      <c r="QPB48" s="2"/>
      <c r="QPC48" s="2"/>
      <c r="QPD48" s="2"/>
      <c r="QPE48" s="2"/>
      <c r="QPF48" s="2"/>
      <c r="QPG48" s="2"/>
      <c r="QPH48" s="2"/>
      <c r="QPI48" s="2"/>
      <c r="QPJ48" s="2"/>
      <c r="QPK48" s="2"/>
      <c r="QPL48" s="2"/>
      <c r="QPM48" s="2"/>
      <c r="QPN48" s="2"/>
      <c r="QPO48" s="2"/>
      <c r="QPP48" s="2"/>
      <c r="QPQ48" s="2"/>
      <c r="QPR48" s="2"/>
      <c r="QPS48" s="2"/>
      <c r="QPT48" s="2"/>
      <c r="QPU48" s="2"/>
      <c r="QPV48" s="2"/>
      <c r="QPW48" s="2"/>
      <c r="QPX48" s="2"/>
      <c r="QPY48" s="2"/>
      <c r="QPZ48" s="2"/>
      <c r="QQA48" s="2"/>
      <c r="QQB48" s="2"/>
      <c r="QQC48" s="2"/>
      <c r="QQD48" s="2"/>
      <c r="QQE48" s="2"/>
      <c r="QQF48" s="2"/>
      <c r="QQG48" s="2"/>
      <c r="QQH48" s="2"/>
      <c r="QQI48" s="2"/>
      <c r="QQJ48" s="2"/>
      <c r="QQK48" s="2"/>
      <c r="QQL48" s="2"/>
      <c r="QQM48" s="2"/>
      <c r="QQN48" s="2"/>
      <c r="QQO48" s="2"/>
      <c r="QQP48" s="2"/>
      <c r="QQQ48" s="2"/>
      <c r="QQR48" s="2"/>
      <c r="QQS48" s="2"/>
      <c r="QQT48" s="2"/>
      <c r="QQU48" s="2"/>
      <c r="QQV48" s="2"/>
      <c r="QQW48" s="2"/>
      <c r="QQX48" s="2"/>
      <c r="QQY48" s="2"/>
      <c r="QQZ48" s="2"/>
      <c r="QRA48" s="2"/>
      <c r="QRB48" s="2"/>
      <c r="QRC48" s="2"/>
      <c r="QRD48" s="2"/>
      <c r="QRE48" s="2"/>
      <c r="QRF48" s="2"/>
      <c r="QRG48" s="2"/>
      <c r="QRH48" s="2"/>
      <c r="QRI48" s="2"/>
      <c r="QRJ48" s="2"/>
      <c r="QRK48" s="2"/>
      <c r="QRL48" s="2"/>
      <c r="QRM48" s="2"/>
      <c r="QRN48" s="2"/>
      <c r="QRO48" s="2"/>
      <c r="QRP48" s="2"/>
      <c r="QRQ48" s="2"/>
      <c r="QRR48" s="2"/>
      <c r="QRS48" s="2"/>
      <c r="QRT48" s="2"/>
      <c r="QRU48" s="2"/>
      <c r="QRV48" s="2"/>
      <c r="QRW48" s="2"/>
      <c r="QRX48" s="2"/>
      <c r="QRY48" s="2"/>
      <c r="QRZ48" s="2"/>
      <c r="QSA48" s="2"/>
      <c r="QSB48" s="2"/>
      <c r="QSC48" s="2"/>
      <c r="QSD48" s="2"/>
      <c r="QSE48" s="2"/>
      <c r="QSF48" s="2"/>
      <c r="QSG48" s="2"/>
      <c r="QSH48" s="2"/>
      <c r="QSI48" s="2"/>
      <c r="QSJ48" s="2"/>
      <c r="QSK48" s="2"/>
      <c r="QSL48" s="2"/>
      <c r="QSM48" s="2"/>
      <c r="QSN48" s="2"/>
      <c r="QSO48" s="2"/>
      <c r="QSP48" s="2"/>
      <c r="QSQ48" s="2"/>
      <c r="QSR48" s="2"/>
      <c r="QSS48" s="2"/>
      <c r="QST48" s="2"/>
      <c r="QSU48" s="2"/>
      <c r="QSV48" s="2"/>
      <c r="QSW48" s="2"/>
      <c r="QSX48" s="2"/>
      <c r="QSY48" s="2"/>
      <c r="QSZ48" s="2"/>
      <c r="QTA48" s="2"/>
      <c r="QTB48" s="2"/>
      <c r="QTC48" s="2"/>
      <c r="QTD48" s="2"/>
      <c r="QTE48" s="2"/>
      <c r="QTF48" s="2"/>
      <c r="QTG48" s="2"/>
      <c r="QTH48" s="2"/>
      <c r="QTI48" s="2"/>
      <c r="QTJ48" s="2"/>
      <c r="QTK48" s="2"/>
      <c r="QTL48" s="2"/>
      <c r="QTM48" s="2"/>
      <c r="QTN48" s="2"/>
      <c r="QTO48" s="2"/>
      <c r="QTP48" s="2"/>
      <c r="QTQ48" s="2"/>
      <c r="QTR48" s="2"/>
      <c r="QTS48" s="2"/>
      <c r="QTT48" s="2"/>
      <c r="QTU48" s="2"/>
      <c r="QTV48" s="2"/>
      <c r="QTW48" s="2"/>
      <c r="QTX48" s="2"/>
      <c r="QTY48" s="2"/>
      <c r="QTZ48" s="2"/>
      <c r="QUA48" s="2"/>
      <c r="QUB48" s="2"/>
      <c r="QUC48" s="2"/>
      <c r="QUD48" s="2"/>
      <c r="QUE48" s="2"/>
      <c r="QUF48" s="2"/>
      <c r="QUG48" s="2"/>
      <c r="QUH48" s="2"/>
      <c r="QUI48" s="2"/>
      <c r="QUJ48" s="2"/>
      <c r="QUK48" s="2"/>
      <c r="QUL48" s="2"/>
      <c r="QUM48" s="2"/>
      <c r="QUN48" s="2"/>
      <c r="QUO48" s="2"/>
      <c r="QUP48" s="2"/>
      <c r="QUQ48" s="2"/>
      <c r="QUR48" s="2"/>
      <c r="QUS48" s="2"/>
      <c r="QUT48" s="2"/>
      <c r="QUU48" s="2"/>
      <c r="QUV48" s="2"/>
      <c r="QUW48" s="2"/>
      <c r="QUX48" s="2"/>
      <c r="QUY48" s="2"/>
      <c r="QUZ48" s="2"/>
      <c r="QVA48" s="2"/>
      <c r="QVB48" s="2"/>
      <c r="QVC48" s="2"/>
      <c r="QVD48" s="2"/>
      <c r="QVE48" s="2"/>
      <c r="QVF48" s="2"/>
      <c r="QVG48" s="2"/>
      <c r="QVH48" s="2"/>
      <c r="QVI48" s="2"/>
      <c r="QVJ48" s="2"/>
      <c r="QVK48" s="2"/>
      <c r="QVL48" s="2"/>
      <c r="QVM48" s="2"/>
      <c r="QVN48" s="2"/>
      <c r="QVO48" s="2"/>
      <c r="QVP48" s="2"/>
      <c r="QVQ48" s="2"/>
      <c r="QVR48" s="2"/>
      <c r="QVS48" s="2"/>
      <c r="QVT48" s="2"/>
      <c r="QVU48" s="2"/>
      <c r="QVV48" s="2"/>
      <c r="QVW48" s="2"/>
      <c r="QVX48" s="2"/>
      <c r="QVY48" s="2"/>
      <c r="QVZ48" s="2"/>
      <c r="QWA48" s="2"/>
      <c r="QWB48" s="2"/>
      <c r="QWC48" s="2"/>
      <c r="QWD48" s="2"/>
      <c r="QWE48" s="2"/>
      <c r="QWF48" s="2"/>
      <c r="QWG48" s="2"/>
      <c r="QWH48" s="2"/>
      <c r="QWI48" s="2"/>
      <c r="QWJ48" s="2"/>
      <c r="QWK48" s="2"/>
      <c r="QWL48" s="2"/>
      <c r="QWM48" s="2"/>
      <c r="QWN48" s="2"/>
      <c r="QWO48" s="2"/>
      <c r="QWP48" s="2"/>
      <c r="QWQ48" s="2"/>
      <c r="QWR48" s="2"/>
      <c r="QWS48" s="2"/>
      <c r="QWT48" s="2"/>
      <c r="QWU48" s="2"/>
      <c r="QWV48" s="2"/>
      <c r="QWW48" s="2"/>
      <c r="QWX48" s="2"/>
      <c r="QWY48" s="2"/>
      <c r="QWZ48" s="2"/>
      <c r="QXA48" s="2"/>
      <c r="QXB48" s="2"/>
      <c r="QXC48" s="2"/>
      <c r="QXD48" s="2"/>
      <c r="QXE48" s="2"/>
      <c r="QXF48" s="2"/>
      <c r="QXG48" s="2"/>
      <c r="QXH48" s="2"/>
      <c r="QXI48" s="2"/>
      <c r="QXJ48" s="2"/>
      <c r="QXK48" s="2"/>
      <c r="QXL48" s="2"/>
      <c r="QXM48" s="2"/>
      <c r="QXN48" s="2"/>
      <c r="QXO48" s="2"/>
      <c r="QXP48" s="2"/>
      <c r="QXQ48" s="2"/>
      <c r="QXR48" s="2"/>
      <c r="QXS48" s="2"/>
      <c r="QXT48" s="2"/>
      <c r="QXU48" s="2"/>
      <c r="QXV48" s="2"/>
      <c r="QXW48" s="2"/>
      <c r="QXX48" s="2"/>
      <c r="QXY48" s="2"/>
      <c r="QXZ48" s="2"/>
      <c r="QYA48" s="2"/>
      <c r="QYB48" s="2"/>
      <c r="QYC48" s="2"/>
      <c r="QYD48" s="2"/>
      <c r="QYE48" s="2"/>
      <c r="QYF48" s="2"/>
      <c r="QYG48" s="2"/>
      <c r="QYH48" s="2"/>
      <c r="QYI48" s="2"/>
      <c r="QYJ48" s="2"/>
      <c r="QYK48" s="2"/>
      <c r="QYL48" s="2"/>
      <c r="QYM48" s="2"/>
      <c r="QYN48" s="2"/>
      <c r="QYO48" s="2"/>
      <c r="QYP48" s="2"/>
      <c r="QYQ48" s="2"/>
      <c r="QYR48" s="2"/>
      <c r="QYS48" s="2"/>
      <c r="QYT48" s="2"/>
      <c r="QYU48" s="2"/>
      <c r="QYV48" s="2"/>
      <c r="QYW48" s="2"/>
      <c r="QYX48" s="2"/>
      <c r="QYY48" s="2"/>
      <c r="QYZ48" s="2"/>
      <c r="QZA48" s="2"/>
      <c r="QZB48" s="2"/>
      <c r="QZC48" s="2"/>
      <c r="QZD48" s="2"/>
      <c r="QZE48" s="2"/>
      <c r="QZF48" s="2"/>
      <c r="QZG48" s="2"/>
      <c r="QZH48" s="2"/>
      <c r="QZI48" s="2"/>
      <c r="QZJ48" s="2"/>
      <c r="QZK48" s="2"/>
      <c r="QZL48" s="2"/>
      <c r="QZM48" s="2"/>
      <c r="QZN48" s="2"/>
      <c r="QZO48" s="2"/>
      <c r="QZP48" s="2"/>
      <c r="QZQ48" s="2"/>
      <c r="QZR48" s="2"/>
      <c r="QZS48" s="2"/>
      <c r="QZT48" s="2"/>
      <c r="QZU48" s="2"/>
      <c r="QZV48" s="2"/>
      <c r="QZW48" s="2"/>
      <c r="QZX48" s="2"/>
      <c r="QZY48" s="2"/>
      <c r="QZZ48" s="2"/>
      <c r="RAA48" s="2"/>
      <c r="RAB48" s="2"/>
      <c r="RAC48" s="2"/>
      <c r="RAD48" s="2"/>
      <c r="RAE48" s="2"/>
      <c r="RAF48" s="2"/>
      <c r="RAG48" s="2"/>
      <c r="RAH48" s="2"/>
      <c r="RAI48" s="2"/>
      <c r="RAJ48" s="2"/>
      <c r="RAK48" s="2"/>
      <c r="RAL48" s="2"/>
      <c r="RAM48" s="2"/>
      <c r="RAN48" s="2"/>
      <c r="RAO48" s="2"/>
      <c r="RAP48" s="2"/>
      <c r="RAQ48" s="2"/>
      <c r="RAR48" s="2"/>
      <c r="RAS48" s="2"/>
      <c r="RAT48" s="2"/>
      <c r="RAU48" s="2"/>
      <c r="RAV48" s="2"/>
      <c r="RAW48" s="2"/>
      <c r="RAX48" s="2"/>
      <c r="RAY48" s="2"/>
      <c r="RAZ48" s="2"/>
      <c r="RBA48" s="2"/>
      <c r="RBB48" s="2"/>
      <c r="RBC48" s="2"/>
      <c r="RBD48" s="2"/>
      <c r="RBE48" s="2"/>
      <c r="RBF48" s="2"/>
      <c r="RBG48" s="2"/>
      <c r="RBH48" s="2"/>
      <c r="RBI48" s="2"/>
      <c r="RBJ48" s="2"/>
      <c r="RBK48" s="2"/>
      <c r="RBL48" s="2"/>
      <c r="RBM48" s="2"/>
      <c r="RBN48" s="2"/>
      <c r="RBO48" s="2"/>
      <c r="RBP48" s="2"/>
      <c r="RBQ48" s="2"/>
      <c r="RBR48" s="2"/>
      <c r="RBS48" s="2"/>
      <c r="RBT48" s="2"/>
      <c r="RBU48" s="2"/>
      <c r="RBV48" s="2"/>
      <c r="RBW48" s="2"/>
      <c r="RBX48" s="2"/>
      <c r="RBY48" s="2"/>
      <c r="RBZ48" s="2"/>
      <c r="RCA48" s="2"/>
      <c r="RCB48" s="2"/>
      <c r="RCC48" s="2"/>
      <c r="RCD48" s="2"/>
      <c r="RCE48" s="2"/>
      <c r="RCF48" s="2"/>
      <c r="RCG48" s="2"/>
      <c r="RCH48" s="2"/>
      <c r="RCI48" s="2"/>
      <c r="RCJ48" s="2"/>
      <c r="RCK48" s="2"/>
      <c r="RCL48" s="2"/>
      <c r="RCM48" s="2"/>
      <c r="RCN48" s="2"/>
      <c r="RCO48" s="2"/>
      <c r="RCP48" s="2"/>
      <c r="RCQ48" s="2"/>
      <c r="RCR48" s="2"/>
      <c r="RCS48" s="2"/>
      <c r="RCT48" s="2"/>
      <c r="RCU48" s="2"/>
      <c r="RCV48" s="2"/>
      <c r="RCW48" s="2"/>
      <c r="RCX48" s="2"/>
      <c r="RCY48" s="2"/>
      <c r="RCZ48" s="2"/>
      <c r="RDA48" s="2"/>
      <c r="RDB48" s="2"/>
      <c r="RDC48" s="2"/>
      <c r="RDD48" s="2"/>
      <c r="RDE48" s="2"/>
      <c r="RDF48" s="2"/>
      <c r="RDG48" s="2"/>
      <c r="RDH48" s="2"/>
      <c r="RDI48" s="2"/>
      <c r="RDJ48" s="2"/>
      <c r="RDK48" s="2"/>
      <c r="RDL48" s="2"/>
      <c r="RDM48" s="2"/>
      <c r="RDN48" s="2"/>
      <c r="RDO48" s="2"/>
      <c r="RDP48" s="2"/>
      <c r="RDQ48" s="2"/>
      <c r="RDR48" s="2"/>
      <c r="RDS48" s="2"/>
      <c r="RDT48" s="2"/>
      <c r="RDU48" s="2"/>
      <c r="RDV48" s="2"/>
      <c r="RDW48" s="2"/>
      <c r="RDX48" s="2"/>
      <c r="RDY48" s="2"/>
      <c r="RDZ48" s="2"/>
      <c r="REA48" s="2"/>
      <c r="REB48" s="2"/>
      <c r="REC48" s="2"/>
      <c r="RED48" s="2"/>
      <c r="REE48" s="2"/>
      <c r="REF48" s="2"/>
      <c r="REG48" s="2"/>
      <c r="REH48" s="2"/>
      <c r="REI48" s="2"/>
      <c r="REJ48" s="2"/>
      <c r="REK48" s="2"/>
      <c r="REL48" s="2"/>
      <c r="REM48" s="2"/>
      <c r="REN48" s="2"/>
      <c r="REO48" s="2"/>
      <c r="REP48" s="2"/>
      <c r="REQ48" s="2"/>
      <c r="RER48" s="2"/>
      <c r="RES48" s="2"/>
      <c r="RET48" s="2"/>
      <c r="REU48" s="2"/>
      <c r="REV48" s="2"/>
      <c r="REW48" s="2"/>
      <c r="REX48" s="2"/>
      <c r="REY48" s="2"/>
      <c r="REZ48" s="2"/>
      <c r="RFA48" s="2"/>
      <c r="RFB48" s="2"/>
      <c r="RFC48" s="2"/>
      <c r="RFD48" s="2"/>
      <c r="RFE48" s="2"/>
      <c r="RFF48" s="2"/>
      <c r="RFG48" s="2"/>
      <c r="RFH48" s="2"/>
      <c r="RFI48" s="2"/>
      <c r="RFJ48" s="2"/>
      <c r="RFK48" s="2"/>
      <c r="RFL48" s="2"/>
      <c r="RFM48" s="2"/>
      <c r="RFN48" s="2"/>
      <c r="RFO48" s="2"/>
      <c r="RFP48" s="2"/>
      <c r="RFQ48" s="2"/>
      <c r="RFR48" s="2"/>
      <c r="RFS48" s="2"/>
      <c r="RFT48" s="2"/>
      <c r="RFU48" s="2"/>
      <c r="RFV48" s="2"/>
      <c r="RFW48" s="2"/>
      <c r="RFX48" s="2"/>
      <c r="RFY48" s="2"/>
      <c r="RFZ48" s="2"/>
      <c r="RGA48" s="2"/>
      <c r="RGB48" s="2"/>
      <c r="RGC48" s="2"/>
      <c r="RGD48" s="2"/>
      <c r="RGE48" s="2"/>
      <c r="RGF48" s="2"/>
      <c r="RGG48" s="2"/>
      <c r="RGH48" s="2"/>
      <c r="RGI48" s="2"/>
      <c r="RGJ48" s="2"/>
      <c r="RGK48" s="2"/>
      <c r="RGL48" s="2"/>
      <c r="RGM48" s="2"/>
      <c r="RGN48" s="2"/>
      <c r="RGO48" s="2"/>
      <c r="RGP48" s="2"/>
      <c r="RGQ48" s="2"/>
      <c r="RGR48" s="2"/>
      <c r="RGS48" s="2"/>
      <c r="RGT48" s="2"/>
      <c r="RGU48" s="2"/>
      <c r="RGV48" s="2"/>
      <c r="RGW48" s="2"/>
      <c r="RGX48" s="2"/>
      <c r="RGY48" s="2"/>
      <c r="RGZ48" s="2"/>
      <c r="RHA48" s="2"/>
      <c r="RHB48" s="2"/>
      <c r="RHC48" s="2"/>
      <c r="RHD48" s="2"/>
      <c r="RHE48" s="2"/>
      <c r="RHF48" s="2"/>
      <c r="RHG48" s="2"/>
      <c r="RHH48" s="2"/>
      <c r="RHI48" s="2"/>
      <c r="RHJ48" s="2"/>
      <c r="RHK48" s="2"/>
      <c r="RHL48" s="2"/>
      <c r="RHM48" s="2"/>
      <c r="RHN48" s="2"/>
      <c r="RHO48" s="2"/>
      <c r="RHP48" s="2"/>
      <c r="RHQ48" s="2"/>
      <c r="RHR48" s="2"/>
      <c r="RHS48" s="2"/>
      <c r="RHT48" s="2"/>
      <c r="RHU48" s="2"/>
      <c r="RHV48" s="2"/>
      <c r="RHW48" s="2"/>
      <c r="RHX48" s="2"/>
      <c r="RHY48" s="2"/>
      <c r="RHZ48" s="2"/>
      <c r="RIA48" s="2"/>
      <c r="RIB48" s="2"/>
      <c r="RIC48" s="2"/>
      <c r="RID48" s="2"/>
      <c r="RIE48" s="2"/>
      <c r="RIF48" s="2"/>
      <c r="RIG48" s="2"/>
      <c r="RIH48" s="2"/>
      <c r="RII48" s="2"/>
      <c r="RIJ48" s="2"/>
      <c r="RIK48" s="2"/>
      <c r="RIL48" s="2"/>
      <c r="RIM48" s="2"/>
      <c r="RIN48" s="2"/>
      <c r="RIO48" s="2"/>
      <c r="RIP48" s="2"/>
      <c r="RIQ48" s="2"/>
      <c r="RIR48" s="2"/>
      <c r="RIS48" s="2"/>
      <c r="RIT48" s="2"/>
      <c r="RIU48" s="2"/>
      <c r="RIV48" s="2"/>
      <c r="RIW48" s="2"/>
      <c r="RIX48" s="2"/>
      <c r="RIY48" s="2"/>
      <c r="RIZ48" s="2"/>
      <c r="RJA48" s="2"/>
      <c r="RJB48" s="2"/>
      <c r="RJC48" s="2"/>
      <c r="RJD48" s="2"/>
      <c r="RJE48" s="2"/>
      <c r="RJF48" s="2"/>
      <c r="RJG48" s="2"/>
      <c r="RJH48" s="2"/>
      <c r="RJI48" s="2"/>
      <c r="RJJ48" s="2"/>
      <c r="RJK48" s="2"/>
      <c r="RJL48" s="2"/>
      <c r="RJM48" s="2"/>
      <c r="RJN48" s="2"/>
      <c r="RJO48" s="2"/>
      <c r="RJP48" s="2"/>
      <c r="RJQ48" s="2"/>
      <c r="RJR48" s="2"/>
      <c r="RJS48" s="2"/>
      <c r="RJT48" s="2"/>
      <c r="RJU48" s="2"/>
      <c r="RJV48" s="2"/>
      <c r="RJW48" s="2"/>
      <c r="RJX48" s="2"/>
      <c r="RJY48" s="2"/>
      <c r="RJZ48" s="2"/>
      <c r="RKA48" s="2"/>
      <c r="RKB48" s="2"/>
      <c r="RKC48" s="2"/>
      <c r="RKD48" s="2"/>
      <c r="RKE48" s="2"/>
      <c r="RKF48" s="2"/>
      <c r="RKG48" s="2"/>
      <c r="RKH48" s="2"/>
      <c r="RKI48" s="2"/>
      <c r="RKJ48" s="2"/>
      <c r="RKK48" s="2"/>
      <c r="RKL48" s="2"/>
      <c r="RKM48" s="2"/>
      <c r="RKN48" s="2"/>
      <c r="RKO48" s="2"/>
      <c r="RKP48" s="2"/>
      <c r="RKQ48" s="2"/>
      <c r="RKR48" s="2"/>
      <c r="RKS48" s="2"/>
      <c r="RKT48" s="2"/>
      <c r="RKU48" s="2"/>
      <c r="RKV48" s="2"/>
      <c r="RKW48" s="2"/>
      <c r="RKX48" s="2"/>
      <c r="RKY48" s="2"/>
      <c r="RKZ48" s="2"/>
      <c r="RLA48" s="2"/>
      <c r="RLB48" s="2"/>
      <c r="RLC48" s="2"/>
      <c r="RLD48" s="2"/>
      <c r="RLE48" s="2"/>
      <c r="RLF48" s="2"/>
      <c r="RLG48" s="2"/>
      <c r="RLH48" s="2"/>
      <c r="RLI48" s="2"/>
      <c r="RLJ48" s="2"/>
      <c r="RLK48" s="2"/>
      <c r="RLL48" s="2"/>
      <c r="RLM48" s="2"/>
      <c r="RLN48" s="2"/>
      <c r="RLO48" s="2"/>
      <c r="RLP48" s="2"/>
      <c r="RLQ48" s="2"/>
      <c r="RLR48" s="2"/>
      <c r="RLS48" s="2"/>
      <c r="RLT48" s="2"/>
      <c r="RLU48" s="2"/>
      <c r="RLV48" s="2"/>
      <c r="RLW48" s="2"/>
      <c r="RLX48" s="2"/>
      <c r="RLY48" s="2"/>
      <c r="RLZ48" s="2"/>
      <c r="RMA48" s="2"/>
      <c r="RMB48" s="2"/>
      <c r="RMC48" s="2"/>
      <c r="RMD48" s="2"/>
      <c r="RME48" s="2"/>
      <c r="RMF48" s="2"/>
      <c r="RMG48" s="2"/>
      <c r="RMH48" s="2"/>
      <c r="RMI48" s="2"/>
      <c r="RMJ48" s="2"/>
      <c r="RMK48" s="2"/>
      <c r="RML48" s="2"/>
      <c r="RMM48" s="2"/>
      <c r="RMN48" s="2"/>
      <c r="RMO48" s="2"/>
      <c r="RMP48" s="2"/>
      <c r="RMQ48" s="2"/>
      <c r="RMR48" s="2"/>
      <c r="RMS48" s="2"/>
      <c r="RMT48" s="2"/>
      <c r="RMU48" s="2"/>
      <c r="RMV48" s="2"/>
      <c r="RMW48" s="2"/>
      <c r="RMX48" s="2"/>
      <c r="RMY48" s="2"/>
      <c r="RMZ48" s="2"/>
      <c r="RNA48" s="2"/>
      <c r="RNB48" s="2"/>
      <c r="RNC48" s="2"/>
      <c r="RND48" s="2"/>
      <c r="RNE48" s="2"/>
      <c r="RNF48" s="2"/>
      <c r="RNG48" s="2"/>
      <c r="RNH48" s="2"/>
      <c r="RNI48" s="2"/>
      <c r="RNJ48" s="2"/>
      <c r="RNK48" s="2"/>
      <c r="RNL48" s="2"/>
      <c r="RNM48" s="2"/>
      <c r="RNN48" s="2"/>
      <c r="RNO48" s="2"/>
      <c r="RNP48" s="2"/>
      <c r="RNQ48" s="2"/>
      <c r="RNR48" s="2"/>
      <c r="RNS48" s="2"/>
      <c r="RNT48" s="2"/>
      <c r="RNU48" s="2"/>
      <c r="RNV48" s="2"/>
      <c r="RNW48" s="2"/>
      <c r="RNX48" s="2"/>
      <c r="RNY48" s="2"/>
      <c r="RNZ48" s="2"/>
      <c r="ROA48" s="2"/>
      <c r="ROB48" s="2"/>
      <c r="ROC48" s="2"/>
      <c r="ROD48" s="2"/>
      <c r="ROE48" s="2"/>
      <c r="ROF48" s="2"/>
      <c r="ROG48" s="2"/>
      <c r="ROH48" s="2"/>
      <c r="ROI48" s="2"/>
      <c r="ROJ48" s="2"/>
      <c r="ROK48" s="2"/>
      <c r="ROL48" s="2"/>
      <c r="ROM48" s="2"/>
      <c r="RON48" s="2"/>
      <c r="ROO48" s="2"/>
      <c r="ROP48" s="2"/>
      <c r="ROQ48" s="2"/>
      <c r="ROR48" s="2"/>
      <c r="ROS48" s="2"/>
      <c r="ROT48" s="2"/>
      <c r="ROU48" s="2"/>
      <c r="ROV48" s="2"/>
      <c r="ROW48" s="2"/>
      <c r="ROX48" s="2"/>
      <c r="ROY48" s="2"/>
      <c r="ROZ48" s="2"/>
      <c r="RPA48" s="2"/>
      <c r="RPB48" s="2"/>
      <c r="RPC48" s="2"/>
      <c r="RPD48" s="2"/>
      <c r="RPE48" s="2"/>
      <c r="RPF48" s="2"/>
      <c r="RPG48" s="2"/>
      <c r="RPH48" s="2"/>
      <c r="RPI48" s="2"/>
      <c r="RPJ48" s="2"/>
      <c r="RPK48" s="2"/>
      <c r="RPL48" s="2"/>
      <c r="RPM48" s="2"/>
      <c r="RPN48" s="2"/>
      <c r="RPO48" s="2"/>
      <c r="RPP48" s="2"/>
      <c r="RPQ48" s="2"/>
      <c r="RPR48" s="2"/>
      <c r="RPS48" s="2"/>
      <c r="RPT48" s="2"/>
      <c r="RPU48" s="2"/>
      <c r="RPV48" s="2"/>
      <c r="RPW48" s="2"/>
      <c r="RPX48" s="2"/>
      <c r="RPY48" s="2"/>
      <c r="RPZ48" s="2"/>
      <c r="RQA48" s="2"/>
      <c r="RQB48" s="2"/>
      <c r="RQC48" s="2"/>
      <c r="RQD48" s="2"/>
      <c r="RQE48" s="2"/>
      <c r="RQF48" s="2"/>
      <c r="RQG48" s="2"/>
      <c r="RQH48" s="2"/>
      <c r="RQI48" s="2"/>
      <c r="RQJ48" s="2"/>
      <c r="RQK48" s="2"/>
      <c r="RQL48" s="2"/>
      <c r="RQM48" s="2"/>
      <c r="RQN48" s="2"/>
      <c r="RQO48" s="2"/>
      <c r="RQP48" s="2"/>
      <c r="RQQ48" s="2"/>
      <c r="RQR48" s="2"/>
      <c r="RQS48" s="2"/>
      <c r="RQT48" s="2"/>
      <c r="RQU48" s="2"/>
      <c r="RQV48" s="2"/>
      <c r="RQW48" s="2"/>
      <c r="RQX48" s="2"/>
      <c r="RQY48" s="2"/>
      <c r="RQZ48" s="2"/>
      <c r="RRA48" s="2"/>
      <c r="RRB48" s="2"/>
      <c r="RRC48" s="2"/>
      <c r="RRD48" s="2"/>
      <c r="RRE48" s="2"/>
      <c r="RRF48" s="2"/>
      <c r="RRG48" s="2"/>
      <c r="RRH48" s="2"/>
      <c r="RRI48" s="2"/>
      <c r="RRJ48" s="2"/>
      <c r="RRK48" s="2"/>
      <c r="RRL48" s="2"/>
      <c r="RRM48" s="2"/>
      <c r="RRN48" s="2"/>
      <c r="RRO48" s="2"/>
      <c r="RRP48" s="2"/>
      <c r="RRQ48" s="2"/>
      <c r="RRR48" s="2"/>
      <c r="RRS48" s="2"/>
      <c r="RRT48" s="2"/>
      <c r="RRU48" s="2"/>
      <c r="RRV48" s="2"/>
      <c r="RRW48" s="2"/>
      <c r="RRX48" s="2"/>
      <c r="RRY48" s="2"/>
      <c r="RRZ48" s="2"/>
      <c r="RSA48" s="2"/>
      <c r="RSB48" s="2"/>
      <c r="RSC48" s="2"/>
      <c r="RSD48" s="2"/>
      <c r="RSE48" s="2"/>
      <c r="RSF48" s="2"/>
      <c r="RSG48" s="2"/>
      <c r="RSH48" s="2"/>
      <c r="RSI48" s="2"/>
      <c r="RSJ48" s="2"/>
      <c r="RSK48" s="2"/>
      <c r="RSL48" s="2"/>
      <c r="RSM48" s="2"/>
      <c r="RSN48" s="2"/>
      <c r="RSO48" s="2"/>
      <c r="RSP48" s="2"/>
      <c r="RSQ48" s="2"/>
      <c r="RSR48" s="2"/>
      <c r="RSS48" s="2"/>
      <c r="RST48" s="2"/>
      <c r="RSU48" s="2"/>
      <c r="RSV48" s="2"/>
      <c r="RSW48" s="2"/>
      <c r="RSX48" s="2"/>
      <c r="RSY48" s="2"/>
      <c r="RSZ48" s="2"/>
      <c r="RTA48" s="2"/>
      <c r="RTB48" s="2"/>
      <c r="RTC48" s="2"/>
      <c r="RTD48" s="2"/>
      <c r="RTE48" s="2"/>
      <c r="RTF48" s="2"/>
      <c r="RTG48" s="2"/>
      <c r="RTH48" s="2"/>
      <c r="RTI48" s="2"/>
      <c r="RTJ48" s="2"/>
      <c r="RTK48" s="2"/>
      <c r="RTL48" s="2"/>
      <c r="RTM48" s="2"/>
      <c r="RTN48" s="2"/>
      <c r="RTO48" s="2"/>
      <c r="RTP48" s="2"/>
      <c r="RTQ48" s="2"/>
      <c r="RTR48" s="2"/>
      <c r="RTS48" s="2"/>
      <c r="RTT48" s="2"/>
      <c r="RTU48" s="2"/>
      <c r="RTV48" s="2"/>
      <c r="RTW48" s="2"/>
      <c r="RTX48" s="2"/>
      <c r="RTY48" s="2"/>
      <c r="RTZ48" s="2"/>
      <c r="RUA48" s="2"/>
      <c r="RUB48" s="2"/>
      <c r="RUC48" s="2"/>
      <c r="RUD48" s="2"/>
      <c r="RUE48" s="2"/>
      <c r="RUF48" s="2"/>
      <c r="RUG48" s="2"/>
      <c r="RUH48" s="2"/>
      <c r="RUI48" s="2"/>
      <c r="RUJ48" s="2"/>
      <c r="RUK48" s="2"/>
      <c r="RUL48" s="2"/>
      <c r="RUM48" s="2"/>
      <c r="RUN48" s="2"/>
      <c r="RUO48" s="2"/>
      <c r="RUP48" s="2"/>
      <c r="RUQ48" s="2"/>
      <c r="RUR48" s="2"/>
      <c r="RUS48" s="2"/>
      <c r="RUT48" s="2"/>
      <c r="RUU48" s="2"/>
      <c r="RUV48" s="2"/>
      <c r="RUW48" s="2"/>
      <c r="RUX48" s="2"/>
      <c r="RUY48" s="2"/>
      <c r="RUZ48" s="2"/>
      <c r="RVA48" s="2"/>
      <c r="RVB48" s="2"/>
      <c r="RVC48" s="2"/>
      <c r="RVD48" s="2"/>
      <c r="RVE48" s="2"/>
      <c r="RVF48" s="2"/>
      <c r="RVG48" s="2"/>
      <c r="RVH48" s="2"/>
      <c r="RVI48" s="2"/>
      <c r="RVJ48" s="2"/>
      <c r="RVK48" s="2"/>
      <c r="RVL48" s="2"/>
      <c r="RVM48" s="2"/>
      <c r="RVN48" s="2"/>
      <c r="RVO48" s="2"/>
      <c r="RVP48" s="2"/>
      <c r="RVQ48" s="2"/>
      <c r="RVR48" s="2"/>
      <c r="RVS48" s="2"/>
      <c r="RVT48" s="2"/>
      <c r="RVU48" s="2"/>
      <c r="RVV48" s="2"/>
      <c r="RVW48" s="2"/>
      <c r="RVX48" s="2"/>
      <c r="RVY48" s="2"/>
      <c r="RVZ48" s="2"/>
      <c r="RWA48" s="2"/>
      <c r="RWB48" s="2"/>
      <c r="RWC48" s="2"/>
      <c r="RWD48" s="2"/>
      <c r="RWE48" s="2"/>
      <c r="RWF48" s="2"/>
      <c r="RWG48" s="2"/>
      <c r="RWH48" s="2"/>
      <c r="RWI48" s="2"/>
      <c r="RWJ48" s="2"/>
      <c r="RWK48" s="2"/>
      <c r="RWL48" s="2"/>
      <c r="RWM48" s="2"/>
      <c r="RWN48" s="2"/>
      <c r="RWO48" s="2"/>
      <c r="RWP48" s="2"/>
      <c r="RWQ48" s="2"/>
      <c r="RWR48" s="2"/>
      <c r="RWS48" s="2"/>
      <c r="RWT48" s="2"/>
      <c r="RWU48" s="2"/>
      <c r="RWV48" s="2"/>
      <c r="RWW48" s="2"/>
      <c r="RWX48" s="2"/>
      <c r="RWY48" s="2"/>
      <c r="RWZ48" s="2"/>
      <c r="RXA48" s="2"/>
      <c r="RXB48" s="2"/>
      <c r="RXC48" s="2"/>
      <c r="RXD48" s="2"/>
      <c r="RXE48" s="2"/>
      <c r="RXF48" s="2"/>
      <c r="RXG48" s="2"/>
      <c r="RXH48" s="2"/>
      <c r="RXI48" s="2"/>
      <c r="RXJ48" s="2"/>
      <c r="RXK48" s="2"/>
      <c r="RXL48" s="2"/>
      <c r="RXM48" s="2"/>
      <c r="RXN48" s="2"/>
      <c r="RXO48" s="2"/>
      <c r="RXP48" s="2"/>
      <c r="RXQ48" s="2"/>
      <c r="RXR48" s="2"/>
      <c r="RXS48" s="2"/>
      <c r="RXT48" s="2"/>
      <c r="RXU48" s="2"/>
      <c r="RXV48" s="2"/>
      <c r="RXW48" s="2"/>
      <c r="RXX48" s="2"/>
      <c r="RXY48" s="2"/>
      <c r="RXZ48" s="2"/>
      <c r="RYA48" s="2"/>
      <c r="RYB48" s="2"/>
      <c r="RYC48" s="2"/>
      <c r="RYD48" s="2"/>
      <c r="RYE48" s="2"/>
      <c r="RYF48" s="2"/>
      <c r="RYG48" s="2"/>
      <c r="RYH48" s="2"/>
      <c r="RYI48" s="2"/>
      <c r="RYJ48" s="2"/>
      <c r="RYK48" s="2"/>
      <c r="RYL48" s="2"/>
      <c r="RYM48" s="2"/>
      <c r="RYN48" s="2"/>
      <c r="RYO48" s="2"/>
      <c r="RYP48" s="2"/>
      <c r="RYQ48" s="2"/>
      <c r="RYR48" s="2"/>
      <c r="RYS48" s="2"/>
      <c r="RYT48" s="2"/>
      <c r="RYU48" s="2"/>
      <c r="RYV48" s="2"/>
      <c r="RYW48" s="2"/>
      <c r="RYX48" s="2"/>
      <c r="RYY48" s="2"/>
      <c r="RYZ48" s="2"/>
      <c r="RZA48" s="2"/>
      <c r="RZB48" s="2"/>
      <c r="RZC48" s="2"/>
      <c r="RZD48" s="2"/>
      <c r="RZE48" s="2"/>
      <c r="RZF48" s="2"/>
      <c r="RZG48" s="2"/>
      <c r="RZH48" s="2"/>
      <c r="RZI48" s="2"/>
      <c r="RZJ48" s="2"/>
      <c r="RZK48" s="2"/>
      <c r="RZL48" s="2"/>
      <c r="RZM48" s="2"/>
      <c r="RZN48" s="2"/>
      <c r="RZO48" s="2"/>
      <c r="RZP48" s="2"/>
      <c r="RZQ48" s="2"/>
      <c r="RZR48" s="2"/>
      <c r="RZS48" s="2"/>
      <c r="RZT48" s="2"/>
      <c r="RZU48" s="2"/>
      <c r="RZV48" s="2"/>
      <c r="RZW48" s="2"/>
      <c r="RZX48" s="2"/>
      <c r="RZY48" s="2"/>
      <c r="RZZ48" s="2"/>
      <c r="SAA48" s="2"/>
      <c r="SAB48" s="2"/>
      <c r="SAC48" s="2"/>
      <c r="SAD48" s="2"/>
      <c r="SAE48" s="2"/>
      <c r="SAF48" s="2"/>
      <c r="SAG48" s="2"/>
      <c r="SAH48" s="2"/>
      <c r="SAI48" s="2"/>
      <c r="SAJ48" s="2"/>
      <c r="SAK48" s="2"/>
      <c r="SAL48" s="2"/>
      <c r="SAM48" s="2"/>
      <c r="SAN48" s="2"/>
      <c r="SAO48" s="2"/>
      <c r="SAP48" s="2"/>
      <c r="SAQ48" s="2"/>
      <c r="SAR48" s="2"/>
      <c r="SAS48" s="2"/>
      <c r="SAT48" s="2"/>
      <c r="SAU48" s="2"/>
      <c r="SAV48" s="2"/>
      <c r="SAW48" s="2"/>
      <c r="SAX48" s="2"/>
      <c r="SAY48" s="2"/>
      <c r="SAZ48" s="2"/>
      <c r="SBA48" s="2"/>
      <c r="SBB48" s="2"/>
      <c r="SBC48" s="2"/>
      <c r="SBD48" s="2"/>
      <c r="SBE48" s="2"/>
      <c r="SBF48" s="2"/>
      <c r="SBG48" s="2"/>
      <c r="SBH48" s="2"/>
      <c r="SBI48" s="2"/>
      <c r="SBJ48" s="2"/>
      <c r="SBK48" s="2"/>
      <c r="SBL48" s="2"/>
      <c r="SBM48" s="2"/>
      <c r="SBN48" s="2"/>
      <c r="SBO48" s="2"/>
      <c r="SBP48" s="2"/>
      <c r="SBQ48" s="2"/>
      <c r="SBR48" s="2"/>
      <c r="SBS48" s="2"/>
      <c r="SBT48" s="2"/>
      <c r="SBU48" s="2"/>
      <c r="SBV48" s="2"/>
      <c r="SBW48" s="2"/>
      <c r="SBX48" s="2"/>
      <c r="SBY48" s="2"/>
      <c r="SBZ48" s="2"/>
      <c r="SCA48" s="2"/>
      <c r="SCB48" s="2"/>
      <c r="SCC48" s="2"/>
      <c r="SCD48" s="2"/>
      <c r="SCE48" s="2"/>
      <c r="SCF48" s="2"/>
      <c r="SCG48" s="2"/>
      <c r="SCH48" s="2"/>
      <c r="SCI48" s="2"/>
      <c r="SCJ48" s="2"/>
      <c r="SCK48" s="2"/>
      <c r="SCL48" s="2"/>
      <c r="SCM48" s="2"/>
      <c r="SCN48" s="2"/>
      <c r="SCO48" s="2"/>
      <c r="SCP48" s="2"/>
      <c r="SCQ48" s="2"/>
      <c r="SCR48" s="2"/>
      <c r="SCS48" s="2"/>
      <c r="SCT48" s="2"/>
      <c r="SCU48" s="2"/>
      <c r="SCV48" s="2"/>
      <c r="SCW48" s="2"/>
      <c r="SCX48" s="2"/>
      <c r="SCY48" s="2"/>
      <c r="SCZ48" s="2"/>
      <c r="SDA48" s="2"/>
      <c r="SDB48" s="2"/>
      <c r="SDC48" s="2"/>
      <c r="SDD48" s="2"/>
      <c r="SDE48" s="2"/>
      <c r="SDF48" s="2"/>
      <c r="SDG48" s="2"/>
      <c r="SDH48" s="2"/>
      <c r="SDI48" s="2"/>
      <c r="SDJ48" s="2"/>
      <c r="SDK48" s="2"/>
      <c r="SDL48" s="2"/>
      <c r="SDM48" s="2"/>
      <c r="SDN48" s="2"/>
      <c r="SDO48" s="2"/>
      <c r="SDP48" s="2"/>
      <c r="SDQ48" s="2"/>
      <c r="SDR48" s="2"/>
      <c r="SDS48" s="2"/>
      <c r="SDT48" s="2"/>
      <c r="SDU48" s="2"/>
      <c r="SDV48" s="2"/>
      <c r="SDW48" s="2"/>
      <c r="SDX48" s="2"/>
      <c r="SDY48" s="2"/>
      <c r="SDZ48" s="2"/>
      <c r="SEA48" s="2"/>
      <c r="SEB48" s="2"/>
      <c r="SEC48" s="2"/>
      <c r="SED48" s="2"/>
      <c r="SEE48" s="2"/>
      <c r="SEF48" s="2"/>
      <c r="SEG48" s="2"/>
      <c r="SEH48" s="2"/>
      <c r="SEI48" s="2"/>
      <c r="SEJ48" s="2"/>
      <c r="SEK48" s="2"/>
      <c r="SEL48" s="2"/>
      <c r="SEM48" s="2"/>
      <c r="SEN48" s="2"/>
      <c r="SEO48" s="2"/>
      <c r="SEP48" s="2"/>
      <c r="SEQ48" s="2"/>
      <c r="SER48" s="2"/>
      <c r="SES48" s="2"/>
      <c r="SET48" s="2"/>
      <c r="SEU48" s="2"/>
      <c r="SEV48" s="2"/>
      <c r="SEW48" s="2"/>
      <c r="SEX48" s="2"/>
      <c r="SEY48" s="2"/>
      <c r="SEZ48" s="2"/>
      <c r="SFA48" s="2"/>
      <c r="SFB48" s="2"/>
      <c r="SFC48" s="2"/>
      <c r="SFD48" s="2"/>
      <c r="SFE48" s="2"/>
      <c r="SFF48" s="2"/>
      <c r="SFG48" s="2"/>
      <c r="SFH48" s="2"/>
      <c r="SFI48" s="2"/>
      <c r="SFJ48" s="2"/>
      <c r="SFK48" s="2"/>
      <c r="SFL48" s="2"/>
      <c r="SFM48" s="2"/>
      <c r="SFN48" s="2"/>
      <c r="SFO48" s="2"/>
      <c r="SFP48" s="2"/>
      <c r="SFQ48" s="2"/>
      <c r="SFR48" s="2"/>
      <c r="SFS48" s="2"/>
      <c r="SFT48" s="2"/>
      <c r="SFU48" s="2"/>
      <c r="SFV48" s="2"/>
      <c r="SFW48" s="2"/>
      <c r="SFX48" s="2"/>
      <c r="SFY48" s="2"/>
      <c r="SFZ48" s="2"/>
      <c r="SGA48" s="2"/>
      <c r="SGB48" s="2"/>
      <c r="SGC48" s="2"/>
      <c r="SGD48" s="2"/>
      <c r="SGE48" s="2"/>
      <c r="SGF48" s="2"/>
      <c r="SGG48" s="2"/>
      <c r="SGH48" s="2"/>
      <c r="SGI48" s="2"/>
      <c r="SGJ48" s="2"/>
      <c r="SGK48" s="2"/>
      <c r="SGL48" s="2"/>
      <c r="SGM48" s="2"/>
      <c r="SGN48" s="2"/>
      <c r="SGO48" s="2"/>
      <c r="SGP48" s="2"/>
      <c r="SGQ48" s="2"/>
      <c r="SGR48" s="2"/>
      <c r="SGS48" s="2"/>
      <c r="SGT48" s="2"/>
      <c r="SGU48" s="2"/>
      <c r="SGV48" s="2"/>
      <c r="SGW48" s="2"/>
      <c r="SGX48" s="2"/>
      <c r="SGY48" s="2"/>
      <c r="SGZ48" s="2"/>
      <c r="SHA48" s="2"/>
      <c r="SHB48" s="2"/>
      <c r="SHC48" s="2"/>
      <c r="SHD48" s="2"/>
      <c r="SHE48" s="2"/>
      <c r="SHF48" s="2"/>
      <c r="SHG48" s="2"/>
      <c r="SHH48" s="2"/>
      <c r="SHI48" s="2"/>
      <c r="SHJ48" s="2"/>
      <c r="SHK48" s="2"/>
      <c r="SHL48" s="2"/>
      <c r="SHM48" s="2"/>
      <c r="SHN48" s="2"/>
      <c r="SHO48" s="2"/>
      <c r="SHP48" s="2"/>
      <c r="SHQ48" s="2"/>
      <c r="SHR48" s="2"/>
      <c r="SHS48" s="2"/>
      <c r="SHT48" s="2"/>
      <c r="SHU48" s="2"/>
      <c r="SHV48" s="2"/>
      <c r="SHW48" s="2"/>
      <c r="SHX48" s="2"/>
      <c r="SHY48" s="2"/>
      <c r="SHZ48" s="2"/>
      <c r="SIA48" s="2"/>
      <c r="SIB48" s="2"/>
      <c r="SIC48" s="2"/>
      <c r="SID48" s="2"/>
      <c r="SIE48" s="2"/>
      <c r="SIF48" s="2"/>
      <c r="SIG48" s="2"/>
      <c r="SIH48" s="2"/>
      <c r="SII48" s="2"/>
      <c r="SIJ48" s="2"/>
      <c r="SIK48" s="2"/>
      <c r="SIL48" s="2"/>
      <c r="SIM48" s="2"/>
      <c r="SIN48" s="2"/>
      <c r="SIO48" s="2"/>
      <c r="SIP48" s="2"/>
      <c r="SIQ48" s="2"/>
      <c r="SIR48" s="2"/>
      <c r="SIS48" s="2"/>
      <c r="SIT48" s="2"/>
      <c r="SIU48" s="2"/>
      <c r="SIV48" s="2"/>
      <c r="SIW48" s="2"/>
      <c r="SIX48" s="2"/>
      <c r="SIY48" s="2"/>
      <c r="SIZ48" s="2"/>
      <c r="SJA48" s="2"/>
      <c r="SJB48" s="2"/>
      <c r="SJC48" s="2"/>
      <c r="SJD48" s="2"/>
      <c r="SJE48" s="2"/>
      <c r="SJF48" s="2"/>
      <c r="SJG48" s="2"/>
      <c r="SJH48" s="2"/>
      <c r="SJI48" s="2"/>
      <c r="SJJ48" s="2"/>
      <c r="SJK48" s="2"/>
      <c r="SJL48" s="2"/>
      <c r="SJM48" s="2"/>
      <c r="SJN48" s="2"/>
      <c r="SJO48" s="2"/>
      <c r="SJP48" s="2"/>
      <c r="SJQ48" s="2"/>
      <c r="SJR48" s="2"/>
      <c r="SJS48" s="2"/>
      <c r="SJT48" s="2"/>
      <c r="SJU48" s="2"/>
      <c r="SJV48" s="2"/>
      <c r="SJW48" s="2"/>
      <c r="SJX48" s="2"/>
      <c r="SJY48" s="2"/>
      <c r="SJZ48" s="2"/>
      <c r="SKA48" s="2"/>
      <c r="SKB48" s="2"/>
      <c r="SKC48" s="2"/>
      <c r="SKD48" s="2"/>
      <c r="SKE48" s="2"/>
      <c r="SKF48" s="2"/>
      <c r="SKG48" s="2"/>
      <c r="SKH48" s="2"/>
      <c r="SKI48" s="2"/>
      <c r="SKJ48" s="2"/>
      <c r="SKK48" s="2"/>
      <c r="SKL48" s="2"/>
      <c r="SKM48" s="2"/>
      <c r="SKN48" s="2"/>
      <c r="SKO48" s="2"/>
      <c r="SKP48" s="2"/>
      <c r="SKQ48" s="2"/>
      <c r="SKR48" s="2"/>
      <c r="SKS48" s="2"/>
      <c r="SKT48" s="2"/>
      <c r="SKU48" s="2"/>
      <c r="SKV48" s="2"/>
      <c r="SKW48" s="2"/>
      <c r="SKX48" s="2"/>
      <c r="SKY48" s="2"/>
      <c r="SKZ48" s="2"/>
      <c r="SLA48" s="2"/>
      <c r="SLB48" s="2"/>
      <c r="SLC48" s="2"/>
      <c r="SLD48" s="2"/>
      <c r="SLE48" s="2"/>
      <c r="SLF48" s="2"/>
      <c r="SLG48" s="2"/>
      <c r="SLH48" s="2"/>
      <c r="SLI48" s="2"/>
      <c r="SLJ48" s="2"/>
      <c r="SLK48" s="2"/>
      <c r="SLL48" s="2"/>
      <c r="SLM48" s="2"/>
      <c r="SLN48" s="2"/>
      <c r="SLO48" s="2"/>
      <c r="SLP48" s="2"/>
      <c r="SLQ48" s="2"/>
      <c r="SLR48" s="2"/>
      <c r="SLS48" s="2"/>
      <c r="SLT48" s="2"/>
      <c r="SLU48" s="2"/>
      <c r="SLV48" s="2"/>
      <c r="SLW48" s="2"/>
      <c r="SLX48" s="2"/>
      <c r="SLY48" s="2"/>
      <c r="SLZ48" s="2"/>
      <c r="SMA48" s="2"/>
      <c r="SMB48" s="2"/>
      <c r="SMC48" s="2"/>
      <c r="SMD48" s="2"/>
      <c r="SME48" s="2"/>
      <c r="SMF48" s="2"/>
      <c r="SMG48" s="2"/>
      <c r="SMH48" s="2"/>
      <c r="SMI48" s="2"/>
      <c r="SMJ48" s="2"/>
      <c r="SMK48" s="2"/>
      <c r="SML48" s="2"/>
      <c r="SMM48" s="2"/>
      <c r="SMN48" s="2"/>
      <c r="SMO48" s="2"/>
      <c r="SMP48" s="2"/>
      <c r="SMQ48" s="2"/>
      <c r="SMR48" s="2"/>
      <c r="SMS48" s="2"/>
      <c r="SMT48" s="2"/>
      <c r="SMU48" s="2"/>
      <c r="SMV48" s="2"/>
      <c r="SMW48" s="2"/>
      <c r="SMX48" s="2"/>
      <c r="SMY48" s="2"/>
      <c r="SMZ48" s="2"/>
      <c r="SNA48" s="2"/>
      <c r="SNB48" s="2"/>
      <c r="SNC48" s="2"/>
      <c r="SND48" s="2"/>
      <c r="SNE48" s="2"/>
      <c r="SNF48" s="2"/>
      <c r="SNG48" s="2"/>
      <c r="SNH48" s="2"/>
      <c r="SNI48" s="2"/>
      <c r="SNJ48" s="2"/>
      <c r="SNK48" s="2"/>
      <c r="SNL48" s="2"/>
      <c r="SNM48" s="2"/>
      <c r="SNN48" s="2"/>
      <c r="SNO48" s="2"/>
      <c r="SNP48" s="2"/>
      <c r="SNQ48" s="2"/>
      <c r="SNR48" s="2"/>
      <c r="SNS48" s="2"/>
      <c r="SNT48" s="2"/>
      <c r="SNU48" s="2"/>
      <c r="SNV48" s="2"/>
      <c r="SNW48" s="2"/>
      <c r="SNX48" s="2"/>
      <c r="SNY48" s="2"/>
      <c r="SNZ48" s="2"/>
      <c r="SOA48" s="2"/>
      <c r="SOB48" s="2"/>
      <c r="SOC48" s="2"/>
      <c r="SOD48" s="2"/>
      <c r="SOE48" s="2"/>
      <c r="SOF48" s="2"/>
      <c r="SOG48" s="2"/>
      <c r="SOH48" s="2"/>
      <c r="SOI48" s="2"/>
      <c r="SOJ48" s="2"/>
      <c r="SOK48" s="2"/>
      <c r="SOL48" s="2"/>
      <c r="SOM48" s="2"/>
      <c r="SON48" s="2"/>
      <c r="SOO48" s="2"/>
      <c r="SOP48" s="2"/>
      <c r="SOQ48" s="2"/>
      <c r="SOR48" s="2"/>
      <c r="SOS48" s="2"/>
      <c r="SOT48" s="2"/>
      <c r="SOU48" s="2"/>
      <c r="SOV48" s="2"/>
      <c r="SOW48" s="2"/>
      <c r="SOX48" s="2"/>
      <c r="SOY48" s="2"/>
      <c r="SOZ48" s="2"/>
      <c r="SPA48" s="2"/>
      <c r="SPB48" s="2"/>
      <c r="SPC48" s="2"/>
      <c r="SPD48" s="2"/>
      <c r="SPE48" s="2"/>
      <c r="SPF48" s="2"/>
      <c r="SPG48" s="2"/>
      <c r="SPH48" s="2"/>
      <c r="SPI48" s="2"/>
      <c r="SPJ48" s="2"/>
      <c r="SPK48" s="2"/>
      <c r="SPL48" s="2"/>
      <c r="SPM48" s="2"/>
      <c r="SPN48" s="2"/>
      <c r="SPO48" s="2"/>
      <c r="SPP48" s="2"/>
      <c r="SPQ48" s="2"/>
      <c r="SPR48" s="2"/>
      <c r="SPS48" s="2"/>
      <c r="SPT48" s="2"/>
      <c r="SPU48" s="2"/>
      <c r="SPV48" s="2"/>
      <c r="SPW48" s="2"/>
      <c r="SPX48" s="2"/>
      <c r="SPY48" s="2"/>
      <c r="SPZ48" s="2"/>
      <c r="SQA48" s="2"/>
      <c r="SQB48" s="2"/>
      <c r="SQC48" s="2"/>
      <c r="SQD48" s="2"/>
      <c r="SQE48" s="2"/>
      <c r="SQF48" s="2"/>
      <c r="SQG48" s="2"/>
      <c r="SQH48" s="2"/>
      <c r="SQI48" s="2"/>
      <c r="SQJ48" s="2"/>
      <c r="SQK48" s="2"/>
      <c r="SQL48" s="2"/>
      <c r="SQM48" s="2"/>
      <c r="SQN48" s="2"/>
      <c r="SQO48" s="2"/>
      <c r="SQP48" s="2"/>
      <c r="SQQ48" s="2"/>
      <c r="SQR48" s="2"/>
      <c r="SQS48" s="2"/>
      <c r="SQT48" s="2"/>
      <c r="SQU48" s="2"/>
      <c r="SQV48" s="2"/>
      <c r="SQW48" s="2"/>
      <c r="SQX48" s="2"/>
      <c r="SQY48" s="2"/>
      <c r="SQZ48" s="2"/>
      <c r="SRA48" s="2"/>
      <c r="SRB48" s="2"/>
      <c r="SRC48" s="2"/>
      <c r="SRD48" s="2"/>
      <c r="SRE48" s="2"/>
      <c r="SRF48" s="2"/>
      <c r="SRG48" s="2"/>
      <c r="SRH48" s="2"/>
      <c r="SRI48" s="2"/>
      <c r="SRJ48" s="2"/>
      <c r="SRK48" s="2"/>
      <c r="SRL48" s="2"/>
      <c r="SRM48" s="2"/>
      <c r="SRN48" s="2"/>
      <c r="SRO48" s="2"/>
      <c r="SRP48" s="2"/>
      <c r="SRQ48" s="2"/>
      <c r="SRR48" s="2"/>
      <c r="SRS48" s="2"/>
      <c r="SRT48" s="2"/>
      <c r="SRU48" s="2"/>
      <c r="SRV48" s="2"/>
      <c r="SRW48" s="2"/>
      <c r="SRX48" s="2"/>
      <c r="SRY48" s="2"/>
      <c r="SRZ48" s="2"/>
      <c r="SSA48" s="2"/>
      <c r="SSB48" s="2"/>
      <c r="SSC48" s="2"/>
      <c r="SSD48" s="2"/>
      <c r="SSE48" s="2"/>
      <c r="SSF48" s="2"/>
      <c r="SSG48" s="2"/>
      <c r="SSH48" s="2"/>
      <c r="SSI48" s="2"/>
      <c r="SSJ48" s="2"/>
      <c r="SSK48" s="2"/>
      <c r="SSL48" s="2"/>
      <c r="SSM48" s="2"/>
      <c r="SSN48" s="2"/>
      <c r="SSO48" s="2"/>
      <c r="SSP48" s="2"/>
      <c r="SSQ48" s="2"/>
      <c r="SSR48" s="2"/>
      <c r="SSS48" s="2"/>
      <c r="SST48" s="2"/>
      <c r="SSU48" s="2"/>
      <c r="SSV48" s="2"/>
      <c r="SSW48" s="2"/>
      <c r="SSX48" s="2"/>
      <c r="SSY48" s="2"/>
      <c r="SSZ48" s="2"/>
      <c r="STA48" s="2"/>
      <c r="STB48" s="2"/>
      <c r="STC48" s="2"/>
      <c r="STD48" s="2"/>
      <c r="STE48" s="2"/>
      <c r="STF48" s="2"/>
      <c r="STG48" s="2"/>
      <c r="STH48" s="2"/>
      <c r="STI48" s="2"/>
      <c r="STJ48" s="2"/>
      <c r="STK48" s="2"/>
      <c r="STL48" s="2"/>
      <c r="STM48" s="2"/>
      <c r="STN48" s="2"/>
      <c r="STO48" s="2"/>
      <c r="STP48" s="2"/>
      <c r="STQ48" s="2"/>
      <c r="STR48" s="2"/>
      <c r="STS48" s="2"/>
      <c r="STT48" s="2"/>
      <c r="STU48" s="2"/>
      <c r="STV48" s="2"/>
      <c r="STW48" s="2"/>
      <c r="STX48" s="2"/>
      <c r="STY48" s="2"/>
      <c r="STZ48" s="2"/>
      <c r="SUA48" s="2"/>
      <c r="SUB48" s="2"/>
      <c r="SUC48" s="2"/>
      <c r="SUD48" s="2"/>
      <c r="SUE48" s="2"/>
      <c r="SUF48" s="2"/>
      <c r="SUG48" s="2"/>
      <c r="SUH48" s="2"/>
      <c r="SUI48" s="2"/>
      <c r="SUJ48" s="2"/>
      <c r="SUK48" s="2"/>
      <c r="SUL48" s="2"/>
      <c r="SUM48" s="2"/>
      <c r="SUN48" s="2"/>
      <c r="SUO48" s="2"/>
      <c r="SUP48" s="2"/>
      <c r="SUQ48" s="2"/>
      <c r="SUR48" s="2"/>
      <c r="SUS48" s="2"/>
      <c r="SUT48" s="2"/>
      <c r="SUU48" s="2"/>
      <c r="SUV48" s="2"/>
      <c r="SUW48" s="2"/>
      <c r="SUX48" s="2"/>
      <c r="SUY48" s="2"/>
      <c r="SUZ48" s="2"/>
      <c r="SVA48" s="2"/>
      <c r="SVB48" s="2"/>
      <c r="SVC48" s="2"/>
      <c r="SVD48" s="2"/>
      <c r="SVE48" s="2"/>
      <c r="SVF48" s="2"/>
      <c r="SVG48" s="2"/>
      <c r="SVH48" s="2"/>
      <c r="SVI48" s="2"/>
      <c r="SVJ48" s="2"/>
      <c r="SVK48" s="2"/>
      <c r="SVL48" s="2"/>
      <c r="SVM48" s="2"/>
      <c r="SVN48" s="2"/>
      <c r="SVO48" s="2"/>
      <c r="SVP48" s="2"/>
      <c r="SVQ48" s="2"/>
      <c r="SVR48" s="2"/>
      <c r="SVS48" s="2"/>
      <c r="SVT48" s="2"/>
      <c r="SVU48" s="2"/>
      <c r="SVV48" s="2"/>
      <c r="SVW48" s="2"/>
      <c r="SVX48" s="2"/>
      <c r="SVY48" s="2"/>
      <c r="SVZ48" s="2"/>
      <c r="SWA48" s="2"/>
      <c r="SWB48" s="2"/>
      <c r="SWC48" s="2"/>
      <c r="SWD48" s="2"/>
      <c r="SWE48" s="2"/>
      <c r="SWF48" s="2"/>
      <c r="SWG48" s="2"/>
      <c r="SWH48" s="2"/>
      <c r="SWI48" s="2"/>
      <c r="SWJ48" s="2"/>
      <c r="SWK48" s="2"/>
      <c r="SWL48" s="2"/>
      <c r="SWM48" s="2"/>
      <c r="SWN48" s="2"/>
      <c r="SWO48" s="2"/>
      <c r="SWP48" s="2"/>
      <c r="SWQ48" s="2"/>
      <c r="SWR48" s="2"/>
      <c r="SWS48" s="2"/>
      <c r="SWT48" s="2"/>
      <c r="SWU48" s="2"/>
      <c r="SWV48" s="2"/>
      <c r="SWW48" s="2"/>
      <c r="SWX48" s="2"/>
      <c r="SWY48" s="2"/>
      <c r="SWZ48" s="2"/>
      <c r="SXA48" s="2"/>
      <c r="SXB48" s="2"/>
      <c r="SXC48" s="2"/>
      <c r="SXD48" s="2"/>
      <c r="SXE48" s="2"/>
      <c r="SXF48" s="2"/>
      <c r="SXG48" s="2"/>
      <c r="SXH48" s="2"/>
      <c r="SXI48" s="2"/>
      <c r="SXJ48" s="2"/>
      <c r="SXK48" s="2"/>
      <c r="SXL48" s="2"/>
      <c r="SXM48" s="2"/>
      <c r="SXN48" s="2"/>
      <c r="SXO48" s="2"/>
      <c r="SXP48" s="2"/>
      <c r="SXQ48" s="2"/>
      <c r="SXR48" s="2"/>
      <c r="SXS48" s="2"/>
      <c r="SXT48" s="2"/>
      <c r="SXU48" s="2"/>
      <c r="SXV48" s="2"/>
      <c r="SXW48" s="2"/>
      <c r="SXX48" s="2"/>
      <c r="SXY48" s="2"/>
      <c r="SXZ48" s="2"/>
      <c r="SYA48" s="2"/>
      <c r="SYB48" s="2"/>
      <c r="SYC48" s="2"/>
      <c r="SYD48" s="2"/>
      <c r="SYE48" s="2"/>
      <c r="SYF48" s="2"/>
      <c r="SYG48" s="2"/>
      <c r="SYH48" s="2"/>
      <c r="SYI48" s="2"/>
      <c r="SYJ48" s="2"/>
      <c r="SYK48" s="2"/>
      <c r="SYL48" s="2"/>
      <c r="SYM48" s="2"/>
      <c r="SYN48" s="2"/>
      <c r="SYO48" s="2"/>
      <c r="SYP48" s="2"/>
      <c r="SYQ48" s="2"/>
      <c r="SYR48" s="2"/>
      <c r="SYS48" s="2"/>
      <c r="SYT48" s="2"/>
      <c r="SYU48" s="2"/>
      <c r="SYV48" s="2"/>
      <c r="SYW48" s="2"/>
      <c r="SYX48" s="2"/>
      <c r="SYY48" s="2"/>
      <c r="SYZ48" s="2"/>
      <c r="SZA48" s="2"/>
      <c r="SZB48" s="2"/>
      <c r="SZC48" s="2"/>
      <c r="SZD48" s="2"/>
      <c r="SZE48" s="2"/>
      <c r="SZF48" s="2"/>
      <c r="SZG48" s="2"/>
      <c r="SZH48" s="2"/>
      <c r="SZI48" s="2"/>
      <c r="SZJ48" s="2"/>
      <c r="SZK48" s="2"/>
      <c r="SZL48" s="2"/>
      <c r="SZM48" s="2"/>
      <c r="SZN48" s="2"/>
      <c r="SZO48" s="2"/>
      <c r="SZP48" s="2"/>
      <c r="SZQ48" s="2"/>
      <c r="SZR48" s="2"/>
      <c r="SZS48" s="2"/>
      <c r="SZT48" s="2"/>
      <c r="SZU48" s="2"/>
      <c r="SZV48" s="2"/>
      <c r="SZW48" s="2"/>
      <c r="SZX48" s="2"/>
      <c r="SZY48" s="2"/>
      <c r="SZZ48" s="2"/>
      <c r="TAA48" s="2"/>
      <c r="TAB48" s="2"/>
      <c r="TAC48" s="2"/>
      <c r="TAD48" s="2"/>
      <c r="TAE48" s="2"/>
      <c r="TAF48" s="2"/>
      <c r="TAG48" s="2"/>
      <c r="TAH48" s="2"/>
      <c r="TAI48" s="2"/>
      <c r="TAJ48" s="2"/>
      <c r="TAK48" s="2"/>
      <c r="TAL48" s="2"/>
      <c r="TAM48" s="2"/>
      <c r="TAN48" s="2"/>
      <c r="TAO48" s="2"/>
      <c r="TAP48" s="2"/>
      <c r="TAQ48" s="2"/>
      <c r="TAR48" s="2"/>
      <c r="TAS48" s="2"/>
      <c r="TAT48" s="2"/>
      <c r="TAU48" s="2"/>
      <c r="TAV48" s="2"/>
      <c r="TAW48" s="2"/>
      <c r="TAX48" s="2"/>
      <c r="TAY48" s="2"/>
      <c r="TAZ48" s="2"/>
      <c r="TBA48" s="2"/>
      <c r="TBB48" s="2"/>
      <c r="TBC48" s="2"/>
      <c r="TBD48" s="2"/>
      <c r="TBE48" s="2"/>
      <c r="TBF48" s="2"/>
      <c r="TBG48" s="2"/>
      <c r="TBH48" s="2"/>
      <c r="TBI48" s="2"/>
      <c r="TBJ48" s="2"/>
      <c r="TBK48" s="2"/>
      <c r="TBL48" s="2"/>
      <c r="TBM48" s="2"/>
      <c r="TBN48" s="2"/>
      <c r="TBO48" s="2"/>
      <c r="TBP48" s="2"/>
      <c r="TBQ48" s="2"/>
      <c r="TBR48" s="2"/>
      <c r="TBS48" s="2"/>
      <c r="TBT48" s="2"/>
      <c r="TBU48" s="2"/>
      <c r="TBV48" s="2"/>
      <c r="TBW48" s="2"/>
      <c r="TBX48" s="2"/>
      <c r="TBY48" s="2"/>
      <c r="TBZ48" s="2"/>
      <c r="TCA48" s="2"/>
      <c r="TCB48" s="2"/>
      <c r="TCC48" s="2"/>
      <c r="TCD48" s="2"/>
      <c r="TCE48" s="2"/>
      <c r="TCF48" s="2"/>
      <c r="TCG48" s="2"/>
      <c r="TCH48" s="2"/>
      <c r="TCI48" s="2"/>
      <c r="TCJ48" s="2"/>
      <c r="TCK48" s="2"/>
      <c r="TCL48" s="2"/>
      <c r="TCM48" s="2"/>
      <c r="TCN48" s="2"/>
      <c r="TCO48" s="2"/>
      <c r="TCP48" s="2"/>
      <c r="TCQ48" s="2"/>
      <c r="TCR48" s="2"/>
      <c r="TCS48" s="2"/>
      <c r="TCT48" s="2"/>
      <c r="TCU48" s="2"/>
      <c r="TCV48" s="2"/>
      <c r="TCW48" s="2"/>
      <c r="TCX48" s="2"/>
      <c r="TCY48" s="2"/>
      <c r="TCZ48" s="2"/>
      <c r="TDA48" s="2"/>
      <c r="TDB48" s="2"/>
      <c r="TDC48" s="2"/>
      <c r="TDD48" s="2"/>
      <c r="TDE48" s="2"/>
      <c r="TDF48" s="2"/>
      <c r="TDG48" s="2"/>
      <c r="TDH48" s="2"/>
      <c r="TDI48" s="2"/>
      <c r="TDJ48" s="2"/>
      <c r="TDK48" s="2"/>
      <c r="TDL48" s="2"/>
      <c r="TDM48" s="2"/>
      <c r="TDN48" s="2"/>
      <c r="TDO48" s="2"/>
      <c r="TDP48" s="2"/>
      <c r="TDQ48" s="2"/>
      <c r="TDR48" s="2"/>
      <c r="TDS48" s="2"/>
      <c r="TDT48" s="2"/>
      <c r="TDU48" s="2"/>
      <c r="TDV48" s="2"/>
      <c r="TDW48" s="2"/>
      <c r="TDX48" s="2"/>
      <c r="TDY48" s="2"/>
      <c r="TDZ48" s="2"/>
      <c r="TEA48" s="2"/>
      <c r="TEB48" s="2"/>
      <c r="TEC48" s="2"/>
      <c r="TED48" s="2"/>
      <c r="TEE48" s="2"/>
      <c r="TEF48" s="2"/>
      <c r="TEG48" s="2"/>
      <c r="TEH48" s="2"/>
      <c r="TEI48" s="2"/>
      <c r="TEJ48" s="2"/>
      <c r="TEK48" s="2"/>
      <c r="TEL48" s="2"/>
      <c r="TEM48" s="2"/>
      <c r="TEN48" s="2"/>
      <c r="TEO48" s="2"/>
      <c r="TEP48" s="2"/>
      <c r="TEQ48" s="2"/>
      <c r="TER48" s="2"/>
      <c r="TES48" s="2"/>
      <c r="TET48" s="2"/>
      <c r="TEU48" s="2"/>
      <c r="TEV48" s="2"/>
      <c r="TEW48" s="2"/>
      <c r="TEX48" s="2"/>
      <c r="TEY48" s="2"/>
      <c r="TEZ48" s="2"/>
      <c r="TFA48" s="2"/>
      <c r="TFB48" s="2"/>
      <c r="TFC48" s="2"/>
      <c r="TFD48" s="2"/>
      <c r="TFE48" s="2"/>
      <c r="TFF48" s="2"/>
      <c r="TFG48" s="2"/>
      <c r="TFH48" s="2"/>
      <c r="TFI48" s="2"/>
      <c r="TFJ48" s="2"/>
      <c r="TFK48" s="2"/>
      <c r="TFL48" s="2"/>
      <c r="TFM48" s="2"/>
      <c r="TFN48" s="2"/>
      <c r="TFO48" s="2"/>
      <c r="TFP48" s="2"/>
      <c r="TFQ48" s="2"/>
      <c r="TFR48" s="2"/>
      <c r="TFS48" s="2"/>
      <c r="TFT48" s="2"/>
      <c r="TFU48" s="2"/>
      <c r="TFV48" s="2"/>
      <c r="TFW48" s="2"/>
      <c r="TFX48" s="2"/>
      <c r="TFY48" s="2"/>
      <c r="TFZ48" s="2"/>
      <c r="TGA48" s="2"/>
      <c r="TGB48" s="2"/>
      <c r="TGC48" s="2"/>
      <c r="TGD48" s="2"/>
      <c r="TGE48" s="2"/>
      <c r="TGF48" s="2"/>
      <c r="TGG48" s="2"/>
      <c r="TGH48" s="2"/>
      <c r="TGI48" s="2"/>
      <c r="TGJ48" s="2"/>
      <c r="TGK48" s="2"/>
      <c r="TGL48" s="2"/>
      <c r="TGM48" s="2"/>
      <c r="TGN48" s="2"/>
      <c r="TGO48" s="2"/>
      <c r="TGP48" s="2"/>
      <c r="TGQ48" s="2"/>
      <c r="TGR48" s="2"/>
      <c r="TGS48" s="2"/>
      <c r="TGT48" s="2"/>
      <c r="TGU48" s="2"/>
      <c r="TGV48" s="2"/>
      <c r="TGW48" s="2"/>
      <c r="TGX48" s="2"/>
      <c r="TGY48" s="2"/>
      <c r="TGZ48" s="2"/>
      <c r="THA48" s="2"/>
      <c r="THB48" s="2"/>
      <c r="THC48" s="2"/>
      <c r="THD48" s="2"/>
      <c r="THE48" s="2"/>
      <c r="THF48" s="2"/>
      <c r="THG48" s="2"/>
      <c r="THH48" s="2"/>
      <c r="THI48" s="2"/>
      <c r="THJ48" s="2"/>
      <c r="THK48" s="2"/>
      <c r="THL48" s="2"/>
      <c r="THM48" s="2"/>
      <c r="THN48" s="2"/>
      <c r="THO48" s="2"/>
      <c r="THP48" s="2"/>
      <c r="THQ48" s="2"/>
      <c r="THR48" s="2"/>
      <c r="THS48" s="2"/>
      <c r="THT48" s="2"/>
      <c r="THU48" s="2"/>
      <c r="THV48" s="2"/>
      <c r="THW48" s="2"/>
      <c r="THX48" s="2"/>
      <c r="THY48" s="2"/>
      <c r="THZ48" s="2"/>
      <c r="TIA48" s="2"/>
      <c r="TIB48" s="2"/>
      <c r="TIC48" s="2"/>
      <c r="TID48" s="2"/>
      <c r="TIE48" s="2"/>
      <c r="TIF48" s="2"/>
      <c r="TIG48" s="2"/>
      <c r="TIH48" s="2"/>
      <c r="TII48" s="2"/>
      <c r="TIJ48" s="2"/>
      <c r="TIK48" s="2"/>
      <c r="TIL48" s="2"/>
      <c r="TIM48" s="2"/>
      <c r="TIN48" s="2"/>
      <c r="TIO48" s="2"/>
      <c r="TIP48" s="2"/>
      <c r="TIQ48" s="2"/>
      <c r="TIR48" s="2"/>
      <c r="TIS48" s="2"/>
      <c r="TIT48" s="2"/>
      <c r="TIU48" s="2"/>
      <c r="TIV48" s="2"/>
      <c r="TIW48" s="2"/>
      <c r="TIX48" s="2"/>
      <c r="TIY48" s="2"/>
      <c r="TIZ48" s="2"/>
      <c r="TJA48" s="2"/>
      <c r="TJB48" s="2"/>
      <c r="TJC48" s="2"/>
      <c r="TJD48" s="2"/>
      <c r="TJE48" s="2"/>
      <c r="TJF48" s="2"/>
      <c r="TJG48" s="2"/>
      <c r="TJH48" s="2"/>
      <c r="TJI48" s="2"/>
      <c r="TJJ48" s="2"/>
      <c r="TJK48" s="2"/>
      <c r="TJL48" s="2"/>
      <c r="TJM48" s="2"/>
      <c r="TJN48" s="2"/>
      <c r="TJO48" s="2"/>
      <c r="TJP48" s="2"/>
      <c r="TJQ48" s="2"/>
      <c r="TJR48" s="2"/>
      <c r="TJS48" s="2"/>
      <c r="TJT48" s="2"/>
      <c r="TJU48" s="2"/>
      <c r="TJV48" s="2"/>
      <c r="TJW48" s="2"/>
      <c r="TJX48" s="2"/>
      <c r="TJY48" s="2"/>
      <c r="TJZ48" s="2"/>
      <c r="TKA48" s="2"/>
      <c r="TKB48" s="2"/>
      <c r="TKC48" s="2"/>
      <c r="TKD48" s="2"/>
      <c r="TKE48" s="2"/>
      <c r="TKF48" s="2"/>
      <c r="TKG48" s="2"/>
      <c r="TKH48" s="2"/>
      <c r="TKI48" s="2"/>
      <c r="TKJ48" s="2"/>
      <c r="TKK48" s="2"/>
      <c r="TKL48" s="2"/>
      <c r="TKM48" s="2"/>
      <c r="TKN48" s="2"/>
      <c r="TKO48" s="2"/>
      <c r="TKP48" s="2"/>
      <c r="TKQ48" s="2"/>
      <c r="TKR48" s="2"/>
      <c r="TKS48" s="2"/>
      <c r="TKT48" s="2"/>
      <c r="TKU48" s="2"/>
      <c r="TKV48" s="2"/>
      <c r="TKW48" s="2"/>
      <c r="TKX48" s="2"/>
      <c r="TKY48" s="2"/>
      <c r="TKZ48" s="2"/>
      <c r="TLA48" s="2"/>
      <c r="TLB48" s="2"/>
      <c r="TLC48" s="2"/>
      <c r="TLD48" s="2"/>
      <c r="TLE48" s="2"/>
      <c r="TLF48" s="2"/>
      <c r="TLG48" s="2"/>
      <c r="TLH48" s="2"/>
      <c r="TLI48" s="2"/>
      <c r="TLJ48" s="2"/>
      <c r="TLK48" s="2"/>
      <c r="TLL48" s="2"/>
      <c r="TLM48" s="2"/>
      <c r="TLN48" s="2"/>
      <c r="TLO48" s="2"/>
      <c r="TLP48" s="2"/>
      <c r="TLQ48" s="2"/>
      <c r="TLR48" s="2"/>
      <c r="TLS48" s="2"/>
      <c r="TLT48" s="2"/>
      <c r="TLU48" s="2"/>
      <c r="TLV48" s="2"/>
      <c r="TLW48" s="2"/>
      <c r="TLX48" s="2"/>
      <c r="TLY48" s="2"/>
      <c r="TLZ48" s="2"/>
      <c r="TMA48" s="2"/>
      <c r="TMB48" s="2"/>
      <c r="TMC48" s="2"/>
      <c r="TMD48" s="2"/>
      <c r="TME48" s="2"/>
      <c r="TMF48" s="2"/>
      <c r="TMG48" s="2"/>
      <c r="TMH48" s="2"/>
      <c r="TMI48" s="2"/>
      <c r="TMJ48" s="2"/>
      <c r="TMK48" s="2"/>
      <c r="TML48" s="2"/>
      <c r="TMM48" s="2"/>
      <c r="TMN48" s="2"/>
      <c r="TMO48" s="2"/>
      <c r="TMP48" s="2"/>
      <c r="TMQ48" s="2"/>
      <c r="TMR48" s="2"/>
      <c r="TMS48" s="2"/>
      <c r="TMT48" s="2"/>
      <c r="TMU48" s="2"/>
      <c r="TMV48" s="2"/>
      <c r="TMW48" s="2"/>
      <c r="TMX48" s="2"/>
      <c r="TMY48" s="2"/>
      <c r="TMZ48" s="2"/>
      <c r="TNA48" s="2"/>
      <c r="TNB48" s="2"/>
      <c r="TNC48" s="2"/>
      <c r="TND48" s="2"/>
      <c r="TNE48" s="2"/>
      <c r="TNF48" s="2"/>
      <c r="TNG48" s="2"/>
      <c r="TNH48" s="2"/>
      <c r="TNI48" s="2"/>
      <c r="TNJ48" s="2"/>
      <c r="TNK48" s="2"/>
      <c r="TNL48" s="2"/>
      <c r="TNM48" s="2"/>
      <c r="TNN48" s="2"/>
      <c r="TNO48" s="2"/>
      <c r="TNP48" s="2"/>
      <c r="TNQ48" s="2"/>
      <c r="TNR48" s="2"/>
      <c r="TNS48" s="2"/>
      <c r="TNT48" s="2"/>
      <c r="TNU48" s="2"/>
      <c r="TNV48" s="2"/>
      <c r="TNW48" s="2"/>
      <c r="TNX48" s="2"/>
      <c r="TNY48" s="2"/>
      <c r="TNZ48" s="2"/>
      <c r="TOA48" s="2"/>
      <c r="TOB48" s="2"/>
      <c r="TOC48" s="2"/>
      <c r="TOD48" s="2"/>
      <c r="TOE48" s="2"/>
      <c r="TOF48" s="2"/>
      <c r="TOG48" s="2"/>
      <c r="TOH48" s="2"/>
      <c r="TOI48" s="2"/>
      <c r="TOJ48" s="2"/>
      <c r="TOK48" s="2"/>
      <c r="TOL48" s="2"/>
      <c r="TOM48" s="2"/>
      <c r="TON48" s="2"/>
      <c r="TOO48" s="2"/>
      <c r="TOP48" s="2"/>
      <c r="TOQ48" s="2"/>
      <c r="TOR48" s="2"/>
      <c r="TOS48" s="2"/>
      <c r="TOT48" s="2"/>
      <c r="TOU48" s="2"/>
      <c r="TOV48" s="2"/>
      <c r="TOW48" s="2"/>
      <c r="TOX48" s="2"/>
      <c r="TOY48" s="2"/>
      <c r="TOZ48" s="2"/>
      <c r="TPA48" s="2"/>
      <c r="TPB48" s="2"/>
      <c r="TPC48" s="2"/>
      <c r="TPD48" s="2"/>
      <c r="TPE48" s="2"/>
      <c r="TPF48" s="2"/>
      <c r="TPG48" s="2"/>
      <c r="TPH48" s="2"/>
      <c r="TPI48" s="2"/>
      <c r="TPJ48" s="2"/>
      <c r="TPK48" s="2"/>
      <c r="TPL48" s="2"/>
      <c r="TPM48" s="2"/>
      <c r="TPN48" s="2"/>
      <c r="TPO48" s="2"/>
      <c r="TPP48" s="2"/>
      <c r="TPQ48" s="2"/>
      <c r="TPR48" s="2"/>
      <c r="TPS48" s="2"/>
      <c r="TPT48" s="2"/>
      <c r="TPU48" s="2"/>
      <c r="TPV48" s="2"/>
      <c r="TPW48" s="2"/>
      <c r="TPX48" s="2"/>
      <c r="TPY48" s="2"/>
      <c r="TPZ48" s="2"/>
      <c r="TQA48" s="2"/>
      <c r="TQB48" s="2"/>
      <c r="TQC48" s="2"/>
      <c r="TQD48" s="2"/>
      <c r="TQE48" s="2"/>
      <c r="TQF48" s="2"/>
      <c r="TQG48" s="2"/>
      <c r="TQH48" s="2"/>
      <c r="TQI48" s="2"/>
      <c r="TQJ48" s="2"/>
      <c r="TQK48" s="2"/>
      <c r="TQL48" s="2"/>
      <c r="TQM48" s="2"/>
      <c r="TQN48" s="2"/>
      <c r="TQO48" s="2"/>
      <c r="TQP48" s="2"/>
      <c r="TQQ48" s="2"/>
      <c r="TQR48" s="2"/>
      <c r="TQS48" s="2"/>
      <c r="TQT48" s="2"/>
      <c r="TQU48" s="2"/>
      <c r="TQV48" s="2"/>
      <c r="TQW48" s="2"/>
      <c r="TQX48" s="2"/>
      <c r="TQY48" s="2"/>
      <c r="TQZ48" s="2"/>
      <c r="TRA48" s="2"/>
      <c r="TRB48" s="2"/>
      <c r="TRC48" s="2"/>
      <c r="TRD48" s="2"/>
      <c r="TRE48" s="2"/>
      <c r="TRF48" s="2"/>
      <c r="TRG48" s="2"/>
      <c r="TRH48" s="2"/>
      <c r="TRI48" s="2"/>
      <c r="TRJ48" s="2"/>
      <c r="TRK48" s="2"/>
      <c r="TRL48" s="2"/>
      <c r="TRM48" s="2"/>
      <c r="TRN48" s="2"/>
      <c r="TRO48" s="2"/>
      <c r="TRP48" s="2"/>
      <c r="TRQ48" s="2"/>
      <c r="TRR48" s="2"/>
      <c r="TRS48" s="2"/>
      <c r="TRT48" s="2"/>
      <c r="TRU48" s="2"/>
      <c r="TRV48" s="2"/>
      <c r="TRW48" s="2"/>
      <c r="TRX48" s="2"/>
      <c r="TRY48" s="2"/>
      <c r="TRZ48" s="2"/>
      <c r="TSA48" s="2"/>
      <c r="TSB48" s="2"/>
      <c r="TSC48" s="2"/>
      <c r="TSD48" s="2"/>
      <c r="TSE48" s="2"/>
      <c r="TSF48" s="2"/>
      <c r="TSG48" s="2"/>
      <c r="TSH48" s="2"/>
      <c r="TSI48" s="2"/>
      <c r="TSJ48" s="2"/>
      <c r="TSK48" s="2"/>
      <c r="TSL48" s="2"/>
      <c r="TSM48" s="2"/>
      <c r="TSN48" s="2"/>
      <c r="TSO48" s="2"/>
      <c r="TSP48" s="2"/>
      <c r="TSQ48" s="2"/>
      <c r="TSR48" s="2"/>
      <c r="TSS48" s="2"/>
      <c r="TST48" s="2"/>
      <c r="TSU48" s="2"/>
      <c r="TSV48" s="2"/>
      <c r="TSW48" s="2"/>
      <c r="TSX48" s="2"/>
      <c r="TSY48" s="2"/>
      <c r="TSZ48" s="2"/>
      <c r="TTA48" s="2"/>
      <c r="TTB48" s="2"/>
      <c r="TTC48" s="2"/>
      <c r="TTD48" s="2"/>
      <c r="TTE48" s="2"/>
      <c r="TTF48" s="2"/>
      <c r="TTG48" s="2"/>
      <c r="TTH48" s="2"/>
      <c r="TTI48" s="2"/>
      <c r="TTJ48" s="2"/>
      <c r="TTK48" s="2"/>
      <c r="TTL48" s="2"/>
      <c r="TTM48" s="2"/>
      <c r="TTN48" s="2"/>
      <c r="TTO48" s="2"/>
      <c r="TTP48" s="2"/>
      <c r="TTQ48" s="2"/>
      <c r="TTR48" s="2"/>
      <c r="TTS48" s="2"/>
      <c r="TTT48" s="2"/>
      <c r="TTU48" s="2"/>
      <c r="TTV48" s="2"/>
      <c r="TTW48" s="2"/>
      <c r="TTX48" s="2"/>
      <c r="TTY48" s="2"/>
      <c r="TTZ48" s="2"/>
      <c r="TUA48" s="2"/>
      <c r="TUB48" s="2"/>
      <c r="TUC48" s="2"/>
      <c r="TUD48" s="2"/>
      <c r="TUE48" s="2"/>
      <c r="TUF48" s="2"/>
      <c r="TUG48" s="2"/>
      <c r="TUH48" s="2"/>
      <c r="TUI48" s="2"/>
      <c r="TUJ48" s="2"/>
      <c r="TUK48" s="2"/>
      <c r="TUL48" s="2"/>
      <c r="TUM48" s="2"/>
      <c r="TUN48" s="2"/>
      <c r="TUO48" s="2"/>
      <c r="TUP48" s="2"/>
      <c r="TUQ48" s="2"/>
      <c r="TUR48" s="2"/>
      <c r="TUS48" s="2"/>
      <c r="TUT48" s="2"/>
      <c r="TUU48" s="2"/>
      <c r="TUV48" s="2"/>
      <c r="TUW48" s="2"/>
      <c r="TUX48" s="2"/>
      <c r="TUY48" s="2"/>
      <c r="TUZ48" s="2"/>
      <c r="TVA48" s="2"/>
      <c r="TVB48" s="2"/>
      <c r="TVC48" s="2"/>
      <c r="TVD48" s="2"/>
      <c r="TVE48" s="2"/>
      <c r="TVF48" s="2"/>
      <c r="TVG48" s="2"/>
      <c r="TVH48" s="2"/>
      <c r="TVI48" s="2"/>
      <c r="TVJ48" s="2"/>
      <c r="TVK48" s="2"/>
      <c r="TVL48" s="2"/>
      <c r="TVM48" s="2"/>
      <c r="TVN48" s="2"/>
      <c r="TVO48" s="2"/>
      <c r="TVP48" s="2"/>
      <c r="TVQ48" s="2"/>
      <c r="TVR48" s="2"/>
      <c r="TVS48" s="2"/>
      <c r="TVT48" s="2"/>
      <c r="TVU48" s="2"/>
      <c r="TVV48" s="2"/>
      <c r="TVW48" s="2"/>
      <c r="TVX48" s="2"/>
      <c r="TVY48" s="2"/>
      <c r="TVZ48" s="2"/>
      <c r="TWA48" s="2"/>
      <c r="TWB48" s="2"/>
      <c r="TWC48" s="2"/>
      <c r="TWD48" s="2"/>
      <c r="TWE48" s="2"/>
      <c r="TWF48" s="2"/>
      <c r="TWG48" s="2"/>
      <c r="TWH48" s="2"/>
      <c r="TWI48" s="2"/>
      <c r="TWJ48" s="2"/>
      <c r="TWK48" s="2"/>
      <c r="TWL48" s="2"/>
      <c r="TWM48" s="2"/>
      <c r="TWN48" s="2"/>
      <c r="TWO48" s="2"/>
      <c r="TWP48" s="2"/>
      <c r="TWQ48" s="2"/>
      <c r="TWR48" s="2"/>
      <c r="TWS48" s="2"/>
      <c r="TWT48" s="2"/>
      <c r="TWU48" s="2"/>
      <c r="TWV48" s="2"/>
      <c r="TWW48" s="2"/>
      <c r="TWX48" s="2"/>
      <c r="TWY48" s="2"/>
      <c r="TWZ48" s="2"/>
      <c r="TXA48" s="2"/>
      <c r="TXB48" s="2"/>
      <c r="TXC48" s="2"/>
      <c r="TXD48" s="2"/>
      <c r="TXE48" s="2"/>
      <c r="TXF48" s="2"/>
      <c r="TXG48" s="2"/>
      <c r="TXH48" s="2"/>
      <c r="TXI48" s="2"/>
      <c r="TXJ48" s="2"/>
      <c r="TXK48" s="2"/>
      <c r="TXL48" s="2"/>
      <c r="TXM48" s="2"/>
      <c r="TXN48" s="2"/>
      <c r="TXO48" s="2"/>
      <c r="TXP48" s="2"/>
      <c r="TXQ48" s="2"/>
      <c r="TXR48" s="2"/>
      <c r="TXS48" s="2"/>
      <c r="TXT48" s="2"/>
      <c r="TXU48" s="2"/>
      <c r="TXV48" s="2"/>
      <c r="TXW48" s="2"/>
      <c r="TXX48" s="2"/>
      <c r="TXY48" s="2"/>
      <c r="TXZ48" s="2"/>
      <c r="TYA48" s="2"/>
      <c r="TYB48" s="2"/>
      <c r="TYC48" s="2"/>
      <c r="TYD48" s="2"/>
      <c r="TYE48" s="2"/>
      <c r="TYF48" s="2"/>
      <c r="TYG48" s="2"/>
      <c r="TYH48" s="2"/>
      <c r="TYI48" s="2"/>
      <c r="TYJ48" s="2"/>
      <c r="TYK48" s="2"/>
      <c r="TYL48" s="2"/>
      <c r="TYM48" s="2"/>
      <c r="TYN48" s="2"/>
      <c r="TYO48" s="2"/>
      <c r="TYP48" s="2"/>
      <c r="TYQ48" s="2"/>
      <c r="TYR48" s="2"/>
      <c r="TYS48" s="2"/>
      <c r="TYT48" s="2"/>
      <c r="TYU48" s="2"/>
      <c r="TYV48" s="2"/>
      <c r="TYW48" s="2"/>
      <c r="TYX48" s="2"/>
      <c r="TYY48" s="2"/>
      <c r="TYZ48" s="2"/>
      <c r="TZA48" s="2"/>
      <c r="TZB48" s="2"/>
      <c r="TZC48" s="2"/>
      <c r="TZD48" s="2"/>
      <c r="TZE48" s="2"/>
      <c r="TZF48" s="2"/>
      <c r="TZG48" s="2"/>
      <c r="TZH48" s="2"/>
      <c r="TZI48" s="2"/>
      <c r="TZJ48" s="2"/>
      <c r="TZK48" s="2"/>
      <c r="TZL48" s="2"/>
      <c r="TZM48" s="2"/>
      <c r="TZN48" s="2"/>
      <c r="TZO48" s="2"/>
      <c r="TZP48" s="2"/>
      <c r="TZQ48" s="2"/>
      <c r="TZR48" s="2"/>
      <c r="TZS48" s="2"/>
      <c r="TZT48" s="2"/>
      <c r="TZU48" s="2"/>
      <c r="TZV48" s="2"/>
      <c r="TZW48" s="2"/>
      <c r="TZX48" s="2"/>
      <c r="TZY48" s="2"/>
      <c r="TZZ48" s="2"/>
      <c r="UAA48" s="2"/>
      <c r="UAB48" s="2"/>
      <c r="UAC48" s="2"/>
      <c r="UAD48" s="2"/>
      <c r="UAE48" s="2"/>
      <c r="UAF48" s="2"/>
      <c r="UAG48" s="2"/>
      <c r="UAH48" s="2"/>
      <c r="UAI48" s="2"/>
      <c r="UAJ48" s="2"/>
      <c r="UAK48" s="2"/>
      <c r="UAL48" s="2"/>
      <c r="UAM48" s="2"/>
      <c r="UAN48" s="2"/>
      <c r="UAO48" s="2"/>
      <c r="UAP48" s="2"/>
      <c r="UAQ48" s="2"/>
      <c r="UAR48" s="2"/>
      <c r="UAS48" s="2"/>
      <c r="UAT48" s="2"/>
      <c r="UAU48" s="2"/>
      <c r="UAV48" s="2"/>
      <c r="UAW48" s="2"/>
      <c r="UAX48" s="2"/>
      <c r="UAY48" s="2"/>
      <c r="UAZ48" s="2"/>
      <c r="UBA48" s="2"/>
      <c r="UBB48" s="2"/>
      <c r="UBC48" s="2"/>
      <c r="UBD48" s="2"/>
      <c r="UBE48" s="2"/>
      <c r="UBF48" s="2"/>
      <c r="UBG48" s="2"/>
      <c r="UBH48" s="2"/>
      <c r="UBI48" s="2"/>
      <c r="UBJ48" s="2"/>
      <c r="UBK48" s="2"/>
      <c r="UBL48" s="2"/>
      <c r="UBM48" s="2"/>
      <c r="UBN48" s="2"/>
      <c r="UBO48" s="2"/>
      <c r="UBP48" s="2"/>
      <c r="UBQ48" s="2"/>
      <c r="UBR48" s="2"/>
      <c r="UBS48" s="2"/>
      <c r="UBT48" s="2"/>
      <c r="UBU48" s="2"/>
      <c r="UBV48" s="2"/>
      <c r="UBW48" s="2"/>
      <c r="UBX48" s="2"/>
      <c r="UBY48" s="2"/>
      <c r="UBZ48" s="2"/>
      <c r="UCA48" s="2"/>
      <c r="UCB48" s="2"/>
      <c r="UCC48" s="2"/>
      <c r="UCD48" s="2"/>
      <c r="UCE48" s="2"/>
      <c r="UCF48" s="2"/>
      <c r="UCG48" s="2"/>
      <c r="UCH48" s="2"/>
      <c r="UCI48" s="2"/>
      <c r="UCJ48" s="2"/>
      <c r="UCK48" s="2"/>
      <c r="UCL48" s="2"/>
      <c r="UCM48" s="2"/>
      <c r="UCN48" s="2"/>
      <c r="UCO48" s="2"/>
      <c r="UCP48" s="2"/>
      <c r="UCQ48" s="2"/>
      <c r="UCR48" s="2"/>
      <c r="UCS48" s="2"/>
      <c r="UCT48" s="2"/>
      <c r="UCU48" s="2"/>
      <c r="UCV48" s="2"/>
      <c r="UCW48" s="2"/>
      <c r="UCX48" s="2"/>
      <c r="UCY48" s="2"/>
      <c r="UCZ48" s="2"/>
      <c r="UDA48" s="2"/>
      <c r="UDB48" s="2"/>
      <c r="UDC48" s="2"/>
      <c r="UDD48" s="2"/>
      <c r="UDE48" s="2"/>
      <c r="UDF48" s="2"/>
      <c r="UDG48" s="2"/>
      <c r="UDH48" s="2"/>
      <c r="UDI48" s="2"/>
      <c r="UDJ48" s="2"/>
      <c r="UDK48" s="2"/>
      <c r="UDL48" s="2"/>
      <c r="UDM48" s="2"/>
      <c r="UDN48" s="2"/>
      <c r="UDO48" s="2"/>
      <c r="UDP48" s="2"/>
      <c r="UDQ48" s="2"/>
      <c r="UDR48" s="2"/>
      <c r="UDS48" s="2"/>
      <c r="UDT48" s="2"/>
      <c r="UDU48" s="2"/>
      <c r="UDV48" s="2"/>
      <c r="UDW48" s="2"/>
      <c r="UDX48" s="2"/>
      <c r="UDY48" s="2"/>
      <c r="UDZ48" s="2"/>
      <c r="UEA48" s="2"/>
      <c r="UEB48" s="2"/>
      <c r="UEC48" s="2"/>
      <c r="UED48" s="2"/>
      <c r="UEE48" s="2"/>
      <c r="UEF48" s="2"/>
      <c r="UEG48" s="2"/>
      <c r="UEH48" s="2"/>
      <c r="UEI48" s="2"/>
      <c r="UEJ48" s="2"/>
      <c r="UEK48" s="2"/>
      <c r="UEL48" s="2"/>
      <c r="UEM48" s="2"/>
      <c r="UEN48" s="2"/>
      <c r="UEO48" s="2"/>
      <c r="UEP48" s="2"/>
      <c r="UEQ48" s="2"/>
      <c r="UER48" s="2"/>
      <c r="UES48" s="2"/>
      <c r="UET48" s="2"/>
      <c r="UEU48" s="2"/>
      <c r="UEV48" s="2"/>
      <c r="UEW48" s="2"/>
      <c r="UEX48" s="2"/>
      <c r="UEY48" s="2"/>
      <c r="UEZ48" s="2"/>
      <c r="UFA48" s="2"/>
      <c r="UFB48" s="2"/>
      <c r="UFC48" s="2"/>
      <c r="UFD48" s="2"/>
      <c r="UFE48" s="2"/>
      <c r="UFF48" s="2"/>
      <c r="UFG48" s="2"/>
      <c r="UFH48" s="2"/>
      <c r="UFI48" s="2"/>
      <c r="UFJ48" s="2"/>
      <c r="UFK48" s="2"/>
      <c r="UFL48" s="2"/>
      <c r="UFM48" s="2"/>
      <c r="UFN48" s="2"/>
      <c r="UFO48" s="2"/>
      <c r="UFP48" s="2"/>
      <c r="UFQ48" s="2"/>
      <c r="UFR48" s="2"/>
      <c r="UFS48" s="2"/>
      <c r="UFT48" s="2"/>
      <c r="UFU48" s="2"/>
      <c r="UFV48" s="2"/>
      <c r="UFW48" s="2"/>
      <c r="UFX48" s="2"/>
      <c r="UFY48" s="2"/>
      <c r="UFZ48" s="2"/>
      <c r="UGA48" s="2"/>
      <c r="UGB48" s="2"/>
      <c r="UGC48" s="2"/>
      <c r="UGD48" s="2"/>
      <c r="UGE48" s="2"/>
      <c r="UGF48" s="2"/>
      <c r="UGG48" s="2"/>
      <c r="UGH48" s="2"/>
      <c r="UGI48" s="2"/>
      <c r="UGJ48" s="2"/>
      <c r="UGK48" s="2"/>
      <c r="UGL48" s="2"/>
      <c r="UGM48" s="2"/>
      <c r="UGN48" s="2"/>
      <c r="UGO48" s="2"/>
      <c r="UGP48" s="2"/>
      <c r="UGQ48" s="2"/>
      <c r="UGR48" s="2"/>
      <c r="UGS48" s="2"/>
      <c r="UGT48" s="2"/>
      <c r="UGU48" s="2"/>
      <c r="UGV48" s="2"/>
      <c r="UGW48" s="2"/>
      <c r="UGX48" s="2"/>
      <c r="UGY48" s="2"/>
      <c r="UGZ48" s="2"/>
      <c r="UHA48" s="2"/>
      <c r="UHB48" s="2"/>
      <c r="UHC48" s="2"/>
      <c r="UHD48" s="2"/>
      <c r="UHE48" s="2"/>
      <c r="UHF48" s="2"/>
      <c r="UHG48" s="2"/>
      <c r="UHH48" s="2"/>
      <c r="UHI48" s="2"/>
      <c r="UHJ48" s="2"/>
      <c r="UHK48" s="2"/>
      <c r="UHL48" s="2"/>
      <c r="UHM48" s="2"/>
      <c r="UHN48" s="2"/>
      <c r="UHO48" s="2"/>
      <c r="UHP48" s="2"/>
      <c r="UHQ48" s="2"/>
      <c r="UHR48" s="2"/>
      <c r="UHS48" s="2"/>
      <c r="UHT48" s="2"/>
      <c r="UHU48" s="2"/>
      <c r="UHV48" s="2"/>
      <c r="UHW48" s="2"/>
      <c r="UHX48" s="2"/>
      <c r="UHY48" s="2"/>
      <c r="UHZ48" s="2"/>
      <c r="UIA48" s="2"/>
      <c r="UIB48" s="2"/>
      <c r="UIC48" s="2"/>
      <c r="UID48" s="2"/>
      <c r="UIE48" s="2"/>
      <c r="UIF48" s="2"/>
      <c r="UIG48" s="2"/>
      <c r="UIH48" s="2"/>
      <c r="UII48" s="2"/>
      <c r="UIJ48" s="2"/>
      <c r="UIK48" s="2"/>
      <c r="UIL48" s="2"/>
      <c r="UIM48" s="2"/>
      <c r="UIN48" s="2"/>
      <c r="UIO48" s="2"/>
      <c r="UIP48" s="2"/>
      <c r="UIQ48" s="2"/>
      <c r="UIR48" s="2"/>
      <c r="UIS48" s="2"/>
      <c r="UIT48" s="2"/>
      <c r="UIU48" s="2"/>
      <c r="UIV48" s="2"/>
      <c r="UIW48" s="2"/>
      <c r="UIX48" s="2"/>
      <c r="UIY48" s="2"/>
      <c r="UIZ48" s="2"/>
      <c r="UJA48" s="2"/>
      <c r="UJB48" s="2"/>
      <c r="UJC48" s="2"/>
      <c r="UJD48" s="2"/>
      <c r="UJE48" s="2"/>
      <c r="UJF48" s="2"/>
      <c r="UJG48" s="2"/>
      <c r="UJH48" s="2"/>
      <c r="UJI48" s="2"/>
      <c r="UJJ48" s="2"/>
      <c r="UJK48" s="2"/>
      <c r="UJL48" s="2"/>
      <c r="UJM48" s="2"/>
      <c r="UJN48" s="2"/>
      <c r="UJO48" s="2"/>
      <c r="UJP48" s="2"/>
      <c r="UJQ48" s="2"/>
      <c r="UJR48" s="2"/>
      <c r="UJS48" s="2"/>
      <c r="UJT48" s="2"/>
      <c r="UJU48" s="2"/>
      <c r="UJV48" s="2"/>
      <c r="UJW48" s="2"/>
      <c r="UJX48" s="2"/>
      <c r="UJY48" s="2"/>
      <c r="UJZ48" s="2"/>
      <c r="UKA48" s="2"/>
      <c r="UKB48" s="2"/>
      <c r="UKC48" s="2"/>
      <c r="UKD48" s="2"/>
      <c r="UKE48" s="2"/>
      <c r="UKF48" s="2"/>
      <c r="UKG48" s="2"/>
      <c r="UKH48" s="2"/>
      <c r="UKI48" s="2"/>
      <c r="UKJ48" s="2"/>
      <c r="UKK48" s="2"/>
      <c r="UKL48" s="2"/>
      <c r="UKM48" s="2"/>
      <c r="UKN48" s="2"/>
      <c r="UKO48" s="2"/>
      <c r="UKP48" s="2"/>
      <c r="UKQ48" s="2"/>
      <c r="UKR48" s="2"/>
      <c r="UKS48" s="2"/>
      <c r="UKT48" s="2"/>
      <c r="UKU48" s="2"/>
      <c r="UKV48" s="2"/>
      <c r="UKW48" s="2"/>
      <c r="UKX48" s="2"/>
      <c r="UKY48" s="2"/>
      <c r="UKZ48" s="2"/>
      <c r="ULA48" s="2"/>
      <c r="ULB48" s="2"/>
      <c r="ULC48" s="2"/>
      <c r="ULD48" s="2"/>
      <c r="ULE48" s="2"/>
      <c r="ULF48" s="2"/>
      <c r="ULG48" s="2"/>
      <c r="ULH48" s="2"/>
      <c r="ULI48" s="2"/>
      <c r="ULJ48" s="2"/>
      <c r="ULK48" s="2"/>
      <c r="ULL48" s="2"/>
      <c r="ULM48" s="2"/>
      <c r="ULN48" s="2"/>
      <c r="ULO48" s="2"/>
      <c r="ULP48" s="2"/>
      <c r="ULQ48" s="2"/>
      <c r="ULR48" s="2"/>
      <c r="ULS48" s="2"/>
      <c r="ULT48" s="2"/>
      <c r="ULU48" s="2"/>
      <c r="ULV48" s="2"/>
      <c r="ULW48" s="2"/>
      <c r="ULX48" s="2"/>
      <c r="ULY48" s="2"/>
      <c r="ULZ48" s="2"/>
      <c r="UMA48" s="2"/>
      <c r="UMB48" s="2"/>
      <c r="UMC48" s="2"/>
      <c r="UMD48" s="2"/>
      <c r="UME48" s="2"/>
      <c r="UMF48" s="2"/>
      <c r="UMG48" s="2"/>
      <c r="UMH48" s="2"/>
      <c r="UMI48" s="2"/>
      <c r="UMJ48" s="2"/>
      <c r="UMK48" s="2"/>
      <c r="UML48" s="2"/>
      <c r="UMM48" s="2"/>
      <c r="UMN48" s="2"/>
      <c r="UMO48" s="2"/>
      <c r="UMP48" s="2"/>
      <c r="UMQ48" s="2"/>
      <c r="UMR48" s="2"/>
      <c r="UMS48" s="2"/>
      <c r="UMT48" s="2"/>
      <c r="UMU48" s="2"/>
      <c r="UMV48" s="2"/>
      <c r="UMW48" s="2"/>
      <c r="UMX48" s="2"/>
      <c r="UMY48" s="2"/>
      <c r="UMZ48" s="2"/>
      <c r="UNA48" s="2"/>
      <c r="UNB48" s="2"/>
      <c r="UNC48" s="2"/>
      <c r="UND48" s="2"/>
      <c r="UNE48" s="2"/>
      <c r="UNF48" s="2"/>
      <c r="UNG48" s="2"/>
      <c r="UNH48" s="2"/>
      <c r="UNI48" s="2"/>
      <c r="UNJ48" s="2"/>
      <c r="UNK48" s="2"/>
      <c r="UNL48" s="2"/>
      <c r="UNM48" s="2"/>
      <c r="UNN48" s="2"/>
      <c r="UNO48" s="2"/>
      <c r="UNP48" s="2"/>
      <c r="UNQ48" s="2"/>
      <c r="UNR48" s="2"/>
      <c r="UNS48" s="2"/>
      <c r="UNT48" s="2"/>
      <c r="UNU48" s="2"/>
      <c r="UNV48" s="2"/>
      <c r="UNW48" s="2"/>
      <c r="UNX48" s="2"/>
      <c r="UNY48" s="2"/>
      <c r="UNZ48" s="2"/>
      <c r="UOA48" s="2"/>
      <c r="UOB48" s="2"/>
      <c r="UOC48" s="2"/>
      <c r="UOD48" s="2"/>
      <c r="UOE48" s="2"/>
      <c r="UOF48" s="2"/>
      <c r="UOG48" s="2"/>
      <c r="UOH48" s="2"/>
      <c r="UOI48" s="2"/>
      <c r="UOJ48" s="2"/>
      <c r="UOK48" s="2"/>
      <c r="UOL48" s="2"/>
      <c r="UOM48" s="2"/>
      <c r="UON48" s="2"/>
      <c r="UOO48" s="2"/>
      <c r="UOP48" s="2"/>
      <c r="UOQ48" s="2"/>
      <c r="UOR48" s="2"/>
      <c r="UOS48" s="2"/>
      <c r="UOT48" s="2"/>
      <c r="UOU48" s="2"/>
      <c r="UOV48" s="2"/>
      <c r="UOW48" s="2"/>
      <c r="UOX48" s="2"/>
      <c r="UOY48" s="2"/>
      <c r="UOZ48" s="2"/>
      <c r="UPA48" s="2"/>
      <c r="UPB48" s="2"/>
      <c r="UPC48" s="2"/>
      <c r="UPD48" s="2"/>
      <c r="UPE48" s="2"/>
      <c r="UPF48" s="2"/>
      <c r="UPG48" s="2"/>
      <c r="UPH48" s="2"/>
      <c r="UPI48" s="2"/>
      <c r="UPJ48" s="2"/>
      <c r="UPK48" s="2"/>
      <c r="UPL48" s="2"/>
      <c r="UPM48" s="2"/>
      <c r="UPN48" s="2"/>
      <c r="UPO48" s="2"/>
      <c r="UPP48" s="2"/>
      <c r="UPQ48" s="2"/>
      <c r="UPR48" s="2"/>
      <c r="UPS48" s="2"/>
      <c r="UPT48" s="2"/>
      <c r="UPU48" s="2"/>
      <c r="UPV48" s="2"/>
      <c r="UPW48" s="2"/>
      <c r="UPX48" s="2"/>
      <c r="UPY48" s="2"/>
      <c r="UPZ48" s="2"/>
      <c r="UQA48" s="2"/>
      <c r="UQB48" s="2"/>
      <c r="UQC48" s="2"/>
      <c r="UQD48" s="2"/>
      <c r="UQE48" s="2"/>
      <c r="UQF48" s="2"/>
      <c r="UQG48" s="2"/>
      <c r="UQH48" s="2"/>
      <c r="UQI48" s="2"/>
      <c r="UQJ48" s="2"/>
      <c r="UQK48" s="2"/>
      <c r="UQL48" s="2"/>
      <c r="UQM48" s="2"/>
      <c r="UQN48" s="2"/>
      <c r="UQO48" s="2"/>
      <c r="UQP48" s="2"/>
      <c r="UQQ48" s="2"/>
      <c r="UQR48" s="2"/>
      <c r="UQS48" s="2"/>
      <c r="UQT48" s="2"/>
      <c r="UQU48" s="2"/>
      <c r="UQV48" s="2"/>
      <c r="UQW48" s="2"/>
      <c r="UQX48" s="2"/>
      <c r="UQY48" s="2"/>
      <c r="UQZ48" s="2"/>
      <c r="URA48" s="2"/>
      <c r="URB48" s="2"/>
      <c r="URC48" s="2"/>
      <c r="URD48" s="2"/>
      <c r="URE48" s="2"/>
      <c r="URF48" s="2"/>
      <c r="URG48" s="2"/>
      <c r="URH48" s="2"/>
      <c r="URI48" s="2"/>
      <c r="URJ48" s="2"/>
      <c r="URK48" s="2"/>
      <c r="URL48" s="2"/>
      <c r="URM48" s="2"/>
      <c r="URN48" s="2"/>
      <c r="URO48" s="2"/>
      <c r="URP48" s="2"/>
      <c r="URQ48" s="2"/>
      <c r="URR48" s="2"/>
      <c r="URS48" s="2"/>
      <c r="URT48" s="2"/>
      <c r="URU48" s="2"/>
      <c r="URV48" s="2"/>
      <c r="URW48" s="2"/>
      <c r="URX48" s="2"/>
      <c r="URY48" s="2"/>
      <c r="URZ48" s="2"/>
      <c r="USA48" s="2"/>
      <c r="USB48" s="2"/>
      <c r="USC48" s="2"/>
      <c r="USD48" s="2"/>
      <c r="USE48" s="2"/>
      <c r="USF48" s="2"/>
      <c r="USG48" s="2"/>
      <c r="USH48" s="2"/>
      <c r="USI48" s="2"/>
      <c r="USJ48" s="2"/>
      <c r="USK48" s="2"/>
      <c r="USL48" s="2"/>
      <c r="USM48" s="2"/>
      <c r="USN48" s="2"/>
      <c r="USO48" s="2"/>
      <c r="USP48" s="2"/>
      <c r="USQ48" s="2"/>
      <c r="USR48" s="2"/>
      <c r="USS48" s="2"/>
      <c r="UST48" s="2"/>
      <c r="USU48" s="2"/>
      <c r="USV48" s="2"/>
      <c r="USW48" s="2"/>
      <c r="USX48" s="2"/>
      <c r="USY48" s="2"/>
      <c r="USZ48" s="2"/>
      <c r="UTA48" s="2"/>
      <c r="UTB48" s="2"/>
      <c r="UTC48" s="2"/>
      <c r="UTD48" s="2"/>
      <c r="UTE48" s="2"/>
      <c r="UTF48" s="2"/>
      <c r="UTG48" s="2"/>
      <c r="UTH48" s="2"/>
      <c r="UTI48" s="2"/>
      <c r="UTJ48" s="2"/>
      <c r="UTK48" s="2"/>
      <c r="UTL48" s="2"/>
      <c r="UTM48" s="2"/>
      <c r="UTN48" s="2"/>
      <c r="UTO48" s="2"/>
      <c r="UTP48" s="2"/>
      <c r="UTQ48" s="2"/>
      <c r="UTR48" s="2"/>
      <c r="UTS48" s="2"/>
      <c r="UTT48" s="2"/>
      <c r="UTU48" s="2"/>
      <c r="UTV48" s="2"/>
      <c r="UTW48" s="2"/>
      <c r="UTX48" s="2"/>
      <c r="UTY48" s="2"/>
      <c r="UTZ48" s="2"/>
      <c r="UUA48" s="2"/>
      <c r="UUB48" s="2"/>
      <c r="UUC48" s="2"/>
      <c r="UUD48" s="2"/>
      <c r="UUE48" s="2"/>
      <c r="UUF48" s="2"/>
      <c r="UUG48" s="2"/>
      <c r="UUH48" s="2"/>
      <c r="UUI48" s="2"/>
      <c r="UUJ48" s="2"/>
      <c r="UUK48" s="2"/>
      <c r="UUL48" s="2"/>
      <c r="UUM48" s="2"/>
      <c r="UUN48" s="2"/>
      <c r="UUO48" s="2"/>
      <c r="UUP48" s="2"/>
      <c r="UUQ48" s="2"/>
      <c r="UUR48" s="2"/>
      <c r="UUS48" s="2"/>
      <c r="UUT48" s="2"/>
      <c r="UUU48" s="2"/>
      <c r="UUV48" s="2"/>
      <c r="UUW48" s="2"/>
      <c r="UUX48" s="2"/>
      <c r="UUY48" s="2"/>
      <c r="UUZ48" s="2"/>
      <c r="UVA48" s="2"/>
      <c r="UVB48" s="2"/>
      <c r="UVC48" s="2"/>
      <c r="UVD48" s="2"/>
      <c r="UVE48" s="2"/>
      <c r="UVF48" s="2"/>
      <c r="UVG48" s="2"/>
      <c r="UVH48" s="2"/>
      <c r="UVI48" s="2"/>
      <c r="UVJ48" s="2"/>
      <c r="UVK48" s="2"/>
      <c r="UVL48" s="2"/>
      <c r="UVM48" s="2"/>
      <c r="UVN48" s="2"/>
      <c r="UVO48" s="2"/>
      <c r="UVP48" s="2"/>
      <c r="UVQ48" s="2"/>
      <c r="UVR48" s="2"/>
      <c r="UVS48" s="2"/>
      <c r="UVT48" s="2"/>
      <c r="UVU48" s="2"/>
      <c r="UVV48" s="2"/>
      <c r="UVW48" s="2"/>
      <c r="UVX48" s="2"/>
      <c r="UVY48" s="2"/>
      <c r="UVZ48" s="2"/>
      <c r="UWA48" s="2"/>
      <c r="UWB48" s="2"/>
      <c r="UWC48" s="2"/>
      <c r="UWD48" s="2"/>
      <c r="UWE48" s="2"/>
      <c r="UWF48" s="2"/>
      <c r="UWG48" s="2"/>
      <c r="UWH48" s="2"/>
      <c r="UWI48" s="2"/>
      <c r="UWJ48" s="2"/>
      <c r="UWK48" s="2"/>
      <c r="UWL48" s="2"/>
      <c r="UWM48" s="2"/>
      <c r="UWN48" s="2"/>
      <c r="UWO48" s="2"/>
      <c r="UWP48" s="2"/>
      <c r="UWQ48" s="2"/>
      <c r="UWR48" s="2"/>
      <c r="UWS48" s="2"/>
      <c r="UWT48" s="2"/>
      <c r="UWU48" s="2"/>
      <c r="UWV48" s="2"/>
      <c r="UWW48" s="2"/>
      <c r="UWX48" s="2"/>
      <c r="UWY48" s="2"/>
      <c r="UWZ48" s="2"/>
      <c r="UXA48" s="2"/>
      <c r="UXB48" s="2"/>
      <c r="UXC48" s="2"/>
      <c r="UXD48" s="2"/>
      <c r="UXE48" s="2"/>
      <c r="UXF48" s="2"/>
      <c r="UXG48" s="2"/>
      <c r="UXH48" s="2"/>
      <c r="UXI48" s="2"/>
      <c r="UXJ48" s="2"/>
      <c r="UXK48" s="2"/>
      <c r="UXL48" s="2"/>
      <c r="UXM48" s="2"/>
      <c r="UXN48" s="2"/>
      <c r="UXO48" s="2"/>
      <c r="UXP48" s="2"/>
      <c r="UXQ48" s="2"/>
      <c r="UXR48" s="2"/>
      <c r="UXS48" s="2"/>
      <c r="UXT48" s="2"/>
      <c r="UXU48" s="2"/>
      <c r="UXV48" s="2"/>
      <c r="UXW48" s="2"/>
      <c r="UXX48" s="2"/>
      <c r="UXY48" s="2"/>
      <c r="UXZ48" s="2"/>
      <c r="UYA48" s="2"/>
      <c r="UYB48" s="2"/>
      <c r="UYC48" s="2"/>
      <c r="UYD48" s="2"/>
      <c r="UYE48" s="2"/>
      <c r="UYF48" s="2"/>
      <c r="UYG48" s="2"/>
      <c r="UYH48" s="2"/>
      <c r="UYI48" s="2"/>
      <c r="UYJ48" s="2"/>
      <c r="UYK48" s="2"/>
      <c r="UYL48" s="2"/>
      <c r="UYM48" s="2"/>
      <c r="UYN48" s="2"/>
      <c r="UYO48" s="2"/>
      <c r="UYP48" s="2"/>
      <c r="UYQ48" s="2"/>
      <c r="UYR48" s="2"/>
      <c r="UYS48" s="2"/>
      <c r="UYT48" s="2"/>
      <c r="UYU48" s="2"/>
      <c r="UYV48" s="2"/>
      <c r="UYW48" s="2"/>
      <c r="UYX48" s="2"/>
      <c r="UYY48" s="2"/>
      <c r="UYZ48" s="2"/>
      <c r="UZA48" s="2"/>
      <c r="UZB48" s="2"/>
      <c r="UZC48" s="2"/>
      <c r="UZD48" s="2"/>
      <c r="UZE48" s="2"/>
      <c r="UZF48" s="2"/>
      <c r="UZG48" s="2"/>
      <c r="UZH48" s="2"/>
      <c r="UZI48" s="2"/>
      <c r="UZJ48" s="2"/>
      <c r="UZK48" s="2"/>
      <c r="UZL48" s="2"/>
      <c r="UZM48" s="2"/>
      <c r="UZN48" s="2"/>
      <c r="UZO48" s="2"/>
      <c r="UZP48" s="2"/>
      <c r="UZQ48" s="2"/>
      <c r="UZR48" s="2"/>
      <c r="UZS48" s="2"/>
      <c r="UZT48" s="2"/>
      <c r="UZU48" s="2"/>
      <c r="UZV48" s="2"/>
      <c r="UZW48" s="2"/>
      <c r="UZX48" s="2"/>
      <c r="UZY48" s="2"/>
      <c r="UZZ48" s="2"/>
      <c r="VAA48" s="2"/>
      <c r="VAB48" s="2"/>
      <c r="VAC48" s="2"/>
      <c r="VAD48" s="2"/>
      <c r="VAE48" s="2"/>
      <c r="VAF48" s="2"/>
      <c r="VAG48" s="2"/>
      <c r="VAH48" s="2"/>
      <c r="VAI48" s="2"/>
      <c r="VAJ48" s="2"/>
      <c r="VAK48" s="2"/>
      <c r="VAL48" s="2"/>
      <c r="VAM48" s="2"/>
      <c r="VAN48" s="2"/>
      <c r="VAO48" s="2"/>
      <c r="VAP48" s="2"/>
      <c r="VAQ48" s="2"/>
      <c r="VAR48" s="2"/>
      <c r="VAS48" s="2"/>
      <c r="VAT48" s="2"/>
      <c r="VAU48" s="2"/>
      <c r="VAV48" s="2"/>
      <c r="VAW48" s="2"/>
      <c r="VAX48" s="2"/>
      <c r="VAY48" s="2"/>
      <c r="VAZ48" s="2"/>
      <c r="VBA48" s="2"/>
      <c r="VBB48" s="2"/>
      <c r="VBC48" s="2"/>
      <c r="VBD48" s="2"/>
      <c r="VBE48" s="2"/>
      <c r="VBF48" s="2"/>
      <c r="VBG48" s="2"/>
      <c r="VBH48" s="2"/>
      <c r="VBI48" s="2"/>
      <c r="VBJ48" s="2"/>
      <c r="VBK48" s="2"/>
      <c r="VBL48" s="2"/>
      <c r="VBM48" s="2"/>
      <c r="VBN48" s="2"/>
      <c r="VBO48" s="2"/>
      <c r="VBP48" s="2"/>
      <c r="VBQ48" s="2"/>
      <c r="VBR48" s="2"/>
      <c r="VBS48" s="2"/>
      <c r="VBT48" s="2"/>
      <c r="VBU48" s="2"/>
      <c r="VBV48" s="2"/>
      <c r="VBW48" s="2"/>
      <c r="VBX48" s="2"/>
      <c r="VBY48" s="2"/>
      <c r="VBZ48" s="2"/>
      <c r="VCA48" s="2"/>
      <c r="VCB48" s="2"/>
      <c r="VCC48" s="2"/>
      <c r="VCD48" s="2"/>
      <c r="VCE48" s="2"/>
      <c r="VCF48" s="2"/>
      <c r="VCG48" s="2"/>
      <c r="VCH48" s="2"/>
      <c r="VCI48" s="2"/>
      <c r="VCJ48" s="2"/>
      <c r="VCK48" s="2"/>
      <c r="VCL48" s="2"/>
      <c r="VCM48" s="2"/>
      <c r="VCN48" s="2"/>
      <c r="VCO48" s="2"/>
      <c r="VCP48" s="2"/>
      <c r="VCQ48" s="2"/>
      <c r="VCR48" s="2"/>
      <c r="VCS48" s="2"/>
      <c r="VCT48" s="2"/>
      <c r="VCU48" s="2"/>
      <c r="VCV48" s="2"/>
      <c r="VCW48" s="2"/>
      <c r="VCX48" s="2"/>
      <c r="VCY48" s="2"/>
      <c r="VCZ48" s="2"/>
      <c r="VDA48" s="2"/>
      <c r="VDB48" s="2"/>
      <c r="VDC48" s="2"/>
      <c r="VDD48" s="2"/>
      <c r="VDE48" s="2"/>
      <c r="VDF48" s="2"/>
      <c r="VDG48" s="2"/>
      <c r="VDH48" s="2"/>
      <c r="VDI48" s="2"/>
      <c r="VDJ48" s="2"/>
      <c r="VDK48" s="2"/>
      <c r="VDL48" s="2"/>
      <c r="VDM48" s="2"/>
      <c r="VDN48" s="2"/>
      <c r="VDO48" s="2"/>
      <c r="VDP48" s="2"/>
      <c r="VDQ48" s="2"/>
      <c r="VDR48" s="2"/>
      <c r="VDS48" s="2"/>
      <c r="VDT48" s="2"/>
      <c r="VDU48" s="2"/>
      <c r="VDV48" s="2"/>
      <c r="VDW48" s="2"/>
      <c r="VDX48" s="2"/>
      <c r="VDY48" s="2"/>
      <c r="VDZ48" s="2"/>
      <c r="VEA48" s="2"/>
      <c r="VEB48" s="2"/>
      <c r="VEC48" s="2"/>
      <c r="VED48" s="2"/>
      <c r="VEE48" s="2"/>
      <c r="VEF48" s="2"/>
      <c r="VEG48" s="2"/>
      <c r="VEH48" s="2"/>
      <c r="VEI48" s="2"/>
      <c r="VEJ48" s="2"/>
      <c r="VEK48" s="2"/>
      <c r="VEL48" s="2"/>
      <c r="VEM48" s="2"/>
      <c r="VEN48" s="2"/>
      <c r="VEO48" s="2"/>
      <c r="VEP48" s="2"/>
      <c r="VEQ48" s="2"/>
      <c r="VER48" s="2"/>
      <c r="VES48" s="2"/>
      <c r="VET48" s="2"/>
      <c r="VEU48" s="2"/>
      <c r="VEV48" s="2"/>
      <c r="VEW48" s="2"/>
      <c r="VEX48" s="2"/>
      <c r="VEY48" s="2"/>
      <c r="VEZ48" s="2"/>
      <c r="VFA48" s="2"/>
      <c r="VFB48" s="2"/>
      <c r="VFC48" s="2"/>
      <c r="VFD48" s="2"/>
      <c r="VFE48" s="2"/>
      <c r="VFF48" s="2"/>
      <c r="VFG48" s="2"/>
      <c r="VFH48" s="2"/>
      <c r="VFI48" s="2"/>
      <c r="VFJ48" s="2"/>
      <c r="VFK48" s="2"/>
      <c r="VFL48" s="2"/>
      <c r="VFM48" s="2"/>
      <c r="VFN48" s="2"/>
      <c r="VFO48" s="2"/>
      <c r="VFP48" s="2"/>
      <c r="VFQ48" s="2"/>
      <c r="VFR48" s="2"/>
      <c r="VFS48" s="2"/>
      <c r="VFT48" s="2"/>
      <c r="VFU48" s="2"/>
      <c r="VFV48" s="2"/>
      <c r="VFW48" s="2"/>
      <c r="VFX48" s="2"/>
      <c r="VFY48" s="2"/>
      <c r="VFZ48" s="2"/>
      <c r="VGA48" s="2"/>
      <c r="VGB48" s="2"/>
      <c r="VGC48" s="2"/>
      <c r="VGD48" s="2"/>
      <c r="VGE48" s="2"/>
      <c r="VGF48" s="2"/>
      <c r="VGG48" s="2"/>
      <c r="VGH48" s="2"/>
      <c r="VGI48" s="2"/>
      <c r="VGJ48" s="2"/>
      <c r="VGK48" s="2"/>
      <c r="VGL48" s="2"/>
      <c r="VGM48" s="2"/>
      <c r="VGN48" s="2"/>
      <c r="VGO48" s="2"/>
      <c r="VGP48" s="2"/>
      <c r="VGQ48" s="2"/>
      <c r="VGR48" s="2"/>
      <c r="VGS48" s="2"/>
      <c r="VGT48" s="2"/>
      <c r="VGU48" s="2"/>
      <c r="VGV48" s="2"/>
      <c r="VGW48" s="2"/>
      <c r="VGX48" s="2"/>
      <c r="VGY48" s="2"/>
      <c r="VGZ48" s="2"/>
      <c r="VHA48" s="2"/>
      <c r="VHB48" s="2"/>
      <c r="VHC48" s="2"/>
      <c r="VHD48" s="2"/>
      <c r="VHE48" s="2"/>
      <c r="VHF48" s="2"/>
      <c r="VHG48" s="2"/>
      <c r="VHH48" s="2"/>
      <c r="VHI48" s="2"/>
      <c r="VHJ48" s="2"/>
      <c r="VHK48" s="2"/>
      <c r="VHL48" s="2"/>
      <c r="VHM48" s="2"/>
      <c r="VHN48" s="2"/>
      <c r="VHO48" s="2"/>
      <c r="VHP48" s="2"/>
      <c r="VHQ48" s="2"/>
      <c r="VHR48" s="2"/>
      <c r="VHS48" s="2"/>
      <c r="VHT48" s="2"/>
      <c r="VHU48" s="2"/>
      <c r="VHV48" s="2"/>
      <c r="VHW48" s="2"/>
      <c r="VHX48" s="2"/>
      <c r="VHY48" s="2"/>
      <c r="VHZ48" s="2"/>
      <c r="VIA48" s="2"/>
      <c r="VIB48" s="2"/>
      <c r="VIC48" s="2"/>
      <c r="VID48" s="2"/>
      <c r="VIE48" s="2"/>
      <c r="VIF48" s="2"/>
      <c r="VIG48" s="2"/>
      <c r="VIH48" s="2"/>
      <c r="VII48" s="2"/>
      <c r="VIJ48" s="2"/>
      <c r="VIK48" s="2"/>
      <c r="VIL48" s="2"/>
      <c r="VIM48" s="2"/>
      <c r="VIN48" s="2"/>
      <c r="VIO48" s="2"/>
      <c r="VIP48" s="2"/>
      <c r="VIQ48" s="2"/>
      <c r="VIR48" s="2"/>
      <c r="VIS48" s="2"/>
      <c r="VIT48" s="2"/>
      <c r="VIU48" s="2"/>
      <c r="VIV48" s="2"/>
      <c r="VIW48" s="2"/>
      <c r="VIX48" s="2"/>
      <c r="VIY48" s="2"/>
      <c r="VIZ48" s="2"/>
      <c r="VJA48" s="2"/>
      <c r="VJB48" s="2"/>
      <c r="VJC48" s="2"/>
      <c r="VJD48" s="2"/>
      <c r="VJE48" s="2"/>
      <c r="VJF48" s="2"/>
      <c r="VJG48" s="2"/>
      <c r="VJH48" s="2"/>
      <c r="VJI48" s="2"/>
      <c r="VJJ48" s="2"/>
      <c r="VJK48" s="2"/>
      <c r="VJL48" s="2"/>
      <c r="VJM48" s="2"/>
      <c r="VJN48" s="2"/>
      <c r="VJO48" s="2"/>
      <c r="VJP48" s="2"/>
      <c r="VJQ48" s="2"/>
      <c r="VJR48" s="2"/>
      <c r="VJS48" s="2"/>
      <c r="VJT48" s="2"/>
      <c r="VJU48" s="2"/>
      <c r="VJV48" s="2"/>
      <c r="VJW48" s="2"/>
      <c r="VJX48" s="2"/>
      <c r="VJY48" s="2"/>
      <c r="VJZ48" s="2"/>
      <c r="VKA48" s="2"/>
      <c r="VKB48" s="2"/>
      <c r="VKC48" s="2"/>
      <c r="VKD48" s="2"/>
      <c r="VKE48" s="2"/>
      <c r="VKF48" s="2"/>
      <c r="VKG48" s="2"/>
      <c r="VKH48" s="2"/>
      <c r="VKI48" s="2"/>
      <c r="VKJ48" s="2"/>
      <c r="VKK48" s="2"/>
      <c r="VKL48" s="2"/>
      <c r="VKM48" s="2"/>
      <c r="VKN48" s="2"/>
      <c r="VKO48" s="2"/>
      <c r="VKP48" s="2"/>
      <c r="VKQ48" s="2"/>
      <c r="VKR48" s="2"/>
      <c r="VKS48" s="2"/>
      <c r="VKT48" s="2"/>
      <c r="VKU48" s="2"/>
      <c r="VKV48" s="2"/>
      <c r="VKW48" s="2"/>
      <c r="VKX48" s="2"/>
      <c r="VKY48" s="2"/>
      <c r="VKZ48" s="2"/>
      <c r="VLA48" s="2"/>
      <c r="VLB48" s="2"/>
      <c r="VLC48" s="2"/>
      <c r="VLD48" s="2"/>
      <c r="VLE48" s="2"/>
      <c r="VLF48" s="2"/>
      <c r="VLG48" s="2"/>
      <c r="VLH48" s="2"/>
      <c r="VLI48" s="2"/>
      <c r="VLJ48" s="2"/>
      <c r="VLK48" s="2"/>
      <c r="VLL48" s="2"/>
      <c r="VLM48" s="2"/>
      <c r="VLN48" s="2"/>
      <c r="VLO48" s="2"/>
      <c r="VLP48" s="2"/>
      <c r="VLQ48" s="2"/>
      <c r="VLR48" s="2"/>
      <c r="VLS48" s="2"/>
      <c r="VLT48" s="2"/>
      <c r="VLU48" s="2"/>
      <c r="VLV48" s="2"/>
      <c r="VLW48" s="2"/>
      <c r="VLX48" s="2"/>
      <c r="VLY48" s="2"/>
      <c r="VLZ48" s="2"/>
      <c r="VMA48" s="2"/>
      <c r="VMB48" s="2"/>
      <c r="VMC48" s="2"/>
      <c r="VMD48" s="2"/>
      <c r="VME48" s="2"/>
      <c r="VMF48" s="2"/>
      <c r="VMG48" s="2"/>
      <c r="VMH48" s="2"/>
      <c r="VMI48" s="2"/>
      <c r="VMJ48" s="2"/>
      <c r="VMK48" s="2"/>
      <c r="VML48" s="2"/>
      <c r="VMM48" s="2"/>
      <c r="VMN48" s="2"/>
      <c r="VMO48" s="2"/>
      <c r="VMP48" s="2"/>
      <c r="VMQ48" s="2"/>
      <c r="VMR48" s="2"/>
      <c r="VMS48" s="2"/>
      <c r="VMT48" s="2"/>
      <c r="VMU48" s="2"/>
      <c r="VMV48" s="2"/>
      <c r="VMW48" s="2"/>
      <c r="VMX48" s="2"/>
      <c r="VMY48" s="2"/>
      <c r="VMZ48" s="2"/>
      <c r="VNA48" s="2"/>
      <c r="VNB48" s="2"/>
      <c r="VNC48" s="2"/>
      <c r="VND48" s="2"/>
      <c r="VNE48" s="2"/>
      <c r="VNF48" s="2"/>
      <c r="VNG48" s="2"/>
      <c r="VNH48" s="2"/>
      <c r="VNI48" s="2"/>
      <c r="VNJ48" s="2"/>
      <c r="VNK48" s="2"/>
      <c r="VNL48" s="2"/>
      <c r="VNM48" s="2"/>
      <c r="VNN48" s="2"/>
      <c r="VNO48" s="2"/>
      <c r="VNP48" s="2"/>
      <c r="VNQ48" s="2"/>
      <c r="VNR48" s="2"/>
      <c r="VNS48" s="2"/>
      <c r="VNT48" s="2"/>
      <c r="VNU48" s="2"/>
      <c r="VNV48" s="2"/>
      <c r="VNW48" s="2"/>
      <c r="VNX48" s="2"/>
      <c r="VNY48" s="2"/>
      <c r="VNZ48" s="2"/>
      <c r="VOA48" s="2"/>
      <c r="VOB48" s="2"/>
      <c r="VOC48" s="2"/>
      <c r="VOD48" s="2"/>
      <c r="VOE48" s="2"/>
      <c r="VOF48" s="2"/>
      <c r="VOG48" s="2"/>
      <c r="VOH48" s="2"/>
      <c r="VOI48" s="2"/>
      <c r="VOJ48" s="2"/>
      <c r="VOK48" s="2"/>
      <c r="VOL48" s="2"/>
      <c r="VOM48" s="2"/>
      <c r="VON48" s="2"/>
      <c r="VOO48" s="2"/>
      <c r="VOP48" s="2"/>
      <c r="VOQ48" s="2"/>
      <c r="VOR48" s="2"/>
      <c r="VOS48" s="2"/>
      <c r="VOT48" s="2"/>
      <c r="VOU48" s="2"/>
      <c r="VOV48" s="2"/>
      <c r="VOW48" s="2"/>
      <c r="VOX48" s="2"/>
      <c r="VOY48" s="2"/>
      <c r="VOZ48" s="2"/>
      <c r="VPA48" s="2"/>
      <c r="VPB48" s="2"/>
      <c r="VPC48" s="2"/>
      <c r="VPD48" s="2"/>
      <c r="VPE48" s="2"/>
      <c r="VPF48" s="2"/>
      <c r="VPG48" s="2"/>
      <c r="VPH48" s="2"/>
      <c r="VPI48" s="2"/>
      <c r="VPJ48" s="2"/>
      <c r="VPK48" s="2"/>
      <c r="VPL48" s="2"/>
      <c r="VPM48" s="2"/>
      <c r="VPN48" s="2"/>
      <c r="VPO48" s="2"/>
      <c r="VPP48" s="2"/>
      <c r="VPQ48" s="2"/>
      <c r="VPR48" s="2"/>
      <c r="VPS48" s="2"/>
      <c r="VPT48" s="2"/>
      <c r="VPU48" s="2"/>
      <c r="VPV48" s="2"/>
      <c r="VPW48" s="2"/>
      <c r="VPX48" s="2"/>
      <c r="VPY48" s="2"/>
      <c r="VPZ48" s="2"/>
      <c r="VQA48" s="2"/>
      <c r="VQB48" s="2"/>
      <c r="VQC48" s="2"/>
      <c r="VQD48" s="2"/>
      <c r="VQE48" s="2"/>
      <c r="VQF48" s="2"/>
      <c r="VQG48" s="2"/>
      <c r="VQH48" s="2"/>
      <c r="VQI48" s="2"/>
      <c r="VQJ48" s="2"/>
      <c r="VQK48" s="2"/>
      <c r="VQL48" s="2"/>
      <c r="VQM48" s="2"/>
      <c r="VQN48" s="2"/>
      <c r="VQO48" s="2"/>
      <c r="VQP48" s="2"/>
      <c r="VQQ48" s="2"/>
      <c r="VQR48" s="2"/>
      <c r="VQS48" s="2"/>
      <c r="VQT48" s="2"/>
      <c r="VQU48" s="2"/>
      <c r="VQV48" s="2"/>
      <c r="VQW48" s="2"/>
      <c r="VQX48" s="2"/>
      <c r="VQY48" s="2"/>
      <c r="VQZ48" s="2"/>
      <c r="VRA48" s="2"/>
      <c r="VRB48" s="2"/>
      <c r="VRC48" s="2"/>
      <c r="VRD48" s="2"/>
      <c r="VRE48" s="2"/>
      <c r="VRF48" s="2"/>
      <c r="VRG48" s="2"/>
      <c r="VRH48" s="2"/>
      <c r="VRI48" s="2"/>
      <c r="VRJ48" s="2"/>
      <c r="VRK48" s="2"/>
      <c r="VRL48" s="2"/>
      <c r="VRM48" s="2"/>
      <c r="VRN48" s="2"/>
      <c r="VRO48" s="2"/>
      <c r="VRP48" s="2"/>
      <c r="VRQ48" s="2"/>
      <c r="VRR48" s="2"/>
      <c r="VRS48" s="2"/>
      <c r="VRT48" s="2"/>
      <c r="VRU48" s="2"/>
      <c r="VRV48" s="2"/>
      <c r="VRW48" s="2"/>
      <c r="VRX48" s="2"/>
      <c r="VRY48" s="2"/>
      <c r="VRZ48" s="2"/>
      <c r="VSA48" s="2"/>
      <c r="VSB48" s="2"/>
      <c r="VSC48" s="2"/>
      <c r="VSD48" s="2"/>
      <c r="VSE48" s="2"/>
      <c r="VSF48" s="2"/>
      <c r="VSG48" s="2"/>
      <c r="VSH48" s="2"/>
      <c r="VSI48" s="2"/>
      <c r="VSJ48" s="2"/>
      <c r="VSK48" s="2"/>
      <c r="VSL48" s="2"/>
      <c r="VSM48" s="2"/>
      <c r="VSN48" s="2"/>
      <c r="VSO48" s="2"/>
      <c r="VSP48" s="2"/>
      <c r="VSQ48" s="2"/>
      <c r="VSR48" s="2"/>
      <c r="VSS48" s="2"/>
      <c r="VST48" s="2"/>
      <c r="VSU48" s="2"/>
      <c r="VSV48" s="2"/>
      <c r="VSW48" s="2"/>
      <c r="VSX48" s="2"/>
      <c r="VSY48" s="2"/>
      <c r="VSZ48" s="2"/>
      <c r="VTA48" s="2"/>
      <c r="VTB48" s="2"/>
      <c r="VTC48" s="2"/>
      <c r="VTD48" s="2"/>
      <c r="VTE48" s="2"/>
      <c r="VTF48" s="2"/>
      <c r="VTG48" s="2"/>
      <c r="VTH48" s="2"/>
      <c r="VTI48" s="2"/>
      <c r="VTJ48" s="2"/>
      <c r="VTK48" s="2"/>
      <c r="VTL48" s="2"/>
      <c r="VTM48" s="2"/>
      <c r="VTN48" s="2"/>
      <c r="VTO48" s="2"/>
      <c r="VTP48" s="2"/>
      <c r="VTQ48" s="2"/>
      <c r="VTR48" s="2"/>
      <c r="VTS48" s="2"/>
      <c r="VTT48" s="2"/>
      <c r="VTU48" s="2"/>
      <c r="VTV48" s="2"/>
      <c r="VTW48" s="2"/>
      <c r="VTX48" s="2"/>
      <c r="VTY48" s="2"/>
      <c r="VTZ48" s="2"/>
      <c r="VUA48" s="2"/>
      <c r="VUB48" s="2"/>
      <c r="VUC48" s="2"/>
      <c r="VUD48" s="2"/>
      <c r="VUE48" s="2"/>
      <c r="VUF48" s="2"/>
      <c r="VUG48" s="2"/>
      <c r="VUH48" s="2"/>
      <c r="VUI48" s="2"/>
      <c r="VUJ48" s="2"/>
      <c r="VUK48" s="2"/>
      <c r="VUL48" s="2"/>
      <c r="VUM48" s="2"/>
      <c r="VUN48" s="2"/>
      <c r="VUO48" s="2"/>
      <c r="VUP48" s="2"/>
      <c r="VUQ48" s="2"/>
      <c r="VUR48" s="2"/>
      <c r="VUS48" s="2"/>
      <c r="VUT48" s="2"/>
      <c r="VUU48" s="2"/>
      <c r="VUV48" s="2"/>
      <c r="VUW48" s="2"/>
      <c r="VUX48" s="2"/>
      <c r="VUY48" s="2"/>
      <c r="VUZ48" s="2"/>
      <c r="VVA48" s="2"/>
      <c r="VVB48" s="2"/>
      <c r="VVC48" s="2"/>
      <c r="VVD48" s="2"/>
      <c r="VVE48" s="2"/>
      <c r="VVF48" s="2"/>
      <c r="VVG48" s="2"/>
      <c r="VVH48" s="2"/>
      <c r="VVI48" s="2"/>
      <c r="VVJ48" s="2"/>
      <c r="VVK48" s="2"/>
      <c r="VVL48" s="2"/>
      <c r="VVM48" s="2"/>
      <c r="VVN48" s="2"/>
      <c r="VVO48" s="2"/>
      <c r="VVP48" s="2"/>
      <c r="VVQ48" s="2"/>
      <c r="VVR48" s="2"/>
      <c r="VVS48" s="2"/>
      <c r="VVT48" s="2"/>
      <c r="VVU48" s="2"/>
      <c r="VVV48" s="2"/>
      <c r="VVW48" s="2"/>
      <c r="VVX48" s="2"/>
      <c r="VVY48" s="2"/>
      <c r="VVZ48" s="2"/>
      <c r="VWA48" s="2"/>
      <c r="VWB48" s="2"/>
      <c r="VWC48" s="2"/>
      <c r="VWD48" s="2"/>
      <c r="VWE48" s="2"/>
      <c r="VWF48" s="2"/>
      <c r="VWG48" s="2"/>
      <c r="VWH48" s="2"/>
      <c r="VWI48" s="2"/>
      <c r="VWJ48" s="2"/>
      <c r="VWK48" s="2"/>
      <c r="VWL48" s="2"/>
      <c r="VWM48" s="2"/>
      <c r="VWN48" s="2"/>
      <c r="VWO48" s="2"/>
      <c r="VWP48" s="2"/>
      <c r="VWQ48" s="2"/>
      <c r="VWR48" s="2"/>
      <c r="VWS48" s="2"/>
      <c r="VWT48" s="2"/>
      <c r="VWU48" s="2"/>
      <c r="VWV48" s="2"/>
      <c r="VWW48" s="2"/>
      <c r="VWX48" s="2"/>
      <c r="VWY48" s="2"/>
      <c r="VWZ48" s="2"/>
      <c r="VXA48" s="2"/>
      <c r="VXB48" s="2"/>
      <c r="VXC48" s="2"/>
      <c r="VXD48" s="2"/>
      <c r="VXE48" s="2"/>
      <c r="VXF48" s="2"/>
      <c r="VXG48" s="2"/>
      <c r="VXH48" s="2"/>
      <c r="VXI48" s="2"/>
      <c r="VXJ48" s="2"/>
      <c r="VXK48" s="2"/>
      <c r="VXL48" s="2"/>
      <c r="VXM48" s="2"/>
      <c r="VXN48" s="2"/>
      <c r="VXO48" s="2"/>
      <c r="VXP48" s="2"/>
      <c r="VXQ48" s="2"/>
      <c r="VXR48" s="2"/>
      <c r="VXS48" s="2"/>
      <c r="VXT48" s="2"/>
      <c r="VXU48" s="2"/>
      <c r="VXV48" s="2"/>
      <c r="VXW48" s="2"/>
      <c r="VXX48" s="2"/>
      <c r="VXY48" s="2"/>
      <c r="VXZ48" s="2"/>
      <c r="VYA48" s="2"/>
      <c r="VYB48" s="2"/>
      <c r="VYC48" s="2"/>
      <c r="VYD48" s="2"/>
      <c r="VYE48" s="2"/>
      <c r="VYF48" s="2"/>
      <c r="VYG48" s="2"/>
      <c r="VYH48" s="2"/>
      <c r="VYI48" s="2"/>
      <c r="VYJ48" s="2"/>
      <c r="VYK48" s="2"/>
      <c r="VYL48" s="2"/>
      <c r="VYM48" s="2"/>
      <c r="VYN48" s="2"/>
      <c r="VYO48" s="2"/>
      <c r="VYP48" s="2"/>
      <c r="VYQ48" s="2"/>
      <c r="VYR48" s="2"/>
      <c r="VYS48" s="2"/>
      <c r="VYT48" s="2"/>
      <c r="VYU48" s="2"/>
      <c r="VYV48" s="2"/>
      <c r="VYW48" s="2"/>
      <c r="VYX48" s="2"/>
      <c r="VYY48" s="2"/>
      <c r="VYZ48" s="2"/>
      <c r="VZA48" s="2"/>
      <c r="VZB48" s="2"/>
      <c r="VZC48" s="2"/>
      <c r="VZD48" s="2"/>
      <c r="VZE48" s="2"/>
      <c r="VZF48" s="2"/>
      <c r="VZG48" s="2"/>
      <c r="VZH48" s="2"/>
      <c r="VZI48" s="2"/>
      <c r="VZJ48" s="2"/>
      <c r="VZK48" s="2"/>
      <c r="VZL48" s="2"/>
      <c r="VZM48" s="2"/>
      <c r="VZN48" s="2"/>
      <c r="VZO48" s="2"/>
      <c r="VZP48" s="2"/>
      <c r="VZQ48" s="2"/>
      <c r="VZR48" s="2"/>
      <c r="VZS48" s="2"/>
      <c r="VZT48" s="2"/>
      <c r="VZU48" s="2"/>
      <c r="VZV48" s="2"/>
      <c r="VZW48" s="2"/>
      <c r="VZX48" s="2"/>
      <c r="VZY48" s="2"/>
      <c r="VZZ48" s="2"/>
      <c r="WAA48" s="2"/>
      <c r="WAB48" s="2"/>
      <c r="WAC48" s="2"/>
      <c r="WAD48" s="2"/>
      <c r="WAE48" s="2"/>
      <c r="WAF48" s="2"/>
      <c r="WAG48" s="2"/>
      <c r="WAH48" s="2"/>
      <c r="WAI48" s="2"/>
      <c r="WAJ48" s="2"/>
      <c r="WAK48" s="2"/>
      <c r="WAL48" s="2"/>
      <c r="WAM48" s="2"/>
      <c r="WAN48" s="2"/>
      <c r="WAO48" s="2"/>
      <c r="WAP48" s="2"/>
      <c r="WAQ48" s="2"/>
      <c r="WAR48" s="2"/>
      <c r="WAS48" s="2"/>
      <c r="WAT48" s="2"/>
      <c r="WAU48" s="2"/>
      <c r="WAV48" s="2"/>
      <c r="WAW48" s="2"/>
      <c r="WAX48" s="2"/>
      <c r="WAY48" s="2"/>
      <c r="WAZ48" s="2"/>
      <c r="WBA48" s="2"/>
      <c r="WBB48" s="2"/>
      <c r="WBC48" s="2"/>
      <c r="WBD48" s="2"/>
      <c r="WBE48" s="2"/>
      <c r="WBF48" s="2"/>
      <c r="WBG48" s="2"/>
      <c r="WBH48" s="2"/>
      <c r="WBI48" s="2"/>
      <c r="WBJ48" s="2"/>
      <c r="WBK48" s="2"/>
      <c r="WBL48" s="2"/>
      <c r="WBM48" s="2"/>
      <c r="WBN48" s="2"/>
      <c r="WBO48" s="2"/>
      <c r="WBP48" s="2"/>
      <c r="WBQ48" s="2"/>
      <c r="WBR48" s="2"/>
      <c r="WBS48" s="2"/>
      <c r="WBT48" s="2"/>
      <c r="WBU48" s="2"/>
      <c r="WBV48" s="2"/>
      <c r="WBW48" s="2"/>
      <c r="WBX48" s="2"/>
      <c r="WBY48" s="2"/>
      <c r="WBZ48" s="2"/>
      <c r="WCA48" s="2"/>
      <c r="WCB48" s="2"/>
      <c r="WCC48" s="2"/>
      <c r="WCD48" s="2"/>
      <c r="WCE48" s="2"/>
      <c r="WCF48" s="2"/>
      <c r="WCG48" s="2"/>
      <c r="WCH48" s="2"/>
      <c r="WCI48" s="2"/>
      <c r="WCJ48" s="2"/>
      <c r="WCK48" s="2"/>
      <c r="WCL48" s="2"/>
      <c r="WCM48" s="2"/>
      <c r="WCN48" s="2"/>
      <c r="WCO48" s="2"/>
      <c r="WCP48" s="2"/>
      <c r="WCQ48" s="2"/>
      <c r="WCR48" s="2"/>
      <c r="WCS48" s="2"/>
      <c r="WCT48" s="2"/>
      <c r="WCU48" s="2"/>
      <c r="WCV48" s="2"/>
      <c r="WCW48" s="2"/>
      <c r="WCX48" s="2"/>
      <c r="WCY48" s="2"/>
      <c r="WCZ48" s="2"/>
      <c r="WDA48" s="2"/>
      <c r="WDB48" s="2"/>
      <c r="WDC48" s="2"/>
      <c r="WDD48" s="2"/>
      <c r="WDE48" s="2"/>
      <c r="WDF48" s="2"/>
      <c r="WDG48" s="2"/>
      <c r="WDH48" s="2"/>
      <c r="WDI48" s="2"/>
      <c r="WDJ48" s="2"/>
      <c r="WDK48" s="2"/>
      <c r="WDL48" s="2"/>
      <c r="WDM48" s="2"/>
      <c r="WDN48" s="2"/>
      <c r="WDO48" s="2"/>
      <c r="WDP48" s="2"/>
      <c r="WDQ48" s="2"/>
      <c r="WDR48" s="2"/>
      <c r="WDS48" s="2"/>
      <c r="WDT48" s="2"/>
      <c r="WDU48" s="2"/>
      <c r="WDV48" s="2"/>
      <c r="WDW48" s="2"/>
      <c r="WDX48" s="2"/>
      <c r="WDY48" s="2"/>
      <c r="WDZ48" s="2"/>
      <c r="WEA48" s="2"/>
      <c r="WEB48" s="2"/>
      <c r="WEC48" s="2"/>
      <c r="WED48" s="2"/>
      <c r="WEE48" s="2"/>
      <c r="WEF48" s="2"/>
      <c r="WEG48" s="2"/>
      <c r="WEH48" s="2"/>
      <c r="WEI48" s="2"/>
      <c r="WEJ48" s="2"/>
      <c r="WEK48" s="2"/>
      <c r="WEL48" s="2"/>
      <c r="WEM48" s="2"/>
      <c r="WEN48" s="2"/>
      <c r="WEO48" s="2"/>
      <c r="WEP48" s="2"/>
      <c r="WEQ48" s="2"/>
      <c r="WER48" s="2"/>
      <c r="WES48" s="2"/>
      <c r="WET48" s="2"/>
      <c r="WEU48" s="2"/>
      <c r="WEV48" s="2"/>
      <c r="WEW48" s="2"/>
      <c r="WEX48" s="2"/>
      <c r="WEY48" s="2"/>
      <c r="WEZ48" s="2"/>
      <c r="WFA48" s="2"/>
      <c r="WFB48" s="2"/>
      <c r="WFC48" s="2"/>
      <c r="WFD48" s="2"/>
      <c r="WFE48" s="2"/>
      <c r="WFF48" s="2"/>
      <c r="WFG48" s="2"/>
      <c r="WFH48" s="2"/>
      <c r="WFI48" s="2"/>
      <c r="WFJ48" s="2"/>
      <c r="WFK48" s="2"/>
      <c r="WFL48" s="2"/>
      <c r="WFM48" s="2"/>
      <c r="WFN48" s="2"/>
      <c r="WFO48" s="2"/>
      <c r="WFP48" s="2"/>
      <c r="WFQ48" s="2"/>
      <c r="WFR48" s="2"/>
      <c r="WFS48" s="2"/>
      <c r="WFT48" s="2"/>
      <c r="WFU48" s="2"/>
      <c r="WFV48" s="2"/>
      <c r="WFW48" s="2"/>
      <c r="WFX48" s="2"/>
      <c r="WFY48" s="2"/>
      <c r="WFZ48" s="2"/>
      <c r="WGA48" s="2"/>
      <c r="WGB48" s="2"/>
      <c r="WGC48" s="2"/>
      <c r="WGD48" s="2"/>
      <c r="WGE48" s="2"/>
      <c r="WGF48" s="2"/>
      <c r="WGG48" s="2"/>
      <c r="WGH48" s="2"/>
      <c r="WGI48" s="2"/>
      <c r="WGJ48" s="2"/>
      <c r="WGK48" s="2"/>
      <c r="WGL48" s="2"/>
      <c r="WGM48" s="2"/>
      <c r="WGN48" s="2"/>
      <c r="WGO48" s="2"/>
      <c r="WGP48" s="2"/>
      <c r="WGQ48" s="2"/>
      <c r="WGR48" s="2"/>
      <c r="WGS48" s="2"/>
      <c r="WGT48" s="2"/>
      <c r="WGU48" s="2"/>
      <c r="WGV48" s="2"/>
      <c r="WGW48" s="2"/>
      <c r="WGX48" s="2"/>
      <c r="WGY48" s="2"/>
      <c r="WGZ48" s="2"/>
      <c r="WHA48" s="2"/>
      <c r="WHB48" s="2"/>
      <c r="WHC48" s="2"/>
      <c r="WHD48" s="2"/>
      <c r="WHE48" s="2"/>
      <c r="WHF48" s="2"/>
      <c r="WHG48" s="2"/>
      <c r="WHH48" s="2"/>
      <c r="WHI48" s="2"/>
      <c r="WHJ48" s="2"/>
      <c r="WHK48" s="2"/>
      <c r="WHL48" s="2"/>
      <c r="WHM48" s="2"/>
      <c r="WHN48" s="2"/>
      <c r="WHO48" s="2"/>
      <c r="WHP48" s="2"/>
      <c r="WHQ48" s="2"/>
      <c r="WHR48" s="2"/>
      <c r="WHS48" s="2"/>
      <c r="WHT48" s="2"/>
      <c r="WHU48" s="2"/>
      <c r="WHV48" s="2"/>
      <c r="WHW48" s="2"/>
      <c r="WHX48" s="2"/>
      <c r="WHY48" s="2"/>
      <c r="WHZ48" s="2"/>
      <c r="WIA48" s="2"/>
      <c r="WIB48" s="2"/>
      <c r="WIC48" s="2"/>
      <c r="WID48" s="2"/>
      <c r="WIE48" s="2"/>
      <c r="WIF48" s="2"/>
      <c r="WIG48" s="2"/>
      <c r="WIH48" s="2"/>
      <c r="WII48" s="2"/>
      <c r="WIJ48" s="2"/>
      <c r="WIK48" s="2"/>
      <c r="WIL48" s="2"/>
      <c r="WIM48" s="2"/>
      <c r="WIN48" s="2"/>
      <c r="WIO48" s="2"/>
      <c r="WIP48" s="2"/>
      <c r="WIQ48" s="2"/>
      <c r="WIR48" s="2"/>
      <c r="WIS48" s="2"/>
      <c r="WIT48" s="2"/>
      <c r="WIU48" s="2"/>
      <c r="WIV48" s="2"/>
      <c r="WIW48" s="2"/>
      <c r="WIX48" s="2"/>
      <c r="WIY48" s="2"/>
      <c r="WIZ48" s="2"/>
      <c r="WJA48" s="2"/>
      <c r="WJB48" s="2"/>
      <c r="WJC48" s="2"/>
      <c r="WJD48" s="2"/>
      <c r="WJE48" s="2"/>
      <c r="WJF48" s="2"/>
      <c r="WJG48" s="2"/>
      <c r="WJH48" s="2"/>
      <c r="WJI48" s="2"/>
      <c r="WJJ48" s="2"/>
      <c r="WJK48" s="2"/>
      <c r="WJL48" s="2"/>
      <c r="WJM48" s="2"/>
      <c r="WJN48" s="2"/>
      <c r="WJO48" s="2"/>
      <c r="WJP48" s="2"/>
      <c r="WJQ48" s="2"/>
      <c r="WJR48" s="2"/>
      <c r="WJS48" s="2"/>
      <c r="WJT48" s="2"/>
      <c r="WJU48" s="2"/>
      <c r="WJV48" s="2"/>
      <c r="WJW48" s="2"/>
      <c r="WJX48" s="2"/>
      <c r="WJY48" s="2"/>
      <c r="WJZ48" s="2"/>
      <c r="WKA48" s="2"/>
      <c r="WKB48" s="2"/>
      <c r="WKC48" s="2"/>
      <c r="WKD48" s="2"/>
      <c r="WKE48" s="2"/>
      <c r="WKF48" s="2"/>
      <c r="WKG48" s="2"/>
      <c r="WKH48" s="2"/>
      <c r="WKI48" s="2"/>
      <c r="WKJ48" s="2"/>
      <c r="WKK48" s="2"/>
      <c r="WKL48" s="2"/>
      <c r="WKM48" s="2"/>
      <c r="WKN48" s="2"/>
      <c r="WKO48" s="2"/>
      <c r="WKP48" s="2"/>
      <c r="WKQ48" s="2"/>
      <c r="WKR48" s="2"/>
      <c r="WKS48" s="2"/>
      <c r="WKT48" s="2"/>
      <c r="WKU48" s="2"/>
      <c r="WKV48" s="2"/>
      <c r="WKW48" s="2"/>
      <c r="WKX48" s="2"/>
      <c r="WKY48" s="2"/>
      <c r="WKZ48" s="2"/>
      <c r="WLA48" s="2"/>
      <c r="WLB48" s="2"/>
      <c r="WLC48" s="2"/>
      <c r="WLD48" s="2"/>
      <c r="WLE48" s="2"/>
      <c r="WLF48" s="2"/>
      <c r="WLG48" s="2"/>
      <c r="WLH48" s="2"/>
      <c r="WLI48" s="2"/>
      <c r="WLJ48" s="2"/>
      <c r="WLK48" s="2"/>
      <c r="WLL48" s="2"/>
      <c r="WLM48" s="2"/>
      <c r="WLN48" s="2"/>
      <c r="WLO48" s="2"/>
      <c r="WLP48" s="2"/>
      <c r="WLQ48" s="2"/>
      <c r="WLR48" s="2"/>
      <c r="WLS48" s="2"/>
      <c r="WLT48" s="2"/>
      <c r="WLU48" s="2"/>
      <c r="WLV48" s="2"/>
      <c r="WLW48" s="2"/>
      <c r="WLX48" s="2"/>
      <c r="WLY48" s="2"/>
      <c r="WLZ48" s="2"/>
      <c r="WMA48" s="2"/>
      <c r="WMB48" s="2"/>
      <c r="WMC48" s="2"/>
      <c r="WMD48" s="2"/>
      <c r="WME48" s="2"/>
      <c r="WMF48" s="2"/>
      <c r="WMG48" s="2"/>
      <c r="WMH48" s="2"/>
      <c r="WMI48" s="2"/>
      <c r="WMJ48" s="2"/>
      <c r="WMK48" s="2"/>
      <c r="WML48" s="2"/>
      <c r="WMM48" s="2"/>
      <c r="WMN48" s="2"/>
      <c r="WMO48" s="2"/>
      <c r="WMP48" s="2"/>
      <c r="WMQ48" s="2"/>
      <c r="WMR48" s="2"/>
      <c r="WMS48" s="2"/>
      <c r="WMT48" s="2"/>
      <c r="WMU48" s="2"/>
      <c r="WMV48" s="2"/>
      <c r="WMW48" s="2"/>
      <c r="WMX48" s="2"/>
      <c r="WMY48" s="2"/>
      <c r="WMZ48" s="2"/>
      <c r="WNA48" s="2"/>
      <c r="WNB48" s="2"/>
      <c r="WNC48" s="2"/>
      <c r="WND48" s="2"/>
      <c r="WNE48" s="2"/>
      <c r="WNF48" s="2"/>
      <c r="WNG48" s="2"/>
      <c r="WNH48" s="2"/>
      <c r="WNI48" s="2"/>
      <c r="WNJ48" s="2"/>
      <c r="WNK48" s="2"/>
      <c r="WNL48" s="2"/>
      <c r="WNM48" s="2"/>
      <c r="WNN48" s="2"/>
      <c r="WNO48" s="2"/>
      <c r="WNP48" s="2"/>
      <c r="WNQ48" s="2"/>
      <c r="WNR48" s="2"/>
      <c r="WNS48" s="2"/>
      <c r="WNT48" s="2"/>
      <c r="WNU48" s="2"/>
      <c r="WNV48" s="2"/>
      <c r="WNW48" s="2"/>
      <c r="WNX48" s="2"/>
      <c r="WNY48" s="2"/>
      <c r="WNZ48" s="2"/>
      <c r="WOA48" s="2"/>
      <c r="WOB48" s="2"/>
      <c r="WOC48" s="2"/>
      <c r="WOD48" s="2"/>
      <c r="WOE48" s="2"/>
      <c r="WOF48" s="2"/>
      <c r="WOG48" s="2"/>
      <c r="WOH48" s="2"/>
      <c r="WOI48" s="2"/>
      <c r="WOJ48" s="2"/>
      <c r="WOK48" s="2"/>
      <c r="WOL48" s="2"/>
      <c r="WOM48" s="2"/>
      <c r="WON48" s="2"/>
      <c r="WOO48" s="2"/>
      <c r="WOP48" s="2"/>
      <c r="WOQ48" s="2"/>
      <c r="WOR48" s="2"/>
      <c r="WOS48" s="2"/>
      <c r="WOT48" s="2"/>
      <c r="WOU48" s="2"/>
      <c r="WOV48" s="2"/>
      <c r="WOW48" s="2"/>
      <c r="WOX48" s="2"/>
      <c r="WOY48" s="2"/>
      <c r="WOZ48" s="2"/>
      <c r="WPA48" s="2"/>
      <c r="WPB48" s="2"/>
      <c r="WPC48" s="2"/>
      <c r="WPD48" s="2"/>
      <c r="WPE48" s="2"/>
      <c r="WPF48" s="2"/>
      <c r="WPG48" s="2"/>
      <c r="WPH48" s="2"/>
      <c r="WPI48" s="2"/>
      <c r="WPJ48" s="2"/>
      <c r="WPK48" s="2"/>
      <c r="WPL48" s="2"/>
      <c r="WPM48" s="2"/>
      <c r="WPN48" s="2"/>
      <c r="WPO48" s="2"/>
      <c r="WPP48" s="2"/>
      <c r="WPQ48" s="2"/>
      <c r="WPR48" s="2"/>
      <c r="WPS48" s="2"/>
      <c r="WPT48" s="2"/>
      <c r="WPU48" s="2"/>
      <c r="WPV48" s="2"/>
      <c r="WPW48" s="2"/>
      <c r="WPX48" s="2"/>
      <c r="WPY48" s="2"/>
      <c r="WPZ48" s="2"/>
      <c r="WQA48" s="2"/>
      <c r="WQB48" s="2"/>
      <c r="WQC48" s="2"/>
      <c r="WQD48" s="2"/>
      <c r="WQE48" s="2"/>
      <c r="WQF48" s="2"/>
      <c r="WQG48" s="2"/>
      <c r="WQH48" s="2"/>
      <c r="WQI48" s="2"/>
      <c r="WQJ48" s="2"/>
      <c r="WQK48" s="2"/>
      <c r="WQL48" s="2"/>
      <c r="WQM48" s="2"/>
      <c r="WQN48" s="2"/>
      <c r="WQO48" s="2"/>
      <c r="WQP48" s="2"/>
      <c r="WQQ48" s="2"/>
      <c r="WQR48" s="2"/>
      <c r="WQS48" s="2"/>
      <c r="WQT48" s="2"/>
      <c r="WQU48" s="2"/>
      <c r="WQV48" s="2"/>
      <c r="WQW48" s="2"/>
      <c r="WQX48" s="2"/>
      <c r="WQY48" s="2"/>
      <c r="WQZ48" s="2"/>
      <c r="WRA48" s="2"/>
      <c r="WRB48" s="2"/>
      <c r="WRC48" s="2"/>
      <c r="WRD48" s="2"/>
      <c r="WRE48" s="2"/>
      <c r="WRF48" s="2"/>
      <c r="WRG48" s="2"/>
      <c r="WRH48" s="2"/>
      <c r="WRI48" s="2"/>
      <c r="WRJ48" s="2"/>
      <c r="WRK48" s="2"/>
      <c r="WRL48" s="2"/>
      <c r="WRM48" s="2"/>
      <c r="WRN48" s="2"/>
      <c r="WRO48" s="2"/>
      <c r="WRP48" s="2"/>
      <c r="WRQ48" s="2"/>
      <c r="WRR48" s="2"/>
      <c r="WRS48" s="2"/>
      <c r="WRT48" s="2"/>
      <c r="WRU48" s="2"/>
      <c r="WRV48" s="2"/>
      <c r="WRW48" s="2"/>
      <c r="WRX48" s="2"/>
      <c r="WRY48" s="2"/>
      <c r="WRZ48" s="2"/>
      <c r="WSA48" s="2"/>
      <c r="WSB48" s="2"/>
      <c r="WSC48" s="2"/>
      <c r="WSD48" s="2"/>
      <c r="WSE48" s="2"/>
      <c r="WSF48" s="2"/>
      <c r="WSG48" s="2"/>
      <c r="WSH48" s="2"/>
      <c r="WSI48" s="2"/>
      <c r="WSJ48" s="2"/>
      <c r="WSK48" s="2"/>
      <c r="WSL48" s="2"/>
      <c r="WSM48" s="2"/>
      <c r="WSN48" s="2"/>
      <c r="WSO48" s="2"/>
      <c r="WSP48" s="2"/>
      <c r="WSQ48" s="2"/>
      <c r="WSR48" s="2"/>
      <c r="WSS48" s="2"/>
      <c r="WST48" s="2"/>
      <c r="WSU48" s="2"/>
      <c r="WSV48" s="2"/>
      <c r="WSW48" s="2"/>
      <c r="WSX48" s="2"/>
      <c r="WSY48" s="2"/>
      <c r="WSZ48" s="2"/>
      <c r="WTA48" s="2"/>
      <c r="WTB48" s="2"/>
      <c r="WTC48" s="2"/>
      <c r="WTD48" s="2"/>
      <c r="WTE48" s="2"/>
      <c r="WTF48" s="2"/>
      <c r="WTG48" s="2"/>
      <c r="WTH48" s="2"/>
      <c r="WTI48" s="2"/>
      <c r="WTJ48" s="2"/>
      <c r="WTK48" s="2"/>
      <c r="WTL48" s="2"/>
      <c r="WTM48" s="2"/>
      <c r="WTN48" s="2"/>
      <c r="WTO48" s="2"/>
      <c r="WTP48" s="2"/>
      <c r="WTQ48" s="2"/>
      <c r="WTR48" s="2"/>
      <c r="WTS48" s="2"/>
      <c r="WTT48" s="2"/>
      <c r="WTU48" s="2"/>
      <c r="WTV48" s="2"/>
      <c r="WTW48" s="2"/>
      <c r="WTX48" s="2"/>
      <c r="WTY48" s="2"/>
      <c r="WTZ48" s="2"/>
      <c r="WUA48" s="2"/>
      <c r="WUB48" s="2"/>
      <c r="WUC48" s="2"/>
      <c r="WUD48" s="2"/>
      <c r="WUE48" s="2"/>
      <c r="WUF48" s="2"/>
      <c r="WUG48" s="2"/>
      <c r="WUH48" s="2"/>
      <c r="WUI48" s="2"/>
      <c r="WUJ48" s="2"/>
      <c r="WUK48" s="2"/>
      <c r="WUL48" s="2"/>
      <c r="WUM48" s="2"/>
      <c r="WUN48" s="2"/>
      <c r="WUO48" s="2"/>
      <c r="WUP48" s="2"/>
      <c r="WUQ48" s="2"/>
      <c r="WUR48" s="2"/>
      <c r="WUS48" s="2"/>
      <c r="WUT48" s="2"/>
      <c r="WUU48" s="2"/>
      <c r="WUV48" s="2"/>
      <c r="WUW48" s="2"/>
      <c r="WUX48" s="2"/>
      <c r="WUY48" s="2"/>
      <c r="WUZ48" s="2"/>
      <c r="WVA48" s="2"/>
      <c r="WVB48" s="2"/>
      <c r="WVC48" s="2"/>
      <c r="WVD48" s="2"/>
      <c r="WVE48" s="2"/>
      <c r="WVF48" s="2"/>
      <c r="WVG48" s="2"/>
      <c r="WVH48" s="2"/>
      <c r="WVI48" s="2"/>
      <c r="WVJ48" s="2"/>
      <c r="WVK48" s="2"/>
      <c r="WVL48" s="2"/>
      <c r="WVM48" s="2"/>
      <c r="WVN48" s="2"/>
      <c r="WVO48" s="2"/>
      <c r="WVP48" s="2"/>
      <c r="WVQ48" s="2"/>
      <c r="WVR48" s="2"/>
      <c r="WVS48" s="2"/>
      <c r="WVT48" s="2"/>
      <c r="WVU48" s="2"/>
      <c r="WVV48" s="2"/>
      <c r="WVW48" s="2"/>
      <c r="WVX48" s="2"/>
      <c r="WVY48" s="2"/>
      <c r="WVZ48" s="2"/>
      <c r="WWA48" s="2"/>
      <c r="WWB48" s="2"/>
      <c r="WWC48" s="2"/>
      <c r="WWD48" s="2"/>
      <c r="WWE48" s="2"/>
      <c r="WWF48" s="2"/>
      <c r="WWG48" s="2"/>
      <c r="WWH48" s="2"/>
      <c r="WWI48" s="2"/>
      <c r="WWJ48" s="2"/>
      <c r="WWK48" s="2"/>
      <c r="WWL48" s="2"/>
      <c r="WWM48" s="2"/>
      <c r="WWN48" s="2"/>
      <c r="WWO48" s="2"/>
      <c r="WWP48" s="2"/>
      <c r="WWQ48" s="2"/>
      <c r="WWR48" s="2"/>
      <c r="WWS48" s="2"/>
      <c r="WWT48" s="2"/>
      <c r="WWU48" s="2"/>
      <c r="WWV48" s="2"/>
      <c r="WWW48" s="2"/>
      <c r="WWX48" s="2"/>
      <c r="WWY48" s="2"/>
      <c r="WWZ48" s="2"/>
      <c r="WXA48" s="2"/>
      <c r="WXB48" s="2"/>
      <c r="WXC48" s="2"/>
      <c r="WXD48" s="2"/>
      <c r="WXE48" s="2"/>
      <c r="WXF48" s="2"/>
      <c r="WXG48" s="2"/>
      <c r="WXH48" s="2"/>
      <c r="WXI48" s="2"/>
      <c r="WXJ48" s="2"/>
      <c r="WXK48" s="2"/>
      <c r="WXL48" s="2"/>
      <c r="WXM48" s="2"/>
      <c r="WXN48" s="2"/>
      <c r="WXO48" s="2"/>
      <c r="WXP48" s="2"/>
      <c r="WXQ48" s="2"/>
      <c r="WXR48" s="2"/>
      <c r="WXS48" s="2"/>
      <c r="WXT48" s="2"/>
      <c r="WXU48" s="2"/>
      <c r="WXV48" s="2"/>
      <c r="WXW48" s="2"/>
      <c r="WXX48" s="2"/>
      <c r="WXY48" s="2"/>
      <c r="WXZ48" s="2"/>
      <c r="WYA48" s="2"/>
      <c r="WYB48" s="2"/>
      <c r="WYC48" s="2"/>
      <c r="WYD48" s="2"/>
      <c r="WYE48" s="2"/>
      <c r="WYF48" s="2"/>
      <c r="WYG48" s="2"/>
      <c r="WYH48" s="2"/>
      <c r="WYI48" s="2"/>
      <c r="WYJ48" s="2"/>
      <c r="WYK48" s="2"/>
      <c r="WYL48" s="2"/>
      <c r="WYM48" s="2"/>
      <c r="WYN48" s="2"/>
      <c r="WYO48" s="2"/>
      <c r="WYP48" s="2"/>
      <c r="WYQ48" s="2"/>
      <c r="WYR48" s="2"/>
      <c r="WYS48" s="2"/>
      <c r="WYT48" s="2"/>
      <c r="WYU48" s="2"/>
      <c r="WYV48" s="2"/>
      <c r="WYW48" s="2"/>
      <c r="WYX48" s="2"/>
      <c r="WYY48" s="2"/>
      <c r="WYZ48" s="2"/>
      <c r="WZA48" s="2"/>
      <c r="WZB48" s="2"/>
      <c r="WZC48" s="2"/>
      <c r="WZD48" s="2"/>
      <c r="WZE48" s="2"/>
      <c r="WZF48" s="2"/>
      <c r="WZG48" s="2"/>
      <c r="WZH48" s="2"/>
      <c r="WZI48" s="2"/>
      <c r="WZJ48" s="2"/>
      <c r="WZK48" s="2"/>
      <c r="WZL48" s="2"/>
      <c r="WZM48" s="2"/>
      <c r="WZN48" s="2"/>
      <c r="WZO48" s="2"/>
      <c r="WZP48" s="2"/>
      <c r="WZQ48" s="2"/>
      <c r="WZR48" s="2"/>
      <c r="WZS48" s="2"/>
      <c r="WZT48" s="2"/>
      <c r="WZU48" s="2"/>
      <c r="WZV48" s="2"/>
      <c r="WZW48" s="2"/>
      <c r="WZX48" s="2"/>
      <c r="WZY48" s="2"/>
      <c r="WZZ48" s="2"/>
      <c r="XAA48" s="2"/>
      <c r="XAB48" s="2"/>
      <c r="XAC48" s="2"/>
      <c r="XAD48" s="2"/>
      <c r="XAE48" s="2"/>
      <c r="XAF48" s="2"/>
      <c r="XAG48" s="2"/>
      <c r="XAH48" s="2"/>
      <c r="XAI48" s="2"/>
      <c r="XAJ48" s="2"/>
      <c r="XAK48" s="2"/>
      <c r="XAL48" s="2"/>
      <c r="XAM48" s="2"/>
      <c r="XAN48" s="2"/>
      <c r="XAO48" s="2"/>
      <c r="XAP48" s="2"/>
      <c r="XAQ48" s="2"/>
      <c r="XAR48" s="2"/>
      <c r="XAS48" s="2"/>
      <c r="XAT48" s="2"/>
      <c r="XAU48" s="2"/>
      <c r="XAV48" s="2"/>
      <c r="XAW48" s="2"/>
      <c r="XAX48" s="2"/>
      <c r="XAY48" s="2"/>
      <c r="XAZ48" s="2"/>
      <c r="XBA48" s="2"/>
      <c r="XBB48" s="2"/>
      <c r="XBC48" s="2"/>
      <c r="XBD48" s="2"/>
      <c r="XBE48" s="2"/>
      <c r="XBF48" s="2"/>
      <c r="XBG48" s="2"/>
      <c r="XBH48" s="2"/>
      <c r="XBI48" s="2"/>
      <c r="XBJ48" s="2"/>
      <c r="XBK48" s="2"/>
      <c r="XBL48" s="2"/>
      <c r="XBM48" s="2"/>
      <c r="XBN48" s="2"/>
      <c r="XBO48" s="2"/>
      <c r="XBP48" s="2"/>
      <c r="XBQ48" s="2"/>
      <c r="XBR48" s="2"/>
      <c r="XBS48" s="2"/>
      <c r="XBT48" s="2"/>
      <c r="XBU48" s="2"/>
      <c r="XBV48" s="2"/>
      <c r="XBW48" s="2"/>
      <c r="XBX48" s="2"/>
      <c r="XBY48" s="2"/>
      <c r="XBZ48" s="2"/>
      <c r="XCA48" s="2"/>
      <c r="XCB48" s="2"/>
      <c r="XCC48" s="2"/>
      <c r="XCD48" s="2"/>
      <c r="XCE48" s="2"/>
      <c r="XCF48" s="2"/>
      <c r="XCG48" s="2"/>
      <c r="XCH48" s="2"/>
      <c r="XCI48" s="2"/>
      <c r="XCJ48" s="2"/>
      <c r="XCK48" s="2"/>
      <c r="XCL48" s="2"/>
      <c r="XCM48" s="2"/>
      <c r="XCN48" s="2"/>
      <c r="XCO48" s="2"/>
      <c r="XCP48" s="2"/>
      <c r="XCQ48" s="2"/>
      <c r="XCR48" s="2"/>
      <c r="XCS48" s="2"/>
      <c r="XCT48" s="2"/>
      <c r="XCU48" s="2"/>
      <c r="XCV48" s="2"/>
      <c r="XCW48" s="2"/>
      <c r="XCX48" s="2"/>
      <c r="XCY48" s="2"/>
      <c r="XCZ48" s="2"/>
      <c r="XDA48" s="2"/>
      <c r="XDB48" s="2"/>
      <c r="XDC48" s="2"/>
      <c r="XDD48" s="2"/>
      <c r="XDE48" s="2"/>
      <c r="XDF48" s="2"/>
      <c r="XDG48" s="2"/>
      <c r="XDH48" s="2"/>
      <c r="XDI48" s="2"/>
      <c r="XDJ48" s="2"/>
      <c r="XDK48" s="2"/>
      <c r="XDL48" s="2"/>
      <c r="XDM48" s="2"/>
      <c r="XDN48" s="2"/>
      <c r="XDO48" s="2"/>
      <c r="XDP48" s="2"/>
      <c r="XDQ48" s="2"/>
      <c r="XDR48" s="2"/>
      <c r="XDS48" s="2"/>
      <c r="XDT48" s="2"/>
      <c r="XDU48" s="2"/>
      <c r="XDV48" s="2"/>
      <c r="XDW48" s="2"/>
      <c r="XDX48" s="2"/>
      <c r="XDY48" s="2"/>
      <c r="XDZ48" s="2"/>
      <c r="XEA48" s="2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</row>
    <row r="49" spans="1:16372" s="6" customFormat="1">
      <c r="A49" s="2"/>
      <c r="B49" s="2"/>
      <c r="C49" s="3"/>
      <c r="D49" s="3"/>
      <c r="E49" s="4"/>
      <c r="F49" s="4"/>
      <c r="G49" s="4"/>
      <c r="H49" s="4"/>
      <c r="I49" s="4"/>
      <c r="J49" s="4"/>
      <c r="K49" s="4"/>
      <c r="L49" s="5"/>
      <c r="M49" s="4"/>
      <c r="N49" s="4"/>
      <c r="O49" s="4"/>
      <c r="P49" s="4"/>
      <c r="Q49" s="4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  <c r="AMK49" s="2"/>
      <c r="AML49" s="2"/>
      <c r="AMM49" s="2"/>
      <c r="AMN49" s="2"/>
      <c r="AMO49" s="2"/>
      <c r="AMP49" s="2"/>
      <c r="AMQ49" s="2"/>
      <c r="AMR49" s="2"/>
      <c r="AMS49" s="2"/>
      <c r="AMT49" s="2"/>
      <c r="AMU49" s="2"/>
      <c r="AMV49" s="2"/>
      <c r="AMW49" s="2"/>
      <c r="AMX49" s="2"/>
      <c r="AMY49" s="2"/>
      <c r="AMZ49" s="2"/>
      <c r="ANA49" s="2"/>
      <c r="ANB49" s="2"/>
      <c r="ANC49" s="2"/>
      <c r="AND49" s="2"/>
      <c r="ANE49" s="2"/>
      <c r="ANF49" s="2"/>
      <c r="ANG49" s="2"/>
      <c r="ANH49" s="2"/>
      <c r="ANI49" s="2"/>
      <c r="ANJ49" s="2"/>
      <c r="ANK49" s="2"/>
      <c r="ANL49" s="2"/>
      <c r="ANM49" s="2"/>
      <c r="ANN49" s="2"/>
      <c r="ANO49" s="2"/>
      <c r="ANP49" s="2"/>
      <c r="ANQ49" s="2"/>
      <c r="ANR49" s="2"/>
      <c r="ANS49" s="2"/>
      <c r="ANT49" s="2"/>
      <c r="ANU49" s="2"/>
      <c r="ANV49" s="2"/>
      <c r="ANW49" s="2"/>
      <c r="ANX49" s="2"/>
      <c r="ANY49" s="2"/>
      <c r="ANZ49" s="2"/>
      <c r="AOA49" s="2"/>
      <c r="AOB49" s="2"/>
      <c r="AOC49" s="2"/>
      <c r="AOD49" s="2"/>
      <c r="AOE49" s="2"/>
      <c r="AOF49" s="2"/>
      <c r="AOG49" s="2"/>
      <c r="AOH49" s="2"/>
      <c r="AOI49" s="2"/>
      <c r="AOJ49" s="2"/>
      <c r="AOK49" s="2"/>
      <c r="AOL49" s="2"/>
      <c r="AOM49" s="2"/>
      <c r="AON49" s="2"/>
      <c r="AOO49" s="2"/>
      <c r="AOP49" s="2"/>
      <c r="AOQ49" s="2"/>
      <c r="AOR49" s="2"/>
      <c r="AOS49" s="2"/>
      <c r="AOT49" s="2"/>
      <c r="AOU49" s="2"/>
      <c r="AOV49" s="2"/>
      <c r="AOW49" s="2"/>
      <c r="AOX49" s="2"/>
      <c r="AOY49" s="2"/>
      <c r="AOZ49" s="2"/>
      <c r="APA49" s="2"/>
      <c r="APB49" s="2"/>
      <c r="APC49" s="2"/>
      <c r="APD49" s="2"/>
      <c r="APE49" s="2"/>
      <c r="APF49" s="2"/>
      <c r="APG49" s="2"/>
      <c r="APH49" s="2"/>
      <c r="API49" s="2"/>
      <c r="APJ49" s="2"/>
      <c r="APK49" s="2"/>
      <c r="APL49" s="2"/>
      <c r="APM49" s="2"/>
      <c r="APN49" s="2"/>
      <c r="APO49" s="2"/>
      <c r="APP49" s="2"/>
      <c r="APQ49" s="2"/>
      <c r="APR49" s="2"/>
      <c r="APS49" s="2"/>
      <c r="APT49" s="2"/>
      <c r="APU49" s="2"/>
      <c r="APV49" s="2"/>
      <c r="APW49" s="2"/>
      <c r="APX49" s="2"/>
      <c r="APY49" s="2"/>
      <c r="APZ49" s="2"/>
      <c r="AQA49" s="2"/>
      <c r="AQB49" s="2"/>
      <c r="AQC49" s="2"/>
      <c r="AQD49" s="2"/>
      <c r="AQE49" s="2"/>
      <c r="AQF49" s="2"/>
      <c r="AQG49" s="2"/>
      <c r="AQH49" s="2"/>
      <c r="AQI49" s="2"/>
      <c r="AQJ49" s="2"/>
      <c r="AQK49" s="2"/>
      <c r="AQL49" s="2"/>
      <c r="AQM49" s="2"/>
      <c r="AQN49" s="2"/>
      <c r="AQO49" s="2"/>
      <c r="AQP49" s="2"/>
      <c r="AQQ49" s="2"/>
      <c r="AQR49" s="2"/>
      <c r="AQS49" s="2"/>
      <c r="AQT49" s="2"/>
      <c r="AQU49" s="2"/>
      <c r="AQV49" s="2"/>
      <c r="AQW49" s="2"/>
      <c r="AQX49" s="2"/>
      <c r="AQY49" s="2"/>
      <c r="AQZ49" s="2"/>
      <c r="ARA49" s="2"/>
      <c r="ARB49" s="2"/>
      <c r="ARC49" s="2"/>
      <c r="ARD49" s="2"/>
      <c r="ARE49" s="2"/>
      <c r="ARF49" s="2"/>
      <c r="ARG49" s="2"/>
      <c r="ARH49" s="2"/>
      <c r="ARI49" s="2"/>
      <c r="ARJ49" s="2"/>
      <c r="ARK49" s="2"/>
      <c r="ARL49" s="2"/>
      <c r="ARM49" s="2"/>
      <c r="ARN49" s="2"/>
      <c r="ARO49" s="2"/>
      <c r="ARP49" s="2"/>
      <c r="ARQ49" s="2"/>
      <c r="ARR49" s="2"/>
      <c r="ARS49" s="2"/>
      <c r="ART49" s="2"/>
      <c r="ARU49" s="2"/>
      <c r="ARV49" s="2"/>
      <c r="ARW49" s="2"/>
      <c r="ARX49" s="2"/>
      <c r="ARY49" s="2"/>
      <c r="ARZ49" s="2"/>
      <c r="ASA49" s="2"/>
      <c r="ASB49" s="2"/>
      <c r="ASC49" s="2"/>
      <c r="ASD49" s="2"/>
      <c r="ASE49" s="2"/>
      <c r="ASF49" s="2"/>
      <c r="ASG49" s="2"/>
      <c r="ASH49" s="2"/>
      <c r="ASI49" s="2"/>
      <c r="ASJ49" s="2"/>
      <c r="ASK49" s="2"/>
      <c r="ASL49" s="2"/>
      <c r="ASM49" s="2"/>
      <c r="ASN49" s="2"/>
      <c r="ASO49" s="2"/>
      <c r="ASP49" s="2"/>
      <c r="ASQ49" s="2"/>
      <c r="ASR49" s="2"/>
      <c r="ASS49" s="2"/>
      <c r="AST49" s="2"/>
      <c r="ASU49" s="2"/>
      <c r="ASV49" s="2"/>
      <c r="ASW49" s="2"/>
      <c r="ASX49" s="2"/>
      <c r="ASY49" s="2"/>
      <c r="ASZ49" s="2"/>
      <c r="ATA49" s="2"/>
      <c r="ATB49" s="2"/>
      <c r="ATC49" s="2"/>
      <c r="ATD49" s="2"/>
      <c r="ATE49" s="2"/>
      <c r="ATF49" s="2"/>
      <c r="ATG49" s="2"/>
      <c r="ATH49" s="2"/>
      <c r="ATI49" s="2"/>
      <c r="ATJ49" s="2"/>
      <c r="ATK49" s="2"/>
      <c r="ATL49" s="2"/>
      <c r="ATM49" s="2"/>
      <c r="ATN49" s="2"/>
      <c r="ATO49" s="2"/>
      <c r="ATP49" s="2"/>
      <c r="ATQ49" s="2"/>
      <c r="ATR49" s="2"/>
      <c r="ATS49" s="2"/>
      <c r="ATT49" s="2"/>
      <c r="ATU49" s="2"/>
      <c r="ATV49" s="2"/>
      <c r="ATW49" s="2"/>
      <c r="ATX49" s="2"/>
      <c r="ATY49" s="2"/>
      <c r="ATZ49" s="2"/>
      <c r="AUA49" s="2"/>
      <c r="AUB49" s="2"/>
      <c r="AUC49" s="2"/>
      <c r="AUD49" s="2"/>
      <c r="AUE49" s="2"/>
      <c r="AUF49" s="2"/>
      <c r="AUG49" s="2"/>
      <c r="AUH49" s="2"/>
      <c r="AUI49" s="2"/>
      <c r="AUJ49" s="2"/>
      <c r="AUK49" s="2"/>
      <c r="AUL49" s="2"/>
      <c r="AUM49" s="2"/>
      <c r="AUN49" s="2"/>
      <c r="AUO49" s="2"/>
      <c r="AUP49" s="2"/>
      <c r="AUQ49" s="2"/>
      <c r="AUR49" s="2"/>
      <c r="AUS49" s="2"/>
      <c r="AUT49" s="2"/>
      <c r="AUU49" s="2"/>
      <c r="AUV49" s="2"/>
      <c r="AUW49" s="2"/>
      <c r="AUX49" s="2"/>
      <c r="AUY49" s="2"/>
      <c r="AUZ49" s="2"/>
      <c r="AVA49" s="2"/>
      <c r="AVB49" s="2"/>
      <c r="AVC49" s="2"/>
      <c r="AVD49" s="2"/>
      <c r="AVE49" s="2"/>
      <c r="AVF49" s="2"/>
      <c r="AVG49" s="2"/>
      <c r="AVH49" s="2"/>
      <c r="AVI49" s="2"/>
      <c r="AVJ49" s="2"/>
      <c r="AVK49" s="2"/>
      <c r="AVL49" s="2"/>
      <c r="AVM49" s="2"/>
      <c r="AVN49" s="2"/>
      <c r="AVO49" s="2"/>
      <c r="AVP49" s="2"/>
      <c r="AVQ49" s="2"/>
      <c r="AVR49" s="2"/>
      <c r="AVS49" s="2"/>
      <c r="AVT49" s="2"/>
      <c r="AVU49" s="2"/>
      <c r="AVV49" s="2"/>
      <c r="AVW49" s="2"/>
      <c r="AVX49" s="2"/>
      <c r="AVY49" s="2"/>
      <c r="AVZ49" s="2"/>
      <c r="AWA49" s="2"/>
      <c r="AWB49" s="2"/>
      <c r="AWC49" s="2"/>
      <c r="AWD49" s="2"/>
      <c r="AWE49" s="2"/>
      <c r="AWF49" s="2"/>
      <c r="AWG49" s="2"/>
      <c r="AWH49" s="2"/>
      <c r="AWI49" s="2"/>
      <c r="AWJ49" s="2"/>
      <c r="AWK49" s="2"/>
      <c r="AWL49" s="2"/>
      <c r="AWM49" s="2"/>
      <c r="AWN49" s="2"/>
      <c r="AWO49" s="2"/>
      <c r="AWP49" s="2"/>
      <c r="AWQ49" s="2"/>
      <c r="AWR49" s="2"/>
      <c r="AWS49" s="2"/>
      <c r="AWT49" s="2"/>
      <c r="AWU49" s="2"/>
      <c r="AWV49" s="2"/>
      <c r="AWW49" s="2"/>
      <c r="AWX49" s="2"/>
      <c r="AWY49" s="2"/>
      <c r="AWZ49" s="2"/>
      <c r="AXA49" s="2"/>
      <c r="AXB49" s="2"/>
      <c r="AXC49" s="2"/>
      <c r="AXD49" s="2"/>
      <c r="AXE49" s="2"/>
      <c r="AXF49" s="2"/>
      <c r="AXG49" s="2"/>
      <c r="AXH49" s="2"/>
      <c r="AXI49" s="2"/>
      <c r="AXJ49" s="2"/>
      <c r="AXK49" s="2"/>
      <c r="AXL49" s="2"/>
      <c r="AXM49" s="2"/>
      <c r="AXN49" s="2"/>
      <c r="AXO49" s="2"/>
      <c r="AXP49" s="2"/>
      <c r="AXQ49" s="2"/>
      <c r="AXR49" s="2"/>
      <c r="AXS49" s="2"/>
      <c r="AXT49" s="2"/>
      <c r="AXU49" s="2"/>
      <c r="AXV49" s="2"/>
      <c r="AXW49" s="2"/>
      <c r="AXX49" s="2"/>
      <c r="AXY49" s="2"/>
      <c r="AXZ49" s="2"/>
      <c r="AYA49" s="2"/>
      <c r="AYB49" s="2"/>
      <c r="AYC49" s="2"/>
      <c r="AYD49" s="2"/>
      <c r="AYE49" s="2"/>
      <c r="AYF49" s="2"/>
      <c r="AYG49" s="2"/>
      <c r="AYH49" s="2"/>
      <c r="AYI49" s="2"/>
      <c r="AYJ49" s="2"/>
      <c r="AYK49" s="2"/>
      <c r="AYL49" s="2"/>
      <c r="AYM49" s="2"/>
      <c r="AYN49" s="2"/>
      <c r="AYO49" s="2"/>
      <c r="AYP49" s="2"/>
      <c r="AYQ49" s="2"/>
      <c r="AYR49" s="2"/>
      <c r="AYS49" s="2"/>
      <c r="AYT49" s="2"/>
      <c r="AYU49" s="2"/>
      <c r="AYV49" s="2"/>
      <c r="AYW49" s="2"/>
      <c r="AYX49" s="2"/>
      <c r="AYY49" s="2"/>
      <c r="AYZ49" s="2"/>
      <c r="AZA49" s="2"/>
      <c r="AZB49" s="2"/>
      <c r="AZC49" s="2"/>
      <c r="AZD49" s="2"/>
      <c r="AZE49" s="2"/>
      <c r="AZF49" s="2"/>
      <c r="AZG49" s="2"/>
      <c r="AZH49" s="2"/>
      <c r="AZI49" s="2"/>
      <c r="AZJ49" s="2"/>
      <c r="AZK49" s="2"/>
      <c r="AZL49" s="2"/>
      <c r="AZM49" s="2"/>
      <c r="AZN49" s="2"/>
      <c r="AZO49" s="2"/>
      <c r="AZP49" s="2"/>
      <c r="AZQ49" s="2"/>
      <c r="AZR49" s="2"/>
      <c r="AZS49" s="2"/>
      <c r="AZT49" s="2"/>
      <c r="AZU49" s="2"/>
      <c r="AZV49" s="2"/>
      <c r="AZW49" s="2"/>
      <c r="AZX49" s="2"/>
      <c r="AZY49" s="2"/>
      <c r="AZZ49" s="2"/>
      <c r="BAA49" s="2"/>
      <c r="BAB49" s="2"/>
      <c r="BAC49" s="2"/>
      <c r="BAD49" s="2"/>
      <c r="BAE49" s="2"/>
      <c r="BAF49" s="2"/>
      <c r="BAG49" s="2"/>
      <c r="BAH49" s="2"/>
      <c r="BAI49" s="2"/>
      <c r="BAJ49" s="2"/>
      <c r="BAK49" s="2"/>
      <c r="BAL49" s="2"/>
      <c r="BAM49" s="2"/>
      <c r="BAN49" s="2"/>
      <c r="BAO49" s="2"/>
      <c r="BAP49" s="2"/>
      <c r="BAQ49" s="2"/>
      <c r="BAR49" s="2"/>
      <c r="BAS49" s="2"/>
      <c r="BAT49" s="2"/>
      <c r="BAU49" s="2"/>
      <c r="BAV49" s="2"/>
      <c r="BAW49" s="2"/>
      <c r="BAX49" s="2"/>
      <c r="BAY49" s="2"/>
      <c r="BAZ49" s="2"/>
      <c r="BBA49" s="2"/>
      <c r="BBB49" s="2"/>
      <c r="BBC49" s="2"/>
      <c r="BBD49" s="2"/>
      <c r="BBE49" s="2"/>
      <c r="BBF49" s="2"/>
      <c r="BBG49" s="2"/>
      <c r="BBH49" s="2"/>
      <c r="BBI49" s="2"/>
      <c r="BBJ49" s="2"/>
      <c r="BBK49" s="2"/>
      <c r="BBL49" s="2"/>
      <c r="BBM49" s="2"/>
      <c r="BBN49" s="2"/>
      <c r="BBO49" s="2"/>
      <c r="BBP49" s="2"/>
      <c r="BBQ49" s="2"/>
      <c r="BBR49" s="2"/>
      <c r="BBS49" s="2"/>
      <c r="BBT49" s="2"/>
      <c r="BBU49" s="2"/>
      <c r="BBV49" s="2"/>
      <c r="BBW49" s="2"/>
      <c r="BBX49" s="2"/>
      <c r="BBY49" s="2"/>
      <c r="BBZ49" s="2"/>
      <c r="BCA49" s="2"/>
      <c r="BCB49" s="2"/>
      <c r="BCC49" s="2"/>
      <c r="BCD49" s="2"/>
      <c r="BCE49" s="2"/>
      <c r="BCF49" s="2"/>
      <c r="BCG49" s="2"/>
      <c r="BCH49" s="2"/>
      <c r="BCI49" s="2"/>
      <c r="BCJ49" s="2"/>
      <c r="BCK49" s="2"/>
      <c r="BCL49" s="2"/>
      <c r="BCM49" s="2"/>
      <c r="BCN49" s="2"/>
      <c r="BCO49" s="2"/>
      <c r="BCP49" s="2"/>
      <c r="BCQ49" s="2"/>
      <c r="BCR49" s="2"/>
      <c r="BCS49" s="2"/>
      <c r="BCT49" s="2"/>
      <c r="BCU49" s="2"/>
      <c r="BCV49" s="2"/>
      <c r="BCW49" s="2"/>
      <c r="BCX49" s="2"/>
      <c r="BCY49" s="2"/>
      <c r="BCZ49" s="2"/>
      <c r="BDA49" s="2"/>
      <c r="BDB49" s="2"/>
      <c r="BDC49" s="2"/>
      <c r="BDD49" s="2"/>
      <c r="BDE49" s="2"/>
      <c r="BDF49" s="2"/>
      <c r="BDG49" s="2"/>
      <c r="BDH49" s="2"/>
      <c r="BDI49" s="2"/>
      <c r="BDJ49" s="2"/>
      <c r="BDK49" s="2"/>
      <c r="BDL49" s="2"/>
      <c r="BDM49" s="2"/>
      <c r="BDN49" s="2"/>
      <c r="BDO49" s="2"/>
      <c r="BDP49" s="2"/>
      <c r="BDQ49" s="2"/>
      <c r="BDR49" s="2"/>
      <c r="BDS49" s="2"/>
      <c r="BDT49" s="2"/>
      <c r="BDU49" s="2"/>
      <c r="BDV49" s="2"/>
      <c r="BDW49" s="2"/>
      <c r="BDX49" s="2"/>
      <c r="BDY49" s="2"/>
      <c r="BDZ49" s="2"/>
      <c r="BEA49" s="2"/>
      <c r="BEB49" s="2"/>
      <c r="BEC49" s="2"/>
      <c r="BED49" s="2"/>
      <c r="BEE49" s="2"/>
      <c r="BEF49" s="2"/>
      <c r="BEG49" s="2"/>
      <c r="BEH49" s="2"/>
      <c r="BEI49" s="2"/>
      <c r="BEJ49" s="2"/>
      <c r="BEK49" s="2"/>
      <c r="BEL49" s="2"/>
      <c r="BEM49" s="2"/>
      <c r="BEN49" s="2"/>
      <c r="BEO49" s="2"/>
      <c r="BEP49" s="2"/>
      <c r="BEQ49" s="2"/>
      <c r="BER49" s="2"/>
      <c r="BES49" s="2"/>
      <c r="BET49" s="2"/>
      <c r="BEU49" s="2"/>
      <c r="BEV49" s="2"/>
      <c r="BEW49" s="2"/>
      <c r="BEX49" s="2"/>
      <c r="BEY49" s="2"/>
      <c r="BEZ49" s="2"/>
      <c r="BFA49" s="2"/>
      <c r="BFB49" s="2"/>
      <c r="BFC49" s="2"/>
      <c r="BFD49" s="2"/>
      <c r="BFE49" s="2"/>
      <c r="BFF49" s="2"/>
      <c r="BFG49" s="2"/>
      <c r="BFH49" s="2"/>
      <c r="BFI49" s="2"/>
      <c r="BFJ49" s="2"/>
      <c r="BFK49" s="2"/>
      <c r="BFL49" s="2"/>
      <c r="BFM49" s="2"/>
      <c r="BFN49" s="2"/>
      <c r="BFO49" s="2"/>
      <c r="BFP49" s="2"/>
      <c r="BFQ49" s="2"/>
      <c r="BFR49" s="2"/>
      <c r="BFS49" s="2"/>
      <c r="BFT49" s="2"/>
      <c r="BFU49" s="2"/>
      <c r="BFV49" s="2"/>
      <c r="BFW49" s="2"/>
      <c r="BFX49" s="2"/>
      <c r="BFY49" s="2"/>
      <c r="BFZ49" s="2"/>
      <c r="BGA49" s="2"/>
      <c r="BGB49" s="2"/>
      <c r="BGC49" s="2"/>
      <c r="BGD49" s="2"/>
      <c r="BGE49" s="2"/>
      <c r="BGF49" s="2"/>
      <c r="BGG49" s="2"/>
      <c r="BGH49" s="2"/>
      <c r="BGI49" s="2"/>
      <c r="BGJ49" s="2"/>
      <c r="BGK49" s="2"/>
      <c r="BGL49" s="2"/>
      <c r="BGM49" s="2"/>
      <c r="BGN49" s="2"/>
      <c r="BGO49" s="2"/>
      <c r="BGP49" s="2"/>
      <c r="BGQ49" s="2"/>
      <c r="BGR49" s="2"/>
      <c r="BGS49" s="2"/>
      <c r="BGT49" s="2"/>
      <c r="BGU49" s="2"/>
      <c r="BGV49" s="2"/>
      <c r="BGW49" s="2"/>
      <c r="BGX49" s="2"/>
      <c r="BGY49" s="2"/>
      <c r="BGZ49" s="2"/>
      <c r="BHA49" s="2"/>
      <c r="BHB49" s="2"/>
      <c r="BHC49" s="2"/>
      <c r="BHD49" s="2"/>
      <c r="BHE49" s="2"/>
      <c r="BHF49" s="2"/>
      <c r="BHG49" s="2"/>
      <c r="BHH49" s="2"/>
      <c r="BHI49" s="2"/>
      <c r="BHJ49" s="2"/>
      <c r="BHK49" s="2"/>
      <c r="BHL49" s="2"/>
      <c r="BHM49" s="2"/>
      <c r="BHN49" s="2"/>
      <c r="BHO49" s="2"/>
      <c r="BHP49" s="2"/>
      <c r="BHQ49" s="2"/>
      <c r="BHR49" s="2"/>
      <c r="BHS49" s="2"/>
      <c r="BHT49" s="2"/>
      <c r="BHU49" s="2"/>
      <c r="BHV49" s="2"/>
      <c r="BHW49" s="2"/>
      <c r="BHX49" s="2"/>
      <c r="BHY49" s="2"/>
      <c r="BHZ49" s="2"/>
      <c r="BIA49" s="2"/>
      <c r="BIB49" s="2"/>
      <c r="BIC49" s="2"/>
      <c r="BID49" s="2"/>
      <c r="BIE49" s="2"/>
      <c r="BIF49" s="2"/>
      <c r="BIG49" s="2"/>
      <c r="BIH49" s="2"/>
      <c r="BII49" s="2"/>
      <c r="BIJ49" s="2"/>
      <c r="BIK49" s="2"/>
      <c r="BIL49" s="2"/>
      <c r="BIM49" s="2"/>
      <c r="BIN49" s="2"/>
      <c r="BIO49" s="2"/>
      <c r="BIP49" s="2"/>
      <c r="BIQ49" s="2"/>
      <c r="BIR49" s="2"/>
      <c r="BIS49" s="2"/>
      <c r="BIT49" s="2"/>
      <c r="BIU49" s="2"/>
      <c r="BIV49" s="2"/>
      <c r="BIW49" s="2"/>
      <c r="BIX49" s="2"/>
      <c r="BIY49" s="2"/>
      <c r="BIZ49" s="2"/>
      <c r="BJA49" s="2"/>
      <c r="BJB49" s="2"/>
      <c r="BJC49" s="2"/>
      <c r="BJD49" s="2"/>
      <c r="BJE49" s="2"/>
      <c r="BJF49" s="2"/>
      <c r="BJG49" s="2"/>
      <c r="BJH49" s="2"/>
      <c r="BJI49" s="2"/>
      <c r="BJJ49" s="2"/>
      <c r="BJK49" s="2"/>
      <c r="BJL49" s="2"/>
      <c r="BJM49" s="2"/>
      <c r="BJN49" s="2"/>
      <c r="BJO49" s="2"/>
      <c r="BJP49" s="2"/>
      <c r="BJQ49" s="2"/>
      <c r="BJR49" s="2"/>
      <c r="BJS49" s="2"/>
      <c r="BJT49" s="2"/>
      <c r="BJU49" s="2"/>
      <c r="BJV49" s="2"/>
      <c r="BJW49" s="2"/>
      <c r="BJX49" s="2"/>
      <c r="BJY49" s="2"/>
      <c r="BJZ49" s="2"/>
      <c r="BKA49" s="2"/>
      <c r="BKB49" s="2"/>
      <c r="BKC49" s="2"/>
      <c r="BKD49" s="2"/>
      <c r="BKE49" s="2"/>
      <c r="BKF49" s="2"/>
      <c r="BKG49" s="2"/>
      <c r="BKH49" s="2"/>
      <c r="BKI49" s="2"/>
      <c r="BKJ49" s="2"/>
      <c r="BKK49" s="2"/>
      <c r="BKL49" s="2"/>
      <c r="BKM49" s="2"/>
      <c r="BKN49" s="2"/>
      <c r="BKO49" s="2"/>
      <c r="BKP49" s="2"/>
      <c r="BKQ49" s="2"/>
      <c r="BKR49" s="2"/>
      <c r="BKS49" s="2"/>
      <c r="BKT49" s="2"/>
      <c r="BKU49" s="2"/>
      <c r="BKV49" s="2"/>
      <c r="BKW49" s="2"/>
      <c r="BKX49" s="2"/>
      <c r="BKY49" s="2"/>
      <c r="BKZ49" s="2"/>
      <c r="BLA49" s="2"/>
      <c r="BLB49" s="2"/>
      <c r="BLC49" s="2"/>
      <c r="BLD49" s="2"/>
      <c r="BLE49" s="2"/>
      <c r="BLF49" s="2"/>
      <c r="BLG49" s="2"/>
      <c r="BLH49" s="2"/>
      <c r="BLI49" s="2"/>
      <c r="BLJ49" s="2"/>
      <c r="BLK49" s="2"/>
      <c r="BLL49" s="2"/>
      <c r="BLM49" s="2"/>
      <c r="BLN49" s="2"/>
      <c r="BLO49" s="2"/>
      <c r="BLP49" s="2"/>
      <c r="BLQ49" s="2"/>
      <c r="BLR49" s="2"/>
      <c r="BLS49" s="2"/>
      <c r="BLT49" s="2"/>
      <c r="BLU49" s="2"/>
      <c r="BLV49" s="2"/>
      <c r="BLW49" s="2"/>
      <c r="BLX49" s="2"/>
      <c r="BLY49" s="2"/>
      <c r="BLZ49" s="2"/>
      <c r="BMA49" s="2"/>
      <c r="BMB49" s="2"/>
      <c r="BMC49" s="2"/>
      <c r="BMD49" s="2"/>
      <c r="BME49" s="2"/>
      <c r="BMF49" s="2"/>
      <c r="BMG49" s="2"/>
      <c r="BMH49" s="2"/>
      <c r="BMI49" s="2"/>
      <c r="BMJ49" s="2"/>
      <c r="BMK49" s="2"/>
      <c r="BML49" s="2"/>
      <c r="BMM49" s="2"/>
      <c r="BMN49" s="2"/>
      <c r="BMO49" s="2"/>
      <c r="BMP49" s="2"/>
      <c r="BMQ49" s="2"/>
      <c r="BMR49" s="2"/>
      <c r="BMS49" s="2"/>
      <c r="BMT49" s="2"/>
      <c r="BMU49" s="2"/>
      <c r="BMV49" s="2"/>
      <c r="BMW49" s="2"/>
      <c r="BMX49" s="2"/>
      <c r="BMY49" s="2"/>
      <c r="BMZ49" s="2"/>
      <c r="BNA49" s="2"/>
      <c r="BNB49" s="2"/>
      <c r="BNC49" s="2"/>
      <c r="BND49" s="2"/>
      <c r="BNE49" s="2"/>
      <c r="BNF49" s="2"/>
      <c r="BNG49" s="2"/>
      <c r="BNH49" s="2"/>
      <c r="BNI49" s="2"/>
      <c r="BNJ49" s="2"/>
      <c r="BNK49" s="2"/>
      <c r="BNL49" s="2"/>
      <c r="BNM49" s="2"/>
      <c r="BNN49" s="2"/>
      <c r="BNO49" s="2"/>
      <c r="BNP49" s="2"/>
      <c r="BNQ49" s="2"/>
      <c r="BNR49" s="2"/>
      <c r="BNS49" s="2"/>
      <c r="BNT49" s="2"/>
      <c r="BNU49" s="2"/>
      <c r="BNV49" s="2"/>
      <c r="BNW49" s="2"/>
      <c r="BNX49" s="2"/>
      <c r="BNY49" s="2"/>
      <c r="BNZ49" s="2"/>
      <c r="BOA49" s="2"/>
      <c r="BOB49" s="2"/>
      <c r="BOC49" s="2"/>
      <c r="BOD49" s="2"/>
      <c r="BOE49" s="2"/>
      <c r="BOF49" s="2"/>
      <c r="BOG49" s="2"/>
      <c r="BOH49" s="2"/>
      <c r="BOI49" s="2"/>
      <c r="BOJ49" s="2"/>
      <c r="BOK49" s="2"/>
      <c r="BOL49" s="2"/>
      <c r="BOM49" s="2"/>
      <c r="BON49" s="2"/>
      <c r="BOO49" s="2"/>
      <c r="BOP49" s="2"/>
      <c r="BOQ49" s="2"/>
      <c r="BOR49" s="2"/>
      <c r="BOS49" s="2"/>
      <c r="BOT49" s="2"/>
      <c r="BOU49" s="2"/>
      <c r="BOV49" s="2"/>
      <c r="BOW49" s="2"/>
      <c r="BOX49" s="2"/>
      <c r="BOY49" s="2"/>
      <c r="BOZ49" s="2"/>
      <c r="BPA49" s="2"/>
      <c r="BPB49" s="2"/>
      <c r="BPC49" s="2"/>
      <c r="BPD49" s="2"/>
      <c r="BPE49" s="2"/>
      <c r="BPF49" s="2"/>
      <c r="BPG49" s="2"/>
      <c r="BPH49" s="2"/>
      <c r="BPI49" s="2"/>
      <c r="BPJ49" s="2"/>
      <c r="BPK49" s="2"/>
      <c r="BPL49" s="2"/>
      <c r="BPM49" s="2"/>
      <c r="BPN49" s="2"/>
      <c r="BPO49" s="2"/>
      <c r="BPP49" s="2"/>
      <c r="BPQ49" s="2"/>
      <c r="BPR49" s="2"/>
      <c r="BPS49" s="2"/>
      <c r="BPT49" s="2"/>
      <c r="BPU49" s="2"/>
      <c r="BPV49" s="2"/>
      <c r="BPW49" s="2"/>
      <c r="BPX49" s="2"/>
      <c r="BPY49" s="2"/>
      <c r="BPZ49" s="2"/>
      <c r="BQA49" s="2"/>
      <c r="BQB49" s="2"/>
      <c r="BQC49" s="2"/>
      <c r="BQD49" s="2"/>
      <c r="BQE49" s="2"/>
      <c r="BQF49" s="2"/>
      <c r="BQG49" s="2"/>
      <c r="BQH49" s="2"/>
      <c r="BQI49" s="2"/>
      <c r="BQJ49" s="2"/>
      <c r="BQK49" s="2"/>
      <c r="BQL49" s="2"/>
      <c r="BQM49" s="2"/>
      <c r="BQN49" s="2"/>
      <c r="BQO49" s="2"/>
      <c r="BQP49" s="2"/>
      <c r="BQQ49" s="2"/>
      <c r="BQR49" s="2"/>
      <c r="BQS49" s="2"/>
      <c r="BQT49" s="2"/>
      <c r="BQU49" s="2"/>
      <c r="BQV49" s="2"/>
      <c r="BQW49" s="2"/>
      <c r="BQX49" s="2"/>
      <c r="BQY49" s="2"/>
      <c r="BQZ49" s="2"/>
      <c r="BRA49" s="2"/>
      <c r="BRB49" s="2"/>
      <c r="BRC49" s="2"/>
      <c r="BRD49" s="2"/>
      <c r="BRE49" s="2"/>
      <c r="BRF49" s="2"/>
      <c r="BRG49" s="2"/>
      <c r="BRH49" s="2"/>
      <c r="BRI49" s="2"/>
      <c r="BRJ49" s="2"/>
      <c r="BRK49" s="2"/>
      <c r="BRL49" s="2"/>
      <c r="BRM49" s="2"/>
      <c r="BRN49" s="2"/>
      <c r="BRO49" s="2"/>
      <c r="BRP49" s="2"/>
      <c r="BRQ49" s="2"/>
      <c r="BRR49" s="2"/>
      <c r="BRS49" s="2"/>
      <c r="BRT49" s="2"/>
      <c r="BRU49" s="2"/>
      <c r="BRV49" s="2"/>
      <c r="BRW49" s="2"/>
      <c r="BRX49" s="2"/>
      <c r="BRY49" s="2"/>
      <c r="BRZ49" s="2"/>
      <c r="BSA49" s="2"/>
      <c r="BSB49" s="2"/>
      <c r="BSC49" s="2"/>
      <c r="BSD49" s="2"/>
      <c r="BSE49" s="2"/>
      <c r="BSF49" s="2"/>
      <c r="BSG49" s="2"/>
      <c r="BSH49" s="2"/>
      <c r="BSI49" s="2"/>
      <c r="BSJ49" s="2"/>
      <c r="BSK49" s="2"/>
      <c r="BSL49" s="2"/>
      <c r="BSM49" s="2"/>
      <c r="BSN49" s="2"/>
      <c r="BSO49" s="2"/>
      <c r="BSP49" s="2"/>
      <c r="BSQ49" s="2"/>
      <c r="BSR49" s="2"/>
      <c r="BSS49" s="2"/>
      <c r="BST49" s="2"/>
      <c r="BSU49" s="2"/>
      <c r="BSV49" s="2"/>
      <c r="BSW49" s="2"/>
      <c r="BSX49" s="2"/>
      <c r="BSY49" s="2"/>
      <c r="BSZ49" s="2"/>
      <c r="BTA49" s="2"/>
      <c r="BTB49" s="2"/>
      <c r="BTC49" s="2"/>
      <c r="BTD49" s="2"/>
      <c r="BTE49" s="2"/>
      <c r="BTF49" s="2"/>
      <c r="BTG49" s="2"/>
      <c r="BTH49" s="2"/>
      <c r="BTI49" s="2"/>
      <c r="BTJ49" s="2"/>
      <c r="BTK49" s="2"/>
      <c r="BTL49" s="2"/>
      <c r="BTM49" s="2"/>
      <c r="BTN49" s="2"/>
      <c r="BTO49" s="2"/>
      <c r="BTP49" s="2"/>
      <c r="BTQ49" s="2"/>
      <c r="BTR49" s="2"/>
      <c r="BTS49" s="2"/>
      <c r="BTT49" s="2"/>
      <c r="BTU49" s="2"/>
      <c r="BTV49" s="2"/>
      <c r="BTW49" s="2"/>
      <c r="BTX49" s="2"/>
      <c r="BTY49" s="2"/>
      <c r="BTZ49" s="2"/>
      <c r="BUA49" s="2"/>
      <c r="BUB49" s="2"/>
      <c r="BUC49" s="2"/>
      <c r="BUD49" s="2"/>
      <c r="BUE49" s="2"/>
      <c r="BUF49" s="2"/>
      <c r="BUG49" s="2"/>
      <c r="BUH49" s="2"/>
      <c r="BUI49" s="2"/>
      <c r="BUJ49" s="2"/>
      <c r="BUK49" s="2"/>
      <c r="BUL49" s="2"/>
      <c r="BUM49" s="2"/>
      <c r="BUN49" s="2"/>
      <c r="BUO49" s="2"/>
      <c r="BUP49" s="2"/>
      <c r="BUQ49" s="2"/>
      <c r="BUR49" s="2"/>
      <c r="BUS49" s="2"/>
      <c r="BUT49" s="2"/>
      <c r="BUU49" s="2"/>
      <c r="BUV49" s="2"/>
      <c r="BUW49" s="2"/>
      <c r="BUX49" s="2"/>
      <c r="BUY49" s="2"/>
      <c r="BUZ49" s="2"/>
      <c r="BVA49" s="2"/>
      <c r="BVB49" s="2"/>
      <c r="BVC49" s="2"/>
      <c r="BVD49" s="2"/>
      <c r="BVE49" s="2"/>
      <c r="BVF49" s="2"/>
      <c r="BVG49" s="2"/>
      <c r="BVH49" s="2"/>
      <c r="BVI49" s="2"/>
      <c r="BVJ49" s="2"/>
      <c r="BVK49" s="2"/>
      <c r="BVL49" s="2"/>
      <c r="BVM49" s="2"/>
      <c r="BVN49" s="2"/>
      <c r="BVO49" s="2"/>
      <c r="BVP49" s="2"/>
      <c r="BVQ49" s="2"/>
      <c r="BVR49" s="2"/>
      <c r="BVS49" s="2"/>
      <c r="BVT49" s="2"/>
      <c r="BVU49" s="2"/>
      <c r="BVV49" s="2"/>
      <c r="BVW49" s="2"/>
      <c r="BVX49" s="2"/>
      <c r="BVY49" s="2"/>
      <c r="BVZ49" s="2"/>
      <c r="BWA49" s="2"/>
      <c r="BWB49" s="2"/>
      <c r="BWC49" s="2"/>
      <c r="BWD49" s="2"/>
      <c r="BWE49" s="2"/>
      <c r="BWF49" s="2"/>
      <c r="BWG49" s="2"/>
      <c r="BWH49" s="2"/>
      <c r="BWI49" s="2"/>
      <c r="BWJ49" s="2"/>
      <c r="BWK49" s="2"/>
      <c r="BWL49" s="2"/>
      <c r="BWM49" s="2"/>
      <c r="BWN49" s="2"/>
      <c r="BWO49" s="2"/>
      <c r="BWP49" s="2"/>
      <c r="BWQ49" s="2"/>
      <c r="BWR49" s="2"/>
      <c r="BWS49" s="2"/>
      <c r="BWT49" s="2"/>
      <c r="BWU49" s="2"/>
      <c r="BWV49" s="2"/>
      <c r="BWW49" s="2"/>
      <c r="BWX49" s="2"/>
      <c r="BWY49" s="2"/>
      <c r="BWZ49" s="2"/>
      <c r="BXA49" s="2"/>
      <c r="BXB49" s="2"/>
      <c r="BXC49" s="2"/>
      <c r="BXD49" s="2"/>
      <c r="BXE49" s="2"/>
      <c r="BXF49" s="2"/>
      <c r="BXG49" s="2"/>
      <c r="BXH49" s="2"/>
      <c r="BXI49" s="2"/>
      <c r="BXJ49" s="2"/>
      <c r="BXK49" s="2"/>
      <c r="BXL49" s="2"/>
      <c r="BXM49" s="2"/>
      <c r="BXN49" s="2"/>
      <c r="BXO49" s="2"/>
      <c r="BXP49" s="2"/>
      <c r="BXQ49" s="2"/>
      <c r="BXR49" s="2"/>
      <c r="BXS49" s="2"/>
      <c r="BXT49" s="2"/>
      <c r="BXU49" s="2"/>
      <c r="BXV49" s="2"/>
      <c r="BXW49" s="2"/>
      <c r="BXX49" s="2"/>
      <c r="BXY49" s="2"/>
      <c r="BXZ49" s="2"/>
      <c r="BYA49" s="2"/>
      <c r="BYB49" s="2"/>
      <c r="BYC49" s="2"/>
      <c r="BYD49" s="2"/>
      <c r="BYE49" s="2"/>
      <c r="BYF49" s="2"/>
      <c r="BYG49" s="2"/>
      <c r="BYH49" s="2"/>
      <c r="BYI49" s="2"/>
      <c r="BYJ49" s="2"/>
      <c r="BYK49" s="2"/>
      <c r="BYL49" s="2"/>
      <c r="BYM49" s="2"/>
      <c r="BYN49" s="2"/>
      <c r="BYO49" s="2"/>
      <c r="BYP49" s="2"/>
      <c r="BYQ49" s="2"/>
      <c r="BYR49" s="2"/>
      <c r="BYS49" s="2"/>
      <c r="BYT49" s="2"/>
      <c r="BYU49" s="2"/>
      <c r="BYV49" s="2"/>
      <c r="BYW49" s="2"/>
      <c r="BYX49" s="2"/>
      <c r="BYY49" s="2"/>
      <c r="BYZ49" s="2"/>
      <c r="BZA49" s="2"/>
      <c r="BZB49" s="2"/>
      <c r="BZC49" s="2"/>
      <c r="BZD49" s="2"/>
      <c r="BZE49" s="2"/>
      <c r="BZF49" s="2"/>
      <c r="BZG49" s="2"/>
      <c r="BZH49" s="2"/>
      <c r="BZI49" s="2"/>
      <c r="BZJ49" s="2"/>
      <c r="BZK49" s="2"/>
      <c r="BZL49" s="2"/>
      <c r="BZM49" s="2"/>
      <c r="BZN49" s="2"/>
      <c r="BZO49" s="2"/>
      <c r="BZP49" s="2"/>
      <c r="BZQ49" s="2"/>
      <c r="BZR49" s="2"/>
      <c r="BZS49" s="2"/>
      <c r="BZT49" s="2"/>
      <c r="BZU49" s="2"/>
      <c r="BZV49" s="2"/>
      <c r="BZW49" s="2"/>
      <c r="BZX49" s="2"/>
      <c r="BZY49" s="2"/>
      <c r="BZZ49" s="2"/>
      <c r="CAA49" s="2"/>
      <c r="CAB49" s="2"/>
      <c r="CAC49" s="2"/>
      <c r="CAD49" s="2"/>
      <c r="CAE49" s="2"/>
      <c r="CAF49" s="2"/>
      <c r="CAG49" s="2"/>
      <c r="CAH49" s="2"/>
      <c r="CAI49" s="2"/>
      <c r="CAJ49" s="2"/>
      <c r="CAK49" s="2"/>
      <c r="CAL49" s="2"/>
      <c r="CAM49" s="2"/>
      <c r="CAN49" s="2"/>
      <c r="CAO49" s="2"/>
      <c r="CAP49" s="2"/>
      <c r="CAQ49" s="2"/>
      <c r="CAR49" s="2"/>
      <c r="CAS49" s="2"/>
      <c r="CAT49" s="2"/>
      <c r="CAU49" s="2"/>
      <c r="CAV49" s="2"/>
      <c r="CAW49" s="2"/>
      <c r="CAX49" s="2"/>
      <c r="CAY49" s="2"/>
      <c r="CAZ49" s="2"/>
      <c r="CBA49" s="2"/>
      <c r="CBB49" s="2"/>
      <c r="CBC49" s="2"/>
      <c r="CBD49" s="2"/>
      <c r="CBE49" s="2"/>
      <c r="CBF49" s="2"/>
      <c r="CBG49" s="2"/>
      <c r="CBH49" s="2"/>
      <c r="CBI49" s="2"/>
      <c r="CBJ49" s="2"/>
      <c r="CBK49" s="2"/>
      <c r="CBL49" s="2"/>
      <c r="CBM49" s="2"/>
      <c r="CBN49" s="2"/>
      <c r="CBO49" s="2"/>
      <c r="CBP49" s="2"/>
      <c r="CBQ49" s="2"/>
      <c r="CBR49" s="2"/>
      <c r="CBS49" s="2"/>
      <c r="CBT49" s="2"/>
      <c r="CBU49" s="2"/>
      <c r="CBV49" s="2"/>
      <c r="CBW49" s="2"/>
      <c r="CBX49" s="2"/>
      <c r="CBY49" s="2"/>
      <c r="CBZ49" s="2"/>
      <c r="CCA49" s="2"/>
      <c r="CCB49" s="2"/>
      <c r="CCC49" s="2"/>
      <c r="CCD49" s="2"/>
      <c r="CCE49" s="2"/>
      <c r="CCF49" s="2"/>
      <c r="CCG49" s="2"/>
      <c r="CCH49" s="2"/>
      <c r="CCI49" s="2"/>
      <c r="CCJ49" s="2"/>
      <c r="CCK49" s="2"/>
      <c r="CCL49" s="2"/>
      <c r="CCM49" s="2"/>
      <c r="CCN49" s="2"/>
      <c r="CCO49" s="2"/>
      <c r="CCP49" s="2"/>
      <c r="CCQ49" s="2"/>
      <c r="CCR49" s="2"/>
      <c r="CCS49" s="2"/>
      <c r="CCT49" s="2"/>
      <c r="CCU49" s="2"/>
      <c r="CCV49" s="2"/>
      <c r="CCW49" s="2"/>
      <c r="CCX49" s="2"/>
      <c r="CCY49" s="2"/>
      <c r="CCZ49" s="2"/>
      <c r="CDA49" s="2"/>
      <c r="CDB49" s="2"/>
      <c r="CDC49" s="2"/>
      <c r="CDD49" s="2"/>
      <c r="CDE49" s="2"/>
      <c r="CDF49" s="2"/>
      <c r="CDG49" s="2"/>
      <c r="CDH49" s="2"/>
      <c r="CDI49" s="2"/>
      <c r="CDJ49" s="2"/>
      <c r="CDK49" s="2"/>
      <c r="CDL49" s="2"/>
      <c r="CDM49" s="2"/>
      <c r="CDN49" s="2"/>
      <c r="CDO49" s="2"/>
      <c r="CDP49" s="2"/>
      <c r="CDQ49" s="2"/>
      <c r="CDR49" s="2"/>
      <c r="CDS49" s="2"/>
      <c r="CDT49" s="2"/>
      <c r="CDU49" s="2"/>
      <c r="CDV49" s="2"/>
      <c r="CDW49" s="2"/>
      <c r="CDX49" s="2"/>
      <c r="CDY49" s="2"/>
      <c r="CDZ49" s="2"/>
      <c r="CEA49" s="2"/>
      <c r="CEB49" s="2"/>
      <c r="CEC49" s="2"/>
      <c r="CED49" s="2"/>
      <c r="CEE49" s="2"/>
      <c r="CEF49" s="2"/>
      <c r="CEG49" s="2"/>
      <c r="CEH49" s="2"/>
      <c r="CEI49" s="2"/>
      <c r="CEJ49" s="2"/>
      <c r="CEK49" s="2"/>
      <c r="CEL49" s="2"/>
      <c r="CEM49" s="2"/>
      <c r="CEN49" s="2"/>
      <c r="CEO49" s="2"/>
      <c r="CEP49" s="2"/>
      <c r="CEQ49" s="2"/>
      <c r="CER49" s="2"/>
      <c r="CES49" s="2"/>
      <c r="CET49" s="2"/>
      <c r="CEU49" s="2"/>
      <c r="CEV49" s="2"/>
      <c r="CEW49" s="2"/>
      <c r="CEX49" s="2"/>
      <c r="CEY49" s="2"/>
      <c r="CEZ49" s="2"/>
      <c r="CFA49" s="2"/>
      <c r="CFB49" s="2"/>
      <c r="CFC49" s="2"/>
      <c r="CFD49" s="2"/>
      <c r="CFE49" s="2"/>
      <c r="CFF49" s="2"/>
      <c r="CFG49" s="2"/>
      <c r="CFH49" s="2"/>
      <c r="CFI49" s="2"/>
      <c r="CFJ49" s="2"/>
      <c r="CFK49" s="2"/>
      <c r="CFL49" s="2"/>
      <c r="CFM49" s="2"/>
      <c r="CFN49" s="2"/>
      <c r="CFO49" s="2"/>
      <c r="CFP49" s="2"/>
      <c r="CFQ49" s="2"/>
      <c r="CFR49" s="2"/>
      <c r="CFS49" s="2"/>
      <c r="CFT49" s="2"/>
      <c r="CFU49" s="2"/>
      <c r="CFV49" s="2"/>
      <c r="CFW49" s="2"/>
      <c r="CFX49" s="2"/>
      <c r="CFY49" s="2"/>
      <c r="CFZ49" s="2"/>
      <c r="CGA49" s="2"/>
      <c r="CGB49" s="2"/>
      <c r="CGC49" s="2"/>
      <c r="CGD49" s="2"/>
      <c r="CGE49" s="2"/>
      <c r="CGF49" s="2"/>
      <c r="CGG49" s="2"/>
      <c r="CGH49" s="2"/>
      <c r="CGI49" s="2"/>
      <c r="CGJ49" s="2"/>
      <c r="CGK49" s="2"/>
      <c r="CGL49" s="2"/>
      <c r="CGM49" s="2"/>
      <c r="CGN49" s="2"/>
      <c r="CGO49" s="2"/>
      <c r="CGP49" s="2"/>
      <c r="CGQ49" s="2"/>
      <c r="CGR49" s="2"/>
      <c r="CGS49" s="2"/>
      <c r="CGT49" s="2"/>
      <c r="CGU49" s="2"/>
      <c r="CGV49" s="2"/>
      <c r="CGW49" s="2"/>
      <c r="CGX49" s="2"/>
      <c r="CGY49" s="2"/>
      <c r="CGZ49" s="2"/>
      <c r="CHA49" s="2"/>
      <c r="CHB49" s="2"/>
      <c r="CHC49" s="2"/>
      <c r="CHD49" s="2"/>
      <c r="CHE49" s="2"/>
      <c r="CHF49" s="2"/>
      <c r="CHG49" s="2"/>
      <c r="CHH49" s="2"/>
      <c r="CHI49" s="2"/>
      <c r="CHJ49" s="2"/>
      <c r="CHK49" s="2"/>
      <c r="CHL49" s="2"/>
      <c r="CHM49" s="2"/>
      <c r="CHN49" s="2"/>
      <c r="CHO49" s="2"/>
      <c r="CHP49" s="2"/>
      <c r="CHQ49" s="2"/>
      <c r="CHR49" s="2"/>
      <c r="CHS49" s="2"/>
      <c r="CHT49" s="2"/>
      <c r="CHU49" s="2"/>
      <c r="CHV49" s="2"/>
      <c r="CHW49" s="2"/>
      <c r="CHX49" s="2"/>
      <c r="CHY49" s="2"/>
      <c r="CHZ49" s="2"/>
      <c r="CIA49" s="2"/>
      <c r="CIB49" s="2"/>
      <c r="CIC49" s="2"/>
      <c r="CID49" s="2"/>
      <c r="CIE49" s="2"/>
      <c r="CIF49" s="2"/>
      <c r="CIG49" s="2"/>
      <c r="CIH49" s="2"/>
      <c r="CII49" s="2"/>
      <c r="CIJ49" s="2"/>
      <c r="CIK49" s="2"/>
      <c r="CIL49" s="2"/>
      <c r="CIM49" s="2"/>
      <c r="CIN49" s="2"/>
      <c r="CIO49" s="2"/>
      <c r="CIP49" s="2"/>
      <c r="CIQ49" s="2"/>
      <c r="CIR49" s="2"/>
      <c r="CIS49" s="2"/>
      <c r="CIT49" s="2"/>
      <c r="CIU49" s="2"/>
      <c r="CIV49" s="2"/>
      <c r="CIW49" s="2"/>
      <c r="CIX49" s="2"/>
      <c r="CIY49" s="2"/>
      <c r="CIZ49" s="2"/>
      <c r="CJA49" s="2"/>
      <c r="CJB49" s="2"/>
      <c r="CJC49" s="2"/>
      <c r="CJD49" s="2"/>
      <c r="CJE49" s="2"/>
      <c r="CJF49" s="2"/>
      <c r="CJG49" s="2"/>
      <c r="CJH49" s="2"/>
      <c r="CJI49" s="2"/>
      <c r="CJJ49" s="2"/>
      <c r="CJK49" s="2"/>
      <c r="CJL49" s="2"/>
      <c r="CJM49" s="2"/>
      <c r="CJN49" s="2"/>
      <c r="CJO49" s="2"/>
      <c r="CJP49" s="2"/>
      <c r="CJQ49" s="2"/>
      <c r="CJR49" s="2"/>
      <c r="CJS49" s="2"/>
      <c r="CJT49" s="2"/>
      <c r="CJU49" s="2"/>
      <c r="CJV49" s="2"/>
      <c r="CJW49" s="2"/>
      <c r="CJX49" s="2"/>
      <c r="CJY49" s="2"/>
      <c r="CJZ49" s="2"/>
      <c r="CKA49" s="2"/>
      <c r="CKB49" s="2"/>
      <c r="CKC49" s="2"/>
      <c r="CKD49" s="2"/>
      <c r="CKE49" s="2"/>
      <c r="CKF49" s="2"/>
      <c r="CKG49" s="2"/>
      <c r="CKH49" s="2"/>
      <c r="CKI49" s="2"/>
      <c r="CKJ49" s="2"/>
      <c r="CKK49" s="2"/>
      <c r="CKL49" s="2"/>
      <c r="CKM49" s="2"/>
      <c r="CKN49" s="2"/>
      <c r="CKO49" s="2"/>
      <c r="CKP49" s="2"/>
      <c r="CKQ49" s="2"/>
      <c r="CKR49" s="2"/>
      <c r="CKS49" s="2"/>
      <c r="CKT49" s="2"/>
      <c r="CKU49" s="2"/>
      <c r="CKV49" s="2"/>
      <c r="CKW49" s="2"/>
      <c r="CKX49" s="2"/>
      <c r="CKY49" s="2"/>
      <c r="CKZ49" s="2"/>
      <c r="CLA49" s="2"/>
      <c r="CLB49" s="2"/>
      <c r="CLC49" s="2"/>
      <c r="CLD49" s="2"/>
      <c r="CLE49" s="2"/>
      <c r="CLF49" s="2"/>
      <c r="CLG49" s="2"/>
      <c r="CLH49" s="2"/>
      <c r="CLI49" s="2"/>
      <c r="CLJ49" s="2"/>
      <c r="CLK49" s="2"/>
      <c r="CLL49" s="2"/>
      <c r="CLM49" s="2"/>
      <c r="CLN49" s="2"/>
      <c r="CLO49" s="2"/>
      <c r="CLP49" s="2"/>
      <c r="CLQ49" s="2"/>
      <c r="CLR49" s="2"/>
      <c r="CLS49" s="2"/>
      <c r="CLT49" s="2"/>
      <c r="CLU49" s="2"/>
      <c r="CLV49" s="2"/>
      <c r="CLW49" s="2"/>
      <c r="CLX49" s="2"/>
      <c r="CLY49" s="2"/>
      <c r="CLZ49" s="2"/>
      <c r="CMA49" s="2"/>
      <c r="CMB49" s="2"/>
      <c r="CMC49" s="2"/>
      <c r="CMD49" s="2"/>
      <c r="CME49" s="2"/>
      <c r="CMF49" s="2"/>
      <c r="CMG49" s="2"/>
      <c r="CMH49" s="2"/>
      <c r="CMI49" s="2"/>
      <c r="CMJ49" s="2"/>
      <c r="CMK49" s="2"/>
      <c r="CML49" s="2"/>
      <c r="CMM49" s="2"/>
      <c r="CMN49" s="2"/>
      <c r="CMO49" s="2"/>
      <c r="CMP49" s="2"/>
      <c r="CMQ49" s="2"/>
      <c r="CMR49" s="2"/>
      <c r="CMS49" s="2"/>
      <c r="CMT49" s="2"/>
      <c r="CMU49" s="2"/>
      <c r="CMV49" s="2"/>
      <c r="CMW49" s="2"/>
      <c r="CMX49" s="2"/>
      <c r="CMY49" s="2"/>
      <c r="CMZ49" s="2"/>
      <c r="CNA49" s="2"/>
      <c r="CNB49" s="2"/>
      <c r="CNC49" s="2"/>
      <c r="CND49" s="2"/>
      <c r="CNE49" s="2"/>
      <c r="CNF49" s="2"/>
      <c r="CNG49" s="2"/>
      <c r="CNH49" s="2"/>
      <c r="CNI49" s="2"/>
      <c r="CNJ49" s="2"/>
      <c r="CNK49" s="2"/>
      <c r="CNL49" s="2"/>
      <c r="CNM49" s="2"/>
      <c r="CNN49" s="2"/>
      <c r="CNO49" s="2"/>
      <c r="CNP49" s="2"/>
      <c r="CNQ49" s="2"/>
      <c r="CNR49" s="2"/>
      <c r="CNS49" s="2"/>
      <c r="CNT49" s="2"/>
      <c r="CNU49" s="2"/>
      <c r="CNV49" s="2"/>
      <c r="CNW49" s="2"/>
      <c r="CNX49" s="2"/>
      <c r="CNY49" s="2"/>
      <c r="CNZ49" s="2"/>
      <c r="COA49" s="2"/>
      <c r="COB49" s="2"/>
      <c r="COC49" s="2"/>
      <c r="COD49" s="2"/>
      <c r="COE49" s="2"/>
      <c r="COF49" s="2"/>
      <c r="COG49" s="2"/>
      <c r="COH49" s="2"/>
      <c r="COI49" s="2"/>
      <c r="COJ49" s="2"/>
      <c r="COK49" s="2"/>
      <c r="COL49" s="2"/>
      <c r="COM49" s="2"/>
      <c r="CON49" s="2"/>
      <c r="COO49" s="2"/>
      <c r="COP49" s="2"/>
      <c r="COQ49" s="2"/>
      <c r="COR49" s="2"/>
      <c r="COS49" s="2"/>
      <c r="COT49" s="2"/>
      <c r="COU49" s="2"/>
      <c r="COV49" s="2"/>
      <c r="COW49" s="2"/>
      <c r="COX49" s="2"/>
      <c r="COY49" s="2"/>
      <c r="COZ49" s="2"/>
      <c r="CPA49" s="2"/>
      <c r="CPB49" s="2"/>
      <c r="CPC49" s="2"/>
      <c r="CPD49" s="2"/>
      <c r="CPE49" s="2"/>
      <c r="CPF49" s="2"/>
      <c r="CPG49" s="2"/>
      <c r="CPH49" s="2"/>
      <c r="CPI49" s="2"/>
      <c r="CPJ49" s="2"/>
      <c r="CPK49" s="2"/>
      <c r="CPL49" s="2"/>
      <c r="CPM49" s="2"/>
      <c r="CPN49" s="2"/>
      <c r="CPO49" s="2"/>
      <c r="CPP49" s="2"/>
      <c r="CPQ49" s="2"/>
      <c r="CPR49" s="2"/>
      <c r="CPS49" s="2"/>
      <c r="CPT49" s="2"/>
      <c r="CPU49" s="2"/>
      <c r="CPV49" s="2"/>
      <c r="CPW49" s="2"/>
      <c r="CPX49" s="2"/>
      <c r="CPY49" s="2"/>
      <c r="CPZ49" s="2"/>
      <c r="CQA49" s="2"/>
      <c r="CQB49" s="2"/>
      <c r="CQC49" s="2"/>
      <c r="CQD49" s="2"/>
      <c r="CQE49" s="2"/>
      <c r="CQF49" s="2"/>
      <c r="CQG49" s="2"/>
      <c r="CQH49" s="2"/>
      <c r="CQI49" s="2"/>
      <c r="CQJ49" s="2"/>
      <c r="CQK49" s="2"/>
      <c r="CQL49" s="2"/>
      <c r="CQM49" s="2"/>
      <c r="CQN49" s="2"/>
      <c r="CQO49" s="2"/>
      <c r="CQP49" s="2"/>
      <c r="CQQ49" s="2"/>
      <c r="CQR49" s="2"/>
      <c r="CQS49" s="2"/>
      <c r="CQT49" s="2"/>
      <c r="CQU49" s="2"/>
      <c r="CQV49" s="2"/>
      <c r="CQW49" s="2"/>
      <c r="CQX49" s="2"/>
      <c r="CQY49" s="2"/>
      <c r="CQZ49" s="2"/>
      <c r="CRA49" s="2"/>
      <c r="CRB49" s="2"/>
      <c r="CRC49" s="2"/>
      <c r="CRD49" s="2"/>
      <c r="CRE49" s="2"/>
      <c r="CRF49" s="2"/>
      <c r="CRG49" s="2"/>
      <c r="CRH49" s="2"/>
      <c r="CRI49" s="2"/>
      <c r="CRJ49" s="2"/>
      <c r="CRK49" s="2"/>
      <c r="CRL49" s="2"/>
      <c r="CRM49" s="2"/>
      <c r="CRN49" s="2"/>
      <c r="CRO49" s="2"/>
      <c r="CRP49" s="2"/>
      <c r="CRQ49" s="2"/>
      <c r="CRR49" s="2"/>
      <c r="CRS49" s="2"/>
      <c r="CRT49" s="2"/>
      <c r="CRU49" s="2"/>
      <c r="CRV49" s="2"/>
      <c r="CRW49" s="2"/>
      <c r="CRX49" s="2"/>
      <c r="CRY49" s="2"/>
      <c r="CRZ49" s="2"/>
      <c r="CSA49" s="2"/>
      <c r="CSB49" s="2"/>
      <c r="CSC49" s="2"/>
      <c r="CSD49" s="2"/>
      <c r="CSE49" s="2"/>
      <c r="CSF49" s="2"/>
      <c r="CSG49" s="2"/>
      <c r="CSH49" s="2"/>
      <c r="CSI49" s="2"/>
      <c r="CSJ49" s="2"/>
      <c r="CSK49" s="2"/>
      <c r="CSL49" s="2"/>
      <c r="CSM49" s="2"/>
      <c r="CSN49" s="2"/>
      <c r="CSO49" s="2"/>
      <c r="CSP49" s="2"/>
      <c r="CSQ49" s="2"/>
      <c r="CSR49" s="2"/>
      <c r="CSS49" s="2"/>
      <c r="CST49" s="2"/>
      <c r="CSU49" s="2"/>
      <c r="CSV49" s="2"/>
      <c r="CSW49" s="2"/>
      <c r="CSX49" s="2"/>
      <c r="CSY49" s="2"/>
      <c r="CSZ49" s="2"/>
      <c r="CTA49" s="2"/>
      <c r="CTB49" s="2"/>
      <c r="CTC49" s="2"/>
      <c r="CTD49" s="2"/>
      <c r="CTE49" s="2"/>
      <c r="CTF49" s="2"/>
      <c r="CTG49" s="2"/>
      <c r="CTH49" s="2"/>
      <c r="CTI49" s="2"/>
      <c r="CTJ49" s="2"/>
      <c r="CTK49" s="2"/>
      <c r="CTL49" s="2"/>
      <c r="CTM49" s="2"/>
      <c r="CTN49" s="2"/>
      <c r="CTO49" s="2"/>
      <c r="CTP49" s="2"/>
      <c r="CTQ49" s="2"/>
      <c r="CTR49" s="2"/>
      <c r="CTS49" s="2"/>
      <c r="CTT49" s="2"/>
      <c r="CTU49" s="2"/>
      <c r="CTV49" s="2"/>
      <c r="CTW49" s="2"/>
      <c r="CTX49" s="2"/>
      <c r="CTY49" s="2"/>
      <c r="CTZ49" s="2"/>
      <c r="CUA49" s="2"/>
      <c r="CUB49" s="2"/>
      <c r="CUC49" s="2"/>
      <c r="CUD49" s="2"/>
      <c r="CUE49" s="2"/>
      <c r="CUF49" s="2"/>
      <c r="CUG49" s="2"/>
      <c r="CUH49" s="2"/>
      <c r="CUI49" s="2"/>
      <c r="CUJ49" s="2"/>
      <c r="CUK49" s="2"/>
      <c r="CUL49" s="2"/>
      <c r="CUM49" s="2"/>
      <c r="CUN49" s="2"/>
      <c r="CUO49" s="2"/>
      <c r="CUP49" s="2"/>
      <c r="CUQ49" s="2"/>
      <c r="CUR49" s="2"/>
      <c r="CUS49" s="2"/>
      <c r="CUT49" s="2"/>
      <c r="CUU49" s="2"/>
      <c r="CUV49" s="2"/>
      <c r="CUW49" s="2"/>
      <c r="CUX49" s="2"/>
      <c r="CUY49" s="2"/>
      <c r="CUZ49" s="2"/>
      <c r="CVA49" s="2"/>
      <c r="CVB49" s="2"/>
      <c r="CVC49" s="2"/>
      <c r="CVD49" s="2"/>
      <c r="CVE49" s="2"/>
      <c r="CVF49" s="2"/>
      <c r="CVG49" s="2"/>
      <c r="CVH49" s="2"/>
      <c r="CVI49" s="2"/>
      <c r="CVJ49" s="2"/>
      <c r="CVK49" s="2"/>
      <c r="CVL49" s="2"/>
      <c r="CVM49" s="2"/>
      <c r="CVN49" s="2"/>
      <c r="CVO49" s="2"/>
      <c r="CVP49" s="2"/>
      <c r="CVQ49" s="2"/>
      <c r="CVR49" s="2"/>
      <c r="CVS49" s="2"/>
      <c r="CVT49" s="2"/>
      <c r="CVU49" s="2"/>
      <c r="CVV49" s="2"/>
      <c r="CVW49" s="2"/>
      <c r="CVX49" s="2"/>
      <c r="CVY49" s="2"/>
      <c r="CVZ49" s="2"/>
      <c r="CWA49" s="2"/>
      <c r="CWB49" s="2"/>
      <c r="CWC49" s="2"/>
      <c r="CWD49" s="2"/>
      <c r="CWE49" s="2"/>
      <c r="CWF49" s="2"/>
      <c r="CWG49" s="2"/>
      <c r="CWH49" s="2"/>
      <c r="CWI49" s="2"/>
      <c r="CWJ49" s="2"/>
      <c r="CWK49" s="2"/>
      <c r="CWL49" s="2"/>
      <c r="CWM49" s="2"/>
      <c r="CWN49" s="2"/>
      <c r="CWO49" s="2"/>
      <c r="CWP49" s="2"/>
      <c r="CWQ49" s="2"/>
      <c r="CWR49" s="2"/>
      <c r="CWS49" s="2"/>
      <c r="CWT49" s="2"/>
      <c r="CWU49" s="2"/>
      <c r="CWV49" s="2"/>
      <c r="CWW49" s="2"/>
      <c r="CWX49" s="2"/>
      <c r="CWY49" s="2"/>
      <c r="CWZ49" s="2"/>
      <c r="CXA49" s="2"/>
      <c r="CXB49" s="2"/>
      <c r="CXC49" s="2"/>
      <c r="CXD49" s="2"/>
      <c r="CXE49" s="2"/>
      <c r="CXF49" s="2"/>
      <c r="CXG49" s="2"/>
      <c r="CXH49" s="2"/>
      <c r="CXI49" s="2"/>
      <c r="CXJ49" s="2"/>
      <c r="CXK49" s="2"/>
      <c r="CXL49" s="2"/>
      <c r="CXM49" s="2"/>
      <c r="CXN49" s="2"/>
      <c r="CXO49" s="2"/>
      <c r="CXP49" s="2"/>
      <c r="CXQ49" s="2"/>
      <c r="CXR49" s="2"/>
      <c r="CXS49" s="2"/>
      <c r="CXT49" s="2"/>
      <c r="CXU49" s="2"/>
      <c r="CXV49" s="2"/>
      <c r="CXW49" s="2"/>
      <c r="CXX49" s="2"/>
      <c r="CXY49" s="2"/>
      <c r="CXZ49" s="2"/>
      <c r="CYA49" s="2"/>
      <c r="CYB49" s="2"/>
      <c r="CYC49" s="2"/>
      <c r="CYD49" s="2"/>
      <c r="CYE49" s="2"/>
      <c r="CYF49" s="2"/>
      <c r="CYG49" s="2"/>
      <c r="CYH49" s="2"/>
      <c r="CYI49" s="2"/>
      <c r="CYJ49" s="2"/>
      <c r="CYK49" s="2"/>
      <c r="CYL49" s="2"/>
      <c r="CYM49" s="2"/>
      <c r="CYN49" s="2"/>
      <c r="CYO49" s="2"/>
      <c r="CYP49" s="2"/>
      <c r="CYQ49" s="2"/>
      <c r="CYR49" s="2"/>
      <c r="CYS49" s="2"/>
      <c r="CYT49" s="2"/>
      <c r="CYU49" s="2"/>
      <c r="CYV49" s="2"/>
      <c r="CYW49" s="2"/>
      <c r="CYX49" s="2"/>
      <c r="CYY49" s="2"/>
      <c r="CYZ49" s="2"/>
      <c r="CZA49" s="2"/>
      <c r="CZB49" s="2"/>
      <c r="CZC49" s="2"/>
      <c r="CZD49" s="2"/>
      <c r="CZE49" s="2"/>
      <c r="CZF49" s="2"/>
      <c r="CZG49" s="2"/>
      <c r="CZH49" s="2"/>
      <c r="CZI49" s="2"/>
      <c r="CZJ49" s="2"/>
      <c r="CZK49" s="2"/>
      <c r="CZL49" s="2"/>
      <c r="CZM49" s="2"/>
      <c r="CZN49" s="2"/>
      <c r="CZO49" s="2"/>
      <c r="CZP49" s="2"/>
      <c r="CZQ49" s="2"/>
      <c r="CZR49" s="2"/>
      <c r="CZS49" s="2"/>
      <c r="CZT49" s="2"/>
      <c r="CZU49" s="2"/>
      <c r="CZV49" s="2"/>
      <c r="CZW49" s="2"/>
      <c r="CZX49" s="2"/>
      <c r="CZY49" s="2"/>
      <c r="CZZ49" s="2"/>
      <c r="DAA49" s="2"/>
      <c r="DAB49" s="2"/>
      <c r="DAC49" s="2"/>
      <c r="DAD49" s="2"/>
      <c r="DAE49" s="2"/>
      <c r="DAF49" s="2"/>
      <c r="DAG49" s="2"/>
      <c r="DAH49" s="2"/>
      <c r="DAI49" s="2"/>
      <c r="DAJ49" s="2"/>
      <c r="DAK49" s="2"/>
      <c r="DAL49" s="2"/>
      <c r="DAM49" s="2"/>
      <c r="DAN49" s="2"/>
      <c r="DAO49" s="2"/>
      <c r="DAP49" s="2"/>
      <c r="DAQ49" s="2"/>
      <c r="DAR49" s="2"/>
      <c r="DAS49" s="2"/>
      <c r="DAT49" s="2"/>
      <c r="DAU49" s="2"/>
      <c r="DAV49" s="2"/>
      <c r="DAW49" s="2"/>
      <c r="DAX49" s="2"/>
      <c r="DAY49" s="2"/>
      <c r="DAZ49" s="2"/>
      <c r="DBA49" s="2"/>
      <c r="DBB49" s="2"/>
      <c r="DBC49" s="2"/>
      <c r="DBD49" s="2"/>
      <c r="DBE49" s="2"/>
      <c r="DBF49" s="2"/>
      <c r="DBG49" s="2"/>
      <c r="DBH49" s="2"/>
      <c r="DBI49" s="2"/>
      <c r="DBJ49" s="2"/>
      <c r="DBK49" s="2"/>
      <c r="DBL49" s="2"/>
      <c r="DBM49" s="2"/>
      <c r="DBN49" s="2"/>
      <c r="DBO49" s="2"/>
      <c r="DBP49" s="2"/>
      <c r="DBQ49" s="2"/>
      <c r="DBR49" s="2"/>
      <c r="DBS49" s="2"/>
      <c r="DBT49" s="2"/>
      <c r="DBU49" s="2"/>
      <c r="DBV49" s="2"/>
      <c r="DBW49" s="2"/>
      <c r="DBX49" s="2"/>
      <c r="DBY49" s="2"/>
      <c r="DBZ49" s="2"/>
      <c r="DCA49" s="2"/>
      <c r="DCB49" s="2"/>
      <c r="DCC49" s="2"/>
      <c r="DCD49" s="2"/>
      <c r="DCE49" s="2"/>
      <c r="DCF49" s="2"/>
      <c r="DCG49" s="2"/>
      <c r="DCH49" s="2"/>
      <c r="DCI49" s="2"/>
      <c r="DCJ49" s="2"/>
      <c r="DCK49" s="2"/>
      <c r="DCL49" s="2"/>
      <c r="DCM49" s="2"/>
      <c r="DCN49" s="2"/>
      <c r="DCO49" s="2"/>
      <c r="DCP49" s="2"/>
      <c r="DCQ49" s="2"/>
      <c r="DCR49" s="2"/>
      <c r="DCS49" s="2"/>
      <c r="DCT49" s="2"/>
      <c r="DCU49" s="2"/>
      <c r="DCV49" s="2"/>
      <c r="DCW49" s="2"/>
      <c r="DCX49" s="2"/>
      <c r="DCY49" s="2"/>
      <c r="DCZ49" s="2"/>
      <c r="DDA49" s="2"/>
      <c r="DDB49" s="2"/>
      <c r="DDC49" s="2"/>
      <c r="DDD49" s="2"/>
      <c r="DDE49" s="2"/>
      <c r="DDF49" s="2"/>
      <c r="DDG49" s="2"/>
      <c r="DDH49" s="2"/>
      <c r="DDI49" s="2"/>
      <c r="DDJ49" s="2"/>
      <c r="DDK49" s="2"/>
      <c r="DDL49" s="2"/>
      <c r="DDM49" s="2"/>
      <c r="DDN49" s="2"/>
      <c r="DDO49" s="2"/>
      <c r="DDP49" s="2"/>
      <c r="DDQ49" s="2"/>
      <c r="DDR49" s="2"/>
      <c r="DDS49" s="2"/>
      <c r="DDT49" s="2"/>
      <c r="DDU49" s="2"/>
      <c r="DDV49" s="2"/>
      <c r="DDW49" s="2"/>
      <c r="DDX49" s="2"/>
      <c r="DDY49" s="2"/>
      <c r="DDZ49" s="2"/>
      <c r="DEA49" s="2"/>
      <c r="DEB49" s="2"/>
      <c r="DEC49" s="2"/>
      <c r="DED49" s="2"/>
      <c r="DEE49" s="2"/>
      <c r="DEF49" s="2"/>
      <c r="DEG49" s="2"/>
      <c r="DEH49" s="2"/>
      <c r="DEI49" s="2"/>
      <c r="DEJ49" s="2"/>
      <c r="DEK49" s="2"/>
      <c r="DEL49" s="2"/>
      <c r="DEM49" s="2"/>
      <c r="DEN49" s="2"/>
      <c r="DEO49" s="2"/>
      <c r="DEP49" s="2"/>
      <c r="DEQ49" s="2"/>
      <c r="DER49" s="2"/>
      <c r="DES49" s="2"/>
      <c r="DET49" s="2"/>
      <c r="DEU49" s="2"/>
      <c r="DEV49" s="2"/>
      <c r="DEW49" s="2"/>
      <c r="DEX49" s="2"/>
      <c r="DEY49" s="2"/>
      <c r="DEZ49" s="2"/>
      <c r="DFA49" s="2"/>
      <c r="DFB49" s="2"/>
      <c r="DFC49" s="2"/>
      <c r="DFD49" s="2"/>
      <c r="DFE49" s="2"/>
      <c r="DFF49" s="2"/>
      <c r="DFG49" s="2"/>
      <c r="DFH49" s="2"/>
      <c r="DFI49" s="2"/>
      <c r="DFJ49" s="2"/>
      <c r="DFK49" s="2"/>
      <c r="DFL49" s="2"/>
      <c r="DFM49" s="2"/>
      <c r="DFN49" s="2"/>
      <c r="DFO49" s="2"/>
      <c r="DFP49" s="2"/>
      <c r="DFQ49" s="2"/>
      <c r="DFR49" s="2"/>
      <c r="DFS49" s="2"/>
      <c r="DFT49" s="2"/>
      <c r="DFU49" s="2"/>
      <c r="DFV49" s="2"/>
      <c r="DFW49" s="2"/>
      <c r="DFX49" s="2"/>
      <c r="DFY49" s="2"/>
      <c r="DFZ49" s="2"/>
      <c r="DGA49" s="2"/>
      <c r="DGB49" s="2"/>
      <c r="DGC49" s="2"/>
      <c r="DGD49" s="2"/>
      <c r="DGE49" s="2"/>
      <c r="DGF49" s="2"/>
      <c r="DGG49" s="2"/>
      <c r="DGH49" s="2"/>
      <c r="DGI49" s="2"/>
      <c r="DGJ49" s="2"/>
      <c r="DGK49" s="2"/>
      <c r="DGL49" s="2"/>
      <c r="DGM49" s="2"/>
      <c r="DGN49" s="2"/>
      <c r="DGO49" s="2"/>
      <c r="DGP49" s="2"/>
      <c r="DGQ49" s="2"/>
      <c r="DGR49" s="2"/>
      <c r="DGS49" s="2"/>
      <c r="DGT49" s="2"/>
      <c r="DGU49" s="2"/>
      <c r="DGV49" s="2"/>
      <c r="DGW49" s="2"/>
      <c r="DGX49" s="2"/>
      <c r="DGY49" s="2"/>
      <c r="DGZ49" s="2"/>
      <c r="DHA49" s="2"/>
      <c r="DHB49" s="2"/>
      <c r="DHC49" s="2"/>
      <c r="DHD49" s="2"/>
      <c r="DHE49" s="2"/>
      <c r="DHF49" s="2"/>
      <c r="DHG49" s="2"/>
      <c r="DHH49" s="2"/>
      <c r="DHI49" s="2"/>
      <c r="DHJ49" s="2"/>
      <c r="DHK49" s="2"/>
      <c r="DHL49" s="2"/>
      <c r="DHM49" s="2"/>
      <c r="DHN49" s="2"/>
      <c r="DHO49" s="2"/>
      <c r="DHP49" s="2"/>
      <c r="DHQ49" s="2"/>
      <c r="DHR49" s="2"/>
      <c r="DHS49" s="2"/>
      <c r="DHT49" s="2"/>
      <c r="DHU49" s="2"/>
      <c r="DHV49" s="2"/>
      <c r="DHW49" s="2"/>
      <c r="DHX49" s="2"/>
      <c r="DHY49" s="2"/>
      <c r="DHZ49" s="2"/>
      <c r="DIA49" s="2"/>
      <c r="DIB49" s="2"/>
      <c r="DIC49" s="2"/>
      <c r="DID49" s="2"/>
      <c r="DIE49" s="2"/>
      <c r="DIF49" s="2"/>
      <c r="DIG49" s="2"/>
      <c r="DIH49" s="2"/>
      <c r="DII49" s="2"/>
      <c r="DIJ49" s="2"/>
      <c r="DIK49" s="2"/>
      <c r="DIL49" s="2"/>
      <c r="DIM49" s="2"/>
      <c r="DIN49" s="2"/>
      <c r="DIO49" s="2"/>
      <c r="DIP49" s="2"/>
      <c r="DIQ49" s="2"/>
      <c r="DIR49" s="2"/>
      <c r="DIS49" s="2"/>
      <c r="DIT49" s="2"/>
      <c r="DIU49" s="2"/>
      <c r="DIV49" s="2"/>
      <c r="DIW49" s="2"/>
      <c r="DIX49" s="2"/>
      <c r="DIY49" s="2"/>
      <c r="DIZ49" s="2"/>
      <c r="DJA49" s="2"/>
      <c r="DJB49" s="2"/>
      <c r="DJC49" s="2"/>
      <c r="DJD49" s="2"/>
      <c r="DJE49" s="2"/>
      <c r="DJF49" s="2"/>
      <c r="DJG49" s="2"/>
      <c r="DJH49" s="2"/>
      <c r="DJI49" s="2"/>
      <c r="DJJ49" s="2"/>
      <c r="DJK49" s="2"/>
      <c r="DJL49" s="2"/>
      <c r="DJM49" s="2"/>
      <c r="DJN49" s="2"/>
      <c r="DJO49" s="2"/>
      <c r="DJP49" s="2"/>
      <c r="DJQ49" s="2"/>
      <c r="DJR49" s="2"/>
      <c r="DJS49" s="2"/>
      <c r="DJT49" s="2"/>
      <c r="DJU49" s="2"/>
      <c r="DJV49" s="2"/>
      <c r="DJW49" s="2"/>
      <c r="DJX49" s="2"/>
      <c r="DJY49" s="2"/>
      <c r="DJZ49" s="2"/>
      <c r="DKA49" s="2"/>
      <c r="DKB49" s="2"/>
      <c r="DKC49" s="2"/>
      <c r="DKD49" s="2"/>
      <c r="DKE49" s="2"/>
      <c r="DKF49" s="2"/>
      <c r="DKG49" s="2"/>
      <c r="DKH49" s="2"/>
      <c r="DKI49" s="2"/>
      <c r="DKJ49" s="2"/>
      <c r="DKK49" s="2"/>
      <c r="DKL49" s="2"/>
      <c r="DKM49" s="2"/>
      <c r="DKN49" s="2"/>
      <c r="DKO49" s="2"/>
      <c r="DKP49" s="2"/>
      <c r="DKQ49" s="2"/>
      <c r="DKR49" s="2"/>
      <c r="DKS49" s="2"/>
      <c r="DKT49" s="2"/>
      <c r="DKU49" s="2"/>
      <c r="DKV49" s="2"/>
      <c r="DKW49" s="2"/>
      <c r="DKX49" s="2"/>
      <c r="DKY49" s="2"/>
      <c r="DKZ49" s="2"/>
      <c r="DLA49" s="2"/>
      <c r="DLB49" s="2"/>
      <c r="DLC49" s="2"/>
      <c r="DLD49" s="2"/>
      <c r="DLE49" s="2"/>
      <c r="DLF49" s="2"/>
      <c r="DLG49" s="2"/>
      <c r="DLH49" s="2"/>
      <c r="DLI49" s="2"/>
      <c r="DLJ49" s="2"/>
      <c r="DLK49" s="2"/>
      <c r="DLL49" s="2"/>
      <c r="DLM49" s="2"/>
      <c r="DLN49" s="2"/>
      <c r="DLO49" s="2"/>
      <c r="DLP49" s="2"/>
      <c r="DLQ49" s="2"/>
      <c r="DLR49" s="2"/>
      <c r="DLS49" s="2"/>
      <c r="DLT49" s="2"/>
      <c r="DLU49" s="2"/>
      <c r="DLV49" s="2"/>
      <c r="DLW49" s="2"/>
      <c r="DLX49" s="2"/>
      <c r="DLY49" s="2"/>
      <c r="DLZ49" s="2"/>
      <c r="DMA49" s="2"/>
      <c r="DMB49" s="2"/>
      <c r="DMC49" s="2"/>
      <c r="DMD49" s="2"/>
      <c r="DME49" s="2"/>
      <c r="DMF49" s="2"/>
      <c r="DMG49" s="2"/>
      <c r="DMH49" s="2"/>
      <c r="DMI49" s="2"/>
      <c r="DMJ49" s="2"/>
      <c r="DMK49" s="2"/>
      <c r="DML49" s="2"/>
      <c r="DMM49" s="2"/>
      <c r="DMN49" s="2"/>
      <c r="DMO49" s="2"/>
      <c r="DMP49" s="2"/>
      <c r="DMQ49" s="2"/>
      <c r="DMR49" s="2"/>
      <c r="DMS49" s="2"/>
      <c r="DMT49" s="2"/>
      <c r="DMU49" s="2"/>
      <c r="DMV49" s="2"/>
      <c r="DMW49" s="2"/>
      <c r="DMX49" s="2"/>
      <c r="DMY49" s="2"/>
      <c r="DMZ49" s="2"/>
      <c r="DNA49" s="2"/>
      <c r="DNB49" s="2"/>
      <c r="DNC49" s="2"/>
      <c r="DND49" s="2"/>
      <c r="DNE49" s="2"/>
      <c r="DNF49" s="2"/>
      <c r="DNG49" s="2"/>
      <c r="DNH49" s="2"/>
      <c r="DNI49" s="2"/>
      <c r="DNJ49" s="2"/>
      <c r="DNK49" s="2"/>
      <c r="DNL49" s="2"/>
      <c r="DNM49" s="2"/>
      <c r="DNN49" s="2"/>
      <c r="DNO49" s="2"/>
      <c r="DNP49" s="2"/>
      <c r="DNQ49" s="2"/>
      <c r="DNR49" s="2"/>
      <c r="DNS49" s="2"/>
      <c r="DNT49" s="2"/>
      <c r="DNU49" s="2"/>
      <c r="DNV49" s="2"/>
      <c r="DNW49" s="2"/>
      <c r="DNX49" s="2"/>
      <c r="DNY49" s="2"/>
      <c r="DNZ49" s="2"/>
      <c r="DOA49" s="2"/>
      <c r="DOB49" s="2"/>
      <c r="DOC49" s="2"/>
      <c r="DOD49" s="2"/>
      <c r="DOE49" s="2"/>
      <c r="DOF49" s="2"/>
      <c r="DOG49" s="2"/>
      <c r="DOH49" s="2"/>
      <c r="DOI49" s="2"/>
      <c r="DOJ49" s="2"/>
      <c r="DOK49" s="2"/>
      <c r="DOL49" s="2"/>
      <c r="DOM49" s="2"/>
      <c r="DON49" s="2"/>
      <c r="DOO49" s="2"/>
      <c r="DOP49" s="2"/>
      <c r="DOQ49" s="2"/>
      <c r="DOR49" s="2"/>
      <c r="DOS49" s="2"/>
      <c r="DOT49" s="2"/>
      <c r="DOU49" s="2"/>
      <c r="DOV49" s="2"/>
      <c r="DOW49" s="2"/>
      <c r="DOX49" s="2"/>
      <c r="DOY49" s="2"/>
      <c r="DOZ49" s="2"/>
      <c r="DPA49" s="2"/>
      <c r="DPB49" s="2"/>
      <c r="DPC49" s="2"/>
      <c r="DPD49" s="2"/>
      <c r="DPE49" s="2"/>
      <c r="DPF49" s="2"/>
      <c r="DPG49" s="2"/>
      <c r="DPH49" s="2"/>
      <c r="DPI49" s="2"/>
      <c r="DPJ49" s="2"/>
      <c r="DPK49" s="2"/>
      <c r="DPL49" s="2"/>
      <c r="DPM49" s="2"/>
      <c r="DPN49" s="2"/>
      <c r="DPO49" s="2"/>
      <c r="DPP49" s="2"/>
      <c r="DPQ49" s="2"/>
      <c r="DPR49" s="2"/>
      <c r="DPS49" s="2"/>
      <c r="DPT49" s="2"/>
      <c r="DPU49" s="2"/>
      <c r="DPV49" s="2"/>
      <c r="DPW49" s="2"/>
      <c r="DPX49" s="2"/>
      <c r="DPY49" s="2"/>
      <c r="DPZ49" s="2"/>
      <c r="DQA49" s="2"/>
      <c r="DQB49" s="2"/>
      <c r="DQC49" s="2"/>
      <c r="DQD49" s="2"/>
      <c r="DQE49" s="2"/>
      <c r="DQF49" s="2"/>
      <c r="DQG49" s="2"/>
      <c r="DQH49" s="2"/>
      <c r="DQI49" s="2"/>
      <c r="DQJ49" s="2"/>
      <c r="DQK49" s="2"/>
      <c r="DQL49" s="2"/>
      <c r="DQM49" s="2"/>
      <c r="DQN49" s="2"/>
      <c r="DQO49" s="2"/>
      <c r="DQP49" s="2"/>
      <c r="DQQ49" s="2"/>
      <c r="DQR49" s="2"/>
      <c r="DQS49" s="2"/>
      <c r="DQT49" s="2"/>
      <c r="DQU49" s="2"/>
      <c r="DQV49" s="2"/>
      <c r="DQW49" s="2"/>
      <c r="DQX49" s="2"/>
      <c r="DQY49" s="2"/>
      <c r="DQZ49" s="2"/>
      <c r="DRA49" s="2"/>
      <c r="DRB49" s="2"/>
      <c r="DRC49" s="2"/>
      <c r="DRD49" s="2"/>
      <c r="DRE49" s="2"/>
      <c r="DRF49" s="2"/>
      <c r="DRG49" s="2"/>
      <c r="DRH49" s="2"/>
      <c r="DRI49" s="2"/>
      <c r="DRJ49" s="2"/>
      <c r="DRK49" s="2"/>
      <c r="DRL49" s="2"/>
      <c r="DRM49" s="2"/>
      <c r="DRN49" s="2"/>
      <c r="DRO49" s="2"/>
      <c r="DRP49" s="2"/>
      <c r="DRQ49" s="2"/>
      <c r="DRR49" s="2"/>
      <c r="DRS49" s="2"/>
      <c r="DRT49" s="2"/>
      <c r="DRU49" s="2"/>
      <c r="DRV49" s="2"/>
      <c r="DRW49" s="2"/>
      <c r="DRX49" s="2"/>
      <c r="DRY49" s="2"/>
      <c r="DRZ49" s="2"/>
      <c r="DSA49" s="2"/>
      <c r="DSB49" s="2"/>
      <c r="DSC49" s="2"/>
      <c r="DSD49" s="2"/>
      <c r="DSE49" s="2"/>
      <c r="DSF49" s="2"/>
      <c r="DSG49" s="2"/>
      <c r="DSH49" s="2"/>
      <c r="DSI49" s="2"/>
      <c r="DSJ49" s="2"/>
      <c r="DSK49" s="2"/>
      <c r="DSL49" s="2"/>
      <c r="DSM49" s="2"/>
      <c r="DSN49" s="2"/>
      <c r="DSO49" s="2"/>
      <c r="DSP49" s="2"/>
      <c r="DSQ49" s="2"/>
      <c r="DSR49" s="2"/>
      <c r="DSS49" s="2"/>
      <c r="DST49" s="2"/>
      <c r="DSU49" s="2"/>
      <c r="DSV49" s="2"/>
      <c r="DSW49" s="2"/>
      <c r="DSX49" s="2"/>
      <c r="DSY49" s="2"/>
      <c r="DSZ49" s="2"/>
      <c r="DTA49" s="2"/>
      <c r="DTB49" s="2"/>
      <c r="DTC49" s="2"/>
      <c r="DTD49" s="2"/>
      <c r="DTE49" s="2"/>
      <c r="DTF49" s="2"/>
      <c r="DTG49" s="2"/>
      <c r="DTH49" s="2"/>
      <c r="DTI49" s="2"/>
      <c r="DTJ49" s="2"/>
      <c r="DTK49" s="2"/>
      <c r="DTL49" s="2"/>
      <c r="DTM49" s="2"/>
      <c r="DTN49" s="2"/>
      <c r="DTO49" s="2"/>
      <c r="DTP49" s="2"/>
      <c r="DTQ49" s="2"/>
      <c r="DTR49" s="2"/>
      <c r="DTS49" s="2"/>
      <c r="DTT49" s="2"/>
      <c r="DTU49" s="2"/>
      <c r="DTV49" s="2"/>
      <c r="DTW49" s="2"/>
      <c r="DTX49" s="2"/>
      <c r="DTY49" s="2"/>
      <c r="DTZ49" s="2"/>
      <c r="DUA49" s="2"/>
      <c r="DUB49" s="2"/>
      <c r="DUC49" s="2"/>
      <c r="DUD49" s="2"/>
      <c r="DUE49" s="2"/>
      <c r="DUF49" s="2"/>
      <c r="DUG49" s="2"/>
      <c r="DUH49" s="2"/>
      <c r="DUI49" s="2"/>
      <c r="DUJ49" s="2"/>
      <c r="DUK49" s="2"/>
      <c r="DUL49" s="2"/>
      <c r="DUM49" s="2"/>
      <c r="DUN49" s="2"/>
      <c r="DUO49" s="2"/>
      <c r="DUP49" s="2"/>
      <c r="DUQ49" s="2"/>
      <c r="DUR49" s="2"/>
      <c r="DUS49" s="2"/>
      <c r="DUT49" s="2"/>
      <c r="DUU49" s="2"/>
      <c r="DUV49" s="2"/>
      <c r="DUW49" s="2"/>
      <c r="DUX49" s="2"/>
      <c r="DUY49" s="2"/>
      <c r="DUZ49" s="2"/>
      <c r="DVA49" s="2"/>
      <c r="DVB49" s="2"/>
      <c r="DVC49" s="2"/>
      <c r="DVD49" s="2"/>
      <c r="DVE49" s="2"/>
      <c r="DVF49" s="2"/>
      <c r="DVG49" s="2"/>
      <c r="DVH49" s="2"/>
      <c r="DVI49" s="2"/>
      <c r="DVJ49" s="2"/>
      <c r="DVK49" s="2"/>
      <c r="DVL49" s="2"/>
      <c r="DVM49" s="2"/>
      <c r="DVN49" s="2"/>
      <c r="DVO49" s="2"/>
      <c r="DVP49" s="2"/>
      <c r="DVQ49" s="2"/>
      <c r="DVR49" s="2"/>
      <c r="DVS49" s="2"/>
      <c r="DVT49" s="2"/>
      <c r="DVU49" s="2"/>
      <c r="DVV49" s="2"/>
      <c r="DVW49" s="2"/>
      <c r="DVX49" s="2"/>
      <c r="DVY49" s="2"/>
      <c r="DVZ49" s="2"/>
      <c r="DWA49" s="2"/>
      <c r="DWB49" s="2"/>
      <c r="DWC49" s="2"/>
      <c r="DWD49" s="2"/>
      <c r="DWE49" s="2"/>
      <c r="DWF49" s="2"/>
      <c r="DWG49" s="2"/>
      <c r="DWH49" s="2"/>
      <c r="DWI49" s="2"/>
      <c r="DWJ49" s="2"/>
      <c r="DWK49" s="2"/>
      <c r="DWL49" s="2"/>
      <c r="DWM49" s="2"/>
      <c r="DWN49" s="2"/>
      <c r="DWO49" s="2"/>
      <c r="DWP49" s="2"/>
      <c r="DWQ49" s="2"/>
      <c r="DWR49" s="2"/>
      <c r="DWS49" s="2"/>
      <c r="DWT49" s="2"/>
      <c r="DWU49" s="2"/>
      <c r="DWV49" s="2"/>
      <c r="DWW49" s="2"/>
      <c r="DWX49" s="2"/>
      <c r="DWY49" s="2"/>
      <c r="DWZ49" s="2"/>
      <c r="DXA49" s="2"/>
      <c r="DXB49" s="2"/>
      <c r="DXC49" s="2"/>
      <c r="DXD49" s="2"/>
      <c r="DXE49" s="2"/>
      <c r="DXF49" s="2"/>
      <c r="DXG49" s="2"/>
      <c r="DXH49" s="2"/>
      <c r="DXI49" s="2"/>
      <c r="DXJ49" s="2"/>
      <c r="DXK49" s="2"/>
      <c r="DXL49" s="2"/>
      <c r="DXM49" s="2"/>
      <c r="DXN49" s="2"/>
      <c r="DXO49" s="2"/>
      <c r="DXP49" s="2"/>
      <c r="DXQ49" s="2"/>
      <c r="DXR49" s="2"/>
      <c r="DXS49" s="2"/>
      <c r="DXT49" s="2"/>
      <c r="DXU49" s="2"/>
      <c r="DXV49" s="2"/>
      <c r="DXW49" s="2"/>
      <c r="DXX49" s="2"/>
      <c r="DXY49" s="2"/>
      <c r="DXZ49" s="2"/>
      <c r="DYA49" s="2"/>
      <c r="DYB49" s="2"/>
      <c r="DYC49" s="2"/>
      <c r="DYD49" s="2"/>
      <c r="DYE49" s="2"/>
      <c r="DYF49" s="2"/>
      <c r="DYG49" s="2"/>
      <c r="DYH49" s="2"/>
      <c r="DYI49" s="2"/>
      <c r="DYJ49" s="2"/>
      <c r="DYK49" s="2"/>
      <c r="DYL49" s="2"/>
      <c r="DYM49" s="2"/>
      <c r="DYN49" s="2"/>
      <c r="DYO49" s="2"/>
      <c r="DYP49" s="2"/>
      <c r="DYQ49" s="2"/>
      <c r="DYR49" s="2"/>
      <c r="DYS49" s="2"/>
      <c r="DYT49" s="2"/>
      <c r="DYU49" s="2"/>
      <c r="DYV49" s="2"/>
      <c r="DYW49" s="2"/>
      <c r="DYX49" s="2"/>
      <c r="DYY49" s="2"/>
      <c r="DYZ49" s="2"/>
      <c r="DZA49" s="2"/>
      <c r="DZB49" s="2"/>
      <c r="DZC49" s="2"/>
      <c r="DZD49" s="2"/>
      <c r="DZE49" s="2"/>
      <c r="DZF49" s="2"/>
      <c r="DZG49" s="2"/>
      <c r="DZH49" s="2"/>
      <c r="DZI49" s="2"/>
      <c r="DZJ49" s="2"/>
      <c r="DZK49" s="2"/>
      <c r="DZL49" s="2"/>
      <c r="DZM49" s="2"/>
      <c r="DZN49" s="2"/>
      <c r="DZO49" s="2"/>
      <c r="DZP49" s="2"/>
      <c r="DZQ49" s="2"/>
      <c r="DZR49" s="2"/>
      <c r="DZS49" s="2"/>
      <c r="DZT49" s="2"/>
      <c r="DZU49" s="2"/>
      <c r="DZV49" s="2"/>
      <c r="DZW49" s="2"/>
      <c r="DZX49" s="2"/>
      <c r="DZY49" s="2"/>
      <c r="DZZ49" s="2"/>
      <c r="EAA49" s="2"/>
      <c r="EAB49" s="2"/>
      <c r="EAC49" s="2"/>
      <c r="EAD49" s="2"/>
      <c r="EAE49" s="2"/>
      <c r="EAF49" s="2"/>
      <c r="EAG49" s="2"/>
      <c r="EAH49" s="2"/>
      <c r="EAI49" s="2"/>
      <c r="EAJ49" s="2"/>
      <c r="EAK49" s="2"/>
      <c r="EAL49" s="2"/>
      <c r="EAM49" s="2"/>
      <c r="EAN49" s="2"/>
      <c r="EAO49" s="2"/>
      <c r="EAP49" s="2"/>
      <c r="EAQ49" s="2"/>
      <c r="EAR49" s="2"/>
      <c r="EAS49" s="2"/>
      <c r="EAT49" s="2"/>
      <c r="EAU49" s="2"/>
      <c r="EAV49" s="2"/>
      <c r="EAW49" s="2"/>
      <c r="EAX49" s="2"/>
      <c r="EAY49" s="2"/>
      <c r="EAZ49" s="2"/>
      <c r="EBA49" s="2"/>
      <c r="EBB49" s="2"/>
      <c r="EBC49" s="2"/>
      <c r="EBD49" s="2"/>
      <c r="EBE49" s="2"/>
      <c r="EBF49" s="2"/>
      <c r="EBG49" s="2"/>
      <c r="EBH49" s="2"/>
      <c r="EBI49" s="2"/>
      <c r="EBJ49" s="2"/>
      <c r="EBK49" s="2"/>
      <c r="EBL49" s="2"/>
      <c r="EBM49" s="2"/>
      <c r="EBN49" s="2"/>
      <c r="EBO49" s="2"/>
      <c r="EBP49" s="2"/>
      <c r="EBQ49" s="2"/>
      <c r="EBR49" s="2"/>
      <c r="EBS49" s="2"/>
      <c r="EBT49" s="2"/>
      <c r="EBU49" s="2"/>
      <c r="EBV49" s="2"/>
      <c r="EBW49" s="2"/>
      <c r="EBX49" s="2"/>
      <c r="EBY49" s="2"/>
      <c r="EBZ49" s="2"/>
      <c r="ECA49" s="2"/>
      <c r="ECB49" s="2"/>
      <c r="ECC49" s="2"/>
      <c r="ECD49" s="2"/>
      <c r="ECE49" s="2"/>
      <c r="ECF49" s="2"/>
      <c r="ECG49" s="2"/>
      <c r="ECH49" s="2"/>
      <c r="ECI49" s="2"/>
      <c r="ECJ49" s="2"/>
      <c r="ECK49" s="2"/>
      <c r="ECL49" s="2"/>
      <c r="ECM49" s="2"/>
      <c r="ECN49" s="2"/>
      <c r="ECO49" s="2"/>
      <c r="ECP49" s="2"/>
      <c r="ECQ49" s="2"/>
      <c r="ECR49" s="2"/>
      <c r="ECS49" s="2"/>
      <c r="ECT49" s="2"/>
      <c r="ECU49" s="2"/>
      <c r="ECV49" s="2"/>
      <c r="ECW49" s="2"/>
      <c r="ECX49" s="2"/>
      <c r="ECY49" s="2"/>
      <c r="ECZ49" s="2"/>
      <c r="EDA49" s="2"/>
      <c r="EDB49" s="2"/>
      <c r="EDC49" s="2"/>
      <c r="EDD49" s="2"/>
      <c r="EDE49" s="2"/>
      <c r="EDF49" s="2"/>
      <c r="EDG49" s="2"/>
      <c r="EDH49" s="2"/>
      <c r="EDI49" s="2"/>
      <c r="EDJ49" s="2"/>
      <c r="EDK49" s="2"/>
      <c r="EDL49" s="2"/>
      <c r="EDM49" s="2"/>
      <c r="EDN49" s="2"/>
      <c r="EDO49" s="2"/>
      <c r="EDP49" s="2"/>
      <c r="EDQ49" s="2"/>
      <c r="EDR49" s="2"/>
      <c r="EDS49" s="2"/>
      <c r="EDT49" s="2"/>
      <c r="EDU49" s="2"/>
      <c r="EDV49" s="2"/>
      <c r="EDW49" s="2"/>
      <c r="EDX49" s="2"/>
      <c r="EDY49" s="2"/>
      <c r="EDZ49" s="2"/>
      <c r="EEA49" s="2"/>
      <c r="EEB49" s="2"/>
      <c r="EEC49" s="2"/>
      <c r="EED49" s="2"/>
      <c r="EEE49" s="2"/>
      <c r="EEF49" s="2"/>
      <c r="EEG49" s="2"/>
      <c r="EEH49" s="2"/>
      <c r="EEI49" s="2"/>
      <c r="EEJ49" s="2"/>
      <c r="EEK49" s="2"/>
      <c r="EEL49" s="2"/>
      <c r="EEM49" s="2"/>
      <c r="EEN49" s="2"/>
      <c r="EEO49" s="2"/>
      <c r="EEP49" s="2"/>
      <c r="EEQ49" s="2"/>
      <c r="EER49" s="2"/>
      <c r="EES49" s="2"/>
      <c r="EET49" s="2"/>
      <c r="EEU49" s="2"/>
      <c r="EEV49" s="2"/>
      <c r="EEW49" s="2"/>
      <c r="EEX49" s="2"/>
      <c r="EEY49" s="2"/>
      <c r="EEZ49" s="2"/>
      <c r="EFA49" s="2"/>
      <c r="EFB49" s="2"/>
      <c r="EFC49" s="2"/>
      <c r="EFD49" s="2"/>
      <c r="EFE49" s="2"/>
      <c r="EFF49" s="2"/>
      <c r="EFG49" s="2"/>
      <c r="EFH49" s="2"/>
      <c r="EFI49" s="2"/>
      <c r="EFJ49" s="2"/>
      <c r="EFK49" s="2"/>
      <c r="EFL49" s="2"/>
      <c r="EFM49" s="2"/>
      <c r="EFN49" s="2"/>
      <c r="EFO49" s="2"/>
      <c r="EFP49" s="2"/>
      <c r="EFQ49" s="2"/>
      <c r="EFR49" s="2"/>
      <c r="EFS49" s="2"/>
      <c r="EFT49" s="2"/>
      <c r="EFU49" s="2"/>
      <c r="EFV49" s="2"/>
      <c r="EFW49" s="2"/>
      <c r="EFX49" s="2"/>
      <c r="EFY49" s="2"/>
      <c r="EFZ49" s="2"/>
      <c r="EGA49" s="2"/>
      <c r="EGB49" s="2"/>
      <c r="EGC49" s="2"/>
      <c r="EGD49" s="2"/>
      <c r="EGE49" s="2"/>
      <c r="EGF49" s="2"/>
      <c r="EGG49" s="2"/>
      <c r="EGH49" s="2"/>
      <c r="EGI49" s="2"/>
      <c r="EGJ49" s="2"/>
      <c r="EGK49" s="2"/>
      <c r="EGL49" s="2"/>
      <c r="EGM49" s="2"/>
      <c r="EGN49" s="2"/>
      <c r="EGO49" s="2"/>
      <c r="EGP49" s="2"/>
      <c r="EGQ49" s="2"/>
      <c r="EGR49" s="2"/>
      <c r="EGS49" s="2"/>
      <c r="EGT49" s="2"/>
      <c r="EGU49" s="2"/>
      <c r="EGV49" s="2"/>
      <c r="EGW49" s="2"/>
      <c r="EGX49" s="2"/>
      <c r="EGY49" s="2"/>
      <c r="EGZ49" s="2"/>
      <c r="EHA49" s="2"/>
      <c r="EHB49" s="2"/>
      <c r="EHC49" s="2"/>
      <c r="EHD49" s="2"/>
      <c r="EHE49" s="2"/>
      <c r="EHF49" s="2"/>
      <c r="EHG49" s="2"/>
      <c r="EHH49" s="2"/>
      <c r="EHI49" s="2"/>
      <c r="EHJ49" s="2"/>
      <c r="EHK49" s="2"/>
      <c r="EHL49" s="2"/>
      <c r="EHM49" s="2"/>
      <c r="EHN49" s="2"/>
      <c r="EHO49" s="2"/>
      <c r="EHP49" s="2"/>
      <c r="EHQ49" s="2"/>
      <c r="EHR49" s="2"/>
      <c r="EHS49" s="2"/>
      <c r="EHT49" s="2"/>
      <c r="EHU49" s="2"/>
      <c r="EHV49" s="2"/>
      <c r="EHW49" s="2"/>
      <c r="EHX49" s="2"/>
      <c r="EHY49" s="2"/>
      <c r="EHZ49" s="2"/>
      <c r="EIA49" s="2"/>
      <c r="EIB49" s="2"/>
      <c r="EIC49" s="2"/>
      <c r="EID49" s="2"/>
      <c r="EIE49" s="2"/>
      <c r="EIF49" s="2"/>
      <c r="EIG49" s="2"/>
      <c r="EIH49" s="2"/>
      <c r="EII49" s="2"/>
      <c r="EIJ49" s="2"/>
      <c r="EIK49" s="2"/>
      <c r="EIL49" s="2"/>
      <c r="EIM49" s="2"/>
      <c r="EIN49" s="2"/>
      <c r="EIO49" s="2"/>
      <c r="EIP49" s="2"/>
      <c r="EIQ49" s="2"/>
      <c r="EIR49" s="2"/>
      <c r="EIS49" s="2"/>
      <c r="EIT49" s="2"/>
      <c r="EIU49" s="2"/>
      <c r="EIV49" s="2"/>
      <c r="EIW49" s="2"/>
      <c r="EIX49" s="2"/>
      <c r="EIY49" s="2"/>
      <c r="EIZ49" s="2"/>
      <c r="EJA49" s="2"/>
      <c r="EJB49" s="2"/>
      <c r="EJC49" s="2"/>
      <c r="EJD49" s="2"/>
      <c r="EJE49" s="2"/>
      <c r="EJF49" s="2"/>
      <c r="EJG49" s="2"/>
      <c r="EJH49" s="2"/>
      <c r="EJI49" s="2"/>
      <c r="EJJ49" s="2"/>
      <c r="EJK49" s="2"/>
      <c r="EJL49" s="2"/>
      <c r="EJM49" s="2"/>
      <c r="EJN49" s="2"/>
      <c r="EJO49" s="2"/>
      <c r="EJP49" s="2"/>
      <c r="EJQ49" s="2"/>
      <c r="EJR49" s="2"/>
      <c r="EJS49" s="2"/>
      <c r="EJT49" s="2"/>
      <c r="EJU49" s="2"/>
      <c r="EJV49" s="2"/>
      <c r="EJW49" s="2"/>
      <c r="EJX49" s="2"/>
      <c r="EJY49" s="2"/>
      <c r="EJZ49" s="2"/>
      <c r="EKA49" s="2"/>
      <c r="EKB49" s="2"/>
      <c r="EKC49" s="2"/>
      <c r="EKD49" s="2"/>
      <c r="EKE49" s="2"/>
      <c r="EKF49" s="2"/>
      <c r="EKG49" s="2"/>
      <c r="EKH49" s="2"/>
      <c r="EKI49" s="2"/>
      <c r="EKJ49" s="2"/>
      <c r="EKK49" s="2"/>
      <c r="EKL49" s="2"/>
      <c r="EKM49" s="2"/>
      <c r="EKN49" s="2"/>
      <c r="EKO49" s="2"/>
      <c r="EKP49" s="2"/>
      <c r="EKQ49" s="2"/>
      <c r="EKR49" s="2"/>
      <c r="EKS49" s="2"/>
      <c r="EKT49" s="2"/>
      <c r="EKU49" s="2"/>
      <c r="EKV49" s="2"/>
      <c r="EKW49" s="2"/>
      <c r="EKX49" s="2"/>
      <c r="EKY49" s="2"/>
      <c r="EKZ49" s="2"/>
      <c r="ELA49" s="2"/>
      <c r="ELB49" s="2"/>
      <c r="ELC49" s="2"/>
      <c r="ELD49" s="2"/>
      <c r="ELE49" s="2"/>
      <c r="ELF49" s="2"/>
      <c r="ELG49" s="2"/>
      <c r="ELH49" s="2"/>
      <c r="ELI49" s="2"/>
      <c r="ELJ49" s="2"/>
      <c r="ELK49" s="2"/>
      <c r="ELL49" s="2"/>
      <c r="ELM49" s="2"/>
      <c r="ELN49" s="2"/>
      <c r="ELO49" s="2"/>
      <c r="ELP49" s="2"/>
      <c r="ELQ49" s="2"/>
      <c r="ELR49" s="2"/>
      <c r="ELS49" s="2"/>
      <c r="ELT49" s="2"/>
      <c r="ELU49" s="2"/>
      <c r="ELV49" s="2"/>
      <c r="ELW49" s="2"/>
      <c r="ELX49" s="2"/>
      <c r="ELY49" s="2"/>
      <c r="ELZ49" s="2"/>
      <c r="EMA49" s="2"/>
      <c r="EMB49" s="2"/>
      <c r="EMC49" s="2"/>
      <c r="EMD49" s="2"/>
      <c r="EME49" s="2"/>
      <c r="EMF49" s="2"/>
      <c r="EMG49" s="2"/>
      <c r="EMH49" s="2"/>
      <c r="EMI49" s="2"/>
      <c r="EMJ49" s="2"/>
      <c r="EMK49" s="2"/>
      <c r="EML49" s="2"/>
      <c r="EMM49" s="2"/>
      <c r="EMN49" s="2"/>
      <c r="EMO49" s="2"/>
      <c r="EMP49" s="2"/>
      <c r="EMQ49" s="2"/>
      <c r="EMR49" s="2"/>
      <c r="EMS49" s="2"/>
      <c r="EMT49" s="2"/>
      <c r="EMU49" s="2"/>
      <c r="EMV49" s="2"/>
      <c r="EMW49" s="2"/>
      <c r="EMX49" s="2"/>
      <c r="EMY49" s="2"/>
      <c r="EMZ49" s="2"/>
      <c r="ENA49" s="2"/>
      <c r="ENB49" s="2"/>
      <c r="ENC49" s="2"/>
      <c r="END49" s="2"/>
      <c r="ENE49" s="2"/>
      <c r="ENF49" s="2"/>
      <c r="ENG49" s="2"/>
      <c r="ENH49" s="2"/>
      <c r="ENI49" s="2"/>
      <c r="ENJ49" s="2"/>
      <c r="ENK49" s="2"/>
      <c r="ENL49" s="2"/>
      <c r="ENM49" s="2"/>
      <c r="ENN49" s="2"/>
      <c r="ENO49" s="2"/>
      <c r="ENP49" s="2"/>
      <c r="ENQ49" s="2"/>
      <c r="ENR49" s="2"/>
      <c r="ENS49" s="2"/>
      <c r="ENT49" s="2"/>
      <c r="ENU49" s="2"/>
      <c r="ENV49" s="2"/>
      <c r="ENW49" s="2"/>
      <c r="ENX49" s="2"/>
      <c r="ENY49" s="2"/>
      <c r="ENZ49" s="2"/>
      <c r="EOA49" s="2"/>
      <c r="EOB49" s="2"/>
      <c r="EOC49" s="2"/>
      <c r="EOD49" s="2"/>
      <c r="EOE49" s="2"/>
      <c r="EOF49" s="2"/>
      <c r="EOG49" s="2"/>
      <c r="EOH49" s="2"/>
      <c r="EOI49" s="2"/>
      <c r="EOJ49" s="2"/>
      <c r="EOK49" s="2"/>
      <c r="EOL49" s="2"/>
      <c r="EOM49" s="2"/>
      <c r="EON49" s="2"/>
      <c r="EOO49" s="2"/>
      <c r="EOP49" s="2"/>
      <c r="EOQ49" s="2"/>
      <c r="EOR49" s="2"/>
      <c r="EOS49" s="2"/>
      <c r="EOT49" s="2"/>
      <c r="EOU49" s="2"/>
      <c r="EOV49" s="2"/>
      <c r="EOW49" s="2"/>
      <c r="EOX49" s="2"/>
      <c r="EOY49" s="2"/>
      <c r="EOZ49" s="2"/>
      <c r="EPA49" s="2"/>
      <c r="EPB49" s="2"/>
      <c r="EPC49" s="2"/>
      <c r="EPD49" s="2"/>
      <c r="EPE49" s="2"/>
      <c r="EPF49" s="2"/>
      <c r="EPG49" s="2"/>
      <c r="EPH49" s="2"/>
      <c r="EPI49" s="2"/>
      <c r="EPJ49" s="2"/>
      <c r="EPK49" s="2"/>
      <c r="EPL49" s="2"/>
      <c r="EPM49" s="2"/>
      <c r="EPN49" s="2"/>
      <c r="EPO49" s="2"/>
      <c r="EPP49" s="2"/>
      <c r="EPQ49" s="2"/>
      <c r="EPR49" s="2"/>
      <c r="EPS49" s="2"/>
      <c r="EPT49" s="2"/>
      <c r="EPU49" s="2"/>
      <c r="EPV49" s="2"/>
      <c r="EPW49" s="2"/>
      <c r="EPX49" s="2"/>
      <c r="EPY49" s="2"/>
      <c r="EPZ49" s="2"/>
      <c r="EQA49" s="2"/>
      <c r="EQB49" s="2"/>
      <c r="EQC49" s="2"/>
      <c r="EQD49" s="2"/>
      <c r="EQE49" s="2"/>
      <c r="EQF49" s="2"/>
      <c r="EQG49" s="2"/>
      <c r="EQH49" s="2"/>
      <c r="EQI49" s="2"/>
      <c r="EQJ49" s="2"/>
      <c r="EQK49" s="2"/>
      <c r="EQL49" s="2"/>
      <c r="EQM49" s="2"/>
      <c r="EQN49" s="2"/>
      <c r="EQO49" s="2"/>
      <c r="EQP49" s="2"/>
      <c r="EQQ49" s="2"/>
      <c r="EQR49" s="2"/>
      <c r="EQS49" s="2"/>
      <c r="EQT49" s="2"/>
      <c r="EQU49" s="2"/>
      <c r="EQV49" s="2"/>
      <c r="EQW49" s="2"/>
      <c r="EQX49" s="2"/>
      <c r="EQY49" s="2"/>
      <c r="EQZ49" s="2"/>
      <c r="ERA49" s="2"/>
      <c r="ERB49" s="2"/>
      <c r="ERC49" s="2"/>
      <c r="ERD49" s="2"/>
      <c r="ERE49" s="2"/>
      <c r="ERF49" s="2"/>
      <c r="ERG49" s="2"/>
      <c r="ERH49" s="2"/>
      <c r="ERI49" s="2"/>
      <c r="ERJ49" s="2"/>
      <c r="ERK49" s="2"/>
      <c r="ERL49" s="2"/>
      <c r="ERM49" s="2"/>
      <c r="ERN49" s="2"/>
      <c r="ERO49" s="2"/>
      <c r="ERP49" s="2"/>
      <c r="ERQ49" s="2"/>
      <c r="ERR49" s="2"/>
      <c r="ERS49" s="2"/>
      <c r="ERT49" s="2"/>
      <c r="ERU49" s="2"/>
      <c r="ERV49" s="2"/>
      <c r="ERW49" s="2"/>
      <c r="ERX49" s="2"/>
      <c r="ERY49" s="2"/>
      <c r="ERZ49" s="2"/>
      <c r="ESA49" s="2"/>
      <c r="ESB49" s="2"/>
      <c r="ESC49" s="2"/>
      <c r="ESD49" s="2"/>
      <c r="ESE49" s="2"/>
      <c r="ESF49" s="2"/>
      <c r="ESG49" s="2"/>
      <c r="ESH49" s="2"/>
      <c r="ESI49" s="2"/>
      <c r="ESJ49" s="2"/>
      <c r="ESK49" s="2"/>
      <c r="ESL49" s="2"/>
      <c r="ESM49" s="2"/>
      <c r="ESN49" s="2"/>
      <c r="ESO49" s="2"/>
      <c r="ESP49" s="2"/>
      <c r="ESQ49" s="2"/>
      <c r="ESR49" s="2"/>
      <c r="ESS49" s="2"/>
      <c r="EST49" s="2"/>
      <c r="ESU49" s="2"/>
      <c r="ESV49" s="2"/>
      <c r="ESW49" s="2"/>
      <c r="ESX49" s="2"/>
      <c r="ESY49" s="2"/>
      <c r="ESZ49" s="2"/>
      <c r="ETA49" s="2"/>
      <c r="ETB49" s="2"/>
      <c r="ETC49" s="2"/>
      <c r="ETD49" s="2"/>
      <c r="ETE49" s="2"/>
      <c r="ETF49" s="2"/>
      <c r="ETG49" s="2"/>
      <c r="ETH49" s="2"/>
      <c r="ETI49" s="2"/>
      <c r="ETJ49" s="2"/>
      <c r="ETK49" s="2"/>
      <c r="ETL49" s="2"/>
      <c r="ETM49" s="2"/>
      <c r="ETN49" s="2"/>
      <c r="ETO49" s="2"/>
      <c r="ETP49" s="2"/>
      <c r="ETQ49" s="2"/>
      <c r="ETR49" s="2"/>
      <c r="ETS49" s="2"/>
      <c r="ETT49" s="2"/>
      <c r="ETU49" s="2"/>
      <c r="ETV49" s="2"/>
      <c r="ETW49" s="2"/>
      <c r="ETX49" s="2"/>
      <c r="ETY49" s="2"/>
      <c r="ETZ49" s="2"/>
      <c r="EUA49" s="2"/>
      <c r="EUB49" s="2"/>
      <c r="EUC49" s="2"/>
      <c r="EUD49" s="2"/>
      <c r="EUE49" s="2"/>
      <c r="EUF49" s="2"/>
      <c r="EUG49" s="2"/>
      <c r="EUH49" s="2"/>
      <c r="EUI49" s="2"/>
      <c r="EUJ49" s="2"/>
      <c r="EUK49" s="2"/>
      <c r="EUL49" s="2"/>
      <c r="EUM49" s="2"/>
      <c r="EUN49" s="2"/>
      <c r="EUO49" s="2"/>
      <c r="EUP49" s="2"/>
      <c r="EUQ49" s="2"/>
      <c r="EUR49" s="2"/>
      <c r="EUS49" s="2"/>
      <c r="EUT49" s="2"/>
      <c r="EUU49" s="2"/>
      <c r="EUV49" s="2"/>
      <c r="EUW49" s="2"/>
      <c r="EUX49" s="2"/>
      <c r="EUY49" s="2"/>
      <c r="EUZ49" s="2"/>
      <c r="EVA49" s="2"/>
      <c r="EVB49" s="2"/>
      <c r="EVC49" s="2"/>
      <c r="EVD49" s="2"/>
      <c r="EVE49" s="2"/>
      <c r="EVF49" s="2"/>
      <c r="EVG49" s="2"/>
      <c r="EVH49" s="2"/>
      <c r="EVI49" s="2"/>
      <c r="EVJ49" s="2"/>
      <c r="EVK49" s="2"/>
      <c r="EVL49" s="2"/>
      <c r="EVM49" s="2"/>
      <c r="EVN49" s="2"/>
      <c r="EVO49" s="2"/>
      <c r="EVP49" s="2"/>
      <c r="EVQ49" s="2"/>
      <c r="EVR49" s="2"/>
      <c r="EVS49" s="2"/>
      <c r="EVT49" s="2"/>
      <c r="EVU49" s="2"/>
      <c r="EVV49" s="2"/>
      <c r="EVW49" s="2"/>
      <c r="EVX49" s="2"/>
      <c r="EVY49" s="2"/>
      <c r="EVZ49" s="2"/>
      <c r="EWA49" s="2"/>
      <c r="EWB49" s="2"/>
      <c r="EWC49" s="2"/>
      <c r="EWD49" s="2"/>
      <c r="EWE49" s="2"/>
      <c r="EWF49" s="2"/>
      <c r="EWG49" s="2"/>
      <c r="EWH49" s="2"/>
      <c r="EWI49" s="2"/>
      <c r="EWJ49" s="2"/>
      <c r="EWK49" s="2"/>
      <c r="EWL49" s="2"/>
      <c r="EWM49" s="2"/>
      <c r="EWN49" s="2"/>
      <c r="EWO49" s="2"/>
      <c r="EWP49" s="2"/>
      <c r="EWQ49" s="2"/>
      <c r="EWR49" s="2"/>
      <c r="EWS49" s="2"/>
      <c r="EWT49" s="2"/>
      <c r="EWU49" s="2"/>
      <c r="EWV49" s="2"/>
      <c r="EWW49" s="2"/>
      <c r="EWX49" s="2"/>
      <c r="EWY49" s="2"/>
      <c r="EWZ49" s="2"/>
      <c r="EXA49" s="2"/>
      <c r="EXB49" s="2"/>
      <c r="EXC49" s="2"/>
      <c r="EXD49" s="2"/>
      <c r="EXE49" s="2"/>
      <c r="EXF49" s="2"/>
      <c r="EXG49" s="2"/>
      <c r="EXH49" s="2"/>
      <c r="EXI49" s="2"/>
      <c r="EXJ49" s="2"/>
      <c r="EXK49" s="2"/>
      <c r="EXL49" s="2"/>
      <c r="EXM49" s="2"/>
      <c r="EXN49" s="2"/>
      <c r="EXO49" s="2"/>
      <c r="EXP49" s="2"/>
      <c r="EXQ49" s="2"/>
      <c r="EXR49" s="2"/>
      <c r="EXS49" s="2"/>
      <c r="EXT49" s="2"/>
      <c r="EXU49" s="2"/>
      <c r="EXV49" s="2"/>
      <c r="EXW49" s="2"/>
      <c r="EXX49" s="2"/>
      <c r="EXY49" s="2"/>
      <c r="EXZ49" s="2"/>
      <c r="EYA49" s="2"/>
      <c r="EYB49" s="2"/>
      <c r="EYC49" s="2"/>
      <c r="EYD49" s="2"/>
      <c r="EYE49" s="2"/>
      <c r="EYF49" s="2"/>
      <c r="EYG49" s="2"/>
      <c r="EYH49" s="2"/>
      <c r="EYI49" s="2"/>
      <c r="EYJ49" s="2"/>
      <c r="EYK49" s="2"/>
      <c r="EYL49" s="2"/>
      <c r="EYM49" s="2"/>
      <c r="EYN49" s="2"/>
      <c r="EYO49" s="2"/>
      <c r="EYP49" s="2"/>
      <c r="EYQ49" s="2"/>
      <c r="EYR49" s="2"/>
      <c r="EYS49" s="2"/>
      <c r="EYT49" s="2"/>
      <c r="EYU49" s="2"/>
      <c r="EYV49" s="2"/>
      <c r="EYW49" s="2"/>
      <c r="EYX49" s="2"/>
      <c r="EYY49" s="2"/>
      <c r="EYZ49" s="2"/>
      <c r="EZA49" s="2"/>
      <c r="EZB49" s="2"/>
      <c r="EZC49" s="2"/>
      <c r="EZD49" s="2"/>
      <c r="EZE49" s="2"/>
      <c r="EZF49" s="2"/>
      <c r="EZG49" s="2"/>
      <c r="EZH49" s="2"/>
      <c r="EZI49" s="2"/>
      <c r="EZJ49" s="2"/>
      <c r="EZK49" s="2"/>
      <c r="EZL49" s="2"/>
      <c r="EZM49" s="2"/>
      <c r="EZN49" s="2"/>
      <c r="EZO49" s="2"/>
      <c r="EZP49" s="2"/>
      <c r="EZQ49" s="2"/>
      <c r="EZR49" s="2"/>
      <c r="EZS49" s="2"/>
      <c r="EZT49" s="2"/>
      <c r="EZU49" s="2"/>
      <c r="EZV49" s="2"/>
      <c r="EZW49" s="2"/>
      <c r="EZX49" s="2"/>
      <c r="EZY49" s="2"/>
      <c r="EZZ49" s="2"/>
      <c r="FAA49" s="2"/>
      <c r="FAB49" s="2"/>
      <c r="FAC49" s="2"/>
      <c r="FAD49" s="2"/>
      <c r="FAE49" s="2"/>
      <c r="FAF49" s="2"/>
      <c r="FAG49" s="2"/>
      <c r="FAH49" s="2"/>
      <c r="FAI49" s="2"/>
      <c r="FAJ49" s="2"/>
      <c r="FAK49" s="2"/>
      <c r="FAL49" s="2"/>
      <c r="FAM49" s="2"/>
      <c r="FAN49" s="2"/>
      <c r="FAO49" s="2"/>
      <c r="FAP49" s="2"/>
      <c r="FAQ49" s="2"/>
      <c r="FAR49" s="2"/>
      <c r="FAS49" s="2"/>
      <c r="FAT49" s="2"/>
      <c r="FAU49" s="2"/>
      <c r="FAV49" s="2"/>
      <c r="FAW49" s="2"/>
      <c r="FAX49" s="2"/>
      <c r="FAY49" s="2"/>
      <c r="FAZ49" s="2"/>
      <c r="FBA49" s="2"/>
      <c r="FBB49" s="2"/>
      <c r="FBC49" s="2"/>
      <c r="FBD49" s="2"/>
      <c r="FBE49" s="2"/>
      <c r="FBF49" s="2"/>
      <c r="FBG49" s="2"/>
      <c r="FBH49" s="2"/>
      <c r="FBI49" s="2"/>
      <c r="FBJ49" s="2"/>
      <c r="FBK49" s="2"/>
      <c r="FBL49" s="2"/>
      <c r="FBM49" s="2"/>
      <c r="FBN49" s="2"/>
      <c r="FBO49" s="2"/>
      <c r="FBP49" s="2"/>
      <c r="FBQ49" s="2"/>
      <c r="FBR49" s="2"/>
      <c r="FBS49" s="2"/>
      <c r="FBT49" s="2"/>
      <c r="FBU49" s="2"/>
      <c r="FBV49" s="2"/>
      <c r="FBW49" s="2"/>
      <c r="FBX49" s="2"/>
      <c r="FBY49" s="2"/>
      <c r="FBZ49" s="2"/>
      <c r="FCA49" s="2"/>
      <c r="FCB49" s="2"/>
      <c r="FCC49" s="2"/>
      <c r="FCD49" s="2"/>
      <c r="FCE49" s="2"/>
      <c r="FCF49" s="2"/>
      <c r="FCG49" s="2"/>
      <c r="FCH49" s="2"/>
      <c r="FCI49" s="2"/>
      <c r="FCJ49" s="2"/>
      <c r="FCK49" s="2"/>
      <c r="FCL49" s="2"/>
      <c r="FCM49" s="2"/>
      <c r="FCN49" s="2"/>
      <c r="FCO49" s="2"/>
      <c r="FCP49" s="2"/>
      <c r="FCQ49" s="2"/>
      <c r="FCR49" s="2"/>
      <c r="FCS49" s="2"/>
      <c r="FCT49" s="2"/>
      <c r="FCU49" s="2"/>
      <c r="FCV49" s="2"/>
      <c r="FCW49" s="2"/>
      <c r="FCX49" s="2"/>
      <c r="FCY49" s="2"/>
      <c r="FCZ49" s="2"/>
      <c r="FDA49" s="2"/>
      <c r="FDB49" s="2"/>
      <c r="FDC49" s="2"/>
      <c r="FDD49" s="2"/>
      <c r="FDE49" s="2"/>
      <c r="FDF49" s="2"/>
      <c r="FDG49" s="2"/>
      <c r="FDH49" s="2"/>
      <c r="FDI49" s="2"/>
      <c r="FDJ49" s="2"/>
      <c r="FDK49" s="2"/>
      <c r="FDL49" s="2"/>
      <c r="FDM49" s="2"/>
      <c r="FDN49" s="2"/>
      <c r="FDO49" s="2"/>
      <c r="FDP49" s="2"/>
      <c r="FDQ49" s="2"/>
      <c r="FDR49" s="2"/>
      <c r="FDS49" s="2"/>
      <c r="FDT49" s="2"/>
      <c r="FDU49" s="2"/>
      <c r="FDV49" s="2"/>
      <c r="FDW49" s="2"/>
      <c r="FDX49" s="2"/>
      <c r="FDY49" s="2"/>
      <c r="FDZ49" s="2"/>
      <c r="FEA49" s="2"/>
      <c r="FEB49" s="2"/>
      <c r="FEC49" s="2"/>
      <c r="FED49" s="2"/>
      <c r="FEE49" s="2"/>
      <c r="FEF49" s="2"/>
      <c r="FEG49" s="2"/>
      <c r="FEH49" s="2"/>
      <c r="FEI49" s="2"/>
      <c r="FEJ49" s="2"/>
      <c r="FEK49" s="2"/>
      <c r="FEL49" s="2"/>
      <c r="FEM49" s="2"/>
      <c r="FEN49" s="2"/>
      <c r="FEO49" s="2"/>
      <c r="FEP49" s="2"/>
      <c r="FEQ49" s="2"/>
      <c r="FER49" s="2"/>
      <c r="FES49" s="2"/>
      <c r="FET49" s="2"/>
      <c r="FEU49" s="2"/>
      <c r="FEV49" s="2"/>
      <c r="FEW49" s="2"/>
      <c r="FEX49" s="2"/>
      <c r="FEY49" s="2"/>
      <c r="FEZ49" s="2"/>
      <c r="FFA49" s="2"/>
      <c r="FFB49" s="2"/>
      <c r="FFC49" s="2"/>
      <c r="FFD49" s="2"/>
      <c r="FFE49" s="2"/>
      <c r="FFF49" s="2"/>
      <c r="FFG49" s="2"/>
      <c r="FFH49" s="2"/>
      <c r="FFI49" s="2"/>
      <c r="FFJ49" s="2"/>
      <c r="FFK49" s="2"/>
      <c r="FFL49" s="2"/>
      <c r="FFM49" s="2"/>
      <c r="FFN49" s="2"/>
      <c r="FFO49" s="2"/>
      <c r="FFP49" s="2"/>
      <c r="FFQ49" s="2"/>
      <c r="FFR49" s="2"/>
      <c r="FFS49" s="2"/>
      <c r="FFT49" s="2"/>
      <c r="FFU49" s="2"/>
      <c r="FFV49" s="2"/>
      <c r="FFW49" s="2"/>
      <c r="FFX49" s="2"/>
      <c r="FFY49" s="2"/>
      <c r="FFZ49" s="2"/>
      <c r="FGA49" s="2"/>
      <c r="FGB49" s="2"/>
      <c r="FGC49" s="2"/>
      <c r="FGD49" s="2"/>
      <c r="FGE49" s="2"/>
      <c r="FGF49" s="2"/>
      <c r="FGG49" s="2"/>
      <c r="FGH49" s="2"/>
      <c r="FGI49" s="2"/>
      <c r="FGJ49" s="2"/>
      <c r="FGK49" s="2"/>
      <c r="FGL49" s="2"/>
      <c r="FGM49" s="2"/>
      <c r="FGN49" s="2"/>
      <c r="FGO49" s="2"/>
      <c r="FGP49" s="2"/>
      <c r="FGQ49" s="2"/>
      <c r="FGR49" s="2"/>
      <c r="FGS49" s="2"/>
      <c r="FGT49" s="2"/>
      <c r="FGU49" s="2"/>
      <c r="FGV49" s="2"/>
      <c r="FGW49" s="2"/>
      <c r="FGX49" s="2"/>
      <c r="FGY49" s="2"/>
      <c r="FGZ49" s="2"/>
      <c r="FHA49" s="2"/>
      <c r="FHB49" s="2"/>
      <c r="FHC49" s="2"/>
      <c r="FHD49" s="2"/>
      <c r="FHE49" s="2"/>
      <c r="FHF49" s="2"/>
      <c r="FHG49" s="2"/>
      <c r="FHH49" s="2"/>
      <c r="FHI49" s="2"/>
      <c r="FHJ49" s="2"/>
      <c r="FHK49" s="2"/>
      <c r="FHL49" s="2"/>
      <c r="FHM49" s="2"/>
      <c r="FHN49" s="2"/>
      <c r="FHO49" s="2"/>
      <c r="FHP49" s="2"/>
      <c r="FHQ49" s="2"/>
      <c r="FHR49" s="2"/>
      <c r="FHS49" s="2"/>
      <c r="FHT49" s="2"/>
      <c r="FHU49" s="2"/>
      <c r="FHV49" s="2"/>
      <c r="FHW49" s="2"/>
      <c r="FHX49" s="2"/>
      <c r="FHY49" s="2"/>
      <c r="FHZ49" s="2"/>
      <c r="FIA49" s="2"/>
      <c r="FIB49" s="2"/>
      <c r="FIC49" s="2"/>
      <c r="FID49" s="2"/>
      <c r="FIE49" s="2"/>
      <c r="FIF49" s="2"/>
      <c r="FIG49" s="2"/>
      <c r="FIH49" s="2"/>
      <c r="FII49" s="2"/>
      <c r="FIJ49" s="2"/>
      <c r="FIK49" s="2"/>
      <c r="FIL49" s="2"/>
      <c r="FIM49" s="2"/>
      <c r="FIN49" s="2"/>
      <c r="FIO49" s="2"/>
      <c r="FIP49" s="2"/>
      <c r="FIQ49" s="2"/>
      <c r="FIR49" s="2"/>
      <c r="FIS49" s="2"/>
      <c r="FIT49" s="2"/>
      <c r="FIU49" s="2"/>
      <c r="FIV49" s="2"/>
      <c r="FIW49" s="2"/>
      <c r="FIX49" s="2"/>
      <c r="FIY49" s="2"/>
      <c r="FIZ49" s="2"/>
      <c r="FJA49" s="2"/>
      <c r="FJB49" s="2"/>
      <c r="FJC49" s="2"/>
      <c r="FJD49" s="2"/>
      <c r="FJE49" s="2"/>
      <c r="FJF49" s="2"/>
      <c r="FJG49" s="2"/>
      <c r="FJH49" s="2"/>
      <c r="FJI49" s="2"/>
      <c r="FJJ49" s="2"/>
      <c r="FJK49" s="2"/>
      <c r="FJL49" s="2"/>
      <c r="FJM49" s="2"/>
      <c r="FJN49" s="2"/>
      <c r="FJO49" s="2"/>
      <c r="FJP49" s="2"/>
      <c r="FJQ49" s="2"/>
      <c r="FJR49" s="2"/>
      <c r="FJS49" s="2"/>
      <c r="FJT49" s="2"/>
      <c r="FJU49" s="2"/>
      <c r="FJV49" s="2"/>
      <c r="FJW49" s="2"/>
      <c r="FJX49" s="2"/>
      <c r="FJY49" s="2"/>
      <c r="FJZ49" s="2"/>
      <c r="FKA49" s="2"/>
      <c r="FKB49" s="2"/>
      <c r="FKC49" s="2"/>
      <c r="FKD49" s="2"/>
      <c r="FKE49" s="2"/>
      <c r="FKF49" s="2"/>
      <c r="FKG49" s="2"/>
      <c r="FKH49" s="2"/>
      <c r="FKI49" s="2"/>
      <c r="FKJ49" s="2"/>
      <c r="FKK49" s="2"/>
      <c r="FKL49" s="2"/>
      <c r="FKM49" s="2"/>
      <c r="FKN49" s="2"/>
      <c r="FKO49" s="2"/>
      <c r="FKP49" s="2"/>
      <c r="FKQ49" s="2"/>
      <c r="FKR49" s="2"/>
      <c r="FKS49" s="2"/>
      <c r="FKT49" s="2"/>
      <c r="FKU49" s="2"/>
      <c r="FKV49" s="2"/>
      <c r="FKW49" s="2"/>
      <c r="FKX49" s="2"/>
      <c r="FKY49" s="2"/>
      <c r="FKZ49" s="2"/>
      <c r="FLA49" s="2"/>
      <c r="FLB49" s="2"/>
      <c r="FLC49" s="2"/>
      <c r="FLD49" s="2"/>
      <c r="FLE49" s="2"/>
      <c r="FLF49" s="2"/>
      <c r="FLG49" s="2"/>
      <c r="FLH49" s="2"/>
      <c r="FLI49" s="2"/>
      <c r="FLJ49" s="2"/>
      <c r="FLK49" s="2"/>
      <c r="FLL49" s="2"/>
      <c r="FLM49" s="2"/>
      <c r="FLN49" s="2"/>
      <c r="FLO49" s="2"/>
      <c r="FLP49" s="2"/>
      <c r="FLQ49" s="2"/>
      <c r="FLR49" s="2"/>
      <c r="FLS49" s="2"/>
      <c r="FLT49" s="2"/>
      <c r="FLU49" s="2"/>
      <c r="FLV49" s="2"/>
      <c r="FLW49" s="2"/>
      <c r="FLX49" s="2"/>
      <c r="FLY49" s="2"/>
      <c r="FLZ49" s="2"/>
      <c r="FMA49" s="2"/>
      <c r="FMB49" s="2"/>
      <c r="FMC49" s="2"/>
      <c r="FMD49" s="2"/>
      <c r="FME49" s="2"/>
      <c r="FMF49" s="2"/>
      <c r="FMG49" s="2"/>
      <c r="FMH49" s="2"/>
      <c r="FMI49" s="2"/>
      <c r="FMJ49" s="2"/>
      <c r="FMK49" s="2"/>
      <c r="FML49" s="2"/>
      <c r="FMM49" s="2"/>
      <c r="FMN49" s="2"/>
      <c r="FMO49" s="2"/>
      <c r="FMP49" s="2"/>
      <c r="FMQ49" s="2"/>
      <c r="FMR49" s="2"/>
      <c r="FMS49" s="2"/>
      <c r="FMT49" s="2"/>
      <c r="FMU49" s="2"/>
      <c r="FMV49" s="2"/>
      <c r="FMW49" s="2"/>
      <c r="FMX49" s="2"/>
      <c r="FMY49" s="2"/>
      <c r="FMZ49" s="2"/>
      <c r="FNA49" s="2"/>
      <c r="FNB49" s="2"/>
      <c r="FNC49" s="2"/>
      <c r="FND49" s="2"/>
      <c r="FNE49" s="2"/>
      <c r="FNF49" s="2"/>
      <c r="FNG49" s="2"/>
      <c r="FNH49" s="2"/>
      <c r="FNI49" s="2"/>
      <c r="FNJ49" s="2"/>
      <c r="FNK49" s="2"/>
      <c r="FNL49" s="2"/>
      <c r="FNM49" s="2"/>
      <c r="FNN49" s="2"/>
      <c r="FNO49" s="2"/>
      <c r="FNP49" s="2"/>
      <c r="FNQ49" s="2"/>
      <c r="FNR49" s="2"/>
      <c r="FNS49" s="2"/>
      <c r="FNT49" s="2"/>
      <c r="FNU49" s="2"/>
      <c r="FNV49" s="2"/>
      <c r="FNW49" s="2"/>
      <c r="FNX49" s="2"/>
      <c r="FNY49" s="2"/>
      <c r="FNZ49" s="2"/>
      <c r="FOA49" s="2"/>
      <c r="FOB49" s="2"/>
      <c r="FOC49" s="2"/>
      <c r="FOD49" s="2"/>
      <c r="FOE49" s="2"/>
      <c r="FOF49" s="2"/>
      <c r="FOG49" s="2"/>
      <c r="FOH49" s="2"/>
      <c r="FOI49" s="2"/>
      <c r="FOJ49" s="2"/>
      <c r="FOK49" s="2"/>
      <c r="FOL49" s="2"/>
      <c r="FOM49" s="2"/>
      <c r="FON49" s="2"/>
      <c r="FOO49" s="2"/>
      <c r="FOP49" s="2"/>
      <c r="FOQ49" s="2"/>
      <c r="FOR49" s="2"/>
      <c r="FOS49" s="2"/>
      <c r="FOT49" s="2"/>
      <c r="FOU49" s="2"/>
      <c r="FOV49" s="2"/>
      <c r="FOW49" s="2"/>
      <c r="FOX49" s="2"/>
      <c r="FOY49" s="2"/>
      <c r="FOZ49" s="2"/>
      <c r="FPA49" s="2"/>
      <c r="FPB49" s="2"/>
      <c r="FPC49" s="2"/>
      <c r="FPD49" s="2"/>
      <c r="FPE49" s="2"/>
      <c r="FPF49" s="2"/>
      <c r="FPG49" s="2"/>
      <c r="FPH49" s="2"/>
      <c r="FPI49" s="2"/>
      <c r="FPJ49" s="2"/>
      <c r="FPK49" s="2"/>
      <c r="FPL49" s="2"/>
      <c r="FPM49" s="2"/>
      <c r="FPN49" s="2"/>
      <c r="FPO49" s="2"/>
      <c r="FPP49" s="2"/>
      <c r="FPQ49" s="2"/>
      <c r="FPR49" s="2"/>
      <c r="FPS49" s="2"/>
      <c r="FPT49" s="2"/>
      <c r="FPU49" s="2"/>
      <c r="FPV49" s="2"/>
      <c r="FPW49" s="2"/>
      <c r="FPX49" s="2"/>
      <c r="FPY49" s="2"/>
      <c r="FPZ49" s="2"/>
      <c r="FQA49" s="2"/>
      <c r="FQB49" s="2"/>
      <c r="FQC49" s="2"/>
      <c r="FQD49" s="2"/>
      <c r="FQE49" s="2"/>
      <c r="FQF49" s="2"/>
      <c r="FQG49" s="2"/>
      <c r="FQH49" s="2"/>
      <c r="FQI49" s="2"/>
      <c r="FQJ49" s="2"/>
      <c r="FQK49" s="2"/>
      <c r="FQL49" s="2"/>
      <c r="FQM49" s="2"/>
      <c r="FQN49" s="2"/>
      <c r="FQO49" s="2"/>
      <c r="FQP49" s="2"/>
      <c r="FQQ49" s="2"/>
      <c r="FQR49" s="2"/>
      <c r="FQS49" s="2"/>
      <c r="FQT49" s="2"/>
      <c r="FQU49" s="2"/>
      <c r="FQV49" s="2"/>
      <c r="FQW49" s="2"/>
      <c r="FQX49" s="2"/>
      <c r="FQY49" s="2"/>
      <c r="FQZ49" s="2"/>
      <c r="FRA49" s="2"/>
      <c r="FRB49" s="2"/>
      <c r="FRC49" s="2"/>
      <c r="FRD49" s="2"/>
      <c r="FRE49" s="2"/>
      <c r="FRF49" s="2"/>
      <c r="FRG49" s="2"/>
      <c r="FRH49" s="2"/>
      <c r="FRI49" s="2"/>
      <c r="FRJ49" s="2"/>
      <c r="FRK49" s="2"/>
      <c r="FRL49" s="2"/>
      <c r="FRM49" s="2"/>
      <c r="FRN49" s="2"/>
      <c r="FRO49" s="2"/>
      <c r="FRP49" s="2"/>
      <c r="FRQ49" s="2"/>
      <c r="FRR49" s="2"/>
      <c r="FRS49" s="2"/>
      <c r="FRT49" s="2"/>
      <c r="FRU49" s="2"/>
      <c r="FRV49" s="2"/>
      <c r="FRW49" s="2"/>
      <c r="FRX49" s="2"/>
      <c r="FRY49" s="2"/>
      <c r="FRZ49" s="2"/>
      <c r="FSA49" s="2"/>
      <c r="FSB49" s="2"/>
      <c r="FSC49" s="2"/>
      <c r="FSD49" s="2"/>
      <c r="FSE49" s="2"/>
      <c r="FSF49" s="2"/>
      <c r="FSG49" s="2"/>
      <c r="FSH49" s="2"/>
      <c r="FSI49" s="2"/>
      <c r="FSJ49" s="2"/>
      <c r="FSK49" s="2"/>
      <c r="FSL49" s="2"/>
      <c r="FSM49" s="2"/>
      <c r="FSN49" s="2"/>
      <c r="FSO49" s="2"/>
      <c r="FSP49" s="2"/>
      <c r="FSQ49" s="2"/>
      <c r="FSR49" s="2"/>
      <c r="FSS49" s="2"/>
      <c r="FST49" s="2"/>
      <c r="FSU49" s="2"/>
      <c r="FSV49" s="2"/>
      <c r="FSW49" s="2"/>
      <c r="FSX49" s="2"/>
      <c r="FSY49" s="2"/>
      <c r="FSZ49" s="2"/>
      <c r="FTA49" s="2"/>
      <c r="FTB49" s="2"/>
      <c r="FTC49" s="2"/>
      <c r="FTD49" s="2"/>
      <c r="FTE49" s="2"/>
      <c r="FTF49" s="2"/>
      <c r="FTG49" s="2"/>
      <c r="FTH49" s="2"/>
      <c r="FTI49" s="2"/>
      <c r="FTJ49" s="2"/>
      <c r="FTK49" s="2"/>
      <c r="FTL49" s="2"/>
      <c r="FTM49" s="2"/>
      <c r="FTN49" s="2"/>
      <c r="FTO49" s="2"/>
      <c r="FTP49" s="2"/>
      <c r="FTQ49" s="2"/>
      <c r="FTR49" s="2"/>
      <c r="FTS49" s="2"/>
      <c r="FTT49" s="2"/>
      <c r="FTU49" s="2"/>
      <c r="FTV49" s="2"/>
      <c r="FTW49" s="2"/>
      <c r="FTX49" s="2"/>
      <c r="FTY49" s="2"/>
      <c r="FTZ49" s="2"/>
      <c r="FUA49" s="2"/>
      <c r="FUB49" s="2"/>
      <c r="FUC49" s="2"/>
      <c r="FUD49" s="2"/>
      <c r="FUE49" s="2"/>
      <c r="FUF49" s="2"/>
      <c r="FUG49" s="2"/>
      <c r="FUH49" s="2"/>
      <c r="FUI49" s="2"/>
      <c r="FUJ49" s="2"/>
      <c r="FUK49" s="2"/>
      <c r="FUL49" s="2"/>
      <c r="FUM49" s="2"/>
      <c r="FUN49" s="2"/>
      <c r="FUO49" s="2"/>
      <c r="FUP49" s="2"/>
      <c r="FUQ49" s="2"/>
      <c r="FUR49" s="2"/>
      <c r="FUS49" s="2"/>
      <c r="FUT49" s="2"/>
      <c r="FUU49" s="2"/>
      <c r="FUV49" s="2"/>
      <c r="FUW49" s="2"/>
      <c r="FUX49" s="2"/>
      <c r="FUY49" s="2"/>
      <c r="FUZ49" s="2"/>
      <c r="FVA49" s="2"/>
      <c r="FVB49" s="2"/>
      <c r="FVC49" s="2"/>
      <c r="FVD49" s="2"/>
      <c r="FVE49" s="2"/>
      <c r="FVF49" s="2"/>
      <c r="FVG49" s="2"/>
      <c r="FVH49" s="2"/>
      <c r="FVI49" s="2"/>
      <c r="FVJ49" s="2"/>
      <c r="FVK49" s="2"/>
      <c r="FVL49" s="2"/>
      <c r="FVM49" s="2"/>
      <c r="FVN49" s="2"/>
      <c r="FVO49" s="2"/>
      <c r="FVP49" s="2"/>
      <c r="FVQ49" s="2"/>
      <c r="FVR49" s="2"/>
      <c r="FVS49" s="2"/>
      <c r="FVT49" s="2"/>
      <c r="FVU49" s="2"/>
      <c r="FVV49" s="2"/>
      <c r="FVW49" s="2"/>
      <c r="FVX49" s="2"/>
      <c r="FVY49" s="2"/>
      <c r="FVZ49" s="2"/>
      <c r="FWA49" s="2"/>
      <c r="FWB49" s="2"/>
      <c r="FWC49" s="2"/>
      <c r="FWD49" s="2"/>
      <c r="FWE49" s="2"/>
      <c r="FWF49" s="2"/>
      <c r="FWG49" s="2"/>
      <c r="FWH49" s="2"/>
      <c r="FWI49" s="2"/>
      <c r="FWJ49" s="2"/>
      <c r="FWK49" s="2"/>
      <c r="FWL49" s="2"/>
      <c r="FWM49" s="2"/>
      <c r="FWN49" s="2"/>
      <c r="FWO49" s="2"/>
      <c r="FWP49" s="2"/>
      <c r="FWQ49" s="2"/>
      <c r="FWR49" s="2"/>
      <c r="FWS49" s="2"/>
      <c r="FWT49" s="2"/>
      <c r="FWU49" s="2"/>
      <c r="FWV49" s="2"/>
      <c r="FWW49" s="2"/>
      <c r="FWX49" s="2"/>
      <c r="FWY49" s="2"/>
      <c r="FWZ49" s="2"/>
      <c r="FXA49" s="2"/>
      <c r="FXB49" s="2"/>
      <c r="FXC49" s="2"/>
      <c r="FXD49" s="2"/>
      <c r="FXE49" s="2"/>
      <c r="FXF49" s="2"/>
      <c r="FXG49" s="2"/>
      <c r="FXH49" s="2"/>
      <c r="FXI49" s="2"/>
      <c r="FXJ49" s="2"/>
      <c r="FXK49" s="2"/>
      <c r="FXL49" s="2"/>
      <c r="FXM49" s="2"/>
      <c r="FXN49" s="2"/>
      <c r="FXO49" s="2"/>
      <c r="FXP49" s="2"/>
      <c r="FXQ49" s="2"/>
      <c r="FXR49" s="2"/>
      <c r="FXS49" s="2"/>
      <c r="FXT49" s="2"/>
      <c r="FXU49" s="2"/>
      <c r="FXV49" s="2"/>
      <c r="FXW49" s="2"/>
      <c r="FXX49" s="2"/>
      <c r="FXY49" s="2"/>
      <c r="FXZ49" s="2"/>
      <c r="FYA49" s="2"/>
      <c r="FYB49" s="2"/>
      <c r="FYC49" s="2"/>
      <c r="FYD49" s="2"/>
      <c r="FYE49" s="2"/>
      <c r="FYF49" s="2"/>
      <c r="FYG49" s="2"/>
      <c r="FYH49" s="2"/>
      <c r="FYI49" s="2"/>
      <c r="FYJ49" s="2"/>
      <c r="FYK49" s="2"/>
      <c r="FYL49" s="2"/>
      <c r="FYM49" s="2"/>
      <c r="FYN49" s="2"/>
      <c r="FYO49" s="2"/>
      <c r="FYP49" s="2"/>
      <c r="FYQ49" s="2"/>
      <c r="FYR49" s="2"/>
      <c r="FYS49" s="2"/>
      <c r="FYT49" s="2"/>
      <c r="FYU49" s="2"/>
      <c r="FYV49" s="2"/>
      <c r="FYW49" s="2"/>
      <c r="FYX49" s="2"/>
      <c r="FYY49" s="2"/>
      <c r="FYZ49" s="2"/>
      <c r="FZA49" s="2"/>
      <c r="FZB49" s="2"/>
      <c r="FZC49" s="2"/>
      <c r="FZD49" s="2"/>
      <c r="FZE49" s="2"/>
      <c r="FZF49" s="2"/>
      <c r="FZG49" s="2"/>
      <c r="FZH49" s="2"/>
      <c r="FZI49" s="2"/>
      <c r="FZJ49" s="2"/>
      <c r="FZK49" s="2"/>
      <c r="FZL49" s="2"/>
      <c r="FZM49" s="2"/>
      <c r="FZN49" s="2"/>
      <c r="FZO49" s="2"/>
      <c r="FZP49" s="2"/>
      <c r="FZQ49" s="2"/>
      <c r="FZR49" s="2"/>
      <c r="FZS49" s="2"/>
      <c r="FZT49" s="2"/>
      <c r="FZU49" s="2"/>
      <c r="FZV49" s="2"/>
      <c r="FZW49" s="2"/>
      <c r="FZX49" s="2"/>
      <c r="FZY49" s="2"/>
      <c r="FZZ49" s="2"/>
      <c r="GAA49" s="2"/>
      <c r="GAB49" s="2"/>
      <c r="GAC49" s="2"/>
      <c r="GAD49" s="2"/>
      <c r="GAE49" s="2"/>
      <c r="GAF49" s="2"/>
      <c r="GAG49" s="2"/>
      <c r="GAH49" s="2"/>
      <c r="GAI49" s="2"/>
      <c r="GAJ49" s="2"/>
      <c r="GAK49" s="2"/>
      <c r="GAL49" s="2"/>
      <c r="GAM49" s="2"/>
      <c r="GAN49" s="2"/>
      <c r="GAO49" s="2"/>
      <c r="GAP49" s="2"/>
      <c r="GAQ49" s="2"/>
      <c r="GAR49" s="2"/>
      <c r="GAS49" s="2"/>
      <c r="GAT49" s="2"/>
      <c r="GAU49" s="2"/>
      <c r="GAV49" s="2"/>
      <c r="GAW49" s="2"/>
      <c r="GAX49" s="2"/>
      <c r="GAY49" s="2"/>
      <c r="GAZ49" s="2"/>
      <c r="GBA49" s="2"/>
      <c r="GBB49" s="2"/>
      <c r="GBC49" s="2"/>
      <c r="GBD49" s="2"/>
      <c r="GBE49" s="2"/>
      <c r="GBF49" s="2"/>
      <c r="GBG49" s="2"/>
      <c r="GBH49" s="2"/>
      <c r="GBI49" s="2"/>
      <c r="GBJ49" s="2"/>
      <c r="GBK49" s="2"/>
      <c r="GBL49" s="2"/>
      <c r="GBM49" s="2"/>
      <c r="GBN49" s="2"/>
      <c r="GBO49" s="2"/>
      <c r="GBP49" s="2"/>
      <c r="GBQ49" s="2"/>
      <c r="GBR49" s="2"/>
      <c r="GBS49" s="2"/>
      <c r="GBT49" s="2"/>
      <c r="GBU49" s="2"/>
      <c r="GBV49" s="2"/>
      <c r="GBW49" s="2"/>
      <c r="GBX49" s="2"/>
      <c r="GBY49" s="2"/>
      <c r="GBZ49" s="2"/>
      <c r="GCA49" s="2"/>
      <c r="GCB49" s="2"/>
      <c r="GCC49" s="2"/>
      <c r="GCD49" s="2"/>
      <c r="GCE49" s="2"/>
      <c r="GCF49" s="2"/>
      <c r="GCG49" s="2"/>
      <c r="GCH49" s="2"/>
      <c r="GCI49" s="2"/>
      <c r="GCJ49" s="2"/>
      <c r="GCK49" s="2"/>
      <c r="GCL49" s="2"/>
      <c r="GCM49" s="2"/>
      <c r="GCN49" s="2"/>
      <c r="GCO49" s="2"/>
      <c r="GCP49" s="2"/>
      <c r="GCQ49" s="2"/>
      <c r="GCR49" s="2"/>
      <c r="GCS49" s="2"/>
      <c r="GCT49" s="2"/>
      <c r="GCU49" s="2"/>
      <c r="GCV49" s="2"/>
      <c r="GCW49" s="2"/>
      <c r="GCX49" s="2"/>
      <c r="GCY49" s="2"/>
      <c r="GCZ49" s="2"/>
      <c r="GDA49" s="2"/>
      <c r="GDB49" s="2"/>
      <c r="GDC49" s="2"/>
      <c r="GDD49" s="2"/>
      <c r="GDE49" s="2"/>
      <c r="GDF49" s="2"/>
      <c r="GDG49" s="2"/>
      <c r="GDH49" s="2"/>
      <c r="GDI49" s="2"/>
      <c r="GDJ49" s="2"/>
      <c r="GDK49" s="2"/>
      <c r="GDL49" s="2"/>
      <c r="GDM49" s="2"/>
      <c r="GDN49" s="2"/>
      <c r="GDO49" s="2"/>
      <c r="GDP49" s="2"/>
      <c r="GDQ49" s="2"/>
      <c r="GDR49" s="2"/>
      <c r="GDS49" s="2"/>
      <c r="GDT49" s="2"/>
      <c r="GDU49" s="2"/>
      <c r="GDV49" s="2"/>
      <c r="GDW49" s="2"/>
      <c r="GDX49" s="2"/>
      <c r="GDY49" s="2"/>
      <c r="GDZ49" s="2"/>
      <c r="GEA49" s="2"/>
      <c r="GEB49" s="2"/>
      <c r="GEC49" s="2"/>
      <c r="GED49" s="2"/>
      <c r="GEE49" s="2"/>
      <c r="GEF49" s="2"/>
      <c r="GEG49" s="2"/>
      <c r="GEH49" s="2"/>
      <c r="GEI49" s="2"/>
      <c r="GEJ49" s="2"/>
      <c r="GEK49" s="2"/>
      <c r="GEL49" s="2"/>
      <c r="GEM49" s="2"/>
      <c r="GEN49" s="2"/>
      <c r="GEO49" s="2"/>
      <c r="GEP49" s="2"/>
      <c r="GEQ49" s="2"/>
      <c r="GER49" s="2"/>
      <c r="GES49" s="2"/>
      <c r="GET49" s="2"/>
      <c r="GEU49" s="2"/>
      <c r="GEV49" s="2"/>
      <c r="GEW49" s="2"/>
      <c r="GEX49" s="2"/>
      <c r="GEY49" s="2"/>
      <c r="GEZ49" s="2"/>
      <c r="GFA49" s="2"/>
      <c r="GFB49" s="2"/>
      <c r="GFC49" s="2"/>
      <c r="GFD49" s="2"/>
      <c r="GFE49" s="2"/>
      <c r="GFF49" s="2"/>
      <c r="GFG49" s="2"/>
      <c r="GFH49" s="2"/>
      <c r="GFI49" s="2"/>
      <c r="GFJ49" s="2"/>
      <c r="GFK49" s="2"/>
      <c r="GFL49" s="2"/>
      <c r="GFM49" s="2"/>
      <c r="GFN49" s="2"/>
      <c r="GFO49" s="2"/>
      <c r="GFP49" s="2"/>
      <c r="GFQ49" s="2"/>
      <c r="GFR49" s="2"/>
      <c r="GFS49" s="2"/>
      <c r="GFT49" s="2"/>
      <c r="GFU49" s="2"/>
      <c r="GFV49" s="2"/>
      <c r="GFW49" s="2"/>
      <c r="GFX49" s="2"/>
      <c r="GFY49" s="2"/>
      <c r="GFZ49" s="2"/>
      <c r="GGA49" s="2"/>
      <c r="GGB49" s="2"/>
      <c r="GGC49" s="2"/>
      <c r="GGD49" s="2"/>
      <c r="GGE49" s="2"/>
      <c r="GGF49" s="2"/>
      <c r="GGG49" s="2"/>
      <c r="GGH49" s="2"/>
      <c r="GGI49" s="2"/>
      <c r="GGJ49" s="2"/>
      <c r="GGK49" s="2"/>
      <c r="GGL49" s="2"/>
      <c r="GGM49" s="2"/>
      <c r="GGN49" s="2"/>
      <c r="GGO49" s="2"/>
      <c r="GGP49" s="2"/>
      <c r="GGQ49" s="2"/>
      <c r="GGR49" s="2"/>
      <c r="GGS49" s="2"/>
      <c r="GGT49" s="2"/>
      <c r="GGU49" s="2"/>
      <c r="GGV49" s="2"/>
      <c r="GGW49" s="2"/>
      <c r="GGX49" s="2"/>
      <c r="GGY49" s="2"/>
      <c r="GGZ49" s="2"/>
      <c r="GHA49" s="2"/>
      <c r="GHB49" s="2"/>
      <c r="GHC49" s="2"/>
      <c r="GHD49" s="2"/>
      <c r="GHE49" s="2"/>
      <c r="GHF49" s="2"/>
      <c r="GHG49" s="2"/>
      <c r="GHH49" s="2"/>
      <c r="GHI49" s="2"/>
      <c r="GHJ49" s="2"/>
      <c r="GHK49" s="2"/>
      <c r="GHL49" s="2"/>
      <c r="GHM49" s="2"/>
      <c r="GHN49" s="2"/>
      <c r="GHO49" s="2"/>
      <c r="GHP49" s="2"/>
      <c r="GHQ49" s="2"/>
      <c r="GHR49" s="2"/>
      <c r="GHS49" s="2"/>
      <c r="GHT49" s="2"/>
      <c r="GHU49" s="2"/>
      <c r="GHV49" s="2"/>
      <c r="GHW49" s="2"/>
      <c r="GHX49" s="2"/>
      <c r="GHY49" s="2"/>
      <c r="GHZ49" s="2"/>
      <c r="GIA49" s="2"/>
      <c r="GIB49" s="2"/>
      <c r="GIC49" s="2"/>
      <c r="GID49" s="2"/>
      <c r="GIE49" s="2"/>
      <c r="GIF49" s="2"/>
      <c r="GIG49" s="2"/>
      <c r="GIH49" s="2"/>
      <c r="GII49" s="2"/>
      <c r="GIJ49" s="2"/>
      <c r="GIK49" s="2"/>
      <c r="GIL49" s="2"/>
      <c r="GIM49" s="2"/>
      <c r="GIN49" s="2"/>
      <c r="GIO49" s="2"/>
      <c r="GIP49" s="2"/>
      <c r="GIQ49" s="2"/>
      <c r="GIR49" s="2"/>
      <c r="GIS49" s="2"/>
      <c r="GIT49" s="2"/>
      <c r="GIU49" s="2"/>
      <c r="GIV49" s="2"/>
      <c r="GIW49" s="2"/>
      <c r="GIX49" s="2"/>
      <c r="GIY49" s="2"/>
      <c r="GIZ49" s="2"/>
      <c r="GJA49" s="2"/>
      <c r="GJB49" s="2"/>
      <c r="GJC49" s="2"/>
      <c r="GJD49" s="2"/>
      <c r="GJE49" s="2"/>
      <c r="GJF49" s="2"/>
      <c r="GJG49" s="2"/>
      <c r="GJH49" s="2"/>
      <c r="GJI49" s="2"/>
      <c r="GJJ49" s="2"/>
      <c r="GJK49" s="2"/>
      <c r="GJL49" s="2"/>
      <c r="GJM49" s="2"/>
      <c r="GJN49" s="2"/>
      <c r="GJO49" s="2"/>
      <c r="GJP49" s="2"/>
      <c r="GJQ49" s="2"/>
      <c r="GJR49" s="2"/>
      <c r="GJS49" s="2"/>
      <c r="GJT49" s="2"/>
      <c r="GJU49" s="2"/>
      <c r="GJV49" s="2"/>
      <c r="GJW49" s="2"/>
      <c r="GJX49" s="2"/>
      <c r="GJY49" s="2"/>
      <c r="GJZ49" s="2"/>
      <c r="GKA49" s="2"/>
      <c r="GKB49" s="2"/>
      <c r="GKC49" s="2"/>
      <c r="GKD49" s="2"/>
      <c r="GKE49" s="2"/>
      <c r="GKF49" s="2"/>
      <c r="GKG49" s="2"/>
      <c r="GKH49" s="2"/>
      <c r="GKI49" s="2"/>
      <c r="GKJ49" s="2"/>
      <c r="GKK49" s="2"/>
      <c r="GKL49" s="2"/>
      <c r="GKM49" s="2"/>
      <c r="GKN49" s="2"/>
      <c r="GKO49" s="2"/>
      <c r="GKP49" s="2"/>
      <c r="GKQ49" s="2"/>
      <c r="GKR49" s="2"/>
      <c r="GKS49" s="2"/>
      <c r="GKT49" s="2"/>
      <c r="GKU49" s="2"/>
      <c r="GKV49" s="2"/>
      <c r="GKW49" s="2"/>
      <c r="GKX49" s="2"/>
      <c r="GKY49" s="2"/>
      <c r="GKZ49" s="2"/>
      <c r="GLA49" s="2"/>
      <c r="GLB49" s="2"/>
      <c r="GLC49" s="2"/>
      <c r="GLD49" s="2"/>
      <c r="GLE49" s="2"/>
      <c r="GLF49" s="2"/>
      <c r="GLG49" s="2"/>
      <c r="GLH49" s="2"/>
      <c r="GLI49" s="2"/>
      <c r="GLJ49" s="2"/>
      <c r="GLK49" s="2"/>
      <c r="GLL49" s="2"/>
      <c r="GLM49" s="2"/>
      <c r="GLN49" s="2"/>
      <c r="GLO49" s="2"/>
      <c r="GLP49" s="2"/>
      <c r="GLQ49" s="2"/>
      <c r="GLR49" s="2"/>
      <c r="GLS49" s="2"/>
      <c r="GLT49" s="2"/>
      <c r="GLU49" s="2"/>
      <c r="GLV49" s="2"/>
      <c r="GLW49" s="2"/>
      <c r="GLX49" s="2"/>
      <c r="GLY49" s="2"/>
      <c r="GLZ49" s="2"/>
      <c r="GMA49" s="2"/>
      <c r="GMB49" s="2"/>
      <c r="GMC49" s="2"/>
      <c r="GMD49" s="2"/>
      <c r="GME49" s="2"/>
      <c r="GMF49" s="2"/>
      <c r="GMG49" s="2"/>
      <c r="GMH49" s="2"/>
      <c r="GMI49" s="2"/>
      <c r="GMJ49" s="2"/>
      <c r="GMK49" s="2"/>
      <c r="GML49" s="2"/>
      <c r="GMM49" s="2"/>
      <c r="GMN49" s="2"/>
      <c r="GMO49" s="2"/>
      <c r="GMP49" s="2"/>
      <c r="GMQ49" s="2"/>
      <c r="GMR49" s="2"/>
      <c r="GMS49" s="2"/>
      <c r="GMT49" s="2"/>
      <c r="GMU49" s="2"/>
      <c r="GMV49" s="2"/>
      <c r="GMW49" s="2"/>
      <c r="GMX49" s="2"/>
      <c r="GMY49" s="2"/>
      <c r="GMZ49" s="2"/>
      <c r="GNA49" s="2"/>
      <c r="GNB49" s="2"/>
      <c r="GNC49" s="2"/>
      <c r="GND49" s="2"/>
      <c r="GNE49" s="2"/>
      <c r="GNF49" s="2"/>
      <c r="GNG49" s="2"/>
      <c r="GNH49" s="2"/>
      <c r="GNI49" s="2"/>
      <c r="GNJ49" s="2"/>
      <c r="GNK49" s="2"/>
      <c r="GNL49" s="2"/>
      <c r="GNM49" s="2"/>
      <c r="GNN49" s="2"/>
      <c r="GNO49" s="2"/>
      <c r="GNP49" s="2"/>
      <c r="GNQ49" s="2"/>
      <c r="GNR49" s="2"/>
      <c r="GNS49" s="2"/>
      <c r="GNT49" s="2"/>
      <c r="GNU49" s="2"/>
      <c r="GNV49" s="2"/>
      <c r="GNW49" s="2"/>
      <c r="GNX49" s="2"/>
      <c r="GNY49" s="2"/>
      <c r="GNZ49" s="2"/>
      <c r="GOA49" s="2"/>
      <c r="GOB49" s="2"/>
      <c r="GOC49" s="2"/>
      <c r="GOD49" s="2"/>
      <c r="GOE49" s="2"/>
      <c r="GOF49" s="2"/>
      <c r="GOG49" s="2"/>
      <c r="GOH49" s="2"/>
      <c r="GOI49" s="2"/>
      <c r="GOJ49" s="2"/>
      <c r="GOK49" s="2"/>
      <c r="GOL49" s="2"/>
      <c r="GOM49" s="2"/>
      <c r="GON49" s="2"/>
      <c r="GOO49" s="2"/>
      <c r="GOP49" s="2"/>
      <c r="GOQ49" s="2"/>
      <c r="GOR49" s="2"/>
      <c r="GOS49" s="2"/>
      <c r="GOT49" s="2"/>
      <c r="GOU49" s="2"/>
      <c r="GOV49" s="2"/>
      <c r="GOW49" s="2"/>
      <c r="GOX49" s="2"/>
      <c r="GOY49" s="2"/>
      <c r="GOZ49" s="2"/>
      <c r="GPA49" s="2"/>
      <c r="GPB49" s="2"/>
      <c r="GPC49" s="2"/>
      <c r="GPD49" s="2"/>
      <c r="GPE49" s="2"/>
      <c r="GPF49" s="2"/>
      <c r="GPG49" s="2"/>
      <c r="GPH49" s="2"/>
      <c r="GPI49" s="2"/>
      <c r="GPJ49" s="2"/>
      <c r="GPK49" s="2"/>
      <c r="GPL49" s="2"/>
      <c r="GPM49" s="2"/>
      <c r="GPN49" s="2"/>
      <c r="GPO49" s="2"/>
      <c r="GPP49" s="2"/>
      <c r="GPQ49" s="2"/>
      <c r="GPR49" s="2"/>
      <c r="GPS49" s="2"/>
      <c r="GPT49" s="2"/>
      <c r="GPU49" s="2"/>
      <c r="GPV49" s="2"/>
      <c r="GPW49" s="2"/>
      <c r="GPX49" s="2"/>
      <c r="GPY49" s="2"/>
      <c r="GPZ49" s="2"/>
      <c r="GQA49" s="2"/>
      <c r="GQB49" s="2"/>
      <c r="GQC49" s="2"/>
      <c r="GQD49" s="2"/>
      <c r="GQE49" s="2"/>
      <c r="GQF49" s="2"/>
      <c r="GQG49" s="2"/>
      <c r="GQH49" s="2"/>
      <c r="GQI49" s="2"/>
      <c r="GQJ49" s="2"/>
      <c r="GQK49" s="2"/>
      <c r="GQL49" s="2"/>
      <c r="GQM49" s="2"/>
      <c r="GQN49" s="2"/>
      <c r="GQO49" s="2"/>
      <c r="GQP49" s="2"/>
      <c r="GQQ49" s="2"/>
      <c r="GQR49" s="2"/>
      <c r="GQS49" s="2"/>
      <c r="GQT49" s="2"/>
      <c r="GQU49" s="2"/>
      <c r="GQV49" s="2"/>
      <c r="GQW49" s="2"/>
      <c r="GQX49" s="2"/>
      <c r="GQY49" s="2"/>
      <c r="GQZ49" s="2"/>
      <c r="GRA49" s="2"/>
      <c r="GRB49" s="2"/>
      <c r="GRC49" s="2"/>
      <c r="GRD49" s="2"/>
      <c r="GRE49" s="2"/>
      <c r="GRF49" s="2"/>
      <c r="GRG49" s="2"/>
      <c r="GRH49" s="2"/>
      <c r="GRI49" s="2"/>
      <c r="GRJ49" s="2"/>
      <c r="GRK49" s="2"/>
      <c r="GRL49" s="2"/>
      <c r="GRM49" s="2"/>
      <c r="GRN49" s="2"/>
      <c r="GRO49" s="2"/>
      <c r="GRP49" s="2"/>
      <c r="GRQ49" s="2"/>
      <c r="GRR49" s="2"/>
      <c r="GRS49" s="2"/>
      <c r="GRT49" s="2"/>
      <c r="GRU49" s="2"/>
      <c r="GRV49" s="2"/>
      <c r="GRW49" s="2"/>
      <c r="GRX49" s="2"/>
      <c r="GRY49" s="2"/>
      <c r="GRZ49" s="2"/>
      <c r="GSA49" s="2"/>
      <c r="GSB49" s="2"/>
      <c r="GSC49" s="2"/>
      <c r="GSD49" s="2"/>
      <c r="GSE49" s="2"/>
      <c r="GSF49" s="2"/>
      <c r="GSG49" s="2"/>
      <c r="GSH49" s="2"/>
      <c r="GSI49" s="2"/>
      <c r="GSJ49" s="2"/>
      <c r="GSK49" s="2"/>
      <c r="GSL49" s="2"/>
      <c r="GSM49" s="2"/>
      <c r="GSN49" s="2"/>
      <c r="GSO49" s="2"/>
      <c r="GSP49" s="2"/>
      <c r="GSQ49" s="2"/>
      <c r="GSR49" s="2"/>
      <c r="GSS49" s="2"/>
      <c r="GST49" s="2"/>
      <c r="GSU49" s="2"/>
      <c r="GSV49" s="2"/>
      <c r="GSW49" s="2"/>
      <c r="GSX49" s="2"/>
      <c r="GSY49" s="2"/>
      <c r="GSZ49" s="2"/>
      <c r="GTA49" s="2"/>
      <c r="GTB49" s="2"/>
      <c r="GTC49" s="2"/>
      <c r="GTD49" s="2"/>
      <c r="GTE49" s="2"/>
      <c r="GTF49" s="2"/>
      <c r="GTG49" s="2"/>
      <c r="GTH49" s="2"/>
      <c r="GTI49" s="2"/>
      <c r="GTJ49" s="2"/>
      <c r="GTK49" s="2"/>
      <c r="GTL49" s="2"/>
      <c r="GTM49" s="2"/>
      <c r="GTN49" s="2"/>
      <c r="GTO49" s="2"/>
      <c r="GTP49" s="2"/>
      <c r="GTQ49" s="2"/>
      <c r="GTR49" s="2"/>
      <c r="GTS49" s="2"/>
      <c r="GTT49" s="2"/>
      <c r="GTU49" s="2"/>
      <c r="GTV49" s="2"/>
      <c r="GTW49" s="2"/>
      <c r="GTX49" s="2"/>
      <c r="GTY49" s="2"/>
      <c r="GTZ49" s="2"/>
      <c r="GUA49" s="2"/>
      <c r="GUB49" s="2"/>
      <c r="GUC49" s="2"/>
      <c r="GUD49" s="2"/>
      <c r="GUE49" s="2"/>
      <c r="GUF49" s="2"/>
      <c r="GUG49" s="2"/>
      <c r="GUH49" s="2"/>
      <c r="GUI49" s="2"/>
      <c r="GUJ49" s="2"/>
      <c r="GUK49" s="2"/>
      <c r="GUL49" s="2"/>
      <c r="GUM49" s="2"/>
      <c r="GUN49" s="2"/>
      <c r="GUO49" s="2"/>
      <c r="GUP49" s="2"/>
      <c r="GUQ49" s="2"/>
      <c r="GUR49" s="2"/>
      <c r="GUS49" s="2"/>
      <c r="GUT49" s="2"/>
      <c r="GUU49" s="2"/>
      <c r="GUV49" s="2"/>
      <c r="GUW49" s="2"/>
      <c r="GUX49" s="2"/>
      <c r="GUY49" s="2"/>
      <c r="GUZ49" s="2"/>
      <c r="GVA49" s="2"/>
      <c r="GVB49" s="2"/>
      <c r="GVC49" s="2"/>
      <c r="GVD49" s="2"/>
      <c r="GVE49" s="2"/>
      <c r="GVF49" s="2"/>
      <c r="GVG49" s="2"/>
      <c r="GVH49" s="2"/>
      <c r="GVI49" s="2"/>
      <c r="GVJ49" s="2"/>
      <c r="GVK49" s="2"/>
      <c r="GVL49" s="2"/>
      <c r="GVM49" s="2"/>
      <c r="GVN49" s="2"/>
      <c r="GVO49" s="2"/>
      <c r="GVP49" s="2"/>
      <c r="GVQ49" s="2"/>
      <c r="GVR49" s="2"/>
      <c r="GVS49" s="2"/>
      <c r="GVT49" s="2"/>
      <c r="GVU49" s="2"/>
      <c r="GVV49" s="2"/>
      <c r="GVW49" s="2"/>
      <c r="GVX49" s="2"/>
      <c r="GVY49" s="2"/>
      <c r="GVZ49" s="2"/>
      <c r="GWA49" s="2"/>
      <c r="GWB49" s="2"/>
      <c r="GWC49" s="2"/>
      <c r="GWD49" s="2"/>
      <c r="GWE49" s="2"/>
      <c r="GWF49" s="2"/>
      <c r="GWG49" s="2"/>
      <c r="GWH49" s="2"/>
      <c r="GWI49" s="2"/>
      <c r="GWJ49" s="2"/>
      <c r="GWK49" s="2"/>
      <c r="GWL49" s="2"/>
      <c r="GWM49" s="2"/>
      <c r="GWN49" s="2"/>
      <c r="GWO49" s="2"/>
      <c r="GWP49" s="2"/>
      <c r="GWQ49" s="2"/>
      <c r="GWR49" s="2"/>
      <c r="GWS49" s="2"/>
      <c r="GWT49" s="2"/>
      <c r="GWU49" s="2"/>
      <c r="GWV49" s="2"/>
      <c r="GWW49" s="2"/>
      <c r="GWX49" s="2"/>
      <c r="GWY49" s="2"/>
      <c r="GWZ49" s="2"/>
      <c r="GXA49" s="2"/>
      <c r="GXB49" s="2"/>
      <c r="GXC49" s="2"/>
      <c r="GXD49" s="2"/>
      <c r="GXE49" s="2"/>
      <c r="GXF49" s="2"/>
      <c r="GXG49" s="2"/>
      <c r="GXH49" s="2"/>
      <c r="GXI49" s="2"/>
      <c r="GXJ49" s="2"/>
      <c r="GXK49" s="2"/>
      <c r="GXL49" s="2"/>
      <c r="GXM49" s="2"/>
      <c r="GXN49" s="2"/>
      <c r="GXO49" s="2"/>
      <c r="GXP49" s="2"/>
      <c r="GXQ49" s="2"/>
      <c r="GXR49" s="2"/>
      <c r="GXS49" s="2"/>
      <c r="GXT49" s="2"/>
      <c r="GXU49" s="2"/>
      <c r="GXV49" s="2"/>
      <c r="GXW49" s="2"/>
      <c r="GXX49" s="2"/>
      <c r="GXY49" s="2"/>
      <c r="GXZ49" s="2"/>
      <c r="GYA49" s="2"/>
      <c r="GYB49" s="2"/>
      <c r="GYC49" s="2"/>
      <c r="GYD49" s="2"/>
      <c r="GYE49" s="2"/>
      <c r="GYF49" s="2"/>
      <c r="GYG49" s="2"/>
      <c r="GYH49" s="2"/>
      <c r="GYI49" s="2"/>
      <c r="GYJ49" s="2"/>
      <c r="GYK49" s="2"/>
      <c r="GYL49" s="2"/>
      <c r="GYM49" s="2"/>
      <c r="GYN49" s="2"/>
      <c r="GYO49" s="2"/>
      <c r="GYP49" s="2"/>
      <c r="GYQ49" s="2"/>
      <c r="GYR49" s="2"/>
      <c r="GYS49" s="2"/>
      <c r="GYT49" s="2"/>
      <c r="GYU49" s="2"/>
      <c r="GYV49" s="2"/>
      <c r="GYW49" s="2"/>
      <c r="GYX49" s="2"/>
      <c r="GYY49" s="2"/>
      <c r="GYZ49" s="2"/>
      <c r="GZA49" s="2"/>
      <c r="GZB49" s="2"/>
      <c r="GZC49" s="2"/>
      <c r="GZD49" s="2"/>
      <c r="GZE49" s="2"/>
      <c r="GZF49" s="2"/>
      <c r="GZG49" s="2"/>
      <c r="GZH49" s="2"/>
      <c r="GZI49" s="2"/>
      <c r="GZJ49" s="2"/>
      <c r="GZK49" s="2"/>
      <c r="GZL49" s="2"/>
      <c r="GZM49" s="2"/>
      <c r="GZN49" s="2"/>
      <c r="GZO49" s="2"/>
      <c r="GZP49" s="2"/>
      <c r="GZQ49" s="2"/>
      <c r="GZR49" s="2"/>
      <c r="GZS49" s="2"/>
      <c r="GZT49" s="2"/>
      <c r="GZU49" s="2"/>
      <c r="GZV49" s="2"/>
      <c r="GZW49" s="2"/>
      <c r="GZX49" s="2"/>
      <c r="GZY49" s="2"/>
      <c r="GZZ49" s="2"/>
      <c r="HAA49" s="2"/>
      <c r="HAB49" s="2"/>
      <c r="HAC49" s="2"/>
      <c r="HAD49" s="2"/>
      <c r="HAE49" s="2"/>
      <c r="HAF49" s="2"/>
      <c r="HAG49" s="2"/>
      <c r="HAH49" s="2"/>
      <c r="HAI49" s="2"/>
      <c r="HAJ49" s="2"/>
      <c r="HAK49" s="2"/>
      <c r="HAL49" s="2"/>
      <c r="HAM49" s="2"/>
      <c r="HAN49" s="2"/>
      <c r="HAO49" s="2"/>
      <c r="HAP49" s="2"/>
      <c r="HAQ49" s="2"/>
      <c r="HAR49" s="2"/>
      <c r="HAS49" s="2"/>
      <c r="HAT49" s="2"/>
      <c r="HAU49" s="2"/>
      <c r="HAV49" s="2"/>
      <c r="HAW49" s="2"/>
      <c r="HAX49" s="2"/>
      <c r="HAY49" s="2"/>
      <c r="HAZ49" s="2"/>
      <c r="HBA49" s="2"/>
      <c r="HBB49" s="2"/>
      <c r="HBC49" s="2"/>
      <c r="HBD49" s="2"/>
      <c r="HBE49" s="2"/>
      <c r="HBF49" s="2"/>
      <c r="HBG49" s="2"/>
      <c r="HBH49" s="2"/>
      <c r="HBI49" s="2"/>
      <c r="HBJ49" s="2"/>
      <c r="HBK49" s="2"/>
      <c r="HBL49" s="2"/>
      <c r="HBM49" s="2"/>
      <c r="HBN49" s="2"/>
      <c r="HBO49" s="2"/>
      <c r="HBP49" s="2"/>
      <c r="HBQ49" s="2"/>
      <c r="HBR49" s="2"/>
      <c r="HBS49" s="2"/>
      <c r="HBT49" s="2"/>
      <c r="HBU49" s="2"/>
      <c r="HBV49" s="2"/>
      <c r="HBW49" s="2"/>
      <c r="HBX49" s="2"/>
      <c r="HBY49" s="2"/>
      <c r="HBZ49" s="2"/>
      <c r="HCA49" s="2"/>
      <c r="HCB49" s="2"/>
      <c r="HCC49" s="2"/>
      <c r="HCD49" s="2"/>
      <c r="HCE49" s="2"/>
      <c r="HCF49" s="2"/>
      <c r="HCG49" s="2"/>
      <c r="HCH49" s="2"/>
      <c r="HCI49" s="2"/>
      <c r="HCJ49" s="2"/>
      <c r="HCK49" s="2"/>
      <c r="HCL49" s="2"/>
      <c r="HCM49" s="2"/>
      <c r="HCN49" s="2"/>
      <c r="HCO49" s="2"/>
      <c r="HCP49" s="2"/>
      <c r="HCQ49" s="2"/>
      <c r="HCR49" s="2"/>
      <c r="HCS49" s="2"/>
      <c r="HCT49" s="2"/>
      <c r="HCU49" s="2"/>
      <c r="HCV49" s="2"/>
      <c r="HCW49" s="2"/>
      <c r="HCX49" s="2"/>
      <c r="HCY49" s="2"/>
      <c r="HCZ49" s="2"/>
      <c r="HDA49" s="2"/>
      <c r="HDB49" s="2"/>
      <c r="HDC49" s="2"/>
      <c r="HDD49" s="2"/>
      <c r="HDE49" s="2"/>
      <c r="HDF49" s="2"/>
      <c r="HDG49" s="2"/>
      <c r="HDH49" s="2"/>
      <c r="HDI49" s="2"/>
      <c r="HDJ49" s="2"/>
      <c r="HDK49" s="2"/>
      <c r="HDL49" s="2"/>
      <c r="HDM49" s="2"/>
      <c r="HDN49" s="2"/>
      <c r="HDO49" s="2"/>
      <c r="HDP49" s="2"/>
      <c r="HDQ49" s="2"/>
      <c r="HDR49" s="2"/>
      <c r="HDS49" s="2"/>
      <c r="HDT49" s="2"/>
      <c r="HDU49" s="2"/>
      <c r="HDV49" s="2"/>
      <c r="HDW49" s="2"/>
      <c r="HDX49" s="2"/>
      <c r="HDY49" s="2"/>
      <c r="HDZ49" s="2"/>
      <c r="HEA49" s="2"/>
      <c r="HEB49" s="2"/>
      <c r="HEC49" s="2"/>
      <c r="HED49" s="2"/>
      <c r="HEE49" s="2"/>
      <c r="HEF49" s="2"/>
      <c r="HEG49" s="2"/>
      <c r="HEH49" s="2"/>
      <c r="HEI49" s="2"/>
      <c r="HEJ49" s="2"/>
      <c r="HEK49" s="2"/>
      <c r="HEL49" s="2"/>
      <c r="HEM49" s="2"/>
      <c r="HEN49" s="2"/>
      <c r="HEO49" s="2"/>
      <c r="HEP49" s="2"/>
      <c r="HEQ49" s="2"/>
      <c r="HER49" s="2"/>
      <c r="HES49" s="2"/>
      <c r="HET49" s="2"/>
      <c r="HEU49" s="2"/>
      <c r="HEV49" s="2"/>
      <c r="HEW49" s="2"/>
      <c r="HEX49" s="2"/>
      <c r="HEY49" s="2"/>
      <c r="HEZ49" s="2"/>
      <c r="HFA49" s="2"/>
      <c r="HFB49" s="2"/>
      <c r="HFC49" s="2"/>
      <c r="HFD49" s="2"/>
      <c r="HFE49" s="2"/>
      <c r="HFF49" s="2"/>
      <c r="HFG49" s="2"/>
      <c r="HFH49" s="2"/>
      <c r="HFI49" s="2"/>
      <c r="HFJ49" s="2"/>
      <c r="HFK49" s="2"/>
      <c r="HFL49" s="2"/>
      <c r="HFM49" s="2"/>
      <c r="HFN49" s="2"/>
      <c r="HFO49" s="2"/>
      <c r="HFP49" s="2"/>
      <c r="HFQ49" s="2"/>
      <c r="HFR49" s="2"/>
      <c r="HFS49" s="2"/>
      <c r="HFT49" s="2"/>
      <c r="HFU49" s="2"/>
      <c r="HFV49" s="2"/>
      <c r="HFW49" s="2"/>
      <c r="HFX49" s="2"/>
      <c r="HFY49" s="2"/>
      <c r="HFZ49" s="2"/>
      <c r="HGA49" s="2"/>
      <c r="HGB49" s="2"/>
      <c r="HGC49" s="2"/>
      <c r="HGD49" s="2"/>
      <c r="HGE49" s="2"/>
      <c r="HGF49" s="2"/>
      <c r="HGG49" s="2"/>
      <c r="HGH49" s="2"/>
      <c r="HGI49" s="2"/>
      <c r="HGJ49" s="2"/>
      <c r="HGK49" s="2"/>
      <c r="HGL49" s="2"/>
      <c r="HGM49" s="2"/>
      <c r="HGN49" s="2"/>
      <c r="HGO49" s="2"/>
      <c r="HGP49" s="2"/>
      <c r="HGQ49" s="2"/>
      <c r="HGR49" s="2"/>
      <c r="HGS49" s="2"/>
      <c r="HGT49" s="2"/>
      <c r="HGU49" s="2"/>
      <c r="HGV49" s="2"/>
      <c r="HGW49" s="2"/>
      <c r="HGX49" s="2"/>
      <c r="HGY49" s="2"/>
      <c r="HGZ49" s="2"/>
      <c r="HHA49" s="2"/>
      <c r="HHB49" s="2"/>
      <c r="HHC49" s="2"/>
      <c r="HHD49" s="2"/>
      <c r="HHE49" s="2"/>
      <c r="HHF49" s="2"/>
      <c r="HHG49" s="2"/>
      <c r="HHH49" s="2"/>
      <c r="HHI49" s="2"/>
      <c r="HHJ49" s="2"/>
      <c r="HHK49" s="2"/>
      <c r="HHL49" s="2"/>
      <c r="HHM49" s="2"/>
      <c r="HHN49" s="2"/>
      <c r="HHO49" s="2"/>
      <c r="HHP49" s="2"/>
      <c r="HHQ49" s="2"/>
      <c r="HHR49" s="2"/>
      <c r="HHS49" s="2"/>
      <c r="HHT49" s="2"/>
      <c r="HHU49" s="2"/>
      <c r="HHV49" s="2"/>
      <c r="HHW49" s="2"/>
      <c r="HHX49" s="2"/>
      <c r="HHY49" s="2"/>
      <c r="HHZ49" s="2"/>
      <c r="HIA49" s="2"/>
      <c r="HIB49" s="2"/>
      <c r="HIC49" s="2"/>
      <c r="HID49" s="2"/>
      <c r="HIE49" s="2"/>
      <c r="HIF49" s="2"/>
      <c r="HIG49" s="2"/>
      <c r="HIH49" s="2"/>
      <c r="HII49" s="2"/>
      <c r="HIJ49" s="2"/>
      <c r="HIK49" s="2"/>
      <c r="HIL49" s="2"/>
      <c r="HIM49" s="2"/>
      <c r="HIN49" s="2"/>
      <c r="HIO49" s="2"/>
      <c r="HIP49" s="2"/>
      <c r="HIQ49" s="2"/>
      <c r="HIR49" s="2"/>
      <c r="HIS49" s="2"/>
      <c r="HIT49" s="2"/>
      <c r="HIU49" s="2"/>
      <c r="HIV49" s="2"/>
      <c r="HIW49" s="2"/>
      <c r="HIX49" s="2"/>
      <c r="HIY49" s="2"/>
      <c r="HIZ49" s="2"/>
      <c r="HJA49" s="2"/>
      <c r="HJB49" s="2"/>
      <c r="HJC49" s="2"/>
      <c r="HJD49" s="2"/>
      <c r="HJE49" s="2"/>
      <c r="HJF49" s="2"/>
      <c r="HJG49" s="2"/>
      <c r="HJH49" s="2"/>
      <c r="HJI49" s="2"/>
      <c r="HJJ49" s="2"/>
      <c r="HJK49" s="2"/>
      <c r="HJL49" s="2"/>
      <c r="HJM49" s="2"/>
      <c r="HJN49" s="2"/>
      <c r="HJO49" s="2"/>
      <c r="HJP49" s="2"/>
      <c r="HJQ49" s="2"/>
      <c r="HJR49" s="2"/>
      <c r="HJS49" s="2"/>
      <c r="HJT49" s="2"/>
      <c r="HJU49" s="2"/>
      <c r="HJV49" s="2"/>
      <c r="HJW49" s="2"/>
      <c r="HJX49" s="2"/>
      <c r="HJY49" s="2"/>
      <c r="HJZ49" s="2"/>
      <c r="HKA49" s="2"/>
      <c r="HKB49" s="2"/>
      <c r="HKC49" s="2"/>
      <c r="HKD49" s="2"/>
      <c r="HKE49" s="2"/>
      <c r="HKF49" s="2"/>
      <c r="HKG49" s="2"/>
      <c r="HKH49" s="2"/>
      <c r="HKI49" s="2"/>
      <c r="HKJ49" s="2"/>
      <c r="HKK49" s="2"/>
      <c r="HKL49" s="2"/>
      <c r="HKM49" s="2"/>
      <c r="HKN49" s="2"/>
      <c r="HKO49" s="2"/>
      <c r="HKP49" s="2"/>
      <c r="HKQ49" s="2"/>
      <c r="HKR49" s="2"/>
      <c r="HKS49" s="2"/>
      <c r="HKT49" s="2"/>
      <c r="HKU49" s="2"/>
      <c r="HKV49" s="2"/>
      <c r="HKW49" s="2"/>
      <c r="HKX49" s="2"/>
      <c r="HKY49" s="2"/>
      <c r="HKZ49" s="2"/>
      <c r="HLA49" s="2"/>
      <c r="HLB49" s="2"/>
      <c r="HLC49" s="2"/>
      <c r="HLD49" s="2"/>
      <c r="HLE49" s="2"/>
      <c r="HLF49" s="2"/>
      <c r="HLG49" s="2"/>
      <c r="HLH49" s="2"/>
      <c r="HLI49" s="2"/>
      <c r="HLJ49" s="2"/>
      <c r="HLK49" s="2"/>
      <c r="HLL49" s="2"/>
      <c r="HLM49" s="2"/>
      <c r="HLN49" s="2"/>
      <c r="HLO49" s="2"/>
      <c r="HLP49" s="2"/>
      <c r="HLQ49" s="2"/>
      <c r="HLR49" s="2"/>
      <c r="HLS49" s="2"/>
      <c r="HLT49" s="2"/>
      <c r="HLU49" s="2"/>
      <c r="HLV49" s="2"/>
      <c r="HLW49" s="2"/>
      <c r="HLX49" s="2"/>
      <c r="HLY49" s="2"/>
      <c r="HLZ49" s="2"/>
      <c r="HMA49" s="2"/>
      <c r="HMB49" s="2"/>
      <c r="HMC49" s="2"/>
      <c r="HMD49" s="2"/>
      <c r="HME49" s="2"/>
      <c r="HMF49" s="2"/>
      <c r="HMG49" s="2"/>
      <c r="HMH49" s="2"/>
      <c r="HMI49" s="2"/>
      <c r="HMJ49" s="2"/>
      <c r="HMK49" s="2"/>
      <c r="HML49" s="2"/>
      <c r="HMM49" s="2"/>
      <c r="HMN49" s="2"/>
      <c r="HMO49" s="2"/>
      <c r="HMP49" s="2"/>
      <c r="HMQ49" s="2"/>
      <c r="HMR49" s="2"/>
      <c r="HMS49" s="2"/>
      <c r="HMT49" s="2"/>
      <c r="HMU49" s="2"/>
      <c r="HMV49" s="2"/>
      <c r="HMW49" s="2"/>
      <c r="HMX49" s="2"/>
      <c r="HMY49" s="2"/>
      <c r="HMZ49" s="2"/>
      <c r="HNA49" s="2"/>
      <c r="HNB49" s="2"/>
      <c r="HNC49" s="2"/>
      <c r="HND49" s="2"/>
      <c r="HNE49" s="2"/>
      <c r="HNF49" s="2"/>
      <c r="HNG49" s="2"/>
      <c r="HNH49" s="2"/>
      <c r="HNI49" s="2"/>
      <c r="HNJ49" s="2"/>
      <c r="HNK49" s="2"/>
      <c r="HNL49" s="2"/>
      <c r="HNM49" s="2"/>
      <c r="HNN49" s="2"/>
      <c r="HNO49" s="2"/>
      <c r="HNP49" s="2"/>
      <c r="HNQ49" s="2"/>
      <c r="HNR49" s="2"/>
      <c r="HNS49" s="2"/>
      <c r="HNT49" s="2"/>
      <c r="HNU49" s="2"/>
      <c r="HNV49" s="2"/>
      <c r="HNW49" s="2"/>
      <c r="HNX49" s="2"/>
      <c r="HNY49" s="2"/>
      <c r="HNZ49" s="2"/>
      <c r="HOA49" s="2"/>
      <c r="HOB49" s="2"/>
      <c r="HOC49" s="2"/>
      <c r="HOD49" s="2"/>
      <c r="HOE49" s="2"/>
      <c r="HOF49" s="2"/>
      <c r="HOG49" s="2"/>
      <c r="HOH49" s="2"/>
      <c r="HOI49" s="2"/>
      <c r="HOJ49" s="2"/>
      <c r="HOK49" s="2"/>
      <c r="HOL49" s="2"/>
      <c r="HOM49" s="2"/>
      <c r="HON49" s="2"/>
      <c r="HOO49" s="2"/>
      <c r="HOP49" s="2"/>
      <c r="HOQ49" s="2"/>
      <c r="HOR49" s="2"/>
      <c r="HOS49" s="2"/>
      <c r="HOT49" s="2"/>
      <c r="HOU49" s="2"/>
      <c r="HOV49" s="2"/>
      <c r="HOW49" s="2"/>
      <c r="HOX49" s="2"/>
      <c r="HOY49" s="2"/>
      <c r="HOZ49" s="2"/>
      <c r="HPA49" s="2"/>
      <c r="HPB49" s="2"/>
      <c r="HPC49" s="2"/>
      <c r="HPD49" s="2"/>
      <c r="HPE49" s="2"/>
      <c r="HPF49" s="2"/>
      <c r="HPG49" s="2"/>
      <c r="HPH49" s="2"/>
      <c r="HPI49" s="2"/>
      <c r="HPJ49" s="2"/>
      <c r="HPK49" s="2"/>
      <c r="HPL49" s="2"/>
      <c r="HPM49" s="2"/>
      <c r="HPN49" s="2"/>
      <c r="HPO49" s="2"/>
      <c r="HPP49" s="2"/>
      <c r="HPQ49" s="2"/>
      <c r="HPR49" s="2"/>
      <c r="HPS49" s="2"/>
      <c r="HPT49" s="2"/>
      <c r="HPU49" s="2"/>
      <c r="HPV49" s="2"/>
      <c r="HPW49" s="2"/>
      <c r="HPX49" s="2"/>
      <c r="HPY49" s="2"/>
      <c r="HPZ49" s="2"/>
      <c r="HQA49" s="2"/>
      <c r="HQB49" s="2"/>
      <c r="HQC49" s="2"/>
      <c r="HQD49" s="2"/>
      <c r="HQE49" s="2"/>
      <c r="HQF49" s="2"/>
      <c r="HQG49" s="2"/>
      <c r="HQH49" s="2"/>
      <c r="HQI49" s="2"/>
      <c r="HQJ49" s="2"/>
      <c r="HQK49" s="2"/>
      <c r="HQL49" s="2"/>
      <c r="HQM49" s="2"/>
      <c r="HQN49" s="2"/>
      <c r="HQO49" s="2"/>
      <c r="HQP49" s="2"/>
      <c r="HQQ49" s="2"/>
      <c r="HQR49" s="2"/>
      <c r="HQS49" s="2"/>
      <c r="HQT49" s="2"/>
      <c r="HQU49" s="2"/>
      <c r="HQV49" s="2"/>
      <c r="HQW49" s="2"/>
      <c r="HQX49" s="2"/>
      <c r="HQY49" s="2"/>
      <c r="HQZ49" s="2"/>
      <c r="HRA49" s="2"/>
      <c r="HRB49" s="2"/>
      <c r="HRC49" s="2"/>
      <c r="HRD49" s="2"/>
      <c r="HRE49" s="2"/>
      <c r="HRF49" s="2"/>
      <c r="HRG49" s="2"/>
      <c r="HRH49" s="2"/>
      <c r="HRI49" s="2"/>
      <c r="HRJ49" s="2"/>
      <c r="HRK49" s="2"/>
      <c r="HRL49" s="2"/>
      <c r="HRM49" s="2"/>
      <c r="HRN49" s="2"/>
      <c r="HRO49" s="2"/>
      <c r="HRP49" s="2"/>
      <c r="HRQ49" s="2"/>
      <c r="HRR49" s="2"/>
      <c r="HRS49" s="2"/>
      <c r="HRT49" s="2"/>
      <c r="HRU49" s="2"/>
      <c r="HRV49" s="2"/>
      <c r="HRW49" s="2"/>
      <c r="HRX49" s="2"/>
      <c r="HRY49" s="2"/>
      <c r="HRZ49" s="2"/>
      <c r="HSA49" s="2"/>
      <c r="HSB49" s="2"/>
      <c r="HSC49" s="2"/>
      <c r="HSD49" s="2"/>
      <c r="HSE49" s="2"/>
      <c r="HSF49" s="2"/>
      <c r="HSG49" s="2"/>
      <c r="HSH49" s="2"/>
      <c r="HSI49" s="2"/>
      <c r="HSJ49" s="2"/>
      <c r="HSK49" s="2"/>
      <c r="HSL49" s="2"/>
      <c r="HSM49" s="2"/>
      <c r="HSN49" s="2"/>
      <c r="HSO49" s="2"/>
      <c r="HSP49" s="2"/>
      <c r="HSQ49" s="2"/>
      <c r="HSR49" s="2"/>
      <c r="HSS49" s="2"/>
      <c r="HST49" s="2"/>
      <c r="HSU49" s="2"/>
      <c r="HSV49" s="2"/>
      <c r="HSW49" s="2"/>
      <c r="HSX49" s="2"/>
      <c r="HSY49" s="2"/>
      <c r="HSZ49" s="2"/>
      <c r="HTA49" s="2"/>
      <c r="HTB49" s="2"/>
      <c r="HTC49" s="2"/>
      <c r="HTD49" s="2"/>
      <c r="HTE49" s="2"/>
      <c r="HTF49" s="2"/>
      <c r="HTG49" s="2"/>
      <c r="HTH49" s="2"/>
      <c r="HTI49" s="2"/>
      <c r="HTJ49" s="2"/>
      <c r="HTK49" s="2"/>
      <c r="HTL49" s="2"/>
      <c r="HTM49" s="2"/>
      <c r="HTN49" s="2"/>
      <c r="HTO49" s="2"/>
      <c r="HTP49" s="2"/>
      <c r="HTQ49" s="2"/>
      <c r="HTR49" s="2"/>
      <c r="HTS49" s="2"/>
      <c r="HTT49" s="2"/>
      <c r="HTU49" s="2"/>
      <c r="HTV49" s="2"/>
      <c r="HTW49" s="2"/>
      <c r="HTX49" s="2"/>
      <c r="HTY49" s="2"/>
      <c r="HTZ49" s="2"/>
      <c r="HUA49" s="2"/>
      <c r="HUB49" s="2"/>
      <c r="HUC49" s="2"/>
      <c r="HUD49" s="2"/>
      <c r="HUE49" s="2"/>
      <c r="HUF49" s="2"/>
      <c r="HUG49" s="2"/>
      <c r="HUH49" s="2"/>
      <c r="HUI49" s="2"/>
      <c r="HUJ49" s="2"/>
      <c r="HUK49" s="2"/>
      <c r="HUL49" s="2"/>
      <c r="HUM49" s="2"/>
      <c r="HUN49" s="2"/>
      <c r="HUO49" s="2"/>
      <c r="HUP49" s="2"/>
      <c r="HUQ49" s="2"/>
      <c r="HUR49" s="2"/>
      <c r="HUS49" s="2"/>
      <c r="HUT49" s="2"/>
      <c r="HUU49" s="2"/>
      <c r="HUV49" s="2"/>
      <c r="HUW49" s="2"/>
      <c r="HUX49" s="2"/>
      <c r="HUY49" s="2"/>
      <c r="HUZ49" s="2"/>
      <c r="HVA49" s="2"/>
      <c r="HVB49" s="2"/>
      <c r="HVC49" s="2"/>
      <c r="HVD49" s="2"/>
      <c r="HVE49" s="2"/>
      <c r="HVF49" s="2"/>
      <c r="HVG49" s="2"/>
      <c r="HVH49" s="2"/>
      <c r="HVI49" s="2"/>
      <c r="HVJ49" s="2"/>
      <c r="HVK49" s="2"/>
      <c r="HVL49" s="2"/>
      <c r="HVM49" s="2"/>
      <c r="HVN49" s="2"/>
      <c r="HVO49" s="2"/>
      <c r="HVP49" s="2"/>
      <c r="HVQ49" s="2"/>
      <c r="HVR49" s="2"/>
      <c r="HVS49" s="2"/>
      <c r="HVT49" s="2"/>
      <c r="HVU49" s="2"/>
      <c r="HVV49" s="2"/>
      <c r="HVW49" s="2"/>
      <c r="HVX49" s="2"/>
      <c r="HVY49" s="2"/>
      <c r="HVZ49" s="2"/>
      <c r="HWA49" s="2"/>
      <c r="HWB49" s="2"/>
      <c r="HWC49" s="2"/>
      <c r="HWD49" s="2"/>
      <c r="HWE49" s="2"/>
      <c r="HWF49" s="2"/>
      <c r="HWG49" s="2"/>
      <c r="HWH49" s="2"/>
      <c r="HWI49" s="2"/>
      <c r="HWJ49" s="2"/>
      <c r="HWK49" s="2"/>
      <c r="HWL49" s="2"/>
      <c r="HWM49" s="2"/>
      <c r="HWN49" s="2"/>
      <c r="HWO49" s="2"/>
      <c r="HWP49" s="2"/>
      <c r="HWQ49" s="2"/>
      <c r="HWR49" s="2"/>
      <c r="HWS49" s="2"/>
      <c r="HWT49" s="2"/>
      <c r="HWU49" s="2"/>
      <c r="HWV49" s="2"/>
      <c r="HWW49" s="2"/>
      <c r="HWX49" s="2"/>
      <c r="HWY49" s="2"/>
      <c r="HWZ49" s="2"/>
      <c r="HXA49" s="2"/>
      <c r="HXB49" s="2"/>
      <c r="HXC49" s="2"/>
      <c r="HXD49" s="2"/>
      <c r="HXE49" s="2"/>
      <c r="HXF49" s="2"/>
      <c r="HXG49" s="2"/>
      <c r="HXH49" s="2"/>
      <c r="HXI49" s="2"/>
      <c r="HXJ49" s="2"/>
      <c r="HXK49" s="2"/>
      <c r="HXL49" s="2"/>
      <c r="HXM49" s="2"/>
      <c r="HXN49" s="2"/>
      <c r="HXO49" s="2"/>
      <c r="HXP49" s="2"/>
      <c r="HXQ49" s="2"/>
      <c r="HXR49" s="2"/>
      <c r="HXS49" s="2"/>
      <c r="HXT49" s="2"/>
      <c r="HXU49" s="2"/>
      <c r="HXV49" s="2"/>
      <c r="HXW49" s="2"/>
      <c r="HXX49" s="2"/>
      <c r="HXY49" s="2"/>
      <c r="HXZ49" s="2"/>
      <c r="HYA49" s="2"/>
      <c r="HYB49" s="2"/>
      <c r="HYC49" s="2"/>
      <c r="HYD49" s="2"/>
      <c r="HYE49" s="2"/>
      <c r="HYF49" s="2"/>
      <c r="HYG49" s="2"/>
      <c r="HYH49" s="2"/>
      <c r="HYI49" s="2"/>
      <c r="HYJ49" s="2"/>
      <c r="HYK49" s="2"/>
      <c r="HYL49" s="2"/>
      <c r="HYM49" s="2"/>
      <c r="HYN49" s="2"/>
      <c r="HYO49" s="2"/>
      <c r="HYP49" s="2"/>
      <c r="HYQ49" s="2"/>
      <c r="HYR49" s="2"/>
      <c r="HYS49" s="2"/>
      <c r="HYT49" s="2"/>
      <c r="HYU49" s="2"/>
      <c r="HYV49" s="2"/>
      <c r="HYW49" s="2"/>
      <c r="HYX49" s="2"/>
      <c r="HYY49" s="2"/>
      <c r="HYZ49" s="2"/>
      <c r="HZA49" s="2"/>
      <c r="HZB49" s="2"/>
      <c r="HZC49" s="2"/>
      <c r="HZD49" s="2"/>
      <c r="HZE49" s="2"/>
      <c r="HZF49" s="2"/>
      <c r="HZG49" s="2"/>
      <c r="HZH49" s="2"/>
      <c r="HZI49" s="2"/>
      <c r="HZJ49" s="2"/>
      <c r="HZK49" s="2"/>
      <c r="HZL49" s="2"/>
      <c r="HZM49" s="2"/>
      <c r="HZN49" s="2"/>
      <c r="HZO49" s="2"/>
      <c r="HZP49" s="2"/>
      <c r="HZQ49" s="2"/>
      <c r="HZR49" s="2"/>
      <c r="HZS49" s="2"/>
      <c r="HZT49" s="2"/>
      <c r="HZU49" s="2"/>
      <c r="HZV49" s="2"/>
      <c r="HZW49" s="2"/>
      <c r="HZX49" s="2"/>
      <c r="HZY49" s="2"/>
      <c r="HZZ49" s="2"/>
      <c r="IAA49" s="2"/>
      <c r="IAB49" s="2"/>
      <c r="IAC49" s="2"/>
      <c r="IAD49" s="2"/>
      <c r="IAE49" s="2"/>
      <c r="IAF49" s="2"/>
      <c r="IAG49" s="2"/>
      <c r="IAH49" s="2"/>
      <c r="IAI49" s="2"/>
      <c r="IAJ49" s="2"/>
      <c r="IAK49" s="2"/>
      <c r="IAL49" s="2"/>
      <c r="IAM49" s="2"/>
      <c r="IAN49" s="2"/>
      <c r="IAO49" s="2"/>
      <c r="IAP49" s="2"/>
      <c r="IAQ49" s="2"/>
      <c r="IAR49" s="2"/>
      <c r="IAS49" s="2"/>
      <c r="IAT49" s="2"/>
      <c r="IAU49" s="2"/>
      <c r="IAV49" s="2"/>
      <c r="IAW49" s="2"/>
      <c r="IAX49" s="2"/>
      <c r="IAY49" s="2"/>
      <c r="IAZ49" s="2"/>
      <c r="IBA49" s="2"/>
      <c r="IBB49" s="2"/>
      <c r="IBC49" s="2"/>
      <c r="IBD49" s="2"/>
      <c r="IBE49" s="2"/>
      <c r="IBF49" s="2"/>
      <c r="IBG49" s="2"/>
      <c r="IBH49" s="2"/>
      <c r="IBI49" s="2"/>
      <c r="IBJ49" s="2"/>
      <c r="IBK49" s="2"/>
      <c r="IBL49" s="2"/>
      <c r="IBM49" s="2"/>
      <c r="IBN49" s="2"/>
      <c r="IBO49" s="2"/>
      <c r="IBP49" s="2"/>
      <c r="IBQ49" s="2"/>
      <c r="IBR49" s="2"/>
      <c r="IBS49" s="2"/>
      <c r="IBT49" s="2"/>
      <c r="IBU49" s="2"/>
      <c r="IBV49" s="2"/>
      <c r="IBW49" s="2"/>
      <c r="IBX49" s="2"/>
      <c r="IBY49" s="2"/>
      <c r="IBZ49" s="2"/>
      <c r="ICA49" s="2"/>
      <c r="ICB49" s="2"/>
      <c r="ICC49" s="2"/>
      <c r="ICD49" s="2"/>
      <c r="ICE49" s="2"/>
      <c r="ICF49" s="2"/>
      <c r="ICG49" s="2"/>
      <c r="ICH49" s="2"/>
      <c r="ICI49" s="2"/>
      <c r="ICJ49" s="2"/>
      <c r="ICK49" s="2"/>
      <c r="ICL49" s="2"/>
      <c r="ICM49" s="2"/>
      <c r="ICN49" s="2"/>
      <c r="ICO49" s="2"/>
      <c r="ICP49" s="2"/>
      <c r="ICQ49" s="2"/>
      <c r="ICR49" s="2"/>
      <c r="ICS49" s="2"/>
      <c r="ICT49" s="2"/>
      <c r="ICU49" s="2"/>
      <c r="ICV49" s="2"/>
      <c r="ICW49" s="2"/>
      <c r="ICX49" s="2"/>
      <c r="ICY49" s="2"/>
      <c r="ICZ49" s="2"/>
      <c r="IDA49" s="2"/>
      <c r="IDB49" s="2"/>
      <c r="IDC49" s="2"/>
      <c r="IDD49" s="2"/>
      <c r="IDE49" s="2"/>
      <c r="IDF49" s="2"/>
      <c r="IDG49" s="2"/>
      <c r="IDH49" s="2"/>
      <c r="IDI49" s="2"/>
      <c r="IDJ49" s="2"/>
      <c r="IDK49" s="2"/>
      <c r="IDL49" s="2"/>
      <c r="IDM49" s="2"/>
      <c r="IDN49" s="2"/>
      <c r="IDO49" s="2"/>
      <c r="IDP49" s="2"/>
      <c r="IDQ49" s="2"/>
      <c r="IDR49" s="2"/>
      <c r="IDS49" s="2"/>
      <c r="IDT49" s="2"/>
      <c r="IDU49" s="2"/>
      <c r="IDV49" s="2"/>
      <c r="IDW49" s="2"/>
      <c r="IDX49" s="2"/>
      <c r="IDY49" s="2"/>
      <c r="IDZ49" s="2"/>
      <c r="IEA49" s="2"/>
      <c r="IEB49" s="2"/>
      <c r="IEC49" s="2"/>
      <c r="IED49" s="2"/>
      <c r="IEE49" s="2"/>
      <c r="IEF49" s="2"/>
      <c r="IEG49" s="2"/>
      <c r="IEH49" s="2"/>
      <c r="IEI49" s="2"/>
      <c r="IEJ49" s="2"/>
      <c r="IEK49" s="2"/>
      <c r="IEL49" s="2"/>
      <c r="IEM49" s="2"/>
      <c r="IEN49" s="2"/>
      <c r="IEO49" s="2"/>
      <c r="IEP49" s="2"/>
      <c r="IEQ49" s="2"/>
      <c r="IER49" s="2"/>
      <c r="IES49" s="2"/>
      <c r="IET49" s="2"/>
      <c r="IEU49" s="2"/>
      <c r="IEV49" s="2"/>
      <c r="IEW49" s="2"/>
      <c r="IEX49" s="2"/>
      <c r="IEY49" s="2"/>
      <c r="IEZ49" s="2"/>
      <c r="IFA49" s="2"/>
      <c r="IFB49" s="2"/>
      <c r="IFC49" s="2"/>
      <c r="IFD49" s="2"/>
      <c r="IFE49" s="2"/>
      <c r="IFF49" s="2"/>
      <c r="IFG49" s="2"/>
      <c r="IFH49" s="2"/>
      <c r="IFI49" s="2"/>
      <c r="IFJ49" s="2"/>
      <c r="IFK49" s="2"/>
      <c r="IFL49" s="2"/>
      <c r="IFM49" s="2"/>
      <c r="IFN49" s="2"/>
      <c r="IFO49" s="2"/>
      <c r="IFP49" s="2"/>
      <c r="IFQ49" s="2"/>
      <c r="IFR49" s="2"/>
      <c r="IFS49" s="2"/>
      <c r="IFT49" s="2"/>
      <c r="IFU49" s="2"/>
      <c r="IFV49" s="2"/>
      <c r="IFW49" s="2"/>
      <c r="IFX49" s="2"/>
      <c r="IFY49" s="2"/>
      <c r="IFZ49" s="2"/>
      <c r="IGA49" s="2"/>
      <c r="IGB49" s="2"/>
      <c r="IGC49" s="2"/>
      <c r="IGD49" s="2"/>
      <c r="IGE49" s="2"/>
      <c r="IGF49" s="2"/>
      <c r="IGG49" s="2"/>
      <c r="IGH49" s="2"/>
      <c r="IGI49" s="2"/>
      <c r="IGJ49" s="2"/>
      <c r="IGK49" s="2"/>
      <c r="IGL49" s="2"/>
      <c r="IGM49" s="2"/>
      <c r="IGN49" s="2"/>
      <c r="IGO49" s="2"/>
      <c r="IGP49" s="2"/>
      <c r="IGQ49" s="2"/>
      <c r="IGR49" s="2"/>
      <c r="IGS49" s="2"/>
      <c r="IGT49" s="2"/>
      <c r="IGU49" s="2"/>
      <c r="IGV49" s="2"/>
      <c r="IGW49" s="2"/>
      <c r="IGX49" s="2"/>
      <c r="IGY49" s="2"/>
      <c r="IGZ49" s="2"/>
      <c r="IHA49" s="2"/>
      <c r="IHB49" s="2"/>
      <c r="IHC49" s="2"/>
      <c r="IHD49" s="2"/>
      <c r="IHE49" s="2"/>
      <c r="IHF49" s="2"/>
      <c r="IHG49" s="2"/>
      <c r="IHH49" s="2"/>
      <c r="IHI49" s="2"/>
      <c r="IHJ49" s="2"/>
      <c r="IHK49" s="2"/>
      <c r="IHL49" s="2"/>
      <c r="IHM49" s="2"/>
      <c r="IHN49" s="2"/>
      <c r="IHO49" s="2"/>
      <c r="IHP49" s="2"/>
      <c r="IHQ49" s="2"/>
      <c r="IHR49" s="2"/>
      <c r="IHS49" s="2"/>
      <c r="IHT49" s="2"/>
      <c r="IHU49" s="2"/>
      <c r="IHV49" s="2"/>
      <c r="IHW49" s="2"/>
      <c r="IHX49" s="2"/>
      <c r="IHY49" s="2"/>
      <c r="IHZ49" s="2"/>
      <c r="IIA49" s="2"/>
      <c r="IIB49" s="2"/>
      <c r="IIC49" s="2"/>
      <c r="IID49" s="2"/>
      <c r="IIE49" s="2"/>
      <c r="IIF49" s="2"/>
      <c r="IIG49" s="2"/>
      <c r="IIH49" s="2"/>
      <c r="III49" s="2"/>
      <c r="IIJ49" s="2"/>
      <c r="IIK49" s="2"/>
      <c r="IIL49" s="2"/>
      <c r="IIM49" s="2"/>
      <c r="IIN49" s="2"/>
      <c r="IIO49" s="2"/>
      <c r="IIP49" s="2"/>
      <c r="IIQ49" s="2"/>
      <c r="IIR49" s="2"/>
      <c r="IIS49" s="2"/>
      <c r="IIT49" s="2"/>
      <c r="IIU49" s="2"/>
      <c r="IIV49" s="2"/>
      <c r="IIW49" s="2"/>
      <c r="IIX49" s="2"/>
      <c r="IIY49" s="2"/>
      <c r="IIZ49" s="2"/>
      <c r="IJA49" s="2"/>
      <c r="IJB49" s="2"/>
      <c r="IJC49" s="2"/>
      <c r="IJD49" s="2"/>
      <c r="IJE49" s="2"/>
      <c r="IJF49" s="2"/>
      <c r="IJG49" s="2"/>
      <c r="IJH49" s="2"/>
      <c r="IJI49" s="2"/>
      <c r="IJJ49" s="2"/>
      <c r="IJK49" s="2"/>
      <c r="IJL49" s="2"/>
      <c r="IJM49" s="2"/>
      <c r="IJN49" s="2"/>
      <c r="IJO49" s="2"/>
      <c r="IJP49" s="2"/>
      <c r="IJQ49" s="2"/>
      <c r="IJR49" s="2"/>
      <c r="IJS49" s="2"/>
      <c r="IJT49" s="2"/>
      <c r="IJU49" s="2"/>
      <c r="IJV49" s="2"/>
      <c r="IJW49" s="2"/>
      <c r="IJX49" s="2"/>
      <c r="IJY49" s="2"/>
      <c r="IJZ49" s="2"/>
      <c r="IKA49" s="2"/>
      <c r="IKB49" s="2"/>
      <c r="IKC49" s="2"/>
      <c r="IKD49" s="2"/>
      <c r="IKE49" s="2"/>
      <c r="IKF49" s="2"/>
      <c r="IKG49" s="2"/>
      <c r="IKH49" s="2"/>
      <c r="IKI49" s="2"/>
      <c r="IKJ49" s="2"/>
      <c r="IKK49" s="2"/>
      <c r="IKL49" s="2"/>
      <c r="IKM49" s="2"/>
      <c r="IKN49" s="2"/>
      <c r="IKO49" s="2"/>
      <c r="IKP49" s="2"/>
      <c r="IKQ49" s="2"/>
      <c r="IKR49" s="2"/>
      <c r="IKS49" s="2"/>
      <c r="IKT49" s="2"/>
      <c r="IKU49" s="2"/>
      <c r="IKV49" s="2"/>
      <c r="IKW49" s="2"/>
      <c r="IKX49" s="2"/>
      <c r="IKY49" s="2"/>
      <c r="IKZ49" s="2"/>
      <c r="ILA49" s="2"/>
      <c r="ILB49" s="2"/>
      <c r="ILC49" s="2"/>
      <c r="ILD49" s="2"/>
      <c r="ILE49" s="2"/>
      <c r="ILF49" s="2"/>
      <c r="ILG49" s="2"/>
      <c r="ILH49" s="2"/>
      <c r="ILI49" s="2"/>
      <c r="ILJ49" s="2"/>
      <c r="ILK49" s="2"/>
      <c r="ILL49" s="2"/>
      <c r="ILM49" s="2"/>
      <c r="ILN49" s="2"/>
      <c r="ILO49" s="2"/>
      <c r="ILP49" s="2"/>
      <c r="ILQ49" s="2"/>
      <c r="ILR49" s="2"/>
      <c r="ILS49" s="2"/>
      <c r="ILT49" s="2"/>
      <c r="ILU49" s="2"/>
      <c r="ILV49" s="2"/>
      <c r="ILW49" s="2"/>
      <c r="ILX49" s="2"/>
      <c r="ILY49" s="2"/>
      <c r="ILZ49" s="2"/>
      <c r="IMA49" s="2"/>
      <c r="IMB49" s="2"/>
      <c r="IMC49" s="2"/>
      <c r="IMD49" s="2"/>
      <c r="IME49" s="2"/>
      <c r="IMF49" s="2"/>
      <c r="IMG49" s="2"/>
      <c r="IMH49" s="2"/>
      <c r="IMI49" s="2"/>
      <c r="IMJ49" s="2"/>
      <c r="IMK49" s="2"/>
      <c r="IML49" s="2"/>
      <c r="IMM49" s="2"/>
      <c r="IMN49" s="2"/>
      <c r="IMO49" s="2"/>
      <c r="IMP49" s="2"/>
      <c r="IMQ49" s="2"/>
      <c r="IMR49" s="2"/>
      <c r="IMS49" s="2"/>
      <c r="IMT49" s="2"/>
      <c r="IMU49" s="2"/>
      <c r="IMV49" s="2"/>
      <c r="IMW49" s="2"/>
      <c r="IMX49" s="2"/>
      <c r="IMY49" s="2"/>
      <c r="IMZ49" s="2"/>
      <c r="INA49" s="2"/>
      <c r="INB49" s="2"/>
      <c r="INC49" s="2"/>
      <c r="IND49" s="2"/>
      <c r="INE49" s="2"/>
      <c r="INF49" s="2"/>
      <c r="ING49" s="2"/>
      <c r="INH49" s="2"/>
      <c r="INI49" s="2"/>
      <c r="INJ49" s="2"/>
      <c r="INK49" s="2"/>
      <c r="INL49" s="2"/>
      <c r="INM49" s="2"/>
      <c r="INN49" s="2"/>
      <c r="INO49" s="2"/>
      <c r="INP49" s="2"/>
      <c r="INQ49" s="2"/>
      <c r="INR49" s="2"/>
      <c r="INS49" s="2"/>
      <c r="INT49" s="2"/>
      <c r="INU49" s="2"/>
      <c r="INV49" s="2"/>
      <c r="INW49" s="2"/>
      <c r="INX49" s="2"/>
      <c r="INY49" s="2"/>
      <c r="INZ49" s="2"/>
      <c r="IOA49" s="2"/>
      <c r="IOB49" s="2"/>
      <c r="IOC49" s="2"/>
      <c r="IOD49" s="2"/>
      <c r="IOE49" s="2"/>
      <c r="IOF49" s="2"/>
      <c r="IOG49" s="2"/>
      <c r="IOH49" s="2"/>
      <c r="IOI49" s="2"/>
      <c r="IOJ49" s="2"/>
      <c r="IOK49" s="2"/>
      <c r="IOL49" s="2"/>
      <c r="IOM49" s="2"/>
      <c r="ION49" s="2"/>
      <c r="IOO49" s="2"/>
      <c r="IOP49" s="2"/>
      <c r="IOQ49" s="2"/>
      <c r="IOR49" s="2"/>
      <c r="IOS49" s="2"/>
      <c r="IOT49" s="2"/>
      <c r="IOU49" s="2"/>
      <c r="IOV49" s="2"/>
      <c r="IOW49" s="2"/>
      <c r="IOX49" s="2"/>
      <c r="IOY49" s="2"/>
      <c r="IOZ49" s="2"/>
      <c r="IPA49" s="2"/>
      <c r="IPB49" s="2"/>
      <c r="IPC49" s="2"/>
      <c r="IPD49" s="2"/>
      <c r="IPE49" s="2"/>
      <c r="IPF49" s="2"/>
      <c r="IPG49" s="2"/>
      <c r="IPH49" s="2"/>
      <c r="IPI49" s="2"/>
      <c r="IPJ49" s="2"/>
      <c r="IPK49" s="2"/>
      <c r="IPL49" s="2"/>
      <c r="IPM49" s="2"/>
      <c r="IPN49" s="2"/>
      <c r="IPO49" s="2"/>
      <c r="IPP49" s="2"/>
      <c r="IPQ49" s="2"/>
      <c r="IPR49" s="2"/>
      <c r="IPS49" s="2"/>
      <c r="IPT49" s="2"/>
      <c r="IPU49" s="2"/>
      <c r="IPV49" s="2"/>
      <c r="IPW49" s="2"/>
      <c r="IPX49" s="2"/>
      <c r="IPY49" s="2"/>
      <c r="IPZ49" s="2"/>
      <c r="IQA49" s="2"/>
      <c r="IQB49" s="2"/>
      <c r="IQC49" s="2"/>
      <c r="IQD49" s="2"/>
      <c r="IQE49" s="2"/>
      <c r="IQF49" s="2"/>
      <c r="IQG49" s="2"/>
      <c r="IQH49" s="2"/>
      <c r="IQI49" s="2"/>
      <c r="IQJ49" s="2"/>
      <c r="IQK49" s="2"/>
      <c r="IQL49" s="2"/>
      <c r="IQM49" s="2"/>
      <c r="IQN49" s="2"/>
      <c r="IQO49" s="2"/>
      <c r="IQP49" s="2"/>
      <c r="IQQ49" s="2"/>
      <c r="IQR49" s="2"/>
      <c r="IQS49" s="2"/>
      <c r="IQT49" s="2"/>
      <c r="IQU49" s="2"/>
      <c r="IQV49" s="2"/>
      <c r="IQW49" s="2"/>
      <c r="IQX49" s="2"/>
      <c r="IQY49" s="2"/>
      <c r="IQZ49" s="2"/>
      <c r="IRA49" s="2"/>
      <c r="IRB49" s="2"/>
      <c r="IRC49" s="2"/>
      <c r="IRD49" s="2"/>
      <c r="IRE49" s="2"/>
      <c r="IRF49" s="2"/>
      <c r="IRG49" s="2"/>
      <c r="IRH49" s="2"/>
      <c r="IRI49" s="2"/>
      <c r="IRJ49" s="2"/>
      <c r="IRK49" s="2"/>
      <c r="IRL49" s="2"/>
      <c r="IRM49" s="2"/>
      <c r="IRN49" s="2"/>
      <c r="IRO49" s="2"/>
      <c r="IRP49" s="2"/>
      <c r="IRQ49" s="2"/>
      <c r="IRR49" s="2"/>
      <c r="IRS49" s="2"/>
      <c r="IRT49" s="2"/>
      <c r="IRU49" s="2"/>
      <c r="IRV49" s="2"/>
      <c r="IRW49" s="2"/>
      <c r="IRX49" s="2"/>
      <c r="IRY49" s="2"/>
      <c r="IRZ49" s="2"/>
      <c r="ISA49" s="2"/>
      <c r="ISB49" s="2"/>
      <c r="ISC49" s="2"/>
      <c r="ISD49" s="2"/>
      <c r="ISE49" s="2"/>
      <c r="ISF49" s="2"/>
      <c r="ISG49" s="2"/>
      <c r="ISH49" s="2"/>
      <c r="ISI49" s="2"/>
      <c r="ISJ49" s="2"/>
      <c r="ISK49" s="2"/>
      <c r="ISL49" s="2"/>
      <c r="ISM49" s="2"/>
      <c r="ISN49" s="2"/>
      <c r="ISO49" s="2"/>
      <c r="ISP49" s="2"/>
      <c r="ISQ49" s="2"/>
      <c r="ISR49" s="2"/>
      <c r="ISS49" s="2"/>
      <c r="IST49" s="2"/>
      <c r="ISU49" s="2"/>
      <c r="ISV49" s="2"/>
      <c r="ISW49" s="2"/>
      <c r="ISX49" s="2"/>
      <c r="ISY49" s="2"/>
      <c r="ISZ49" s="2"/>
      <c r="ITA49" s="2"/>
      <c r="ITB49" s="2"/>
      <c r="ITC49" s="2"/>
      <c r="ITD49" s="2"/>
      <c r="ITE49" s="2"/>
      <c r="ITF49" s="2"/>
      <c r="ITG49" s="2"/>
      <c r="ITH49" s="2"/>
      <c r="ITI49" s="2"/>
      <c r="ITJ49" s="2"/>
      <c r="ITK49" s="2"/>
      <c r="ITL49" s="2"/>
      <c r="ITM49" s="2"/>
      <c r="ITN49" s="2"/>
      <c r="ITO49" s="2"/>
      <c r="ITP49" s="2"/>
      <c r="ITQ49" s="2"/>
      <c r="ITR49" s="2"/>
      <c r="ITS49" s="2"/>
      <c r="ITT49" s="2"/>
      <c r="ITU49" s="2"/>
      <c r="ITV49" s="2"/>
      <c r="ITW49" s="2"/>
      <c r="ITX49" s="2"/>
      <c r="ITY49" s="2"/>
      <c r="ITZ49" s="2"/>
      <c r="IUA49" s="2"/>
      <c r="IUB49" s="2"/>
      <c r="IUC49" s="2"/>
      <c r="IUD49" s="2"/>
      <c r="IUE49" s="2"/>
      <c r="IUF49" s="2"/>
      <c r="IUG49" s="2"/>
      <c r="IUH49" s="2"/>
      <c r="IUI49" s="2"/>
      <c r="IUJ49" s="2"/>
      <c r="IUK49" s="2"/>
      <c r="IUL49" s="2"/>
      <c r="IUM49" s="2"/>
      <c r="IUN49" s="2"/>
      <c r="IUO49" s="2"/>
      <c r="IUP49" s="2"/>
      <c r="IUQ49" s="2"/>
      <c r="IUR49" s="2"/>
      <c r="IUS49" s="2"/>
      <c r="IUT49" s="2"/>
      <c r="IUU49" s="2"/>
      <c r="IUV49" s="2"/>
      <c r="IUW49" s="2"/>
      <c r="IUX49" s="2"/>
      <c r="IUY49" s="2"/>
      <c r="IUZ49" s="2"/>
      <c r="IVA49" s="2"/>
      <c r="IVB49" s="2"/>
      <c r="IVC49" s="2"/>
      <c r="IVD49" s="2"/>
      <c r="IVE49" s="2"/>
      <c r="IVF49" s="2"/>
      <c r="IVG49" s="2"/>
      <c r="IVH49" s="2"/>
      <c r="IVI49" s="2"/>
      <c r="IVJ49" s="2"/>
      <c r="IVK49" s="2"/>
      <c r="IVL49" s="2"/>
      <c r="IVM49" s="2"/>
      <c r="IVN49" s="2"/>
      <c r="IVO49" s="2"/>
      <c r="IVP49" s="2"/>
      <c r="IVQ49" s="2"/>
      <c r="IVR49" s="2"/>
      <c r="IVS49" s="2"/>
      <c r="IVT49" s="2"/>
      <c r="IVU49" s="2"/>
      <c r="IVV49" s="2"/>
      <c r="IVW49" s="2"/>
      <c r="IVX49" s="2"/>
      <c r="IVY49" s="2"/>
      <c r="IVZ49" s="2"/>
      <c r="IWA49" s="2"/>
      <c r="IWB49" s="2"/>
      <c r="IWC49" s="2"/>
      <c r="IWD49" s="2"/>
      <c r="IWE49" s="2"/>
      <c r="IWF49" s="2"/>
      <c r="IWG49" s="2"/>
      <c r="IWH49" s="2"/>
      <c r="IWI49" s="2"/>
      <c r="IWJ49" s="2"/>
      <c r="IWK49" s="2"/>
      <c r="IWL49" s="2"/>
      <c r="IWM49" s="2"/>
      <c r="IWN49" s="2"/>
      <c r="IWO49" s="2"/>
      <c r="IWP49" s="2"/>
      <c r="IWQ49" s="2"/>
      <c r="IWR49" s="2"/>
      <c r="IWS49" s="2"/>
      <c r="IWT49" s="2"/>
      <c r="IWU49" s="2"/>
      <c r="IWV49" s="2"/>
      <c r="IWW49" s="2"/>
      <c r="IWX49" s="2"/>
      <c r="IWY49" s="2"/>
      <c r="IWZ49" s="2"/>
      <c r="IXA49" s="2"/>
      <c r="IXB49" s="2"/>
      <c r="IXC49" s="2"/>
      <c r="IXD49" s="2"/>
      <c r="IXE49" s="2"/>
      <c r="IXF49" s="2"/>
      <c r="IXG49" s="2"/>
      <c r="IXH49" s="2"/>
      <c r="IXI49" s="2"/>
      <c r="IXJ49" s="2"/>
      <c r="IXK49" s="2"/>
      <c r="IXL49" s="2"/>
      <c r="IXM49" s="2"/>
      <c r="IXN49" s="2"/>
      <c r="IXO49" s="2"/>
      <c r="IXP49" s="2"/>
      <c r="IXQ49" s="2"/>
      <c r="IXR49" s="2"/>
      <c r="IXS49" s="2"/>
      <c r="IXT49" s="2"/>
      <c r="IXU49" s="2"/>
      <c r="IXV49" s="2"/>
      <c r="IXW49" s="2"/>
      <c r="IXX49" s="2"/>
      <c r="IXY49" s="2"/>
      <c r="IXZ49" s="2"/>
      <c r="IYA49" s="2"/>
      <c r="IYB49" s="2"/>
      <c r="IYC49" s="2"/>
      <c r="IYD49" s="2"/>
      <c r="IYE49" s="2"/>
      <c r="IYF49" s="2"/>
      <c r="IYG49" s="2"/>
      <c r="IYH49" s="2"/>
      <c r="IYI49" s="2"/>
      <c r="IYJ49" s="2"/>
      <c r="IYK49" s="2"/>
      <c r="IYL49" s="2"/>
      <c r="IYM49" s="2"/>
      <c r="IYN49" s="2"/>
      <c r="IYO49" s="2"/>
      <c r="IYP49" s="2"/>
      <c r="IYQ49" s="2"/>
      <c r="IYR49" s="2"/>
      <c r="IYS49" s="2"/>
      <c r="IYT49" s="2"/>
      <c r="IYU49" s="2"/>
      <c r="IYV49" s="2"/>
      <c r="IYW49" s="2"/>
      <c r="IYX49" s="2"/>
      <c r="IYY49" s="2"/>
      <c r="IYZ49" s="2"/>
      <c r="IZA49" s="2"/>
      <c r="IZB49" s="2"/>
      <c r="IZC49" s="2"/>
      <c r="IZD49" s="2"/>
      <c r="IZE49" s="2"/>
      <c r="IZF49" s="2"/>
      <c r="IZG49" s="2"/>
      <c r="IZH49" s="2"/>
      <c r="IZI49" s="2"/>
      <c r="IZJ49" s="2"/>
      <c r="IZK49" s="2"/>
      <c r="IZL49" s="2"/>
      <c r="IZM49" s="2"/>
      <c r="IZN49" s="2"/>
      <c r="IZO49" s="2"/>
      <c r="IZP49" s="2"/>
      <c r="IZQ49" s="2"/>
      <c r="IZR49" s="2"/>
      <c r="IZS49" s="2"/>
      <c r="IZT49" s="2"/>
      <c r="IZU49" s="2"/>
      <c r="IZV49" s="2"/>
      <c r="IZW49" s="2"/>
      <c r="IZX49" s="2"/>
      <c r="IZY49" s="2"/>
      <c r="IZZ49" s="2"/>
      <c r="JAA49" s="2"/>
      <c r="JAB49" s="2"/>
      <c r="JAC49" s="2"/>
      <c r="JAD49" s="2"/>
      <c r="JAE49" s="2"/>
      <c r="JAF49" s="2"/>
      <c r="JAG49" s="2"/>
      <c r="JAH49" s="2"/>
      <c r="JAI49" s="2"/>
      <c r="JAJ49" s="2"/>
      <c r="JAK49" s="2"/>
      <c r="JAL49" s="2"/>
      <c r="JAM49" s="2"/>
      <c r="JAN49" s="2"/>
      <c r="JAO49" s="2"/>
      <c r="JAP49" s="2"/>
      <c r="JAQ49" s="2"/>
      <c r="JAR49" s="2"/>
      <c r="JAS49" s="2"/>
      <c r="JAT49" s="2"/>
      <c r="JAU49" s="2"/>
      <c r="JAV49" s="2"/>
      <c r="JAW49" s="2"/>
      <c r="JAX49" s="2"/>
      <c r="JAY49" s="2"/>
      <c r="JAZ49" s="2"/>
      <c r="JBA49" s="2"/>
      <c r="JBB49" s="2"/>
      <c r="JBC49" s="2"/>
      <c r="JBD49" s="2"/>
      <c r="JBE49" s="2"/>
      <c r="JBF49" s="2"/>
      <c r="JBG49" s="2"/>
      <c r="JBH49" s="2"/>
      <c r="JBI49" s="2"/>
      <c r="JBJ49" s="2"/>
      <c r="JBK49" s="2"/>
      <c r="JBL49" s="2"/>
      <c r="JBM49" s="2"/>
      <c r="JBN49" s="2"/>
      <c r="JBO49" s="2"/>
      <c r="JBP49" s="2"/>
      <c r="JBQ49" s="2"/>
      <c r="JBR49" s="2"/>
      <c r="JBS49" s="2"/>
      <c r="JBT49" s="2"/>
      <c r="JBU49" s="2"/>
      <c r="JBV49" s="2"/>
      <c r="JBW49" s="2"/>
      <c r="JBX49" s="2"/>
      <c r="JBY49" s="2"/>
      <c r="JBZ49" s="2"/>
      <c r="JCA49" s="2"/>
      <c r="JCB49" s="2"/>
      <c r="JCC49" s="2"/>
      <c r="JCD49" s="2"/>
      <c r="JCE49" s="2"/>
      <c r="JCF49" s="2"/>
      <c r="JCG49" s="2"/>
      <c r="JCH49" s="2"/>
      <c r="JCI49" s="2"/>
      <c r="JCJ49" s="2"/>
      <c r="JCK49" s="2"/>
      <c r="JCL49" s="2"/>
      <c r="JCM49" s="2"/>
      <c r="JCN49" s="2"/>
      <c r="JCO49" s="2"/>
      <c r="JCP49" s="2"/>
      <c r="JCQ49" s="2"/>
      <c r="JCR49" s="2"/>
      <c r="JCS49" s="2"/>
      <c r="JCT49" s="2"/>
      <c r="JCU49" s="2"/>
      <c r="JCV49" s="2"/>
      <c r="JCW49" s="2"/>
      <c r="JCX49" s="2"/>
      <c r="JCY49" s="2"/>
      <c r="JCZ49" s="2"/>
      <c r="JDA49" s="2"/>
      <c r="JDB49" s="2"/>
      <c r="JDC49" s="2"/>
      <c r="JDD49" s="2"/>
      <c r="JDE49" s="2"/>
      <c r="JDF49" s="2"/>
      <c r="JDG49" s="2"/>
      <c r="JDH49" s="2"/>
      <c r="JDI49" s="2"/>
      <c r="JDJ49" s="2"/>
      <c r="JDK49" s="2"/>
      <c r="JDL49" s="2"/>
      <c r="JDM49" s="2"/>
      <c r="JDN49" s="2"/>
      <c r="JDO49" s="2"/>
      <c r="JDP49" s="2"/>
      <c r="JDQ49" s="2"/>
      <c r="JDR49" s="2"/>
      <c r="JDS49" s="2"/>
      <c r="JDT49" s="2"/>
      <c r="JDU49" s="2"/>
      <c r="JDV49" s="2"/>
      <c r="JDW49" s="2"/>
      <c r="JDX49" s="2"/>
      <c r="JDY49" s="2"/>
      <c r="JDZ49" s="2"/>
      <c r="JEA49" s="2"/>
      <c r="JEB49" s="2"/>
      <c r="JEC49" s="2"/>
      <c r="JED49" s="2"/>
      <c r="JEE49" s="2"/>
      <c r="JEF49" s="2"/>
      <c r="JEG49" s="2"/>
      <c r="JEH49" s="2"/>
      <c r="JEI49" s="2"/>
      <c r="JEJ49" s="2"/>
      <c r="JEK49" s="2"/>
      <c r="JEL49" s="2"/>
      <c r="JEM49" s="2"/>
      <c r="JEN49" s="2"/>
      <c r="JEO49" s="2"/>
      <c r="JEP49" s="2"/>
      <c r="JEQ49" s="2"/>
      <c r="JER49" s="2"/>
      <c r="JES49" s="2"/>
      <c r="JET49" s="2"/>
      <c r="JEU49" s="2"/>
      <c r="JEV49" s="2"/>
      <c r="JEW49" s="2"/>
      <c r="JEX49" s="2"/>
      <c r="JEY49" s="2"/>
      <c r="JEZ49" s="2"/>
      <c r="JFA49" s="2"/>
      <c r="JFB49" s="2"/>
      <c r="JFC49" s="2"/>
      <c r="JFD49" s="2"/>
      <c r="JFE49" s="2"/>
      <c r="JFF49" s="2"/>
      <c r="JFG49" s="2"/>
      <c r="JFH49" s="2"/>
      <c r="JFI49" s="2"/>
      <c r="JFJ49" s="2"/>
      <c r="JFK49" s="2"/>
      <c r="JFL49" s="2"/>
      <c r="JFM49" s="2"/>
      <c r="JFN49" s="2"/>
      <c r="JFO49" s="2"/>
      <c r="JFP49" s="2"/>
      <c r="JFQ49" s="2"/>
      <c r="JFR49" s="2"/>
      <c r="JFS49" s="2"/>
      <c r="JFT49" s="2"/>
      <c r="JFU49" s="2"/>
      <c r="JFV49" s="2"/>
      <c r="JFW49" s="2"/>
      <c r="JFX49" s="2"/>
      <c r="JFY49" s="2"/>
      <c r="JFZ49" s="2"/>
      <c r="JGA49" s="2"/>
      <c r="JGB49" s="2"/>
      <c r="JGC49" s="2"/>
      <c r="JGD49" s="2"/>
      <c r="JGE49" s="2"/>
      <c r="JGF49" s="2"/>
      <c r="JGG49" s="2"/>
      <c r="JGH49" s="2"/>
      <c r="JGI49" s="2"/>
      <c r="JGJ49" s="2"/>
      <c r="JGK49" s="2"/>
      <c r="JGL49" s="2"/>
      <c r="JGM49" s="2"/>
      <c r="JGN49" s="2"/>
      <c r="JGO49" s="2"/>
      <c r="JGP49" s="2"/>
      <c r="JGQ49" s="2"/>
      <c r="JGR49" s="2"/>
      <c r="JGS49" s="2"/>
      <c r="JGT49" s="2"/>
      <c r="JGU49" s="2"/>
      <c r="JGV49" s="2"/>
      <c r="JGW49" s="2"/>
      <c r="JGX49" s="2"/>
      <c r="JGY49" s="2"/>
      <c r="JGZ49" s="2"/>
      <c r="JHA49" s="2"/>
      <c r="JHB49" s="2"/>
      <c r="JHC49" s="2"/>
      <c r="JHD49" s="2"/>
      <c r="JHE49" s="2"/>
      <c r="JHF49" s="2"/>
      <c r="JHG49" s="2"/>
      <c r="JHH49" s="2"/>
      <c r="JHI49" s="2"/>
      <c r="JHJ49" s="2"/>
      <c r="JHK49" s="2"/>
      <c r="JHL49" s="2"/>
      <c r="JHM49" s="2"/>
      <c r="JHN49" s="2"/>
      <c r="JHO49" s="2"/>
      <c r="JHP49" s="2"/>
      <c r="JHQ49" s="2"/>
      <c r="JHR49" s="2"/>
      <c r="JHS49" s="2"/>
      <c r="JHT49" s="2"/>
      <c r="JHU49" s="2"/>
      <c r="JHV49" s="2"/>
      <c r="JHW49" s="2"/>
      <c r="JHX49" s="2"/>
      <c r="JHY49" s="2"/>
      <c r="JHZ49" s="2"/>
      <c r="JIA49" s="2"/>
      <c r="JIB49" s="2"/>
      <c r="JIC49" s="2"/>
      <c r="JID49" s="2"/>
      <c r="JIE49" s="2"/>
      <c r="JIF49" s="2"/>
      <c r="JIG49" s="2"/>
      <c r="JIH49" s="2"/>
      <c r="JII49" s="2"/>
      <c r="JIJ49" s="2"/>
      <c r="JIK49" s="2"/>
      <c r="JIL49" s="2"/>
      <c r="JIM49" s="2"/>
      <c r="JIN49" s="2"/>
      <c r="JIO49" s="2"/>
      <c r="JIP49" s="2"/>
      <c r="JIQ49" s="2"/>
      <c r="JIR49" s="2"/>
      <c r="JIS49" s="2"/>
      <c r="JIT49" s="2"/>
      <c r="JIU49" s="2"/>
      <c r="JIV49" s="2"/>
      <c r="JIW49" s="2"/>
      <c r="JIX49" s="2"/>
      <c r="JIY49" s="2"/>
      <c r="JIZ49" s="2"/>
      <c r="JJA49" s="2"/>
      <c r="JJB49" s="2"/>
      <c r="JJC49" s="2"/>
      <c r="JJD49" s="2"/>
      <c r="JJE49" s="2"/>
      <c r="JJF49" s="2"/>
      <c r="JJG49" s="2"/>
      <c r="JJH49" s="2"/>
      <c r="JJI49" s="2"/>
      <c r="JJJ49" s="2"/>
      <c r="JJK49" s="2"/>
      <c r="JJL49" s="2"/>
      <c r="JJM49" s="2"/>
      <c r="JJN49" s="2"/>
      <c r="JJO49" s="2"/>
      <c r="JJP49" s="2"/>
      <c r="JJQ49" s="2"/>
      <c r="JJR49" s="2"/>
      <c r="JJS49" s="2"/>
      <c r="JJT49" s="2"/>
      <c r="JJU49" s="2"/>
      <c r="JJV49" s="2"/>
      <c r="JJW49" s="2"/>
      <c r="JJX49" s="2"/>
      <c r="JJY49" s="2"/>
      <c r="JJZ49" s="2"/>
      <c r="JKA49" s="2"/>
      <c r="JKB49" s="2"/>
      <c r="JKC49" s="2"/>
      <c r="JKD49" s="2"/>
      <c r="JKE49" s="2"/>
      <c r="JKF49" s="2"/>
      <c r="JKG49" s="2"/>
      <c r="JKH49" s="2"/>
      <c r="JKI49" s="2"/>
      <c r="JKJ49" s="2"/>
      <c r="JKK49" s="2"/>
      <c r="JKL49" s="2"/>
      <c r="JKM49" s="2"/>
      <c r="JKN49" s="2"/>
      <c r="JKO49" s="2"/>
      <c r="JKP49" s="2"/>
      <c r="JKQ49" s="2"/>
      <c r="JKR49" s="2"/>
      <c r="JKS49" s="2"/>
      <c r="JKT49" s="2"/>
      <c r="JKU49" s="2"/>
      <c r="JKV49" s="2"/>
      <c r="JKW49" s="2"/>
      <c r="JKX49" s="2"/>
      <c r="JKY49" s="2"/>
      <c r="JKZ49" s="2"/>
      <c r="JLA49" s="2"/>
      <c r="JLB49" s="2"/>
      <c r="JLC49" s="2"/>
      <c r="JLD49" s="2"/>
      <c r="JLE49" s="2"/>
      <c r="JLF49" s="2"/>
      <c r="JLG49" s="2"/>
      <c r="JLH49" s="2"/>
      <c r="JLI49" s="2"/>
      <c r="JLJ49" s="2"/>
      <c r="JLK49" s="2"/>
      <c r="JLL49" s="2"/>
      <c r="JLM49" s="2"/>
      <c r="JLN49" s="2"/>
      <c r="JLO49" s="2"/>
      <c r="JLP49" s="2"/>
      <c r="JLQ49" s="2"/>
      <c r="JLR49" s="2"/>
      <c r="JLS49" s="2"/>
      <c r="JLT49" s="2"/>
      <c r="JLU49" s="2"/>
      <c r="JLV49" s="2"/>
      <c r="JLW49" s="2"/>
      <c r="JLX49" s="2"/>
      <c r="JLY49" s="2"/>
      <c r="JLZ49" s="2"/>
      <c r="JMA49" s="2"/>
      <c r="JMB49" s="2"/>
      <c r="JMC49" s="2"/>
      <c r="JMD49" s="2"/>
      <c r="JME49" s="2"/>
      <c r="JMF49" s="2"/>
      <c r="JMG49" s="2"/>
      <c r="JMH49" s="2"/>
      <c r="JMI49" s="2"/>
      <c r="JMJ49" s="2"/>
      <c r="JMK49" s="2"/>
      <c r="JML49" s="2"/>
      <c r="JMM49" s="2"/>
      <c r="JMN49" s="2"/>
      <c r="JMO49" s="2"/>
      <c r="JMP49" s="2"/>
      <c r="JMQ49" s="2"/>
      <c r="JMR49" s="2"/>
      <c r="JMS49" s="2"/>
      <c r="JMT49" s="2"/>
      <c r="JMU49" s="2"/>
      <c r="JMV49" s="2"/>
      <c r="JMW49" s="2"/>
      <c r="JMX49" s="2"/>
      <c r="JMY49" s="2"/>
      <c r="JMZ49" s="2"/>
      <c r="JNA49" s="2"/>
      <c r="JNB49" s="2"/>
      <c r="JNC49" s="2"/>
      <c r="JND49" s="2"/>
      <c r="JNE49" s="2"/>
      <c r="JNF49" s="2"/>
      <c r="JNG49" s="2"/>
      <c r="JNH49" s="2"/>
      <c r="JNI49" s="2"/>
      <c r="JNJ49" s="2"/>
      <c r="JNK49" s="2"/>
      <c r="JNL49" s="2"/>
      <c r="JNM49" s="2"/>
      <c r="JNN49" s="2"/>
      <c r="JNO49" s="2"/>
      <c r="JNP49" s="2"/>
      <c r="JNQ49" s="2"/>
      <c r="JNR49" s="2"/>
      <c r="JNS49" s="2"/>
      <c r="JNT49" s="2"/>
      <c r="JNU49" s="2"/>
      <c r="JNV49" s="2"/>
      <c r="JNW49" s="2"/>
      <c r="JNX49" s="2"/>
      <c r="JNY49" s="2"/>
      <c r="JNZ49" s="2"/>
      <c r="JOA49" s="2"/>
      <c r="JOB49" s="2"/>
      <c r="JOC49" s="2"/>
      <c r="JOD49" s="2"/>
      <c r="JOE49" s="2"/>
      <c r="JOF49" s="2"/>
      <c r="JOG49" s="2"/>
      <c r="JOH49" s="2"/>
      <c r="JOI49" s="2"/>
      <c r="JOJ49" s="2"/>
      <c r="JOK49" s="2"/>
      <c r="JOL49" s="2"/>
      <c r="JOM49" s="2"/>
      <c r="JON49" s="2"/>
      <c r="JOO49" s="2"/>
      <c r="JOP49" s="2"/>
      <c r="JOQ49" s="2"/>
      <c r="JOR49" s="2"/>
      <c r="JOS49" s="2"/>
      <c r="JOT49" s="2"/>
      <c r="JOU49" s="2"/>
      <c r="JOV49" s="2"/>
      <c r="JOW49" s="2"/>
      <c r="JOX49" s="2"/>
      <c r="JOY49" s="2"/>
      <c r="JOZ49" s="2"/>
      <c r="JPA49" s="2"/>
      <c r="JPB49" s="2"/>
      <c r="JPC49" s="2"/>
      <c r="JPD49" s="2"/>
      <c r="JPE49" s="2"/>
      <c r="JPF49" s="2"/>
      <c r="JPG49" s="2"/>
      <c r="JPH49" s="2"/>
      <c r="JPI49" s="2"/>
      <c r="JPJ49" s="2"/>
      <c r="JPK49" s="2"/>
      <c r="JPL49" s="2"/>
      <c r="JPM49" s="2"/>
      <c r="JPN49" s="2"/>
      <c r="JPO49" s="2"/>
      <c r="JPP49" s="2"/>
      <c r="JPQ49" s="2"/>
      <c r="JPR49" s="2"/>
      <c r="JPS49" s="2"/>
      <c r="JPT49" s="2"/>
      <c r="JPU49" s="2"/>
      <c r="JPV49" s="2"/>
      <c r="JPW49" s="2"/>
      <c r="JPX49" s="2"/>
      <c r="JPY49" s="2"/>
      <c r="JPZ49" s="2"/>
      <c r="JQA49" s="2"/>
      <c r="JQB49" s="2"/>
      <c r="JQC49" s="2"/>
      <c r="JQD49" s="2"/>
      <c r="JQE49" s="2"/>
      <c r="JQF49" s="2"/>
      <c r="JQG49" s="2"/>
      <c r="JQH49" s="2"/>
      <c r="JQI49" s="2"/>
      <c r="JQJ49" s="2"/>
      <c r="JQK49" s="2"/>
      <c r="JQL49" s="2"/>
      <c r="JQM49" s="2"/>
      <c r="JQN49" s="2"/>
      <c r="JQO49" s="2"/>
      <c r="JQP49" s="2"/>
      <c r="JQQ49" s="2"/>
      <c r="JQR49" s="2"/>
      <c r="JQS49" s="2"/>
      <c r="JQT49" s="2"/>
      <c r="JQU49" s="2"/>
      <c r="JQV49" s="2"/>
      <c r="JQW49" s="2"/>
      <c r="JQX49" s="2"/>
      <c r="JQY49" s="2"/>
      <c r="JQZ49" s="2"/>
      <c r="JRA49" s="2"/>
      <c r="JRB49" s="2"/>
      <c r="JRC49" s="2"/>
      <c r="JRD49" s="2"/>
      <c r="JRE49" s="2"/>
      <c r="JRF49" s="2"/>
      <c r="JRG49" s="2"/>
      <c r="JRH49" s="2"/>
      <c r="JRI49" s="2"/>
      <c r="JRJ49" s="2"/>
      <c r="JRK49" s="2"/>
      <c r="JRL49" s="2"/>
      <c r="JRM49" s="2"/>
      <c r="JRN49" s="2"/>
      <c r="JRO49" s="2"/>
      <c r="JRP49" s="2"/>
      <c r="JRQ49" s="2"/>
      <c r="JRR49" s="2"/>
      <c r="JRS49" s="2"/>
      <c r="JRT49" s="2"/>
      <c r="JRU49" s="2"/>
      <c r="JRV49" s="2"/>
      <c r="JRW49" s="2"/>
      <c r="JRX49" s="2"/>
      <c r="JRY49" s="2"/>
      <c r="JRZ49" s="2"/>
      <c r="JSA49" s="2"/>
      <c r="JSB49" s="2"/>
      <c r="JSC49" s="2"/>
      <c r="JSD49" s="2"/>
      <c r="JSE49" s="2"/>
      <c r="JSF49" s="2"/>
      <c r="JSG49" s="2"/>
      <c r="JSH49" s="2"/>
      <c r="JSI49" s="2"/>
      <c r="JSJ49" s="2"/>
      <c r="JSK49" s="2"/>
      <c r="JSL49" s="2"/>
      <c r="JSM49" s="2"/>
      <c r="JSN49" s="2"/>
      <c r="JSO49" s="2"/>
      <c r="JSP49" s="2"/>
      <c r="JSQ49" s="2"/>
      <c r="JSR49" s="2"/>
      <c r="JSS49" s="2"/>
      <c r="JST49" s="2"/>
      <c r="JSU49" s="2"/>
      <c r="JSV49" s="2"/>
      <c r="JSW49" s="2"/>
      <c r="JSX49" s="2"/>
      <c r="JSY49" s="2"/>
      <c r="JSZ49" s="2"/>
      <c r="JTA49" s="2"/>
      <c r="JTB49" s="2"/>
      <c r="JTC49" s="2"/>
      <c r="JTD49" s="2"/>
      <c r="JTE49" s="2"/>
      <c r="JTF49" s="2"/>
      <c r="JTG49" s="2"/>
      <c r="JTH49" s="2"/>
      <c r="JTI49" s="2"/>
      <c r="JTJ49" s="2"/>
      <c r="JTK49" s="2"/>
      <c r="JTL49" s="2"/>
      <c r="JTM49" s="2"/>
      <c r="JTN49" s="2"/>
      <c r="JTO49" s="2"/>
      <c r="JTP49" s="2"/>
      <c r="JTQ49" s="2"/>
      <c r="JTR49" s="2"/>
      <c r="JTS49" s="2"/>
      <c r="JTT49" s="2"/>
      <c r="JTU49" s="2"/>
      <c r="JTV49" s="2"/>
      <c r="JTW49" s="2"/>
      <c r="JTX49" s="2"/>
      <c r="JTY49" s="2"/>
      <c r="JTZ49" s="2"/>
      <c r="JUA49" s="2"/>
      <c r="JUB49" s="2"/>
      <c r="JUC49" s="2"/>
      <c r="JUD49" s="2"/>
      <c r="JUE49" s="2"/>
      <c r="JUF49" s="2"/>
      <c r="JUG49" s="2"/>
      <c r="JUH49" s="2"/>
      <c r="JUI49" s="2"/>
      <c r="JUJ49" s="2"/>
      <c r="JUK49" s="2"/>
      <c r="JUL49" s="2"/>
      <c r="JUM49" s="2"/>
      <c r="JUN49" s="2"/>
      <c r="JUO49" s="2"/>
      <c r="JUP49" s="2"/>
      <c r="JUQ49" s="2"/>
      <c r="JUR49" s="2"/>
      <c r="JUS49" s="2"/>
      <c r="JUT49" s="2"/>
      <c r="JUU49" s="2"/>
      <c r="JUV49" s="2"/>
      <c r="JUW49" s="2"/>
      <c r="JUX49" s="2"/>
      <c r="JUY49" s="2"/>
      <c r="JUZ49" s="2"/>
      <c r="JVA49" s="2"/>
      <c r="JVB49" s="2"/>
      <c r="JVC49" s="2"/>
      <c r="JVD49" s="2"/>
      <c r="JVE49" s="2"/>
      <c r="JVF49" s="2"/>
      <c r="JVG49" s="2"/>
      <c r="JVH49" s="2"/>
      <c r="JVI49" s="2"/>
      <c r="JVJ49" s="2"/>
      <c r="JVK49" s="2"/>
      <c r="JVL49" s="2"/>
      <c r="JVM49" s="2"/>
      <c r="JVN49" s="2"/>
      <c r="JVO49" s="2"/>
      <c r="JVP49" s="2"/>
      <c r="JVQ49" s="2"/>
      <c r="JVR49" s="2"/>
      <c r="JVS49" s="2"/>
      <c r="JVT49" s="2"/>
      <c r="JVU49" s="2"/>
      <c r="JVV49" s="2"/>
      <c r="JVW49" s="2"/>
      <c r="JVX49" s="2"/>
      <c r="JVY49" s="2"/>
      <c r="JVZ49" s="2"/>
      <c r="JWA49" s="2"/>
      <c r="JWB49" s="2"/>
      <c r="JWC49" s="2"/>
      <c r="JWD49" s="2"/>
      <c r="JWE49" s="2"/>
      <c r="JWF49" s="2"/>
      <c r="JWG49" s="2"/>
      <c r="JWH49" s="2"/>
      <c r="JWI49" s="2"/>
      <c r="JWJ49" s="2"/>
      <c r="JWK49" s="2"/>
      <c r="JWL49" s="2"/>
      <c r="JWM49" s="2"/>
      <c r="JWN49" s="2"/>
      <c r="JWO49" s="2"/>
      <c r="JWP49" s="2"/>
      <c r="JWQ49" s="2"/>
      <c r="JWR49" s="2"/>
      <c r="JWS49" s="2"/>
      <c r="JWT49" s="2"/>
      <c r="JWU49" s="2"/>
      <c r="JWV49" s="2"/>
      <c r="JWW49" s="2"/>
      <c r="JWX49" s="2"/>
      <c r="JWY49" s="2"/>
      <c r="JWZ49" s="2"/>
      <c r="JXA49" s="2"/>
      <c r="JXB49" s="2"/>
      <c r="JXC49" s="2"/>
      <c r="JXD49" s="2"/>
      <c r="JXE49" s="2"/>
      <c r="JXF49" s="2"/>
      <c r="JXG49" s="2"/>
      <c r="JXH49" s="2"/>
      <c r="JXI49" s="2"/>
      <c r="JXJ49" s="2"/>
      <c r="JXK49" s="2"/>
      <c r="JXL49" s="2"/>
      <c r="JXM49" s="2"/>
      <c r="JXN49" s="2"/>
      <c r="JXO49" s="2"/>
      <c r="JXP49" s="2"/>
      <c r="JXQ49" s="2"/>
      <c r="JXR49" s="2"/>
      <c r="JXS49" s="2"/>
      <c r="JXT49" s="2"/>
      <c r="JXU49" s="2"/>
      <c r="JXV49" s="2"/>
      <c r="JXW49" s="2"/>
      <c r="JXX49" s="2"/>
      <c r="JXY49" s="2"/>
      <c r="JXZ49" s="2"/>
      <c r="JYA49" s="2"/>
      <c r="JYB49" s="2"/>
      <c r="JYC49" s="2"/>
      <c r="JYD49" s="2"/>
      <c r="JYE49" s="2"/>
      <c r="JYF49" s="2"/>
      <c r="JYG49" s="2"/>
      <c r="JYH49" s="2"/>
      <c r="JYI49" s="2"/>
      <c r="JYJ49" s="2"/>
      <c r="JYK49" s="2"/>
      <c r="JYL49" s="2"/>
      <c r="JYM49" s="2"/>
      <c r="JYN49" s="2"/>
      <c r="JYO49" s="2"/>
      <c r="JYP49" s="2"/>
      <c r="JYQ49" s="2"/>
      <c r="JYR49" s="2"/>
      <c r="JYS49" s="2"/>
      <c r="JYT49" s="2"/>
      <c r="JYU49" s="2"/>
      <c r="JYV49" s="2"/>
      <c r="JYW49" s="2"/>
      <c r="JYX49" s="2"/>
      <c r="JYY49" s="2"/>
      <c r="JYZ49" s="2"/>
      <c r="JZA49" s="2"/>
      <c r="JZB49" s="2"/>
      <c r="JZC49" s="2"/>
      <c r="JZD49" s="2"/>
      <c r="JZE49" s="2"/>
      <c r="JZF49" s="2"/>
      <c r="JZG49" s="2"/>
      <c r="JZH49" s="2"/>
      <c r="JZI49" s="2"/>
      <c r="JZJ49" s="2"/>
      <c r="JZK49" s="2"/>
      <c r="JZL49" s="2"/>
      <c r="JZM49" s="2"/>
      <c r="JZN49" s="2"/>
      <c r="JZO49" s="2"/>
      <c r="JZP49" s="2"/>
      <c r="JZQ49" s="2"/>
      <c r="JZR49" s="2"/>
      <c r="JZS49" s="2"/>
      <c r="JZT49" s="2"/>
      <c r="JZU49" s="2"/>
      <c r="JZV49" s="2"/>
      <c r="JZW49" s="2"/>
      <c r="JZX49" s="2"/>
      <c r="JZY49" s="2"/>
      <c r="JZZ49" s="2"/>
      <c r="KAA49" s="2"/>
      <c r="KAB49" s="2"/>
      <c r="KAC49" s="2"/>
      <c r="KAD49" s="2"/>
      <c r="KAE49" s="2"/>
      <c r="KAF49" s="2"/>
      <c r="KAG49" s="2"/>
      <c r="KAH49" s="2"/>
      <c r="KAI49" s="2"/>
      <c r="KAJ49" s="2"/>
      <c r="KAK49" s="2"/>
      <c r="KAL49" s="2"/>
      <c r="KAM49" s="2"/>
      <c r="KAN49" s="2"/>
      <c r="KAO49" s="2"/>
      <c r="KAP49" s="2"/>
      <c r="KAQ49" s="2"/>
      <c r="KAR49" s="2"/>
      <c r="KAS49" s="2"/>
      <c r="KAT49" s="2"/>
      <c r="KAU49" s="2"/>
      <c r="KAV49" s="2"/>
      <c r="KAW49" s="2"/>
      <c r="KAX49" s="2"/>
      <c r="KAY49" s="2"/>
      <c r="KAZ49" s="2"/>
      <c r="KBA49" s="2"/>
      <c r="KBB49" s="2"/>
      <c r="KBC49" s="2"/>
      <c r="KBD49" s="2"/>
      <c r="KBE49" s="2"/>
      <c r="KBF49" s="2"/>
      <c r="KBG49" s="2"/>
      <c r="KBH49" s="2"/>
      <c r="KBI49" s="2"/>
      <c r="KBJ49" s="2"/>
      <c r="KBK49" s="2"/>
      <c r="KBL49" s="2"/>
      <c r="KBM49" s="2"/>
      <c r="KBN49" s="2"/>
      <c r="KBO49" s="2"/>
      <c r="KBP49" s="2"/>
      <c r="KBQ49" s="2"/>
      <c r="KBR49" s="2"/>
      <c r="KBS49" s="2"/>
      <c r="KBT49" s="2"/>
      <c r="KBU49" s="2"/>
      <c r="KBV49" s="2"/>
      <c r="KBW49" s="2"/>
      <c r="KBX49" s="2"/>
      <c r="KBY49" s="2"/>
      <c r="KBZ49" s="2"/>
      <c r="KCA49" s="2"/>
      <c r="KCB49" s="2"/>
      <c r="KCC49" s="2"/>
      <c r="KCD49" s="2"/>
      <c r="KCE49" s="2"/>
      <c r="KCF49" s="2"/>
      <c r="KCG49" s="2"/>
      <c r="KCH49" s="2"/>
      <c r="KCI49" s="2"/>
      <c r="KCJ49" s="2"/>
      <c r="KCK49" s="2"/>
      <c r="KCL49" s="2"/>
      <c r="KCM49" s="2"/>
      <c r="KCN49" s="2"/>
      <c r="KCO49" s="2"/>
      <c r="KCP49" s="2"/>
      <c r="KCQ49" s="2"/>
      <c r="KCR49" s="2"/>
      <c r="KCS49" s="2"/>
      <c r="KCT49" s="2"/>
      <c r="KCU49" s="2"/>
      <c r="KCV49" s="2"/>
      <c r="KCW49" s="2"/>
      <c r="KCX49" s="2"/>
      <c r="KCY49" s="2"/>
      <c r="KCZ49" s="2"/>
      <c r="KDA49" s="2"/>
      <c r="KDB49" s="2"/>
      <c r="KDC49" s="2"/>
      <c r="KDD49" s="2"/>
      <c r="KDE49" s="2"/>
      <c r="KDF49" s="2"/>
      <c r="KDG49" s="2"/>
      <c r="KDH49" s="2"/>
      <c r="KDI49" s="2"/>
      <c r="KDJ49" s="2"/>
      <c r="KDK49" s="2"/>
      <c r="KDL49" s="2"/>
      <c r="KDM49" s="2"/>
      <c r="KDN49" s="2"/>
      <c r="KDO49" s="2"/>
      <c r="KDP49" s="2"/>
      <c r="KDQ49" s="2"/>
      <c r="KDR49" s="2"/>
      <c r="KDS49" s="2"/>
      <c r="KDT49" s="2"/>
      <c r="KDU49" s="2"/>
      <c r="KDV49" s="2"/>
      <c r="KDW49" s="2"/>
      <c r="KDX49" s="2"/>
      <c r="KDY49" s="2"/>
      <c r="KDZ49" s="2"/>
      <c r="KEA49" s="2"/>
      <c r="KEB49" s="2"/>
      <c r="KEC49" s="2"/>
      <c r="KED49" s="2"/>
      <c r="KEE49" s="2"/>
      <c r="KEF49" s="2"/>
      <c r="KEG49" s="2"/>
      <c r="KEH49" s="2"/>
      <c r="KEI49" s="2"/>
      <c r="KEJ49" s="2"/>
      <c r="KEK49" s="2"/>
      <c r="KEL49" s="2"/>
      <c r="KEM49" s="2"/>
      <c r="KEN49" s="2"/>
      <c r="KEO49" s="2"/>
      <c r="KEP49" s="2"/>
      <c r="KEQ49" s="2"/>
      <c r="KER49" s="2"/>
      <c r="KES49" s="2"/>
      <c r="KET49" s="2"/>
      <c r="KEU49" s="2"/>
      <c r="KEV49" s="2"/>
      <c r="KEW49" s="2"/>
      <c r="KEX49" s="2"/>
      <c r="KEY49" s="2"/>
      <c r="KEZ49" s="2"/>
      <c r="KFA49" s="2"/>
      <c r="KFB49" s="2"/>
      <c r="KFC49" s="2"/>
      <c r="KFD49" s="2"/>
      <c r="KFE49" s="2"/>
      <c r="KFF49" s="2"/>
      <c r="KFG49" s="2"/>
      <c r="KFH49" s="2"/>
      <c r="KFI49" s="2"/>
      <c r="KFJ49" s="2"/>
      <c r="KFK49" s="2"/>
      <c r="KFL49" s="2"/>
      <c r="KFM49" s="2"/>
      <c r="KFN49" s="2"/>
      <c r="KFO49" s="2"/>
      <c r="KFP49" s="2"/>
      <c r="KFQ49" s="2"/>
      <c r="KFR49" s="2"/>
      <c r="KFS49" s="2"/>
      <c r="KFT49" s="2"/>
      <c r="KFU49" s="2"/>
      <c r="KFV49" s="2"/>
      <c r="KFW49" s="2"/>
      <c r="KFX49" s="2"/>
      <c r="KFY49" s="2"/>
      <c r="KFZ49" s="2"/>
      <c r="KGA49" s="2"/>
      <c r="KGB49" s="2"/>
      <c r="KGC49" s="2"/>
      <c r="KGD49" s="2"/>
      <c r="KGE49" s="2"/>
      <c r="KGF49" s="2"/>
      <c r="KGG49" s="2"/>
      <c r="KGH49" s="2"/>
      <c r="KGI49" s="2"/>
      <c r="KGJ49" s="2"/>
      <c r="KGK49" s="2"/>
      <c r="KGL49" s="2"/>
      <c r="KGM49" s="2"/>
      <c r="KGN49" s="2"/>
      <c r="KGO49" s="2"/>
      <c r="KGP49" s="2"/>
      <c r="KGQ49" s="2"/>
      <c r="KGR49" s="2"/>
      <c r="KGS49" s="2"/>
      <c r="KGT49" s="2"/>
      <c r="KGU49" s="2"/>
      <c r="KGV49" s="2"/>
      <c r="KGW49" s="2"/>
      <c r="KGX49" s="2"/>
      <c r="KGY49" s="2"/>
      <c r="KGZ49" s="2"/>
      <c r="KHA49" s="2"/>
      <c r="KHB49" s="2"/>
      <c r="KHC49" s="2"/>
      <c r="KHD49" s="2"/>
      <c r="KHE49" s="2"/>
      <c r="KHF49" s="2"/>
      <c r="KHG49" s="2"/>
      <c r="KHH49" s="2"/>
      <c r="KHI49" s="2"/>
      <c r="KHJ49" s="2"/>
      <c r="KHK49" s="2"/>
      <c r="KHL49" s="2"/>
      <c r="KHM49" s="2"/>
      <c r="KHN49" s="2"/>
      <c r="KHO49" s="2"/>
      <c r="KHP49" s="2"/>
      <c r="KHQ49" s="2"/>
      <c r="KHR49" s="2"/>
      <c r="KHS49" s="2"/>
      <c r="KHT49" s="2"/>
      <c r="KHU49" s="2"/>
      <c r="KHV49" s="2"/>
      <c r="KHW49" s="2"/>
      <c r="KHX49" s="2"/>
      <c r="KHY49" s="2"/>
      <c r="KHZ49" s="2"/>
      <c r="KIA49" s="2"/>
      <c r="KIB49" s="2"/>
      <c r="KIC49" s="2"/>
      <c r="KID49" s="2"/>
      <c r="KIE49" s="2"/>
      <c r="KIF49" s="2"/>
      <c r="KIG49" s="2"/>
      <c r="KIH49" s="2"/>
      <c r="KII49" s="2"/>
      <c r="KIJ49" s="2"/>
      <c r="KIK49" s="2"/>
      <c r="KIL49" s="2"/>
      <c r="KIM49" s="2"/>
      <c r="KIN49" s="2"/>
      <c r="KIO49" s="2"/>
      <c r="KIP49" s="2"/>
      <c r="KIQ49" s="2"/>
      <c r="KIR49" s="2"/>
      <c r="KIS49" s="2"/>
      <c r="KIT49" s="2"/>
      <c r="KIU49" s="2"/>
      <c r="KIV49" s="2"/>
      <c r="KIW49" s="2"/>
      <c r="KIX49" s="2"/>
      <c r="KIY49" s="2"/>
      <c r="KIZ49" s="2"/>
      <c r="KJA49" s="2"/>
      <c r="KJB49" s="2"/>
      <c r="KJC49" s="2"/>
      <c r="KJD49" s="2"/>
      <c r="KJE49" s="2"/>
      <c r="KJF49" s="2"/>
      <c r="KJG49" s="2"/>
      <c r="KJH49" s="2"/>
      <c r="KJI49" s="2"/>
      <c r="KJJ49" s="2"/>
      <c r="KJK49" s="2"/>
      <c r="KJL49" s="2"/>
      <c r="KJM49" s="2"/>
      <c r="KJN49" s="2"/>
      <c r="KJO49" s="2"/>
      <c r="KJP49" s="2"/>
      <c r="KJQ49" s="2"/>
      <c r="KJR49" s="2"/>
      <c r="KJS49" s="2"/>
      <c r="KJT49" s="2"/>
      <c r="KJU49" s="2"/>
      <c r="KJV49" s="2"/>
      <c r="KJW49" s="2"/>
      <c r="KJX49" s="2"/>
      <c r="KJY49" s="2"/>
      <c r="KJZ49" s="2"/>
      <c r="KKA49" s="2"/>
      <c r="KKB49" s="2"/>
      <c r="KKC49" s="2"/>
      <c r="KKD49" s="2"/>
      <c r="KKE49" s="2"/>
      <c r="KKF49" s="2"/>
      <c r="KKG49" s="2"/>
      <c r="KKH49" s="2"/>
      <c r="KKI49" s="2"/>
      <c r="KKJ49" s="2"/>
      <c r="KKK49" s="2"/>
      <c r="KKL49" s="2"/>
      <c r="KKM49" s="2"/>
      <c r="KKN49" s="2"/>
      <c r="KKO49" s="2"/>
      <c r="KKP49" s="2"/>
      <c r="KKQ49" s="2"/>
      <c r="KKR49" s="2"/>
      <c r="KKS49" s="2"/>
      <c r="KKT49" s="2"/>
      <c r="KKU49" s="2"/>
      <c r="KKV49" s="2"/>
      <c r="KKW49" s="2"/>
      <c r="KKX49" s="2"/>
      <c r="KKY49" s="2"/>
      <c r="KKZ49" s="2"/>
      <c r="KLA49" s="2"/>
      <c r="KLB49" s="2"/>
      <c r="KLC49" s="2"/>
      <c r="KLD49" s="2"/>
      <c r="KLE49" s="2"/>
      <c r="KLF49" s="2"/>
      <c r="KLG49" s="2"/>
      <c r="KLH49" s="2"/>
      <c r="KLI49" s="2"/>
      <c r="KLJ49" s="2"/>
      <c r="KLK49" s="2"/>
      <c r="KLL49" s="2"/>
      <c r="KLM49" s="2"/>
      <c r="KLN49" s="2"/>
      <c r="KLO49" s="2"/>
      <c r="KLP49" s="2"/>
      <c r="KLQ49" s="2"/>
      <c r="KLR49" s="2"/>
      <c r="KLS49" s="2"/>
      <c r="KLT49" s="2"/>
      <c r="KLU49" s="2"/>
      <c r="KLV49" s="2"/>
      <c r="KLW49" s="2"/>
      <c r="KLX49" s="2"/>
      <c r="KLY49" s="2"/>
      <c r="KLZ49" s="2"/>
      <c r="KMA49" s="2"/>
      <c r="KMB49" s="2"/>
      <c r="KMC49" s="2"/>
      <c r="KMD49" s="2"/>
      <c r="KME49" s="2"/>
      <c r="KMF49" s="2"/>
      <c r="KMG49" s="2"/>
      <c r="KMH49" s="2"/>
      <c r="KMI49" s="2"/>
      <c r="KMJ49" s="2"/>
      <c r="KMK49" s="2"/>
      <c r="KML49" s="2"/>
      <c r="KMM49" s="2"/>
      <c r="KMN49" s="2"/>
      <c r="KMO49" s="2"/>
      <c r="KMP49" s="2"/>
      <c r="KMQ49" s="2"/>
      <c r="KMR49" s="2"/>
      <c r="KMS49" s="2"/>
      <c r="KMT49" s="2"/>
      <c r="KMU49" s="2"/>
      <c r="KMV49" s="2"/>
      <c r="KMW49" s="2"/>
      <c r="KMX49" s="2"/>
      <c r="KMY49" s="2"/>
      <c r="KMZ49" s="2"/>
      <c r="KNA49" s="2"/>
      <c r="KNB49" s="2"/>
      <c r="KNC49" s="2"/>
      <c r="KND49" s="2"/>
      <c r="KNE49" s="2"/>
      <c r="KNF49" s="2"/>
      <c r="KNG49" s="2"/>
      <c r="KNH49" s="2"/>
      <c r="KNI49" s="2"/>
      <c r="KNJ49" s="2"/>
      <c r="KNK49" s="2"/>
      <c r="KNL49" s="2"/>
      <c r="KNM49" s="2"/>
      <c r="KNN49" s="2"/>
      <c r="KNO49" s="2"/>
      <c r="KNP49" s="2"/>
      <c r="KNQ49" s="2"/>
      <c r="KNR49" s="2"/>
      <c r="KNS49" s="2"/>
      <c r="KNT49" s="2"/>
      <c r="KNU49" s="2"/>
      <c r="KNV49" s="2"/>
      <c r="KNW49" s="2"/>
      <c r="KNX49" s="2"/>
      <c r="KNY49" s="2"/>
      <c r="KNZ49" s="2"/>
      <c r="KOA49" s="2"/>
      <c r="KOB49" s="2"/>
      <c r="KOC49" s="2"/>
      <c r="KOD49" s="2"/>
      <c r="KOE49" s="2"/>
      <c r="KOF49" s="2"/>
      <c r="KOG49" s="2"/>
      <c r="KOH49" s="2"/>
      <c r="KOI49" s="2"/>
      <c r="KOJ49" s="2"/>
      <c r="KOK49" s="2"/>
      <c r="KOL49" s="2"/>
      <c r="KOM49" s="2"/>
      <c r="KON49" s="2"/>
      <c r="KOO49" s="2"/>
      <c r="KOP49" s="2"/>
      <c r="KOQ49" s="2"/>
      <c r="KOR49" s="2"/>
      <c r="KOS49" s="2"/>
      <c r="KOT49" s="2"/>
      <c r="KOU49" s="2"/>
      <c r="KOV49" s="2"/>
      <c r="KOW49" s="2"/>
      <c r="KOX49" s="2"/>
      <c r="KOY49" s="2"/>
      <c r="KOZ49" s="2"/>
      <c r="KPA49" s="2"/>
      <c r="KPB49" s="2"/>
      <c r="KPC49" s="2"/>
      <c r="KPD49" s="2"/>
      <c r="KPE49" s="2"/>
      <c r="KPF49" s="2"/>
      <c r="KPG49" s="2"/>
      <c r="KPH49" s="2"/>
      <c r="KPI49" s="2"/>
      <c r="KPJ49" s="2"/>
      <c r="KPK49" s="2"/>
      <c r="KPL49" s="2"/>
      <c r="KPM49" s="2"/>
      <c r="KPN49" s="2"/>
      <c r="KPO49" s="2"/>
      <c r="KPP49" s="2"/>
      <c r="KPQ49" s="2"/>
      <c r="KPR49" s="2"/>
      <c r="KPS49" s="2"/>
      <c r="KPT49" s="2"/>
      <c r="KPU49" s="2"/>
      <c r="KPV49" s="2"/>
      <c r="KPW49" s="2"/>
      <c r="KPX49" s="2"/>
      <c r="KPY49" s="2"/>
      <c r="KPZ49" s="2"/>
      <c r="KQA49" s="2"/>
      <c r="KQB49" s="2"/>
      <c r="KQC49" s="2"/>
      <c r="KQD49" s="2"/>
      <c r="KQE49" s="2"/>
      <c r="KQF49" s="2"/>
      <c r="KQG49" s="2"/>
      <c r="KQH49" s="2"/>
      <c r="KQI49" s="2"/>
      <c r="KQJ49" s="2"/>
      <c r="KQK49" s="2"/>
      <c r="KQL49" s="2"/>
      <c r="KQM49" s="2"/>
      <c r="KQN49" s="2"/>
      <c r="KQO49" s="2"/>
      <c r="KQP49" s="2"/>
      <c r="KQQ49" s="2"/>
      <c r="KQR49" s="2"/>
      <c r="KQS49" s="2"/>
      <c r="KQT49" s="2"/>
      <c r="KQU49" s="2"/>
      <c r="KQV49" s="2"/>
      <c r="KQW49" s="2"/>
      <c r="KQX49" s="2"/>
      <c r="KQY49" s="2"/>
      <c r="KQZ49" s="2"/>
      <c r="KRA49" s="2"/>
      <c r="KRB49" s="2"/>
      <c r="KRC49" s="2"/>
      <c r="KRD49" s="2"/>
      <c r="KRE49" s="2"/>
      <c r="KRF49" s="2"/>
      <c r="KRG49" s="2"/>
      <c r="KRH49" s="2"/>
      <c r="KRI49" s="2"/>
      <c r="KRJ49" s="2"/>
      <c r="KRK49" s="2"/>
      <c r="KRL49" s="2"/>
      <c r="KRM49" s="2"/>
      <c r="KRN49" s="2"/>
      <c r="KRO49" s="2"/>
      <c r="KRP49" s="2"/>
      <c r="KRQ49" s="2"/>
      <c r="KRR49" s="2"/>
      <c r="KRS49" s="2"/>
      <c r="KRT49" s="2"/>
      <c r="KRU49" s="2"/>
      <c r="KRV49" s="2"/>
      <c r="KRW49" s="2"/>
      <c r="KRX49" s="2"/>
      <c r="KRY49" s="2"/>
      <c r="KRZ49" s="2"/>
      <c r="KSA49" s="2"/>
      <c r="KSB49" s="2"/>
      <c r="KSC49" s="2"/>
      <c r="KSD49" s="2"/>
      <c r="KSE49" s="2"/>
      <c r="KSF49" s="2"/>
      <c r="KSG49" s="2"/>
      <c r="KSH49" s="2"/>
      <c r="KSI49" s="2"/>
      <c r="KSJ49" s="2"/>
      <c r="KSK49" s="2"/>
      <c r="KSL49" s="2"/>
      <c r="KSM49" s="2"/>
      <c r="KSN49" s="2"/>
      <c r="KSO49" s="2"/>
      <c r="KSP49" s="2"/>
      <c r="KSQ49" s="2"/>
      <c r="KSR49" s="2"/>
      <c r="KSS49" s="2"/>
      <c r="KST49" s="2"/>
      <c r="KSU49" s="2"/>
      <c r="KSV49" s="2"/>
      <c r="KSW49" s="2"/>
      <c r="KSX49" s="2"/>
      <c r="KSY49" s="2"/>
      <c r="KSZ49" s="2"/>
      <c r="KTA49" s="2"/>
      <c r="KTB49" s="2"/>
      <c r="KTC49" s="2"/>
      <c r="KTD49" s="2"/>
      <c r="KTE49" s="2"/>
      <c r="KTF49" s="2"/>
      <c r="KTG49" s="2"/>
      <c r="KTH49" s="2"/>
      <c r="KTI49" s="2"/>
      <c r="KTJ49" s="2"/>
      <c r="KTK49" s="2"/>
      <c r="KTL49" s="2"/>
      <c r="KTM49" s="2"/>
      <c r="KTN49" s="2"/>
      <c r="KTO49" s="2"/>
      <c r="KTP49" s="2"/>
      <c r="KTQ49" s="2"/>
      <c r="KTR49" s="2"/>
      <c r="KTS49" s="2"/>
      <c r="KTT49" s="2"/>
      <c r="KTU49" s="2"/>
      <c r="KTV49" s="2"/>
      <c r="KTW49" s="2"/>
      <c r="KTX49" s="2"/>
      <c r="KTY49" s="2"/>
      <c r="KTZ49" s="2"/>
      <c r="KUA49" s="2"/>
      <c r="KUB49" s="2"/>
      <c r="KUC49" s="2"/>
      <c r="KUD49" s="2"/>
      <c r="KUE49" s="2"/>
      <c r="KUF49" s="2"/>
      <c r="KUG49" s="2"/>
      <c r="KUH49" s="2"/>
      <c r="KUI49" s="2"/>
      <c r="KUJ49" s="2"/>
      <c r="KUK49" s="2"/>
      <c r="KUL49" s="2"/>
      <c r="KUM49" s="2"/>
      <c r="KUN49" s="2"/>
      <c r="KUO49" s="2"/>
      <c r="KUP49" s="2"/>
      <c r="KUQ49" s="2"/>
      <c r="KUR49" s="2"/>
      <c r="KUS49" s="2"/>
      <c r="KUT49" s="2"/>
      <c r="KUU49" s="2"/>
      <c r="KUV49" s="2"/>
      <c r="KUW49" s="2"/>
      <c r="KUX49" s="2"/>
      <c r="KUY49" s="2"/>
      <c r="KUZ49" s="2"/>
      <c r="KVA49" s="2"/>
      <c r="KVB49" s="2"/>
      <c r="KVC49" s="2"/>
      <c r="KVD49" s="2"/>
      <c r="KVE49" s="2"/>
      <c r="KVF49" s="2"/>
      <c r="KVG49" s="2"/>
      <c r="KVH49" s="2"/>
      <c r="KVI49" s="2"/>
      <c r="KVJ49" s="2"/>
      <c r="KVK49" s="2"/>
      <c r="KVL49" s="2"/>
      <c r="KVM49" s="2"/>
      <c r="KVN49" s="2"/>
      <c r="KVO49" s="2"/>
      <c r="KVP49" s="2"/>
      <c r="KVQ49" s="2"/>
      <c r="KVR49" s="2"/>
      <c r="KVS49" s="2"/>
      <c r="KVT49" s="2"/>
      <c r="KVU49" s="2"/>
      <c r="KVV49" s="2"/>
      <c r="KVW49" s="2"/>
      <c r="KVX49" s="2"/>
      <c r="KVY49" s="2"/>
      <c r="KVZ49" s="2"/>
      <c r="KWA49" s="2"/>
      <c r="KWB49" s="2"/>
      <c r="KWC49" s="2"/>
      <c r="KWD49" s="2"/>
      <c r="KWE49" s="2"/>
      <c r="KWF49" s="2"/>
      <c r="KWG49" s="2"/>
      <c r="KWH49" s="2"/>
      <c r="KWI49" s="2"/>
      <c r="KWJ49" s="2"/>
      <c r="KWK49" s="2"/>
      <c r="KWL49" s="2"/>
      <c r="KWM49" s="2"/>
      <c r="KWN49" s="2"/>
      <c r="KWO49" s="2"/>
      <c r="KWP49" s="2"/>
      <c r="KWQ49" s="2"/>
      <c r="KWR49" s="2"/>
      <c r="KWS49" s="2"/>
      <c r="KWT49" s="2"/>
      <c r="KWU49" s="2"/>
      <c r="KWV49" s="2"/>
      <c r="KWW49" s="2"/>
      <c r="KWX49" s="2"/>
      <c r="KWY49" s="2"/>
      <c r="KWZ49" s="2"/>
      <c r="KXA49" s="2"/>
      <c r="KXB49" s="2"/>
      <c r="KXC49" s="2"/>
      <c r="KXD49" s="2"/>
      <c r="KXE49" s="2"/>
      <c r="KXF49" s="2"/>
      <c r="KXG49" s="2"/>
      <c r="KXH49" s="2"/>
      <c r="KXI49" s="2"/>
      <c r="KXJ49" s="2"/>
      <c r="KXK49" s="2"/>
      <c r="KXL49" s="2"/>
      <c r="KXM49" s="2"/>
      <c r="KXN49" s="2"/>
      <c r="KXO49" s="2"/>
      <c r="KXP49" s="2"/>
      <c r="KXQ49" s="2"/>
      <c r="KXR49" s="2"/>
      <c r="KXS49" s="2"/>
      <c r="KXT49" s="2"/>
      <c r="KXU49" s="2"/>
      <c r="KXV49" s="2"/>
      <c r="KXW49" s="2"/>
      <c r="KXX49" s="2"/>
      <c r="KXY49" s="2"/>
      <c r="KXZ49" s="2"/>
      <c r="KYA49" s="2"/>
      <c r="KYB49" s="2"/>
      <c r="KYC49" s="2"/>
      <c r="KYD49" s="2"/>
      <c r="KYE49" s="2"/>
      <c r="KYF49" s="2"/>
      <c r="KYG49" s="2"/>
      <c r="KYH49" s="2"/>
      <c r="KYI49" s="2"/>
      <c r="KYJ49" s="2"/>
      <c r="KYK49" s="2"/>
      <c r="KYL49" s="2"/>
      <c r="KYM49" s="2"/>
      <c r="KYN49" s="2"/>
      <c r="KYO49" s="2"/>
      <c r="KYP49" s="2"/>
      <c r="KYQ49" s="2"/>
      <c r="KYR49" s="2"/>
      <c r="KYS49" s="2"/>
      <c r="KYT49" s="2"/>
      <c r="KYU49" s="2"/>
      <c r="KYV49" s="2"/>
      <c r="KYW49" s="2"/>
      <c r="KYX49" s="2"/>
      <c r="KYY49" s="2"/>
      <c r="KYZ49" s="2"/>
      <c r="KZA49" s="2"/>
      <c r="KZB49" s="2"/>
      <c r="KZC49" s="2"/>
      <c r="KZD49" s="2"/>
      <c r="KZE49" s="2"/>
      <c r="KZF49" s="2"/>
      <c r="KZG49" s="2"/>
      <c r="KZH49" s="2"/>
      <c r="KZI49" s="2"/>
      <c r="KZJ49" s="2"/>
      <c r="KZK49" s="2"/>
      <c r="KZL49" s="2"/>
      <c r="KZM49" s="2"/>
      <c r="KZN49" s="2"/>
      <c r="KZO49" s="2"/>
      <c r="KZP49" s="2"/>
      <c r="KZQ49" s="2"/>
      <c r="KZR49" s="2"/>
      <c r="KZS49" s="2"/>
      <c r="KZT49" s="2"/>
      <c r="KZU49" s="2"/>
      <c r="KZV49" s="2"/>
      <c r="KZW49" s="2"/>
      <c r="KZX49" s="2"/>
      <c r="KZY49" s="2"/>
      <c r="KZZ49" s="2"/>
      <c r="LAA49" s="2"/>
      <c r="LAB49" s="2"/>
      <c r="LAC49" s="2"/>
      <c r="LAD49" s="2"/>
      <c r="LAE49" s="2"/>
      <c r="LAF49" s="2"/>
      <c r="LAG49" s="2"/>
      <c r="LAH49" s="2"/>
      <c r="LAI49" s="2"/>
      <c r="LAJ49" s="2"/>
      <c r="LAK49" s="2"/>
      <c r="LAL49" s="2"/>
      <c r="LAM49" s="2"/>
      <c r="LAN49" s="2"/>
      <c r="LAO49" s="2"/>
      <c r="LAP49" s="2"/>
      <c r="LAQ49" s="2"/>
      <c r="LAR49" s="2"/>
      <c r="LAS49" s="2"/>
      <c r="LAT49" s="2"/>
      <c r="LAU49" s="2"/>
      <c r="LAV49" s="2"/>
      <c r="LAW49" s="2"/>
      <c r="LAX49" s="2"/>
      <c r="LAY49" s="2"/>
      <c r="LAZ49" s="2"/>
      <c r="LBA49" s="2"/>
      <c r="LBB49" s="2"/>
      <c r="LBC49" s="2"/>
      <c r="LBD49" s="2"/>
      <c r="LBE49" s="2"/>
      <c r="LBF49" s="2"/>
      <c r="LBG49" s="2"/>
      <c r="LBH49" s="2"/>
      <c r="LBI49" s="2"/>
      <c r="LBJ49" s="2"/>
      <c r="LBK49" s="2"/>
      <c r="LBL49" s="2"/>
      <c r="LBM49" s="2"/>
      <c r="LBN49" s="2"/>
      <c r="LBO49" s="2"/>
      <c r="LBP49" s="2"/>
      <c r="LBQ49" s="2"/>
      <c r="LBR49" s="2"/>
      <c r="LBS49" s="2"/>
      <c r="LBT49" s="2"/>
      <c r="LBU49" s="2"/>
      <c r="LBV49" s="2"/>
      <c r="LBW49" s="2"/>
      <c r="LBX49" s="2"/>
      <c r="LBY49" s="2"/>
      <c r="LBZ49" s="2"/>
      <c r="LCA49" s="2"/>
      <c r="LCB49" s="2"/>
      <c r="LCC49" s="2"/>
      <c r="LCD49" s="2"/>
      <c r="LCE49" s="2"/>
      <c r="LCF49" s="2"/>
      <c r="LCG49" s="2"/>
      <c r="LCH49" s="2"/>
      <c r="LCI49" s="2"/>
      <c r="LCJ49" s="2"/>
      <c r="LCK49" s="2"/>
      <c r="LCL49" s="2"/>
      <c r="LCM49" s="2"/>
      <c r="LCN49" s="2"/>
      <c r="LCO49" s="2"/>
      <c r="LCP49" s="2"/>
      <c r="LCQ49" s="2"/>
      <c r="LCR49" s="2"/>
      <c r="LCS49" s="2"/>
      <c r="LCT49" s="2"/>
      <c r="LCU49" s="2"/>
      <c r="LCV49" s="2"/>
      <c r="LCW49" s="2"/>
      <c r="LCX49" s="2"/>
      <c r="LCY49" s="2"/>
      <c r="LCZ49" s="2"/>
      <c r="LDA49" s="2"/>
      <c r="LDB49" s="2"/>
      <c r="LDC49" s="2"/>
      <c r="LDD49" s="2"/>
      <c r="LDE49" s="2"/>
      <c r="LDF49" s="2"/>
      <c r="LDG49" s="2"/>
      <c r="LDH49" s="2"/>
      <c r="LDI49" s="2"/>
      <c r="LDJ49" s="2"/>
      <c r="LDK49" s="2"/>
      <c r="LDL49" s="2"/>
      <c r="LDM49" s="2"/>
      <c r="LDN49" s="2"/>
      <c r="LDO49" s="2"/>
      <c r="LDP49" s="2"/>
      <c r="LDQ49" s="2"/>
      <c r="LDR49" s="2"/>
      <c r="LDS49" s="2"/>
      <c r="LDT49" s="2"/>
      <c r="LDU49" s="2"/>
      <c r="LDV49" s="2"/>
      <c r="LDW49" s="2"/>
      <c r="LDX49" s="2"/>
      <c r="LDY49" s="2"/>
      <c r="LDZ49" s="2"/>
      <c r="LEA49" s="2"/>
      <c r="LEB49" s="2"/>
      <c r="LEC49" s="2"/>
      <c r="LED49" s="2"/>
      <c r="LEE49" s="2"/>
      <c r="LEF49" s="2"/>
      <c r="LEG49" s="2"/>
      <c r="LEH49" s="2"/>
      <c r="LEI49" s="2"/>
      <c r="LEJ49" s="2"/>
      <c r="LEK49" s="2"/>
      <c r="LEL49" s="2"/>
      <c r="LEM49" s="2"/>
      <c r="LEN49" s="2"/>
      <c r="LEO49" s="2"/>
      <c r="LEP49" s="2"/>
      <c r="LEQ49" s="2"/>
      <c r="LER49" s="2"/>
      <c r="LES49" s="2"/>
      <c r="LET49" s="2"/>
      <c r="LEU49" s="2"/>
      <c r="LEV49" s="2"/>
      <c r="LEW49" s="2"/>
      <c r="LEX49" s="2"/>
      <c r="LEY49" s="2"/>
      <c r="LEZ49" s="2"/>
      <c r="LFA49" s="2"/>
      <c r="LFB49" s="2"/>
      <c r="LFC49" s="2"/>
      <c r="LFD49" s="2"/>
      <c r="LFE49" s="2"/>
      <c r="LFF49" s="2"/>
      <c r="LFG49" s="2"/>
      <c r="LFH49" s="2"/>
      <c r="LFI49" s="2"/>
      <c r="LFJ49" s="2"/>
      <c r="LFK49" s="2"/>
      <c r="LFL49" s="2"/>
      <c r="LFM49" s="2"/>
      <c r="LFN49" s="2"/>
      <c r="LFO49" s="2"/>
      <c r="LFP49" s="2"/>
      <c r="LFQ49" s="2"/>
      <c r="LFR49" s="2"/>
      <c r="LFS49" s="2"/>
      <c r="LFT49" s="2"/>
      <c r="LFU49" s="2"/>
      <c r="LFV49" s="2"/>
      <c r="LFW49" s="2"/>
      <c r="LFX49" s="2"/>
      <c r="LFY49" s="2"/>
      <c r="LFZ49" s="2"/>
      <c r="LGA49" s="2"/>
      <c r="LGB49" s="2"/>
      <c r="LGC49" s="2"/>
      <c r="LGD49" s="2"/>
      <c r="LGE49" s="2"/>
      <c r="LGF49" s="2"/>
      <c r="LGG49" s="2"/>
      <c r="LGH49" s="2"/>
      <c r="LGI49" s="2"/>
      <c r="LGJ49" s="2"/>
      <c r="LGK49" s="2"/>
      <c r="LGL49" s="2"/>
      <c r="LGM49" s="2"/>
      <c r="LGN49" s="2"/>
      <c r="LGO49" s="2"/>
      <c r="LGP49" s="2"/>
      <c r="LGQ49" s="2"/>
      <c r="LGR49" s="2"/>
      <c r="LGS49" s="2"/>
      <c r="LGT49" s="2"/>
      <c r="LGU49" s="2"/>
      <c r="LGV49" s="2"/>
      <c r="LGW49" s="2"/>
      <c r="LGX49" s="2"/>
      <c r="LGY49" s="2"/>
      <c r="LGZ49" s="2"/>
      <c r="LHA49" s="2"/>
      <c r="LHB49" s="2"/>
      <c r="LHC49" s="2"/>
      <c r="LHD49" s="2"/>
      <c r="LHE49" s="2"/>
      <c r="LHF49" s="2"/>
      <c r="LHG49" s="2"/>
      <c r="LHH49" s="2"/>
      <c r="LHI49" s="2"/>
      <c r="LHJ49" s="2"/>
      <c r="LHK49" s="2"/>
      <c r="LHL49" s="2"/>
      <c r="LHM49" s="2"/>
      <c r="LHN49" s="2"/>
      <c r="LHO49" s="2"/>
      <c r="LHP49" s="2"/>
      <c r="LHQ49" s="2"/>
      <c r="LHR49" s="2"/>
      <c r="LHS49" s="2"/>
      <c r="LHT49" s="2"/>
      <c r="LHU49" s="2"/>
      <c r="LHV49" s="2"/>
      <c r="LHW49" s="2"/>
      <c r="LHX49" s="2"/>
      <c r="LHY49" s="2"/>
      <c r="LHZ49" s="2"/>
      <c r="LIA49" s="2"/>
      <c r="LIB49" s="2"/>
      <c r="LIC49" s="2"/>
      <c r="LID49" s="2"/>
      <c r="LIE49" s="2"/>
      <c r="LIF49" s="2"/>
      <c r="LIG49" s="2"/>
      <c r="LIH49" s="2"/>
      <c r="LII49" s="2"/>
      <c r="LIJ49" s="2"/>
      <c r="LIK49" s="2"/>
      <c r="LIL49" s="2"/>
      <c r="LIM49" s="2"/>
      <c r="LIN49" s="2"/>
      <c r="LIO49" s="2"/>
      <c r="LIP49" s="2"/>
      <c r="LIQ49" s="2"/>
      <c r="LIR49" s="2"/>
      <c r="LIS49" s="2"/>
      <c r="LIT49" s="2"/>
      <c r="LIU49" s="2"/>
      <c r="LIV49" s="2"/>
      <c r="LIW49" s="2"/>
      <c r="LIX49" s="2"/>
      <c r="LIY49" s="2"/>
      <c r="LIZ49" s="2"/>
      <c r="LJA49" s="2"/>
      <c r="LJB49" s="2"/>
      <c r="LJC49" s="2"/>
      <c r="LJD49" s="2"/>
      <c r="LJE49" s="2"/>
      <c r="LJF49" s="2"/>
      <c r="LJG49" s="2"/>
      <c r="LJH49" s="2"/>
      <c r="LJI49" s="2"/>
      <c r="LJJ49" s="2"/>
      <c r="LJK49" s="2"/>
      <c r="LJL49" s="2"/>
      <c r="LJM49" s="2"/>
      <c r="LJN49" s="2"/>
      <c r="LJO49" s="2"/>
      <c r="LJP49" s="2"/>
      <c r="LJQ49" s="2"/>
      <c r="LJR49" s="2"/>
      <c r="LJS49" s="2"/>
      <c r="LJT49" s="2"/>
      <c r="LJU49" s="2"/>
      <c r="LJV49" s="2"/>
      <c r="LJW49" s="2"/>
      <c r="LJX49" s="2"/>
      <c r="LJY49" s="2"/>
      <c r="LJZ49" s="2"/>
      <c r="LKA49" s="2"/>
      <c r="LKB49" s="2"/>
      <c r="LKC49" s="2"/>
      <c r="LKD49" s="2"/>
      <c r="LKE49" s="2"/>
      <c r="LKF49" s="2"/>
      <c r="LKG49" s="2"/>
      <c r="LKH49" s="2"/>
      <c r="LKI49" s="2"/>
      <c r="LKJ49" s="2"/>
      <c r="LKK49" s="2"/>
      <c r="LKL49" s="2"/>
      <c r="LKM49" s="2"/>
      <c r="LKN49" s="2"/>
      <c r="LKO49" s="2"/>
      <c r="LKP49" s="2"/>
      <c r="LKQ49" s="2"/>
      <c r="LKR49" s="2"/>
      <c r="LKS49" s="2"/>
      <c r="LKT49" s="2"/>
      <c r="LKU49" s="2"/>
      <c r="LKV49" s="2"/>
      <c r="LKW49" s="2"/>
      <c r="LKX49" s="2"/>
      <c r="LKY49" s="2"/>
      <c r="LKZ49" s="2"/>
      <c r="LLA49" s="2"/>
      <c r="LLB49" s="2"/>
      <c r="LLC49" s="2"/>
      <c r="LLD49" s="2"/>
      <c r="LLE49" s="2"/>
      <c r="LLF49" s="2"/>
      <c r="LLG49" s="2"/>
      <c r="LLH49" s="2"/>
      <c r="LLI49" s="2"/>
      <c r="LLJ49" s="2"/>
      <c r="LLK49" s="2"/>
      <c r="LLL49" s="2"/>
      <c r="LLM49" s="2"/>
      <c r="LLN49" s="2"/>
      <c r="LLO49" s="2"/>
      <c r="LLP49" s="2"/>
      <c r="LLQ49" s="2"/>
      <c r="LLR49" s="2"/>
      <c r="LLS49" s="2"/>
      <c r="LLT49" s="2"/>
      <c r="LLU49" s="2"/>
      <c r="LLV49" s="2"/>
      <c r="LLW49" s="2"/>
      <c r="LLX49" s="2"/>
      <c r="LLY49" s="2"/>
      <c r="LLZ49" s="2"/>
      <c r="LMA49" s="2"/>
      <c r="LMB49" s="2"/>
      <c r="LMC49" s="2"/>
      <c r="LMD49" s="2"/>
      <c r="LME49" s="2"/>
      <c r="LMF49" s="2"/>
      <c r="LMG49" s="2"/>
      <c r="LMH49" s="2"/>
      <c r="LMI49" s="2"/>
      <c r="LMJ49" s="2"/>
      <c r="LMK49" s="2"/>
      <c r="LML49" s="2"/>
      <c r="LMM49" s="2"/>
      <c r="LMN49" s="2"/>
      <c r="LMO49" s="2"/>
      <c r="LMP49" s="2"/>
      <c r="LMQ49" s="2"/>
      <c r="LMR49" s="2"/>
      <c r="LMS49" s="2"/>
      <c r="LMT49" s="2"/>
      <c r="LMU49" s="2"/>
      <c r="LMV49" s="2"/>
      <c r="LMW49" s="2"/>
      <c r="LMX49" s="2"/>
      <c r="LMY49" s="2"/>
      <c r="LMZ49" s="2"/>
      <c r="LNA49" s="2"/>
      <c r="LNB49" s="2"/>
      <c r="LNC49" s="2"/>
      <c r="LND49" s="2"/>
      <c r="LNE49" s="2"/>
      <c r="LNF49" s="2"/>
      <c r="LNG49" s="2"/>
      <c r="LNH49" s="2"/>
      <c r="LNI49" s="2"/>
      <c r="LNJ49" s="2"/>
      <c r="LNK49" s="2"/>
      <c r="LNL49" s="2"/>
      <c r="LNM49" s="2"/>
      <c r="LNN49" s="2"/>
      <c r="LNO49" s="2"/>
      <c r="LNP49" s="2"/>
      <c r="LNQ49" s="2"/>
      <c r="LNR49" s="2"/>
      <c r="LNS49" s="2"/>
      <c r="LNT49" s="2"/>
      <c r="LNU49" s="2"/>
      <c r="LNV49" s="2"/>
      <c r="LNW49" s="2"/>
      <c r="LNX49" s="2"/>
      <c r="LNY49" s="2"/>
      <c r="LNZ49" s="2"/>
      <c r="LOA49" s="2"/>
      <c r="LOB49" s="2"/>
      <c r="LOC49" s="2"/>
      <c r="LOD49" s="2"/>
      <c r="LOE49" s="2"/>
      <c r="LOF49" s="2"/>
      <c r="LOG49" s="2"/>
      <c r="LOH49" s="2"/>
      <c r="LOI49" s="2"/>
      <c r="LOJ49" s="2"/>
      <c r="LOK49" s="2"/>
      <c r="LOL49" s="2"/>
      <c r="LOM49" s="2"/>
      <c r="LON49" s="2"/>
      <c r="LOO49" s="2"/>
      <c r="LOP49" s="2"/>
      <c r="LOQ49" s="2"/>
      <c r="LOR49" s="2"/>
      <c r="LOS49" s="2"/>
      <c r="LOT49" s="2"/>
      <c r="LOU49" s="2"/>
      <c r="LOV49" s="2"/>
      <c r="LOW49" s="2"/>
      <c r="LOX49" s="2"/>
      <c r="LOY49" s="2"/>
      <c r="LOZ49" s="2"/>
      <c r="LPA49" s="2"/>
      <c r="LPB49" s="2"/>
      <c r="LPC49" s="2"/>
      <c r="LPD49" s="2"/>
      <c r="LPE49" s="2"/>
      <c r="LPF49" s="2"/>
      <c r="LPG49" s="2"/>
      <c r="LPH49" s="2"/>
      <c r="LPI49" s="2"/>
      <c r="LPJ49" s="2"/>
      <c r="LPK49" s="2"/>
      <c r="LPL49" s="2"/>
      <c r="LPM49" s="2"/>
      <c r="LPN49" s="2"/>
      <c r="LPO49" s="2"/>
      <c r="LPP49" s="2"/>
      <c r="LPQ49" s="2"/>
      <c r="LPR49" s="2"/>
      <c r="LPS49" s="2"/>
      <c r="LPT49" s="2"/>
      <c r="LPU49" s="2"/>
      <c r="LPV49" s="2"/>
      <c r="LPW49" s="2"/>
      <c r="LPX49" s="2"/>
      <c r="LPY49" s="2"/>
      <c r="LPZ49" s="2"/>
      <c r="LQA49" s="2"/>
      <c r="LQB49" s="2"/>
      <c r="LQC49" s="2"/>
      <c r="LQD49" s="2"/>
      <c r="LQE49" s="2"/>
      <c r="LQF49" s="2"/>
      <c r="LQG49" s="2"/>
      <c r="LQH49" s="2"/>
      <c r="LQI49" s="2"/>
      <c r="LQJ49" s="2"/>
      <c r="LQK49" s="2"/>
      <c r="LQL49" s="2"/>
      <c r="LQM49" s="2"/>
      <c r="LQN49" s="2"/>
      <c r="LQO49" s="2"/>
      <c r="LQP49" s="2"/>
      <c r="LQQ49" s="2"/>
      <c r="LQR49" s="2"/>
      <c r="LQS49" s="2"/>
      <c r="LQT49" s="2"/>
      <c r="LQU49" s="2"/>
      <c r="LQV49" s="2"/>
      <c r="LQW49" s="2"/>
      <c r="LQX49" s="2"/>
      <c r="LQY49" s="2"/>
      <c r="LQZ49" s="2"/>
      <c r="LRA49" s="2"/>
      <c r="LRB49" s="2"/>
      <c r="LRC49" s="2"/>
      <c r="LRD49" s="2"/>
      <c r="LRE49" s="2"/>
      <c r="LRF49" s="2"/>
      <c r="LRG49" s="2"/>
      <c r="LRH49" s="2"/>
      <c r="LRI49" s="2"/>
      <c r="LRJ49" s="2"/>
      <c r="LRK49" s="2"/>
      <c r="LRL49" s="2"/>
      <c r="LRM49" s="2"/>
      <c r="LRN49" s="2"/>
      <c r="LRO49" s="2"/>
      <c r="LRP49" s="2"/>
      <c r="LRQ49" s="2"/>
      <c r="LRR49" s="2"/>
      <c r="LRS49" s="2"/>
      <c r="LRT49" s="2"/>
      <c r="LRU49" s="2"/>
      <c r="LRV49" s="2"/>
      <c r="LRW49" s="2"/>
      <c r="LRX49" s="2"/>
      <c r="LRY49" s="2"/>
      <c r="LRZ49" s="2"/>
      <c r="LSA49" s="2"/>
      <c r="LSB49" s="2"/>
      <c r="LSC49" s="2"/>
      <c r="LSD49" s="2"/>
      <c r="LSE49" s="2"/>
      <c r="LSF49" s="2"/>
      <c r="LSG49" s="2"/>
      <c r="LSH49" s="2"/>
      <c r="LSI49" s="2"/>
      <c r="LSJ49" s="2"/>
      <c r="LSK49" s="2"/>
      <c r="LSL49" s="2"/>
      <c r="LSM49" s="2"/>
      <c r="LSN49" s="2"/>
      <c r="LSO49" s="2"/>
      <c r="LSP49" s="2"/>
      <c r="LSQ49" s="2"/>
      <c r="LSR49" s="2"/>
      <c r="LSS49" s="2"/>
      <c r="LST49" s="2"/>
      <c r="LSU49" s="2"/>
      <c r="LSV49" s="2"/>
      <c r="LSW49" s="2"/>
      <c r="LSX49" s="2"/>
      <c r="LSY49" s="2"/>
      <c r="LSZ49" s="2"/>
      <c r="LTA49" s="2"/>
      <c r="LTB49" s="2"/>
      <c r="LTC49" s="2"/>
      <c r="LTD49" s="2"/>
      <c r="LTE49" s="2"/>
      <c r="LTF49" s="2"/>
      <c r="LTG49" s="2"/>
      <c r="LTH49" s="2"/>
      <c r="LTI49" s="2"/>
      <c r="LTJ49" s="2"/>
      <c r="LTK49" s="2"/>
      <c r="LTL49" s="2"/>
      <c r="LTM49" s="2"/>
      <c r="LTN49" s="2"/>
      <c r="LTO49" s="2"/>
      <c r="LTP49" s="2"/>
      <c r="LTQ49" s="2"/>
      <c r="LTR49" s="2"/>
      <c r="LTS49" s="2"/>
      <c r="LTT49" s="2"/>
      <c r="LTU49" s="2"/>
      <c r="LTV49" s="2"/>
      <c r="LTW49" s="2"/>
      <c r="LTX49" s="2"/>
      <c r="LTY49" s="2"/>
      <c r="LTZ49" s="2"/>
      <c r="LUA49" s="2"/>
      <c r="LUB49" s="2"/>
      <c r="LUC49" s="2"/>
      <c r="LUD49" s="2"/>
      <c r="LUE49" s="2"/>
      <c r="LUF49" s="2"/>
      <c r="LUG49" s="2"/>
      <c r="LUH49" s="2"/>
      <c r="LUI49" s="2"/>
      <c r="LUJ49" s="2"/>
      <c r="LUK49" s="2"/>
      <c r="LUL49" s="2"/>
      <c r="LUM49" s="2"/>
      <c r="LUN49" s="2"/>
      <c r="LUO49" s="2"/>
      <c r="LUP49" s="2"/>
      <c r="LUQ49" s="2"/>
      <c r="LUR49" s="2"/>
      <c r="LUS49" s="2"/>
      <c r="LUT49" s="2"/>
      <c r="LUU49" s="2"/>
      <c r="LUV49" s="2"/>
      <c r="LUW49" s="2"/>
      <c r="LUX49" s="2"/>
      <c r="LUY49" s="2"/>
      <c r="LUZ49" s="2"/>
      <c r="LVA49" s="2"/>
      <c r="LVB49" s="2"/>
      <c r="LVC49" s="2"/>
      <c r="LVD49" s="2"/>
      <c r="LVE49" s="2"/>
      <c r="LVF49" s="2"/>
      <c r="LVG49" s="2"/>
      <c r="LVH49" s="2"/>
      <c r="LVI49" s="2"/>
      <c r="LVJ49" s="2"/>
      <c r="LVK49" s="2"/>
      <c r="LVL49" s="2"/>
      <c r="LVM49" s="2"/>
      <c r="LVN49" s="2"/>
      <c r="LVO49" s="2"/>
      <c r="LVP49" s="2"/>
      <c r="LVQ49" s="2"/>
      <c r="LVR49" s="2"/>
      <c r="LVS49" s="2"/>
      <c r="LVT49" s="2"/>
      <c r="LVU49" s="2"/>
      <c r="LVV49" s="2"/>
      <c r="LVW49" s="2"/>
      <c r="LVX49" s="2"/>
      <c r="LVY49" s="2"/>
      <c r="LVZ49" s="2"/>
      <c r="LWA49" s="2"/>
      <c r="LWB49" s="2"/>
      <c r="LWC49" s="2"/>
      <c r="LWD49" s="2"/>
      <c r="LWE49" s="2"/>
      <c r="LWF49" s="2"/>
      <c r="LWG49" s="2"/>
      <c r="LWH49" s="2"/>
      <c r="LWI49" s="2"/>
      <c r="LWJ49" s="2"/>
      <c r="LWK49" s="2"/>
      <c r="LWL49" s="2"/>
      <c r="LWM49" s="2"/>
      <c r="LWN49" s="2"/>
      <c r="LWO49" s="2"/>
      <c r="LWP49" s="2"/>
      <c r="LWQ49" s="2"/>
      <c r="LWR49" s="2"/>
      <c r="LWS49" s="2"/>
      <c r="LWT49" s="2"/>
      <c r="LWU49" s="2"/>
      <c r="LWV49" s="2"/>
      <c r="LWW49" s="2"/>
      <c r="LWX49" s="2"/>
      <c r="LWY49" s="2"/>
      <c r="LWZ49" s="2"/>
      <c r="LXA49" s="2"/>
      <c r="LXB49" s="2"/>
      <c r="LXC49" s="2"/>
      <c r="LXD49" s="2"/>
      <c r="LXE49" s="2"/>
      <c r="LXF49" s="2"/>
      <c r="LXG49" s="2"/>
      <c r="LXH49" s="2"/>
      <c r="LXI49" s="2"/>
      <c r="LXJ49" s="2"/>
      <c r="LXK49" s="2"/>
      <c r="LXL49" s="2"/>
      <c r="LXM49" s="2"/>
      <c r="LXN49" s="2"/>
      <c r="LXO49" s="2"/>
      <c r="LXP49" s="2"/>
      <c r="LXQ49" s="2"/>
      <c r="LXR49" s="2"/>
      <c r="LXS49" s="2"/>
      <c r="LXT49" s="2"/>
      <c r="LXU49" s="2"/>
      <c r="LXV49" s="2"/>
      <c r="LXW49" s="2"/>
      <c r="LXX49" s="2"/>
      <c r="LXY49" s="2"/>
      <c r="LXZ49" s="2"/>
      <c r="LYA49" s="2"/>
      <c r="LYB49" s="2"/>
      <c r="LYC49" s="2"/>
      <c r="LYD49" s="2"/>
      <c r="LYE49" s="2"/>
      <c r="LYF49" s="2"/>
      <c r="LYG49" s="2"/>
      <c r="LYH49" s="2"/>
      <c r="LYI49" s="2"/>
      <c r="LYJ49" s="2"/>
      <c r="LYK49" s="2"/>
      <c r="LYL49" s="2"/>
      <c r="LYM49" s="2"/>
      <c r="LYN49" s="2"/>
      <c r="LYO49" s="2"/>
      <c r="LYP49" s="2"/>
      <c r="LYQ49" s="2"/>
      <c r="LYR49" s="2"/>
      <c r="LYS49" s="2"/>
      <c r="LYT49" s="2"/>
      <c r="LYU49" s="2"/>
      <c r="LYV49" s="2"/>
      <c r="LYW49" s="2"/>
      <c r="LYX49" s="2"/>
      <c r="LYY49" s="2"/>
      <c r="LYZ49" s="2"/>
      <c r="LZA49" s="2"/>
      <c r="LZB49" s="2"/>
      <c r="LZC49" s="2"/>
      <c r="LZD49" s="2"/>
      <c r="LZE49" s="2"/>
      <c r="LZF49" s="2"/>
      <c r="LZG49" s="2"/>
      <c r="LZH49" s="2"/>
      <c r="LZI49" s="2"/>
      <c r="LZJ49" s="2"/>
      <c r="LZK49" s="2"/>
      <c r="LZL49" s="2"/>
      <c r="LZM49" s="2"/>
      <c r="LZN49" s="2"/>
      <c r="LZO49" s="2"/>
      <c r="LZP49" s="2"/>
      <c r="LZQ49" s="2"/>
      <c r="LZR49" s="2"/>
      <c r="LZS49" s="2"/>
      <c r="LZT49" s="2"/>
      <c r="LZU49" s="2"/>
      <c r="LZV49" s="2"/>
      <c r="LZW49" s="2"/>
      <c r="LZX49" s="2"/>
      <c r="LZY49" s="2"/>
      <c r="LZZ49" s="2"/>
      <c r="MAA49" s="2"/>
      <c r="MAB49" s="2"/>
      <c r="MAC49" s="2"/>
      <c r="MAD49" s="2"/>
      <c r="MAE49" s="2"/>
      <c r="MAF49" s="2"/>
      <c r="MAG49" s="2"/>
      <c r="MAH49" s="2"/>
      <c r="MAI49" s="2"/>
      <c r="MAJ49" s="2"/>
      <c r="MAK49" s="2"/>
      <c r="MAL49" s="2"/>
      <c r="MAM49" s="2"/>
      <c r="MAN49" s="2"/>
      <c r="MAO49" s="2"/>
      <c r="MAP49" s="2"/>
      <c r="MAQ49" s="2"/>
      <c r="MAR49" s="2"/>
      <c r="MAS49" s="2"/>
      <c r="MAT49" s="2"/>
      <c r="MAU49" s="2"/>
      <c r="MAV49" s="2"/>
      <c r="MAW49" s="2"/>
      <c r="MAX49" s="2"/>
      <c r="MAY49" s="2"/>
      <c r="MAZ49" s="2"/>
      <c r="MBA49" s="2"/>
      <c r="MBB49" s="2"/>
      <c r="MBC49" s="2"/>
      <c r="MBD49" s="2"/>
      <c r="MBE49" s="2"/>
      <c r="MBF49" s="2"/>
      <c r="MBG49" s="2"/>
      <c r="MBH49" s="2"/>
      <c r="MBI49" s="2"/>
      <c r="MBJ49" s="2"/>
      <c r="MBK49" s="2"/>
      <c r="MBL49" s="2"/>
      <c r="MBM49" s="2"/>
      <c r="MBN49" s="2"/>
      <c r="MBO49" s="2"/>
      <c r="MBP49" s="2"/>
      <c r="MBQ49" s="2"/>
      <c r="MBR49" s="2"/>
      <c r="MBS49" s="2"/>
      <c r="MBT49" s="2"/>
      <c r="MBU49" s="2"/>
      <c r="MBV49" s="2"/>
      <c r="MBW49" s="2"/>
      <c r="MBX49" s="2"/>
      <c r="MBY49" s="2"/>
      <c r="MBZ49" s="2"/>
      <c r="MCA49" s="2"/>
      <c r="MCB49" s="2"/>
      <c r="MCC49" s="2"/>
      <c r="MCD49" s="2"/>
      <c r="MCE49" s="2"/>
      <c r="MCF49" s="2"/>
      <c r="MCG49" s="2"/>
      <c r="MCH49" s="2"/>
      <c r="MCI49" s="2"/>
      <c r="MCJ49" s="2"/>
      <c r="MCK49" s="2"/>
      <c r="MCL49" s="2"/>
      <c r="MCM49" s="2"/>
      <c r="MCN49" s="2"/>
      <c r="MCO49" s="2"/>
      <c r="MCP49" s="2"/>
      <c r="MCQ49" s="2"/>
      <c r="MCR49" s="2"/>
      <c r="MCS49" s="2"/>
      <c r="MCT49" s="2"/>
      <c r="MCU49" s="2"/>
      <c r="MCV49" s="2"/>
      <c r="MCW49" s="2"/>
      <c r="MCX49" s="2"/>
      <c r="MCY49" s="2"/>
      <c r="MCZ49" s="2"/>
      <c r="MDA49" s="2"/>
      <c r="MDB49" s="2"/>
      <c r="MDC49" s="2"/>
      <c r="MDD49" s="2"/>
      <c r="MDE49" s="2"/>
      <c r="MDF49" s="2"/>
      <c r="MDG49" s="2"/>
      <c r="MDH49" s="2"/>
      <c r="MDI49" s="2"/>
      <c r="MDJ49" s="2"/>
      <c r="MDK49" s="2"/>
      <c r="MDL49" s="2"/>
      <c r="MDM49" s="2"/>
      <c r="MDN49" s="2"/>
      <c r="MDO49" s="2"/>
      <c r="MDP49" s="2"/>
      <c r="MDQ49" s="2"/>
      <c r="MDR49" s="2"/>
      <c r="MDS49" s="2"/>
      <c r="MDT49" s="2"/>
      <c r="MDU49" s="2"/>
      <c r="MDV49" s="2"/>
      <c r="MDW49" s="2"/>
      <c r="MDX49" s="2"/>
      <c r="MDY49" s="2"/>
      <c r="MDZ49" s="2"/>
      <c r="MEA49" s="2"/>
      <c r="MEB49" s="2"/>
      <c r="MEC49" s="2"/>
      <c r="MED49" s="2"/>
      <c r="MEE49" s="2"/>
      <c r="MEF49" s="2"/>
      <c r="MEG49" s="2"/>
      <c r="MEH49" s="2"/>
      <c r="MEI49" s="2"/>
      <c r="MEJ49" s="2"/>
      <c r="MEK49" s="2"/>
      <c r="MEL49" s="2"/>
      <c r="MEM49" s="2"/>
      <c r="MEN49" s="2"/>
      <c r="MEO49" s="2"/>
      <c r="MEP49" s="2"/>
      <c r="MEQ49" s="2"/>
      <c r="MER49" s="2"/>
      <c r="MES49" s="2"/>
      <c r="MET49" s="2"/>
      <c r="MEU49" s="2"/>
      <c r="MEV49" s="2"/>
      <c r="MEW49" s="2"/>
      <c r="MEX49" s="2"/>
      <c r="MEY49" s="2"/>
      <c r="MEZ49" s="2"/>
      <c r="MFA49" s="2"/>
      <c r="MFB49" s="2"/>
      <c r="MFC49" s="2"/>
      <c r="MFD49" s="2"/>
      <c r="MFE49" s="2"/>
      <c r="MFF49" s="2"/>
      <c r="MFG49" s="2"/>
      <c r="MFH49" s="2"/>
      <c r="MFI49" s="2"/>
      <c r="MFJ49" s="2"/>
      <c r="MFK49" s="2"/>
      <c r="MFL49" s="2"/>
      <c r="MFM49" s="2"/>
      <c r="MFN49" s="2"/>
      <c r="MFO49" s="2"/>
      <c r="MFP49" s="2"/>
      <c r="MFQ49" s="2"/>
      <c r="MFR49" s="2"/>
      <c r="MFS49" s="2"/>
      <c r="MFT49" s="2"/>
      <c r="MFU49" s="2"/>
      <c r="MFV49" s="2"/>
      <c r="MFW49" s="2"/>
      <c r="MFX49" s="2"/>
      <c r="MFY49" s="2"/>
      <c r="MFZ49" s="2"/>
      <c r="MGA49" s="2"/>
      <c r="MGB49" s="2"/>
      <c r="MGC49" s="2"/>
      <c r="MGD49" s="2"/>
      <c r="MGE49" s="2"/>
      <c r="MGF49" s="2"/>
      <c r="MGG49" s="2"/>
      <c r="MGH49" s="2"/>
      <c r="MGI49" s="2"/>
      <c r="MGJ49" s="2"/>
      <c r="MGK49" s="2"/>
      <c r="MGL49" s="2"/>
      <c r="MGM49" s="2"/>
      <c r="MGN49" s="2"/>
      <c r="MGO49" s="2"/>
      <c r="MGP49" s="2"/>
      <c r="MGQ49" s="2"/>
      <c r="MGR49" s="2"/>
      <c r="MGS49" s="2"/>
      <c r="MGT49" s="2"/>
      <c r="MGU49" s="2"/>
      <c r="MGV49" s="2"/>
      <c r="MGW49" s="2"/>
      <c r="MGX49" s="2"/>
      <c r="MGY49" s="2"/>
      <c r="MGZ49" s="2"/>
      <c r="MHA49" s="2"/>
      <c r="MHB49" s="2"/>
      <c r="MHC49" s="2"/>
      <c r="MHD49" s="2"/>
      <c r="MHE49" s="2"/>
      <c r="MHF49" s="2"/>
      <c r="MHG49" s="2"/>
      <c r="MHH49" s="2"/>
      <c r="MHI49" s="2"/>
      <c r="MHJ49" s="2"/>
      <c r="MHK49" s="2"/>
      <c r="MHL49" s="2"/>
      <c r="MHM49" s="2"/>
      <c r="MHN49" s="2"/>
      <c r="MHO49" s="2"/>
      <c r="MHP49" s="2"/>
      <c r="MHQ49" s="2"/>
      <c r="MHR49" s="2"/>
      <c r="MHS49" s="2"/>
      <c r="MHT49" s="2"/>
      <c r="MHU49" s="2"/>
      <c r="MHV49" s="2"/>
      <c r="MHW49" s="2"/>
      <c r="MHX49" s="2"/>
      <c r="MHY49" s="2"/>
      <c r="MHZ49" s="2"/>
      <c r="MIA49" s="2"/>
      <c r="MIB49" s="2"/>
      <c r="MIC49" s="2"/>
      <c r="MID49" s="2"/>
      <c r="MIE49" s="2"/>
      <c r="MIF49" s="2"/>
      <c r="MIG49" s="2"/>
      <c r="MIH49" s="2"/>
      <c r="MII49" s="2"/>
      <c r="MIJ49" s="2"/>
      <c r="MIK49" s="2"/>
      <c r="MIL49" s="2"/>
      <c r="MIM49" s="2"/>
      <c r="MIN49" s="2"/>
      <c r="MIO49" s="2"/>
      <c r="MIP49" s="2"/>
      <c r="MIQ49" s="2"/>
      <c r="MIR49" s="2"/>
      <c r="MIS49" s="2"/>
      <c r="MIT49" s="2"/>
      <c r="MIU49" s="2"/>
      <c r="MIV49" s="2"/>
      <c r="MIW49" s="2"/>
      <c r="MIX49" s="2"/>
      <c r="MIY49" s="2"/>
      <c r="MIZ49" s="2"/>
      <c r="MJA49" s="2"/>
      <c r="MJB49" s="2"/>
      <c r="MJC49" s="2"/>
      <c r="MJD49" s="2"/>
      <c r="MJE49" s="2"/>
      <c r="MJF49" s="2"/>
      <c r="MJG49" s="2"/>
      <c r="MJH49" s="2"/>
      <c r="MJI49" s="2"/>
      <c r="MJJ49" s="2"/>
      <c r="MJK49" s="2"/>
      <c r="MJL49" s="2"/>
      <c r="MJM49" s="2"/>
      <c r="MJN49" s="2"/>
      <c r="MJO49" s="2"/>
      <c r="MJP49" s="2"/>
      <c r="MJQ49" s="2"/>
      <c r="MJR49" s="2"/>
      <c r="MJS49" s="2"/>
      <c r="MJT49" s="2"/>
      <c r="MJU49" s="2"/>
      <c r="MJV49" s="2"/>
      <c r="MJW49" s="2"/>
      <c r="MJX49" s="2"/>
      <c r="MJY49" s="2"/>
      <c r="MJZ49" s="2"/>
      <c r="MKA49" s="2"/>
      <c r="MKB49" s="2"/>
      <c r="MKC49" s="2"/>
      <c r="MKD49" s="2"/>
      <c r="MKE49" s="2"/>
      <c r="MKF49" s="2"/>
      <c r="MKG49" s="2"/>
      <c r="MKH49" s="2"/>
      <c r="MKI49" s="2"/>
      <c r="MKJ49" s="2"/>
      <c r="MKK49" s="2"/>
      <c r="MKL49" s="2"/>
      <c r="MKM49" s="2"/>
      <c r="MKN49" s="2"/>
      <c r="MKO49" s="2"/>
      <c r="MKP49" s="2"/>
      <c r="MKQ49" s="2"/>
      <c r="MKR49" s="2"/>
      <c r="MKS49" s="2"/>
      <c r="MKT49" s="2"/>
      <c r="MKU49" s="2"/>
      <c r="MKV49" s="2"/>
      <c r="MKW49" s="2"/>
      <c r="MKX49" s="2"/>
      <c r="MKY49" s="2"/>
      <c r="MKZ49" s="2"/>
      <c r="MLA49" s="2"/>
      <c r="MLB49" s="2"/>
      <c r="MLC49" s="2"/>
      <c r="MLD49" s="2"/>
      <c r="MLE49" s="2"/>
      <c r="MLF49" s="2"/>
      <c r="MLG49" s="2"/>
      <c r="MLH49" s="2"/>
      <c r="MLI49" s="2"/>
      <c r="MLJ49" s="2"/>
      <c r="MLK49" s="2"/>
      <c r="MLL49" s="2"/>
      <c r="MLM49" s="2"/>
      <c r="MLN49" s="2"/>
      <c r="MLO49" s="2"/>
      <c r="MLP49" s="2"/>
      <c r="MLQ49" s="2"/>
      <c r="MLR49" s="2"/>
      <c r="MLS49" s="2"/>
      <c r="MLT49" s="2"/>
      <c r="MLU49" s="2"/>
      <c r="MLV49" s="2"/>
      <c r="MLW49" s="2"/>
      <c r="MLX49" s="2"/>
      <c r="MLY49" s="2"/>
      <c r="MLZ49" s="2"/>
      <c r="MMA49" s="2"/>
      <c r="MMB49" s="2"/>
      <c r="MMC49" s="2"/>
      <c r="MMD49" s="2"/>
      <c r="MME49" s="2"/>
      <c r="MMF49" s="2"/>
      <c r="MMG49" s="2"/>
      <c r="MMH49" s="2"/>
      <c r="MMI49" s="2"/>
      <c r="MMJ49" s="2"/>
      <c r="MMK49" s="2"/>
      <c r="MML49" s="2"/>
      <c r="MMM49" s="2"/>
      <c r="MMN49" s="2"/>
      <c r="MMO49" s="2"/>
      <c r="MMP49" s="2"/>
      <c r="MMQ49" s="2"/>
      <c r="MMR49" s="2"/>
      <c r="MMS49" s="2"/>
      <c r="MMT49" s="2"/>
      <c r="MMU49" s="2"/>
      <c r="MMV49" s="2"/>
      <c r="MMW49" s="2"/>
      <c r="MMX49" s="2"/>
      <c r="MMY49" s="2"/>
      <c r="MMZ49" s="2"/>
      <c r="MNA49" s="2"/>
      <c r="MNB49" s="2"/>
      <c r="MNC49" s="2"/>
      <c r="MND49" s="2"/>
      <c r="MNE49" s="2"/>
      <c r="MNF49" s="2"/>
      <c r="MNG49" s="2"/>
      <c r="MNH49" s="2"/>
      <c r="MNI49" s="2"/>
      <c r="MNJ49" s="2"/>
      <c r="MNK49" s="2"/>
      <c r="MNL49" s="2"/>
      <c r="MNM49" s="2"/>
      <c r="MNN49" s="2"/>
      <c r="MNO49" s="2"/>
      <c r="MNP49" s="2"/>
      <c r="MNQ49" s="2"/>
      <c r="MNR49" s="2"/>
      <c r="MNS49" s="2"/>
      <c r="MNT49" s="2"/>
      <c r="MNU49" s="2"/>
      <c r="MNV49" s="2"/>
      <c r="MNW49" s="2"/>
      <c r="MNX49" s="2"/>
      <c r="MNY49" s="2"/>
      <c r="MNZ49" s="2"/>
      <c r="MOA49" s="2"/>
      <c r="MOB49" s="2"/>
      <c r="MOC49" s="2"/>
      <c r="MOD49" s="2"/>
      <c r="MOE49" s="2"/>
      <c r="MOF49" s="2"/>
      <c r="MOG49" s="2"/>
      <c r="MOH49" s="2"/>
      <c r="MOI49" s="2"/>
      <c r="MOJ49" s="2"/>
      <c r="MOK49" s="2"/>
      <c r="MOL49" s="2"/>
      <c r="MOM49" s="2"/>
      <c r="MON49" s="2"/>
      <c r="MOO49" s="2"/>
      <c r="MOP49" s="2"/>
      <c r="MOQ49" s="2"/>
      <c r="MOR49" s="2"/>
      <c r="MOS49" s="2"/>
      <c r="MOT49" s="2"/>
      <c r="MOU49" s="2"/>
      <c r="MOV49" s="2"/>
      <c r="MOW49" s="2"/>
      <c r="MOX49" s="2"/>
      <c r="MOY49" s="2"/>
      <c r="MOZ49" s="2"/>
      <c r="MPA49" s="2"/>
      <c r="MPB49" s="2"/>
      <c r="MPC49" s="2"/>
      <c r="MPD49" s="2"/>
      <c r="MPE49" s="2"/>
      <c r="MPF49" s="2"/>
      <c r="MPG49" s="2"/>
      <c r="MPH49" s="2"/>
      <c r="MPI49" s="2"/>
      <c r="MPJ49" s="2"/>
      <c r="MPK49" s="2"/>
      <c r="MPL49" s="2"/>
      <c r="MPM49" s="2"/>
      <c r="MPN49" s="2"/>
      <c r="MPO49" s="2"/>
      <c r="MPP49" s="2"/>
      <c r="MPQ49" s="2"/>
      <c r="MPR49" s="2"/>
      <c r="MPS49" s="2"/>
      <c r="MPT49" s="2"/>
      <c r="MPU49" s="2"/>
      <c r="MPV49" s="2"/>
      <c r="MPW49" s="2"/>
      <c r="MPX49" s="2"/>
      <c r="MPY49" s="2"/>
      <c r="MPZ49" s="2"/>
      <c r="MQA49" s="2"/>
      <c r="MQB49" s="2"/>
      <c r="MQC49" s="2"/>
      <c r="MQD49" s="2"/>
      <c r="MQE49" s="2"/>
      <c r="MQF49" s="2"/>
      <c r="MQG49" s="2"/>
      <c r="MQH49" s="2"/>
      <c r="MQI49" s="2"/>
      <c r="MQJ49" s="2"/>
      <c r="MQK49" s="2"/>
      <c r="MQL49" s="2"/>
      <c r="MQM49" s="2"/>
      <c r="MQN49" s="2"/>
      <c r="MQO49" s="2"/>
      <c r="MQP49" s="2"/>
      <c r="MQQ49" s="2"/>
      <c r="MQR49" s="2"/>
      <c r="MQS49" s="2"/>
      <c r="MQT49" s="2"/>
      <c r="MQU49" s="2"/>
      <c r="MQV49" s="2"/>
      <c r="MQW49" s="2"/>
      <c r="MQX49" s="2"/>
      <c r="MQY49" s="2"/>
      <c r="MQZ49" s="2"/>
      <c r="MRA49" s="2"/>
      <c r="MRB49" s="2"/>
      <c r="MRC49" s="2"/>
      <c r="MRD49" s="2"/>
      <c r="MRE49" s="2"/>
      <c r="MRF49" s="2"/>
      <c r="MRG49" s="2"/>
      <c r="MRH49" s="2"/>
      <c r="MRI49" s="2"/>
      <c r="MRJ49" s="2"/>
      <c r="MRK49" s="2"/>
      <c r="MRL49" s="2"/>
      <c r="MRM49" s="2"/>
      <c r="MRN49" s="2"/>
      <c r="MRO49" s="2"/>
      <c r="MRP49" s="2"/>
      <c r="MRQ49" s="2"/>
      <c r="MRR49" s="2"/>
      <c r="MRS49" s="2"/>
      <c r="MRT49" s="2"/>
      <c r="MRU49" s="2"/>
      <c r="MRV49" s="2"/>
      <c r="MRW49" s="2"/>
      <c r="MRX49" s="2"/>
      <c r="MRY49" s="2"/>
      <c r="MRZ49" s="2"/>
      <c r="MSA49" s="2"/>
      <c r="MSB49" s="2"/>
      <c r="MSC49" s="2"/>
      <c r="MSD49" s="2"/>
      <c r="MSE49" s="2"/>
      <c r="MSF49" s="2"/>
      <c r="MSG49" s="2"/>
      <c r="MSH49" s="2"/>
      <c r="MSI49" s="2"/>
      <c r="MSJ49" s="2"/>
      <c r="MSK49" s="2"/>
      <c r="MSL49" s="2"/>
      <c r="MSM49" s="2"/>
      <c r="MSN49" s="2"/>
      <c r="MSO49" s="2"/>
      <c r="MSP49" s="2"/>
      <c r="MSQ49" s="2"/>
      <c r="MSR49" s="2"/>
      <c r="MSS49" s="2"/>
      <c r="MST49" s="2"/>
      <c r="MSU49" s="2"/>
      <c r="MSV49" s="2"/>
      <c r="MSW49" s="2"/>
      <c r="MSX49" s="2"/>
      <c r="MSY49" s="2"/>
      <c r="MSZ49" s="2"/>
      <c r="MTA49" s="2"/>
      <c r="MTB49" s="2"/>
      <c r="MTC49" s="2"/>
      <c r="MTD49" s="2"/>
      <c r="MTE49" s="2"/>
      <c r="MTF49" s="2"/>
      <c r="MTG49" s="2"/>
      <c r="MTH49" s="2"/>
      <c r="MTI49" s="2"/>
      <c r="MTJ49" s="2"/>
      <c r="MTK49" s="2"/>
      <c r="MTL49" s="2"/>
      <c r="MTM49" s="2"/>
      <c r="MTN49" s="2"/>
      <c r="MTO49" s="2"/>
      <c r="MTP49" s="2"/>
      <c r="MTQ49" s="2"/>
      <c r="MTR49" s="2"/>
      <c r="MTS49" s="2"/>
      <c r="MTT49" s="2"/>
      <c r="MTU49" s="2"/>
      <c r="MTV49" s="2"/>
      <c r="MTW49" s="2"/>
      <c r="MTX49" s="2"/>
      <c r="MTY49" s="2"/>
      <c r="MTZ49" s="2"/>
      <c r="MUA49" s="2"/>
      <c r="MUB49" s="2"/>
      <c r="MUC49" s="2"/>
      <c r="MUD49" s="2"/>
      <c r="MUE49" s="2"/>
      <c r="MUF49" s="2"/>
      <c r="MUG49" s="2"/>
      <c r="MUH49" s="2"/>
      <c r="MUI49" s="2"/>
      <c r="MUJ49" s="2"/>
      <c r="MUK49" s="2"/>
      <c r="MUL49" s="2"/>
      <c r="MUM49" s="2"/>
      <c r="MUN49" s="2"/>
      <c r="MUO49" s="2"/>
      <c r="MUP49" s="2"/>
      <c r="MUQ49" s="2"/>
      <c r="MUR49" s="2"/>
      <c r="MUS49" s="2"/>
      <c r="MUT49" s="2"/>
      <c r="MUU49" s="2"/>
      <c r="MUV49" s="2"/>
      <c r="MUW49" s="2"/>
      <c r="MUX49" s="2"/>
      <c r="MUY49" s="2"/>
      <c r="MUZ49" s="2"/>
      <c r="MVA49" s="2"/>
      <c r="MVB49" s="2"/>
      <c r="MVC49" s="2"/>
      <c r="MVD49" s="2"/>
      <c r="MVE49" s="2"/>
      <c r="MVF49" s="2"/>
      <c r="MVG49" s="2"/>
      <c r="MVH49" s="2"/>
      <c r="MVI49" s="2"/>
      <c r="MVJ49" s="2"/>
      <c r="MVK49" s="2"/>
      <c r="MVL49" s="2"/>
      <c r="MVM49" s="2"/>
      <c r="MVN49" s="2"/>
      <c r="MVO49" s="2"/>
      <c r="MVP49" s="2"/>
      <c r="MVQ49" s="2"/>
      <c r="MVR49" s="2"/>
      <c r="MVS49" s="2"/>
      <c r="MVT49" s="2"/>
      <c r="MVU49" s="2"/>
      <c r="MVV49" s="2"/>
      <c r="MVW49" s="2"/>
      <c r="MVX49" s="2"/>
      <c r="MVY49" s="2"/>
      <c r="MVZ49" s="2"/>
      <c r="MWA49" s="2"/>
      <c r="MWB49" s="2"/>
      <c r="MWC49" s="2"/>
      <c r="MWD49" s="2"/>
      <c r="MWE49" s="2"/>
      <c r="MWF49" s="2"/>
      <c r="MWG49" s="2"/>
      <c r="MWH49" s="2"/>
      <c r="MWI49" s="2"/>
      <c r="MWJ49" s="2"/>
      <c r="MWK49" s="2"/>
      <c r="MWL49" s="2"/>
      <c r="MWM49" s="2"/>
      <c r="MWN49" s="2"/>
      <c r="MWO49" s="2"/>
      <c r="MWP49" s="2"/>
      <c r="MWQ49" s="2"/>
      <c r="MWR49" s="2"/>
      <c r="MWS49" s="2"/>
      <c r="MWT49" s="2"/>
      <c r="MWU49" s="2"/>
      <c r="MWV49" s="2"/>
      <c r="MWW49" s="2"/>
      <c r="MWX49" s="2"/>
      <c r="MWY49" s="2"/>
      <c r="MWZ49" s="2"/>
      <c r="MXA49" s="2"/>
      <c r="MXB49" s="2"/>
      <c r="MXC49" s="2"/>
      <c r="MXD49" s="2"/>
      <c r="MXE49" s="2"/>
      <c r="MXF49" s="2"/>
      <c r="MXG49" s="2"/>
      <c r="MXH49" s="2"/>
      <c r="MXI49" s="2"/>
      <c r="MXJ49" s="2"/>
      <c r="MXK49" s="2"/>
      <c r="MXL49" s="2"/>
      <c r="MXM49" s="2"/>
      <c r="MXN49" s="2"/>
      <c r="MXO49" s="2"/>
      <c r="MXP49" s="2"/>
      <c r="MXQ49" s="2"/>
      <c r="MXR49" s="2"/>
      <c r="MXS49" s="2"/>
      <c r="MXT49" s="2"/>
      <c r="MXU49" s="2"/>
      <c r="MXV49" s="2"/>
      <c r="MXW49" s="2"/>
      <c r="MXX49" s="2"/>
      <c r="MXY49" s="2"/>
      <c r="MXZ49" s="2"/>
      <c r="MYA49" s="2"/>
      <c r="MYB49" s="2"/>
      <c r="MYC49" s="2"/>
      <c r="MYD49" s="2"/>
      <c r="MYE49" s="2"/>
      <c r="MYF49" s="2"/>
      <c r="MYG49" s="2"/>
      <c r="MYH49" s="2"/>
      <c r="MYI49" s="2"/>
      <c r="MYJ49" s="2"/>
      <c r="MYK49" s="2"/>
      <c r="MYL49" s="2"/>
      <c r="MYM49" s="2"/>
      <c r="MYN49" s="2"/>
      <c r="MYO49" s="2"/>
      <c r="MYP49" s="2"/>
      <c r="MYQ49" s="2"/>
      <c r="MYR49" s="2"/>
      <c r="MYS49" s="2"/>
      <c r="MYT49" s="2"/>
      <c r="MYU49" s="2"/>
      <c r="MYV49" s="2"/>
      <c r="MYW49" s="2"/>
      <c r="MYX49" s="2"/>
      <c r="MYY49" s="2"/>
      <c r="MYZ49" s="2"/>
      <c r="MZA49" s="2"/>
      <c r="MZB49" s="2"/>
      <c r="MZC49" s="2"/>
      <c r="MZD49" s="2"/>
      <c r="MZE49" s="2"/>
      <c r="MZF49" s="2"/>
      <c r="MZG49" s="2"/>
      <c r="MZH49" s="2"/>
      <c r="MZI49" s="2"/>
      <c r="MZJ49" s="2"/>
      <c r="MZK49" s="2"/>
      <c r="MZL49" s="2"/>
      <c r="MZM49" s="2"/>
      <c r="MZN49" s="2"/>
      <c r="MZO49" s="2"/>
      <c r="MZP49" s="2"/>
      <c r="MZQ49" s="2"/>
      <c r="MZR49" s="2"/>
      <c r="MZS49" s="2"/>
      <c r="MZT49" s="2"/>
      <c r="MZU49" s="2"/>
      <c r="MZV49" s="2"/>
      <c r="MZW49" s="2"/>
      <c r="MZX49" s="2"/>
      <c r="MZY49" s="2"/>
      <c r="MZZ49" s="2"/>
      <c r="NAA49" s="2"/>
      <c r="NAB49" s="2"/>
      <c r="NAC49" s="2"/>
      <c r="NAD49" s="2"/>
      <c r="NAE49" s="2"/>
      <c r="NAF49" s="2"/>
      <c r="NAG49" s="2"/>
      <c r="NAH49" s="2"/>
      <c r="NAI49" s="2"/>
      <c r="NAJ49" s="2"/>
      <c r="NAK49" s="2"/>
      <c r="NAL49" s="2"/>
      <c r="NAM49" s="2"/>
      <c r="NAN49" s="2"/>
      <c r="NAO49" s="2"/>
      <c r="NAP49" s="2"/>
      <c r="NAQ49" s="2"/>
      <c r="NAR49" s="2"/>
      <c r="NAS49" s="2"/>
      <c r="NAT49" s="2"/>
      <c r="NAU49" s="2"/>
      <c r="NAV49" s="2"/>
      <c r="NAW49" s="2"/>
      <c r="NAX49" s="2"/>
      <c r="NAY49" s="2"/>
      <c r="NAZ49" s="2"/>
      <c r="NBA49" s="2"/>
      <c r="NBB49" s="2"/>
      <c r="NBC49" s="2"/>
      <c r="NBD49" s="2"/>
      <c r="NBE49" s="2"/>
      <c r="NBF49" s="2"/>
      <c r="NBG49" s="2"/>
      <c r="NBH49" s="2"/>
      <c r="NBI49" s="2"/>
      <c r="NBJ49" s="2"/>
      <c r="NBK49" s="2"/>
      <c r="NBL49" s="2"/>
      <c r="NBM49" s="2"/>
      <c r="NBN49" s="2"/>
      <c r="NBO49" s="2"/>
      <c r="NBP49" s="2"/>
      <c r="NBQ49" s="2"/>
      <c r="NBR49" s="2"/>
      <c r="NBS49" s="2"/>
      <c r="NBT49" s="2"/>
      <c r="NBU49" s="2"/>
      <c r="NBV49" s="2"/>
      <c r="NBW49" s="2"/>
      <c r="NBX49" s="2"/>
      <c r="NBY49" s="2"/>
      <c r="NBZ49" s="2"/>
      <c r="NCA49" s="2"/>
      <c r="NCB49" s="2"/>
      <c r="NCC49" s="2"/>
      <c r="NCD49" s="2"/>
      <c r="NCE49" s="2"/>
      <c r="NCF49" s="2"/>
      <c r="NCG49" s="2"/>
      <c r="NCH49" s="2"/>
      <c r="NCI49" s="2"/>
      <c r="NCJ49" s="2"/>
      <c r="NCK49" s="2"/>
      <c r="NCL49" s="2"/>
      <c r="NCM49" s="2"/>
      <c r="NCN49" s="2"/>
      <c r="NCO49" s="2"/>
      <c r="NCP49" s="2"/>
      <c r="NCQ49" s="2"/>
      <c r="NCR49" s="2"/>
      <c r="NCS49" s="2"/>
      <c r="NCT49" s="2"/>
      <c r="NCU49" s="2"/>
      <c r="NCV49" s="2"/>
      <c r="NCW49" s="2"/>
      <c r="NCX49" s="2"/>
      <c r="NCY49" s="2"/>
      <c r="NCZ49" s="2"/>
      <c r="NDA49" s="2"/>
      <c r="NDB49" s="2"/>
      <c r="NDC49" s="2"/>
      <c r="NDD49" s="2"/>
      <c r="NDE49" s="2"/>
      <c r="NDF49" s="2"/>
      <c r="NDG49" s="2"/>
      <c r="NDH49" s="2"/>
      <c r="NDI49" s="2"/>
      <c r="NDJ49" s="2"/>
      <c r="NDK49" s="2"/>
      <c r="NDL49" s="2"/>
      <c r="NDM49" s="2"/>
      <c r="NDN49" s="2"/>
      <c r="NDO49" s="2"/>
      <c r="NDP49" s="2"/>
      <c r="NDQ49" s="2"/>
      <c r="NDR49" s="2"/>
      <c r="NDS49" s="2"/>
      <c r="NDT49" s="2"/>
      <c r="NDU49" s="2"/>
      <c r="NDV49" s="2"/>
      <c r="NDW49" s="2"/>
      <c r="NDX49" s="2"/>
      <c r="NDY49" s="2"/>
      <c r="NDZ49" s="2"/>
      <c r="NEA49" s="2"/>
      <c r="NEB49" s="2"/>
      <c r="NEC49" s="2"/>
      <c r="NED49" s="2"/>
      <c r="NEE49" s="2"/>
      <c r="NEF49" s="2"/>
      <c r="NEG49" s="2"/>
      <c r="NEH49" s="2"/>
      <c r="NEI49" s="2"/>
      <c r="NEJ49" s="2"/>
      <c r="NEK49" s="2"/>
      <c r="NEL49" s="2"/>
      <c r="NEM49" s="2"/>
      <c r="NEN49" s="2"/>
      <c r="NEO49" s="2"/>
      <c r="NEP49" s="2"/>
      <c r="NEQ49" s="2"/>
      <c r="NER49" s="2"/>
      <c r="NES49" s="2"/>
      <c r="NET49" s="2"/>
      <c r="NEU49" s="2"/>
      <c r="NEV49" s="2"/>
      <c r="NEW49" s="2"/>
      <c r="NEX49" s="2"/>
      <c r="NEY49" s="2"/>
      <c r="NEZ49" s="2"/>
      <c r="NFA49" s="2"/>
      <c r="NFB49" s="2"/>
      <c r="NFC49" s="2"/>
      <c r="NFD49" s="2"/>
      <c r="NFE49" s="2"/>
      <c r="NFF49" s="2"/>
      <c r="NFG49" s="2"/>
      <c r="NFH49" s="2"/>
      <c r="NFI49" s="2"/>
      <c r="NFJ49" s="2"/>
      <c r="NFK49" s="2"/>
      <c r="NFL49" s="2"/>
      <c r="NFM49" s="2"/>
      <c r="NFN49" s="2"/>
      <c r="NFO49" s="2"/>
      <c r="NFP49" s="2"/>
      <c r="NFQ49" s="2"/>
      <c r="NFR49" s="2"/>
      <c r="NFS49" s="2"/>
      <c r="NFT49" s="2"/>
      <c r="NFU49" s="2"/>
      <c r="NFV49" s="2"/>
      <c r="NFW49" s="2"/>
      <c r="NFX49" s="2"/>
      <c r="NFY49" s="2"/>
      <c r="NFZ49" s="2"/>
      <c r="NGA49" s="2"/>
      <c r="NGB49" s="2"/>
      <c r="NGC49" s="2"/>
      <c r="NGD49" s="2"/>
      <c r="NGE49" s="2"/>
      <c r="NGF49" s="2"/>
      <c r="NGG49" s="2"/>
      <c r="NGH49" s="2"/>
      <c r="NGI49" s="2"/>
      <c r="NGJ49" s="2"/>
      <c r="NGK49" s="2"/>
      <c r="NGL49" s="2"/>
      <c r="NGM49" s="2"/>
      <c r="NGN49" s="2"/>
      <c r="NGO49" s="2"/>
      <c r="NGP49" s="2"/>
      <c r="NGQ49" s="2"/>
      <c r="NGR49" s="2"/>
      <c r="NGS49" s="2"/>
      <c r="NGT49" s="2"/>
      <c r="NGU49" s="2"/>
      <c r="NGV49" s="2"/>
      <c r="NGW49" s="2"/>
      <c r="NGX49" s="2"/>
      <c r="NGY49" s="2"/>
      <c r="NGZ49" s="2"/>
      <c r="NHA49" s="2"/>
      <c r="NHB49" s="2"/>
      <c r="NHC49" s="2"/>
      <c r="NHD49" s="2"/>
      <c r="NHE49" s="2"/>
      <c r="NHF49" s="2"/>
      <c r="NHG49" s="2"/>
      <c r="NHH49" s="2"/>
      <c r="NHI49" s="2"/>
      <c r="NHJ49" s="2"/>
      <c r="NHK49" s="2"/>
      <c r="NHL49" s="2"/>
      <c r="NHM49" s="2"/>
      <c r="NHN49" s="2"/>
      <c r="NHO49" s="2"/>
      <c r="NHP49" s="2"/>
      <c r="NHQ49" s="2"/>
      <c r="NHR49" s="2"/>
      <c r="NHS49" s="2"/>
      <c r="NHT49" s="2"/>
      <c r="NHU49" s="2"/>
      <c r="NHV49" s="2"/>
      <c r="NHW49" s="2"/>
      <c r="NHX49" s="2"/>
      <c r="NHY49" s="2"/>
      <c r="NHZ49" s="2"/>
      <c r="NIA49" s="2"/>
      <c r="NIB49" s="2"/>
      <c r="NIC49" s="2"/>
      <c r="NID49" s="2"/>
      <c r="NIE49" s="2"/>
      <c r="NIF49" s="2"/>
      <c r="NIG49" s="2"/>
      <c r="NIH49" s="2"/>
      <c r="NII49" s="2"/>
      <c r="NIJ49" s="2"/>
      <c r="NIK49" s="2"/>
      <c r="NIL49" s="2"/>
      <c r="NIM49" s="2"/>
      <c r="NIN49" s="2"/>
      <c r="NIO49" s="2"/>
      <c r="NIP49" s="2"/>
      <c r="NIQ49" s="2"/>
      <c r="NIR49" s="2"/>
      <c r="NIS49" s="2"/>
      <c r="NIT49" s="2"/>
      <c r="NIU49" s="2"/>
      <c r="NIV49" s="2"/>
      <c r="NIW49" s="2"/>
      <c r="NIX49" s="2"/>
      <c r="NIY49" s="2"/>
      <c r="NIZ49" s="2"/>
      <c r="NJA49" s="2"/>
      <c r="NJB49" s="2"/>
      <c r="NJC49" s="2"/>
      <c r="NJD49" s="2"/>
      <c r="NJE49" s="2"/>
      <c r="NJF49" s="2"/>
      <c r="NJG49" s="2"/>
      <c r="NJH49" s="2"/>
      <c r="NJI49" s="2"/>
      <c r="NJJ49" s="2"/>
      <c r="NJK49" s="2"/>
      <c r="NJL49" s="2"/>
      <c r="NJM49" s="2"/>
      <c r="NJN49" s="2"/>
      <c r="NJO49" s="2"/>
      <c r="NJP49" s="2"/>
      <c r="NJQ49" s="2"/>
      <c r="NJR49" s="2"/>
      <c r="NJS49" s="2"/>
      <c r="NJT49" s="2"/>
      <c r="NJU49" s="2"/>
      <c r="NJV49" s="2"/>
      <c r="NJW49" s="2"/>
      <c r="NJX49" s="2"/>
      <c r="NJY49" s="2"/>
      <c r="NJZ49" s="2"/>
      <c r="NKA49" s="2"/>
      <c r="NKB49" s="2"/>
      <c r="NKC49" s="2"/>
      <c r="NKD49" s="2"/>
      <c r="NKE49" s="2"/>
      <c r="NKF49" s="2"/>
      <c r="NKG49" s="2"/>
      <c r="NKH49" s="2"/>
      <c r="NKI49" s="2"/>
      <c r="NKJ49" s="2"/>
      <c r="NKK49" s="2"/>
      <c r="NKL49" s="2"/>
      <c r="NKM49" s="2"/>
      <c r="NKN49" s="2"/>
      <c r="NKO49" s="2"/>
      <c r="NKP49" s="2"/>
      <c r="NKQ49" s="2"/>
      <c r="NKR49" s="2"/>
      <c r="NKS49" s="2"/>
      <c r="NKT49" s="2"/>
      <c r="NKU49" s="2"/>
      <c r="NKV49" s="2"/>
      <c r="NKW49" s="2"/>
      <c r="NKX49" s="2"/>
      <c r="NKY49" s="2"/>
      <c r="NKZ49" s="2"/>
      <c r="NLA49" s="2"/>
      <c r="NLB49" s="2"/>
      <c r="NLC49" s="2"/>
      <c r="NLD49" s="2"/>
      <c r="NLE49" s="2"/>
      <c r="NLF49" s="2"/>
      <c r="NLG49" s="2"/>
      <c r="NLH49" s="2"/>
      <c r="NLI49" s="2"/>
      <c r="NLJ49" s="2"/>
      <c r="NLK49" s="2"/>
      <c r="NLL49" s="2"/>
      <c r="NLM49" s="2"/>
      <c r="NLN49" s="2"/>
      <c r="NLO49" s="2"/>
      <c r="NLP49" s="2"/>
      <c r="NLQ49" s="2"/>
      <c r="NLR49" s="2"/>
      <c r="NLS49" s="2"/>
      <c r="NLT49" s="2"/>
      <c r="NLU49" s="2"/>
      <c r="NLV49" s="2"/>
      <c r="NLW49" s="2"/>
      <c r="NLX49" s="2"/>
      <c r="NLY49" s="2"/>
      <c r="NLZ49" s="2"/>
      <c r="NMA49" s="2"/>
      <c r="NMB49" s="2"/>
      <c r="NMC49" s="2"/>
      <c r="NMD49" s="2"/>
      <c r="NME49" s="2"/>
      <c r="NMF49" s="2"/>
      <c r="NMG49" s="2"/>
      <c r="NMH49" s="2"/>
      <c r="NMI49" s="2"/>
      <c r="NMJ49" s="2"/>
      <c r="NMK49" s="2"/>
      <c r="NML49" s="2"/>
      <c r="NMM49" s="2"/>
      <c r="NMN49" s="2"/>
      <c r="NMO49" s="2"/>
      <c r="NMP49" s="2"/>
      <c r="NMQ49" s="2"/>
      <c r="NMR49" s="2"/>
      <c r="NMS49" s="2"/>
      <c r="NMT49" s="2"/>
      <c r="NMU49" s="2"/>
      <c r="NMV49" s="2"/>
      <c r="NMW49" s="2"/>
      <c r="NMX49" s="2"/>
      <c r="NMY49" s="2"/>
      <c r="NMZ49" s="2"/>
      <c r="NNA49" s="2"/>
      <c r="NNB49" s="2"/>
      <c r="NNC49" s="2"/>
      <c r="NND49" s="2"/>
      <c r="NNE49" s="2"/>
      <c r="NNF49" s="2"/>
      <c r="NNG49" s="2"/>
      <c r="NNH49" s="2"/>
      <c r="NNI49" s="2"/>
      <c r="NNJ49" s="2"/>
      <c r="NNK49" s="2"/>
      <c r="NNL49" s="2"/>
      <c r="NNM49" s="2"/>
      <c r="NNN49" s="2"/>
      <c r="NNO49" s="2"/>
      <c r="NNP49" s="2"/>
      <c r="NNQ49" s="2"/>
      <c r="NNR49" s="2"/>
      <c r="NNS49" s="2"/>
      <c r="NNT49" s="2"/>
      <c r="NNU49" s="2"/>
      <c r="NNV49" s="2"/>
      <c r="NNW49" s="2"/>
      <c r="NNX49" s="2"/>
      <c r="NNY49" s="2"/>
      <c r="NNZ49" s="2"/>
      <c r="NOA49" s="2"/>
      <c r="NOB49" s="2"/>
      <c r="NOC49" s="2"/>
      <c r="NOD49" s="2"/>
      <c r="NOE49" s="2"/>
      <c r="NOF49" s="2"/>
      <c r="NOG49" s="2"/>
      <c r="NOH49" s="2"/>
      <c r="NOI49" s="2"/>
      <c r="NOJ49" s="2"/>
      <c r="NOK49" s="2"/>
      <c r="NOL49" s="2"/>
      <c r="NOM49" s="2"/>
      <c r="NON49" s="2"/>
      <c r="NOO49" s="2"/>
      <c r="NOP49" s="2"/>
      <c r="NOQ49" s="2"/>
      <c r="NOR49" s="2"/>
      <c r="NOS49" s="2"/>
      <c r="NOT49" s="2"/>
      <c r="NOU49" s="2"/>
      <c r="NOV49" s="2"/>
      <c r="NOW49" s="2"/>
      <c r="NOX49" s="2"/>
      <c r="NOY49" s="2"/>
      <c r="NOZ49" s="2"/>
      <c r="NPA49" s="2"/>
      <c r="NPB49" s="2"/>
      <c r="NPC49" s="2"/>
      <c r="NPD49" s="2"/>
      <c r="NPE49" s="2"/>
      <c r="NPF49" s="2"/>
      <c r="NPG49" s="2"/>
      <c r="NPH49" s="2"/>
      <c r="NPI49" s="2"/>
      <c r="NPJ49" s="2"/>
      <c r="NPK49" s="2"/>
      <c r="NPL49" s="2"/>
      <c r="NPM49" s="2"/>
      <c r="NPN49" s="2"/>
      <c r="NPO49" s="2"/>
      <c r="NPP49" s="2"/>
      <c r="NPQ49" s="2"/>
      <c r="NPR49" s="2"/>
      <c r="NPS49" s="2"/>
      <c r="NPT49" s="2"/>
      <c r="NPU49" s="2"/>
      <c r="NPV49" s="2"/>
      <c r="NPW49" s="2"/>
      <c r="NPX49" s="2"/>
      <c r="NPY49" s="2"/>
      <c r="NPZ49" s="2"/>
      <c r="NQA49" s="2"/>
      <c r="NQB49" s="2"/>
      <c r="NQC49" s="2"/>
      <c r="NQD49" s="2"/>
      <c r="NQE49" s="2"/>
      <c r="NQF49" s="2"/>
      <c r="NQG49" s="2"/>
      <c r="NQH49" s="2"/>
      <c r="NQI49" s="2"/>
      <c r="NQJ49" s="2"/>
      <c r="NQK49" s="2"/>
      <c r="NQL49" s="2"/>
      <c r="NQM49" s="2"/>
      <c r="NQN49" s="2"/>
      <c r="NQO49" s="2"/>
      <c r="NQP49" s="2"/>
      <c r="NQQ49" s="2"/>
      <c r="NQR49" s="2"/>
      <c r="NQS49" s="2"/>
      <c r="NQT49" s="2"/>
      <c r="NQU49" s="2"/>
      <c r="NQV49" s="2"/>
      <c r="NQW49" s="2"/>
      <c r="NQX49" s="2"/>
      <c r="NQY49" s="2"/>
      <c r="NQZ49" s="2"/>
      <c r="NRA49" s="2"/>
      <c r="NRB49" s="2"/>
      <c r="NRC49" s="2"/>
      <c r="NRD49" s="2"/>
      <c r="NRE49" s="2"/>
      <c r="NRF49" s="2"/>
      <c r="NRG49" s="2"/>
      <c r="NRH49" s="2"/>
      <c r="NRI49" s="2"/>
      <c r="NRJ49" s="2"/>
      <c r="NRK49" s="2"/>
      <c r="NRL49" s="2"/>
      <c r="NRM49" s="2"/>
      <c r="NRN49" s="2"/>
      <c r="NRO49" s="2"/>
      <c r="NRP49" s="2"/>
      <c r="NRQ49" s="2"/>
      <c r="NRR49" s="2"/>
      <c r="NRS49" s="2"/>
      <c r="NRT49" s="2"/>
      <c r="NRU49" s="2"/>
      <c r="NRV49" s="2"/>
      <c r="NRW49" s="2"/>
      <c r="NRX49" s="2"/>
      <c r="NRY49" s="2"/>
      <c r="NRZ49" s="2"/>
      <c r="NSA49" s="2"/>
      <c r="NSB49" s="2"/>
      <c r="NSC49" s="2"/>
      <c r="NSD49" s="2"/>
      <c r="NSE49" s="2"/>
      <c r="NSF49" s="2"/>
      <c r="NSG49" s="2"/>
      <c r="NSH49" s="2"/>
      <c r="NSI49" s="2"/>
      <c r="NSJ49" s="2"/>
      <c r="NSK49" s="2"/>
      <c r="NSL49" s="2"/>
      <c r="NSM49" s="2"/>
      <c r="NSN49" s="2"/>
      <c r="NSO49" s="2"/>
      <c r="NSP49" s="2"/>
      <c r="NSQ49" s="2"/>
      <c r="NSR49" s="2"/>
      <c r="NSS49" s="2"/>
      <c r="NST49" s="2"/>
      <c r="NSU49" s="2"/>
      <c r="NSV49" s="2"/>
      <c r="NSW49" s="2"/>
      <c r="NSX49" s="2"/>
      <c r="NSY49" s="2"/>
      <c r="NSZ49" s="2"/>
      <c r="NTA49" s="2"/>
      <c r="NTB49" s="2"/>
      <c r="NTC49" s="2"/>
      <c r="NTD49" s="2"/>
      <c r="NTE49" s="2"/>
      <c r="NTF49" s="2"/>
      <c r="NTG49" s="2"/>
      <c r="NTH49" s="2"/>
      <c r="NTI49" s="2"/>
      <c r="NTJ49" s="2"/>
      <c r="NTK49" s="2"/>
      <c r="NTL49" s="2"/>
      <c r="NTM49" s="2"/>
      <c r="NTN49" s="2"/>
      <c r="NTO49" s="2"/>
      <c r="NTP49" s="2"/>
      <c r="NTQ49" s="2"/>
      <c r="NTR49" s="2"/>
      <c r="NTS49" s="2"/>
      <c r="NTT49" s="2"/>
      <c r="NTU49" s="2"/>
      <c r="NTV49" s="2"/>
      <c r="NTW49" s="2"/>
      <c r="NTX49" s="2"/>
      <c r="NTY49" s="2"/>
      <c r="NTZ49" s="2"/>
      <c r="NUA49" s="2"/>
      <c r="NUB49" s="2"/>
      <c r="NUC49" s="2"/>
      <c r="NUD49" s="2"/>
      <c r="NUE49" s="2"/>
      <c r="NUF49" s="2"/>
      <c r="NUG49" s="2"/>
      <c r="NUH49" s="2"/>
      <c r="NUI49" s="2"/>
      <c r="NUJ49" s="2"/>
      <c r="NUK49" s="2"/>
      <c r="NUL49" s="2"/>
      <c r="NUM49" s="2"/>
      <c r="NUN49" s="2"/>
      <c r="NUO49" s="2"/>
      <c r="NUP49" s="2"/>
      <c r="NUQ49" s="2"/>
      <c r="NUR49" s="2"/>
      <c r="NUS49" s="2"/>
      <c r="NUT49" s="2"/>
      <c r="NUU49" s="2"/>
      <c r="NUV49" s="2"/>
      <c r="NUW49" s="2"/>
      <c r="NUX49" s="2"/>
      <c r="NUY49" s="2"/>
      <c r="NUZ49" s="2"/>
      <c r="NVA49" s="2"/>
      <c r="NVB49" s="2"/>
      <c r="NVC49" s="2"/>
      <c r="NVD49" s="2"/>
      <c r="NVE49" s="2"/>
      <c r="NVF49" s="2"/>
      <c r="NVG49" s="2"/>
      <c r="NVH49" s="2"/>
      <c r="NVI49" s="2"/>
      <c r="NVJ49" s="2"/>
      <c r="NVK49" s="2"/>
      <c r="NVL49" s="2"/>
      <c r="NVM49" s="2"/>
      <c r="NVN49" s="2"/>
      <c r="NVO49" s="2"/>
      <c r="NVP49" s="2"/>
      <c r="NVQ49" s="2"/>
      <c r="NVR49" s="2"/>
      <c r="NVS49" s="2"/>
      <c r="NVT49" s="2"/>
      <c r="NVU49" s="2"/>
      <c r="NVV49" s="2"/>
      <c r="NVW49" s="2"/>
      <c r="NVX49" s="2"/>
      <c r="NVY49" s="2"/>
      <c r="NVZ49" s="2"/>
      <c r="NWA49" s="2"/>
      <c r="NWB49" s="2"/>
      <c r="NWC49" s="2"/>
      <c r="NWD49" s="2"/>
      <c r="NWE49" s="2"/>
      <c r="NWF49" s="2"/>
      <c r="NWG49" s="2"/>
      <c r="NWH49" s="2"/>
      <c r="NWI49" s="2"/>
      <c r="NWJ49" s="2"/>
      <c r="NWK49" s="2"/>
      <c r="NWL49" s="2"/>
      <c r="NWM49" s="2"/>
      <c r="NWN49" s="2"/>
      <c r="NWO49" s="2"/>
      <c r="NWP49" s="2"/>
      <c r="NWQ49" s="2"/>
      <c r="NWR49" s="2"/>
      <c r="NWS49" s="2"/>
      <c r="NWT49" s="2"/>
      <c r="NWU49" s="2"/>
      <c r="NWV49" s="2"/>
      <c r="NWW49" s="2"/>
      <c r="NWX49" s="2"/>
      <c r="NWY49" s="2"/>
      <c r="NWZ49" s="2"/>
      <c r="NXA49" s="2"/>
      <c r="NXB49" s="2"/>
      <c r="NXC49" s="2"/>
      <c r="NXD49" s="2"/>
      <c r="NXE49" s="2"/>
      <c r="NXF49" s="2"/>
      <c r="NXG49" s="2"/>
      <c r="NXH49" s="2"/>
      <c r="NXI49" s="2"/>
      <c r="NXJ49" s="2"/>
      <c r="NXK49" s="2"/>
      <c r="NXL49" s="2"/>
      <c r="NXM49" s="2"/>
      <c r="NXN49" s="2"/>
      <c r="NXO49" s="2"/>
      <c r="NXP49" s="2"/>
      <c r="NXQ49" s="2"/>
      <c r="NXR49" s="2"/>
      <c r="NXS49" s="2"/>
      <c r="NXT49" s="2"/>
      <c r="NXU49" s="2"/>
      <c r="NXV49" s="2"/>
      <c r="NXW49" s="2"/>
      <c r="NXX49" s="2"/>
      <c r="NXY49" s="2"/>
      <c r="NXZ49" s="2"/>
      <c r="NYA49" s="2"/>
      <c r="NYB49" s="2"/>
      <c r="NYC49" s="2"/>
      <c r="NYD49" s="2"/>
      <c r="NYE49" s="2"/>
      <c r="NYF49" s="2"/>
      <c r="NYG49" s="2"/>
      <c r="NYH49" s="2"/>
      <c r="NYI49" s="2"/>
      <c r="NYJ49" s="2"/>
      <c r="NYK49" s="2"/>
      <c r="NYL49" s="2"/>
      <c r="NYM49" s="2"/>
      <c r="NYN49" s="2"/>
      <c r="NYO49" s="2"/>
      <c r="NYP49" s="2"/>
      <c r="NYQ49" s="2"/>
      <c r="NYR49" s="2"/>
      <c r="NYS49" s="2"/>
      <c r="NYT49" s="2"/>
      <c r="NYU49" s="2"/>
      <c r="NYV49" s="2"/>
      <c r="NYW49" s="2"/>
      <c r="NYX49" s="2"/>
      <c r="NYY49" s="2"/>
      <c r="NYZ49" s="2"/>
      <c r="NZA49" s="2"/>
      <c r="NZB49" s="2"/>
      <c r="NZC49" s="2"/>
      <c r="NZD49" s="2"/>
      <c r="NZE49" s="2"/>
      <c r="NZF49" s="2"/>
      <c r="NZG49" s="2"/>
      <c r="NZH49" s="2"/>
      <c r="NZI49" s="2"/>
      <c r="NZJ49" s="2"/>
      <c r="NZK49" s="2"/>
      <c r="NZL49" s="2"/>
      <c r="NZM49" s="2"/>
      <c r="NZN49" s="2"/>
      <c r="NZO49" s="2"/>
      <c r="NZP49" s="2"/>
      <c r="NZQ49" s="2"/>
      <c r="NZR49" s="2"/>
      <c r="NZS49" s="2"/>
      <c r="NZT49" s="2"/>
      <c r="NZU49" s="2"/>
      <c r="NZV49" s="2"/>
      <c r="NZW49" s="2"/>
      <c r="NZX49" s="2"/>
      <c r="NZY49" s="2"/>
      <c r="NZZ49" s="2"/>
      <c r="OAA49" s="2"/>
      <c r="OAB49" s="2"/>
      <c r="OAC49" s="2"/>
      <c r="OAD49" s="2"/>
      <c r="OAE49" s="2"/>
      <c r="OAF49" s="2"/>
      <c r="OAG49" s="2"/>
      <c r="OAH49" s="2"/>
      <c r="OAI49" s="2"/>
      <c r="OAJ49" s="2"/>
      <c r="OAK49" s="2"/>
      <c r="OAL49" s="2"/>
      <c r="OAM49" s="2"/>
      <c r="OAN49" s="2"/>
      <c r="OAO49" s="2"/>
      <c r="OAP49" s="2"/>
      <c r="OAQ49" s="2"/>
      <c r="OAR49" s="2"/>
      <c r="OAS49" s="2"/>
      <c r="OAT49" s="2"/>
      <c r="OAU49" s="2"/>
      <c r="OAV49" s="2"/>
      <c r="OAW49" s="2"/>
      <c r="OAX49" s="2"/>
      <c r="OAY49" s="2"/>
      <c r="OAZ49" s="2"/>
      <c r="OBA49" s="2"/>
      <c r="OBB49" s="2"/>
      <c r="OBC49" s="2"/>
      <c r="OBD49" s="2"/>
      <c r="OBE49" s="2"/>
      <c r="OBF49" s="2"/>
      <c r="OBG49" s="2"/>
      <c r="OBH49" s="2"/>
      <c r="OBI49" s="2"/>
      <c r="OBJ49" s="2"/>
      <c r="OBK49" s="2"/>
      <c r="OBL49" s="2"/>
      <c r="OBM49" s="2"/>
      <c r="OBN49" s="2"/>
      <c r="OBO49" s="2"/>
      <c r="OBP49" s="2"/>
      <c r="OBQ49" s="2"/>
      <c r="OBR49" s="2"/>
      <c r="OBS49" s="2"/>
      <c r="OBT49" s="2"/>
      <c r="OBU49" s="2"/>
      <c r="OBV49" s="2"/>
      <c r="OBW49" s="2"/>
      <c r="OBX49" s="2"/>
      <c r="OBY49" s="2"/>
      <c r="OBZ49" s="2"/>
      <c r="OCA49" s="2"/>
      <c r="OCB49" s="2"/>
      <c r="OCC49" s="2"/>
      <c r="OCD49" s="2"/>
      <c r="OCE49" s="2"/>
      <c r="OCF49" s="2"/>
      <c r="OCG49" s="2"/>
      <c r="OCH49" s="2"/>
      <c r="OCI49" s="2"/>
      <c r="OCJ49" s="2"/>
      <c r="OCK49" s="2"/>
      <c r="OCL49" s="2"/>
      <c r="OCM49" s="2"/>
      <c r="OCN49" s="2"/>
      <c r="OCO49" s="2"/>
      <c r="OCP49" s="2"/>
      <c r="OCQ49" s="2"/>
      <c r="OCR49" s="2"/>
      <c r="OCS49" s="2"/>
      <c r="OCT49" s="2"/>
      <c r="OCU49" s="2"/>
      <c r="OCV49" s="2"/>
      <c r="OCW49" s="2"/>
      <c r="OCX49" s="2"/>
      <c r="OCY49" s="2"/>
      <c r="OCZ49" s="2"/>
      <c r="ODA49" s="2"/>
      <c r="ODB49" s="2"/>
      <c r="ODC49" s="2"/>
      <c r="ODD49" s="2"/>
      <c r="ODE49" s="2"/>
      <c r="ODF49" s="2"/>
      <c r="ODG49" s="2"/>
      <c r="ODH49" s="2"/>
      <c r="ODI49" s="2"/>
      <c r="ODJ49" s="2"/>
      <c r="ODK49" s="2"/>
      <c r="ODL49" s="2"/>
      <c r="ODM49" s="2"/>
      <c r="ODN49" s="2"/>
      <c r="ODO49" s="2"/>
      <c r="ODP49" s="2"/>
      <c r="ODQ49" s="2"/>
      <c r="ODR49" s="2"/>
      <c r="ODS49" s="2"/>
      <c r="ODT49" s="2"/>
      <c r="ODU49" s="2"/>
      <c r="ODV49" s="2"/>
      <c r="ODW49" s="2"/>
      <c r="ODX49" s="2"/>
      <c r="ODY49" s="2"/>
      <c r="ODZ49" s="2"/>
      <c r="OEA49" s="2"/>
      <c r="OEB49" s="2"/>
      <c r="OEC49" s="2"/>
      <c r="OED49" s="2"/>
      <c r="OEE49" s="2"/>
      <c r="OEF49" s="2"/>
      <c r="OEG49" s="2"/>
      <c r="OEH49" s="2"/>
      <c r="OEI49" s="2"/>
      <c r="OEJ49" s="2"/>
      <c r="OEK49" s="2"/>
      <c r="OEL49" s="2"/>
      <c r="OEM49" s="2"/>
      <c r="OEN49" s="2"/>
      <c r="OEO49" s="2"/>
      <c r="OEP49" s="2"/>
      <c r="OEQ49" s="2"/>
      <c r="OER49" s="2"/>
      <c r="OES49" s="2"/>
      <c r="OET49" s="2"/>
      <c r="OEU49" s="2"/>
      <c r="OEV49" s="2"/>
      <c r="OEW49" s="2"/>
      <c r="OEX49" s="2"/>
      <c r="OEY49" s="2"/>
      <c r="OEZ49" s="2"/>
      <c r="OFA49" s="2"/>
      <c r="OFB49" s="2"/>
      <c r="OFC49" s="2"/>
      <c r="OFD49" s="2"/>
      <c r="OFE49" s="2"/>
      <c r="OFF49" s="2"/>
      <c r="OFG49" s="2"/>
      <c r="OFH49" s="2"/>
      <c r="OFI49" s="2"/>
      <c r="OFJ49" s="2"/>
      <c r="OFK49" s="2"/>
      <c r="OFL49" s="2"/>
      <c r="OFM49" s="2"/>
      <c r="OFN49" s="2"/>
      <c r="OFO49" s="2"/>
      <c r="OFP49" s="2"/>
      <c r="OFQ49" s="2"/>
      <c r="OFR49" s="2"/>
      <c r="OFS49" s="2"/>
      <c r="OFT49" s="2"/>
      <c r="OFU49" s="2"/>
      <c r="OFV49" s="2"/>
      <c r="OFW49" s="2"/>
      <c r="OFX49" s="2"/>
      <c r="OFY49" s="2"/>
      <c r="OFZ49" s="2"/>
      <c r="OGA49" s="2"/>
      <c r="OGB49" s="2"/>
      <c r="OGC49" s="2"/>
      <c r="OGD49" s="2"/>
      <c r="OGE49" s="2"/>
      <c r="OGF49" s="2"/>
      <c r="OGG49" s="2"/>
      <c r="OGH49" s="2"/>
      <c r="OGI49" s="2"/>
      <c r="OGJ49" s="2"/>
      <c r="OGK49" s="2"/>
      <c r="OGL49" s="2"/>
      <c r="OGM49" s="2"/>
      <c r="OGN49" s="2"/>
      <c r="OGO49" s="2"/>
      <c r="OGP49" s="2"/>
      <c r="OGQ49" s="2"/>
      <c r="OGR49" s="2"/>
      <c r="OGS49" s="2"/>
      <c r="OGT49" s="2"/>
      <c r="OGU49" s="2"/>
      <c r="OGV49" s="2"/>
      <c r="OGW49" s="2"/>
      <c r="OGX49" s="2"/>
      <c r="OGY49" s="2"/>
      <c r="OGZ49" s="2"/>
      <c r="OHA49" s="2"/>
      <c r="OHB49" s="2"/>
      <c r="OHC49" s="2"/>
      <c r="OHD49" s="2"/>
      <c r="OHE49" s="2"/>
      <c r="OHF49" s="2"/>
      <c r="OHG49" s="2"/>
      <c r="OHH49" s="2"/>
      <c r="OHI49" s="2"/>
      <c r="OHJ49" s="2"/>
      <c r="OHK49" s="2"/>
      <c r="OHL49" s="2"/>
      <c r="OHM49" s="2"/>
      <c r="OHN49" s="2"/>
      <c r="OHO49" s="2"/>
      <c r="OHP49" s="2"/>
      <c r="OHQ49" s="2"/>
      <c r="OHR49" s="2"/>
      <c r="OHS49" s="2"/>
      <c r="OHT49" s="2"/>
      <c r="OHU49" s="2"/>
      <c r="OHV49" s="2"/>
      <c r="OHW49" s="2"/>
      <c r="OHX49" s="2"/>
      <c r="OHY49" s="2"/>
      <c r="OHZ49" s="2"/>
      <c r="OIA49" s="2"/>
      <c r="OIB49" s="2"/>
      <c r="OIC49" s="2"/>
      <c r="OID49" s="2"/>
      <c r="OIE49" s="2"/>
      <c r="OIF49" s="2"/>
      <c r="OIG49" s="2"/>
      <c r="OIH49" s="2"/>
      <c r="OII49" s="2"/>
      <c r="OIJ49" s="2"/>
      <c r="OIK49" s="2"/>
      <c r="OIL49" s="2"/>
      <c r="OIM49" s="2"/>
      <c r="OIN49" s="2"/>
      <c r="OIO49" s="2"/>
      <c r="OIP49" s="2"/>
      <c r="OIQ49" s="2"/>
      <c r="OIR49" s="2"/>
      <c r="OIS49" s="2"/>
      <c r="OIT49" s="2"/>
      <c r="OIU49" s="2"/>
      <c r="OIV49" s="2"/>
      <c r="OIW49" s="2"/>
      <c r="OIX49" s="2"/>
      <c r="OIY49" s="2"/>
      <c r="OIZ49" s="2"/>
      <c r="OJA49" s="2"/>
      <c r="OJB49" s="2"/>
      <c r="OJC49" s="2"/>
      <c r="OJD49" s="2"/>
      <c r="OJE49" s="2"/>
      <c r="OJF49" s="2"/>
      <c r="OJG49" s="2"/>
      <c r="OJH49" s="2"/>
      <c r="OJI49" s="2"/>
      <c r="OJJ49" s="2"/>
      <c r="OJK49" s="2"/>
      <c r="OJL49" s="2"/>
      <c r="OJM49" s="2"/>
      <c r="OJN49" s="2"/>
      <c r="OJO49" s="2"/>
      <c r="OJP49" s="2"/>
      <c r="OJQ49" s="2"/>
      <c r="OJR49" s="2"/>
      <c r="OJS49" s="2"/>
      <c r="OJT49" s="2"/>
      <c r="OJU49" s="2"/>
      <c r="OJV49" s="2"/>
      <c r="OJW49" s="2"/>
      <c r="OJX49" s="2"/>
      <c r="OJY49" s="2"/>
      <c r="OJZ49" s="2"/>
      <c r="OKA49" s="2"/>
      <c r="OKB49" s="2"/>
      <c r="OKC49" s="2"/>
      <c r="OKD49" s="2"/>
      <c r="OKE49" s="2"/>
      <c r="OKF49" s="2"/>
      <c r="OKG49" s="2"/>
      <c r="OKH49" s="2"/>
      <c r="OKI49" s="2"/>
      <c r="OKJ49" s="2"/>
      <c r="OKK49" s="2"/>
      <c r="OKL49" s="2"/>
      <c r="OKM49" s="2"/>
      <c r="OKN49" s="2"/>
      <c r="OKO49" s="2"/>
      <c r="OKP49" s="2"/>
      <c r="OKQ49" s="2"/>
      <c r="OKR49" s="2"/>
      <c r="OKS49" s="2"/>
      <c r="OKT49" s="2"/>
      <c r="OKU49" s="2"/>
      <c r="OKV49" s="2"/>
      <c r="OKW49" s="2"/>
      <c r="OKX49" s="2"/>
      <c r="OKY49" s="2"/>
      <c r="OKZ49" s="2"/>
      <c r="OLA49" s="2"/>
      <c r="OLB49" s="2"/>
      <c r="OLC49" s="2"/>
      <c r="OLD49" s="2"/>
      <c r="OLE49" s="2"/>
      <c r="OLF49" s="2"/>
      <c r="OLG49" s="2"/>
      <c r="OLH49" s="2"/>
      <c r="OLI49" s="2"/>
      <c r="OLJ49" s="2"/>
      <c r="OLK49" s="2"/>
      <c r="OLL49" s="2"/>
      <c r="OLM49" s="2"/>
      <c r="OLN49" s="2"/>
      <c r="OLO49" s="2"/>
      <c r="OLP49" s="2"/>
      <c r="OLQ49" s="2"/>
      <c r="OLR49" s="2"/>
      <c r="OLS49" s="2"/>
      <c r="OLT49" s="2"/>
      <c r="OLU49" s="2"/>
      <c r="OLV49" s="2"/>
      <c r="OLW49" s="2"/>
      <c r="OLX49" s="2"/>
      <c r="OLY49" s="2"/>
      <c r="OLZ49" s="2"/>
      <c r="OMA49" s="2"/>
      <c r="OMB49" s="2"/>
      <c r="OMC49" s="2"/>
      <c r="OMD49" s="2"/>
      <c r="OME49" s="2"/>
      <c r="OMF49" s="2"/>
      <c r="OMG49" s="2"/>
      <c r="OMH49" s="2"/>
      <c r="OMI49" s="2"/>
      <c r="OMJ49" s="2"/>
      <c r="OMK49" s="2"/>
      <c r="OML49" s="2"/>
      <c r="OMM49" s="2"/>
      <c r="OMN49" s="2"/>
      <c r="OMO49" s="2"/>
      <c r="OMP49" s="2"/>
      <c r="OMQ49" s="2"/>
      <c r="OMR49" s="2"/>
      <c r="OMS49" s="2"/>
      <c r="OMT49" s="2"/>
      <c r="OMU49" s="2"/>
      <c r="OMV49" s="2"/>
      <c r="OMW49" s="2"/>
      <c r="OMX49" s="2"/>
      <c r="OMY49" s="2"/>
      <c r="OMZ49" s="2"/>
      <c r="ONA49" s="2"/>
      <c r="ONB49" s="2"/>
      <c r="ONC49" s="2"/>
      <c r="OND49" s="2"/>
      <c r="ONE49" s="2"/>
      <c r="ONF49" s="2"/>
      <c r="ONG49" s="2"/>
      <c r="ONH49" s="2"/>
      <c r="ONI49" s="2"/>
      <c r="ONJ49" s="2"/>
      <c r="ONK49" s="2"/>
      <c r="ONL49" s="2"/>
      <c r="ONM49" s="2"/>
      <c r="ONN49" s="2"/>
      <c r="ONO49" s="2"/>
      <c r="ONP49" s="2"/>
      <c r="ONQ49" s="2"/>
      <c r="ONR49" s="2"/>
      <c r="ONS49" s="2"/>
      <c r="ONT49" s="2"/>
      <c r="ONU49" s="2"/>
      <c r="ONV49" s="2"/>
      <c r="ONW49" s="2"/>
      <c r="ONX49" s="2"/>
      <c r="ONY49" s="2"/>
      <c r="ONZ49" s="2"/>
      <c r="OOA49" s="2"/>
      <c r="OOB49" s="2"/>
      <c r="OOC49" s="2"/>
      <c r="OOD49" s="2"/>
      <c r="OOE49" s="2"/>
      <c r="OOF49" s="2"/>
      <c r="OOG49" s="2"/>
      <c r="OOH49" s="2"/>
      <c r="OOI49" s="2"/>
      <c r="OOJ49" s="2"/>
      <c r="OOK49" s="2"/>
      <c r="OOL49" s="2"/>
      <c r="OOM49" s="2"/>
      <c r="OON49" s="2"/>
      <c r="OOO49" s="2"/>
      <c r="OOP49" s="2"/>
      <c r="OOQ49" s="2"/>
      <c r="OOR49" s="2"/>
      <c r="OOS49" s="2"/>
      <c r="OOT49" s="2"/>
      <c r="OOU49" s="2"/>
      <c r="OOV49" s="2"/>
      <c r="OOW49" s="2"/>
      <c r="OOX49" s="2"/>
      <c r="OOY49" s="2"/>
      <c r="OOZ49" s="2"/>
      <c r="OPA49" s="2"/>
      <c r="OPB49" s="2"/>
      <c r="OPC49" s="2"/>
      <c r="OPD49" s="2"/>
      <c r="OPE49" s="2"/>
      <c r="OPF49" s="2"/>
      <c r="OPG49" s="2"/>
      <c r="OPH49" s="2"/>
      <c r="OPI49" s="2"/>
      <c r="OPJ49" s="2"/>
      <c r="OPK49" s="2"/>
      <c r="OPL49" s="2"/>
      <c r="OPM49" s="2"/>
      <c r="OPN49" s="2"/>
      <c r="OPO49" s="2"/>
      <c r="OPP49" s="2"/>
      <c r="OPQ49" s="2"/>
      <c r="OPR49" s="2"/>
      <c r="OPS49" s="2"/>
      <c r="OPT49" s="2"/>
      <c r="OPU49" s="2"/>
      <c r="OPV49" s="2"/>
      <c r="OPW49" s="2"/>
      <c r="OPX49" s="2"/>
      <c r="OPY49" s="2"/>
      <c r="OPZ49" s="2"/>
      <c r="OQA49" s="2"/>
      <c r="OQB49" s="2"/>
      <c r="OQC49" s="2"/>
      <c r="OQD49" s="2"/>
      <c r="OQE49" s="2"/>
      <c r="OQF49" s="2"/>
      <c r="OQG49" s="2"/>
      <c r="OQH49" s="2"/>
      <c r="OQI49" s="2"/>
      <c r="OQJ49" s="2"/>
      <c r="OQK49" s="2"/>
      <c r="OQL49" s="2"/>
      <c r="OQM49" s="2"/>
      <c r="OQN49" s="2"/>
      <c r="OQO49" s="2"/>
      <c r="OQP49" s="2"/>
      <c r="OQQ49" s="2"/>
      <c r="OQR49" s="2"/>
      <c r="OQS49" s="2"/>
      <c r="OQT49" s="2"/>
      <c r="OQU49" s="2"/>
      <c r="OQV49" s="2"/>
      <c r="OQW49" s="2"/>
      <c r="OQX49" s="2"/>
      <c r="OQY49" s="2"/>
      <c r="OQZ49" s="2"/>
      <c r="ORA49" s="2"/>
      <c r="ORB49" s="2"/>
      <c r="ORC49" s="2"/>
      <c r="ORD49" s="2"/>
      <c r="ORE49" s="2"/>
      <c r="ORF49" s="2"/>
      <c r="ORG49" s="2"/>
      <c r="ORH49" s="2"/>
      <c r="ORI49" s="2"/>
      <c r="ORJ49" s="2"/>
      <c r="ORK49" s="2"/>
      <c r="ORL49" s="2"/>
      <c r="ORM49" s="2"/>
      <c r="ORN49" s="2"/>
      <c r="ORO49" s="2"/>
      <c r="ORP49" s="2"/>
      <c r="ORQ49" s="2"/>
      <c r="ORR49" s="2"/>
      <c r="ORS49" s="2"/>
      <c r="ORT49" s="2"/>
      <c r="ORU49" s="2"/>
      <c r="ORV49" s="2"/>
      <c r="ORW49" s="2"/>
      <c r="ORX49" s="2"/>
      <c r="ORY49" s="2"/>
      <c r="ORZ49" s="2"/>
      <c r="OSA49" s="2"/>
      <c r="OSB49" s="2"/>
      <c r="OSC49" s="2"/>
      <c r="OSD49" s="2"/>
      <c r="OSE49" s="2"/>
      <c r="OSF49" s="2"/>
      <c r="OSG49" s="2"/>
      <c r="OSH49" s="2"/>
      <c r="OSI49" s="2"/>
      <c r="OSJ49" s="2"/>
      <c r="OSK49" s="2"/>
      <c r="OSL49" s="2"/>
      <c r="OSM49" s="2"/>
      <c r="OSN49" s="2"/>
      <c r="OSO49" s="2"/>
      <c r="OSP49" s="2"/>
      <c r="OSQ49" s="2"/>
      <c r="OSR49" s="2"/>
      <c r="OSS49" s="2"/>
      <c r="OST49" s="2"/>
      <c r="OSU49" s="2"/>
      <c r="OSV49" s="2"/>
      <c r="OSW49" s="2"/>
      <c r="OSX49" s="2"/>
      <c r="OSY49" s="2"/>
      <c r="OSZ49" s="2"/>
      <c r="OTA49" s="2"/>
      <c r="OTB49" s="2"/>
      <c r="OTC49" s="2"/>
      <c r="OTD49" s="2"/>
      <c r="OTE49" s="2"/>
      <c r="OTF49" s="2"/>
      <c r="OTG49" s="2"/>
      <c r="OTH49" s="2"/>
      <c r="OTI49" s="2"/>
      <c r="OTJ49" s="2"/>
      <c r="OTK49" s="2"/>
      <c r="OTL49" s="2"/>
      <c r="OTM49" s="2"/>
      <c r="OTN49" s="2"/>
      <c r="OTO49" s="2"/>
      <c r="OTP49" s="2"/>
      <c r="OTQ49" s="2"/>
      <c r="OTR49" s="2"/>
      <c r="OTS49" s="2"/>
      <c r="OTT49" s="2"/>
      <c r="OTU49" s="2"/>
      <c r="OTV49" s="2"/>
      <c r="OTW49" s="2"/>
      <c r="OTX49" s="2"/>
      <c r="OTY49" s="2"/>
      <c r="OTZ49" s="2"/>
      <c r="OUA49" s="2"/>
      <c r="OUB49" s="2"/>
      <c r="OUC49" s="2"/>
      <c r="OUD49" s="2"/>
      <c r="OUE49" s="2"/>
      <c r="OUF49" s="2"/>
      <c r="OUG49" s="2"/>
      <c r="OUH49" s="2"/>
      <c r="OUI49" s="2"/>
      <c r="OUJ49" s="2"/>
      <c r="OUK49" s="2"/>
      <c r="OUL49" s="2"/>
      <c r="OUM49" s="2"/>
      <c r="OUN49" s="2"/>
      <c r="OUO49" s="2"/>
      <c r="OUP49" s="2"/>
      <c r="OUQ49" s="2"/>
      <c r="OUR49" s="2"/>
      <c r="OUS49" s="2"/>
      <c r="OUT49" s="2"/>
      <c r="OUU49" s="2"/>
      <c r="OUV49" s="2"/>
      <c r="OUW49" s="2"/>
      <c r="OUX49" s="2"/>
      <c r="OUY49" s="2"/>
      <c r="OUZ49" s="2"/>
      <c r="OVA49" s="2"/>
      <c r="OVB49" s="2"/>
      <c r="OVC49" s="2"/>
      <c r="OVD49" s="2"/>
      <c r="OVE49" s="2"/>
      <c r="OVF49" s="2"/>
      <c r="OVG49" s="2"/>
      <c r="OVH49" s="2"/>
      <c r="OVI49" s="2"/>
      <c r="OVJ49" s="2"/>
      <c r="OVK49" s="2"/>
      <c r="OVL49" s="2"/>
      <c r="OVM49" s="2"/>
      <c r="OVN49" s="2"/>
      <c r="OVO49" s="2"/>
      <c r="OVP49" s="2"/>
      <c r="OVQ49" s="2"/>
      <c r="OVR49" s="2"/>
      <c r="OVS49" s="2"/>
      <c r="OVT49" s="2"/>
      <c r="OVU49" s="2"/>
      <c r="OVV49" s="2"/>
      <c r="OVW49" s="2"/>
      <c r="OVX49" s="2"/>
      <c r="OVY49" s="2"/>
      <c r="OVZ49" s="2"/>
      <c r="OWA49" s="2"/>
      <c r="OWB49" s="2"/>
      <c r="OWC49" s="2"/>
      <c r="OWD49" s="2"/>
      <c r="OWE49" s="2"/>
      <c r="OWF49" s="2"/>
      <c r="OWG49" s="2"/>
      <c r="OWH49" s="2"/>
      <c r="OWI49" s="2"/>
      <c r="OWJ49" s="2"/>
      <c r="OWK49" s="2"/>
      <c r="OWL49" s="2"/>
      <c r="OWM49" s="2"/>
      <c r="OWN49" s="2"/>
      <c r="OWO49" s="2"/>
      <c r="OWP49" s="2"/>
      <c r="OWQ49" s="2"/>
      <c r="OWR49" s="2"/>
      <c r="OWS49" s="2"/>
      <c r="OWT49" s="2"/>
      <c r="OWU49" s="2"/>
      <c r="OWV49" s="2"/>
      <c r="OWW49" s="2"/>
      <c r="OWX49" s="2"/>
      <c r="OWY49" s="2"/>
      <c r="OWZ49" s="2"/>
      <c r="OXA49" s="2"/>
      <c r="OXB49" s="2"/>
      <c r="OXC49" s="2"/>
      <c r="OXD49" s="2"/>
      <c r="OXE49" s="2"/>
      <c r="OXF49" s="2"/>
      <c r="OXG49" s="2"/>
      <c r="OXH49" s="2"/>
      <c r="OXI49" s="2"/>
      <c r="OXJ49" s="2"/>
      <c r="OXK49" s="2"/>
      <c r="OXL49" s="2"/>
      <c r="OXM49" s="2"/>
      <c r="OXN49" s="2"/>
      <c r="OXO49" s="2"/>
      <c r="OXP49" s="2"/>
      <c r="OXQ49" s="2"/>
      <c r="OXR49" s="2"/>
      <c r="OXS49" s="2"/>
      <c r="OXT49" s="2"/>
      <c r="OXU49" s="2"/>
      <c r="OXV49" s="2"/>
      <c r="OXW49" s="2"/>
      <c r="OXX49" s="2"/>
      <c r="OXY49" s="2"/>
      <c r="OXZ49" s="2"/>
      <c r="OYA49" s="2"/>
      <c r="OYB49" s="2"/>
      <c r="OYC49" s="2"/>
      <c r="OYD49" s="2"/>
      <c r="OYE49" s="2"/>
      <c r="OYF49" s="2"/>
      <c r="OYG49" s="2"/>
      <c r="OYH49" s="2"/>
      <c r="OYI49" s="2"/>
      <c r="OYJ49" s="2"/>
      <c r="OYK49" s="2"/>
      <c r="OYL49" s="2"/>
      <c r="OYM49" s="2"/>
      <c r="OYN49" s="2"/>
      <c r="OYO49" s="2"/>
      <c r="OYP49" s="2"/>
      <c r="OYQ49" s="2"/>
      <c r="OYR49" s="2"/>
      <c r="OYS49" s="2"/>
      <c r="OYT49" s="2"/>
      <c r="OYU49" s="2"/>
      <c r="OYV49" s="2"/>
      <c r="OYW49" s="2"/>
      <c r="OYX49" s="2"/>
      <c r="OYY49" s="2"/>
      <c r="OYZ49" s="2"/>
      <c r="OZA49" s="2"/>
      <c r="OZB49" s="2"/>
      <c r="OZC49" s="2"/>
      <c r="OZD49" s="2"/>
      <c r="OZE49" s="2"/>
      <c r="OZF49" s="2"/>
      <c r="OZG49" s="2"/>
      <c r="OZH49" s="2"/>
      <c r="OZI49" s="2"/>
      <c r="OZJ49" s="2"/>
      <c r="OZK49" s="2"/>
      <c r="OZL49" s="2"/>
      <c r="OZM49" s="2"/>
      <c r="OZN49" s="2"/>
      <c r="OZO49" s="2"/>
      <c r="OZP49" s="2"/>
      <c r="OZQ49" s="2"/>
      <c r="OZR49" s="2"/>
      <c r="OZS49" s="2"/>
      <c r="OZT49" s="2"/>
      <c r="OZU49" s="2"/>
      <c r="OZV49" s="2"/>
      <c r="OZW49" s="2"/>
      <c r="OZX49" s="2"/>
      <c r="OZY49" s="2"/>
      <c r="OZZ49" s="2"/>
      <c r="PAA49" s="2"/>
      <c r="PAB49" s="2"/>
      <c r="PAC49" s="2"/>
      <c r="PAD49" s="2"/>
      <c r="PAE49" s="2"/>
      <c r="PAF49" s="2"/>
      <c r="PAG49" s="2"/>
      <c r="PAH49" s="2"/>
      <c r="PAI49" s="2"/>
      <c r="PAJ49" s="2"/>
      <c r="PAK49" s="2"/>
      <c r="PAL49" s="2"/>
      <c r="PAM49" s="2"/>
      <c r="PAN49" s="2"/>
      <c r="PAO49" s="2"/>
      <c r="PAP49" s="2"/>
      <c r="PAQ49" s="2"/>
      <c r="PAR49" s="2"/>
      <c r="PAS49" s="2"/>
      <c r="PAT49" s="2"/>
      <c r="PAU49" s="2"/>
      <c r="PAV49" s="2"/>
      <c r="PAW49" s="2"/>
      <c r="PAX49" s="2"/>
      <c r="PAY49" s="2"/>
      <c r="PAZ49" s="2"/>
      <c r="PBA49" s="2"/>
      <c r="PBB49" s="2"/>
      <c r="PBC49" s="2"/>
      <c r="PBD49" s="2"/>
      <c r="PBE49" s="2"/>
      <c r="PBF49" s="2"/>
      <c r="PBG49" s="2"/>
      <c r="PBH49" s="2"/>
      <c r="PBI49" s="2"/>
      <c r="PBJ49" s="2"/>
      <c r="PBK49" s="2"/>
      <c r="PBL49" s="2"/>
      <c r="PBM49" s="2"/>
      <c r="PBN49" s="2"/>
      <c r="PBO49" s="2"/>
      <c r="PBP49" s="2"/>
      <c r="PBQ49" s="2"/>
      <c r="PBR49" s="2"/>
      <c r="PBS49" s="2"/>
      <c r="PBT49" s="2"/>
      <c r="PBU49" s="2"/>
      <c r="PBV49" s="2"/>
      <c r="PBW49" s="2"/>
      <c r="PBX49" s="2"/>
      <c r="PBY49" s="2"/>
      <c r="PBZ49" s="2"/>
      <c r="PCA49" s="2"/>
      <c r="PCB49" s="2"/>
      <c r="PCC49" s="2"/>
      <c r="PCD49" s="2"/>
      <c r="PCE49" s="2"/>
      <c r="PCF49" s="2"/>
      <c r="PCG49" s="2"/>
      <c r="PCH49" s="2"/>
      <c r="PCI49" s="2"/>
      <c r="PCJ49" s="2"/>
      <c r="PCK49" s="2"/>
      <c r="PCL49" s="2"/>
      <c r="PCM49" s="2"/>
      <c r="PCN49" s="2"/>
      <c r="PCO49" s="2"/>
      <c r="PCP49" s="2"/>
      <c r="PCQ49" s="2"/>
      <c r="PCR49" s="2"/>
      <c r="PCS49" s="2"/>
      <c r="PCT49" s="2"/>
      <c r="PCU49" s="2"/>
      <c r="PCV49" s="2"/>
      <c r="PCW49" s="2"/>
      <c r="PCX49" s="2"/>
      <c r="PCY49" s="2"/>
      <c r="PCZ49" s="2"/>
      <c r="PDA49" s="2"/>
      <c r="PDB49" s="2"/>
      <c r="PDC49" s="2"/>
      <c r="PDD49" s="2"/>
      <c r="PDE49" s="2"/>
      <c r="PDF49" s="2"/>
      <c r="PDG49" s="2"/>
      <c r="PDH49" s="2"/>
      <c r="PDI49" s="2"/>
      <c r="PDJ49" s="2"/>
      <c r="PDK49" s="2"/>
      <c r="PDL49" s="2"/>
      <c r="PDM49" s="2"/>
      <c r="PDN49" s="2"/>
      <c r="PDO49" s="2"/>
      <c r="PDP49" s="2"/>
      <c r="PDQ49" s="2"/>
      <c r="PDR49" s="2"/>
      <c r="PDS49" s="2"/>
      <c r="PDT49" s="2"/>
      <c r="PDU49" s="2"/>
      <c r="PDV49" s="2"/>
      <c r="PDW49" s="2"/>
      <c r="PDX49" s="2"/>
      <c r="PDY49" s="2"/>
      <c r="PDZ49" s="2"/>
      <c r="PEA49" s="2"/>
      <c r="PEB49" s="2"/>
      <c r="PEC49" s="2"/>
      <c r="PED49" s="2"/>
      <c r="PEE49" s="2"/>
      <c r="PEF49" s="2"/>
      <c r="PEG49" s="2"/>
      <c r="PEH49" s="2"/>
      <c r="PEI49" s="2"/>
      <c r="PEJ49" s="2"/>
      <c r="PEK49" s="2"/>
      <c r="PEL49" s="2"/>
      <c r="PEM49" s="2"/>
      <c r="PEN49" s="2"/>
      <c r="PEO49" s="2"/>
      <c r="PEP49" s="2"/>
      <c r="PEQ49" s="2"/>
      <c r="PER49" s="2"/>
      <c r="PES49" s="2"/>
      <c r="PET49" s="2"/>
      <c r="PEU49" s="2"/>
      <c r="PEV49" s="2"/>
      <c r="PEW49" s="2"/>
      <c r="PEX49" s="2"/>
      <c r="PEY49" s="2"/>
      <c r="PEZ49" s="2"/>
      <c r="PFA49" s="2"/>
      <c r="PFB49" s="2"/>
      <c r="PFC49" s="2"/>
      <c r="PFD49" s="2"/>
      <c r="PFE49" s="2"/>
      <c r="PFF49" s="2"/>
      <c r="PFG49" s="2"/>
      <c r="PFH49" s="2"/>
      <c r="PFI49" s="2"/>
      <c r="PFJ49" s="2"/>
      <c r="PFK49" s="2"/>
      <c r="PFL49" s="2"/>
      <c r="PFM49" s="2"/>
      <c r="PFN49" s="2"/>
      <c r="PFO49" s="2"/>
      <c r="PFP49" s="2"/>
      <c r="PFQ49" s="2"/>
      <c r="PFR49" s="2"/>
      <c r="PFS49" s="2"/>
      <c r="PFT49" s="2"/>
      <c r="PFU49" s="2"/>
      <c r="PFV49" s="2"/>
      <c r="PFW49" s="2"/>
      <c r="PFX49" s="2"/>
      <c r="PFY49" s="2"/>
      <c r="PFZ49" s="2"/>
      <c r="PGA49" s="2"/>
      <c r="PGB49" s="2"/>
      <c r="PGC49" s="2"/>
      <c r="PGD49" s="2"/>
      <c r="PGE49" s="2"/>
      <c r="PGF49" s="2"/>
      <c r="PGG49" s="2"/>
      <c r="PGH49" s="2"/>
      <c r="PGI49" s="2"/>
      <c r="PGJ49" s="2"/>
      <c r="PGK49" s="2"/>
      <c r="PGL49" s="2"/>
      <c r="PGM49" s="2"/>
      <c r="PGN49" s="2"/>
      <c r="PGO49" s="2"/>
      <c r="PGP49" s="2"/>
      <c r="PGQ49" s="2"/>
      <c r="PGR49" s="2"/>
      <c r="PGS49" s="2"/>
      <c r="PGT49" s="2"/>
      <c r="PGU49" s="2"/>
      <c r="PGV49" s="2"/>
      <c r="PGW49" s="2"/>
      <c r="PGX49" s="2"/>
      <c r="PGY49" s="2"/>
      <c r="PGZ49" s="2"/>
      <c r="PHA49" s="2"/>
      <c r="PHB49" s="2"/>
      <c r="PHC49" s="2"/>
      <c r="PHD49" s="2"/>
      <c r="PHE49" s="2"/>
      <c r="PHF49" s="2"/>
      <c r="PHG49" s="2"/>
      <c r="PHH49" s="2"/>
      <c r="PHI49" s="2"/>
      <c r="PHJ49" s="2"/>
      <c r="PHK49" s="2"/>
      <c r="PHL49" s="2"/>
      <c r="PHM49" s="2"/>
      <c r="PHN49" s="2"/>
      <c r="PHO49" s="2"/>
      <c r="PHP49" s="2"/>
      <c r="PHQ49" s="2"/>
      <c r="PHR49" s="2"/>
      <c r="PHS49" s="2"/>
      <c r="PHT49" s="2"/>
      <c r="PHU49" s="2"/>
      <c r="PHV49" s="2"/>
      <c r="PHW49" s="2"/>
      <c r="PHX49" s="2"/>
      <c r="PHY49" s="2"/>
      <c r="PHZ49" s="2"/>
      <c r="PIA49" s="2"/>
      <c r="PIB49" s="2"/>
      <c r="PIC49" s="2"/>
      <c r="PID49" s="2"/>
      <c r="PIE49" s="2"/>
      <c r="PIF49" s="2"/>
      <c r="PIG49" s="2"/>
      <c r="PIH49" s="2"/>
      <c r="PII49" s="2"/>
      <c r="PIJ49" s="2"/>
      <c r="PIK49" s="2"/>
      <c r="PIL49" s="2"/>
      <c r="PIM49" s="2"/>
      <c r="PIN49" s="2"/>
      <c r="PIO49" s="2"/>
      <c r="PIP49" s="2"/>
      <c r="PIQ49" s="2"/>
      <c r="PIR49" s="2"/>
      <c r="PIS49" s="2"/>
      <c r="PIT49" s="2"/>
      <c r="PIU49" s="2"/>
      <c r="PIV49" s="2"/>
      <c r="PIW49" s="2"/>
      <c r="PIX49" s="2"/>
      <c r="PIY49" s="2"/>
      <c r="PIZ49" s="2"/>
      <c r="PJA49" s="2"/>
      <c r="PJB49" s="2"/>
      <c r="PJC49" s="2"/>
      <c r="PJD49" s="2"/>
      <c r="PJE49" s="2"/>
      <c r="PJF49" s="2"/>
      <c r="PJG49" s="2"/>
      <c r="PJH49" s="2"/>
      <c r="PJI49" s="2"/>
      <c r="PJJ49" s="2"/>
      <c r="PJK49" s="2"/>
      <c r="PJL49" s="2"/>
      <c r="PJM49" s="2"/>
      <c r="PJN49" s="2"/>
      <c r="PJO49" s="2"/>
      <c r="PJP49" s="2"/>
      <c r="PJQ49" s="2"/>
      <c r="PJR49" s="2"/>
      <c r="PJS49" s="2"/>
      <c r="PJT49" s="2"/>
      <c r="PJU49" s="2"/>
      <c r="PJV49" s="2"/>
      <c r="PJW49" s="2"/>
      <c r="PJX49" s="2"/>
      <c r="PJY49" s="2"/>
      <c r="PJZ49" s="2"/>
      <c r="PKA49" s="2"/>
      <c r="PKB49" s="2"/>
      <c r="PKC49" s="2"/>
      <c r="PKD49" s="2"/>
      <c r="PKE49" s="2"/>
      <c r="PKF49" s="2"/>
      <c r="PKG49" s="2"/>
      <c r="PKH49" s="2"/>
      <c r="PKI49" s="2"/>
      <c r="PKJ49" s="2"/>
      <c r="PKK49" s="2"/>
      <c r="PKL49" s="2"/>
      <c r="PKM49" s="2"/>
      <c r="PKN49" s="2"/>
      <c r="PKO49" s="2"/>
      <c r="PKP49" s="2"/>
      <c r="PKQ49" s="2"/>
      <c r="PKR49" s="2"/>
      <c r="PKS49" s="2"/>
      <c r="PKT49" s="2"/>
      <c r="PKU49" s="2"/>
      <c r="PKV49" s="2"/>
      <c r="PKW49" s="2"/>
      <c r="PKX49" s="2"/>
      <c r="PKY49" s="2"/>
      <c r="PKZ49" s="2"/>
      <c r="PLA49" s="2"/>
      <c r="PLB49" s="2"/>
      <c r="PLC49" s="2"/>
      <c r="PLD49" s="2"/>
      <c r="PLE49" s="2"/>
      <c r="PLF49" s="2"/>
      <c r="PLG49" s="2"/>
      <c r="PLH49" s="2"/>
      <c r="PLI49" s="2"/>
      <c r="PLJ49" s="2"/>
      <c r="PLK49" s="2"/>
      <c r="PLL49" s="2"/>
      <c r="PLM49" s="2"/>
      <c r="PLN49" s="2"/>
      <c r="PLO49" s="2"/>
      <c r="PLP49" s="2"/>
      <c r="PLQ49" s="2"/>
      <c r="PLR49" s="2"/>
      <c r="PLS49" s="2"/>
      <c r="PLT49" s="2"/>
      <c r="PLU49" s="2"/>
      <c r="PLV49" s="2"/>
      <c r="PLW49" s="2"/>
      <c r="PLX49" s="2"/>
      <c r="PLY49" s="2"/>
      <c r="PLZ49" s="2"/>
      <c r="PMA49" s="2"/>
      <c r="PMB49" s="2"/>
      <c r="PMC49" s="2"/>
      <c r="PMD49" s="2"/>
      <c r="PME49" s="2"/>
      <c r="PMF49" s="2"/>
      <c r="PMG49" s="2"/>
      <c r="PMH49" s="2"/>
      <c r="PMI49" s="2"/>
      <c r="PMJ49" s="2"/>
      <c r="PMK49" s="2"/>
      <c r="PML49" s="2"/>
      <c r="PMM49" s="2"/>
      <c r="PMN49" s="2"/>
      <c r="PMO49" s="2"/>
      <c r="PMP49" s="2"/>
      <c r="PMQ49" s="2"/>
      <c r="PMR49" s="2"/>
      <c r="PMS49" s="2"/>
      <c r="PMT49" s="2"/>
      <c r="PMU49" s="2"/>
      <c r="PMV49" s="2"/>
      <c r="PMW49" s="2"/>
      <c r="PMX49" s="2"/>
      <c r="PMY49" s="2"/>
      <c r="PMZ49" s="2"/>
      <c r="PNA49" s="2"/>
      <c r="PNB49" s="2"/>
      <c r="PNC49" s="2"/>
      <c r="PND49" s="2"/>
      <c r="PNE49" s="2"/>
      <c r="PNF49" s="2"/>
      <c r="PNG49" s="2"/>
      <c r="PNH49" s="2"/>
      <c r="PNI49" s="2"/>
      <c r="PNJ49" s="2"/>
      <c r="PNK49" s="2"/>
      <c r="PNL49" s="2"/>
      <c r="PNM49" s="2"/>
      <c r="PNN49" s="2"/>
      <c r="PNO49" s="2"/>
      <c r="PNP49" s="2"/>
      <c r="PNQ49" s="2"/>
      <c r="PNR49" s="2"/>
      <c r="PNS49" s="2"/>
      <c r="PNT49" s="2"/>
      <c r="PNU49" s="2"/>
      <c r="PNV49" s="2"/>
      <c r="PNW49" s="2"/>
      <c r="PNX49" s="2"/>
      <c r="PNY49" s="2"/>
      <c r="PNZ49" s="2"/>
      <c r="POA49" s="2"/>
      <c r="POB49" s="2"/>
      <c r="POC49" s="2"/>
      <c r="POD49" s="2"/>
      <c r="POE49" s="2"/>
      <c r="POF49" s="2"/>
      <c r="POG49" s="2"/>
      <c r="POH49" s="2"/>
      <c r="POI49" s="2"/>
      <c r="POJ49" s="2"/>
      <c r="POK49" s="2"/>
      <c r="POL49" s="2"/>
      <c r="POM49" s="2"/>
      <c r="PON49" s="2"/>
      <c r="POO49" s="2"/>
      <c r="POP49" s="2"/>
      <c r="POQ49" s="2"/>
      <c r="POR49" s="2"/>
      <c r="POS49" s="2"/>
      <c r="POT49" s="2"/>
      <c r="POU49" s="2"/>
      <c r="POV49" s="2"/>
      <c r="POW49" s="2"/>
      <c r="POX49" s="2"/>
      <c r="POY49" s="2"/>
      <c r="POZ49" s="2"/>
      <c r="PPA49" s="2"/>
      <c r="PPB49" s="2"/>
      <c r="PPC49" s="2"/>
      <c r="PPD49" s="2"/>
      <c r="PPE49" s="2"/>
      <c r="PPF49" s="2"/>
      <c r="PPG49" s="2"/>
      <c r="PPH49" s="2"/>
      <c r="PPI49" s="2"/>
      <c r="PPJ49" s="2"/>
      <c r="PPK49" s="2"/>
      <c r="PPL49" s="2"/>
      <c r="PPM49" s="2"/>
      <c r="PPN49" s="2"/>
      <c r="PPO49" s="2"/>
      <c r="PPP49" s="2"/>
      <c r="PPQ49" s="2"/>
      <c r="PPR49" s="2"/>
      <c r="PPS49" s="2"/>
      <c r="PPT49" s="2"/>
      <c r="PPU49" s="2"/>
      <c r="PPV49" s="2"/>
      <c r="PPW49" s="2"/>
      <c r="PPX49" s="2"/>
      <c r="PPY49" s="2"/>
      <c r="PPZ49" s="2"/>
      <c r="PQA49" s="2"/>
      <c r="PQB49" s="2"/>
      <c r="PQC49" s="2"/>
      <c r="PQD49" s="2"/>
      <c r="PQE49" s="2"/>
      <c r="PQF49" s="2"/>
      <c r="PQG49" s="2"/>
      <c r="PQH49" s="2"/>
      <c r="PQI49" s="2"/>
      <c r="PQJ49" s="2"/>
      <c r="PQK49" s="2"/>
      <c r="PQL49" s="2"/>
      <c r="PQM49" s="2"/>
      <c r="PQN49" s="2"/>
      <c r="PQO49" s="2"/>
      <c r="PQP49" s="2"/>
      <c r="PQQ49" s="2"/>
      <c r="PQR49" s="2"/>
      <c r="PQS49" s="2"/>
      <c r="PQT49" s="2"/>
      <c r="PQU49" s="2"/>
      <c r="PQV49" s="2"/>
      <c r="PQW49" s="2"/>
      <c r="PQX49" s="2"/>
      <c r="PQY49" s="2"/>
      <c r="PQZ49" s="2"/>
      <c r="PRA49" s="2"/>
      <c r="PRB49" s="2"/>
      <c r="PRC49" s="2"/>
      <c r="PRD49" s="2"/>
      <c r="PRE49" s="2"/>
      <c r="PRF49" s="2"/>
      <c r="PRG49" s="2"/>
      <c r="PRH49" s="2"/>
      <c r="PRI49" s="2"/>
      <c r="PRJ49" s="2"/>
      <c r="PRK49" s="2"/>
      <c r="PRL49" s="2"/>
      <c r="PRM49" s="2"/>
      <c r="PRN49" s="2"/>
      <c r="PRO49" s="2"/>
      <c r="PRP49" s="2"/>
      <c r="PRQ49" s="2"/>
      <c r="PRR49" s="2"/>
      <c r="PRS49" s="2"/>
      <c r="PRT49" s="2"/>
      <c r="PRU49" s="2"/>
      <c r="PRV49" s="2"/>
      <c r="PRW49" s="2"/>
      <c r="PRX49" s="2"/>
      <c r="PRY49" s="2"/>
      <c r="PRZ49" s="2"/>
      <c r="PSA49" s="2"/>
      <c r="PSB49" s="2"/>
      <c r="PSC49" s="2"/>
      <c r="PSD49" s="2"/>
      <c r="PSE49" s="2"/>
      <c r="PSF49" s="2"/>
      <c r="PSG49" s="2"/>
      <c r="PSH49" s="2"/>
      <c r="PSI49" s="2"/>
      <c r="PSJ49" s="2"/>
      <c r="PSK49" s="2"/>
      <c r="PSL49" s="2"/>
      <c r="PSM49" s="2"/>
      <c r="PSN49" s="2"/>
      <c r="PSO49" s="2"/>
      <c r="PSP49" s="2"/>
      <c r="PSQ49" s="2"/>
      <c r="PSR49" s="2"/>
      <c r="PSS49" s="2"/>
      <c r="PST49" s="2"/>
      <c r="PSU49" s="2"/>
      <c r="PSV49" s="2"/>
      <c r="PSW49" s="2"/>
      <c r="PSX49" s="2"/>
      <c r="PSY49" s="2"/>
      <c r="PSZ49" s="2"/>
      <c r="PTA49" s="2"/>
      <c r="PTB49" s="2"/>
      <c r="PTC49" s="2"/>
      <c r="PTD49" s="2"/>
      <c r="PTE49" s="2"/>
      <c r="PTF49" s="2"/>
      <c r="PTG49" s="2"/>
      <c r="PTH49" s="2"/>
      <c r="PTI49" s="2"/>
      <c r="PTJ49" s="2"/>
      <c r="PTK49" s="2"/>
      <c r="PTL49" s="2"/>
      <c r="PTM49" s="2"/>
      <c r="PTN49" s="2"/>
      <c r="PTO49" s="2"/>
      <c r="PTP49" s="2"/>
      <c r="PTQ49" s="2"/>
      <c r="PTR49" s="2"/>
      <c r="PTS49" s="2"/>
      <c r="PTT49" s="2"/>
      <c r="PTU49" s="2"/>
      <c r="PTV49" s="2"/>
      <c r="PTW49" s="2"/>
      <c r="PTX49" s="2"/>
      <c r="PTY49" s="2"/>
      <c r="PTZ49" s="2"/>
      <c r="PUA49" s="2"/>
      <c r="PUB49" s="2"/>
      <c r="PUC49" s="2"/>
      <c r="PUD49" s="2"/>
      <c r="PUE49" s="2"/>
      <c r="PUF49" s="2"/>
      <c r="PUG49" s="2"/>
      <c r="PUH49" s="2"/>
      <c r="PUI49" s="2"/>
      <c r="PUJ49" s="2"/>
      <c r="PUK49" s="2"/>
      <c r="PUL49" s="2"/>
      <c r="PUM49" s="2"/>
      <c r="PUN49" s="2"/>
      <c r="PUO49" s="2"/>
      <c r="PUP49" s="2"/>
      <c r="PUQ49" s="2"/>
      <c r="PUR49" s="2"/>
      <c r="PUS49" s="2"/>
      <c r="PUT49" s="2"/>
      <c r="PUU49" s="2"/>
      <c r="PUV49" s="2"/>
      <c r="PUW49" s="2"/>
      <c r="PUX49" s="2"/>
      <c r="PUY49" s="2"/>
      <c r="PUZ49" s="2"/>
      <c r="PVA49" s="2"/>
      <c r="PVB49" s="2"/>
      <c r="PVC49" s="2"/>
      <c r="PVD49" s="2"/>
      <c r="PVE49" s="2"/>
      <c r="PVF49" s="2"/>
      <c r="PVG49" s="2"/>
      <c r="PVH49" s="2"/>
      <c r="PVI49" s="2"/>
      <c r="PVJ49" s="2"/>
      <c r="PVK49" s="2"/>
      <c r="PVL49" s="2"/>
      <c r="PVM49" s="2"/>
      <c r="PVN49" s="2"/>
      <c r="PVO49" s="2"/>
      <c r="PVP49" s="2"/>
      <c r="PVQ49" s="2"/>
      <c r="PVR49" s="2"/>
      <c r="PVS49" s="2"/>
      <c r="PVT49" s="2"/>
      <c r="PVU49" s="2"/>
      <c r="PVV49" s="2"/>
      <c r="PVW49" s="2"/>
      <c r="PVX49" s="2"/>
      <c r="PVY49" s="2"/>
      <c r="PVZ49" s="2"/>
      <c r="PWA49" s="2"/>
      <c r="PWB49" s="2"/>
      <c r="PWC49" s="2"/>
      <c r="PWD49" s="2"/>
      <c r="PWE49" s="2"/>
      <c r="PWF49" s="2"/>
      <c r="PWG49" s="2"/>
      <c r="PWH49" s="2"/>
      <c r="PWI49" s="2"/>
      <c r="PWJ49" s="2"/>
      <c r="PWK49" s="2"/>
      <c r="PWL49" s="2"/>
      <c r="PWM49" s="2"/>
      <c r="PWN49" s="2"/>
      <c r="PWO49" s="2"/>
      <c r="PWP49" s="2"/>
      <c r="PWQ49" s="2"/>
      <c r="PWR49" s="2"/>
      <c r="PWS49" s="2"/>
      <c r="PWT49" s="2"/>
      <c r="PWU49" s="2"/>
      <c r="PWV49" s="2"/>
      <c r="PWW49" s="2"/>
      <c r="PWX49" s="2"/>
      <c r="PWY49" s="2"/>
      <c r="PWZ49" s="2"/>
      <c r="PXA49" s="2"/>
      <c r="PXB49" s="2"/>
      <c r="PXC49" s="2"/>
      <c r="PXD49" s="2"/>
      <c r="PXE49" s="2"/>
      <c r="PXF49" s="2"/>
      <c r="PXG49" s="2"/>
      <c r="PXH49" s="2"/>
      <c r="PXI49" s="2"/>
      <c r="PXJ49" s="2"/>
      <c r="PXK49" s="2"/>
      <c r="PXL49" s="2"/>
      <c r="PXM49" s="2"/>
      <c r="PXN49" s="2"/>
      <c r="PXO49" s="2"/>
      <c r="PXP49" s="2"/>
      <c r="PXQ49" s="2"/>
      <c r="PXR49" s="2"/>
      <c r="PXS49" s="2"/>
      <c r="PXT49" s="2"/>
      <c r="PXU49" s="2"/>
      <c r="PXV49" s="2"/>
      <c r="PXW49" s="2"/>
      <c r="PXX49" s="2"/>
      <c r="PXY49" s="2"/>
      <c r="PXZ49" s="2"/>
      <c r="PYA49" s="2"/>
      <c r="PYB49" s="2"/>
      <c r="PYC49" s="2"/>
      <c r="PYD49" s="2"/>
      <c r="PYE49" s="2"/>
      <c r="PYF49" s="2"/>
      <c r="PYG49" s="2"/>
      <c r="PYH49" s="2"/>
      <c r="PYI49" s="2"/>
      <c r="PYJ49" s="2"/>
      <c r="PYK49" s="2"/>
      <c r="PYL49" s="2"/>
      <c r="PYM49" s="2"/>
      <c r="PYN49" s="2"/>
      <c r="PYO49" s="2"/>
      <c r="PYP49" s="2"/>
      <c r="PYQ49" s="2"/>
      <c r="PYR49" s="2"/>
      <c r="PYS49" s="2"/>
      <c r="PYT49" s="2"/>
      <c r="PYU49" s="2"/>
      <c r="PYV49" s="2"/>
      <c r="PYW49" s="2"/>
      <c r="PYX49" s="2"/>
      <c r="PYY49" s="2"/>
      <c r="PYZ49" s="2"/>
      <c r="PZA49" s="2"/>
      <c r="PZB49" s="2"/>
      <c r="PZC49" s="2"/>
      <c r="PZD49" s="2"/>
      <c r="PZE49" s="2"/>
      <c r="PZF49" s="2"/>
      <c r="PZG49" s="2"/>
      <c r="PZH49" s="2"/>
      <c r="PZI49" s="2"/>
      <c r="PZJ49" s="2"/>
      <c r="PZK49" s="2"/>
      <c r="PZL49" s="2"/>
      <c r="PZM49" s="2"/>
      <c r="PZN49" s="2"/>
      <c r="PZO49" s="2"/>
      <c r="PZP49" s="2"/>
      <c r="PZQ49" s="2"/>
      <c r="PZR49" s="2"/>
      <c r="PZS49" s="2"/>
      <c r="PZT49" s="2"/>
      <c r="PZU49" s="2"/>
      <c r="PZV49" s="2"/>
      <c r="PZW49" s="2"/>
      <c r="PZX49" s="2"/>
      <c r="PZY49" s="2"/>
      <c r="PZZ49" s="2"/>
      <c r="QAA49" s="2"/>
      <c r="QAB49" s="2"/>
      <c r="QAC49" s="2"/>
      <c r="QAD49" s="2"/>
      <c r="QAE49" s="2"/>
      <c r="QAF49" s="2"/>
      <c r="QAG49" s="2"/>
      <c r="QAH49" s="2"/>
      <c r="QAI49" s="2"/>
      <c r="QAJ49" s="2"/>
      <c r="QAK49" s="2"/>
      <c r="QAL49" s="2"/>
      <c r="QAM49" s="2"/>
      <c r="QAN49" s="2"/>
      <c r="QAO49" s="2"/>
      <c r="QAP49" s="2"/>
      <c r="QAQ49" s="2"/>
      <c r="QAR49" s="2"/>
      <c r="QAS49" s="2"/>
      <c r="QAT49" s="2"/>
      <c r="QAU49" s="2"/>
      <c r="QAV49" s="2"/>
      <c r="QAW49" s="2"/>
      <c r="QAX49" s="2"/>
      <c r="QAY49" s="2"/>
      <c r="QAZ49" s="2"/>
      <c r="QBA49" s="2"/>
      <c r="QBB49" s="2"/>
      <c r="QBC49" s="2"/>
      <c r="QBD49" s="2"/>
      <c r="QBE49" s="2"/>
      <c r="QBF49" s="2"/>
      <c r="QBG49" s="2"/>
      <c r="QBH49" s="2"/>
      <c r="QBI49" s="2"/>
      <c r="QBJ49" s="2"/>
      <c r="QBK49" s="2"/>
      <c r="QBL49" s="2"/>
      <c r="QBM49" s="2"/>
      <c r="QBN49" s="2"/>
      <c r="QBO49" s="2"/>
      <c r="QBP49" s="2"/>
      <c r="QBQ49" s="2"/>
      <c r="QBR49" s="2"/>
      <c r="QBS49" s="2"/>
      <c r="QBT49" s="2"/>
      <c r="QBU49" s="2"/>
      <c r="QBV49" s="2"/>
      <c r="QBW49" s="2"/>
      <c r="QBX49" s="2"/>
      <c r="QBY49" s="2"/>
      <c r="QBZ49" s="2"/>
      <c r="QCA49" s="2"/>
      <c r="QCB49" s="2"/>
      <c r="QCC49" s="2"/>
      <c r="QCD49" s="2"/>
      <c r="QCE49" s="2"/>
      <c r="QCF49" s="2"/>
      <c r="QCG49" s="2"/>
      <c r="QCH49" s="2"/>
      <c r="QCI49" s="2"/>
      <c r="QCJ49" s="2"/>
      <c r="QCK49" s="2"/>
      <c r="QCL49" s="2"/>
      <c r="QCM49" s="2"/>
      <c r="QCN49" s="2"/>
      <c r="QCO49" s="2"/>
      <c r="QCP49" s="2"/>
      <c r="QCQ49" s="2"/>
      <c r="QCR49" s="2"/>
      <c r="QCS49" s="2"/>
      <c r="QCT49" s="2"/>
      <c r="QCU49" s="2"/>
      <c r="QCV49" s="2"/>
      <c r="QCW49" s="2"/>
      <c r="QCX49" s="2"/>
      <c r="QCY49" s="2"/>
      <c r="QCZ49" s="2"/>
      <c r="QDA49" s="2"/>
      <c r="QDB49" s="2"/>
      <c r="QDC49" s="2"/>
      <c r="QDD49" s="2"/>
      <c r="QDE49" s="2"/>
      <c r="QDF49" s="2"/>
      <c r="QDG49" s="2"/>
      <c r="QDH49" s="2"/>
      <c r="QDI49" s="2"/>
      <c r="QDJ49" s="2"/>
      <c r="QDK49" s="2"/>
      <c r="QDL49" s="2"/>
      <c r="QDM49" s="2"/>
      <c r="QDN49" s="2"/>
      <c r="QDO49" s="2"/>
      <c r="QDP49" s="2"/>
      <c r="QDQ49" s="2"/>
      <c r="QDR49" s="2"/>
      <c r="QDS49" s="2"/>
      <c r="QDT49" s="2"/>
      <c r="QDU49" s="2"/>
      <c r="QDV49" s="2"/>
      <c r="QDW49" s="2"/>
      <c r="QDX49" s="2"/>
      <c r="QDY49" s="2"/>
      <c r="QDZ49" s="2"/>
      <c r="QEA49" s="2"/>
      <c r="QEB49" s="2"/>
      <c r="QEC49" s="2"/>
      <c r="QED49" s="2"/>
      <c r="QEE49" s="2"/>
      <c r="QEF49" s="2"/>
      <c r="QEG49" s="2"/>
      <c r="QEH49" s="2"/>
      <c r="QEI49" s="2"/>
      <c r="QEJ49" s="2"/>
      <c r="QEK49" s="2"/>
      <c r="QEL49" s="2"/>
      <c r="QEM49" s="2"/>
      <c r="QEN49" s="2"/>
      <c r="QEO49" s="2"/>
      <c r="QEP49" s="2"/>
      <c r="QEQ49" s="2"/>
      <c r="QER49" s="2"/>
      <c r="QES49" s="2"/>
      <c r="QET49" s="2"/>
      <c r="QEU49" s="2"/>
      <c r="QEV49" s="2"/>
      <c r="QEW49" s="2"/>
      <c r="QEX49" s="2"/>
      <c r="QEY49" s="2"/>
      <c r="QEZ49" s="2"/>
      <c r="QFA49" s="2"/>
      <c r="QFB49" s="2"/>
      <c r="QFC49" s="2"/>
      <c r="QFD49" s="2"/>
      <c r="QFE49" s="2"/>
      <c r="QFF49" s="2"/>
      <c r="QFG49" s="2"/>
      <c r="QFH49" s="2"/>
      <c r="QFI49" s="2"/>
      <c r="QFJ49" s="2"/>
      <c r="QFK49" s="2"/>
      <c r="QFL49" s="2"/>
      <c r="QFM49" s="2"/>
      <c r="QFN49" s="2"/>
      <c r="QFO49" s="2"/>
      <c r="QFP49" s="2"/>
      <c r="QFQ49" s="2"/>
      <c r="QFR49" s="2"/>
      <c r="QFS49" s="2"/>
      <c r="QFT49" s="2"/>
      <c r="QFU49" s="2"/>
      <c r="QFV49" s="2"/>
      <c r="QFW49" s="2"/>
      <c r="QFX49" s="2"/>
      <c r="QFY49" s="2"/>
      <c r="QFZ49" s="2"/>
      <c r="QGA49" s="2"/>
      <c r="QGB49" s="2"/>
      <c r="QGC49" s="2"/>
      <c r="QGD49" s="2"/>
      <c r="QGE49" s="2"/>
      <c r="QGF49" s="2"/>
      <c r="QGG49" s="2"/>
      <c r="QGH49" s="2"/>
      <c r="QGI49" s="2"/>
      <c r="QGJ49" s="2"/>
      <c r="QGK49" s="2"/>
      <c r="QGL49" s="2"/>
      <c r="QGM49" s="2"/>
      <c r="QGN49" s="2"/>
      <c r="QGO49" s="2"/>
      <c r="QGP49" s="2"/>
      <c r="QGQ49" s="2"/>
      <c r="QGR49" s="2"/>
      <c r="QGS49" s="2"/>
      <c r="QGT49" s="2"/>
      <c r="QGU49" s="2"/>
      <c r="QGV49" s="2"/>
      <c r="QGW49" s="2"/>
      <c r="QGX49" s="2"/>
      <c r="QGY49" s="2"/>
      <c r="QGZ49" s="2"/>
      <c r="QHA49" s="2"/>
      <c r="QHB49" s="2"/>
      <c r="QHC49" s="2"/>
      <c r="QHD49" s="2"/>
      <c r="QHE49" s="2"/>
      <c r="QHF49" s="2"/>
      <c r="QHG49" s="2"/>
      <c r="QHH49" s="2"/>
      <c r="QHI49" s="2"/>
      <c r="QHJ49" s="2"/>
      <c r="QHK49" s="2"/>
      <c r="QHL49" s="2"/>
      <c r="QHM49" s="2"/>
      <c r="QHN49" s="2"/>
      <c r="QHO49" s="2"/>
      <c r="QHP49" s="2"/>
      <c r="QHQ49" s="2"/>
      <c r="QHR49" s="2"/>
      <c r="QHS49" s="2"/>
      <c r="QHT49" s="2"/>
      <c r="QHU49" s="2"/>
      <c r="QHV49" s="2"/>
      <c r="QHW49" s="2"/>
      <c r="QHX49" s="2"/>
      <c r="QHY49" s="2"/>
      <c r="QHZ49" s="2"/>
      <c r="QIA49" s="2"/>
      <c r="QIB49" s="2"/>
      <c r="QIC49" s="2"/>
      <c r="QID49" s="2"/>
      <c r="QIE49" s="2"/>
      <c r="QIF49" s="2"/>
      <c r="QIG49" s="2"/>
      <c r="QIH49" s="2"/>
      <c r="QII49" s="2"/>
      <c r="QIJ49" s="2"/>
      <c r="QIK49" s="2"/>
      <c r="QIL49" s="2"/>
      <c r="QIM49" s="2"/>
      <c r="QIN49" s="2"/>
      <c r="QIO49" s="2"/>
      <c r="QIP49" s="2"/>
      <c r="QIQ49" s="2"/>
      <c r="QIR49" s="2"/>
      <c r="QIS49" s="2"/>
      <c r="QIT49" s="2"/>
      <c r="QIU49" s="2"/>
      <c r="QIV49" s="2"/>
      <c r="QIW49" s="2"/>
      <c r="QIX49" s="2"/>
      <c r="QIY49" s="2"/>
      <c r="QIZ49" s="2"/>
      <c r="QJA49" s="2"/>
      <c r="QJB49" s="2"/>
      <c r="QJC49" s="2"/>
      <c r="QJD49" s="2"/>
      <c r="QJE49" s="2"/>
      <c r="QJF49" s="2"/>
      <c r="QJG49" s="2"/>
      <c r="QJH49" s="2"/>
      <c r="QJI49" s="2"/>
      <c r="QJJ49" s="2"/>
      <c r="QJK49" s="2"/>
      <c r="QJL49" s="2"/>
      <c r="QJM49" s="2"/>
      <c r="QJN49" s="2"/>
      <c r="QJO49" s="2"/>
      <c r="QJP49" s="2"/>
      <c r="QJQ49" s="2"/>
      <c r="QJR49" s="2"/>
      <c r="QJS49" s="2"/>
      <c r="QJT49" s="2"/>
      <c r="QJU49" s="2"/>
      <c r="QJV49" s="2"/>
      <c r="QJW49" s="2"/>
      <c r="QJX49" s="2"/>
      <c r="QJY49" s="2"/>
      <c r="QJZ49" s="2"/>
      <c r="QKA49" s="2"/>
      <c r="QKB49" s="2"/>
      <c r="QKC49" s="2"/>
      <c r="QKD49" s="2"/>
      <c r="QKE49" s="2"/>
      <c r="QKF49" s="2"/>
      <c r="QKG49" s="2"/>
      <c r="QKH49" s="2"/>
      <c r="QKI49" s="2"/>
      <c r="QKJ49" s="2"/>
      <c r="QKK49" s="2"/>
      <c r="QKL49" s="2"/>
      <c r="QKM49" s="2"/>
      <c r="QKN49" s="2"/>
      <c r="QKO49" s="2"/>
      <c r="QKP49" s="2"/>
      <c r="QKQ49" s="2"/>
      <c r="QKR49" s="2"/>
      <c r="QKS49" s="2"/>
      <c r="QKT49" s="2"/>
      <c r="QKU49" s="2"/>
      <c r="QKV49" s="2"/>
      <c r="QKW49" s="2"/>
      <c r="QKX49" s="2"/>
      <c r="QKY49" s="2"/>
      <c r="QKZ49" s="2"/>
      <c r="QLA49" s="2"/>
      <c r="QLB49" s="2"/>
      <c r="QLC49" s="2"/>
      <c r="QLD49" s="2"/>
      <c r="QLE49" s="2"/>
      <c r="QLF49" s="2"/>
      <c r="QLG49" s="2"/>
      <c r="QLH49" s="2"/>
      <c r="QLI49" s="2"/>
      <c r="QLJ49" s="2"/>
      <c r="QLK49" s="2"/>
      <c r="QLL49" s="2"/>
      <c r="QLM49" s="2"/>
      <c r="QLN49" s="2"/>
      <c r="QLO49" s="2"/>
      <c r="QLP49" s="2"/>
      <c r="QLQ49" s="2"/>
      <c r="QLR49" s="2"/>
      <c r="QLS49" s="2"/>
      <c r="QLT49" s="2"/>
      <c r="QLU49" s="2"/>
      <c r="QLV49" s="2"/>
      <c r="QLW49" s="2"/>
      <c r="QLX49" s="2"/>
      <c r="QLY49" s="2"/>
      <c r="QLZ49" s="2"/>
      <c r="QMA49" s="2"/>
      <c r="QMB49" s="2"/>
      <c r="QMC49" s="2"/>
      <c r="QMD49" s="2"/>
      <c r="QME49" s="2"/>
      <c r="QMF49" s="2"/>
      <c r="QMG49" s="2"/>
      <c r="QMH49" s="2"/>
      <c r="QMI49" s="2"/>
      <c r="QMJ49" s="2"/>
      <c r="QMK49" s="2"/>
      <c r="QML49" s="2"/>
      <c r="QMM49" s="2"/>
      <c r="QMN49" s="2"/>
      <c r="QMO49" s="2"/>
      <c r="QMP49" s="2"/>
      <c r="QMQ49" s="2"/>
      <c r="QMR49" s="2"/>
      <c r="QMS49" s="2"/>
      <c r="QMT49" s="2"/>
      <c r="QMU49" s="2"/>
      <c r="QMV49" s="2"/>
      <c r="QMW49" s="2"/>
      <c r="QMX49" s="2"/>
      <c r="QMY49" s="2"/>
      <c r="QMZ49" s="2"/>
      <c r="QNA49" s="2"/>
      <c r="QNB49" s="2"/>
      <c r="QNC49" s="2"/>
      <c r="QND49" s="2"/>
      <c r="QNE49" s="2"/>
      <c r="QNF49" s="2"/>
      <c r="QNG49" s="2"/>
      <c r="QNH49" s="2"/>
      <c r="QNI49" s="2"/>
      <c r="QNJ49" s="2"/>
      <c r="QNK49" s="2"/>
      <c r="QNL49" s="2"/>
      <c r="QNM49" s="2"/>
      <c r="QNN49" s="2"/>
      <c r="QNO49" s="2"/>
      <c r="QNP49" s="2"/>
      <c r="QNQ49" s="2"/>
      <c r="QNR49" s="2"/>
      <c r="QNS49" s="2"/>
      <c r="QNT49" s="2"/>
      <c r="QNU49" s="2"/>
      <c r="QNV49" s="2"/>
      <c r="QNW49" s="2"/>
      <c r="QNX49" s="2"/>
      <c r="QNY49" s="2"/>
      <c r="QNZ49" s="2"/>
      <c r="QOA49" s="2"/>
      <c r="QOB49" s="2"/>
      <c r="QOC49" s="2"/>
      <c r="QOD49" s="2"/>
      <c r="QOE49" s="2"/>
      <c r="QOF49" s="2"/>
      <c r="QOG49" s="2"/>
      <c r="QOH49" s="2"/>
      <c r="QOI49" s="2"/>
      <c r="QOJ49" s="2"/>
      <c r="QOK49" s="2"/>
      <c r="QOL49" s="2"/>
      <c r="QOM49" s="2"/>
      <c r="QON49" s="2"/>
      <c r="QOO49" s="2"/>
      <c r="QOP49" s="2"/>
      <c r="QOQ49" s="2"/>
      <c r="QOR49" s="2"/>
      <c r="QOS49" s="2"/>
      <c r="QOT49" s="2"/>
      <c r="QOU49" s="2"/>
      <c r="QOV49" s="2"/>
      <c r="QOW49" s="2"/>
      <c r="QOX49" s="2"/>
      <c r="QOY49" s="2"/>
      <c r="QOZ49" s="2"/>
      <c r="QPA49" s="2"/>
      <c r="QPB49" s="2"/>
      <c r="QPC49" s="2"/>
      <c r="QPD49" s="2"/>
      <c r="QPE49" s="2"/>
      <c r="QPF49" s="2"/>
      <c r="QPG49" s="2"/>
      <c r="QPH49" s="2"/>
      <c r="QPI49" s="2"/>
      <c r="QPJ49" s="2"/>
      <c r="QPK49" s="2"/>
      <c r="QPL49" s="2"/>
      <c r="QPM49" s="2"/>
      <c r="QPN49" s="2"/>
      <c r="QPO49" s="2"/>
      <c r="QPP49" s="2"/>
      <c r="QPQ49" s="2"/>
      <c r="QPR49" s="2"/>
      <c r="QPS49" s="2"/>
      <c r="QPT49" s="2"/>
      <c r="QPU49" s="2"/>
      <c r="QPV49" s="2"/>
      <c r="QPW49" s="2"/>
      <c r="QPX49" s="2"/>
      <c r="QPY49" s="2"/>
      <c r="QPZ49" s="2"/>
      <c r="QQA49" s="2"/>
      <c r="QQB49" s="2"/>
      <c r="QQC49" s="2"/>
      <c r="QQD49" s="2"/>
      <c r="QQE49" s="2"/>
      <c r="QQF49" s="2"/>
      <c r="QQG49" s="2"/>
      <c r="QQH49" s="2"/>
      <c r="QQI49" s="2"/>
      <c r="QQJ49" s="2"/>
      <c r="QQK49" s="2"/>
      <c r="QQL49" s="2"/>
      <c r="QQM49" s="2"/>
      <c r="QQN49" s="2"/>
      <c r="QQO49" s="2"/>
      <c r="QQP49" s="2"/>
      <c r="QQQ49" s="2"/>
      <c r="QQR49" s="2"/>
      <c r="QQS49" s="2"/>
      <c r="QQT49" s="2"/>
      <c r="QQU49" s="2"/>
      <c r="QQV49" s="2"/>
      <c r="QQW49" s="2"/>
      <c r="QQX49" s="2"/>
      <c r="QQY49" s="2"/>
      <c r="QQZ49" s="2"/>
      <c r="QRA49" s="2"/>
      <c r="QRB49" s="2"/>
      <c r="QRC49" s="2"/>
      <c r="QRD49" s="2"/>
      <c r="QRE49" s="2"/>
      <c r="QRF49" s="2"/>
      <c r="QRG49" s="2"/>
      <c r="QRH49" s="2"/>
      <c r="QRI49" s="2"/>
      <c r="QRJ49" s="2"/>
      <c r="QRK49" s="2"/>
      <c r="QRL49" s="2"/>
      <c r="QRM49" s="2"/>
      <c r="QRN49" s="2"/>
      <c r="QRO49" s="2"/>
      <c r="QRP49" s="2"/>
      <c r="QRQ49" s="2"/>
      <c r="QRR49" s="2"/>
      <c r="QRS49" s="2"/>
      <c r="QRT49" s="2"/>
      <c r="QRU49" s="2"/>
      <c r="QRV49" s="2"/>
      <c r="QRW49" s="2"/>
      <c r="QRX49" s="2"/>
      <c r="QRY49" s="2"/>
      <c r="QRZ49" s="2"/>
      <c r="QSA49" s="2"/>
      <c r="QSB49" s="2"/>
      <c r="QSC49" s="2"/>
      <c r="QSD49" s="2"/>
      <c r="QSE49" s="2"/>
      <c r="QSF49" s="2"/>
      <c r="QSG49" s="2"/>
      <c r="QSH49" s="2"/>
      <c r="QSI49" s="2"/>
      <c r="QSJ49" s="2"/>
      <c r="QSK49" s="2"/>
      <c r="QSL49" s="2"/>
      <c r="QSM49" s="2"/>
      <c r="QSN49" s="2"/>
      <c r="QSO49" s="2"/>
      <c r="QSP49" s="2"/>
      <c r="QSQ49" s="2"/>
      <c r="QSR49" s="2"/>
      <c r="QSS49" s="2"/>
      <c r="QST49" s="2"/>
      <c r="QSU49" s="2"/>
      <c r="QSV49" s="2"/>
      <c r="QSW49" s="2"/>
      <c r="QSX49" s="2"/>
      <c r="QSY49" s="2"/>
      <c r="QSZ49" s="2"/>
      <c r="QTA49" s="2"/>
      <c r="QTB49" s="2"/>
      <c r="QTC49" s="2"/>
      <c r="QTD49" s="2"/>
      <c r="QTE49" s="2"/>
      <c r="QTF49" s="2"/>
      <c r="QTG49" s="2"/>
      <c r="QTH49" s="2"/>
      <c r="QTI49" s="2"/>
      <c r="QTJ49" s="2"/>
      <c r="QTK49" s="2"/>
      <c r="QTL49" s="2"/>
      <c r="QTM49" s="2"/>
      <c r="QTN49" s="2"/>
      <c r="QTO49" s="2"/>
      <c r="QTP49" s="2"/>
      <c r="QTQ49" s="2"/>
      <c r="QTR49" s="2"/>
      <c r="QTS49" s="2"/>
      <c r="QTT49" s="2"/>
      <c r="QTU49" s="2"/>
      <c r="QTV49" s="2"/>
      <c r="QTW49" s="2"/>
      <c r="QTX49" s="2"/>
      <c r="QTY49" s="2"/>
      <c r="QTZ49" s="2"/>
      <c r="QUA49" s="2"/>
      <c r="QUB49" s="2"/>
      <c r="QUC49" s="2"/>
      <c r="QUD49" s="2"/>
      <c r="QUE49" s="2"/>
      <c r="QUF49" s="2"/>
      <c r="QUG49" s="2"/>
      <c r="QUH49" s="2"/>
      <c r="QUI49" s="2"/>
      <c r="QUJ49" s="2"/>
      <c r="QUK49" s="2"/>
      <c r="QUL49" s="2"/>
      <c r="QUM49" s="2"/>
      <c r="QUN49" s="2"/>
      <c r="QUO49" s="2"/>
      <c r="QUP49" s="2"/>
      <c r="QUQ49" s="2"/>
      <c r="QUR49" s="2"/>
      <c r="QUS49" s="2"/>
      <c r="QUT49" s="2"/>
      <c r="QUU49" s="2"/>
      <c r="QUV49" s="2"/>
      <c r="QUW49" s="2"/>
      <c r="QUX49" s="2"/>
      <c r="QUY49" s="2"/>
      <c r="QUZ49" s="2"/>
      <c r="QVA49" s="2"/>
      <c r="QVB49" s="2"/>
      <c r="QVC49" s="2"/>
      <c r="QVD49" s="2"/>
      <c r="QVE49" s="2"/>
      <c r="QVF49" s="2"/>
      <c r="QVG49" s="2"/>
      <c r="QVH49" s="2"/>
      <c r="QVI49" s="2"/>
      <c r="QVJ49" s="2"/>
      <c r="QVK49" s="2"/>
      <c r="QVL49" s="2"/>
      <c r="QVM49" s="2"/>
      <c r="QVN49" s="2"/>
      <c r="QVO49" s="2"/>
      <c r="QVP49" s="2"/>
      <c r="QVQ49" s="2"/>
      <c r="QVR49" s="2"/>
      <c r="QVS49" s="2"/>
      <c r="QVT49" s="2"/>
      <c r="QVU49" s="2"/>
      <c r="QVV49" s="2"/>
      <c r="QVW49" s="2"/>
      <c r="QVX49" s="2"/>
      <c r="QVY49" s="2"/>
      <c r="QVZ49" s="2"/>
      <c r="QWA49" s="2"/>
      <c r="QWB49" s="2"/>
      <c r="QWC49" s="2"/>
      <c r="QWD49" s="2"/>
      <c r="QWE49" s="2"/>
      <c r="QWF49" s="2"/>
      <c r="QWG49" s="2"/>
      <c r="QWH49" s="2"/>
      <c r="QWI49" s="2"/>
      <c r="QWJ49" s="2"/>
      <c r="QWK49" s="2"/>
      <c r="QWL49" s="2"/>
      <c r="QWM49" s="2"/>
      <c r="QWN49" s="2"/>
      <c r="QWO49" s="2"/>
      <c r="QWP49" s="2"/>
      <c r="QWQ49" s="2"/>
      <c r="QWR49" s="2"/>
      <c r="QWS49" s="2"/>
      <c r="QWT49" s="2"/>
      <c r="QWU49" s="2"/>
      <c r="QWV49" s="2"/>
      <c r="QWW49" s="2"/>
      <c r="QWX49" s="2"/>
      <c r="QWY49" s="2"/>
      <c r="QWZ49" s="2"/>
      <c r="QXA49" s="2"/>
      <c r="QXB49" s="2"/>
      <c r="QXC49" s="2"/>
      <c r="QXD49" s="2"/>
      <c r="QXE49" s="2"/>
      <c r="QXF49" s="2"/>
      <c r="QXG49" s="2"/>
      <c r="QXH49" s="2"/>
      <c r="QXI49" s="2"/>
      <c r="QXJ49" s="2"/>
      <c r="QXK49" s="2"/>
      <c r="QXL49" s="2"/>
      <c r="QXM49" s="2"/>
      <c r="QXN49" s="2"/>
      <c r="QXO49" s="2"/>
      <c r="QXP49" s="2"/>
      <c r="QXQ49" s="2"/>
      <c r="QXR49" s="2"/>
      <c r="QXS49" s="2"/>
      <c r="QXT49" s="2"/>
      <c r="QXU49" s="2"/>
      <c r="QXV49" s="2"/>
      <c r="QXW49" s="2"/>
      <c r="QXX49" s="2"/>
      <c r="QXY49" s="2"/>
      <c r="QXZ49" s="2"/>
      <c r="QYA49" s="2"/>
      <c r="QYB49" s="2"/>
      <c r="QYC49" s="2"/>
      <c r="QYD49" s="2"/>
      <c r="QYE49" s="2"/>
      <c r="QYF49" s="2"/>
      <c r="QYG49" s="2"/>
      <c r="QYH49" s="2"/>
      <c r="QYI49" s="2"/>
      <c r="QYJ49" s="2"/>
      <c r="QYK49" s="2"/>
      <c r="QYL49" s="2"/>
      <c r="QYM49" s="2"/>
      <c r="QYN49" s="2"/>
      <c r="QYO49" s="2"/>
      <c r="QYP49" s="2"/>
      <c r="QYQ49" s="2"/>
      <c r="QYR49" s="2"/>
      <c r="QYS49" s="2"/>
      <c r="QYT49" s="2"/>
      <c r="QYU49" s="2"/>
      <c r="QYV49" s="2"/>
      <c r="QYW49" s="2"/>
      <c r="QYX49" s="2"/>
      <c r="QYY49" s="2"/>
      <c r="QYZ49" s="2"/>
      <c r="QZA49" s="2"/>
      <c r="QZB49" s="2"/>
      <c r="QZC49" s="2"/>
      <c r="QZD49" s="2"/>
      <c r="QZE49" s="2"/>
      <c r="QZF49" s="2"/>
      <c r="QZG49" s="2"/>
      <c r="QZH49" s="2"/>
      <c r="QZI49" s="2"/>
      <c r="QZJ49" s="2"/>
      <c r="QZK49" s="2"/>
      <c r="QZL49" s="2"/>
      <c r="QZM49" s="2"/>
      <c r="QZN49" s="2"/>
      <c r="QZO49" s="2"/>
      <c r="QZP49" s="2"/>
      <c r="QZQ49" s="2"/>
      <c r="QZR49" s="2"/>
      <c r="QZS49" s="2"/>
      <c r="QZT49" s="2"/>
      <c r="QZU49" s="2"/>
      <c r="QZV49" s="2"/>
      <c r="QZW49" s="2"/>
      <c r="QZX49" s="2"/>
      <c r="QZY49" s="2"/>
      <c r="QZZ49" s="2"/>
      <c r="RAA49" s="2"/>
      <c r="RAB49" s="2"/>
      <c r="RAC49" s="2"/>
      <c r="RAD49" s="2"/>
      <c r="RAE49" s="2"/>
      <c r="RAF49" s="2"/>
      <c r="RAG49" s="2"/>
      <c r="RAH49" s="2"/>
      <c r="RAI49" s="2"/>
      <c r="RAJ49" s="2"/>
      <c r="RAK49" s="2"/>
      <c r="RAL49" s="2"/>
      <c r="RAM49" s="2"/>
      <c r="RAN49" s="2"/>
      <c r="RAO49" s="2"/>
      <c r="RAP49" s="2"/>
      <c r="RAQ49" s="2"/>
      <c r="RAR49" s="2"/>
      <c r="RAS49" s="2"/>
      <c r="RAT49" s="2"/>
      <c r="RAU49" s="2"/>
      <c r="RAV49" s="2"/>
      <c r="RAW49" s="2"/>
      <c r="RAX49" s="2"/>
      <c r="RAY49" s="2"/>
      <c r="RAZ49" s="2"/>
      <c r="RBA49" s="2"/>
      <c r="RBB49" s="2"/>
      <c r="RBC49" s="2"/>
      <c r="RBD49" s="2"/>
      <c r="RBE49" s="2"/>
      <c r="RBF49" s="2"/>
      <c r="RBG49" s="2"/>
      <c r="RBH49" s="2"/>
      <c r="RBI49" s="2"/>
      <c r="RBJ49" s="2"/>
      <c r="RBK49" s="2"/>
      <c r="RBL49" s="2"/>
      <c r="RBM49" s="2"/>
      <c r="RBN49" s="2"/>
      <c r="RBO49" s="2"/>
      <c r="RBP49" s="2"/>
      <c r="RBQ49" s="2"/>
      <c r="RBR49" s="2"/>
      <c r="RBS49" s="2"/>
      <c r="RBT49" s="2"/>
      <c r="RBU49" s="2"/>
      <c r="RBV49" s="2"/>
      <c r="RBW49" s="2"/>
      <c r="RBX49" s="2"/>
      <c r="RBY49" s="2"/>
      <c r="RBZ49" s="2"/>
      <c r="RCA49" s="2"/>
      <c r="RCB49" s="2"/>
      <c r="RCC49" s="2"/>
      <c r="RCD49" s="2"/>
      <c r="RCE49" s="2"/>
      <c r="RCF49" s="2"/>
      <c r="RCG49" s="2"/>
      <c r="RCH49" s="2"/>
      <c r="RCI49" s="2"/>
      <c r="RCJ49" s="2"/>
      <c r="RCK49" s="2"/>
      <c r="RCL49" s="2"/>
      <c r="RCM49" s="2"/>
      <c r="RCN49" s="2"/>
      <c r="RCO49" s="2"/>
      <c r="RCP49" s="2"/>
      <c r="RCQ49" s="2"/>
      <c r="RCR49" s="2"/>
      <c r="RCS49" s="2"/>
      <c r="RCT49" s="2"/>
      <c r="RCU49" s="2"/>
      <c r="RCV49" s="2"/>
      <c r="RCW49" s="2"/>
      <c r="RCX49" s="2"/>
      <c r="RCY49" s="2"/>
      <c r="RCZ49" s="2"/>
      <c r="RDA49" s="2"/>
      <c r="RDB49" s="2"/>
      <c r="RDC49" s="2"/>
      <c r="RDD49" s="2"/>
      <c r="RDE49" s="2"/>
      <c r="RDF49" s="2"/>
      <c r="RDG49" s="2"/>
      <c r="RDH49" s="2"/>
      <c r="RDI49" s="2"/>
      <c r="RDJ49" s="2"/>
      <c r="RDK49" s="2"/>
      <c r="RDL49" s="2"/>
      <c r="RDM49" s="2"/>
      <c r="RDN49" s="2"/>
      <c r="RDO49" s="2"/>
      <c r="RDP49" s="2"/>
      <c r="RDQ49" s="2"/>
      <c r="RDR49" s="2"/>
      <c r="RDS49" s="2"/>
      <c r="RDT49" s="2"/>
      <c r="RDU49" s="2"/>
      <c r="RDV49" s="2"/>
      <c r="RDW49" s="2"/>
      <c r="RDX49" s="2"/>
      <c r="RDY49" s="2"/>
      <c r="RDZ49" s="2"/>
      <c r="REA49" s="2"/>
      <c r="REB49" s="2"/>
      <c r="REC49" s="2"/>
      <c r="RED49" s="2"/>
      <c r="REE49" s="2"/>
      <c r="REF49" s="2"/>
      <c r="REG49" s="2"/>
      <c r="REH49" s="2"/>
      <c r="REI49" s="2"/>
      <c r="REJ49" s="2"/>
      <c r="REK49" s="2"/>
      <c r="REL49" s="2"/>
      <c r="REM49" s="2"/>
      <c r="REN49" s="2"/>
      <c r="REO49" s="2"/>
      <c r="REP49" s="2"/>
      <c r="REQ49" s="2"/>
      <c r="RER49" s="2"/>
      <c r="RES49" s="2"/>
      <c r="RET49" s="2"/>
      <c r="REU49" s="2"/>
      <c r="REV49" s="2"/>
      <c r="REW49" s="2"/>
      <c r="REX49" s="2"/>
      <c r="REY49" s="2"/>
      <c r="REZ49" s="2"/>
      <c r="RFA49" s="2"/>
      <c r="RFB49" s="2"/>
      <c r="RFC49" s="2"/>
      <c r="RFD49" s="2"/>
      <c r="RFE49" s="2"/>
      <c r="RFF49" s="2"/>
      <c r="RFG49" s="2"/>
      <c r="RFH49" s="2"/>
      <c r="RFI49" s="2"/>
      <c r="RFJ49" s="2"/>
      <c r="RFK49" s="2"/>
      <c r="RFL49" s="2"/>
      <c r="RFM49" s="2"/>
      <c r="RFN49" s="2"/>
      <c r="RFO49" s="2"/>
      <c r="RFP49" s="2"/>
      <c r="RFQ49" s="2"/>
      <c r="RFR49" s="2"/>
      <c r="RFS49" s="2"/>
      <c r="RFT49" s="2"/>
      <c r="RFU49" s="2"/>
      <c r="RFV49" s="2"/>
      <c r="RFW49" s="2"/>
      <c r="RFX49" s="2"/>
      <c r="RFY49" s="2"/>
      <c r="RFZ49" s="2"/>
      <c r="RGA49" s="2"/>
      <c r="RGB49" s="2"/>
      <c r="RGC49" s="2"/>
      <c r="RGD49" s="2"/>
      <c r="RGE49" s="2"/>
      <c r="RGF49" s="2"/>
      <c r="RGG49" s="2"/>
      <c r="RGH49" s="2"/>
      <c r="RGI49" s="2"/>
      <c r="RGJ49" s="2"/>
      <c r="RGK49" s="2"/>
      <c r="RGL49" s="2"/>
      <c r="RGM49" s="2"/>
      <c r="RGN49" s="2"/>
      <c r="RGO49" s="2"/>
      <c r="RGP49" s="2"/>
      <c r="RGQ49" s="2"/>
      <c r="RGR49" s="2"/>
      <c r="RGS49" s="2"/>
      <c r="RGT49" s="2"/>
      <c r="RGU49" s="2"/>
      <c r="RGV49" s="2"/>
      <c r="RGW49" s="2"/>
      <c r="RGX49" s="2"/>
      <c r="RGY49" s="2"/>
      <c r="RGZ49" s="2"/>
      <c r="RHA49" s="2"/>
      <c r="RHB49" s="2"/>
      <c r="RHC49" s="2"/>
      <c r="RHD49" s="2"/>
      <c r="RHE49" s="2"/>
      <c r="RHF49" s="2"/>
      <c r="RHG49" s="2"/>
      <c r="RHH49" s="2"/>
      <c r="RHI49" s="2"/>
      <c r="RHJ49" s="2"/>
      <c r="RHK49" s="2"/>
      <c r="RHL49" s="2"/>
      <c r="RHM49" s="2"/>
      <c r="RHN49" s="2"/>
      <c r="RHO49" s="2"/>
      <c r="RHP49" s="2"/>
      <c r="RHQ49" s="2"/>
      <c r="RHR49" s="2"/>
      <c r="RHS49" s="2"/>
      <c r="RHT49" s="2"/>
      <c r="RHU49" s="2"/>
      <c r="RHV49" s="2"/>
      <c r="RHW49" s="2"/>
      <c r="RHX49" s="2"/>
      <c r="RHY49" s="2"/>
      <c r="RHZ49" s="2"/>
      <c r="RIA49" s="2"/>
      <c r="RIB49" s="2"/>
      <c r="RIC49" s="2"/>
      <c r="RID49" s="2"/>
      <c r="RIE49" s="2"/>
      <c r="RIF49" s="2"/>
      <c r="RIG49" s="2"/>
      <c r="RIH49" s="2"/>
      <c r="RII49" s="2"/>
      <c r="RIJ49" s="2"/>
      <c r="RIK49" s="2"/>
      <c r="RIL49" s="2"/>
      <c r="RIM49" s="2"/>
      <c r="RIN49" s="2"/>
      <c r="RIO49" s="2"/>
      <c r="RIP49" s="2"/>
      <c r="RIQ49" s="2"/>
      <c r="RIR49" s="2"/>
      <c r="RIS49" s="2"/>
      <c r="RIT49" s="2"/>
      <c r="RIU49" s="2"/>
      <c r="RIV49" s="2"/>
      <c r="RIW49" s="2"/>
      <c r="RIX49" s="2"/>
      <c r="RIY49" s="2"/>
      <c r="RIZ49" s="2"/>
      <c r="RJA49" s="2"/>
      <c r="RJB49" s="2"/>
      <c r="RJC49" s="2"/>
      <c r="RJD49" s="2"/>
      <c r="RJE49" s="2"/>
      <c r="RJF49" s="2"/>
      <c r="RJG49" s="2"/>
      <c r="RJH49" s="2"/>
      <c r="RJI49" s="2"/>
      <c r="RJJ49" s="2"/>
      <c r="RJK49" s="2"/>
      <c r="RJL49" s="2"/>
      <c r="RJM49" s="2"/>
      <c r="RJN49" s="2"/>
      <c r="RJO49" s="2"/>
      <c r="RJP49" s="2"/>
      <c r="RJQ49" s="2"/>
      <c r="RJR49" s="2"/>
      <c r="RJS49" s="2"/>
      <c r="RJT49" s="2"/>
      <c r="RJU49" s="2"/>
      <c r="RJV49" s="2"/>
      <c r="RJW49" s="2"/>
      <c r="RJX49" s="2"/>
      <c r="RJY49" s="2"/>
      <c r="RJZ49" s="2"/>
      <c r="RKA49" s="2"/>
      <c r="RKB49" s="2"/>
      <c r="RKC49" s="2"/>
      <c r="RKD49" s="2"/>
      <c r="RKE49" s="2"/>
      <c r="RKF49" s="2"/>
      <c r="RKG49" s="2"/>
      <c r="RKH49" s="2"/>
      <c r="RKI49" s="2"/>
      <c r="RKJ49" s="2"/>
      <c r="RKK49" s="2"/>
      <c r="RKL49" s="2"/>
      <c r="RKM49" s="2"/>
      <c r="RKN49" s="2"/>
      <c r="RKO49" s="2"/>
      <c r="RKP49" s="2"/>
      <c r="RKQ49" s="2"/>
      <c r="RKR49" s="2"/>
      <c r="RKS49" s="2"/>
      <c r="RKT49" s="2"/>
      <c r="RKU49" s="2"/>
      <c r="RKV49" s="2"/>
      <c r="RKW49" s="2"/>
      <c r="RKX49" s="2"/>
      <c r="RKY49" s="2"/>
      <c r="RKZ49" s="2"/>
      <c r="RLA49" s="2"/>
      <c r="RLB49" s="2"/>
      <c r="RLC49" s="2"/>
      <c r="RLD49" s="2"/>
      <c r="RLE49" s="2"/>
      <c r="RLF49" s="2"/>
      <c r="RLG49" s="2"/>
      <c r="RLH49" s="2"/>
      <c r="RLI49" s="2"/>
      <c r="RLJ49" s="2"/>
      <c r="RLK49" s="2"/>
      <c r="RLL49" s="2"/>
      <c r="RLM49" s="2"/>
      <c r="RLN49" s="2"/>
      <c r="RLO49" s="2"/>
      <c r="RLP49" s="2"/>
      <c r="RLQ49" s="2"/>
      <c r="RLR49" s="2"/>
      <c r="RLS49" s="2"/>
      <c r="RLT49" s="2"/>
      <c r="RLU49" s="2"/>
      <c r="RLV49" s="2"/>
      <c r="RLW49" s="2"/>
      <c r="RLX49" s="2"/>
      <c r="RLY49" s="2"/>
      <c r="RLZ49" s="2"/>
      <c r="RMA49" s="2"/>
      <c r="RMB49" s="2"/>
      <c r="RMC49" s="2"/>
      <c r="RMD49" s="2"/>
      <c r="RME49" s="2"/>
      <c r="RMF49" s="2"/>
      <c r="RMG49" s="2"/>
      <c r="RMH49" s="2"/>
      <c r="RMI49" s="2"/>
      <c r="RMJ49" s="2"/>
      <c r="RMK49" s="2"/>
      <c r="RML49" s="2"/>
      <c r="RMM49" s="2"/>
      <c r="RMN49" s="2"/>
      <c r="RMO49" s="2"/>
      <c r="RMP49" s="2"/>
      <c r="RMQ49" s="2"/>
      <c r="RMR49" s="2"/>
      <c r="RMS49" s="2"/>
      <c r="RMT49" s="2"/>
      <c r="RMU49" s="2"/>
      <c r="RMV49" s="2"/>
      <c r="RMW49" s="2"/>
      <c r="RMX49" s="2"/>
      <c r="RMY49" s="2"/>
      <c r="RMZ49" s="2"/>
      <c r="RNA49" s="2"/>
      <c r="RNB49" s="2"/>
      <c r="RNC49" s="2"/>
      <c r="RND49" s="2"/>
      <c r="RNE49" s="2"/>
      <c r="RNF49" s="2"/>
      <c r="RNG49" s="2"/>
      <c r="RNH49" s="2"/>
      <c r="RNI49" s="2"/>
      <c r="RNJ49" s="2"/>
      <c r="RNK49" s="2"/>
      <c r="RNL49" s="2"/>
      <c r="RNM49" s="2"/>
      <c r="RNN49" s="2"/>
      <c r="RNO49" s="2"/>
      <c r="RNP49" s="2"/>
      <c r="RNQ49" s="2"/>
      <c r="RNR49" s="2"/>
      <c r="RNS49" s="2"/>
      <c r="RNT49" s="2"/>
      <c r="RNU49" s="2"/>
      <c r="RNV49" s="2"/>
      <c r="RNW49" s="2"/>
      <c r="RNX49" s="2"/>
      <c r="RNY49" s="2"/>
      <c r="RNZ49" s="2"/>
      <c r="ROA49" s="2"/>
      <c r="ROB49" s="2"/>
      <c r="ROC49" s="2"/>
      <c r="ROD49" s="2"/>
      <c r="ROE49" s="2"/>
      <c r="ROF49" s="2"/>
      <c r="ROG49" s="2"/>
      <c r="ROH49" s="2"/>
      <c r="ROI49" s="2"/>
      <c r="ROJ49" s="2"/>
      <c r="ROK49" s="2"/>
      <c r="ROL49" s="2"/>
      <c r="ROM49" s="2"/>
      <c r="RON49" s="2"/>
      <c r="ROO49" s="2"/>
      <c r="ROP49" s="2"/>
      <c r="ROQ49" s="2"/>
      <c r="ROR49" s="2"/>
      <c r="ROS49" s="2"/>
      <c r="ROT49" s="2"/>
      <c r="ROU49" s="2"/>
      <c r="ROV49" s="2"/>
      <c r="ROW49" s="2"/>
      <c r="ROX49" s="2"/>
      <c r="ROY49" s="2"/>
      <c r="ROZ49" s="2"/>
      <c r="RPA49" s="2"/>
      <c r="RPB49" s="2"/>
      <c r="RPC49" s="2"/>
      <c r="RPD49" s="2"/>
      <c r="RPE49" s="2"/>
      <c r="RPF49" s="2"/>
      <c r="RPG49" s="2"/>
      <c r="RPH49" s="2"/>
      <c r="RPI49" s="2"/>
      <c r="RPJ49" s="2"/>
      <c r="RPK49" s="2"/>
      <c r="RPL49" s="2"/>
      <c r="RPM49" s="2"/>
      <c r="RPN49" s="2"/>
      <c r="RPO49" s="2"/>
      <c r="RPP49" s="2"/>
      <c r="RPQ49" s="2"/>
      <c r="RPR49" s="2"/>
      <c r="RPS49" s="2"/>
      <c r="RPT49" s="2"/>
      <c r="RPU49" s="2"/>
      <c r="RPV49" s="2"/>
      <c r="RPW49" s="2"/>
      <c r="RPX49" s="2"/>
      <c r="RPY49" s="2"/>
      <c r="RPZ49" s="2"/>
      <c r="RQA49" s="2"/>
      <c r="RQB49" s="2"/>
      <c r="RQC49" s="2"/>
      <c r="RQD49" s="2"/>
      <c r="RQE49" s="2"/>
      <c r="RQF49" s="2"/>
      <c r="RQG49" s="2"/>
      <c r="RQH49" s="2"/>
      <c r="RQI49" s="2"/>
      <c r="RQJ49" s="2"/>
      <c r="RQK49" s="2"/>
      <c r="RQL49" s="2"/>
      <c r="RQM49" s="2"/>
      <c r="RQN49" s="2"/>
      <c r="RQO49" s="2"/>
      <c r="RQP49" s="2"/>
      <c r="RQQ49" s="2"/>
      <c r="RQR49" s="2"/>
      <c r="RQS49" s="2"/>
      <c r="RQT49" s="2"/>
      <c r="RQU49" s="2"/>
      <c r="RQV49" s="2"/>
      <c r="RQW49" s="2"/>
      <c r="RQX49" s="2"/>
      <c r="RQY49" s="2"/>
      <c r="RQZ49" s="2"/>
      <c r="RRA49" s="2"/>
      <c r="RRB49" s="2"/>
      <c r="RRC49" s="2"/>
      <c r="RRD49" s="2"/>
      <c r="RRE49" s="2"/>
      <c r="RRF49" s="2"/>
      <c r="RRG49" s="2"/>
      <c r="RRH49" s="2"/>
      <c r="RRI49" s="2"/>
      <c r="RRJ49" s="2"/>
      <c r="RRK49" s="2"/>
      <c r="RRL49" s="2"/>
      <c r="RRM49" s="2"/>
      <c r="RRN49" s="2"/>
      <c r="RRO49" s="2"/>
      <c r="RRP49" s="2"/>
      <c r="RRQ49" s="2"/>
      <c r="RRR49" s="2"/>
      <c r="RRS49" s="2"/>
      <c r="RRT49" s="2"/>
      <c r="RRU49" s="2"/>
      <c r="RRV49" s="2"/>
      <c r="RRW49" s="2"/>
      <c r="RRX49" s="2"/>
      <c r="RRY49" s="2"/>
      <c r="RRZ49" s="2"/>
      <c r="RSA49" s="2"/>
      <c r="RSB49" s="2"/>
      <c r="RSC49" s="2"/>
      <c r="RSD49" s="2"/>
      <c r="RSE49" s="2"/>
      <c r="RSF49" s="2"/>
      <c r="RSG49" s="2"/>
      <c r="RSH49" s="2"/>
      <c r="RSI49" s="2"/>
      <c r="RSJ49" s="2"/>
      <c r="RSK49" s="2"/>
      <c r="RSL49" s="2"/>
      <c r="RSM49" s="2"/>
      <c r="RSN49" s="2"/>
      <c r="RSO49" s="2"/>
      <c r="RSP49" s="2"/>
      <c r="RSQ49" s="2"/>
      <c r="RSR49" s="2"/>
      <c r="RSS49" s="2"/>
      <c r="RST49" s="2"/>
      <c r="RSU49" s="2"/>
      <c r="RSV49" s="2"/>
      <c r="RSW49" s="2"/>
      <c r="RSX49" s="2"/>
      <c r="RSY49" s="2"/>
      <c r="RSZ49" s="2"/>
      <c r="RTA49" s="2"/>
      <c r="RTB49" s="2"/>
      <c r="RTC49" s="2"/>
      <c r="RTD49" s="2"/>
      <c r="RTE49" s="2"/>
      <c r="RTF49" s="2"/>
      <c r="RTG49" s="2"/>
      <c r="RTH49" s="2"/>
      <c r="RTI49" s="2"/>
      <c r="RTJ49" s="2"/>
      <c r="RTK49" s="2"/>
      <c r="RTL49" s="2"/>
      <c r="RTM49" s="2"/>
      <c r="RTN49" s="2"/>
      <c r="RTO49" s="2"/>
      <c r="RTP49" s="2"/>
      <c r="RTQ49" s="2"/>
      <c r="RTR49" s="2"/>
      <c r="RTS49" s="2"/>
      <c r="RTT49" s="2"/>
      <c r="RTU49" s="2"/>
      <c r="RTV49" s="2"/>
      <c r="RTW49" s="2"/>
      <c r="RTX49" s="2"/>
      <c r="RTY49" s="2"/>
      <c r="RTZ49" s="2"/>
      <c r="RUA49" s="2"/>
      <c r="RUB49" s="2"/>
      <c r="RUC49" s="2"/>
      <c r="RUD49" s="2"/>
      <c r="RUE49" s="2"/>
      <c r="RUF49" s="2"/>
      <c r="RUG49" s="2"/>
      <c r="RUH49" s="2"/>
      <c r="RUI49" s="2"/>
      <c r="RUJ49" s="2"/>
      <c r="RUK49" s="2"/>
      <c r="RUL49" s="2"/>
      <c r="RUM49" s="2"/>
      <c r="RUN49" s="2"/>
      <c r="RUO49" s="2"/>
      <c r="RUP49" s="2"/>
      <c r="RUQ49" s="2"/>
      <c r="RUR49" s="2"/>
      <c r="RUS49" s="2"/>
      <c r="RUT49" s="2"/>
      <c r="RUU49" s="2"/>
      <c r="RUV49" s="2"/>
      <c r="RUW49" s="2"/>
      <c r="RUX49" s="2"/>
      <c r="RUY49" s="2"/>
      <c r="RUZ49" s="2"/>
      <c r="RVA49" s="2"/>
      <c r="RVB49" s="2"/>
      <c r="RVC49" s="2"/>
      <c r="RVD49" s="2"/>
      <c r="RVE49" s="2"/>
      <c r="RVF49" s="2"/>
      <c r="RVG49" s="2"/>
      <c r="RVH49" s="2"/>
      <c r="RVI49" s="2"/>
      <c r="RVJ49" s="2"/>
      <c r="RVK49" s="2"/>
      <c r="RVL49" s="2"/>
      <c r="RVM49" s="2"/>
      <c r="RVN49" s="2"/>
      <c r="RVO49" s="2"/>
      <c r="RVP49" s="2"/>
      <c r="RVQ49" s="2"/>
      <c r="RVR49" s="2"/>
      <c r="RVS49" s="2"/>
      <c r="RVT49" s="2"/>
      <c r="RVU49" s="2"/>
      <c r="RVV49" s="2"/>
      <c r="RVW49" s="2"/>
      <c r="RVX49" s="2"/>
      <c r="RVY49" s="2"/>
      <c r="RVZ49" s="2"/>
      <c r="RWA49" s="2"/>
      <c r="RWB49" s="2"/>
      <c r="RWC49" s="2"/>
      <c r="RWD49" s="2"/>
      <c r="RWE49" s="2"/>
      <c r="RWF49" s="2"/>
      <c r="RWG49" s="2"/>
      <c r="RWH49" s="2"/>
      <c r="RWI49" s="2"/>
      <c r="RWJ49" s="2"/>
      <c r="RWK49" s="2"/>
      <c r="RWL49" s="2"/>
      <c r="RWM49" s="2"/>
      <c r="RWN49" s="2"/>
      <c r="RWO49" s="2"/>
      <c r="RWP49" s="2"/>
      <c r="RWQ49" s="2"/>
      <c r="RWR49" s="2"/>
      <c r="RWS49" s="2"/>
      <c r="RWT49" s="2"/>
      <c r="RWU49" s="2"/>
      <c r="RWV49" s="2"/>
      <c r="RWW49" s="2"/>
      <c r="RWX49" s="2"/>
      <c r="RWY49" s="2"/>
      <c r="RWZ49" s="2"/>
      <c r="RXA49" s="2"/>
      <c r="RXB49" s="2"/>
      <c r="RXC49" s="2"/>
      <c r="RXD49" s="2"/>
      <c r="RXE49" s="2"/>
      <c r="RXF49" s="2"/>
      <c r="RXG49" s="2"/>
      <c r="RXH49" s="2"/>
      <c r="RXI49" s="2"/>
      <c r="RXJ49" s="2"/>
      <c r="RXK49" s="2"/>
      <c r="RXL49" s="2"/>
      <c r="RXM49" s="2"/>
      <c r="RXN49" s="2"/>
      <c r="RXO49" s="2"/>
      <c r="RXP49" s="2"/>
      <c r="RXQ49" s="2"/>
      <c r="RXR49" s="2"/>
      <c r="RXS49" s="2"/>
      <c r="RXT49" s="2"/>
      <c r="RXU49" s="2"/>
      <c r="RXV49" s="2"/>
      <c r="RXW49" s="2"/>
      <c r="RXX49" s="2"/>
      <c r="RXY49" s="2"/>
      <c r="RXZ49" s="2"/>
      <c r="RYA49" s="2"/>
      <c r="RYB49" s="2"/>
      <c r="RYC49" s="2"/>
      <c r="RYD49" s="2"/>
      <c r="RYE49" s="2"/>
      <c r="RYF49" s="2"/>
      <c r="RYG49" s="2"/>
      <c r="RYH49" s="2"/>
      <c r="RYI49" s="2"/>
      <c r="RYJ49" s="2"/>
      <c r="RYK49" s="2"/>
      <c r="RYL49" s="2"/>
      <c r="RYM49" s="2"/>
      <c r="RYN49" s="2"/>
      <c r="RYO49" s="2"/>
      <c r="RYP49" s="2"/>
      <c r="RYQ49" s="2"/>
      <c r="RYR49" s="2"/>
      <c r="RYS49" s="2"/>
      <c r="RYT49" s="2"/>
      <c r="RYU49" s="2"/>
      <c r="RYV49" s="2"/>
      <c r="RYW49" s="2"/>
      <c r="RYX49" s="2"/>
      <c r="RYY49" s="2"/>
      <c r="RYZ49" s="2"/>
      <c r="RZA49" s="2"/>
      <c r="RZB49" s="2"/>
      <c r="RZC49" s="2"/>
      <c r="RZD49" s="2"/>
      <c r="RZE49" s="2"/>
      <c r="RZF49" s="2"/>
      <c r="RZG49" s="2"/>
      <c r="RZH49" s="2"/>
      <c r="RZI49" s="2"/>
      <c r="RZJ49" s="2"/>
      <c r="RZK49" s="2"/>
      <c r="RZL49" s="2"/>
      <c r="RZM49" s="2"/>
      <c r="RZN49" s="2"/>
      <c r="RZO49" s="2"/>
      <c r="RZP49" s="2"/>
      <c r="RZQ49" s="2"/>
      <c r="RZR49" s="2"/>
      <c r="RZS49" s="2"/>
      <c r="RZT49" s="2"/>
      <c r="RZU49" s="2"/>
      <c r="RZV49" s="2"/>
      <c r="RZW49" s="2"/>
      <c r="RZX49" s="2"/>
      <c r="RZY49" s="2"/>
      <c r="RZZ49" s="2"/>
      <c r="SAA49" s="2"/>
      <c r="SAB49" s="2"/>
      <c r="SAC49" s="2"/>
      <c r="SAD49" s="2"/>
      <c r="SAE49" s="2"/>
      <c r="SAF49" s="2"/>
      <c r="SAG49" s="2"/>
      <c r="SAH49" s="2"/>
      <c r="SAI49" s="2"/>
      <c r="SAJ49" s="2"/>
      <c r="SAK49" s="2"/>
      <c r="SAL49" s="2"/>
      <c r="SAM49" s="2"/>
      <c r="SAN49" s="2"/>
      <c r="SAO49" s="2"/>
      <c r="SAP49" s="2"/>
      <c r="SAQ49" s="2"/>
      <c r="SAR49" s="2"/>
      <c r="SAS49" s="2"/>
      <c r="SAT49" s="2"/>
      <c r="SAU49" s="2"/>
      <c r="SAV49" s="2"/>
      <c r="SAW49" s="2"/>
      <c r="SAX49" s="2"/>
      <c r="SAY49" s="2"/>
      <c r="SAZ49" s="2"/>
      <c r="SBA49" s="2"/>
      <c r="SBB49" s="2"/>
      <c r="SBC49" s="2"/>
      <c r="SBD49" s="2"/>
      <c r="SBE49" s="2"/>
      <c r="SBF49" s="2"/>
      <c r="SBG49" s="2"/>
      <c r="SBH49" s="2"/>
      <c r="SBI49" s="2"/>
      <c r="SBJ49" s="2"/>
      <c r="SBK49" s="2"/>
      <c r="SBL49" s="2"/>
      <c r="SBM49" s="2"/>
      <c r="SBN49" s="2"/>
      <c r="SBO49" s="2"/>
      <c r="SBP49" s="2"/>
      <c r="SBQ49" s="2"/>
      <c r="SBR49" s="2"/>
      <c r="SBS49" s="2"/>
      <c r="SBT49" s="2"/>
      <c r="SBU49" s="2"/>
      <c r="SBV49" s="2"/>
      <c r="SBW49" s="2"/>
      <c r="SBX49" s="2"/>
      <c r="SBY49" s="2"/>
      <c r="SBZ49" s="2"/>
      <c r="SCA49" s="2"/>
      <c r="SCB49" s="2"/>
      <c r="SCC49" s="2"/>
      <c r="SCD49" s="2"/>
      <c r="SCE49" s="2"/>
      <c r="SCF49" s="2"/>
      <c r="SCG49" s="2"/>
      <c r="SCH49" s="2"/>
      <c r="SCI49" s="2"/>
      <c r="SCJ49" s="2"/>
      <c r="SCK49" s="2"/>
      <c r="SCL49" s="2"/>
      <c r="SCM49" s="2"/>
      <c r="SCN49" s="2"/>
      <c r="SCO49" s="2"/>
      <c r="SCP49" s="2"/>
      <c r="SCQ49" s="2"/>
      <c r="SCR49" s="2"/>
      <c r="SCS49" s="2"/>
      <c r="SCT49" s="2"/>
      <c r="SCU49" s="2"/>
      <c r="SCV49" s="2"/>
      <c r="SCW49" s="2"/>
      <c r="SCX49" s="2"/>
      <c r="SCY49" s="2"/>
      <c r="SCZ49" s="2"/>
      <c r="SDA49" s="2"/>
      <c r="SDB49" s="2"/>
      <c r="SDC49" s="2"/>
      <c r="SDD49" s="2"/>
      <c r="SDE49" s="2"/>
      <c r="SDF49" s="2"/>
      <c r="SDG49" s="2"/>
      <c r="SDH49" s="2"/>
      <c r="SDI49" s="2"/>
      <c r="SDJ49" s="2"/>
      <c r="SDK49" s="2"/>
      <c r="SDL49" s="2"/>
      <c r="SDM49" s="2"/>
      <c r="SDN49" s="2"/>
      <c r="SDO49" s="2"/>
      <c r="SDP49" s="2"/>
      <c r="SDQ49" s="2"/>
      <c r="SDR49" s="2"/>
      <c r="SDS49" s="2"/>
      <c r="SDT49" s="2"/>
      <c r="SDU49" s="2"/>
      <c r="SDV49" s="2"/>
      <c r="SDW49" s="2"/>
      <c r="SDX49" s="2"/>
      <c r="SDY49" s="2"/>
      <c r="SDZ49" s="2"/>
      <c r="SEA49" s="2"/>
      <c r="SEB49" s="2"/>
      <c r="SEC49" s="2"/>
      <c r="SED49" s="2"/>
      <c r="SEE49" s="2"/>
      <c r="SEF49" s="2"/>
      <c r="SEG49" s="2"/>
      <c r="SEH49" s="2"/>
      <c r="SEI49" s="2"/>
      <c r="SEJ49" s="2"/>
      <c r="SEK49" s="2"/>
      <c r="SEL49" s="2"/>
      <c r="SEM49" s="2"/>
      <c r="SEN49" s="2"/>
      <c r="SEO49" s="2"/>
      <c r="SEP49" s="2"/>
      <c r="SEQ49" s="2"/>
      <c r="SER49" s="2"/>
      <c r="SES49" s="2"/>
      <c r="SET49" s="2"/>
      <c r="SEU49" s="2"/>
      <c r="SEV49" s="2"/>
      <c r="SEW49" s="2"/>
      <c r="SEX49" s="2"/>
      <c r="SEY49" s="2"/>
      <c r="SEZ49" s="2"/>
      <c r="SFA49" s="2"/>
      <c r="SFB49" s="2"/>
      <c r="SFC49" s="2"/>
      <c r="SFD49" s="2"/>
      <c r="SFE49" s="2"/>
      <c r="SFF49" s="2"/>
      <c r="SFG49" s="2"/>
      <c r="SFH49" s="2"/>
      <c r="SFI49" s="2"/>
      <c r="SFJ49" s="2"/>
      <c r="SFK49" s="2"/>
      <c r="SFL49" s="2"/>
      <c r="SFM49" s="2"/>
      <c r="SFN49" s="2"/>
      <c r="SFO49" s="2"/>
      <c r="SFP49" s="2"/>
      <c r="SFQ49" s="2"/>
      <c r="SFR49" s="2"/>
      <c r="SFS49" s="2"/>
      <c r="SFT49" s="2"/>
      <c r="SFU49" s="2"/>
      <c r="SFV49" s="2"/>
      <c r="SFW49" s="2"/>
      <c r="SFX49" s="2"/>
      <c r="SFY49" s="2"/>
      <c r="SFZ49" s="2"/>
      <c r="SGA49" s="2"/>
      <c r="SGB49" s="2"/>
      <c r="SGC49" s="2"/>
      <c r="SGD49" s="2"/>
      <c r="SGE49" s="2"/>
      <c r="SGF49" s="2"/>
      <c r="SGG49" s="2"/>
      <c r="SGH49" s="2"/>
      <c r="SGI49" s="2"/>
      <c r="SGJ49" s="2"/>
      <c r="SGK49" s="2"/>
      <c r="SGL49" s="2"/>
      <c r="SGM49" s="2"/>
      <c r="SGN49" s="2"/>
      <c r="SGO49" s="2"/>
      <c r="SGP49" s="2"/>
      <c r="SGQ49" s="2"/>
      <c r="SGR49" s="2"/>
      <c r="SGS49" s="2"/>
      <c r="SGT49" s="2"/>
      <c r="SGU49" s="2"/>
      <c r="SGV49" s="2"/>
      <c r="SGW49" s="2"/>
      <c r="SGX49" s="2"/>
      <c r="SGY49" s="2"/>
      <c r="SGZ49" s="2"/>
      <c r="SHA49" s="2"/>
      <c r="SHB49" s="2"/>
      <c r="SHC49" s="2"/>
      <c r="SHD49" s="2"/>
      <c r="SHE49" s="2"/>
      <c r="SHF49" s="2"/>
      <c r="SHG49" s="2"/>
      <c r="SHH49" s="2"/>
      <c r="SHI49" s="2"/>
      <c r="SHJ49" s="2"/>
      <c r="SHK49" s="2"/>
      <c r="SHL49" s="2"/>
      <c r="SHM49" s="2"/>
      <c r="SHN49" s="2"/>
      <c r="SHO49" s="2"/>
      <c r="SHP49" s="2"/>
      <c r="SHQ49" s="2"/>
      <c r="SHR49" s="2"/>
      <c r="SHS49" s="2"/>
      <c r="SHT49" s="2"/>
      <c r="SHU49" s="2"/>
      <c r="SHV49" s="2"/>
      <c r="SHW49" s="2"/>
      <c r="SHX49" s="2"/>
      <c r="SHY49" s="2"/>
      <c r="SHZ49" s="2"/>
      <c r="SIA49" s="2"/>
      <c r="SIB49" s="2"/>
      <c r="SIC49" s="2"/>
      <c r="SID49" s="2"/>
      <c r="SIE49" s="2"/>
      <c r="SIF49" s="2"/>
      <c r="SIG49" s="2"/>
      <c r="SIH49" s="2"/>
      <c r="SII49" s="2"/>
      <c r="SIJ49" s="2"/>
      <c r="SIK49" s="2"/>
      <c r="SIL49" s="2"/>
      <c r="SIM49" s="2"/>
      <c r="SIN49" s="2"/>
      <c r="SIO49" s="2"/>
      <c r="SIP49" s="2"/>
      <c r="SIQ49" s="2"/>
      <c r="SIR49" s="2"/>
      <c r="SIS49" s="2"/>
      <c r="SIT49" s="2"/>
      <c r="SIU49" s="2"/>
      <c r="SIV49" s="2"/>
      <c r="SIW49" s="2"/>
      <c r="SIX49" s="2"/>
      <c r="SIY49" s="2"/>
      <c r="SIZ49" s="2"/>
      <c r="SJA49" s="2"/>
      <c r="SJB49" s="2"/>
      <c r="SJC49" s="2"/>
      <c r="SJD49" s="2"/>
      <c r="SJE49" s="2"/>
      <c r="SJF49" s="2"/>
      <c r="SJG49" s="2"/>
      <c r="SJH49" s="2"/>
      <c r="SJI49" s="2"/>
      <c r="SJJ49" s="2"/>
      <c r="SJK49" s="2"/>
      <c r="SJL49" s="2"/>
      <c r="SJM49" s="2"/>
      <c r="SJN49" s="2"/>
      <c r="SJO49" s="2"/>
      <c r="SJP49" s="2"/>
      <c r="SJQ49" s="2"/>
      <c r="SJR49" s="2"/>
      <c r="SJS49" s="2"/>
      <c r="SJT49" s="2"/>
      <c r="SJU49" s="2"/>
      <c r="SJV49" s="2"/>
      <c r="SJW49" s="2"/>
      <c r="SJX49" s="2"/>
      <c r="SJY49" s="2"/>
      <c r="SJZ49" s="2"/>
      <c r="SKA49" s="2"/>
      <c r="SKB49" s="2"/>
      <c r="SKC49" s="2"/>
      <c r="SKD49" s="2"/>
      <c r="SKE49" s="2"/>
      <c r="SKF49" s="2"/>
      <c r="SKG49" s="2"/>
      <c r="SKH49" s="2"/>
      <c r="SKI49" s="2"/>
      <c r="SKJ49" s="2"/>
      <c r="SKK49" s="2"/>
      <c r="SKL49" s="2"/>
      <c r="SKM49" s="2"/>
      <c r="SKN49" s="2"/>
      <c r="SKO49" s="2"/>
      <c r="SKP49" s="2"/>
      <c r="SKQ49" s="2"/>
      <c r="SKR49" s="2"/>
      <c r="SKS49" s="2"/>
      <c r="SKT49" s="2"/>
      <c r="SKU49" s="2"/>
      <c r="SKV49" s="2"/>
      <c r="SKW49" s="2"/>
      <c r="SKX49" s="2"/>
      <c r="SKY49" s="2"/>
      <c r="SKZ49" s="2"/>
      <c r="SLA49" s="2"/>
      <c r="SLB49" s="2"/>
      <c r="SLC49" s="2"/>
      <c r="SLD49" s="2"/>
      <c r="SLE49" s="2"/>
      <c r="SLF49" s="2"/>
      <c r="SLG49" s="2"/>
      <c r="SLH49" s="2"/>
      <c r="SLI49" s="2"/>
      <c r="SLJ49" s="2"/>
      <c r="SLK49" s="2"/>
      <c r="SLL49" s="2"/>
      <c r="SLM49" s="2"/>
      <c r="SLN49" s="2"/>
      <c r="SLO49" s="2"/>
      <c r="SLP49" s="2"/>
      <c r="SLQ49" s="2"/>
      <c r="SLR49" s="2"/>
      <c r="SLS49" s="2"/>
      <c r="SLT49" s="2"/>
      <c r="SLU49" s="2"/>
      <c r="SLV49" s="2"/>
      <c r="SLW49" s="2"/>
      <c r="SLX49" s="2"/>
      <c r="SLY49" s="2"/>
      <c r="SLZ49" s="2"/>
      <c r="SMA49" s="2"/>
      <c r="SMB49" s="2"/>
      <c r="SMC49" s="2"/>
      <c r="SMD49" s="2"/>
      <c r="SME49" s="2"/>
      <c r="SMF49" s="2"/>
      <c r="SMG49" s="2"/>
      <c r="SMH49" s="2"/>
      <c r="SMI49" s="2"/>
      <c r="SMJ49" s="2"/>
      <c r="SMK49" s="2"/>
      <c r="SML49" s="2"/>
      <c r="SMM49" s="2"/>
      <c r="SMN49" s="2"/>
      <c r="SMO49" s="2"/>
      <c r="SMP49" s="2"/>
      <c r="SMQ49" s="2"/>
      <c r="SMR49" s="2"/>
      <c r="SMS49" s="2"/>
      <c r="SMT49" s="2"/>
      <c r="SMU49" s="2"/>
      <c r="SMV49" s="2"/>
      <c r="SMW49" s="2"/>
      <c r="SMX49" s="2"/>
      <c r="SMY49" s="2"/>
      <c r="SMZ49" s="2"/>
      <c r="SNA49" s="2"/>
      <c r="SNB49" s="2"/>
      <c r="SNC49" s="2"/>
      <c r="SND49" s="2"/>
      <c r="SNE49" s="2"/>
      <c r="SNF49" s="2"/>
      <c r="SNG49" s="2"/>
      <c r="SNH49" s="2"/>
      <c r="SNI49" s="2"/>
      <c r="SNJ49" s="2"/>
      <c r="SNK49" s="2"/>
      <c r="SNL49" s="2"/>
      <c r="SNM49" s="2"/>
      <c r="SNN49" s="2"/>
      <c r="SNO49" s="2"/>
      <c r="SNP49" s="2"/>
      <c r="SNQ49" s="2"/>
      <c r="SNR49" s="2"/>
      <c r="SNS49" s="2"/>
      <c r="SNT49" s="2"/>
      <c r="SNU49" s="2"/>
      <c r="SNV49" s="2"/>
      <c r="SNW49" s="2"/>
      <c r="SNX49" s="2"/>
      <c r="SNY49" s="2"/>
      <c r="SNZ49" s="2"/>
      <c r="SOA49" s="2"/>
      <c r="SOB49" s="2"/>
      <c r="SOC49" s="2"/>
      <c r="SOD49" s="2"/>
      <c r="SOE49" s="2"/>
      <c r="SOF49" s="2"/>
      <c r="SOG49" s="2"/>
      <c r="SOH49" s="2"/>
      <c r="SOI49" s="2"/>
      <c r="SOJ49" s="2"/>
      <c r="SOK49" s="2"/>
      <c r="SOL49" s="2"/>
      <c r="SOM49" s="2"/>
      <c r="SON49" s="2"/>
      <c r="SOO49" s="2"/>
      <c r="SOP49" s="2"/>
      <c r="SOQ49" s="2"/>
      <c r="SOR49" s="2"/>
      <c r="SOS49" s="2"/>
      <c r="SOT49" s="2"/>
      <c r="SOU49" s="2"/>
      <c r="SOV49" s="2"/>
      <c r="SOW49" s="2"/>
      <c r="SOX49" s="2"/>
      <c r="SOY49" s="2"/>
      <c r="SOZ49" s="2"/>
      <c r="SPA49" s="2"/>
      <c r="SPB49" s="2"/>
      <c r="SPC49" s="2"/>
      <c r="SPD49" s="2"/>
      <c r="SPE49" s="2"/>
      <c r="SPF49" s="2"/>
      <c r="SPG49" s="2"/>
      <c r="SPH49" s="2"/>
      <c r="SPI49" s="2"/>
      <c r="SPJ49" s="2"/>
      <c r="SPK49" s="2"/>
      <c r="SPL49" s="2"/>
      <c r="SPM49" s="2"/>
      <c r="SPN49" s="2"/>
      <c r="SPO49" s="2"/>
      <c r="SPP49" s="2"/>
      <c r="SPQ49" s="2"/>
      <c r="SPR49" s="2"/>
      <c r="SPS49" s="2"/>
      <c r="SPT49" s="2"/>
      <c r="SPU49" s="2"/>
      <c r="SPV49" s="2"/>
      <c r="SPW49" s="2"/>
      <c r="SPX49" s="2"/>
      <c r="SPY49" s="2"/>
      <c r="SPZ49" s="2"/>
      <c r="SQA49" s="2"/>
      <c r="SQB49" s="2"/>
      <c r="SQC49" s="2"/>
      <c r="SQD49" s="2"/>
      <c r="SQE49" s="2"/>
      <c r="SQF49" s="2"/>
      <c r="SQG49" s="2"/>
      <c r="SQH49" s="2"/>
      <c r="SQI49" s="2"/>
      <c r="SQJ49" s="2"/>
      <c r="SQK49" s="2"/>
      <c r="SQL49" s="2"/>
      <c r="SQM49" s="2"/>
      <c r="SQN49" s="2"/>
      <c r="SQO49" s="2"/>
      <c r="SQP49" s="2"/>
      <c r="SQQ49" s="2"/>
      <c r="SQR49" s="2"/>
      <c r="SQS49" s="2"/>
      <c r="SQT49" s="2"/>
      <c r="SQU49" s="2"/>
      <c r="SQV49" s="2"/>
      <c r="SQW49" s="2"/>
      <c r="SQX49" s="2"/>
      <c r="SQY49" s="2"/>
      <c r="SQZ49" s="2"/>
      <c r="SRA49" s="2"/>
      <c r="SRB49" s="2"/>
      <c r="SRC49" s="2"/>
      <c r="SRD49" s="2"/>
      <c r="SRE49" s="2"/>
      <c r="SRF49" s="2"/>
      <c r="SRG49" s="2"/>
      <c r="SRH49" s="2"/>
      <c r="SRI49" s="2"/>
      <c r="SRJ49" s="2"/>
      <c r="SRK49" s="2"/>
      <c r="SRL49" s="2"/>
      <c r="SRM49" s="2"/>
      <c r="SRN49" s="2"/>
      <c r="SRO49" s="2"/>
      <c r="SRP49" s="2"/>
      <c r="SRQ49" s="2"/>
      <c r="SRR49" s="2"/>
      <c r="SRS49" s="2"/>
      <c r="SRT49" s="2"/>
      <c r="SRU49" s="2"/>
      <c r="SRV49" s="2"/>
      <c r="SRW49" s="2"/>
      <c r="SRX49" s="2"/>
      <c r="SRY49" s="2"/>
      <c r="SRZ49" s="2"/>
      <c r="SSA49" s="2"/>
      <c r="SSB49" s="2"/>
      <c r="SSC49" s="2"/>
      <c r="SSD49" s="2"/>
      <c r="SSE49" s="2"/>
      <c r="SSF49" s="2"/>
      <c r="SSG49" s="2"/>
      <c r="SSH49" s="2"/>
      <c r="SSI49" s="2"/>
      <c r="SSJ49" s="2"/>
      <c r="SSK49" s="2"/>
      <c r="SSL49" s="2"/>
      <c r="SSM49" s="2"/>
      <c r="SSN49" s="2"/>
      <c r="SSO49" s="2"/>
      <c r="SSP49" s="2"/>
      <c r="SSQ49" s="2"/>
      <c r="SSR49" s="2"/>
      <c r="SSS49" s="2"/>
      <c r="SST49" s="2"/>
      <c r="SSU49" s="2"/>
      <c r="SSV49" s="2"/>
      <c r="SSW49" s="2"/>
      <c r="SSX49" s="2"/>
      <c r="SSY49" s="2"/>
      <c r="SSZ49" s="2"/>
      <c r="STA49" s="2"/>
      <c r="STB49" s="2"/>
      <c r="STC49" s="2"/>
      <c r="STD49" s="2"/>
      <c r="STE49" s="2"/>
      <c r="STF49" s="2"/>
      <c r="STG49" s="2"/>
      <c r="STH49" s="2"/>
      <c r="STI49" s="2"/>
      <c r="STJ49" s="2"/>
      <c r="STK49" s="2"/>
      <c r="STL49" s="2"/>
      <c r="STM49" s="2"/>
      <c r="STN49" s="2"/>
      <c r="STO49" s="2"/>
      <c r="STP49" s="2"/>
      <c r="STQ49" s="2"/>
      <c r="STR49" s="2"/>
      <c r="STS49" s="2"/>
      <c r="STT49" s="2"/>
      <c r="STU49" s="2"/>
      <c r="STV49" s="2"/>
      <c r="STW49" s="2"/>
      <c r="STX49" s="2"/>
      <c r="STY49" s="2"/>
      <c r="STZ49" s="2"/>
      <c r="SUA49" s="2"/>
      <c r="SUB49" s="2"/>
      <c r="SUC49" s="2"/>
      <c r="SUD49" s="2"/>
      <c r="SUE49" s="2"/>
      <c r="SUF49" s="2"/>
      <c r="SUG49" s="2"/>
      <c r="SUH49" s="2"/>
      <c r="SUI49" s="2"/>
      <c r="SUJ49" s="2"/>
      <c r="SUK49" s="2"/>
      <c r="SUL49" s="2"/>
      <c r="SUM49" s="2"/>
      <c r="SUN49" s="2"/>
      <c r="SUO49" s="2"/>
      <c r="SUP49" s="2"/>
      <c r="SUQ49" s="2"/>
      <c r="SUR49" s="2"/>
      <c r="SUS49" s="2"/>
      <c r="SUT49" s="2"/>
      <c r="SUU49" s="2"/>
      <c r="SUV49" s="2"/>
      <c r="SUW49" s="2"/>
      <c r="SUX49" s="2"/>
      <c r="SUY49" s="2"/>
      <c r="SUZ49" s="2"/>
      <c r="SVA49" s="2"/>
      <c r="SVB49" s="2"/>
      <c r="SVC49" s="2"/>
      <c r="SVD49" s="2"/>
      <c r="SVE49" s="2"/>
      <c r="SVF49" s="2"/>
      <c r="SVG49" s="2"/>
      <c r="SVH49" s="2"/>
      <c r="SVI49" s="2"/>
      <c r="SVJ49" s="2"/>
      <c r="SVK49" s="2"/>
      <c r="SVL49" s="2"/>
      <c r="SVM49" s="2"/>
      <c r="SVN49" s="2"/>
      <c r="SVO49" s="2"/>
      <c r="SVP49" s="2"/>
      <c r="SVQ49" s="2"/>
      <c r="SVR49" s="2"/>
      <c r="SVS49" s="2"/>
      <c r="SVT49" s="2"/>
      <c r="SVU49" s="2"/>
      <c r="SVV49" s="2"/>
      <c r="SVW49" s="2"/>
      <c r="SVX49" s="2"/>
      <c r="SVY49" s="2"/>
      <c r="SVZ49" s="2"/>
      <c r="SWA49" s="2"/>
      <c r="SWB49" s="2"/>
      <c r="SWC49" s="2"/>
      <c r="SWD49" s="2"/>
      <c r="SWE49" s="2"/>
      <c r="SWF49" s="2"/>
      <c r="SWG49" s="2"/>
      <c r="SWH49" s="2"/>
      <c r="SWI49" s="2"/>
      <c r="SWJ49" s="2"/>
      <c r="SWK49" s="2"/>
      <c r="SWL49" s="2"/>
      <c r="SWM49" s="2"/>
      <c r="SWN49" s="2"/>
      <c r="SWO49" s="2"/>
      <c r="SWP49" s="2"/>
      <c r="SWQ49" s="2"/>
      <c r="SWR49" s="2"/>
      <c r="SWS49" s="2"/>
      <c r="SWT49" s="2"/>
      <c r="SWU49" s="2"/>
      <c r="SWV49" s="2"/>
      <c r="SWW49" s="2"/>
      <c r="SWX49" s="2"/>
      <c r="SWY49" s="2"/>
      <c r="SWZ49" s="2"/>
      <c r="SXA49" s="2"/>
      <c r="SXB49" s="2"/>
      <c r="SXC49" s="2"/>
      <c r="SXD49" s="2"/>
      <c r="SXE49" s="2"/>
      <c r="SXF49" s="2"/>
      <c r="SXG49" s="2"/>
      <c r="SXH49" s="2"/>
      <c r="SXI49" s="2"/>
      <c r="SXJ49" s="2"/>
      <c r="SXK49" s="2"/>
      <c r="SXL49" s="2"/>
      <c r="SXM49" s="2"/>
      <c r="SXN49" s="2"/>
      <c r="SXO49" s="2"/>
      <c r="SXP49" s="2"/>
      <c r="SXQ49" s="2"/>
      <c r="SXR49" s="2"/>
      <c r="SXS49" s="2"/>
      <c r="SXT49" s="2"/>
      <c r="SXU49" s="2"/>
      <c r="SXV49" s="2"/>
      <c r="SXW49" s="2"/>
      <c r="SXX49" s="2"/>
      <c r="SXY49" s="2"/>
      <c r="SXZ49" s="2"/>
      <c r="SYA49" s="2"/>
      <c r="SYB49" s="2"/>
      <c r="SYC49" s="2"/>
      <c r="SYD49" s="2"/>
      <c r="SYE49" s="2"/>
      <c r="SYF49" s="2"/>
      <c r="SYG49" s="2"/>
      <c r="SYH49" s="2"/>
      <c r="SYI49" s="2"/>
      <c r="SYJ49" s="2"/>
      <c r="SYK49" s="2"/>
      <c r="SYL49" s="2"/>
      <c r="SYM49" s="2"/>
      <c r="SYN49" s="2"/>
      <c r="SYO49" s="2"/>
      <c r="SYP49" s="2"/>
      <c r="SYQ49" s="2"/>
      <c r="SYR49" s="2"/>
      <c r="SYS49" s="2"/>
      <c r="SYT49" s="2"/>
      <c r="SYU49" s="2"/>
      <c r="SYV49" s="2"/>
      <c r="SYW49" s="2"/>
      <c r="SYX49" s="2"/>
      <c r="SYY49" s="2"/>
      <c r="SYZ49" s="2"/>
      <c r="SZA49" s="2"/>
      <c r="SZB49" s="2"/>
      <c r="SZC49" s="2"/>
      <c r="SZD49" s="2"/>
      <c r="SZE49" s="2"/>
      <c r="SZF49" s="2"/>
      <c r="SZG49" s="2"/>
      <c r="SZH49" s="2"/>
      <c r="SZI49" s="2"/>
      <c r="SZJ49" s="2"/>
      <c r="SZK49" s="2"/>
      <c r="SZL49" s="2"/>
      <c r="SZM49" s="2"/>
      <c r="SZN49" s="2"/>
      <c r="SZO49" s="2"/>
      <c r="SZP49" s="2"/>
      <c r="SZQ49" s="2"/>
      <c r="SZR49" s="2"/>
      <c r="SZS49" s="2"/>
      <c r="SZT49" s="2"/>
      <c r="SZU49" s="2"/>
      <c r="SZV49" s="2"/>
      <c r="SZW49" s="2"/>
      <c r="SZX49" s="2"/>
      <c r="SZY49" s="2"/>
      <c r="SZZ49" s="2"/>
      <c r="TAA49" s="2"/>
      <c r="TAB49" s="2"/>
      <c r="TAC49" s="2"/>
      <c r="TAD49" s="2"/>
      <c r="TAE49" s="2"/>
      <c r="TAF49" s="2"/>
      <c r="TAG49" s="2"/>
      <c r="TAH49" s="2"/>
      <c r="TAI49" s="2"/>
      <c r="TAJ49" s="2"/>
      <c r="TAK49" s="2"/>
      <c r="TAL49" s="2"/>
      <c r="TAM49" s="2"/>
      <c r="TAN49" s="2"/>
      <c r="TAO49" s="2"/>
      <c r="TAP49" s="2"/>
      <c r="TAQ49" s="2"/>
      <c r="TAR49" s="2"/>
      <c r="TAS49" s="2"/>
      <c r="TAT49" s="2"/>
      <c r="TAU49" s="2"/>
      <c r="TAV49" s="2"/>
      <c r="TAW49" s="2"/>
      <c r="TAX49" s="2"/>
      <c r="TAY49" s="2"/>
      <c r="TAZ49" s="2"/>
      <c r="TBA49" s="2"/>
      <c r="TBB49" s="2"/>
      <c r="TBC49" s="2"/>
      <c r="TBD49" s="2"/>
      <c r="TBE49" s="2"/>
      <c r="TBF49" s="2"/>
      <c r="TBG49" s="2"/>
      <c r="TBH49" s="2"/>
      <c r="TBI49" s="2"/>
      <c r="TBJ49" s="2"/>
      <c r="TBK49" s="2"/>
      <c r="TBL49" s="2"/>
      <c r="TBM49" s="2"/>
      <c r="TBN49" s="2"/>
      <c r="TBO49" s="2"/>
      <c r="TBP49" s="2"/>
      <c r="TBQ49" s="2"/>
      <c r="TBR49" s="2"/>
      <c r="TBS49" s="2"/>
      <c r="TBT49" s="2"/>
      <c r="TBU49" s="2"/>
      <c r="TBV49" s="2"/>
      <c r="TBW49" s="2"/>
      <c r="TBX49" s="2"/>
      <c r="TBY49" s="2"/>
      <c r="TBZ49" s="2"/>
      <c r="TCA49" s="2"/>
      <c r="TCB49" s="2"/>
      <c r="TCC49" s="2"/>
      <c r="TCD49" s="2"/>
      <c r="TCE49" s="2"/>
      <c r="TCF49" s="2"/>
      <c r="TCG49" s="2"/>
      <c r="TCH49" s="2"/>
      <c r="TCI49" s="2"/>
      <c r="TCJ49" s="2"/>
      <c r="TCK49" s="2"/>
      <c r="TCL49" s="2"/>
      <c r="TCM49" s="2"/>
      <c r="TCN49" s="2"/>
      <c r="TCO49" s="2"/>
      <c r="TCP49" s="2"/>
      <c r="TCQ49" s="2"/>
      <c r="TCR49" s="2"/>
      <c r="TCS49" s="2"/>
      <c r="TCT49" s="2"/>
      <c r="TCU49" s="2"/>
      <c r="TCV49" s="2"/>
      <c r="TCW49" s="2"/>
      <c r="TCX49" s="2"/>
      <c r="TCY49" s="2"/>
      <c r="TCZ49" s="2"/>
      <c r="TDA49" s="2"/>
      <c r="TDB49" s="2"/>
      <c r="TDC49" s="2"/>
      <c r="TDD49" s="2"/>
      <c r="TDE49" s="2"/>
      <c r="TDF49" s="2"/>
      <c r="TDG49" s="2"/>
      <c r="TDH49" s="2"/>
      <c r="TDI49" s="2"/>
      <c r="TDJ49" s="2"/>
      <c r="TDK49" s="2"/>
      <c r="TDL49" s="2"/>
      <c r="TDM49" s="2"/>
      <c r="TDN49" s="2"/>
      <c r="TDO49" s="2"/>
      <c r="TDP49" s="2"/>
      <c r="TDQ49" s="2"/>
      <c r="TDR49" s="2"/>
      <c r="TDS49" s="2"/>
      <c r="TDT49" s="2"/>
      <c r="TDU49" s="2"/>
      <c r="TDV49" s="2"/>
      <c r="TDW49" s="2"/>
      <c r="TDX49" s="2"/>
      <c r="TDY49" s="2"/>
      <c r="TDZ49" s="2"/>
      <c r="TEA49" s="2"/>
      <c r="TEB49" s="2"/>
      <c r="TEC49" s="2"/>
      <c r="TED49" s="2"/>
      <c r="TEE49" s="2"/>
      <c r="TEF49" s="2"/>
      <c r="TEG49" s="2"/>
      <c r="TEH49" s="2"/>
      <c r="TEI49" s="2"/>
      <c r="TEJ49" s="2"/>
      <c r="TEK49" s="2"/>
      <c r="TEL49" s="2"/>
      <c r="TEM49" s="2"/>
      <c r="TEN49" s="2"/>
      <c r="TEO49" s="2"/>
      <c r="TEP49" s="2"/>
      <c r="TEQ49" s="2"/>
      <c r="TER49" s="2"/>
      <c r="TES49" s="2"/>
      <c r="TET49" s="2"/>
      <c r="TEU49" s="2"/>
      <c r="TEV49" s="2"/>
      <c r="TEW49" s="2"/>
      <c r="TEX49" s="2"/>
      <c r="TEY49" s="2"/>
      <c r="TEZ49" s="2"/>
      <c r="TFA49" s="2"/>
      <c r="TFB49" s="2"/>
      <c r="TFC49" s="2"/>
      <c r="TFD49" s="2"/>
      <c r="TFE49" s="2"/>
      <c r="TFF49" s="2"/>
      <c r="TFG49" s="2"/>
      <c r="TFH49" s="2"/>
      <c r="TFI49" s="2"/>
      <c r="TFJ49" s="2"/>
      <c r="TFK49" s="2"/>
      <c r="TFL49" s="2"/>
      <c r="TFM49" s="2"/>
      <c r="TFN49" s="2"/>
      <c r="TFO49" s="2"/>
      <c r="TFP49" s="2"/>
      <c r="TFQ49" s="2"/>
      <c r="TFR49" s="2"/>
      <c r="TFS49" s="2"/>
      <c r="TFT49" s="2"/>
      <c r="TFU49" s="2"/>
      <c r="TFV49" s="2"/>
      <c r="TFW49" s="2"/>
      <c r="TFX49" s="2"/>
      <c r="TFY49" s="2"/>
      <c r="TFZ49" s="2"/>
      <c r="TGA49" s="2"/>
      <c r="TGB49" s="2"/>
      <c r="TGC49" s="2"/>
      <c r="TGD49" s="2"/>
      <c r="TGE49" s="2"/>
      <c r="TGF49" s="2"/>
      <c r="TGG49" s="2"/>
      <c r="TGH49" s="2"/>
      <c r="TGI49" s="2"/>
      <c r="TGJ49" s="2"/>
      <c r="TGK49" s="2"/>
      <c r="TGL49" s="2"/>
      <c r="TGM49" s="2"/>
      <c r="TGN49" s="2"/>
      <c r="TGO49" s="2"/>
      <c r="TGP49" s="2"/>
      <c r="TGQ49" s="2"/>
      <c r="TGR49" s="2"/>
      <c r="TGS49" s="2"/>
      <c r="TGT49" s="2"/>
      <c r="TGU49" s="2"/>
      <c r="TGV49" s="2"/>
      <c r="TGW49" s="2"/>
      <c r="TGX49" s="2"/>
      <c r="TGY49" s="2"/>
      <c r="TGZ49" s="2"/>
      <c r="THA49" s="2"/>
      <c r="THB49" s="2"/>
      <c r="THC49" s="2"/>
      <c r="THD49" s="2"/>
      <c r="THE49" s="2"/>
      <c r="THF49" s="2"/>
      <c r="THG49" s="2"/>
      <c r="THH49" s="2"/>
      <c r="THI49" s="2"/>
      <c r="THJ49" s="2"/>
      <c r="THK49" s="2"/>
      <c r="THL49" s="2"/>
      <c r="THM49" s="2"/>
      <c r="THN49" s="2"/>
      <c r="THO49" s="2"/>
      <c r="THP49" s="2"/>
      <c r="THQ49" s="2"/>
      <c r="THR49" s="2"/>
      <c r="THS49" s="2"/>
      <c r="THT49" s="2"/>
      <c r="THU49" s="2"/>
      <c r="THV49" s="2"/>
      <c r="THW49" s="2"/>
      <c r="THX49" s="2"/>
      <c r="THY49" s="2"/>
      <c r="THZ49" s="2"/>
      <c r="TIA49" s="2"/>
      <c r="TIB49" s="2"/>
      <c r="TIC49" s="2"/>
      <c r="TID49" s="2"/>
      <c r="TIE49" s="2"/>
      <c r="TIF49" s="2"/>
      <c r="TIG49" s="2"/>
      <c r="TIH49" s="2"/>
      <c r="TII49" s="2"/>
      <c r="TIJ49" s="2"/>
      <c r="TIK49" s="2"/>
      <c r="TIL49" s="2"/>
      <c r="TIM49" s="2"/>
      <c r="TIN49" s="2"/>
      <c r="TIO49" s="2"/>
      <c r="TIP49" s="2"/>
      <c r="TIQ49" s="2"/>
      <c r="TIR49" s="2"/>
      <c r="TIS49" s="2"/>
      <c r="TIT49" s="2"/>
      <c r="TIU49" s="2"/>
      <c r="TIV49" s="2"/>
      <c r="TIW49" s="2"/>
      <c r="TIX49" s="2"/>
      <c r="TIY49" s="2"/>
      <c r="TIZ49" s="2"/>
      <c r="TJA49" s="2"/>
      <c r="TJB49" s="2"/>
      <c r="TJC49" s="2"/>
      <c r="TJD49" s="2"/>
      <c r="TJE49" s="2"/>
      <c r="TJF49" s="2"/>
      <c r="TJG49" s="2"/>
      <c r="TJH49" s="2"/>
      <c r="TJI49" s="2"/>
      <c r="TJJ49" s="2"/>
      <c r="TJK49" s="2"/>
      <c r="TJL49" s="2"/>
      <c r="TJM49" s="2"/>
      <c r="TJN49" s="2"/>
      <c r="TJO49" s="2"/>
      <c r="TJP49" s="2"/>
      <c r="TJQ49" s="2"/>
      <c r="TJR49" s="2"/>
      <c r="TJS49" s="2"/>
      <c r="TJT49" s="2"/>
      <c r="TJU49" s="2"/>
      <c r="TJV49" s="2"/>
      <c r="TJW49" s="2"/>
      <c r="TJX49" s="2"/>
      <c r="TJY49" s="2"/>
      <c r="TJZ49" s="2"/>
      <c r="TKA49" s="2"/>
      <c r="TKB49" s="2"/>
      <c r="TKC49" s="2"/>
      <c r="TKD49" s="2"/>
      <c r="TKE49" s="2"/>
      <c r="TKF49" s="2"/>
      <c r="TKG49" s="2"/>
      <c r="TKH49" s="2"/>
      <c r="TKI49" s="2"/>
      <c r="TKJ49" s="2"/>
      <c r="TKK49" s="2"/>
      <c r="TKL49" s="2"/>
      <c r="TKM49" s="2"/>
      <c r="TKN49" s="2"/>
      <c r="TKO49" s="2"/>
      <c r="TKP49" s="2"/>
      <c r="TKQ49" s="2"/>
      <c r="TKR49" s="2"/>
      <c r="TKS49" s="2"/>
      <c r="TKT49" s="2"/>
      <c r="TKU49" s="2"/>
      <c r="TKV49" s="2"/>
      <c r="TKW49" s="2"/>
      <c r="TKX49" s="2"/>
      <c r="TKY49" s="2"/>
      <c r="TKZ49" s="2"/>
      <c r="TLA49" s="2"/>
      <c r="TLB49" s="2"/>
      <c r="TLC49" s="2"/>
      <c r="TLD49" s="2"/>
      <c r="TLE49" s="2"/>
      <c r="TLF49" s="2"/>
      <c r="TLG49" s="2"/>
      <c r="TLH49" s="2"/>
      <c r="TLI49" s="2"/>
      <c r="TLJ49" s="2"/>
      <c r="TLK49" s="2"/>
      <c r="TLL49" s="2"/>
      <c r="TLM49" s="2"/>
      <c r="TLN49" s="2"/>
      <c r="TLO49" s="2"/>
      <c r="TLP49" s="2"/>
      <c r="TLQ49" s="2"/>
      <c r="TLR49" s="2"/>
      <c r="TLS49" s="2"/>
      <c r="TLT49" s="2"/>
      <c r="TLU49" s="2"/>
      <c r="TLV49" s="2"/>
      <c r="TLW49" s="2"/>
      <c r="TLX49" s="2"/>
      <c r="TLY49" s="2"/>
      <c r="TLZ49" s="2"/>
      <c r="TMA49" s="2"/>
      <c r="TMB49" s="2"/>
      <c r="TMC49" s="2"/>
      <c r="TMD49" s="2"/>
      <c r="TME49" s="2"/>
      <c r="TMF49" s="2"/>
      <c r="TMG49" s="2"/>
      <c r="TMH49" s="2"/>
      <c r="TMI49" s="2"/>
      <c r="TMJ49" s="2"/>
      <c r="TMK49" s="2"/>
      <c r="TML49" s="2"/>
      <c r="TMM49" s="2"/>
      <c r="TMN49" s="2"/>
      <c r="TMO49" s="2"/>
      <c r="TMP49" s="2"/>
      <c r="TMQ49" s="2"/>
      <c r="TMR49" s="2"/>
      <c r="TMS49" s="2"/>
      <c r="TMT49" s="2"/>
      <c r="TMU49" s="2"/>
      <c r="TMV49" s="2"/>
      <c r="TMW49" s="2"/>
      <c r="TMX49" s="2"/>
      <c r="TMY49" s="2"/>
      <c r="TMZ49" s="2"/>
      <c r="TNA49" s="2"/>
      <c r="TNB49" s="2"/>
      <c r="TNC49" s="2"/>
      <c r="TND49" s="2"/>
      <c r="TNE49" s="2"/>
      <c r="TNF49" s="2"/>
      <c r="TNG49" s="2"/>
      <c r="TNH49" s="2"/>
      <c r="TNI49" s="2"/>
      <c r="TNJ49" s="2"/>
      <c r="TNK49" s="2"/>
      <c r="TNL49" s="2"/>
      <c r="TNM49" s="2"/>
      <c r="TNN49" s="2"/>
      <c r="TNO49" s="2"/>
      <c r="TNP49" s="2"/>
      <c r="TNQ49" s="2"/>
      <c r="TNR49" s="2"/>
      <c r="TNS49" s="2"/>
      <c r="TNT49" s="2"/>
      <c r="TNU49" s="2"/>
      <c r="TNV49" s="2"/>
      <c r="TNW49" s="2"/>
      <c r="TNX49" s="2"/>
      <c r="TNY49" s="2"/>
      <c r="TNZ49" s="2"/>
      <c r="TOA49" s="2"/>
      <c r="TOB49" s="2"/>
      <c r="TOC49" s="2"/>
      <c r="TOD49" s="2"/>
      <c r="TOE49" s="2"/>
      <c r="TOF49" s="2"/>
      <c r="TOG49" s="2"/>
      <c r="TOH49" s="2"/>
      <c r="TOI49" s="2"/>
      <c r="TOJ49" s="2"/>
      <c r="TOK49" s="2"/>
      <c r="TOL49" s="2"/>
      <c r="TOM49" s="2"/>
      <c r="TON49" s="2"/>
      <c r="TOO49" s="2"/>
      <c r="TOP49" s="2"/>
      <c r="TOQ49" s="2"/>
      <c r="TOR49" s="2"/>
      <c r="TOS49" s="2"/>
      <c r="TOT49" s="2"/>
      <c r="TOU49" s="2"/>
      <c r="TOV49" s="2"/>
      <c r="TOW49" s="2"/>
      <c r="TOX49" s="2"/>
      <c r="TOY49" s="2"/>
      <c r="TOZ49" s="2"/>
      <c r="TPA49" s="2"/>
      <c r="TPB49" s="2"/>
      <c r="TPC49" s="2"/>
      <c r="TPD49" s="2"/>
      <c r="TPE49" s="2"/>
      <c r="TPF49" s="2"/>
      <c r="TPG49" s="2"/>
      <c r="TPH49" s="2"/>
      <c r="TPI49" s="2"/>
      <c r="TPJ49" s="2"/>
      <c r="TPK49" s="2"/>
      <c r="TPL49" s="2"/>
      <c r="TPM49" s="2"/>
      <c r="TPN49" s="2"/>
      <c r="TPO49" s="2"/>
      <c r="TPP49" s="2"/>
      <c r="TPQ49" s="2"/>
      <c r="TPR49" s="2"/>
      <c r="TPS49" s="2"/>
      <c r="TPT49" s="2"/>
      <c r="TPU49" s="2"/>
      <c r="TPV49" s="2"/>
      <c r="TPW49" s="2"/>
      <c r="TPX49" s="2"/>
      <c r="TPY49" s="2"/>
      <c r="TPZ49" s="2"/>
      <c r="TQA49" s="2"/>
      <c r="TQB49" s="2"/>
      <c r="TQC49" s="2"/>
      <c r="TQD49" s="2"/>
      <c r="TQE49" s="2"/>
      <c r="TQF49" s="2"/>
      <c r="TQG49" s="2"/>
      <c r="TQH49" s="2"/>
      <c r="TQI49" s="2"/>
      <c r="TQJ49" s="2"/>
      <c r="TQK49" s="2"/>
      <c r="TQL49" s="2"/>
      <c r="TQM49" s="2"/>
      <c r="TQN49" s="2"/>
      <c r="TQO49" s="2"/>
      <c r="TQP49" s="2"/>
      <c r="TQQ49" s="2"/>
      <c r="TQR49" s="2"/>
      <c r="TQS49" s="2"/>
      <c r="TQT49" s="2"/>
      <c r="TQU49" s="2"/>
      <c r="TQV49" s="2"/>
      <c r="TQW49" s="2"/>
      <c r="TQX49" s="2"/>
      <c r="TQY49" s="2"/>
      <c r="TQZ49" s="2"/>
      <c r="TRA49" s="2"/>
      <c r="TRB49" s="2"/>
      <c r="TRC49" s="2"/>
      <c r="TRD49" s="2"/>
      <c r="TRE49" s="2"/>
      <c r="TRF49" s="2"/>
      <c r="TRG49" s="2"/>
      <c r="TRH49" s="2"/>
      <c r="TRI49" s="2"/>
      <c r="TRJ49" s="2"/>
      <c r="TRK49" s="2"/>
      <c r="TRL49" s="2"/>
      <c r="TRM49" s="2"/>
      <c r="TRN49" s="2"/>
      <c r="TRO49" s="2"/>
      <c r="TRP49" s="2"/>
      <c r="TRQ49" s="2"/>
      <c r="TRR49" s="2"/>
      <c r="TRS49" s="2"/>
      <c r="TRT49" s="2"/>
      <c r="TRU49" s="2"/>
      <c r="TRV49" s="2"/>
      <c r="TRW49" s="2"/>
      <c r="TRX49" s="2"/>
      <c r="TRY49" s="2"/>
      <c r="TRZ49" s="2"/>
      <c r="TSA49" s="2"/>
      <c r="TSB49" s="2"/>
      <c r="TSC49" s="2"/>
      <c r="TSD49" s="2"/>
      <c r="TSE49" s="2"/>
      <c r="TSF49" s="2"/>
      <c r="TSG49" s="2"/>
      <c r="TSH49" s="2"/>
      <c r="TSI49" s="2"/>
      <c r="TSJ49" s="2"/>
      <c r="TSK49" s="2"/>
      <c r="TSL49" s="2"/>
      <c r="TSM49" s="2"/>
      <c r="TSN49" s="2"/>
      <c r="TSO49" s="2"/>
      <c r="TSP49" s="2"/>
      <c r="TSQ49" s="2"/>
      <c r="TSR49" s="2"/>
      <c r="TSS49" s="2"/>
      <c r="TST49" s="2"/>
      <c r="TSU49" s="2"/>
      <c r="TSV49" s="2"/>
      <c r="TSW49" s="2"/>
      <c r="TSX49" s="2"/>
      <c r="TSY49" s="2"/>
      <c r="TSZ49" s="2"/>
      <c r="TTA49" s="2"/>
      <c r="TTB49" s="2"/>
      <c r="TTC49" s="2"/>
      <c r="TTD49" s="2"/>
      <c r="TTE49" s="2"/>
      <c r="TTF49" s="2"/>
      <c r="TTG49" s="2"/>
      <c r="TTH49" s="2"/>
      <c r="TTI49" s="2"/>
      <c r="TTJ49" s="2"/>
      <c r="TTK49" s="2"/>
      <c r="TTL49" s="2"/>
      <c r="TTM49" s="2"/>
      <c r="TTN49" s="2"/>
      <c r="TTO49" s="2"/>
      <c r="TTP49" s="2"/>
      <c r="TTQ49" s="2"/>
      <c r="TTR49" s="2"/>
      <c r="TTS49" s="2"/>
      <c r="TTT49" s="2"/>
      <c r="TTU49" s="2"/>
      <c r="TTV49" s="2"/>
      <c r="TTW49" s="2"/>
      <c r="TTX49" s="2"/>
      <c r="TTY49" s="2"/>
      <c r="TTZ49" s="2"/>
      <c r="TUA49" s="2"/>
      <c r="TUB49" s="2"/>
      <c r="TUC49" s="2"/>
      <c r="TUD49" s="2"/>
      <c r="TUE49" s="2"/>
      <c r="TUF49" s="2"/>
      <c r="TUG49" s="2"/>
      <c r="TUH49" s="2"/>
      <c r="TUI49" s="2"/>
      <c r="TUJ49" s="2"/>
      <c r="TUK49" s="2"/>
      <c r="TUL49" s="2"/>
      <c r="TUM49" s="2"/>
      <c r="TUN49" s="2"/>
      <c r="TUO49" s="2"/>
      <c r="TUP49" s="2"/>
      <c r="TUQ49" s="2"/>
      <c r="TUR49" s="2"/>
      <c r="TUS49" s="2"/>
      <c r="TUT49" s="2"/>
      <c r="TUU49" s="2"/>
      <c r="TUV49" s="2"/>
      <c r="TUW49" s="2"/>
      <c r="TUX49" s="2"/>
      <c r="TUY49" s="2"/>
      <c r="TUZ49" s="2"/>
      <c r="TVA49" s="2"/>
      <c r="TVB49" s="2"/>
      <c r="TVC49" s="2"/>
      <c r="TVD49" s="2"/>
      <c r="TVE49" s="2"/>
      <c r="TVF49" s="2"/>
      <c r="TVG49" s="2"/>
      <c r="TVH49" s="2"/>
      <c r="TVI49" s="2"/>
      <c r="TVJ49" s="2"/>
      <c r="TVK49" s="2"/>
      <c r="TVL49" s="2"/>
      <c r="TVM49" s="2"/>
      <c r="TVN49" s="2"/>
      <c r="TVO49" s="2"/>
      <c r="TVP49" s="2"/>
      <c r="TVQ49" s="2"/>
      <c r="TVR49" s="2"/>
      <c r="TVS49" s="2"/>
      <c r="TVT49" s="2"/>
      <c r="TVU49" s="2"/>
      <c r="TVV49" s="2"/>
      <c r="TVW49" s="2"/>
      <c r="TVX49" s="2"/>
      <c r="TVY49" s="2"/>
      <c r="TVZ49" s="2"/>
      <c r="TWA49" s="2"/>
      <c r="TWB49" s="2"/>
      <c r="TWC49" s="2"/>
      <c r="TWD49" s="2"/>
      <c r="TWE49" s="2"/>
      <c r="TWF49" s="2"/>
      <c r="TWG49" s="2"/>
      <c r="TWH49" s="2"/>
      <c r="TWI49" s="2"/>
      <c r="TWJ49" s="2"/>
      <c r="TWK49" s="2"/>
      <c r="TWL49" s="2"/>
      <c r="TWM49" s="2"/>
      <c r="TWN49" s="2"/>
      <c r="TWO49" s="2"/>
      <c r="TWP49" s="2"/>
      <c r="TWQ49" s="2"/>
      <c r="TWR49" s="2"/>
      <c r="TWS49" s="2"/>
      <c r="TWT49" s="2"/>
      <c r="TWU49" s="2"/>
      <c r="TWV49" s="2"/>
      <c r="TWW49" s="2"/>
      <c r="TWX49" s="2"/>
      <c r="TWY49" s="2"/>
      <c r="TWZ49" s="2"/>
      <c r="TXA49" s="2"/>
      <c r="TXB49" s="2"/>
      <c r="TXC49" s="2"/>
      <c r="TXD49" s="2"/>
      <c r="TXE49" s="2"/>
      <c r="TXF49" s="2"/>
      <c r="TXG49" s="2"/>
      <c r="TXH49" s="2"/>
      <c r="TXI49" s="2"/>
      <c r="TXJ49" s="2"/>
      <c r="TXK49" s="2"/>
      <c r="TXL49" s="2"/>
      <c r="TXM49" s="2"/>
      <c r="TXN49" s="2"/>
      <c r="TXO49" s="2"/>
      <c r="TXP49" s="2"/>
      <c r="TXQ49" s="2"/>
      <c r="TXR49" s="2"/>
      <c r="TXS49" s="2"/>
      <c r="TXT49" s="2"/>
      <c r="TXU49" s="2"/>
      <c r="TXV49" s="2"/>
      <c r="TXW49" s="2"/>
      <c r="TXX49" s="2"/>
      <c r="TXY49" s="2"/>
      <c r="TXZ49" s="2"/>
      <c r="TYA49" s="2"/>
      <c r="TYB49" s="2"/>
      <c r="TYC49" s="2"/>
      <c r="TYD49" s="2"/>
      <c r="TYE49" s="2"/>
      <c r="TYF49" s="2"/>
      <c r="TYG49" s="2"/>
      <c r="TYH49" s="2"/>
      <c r="TYI49" s="2"/>
      <c r="TYJ49" s="2"/>
      <c r="TYK49" s="2"/>
      <c r="TYL49" s="2"/>
      <c r="TYM49" s="2"/>
      <c r="TYN49" s="2"/>
      <c r="TYO49" s="2"/>
      <c r="TYP49" s="2"/>
      <c r="TYQ49" s="2"/>
      <c r="TYR49" s="2"/>
      <c r="TYS49" s="2"/>
      <c r="TYT49" s="2"/>
      <c r="TYU49" s="2"/>
      <c r="TYV49" s="2"/>
      <c r="TYW49" s="2"/>
      <c r="TYX49" s="2"/>
      <c r="TYY49" s="2"/>
      <c r="TYZ49" s="2"/>
      <c r="TZA49" s="2"/>
      <c r="TZB49" s="2"/>
      <c r="TZC49" s="2"/>
      <c r="TZD49" s="2"/>
      <c r="TZE49" s="2"/>
      <c r="TZF49" s="2"/>
      <c r="TZG49" s="2"/>
      <c r="TZH49" s="2"/>
      <c r="TZI49" s="2"/>
      <c r="TZJ49" s="2"/>
      <c r="TZK49" s="2"/>
      <c r="TZL49" s="2"/>
      <c r="TZM49" s="2"/>
      <c r="TZN49" s="2"/>
      <c r="TZO49" s="2"/>
      <c r="TZP49" s="2"/>
      <c r="TZQ49" s="2"/>
      <c r="TZR49" s="2"/>
      <c r="TZS49" s="2"/>
      <c r="TZT49" s="2"/>
      <c r="TZU49" s="2"/>
      <c r="TZV49" s="2"/>
      <c r="TZW49" s="2"/>
      <c r="TZX49" s="2"/>
      <c r="TZY49" s="2"/>
      <c r="TZZ49" s="2"/>
      <c r="UAA49" s="2"/>
      <c r="UAB49" s="2"/>
      <c r="UAC49" s="2"/>
      <c r="UAD49" s="2"/>
      <c r="UAE49" s="2"/>
      <c r="UAF49" s="2"/>
      <c r="UAG49" s="2"/>
      <c r="UAH49" s="2"/>
      <c r="UAI49" s="2"/>
      <c r="UAJ49" s="2"/>
      <c r="UAK49" s="2"/>
      <c r="UAL49" s="2"/>
      <c r="UAM49" s="2"/>
      <c r="UAN49" s="2"/>
      <c r="UAO49" s="2"/>
      <c r="UAP49" s="2"/>
      <c r="UAQ49" s="2"/>
      <c r="UAR49" s="2"/>
      <c r="UAS49" s="2"/>
      <c r="UAT49" s="2"/>
      <c r="UAU49" s="2"/>
      <c r="UAV49" s="2"/>
      <c r="UAW49" s="2"/>
      <c r="UAX49" s="2"/>
      <c r="UAY49" s="2"/>
      <c r="UAZ49" s="2"/>
      <c r="UBA49" s="2"/>
      <c r="UBB49" s="2"/>
      <c r="UBC49" s="2"/>
      <c r="UBD49" s="2"/>
      <c r="UBE49" s="2"/>
      <c r="UBF49" s="2"/>
      <c r="UBG49" s="2"/>
      <c r="UBH49" s="2"/>
      <c r="UBI49" s="2"/>
      <c r="UBJ49" s="2"/>
      <c r="UBK49" s="2"/>
      <c r="UBL49" s="2"/>
      <c r="UBM49" s="2"/>
      <c r="UBN49" s="2"/>
      <c r="UBO49" s="2"/>
      <c r="UBP49" s="2"/>
      <c r="UBQ49" s="2"/>
      <c r="UBR49" s="2"/>
      <c r="UBS49" s="2"/>
      <c r="UBT49" s="2"/>
      <c r="UBU49" s="2"/>
      <c r="UBV49" s="2"/>
      <c r="UBW49" s="2"/>
      <c r="UBX49" s="2"/>
      <c r="UBY49" s="2"/>
      <c r="UBZ49" s="2"/>
      <c r="UCA49" s="2"/>
      <c r="UCB49" s="2"/>
      <c r="UCC49" s="2"/>
      <c r="UCD49" s="2"/>
      <c r="UCE49" s="2"/>
      <c r="UCF49" s="2"/>
      <c r="UCG49" s="2"/>
      <c r="UCH49" s="2"/>
      <c r="UCI49" s="2"/>
      <c r="UCJ49" s="2"/>
      <c r="UCK49" s="2"/>
      <c r="UCL49" s="2"/>
      <c r="UCM49" s="2"/>
      <c r="UCN49" s="2"/>
      <c r="UCO49" s="2"/>
      <c r="UCP49" s="2"/>
      <c r="UCQ49" s="2"/>
      <c r="UCR49" s="2"/>
      <c r="UCS49" s="2"/>
      <c r="UCT49" s="2"/>
      <c r="UCU49" s="2"/>
      <c r="UCV49" s="2"/>
      <c r="UCW49" s="2"/>
      <c r="UCX49" s="2"/>
      <c r="UCY49" s="2"/>
      <c r="UCZ49" s="2"/>
      <c r="UDA49" s="2"/>
      <c r="UDB49" s="2"/>
      <c r="UDC49" s="2"/>
      <c r="UDD49" s="2"/>
      <c r="UDE49" s="2"/>
      <c r="UDF49" s="2"/>
      <c r="UDG49" s="2"/>
      <c r="UDH49" s="2"/>
      <c r="UDI49" s="2"/>
      <c r="UDJ49" s="2"/>
      <c r="UDK49" s="2"/>
      <c r="UDL49" s="2"/>
      <c r="UDM49" s="2"/>
      <c r="UDN49" s="2"/>
      <c r="UDO49" s="2"/>
      <c r="UDP49" s="2"/>
      <c r="UDQ49" s="2"/>
      <c r="UDR49" s="2"/>
      <c r="UDS49" s="2"/>
      <c r="UDT49" s="2"/>
      <c r="UDU49" s="2"/>
      <c r="UDV49" s="2"/>
      <c r="UDW49" s="2"/>
      <c r="UDX49" s="2"/>
      <c r="UDY49" s="2"/>
      <c r="UDZ49" s="2"/>
      <c r="UEA49" s="2"/>
      <c r="UEB49" s="2"/>
      <c r="UEC49" s="2"/>
      <c r="UED49" s="2"/>
      <c r="UEE49" s="2"/>
      <c r="UEF49" s="2"/>
      <c r="UEG49" s="2"/>
      <c r="UEH49" s="2"/>
      <c r="UEI49" s="2"/>
      <c r="UEJ49" s="2"/>
      <c r="UEK49" s="2"/>
      <c r="UEL49" s="2"/>
      <c r="UEM49" s="2"/>
      <c r="UEN49" s="2"/>
      <c r="UEO49" s="2"/>
      <c r="UEP49" s="2"/>
      <c r="UEQ49" s="2"/>
      <c r="UER49" s="2"/>
      <c r="UES49" s="2"/>
      <c r="UET49" s="2"/>
      <c r="UEU49" s="2"/>
      <c r="UEV49" s="2"/>
      <c r="UEW49" s="2"/>
      <c r="UEX49" s="2"/>
      <c r="UEY49" s="2"/>
      <c r="UEZ49" s="2"/>
      <c r="UFA49" s="2"/>
      <c r="UFB49" s="2"/>
      <c r="UFC49" s="2"/>
      <c r="UFD49" s="2"/>
      <c r="UFE49" s="2"/>
      <c r="UFF49" s="2"/>
      <c r="UFG49" s="2"/>
      <c r="UFH49" s="2"/>
      <c r="UFI49" s="2"/>
      <c r="UFJ49" s="2"/>
      <c r="UFK49" s="2"/>
      <c r="UFL49" s="2"/>
      <c r="UFM49" s="2"/>
      <c r="UFN49" s="2"/>
      <c r="UFO49" s="2"/>
      <c r="UFP49" s="2"/>
      <c r="UFQ49" s="2"/>
      <c r="UFR49" s="2"/>
      <c r="UFS49" s="2"/>
      <c r="UFT49" s="2"/>
      <c r="UFU49" s="2"/>
      <c r="UFV49" s="2"/>
      <c r="UFW49" s="2"/>
      <c r="UFX49" s="2"/>
      <c r="UFY49" s="2"/>
      <c r="UFZ49" s="2"/>
      <c r="UGA49" s="2"/>
      <c r="UGB49" s="2"/>
      <c r="UGC49" s="2"/>
      <c r="UGD49" s="2"/>
      <c r="UGE49" s="2"/>
      <c r="UGF49" s="2"/>
      <c r="UGG49" s="2"/>
      <c r="UGH49" s="2"/>
      <c r="UGI49" s="2"/>
      <c r="UGJ49" s="2"/>
      <c r="UGK49" s="2"/>
      <c r="UGL49" s="2"/>
      <c r="UGM49" s="2"/>
      <c r="UGN49" s="2"/>
      <c r="UGO49" s="2"/>
      <c r="UGP49" s="2"/>
      <c r="UGQ49" s="2"/>
      <c r="UGR49" s="2"/>
      <c r="UGS49" s="2"/>
      <c r="UGT49" s="2"/>
      <c r="UGU49" s="2"/>
      <c r="UGV49" s="2"/>
      <c r="UGW49" s="2"/>
      <c r="UGX49" s="2"/>
      <c r="UGY49" s="2"/>
      <c r="UGZ49" s="2"/>
      <c r="UHA49" s="2"/>
      <c r="UHB49" s="2"/>
      <c r="UHC49" s="2"/>
      <c r="UHD49" s="2"/>
      <c r="UHE49" s="2"/>
      <c r="UHF49" s="2"/>
      <c r="UHG49" s="2"/>
      <c r="UHH49" s="2"/>
      <c r="UHI49" s="2"/>
      <c r="UHJ49" s="2"/>
      <c r="UHK49" s="2"/>
      <c r="UHL49" s="2"/>
      <c r="UHM49" s="2"/>
      <c r="UHN49" s="2"/>
      <c r="UHO49" s="2"/>
      <c r="UHP49" s="2"/>
      <c r="UHQ49" s="2"/>
      <c r="UHR49" s="2"/>
      <c r="UHS49" s="2"/>
      <c r="UHT49" s="2"/>
      <c r="UHU49" s="2"/>
      <c r="UHV49" s="2"/>
      <c r="UHW49" s="2"/>
      <c r="UHX49" s="2"/>
      <c r="UHY49" s="2"/>
      <c r="UHZ49" s="2"/>
      <c r="UIA49" s="2"/>
      <c r="UIB49" s="2"/>
      <c r="UIC49" s="2"/>
      <c r="UID49" s="2"/>
      <c r="UIE49" s="2"/>
      <c r="UIF49" s="2"/>
      <c r="UIG49" s="2"/>
      <c r="UIH49" s="2"/>
      <c r="UII49" s="2"/>
      <c r="UIJ49" s="2"/>
      <c r="UIK49" s="2"/>
      <c r="UIL49" s="2"/>
      <c r="UIM49" s="2"/>
      <c r="UIN49" s="2"/>
      <c r="UIO49" s="2"/>
      <c r="UIP49" s="2"/>
      <c r="UIQ49" s="2"/>
      <c r="UIR49" s="2"/>
      <c r="UIS49" s="2"/>
      <c r="UIT49" s="2"/>
      <c r="UIU49" s="2"/>
      <c r="UIV49" s="2"/>
      <c r="UIW49" s="2"/>
      <c r="UIX49" s="2"/>
      <c r="UIY49" s="2"/>
      <c r="UIZ49" s="2"/>
      <c r="UJA49" s="2"/>
      <c r="UJB49" s="2"/>
      <c r="UJC49" s="2"/>
      <c r="UJD49" s="2"/>
      <c r="UJE49" s="2"/>
      <c r="UJF49" s="2"/>
      <c r="UJG49" s="2"/>
      <c r="UJH49" s="2"/>
      <c r="UJI49" s="2"/>
      <c r="UJJ49" s="2"/>
      <c r="UJK49" s="2"/>
      <c r="UJL49" s="2"/>
      <c r="UJM49" s="2"/>
      <c r="UJN49" s="2"/>
      <c r="UJO49" s="2"/>
      <c r="UJP49" s="2"/>
      <c r="UJQ49" s="2"/>
      <c r="UJR49" s="2"/>
      <c r="UJS49" s="2"/>
      <c r="UJT49" s="2"/>
      <c r="UJU49" s="2"/>
      <c r="UJV49" s="2"/>
      <c r="UJW49" s="2"/>
      <c r="UJX49" s="2"/>
      <c r="UJY49" s="2"/>
      <c r="UJZ49" s="2"/>
      <c r="UKA49" s="2"/>
      <c r="UKB49" s="2"/>
      <c r="UKC49" s="2"/>
      <c r="UKD49" s="2"/>
      <c r="UKE49" s="2"/>
      <c r="UKF49" s="2"/>
      <c r="UKG49" s="2"/>
      <c r="UKH49" s="2"/>
      <c r="UKI49" s="2"/>
      <c r="UKJ49" s="2"/>
      <c r="UKK49" s="2"/>
      <c r="UKL49" s="2"/>
      <c r="UKM49" s="2"/>
      <c r="UKN49" s="2"/>
      <c r="UKO49" s="2"/>
      <c r="UKP49" s="2"/>
      <c r="UKQ49" s="2"/>
      <c r="UKR49" s="2"/>
      <c r="UKS49" s="2"/>
      <c r="UKT49" s="2"/>
      <c r="UKU49" s="2"/>
      <c r="UKV49" s="2"/>
      <c r="UKW49" s="2"/>
      <c r="UKX49" s="2"/>
      <c r="UKY49" s="2"/>
      <c r="UKZ49" s="2"/>
      <c r="ULA49" s="2"/>
      <c r="ULB49" s="2"/>
      <c r="ULC49" s="2"/>
      <c r="ULD49" s="2"/>
      <c r="ULE49" s="2"/>
      <c r="ULF49" s="2"/>
      <c r="ULG49" s="2"/>
      <c r="ULH49" s="2"/>
      <c r="ULI49" s="2"/>
      <c r="ULJ49" s="2"/>
      <c r="ULK49" s="2"/>
      <c r="ULL49" s="2"/>
      <c r="ULM49" s="2"/>
      <c r="ULN49" s="2"/>
      <c r="ULO49" s="2"/>
      <c r="ULP49" s="2"/>
      <c r="ULQ49" s="2"/>
      <c r="ULR49" s="2"/>
      <c r="ULS49" s="2"/>
      <c r="ULT49" s="2"/>
      <c r="ULU49" s="2"/>
      <c r="ULV49" s="2"/>
      <c r="ULW49" s="2"/>
      <c r="ULX49" s="2"/>
      <c r="ULY49" s="2"/>
      <c r="ULZ49" s="2"/>
      <c r="UMA49" s="2"/>
      <c r="UMB49" s="2"/>
      <c r="UMC49" s="2"/>
      <c r="UMD49" s="2"/>
      <c r="UME49" s="2"/>
      <c r="UMF49" s="2"/>
      <c r="UMG49" s="2"/>
      <c r="UMH49" s="2"/>
      <c r="UMI49" s="2"/>
      <c r="UMJ49" s="2"/>
      <c r="UMK49" s="2"/>
      <c r="UML49" s="2"/>
      <c r="UMM49" s="2"/>
      <c r="UMN49" s="2"/>
      <c r="UMO49" s="2"/>
      <c r="UMP49" s="2"/>
      <c r="UMQ49" s="2"/>
      <c r="UMR49" s="2"/>
      <c r="UMS49" s="2"/>
      <c r="UMT49" s="2"/>
      <c r="UMU49" s="2"/>
      <c r="UMV49" s="2"/>
      <c r="UMW49" s="2"/>
      <c r="UMX49" s="2"/>
      <c r="UMY49" s="2"/>
      <c r="UMZ49" s="2"/>
      <c r="UNA49" s="2"/>
      <c r="UNB49" s="2"/>
      <c r="UNC49" s="2"/>
      <c r="UND49" s="2"/>
      <c r="UNE49" s="2"/>
      <c r="UNF49" s="2"/>
      <c r="UNG49" s="2"/>
      <c r="UNH49" s="2"/>
      <c r="UNI49" s="2"/>
      <c r="UNJ49" s="2"/>
      <c r="UNK49" s="2"/>
      <c r="UNL49" s="2"/>
      <c r="UNM49" s="2"/>
      <c r="UNN49" s="2"/>
      <c r="UNO49" s="2"/>
      <c r="UNP49" s="2"/>
      <c r="UNQ49" s="2"/>
      <c r="UNR49" s="2"/>
      <c r="UNS49" s="2"/>
      <c r="UNT49" s="2"/>
      <c r="UNU49" s="2"/>
      <c r="UNV49" s="2"/>
      <c r="UNW49" s="2"/>
      <c r="UNX49" s="2"/>
      <c r="UNY49" s="2"/>
      <c r="UNZ49" s="2"/>
      <c r="UOA49" s="2"/>
      <c r="UOB49" s="2"/>
      <c r="UOC49" s="2"/>
      <c r="UOD49" s="2"/>
      <c r="UOE49" s="2"/>
      <c r="UOF49" s="2"/>
      <c r="UOG49" s="2"/>
      <c r="UOH49" s="2"/>
      <c r="UOI49" s="2"/>
      <c r="UOJ49" s="2"/>
      <c r="UOK49" s="2"/>
      <c r="UOL49" s="2"/>
      <c r="UOM49" s="2"/>
      <c r="UON49" s="2"/>
      <c r="UOO49" s="2"/>
      <c r="UOP49" s="2"/>
      <c r="UOQ49" s="2"/>
      <c r="UOR49" s="2"/>
      <c r="UOS49" s="2"/>
      <c r="UOT49" s="2"/>
      <c r="UOU49" s="2"/>
      <c r="UOV49" s="2"/>
      <c r="UOW49" s="2"/>
      <c r="UOX49" s="2"/>
      <c r="UOY49" s="2"/>
      <c r="UOZ49" s="2"/>
      <c r="UPA49" s="2"/>
      <c r="UPB49" s="2"/>
      <c r="UPC49" s="2"/>
      <c r="UPD49" s="2"/>
      <c r="UPE49" s="2"/>
      <c r="UPF49" s="2"/>
      <c r="UPG49" s="2"/>
      <c r="UPH49" s="2"/>
      <c r="UPI49" s="2"/>
      <c r="UPJ49" s="2"/>
      <c r="UPK49" s="2"/>
      <c r="UPL49" s="2"/>
      <c r="UPM49" s="2"/>
      <c r="UPN49" s="2"/>
      <c r="UPO49" s="2"/>
      <c r="UPP49" s="2"/>
      <c r="UPQ49" s="2"/>
      <c r="UPR49" s="2"/>
      <c r="UPS49" s="2"/>
      <c r="UPT49" s="2"/>
      <c r="UPU49" s="2"/>
      <c r="UPV49" s="2"/>
      <c r="UPW49" s="2"/>
      <c r="UPX49" s="2"/>
      <c r="UPY49" s="2"/>
      <c r="UPZ49" s="2"/>
      <c r="UQA49" s="2"/>
      <c r="UQB49" s="2"/>
      <c r="UQC49" s="2"/>
      <c r="UQD49" s="2"/>
      <c r="UQE49" s="2"/>
      <c r="UQF49" s="2"/>
      <c r="UQG49" s="2"/>
      <c r="UQH49" s="2"/>
      <c r="UQI49" s="2"/>
      <c r="UQJ49" s="2"/>
      <c r="UQK49" s="2"/>
      <c r="UQL49" s="2"/>
      <c r="UQM49" s="2"/>
      <c r="UQN49" s="2"/>
      <c r="UQO49" s="2"/>
      <c r="UQP49" s="2"/>
      <c r="UQQ49" s="2"/>
      <c r="UQR49" s="2"/>
      <c r="UQS49" s="2"/>
      <c r="UQT49" s="2"/>
      <c r="UQU49" s="2"/>
      <c r="UQV49" s="2"/>
      <c r="UQW49" s="2"/>
      <c r="UQX49" s="2"/>
      <c r="UQY49" s="2"/>
      <c r="UQZ49" s="2"/>
      <c r="URA49" s="2"/>
      <c r="URB49" s="2"/>
      <c r="URC49" s="2"/>
      <c r="URD49" s="2"/>
      <c r="URE49" s="2"/>
      <c r="URF49" s="2"/>
      <c r="URG49" s="2"/>
      <c r="URH49" s="2"/>
      <c r="URI49" s="2"/>
      <c r="URJ49" s="2"/>
      <c r="URK49" s="2"/>
      <c r="URL49" s="2"/>
      <c r="URM49" s="2"/>
      <c r="URN49" s="2"/>
      <c r="URO49" s="2"/>
      <c r="URP49" s="2"/>
      <c r="URQ49" s="2"/>
      <c r="URR49" s="2"/>
      <c r="URS49" s="2"/>
      <c r="URT49" s="2"/>
      <c r="URU49" s="2"/>
      <c r="URV49" s="2"/>
      <c r="URW49" s="2"/>
      <c r="URX49" s="2"/>
      <c r="URY49" s="2"/>
      <c r="URZ49" s="2"/>
      <c r="USA49" s="2"/>
      <c r="USB49" s="2"/>
      <c r="USC49" s="2"/>
      <c r="USD49" s="2"/>
      <c r="USE49" s="2"/>
      <c r="USF49" s="2"/>
      <c r="USG49" s="2"/>
      <c r="USH49" s="2"/>
      <c r="USI49" s="2"/>
      <c r="USJ49" s="2"/>
      <c r="USK49" s="2"/>
      <c r="USL49" s="2"/>
      <c r="USM49" s="2"/>
      <c r="USN49" s="2"/>
      <c r="USO49" s="2"/>
      <c r="USP49" s="2"/>
      <c r="USQ49" s="2"/>
      <c r="USR49" s="2"/>
      <c r="USS49" s="2"/>
      <c r="UST49" s="2"/>
      <c r="USU49" s="2"/>
      <c r="USV49" s="2"/>
      <c r="USW49" s="2"/>
      <c r="USX49" s="2"/>
      <c r="USY49" s="2"/>
      <c r="USZ49" s="2"/>
      <c r="UTA49" s="2"/>
      <c r="UTB49" s="2"/>
      <c r="UTC49" s="2"/>
      <c r="UTD49" s="2"/>
      <c r="UTE49" s="2"/>
      <c r="UTF49" s="2"/>
      <c r="UTG49" s="2"/>
      <c r="UTH49" s="2"/>
      <c r="UTI49" s="2"/>
      <c r="UTJ49" s="2"/>
      <c r="UTK49" s="2"/>
      <c r="UTL49" s="2"/>
      <c r="UTM49" s="2"/>
      <c r="UTN49" s="2"/>
      <c r="UTO49" s="2"/>
      <c r="UTP49" s="2"/>
      <c r="UTQ49" s="2"/>
      <c r="UTR49" s="2"/>
      <c r="UTS49" s="2"/>
      <c r="UTT49" s="2"/>
      <c r="UTU49" s="2"/>
      <c r="UTV49" s="2"/>
      <c r="UTW49" s="2"/>
      <c r="UTX49" s="2"/>
      <c r="UTY49" s="2"/>
      <c r="UTZ49" s="2"/>
      <c r="UUA49" s="2"/>
      <c r="UUB49" s="2"/>
      <c r="UUC49" s="2"/>
      <c r="UUD49" s="2"/>
      <c r="UUE49" s="2"/>
      <c r="UUF49" s="2"/>
      <c r="UUG49" s="2"/>
      <c r="UUH49" s="2"/>
      <c r="UUI49" s="2"/>
      <c r="UUJ49" s="2"/>
      <c r="UUK49" s="2"/>
      <c r="UUL49" s="2"/>
      <c r="UUM49" s="2"/>
      <c r="UUN49" s="2"/>
      <c r="UUO49" s="2"/>
      <c r="UUP49" s="2"/>
      <c r="UUQ49" s="2"/>
      <c r="UUR49" s="2"/>
      <c r="UUS49" s="2"/>
      <c r="UUT49" s="2"/>
      <c r="UUU49" s="2"/>
      <c r="UUV49" s="2"/>
      <c r="UUW49" s="2"/>
      <c r="UUX49" s="2"/>
      <c r="UUY49" s="2"/>
      <c r="UUZ49" s="2"/>
      <c r="UVA49" s="2"/>
      <c r="UVB49" s="2"/>
      <c r="UVC49" s="2"/>
      <c r="UVD49" s="2"/>
      <c r="UVE49" s="2"/>
      <c r="UVF49" s="2"/>
      <c r="UVG49" s="2"/>
      <c r="UVH49" s="2"/>
      <c r="UVI49" s="2"/>
      <c r="UVJ49" s="2"/>
      <c r="UVK49" s="2"/>
      <c r="UVL49" s="2"/>
      <c r="UVM49" s="2"/>
      <c r="UVN49" s="2"/>
      <c r="UVO49" s="2"/>
      <c r="UVP49" s="2"/>
      <c r="UVQ49" s="2"/>
      <c r="UVR49" s="2"/>
      <c r="UVS49" s="2"/>
      <c r="UVT49" s="2"/>
      <c r="UVU49" s="2"/>
      <c r="UVV49" s="2"/>
      <c r="UVW49" s="2"/>
      <c r="UVX49" s="2"/>
      <c r="UVY49" s="2"/>
      <c r="UVZ49" s="2"/>
      <c r="UWA49" s="2"/>
      <c r="UWB49" s="2"/>
      <c r="UWC49" s="2"/>
      <c r="UWD49" s="2"/>
      <c r="UWE49" s="2"/>
      <c r="UWF49" s="2"/>
      <c r="UWG49" s="2"/>
      <c r="UWH49" s="2"/>
      <c r="UWI49" s="2"/>
      <c r="UWJ49" s="2"/>
      <c r="UWK49" s="2"/>
      <c r="UWL49" s="2"/>
      <c r="UWM49" s="2"/>
      <c r="UWN49" s="2"/>
      <c r="UWO49" s="2"/>
      <c r="UWP49" s="2"/>
      <c r="UWQ49" s="2"/>
      <c r="UWR49" s="2"/>
      <c r="UWS49" s="2"/>
      <c r="UWT49" s="2"/>
      <c r="UWU49" s="2"/>
      <c r="UWV49" s="2"/>
      <c r="UWW49" s="2"/>
      <c r="UWX49" s="2"/>
      <c r="UWY49" s="2"/>
      <c r="UWZ49" s="2"/>
      <c r="UXA49" s="2"/>
      <c r="UXB49" s="2"/>
      <c r="UXC49" s="2"/>
      <c r="UXD49" s="2"/>
      <c r="UXE49" s="2"/>
      <c r="UXF49" s="2"/>
      <c r="UXG49" s="2"/>
      <c r="UXH49" s="2"/>
      <c r="UXI49" s="2"/>
      <c r="UXJ49" s="2"/>
      <c r="UXK49" s="2"/>
      <c r="UXL49" s="2"/>
      <c r="UXM49" s="2"/>
      <c r="UXN49" s="2"/>
      <c r="UXO49" s="2"/>
      <c r="UXP49" s="2"/>
      <c r="UXQ49" s="2"/>
      <c r="UXR49" s="2"/>
      <c r="UXS49" s="2"/>
      <c r="UXT49" s="2"/>
      <c r="UXU49" s="2"/>
      <c r="UXV49" s="2"/>
      <c r="UXW49" s="2"/>
      <c r="UXX49" s="2"/>
      <c r="UXY49" s="2"/>
      <c r="UXZ49" s="2"/>
      <c r="UYA49" s="2"/>
      <c r="UYB49" s="2"/>
      <c r="UYC49" s="2"/>
      <c r="UYD49" s="2"/>
      <c r="UYE49" s="2"/>
      <c r="UYF49" s="2"/>
      <c r="UYG49" s="2"/>
      <c r="UYH49" s="2"/>
      <c r="UYI49" s="2"/>
      <c r="UYJ49" s="2"/>
      <c r="UYK49" s="2"/>
      <c r="UYL49" s="2"/>
      <c r="UYM49" s="2"/>
      <c r="UYN49" s="2"/>
      <c r="UYO49" s="2"/>
      <c r="UYP49" s="2"/>
      <c r="UYQ49" s="2"/>
      <c r="UYR49" s="2"/>
      <c r="UYS49" s="2"/>
      <c r="UYT49" s="2"/>
      <c r="UYU49" s="2"/>
      <c r="UYV49" s="2"/>
      <c r="UYW49" s="2"/>
      <c r="UYX49" s="2"/>
      <c r="UYY49" s="2"/>
      <c r="UYZ49" s="2"/>
      <c r="UZA49" s="2"/>
      <c r="UZB49" s="2"/>
      <c r="UZC49" s="2"/>
      <c r="UZD49" s="2"/>
      <c r="UZE49" s="2"/>
      <c r="UZF49" s="2"/>
      <c r="UZG49" s="2"/>
      <c r="UZH49" s="2"/>
      <c r="UZI49" s="2"/>
      <c r="UZJ49" s="2"/>
      <c r="UZK49" s="2"/>
      <c r="UZL49" s="2"/>
      <c r="UZM49" s="2"/>
      <c r="UZN49" s="2"/>
      <c r="UZO49" s="2"/>
      <c r="UZP49" s="2"/>
      <c r="UZQ49" s="2"/>
      <c r="UZR49" s="2"/>
      <c r="UZS49" s="2"/>
      <c r="UZT49" s="2"/>
      <c r="UZU49" s="2"/>
      <c r="UZV49" s="2"/>
      <c r="UZW49" s="2"/>
      <c r="UZX49" s="2"/>
      <c r="UZY49" s="2"/>
      <c r="UZZ49" s="2"/>
      <c r="VAA49" s="2"/>
      <c r="VAB49" s="2"/>
      <c r="VAC49" s="2"/>
      <c r="VAD49" s="2"/>
      <c r="VAE49" s="2"/>
      <c r="VAF49" s="2"/>
      <c r="VAG49" s="2"/>
      <c r="VAH49" s="2"/>
      <c r="VAI49" s="2"/>
      <c r="VAJ49" s="2"/>
      <c r="VAK49" s="2"/>
      <c r="VAL49" s="2"/>
      <c r="VAM49" s="2"/>
      <c r="VAN49" s="2"/>
      <c r="VAO49" s="2"/>
      <c r="VAP49" s="2"/>
      <c r="VAQ49" s="2"/>
      <c r="VAR49" s="2"/>
      <c r="VAS49" s="2"/>
      <c r="VAT49" s="2"/>
      <c r="VAU49" s="2"/>
      <c r="VAV49" s="2"/>
      <c r="VAW49" s="2"/>
      <c r="VAX49" s="2"/>
      <c r="VAY49" s="2"/>
      <c r="VAZ49" s="2"/>
      <c r="VBA49" s="2"/>
      <c r="VBB49" s="2"/>
      <c r="VBC49" s="2"/>
      <c r="VBD49" s="2"/>
      <c r="VBE49" s="2"/>
      <c r="VBF49" s="2"/>
      <c r="VBG49" s="2"/>
      <c r="VBH49" s="2"/>
      <c r="VBI49" s="2"/>
      <c r="VBJ49" s="2"/>
      <c r="VBK49" s="2"/>
      <c r="VBL49" s="2"/>
      <c r="VBM49" s="2"/>
      <c r="VBN49" s="2"/>
      <c r="VBO49" s="2"/>
      <c r="VBP49" s="2"/>
      <c r="VBQ49" s="2"/>
      <c r="VBR49" s="2"/>
      <c r="VBS49" s="2"/>
      <c r="VBT49" s="2"/>
      <c r="VBU49" s="2"/>
      <c r="VBV49" s="2"/>
      <c r="VBW49" s="2"/>
      <c r="VBX49" s="2"/>
      <c r="VBY49" s="2"/>
      <c r="VBZ49" s="2"/>
      <c r="VCA49" s="2"/>
      <c r="VCB49" s="2"/>
      <c r="VCC49" s="2"/>
      <c r="VCD49" s="2"/>
      <c r="VCE49" s="2"/>
      <c r="VCF49" s="2"/>
      <c r="VCG49" s="2"/>
      <c r="VCH49" s="2"/>
      <c r="VCI49" s="2"/>
      <c r="VCJ49" s="2"/>
      <c r="VCK49" s="2"/>
      <c r="VCL49" s="2"/>
      <c r="VCM49" s="2"/>
      <c r="VCN49" s="2"/>
      <c r="VCO49" s="2"/>
      <c r="VCP49" s="2"/>
      <c r="VCQ49" s="2"/>
      <c r="VCR49" s="2"/>
      <c r="VCS49" s="2"/>
      <c r="VCT49" s="2"/>
      <c r="VCU49" s="2"/>
      <c r="VCV49" s="2"/>
      <c r="VCW49" s="2"/>
      <c r="VCX49" s="2"/>
      <c r="VCY49" s="2"/>
      <c r="VCZ49" s="2"/>
      <c r="VDA49" s="2"/>
      <c r="VDB49" s="2"/>
      <c r="VDC49" s="2"/>
      <c r="VDD49" s="2"/>
      <c r="VDE49" s="2"/>
      <c r="VDF49" s="2"/>
      <c r="VDG49" s="2"/>
      <c r="VDH49" s="2"/>
      <c r="VDI49" s="2"/>
      <c r="VDJ49" s="2"/>
      <c r="VDK49" s="2"/>
      <c r="VDL49" s="2"/>
      <c r="VDM49" s="2"/>
      <c r="VDN49" s="2"/>
      <c r="VDO49" s="2"/>
      <c r="VDP49" s="2"/>
      <c r="VDQ49" s="2"/>
      <c r="VDR49" s="2"/>
      <c r="VDS49" s="2"/>
      <c r="VDT49" s="2"/>
      <c r="VDU49" s="2"/>
      <c r="VDV49" s="2"/>
      <c r="VDW49" s="2"/>
      <c r="VDX49" s="2"/>
      <c r="VDY49" s="2"/>
      <c r="VDZ49" s="2"/>
      <c r="VEA49" s="2"/>
      <c r="VEB49" s="2"/>
      <c r="VEC49" s="2"/>
      <c r="VED49" s="2"/>
      <c r="VEE49" s="2"/>
      <c r="VEF49" s="2"/>
      <c r="VEG49" s="2"/>
      <c r="VEH49" s="2"/>
      <c r="VEI49" s="2"/>
      <c r="VEJ49" s="2"/>
      <c r="VEK49" s="2"/>
      <c r="VEL49" s="2"/>
      <c r="VEM49" s="2"/>
      <c r="VEN49" s="2"/>
      <c r="VEO49" s="2"/>
      <c r="VEP49" s="2"/>
      <c r="VEQ49" s="2"/>
      <c r="VER49" s="2"/>
      <c r="VES49" s="2"/>
      <c r="VET49" s="2"/>
      <c r="VEU49" s="2"/>
      <c r="VEV49" s="2"/>
      <c r="VEW49" s="2"/>
      <c r="VEX49" s="2"/>
      <c r="VEY49" s="2"/>
      <c r="VEZ49" s="2"/>
      <c r="VFA49" s="2"/>
      <c r="VFB49" s="2"/>
      <c r="VFC49" s="2"/>
      <c r="VFD49" s="2"/>
      <c r="VFE49" s="2"/>
      <c r="VFF49" s="2"/>
      <c r="VFG49" s="2"/>
      <c r="VFH49" s="2"/>
      <c r="VFI49" s="2"/>
      <c r="VFJ49" s="2"/>
      <c r="VFK49" s="2"/>
      <c r="VFL49" s="2"/>
      <c r="VFM49" s="2"/>
      <c r="VFN49" s="2"/>
      <c r="VFO49" s="2"/>
      <c r="VFP49" s="2"/>
      <c r="VFQ49" s="2"/>
      <c r="VFR49" s="2"/>
      <c r="VFS49" s="2"/>
      <c r="VFT49" s="2"/>
      <c r="VFU49" s="2"/>
      <c r="VFV49" s="2"/>
      <c r="VFW49" s="2"/>
      <c r="VFX49" s="2"/>
      <c r="VFY49" s="2"/>
      <c r="VFZ49" s="2"/>
      <c r="VGA49" s="2"/>
      <c r="VGB49" s="2"/>
      <c r="VGC49" s="2"/>
      <c r="VGD49" s="2"/>
      <c r="VGE49" s="2"/>
      <c r="VGF49" s="2"/>
      <c r="VGG49" s="2"/>
      <c r="VGH49" s="2"/>
      <c r="VGI49" s="2"/>
      <c r="VGJ49" s="2"/>
      <c r="VGK49" s="2"/>
      <c r="VGL49" s="2"/>
      <c r="VGM49" s="2"/>
      <c r="VGN49" s="2"/>
      <c r="VGO49" s="2"/>
      <c r="VGP49" s="2"/>
      <c r="VGQ49" s="2"/>
      <c r="VGR49" s="2"/>
      <c r="VGS49" s="2"/>
      <c r="VGT49" s="2"/>
      <c r="VGU49" s="2"/>
      <c r="VGV49" s="2"/>
      <c r="VGW49" s="2"/>
      <c r="VGX49" s="2"/>
      <c r="VGY49" s="2"/>
      <c r="VGZ49" s="2"/>
      <c r="VHA49" s="2"/>
      <c r="VHB49" s="2"/>
      <c r="VHC49" s="2"/>
      <c r="VHD49" s="2"/>
      <c r="VHE49" s="2"/>
      <c r="VHF49" s="2"/>
      <c r="VHG49" s="2"/>
      <c r="VHH49" s="2"/>
      <c r="VHI49" s="2"/>
      <c r="VHJ49" s="2"/>
      <c r="VHK49" s="2"/>
      <c r="VHL49" s="2"/>
      <c r="VHM49" s="2"/>
      <c r="VHN49" s="2"/>
      <c r="VHO49" s="2"/>
      <c r="VHP49" s="2"/>
      <c r="VHQ49" s="2"/>
      <c r="VHR49" s="2"/>
      <c r="VHS49" s="2"/>
      <c r="VHT49" s="2"/>
      <c r="VHU49" s="2"/>
      <c r="VHV49" s="2"/>
      <c r="VHW49" s="2"/>
      <c r="VHX49" s="2"/>
      <c r="VHY49" s="2"/>
      <c r="VHZ49" s="2"/>
      <c r="VIA49" s="2"/>
      <c r="VIB49" s="2"/>
      <c r="VIC49" s="2"/>
      <c r="VID49" s="2"/>
      <c r="VIE49" s="2"/>
      <c r="VIF49" s="2"/>
      <c r="VIG49" s="2"/>
      <c r="VIH49" s="2"/>
      <c r="VII49" s="2"/>
      <c r="VIJ49" s="2"/>
      <c r="VIK49" s="2"/>
      <c r="VIL49" s="2"/>
      <c r="VIM49" s="2"/>
      <c r="VIN49" s="2"/>
      <c r="VIO49" s="2"/>
      <c r="VIP49" s="2"/>
      <c r="VIQ49" s="2"/>
      <c r="VIR49" s="2"/>
      <c r="VIS49" s="2"/>
      <c r="VIT49" s="2"/>
      <c r="VIU49" s="2"/>
      <c r="VIV49" s="2"/>
      <c r="VIW49" s="2"/>
      <c r="VIX49" s="2"/>
      <c r="VIY49" s="2"/>
      <c r="VIZ49" s="2"/>
      <c r="VJA49" s="2"/>
      <c r="VJB49" s="2"/>
      <c r="VJC49" s="2"/>
      <c r="VJD49" s="2"/>
      <c r="VJE49" s="2"/>
      <c r="VJF49" s="2"/>
      <c r="VJG49" s="2"/>
      <c r="VJH49" s="2"/>
      <c r="VJI49" s="2"/>
      <c r="VJJ49" s="2"/>
      <c r="VJK49" s="2"/>
      <c r="VJL49" s="2"/>
      <c r="VJM49" s="2"/>
      <c r="VJN49" s="2"/>
      <c r="VJO49" s="2"/>
      <c r="VJP49" s="2"/>
      <c r="VJQ49" s="2"/>
      <c r="VJR49" s="2"/>
      <c r="VJS49" s="2"/>
      <c r="VJT49" s="2"/>
      <c r="VJU49" s="2"/>
      <c r="VJV49" s="2"/>
      <c r="VJW49" s="2"/>
      <c r="VJX49" s="2"/>
      <c r="VJY49" s="2"/>
      <c r="VJZ49" s="2"/>
      <c r="VKA49" s="2"/>
      <c r="VKB49" s="2"/>
      <c r="VKC49" s="2"/>
      <c r="VKD49" s="2"/>
      <c r="VKE49" s="2"/>
      <c r="VKF49" s="2"/>
      <c r="VKG49" s="2"/>
      <c r="VKH49" s="2"/>
      <c r="VKI49" s="2"/>
      <c r="VKJ49" s="2"/>
      <c r="VKK49" s="2"/>
      <c r="VKL49" s="2"/>
      <c r="VKM49" s="2"/>
      <c r="VKN49" s="2"/>
      <c r="VKO49" s="2"/>
      <c r="VKP49" s="2"/>
      <c r="VKQ49" s="2"/>
      <c r="VKR49" s="2"/>
      <c r="VKS49" s="2"/>
      <c r="VKT49" s="2"/>
      <c r="VKU49" s="2"/>
      <c r="VKV49" s="2"/>
      <c r="VKW49" s="2"/>
      <c r="VKX49" s="2"/>
      <c r="VKY49" s="2"/>
      <c r="VKZ49" s="2"/>
      <c r="VLA49" s="2"/>
      <c r="VLB49" s="2"/>
      <c r="VLC49" s="2"/>
      <c r="VLD49" s="2"/>
      <c r="VLE49" s="2"/>
      <c r="VLF49" s="2"/>
      <c r="VLG49" s="2"/>
      <c r="VLH49" s="2"/>
      <c r="VLI49" s="2"/>
      <c r="VLJ49" s="2"/>
      <c r="VLK49" s="2"/>
      <c r="VLL49" s="2"/>
      <c r="VLM49" s="2"/>
      <c r="VLN49" s="2"/>
      <c r="VLO49" s="2"/>
      <c r="VLP49" s="2"/>
      <c r="VLQ49" s="2"/>
      <c r="VLR49" s="2"/>
      <c r="VLS49" s="2"/>
      <c r="VLT49" s="2"/>
      <c r="VLU49" s="2"/>
      <c r="VLV49" s="2"/>
      <c r="VLW49" s="2"/>
      <c r="VLX49" s="2"/>
      <c r="VLY49" s="2"/>
      <c r="VLZ49" s="2"/>
      <c r="VMA49" s="2"/>
      <c r="VMB49" s="2"/>
      <c r="VMC49" s="2"/>
      <c r="VMD49" s="2"/>
      <c r="VME49" s="2"/>
      <c r="VMF49" s="2"/>
      <c r="VMG49" s="2"/>
      <c r="VMH49" s="2"/>
      <c r="VMI49" s="2"/>
      <c r="VMJ49" s="2"/>
      <c r="VMK49" s="2"/>
      <c r="VML49" s="2"/>
      <c r="VMM49" s="2"/>
      <c r="VMN49" s="2"/>
      <c r="VMO49" s="2"/>
      <c r="VMP49" s="2"/>
      <c r="VMQ49" s="2"/>
      <c r="VMR49" s="2"/>
      <c r="VMS49" s="2"/>
      <c r="VMT49" s="2"/>
      <c r="VMU49" s="2"/>
      <c r="VMV49" s="2"/>
      <c r="VMW49" s="2"/>
      <c r="VMX49" s="2"/>
      <c r="VMY49" s="2"/>
      <c r="VMZ49" s="2"/>
      <c r="VNA49" s="2"/>
      <c r="VNB49" s="2"/>
      <c r="VNC49" s="2"/>
      <c r="VND49" s="2"/>
      <c r="VNE49" s="2"/>
      <c r="VNF49" s="2"/>
      <c r="VNG49" s="2"/>
      <c r="VNH49" s="2"/>
      <c r="VNI49" s="2"/>
      <c r="VNJ49" s="2"/>
      <c r="VNK49" s="2"/>
      <c r="VNL49" s="2"/>
      <c r="VNM49" s="2"/>
      <c r="VNN49" s="2"/>
      <c r="VNO49" s="2"/>
      <c r="VNP49" s="2"/>
      <c r="VNQ49" s="2"/>
      <c r="VNR49" s="2"/>
      <c r="VNS49" s="2"/>
      <c r="VNT49" s="2"/>
      <c r="VNU49" s="2"/>
      <c r="VNV49" s="2"/>
      <c r="VNW49" s="2"/>
      <c r="VNX49" s="2"/>
      <c r="VNY49" s="2"/>
      <c r="VNZ49" s="2"/>
      <c r="VOA49" s="2"/>
      <c r="VOB49" s="2"/>
      <c r="VOC49" s="2"/>
      <c r="VOD49" s="2"/>
      <c r="VOE49" s="2"/>
      <c r="VOF49" s="2"/>
      <c r="VOG49" s="2"/>
      <c r="VOH49" s="2"/>
      <c r="VOI49" s="2"/>
      <c r="VOJ49" s="2"/>
      <c r="VOK49" s="2"/>
      <c r="VOL49" s="2"/>
      <c r="VOM49" s="2"/>
      <c r="VON49" s="2"/>
      <c r="VOO49" s="2"/>
      <c r="VOP49" s="2"/>
      <c r="VOQ49" s="2"/>
      <c r="VOR49" s="2"/>
      <c r="VOS49" s="2"/>
      <c r="VOT49" s="2"/>
      <c r="VOU49" s="2"/>
      <c r="VOV49" s="2"/>
      <c r="VOW49" s="2"/>
      <c r="VOX49" s="2"/>
      <c r="VOY49" s="2"/>
      <c r="VOZ49" s="2"/>
      <c r="VPA49" s="2"/>
      <c r="VPB49" s="2"/>
      <c r="VPC49" s="2"/>
      <c r="VPD49" s="2"/>
      <c r="VPE49" s="2"/>
      <c r="VPF49" s="2"/>
      <c r="VPG49" s="2"/>
      <c r="VPH49" s="2"/>
      <c r="VPI49" s="2"/>
      <c r="VPJ49" s="2"/>
      <c r="VPK49" s="2"/>
      <c r="VPL49" s="2"/>
      <c r="VPM49" s="2"/>
      <c r="VPN49" s="2"/>
      <c r="VPO49" s="2"/>
      <c r="VPP49" s="2"/>
      <c r="VPQ49" s="2"/>
      <c r="VPR49" s="2"/>
      <c r="VPS49" s="2"/>
      <c r="VPT49" s="2"/>
      <c r="VPU49" s="2"/>
      <c r="VPV49" s="2"/>
      <c r="VPW49" s="2"/>
      <c r="VPX49" s="2"/>
      <c r="VPY49" s="2"/>
      <c r="VPZ49" s="2"/>
      <c r="VQA49" s="2"/>
      <c r="VQB49" s="2"/>
      <c r="VQC49" s="2"/>
      <c r="VQD49" s="2"/>
      <c r="VQE49" s="2"/>
      <c r="VQF49" s="2"/>
      <c r="VQG49" s="2"/>
      <c r="VQH49" s="2"/>
      <c r="VQI49" s="2"/>
      <c r="VQJ49" s="2"/>
      <c r="VQK49" s="2"/>
      <c r="VQL49" s="2"/>
      <c r="VQM49" s="2"/>
      <c r="VQN49" s="2"/>
      <c r="VQO49" s="2"/>
      <c r="VQP49" s="2"/>
      <c r="VQQ49" s="2"/>
      <c r="VQR49" s="2"/>
      <c r="VQS49" s="2"/>
      <c r="VQT49" s="2"/>
      <c r="VQU49" s="2"/>
      <c r="VQV49" s="2"/>
      <c r="VQW49" s="2"/>
      <c r="VQX49" s="2"/>
      <c r="VQY49" s="2"/>
      <c r="VQZ49" s="2"/>
      <c r="VRA49" s="2"/>
      <c r="VRB49" s="2"/>
      <c r="VRC49" s="2"/>
      <c r="VRD49" s="2"/>
      <c r="VRE49" s="2"/>
      <c r="VRF49" s="2"/>
      <c r="VRG49" s="2"/>
      <c r="VRH49" s="2"/>
      <c r="VRI49" s="2"/>
      <c r="VRJ49" s="2"/>
      <c r="VRK49" s="2"/>
      <c r="VRL49" s="2"/>
      <c r="VRM49" s="2"/>
      <c r="VRN49" s="2"/>
      <c r="VRO49" s="2"/>
      <c r="VRP49" s="2"/>
      <c r="VRQ49" s="2"/>
      <c r="VRR49" s="2"/>
      <c r="VRS49" s="2"/>
      <c r="VRT49" s="2"/>
      <c r="VRU49" s="2"/>
      <c r="VRV49" s="2"/>
      <c r="VRW49" s="2"/>
      <c r="VRX49" s="2"/>
      <c r="VRY49" s="2"/>
      <c r="VRZ49" s="2"/>
      <c r="VSA49" s="2"/>
      <c r="VSB49" s="2"/>
      <c r="VSC49" s="2"/>
      <c r="VSD49" s="2"/>
      <c r="VSE49" s="2"/>
      <c r="VSF49" s="2"/>
      <c r="VSG49" s="2"/>
      <c r="VSH49" s="2"/>
      <c r="VSI49" s="2"/>
      <c r="VSJ49" s="2"/>
      <c r="VSK49" s="2"/>
      <c r="VSL49" s="2"/>
      <c r="VSM49" s="2"/>
      <c r="VSN49" s="2"/>
      <c r="VSO49" s="2"/>
      <c r="VSP49" s="2"/>
      <c r="VSQ49" s="2"/>
      <c r="VSR49" s="2"/>
      <c r="VSS49" s="2"/>
      <c r="VST49" s="2"/>
      <c r="VSU49" s="2"/>
      <c r="VSV49" s="2"/>
      <c r="VSW49" s="2"/>
      <c r="VSX49" s="2"/>
      <c r="VSY49" s="2"/>
      <c r="VSZ49" s="2"/>
      <c r="VTA49" s="2"/>
      <c r="VTB49" s="2"/>
      <c r="VTC49" s="2"/>
      <c r="VTD49" s="2"/>
      <c r="VTE49" s="2"/>
      <c r="VTF49" s="2"/>
      <c r="VTG49" s="2"/>
      <c r="VTH49" s="2"/>
      <c r="VTI49" s="2"/>
      <c r="VTJ49" s="2"/>
      <c r="VTK49" s="2"/>
      <c r="VTL49" s="2"/>
      <c r="VTM49" s="2"/>
      <c r="VTN49" s="2"/>
      <c r="VTO49" s="2"/>
      <c r="VTP49" s="2"/>
      <c r="VTQ49" s="2"/>
      <c r="VTR49" s="2"/>
      <c r="VTS49" s="2"/>
      <c r="VTT49" s="2"/>
      <c r="VTU49" s="2"/>
      <c r="VTV49" s="2"/>
      <c r="VTW49" s="2"/>
      <c r="VTX49" s="2"/>
      <c r="VTY49" s="2"/>
      <c r="VTZ49" s="2"/>
      <c r="VUA49" s="2"/>
      <c r="VUB49" s="2"/>
      <c r="VUC49" s="2"/>
      <c r="VUD49" s="2"/>
      <c r="VUE49" s="2"/>
      <c r="VUF49" s="2"/>
      <c r="VUG49" s="2"/>
      <c r="VUH49" s="2"/>
      <c r="VUI49" s="2"/>
      <c r="VUJ49" s="2"/>
      <c r="VUK49" s="2"/>
      <c r="VUL49" s="2"/>
      <c r="VUM49" s="2"/>
      <c r="VUN49" s="2"/>
      <c r="VUO49" s="2"/>
      <c r="VUP49" s="2"/>
      <c r="VUQ49" s="2"/>
      <c r="VUR49" s="2"/>
      <c r="VUS49" s="2"/>
      <c r="VUT49" s="2"/>
      <c r="VUU49" s="2"/>
      <c r="VUV49" s="2"/>
      <c r="VUW49" s="2"/>
      <c r="VUX49" s="2"/>
      <c r="VUY49" s="2"/>
      <c r="VUZ49" s="2"/>
      <c r="VVA49" s="2"/>
      <c r="VVB49" s="2"/>
      <c r="VVC49" s="2"/>
      <c r="VVD49" s="2"/>
      <c r="VVE49" s="2"/>
      <c r="VVF49" s="2"/>
      <c r="VVG49" s="2"/>
      <c r="VVH49" s="2"/>
      <c r="VVI49" s="2"/>
      <c r="VVJ49" s="2"/>
      <c r="VVK49" s="2"/>
      <c r="VVL49" s="2"/>
      <c r="VVM49" s="2"/>
      <c r="VVN49" s="2"/>
      <c r="VVO49" s="2"/>
      <c r="VVP49" s="2"/>
      <c r="VVQ49" s="2"/>
      <c r="VVR49" s="2"/>
      <c r="VVS49" s="2"/>
      <c r="VVT49" s="2"/>
      <c r="VVU49" s="2"/>
      <c r="VVV49" s="2"/>
      <c r="VVW49" s="2"/>
      <c r="VVX49" s="2"/>
      <c r="VVY49" s="2"/>
      <c r="VVZ49" s="2"/>
      <c r="VWA49" s="2"/>
      <c r="VWB49" s="2"/>
      <c r="VWC49" s="2"/>
      <c r="VWD49" s="2"/>
      <c r="VWE49" s="2"/>
      <c r="VWF49" s="2"/>
      <c r="VWG49" s="2"/>
      <c r="VWH49" s="2"/>
      <c r="VWI49" s="2"/>
      <c r="VWJ49" s="2"/>
      <c r="VWK49" s="2"/>
      <c r="VWL49" s="2"/>
      <c r="VWM49" s="2"/>
      <c r="VWN49" s="2"/>
      <c r="VWO49" s="2"/>
      <c r="VWP49" s="2"/>
      <c r="VWQ49" s="2"/>
      <c r="VWR49" s="2"/>
      <c r="VWS49" s="2"/>
      <c r="VWT49" s="2"/>
      <c r="VWU49" s="2"/>
      <c r="VWV49" s="2"/>
      <c r="VWW49" s="2"/>
      <c r="VWX49" s="2"/>
      <c r="VWY49" s="2"/>
      <c r="VWZ49" s="2"/>
      <c r="VXA49" s="2"/>
      <c r="VXB49" s="2"/>
      <c r="VXC49" s="2"/>
      <c r="VXD49" s="2"/>
      <c r="VXE49" s="2"/>
      <c r="VXF49" s="2"/>
      <c r="VXG49" s="2"/>
      <c r="VXH49" s="2"/>
      <c r="VXI49" s="2"/>
      <c r="VXJ49" s="2"/>
      <c r="VXK49" s="2"/>
      <c r="VXL49" s="2"/>
      <c r="VXM49" s="2"/>
      <c r="VXN49" s="2"/>
      <c r="VXO49" s="2"/>
      <c r="VXP49" s="2"/>
      <c r="VXQ49" s="2"/>
      <c r="VXR49" s="2"/>
      <c r="VXS49" s="2"/>
      <c r="VXT49" s="2"/>
      <c r="VXU49" s="2"/>
      <c r="VXV49" s="2"/>
      <c r="VXW49" s="2"/>
      <c r="VXX49" s="2"/>
      <c r="VXY49" s="2"/>
      <c r="VXZ49" s="2"/>
      <c r="VYA49" s="2"/>
      <c r="VYB49" s="2"/>
      <c r="VYC49" s="2"/>
      <c r="VYD49" s="2"/>
      <c r="VYE49" s="2"/>
      <c r="VYF49" s="2"/>
      <c r="VYG49" s="2"/>
      <c r="VYH49" s="2"/>
      <c r="VYI49" s="2"/>
      <c r="VYJ49" s="2"/>
      <c r="VYK49" s="2"/>
      <c r="VYL49" s="2"/>
      <c r="VYM49" s="2"/>
      <c r="VYN49" s="2"/>
      <c r="VYO49" s="2"/>
      <c r="VYP49" s="2"/>
      <c r="VYQ49" s="2"/>
      <c r="VYR49" s="2"/>
      <c r="VYS49" s="2"/>
      <c r="VYT49" s="2"/>
      <c r="VYU49" s="2"/>
      <c r="VYV49" s="2"/>
      <c r="VYW49" s="2"/>
      <c r="VYX49" s="2"/>
      <c r="VYY49" s="2"/>
      <c r="VYZ49" s="2"/>
      <c r="VZA49" s="2"/>
      <c r="VZB49" s="2"/>
      <c r="VZC49" s="2"/>
      <c r="VZD49" s="2"/>
      <c r="VZE49" s="2"/>
      <c r="VZF49" s="2"/>
      <c r="VZG49" s="2"/>
      <c r="VZH49" s="2"/>
      <c r="VZI49" s="2"/>
      <c r="VZJ49" s="2"/>
      <c r="VZK49" s="2"/>
      <c r="VZL49" s="2"/>
      <c r="VZM49" s="2"/>
      <c r="VZN49" s="2"/>
      <c r="VZO49" s="2"/>
      <c r="VZP49" s="2"/>
      <c r="VZQ49" s="2"/>
      <c r="VZR49" s="2"/>
      <c r="VZS49" s="2"/>
      <c r="VZT49" s="2"/>
      <c r="VZU49" s="2"/>
      <c r="VZV49" s="2"/>
      <c r="VZW49" s="2"/>
      <c r="VZX49" s="2"/>
      <c r="VZY49" s="2"/>
      <c r="VZZ49" s="2"/>
      <c r="WAA49" s="2"/>
      <c r="WAB49" s="2"/>
      <c r="WAC49" s="2"/>
      <c r="WAD49" s="2"/>
      <c r="WAE49" s="2"/>
      <c r="WAF49" s="2"/>
      <c r="WAG49" s="2"/>
      <c r="WAH49" s="2"/>
      <c r="WAI49" s="2"/>
      <c r="WAJ49" s="2"/>
      <c r="WAK49" s="2"/>
      <c r="WAL49" s="2"/>
      <c r="WAM49" s="2"/>
      <c r="WAN49" s="2"/>
      <c r="WAO49" s="2"/>
      <c r="WAP49" s="2"/>
      <c r="WAQ49" s="2"/>
      <c r="WAR49" s="2"/>
      <c r="WAS49" s="2"/>
      <c r="WAT49" s="2"/>
      <c r="WAU49" s="2"/>
      <c r="WAV49" s="2"/>
      <c r="WAW49" s="2"/>
      <c r="WAX49" s="2"/>
      <c r="WAY49" s="2"/>
      <c r="WAZ49" s="2"/>
      <c r="WBA49" s="2"/>
      <c r="WBB49" s="2"/>
      <c r="WBC49" s="2"/>
      <c r="WBD49" s="2"/>
      <c r="WBE49" s="2"/>
      <c r="WBF49" s="2"/>
      <c r="WBG49" s="2"/>
      <c r="WBH49" s="2"/>
      <c r="WBI49" s="2"/>
      <c r="WBJ49" s="2"/>
      <c r="WBK49" s="2"/>
      <c r="WBL49" s="2"/>
      <c r="WBM49" s="2"/>
      <c r="WBN49" s="2"/>
      <c r="WBO49" s="2"/>
      <c r="WBP49" s="2"/>
      <c r="WBQ49" s="2"/>
      <c r="WBR49" s="2"/>
      <c r="WBS49" s="2"/>
      <c r="WBT49" s="2"/>
      <c r="WBU49" s="2"/>
      <c r="WBV49" s="2"/>
      <c r="WBW49" s="2"/>
      <c r="WBX49" s="2"/>
      <c r="WBY49" s="2"/>
      <c r="WBZ49" s="2"/>
      <c r="WCA49" s="2"/>
      <c r="WCB49" s="2"/>
      <c r="WCC49" s="2"/>
      <c r="WCD49" s="2"/>
      <c r="WCE49" s="2"/>
      <c r="WCF49" s="2"/>
      <c r="WCG49" s="2"/>
      <c r="WCH49" s="2"/>
      <c r="WCI49" s="2"/>
      <c r="WCJ49" s="2"/>
      <c r="WCK49" s="2"/>
      <c r="WCL49" s="2"/>
      <c r="WCM49" s="2"/>
      <c r="WCN49" s="2"/>
      <c r="WCO49" s="2"/>
      <c r="WCP49" s="2"/>
      <c r="WCQ49" s="2"/>
      <c r="WCR49" s="2"/>
      <c r="WCS49" s="2"/>
      <c r="WCT49" s="2"/>
      <c r="WCU49" s="2"/>
      <c r="WCV49" s="2"/>
      <c r="WCW49" s="2"/>
      <c r="WCX49" s="2"/>
      <c r="WCY49" s="2"/>
      <c r="WCZ49" s="2"/>
      <c r="WDA49" s="2"/>
      <c r="WDB49" s="2"/>
      <c r="WDC49" s="2"/>
      <c r="WDD49" s="2"/>
      <c r="WDE49" s="2"/>
      <c r="WDF49" s="2"/>
      <c r="WDG49" s="2"/>
      <c r="WDH49" s="2"/>
      <c r="WDI49" s="2"/>
      <c r="WDJ49" s="2"/>
      <c r="WDK49" s="2"/>
      <c r="WDL49" s="2"/>
      <c r="WDM49" s="2"/>
      <c r="WDN49" s="2"/>
      <c r="WDO49" s="2"/>
      <c r="WDP49" s="2"/>
      <c r="WDQ49" s="2"/>
      <c r="WDR49" s="2"/>
      <c r="WDS49" s="2"/>
      <c r="WDT49" s="2"/>
      <c r="WDU49" s="2"/>
      <c r="WDV49" s="2"/>
      <c r="WDW49" s="2"/>
      <c r="WDX49" s="2"/>
      <c r="WDY49" s="2"/>
      <c r="WDZ49" s="2"/>
      <c r="WEA49" s="2"/>
      <c r="WEB49" s="2"/>
      <c r="WEC49" s="2"/>
      <c r="WED49" s="2"/>
      <c r="WEE49" s="2"/>
      <c r="WEF49" s="2"/>
      <c r="WEG49" s="2"/>
      <c r="WEH49" s="2"/>
      <c r="WEI49" s="2"/>
      <c r="WEJ49" s="2"/>
      <c r="WEK49" s="2"/>
      <c r="WEL49" s="2"/>
      <c r="WEM49" s="2"/>
      <c r="WEN49" s="2"/>
      <c r="WEO49" s="2"/>
      <c r="WEP49" s="2"/>
      <c r="WEQ49" s="2"/>
      <c r="WER49" s="2"/>
      <c r="WES49" s="2"/>
      <c r="WET49" s="2"/>
      <c r="WEU49" s="2"/>
      <c r="WEV49" s="2"/>
      <c r="WEW49" s="2"/>
      <c r="WEX49" s="2"/>
      <c r="WEY49" s="2"/>
      <c r="WEZ49" s="2"/>
      <c r="WFA49" s="2"/>
      <c r="WFB49" s="2"/>
      <c r="WFC49" s="2"/>
      <c r="WFD49" s="2"/>
      <c r="WFE49" s="2"/>
      <c r="WFF49" s="2"/>
      <c r="WFG49" s="2"/>
      <c r="WFH49" s="2"/>
      <c r="WFI49" s="2"/>
      <c r="WFJ49" s="2"/>
      <c r="WFK49" s="2"/>
      <c r="WFL49" s="2"/>
      <c r="WFM49" s="2"/>
      <c r="WFN49" s="2"/>
      <c r="WFO49" s="2"/>
      <c r="WFP49" s="2"/>
      <c r="WFQ49" s="2"/>
      <c r="WFR49" s="2"/>
      <c r="WFS49" s="2"/>
      <c r="WFT49" s="2"/>
      <c r="WFU49" s="2"/>
      <c r="WFV49" s="2"/>
      <c r="WFW49" s="2"/>
      <c r="WFX49" s="2"/>
      <c r="WFY49" s="2"/>
      <c r="WFZ49" s="2"/>
      <c r="WGA49" s="2"/>
      <c r="WGB49" s="2"/>
      <c r="WGC49" s="2"/>
      <c r="WGD49" s="2"/>
      <c r="WGE49" s="2"/>
      <c r="WGF49" s="2"/>
      <c r="WGG49" s="2"/>
      <c r="WGH49" s="2"/>
      <c r="WGI49" s="2"/>
      <c r="WGJ49" s="2"/>
      <c r="WGK49" s="2"/>
      <c r="WGL49" s="2"/>
      <c r="WGM49" s="2"/>
      <c r="WGN49" s="2"/>
      <c r="WGO49" s="2"/>
      <c r="WGP49" s="2"/>
      <c r="WGQ49" s="2"/>
      <c r="WGR49" s="2"/>
      <c r="WGS49" s="2"/>
      <c r="WGT49" s="2"/>
      <c r="WGU49" s="2"/>
      <c r="WGV49" s="2"/>
      <c r="WGW49" s="2"/>
      <c r="WGX49" s="2"/>
      <c r="WGY49" s="2"/>
      <c r="WGZ49" s="2"/>
      <c r="WHA49" s="2"/>
      <c r="WHB49" s="2"/>
      <c r="WHC49" s="2"/>
      <c r="WHD49" s="2"/>
      <c r="WHE49" s="2"/>
      <c r="WHF49" s="2"/>
      <c r="WHG49" s="2"/>
      <c r="WHH49" s="2"/>
      <c r="WHI49" s="2"/>
      <c r="WHJ49" s="2"/>
      <c r="WHK49" s="2"/>
      <c r="WHL49" s="2"/>
      <c r="WHM49" s="2"/>
      <c r="WHN49" s="2"/>
      <c r="WHO49" s="2"/>
      <c r="WHP49" s="2"/>
      <c r="WHQ49" s="2"/>
      <c r="WHR49" s="2"/>
      <c r="WHS49" s="2"/>
      <c r="WHT49" s="2"/>
      <c r="WHU49" s="2"/>
      <c r="WHV49" s="2"/>
      <c r="WHW49" s="2"/>
      <c r="WHX49" s="2"/>
      <c r="WHY49" s="2"/>
      <c r="WHZ49" s="2"/>
      <c r="WIA49" s="2"/>
      <c r="WIB49" s="2"/>
      <c r="WIC49" s="2"/>
      <c r="WID49" s="2"/>
      <c r="WIE49" s="2"/>
      <c r="WIF49" s="2"/>
      <c r="WIG49" s="2"/>
      <c r="WIH49" s="2"/>
      <c r="WII49" s="2"/>
      <c r="WIJ49" s="2"/>
      <c r="WIK49" s="2"/>
      <c r="WIL49" s="2"/>
      <c r="WIM49" s="2"/>
      <c r="WIN49" s="2"/>
      <c r="WIO49" s="2"/>
      <c r="WIP49" s="2"/>
      <c r="WIQ49" s="2"/>
      <c r="WIR49" s="2"/>
      <c r="WIS49" s="2"/>
      <c r="WIT49" s="2"/>
      <c r="WIU49" s="2"/>
      <c r="WIV49" s="2"/>
      <c r="WIW49" s="2"/>
      <c r="WIX49" s="2"/>
      <c r="WIY49" s="2"/>
      <c r="WIZ49" s="2"/>
      <c r="WJA49" s="2"/>
      <c r="WJB49" s="2"/>
      <c r="WJC49" s="2"/>
      <c r="WJD49" s="2"/>
      <c r="WJE49" s="2"/>
      <c r="WJF49" s="2"/>
      <c r="WJG49" s="2"/>
      <c r="WJH49" s="2"/>
      <c r="WJI49" s="2"/>
      <c r="WJJ49" s="2"/>
      <c r="WJK49" s="2"/>
      <c r="WJL49" s="2"/>
      <c r="WJM49" s="2"/>
      <c r="WJN49" s="2"/>
      <c r="WJO49" s="2"/>
      <c r="WJP49" s="2"/>
      <c r="WJQ49" s="2"/>
      <c r="WJR49" s="2"/>
      <c r="WJS49" s="2"/>
      <c r="WJT49" s="2"/>
      <c r="WJU49" s="2"/>
      <c r="WJV49" s="2"/>
      <c r="WJW49" s="2"/>
      <c r="WJX49" s="2"/>
      <c r="WJY49" s="2"/>
      <c r="WJZ49" s="2"/>
      <c r="WKA49" s="2"/>
      <c r="WKB49" s="2"/>
      <c r="WKC49" s="2"/>
      <c r="WKD49" s="2"/>
      <c r="WKE49" s="2"/>
      <c r="WKF49" s="2"/>
      <c r="WKG49" s="2"/>
      <c r="WKH49" s="2"/>
      <c r="WKI49" s="2"/>
      <c r="WKJ49" s="2"/>
      <c r="WKK49" s="2"/>
      <c r="WKL49" s="2"/>
      <c r="WKM49" s="2"/>
      <c r="WKN49" s="2"/>
      <c r="WKO49" s="2"/>
      <c r="WKP49" s="2"/>
      <c r="WKQ49" s="2"/>
      <c r="WKR49" s="2"/>
      <c r="WKS49" s="2"/>
      <c r="WKT49" s="2"/>
      <c r="WKU49" s="2"/>
      <c r="WKV49" s="2"/>
      <c r="WKW49" s="2"/>
      <c r="WKX49" s="2"/>
      <c r="WKY49" s="2"/>
      <c r="WKZ49" s="2"/>
      <c r="WLA49" s="2"/>
      <c r="WLB49" s="2"/>
      <c r="WLC49" s="2"/>
      <c r="WLD49" s="2"/>
      <c r="WLE49" s="2"/>
      <c r="WLF49" s="2"/>
      <c r="WLG49" s="2"/>
      <c r="WLH49" s="2"/>
      <c r="WLI49" s="2"/>
      <c r="WLJ49" s="2"/>
      <c r="WLK49" s="2"/>
      <c r="WLL49" s="2"/>
      <c r="WLM49" s="2"/>
      <c r="WLN49" s="2"/>
      <c r="WLO49" s="2"/>
      <c r="WLP49" s="2"/>
      <c r="WLQ49" s="2"/>
      <c r="WLR49" s="2"/>
      <c r="WLS49" s="2"/>
      <c r="WLT49" s="2"/>
      <c r="WLU49" s="2"/>
      <c r="WLV49" s="2"/>
      <c r="WLW49" s="2"/>
      <c r="WLX49" s="2"/>
      <c r="WLY49" s="2"/>
      <c r="WLZ49" s="2"/>
      <c r="WMA49" s="2"/>
      <c r="WMB49" s="2"/>
      <c r="WMC49" s="2"/>
      <c r="WMD49" s="2"/>
      <c r="WME49" s="2"/>
      <c r="WMF49" s="2"/>
      <c r="WMG49" s="2"/>
      <c r="WMH49" s="2"/>
      <c r="WMI49" s="2"/>
      <c r="WMJ49" s="2"/>
      <c r="WMK49" s="2"/>
      <c r="WML49" s="2"/>
      <c r="WMM49" s="2"/>
      <c r="WMN49" s="2"/>
      <c r="WMO49" s="2"/>
      <c r="WMP49" s="2"/>
      <c r="WMQ49" s="2"/>
      <c r="WMR49" s="2"/>
      <c r="WMS49" s="2"/>
      <c r="WMT49" s="2"/>
      <c r="WMU49" s="2"/>
      <c r="WMV49" s="2"/>
      <c r="WMW49" s="2"/>
      <c r="WMX49" s="2"/>
      <c r="WMY49" s="2"/>
      <c r="WMZ49" s="2"/>
      <c r="WNA49" s="2"/>
      <c r="WNB49" s="2"/>
      <c r="WNC49" s="2"/>
      <c r="WND49" s="2"/>
      <c r="WNE49" s="2"/>
      <c r="WNF49" s="2"/>
      <c r="WNG49" s="2"/>
      <c r="WNH49" s="2"/>
      <c r="WNI49" s="2"/>
      <c r="WNJ49" s="2"/>
      <c r="WNK49" s="2"/>
      <c r="WNL49" s="2"/>
      <c r="WNM49" s="2"/>
      <c r="WNN49" s="2"/>
      <c r="WNO49" s="2"/>
      <c r="WNP49" s="2"/>
      <c r="WNQ49" s="2"/>
      <c r="WNR49" s="2"/>
      <c r="WNS49" s="2"/>
      <c r="WNT49" s="2"/>
      <c r="WNU49" s="2"/>
      <c r="WNV49" s="2"/>
      <c r="WNW49" s="2"/>
      <c r="WNX49" s="2"/>
      <c r="WNY49" s="2"/>
      <c r="WNZ49" s="2"/>
      <c r="WOA49" s="2"/>
      <c r="WOB49" s="2"/>
      <c r="WOC49" s="2"/>
      <c r="WOD49" s="2"/>
      <c r="WOE49" s="2"/>
      <c r="WOF49" s="2"/>
      <c r="WOG49" s="2"/>
      <c r="WOH49" s="2"/>
      <c r="WOI49" s="2"/>
      <c r="WOJ49" s="2"/>
      <c r="WOK49" s="2"/>
      <c r="WOL49" s="2"/>
      <c r="WOM49" s="2"/>
      <c r="WON49" s="2"/>
      <c r="WOO49" s="2"/>
      <c r="WOP49" s="2"/>
      <c r="WOQ49" s="2"/>
      <c r="WOR49" s="2"/>
      <c r="WOS49" s="2"/>
      <c r="WOT49" s="2"/>
      <c r="WOU49" s="2"/>
      <c r="WOV49" s="2"/>
      <c r="WOW49" s="2"/>
      <c r="WOX49" s="2"/>
      <c r="WOY49" s="2"/>
      <c r="WOZ49" s="2"/>
      <c r="WPA49" s="2"/>
      <c r="WPB49" s="2"/>
      <c r="WPC49" s="2"/>
      <c r="WPD49" s="2"/>
      <c r="WPE49" s="2"/>
      <c r="WPF49" s="2"/>
      <c r="WPG49" s="2"/>
      <c r="WPH49" s="2"/>
      <c r="WPI49" s="2"/>
      <c r="WPJ49" s="2"/>
      <c r="WPK49" s="2"/>
      <c r="WPL49" s="2"/>
      <c r="WPM49" s="2"/>
      <c r="WPN49" s="2"/>
      <c r="WPO49" s="2"/>
      <c r="WPP49" s="2"/>
      <c r="WPQ49" s="2"/>
      <c r="WPR49" s="2"/>
      <c r="WPS49" s="2"/>
      <c r="WPT49" s="2"/>
      <c r="WPU49" s="2"/>
      <c r="WPV49" s="2"/>
      <c r="WPW49" s="2"/>
      <c r="WPX49" s="2"/>
      <c r="WPY49" s="2"/>
      <c r="WPZ49" s="2"/>
      <c r="WQA49" s="2"/>
      <c r="WQB49" s="2"/>
      <c r="WQC49" s="2"/>
      <c r="WQD49" s="2"/>
      <c r="WQE49" s="2"/>
      <c r="WQF49" s="2"/>
      <c r="WQG49" s="2"/>
      <c r="WQH49" s="2"/>
      <c r="WQI49" s="2"/>
      <c r="WQJ49" s="2"/>
      <c r="WQK49" s="2"/>
      <c r="WQL49" s="2"/>
      <c r="WQM49" s="2"/>
      <c r="WQN49" s="2"/>
      <c r="WQO49" s="2"/>
      <c r="WQP49" s="2"/>
      <c r="WQQ49" s="2"/>
      <c r="WQR49" s="2"/>
      <c r="WQS49" s="2"/>
      <c r="WQT49" s="2"/>
      <c r="WQU49" s="2"/>
      <c r="WQV49" s="2"/>
      <c r="WQW49" s="2"/>
      <c r="WQX49" s="2"/>
      <c r="WQY49" s="2"/>
      <c r="WQZ49" s="2"/>
      <c r="WRA49" s="2"/>
      <c r="WRB49" s="2"/>
      <c r="WRC49" s="2"/>
      <c r="WRD49" s="2"/>
      <c r="WRE49" s="2"/>
      <c r="WRF49" s="2"/>
      <c r="WRG49" s="2"/>
      <c r="WRH49" s="2"/>
      <c r="WRI49" s="2"/>
      <c r="WRJ49" s="2"/>
      <c r="WRK49" s="2"/>
      <c r="WRL49" s="2"/>
      <c r="WRM49" s="2"/>
      <c r="WRN49" s="2"/>
      <c r="WRO49" s="2"/>
      <c r="WRP49" s="2"/>
      <c r="WRQ49" s="2"/>
      <c r="WRR49" s="2"/>
      <c r="WRS49" s="2"/>
      <c r="WRT49" s="2"/>
      <c r="WRU49" s="2"/>
      <c r="WRV49" s="2"/>
      <c r="WRW49" s="2"/>
      <c r="WRX49" s="2"/>
      <c r="WRY49" s="2"/>
      <c r="WRZ49" s="2"/>
      <c r="WSA49" s="2"/>
      <c r="WSB49" s="2"/>
      <c r="WSC49" s="2"/>
      <c r="WSD49" s="2"/>
      <c r="WSE49" s="2"/>
      <c r="WSF49" s="2"/>
      <c r="WSG49" s="2"/>
      <c r="WSH49" s="2"/>
      <c r="WSI49" s="2"/>
      <c r="WSJ49" s="2"/>
      <c r="WSK49" s="2"/>
      <c r="WSL49" s="2"/>
      <c r="WSM49" s="2"/>
      <c r="WSN49" s="2"/>
      <c r="WSO49" s="2"/>
      <c r="WSP49" s="2"/>
      <c r="WSQ49" s="2"/>
      <c r="WSR49" s="2"/>
      <c r="WSS49" s="2"/>
      <c r="WST49" s="2"/>
      <c r="WSU49" s="2"/>
      <c r="WSV49" s="2"/>
      <c r="WSW49" s="2"/>
      <c r="WSX49" s="2"/>
      <c r="WSY49" s="2"/>
      <c r="WSZ49" s="2"/>
      <c r="WTA49" s="2"/>
      <c r="WTB49" s="2"/>
      <c r="WTC49" s="2"/>
      <c r="WTD49" s="2"/>
      <c r="WTE49" s="2"/>
      <c r="WTF49" s="2"/>
      <c r="WTG49" s="2"/>
      <c r="WTH49" s="2"/>
      <c r="WTI49" s="2"/>
      <c r="WTJ49" s="2"/>
      <c r="WTK49" s="2"/>
      <c r="WTL49" s="2"/>
      <c r="WTM49" s="2"/>
      <c r="WTN49" s="2"/>
      <c r="WTO49" s="2"/>
      <c r="WTP49" s="2"/>
      <c r="WTQ49" s="2"/>
      <c r="WTR49" s="2"/>
      <c r="WTS49" s="2"/>
      <c r="WTT49" s="2"/>
      <c r="WTU49" s="2"/>
      <c r="WTV49" s="2"/>
      <c r="WTW49" s="2"/>
      <c r="WTX49" s="2"/>
      <c r="WTY49" s="2"/>
      <c r="WTZ49" s="2"/>
      <c r="WUA49" s="2"/>
      <c r="WUB49" s="2"/>
      <c r="WUC49" s="2"/>
      <c r="WUD49" s="2"/>
      <c r="WUE49" s="2"/>
      <c r="WUF49" s="2"/>
      <c r="WUG49" s="2"/>
      <c r="WUH49" s="2"/>
      <c r="WUI49" s="2"/>
      <c r="WUJ49" s="2"/>
      <c r="WUK49" s="2"/>
      <c r="WUL49" s="2"/>
      <c r="WUM49" s="2"/>
      <c r="WUN49" s="2"/>
      <c r="WUO49" s="2"/>
      <c r="WUP49" s="2"/>
      <c r="WUQ49" s="2"/>
      <c r="WUR49" s="2"/>
      <c r="WUS49" s="2"/>
      <c r="WUT49" s="2"/>
      <c r="WUU49" s="2"/>
      <c r="WUV49" s="2"/>
      <c r="WUW49" s="2"/>
      <c r="WUX49" s="2"/>
      <c r="WUY49" s="2"/>
      <c r="WUZ49" s="2"/>
      <c r="WVA49" s="2"/>
      <c r="WVB49" s="2"/>
      <c r="WVC49" s="2"/>
      <c r="WVD49" s="2"/>
      <c r="WVE49" s="2"/>
      <c r="WVF49" s="2"/>
      <c r="WVG49" s="2"/>
      <c r="WVH49" s="2"/>
      <c r="WVI49" s="2"/>
      <c r="WVJ49" s="2"/>
      <c r="WVK49" s="2"/>
      <c r="WVL49" s="2"/>
      <c r="WVM49" s="2"/>
      <c r="WVN49" s="2"/>
      <c r="WVO49" s="2"/>
      <c r="WVP49" s="2"/>
      <c r="WVQ49" s="2"/>
      <c r="WVR49" s="2"/>
      <c r="WVS49" s="2"/>
      <c r="WVT49" s="2"/>
      <c r="WVU49" s="2"/>
      <c r="WVV49" s="2"/>
      <c r="WVW49" s="2"/>
      <c r="WVX49" s="2"/>
      <c r="WVY49" s="2"/>
      <c r="WVZ49" s="2"/>
      <c r="WWA49" s="2"/>
      <c r="WWB49" s="2"/>
      <c r="WWC49" s="2"/>
      <c r="WWD49" s="2"/>
      <c r="WWE49" s="2"/>
      <c r="WWF49" s="2"/>
      <c r="WWG49" s="2"/>
      <c r="WWH49" s="2"/>
      <c r="WWI49" s="2"/>
      <c r="WWJ49" s="2"/>
      <c r="WWK49" s="2"/>
      <c r="WWL49" s="2"/>
      <c r="WWM49" s="2"/>
      <c r="WWN49" s="2"/>
      <c r="WWO49" s="2"/>
      <c r="WWP49" s="2"/>
      <c r="WWQ49" s="2"/>
      <c r="WWR49" s="2"/>
      <c r="WWS49" s="2"/>
      <c r="WWT49" s="2"/>
      <c r="WWU49" s="2"/>
      <c r="WWV49" s="2"/>
      <c r="WWW49" s="2"/>
      <c r="WWX49" s="2"/>
      <c r="WWY49" s="2"/>
      <c r="WWZ49" s="2"/>
      <c r="WXA49" s="2"/>
      <c r="WXB49" s="2"/>
      <c r="WXC49" s="2"/>
      <c r="WXD49" s="2"/>
      <c r="WXE49" s="2"/>
      <c r="WXF49" s="2"/>
      <c r="WXG49" s="2"/>
      <c r="WXH49" s="2"/>
      <c r="WXI49" s="2"/>
      <c r="WXJ49" s="2"/>
      <c r="WXK49" s="2"/>
      <c r="WXL49" s="2"/>
      <c r="WXM49" s="2"/>
      <c r="WXN49" s="2"/>
      <c r="WXO49" s="2"/>
      <c r="WXP49" s="2"/>
      <c r="WXQ49" s="2"/>
      <c r="WXR49" s="2"/>
      <c r="WXS49" s="2"/>
      <c r="WXT49" s="2"/>
      <c r="WXU49" s="2"/>
      <c r="WXV49" s="2"/>
      <c r="WXW49" s="2"/>
      <c r="WXX49" s="2"/>
      <c r="WXY49" s="2"/>
      <c r="WXZ49" s="2"/>
      <c r="WYA49" s="2"/>
      <c r="WYB49" s="2"/>
      <c r="WYC49" s="2"/>
      <c r="WYD49" s="2"/>
      <c r="WYE49" s="2"/>
      <c r="WYF49" s="2"/>
      <c r="WYG49" s="2"/>
      <c r="WYH49" s="2"/>
      <c r="WYI49" s="2"/>
      <c r="WYJ49" s="2"/>
      <c r="WYK49" s="2"/>
      <c r="WYL49" s="2"/>
      <c r="WYM49" s="2"/>
      <c r="WYN49" s="2"/>
      <c r="WYO49" s="2"/>
      <c r="WYP49" s="2"/>
      <c r="WYQ49" s="2"/>
      <c r="WYR49" s="2"/>
      <c r="WYS49" s="2"/>
      <c r="WYT49" s="2"/>
      <c r="WYU49" s="2"/>
      <c r="WYV49" s="2"/>
      <c r="WYW49" s="2"/>
      <c r="WYX49" s="2"/>
      <c r="WYY49" s="2"/>
      <c r="WYZ49" s="2"/>
      <c r="WZA49" s="2"/>
      <c r="WZB49" s="2"/>
      <c r="WZC49" s="2"/>
      <c r="WZD49" s="2"/>
      <c r="WZE49" s="2"/>
      <c r="WZF49" s="2"/>
      <c r="WZG49" s="2"/>
      <c r="WZH49" s="2"/>
      <c r="WZI49" s="2"/>
      <c r="WZJ49" s="2"/>
      <c r="WZK49" s="2"/>
      <c r="WZL49" s="2"/>
      <c r="WZM49" s="2"/>
      <c r="WZN49" s="2"/>
      <c r="WZO49" s="2"/>
      <c r="WZP49" s="2"/>
      <c r="WZQ49" s="2"/>
      <c r="WZR49" s="2"/>
      <c r="WZS49" s="2"/>
      <c r="WZT49" s="2"/>
      <c r="WZU49" s="2"/>
      <c r="WZV49" s="2"/>
      <c r="WZW49" s="2"/>
      <c r="WZX49" s="2"/>
      <c r="WZY49" s="2"/>
      <c r="WZZ49" s="2"/>
      <c r="XAA49" s="2"/>
      <c r="XAB49" s="2"/>
      <c r="XAC49" s="2"/>
      <c r="XAD49" s="2"/>
      <c r="XAE49" s="2"/>
      <c r="XAF49" s="2"/>
      <c r="XAG49" s="2"/>
      <c r="XAH49" s="2"/>
      <c r="XAI49" s="2"/>
      <c r="XAJ49" s="2"/>
      <c r="XAK49" s="2"/>
      <c r="XAL49" s="2"/>
      <c r="XAM49" s="2"/>
      <c r="XAN49" s="2"/>
      <c r="XAO49" s="2"/>
      <c r="XAP49" s="2"/>
      <c r="XAQ49" s="2"/>
      <c r="XAR49" s="2"/>
      <c r="XAS49" s="2"/>
      <c r="XAT49" s="2"/>
      <c r="XAU49" s="2"/>
      <c r="XAV49" s="2"/>
      <c r="XAW49" s="2"/>
      <c r="XAX49" s="2"/>
      <c r="XAY49" s="2"/>
      <c r="XAZ49" s="2"/>
      <c r="XBA49" s="2"/>
      <c r="XBB49" s="2"/>
      <c r="XBC49" s="2"/>
      <c r="XBD49" s="2"/>
      <c r="XBE49" s="2"/>
      <c r="XBF49" s="2"/>
      <c r="XBG49" s="2"/>
      <c r="XBH49" s="2"/>
      <c r="XBI49" s="2"/>
      <c r="XBJ49" s="2"/>
      <c r="XBK49" s="2"/>
      <c r="XBL49" s="2"/>
      <c r="XBM49" s="2"/>
      <c r="XBN49" s="2"/>
      <c r="XBO49" s="2"/>
      <c r="XBP49" s="2"/>
      <c r="XBQ49" s="2"/>
      <c r="XBR49" s="2"/>
      <c r="XBS49" s="2"/>
      <c r="XBT49" s="2"/>
      <c r="XBU49" s="2"/>
      <c r="XBV49" s="2"/>
      <c r="XBW49" s="2"/>
      <c r="XBX49" s="2"/>
      <c r="XBY49" s="2"/>
      <c r="XBZ49" s="2"/>
      <c r="XCA49" s="2"/>
      <c r="XCB49" s="2"/>
      <c r="XCC49" s="2"/>
      <c r="XCD49" s="2"/>
      <c r="XCE49" s="2"/>
      <c r="XCF49" s="2"/>
      <c r="XCG49" s="2"/>
      <c r="XCH49" s="2"/>
      <c r="XCI49" s="2"/>
      <c r="XCJ49" s="2"/>
      <c r="XCK49" s="2"/>
      <c r="XCL49" s="2"/>
      <c r="XCM49" s="2"/>
      <c r="XCN49" s="2"/>
      <c r="XCO49" s="2"/>
      <c r="XCP49" s="2"/>
      <c r="XCQ49" s="2"/>
      <c r="XCR49" s="2"/>
      <c r="XCS49" s="2"/>
      <c r="XCT49" s="2"/>
      <c r="XCU49" s="2"/>
      <c r="XCV49" s="2"/>
      <c r="XCW49" s="2"/>
      <c r="XCX49" s="2"/>
      <c r="XCY49" s="2"/>
      <c r="XCZ49" s="2"/>
      <c r="XDA49" s="2"/>
      <c r="XDB49" s="2"/>
      <c r="XDC49" s="2"/>
      <c r="XDD49" s="2"/>
      <c r="XDE49" s="2"/>
      <c r="XDF49" s="2"/>
      <c r="XDG49" s="2"/>
      <c r="XDH49" s="2"/>
      <c r="XDI49" s="2"/>
      <c r="XDJ49" s="2"/>
      <c r="XDK49" s="2"/>
      <c r="XDL49" s="2"/>
      <c r="XDM49" s="2"/>
      <c r="XDN49" s="2"/>
      <c r="XDO49" s="2"/>
      <c r="XDP49" s="2"/>
      <c r="XDQ49" s="2"/>
      <c r="XDR49" s="2"/>
      <c r="XDS49" s="2"/>
      <c r="XDT49" s="2"/>
      <c r="XDU49" s="2"/>
      <c r="XDV49" s="2"/>
      <c r="XDW49" s="2"/>
      <c r="XDX49" s="2"/>
      <c r="XDY49" s="2"/>
      <c r="XDZ49" s="2"/>
      <c r="XEA49" s="2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</row>
    <row r="50" spans="1:16372" s="6" customFormat="1">
      <c r="A50" s="2"/>
      <c r="B50" s="2"/>
      <c r="C50" s="3"/>
      <c r="D50" s="3"/>
      <c r="E50" s="4"/>
      <c r="F50" s="4"/>
      <c r="G50" s="4"/>
      <c r="H50" s="4"/>
      <c r="I50" s="4"/>
      <c r="J50" s="4"/>
      <c r="K50" s="4"/>
      <c r="L50" s="5"/>
      <c r="M50" s="4"/>
      <c r="N50" s="4"/>
      <c r="O50" s="4"/>
      <c r="P50" s="4"/>
      <c r="Q50" s="4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  <c r="XCR50" s="2"/>
      <c r="XCS50" s="2"/>
      <c r="XCT50" s="2"/>
      <c r="XCU50" s="2"/>
      <c r="XCV50" s="2"/>
      <c r="XCW50" s="2"/>
      <c r="XCX50" s="2"/>
      <c r="XCY50" s="2"/>
      <c r="XCZ50" s="2"/>
      <c r="XDA50" s="2"/>
      <c r="XDB50" s="2"/>
      <c r="XDC50" s="2"/>
      <c r="XDD50" s="2"/>
      <c r="XDE50" s="2"/>
      <c r="XDF50" s="2"/>
      <c r="XDG50" s="2"/>
      <c r="XDH50" s="2"/>
      <c r="XDI50" s="2"/>
      <c r="XDJ50" s="2"/>
      <c r="XDK50" s="2"/>
      <c r="XDL50" s="2"/>
      <c r="XDM50" s="2"/>
      <c r="XDN50" s="2"/>
      <c r="XDO50" s="2"/>
      <c r="XDP50" s="2"/>
      <c r="XDQ50" s="2"/>
      <c r="XDR50" s="2"/>
      <c r="XDS50" s="2"/>
      <c r="XDT50" s="2"/>
      <c r="XDU50" s="2"/>
      <c r="XDV50" s="2"/>
      <c r="XDW50" s="2"/>
      <c r="XDX50" s="2"/>
      <c r="XDY50" s="2"/>
      <c r="XDZ50" s="2"/>
      <c r="XEA50" s="2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</row>
    <row r="51" spans="1:16372" s="6" customFormat="1">
      <c r="A51" s="2"/>
      <c r="B51" s="2"/>
      <c r="C51" s="3"/>
      <c r="D51" s="3"/>
      <c r="E51" s="4"/>
      <c r="F51" s="4"/>
      <c r="G51" s="4"/>
      <c r="H51" s="4"/>
      <c r="I51" s="4"/>
      <c r="J51" s="4"/>
      <c r="K51" s="4"/>
      <c r="L51" s="5"/>
      <c r="M51" s="4"/>
      <c r="N51" s="4"/>
      <c r="O51" s="4"/>
      <c r="P51" s="4"/>
      <c r="Q51" s="4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  <c r="BEF51" s="2"/>
      <c r="BEG51" s="2"/>
      <c r="BEH51" s="2"/>
      <c r="BEI51" s="2"/>
      <c r="BEJ51" s="2"/>
      <c r="BEK51" s="2"/>
      <c r="BEL51" s="2"/>
      <c r="BEM51" s="2"/>
      <c r="BEN51" s="2"/>
      <c r="BEO51" s="2"/>
      <c r="BEP51" s="2"/>
      <c r="BEQ51" s="2"/>
      <c r="BER51" s="2"/>
      <c r="BES51" s="2"/>
      <c r="BET51" s="2"/>
      <c r="BEU51" s="2"/>
      <c r="BEV51" s="2"/>
      <c r="BEW51" s="2"/>
      <c r="BEX51" s="2"/>
      <c r="BEY51" s="2"/>
      <c r="BEZ51" s="2"/>
      <c r="BFA51" s="2"/>
      <c r="BFB51" s="2"/>
      <c r="BFC51" s="2"/>
      <c r="BFD51" s="2"/>
      <c r="BFE51" s="2"/>
      <c r="BFF51" s="2"/>
      <c r="BFG51" s="2"/>
      <c r="BFH51" s="2"/>
      <c r="BFI51" s="2"/>
      <c r="BFJ51" s="2"/>
      <c r="BFK51" s="2"/>
      <c r="BFL51" s="2"/>
      <c r="BFM51" s="2"/>
      <c r="BFN51" s="2"/>
      <c r="BFO51" s="2"/>
      <c r="BFP51" s="2"/>
      <c r="BFQ51" s="2"/>
      <c r="BFR51" s="2"/>
      <c r="BFS51" s="2"/>
      <c r="BFT51" s="2"/>
      <c r="BFU51" s="2"/>
      <c r="BFV51" s="2"/>
      <c r="BFW51" s="2"/>
      <c r="BFX51" s="2"/>
      <c r="BFY51" s="2"/>
      <c r="BFZ51" s="2"/>
      <c r="BGA51" s="2"/>
      <c r="BGB51" s="2"/>
      <c r="BGC51" s="2"/>
      <c r="BGD51" s="2"/>
      <c r="BGE51" s="2"/>
      <c r="BGF51" s="2"/>
      <c r="BGG51" s="2"/>
      <c r="BGH51" s="2"/>
      <c r="BGI51" s="2"/>
      <c r="BGJ51" s="2"/>
      <c r="BGK51" s="2"/>
      <c r="BGL51" s="2"/>
      <c r="BGM51" s="2"/>
      <c r="BGN51" s="2"/>
      <c r="BGO51" s="2"/>
      <c r="BGP51" s="2"/>
      <c r="BGQ51" s="2"/>
      <c r="BGR51" s="2"/>
      <c r="BGS51" s="2"/>
      <c r="BGT51" s="2"/>
      <c r="BGU51" s="2"/>
      <c r="BGV51" s="2"/>
      <c r="BGW51" s="2"/>
      <c r="BGX51" s="2"/>
      <c r="BGY51" s="2"/>
      <c r="BGZ51" s="2"/>
      <c r="BHA51" s="2"/>
      <c r="BHB51" s="2"/>
      <c r="BHC51" s="2"/>
      <c r="BHD51" s="2"/>
      <c r="BHE51" s="2"/>
      <c r="BHF51" s="2"/>
      <c r="BHG51" s="2"/>
      <c r="BHH51" s="2"/>
      <c r="BHI51" s="2"/>
      <c r="BHJ51" s="2"/>
      <c r="BHK51" s="2"/>
      <c r="BHL51" s="2"/>
      <c r="BHM51" s="2"/>
      <c r="BHN51" s="2"/>
      <c r="BHO51" s="2"/>
      <c r="BHP51" s="2"/>
      <c r="BHQ51" s="2"/>
      <c r="BHR51" s="2"/>
      <c r="BHS51" s="2"/>
      <c r="BHT51" s="2"/>
      <c r="BHU51" s="2"/>
      <c r="BHV51" s="2"/>
      <c r="BHW51" s="2"/>
      <c r="BHX51" s="2"/>
      <c r="BHY51" s="2"/>
      <c r="BHZ51" s="2"/>
      <c r="BIA51" s="2"/>
      <c r="BIB51" s="2"/>
      <c r="BIC51" s="2"/>
      <c r="BID51" s="2"/>
      <c r="BIE51" s="2"/>
      <c r="BIF51" s="2"/>
      <c r="BIG51" s="2"/>
      <c r="BIH51" s="2"/>
      <c r="BII51" s="2"/>
      <c r="BIJ51" s="2"/>
      <c r="BIK51" s="2"/>
      <c r="BIL51" s="2"/>
      <c r="BIM51" s="2"/>
      <c r="BIN51" s="2"/>
      <c r="BIO51" s="2"/>
      <c r="BIP51" s="2"/>
      <c r="BIQ51" s="2"/>
      <c r="BIR51" s="2"/>
      <c r="BIS51" s="2"/>
      <c r="BIT51" s="2"/>
      <c r="BIU51" s="2"/>
      <c r="BIV51" s="2"/>
      <c r="BIW51" s="2"/>
      <c r="BIX51" s="2"/>
      <c r="BIY51" s="2"/>
      <c r="BIZ51" s="2"/>
      <c r="BJA51" s="2"/>
      <c r="BJB51" s="2"/>
      <c r="BJC51" s="2"/>
      <c r="BJD51" s="2"/>
      <c r="BJE51" s="2"/>
      <c r="BJF51" s="2"/>
      <c r="BJG51" s="2"/>
      <c r="BJH51" s="2"/>
      <c r="BJI51" s="2"/>
      <c r="BJJ51" s="2"/>
      <c r="BJK51" s="2"/>
      <c r="BJL51" s="2"/>
      <c r="BJM51" s="2"/>
      <c r="BJN51" s="2"/>
      <c r="BJO51" s="2"/>
      <c r="BJP51" s="2"/>
      <c r="BJQ51" s="2"/>
      <c r="BJR51" s="2"/>
      <c r="BJS51" s="2"/>
      <c r="BJT51" s="2"/>
      <c r="BJU51" s="2"/>
      <c r="BJV51" s="2"/>
      <c r="BJW51" s="2"/>
      <c r="BJX51" s="2"/>
      <c r="BJY51" s="2"/>
      <c r="BJZ51" s="2"/>
      <c r="BKA51" s="2"/>
      <c r="BKB51" s="2"/>
      <c r="BKC51" s="2"/>
      <c r="BKD51" s="2"/>
      <c r="BKE51" s="2"/>
      <c r="BKF51" s="2"/>
      <c r="BKG51" s="2"/>
      <c r="BKH51" s="2"/>
      <c r="BKI51" s="2"/>
      <c r="BKJ51" s="2"/>
      <c r="BKK51" s="2"/>
      <c r="BKL51" s="2"/>
      <c r="BKM51" s="2"/>
      <c r="BKN51" s="2"/>
      <c r="BKO51" s="2"/>
      <c r="BKP51" s="2"/>
      <c r="BKQ51" s="2"/>
      <c r="BKR51" s="2"/>
      <c r="BKS51" s="2"/>
      <c r="BKT51" s="2"/>
      <c r="BKU51" s="2"/>
      <c r="BKV51" s="2"/>
      <c r="BKW51" s="2"/>
      <c r="BKX51" s="2"/>
      <c r="BKY51" s="2"/>
      <c r="BKZ51" s="2"/>
      <c r="BLA51" s="2"/>
      <c r="BLB51" s="2"/>
      <c r="BLC51" s="2"/>
      <c r="BLD51" s="2"/>
      <c r="BLE51" s="2"/>
      <c r="BLF51" s="2"/>
      <c r="BLG51" s="2"/>
      <c r="BLH51" s="2"/>
      <c r="BLI51" s="2"/>
      <c r="BLJ51" s="2"/>
      <c r="BLK51" s="2"/>
      <c r="BLL51" s="2"/>
      <c r="BLM51" s="2"/>
      <c r="BLN51" s="2"/>
      <c r="BLO51" s="2"/>
      <c r="BLP51" s="2"/>
      <c r="BLQ51" s="2"/>
      <c r="BLR51" s="2"/>
      <c r="BLS51" s="2"/>
      <c r="BLT51" s="2"/>
      <c r="BLU51" s="2"/>
      <c r="BLV51" s="2"/>
      <c r="BLW51" s="2"/>
      <c r="BLX51" s="2"/>
      <c r="BLY51" s="2"/>
      <c r="BLZ51" s="2"/>
      <c r="BMA51" s="2"/>
      <c r="BMB51" s="2"/>
      <c r="BMC51" s="2"/>
      <c r="BMD51" s="2"/>
      <c r="BME51" s="2"/>
      <c r="BMF51" s="2"/>
      <c r="BMG51" s="2"/>
      <c r="BMH51" s="2"/>
      <c r="BMI51" s="2"/>
      <c r="BMJ51" s="2"/>
      <c r="BMK51" s="2"/>
      <c r="BML51" s="2"/>
      <c r="BMM51" s="2"/>
      <c r="BMN51" s="2"/>
      <c r="BMO51" s="2"/>
      <c r="BMP51" s="2"/>
      <c r="BMQ51" s="2"/>
      <c r="BMR51" s="2"/>
      <c r="BMS51" s="2"/>
      <c r="BMT51" s="2"/>
      <c r="BMU51" s="2"/>
      <c r="BMV51" s="2"/>
      <c r="BMW51" s="2"/>
      <c r="BMX51" s="2"/>
      <c r="BMY51" s="2"/>
      <c r="BMZ51" s="2"/>
      <c r="BNA51" s="2"/>
      <c r="BNB51" s="2"/>
      <c r="BNC51" s="2"/>
      <c r="BND51" s="2"/>
      <c r="BNE51" s="2"/>
      <c r="BNF51" s="2"/>
      <c r="BNG51" s="2"/>
      <c r="BNH51" s="2"/>
      <c r="BNI51" s="2"/>
      <c r="BNJ51" s="2"/>
      <c r="BNK51" s="2"/>
      <c r="BNL51" s="2"/>
      <c r="BNM51" s="2"/>
      <c r="BNN51" s="2"/>
      <c r="BNO51" s="2"/>
      <c r="BNP51" s="2"/>
      <c r="BNQ51" s="2"/>
      <c r="BNR51" s="2"/>
      <c r="BNS51" s="2"/>
      <c r="BNT51" s="2"/>
      <c r="BNU51" s="2"/>
      <c r="BNV51" s="2"/>
      <c r="BNW51" s="2"/>
      <c r="BNX51" s="2"/>
      <c r="BNY51" s="2"/>
      <c r="BNZ51" s="2"/>
      <c r="BOA51" s="2"/>
      <c r="BOB51" s="2"/>
      <c r="BOC51" s="2"/>
      <c r="BOD51" s="2"/>
      <c r="BOE51" s="2"/>
      <c r="BOF51" s="2"/>
      <c r="BOG51" s="2"/>
      <c r="BOH51" s="2"/>
      <c r="BOI51" s="2"/>
      <c r="BOJ51" s="2"/>
      <c r="BOK51" s="2"/>
      <c r="BOL51" s="2"/>
      <c r="BOM51" s="2"/>
      <c r="BON51" s="2"/>
      <c r="BOO51" s="2"/>
      <c r="BOP51" s="2"/>
      <c r="BOQ51" s="2"/>
      <c r="BOR51" s="2"/>
      <c r="BOS51" s="2"/>
      <c r="BOT51" s="2"/>
      <c r="BOU51" s="2"/>
      <c r="BOV51" s="2"/>
      <c r="BOW51" s="2"/>
      <c r="BOX51" s="2"/>
      <c r="BOY51" s="2"/>
      <c r="BOZ51" s="2"/>
      <c r="BPA51" s="2"/>
      <c r="BPB51" s="2"/>
      <c r="BPC51" s="2"/>
      <c r="BPD51" s="2"/>
      <c r="BPE51" s="2"/>
      <c r="BPF51" s="2"/>
      <c r="BPG51" s="2"/>
      <c r="BPH51" s="2"/>
      <c r="BPI51" s="2"/>
      <c r="BPJ51" s="2"/>
      <c r="BPK51" s="2"/>
      <c r="BPL51" s="2"/>
      <c r="BPM51" s="2"/>
      <c r="BPN51" s="2"/>
      <c r="BPO51" s="2"/>
      <c r="BPP51" s="2"/>
      <c r="BPQ51" s="2"/>
      <c r="BPR51" s="2"/>
      <c r="BPS51" s="2"/>
      <c r="BPT51" s="2"/>
      <c r="BPU51" s="2"/>
      <c r="BPV51" s="2"/>
      <c r="BPW51" s="2"/>
      <c r="BPX51" s="2"/>
      <c r="BPY51" s="2"/>
      <c r="BPZ51" s="2"/>
      <c r="BQA51" s="2"/>
      <c r="BQB51" s="2"/>
      <c r="BQC51" s="2"/>
      <c r="BQD51" s="2"/>
      <c r="BQE51" s="2"/>
      <c r="BQF51" s="2"/>
      <c r="BQG51" s="2"/>
      <c r="BQH51" s="2"/>
      <c r="BQI51" s="2"/>
      <c r="BQJ51" s="2"/>
      <c r="BQK51" s="2"/>
      <c r="BQL51" s="2"/>
      <c r="BQM51" s="2"/>
      <c r="BQN51" s="2"/>
      <c r="BQO51" s="2"/>
      <c r="BQP51" s="2"/>
      <c r="BQQ51" s="2"/>
      <c r="BQR51" s="2"/>
      <c r="BQS51" s="2"/>
      <c r="BQT51" s="2"/>
      <c r="BQU51" s="2"/>
      <c r="BQV51" s="2"/>
      <c r="BQW51" s="2"/>
      <c r="BQX51" s="2"/>
      <c r="BQY51" s="2"/>
      <c r="BQZ51" s="2"/>
      <c r="BRA51" s="2"/>
      <c r="BRB51" s="2"/>
      <c r="BRC51" s="2"/>
      <c r="BRD51" s="2"/>
      <c r="BRE51" s="2"/>
      <c r="BRF51" s="2"/>
      <c r="BRG51" s="2"/>
      <c r="BRH51" s="2"/>
      <c r="BRI51" s="2"/>
      <c r="BRJ51" s="2"/>
      <c r="BRK51" s="2"/>
      <c r="BRL51" s="2"/>
      <c r="BRM51" s="2"/>
      <c r="BRN51" s="2"/>
      <c r="BRO51" s="2"/>
      <c r="BRP51" s="2"/>
      <c r="BRQ51" s="2"/>
      <c r="BRR51" s="2"/>
      <c r="BRS51" s="2"/>
      <c r="BRT51" s="2"/>
      <c r="BRU51" s="2"/>
      <c r="BRV51" s="2"/>
      <c r="BRW51" s="2"/>
      <c r="BRX51" s="2"/>
      <c r="BRY51" s="2"/>
      <c r="BRZ51" s="2"/>
      <c r="BSA51" s="2"/>
      <c r="BSB51" s="2"/>
      <c r="BSC51" s="2"/>
      <c r="BSD51" s="2"/>
      <c r="BSE51" s="2"/>
      <c r="BSF51" s="2"/>
      <c r="BSG51" s="2"/>
      <c r="BSH51" s="2"/>
      <c r="BSI51" s="2"/>
      <c r="BSJ51" s="2"/>
      <c r="BSK51" s="2"/>
      <c r="BSL51" s="2"/>
      <c r="BSM51" s="2"/>
      <c r="BSN51" s="2"/>
      <c r="BSO51" s="2"/>
      <c r="BSP51" s="2"/>
      <c r="BSQ51" s="2"/>
      <c r="BSR51" s="2"/>
      <c r="BSS51" s="2"/>
      <c r="BST51" s="2"/>
      <c r="BSU51" s="2"/>
      <c r="BSV51" s="2"/>
      <c r="BSW51" s="2"/>
      <c r="BSX51" s="2"/>
      <c r="BSY51" s="2"/>
      <c r="BSZ51" s="2"/>
      <c r="BTA51" s="2"/>
      <c r="BTB51" s="2"/>
      <c r="BTC51" s="2"/>
      <c r="BTD51" s="2"/>
      <c r="BTE51" s="2"/>
      <c r="BTF51" s="2"/>
      <c r="BTG51" s="2"/>
      <c r="BTH51" s="2"/>
      <c r="BTI51" s="2"/>
      <c r="BTJ51" s="2"/>
      <c r="BTK51" s="2"/>
      <c r="BTL51" s="2"/>
      <c r="BTM51" s="2"/>
      <c r="BTN51" s="2"/>
      <c r="BTO51" s="2"/>
      <c r="BTP51" s="2"/>
      <c r="BTQ51" s="2"/>
      <c r="BTR51" s="2"/>
      <c r="BTS51" s="2"/>
      <c r="BTT51" s="2"/>
      <c r="BTU51" s="2"/>
      <c r="BTV51" s="2"/>
      <c r="BTW51" s="2"/>
      <c r="BTX51" s="2"/>
      <c r="BTY51" s="2"/>
      <c r="BTZ51" s="2"/>
      <c r="BUA51" s="2"/>
      <c r="BUB51" s="2"/>
      <c r="BUC51" s="2"/>
      <c r="BUD51" s="2"/>
      <c r="BUE51" s="2"/>
      <c r="BUF51" s="2"/>
      <c r="BUG51" s="2"/>
      <c r="BUH51" s="2"/>
      <c r="BUI51" s="2"/>
      <c r="BUJ51" s="2"/>
      <c r="BUK51" s="2"/>
      <c r="BUL51" s="2"/>
      <c r="BUM51" s="2"/>
      <c r="BUN51" s="2"/>
      <c r="BUO51" s="2"/>
      <c r="BUP51" s="2"/>
      <c r="BUQ51" s="2"/>
      <c r="BUR51" s="2"/>
      <c r="BUS51" s="2"/>
      <c r="BUT51" s="2"/>
      <c r="BUU51" s="2"/>
      <c r="BUV51" s="2"/>
      <c r="BUW51" s="2"/>
      <c r="BUX51" s="2"/>
      <c r="BUY51" s="2"/>
      <c r="BUZ51" s="2"/>
      <c r="BVA51" s="2"/>
      <c r="BVB51" s="2"/>
      <c r="BVC51" s="2"/>
      <c r="BVD51" s="2"/>
      <c r="BVE51" s="2"/>
      <c r="BVF51" s="2"/>
      <c r="BVG51" s="2"/>
      <c r="BVH51" s="2"/>
      <c r="BVI51" s="2"/>
      <c r="BVJ51" s="2"/>
      <c r="BVK51" s="2"/>
      <c r="BVL51" s="2"/>
      <c r="BVM51" s="2"/>
      <c r="BVN51" s="2"/>
      <c r="BVO51" s="2"/>
      <c r="BVP51" s="2"/>
      <c r="BVQ51" s="2"/>
      <c r="BVR51" s="2"/>
      <c r="BVS51" s="2"/>
      <c r="BVT51" s="2"/>
      <c r="BVU51" s="2"/>
      <c r="BVV51" s="2"/>
      <c r="BVW51" s="2"/>
      <c r="BVX51" s="2"/>
      <c r="BVY51" s="2"/>
      <c r="BVZ51" s="2"/>
      <c r="BWA51" s="2"/>
      <c r="BWB51" s="2"/>
      <c r="BWC51" s="2"/>
      <c r="BWD51" s="2"/>
      <c r="BWE51" s="2"/>
      <c r="BWF51" s="2"/>
      <c r="BWG51" s="2"/>
      <c r="BWH51" s="2"/>
      <c r="BWI51" s="2"/>
      <c r="BWJ51" s="2"/>
      <c r="BWK51" s="2"/>
      <c r="BWL51" s="2"/>
      <c r="BWM51" s="2"/>
      <c r="BWN51" s="2"/>
      <c r="BWO51" s="2"/>
      <c r="BWP51" s="2"/>
      <c r="BWQ51" s="2"/>
      <c r="BWR51" s="2"/>
      <c r="BWS51" s="2"/>
      <c r="BWT51" s="2"/>
      <c r="BWU51" s="2"/>
      <c r="BWV51" s="2"/>
      <c r="BWW51" s="2"/>
      <c r="BWX51" s="2"/>
      <c r="BWY51" s="2"/>
      <c r="BWZ51" s="2"/>
      <c r="BXA51" s="2"/>
      <c r="BXB51" s="2"/>
      <c r="BXC51" s="2"/>
      <c r="BXD51" s="2"/>
      <c r="BXE51" s="2"/>
      <c r="BXF51" s="2"/>
      <c r="BXG51" s="2"/>
      <c r="BXH51" s="2"/>
      <c r="BXI51" s="2"/>
      <c r="BXJ51" s="2"/>
      <c r="BXK51" s="2"/>
      <c r="BXL51" s="2"/>
      <c r="BXM51" s="2"/>
      <c r="BXN51" s="2"/>
      <c r="BXO51" s="2"/>
      <c r="BXP51" s="2"/>
      <c r="BXQ51" s="2"/>
      <c r="BXR51" s="2"/>
      <c r="BXS51" s="2"/>
      <c r="BXT51" s="2"/>
      <c r="BXU51" s="2"/>
      <c r="BXV51" s="2"/>
      <c r="BXW51" s="2"/>
      <c r="BXX51" s="2"/>
      <c r="BXY51" s="2"/>
      <c r="BXZ51" s="2"/>
      <c r="BYA51" s="2"/>
      <c r="BYB51" s="2"/>
      <c r="BYC51" s="2"/>
      <c r="BYD51" s="2"/>
      <c r="BYE51" s="2"/>
      <c r="BYF51" s="2"/>
      <c r="BYG51" s="2"/>
      <c r="BYH51" s="2"/>
      <c r="BYI51" s="2"/>
      <c r="BYJ51" s="2"/>
      <c r="BYK51" s="2"/>
      <c r="BYL51" s="2"/>
      <c r="BYM51" s="2"/>
      <c r="BYN51" s="2"/>
      <c r="BYO51" s="2"/>
      <c r="BYP51" s="2"/>
      <c r="BYQ51" s="2"/>
      <c r="BYR51" s="2"/>
      <c r="BYS51" s="2"/>
      <c r="BYT51" s="2"/>
      <c r="BYU51" s="2"/>
      <c r="BYV51" s="2"/>
      <c r="BYW51" s="2"/>
      <c r="BYX51" s="2"/>
      <c r="BYY51" s="2"/>
      <c r="BYZ51" s="2"/>
      <c r="BZA51" s="2"/>
      <c r="BZB51" s="2"/>
      <c r="BZC51" s="2"/>
      <c r="BZD51" s="2"/>
      <c r="BZE51" s="2"/>
      <c r="BZF51" s="2"/>
      <c r="BZG51" s="2"/>
      <c r="BZH51" s="2"/>
      <c r="BZI51" s="2"/>
      <c r="BZJ51" s="2"/>
      <c r="BZK51" s="2"/>
      <c r="BZL51" s="2"/>
      <c r="BZM51" s="2"/>
      <c r="BZN51" s="2"/>
      <c r="BZO51" s="2"/>
      <c r="BZP51" s="2"/>
      <c r="BZQ51" s="2"/>
      <c r="BZR51" s="2"/>
      <c r="BZS51" s="2"/>
      <c r="BZT51" s="2"/>
      <c r="BZU51" s="2"/>
      <c r="BZV51" s="2"/>
      <c r="BZW51" s="2"/>
      <c r="BZX51" s="2"/>
      <c r="BZY51" s="2"/>
      <c r="BZZ51" s="2"/>
      <c r="CAA51" s="2"/>
      <c r="CAB51" s="2"/>
      <c r="CAC51" s="2"/>
      <c r="CAD51" s="2"/>
      <c r="CAE51" s="2"/>
      <c r="CAF51" s="2"/>
      <c r="CAG51" s="2"/>
      <c r="CAH51" s="2"/>
      <c r="CAI51" s="2"/>
      <c r="CAJ51" s="2"/>
      <c r="CAK51" s="2"/>
      <c r="CAL51" s="2"/>
      <c r="CAM51" s="2"/>
      <c r="CAN51" s="2"/>
      <c r="CAO51" s="2"/>
      <c r="CAP51" s="2"/>
      <c r="CAQ51" s="2"/>
      <c r="CAR51" s="2"/>
      <c r="CAS51" s="2"/>
      <c r="CAT51" s="2"/>
      <c r="CAU51" s="2"/>
      <c r="CAV51" s="2"/>
      <c r="CAW51" s="2"/>
      <c r="CAX51" s="2"/>
      <c r="CAY51" s="2"/>
      <c r="CAZ51" s="2"/>
      <c r="CBA51" s="2"/>
      <c r="CBB51" s="2"/>
      <c r="CBC51" s="2"/>
      <c r="CBD51" s="2"/>
      <c r="CBE51" s="2"/>
      <c r="CBF51" s="2"/>
      <c r="CBG51" s="2"/>
      <c r="CBH51" s="2"/>
      <c r="CBI51" s="2"/>
      <c r="CBJ51" s="2"/>
      <c r="CBK51" s="2"/>
      <c r="CBL51" s="2"/>
      <c r="CBM51" s="2"/>
      <c r="CBN51" s="2"/>
      <c r="CBO51" s="2"/>
      <c r="CBP51" s="2"/>
      <c r="CBQ51" s="2"/>
      <c r="CBR51" s="2"/>
      <c r="CBS51" s="2"/>
      <c r="CBT51" s="2"/>
      <c r="CBU51" s="2"/>
      <c r="CBV51" s="2"/>
      <c r="CBW51" s="2"/>
      <c r="CBX51" s="2"/>
      <c r="CBY51" s="2"/>
      <c r="CBZ51" s="2"/>
      <c r="CCA51" s="2"/>
      <c r="CCB51" s="2"/>
      <c r="CCC51" s="2"/>
      <c r="CCD51" s="2"/>
      <c r="CCE51" s="2"/>
      <c r="CCF51" s="2"/>
      <c r="CCG51" s="2"/>
      <c r="CCH51" s="2"/>
      <c r="CCI51" s="2"/>
      <c r="CCJ51" s="2"/>
      <c r="CCK51" s="2"/>
      <c r="CCL51" s="2"/>
      <c r="CCM51" s="2"/>
      <c r="CCN51" s="2"/>
      <c r="CCO51" s="2"/>
      <c r="CCP51" s="2"/>
      <c r="CCQ51" s="2"/>
      <c r="CCR51" s="2"/>
      <c r="CCS51" s="2"/>
      <c r="CCT51" s="2"/>
      <c r="CCU51" s="2"/>
      <c r="CCV51" s="2"/>
      <c r="CCW51" s="2"/>
      <c r="CCX51" s="2"/>
      <c r="CCY51" s="2"/>
      <c r="CCZ51" s="2"/>
      <c r="CDA51" s="2"/>
      <c r="CDB51" s="2"/>
      <c r="CDC51" s="2"/>
      <c r="CDD51" s="2"/>
      <c r="CDE51" s="2"/>
      <c r="CDF51" s="2"/>
      <c r="CDG51" s="2"/>
      <c r="CDH51" s="2"/>
      <c r="CDI51" s="2"/>
      <c r="CDJ51" s="2"/>
      <c r="CDK51" s="2"/>
      <c r="CDL51" s="2"/>
      <c r="CDM51" s="2"/>
      <c r="CDN51" s="2"/>
      <c r="CDO51" s="2"/>
      <c r="CDP51" s="2"/>
      <c r="CDQ51" s="2"/>
      <c r="CDR51" s="2"/>
      <c r="CDS51" s="2"/>
      <c r="CDT51" s="2"/>
      <c r="CDU51" s="2"/>
      <c r="CDV51" s="2"/>
      <c r="CDW51" s="2"/>
      <c r="CDX51" s="2"/>
      <c r="CDY51" s="2"/>
      <c r="CDZ51" s="2"/>
      <c r="CEA51" s="2"/>
      <c r="CEB51" s="2"/>
      <c r="CEC51" s="2"/>
      <c r="CED51" s="2"/>
      <c r="CEE51" s="2"/>
      <c r="CEF51" s="2"/>
      <c r="CEG51" s="2"/>
      <c r="CEH51" s="2"/>
      <c r="CEI51" s="2"/>
      <c r="CEJ51" s="2"/>
      <c r="CEK51" s="2"/>
      <c r="CEL51" s="2"/>
      <c r="CEM51" s="2"/>
      <c r="CEN51" s="2"/>
      <c r="CEO51" s="2"/>
      <c r="CEP51" s="2"/>
      <c r="CEQ51" s="2"/>
      <c r="CER51" s="2"/>
      <c r="CES51" s="2"/>
      <c r="CET51" s="2"/>
      <c r="CEU51" s="2"/>
      <c r="CEV51" s="2"/>
      <c r="CEW51" s="2"/>
      <c r="CEX51" s="2"/>
      <c r="CEY51" s="2"/>
      <c r="CEZ51" s="2"/>
      <c r="CFA51" s="2"/>
      <c r="CFB51" s="2"/>
      <c r="CFC51" s="2"/>
      <c r="CFD51" s="2"/>
      <c r="CFE51" s="2"/>
      <c r="CFF51" s="2"/>
      <c r="CFG51" s="2"/>
      <c r="CFH51" s="2"/>
      <c r="CFI51" s="2"/>
      <c r="CFJ51" s="2"/>
      <c r="CFK51" s="2"/>
      <c r="CFL51" s="2"/>
      <c r="CFM51" s="2"/>
      <c r="CFN51" s="2"/>
      <c r="CFO51" s="2"/>
      <c r="CFP51" s="2"/>
      <c r="CFQ51" s="2"/>
      <c r="CFR51" s="2"/>
      <c r="CFS51" s="2"/>
      <c r="CFT51" s="2"/>
      <c r="CFU51" s="2"/>
      <c r="CFV51" s="2"/>
      <c r="CFW51" s="2"/>
      <c r="CFX51" s="2"/>
      <c r="CFY51" s="2"/>
      <c r="CFZ51" s="2"/>
      <c r="CGA51" s="2"/>
      <c r="CGB51" s="2"/>
      <c r="CGC51" s="2"/>
      <c r="CGD51" s="2"/>
      <c r="CGE51" s="2"/>
      <c r="CGF51" s="2"/>
      <c r="CGG51" s="2"/>
      <c r="CGH51" s="2"/>
      <c r="CGI51" s="2"/>
      <c r="CGJ51" s="2"/>
      <c r="CGK51" s="2"/>
      <c r="CGL51" s="2"/>
      <c r="CGM51" s="2"/>
      <c r="CGN51" s="2"/>
      <c r="CGO51" s="2"/>
      <c r="CGP51" s="2"/>
      <c r="CGQ51" s="2"/>
      <c r="CGR51" s="2"/>
      <c r="CGS51" s="2"/>
      <c r="CGT51" s="2"/>
      <c r="CGU51" s="2"/>
      <c r="CGV51" s="2"/>
      <c r="CGW51" s="2"/>
      <c r="CGX51" s="2"/>
      <c r="CGY51" s="2"/>
      <c r="CGZ51" s="2"/>
      <c r="CHA51" s="2"/>
      <c r="CHB51" s="2"/>
      <c r="CHC51" s="2"/>
      <c r="CHD51" s="2"/>
      <c r="CHE51" s="2"/>
      <c r="CHF51" s="2"/>
      <c r="CHG51" s="2"/>
      <c r="CHH51" s="2"/>
      <c r="CHI51" s="2"/>
      <c r="CHJ51" s="2"/>
      <c r="CHK51" s="2"/>
      <c r="CHL51" s="2"/>
      <c r="CHM51" s="2"/>
      <c r="CHN51" s="2"/>
      <c r="CHO51" s="2"/>
      <c r="CHP51" s="2"/>
      <c r="CHQ51" s="2"/>
      <c r="CHR51" s="2"/>
      <c r="CHS51" s="2"/>
      <c r="CHT51" s="2"/>
      <c r="CHU51" s="2"/>
      <c r="CHV51" s="2"/>
      <c r="CHW51" s="2"/>
      <c r="CHX51" s="2"/>
      <c r="CHY51" s="2"/>
      <c r="CHZ51" s="2"/>
      <c r="CIA51" s="2"/>
      <c r="CIB51" s="2"/>
      <c r="CIC51" s="2"/>
      <c r="CID51" s="2"/>
      <c r="CIE51" s="2"/>
      <c r="CIF51" s="2"/>
      <c r="CIG51" s="2"/>
      <c r="CIH51" s="2"/>
      <c r="CII51" s="2"/>
      <c r="CIJ51" s="2"/>
      <c r="CIK51" s="2"/>
      <c r="CIL51" s="2"/>
      <c r="CIM51" s="2"/>
      <c r="CIN51" s="2"/>
      <c r="CIO51" s="2"/>
      <c r="CIP51" s="2"/>
      <c r="CIQ51" s="2"/>
      <c r="CIR51" s="2"/>
      <c r="CIS51" s="2"/>
      <c r="CIT51" s="2"/>
      <c r="CIU51" s="2"/>
      <c r="CIV51" s="2"/>
      <c r="CIW51" s="2"/>
      <c r="CIX51" s="2"/>
      <c r="CIY51" s="2"/>
      <c r="CIZ51" s="2"/>
      <c r="CJA51" s="2"/>
      <c r="CJB51" s="2"/>
      <c r="CJC51" s="2"/>
      <c r="CJD51" s="2"/>
      <c r="CJE51" s="2"/>
      <c r="CJF51" s="2"/>
      <c r="CJG51" s="2"/>
      <c r="CJH51" s="2"/>
      <c r="CJI51" s="2"/>
      <c r="CJJ51" s="2"/>
      <c r="CJK51" s="2"/>
      <c r="CJL51" s="2"/>
      <c r="CJM51" s="2"/>
      <c r="CJN51" s="2"/>
      <c r="CJO51" s="2"/>
      <c r="CJP51" s="2"/>
      <c r="CJQ51" s="2"/>
      <c r="CJR51" s="2"/>
      <c r="CJS51" s="2"/>
      <c r="CJT51" s="2"/>
      <c r="CJU51" s="2"/>
      <c r="CJV51" s="2"/>
      <c r="CJW51" s="2"/>
      <c r="CJX51" s="2"/>
      <c r="CJY51" s="2"/>
      <c r="CJZ51" s="2"/>
      <c r="CKA51" s="2"/>
      <c r="CKB51" s="2"/>
      <c r="CKC51" s="2"/>
      <c r="CKD51" s="2"/>
      <c r="CKE51" s="2"/>
      <c r="CKF51" s="2"/>
      <c r="CKG51" s="2"/>
      <c r="CKH51" s="2"/>
      <c r="CKI51" s="2"/>
      <c r="CKJ51" s="2"/>
      <c r="CKK51" s="2"/>
      <c r="CKL51" s="2"/>
      <c r="CKM51" s="2"/>
      <c r="CKN51" s="2"/>
      <c r="CKO51" s="2"/>
      <c r="CKP51" s="2"/>
      <c r="CKQ51" s="2"/>
      <c r="CKR51" s="2"/>
      <c r="CKS51" s="2"/>
      <c r="CKT51" s="2"/>
      <c r="CKU51" s="2"/>
      <c r="CKV51" s="2"/>
      <c r="CKW51" s="2"/>
      <c r="CKX51" s="2"/>
      <c r="CKY51" s="2"/>
      <c r="CKZ51" s="2"/>
      <c r="CLA51" s="2"/>
      <c r="CLB51" s="2"/>
      <c r="CLC51" s="2"/>
      <c r="CLD51" s="2"/>
      <c r="CLE51" s="2"/>
      <c r="CLF51" s="2"/>
      <c r="CLG51" s="2"/>
      <c r="CLH51" s="2"/>
      <c r="CLI51" s="2"/>
      <c r="CLJ51" s="2"/>
      <c r="CLK51" s="2"/>
      <c r="CLL51" s="2"/>
      <c r="CLM51" s="2"/>
      <c r="CLN51" s="2"/>
      <c r="CLO51" s="2"/>
      <c r="CLP51" s="2"/>
      <c r="CLQ51" s="2"/>
      <c r="CLR51" s="2"/>
      <c r="CLS51" s="2"/>
      <c r="CLT51" s="2"/>
      <c r="CLU51" s="2"/>
      <c r="CLV51" s="2"/>
      <c r="CLW51" s="2"/>
      <c r="CLX51" s="2"/>
      <c r="CLY51" s="2"/>
      <c r="CLZ51" s="2"/>
      <c r="CMA51" s="2"/>
      <c r="CMB51" s="2"/>
      <c r="CMC51" s="2"/>
      <c r="CMD51" s="2"/>
      <c r="CME51" s="2"/>
      <c r="CMF51" s="2"/>
      <c r="CMG51" s="2"/>
      <c r="CMH51" s="2"/>
      <c r="CMI51" s="2"/>
      <c r="CMJ51" s="2"/>
      <c r="CMK51" s="2"/>
      <c r="CML51" s="2"/>
      <c r="CMM51" s="2"/>
      <c r="CMN51" s="2"/>
      <c r="CMO51" s="2"/>
      <c r="CMP51" s="2"/>
      <c r="CMQ51" s="2"/>
      <c r="CMR51" s="2"/>
      <c r="CMS51" s="2"/>
      <c r="CMT51" s="2"/>
      <c r="CMU51" s="2"/>
      <c r="CMV51" s="2"/>
      <c r="CMW51" s="2"/>
      <c r="CMX51" s="2"/>
      <c r="CMY51" s="2"/>
      <c r="CMZ51" s="2"/>
      <c r="CNA51" s="2"/>
      <c r="CNB51" s="2"/>
      <c r="CNC51" s="2"/>
      <c r="CND51" s="2"/>
      <c r="CNE51" s="2"/>
      <c r="CNF51" s="2"/>
      <c r="CNG51" s="2"/>
      <c r="CNH51" s="2"/>
      <c r="CNI51" s="2"/>
      <c r="CNJ51" s="2"/>
      <c r="CNK51" s="2"/>
      <c r="CNL51" s="2"/>
      <c r="CNM51" s="2"/>
      <c r="CNN51" s="2"/>
      <c r="CNO51" s="2"/>
      <c r="CNP51" s="2"/>
      <c r="CNQ51" s="2"/>
      <c r="CNR51" s="2"/>
      <c r="CNS51" s="2"/>
      <c r="CNT51" s="2"/>
      <c r="CNU51" s="2"/>
      <c r="CNV51" s="2"/>
      <c r="CNW51" s="2"/>
      <c r="CNX51" s="2"/>
      <c r="CNY51" s="2"/>
      <c r="CNZ51" s="2"/>
      <c r="COA51" s="2"/>
      <c r="COB51" s="2"/>
      <c r="COC51" s="2"/>
      <c r="COD51" s="2"/>
      <c r="COE51" s="2"/>
      <c r="COF51" s="2"/>
      <c r="COG51" s="2"/>
      <c r="COH51" s="2"/>
      <c r="COI51" s="2"/>
      <c r="COJ51" s="2"/>
      <c r="COK51" s="2"/>
      <c r="COL51" s="2"/>
      <c r="COM51" s="2"/>
      <c r="CON51" s="2"/>
      <c r="COO51" s="2"/>
      <c r="COP51" s="2"/>
      <c r="COQ51" s="2"/>
      <c r="COR51" s="2"/>
      <c r="COS51" s="2"/>
      <c r="COT51" s="2"/>
      <c r="COU51" s="2"/>
      <c r="COV51" s="2"/>
      <c r="COW51" s="2"/>
      <c r="COX51" s="2"/>
      <c r="COY51" s="2"/>
      <c r="COZ51" s="2"/>
      <c r="CPA51" s="2"/>
      <c r="CPB51" s="2"/>
      <c r="CPC51" s="2"/>
      <c r="CPD51" s="2"/>
      <c r="CPE51" s="2"/>
      <c r="CPF51" s="2"/>
      <c r="CPG51" s="2"/>
      <c r="CPH51" s="2"/>
      <c r="CPI51" s="2"/>
      <c r="CPJ51" s="2"/>
      <c r="CPK51" s="2"/>
      <c r="CPL51" s="2"/>
      <c r="CPM51" s="2"/>
      <c r="CPN51" s="2"/>
      <c r="CPO51" s="2"/>
      <c r="CPP51" s="2"/>
      <c r="CPQ51" s="2"/>
      <c r="CPR51" s="2"/>
      <c r="CPS51" s="2"/>
      <c r="CPT51" s="2"/>
      <c r="CPU51" s="2"/>
      <c r="CPV51" s="2"/>
      <c r="CPW51" s="2"/>
      <c r="CPX51" s="2"/>
      <c r="CPY51" s="2"/>
      <c r="CPZ51" s="2"/>
      <c r="CQA51" s="2"/>
      <c r="CQB51" s="2"/>
      <c r="CQC51" s="2"/>
      <c r="CQD51" s="2"/>
      <c r="CQE51" s="2"/>
      <c r="CQF51" s="2"/>
      <c r="CQG51" s="2"/>
      <c r="CQH51" s="2"/>
      <c r="CQI51" s="2"/>
      <c r="CQJ51" s="2"/>
      <c r="CQK51" s="2"/>
      <c r="CQL51" s="2"/>
      <c r="CQM51" s="2"/>
      <c r="CQN51" s="2"/>
      <c r="CQO51" s="2"/>
      <c r="CQP51" s="2"/>
      <c r="CQQ51" s="2"/>
      <c r="CQR51" s="2"/>
      <c r="CQS51" s="2"/>
      <c r="CQT51" s="2"/>
      <c r="CQU51" s="2"/>
      <c r="CQV51" s="2"/>
      <c r="CQW51" s="2"/>
      <c r="CQX51" s="2"/>
      <c r="CQY51" s="2"/>
      <c r="CQZ51" s="2"/>
      <c r="CRA51" s="2"/>
      <c r="CRB51" s="2"/>
      <c r="CRC51" s="2"/>
      <c r="CRD51" s="2"/>
      <c r="CRE51" s="2"/>
      <c r="CRF51" s="2"/>
      <c r="CRG51" s="2"/>
      <c r="CRH51" s="2"/>
      <c r="CRI51" s="2"/>
      <c r="CRJ51" s="2"/>
      <c r="CRK51" s="2"/>
      <c r="CRL51" s="2"/>
      <c r="CRM51" s="2"/>
      <c r="CRN51" s="2"/>
      <c r="CRO51" s="2"/>
      <c r="CRP51" s="2"/>
      <c r="CRQ51" s="2"/>
      <c r="CRR51" s="2"/>
      <c r="CRS51" s="2"/>
      <c r="CRT51" s="2"/>
      <c r="CRU51" s="2"/>
      <c r="CRV51" s="2"/>
      <c r="CRW51" s="2"/>
      <c r="CRX51" s="2"/>
      <c r="CRY51" s="2"/>
      <c r="CRZ51" s="2"/>
      <c r="CSA51" s="2"/>
      <c r="CSB51" s="2"/>
      <c r="CSC51" s="2"/>
      <c r="CSD51" s="2"/>
      <c r="CSE51" s="2"/>
      <c r="CSF51" s="2"/>
      <c r="CSG51" s="2"/>
      <c r="CSH51" s="2"/>
      <c r="CSI51" s="2"/>
      <c r="CSJ51" s="2"/>
      <c r="CSK51" s="2"/>
      <c r="CSL51" s="2"/>
      <c r="CSM51" s="2"/>
      <c r="CSN51" s="2"/>
      <c r="CSO51" s="2"/>
      <c r="CSP51" s="2"/>
      <c r="CSQ51" s="2"/>
      <c r="CSR51" s="2"/>
      <c r="CSS51" s="2"/>
      <c r="CST51" s="2"/>
      <c r="CSU51" s="2"/>
      <c r="CSV51" s="2"/>
      <c r="CSW51" s="2"/>
      <c r="CSX51" s="2"/>
      <c r="CSY51" s="2"/>
      <c r="CSZ51" s="2"/>
      <c r="CTA51" s="2"/>
      <c r="CTB51" s="2"/>
      <c r="CTC51" s="2"/>
      <c r="CTD51" s="2"/>
      <c r="CTE51" s="2"/>
      <c r="CTF51" s="2"/>
      <c r="CTG51" s="2"/>
      <c r="CTH51" s="2"/>
      <c r="CTI51" s="2"/>
      <c r="CTJ51" s="2"/>
      <c r="CTK51" s="2"/>
      <c r="CTL51" s="2"/>
      <c r="CTM51" s="2"/>
      <c r="CTN51" s="2"/>
      <c r="CTO51" s="2"/>
      <c r="CTP51" s="2"/>
      <c r="CTQ51" s="2"/>
      <c r="CTR51" s="2"/>
      <c r="CTS51" s="2"/>
      <c r="CTT51" s="2"/>
      <c r="CTU51" s="2"/>
      <c r="CTV51" s="2"/>
      <c r="CTW51" s="2"/>
      <c r="CTX51" s="2"/>
      <c r="CTY51" s="2"/>
      <c r="CTZ51" s="2"/>
      <c r="CUA51" s="2"/>
      <c r="CUB51" s="2"/>
      <c r="CUC51" s="2"/>
      <c r="CUD51" s="2"/>
      <c r="CUE51" s="2"/>
      <c r="CUF51" s="2"/>
      <c r="CUG51" s="2"/>
      <c r="CUH51" s="2"/>
      <c r="CUI51" s="2"/>
      <c r="CUJ51" s="2"/>
      <c r="CUK51" s="2"/>
      <c r="CUL51" s="2"/>
      <c r="CUM51" s="2"/>
      <c r="CUN51" s="2"/>
      <c r="CUO51" s="2"/>
      <c r="CUP51" s="2"/>
      <c r="CUQ51" s="2"/>
      <c r="CUR51" s="2"/>
      <c r="CUS51" s="2"/>
      <c r="CUT51" s="2"/>
      <c r="CUU51" s="2"/>
      <c r="CUV51" s="2"/>
      <c r="CUW51" s="2"/>
      <c r="CUX51" s="2"/>
      <c r="CUY51" s="2"/>
      <c r="CUZ51" s="2"/>
      <c r="CVA51" s="2"/>
      <c r="CVB51" s="2"/>
      <c r="CVC51" s="2"/>
      <c r="CVD51" s="2"/>
      <c r="CVE51" s="2"/>
      <c r="CVF51" s="2"/>
      <c r="CVG51" s="2"/>
      <c r="CVH51" s="2"/>
      <c r="CVI51" s="2"/>
      <c r="CVJ51" s="2"/>
      <c r="CVK51" s="2"/>
      <c r="CVL51" s="2"/>
      <c r="CVM51" s="2"/>
      <c r="CVN51" s="2"/>
      <c r="CVO51" s="2"/>
      <c r="CVP51" s="2"/>
      <c r="CVQ51" s="2"/>
      <c r="CVR51" s="2"/>
      <c r="CVS51" s="2"/>
      <c r="CVT51" s="2"/>
      <c r="CVU51" s="2"/>
      <c r="CVV51" s="2"/>
      <c r="CVW51" s="2"/>
      <c r="CVX51" s="2"/>
      <c r="CVY51" s="2"/>
      <c r="CVZ51" s="2"/>
      <c r="CWA51" s="2"/>
      <c r="CWB51" s="2"/>
      <c r="CWC51" s="2"/>
      <c r="CWD51" s="2"/>
      <c r="CWE51" s="2"/>
      <c r="CWF51" s="2"/>
      <c r="CWG51" s="2"/>
      <c r="CWH51" s="2"/>
      <c r="CWI51" s="2"/>
      <c r="CWJ51" s="2"/>
      <c r="CWK51" s="2"/>
      <c r="CWL51" s="2"/>
      <c r="CWM51" s="2"/>
      <c r="CWN51" s="2"/>
      <c r="CWO51" s="2"/>
      <c r="CWP51" s="2"/>
      <c r="CWQ51" s="2"/>
      <c r="CWR51" s="2"/>
      <c r="CWS51" s="2"/>
      <c r="CWT51" s="2"/>
      <c r="CWU51" s="2"/>
      <c r="CWV51" s="2"/>
      <c r="CWW51" s="2"/>
      <c r="CWX51" s="2"/>
      <c r="CWY51" s="2"/>
      <c r="CWZ51" s="2"/>
      <c r="CXA51" s="2"/>
      <c r="CXB51" s="2"/>
      <c r="CXC51" s="2"/>
      <c r="CXD51" s="2"/>
      <c r="CXE51" s="2"/>
      <c r="CXF51" s="2"/>
      <c r="CXG51" s="2"/>
      <c r="CXH51" s="2"/>
      <c r="CXI51" s="2"/>
      <c r="CXJ51" s="2"/>
      <c r="CXK51" s="2"/>
      <c r="CXL51" s="2"/>
      <c r="CXM51" s="2"/>
      <c r="CXN51" s="2"/>
      <c r="CXO51" s="2"/>
      <c r="CXP51" s="2"/>
      <c r="CXQ51" s="2"/>
      <c r="CXR51" s="2"/>
      <c r="CXS51" s="2"/>
      <c r="CXT51" s="2"/>
      <c r="CXU51" s="2"/>
      <c r="CXV51" s="2"/>
      <c r="CXW51" s="2"/>
      <c r="CXX51" s="2"/>
      <c r="CXY51" s="2"/>
      <c r="CXZ51" s="2"/>
      <c r="CYA51" s="2"/>
      <c r="CYB51" s="2"/>
      <c r="CYC51" s="2"/>
      <c r="CYD51" s="2"/>
      <c r="CYE51" s="2"/>
      <c r="CYF51" s="2"/>
      <c r="CYG51" s="2"/>
      <c r="CYH51" s="2"/>
      <c r="CYI51" s="2"/>
      <c r="CYJ51" s="2"/>
      <c r="CYK51" s="2"/>
      <c r="CYL51" s="2"/>
      <c r="CYM51" s="2"/>
      <c r="CYN51" s="2"/>
      <c r="CYO51" s="2"/>
      <c r="CYP51" s="2"/>
      <c r="CYQ51" s="2"/>
      <c r="CYR51" s="2"/>
      <c r="CYS51" s="2"/>
      <c r="CYT51" s="2"/>
      <c r="CYU51" s="2"/>
      <c r="CYV51" s="2"/>
      <c r="CYW51" s="2"/>
      <c r="CYX51" s="2"/>
      <c r="CYY51" s="2"/>
      <c r="CYZ51" s="2"/>
      <c r="CZA51" s="2"/>
      <c r="CZB51" s="2"/>
      <c r="CZC51" s="2"/>
      <c r="CZD51" s="2"/>
      <c r="CZE51" s="2"/>
      <c r="CZF51" s="2"/>
      <c r="CZG51" s="2"/>
      <c r="CZH51" s="2"/>
      <c r="CZI51" s="2"/>
      <c r="CZJ51" s="2"/>
      <c r="CZK51" s="2"/>
      <c r="CZL51" s="2"/>
      <c r="CZM51" s="2"/>
      <c r="CZN51" s="2"/>
      <c r="CZO51" s="2"/>
      <c r="CZP51" s="2"/>
      <c r="CZQ51" s="2"/>
      <c r="CZR51" s="2"/>
      <c r="CZS51" s="2"/>
      <c r="CZT51" s="2"/>
      <c r="CZU51" s="2"/>
      <c r="CZV51" s="2"/>
      <c r="CZW51" s="2"/>
      <c r="CZX51" s="2"/>
      <c r="CZY51" s="2"/>
      <c r="CZZ51" s="2"/>
      <c r="DAA51" s="2"/>
      <c r="DAB51" s="2"/>
      <c r="DAC51" s="2"/>
      <c r="DAD51" s="2"/>
      <c r="DAE51" s="2"/>
      <c r="DAF51" s="2"/>
      <c r="DAG51" s="2"/>
      <c r="DAH51" s="2"/>
      <c r="DAI51" s="2"/>
      <c r="DAJ51" s="2"/>
      <c r="DAK51" s="2"/>
      <c r="DAL51" s="2"/>
      <c r="DAM51" s="2"/>
      <c r="DAN51" s="2"/>
      <c r="DAO51" s="2"/>
      <c r="DAP51" s="2"/>
      <c r="DAQ51" s="2"/>
      <c r="DAR51" s="2"/>
      <c r="DAS51" s="2"/>
      <c r="DAT51" s="2"/>
      <c r="DAU51" s="2"/>
      <c r="DAV51" s="2"/>
      <c r="DAW51" s="2"/>
      <c r="DAX51" s="2"/>
      <c r="DAY51" s="2"/>
      <c r="DAZ51" s="2"/>
      <c r="DBA51" s="2"/>
      <c r="DBB51" s="2"/>
      <c r="DBC51" s="2"/>
      <c r="DBD51" s="2"/>
      <c r="DBE51" s="2"/>
      <c r="DBF51" s="2"/>
      <c r="DBG51" s="2"/>
      <c r="DBH51" s="2"/>
      <c r="DBI51" s="2"/>
      <c r="DBJ51" s="2"/>
      <c r="DBK51" s="2"/>
      <c r="DBL51" s="2"/>
      <c r="DBM51" s="2"/>
      <c r="DBN51" s="2"/>
      <c r="DBO51" s="2"/>
      <c r="DBP51" s="2"/>
      <c r="DBQ51" s="2"/>
      <c r="DBR51" s="2"/>
      <c r="DBS51" s="2"/>
      <c r="DBT51" s="2"/>
      <c r="DBU51" s="2"/>
      <c r="DBV51" s="2"/>
      <c r="DBW51" s="2"/>
      <c r="DBX51" s="2"/>
      <c r="DBY51" s="2"/>
      <c r="DBZ51" s="2"/>
      <c r="DCA51" s="2"/>
      <c r="DCB51" s="2"/>
      <c r="DCC51" s="2"/>
      <c r="DCD51" s="2"/>
      <c r="DCE51" s="2"/>
      <c r="DCF51" s="2"/>
      <c r="DCG51" s="2"/>
      <c r="DCH51" s="2"/>
      <c r="DCI51" s="2"/>
      <c r="DCJ51" s="2"/>
      <c r="DCK51" s="2"/>
      <c r="DCL51" s="2"/>
      <c r="DCM51" s="2"/>
      <c r="DCN51" s="2"/>
      <c r="DCO51" s="2"/>
      <c r="DCP51" s="2"/>
      <c r="DCQ51" s="2"/>
      <c r="DCR51" s="2"/>
      <c r="DCS51" s="2"/>
      <c r="DCT51" s="2"/>
      <c r="DCU51" s="2"/>
      <c r="DCV51" s="2"/>
      <c r="DCW51" s="2"/>
      <c r="DCX51" s="2"/>
      <c r="DCY51" s="2"/>
      <c r="DCZ51" s="2"/>
      <c r="DDA51" s="2"/>
      <c r="DDB51" s="2"/>
      <c r="DDC51" s="2"/>
      <c r="DDD51" s="2"/>
      <c r="DDE51" s="2"/>
      <c r="DDF51" s="2"/>
      <c r="DDG51" s="2"/>
      <c r="DDH51" s="2"/>
      <c r="DDI51" s="2"/>
      <c r="DDJ51" s="2"/>
      <c r="DDK51" s="2"/>
      <c r="DDL51" s="2"/>
      <c r="DDM51" s="2"/>
      <c r="DDN51" s="2"/>
      <c r="DDO51" s="2"/>
      <c r="DDP51" s="2"/>
      <c r="DDQ51" s="2"/>
      <c r="DDR51" s="2"/>
      <c r="DDS51" s="2"/>
      <c r="DDT51" s="2"/>
      <c r="DDU51" s="2"/>
      <c r="DDV51" s="2"/>
      <c r="DDW51" s="2"/>
      <c r="DDX51" s="2"/>
      <c r="DDY51" s="2"/>
      <c r="DDZ51" s="2"/>
      <c r="DEA51" s="2"/>
      <c r="DEB51" s="2"/>
      <c r="DEC51" s="2"/>
      <c r="DED51" s="2"/>
      <c r="DEE51" s="2"/>
      <c r="DEF51" s="2"/>
      <c r="DEG51" s="2"/>
      <c r="DEH51" s="2"/>
      <c r="DEI51" s="2"/>
      <c r="DEJ51" s="2"/>
      <c r="DEK51" s="2"/>
      <c r="DEL51" s="2"/>
      <c r="DEM51" s="2"/>
      <c r="DEN51" s="2"/>
      <c r="DEO51" s="2"/>
      <c r="DEP51" s="2"/>
      <c r="DEQ51" s="2"/>
      <c r="DER51" s="2"/>
      <c r="DES51" s="2"/>
      <c r="DET51" s="2"/>
      <c r="DEU51" s="2"/>
      <c r="DEV51" s="2"/>
      <c r="DEW51" s="2"/>
      <c r="DEX51" s="2"/>
      <c r="DEY51" s="2"/>
      <c r="DEZ51" s="2"/>
      <c r="DFA51" s="2"/>
      <c r="DFB51" s="2"/>
      <c r="DFC51" s="2"/>
      <c r="DFD51" s="2"/>
      <c r="DFE51" s="2"/>
      <c r="DFF51" s="2"/>
      <c r="DFG51" s="2"/>
      <c r="DFH51" s="2"/>
      <c r="DFI51" s="2"/>
      <c r="DFJ51" s="2"/>
      <c r="DFK51" s="2"/>
      <c r="DFL51" s="2"/>
      <c r="DFM51" s="2"/>
      <c r="DFN51" s="2"/>
      <c r="DFO51" s="2"/>
      <c r="DFP51" s="2"/>
      <c r="DFQ51" s="2"/>
      <c r="DFR51" s="2"/>
      <c r="DFS51" s="2"/>
      <c r="DFT51" s="2"/>
      <c r="DFU51" s="2"/>
      <c r="DFV51" s="2"/>
      <c r="DFW51" s="2"/>
      <c r="DFX51" s="2"/>
      <c r="DFY51" s="2"/>
      <c r="DFZ51" s="2"/>
      <c r="DGA51" s="2"/>
      <c r="DGB51" s="2"/>
      <c r="DGC51" s="2"/>
      <c r="DGD51" s="2"/>
      <c r="DGE51" s="2"/>
      <c r="DGF51" s="2"/>
      <c r="DGG51" s="2"/>
      <c r="DGH51" s="2"/>
      <c r="DGI51" s="2"/>
      <c r="DGJ51" s="2"/>
      <c r="DGK51" s="2"/>
      <c r="DGL51" s="2"/>
      <c r="DGM51" s="2"/>
      <c r="DGN51" s="2"/>
      <c r="DGO51" s="2"/>
      <c r="DGP51" s="2"/>
      <c r="DGQ51" s="2"/>
      <c r="DGR51" s="2"/>
      <c r="DGS51" s="2"/>
      <c r="DGT51" s="2"/>
      <c r="DGU51" s="2"/>
      <c r="DGV51" s="2"/>
      <c r="DGW51" s="2"/>
      <c r="DGX51" s="2"/>
      <c r="DGY51" s="2"/>
      <c r="DGZ51" s="2"/>
      <c r="DHA51" s="2"/>
      <c r="DHB51" s="2"/>
      <c r="DHC51" s="2"/>
      <c r="DHD51" s="2"/>
      <c r="DHE51" s="2"/>
      <c r="DHF51" s="2"/>
      <c r="DHG51" s="2"/>
      <c r="DHH51" s="2"/>
      <c r="DHI51" s="2"/>
      <c r="DHJ51" s="2"/>
      <c r="DHK51" s="2"/>
      <c r="DHL51" s="2"/>
      <c r="DHM51" s="2"/>
      <c r="DHN51" s="2"/>
      <c r="DHO51" s="2"/>
      <c r="DHP51" s="2"/>
      <c r="DHQ51" s="2"/>
      <c r="DHR51" s="2"/>
      <c r="DHS51" s="2"/>
      <c r="DHT51" s="2"/>
      <c r="DHU51" s="2"/>
      <c r="DHV51" s="2"/>
      <c r="DHW51" s="2"/>
      <c r="DHX51" s="2"/>
      <c r="DHY51" s="2"/>
      <c r="DHZ51" s="2"/>
      <c r="DIA51" s="2"/>
      <c r="DIB51" s="2"/>
      <c r="DIC51" s="2"/>
      <c r="DID51" s="2"/>
      <c r="DIE51" s="2"/>
      <c r="DIF51" s="2"/>
      <c r="DIG51" s="2"/>
      <c r="DIH51" s="2"/>
      <c r="DII51" s="2"/>
      <c r="DIJ51" s="2"/>
      <c r="DIK51" s="2"/>
      <c r="DIL51" s="2"/>
      <c r="DIM51" s="2"/>
      <c r="DIN51" s="2"/>
      <c r="DIO51" s="2"/>
      <c r="DIP51" s="2"/>
      <c r="DIQ51" s="2"/>
      <c r="DIR51" s="2"/>
      <c r="DIS51" s="2"/>
      <c r="DIT51" s="2"/>
      <c r="DIU51" s="2"/>
      <c r="DIV51" s="2"/>
      <c r="DIW51" s="2"/>
      <c r="DIX51" s="2"/>
      <c r="DIY51" s="2"/>
      <c r="DIZ51" s="2"/>
      <c r="DJA51" s="2"/>
      <c r="DJB51" s="2"/>
      <c r="DJC51" s="2"/>
      <c r="DJD51" s="2"/>
      <c r="DJE51" s="2"/>
      <c r="DJF51" s="2"/>
      <c r="DJG51" s="2"/>
      <c r="DJH51" s="2"/>
      <c r="DJI51" s="2"/>
      <c r="DJJ51" s="2"/>
      <c r="DJK51" s="2"/>
      <c r="DJL51" s="2"/>
      <c r="DJM51" s="2"/>
      <c r="DJN51" s="2"/>
      <c r="DJO51" s="2"/>
      <c r="DJP51" s="2"/>
      <c r="DJQ51" s="2"/>
      <c r="DJR51" s="2"/>
      <c r="DJS51" s="2"/>
      <c r="DJT51" s="2"/>
      <c r="DJU51" s="2"/>
      <c r="DJV51" s="2"/>
      <c r="DJW51" s="2"/>
      <c r="DJX51" s="2"/>
      <c r="DJY51" s="2"/>
      <c r="DJZ51" s="2"/>
      <c r="DKA51" s="2"/>
      <c r="DKB51" s="2"/>
      <c r="DKC51" s="2"/>
      <c r="DKD51" s="2"/>
      <c r="DKE51" s="2"/>
      <c r="DKF51" s="2"/>
      <c r="DKG51" s="2"/>
      <c r="DKH51" s="2"/>
      <c r="DKI51" s="2"/>
      <c r="DKJ51" s="2"/>
      <c r="DKK51" s="2"/>
      <c r="DKL51" s="2"/>
      <c r="DKM51" s="2"/>
      <c r="DKN51" s="2"/>
      <c r="DKO51" s="2"/>
      <c r="DKP51" s="2"/>
      <c r="DKQ51" s="2"/>
      <c r="DKR51" s="2"/>
      <c r="DKS51" s="2"/>
      <c r="DKT51" s="2"/>
      <c r="DKU51" s="2"/>
      <c r="DKV51" s="2"/>
      <c r="DKW51" s="2"/>
      <c r="DKX51" s="2"/>
      <c r="DKY51" s="2"/>
      <c r="DKZ51" s="2"/>
      <c r="DLA51" s="2"/>
      <c r="DLB51" s="2"/>
      <c r="DLC51" s="2"/>
      <c r="DLD51" s="2"/>
      <c r="DLE51" s="2"/>
      <c r="DLF51" s="2"/>
      <c r="DLG51" s="2"/>
      <c r="DLH51" s="2"/>
      <c r="DLI51" s="2"/>
      <c r="DLJ51" s="2"/>
      <c r="DLK51" s="2"/>
      <c r="DLL51" s="2"/>
      <c r="DLM51" s="2"/>
      <c r="DLN51" s="2"/>
      <c r="DLO51" s="2"/>
      <c r="DLP51" s="2"/>
      <c r="DLQ51" s="2"/>
      <c r="DLR51" s="2"/>
      <c r="DLS51" s="2"/>
      <c r="DLT51" s="2"/>
      <c r="DLU51" s="2"/>
      <c r="DLV51" s="2"/>
      <c r="DLW51" s="2"/>
      <c r="DLX51" s="2"/>
      <c r="DLY51" s="2"/>
      <c r="DLZ51" s="2"/>
      <c r="DMA51" s="2"/>
      <c r="DMB51" s="2"/>
      <c r="DMC51" s="2"/>
      <c r="DMD51" s="2"/>
      <c r="DME51" s="2"/>
      <c r="DMF51" s="2"/>
      <c r="DMG51" s="2"/>
      <c r="DMH51" s="2"/>
      <c r="DMI51" s="2"/>
      <c r="DMJ51" s="2"/>
      <c r="DMK51" s="2"/>
      <c r="DML51" s="2"/>
      <c r="DMM51" s="2"/>
      <c r="DMN51" s="2"/>
      <c r="DMO51" s="2"/>
      <c r="DMP51" s="2"/>
      <c r="DMQ51" s="2"/>
      <c r="DMR51" s="2"/>
      <c r="DMS51" s="2"/>
      <c r="DMT51" s="2"/>
      <c r="DMU51" s="2"/>
      <c r="DMV51" s="2"/>
      <c r="DMW51" s="2"/>
      <c r="DMX51" s="2"/>
      <c r="DMY51" s="2"/>
      <c r="DMZ51" s="2"/>
      <c r="DNA51" s="2"/>
      <c r="DNB51" s="2"/>
      <c r="DNC51" s="2"/>
      <c r="DND51" s="2"/>
      <c r="DNE51" s="2"/>
      <c r="DNF51" s="2"/>
      <c r="DNG51" s="2"/>
      <c r="DNH51" s="2"/>
      <c r="DNI51" s="2"/>
      <c r="DNJ51" s="2"/>
      <c r="DNK51" s="2"/>
      <c r="DNL51" s="2"/>
      <c r="DNM51" s="2"/>
      <c r="DNN51" s="2"/>
      <c r="DNO51" s="2"/>
      <c r="DNP51" s="2"/>
      <c r="DNQ51" s="2"/>
      <c r="DNR51" s="2"/>
      <c r="DNS51" s="2"/>
      <c r="DNT51" s="2"/>
      <c r="DNU51" s="2"/>
      <c r="DNV51" s="2"/>
      <c r="DNW51" s="2"/>
      <c r="DNX51" s="2"/>
      <c r="DNY51" s="2"/>
      <c r="DNZ51" s="2"/>
      <c r="DOA51" s="2"/>
      <c r="DOB51" s="2"/>
      <c r="DOC51" s="2"/>
      <c r="DOD51" s="2"/>
      <c r="DOE51" s="2"/>
      <c r="DOF51" s="2"/>
      <c r="DOG51" s="2"/>
      <c r="DOH51" s="2"/>
      <c r="DOI51" s="2"/>
      <c r="DOJ51" s="2"/>
      <c r="DOK51" s="2"/>
      <c r="DOL51" s="2"/>
      <c r="DOM51" s="2"/>
      <c r="DON51" s="2"/>
      <c r="DOO51" s="2"/>
      <c r="DOP51" s="2"/>
      <c r="DOQ51" s="2"/>
      <c r="DOR51" s="2"/>
      <c r="DOS51" s="2"/>
      <c r="DOT51" s="2"/>
      <c r="DOU51" s="2"/>
      <c r="DOV51" s="2"/>
      <c r="DOW51" s="2"/>
      <c r="DOX51" s="2"/>
      <c r="DOY51" s="2"/>
      <c r="DOZ51" s="2"/>
      <c r="DPA51" s="2"/>
      <c r="DPB51" s="2"/>
      <c r="DPC51" s="2"/>
      <c r="DPD51" s="2"/>
      <c r="DPE51" s="2"/>
      <c r="DPF51" s="2"/>
      <c r="DPG51" s="2"/>
      <c r="DPH51" s="2"/>
      <c r="DPI51" s="2"/>
      <c r="DPJ51" s="2"/>
      <c r="DPK51" s="2"/>
      <c r="DPL51" s="2"/>
      <c r="DPM51" s="2"/>
      <c r="DPN51" s="2"/>
      <c r="DPO51" s="2"/>
      <c r="DPP51" s="2"/>
      <c r="DPQ51" s="2"/>
      <c r="DPR51" s="2"/>
      <c r="DPS51" s="2"/>
      <c r="DPT51" s="2"/>
      <c r="DPU51" s="2"/>
      <c r="DPV51" s="2"/>
      <c r="DPW51" s="2"/>
      <c r="DPX51" s="2"/>
      <c r="DPY51" s="2"/>
      <c r="DPZ51" s="2"/>
      <c r="DQA51" s="2"/>
      <c r="DQB51" s="2"/>
      <c r="DQC51" s="2"/>
      <c r="DQD51" s="2"/>
      <c r="DQE51" s="2"/>
      <c r="DQF51" s="2"/>
      <c r="DQG51" s="2"/>
      <c r="DQH51" s="2"/>
      <c r="DQI51" s="2"/>
      <c r="DQJ51" s="2"/>
      <c r="DQK51" s="2"/>
      <c r="DQL51" s="2"/>
      <c r="DQM51" s="2"/>
      <c r="DQN51" s="2"/>
      <c r="DQO51" s="2"/>
      <c r="DQP51" s="2"/>
      <c r="DQQ51" s="2"/>
      <c r="DQR51" s="2"/>
      <c r="DQS51" s="2"/>
      <c r="DQT51" s="2"/>
      <c r="DQU51" s="2"/>
      <c r="DQV51" s="2"/>
      <c r="DQW51" s="2"/>
      <c r="DQX51" s="2"/>
      <c r="DQY51" s="2"/>
      <c r="DQZ51" s="2"/>
      <c r="DRA51" s="2"/>
      <c r="DRB51" s="2"/>
      <c r="DRC51" s="2"/>
      <c r="DRD51" s="2"/>
      <c r="DRE51" s="2"/>
      <c r="DRF51" s="2"/>
      <c r="DRG51" s="2"/>
      <c r="DRH51" s="2"/>
      <c r="DRI51" s="2"/>
      <c r="DRJ51" s="2"/>
      <c r="DRK51" s="2"/>
      <c r="DRL51" s="2"/>
      <c r="DRM51" s="2"/>
      <c r="DRN51" s="2"/>
      <c r="DRO51" s="2"/>
      <c r="DRP51" s="2"/>
      <c r="DRQ51" s="2"/>
      <c r="DRR51" s="2"/>
      <c r="DRS51" s="2"/>
      <c r="DRT51" s="2"/>
      <c r="DRU51" s="2"/>
      <c r="DRV51" s="2"/>
      <c r="DRW51" s="2"/>
      <c r="DRX51" s="2"/>
      <c r="DRY51" s="2"/>
      <c r="DRZ51" s="2"/>
      <c r="DSA51" s="2"/>
      <c r="DSB51" s="2"/>
      <c r="DSC51" s="2"/>
      <c r="DSD51" s="2"/>
      <c r="DSE51" s="2"/>
      <c r="DSF51" s="2"/>
      <c r="DSG51" s="2"/>
      <c r="DSH51" s="2"/>
      <c r="DSI51" s="2"/>
      <c r="DSJ51" s="2"/>
      <c r="DSK51" s="2"/>
      <c r="DSL51" s="2"/>
      <c r="DSM51" s="2"/>
      <c r="DSN51" s="2"/>
      <c r="DSO51" s="2"/>
      <c r="DSP51" s="2"/>
      <c r="DSQ51" s="2"/>
      <c r="DSR51" s="2"/>
      <c r="DSS51" s="2"/>
      <c r="DST51" s="2"/>
      <c r="DSU51" s="2"/>
      <c r="DSV51" s="2"/>
      <c r="DSW51" s="2"/>
      <c r="DSX51" s="2"/>
      <c r="DSY51" s="2"/>
      <c r="DSZ51" s="2"/>
      <c r="DTA51" s="2"/>
      <c r="DTB51" s="2"/>
      <c r="DTC51" s="2"/>
      <c r="DTD51" s="2"/>
      <c r="DTE51" s="2"/>
      <c r="DTF51" s="2"/>
      <c r="DTG51" s="2"/>
      <c r="DTH51" s="2"/>
      <c r="DTI51" s="2"/>
      <c r="DTJ51" s="2"/>
      <c r="DTK51" s="2"/>
      <c r="DTL51" s="2"/>
      <c r="DTM51" s="2"/>
      <c r="DTN51" s="2"/>
      <c r="DTO51" s="2"/>
      <c r="DTP51" s="2"/>
      <c r="DTQ51" s="2"/>
      <c r="DTR51" s="2"/>
      <c r="DTS51" s="2"/>
      <c r="DTT51" s="2"/>
      <c r="DTU51" s="2"/>
      <c r="DTV51" s="2"/>
      <c r="DTW51" s="2"/>
      <c r="DTX51" s="2"/>
      <c r="DTY51" s="2"/>
      <c r="DTZ51" s="2"/>
      <c r="DUA51" s="2"/>
      <c r="DUB51" s="2"/>
      <c r="DUC51" s="2"/>
      <c r="DUD51" s="2"/>
      <c r="DUE51" s="2"/>
      <c r="DUF51" s="2"/>
      <c r="DUG51" s="2"/>
      <c r="DUH51" s="2"/>
      <c r="DUI51" s="2"/>
      <c r="DUJ51" s="2"/>
      <c r="DUK51" s="2"/>
      <c r="DUL51" s="2"/>
      <c r="DUM51" s="2"/>
      <c r="DUN51" s="2"/>
      <c r="DUO51" s="2"/>
      <c r="DUP51" s="2"/>
      <c r="DUQ51" s="2"/>
      <c r="DUR51" s="2"/>
      <c r="DUS51" s="2"/>
      <c r="DUT51" s="2"/>
      <c r="DUU51" s="2"/>
      <c r="DUV51" s="2"/>
      <c r="DUW51" s="2"/>
      <c r="DUX51" s="2"/>
      <c r="DUY51" s="2"/>
      <c r="DUZ51" s="2"/>
      <c r="DVA51" s="2"/>
      <c r="DVB51" s="2"/>
      <c r="DVC51" s="2"/>
      <c r="DVD51" s="2"/>
      <c r="DVE51" s="2"/>
      <c r="DVF51" s="2"/>
      <c r="DVG51" s="2"/>
      <c r="DVH51" s="2"/>
      <c r="DVI51" s="2"/>
      <c r="DVJ51" s="2"/>
      <c r="DVK51" s="2"/>
      <c r="DVL51" s="2"/>
      <c r="DVM51" s="2"/>
      <c r="DVN51" s="2"/>
      <c r="DVO51" s="2"/>
      <c r="DVP51" s="2"/>
      <c r="DVQ51" s="2"/>
      <c r="DVR51" s="2"/>
      <c r="DVS51" s="2"/>
      <c r="DVT51" s="2"/>
      <c r="DVU51" s="2"/>
      <c r="DVV51" s="2"/>
      <c r="DVW51" s="2"/>
      <c r="DVX51" s="2"/>
      <c r="DVY51" s="2"/>
      <c r="DVZ51" s="2"/>
      <c r="DWA51" s="2"/>
      <c r="DWB51" s="2"/>
      <c r="DWC51" s="2"/>
      <c r="DWD51" s="2"/>
      <c r="DWE51" s="2"/>
      <c r="DWF51" s="2"/>
      <c r="DWG51" s="2"/>
      <c r="DWH51" s="2"/>
      <c r="DWI51" s="2"/>
      <c r="DWJ51" s="2"/>
      <c r="DWK51" s="2"/>
      <c r="DWL51" s="2"/>
      <c r="DWM51" s="2"/>
      <c r="DWN51" s="2"/>
      <c r="DWO51" s="2"/>
      <c r="DWP51" s="2"/>
      <c r="DWQ51" s="2"/>
      <c r="DWR51" s="2"/>
      <c r="DWS51" s="2"/>
      <c r="DWT51" s="2"/>
      <c r="DWU51" s="2"/>
      <c r="DWV51" s="2"/>
      <c r="DWW51" s="2"/>
      <c r="DWX51" s="2"/>
      <c r="DWY51" s="2"/>
      <c r="DWZ51" s="2"/>
      <c r="DXA51" s="2"/>
      <c r="DXB51" s="2"/>
      <c r="DXC51" s="2"/>
      <c r="DXD51" s="2"/>
      <c r="DXE51" s="2"/>
      <c r="DXF51" s="2"/>
      <c r="DXG51" s="2"/>
      <c r="DXH51" s="2"/>
      <c r="DXI51" s="2"/>
      <c r="DXJ51" s="2"/>
      <c r="DXK51" s="2"/>
      <c r="DXL51" s="2"/>
      <c r="DXM51" s="2"/>
      <c r="DXN51" s="2"/>
      <c r="DXO51" s="2"/>
      <c r="DXP51" s="2"/>
      <c r="DXQ51" s="2"/>
      <c r="DXR51" s="2"/>
      <c r="DXS51" s="2"/>
      <c r="DXT51" s="2"/>
      <c r="DXU51" s="2"/>
      <c r="DXV51" s="2"/>
      <c r="DXW51" s="2"/>
      <c r="DXX51" s="2"/>
      <c r="DXY51" s="2"/>
      <c r="DXZ51" s="2"/>
      <c r="DYA51" s="2"/>
      <c r="DYB51" s="2"/>
      <c r="DYC51" s="2"/>
      <c r="DYD51" s="2"/>
      <c r="DYE51" s="2"/>
      <c r="DYF51" s="2"/>
      <c r="DYG51" s="2"/>
      <c r="DYH51" s="2"/>
      <c r="DYI51" s="2"/>
      <c r="DYJ51" s="2"/>
      <c r="DYK51" s="2"/>
      <c r="DYL51" s="2"/>
      <c r="DYM51" s="2"/>
      <c r="DYN51" s="2"/>
      <c r="DYO51" s="2"/>
      <c r="DYP51" s="2"/>
      <c r="DYQ51" s="2"/>
      <c r="DYR51" s="2"/>
      <c r="DYS51" s="2"/>
      <c r="DYT51" s="2"/>
      <c r="DYU51" s="2"/>
      <c r="DYV51" s="2"/>
      <c r="DYW51" s="2"/>
      <c r="DYX51" s="2"/>
      <c r="DYY51" s="2"/>
      <c r="DYZ51" s="2"/>
      <c r="DZA51" s="2"/>
      <c r="DZB51" s="2"/>
      <c r="DZC51" s="2"/>
      <c r="DZD51" s="2"/>
      <c r="DZE51" s="2"/>
      <c r="DZF51" s="2"/>
      <c r="DZG51" s="2"/>
      <c r="DZH51" s="2"/>
      <c r="DZI51" s="2"/>
      <c r="DZJ51" s="2"/>
      <c r="DZK51" s="2"/>
      <c r="DZL51" s="2"/>
      <c r="DZM51" s="2"/>
      <c r="DZN51" s="2"/>
      <c r="DZO51" s="2"/>
      <c r="DZP51" s="2"/>
      <c r="DZQ51" s="2"/>
      <c r="DZR51" s="2"/>
      <c r="DZS51" s="2"/>
      <c r="DZT51" s="2"/>
      <c r="DZU51" s="2"/>
      <c r="DZV51" s="2"/>
      <c r="DZW51" s="2"/>
      <c r="DZX51" s="2"/>
      <c r="DZY51" s="2"/>
      <c r="DZZ51" s="2"/>
      <c r="EAA51" s="2"/>
      <c r="EAB51" s="2"/>
      <c r="EAC51" s="2"/>
      <c r="EAD51" s="2"/>
      <c r="EAE51" s="2"/>
      <c r="EAF51" s="2"/>
      <c r="EAG51" s="2"/>
      <c r="EAH51" s="2"/>
      <c r="EAI51" s="2"/>
      <c r="EAJ51" s="2"/>
      <c r="EAK51" s="2"/>
      <c r="EAL51" s="2"/>
      <c r="EAM51" s="2"/>
      <c r="EAN51" s="2"/>
      <c r="EAO51" s="2"/>
      <c r="EAP51" s="2"/>
      <c r="EAQ51" s="2"/>
      <c r="EAR51" s="2"/>
      <c r="EAS51" s="2"/>
      <c r="EAT51" s="2"/>
      <c r="EAU51" s="2"/>
      <c r="EAV51" s="2"/>
      <c r="EAW51" s="2"/>
      <c r="EAX51" s="2"/>
      <c r="EAY51" s="2"/>
      <c r="EAZ51" s="2"/>
      <c r="EBA51" s="2"/>
      <c r="EBB51" s="2"/>
      <c r="EBC51" s="2"/>
      <c r="EBD51" s="2"/>
      <c r="EBE51" s="2"/>
      <c r="EBF51" s="2"/>
      <c r="EBG51" s="2"/>
      <c r="EBH51" s="2"/>
      <c r="EBI51" s="2"/>
      <c r="EBJ51" s="2"/>
      <c r="EBK51" s="2"/>
      <c r="EBL51" s="2"/>
      <c r="EBM51" s="2"/>
      <c r="EBN51" s="2"/>
      <c r="EBO51" s="2"/>
      <c r="EBP51" s="2"/>
      <c r="EBQ51" s="2"/>
      <c r="EBR51" s="2"/>
      <c r="EBS51" s="2"/>
      <c r="EBT51" s="2"/>
      <c r="EBU51" s="2"/>
      <c r="EBV51" s="2"/>
      <c r="EBW51" s="2"/>
      <c r="EBX51" s="2"/>
      <c r="EBY51" s="2"/>
      <c r="EBZ51" s="2"/>
      <c r="ECA51" s="2"/>
      <c r="ECB51" s="2"/>
      <c r="ECC51" s="2"/>
      <c r="ECD51" s="2"/>
      <c r="ECE51" s="2"/>
      <c r="ECF51" s="2"/>
      <c r="ECG51" s="2"/>
      <c r="ECH51" s="2"/>
      <c r="ECI51" s="2"/>
      <c r="ECJ51" s="2"/>
      <c r="ECK51" s="2"/>
      <c r="ECL51" s="2"/>
      <c r="ECM51" s="2"/>
      <c r="ECN51" s="2"/>
      <c r="ECO51" s="2"/>
      <c r="ECP51" s="2"/>
      <c r="ECQ51" s="2"/>
      <c r="ECR51" s="2"/>
      <c r="ECS51" s="2"/>
      <c r="ECT51" s="2"/>
      <c r="ECU51" s="2"/>
      <c r="ECV51" s="2"/>
      <c r="ECW51" s="2"/>
      <c r="ECX51" s="2"/>
      <c r="ECY51" s="2"/>
      <c r="ECZ51" s="2"/>
      <c r="EDA51" s="2"/>
      <c r="EDB51" s="2"/>
      <c r="EDC51" s="2"/>
      <c r="EDD51" s="2"/>
      <c r="EDE51" s="2"/>
      <c r="EDF51" s="2"/>
      <c r="EDG51" s="2"/>
      <c r="EDH51" s="2"/>
      <c r="EDI51" s="2"/>
      <c r="EDJ51" s="2"/>
      <c r="EDK51" s="2"/>
      <c r="EDL51" s="2"/>
      <c r="EDM51" s="2"/>
      <c r="EDN51" s="2"/>
      <c r="EDO51" s="2"/>
      <c r="EDP51" s="2"/>
      <c r="EDQ51" s="2"/>
      <c r="EDR51" s="2"/>
      <c r="EDS51" s="2"/>
      <c r="EDT51" s="2"/>
      <c r="EDU51" s="2"/>
      <c r="EDV51" s="2"/>
      <c r="EDW51" s="2"/>
      <c r="EDX51" s="2"/>
      <c r="EDY51" s="2"/>
      <c r="EDZ51" s="2"/>
      <c r="EEA51" s="2"/>
      <c r="EEB51" s="2"/>
      <c r="EEC51" s="2"/>
      <c r="EED51" s="2"/>
      <c r="EEE51" s="2"/>
      <c r="EEF51" s="2"/>
      <c r="EEG51" s="2"/>
      <c r="EEH51" s="2"/>
      <c r="EEI51" s="2"/>
      <c r="EEJ51" s="2"/>
      <c r="EEK51" s="2"/>
      <c r="EEL51" s="2"/>
      <c r="EEM51" s="2"/>
      <c r="EEN51" s="2"/>
      <c r="EEO51" s="2"/>
      <c r="EEP51" s="2"/>
      <c r="EEQ51" s="2"/>
      <c r="EER51" s="2"/>
      <c r="EES51" s="2"/>
      <c r="EET51" s="2"/>
      <c r="EEU51" s="2"/>
      <c r="EEV51" s="2"/>
      <c r="EEW51" s="2"/>
      <c r="EEX51" s="2"/>
      <c r="EEY51" s="2"/>
      <c r="EEZ51" s="2"/>
      <c r="EFA51" s="2"/>
      <c r="EFB51" s="2"/>
      <c r="EFC51" s="2"/>
      <c r="EFD51" s="2"/>
      <c r="EFE51" s="2"/>
      <c r="EFF51" s="2"/>
      <c r="EFG51" s="2"/>
      <c r="EFH51" s="2"/>
      <c r="EFI51" s="2"/>
      <c r="EFJ51" s="2"/>
      <c r="EFK51" s="2"/>
      <c r="EFL51" s="2"/>
      <c r="EFM51" s="2"/>
      <c r="EFN51" s="2"/>
      <c r="EFO51" s="2"/>
      <c r="EFP51" s="2"/>
      <c r="EFQ51" s="2"/>
      <c r="EFR51" s="2"/>
      <c r="EFS51" s="2"/>
      <c r="EFT51" s="2"/>
      <c r="EFU51" s="2"/>
      <c r="EFV51" s="2"/>
      <c r="EFW51" s="2"/>
      <c r="EFX51" s="2"/>
      <c r="EFY51" s="2"/>
      <c r="EFZ51" s="2"/>
      <c r="EGA51" s="2"/>
      <c r="EGB51" s="2"/>
      <c r="EGC51" s="2"/>
      <c r="EGD51" s="2"/>
      <c r="EGE51" s="2"/>
      <c r="EGF51" s="2"/>
      <c r="EGG51" s="2"/>
      <c r="EGH51" s="2"/>
      <c r="EGI51" s="2"/>
      <c r="EGJ51" s="2"/>
      <c r="EGK51" s="2"/>
      <c r="EGL51" s="2"/>
      <c r="EGM51" s="2"/>
      <c r="EGN51" s="2"/>
      <c r="EGO51" s="2"/>
      <c r="EGP51" s="2"/>
      <c r="EGQ51" s="2"/>
      <c r="EGR51" s="2"/>
      <c r="EGS51" s="2"/>
      <c r="EGT51" s="2"/>
      <c r="EGU51" s="2"/>
      <c r="EGV51" s="2"/>
      <c r="EGW51" s="2"/>
      <c r="EGX51" s="2"/>
      <c r="EGY51" s="2"/>
      <c r="EGZ51" s="2"/>
      <c r="EHA51" s="2"/>
      <c r="EHB51" s="2"/>
      <c r="EHC51" s="2"/>
      <c r="EHD51" s="2"/>
      <c r="EHE51" s="2"/>
      <c r="EHF51" s="2"/>
      <c r="EHG51" s="2"/>
      <c r="EHH51" s="2"/>
      <c r="EHI51" s="2"/>
      <c r="EHJ51" s="2"/>
      <c r="EHK51" s="2"/>
      <c r="EHL51" s="2"/>
      <c r="EHM51" s="2"/>
      <c r="EHN51" s="2"/>
      <c r="EHO51" s="2"/>
      <c r="EHP51" s="2"/>
      <c r="EHQ51" s="2"/>
      <c r="EHR51" s="2"/>
      <c r="EHS51" s="2"/>
      <c r="EHT51" s="2"/>
      <c r="EHU51" s="2"/>
      <c r="EHV51" s="2"/>
      <c r="EHW51" s="2"/>
      <c r="EHX51" s="2"/>
      <c r="EHY51" s="2"/>
      <c r="EHZ51" s="2"/>
      <c r="EIA51" s="2"/>
      <c r="EIB51" s="2"/>
      <c r="EIC51" s="2"/>
      <c r="EID51" s="2"/>
      <c r="EIE51" s="2"/>
      <c r="EIF51" s="2"/>
      <c r="EIG51" s="2"/>
      <c r="EIH51" s="2"/>
      <c r="EII51" s="2"/>
      <c r="EIJ51" s="2"/>
      <c r="EIK51" s="2"/>
      <c r="EIL51" s="2"/>
      <c r="EIM51" s="2"/>
      <c r="EIN51" s="2"/>
      <c r="EIO51" s="2"/>
      <c r="EIP51" s="2"/>
      <c r="EIQ51" s="2"/>
      <c r="EIR51" s="2"/>
      <c r="EIS51" s="2"/>
      <c r="EIT51" s="2"/>
      <c r="EIU51" s="2"/>
      <c r="EIV51" s="2"/>
      <c r="EIW51" s="2"/>
      <c r="EIX51" s="2"/>
      <c r="EIY51" s="2"/>
      <c r="EIZ51" s="2"/>
      <c r="EJA51" s="2"/>
      <c r="EJB51" s="2"/>
      <c r="EJC51" s="2"/>
      <c r="EJD51" s="2"/>
      <c r="EJE51" s="2"/>
      <c r="EJF51" s="2"/>
      <c r="EJG51" s="2"/>
      <c r="EJH51" s="2"/>
      <c r="EJI51" s="2"/>
      <c r="EJJ51" s="2"/>
      <c r="EJK51" s="2"/>
      <c r="EJL51" s="2"/>
      <c r="EJM51" s="2"/>
      <c r="EJN51" s="2"/>
      <c r="EJO51" s="2"/>
      <c r="EJP51" s="2"/>
      <c r="EJQ51" s="2"/>
      <c r="EJR51" s="2"/>
      <c r="EJS51" s="2"/>
      <c r="EJT51" s="2"/>
      <c r="EJU51" s="2"/>
      <c r="EJV51" s="2"/>
      <c r="EJW51" s="2"/>
      <c r="EJX51" s="2"/>
      <c r="EJY51" s="2"/>
      <c r="EJZ51" s="2"/>
      <c r="EKA51" s="2"/>
      <c r="EKB51" s="2"/>
      <c r="EKC51" s="2"/>
      <c r="EKD51" s="2"/>
      <c r="EKE51" s="2"/>
      <c r="EKF51" s="2"/>
      <c r="EKG51" s="2"/>
      <c r="EKH51" s="2"/>
      <c r="EKI51" s="2"/>
      <c r="EKJ51" s="2"/>
      <c r="EKK51" s="2"/>
      <c r="EKL51" s="2"/>
      <c r="EKM51" s="2"/>
      <c r="EKN51" s="2"/>
      <c r="EKO51" s="2"/>
      <c r="EKP51" s="2"/>
      <c r="EKQ51" s="2"/>
      <c r="EKR51" s="2"/>
      <c r="EKS51" s="2"/>
      <c r="EKT51" s="2"/>
      <c r="EKU51" s="2"/>
      <c r="EKV51" s="2"/>
      <c r="EKW51" s="2"/>
      <c r="EKX51" s="2"/>
      <c r="EKY51" s="2"/>
      <c r="EKZ51" s="2"/>
      <c r="ELA51" s="2"/>
      <c r="ELB51" s="2"/>
      <c r="ELC51" s="2"/>
      <c r="ELD51" s="2"/>
      <c r="ELE51" s="2"/>
      <c r="ELF51" s="2"/>
      <c r="ELG51" s="2"/>
      <c r="ELH51" s="2"/>
      <c r="ELI51" s="2"/>
      <c r="ELJ51" s="2"/>
      <c r="ELK51" s="2"/>
      <c r="ELL51" s="2"/>
      <c r="ELM51" s="2"/>
      <c r="ELN51" s="2"/>
      <c r="ELO51" s="2"/>
      <c r="ELP51" s="2"/>
      <c r="ELQ51" s="2"/>
      <c r="ELR51" s="2"/>
      <c r="ELS51" s="2"/>
      <c r="ELT51" s="2"/>
      <c r="ELU51" s="2"/>
      <c r="ELV51" s="2"/>
      <c r="ELW51" s="2"/>
      <c r="ELX51" s="2"/>
      <c r="ELY51" s="2"/>
      <c r="ELZ51" s="2"/>
      <c r="EMA51" s="2"/>
      <c r="EMB51" s="2"/>
      <c r="EMC51" s="2"/>
      <c r="EMD51" s="2"/>
      <c r="EME51" s="2"/>
      <c r="EMF51" s="2"/>
      <c r="EMG51" s="2"/>
      <c r="EMH51" s="2"/>
      <c r="EMI51" s="2"/>
      <c r="EMJ51" s="2"/>
      <c r="EMK51" s="2"/>
      <c r="EML51" s="2"/>
      <c r="EMM51" s="2"/>
      <c r="EMN51" s="2"/>
      <c r="EMO51" s="2"/>
      <c r="EMP51" s="2"/>
      <c r="EMQ51" s="2"/>
      <c r="EMR51" s="2"/>
      <c r="EMS51" s="2"/>
      <c r="EMT51" s="2"/>
      <c r="EMU51" s="2"/>
      <c r="EMV51" s="2"/>
      <c r="EMW51" s="2"/>
      <c r="EMX51" s="2"/>
      <c r="EMY51" s="2"/>
      <c r="EMZ51" s="2"/>
      <c r="ENA51" s="2"/>
      <c r="ENB51" s="2"/>
      <c r="ENC51" s="2"/>
      <c r="END51" s="2"/>
      <c r="ENE51" s="2"/>
      <c r="ENF51" s="2"/>
      <c r="ENG51" s="2"/>
      <c r="ENH51" s="2"/>
      <c r="ENI51" s="2"/>
      <c r="ENJ51" s="2"/>
      <c r="ENK51" s="2"/>
      <c r="ENL51" s="2"/>
      <c r="ENM51" s="2"/>
      <c r="ENN51" s="2"/>
      <c r="ENO51" s="2"/>
      <c r="ENP51" s="2"/>
      <c r="ENQ51" s="2"/>
      <c r="ENR51" s="2"/>
      <c r="ENS51" s="2"/>
      <c r="ENT51" s="2"/>
      <c r="ENU51" s="2"/>
      <c r="ENV51" s="2"/>
      <c r="ENW51" s="2"/>
      <c r="ENX51" s="2"/>
      <c r="ENY51" s="2"/>
      <c r="ENZ51" s="2"/>
      <c r="EOA51" s="2"/>
      <c r="EOB51" s="2"/>
      <c r="EOC51" s="2"/>
      <c r="EOD51" s="2"/>
      <c r="EOE51" s="2"/>
      <c r="EOF51" s="2"/>
      <c r="EOG51" s="2"/>
      <c r="EOH51" s="2"/>
      <c r="EOI51" s="2"/>
      <c r="EOJ51" s="2"/>
      <c r="EOK51" s="2"/>
      <c r="EOL51" s="2"/>
      <c r="EOM51" s="2"/>
      <c r="EON51" s="2"/>
      <c r="EOO51" s="2"/>
      <c r="EOP51" s="2"/>
      <c r="EOQ51" s="2"/>
      <c r="EOR51" s="2"/>
      <c r="EOS51" s="2"/>
      <c r="EOT51" s="2"/>
      <c r="EOU51" s="2"/>
      <c r="EOV51" s="2"/>
      <c r="EOW51" s="2"/>
      <c r="EOX51" s="2"/>
      <c r="EOY51" s="2"/>
      <c r="EOZ51" s="2"/>
      <c r="EPA51" s="2"/>
      <c r="EPB51" s="2"/>
      <c r="EPC51" s="2"/>
      <c r="EPD51" s="2"/>
      <c r="EPE51" s="2"/>
      <c r="EPF51" s="2"/>
      <c r="EPG51" s="2"/>
      <c r="EPH51" s="2"/>
      <c r="EPI51" s="2"/>
      <c r="EPJ51" s="2"/>
      <c r="EPK51" s="2"/>
      <c r="EPL51" s="2"/>
      <c r="EPM51" s="2"/>
      <c r="EPN51" s="2"/>
      <c r="EPO51" s="2"/>
      <c r="EPP51" s="2"/>
      <c r="EPQ51" s="2"/>
      <c r="EPR51" s="2"/>
      <c r="EPS51" s="2"/>
      <c r="EPT51" s="2"/>
      <c r="EPU51" s="2"/>
      <c r="EPV51" s="2"/>
      <c r="EPW51" s="2"/>
      <c r="EPX51" s="2"/>
      <c r="EPY51" s="2"/>
      <c r="EPZ51" s="2"/>
      <c r="EQA51" s="2"/>
      <c r="EQB51" s="2"/>
      <c r="EQC51" s="2"/>
      <c r="EQD51" s="2"/>
      <c r="EQE51" s="2"/>
      <c r="EQF51" s="2"/>
      <c r="EQG51" s="2"/>
      <c r="EQH51" s="2"/>
      <c r="EQI51" s="2"/>
      <c r="EQJ51" s="2"/>
      <c r="EQK51" s="2"/>
      <c r="EQL51" s="2"/>
      <c r="EQM51" s="2"/>
      <c r="EQN51" s="2"/>
      <c r="EQO51" s="2"/>
      <c r="EQP51" s="2"/>
      <c r="EQQ51" s="2"/>
      <c r="EQR51" s="2"/>
      <c r="EQS51" s="2"/>
      <c r="EQT51" s="2"/>
      <c r="EQU51" s="2"/>
      <c r="EQV51" s="2"/>
      <c r="EQW51" s="2"/>
      <c r="EQX51" s="2"/>
      <c r="EQY51" s="2"/>
      <c r="EQZ51" s="2"/>
      <c r="ERA51" s="2"/>
      <c r="ERB51" s="2"/>
      <c r="ERC51" s="2"/>
      <c r="ERD51" s="2"/>
      <c r="ERE51" s="2"/>
      <c r="ERF51" s="2"/>
      <c r="ERG51" s="2"/>
      <c r="ERH51" s="2"/>
      <c r="ERI51" s="2"/>
      <c r="ERJ51" s="2"/>
      <c r="ERK51" s="2"/>
      <c r="ERL51" s="2"/>
      <c r="ERM51" s="2"/>
      <c r="ERN51" s="2"/>
      <c r="ERO51" s="2"/>
      <c r="ERP51" s="2"/>
      <c r="ERQ51" s="2"/>
      <c r="ERR51" s="2"/>
      <c r="ERS51" s="2"/>
      <c r="ERT51" s="2"/>
      <c r="ERU51" s="2"/>
      <c r="ERV51" s="2"/>
      <c r="ERW51" s="2"/>
      <c r="ERX51" s="2"/>
      <c r="ERY51" s="2"/>
      <c r="ERZ51" s="2"/>
      <c r="ESA51" s="2"/>
      <c r="ESB51" s="2"/>
      <c r="ESC51" s="2"/>
      <c r="ESD51" s="2"/>
      <c r="ESE51" s="2"/>
      <c r="ESF51" s="2"/>
      <c r="ESG51" s="2"/>
      <c r="ESH51" s="2"/>
      <c r="ESI51" s="2"/>
      <c r="ESJ51" s="2"/>
      <c r="ESK51" s="2"/>
      <c r="ESL51" s="2"/>
      <c r="ESM51" s="2"/>
      <c r="ESN51" s="2"/>
      <c r="ESO51" s="2"/>
      <c r="ESP51" s="2"/>
      <c r="ESQ51" s="2"/>
      <c r="ESR51" s="2"/>
      <c r="ESS51" s="2"/>
      <c r="EST51" s="2"/>
      <c r="ESU51" s="2"/>
      <c r="ESV51" s="2"/>
      <c r="ESW51" s="2"/>
      <c r="ESX51" s="2"/>
      <c r="ESY51" s="2"/>
      <c r="ESZ51" s="2"/>
      <c r="ETA51" s="2"/>
      <c r="ETB51" s="2"/>
      <c r="ETC51" s="2"/>
      <c r="ETD51" s="2"/>
      <c r="ETE51" s="2"/>
      <c r="ETF51" s="2"/>
      <c r="ETG51" s="2"/>
      <c r="ETH51" s="2"/>
      <c r="ETI51" s="2"/>
      <c r="ETJ51" s="2"/>
      <c r="ETK51" s="2"/>
      <c r="ETL51" s="2"/>
      <c r="ETM51" s="2"/>
      <c r="ETN51" s="2"/>
      <c r="ETO51" s="2"/>
      <c r="ETP51" s="2"/>
      <c r="ETQ51" s="2"/>
      <c r="ETR51" s="2"/>
      <c r="ETS51" s="2"/>
      <c r="ETT51" s="2"/>
      <c r="ETU51" s="2"/>
      <c r="ETV51" s="2"/>
      <c r="ETW51" s="2"/>
      <c r="ETX51" s="2"/>
      <c r="ETY51" s="2"/>
      <c r="ETZ51" s="2"/>
      <c r="EUA51" s="2"/>
      <c r="EUB51" s="2"/>
      <c r="EUC51" s="2"/>
      <c r="EUD51" s="2"/>
      <c r="EUE51" s="2"/>
      <c r="EUF51" s="2"/>
      <c r="EUG51" s="2"/>
      <c r="EUH51" s="2"/>
      <c r="EUI51" s="2"/>
      <c r="EUJ51" s="2"/>
      <c r="EUK51" s="2"/>
      <c r="EUL51" s="2"/>
      <c r="EUM51" s="2"/>
      <c r="EUN51" s="2"/>
      <c r="EUO51" s="2"/>
      <c r="EUP51" s="2"/>
      <c r="EUQ51" s="2"/>
      <c r="EUR51" s="2"/>
      <c r="EUS51" s="2"/>
      <c r="EUT51" s="2"/>
      <c r="EUU51" s="2"/>
      <c r="EUV51" s="2"/>
      <c r="EUW51" s="2"/>
      <c r="EUX51" s="2"/>
      <c r="EUY51" s="2"/>
      <c r="EUZ51" s="2"/>
      <c r="EVA51" s="2"/>
      <c r="EVB51" s="2"/>
      <c r="EVC51" s="2"/>
      <c r="EVD51" s="2"/>
      <c r="EVE51" s="2"/>
      <c r="EVF51" s="2"/>
      <c r="EVG51" s="2"/>
      <c r="EVH51" s="2"/>
      <c r="EVI51" s="2"/>
      <c r="EVJ51" s="2"/>
      <c r="EVK51" s="2"/>
      <c r="EVL51" s="2"/>
      <c r="EVM51" s="2"/>
      <c r="EVN51" s="2"/>
      <c r="EVO51" s="2"/>
      <c r="EVP51" s="2"/>
      <c r="EVQ51" s="2"/>
      <c r="EVR51" s="2"/>
      <c r="EVS51" s="2"/>
      <c r="EVT51" s="2"/>
      <c r="EVU51" s="2"/>
      <c r="EVV51" s="2"/>
      <c r="EVW51" s="2"/>
      <c r="EVX51" s="2"/>
      <c r="EVY51" s="2"/>
      <c r="EVZ51" s="2"/>
      <c r="EWA51" s="2"/>
      <c r="EWB51" s="2"/>
      <c r="EWC51" s="2"/>
      <c r="EWD51" s="2"/>
      <c r="EWE51" s="2"/>
      <c r="EWF51" s="2"/>
      <c r="EWG51" s="2"/>
      <c r="EWH51" s="2"/>
      <c r="EWI51" s="2"/>
      <c r="EWJ51" s="2"/>
      <c r="EWK51" s="2"/>
      <c r="EWL51" s="2"/>
      <c r="EWM51" s="2"/>
      <c r="EWN51" s="2"/>
      <c r="EWO51" s="2"/>
      <c r="EWP51" s="2"/>
      <c r="EWQ51" s="2"/>
      <c r="EWR51" s="2"/>
      <c r="EWS51" s="2"/>
      <c r="EWT51" s="2"/>
      <c r="EWU51" s="2"/>
      <c r="EWV51" s="2"/>
      <c r="EWW51" s="2"/>
      <c r="EWX51" s="2"/>
      <c r="EWY51" s="2"/>
      <c r="EWZ51" s="2"/>
      <c r="EXA51" s="2"/>
      <c r="EXB51" s="2"/>
      <c r="EXC51" s="2"/>
      <c r="EXD51" s="2"/>
      <c r="EXE51" s="2"/>
      <c r="EXF51" s="2"/>
      <c r="EXG51" s="2"/>
      <c r="EXH51" s="2"/>
      <c r="EXI51" s="2"/>
      <c r="EXJ51" s="2"/>
      <c r="EXK51" s="2"/>
      <c r="EXL51" s="2"/>
      <c r="EXM51" s="2"/>
      <c r="EXN51" s="2"/>
      <c r="EXO51" s="2"/>
      <c r="EXP51" s="2"/>
      <c r="EXQ51" s="2"/>
      <c r="EXR51" s="2"/>
      <c r="EXS51" s="2"/>
      <c r="EXT51" s="2"/>
      <c r="EXU51" s="2"/>
      <c r="EXV51" s="2"/>
      <c r="EXW51" s="2"/>
      <c r="EXX51" s="2"/>
      <c r="EXY51" s="2"/>
      <c r="EXZ51" s="2"/>
      <c r="EYA51" s="2"/>
      <c r="EYB51" s="2"/>
      <c r="EYC51" s="2"/>
      <c r="EYD51" s="2"/>
      <c r="EYE51" s="2"/>
      <c r="EYF51" s="2"/>
      <c r="EYG51" s="2"/>
      <c r="EYH51" s="2"/>
      <c r="EYI51" s="2"/>
      <c r="EYJ51" s="2"/>
      <c r="EYK51" s="2"/>
      <c r="EYL51" s="2"/>
      <c r="EYM51" s="2"/>
      <c r="EYN51" s="2"/>
      <c r="EYO51" s="2"/>
      <c r="EYP51" s="2"/>
      <c r="EYQ51" s="2"/>
      <c r="EYR51" s="2"/>
      <c r="EYS51" s="2"/>
      <c r="EYT51" s="2"/>
      <c r="EYU51" s="2"/>
      <c r="EYV51" s="2"/>
      <c r="EYW51" s="2"/>
      <c r="EYX51" s="2"/>
      <c r="EYY51" s="2"/>
      <c r="EYZ51" s="2"/>
      <c r="EZA51" s="2"/>
      <c r="EZB51" s="2"/>
      <c r="EZC51" s="2"/>
      <c r="EZD51" s="2"/>
      <c r="EZE51" s="2"/>
      <c r="EZF51" s="2"/>
      <c r="EZG51" s="2"/>
      <c r="EZH51" s="2"/>
      <c r="EZI51" s="2"/>
      <c r="EZJ51" s="2"/>
      <c r="EZK51" s="2"/>
      <c r="EZL51" s="2"/>
      <c r="EZM51" s="2"/>
      <c r="EZN51" s="2"/>
      <c r="EZO51" s="2"/>
      <c r="EZP51" s="2"/>
      <c r="EZQ51" s="2"/>
      <c r="EZR51" s="2"/>
      <c r="EZS51" s="2"/>
      <c r="EZT51" s="2"/>
      <c r="EZU51" s="2"/>
      <c r="EZV51" s="2"/>
      <c r="EZW51" s="2"/>
      <c r="EZX51" s="2"/>
      <c r="EZY51" s="2"/>
      <c r="EZZ51" s="2"/>
      <c r="FAA51" s="2"/>
      <c r="FAB51" s="2"/>
      <c r="FAC51" s="2"/>
      <c r="FAD51" s="2"/>
      <c r="FAE51" s="2"/>
      <c r="FAF51" s="2"/>
      <c r="FAG51" s="2"/>
      <c r="FAH51" s="2"/>
      <c r="FAI51" s="2"/>
      <c r="FAJ51" s="2"/>
      <c r="FAK51" s="2"/>
      <c r="FAL51" s="2"/>
      <c r="FAM51" s="2"/>
      <c r="FAN51" s="2"/>
      <c r="FAO51" s="2"/>
      <c r="FAP51" s="2"/>
      <c r="FAQ51" s="2"/>
      <c r="FAR51" s="2"/>
      <c r="FAS51" s="2"/>
      <c r="FAT51" s="2"/>
      <c r="FAU51" s="2"/>
      <c r="FAV51" s="2"/>
      <c r="FAW51" s="2"/>
      <c r="FAX51" s="2"/>
      <c r="FAY51" s="2"/>
      <c r="FAZ51" s="2"/>
      <c r="FBA51" s="2"/>
      <c r="FBB51" s="2"/>
      <c r="FBC51" s="2"/>
      <c r="FBD51" s="2"/>
      <c r="FBE51" s="2"/>
      <c r="FBF51" s="2"/>
      <c r="FBG51" s="2"/>
      <c r="FBH51" s="2"/>
      <c r="FBI51" s="2"/>
      <c r="FBJ51" s="2"/>
      <c r="FBK51" s="2"/>
      <c r="FBL51" s="2"/>
      <c r="FBM51" s="2"/>
      <c r="FBN51" s="2"/>
      <c r="FBO51" s="2"/>
      <c r="FBP51" s="2"/>
      <c r="FBQ51" s="2"/>
      <c r="FBR51" s="2"/>
      <c r="FBS51" s="2"/>
      <c r="FBT51" s="2"/>
      <c r="FBU51" s="2"/>
      <c r="FBV51" s="2"/>
      <c r="FBW51" s="2"/>
      <c r="FBX51" s="2"/>
      <c r="FBY51" s="2"/>
      <c r="FBZ51" s="2"/>
      <c r="FCA51" s="2"/>
      <c r="FCB51" s="2"/>
      <c r="FCC51" s="2"/>
      <c r="FCD51" s="2"/>
      <c r="FCE51" s="2"/>
      <c r="FCF51" s="2"/>
      <c r="FCG51" s="2"/>
      <c r="FCH51" s="2"/>
      <c r="FCI51" s="2"/>
      <c r="FCJ51" s="2"/>
      <c r="FCK51" s="2"/>
      <c r="FCL51" s="2"/>
      <c r="FCM51" s="2"/>
      <c r="FCN51" s="2"/>
      <c r="FCO51" s="2"/>
      <c r="FCP51" s="2"/>
      <c r="FCQ51" s="2"/>
      <c r="FCR51" s="2"/>
      <c r="FCS51" s="2"/>
      <c r="FCT51" s="2"/>
      <c r="FCU51" s="2"/>
      <c r="FCV51" s="2"/>
      <c r="FCW51" s="2"/>
      <c r="FCX51" s="2"/>
      <c r="FCY51" s="2"/>
      <c r="FCZ51" s="2"/>
      <c r="FDA51" s="2"/>
      <c r="FDB51" s="2"/>
      <c r="FDC51" s="2"/>
      <c r="FDD51" s="2"/>
      <c r="FDE51" s="2"/>
      <c r="FDF51" s="2"/>
      <c r="FDG51" s="2"/>
      <c r="FDH51" s="2"/>
      <c r="FDI51" s="2"/>
      <c r="FDJ51" s="2"/>
      <c r="FDK51" s="2"/>
      <c r="FDL51" s="2"/>
      <c r="FDM51" s="2"/>
      <c r="FDN51" s="2"/>
      <c r="FDO51" s="2"/>
      <c r="FDP51" s="2"/>
      <c r="FDQ51" s="2"/>
      <c r="FDR51" s="2"/>
      <c r="FDS51" s="2"/>
      <c r="FDT51" s="2"/>
      <c r="FDU51" s="2"/>
      <c r="FDV51" s="2"/>
      <c r="FDW51" s="2"/>
      <c r="FDX51" s="2"/>
      <c r="FDY51" s="2"/>
      <c r="FDZ51" s="2"/>
      <c r="FEA51" s="2"/>
      <c r="FEB51" s="2"/>
      <c r="FEC51" s="2"/>
      <c r="FED51" s="2"/>
      <c r="FEE51" s="2"/>
      <c r="FEF51" s="2"/>
      <c r="FEG51" s="2"/>
      <c r="FEH51" s="2"/>
      <c r="FEI51" s="2"/>
      <c r="FEJ51" s="2"/>
      <c r="FEK51" s="2"/>
      <c r="FEL51" s="2"/>
      <c r="FEM51" s="2"/>
      <c r="FEN51" s="2"/>
      <c r="FEO51" s="2"/>
      <c r="FEP51" s="2"/>
      <c r="FEQ51" s="2"/>
      <c r="FER51" s="2"/>
      <c r="FES51" s="2"/>
      <c r="FET51" s="2"/>
      <c r="FEU51" s="2"/>
      <c r="FEV51" s="2"/>
      <c r="FEW51" s="2"/>
      <c r="FEX51" s="2"/>
      <c r="FEY51" s="2"/>
      <c r="FEZ51" s="2"/>
      <c r="FFA51" s="2"/>
      <c r="FFB51" s="2"/>
      <c r="FFC51" s="2"/>
      <c r="FFD51" s="2"/>
      <c r="FFE51" s="2"/>
      <c r="FFF51" s="2"/>
      <c r="FFG51" s="2"/>
      <c r="FFH51" s="2"/>
      <c r="FFI51" s="2"/>
      <c r="FFJ51" s="2"/>
      <c r="FFK51" s="2"/>
      <c r="FFL51" s="2"/>
      <c r="FFM51" s="2"/>
      <c r="FFN51" s="2"/>
      <c r="FFO51" s="2"/>
      <c r="FFP51" s="2"/>
      <c r="FFQ51" s="2"/>
      <c r="FFR51" s="2"/>
      <c r="FFS51" s="2"/>
      <c r="FFT51" s="2"/>
      <c r="FFU51" s="2"/>
      <c r="FFV51" s="2"/>
      <c r="FFW51" s="2"/>
      <c r="FFX51" s="2"/>
      <c r="FFY51" s="2"/>
      <c r="FFZ51" s="2"/>
      <c r="FGA51" s="2"/>
      <c r="FGB51" s="2"/>
      <c r="FGC51" s="2"/>
      <c r="FGD51" s="2"/>
      <c r="FGE51" s="2"/>
      <c r="FGF51" s="2"/>
      <c r="FGG51" s="2"/>
      <c r="FGH51" s="2"/>
      <c r="FGI51" s="2"/>
      <c r="FGJ51" s="2"/>
      <c r="FGK51" s="2"/>
      <c r="FGL51" s="2"/>
      <c r="FGM51" s="2"/>
      <c r="FGN51" s="2"/>
      <c r="FGO51" s="2"/>
      <c r="FGP51" s="2"/>
      <c r="FGQ51" s="2"/>
      <c r="FGR51" s="2"/>
      <c r="FGS51" s="2"/>
      <c r="FGT51" s="2"/>
      <c r="FGU51" s="2"/>
      <c r="FGV51" s="2"/>
      <c r="FGW51" s="2"/>
      <c r="FGX51" s="2"/>
      <c r="FGY51" s="2"/>
      <c r="FGZ51" s="2"/>
      <c r="FHA51" s="2"/>
      <c r="FHB51" s="2"/>
      <c r="FHC51" s="2"/>
      <c r="FHD51" s="2"/>
      <c r="FHE51" s="2"/>
      <c r="FHF51" s="2"/>
      <c r="FHG51" s="2"/>
      <c r="FHH51" s="2"/>
      <c r="FHI51" s="2"/>
      <c r="FHJ51" s="2"/>
      <c r="FHK51" s="2"/>
      <c r="FHL51" s="2"/>
      <c r="FHM51" s="2"/>
      <c r="FHN51" s="2"/>
      <c r="FHO51" s="2"/>
      <c r="FHP51" s="2"/>
      <c r="FHQ51" s="2"/>
      <c r="FHR51" s="2"/>
      <c r="FHS51" s="2"/>
      <c r="FHT51" s="2"/>
      <c r="FHU51" s="2"/>
      <c r="FHV51" s="2"/>
      <c r="FHW51" s="2"/>
      <c r="FHX51" s="2"/>
      <c r="FHY51" s="2"/>
      <c r="FHZ51" s="2"/>
      <c r="FIA51" s="2"/>
      <c r="FIB51" s="2"/>
      <c r="FIC51" s="2"/>
      <c r="FID51" s="2"/>
      <c r="FIE51" s="2"/>
      <c r="FIF51" s="2"/>
      <c r="FIG51" s="2"/>
      <c r="FIH51" s="2"/>
      <c r="FII51" s="2"/>
      <c r="FIJ51" s="2"/>
      <c r="FIK51" s="2"/>
      <c r="FIL51" s="2"/>
      <c r="FIM51" s="2"/>
      <c r="FIN51" s="2"/>
      <c r="FIO51" s="2"/>
      <c r="FIP51" s="2"/>
      <c r="FIQ51" s="2"/>
      <c r="FIR51" s="2"/>
      <c r="FIS51" s="2"/>
      <c r="FIT51" s="2"/>
      <c r="FIU51" s="2"/>
      <c r="FIV51" s="2"/>
      <c r="FIW51" s="2"/>
      <c r="FIX51" s="2"/>
      <c r="FIY51" s="2"/>
      <c r="FIZ51" s="2"/>
      <c r="FJA51" s="2"/>
      <c r="FJB51" s="2"/>
      <c r="FJC51" s="2"/>
      <c r="FJD51" s="2"/>
      <c r="FJE51" s="2"/>
      <c r="FJF51" s="2"/>
      <c r="FJG51" s="2"/>
      <c r="FJH51" s="2"/>
      <c r="FJI51" s="2"/>
      <c r="FJJ51" s="2"/>
      <c r="FJK51" s="2"/>
      <c r="FJL51" s="2"/>
      <c r="FJM51" s="2"/>
      <c r="FJN51" s="2"/>
      <c r="FJO51" s="2"/>
      <c r="FJP51" s="2"/>
      <c r="FJQ51" s="2"/>
      <c r="FJR51" s="2"/>
      <c r="FJS51" s="2"/>
      <c r="FJT51" s="2"/>
      <c r="FJU51" s="2"/>
      <c r="FJV51" s="2"/>
      <c r="FJW51" s="2"/>
      <c r="FJX51" s="2"/>
      <c r="FJY51" s="2"/>
      <c r="FJZ51" s="2"/>
      <c r="FKA51" s="2"/>
      <c r="FKB51" s="2"/>
      <c r="FKC51" s="2"/>
      <c r="FKD51" s="2"/>
      <c r="FKE51" s="2"/>
      <c r="FKF51" s="2"/>
      <c r="FKG51" s="2"/>
      <c r="FKH51" s="2"/>
      <c r="FKI51" s="2"/>
      <c r="FKJ51" s="2"/>
      <c r="FKK51" s="2"/>
      <c r="FKL51" s="2"/>
      <c r="FKM51" s="2"/>
      <c r="FKN51" s="2"/>
      <c r="FKO51" s="2"/>
      <c r="FKP51" s="2"/>
      <c r="FKQ51" s="2"/>
      <c r="FKR51" s="2"/>
      <c r="FKS51" s="2"/>
      <c r="FKT51" s="2"/>
      <c r="FKU51" s="2"/>
      <c r="FKV51" s="2"/>
      <c r="FKW51" s="2"/>
      <c r="FKX51" s="2"/>
      <c r="FKY51" s="2"/>
      <c r="FKZ51" s="2"/>
      <c r="FLA51" s="2"/>
      <c r="FLB51" s="2"/>
      <c r="FLC51" s="2"/>
      <c r="FLD51" s="2"/>
      <c r="FLE51" s="2"/>
      <c r="FLF51" s="2"/>
      <c r="FLG51" s="2"/>
      <c r="FLH51" s="2"/>
      <c r="FLI51" s="2"/>
      <c r="FLJ51" s="2"/>
      <c r="FLK51" s="2"/>
      <c r="FLL51" s="2"/>
      <c r="FLM51" s="2"/>
      <c r="FLN51" s="2"/>
      <c r="FLO51" s="2"/>
      <c r="FLP51" s="2"/>
      <c r="FLQ51" s="2"/>
      <c r="FLR51" s="2"/>
      <c r="FLS51" s="2"/>
      <c r="FLT51" s="2"/>
      <c r="FLU51" s="2"/>
      <c r="FLV51" s="2"/>
      <c r="FLW51" s="2"/>
      <c r="FLX51" s="2"/>
      <c r="FLY51" s="2"/>
      <c r="FLZ51" s="2"/>
      <c r="FMA51" s="2"/>
      <c r="FMB51" s="2"/>
      <c r="FMC51" s="2"/>
      <c r="FMD51" s="2"/>
      <c r="FME51" s="2"/>
      <c r="FMF51" s="2"/>
      <c r="FMG51" s="2"/>
      <c r="FMH51" s="2"/>
      <c r="FMI51" s="2"/>
      <c r="FMJ51" s="2"/>
      <c r="FMK51" s="2"/>
      <c r="FML51" s="2"/>
      <c r="FMM51" s="2"/>
      <c r="FMN51" s="2"/>
      <c r="FMO51" s="2"/>
      <c r="FMP51" s="2"/>
      <c r="FMQ51" s="2"/>
      <c r="FMR51" s="2"/>
      <c r="FMS51" s="2"/>
      <c r="FMT51" s="2"/>
      <c r="FMU51" s="2"/>
      <c r="FMV51" s="2"/>
      <c r="FMW51" s="2"/>
      <c r="FMX51" s="2"/>
      <c r="FMY51" s="2"/>
      <c r="FMZ51" s="2"/>
      <c r="FNA51" s="2"/>
      <c r="FNB51" s="2"/>
      <c r="FNC51" s="2"/>
      <c r="FND51" s="2"/>
      <c r="FNE51" s="2"/>
      <c r="FNF51" s="2"/>
      <c r="FNG51" s="2"/>
      <c r="FNH51" s="2"/>
      <c r="FNI51" s="2"/>
      <c r="FNJ51" s="2"/>
      <c r="FNK51" s="2"/>
      <c r="FNL51" s="2"/>
      <c r="FNM51" s="2"/>
      <c r="FNN51" s="2"/>
      <c r="FNO51" s="2"/>
      <c r="FNP51" s="2"/>
      <c r="FNQ51" s="2"/>
      <c r="FNR51" s="2"/>
      <c r="FNS51" s="2"/>
      <c r="FNT51" s="2"/>
      <c r="FNU51" s="2"/>
      <c r="FNV51" s="2"/>
      <c r="FNW51" s="2"/>
      <c r="FNX51" s="2"/>
      <c r="FNY51" s="2"/>
      <c r="FNZ51" s="2"/>
      <c r="FOA51" s="2"/>
      <c r="FOB51" s="2"/>
      <c r="FOC51" s="2"/>
      <c r="FOD51" s="2"/>
      <c r="FOE51" s="2"/>
      <c r="FOF51" s="2"/>
      <c r="FOG51" s="2"/>
      <c r="FOH51" s="2"/>
      <c r="FOI51" s="2"/>
      <c r="FOJ51" s="2"/>
      <c r="FOK51" s="2"/>
      <c r="FOL51" s="2"/>
      <c r="FOM51" s="2"/>
      <c r="FON51" s="2"/>
      <c r="FOO51" s="2"/>
      <c r="FOP51" s="2"/>
      <c r="FOQ51" s="2"/>
      <c r="FOR51" s="2"/>
      <c r="FOS51" s="2"/>
      <c r="FOT51" s="2"/>
      <c r="FOU51" s="2"/>
      <c r="FOV51" s="2"/>
      <c r="FOW51" s="2"/>
      <c r="FOX51" s="2"/>
      <c r="FOY51" s="2"/>
      <c r="FOZ51" s="2"/>
      <c r="FPA51" s="2"/>
      <c r="FPB51" s="2"/>
      <c r="FPC51" s="2"/>
      <c r="FPD51" s="2"/>
      <c r="FPE51" s="2"/>
      <c r="FPF51" s="2"/>
      <c r="FPG51" s="2"/>
      <c r="FPH51" s="2"/>
      <c r="FPI51" s="2"/>
      <c r="FPJ51" s="2"/>
      <c r="FPK51" s="2"/>
      <c r="FPL51" s="2"/>
      <c r="FPM51" s="2"/>
      <c r="FPN51" s="2"/>
      <c r="FPO51" s="2"/>
      <c r="FPP51" s="2"/>
      <c r="FPQ51" s="2"/>
      <c r="FPR51" s="2"/>
      <c r="FPS51" s="2"/>
      <c r="FPT51" s="2"/>
      <c r="FPU51" s="2"/>
      <c r="FPV51" s="2"/>
      <c r="FPW51" s="2"/>
      <c r="FPX51" s="2"/>
      <c r="FPY51" s="2"/>
      <c r="FPZ51" s="2"/>
      <c r="FQA51" s="2"/>
      <c r="FQB51" s="2"/>
      <c r="FQC51" s="2"/>
      <c r="FQD51" s="2"/>
      <c r="FQE51" s="2"/>
      <c r="FQF51" s="2"/>
      <c r="FQG51" s="2"/>
      <c r="FQH51" s="2"/>
      <c r="FQI51" s="2"/>
      <c r="FQJ51" s="2"/>
      <c r="FQK51" s="2"/>
      <c r="FQL51" s="2"/>
      <c r="FQM51" s="2"/>
      <c r="FQN51" s="2"/>
      <c r="FQO51" s="2"/>
      <c r="FQP51" s="2"/>
      <c r="FQQ51" s="2"/>
      <c r="FQR51" s="2"/>
      <c r="FQS51" s="2"/>
      <c r="FQT51" s="2"/>
      <c r="FQU51" s="2"/>
      <c r="FQV51" s="2"/>
      <c r="FQW51" s="2"/>
      <c r="FQX51" s="2"/>
      <c r="FQY51" s="2"/>
      <c r="FQZ51" s="2"/>
      <c r="FRA51" s="2"/>
      <c r="FRB51" s="2"/>
      <c r="FRC51" s="2"/>
      <c r="FRD51" s="2"/>
      <c r="FRE51" s="2"/>
      <c r="FRF51" s="2"/>
      <c r="FRG51" s="2"/>
      <c r="FRH51" s="2"/>
      <c r="FRI51" s="2"/>
      <c r="FRJ51" s="2"/>
      <c r="FRK51" s="2"/>
      <c r="FRL51" s="2"/>
      <c r="FRM51" s="2"/>
      <c r="FRN51" s="2"/>
      <c r="FRO51" s="2"/>
      <c r="FRP51" s="2"/>
      <c r="FRQ51" s="2"/>
      <c r="FRR51" s="2"/>
      <c r="FRS51" s="2"/>
      <c r="FRT51" s="2"/>
      <c r="FRU51" s="2"/>
      <c r="FRV51" s="2"/>
      <c r="FRW51" s="2"/>
      <c r="FRX51" s="2"/>
      <c r="FRY51" s="2"/>
      <c r="FRZ51" s="2"/>
      <c r="FSA51" s="2"/>
      <c r="FSB51" s="2"/>
      <c r="FSC51" s="2"/>
      <c r="FSD51" s="2"/>
      <c r="FSE51" s="2"/>
      <c r="FSF51" s="2"/>
      <c r="FSG51" s="2"/>
      <c r="FSH51" s="2"/>
      <c r="FSI51" s="2"/>
      <c r="FSJ51" s="2"/>
      <c r="FSK51" s="2"/>
      <c r="FSL51" s="2"/>
      <c r="FSM51" s="2"/>
      <c r="FSN51" s="2"/>
      <c r="FSO51" s="2"/>
      <c r="FSP51" s="2"/>
      <c r="FSQ51" s="2"/>
      <c r="FSR51" s="2"/>
      <c r="FSS51" s="2"/>
      <c r="FST51" s="2"/>
      <c r="FSU51" s="2"/>
      <c r="FSV51" s="2"/>
      <c r="FSW51" s="2"/>
      <c r="FSX51" s="2"/>
      <c r="FSY51" s="2"/>
      <c r="FSZ51" s="2"/>
      <c r="FTA51" s="2"/>
      <c r="FTB51" s="2"/>
      <c r="FTC51" s="2"/>
      <c r="FTD51" s="2"/>
      <c r="FTE51" s="2"/>
      <c r="FTF51" s="2"/>
      <c r="FTG51" s="2"/>
      <c r="FTH51" s="2"/>
      <c r="FTI51" s="2"/>
      <c r="FTJ51" s="2"/>
      <c r="FTK51" s="2"/>
      <c r="FTL51" s="2"/>
      <c r="FTM51" s="2"/>
      <c r="FTN51" s="2"/>
      <c r="FTO51" s="2"/>
      <c r="FTP51" s="2"/>
      <c r="FTQ51" s="2"/>
      <c r="FTR51" s="2"/>
      <c r="FTS51" s="2"/>
      <c r="FTT51" s="2"/>
      <c r="FTU51" s="2"/>
      <c r="FTV51" s="2"/>
      <c r="FTW51" s="2"/>
      <c r="FTX51" s="2"/>
      <c r="FTY51" s="2"/>
      <c r="FTZ51" s="2"/>
      <c r="FUA51" s="2"/>
      <c r="FUB51" s="2"/>
      <c r="FUC51" s="2"/>
      <c r="FUD51" s="2"/>
      <c r="FUE51" s="2"/>
      <c r="FUF51" s="2"/>
      <c r="FUG51" s="2"/>
      <c r="FUH51" s="2"/>
      <c r="FUI51" s="2"/>
      <c r="FUJ51" s="2"/>
      <c r="FUK51" s="2"/>
      <c r="FUL51" s="2"/>
      <c r="FUM51" s="2"/>
      <c r="FUN51" s="2"/>
      <c r="FUO51" s="2"/>
      <c r="FUP51" s="2"/>
      <c r="FUQ51" s="2"/>
      <c r="FUR51" s="2"/>
      <c r="FUS51" s="2"/>
      <c r="FUT51" s="2"/>
      <c r="FUU51" s="2"/>
      <c r="FUV51" s="2"/>
      <c r="FUW51" s="2"/>
      <c r="FUX51" s="2"/>
      <c r="FUY51" s="2"/>
      <c r="FUZ51" s="2"/>
      <c r="FVA51" s="2"/>
      <c r="FVB51" s="2"/>
      <c r="FVC51" s="2"/>
      <c r="FVD51" s="2"/>
      <c r="FVE51" s="2"/>
      <c r="FVF51" s="2"/>
      <c r="FVG51" s="2"/>
      <c r="FVH51" s="2"/>
      <c r="FVI51" s="2"/>
      <c r="FVJ51" s="2"/>
      <c r="FVK51" s="2"/>
      <c r="FVL51" s="2"/>
      <c r="FVM51" s="2"/>
      <c r="FVN51" s="2"/>
      <c r="FVO51" s="2"/>
      <c r="FVP51" s="2"/>
      <c r="FVQ51" s="2"/>
      <c r="FVR51" s="2"/>
      <c r="FVS51" s="2"/>
      <c r="FVT51" s="2"/>
      <c r="FVU51" s="2"/>
      <c r="FVV51" s="2"/>
      <c r="FVW51" s="2"/>
      <c r="FVX51" s="2"/>
      <c r="FVY51" s="2"/>
      <c r="FVZ51" s="2"/>
      <c r="FWA51" s="2"/>
      <c r="FWB51" s="2"/>
      <c r="FWC51" s="2"/>
      <c r="FWD51" s="2"/>
      <c r="FWE51" s="2"/>
      <c r="FWF51" s="2"/>
      <c r="FWG51" s="2"/>
      <c r="FWH51" s="2"/>
      <c r="FWI51" s="2"/>
      <c r="FWJ51" s="2"/>
      <c r="FWK51" s="2"/>
      <c r="FWL51" s="2"/>
      <c r="FWM51" s="2"/>
      <c r="FWN51" s="2"/>
      <c r="FWO51" s="2"/>
      <c r="FWP51" s="2"/>
      <c r="FWQ51" s="2"/>
      <c r="FWR51" s="2"/>
      <c r="FWS51" s="2"/>
      <c r="FWT51" s="2"/>
      <c r="FWU51" s="2"/>
      <c r="FWV51" s="2"/>
      <c r="FWW51" s="2"/>
      <c r="FWX51" s="2"/>
      <c r="FWY51" s="2"/>
      <c r="FWZ51" s="2"/>
      <c r="FXA51" s="2"/>
      <c r="FXB51" s="2"/>
      <c r="FXC51" s="2"/>
      <c r="FXD51" s="2"/>
      <c r="FXE51" s="2"/>
      <c r="FXF51" s="2"/>
      <c r="FXG51" s="2"/>
      <c r="FXH51" s="2"/>
      <c r="FXI51" s="2"/>
      <c r="FXJ51" s="2"/>
      <c r="FXK51" s="2"/>
      <c r="FXL51" s="2"/>
      <c r="FXM51" s="2"/>
      <c r="FXN51" s="2"/>
      <c r="FXO51" s="2"/>
      <c r="FXP51" s="2"/>
      <c r="FXQ51" s="2"/>
      <c r="FXR51" s="2"/>
      <c r="FXS51" s="2"/>
      <c r="FXT51" s="2"/>
      <c r="FXU51" s="2"/>
      <c r="FXV51" s="2"/>
      <c r="FXW51" s="2"/>
      <c r="FXX51" s="2"/>
      <c r="FXY51" s="2"/>
      <c r="FXZ51" s="2"/>
      <c r="FYA51" s="2"/>
      <c r="FYB51" s="2"/>
      <c r="FYC51" s="2"/>
      <c r="FYD51" s="2"/>
      <c r="FYE51" s="2"/>
      <c r="FYF51" s="2"/>
      <c r="FYG51" s="2"/>
      <c r="FYH51" s="2"/>
      <c r="FYI51" s="2"/>
      <c r="FYJ51" s="2"/>
      <c r="FYK51" s="2"/>
      <c r="FYL51" s="2"/>
      <c r="FYM51" s="2"/>
      <c r="FYN51" s="2"/>
      <c r="FYO51" s="2"/>
      <c r="FYP51" s="2"/>
      <c r="FYQ51" s="2"/>
      <c r="FYR51" s="2"/>
      <c r="FYS51" s="2"/>
      <c r="FYT51" s="2"/>
      <c r="FYU51" s="2"/>
      <c r="FYV51" s="2"/>
      <c r="FYW51" s="2"/>
      <c r="FYX51" s="2"/>
      <c r="FYY51" s="2"/>
      <c r="FYZ51" s="2"/>
      <c r="FZA51" s="2"/>
      <c r="FZB51" s="2"/>
      <c r="FZC51" s="2"/>
      <c r="FZD51" s="2"/>
      <c r="FZE51" s="2"/>
      <c r="FZF51" s="2"/>
      <c r="FZG51" s="2"/>
      <c r="FZH51" s="2"/>
      <c r="FZI51" s="2"/>
      <c r="FZJ51" s="2"/>
      <c r="FZK51" s="2"/>
      <c r="FZL51" s="2"/>
      <c r="FZM51" s="2"/>
      <c r="FZN51" s="2"/>
      <c r="FZO51" s="2"/>
      <c r="FZP51" s="2"/>
      <c r="FZQ51" s="2"/>
      <c r="FZR51" s="2"/>
      <c r="FZS51" s="2"/>
      <c r="FZT51" s="2"/>
      <c r="FZU51" s="2"/>
      <c r="FZV51" s="2"/>
      <c r="FZW51" s="2"/>
      <c r="FZX51" s="2"/>
      <c r="FZY51" s="2"/>
      <c r="FZZ51" s="2"/>
      <c r="GAA51" s="2"/>
      <c r="GAB51" s="2"/>
      <c r="GAC51" s="2"/>
      <c r="GAD51" s="2"/>
      <c r="GAE51" s="2"/>
      <c r="GAF51" s="2"/>
      <c r="GAG51" s="2"/>
      <c r="GAH51" s="2"/>
      <c r="GAI51" s="2"/>
      <c r="GAJ51" s="2"/>
      <c r="GAK51" s="2"/>
      <c r="GAL51" s="2"/>
      <c r="GAM51" s="2"/>
      <c r="GAN51" s="2"/>
      <c r="GAO51" s="2"/>
      <c r="GAP51" s="2"/>
      <c r="GAQ51" s="2"/>
      <c r="GAR51" s="2"/>
      <c r="GAS51" s="2"/>
      <c r="GAT51" s="2"/>
      <c r="GAU51" s="2"/>
      <c r="GAV51" s="2"/>
      <c r="GAW51" s="2"/>
      <c r="GAX51" s="2"/>
      <c r="GAY51" s="2"/>
      <c r="GAZ51" s="2"/>
      <c r="GBA51" s="2"/>
      <c r="GBB51" s="2"/>
      <c r="GBC51" s="2"/>
      <c r="GBD51" s="2"/>
      <c r="GBE51" s="2"/>
      <c r="GBF51" s="2"/>
      <c r="GBG51" s="2"/>
      <c r="GBH51" s="2"/>
      <c r="GBI51" s="2"/>
      <c r="GBJ51" s="2"/>
      <c r="GBK51" s="2"/>
      <c r="GBL51" s="2"/>
      <c r="GBM51" s="2"/>
      <c r="GBN51" s="2"/>
      <c r="GBO51" s="2"/>
      <c r="GBP51" s="2"/>
      <c r="GBQ51" s="2"/>
      <c r="GBR51" s="2"/>
      <c r="GBS51" s="2"/>
      <c r="GBT51" s="2"/>
      <c r="GBU51" s="2"/>
      <c r="GBV51" s="2"/>
      <c r="GBW51" s="2"/>
      <c r="GBX51" s="2"/>
      <c r="GBY51" s="2"/>
      <c r="GBZ51" s="2"/>
      <c r="GCA51" s="2"/>
      <c r="GCB51" s="2"/>
      <c r="GCC51" s="2"/>
      <c r="GCD51" s="2"/>
      <c r="GCE51" s="2"/>
      <c r="GCF51" s="2"/>
      <c r="GCG51" s="2"/>
      <c r="GCH51" s="2"/>
      <c r="GCI51" s="2"/>
      <c r="GCJ51" s="2"/>
      <c r="GCK51" s="2"/>
      <c r="GCL51" s="2"/>
      <c r="GCM51" s="2"/>
      <c r="GCN51" s="2"/>
      <c r="GCO51" s="2"/>
      <c r="GCP51" s="2"/>
      <c r="GCQ51" s="2"/>
      <c r="GCR51" s="2"/>
      <c r="GCS51" s="2"/>
      <c r="GCT51" s="2"/>
      <c r="GCU51" s="2"/>
      <c r="GCV51" s="2"/>
      <c r="GCW51" s="2"/>
      <c r="GCX51" s="2"/>
      <c r="GCY51" s="2"/>
      <c r="GCZ51" s="2"/>
      <c r="GDA51" s="2"/>
      <c r="GDB51" s="2"/>
      <c r="GDC51" s="2"/>
      <c r="GDD51" s="2"/>
      <c r="GDE51" s="2"/>
      <c r="GDF51" s="2"/>
      <c r="GDG51" s="2"/>
      <c r="GDH51" s="2"/>
      <c r="GDI51" s="2"/>
      <c r="GDJ51" s="2"/>
      <c r="GDK51" s="2"/>
      <c r="GDL51" s="2"/>
      <c r="GDM51" s="2"/>
      <c r="GDN51" s="2"/>
      <c r="GDO51" s="2"/>
      <c r="GDP51" s="2"/>
      <c r="GDQ51" s="2"/>
      <c r="GDR51" s="2"/>
      <c r="GDS51" s="2"/>
      <c r="GDT51" s="2"/>
      <c r="GDU51" s="2"/>
      <c r="GDV51" s="2"/>
      <c r="GDW51" s="2"/>
      <c r="GDX51" s="2"/>
      <c r="GDY51" s="2"/>
      <c r="GDZ51" s="2"/>
      <c r="GEA51" s="2"/>
      <c r="GEB51" s="2"/>
      <c r="GEC51" s="2"/>
      <c r="GED51" s="2"/>
      <c r="GEE51" s="2"/>
      <c r="GEF51" s="2"/>
      <c r="GEG51" s="2"/>
      <c r="GEH51" s="2"/>
      <c r="GEI51" s="2"/>
      <c r="GEJ51" s="2"/>
      <c r="GEK51" s="2"/>
      <c r="GEL51" s="2"/>
      <c r="GEM51" s="2"/>
      <c r="GEN51" s="2"/>
      <c r="GEO51" s="2"/>
      <c r="GEP51" s="2"/>
      <c r="GEQ51" s="2"/>
      <c r="GER51" s="2"/>
      <c r="GES51" s="2"/>
      <c r="GET51" s="2"/>
      <c r="GEU51" s="2"/>
      <c r="GEV51" s="2"/>
      <c r="GEW51" s="2"/>
      <c r="GEX51" s="2"/>
      <c r="GEY51" s="2"/>
      <c r="GEZ51" s="2"/>
      <c r="GFA51" s="2"/>
      <c r="GFB51" s="2"/>
      <c r="GFC51" s="2"/>
      <c r="GFD51" s="2"/>
      <c r="GFE51" s="2"/>
      <c r="GFF51" s="2"/>
      <c r="GFG51" s="2"/>
      <c r="GFH51" s="2"/>
      <c r="GFI51" s="2"/>
      <c r="GFJ51" s="2"/>
      <c r="GFK51" s="2"/>
      <c r="GFL51" s="2"/>
      <c r="GFM51" s="2"/>
      <c r="GFN51" s="2"/>
      <c r="GFO51" s="2"/>
      <c r="GFP51" s="2"/>
      <c r="GFQ51" s="2"/>
      <c r="GFR51" s="2"/>
      <c r="GFS51" s="2"/>
      <c r="GFT51" s="2"/>
      <c r="GFU51" s="2"/>
      <c r="GFV51" s="2"/>
      <c r="GFW51" s="2"/>
      <c r="GFX51" s="2"/>
      <c r="GFY51" s="2"/>
      <c r="GFZ51" s="2"/>
      <c r="GGA51" s="2"/>
      <c r="GGB51" s="2"/>
      <c r="GGC51" s="2"/>
      <c r="GGD51" s="2"/>
      <c r="GGE51" s="2"/>
      <c r="GGF51" s="2"/>
      <c r="GGG51" s="2"/>
      <c r="GGH51" s="2"/>
      <c r="GGI51" s="2"/>
      <c r="GGJ51" s="2"/>
      <c r="GGK51" s="2"/>
      <c r="GGL51" s="2"/>
      <c r="GGM51" s="2"/>
      <c r="GGN51" s="2"/>
      <c r="GGO51" s="2"/>
      <c r="GGP51" s="2"/>
      <c r="GGQ51" s="2"/>
      <c r="GGR51" s="2"/>
      <c r="GGS51" s="2"/>
      <c r="GGT51" s="2"/>
      <c r="GGU51" s="2"/>
      <c r="GGV51" s="2"/>
      <c r="GGW51" s="2"/>
      <c r="GGX51" s="2"/>
      <c r="GGY51" s="2"/>
      <c r="GGZ51" s="2"/>
      <c r="GHA51" s="2"/>
      <c r="GHB51" s="2"/>
      <c r="GHC51" s="2"/>
      <c r="GHD51" s="2"/>
      <c r="GHE51" s="2"/>
      <c r="GHF51" s="2"/>
      <c r="GHG51" s="2"/>
      <c r="GHH51" s="2"/>
      <c r="GHI51" s="2"/>
      <c r="GHJ51" s="2"/>
      <c r="GHK51" s="2"/>
      <c r="GHL51" s="2"/>
      <c r="GHM51" s="2"/>
      <c r="GHN51" s="2"/>
      <c r="GHO51" s="2"/>
      <c r="GHP51" s="2"/>
      <c r="GHQ51" s="2"/>
      <c r="GHR51" s="2"/>
      <c r="GHS51" s="2"/>
      <c r="GHT51" s="2"/>
      <c r="GHU51" s="2"/>
      <c r="GHV51" s="2"/>
      <c r="GHW51" s="2"/>
      <c r="GHX51" s="2"/>
      <c r="GHY51" s="2"/>
      <c r="GHZ51" s="2"/>
      <c r="GIA51" s="2"/>
      <c r="GIB51" s="2"/>
      <c r="GIC51" s="2"/>
      <c r="GID51" s="2"/>
      <c r="GIE51" s="2"/>
      <c r="GIF51" s="2"/>
      <c r="GIG51" s="2"/>
      <c r="GIH51" s="2"/>
      <c r="GII51" s="2"/>
      <c r="GIJ51" s="2"/>
      <c r="GIK51" s="2"/>
      <c r="GIL51" s="2"/>
      <c r="GIM51" s="2"/>
      <c r="GIN51" s="2"/>
      <c r="GIO51" s="2"/>
      <c r="GIP51" s="2"/>
      <c r="GIQ51" s="2"/>
      <c r="GIR51" s="2"/>
      <c r="GIS51" s="2"/>
      <c r="GIT51" s="2"/>
      <c r="GIU51" s="2"/>
      <c r="GIV51" s="2"/>
      <c r="GIW51" s="2"/>
      <c r="GIX51" s="2"/>
      <c r="GIY51" s="2"/>
      <c r="GIZ51" s="2"/>
      <c r="GJA51" s="2"/>
      <c r="GJB51" s="2"/>
      <c r="GJC51" s="2"/>
      <c r="GJD51" s="2"/>
      <c r="GJE51" s="2"/>
      <c r="GJF51" s="2"/>
      <c r="GJG51" s="2"/>
      <c r="GJH51" s="2"/>
      <c r="GJI51" s="2"/>
      <c r="GJJ51" s="2"/>
      <c r="GJK51" s="2"/>
      <c r="GJL51" s="2"/>
      <c r="GJM51" s="2"/>
      <c r="GJN51" s="2"/>
      <c r="GJO51" s="2"/>
      <c r="GJP51" s="2"/>
      <c r="GJQ51" s="2"/>
      <c r="GJR51" s="2"/>
      <c r="GJS51" s="2"/>
      <c r="GJT51" s="2"/>
      <c r="GJU51" s="2"/>
      <c r="GJV51" s="2"/>
      <c r="GJW51" s="2"/>
      <c r="GJX51" s="2"/>
      <c r="GJY51" s="2"/>
      <c r="GJZ51" s="2"/>
      <c r="GKA51" s="2"/>
      <c r="GKB51" s="2"/>
      <c r="GKC51" s="2"/>
      <c r="GKD51" s="2"/>
      <c r="GKE51" s="2"/>
      <c r="GKF51" s="2"/>
      <c r="GKG51" s="2"/>
      <c r="GKH51" s="2"/>
      <c r="GKI51" s="2"/>
      <c r="GKJ51" s="2"/>
      <c r="GKK51" s="2"/>
      <c r="GKL51" s="2"/>
      <c r="GKM51" s="2"/>
      <c r="GKN51" s="2"/>
      <c r="GKO51" s="2"/>
      <c r="GKP51" s="2"/>
      <c r="GKQ51" s="2"/>
      <c r="GKR51" s="2"/>
      <c r="GKS51" s="2"/>
      <c r="GKT51" s="2"/>
      <c r="GKU51" s="2"/>
      <c r="GKV51" s="2"/>
      <c r="GKW51" s="2"/>
      <c r="GKX51" s="2"/>
      <c r="GKY51" s="2"/>
      <c r="GKZ51" s="2"/>
      <c r="GLA51" s="2"/>
      <c r="GLB51" s="2"/>
      <c r="GLC51" s="2"/>
      <c r="GLD51" s="2"/>
      <c r="GLE51" s="2"/>
      <c r="GLF51" s="2"/>
      <c r="GLG51" s="2"/>
      <c r="GLH51" s="2"/>
      <c r="GLI51" s="2"/>
      <c r="GLJ51" s="2"/>
      <c r="GLK51" s="2"/>
      <c r="GLL51" s="2"/>
      <c r="GLM51" s="2"/>
      <c r="GLN51" s="2"/>
      <c r="GLO51" s="2"/>
      <c r="GLP51" s="2"/>
      <c r="GLQ51" s="2"/>
      <c r="GLR51" s="2"/>
      <c r="GLS51" s="2"/>
      <c r="GLT51" s="2"/>
      <c r="GLU51" s="2"/>
      <c r="GLV51" s="2"/>
      <c r="GLW51" s="2"/>
      <c r="GLX51" s="2"/>
      <c r="GLY51" s="2"/>
      <c r="GLZ51" s="2"/>
      <c r="GMA51" s="2"/>
      <c r="GMB51" s="2"/>
      <c r="GMC51" s="2"/>
      <c r="GMD51" s="2"/>
      <c r="GME51" s="2"/>
      <c r="GMF51" s="2"/>
      <c r="GMG51" s="2"/>
      <c r="GMH51" s="2"/>
      <c r="GMI51" s="2"/>
      <c r="GMJ51" s="2"/>
      <c r="GMK51" s="2"/>
      <c r="GML51" s="2"/>
      <c r="GMM51" s="2"/>
      <c r="GMN51" s="2"/>
      <c r="GMO51" s="2"/>
      <c r="GMP51" s="2"/>
      <c r="GMQ51" s="2"/>
      <c r="GMR51" s="2"/>
      <c r="GMS51" s="2"/>
      <c r="GMT51" s="2"/>
      <c r="GMU51" s="2"/>
      <c r="GMV51" s="2"/>
      <c r="GMW51" s="2"/>
      <c r="GMX51" s="2"/>
      <c r="GMY51" s="2"/>
      <c r="GMZ51" s="2"/>
      <c r="GNA51" s="2"/>
      <c r="GNB51" s="2"/>
      <c r="GNC51" s="2"/>
      <c r="GND51" s="2"/>
      <c r="GNE51" s="2"/>
      <c r="GNF51" s="2"/>
      <c r="GNG51" s="2"/>
      <c r="GNH51" s="2"/>
      <c r="GNI51" s="2"/>
      <c r="GNJ51" s="2"/>
      <c r="GNK51" s="2"/>
      <c r="GNL51" s="2"/>
      <c r="GNM51" s="2"/>
      <c r="GNN51" s="2"/>
      <c r="GNO51" s="2"/>
      <c r="GNP51" s="2"/>
      <c r="GNQ51" s="2"/>
      <c r="GNR51" s="2"/>
      <c r="GNS51" s="2"/>
      <c r="GNT51" s="2"/>
      <c r="GNU51" s="2"/>
      <c r="GNV51" s="2"/>
      <c r="GNW51" s="2"/>
      <c r="GNX51" s="2"/>
      <c r="GNY51" s="2"/>
      <c r="GNZ51" s="2"/>
      <c r="GOA51" s="2"/>
      <c r="GOB51" s="2"/>
      <c r="GOC51" s="2"/>
      <c r="GOD51" s="2"/>
      <c r="GOE51" s="2"/>
      <c r="GOF51" s="2"/>
      <c r="GOG51" s="2"/>
      <c r="GOH51" s="2"/>
      <c r="GOI51" s="2"/>
      <c r="GOJ51" s="2"/>
      <c r="GOK51" s="2"/>
      <c r="GOL51" s="2"/>
      <c r="GOM51" s="2"/>
      <c r="GON51" s="2"/>
      <c r="GOO51" s="2"/>
      <c r="GOP51" s="2"/>
      <c r="GOQ51" s="2"/>
      <c r="GOR51" s="2"/>
      <c r="GOS51" s="2"/>
      <c r="GOT51" s="2"/>
      <c r="GOU51" s="2"/>
      <c r="GOV51" s="2"/>
      <c r="GOW51" s="2"/>
      <c r="GOX51" s="2"/>
      <c r="GOY51" s="2"/>
      <c r="GOZ51" s="2"/>
      <c r="GPA51" s="2"/>
      <c r="GPB51" s="2"/>
      <c r="GPC51" s="2"/>
      <c r="GPD51" s="2"/>
      <c r="GPE51" s="2"/>
      <c r="GPF51" s="2"/>
      <c r="GPG51" s="2"/>
      <c r="GPH51" s="2"/>
      <c r="GPI51" s="2"/>
      <c r="GPJ51" s="2"/>
      <c r="GPK51" s="2"/>
      <c r="GPL51" s="2"/>
      <c r="GPM51" s="2"/>
      <c r="GPN51" s="2"/>
      <c r="GPO51" s="2"/>
      <c r="GPP51" s="2"/>
      <c r="GPQ51" s="2"/>
      <c r="GPR51" s="2"/>
      <c r="GPS51" s="2"/>
      <c r="GPT51" s="2"/>
      <c r="GPU51" s="2"/>
      <c r="GPV51" s="2"/>
      <c r="GPW51" s="2"/>
      <c r="GPX51" s="2"/>
      <c r="GPY51" s="2"/>
      <c r="GPZ51" s="2"/>
      <c r="GQA51" s="2"/>
      <c r="GQB51" s="2"/>
      <c r="GQC51" s="2"/>
      <c r="GQD51" s="2"/>
      <c r="GQE51" s="2"/>
      <c r="GQF51" s="2"/>
      <c r="GQG51" s="2"/>
      <c r="GQH51" s="2"/>
      <c r="GQI51" s="2"/>
      <c r="GQJ51" s="2"/>
      <c r="GQK51" s="2"/>
      <c r="GQL51" s="2"/>
      <c r="GQM51" s="2"/>
      <c r="GQN51" s="2"/>
      <c r="GQO51" s="2"/>
      <c r="GQP51" s="2"/>
      <c r="GQQ51" s="2"/>
      <c r="GQR51" s="2"/>
      <c r="GQS51" s="2"/>
      <c r="GQT51" s="2"/>
      <c r="GQU51" s="2"/>
      <c r="GQV51" s="2"/>
      <c r="GQW51" s="2"/>
      <c r="GQX51" s="2"/>
      <c r="GQY51" s="2"/>
      <c r="GQZ51" s="2"/>
      <c r="GRA51" s="2"/>
      <c r="GRB51" s="2"/>
      <c r="GRC51" s="2"/>
      <c r="GRD51" s="2"/>
      <c r="GRE51" s="2"/>
      <c r="GRF51" s="2"/>
      <c r="GRG51" s="2"/>
      <c r="GRH51" s="2"/>
      <c r="GRI51" s="2"/>
      <c r="GRJ51" s="2"/>
      <c r="GRK51" s="2"/>
      <c r="GRL51" s="2"/>
      <c r="GRM51" s="2"/>
      <c r="GRN51" s="2"/>
      <c r="GRO51" s="2"/>
      <c r="GRP51" s="2"/>
      <c r="GRQ51" s="2"/>
      <c r="GRR51" s="2"/>
      <c r="GRS51" s="2"/>
      <c r="GRT51" s="2"/>
      <c r="GRU51" s="2"/>
      <c r="GRV51" s="2"/>
      <c r="GRW51" s="2"/>
      <c r="GRX51" s="2"/>
      <c r="GRY51" s="2"/>
      <c r="GRZ51" s="2"/>
      <c r="GSA51" s="2"/>
      <c r="GSB51" s="2"/>
      <c r="GSC51" s="2"/>
      <c r="GSD51" s="2"/>
      <c r="GSE51" s="2"/>
      <c r="GSF51" s="2"/>
      <c r="GSG51" s="2"/>
      <c r="GSH51" s="2"/>
      <c r="GSI51" s="2"/>
      <c r="GSJ51" s="2"/>
      <c r="GSK51" s="2"/>
      <c r="GSL51" s="2"/>
      <c r="GSM51" s="2"/>
      <c r="GSN51" s="2"/>
      <c r="GSO51" s="2"/>
      <c r="GSP51" s="2"/>
      <c r="GSQ51" s="2"/>
      <c r="GSR51" s="2"/>
      <c r="GSS51" s="2"/>
      <c r="GST51" s="2"/>
      <c r="GSU51" s="2"/>
      <c r="GSV51" s="2"/>
      <c r="GSW51" s="2"/>
      <c r="GSX51" s="2"/>
      <c r="GSY51" s="2"/>
      <c r="GSZ51" s="2"/>
      <c r="GTA51" s="2"/>
      <c r="GTB51" s="2"/>
      <c r="GTC51" s="2"/>
      <c r="GTD51" s="2"/>
      <c r="GTE51" s="2"/>
      <c r="GTF51" s="2"/>
      <c r="GTG51" s="2"/>
      <c r="GTH51" s="2"/>
      <c r="GTI51" s="2"/>
      <c r="GTJ51" s="2"/>
      <c r="GTK51" s="2"/>
      <c r="GTL51" s="2"/>
      <c r="GTM51" s="2"/>
      <c r="GTN51" s="2"/>
      <c r="GTO51" s="2"/>
      <c r="GTP51" s="2"/>
      <c r="GTQ51" s="2"/>
      <c r="GTR51" s="2"/>
      <c r="GTS51" s="2"/>
      <c r="GTT51" s="2"/>
      <c r="GTU51" s="2"/>
      <c r="GTV51" s="2"/>
      <c r="GTW51" s="2"/>
      <c r="GTX51" s="2"/>
      <c r="GTY51" s="2"/>
      <c r="GTZ51" s="2"/>
      <c r="GUA51" s="2"/>
      <c r="GUB51" s="2"/>
      <c r="GUC51" s="2"/>
      <c r="GUD51" s="2"/>
      <c r="GUE51" s="2"/>
      <c r="GUF51" s="2"/>
      <c r="GUG51" s="2"/>
      <c r="GUH51" s="2"/>
      <c r="GUI51" s="2"/>
      <c r="GUJ51" s="2"/>
      <c r="GUK51" s="2"/>
      <c r="GUL51" s="2"/>
      <c r="GUM51" s="2"/>
      <c r="GUN51" s="2"/>
      <c r="GUO51" s="2"/>
      <c r="GUP51" s="2"/>
      <c r="GUQ51" s="2"/>
      <c r="GUR51" s="2"/>
      <c r="GUS51" s="2"/>
      <c r="GUT51" s="2"/>
      <c r="GUU51" s="2"/>
      <c r="GUV51" s="2"/>
      <c r="GUW51" s="2"/>
      <c r="GUX51" s="2"/>
      <c r="GUY51" s="2"/>
      <c r="GUZ51" s="2"/>
      <c r="GVA51" s="2"/>
      <c r="GVB51" s="2"/>
      <c r="GVC51" s="2"/>
      <c r="GVD51" s="2"/>
      <c r="GVE51" s="2"/>
      <c r="GVF51" s="2"/>
      <c r="GVG51" s="2"/>
      <c r="GVH51" s="2"/>
      <c r="GVI51" s="2"/>
      <c r="GVJ51" s="2"/>
      <c r="GVK51" s="2"/>
      <c r="GVL51" s="2"/>
      <c r="GVM51" s="2"/>
      <c r="GVN51" s="2"/>
      <c r="GVO51" s="2"/>
      <c r="GVP51" s="2"/>
      <c r="GVQ51" s="2"/>
      <c r="GVR51" s="2"/>
      <c r="GVS51" s="2"/>
      <c r="GVT51" s="2"/>
      <c r="GVU51" s="2"/>
      <c r="GVV51" s="2"/>
      <c r="GVW51" s="2"/>
      <c r="GVX51" s="2"/>
      <c r="GVY51" s="2"/>
      <c r="GVZ51" s="2"/>
      <c r="GWA51" s="2"/>
      <c r="GWB51" s="2"/>
      <c r="GWC51" s="2"/>
      <c r="GWD51" s="2"/>
      <c r="GWE51" s="2"/>
      <c r="GWF51" s="2"/>
      <c r="GWG51" s="2"/>
      <c r="GWH51" s="2"/>
      <c r="GWI51" s="2"/>
      <c r="GWJ51" s="2"/>
      <c r="GWK51" s="2"/>
      <c r="GWL51" s="2"/>
      <c r="GWM51" s="2"/>
      <c r="GWN51" s="2"/>
      <c r="GWO51" s="2"/>
      <c r="GWP51" s="2"/>
      <c r="GWQ51" s="2"/>
      <c r="GWR51" s="2"/>
      <c r="GWS51" s="2"/>
      <c r="GWT51" s="2"/>
      <c r="GWU51" s="2"/>
      <c r="GWV51" s="2"/>
      <c r="GWW51" s="2"/>
      <c r="GWX51" s="2"/>
      <c r="GWY51" s="2"/>
      <c r="GWZ51" s="2"/>
      <c r="GXA51" s="2"/>
      <c r="GXB51" s="2"/>
      <c r="GXC51" s="2"/>
      <c r="GXD51" s="2"/>
      <c r="GXE51" s="2"/>
      <c r="GXF51" s="2"/>
      <c r="GXG51" s="2"/>
      <c r="GXH51" s="2"/>
      <c r="GXI51" s="2"/>
      <c r="GXJ51" s="2"/>
      <c r="GXK51" s="2"/>
      <c r="GXL51" s="2"/>
      <c r="GXM51" s="2"/>
      <c r="GXN51" s="2"/>
      <c r="GXO51" s="2"/>
      <c r="GXP51" s="2"/>
      <c r="GXQ51" s="2"/>
      <c r="GXR51" s="2"/>
      <c r="GXS51" s="2"/>
      <c r="GXT51" s="2"/>
      <c r="GXU51" s="2"/>
      <c r="GXV51" s="2"/>
      <c r="GXW51" s="2"/>
      <c r="GXX51" s="2"/>
      <c r="GXY51" s="2"/>
      <c r="GXZ51" s="2"/>
      <c r="GYA51" s="2"/>
      <c r="GYB51" s="2"/>
      <c r="GYC51" s="2"/>
      <c r="GYD51" s="2"/>
      <c r="GYE51" s="2"/>
      <c r="GYF51" s="2"/>
      <c r="GYG51" s="2"/>
      <c r="GYH51" s="2"/>
      <c r="GYI51" s="2"/>
      <c r="GYJ51" s="2"/>
      <c r="GYK51" s="2"/>
      <c r="GYL51" s="2"/>
      <c r="GYM51" s="2"/>
      <c r="GYN51" s="2"/>
      <c r="GYO51" s="2"/>
      <c r="GYP51" s="2"/>
      <c r="GYQ51" s="2"/>
      <c r="GYR51" s="2"/>
      <c r="GYS51" s="2"/>
      <c r="GYT51" s="2"/>
      <c r="GYU51" s="2"/>
      <c r="GYV51" s="2"/>
      <c r="GYW51" s="2"/>
      <c r="GYX51" s="2"/>
      <c r="GYY51" s="2"/>
      <c r="GYZ51" s="2"/>
      <c r="GZA51" s="2"/>
      <c r="GZB51" s="2"/>
      <c r="GZC51" s="2"/>
      <c r="GZD51" s="2"/>
      <c r="GZE51" s="2"/>
      <c r="GZF51" s="2"/>
      <c r="GZG51" s="2"/>
      <c r="GZH51" s="2"/>
      <c r="GZI51" s="2"/>
      <c r="GZJ51" s="2"/>
      <c r="GZK51" s="2"/>
      <c r="GZL51" s="2"/>
      <c r="GZM51" s="2"/>
      <c r="GZN51" s="2"/>
      <c r="GZO51" s="2"/>
      <c r="GZP51" s="2"/>
      <c r="GZQ51" s="2"/>
      <c r="GZR51" s="2"/>
      <c r="GZS51" s="2"/>
      <c r="GZT51" s="2"/>
      <c r="GZU51" s="2"/>
      <c r="GZV51" s="2"/>
      <c r="GZW51" s="2"/>
      <c r="GZX51" s="2"/>
      <c r="GZY51" s="2"/>
      <c r="GZZ51" s="2"/>
      <c r="HAA51" s="2"/>
      <c r="HAB51" s="2"/>
      <c r="HAC51" s="2"/>
      <c r="HAD51" s="2"/>
      <c r="HAE51" s="2"/>
      <c r="HAF51" s="2"/>
      <c r="HAG51" s="2"/>
      <c r="HAH51" s="2"/>
      <c r="HAI51" s="2"/>
      <c r="HAJ51" s="2"/>
      <c r="HAK51" s="2"/>
      <c r="HAL51" s="2"/>
      <c r="HAM51" s="2"/>
      <c r="HAN51" s="2"/>
      <c r="HAO51" s="2"/>
      <c r="HAP51" s="2"/>
      <c r="HAQ51" s="2"/>
      <c r="HAR51" s="2"/>
      <c r="HAS51" s="2"/>
      <c r="HAT51" s="2"/>
      <c r="HAU51" s="2"/>
      <c r="HAV51" s="2"/>
      <c r="HAW51" s="2"/>
      <c r="HAX51" s="2"/>
      <c r="HAY51" s="2"/>
      <c r="HAZ51" s="2"/>
      <c r="HBA51" s="2"/>
      <c r="HBB51" s="2"/>
      <c r="HBC51" s="2"/>
      <c r="HBD51" s="2"/>
      <c r="HBE51" s="2"/>
      <c r="HBF51" s="2"/>
      <c r="HBG51" s="2"/>
      <c r="HBH51" s="2"/>
      <c r="HBI51" s="2"/>
      <c r="HBJ51" s="2"/>
      <c r="HBK51" s="2"/>
      <c r="HBL51" s="2"/>
      <c r="HBM51" s="2"/>
      <c r="HBN51" s="2"/>
      <c r="HBO51" s="2"/>
      <c r="HBP51" s="2"/>
      <c r="HBQ51" s="2"/>
      <c r="HBR51" s="2"/>
      <c r="HBS51" s="2"/>
      <c r="HBT51" s="2"/>
      <c r="HBU51" s="2"/>
      <c r="HBV51" s="2"/>
      <c r="HBW51" s="2"/>
      <c r="HBX51" s="2"/>
      <c r="HBY51" s="2"/>
      <c r="HBZ51" s="2"/>
      <c r="HCA51" s="2"/>
      <c r="HCB51" s="2"/>
      <c r="HCC51" s="2"/>
      <c r="HCD51" s="2"/>
      <c r="HCE51" s="2"/>
      <c r="HCF51" s="2"/>
      <c r="HCG51" s="2"/>
      <c r="HCH51" s="2"/>
      <c r="HCI51" s="2"/>
      <c r="HCJ51" s="2"/>
      <c r="HCK51" s="2"/>
      <c r="HCL51" s="2"/>
      <c r="HCM51" s="2"/>
      <c r="HCN51" s="2"/>
      <c r="HCO51" s="2"/>
      <c r="HCP51" s="2"/>
      <c r="HCQ51" s="2"/>
      <c r="HCR51" s="2"/>
      <c r="HCS51" s="2"/>
      <c r="HCT51" s="2"/>
      <c r="HCU51" s="2"/>
      <c r="HCV51" s="2"/>
      <c r="HCW51" s="2"/>
      <c r="HCX51" s="2"/>
      <c r="HCY51" s="2"/>
      <c r="HCZ51" s="2"/>
      <c r="HDA51" s="2"/>
      <c r="HDB51" s="2"/>
      <c r="HDC51" s="2"/>
      <c r="HDD51" s="2"/>
      <c r="HDE51" s="2"/>
      <c r="HDF51" s="2"/>
      <c r="HDG51" s="2"/>
      <c r="HDH51" s="2"/>
      <c r="HDI51" s="2"/>
      <c r="HDJ51" s="2"/>
      <c r="HDK51" s="2"/>
      <c r="HDL51" s="2"/>
      <c r="HDM51" s="2"/>
      <c r="HDN51" s="2"/>
      <c r="HDO51" s="2"/>
      <c r="HDP51" s="2"/>
      <c r="HDQ51" s="2"/>
      <c r="HDR51" s="2"/>
      <c r="HDS51" s="2"/>
      <c r="HDT51" s="2"/>
      <c r="HDU51" s="2"/>
      <c r="HDV51" s="2"/>
      <c r="HDW51" s="2"/>
      <c r="HDX51" s="2"/>
      <c r="HDY51" s="2"/>
      <c r="HDZ51" s="2"/>
      <c r="HEA51" s="2"/>
      <c r="HEB51" s="2"/>
      <c r="HEC51" s="2"/>
      <c r="HED51" s="2"/>
      <c r="HEE51" s="2"/>
      <c r="HEF51" s="2"/>
      <c r="HEG51" s="2"/>
      <c r="HEH51" s="2"/>
      <c r="HEI51" s="2"/>
      <c r="HEJ51" s="2"/>
      <c r="HEK51" s="2"/>
      <c r="HEL51" s="2"/>
      <c r="HEM51" s="2"/>
      <c r="HEN51" s="2"/>
      <c r="HEO51" s="2"/>
      <c r="HEP51" s="2"/>
      <c r="HEQ51" s="2"/>
      <c r="HER51" s="2"/>
      <c r="HES51" s="2"/>
      <c r="HET51" s="2"/>
      <c r="HEU51" s="2"/>
      <c r="HEV51" s="2"/>
      <c r="HEW51" s="2"/>
      <c r="HEX51" s="2"/>
      <c r="HEY51" s="2"/>
      <c r="HEZ51" s="2"/>
      <c r="HFA51" s="2"/>
      <c r="HFB51" s="2"/>
      <c r="HFC51" s="2"/>
      <c r="HFD51" s="2"/>
      <c r="HFE51" s="2"/>
      <c r="HFF51" s="2"/>
      <c r="HFG51" s="2"/>
      <c r="HFH51" s="2"/>
      <c r="HFI51" s="2"/>
      <c r="HFJ51" s="2"/>
      <c r="HFK51" s="2"/>
      <c r="HFL51" s="2"/>
      <c r="HFM51" s="2"/>
      <c r="HFN51" s="2"/>
      <c r="HFO51" s="2"/>
      <c r="HFP51" s="2"/>
      <c r="HFQ51" s="2"/>
      <c r="HFR51" s="2"/>
      <c r="HFS51" s="2"/>
      <c r="HFT51" s="2"/>
      <c r="HFU51" s="2"/>
      <c r="HFV51" s="2"/>
      <c r="HFW51" s="2"/>
      <c r="HFX51" s="2"/>
      <c r="HFY51" s="2"/>
      <c r="HFZ51" s="2"/>
      <c r="HGA51" s="2"/>
      <c r="HGB51" s="2"/>
      <c r="HGC51" s="2"/>
      <c r="HGD51" s="2"/>
      <c r="HGE51" s="2"/>
      <c r="HGF51" s="2"/>
      <c r="HGG51" s="2"/>
      <c r="HGH51" s="2"/>
      <c r="HGI51" s="2"/>
      <c r="HGJ51" s="2"/>
      <c r="HGK51" s="2"/>
      <c r="HGL51" s="2"/>
      <c r="HGM51" s="2"/>
      <c r="HGN51" s="2"/>
      <c r="HGO51" s="2"/>
      <c r="HGP51" s="2"/>
      <c r="HGQ51" s="2"/>
      <c r="HGR51" s="2"/>
      <c r="HGS51" s="2"/>
      <c r="HGT51" s="2"/>
      <c r="HGU51" s="2"/>
      <c r="HGV51" s="2"/>
      <c r="HGW51" s="2"/>
      <c r="HGX51" s="2"/>
      <c r="HGY51" s="2"/>
      <c r="HGZ51" s="2"/>
      <c r="HHA51" s="2"/>
      <c r="HHB51" s="2"/>
      <c r="HHC51" s="2"/>
      <c r="HHD51" s="2"/>
      <c r="HHE51" s="2"/>
      <c r="HHF51" s="2"/>
      <c r="HHG51" s="2"/>
      <c r="HHH51" s="2"/>
      <c r="HHI51" s="2"/>
      <c r="HHJ51" s="2"/>
      <c r="HHK51" s="2"/>
      <c r="HHL51" s="2"/>
      <c r="HHM51" s="2"/>
      <c r="HHN51" s="2"/>
      <c r="HHO51" s="2"/>
      <c r="HHP51" s="2"/>
      <c r="HHQ51" s="2"/>
      <c r="HHR51" s="2"/>
      <c r="HHS51" s="2"/>
      <c r="HHT51" s="2"/>
      <c r="HHU51" s="2"/>
      <c r="HHV51" s="2"/>
      <c r="HHW51" s="2"/>
      <c r="HHX51" s="2"/>
      <c r="HHY51" s="2"/>
      <c r="HHZ51" s="2"/>
      <c r="HIA51" s="2"/>
      <c r="HIB51" s="2"/>
      <c r="HIC51" s="2"/>
      <c r="HID51" s="2"/>
      <c r="HIE51" s="2"/>
      <c r="HIF51" s="2"/>
      <c r="HIG51" s="2"/>
      <c r="HIH51" s="2"/>
      <c r="HII51" s="2"/>
      <c r="HIJ51" s="2"/>
      <c r="HIK51" s="2"/>
      <c r="HIL51" s="2"/>
      <c r="HIM51" s="2"/>
      <c r="HIN51" s="2"/>
      <c r="HIO51" s="2"/>
      <c r="HIP51" s="2"/>
      <c r="HIQ51" s="2"/>
      <c r="HIR51" s="2"/>
      <c r="HIS51" s="2"/>
      <c r="HIT51" s="2"/>
      <c r="HIU51" s="2"/>
      <c r="HIV51" s="2"/>
      <c r="HIW51" s="2"/>
      <c r="HIX51" s="2"/>
      <c r="HIY51" s="2"/>
      <c r="HIZ51" s="2"/>
      <c r="HJA51" s="2"/>
      <c r="HJB51" s="2"/>
      <c r="HJC51" s="2"/>
      <c r="HJD51" s="2"/>
      <c r="HJE51" s="2"/>
      <c r="HJF51" s="2"/>
      <c r="HJG51" s="2"/>
      <c r="HJH51" s="2"/>
      <c r="HJI51" s="2"/>
      <c r="HJJ51" s="2"/>
      <c r="HJK51" s="2"/>
      <c r="HJL51" s="2"/>
      <c r="HJM51" s="2"/>
      <c r="HJN51" s="2"/>
      <c r="HJO51" s="2"/>
      <c r="HJP51" s="2"/>
      <c r="HJQ51" s="2"/>
      <c r="HJR51" s="2"/>
      <c r="HJS51" s="2"/>
      <c r="HJT51" s="2"/>
      <c r="HJU51" s="2"/>
      <c r="HJV51" s="2"/>
      <c r="HJW51" s="2"/>
      <c r="HJX51" s="2"/>
      <c r="HJY51" s="2"/>
      <c r="HJZ51" s="2"/>
      <c r="HKA51" s="2"/>
      <c r="HKB51" s="2"/>
      <c r="HKC51" s="2"/>
      <c r="HKD51" s="2"/>
      <c r="HKE51" s="2"/>
      <c r="HKF51" s="2"/>
      <c r="HKG51" s="2"/>
      <c r="HKH51" s="2"/>
      <c r="HKI51" s="2"/>
      <c r="HKJ51" s="2"/>
      <c r="HKK51" s="2"/>
      <c r="HKL51" s="2"/>
      <c r="HKM51" s="2"/>
      <c r="HKN51" s="2"/>
      <c r="HKO51" s="2"/>
      <c r="HKP51" s="2"/>
      <c r="HKQ51" s="2"/>
      <c r="HKR51" s="2"/>
      <c r="HKS51" s="2"/>
      <c r="HKT51" s="2"/>
      <c r="HKU51" s="2"/>
      <c r="HKV51" s="2"/>
      <c r="HKW51" s="2"/>
      <c r="HKX51" s="2"/>
      <c r="HKY51" s="2"/>
      <c r="HKZ51" s="2"/>
      <c r="HLA51" s="2"/>
      <c r="HLB51" s="2"/>
      <c r="HLC51" s="2"/>
      <c r="HLD51" s="2"/>
      <c r="HLE51" s="2"/>
      <c r="HLF51" s="2"/>
      <c r="HLG51" s="2"/>
      <c r="HLH51" s="2"/>
      <c r="HLI51" s="2"/>
      <c r="HLJ51" s="2"/>
      <c r="HLK51" s="2"/>
      <c r="HLL51" s="2"/>
      <c r="HLM51" s="2"/>
      <c r="HLN51" s="2"/>
      <c r="HLO51" s="2"/>
      <c r="HLP51" s="2"/>
      <c r="HLQ51" s="2"/>
      <c r="HLR51" s="2"/>
      <c r="HLS51" s="2"/>
      <c r="HLT51" s="2"/>
      <c r="HLU51" s="2"/>
      <c r="HLV51" s="2"/>
      <c r="HLW51" s="2"/>
      <c r="HLX51" s="2"/>
      <c r="HLY51" s="2"/>
      <c r="HLZ51" s="2"/>
      <c r="HMA51" s="2"/>
      <c r="HMB51" s="2"/>
      <c r="HMC51" s="2"/>
      <c r="HMD51" s="2"/>
      <c r="HME51" s="2"/>
      <c r="HMF51" s="2"/>
      <c r="HMG51" s="2"/>
      <c r="HMH51" s="2"/>
      <c r="HMI51" s="2"/>
      <c r="HMJ51" s="2"/>
      <c r="HMK51" s="2"/>
      <c r="HML51" s="2"/>
      <c r="HMM51" s="2"/>
      <c r="HMN51" s="2"/>
      <c r="HMO51" s="2"/>
      <c r="HMP51" s="2"/>
      <c r="HMQ51" s="2"/>
      <c r="HMR51" s="2"/>
      <c r="HMS51" s="2"/>
      <c r="HMT51" s="2"/>
      <c r="HMU51" s="2"/>
      <c r="HMV51" s="2"/>
      <c r="HMW51" s="2"/>
      <c r="HMX51" s="2"/>
      <c r="HMY51" s="2"/>
      <c r="HMZ51" s="2"/>
      <c r="HNA51" s="2"/>
      <c r="HNB51" s="2"/>
      <c r="HNC51" s="2"/>
      <c r="HND51" s="2"/>
      <c r="HNE51" s="2"/>
      <c r="HNF51" s="2"/>
      <c r="HNG51" s="2"/>
      <c r="HNH51" s="2"/>
      <c r="HNI51" s="2"/>
      <c r="HNJ51" s="2"/>
      <c r="HNK51" s="2"/>
      <c r="HNL51" s="2"/>
      <c r="HNM51" s="2"/>
      <c r="HNN51" s="2"/>
      <c r="HNO51" s="2"/>
      <c r="HNP51" s="2"/>
      <c r="HNQ51" s="2"/>
      <c r="HNR51" s="2"/>
      <c r="HNS51" s="2"/>
      <c r="HNT51" s="2"/>
      <c r="HNU51" s="2"/>
      <c r="HNV51" s="2"/>
      <c r="HNW51" s="2"/>
      <c r="HNX51" s="2"/>
      <c r="HNY51" s="2"/>
      <c r="HNZ51" s="2"/>
      <c r="HOA51" s="2"/>
      <c r="HOB51" s="2"/>
      <c r="HOC51" s="2"/>
      <c r="HOD51" s="2"/>
      <c r="HOE51" s="2"/>
      <c r="HOF51" s="2"/>
      <c r="HOG51" s="2"/>
      <c r="HOH51" s="2"/>
      <c r="HOI51" s="2"/>
      <c r="HOJ51" s="2"/>
      <c r="HOK51" s="2"/>
      <c r="HOL51" s="2"/>
      <c r="HOM51" s="2"/>
      <c r="HON51" s="2"/>
      <c r="HOO51" s="2"/>
      <c r="HOP51" s="2"/>
      <c r="HOQ51" s="2"/>
      <c r="HOR51" s="2"/>
      <c r="HOS51" s="2"/>
      <c r="HOT51" s="2"/>
      <c r="HOU51" s="2"/>
      <c r="HOV51" s="2"/>
      <c r="HOW51" s="2"/>
      <c r="HOX51" s="2"/>
      <c r="HOY51" s="2"/>
      <c r="HOZ51" s="2"/>
      <c r="HPA51" s="2"/>
      <c r="HPB51" s="2"/>
      <c r="HPC51" s="2"/>
      <c r="HPD51" s="2"/>
      <c r="HPE51" s="2"/>
      <c r="HPF51" s="2"/>
      <c r="HPG51" s="2"/>
      <c r="HPH51" s="2"/>
      <c r="HPI51" s="2"/>
      <c r="HPJ51" s="2"/>
      <c r="HPK51" s="2"/>
      <c r="HPL51" s="2"/>
      <c r="HPM51" s="2"/>
      <c r="HPN51" s="2"/>
      <c r="HPO51" s="2"/>
      <c r="HPP51" s="2"/>
      <c r="HPQ51" s="2"/>
      <c r="HPR51" s="2"/>
      <c r="HPS51" s="2"/>
      <c r="HPT51" s="2"/>
      <c r="HPU51" s="2"/>
      <c r="HPV51" s="2"/>
      <c r="HPW51" s="2"/>
      <c r="HPX51" s="2"/>
      <c r="HPY51" s="2"/>
      <c r="HPZ51" s="2"/>
      <c r="HQA51" s="2"/>
      <c r="HQB51" s="2"/>
      <c r="HQC51" s="2"/>
      <c r="HQD51" s="2"/>
      <c r="HQE51" s="2"/>
      <c r="HQF51" s="2"/>
      <c r="HQG51" s="2"/>
      <c r="HQH51" s="2"/>
      <c r="HQI51" s="2"/>
      <c r="HQJ51" s="2"/>
      <c r="HQK51" s="2"/>
      <c r="HQL51" s="2"/>
      <c r="HQM51" s="2"/>
      <c r="HQN51" s="2"/>
      <c r="HQO51" s="2"/>
      <c r="HQP51" s="2"/>
      <c r="HQQ51" s="2"/>
      <c r="HQR51" s="2"/>
      <c r="HQS51" s="2"/>
      <c r="HQT51" s="2"/>
      <c r="HQU51" s="2"/>
      <c r="HQV51" s="2"/>
      <c r="HQW51" s="2"/>
      <c r="HQX51" s="2"/>
      <c r="HQY51" s="2"/>
      <c r="HQZ51" s="2"/>
      <c r="HRA51" s="2"/>
      <c r="HRB51" s="2"/>
      <c r="HRC51" s="2"/>
      <c r="HRD51" s="2"/>
      <c r="HRE51" s="2"/>
      <c r="HRF51" s="2"/>
      <c r="HRG51" s="2"/>
      <c r="HRH51" s="2"/>
      <c r="HRI51" s="2"/>
      <c r="HRJ51" s="2"/>
      <c r="HRK51" s="2"/>
      <c r="HRL51" s="2"/>
      <c r="HRM51" s="2"/>
      <c r="HRN51" s="2"/>
      <c r="HRO51" s="2"/>
      <c r="HRP51" s="2"/>
      <c r="HRQ51" s="2"/>
      <c r="HRR51" s="2"/>
      <c r="HRS51" s="2"/>
      <c r="HRT51" s="2"/>
      <c r="HRU51" s="2"/>
      <c r="HRV51" s="2"/>
      <c r="HRW51" s="2"/>
      <c r="HRX51" s="2"/>
      <c r="HRY51" s="2"/>
      <c r="HRZ51" s="2"/>
      <c r="HSA51" s="2"/>
      <c r="HSB51" s="2"/>
      <c r="HSC51" s="2"/>
      <c r="HSD51" s="2"/>
      <c r="HSE51" s="2"/>
      <c r="HSF51" s="2"/>
      <c r="HSG51" s="2"/>
      <c r="HSH51" s="2"/>
      <c r="HSI51" s="2"/>
      <c r="HSJ51" s="2"/>
      <c r="HSK51" s="2"/>
      <c r="HSL51" s="2"/>
      <c r="HSM51" s="2"/>
      <c r="HSN51" s="2"/>
      <c r="HSO51" s="2"/>
      <c r="HSP51" s="2"/>
      <c r="HSQ51" s="2"/>
      <c r="HSR51" s="2"/>
      <c r="HSS51" s="2"/>
      <c r="HST51" s="2"/>
      <c r="HSU51" s="2"/>
      <c r="HSV51" s="2"/>
      <c r="HSW51" s="2"/>
      <c r="HSX51" s="2"/>
      <c r="HSY51" s="2"/>
      <c r="HSZ51" s="2"/>
      <c r="HTA51" s="2"/>
      <c r="HTB51" s="2"/>
      <c r="HTC51" s="2"/>
      <c r="HTD51" s="2"/>
      <c r="HTE51" s="2"/>
      <c r="HTF51" s="2"/>
      <c r="HTG51" s="2"/>
      <c r="HTH51" s="2"/>
      <c r="HTI51" s="2"/>
      <c r="HTJ51" s="2"/>
      <c r="HTK51" s="2"/>
      <c r="HTL51" s="2"/>
      <c r="HTM51" s="2"/>
      <c r="HTN51" s="2"/>
      <c r="HTO51" s="2"/>
      <c r="HTP51" s="2"/>
      <c r="HTQ51" s="2"/>
      <c r="HTR51" s="2"/>
      <c r="HTS51" s="2"/>
      <c r="HTT51" s="2"/>
      <c r="HTU51" s="2"/>
      <c r="HTV51" s="2"/>
      <c r="HTW51" s="2"/>
      <c r="HTX51" s="2"/>
      <c r="HTY51" s="2"/>
      <c r="HTZ51" s="2"/>
      <c r="HUA51" s="2"/>
      <c r="HUB51" s="2"/>
      <c r="HUC51" s="2"/>
      <c r="HUD51" s="2"/>
      <c r="HUE51" s="2"/>
      <c r="HUF51" s="2"/>
      <c r="HUG51" s="2"/>
      <c r="HUH51" s="2"/>
      <c r="HUI51" s="2"/>
      <c r="HUJ51" s="2"/>
      <c r="HUK51" s="2"/>
      <c r="HUL51" s="2"/>
      <c r="HUM51" s="2"/>
      <c r="HUN51" s="2"/>
      <c r="HUO51" s="2"/>
      <c r="HUP51" s="2"/>
      <c r="HUQ51" s="2"/>
      <c r="HUR51" s="2"/>
      <c r="HUS51" s="2"/>
      <c r="HUT51" s="2"/>
      <c r="HUU51" s="2"/>
      <c r="HUV51" s="2"/>
      <c r="HUW51" s="2"/>
      <c r="HUX51" s="2"/>
      <c r="HUY51" s="2"/>
      <c r="HUZ51" s="2"/>
      <c r="HVA51" s="2"/>
      <c r="HVB51" s="2"/>
      <c r="HVC51" s="2"/>
      <c r="HVD51" s="2"/>
      <c r="HVE51" s="2"/>
      <c r="HVF51" s="2"/>
      <c r="HVG51" s="2"/>
      <c r="HVH51" s="2"/>
      <c r="HVI51" s="2"/>
      <c r="HVJ51" s="2"/>
      <c r="HVK51" s="2"/>
      <c r="HVL51" s="2"/>
      <c r="HVM51" s="2"/>
      <c r="HVN51" s="2"/>
      <c r="HVO51" s="2"/>
      <c r="HVP51" s="2"/>
      <c r="HVQ51" s="2"/>
      <c r="HVR51" s="2"/>
      <c r="HVS51" s="2"/>
      <c r="HVT51" s="2"/>
      <c r="HVU51" s="2"/>
      <c r="HVV51" s="2"/>
      <c r="HVW51" s="2"/>
      <c r="HVX51" s="2"/>
      <c r="HVY51" s="2"/>
      <c r="HVZ51" s="2"/>
      <c r="HWA51" s="2"/>
      <c r="HWB51" s="2"/>
      <c r="HWC51" s="2"/>
      <c r="HWD51" s="2"/>
      <c r="HWE51" s="2"/>
      <c r="HWF51" s="2"/>
      <c r="HWG51" s="2"/>
      <c r="HWH51" s="2"/>
      <c r="HWI51" s="2"/>
      <c r="HWJ51" s="2"/>
      <c r="HWK51" s="2"/>
      <c r="HWL51" s="2"/>
      <c r="HWM51" s="2"/>
      <c r="HWN51" s="2"/>
      <c r="HWO51" s="2"/>
      <c r="HWP51" s="2"/>
      <c r="HWQ51" s="2"/>
      <c r="HWR51" s="2"/>
      <c r="HWS51" s="2"/>
      <c r="HWT51" s="2"/>
      <c r="HWU51" s="2"/>
      <c r="HWV51" s="2"/>
      <c r="HWW51" s="2"/>
      <c r="HWX51" s="2"/>
      <c r="HWY51" s="2"/>
      <c r="HWZ51" s="2"/>
      <c r="HXA51" s="2"/>
      <c r="HXB51" s="2"/>
      <c r="HXC51" s="2"/>
      <c r="HXD51" s="2"/>
      <c r="HXE51" s="2"/>
      <c r="HXF51" s="2"/>
      <c r="HXG51" s="2"/>
      <c r="HXH51" s="2"/>
      <c r="HXI51" s="2"/>
      <c r="HXJ51" s="2"/>
      <c r="HXK51" s="2"/>
      <c r="HXL51" s="2"/>
      <c r="HXM51" s="2"/>
      <c r="HXN51" s="2"/>
      <c r="HXO51" s="2"/>
      <c r="HXP51" s="2"/>
      <c r="HXQ51" s="2"/>
      <c r="HXR51" s="2"/>
      <c r="HXS51" s="2"/>
      <c r="HXT51" s="2"/>
      <c r="HXU51" s="2"/>
      <c r="HXV51" s="2"/>
      <c r="HXW51" s="2"/>
      <c r="HXX51" s="2"/>
      <c r="HXY51" s="2"/>
      <c r="HXZ51" s="2"/>
      <c r="HYA51" s="2"/>
      <c r="HYB51" s="2"/>
      <c r="HYC51" s="2"/>
      <c r="HYD51" s="2"/>
      <c r="HYE51" s="2"/>
      <c r="HYF51" s="2"/>
      <c r="HYG51" s="2"/>
      <c r="HYH51" s="2"/>
      <c r="HYI51" s="2"/>
      <c r="HYJ51" s="2"/>
      <c r="HYK51" s="2"/>
      <c r="HYL51" s="2"/>
      <c r="HYM51" s="2"/>
      <c r="HYN51" s="2"/>
      <c r="HYO51" s="2"/>
      <c r="HYP51" s="2"/>
      <c r="HYQ51" s="2"/>
      <c r="HYR51" s="2"/>
      <c r="HYS51" s="2"/>
      <c r="HYT51" s="2"/>
      <c r="HYU51" s="2"/>
      <c r="HYV51" s="2"/>
      <c r="HYW51" s="2"/>
      <c r="HYX51" s="2"/>
      <c r="HYY51" s="2"/>
      <c r="HYZ51" s="2"/>
      <c r="HZA51" s="2"/>
      <c r="HZB51" s="2"/>
      <c r="HZC51" s="2"/>
      <c r="HZD51" s="2"/>
      <c r="HZE51" s="2"/>
      <c r="HZF51" s="2"/>
      <c r="HZG51" s="2"/>
      <c r="HZH51" s="2"/>
      <c r="HZI51" s="2"/>
      <c r="HZJ51" s="2"/>
      <c r="HZK51" s="2"/>
      <c r="HZL51" s="2"/>
      <c r="HZM51" s="2"/>
      <c r="HZN51" s="2"/>
      <c r="HZO51" s="2"/>
      <c r="HZP51" s="2"/>
      <c r="HZQ51" s="2"/>
      <c r="HZR51" s="2"/>
      <c r="HZS51" s="2"/>
      <c r="HZT51" s="2"/>
      <c r="HZU51" s="2"/>
      <c r="HZV51" s="2"/>
      <c r="HZW51" s="2"/>
      <c r="HZX51" s="2"/>
      <c r="HZY51" s="2"/>
      <c r="HZZ51" s="2"/>
      <c r="IAA51" s="2"/>
      <c r="IAB51" s="2"/>
      <c r="IAC51" s="2"/>
      <c r="IAD51" s="2"/>
      <c r="IAE51" s="2"/>
      <c r="IAF51" s="2"/>
      <c r="IAG51" s="2"/>
      <c r="IAH51" s="2"/>
      <c r="IAI51" s="2"/>
      <c r="IAJ51" s="2"/>
      <c r="IAK51" s="2"/>
      <c r="IAL51" s="2"/>
      <c r="IAM51" s="2"/>
      <c r="IAN51" s="2"/>
      <c r="IAO51" s="2"/>
      <c r="IAP51" s="2"/>
      <c r="IAQ51" s="2"/>
      <c r="IAR51" s="2"/>
      <c r="IAS51" s="2"/>
      <c r="IAT51" s="2"/>
      <c r="IAU51" s="2"/>
      <c r="IAV51" s="2"/>
      <c r="IAW51" s="2"/>
      <c r="IAX51" s="2"/>
      <c r="IAY51" s="2"/>
      <c r="IAZ51" s="2"/>
      <c r="IBA51" s="2"/>
      <c r="IBB51" s="2"/>
      <c r="IBC51" s="2"/>
      <c r="IBD51" s="2"/>
      <c r="IBE51" s="2"/>
      <c r="IBF51" s="2"/>
      <c r="IBG51" s="2"/>
      <c r="IBH51" s="2"/>
      <c r="IBI51" s="2"/>
      <c r="IBJ51" s="2"/>
      <c r="IBK51" s="2"/>
      <c r="IBL51" s="2"/>
      <c r="IBM51" s="2"/>
      <c r="IBN51" s="2"/>
      <c r="IBO51" s="2"/>
      <c r="IBP51" s="2"/>
      <c r="IBQ51" s="2"/>
      <c r="IBR51" s="2"/>
      <c r="IBS51" s="2"/>
      <c r="IBT51" s="2"/>
      <c r="IBU51" s="2"/>
      <c r="IBV51" s="2"/>
      <c r="IBW51" s="2"/>
      <c r="IBX51" s="2"/>
      <c r="IBY51" s="2"/>
      <c r="IBZ51" s="2"/>
      <c r="ICA51" s="2"/>
      <c r="ICB51" s="2"/>
      <c r="ICC51" s="2"/>
      <c r="ICD51" s="2"/>
      <c r="ICE51" s="2"/>
      <c r="ICF51" s="2"/>
      <c r="ICG51" s="2"/>
      <c r="ICH51" s="2"/>
      <c r="ICI51" s="2"/>
      <c r="ICJ51" s="2"/>
      <c r="ICK51" s="2"/>
      <c r="ICL51" s="2"/>
      <c r="ICM51" s="2"/>
      <c r="ICN51" s="2"/>
      <c r="ICO51" s="2"/>
      <c r="ICP51" s="2"/>
      <c r="ICQ51" s="2"/>
      <c r="ICR51" s="2"/>
      <c r="ICS51" s="2"/>
      <c r="ICT51" s="2"/>
      <c r="ICU51" s="2"/>
      <c r="ICV51" s="2"/>
      <c r="ICW51" s="2"/>
      <c r="ICX51" s="2"/>
      <c r="ICY51" s="2"/>
      <c r="ICZ51" s="2"/>
      <c r="IDA51" s="2"/>
      <c r="IDB51" s="2"/>
      <c r="IDC51" s="2"/>
      <c r="IDD51" s="2"/>
      <c r="IDE51" s="2"/>
      <c r="IDF51" s="2"/>
      <c r="IDG51" s="2"/>
      <c r="IDH51" s="2"/>
      <c r="IDI51" s="2"/>
      <c r="IDJ51" s="2"/>
      <c r="IDK51" s="2"/>
      <c r="IDL51" s="2"/>
      <c r="IDM51" s="2"/>
      <c r="IDN51" s="2"/>
      <c r="IDO51" s="2"/>
      <c r="IDP51" s="2"/>
      <c r="IDQ51" s="2"/>
      <c r="IDR51" s="2"/>
      <c r="IDS51" s="2"/>
      <c r="IDT51" s="2"/>
      <c r="IDU51" s="2"/>
      <c r="IDV51" s="2"/>
      <c r="IDW51" s="2"/>
      <c r="IDX51" s="2"/>
      <c r="IDY51" s="2"/>
      <c r="IDZ51" s="2"/>
      <c r="IEA51" s="2"/>
      <c r="IEB51" s="2"/>
      <c r="IEC51" s="2"/>
      <c r="IED51" s="2"/>
      <c r="IEE51" s="2"/>
      <c r="IEF51" s="2"/>
      <c r="IEG51" s="2"/>
      <c r="IEH51" s="2"/>
      <c r="IEI51" s="2"/>
      <c r="IEJ51" s="2"/>
      <c r="IEK51" s="2"/>
      <c r="IEL51" s="2"/>
      <c r="IEM51" s="2"/>
      <c r="IEN51" s="2"/>
      <c r="IEO51" s="2"/>
      <c r="IEP51" s="2"/>
      <c r="IEQ51" s="2"/>
      <c r="IER51" s="2"/>
      <c r="IES51" s="2"/>
      <c r="IET51" s="2"/>
      <c r="IEU51" s="2"/>
      <c r="IEV51" s="2"/>
      <c r="IEW51" s="2"/>
      <c r="IEX51" s="2"/>
      <c r="IEY51" s="2"/>
      <c r="IEZ51" s="2"/>
      <c r="IFA51" s="2"/>
      <c r="IFB51" s="2"/>
      <c r="IFC51" s="2"/>
      <c r="IFD51" s="2"/>
      <c r="IFE51" s="2"/>
      <c r="IFF51" s="2"/>
      <c r="IFG51" s="2"/>
      <c r="IFH51" s="2"/>
      <c r="IFI51" s="2"/>
      <c r="IFJ51" s="2"/>
      <c r="IFK51" s="2"/>
      <c r="IFL51" s="2"/>
      <c r="IFM51" s="2"/>
      <c r="IFN51" s="2"/>
      <c r="IFO51" s="2"/>
      <c r="IFP51" s="2"/>
      <c r="IFQ51" s="2"/>
      <c r="IFR51" s="2"/>
      <c r="IFS51" s="2"/>
      <c r="IFT51" s="2"/>
      <c r="IFU51" s="2"/>
      <c r="IFV51" s="2"/>
      <c r="IFW51" s="2"/>
      <c r="IFX51" s="2"/>
      <c r="IFY51" s="2"/>
      <c r="IFZ51" s="2"/>
      <c r="IGA51" s="2"/>
      <c r="IGB51" s="2"/>
      <c r="IGC51" s="2"/>
      <c r="IGD51" s="2"/>
      <c r="IGE51" s="2"/>
      <c r="IGF51" s="2"/>
      <c r="IGG51" s="2"/>
      <c r="IGH51" s="2"/>
      <c r="IGI51" s="2"/>
      <c r="IGJ51" s="2"/>
      <c r="IGK51" s="2"/>
      <c r="IGL51" s="2"/>
      <c r="IGM51" s="2"/>
      <c r="IGN51" s="2"/>
      <c r="IGO51" s="2"/>
      <c r="IGP51" s="2"/>
      <c r="IGQ51" s="2"/>
      <c r="IGR51" s="2"/>
      <c r="IGS51" s="2"/>
      <c r="IGT51" s="2"/>
      <c r="IGU51" s="2"/>
      <c r="IGV51" s="2"/>
      <c r="IGW51" s="2"/>
      <c r="IGX51" s="2"/>
      <c r="IGY51" s="2"/>
      <c r="IGZ51" s="2"/>
      <c r="IHA51" s="2"/>
      <c r="IHB51" s="2"/>
      <c r="IHC51" s="2"/>
      <c r="IHD51" s="2"/>
      <c r="IHE51" s="2"/>
      <c r="IHF51" s="2"/>
      <c r="IHG51" s="2"/>
      <c r="IHH51" s="2"/>
      <c r="IHI51" s="2"/>
      <c r="IHJ51" s="2"/>
      <c r="IHK51" s="2"/>
      <c r="IHL51" s="2"/>
      <c r="IHM51" s="2"/>
      <c r="IHN51" s="2"/>
      <c r="IHO51" s="2"/>
      <c r="IHP51" s="2"/>
      <c r="IHQ51" s="2"/>
      <c r="IHR51" s="2"/>
      <c r="IHS51" s="2"/>
      <c r="IHT51" s="2"/>
      <c r="IHU51" s="2"/>
      <c r="IHV51" s="2"/>
      <c r="IHW51" s="2"/>
      <c r="IHX51" s="2"/>
      <c r="IHY51" s="2"/>
      <c r="IHZ51" s="2"/>
      <c r="IIA51" s="2"/>
      <c r="IIB51" s="2"/>
      <c r="IIC51" s="2"/>
      <c r="IID51" s="2"/>
      <c r="IIE51" s="2"/>
      <c r="IIF51" s="2"/>
      <c r="IIG51" s="2"/>
      <c r="IIH51" s="2"/>
      <c r="III51" s="2"/>
      <c r="IIJ51" s="2"/>
      <c r="IIK51" s="2"/>
      <c r="IIL51" s="2"/>
      <c r="IIM51" s="2"/>
      <c r="IIN51" s="2"/>
      <c r="IIO51" s="2"/>
      <c r="IIP51" s="2"/>
      <c r="IIQ51" s="2"/>
      <c r="IIR51" s="2"/>
      <c r="IIS51" s="2"/>
      <c r="IIT51" s="2"/>
      <c r="IIU51" s="2"/>
      <c r="IIV51" s="2"/>
      <c r="IIW51" s="2"/>
      <c r="IIX51" s="2"/>
      <c r="IIY51" s="2"/>
      <c r="IIZ51" s="2"/>
      <c r="IJA51" s="2"/>
      <c r="IJB51" s="2"/>
      <c r="IJC51" s="2"/>
      <c r="IJD51" s="2"/>
      <c r="IJE51" s="2"/>
      <c r="IJF51" s="2"/>
      <c r="IJG51" s="2"/>
      <c r="IJH51" s="2"/>
      <c r="IJI51" s="2"/>
      <c r="IJJ51" s="2"/>
      <c r="IJK51" s="2"/>
      <c r="IJL51" s="2"/>
      <c r="IJM51" s="2"/>
      <c r="IJN51" s="2"/>
      <c r="IJO51" s="2"/>
      <c r="IJP51" s="2"/>
      <c r="IJQ51" s="2"/>
      <c r="IJR51" s="2"/>
      <c r="IJS51" s="2"/>
      <c r="IJT51" s="2"/>
      <c r="IJU51" s="2"/>
      <c r="IJV51" s="2"/>
      <c r="IJW51" s="2"/>
      <c r="IJX51" s="2"/>
      <c r="IJY51" s="2"/>
      <c r="IJZ51" s="2"/>
      <c r="IKA51" s="2"/>
      <c r="IKB51" s="2"/>
      <c r="IKC51" s="2"/>
      <c r="IKD51" s="2"/>
      <c r="IKE51" s="2"/>
      <c r="IKF51" s="2"/>
      <c r="IKG51" s="2"/>
      <c r="IKH51" s="2"/>
      <c r="IKI51" s="2"/>
      <c r="IKJ51" s="2"/>
      <c r="IKK51" s="2"/>
      <c r="IKL51" s="2"/>
      <c r="IKM51" s="2"/>
      <c r="IKN51" s="2"/>
      <c r="IKO51" s="2"/>
      <c r="IKP51" s="2"/>
      <c r="IKQ51" s="2"/>
      <c r="IKR51" s="2"/>
      <c r="IKS51" s="2"/>
      <c r="IKT51" s="2"/>
      <c r="IKU51" s="2"/>
      <c r="IKV51" s="2"/>
      <c r="IKW51" s="2"/>
      <c r="IKX51" s="2"/>
      <c r="IKY51" s="2"/>
      <c r="IKZ51" s="2"/>
      <c r="ILA51" s="2"/>
      <c r="ILB51" s="2"/>
      <c r="ILC51" s="2"/>
      <c r="ILD51" s="2"/>
      <c r="ILE51" s="2"/>
      <c r="ILF51" s="2"/>
      <c r="ILG51" s="2"/>
      <c r="ILH51" s="2"/>
      <c r="ILI51" s="2"/>
      <c r="ILJ51" s="2"/>
      <c r="ILK51" s="2"/>
      <c r="ILL51" s="2"/>
      <c r="ILM51" s="2"/>
      <c r="ILN51" s="2"/>
      <c r="ILO51" s="2"/>
      <c r="ILP51" s="2"/>
      <c r="ILQ51" s="2"/>
      <c r="ILR51" s="2"/>
      <c r="ILS51" s="2"/>
      <c r="ILT51" s="2"/>
      <c r="ILU51" s="2"/>
      <c r="ILV51" s="2"/>
      <c r="ILW51" s="2"/>
      <c r="ILX51" s="2"/>
      <c r="ILY51" s="2"/>
      <c r="ILZ51" s="2"/>
      <c r="IMA51" s="2"/>
      <c r="IMB51" s="2"/>
      <c r="IMC51" s="2"/>
      <c r="IMD51" s="2"/>
      <c r="IME51" s="2"/>
      <c r="IMF51" s="2"/>
      <c r="IMG51" s="2"/>
      <c r="IMH51" s="2"/>
      <c r="IMI51" s="2"/>
      <c r="IMJ51" s="2"/>
      <c r="IMK51" s="2"/>
      <c r="IML51" s="2"/>
      <c r="IMM51" s="2"/>
      <c r="IMN51" s="2"/>
      <c r="IMO51" s="2"/>
      <c r="IMP51" s="2"/>
      <c r="IMQ51" s="2"/>
      <c r="IMR51" s="2"/>
      <c r="IMS51" s="2"/>
      <c r="IMT51" s="2"/>
      <c r="IMU51" s="2"/>
      <c r="IMV51" s="2"/>
      <c r="IMW51" s="2"/>
      <c r="IMX51" s="2"/>
      <c r="IMY51" s="2"/>
      <c r="IMZ51" s="2"/>
      <c r="INA51" s="2"/>
      <c r="INB51" s="2"/>
      <c r="INC51" s="2"/>
      <c r="IND51" s="2"/>
      <c r="INE51" s="2"/>
      <c r="INF51" s="2"/>
      <c r="ING51" s="2"/>
      <c r="INH51" s="2"/>
      <c r="INI51" s="2"/>
      <c r="INJ51" s="2"/>
      <c r="INK51" s="2"/>
      <c r="INL51" s="2"/>
      <c r="INM51" s="2"/>
      <c r="INN51" s="2"/>
      <c r="INO51" s="2"/>
      <c r="INP51" s="2"/>
      <c r="INQ51" s="2"/>
      <c r="INR51" s="2"/>
      <c r="INS51" s="2"/>
      <c r="INT51" s="2"/>
      <c r="INU51" s="2"/>
      <c r="INV51" s="2"/>
      <c r="INW51" s="2"/>
      <c r="INX51" s="2"/>
      <c r="INY51" s="2"/>
      <c r="INZ51" s="2"/>
      <c r="IOA51" s="2"/>
      <c r="IOB51" s="2"/>
      <c r="IOC51" s="2"/>
      <c r="IOD51" s="2"/>
      <c r="IOE51" s="2"/>
      <c r="IOF51" s="2"/>
      <c r="IOG51" s="2"/>
      <c r="IOH51" s="2"/>
      <c r="IOI51" s="2"/>
      <c r="IOJ51" s="2"/>
      <c r="IOK51" s="2"/>
      <c r="IOL51" s="2"/>
      <c r="IOM51" s="2"/>
      <c r="ION51" s="2"/>
      <c r="IOO51" s="2"/>
      <c r="IOP51" s="2"/>
      <c r="IOQ51" s="2"/>
      <c r="IOR51" s="2"/>
      <c r="IOS51" s="2"/>
      <c r="IOT51" s="2"/>
      <c r="IOU51" s="2"/>
      <c r="IOV51" s="2"/>
      <c r="IOW51" s="2"/>
      <c r="IOX51" s="2"/>
      <c r="IOY51" s="2"/>
      <c r="IOZ51" s="2"/>
      <c r="IPA51" s="2"/>
      <c r="IPB51" s="2"/>
      <c r="IPC51" s="2"/>
      <c r="IPD51" s="2"/>
      <c r="IPE51" s="2"/>
      <c r="IPF51" s="2"/>
      <c r="IPG51" s="2"/>
      <c r="IPH51" s="2"/>
      <c r="IPI51" s="2"/>
      <c r="IPJ51" s="2"/>
      <c r="IPK51" s="2"/>
      <c r="IPL51" s="2"/>
      <c r="IPM51" s="2"/>
      <c r="IPN51" s="2"/>
      <c r="IPO51" s="2"/>
      <c r="IPP51" s="2"/>
      <c r="IPQ51" s="2"/>
      <c r="IPR51" s="2"/>
      <c r="IPS51" s="2"/>
      <c r="IPT51" s="2"/>
      <c r="IPU51" s="2"/>
      <c r="IPV51" s="2"/>
      <c r="IPW51" s="2"/>
      <c r="IPX51" s="2"/>
      <c r="IPY51" s="2"/>
      <c r="IPZ51" s="2"/>
      <c r="IQA51" s="2"/>
      <c r="IQB51" s="2"/>
      <c r="IQC51" s="2"/>
      <c r="IQD51" s="2"/>
      <c r="IQE51" s="2"/>
      <c r="IQF51" s="2"/>
      <c r="IQG51" s="2"/>
      <c r="IQH51" s="2"/>
      <c r="IQI51" s="2"/>
      <c r="IQJ51" s="2"/>
      <c r="IQK51" s="2"/>
      <c r="IQL51" s="2"/>
      <c r="IQM51" s="2"/>
      <c r="IQN51" s="2"/>
      <c r="IQO51" s="2"/>
      <c r="IQP51" s="2"/>
      <c r="IQQ51" s="2"/>
      <c r="IQR51" s="2"/>
      <c r="IQS51" s="2"/>
      <c r="IQT51" s="2"/>
      <c r="IQU51" s="2"/>
      <c r="IQV51" s="2"/>
      <c r="IQW51" s="2"/>
      <c r="IQX51" s="2"/>
      <c r="IQY51" s="2"/>
      <c r="IQZ51" s="2"/>
      <c r="IRA51" s="2"/>
      <c r="IRB51" s="2"/>
      <c r="IRC51" s="2"/>
      <c r="IRD51" s="2"/>
      <c r="IRE51" s="2"/>
      <c r="IRF51" s="2"/>
      <c r="IRG51" s="2"/>
      <c r="IRH51" s="2"/>
      <c r="IRI51" s="2"/>
      <c r="IRJ51" s="2"/>
      <c r="IRK51" s="2"/>
      <c r="IRL51" s="2"/>
      <c r="IRM51" s="2"/>
      <c r="IRN51" s="2"/>
      <c r="IRO51" s="2"/>
      <c r="IRP51" s="2"/>
      <c r="IRQ51" s="2"/>
      <c r="IRR51" s="2"/>
      <c r="IRS51" s="2"/>
      <c r="IRT51" s="2"/>
      <c r="IRU51" s="2"/>
      <c r="IRV51" s="2"/>
      <c r="IRW51" s="2"/>
      <c r="IRX51" s="2"/>
      <c r="IRY51" s="2"/>
      <c r="IRZ51" s="2"/>
      <c r="ISA51" s="2"/>
      <c r="ISB51" s="2"/>
      <c r="ISC51" s="2"/>
      <c r="ISD51" s="2"/>
      <c r="ISE51" s="2"/>
      <c r="ISF51" s="2"/>
      <c r="ISG51" s="2"/>
      <c r="ISH51" s="2"/>
      <c r="ISI51" s="2"/>
      <c r="ISJ51" s="2"/>
      <c r="ISK51" s="2"/>
      <c r="ISL51" s="2"/>
      <c r="ISM51" s="2"/>
      <c r="ISN51" s="2"/>
      <c r="ISO51" s="2"/>
      <c r="ISP51" s="2"/>
      <c r="ISQ51" s="2"/>
      <c r="ISR51" s="2"/>
      <c r="ISS51" s="2"/>
      <c r="IST51" s="2"/>
      <c r="ISU51" s="2"/>
      <c r="ISV51" s="2"/>
      <c r="ISW51" s="2"/>
      <c r="ISX51" s="2"/>
      <c r="ISY51" s="2"/>
      <c r="ISZ51" s="2"/>
      <c r="ITA51" s="2"/>
      <c r="ITB51" s="2"/>
      <c r="ITC51" s="2"/>
      <c r="ITD51" s="2"/>
      <c r="ITE51" s="2"/>
      <c r="ITF51" s="2"/>
      <c r="ITG51" s="2"/>
      <c r="ITH51" s="2"/>
      <c r="ITI51" s="2"/>
      <c r="ITJ51" s="2"/>
      <c r="ITK51" s="2"/>
      <c r="ITL51" s="2"/>
      <c r="ITM51" s="2"/>
      <c r="ITN51" s="2"/>
      <c r="ITO51" s="2"/>
      <c r="ITP51" s="2"/>
      <c r="ITQ51" s="2"/>
      <c r="ITR51" s="2"/>
      <c r="ITS51" s="2"/>
      <c r="ITT51" s="2"/>
      <c r="ITU51" s="2"/>
      <c r="ITV51" s="2"/>
      <c r="ITW51" s="2"/>
      <c r="ITX51" s="2"/>
      <c r="ITY51" s="2"/>
      <c r="ITZ51" s="2"/>
      <c r="IUA51" s="2"/>
      <c r="IUB51" s="2"/>
      <c r="IUC51" s="2"/>
      <c r="IUD51" s="2"/>
      <c r="IUE51" s="2"/>
      <c r="IUF51" s="2"/>
      <c r="IUG51" s="2"/>
      <c r="IUH51" s="2"/>
      <c r="IUI51" s="2"/>
      <c r="IUJ51" s="2"/>
      <c r="IUK51" s="2"/>
      <c r="IUL51" s="2"/>
      <c r="IUM51" s="2"/>
      <c r="IUN51" s="2"/>
      <c r="IUO51" s="2"/>
      <c r="IUP51" s="2"/>
      <c r="IUQ51" s="2"/>
      <c r="IUR51" s="2"/>
      <c r="IUS51" s="2"/>
      <c r="IUT51" s="2"/>
      <c r="IUU51" s="2"/>
      <c r="IUV51" s="2"/>
      <c r="IUW51" s="2"/>
      <c r="IUX51" s="2"/>
      <c r="IUY51" s="2"/>
      <c r="IUZ51" s="2"/>
      <c r="IVA51" s="2"/>
      <c r="IVB51" s="2"/>
      <c r="IVC51" s="2"/>
      <c r="IVD51" s="2"/>
      <c r="IVE51" s="2"/>
      <c r="IVF51" s="2"/>
      <c r="IVG51" s="2"/>
      <c r="IVH51" s="2"/>
      <c r="IVI51" s="2"/>
      <c r="IVJ51" s="2"/>
      <c r="IVK51" s="2"/>
      <c r="IVL51" s="2"/>
      <c r="IVM51" s="2"/>
      <c r="IVN51" s="2"/>
      <c r="IVO51" s="2"/>
      <c r="IVP51" s="2"/>
      <c r="IVQ51" s="2"/>
      <c r="IVR51" s="2"/>
      <c r="IVS51" s="2"/>
      <c r="IVT51" s="2"/>
      <c r="IVU51" s="2"/>
      <c r="IVV51" s="2"/>
      <c r="IVW51" s="2"/>
      <c r="IVX51" s="2"/>
      <c r="IVY51" s="2"/>
      <c r="IVZ51" s="2"/>
      <c r="IWA51" s="2"/>
      <c r="IWB51" s="2"/>
      <c r="IWC51" s="2"/>
      <c r="IWD51" s="2"/>
      <c r="IWE51" s="2"/>
      <c r="IWF51" s="2"/>
      <c r="IWG51" s="2"/>
      <c r="IWH51" s="2"/>
      <c r="IWI51" s="2"/>
      <c r="IWJ51" s="2"/>
      <c r="IWK51" s="2"/>
      <c r="IWL51" s="2"/>
      <c r="IWM51" s="2"/>
      <c r="IWN51" s="2"/>
      <c r="IWO51" s="2"/>
      <c r="IWP51" s="2"/>
      <c r="IWQ51" s="2"/>
      <c r="IWR51" s="2"/>
      <c r="IWS51" s="2"/>
      <c r="IWT51" s="2"/>
      <c r="IWU51" s="2"/>
      <c r="IWV51" s="2"/>
      <c r="IWW51" s="2"/>
      <c r="IWX51" s="2"/>
      <c r="IWY51" s="2"/>
      <c r="IWZ51" s="2"/>
      <c r="IXA51" s="2"/>
      <c r="IXB51" s="2"/>
      <c r="IXC51" s="2"/>
      <c r="IXD51" s="2"/>
      <c r="IXE51" s="2"/>
      <c r="IXF51" s="2"/>
      <c r="IXG51" s="2"/>
      <c r="IXH51" s="2"/>
      <c r="IXI51" s="2"/>
      <c r="IXJ51" s="2"/>
      <c r="IXK51" s="2"/>
      <c r="IXL51" s="2"/>
      <c r="IXM51" s="2"/>
      <c r="IXN51" s="2"/>
      <c r="IXO51" s="2"/>
      <c r="IXP51" s="2"/>
      <c r="IXQ51" s="2"/>
      <c r="IXR51" s="2"/>
      <c r="IXS51" s="2"/>
      <c r="IXT51" s="2"/>
      <c r="IXU51" s="2"/>
      <c r="IXV51" s="2"/>
      <c r="IXW51" s="2"/>
      <c r="IXX51" s="2"/>
      <c r="IXY51" s="2"/>
      <c r="IXZ51" s="2"/>
      <c r="IYA51" s="2"/>
      <c r="IYB51" s="2"/>
      <c r="IYC51" s="2"/>
      <c r="IYD51" s="2"/>
      <c r="IYE51" s="2"/>
      <c r="IYF51" s="2"/>
      <c r="IYG51" s="2"/>
      <c r="IYH51" s="2"/>
      <c r="IYI51" s="2"/>
      <c r="IYJ51" s="2"/>
      <c r="IYK51" s="2"/>
      <c r="IYL51" s="2"/>
      <c r="IYM51" s="2"/>
      <c r="IYN51" s="2"/>
      <c r="IYO51" s="2"/>
      <c r="IYP51" s="2"/>
      <c r="IYQ51" s="2"/>
      <c r="IYR51" s="2"/>
      <c r="IYS51" s="2"/>
      <c r="IYT51" s="2"/>
      <c r="IYU51" s="2"/>
      <c r="IYV51" s="2"/>
      <c r="IYW51" s="2"/>
      <c r="IYX51" s="2"/>
      <c r="IYY51" s="2"/>
      <c r="IYZ51" s="2"/>
      <c r="IZA51" s="2"/>
      <c r="IZB51" s="2"/>
      <c r="IZC51" s="2"/>
      <c r="IZD51" s="2"/>
      <c r="IZE51" s="2"/>
      <c r="IZF51" s="2"/>
      <c r="IZG51" s="2"/>
      <c r="IZH51" s="2"/>
      <c r="IZI51" s="2"/>
      <c r="IZJ51" s="2"/>
      <c r="IZK51" s="2"/>
      <c r="IZL51" s="2"/>
      <c r="IZM51" s="2"/>
      <c r="IZN51" s="2"/>
      <c r="IZO51" s="2"/>
      <c r="IZP51" s="2"/>
      <c r="IZQ51" s="2"/>
      <c r="IZR51" s="2"/>
      <c r="IZS51" s="2"/>
      <c r="IZT51" s="2"/>
      <c r="IZU51" s="2"/>
      <c r="IZV51" s="2"/>
      <c r="IZW51" s="2"/>
      <c r="IZX51" s="2"/>
      <c r="IZY51" s="2"/>
      <c r="IZZ51" s="2"/>
      <c r="JAA51" s="2"/>
      <c r="JAB51" s="2"/>
      <c r="JAC51" s="2"/>
      <c r="JAD51" s="2"/>
      <c r="JAE51" s="2"/>
      <c r="JAF51" s="2"/>
      <c r="JAG51" s="2"/>
      <c r="JAH51" s="2"/>
      <c r="JAI51" s="2"/>
      <c r="JAJ51" s="2"/>
      <c r="JAK51" s="2"/>
      <c r="JAL51" s="2"/>
      <c r="JAM51" s="2"/>
      <c r="JAN51" s="2"/>
      <c r="JAO51" s="2"/>
      <c r="JAP51" s="2"/>
      <c r="JAQ51" s="2"/>
      <c r="JAR51" s="2"/>
      <c r="JAS51" s="2"/>
      <c r="JAT51" s="2"/>
      <c r="JAU51" s="2"/>
      <c r="JAV51" s="2"/>
      <c r="JAW51" s="2"/>
      <c r="JAX51" s="2"/>
      <c r="JAY51" s="2"/>
      <c r="JAZ51" s="2"/>
      <c r="JBA51" s="2"/>
      <c r="JBB51" s="2"/>
      <c r="JBC51" s="2"/>
      <c r="JBD51" s="2"/>
      <c r="JBE51" s="2"/>
      <c r="JBF51" s="2"/>
      <c r="JBG51" s="2"/>
      <c r="JBH51" s="2"/>
      <c r="JBI51" s="2"/>
      <c r="JBJ51" s="2"/>
      <c r="JBK51" s="2"/>
      <c r="JBL51" s="2"/>
      <c r="JBM51" s="2"/>
      <c r="JBN51" s="2"/>
      <c r="JBO51" s="2"/>
      <c r="JBP51" s="2"/>
      <c r="JBQ51" s="2"/>
      <c r="JBR51" s="2"/>
      <c r="JBS51" s="2"/>
      <c r="JBT51" s="2"/>
      <c r="JBU51" s="2"/>
      <c r="JBV51" s="2"/>
      <c r="JBW51" s="2"/>
      <c r="JBX51" s="2"/>
      <c r="JBY51" s="2"/>
      <c r="JBZ51" s="2"/>
      <c r="JCA51" s="2"/>
      <c r="JCB51" s="2"/>
      <c r="JCC51" s="2"/>
      <c r="JCD51" s="2"/>
      <c r="JCE51" s="2"/>
      <c r="JCF51" s="2"/>
      <c r="JCG51" s="2"/>
      <c r="JCH51" s="2"/>
      <c r="JCI51" s="2"/>
      <c r="JCJ51" s="2"/>
      <c r="JCK51" s="2"/>
      <c r="JCL51" s="2"/>
      <c r="JCM51" s="2"/>
      <c r="JCN51" s="2"/>
      <c r="JCO51" s="2"/>
      <c r="JCP51" s="2"/>
      <c r="JCQ51" s="2"/>
      <c r="JCR51" s="2"/>
      <c r="JCS51" s="2"/>
      <c r="JCT51" s="2"/>
      <c r="JCU51" s="2"/>
      <c r="JCV51" s="2"/>
      <c r="JCW51" s="2"/>
      <c r="JCX51" s="2"/>
      <c r="JCY51" s="2"/>
      <c r="JCZ51" s="2"/>
      <c r="JDA51" s="2"/>
      <c r="JDB51" s="2"/>
      <c r="JDC51" s="2"/>
      <c r="JDD51" s="2"/>
      <c r="JDE51" s="2"/>
      <c r="JDF51" s="2"/>
      <c r="JDG51" s="2"/>
      <c r="JDH51" s="2"/>
      <c r="JDI51" s="2"/>
      <c r="JDJ51" s="2"/>
      <c r="JDK51" s="2"/>
      <c r="JDL51" s="2"/>
      <c r="JDM51" s="2"/>
      <c r="JDN51" s="2"/>
      <c r="JDO51" s="2"/>
      <c r="JDP51" s="2"/>
      <c r="JDQ51" s="2"/>
      <c r="JDR51" s="2"/>
      <c r="JDS51" s="2"/>
      <c r="JDT51" s="2"/>
      <c r="JDU51" s="2"/>
      <c r="JDV51" s="2"/>
      <c r="JDW51" s="2"/>
      <c r="JDX51" s="2"/>
      <c r="JDY51" s="2"/>
      <c r="JDZ51" s="2"/>
      <c r="JEA51" s="2"/>
      <c r="JEB51" s="2"/>
      <c r="JEC51" s="2"/>
      <c r="JED51" s="2"/>
      <c r="JEE51" s="2"/>
      <c r="JEF51" s="2"/>
      <c r="JEG51" s="2"/>
      <c r="JEH51" s="2"/>
      <c r="JEI51" s="2"/>
      <c r="JEJ51" s="2"/>
      <c r="JEK51" s="2"/>
      <c r="JEL51" s="2"/>
      <c r="JEM51" s="2"/>
      <c r="JEN51" s="2"/>
      <c r="JEO51" s="2"/>
      <c r="JEP51" s="2"/>
      <c r="JEQ51" s="2"/>
      <c r="JER51" s="2"/>
      <c r="JES51" s="2"/>
      <c r="JET51" s="2"/>
      <c r="JEU51" s="2"/>
      <c r="JEV51" s="2"/>
      <c r="JEW51" s="2"/>
      <c r="JEX51" s="2"/>
      <c r="JEY51" s="2"/>
      <c r="JEZ51" s="2"/>
      <c r="JFA51" s="2"/>
      <c r="JFB51" s="2"/>
      <c r="JFC51" s="2"/>
      <c r="JFD51" s="2"/>
      <c r="JFE51" s="2"/>
      <c r="JFF51" s="2"/>
      <c r="JFG51" s="2"/>
      <c r="JFH51" s="2"/>
      <c r="JFI51" s="2"/>
      <c r="JFJ51" s="2"/>
      <c r="JFK51" s="2"/>
      <c r="JFL51" s="2"/>
      <c r="JFM51" s="2"/>
      <c r="JFN51" s="2"/>
      <c r="JFO51" s="2"/>
      <c r="JFP51" s="2"/>
      <c r="JFQ51" s="2"/>
      <c r="JFR51" s="2"/>
      <c r="JFS51" s="2"/>
      <c r="JFT51" s="2"/>
      <c r="JFU51" s="2"/>
      <c r="JFV51" s="2"/>
      <c r="JFW51" s="2"/>
      <c r="JFX51" s="2"/>
      <c r="JFY51" s="2"/>
      <c r="JFZ51" s="2"/>
      <c r="JGA51" s="2"/>
      <c r="JGB51" s="2"/>
      <c r="JGC51" s="2"/>
      <c r="JGD51" s="2"/>
      <c r="JGE51" s="2"/>
      <c r="JGF51" s="2"/>
      <c r="JGG51" s="2"/>
      <c r="JGH51" s="2"/>
      <c r="JGI51" s="2"/>
      <c r="JGJ51" s="2"/>
      <c r="JGK51" s="2"/>
      <c r="JGL51" s="2"/>
      <c r="JGM51" s="2"/>
      <c r="JGN51" s="2"/>
      <c r="JGO51" s="2"/>
      <c r="JGP51" s="2"/>
      <c r="JGQ51" s="2"/>
      <c r="JGR51" s="2"/>
      <c r="JGS51" s="2"/>
      <c r="JGT51" s="2"/>
      <c r="JGU51" s="2"/>
      <c r="JGV51" s="2"/>
      <c r="JGW51" s="2"/>
      <c r="JGX51" s="2"/>
      <c r="JGY51" s="2"/>
      <c r="JGZ51" s="2"/>
      <c r="JHA51" s="2"/>
      <c r="JHB51" s="2"/>
      <c r="JHC51" s="2"/>
      <c r="JHD51" s="2"/>
      <c r="JHE51" s="2"/>
      <c r="JHF51" s="2"/>
      <c r="JHG51" s="2"/>
      <c r="JHH51" s="2"/>
      <c r="JHI51" s="2"/>
      <c r="JHJ51" s="2"/>
      <c r="JHK51" s="2"/>
      <c r="JHL51" s="2"/>
      <c r="JHM51" s="2"/>
      <c r="JHN51" s="2"/>
      <c r="JHO51" s="2"/>
      <c r="JHP51" s="2"/>
      <c r="JHQ51" s="2"/>
      <c r="JHR51" s="2"/>
      <c r="JHS51" s="2"/>
      <c r="JHT51" s="2"/>
      <c r="JHU51" s="2"/>
      <c r="JHV51" s="2"/>
      <c r="JHW51" s="2"/>
      <c r="JHX51" s="2"/>
      <c r="JHY51" s="2"/>
      <c r="JHZ51" s="2"/>
      <c r="JIA51" s="2"/>
      <c r="JIB51" s="2"/>
      <c r="JIC51" s="2"/>
      <c r="JID51" s="2"/>
      <c r="JIE51" s="2"/>
      <c r="JIF51" s="2"/>
      <c r="JIG51" s="2"/>
      <c r="JIH51" s="2"/>
      <c r="JII51" s="2"/>
      <c r="JIJ51" s="2"/>
      <c r="JIK51" s="2"/>
      <c r="JIL51" s="2"/>
      <c r="JIM51" s="2"/>
      <c r="JIN51" s="2"/>
      <c r="JIO51" s="2"/>
      <c r="JIP51" s="2"/>
      <c r="JIQ51" s="2"/>
      <c r="JIR51" s="2"/>
      <c r="JIS51" s="2"/>
      <c r="JIT51" s="2"/>
      <c r="JIU51" s="2"/>
      <c r="JIV51" s="2"/>
      <c r="JIW51" s="2"/>
      <c r="JIX51" s="2"/>
      <c r="JIY51" s="2"/>
      <c r="JIZ51" s="2"/>
      <c r="JJA51" s="2"/>
      <c r="JJB51" s="2"/>
      <c r="JJC51" s="2"/>
      <c r="JJD51" s="2"/>
      <c r="JJE51" s="2"/>
      <c r="JJF51" s="2"/>
      <c r="JJG51" s="2"/>
      <c r="JJH51" s="2"/>
      <c r="JJI51" s="2"/>
      <c r="JJJ51" s="2"/>
      <c r="JJK51" s="2"/>
      <c r="JJL51" s="2"/>
      <c r="JJM51" s="2"/>
      <c r="JJN51" s="2"/>
      <c r="JJO51" s="2"/>
      <c r="JJP51" s="2"/>
      <c r="JJQ51" s="2"/>
      <c r="JJR51" s="2"/>
      <c r="JJS51" s="2"/>
      <c r="JJT51" s="2"/>
      <c r="JJU51" s="2"/>
      <c r="JJV51" s="2"/>
      <c r="JJW51" s="2"/>
      <c r="JJX51" s="2"/>
      <c r="JJY51" s="2"/>
      <c r="JJZ51" s="2"/>
      <c r="JKA51" s="2"/>
      <c r="JKB51" s="2"/>
      <c r="JKC51" s="2"/>
      <c r="JKD51" s="2"/>
      <c r="JKE51" s="2"/>
      <c r="JKF51" s="2"/>
      <c r="JKG51" s="2"/>
      <c r="JKH51" s="2"/>
      <c r="JKI51" s="2"/>
      <c r="JKJ51" s="2"/>
      <c r="JKK51" s="2"/>
      <c r="JKL51" s="2"/>
      <c r="JKM51" s="2"/>
      <c r="JKN51" s="2"/>
      <c r="JKO51" s="2"/>
      <c r="JKP51" s="2"/>
      <c r="JKQ51" s="2"/>
      <c r="JKR51" s="2"/>
      <c r="JKS51" s="2"/>
      <c r="JKT51" s="2"/>
      <c r="JKU51" s="2"/>
      <c r="JKV51" s="2"/>
      <c r="JKW51" s="2"/>
      <c r="JKX51" s="2"/>
      <c r="JKY51" s="2"/>
      <c r="JKZ51" s="2"/>
      <c r="JLA51" s="2"/>
      <c r="JLB51" s="2"/>
      <c r="JLC51" s="2"/>
      <c r="JLD51" s="2"/>
      <c r="JLE51" s="2"/>
      <c r="JLF51" s="2"/>
      <c r="JLG51" s="2"/>
      <c r="JLH51" s="2"/>
      <c r="JLI51" s="2"/>
      <c r="JLJ51" s="2"/>
      <c r="JLK51" s="2"/>
      <c r="JLL51" s="2"/>
      <c r="JLM51" s="2"/>
      <c r="JLN51" s="2"/>
      <c r="JLO51" s="2"/>
      <c r="JLP51" s="2"/>
      <c r="JLQ51" s="2"/>
      <c r="JLR51" s="2"/>
      <c r="JLS51" s="2"/>
      <c r="JLT51" s="2"/>
      <c r="JLU51" s="2"/>
      <c r="JLV51" s="2"/>
      <c r="JLW51" s="2"/>
      <c r="JLX51" s="2"/>
      <c r="JLY51" s="2"/>
      <c r="JLZ51" s="2"/>
      <c r="JMA51" s="2"/>
      <c r="JMB51" s="2"/>
      <c r="JMC51" s="2"/>
      <c r="JMD51" s="2"/>
      <c r="JME51" s="2"/>
      <c r="JMF51" s="2"/>
      <c r="JMG51" s="2"/>
      <c r="JMH51" s="2"/>
      <c r="JMI51" s="2"/>
      <c r="JMJ51" s="2"/>
      <c r="JMK51" s="2"/>
      <c r="JML51" s="2"/>
      <c r="JMM51" s="2"/>
      <c r="JMN51" s="2"/>
      <c r="JMO51" s="2"/>
      <c r="JMP51" s="2"/>
      <c r="JMQ51" s="2"/>
      <c r="JMR51" s="2"/>
      <c r="JMS51" s="2"/>
      <c r="JMT51" s="2"/>
      <c r="JMU51" s="2"/>
      <c r="JMV51" s="2"/>
      <c r="JMW51" s="2"/>
      <c r="JMX51" s="2"/>
      <c r="JMY51" s="2"/>
      <c r="JMZ51" s="2"/>
      <c r="JNA51" s="2"/>
      <c r="JNB51" s="2"/>
      <c r="JNC51" s="2"/>
      <c r="JND51" s="2"/>
      <c r="JNE51" s="2"/>
      <c r="JNF51" s="2"/>
      <c r="JNG51" s="2"/>
      <c r="JNH51" s="2"/>
      <c r="JNI51" s="2"/>
      <c r="JNJ51" s="2"/>
      <c r="JNK51" s="2"/>
      <c r="JNL51" s="2"/>
      <c r="JNM51" s="2"/>
      <c r="JNN51" s="2"/>
      <c r="JNO51" s="2"/>
      <c r="JNP51" s="2"/>
      <c r="JNQ51" s="2"/>
      <c r="JNR51" s="2"/>
      <c r="JNS51" s="2"/>
      <c r="JNT51" s="2"/>
      <c r="JNU51" s="2"/>
      <c r="JNV51" s="2"/>
      <c r="JNW51" s="2"/>
      <c r="JNX51" s="2"/>
      <c r="JNY51" s="2"/>
      <c r="JNZ51" s="2"/>
      <c r="JOA51" s="2"/>
      <c r="JOB51" s="2"/>
      <c r="JOC51" s="2"/>
      <c r="JOD51" s="2"/>
      <c r="JOE51" s="2"/>
      <c r="JOF51" s="2"/>
      <c r="JOG51" s="2"/>
      <c r="JOH51" s="2"/>
      <c r="JOI51" s="2"/>
      <c r="JOJ51" s="2"/>
      <c r="JOK51" s="2"/>
      <c r="JOL51" s="2"/>
      <c r="JOM51" s="2"/>
      <c r="JON51" s="2"/>
      <c r="JOO51" s="2"/>
      <c r="JOP51" s="2"/>
      <c r="JOQ51" s="2"/>
      <c r="JOR51" s="2"/>
      <c r="JOS51" s="2"/>
      <c r="JOT51" s="2"/>
      <c r="JOU51" s="2"/>
      <c r="JOV51" s="2"/>
      <c r="JOW51" s="2"/>
      <c r="JOX51" s="2"/>
      <c r="JOY51" s="2"/>
      <c r="JOZ51" s="2"/>
      <c r="JPA51" s="2"/>
      <c r="JPB51" s="2"/>
      <c r="JPC51" s="2"/>
      <c r="JPD51" s="2"/>
      <c r="JPE51" s="2"/>
      <c r="JPF51" s="2"/>
      <c r="JPG51" s="2"/>
      <c r="JPH51" s="2"/>
      <c r="JPI51" s="2"/>
      <c r="JPJ51" s="2"/>
      <c r="JPK51" s="2"/>
      <c r="JPL51" s="2"/>
      <c r="JPM51" s="2"/>
      <c r="JPN51" s="2"/>
      <c r="JPO51" s="2"/>
      <c r="JPP51" s="2"/>
      <c r="JPQ51" s="2"/>
      <c r="JPR51" s="2"/>
      <c r="JPS51" s="2"/>
      <c r="JPT51" s="2"/>
      <c r="JPU51" s="2"/>
      <c r="JPV51" s="2"/>
      <c r="JPW51" s="2"/>
      <c r="JPX51" s="2"/>
      <c r="JPY51" s="2"/>
      <c r="JPZ51" s="2"/>
      <c r="JQA51" s="2"/>
      <c r="JQB51" s="2"/>
      <c r="JQC51" s="2"/>
      <c r="JQD51" s="2"/>
      <c r="JQE51" s="2"/>
      <c r="JQF51" s="2"/>
      <c r="JQG51" s="2"/>
      <c r="JQH51" s="2"/>
      <c r="JQI51" s="2"/>
      <c r="JQJ51" s="2"/>
      <c r="JQK51" s="2"/>
      <c r="JQL51" s="2"/>
      <c r="JQM51" s="2"/>
      <c r="JQN51" s="2"/>
      <c r="JQO51" s="2"/>
      <c r="JQP51" s="2"/>
      <c r="JQQ51" s="2"/>
      <c r="JQR51" s="2"/>
      <c r="JQS51" s="2"/>
      <c r="JQT51" s="2"/>
      <c r="JQU51" s="2"/>
      <c r="JQV51" s="2"/>
      <c r="JQW51" s="2"/>
      <c r="JQX51" s="2"/>
      <c r="JQY51" s="2"/>
      <c r="JQZ51" s="2"/>
      <c r="JRA51" s="2"/>
      <c r="JRB51" s="2"/>
      <c r="JRC51" s="2"/>
      <c r="JRD51" s="2"/>
      <c r="JRE51" s="2"/>
      <c r="JRF51" s="2"/>
      <c r="JRG51" s="2"/>
      <c r="JRH51" s="2"/>
      <c r="JRI51" s="2"/>
      <c r="JRJ51" s="2"/>
      <c r="JRK51" s="2"/>
      <c r="JRL51" s="2"/>
      <c r="JRM51" s="2"/>
      <c r="JRN51" s="2"/>
      <c r="JRO51" s="2"/>
      <c r="JRP51" s="2"/>
      <c r="JRQ51" s="2"/>
      <c r="JRR51" s="2"/>
      <c r="JRS51" s="2"/>
      <c r="JRT51" s="2"/>
      <c r="JRU51" s="2"/>
      <c r="JRV51" s="2"/>
      <c r="JRW51" s="2"/>
      <c r="JRX51" s="2"/>
      <c r="JRY51" s="2"/>
      <c r="JRZ51" s="2"/>
      <c r="JSA51" s="2"/>
      <c r="JSB51" s="2"/>
      <c r="JSC51" s="2"/>
      <c r="JSD51" s="2"/>
      <c r="JSE51" s="2"/>
      <c r="JSF51" s="2"/>
      <c r="JSG51" s="2"/>
      <c r="JSH51" s="2"/>
      <c r="JSI51" s="2"/>
      <c r="JSJ51" s="2"/>
      <c r="JSK51" s="2"/>
      <c r="JSL51" s="2"/>
      <c r="JSM51" s="2"/>
      <c r="JSN51" s="2"/>
      <c r="JSO51" s="2"/>
      <c r="JSP51" s="2"/>
      <c r="JSQ51" s="2"/>
      <c r="JSR51" s="2"/>
      <c r="JSS51" s="2"/>
      <c r="JST51" s="2"/>
      <c r="JSU51" s="2"/>
      <c r="JSV51" s="2"/>
      <c r="JSW51" s="2"/>
      <c r="JSX51" s="2"/>
      <c r="JSY51" s="2"/>
      <c r="JSZ51" s="2"/>
      <c r="JTA51" s="2"/>
      <c r="JTB51" s="2"/>
      <c r="JTC51" s="2"/>
      <c r="JTD51" s="2"/>
      <c r="JTE51" s="2"/>
      <c r="JTF51" s="2"/>
      <c r="JTG51" s="2"/>
      <c r="JTH51" s="2"/>
      <c r="JTI51" s="2"/>
      <c r="JTJ51" s="2"/>
      <c r="JTK51" s="2"/>
      <c r="JTL51" s="2"/>
      <c r="JTM51" s="2"/>
      <c r="JTN51" s="2"/>
      <c r="JTO51" s="2"/>
      <c r="JTP51" s="2"/>
      <c r="JTQ51" s="2"/>
      <c r="JTR51" s="2"/>
      <c r="JTS51" s="2"/>
      <c r="JTT51" s="2"/>
      <c r="JTU51" s="2"/>
      <c r="JTV51" s="2"/>
      <c r="JTW51" s="2"/>
      <c r="JTX51" s="2"/>
      <c r="JTY51" s="2"/>
      <c r="JTZ51" s="2"/>
      <c r="JUA51" s="2"/>
      <c r="JUB51" s="2"/>
      <c r="JUC51" s="2"/>
      <c r="JUD51" s="2"/>
      <c r="JUE51" s="2"/>
      <c r="JUF51" s="2"/>
      <c r="JUG51" s="2"/>
      <c r="JUH51" s="2"/>
      <c r="JUI51" s="2"/>
      <c r="JUJ51" s="2"/>
      <c r="JUK51" s="2"/>
      <c r="JUL51" s="2"/>
      <c r="JUM51" s="2"/>
      <c r="JUN51" s="2"/>
      <c r="JUO51" s="2"/>
      <c r="JUP51" s="2"/>
      <c r="JUQ51" s="2"/>
      <c r="JUR51" s="2"/>
      <c r="JUS51" s="2"/>
      <c r="JUT51" s="2"/>
      <c r="JUU51" s="2"/>
      <c r="JUV51" s="2"/>
      <c r="JUW51" s="2"/>
      <c r="JUX51" s="2"/>
      <c r="JUY51" s="2"/>
      <c r="JUZ51" s="2"/>
      <c r="JVA51" s="2"/>
      <c r="JVB51" s="2"/>
      <c r="JVC51" s="2"/>
      <c r="JVD51" s="2"/>
      <c r="JVE51" s="2"/>
      <c r="JVF51" s="2"/>
      <c r="JVG51" s="2"/>
      <c r="JVH51" s="2"/>
      <c r="JVI51" s="2"/>
      <c r="JVJ51" s="2"/>
      <c r="JVK51" s="2"/>
      <c r="JVL51" s="2"/>
      <c r="JVM51" s="2"/>
      <c r="JVN51" s="2"/>
      <c r="JVO51" s="2"/>
      <c r="JVP51" s="2"/>
      <c r="JVQ51" s="2"/>
      <c r="JVR51" s="2"/>
      <c r="JVS51" s="2"/>
      <c r="JVT51" s="2"/>
      <c r="JVU51" s="2"/>
      <c r="JVV51" s="2"/>
      <c r="JVW51" s="2"/>
      <c r="JVX51" s="2"/>
      <c r="JVY51" s="2"/>
      <c r="JVZ51" s="2"/>
      <c r="JWA51" s="2"/>
      <c r="JWB51" s="2"/>
      <c r="JWC51" s="2"/>
      <c r="JWD51" s="2"/>
      <c r="JWE51" s="2"/>
      <c r="JWF51" s="2"/>
      <c r="JWG51" s="2"/>
      <c r="JWH51" s="2"/>
      <c r="JWI51" s="2"/>
      <c r="JWJ51" s="2"/>
      <c r="JWK51" s="2"/>
      <c r="JWL51" s="2"/>
      <c r="JWM51" s="2"/>
      <c r="JWN51" s="2"/>
      <c r="JWO51" s="2"/>
      <c r="JWP51" s="2"/>
      <c r="JWQ51" s="2"/>
      <c r="JWR51" s="2"/>
      <c r="JWS51" s="2"/>
      <c r="JWT51" s="2"/>
      <c r="JWU51" s="2"/>
      <c r="JWV51" s="2"/>
      <c r="JWW51" s="2"/>
      <c r="JWX51" s="2"/>
      <c r="JWY51" s="2"/>
      <c r="JWZ51" s="2"/>
      <c r="JXA51" s="2"/>
      <c r="JXB51" s="2"/>
      <c r="JXC51" s="2"/>
      <c r="JXD51" s="2"/>
      <c r="JXE51" s="2"/>
      <c r="JXF51" s="2"/>
      <c r="JXG51" s="2"/>
      <c r="JXH51" s="2"/>
      <c r="JXI51" s="2"/>
      <c r="JXJ51" s="2"/>
      <c r="JXK51" s="2"/>
      <c r="JXL51" s="2"/>
      <c r="JXM51" s="2"/>
      <c r="JXN51" s="2"/>
      <c r="JXO51" s="2"/>
      <c r="JXP51" s="2"/>
      <c r="JXQ51" s="2"/>
      <c r="JXR51" s="2"/>
      <c r="JXS51" s="2"/>
      <c r="JXT51" s="2"/>
      <c r="JXU51" s="2"/>
      <c r="JXV51" s="2"/>
      <c r="JXW51" s="2"/>
      <c r="JXX51" s="2"/>
      <c r="JXY51" s="2"/>
      <c r="JXZ51" s="2"/>
      <c r="JYA51" s="2"/>
      <c r="JYB51" s="2"/>
      <c r="JYC51" s="2"/>
      <c r="JYD51" s="2"/>
      <c r="JYE51" s="2"/>
      <c r="JYF51" s="2"/>
      <c r="JYG51" s="2"/>
      <c r="JYH51" s="2"/>
      <c r="JYI51" s="2"/>
      <c r="JYJ51" s="2"/>
      <c r="JYK51" s="2"/>
      <c r="JYL51" s="2"/>
      <c r="JYM51" s="2"/>
      <c r="JYN51" s="2"/>
      <c r="JYO51" s="2"/>
      <c r="JYP51" s="2"/>
      <c r="JYQ51" s="2"/>
      <c r="JYR51" s="2"/>
      <c r="JYS51" s="2"/>
      <c r="JYT51" s="2"/>
      <c r="JYU51" s="2"/>
      <c r="JYV51" s="2"/>
      <c r="JYW51" s="2"/>
      <c r="JYX51" s="2"/>
      <c r="JYY51" s="2"/>
      <c r="JYZ51" s="2"/>
      <c r="JZA51" s="2"/>
      <c r="JZB51" s="2"/>
      <c r="JZC51" s="2"/>
      <c r="JZD51" s="2"/>
      <c r="JZE51" s="2"/>
      <c r="JZF51" s="2"/>
      <c r="JZG51" s="2"/>
      <c r="JZH51" s="2"/>
      <c r="JZI51" s="2"/>
      <c r="JZJ51" s="2"/>
      <c r="JZK51" s="2"/>
      <c r="JZL51" s="2"/>
      <c r="JZM51" s="2"/>
      <c r="JZN51" s="2"/>
      <c r="JZO51" s="2"/>
      <c r="JZP51" s="2"/>
      <c r="JZQ51" s="2"/>
      <c r="JZR51" s="2"/>
      <c r="JZS51" s="2"/>
      <c r="JZT51" s="2"/>
      <c r="JZU51" s="2"/>
      <c r="JZV51" s="2"/>
      <c r="JZW51" s="2"/>
      <c r="JZX51" s="2"/>
      <c r="JZY51" s="2"/>
      <c r="JZZ51" s="2"/>
      <c r="KAA51" s="2"/>
      <c r="KAB51" s="2"/>
      <c r="KAC51" s="2"/>
      <c r="KAD51" s="2"/>
      <c r="KAE51" s="2"/>
      <c r="KAF51" s="2"/>
      <c r="KAG51" s="2"/>
      <c r="KAH51" s="2"/>
      <c r="KAI51" s="2"/>
      <c r="KAJ51" s="2"/>
      <c r="KAK51" s="2"/>
      <c r="KAL51" s="2"/>
      <c r="KAM51" s="2"/>
      <c r="KAN51" s="2"/>
      <c r="KAO51" s="2"/>
      <c r="KAP51" s="2"/>
      <c r="KAQ51" s="2"/>
      <c r="KAR51" s="2"/>
      <c r="KAS51" s="2"/>
      <c r="KAT51" s="2"/>
      <c r="KAU51" s="2"/>
      <c r="KAV51" s="2"/>
      <c r="KAW51" s="2"/>
      <c r="KAX51" s="2"/>
      <c r="KAY51" s="2"/>
      <c r="KAZ51" s="2"/>
      <c r="KBA51" s="2"/>
      <c r="KBB51" s="2"/>
      <c r="KBC51" s="2"/>
      <c r="KBD51" s="2"/>
      <c r="KBE51" s="2"/>
      <c r="KBF51" s="2"/>
      <c r="KBG51" s="2"/>
      <c r="KBH51" s="2"/>
      <c r="KBI51" s="2"/>
      <c r="KBJ51" s="2"/>
      <c r="KBK51" s="2"/>
      <c r="KBL51" s="2"/>
      <c r="KBM51" s="2"/>
      <c r="KBN51" s="2"/>
      <c r="KBO51" s="2"/>
      <c r="KBP51" s="2"/>
      <c r="KBQ51" s="2"/>
      <c r="KBR51" s="2"/>
      <c r="KBS51" s="2"/>
      <c r="KBT51" s="2"/>
      <c r="KBU51" s="2"/>
      <c r="KBV51" s="2"/>
      <c r="KBW51" s="2"/>
      <c r="KBX51" s="2"/>
      <c r="KBY51" s="2"/>
      <c r="KBZ51" s="2"/>
      <c r="KCA51" s="2"/>
      <c r="KCB51" s="2"/>
      <c r="KCC51" s="2"/>
      <c r="KCD51" s="2"/>
      <c r="KCE51" s="2"/>
      <c r="KCF51" s="2"/>
      <c r="KCG51" s="2"/>
      <c r="KCH51" s="2"/>
      <c r="KCI51" s="2"/>
      <c r="KCJ51" s="2"/>
      <c r="KCK51" s="2"/>
      <c r="KCL51" s="2"/>
      <c r="KCM51" s="2"/>
      <c r="KCN51" s="2"/>
      <c r="KCO51" s="2"/>
      <c r="KCP51" s="2"/>
      <c r="KCQ51" s="2"/>
      <c r="KCR51" s="2"/>
      <c r="KCS51" s="2"/>
      <c r="KCT51" s="2"/>
      <c r="KCU51" s="2"/>
      <c r="KCV51" s="2"/>
      <c r="KCW51" s="2"/>
      <c r="KCX51" s="2"/>
      <c r="KCY51" s="2"/>
      <c r="KCZ51" s="2"/>
      <c r="KDA51" s="2"/>
      <c r="KDB51" s="2"/>
      <c r="KDC51" s="2"/>
      <c r="KDD51" s="2"/>
      <c r="KDE51" s="2"/>
      <c r="KDF51" s="2"/>
      <c r="KDG51" s="2"/>
      <c r="KDH51" s="2"/>
      <c r="KDI51" s="2"/>
      <c r="KDJ51" s="2"/>
      <c r="KDK51" s="2"/>
      <c r="KDL51" s="2"/>
      <c r="KDM51" s="2"/>
      <c r="KDN51" s="2"/>
      <c r="KDO51" s="2"/>
      <c r="KDP51" s="2"/>
      <c r="KDQ51" s="2"/>
      <c r="KDR51" s="2"/>
      <c r="KDS51" s="2"/>
      <c r="KDT51" s="2"/>
      <c r="KDU51" s="2"/>
      <c r="KDV51" s="2"/>
      <c r="KDW51" s="2"/>
      <c r="KDX51" s="2"/>
      <c r="KDY51" s="2"/>
      <c r="KDZ51" s="2"/>
      <c r="KEA51" s="2"/>
      <c r="KEB51" s="2"/>
      <c r="KEC51" s="2"/>
      <c r="KED51" s="2"/>
      <c r="KEE51" s="2"/>
      <c r="KEF51" s="2"/>
      <c r="KEG51" s="2"/>
      <c r="KEH51" s="2"/>
      <c r="KEI51" s="2"/>
      <c r="KEJ51" s="2"/>
      <c r="KEK51" s="2"/>
      <c r="KEL51" s="2"/>
      <c r="KEM51" s="2"/>
      <c r="KEN51" s="2"/>
      <c r="KEO51" s="2"/>
      <c r="KEP51" s="2"/>
      <c r="KEQ51" s="2"/>
      <c r="KER51" s="2"/>
      <c r="KES51" s="2"/>
      <c r="KET51" s="2"/>
      <c r="KEU51" s="2"/>
      <c r="KEV51" s="2"/>
      <c r="KEW51" s="2"/>
      <c r="KEX51" s="2"/>
      <c r="KEY51" s="2"/>
      <c r="KEZ51" s="2"/>
      <c r="KFA51" s="2"/>
      <c r="KFB51" s="2"/>
      <c r="KFC51" s="2"/>
      <c r="KFD51" s="2"/>
      <c r="KFE51" s="2"/>
      <c r="KFF51" s="2"/>
      <c r="KFG51" s="2"/>
      <c r="KFH51" s="2"/>
      <c r="KFI51" s="2"/>
      <c r="KFJ51" s="2"/>
      <c r="KFK51" s="2"/>
      <c r="KFL51" s="2"/>
      <c r="KFM51" s="2"/>
      <c r="KFN51" s="2"/>
      <c r="KFO51" s="2"/>
      <c r="KFP51" s="2"/>
      <c r="KFQ51" s="2"/>
      <c r="KFR51" s="2"/>
      <c r="KFS51" s="2"/>
      <c r="KFT51" s="2"/>
      <c r="KFU51" s="2"/>
      <c r="KFV51" s="2"/>
      <c r="KFW51" s="2"/>
      <c r="KFX51" s="2"/>
      <c r="KFY51" s="2"/>
      <c r="KFZ51" s="2"/>
      <c r="KGA51" s="2"/>
      <c r="KGB51" s="2"/>
      <c r="KGC51" s="2"/>
      <c r="KGD51" s="2"/>
      <c r="KGE51" s="2"/>
      <c r="KGF51" s="2"/>
      <c r="KGG51" s="2"/>
      <c r="KGH51" s="2"/>
      <c r="KGI51" s="2"/>
      <c r="KGJ51" s="2"/>
      <c r="KGK51" s="2"/>
      <c r="KGL51" s="2"/>
      <c r="KGM51" s="2"/>
      <c r="KGN51" s="2"/>
      <c r="KGO51" s="2"/>
      <c r="KGP51" s="2"/>
      <c r="KGQ51" s="2"/>
      <c r="KGR51" s="2"/>
      <c r="KGS51" s="2"/>
      <c r="KGT51" s="2"/>
      <c r="KGU51" s="2"/>
      <c r="KGV51" s="2"/>
      <c r="KGW51" s="2"/>
      <c r="KGX51" s="2"/>
      <c r="KGY51" s="2"/>
      <c r="KGZ51" s="2"/>
      <c r="KHA51" s="2"/>
      <c r="KHB51" s="2"/>
      <c r="KHC51" s="2"/>
      <c r="KHD51" s="2"/>
      <c r="KHE51" s="2"/>
      <c r="KHF51" s="2"/>
      <c r="KHG51" s="2"/>
      <c r="KHH51" s="2"/>
      <c r="KHI51" s="2"/>
      <c r="KHJ51" s="2"/>
      <c r="KHK51" s="2"/>
      <c r="KHL51" s="2"/>
      <c r="KHM51" s="2"/>
      <c r="KHN51" s="2"/>
      <c r="KHO51" s="2"/>
      <c r="KHP51" s="2"/>
      <c r="KHQ51" s="2"/>
      <c r="KHR51" s="2"/>
      <c r="KHS51" s="2"/>
      <c r="KHT51" s="2"/>
      <c r="KHU51" s="2"/>
      <c r="KHV51" s="2"/>
      <c r="KHW51" s="2"/>
      <c r="KHX51" s="2"/>
      <c r="KHY51" s="2"/>
      <c r="KHZ51" s="2"/>
      <c r="KIA51" s="2"/>
      <c r="KIB51" s="2"/>
      <c r="KIC51" s="2"/>
      <c r="KID51" s="2"/>
      <c r="KIE51" s="2"/>
      <c r="KIF51" s="2"/>
      <c r="KIG51" s="2"/>
      <c r="KIH51" s="2"/>
      <c r="KII51" s="2"/>
      <c r="KIJ51" s="2"/>
      <c r="KIK51" s="2"/>
      <c r="KIL51" s="2"/>
      <c r="KIM51" s="2"/>
      <c r="KIN51" s="2"/>
      <c r="KIO51" s="2"/>
      <c r="KIP51" s="2"/>
      <c r="KIQ51" s="2"/>
      <c r="KIR51" s="2"/>
      <c r="KIS51" s="2"/>
      <c r="KIT51" s="2"/>
      <c r="KIU51" s="2"/>
      <c r="KIV51" s="2"/>
      <c r="KIW51" s="2"/>
      <c r="KIX51" s="2"/>
      <c r="KIY51" s="2"/>
      <c r="KIZ51" s="2"/>
      <c r="KJA51" s="2"/>
      <c r="KJB51" s="2"/>
      <c r="KJC51" s="2"/>
      <c r="KJD51" s="2"/>
      <c r="KJE51" s="2"/>
      <c r="KJF51" s="2"/>
      <c r="KJG51" s="2"/>
      <c r="KJH51" s="2"/>
      <c r="KJI51" s="2"/>
      <c r="KJJ51" s="2"/>
      <c r="KJK51" s="2"/>
      <c r="KJL51" s="2"/>
      <c r="KJM51" s="2"/>
      <c r="KJN51" s="2"/>
      <c r="KJO51" s="2"/>
      <c r="KJP51" s="2"/>
      <c r="KJQ51" s="2"/>
      <c r="KJR51" s="2"/>
      <c r="KJS51" s="2"/>
      <c r="KJT51" s="2"/>
      <c r="KJU51" s="2"/>
      <c r="KJV51" s="2"/>
      <c r="KJW51" s="2"/>
      <c r="KJX51" s="2"/>
      <c r="KJY51" s="2"/>
      <c r="KJZ51" s="2"/>
      <c r="KKA51" s="2"/>
      <c r="KKB51" s="2"/>
      <c r="KKC51" s="2"/>
      <c r="KKD51" s="2"/>
      <c r="KKE51" s="2"/>
      <c r="KKF51" s="2"/>
      <c r="KKG51" s="2"/>
      <c r="KKH51" s="2"/>
      <c r="KKI51" s="2"/>
      <c r="KKJ51" s="2"/>
      <c r="KKK51" s="2"/>
      <c r="KKL51" s="2"/>
      <c r="KKM51" s="2"/>
      <c r="KKN51" s="2"/>
      <c r="KKO51" s="2"/>
      <c r="KKP51" s="2"/>
      <c r="KKQ51" s="2"/>
      <c r="KKR51" s="2"/>
      <c r="KKS51" s="2"/>
      <c r="KKT51" s="2"/>
      <c r="KKU51" s="2"/>
      <c r="KKV51" s="2"/>
      <c r="KKW51" s="2"/>
      <c r="KKX51" s="2"/>
      <c r="KKY51" s="2"/>
      <c r="KKZ51" s="2"/>
      <c r="KLA51" s="2"/>
      <c r="KLB51" s="2"/>
      <c r="KLC51" s="2"/>
      <c r="KLD51" s="2"/>
      <c r="KLE51" s="2"/>
      <c r="KLF51" s="2"/>
      <c r="KLG51" s="2"/>
      <c r="KLH51" s="2"/>
      <c r="KLI51" s="2"/>
      <c r="KLJ51" s="2"/>
      <c r="KLK51" s="2"/>
      <c r="KLL51" s="2"/>
      <c r="KLM51" s="2"/>
      <c r="KLN51" s="2"/>
      <c r="KLO51" s="2"/>
      <c r="KLP51" s="2"/>
      <c r="KLQ51" s="2"/>
      <c r="KLR51" s="2"/>
      <c r="KLS51" s="2"/>
      <c r="KLT51" s="2"/>
      <c r="KLU51" s="2"/>
      <c r="KLV51" s="2"/>
      <c r="KLW51" s="2"/>
      <c r="KLX51" s="2"/>
      <c r="KLY51" s="2"/>
      <c r="KLZ51" s="2"/>
      <c r="KMA51" s="2"/>
      <c r="KMB51" s="2"/>
      <c r="KMC51" s="2"/>
      <c r="KMD51" s="2"/>
      <c r="KME51" s="2"/>
      <c r="KMF51" s="2"/>
      <c r="KMG51" s="2"/>
      <c r="KMH51" s="2"/>
      <c r="KMI51" s="2"/>
      <c r="KMJ51" s="2"/>
      <c r="KMK51" s="2"/>
      <c r="KML51" s="2"/>
      <c r="KMM51" s="2"/>
      <c r="KMN51" s="2"/>
      <c r="KMO51" s="2"/>
      <c r="KMP51" s="2"/>
      <c r="KMQ51" s="2"/>
      <c r="KMR51" s="2"/>
      <c r="KMS51" s="2"/>
      <c r="KMT51" s="2"/>
      <c r="KMU51" s="2"/>
      <c r="KMV51" s="2"/>
      <c r="KMW51" s="2"/>
      <c r="KMX51" s="2"/>
      <c r="KMY51" s="2"/>
      <c r="KMZ51" s="2"/>
      <c r="KNA51" s="2"/>
      <c r="KNB51" s="2"/>
      <c r="KNC51" s="2"/>
      <c r="KND51" s="2"/>
      <c r="KNE51" s="2"/>
      <c r="KNF51" s="2"/>
      <c r="KNG51" s="2"/>
      <c r="KNH51" s="2"/>
      <c r="KNI51" s="2"/>
      <c r="KNJ51" s="2"/>
      <c r="KNK51" s="2"/>
      <c r="KNL51" s="2"/>
      <c r="KNM51" s="2"/>
      <c r="KNN51" s="2"/>
      <c r="KNO51" s="2"/>
      <c r="KNP51" s="2"/>
      <c r="KNQ51" s="2"/>
      <c r="KNR51" s="2"/>
      <c r="KNS51" s="2"/>
      <c r="KNT51" s="2"/>
      <c r="KNU51" s="2"/>
      <c r="KNV51" s="2"/>
      <c r="KNW51" s="2"/>
      <c r="KNX51" s="2"/>
      <c r="KNY51" s="2"/>
      <c r="KNZ51" s="2"/>
      <c r="KOA51" s="2"/>
      <c r="KOB51" s="2"/>
      <c r="KOC51" s="2"/>
      <c r="KOD51" s="2"/>
      <c r="KOE51" s="2"/>
      <c r="KOF51" s="2"/>
      <c r="KOG51" s="2"/>
      <c r="KOH51" s="2"/>
      <c r="KOI51" s="2"/>
      <c r="KOJ51" s="2"/>
      <c r="KOK51" s="2"/>
      <c r="KOL51" s="2"/>
      <c r="KOM51" s="2"/>
      <c r="KON51" s="2"/>
      <c r="KOO51" s="2"/>
      <c r="KOP51" s="2"/>
      <c r="KOQ51" s="2"/>
      <c r="KOR51" s="2"/>
      <c r="KOS51" s="2"/>
      <c r="KOT51" s="2"/>
      <c r="KOU51" s="2"/>
      <c r="KOV51" s="2"/>
      <c r="KOW51" s="2"/>
      <c r="KOX51" s="2"/>
      <c r="KOY51" s="2"/>
      <c r="KOZ51" s="2"/>
      <c r="KPA51" s="2"/>
      <c r="KPB51" s="2"/>
      <c r="KPC51" s="2"/>
      <c r="KPD51" s="2"/>
      <c r="KPE51" s="2"/>
      <c r="KPF51" s="2"/>
      <c r="KPG51" s="2"/>
      <c r="KPH51" s="2"/>
      <c r="KPI51" s="2"/>
      <c r="KPJ51" s="2"/>
      <c r="KPK51" s="2"/>
      <c r="KPL51" s="2"/>
      <c r="KPM51" s="2"/>
      <c r="KPN51" s="2"/>
      <c r="KPO51" s="2"/>
      <c r="KPP51" s="2"/>
      <c r="KPQ51" s="2"/>
      <c r="KPR51" s="2"/>
      <c r="KPS51" s="2"/>
      <c r="KPT51" s="2"/>
      <c r="KPU51" s="2"/>
      <c r="KPV51" s="2"/>
      <c r="KPW51" s="2"/>
      <c r="KPX51" s="2"/>
      <c r="KPY51" s="2"/>
      <c r="KPZ51" s="2"/>
      <c r="KQA51" s="2"/>
      <c r="KQB51" s="2"/>
      <c r="KQC51" s="2"/>
      <c r="KQD51" s="2"/>
      <c r="KQE51" s="2"/>
      <c r="KQF51" s="2"/>
      <c r="KQG51" s="2"/>
      <c r="KQH51" s="2"/>
      <c r="KQI51" s="2"/>
      <c r="KQJ51" s="2"/>
      <c r="KQK51" s="2"/>
      <c r="KQL51" s="2"/>
      <c r="KQM51" s="2"/>
      <c r="KQN51" s="2"/>
      <c r="KQO51" s="2"/>
      <c r="KQP51" s="2"/>
      <c r="KQQ51" s="2"/>
      <c r="KQR51" s="2"/>
      <c r="KQS51" s="2"/>
      <c r="KQT51" s="2"/>
      <c r="KQU51" s="2"/>
      <c r="KQV51" s="2"/>
      <c r="KQW51" s="2"/>
      <c r="KQX51" s="2"/>
      <c r="KQY51" s="2"/>
      <c r="KQZ51" s="2"/>
      <c r="KRA51" s="2"/>
      <c r="KRB51" s="2"/>
      <c r="KRC51" s="2"/>
      <c r="KRD51" s="2"/>
      <c r="KRE51" s="2"/>
      <c r="KRF51" s="2"/>
      <c r="KRG51" s="2"/>
      <c r="KRH51" s="2"/>
      <c r="KRI51" s="2"/>
      <c r="KRJ51" s="2"/>
      <c r="KRK51" s="2"/>
      <c r="KRL51" s="2"/>
      <c r="KRM51" s="2"/>
      <c r="KRN51" s="2"/>
      <c r="KRO51" s="2"/>
      <c r="KRP51" s="2"/>
      <c r="KRQ51" s="2"/>
      <c r="KRR51" s="2"/>
      <c r="KRS51" s="2"/>
      <c r="KRT51" s="2"/>
      <c r="KRU51" s="2"/>
      <c r="KRV51" s="2"/>
      <c r="KRW51" s="2"/>
      <c r="KRX51" s="2"/>
      <c r="KRY51" s="2"/>
      <c r="KRZ51" s="2"/>
      <c r="KSA51" s="2"/>
      <c r="KSB51" s="2"/>
      <c r="KSC51" s="2"/>
      <c r="KSD51" s="2"/>
      <c r="KSE51" s="2"/>
      <c r="KSF51" s="2"/>
      <c r="KSG51" s="2"/>
      <c r="KSH51" s="2"/>
      <c r="KSI51" s="2"/>
      <c r="KSJ51" s="2"/>
      <c r="KSK51" s="2"/>
      <c r="KSL51" s="2"/>
      <c r="KSM51" s="2"/>
      <c r="KSN51" s="2"/>
      <c r="KSO51" s="2"/>
      <c r="KSP51" s="2"/>
      <c r="KSQ51" s="2"/>
      <c r="KSR51" s="2"/>
      <c r="KSS51" s="2"/>
      <c r="KST51" s="2"/>
      <c r="KSU51" s="2"/>
      <c r="KSV51" s="2"/>
      <c r="KSW51" s="2"/>
      <c r="KSX51" s="2"/>
      <c r="KSY51" s="2"/>
      <c r="KSZ51" s="2"/>
      <c r="KTA51" s="2"/>
      <c r="KTB51" s="2"/>
      <c r="KTC51" s="2"/>
      <c r="KTD51" s="2"/>
      <c r="KTE51" s="2"/>
      <c r="KTF51" s="2"/>
      <c r="KTG51" s="2"/>
      <c r="KTH51" s="2"/>
      <c r="KTI51" s="2"/>
      <c r="KTJ51" s="2"/>
      <c r="KTK51" s="2"/>
      <c r="KTL51" s="2"/>
      <c r="KTM51" s="2"/>
      <c r="KTN51" s="2"/>
      <c r="KTO51" s="2"/>
      <c r="KTP51" s="2"/>
      <c r="KTQ51" s="2"/>
      <c r="KTR51" s="2"/>
      <c r="KTS51" s="2"/>
      <c r="KTT51" s="2"/>
      <c r="KTU51" s="2"/>
      <c r="KTV51" s="2"/>
      <c r="KTW51" s="2"/>
      <c r="KTX51" s="2"/>
      <c r="KTY51" s="2"/>
      <c r="KTZ51" s="2"/>
      <c r="KUA51" s="2"/>
      <c r="KUB51" s="2"/>
      <c r="KUC51" s="2"/>
      <c r="KUD51" s="2"/>
      <c r="KUE51" s="2"/>
      <c r="KUF51" s="2"/>
      <c r="KUG51" s="2"/>
      <c r="KUH51" s="2"/>
      <c r="KUI51" s="2"/>
      <c r="KUJ51" s="2"/>
      <c r="KUK51" s="2"/>
      <c r="KUL51" s="2"/>
      <c r="KUM51" s="2"/>
      <c r="KUN51" s="2"/>
      <c r="KUO51" s="2"/>
      <c r="KUP51" s="2"/>
      <c r="KUQ51" s="2"/>
      <c r="KUR51" s="2"/>
      <c r="KUS51" s="2"/>
      <c r="KUT51" s="2"/>
      <c r="KUU51" s="2"/>
      <c r="KUV51" s="2"/>
      <c r="KUW51" s="2"/>
      <c r="KUX51" s="2"/>
      <c r="KUY51" s="2"/>
      <c r="KUZ51" s="2"/>
      <c r="KVA51" s="2"/>
      <c r="KVB51" s="2"/>
      <c r="KVC51" s="2"/>
      <c r="KVD51" s="2"/>
      <c r="KVE51" s="2"/>
      <c r="KVF51" s="2"/>
      <c r="KVG51" s="2"/>
      <c r="KVH51" s="2"/>
      <c r="KVI51" s="2"/>
      <c r="KVJ51" s="2"/>
      <c r="KVK51" s="2"/>
      <c r="KVL51" s="2"/>
      <c r="KVM51" s="2"/>
      <c r="KVN51" s="2"/>
      <c r="KVO51" s="2"/>
      <c r="KVP51" s="2"/>
      <c r="KVQ51" s="2"/>
      <c r="KVR51" s="2"/>
      <c r="KVS51" s="2"/>
      <c r="KVT51" s="2"/>
      <c r="KVU51" s="2"/>
      <c r="KVV51" s="2"/>
      <c r="KVW51" s="2"/>
      <c r="KVX51" s="2"/>
      <c r="KVY51" s="2"/>
      <c r="KVZ51" s="2"/>
      <c r="KWA51" s="2"/>
      <c r="KWB51" s="2"/>
      <c r="KWC51" s="2"/>
      <c r="KWD51" s="2"/>
      <c r="KWE51" s="2"/>
      <c r="KWF51" s="2"/>
      <c r="KWG51" s="2"/>
      <c r="KWH51" s="2"/>
      <c r="KWI51" s="2"/>
      <c r="KWJ51" s="2"/>
      <c r="KWK51" s="2"/>
      <c r="KWL51" s="2"/>
      <c r="KWM51" s="2"/>
      <c r="KWN51" s="2"/>
      <c r="KWO51" s="2"/>
      <c r="KWP51" s="2"/>
      <c r="KWQ51" s="2"/>
      <c r="KWR51" s="2"/>
      <c r="KWS51" s="2"/>
      <c r="KWT51" s="2"/>
      <c r="KWU51" s="2"/>
      <c r="KWV51" s="2"/>
      <c r="KWW51" s="2"/>
      <c r="KWX51" s="2"/>
      <c r="KWY51" s="2"/>
      <c r="KWZ51" s="2"/>
      <c r="KXA51" s="2"/>
      <c r="KXB51" s="2"/>
      <c r="KXC51" s="2"/>
      <c r="KXD51" s="2"/>
      <c r="KXE51" s="2"/>
      <c r="KXF51" s="2"/>
      <c r="KXG51" s="2"/>
      <c r="KXH51" s="2"/>
      <c r="KXI51" s="2"/>
      <c r="KXJ51" s="2"/>
      <c r="KXK51" s="2"/>
      <c r="KXL51" s="2"/>
      <c r="KXM51" s="2"/>
      <c r="KXN51" s="2"/>
      <c r="KXO51" s="2"/>
      <c r="KXP51" s="2"/>
      <c r="KXQ51" s="2"/>
      <c r="KXR51" s="2"/>
      <c r="KXS51" s="2"/>
      <c r="KXT51" s="2"/>
      <c r="KXU51" s="2"/>
      <c r="KXV51" s="2"/>
      <c r="KXW51" s="2"/>
      <c r="KXX51" s="2"/>
      <c r="KXY51" s="2"/>
      <c r="KXZ51" s="2"/>
      <c r="KYA51" s="2"/>
      <c r="KYB51" s="2"/>
      <c r="KYC51" s="2"/>
      <c r="KYD51" s="2"/>
      <c r="KYE51" s="2"/>
      <c r="KYF51" s="2"/>
      <c r="KYG51" s="2"/>
      <c r="KYH51" s="2"/>
      <c r="KYI51" s="2"/>
      <c r="KYJ51" s="2"/>
      <c r="KYK51" s="2"/>
      <c r="KYL51" s="2"/>
      <c r="KYM51" s="2"/>
      <c r="KYN51" s="2"/>
      <c r="KYO51" s="2"/>
      <c r="KYP51" s="2"/>
      <c r="KYQ51" s="2"/>
      <c r="KYR51" s="2"/>
      <c r="KYS51" s="2"/>
      <c r="KYT51" s="2"/>
      <c r="KYU51" s="2"/>
      <c r="KYV51" s="2"/>
      <c r="KYW51" s="2"/>
      <c r="KYX51" s="2"/>
      <c r="KYY51" s="2"/>
      <c r="KYZ51" s="2"/>
      <c r="KZA51" s="2"/>
      <c r="KZB51" s="2"/>
      <c r="KZC51" s="2"/>
      <c r="KZD51" s="2"/>
      <c r="KZE51" s="2"/>
      <c r="KZF51" s="2"/>
      <c r="KZG51" s="2"/>
      <c r="KZH51" s="2"/>
      <c r="KZI51" s="2"/>
      <c r="KZJ51" s="2"/>
      <c r="KZK51" s="2"/>
      <c r="KZL51" s="2"/>
      <c r="KZM51" s="2"/>
      <c r="KZN51" s="2"/>
      <c r="KZO51" s="2"/>
      <c r="KZP51" s="2"/>
      <c r="KZQ51" s="2"/>
      <c r="KZR51" s="2"/>
      <c r="KZS51" s="2"/>
      <c r="KZT51" s="2"/>
      <c r="KZU51" s="2"/>
      <c r="KZV51" s="2"/>
      <c r="KZW51" s="2"/>
      <c r="KZX51" s="2"/>
      <c r="KZY51" s="2"/>
      <c r="KZZ51" s="2"/>
      <c r="LAA51" s="2"/>
      <c r="LAB51" s="2"/>
      <c r="LAC51" s="2"/>
      <c r="LAD51" s="2"/>
      <c r="LAE51" s="2"/>
      <c r="LAF51" s="2"/>
      <c r="LAG51" s="2"/>
      <c r="LAH51" s="2"/>
      <c r="LAI51" s="2"/>
      <c r="LAJ51" s="2"/>
      <c r="LAK51" s="2"/>
      <c r="LAL51" s="2"/>
      <c r="LAM51" s="2"/>
      <c r="LAN51" s="2"/>
      <c r="LAO51" s="2"/>
      <c r="LAP51" s="2"/>
      <c r="LAQ51" s="2"/>
      <c r="LAR51" s="2"/>
      <c r="LAS51" s="2"/>
      <c r="LAT51" s="2"/>
      <c r="LAU51" s="2"/>
      <c r="LAV51" s="2"/>
      <c r="LAW51" s="2"/>
      <c r="LAX51" s="2"/>
      <c r="LAY51" s="2"/>
      <c r="LAZ51" s="2"/>
      <c r="LBA51" s="2"/>
      <c r="LBB51" s="2"/>
      <c r="LBC51" s="2"/>
      <c r="LBD51" s="2"/>
      <c r="LBE51" s="2"/>
      <c r="LBF51" s="2"/>
      <c r="LBG51" s="2"/>
      <c r="LBH51" s="2"/>
      <c r="LBI51" s="2"/>
      <c r="LBJ51" s="2"/>
      <c r="LBK51" s="2"/>
      <c r="LBL51" s="2"/>
      <c r="LBM51" s="2"/>
      <c r="LBN51" s="2"/>
      <c r="LBO51" s="2"/>
      <c r="LBP51" s="2"/>
      <c r="LBQ51" s="2"/>
      <c r="LBR51" s="2"/>
      <c r="LBS51" s="2"/>
      <c r="LBT51" s="2"/>
      <c r="LBU51" s="2"/>
      <c r="LBV51" s="2"/>
      <c r="LBW51" s="2"/>
      <c r="LBX51" s="2"/>
      <c r="LBY51" s="2"/>
      <c r="LBZ51" s="2"/>
      <c r="LCA51" s="2"/>
      <c r="LCB51" s="2"/>
      <c r="LCC51" s="2"/>
      <c r="LCD51" s="2"/>
      <c r="LCE51" s="2"/>
      <c r="LCF51" s="2"/>
      <c r="LCG51" s="2"/>
      <c r="LCH51" s="2"/>
      <c r="LCI51" s="2"/>
      <c r="LCJ51" s="2"/>
      <c r="LCK51" s="2"/>
      <c r="LCL51" s="2"/>
      <c r="LCM51" s="2"/>
      <c r="LCN51" s="2"/>
      <c r="LCO51" s="2"/>
      <c r="LCP51" s="2"/>
      <c r="LCQ51" s="2"/>
      <c r="LCR51" s="2"/>
      <c r="LCS51" s="2"/>
      <c r="LCT51" s="2"/>
      <c r="LCU51" s="2"/>
      <c r="LCV51" s="2"/>
      <c r="LCW51" s="2"/>
      <c r="LCX51" s="2"/>
      <c r="LCY51" s="2"/>
      <c r="LCZ51" s="2"/>
      <c r="LDA51" s="2"/>
      <c r="LDB51" s="2"/>
      <c r="LDC51" s="2"/>
      <c r="LDD51" s="2"/>
      <c r="LDE51" s="2"/>
      <c r="LDF51" s="2"/>
      <c r="LDG51" s="2"/>
      <c r="LDH51" s="2"/>
      <c r="LDI51" s="2"/>
      <c r="LDJ51" s="2"/>
      <c r="LDK51" s="2"/>
      <c r="LDL51" s="2"/>
      <c r="LDM51" s="2"/>
      <c r="LDN51" s="2"/>
      <c r="LDO51" s="2"/>
      <c r="LDP51" s="2"/>
      <c r="LDQ51" s="2"/>
      <c r="LDR51" s="2"/>
      <c r="LDS51" s="2"/>
      <c r="LDT51" s="2"/>
      <c r="LDU51" s="2"/>
      <c r="LDV51" s="2"/>
      <c r="LDW51" s="2"/>
      <c r="LDX51" s="2"/>
      <c r="LDY51" s="2"/>
      <c r="LDZ51" s="2"/>
      <c r="LEA51" s="2"/>
      <c r="LEB51" s="2"/>
      <c r="LEC51" s="2"/>
      <c r="LED51" s="2"/>
      <c r="LEE51" s="2"/>
      <c r="LEF51" s="2"/>
      <c r="LEG51" s="2"/>
      <c r="LEH51" s="2"/>
      <c r="LEI51" s="2"/>
      <c r="LEJ51" s="2"/>
      <c r="LEK51" s="2"/>
      <c r="LEL51" s="2"/>
      <c r="LEM51" s="2"/>
      <c r="LEN51" s="2"/>
      <c r="LEO51" s="2"/>
      <c r="LEP51" s="2"/>
      <c r="LEQ51" s="2"/>
      <c r="LER51" s="2"/>
      <c r="LES51" s="2"/>
      <c r="LET51" s="2"/>
      <c r="LEU51" s="2"/>
      <c r="LEV51" s="2"/>
      <c r="LEW51" s="2"/>
      <c r="LEX51" s="2"/>
      <c r="LEY51" s="2"/>
      <c r="LEZ51" s="2"/>
      <c r="LFA51" s="2"/>
      <c r="LFB51" s="2"/>
      <c r="LFC51" s="2"/>
      <c r="LFD51" s="2"/>
      <c r="LFE51" s="2"/>
      <c r="LFF51" s="2"/>
      <c r="LFG51" s="2"/>
      <c r="LFH51" s="2"/>
      <c r="LFI51" s="2"/>
      <c r="LFJ51" s="2"/>
      <c r="LFK51" s="2"/>
      <c r="LFL51" s="2"/>
      <c r="LFM51" s="2"/>
      <c r="LFN51" s="2"/>
      <c r="LFO51" s="2"/>
      <c r="LFP51" s="2"/>
      <c r="LFQ51" s="2"/>
      <c r="LFR51" s="2"/>
      <c r="LFS51" s="2"/>
      <c r="LFT51" s="2"/>
      <c r="LFU51" s="2"/>
      <c r="LFV51" s="2"/>
      <c r="LFW51" s="2"/>
      <c r="LFX51" s="2"/>
      <c r="LFY51" s="2"/>
      <c r="LFZ51" s="2"/>
      <c r="LGA51" s="2"/>
      <c r="LGB51" s="2"/>
      <c r="LGC51" s="2"/>
      <c r="LGD51" s="2"/>
      <c r="LGE51" s="2"/>
      <c r="LGF51" s="2"/>
      <c r="LGG51" s="2"/>
      <c r="LGH51" s="2"/>
      <c r="LGI51" s="2"/>
      <c r="LGJ51" s="2"/>
      <c r="LGK51" s="2"/>
      <c r="LGL51" s="2"/>
      <c r="LGM51" s="2"/>
      <c r="LGN51" s="2"/>
      <c r="LGO51" s="2"/>
      <c r="LGP51" s="2"/>
      <c r="LGQ51" s="2"/>
      <c r="LGR51" s="2"/>
      <c r="LGS51" s="2"/>
      <c r="LGT51" s="2"/>
      <c r="LGU51" s="2"/>
      <c r="LGV51" s="2"/>
      <c r="LGW51" s="2"/>
      <c r="LGX51" s="2"/>
      <c r="LGY51" s="2"/>
      <c r="LGZ51" s="2"/>
      <c r="LHA51" s="2"/>
      <c r="LHB51" s="2"/>
      <c r="LHC51" s="2"/>
      <c r="LHD51" s="2"/>
      <c r="LHE51" s="2"/>
      <c r="LHF51" s="2"/>
      <c r="LHG51" s="2"/>
      <c r="LHH51" s="2"/>
      <c r="LHI51" s="2"/>
      <c r="LHJ51" s="2"/>
      <c r="LHK51" s="2"/>
      <c r="LHL51" s="2"/>
      <c r="LHM51" s="2"/>
      <c r="LHN51" s="2"/>
      <c r="LHO51" s="2"/>
      <c r="LHP51" s="2"/>
      <c r="LHQ51" s="2"/>
      <c r="LHR51" s="2"/>
      <c r="LHS51" s="2"/>
      <c r="LHT51" s="2"/>
      <c r="LHU51" s="2"/>
      <c r="LHV51" s="2"/>
      <c r="LHW51" s="2"/>
      <c r="LHX51" s="2"/>
      <c r="LHY51" s="2"/>
      <c r="LHZ51" s="2"/>
      <c r="LIA51" s="2"/>
      <c r="LIB51" s="2"/>
      <c r="LIC51" s="2"/>
      <c r="LID51" s="2"/>
      <c r="LIE51" s="2"/>
      <c r="LIF51" s="2"/>
      <c r="LIG51" s="2"/>
      <c r="LIH51" s="2"/>
      <c r="LII51" s="2"/>
      <c r="LIJ51" s="2"/>
      <c r="LIK51" s="2"/>
      <c r="LIL51" s="2"/>
      <c r="LIM51" s="2"/>
      <c r="LIN51" s="2"/>
      <c r="LIO51" s="2"/>
      <c r="LIP51" s="2"/>
      <c r="LIQ51" s="2"/>
      <c r="LIR51" s="2"/>
      <c r="LIS51" s="2"/>
      <c r="LIT51" s="2"/>
      <c r="LIU51" s="2"/>
      <c r="LIV51" s="2"/>
      <c r="LIW51" s="2"/>
      <c r="LIX51" s="2"/>
      <c r="LIY51" s="2"/>
      <c r="LIZ51" s="2"/>
      <c r="LJA51" s="2"/>
      <c r="LJB51" s="2"/>
      <c r="LJC51" s="2"/>
      <c r="LJD51" s="2"/>
      <c r="LJE51" s="2"/>
      <c r="LJF51" s="2"/>
      <c r="LJG51" s="2"/>
      <c r="LJH51" s="2"/>
      <c r="LJI51" s="2"/>
      <c r="LJJ51" s="2"/>
      <c r="LJK51" s="2"/>
      <c r="LJL51" s="2"/>
      <c r="LJM51" s="2"/>
      <c r="LJN51" s="2"/>
      <c r="LJO51" s="2"/>
      <c r="LJP51" s="2"/>
      <c r="LJQ51" s="2"/>
      <c r="LJR51" s="2"/>
      <c r="LJS51" s="2"/>
      <c r="LJT51" s="2"/>
      <c r="LJU51" s="2"/>
      <c r="LJV51" s="2"/>
      <c r="LJW51" s="2"/>
      <c r="LJX51" s="2"/>
      <c r="LJY51" s="2"/>
      <c r="LJZ51" s="2"/>
      <c r="LKA51" s="2"/>
      <c r="LKB51" s="2"/>
      <c r="LKC51" s="2"/>
      <c r="LKD51" s="2"/>
      <c r="LKE51" s="2"/>
      <c r="LKF51" s="2"/>
      <c r="LKG51" s="2"/>
      <c r="LKH51" s="2"/>
      <c r="LKI51" s="2"/>
      <c r="LKJ51" s="2"/>
      <c r="LKK51" s="2"/>
      <c r="LKL51" s="2"/>
      <c r="LKM51" s="2"/>
      <c r="LKN51" s="2"/>
      <c r="LKO51" s="2"/>
      <c r="LKP51" s="2"/>
      <c r="LKQ51" s="2"/>
      <c r="LKR51" s="2"/>
      <c r="LKS51" s="2"/>
      <c r="LKT51" s="2"/>
      <c r="LKU51" s="2"/>
      <c r="LKV51" s="2"/>
      <c r="LKW51" s="2"/>
      <c r="LKX51" s="2"/>
      <c r="LKY51" s="2"/>
      <c r="LKZ51" s="2"/>
      <c r="LLA51" s="2"/>
      <c r="LLB51" s="2"/>
      <c r="LLC51" s="2"/>
      <c r="LLD51" s="2"/>
      <c r="LLE51" s="2"/>
      <c r="LLF51" s="2"/>
      <c r="LLG51" s="2"/>
      <c r="LLH51" s="2"/>
      <c r="LLI51" s="2"/>
      <c r="LLJ51" s="2"/>
      <c r="LLK51" s="2"/>
      <c r="LLL51" s="2"/>
      <c r="LLM51" s="2"/>
      <c r="LLN51" s="2"/>
      <c r="LLO51" s="2"/>
      <c r="LLP51" s="2"/>
      <c r="LLQ51" s="2"/>
      <c r="LLR51" s="2"/>
      <c r="LLS51" s="2"/>
      <c r="LLT51" s="2"/>
      <c r="LLU51" s="2"/>
      <c r="LLV51" s="2"/>
      <c r="LLW51" s="2"/>
      <c r="LLX51" s="2"/>
      <c r="LLY51" s="2"/>
      <c r="LLZ51" s="2"/>
      <c r="LMA51" s="2"/>
      <c r="LMB51" s="2"/>
      <c r="LMC51" s="2"/>
      <c r="LMD51" s="2"/>
      <c r="LME51" s="2"/>
      <c r="LMF51" s="2"/>
      <c r="LMG51" s="2"/>
      <c r="LMH51" s="2"/>
      <c r="LMI51" s="2"/>
      <c r="LMJ51" s="2"/>
      <c r="LMK51" s="2"/>
      <c r="LML51" s="2"/>
      <c r="LMM51" s="2"/>
      <c r="LMN51" s="2"/>
      <c r="LMO51" s="2"/>
      <c r="LMP51" s="2"/>
      <c r="LMQ51" s="2"/>
      <c r="LMR51" s="2"/>
      <c r="LMS51" s="2"/>
      <c r="LMT51" s="2"/>
      <c r="LMU51" s="2"/>
      <c r="LMV51" s="2"/>
      <c r="LMW51" s="2"/>
      <c r="LMX51" s="2"/>
      <c r="LMY51" s="2"/>
      <c r="LMZ51" s="2"/>
      <c r="LNA51" s="2"/>
      <c r="LNB51" s="2"/>
      <c r="LNC51" s="2"/>
      <c r="LND51" s="2"/>
      <c r="LNE51" s="2"/>
      <c r="LNF51" s="2"/>
      <c r="LNG51" s="2"/>
      <c r="LNH51" s="2"/>
      <c r="LNI51" s="2"/>
      <c r="LNJ51" s="2"/>
      <c r="LNK51" s="2"/>
      <c r="LNL51" s="2"/>
      <c r="LNM51" s="2"/>
      <c r="LNN51" s="2"/>
      <c r="LNO51" s="2"/>
      <c r="LNP51" s="2"/>
      <c r="LNQ51" s="2"/>
      <c r="LNR51" s="2"/>
      <c r="LNS51" s="2"/>
      <c r="LNT51" s="2"/>
      <c r="LNU51" s="2"/>
      <c r="LNV51" s="2"/>
      <c r="LNW51" s="2"/>
      <c r="LNX51" s="2"/>
      <c r="LNY51" s="2"/>
      <c r="LNZ51" s="2"/>
      <c r="LOA51" s="2"/>
      <c r="LOB51" s="2"/>
      <c r="LOC51" s="2"/>
      <c r="LOD51" s="2"/>
      <c r="LOE51" s="2"/>
      <c r="LOF51" s="2"/>
      <c r="LOG51" s="2"/>
      <c r="LOH51" s="2"/>
      <c r="LOI51" s="2"/>
      <c r="LOJ51" s="2"/>
      <c r="LOK51" s="2"/>
      <c r="LOL51" s="2"/>
      <c r="LOM51" s="2"/>
      <c r="LON51" s="2"/>
      <c r="LOO51" s="2"/>
      <c r="LOP51" s="2"/>
      <c r="LOQ51" s="2"/>
      <c r="LOR51" s="2"/>
      <c r="LOS51" s="2"/>
      <c r="LOT51" s="2"/>
      <c r="LOU51" s="2"/>
      <c r="LOV51" s="2"/>
      <c r="LOW51" s="2"/>
      <c r="LOX51" s="2"/>
      <c r="LOY51" s="2"/>
      <c r="LOZ51" s="2"/>
      <c r="LPA51" s="2"/>
      <c r="LPB51" s="2"/>
      <c r="LPC51" s="2"/>
      <c r="LPD51" s="2"/>
      <c r="LPE51" s="2"/>
      <c r="LPF51" s="2"/>
      <c r="LPG51" s="2"/>
      <c r="LPH51" s="2"/>
      <c r="LPI51" s="2"/>
      <c r="LPJ51" s="2"/>
      <c r="LPK51" s="2"/>
      <c r="LPL51" s="2"/>
      <c r="LPM51" s="2"/>
      <c r="LPN51" s="2"/>
      <c r="LPO51" s="2"/>
      <c r="LPP51" s="2"/>
      <c r="LPQ51" s="2"/>
      <c r="LPR51" s="2"/>
      <c r="LPS51" s="2"/>
      <c r="LPT51" s="2"/>
      <c r="LPU51" s="2"/>
      <c r="LPV51" s="2"/>
      <c r="LPW51" s="2"/>
      <c r="LPX51" s="2"/>
      <c r="LPY51" s="2"/>
      <c r="LPZ51" s="2"/>
      <c r="LQA51" s="2"/>
      <c r="LQB51" s="2"/>
      <c r="LQC51" s="2"/>
      <c r="LQD51" s="2"/>
      <c r="LQE51" s="2"/>
      <c r="LQF51" s="2"/>
      <c r="LQG51" s="2"/>
      <c r="LQH51" s="2"/>
      <c r="LQI51" s="2"/>
      <c r="LQJ51" s="2"/>
      <c r="LQK51" s="2"/>
      <c r="LQL51" s="2"/>
      <c r="LQM51" s="2"/>
      <c r="LQN51" s="2"/>
      <c r="LQO51" s="2"/>
      <c r="LQP51" s="2"/>
      <c r="LQQ51" s="2"/>
      <c r="LQR51" s="2"/>
      <c r="LQS51" s="2"/>
      <c r="LQT51" s="2"/>
      <c r="LQU51" s="2"/>
      <c r="LQV51" s="2"/>
      <c r="LQW51" s="2"/>
      <c r="LQX51" s="2"/>
      <c r="LQY51" s="2"/>
      <c r="LQZ51" s="2"/>
      <c r="LRA51" s="2"/>
      <c r="LRB51" s="2"/>
      <c r="LRC51" s="2"/>
      <c r="LRD51" s="2"/>
      <c r="LRE51" s="2"/>
      <c r="LRF51" s="2"/>
      <c r="LRG51" s="2"/>
      <c r="LRH51" s="2"/>
      <c r="LRI51" s="2"/>
      <c r="LRJ51" s="2"/>
      <c r="LRK51" s="2"/>
      <c r="LRL51" s="2"/>
      <c r="LRM51" s="2"/>
      <c r="LRN51" s="2"/>
      <c r="LRO51" s="2"/>
      <c r="LRP51" s="2"/>
      <c r="LRQ51" s="2"/>
      <c r="LRR51" s="2"/>
      <c r="LRS51" s="2"/>
      <c r="LRT51" s="2"/>
      <c r="LRU51" s="2"/>
      <c r="LRV51" s="2"/>
      <c r="LRW51" s="2"/>
      <c r="LRX51" s="2"/>
      <c r="LRY51" s="2"/>
      <c r="LRZ51" s="2"/>
      <c r="LSA51" s="2"/>
      <c r="LSB51" s="2"/>
      <c r="LSC51" s="2"/>
      <c r="LSD51" s="2"/>
      <c r="LSE51" s="2"/>
      <c r="LSF51" s="2"/>
      <c r="LSG51" s="2"/>
      <c r="LSH51" s="2"/>
      <c r="LSI51" s="2"/>
      <c r="LSJ51" s="2"/>
      <c r="LSK51" s="2"/>
      <c r="LSL51" s="2"/>
      <c r="LSM51" s="2"/>
      <c r="LSN51" s="2"/>
      <c r="LSO51" s="2"/>
      <c r="LSP51" s="2"/>
      <c r="LSQ51" s="2"/>
      <c r="LSR51" s="2"/>
      <c r="LSS51" s="2"/>
      <c r="LST51" s="2"/>
      <c r="LSU51" s="2"/>
      <c r="LSV51" s="2"/>
      <c r="LSW51" s="2"/>
      <c r="LSX51" s="2"/>
      <c r="LSY51" s="2"/>
      <c r="LSZ51" s="2"/>
      <c r="LTA51" s="2"/>
      <c r="LTB51" s="2"/>
      <c r="LTC51" s="2"/>
      <c r="LTD51" s="2"/>
      <c r="LTE51" s="2"/>
      <c r="LTF51" s="2"/>
      <c r="LTG51" s="2"/>
      <c r="LTH51" s="2"/>
      <c r="LTI51" s="2"/>
      <c r="LTJ51" s="2"/>
      <c r="LTK51" s="2"/>
      <c r="LTL51" s="2"/>
      <c r="LTM51" s="2"/>
      <c r="LTN51" s="2"/>
      <c r="LTO51" s="2"/>
      <c r="LTP51" s="2"/>
      <c r="LTQ51" s="2"/>
      <c r="LTR51" s="2"/>
      <c r="LTS51" s="2"/>
      <c r="LTT51" s="2"/>
      <c r="LTU51" s="2"/>
      <c r="LTV51" s="2"/>
      <c r="LTW51" s="2"/>
      <c r="LTX51" s="2"/>
      <c r="LTY51" s="2"/>
      <c r="LTZ51" s="2"/>
      <c r="LUA51" s="2"/>
      <c r="LUB51" s="2"/>
      <c r="LUC51" s="2"/>
      <c r="LUD51" s="2"/>
      <c r="LUE51" s="2"/>
      <c r="LUF51" s="2"/>
      <c r="LUG51" s="2"/>
      <c r="LUH51" s="2"/>
      <c r="LUI51" s="2"/>
      <c r="LUJ51" s="2"/>
      <c r="LUK51" s="2"/>
      <c r="LUL51" s="2"/>
      <c r="LUM51" s="2"/>
      <c r="LUN51" s="2"/>
      <c r="LUO51" s="2"/>
      <c r="LUP51" s="2"/>
      <c r="LUQ51" s="2"/>
      <c r="LUR51" s="2"/>
      <c r="LUS51" s="2"/>
      <c r="LUT51" s="2"/>
      <c r="LUU51" s="2"/>
      <c r="LUV51" s="2"/>
      <c r="LUW51" s="2"/>
      <c r="LUX51" s="2"/>
      <c r="LUY51" s="2"/>
      <c r="LUZ51" s="2"/>
      <c r="LVA51" s="2"/>
      <c r="LVB51" s="2"/>
      <c r="LVC51" s="2"/>
      <c r="LVD51" s="2"/>
      <c r="LVE51" s="2"/>
      <c r="LVF51" s="2"/>
      <c r="LVG51" s="2"/>
      <c r="LVH51" s="2"/>
      <c r="LVI51" s="2"/>
      <c r="LVJ51" s="2"/>
      <c r="LVK51" s="2"/>
      <c r="LVL51" s="2"/>
      <c r="LVM51" s="2"/>
      <c r="LVN51" s="2"/>
      <c r="LVO51" s="2"/>
      <c r="LVP51" s="2"/>
      <c r="LVQ51" s="2"/>
      <c r="LVR51" s="2"/>
      <c r="LVS51" s="2"/>
      <c r="LVT51" s="2"/>
      <c r="LVU51" s="2"/>
      <c r="LVV51" s="2"/>
      <c r="LVW51" s="2"/>
      <c r="LVX51" s="2"/>
      <c r="LVY51" s="2"/>
      <c r="LVZ51" s="2"/>
      <c r="LWA51" s="2"/>
      <c r="LWB51" s="2"/>
      <c r="LWC51" s="2"/>
      <c r="LWD51" s="2"/>
      <c r="LWE51" s="2"/>
      <c r="LWF51" s="2"/>
      <c r="LWG51" s="2"/>
      <c r="LWH51" s="2"/>
      <c r="LWI51" s="2"/>
      <c r="LWJ51" s="2"/>
      <c r="LWK51" s="2"/>
      <c r="LWL51" s="2"/>
      <c r="LWM51" s="2"/>
      <c r="LWN51" s="2"/>
      <c r="LWO51" s="2"/>
      <c r="LWP51" s="2"/>
      <c r="LWQ51" s="2"/>
      <c r="LWR51" s="2"/>
      <c r="LWS51" s="2"/>
      <c r="LWT51" s="2"/>
      <c r="LWU51" s="2"/>
      <c r="LWV51" s="2"/>
      <c r="LWW51" s="2"/>
      <c r="LWX51" s="2"/>
      <c r="LWY51" s="2"/>
      <c r="LWZ51" s="2"/>
      <c r="LXA51" s="2"/>
      <c r="LXB51" s="2"/>
      <c r="LXC51" s="2"/>
      <c r="LXD51" s="2"/>
      <c r="LXE51" s="2"/>
      <c r="LXF51" s="2"/>
      <c r="LXG51" s="2"/>
      <c r="LXH51" s="2"/>
      <c r="LXI51" s="2"/>
      <c r="LXJ51" s="2"/>
      <c r="LXK51" s="2"/>
      <c r="LXL51" s="2"/>
      <c r="LXM51" s="2"/>
      <c r="LXN51" s="2"/>
      <c r="LXO51" s="2"/>
      <c r="LXP51" s="2"/>
      <c r="LXQ51" s="2"/>
      <c r="LXR51" s="2"/>
      <c r="LXS51" s="2"/>
      <c r="LXT51" s="2"/>
      <c r="LXU51" s="2"/>
      <c r="LXV51" s="2"/>
      <c r="LXW51" s="2"/>
      <c r="LXX51" s="2"/>
      <c r="LXY51" s="2"/>
      <c r="LXZ51" s="2"/>
      <c r="LYA51" s="2"/>
      <c r="LYB51" s="2"/>
      <c r="LYC51" s="2"/>
      <c r="LYD51" s="2"/>
      <c r="LYE51" s="2"/>
      <c r="LYF51" s="2"/>
      <c r="LYG51" s="2"/>
      <c r="LYH51" s="2"/>
      <c r="LYI51" s="2"/>
      <c r="LYJ51" s="2"/>
      <c r="LYK51" s="2"/>
      <c r="LYL51" s="2"/>
      <c r="LYM51" s="2"/>
      <c r="LYN51" s="2"/>
      <c r="LYO51" s="2"/>
      <c r="LYP51" s="2"/>
      <c r="LYQ51" s="2"/>
      <c r="LYR51" s="2"/>
      <c r="LYS51" s="2"/>
      <c r="LYT51" s="2"/>
      <c r="LYU51" s="2"/>
      <c r="LYV51" s="2"/>
      <c r="LYW51" s="2"/>
      <c r="LYX51" s="2"/>
      <c r="LYY51" s="2"/>
      <c r="LYZ51" s="2"/>
      <c r="LZA51" s="2"/>
      <c r="LZB51" s="2"/>
      <c r="LZC51" s="2"/>
      <c r="LZD51" s="2"/>
      <c r="LZE51" s="2"/>
      <c r="LZF51" s="2"/>
      <c r="LZG51" s="2"/>
      <c r="LZH51" s="2"/>
      <c r="LZI51" s="2"/>
      <c r="LZJ51" s="2"/>
      <c r="LZK51" s="2"/>
      <c r="LZL51" s="2"/>
      <c r="LZM51" s="2"/>
      <c r="LZN51" s="2"/>
      <c r="LZO51" s="2"/>
      <c r="LZP51" s="2"/>
      <c r="LZQ51" s="2"/>
      <c r="LZR51" s="2"/>
      <c r="LZS51" s="2"/>
      <c r="LZT51" s="2"/>
      <c r="LZU51" s="2"/>
      <c r="LZV51" s="2"/>
      <c r="LZW51" s="2"/>
      <c r="LZX51" s="2"/>
      <c r="LZY51" s="2"/>
      <c r="LZZ51" s="2"/>
      <c r="MAA51" s="2"/>
      <c r="MAB51" s="2"/>
      <c r="MAC51" s="2"/>
      <c r="MAD51" s="2"/>
      <c r="MAE51" s="2"/>
      <c r="MAF51" s="2"/>
      <c r="MAG51" s="2"/>
      <c r="MAH51" s="2"/>
      <c r="MAI51" s="2"/>
      <c r="MAJ51" s="2"/>
      <c r="MAK51" s="2"/>
      <c r="MAL51" s="2"/>
      <c r="MAM51" s="2"/>
      <c r="MAN51" s="2"/>
      <c r="MAO51" s="2"/>
      <c r="MAP51" s="2"/>
      <c r="MAQ51" s="2"/>
      <c r="MAR51" s="2"/>
      <c r="MAS51" s="2"/>
      <c r="MAT51" s="2"/>
      <c r="MAU51" s="2"/>
      <c r="MAV51" s="2"/>
      <c r="MAW51" s="2"/>
      <c r="MAX51" s="2"/>
      <c r="MAY51" s="2"/>
      <c r="MAZ51" s="2"/>
      <c r="MBA51" s="2"/>
      <c r="MBB51" s="2"/>
      <c r="MBC51" s="2"/>
      <c r="MBD51" s="2"/>
      <c r="MBE51" s="2"/>
      <c r="MBF51" s="2"/>
      <c r="MBG51" s="2"/>
      <c r="MBH51" s="2"/>
      <c r="MBI51" s="2"/>
      <c r="MBJ51" s="2"/>
      <c r="MBK51" s="2"/>
      <c r="MBL51" s="2"/>
      <c r="MBM51" s="2"/>
      <c r="MBN51" s="2"/>
      <c r="MBO51" s="2"/>
      <c r="MBP51" s="2"/>
      <c r="MBQ51" s="2"/>
      <c r="MBR51" s="2"/>
      <c r="MBS51" s="2"/>
      <c r="MBT51" s="2"/>
      <c r="MBU51" s="2"/>
      <c r="MBV51" s="2"/>
      <c r="MBW51" s="2"/>
      <c r="MBX51" s="2"/>
      <c r="MBY51" s="2"/>
      <c r="MBZ51" s="2"/>
      <c r="MCA51" s="2"/>
      <c r="MCB51" s="2"/>
      <c r="MCC51" s="2"/>
      <c r="MCD51" s="2"/>
      <c r="MCE51" s="2"/>
      <c r="MCF51" s="2"/>
      <c r="MCG51" s="2"/>
      <c r="MCH51" s="2"/>
      <c r="MCI51" s="2"/>
      <c r="MCJ51" s="2"/>
      <c r="MCK51" s="2"/>
      <c r="MCL51" s="2"/>
      <c r="MCM51" s="2"/>
      <c r="MCN51" s="2"/>
      <c r="MCO51" s="2"/>
      <c r="MCP51" s="2"/>
      <c r="MCQ51" s="2"/>
      <c r="MCR51" s="2"/>
      <c r="MCS51" s="2"/>
      <c r="MCT51" s="2"/>
      <c r="MCU51" s="2"/>
      <c r="MCV51" s="2"/>
      <c r="MCW51" s="2"/>
      <c r="MCX51" s="2"/>
      <c r="MCY51" s="2"/>
      <c r="MCZ51" s="2"/>
      <c r="MDA51" s="2"/>
      <c r="MDB51" s="2"/>
      <c r="MDC51" s="2"/>
      <c r="MDD51" s="2"/>
      <c r="MDE51" s="2"/>
      <c r="MDF51" s="2"/>
      <c r="MDG51" s="2"/>
      <c r="MDH51" s="2"/>
      <c r="MDI51" s="2"/>
      <c r="MDJ51" s="2"/>
      <c r="MDK51" s="2"/>
      <c r="MDL51" s="2"/>
      <c r="MDM51" s="2"/>
      <c r="MDN51" s="2"/>
      <c r="MDO51" s="2"/>
      <c r="MDP51" s="2"/>
      <c r="MDQ51" s="2"/>
      <c r="MDR51" s="2"/>
      <c r="MDS51" s="2"/>
      <c r="MDT51" s="2"/>
      <c r="MDU51" s="2"/>
      <c r="MDV51" s="2"/>
      <c r="MDW51" s="2"/>
      <c r="MDX51" s="2"/>
      <c r="MDY51" s="2"/>
      <c r="MDZ51" s="2"/>
      <c r="MEA51" s="2"/>
      <c r="MEB51" s="2"/>
      <c r="MEC51" s="2"/>
      <c r="MED51" s="2"/>
      <c r="MEE51" s="2"/>
      <c r="MEF51" s="2"/>
      <c r="MEG51" s="2"/>
      <c r="MEH51" s="2"/>
      <c r="MEI51" s="2"/>
      <c r="MEJ51" s="2"/>
      <c r="MEK51" s="2"/>
      <c r="MEL51" s="2"/>
      <c r="MEM51" s="2"/>
      <c r="MEN51" s="2"/>
      <c r="MEO51" s="2"/>
      <c r="MEP51" s="2"/>
      <c r="MEQ51" s="2"/>
      <c r="MER51" s="2"/>
      <c r="MES51" s="2"/>
      <c r="MET51" s="2"/>
      <c r="MEU51" s="2"/>
      <c r="MEV51" s="2"/>
      <c r="MEW51" s="2"/>
      <c r="MEX51" s="2"/>
      <c r="MEY51" s="2"/>
      <c r="MEZ51" s="2"/>
      <c r="MFA51" s="2"/>
      <c r="MFB51" s="2"/>
      <c r="MFC51" s="2"/>
      <c r="MFD51" s="2"/>
      <c r="MFE51" s="2"/>
      <c r="MFF51" s="2"/>
      <c r="MFG51" s="2"/>
      <c r="MFH51" s="2"/>
      <c r="MFI51" s="2"/>
      <c r="MFJ51" s="2"/>
      <c r="MFK51" s="2"/>
      <c r="MFL51" s="2"/>
      <c r="MFM51" s="2"/>
      <c r="MFN51" s="2"/>
      <c r="MFO51" s="2"/>
      <c r="MFP51" s="2"/>
      <c r="MFQ51" s="2"/>
      <c r="MFR51" s="2"/>
      <c r="MFS51" s="2"/>
      <c r="MFT51" s="2"/>
      <c r="MFU51" s="2"/>
      <c r="MFV51" s="2"/>
      <c r="MFW51" s="2"/>
      <c r="MFX51" s="2"/>
      <c r="MFY51" s="2"/>
      <c r="MFZ51" s="2"/>
      <c r="MGA51" s="2"/>
      <c r="MGB51" s="2"/>
      <c r="MGC51" s="2"/>
      <c r="MGD51" s="2"/>
      <c r="MGE51" s="2"/>
      <c r="MGF51" s="2"/>
      <c r="MGG51" s="2"/>
      <c r="MGH51" s="2"/>
      <c r="MGI51" s="2"/>
      <c r="MGJ51" s="2"/>
      <c r="MGK51" s="2"/>
      <c r="MGL51" s="2"/>
      <c r="MGM51" s="2"/>
      <c r="MGN51" s="2"/>
      <c r="MGO51" s="2"/>
      <c r="MGP51" s="2"/>
      <c r="MGQ51" s="2"/>
      <c r="MGR51" s="2"/>
      <c r="MGS51" s="2"/>
      <c r="MGT51" s="2"/>
      <c r="MGU51" s="2"/>
      <c r="MGV51" s="2"/>
      <c r="MGW51" s="2"/>
      <c r="MGX51" s="2"/>
      <c r="MGY51" s="2"/>
      <c r="MGZ51" s="2"/>
      <c r="MHA51" s="2"/>
      <c r="MHB51" s="2"/>
      <c r="MHC51" s="2"/>
      <c r="MHD51" s="2"/>
      <c r="MHE51" s="2"/>
      <c r="MHF51" s="2"/>
      <c r="MHG51" s="2"/>
      <c r="MHH51" s="2"/>
      <c r="MHI51" s="2"/>
      <c r="MHJ51" s="2"/>
      <c r="MHK51" s="2"/>
      <c r="MHL51" s="2"/>
      <c r="MHM51" s="2"/>
      <c r="MHN51" s="2"/>
      <c r="MHO51" s="2"/>
      <c r="MHP51" s="2"/>
      <c r="MHQ51" s="2"/>
      <c r="MHR51" s="2"/>
      <c r="MHS51" s="2"/>
      <c r="MHT51" s="2"/>
      <c r="MHU51" s="2"/>
      <c r="MHV51" s="2"/>
      <c r="MHW51" s="2"/>
      <c r="MHX51" s="2"/>
      <c r="MHY51" s="2"/>
      <c r="MHZ51" s="2"/>
      <c r="MIA51" s="2"/>
      <c r="MIB51" s="2"/>
      <c r="MIC51" s="2"/>
      <c r="MID51" s="2"/>
      <c r="MIE51" s="2"/>
      <c r="MIF51" s="2"/>
      <c r="MIG51" s="2"/>
      <c r="MIH51" s="2"/>
      <c r="MII51" s="2"/>
      <c r="MIJ51" s="2"/>
      <c r="MIK51" s="2"/>
      <c r="MIL51" s="2"/>
      <c r="MIM51" s="2"/>
      <c r="MIN51" s="2"/>
      <c r="MIO51" s="2"/>
      <c r="MIP51" s="2"/>
      <c r="MIQ51" s="2"/>
      <c r="MIR51" s="2"/>
      <c r="MIS51" s="2"/>
      <c r="MIT51" s="2"/>
      <c r="MIU51" s="2"/>
      <c r="MIV51" s="2"/>
      <c r="MIW51" s="2"/>
      <c r="MIX51" s="2"/>
      <c r="MIY51" s="2"/>
      <c r="MIZ51" s="2"/>
      <c r="MJA51" s="2"/>
      <c r="MJB51" s="2"/>
      <c r="MJC51" s="2"/>
      <c r="MJD51" s="2"/>
      <c r="MJE51" s="2"/>
      <c r="MJF51" s="2"/>
      <c r="MJG51" s="2"/>
      <c r="MJH51" s="2"/>
      <c r="MJI51" s="2"/>
      <c r="MJJ51" s="2"/>
      <c r="MJK51" s="2"/>
      <c r="MJL51" s="2"/>
      <c r="MJM51" s="2"/>
      <c r="MJN51" s="2"/>
      <c r="MJO51" s="2"/>
      <c r="MJP51" s="2"/>
      <c r="MJQ51" s="2"/>
      <c r="MJR51" s="2"/>
      <c r="MJS51" s="2"/>
      <c r="MJT51" s="2"/>
      <c r="MJU51" s="2"/>
      <c r="MJV51" s="2"/>
      <c r="MJW51" s="2"/>
      <c r="MJX51" s="2"/>
      <c r="MJY51" s="2"/>
      <c r="MJZ51" s="2"/>
      <c r="MKA51" s="2"/>
      <c r="MKB51" s="2"/>
      <c r="MKC51" s="2"/>
      <c r="MKD51" s="2"/>
      <c r="MKE51" s="2"/>
      <c r="MKF51" s="2"/>
      <c r="MKG51" s="2"/>
      <c r="MKH51" s="2"/>
      <c r="MKI51" s="2"/>
      <c r="MKJ51" s="2"/>
      <c r="MKK51" s="2"/>
      <c r="MKL51" s="2"/>
      <c r="MKM51" s="2"/>
      <c r="MKN51" s="2"/>
      <c r="MKO51" s="2"/>
      <c r="MKP51" s="2"/>
      <c r="MKQ51" s="2"/>
      <c r="MKR51" s="2"/>
      <c r="MKS51" s="2"/>
      <c r="MKT51" s="2"/>
      <c r="MKU51" s="2"/>
      <c r="MKV51" s="2"/>
      <c r="MKW51" s="2"/>
      <c r="MKX51" s="2"/>
      <c r="MKY51" s="2"/>
      <c r="MKZ51" s="2"/>
      <c r="MLA51" s="2"/>
      <c r="MLB51" s="2"/>
      <c r="MLC51" s="2"/>
      <c r="MLD51" s="2"/>
      <c r="MLE51" s="2"/>
      <c r="MLF51" s="2"/>
      <c r="MLG51" s="2"/>
      <c r="MLH51" s="2"/>
      <c r="MLI51" s="2"/>
      <c r="MLJ51" s="2"/>
      <c r="MLK51" s="2"/>
      <c r="MLL51" s="2"/>
      <c r="MLM51" s="2"/>
      <c r="MLN51" s="2"/>
      <c r="MLO51" s="2"/>
      <c r="MLP51" s="2"/>
      <c r="MLQ51" s="2"/>
      <c r="MLR51" s="2"/>
      <c r="MLS51" s="2"/>
      <c r="MLT51" s="2"/>
      <c r="MLU51" s="2"/>
      <c r="MLV51" s="2"/>
      <c r="MLW51" s="2"/>
      <c r="MLX51" s="2"/>
      <c r="MLY51" s="2"/>
      <c r="MLZ51" s="2"/>
      <c r="MMA51" s="2"/>
      <c r="MMB51" s="2"/>
      <c r="MMC51" s="2"/>
      <c r="MMD51" s="2"/>
      <c r="MME51" s="2"/>
      <c r="MMF51" s="2"/>
      <c r="MMG51" s="2"/>
      <c r="MMH51" s="2"/>
      <c r="MMI51" s="2"/>
      <c r="MMJ51" s="2"/>
      <c r="MMK51" s="2"/>
      <c r="MML51" s="2"/>
      <c r="MMM51" s="2"/>
      <c r="MMN51" s="2"/>
      <c r="MMO51" s="2"/>
      <c r="MMP51" s="2"/>
      <c r="MMQ51" s="2"/>
      <c r="MMR51" s="2"/>
      <c r="MMS51" s="2"/>
      <c r="MMT51" s="2"/>
      <c r="MMU51" s="2"/>
      <c r="MMV51" s="2"/>
      <c r="MMW51" s="2"/>
      <c r="MMX51" s="2"/>
      <c r="MMY51" s="2"/>
      <c r="MMZ51" s="2"/>
      <c r="MNA51" s="2"/>
      <c r="MNB51" s="2"/>
      <c r="MNC51" s="2"/>
      <c r="MND51" s="2"/>
      <c r="MNE51" s="2"/>
      <c r="MNF51" s="2"/>
      <c r="MNG51" s="2"/>
      <c r="MNH51" s="2"/>
      <c r="MNI51" s="2"/>
      <c r="MNJ51" s="2"/>
      <c r="MNK51" s="2"/>
      <c r="MNL51" s="2"/>
      <c r="MNM51" s="2"/>
      <c r="MNN51" s="2"/>
      <c r="MNO51" s="2"/>
      <c r="MNP51" s="2"/>
      <c r="MNQ51" s="2"/>
      <c r="MNR51" s="2"/>
      <c r="MNS51" s="2"/>
      <c r="MNT51" s="2"/>
      <c r="MNU51" s="2"/>
      <c r="MNV51" s="2"/>
      <c r="MNW51" s="2"/>
      <c r="MNX51" s="2"/>
      <c r="MNY51" s="2"/>
      <c r="MNZ51" s="2"/>
      <c r="MOA51" s="2"/>
      <c r="MOB51" s="2"/>
      <c r="MOC51" s="2"/>
      <c r="MOD51" s="2"/>
      <c r="MOE51" s="2"/>
      <c r="MOF51" s="2"/>
      <c r="MOG51" s="2"/>
      <c r="MOH51" s="2"/>
      <c r="MOI51" s="2"/>
      <c r="MOJ51" s="2"/>
      <c r="MOK51" s="2"/>
      <c r="MOL51" s="2"/>
      <c r="MOM51" s="2"/>
      <c r="MON51" s="2"/>
      <c r="MOO51" s="2"/>
      <c r="MOP51" s="2"/>
      <c r="MOQ51" s="2"/>
      <c r="MOR51" s="2"/>
      <c r="MOS51" s="2"/>
      <c r="MOT51" s="2"/>
      <c r="MOU51" s="2"/>
      <c r="MOV51" s="2"/>
      <c r="MOW51" s="2"/>
      <c r="MOX51" s="2"/>
      <c r="MOY51" s="2"/>
      <c r="MOZ51" s="2"/>
      <c r="MPA51" s="2"/>
      <c r="MPB51" s="2"/>
      <c r="MPC51" s="2"/>
      <c r="MPD51" s="2"/>
      <c r="MPE51" s="2"/>
      <c r="MPF51" s="2"/>
      <c r="MPG51" s="2"/>
      <c r="MPH51" s="2"/>
      <c r="MPI51" s="2"/>
      <c r="MPJ51" s="2"/>
      <c r="MPK51" s="2"/>
      <c r="MPL51" s="2"/>
      <c r="MPM51" s="2"/>
      <c r="MPN51" s="2"/>
      <c r="MPO51" s="2"/>
      <c r="MPP51" s="2"/>
      <c r="MPQ51" s="2"/>
      <c r="MPR51" s="2"/>
      <c r="MPS51" s="2"/>
      <c r="MPT51" s="2"/>
      <c r="MPU51" s="2"/>
      <c r="MPV51" s="2"/>
      <c r="MPW51" s="2"/>
      <c r="MPX51" s="2"/>
      <c r="MPY51" s="2"/>
      <c r="MPZ51" s="2"/>
      <c r="MQA51" s="2"/>
      <c r="MQB51" s="2"/>
      <c r="MQC51" s="2"/>
      <c r="MQD51" s="2"/>
      <c r="MQE51" s="2"/>
      <c r="MQF51" s="2"/>
      <c r="MQG51" s="2"/>
      <c r="MQH51" s="2"/>
      <c r="MQI51" s="2"/>
      <c r="MQJ51" s="2"/>
      <c r="MQK51" s="2"/>
      <c r="MQL51" s="2"/>
      <c r="MQM51" s="2"/>
      <c r="MQN51" s="2"/>
      <c r="MQO51" s="2"/>
      <c r="MQP51" s="2"/>
      <c r="MQQ51" s="2"/>
      <c r="MQR51" s="2"/>
      <c r="MQS51" s="2"/>
      <c r="MQT51" s="2"/>
      <c r="MQU51" s="2"/>
      <c r="MQV51" s="2"/>
      <c r="MQW51" s="2"/>
      <c r="MQX51" s="2"/>
      <c r="MQY51" s="2"/>
      <c r="MQZ51" s="2"/>
      <c r="MRA51" s="2"/>
      <c r="MRB51" s="2"/>
      <c r="MRC51" s="2"/>
      <c r="MRD51" s="2"/>
      <c r="MRE51" s="2"/>
      <c r="MRF51" s="2"/>
      <c r="MRG51" s="2"/>
      <c r="MRH51" s="2"/>
      <c r="MRI51" s="2"/>
      <c r="MRJ51" s="2"/>
      <c r="MRK51" s="2"/>
      <c r="MRL51" s="2"/>
      <c r="MRM51" s="2"/>
      <c r="MRN51" s="2"/>
      <c r="MRO51" s="2"/>
      <c r="MRP51" s="2"/>
      <c r="MRQ51" s="2"/>
      <c r="MRR51" s="2"/>
      <c r="MRS51" s="2"/>
      <c r="MRT51" s="2"/>
      <c r="MRU51" s="2"/>
      <c r="MRV51" s="2"/>
      <c r="MRW51" s="2"/>
      <c r="MRX51" s="2"/>
      <c r="MRY51" s="2"/>
      <c r="MRZ51" s="2"/>
      <c r="MSA51" s="2"/>
      <c r="MSB51" s="2"/>
      <c r="MSC51" s="2"/>
      <c r="MSD51" s="2"/>
      <c r="MSE51" s="2"/>
      <c r="MSF51" s="2"/>
      <c r="MSG51" s="2"/>
      <c r="MSH51" s="2"/>
      <c r="MSI51" s="2"/>
      <c r="MSJ51" s="2"/>
      <c r="MSK51" s="2"/>
      <c r="MSL51" s="2"/>
      <c r="MSM51" s="2"/>
      <c r="MSN51" s="2"/>
      <c r="MSO51" s="2"/>
      <c r="MSP51" s="2"/>
      <c r="MSQ51" s="2"/>
      <c r="MSR51" s="2"/>
      <c r="MSS51" s="2"/>
      <c r="MST51" s="2"/>
      <c r="MSU51" s="2"/>
      <c r="MSV51" s="2"/>
      <c r="MSW51" s="2"/>
      <c r="MSX51" s="2"/>
      <c r="MSY51" s="2"/>
      <c r="MSZ51" s="2"/>
      <c r="MTA51" s="2"/>
      <c r="MTB51" s="2"/>
      <c r="MTC51" s="2"/>
      <c r="MTD51" s="2"/>
      <c r="MTE51" s="2"/>
      <c r="MTF51" s="2"/>
      <c r="MTG51" s="2"/>
      <c r="MTH51" s="2"/>
      <c r="MTI51" s="2"/>
      <c r="MTJ51" s="2"/>
      <c r="MTK51" s="2"/>
      <c r="MTL51" s="2"/>
      <c r="MTM51" s="2"/>
      <c r="MTN51" s="2"/>
      <c r="MTO51" s="2"/>
      <c r="MTP51" s="2"/>
      <c r="MTQ51" s="2"/>
      <c r="MTR51" s="2"/>
      <c r="MTS51" s="2"/>
      <c r="MTT51" s="2"/>
      <c r="MTU51" s="2"/>
      <c r="MTV51" s="2"/>
      <c r="MTW51" s="2"/>
      <c r="MTX51" s="2"/>
      <c r="MTY51" s="2"/>
      <c r="MTZ51" s="2"/>
      <c r="MUA51" s="2"/>
      <c r="MUB51" s="2"/>
      <c r="MUC51" s="2"/>
      <c r="MUD51" s="2"/>
      <c r="MUE51" s="2"/>
      <c r="MUF51" s="2"/>
      <c r="MUG51" s="2"/>
      <c r="MUH51" s="2"/>
      <c r="MUI51" s="2"/>
      <c r="MUJ51" s="2"/>
      <c r="MUK51" s="2"/>
      <c r="MUL51" s="2"/>
      <c r="MUM51" s="2"/>
      <c r="MUN51" s="2"/>
      <c r="MUO51" s="2"/>
      <c r="MUP51" s="2"/>
      <c r="MUQ51" s="2"/>
      <c r="MUR51" s="2"/>
      <c r="MUS51" s="2"/>
      <c r="MUT51" s="2"/>
      <c r="MUU51" s="2"/>
      <c r="MUV51" s="2"/>
      <c r="MUW51" s="2"/>
      <c r="MUX51" s="2"/>
      <c r="MUY51" s="2"/>
      <c r="MUZ51" s="2"/>
      <c r="MVA51" s="2"/>
      <c r="MVB51" s="2"/>
      <c r="MVC51" s="2"/>
      <c r="MVD51" s="2"/>
      <c r="MVE51" s="2"/>
      <c r="MVF51" s="2"/>
      <c r="MVG51" s="2"/>
      <c r="MVH51" s="2"/>
      <c r="MVI51" s="2"/>
      <c r="MVJ51" s="2"/>
      <c r="MVK51" s="2"/>
      <c r="MVL51" s="2"/>
      <c r="MVM51" s="2"/>
      <c r="MVN51" s="2"/>
      <c r="MVO51" s="2"/>
      <c r="MVP51" s="2"/>
      <c r="MVQ51" s="2"/>
      <c r="MVR51" s="2"/>
      <c r="MVS51" s="2"/>
      <c r="MVT51" s="2"/>
      <c r="MVU51" s="2"/>
      <c r="MVV51" s="2"/>
      <c r="MVW51" s="2"/>
      <c r="MVX51" s="2"/>
      <c r="MVY51" s="2"/>
      <c r="MVZ51" s="2"/>
      <c r="MWA51" s="2"/>
      <c r="MWB51" s="2"/>
      <c r="MWC51" s="2"/>
      <c r="MWD51" s="2"/>
      <c r="MWE51" s="2"/>
      <c r="MWF51" s="2"/>
      <c r="MWG51" s="2"/>
      <c r="MWH51" s="2"/>
      <c r="MWI51" s="2"/>
      <c r="MWJ51" s="2"/>
      <c r="MWK51" s="2"/>
      <c r="MWL51" s="2"/>
      <c r="MWM51" s="2"/>
      <c r="MWN51" s="2"/>
      <c r="MWO51" s="2"/>
      <c r="MWP51" s="2"/>
      <c r="MWQ51" s="2"/>
      <c r="MWR51" s="2"/>
      <c r="MWS51" s="2"/>
      <c r="MWT51" s="2"/>
      <c r="MWU51" s="2"/>
      <c r="MWV51" s="2"/>
      <c r="MWW51" s="2"/>
      <c r="MWX51" s="2"/>
      <c r="MWY51" s="2"/>
      <c r="MWZ51" s="2"/>
      <c r="MXA51" s="2"/>
      <c r="MXB51" s="2"/>
      <c r="MXC51" s="2"/>
      <c r="MXD51" s="2"/>
      <c r="MXE51" s="2"/>
      <c r="MXF51" s="2"/>
      <c r="MXG51" s="2"/>
      <c r="MXH51" s="2"/>
      <c r="MXI51" s="2"/>
      <c r="MXJ51" s="2"/>
      <c r="MXK51" s="2"/>
      <c r="MXL51" s="2"/>
      <c r="MXM51" s="2"/>
      <c r="MXN51" s="2"/>
      <c r="MXO51" s="2"/>
      <c r="MXP51" s="2"/>
      <c r="MXQ51" s="2"/>
      <c r="MXR51" s="2"/>
      <c r="MXS51" s="2"/>
      <c r="MXT51" s="2"/>
      <c r="MXU51" s="2"/>
      <c r="MXV51" s="2"/>
      <c r="MXW51" s="2"/>
      <c r="MXX51" s="2"/>
      <c r="MXY51" s="2"/>
      <c r="MXZ51" s="2"/>
      <c r="MYA51" s="2"/>
      <c r="MYB51" s="2"/>
      <c r="MYC51" s="2"/>
      <c r="MYD51" s="2"/>
      <c r="MYE51" s="2"/>
      <c r="MYF51" s="2"/>
      <c r="MYG51" s="2"/>
      <c r="MYH51" s="2"/>
      <c r="MYI51" s="2"/>
      <c r="MYJ51" s="2"/>
      <c r="MYK51" s="2"/>
      <c r="MYL51" s="2"/>
      <c r="MYM51" s="2"/>
      <c r="MYN51" s="2"/>
      <c r="MYO51" s="2"/>
      <c r="MYP51" s="2"/>
      <c r="MYQ51" s="2"/>
      <c r="MYR51" s="2"/>
      <c r="MYS51" s="2"/>
      <c r="MYT51" s="2"/>
      <c r="MYU51" s="2"/>
      <c r="MYV51" s="2"/>
      <c r="MYW51" s="2"/>
      <c r="MYX51" s="2"/>
      <c r="MYY51" s="2"/>
      <c r="MYZ51" s="2"/>
      <c r="MZA51" s="2"/>
      <c r="MZB51" s="2"/>
      <c r="MZC51" s="2"/>
      <c r="MZD51" s="2"/>
      <c r="MZE51" s="2"/>
      <c r="MZF51" s="2"/>
      <c r="MZG51" s="2"/>
      <c r="MZH51" s="2"/>
      <c r="MZI51" s="2"/>
      <c r="MZJ51" s="2"/>
      <c r="MZK51" s="2"/>
      <c r="MZL51" s="2"/>
      <c r="MZM51" s="2"/>
      <c r="MZN51" s="2"/>
      <c r="MZO51" s="2"/>
      <c r="MZP51" s="2"/>
      <c r="MZQ51" s="2"/>
      <c r="MZR51" s="2"/>
      <c r="MZS51" s="2"/>
      <c r="MZT51" s="2"/>
      <c r="MZU51" s="2"/>
      <c r="MZV51" s="2"/>
      <c r="MZW51" s="2"/>
      <c r="MZX51" s="2"/>
      <c r="MZY51" s="2"/>
      <c r="MZZ51" s="2"/>
      <c r="NAA51" s="2"/>
      <c r="NAB51" s="2"/>
      <c r="NAC51" s="2"/>
      <c r="NAD51" s="2"/>
      <c r="NAE51" s="2"/>
      <c r="NAF51" s="2"/>
      <c r="NAG51" s="2"/>
      <c r="NAH51" s="2"/>
      <c r="NAI51" s="2"/>
      <c r="NAJ51" s="2"/>
      <c r="NAK51" s="2"/>
      <c r="NAL51" s="2"/>
      <c r="NAM51" s="2"/>
      <c r="NAN51" s="2"/>
      <c r="NAO51" s="2"/>
      <c r="NAP51" s="2"/>
      <c r="NAQ51" s="2"/>
      <c r="NAR51" s="2"/>
      <c r="NAS51" s="2"/>
      <c r="NAT51" s="2"/>
      <c r="NAU51" s="2"/>
      <c r="NAV51" s="2"/>
      <c r="NAW51" s="2"/>
      <c r="NAX51" s="2"/>
      <c r="NAY51" s="2"/>
      <c r="NAZ51" s="2"/>
      <c r="NBA51" s="2"/>
      <c r="NBB51" s="2"/>
      <c r="NBC51" s="2"/>
      <c r="NBD51" s="2"/>
      <c r="NBE51" s="2"/>
      <c r="NBF51" s="2"/>
      <c r="NBG51" s="2"/>
      <c r="NBH51" s="2"/>
      <c r="NBI51" s="2"/>
      <c r="NBJ51" s="2"/>
      <c r="NBK51" s="2"/>
      <c r="NBL51" s="2"/>
      <c r="NBM51" s="2"/>
      <c r="NBN51" s="2"/>
      <c r="NBO51" s="2"/>
      <c r="NBP51" s="2"/>
      <c r="NBQ51" s="2"/>
      <c r="NBR51" s="2"/>
      <c r="NBS51" s="2"/>
      <c r="NBT51" s="2"/>
      <c r="NBU51" s="2"/>
      <c r="NBV51" s="2"/>
      <c r="NBW51" s="2"/>
      <c r="NBX51" s="2"/>
      <c r="NBY51" s="2"/>
      <c r="NBZ51" s="2"/>
      <c r="NCA51" s="2"/>
      <c r="NCB51" s="2"/>
      <c r="NCC51" s="2"/>
      <c r="NCD51" s="2"/>
      <c r="NCE51" s="2"/>
      <c r="NCF51" s="2"/>
      <c r="NCG51" s="2"/>
      <c r="NCH51" s="2"/>
      <c r="NCI51" s="2"/>
      <c r="NCJ51" s="2"/>
      <c r="NCK51" s="2"/>
      <c r="NCL51" s="2"/>
      <c r="NCM51" s="2"/>
      <c r="NCN51" s="2"/>
      <c r="NCO51" s="2"/>
      <c r="NCP51" s="2"/>
      <c r="NCQ51" s="2"/>
      <c r="NCR51" s="2"/>
      <c r="NCS51" s="2"/>
      <c r="NCT51" s="2"/>
      <c r="NCU51" s="2"/>
      <c r="NCV51" s="2"/>
      <c r="NCW51" s="2"/>
      <c r="NCX51" s="2"/>
      <c r="NCY51" s="2"/>
      <c r="NCZ51" s="2"/>
      <c r="NDA51" s="2"/>
      <c r="NDB51" s="2"/>
      <c r="NDC51" s="2"/>
      <c r="NDD51" s="2"/>
      <c r="NDE51" s="2"/>
      <c r="NDF51" s="2"/>
      <c r="NDG51" s="2"/>
      <c r="NDH51" s="2"/>
      <c r="NDI51" s="2"/>
      <c r="NDJ51" s="2"/>
      <c r="NDK51" s="2"/>
      <c r="NDL51" s="2"/>
      <c r="NDM51" s="2"/>
      <c r="NDN51" s="2"/>
      <c r="NDO51" s="2"/>
      <c r="NDP51" s="2"/>
      <c r="NDQ51" s="2"/>
      <c r="NDR51" s="2"/>
      <c r="NDS51" s="2"/>
      <c r="NDT51" s="2"/>
      <c r="NDU51" s="2"/>
      <c r="NDV51" s="2"/>
      <c r="NDW51" s="2"/>
      <c r="NDX51" s="2"/>
      <c r="NDY51" s="2"/>
      <c r="NDZ51" s="2"/>
      <c r="NEA51" s="2"/>
      <c r="NEB51" s="2"/>
      <c r="NEC51" s="2"/>
      <c r="NED51" s="2"/>
      <c r="NEE51" s="2"/>
      <c r="NEF51" s="2"/>
      <c r="NEG51" s="2"/>
      <c r="NEH51" s="2"/>
      <c r="NEI51" s="2"/>
      <c r="NEJ51" s="2"/>
      <c r="NEK51" s="2"/>
      <c r="NEL51" s="2"/>
      <c r="NEM51" s="2"/>
      <c r="NEN51" s="2"/>
      <c r="NEO51" s="2"/>
      <c r="NEP51" s="2"/>
      <c r="NEQ51" s="2"/>
      <c r="NER51" s="2"/>
      <c r="NES51" s="2"/>
      <c r="NET51" s="2"/>
      <c r="NEU51" s="2"/>
      <c r="NEV51" s="2"/>
      <c r="NEW51" s="2"/>
      <c r="NEX51" s="2"/>
      <c r="NEY51" s="2"/>
      <c r="NEZ51" s="2"/>
      <c r="NFA51" s="2"/>
      <c r="NFB51" s="2"/>
      <c r="NFC51" s="2"/>
      <c r="NFD51" s="2"/>
      <c r="NFE51" s="2"/>
      <c r="NFF51" s="2"/>
      <c r="NFG51" s="2"/>
      <c r="NFH51" s="2"/>
      <c r="NFI51" s="2"/>
      <c r="NFJ51" s="2"/>
      <c r="NFK51" s="2"/>
      <c r="NFL51" s="2"/>
      <c r="NFM51" s="2"/>
      <c r="NFN51" s="2"/>
      <c r="NFO51" s="2"/>
      <c r="NFP51" s="2"/>
      <c r="NFQ51" s="2"/>
      <c r="NFR51" s="2"/>
      <c r="NFS51" s="2"/>
      <c r="NFT51" s="2"/>
      <c r="NFU51" s="2"/>
      <c r="NFV51" s="2"/>
      <c r="NFW51" s="2"/>
      <c r="NFX51" s="2"/>
      <c r="NFY51" s="2"/>
      <c r="NFZ51" s="2"/>
      <c r="NGA51" s="2"/>
      <c r="NGB51" s="2"/>
      <c r="NGC51" s="2"/>
      <c r="NGD51" s="2"/>
      <c r="NGE51" s="2"/>
      <c r="NGF51" s="2"/>
      <c r="NGG51" s="2"/>
      <c r="NGH51" s="2"/>
      <c r="NGI51" s="2"/>
      <c r="NGJ51" s="2"/>
      <c r="NGK51" s="2"/>
      <c r="NGL51" s="2"/>
      <c r="NGM51" s="2"/>
      <c r="NGN51" s="2"/>
      <c r="NGO51" s="2"/>
      <c r="NGP51" s="2"/>
      <c r="NGQ51" s="2"/>
      <c r="NGR51" s="2"/>
      <c r="NGS51" s="2"/>
      <c r="NGT51" s="2"/>
      <c r="NGU51" s="2"/>
      <c r="NGV51" s="2"/>
      <c r="NGW51" s="2"/>
      <c r="NGX51" s="2"/>
      <c r="NGY51" s="2"/>
      <c r="NGZ51" s="2"/>
      <c r="NHA51" s="2"/>
      <c r="NHB51" s="2"/>
      <c r="NHC51" s="2"/>
      <c r="NHD51" s="2"/>
      <c r="NHE51" s="2"/>
      <c r="NHF51" s="2"/>
      <c r="NHG51" s="2"/>
      <c r="NHH51" s="2"/>
      <c r="NHI51" s="2"/>
      <c r="NHJ51" s="2"/>
      <c r="NHK51" s="2"/>
      <c r="NHL51" s="2"/>
      <c r="NHM51" s="2"/>
      <c r="NHN51" s="2"/>
      <c r="NHO51" s="2"/>
      <c r="NHP51" s="2"/>
      <c r="NHQ51" s="2"/>
      <c r="NHR51" s="2"/>
      <c r="NHS51" s="2"/>
      <c r="NHT51" s="2"/>
      <c r="NHU51" s="2"/>
      <c r="NHV51" s="2"/>
      <c r="NHW51" s="2"/>
      <c r="NHX51" s="2"/>
      <c r="NHY51" s="2"/>
      <c r="NHZ51" s="2"/>
      <c r="NIA51" s="2"/>
      <c r="NIB51" s="2"/>
      <c r="NIC51" s="2"/>
      <c r="NID51" s="2"/>
      <c r="NIE51" s="2"/>
      <c r="NIF51" s="2"/>
      <c r="NIG51" s="2"/>
      <c r="NIH51" s="2"/>
      <c r="NII51" s="2"/>
      <c r="NIJ51" s="2"/>
      <c r="NIK51" s="2"/>
      <c r="NIL51" s="2"/>
      <c r="NIM51" s="2"/>
      <c r="NIN51" s="2"/>
      <c r="NIO51" s="2"/>
      <c r="NIP51" s="2"/>
      <c r="NIQ51" s="2"/>
      <c r="NIR51" s="2"/>
      <c r="NIS51" s="2"/>
      <c r="NIT51" s="2"/>
      <c r="NIU51" s="2"/>
      <c r="NIV51" s="2"/>
      <c r="NIW51" s="2"/>
      <c r="NIX51" s="2"/>
      <c r="NIY51" s="2"/>
      <c r="NIZ51" s="2"/>
      <c r="NJA51" s="2"/>
      <c r="NJB51" s="2"/>
      <c r="NJC51" s="2"/>
      <c r="NJD51" s="2"/>
      <c r="NJE51" s="2"/>
      <c r="NJF51" s="2"/>
      <c r="NJG51" s="2"/>
      <c r="NJH51" s="2"/>
      <c r="NJI51" s="2"/>
      <c r="NJJ51" s="2"/>
      <c r="NJK51" s="2"/>
      <c r="NJL51" s="2"/>
      <c r="NJM51" s="2"/>
      <c r="NJN51" s="2"/>
      <c r="NJO51" s="2"/>
      <c r="NJP51" s="2"/>
      <c r="NJQ51" s="2"/>
      <c r="NJR51" s="2"/>
      <c r="NJS51" s="2"/>
      <c r="NJT51" s="2"/>
      <c r="NJU51" s="2"/>
      <c r="NJV51" s="2"/>
      <c r="NJW51" s="2"/>
      <c r="NJX51" s="2"/>
      <c r="NJY51" s="2"/>
      <c r="NJZ51" s="2"/>
      <c r="NKA51" s="2"/>
      <c r="NKB51" s="2"/>
      <c r="NKC51" s="2"/>
      <c r="NKD51" s="2"/>
      <c r="NKE51" s="2"/>
      <c r="NKF51" s="2"/>
      <c r="NKG51" s="2"/>
      <c r="NKH51" s="2"/>
      <c r="NKI51" s="2"/>
      <c r="NKJ51" s="2"/>
      <c r="NKK51" s="2"/>
      <c r="NKL51" s="2"/>
      <c r="NKM51" s="2"/>
      <c r="NKN51" s="2"/>
      <c r="NKO51" s="2"/>
      <c r="NKP51" s="2"/>
      <c r="NKQ51" s="2"/>
      <c r="NKR51" s="2"/>
      <c r="NKS51" s="2"/>
      <c r="NKT51" s="2"/>
      <c r="NKU51" s="2"/>
      <c r="NKV51" s="2"/>
      <c r="NKW51" s="2"/>
      <c r="NKX51" s="2"/>
      <c r="NKY51" s="2"/>
      <c r="NKZ51" s="2"/>
      <c r="NLA51" s="2"/>
      <c r="NLB51" s="2"/>
      <c r="NLC51" s="2"/>
      <c r="NLD51" s="2"/>
      <c r="NLE51" s="2"/>
      <c r="NLF51" s="2"/>
      <c r="NLG51" s="2"/>
      <c r="NLH51" s="2"/>
      <c r="NLI51" s="2"/>
      <c r="NLJ51" s="2"/>
      <c r="NLK51" s="2"/>
      <c r="NLL51" s="2"/>
      <c r="NLM51" s="2"/>
      <c r="NLN51" s="2"/>
      <c r="NLO51" s="2"/>
      <c r="NLP51" s="2"/>
      <c r="NLQ51" s="2"/>
      <c r="NLR51" s="2"/>
      <c r="NLS51" s="2"/>
      <c r="NLT51" s="2"/>
      <c r="NLU51" s="2"/>
      <c r="NLV51" s="2"/>
      <c r="NLW51" s="2"/>
      <c r="NLX51" s="2"/>
      <c r="NLY51" s="2"/>
      <c r="NLZ51" s="2"/>
      <c r="NMA51" s="2"/>
      <c r="NMB51" s="2"/>
      <c r="NMC51" s="2"/>
      <c r="NMD51" s="2"/>
      <c r="NME51" s="2"/>
      <c r="NMF51" s="2"/>
      <c r="NMG51" s="2"/>
      <c r="NMH51" s="2"/>
      <c r="NMI51" s="2"/>
      <c r="NMJ51" s="2"/>
      <c r="NMK51" s="2"/>
      <c r="NML51" s="2"/>
      <c r="NMM51" s="2"/>
      <c r="NMN51" s="2"/>
      <c r="NMO51" s="2"/>
      <c r="NMP51" s="2"/>
      <c r="NMQ51" s="2"/>
      <c r="NMR51" s="2"/>
      <c r="NMS51" s="2"/>
      <c r="NMT51" s="2"/>
      <c r="NMU51" s="2"/>
      <c r="NMV51" s="2"/>
      <c r="NMW51" s="2"/>
      <c r="NMX51" s="2"/>
      <c r="NMY51" s="2"/>
      <c r="NMZ51" s="2"/>
      <c r="NNA51" s="2"/>
      <c r="NNB51" s="2"/>
      <c r="NNC51" s="2"/>
      <c r="NND51" s="2"/>
      <c r="NNE51" s="2"/>
      <c r="NNF51" s="2"/>
      <c r="NNG51" s="2"/>
      <c r="NNH51" s="2"/>
      <c r="NNI51" s="2"/>
      <c r="NNJ51" s="2"/>
      <c r="NNK51" s="2"/>
      <c r="NNL51" s="2"/>
      <c r="NNM51" s="2"/>
      <c r="NNN51" s="2"/>
      <c r="NNO51" s="2"/>
      <c r="NNP51" s="2"/>
      <c r="NNQ51" s="2"/>
      <c r="NNR51" s="2"/>
      <c r="NNS51" s="2"/>
      <c r="NNT51" s="2"/>
      <c r="NNU51" s="2"/>
      <c r="NNV51" s="2"/>
      <c r="NNW51" s="2"/>
      <c r="NNX51" s="2"/>
      <c r="NNY51" s="2"/>
      <c r="NNZ51" s="2"/>
      <c r="NOA51" s="2"/>
      <c r="NOB51" s="2"/>
      <c r="NOC51" s="2"/>
      <c r="NOD51" s="2"/>
      <c r="NOE51" s="2"/>
      <c r="NOF51" s="2"/>
      <c r="NOG51" s="2"/>
      <c r="NOH51" s="2"/>
      <c r="NOI51" s="2"/>
      <c r="NOJ51" s="2"/>
      <c r="NOK51" s="2"/>
      <c r="NOL51" s="2"/>
      <c r="NOM51" s="2"/>
      <c r="NON51" s="2"/>
      <c r="NOO51" s="2"/>
      <c r="NOP51" s="2"/>
      <c r="NOQ51" s="2"/>
      <c r="NOR51" s="2"/>
      <c r="NOS51" s="2"/>
      <c r="NOT51" s="2"/>
      <c r="NOU51" s="2"/>
      <c r="NOV51" s="2"/>
      <c r="NOW51" s="2"/>
      <c r="NOX51" s="2"/>
      <c r="NOY51" s="2"/>
      <c r="NOZ51" s="2"/>
      <c r="NPA51" s="2"/>
      <c r="NPB51" s="2"/>
      <c r="NPC51" s="2"/>
      <c r="NPD51" s="2"/>
      <c r="NPE51" s="2"/>
      <c r="NPF51" s="2"/>
      <c r="NPG51" s="2"/>
      <c r="NPH51" s="2"/>
      <c r="NPI51" s="2"/>
      <c r="NPJ51" s="2"/>
      <c r="NPK51" s="2"/>
      <c r="NPL51" s="2"/>
      <c r="NPM51" s="2"/>
      <c r="NPN51" s="2"/>
      <c r="NPO51" s="2"/>
      <c r="NPP51" s="2"/>
      <c r="NPQ51" s="2"/>
      <c r="NPR51" s="2"/>
      <c r="NPS51" s="2"/>
      <c r="NPT51" s="2"/>
      <c r="NPU51" s="2"/>
      <c r="NPV51" s="2"/>
      <c r="NPW51" s="2"/>
      <c r="NPX51" s="2"/>
      <c r="NPY51" s="2"/>
      <c r="NPZ51" s="2"/>
      <c r="NQA51" s="2"/>
      <c r="NQB51" s="2"/>
      <c r="NQC51" s="2"/>
      <c r="NQD51" s="2"/>
      <c r="NQE51" s="2"/>
      <c r="NQF51" s="2"/>
      <c r="NQG51" s="2"/>
      <c r="NQH51" s="2"/>
      <c r="NQI51" s="2"/>
      <c r="NQJ51" s="2"/>
      <c r="NQK51" s="2"/>
      <c r="NQL51" s="2"/>
      <c r="NQM51" s="2"/>
      <c r="NQN51" s="2"/>
      <c r="NQO51" s="2"/>
      <c r="NQP51" s="2"/>
      <c r="NQQ51" s="2"/>
      <c r="NQR51" s="2"/>
      <c r="NQS51" s="2"/>
      <c r="NQT51" s="2"/>
      <c r="NQU51" s="2"/>
      <c r="NQV51" s="2"/>
      <c r="NQW51" s="2"/>
      <c r="NQX51" s="2"/>
      <c r="NQY51" s="2"/>
      <c r="NQZ51" s="2"/>
      <c r="NRA51" s="2"/>
      <c r="NRB51" s="2"/>
      <c r="NRC51" s="2"/>
      <c r="NRD51" s="2"/>
      <c r="NRE51" s="2"/>
      <c r="NRF51" s="2"/>
      <c r="NRG51" s="2"/>
      <c r="NRH51" s="2"/>
      <c r="NRI51" s="2"/>
      <c r="NRJ51" s="2"/>
      <c r="NRK51" s="2"/>
      <c r="NRL51" s="2"/>
      <c r="NRM51" s="2"/>
      <c r="NRN51" s="2"/>
      <c r="NRO51" s="2"/>
      <c r="NRP51" s="2"/>
      <c r="NRQ51" s="2"/>
      <c r="NRR51" s="2"/>
      <c r="NRS51" s="2"/>
      <c r="NRT51" s="2"/>
      <c r="NRU51" s="2"/>
      <c r="NRV51" s="2"/>
      <c r="NRW51" s="2"/>
      <c r="NRX51" s="2"/>
      <c r="NRY51" s="2"/>
      <c r="NRZ51" s="2"/>
      <c r="NSA51" s="2"/>
      <c r="NSB51" s="2"/>
      <c r="NSC51" s="2"/>
      <c r="NSD51" s="2"/>
      <c r="NSE51" s="2"/>
      <c r="NSF51" s="2"/>
      <c r="NSG51" s="2"/>
      <c r="NSH51" s="2"/>
      <c r="NSI51" s="2"/>
      <c r="NSJ51" s="2"/>
      <c r="NSK51" s="2"/>
      <c r="NSL51" s="2"/>
      <c r="NSM51" s="2"/>
      <c r="NSN51" s="2"/>
      <c r="NSO51" s="2"/>
      <c r="NSP51" s="2"/>
      <c r="NSQ51" s="2"/>
      <c r="NSR51" s="2"/>
      <c r="NSS51" s="2"/>
      <c r="NST51" s="2"/>
      <c r="NSU51" s="2"/>
      <c r="NSV51" s="2"/>
      <c r="NSW51" s="2"/>
      <c r="NSX51" s="2"/>
      <c r="NSY51" s="2"/>
      <c r="NSZ51" s="2"/>
      <c r="NTA51" s="2"/>
      <c r="NTB51" s="2"/>
      <c r="NTC51" s="2"/>
      <c r="NTD51" s="2"/>
      <c r="NTE51" s="2"/>
      <c r="NTF51" s="2"/>
      <c r="NTG51" s="2"/>
      <c r="NTH51" s="2"/>
      <c r="NTI51" s="2"/>
      <c r="NTJ51" s="2"/>
      <c r="NTK51" s="2"/>
      <c r="NTL51" s="2"/>
      <c r="NTM51" s="2"/>
      <c r="NTN51" s="2"/>
      <c r="NTO51" s="2"/>
      <c r="NTP51" s="2"/>
      <c r="NTQ51" s="2"/>
      <c r="NTR51" s="2"/>
      <c r="NTS51" s="2"/>
      <c r="NTT51" s="2"/>
      <c r="NTU51" s="2"/>
      <c r="NTV51" s="2"/>
      <c r="NTW51" s="2"/>
      <c r="NTX51" s="2"/>
      <c r="NTY51" s="2"/>
      <c r="NTZ51" s="2"/>
      <c r="NUA51" s="2"/>
      <c r="NUB51" s="2"/>
      <c r="NUC51" s="2"/>
      <c r="NUD51" s="2"/>
      <c r="NUE51" s="2"/>
      <c r="NUF51" s="2"/>
      <c r="NUG51" s="2"/>
      <c r="NUH51" s="2"/>
      <c r="NUI51" s="2"/>
      <c r="NUJ51" s="2"/>
      <c r="NUK51" s="2"/>
      <c r="NUL51" s="2"/>
      <c r="NUM51" s="2"/>
      <c r="NUN51" s="2"/>
      <c r="NUO51" s="2"/>
      <c r="NUP51" s="2"/>
      <c r="NUQ51" s="2"/>
      <c r="NUR51" s="2"/>
      <c r="NUS51" s="2"/>
      <c r="NUT51" s="2"/>
      <c r="NUU51" s="2"/>
      <c r="NUV51" s="2"/>
      <c r="NUW51" s="2"/>
      <c r="NUX51" s="2"/>
      <c r="NUY51" s="2"/>
      <c r="NUZ51" s="2"/>
      <c r="NVA51" s="2"/>
      <c r="NVB51" s="2"/>
      <c r="NVC51" s="2"/>
      <c r="NVD51" s="2"/>
      <c r="NVE51" s="2"/>
      <c r="NVF51" s="2"/>
      <c r="NVG51" s="2"/>
      <c r="NVH51" s="2"/>
      <c r="NVI51" s="2"/>
      <c r="NVJ51" s="2"/>
      <c r="NVK51" s="2"/>
      <c r="NVL51" s="2"/>
      <c r="NVM51" s="2"/>
      <c r="NVN51" s="2"/>
      <c r="NVO51" s="2"/>
      <c r="NVP51" s="2"/>
      <c r="NVQ51" s="2"/>
      <c r="NVR51" s="2"/>
      <c r="NVS51" s="2"/>
      <c r="NVT51" s="2"/>
      <c r="NVU51" s="2"/>
      <c r="NVV51" s="2"/>
      <c r="NVW51" s="2"/>
      <c r="NVX51" s="2"/>
      <c r="NVY51" s="2"/>
      <c r="NVZ51" s="2"/>
      <c r="NWA51" s="2"/>
      <c r="NWB51" s="2"/>
      <c r="NWC51" s="2"/>
      <c r="NWD51" s="2"/>
      <c r="NWE51" s="2"/>
      <c r="NWF51" s="2"/>
      <c r="NWG51" s="2"/>
      <c r="NWH51" s="2"/>
      <c r="NWI51" s="2"/>
      <c r="NWJ51" s="2"/>
      <c r="NWK51" s="2"/>
      <c r="NWL51" s="2"/>
      <c r="NWM51" s="2"/>
      <c r="NWN51" s="2"/>
      <c r="NWO51" s="2"/>
      <c r="NWP51" s="2"/>
      <c r="NWQ51" s="2"/>
      <c r="NWR51" s="2"/>
      <c r="NWS51" s="2"/>
      <c r="NWT51" s="2"/>
      <c r="NWU51" s="2"/>
      <c r="NWV51" s="2"/>
      <c r="NWW51" s="2"/>
      <c r="NWX51" s="2"/>
      <c r="NWY51" s="2"/>
      <c r="NWZ51" s="2"/>
      <c r="NXA51" s="2"/>
      <c r="NXB51" s="2"/>
      <c r="NXC51" s="2"/>
      <c r="NXD51" s="2"/>
      <c r="NXE51" s="2"/>
      <c r="NXF51" s="2"/>
      <c r="NXG51" s="2"/>
      <c r="NXH51" s="2"/>
      <c r="NXI51" s="2"/>
      <c r="NXJ51" s="2"/>
      <c r="NXK51" s="2"/>
      <c r="NXL51" s="2"/>
      <c r="NXM51" s="2"/>
      <c r="NXN51" s="2"/>
      <c r="NXO51" s="2"/>
      <c r="NXP51" s="2"/>
      <c r="NXQ51" s="2"/>
      <c r="NXR51" s="2"/>
      <c r="NXS51" s="2"/>
      <c r="NXT51" s="2"/>
      <c r="NXU51" s="2"/>
      <c r="NXV51" s="2"/>
      <c r="NXW51" s="2"/>
      <c r="NXX51" s="2"/>
      <c r="NXY51" s="2"/>
      <c r="NXZ51" s="2"/>
      <c r="NYA51" s="2"/>
      <c r="NYB51" s="2"/>
      <c r="NYC51" s="2"/>
      <c r="NYD51" s="2"/>
      <c r="NYE51" s="2"/>
      <c r="NYF51" s="2"/>
      <c r="NYG51" s="2"/>
      <c r="NYH51" s="2"/>
      <c r="NYI51" s="2"/>
      <c r="NYJ51" s="2"/>
      <c r="NYK51" s="2"/>
      <c r="NYL51" s="2"/>
      <c r="NYM51" s="2"/>
      <c r="NYN51" s="2"/>
      <c r="NYO51" s="2"/>
      <c r="NYP51" s="2"/>
      <c r="NYQ51" s="2"/>
      <c r="NYR51" s="2"/>
      <c r="NYS51" s="2"/>
      <c r="NYT51" s="2"/>
      <c r="NYU51" s="2"/>
      <c r="NYV51" s="2"/>
      <c r="NYW51" s="2"/>
      <c r="NYX51" s="2"/>
      <c r="NYY51" s="2"/>
      <c r="NYZ51" s="2"/>
      <c r="NZA51" s="2"/>
      <c r="NZB51" s="2"/>
      <c r="NZC51" s="2"/>
      <c r="NZD51" s="2"/>
      <c r="NZE51" s="2"/>
      <c r="NZF51" s="2"/>
      <c r="NZG51" s="2"/>
      <c r="NZH51" s="2"/>
      <c r="NZI51" s="2"/>
      <c r="NZJ51" s="2"/>
      <c r="NZK51" s="2"/>
      <c r="NZL51" s="2"/>
      <c r="NZM51" s="2"/>
      <c r="NZN51" s="2"/>
      <c r="NZO51" s="2"/>
      <c r="NZP51" s="2"/>
      <c r="NZQ51" s="2"/>
      <c r="NZR51" s="2"/>
      <c r="NZS51" s="2"/>
      <c r="NZT51" s="2"/>
      <c r="NZU51" s="2"/>
      <c r="NZV51" s="2"/>
      <c r="NZW51" s="2"/>
      <c r="NZX51" s="2"/>
      <c r="NZY51" s="2"/>
      <c r="NZZ51" s="2"/>
      <c r="OAA51" s="2"/>
      <c r="OAB51" s="2"/>
      <c r="OAC51" s="2"/>
      <c r="OAD51" s="2"/>
      <c r="OAE51" s="2"/>
      <c r="OAF51" s="2"/>
      <c r="OAG51" s="2"/>
      <c r="OAH51" s="2"/>
      <c r="OAI51" s="2"/>
      <c r="OAJ51" s="2"/>
      <c r="OAK51" s="2"/>
      <c r="OAL51" s="2"/>
      <c r="OAM51" s="2"/>
      <c r="OAN51" s="2"/>
      <c r="OAO51" s="2"/>
      <c r="OAP51" s="2"/>
      <c r="OAQ51" s="2"/>
      <c r="OAR51" s="2"/>
      <c r="OAS51" s="2"/>
      <c r="OAT51" s="2"/>
      <c r="OAU51" s="2"/>
      <c r="OAV51" s="2"/>
      <c r="OAW51" s="2"/>
      <c r="OAX51" s="2"/>
      <c r="OAY51" s="2"/>
      <c r="OAZ51" s="2"/>
      <c r="OBA51" s="2"/>
      <c r="OBB51" s="2"/>
      <c r="OBC51" s="2"/>
      <c r="OBD51" s="2"/>
      <c r="OBE51" s="2"/>
      <c r="OBF51" s="2"/>
      <c r="OBG51" s="2"/>
      <c r="OBH51" s="2"/>
      <c r="OBI51" s="2"/>
      <c r="OBJ51" s="2"/>
      <c r="OBK51" s="2"/>
      <c r="OBL51" s="2"/>
      <c r="OBM51" s="2"/>
      <c r="OBN51" s="2"/>
      <c r="OBO51" s="2"/>
      <c r="OBP51" s="2"/>
      <c r="OBQ51" s="2"/>
      <c r="OBR51" s="2"/>
      <c r="OBS51" s="2"/>
      <c r="OBT51" s="2"/>
      <c r="OBU51" s="2"/>
      <c r="OBV51" s="2"/>
      <c r="OBW51" s="2"/>
      <c r="OBX51" s="2"/>
      <c r="OBY51" s="2"/>
      <c r="OBZ51" s="2"/>
      <c r="OCA51" s="2"/>
      <c r="OCB51" s="2"/>
      <c r="OCC51" s="2"/>
      <c r="OCD51" s="2"/>
      <c r="OCE51" s="2"/>
      <c r="OCF51" s="2"/>
      <c r="OCG51" s="2"/>
      <c r="OCH51" s="2"/>
      <c r="OCI51" s="2"/>
      <c r="OCJ51" s="2"/>
      <c r="OCK51" s="2"/>
      <c r="OCL51" s="2"/>
      <c r="OCM51" s="2"/>
      <c r="OCN51" s="2"/>
      <c r="OCO51" s="2"/>
      <c r="OCP51" s="2"/>
      <c r="OCQ51" s="2"/>
      <c r="OCR51" s="2"/>
      <c r="OCS51" s="2"/>
      <c r="OCT51" s="2"/>
      <c r="OCU51" s="2"/>
      <c r="OCV51" s="2"/>
      <c r="OCW51" s="2"/>
      <c r="OCX51" s="2"/>
      <c r="OCY51" s="2"/>
      <c r="OCZ51" s="2"/>
      <c r="ODA51" s="2"/>
      <c r="ODB51" s="2"/>
      <c r="ODC51" s="2"/>
      <c r="ODD51" s="2"/>
      <c r="ODE51" s="2"/>
      <c r="ODF51" s="2"/>
      <c r="ODG51" s="2"/>
      <c r="ODH51" s="2"/>
      <c r="ODI51" s="2"/>
      <c r="ODJ51" s="2"/>
      <c r="ODK51" s="2"/>
      <c r="ODL51" s="2"/>
      <c r="ODM51" s="2"/>
      <c r="ODN51" s="2"/>
      <c r="ODO51" s="2"/>
      <c r="ODP51" s="2"/>
      <c r="ODQ51" s="2"/>
      <c r="ODR51" s="2"/>
      <c r="ODS51" s="2"/>
      <c r="ODT51" s="2"/>
      <c r="ODU51" s="2"/>
      <c r="ODV51" s="2"/>
      <c r="ODW51" s="2"/>
      <c r="ODX51" s="2"/>
      <c r="ODY51" s="2"/>
      <c r="ODZ51" s="2"/>
      <c r="OEA51" s="2"/>
      <c r="OEB51" s="2"/>
      <c r="OEC51" s="2"/>
      <c r="OED51" s="2"/>
      <c r="OEE51" s="2"/>
      <c r="OEF51" s="2"/>
      <c r="OEG51" s="2"/>
      <c r="OEH51" s="2"/>
      <c r="OEI51" s="2"/>
      <c r="OEJ51" s="2"/>
      <c r="OEK51" s="2"/>
      <c r="OEL51" s="2"/>
      <c r="OEM51" s="2"/>
      <c r="OEN51" s="2"/>
      <c r="OEO51" s="2"/>
      <c r="OEP51" s="2"/>
      <c r="OEQ51" s="2"/>
      <c r="OER51" s="2"/>
      <c r="OES51" s="2"/>
      <c r="OET51" s="2"/>
      <c r="OEU51" s="2"/>
      <c r="OEV51" s="2"/>
      <c r="OEW51" s="2"/>
      <c r="OEX51" s="2"/>
      <c r="OEY51" s="2"/>
      <c r="OEZ51" s="2"/>
      <c r="OFA51" s="2"/>
      <c r="OFB51" s="2"/>
      <c r="OFC51" s="2"/>
      <c r="OFD51" s="2"/>
      <c r="OFE51" s="2"/>
      <c r="OFF51" s="2"/>
      <c r="OFG51" s="2"/>
      <c r="OFH51" s="2"/>
      <c r="OFI51" s="2"/>
      <c r="OFJ51" s="2"/>
      <c r="OFK51" s="2"/>
      <c r="OFL51" s="2"/>
      <c r="OFM51" s="2"/>
      <c r="OFN51" s="2"/>
      <c r="OFO51" s="2"/>
      <c r="OFP51" s="2"/>
      <c r="OFQ51" s="2"/>
      <c r="OFR51" s="2"/>
      <c r="OFS51" s="2"/>
      <c r="OFT51" s="2"/>
      <c r="OFU51" s="2"/>
      <c r="OFV51" s="2"/>
      <c r="OFW51" s="2"/>
      <c r="OFX51" s="2"/>
      <c r="OFY51" s="2"/>
      <c r="OFZ51" s="2"/>
      <c r="OGA51" s="2"/>
      <c r="OGB51" s="2"/>
      <c r="OGC51" s="2"/>
      <c r="OGD51" s="2"/>
      <c r="OGE51" s="2"/>
      <c r="OGF51" s="2"/>
      <c r="OGG51" s="2"/>
      <c r="OGH51" s="2"/>
      <c r="OGI51" s="2"/>
      <c r="OGJ51" s="2"/>
      <c r="OGK51" s="2"/>
      <c r="OGL51" s="2"/>
      <c r="OGM51" s="2"/>
      <c r="OGN51" s="2"/>
      <c r="OGO51" s="2"/>
      <c r="OGP51" s="2"/>
      <c r="OGQ51" s="2"/>
      <c r="OGR51" s="2"/>
      <c r="OGS51" s="2"/>
      <c r="OGT51" s="2"/>
      <c r="OGU51" s="2"/>
      <c r="OGV51" s="2"/>
      <c r="OGW51" s="2"/>
      <c r="OGX51" s="2"/>
      <c r="OGY51" s="2"/>
      <c r="OGZ51" s="2"/>
      <c r="OHA51" s="2"/>
      <c r="OHB51" s="2"/>
      <c r="OHC51" s="2"/>
      <c r="OHD51" s="2"/>
      <c r="OHE51" s="2"/>
      <c r="OHF51" s="2"/>
      <c r="OHG51" s="2"/>
      <c r="OHH51" s="2"/>
      <c r="OHI51" s="2"/>
      <c r="OHJ51" s="2"/>
      <c r="OHK51" s="2"/>
      <c r="OHL51" s="2"/>
      <c r="OHM51" s="2"/>
      <c r="OHN51" s="2"/>
      <c r="OHO51" s="2"/>
      <c r="OHP51" s="2"/>
      <c r="OHQ51" s="2"/>
      <c r="OHR51" s="2"/>
      <c r="OHS51" s="2"/>
      <c r="OHT51" s="2"/>
      <c r="OHU51" s="2"/>
      <c r="OHV51" s="2"/>
      <c r="OHW51" s="2"/>
      <c r="OHX51" s="2"/>
      <c r="OHY51" s="2"/>
      <c r="OHZ51" s="2"/>
      <c r="OIA51" s="2"/>
      <c r="OIB51" s="2"/>
      <c r="OIC51" s="2"/>
      <c r="OID51" s="2"/>
      <c r="OIE51" s="2"/>
      <c r="OIF51" s="2"/>
      <c r="OIG51" s="2"/>
      <c r="OIH51" s="2"/>
      <c r="OII51" s="2"/>
      <c r="OIJ51" s="2"/>
      <c r="OIK51" s="2"/>
      <c r="OIL51" s="2"/>
      <c r="OIM51" s="2"/>
      <c r="OIN51" s="2"/>
      <c r="OIO51" s="2"/>
      <c r="OIP51" s="2"/>
      <c r="OIQ51" s="2"/>
      <c r="OIR51" s="2"/>
      <c r="OIS51" s="2"/>
      <c r="OIT51" s="2"/>
      <c r="OIU51" s="2"/>
      <c r="OIV51" s="2"/>
      <c r="OIW51" s="2"/>
      <c r="OIX51" s="2"/>
      <c r="OIY51" s="2"/>
      <c r="OIZ51" s="2"/>
      <c r="OJA51" s="2"/>
      <c r="OJB51" s="2"/>
      <c r="OJC51" s="2"/>
      <c r="OJD51" s="2"/>
      <c r="OJE51" s="2"/>
      <c r="OJF51" s="2"/>
      <c r="OJG51" s="2"/>
      <c r="OJH51" s="2"/>
      <c r="OJI51" s="2"/>
      <c r="OJJ51" s="2"/>
      <c r="OJK51" s="2"/>
      <c r="OJL51" s="2"/>
      <c r="OJM51" s="2"/>
      <c r="OJN51" s="2"/>
      <c r="OJO51" s="2"/>
      <c r="OJP51" s="2"/>
      <c r="OJQ51" s="2"/>
      <c r="OJR51" s="2"/>
      <c r="OJS51" s="2"/>
      <c r="OJT51" s="2"/>
      <c r="OJU51" s="2"/>
      <c r="OJV51" s="2"/>
      <c r="OJW51" s="2"/>
      <c r="OJX51" s="2"/>
      <c r="OJY51" s="2"/>
      <c r="OJZ51" s="2"/>
      <c r="OKA51" s="2"/>
      <c r="OKB51" s="2"/>
      <c r="OKC51" s="2"/>
      <c r="OKD51" s="2"/>
      <c r="OKE51" s="2"/>
      <c r="OKF51" s="2"/>
      <c r="OKG51" s="2"/>
      <c r="OKH51" s="2"/>
      <c r="OKI51" s="2"/>
      <c r="OKJ51" s="2"/>
      <c r="OKK51" s="2"/>
      <c r="OKL51" s="2"/>
      <c r="OKM51" s="2"/>
      <c r="OKN51" s="2"/>
      <c r="OKO51" s="2"/>
      <c r="OKP51" s="2"/>
      <c r="OKQ51" s="2"/>
      <c r="OKR51" s="2"/>
      <c r="OKS51" s="2"/>
      <c r="OKT51" s="2"/>
      <c r="OKU51" s="2"/>
      <c r="OKV51" s="2"/>
      <c r="OKW51" s="2"/>
      <c r="OKX51" s="2"/>
      <c r="OKY51" s="2"/>
      <c r="OKZ51" s="2"/>
      <c r="OLA51" s="2"/>
      <c r="OLB51" s="2"/>
      <c r="OLC51" s="2"/>
      <c r="OLD51" s="2"/>
      <c r="OLE51" s="2"/>
      <c r="OLF51" s="2"/>
      <c r="OLG51" s="2"/>
      <c r="OLH51" s="2"/>
      <c r="OLI51" s="2"/>
      <c r="OLJ51" s="2"/>
      <c r="OLK51" s="2"/>
      <c r="OLL51" s="2"/>
      <c r="OLM51" s="2"/>
      <c r="OLN51" s="2"/>
      <c r="OLO51" s="2"/>
      <c r="OLP51" s="2"/>
      <c r="OLQ51" s="2"/>
      <c r="OLR51" s="2"/>
      <c r="OLS51" s="2"/>
      <c r="OLT51" s="2"/>
      <c r="OLU51" s="2"/>
      <c r="OLV51" s="2"/>
      <c r="OLW51" s="2"/>
      <c r="OLX51" s="2"/>
      <c r="OLY51" s="2"/>
      <c r="OLZ51" s="2"/>
      <c r="OMA51" s="2"/>
      <c r="OMB51" s="2"/>
      <c r="OMC51" s="2"/>
      <c r="OMD51" s="2"/>
      <c r="OME51" s="2"/>
      <c r="OMF51" s="2"/>
      <c r="OMG51" s="2"/>
      <c r="OMH51" s="2"/>
      <c r="OMI51" s="2"/>
      <c r="OMJ51" s="2"/>
      <c r="OMK51" s="2"/>
      <c r="OML51" s="2"/>
      <c r="OMM51" s="2"/>
      <c r="OMN51" s="2"/>
      <c r="OMO51" s="2"/>
      <c r="OMP51" s="2"/>
      <c r="OMQ51" s="2"/>
      <c r="OMR51" s="2"/>
      <c r="OMS51" s="2"/>
      <c r="OMT51" s="2"/>
      <c r="OMU51" s="2"/>
      <c r="OMV51" s="2"/>
      <c r="OMW51" s="2"/>
      <c r="OMX51" s="2"/>
      <c r="OMY51" s="2"/>
      <c r="OMZ51" s="2"/>
      <c r="ONA51" s="2"/>
      <c r="ONB51" s="2"/>
      <c r="ONC51" s="2"/>
      <c r="OND51" s="2"/>
      <c r="ONE51" s="2"/>
      <c r="ONF51" s="2"/>
      <c r="ONG51" s="2"/>
      <c r="ONH51" s="2"/>
      <c r="ONI51" s="2"/>
      <c r="ONJ51" s="2"/>
      <c r="ONK51" s="2"/>
      <c r="ONL51" s="2"/>
      <c r="ONM51" s="2"/>
      <c r="ONN51" s="2"/>
      <c r="ONO51" s="2"/>
      <c r="ONP51" s="2"/>
      <c r="ONQ51" s="2"/>
      <c r="ONR51" s="2"/>
      <c r="ONS51" s="2"/>
      <c r="ONT51" s="2"/>
      <c r="ONU51" s="2"/>
      <c r="ONV51" s="2"/>
      <c r="ONW51" s="2"/>
      <c r="ONX51" s="2"/>
      <c r="ONY51" s="2"/>
      <c r="ONZ51" s="2"/>
      <c r="OOA51" s="2"/>
      <c r="OOB51" s="2"/>
      <c r="OOC51" s="2"/>
      <c r="OOD51" s="2"/>
      <c r="OOE51" s="2"/>
      <c r="OOF51" s="2"/>
      <c r="OOG51" s="2"/>
      <c r="OOH51" s="2"/>
      <c r="OOI51" s="2"/>
      <c r="OOJ51" s="2"/>
      <c r="OOK51" s="2"/>
      <c r="OOL51" s="2"/>
      <c r="OOM51" s="2"/>
      <c r="OON51" s="2"/>
      <c r="OOO51" s="2"/>
      <c r="OOP51" s="2"/>
      <c r="OOQ51" s="2"/>
      <c r="OOR51" s="2"/>
      <c r="OOS51" s="2"/>
      <c r="OOT51" s="2"/>
      <c r="OOU51" s="2"/>
      <c r="OOV51" s="2"/>
      <c r="OOW51" s="2"/>
      <c r="OOX51" s="2"/>
      <c r="OOY51" s="2"/>
      <c r="OOZ51" s="2"/>
      <c r="OPA51" s="2"/>
      <c r="OPB51" s="2"/>
      <c r="OPC51" s="2"/>
      <c r="OPD51" s="2"/>
      <c r="OPE51" s="2"/>
      <c r="OPF51" s="2"/>
      <c r="OPG51" s="2"/>
      <c r="OPH51" s="2"/>
      <c r="OPI51" s="2"/>
      <c r="OPJ51" s="2"/>
      <c r="OPK51" s="2"/>
      <c r="OPL51" s="2"/>
      <c r="OPM51" s="2"/>
      <c r="OPN51" s="2"/>
      <c r="OPO51" s="2"/>
      <c r="OPP51" s="2"/>
      <c r="OPQ51" s="2"/>
      <c r="OPR51" s="2"/>
      <c r="OPS51" s="2"/>
      <c r="OPT51" s="2"/>
      <c r="OPU51" s="2"/>
      <c r="OPV51" s="2"/>
      <c r="OPW51" s="2"/>
      <c r="OPX51" s="2"/>
      <c r="OPY51" s="2"/>
      <c r="OPZ51" s="2"/>
      <c r="OQA51" s="2"/>
      <c r="OQB51" s="2"/>
      <c r="OQC51" s="2"/>
      <c r="OQD51" s="2"/>
      <c r="OQE51" s="2"/>
      <c r="OQF51" s="2"/>
      <c r="OQG51" s="2"/>
      <c r="OQH51" s="2"/>
      <c r="OQI51" s="2"/>
      <c r="OQJ51" s="2"/>
      <c r="OQK51" s="2"/>
      <c r="OQL51" s="2"/>
      <c r="OQM51" s="2"/>
      <c r="OQN51" s="2"/>
      <c r="OQO51" s="2"/>
      <c r="OQP51" s="2"/>
      <c r="OQQ51" s="2"/>
      <c r="OQR51" s="2"/>
      <c r="OQS51" s="2"/>
      <c r="OQT51" s="2"/>
      <c r="OQU51" s="2"/>
      <c r="OQV51" s="2"/>
      <c r="OQW51" s="2"/>
      <c r="OQX51" s="2"/>
      <c r="OQY51" s="2"/>
      <c r="OQZ51" s="2"/>
      <c r="ORA51" s="2"/>
      <c r="ORB51" s="2"/>
      <c r="ORC51" s="2"/>
      <c r="ORD51" s="2"/>
      <c r="ORE51" s="2"/>
      <c r="ORF51" s="2"/>
      <c r="ORG51" s="2"/>
      <c r="ORH51" s="2"/>
      <c r="ORI51" s="2"/>
      <c r="ORJ51" s="2"/>
      <c r="ORK51" s="2"/>
      <c r="ORL51" s="2"/>
      <c r="ORM51" s="2"/>
      <c r="ORN51" s="2"/>
      <c r="ORO51" s="2"/>
      <c r="ORP51" s="2"/>
      <c r="ORQ51" s="2"/>
      <c r="ORR51" s="2"/>
      <c r="ORS51" s="2"/>
      <c r="ORT51" s="2"/>
      <c r="ORU51" s="2"/>
      <c r="ORV51" s="2"/>
      <c r="ORW51" s="2"/>
      <c r="ORX51" s="2"/>
      <c r="ORY51" s="2"/>
      <c r="ORZ51" s="2"/>
      <c r="OSA51" s="2"/>
      <c r="OSB51" s="2"/>
      <c r="OSC51" s="2"/>
      <c r="OSD51" s="2"/>
      <c r="OSE51" s="2"/>
      <c r="OSF51" s="2"/>
      <c r="OSG51" s="2"/>
      <c r="OSH51" s="2"/>
      <c r="OSI51" s="2"/>
      <c r="OSJ51" s="2"/>
      <c r="OSK51" s="2"/>
      <c r="OSL51" s="2"/>
      <c r="OSM51" s="2"/>
      <c r="OSN51" s="2"/>
      <c r="OSO51" s="2"/>
      <c r="OSP51" s="2"/>
      <c r="OSQ51" s="2"/>
      <c r="OSR51" s="2"/>
      <c r="OSS51" s="2"/>
      <c r="OST51" s="2"/>
      <c r="OSU51" s="2"/>
      <c r="OSV51" s="2"/>
      <c r="OSW51" s="2"/>
      <c r="OSX51" s="2"/>
      <c r="OSY51" s="2"/>
      <c r="OSZ51" s="2"/>
      <c r="OTA51" s="2"/>
      <c r="OTB51" s="2"/>
      <c r="OTC51" s="2"/>
      <c r="OTD51" s="2"/>
      <c r="OTE51" s="2"/>
      <c r="OTF51" s="2"/>
      <c r="OTG51" s="2"/>
      <c r="OTH51" s="2"/>
      <c r="OTI51" s="2"/>
      <c r="OTJ51" s="2"/>
      <c r="OTK51" s="2"/>
      <c r="OTL51" s="2"/>
      <c r="OTM51" s="2"/>
      <c r="OTN51" s="2"/>
      <c r="OTO51" s="2"/>
      <c r="OTP51" s="2"/>
      <c r="OTQ51" s="2"/>
      <c r="OTR51" s="2"/>
      <c r="OTS51" s="2"/>
      <c r="OTT51" s="2"/>
      <c r="OTU51" s="2"/>
      <c r="OTV51" s="2"/>
      <c r="OTW51" s="2"/>
      <c r="OTX51" s="2"/>
      <c r="OTY51" s="2"/>
      <c r="OTZ51" s="2"/>
      <c r="OUA51" s="2"/>
      <c r="OUB51" s="2"/>
      <c r="OUC51" s="2"/>
      <c r="OUD51" s="2"/>
      <c r="OUE51" s="2"/>
      <c r="OUF51" s="2"/>
      <c r="OUG51" s="2"/>
      <c r="OUH51" s="2"/>
      <c r="OUI51" s="2"/>
      <c r="OUJ51" s="2"/>
      <c r="OUK51" s="2"/>
      <c r="OUL51" s="2"/>
      <c r="OUM51" s="2"/>
      <c r="OUN51" s="2"/>
      <c r="OUO51" s="2"/>
      <c r="OUP51" s="2"/>
      <c r="OUQ51" s="2"/>
      <c r="OUR51" s="2"/>
      <c r="OUS51" s="2"/>
      <c r="OUT51" s="2"/>
      <c r="OUU51" s="2"/>
      <c r="OUV51" s="2"/>
      <c r="OUW51" s="2"/>
      <c r="OUX51" s="2"/>
      <c r="OUY51" s="2"/>
      <c r="OUZ51" s="2"/>
      <c r="OVA51" s="2"/>
      <c r="OVB51" s="2"/>
      <c r="OVC51" s="2"/>
      <c r="OVD51" s="2"/>
      <c r="OVE51" s="2"/>
      <c r="OVF51" s="2"/>
      <c r="OVG51" s="2"/>
      <c r="OVH51" s="2"/>
      <c r="OVI51" s="2"/>
      <c r="OVJ51" s="2"/>
      <c r="OVK51" s="2"/>
      <c r="OVL51" s="2"/>
      <c r="OVM51" s="2"/>
      <c r="OVN51" s="2"/>
      <c r="OVO51" s="2"/>
      <c r="OVP51" s="2"/>
      <c r="OVQ51" s="2"/>
      <c r="OVR51" s="2"/>
      <c r="OVS51" s="2"/>
      <c r="OVT51" s="2"/>
      <c r="OVU51" s="2"/>
      <c r="OVV51" s="2"/>
      <c r="OVW51" s="2"/>
      <c r="OVX51" s="2"/>
      <c r="OVY51" s="2"/>
      <c r="OVZ51" s="2"/>
      <c r="OWA51" s="2"/>
      <c r="OWB51" s="2"/>
      <c r="OWC51" s="2"/>
      <c r="OWD51" s="2"/>
      <c r="OWE51" s="2"/>
      <c r="OWF51" s="2"/>
      <c r="OWG51" s="2"/>
      <c r="OWH51" s="2"/>
      <c r="OWI51" s="2"/>
      <c r="OWJ51" s="2"/>
      <c r="OWK51" s="2"/>
      <c r="OWL51" s="2"/>
      <c r="OWM51" s="2"/>
      <c r="OWN51" s="2"/>
      <c r="OWO51" s="2"/>
      <c r="OWP51" s="2"/>
      <c r="OWQ51" s="2"/>
      <c r="OWR51" s="2"/>
      <c r="OWS51" s="2"/>
      <c r="OWT51" s="2"/>
      <c r="OWU51" s="2"/>
      <c r="OWV51" s="2"/>
      <c r="OWW51" s="2"/>
      <c r="OWX51" s="2"/>
      <c r="OWY51" s="2"/>
      <c r="OWZ51" s="2"/>
      <c r="OXA51" s="2"/>
      <c r="OXB51" s="2"/>
      <c r="OXC51" s="2"/>
      <c r="OXD51" s="2"/>
      <c r="OXE51" s="2"/>
      <c r="OXF51" s="2"/>
      <c r="OXG51" s="2"/>
      <c r="OXH51" s="2"/>
      <c r="OXI51" s="2"/>
      <c r="OXJ51" s="2"/>
      <c r="OXK51" s="2"/>
      <c r="OXL51" s="2"/>
      <c r="OXM51" s="2"/>
      <c r="OXN51" s="2"/>
      <c r="OXO51" s="2"/>
      <c r="OXP51" s="2"/>
      <c r="OXQ51" s="2"/>
      <c r="OXR51" s="2"/>
      <c r="OXS51" s="2"/>
      <c r="OXT51" s="2"/>
      <c r="OXU51" s="2"/>
      <c r="OXV51" s="2"/>
      <c r="OXW51" s="2"/>
      <c r="OXX51" s="2"/>
      <c r="OXY51" s="2"/>
      <c r="OXZ51" s="2"/>
      <c r="OYA51" s="2"/>
      <c r="OYB51" s="2"/>
      <c r="OYC51" s="2"/>
      <c r="OYD51" s="2"/>
      <c r="OYE51" s="2"/>
      <c r="OYF51" s="2"/>
      <c r="OYG51" s="2"/>
      <c r="OYH51" s="2"/>
      <c r="OYI51" s="2"/>
      <c r="OYJ51" s="2"/>
      <c r="OYK51" s="2"/>
      <c r="OYL51" s="2"/>
      <c r="OYM51" s="2"/>
      <c r="OYN51" s="2"/>
      <c r="OYO51" s="2"/>
      <c r="OYP51" s="2"/>
      <c r="OYQ51" s="2"/>
      <c r="OYR51" s="2"/>
      <c r="OYS51" s="2"/>
      <c r="OYT51" s="2"/>
      <c r="OYU51" s="2"/>
      <c r="OYV51" s="2"/>
      <c r="OYW51" s="2"/>
      <c r="OYX51" s="2"/>
      <c r="OYY51" s="2"/>
      <c r="OYZ51" s="2"/>
      <c r="OZA51" s="2"/>
      <c r="OZB51" s="2"/>
      <c r="OZC51" s="2"/>
      <c r="OZD51" s="2"/>
      <c r="OZE51" s="2"/>
      <c r="OZF51" s="2"/>
      <c r="OZG51" s="2"/>
      <c r="OZH51" s="2"/>
      <c r="OZI51" s="2"/>
      <c r="OZJ51" s="2"/>
      <c r="OZK51" s="2"/>
      <c r="OZL51" s="2"/>
      <c r="OZM51" s="2"/>
      <c r="OZN51" s="2"/>
      <c r="OZO51" s="2"/>
      <c r="OZP51" s="2"/>
      <c r="OZQ51" s="2"/>
      <c r="OZR51" s="2"/>
      <c r="OZS51" s="2"/>
      <c r="OZT51" s="2"/>
      <c r="OZU51" s="2"/>
      <c r="OZV51" s="2"/>
      <c r="OZW51" s="2"/>
      <c r="OZX51" s="2"/>
      <c r="OZY51" s="2"/>
      <c r="OZZ51" s="2"/>
      <c r="PAA51" s="2"/>
      <c r="PAB51" s="2"/>
      <c r="PAC51" s="2"/>
      <c r="PAD51" s="2"/>
      <c r="PAE51" s="2"/>
      <c r="PAF51" s="2"/>
      <c r="PAG51" s="2"/>
      <c r="PAH51" s="2"/>
      <c r="PAI51" s="2"/>
      <c r="PAJ51" s="2"/>
      <c r="PAK51" s="2"/>
      <c r="PAL51" s="2"/>
      <c r="PAM51" s="2"/>
      <c r="PAN51" s="2"/>
      <c r="PAO51" s="2"/>
      <c r="PAP51" s="2"/>
      <c r="PAQ51" s="2"/>
      <c r="PAR51" s="2"/>
      <c r="PAS51" s="2"/>
      <c r="PAT51" s="2"/>
      <c r="PAU51" s="2"/>
      <c r="PAV51" s="2"/>
      <c r="PAW51" s="2"/>
      <c r="PAX51" s="2"/>
      <c r="PAY51" s="2"/>
      <c r="PAZ51" s="2"/>
      <c r="PBA51" s="2"/>
      <c r="PBB51" s="2"/>
      <c r="PBC51" s="2"/>
      <c r="PBD51" s="2"/>
      <c r="PBE51" s="2"/>
      <c r="PBF51" s="2"/>
      <c r="PBG51" s="2"/>
      <c r="PBH51" s="2"/>
      <c r="PBI51" s="2"/>
      <c r="PBJ51" s="2"/>
      <c r="PBK51" s="2"/>
      <c r="PBL51" s="2"/>
      <c r="PBM51" s="2"/>
      <c r="PBN51" s="2"/>
      <c r="PBO51" s="2"/>
      <c r="PBP51" s="2"/>
      <c r="PBQ51" s="2"/>
      <c r="PBR51" s="2"/>
      <c r="PBS51" s="2"/>
      <c r="PBT51" s="2"/>
      <c r="PBU51" s="2"/>
      <c r="PBV51" s="2"/>
      <c r="PBW51" s="2"/>
      <c r="PBX51" s="2"/>
      <c r="PBY51" s="2"/>
      <c r="PBZ51" s="2"/>
      <c r="PCA51" s="2"/>
      <c r="PCB51" s="2"/>
      <c r="PCC51" s="2"/>
      <c r="PCD51" s="2"/>
      <c r="PCE51" s="2"/>
      <c r="PCF51" s="2"/>
      <c r="PCG51" s="2"/>
      <c r="PCH51" s="2"/>
      <c r="PCI51" s="2"/>
      <c r="PCJ51" s="2"/>
      <c r="PCK51" s="2"/>
      <c r="PCL51" s="2"/>
      <c r="PCM51" s="2"/>
      <c r="PCN51" s="2"/>
      <c r="PCO51" s="2"/>
      <c r="PCP51" s="2"/>
      <c r="PCQ51" s="2"/>
      <c r="PCR51" s="2"/>
      <c r="PCS51" s="2"/>
      <c r="PCT51" s="2"/>
      <c r="PCU51" s="2"/>
      <c r="PCV51" s="2"/>
      <c r="PCW51" s="2"/>
      <c r="PCX51" s="2"/>
      <c r="PCY51" s="2"/>
      <c r="PCZ51" s="2"/>
      <c r="PDA51" s="2"/>
      <c r="PDB51" s="2"/>
      <c r="PDC51" s="2"/>
      <c r="PDD51" s="2"/>
      <c r="PDE51" s="2"/>
      <c r="PDF51" s="2"/>
      <c r="PDG51" s="2"/>
      <c r="PDH51" s="2"/>
      <c r="PDI51" s="2"/>
      <c r="PDJ51" s="2"/>
      <c r="PDK51" s="2"/>
      <c r="PDL51" s="2"/>
      <c r="PDM51" s="2"/>
      <c r="PDN51" s="2"/>
      <c r="PDO51" s="2"/>
      <c r="PDP51" s="2"/>
      <c r="PDQ51" s="2"/>
      <c r="PDR51" s="2"/>
      <c r="PDS51" s="2"/>
      <c r="PDT51" s="2"/>
      <c r="PDU51" s="2"/>
      <c r="PDV51" s="2"/>
      <c r="PDW51" s="2"/>
      <c r="PDX51" s="2"/>
      <c r="PDY51" s="2"/>
      <c r="PDZ51" s="2"/>
      <c r="PEA51" s="2"/>
      <c r="PEB51" s="2"/>
      <c r="PEC51" s="2"/>
      <c r="PED51" s="2"/>
      <c r="PEE51" s="2"/>
      <c r="PEF51" s="2"/>
      <c r="PEG51" s="2"/>
      <c r="PEH51" s="2"/>
      <c r="PEI51" s="2"/>
      <c r="PEJ51" s="2"/>
      <c r="PEK51" s="2"/>
      <c r="PEL51" s="2"/>
      <c r="PEM51" s="2"/>
      <c r="PEN51" s="2"/>
      <c r="PEO51" s="2"/>
      <c r="PEP51" s="2"/>
      <c r="PEQ51" s="2"/>
      <c r="PER51" s="2"/>
      <c r="PES51" s="2"/>
      <c r="PET51" s="2"/>
      <c r="PEU51" s="2"/>
      <c r="PEV51" s="2"/>
      <c r="PEW51" s="2"/>
      <c r="PEX51" s="2"/>
      <c r="PEY51" s="2"/>
      <c r="PEZ51" s="2"/>
      <c r="PFA51" s="2"/>
      <c r="PFB51" s="2"/>
      <c r="PFC51" s="2"/>
      <c r="PFD51" s="2"/>
      <c r="PFE51" s="2"/>
      <c r="PFF51" s="2"/>
      <c r="PFG51" s="2"/>
      <c r="PFH51" s="2"/>
      <c r="PFI51" s="2"/>
      <c r="PFJ51" s="2"/>
      <c r="PFK51" s="2"/>
      <c r="PFL51" s="2"/>
      <c r="PFM51" s="2"/>
      <c r="PFN51" s="2"/>
      <c r="PFO51" s="2"/>
      <c r="PFP51" s="2"/>
      <c r="PFQ51" s="2"/>
      <c r="PFR51" s="2"/>
      <c r="PFS51" s="2"/>
      <c r="PFT51" s="2"/>
      <c r="PFU51" s="2"/>
      <c r="PFV51" s="2"/>
      <c r="PFW51" s="2"/>
      <c r="PFX51" s="2"/>
      <c r="PFY51" s="2"/>
      <c r="PFZ51" s="2"/>
      <c r="PGA51" s="2"/>
      <c r="PGB51" s="2"/>
      <c r="PGC51" s="2"/>
      <c r="PGD51" s="2"/>
      <c r="PGE51" s="2"/>
      <c r="PGF51" s="2"/>
      <c r="PGG51" s="2"/>
      <c r="PGH51" s="2"/>
      <c r="PGI51" s="2"/>
      <c r="PGJ51" s="2"/>
      <c r="PGK51" s="2"/>
      <c r="PGL51" s="2"/>
      <c r="PGM51" s="2"/>
      <c r="PGN51" s="2"/>
      <c r="PGO51" s="2"/>
      <c r="PGP51" s="2"/>
      <c r="PGQ51" s="2"/>
      <c r="PGR51" s="2"/>
      <c r="PGS51" s="2"/>
      <c r="PGT51" s="2"/>
      <c r="PGU51" s="2"/>
      <c r="PGV51" s="2"/>
      <c r="PGW51" s="2"/>
      <c r="PGX51" s="2"/>
      <c r="PGY51" s="2"/>
      <c r="PGZ51" s="2"/>
      <c r="PHA51" s="2"/>
      <c r="PHB51" s="2"/>
      <c r="PHC51" s="2"/>
      <c r="PHD51" s="2"/>
      <c r="PHE51" s="2"/>
      <c r="PHF51" s="2"/>
      <c r="PHG51" s="2"/>
      <c r="PHH51" s="2"/>
      <c r="PHI51" s="2"/>
      <c r="PHJ51" s="2"/>
      <c r="PHK51" s="2"/>
      <c r="PHL51" s="2"/>
      <c r="PHM51" s="2"/>
      <c r="PHN51" s="2"/>
      <c r="PHO51" s="2"/>
      <c r="PHP51" s="2"/>
      <c r="PHQ51" s="2"/>
      <c r="PHR51" s="2"/>
      <c r="PHS51" s="2"/>
      <c r="PHT51" s="2"/>
      <c r="PHU51" s="2"/>
      <c r="PHV51" s="2"/>
      <c r="PHW51" s="2"/>
      <c r="PHX51" s="2"/>
      <c r="PHY51" s="2"/>
      <c r="PHZ51" s="2"/>
      <c r="PIA51" s="2"/>
      <c r="PIB51" s="2"/>
      <c r="PIC51" s="2"/>
      <c r="PID51" s="2"/>
      <c r="PIE51" s="2"/>
      <c r="PIF51" s="2"/>
      <c r="PIG51" s="2"/>
      <c r="PIH51" s="2"/>
      <c r="PII51" s="2"/>
      <c r="PIJ51" s="2"/>
      <c r="PIK51" s="2"/>
      <c r="PIL51" s="2"/>
      <c r="PIM51" s="2"/>
      <c r="PIN51" s="2"/>
      <c r="PIO51" s="2"/>
      <c r="PIP51" s="2"/>
      <c r="PIQ51" s="2"/>
      <c r="PIR51" s="2"/>
      <c r="PIS51" s="2"/>
      <c r="PIT51" s="2"/>
      <c r="PIU51" s="2"/>
      <c r="PIV51" s="2"/>
      <c r="PIW51" s="2"/>
      <c r="PIX51" s="2"/>
      <c r="PIY51" s="2"/>
      <c r="PIZ51" s="2"/>
      <c r="PJA51" s="2"/>
      <c r="PJB51" s="2"/>
      <c r="PJC51" s="2"/>
      <c r="PJD51" s="2"/>
      <c r="PJE51" s="2"/>
      <c r="PJF51" s="2"/>
      <c r="PJG51" s="2"/>
      <c r="PJH51" s="2"/>
      <c r="PJI51" s="2"/>
      <c r="PJJ51" s="2"/>
      <c r="PJK51" s="2"/>
      <c r="PJL51" s="2"/>
      <c r="PJM51" s="2"/>
      <c r="PJN51" s="2"/>
      <c r="PJO51" s="2"/>
      <c r="PJP51" s="2"/>
      <c r="PJQ51" s="2"/>
      <c r="PJR51" s="2"/>
      <c r="PJS51" s="2"/>
      <c r="PJT51" s="2"/>
      <c r="PJU51" s="2"/>
      <c r="PJV51" s="2"/>
      <c r="PJW51" s="2"/>
      <c r="PJX51" s="2"/>
      <c r="PJY51" s="2"/>
      <c r="PJZ51" s="2"/>
      <c r="PKA51" s="2"/>
      <c r="PKB51" s="2"/>
      <c r="PKC51" s="2"/>
      <c r="PKD51" s="2"/>
      <c r="PKE51" s="2"/>
      <c r="PKF51" s="2"/>
      <c r="PKG51" s="2"/>
      <c r="PKH51" s="2"/>
      <c r="PKI51" s="2"/>
      <c r="PKJ51" s="2"/>
      <c r="PKK51" s="2"/>
      <c r="PKL51" s="2"/>
      <c r="PKM51" s="2"/>
      <c r="PKN51" s="2"/>
      <c r="PKO51" s="2"/>
      <c r="PKP51" s="2"/>
      <c r="PKQ51" s="2"/>
      <c r="PKR51" s="2"/>
      <c r="PKS51" s="2"/>
      <c r="PKT51" s="2"/>
      <c r="PKU51" s="2"/>
      <c r="PKV51" s="2"/>
      <c r="PKW51" s="2"/>
      <c r="PKX51" s="2"/>
      <c r="PKY51" s="2"/>
      <c r="PKZ51" s="2"/>
      <c r="PLA51" s="2"/>
      <c r="PLB51" s="2"/>
      <c r="PLC51" s="2"/>
      <c r="PLD51" s="2"/>
      <c r="PLE51" s="2"/>
      <c r="PLF51" s="2"/>
      <c r="PLG51" s="2"/>
      <c r="PLH51" s="2"/>
      <c r="PLI51" s="2"/>
      <c r="PLJ51" s="2"/>
      <c r="PLK51" s="2"/>
      <c r="PLL51" s="2"/>
      <c r="PLM51" s="2"/>
      <c r="PLN51" s="2"/>
      <c r="PLO51" s="2"/>
      <c r="PLP51" s="2"/>
      <c r="PLQ51" s="2"/>
      <c r="PLR51" s="2"/>
      <c r="PLS51" s="2"/>
      <c r="PLT51" s="2"/>
      <c r="PLU51" s="2"/>
      <c r="PLV51" s="2"/>
      <c r="PLW51" s="2"/>
      <c r="PLX51" s="2"/>
      <c r="PLY51" s="2"/>
      <c r="PLZ51" s="2"/>
      <c r="PMA51" s="2"/>
      <c r="PMB51" s="2"/>
      <c r="PMC51" s="2"/>
      <c r="PMD51" s="2"/>
      <c r="PME51" s="2"/>
      <c r="PMF51" s="2"/>
      <c r="PMG51" s="2"/>
      <c r="PMH51" s="2"/>
      <c r="PMI51" s="2"/>
      <c r="PMJ51" s="2"/>
      <c r="PMK51" s="2"/>
      <c r="PML51" s="2"/>
      <c r="PMM51" s="2"/>
      <c r="PMN51" s="2"/>
      <c r="PMO51" s="2"/>
      <c r="PMP51" s="2"/>
      <c r="PMQ51" s="2"/>
      <c r="PMR51" s="2"/>
      <c r="PMS51" s="2"/>
      <c r="PMT51" s="2"/>
      <c r="PMU51" s="2"/>
      <c r="PMV51" s="2"/>
      <c r="PMW51" s="2"/>
      <c r="PMX51" s="2"/>
      <c r="PMY51" s="2"/>
      <c r="PMZ51" s="2"/>
      <c r="PNA51" s="2"/>
      <c r="PNB51" s="2"/>
      <c r="PNC51" s="2"/>
      <c r="PND51" s="2"/>
      <c r="PNE51" s="2"/>
      <c r="PNF51" s="2"/>
      <c r="PNG51" s="2"/>
      <c r="PNH51" s="2"/>
      <c r="PNI51" s="2"/>
      <c r="PNJ51" s="2"/>
      <c r="PNK51" s="2"/>
      <c r="PNL51" s="2"/>
      <c r="PNM51" s="2"/>
      <c r="PNN51" s="2"/>
      <c r="PNO51" s="2"/>
      <c r="PNP51" s="2"/>
      <c r="PNQ51" s="2"/>
      <c r="PNR51" s="2"/>
      <c r="PNS51" s="2"/>
      <c r="PNT51" s="2"/>
      <c r="PNU51" s="2"/>
      <c r="PNV51" s="2"/>
      <c r="PNW51" s="2"/>
      <c r="PNX51" s="2"/>
      <c r="PNY51" s="2"/>
      <c r="PNZ51" s="2"/>
      <c r="POA51" s="2"/>
      <c r="POB51" s="2"/>
      <c r="POC51" s="2"/>
      <c r="POD51" s="2"/>
      <c r="POE51" s="2"/>
      <c r="POF51" s="2"/>
      <c r="POG51" s="2"/>
      <c r="POH51" s="2"/>
      <c r="POI51" s="2"/>
      <c r="POJ51" s="2"/>
      <c r="POK51" s="2"/>
      <c r="POL51" s="2"/>
      <c r="POM51" s="2"/>
      <c r="PON51" s="2"/>
      <c r="POO51" s="2"/>
      <c r="POP51" s="2"/>
      <c r="POQ51" s="2"/>
      <c r="POR51" s="2"/>
      <c r="POS51" s="2"/>
      <c r="POT51" s="2"/>
      <c r="POU51" s="2"/>
      <c r="POV51" s="2"/>
      <c r="POW51" s="2"/>
      <c r="POX51" s="2"/>
      <c r="POY51" s="2"/>
      <c r="POZ51" s="2"/>
      <c r="PPA51" s="2"/>
      <c r="PPB51" s="2"/>
      <c r="PPC51" s="2"/>
      <c r="PPD51" s="2"/>
      <c r="PPE51" s="2"/>
      <c r="PPF51" s="2"/>
      <c r="PPG51" s="2"/>
      <c r="PPH51" s="2"/>
      <c r="PPI51" s="2"/>
      <c r="PPJ51" s="2"/>
      <c r="PPK51" s="2"/>
      <c r="PPL51" s="2"/>
      <c r="PPM51" s="2"/>
      <c r="PPN51" s="2"/>
      <c r="PPO51" s="2"/>
      <c r="PPP51" s="2"/>
      <c r="PPQ51" s="2"/>
      <c r="PPR51" s="2"/>
      <c r="PPS51" s="2"/>
      <c r="PPT51" s="2"/>
      <c r="PPU51" s="2"/>
      <c r="PPV51" s="2"/>
      <c r="PPW51" s="2"/>
      <c r="PPX51" s="2"/>
      <c r="PPY51" s="2"/>
      <c r="PPZ51" s="2"/>
      <c r="PQA51" s="2"/>
      <c r="PQB51" s="2"/>
      <c r="PQC51" s="2"/>
      <c r="PQD51" s="2"/>
      <c r="PQE51" s="2"/>
      <c r="PQF51" s="2"/>
      <c r="PQG51" s="2"/>
      <c r="PQH51" s="2"/>
      <c r="PQI51" s="2"/>
      <c r="PQJ51" s="2"/>
      <c r="PQK51" s="2"/>
      <c r="PQL51" s="2"/>
      <c r="PQM51" s="2"/>
      <c r="PQN51" s="2"/>
      <c r="PQO51" s="2"/>
      <c r="PQP51" s="2"/>
      <c r="PQQ51" s="2"/>
      <c r="PQR51" s="2"/>
      <c r="PQS51" s="2"/>
      <c r="PQT51" s="2"/>
      <c r="PQU51" s="2"/>
      <c r="PQV51" s="2"/>
      <c r="PQW51" s="2"/>
      <c r="PQX51" s="2"/>
      <c r="PQY51" s="2"/>
      <c r="PQZ51" s="2"/>
      <c r="PRA51" s="2"/>
      <c r="PRB51" s="2"/>
      <c r="PRC51" s="2"/>
      <c r="PRD51" s="2"/>
      <c r="PRE51" s="2"/>
      <c r="PRF51" s="2"/>
      <c r="PRG51" s="2"/>
      <c r="PRH51" s="2"/>
      <c r="PRI51" s="2"/>
      <c r="PRJ51" s="2"/>
      <c r="PRK51" s="2"/>
      <c r="PRL51" s="2"/>
      <c r="PRM51" s="2"/>
      <c r="PRN51" s="2"/>
      <c r="PRO51" s="2"/>
      <c r="PRP51" s="2"/>
      <c r="PRQ51" s="2"/>
      <c r="PRR51" s="2"/>
      <c r="PRS51" s="2"/>
      <c r="PRT51" s="2"/>
      <c r="PRU51" s="2"/>
      <c r="PRV51" s="2"/>
      <c r="PRW51" s="2"/>
      <c r="PRX51" s="2"/>
      <c r="PRY51" s="2"/>
      <c r="PRZ51" s="2"/>
      <c r="PSA51" s="2"/>
      <c r="PSB51" s="2"/>
      <c r="PSC51" s="2"/>
      <c r="PSD51" s="2"/>
      <c r="PSE51" s="2"/>
      <c r="PSF51" s="2"/>
      <c r="PSG51" s="2"/>
      <c r="PSH51" s="2"/>
      <c r="PSI51" s="2"/>
      <c r="PSJ51" s="2"/>
      <c r="PSK51" s="2"/>
      <c r="PSL51" s="2"/>
      <c r="PSM51" s="2"/>
      <c r="PSN51" s="2"/>
      <c r="PSO51" s="2"/>
      <c r="PSP51" s="2"/>
      <c r="PSQ51" s="2"/>
      <c r="PSR51" s="2"/>
      <c r="PSS51" s="2"/>
      <c r="PST51" s="2"/>
      <c r="PSU51" s="2"/>
      <c r="PSV51" s="2"/>
      <c r="PSW51" s="2"/>
      <c r="PSX51" s="2"/>
      <c r="PSY51" s="2"/>
      <c r="PSZ51" s="2"/>
      <c r="PTA51" s="2"/>
      <c r="PTB51" s="2"/>
      <c r="PTC51" s="2"/>
      <c r="PTD51" s="2"/>
      <c r="PTE51" s="2"/>
      <c r="PTF51" s="2"/>
      <c r="PTG51" s="2"/>
      <c r="PTH51" s="2"/>
      <c r="PTI51" s="2"/>
      <c r="PTJ51" s="2"/>
      <c r="PTK51" s="2"/>
      <c r="PTL51" s="2"/>
      <c r="PTM51" s="2"/>
      <c r="PTN51" s="2"/>
      <c r="PTO51" s="2"/>
      <c r="PTP51" s="2"/>
      <c r="PTQ51" s="2"/>
      <c r="PTR51" s="2"/>
      <c r="PTS51" s="2"/>
      <c r="PTT51" s="2"/>
      <c r="PTU51" s="2"/>
      <c r="PTV51" s="2"/>
      <c r="PTW51" s="2"/>
      <c r="PTX51" s="2"/>
      <c r="PTY51" s="2"/>
      <c r="PTZ51" s="2"/>
      <c r="PUA51" s="2"/>
      <c r="PUB51" s="2"/>
      <c r="PUC51" s="2"/>
      <c r="PUD51" s="2"/>
      <c r="PUE51" s="2"/>
      <c r="PUF51" s="2"/>
      <c r="PUG51" s="2"/>
      <c r="PUH51" s="2"/>
      <c r="PUI51" s="2"/>
      <c r="PUJ51" s="2"/>
      <c r="PUK51" s="2"/>
      <c r="PUL51" s="2"/>
      <c r="PUM51" s="2"/>
      <c r="PUN51" s="2"/>
      <c r="PUO51" s="2"/>
      <c r="PUP51" s="2"/>
      <c r="PUQ51" s="2"/>
      <c r="PUR51" s="2"/>
      <c r="PUS51" s="2"/>
      <c r="PUT51" s="2"/>
      <c r="PUU51" s="2"/>
      <c r="PUV51" s="2"/>
      <c r="PUW51" s="2"/>
      <c r="PUX51" s="2"/>
      <c r="PUY51" s="2"/>
      <c r="PUZ51" s="2"/>
      <c r="PVA51" s="2"/>
      <c r="PVB51" s="2"/>
      <c r="PVC51" s="2"/>
      <c r="PVD51" s="2"/>
      <c r="PVE51" s="2"/>
      <c r="PVF51" s="2"/>
      <c r="PVG51" s="2"/>
      <c r="PVH51" s="2"/>
      <c r="PVI51" s="2"/>
      <c r="PVJ51" s="2"/>
      <c r="PVK51" s="2"/>
      <c r="PVL51" s="2"/>
      <c r="PVM51" s="2"/>
      <c r="PVN51" s="2"/>
      <c r="PVO51" s="2"/>
      <c r="PVP51" s="2"/>
      <c r="PVQ51" s="2"/>
      <c r="PVR51" s="2"/>
      <c r="PVS51" s="2"/>
      <c r="PVT51" s="2"/>
      <c r="PVU51" s="2"/>
      <c r="PVV51" s="2"/>
      <c r="PVW51" s="2"/>
      <c r="PVX51" s="2"/>
      <c r="PVY51" s="2"/>
      <c r="PVZ51" s="2"/>
      <c r="PWA51" s="2"/>
      <c r="PWB51" s="2"/>
      <c r="PWC51" s="2"/>
      <c r="PWD51" s="2"/>
      <c r="PWE51" s="2"/>
      <c r="PWF51" s="2"/>
      <c r="PWG51" s="2"/>
      <c r="PWH51" s="2"/>
      <c r="PWI51" s="2"/>
      <c r="PWJ51" s="2"/>
      <c r="PWK51" s="2"/>
      <c r="PWL51" s="2"/>
      <c r="PWM51" s="2"/>
      <c r="PWN51" s="2"/>
      <c r="PWO51" s="2"/>
      <c r="PWP51" s="2"/>
      <c r="PWQ51" s="2"/>
      <c r="PWR51" s="2"/>
      <c r="PWS51" s="2"/>
      <c r="PWT51" s="2"/>
      <c r="PWU51" s="2"/>
      <c r="PWV51" s="2"/>
      <c r="PWW51" s="2"/>
      <c r="PWX51" s="2"/>
      <c r="PWY51" s="2"/>
      <c r="PWZ51" s="2"/>
      <c r="PXA51" s="2"/>
      <c r="PXB51" s="2"/>
      <c r="PXC51" s="2"/>
      <c r="PXD51" s="2"/>
      <c r="PXE51" s="2"/>
      <c r="PXF51" s="2"/>
      <c r="PXG51" s="2"/>
      <c r="PXH51" s="2"/>
      <c r="PXI51" s="2"/>
      <c r="PXJ51" s="2"/>
      <c r="PXK51" s="2"/>
      <c r="PXL51" s="2"/>
      <c r="PXM51" s="2"/>
      <c r="PXN51" s="2"/>
      <c r="PXO51" s="2"/>
      <c r="PXP51" s="2"/>
      <c r="PXQ51" s="2"/>
      <c r="PXR51" s="2"/>
      <c r="PXS51" s="2"/>
      <c r="PXT51" s="2"/>
      <c r="PXU51" s="2"/>
      <c r="PXV51" s="2"/>
      <c r="PXW51" s="2"/>
      <c r="PXX51" s="2"/>
      <c r="PXY51" s="2"/>
      <c r="PXZ51" s="2"/>
      <c r="PYA51" s="2"/>
      <c r="PYB51" s="2"/>
      <c r="PYC51" s="2"/>
      <c r="PYD51" s="2"/>
      <c r="PYE51" s="2"/>
      <c r="PYF51" s="2"/>
      <c r="PYG51" s="2"/>
      <c r="PYH51" s="2"/>
      <c r="PYI51" s="2"/>
      <c r="PYJ51" s="2"/>
      <c r="PYK51" s="2"/>
      <c r="PYL51" s="2"/>
      <c r="PYM51" s="2"/>
      <c r="PYN51" s="2"/>
      <c r="PYO51" s="2"/>
      <c r="PYP51" s="2"/>
      <c r="PYQ51" s="2"/>
      <c r="PYR51" s="2"/>
      <c r="PYS51" s="2"/>
      <c r="PYT51" s="2"/>
      <c r="PYU51" s="2"/>
      <c r="PYV51" s="2"/>
      <c r="PYW51" s="2"/>
      <c r="PYX51" s="2"/>
      <c r="PYY51" s="2"/>
      <c r="PYZ51" s="2"/>
      <c r="PZA51" s="2"/>
      <c r="PZB51" s="2"/>
      <c r="PZC51" s="2"/>
      <c r="PZD51" s="2"/>
      <c r="PZE51" s="2"/>
      <c r="PZF51" s="2"/>
      <c r="PZG51" s="2"/>
      <c r="PZH51" s="2"/>
      <c r="PZI51" s="2"/>
      <c r="PZJ51" s="2"/>
      <c r="PZK51" s="2"/>
      <c r="PZL51" s="2"/>
      <c r="PZM51" s="2"/>
      <c r="PZN51" s="2"/>
      <c r="PZO51" s="2"/>
      <c r="PZP51" s="2"/>
      <c r="PZQ51" s="2"/>
      <c r="PZR51" s="2"/>
      <c r="PZS51" s="2"/>
      <c r="PZT51" s="2"/>
      <c r="PZU51" s="2"/>
      <c r="PZV51" s="2"/>
      <c r="PZW51" s="2"/>
      <c r="PZX51" s="2"/>
      <c r="PZY51" s="2"/>
      <c r="PZZ51" s="2"/>
      <c r="QAA51" s="2"/>
      <c r="QAB51" s="2"/>
      <c r="QAC51" s="2"/>
      <c r="QAD51" s="2"/>
      <c r="QAE51" s="2"/>
      <c r="QAF51" s="2"/>
      <c r="QAG51" s="2"/>
      <c r="QAH51" s="2"/>
      <c r="QAI51" s="2"/>
      <c r="QAJ51" s="2"/>
      <c r="QAK51" s="2"/>
      <c r="QAL51" s="2"/>
      <c r="QAM51" s="2"/>
      <c r="QAN51" s="2"/>
      <c r="QAO51" s="2"/>
      <c r="QAP51" s="2"/>
      <c r="QAQ51" s="2"/>
      <c r="QAR51" s="2"/>
      <c r="QAS51" s="2"/>
      <c r="QAT51" s="2"/>
      <c r="QAU51" s="2"/>
      <c r="QAV51" s="2"/>
      <c r="QAW51" s="2"/>
      <c r="QAX51" s="2"/>
      <c r="QAY51" s="2"/>
      <c r="QAZ51" s="2"/>
      <c r="QBA51" s="2"/>
      <c r="QBB51" s="2"/>
      <c r="QBC51" s="2"/>
      <c r="QBD51" s="2"/>
      <c r="QBE51" s="2"/>
      <c r="QBF51" s="2"/>
      <c r="QBG51" s="2"/>
      <c r="QBH51" s="2"/>
      <c r="QBI51" s="2"/>
      <c r="QBJ51" s="2"/>
      <c r="QBK51" s="2"/>
      <c r="QBL51" s="2"/>
      <c r="QBM51" s="2"/>
      <c r="QBN51" s="2"/>
      <c r="QBO51" s="2"/>
      <c r="QBP51" s="2"/>
      <c r="QBQ51" s="2"/>
      <c r="QBR51" s="2"/>
      <c r="QBS51" s="2"/>
      <c r="QBT51" s="2"/>
      <c r="QBU51" s="2"/>
      <c r="QBV51" s="2"/>
      <c r="QBW51" s="2"/>
      <c r="QBX51" s="2"/>
      <c r="QBY51" s="2"/>
      <c r="QBZ51" s="2"/>
      <c r="QCA51" s="2"/>
      <c r="QCB51" s="2"/>
      <c r="QCC51" s="2"/>
      <c r="QCD51" s="2"/>
      <c r="QCE51" s="2"/>
      <c r="QCF51" s="2"/>
      <c r="QCG51" s="2"/>
      <c r="QCH51" s="2"/>
      <c r="QCI51" s="2"/>
      <c r="QCJ51" s="2"/>
      <c r="QCK51" s="2"/>
      <c r="QCL51" s="2"/>
      <c r="QCM51" s="2"/>
      <c r="QCN51" s="2"/>
      <c r="QCO51" s="2"/>
      <c r="QCP51" s="2"/>
      <c r="QCQ51" s="2"/>
      <c r="QCR51" s="2"/>
      <c r="QCS51" s="2"/>
      <c r="QCT51" s="2"/>
      <c r="QCU51" s="2"/>
      <c r="QCV51" s="2"/>
      <c r="QCW51" s="2"/>
      <c r="QCX51" s="2"/>
      <c r="QCY51" s="2"/>
      <c r="QCZ51" s="2"/>
      <c r="QDA51" s="2"/>
      <c r="QDB51" s="2"/>
      <c r="QDC51" s="2"/>
      <c r="QDD51" s="2"/>
      <c r="QDE51" s="2"/>
      <c r="QDF51" s="2"/>
      <c r="QDG51" s="2"/>
      <c r="QDH51" s="2"/>
      <c r="QDI51" s="2"/>
      <c r="QDJ51" s="2"/>
      <c r="QDK51" s="2"/>
      <c r="QDL51" s="2"/>
      <c r="QDM51" s="2"/>
      <c r="QDN51" s="2"/>
      <c r="QDO51" s="2"/>
      <c r="QDP51" s="2"/>
      <c r="QDQ51" s="2"/>
      <c r="QDR51" s="2"/>
      <c r="QDS51" s="2"/>
      <c r="QDT51" s="2"/>
      <c r="QDU51" s="2"/>
      <c r="QDV51" s="2"/>
      <c r="QDW51" s="2"/>
      <c r="QDX51" s="2"/>
      <c r="QDY51" s="2"/>
      <c r="QDZ51" s="2"/>
      <c r="QEA51" s="2"/>
      <c r="QEB51" s="2"/>
      <c r="QEC51" s="2"/>
      <c r="QED51" s="2"/>
      <c r="QEE51" s="2"/>
      <c r="QEF51" s="2"/>
      <c r="QEG51" s="2"/>
      <c r="QEH51" s="2"/>
      <c r="QEI51" s="2"/>
      <c r="QEJ51" s="2"/>
      <c r="QEK51" s="2"/>
      <c r="QEL51" s="2"/>
      <c r="QEM51" s="2"/>
      <c r="QEN51" s="2"/>
      <c r="QEO51" s="2"/>
      <c r="QEP51" s="2"/>
      <c r="QEQ51" s="2"/>
      <c r="QER51" s="2"/>
      <c r="QES51" s="2"/>
      <c r="QET51" s="2"/>
      <c r="QEU51" s="2"/>
      <c r="QEV51" s="2"/>
      <c r="QEW51" s="2"/>
      <c r="QEX51" s="2"/>
      <c r="QEY51" s="2"/>
      <c r="QEZ51" s="2"/>
      <c r="QFA51" s="2"/>
      <c r="QFB51" s="2"/>
      <c r="QFC51" s="2"/>
      <c r="QFD51" s="2"/>
      <c r="QFE51" s="2"/>
      <c r="QFF51" s="2"/>
      <c r="QFG51" s="2"/>
      <c r="QFH51" s="2"/>
      <c r="QFI51" s="2"/>
      <c r="QFJ51" s="2"/>
      <c r="QFK51" s="2"/>
      <c r="QFL51" s="2"/>
      <c r="QFM51" s="2"/>
      <c r="QFN51" s="2"/>
      <c r="QFO51" s="2"/>
      <c r="QFP51" s="2"/>
      <c r="QFQ51" s="2"/>
      <c r="QFR51" s="2"/>
      <c r="QFS51" s="2"/>
      <c r="QFT51" s="2"/>
      <c r="QFU51" s="2"/>
      <c r="QFV51" s="2"/>
      <c r="QFW51" s="2"/>
      <c r="QFX51" s="2"/>
      <c r="QFY51" s="2"/>
      <c r="QFZ51" s="2"/>
      <c r="QGA51" s="2"/>
      <c r="QGB51" s="2"/>
      <c r="QGC51" s="2"/>
      <c r="QGD51" s="2"/>
      <c r="QGE51" s="2"/>
      <c r="QGF51" s="2"/>
      <c r="QGG51" s="2"/>
      <c r="QGH51" s="2"/>
      <c r="QGI51" s="2"/>
      <c r="QGJ51" s="2"/>
      <c r="QGK51" s="2"/>
      <c r="QGL51" s="2"/>
      <c r="QGM51" s="2"/>
      <c r="QGN51" s="2"/>
      <c r="QGO51" s="2"/>
      <c r="QGP51" s="2"/>
      <c r="QGQ51" s="2"/>
      <c r="QGR51" s="2"/>
      <c r="QGS51" s="2"/>
      <c r="QGT51" s="2"/>
      <c r="QGU51" s="2"/>
      <c r="QGV51" s="2"/>
      <c r="QGW51" s="2"/>
      <c r="QGX51" s="2"/>
      <c r="QGY51" s="2"/>
      <c r="QGZ51" s="2"/>
      <c r="QHA51" s="2"/>
      <c r="QHB51" s="2"/>
      <c r="QHC51" s="2"/>
      <c r="QHD51" s="2"/>
      <c r="QHE51" s="2"/>
      <c r="QHF51" s="2"/>
      <c r="QHG51" s="2"/>
      <c r="QHH51" s="2"/>
      <c r="QHI51" s="2"/>
      <c r="QHJ51" s="2"/>
      <c r="QHK51" s="2"/>
      <c r="QHL51" s="2"/>
      <c r="QHM51" s="2"/>
      <c r="QHN51" s="2"/>
      <c r="QHO51" s="2"/>
      <c r="QHP51" s="2"/>
      <c r="QHQ51" s="2"/>
      <c r="QHR51" s="2"/>
      <c r="QHS51" s="2"/>
      <c r="QHT51" s="2"/>
      <c r="QHU51" s="2"/>
      <c r="QHV51" s="2"/>
      <c r="QHW51" s="2"/>
      <c r="QHX51" s="2"/>
      <c r="QHY51" s="2"/>
      <c r="QHZ51" s="2"/>
      <c r="QIA51" s="2"/>
      <c r="QIB51" s="2"/>
      <c r="QIC51" s="2"/>
      <c r="QID51" s="2"/>
      <c r="QIE51" s="2"/>
      <c r="QIF51" s="2"/>
      <c r="QIG51" s="2"/>
      <c r="QIH51" s="2"/>
      <c r="QII51" s="2"/>
      <c r="QIJ51" s="2"/>
      <c r="QIK51" s="2"/>
      <c r="QIL51" s="2"/>
      <c r="QIM51" s="2"/>
      <c r="QIN51" s="2"/>
      <c r="QIO51" s="2"/>
      <c r="QIP51" s="2"/>
      <c r="QIQ51" s="2"/>
      <c r="QIR51" s="2"/>
      <c r="QIS51" s="2"/>
      <c r="QIT51" s="2"/>
      <c r="QIU51" s="2"/>
      <c r="QIV51" s="2"/>
      <c r="QIW51" s="2"/>
      <c r="QIX51" s="2"/>
      <c r="QIY51" s="2"/>
      <c r="QIZ51" s="2"/>
      <c r="QJA51" s="2"/>
      <c r="QJB51" s="2"/>
      <c r="QJC51" s="2"/>
      <c r="QJD51" s="2"/>
      <c r="QJE51" s="2"/>
      <c r="QJF51" s="2"/>
      <c r="QJG51" s="2"/>
      <c r="QJH51" s="2"/>
      <c r="QJI51" s="2"/>
      <c r="QJJ51" s="2"/>
      <c r="QJK51" s="2"/>
      <c r="QJL51" s="2"/>
      <c r="QJM51" s="2"/>
      <c r="QJN51" s="2"/>
      <c r="QJO51" s="2"/>
      <c r="QJP51" s="2"/>
      <c r="QJQ51" s="2"/>
      <c r="QJR51" s="2"/>
      <c r="QJS51" s="2"/>
      <c r="QJT51" s="2"/>
      <c r="QJU51" s="2"/>
      <c r="QJV51" s="2"/>
      <c r="QJW51" s="2"/>
      <c r="QJX51" s="2"/>
      <c r="QJY51" s="2"/>
      <c r="QJZ51" s="2"/>
      <c r="QKA51" s="2"/>
      <c r="QKB51" s="2"/>
      <c r="QKC51" s="2"/>
      <c r="QKD51" s="2"/>
      <c r="QKE51" s="2"/>
      <c r="QKF51" s="2"/>
      <c r="QKG51" s="2"/>
      <c r="QKH51" s="2"/>
      <c r="QKI51" s="2"/>
      <c r="QKJ51" s="2"/>
      <c r="QKK51" s="2"/>
      <c r="QKL51" s="2"/>
      <c r="QKM51" s="2"/>
      <c r="QKN51" s="2"/>
      <c r="QKO51" s="2"/>
      <c r="QKP51" s="2"/>
      <c r="QKQ51" s="2"/>
      <c r="QKR51" s="2"/>
      <c r="QKS51" s="2"/>
      <c r="QKT51" s="2"/>
      <c r="QKU51" s="2"/>
      <c r="QKV51" s="2"/>
      <c r="QKW51" s="2"/>
      <c r="QKX51" s="2"/>
      <c r="QKY51" s="2"/>
      <c r="QKZ51" s="2"/>
      <c r="QLA51" s="2"/>
      <c r="QLB51" s="2"/>
      <c r="QLC51" s="2"/>
      <c r="QLD51" s="2"/>
      <c r="QLE51" s="2"/>
      <c r="QLF51" s="2"/>
      <c r="QLG51" s="2"/>
      <c r="QLH51" s="2"/>
      <c r="QLI51" s="2"/>
      <c r="QLJ51" s="2"/>
      <c r="QLK51" s="2"/>
      <c r="QLL51" s="2"/>
      <c r="QLM51" s="2"/>
      <c r="QLN51" s="2"/>
      <c r="QLO51" s="2"/>
      <c r="QLP51" s="2"/>
      <c r="QLQ51" s="2"/>
      <c r="QLR51" s="2"/>
      <c r="QLS51" s="2"/>
      <c r="QLT51" s="2"/>
      <c r="QLU51" s="2"/>
      <c r="QLV51" s="2"/>
      <c r="QLW51" s="2"/>
      <c r="QLX51" s="2"/>
      <c r="QLY51" s="2"/>
      <c r="QLZ51" s="2"/>
      <c r="QMA51" s="2"/>
      <c r="QMB51" s="2"/>
      <c r="QMC51" s="2"/>
      <c r="QMD51" s="2"/>
      <c r="QME51" s="2"/>
      <c r="QMF51" s="2"/>
      <c r="QMG51" s="2"/>
      <c r="QMH51" s="2"/>
      <c r="QMI51" s="2"/>
      <c r="QMJ51" s="2"/>
      <c r="QMK51" s="2"/>
      <c r="QML51" s="2"/>
      <c r="QMM51" s="2"/>
      <c r="QMN51" s="2"/>
      <c r="QMO51" s="2"/>
      <c r="QMP51" s="2"/>
      <c r="QMQ51" s="2"/>
      <c r="QMR51" s="2"/>
      <c r="QMS51" s="2"/>
      <c r="QMT51" s="2"/>
      <c r="QMU51" s="2"/>
      <c r="QMV51" s="2"/>
      <c r="QMW51" s="2"/>
      <c r="QMX51" s="2"/>
      <c r="QMY51" s="2"/>
      <c r="QMZ51" s="2"/>
      <c r="QNA51" s="2"/>
      <c r="QNB51" s="2"/>
      <c r="QNC51" s="2"/>
      <c r="QND51" s="2"/>
      <c r="QNE51" s="2"/>
      <c r="QNF51" s="2"/>
      <c r="QNG51" s="2"/>
      <c r="QNH51" s="2"/>
      <c r="QNI51" s="2"/>
      <c r="QNJ51" s="2"/>
      <c r="QNK51" s="2"/>
      <c r="QNL51" s="2"/>
      <c r="QNM51" s="2"/>
      <c r="QNN51" s="2"/>
      <c r="QNO51" s="2"/>
      <c r="QNP51" s="2"/>
      <c r="QNQ51" s="2"/>
      <c r="QNR51" s="2"/>
      <c r="QNS51" s="2"/>
      <c r="QNT51" s="2"/>
      <c r="QNU51" s="2"/>
      <c r="QNV51" s="2"/>
      <c r="QNW51" s="2"/>
      <c r="QNX51" s="2"/>
      <c r="QNY51" s="2"/>
      <c r="QNZ51" s="2"/>
      <c r="QOA51" s="2"/>
      <c r="QOB51" s="2"/>
      <c r="QOC51" s="2"/>
      <c r="QOD51" s="2"/>
      <c r="QOE51" s="2"/>
      <c r="QOF51" s="2"/>
      <c r="QOG51" s="2"/>
      <c r="QOH51" s="2"/>
      <c r="QOI51" s="2"/>
      <c r="QOJ51" s="2"/>
      <c r="QOK51" s="2"/>
      <c r="QOL51" s="2"/>
      <c r="QOM51" s="2"/>
      <c r="QON51" s="2"/>
      <c r="QOO51" s="2"/>
      <c r="QOP51" s="2"/>
      <c r="QOQ51" s="2"/>
      <c r="QOR51" s="2"/>
      <c r="QOS51" s="2"/>
      <c r="QOT51" s="2"/>
      <c r="QOU51" s="2"/>
      <c r="QOV51" s="2"/>
      <c r="QOW51" s="2"/>
      <c r="QOX51" s="2"/>
      <c r="QOY51" s="2"/>
      <c r="QOZ51" s="2"/>
      <c r="QPA51" s="2"/>
      <c r="QPB51" s="2"/>
      <c r="QPC51" s="2"/>
      <c r="QPD51" s="2"/>
      <c r="QPE51" s="2"/>
      <c r="QPF51" s="2"/>
      <c r="QPG51" s="2"/>
      <c r="QPH51" s="2"/>
      <c r="QPI51" s="2"/>
      <c r="QPJ51" s="2"/>
      <c r="QPK51" s="2"/>
      <c r="QPL51" s="2"/>
      <c r="QPM51" s="2"/>
      <c r="QPN51" s="2"/>
      <c r="QPO51" s="2"/>
      <c r="QPP51" s="2"/>
      <c r="QPQ51" s="2"/>
      <c r="QPR51" s="2"/>
      <c r="QPS51" s="2"/>
      <c r="QPT51" s="2"/>
      <c r="QPU51" s="2"/>
      <c r="QPV51" s="2"/>
      <c r="QPW51" s="2"/>
      <c r="QPX51" s="2"/>
      <c r="QPY51" s="2"/>
      <c r="QPZ51" s="2"/>
      <c r="QQA51" s="2"/>
      <c r="QQB51" s="2"/>
      <c r="QQC51" s="2"/>
      <c r="QQD51" s="2"/>
      <c r="QQE51" s="2"/>
      <c r="QQF51" s="2"/>
      <c r="QQG51" s="2"/>
      <c r="QQH51" s="2"/>
      <c r="QQI51" s="2"/>
      <c r="QQJ51" s="2"/>
      <c r="QQK51" s="2"/>
      <c r="QQL51" s="2"/>
      <c r="QQM51" s="2"/>
      <c r="QQN51" s="2"/>
      <c r="QQO51" s="2"/>
      <c r="QQP51" s="2"/>
      <c r="QQQ51" s="2"/>
      <c r="QQR51" s="2"/>
      <c r="QQS51" s="2"/>
      <c r="QQT51" s="2"/>
      <c r="QQU51" s="2"/>
      <c r="QQV51" s="2"/>
      <c r="QQW51" s="2"/>
      <c r="QQX51" s="2"/>
      <c r="QQY51" s="2"/>
      <c r="QQZ51" s="2"/>
      <c r="QRA51" s="2"/>
      <c r="QRB51" s="2"/>
      <c r="QRC51" s="2"/>
      <c r="QRD51" s="2"/>
      <c r="QRE51" s="2"/>
      <c r="QRF51" s="2"/>
      <c r="QRG51" s="2"/>
      <c r="QRH51" s="2"/>
      <c r="QRI51" s="2"/>
      <c r="QRJ51" s="2"/>
      <c r="QRK51" s="2"/>
      <c r="QRL51" s="2"/>
      <c r="QRM51" s="2"/>
      <c r="QRN51" s="2"/>
      <c r="QRO51" s="2"/>
      <c r="QRP51" s="2"/>
      <c r="QRQ51" s="2"/>
      <c r="QRR51" s="2"/>
      <c r="QRS51" s="2"/>
      <c r="QRT51" s="2"/>
      <c r="QRU51" s="2"/>
      <c r="QRV51" s="2"/>
      <c r="QRW51" s="2"/>
      <c r="QRX51" s="2"/>
      <c r="QRY51" s="2"/>
      <c r="QRZ51" s="2"/>
      <c r="QSA51" s="2"/>
      <c r="QSB51" s="2"/>
      <c r="QSC51" s="2"/>
      <c r="QSD51" s="2"/>
      <c r="QSE51" s="2"/>
      <c r="QSF51" s="2"/>
      <c r="QSG51" s="2"/>
      <c r="QSH51" s="2"/>
      <c r="QSI51" s="2"/>
      <c r="QSJ51" s="2"/>
      <c r="QSK51" s="2"/>
      <c r="QSL51" s="2"/>
      <c r="QSM51" s="2"/>
      <c r="QSN51" s="2"/>
      <c r="QSO51" s="2"/>
      <c r="QSP51" s="2"/>
      <c r="QSQ51" s="2"/>
      <c r="QSR51" s="2"/>
      <c r="QSS51" s="2"/>
      <c r="QST51" s="2"/>
      <c r="QSU51" s="2"/>
      <c r="QSV51" s="2"/>
      <c r="QSW51" s="2"/>
      <c r="QSX51" s="2"/>
      <c r="QSY51" s="2"/>
      <c r="QSZ51" s="2"/>
      <c r="QTA51" s="2"/>
      <c r="QTB51" s="2"/>
      <c r="QTC51" s="2"/>
      <c r="QTD51" s="2"/>
      <c r="QTE51" s="2"/>
      <c r="QTF51" s="2"/>
      <c r="QTG51" s="2"/>
      <c r="QTH51" s="2"/>
      <c r="QTI51" s="2"/>
      <c r="QTJ51" s="2"/>
      <c r="QTK51" s="2"/>
      <c r="QTL51" s="2"/>
      <c r="QTM51" s="2"/>
      <c r="QTN51" s="2"/>
      <c r="QTO51" s="2"/>
      <c r="QTP51" s="2"/>
      <c r="QTQ51" s="2"/>
      <c r="QTR51" s="2"/>
      <c r="QTS51" s="2"/>
      <c r="QTT51" s="2"/>
      <c r="QTU51" s="2"/>
      <c r="QTV51" s="2"/>
      <c r="QTW51" s="2"/>
      <c r="QTX51" s="2"/>
      <c r="QTY51" s="2"/>
      <c r="QTZ51" s="2"/>
      <c r="QUA51" s="2"/>
      <c r="QUB51" s="2"/>
      <c r="QUC51" s="2"/>
      <c r="QUD51" s="2"/>
      <c r="QUE51" s="2"/>
      <c r="QUF51" s="2"/>
      <c r="QUG51" s="2"/>
      <c r="QUH51" s="2"/>
      <c r="QUI51" s="2"/>
      <c r="QUJ51" s="2"/>
      <c r="QUK51" s="2"/>
      <c r="QUL51" s="2"/>
      <c r="QUM51" s="2"/>
      <c r="QUN51" s="2"/>
      <c r="QUO51" s="2"/>
      <c r="QUP51" s="2"/>
      <c r="QUQ51" s="2"/>
      <c r="QUR51" s="2"/>
      <c r="QUS51" s="2"/>
      <c r="QUT51" s="2"/>
      <c r="QUU51" s="2"/>
      <c r="QUV51" s="2"/>
      <c r="QUW51" s="2"/>
      <c r="QUX51" s="2"/>
      <c r="QUY51" s="2"/>
      <c r="QUZ51" s="2"/>
      <c r="QVA51" s="2"/>
      <c r="QVB51" s="2"/>
      <c r="QVC51" s="2"/>
      <c r="QVD51" s="2"/>
      <c r="QVE51" s="2"/>
      <c r="QVF51" s="2"/>
      <c r="QVG51" s="2"/>
      <c r="QVH51" s="2"/>
      <c r="QVI51" s="2"/>
      <c r="QVJ51" s="2"/>
      <c r="QVK51" s="2"/>
      <c r="QVL51" s="2"/>
      <c r="QVM51" s="2"/>
      <c r="QVN51" s="2"/>
      <c r="QVO51" s="2"/>
      <c r="QVP51" s="2"/>
      <c r="QVQ51" s="2"/>
      <c r="QVR51" s="2"/>
      <c r="QVS51" s="2"/>
      <c r="QVT51" s="2"/>
      <c r="QVU51" s="2"/>
      <c r="QVV51" s="2"/>
      <c r="QVW51" s="2"/>
      <c r="QVX51" s="2"/>
      <c r="QVY51" s="2"/>
      <c r="QVZ51" s="2"/>
      <c r="QWA51" s="2"/>
      <c r="QWB51" s="2"/>
      <c r="QWC51" s="2"/>
      <c r="QWD51" s="2"/>
      <c r="QWE51" s="2"/>
      <c r="QWF51" s="2"/>
      <c r="QWG51" s="2"/>
      <c r="QWH51" s="2"/>
      <c r="QWI51" s="2"/>
      <c r="QWJ51" s="2"/>
      <c r="QWK51" s="2"/>
      <c r="QWL51" s="2"/>
      <c r="QWM51" s="2"/>
      <c r="QWN51" s="2"/>
      <c r="QWO51" s="2"/>
      <c r="QWP51" s="2"/>
      <c r="QWQ51" s="2"/>
      <c r="QWR51" s="2"/>
      <c r="QWS51" s="2"/>
      <c r="QWT51" s="2"/>
      <c r="QWU51" s="2"/>
      <c r="QWV51" s="2"/>
      <c r="QWW51" s="2"/>
      <c r="QWX51" s="2"/>
      <c r="QWY51" s="2"/>
      <c r="QWZ51" s="2"/>
      <c r="QXA51" s="2"/>
      <c r="QXB51" s="2"/>
      <c r="QXC51" s="2"/>
      <c r="QXD51" s="2"/>
      <c r="QXE51" s="2"/>
      <c r="QXF51" s="2"/>
      <c r="QXG51" s="2"/>
      <c r="QXH51" s="2"/>
      <c r="QXI51" s="2"/>
      <c r="QXJ51" s="2"/>
      <c r="QXK51" s="2"/>
      <c r="QXL51" s="2"/>
      <c r="QXM51" s="2"/>
      <c r="QXN51" s="2"/>
      <c r="QXO51" s="2"/>
      <c r="QXP51" s="2"/>
      <c r="QXQ51" s="2"/>
      <c r="QXR51" s="2"/>
      <c r="QXS51" s="2"/>
      <c r="QXT51" s="2"/>
      <c r="QXU51" s="2"/>
      <c r="QXV51" s="2"/>
      <c r="QXW51" s="2"/>
      <c r="QXX51" s="2"/>
      <c r="QXY51" s="2"/>
      <c r="QXZ51" s="2"/>
      <c r="QYA51" s="2"/>
      <c r="QYB51" s="2"/>
      <c r="QYC51" s="2"/>
      <c r="QYD51" s="2"/>
      <c r="QYE51" s="2"/>
      <c r="QYF51" s="2"/>
      <c r="QYG51" s="2"/>
      <c r="QYH51" s="2"/>
      <c r="QYI51" s="2"/>
      <c r="QYJ51" s="2"/>
      <c r="QYK51" s="2"/>
      <c r="QYL51" s="2"/>
      <c r="QYM51" s="2"/>
      <c r="QYN51" s="2"/>
      <c r="QYO51" s="2"/>
      <c r="QYP51" s="2"/>
      <c r="QYQ51" s="2"/>
      <c r="QYR51" s="2"/>
      <c r="QYS51" s="2"/>
      <c r="QYT51" s="2"/>
      <c r="QYU51" s="2"/>
      <c r="QYV51" s="2"/>
      <c r="QYW51" s="2"/>
      <c r="QYX51" s="2"/>
      <c r="QYY51" s="2"/>
      <c r="QYZ51" s="2"/>
      <c r="QZA51" s="2"/>
      <c r="QZB51" s="2"/>
      <c r="QZC51" s="2"/>
      <c r="QZD51" s="2"/>
      <c r="QZE51" s="2"/>
      <c r="QZF51" s="2"/>
      <c r="QZG51" s="2"/>
      <c r="QZH51" s="2"/>
      <c r="QZI51" s="2"/>
      <c r="QZJ51" s="2"/>
      <c r="QZK51" s="2"/>
      <c r="QZL51" s="2"/>
      <c r="QZM51" s="2"/>
      <c r="QZN51" s="2"/>
      <c r="QZO51" s="2"/>
      <c r="QZP51" s="2"/>
      <c r="QZQ51" s="2"/>
      <c r="QZR51" s="2"/>
      <c r="QZS51" s="2"/>
      <c r="QZT51" s="2"/>
      <c r="QZU51" s="2"/>
      <c r="QZV51" s="2"/>
      <c r="QZW51" s="2"/>
      <c r="QZX51" s="2"/>
      <c r="QZY51" s="2"/>
      <c r="QZZ51" s="2"/>
      <c r="RAA51" s="2"/>
      <c r="RAB51" s="2"/>
      <c r="RAC51" s="2"/>
      <c r="RAD51" s="2"/>
      <c r="RAE51" s="2"/>
      <c r="RAF51" s="2"/>
      <c r="RAG51" s="2"/>
      <c r="RAH51" s="2"/>
      <c r="RAI51" s="2"/>
      <c r="RAJ51" s="2"/>
      <c r="RAK51" s="2"/>
      <c r="RAL51" s="2"/>
      <c r="RAM51" s="2"/>
      <c r="RAN51" s="2"/>
      <c r="RAO51" s="2"/>
      <c r="RAP51" s="2"/>
      <c r="RAQ51" s="2"/>
      <c r="RAR51" s="2"/>
      <c r="RAS51" s="2"/>
      <c r="RAT51" s="2"/>
      <c r="RAU51" s="2"/>
      <c r="RAV51" s="2"/>
      <c r="RAW51" s="2"/>
      <c r="RAX51" s="2"/>
      <c r="RAY51" s="2"/>
      <c r="RAZ51" s="2"/>
      <c r="RBA51" s="2"/>
      <c r="RBB51" s="2"/>
      <c r="RBC51" s="2"/>
      <c r="RBD51" s="2"/>
      <c r="RBE51" s="2"/>
      <c r="RBF51" s="2"/>
      <c r="RBG51" s="2"/>
      <c r="RBH51" s="2"/>
      <c r="RBI51" s="2"/>
      <c r="RBJ51" s="2"/>
      <c r="RBK51" s="2"/>
      <c r="RBL51" s="2"/>
      <c r="RBM51" s="2"/>
      <c r="RBN51" s="2"/>
      <c r="RBO51" s="2"/>
      <c r="RBP51" s="2"/>
      <c r="RBQ51" s="2"/>
      <c r="RBR51" s="2"/>
      <c r="RBS51" s="2"/>
      <c r="RBT51" s="2"/>
      <c r="RBU51" s="2"/>
      <c r="RBV51" s="2"/>
      <c r="RBW51" s="2"/>
      <c r="RBX51" s="2"/>
      <c r="RBY51" s="2"/>
      <c r="RBZ51" s="2"/>
      <c r="RCA51" s="2"/>
      <c r="RCB51" s="2"/>
      <c r="RCC51" s="2"/>
      <c r="RCD51" s="2"/>
      <c r="RCE51" s="2"/>
      <c r="RCF51" s="2"/>
      <c r="RCG51" s="2"/>
      <c r="RCH51" s="2"/>
      <c r="RCI51" s="2"/>
      <c r="RCJ51" s="2"/>
      <c r="RCK51" s="2"/>
      <c r="RCL51" s="2"/>
      <c r="RCM51" s="2"/>
      <c r="RCN51" s="2"/>
      <c r="RCO51" s="2"/>
      <c r="RCP51" s="2"/>
      <c r="RCQ51" s="2"/>
      <c r="RCR51" s="2"/>
      <c r="RCS51" s="2"/>
      <c r="RCT51" s="2"/>
      <c r="RCU51" s="2"/>
      <c r="RCV51" s="2"/>
      <c r="RCW51" s="2"/>
      <c r="RCX51" s="2"/>
      <c r="RCY51" s="2"/>
      <c r="RCZ51" s="2"/>
      <c r="RDA51" s="2"/>
      <c r="RDB51" s="2"/>
      <c r="RDC51" s="2"/>
      <c r="RDD51" s="2"/>
      <c r="RDE51" s="2"/>
      <c r="RDF51" s="2"/>
      <c r="RDG51" s="2"/>
      <c r="RDH51" s="2"/>
      <c r="RDI51" s="2"/>
      <c r="RDJ51" s="2"/>
      <c r="RDK51" s="2"/>
      <c r="RDL51" s="2"/>
      <c r="RDM51" s="2"/>
      <c r="RDN51" s="2"/>
      <c r="RDO51" s="2"/>
      <c r="RDP51" s="2"/>
      <c r="RDQ51" s="2"/>
      <c r="RDR51" s="2"/>
      <c r="RDS51" s="2"/>
      <c r="RDT51" s="2"/>
      <c r="RDU51" s="2"/>
      <c r="RDV51" s="2"/>
      <c r="RDW51" s="2"/>
      <c r="RDX51" s="2"/>
      <c r="RDY51" s="2"/>
      <c r="RDZ51" s="2"/>
      <c r="REA51" s="2"/>
      <c r="REB51" s="2"/>
      <c r="REC51" s="2"/>
      <c r="RED51" s="2"/>
      <c r="REE51" s="2"/>
      <c r="REF51" s="2"/>
      <c r="REG51" s="2"/>
      <c r="REH51" s="2"/>
      <c r="REI51" s="2"/>
      <c r="REJ51" s="2"/>
      <c r="REK51" s="2"/>
      <c r="REL51" s="2"/>
      <c r="REM51" s="2"/>
      <c r="REN51" s="2"/>
      <c r="REO51" s="2"/>
      <c r="REP51" s="2"/>
      <c r="REQ51" s="2"/>
      <c r="RER51" s="2"/>
      <c r="RES51" s="2"/>
      <c r="RET51" s="2"/>
      <c r="REU51" s="2"/>
      <c r="REV51" s="2"/>
      <c r="REW51" s="2"/>
      <c r="REX51" s="2"/>
      <c r="REY51" s="2"/>
      <c r="REZ51" s="2"/>
      <c r="RFA51" s="2"/>
      <c r="RFB51" s="2"/>
      <c r="RFC51" s="2"/>
      <c r="RFD51" s="2"/>
      <c r="RFE51" s="2"/>
      <c r="RFF51" s="2"/>
      <c r="RFG51" s="2"/>
      <c r="RFH51" s="2"/>
      <c r="RFI51" s="2"/>
      <c r="RFJ51" s="2"/>
      <c r="RFK51" s="2"/>
      <c r="RFL51" s="2"/>
      <c r="RFM51" s="2"/>
      <c r="RFN51" s="2"/>
      <c r="RFO51" s="2"/>
      <c r="RFP51" s="2"/>
      <c r="RFQ51" s="2"/>
      <c r="RFR51" s="2"/>
      <c r="RFS51" s="2"/>
      <c r="RFT51" s="2"/>
      <c r="RFU51" s="2"/>
      <c r="RFV51" s="2"/>
      <c r="RFW51" s="2"/>
      <c r="RFX51" s="2"/>
      <c r="RFY51" s="2"/>
      <c r="RFZ51" s="2"/>
      <c r="RGA51" s="2"/>
      <c r="RGB51" s="2"/>
      <c r="RGC51" s="2"/>
      <c r="RGD51" s="2"/>
      <c r="RGE51" s="2"/>
      <c r="RGF51" s="2"/>
      <c r="RGG51" s="2"/>
      <c r="RGH51" s="2"/>
      <c r="RGI51" s="2"/>
      <c r="RGJ51" s="2"/>
      <c r="RGK51" s="2"/>
      <c r="RGL51" s="2"/>
      <c r="RGM51" s="2"/>
      <c r="RGN51" s="2"/>
      <c r="RGO51" s="2"/>
      <c r="RGP51" s="2"/>
      <c r="RGQ51" s="2"/>
      <c r="RGR51" s="2"/>
      <c r="RGS51" s="2"/>
      <c r="RGT51" s="2"/>
      <c r="RGU51" s="2"/>
      <c r="RGV51" s="2"/>
      <c r="RGW51" s="2"/>
      <c r="RGX51" s="2"/>
      <c r="RGY51" s="2"/>
      <c r="RGZ51" s="2"/>
      <c r="RHA51" s="2"/>
      <c r="RHB51" s="2"/>
      <c r="RHC51" s="2"/>
      <c r="RHD51" s="2"/>
      <c r="RHE51" s="2"/>
      <c r="RHF51" s="2"/>
      <c r="RHG51" s="2"/>
      <c r="RHH51" s="2"/>
      <c r="RHI51" s="2"/>
      <c r="RHJ51" s="2"/>
      <c r="RHK51" s="2"/>
      <c r="RHL51" s="2"/>
      <c r="RHM51" s="2"/>
      <c r="RHN51" s="2"/>
      <c r="RHO51" s="2"/>
      <c r="RHP51" s="2"/>
      <c r="RHQ51" s="2"/>
      <c r="RHR51" s="2"/>
      <c r="RHS51" s="2"/>
      <c r="RHT51" s="2"/>
      <c r="RHU51" s="2"/>
      <c r="RHV51" s="2"/>
      <c r="RHW51" s="2"/>
      <c r="RHX51" s="2"/>
      <c r="RHY51" s="2"/>
      <c r="RHZ51" s="2"/>
      <c r="RIA51" s="2"/>
      <c r="RIB51" s="2"/>
      <c r="RIC51" s="2"/>
      <c r="RID51" s="2"/>
      <c r="RIE51" s="2"/>
      <c r="RIF51" s="2"/>
      <c r="RIG51" s="2"/>
      <c r="RIH51" s="2"/>
      <c r="RII51" s="2"/>
      <c r="RIJ51" s="2"/>
      <c r="RIK51" s="2"/>
      <c r="RIL51" s="2"/>
      <c r="RIM51" s="2"/>
      <c r="RIN51" s="2"/>
      <c r="RIO51" s="2"/>
      <c r="RIP51" s="2"/>
      <c r="RIQ51" s="2"/>
      <c r="RIR51" s="2"/>
      <c r="RIS51" s="2"/>
      <c r="RIT51" s="2"/>
      <c r="RIU51" s="2"/>
      <c r="RIV51" s="2"/>
      <c r="RIW51" s="2"/>
      <c r="RIX51" s="2"/>
      <c r="RIY51" s="2"/>
      <c r="RIZ51" s="2"/>
      <c r="RJA51" s="2"/>
      <c r="RJB51" s="2"/>
      <c r="RJC51" s="2"/>
      <c r="RJD51" s="2"/>
      <c r="RJE51" s="2"/>
      <c r="RJF51" s="2"/>
      <c r="RJG51" s="2"/>
      <c r="RJH51" s="2"/>
      <c r="RJI51" s="2"/>
      <c r="RJJ51" s="2"/>
      <c r="RJK51" s="2"/>
      <c r="RJL51" s="2"/>
      <c r="RJM51" s="2"/>
      <c r="RJN51" s="2"/>
      <c r="RJO51" s="2"/>
      <c r="RJP51" s="2"/>
      <c r="RJQ51" s="2"/>
      <c r="RJR51" s="2"/>
      <c r="RJS51" s="2"/>
      <c r="RJT51" s="2"/>
      <c r="RJU51" s="2"/>
      <c r="RJV51" s="2"/>
      <c r="RJW51" s="2"/>
      <c r="RJX51" s="2"/>
      <c r="RJY51" s="2"/>
      <c r="RJZ51" s="2"/>
      <c r="RKA51" s="2"/>
      <c r="RKB51" s="2"/>
      <c r="RKC51" s="2"/>
      <c r="RKD51" s="2"/>
      <c r="RKE51" s="2"/>
      <c r="RKF51" s="2"/>
      <c r="RKG51" s="2"/>
      <c r="RKH51" s="2"/>
      <c r="RKI51" s="2"/>
      <c r="RKJ51" s="2"/>
      <c r="RKK51" s="2"/>
      <c r="RKL51" s="2"/>
      <c r="RKM51" s="2"/>
      <c r="RKN51" s="2"/>
      <c r="RKO51" s="2"/>
      <c r="RKP51" s="2"/>
      <c r="RKQ51" s="2"/>
      <c r="RKR51" s="2"/>
      <c r="RKS51" s="2"/>
      <c r="RKT51" s="2"/>
      <c r="RKU51" s="2"/>
      <c r="RKV51" s="2"/>
      <c r="RKW51" s="2"/>
      <c r="RKX51" s="2"/>
      <c r="RKY51" s="2"/>
      <c r="RKZ51" s="2"/>
      <c r="RLA51" s="2"/>
      <c r="RLB51" s="2"/>
      <c r="RLC51" s="2"/>
      <c r="RLD51" s="2"/>
      <c r="RLE51" s="2"/>
      <c r="RLF51" s="2"/>
      <c r="RLG51" s="2"/>
      <c r="RLH51" s="2"/>
      <c r="RLI51" s="2"/>
      <c r="RLJ51" s="2"/>
      <c r="RLK51" s="2"/>
      <c r="RLL51" s="2"/>
      <c r="RLM51" s="2"/>
      <c r="RLN51" s="2"/>
      <c r="RLO51" s="2"/>
      <c r="RLP51" s="2"/>
      <c r="RLQ51" s="2"/>
      <c r="RLR51" s="2"/>
      <c r="RLS51" s="2"/>
      <c r="RLT51" s="2"/>
      <c r="RLU51" s="2"/>
      <c r="RLV51" s="2"/>
      <c r="RLW51" s="2"/>
      <c r="RLX51" s="2"/>
      <c r="RLY51" s="2"/>
      <c r="RLZ51" s="2"/>
      <c r="RMA51" s="2"/>
      <c r="RMB51" s="2"/>
      <c r="RMC51" s="2"/>
      <c r="RMD51" s="2"/>
      <c r="RME51" s="2"/>
      <c r="RMF51" s="2"/>
      <c r="RMG51" s="2"/>
      <c r="RMH51" s="2"/>
      <c r="RMI51" s="2"/>
      <c r="RMJ51" s="2"/>
      <c r="RMK51" s="2"/>
      <c r="RML51" s="2"/>
      <c r="RMM51" s="2"/>
      <c r="RMN51" s="2"/>
      <c r="RMO51" s="2"/>
      <c r="RMP51" s="2"/>
      <c r="RMQ51" s="2"/>
      <c r="RMR51" s="2"/>
      <c r="RMS51" s="2"/>
      <c r="RMT51" s="2"/>
      <c r="RMU51" s="2"/>
      <c r="RMV51" s="2"/>
      <c r="RMW51" s="2"/>
      <c r="RMX51" s="2"/>
      <c r="RMY51" s="2"/>
      <c r="RMZ51" s="2"/>
      <c r="RNA51" s="2"/>
      <c r="RNB51" s="2"/>
      <c r="RNC51" s="2"/>
      <c r="RND51" s="2"/>
      <c r="RNE51" s="2"/>
      <c r="RNF51" s="2"/>
      <c r="RNG51" s="2"/>
      <c r="RNH51" s="2"/>
      <c r="RNI51" s="2"/>
      <c r="RNJ51" s="2"/>
      <c r="RNK51" s="2"/>
      <c r="RNL51" s="2"/>
      <c r="RNM51" s="2"/>
      <c r="RNN51" s="2"/>
      <c r="RNO51" s="2"/>
      <c r="RNP51" s="2"/>
      <c r="RNQ51" s="2"/>
      <c r="RNR51" s="2"/>
      <c r="RNS51" s="2"/>
      <c r="RNT51" s="2"/>
      <c r="RNU51" s="2"/>
      <c r="RNV51" s="2"/>
      <c r="RNW51" s="2"/>
      <c r="RNX51" s="2"/>
      <c r="RNY51" s="2"/>
      <c r="RNZ51" s="2"/>
      <c r="ROA51" s="2"/>
      <c r="ROB51" s="2"/>
      <c r="ROC51" s="2"/>
      <c r="ROD51" s="2"/>
      <c r="ROE51" s="2"/>
      <c r="ROF51" s="2"/>
      <c r="ROG51" s="2"/>
      <c r="ROH51" s="2"/>
      <c r="ROI51" s="2"/>
      <c r="ROJ51" s="2"/>
      <c r="ROK51" s="2"/>
      <c r="ROL51" s="2"/>
      <c r="ROM51" s="2"/>
      <c r="RON51" s="2"/>
      <c r="ROO51" s="2"/>
      <c r="ROP51" s="2"/>
      <c r="ROQ51" s="2"/>
      <c r="ROR51" s="2"/>
      <c r="ROS51" s="2"/>
      <c r="ROT51" s="2"/>
      <c r="ROU51" s="2"/>
      <c r="ROV51" s="2"/>
      <c r="ROW51" s="2"/>
      <c r="ROX51" s="2"/>
      <c r="ROY51" s="2"/>
      <c r="ROZ51" s="2"/>
      <c r="RPA51" s="2"/>
      <c r="RPB51" s="2"/>
      <c r="RPC51" s="2"/>
      <c r="RPD51" s="2"/>
      <c r="RPE51" s="2"/>
      <c r="RPF51" s="2"/>
      <c r="RPG51" s="2"/>
      <c r="RPH51" s="2"/>
      <c r="RPI51" s="2"/>
      <c r="RPJ51" s="2"/>
      <c r="RPK51" s="2"/>
      <c r="RPL51" s="2"/>
      <c r="RPM51" s="2"/>
      <c r="RPN51" s="2"/>
      <c r="RPO51" s="2"/>
      <c r="RPP51" s="2"/>
      <c r="RPQ51" s="2"/>
      <c r="RPR51" s="2"/>
      <c r="RPS51" s="2"/>
      <c r="RPT51" s="2"/>
      <c r="RPU51" s="2"/>
      <c r="RPV51" s="2"/>
      <c r="RPW51" s="2"/>
      <c r="RPX51" s="2"/>
      <c r="RPY51" s="2"/>
      <c r="RPZ51" s="2"/>
      <c r="RQA51" s="2"/>
      <c r="RQB51" s="2"/>
      <c r="RQC51" s="2"/>
      <c r="RQD51" s="2"/>
      <c r="RQE51" s="2"/>
      <c r="RQF51" s="2"/>
      <c r="RQG51" s="2"/>
      <c r="RQH51" s="2"/>
      <c r="RQI51" s="2"/>
      <c r="RQJ51" s="2"/>
      <c r="RQK51" s="2"/>
      <c r="RQL51" s="2"/>
      <c r="RQM51" s="2"/>
      <c r="RQN51" s="2"/>
      <c r="RQO51" s="2"/>
      <c r="RQP51" s="2"/>
      <c r="RQQ51" s="2"/>
      <c r="RQR51" s="2"/>
      <c r="RQS51" s="2"/>
      <c r="RQT51" s="2"/>
      <c r="RQU51" s="2"/>
      <c r="RQV51" s="2"/>
      <c r="RQW51" s="2"/>
      <c r="RQX51" s="2"/>
      <c r="RQY51" s="2"/>
      <c r="RQZ51" s="2"/>
      <c r="RRA51" s="2"/>
      <c r="RRB51" s="2"/>
      <c r="RRC51" s="2"/>
      <c r="RRD51" s="2"/>
      <c r="RRE51" s="2"/>
      <c r="RRF51" s="2"/>
      <c r="RRG51" s="2"/>
      <c r="RRH51" s="2"/>
      <c r="RRI51" s="2"/>
      <c r="RRJ51" s="2"/>
      <c r="RRK51" s="2"/>
      <c r="RRL51" s="2"/>
      <c r="RRM51" s="2"/>
      <c r="RRN51" s="2"/>
      <c r="RRO51" s="2"/>
      <c r="RRP51" s="2"/>
      <c r="RRQ51" s="2"/>
      <c r="RRR51" s="2"/>
      <c r="RRS51" s="2"/>
      <c r="RRT51" s="2"/>
      <c r="RRU51" s="2"/>
      <c r="RRV51" s="2"/>
      <c r="RRW51" s="2"/>
      <c r="RRX51" s="2"/>
      <c r="RRY51" s="2"/>
      <c r="RRZ51" s="2"/>
      <c r="RSA51" s="2"/>
      <c r="RSB51" s="2"/>
      <c r="RSC51" s="2"/>
      <c r="RSD51" s="2"/>
      <c r="RSE51" s="2"/>
      <c r="RSF51" s="2"/>
      <c r="RSG51" s="2"/>
      <c r="RSH51" s="2"/>
      <c r="RSI51" s="2"/>
      <c r="RSJ51" s="2"/>
      <c r="RSK51" s="2"/>
      <c r="RSL51" s="2"/>
      <c r="RSM51" s="2"/>
      <c r="RSN51" s="2"/>
      <c r="RSO51" s="2"/>
      <c r="RSP51" s="2"/>
      <c r="RSQ51" s="2"/>
      <c r="RSR51" s="2"/>
      <c r="RSS51" s="2"/>
      <c r="RST51" s="2"/>
      <c r="RSU51" s="2"/>
      <c r="RSV51" s="2"/>
      <c r="RSW51" s="2"/>
      <c r="RSX51" s="2"/>
      <c r="RSY51" s="2"/>
      <c r="RSZ51" s="2"/>
      <c r="RTA51" s="2"/>
      <c r="RTB51" s="2"/>
      <c r="RTC51" s="2"/>
      <c r="RTD51" s="2"/>
      <c r="RTE51" s="2"/>
      <c r="RTF51" s="2"/>
      <c r="RTG51" s="2"/>
      <c r="RTH51" s="2"/>
      <c r="RTI51" s="2"/>
      <c r="RTJ51" s="2"/>
      <c r="RTK51" s="2"/>
      <c r="RTL51" s="2"/>
      <c r="RTM51" s="2"/>
      <c r="RTN51" s="2"/>
      <c r="RTO51" s="2"/>
      <c r="RTP51" s="2"/>
      <c r="RTQ51" s="2"/>
      <c r="RTR51" s="2"/>
      <c r="RTS51" s="2"/>
      <c r="RTT51" s="2"/>
      <c r="RTU51" s="2"/>
      <c r="RTV51" s="2"/>
      <c r="RTW51" s="2"/>
      <c r="RTX51" s="2"/>
      <c r="RTY51" s="2"/>
      <c r="RTZ51" s="2"/>
      <c r="RUA51" s="2"/>
      <c r="RUB51" s="2"/>
      <c r="RUC51" s="2"/>
      <c r="RUD51" s="2"/>
      <c r="RUE51" s="2"/>
      <c r="RUF51" s="2"/>
      <c r="RUG51" s="2"/>
      <c r="RUH51" s="2"/>
      <c r="RUI51" s="2"/>
      <c r="RUJ51" s="2"/>
      <c r="RUK51" s="2"/>
      <c r="RUL51" s="2"/>
      <c r="RUM51" s="2"/>
      <c r="RUN51" s="2"/>
      <c r="RUO51" s="2"/>
      <c r="RUP51" s="2"/>
      <c r="RUQ51" s="2"/>
      <c r="RUR51" s="2"/>
      <c r="RUS51" s="2"/>
      <c r="RUT51" s="2"/>
      <c r="RUU51" s="2"/>
      <c r="RUV51" s="2"/>
      <c r="RUW51" s="2"/>
      <c r="RUX51" s="2"/>
      <c r="RUY51" s="2"/>
      <c r="RUZ51" s="2"/>
      <c r="RVA51" s="2"/>
      <c r="RVB51" s="2"/>
      <c r="RVC51" s="2"/>
      <c r="RVD51" s="2"/>
      <c r="RVE51" s="2"/>
      <c r="RVF51" s="2"/>
      <c r="RVG51" s="2"/>
      <c r="RVH51" s="2"/>
      <c r="RVI51" s="2"/>
      <c r="RVJ51" s="2"/>
      <c r="RVK51" s="2"/>
      <c r="RVL51" s="2"/>
      <c r="RVM51" s="2"/>
      <c r="RVN51" s="2"/>
      <c r="RVO51" s="2"/>
      <c r="RVP51" s="2"/>
      <c r="RVQ51" s="2"/>
      <c r="RVR51" s="2"/>
      <c r="RVS51" s="2"/>
      <c r="RVT51" s="2"/>
      <c r="RVU51" s="2"/>
      <c r="RVV51" s="2"/>
      <c r="RVW51" s="2"/>
      <c r="RVX51" s="2"/>
      <c r="RVY51" s="2"/>
      <c r="RVZ51" s="2"/>
      <c r="RWA51" s="2"/>
      <c r="RWB51" s="2"/>
      <c r="RWC51" s="2"/>
      <c r="RWD51" s="2"/>
      <c r="RWE51" s="2"/>
      <c r="RWF51" s="2"/>
      <c r="RWG51" s="2"/>
      <c r="RWH51" s="2"/>
      <c r="RWI51" s="2"/>
      <c r="RWJ51" s="2"/>
      <c r="RWK51" s="2"/>
      <c r="RWL51" s="2"/>
      <c r="RWM51" s="2"/>
      <c r="RWN51" s="2"/>
      <c r="RWO51" s="2"/>
      <c r="RWP51" s="2"/>
      <c r="RWQ51" s="2"/>
      <c r="RWR51" s="2"/>
      <c r="RWS51" s="2"/>
      <c r="RWT51" s="2"/>
      <c r="RWU51" s="2"/>
      <c r="RWV51" s="2"/>
      <c r="RWW51" s="2"/>
      <c r="RWX51" s="2"/>
      <c r="RWY51" s="2"/>
      <c r="RWZ51" s="2"/>
      <c r="RXA51" s="2"/>
      <c r="RXB51" s="2"/>
      <c r="RXC51" s="2"/>
      <c r="RXD51" s="2"/>
      <c r="RXE51" s="2"/>
      <c r="RXF51" s="2"/>
      <c r="RXG51" s="2"/>
      <c r="RXH51" s="2"/>
      <c r="RXI51" s="2"/>
      <c r="RXJ51" s="2"/>
      <c r="RXK51" s="2"/>
      <c r="RXL51" s="2"/>
      <c r="RXM51" s="2"/>
      <c r="RXN51" s="2"/>
      <c r="RXO51" s="2"/>
      <c r="RXP51" s="2"/>
      <c r="RXQ51" s="2"/>
      <c r="RXR51" s="2"/>
      <c r="RXS51" s="2"/>
      <c r="RXT51" s="2"/>
      <c r="RXU51" s="2"/>
      <c r="RXV51" s="2"/>
      <c r="RXW51" s="2"/>
      <c r="RXX51" s="2"/>
      <c r="RXY51" s="2"/>
      <c r="RXZ51" s="2"/>
      <c r="RYA51" s="2"/>
      <c r="RYB51" s="2"/>
      <c r="RYC51" s="2"/>
      <c r="RYD51" s="2"/>
      <c r="RYE51" s="2"/>
      <c r="RYF51" s="2"/>
      <c r="RYG51" s="2"/>
      <c r="RYH51" s="2"/>
      <c r="RYI51" s="2"/>
      <c r="RYJ51" s="2"/>
      <c r="RYK51" s="2"/>
      <c r="RYL51" s="2"/>
      <c r="RYM51" s="2"/>
      <c r="RYN51" s="2"/>
      <c r="RYO51" s="2"/>
      <c r="RYP51" s="2"/>
      <c r="RYQ51" s="2"/>
      <c r="RYR51" s="2"/>
      <c r="RYS51" s="2"/>
      <c r="RYT51" s="2"/>
      <c r="RYU51" s="2"/>
      <c r="RYV51" s="2"/>
      <c r="RYW51" s="2"/>
      <c r="RYX51" s="2"/>
      <c r="RYY51" s="2"/>
      <c r="RYZ51" s="2"/>
      <c r="RZA51" s="2"/>
      <c r="RZB51" s="2"/>
      <c r="RZC51" s="2"/>
      <c r="RZD51" s="2"/>
      <c r="RZE51" s="2"/>
      <c r="RZF51" s="2"/>
      <c r="RZG51" s="2"/>
      <c r="RZH51" s="2"/>
      <c r="RZI51" s="2"/>
      <c r="RZJ51" s="2"/>
      <c r="RZK51" s="2"/>
      <c r="RZL51" s="2"/>
      <c r="RZM51" s="2"/>
      <c r="RZN51" s="2"/>
      <c r="RZO51" s="2"/>
      <c r="RZP51" s="2"/>
      <c r="RZQ51" s="2"/>
      <c r="RZR51" s="2"/>
      <c r="RZS51" s="2"/>
      <c r="RZT51" s="2"/>
      <c r="RZU51" s="2"/>
      <c r="RZV51" s="2"/>
      <c r="RZW51" s="2"/>
      <c r="RZX51" s="2"/>
      <c r="RZY51" s="2"/>
      <c r="RZZ51" s="2"/>
      <c r="SAA51" s="2"/>
      <c r="SAB51" s="2"/>
      <c r="SAC51" s="2"/>
      <c r="SAD51" s="2"/>
      <c r="SAE51" s="2"/>
      <c r="SAF51" s="2"/>
      <c r="SAG51" s="2"/>
      <c r="SAH51" s="2"/>
      <c r="SAI51" s="2"/>
      <c r="SAJ51" s="2"/>
      <c r="SAK51" s="2"/>
      <c r="SAL51" s="2"/>
      <c r="SAM51" s="2"/>
      <c r="SAN51" s="2"/>
      <c r="SAO51" s="2"/>
      <c r="SAP51" s="2"/>
      <c r="SAQ51" s="2"/>
      <c r="SAR51" s="2"/>
      <c r="SAS51" s="2"/>
      <c r="SAT51" s="2"/>
      <c r="SAU51" s="2"/>
      <c r="SAV51" s="2"/>
      <c r="SAW51" s="2"/>
      <c r="SAX51" s="2"/>
      <c r="SAY51" s="2"/>
      <c r="SAZ51" s="2"/>
      <c r="SBA51" s="2"/>
      <c r="SBB51" s="2"/>
      <c r="SBC51" s="2"/>
      <c r="SBD51" s="2"/>
      <c r="SBE51" s="2"/>
      <c r="SBF51" s="2"/>
      <c r="SBG51" s="2"/>
      <c r="SBH51" s="2"/>
      <c r="SBI51" s="2"/>
      <c r="SBJ51" s="2"/>
      <c r="SBK51" s="2"/>
      <c r="SBL51" s="2"/>
      <c r="SBM51" s="2"/>
      <c r="SBN51" s="2"/>
      <c r="SBO51" s="2"/>
      <c r="SBP51" s="2"/>
      <c r="SBQ51" s="2"/>
      <c r="SBR51" s="2"/>
      <c r="SBS51" s="2"/>
      <c r="SBT51" s="2"/>
      <c r="SBU51" s="2"/>
      <c r="SBV51" s="2"/>
      <c r="SBW51" s="2"/>
      <c r="SBX51" s="2"/>
      <c r="SBY51" s="2"/>
      <c r="SBZ51" s="2"/>
      <c r="SCA51" s="2"/>
      <c r="SCB51" s="2"/>
      <c r="SCC51" s="2"/>
      <c r="SCD51" s="2"/>
      <c r="SCE51" s="2"/>
      <c r="SCF51" s="2"/>
      <c r="SCG51" s="2"/>
      <c r="SCH51" s="2"/>
      <c r="SCI51" s="2"/>
      <c r="SCJ51" s="2"/>
      <c r="SCK51" s="2"/>
      <c r="SCL51" s="2"/>
      <c r="SCM51" s="2"/>
      <c r="SCN51" s="2"/>
      <c r="SCO51" s="2"/>
      <c r="SCP51" s="2"/>
      <c r="SCQ51" s="2"/>
      <c r="SCR51" s="2"/>
      <c r="SCS51" s="2"/>
      <c r="SCT51" s="2"/>
      <c r="SCU51" s="2"/>
      <c r="SCV51" s="2"/>
      <c r="SCW51" s="2"/>
      <c r="SCX51" s="2"/>
      <c r="SCY51" s="2"/>
      <c r="SCZ51" s="2"/>
      <c r="SDA51" s="2"/>
      <c r="SDB51" s="2"/>
      <c r="SDC51" s="2"/>
      <c r="SDD51" s="2"/>
      <c r="SDE51" s="2"/>
      <c r="SDF51" s="2"/>
      <c r="SDG51" s="2"/>
      <c r="SDH51" s="2"/>
      <c r="SDI51" s="2"/>
      <c r="SDJ51" s="2"/>
      <c r="SDK51" s="2"/>
      <c r="SDL51" s="2"/>
      <c r="SDM51" s="2"/>
      <c r="SDN51" s="2"/>
      <c r="SDO51" s="2"/>
      <c r="SDP51" s="2"/>
      <c r="SDQ51" s="2"/>
      <c r="SDR51" s="2"/>
      <c r="SDS51" s="2"/>
      <c r="SDT51" s="2"/>
      <c r="SDU51" s="2"/>
      <c r="SDV51" s="2"/>
      <c r="SDW51" s="2"/>
      <c r="SDX51" s="2"/>
      <c r="SDY51" s="2"/>
      <c r="SDZ51" s="2"/>
      <c r="SEA51" s="2"/>
      <c r="SEB51" s="2"/>
      <c r="SEC51" s="2"/>
      <c r="SED51" s="2"/>
      <c r="SEE51" s="2"/>
      <c r="SEF51" s="2"/>
      <c r="SEG51" s="2"/>
      <c r="SEH51" s="2"/>
      <c r="SEI51" s="2"/>
      <c r="SEJ51" s="2"/>
      <c r="SEK51" s="2"/>
      <c r="SEL51" s="2"/>
      <c r="SEM51" s="2"/>
      <c r="SEN51" s="2"/>
      <c r="SEO51" s="2"/>
      <c r="SEP51" s="2"/>
      <c r="SEQ51" s="2"/>
      <c r="SER51" s="2"/>
      <c r="SES51" s="2"/>
      <c r="SET51" s="2"/>
      <c r="SEU51" s="2"/>
      <c r="SEV51" s="2"/>
      <c r="SEW51" s="2"/>
      <c r="SEX51" s="2"/>
      <c r="SEY51" s="2"/>
      <c r="SEZ51" s="2"/>
      <c r="SFA51" s="2"/>
      <c r="SFB51" s="2"/>
      <c r="SFC51" s="2"/>
      <c r="SFD51" s="2"/>
      <c r="SFE51" s="2"/>
      <c r="SFF51" s="2"/>
      <c r="SFG51" s="2"/>
      <c r="SFH51" s="2"/>
      <c r="SFI51" s="2"/>
      <c r="SFJ51" s="2"/>
      <c r="SFK51" s="2"/>
      <c r="SFL51" s="2"/>
      <c r="SFM51" s="2"/>
      <c r="SFN51" s="2"/>
      <c r="SFO51" s="2"/>
      <c r="SFP51" s="2"/>
      <c r="SFQ51" s="2"/>
      <c r="SFR51" s="2"/>
      <c r="SFS51" s="2"/>
      <c r="SFT51" s="2"/>
      <c r="SFU51" s="2"/>
      <c r="SFV51" s="2"/>
      <c r="SFW51" s="2"/>
      <c r="SFX51" s="2"/>
      <c r="SFY51" s="2"/>
      <c r="SFZ51" s="2"/>
      <c r="SGA51" s="2"/>
      <c r="SGB51" s="2"/>
      <c r="SGC51" s="2"/>
      <c r="SGD51" s="2"/>
      <c r="SGE51" s="2"/>
      <c r="SGF51" s="2"/>
      <c r="SGG51" s="2"/>
      <c r="SGH51" s="2"/>
      <c r="SGI51" s="2"/>
      <c r="SGJ51" s="2"/>
      <c r="SGK51" s="2"/>
      <c r="SGL51" s="2"/>
      <c r="SGM51" s="2"/>
      <c r="SGN51" s="2"/>
      <c r="SGO51" s="2"/>
      <c r="SGP51" s="2"/>
      <c r="SGQ51" s="2"/>
      <c r="SGR51" s="2"/>
      <c r="SGS51" s="2"/>
      <c r="SGT51" s="2"/>
      <c r="SGU51" s="2"/>
      <c r="SGV51" s="2"/>
      <c r="SGW51" s="2"/>
      <c r="SGX51" s="2"/>
      <c r="SGY51" s="2"/>
      <c r="SGZ51" s="2"/>
      <c r="SHA51" s="2"/>
      <c r="SHB51" s="2"/>
      <c r="SHC51" s="2"/>
      <c r="SHD51" s="2"/>
      <c r="SHE51" s="2"/>
      <c r="SHF51" s="2"/>
      <c r="SHG51" s="2"/>
      <c r="SHH51" s="2"/>
      <c r="SHI51" s="2"/>
      <c r="SHJ51" s="2"/>
      <c r="SHK51" s="2"/>
      <c r="SHL51" s="2"/>
      <c r="SHM51" s="2"/>
      <c r="SHN51" s="2"/>
      <c r="SHO51" s="2"/>
      <c r="SHP51" s="2"/>
      <c r="SHQ51" s="2"/>
      <c r="SHR51" s="2"/>
      <c r="SHS51" s="2"/>
      <c r="SHT51" s="2"/>
      <c r="SHU51" s="2"/>
      <c r="SHV51" s="2"/>
      <c r="SHW51" s="2"/>
      <c r="SHX51" s="2"/>
      <c r="SHY51" s="2"/>
      <c r="SHZ51" s="2"/>
      <c r="SIA51" s="2"/>
      <c r="SIB51" s="2"/>
      <c r="SIC51" s="2"/>
      <c r="SID51" s="2"/>
      <c r="SIE51" s="2"/>
      <c r="SIF51" s="2"/>
      <c r="SIG51" s="2"/>
      <c r="SIH51" s="2"/>
      <c r="SII51" s="2"/>
      <c r="SIJ51" s="2"/>
      <c r="SIK51" s="2"/>
      <c r="SIL51" s="2"/>
      <c r="SIM51" s="2"/>
      <c r="SIN51" s="2"/>
      <c r="SIO51" s="2"/>
      <c r="SIP51" s="2"/>
      <c r="SIQ51" s="2"/>
      <c r="SIR51" s="2"/>
      <c r="SIS51" s="2"/>
      <c r="SIT51" s="2"/>
      <c r="SIU51" s="2"/>
      <c r="SIV51" s="2"/>
      <c r="SIW51" s="2"/>
      <c r="SIX51" s="2"/>
      <c r="SIY51" s="2"/>
      <c r="SIZ51" s="2"/>
      <c r="SJA51" s="2"/>
      <c r="SJB51" s="2"/>
      <c r="SJC51" s="2"/>
      <c r="SJD51" s="2"/>
      <c r="SJE51" s="2"/>
      <c r="SJF51" s="2"/>
      <c r="SJG51" s="2"/>
      <c r="SJH51" s="2"/>
      <c r="SJI51" s="2"/>
      <c r="SJJ51" s="2"/>
      <c r="SJK51" s="2"/>
      <c r="SJL51" s="2"/>
      <c r="SJM51" s="2"/>
      <c r="SJN51" s="2"/>
      <c r="SJO51" s="2"/>
      <c r="SJP51" s="2"/>
      <c r="SJQ51" s="2"/>
      <c r="SJR51" s="2"/>
      <c r="SJS51" s="2"/>
      <c r="SJT51" s="2"/>
      <c r="SJU51" s="2"/>
      <c r="SJV51" s="2"/>
      <c r="SJW51" s="2"/>
      <c r="SJX51" s="2"/>
      <c r="SJY51" s="2"/>
      <c r="SJZ51" s="2"/>
      <c r="SKA51" s="2"/>
      <c r="SKB51" s="2"/>
      <c r="SKC51" s="2"/>
      <c r="SKD51" s="2"/>
      <c r="SKE51" s="2"/>
      <c r="SKF51" s="2"/>
      <c r="SKG51" s="2"/>
      <c r="SKH51" s="2"/>
      <c r="SKI51" s="2"/>
      <c r="SKJ51" s="2"/>
      <c r="SKK51" s="2"/>
      <c r="SKL51" s="2"/>
      <c r="SKM51" s="2"/>
      <c r="SKN51" s="2"/>
      <c r="SKO51" s="2"/>
      <c r="SKP51" s="2"/>
      <c r="SKQ51" s="2"/>
      <c r="SKR51" s="2"/>
      <c r="SKS51" s="2"/>
      <c r="SKT51" s="2"/>
      <c r="SKU51" s="2"/>
      <c r="SKV51" s="2"/>
      <c r="SKW51" s="2"/>
      <c r="SKX51" s="2"/>
      <c r="SKY51" s="2"/>
      <c r="SKZ51" s="2"/>
      <c r="SLA51" s="2"/>
      <c r="SLB51" s="2"/>
      <c r="SLC51" s="2"/>
      <c r="SLD51" s="2"/>
      <c r="SLE51" s="2"/>
      <c r="SLF51" s="2"/>
      <c r="SLG51" s="2"/>
      <c r="SLH51" s="2"/>
      <c r="SLI51" s="2"/>
      <c r="SLJ51" s="2"/>
      <c r="SLK51" s="2"/>
      <c r="SLL51" s="2"/>
      <c r="SLM51" s="2"/>
      <c r="SLN51" s="2"/>
      <c r="SLO51" s="2"/>
      <c r="SLP51" s="2"/>
      <c r="SLQ51" s="2"/>
      <c r="SLR51" s="2"/>
      <c r="SLS51" s="2"/>
      <c r="SLT51" s="2"/>
      <c r="SLU51" s="2"/>
      <c r="SLV51" s="2"/>
      <c r="SLW51" s="2"/>
      <c r="SLX51" s="2"/>
      <c r="SLY51" s="2"/>
      <c r="SLZ51" s="2"/>
      <c r="SMA51" s="2"/>
      <c r="SMB51" s="2"/>
      <c r="SMC51" s="2"/>
      <c r="SMD51" s="2"/>
      <c r="SME51" s="2"/>
      <c r="SMF51" s="2"/>
      <c r="SMG51" s="2"/>
      <c r="SMH51" s="2"/>
      <c r="SMI51" s="2"/>
      <c r="SMJ51" s="2"/>
      <c r="SMK51" s="2"/>
      <c r="SML51" s="2"/>
      <c r="SMM51" s="2"/>
      <c r="SMN51" s="2"/>
      <c r="SMO51" s="2"/>
      <c r="SMP51" s="2"/>
      <c r="SMQ51" s="2"/>
      <c r="SMR51" s="2"/>
      <c r="SMS51" s="2"/>
      <c r="SMT51" s="2"/>
      <c r="SMU51" s="2"/>
      <c r="SMV51" s="2"/>
      <c r="SMW51" s="2"/>
      <c r="SMX51" s="2"/>
      <c r="SMY51" s="2"/>
      <c r="SMZ51" s="2"/>
      <c r="SNA51" s="2"/>
      <c r="SNB51" s="2"/>
      <c r="SNC51" s="2"/>
      <c r="SND51" s="2"/>
      <c r="SNE51" s="2"/>
      <c r="SNF51" s="2"/>
      <c r="SNG51" s="2"/>
      <c r="SNH51" s="2"/>
      <c r="SNI51" s="2"/>
      <c r="SNJ51" s="2"/>
      <c r="SNK51" s="2"/>
      <c r="SNL51" s="2"/>
      <c r="SNM51" s="2"/>
      <c r="SNN51" s="2"/>
      <c r="SNO51" s="2"/>
      <c r="SNP51" s="2"/>
      <c r="SNQ51" s="2"/>
      <c r="SNR51" s="2"/>
      <c r="SNS51" s="2"/>
      <c r="SNT51" s="2"/>
      <c r="SNU51" s="2"/>
      <c r="SNV51" s="2"/>
      <c r="SNW51" s="2"/>
      <c r="SNX51" s="2"/>
      <c r="SNY51" s="2"/>
      <c r="SNZ51" s="2"/>
      <c r="SOA51" s="2"/>
      <c r="SOB51" s="2"/>
      <c r="SOC51" s="2"/>
      <c r="SOD51" s="2"/>
      <c r="SOE51" s="2"/>
      <c r="SOF51" s="2"/>
      <c r="SOG51" s="2"/>
      <c r="SOH51" s="2"/>
      <c r="SOI51" s="2"/>
      <c r="SOJ51" s="2"/>
      <c r="SOK51" s="2"/>
      <c r="SOL51" s="2"/>
      <c r="SOM51" s="2"/>
      <c r="SON51" s="2"/>
      <c r="SOO51" s="2"/>
      <c r="SOP51" s="2"/>
      <c r="SOQ51" s="2"/>
      <c r="SOR51" s="2"/>
      <c r="SOS51" s="2"/>
      <c r="SOT51" s="2"/>
      <c r="SOU51" s="2"/>
      <c r="SOV51" s="2"/>
      <c r="SOW51" s="2"/>
      <c r="SOX51" s="2"/>
      <c r="SOY51" s="2"/>
      <c r="SOZ51" s="2"/>
      <c r="SPA51" s="2"/>
      <c r="SPB51" s="2"/>
      <c r="SPC51" s="2"/>
      <c r="SPD51" s="2"/>
      <c r="SPE51" s="2"/>
      <c r="SPF51" s="2"/>
      <c r="SPG51" s="2"/>
      <c r="SPH51" s="2"/>
      <c r="SPI51" s="2"/>
      <c r="SPJ51" s="2"/>
      <c r="SPK51" s="2"/>
      <c r="SPL51" s="2"/>
      <c r="SPM51" s="2"/>
      <c r="SPN51" s="2"/>
      <c r="SPO51" s="2"/>
      <c r="SPP51" s="2"/>
      <c r="SPQ51" s="2"/>
      <c r="SPR51" s="2"/>
      <c r="SPS51" s="2"/>
      <c r="SPT51" s="2"/>
      <c r="SPU51" s="2"/>
      <c r="SPV51" s="2"/>
      <c r="SPW51" s="2"/>
      <c r="SPX51" s="2"/>
      <c r="SPY51" s="2"/>
      <c r="SPZ51" s="2"/>
      <c r="SQA51" s="2"/>
      <c r="SQB51" s="2"/>
      <c r="SQC51" s="2"/>
      <c r="SQD51" s="2"/>
      <c r="SQE51" s="2"/>
      <c r="SQF51" s="2"/>
      <c r="SQG51" s="2"/>
      <c r="SQH51" s="2"/>
      <c r="SQI51" s="2"/>
      <c r="SQJ51" s="2"/>
      <c r="SQK51" s="2"/>
      <c r="SQL51" s="2"/>
      <c r="SQM51" s="2"/>
      <c r="SQN51" s="2"/>
      <c r="SQO51" s="2"/>
      <c r="SQP51" s="2"/>
      <c r="SQQ51" s="2"/>
      <c r="SQR51" s="2"/>
      <c r="SQS51" s="2"/>
      <c r="SQT51" s="2"/>
      <c r="SQU51" s="2"/>
      <c r="SQV51" s="2"/>
      <c r="SQW51" s="2"/>
      <c r="SQX51" s="2"/>
      <c r="SQY51" s="2"/>
      <c r="SQZ51" s="2"/>
      <c r="SRA51" s="2"/>
      <c r="SRB51" s="2"/>
      <c r="SRC51" s="2"/>
      <c r="SRD51" s="2"/>
      <c r="SRE51" s="2"/>
      <c r="SRF51" s="2"/>
      <c r="SRG51" s="2"/>
      <c r="SRH51" s="2"/>
      <c r="SRI51" s="2"/>
      <c r="SRJ51" s="2"/>
      <c r="SRK51" s="2"/>
      <c r="SRL51" s="2"/>
      <c r="SRM51" s="2"/>
      <c r="SRN51" s="2"/>
      <c r="SRO51" s="2"/>
      <c r="SRP51" s="2"/>
      <c r="SRQ51" s="2"/>
      <c r="SRR51" s="2"/>
      <c r="SRS51" s="2"/>
      <c r="SRT51" s="2"/>
      <c r="SRU51" s="2"/>
      <c r="SRV51" s="2"/>
      <c r="SRW51" s="2"/>
      <c r="SRX51" s="2"/>
      <c r="SRY51" s="2"/>
      <c r="SRZ51" s="2"/>
      <c r="SSA51" s="2"/>
      <c r="SSB51" s="2"/>
      <c r="SSC51" s="2"/>
      <c r="SSD51" s="2"/>
      <c r="SSE51" s="2"/>
      <c r="SSF51" s="2"/>
      <c r="SSG51" s="2"/>
      <c r="SSH51" s="2"/>
      <c r="SSI51" s="2"/>
      <c r="SSJ51" s="2"/>
      <c r="SSK51" s="2"/>
      <c r="SSL51" s="2"/>
      <c r="SSM51" s="2"/>
      <c r="SSN51" s="2"/>
      <c r="SSO51" s="2"/>
      <c r="SSP51" s="2"/>
      <c r="SSQ51" s="2"/>
      <c r="SSR51" s="2"/>
      <c r="SSS51" s="2"/>
      <c r="SST51" s="2"/>
      <c r="SSU51" s="2"/>
      <c r="SSV51" s="2"/>
      <c r="SSW51" s="2"/>
      <c r="SSX51" s="2"/>
      <c r="SSY51" s="2"/>
      <c r="SSZ51" s="2"/>
      <c r="STA51" s="2"/>
      <c r="STB51" s="2"/>
      <c r="STC51" s="2"/>
      <c r="STD51" s="2"/>
      <c r="STE51" s="2"/>
      <c r="STF51" s="2"/>
      <c r="STG51" s="2"/>
      <c r="STH51" s="2"/>
      <c r="STI51" s="2"/>
      <c r="STJ51" s="2"/>
      <c r="STK51" s="2"/>
      <c r="STL51" s="2"/>
      <c r="STM51" s="2"/>
      <c r="STN51" s="2"/>
      <c r="STO51" s="2"/>
      <c r="STP51" s="2"/>
      <c r="STQ51" s="2"/>
      <c r="STR51" s="2"/>
      <c r="STS51" s="2"/>
      <c r="STT51" s="2"/>
      <c r="STU51" s="2"/>
      <c r="STV51" s="2"/>
      <c r="STW51" s="2"/>
      <c r="STX51" s="2"/>
      <c r="STY51" s="2"/>
      <c r="STZ51" s="2"/>
      <c r="SUA51" s="2"/>
      <c r="SUB51" s="2"/>
      <c r="SUC51" s="2"/>
      <c r="SUD51" s="2"/>
      <c r="SUE51" s="2"/>
      <c r="SUF51" s="2"/>
      <c r="SUG51" s="2"/>
      <c r="SUH51" s="2"/>
      <c r="SUI51" s="2"/>
      <c r="SUJ51" s="2"/>
      <c r="SUK51" s="2"/>
      <c r="SUL51" s="2"/>
      <c r="SUM51" s="2"/>
      <c r="SUN51" s="2"/>
      <c r="SUO51" s="2"/>
      <c r="SUP51" s="2"/>
      <c r="SUQ51" s="2"/>
      <c r="SUR51" s="2"/>
      <c r="SUS51" s="2"/>
      <c r="SUT51" s="2"/>
      <c r="SUU51" s="2"/>
      <c r="SUV51" s="2"/>
      <c r="SUW51" s="2"/>
      <c r="SUX51" s="2"/>
      <c r="SUY51" s="2"/>
      <c r="SUZ51" s="2"/>
      <c r="SVA51" s="2"/>
      <c r="SVB51" s="2"/>
      <c r="SVC51" s="2"/>
      <c r="SVD51" s="2"/>
      <c r="SVE51" s="2"/>
      <c r="SVF51" s="2"/>
      <c r="SVG51" s="2"/>
      <c r="SVH51" s="2"/>
      <c r="SVI51" s="2"/>
      <c r="SVJ51" s="2"/>
      <c r="SVK51" s="2"/>
      <c r="SVL51" s="2"/>
      <c r="SVM51" s="2"/>
      <c r="SVN51" s="2"/>
      <c r="SVO51" s="2"/>
      <c r="SVP51" s="2"/>
      <c r="SVQ51" s="2"/>
      <c r="SVR51" s="2"/>
      <c r="SVS51" s="2"/>
      <c r="SVT51" s="2"/>
      <c r="SVU51" s="2"/>
      <c r="SVV51" s="2"/>
      <c r="SVW51" s="2"/>
      <c r="SVX51" s="2"/>
      <c r="SVY51" s="2"/>
      <c r="SVZ51" s="2"/>
      <c r="SWA51" s="2"/>
      <c r="SWB51" s="2"/>
      <c r="SWC51" s="2"/>
      <c r="SWD51" s="2"/>
      <c r="SWE51" s="2"/>
      <c r="SWF51" s="2"/>
      <c r="SWG51" s="2"/>
      <c r="SWH51" s="2"/>
      <c r="SWI51" s="2"/>
      <c r="SWJ51" s="2"/>
      <c r="SWK51" s="2"/>
      <c r="SWL51" s="2"/>
      <c r="SWM51" s="2"/>
      <c r="SWN51" s="2"/>
      <c r="SWO51" s="2"/>
      <c r="SWP51" s="2"/>
      <c r="SWQ51" s="2"/>
      <c r="SWR51" s="2"/>
      <c r="SWS51" s="2"/>
      <c r="SWT51" s="2"/>
      <c r="SWU51" s="2"/>
      <c r="SWV51" s="2"/>
      <c r="SWW51" s="2"/>
      <c r="SWX51" s="2"/>
      <c r="SWY51" s="2"/>
      <c r="SWZ51" s="2"/>
      <c r="SXA51" s="2"/>
      <c r="SXB51" s="2"/>
      <c r="SXC51" s="2"/>
      <c r="SXD51" s="2"/>
      <c r="SXE51" s="2"/>
      <c r="SXF51" s="2"/>
      <c r="SXG51" s="2"/>
      <c r="SXH51" s="2"/>
      <c r="SXI51" s="2"/>
      <c r="SXJ51" s="2"/>
      <c r="SXK51" s="2"/>
      <c r="SXL51" s="2"/>
      <c r="SXM51" s="2"/>
      <c r="SXN51" s="2"/>
      <c r="SXO51" s="2"/>
      <c r="SXP51" s="2"/>
      <c r="SXQ51" s="2"/>
      <c r="SXR51" s="2"/>
      <c r="SXS51" s="2"/>
      <c r="SXT51" s="2"/>
      <c r="SXU51" s="2"/>
      <c r="SXV51" s="2"/>
      <c r="SXW51" s="2"/>
      <c r="SXX51" s="2"/>
      <c r="SXY51" s="2"/>
      <c r="SXZ51" s="2"/>
      <c r="SYA51" s="2"/>
      <c r="SYB51" s="2"/>
      <c r="SYC51" s="2"/>
      <c r="SYD51" s="2"/>
      <c r="SYE51" s="2"/>
      <c r="SYF51" s="2"/>
      <c r="SYG51" s="2"/>
      <c r="SYH51" s="2"/>
      <c r="SYI51" s="2"/>
      <c r="SYJ51" s="2"/>
      <c r="SYK51" s="2"/>
      <c r="SYL51" s="2"/>
      <c r="SYM51" s="2"/>
      <c r="SYN51" s="2"/>
      <c r="SYO51" s="2"/>
      <c r="SYP51" s="2"/>
      <c r="SYQ51" s="2"/>
      <c r="SYR51" s="2"/>
      <c r="SYS51" s="2"/>
      <c r="SYT51" s="2"/>
      <c r="SYU51" s="2"/>
      <c r="SYV51" s="2"/>
      <c r="SYW51" s="2"/>
      <c r="SYX51" s="2"/>
      <c r="SYY51" s="2"/>
      <c r="SYZ51" s="2"/>
      <c r="SZA51" s="2"/>
      <c r="SZB51" s="2"/>
      <c r="SZC51" s="2"/>
      <c r="SZD51" s="2"/>
      <c r="SZE51" s="2"/>
      <c r="SZF51" s="2"/>
      <c r="SZG51" s="2"/>
      <c r="SZH51" s="2"/>
      <c r="SZI51" s="2"/>
      <c r="SZJ51" s="2"/>
      <c r="SZK51" s="2"/>
      <c r="SZL51" s="2"/>
      <c r="SZM51" s="2"/>
      <c r="SZN51" s="2"/>
      <c r="SZO51" s="2"/>
      <c r="SZP51" s="2"/>
      <c r="SZQ51" s="2"/>
      <c r="SZR51" s="2"/>
      <c r="SZS51" s="2"/>
      <c r="SZT51" s="2"/>
      <c r="SZU51" s="2"/>
      <c r="SZV51" s="2"/>
      <c r="SZW51" s="2"/>
      <c r="SZX51" s="2"/>
      <c r="SZY51" s="2"/>
      <c r="SZZ51" s="2"/>
      <c r="TAA51" s="2"/>
      <c r="TAB51" s="2"/>
      <c r="TAC51" s="2"/>
      <c r="TAD51" s="2"/>
      <c r="TAE51" s="2"/>
      <c r="TAF51" s="2"/>
      <c r="TAG51" s="2"/>
      <c r="TAH51" s="2"/>
      <c r="TAI51" s="2"/>
      <c r="TAJ51" s="2"/>
      <c r="TAK51" s="2"/>
      <c r="TAL51" s="2"/>
      <c r="TAM51" s="2"/>
      <c r="TAN51" s="2"/>
      <c r="TAO51" s="2"/>
      <c r="TAP51" s="2"/>
      <c r="TAQ51" s="2"/>
      <c r="TAR51" s="2"/>
      <c r="TAS51" s="2"/>
      <c r="TAT51" s="2"/>
      <c r="TAU51" s="2"/>
      <c r="TAV51" s="2"/>
      <c r="TAW51" s="2"/>
      <c r="TAX51" s="2"/>
      <c r="TAY51" s="2"/>
      <c r="TAZ51" s="2"/>
      <c r="TBA51" s="2"/>
      <c r="TBB51" s="2"/>
      <c r="TBC51" s="2"/>
      <c r="TBD51" s="2"/>
      <c r="TBE51" s="2"/>
      <c r="TBF51" s="2"/>
      <c r="TBG51" s="2"/>
      <c r="TBH51" s="2"/>
      <c r="TBI51" s="2"/>
      <c r="TBJ51" s="2"/>
      <c r="TBK51" s="2"/>
      <c r="TBL51" s="2"/>
      <c r="TBM51" s="2"/>
      <c r="TBN51" s="2"/>
      <c r="TBO51" s="2"/>
      <c r="TBP51" s="2"/>
      <c r="TBQ51" s="2"/>
      <c r="TBR51" s="2"/>
      <c r="TBS51" s="2"/>
      <c r="TBT51" s="2"/>
      <c r="TBU51" s="2"/>
      <c r="TBV51" s="2"/>
      <c r="TBW51" s="2"/>
      <c r="TBX51" s="2"/>
      <c r="TBY51" s="2"/>
      <c r="TBZ51" s="2"/>
      <c r="TCA51" s="2"/>
      <c r="TCB51" s="2"/>
      <c r="TCC51" s="2"/>
      <c r="TCD51" s="2"/>
      <c r="TCE51" s="2"/>
      <c r="TCF51" s="2"/>
      <c r="TCG51" s="2"/>
      <c r="TCH51" s="2"/>
      <c r="TCI51" s="2"/>
      <c r="TCJ51" s="2"/>
      <c r="TCK51" s="2"/>
      <c r="TCL51" s="2"/>
      <c r="TCM51" s="2"/>
      <c r="TCN51" s="2"/>
      <c r="TCO51" s="2"/>
      <c r="TCP51" s="2"/>
      <c r="TCQ51" s="2"/>
      <c r="TCR51" s="2"/>
      <c r="TCS51" s="2"/>
      <c r="TCT51" s="2"/>
      <c r="TCU51" s="2"/>
      <c r="TCV51" s="2"/>
      <c r="TCW51" s="2"/>
      <c r="TCX51" s="2"/>
      <c r="TCY51" s="2"/>
      <c r="TCZ51" s="2"/>
      <c r="TDA51" s="2"/>
      <c r="TDB51" s="2"/>
      <c r="TDC51" s="2"/>
      <c r="TDD51" s="2"/>
      <c r="TDE51" s="2"/>
      <c r="TDF51" s="2"/>
      <c r="TDG51" s="2"/>
      <c r="TDH51" s="2"/>
      <c r="TDI51" s="2"/>
      <c r="TDJ51" s="2"/>
      <c r="TDK51" s="2"/>
      <c r="TDL51" s="2"/>
      <c r="TDM51" s="2"/>
      <c r="TDN51" s="2"/>
      <c r="TDO51" s="2"/>
      <c r="TDP51" s="2"/>
      <c r="TDQ51" s="2"/>
      <c r="TDR51" s="2"/>
      <c r="TDS51" s="2"/>
      <c r="TDT51" s="2"/>
      <c r="TDU51" s="2"/>
      <c r="TDV51" s="2"/>
      <c r="TDW51" s="2"/>
      <c r="TDX51" s="2"/>
      <c r="TDY51" s="2"/>
      <c r="TDZ51" s="2"/>
      <c r="TEA51" s="2"/>
      <c r="TEB51" s="2"/>
      <c r="TEC51" s="2"/>
      <c r="TED51" s="2"/>
      <c r="TEE51" s="2"/>
      <c r="TEF51" s="2"/>
      <c r="TEG51" s="2"/>
      <c r="TEH51" s="2"/>
      <c r="TEI51" s="2"/>
      <c r="TEJ51" s="2"/>
      <c r="TEK51" s="2"/>
      <c r="TEL51" s="2"/>
      <c r="TEM51" s="2"/>
      <c r="TEN51" s="2"/>
      <c r="TEO51" s="2"/>
      <c r="TEP51" s="2"/>
      <c r="TEQ51" s="2"/>
      <c r="TER51" s="2"/>
      <c r="TES51" s="2"/>
      <c r="TET51" s="2"/>
      <c r="TEU51" s="2"/>
      <c r="TEV51" s="2"/>
      <c r="TEW51" s="2"/>
      <c r="TEX51" s="2"/>
      <c r="TEY51" s="2"/>
      <c r="TEZ51" s="2"/>
      <c r="TFA51" s="2"/>
      <c r="TFB51" s="2"/>
      <c r="TFC51" s="2"/>
      <c r="TFD51" s="2"/>
      <c r="TFE51" s="2"/>
      <c r="TFF51" s="2"/>
      <c r="TFG51" s="2"/>
      <c r="TFH51" s="2"/>
      <c r="TFI51" s="2"/>
      <c r="TFJ51" s="2"/>
      <c r="TFK51" s="2"/>
      <c r="TFL51" s="2"/>
      <c r="TFM51" s="2"/>
      <c r="TFN51" s="2"/>
      <c r="TFO51" s="2"/>
      <c r="TFP51" s="2"/>
      <c r="TFQ51" s="2"/>
      <c r="TFR51" s="2"/>
      <c r="TFS51" s="2"/>
      <c r="TFT51" s="2"/>
      <c r="TFU51" s="2"/>
      <c r="TFV51" s="2"/>
      <c r="TFW51" s="2"/>
      <c r="TFX51" s="2"/>
      <c r="TFY51" s="2"/>
      <c r="TFZ51" s="2"/>
      <c r="TGA51" s="2"/>
      <c r="TGB51" s="2"/>
      <c r="TGC51" s="2"/>
      <c r="TGD51" s="2"/>
      <c r="TGE51" s="2"/>
      <c r="TGF51" s="2"/>
      <c r="TGG51" s="2"/>
      <c r="TGH51" s="2"/>
      <c r="TGI51" s="2"/>
      <c r="TGJ51" s="2"/>
      <c r="TGK51" s="2"/>
      <c r="TGL51" s="2"/>
      <c r="TGM51" s="2"/>
      <c r="TGN51" s="2"/>
      <c r="TGO51" s="2"/>
      <c r="TGP51" s="2"/>
      <c r="TGQ51" s="2"/>
      <c r="TGR51" s="2"/>
      <c r="TGS51" s="2"/>
      <c r="TGT51" s="2"/>
      <c r="TGU51" s="2"/>
      <c r="TGV51" s="2"/>
      <c r="TGW51" s="2"/>
      <c r="TGX51" s="2"/>
      <c r="TGY51" s="2"/>
      <c r="TGZ51" s="2"/>
      <c r="THA51" s="2"/>
      <c r="THB51" s="2"/>
      <c r="THC51" s="2"/>
      <c r="THD51" s="2"/>
      <c r="THE51" s="2"/>
      <c r="THF51" s="2"/>
      <c r="THG51" s="2"/>
      <c r="THH51" s="2"/>
      <c r="THI51" s="2"/>
      <c r="THJ51" s="2"/>
      <c r="THK51" s="2"/>
      <c r="THL51" s="2"/>
      <c r="THM51" s="2"/>
      <c r="THN51" s="2"/>
      <c r="THO51" s="2"/>
      <c r="THP51" s="2"/>
      <c r="THQ51" s="2"/>
      <c r="THR51" s="2"/>
      <c r="THS51" s="2"/>
      <c r="THT51" s="2"/>
      <c r="THU51" s="2"/>
      <c r="THV51" s="2"/>
      <c r="THW51" s="2"/>
      <c r="THX51" s="2"/>
      <c r="THY51" s="2"/>
      <c r="THZ51" s="2"/>
      <c r="TIA51" s="2"/>
      <c r="TIB51" s="2"/>
      <c r="TIC51" s="2"/>
      <c r="TID51" s="2"/>
      <c r="TIE51" s="2"/>
      <c r="TIF51" s="2"/>
      <c r="TIG51" s="2"/>
      <c r="TIH51" s="2"/>
      <c r="TII51" s="2"/>
      <c r="TIJ51" s="2"/>
      <c r="TIK51" s="2"/>
      <c r="TIL51" s="2"/>
      <c r="TIM51" s="2"/>
      <c r="TIN51" s="2"/>
      <c r="TIO51" s="2"/>
      <c r="TIP51" s="2"/>
      <c r="TIQ51" s="2"/>
      <c r="TIR51" s="2"/>
      <c r="TIS51" s="2"/>
      <c r="TIT51" s="2"/>
      <c r="TIU51" s="2"/>
      <c r="TIV51" s="2"/>
      <c r="TIW51" s="2"/>
      <c r="TIX51" s="2"/>
      <c r="TIY51" s="2"/>
      <c r="TIZ51" s="2"/>
      <c r="TJA51" s="2"/>
      <c r="TJB51" s="2"/>
      <c r="TJC51" s="2"/>
      <c r="TJD51" s="2"/>
      <c r="TJE51" s="2"/>
      <c r="TJF51" s="2"/>
      <c r="TJG51" s="2"/>
      <c r="TJH51" s="2"/>
      <c r="TJI51" s="2"/>
      <c r="TJJ51" s="2"/>
      <c r="TJK51" s="2"/>
      <c r="TJL51" s="2"/>
      <c r="TJM51" s="2"/>
      <c r="TJN51" s="2"/>
      <c r="TJO51" s="2"/>
      <c r="TJP51" s="2"/>
      <c r="TJQ51" s="2"/>
      <c r="TJR51" s="2"/>
      <c r="TJS51" s="2"/>
      <c r="TJT51" s="2"/>
      <c r="TJU51" s="2"/>
      <c r="TJV51" s="2"/>
      <c r="TJW51" s="2"/>
      <c r="TJX51" s="2"/>
      <c r="TJY51" s="2"/>
      <c r="TJZ51" s="2"/>
      <c r="TKA51" s="2"/>
      <c r="TKB51" s="2"/>
      <c r="TKC51" s="2"/>
      <c r="TKD51" s="2"/>
      <c r="TKE51" s="2"/>
      <c r="TKF51" s="2"/>
      <c r="TKG51" s="2"/>
      <c r="TKH51" s="2"/>
      <c r="TKI51" s="2"/>
      <c r="TKJ51" s="2"/>
      <c r="TKK51" s="2"/>
      <c r="TKL51" s="2"/>
      <c r="TKM51" s="2"/>
      <c r="TKN51" s="2"/>
      <c r="TKO51" s="2"/>
      <c r="TKP51" s="2"/>
      <c r="TKQ51" s="2"/>
      <c r="TKR51" s="2"/>
      <c r="TKS51" s="2"/>
      <c r="TKT51" s="2"/>
      <c r="TKU51" s="2"/>
      <c r="TKV51" s="2"/>
      <c r="TKW51" s="2"/>
      <c r="TKX51" s="2"/>
      <c r="TKY51" s="2"/>
      <c r="TKZ51" s="2"/>
      <c r="TLA51" s="2"/>
      <c r="TLB51" s="2"/>
      <c r="TLC51" s="2"/>
      <c r="TLD51" s="2"/>
      <c r="TLE51" s="2"/>
      <c r="TLF51" s="2"/>
      <c r="TLG51" s="2"/>
      <c r="TLH51" s="2"/>
      <c r="TLI51" s="2"/>
      <c r="TLJ51" s="2"/>
      <c r="TLK51" s="2"/>
      <c r="TLL51" s="2"/>
      <c r="TLM51" s="2"/>
      <c r="TLN51" s="2"/>
      <c r="TLO51" s="2"/>
      <c r="TLP51" s="2"/>
      <c r="TLQ51" s="2"/>
      <c r="TLR51" s="2"/>
      <c r="TLS51" s="2"/>
      <c r="TLT51" s="2"/>
      <c r="TLU51" s="2"/>
      <c r="TLV51" s="2"/>
      <c r="TLW51" s="2"/>
      <c r="TLX51" s="2"/>
      <c r="TLY51" s="2"/>
      <c r="TLZ51" s="2"/>
      <c r="TMA51" s="2"/>
      <c r="TMB51" s="2"/>
      <c r="TMC51" s="2"/>
      <c r="TMD51" s="2"/>
      <c r="TME51" s="2"/>
      <c r="TMF51" s="2"/>
      <c r="TMG51" s="2"/>
      <c r="TMH51" s="2"/>
      <c r="TMI51" s="2"/>
      <c r="TMJ51" s="2"/>
      <c r="TMK51" s="2"/>
      <c r="TML51" s="2"/>
      <c r="TMM51" s="2"/>
      <c r="TMN51" s="2"/>
      <c r="TMO51" s="2"/>
      <c r="TMP51" s="2"/>
      <c r="TMQ51" s="2"/>
      <c r="TMR51" s="2"/>
      <c r="TMS51" s="2"/>
      <c r="TMT51" s="2"/>
      <c r="TMU51" s="2"/>
      <c r="TMV51" s="2"/>
      <c r="TMW51" s="2"/>
      <c r="TMX51" s="2"/>
      <c r="TMY51" s="2"/>
      <c r="TMZ51" s="2"/>
      <c r="TNA51" s="2"/>
      <c r="TNB51" s="2"/>
      <c r="TNC51" s="2"/>
      <c r="TND51" s="2"/>
      <c r="TNE51" s="2"/>
      <c r="TNF51" s="2"/>
      <c r="TNG51" s="2"/>
      <c r="TNH51" s="2"/>
      <c r="TNI51" s="2"/>
      <c r="TNJ51" s="2"/>
      <c r="TNK51" s="2"/>
      <c r="TNL51" s="2"/>
      <c r="TNM51" s="2"/>
      <c r="TNN51" s="2"/>
      <c r="TNO51" s="2"/>
      <c r="TNP51" s="2"/>
      <c r="TNQ51" s="2"/>
      <c r="TNR51" s="2"/>
      <c r="TNS51" s="2"/>
      <c r="TNT51" s="2"/>
      <c r="TNU51" s="2"/>
      <c r="TNV51" s="2"/>
      <c r="TNW51" s="2"/>
      <c r="TNX51" s="2"/>
      <c r="TNY51" s="2"/>
      <c r="TNZ51" s="2"/>
      <c r="TOA51" s="2"/>
      <c r="TOB51" s="2"/>
      <c r="TOC51" s="2"/>
      <c r="TOD51" s="2"/>
      <c r="TOE51" s="2"/>
      <c r="TOF51" s="2"/>
      <c r="TOG51" s="2"/>
      <c r="TOH51" s="2"/>
      <c r="TOI51" s="2"/>
      <c r="TOJ51" s="2"/>
      <c r="TOK51" s="2"/>
      <c r="TOL51" s="2"/>
      <c r="TOM51" s="2"/>
      <c r="TON51" s="2"/>
      <c r="TOO51" s="2"/>
      <c r="TOP51" s="2"/>
      <c r="TOQ51" s="2"/>
      <c r="TOR51" s="2"/>
      <c r="TOS51" s="2"/>
      <c r="TOT51" s="2"/>
      <c r="TOU51" s="2"/>
      <c r="TOV51" s="2"/>
      <c r="TOW51" s="2"/>
      <c r="TOX51" s="2"/>
      <c r="TOY51" s="2"/>
      <c r="TOZ51" s="2"/>
      <c r="TPA51" s="2"/>
      <c r="TPB51" s="2"/>
      <c r="TPC51" s="2"/>
      <c r="TPD51" s="2"/>
      <c r="TPE51" s="2"/>
      <c r="TPF51" s="2"/>
      <c r="TPG51" s="2"/>
      <c r="TPH51" s="2"/>
      <c r="TPI51" s="2"/>
      <c r="TPJ51" s="2"/>
      <c r="TPK51" s="2"/>
      <c r="TPL51" s="2"/>
      <c r="TPM51" s="2"/>
      <c r="TPN51" s="2"/>
      <c r="TPO51" s="2"/>
      <c r="TPP51" s="2"/>
      <c r="TPQ51" s="2"/>
      <c r="TPR51" s="2"/>
      <c r="TPS51" s="2"/>
      <c r="TPT51" s="2"/>
      <c r="TPU51" s="2"/>
      <c r="TPV51" s="2"/>
      <c r="TPW51" s="2"/>
      <c r="TPX51" s="2"/>
      <c r="TPY51" s="2"/>
      <c r="TPZ51" s="2"/>
      <c r="TQA51" s="2"/>
      <c r="TQB51" s="2"/>
      <c r="TQC51" s="2"/>
      <c r="TQD51" s="2"/>
      <c r="TQE51" s="2"/>
      <c r="TQF51" s="2"/>
      <c r="TQG51" s="2"/>
      <c r="TQH51" s="2"/>
      <c r="TQI51" s="2"/>
      <c r="TQJ51" s="2"/>
      <c r="TQK51" s="2"/>
      <c r="TQL51" s="2"/>
      <c r="TQM51" s="2"/>
      <c r="TQN51" s="2"/>
      <c r="TQO51" s="2"/>
      <c r="TQP51" s="2"/>
      <c r="TQQ51" s="2"/>
      <c r="TQR51" s="2"/>
      <c r="TQS51" s="2"/>
      <c r="TQT51" s="2"/>
      <c r="TQU51" s="2"/>
      <c r="TQV51" s="2"/>
      <c r="TQW51" s="2"/>
      <c r="TQX51" s="2"/>
      <c r="TQY51" s="2"/>
      <c r="TQZ51" s="2"/>
      <c r="TRA51" s="2"/>
      <c r="TRB51" s="2"/>
      <c r="TRC51" s="2"/>
      <c r="TRD51" s="2"/>
      <c r="TRE51" s="2"/>
      <c r="TRF51" s="2"/>
      <c r="TRG51" s="2"/>
      <c r="TRH51" s="2"/>
      <c r="TRI51" s="2"/>
      <c r="TRJ51" s="2"/>
      <c r="TRK51" s="2"/>
      <c r="TRL51" s="2"/>
      <c r="TRM51" s="2"/>
      <c r="TRN51" s="2"/>
      <c r="TRO51" s="2"/>
      <c r="TRP51" s="2"/>
      <c r="TRQ51" s="2"/>
      <c r="TRR51" s="2"/>
      <c r="TRS51" s="2"/>
      <c r="TRT51" s="2"/>
      <c r="TRU51" s="2"/>
      <c r="TRV51" s="2"/>
      <c r="TRW51" s="2"/>
      <c r="TRX51" s="2"/>
      <c r="TRY51" s="2"/>
      <c r="TRZ51" s="2"/>
      <c r="TSA51" s="2"/>
      <c r="TSB51" s="2"/>
      <c r="TSC51" s="2"/>
      <c r="TSD51" s="2"/>
      <c r="TSE51" s="2"/>
      <c r="TSF51" s="2"/>
      <c r="TSG51" s="2"/>
      <c r="TSH51" s="2"/>
      <c r="TSI51" s="2"/>
      <c r="TSJ51" s="2"/>
      <c r="TSK51" s="2"/>
      <c r="TSL51" s="2"/>
      <c r="TSM51" s="2"/>
      <c r="TSN51" s="2"/>
      <c r="TSO51" s="2"/>
      <c r="TSP51" s="2"/>
      <c r="TSQ51" s="2"/>
      <c r="TSR51" s="2"/>
      <c r="TSS51" s="2"/>
      <c r="TST51" s="2"/>
      <c r="TSU51" s="2"/>
      <c r="TSV51" s="2"/>
      <c r="TSW51" s="2"/>
      <c r="TSX51" s="2"/>
      <c r="TSY51" s="2"/>
      <c r="TSZ51" s="2"/>
      <c r="TTA51" s="2"/>
      <c r="TTB51" s="2"/>
      <c r="TTC51" s="2"/>
      <c r="TTD51" s="2"/>
      <c r="TTE51" s="2"/>
      <c r="TTF51" s="2"/>
      <c r="TTG51" s="2"/>
      <c r="TTH51" s="2"/>
      <c r="TTI51" s="2"/>
      <c r="TTJ51" s="2"/>
      <c r="TTK51" s="2"/>
      <c r="TTL51" s="2"/>
      <c r="TTM51" s="2"/>
      <c r="TTN51" s="2"/>
      <c r="TTO51" s="2"/>
      <c r="TTP51" s="2"/>
      <c r="TTQ51" s="2"/>
      <c r="TTR51" s="2"/>
      <c r="TTS51" s="2"/>
      <c r="TTT51" s="2"/>
      <c r="TTU51" s="2"/>
      <c r="TTV51" s="2"/>
      <c r="TTW51" s="2"/>
      <c r="TTX51" s="2"/>
      <c r="TTY51" s="2"/>
      <c r="TTZ51" s="2"/>
      <c r="TUA51" s="2"/>
      <c r="TUB51" s="2"/>
      <c r="TUC51" s="2"/>
      <c r="TUD51" s="2"/>
      <c r="TUE51" s="2"/>
      <c r="TUF51" s="2"/>
      <c r="TUG51" s="2"/>
      <c r="TUH51" s="2"/>
      <c r="TUI51" s="2"/>
      <c r="TUJ51" s="2"/>
      <c r="TUK51" s="2"/>
      <c r="TUL51" s="2"/>
      <c r="TUM51" s="2"/>
      <c r="TUN51" s="2"/>
      <c r="TUO51" s="2"/>
      <c r="TUP51" s="2"/>
      <c r="TUQ51" s="2"/>
      <c r="TUR51" s="2"/>
      <c r="TUS51" s="2"/>
      <c r="TUT51" s="2"/>
      <c r="TUU51" s="2"/>
      <c r="TUV51" s="2"/>
      <c r="TUW51" s="2"/>
      <c r="TUX51" s="2"/>
      <c r="TUY51" s="2"/>
      <c r="TUZ51" s="2"/>
      <c r="TVA51" s="2"/>
      <c r="TVB51" s="2"/>
      <c r="TVC51" s="2"/>
      <c r="TVD51" s="2"/>
      <c r="TVE51" s="2"/>
      <c r="TVF51" s="2"/>
      <c r="TVG51" s="2"/>
      <c r="TVH51" s="2"/>
      <c r="TVI51" s="2"/>
      <c r="TVJ51" s="2"/>
      <c r="TVK51" s="2"/>
      <c r="TVL51" s="2"/>
      <c r="TVM51" s="2"/>
      <c r="TVN51" s="2"/>
      <c r="TVO51" s="2"/>
      <c r="TVP51" s="2"/>
      <c r="TVQ51" s="2"/>
      <c r="TVR51" s="2"/>
      <c r="TVS51" s="2"/>
      <c r="TVT51" s="2"/>
      <c r="TVU51" s="2"/>
      <c r="TVV51" s="2"/>
      <c r="TVW51" s="2"/>
      <c r="TVX51" s="2"/>
      <c r="TVY51" s="2"/>
      <c r="TVZ51" s="2"/>
      <c r="TWA51" s="2"/>
      <c r="TWB51" s="2"/>
      <c r="TWC51" s="2"/>
      <c r="TWD51" s="2"/>
      <c r="TWE51" s="2"/>
      <c r="TWF51" s="2"/>
      <c r="TWG51" s="2"/>
      <c r="TWH51" s="2"/>
      <c r="TWI51" s="2"/>
      <c r="TWJ51" s="2"/>
      <c r="TWK51" s="2"/>
      <c r="TWL51" s="2"/>
      <c r="TWM51" s="2"/>
      <c r="TWN51" s="2"/>
      <c r="TWO51" s="2"/>
      <c r="TWP51" s="2"/>
      <c r="TWQ51" s="2"/>
      <c r="TWR51" s="2"/>
      <c r="TWS51" s="2"/>
      <c r="TWT51" s="2"/>
      <c r="TWU51" s="2"/>
      <c r="TWV51" s="2"/>
      <c r="TWW51" s="2"/>
      <c r="TWX51" s="2"/>
      <c r="TWY51" s="2"/>
      <c r="TWZ51" s="2"/>
      <c r="TXA51" s="2"/>
      <c r="TXB51" s="2"/>
      <c r="TXC51" s="2"/>
      <c r="TXD51" s="2"/>
      <c r="TXE51" s="2"/>
      <c r="TXF51" s="2"/>
      <c r="TXG51" s="2"/>
      <c r="TXH51" s="2"/>
      <c r="TXI51" s="2"/>
      <c r="TXJ51" s="2"/>
      <c r="TXK51" s="2"/>
      <c r="TXL51" s="2"/>
      <c r="TXM51" s="2"/>
      <c r="TXN51" s="2"/>
      <c r="TXO51" s="2"/>
      <c r="TXP51" s="2"/>
      <c r="TXQ51" s="2"/>
      <c r="TXR51" s="2"/>
      <c r="TXS51" s="2"/>
      <c r="TXT51" s="2"/>
      <c r="TXU51" s="2"/>
      <c r="TXV51" s="2"/>
      <c r="TXW51" s="2"/>
      <c r="TXX51" s="2"/>
      <c r="TXY51" s="2"/>
      <c r="TXZ51" s="2"/>
      <c r="TYA51" s="2"/>
      <c r="TYB51" s="2"/>
      <c r="TYC51" s="2"/>
      <c r="TYD51" s="2"/>
      <c r="TYE51" s="2"/>
      <c r="TYF51" s="2"/>
      <c r="TYG51" s="2"/>
      <c r="TYH51" s="2"/>
      <c r="TYI51" s="2"/>
      <c r="TYJ51" s="2"/>
      <c r="TYK51" s="2"/>
      <c r="TYL51" s="2"/>
      <c r="TYM51" s="2"/>
      <c r="TYN51" s="2"/>
      <c r="TYO51" s="2"/>
      <c r="TYP51" s="2"/>
      <c r="TYQ51" s="2"/>
      <c r="TYR51" s="2"/>
      <c r="TYS51" s="2"/>
      <c r="TYT51" s="2"/>
      <c r="TYU51" s="2"/>
      <c r="TYV51" s="2"/>
      <c r="TYW51" s="2"/>
      <c r="TYX51" s="2"/>
      <c r="TYY51" s="2"/>
      <c r="TYZ51" s="2"/>
      <c r="TZA51" s="2"/>
      <c r="TZB51" s="2"/>
      <c r="TZC51" s="2"/>
      <c r="TZD51" s="2"/>
      <c r="TZE51" s="2"/>
      <c r="TZF51" s="2"/>
      <c r="TZG51" s="2"/>
      <c r="TZH51" s="2"/>
      <c r="TZI51" s="2"/>
      <c r="TZJ51" s="2"/>
      <c r="TZK51" s="2"/>
      <c r="TZL51" s="2"/>
      <c r="TZM51" s="2"/>
      <c r="TZN51" s="2"/>
      <c r="TZO51" s="2"/>
      <c r="TZP51" s="2"/>
      <c r="TZQ51" s="2"/>
      <c r="TZR51" s="2"/>
      <c r="TZS51" s="2"/>
      <c r="TZT51" s="2"/>
      <c r="TZU51" s="2"/>
      <c r="TZV51" s="2"/>
      <c r="TZW51" s="2"/>
      <c r="TZX51" s="2"/>
      <c r="TZY51" s="2"/>
      <c r="TZZ51" s="2"/>
      <c r="UAA51" s="2"/>
      <c r="UAB51" s="2"/>
      <c r="UAC51" s="2"/>
      <c r="UAD51" s="2"/>
      <c r="UAE51" s="2"/>
      <c r="UAF51" s="2"/>
      <c r="UAG51" s="2"/>
      <c r="UAH51" s="2"/>
      <c r="UAI51" s="2"/>
      <c r="UAJ51" s="2"/>
      <c r="UAK51" s="2"/>
      <c r="UAL51" s="2"/>
      <c r="UAM51" s="2"/>
      <c r="UAN51" s="2"/>
      <c r="UAO51" s="2"/>
      <c r="UAP51" s="2"/>
      <c r="UAQ51" s="2"/>
      <c r="UAR51" s="2"/>
      <c r="UAS51" s="2"/>
      <c r="UAT51" s="2"/>
      <c r="UAU51" s="2"/>
      <c r="UAV51" s="2"/>
      <c r="UAW51" s="2"/>
      <c r="UAX51" s="2"/>
      <c r="UAY51" s="2"/>
      <c r="UAZ51" s="2"/>
      <c r="UBA51" s="2"/>
      <c r="UBB51" s="2"/>
      <c r="UBC51" s="2"/>
      <c r="UBD51" s="2"/>
      <c r="UBE51" s="2"/>
      <c r="UBF51" s="2"/>
      <c r="UBG51" s="2"/>
      <c r="UBH51" s="2"/>
      <c r="UBI51" s="2"/>
      <c r="UBJ51" s="2"/>
      <c r="UBK51" s="2"/>
      <c r="UBL51" s="2"/>
      <c r="UBM51" s="2"/>
      <c r="UBN51" s="2"/>
      <c r="UBO51" s="2"/>
      <c r="UBP51" s="2"/>
      <c r="UBQ51" s="2"/>
      <c r="UBR51" s="2"/>
      <c r="UBS51" s="2"/>
      <c r="UBT51" s="2"/>
      <c r="UBU51" s="2"/>
      <c r="UBV51" s="2"/>
      <c r="UBW51" s="2"/>
      <c r="UBX51" s="2"/>
      <c r="UBY51" s="2"/>
      <c r="UBZ51" s="2"/>
      <c r="UCA51" s="2"/>
      <c r="UCB51" s="2"/>
      <c r="UCC51" s="2"/>
      <c r="UCD51" s="2"/>
      <c r="UCE51" s="2"/>
      <c r="UCF51" s="2"/>
      <c r="UCG51" s="2"/>
      <c r="UCH51" s="2"/>
      <c r="UCI51" s="2"/>
      <c r="UCJ51" s="2"/>
      <c r="UCK51" s="2"/>
      <c r="UCL51" s="2"/>
      <c r="UCM51" s="2"/>
      <c r="UCN51" s="2"/>
      <c r="UCO51" s="2"/>
      <c r="UCP51" s="2"/>
      <c r="UCQ51" s="2"/>
      <c r="UCR51" s="2"/>
      <c r="UCS51" s="2"/>
      <c r="UCT51" s="2"/>
      <c r="UCU51" s="2"/>
      <c r="UCV51" s="2"/>
      <c r="UCW51" s="2"/>
      <c r="UCX51" s="2"/>
      <c r="UCY51" s="2"/>
      <c r="UCZ51" s="2"/>
      <c r="UDA51" s="2"/>
      <c r="UDB51" s="2"/>
      <c r="UDC51" s="2"/>
      <c r="UDD51" s="2"/>
      <c r="UDE51" s="2"/>
      <c r="UDF51" s="2"/>
      <c r="UDG51" s="2"/>
      <c r="UDH51" s="2"/>
      <c r="UDI51" s="2"/>
      <c r="UDJ51" s="2"/>
      <c r="UDK51" s="2"/>
      <c r="UDL51" s="2"/>
      <c r="UDM51" s="2"/>
      <c r="UDN51" s="2"/>
      <c r="UDO51" s="2"/>
      <c r="UDP51" s="2"/>
      <c r="UDQ51" s="2"/>
      <c r="UDR51" s="2"/>
      <c r="UDS51" s="2"/>
      <c r="UDT51" s="2"/>
      <c r="UDU51" s="2"/>
      <c r="UDV51" s="2"/>
      <c r="UDW51" s="2"/>
      <c r="UDX51" s="2"/>
      <c r="UDY51" s="2"/>
      <c r="UDZ51" s="2"/>
      <c r="UEA51" s="2"/>
      <c r="UEB51" s="2"/>
      <c r="UEC51" s="2"/>
      <c r="UED51" s="2"/>
      <c r="UEE51" s="2"/>
      <c r="UEF51" s="2"/>
      <c r="UEG51" s="2"/>
      <c r="UEH51" s="2"/>
      <c r="UEI51" s="2"/>
      <c r="UEJ51" s="2"/>
      <c r="UEK51" s="2"/>
      <c r="UEL51" s="2"/>
      <c r="UEM51" s="2"/>
      <c r="UEN51" s="2"/>
      <c r="UEO51" s="2"/>
      <c r="UEP51" s="2"/>
      <c r="UEQ51" s="2"/>
      <c r="UER51" s="2"/>
      <c r="UES51" s="2"/>
      <c r="UET51" s="2"/>
      <c r="UEU51" s="2"/>
      <c r="UEV51" s="2"/>
      <c r="UEW51" s="2"/>
      <c r="UEX51" s="2"/>
      <c r="UEY51" s="2"/>
      <c r="UEZ51" s="2"/>
      <c r="UFA51" s="2"/>
      <c r="UFB51" s="2"/>
      <c r="UFC51" s="2"/>
      <c r="UFD51" s="2"/>
      <c r="UFE51" s="2"/>
      <c r="UFF51" s="2"/>
      <c r="UFG51" s="2"/>
      <c r="UFH51" s="2"/>
      <c r="UFI51" s="2"/>
      <c r="UFJ51" s="2"/>
      <c r="UFK51" s="2"/>
      <c r="UFL51" s="2"/>
      <c r="UFM51" s="2"/>
      <c r="UFN51" s="2"/>
      <c r="UFO51" s="2"/>
      <c r="UFP51" s="2"/>
      <c r="UFQ51" s="2"/>
      <c r="UFR51" s="2"/>
      <c r="UFS51" s="2"/>
      <c r="UFT51" s="2"/>
      <c r="UFU51" s="2"/>
      <c r="UFV51" s="2"/>
      <c r="UFW51" s="2"/>
      <c r="UFX51" s="2"/>
      <c r="UFY51" s="2"/>
      <c r="UFZ51" s="2"/>
      <c r="UGA51" s="2"/>
      <c r="UGB51" s="2"/>
      <c r="UGC51" s="2"/>
      <c r="UGD51" s="2"/>
      <c r="UGE51" s="2"/>
      <c r="UGF51" s="2"/>
      <c r="UGG51" s="2"/>
      <c r="UGH51" s="2"/>
      <c r="UGI51" s="2"/>
      <c r="UGJ51" s="2"/>
      <c r="UGK51" s="2"/>
      <c r="UGL51" s="2"/>
      <c r="UGM51" s="2"/>
      <c r="UGN51" s="2"/>
      <c r="UGO51" s="2"/>
      <c r="UGP51" s="2"/>
      <c r="UGQ51" s="2"/>
      <c r="UGR51" s="2"/>
      <c r="UGS51" s="2"/>
      <c r="UGT51" s="2"/>
      <c r="UGU51" s="2"/>
      <c r="UGV51" s="2"/>
      <c r="UGW51" s="2"/>
      <c r="UGX51" s="2"/>
      <c r="UGY51" s="2"/>
      <c r="UGZ51" s="2"/>
      <c r="UHA51" s="2"/>
      <c r="UHB51" s="2"/>
      <c r="UHC51" s="2"/>
      <c r="UHD51" s="2"/>
      <c r="UHE51" s="2"/>
      <c r="UHF51" s="2"/>
      <c r="UHG51" s="2"/>
      <c r="UHH51" s="2"/>
      <c r="UHI51" s="2"/>
      <c r="UHJ51" s="2"/>
      <c r="UHK51" s="2"/>
      <c r="UHL51" s="2"/>
      <c r="UHM51" s="2"/>
      <c r="UHN51" s="2"/>
      <c r="UHO51" s="2"/>
      <c r="UHP51" s="2"/>
      <c r="UHQ51" s="2"/>
      <c r="UHR51" s="2"/>
      <c r="UHS51" s="2"/>
      <c r="UHT51" s="2"/>
      <c r="UHU51" s="2"/>
      <c r="UHV51" s="2"/>
      <c r="UHW51" s="2"/>
      <c r="UHX51" s="2"/>
      <c r="UHY51" s="2"/>
      <c r="UHZ51" s="2"/>
      <c r="UIA51" s="2"/>
      <c r="UIB51" s="2"/>
      <c r="UIC51" s="2"/>
      <c r="UID51" s="2"/>
      <c r="UIE51" s="2"/>
      <c r="UIF51" s="2"/>
      <c r="UIG51" s="2"/>
      <c r="UIH51" s="2"/>
      <c r="UII51" s="2"/>
      <c r="UIJ51" s="2"/>
      <c r="UIK51" s="2"/>
      <c r="UIL51" s="2"/>
      <c r="UIM51" s="2"/>
      <c r="UIN51" s="2"/>
      <c r="UIO51" s="2"/>
      <c r="UIP51" s="2"/>
      <c r="UIQ51" s="2"/>
      <c r="UIR51" s="2"/>
      <c r="UIS51" s="2"/>
      <c r="UIT51" s="2"/>
      <c r="UIU51" s="2"/>
      <c r="UIV51" s="2"/>
      <c r="UIW51" s="2"/>
      <c r="UIX51" s="2"/>
      <c r="UIY51" s="2"/>
      <c r="UIZ51" s="2"/>
      <c r="UJA51" s="2"/>
      <c r="UJB51" s="2"/>
      <c r="UJC51" s="2"/>
      <c r="UJD51" s="2"/>
      <c r="UJE51" s="2"/>
      <c r="UJF51" s="2"/>
      <c r="UJG51" s="2"/>
      <c r="UJH51" s="2"/>
      <c r="UJI51" s="2"/>
      <c r="UJJ51" s="2"/>
      <c r="UJK51" s="2"/>
      <c r="UJL51" s="2"/>
      <c r="UJM51" s="2"/>
      <c r="UJN51" s="2"/>
      <c r="UJO51" s="2"/>
      <c r="UJP51" s="2"/>
      <c r="UJQ51" s="2"/>
      <c r="UJR51" s="2"/>
      <c r="UJS51" s="2"/>
      <c r="UJT51" s="2"/>
      <c r="UJU51" s="2"/>
      <c r="UJV51" s="2"/>
      <c r="UJW51" s="2"/>
      <c r="UJX51" s="2"/>
      <c r="UJY51" s="2"/>
      <c r="UJZ51" s="2"/>
      <c r="UKA51" s="2"/>
      <c r="UKB51" s="2"/>
      <c r="UKC51" s="2"/>
      <c r="UKD51" s="2"/>
      <c r="UKE51" s="2"/>
      <c r="UKF51" s="2"/>
      <c r="UKG51" s="2"/>
      <c r="UKH51" s="2"/>
      <c r="UKI51" s="2"/>
      <c r="UKJ51" s="2"/>
      <c r="UKK51" s="2"/>
      <c r="UKL51" s="2"/>
      <c r="UKM51" s="2"/>
      <c r="UKN51" s="2"/>
      <c r="UKO51" s="2"/>
      <c r="UKP51" s="2"/>
      <c r="UKQ51" s="2"/>
      <c r="UKR51" s="2"/>
      <c r="UKS51" s="2"/>
      <c r="UKT51" s="2"/>
      <c r="UKU51" s="2"/>
      <c r="UKV51" s="2"/>
      <c r="UKW51" s="2"/>
      <c r="UKX51" s="2"/>
      <c r="UKY51" s="2"/>
      <c r="UKZ51" s="2"/>
      <c r="ULA51" s="2"/>
      <c r="ULB51" s="2"/>
      <c r="ULC51" s="2"/>
      <c r="ULD51" s="2"/>
      <c r="ULE51" s="2"/>
      <c r="ULF51" s="2"/>
      <c r="ULG51" s="2"/>
      <c r="ULH51" s="2"/>
      <c r="ULI51" s="2"/>
      <c r="ULJ51" s="2"/>
      <c r="ULK51" s="2"/>
      <c r="ULL51" s="2"/>
      <c r="ULM51" s="2"/>
      <c r="ULN51" s="2"/>
      <c r="ULO51" s="2"/>
      <c r="ULP51" s="2"/>
      <c r="ULQ51" s="2"/>
      <c r="ULR51" s="2"/>
      <c r="ULS51" s="2"/>
      <c r="ULT51" s="2"/>
      <c r="ULU51" s="2"/>
      <c r="ULV51" s="2"/>
      <c r="ULW51" s="2"/>
      <c r="ULX51" s="2"/>
      <c r="ULY51" s="2"/>
      <c r="ULZ51" s="2"/>
      <c r="UMA51" s="2"/>
      <c r="UMB51" s="2"/>
      <c r="UMC51" s="2"/>
      <c r="UMD51" s="2"/>
      <c r="UME51" s="2"/>
      <c r="UMF51" s="2"/>
      <c r="UMG51" s="2"/>
      <c r="UMH51" s="2"/>
      <c r="UMI51" s="2"/>
      <c r="UMJ51" s="2"/>
      <c r="UMK51" s="2"/>
      <c r="UML51" s="2"/>
      <c r="UMM51" s="2"/>
      <c r="UMN51" s="2"/>
      <c r="UMO51" s="2"/>
      <c r="UMP51" s="2"/>
      <c r="UMQ51" s="2"/>
      <c r="UMR51" s="2"/>
      <c r="UMS51" s="2"/>
      <c r="UMT51" s="2"/>
      <c r="UMU51" s="2"/>
      <c r="UMV51" s="2"/>
      <c r="UMW51" s="2"/>
      <c r="UMX51" s="2"/>
      <c r="UMY51" s="2"/>
      <c r="UMZ51" s="2"/>
      <c r="UNA51" s="2"/>
      <c r="UNB51" s="2"/>
      <c r="UNC51" s="2"/>
      <c r="UND51" s="2"/>
      <c r="UNE51" s="2"/>
      <c r="UNF51" s="2"/>
      <c r="UNG51" s="2"/>
      <c r="UNH51" s="2"/>
      <c r="UNI51" s="2"/>
      <c r="UNJ51" s="2"/>
      <c r="UNK51" s="2"/>
      <c r="UNL51" s="2"/>
      <c r="UNM51" s="2"/>
      <c r="UNN51" s="2"/>
      <c r="UNO51" s="2"/>
      <c r="UNP51" s="2"/>
      <c r="UNQ51" s="2"/>
      <c r="UNR51" s="2"/>
      <c r="UNS51" s="2"/>
      <c r="UNT51" s="2"/>
      <c r="UNU51" s="2"/>
      <c r="UNV51" s="2"/>
      <c r="UNW51" s="2"/>
      <c r="UNX51" s="2"/>
      <c r="UNY51" s="2"/>
      <c r="UNZ51" s="2"/>
      <c r="UOA51" s="2"/>
      <c r="UOB51" s="2"/>
      <c r="UOC51" s="2"/>
      <c r="UOD51" s="2"/>
      <c r="UOE51" s="2"/>
      <c r="UOF51" s="2"/>
      <c r="UOG51" s="2"/>
      <c r="UOH51" s="2"/>
      <c r="UOI51" s="2"/>
      <c r="UOJ51" s="2"/>
      <c r="UOK51" s="2"/>
      <c r="UOL51" s="2"/>
      <c r="UOM51" s="2"/>
      <c r="UON51" s="2"/>
      <c r="UOO51" s="2"/>
      <c r="UOP51" s="2"/>
      <c r="UOQ51" s="2"/>
      <c r="UOR51" s="2"/>
      <c r="UOS51" s="2"/>
      <c r="UOT51" s="2"/>
      <c r="UOU51" s="2"/>
      <c r="UOV51" s="2"/>
      <c r="UOW51" s="2"/>
      <c r="UOX51" s="2"/>
      <c r="UOY51" s="2"/>
      <c r="UOZ51" s="2"/>
      <c r="UPA51" s="2"/>
      <c r="UPB51" s="2"/>
      <c r="UPC51" s="2"/>
      <c r="UPD51" s="2"/>
      <c r="UPE51" s="2"/>
      <c r="UPF51" s="2"/>
      <c r="UPG51" s="2"/>
      <c r="UPH51" s="2"/>
      <c r="UPI51" s="2"/>
      <c r="UPJ51" s="2"/>
      <c r="UPK51" s="2"/>
      <c r="UPL51" s="2"/>
      <c r="UPM51" s="2"/>
      <c r="UPN51" s="2"/>
      <c r="UPO51" s="2"/>
      <c r="UPP51" s="2"/>
      <c r="UPQ51" s="2"/>
      <c r="UPR51" s="2"/>
      <c r="UPS51" s="2"/>
      <c r="UPT51" s="2"/>
      <c r="UPU51" s="2"/>
      <c r="UPV51" s="2"/>
      <c r="UPW51" s="2"/>
      <c r="UPX51" s="2"/>
      <c r="UPY51" s="2"/>
      <c r="UPZ51" s="2"/>
      <c r="UQA51" s="2"/>
      <c r="UQB51" s="2"/>
      <c r="UQC51" s="2"/>
      <c r="UQD51" s="2"/>
      <c r="UQE51" s="2"/>
      <c r="UQF51" s="2"/>
      <c r="UQG51" s="2"/>
      <c r="UQH51" s="2"/>
      <c r="UQI51" s="2"/>
      <c r="UQJ51" s="2"/>
      <c r="UQK51" s="2"/>
      <c r="UQL51" s="2"/>
      <c r="UQM51" s="2"/>
      <c r="UQN51" s="2"/>
      <c r="UQO51" s="2"/>
      <c r="UQP51" s="2"/>
      <c r="UQQ51" s="2"/>
      <c r="UQR51" s="2"/>
      <c r="UQS51" s="2"/>
      <c r="UQT51" s="2"/>
      <c r="UQU51" s="2"/>
      <c r="UQV51" s="2"/>
      <c r="UQW51" s="2"/>
      <c r="UQX51" s="2"/>
      <c r="UQY51" s="2"/>
      <c r="UQZ51" s="2"/>
      <c r="URA51" s="2"/>
      <c r="URB51" s="2"/>
      <c r="URC51" s="2"/>
      <c r="URD51" s="2"/>
      <c r="URE51" s="2"/>
      <c r="URF51" s="2"/>
      <c r="URG51" s="2"/>
      <c r="URH51" s="2"/>
      <c r="URI51" s="2"/>
      <c r="URJ51" s="2"/>
      <c r="URK51" s="2"/>
      <c r="URL51" s="2"/>
      <c r="URM51" s="2"/>
      <c r="URN51" s="2"/>
      <c r="URO51" s="2"/>
      <c r="URP51" s="2"/>
      <c r="URQ51" s="2"/>
      <c r="URR51" s="2"/>
      <c r="URS51" s="2"/>
      <c r="URT51" s="2"/>
      <c r="URU51" s="2"/>
      <c r="URV51" s="2"/>
      <c r="URW51" s="2"/>
      <c r="URX51" s="2"/>
      <c r="URY51" s="2"/>
      <c r="URZ51" s="2"/>
      <c r="USA51" s="2"/>
      <c r="USB51" s="2"/>
      <c r="USC51" s="2"/>
      <c r="USD51" s="2"/>
      <c r="USE51" s="2"/>
      <c r="USF51" s="2"/>
      <c r="USG51" s="2"/>
      <c r="USH51" s="2"/>
      <c r="USI51" s="2"/>
      <c r="USJ51" s="2"/>
      <c r="USK51" s="2"/>
      <c r="USL51" s="2"/>
      <c r="USM51" s="2"/>
      <c r="USN51" s="2"/>
      <c r="USO51" s="2"/>
      <c r="USP51" s="2"/>
      <c r="USQ51" s="2"/>
      <c r="USR51" s="2"/>
      <c r="USS51" s="2"/>
      <c r="UST51" s="2"/>
      <c r="USU51" s="2"/>
      <c r="USV51" s="2"/>
      <c r="USW51" s="2"/>
      <c r="USX51" s="2"/>
      <c r="USY51" s="2"/>
      <c r="USZ51" s="2"/>
      <c r="UTA51" s="2"/>
      <c r="UTB51" s="2"/>
      <c r="UTC51" s="2"/>
      <c r="UTD51" s="2"/>
      <c r="UTE51" s="2"/>
      <c r="UTF51" s="2"/>
      <c r="UTG51" s="2"/>
      <c r="UTH51" s="2"/>
      <c r="UTI51" s="2"/>
      <c r="UTJ51" s="2"/>
      <c r="UTK51" s="2"/>
      <c r="UTL51" s="2"/>
      <c r="UTM51" s="2"/>
      <c r="UTN51" s="2"/>
      <c r="UTO51" s="2"/>
      <c r="UTP51" s="2"/>
      <c r="UTQ51" s="2"/>
      <c r="UTR51" s="2"/>
      <c r="UTS51" s="2"/>
      <c r="UTT51" s="2"/>
      <c r="UTU51" s="2"/>
      <c r="UTV51" s="2"/>
      <c r="UTW51" s="2"/>
      <c r="UTX51" s="2"/>
      <c r="UTY51" s="2"/>
      <c r="UTZ51" s="2"/>
      <c r="UUA51" s="2"/>
      <c r="UUB51" s="2"/>
      <c r="UUC51" s="2"/>
      <c r="UUD51" s="2"/>
      <c r="UUE51" s="2"/>
      <c r="UUF51" s="2"/>
      <c r="UUG51" s="2"/>
      <c r="UUH51" s="2"/>
      <c r="UUI51" s="2"/>
      <c r="UUJ51" s="2"/>
      <c r="UUK51" s="2"/>
      <c r="UUL51" s="2"/>
      <c r="UUM51" s="2"/>
      <c r="UUN51" s="2"/>
      <c r="UUO51" s="2"/>
      <c r="UUP51" s="2"/>
      <c r="UUQ51" s="2"/>
      <c r="UUR51" s="2"/>
      <c r="UUS51" s="2"/>
      <c r="UUT51" s="2"/>
      <c r="UUU51" s="2"/>
      <c r="UUV51" s="2"/>
      <c r="UUW51" s="2"/>
      <c r="UUX51" s="2"/>
      <c r="UUY51" s="2"/>
      <c r="UUZ51" s="2"/>
      <c r="UVA51" s="2"/>
      <c r="UVB51" s="2"/>
      <c r="UVC51" s="2"/>
      <c r="UVD51" s="2"/>
      <c r="UVE51" s="2"/>
      <c r="UVF51" s="2"/>
      <c r="UVG51" s="2"/>
      <c r="UVH51" s="2"/>
      <c r="UVI51" s="2"/>
      <c r="UVJ51" s="2"/>
      <c r="UVK51" s="2"/>
      <c r="UVL51" s="2"/>
      <c r="UVM51" s="2"/>
      <c r="UVN51" s="2"/>
      <c r="UVO51" s="2"/>
      <c r="UVP51" s="2"/>
      <c r="UVQ51" s="2"/>
      <c r="UVR51" s="2"/>
      <c r="UVS51" s="2"/>
      <c r="UVT51" s="2"/>
      <c r="UVU51" s="2"/>
      <c r="UVV51" s="2"/>
      <c r="UVW51" s="2"/>
      <c r="UVX51" s="2"/>
      <c r="UVY51" s="2"/>
      <c r="UVZ51" s="2"/>
      <c r="UWA51" s="2"/>
      <c r="UWB51" s="2"/>
      <c r="UWC51" s="2"/>
      <c r="UWD51" s="2"/>
      <c r="UWE51" s="2"/>
      <c r="UWF51" s="2"/>
      <c r="UWG51" s="2"/>
      <c r="UWH51" s="2"/>
      <c r="UWI51" s="2"/>
      <c r="UWJ51" s="2"/>
      <c r="UWK51" s="2"/>
      <c r="UWL51" s="2"/>
      <c r="UWM51" s="2"/>
      <c r="UWN51" s="2"/>
      <c r="UWO51" s="2"/>
      <c r="UWP51" s="2"/>
      <c r="UWQ51" s="2"/>
      <c r="UWR51" s="2"/>
      <c r="UWS51" s="2"/>
      <c r="UWT51" s="2"/>
      <c r="UWU51" s="2"/>
      <c r="UWV51" s="2"/>
      <c r="UWW51" s="2"/>
      <c r="UWX51" s="2"/>
      <c r="UWY51" s="2"/>
      <c r="UWZ51" s="2"/>
      <c r="UXA51" s="2"/>
      <c r="UXB51" s="2"/>
      <c r="UXC51" s="2"/>
      <c r="UXD51" s="2"/>
      <c r="UXE51" s="2"/>
      <c r="UXF51" s="2"/>
      <c r="UXG51" s="2"/>
      <c r="UXH51" s="2"/>
      <c r="UXI51" s="2"/>
      <c r="UXJ51" s="2"/>
      <c r="UXK51" s="2"/>
      <c r="UXL51" s="2"/>
      <c r="UXM51" s="2"/>
      <c r="UXN51" s="2"/>
      <c r="UXO51" s="2"/>
      <c r="UXP51" s="2"/>
      <c r="UXQ51" s="2"/>
      <c r="UXR51" s="2"/>
      <c r="UXS51" s="2"/>
      <c r="UXT51" s="2"/>
      <c r="UXU51" s="2"/>
      <c r="UXV51" s="2"/>
      <c r="UXW51" s="2"/>
      <c r="UXX51" s="2"/>
      <c r="UXY51" s="2"/>
      <c r="UXZ51" s="2"/>
      <c r="UYA51" s="2"/>
      <c r="UYB51" s="2"/>
      <c r="UYC51" s="2"/>
      <c r="UYD51" s="2"/>
      <c r="UYE51" s="2"/>
      <c r="UYF51" s="2"/>
      <c r="UYG51" s="2"/>
      <c r="UYH51" s="2"/>
      <c r="UYI51" s="2"/>
      <c r="UYJ51" s="2"/>
      <c r="UYK51" s="2"/>
      <c r="UYL51" s="2"/>
      <c r="UYM51" s="2"/>
      <c r="UYN51" s="2"/>
      <c r="UYO51" s="2"/>
      <c r="UYP51" s="2"/>
      <c r="UYQ51" s="2"/>
      <c r="UYR51" s="2"/>
      <c r="UYS51" s="2"/>
      <c r="UYT51" s="2"/>
      <c r="UYU51" s="2"/>
      <c r="UYV51" s="2"/>
      <c r="UYW51" s="2"/>
      <c r="UYX51" s="2"/>
      <c r="UYY51" s="2"/>
      <c r="UYZ51" s="2"/>
      <c r="UZA51" s="2"/>
      <c r="UZB51" s="2"/>
      <c r="UZC51" s="2"/>
      <c r="UZD51" s="2"/>
      <c r="UZE51" s="2"/>
      <c r="UZF51" s="2"/>
      <c r="UZG51" s="2"/>
      <c r="UZH51" s="2"/>
      <c r="UZI51" s="2"/>
      <c r="UZJ51" s="2"/>
      <c r="UZK51" s="2"/>
      <c r="UZL51" s="2"/>
      <c r="UZM51" s="2"/>
      <c r="UZN51" s="2"/>
      <c r="UZO51" s="2"/>
      <c r="UZP51" s="2"/>
      <c r="UZQ51" s="2"/>
      <c r="UZR51" s="2"/>
      <c r="UZS51" s="2"/>
      <c r="UZT51" s="2"/>
      <c r="UZU51" s="2"/>
      <c r="UZV51" s="2"/>
      <c r="UZW51" s="2"/>
      <c r="UZX51" s="2"/>
      <c r="UZY51" s="2"/>
      <c r="UZZ51" s="2"/>
      <c r="VAA51" s="2"/>
      <c r="VAB51" s="2"/>
      <c r="VAC51" s="2"/>
      <c r="VAD51" s="2"/>
      <c r="VAE51" s="2"/>
      <c r="VAF51" s="2"/>
      <c r="VAG51" s="2"/>
      <c r="VAH51" s="2"/>
      <c r="VAI51" s="2"/>
      <c r="VAJ51" s="2"/>
      <c r="VAK51" s="2"/>
      <c r="VAL51" s="2"/>
      <c r="VAM51" s="2"/>
      <c r="VAN51" s="2"/>
      <c r="VAO51" s="2"/>
      <c r="VAP51" s="2"/>
      <c r="VAQ51" s="2"/>
      <c r="VAR51" s="2"/>
      <c r="VAS51" s="2"/>
      <c r="VAT51" s="2"/>
      <c r="VAU51" s="2"/>
      <c r="VAV51" s="2"/>
      <c r="VAW51" s="2"/>
      <c r="VAX51" s="2"/>
      <c r="VAY51" s="2"/>
      <c r="VAZ51" s="2"/>
      <c r="VBA51" s="2"/>
      <c r="VBB51" s="2"/>
      <c r="VBC51" s="2"/>
      <c r="VBD51" s="2"/>
      <c r="VBE51" s="2"/>
      <c r="VBF51" s="2"/>
      <c r="VBG51" s="2"/>
      <c r="VBH51" s="2"/>
      <c r="VBI51" s="2"/>
      <c r="VBJ51" s="2"/>
      <c r="VBK51" s="2"/>
      <c r="VBL51" s="2"/>
      <c r="VBM51" s="2"/>
      <c r="VBN51" s="2"/>
      <c r="VBO51" s="2"/>
      <c r="VBP51" s="2"/>
      <c r="VBQ51" s="2"/>
      <c r="VBR51" s="2"/>
      <c r="VBS51" s="2"/>
      <c r="VBT51" s="2"/>
      <c r="VBU51" s="2"/>
      <c r="VBV51" s="2"/>
      <c r="VBW51" s="2"/>
      <c r="VBX51" s="2"/>
      <c r="VBY51" s="2"/>
      <c r="VBZ51" s="2"/>
      <c r="VCA51" s="2"/>
      <c r="VCB51" s="2"/>
      <c r="VCC51" s="2"/>
      <c r="VCD51" s="2"/>
      <c r="VCE51" s="2"/>
      <c r="VCF51" s="2"/>
      <c r="VCG51" s="2"/>
      <c r="VCH51" s="2"/>
      <c r="VCI51" s="2"/>
      <c r="VCJ51" s="2"/>
      <c r="VCK51" s="2"/>
      <c r="VCL51" s="2"/>
      <c r="VCM51" s="2"/>
      <c r="VCN51" s="2"/>
      <c r="VCO51" s="2"/>
      <c r="VCP51" s="2"/>
      <c r="VCQ51" s="2"/>
      <c r="VCR51" s="2"/>
      <c r="VCS51" s="2"/>
      <c r="VCT51" s="2"/>
      <c r="VCU51" s="2"/>
      <c r="VCV51" s="2"/>
      <c r="VCW51" s="2"/>
      <c r="VCX51" s="2"/>
      <c r="VCY51" s="2"/>
      <c r="VCZ51" s="2"/>
      <c r="VDA51" s="2"/>
      <c r="VDB51" s="2"/>
      <c r="VDC51" s="2"/>
      <c r="VDD51" s="2"/>
      <c r="VDE51" s="2"/>
      <c r="VDF51" s="2"/>
      <c r="VDG51" s="2"/>
      <c r="VDH51" s="2"/>
      <c r="VDI51" s="2"/>
      <c r="VDJ51" s="2"/>
      <c r="VDK51" s="2"/>
      <c r="VDL51" s="2"/>
      <c r="VDM51" s="2"/>
      <c r="VDN51" s="2"/>
      <c r="VDO51" s="2"/>
      <c r="VDP51" s="2"/>
      <c r="VDQ51" s="2"/>
      <c r="VDR51" s="2"/>
      <c r="VDS51" s="2"/>
      <c r="VDT51" s="2"/>
      <c r="VDU51" s="2"/>
      <c r="VDV51" s="2"/>
      <c r="VDW51" s="2"/>
      <c r="VDX51" s="2"/>
      <c r="VDY51" s="2"/>
      <c r="VDZ51" s="2"/>
      <c r="VEA51" s="2"/>
      <c r="VEB51" s="2"/>
      <c r="VEC51" s="2"/>
      <c r="VED51" s="2"/>
      <c r="VEE51" s="2"/>
      <c r="VEF51" s="2"/>
      <c r="VEG51" s="2"/>
      <c r="VEH51" s="2"/>
      <c r="VEI51" s="2"/>
      <c r="VEJ51" s="2"/>
      <c r="VEK51" s="2"/>
      <c r="VEL51" s="2"/>
      <c r="VEM51" s="2"/>
      <c r="VEN51" s="2"/>
      <c r="VEO51" s="2"/>
      <c r="VEP51" s="2"/>
      <c r="VEQ51" s="2"/>
      <c r="VER51" s="2"/>
      <c r="VES51" s="2"/>
      <c r="VET51" s="2"/>
      <c r="VEU51" s="2"/>
      <c r="VEV51" s="2"/>
      <c r="VEW51" s="2"/>
      <c r="VEX51" s="2"/>
      <c r="VEY51" s="2"/>
      <c r="VEZ51" s="2"/>
      <c r="VFA51" s="2"/>
      <c r="VFB51" s="2"/>
      <c r="VFC51" s="2"/>
      <c r="VFD51" s="2"/>
      <c r="VFE51" s="2"/>
      <c r="VFF51" s="2"/>
      <c r="VFG51" s="2"/>
      <c r="VFH51" s="2"/>
      <c r="VFI51" s="2"/>
      <c r="VFJ51" s="2"/>
      <c r="VFK51" s="2"/>
      <c r="VFL51" s="2"/>
      <c r="VFM51" s="2"/>
      <c r="VFN51" s="2"/>
      <c r="VFO51" s="2"/>
      <c r="VFP51" s="2"/>
      <c r="VFQ51" s="2"/>
      <c r="VFR51" s="2"/>
      <c r="VFS51" s="2"/>
      <c r="VFT51" s="2"/>
      <c r="VFU51" s="2"/>
      <c r="VFV51" s="2"/>
      <c r="VFW51" s="2"/>
      <c r="VFX51" s="2"/>
      <c r="VFY51" s="2"/>
      <c r="VFZ51" s="2"/>
      <c r="VGA51" s="2"/>
      <c r="VGB51" s="2"/>
      <c r="VGC51" s="2"/>
      <c r="VGD51" s="2"/>
      <c r="VGE51" s="2"/>
      <c r="VGF51" s="2"/>
      <c r="VGG51" s="2"/>
      <c r="VGH51" s="2"/>
      <c r="VGI51" s="2"/>
      <c r="VGJ51" s="2"/>
      <c r="VGK51" s="2"/>
      <c r="VGL51" s="2"/>
      <c r="VGM51" s="2"/>
      <c r="VGN51" s="2"/>
      <c r="VGO51" s="2"/>
      <c r="VGP51" s="2"/>
      <c r="VGQ51" s="2"/>
      <c r="VGR51" s="2"/>
      <c r="VGS51" s="2"/>
      <c r="VGT51" s="2"/>
      <c r="VGU51" s="2"/>
      <c r="VGV51" s="2"/>
      <c r="VGW51" s="2"/>
      <c r="VGX51" s="2"/>
      <c r="VGY51" s="2"/>
      <c r="VGZ51" s="2"/>
      <c r="VHA51" s="2"/>
      <c r="VHB51" s="2"/>
      <c r="VHC51" s="2"/>
      <c r="VHD51" s="2"/>
      <c r="VHE51" s="2"/>
      <c r="VHF51" s="2"/>
      <c r="VHG51" s="2"/>
      <c r="VHH51" s="2"/>
      <c r="VHI51" s="2"/>
      <c r="VHJ51" s="2"/>
      <c r="VHK51" s="2"/>
      <c r="VHL51" s="2"/>
      <c r="VHM51" s="2"/>
      <c r="VHN51" s="2"/>
      <c r="VHO51" s="2"/>
      <c r="VHP51" s="2"/>
      <c r="VHQ51" s="2"/>
      <c r="VHR51" s="2"/>
      <c r="VHS51" s="2"/>
      <c r="VHT51" s="2"/>
      <c r="VHU51" s="2"/>
      <c r="VHV51" s="2"/>
      <c r="VHW51" s="2"/>
      <c r="VHX51" s="2"/>
      <c r="VHY51" s="2"/>
      <c r="VHZ51" s="2"/>
      <c r="VIA51" s="2"/>
      <c r="VIB51" s="2"/>
      <c r="VIC51" s="2"/>
      <c r="VID51" s="2"/>
      <c r="VIE51" s="2"/>
      <c r="VIF51" s="2"/>
      <c r="VIG51" s="2"/>
      <c r="VIH51" s="2"/>
      <c r="VII51" s="2"/>
      <c r="VIJ51" s="2"/>
      <c r="VIK51" s="2"/>
      <c r="VIL51" s="2"/>
      <c r="VIM51" s="2"/>
      <c r="VIN51" s="2"/>
      <c r="VIO51" s="2"/>
      <c r="VIP51" s="2"/>
      <c r="VIQ51" s="2"/>
      <c r="VIR51" s="2"/>
      <c r="VIS51" s="2"/>
      <c r="VIT51" s="2"/>
      <c r="VIU51" s="2"/>
      <c r="VIV51" s="2"/>
      <c r="VIW51" s="2"/>
      <c r="VIX51" s="2"/>
      <c r="VIY51" s="2"/>
      <c r="VIZ51" s="2"/>
      <c r="VJA51" s="2"/>
      <c r="VJB51" s="2"/>
      <c r="VJC51" s="2"/>
      <c r="VJD51" s="2"/>
      <c r="VJE51" s="2"/>
      <c r="VJF51" s="2"/>
      <c r="VJG51" s="2"/>
      <c r="VJH51" s="2"/>
      <c r="VJI51" s="2"/>
      <c r="VJJ51" s="2"/>
      <c r="VJK51" s="2"/>
      <c r="VJL51" s="2"/>
      <c r="VJM51" s="2"/>
      <c r="VJN51" s="2"/>
      <c r="VJO51" s="2"/>
      <c r="VJP51" s="2"/>
      <c r="VJQ51" s="2"/>
      <c r="VJR51" s="2"/>
      <c r="VJS51" s="2"/>
      <c r="VJT51" s="2"/>
      <c r="VJU51" s="2"/>
      <c r="VJV51" s="2"/>
      <c r="VJW51" s="2"/>
      <c r="VJX51" s="2"/>
      <c r="VJY51" s="2"/>
      <c r="VJZ51" s="2"/>
      <c r="VKA51" s="2"/>
      <c r="VKB51" s="2"/>
      <c r="VKC51" s="2"/>
      <c r="VKD51" s="2"/>
      <c r="VKE51" s="2"/>
      <c r="VKF51" s="2"/>
      <c r="VKG51" s="2"/>
      <c r="VKH51" s="2"/>
      <c r="VKI51" s="2"/>
      <c r="VKJ51" s="2"/>
      <c r="VKK51" s="2"/>
      <c r="VKL51" s="2"/>
      <c r="VKM51" s="2"/>
      <c r="VKN51" s="2"/>
      <c r="VKO51" s="2"/>
      <c r="VKP51" s="2"/>
      <c r="VKQ51" s="2"/>
      <c r="VKR51" s="2"/>
      <c r="VKS51" s="2"/>
      <c r="VKT51" s="2"/>
      <c r="VKU51" s="2"/>
      <c r="VKV51" s="2"/>
      <c r="VKW51" s="2"/>
      <c r="VKX51" s="2"/>
      <c r="VKY51" s="2"/>
      <c r="VKZ51" s="2"/>
      <c r="VLA51" s="2"/>
      <c r="VLB51" s="2"/>
      <c r="VLC51" s="2"/>
      <c r="VLD51" s="2"/>
      <c r="VLE51" s="2"/>
      <c r="VLF51" s="2"/>
      <c r="VLG51" s="2"/>
      <c r="VLH51" s="2"/>
      <c r="VLI51" s="2"/>
      <c r="VLJ51" s="2"/>
      <c r="VLK51" s="2"/>
      <c r="VLL51" s="2"/>
      <c r="VLM51" s="2"/>
      <c r="VLN51" s="2"/>
      <c r="VLO51" s="2"/>
      <c r="VLP51" s="2"/>
      <c r="VLQ51" s="2"/>
      <c r="VLR51" s="2"/>
      <c r="VLS51" s="2"/>
      <c r="VLT51" s="2"/>
      <c r="VLU51" s="2"/>
      <c r="VLV51" s="2"/>
      <c r="VLW51" s="2"/>
      <c r="VLX51" s="2"/>
      <c r="VLY51" s="2"/>
      <c r="VLZ51" s="2"/>
      <c r="VMA51" s="2"/>
      <c r="VMB51" s="2"/>
      <c r="VMC51" s="2"/>
      <c r="VMD51" s="2"/>
      <c r="VME51" s="2"/>
      <c r="VMF51" s="2"/>
      <c r="VMG51" s="2"/>
      <c r="VMH51" s="2"/>
      <c r="VMI51" s="2"/>
      <c r="VMJ51" s="2"/>
      <c r="VMK51" s="2"/>
      <c r="VML51" s="2"/>
      <c r="VMM51" s="2"/>
      <c r="VMN51" s="2"/>
      <c r="VMO51" s="2"/>
      <c r="VMP51" s="2"/>
      <c r="VMQ51" s="2"/>
      <c r="VMR51" s="2"/>
      <c r="VMS51" s="2"/>
      <c r="VMT51" s="2"/>
      <c r="VMU51" s="2"/>
      <c r="VMV51" s="2"/>
      <c r="VMW51" s="2"/>
      <c r="VMX51" s="2"/>
      <c r="VMY51" s="2"/>
      <c r="VMZ51" s="2"/>
      <c r="VNA51" s="2"/>
      <c r="VNB51" s="2"/>
      <c r="VNC51" s="2"/>
      <c r="VND51" s="2"/>
      <c r="VNE51" s="2"/>
      <c r="VNF51" s="2"/>
      <c r="VNG51" s="2"/>
      <c r="VNH51" s="2"/>
      <c r="VNI51" s="2"/>
      <c r="VNJ51" s="2"/>
      <c r="VNK51" s="2"/>
      <c r="VNL51" s="2"/>
      <c r="VNM51" s="2"/>
      <c r="VNN51" s="2"/>
      <c r="VNO51" s="2"/>
      <c r="VNP51" s="2"/>
      <c r="VNQ51" s="2"/>
      <c r="VNR51" s="2"/>
      <c r="VNS51" s="2"/>
      <c r="VNT51" s="2"/>
      <c r="VNU51" s="2"/>
      <c r="VNV51" s="2"/>
      <c r="VNW51" s="2"/>
      <c r="VNX51" s="2"/>
      <c r="VNY51" s="2"/>
      <c r="VNZ51" s="2"/>
      <c r="VOA51" s="2"/>
      <c r="VOB51" s="2"/>
      <c r="VOC51" s="2"/>
      <c r="VOD51" s="2"/>
      <c r="VOE51" s="2"/>
      <c r="VOF51" s="2"/>
      <c r="VOG51" s="2"/>
      <c r="VOH51" s="2"/>
      <c r="VOI51" s="2"/>
      <c r="VOJ51" s="2"/>
      <c r="VOK51" s="2"/>
      <c r="VOL51" s="2"/>
      <c r="VOM51" s="2"/>
      <c r="VON51" s="2"/>
      <c r="VOO51" s="2"/>
      <c r="VOP51" s="2"/>
      <c r="VOQ51" s="2"/>
      <c r="VOR51" s="2"/>
      <c r="VOS51" s="2"/>
      <c r="VOT51" s="2"/>
      <c r="VOU51" s="2"/>
      <c r="VOV51" s="2"/>
      <c r="VOW51" s="2"/>
      <c r="VOX51" s="2"/>
      <c r="VOY51" s="2"/>
      <c r="VOZ51" s="2"/>
      <c r="VPA51" s="2"/>
      <c r="VPB51" s="2"/>
      <c r="VPC51" s="2"/>
      <c r="VPD51" s="2"/>
      <c r="VPE51" s="2"/>
      <c r="VPF51" s="2"/>
      <c r="VPG51" s="2"/>
      <c r="VPH51" s="2"/>
      <c r="VPI51" s="2"/>
      <c r="VPJ51" s="2"/>
      <c r="VPK51" s="2"/>
      <c r="VPL51" s="2"/>
      <c r="VPM51" s="2"/>
      <c r="VPN51" s="2"/>
      <c r="VPO51" s="2"/>
      <c r="VPP51" s="2"/>
      <c r="VPQ51" s="2"/>
      <c r="VPR51" s="2"/>
      <c r="VPS51" s="2"/>
      <c r="VPT51" s="2"/>
      <c r="VPU51" s="2"/>
      <c r="VPV51" s="2"/>
      <c r="VPW51" s="2"/>
      <c r="VPX51" s="2"/>
      <c r="VPY51" s="2"/>
      <c r="VPZ51" s="2"/>
      <c r="VQA51" s="2"/>
      <c r="VQB51" s="2"/>
      <c r="VQC51" s="2"/>
      <c r="VQD51" s="2"/>
      <c r="VQE51" s="2"/>
      <c r="VQF51" s="2"/>
      <c r="VQG51" s="2"/>
      <c r="VQH51" s="2"/>
      <c r="VQI51" s="2"/>
      <c r="VQJ51" s="2"/>
      <c r="VQK51" s="2"/>
      <c r="VQL51" s="2"/>
      <c r="VQM51" s="2"/>
      <c r="VQN51" s="2"/>
      <c r="VQO51" s="2"/>
      <c r="VQP51" s="2"/>
      <c r="VQQ51" s="2"/>
      <c r="VQR51" s="2"/>
      <c r="VQS51" s="2"/>
      <c r="VQT51" s="2"/>
      <c r="VQU51" s="2"/>
      <c r="VQV51" s="2"/>
      <c r="VQW51" s="2"/>
      <c r="VQX51" s="2"/>
      <c r="VQY51" s="2"/>
      <c r="VQZ51" s="2"/>
      <c r="VRA51" s="2"/>
      <c r="VRB51" s="2"/>
      <c r="VRC51" s="2"/>
      <c r="VRD51" s="2"/>
      <c r="VRE51" s="2"/>
      <c r="VRF51" s="2"/>
      <c r="VRG51" s="2"/>
      <c r="VRH51" s="2"/>
      <c r="VRI51" s="2"/>
      <c r="VRJ51" s="2"/>
      <c r="VRK51" s="2"/>
      <c r="VRL51" s="2"/>
      <c r="VRM51" s="2"/>
      <c r="VRN51" s="2"/>
      <c r="VRO51" s="2"/>
      <c r="VRP51" s="2"/>
      <c r="VRQ51" s="2"/>
      <c r="VRR51" s="2"/>
      <c r="VRS51" s="2"/>
      <c r="VRT51" s="2"/>
      <c r="VRU51" s="2"/>
      <c r="VRV51" s="2"/>
      <c r="VRW51" s="2"/>
      <c r="VRX51" s="2"/>
      <c r="VRY51" s="2"/>
      <c r="VRZ51" s="2"/>
      <c r="VSA51" s="2"/>
      <c r="VSB51" s="2"/>
      <c r="VSC51" s="2"/>
      <c r="VSD51" s="2"/>
      <c r="VSE51" s="2"/>
      <c r="VSF51" s="2"/>
      <c r="VSG51" s="2"/>
      <c r="VSH51" s="2"/>
      <c r="VSI51" s="2"/>
      <c r="VSJ51" s="2"/>
      <c r="VSK51" s="2"/>
      <c r="VSL51" s="2"/>
      <c r="VSM51" s="2"/>
      <c r="VSN51" s="2"/>
      <c r="VSO51" s="2"/>
      <c r="VSP51" s="2"/>
      <c r="VSQ51" s="2"/>
      <c r="VSR51" s="2"/>
      <c r="VSS51" s="2"/>
      <c r="VST51" s="2"/>
      <c r="VSU51" s="2"/>
      <c r="VSV51" s="2"/>
      <c r="VSW51" s="2"/>
      <c r="VSX51" s="2"/>
      <c r="VSY51" s="2"/>
      <c r="VSZ51" s="2"/>
      <c r="VTA51" s="2"/>
      <c r="VTB51" s="2"/>
      <c r="VTC51" s="2"/>
      <c r="VTD51" s="2"/>
      <c r="VTE51" s="2"/>
      <c r="VTF51" s="2"/>
      <c r="VTG51" s="2"/>
      <c r="VTH51" s="2"/>
      <c r="VTI51" s="2"/>
      <c r="VTJ51" s="2"/>
      <c r="VTK51" s="2"/>
      <c r="VTL51" s="2"/>
      <c r="VTM51" s="2"/>
      <c r="VTN51" s="2"/>
      <c r="VTO51" s="2"/>
      <c r="VTP51" s="2"/>
      <c r="VTQ51" s="2"/>
      <c r="VTR51" s="2"/>
      <c r="VTS51" s="2"/>
      <c r="VTT51" s="2"/>
      <c r="VTU51" s="2"/>
      <c r="VTV51" s="2"/>
      <c r="VTW51" s="2"/>
      <c r="VTX51" s="2"/>
      <c r="VTY51" s="2"/>
      <c r="VTZ51" s="2"/>
      <c r="VUA51" s="2"/>
      <c r="VUB51" s="2"/>
      <c r="VUC51" s="2"/>
      <c r="VUD51" s="2"/>
      <c r="VUE51" s="2"/>
      <c r="VUF51" s="2"/>
      <c r="VUG51" s="2"/>
      <c r="VUH51" s="2"/>
      <c r="VUI51" s="2"/>
      <c r="VUJ51" s="2"/>
      <c r="VUK51" s="2"/>
      <c r="VUL51" s="2"/>
      <c r="VUM51" s="2"/>
      <c r="VUN51" s="2"/>
      <c r="VUO51" s="2"/>
      <c r="VUP51" s="2"/>
      <c r="VUQ51" s="2"/>
      <c r="VUR51" s="2"/>
      <c r="VUS51" s="2"/>
      <c r="VUT51" s="2"/>
      <c r="VUU51" s="2"/>
      <c r="VUV51" s="2"/>
      <c r="VUW51" s="2"/>
      <c r="VUX51" s="2"/>
      <c r="VUY51" s="2"/>
      <c r="VUZ51" s="2"/>
      <c r="VVA51" s="2"/>
      <c r="VVB51" s="2"/>
      <c r="VVC51" s="2"/>
      <c r="VVD51" s="2"/>
      <c r="VVE51" s="2"/>
      <c r="VVF51" s="2"/>
      <c r="VVG51" s="2"/>
      <c r="VVH51" s="2"/>
      <c r="VVI51" s="2"/>
      <c r="VVJ51" s="2"/>
      <c r="VVK51" s="2"/>
      <c r="VVL51" s="2"/>
      <c r="VVM51" s="2"/>
      <c r="VVN51" s="2"/>
      <c r="VVO51" s="2"/>
      <c r="VVP51" s="2"/>
      <c r="VVQ51" s="2"/>
      <c r="VVR51" s="2"/>
      <c r="VVS51" s="2"/>
      <c r="VVT51" s="2"/>
      <c r="VVU51" s="2"/>
      <c r="VVV51" s="2"/>
      <c r="VVW51" s="2"/>
      <c r="VVX51" s="2"/>
      <c r="VVY51" s="2"/>
      <c r="VVZ51" s="2"/>
      <c r="VWA51" s="2"/>
      <c r="VWB51" s="2"/>
      <c r="VWC51" s="2"/>
      <c r="VWD51" s="2"/>
      <c r="VWE51" s="2"/>
      <c r="VWF51" s="2"/>
      <c r="VWG51" s="2"/>
      <c r="VWH51" s="2"/>
      <c r="VWI51" s="2"/>
      <c r="VWJ51" s="2"/>
      <c r="VWK51" s="2"/>
      <c r="VWL51" s="2"/>
      <c r="VWM51" s="2"/>
      <c r="VWN51" s="2"/>
      <c r="VWO51" s="2"/>
      <c r="VWP51" s="2"/>
      <c r="VWQ51" s="2"/>
      <c r="VWR51" s="2"/>
      <c r="VWS51" s="2"/>
      <c r="VWT51" s="2"/>
      <c r="VWU51" s="2"/>
      <c r="VWV51" s="2"/>
      <c r="VWW51" s="2"/>
      <c r="VWX51" s="2"/>
      <c r="VWY51" s="2"/>
      <c r="VWZ51" s="2"/>
      <c r="VXA51" s="2"/>
      <c r="VXB51" s="2"/>
      <c r="VXC51" s="2"/>
      <c r="VXD51" s="2"/>
      <c r="VXE51" s="2"/>
      <c r="VXF51" s="2"/>
      <c r="VXG51" s="2"/>
      <c r="VXH51" s="2"/>
      <c r="VXI51" s="2"/>
      <c r="VXJ51" s="2"/>
      <c r="VXK51" s="2"/>
      <c r="VXL51" s="2"/>
      <c r="VXM51" s="2"/>
      <c r="VXN51" s="2"/>
      <c r="VXO51" s="2"/>
      <c r="VXP51" s="2"/>
      <c r="VXQ51" s="2"/>
      <c r="VXR51" s="2"/>
      <c r="VXS51" s="2"/>
      <c r="VXT51" s="2"/>
      <c r="VXU51" s="2"/>
      <c r="VXV51" s="2"/>
      <c r="VXW51" s="2"/>
      <c r="VXX51" s="2"/>
      <c r="VXY51" s="2"/>
      <c r="VXZ51" s="2"/>
      <c r="VYA51" s="2"/>
      <c r="VYB51" s="2"/>
      <c r="VYC51" s="2"/>
      <c r="VYD51" s="2"/>
      <c r="VYE51" s="2"/>
      <c r="VYF51" s="2"/>
      <c r="VYG51" s="2"/>
      <c r="VYH51" s="2"/>
      <c r="VYI51" s="2"/>
      <c r="VYJ51" s="2"/>
      <c r="VYK51" s="2"/>
      <c r="VYL51" s="2"/>
      <c r="VYM51" s="2"/>
      <c r="VYN51" s="2"/>
      <c r="VYO51" s="2"/>
      <c r="VYP51" s="2"/>
      <c r="VYQ51" s="2"/>
      <c r="VYR51" s="2"/>
      <c r="VYS51" s="2"/>
      <c r="VYT51" s="2"/>
      <c r="VYU51" s="2"/>
      <c r="VYV51" s="2"/>
      <c r="VYW51" s="2"/>
      <c r="VYX51" s="2"/>
      <c r="VYY51" s="2"/>
      <c r="VYZ51" s="2"/>
      <c r="VZA51" s="2"/>
      <c r="VZB51" s="2"/>
      <c r="VZC51" s="2"/>
      <c r="VZD51" s="2"/>
      <c r="VZE51" s="2"/>
      <c r="VZF51" s="2"/>
      <c r="VZG51" s="2"/>
      <c r="VZH51" s="2"/>
      <c r="VZI51" s="2"/>
      <c r="VZJ51" s="2"/>
      <c r="VZK51" s="2"/>
      <c r="VZL51" s="2"/>
      <c r="VZM51" s="2"/>
      <c r="VZN51" s="2"/>
      <c r="VZO51" s="2"/>
      <c r="VZP51" s="2"/>
      <c r="VZQ51" s="2"/>
      <c r="VZR51" s="2"/>
      <c r="VZS51" s="2"/>
      <c r="VZT51" s="2"/>
      <c r="VZU51" s="2"/>
      <c r="VZV51" s="2"/>
      <c r="VZW51" s="2"/>
      <c r="VZX51" s="2"/>
      <c r="VZY51" s="2"/>
      <c r="VZZ51" s="2"/>
      <c r="WAA51" s="2"/>
      <c r="WAB51" s="2"/>
      <c r="WAC51" s="2"/>
      <c r="WAD51" s="2"/>
      <c r="WAE51" s="2"/>
      <c r="WAF51" s="2"/>
      <c r="WAG51" s="2"/>
      <c r="WAH51" s="2"/>
      <c r="WAI51" s="2"/>
      <c r="WAJ51" s="2"/>
      <c r="WAK51" s="2"/>
      <c r="WAL51" s="2"/>
      <c r="WAM51" s="2"/>
      <c r="WAN51" s="2"/>
      <c r="WAO51" s="2"/>
      <c r="WAP51" s="2"/>
      <c r="WAQ51" s="2"/>
      <c r="WAR51" s="2"/>
      <c r="WAS51" s="2"/>
      <c r="WAT51" s="2"/>
      <c r="WAU51" s="2"/>
      <c r="WAV51" s="2"/>
      <c r="WAW51" s="2"/>
      <c r="WAX51" s="2"/>
      <c r="WAY51" s="2"/>
      <c r="WAZ51" s="2"/>
      <c r="WBA51" s="2"/>
      <c r="WBB51" s="2"/>
      <c r="WBC51" s="2"/>
      <c r="WBD51" s="2"/>
      <c r="WBE51" s="2"/>
      <c r="WBF51" s="2"/>
      <c r="WBG51" s="2"/>
      <c r="WBH51" s="2"/>
      <c r="WBI51" s="2"/>
      <c r="WBJ51" s="2"/>
      <c r="WBK51" s="2"/>
      <c r="WBL51" s="2"/>
      <c r="WBM51" s="2"/>
      <c r="WBN51" s="2"/>
      <c r="WBO51" s="2"/>
      <c r="WBP51" s="2"/>
      <c r="WBQ51" s="2"/>
      <c r="WBR51" s="2"/>
      <c r="WBS51" s="2"/>
      <c r="WBT51" s="2"/>
      <c r="WBU51" s="2"/>
      <c r="WBV51" s="2"/>
      <c r="WBW51" s="2"/>
      <c r="WBX51" s="2"/>
      <c r="WBY51" s="2"/>
      <c r="WBZ51" s="2"/>
      <c r="WCA51" s="2"/>
      <c r="WCB51" s="2"/>
      <c r="WCC51" s="2"/>
      <c r="WCD51" s="2"/>
      <c r="WCE51" s="2"/>
      <c r="WCF51" s="2"/>
      <c r="WCG51" s="2"/>
      <c r="WCH51" s="2"/>
      <c r="WCI51" s="2"/>
      <c r="WCJ51" s="2"/>
      <c r="WCK51" s="2"/>
      <c r="WCL51" s="2"/>
      <c r="WCM51" s="2"/>
      <c r="WCN51" s="2"/>
      <c r="WCO51" s="2"/>
      <c r="WCP51" s="2"/>
      <c r="WCQ51" s="2"/>
      <c r="WCR51" s="2"/>
      <c r="WCS51" s="2"/>
      <c r="WCT51" s="2"/>
      <c r="WCU51" s="2"/>
      <c r="WCV51" s="2"/>
      <c r="WCW51" s="2"/>
      <c r="WCX51" s="2"/>
      <c r="WCY51" s="2"/>
      <c r="WCZ51" s="2"/>
      <c r="WDA51" s="2"/>
      <c r="WDB51" s="2"/>
      <c r="WDC51" s="2"/>
      <c r="WDD51" s="2"/>
      <c r="WDE51" s="2"/>
      <c r="WDF51" s="2"/>
      <c r="WDG51" s="2"/>
      <c r="WDH51" s="2"/>
      <c r="WDI51" s="2"/>
      <c r="WDJ51" s="2"/>
      <c r="WDK51" s="2"/>
      <c r="WDL51" s="2"/>
      <c r="WDM51" s="2"/>
      <c r="WDN51" s="2"/>
      <c r="WDO51" s="2"/>
      <c r="WDP51" s="2"/>
      <c r="WDQ51" s="2"/>
      <c r="WDR51" s="2"/>
      <c r="WDS51" s="2"/>
      <c r="WDT51" s="2"/>
      <c r="WDU51" s="2"/>
      <c r="WDV51" s="2"/>
      <c r="WDW51" s="2"/>
      <c r="WDX51" s="2"/>
      <c r="WDY51" s="2"/>
      <c r="WDZ51" s="2"/>
      <c r="WEA51" s="2"/>
      <c r="WEB51" s="2"/>
      <c r="WEC51" s="2"/>
      <c r="WED51" s="2"/>
      <c r="WEE51" s="2"/>
      <c r="WEF51" s="2"/>
      <c r="WEG51" s="2"/>
      <c r="WEH51" s="2"/>
      <c r="WEI51" s="2"/>
      <c r="WEJ51" s="2"/>
      <c r="WEK51" s="2"/>
      <c r="WEL51" s="2"/>
      <c r="WEM51" s="2"/>
      <c r="WEN51" s="2"/>
      <c r="WEO51" s="2"/>
      <c r="WEP51" s="2"/>
      <c r="WEQ51" s="2"/>
      <c r="WER51" s="2"/>
      <c r="WES51" s="2"/>
      <c r="WET51" s="2"/>
      <c r="WEU51" s="2"/>
      <c r="WEV51" s="2"/>
      <c r="WEW51" s="2"/>
      <c r="WEX51" s="2"/>
      <c r="WEY51" s="2"/>
      <c r="WEZ51" s="2"/>
      <c r="WFA51" s="2"/>
      <c r="WFB51" s="2"/>
      <c r="WFC51" s="2"/>
      <c r="WFD51" s="2"/>
      <c r="WFE51" s="2"/>
      <c r="WFF51" s="2"/>
      <c r="WFG51" s="2"/>
      <c r="WFH51" s="2"/>
      <c r="WFI51" s="2"/>
      <c r="WFJ51" s="2"/>
      <c r="WFK51" s="2"/>
      <c r="WFL51" s="2"/>
      <c r="WFM51" s="2"/>
      <c r="WFN51" s="2"/>
      <c r="WFO51" s="2"/>
      <c r="WFP51" s="2"/>
      <c r="WFQ51" s="2"/>
      <c r="WFR51" s="2"/>
      <c r="WFS51" s="2"/>
      <c r="WFT51" s="2"/>
      <c r="WFU51" s="2"/>
      <c r="WFV51" s="2"/>
      <c r="WFW51" s="2"/>
      <c r="WFX51" s="2"/>
      <c r="WFY51" s="2"/>
      <c r="WFZ51" s="2"/>
      <c r="WGA51" s="2"/>
      <c r="WGB51" s="2"/>
      <c r="WGC51" s="2"/>
      <c r="WGD51" s="2"/>
      <c r="WGE51" s="2"/>
      <c r="WGF51" s="2"/>
      <c r="WGG51" s="2"/>
      <c r="WGH51" s="2"/>
      <c r="WGI51" s="2"/>
      <c r="WGJ51" s="2"/>
      <c r="WGK51" s="2"/>
      <c r="WGL51" s="2"/>
      <c r="WGM51" s="2"/>
      <c r="WGN51" s="2"/>
      <c r="WGO51" s="2"/>
      <c r="WGP51" s="2"/>
      <c r="WGQ51" s="2"/>
      <c r="WGR51" s="2"/>
      <c r="WGS51" s="2"/>
      <c r="WGT51" s="2"/>
      <c r="WGU51" s="2"/>
      <c r="WGV51" s="2"/>
      <c r="WGW51" s="2"/>
      <c r="WGX51" s="2"/>
      <c r="WGY51" s="2"/>
      <c r="WGZ51" s="2"/>
      <c r="WHA51" s="2"/>
      <c r="WHB51" s="2"/>
      <c r="WHC51" s="2"/>
      <c r="WHD51" s="2"/>
      <c r="WHE51" s="2"/>
      <c r="WHF51" s="2"/>
      <c r="WHG51" s="2"/>
      <c r="WHH51" s="2"/>
      <c r="WHI51" s="2"/>
      <c r="WHJ51" s="2"/>
      <c r="WHK51" s="2"/>
      <c r="WHL51" s="2"/>
      <c r="WHM51" s="2"/>
      <c r="WHN51" s="2"/>
      <c r="WHO51" s="2"/>
      <c r="WHP51" s="2"/>
      <c r="WHQ51" s="2"/>
      <c r="WHR51" s="2"/>
      <c r="WHS51" s="2"/>
      <c r="WHT51" s="2"/>
      <c r="WHU51" s="2"/>
      <c r="WHV51" s="2"/>
      <c r="WHW51" s="2"/>
      <c r="WHX51" s="2"/>
      <c r="WHY51" s="2"/>
      <c r="WHZ51" s="2"/>
      <c r="WIA51" s="2"/>
      <c r="WIB51" s="2"/>
      <c r="WIC51" s="2"/>
      <c r="WID51" s="2"/>
      <c r="WIE51" s="2"/>
      <c r="WIF51" s="2"/>
      <c r="WIG51" s="2"/>
      <c r="WIH51" s="2"/>
      <c r="WII51" s="2"/>
      <c r="WIJ51" s="2"/>
      <c r="WIK51" s="2"/>
      <c r="WIL51" s="2"/>
      <c r="WIM51" s="2"/>
      <c r="WIN51" s="2"/>
      <c r="WIO51" s="2"/>
      <c r="WIP51" s="2"/>
      <c r="WIQ51" s="2"/>
      <c r="WIR51" s="2"/>
      <c r="WIS51" s="2"/>
      <c r="WIT51" s="2"/>
      <c r="WIU51" s="2"/>
      <c r="WIV51" s="2"/>
      <c r="WIW51" s="2"/>
      <c r="WIX51" s="2"/>
      <c r="WIY51" s="2"/>
      <c r="WIZ51" s="2"/>
      <c r="WJA51" s="2"/>
      <c r="WJB51" s="2"/>
      <c r="WJC51" s="2"/>
      <c r="WJD51" s="2"/>
      <c r="WJE51" s="2"/>
      <c r="WJF51" s="2"/>
      <c r="WJG51" s="2"/>
      <c r="WJH51" s="2"/>
      <c r="WJI51" s="2"/>
      <c r="WJJ51" s="2"/>
      <c r="WJK51" s="2"/>
      <c r="WJL51" s="2"/>
      <c r="WJM51" s="2"/>
      <c r="WJN51" s="2"/>
      <c r="WJO51" s="2"/>
      <c r="WJP51" s="2"/>
      <c r="WJQ51" s="2"/>
      <c r="WJR51" s="2"/>
      <c r="WJS51" s="2"/>
      <c r="WJT51" s="2"/>
      <c r="WJU51" s="2"/>
      <c r="WJV51" s="2"/>
      <c r="WJW51" s="2"/>
      <c r="WJX51" s="2"/>
      <c r="WJY51" s="2"/>
      <c r="WJZ51" s="2"/>
      <c r="WKA51" s="2"/>
      <c r="WKB51" s="2"/>
      <c r="WKC51" s="2"/>
      <c r="WKD51" s="2"/>
      <c r="WKE51" s="2"/>
      <c r="WKF51" s="2"/>
      <c r="WKG51" s="2"/>
      <c r="WKH51" s="2"/>
      <c r="WKI51" s="2"/>
      <c r="WKJ51" s="2"/>
      <c r="WKK51" s="2"/>
      <c r="WKL51" s="2"/>
      <c r="WKM51" s="2"/>
      <c r="WKN51" s="2"/>
      <c r="WKO51" s="2"/>
      <c r="WKP51" s="2"/>
      <c r="WKQ51" s="2"/>
      <c r="WKR51" s="2"/>
      <c r="WKS51" s="2"/>
      <c r="WKT51" s="2"/>
      <c r="WKU51" s="2"/>
      <c r="WKV51" s="2"/>
      <c r="WKW51" s="2"/>
      <c r="WKX51" s="2"/>
      <c r="WKY51" s="2"/>
      <c r="WKZ51" s="2"/>
      <c r="WLA51" s="2"/>
      <c r="WLB51" s="2"/>
      <c r="WLC51" s="2"/>
      <c r="WLD51" s="2"/>
      <c r="WLE51" s="2"/>
      <c r="WLF51" s="2"/>
      <c r="WLG51" s="2"/>
      <c r="WLH51" s="2"/>
      <c r="WLI51" s="2"/>
      <c r="WLJ51" s="2"/>
      <c r="WLK51" s="2"/>
      <c r="WLL51" s="2"/>
      <c r="WLM51" s="2"/>
      <c r="WLN51" s="2"/>
      <c r="WLO51" s="2"/>
      <c r="WLP51" s="2"/>
      <c r="WLQ51" s="2"/>
      <c r="WLR51" s="2"/>
      <c r="WLS51" s="2"/>
      <c r="WLT51" s="2"/>
      <c r="WLU51" s="2"/>
      <c r="WLV51" s="2"/>
      <c r="WLW51" s="2"/>
      <c r="WLX51" s="2"/>
      <c r="WLY51" s="2"/>
      <c r="WLZ51" s="2"/>
      <c r="WMA51" s="2"/>
      <c r="WMB51" s="2"/>
      <c r="WMC51" s="2"/>
      <c r="WMD51" s="2"/>
      <c r="WME51" s="2"/>
      <c r="WMF51" s="2"/>
      <c r="WMG51" s="2"/>
      <c r="WMH51" s="2"/>
      <c r="WMI51" s="2"/>
      <c r="WMJ51" s="2"/>
      <c r="WMK51" s="2"/>
      <c r="WML51" s="2"/>
      <c r="WMM51" s="2"/>
      <c r="WMN51" s="2"/>
      <c r="WMO51" s="2"/>
      <c r="WMP51" s="2"/>
      <c r="WMQ51" s="2"/>
      <c r="WMR51" s="2"/>
      <c r="WMS51" s="2"/>
      <c r="WMT51" s="2"/>
      <c r="WMU51" s="2"/>
      <c r="WMV51" s="2"/>
      <c r="WMW51" s="2"/>
      <c r="WMX51" s="2"/>
      <c r="WMY51" s="2"/>
      <c r="WMZ51" s="2"/>
      <c r="WNA51" s="2"/>
      <c r="WNB51" s="2"/>
      <c r="WNC51" s="2"/>
      <c r="WND51" s="2"/>
      <c r="WNE51" s="2"/>
      <c r="WNF51" s="2"/>
      <c r="WNG51" s="2"/>
      <c r="WNH51" s="2"/>
      <c r="WNI51" s="2"/>
      <c r="WNJ51" s="2"/>
      <c r="WNK51" s="2"/>
      <c r="WNL51" s="2"/>
      <c r="WNM51" s="2"/>
      <c r="WNN51" s="2"/>
      <c r="WNO51" s="2"/>
      <c r="WNP51" s="2"/>
      <c r="WNQ51" s="2"/>
      <c r="WNR51" s="2"/>
      <c r="WNS51" s="2"/>
      <c r="WNT51" s="2"/>
      <c r="WNU51" s="2"/>
      <c r="WNV51" s="2"/>
      <c r="WNW51" s="2"/>
      <c r="WNX51" s="2"/>
      <c r="WNY51" s="2"/>
      <c r="WNZ51" s="2"/>
      <c r="WOA51" s="2"/>
      <c r="WOB51" s="2"/>
      <c r="WOC51" s="2"/>
      <c r="WOD51" s="2"/>
      <c r="WOE51" s="2"/>
      <c r="WOF51" s="2"/>
      <c r="WOG51" s="2"/>
      <c r="WOH51" s="2"/>
      <c r="WOI51" s="2"/>
      <c r="WOJ51" s="2"/>
      <c r="WOK51" s="2"/>
      <c r="WOL51" s="2"/>
      <c r="WOM51" s="2"/>
      <c r="WON51" s="2"/>
      <c r="WOO51" s="2"/>
      <c r="WOP51" s="2"/>
      <c r="WOQ51" s="2"/>
      <c r="WOR51" s="2"/>
      <c r="WOS51" s="2"/>
      <c r="WOT51" s="2"/>
      <c r="WOU51" s="2"/>
      <c r="WOV51" s="2"/>
      <c r="WOW51" s="2"/>
      <c r="WOX51" s="2"/>
      <c r="WOY51" s="2"/>
      <c r="WOZ51" s="2"/>
      <c r="WPA51" s="2"/>
      <c r="WPB51" s="2"/>
      <c r="WPC51" s="2"/>
      <c r="WPD51" s="2"/>
      <c r="WPE51" s="2"/>
      <c r="WPF51" s="2"/>
      <c r="WPG51" s="2"/>
      <c r="WPH51" s="2"/>
      <c r="WPI51" s="2"/>
      <c r="WPJ51" s="2"/>
      <c r="WPK51" s="2"/>
      <c r="WPL51" s="2"/>
      <c r="WPM51" s="2"/>
      <c r="WPN51" s="2"/>
      <c r="WPO51" s="2"/>
      <c r="WPP51" s="2"/>
      <c r="WPQ51" s="2"/>
      <c r="WPR51" s="2"/>
      <c r="WPS51" s="2"/>
      <c r="WPT51" s="2"/>
      <c r="WPU51" s="2"/>
      <c r="WPV51" s="2"/>
      <c r="WPW51" s="2"/>
      <c r="WPX51" s="2"/>
      <c r="WPY51" s="2"/>
      <c r="WPZ51" s="2"/>
      <c r="WQA51" s="2"/>
      <c r="WQB51" s="2"/>
      <c r="WQC51" s="2"/>
      <c r="WQD51" s="2"/>
      <c r="WQE51" s="2"/>
      <c r="WQF51" s="2"/>
      <c r="WQG51" s="2"/>
      <c r="WQH51" s="2"/>
      <c r="WQI51" s="2"/>
      <c r="WQJ51" s="2"/>
      <c r="WQK51" s="2"/>
      <c r="WQL51" s="2"/>
      <c r="WQM51" s="2"/>
      <c r="WQN51" s="2"/>
      <c r="WQO51" s="2"/>
      <c r="WQP51" s="2"/>
      <c r="WQQ51" s="2"/>
      <c r="WQR51" s="2"/>
      <c r="WQS51" s="2"/>
      <c r="WQT51" s="2"/>
      <c r="WQU51" s="2"/>
      <c r="WQV51" s="2"/>
      <c r="WQW51" s="2"/>
      <c r="WQX51" s="2"/>
      <c r="WQY51" s="2"/>
      <c r="WQZ51" s="2"/>
      <c r="WRA51" s="2"/>
      <c r="WRB51" s="2"/>
      <c r="WRC51" s="2"/>
      <c r="WRD51" s="2"/>
      <c r="WRE51" s="2"/>
      <c r="WRF51" s="2"/>
      <c r="WRG51" s="2"/>
      <c r="WRH51" s="2"/>
      <c r="WRI51" s="2"/>
      <c r="WRJ51" s="2"/>
      <c r="WRK51" s="2"/>
      <c r="WRL51" s="2"/>
      <c r="WRM51" s="2"/>
      <c r="WRN51" s="2"/>
      <c r="WRO51" s="2"/>
      <c r="WRP51" s="2"/>
      <c r="WRQ51" s="2"/>
      <c r="WRR51" s="2"/>
      <c r="WRS51" s="2"/>
      <c r="WRT51" s="2"/>
      <c r="WRU51" s="2"/>
      <c r="WRV51" s="2"/>
      <c r="WRW51" s="2"/>
      <c r="WRX51" s="2"/>
      <c r="WRY51" s="2"/>
      <c r="WRZ51" s="2"/>
      <c r="WSA51" s="2"/>
      <c r="WSB51" s="2"/>
      <c r="WSC51" s="2"/>
      <c r="WSD51" s="2"/>
      <c r="WSE51" s="2"/>
      <c r="WSF51" s="2"/>
      <c r="WSG51" s="2"/>
      <c r="WSH51" s="2"/>
      <c r="WSI51" s="2"/>
      <c r="WSJ51" s="2"/>
      <c r="WSK51" s="2"/>
      <c r="WSL51" s="2"/>
      <c r="WSM51" s="2"/>
      <c r="WSN51" s="2"/>
      <c r="WSO51" s="2"/>
      <c r="WSP51" s="2"/>
      <c r="WSQ51" s="2"/>
      <c r="WSR51" s="2"/>
      <c r="WSS51" s="2"/>
      <c r="WST51" s="2"/>
      <c r="WSU51" s="2"/>
      <c r="WSV51" s="2"/>
      <c r="WSW51" s="2"/>
      <c r="WSX51" s="2"/>
      <c r="WSY51" s="2"/>
      <c r="WSZ51" s="2"/>
      <c r="WTA51" s="2"/>
      <c r="WTB51" s="2"/>
      <c r="WTC51" s="2"/>
      <c r="WTD51" s="2"/>
      <c r="WTE51" s="2"/>
      <c r="WTF51" s="2"/>
      <c r="WTG51" s="2"/>
      <c r="WTH51" s="2"/>
      <c r="WTI51" s="2"/>
      <c r="WTJ51" s="2"/>
      <c r="WTK51" s="2"/>
      <c r="WTL51" s="2"/>
      <c r="WTM51" s="2"/>
      <c r="WTN51" s="2"/>
      <c r="WTO51" s="2"/>
      <c r="WTP51" s="2"/>
      <c r="WTQ51" s="2"/>
      <c r="WTR51" s="2"/>
      <c r="WTS51" s="2"/>
      <c r="WTT51" s="2"/>
      <c r="WTU51" s="2"/>
      <c r="WTV51" s="2"/>
      <c r="WTW51" s="2"/>
      <c r="WTX51" s="2"/>
      <c r="WTY51" s="2"/>
      <c r="WTZ51" s="2"/>
      <c r="WUA51" s="2"/>
      <c r="WUB51" s="2"/>
      <c r="WUC51" s="2"/>
      <c r="WUD51" s="2"/>
      <c r="WUE51" s="2"/>
      <c r="WUF51" s="2"/>
      <c r="WUG51" s="2"/>
      <c r="WUH51" s="2"/>
      <c r="WUI51" s="2"/>
      <c r="WUJ51" s="2"/>
      <c r="WUK51" s="2"/>
      <c r="WUL51" s="2"/>
      <c r="WUM51" s="2"/>
      <c r="WUN51" s="2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  <c r="XCR51" s="2"/>
      <c r="XCS51" s="2"/>
      <c r="XCT51" s="2"/>
      <c r="XCU51" s="2"/>
      <c r="XCV51" s="2"/>
      <c r="XCW51" s="2"/>
      <c r="XCX51" s="2"/>
      <c r="XCY51" s="2"/>
      <c r="XCZ51" s="2"/>
      <c r="XDA51" s="2"/>
      <c r="XDB51" s="2"/>
      <c r="XDC51" s="2"/>
      <c r="XDD51" s="2"/>
      <c r="XDE51" s="2"/>
      <c r="XDF51" s="2"/>
      <c r="XDG51" s="2"/>
      <c r="XDH51" s="2"/>
      <c r="XDI51" s="2"/>
      <c r="XDJ51" s="2"/>
      <c r="XDK51" s="2"/>
      <c r="XDL51" s="2"/>
      <c r="XDM51" s="2"/>
      <c r="XDN51" s="2"/>
      <c r="XDO51" s="2"/>
      <c r="XDP51" s="2"/>
      <c r="XDQ51" s="2"/>
      <c r="XDR51" s="2"/>
      <c r="XDS51" s="2"/>
      <c r="XDT51" s="2"/>
      <c r="XDU51" s="2"/>
      <c r="XDV51" s="2"/>
      <c r="XDW51" s="2"/>
      <c r="XDX51" s="2"/>
      <c r="XDY51" s="2"/>
      <c r="XDZ51" s="2"/>
      <c r="XEA51" s="2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</row>
    <row r="52" spans="1:16372" s="6" customFormat="1">
      <c r="A52" s="2"/>
      <c r="B52" s="2"/>
      <c r="C52" s="3"/>
      <c r="D52" s="3"/>
      <c r="E52" s="4"/>
      <c r="F52" s="4"/>
      <c r="G52" s="4"/>
      <c r="H52" s="4"/>
      <c r="I52" s="4"/>
      <c r="J52" s="4"/>
      <c r="K52" s="4"/>
      <c r="L52" s="5"/>
      <c r="M52" s="4"/>
      <c r="N52" s="4"/>
      <c r="O52" s="4"/>
      <c r="P52" s="4"/>
      <c r="Q52" s="4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  <c r="AML52" s="2"/>
      <c r="AMM52" s="2"/>
      <c r="AMN52" s="2"/>
      <c r="AMO52" s="2"/>
      <c r="AMP52" s="2"/>
      <c r="AMQ52" s="2"/>
      <c r="AMR52" s="2"/>
      <c r="AMS52" s="2"/>
      <c r="AMT52" s="2"/>
      <c r="AMU52" s="2"/>
      <c r="AMV52" s="2"/>
      <c r="AMW52" s="2"/>
      <c r="AMX52" s="2"/>
      <c r="AMY52" s="2"/>
      <c r="AMZ52" s="2"/>
      <c r="ANA52" s="2"/>
      <c r="ANB52" s="2"/>
      <c r="ANC52" s="2"/>
      <c r="AND52" s="2"/>
      <c r="ANE52" s="2"/>
      <c r="ANF52" s="2"/>
      <c r="ANG52" s="2"/>
      <c r="ANH52" s="2"/>
      <c r="ANI52" s="2"/>
      <c r="ANJ52" s="2"/>
      <c r="ANK52" s="2"/>
      <c r="ANL52" s="2"/>
      <c r="ANM52" s="2"/>
      <c r="ANN52" s="2"/>
      <c r="ANO52" s="2"/>
      <c r="ANP52" s="2"/>
      <c r="ANQ52" s="2"/>
      <c r="ANR52" s="2"/>
      <c r="ANS52" s="2"/>
      <c r="ANT52" s="2"/>
      <c r="ANU52" s="2"/>
      <c r="ANV52" s="2"/>
      <c r="ANW52" s="2"/>
      <c r="ANX52" s="2"/>
      <c r="ANY52" s="2"/>
      <c r="ANZ52" s="2"/>
      <c r="AOA52" s="2"/>
      <c r="AOB52" s="2"/>
      <c r="AOC52" s="2"/>
      <c r="AOD52" s="2"/>
      <c r="AOE52" s="2"/>
      <c r="AOF52" s="2"/>
      <c r="AOG52" s="2"/>
      <c r="AOH52" s="2"/>
      <c r="AOI52" s="2"/>
      <c r="AOJ52" s="2"/>
      <c r="AOK52" s="2"/>
      <c r="AOL52" s="2"/>
      <c r="AOM52" s="2"/>
      <c r="AON52" s="2"/>
      <c r="AOO52" s="2"/>
      <c r="AOP52" s="2"/>
      <c r="AOQ52" s="2"/>
      <c r="AOR52" s="2"/>
      <c r="AOS52" s="2"/>
      <c r="AOT52" s="2"/>
      <c r="AOU52" s="2"/>
      <c r="AOV52" s="2"/>
      <c r="AOW52" s="2"/>
      <c r="AOX52" s="2"/>
      <c r="AOY52" s="2"/>
      <c r="AOZ52" s="2"/>
      <c r="APA52" s="2"/>
      <c r="APB52" s="2"/>
      <c r="APC52" s="2"/>
      <c r="APD52" s="2"/>
      <c r="APE52" s="2"/>
      <c r="APF52" s="2"/>
      <c r="APG52" s="2"/>
      <c r="APH52" s="2"/>
      <c r="API52" s="2"/>
      <c r="APJ52" s="2"/>
      <c r="APK52" s="2"/>
      <c r="APL52" s="2"/>
      <c r="APM52" s="2"/>
      <c r="APN52" s="2"/>
      <c r="APO52" s="2"/>
      <c r="APP52" s="2"/>
      <c r="APQ52" s="2"/>
      <c r="APR52" s="2"/>
      <c r="APS52" s="2"/>
      <c r="APT52" s="2"/>
      <c r="APU52" s="2"/>
      <c r="APV52" s="2"/>
      <c r="APW52" s="2"/>
      <c r="APX52" s="2"/>
      <c r="APY52" s="2"/>
      <c r="APZ52" s="2"/>
      <c r="AQA52" s="2"/>
      <c r="AQB52" s="2"/>
      <c r="AQC52" s="2"/>
      <c r="AQD52" s="2"/>
      <c r="AQE52" s="2"/>
      <c r="AQF52" s="2"/>
      <c r="AQG52" s="2"/>
      <c r="AQH52" s="2"/>
      <c r="AQI52" s="2"/>
      <c r="AQJ52" s="2"/>
      <c r="AQK52" s="2"/>
      <c r="AQL52" s="2"/>
      <c r="AQM52" s="2"/>
      <c r="AQN52" s="2"/>
      <c r="AQO52" s="2"/>
      <c r="AQP52" s="2"/>
      <c r="AQQ52" s="2"/>
      <c r="AQR52" s="2"/>
      <c r="AQS52" s="2"/>
      <c r="AQT52" s="2"/>
      <c r="AQU52" s="2"/>
      <c r="AQV52" s="2"/>
      <c r="AQW52" s="2"/>
      <c r="AQX52" s="2"/>
      <c r="AQY52" s="2"/>
      <c r="AQZ52" s="2"/>
      <c r="ARA52" s="2"/>
      <c r="ARB52" s="2"/>
      <c r="ARC52" s="2"/>
      <c r="ARD52" s="2"/>
      <c r="ARE52" s="2"/>
      <c r="ARF52" s="2"/>
      <c r="ARG52" s="2"/>
      <c r="ARH52" s="2"/>
      <c r="ARI52" s="2"/>
      <c r="ARJ52" s="2"/>
      <c r="ARK52" s="2"/>
      <c r="ARL52" s="2"/>
      <c r="ARM52" s="2"/>
      <c r="ARN52" s="2"/>
      <c r="ARO52" s="2"/>
      <c r="ARP52" s="2"/>
      <c r="ARQ52" s="2"/>
      <c r="ARR52" s="2"/>
      <c r="ARS52" s="2"/>
      <c r="ART52" s="2"/>
      <c r="ARU52" s="2"/>
      <c r="ARV52" s="2"/>
      <c r="ARW52" s="2"/>
      <c r="ARX52" s="2"/>
      <c r="ARY52" s="2"/>
      <c r="ARZ52" s="2"/>
      <c r="ASA52" s="2"/>
      <c r="ASB52" s="2"/>
      <c r="ASC52" s="2"/>
      <c r="ASD52" s="2"/>
      <c r="ASE52" s="2"/>
      <c r="ASF52" s="2"/>
      <c r="ASG52" s="2"/>
      <c r="ASH52" s="2"/>
      <c r="ASI52" s="2"/>
      <c r="ASJ52" s="2"/>
      <c r="ASK52" s="2"/>
      <c r="ASL52" s="2"/>
      <c r="ASM52" s="2"/>
      <c r="ASN52" s="2"/>
      <c r="ASO52" s="2"/>
      <c r="ASP52" s="2"/>
      <c r="ASQ52" s="2"/>
      <c r="ASR52" s="2"/>
      <c r="ASS52" s="2"/>
      <c r="AST52" s="2"/>
      <c r="ASU52" s="2"/>
      <c r="ASV52" s="2"/>
      <c r="ASW52" s="2"/>
      <c r="ASX52" s="2"/>
      <c r="ASY52" s="2"/>
      <c r="ASZ52" s="2"/>
      <c r="ATA52" s="2"/>
      <c r="ATB52" s="2"/>
      <c r="ATC52" s="2"/>
      <c r="ATD52" s="2"/>
      <c r="ATE52" s="2"/>
      <c r="ATF52" s="2"/>
      <c r="ATG52" s="2"/>
      <c r="ATH52" s="2"/>
      <c r="ATI52" s="2"/>
      <c r="ATJ52" s="2"/>
      <c r="ATK52" s="2"/>
      <c r="ATL52" s="2"/>
      <c r="ATM52" s="2"/>
      <c r="ATN52" s="2"/>
      <c r="ATO52" s="2"/>
      <c r="ATP52" s="2"/>
      <c r="ATQ52" s="2"/>
      <c r="ATR52" s="2"/>
      <c r="ATS52" s="2"/>
      <c r="ATT52" s="2"/>
      <c r="ATU52" s="2"/>
      <c r="ATV52" s="2"/>
      <c r="ATW52" s="2"/>
      <c r="ATX52" s="2"/>
      <c r="ATY52" s="2"/>
      <c r="ATZ52" s="2"/>
      <c r="AUA52" s="2"/>
      <c r="AUB52" s="2"/>
      <c r="AUC52" s="2"/>
      <c r="AUD52" s="2"/>
      <c r="AUE52" s="2"/>
      <c r="AUF52" s="2"/>
      <c r="AUG52" s="2"/>
      <c r="AUH52" s="2"/>
      <c r="AUI52" s="2"/>
      <c r="AUJ52" s="2"/>
      <c r="AUK52" s="2"/>
      <c r="AUL52" s="2"/>
      <c r="AUM52" s="2"/>
      <c r="AUN52" s="2"/>
      <c r="AUO52" s="2"/>
      <c r="AUP52" s="2"/>
      <c r="AUQ52" s="2"/>
      <c r="AUR52" s="2"/>
      <c r="AUS52" s="2"/>
      <c r="AUT52" s="2"/>
      <c r="AUU52" s="2"/>
      <c r="AUV52" s="2"/>
      <c r="AUW52" s="2"/>
      <c r="AUX52" s="2"/>
      <c r="AUY52" s="2"/>
      <c r="AUZ52" s="2"/>
      <c r="AVA52" s="2"/>
      <c r="AVB52" s="2"/>
      <c r="AVC52" s="2"/>
      <c r="AVD52" s="2"/>
      <c r="AVE52" s="2"/>
      <c r="AVF52" s="2"/>
      <c r="AVG52" s="2"/>
      <c r="AVH52" s="2"/>
      <c r="AVI52" s="2"/>
      <c r="AVJ52" s="2"/>
      <c r="AVK52" s="2"/>
      <c r="AVL52" s="2"/>
      <c r="AVM52" s="2"/>
      <c r="AVN52" s="2"/>
      <c r="AVO52" s="2"/>
      <c r="AVP52" s="2"/>
      <c r="AVQ52" s="2"/>
      <c r="AVR52" s="2"/>
      <c r="AVS52" s="2"/>
      <c r="AVT52" s="2"/>
      <c r="AVU52" s="2"/>
      <c r="AVV52" s="2"/>
      <c r="AVW52" s="2"/>
      <c r="AVX52" s="2"/>
      <c r="AVY52" s="2"/>
      <c r="AVZ52" s="2"/>
      <c r="AWA52" s="2"/>
      <c r="AWB52" s="2"/>
      <c r="AWC52" s="2"/>
      <c r="AWD52" s="2"/>
      <c r="AWE52" s="2"/>
      <c r="AWF52" s="2"/>
      <c r="AWG52" s="2"/>
      <c r="AWH52" s="2"/>
      <c r="AWI52" s="2"/>
      <c r="AWJ52" s="2"/>
      <c r="AWK52" s="2"/>
      <c r="AWL52" s="2"/>
      <c r="AWM52" s="2"/>
      <c r="AWN52" s="2"/>
      <c r="AWO52" s="2"/>
      <c r="AWP52" s="2"/>
      <c r="AWQ52" s="2"/>
      <c r="AWR52" s="2"/>
      <c r="AWS52" s="2"/>
      <c r="AWT52" s="2"/>
      <c r="AWU52" s="2"/>
      <c r="AWV52" s="2"/>
      <c r="AWW52" s="2"/>
      <c r="AWX52" s="2"/>
      <c r="AWY52" s="2"/>
      <c r="AWZ52" s="2"/>
      <c r="AXA52" s="2"/>
      <c r="AXB52" s="2"/>
      <c r="AXC52" s="2"/>
      <c r="AXD52" s="2"/>
      <c r="AXE52" s="2"/>
      <c r="AXF52" s="2"/>
      <c r="AXG52" s="2"/>
      <c r="AXH52" s="2"/>
      <c r="AXI52" s="2"/>
      <c r="AXJ52" s="2"/>
      <c r="AXK52" s="2"/>
      <c r="AXL52" s="2"/>
      <c r="AXM52" s="2"/>
      <c r="AXN52" s="2"/>
      <c r="AXO52" s="2"/>
      <c r="AXP52" s="2"/>
      <c r="AXQ52" s="2"/>
      <c r="AXR52" s="2"/>
      <c r="AXS52" s="2"/>
      <c r="AXT52" s="2"/>
      <c r="AXU52" s="2"/>
      <c r="AXV52" s="2"/>
      <c r="AXW52" s="2"/>
      <c r="AXX52" s="2"/>
      <c r="AXY52" s="2"/>
      <c r="AXZ52" s="2"/>
      <c r="AYA52" s="2"/>
      <c r="AYB52" s="2"/>
      <c r="AYC52" s="2"/>
      <c r="AYD52" s="2"/>
      <c r="AYE52" s="2"/>
      <c r="AYF52" s="2"/>
      <c r="AYG52" s="2"/>
      <c r="AYH52" s="2"/>
      <c r="AYI52" s="2"/>
      <c r="AYJ52" s="2"/>
      <c r="AYK52" s="2"/>
      <c r="AYL52" s="2"/>
      <c r="AYM52" s="2"/>
      <c r="AYN52" s="2"/>
      <c r="AYO52" s="2"/>
      <c r="AYP52" s="2"/>
      <c r="AYQ52" s="2"/>
      <c r="AYR52" s="2"/>
      <c r="AYS52" s="2"/>
      <c r="AYT52" s="2"/>
      <c r="AYU52" s="2"/>
      <c r="AYV52" s="2"/>
      <c r="AYW52" s="2"/>
      <c r="AYX52" s="2"/>
      <c r="AYY52" s="2"/>
      <c r="AYZ52" s="2"/>
      <c r="AZA52" s="2"/>
      <c r="AZB52" s="2"/>
      <c r="AZC52" s="2"/>
      <c r="AZD52" s="2"/>
      <c r="AZE52" s="2"/>
      <c r="AZF52" s="2"/>
      <c r="AZG52" s="2"/>
      <c r="AZH52" s="2"/>
      <c r="AZI52" s="2"/>
      <c r="AZJ52" s="2"/>
      <c r="AZK52" s="2"/>
      <c r="AZL52" s="2"/>
      <c r="AZM52" s="2"/>
      <c r="AZN52" s="2"/>
      <c r="AZO52" s="2"/>
      <c r="AZP52" s="2"/>
      <c r="AZQ52" s="2"/>
      <c r="AZR52" s="2"/>
      <c r="AZS52" s="2"/>
      <c r="AZT52" s="2"/>
      <c r="AZU52" s="2"/>
      <c r="AZV52" s="2"/>
      <c r="AZW52" s="2"/>
      <c r="AZX52" s="2"/>
      <c r="AZY52" s="2"/>
      <c r="AZZ52" s="2"/>
      <c r="BAA52" s="2"/>
      <c r="BAB52" s="2"/>
      <c r="BAC52" s="2"/>
      <c r="BAD52" s="2"/>
      <c r="BAE52" s="2"/>
      <c r="BAF52" s="2"/>
      <c r="BAG52" s="2"/>
      <c r="BAH52" s="2"/>
      <c r="BAI52" s="2"/>
      <c r="BAJ52" s="2"/>
      <c r="BAK52" s="2"/>
      <c r="BAL52" s="2"/>
      <c r="BAM52" s="2"/>
      <c r="BAN52" s="2"/>
      <c r="BAO52" s="2"/>
      <c r="BAP52" s="2"/>
      <c r="BAQ52" s="2"/>
      <c r="BAR52" s="2"/>
      <c r="BAS52" s="2"/>
      <c r="BAT52" s="2"/>
      <c r="BAU52" s="2"/>
      <c r="BAV52" s="2"/>
      <c r="BAW52" s="2"/>
      <c r="BAX52" s="2"/>
      <c r="BAY52" s="2"/>
      <c r="BAZ52" s="2"/>
      <c r="BBA52" s="2"/>
      <c r="BBB52" s="2"/>
      <c r="BBC52" s="2"/>
      <c r="BBD52" s="2"/>
      <c r="BBE52" s="2"/>
      <c r="BBF52" s="2"/>
      <c r="BBG52" s="2"/>
      <c r="BBH52" s="2"/>
      <c r="BBI52" s="2"/>
      <c r="BBJ52" s="2"/>
      <c r="BBK52" s="2"/>
      <c r="BBL52" s="2"/>
      <c r="BBM52" s="2"/>
      <c r="BBN52" s="2"/>
      <c r="BBO52" s="2"/>
      <c r="BBP52" s="2"/>
      <c r="BBQ52" s="2"/>
      <c r="BBR52" s="2"/>
      <c r="BBS52" s="2"/>
      <c r="BBT52" s="2"/>
      <c r="BBU52" s="2"/>
      <c r="BBV52" s="2"/>
      <c r="BBW52" s="2"/>
      <c r="BBX52" s="2"/>
      <c r="BBY52" s="2"/>
      <c r="BBZ52" s="2"/>
      <c r="BCA52" s="2"/>
      <c r="BCB52" s="2"/>
      <c r="BCC52" s="2"/>
      <c r="BCD52" s="2"/>
      <c r="BCE52" s="2"/>
      <c r="BCF52" s="2"/>
      <c r="BCG52" s="2"/>
      <c r="BCH52" s="2"/>
      <c r="BCI52" s="2"/>
      <c r="BCJ52" s="2"/>
      <c r="BCK52" s="2"/>
      <c r="BCL52" s="2"/>
      <c r="BCM52" s="2"/>
      <c r="BCN52" s="2"/>
      <c r="BCO52" s="2"/>
      <c r="BCP52" s="2"/>
      <c r="BCQ52" s="2"/>
      <c r="BCR52" s="2"/>
      <c r="BCS52" s="2"/>
      <c r="BCT52" s="2"/>
      <c r="BCU52" s="2"/>
      <c r="BCV52" s="2"/>
      <c r="BCW52" s="2"/>
      <c r="BCX52" s="2"/>
      <c r="BCY52" s="2"/>
      <c r="BCZ52" s="2"/>
      <c r="BDA52" s="2"/>
      <c r="BDB52" s="2"/>
      <c r="BDC52" s="2"/>
      <c r="BDD52" s="2"/>
      <c r="BDE52" s="2"/>
      <c r="BDF52" s="2"/>
      <c r="BDG52" s="2"/>
      <c r="BDH52" s="2"/>
      <c r="BDI52" s="2"/>
      <c r="BDJ52" s="2"/>
      <c r="BDK52" s="2"/>
      <c r="BDL52" s="2"/>
      <c r="BDM52" s="2"/>
      <c r="BDN52" s="2"/>
      <c r="BDO52" s="2"/>
      <c r="BDP52" s="2"/>
      <c r="BDQ52" s="2"/>
      <c r="BDR52" s="2"/>
      <c r="BDS52" s="2"/>
      <c r="BDT52" s="2"/>
      <c r="BDU52" s="2"/>
      <c r="BDV52" s="2"/>
      <c r="BDW52" s="2"/>
      <c r="BDX52" s="2"/>
      <c r="BDY52" s="2"/>
      <c r="BDZ52" s="2"/>
      <c r="BEA52" s="2"/>
      <c r="BEB52" s="2"/>
      <c r="BEC52" s="2"/>
      <c r="BED52" s="2"/>
      <c r="BEE52" s="2"/>
      <c r="BEF52" s="2"/>
      <c r="BEG52" s="2"/>
      <c r="BEH52" s="2"/>
      <c r="BEI52" s="2"/>
      <c r="BEJ52" s="2"/>
      <c r="BEK52" s="2"/>
      <c r="BEL52" s="2"/>
      <c r="BEM52" s="2"/>
      <c r="BEN52" s="2"/>
      <c r="BEO52" s="2"/>
      <c r="BEP52" s="2"/>
      <c r="BEQ52" s="2"/>
      <c r="BER52" s="2"/>
      <c r="BES52" s="2"/>
      <c r="BET52" s="2"/>
      <c r="BEU52" s="2"/>
      <c r="BEV52" s="2"/>
      <c r="BEW52" s="2"/>
      <c r="BEX52" s="2"/>
      <c r="BEY52" s="2"/>
      <c r="BEZ52" s="2"/>
      <c r="BFA52" s="2"/>
      <c r="BFB52" s="2"/>
      <c r="BFC52" s="2"/>
      <c r="BFD52" s="2"/>
      <c r="BFE52" s="2"/>
      <c r="BFF52" s="2"/>
      <c r="BFG52" s="2"/>
      <c r="BFH52" s="2"/>
      <c r="BFI52" s="2"/>
      <c r="BFJ52" s="2"/>
      <c r="BFK52" s="2"/>
      <c r="BFL52" s="2"/>
      <c r="BFM52" s="2"/>
      <c r="BFN52" s="2"/>
      <c r="BFO52" s="2"/>
      <c r="BFP52" s="2"/>
      <c r="BFQ52" s="2"/>
      <c r="BFR52" s="2"/>
      <c r="BFS52" s="2"/>
      <c r="BFT52" s="2"/>
      <c r="BFU52" s="2"/>
      <c r="BFV52" s="2"/>
      <c r="BFW52" s="2"/>
      <c r="BFX52" s="2"/>
      <c r="BFY52" s="2"/>
      <c r="BFZ52" s="2"/>
      <c r="BGA52" s="2"/>
      <c r="BGB52" s="2"/>
      <c r="BGC52" s="2"/>
      <c r="BGD52" s="2"/>
      <c r="BGE52" s="2"/>
      <c r="BGF52" s="2"/>
      <c r="BGG52" s="2"/>
      <c r="BGH52" s="2"/>
      <c r="BGI52" s="2"/>
      <c r="BGJ52" s="2"/>
      <c r="BGK52" s="2"/>
      <c r="BGL52" s="2"/>
      <c r="BGM52" s="2"/>
      <c r="BGN52" s="2"/>
      <c r="BGO52" s="2"/>
      <c r="BGP52" s="2"/>
      <c r="BGQ52" s="2"/>
      <c r="BGR52" s="2"/>
      <c r="BGS52" s="2"/>
      <c r="BGT52" s="2"/>
      <c r="BGU52" s="2"/>
      <c r="BGV52" s="2"/>
      <c r="BGW52" s="2"/>
      <c r="BGX52" s="2"/>
      <c r="BGY52" s="2"/>
      <c r="BGZ52" s="2"/>
      <c r="BHA52" s="2"/>
      <c r="BHB52" s="2"/>
      <c r="BHC52" s="2"/>
      <c r="BHD52" s="2"/>
      <c r="BHE52" s="2"/>
      <c r="BHF52" s="2"/>
      <c r="BHG52" s="2"/>
      <c r="BHH52" s="2"/>
      <c r="BHI52" s="2"/>
      <c r="BHJ52" s="2"/>
      <c r="BHK52" s="2"/>
      <c r="BHL52" s="2"/>
      <c r="BHM52" s="2"/>
      <c r="BHN52" s="2"/>
      <c r="BHO52" s="2"/>
      <c r="BHP52" s="2"/>
      <c r="BHQ52" s="2"/>
      <c r="BHR52" s="2"/>
      <c r="BHS52" s="2"/>
      <c r="BHT52" s="2"/>
      <c r="BHU52" s="2"/>
      <c r="BHV52" s="2"/>
      <c r="BHW52" s="2"/>
      <c r="BHX52" s="2"/>
      <c r="BHY52" s="2"/>
      <c r="BHZ52" s="2"/>
      <c r="BIA52" s="2"/>
      <c r="BIB52" s="2"/>
      <c r="BIC52" s="2"/>
      <c r="BID52" s="2"/>
      <c r="BIE52" s="2"/>
      <c r="BIF52" s="2"/>
      <c r="BIG52" s="2"/>
      <c r="BIH52" s="2"/>
      <c r="BII52" s="2"/>
      <c r="BIJ52" s="2"/>
      <c r="BIK52" s="2"/>
      <c r="BIL52" s="2"/>
      <c r="BIM52" s="2"/>
      <c r="BIN52" s="2"/>
      <c r="BIO52" s="2"/>
      <c r="BIP52" s="2"/>
      <c r="BIQ52" s="2"/>
      <c r="BIR52" s="2"/>
      <c r="BIS52" s="2"/>
      <c r="BIT52" s="2"/>
      <c r="BIU52" s="2"/>
      <c r="BIV52" s="2"/>
      <c r="BIW52" s="2"/>
      <c r="BIX52" s="2"/>
      <c r="BIY52" s="2"/>
      <c r="BIZ52" s="2"/>
      <c r="BJA52" s="2"/>
      <c r="BJB52" s="2"/>
      <c r="BJC52" s="2"/>
      <c r="BJD52" s="2"/>
      <c r="BJE52" s="2"/>
      <c r="BJF52" s="2"/>
      <c r="BJG52" s="2"/>
      <c r="BJH52" s="2"/>
      <c r="BJI52" s="2"/>
      <c r="BJJ52" s="2"/>
      <c r="BJK52" s="2"/>
      <c r="BJL52" s="2"/>
      <c r="BJM52" s="2"/>
      <c r="BJN52" s="2"/>
      <c r="BJO52" s="2"/>
      <c r="BJP52" s="2"/>
      <c r="BJQ52" s="2"/>
      <c r="BJR52" s="2"/>
      <c r="BJS52" s="2"/>
      <c r="BJT52" s="2"/>
      <c r="BJU52" s="2"/>
      <c r="BJV52" s="2"/>
      <c r="BJW52" s="2"/>
      <c r="BJX52" s="2"/>
      <c r="BJY52" s="2"/>
      <c r="BJZ52" s="2"/>
      <c r="BKA52" s="2"/>
      <c r="BKB52" s="2"/>
      <c r="BKC52" s="2"/>
      <c r="BKD52" s="2"/>
      <c r="BKE52" s="2"/>
      <c r="BKF52" s="2"/>
      <c r="BKG52" s="2"/>
      <c r="BKH52" s="2"/>
      <c r="BKI52" s="2"/>
      <c r="BKJ52" s="2"/>
      <c r="BKK52" s="2"/>
      <c r="BKL52" s="2"/>
      <c r="BKM52" s="2"/>
      <c r="BKN52" s="2"/>
      <c r="BKO52" s="2"/>
      <c r="BKP52" s="2"/>
      <c r="BKQ52" s="2"/>
      <c r="BKR52" s="2"/>
      <c r="BKS52" s="2"/>
      <c r="BKT52" s="2"/>
      <c r="BKU52" s="2"/>
      <c r="BKV52" s="2"/>
      <c r="BKW52" s="2"/>
      <c r="BKX52" s="2"/>
      <c r="BKY52" s="2"/>
      <c r="BKZ52" s="2"/>
      <c r="BLA52" s="2"/>
      <c r="BLB52" s="2"/>
      <c r="BLC52" s="2"/>
      <c r="BLD52" s="2"/>
      <c r="BLE52" s="2"/>
      <c r="BLF52" s="2"/>
      <c r="BLG52" s="2"/>
      <c r="BLH52" s="2"/>
      <c r="BLI52" s="2"/>
      <c r="BLJ52" s="2"/>
      <c r="BLK52" s="2"/>
      <c r="BLL52" s="2"/>
      <c r="BLM52" s="2"/>
      <c r="BLN52" s="2"/>
      <c r="BLO52" s="2"/>
      <c r="BLP52" s="2"/>
      <c r="BLQ52" s="2"/>
      <c r="BLR52" s="2"/>
      <c r="BLS52" s="2"/>
      <c r="BLT52" s="2"/>
      <c r="BLU52" s="2"/>
      <c r="BLV52" s="2"/>
      <c r="BLW52" s="2"/>
      <c r="BLX52" s="2"/>
      <c r="BLY52" s="2"/>
      <c r="BLZ52" s="2"/>
      <c r="BMA52" s="2"/>
      <c r="BMB52" s="2"/>
      <c r="BMC52" s="2"/>
      <c r="BMD52" s="2"/>
      <c r="BME52" s="2"/>
      <c r="BMF52" s="2"/>
      <c r="BMG52" s="2"/>
      <c r="BMH52" s="2"/>
      <c r="BMI52" s="2"/>
      <c r="BMJ52" s="2"/>
      <c r="BMK52" s="2"/>
      <c r="BML52" s="2"/>
      <c r="BMM52" s="2"/>
      <c r="BMN52" s="2"/>
      <c r="BMO52" s="2"/>
      <c r="BMP52" s="2"/>
      <c r="BMQ52" s="2"/>
      <c r="BMR52" s="2"/>
      <c r="BMS52" s="2"/>
      <c r="BMT52" s="2"/>
      <c r="BMU52" s="2"/>
      <c r="BMV52" s="2"/>
      <c r="BMW52" s="2"/>
      <c r="BMX52" s="2"/>
      <c r="BMY52" s="2"/>
      <c r="BMZ52" s="2"/>
      <c r="BNA52" s="2"/>
      <c r="BNB52" s="2"/>
      <c r="BNC52" s="2"/>
      <c r="BND52" s="2"/>
      <c r="BNE52" s="2"/>
      <c r="BNF52" s="2"/>
      <c r="BNG52" s="2"/>
      <c r="BNH52" s="2"/>
      <c r="BNI52" s="2"/>
      <c r="BNJ52" s="2"/>
      <c r="BNK52" s="2"/>
      <c r="BNL52" s="2"/>
      <c r="BNM52" s="2"/>
      <c r="BNN52" s="2"/>
      <c r="BNO52" s="2"/>
      <c r="BNP52" s="2"/>
      <c r="BNQ52" s="2"/>
      <c r="BNR52" s="2"/>
      <c r="BNS52" s="2"/>
      <c r="BNT52" s="2"/>
      <c r="BNU52" s="2"/>
      <c r="BNV52" s="2"/>
      <c r="BNW52" s="2"/>
      <c r="BNX52" s="2"/>
      <c r="BNY52" s="2"/>
      <c r="BNZ52" s="2"/>
      <c r="BOA52" s="2"/>
      <c r="BOB52" s="2"/>
      <c r="BOC52" s="2"/>
      <c r="BOD52" s="2"/>
      <c r="BOE52" s="2"/>
      <c r="BOF52" s="2"/>
      <c r="BOG52" s="2"/>
      <c r="BOH52" s="2"/>
      <c r="BOI52" s="2"/>
      <c r="BOJ52" s="2"/>
      <c r="BOK52" s="2"/>
      <c r="BOL52" s="2"/>
      <c r="BOM52" s="2"/>
      <c r="BON52" s="2"/>
      <c r="BOO52" s="2"/>
      <c r="BOP52" s="2"/>
      <c r="BOQ52" s="2"/>
      <c r="BOR52" s="2"/>
      <c r="BOS52" s="2"/>
      <c r="BOT52" s="2"/>
      <c r="BOU52" s="2"/>
      <c r="BOV52" s="2"/>
      <c r="BOW52" s="2"/>
      <c r="BOX52" s="2"/>
      <c r="BOY52" s="2"/>
      <c r="BOZ52" s="2"/>
      <c r="BPA52" s="2"/>
      <c r="BPB52" s="2"/>
      <c r="BPC52" s="2"/>
      <c r="BPD52" s="2"/>
      <c r="BPE52" s="2"/>
      <c r="BPF52" s="2"/>
      <c r="BPG52" s="2"/>
      <c r="BPH52" s="2"/>
      <c r="BPI52" s="2"/>
      <c r="BPJ52" s="2"/>
      <c r="BPK52" s="2"/>
      <c r="BPL52" s="2"/>
      <c r="BPM52" s="2"/>
      <c r="BPN52" s="2"/>
      <c r="BPO52" s="2"/>
      <c r="BPP52" s="2"/>
      <c r="BPQ52" s="2"/>
      <c r="BPR52" s="2"/>
      <c r="BPS52" s="2"/>
      <c r="BPT52" s="2"/>
      <c r="BPU52" s="2"/>
      <c r="BPV52" s="2"/>
      <c r="BPW52" s="2"/>
      <c r="BPX52" s="2"/>
      <c r="BPY52" s="2"/>
      <c r="BPZ52" s="2"/>
      <c r="BQA52" s="2"/>
      <c r="BQB52" s="2"/>
      <c r="BQC52" s="2"/>
      <c r="BQD52" s="2"/>
      <c r="BQE52" s="2"/>
      <c r="BQF52" s="2"/>
      <c r="BQG52" s="2"/>
      <c r="BQH52" s="2"/>
      <c r="BQI52" s="2"/>
      <c r="BQJ52" s="2"/>
      <c r="BQK52" s="2"/>
      <c r="BQL52" s="2"/>
      <c r="BQM52" s="2"/>
      <c r="BQN52" s="2"/>
      <c r="BQO52" s="2"/>
      <c r="BQP52" s="2"/>
      <c r="BQQ52" s="2"/>
      <c r="BQR52" s="2"/>
      <c r="BQS52" s="2"/>
      <c r="BQT52" s="2"/>
      <c r="BQU52" s="2"/>
      <c r="BQV52" s="2"/>
      <c r="BQW52" s="2"/>
      <c r="BQX52" s="2"/>
      <c r="BQY52" s="2"/>
      <c r="BQZ52" s="2"/>
      <c r="BRA52" s="2"/>
      <c r="BRB52" s="2"/>
      <c r="BRC52" s="2"/>
      <c r="BRD52" s="2"/>
      <c r="BRE52" s="2"/>
      <c r="BRF52" s="2"/>
      <c r="BRG52" s="2"/>
      <c r="BRH52" s="2"/>
      <c r="BRI52" s="2"/>
      <c r="BRJ52" s="2"/>
      <c r="BRK52" s="2"/>
      <c r="BRL52" s="2"/>
      <c r="BRM52" s="2"/>
      <c r="BRN52" s="2"/>
      <c r="BRO52" s="2"/>
      <c r="BRP52" s="2"/>
      <c r="BRQ52" s="2"/>
      <c r="BRR52" s="2"/>
      <c r="BRS52" s="2"/>
      <c r="BRT52" s="2"/>
      <c r="BRU52" s="2"/>
      <c r="BRV52" s="2"/>
      <c r="BRW52" s="2"/>
      <c r="BRX52" s="2"/>
      <c r="BRY52" s="2"/>
      <c r="BRZ52" s="2"/>
      <c r="BSA52" s="2"/>
      <c r="BSB52" s="2"/>
      <c r="BSC52" s="2"/>
      <c r="BSD52" s="2"/>
      <c r="BSE52" s="2"/>
      <c r="BSF52" s="2"/>
      <c r="BSG52" s="2"/>
      <c r="BSH52" s="2"/>
      <c r="BSI52" s="2"/>
      <c r="BSJ52" s="2"/>
      <c r="BSK52" s="2"/>
      <c r="BSL52" s="2"/>
      <c r="BSM52" s="2"/>
      <c r="BSN52" s="2"/>
      <c r="BSO52" s="2"/>
      <c r="BSP52" s="2"/>
      <c r="BSQ52" s="2"/>
      <c r="BSR52" s="2"/>
      <c r="BSS52" s="2"/>
      <c r="BST52" s="2"/>
      <c r="BSU52" s="2"/>
      <c r="BSV52" s="2"/>
      <c r="BSW52" s="2"/>
      <c r="BSX52" s="2"/>
      <c r="BSY52" s="2"/>
      <c r="BSZ52" s="2"/>
      <c r="BTA52" s="2"/>
      <c r="BTB52" s="2"/>
      <c r="BTC52" s="2"/>
      <c r="BTD52" s="2"/>
      <c r="BTE52" s="2"/>
      <c r="BTF52" s="2"/>
      <c r="BTG52" s="2"/>
      <c r="BTH52" s="2"/>
      <c r="BTI52" s="2"/>
      <c r="BTJ52" s="2"/>
      <c r="BTK52" s="2"/>
      <c r="BTL52" s="2"/>
      <c r="BTM52" s="2"/>
      <c r="BTN52" s="2"/>
      <c r="BTO52" s="2"/>
      <c r="BTP52" s="2"/>
      <c r="BTQ52" s="2"/>
      <c r="BTR52" s="2"/>
      <c r="BTS52" s="2"/>
      <c r="BTT52" s="2"/>
      <c r="BTU52" s="2"/>
      <c r="BTV52" s="2"/>
      <c r="BTW52" s="2"/>
      <c r="BTX52" s="2"/>
      <c r="BTY52" s="2"/>
      <c r="BTZ52" s="2"/>
      <c r="BUA52" s="2"/>
      <c r="BUB52" s="2"/>
      <c r="BUC52" s="2"/>
      <c r="BUD52" s="2"/>
      <c r="BUE52" s="2"/>
      <c r="BUF52" s="2"/>
      <c r="BUG52" s="2"/>
      <c r="BUH52" s="2"/>
      <c r="BUI52" s="2"/>
      <c r="BUJ52" s="2"/>
      <c r="BUK52" s="2"/>
      <c r="BUL52" s="2"/>
      <c r="BUM52" s="2"/>
      <c r="BUN52" s="2"/>
      <c r="BUO52" s="2"/>
      <c r="BUP52" s="2"/>
      <c r="BUQ52" s="2"/>
      <c r="BUR52" s="2"/>
      <c r="BUS52" s="2"/>
      <c r="BUT52" s="2"/>
      <c r="BUU52" s="2"/>
      <c r="BUV52" s="2"/>
      <c r="BUW52" s="2"/>
      <c r="BUX52" s="2"/>
      <c r="BUY52" s="2"/>
      <c r="BUZ52" s="2"/>
      <c r="BVA52" s="2"/>
      <c r="BVB52" s="2"/>
      <c r="BVC52" s="2"/>
      <c r="BVD52" s="2"/>
      <c r="BVE52" s="2"/>
      <c r="BVF52" s="2"/>
      <c r="BVG52" s="2"/>
      <c r="BVH52" s="2"/>
      <c r="BVI52" s="2"/>
      <c r="BVJ52" s="2"/>
      <c r="BVK52" s="2"/>
      <c r="BVL52" s="2"/>
      <c r="BVM52" s="2"/>
      <c r="BVN52" s="2"/>
      <c r="BVO52" s="2"/>
      <c r="BVP52" s="2"/>
      <c r="BVQ52" s="2"/>
      <c r="BVR52" s="2"/>
      <c r="BVS52" s="2"/>
      <c r="BVT52" s="2"/>
      <c r="BVU52" s="2"/>
      <c r="BVV52" s="2"/>
      <c r="BVW52" s="2"/>
      <c r="BVX52" s="2"/>
      <c r="BVY52" s="2"/>
      <c r="BVZ52" s="2"/>
      <c r="BWA52" s="2"/>
      <c r="BWB52" s="2"/>
      <c r="BWC52" s="2"/>
      <c r="BWD52" s="2"/>
      <c r="BWE52" s="2"/>
      <c r="BWF52" s="2"/>
      <c r="BWG52" s="2"/>
      <c r="BWH52" s="2"/>
      <c r="BWI52" s="2"/>
      <c r="BWJ52" s="2"/>
      <c r="BWK52" s="2"/>
      <c r="BWL52" s="2"/>
      <c r="BWM52" s="2"/>
      <c r="BWN52" s="2"/>
      <c r="BWO52" s="2"/>
      <c r="BWP52" s="2"/>
      <c r="BWQ52" s="2"/>
      <c r="BWR52" s="2"/>
      <c r="BWS52" s="2"/>
      <c r="BWT52" s="2"/>
      <c r="BWU52" s="2"/>
      <c r="BWV52" s="2"/>
      <c r="BWW52" s="2"/>
      <c r="BWX52" s="2"/>
      <c r="BWY52" s="2"/>
      <c r="BWZ52" s="2"/>
      <c r="BXA52" s="2"/>
      <c r="BXB52" s="2"/>
      <c r="BXC52" s="2"/>
      <c r="BXD52" s="2"/>
      <c r="BXE52" s="2"/>
      <c r="BXF52" s="2"/>
      <c r="BXG52" s="2"/>
      <c r="BXH52" s="2"/>
      <c r="BXI52" s="2"/>
      <c r="BXJ52" s="2"/>
      <c r="BXK52" s="2"/>
      <c r="BXL52" s="2"/>
      <c r="BXM52" s="2"/>
      <c r="BXN52" s="2"/>
      <c r="BXO52" s="2"/>
      <c r="BXP52" s="2"/>
      <c r="BXQ52" s="2"/>
      <c r="BXR52" s="2"/>
      <c r="BXS52" s="2"/>
      <c r="BXT52" s="2"/>
      <c r="BXU52" s="2"/>
      <c r="BXV52" s="2"/>
      <c r="BXW52" s="2"/>
      <c r="BXX52" s="2"/>
      <c r="BXY52" s="2"/>
      <c r="BXZ52" s="2"/>
      <c r="BYA52" s="2"/>
      <c r="BYB52" s="2"/>
      <c r="BYC52" s="2"/>
      <c r="BYD52" s="2"/>
      <c r="BYE52" s="2"/>
      <c r="BYF52" s="2"/>
      <c r="BYG52" s="2"/>
      <c r="BYH52" s="2"/>
      <c r="BYI52" s="2"/>
      <c r="BYJ52" s="2"/>
      <c r="BYK52" s="2"/>
      <c r="BYL52" s="2"/>
      <c r="BYM52" s="2"/>
      <c r="BYN52" s="2"/>
      <c r="BYO52" s="2"/>
      <c r="BYP52" s="2"/>
      <c r="BYQ52" s="2"/>
      <c r="BYR52" s="2"/>
      <c r="BYS52" s="2"/>
      <c r="BYT52" s="2"/>
      <c r="BYU52" s="2"/>
      <c r="BYV52" s="2"/>
      <c r="BYW52" s="2"/>
      <c r="BYX52" s="2"/>
      <c r="BYY52" s="2"/>
      <c r="BYZ52" s="2"/>
      <c r="BZA52" s="2"/>
      <c r="BZB52" s="2"/>
      <c r="BZC52" s="2"/>
      <c r="BZD52" s="2"/>
      <c r="BZE52" s="2"/>
      <c r="BZF52" s="2"/>
      <c r="BZG52" s="2"/>
      <c r="BZH52" s="2"/>
      <c r="BZI52" s="2"/>
      <c r="BZJ52" s="2"/>
      <c r="BZK52" s="2"/>
      <c r="BZL52" s="2"/>
      <c r="BZM52" s="2"/>
      <c r="BZN52" s="2"/>
      <c r="BZO52" s="2"/>
      <c r="BZP52" s="2"/>
      <c r="BZQ52" s="2"/>
      <c r="BZR52" s="2"/>
      <c r="BZS52" s="2"/>
      <c r="BZT52" s="2"/>
      <c r="BZU52" s="2"/>
      <c r="BZV52" s="2"/>
      <c r="BZW52" s="2"/>
      <c r="BZX52" s="2"/>
      <c r="BZY52" s="2"/>
      <c r="BZZ52" s="2"/>
      <c r="CAA52" s="2"/>
      <c r="CAB52" s="2"/>
      <c r="CAC52" s="2"/>
      <c r="CAD52" s="2"/>
      <c r="CAE52" s="2"/>
      <c r="CAF52" s="2"/>
      <c r="CAG52" s="2"/>
      <c r="CAH52" s="2"/>
      <c r="CAI52" s="2"/>
      <c r="CAJ52" s="2"/>
      <c r="CAK52" s="2"/>
      <c r="CAL52" s="2"/>
      <c r="CAM52" s="2"/>
      <c r="CAN52" s="2"/>
      <c r="CAO52" s="2"/>
      <c r="CAP52" s="2"/>
      <c r="CAQ52" s="2"/>
      <c r="CAR52" s="2"/>
      <c r="CAS52" s="2"/>
      <c r="CAT52" s="2"/>
      <c r="CAU52" s="2"/>
      <c r="CAV52" s="2"/>
      <c r="CAW52" s="2"/>
      <c r="CAX52" s="2"/>
      <c r="CAY52" s="2"/>
      <c r="CAZ52" s="2"/>
      <c r="CBA52" s="2"/>
      <c r="CBB52" s="2"/>
      <c r="CBC52" s="2"/>
      <c r="CBD52" s="2"/>
      <c r="CBE52" s="2"/>
      <c r="CBF52" s="2"/>
      <c r="CBG52" s="2"/>
      <c r="CBH52" s="2"/>
      <c r="CBI52" s="2"/>
      <c r="CBJ52" s="2"/>
      <c r="CBK52" s="2"/>
      <c r="CBL52" s="2"/>
      <c r="CBM52" s="2"/>
      <c r="CBN52" s="2"/>
      <c r="CBO52" s="2"/>
      <c r="CBP52" s="2"/>
      <c r="CBQ52" s="2"/>
      <c r="CBR52" s="2"/>
      <c r="CBS52" s="2"/>
      <c r="CBT52" s="2"/>
      <c r="CBU52" s="2"/>
      <c r="CBV52" s="2"/>
      <c r="CBW52" s="2"/>
      <c r="CBX52" s="2"/>
      <c r="CBY52" s="2"/>
      <c r="CBZ52" s="2"/>
      <c r="CCA52" s="2"/>
      <c r="CCB52" s="2"/>
      <c r="CCC52" s="2"/>
      <c r="CCD52" s="2"/>
      <c r="CCE52" s="2"/>
      <c r="CCF52" s="2"/>
      <c r="CCG52" s="2"/>
      <c r="CCH52" s="2"/>
      <c r="CCI52" s="2"/>
      <c r="CCJ52" s="2"/>
      <c r="CCK52" s="2"/>
      <c r="CCL52" s="2"/>
      <c r="CCM52" s="2"/>
      <c r="CCN52" s="2"/>
      <c r="CCO52" s="2"/>
      <c r="CCP52" s="2"/>
      <c r="CCQ52" s="2"/>
      <c r="CCR52" s="2"/>
      <c r="CCS52" s="2"/>
      <c r="CCT52" s="2"/>
      <c r="CCU52" s="2"/>
      <c r="CCV52" s="2"/>
      <c r="CCW52" s="2"/>
      <c r="CCX52" s="2"/>
      <c r="CCY52" s="2"/>
      <c r="CCZ52" s="2"/>
      <c r="CDA52" s="2"/>
      <c r="CDB52" s="2"/>
      <c r="CDC52" s="2"/>
      <c r="CDD52" s="2"/>
      <c r="CDE52" s="2"/>
      <c r="CDF52" s="2"/>
      <c r="CDG52" s="2"/>
      <c r="CDH52" s="2"/>
      <c r="CDI52" s="2"/>
      <c r="CDJ52" s="2"/>
      <c r="CDK52" s="2"/>
      <c r="CDL52" s="2"/>
      <c r="CDM52" s="2"/>
      <c r="CDN52" s="2"/>
      <c r="CDO52" s="2"/>
      <c r="CDP52" s="2"/>
      <c r="CDQ52" s="2"/>
      <c r="CDR52" s="2"/>
      <c r="CDS52" s="2"/>
      <c r="CDT52" s="2"/>
      <c r="CDU52" s="2"/>
      <c r="CDV52" s="2"/>
      <c r="CDW52" s="2"/>
      <c r="CDX52" s="2"/>
      <c r="CDY52" s="2"/>
      <c r="CDZ52" s="2"/>
      <c r="CEA52" s="2"/>
      <c r="CEB52" s="2"/>
      <c r="CEC52" s="2"/>
      <c r="CED52" s="2"/>
      <c r="CEE52" s="2"/>
      <c r="CEF52" s="2"/>
      <c r="CEG52" s="2"/>
      <c r="CEH52" s="2"/>
      <c r="CEI52" s="2"/>
      <c r="CEJ52" s="2"/>
      <c r="CEK52" s="2"/>
      <c r="CEL52" s="2"/>
      <c r="CEM52" s="2"/>
      <c r="CEN52" s="2"/>
      <c r="CEO52" s="2"/>
      <c r="CEP52" s="2"/>
      <c r="CEQ52" s="2"/>
      <c r="CER52" s="2"/>
      <c r="CES52" s="2"/>
      <c r="CET52" s="2"/>
      <c r="CEU52" s="2"/>
      <c r="CEV52" s="2"/>
      <c r="CEW52" s="2"/>
      <c r="CEX52" s="2"/>
      <c r="CEY52" s="2"/>
      <c r="CEZ52" s="2"/>
      <c r="CFA52" s="2"/>
      <c r="CFB52" s="2"/>
      <c r="CFC52" s="2"/>
      <c r="CFD52" s="2"/>
      <c r="CFE52" s="2"/>
      <c r="CFF52" s="2"/>
      <c r="CFG52" s="2"/>
      <c r="CFH52" s="2"/>
      <c r="CFI52" s="2"/>
      <c r="CFJ52" s="2"/>
      <c r="CFK52" s="2"/>
      <c r="CFL52" s="2"/>
      <c r="CFM52" s="2"/>
      <c r="CFN52" s="2"/>
      <c r="CFO52" s="2"/>
      <c r="CFP52" s="2"/>
      <c r="CFQ52" s="2"/>
      <c r="CFR52" s="2"/>
      <c r="CFS52" s="2"/>
      <c r="CFT52" s="2"/>
      <c r="CFU52" s="2"/>
      <c r="CFV52" s="2"/>
      <c r="CFW52" s="2"/>
      <c r="CFX52" s="2"/>
      <c r="CFY52" s="2"/>
      <c r="CFZ52" s="2"/>
      <c r="CGA52" s="2"/>
      <c r="CGB52" s="2"/>
      <c r="CGC52" s="2"/>
      <c r="CGD52" s="2"/>
      <c r="CGE52" s="2"/>
      <c r="CGF52" s="2"/>
      <c r="CGG52" s="2"/>
      <c r="CGH52" s="2"/>
      <c r="CGI52" s="2"/>
      <c r="CGJ52" s="2"/>
      <c r="CGK52" s="2"/>
      <c r="CGL52" s="2"/>
      <c r="CGM52" s="2"/>
      <c r="CGN52" s="2"/>
      <c r="CGO52" s="2"/>
      <c r="CGP52" s="2"/>
      <c r="CGQ52" s="2"/>
      <c r="CGR52" s="2"/>
      <c r="CGS52" s="2"/>
      <c r="CGT52" s="2"/>
      <c r="CGU52" s="2"/>
      <c r="CGV52" s="2"/>
      <c r="CGW52" s="2"/>
      <c r="CGX52" s="2"/>
      <c r="CGY52" s="2"/>
      <c r="CGZ52" s="2"/>
      <c r="CHA52" s="2"/>
      <c r="CHB52" s="2"/>
      <c r="CHC52" s="2"/>
      <c r="CHD52" s="2"/>
      <c r="CHE52" s="2"/>
      <c r="CHF52" s="2"/>
      <c r="CHG52" s="2"/>
      <c r="CHH52" s="2"/>
      <c r="CHI52" s="2"/>
      <c r="CHJ52" s="2"/>
      <c r="CHK52" s="2"/>
      <c r="CHL52" s="2"/>
      <c r="CHM52" s="2"/>
      <c r="CHN52" s="2"/>
      <c r="CHO52" s="2"/>
      <c r="CHP52" s="2"/>
      <c r="CHQ52" s="2"/>
      <c r="CHR52" s="2"/>
      <c r="CHS52" s="2"/>
      <c r="CHT52" s="2"/>
      <c r="CHU52" s="2"/>
      <c r="CHV52" s="2"/>
      <c r="CHW52" s="2"/>
      <c r="CHX52" s="2"/>
      <c r="CHY52" s="2"/>
      <c r="CHZ52" s="2"/>
      <c r="CIA52" s="2"/>
      <c r="CIB52" s="2"/>
      <c r="CIC52" s="2"/>
      <c r="CID52" s="2"/>
      <c r="CIE52" s="2"/>
      <c r="CIF52" s="2"/>
      <c r="CIG52" s="2"/>
      <c r="CIH52" s="2"/>
      <c r="CII52" s="2"/>
      <c r="CIJ52" s="2"/>
      <c r="CIK52" s="2"/>
      <c r="CIL52" s="2"/>
      <c r="CIM52" s="2"/>
      <c r="CIN52" s="2"/>
      <c r="CIO52" s="2"/>
      <c r="CIP52" s="2"/>
      <c r="CIQ52" s="2"/>
      <c r="CIR52" s="2"/>
      <c r="CIS52" s="2"/>
      <c r="CIT52" s="2"/>
      <c r="CIU52" s="2"/>
      <c r="CIV52" s="2"/>
      <c r="CIW52" s="2"/>
      <c r="CIX52" s="2"/>
      <c r="CIY52" s="2"/>
      <c r="CIZ52" s="2"/>
      <c r="CJA52" s="2"/>
      <c r="CJB52" s="2"/>
      <c r="CJC52" s="2"/>
      <c r="CJD52" s="2"/>
      <c r="CJE52" s="2"/>
      <c r="CJF52" s="2"/>
      <c r="CJG52" s="2"/>
      <c r="CJH52" s="2"/>
      <c r="CJI52" s="2"/>
      <c r="CJJ52" s="2"/>
      <c r="CJK52" s="2"/>
      <c r="CJL52" s="2"/>
      <c r="CJM52" s="2"/>
      <c r="CJN52" s="2"/>
      <c r="CJO52" s="2"/>
      <c r="CJP52" s="2"/>
      <c r="CJQ52" s="2"/>
      <c r="CJR52" s="2"/>
      <c r="CJS52" s="2"/>
      <c r="CJT52" s="2"/>
      <c r="CJU52" s="2"/>
      <c r="CJV52" s="2"/>
      <c r="CJW52" s="2"/>
      <c r="CJX52" s="2"/>
      <c r="CJY52" s="2"/>
      <c r="CJZ52" s="2"/>
      <c r="CKA52" s="2"/>
      <c r="CKB52" s="2"/>
      <c r="CKC52" s="2"/>
      <c r="CKD52" s="2"/>
      <c r="CKE52" s="2"/>
      <c r="CKF52" s="2"/>
      <c r="CKG52" s="2"/>
      <c r="CKH52" s="2"/>
      <c r="CKI52" s="2"/>
      <c r="CKJ52" s="2"/>
      <c r="CKK52" s="2"/>
      <c r="CKL52" s="2"/>
      <c r="CKM52" s="2"/>
      <c r="CKN52" s="2"/>
      <c r="CKO52" s="2"/>
      <c r="CKP52" s="2"/>
      <c r="CKQ52" s="2"/>
      <c r="CKR52" s="2"/>
      <c r="CKS52" s="2"/>
      <c r="CKT52" s="2"/>
      <c r="CKU52" s="2"/>
      <c r="CKV52" s="2"/>
      <c r="CKW52" s="2"/>
      <c r="CKX52" s="2"/>
      <c r="CKY52" s="2"/>
      <c r="CKZ52" s="2"/>
      <c r="CLA52" s="2"/>
      <c r="CLB52" s="2"/>
      <c r="CLC52" s="2"/>
      <c r="CLD52" s="2"/>
      <c r="CLE52" s="2"/>
      <c r="CLF52" s="2"/>
      <c r="CLG52" s="2"/>
      <c r="CLH52" s="2"/>
      <c r="CLI52" s="2"/>
      <c r="CLJ52" s="2"/>
      <c r="CLK52" s="2"/>
      <c r="CLL52" s="2"/>
      <c r="CLM52" s="2"/>
      <c r="CLN52" s="2"/>
      <c r="CLO52" s="2"/>
      <c r="CLP52" s="2"/>
      <c r="CLQ52" s="2"/>
      <c r="CLR52" s="2"/>
      <c r="CLS52" s="2"/>
      <c r="CLT52" s="2"/>
      <c r="CLU52" s="2"/>
      <c r="CLV52" s="2"/>
      <c r="CLW52" s="2"/>
      <c r="CLX52" s="2"/>
      <c r="CLY52" s="2"/>
      <c r="CLZ52" s="2"/>
      <c r="CMA52" s="2"/>
      <c r="CMB52" s="2"/>
      <c r="CMC52" s="2"/>
      <c r="CMD52" s="2"/>
      <c r="CME52" s="2"/>
      <c r="CMF52" s="2"/>
      <c r="CMG52" s="2"/>
      <c r="CMH52" s="2"/>
      <c r="CMI52" s="2"/>
      <c r="CMJ52" s="2"/>
      <c r="CMK52" s="2"/>
      <c r="CML52" s="2"/>
      <c r="CMM52" s="2"/>
      <c r="CMN52" s="2"/>
      <c r="CMO52" s="2"/>
      <c r="CMP52" s="2"/>
      <c r="CMQ52" s="2"/>
      <c r="CMR52" s="2"/>
      <c r="CMS52" s="2"/>
      <c r="CMT52" s="2"/>
      <c r="CMU52" s="2"/>
      <c r="CMV52" s="2"/>
      <c r="CMW52" s="2"/>
      <c r="CMX52" s="2"/>
      <c r="CMY52" s="2"/>
      <c r="CMZ52" s="2"/>
      <c r="CNA52" s="2"/>
      <c r="CNB52" s="2"/>
      <c r="CNC52" s="2"/>
      <c r="CND52" s="2"/>
      <c r="CNE52" s="2"/>
      <c r="CNF52" s="2"/>
      <c r="CNG52" s="2"/>
      <c r="CNH52" s="2"/>
      <c r="CNI52" s="2"/>
      <c r="CNJ52" s="2"/>
      <c r="CNK52" s="2"/>
      <c r="CNL52" s="2"/>
      <c r="CNM52" s="2"/>
      <c r="CNN52" s="2"/>
      <c r="CNO52" s="2"/>
      <c r="CNP52" s="2"/>
      <c r="CNQ52" s="2"/>
      <c r="CNR52" s="2"/>
      <c r="CNS52" s="2"/>
      <c r="CNT52" s="2"/>
      <c r="CNU52" s="2"/>
      <c r="CNV52" s="2"/>
      <c r="CNW52" s="2"/>
      <c r="CNX52" s="2"/>
      <c r="CNY52" s="2"/>
      <c r="CNZ52" s="2"/>
      <c r="COA52" s="2"/>
      <c r="COB52" s="2"/>
      <c r="COC52" s="2"/>
      <c r="COD52" s="2"/>
      <c r="COE52" s="2"/>
      <c r="COF52" s="2"/>
      <c r="COG52" s="2"/>
      <c r="COH52" s="2"/>
      <c r="COI52" s="2"/>
      <c r="COJ52" s="2"/>
      <c r="COK52" s="2"/>
      <c r="COL52" s="2"/>
      <c r="COM52" s="2"/>
      <c r="CON52" s="2"/>
      <c r="COO52" s="2"/>
      <c r="COP52" s="2"/>
      <c r="COQ52" s="2"/>
      <c r="COR52" s="2"/>
      <c r="COS52" s="2"/>
      <c r="COT52" s="2"/>
      <c r="COU52" s="2"/>
      <c r="COV52" s="2"/>
      <c r="COW52" s="2"/>
      <c r="COX52" s="2"/>
      <c r="COY52" s="2"/>
      <c r="COZ52" s="2"/>
      <c r="CPA52" s="2"/>
      <c r="CPB52" s="2"/>
      <c r="CPC52" s="2"/>
      <c r="CPD52" s="2"/>
      <c r="CPE52" s="2"/>
      <c r="CPF52" s="2"/>
      <c r="CPG52" s="2"/>
      <c r="CPH52" s="2"/>
      <c r="CPI52" s="2"/>
      <c r="CPJ52" s="2"/>
      <c r="CPK52" s="2"/>
      <c r="CPL52" s="2"/>
      <c r="CPM52" s="2"/>
      <c r="CPN52" s="2"/>
      <c r="CPO52" s="2"/>
      <c r="CPP52" s="2"/>
      <c r="CPQ52" s="2"/>
      <c r="CPR52" s="2"/>
      <c r="CPS52" s="2"/>
      <c r="CPT52" s="2"/>
      <c r="CPU52" s="2"/>
      <c r="CPV52" s="2"/>
      <c r="CPW52" s="2"/>
      <c r="CPX52" s="2"/>
      <c r="CPY52" s="2"/>
      <c r="CPZ52" s="2"/>
      <c r="CQA52" s="2"/>
      <c r="CQB52" s="2"/>
      <c r="CQC52" s="2"/>
      <c r="CQD52" s="2"/>
      <c r="CQE52" s="2"/>
      <c r="CQF52" s="2"/>
      <c r="CQG52" s="2"/>
      <c r="CQH52" s="2"/>
      <c r="CQI52" s="2"/>
      <c r="CQJ52" s="2"/>
      <c r="CQK52" s="2"/>
      <c r="CQL52" s="2"/>
      <c r="CQM52" s="2"/>
      <c r="CQN52" s="2"/>
      <c r="CQO52" s="2"/>
      <c r="CQP52" s="2"/>
      <c r="CQQ52" s="2"/>
      <c r="CQR52" s="2"/>
      <c r="CQS52" s="2"/>
      <c r="CQT52" s="2"/>
      <c r="CQU52" s="2"/>
      <c r="CQV52" s="2"/>
      <c r="CQW52" s="2"/>
      <c r="CQX52" s="2"/>
      <c r="CQY52" s="2"/>
      <c r="CQZ52" s="2"/>
      <c r="CRA52" s="2"/>
      <c r="CRB52" s="2"/>
      <c r="CRC52" s="2"/>
      <c r="CRD52" s="2"/>
      <c r="CRE52" s="2"/>
      <c r="CRF52" s="2"/>
      <c r="CRG52" s="2"/>
      <c r="CRH52" s="2"/>
      <c r="CRI52" s="2"/>
      <c r="CRJ52" s="2"/>
      <c r="CRK52" s="2"/>
      <c r="CRL52" s="2"/>
      <c r="CRM52" s="2"/>
      <c r="CRN52" s="2"/>
      <c r="CRO52" s="2"/>
      <c r="CRP52" s="2"/>
      <c r="CRQ52" s="2"/>
      <c r="CRR52" s="2"/>
      <c r="CRS52" s="2"/>
      <c r="CRT52" s="2"/>
      <c r="CRU52" s="2"/>
      <c r="CRV52" s="2"/>
      <c r="CRW52" s="2"/>
      <c r="CRX52" s="2"/>
      <c r="CRY52" s="2"/>
      <c r="CRZ52" s="2"/>
      <c r="CSA52" s="2"/>
      <c r="CSB52" s="2"/>
      <c r="CSC52" s="2"/>
      <c r="CSD52" s="2"/>
      <c r="CSE52" s="2"/>
      <c r="CSF52" s="2"/>
      <c r="CSG52" s="2"/>
      <c r="CSH52" s="2"/>
      <c r="CSI52" s="2"/>
      <c r="CSJ52" s="2"/>
      <c r="CSK52" s="2"/>
      <c r="CSL52" s="2"/>
      <c r="CSM52" s="2"/>
      <c r="CSN52" s="2"/>
      <c r="CSO52" s="2"/>
      <c r="CSP52" s="2"/>
      <c r="CSQ52" s="2"/>
      <c r="CSR52" s="2"/>
      <c r="CSS52" s="2"/>
      <c r="CST52" s="2"/>
      <c r="CSU52" s="2"/>
      <c r="CSV52" s="2"/>
      <c r="CSW52" s="2"/>
      <c r="CSX52" s="2"/>
      <c r="CSY52" s="2"/>
      <c r="CSZ52" s="2"/>
      <c r="CTA52" s="2"/>
      <c r="CTB52" s="2"/>
      <c r="CTC52" s="2"/>
      <c r="CTD52" s="2"/>
      <c r="CTE52" s="2"/>
      <c r="CTF52" s="2"/>
      <c r="CTG52" s="2"/>
      <c r="CTH52" s="2"/>
      <c r="CTI52" s="2"/>
      <c r="CTJ52" s="2"/>
      <c r="CTK52" s="2"/>
      <c r="CTL52" s="2"/>
      <c r="CTM52" s="2"/>
      <c r="CTN52" s="2"/>
      <c r="CTO52" s="2"/>
      <c r="CTP52" s="2"/>
      <c r="CTQ52" s="2"/>
      <c r="CTR52" s="2"/>
      <c r="CTS52" s="2"/>
      <c r="CTT52" s="2"/>
      <c r="CTU52" s="2"/>
      <c r="CTV52" s="2"/>
      <c r="CTW52" s="2"/>
      <c r="CTX52" s="2"/>
      <c r="CTY52" s="2"/>
      <c r="CTZ52" s="2"/>
      <c r="CUA52" s="2"/>
      <c r="CUB52" s="2"/>
      <c r="CUC52" s="2"/>
      <c r="CUD52" s="2"/>
      <c r="CUE52" s="2"/>
      <c r="CUF52" s="2"/>
      <c r="CUG52" s="2"/>
      <c r="CUH52" s="2"/>
      <c r="CUI52" s="2"/>
      <c r="CUJ52" s="2"/>
      <c r="CUK52" s="2"/>
      <c r="CUL52" s="2"/>
      <c r="CUM52" s="2"/>
      <c r="CUN52" s="2"/>
      <c r="CUO52" s="2"/>
      <c r="CUP52" s="2"/>
      <c r="CUQ52" s="2"/>
      <c r="CUR52" s="2"/>
      <c r="CUS52" s="2"/>
      <c r="CUT52" s="2"/>
      <c r="CUU52" s="2"/>
      <c r="CUV52" s="2"/>
      <c r="CUW52" s="2"/>
      <c r="CUX52" s="2"/>
      <c r="CUY52" s="2"/>
      <c r="CUZ52" s="2"/>
      <c r="CVA52" s="2"/>
      <c r="CVB52" s="2"/>
      <c r="CVC52" s="2"/>
      <c r="CVD52" s="2"/>
      <c r="CVE52" s="2"/>
      <c r="CVF52" s="2"/>
      <c r="CVG52" s="2"/>
      <c r="CVH52" s="2"/>
      <c r="CVI52" s="2"/>
      <c r="CVJ52" s="2"/>
      <c r="CVK52" s="2"/>
      <c r="CVL52" s="2"/>
      <c r="CVM52" s="2"/>
      <c r="CVN52" s="2"/>
      <c r="CVO52" s="2"/>
      <c r="CVP52" s="2"/>
      <c r="CVQ52" s="2"/>
      <c r="CVR52" s="2"/>
      <c r="CVS52" s="2"/>
      <c r="CVT52" s="2"/>
      <c r="CVU52" s="2"/>
      <c r="CVV52" s="2"/>
      <c r="CVW52" s="2"/>
      <c r="CVX52" s="2"/>
      <c r="CVY52" s="2"/>
      <c r="CVZ52" s="2"/>
      <c r="CWA52" s="2"/>
      <c r="CWB52" s="2"/>
      <c r="CWC52" s="2"/>
      <c r="CWD52" s="2"/>
      <c r="CWE52" s="2"/>
      <c r="CWF52" s="2"/>
      <c r="CWG52" s="2"/>
      <c r="CWH52" s="2"/>
      <c r="CWI52" s="2"/>
      <c r="CWJ52" s="2"/>
      <c r="CWK52" s="2"/>
      <c r="CWL52" s="2"/>
      <c r="CWM52" s="2"/>
      <c r="CWN52" s="2"/>
      <c r="CWO52" s="2"/>
      <c r="CWP52" s="2"/>
      <c r="CWQ52" s="2"/>
      <c r="CWR52" s="2"/>
      <c r="CWS52" s="2"/>
      <c r="CWT52" s="2"/>
      <c r="CWU52" s="2"/>
      <c r="CWV52" s="2"/>
      <c r="CWW52" s="2"/>
      <c r="CWX52" s="2"/>
      <c r="CWY52" s="2"/>
      <c r="CWZ52" s="2"/>
      <c r="CXA52" s="2"/>
      <c r="CXB52" s="2"/>
      <c r="CXC52" s="2"/>
      <c r="CXD52" s="2"/>
      <c r="CXE52" s="2"/>
      <c r="CXF52" s="2"/>
      <c r="CXG52" s="2"/>
      <c r="CXH52" s="2"/>
      <c r="CXI52" s="2"/>
      <c r="CXJ52" s="2"/>
      <c r="CXK52" s="2"/>
      <c r="CXL52" s="2"/>
      <c r="CXM52" s="2"/>
      <c r="CXN52" s="2"/>
      <c r="CXO52" s="2"/>
      <c r="CXP52" s="2"/>
      <c r="CXQ52" s="2"/>
      <c r="CXR52" s="2"/>
      <c r="CXS52" s="2"/>
      <c r="CXT52" s="2"/>
      <c r="CXU52" s="2"/>
      <c r="CXV52" s="2"/>
      <c r="CXW52" s="2"/>
      <c r="CXX52" s="2"/>
      <c r="CXY52" s="2"/>
      <c r="CXZ52" s="2"/>
      <c r="CYA52" s="2"/>
      <c r="CYB52" s="2"/>
      <c r="CYC52" s="2"/>
      <c r="CYD52" s="2"/>
      <c r="CYE52" s="2"/>
      <c r="CYF52" s="2"/>
      <c r="CYG52" s="2"/>
      <c r="CYH52" s="2"/>
      <c r="CYI52" s="2"/>
      <c r="CYJ52" s="2"/>
      <c r="CYK52" s="2"/>
      <c r="CYL52" s="2"/>
      <c r="CYM52" s="2"/>
      <c r="CYN52" s="2"/>
      <c r="CYO52" s="2"/>
      <c r="CYP52" s="2"/>
      <c r="CYQ52" s="2"/>
      <c r="CYR52" s="2"/>
      <c r="CYS52" s="2"/>
      <c r="CYT52" s="2"/>
      <c r="CYU52" s="2"/>
      <c r="CYV52" s="2"/>
      <c r="CYW52" s="2"/>
      <c r="CYX52" s="2"/>
      <c r="CYY52" s="2"/>
      <c r="CYZ52" s="2"/>
      <c r="CZA52" s="2"/>
      <c r="CZB52" s="2"/>
      <c r="CZC52" s="2"/>
      <c r="CZD52" s="2"/>
      <c r="CZE52" s="2"/>
      <c r="CZF52" s="2"/>
      <c r="CZG52" s="2"/>
      <c r="CZH52" s="2"/>
      <c r="CZI52" s="2"/>
      <c r="CZJ52" s="2"/>
      <c r="CZK52" s="2"/>
      <c r="CZL52" s="2"/>
      <c r="CZM52" s="2"/>
      <c r="CZN52" s="2"/>
      <c r="CZO52" s="2"/>
      <c r="CZP52" s="2"/>
      <c r="CZQ52" s="2"/>
      <c r="CZR52" s="2"/>
      <c r="CZS52" s="2"/>
      <c r="CZT52" s="2"/>
      <c r="CZU52" s="2"/>
      <c r="CZV52" s="2"/>
      <c r="CZW52" s="2"/>
      <c r="CZX52" s="2"/>
      <c r="CZY52" s="2"/>
      <c r="CZZ52" s="2"/>
      <c r="DAA52" s="2"/>
      <c r="DAB52" s="2"/>
      <c r="DAC52" s="2"/>
      <c r="DAD52" s="2"/>
      <c r="DAE52" s="2"/>
      <c r="DAF52" s="2"/>
      <c r="DAG52" s="2"/>
      <c r="DAH52" s="2"/>
      <c r="DAI52" s="2"/>
      <c r="DAJ52" s="2"/>
      <c r="DAK52" s="2"/>
      <c r="DAL52" s="2"/>
      <c r="DAM52" s="2"/>
      <c r="DAN52" s="2"/>
      <c r="DAO52" s="2"/>
      <c r="DAP52" s="2"/>
      <c r="DAQ52" s="2"/>
      <c r="DAR52" s="2"/>
      <c r="DAS52" s="2"/>
      <c r="DAT52" s="2"/>
      <c r="DAU52" s="2"/>
      <c r="DAV52" s="2"/>
      <c r="DAW52" s="2"/>
      <c r="DAX52" s="2"/>
      <c r="DAY52" s="2"/>
      <c r="DAZ52" s="2"/>
      <c r="DBA52" s="2"/>
      <c r="DBB52" s="2"/>
      <c r="DBC52" s="2"/>
      <c r="DBD52" s="2"/>
      <c r="DBE52" s="2"/>
      <c r="DBF52" s="2"/>
      <c r="DBG52" s="2"/>
      <c r="DBH52" s="2"/>
      <c r="DBI52" s="2"/>
      <c r="DBJ52" s="2"/>
      <c r="DBK52" s="2"/>
      <c r="DBL52" s="2"/>
      <c r="DBM52" s="2"/>
      <c r="DBN52" s="2"/>
      <c r="DBO52" s="2"/>
      <c r="DBP52" s="2"/>
      <c r="DBQ52" s="2"/>
      <c r="DBR52" s="2"/>
      <c r="DBS52" s="2"/>
      <c r="DBT52" s="2"/>
      <c r="DBU52" s="2"/>
      <c r="DBV52" s="2"/>
      <c r="DBW52" s="2"/>
      <c r="DBX52" s="2"/>
      <c r="DBY52" s="2"/>
      <c r="DBZ52" s="2"/>
      <c r="DCA52" s="2"/>
      <c r="DCB52" s="2"/>
      <c r="DCC52" s="2"/>
      <c r="DCD52" s="2"/>
      <c r="DCE52" s="2"/>
      <c r="DCF52" s="2"/>
      <c r="DCG52" s="2"/>
      <c r="DCH52" s="2"/>
      <c r="DCI52" s="2"/>
      <c r="DCJ52" s="2"/>
      <c r="DCK52" s="2"/>
      <c r="DCL52" s="2"/>
      <c r="DCM52" s="2"/>
      <c r="DCN52" s="2"/>
      <c r="DCO52" s="2"/>
      <c r="DCP52" s="2"/>
      <c r="DCQ52" s="2"/>
      <c r="DCR52" s="2"/>
      <c r="DCS52" s="2"/>
      <c r="DCT52" s="2"/>
      <c r="DCU52" s="2"/>
      <c r="DCV52" s="2"/>
      <c r="DCW52" s="2"/>
      <c r="DCX52" s="2"/>
      <c r="DCY52" s="2"/>
      <c r="DCZ52" s="2"/>
      <c r="DDA52" s="2"/>
      <c r="DDB52" s="2"/>
      <c r="DDC52" s="2"/>
      <c r="DDD52" s="2"/>
      <c r="DDE52" s="2"/>
      <c r="DDF52" s="2"/>
      <c r="DDG52" s="2"/>
      <c r="DDH52" s="2"/>
      <c r="DDI52" s="2"/>
      <c r="DDJ52" s="2"/>
      <c r="DDK52" s="2"/>
      <c r="DDL52" s="2"/>
      <c r="DDM52" s="2"/>
      <c r="DDN52" s="2"/>
      <c r="DDO52" s="2"/>
      <c r="DDP52" s="2"/>
      <c r="DDQ52" s="2"/>
      <c r="DDR52" s="2"/>
      <c r="DDS52" s="2"/>
      <c r="DDT52" s="2"/>
      <c r="DDU52" s="2"/>
      <c r="DDV52" s="2"/>
      <c r="DDW52" s="2"/>
      <c r="DDX52" s="2"/>
      <c r="DDY52" s="2"/>
      <c r="DDZ52" s="2"/>
      <c r="DEA52" s="2"/>
      <c r="DEB52" s="2"/>
      <c r="DEC52" s="2"/>
      <c r="DED52" s="2"/>
      <c r="DEE52" s="2"/>
      <c r="DEF52" s="2"/>
      <c r="DEG52" s="2"/>
      <c r="DEH52" s="2"/>
      <c r="DEI52" s="2"/>
      <c r="DEJ52" s="2"/>
      <c r="DEK52" s="2"/>
      <c r="DEL52" s="2"/>
      <c r="DEM52" s="2"/>
      <c r="DEN52" s="2"/>
      <c r="DEO52" s="2"/>
      <c r="DEP52" s="2"/>
      <c r="DEQ52" s="2"/>
      <c r="DER52" s="2"/>
      <c r="DES52" s="2"/>
      <c r="DET52" s="2"/>
      <c r="DEU52" s="2"/>
      <c r="DEV52" s="2"/>
      <c r="DEW52" s="2"/>
      <c r="DEX52" s="2"/>
      <c r="DEY52" s="2"/>
      <c r="DEZ52" s="2"/>
      <c r="DFA52" s="2"/>
      <c r="DFB52" s="2"/>
      <c r="DFC52" s="2"/>
      <c r="DFD52" s="2"/>
      <c r="DFE52" s="2"/>
      <c r="DFF52" s="2"/>
      <c r="DFG52" s="2"/>
      <c r="DFH52" s="2"/>
      <c r="DFI52" s="2"/>
      <c r="DFJ52" s="2"/>
      <c r="DFK52" s="2"/>
      <c r="DFL52" s="2"/>
      <c r="DFM52" s="2"/>
      <c r="DFN52" s="2"/>
      <c r="DFO52" s="2"/>
      <c r="DFP52" s="2"/>
      <c r="DFQ52" s="2"/>
      <c r="DFR52" s="2"/>
      <c r="DFS52" s="2"/>
      <c r="DFT52" s="2"/>
      <c r="DFU52" s="2"/>
      <c r="DFV52" s="2"/>
      <c r="DFW52" s="2"/>
      <c r="DFX52" s="2"/>
      <c r="DFY52" s="2"/>
      <c r="DFZ52" s="2"/>
      <c r="DGA52" s="2"/>
      <c r="DGB52" s="2"/>
      <c r="DGC52" s="2"/>
      <c r="DGD52" s="2"/>
      <c r="DGE52" s="2"/>
      <c r="DGF52" s="2"/>
      <c r="DGG52" s="2"/>
      <c r="DGH52" s="2"/>
      <c r="DGI52" s="2"/>
      <c r="DGJ52" s="2"/>
      <c r="DGK52" s="2"/>
      <c r="DGL52" s="2"/>
      <c r="DGM52" s="2"/>
      <c r="DGN52" s="2"/>
      <c r="DGO52" s="2"/>
      <c r="DGP52" s="2"/>
      <c r="DGQ52" s="2"/>
      <c r="DGR52" s="2"/>
      <c r="DGS52" s="2"/>
      <c r="DGT52" s="2"/>
      <c r="DGU52" s="2"/>
      <c r="DGV52" s="2"/>
      <c r="DGW52" s="2"/>
      <c r="DGX52" s="2"/>
      <c r="DGY52" s="2"/>
      <c r="DGZ52" s="2"/>
      <c r="DHA52" s="2"/>
      <c r="DHB52" s="2"/>
      <c r="DHC52" s="2"/>
      <c r="DHD52" s="2"/>
      <c r="DHE52" s="2"/>
      <c r="DHF52" s="2"/>
      <c r="DHG52" s="2"/>
      <c r="DHH52" s="2"/>
      <c r="DHI52" s="2"/>
      <c r="DHJ52" s="2"/>
      <c r="DHK52" s="2"/>
      <c r="DHL52" s="2"/>
      <c r="DHM52" s="2"/>
      <c r="DHN52" s="2"/>
      <c r="DHO52" s="2"/>
      <c r="DHP52" s="2"/>
      <c r="DHQ52" s="2"/>
      <c r="DHR52" s="2"/>
      <c r="DHS52" s="2"/>
      <c r="DHT52" s="2"/>
      <c r="DHU52" s="2"/>
      <c r="DHV52" s="2"/>
      <c r="DHW52" s="2"/>
      <c r="DHX52" s="2"/>
      <c r="DHY52" s="2"/>
      <c r="DHZ52" s="2"/>
      <c r="DIA52" s="2"/>
      <c r="DIB52" s="2"/>
      <c r="DIC52" s="2"/>
      <c r="DID52" s="2"/>
      <c r="DIE52" s="2"/>
      <c r="DIF52" s="2"/>
      <c r="DIG52" s="2"/>
      <c r="DIH52" s="2"/>
      <c r="DII52" s="2"/>
      <c r="DIJ52" s="2"/>
      <c r="DIK52" s="2"/>
      <c r="DIL52" s="2"/>
      <c r="DIM52" s="2"/>
      <c r="DIN52" s="2"/>
      <c r="DIO52" s="2"/>
      <c r="DIP52" s="2"/>
      <c r="DIQ52" s="2"/>
      <c r="DIR52" s="2"/>
      <c r="DIS52" s="2"/>
      <c r="DIT52" s="2"/>
      <c r="DIU52" s="2"/>
      <c r="DIV52" s="2"/>
      <c r="DIW52" s="2"/>
      <c r="DIX52" s="2"/>
      <c r="DIY52" s="2"/>
      <c r="DIZ52" s="2"/>
      <c r="DJA52" s="2"/>
      <c r="DJB52" s="2"/>
      <c r="DJC52" s="2"/>
      <c r="DJD52" s="2"/>
      <c r="DJE52" s="2"/>
      <c r="DJF52" s="2"/>
      <c r="DJG52" s="2"/>
      <c r="DJH52" s="2"/>
      <c r="DJI52" s="2"/>
      <c r="DJJ52" s="2"/>
      <c r="DJK52" s="2"/>
      <c r="DJL52" s="2"/>
      <c r="DJM52" s="2"/>
      <c r="DJN52" s="2"/>
      <c r="DJO52" s="2"/>
      <c r="DJP52" s="2"/>
      <c r="DJQ52" s="2"/>
      <c r="DJR52" s="2"/>
      <c r="DJS52" s="2"/>
      <c r="DJT52" s="2"/>
      <c r="DJU52" s="2"/>
      <c r="DJV52" s="2"/>
      <c r="DJW52" s="2"/>
      <c r="DJX52" s="2"/>
      <c r="DJY52" s="2"/>
      <c r="DJZ52" s="2"/>
      <c r="DKA52" s="2"/>
      <c r="DKB52" s="2"/>
      <c r="DKC52" s="2"/>
      <c r="DKD52" s="2"/>
      <c r="DKE52" s="2"/>
      <c r="DKF52" s="2"/>
      <c r="DKG52" s="2"/>
      <c r="DKH52" s="2"/>
      <c r="DKI52" s="2"/>
      <c r="DKJ52" s="2"/>
      <c r="DKK52" s="2"/>
      <c r="DKL52" s="2"/>
      <c r="DKM52" s="2"/>
      <c r="DKN52" s="2"/>
      <c r="DKO52" s="2"/>
      <c r="DKP52" s="2"/>
      <c r="DKQ52" s="2"/>
      <c r="DKR52" s="2"/>
      <c r="DKS52" s="2"/>
      <c r="DKT52" s="2"/>
      <c r="DKU52" s="2"/>
      <c r="DKV52" s="2"/>
      <c r="DKW52" s="2"/>
      <c r="DKX52" s="2"/>
      <c r="DKY52" s="2"/>
      <c r="DKZ52" s="2"/>
      <c r="DLA52" s="2"/>
      <c r="DLB52" s="2"/>
      <c r="DLC52" s="2"/>
      <c r="DLD52" s="2"/>
      <c r="DLE52" s="2"/>
      <c r="DLF52" s="2"/>
      <c r="DLG52" s="2"/>
      <c r="DLH52" s="2"/>
      <c r="DLI52" s="2"/>
      <c r="DLJ52" s="2"/>
      <c r="DLK52" s="2"/>
      <c r="DLL52" s="2"/>
      <c r="DLM52" s="2"/>
      <c r="DLN52" s="2"/>
      <c r="DLO52" s="2"/>
      <c r="DLP52" s="2"/>
      <c r="DLQ52" s="2"/>
      <c r="DLR52" s="2"/>
      <c r="DLS52" s="2"/>
      <c r="DLT52" s="2"/>
      <c r="DLU52" s="2"/>
      <c r="DLV52" s="2"/>
      <c r="DLW52" s="2"/>
      <c r="DLX52" s="2"/>
      <c r="DLY52" s="2"/>
      <c r="DLZ52" s="2"/>
      <c r="DMA52" s="2"/>
      <c r="DMB52" s="2"/>
      <c r="DMC52" s="2"/>
      <c r="DMD52" s="2"/>
      <c r="DME52" s="2"/>
      <c r="DMF52" s="2"/>
      <c r="DMG52" s="2"/>
      <c r="DMH52" s="2"/>
      <c r="DMI52" s="2"/>
      <c r="DMJ52" s="2"/>
      <c r="DMK52" s="2"/>
      <c r="DML52" s="2"/>
      <c r="DMM52" s="2"/>
      <c r="DMN52" s="2"/>
      <c r="DMO52" s="2"/>
      <c r="DMP52" s="2"/>
      <c r="DMQ52" s="2"/>
      <c r="DMR52" s="2"/>
      <c r="DMS52" s="2"/>
      <c r="DMT52" s="2"/>
      <c r="DMU52" s="2"/>
      <c r="DMV52" s="2"/>
      <c r="DMW52" s="2"/>
      <c r="DMX52" s="2"/>
      <c r="DMY52" s="2"/>
      <c r="DMZ52" s="2"/>
      <c r="DNA52" s="2"/>
      <c r="DNB52" s="2"/>
      <c r="DNC52" s="2"/>
      <c r="DND52" s="2"/>
      <c r="DNE52" s="2"/>
      <c r="DNF52" s="2"/>
      <c r="DNG52" s="2"/>
      <c r="DNH52" s="2"/>
      <c r="DNI52" s="2"/>
      <c r="DNJ52" s="2"/>
      <c r="DNK52" s="2"/>
      <c r="DNL52" s="2"/>
      <c r="DNM52" s="2"/>
      <c r="DNN52" s="2"/>
      <c r="DNO52" s="2"/>
      <c r="DNP52" s="2"/>
      <c r="DNQ52" s="2"/>
      <c r="DNR52" s="2"/>
      <c r="DNS52" s="2"/>
      <c r="DNT52" s="2"/>
      <c r="DNU52" s="2"/>
      <c r="DNV52" s="2"/>
      <c r="DNW52" s="2"/>
      <c r="DNX52" s="2"/>
      <c r="DNY52" s="2"/>
      <c r="DNZ52" s="2"/>
      <c r="DOA52" s="2"/>
      <c r="DOB52" s="2"/>
      <c r="DOC52" s="2"/>
      <c r="DOD52" s="2"/>
      <c r="DOE52" s="2"/>
      <c r="DOF52" s="2"/>
      <c r="DOG52" s="2"/>
      <c r="DOH52" s="2"/>
      <c r="DOI52" s="2"/>
      <c r="DOJ52" s="2"/>
      <c r="DOK52" s="2"/>
      <c r="DOL52" s="2"/>
      <c r="DOM52" s="2"/>
      <c r="DON52" s="2"/>
      <c r="DOO52" s="2"/>
      <c r="DOP52" s="2"/>
      <c r="DOQ52" s="2"/>
      <c r="DOR52" s="2"/>
      <c r="DOS52" s="2"/>
      <c r="DOT52" s="2"/>
      <c r="DOU52" s="2"/>
      <c r="DOV52" s="2"/>
      <c r="DOW52" s="2"/>
      <c r="DOX52" s="2"/>
      <c r="DOY52" s="2"/>
      <c r="DOZ52" s="2"/>
      <c r="DPA52" s="2"/>
      <c r="DPB52" s="2"/>
      <c r="DPC52" s="2"/>
      <c r="DPD52" s="2"/>
      <c r="DPE52" s="2"/>
      <c r="DPF52" s="2"/>
      <c r="DPG52" s="2"/>
      <c r="DPH52" s="2"/>
      <c r="DPI52" s="2"/>
      <c r="DPJ52" s="2"/>
      <c r="DPK52" s="2"/>
      <c r="DPL52" s="2"/>
      <c r="DPM52" s="2"/>
      <c r="DPN52" s="2"/>
      <c r="DPO52" s="2"/>
      <c r="DPP52" s="2"/>
      <c r="DPQ52" s="2"/>
      <c r="DPR52" s="2"/>
      <c r="DPS52" s="2"/>
      <c r="DPT52" s="2"/>
      <c r="DPU52" s="2"/>
      <c r="DPV52" s="2"/>
      <c r="DPW52" s="2"/>
      <c r="DPX52" s="2"/>
      <c r="DPY52" s="2"/>
      <c r="DPZ52" s="2"/>
      <c r="DQA52" s="2"/>
      <c r="DQB52" s="2"/>
      <c r="DQC52" s="2"/>
      <c r="DQD52" s="2"/>
      <c r="DQE52" s="2"/>
      <c r="DQF52" s="2"/>
      <c r="DQG52" s="2"/>
      <c r="DQH52" s="2"/>
      <c r="DQI52" s="2"/>
      <c r="DQJ52" s="2"/>
      <c r="DQK52" s="2"/>
      <c r="DQL52" s="2"/>
      <c r="DQM52" s="2"/>
      <c r="DQN52" s="2"/>
      <c r="DQO52" s="2"/>
      <c r="DQP52" s="2"/>
      <c r="DQQ52" s="2"/>
      <c r="DQR52" s="2"/>
      <c r="DQS52" s="2"/>
      <c r="DQT52" s="2"/>
      <c r="DQU52" s="2"/>
      <c r="DQV52" s="2"/>
      <c r="DQW52" s="2"/>
      <c r="DQX52" s="2"/>
      <c r="DQY52" s="2"/>
      <c r="DQZ52" s="2"/>
      <c r="DRA52" s="2"/>
      <c r="DRB52" s="2"/>
      <c r="DRC52" s="2"/>
      <c r="DRD52" s="2"/>
      <c r="DRE52" s="2"/>
      <c r="DRF52" s="2"/>
      <c r="DRG52" s="2"/>
      <c r="DRH52" s="2"/>
      <c r="DRI52" s="2"/>
      <c r="DRJ52" s="2"/>
      <c r="DRK52" s="2"/>
      <c r="DRL52" s="2"/>
      <c r="DRM52" s="2"/>
      <c r="DRN52" s="2"/>
      <c r="DRO52" s="2"/>
      <c r="DRP52" s="2"/>
      <c r="DRQ52" s="2"/>
      <c r="DRR52" s="2"/>
      <c r="DRS52" s="2"/>
      <c r="DRT52" s="2"/>
      <c r="DRU52" s="2"/>
      <c r="DRV52" s="2"/>
      <c r="DRW52" s="2"/>
      <c r="DRX52" s="2"/>
      <c r="DRY52" s="2"/>
      <c r="DRZ52" s="2"/>
      <c r="DSA52" s="2"/>
      <c r="DSB52" s="2"/>
      <c r="DSC52" s="2"/>
      <c r="DSD52" s="2"/>
      <c r="DSE52" s="2"/>
      <c r="DSF52" s="2"/>
      <c r="DSG52" s="2"/>
      <c r="DSH52" s="2"/>
      <c r="DSI52" s="2"/>
      <c r="DSJ52" s="2"/>
      <c r="DSK52" s="2"/>
      <c r="DSL52" s="2"/>
      <c r="DSM52" s="2"/>
      <c r="DSN52" s="2"/>
      <c r="DSO52" s="2"/>
      <c r="DSP52" s="2"/>
      <c r="DSQ52" s="2"/>
      <c r="DSR52" s="2"/>
      <c r="DSS52" s="2"/>
      <c r="DST52" s="2"/>
      <c r="DSU52" s="2"/>
      <c r="DSV52" s="2"/>
      <c r="DSW52" s="2"/>
      <c r="DSX52" s="2"/>
      <c r="DSY52" s="2"/>
      <c r="DSZ52" s="2"/>
      <c r="DTA52" s="2"/>
      <c r="DTB52" s="2"/>
      <c r="DTC52" s="2"/>
      <c r="DTD52" s="2"/>
      <c r="DTE52" s="2"/>
      <c r="DTF52" s="2"/>
      <c r="DTG52" s="2"/>
      <c r="DTH52" s="2"/>
      <c r="DTI52" s="2"/>
      <c r="DTJ52" s="2"/>
      <c r="DTK52" s="2"/>
      <c r="DTL52" s="2"/>
      <c r="DTM52" s="2"/>
      <c r="DTN52" s="2"/>
      <c r="DTO52" s="2"/>
      <c r="DTP52" s="2"/>
      <c r="DTQ52" s="2"/>
      <c r="DTR52" s="2"/>
      <c r="DTS52" s="2"/>
      <c r="DTT52" s="2"/>
      <c r="DTU52" s="2"/>
      <c r="DTV52" s="2"/>
      <c r="DTW52" s="2"/>
      <c r="DTX52" s="2"/>
      <c r="DTY52" s="2"/>
      <c r="DTZ52" s="2"/>
      <c r="DUA52" s="2"/>
      <c r="DUB52" s="2"/>
      <c r="DUC52" s="2"/>
      <c r="DUD52" s="2"/>
      <c r="DUE52" s="2"/>
      <c r="DUF52" s="2"/>
      <c r="DUG52" s="2"/>
      <c r="DUH52" s="2"/>
      <c r="DUI52" s="2"/>
      <c r="DUJ52" s="2"/>
      <c r="DUK52" s="2"/>
      <c r="DUL52" s="2"/>
      <c r="DUM52" s="2"/>
      <c r="DUN52" s="2"/>
      <c r="DUO52" s="2"/>
      <c r="DUP52" s="2"/>
      <c r="DUQ52" s="2"/>
      <c r="DUR52" s="2"/>
      <c r="DUS52" s="2"/>
      <c r="DUT52" s="2"/>
      <c r="DUU52" s="2"/>
      <c r="DUV52" s="2"/>
      <c r="DUW52" s="2"/>
      <c r="DUX52" s="2"/>
      <c r="DUY52" s="2"/>
      <c r="DUZ52" s="2"/>
      <c r="DVA52" s="2"/>
      <c r="DVB52" s="2"/>
      <c r="DVC52" s="2"/>
      <c r="DVD52" s="2"/>
      <c r="DVE52" s="2"/>
      <c r="DVF52" s="2"/>
      <c r="DVG52" s="2"/>
      <c r="DVH52" s="2"/>
      <c r="DVI52" s="2"/>
      <c r="DVJ52" s="2"/>
      <c r="DVK52" s="2"/>
      <c r="DVL52" s="2"/>
      <c r="DVM52" s="2"/>
      <c r="DVN52" s="2"/>
      <c r="DVO52" s="2"/>
      <c r="DVP52" s="2"/>
      <c r="DVQ52" s="2"/>
      <c r="DVR52" s="2"/>
      <c r="DVS52" s="2"/>
      <c r="DVT52" s="2"/>
      <c r="DVU52" s="2"/>
      <c r="DVV52" s="2"/>
      <c r="DVW52" s="2"/>
      <c r="DVX52" s="2"/>
      <c r="DVY52" s="2"/>
      <c r="DVZ52" s="2"/>
      <c r="DWA52" s="2"/>
      <c r="DWB52" s="2"/>
      <c r="DWC52" s="2"/>
      <c r="DWD52" s="2"/>
      <c r="DWE52" s="2"/>
      <c r="DWF52" s="2"/>
      <c r="DWG52" s="2"/>
      <c r="DWH52" s="2"/>
      <c r="DWI52" s="2"/>
      <c r="DWJ52" s="2"/>
      <c r="DWK52" s="2"/>
      <c r="DWL52" s="2"/>
      <c r="DWM52" s="2"/>
      <c r="DWN52" s="2"/>
      <c r="DWO52" s="2"/>
      <c r="DWP52" s="2"/>
      <c r="DWQ52" s="2"/>
      <c r="DWR52" s="2"/>
      <c r="DWS52" s="2"/>
      <c r="DWT52" s="2"/>
      <c r="DWU52" s="2"/>
      <c r="DWV52" s="2"/>
      <c r="DWW52" s="2"/>
      <c r="DWX52" s="2"/>
      <c r="DWY52" s="2"/>
      <c r="DWZ52" s="2"/>
      <c r="DXA52" s="2"/>
      <c r="DXB52" s="2"/>
      <c r="DXC52" s="2"/>
      <c r="DXD52" s="2"/>
      <c r="DXE52" s="2"/>
      <c r="DXF52" s="2"/>
      <c r="DXG52" s="2"/>
      <c r="DXH52" s="2"/>
      <c r="DXI52" s="2"/>
      <c r="DXJ52" s="2"/>
      <c r="DXK52" s="2"/>
      <c r="DXL52" s="2"/>
      <c r="DXM52" s="2"/>
      <c r="DXN52" s="2"/>
      <c r="DXO52" s="2"/>
      <c r="DXP52" s="2"/>
      <c r="DXQ52" s="2"/>
      <c r="DXR52" s="2"/>
      <c r="DXS52" s="2"/>
      <c r="DXT52" s="2"/>
      <c r="DXU52" s="2"/>
      <c r="DXV52" s="2"/>
      <c r="DXW52" s="2"/>
      <c r="DXX52" s="2"/>
      <c r="DXY52" s="2"/>
      <c r="DXZ52" s="2"/>
      <c r="DYA52" s="2"/>
      <c r="DYB52" s="2"/>
      <c r="DYC52" s="2"/>
      <c r="DYD52" s="2"/>
      <c r="DYE52" s="2"/>
      <c r="DYF52" s="2"/>
      <c r="DYG52" s="2"/>
      <c r="DYH52" s="2"/>
      <c r="DYI52" s="2"/>
      <c r="DYJ52" s="2"/>
      <c r="DYK52" s="2"/>
      <c r="DYL52" s="2"/>
      <c r="DYM52" s="2"/>
      <c r="DYN52" s="2"/>
      <c r="DYO52" s="2"/>
      <c r="DYP52" s="2"/>
      <c r="DYQ52" s="2"/>
      <c r="DYR52" s="2"/>
      <c r="DYS52" s="2"/>
      <c r="DYT52" s="2"/>
      <c r="DYU52" s="2"/>
      <c r="DYV52" s="2"/>
      <c r="DYW52" s="2"/>
      <c r="DYX52" s="2"/>
      <c r="DYY52" s="2"/>
      <c r="DYZ52" s="2"/>
      <c r="DZA52" s="2"/>
      <c r="DZB52" s="2"/>
      <c r="DZC52" s="2"/>
      <c r="DZD52" s="2"/>
      <c r="DZE52" s="2"/>
      <c r="DZF52" s="2"/>
      <c r="DZG52" s="2"/>
      <c r="DZH52" s="2"/>
      <c r="DZI52" s="2"/>
      <c r="DZJ52" s="2"/>
      <c r="DZK52" s="2"/>
      <c r="DZL52" s="2"/>
      <c r="DZM52" s="2"/>
      <c r="DZN52" s="2"/>
      <c r="DZO52" s="2"/>
      <c r="DZP52" s="2"/>
      <c r="DZQ52" s="2"/>
      <c r="DZR52" s="2"/>
      <c r="DZS52" s="2"/>
      <c r="DZT52" s="2"/>
      <c r="DZU52" s="2"/>
      <c r="DZV52" s="2"/>
      <c r="DZW52" s="2"/>
      <c r="DZX52" s="2"/>
      <c r="DZY52" s="2"/>
      <c r="DZZ52" s="2"/>
      <c r="EAA52" s="2"/>
      <c r="EAB52" s="2"/>
      <c r="EAC52" s="2"/>
      <c r="EAD52" s="2"/>
      <c r="EAE52" s="2"/>
      <c r="EAF52" s="2"/>
      <c r="EAG52" s="2"/>
      <c r="EAH52" s="2"/>
      <c r="EAI52" s="2"/>
      <c r="EAJ52" s="2"/>
      <c r="EAK52" s="2"/>
      <c r="EAL52" s="2"/>
      <c r="EAM52" s="2"/>
      <c r="EAN52" s="2"/>
      <c r="EAO52" s="2"/>
      <c r="EAP52" s="2"/>
      <c r="EAQ52" s="2"/>
      <c r="EAR52" s="2"/>
      <c r="EAS52" s="2"/>
      <c r="EAT52" s="2"/>
      <c r="EAU52" s="2"/>
      <c r="EAV52" s="2"/>
      <c r="EAW52" s="2"/>
      <c r="EAX52" s="2"/>
      <c r="EAY52" s="2"/>
      <c r="EAZ52" s="2"/>
      <c r="EBA52" s="2"/>
      <c r="EBB52" s="2"/>
      <c r="EBC52" s="2"/>
      <c r="EBD52" s="2"/>
      <c r="EBE52" s="2"/>
      <c r="EBF52" s="2"/>
      <c r="EBG52" s="2"/>
      <c r="EBH52" s="2"/>
      <c r="EBI52" s="2"/>
      <c r="EBJ52" s="2"/>
      <c r="EBK52" s="2"/>
      <c r="EBL52" s="2"/>
      <c r="EBM52" s="2"/>
      <c r="EBN52" s="2"/>
      <c r="EBO52" s="2"/>
      <c r="EBP52" s="2"/>
      <c r="EBQ52" s="2"/>
      <c r="EBR52" s="2"/>
      <c r="EBS52" s="2"/>
      <c r="EBT52" s="2"/>
      <c r="EBU52" s="2"/>
      <c r="EBV52" s="2"/>
      <c r="EBW52" s="2"/>
      <c r="EBX52" s="2"/>
      <c r="EBY52" s="2"/>
      <c r="EBZ52" s="2"/>
      <c r="ECA52" s="2"/>
      <c r="ECB52" s="2"/>
      <c r="ECC52" s="2"/>
      <c r="ECD52" s="2"/>
      <c r="ECE52" s="2"/>
      <c r="ECF52" s="2"/>
      <c r="ECG52" s="2"/>
      <c r="ECH52" s="2"/>
      <c r="ECI52" s="2"/>
      <c r="ECJ52" s="2"/>
      <c r="ECK52" s="2"/>
      <c r="ECL52" s="2"/>
      <c r="ECM52" s="2"/>
      <c r="ECN52" s="2"/>
      <c r="ECO52" s="2"/>
      <c r="ECP52" s="2"/>
      <c r="ECQ52" s="2"/>
      <c r="ECR52" s="2"/>
      <c r="ECS52" s="2"/>
      <c r="ECT52" s="2"/>
      <c r="ECU52" s="2"/>
      <c r="ECV52" s="2"/>
      <c r="ECW52" s="2"/>
      <c r="ECX52" s="2"/>
      <c r="ECY52" s="2"/>
      <c r="ECZ52" s="2"/>
      <c r="EDA52" s="2"/>
      <c r="EDB52" s="2"/>
      <c r="EDC52" s="2"/>
      <c r="EDD52" s="2"/>
      <c r="EDE52" s="2"/>
      <c r="EDF52" s="2"/>
      <c r="EDG52" s="2"/>
      <c r="EDH52" s="2"/>
      <c r="EDI52" s="2"/>
      <c r="EDJ52" s="2"/>
      <c r="EDK52" s="2"/>
      <c r="EDL52" s="2"/>
      <c r="EDM52" s="2"/>
      <c r="EDN52" s="2"/>
      <c r="EDO52" s="2"/>
      <c r="EDP52" s="2"/>
      <c r="EDQ52" s="2"/>
      <c r="EDR52" s="2"/>
      <c r="EDS52" s="2"/>
      <c r="EDT52" s="2"/>
      <c r="EDU52" s="2"/>
      <c r="EDV52" s="2"/>
      <c r="EDW52" s="2"/>
      <c r="EDX52" s="2"/>
      <c r="EDY52" s="2"/>
      <c r="EDZ52" s="2"/>
      <c r="EEA52" s="2"/>
      <c r="EEB52" s="2"/>
      <c r="EEC52" s="2"/>
      <c r="EED52" s="2"/>
      <c r="EEE52" s="2"/>
      <c r="EEF52" s="2"/>
      <c r="EEG52" s="2"/>
      <c r="EEH52" s="2"/>
      <c r="EEI52" s="2"/>
      <c r="EEJ52" s="2"/>
      <c r="EEK52" s="2"/>
      <c r="EEL52" s="2"/>
      <c r="EEM52" s="2"/>
      <c r="EEN52" s="2"/>
      <c r="EEO52" s="2"/>
      <c r="EEP52" s="2"/>
      <c r="EEQ52" s="2"/>
      <c r="EER52" s="2"/>
      <c r="EES52" s="2"/>
      <c r="EET52" s="2"/>
      <c r="EEU52" s="2"/>
      <c r="EEV52" s="2"/>
      <c r="EEW52" s="2"/>
      <c r="EEX52" s="2"/>
      <c r="EEY52" s="2"/>
      <c r="EEZ52" s="2"/>
      <c r="EFA52" s="2"/>
      <c r="EFB52" s="2"/>
      <c r="EFC52" s="2"/>
      <c r="EFD52" s="2"/>
      <c r="EFE52" s="2"/>
      <c r="EFF52" s="2"/>
      <c r="EFG52" s="2"/>
      <c r="EFH52" s="2"/>
      <c r="EFI52" s="2"/>
      <c r="EFJ52" s="2"/>
      <c r="EFK52" s="2"/>
      <c r="EFL52" s="2"/>
      <c r="EFM52" s="2"/>
      <c r="EFN52" s="2"/>
      <c r="EFO52" s="2"/>
      <c r="EFP52" s="2"/>
      <c r="EFQ52" s="2"/>
      <c r="EFR52" s="2"/>
      <c r="EFS52" s="2"/>
      <c r="EFT52" s="2"/>
      <c r="EFU52" s="2"/>
      <c r="EFV52" s="2"/>
      <c r="EFW52" s="2"/>
      <c r="EFX52" s="2"/>
      <c r="EFY52" s="2"/>
      <c r="EFZ52" s="2"/>
      <c r="EGA52" s="2"/>
      <c r="EGB52" s="2"/>
      <c r="EGC52" s="2"/>
      <c r="EGD52" s="2"/>
      <c r="EGE52" s="2"/>
      <c r="EGF52" s="2"/>
      <c r="EGG52" s="2"/>
      <c r="EGH52" s="2"/>
      <c r="EGI52" s="2"/>
      <c r="EGJ52" s="2"/>
      <c r="EGK52" s="2"/>
      <c r="EGL52" s="2"/>
      <c r="EGM52" s="2"/>
      <c r="EGN52" s="2"/>
      <c r="EGO52" s="2"/>
      <c r="EGP52" s="2"/>
      <c r="EGQ52" s="2"/>
      <c r="EGR52" s="2"/>
      <c r="EGS52" s="2"/>
      <c r="EGT52" s="2"/>
      <c r="EGU52" s="2"/>
      <c r="EGV52" s="2"/>
      <c r="EGW52" s="2"/>
      <c r="EGX52" s="2"/>
      <c r="EGY52" s="2"/>
      <c r="EGZ52" s="2"/>
      <c r="EHA52" s="2"/>
      <c r="EHB52" s="2"/>
      <c r="EHC52" s="2"/>
      <c r="EHD52" s="2"/>
      <c r="EHE52" s="2"/>
      <c r="EHF52" s="2"/>
      <c r="EHG52" s="2"/>
      <c r="EHH52" s="2"/>
      <c r="EHI52" s="2"/>
      <c r="EHJ52" s="2"/>
      <c r="EHK52" s="2"/>
      <c r="EHL52" s="2"/>
      <c r="EHM52" s="2"/>
      <c r="EHN52" s="2"/>
      <c r="EHO52" s="2"/>
      <c r="EHP52" s="2"/>
      <c r="EHQ52" s="2"/>
      <c r="EHR52" s="2"/>
      <c r="EHS52" s="2"/>
      <c r="EHT52" s="2"/>
      <c r="EHU52" s="2"/>
      <c r="EHV52" s="2"/>
      <c r="EHW52" s="2"/>
      <c r="EHX52" s="2"/>
      <c r="EHY52" s="2"/>
      <c r="EHZ52" s="2"/>
      <c r="EIA52" s="2"/>
      <c r="EIB52" s="2"/>
      <c r="EIC52" s="2"/>
      <c r="EID52" s="2"/>
      <c r="EIE52" s="2"/>
      <c r="EIF52" s="2"/>
      <c r="EIG52" s="2"/>
      <c r="EIH52" s="2"/>
      <c r="EII52" s="2"/>
      <c r="EIJ52" s="2"/>
      <c r="EIK52" s="2"/>
      <c r="EIL52" s="2"/>
      <c r="EIM52" s="2"/>
      <c r="EIN52" s="2"/>
      <c r="EIO52" s="2"/>
      <c r="EIP52" s="2"/>
      <c r="EIQ52" s="2"/>
      <c r="EIR52" s="2"/>
      <c r="EIS52" s="2"/>
      <c r="EIT52" s="2"/>
      <c r="EIU52" s="2"/>
      <c r="EIV52" s="2"/>
      <c r="EIW52" s="2"/>
      <c r="EIX52" s="2"/>
      <c r="EIY52" s="2"/>
      <c r="EIZ52" s="2"/>
      <c r="EJA52" s="2"/>
      <c r="EJB52" s="2"/>
      <c r="EJC52" s="2"/>
      <c r="EJD52" s="2"/>
      <c r="EJE52" s="2"/>
      <c r="EJF52" s="2"/>
      <c r="EJG52" s="2"/>
      <c r="EJH52" s="2"/>
      <c r="EJI52" s="2"/>
      <c r="EJJ52" s="2"/>
      <c r="EJK52" s="2"/>
      <c r="EJL52" s="2"/>
      <c r="EJM52" s="2"/>
      <c r="EJN52" s="2"/>
      <c r="EJO52" s="2"/>
      <c r="EJP52" s="2"/>
      <c r="EJQ52" s="2"/>
      <c r="EJR52" s="2"/>
      <c r="EJS52" s="2"/>
      <c r="EJT52" s="2"/>
      <c r="EJU52" s="2"/>
      <c r="EJV52" s="2"/>
      <c r="EJW52" s="2"/>
      <c r="EJX52" s="2"/>
      <c r="EJY52" s="2"/>
      <c r="EJZ52" s="2"/>
      <c r="EKA52" s="2"/>
      <c r="EKB52" s="2"/>
      <c r="EKC52" s="2"/>
      <c r="EKD52" s="2"/>
      <c r="EKE52" s="2"/>
      <c r="EKF52" s="2"/>
      <c r="EKG52" s="2"/>
      <c r="EKH52" s="2"/>
      <c r="EKI52" s="2"/>
      <c r="EKJ52" s="2"/>
      <c r="EKK52" s="2"/>
      <c r="EKL52" s="2"/>
      <c r="EKM52" s="2"/>
      <c r="EKN52" s="2"/>
      <c r="EKO52" s="2"/>
      <c r="EKP52" s="2"/>
      <c r="EKQ52" s="2"/>
      <c r="EKR52" s="2"/>
      <c r="EKS52" s="2"/>
      <c r="EKT52" s="2"/>
      <c r="EKU52" s="2"/>
      <c r="EKV52" s="2"/>
      <c r="EKW52" s="2"/>
      <c r="EKX52" s="2"/>
      <c r="EKY52" s="2"/>
      <c r="EKZ52" s="2"/>
      <c r="ELA52" s="2"/>
      <c r="ELB52" s="2"/>
      <c r="ELC52" s="2"/>
      <c r="ELD52" s="2"/>
      <c r="ELE52" s="2"/>
      <c r="ELF52" s="2"/>
      <c r="ELG52" s="2"/>
      <c r="ELH52" s="2"/>
      <c r="ELI52" s="2"/>
      <c r="ELJ52" s="2"/>
      <c r="ELK52" s="2"/>
      <c r="ELL52" s="2"/>
      <c r="ELM52" s="2"/>
      <c r="ELN52" s="2"/>
      <c r="ELO52" s="2"/>
      <c r="ELP52" s="2"/>
      <c r="ELQ52" s="2"/>
      <c r="ELR52" s="2"/>
      <c r="ELS52" s="2"/>
      <c r="ELT52" s="2"/>
      <c r="ELU52" s="2"/>
      <c r="ELV52" s="2"/>
      <c r="ELW52" s="2"/>
      <c r="ELX52" s="2"/>
      <c r="ELY52" s="2"/>
      <c r="ELZ52" s="2"/>
      <c r="EMA52" s="2"/>
      <c r="EMB52" s="2"/>
      <c r="EMC52" s="2"/>
      <c r="EMD52" s="2"/>
      <c r="EME52" s="2"/>
      <c r="EMF52" s="2"/>
      <c r="EMG52" s="2"/>
      <c r="EMH52" s="2"/>
      <c r="EMI52" s="2"/>
      <c r="EMJ52" s="2"/>
      <c r="EMK52" s="2"/>
      <c r="EML52" s="2"/>
      <c r="EMM52" s="2"/>
      <c r="EMN52" s="2"/>
      <c r="EMO52" s="2"/>
      <c r="EMP52" s="2"/>
      <c r="EMQ52" s="2"/>
      <c r="EMR52" s="2"/>
      <c r="EMS52" s="2"/>
      <c r="EMT52" s="2"/>
      <c r="EMU52" s="2"/>
      <c r="EMV52" s="2"/>
      <c r="EMW52" s="2"/>
      <c r="EMX52" s="2"/>
      <c r="EMY52" s="2"/>
      <c r="EMZ52" s="2"/>
      <c r="ENA52" s="2"/>
      <c r="ENB52" s="2"/>
      <c r="ENC52" s="2"/>
      <c r="END52" s="2"/>
      <c r="ENE52" s="2"/>
      <c r="ENF52" s="2"/>
      <c r="ENG52" s="2"/>
      <c r="ENH52" s="2"/>
      <c r="ENI52" s="2"/>
      <c r="ENJ52" s="2"/>
      <c r="ENK52" s="2"/>
      <c r="ENL52" s="2"/>
      <c r="ENM52" s="2"/>
      <c r="ENN52" s="2"/>
      <c r="ENO52" s="2"/>
      <c r="ENP52" s="2"/>
      <c r="ENQ52" s="2"/>
      <c r="ENR52" s="2"/>
      <c r="ENS52" s="2"/>
      <c r="ENT52" s="2"/>
      <c r="ENU52" s="2"/>
      <c r="ENV52" s="2"/>
      <c r="ENW52" s="2"/>
      <c r="ENX52" s="2"/>
      <c r="ENY52" s="2"/>
      <c r="ENZ52" s="2"/>
      <c r="EOA52" s="2"/>
      <c r="EOB52" s="2"/>
      <c r="EOC52" s="2"/>
      <c r="EOD52" s="2"/>
      <c r="EOE52" s="2"/>
      <c r="EOF52" s="2"/>
      <c r="EOG52" s="2"/>
      <c r="EOH52" s="2"/>
      <c r="EOI52" s="2"/>
      <c r="EOJ52" s="2"/>
      <c r="EOK52" s="2"/>
      <c r="EOL52" s="2"/>
      <c r="EOM52" s="2"/>
      <c r="EON52" s="2"/>
      <c r="EOO52" s="2"/>
      <c r="EOP52" s="2"/>
      <c r="EOQ52" s="2"/>
      <c r="EOR52" s="2"/>
      <c r="EOS52" s="2"/>
      <c r="EOT52" s="2"/>
      <c r="EOU52" s="2"/>
      <c r="EOV52" s="2"/>
      <c r="EOW52" s="2"/>
      <c r="EOX52" s="2"/>
      <c r="EOY52" s="2"/>
      <c r="EOZ52" s="2"/>
      <c r="EPA52" s="2"/>
      <c r="EPB52" s="2"/>
      <c r="EPC52" s="2"/>
      <c r="EPD52" s="2"/>
      <c r="EPE52" s="2"/>
      <c r="EPF52" s="2"/>
      <c r="EPG52" s="2"/>
      <c r="EPH52" s="2"/>
      <c r="EPI52" s="2"/>
      <c r="EPJ52" s="2"/>
      <c r="EPK52" s="2"/>
      <c r="EPL52" s="2"/>
      <c r="EPM52" s="2"/>
      <c r="EPN52" s="2"/>
      <c r="EPO52" s="2"/>
      <c r="EPP52" s="2"/>
      <c r="EPQ52" s="2"/>
      <c r="EPR52" s="2"/>
      <c r="EPS52" s="2"/>
      <c r="EPT52" s="2"/>
      <c r="EPU52" s="2"/>
      <c r="EPV52" s="2"/>
      <c r="EPW52" s="2"/>
      <c r="EPX52" s="2"/>
      <c r="EPY52" s="2"/>
      <c r="EPZ52" s="2"/>
      <c r="EQA52" s="2"/>
      <c r="EQB52" s="2"/>
      <c r="EQC52" s="2"/>
      <c r="EQD52" s="2"/>
      <c r="EQE52" s="2"/>
      <c r="EQF52" s="2"/>
      <c r="EQG52" s="2"/>
      <c r="EQH52" s="2"/>
      <c r="EQI52" s="2"/>
      <c r="EQJ52" s="2"/>
      <c r="EQK52" s="2"/>
      <c r="EQL52" s="2"/>
      <c r="EQM52" s="2"/>
      <c r="EQN52" s="2"/>
      <c r="EQO52" s="2"/>
      <c r="EQP52" s="2"/>
      <c r="EQQ52" s="2"/>
      <c r="EQR52" s="2"/>
      <c r="EQS52" s="2"/>
      <c r="EQT52" s="2"/>
      <c r="EQU52" s="2"/>
      <c r="EQV52" s="2"/>
      <c r="EQW52" s="2"/>
      <c r="EQX52" s="2"/>
      <c r="EQY52" s="2"/>
      <c r="EQZ52" s="2"/>
      <c r="ERA52" s="2"/>
      <c r="ERB52" s="2"/>
      <c r="ERC52" s="2"/>
      <c r="ERD52" s="2"/>
      <c r="ERE52" s="2"/>
      <c r="ERF52" s="2"/>
      <c r="ERG52" s="2"/>
      <c r="ERH52" s="2"/>
      <c r="ERI52" s="2"/>
      <c r="ERJ52" s="2"/>
      <c r="ERK52" s="2"/>
      <c r="ERL52" s="2"/>
      <c r="ERM52" s="2"/>
      <c r="ERN52" s="2"/>
      <c r="ERO52" s="2"/>
      <c r="ERP52" s="2"/>
      <c r="ERQ52" s="2"/>
      <c r="ERR52" s="2"/>
      <c r="ERS52" s="2"/>
      <c r="ERT52" s="2"/>
      <c r="ERU52" s="2"/>
      <c r="ERV52" s="2"/>
      <c r="ERW52" s="2"/>
      <c r="ERX52" s="2"/>
      <c r="ERY52" s="2"/>
      <c r="ERZ52" s="2"/>
      <c r="ESA52" s="2"/>
      <c r="ESB52" s="2"/>
      <c r="ESC52" s="2"/>
      <c r="ESD52" s="2"/>
      <c r="ESE52" s="2"/>
      <c r="ESF52" s="2"/>
      <c r="ESG52" s="2"/>
      <c r="ESH52" s="2"/>
      <c r="ESI52" s="2"/>
      <c r="ESJ52" s="2"/>
      <c r="ESK52" s="2"/>
      <c r="ESL52" s="2"/>
      <c r="ESM52" s="2"/>
      <c r="ESN52" s="2"/>
      <c r="ESO52" s="2"/>
      <c r="ESP52" s="2"/>
      <c r="ESQ52" s="2"/>
      <c r="ESR52" s="2"/>
      <c r="ESS52" s="2"/>
      <c r="EST52" s="2"/>
      <c r="ESU52" s="2"/>
      <c r="ESV52" s="2"/>
      <c r="ESW52" s="2"/>
      <c r="ESX52" s="2"/>
      <c r="ESY52" s="2"/>
      <c r="ESZ52" s="2"/>
      <c r="ETA52" s="2"/>
      <c r="ETB52" s="2"/>
      <c r="ETC52" s="2"/>
      <c r="ETD52" s="2"/>
      <c r="ETE52" s="2"/>
      <c r="ETF52" s="2"/>
      <c r="ETG52" s="2"/>
      <c r="ETH52" s="2"/>
      <c r="ETI52" s="2"/>
      <c r="ETJ52" s="2"/>
      <c r="ETK52" s="2"/>
      <c r="ETL52" s="2"/>
      <c r="ETM52" s="2"/>
      <c r="ETN52" s="2"/>
      <c r="ETO52" s="2"/>
      <c r="ETP52" s="2"/>
      <c r="ETQ52" s="2"/>
      <c r="ETR52" s="2"/>
      <c r="ETS52" s="2"/>
      <c r="ETT52" s="2"/>
      <c r="ETU52" s="2"/>
      <c r="ETV52" s="2"/>
      <c r="ETW52" s="2"/>
      <c r="ETX52" s="2"/>
      <c r="ETY52" s="2"/>
      <c r="ETZ52" s="2"/>
      <c r="EUA52" s="2"/>
      <c r="EUB52" s="2"/>
      <c r="EUC52" s="2"/>
      <c r="EUD52" s="2"/>
      <c r="EUE52" s="2"/>
      <c r="EUF52" s="2"/>
      <c r="EUG52" s="2"/>
      <c r="EUH52" s="2"/>
      <c r="EUI52" s="2"/>
      <c r="EUJ52" s="2"/>
      <c r="EUK52" s="2"/>
      <c r="EUL52" s="2"/>
      <c r="EUM52" s="2"/>
      <c r="EUN52" s="2"/>
      <c r="EUO52" s="2"/>
      <c r="EUP52" s="2"/>
      <c r="EUQ52" s="2"/>
      <c r="EUR52" s="2"/>
      <c r="EUS52" s="2"/>
      <c r="EUT52" s="2"/>
      <c r="EUU52" s="2"/>
      <c r="EUV52" s="2"/>
      <c r="EUW52" s="2"/>
      <c r="EUX52" s="2"/>
      <c r="EUY52" s="2"/>
      <c r="EUZ52" s="2"/>
      <c r="EVA52" s="2"/>
      <c r="EVB52" s="2"/>
      <c r="EVC52" s="2"/>
      <c r="EVD52" s="2"/>
      <c r="EVE52" s="2"/>
      <c r="EVF52" s="2"/>
      <c r="EVG52" s="2"/>
      <c r="EVH52" s="2"/>
      <c r="EVI52" s="2"/>
      <c r="EVJ52" s="2"/>
      <c r="EVK52" s="2"/>
      <c r="EVL52" s="2"/>
      <c r="EVM52" s="2"/>
      <c r="EVN52" s="2"/>
      <c r="EVO52" s="2"/>
      <c r="EVP52" s="2"/>
      <c r="EVQ52" s="2"/>
      <c r="EVR52" s="2"/>
      <c r="EVS52" s="2"/>
      <c r="EVT52" s="2"/>
      <c r="EVU52" s="2"/>
      <c r="EVV52" s="2"/>
      <c r="EVW52" s="2"/>
      <c r="EVX52" s="2"/>
      <c r="EVY52" s="2"/>
      <c r="EVZ52" s="2"/>
      <c r="EWA52" s="2"/>
      <c r="EWB52" s="2"/>
      <c r="EWC52" s="2"/>
      <c r="EWD52" s="2"/>
      <c r="EWE52" s="2"/>
      <c r="EWF52" s="2"/>
      <c r="EWG52" s="2"/>
      <c r="EWH52" s="2"/>
      <c r="EWI52" s="2"/>
      <c r="EWJ52" s="2"/>
      <c r="EWK52" s="2"/>
      <c r="EWL52" s="2"/>
      <c r="EWM52" s="2"/>
      <c r="EWN52" s="2"/>
      <c r="EWO52" s="2"/>
      <c r="EWP52" s="2"/>
      <c r="EWQ52" s="2"/>
      <c r="EWR52" s="2"/>
      <c r="EWS52" s="2"/>
      <c r="EWT52" s="2"/>
      <c r="EWU52" s="2"/>
      <c r="EWV52" s="2"/>
      <c r="EWW52" s="2"/>
      <c r="EWX52" s="2"/>
      <c r="EWY52" s="2"/>
      <c r="EWZ52" s="2"/>
      <c r="EXA52" s="2"/>
      <c r="EXB52" s="2"/>
      <c r="EXC52" s="2"/>
      <c r="EXD52" s="2"/>
      <c r="EXE52" s="2"/>
      <c r="EXF52" s="2"/>
      <c r="EXG52" s="2"/>
      <c r="EXH52" s="2"/>
      <c r="EXI52" s="2"/>
      <c r="EXJ52" s="2"/>
      <c r="EXK52" s="2"/>
      <c r="EXL52" s="2"/>
      <c r="EXM52" s="2"/>
      <c r="EXN52" s="2"/>
      <c r="EXO52" s="2"/>
      <c r="EXP52" s="2"/>
      <c r="EXQ52" s="2"/>
      <c r="EXR52" s="2"/>
      <c r="EXS52" s="2"/>
      <c r="EXT52" s="2"/>
      <c r="EXU52" s="2"/>
      <c r="EXV52" s="2"/>
      <c r="EXW52" s="2"/>
      <c r="EXX52" s="2"/>
      <c r="EXY52" s="2"/>
      <c r="EXZ52" s="2"/>
      <c r="EYA52" s="2"/>
      <c r="EYB52" s="2"/>
      <c r="EYC52" s="2"/>
      <c r="EYD52" s="2"/>
      <c r="EYE52" s="2"/>
      <c r="EYF52" s="2"/>
      <c r="EYG52" s="2"/>
      <c r="EYH52" s="2"/>
      <c r="EYI52" s="2"/>
      <c r="EYJ52" s="2"/>
      <c r="EYK52" s="2"/>
      <c r="EYL52" s="2"/>
      <c r="EYM52" s="2"/>
      <c r="EYN52" s="2"/>
      <c r="EYO52" s="2"/>
      <c r="EYP52" s="2"/>
      <c r="EYQ52" s="2"/>
      <c r="EYR52" s="2"/>
      <c r="EYS52" s="2"/>
      <c r="EYT52" s="2"/>
      <c r="EYU52" s="2"/>
      <c r="EYV52" s="2"/>
      <c r="EYW52" s="2"/>
      <c r="EYX52" s="2"/>
      <c r="EYY52" s="2"/>
      <c r="EYZ52" s="2"/>
      <c r="EZA52" s="2"/>
      <c r="EZB52" s="2"/>
      <c r="EZC52" s="2"/>
      <c r="EZD52" s="2"/>
      <c r="EZE52" s="2"/>
      <c r="EZF52" s="2"/>
      <c r="EZG52" s="2"/>
      <c r="EZH52" s="2"/>
      <c r="EZI52" s="2"/>
      <c r="EZJ52" s="2"/>
      <c r="EZK52" s="2"/>
      <c r="EZL52" s="2"/>
      <c r="EZM52" s="2"/>
      <c r="EZN52" s="2"/>
      <c r="EZO52" s="2"/>
      <c r="EZP52" s="2"/>
      <c r="EZQ52" s="2"/>
      <c r="EZR52" s="2"/>
      <c r="EZS52" s="2"/>
      <c r="EZT52" s="2"/>
      <c r="EZU52" s="2"/>
      <c r="EZV52" s="2"/>
      <c r="EZW52" s="2"/>
      <c r="EZX52" s="2"/>
      <c r="EZY52" s="2"/>
      <c r="EZZ52" s="2"/>
      <c r="FAA52" s="2"/>
      <c r="FAB52" s="2"/>
      <c r="FAC52" s="2"/>
      <c r="FAD52" s="2"/>
      <c r="FAE52" s="2"/>
      <c r="FAF52" s="2"/>
      <c r="FAG52" s="2"/>
      <c r="FAH52" s="2"/>
      <c r="FAI52" s="2"/>
      <c r="FAJ52" s="2"/>
      <c r="FAK52" s="2"/>
      <c r="FAL52" s="2"/>
      <c r="FAM52" s="2"/>
      <c r="FAN52" s="2"/>
      <c r="FAO52" s="2"/>
      <c r="FAP52" s="2"/>
      <c r="FAQ52" s="2"/>
      <c r="FAR52" s="2"/>
      <c r="FAS52" s="2"/>
      <c r="FAT52" s="2"/>
      <c r="FAU52" s="2"/>
      <c r="FAV52" s="2"/>
      <c r="FAW52" s="2"/>
      <c r="FAX52" s="2"/>
      <c r="FAY52" s="2"/>
      <c r="FAZ52" s="2"/>
      <c r="FBA52" s="2"/>
      <c r="FBB52" s="2"/>
      <c r="FBC52" s="2"/>
      <c r="FBD52" s="2"/>
      <c r="FBE52" s="2"/>
      <c r="FBF52" s="2"/>
      <c r="FBG52" s="2"/>
      <c r="FBH52" s="2"/>
      <c r="FBI52" s="2"/>
      <c r="FBJ52" s="2"/>
      <c r="FBK52" s="2"/>
      <c r="FBL52" s="2"/>
      <c r="FBM52" s="2"/>
      <c r="FBN52" s="2"/>
      <c r="FBO52" s="2"/>
      <c r="FBP52" s="2"/>
      <c r="FBQ52" s="2"/>
      <c r="FBR52" s="2"/>
      <c r="FBS52" s="2"/>
      <c r="FBT52" s="2"/>
      <c r="FBU52" s="2"/>
      <c r="FBV52" s="2"/>
      <c r="FBW52" s="2"/>
      <c r="FBX52" s="2"/>
      <c r="FBY52" s="2"/>
      <c r="FBZ52" s="2"/>
      <c r="FCA52" s="2"/>
      <c r="FCB52" s="2"/>
      <c r="FCC52" s="2"/>
      <c r="FCD52" s="2"/>
      <c r="FCE52" s="2"/>
      <c r="FCF52" s="2"/>
      <c r="FCG52" s="2"/>
      <c r="FCH52" s="2"/>
      <c r="FCI52" s="2"/>
      <c r="FCJ52" s="2"/>
      <c r="FCK52" s="2"/>
      <c r="FCL52" s="2"/>
      <c r="FCM52" s="2"/>
      <c r="FCN52" s="2"/>
      <c r="FCO52" s="2"/>
      <c r="FCP52" s="2"/>
      <c r="FCQ52" s="2"/>
      <c r="FCR52" s="2"/>
      <c r="FCS52" s="2"/>
      <c r="FCT52" s="2"/>
      <c r="FCU52" s="2"/>
      <c r="FCV52" s="2"/>
      <c r="FCW52" s="2"/>
      <c r="FCX52" s="2"/>
      <c r="FCY52" s="2"/>
      <c r="FCZ52" s="2"/>
      <c r="FDA52" s="2"/>
      <c r="FDB52" s="2"/>
      <c r="FDC52" s="2"/>
      <c r="FDD52" s="2"/>
      <c r="FDE52" s="2"/>
      <c r="FDF52" s="2"/>
      <c r="FDG52" s="2"/>
      <c r="FDH52" s="2"/>
      <c r="FDI52" s="2"/>
      <c r="FDJ52" s="2"/>
      <c r="FDK52" s="2"/>
      <c r="FDL52" s="2"/>
      <c r="FDM52" s="2"/>
      <c r="FDN52" s="2"/>
      <c r="FDO52" s="2"/>
      <c r="FDP52" s="2"/>
      <c r="FDQ52" s="2"/>
      <c r="FDR52" s="2"/>
      <c r="FDS52" s="2"/>
      <c r="FDT52" s="2"/>
      <c r="FDU52" s="2"/>
      <c r="FDV52" s="2"/>
      <c r="FDW52" s="2"/>
      <c r="FDX52" s="2"/>
      <c r="FDY52" s="2"/>
      <c r="FDZ52" s="2"/>
      <c r="FEA52" s="2"/>
      <c r="FEB52" s="2"/>
      <c r="FEC52" s="2"/>
      <c r="FED52" s="2"/>
      <c r="FEE52" s="2"/>
      <c r="FEF52" s="2"/>
      <c r="FEG52" s="2"/>
      <c r="FEH52" s="2"/>
      <c r="FEI52" s="2"/>
      <c r="FEJ52" s="2"/>
      <c r="FEK52" s="2"/>
      <c r="FEL52" s="2"/>
      <c r="FEM52" s="2"/>
      <c r="FEN52" s="2"/>
      <c r="FEO52" s="2"/>
      <c r="FEP52" s="2"/>
      <c r="FEQ52" s="2"/>
      <c r="FER52" s="2"/>
      <c r="FES52" s="2"/>
      <c r="FET52" s="2"/>
      <c r="FEU52" s="2"/>
      <c r="FEV52" s="2"/>
      <c r="FEW52" s="2"/>
      <c r="FEX52" s="2"/>
      <c r="FEY52" s="2"/>
      <c r="FEZ52" s="2"/>
      <c r="FFA52" s="2"/>
      <c r="FFB52" s="2"/>
      <c r="FFC52" s="2"/>
      <c r="FFD52" s="2"/>
      <c r="FFE52" s="2"/>
      <c r="FFF52" s="2"/>
      <c r="FFG52" s="2"/>
      <c r="FFH52" s="2"/>
      <c r="FFI52" s="2"/>
      <c r="FFJ52" s="2"/>
      <c r="FFK52" s="2"/>
      <c r="FFL52" s="2"/>
      <c r="FFM52" s="2"/>
      <c r="FFN52" s="2"/>
      <c r="FFO52" s="2"/>
      <c r="FFP52" s="2"/>
      <c r="FFQ52" s="2"/>
      <c r="FFR52" s="2"/>
      <c r="FFS52" s="2"/>
      <c r="FFT52" s="2"/>
      <c r="FFU52" s="2"/>
      <c r="FFV52" s="2"/>
      <c r="FFW52" s="2"/>
      <c r="FFX52" s="2"/>
      <c r="FFY52" s="2"/>
      <c r="FFZ52" s="2"/>
      <c r="FGA52" s="2"/>
      <c r="FGB52" s="2"/>
      <c r="FGC52" s="2"/>
      <c r="FGD52" s="2"/>
      <c r="FGE52" s="2"/>
      <c r="FGF52" s="2"/>
      <c r="FGG52" s="2"/>
      <c r="FGH52" s="2"/>
      <c r="FGI52" s="2"/>
      <c r="FGJ52" s="2"/>
      <c r="FGK52" s="2"/>
      <c r="FGL52" s="2"/>
      <c r="FGM52" s="2"/>
      <c r="FGN52" s="2"/>
      <c r="FGO52" s="2"/>
      <c r="FGP52" s="2"/>
      <c r="FGQ52" s="2"/>
      <c r="FGR52" s="2"/>
      <c r="FGS52" s="2"/>
      <c r="FGT52" s="2"/>
      <c r="FGU52" s="2"/>
      <c r="FGV52" s="2"/>
      <c r="FGW52" s="2"/>
      <c r="FGX52" s="2"/>
      <c r="FGY52" s="2"/>
      <c r="FGZ52" s="2"/>
      <c r="FHA52" s="2"/>
      <c r="FHB52" s="2"/>
      <c r="FHC52" s="2"/>
      <c r="FHD52" s="2"/>
      <c r="FHE52" s="2"/>
      <c r="FHF52" s="2"/>
      <c r="FHG52" s="2"/>
      <c r="FHH52" s="2"/>
      <c r="FHI52" s="2"/>
      <c r="FHJ52" s="2"/>
      <c r="FHK52" s="2"/>
      <c r="FHL52" s="2"/>
      <c r="FHM52" s="2"/>
      <c r="FHN52" s="2"/>
      <c r="FHO52" s="2"/>
      <c r="FHP52" s="2"/>
      <c r="FHQ52" s="2"/>
      <c r="FHR52" s="2"/>
      <c r="FHS52" s="2"/>
      <c r="FHT52" s="2"/>
      <c r="FHU52" s="2"/>
      <c r="FHV52" s="2"/>
      <c r="FHW52" s="2"/>
      <c r="FHX52" s="2"/>
      <c r="FHY52" s="2"/>
      <c r="FHZ52" s="2"/>
      <c r="FIA52" s="2"/>
      <c r="FIB52" s="2"/>
      <c r="FIC52" s="2"/>
      <c r="FID52" s="2"/>
      <c r="FIE52" s="2"/>
      <c r="FIF52" s="2"/>
      <c r="FIG52" s="2"/>
      <c r="FIH52" s="2"/>
      <c r="FII52" s="2"/>
      <c r="FIJ52" s="2"/>
      <c r="FIK52" s="2"/>
      <c r="FIL52" s="2"/>
      <c r="FIM52" s="2"/>
      <c r="FIN52" s="2"/>
      <c r="FIO52" s="2"/>
      <c r="FIP52" s="2"/>
      <c r="FIQ52" s="2"/>
      <c r="FIR52" s="2"/>
      <c r="FIS52" s="2"/>
      <c r="FIT52" s="2"/>
      <c r="FIU52" s="2"/>
      <c r="FIV52" s="2"/>
      <c r="FIW52" s="2"/>
      <c r="FIX52" s="2"/>
      <c r="FIY52" s="2"/>
      <c r="FIZ52" s="2"/>
      <c r="FJA52" s="2"/>
      <c r="FJB52" s="2"/>
      <c r="FJC52" s="2"/>
      <c r="FJD52" s="2"/>
      <c r="FJE52" s="2"/>
      <c r="FJF52" s="2"/>
      <c r="FJG52" s="2"/>
      <c r="FJH52" s="2"/>
      <c r="FJI52" s="2"/>
      <c r="FJJ52" s="2"/>
      <c r="FJK52" s="2"/>
      <c r="FJL52" s="2"/>
      <c r="FJM52" s="2"/>
      <c r="FJN52" s="2"/>
      <c r="FJO52" s="2"/>
      <c r="FJP52" s="2"/>
      <c r="FJQ52" s="2"/>
      <c r="FJR52" s="2"/>
      <c r="FJS52" s="2"/>
      <c r="FJT52" s="2"/>
      <c r="FJU52" s="2"/>
      <c r="FJV52" s="2"/>
      <c r="FJW52" s="2"/>
      <c r="FJX52" s="2"/>
      <c r="FJY52" s="2"/>
      <c r="FJZ52" s="2"/>
      <c r="FKA52" s="2"/>
      <c r="FKB52" s="2"/>
      <c r="FKC52" s="2"/>
      <c r="FKD52" s="2"/>
      <c r="FKE52" s="2"/>
      <c r="FKF52" s="2"/>
      <c r="FKG52" s="2"/>
      <c r="FKH52" s="2"/>
      <c r="FKI52" s="2"/>
      <c r="FKJ52" s="2"/>
      <c r="FKK52" s="2"/>
      <c r="FKL52" s="2"/>
      <c r="FKM52" s="2"/>
      <c r="FKN52" s="2"/>
      <c r="FKO52" s="2"/>
      <c r="FKP52" s="2"/>
      <c r="FKQ52" s="2"/>
      <c r="FKR52" s="2"/>
      <c r="FKS52" s="2"/>
      <c r="FKT52" s="2"/>
      <c r="FKU52" s="2"/>
      <c r="FKV52" s="2"/>
      <c r="FKW52" s="2"/>
      <c r="FKX52" s="2"/>
      <c r="FKY52" s="2"/>
      <c r="FKZ52" s="2"/>
      <c r="FLA52" s="2"/>
      <c r="FLB52" s="2"/>
      <c r="FLC52" s="2"/>
      <c r="FLD52" s="2"/>
      <c r="FLE52" s="2"/>
      <c r="FLF52" s="2"/>
      <c r="FLG52" s="2"/>
      <c r="FLH52" s="2"/>
      <c r="FLI52" s="2"/>
      <c r="FLJ52" s="2"/>
      <c r="FLK52" s="2"/>
      <c r="FLL52" s="2"/>
      <c r="FLM52" s="2"/>
      <c r="FLN52" s="2"/>
      <c r="FLO52" s="2"/>
      <c r="FLP52" s="2"/>
      <c r="FLQ52" s="2"/>
      <c r="FLR52" s="2"/>
      <c r="FLS52" s="2"/>
      <c r="FLT52" s="2"/>
      <c r="FLU52" s="2"/>
      <c r="FLV52" s="2"/>
      <c r="FLW52" s="2"/>
      <c r="FLX52" s="2"/>
      <c r="FLY52" s="2"/>
      <c r="FLZ52" s="2"/>
      <c r="FMA52" s="2"/>
      <c r="FMB52" s="2"/>
      <c r="FMC52" s="2"/>
      <c r="FMD52" s="2"/>
      <c r="FME52" s="2"/>
      <c r="FMF52" s="2"/>
      <c r="FMG52" s="2"/>
      <c r="FMH52" s="2"/>
      <c r="FMI52" s="2"/>
      <c r="FMJ52" s="2"/>
      <c r="FMK52" s="2"/>
      <c r="FML52" s="2"/>
      <c r="FMM52" s="2"/>
      <c r="FMN52" s="2"/>
      <c r="FMO52" s="2"/>
      <c r="FMP52" s="2"/>
      <c r="FMQ52" s="2"/>
      <c r="FMR52" s="2"/>
      <c r="FMS52" s="2"/>
      <c r="FMT52" s="2"/>
      <c r="FMU52" s="2"/>
      <c r="FMV52" s="2"/>
      <c r="FMW52" s="2"/>
      <c r="FMX52" s="2"/>
      <c r="FMY52" s="2"/>
      <c r="FMZ52" s="2"/>
      <c r="FNA52" s="2"/>
      <c r="FNB52" s="2"/>
      <c r="FNC52" s="2"/>
      <c r="FND52" s="2"/>
      <c r="FNE52" s="2"/>
      <c r="FNF52" s="2"/>
      <c r="FNG52" s="2"/>
      <c r="FNH52" s="2"/>
      <c r="FNI52" s="2"/>
      <c r="FNJ52" s="2"/>
      <c r="FNK52" s="2"/>
      <c r="FNL52" s="2"/>
      <c r="FNM52" s="2"/>
      <c r="FNN52" s="2"/>
      <c r="FNO52" s="2"/>
      <c r="FNP52" s="2"/>
      <c r="FNQ52" s="2"/>
      <c r="FNR52" s="2"/>
      <c r="FNS52" s="2"/>
      <c r="FNT52" s="2"/>
      <c r="FNU52" s="2"/>
      <c r="FNV52" s="2"/>
      <c r="FNW52" s="2"/>
      <c r="FNX52" s="2"/>
      <c r="FNY52" s="2"/>
      <c r="FNZ52" s="2"/>
      <c r="FOA52" s="2"/>
      <c r="FOB52" s="2"/>
      <c r="FOC52" s="2"/>
      <c r="FOD52" s="2"/>
      <c r="FOE52" s="2"/>
      <c r="FOF52" s="2"/>
      <c r="FOG52" s="2"/>
      <c r="FOH52" s="2"/>
      <c r="FOI52" s="2"/>
      <c r="FOJ52" s="2"/>
      <c r="FOK52" s="2"/>
      <c r="FOL52" s="2"/>
      <c r="FOM52" s="2"/>
      <c r="FON52" s="2"/>
      <c r="FOO52" s="2"/>
      <c r="FOP52" s="2"/>
      <c r="FOQ52" s="2"/>
      <c r="FOR52" s="2"/>
      <c r="FOS52" s="2"/>
      <c r="FOT52" s="2"/>
      <c r="FOU52" s="2"/>
      <c r="FOV52" s="2"/>
      <c r="FOW52" s="2"/>
      <c r="FOX52" s="2"/>
      <c r="FOY52" s="2"/>
      <c r="FOZ52" s="2"/>
      <c r="FPA52" s="2"/>
      <c r="FPB52" s="2"/>
      <c r="FPC52" s="2"/>
      <c r="FPD52" s="2"/>
      <c r="FPE52" s="2"/>
      <c r="FPF52" s="2"/>
      <c r="FPG52" s="2"/>
      <c r="FPH52" s="2"/>
      <c r="FPI52" s="2"/>
      <c r="FPJ52" s="2"/>
      <c r="FPK52" s="2"/>
      <c r="FPL52" s="2"/>
      <c r="FPM52" s="2"/>
      <c r="FPN52" s="2"/>
      <c r="FPO52" s="2"/>
      <c r="FPP52" s="2"/>
      <c r="FPQ52" s="2"/>
      <c r="FPR52" s="2"/>
      <c r="FPS52" s="2"/>
      <c r="FPT52" s="2"/>
      <c r="FPU52" s="2"/>
      <c r="FPV52" s="2"/>
      <c r="FPW52" s="2"/>
      <c r="FPX52" s="2"/>
      <c r="FPY52" s="2"/>
      <c r="FPZ52" s="2"/>
      <c r="FQA52" s="2"/>
      <c r="FQB52" s="2"/>
      <c r="FQC52" s="2"/>
      <c r="FQD52" s="2"/>
      <c r="FQE52" s="2"/>
      <c r="FQF52" s="2"/>
      <c r="FQG52" s="2"/>
      <c r="FQH52" s="2"/>
      <c r="FQI52" s="2"/>
      <c r="FQJ52" s="2"/>
      <c r="FQK52" s="2"/>
      <c r="FQL52" s="2"/>
      <c r="FQM52" s="2"/>
      <c r="FQN52" s="2"/>
      <c r="FQO52" s="2"/>
      <c r="FQP52" s="2"/>
      <c r="FQQ52" s="2"/>
      <c r="FQR52" s="2"/>
      <c r="FQS52" s="2"/>
      <c r="FQT52" s="2"/>
      <c r="FQU52" s="2"/>
      <c r="FQV52" s="2"/>
      <c r="FQW52" s="2"/>
      <c r="FQX52" s="2"/>
      <c r="FQY52" s="2"/>
      <c r="FQZ52" s="2"/>
      <c r="FRA52" s="2"/>
      <c r="FRB52" s="2"/>
      <c r="FRC52" s="2"/>
      <c r="FRD52" s="2"/>
      <c r="FRE52" s="2"/>
      <c r="FRF52" s="2"/>
      <c r="FRG52" s="2"/>
      <c r="FRH52" s="2"/>
      <c r="FRI52" s="2"/>
      <c r="FRJ52" s="2"/>
      <c r="FRK52" s="2"/>
      <c r="FRL52" s="2"/>
      <c r="FRM52" s="2"/>
      <c r="FRN52" s="2"/>
      <c r="FRO52" s="2"/>
      <c r="FRP52" s="2"/>
      <c r="FRQ52" s="2"/>
      <c r="FRR52" s="2"/>
      <c r="FRS52" s="2"/>
      <c r="FRT52" s="2"/>
      <c r="FRU52" s="2"/>
      <c r="FRV52" s="2"/>
      <c r="FRW52" s="2"/>
      <c r="FRX52" s="2"/>
      <c r="FRY52" s="2"/>
      <c r="FRZ52" s="2"/>
      <c r="FSA52" s="2"/>
      <c r="FSB52" s="2"/>
      <c r="FSC52" s="2"/>
      <c r="FSD52" s="2"/>
      <c r="FSE52" s="2"/>
      <c r="FSF52" s="2"/>
      <c r="FSG52" s="2"/>
      <c r="FSH52" s="2"/>
      <c r="FSI52" s="2"/>
      <c r="FSJ52" s="2"/>
      <c r="FSK52" s="2"/>
      <c r="FSL52" s="2"/>
      <c r="FSM52" s="2"/>
      <c r="FSN52" s="2"/>
      <c r="FSO52" s="2"/>
      <c r="FSP52" s="2"/>
      <c r="FSQ52" s="2"/>
      <c r="FSR52" s="2"/>
      <c r="FSS52" s="2"/>
      <c r="FST52" s="2"/>
      <c r="FSU52" s="2"/>
      <c r="FSV52" s="2"/>
      <c r="FSW52" s="2"/>
      <c r="FSX52" s="2"/>
      <c r="FSY52" s="2"/>
      <c r="FSZ52" s="2"/>
      <c r="FTA52" s="2"/>
      <c r="FTB52" s="2"/>
      <c r="FTC52" s="2"/>
      <c r="FTD52" s="2"/>
      <c r="FTE52" s="2"/>
      <c r="FTF52" s="2"/>
      <c r="FTG52" s="2"/>
      <c r="FTH52" s="2"/>
      <c r="FTI52" s="2"/>
      <c r="FTJ52" s="2"/>
      <c r="FTK52" s="2"/>
      <c r="FTL52" s="2"/>
      <c r="FTM52" s="2"/>
      <c r="FTN52" s="2"/>
      <c r="FTO52" s="2"/>
      <c r="FTP52" s="2"/>
      <c r="FTQ52" s="2"/>
      <c r="FTR52" s="2"/>
      <c r="FTS52" s="2"/>
      <c r="FTT52" s="2"/>
      <c r="FTU52" s="2"/>
      <c r="FTV52" s="2"/>
      <c r="FTW52" s="2"/>
      <c r="FTX52" s="2"/>
      <c r="FTY52" s="2"/>
      <c r="FTZ52" s="2"/>
      <c r="FUA52" s="2"/>
      <c r="FUB52" s="2"/>
      <c r="FUC52" s="2"/>
      <c r="FUD52" s="2"/>
      <c r="FUE52" s="2"/>
      <c r="FUF52" s="2"/>
      <c r="FUG52" s="2"/>
      <c r="FUH52" s="2"/>
      <c r="FUI52" s="2"/>
      <c r="FUJ52" s="2"/>
      <c r="FUK52" s="2"/>
      <c r="FUL52" s="2"/>
      <c r="FUM52" s="2"/>
      <c r="FUN52" s="2"/>
      <c r="FUO52" s="2"/>
      <c r="FUP52" s="2"/>
      <c r="FUQ52" s="2"/>
      <c r="FUR52" s="2"/>
      <c r="FUS52" s="2"/>
      <c r="FUT52" s="2"/>
      <c r="FUU52" s="2"/>
      <c r="FUV52" s="2"/>
      <c r="FUW52" s="2"/>
      <c r="FUX52" s="2"/>
      <c r="FUY52" s="2"/>
      <c r="FUZ52" s="2"/>
      <c r="FVA52" s="2"/>
      <c r="FVB52" s="2"/>
      <c r="FVC52" s="2"/>
      <c r="FVD52" s="2"/>
      <c r="FVE52" s="2"/>
      <c r="FVF52" s="2"/>
      <c r="FVG52" s="2"/>
      <c r="FVH52" s="2"/>
      <c r="FVI52" s="2"/>
      <c r="FVJ52" s="2"/>
      <c r="FVK52" s="2"/>
      <c r="FVL52" s="2"/>
      <c r="FVM52" s="2"/>
      <c r="FVN52" s="2"/>
      <c r="FVO52" s="2"/>
      <c r="FVP52" s="2"/>
      <c r="FVQ52" s="2"/>
      <c r="FVR52" s="2"/>
      <c r="FVS52" s="2"/>
      <c r="FVT52" s="2"/>
      <c r="FVU52" s="2"/>
      <c r="FVV52" s="2"/>
      <c r="FVW52" s="2"/>
      <c r="FVX52" s="2"/>
      <c r="FVY52" s="2"/>
      <c r="FVZ52" s="2"/>
      <c r="FWA52" s="2"/>
      <c r="FWB52" s="2"/>
      <c r="FWC52" s="2"/>
      <c r="FWD52" s="2"/>
      <c r="FWE52" s="2"/>
      <c r="FWF52" s="2"/>
      <c r="FWG52" s="2"/>
      <c r="FWH52" s="2"/>
      <c r="FWI52" s="2"/>
      <c r="FWJ52" s="2"/>
      <c r="FWK52" s="2"/>
      <c r="FWL52" s="2"/>
      <c r="FWM52" s="2"/>
      <c r="FWN52" s="2"/>
      <c r="FWO52" s="2"/>
      <c r="FWP52" s="2"/>
      <c r="FWQ52" s="2"/>
      <c r="FWR52" s="2"/>
      <c r="FWS52" s="2"/>
      <c r="FWT52" s="2"/>
      <c r="FWU52" s="2"/>
      <c r="FWV52" s="2"/>
      <c r="FWW52" s="2"/>
      <c r="FWX52" s="2"/>
      <c r="FWY52" s="2"/>
      <c r="FWZ52" s="2"/>
      <c r="FXA52" s="2"/>
      <c r="FXB52" s="2"/>
      <c r="FXC52" s="2"/>
      <c r="FXD52" s="2"/>
      <c r="FXE52" s="2"/>
      <c r="FXF52" s="2"/>
      <c r="FXG52" s="2"/>
      <c r="FXH52" s="2"/>
      <c r="FXI52" s="2"/>
      <c r="FXJ52" s="2"/>
      <c r="FXK52" s="2"/>
      <c r="FXL52" s="2"/>
      <c r="FXM52" s="2"/>
      <c r="FXN52" s="2"/>
      <c r="FXO52" s="2"/>
      <c r="FXP52" s="2"/>
      <c r="FXQ52" s="2"/>
      <c r="FXR52" s="2"/>
      <c r="FXS52" s="2"/>
      <c r="FXT52" s="2"/>
      <c r="FXU52" s="2"/>
      <c r="FXV52" s="2"/>
      <c r="FXW52" s="2"/>
      <c r="FXX52" s="2"/>
      <c r="FXY52" s="2"/>
      <c r="FXZ52" s="2"/>
      <c r="FYA52" s="2"/>
      <c r="FYB52" s="2"/>
      <c r="FYC52" s="2"/>
      <c r="FYD52" s="2"/>
      <c r="FYE52" s="2"/>
      <c r="FYF52" s="2"/>
      <c r="FYG52" s="2"/>
      <c r="FYH52" s="2"/>
      <c r="FYI52" s="2"/>
      <c r="FYJ52" s="2"/>
      <c r="FYK52" s="2"/>
      <c r="FYL52" s="2"/>
      <c r="FYM52" s="2"/>
      <c r="FYN52" s="2"/>
      <c r="FYO52" s="2"/>
      <c r="FYP52" s="2"/>
      <c r="FYQ52" s="2"/>
      <c r="FYR52" s="2"/>
      <c r="FYS52" s="2"/>
      <c r="FYT52" s="2"/>
      <c r="FYU52" s="2"/>
      <c r="FYV52" s="2"/>
      <c r="FYW52" s="2"/>
      <c r="FYX52" s="2"/>
      <c r="FYY52" s="2"/>
      <c r="FYZ52" s="2"/>
      <c r="FZA52" s="2"/>
      <c r="FZB52" s="2"/>
      <c r="FZC52" s="2"/>
      <c r="FZD52" s="2"/>
      <c r="FZE52" s="2"/>
      <c r="FZF52" s="2"/>
      <c r="FZG52" s="2"/>
      <c r="FZH52" s="2"/>
      <c r="FZI52" s="2"/>
      <c r="FZJ52" s="2"/>
      <c r="FZK52" s="2"/>
      <c r="FZL52" s="2"/>
      <c r="FZM52" s="2"/>
      <c r="FZN52" s="2"/>
      <c r="FZO52" s="2"/>
      <c r="FZP52" s="2"/>
      <c r="FZQ52" s="2"/>
      <c r="FZR52" s="2"/>
      <c r="FZS52" s="2"/>
      <c r="FZT52" s="2"/>
      <c r="FZU52" s="2"/>
      <c r="FZV52" s="2"/>
      <c r="FZW52" s="2"/>
      <c r="FZX52" s="2"/>
      <c r="FZY52" s="2"/>
      <c r="FZZ52" s="2"/>
      <c r="GAA52" s="2"/>
      <c r="GAB52" s="2"/>
      <c r="GAC52" s="2"/>
      <c r="GAD52" s="2"/>
      <c r="GAE52" s="2"/>
      <c r="GAF52" s="2"/>
      <c r="GAG52" s="2"/>
      <c r="GAH52" s="2"/>
      <c r="GAI52" s="2"/>
      <c r="GAJ52" s="2"/>
      <c r="GAK52" s="2"/>
      <c r="GAL52" s="2"/>
      <c r="GAM52" s="2"/>
      <c r="GAN52" s="2"/>
      <c r="GAO52" s="2"/>
      <c r="GAP52" s="2"/>
      <c r="GAQ52" s="2"/>
      <c r="GAR52" s="2"/>
      <c r="GAS52" s="2"/>
      <c r="GAT52" s="2"/>
      <c r="GAU52" s="2"/>
      <c r="GAV52" s="2"/>
      <c r="GAW52" s="2"/>
      <c r="GAX52" s="2"/>
      <c r="GAY52" s="2"/>
      <c r="GAZ52" s="2"/>
      <c r="GBA52" s="2"/>
      <c r="GBB52" s="2"/>
      <c r="GBC52" s="2"/>
      <c r="GBD52" s="2"/>
      <c r="GBE52" s="2"/>
      <c r="GBF52" s="2"/>
      <c r="GBG52" s="2"/>
      <c r="GBH52" s="2"/>
      <c r="GBI52" s="2"/>
      <c r="GBJ52" s="2"/>
      <c r="GBK52" s="2"/>
      <c r="GBL52" s="2"/>
      <c r="GBM52" s="2"/>
      <c r="GBN52" s="2"/>
      <c r="GBO52" s="2"/>
      <c r="GBP52" s="2"/>
      <c r="GBQ52" s="2"/>
      <c r="GBR52" s="2"/>
      <c r="GBS52" s="2"/>
      <c r="GBT52" s="2"/>
      <c r="GBU52" s="2"/>
      <c r="GBV52" s="2"/>
      <c r="GBW52" s="2"/>
      <c r="GBX52" s="2"/>
      <c r="GBY52" s="2"/>
      <c r="GBZ52" s="2"/>
      <c r="GCA52" s="2"/>
      <c r="GCB52" s="2"/>
      <c r="GCC52" s="2"/>
      <c r="GCD52" s="2"/>
      <c r="GCE52" s="2"/>
      <c r="GCF52" s="2"/>
      <c r="GCG52" s="2"/>
      <c r="GCH52" s="2"/>
      <c r="GCI52" s="2"/>
      <c r="GCJ52" s="2"/>
      <c r="GCK52" s="2"/>
      <c r="GCL52" s="2"/>
      <c r="GCM52" s="2"/>
      <c r="GCN52" s="2"/>
      <c r="GCO52" s="2"/>
      <c r="GCP52" s="2"/>
      <c r="GCQ52" s="2"/>
      <c r="GCR52" s="2"/>
      <c r="GCS52" s="2"/>
      <c r="GCT52" s="2"/>
      <c r="GCU52" s="2"/>
      <c r="GCV52" s="2"/>
      <c r="GCW52" s="2"/>
      <c r="GCX52" s="2"/>
      <c r="GCY52" s="2"/>
      <c r="GCZ52" s="2"/>
      <c r="GDA52" s="2"/>
      <c r="GDB52" s="2"/>
      <c r="GDC52" s="2"/>
      <c r="GDD52" s="2"/>
      <c r="GDE52" s="2"/>
      <c r="GDF52" s="2"/>
      <c r="GDG52" s="2"/>
      <c r="GDH52" s="2"/>
      <c r="GDI52" s="2"/>
      <c r="GDJ52" s="2"/>
      <c r="GDK52" s="2"/>
      <c r="GDL52" s="2"/>
      <c r="GDM52" s="2"/>
      <c r="GDN52" s="2"/>
      <c r="GDO52" s="2"/>
      <c r="GDP52" s="2"/>
      <c r="GDQ52" s="2"/>
      <c r="GDR52" s="2"/>
      <c r="GDS52" s="2"/>
      <c r="GDT52" s="2"/>
      <c r="GDU52" s="2"/>
      <c r="GDV52" s="2"/>
      <c r="GDW52" s="2"/>
      <c r="GDX52" s="2"/>
      <c r="GDY52" s="2"/>
      <c r="GDZ52" s="2"/>
      <c r="GEA52" s="2"/>
      <c r="GEB52" s="2"/>
      <c r="GEC52" s="2"/>
      <c r="GED52" s="2"/>
      <c r="GEE52" s="2"/>
      <c r="GEF52" s="2"/>
      <c r="GEG52" s="2"/>
      <c r="GEH52" s="2"/>
      <c r="GEI52" s="2"/>
      <c r="GEJ52" s="2"/>
      <c r="GEK52" s="2"/>
      <c r="GEL52" s="2"/>
      <c r="GEM52" s="2"/>
      <c r="GEN52" s="2"/>
      <c r="GEO52" s="2"/>
      <c r="GEP52" s="2"/>
      <c r="GEQ52" s="2"/>
      <c r="GER52" s="2"/>
      <c r="GES52" s="2"/>
      <c r="GET52" s="2"/>
      <c r="GEU52" s="2"/>
      <c r="GEV52" s="2"/>
      <c r="GEW52" s="2"/>
      <c r="GEX52" s="2"/>
      <c r="GEY52" s="2"/>
      <c r="GEZ52" s="2"/>
      <c r="GFA52" s="2"/>
      <c r="GFB52" s="2"/>
      <c r="GFC52" s="2"/>
      <c r="GFD52" s="2"/>
      <c r="GFE52" s="2"/>
      <c r="GFF52" s="2"/>
      <c r="GFG52" s="2"/>
      <c r="GFH52" s="2"/>
      <c r="GFI52" s="2"/>
      <c r="GFJ52" s="2"/>
      <c r="GFK52" s="2"/>
      <c r="GFL52" s="2"/>
      <c r="GFM52" s="2"/>
      <c r="GFN52" s="2"/>
      <c r="GFO52" s="2"/>
      <c r="GFP52" s="2"/>
      <c r="GFQ52" s="2"/>
      <c r="GFR52" s="2"/>
      <c r="GFS52" s="2"/>
      <c r="GFT52" s="2"/>
      <c r="GFU52" s="2"/>
      <c r="GFV52" s="2"/>
      <c r="GFW52" s="2"/>
      <c r="GFX52" s="2"/>
      <c r="GFY52" s="2"/>
      <c r="GFZ52" s="2"/>
      <c r="GGA52" s="2"/>
      <c r="GGB52" s="2"/>
      <c r="GGC52" s="2"/>
      <c r="GGD52" s="2"/>
      <c r="GGE52" s="2"/>
      <c r="GGF52" s="2"/>
      <c r="GGG52" s="2"/>
      <c r="GGH52" s="2"/>
      <c r="GGI52" s="2"/>
      <c r="GGJ52" s="2"/>
      <c r="GGK52" s="2"/>
      <c r="GGL52" s="2"/>
      <c r="GGM52" s="2"/>
      <c r="GGN52" s="2"/>
      <c r="GGO52" s="2"/>
      <c r="GGP52" s="2"/>
      <c r="GGQ52" s="2"/>
      <c r="GGR52" s="2"/>
      <c r="GGS52" s="2"/>
      <c r="GGT52" s="2"/>
      <c r="GGU52" s="2"/>
      <c r="GGV52" s="2"/>
      <c r="GGW52" s="2"/>
      <c r="GGX52" s="2"/>
      <c r="GGY52" s="2"/>
      <c r="GGZ52" s="2"/>
      <c r="GHA52" s="2"/>
      <c r="GHB52" s="2"/>
      <c r="GHC52" s="2"/>
      <c r="GHD52" s="2"/>
      <c r="GHE52" s="2"/>
      <c r="GHF52" s="2"/>
      <c r="GHG52" s="2"/>
      <c r="GHH52" s="2"/>
      <c r="GHI52" s="2"/>
      <c r="GHJ52" s="2"/>
      <c r="GHK52" s="2"/>
      <c r="GHL52" s="2"/>
      <c r="GHM52" s="2"/>
      <c r="GHN52" s="2"/>
      <c r="GHO52" s="2"/>
      <c r="GHP52" s="2"/>
      <c r="GHQ52" s="2"/>
      <c r="GHR52" s="2"/>
      <c r="GHS52" s="2"/>
      <c r="GHT52" s="2"/>
      <c r="GHU52" s="2"/>
      <c r="GHV52" s="2"/>
      <c r="GHW52" s="2"/>
      <c r="GHX52" s="2"/>
      <c r="GHY52" s="2"/>
      <c r="GHZ52" s="2"/>
      <c r="GIA52" s="2"/>
      <c r="GIB52" s="2"/>
      <c r="GIC52" s="2"/>
      <c r="GID52" s="2"/>
      <c r="GIE52" s="2"/>
      <c r="GIF52" s="2"/>
      <c r="GIG52" s="2"/>
      <c r="GIH52" s="2"/>
      <c r="GII52" s="2"/>
      <c r="GIJ52" s="2"/>
      <c r="GIK52" s="2"/>
      <c r="GIL52" s="2"/>
      <c r="GIM52" s="2"/>
      <c r="GIN52" s="2"/>
      <c r="GIO52" s="2"/>
      <c r="GIP52" s="2"/>
      <c r="GIQ52" s="2"/>
      <c r="GIR52" s="2"/>
      <c r="GIS52" s="2"/>
      <c r="GIT52" s="2"/>
      <c r="GIU52" s="2"/>
      <c r="GIV52" s="2"/>
      <c r="GIW52" s="2"/>
      <c r="GIX52" s="2"/>
      <c r="GIY52" s="2"/>
      <c r="GIZ52" s="2"/>
      <c r="GJA52" s="2"/>
      <c r="GJB52" s="2"/>
      <c r="GJC52" s="2"/>
      <c r="GJD52" s="2"/>
      <c r="GJE52" s="2"/>
      <c r="GJF52" s="2"/>
      <c r="GJG52" s="2"/>
      <c r="GJH52" s="2"/>
      <c r="GJI52" s="2"/>
      <c r="GJJ52" s="2"/>
      <c r="GJK52" s="2"/>
      <c r="GJL52" s="2"/>
      <c r="GJM52" s="2"/>
      <c r="GJN52" s="2"/>
      <c r="GJO52" s="2"/>
      <c r="GJP52" s="2"/>
      <c r="GJQ52" s="2"/>
      <c r="GJR52" s="2"/>
      <c r="GJS52" s="2"/>
      <c r="GJT52" s="2"/>
      <c r="GJU52" s="2"/>
      <c r="GJV52" s="2"/>
      <c r="GJW52" s="2"/>
      <c r="GJX52" s="2"/>
      <c r="GJY52" s="2"/>
      <c r="GJZ52" s="2"/>
      <c r="GKA52" s="2"/>
      <c r="GKB52" s="2"/>
      <c r="GKC52" s="2"/>
      <c r="GKD52" s="2"/>
      <c r="GKE52" s="2"/>
      <c r="GKF52" s="2"/>
      <c r="GKG52" s="2"/>
      <c r="GKH52" s="2"/>
      <c r="GKI52" s="2"/>
      <c r="GKJ52" s="2"/>
      <c r="GKK52" s="2"/>
      <c r="GKL52" s="2"/>
      <c r="GKM52" s="2"/>
      <c r="GKN52" s="2"/>
      <c r="GKO52" s="2"/>
      <c r="GKP52" s="2"/>
      <c r="GKQ52" s="2"/>
      <c r="GKR52" s="2"/>
      <c r="GKS52" s="2"/>
      <c r="GKT52" s="2"/>
      <c r="GKU52" s="2"/>
      <c r="GKV52" s="2"/>
      <c r="GKW52" s="2"/>
      <c r="GKX52" s="2"/>
      <c r="GKY52" s="2"/>
      <c r="GKZ52" s="2"/>
      <c r="GLA52" s="2"/>
      <c r="GLB52" s="2"/>
      <c r="GLC52" s="2"/>
      <c r="GLD52" s="2"/>
      <c r="GLE52" s="2"/>
      <c r="GLF52" s="2"/>
      <c r="GLG52" s="2"/>
      <c r="GLH52" s="2"/>
      <c r="GLI52" s="2"/>
      <c r="GLJ52" s="2"/>
      <c r="GLK52" s="2"/>
      <c r="GLL52" s="2"/>
      <c r="GLM52" s="2"/>
      <c r="GLN52" s="2"/>
      <c r="GLO52" s="2"/>
      <c r="GLP52" s="2"/>
      <c r="GLQ52" s="2"/>
      <c r="GLR52" s="2"/>
      <c r="GLS52" s="2"/>
      <c r="GLT52" s="2"/>
      <c r="GLU52" s="2"/>
      <c r="GLV52" s="2"/>
      <c r="GLW52" s="2"/>
      <c r="GLX52" s="2"/>
      <c r="GLY52" s="2"/>
      <c r="GLZ52" s="2"/>
      <c r="GMA52" s="2"/>
      <c r="GMB52" s="2"/>
      <c r="GMC52" s="2"/>
      <c r="GMD52" s="2"/>
      <c r="GME52" s="2"/>
      <c r="GMF52" s="2"/>
      <c r="GMG52" s="2"/>
      <c r="GMH52" s="2"/>
      <c r="GMI52" s="2"/>
      <c r="GMJ52" s="2"/>
      <c r="GMK52" s="2"/>
      <c r="GML52" s="2"/>
      <c r="GMM52" s="2"/>
      <c r="GMN52" s="2"/>
      <c r="GMO52" s="2"/>
      <c r="GMP52" s="2"/>
      <c r="GMQ52" s="2"/>
      <c r="GMR52" s="2"/>
      <c r="GMS52" s="2"/>
      <c r="GMT52" s="2"/>
      <c r="GMU52" s="2"/>
      <c r="GMV52" s="2"/>
      <c r="GMW52" s="2"/>
      <c r="GMX52" s="2"/>
      <c r="GMY52" s="2"/>
      <c r="GMZ52" s="2"/>
      <c r="GNA52" s="2"/>
      <c r="GNB52" s="2"/>
      <c r="GNC52" s="2"/>
      <c r="GND52" s="2"/>
      <c r="GNE52" s="2"/>
      <c r="GNF52" s="2"/>
      <c r="GNG52" s="2"/>
      <c r="GNH52" s="2"/>
      <c r="GNI52" s="2"/>
      <c r="GNJ52" s="2"/>
      <c r="GNK52" s="2"/>
      <c r="GNL52" s="2"/>
      <c r="GNM52" s="2"/>
      <c r="GNN52" s="2"/>
      <c r="GNO52" s="2"/>
      <c r="GNP52" s="2"/>
      <c r="GNQ52" s="2"/>
      <c r="GNR52" s="2"/>
      <c r="GNS52" s="2"/>
      <c r="GNT52" s="2"/>
      <c r="GNU52" s="2"/>
      <c r="GNV52" s="2"/>
      <c r="GNW52" s="2"/>
      <c r="GNX52" s="2"/>
      <c r="GNY52" s="2"/>
      <c r="GNZ52" s="2"/>
      <c r="GOA52" s="2"/>
      <c r="GOB52" s="2"/>
      <c r="GOC52" s="2"/>
      <c r="GOD52" s="2"/>
      <c r="GOE52" s="2"/>
      <c r="GOF52" s="2"/>
      <c r="GOG52" s="2"/>
      <c r="GOH52" s="2"/>
      <c r="GOI52" s="2"/>
      <c r="GOJ52" s="2"/>
      <c r="GOK52" s="2"/>
      <c r="GOL52" s="2"/>
      <c r="GOM52" s="2"/>
      <c r="GON52" s="2"/>
      <c r="GOO52" s="2"/>
      <c r="GOP52" s="2"/>
      <c r="GOQ52" s="2"/>
      <c r="GOR52" s="2"/>
      <c r="GOS52" s="2"/>
      <c r="GOT52" s="2"/>
      <c r="GOU52" s="2"/>
      <c r="GOV52" s="2"/>
      <c r="GOW52" s="2"/>
      <c r="GOX52" s="2"/>
      <c r="GOY52" s="2"/>
      <c r="GOZ52" s="2"/>
      <c r="GPA52" s="2"/>
      <c r="GPB52" s="2"/>
      <c r="GPC52" s="2"/>
      <c r="GPD52" s="2"/>
      <c r="GPE52" s="2"/>
      <c r="GPF52" s="2"/>
      <c r="GPG52" s="2"/>
      <c r="GPH52" s="2"/>
      <c r="GPI52" s="2"/>
      <c r="GPJ52" s="2"/>
      <c r="GPK52" s="2"/>
      <c r="GPL52" s="2"/>
      <c r="GPM52" s="2"/>
      <c r="GPN52" s="2"/>
      <c r="GPO52" s="2"/>
      <c r="GPP52" s="2"/>
      <c r="GPQ52" s="2"/>
      <c r="GPR52" s="2"/>
      <c r="GPS52" s="2"/>
      <c r="GPT52" s="2"/>
      <c r="GPU52" s="2"/>
      <c r="GPV52" s="2"/>
      <c r="GPW52" s="2"/>
      <c r="GPX52" s="2"/>
      <c r="GPY52" s="2"/>
      <c r="GPZ52" s="2"/>
      <c r="GQA52" s="2"/>
      <c r="GQB52" s="2"/>
      <c r="GQC52" s="2"/>
      <c r="GQD52" s="2"/>
      <c r="GQE52" s="2"/>
      <c r="GQF52" s="2"/>
      <c r="GQG52" s="2"/>
      <c r="GQH52" s="2"/>
      <c r="GQI52" s="2"/>
      <c r="GQJ52" s="2"/>
      <c r="GQK52" s="2"/>
      <c r="GQL52" s="2"/>
      <c r="GQM52" s="2"/>
      <c r="GQN52" s="2"/>
      <c r="GQO52" s="2"/>
      <c r="GQP52" s="2"/>
      <c r="GQQ52" s="2"/>
      <c r="GQR52" s="2"/>
      <c r="GQS52" s="2"/>
      <c r="GQT52" s="2"/>
      <c r="GQU52" s="2"/>
      <c r="GQV52" s="2"/>
      <c r="GQW52" s="2"/>
      <c r="GQX52" s="2"/>
      <c r="GQY52" s="2"/>
      <c r="GQZ52" s="2"/>
      <c r="GRA52" s="2"/>
      <c r="GRB52" s="2"/>
      <c r="GRC52" s="2"/>
      <c r="GRD52" s="2"/>
      <c r="GRE52" s="2"/>
      <c r="GRF52" s="2"/>
      <c r="GRG52" s="2"/>
      <c r="GRH52" s="2"/>
      <c r="GRI52" s="2"/>
      <c r="GRJ52" s="2"/>
      <c r="GRK52" s="2"/>
      <c r="GRL52" s="2"/>
      <c r="GRM52" s="2"/>
      <c r="GRN52" s="2"/>
      <c r="GRO52" s="2"/>
      <c r="GRP52" s="2"/>
      <c r="GRQ52" s="2"/>
      <c r="GRR52" s="2"/>
      <c r="GRS52" s="2"/>
      <c r="GRT52" s="2"/>
      <c r="GRU52" s="2"/>
      <c r="GRV52" s="2"/>
      <c r="GRW52" s="2"/>
      <c r="GRX52" s="2"/>
      <c r="GRY52" s="2"/>
      <c r="GRZ52" s="2"/>
      <c r="GSA52" s="2"/>
      <c r="GSB52" s="2"/>
      <c r="GSC52" s="2"/>
      <c r="GSD52" s="2"/>
      <c r="GSE52" s="2"/>
      <c r="GSF52" s="2"/>
      <c r="GSG52" s="2"/>
      <c r="GSH52" s="2"/>
      <c r="GSI52" s="2"/>
      <c r="GSJ52" s="2"/>
      <c r="GSK52" s="2"/>
      <c r="GSL52" s="2"/>
      <c r="GSM52" s="2"/>
      <c r="GSN52" s="2"/>
      <c r="GSO52" s="2"/>
      <c r="GSP52" s="2"/>
      <c r="GSQ52" s="2"/>
      <c r="GSR52" s="2"/>
      <c r="GSS52" s="2"/>
      <c r="GST52" s="2"/>
      <c r="GSU52" s="2"/>
      <c r="GSV52" s="2"/>
      <c r="GSW52" s="2"/>
      <c r="GSX52" s="2"/>
      <c r="GSY52" s="2"/>
      <c r="GSZ52" s="2"/>
      <c r="GTA52" s="2"/>
      <c r="GTB52" s="2"/>
      <c r="GTC52" s="2"/>
      <c r="GTD52" s="2"/>
      <c r="GTE52" s="2"/>
      <c r="GTF52" s="2"/>
      <c r="GTG52" s="2"/>
      <c r="GTH52" s="2"/>
      <c r="GTI52" s="2"/>
      <c r="GTJ52" s="2"/>
      <c r="GTK52" s="2"/>
      <c r="GTL52" s="2"/>
      <c r="GTM52" s="2"/>
      <c r="GTN52" s="2"/>
      <c r="GTO52" s="2"/>
      <c r="GTP52" s="2"/>
      <c r="GTQ52" s="2"/>
      <c r="GTR52" s="2"/>
      <c r="GTS52" s="2"/>
      <c r="GTT52" s="2"/>
      <c r="GTU52" s="2"/>
      <c r="GTV52" s="2"/>
      <c r="GTW52" s="2"/>
      <c r="GTX52" s="2"/>
      <c r="GTY52" s="2"/>
      <c r="GTZ52" s="2"/>
      <c r="GUA52" s="2"/>
      <c r="GUB52" s="2"/>
      <c r="GUC52" s="2"/>
      <c r="GUD52" s="2"/>
      <c r="GUE52" s="2"/>
      <c r="GUF52" s="2"/>
      <c r="GUG52" s="2"/>
      <c r="GUH52" s="2"/>
      <c r="GUI52" s="2"/>
      <c r="GUJ52" s="2"/>
      <c r="GUK52" s="2"/>
      <c r="GUL52" s="2"/>
      <c r="GUM52" s="2"/>
      <c r="GUN52" s="2"/>
      <c r="GUO52" s="2"/>
      <c r="GUP52" s="2"/>
      <c r="GUQ52" s="2"/>
      <c r="GUR52" s="2"/>
      <c r="GUS52" s="2"/>
      <c r="GUT52" s="2"/>
      <c r="GUU52" s="2"/>
      <c r="GUV52" s="2"/>
      <c r="GUW52" s="2"/>
      <c r="GUX52" s="2"/>
      <c r="GUY52" s="2"/>
      <c r="GUZ52" s="2"/>
      <c r="GVA52" s="2"/>
      <c r="GVB52" s="2"/>
      <c r="GVC52" s="2"/>
      <c r="GVD52" s="2"/>
      <c r="GVE52" s="2"/>
      <c r="GVF52" s="2"/>
      <c r="GVG52" s="2"/>
      <c r="GVH52" s="2"/>
      <c r="GVI52" s="2"/>
      <c r="GVJ52" s="2"/>
      <c r="GVK52" s="2"/>
      <c r="GVL52" s="2"/>
      <c r="GVM52" s="2"/>
      <c r="GVN52" s="2"/>
      <c r="GVO52" s="2"/>
      <c r="GVP52" s="2"/>
      <c r="GVQ52" s="2"/>
      <c r="GVR52" s="2"/>
      <c r="GVS52" s="2"/>
      <c r="GVT52" s="2"/>
      <c r="GVU52" s="2"/>
      <c r="GVV52" s="2"/>
      <c r="GVW52" s="2"/>
      <c r="GVX52" s="2"/>
      <c r="GVY52" s="2"/>
      <c r="GVZ52" s="2"/>
      <c r="GWA52" s="2"/>
      <c r="GWB52" s="2"/>
      <c r="GWC52" s="2"/>
      <c r="GWD52" s="2"/>
      <c r="GWE52" s="2"/>
      <c r="GWF52" s="2"/>
      <c r="GWG52" s="2"/>
      <c r="GWH52" s="2"/>
      <c r="GWI52" s="2"/>
      <c r="GWJ52" s="2"/>
      <c r="GWK52" s="2"/>
      <c r="GWL52" s="2"/>
      <c r="GWM52" s="2"/>
      <c r="GWN52" s="2"/>
      <c r="GWO52" s="2"/>
      <c r="GWP52" s="2"/>
      <c r="GWQ52" s="2"/>
      <c r="GWR52" s="2"/>
      <c r="GWS52" s="2"/>
      <c r="GWT52" s="2"/>
      <c r="GWU52" s="2"/>
      <c r="GWV52" s="2"/>
      <c r="GWW52" s="2"/>
      <c r="GWX52" s="2"/>
      <c r="GWY52" s="2"/>
      <c r="GWZ52" s="2"/>
      <c r="GXA52" s="2"/>
      <c r="GXB52" s="2"/>
      <c r="GXC52" s="2"/>
      <c r="GXD52" s="2"/>
      <c r="GXE52" s="2"/>
      <c r="GXF52" s="2"/>
      <c r="GXG52" s="2"/>
      <c r="GXH52" s="2"/>
      <c r="GXI52" s="2"/>
      <c r="GXJ52" s="2"/>
      <c r="GXK52" s="2"/>
      <c r="GXL52" s="2"/>
      <c r="GXM52" s="2"/>
      <c r="GXN52" s="2"/>
      <c r="GXO52" s="2"/>
      <c r="GXP52" s="2"/>
      <c r="GXQ52" s="2"/>
      <c r="GXR52" s="2"/>
      <c r="GXS52" s="2"/>
      <c r="GXT52" s="2"/>
      <c r="GXU52" s="2"/>
      <c r="GXV52" s="2"/>
      <c r="GXW52" s="2"/>
      <c r="GXX52" s="2"/>
      <c r="GXY52" s="2"/>
      <c r="GXZ52" s="2"/>
      <c r="GYA52" s="2"/>
      <c r="GYB52" s="2"/>
      <c r="GYC52" s="2"/>
      <c r="GYD52" s="2"/>
      <c r="GYE52" s="2"/>
      <c r="GYF52" s="2"/>
      <c r="GYG52" s="2"/>
      <c r="GYH52" s="2"/>
      <c r="GYI52" s="2"/>
      <c r="GYJ52" s="2"/>
      <c r="GYK52" s="2"/>
      <c r="GYL52" s="2"/>
      <c r="GYM52" s="2"/>
      <c r="GYN52" s="2"/>
      <c r="GYO52" s="2"/>
      <c r="GYP52" s="2"/>
      <c r="GYQ52" s="2"/>
      <c r="GYR52" s="2"/>
      <c r="GYS52" s="2"/>
      <c r="GYT52" s="2"/>
      <c r="GYU52" s="2"/>
      <c r="GYV52" s="2"/>
      <c r="GYW52" s="2"/>
      <c r="GYX52" s="2"/>
      <c r="GYY52" s="2"/>
      <c r="GYZ52" s="2"/>
      <c r="GZA52" s="2"/>
      <c r="GZB52" s="2"/>
      <c r="GZC52" s="2"/>
      <c r="GZD52" s="2"/>
      <c r="GZE52" s="2"/>
      <c r="GZF52" s="2"/>
      <c r="GZG52" s="2"/>
      <c r="GZH52" s="2"/>
      <c r="GZI52" s="2"/>
      <c r="GZJ52" s="2"/>
      <c r="GZK52" s="2"/>
      <c r="GZL52" s="2"/>
      <c r="GZM52" s="2"/>
      <c r="GZN52" s="2"/>
      <c r="GZO52" s="2"/>
      <c r="GZP52" s="2"/>
      <c r="GZQ52" s="2"/>
      <c r="GZR52" s="2"/>
      <c r="GZS52" s="2"/>
      <c r="GZT52" s="2"/>
      <c r="GZU52" s="2"/>
      <c r="GZV52" s="2"/>
      <c r="GZW52" s="2"/>
      <c r="GZX52" s="2"/>
      <c r="GZY52" s="2"/>
      <c r="GZZ52" s="2"/>
      <c r="HAA52" s="2"/>
      <c r="HAB52" s="2"/>
      <c r="HAC52" s="2"/>
      <c r="HAD52" s="2"/>
      <c r="HAE52" s="2"/>
      <c r="HAF52" s="2"/>
      <c r="HAG52" s="2"/>
      <c r="HAH52" s="2"/>
      <c r="HAI52" s="2"/>
      <c r="HAJ52" s="2"/>
      <c r="HAK52" s="2"/>
      <c r="HAL52" s="2"/>
      <c r="HAM52" s="2"/>
      <c r="HAN52" s="2"/>
      <c r="HAO52" s="2"/>
      <c r="HAP52" s="2"/>
      <c r="HAQ52" s="2"/>
      <c r="HAR52" s="2"/>
      <c r="HAS52" s="2"/>
      <c r="HAT52" s="2"/>
      <c r="HAU52" s="2"/>
      <c r="HAV52" s="2"/>
      <c r="HAW52" s="2"/>
      <c r="HAX52" s="2"/>
      <c r="HAY52" s="2"/>
      <c r="HAZ52" s="2"/>
      <c r="HBA52" s="2"/>
      <c r="HBB52" s="2"/>
      <c r="HBC52" s="2"/>
      <c r="HBD52" s="2"/>
      <c r="HBE52" s="2"/>
      <c r="HBF52" s="2"/>
      <c r="HBG52" s="2"/>
      <c r="HBH52" s="2"/>
      <c r="HBI52" s="2"/>
      <c r="HBJ52" s="2"/>
      <c r="HBK52" s="2"/>
      <c r="HBL52" s="2"/>
      <c r="HBM52" s="2"/>
      <c r="HBN52" s="2"/>
      <c r="HBO52" s="2"/>
      <c r="HBP52" s="2"/>
      <c r="HBQ52" s="2"/>
      <c r="HBR52" s="2"/>
      <c r="HBS52" s="2"/>
      <c r="HBT52" s="2"/>
      <c r="HBU52" s="2"/>
      <c r="HBV52" s="2"/>
      <c r="HBW52" s="2"/>
      <c r="HBX52" s="2"/>
      <c r="HBY52" s="2"/>
      <c r="HBZ52" s="2"/>
      <c r="HCA52" s="2"/>
      <c r="HCB52" s="2"/>
      <c r="HCC52" s="2"/>
      <c r="HCD52" s="2"/>
      <c r="HCE52" s="2"/>
      <c r="HCF52" s="2"/>
      <c r="HCG52" s="2"/>
      <c r="HCH52" s="2"/>
      <c r="HCI52" s="2"/>
      <c r="HCJ52" s="2"/>
      <c r="HCK52" s="2"/>
      <c r="HCL52" s="2"/>
      <c r="HCM52" s="2"/>
      <c r="HCN52" s="2"/>
      <c r="HCO52" s="2"/>
      <c r="HCP52" s="2"/>
      <c r="HCQ52" s="2"/>
      <c r="HCR52" s="2"/>
      <c r="HCS52" s="2"/>
      <c r="HCT52" s="2"/>
      <c r="HCU52" s="2"/>
      <c r="HCV52" s="2"/>
      <c r="HCW52" s="2"/>
      <c r="HCX52" s="2"/>
      <c r="HCY52" s="2"/>
      <c r="HCZ52" s="2"/>
      <c r="HDA52" s="2"/>
      <c r="HDB52" s="2"/>
      <c r="HDC52" s="2"/>
      <c r="HDD52" s="2"/>
      <c r="HDE52" s="2"/>
      <c r="HDF52" s="2"/>
      <c r="HDG52" s="2"/>
      <c r="HDH52" s="2"/>
      <c r="HDI52" s="2"/>
      <c r="HDJ52" s="2"/>
      <c r="HDK52" s="2"/>
      <c r="HDL52" s="2"/>
      <c r="HDM52" s="2"/>
      <c r="HDN52" s="2"/>
      <c r="HDO52" s="2"/>
      <c r="HDP52" s="2"/>
      <c r="HDQ52" s="2"/>
      <c r="HDR52" s="2"/>
      <c r="HDS52" s="2"/>
      <c r="HDT52" s="2"/>
      <c r="HDU52" s="2"/>
      <c r="HDV52" s="2"/>
      <c r="HDW52" s="2"/>
      <c r="HDX52" s="2"/>
      <c r="HDY52" s="2"/>
      <c r="HDZ52" s="2"/>
      <c r="HEA52" s="2"/>
      <c r="HEB52" s="2"/>
      <c r="HEC52" s="2"/>
      <c r="HED52" s="2"/>
      <c r="HEE52" s="2"/>
      <c r="HEF52" s="2"/>
      <c r="HEG52" s="2"/>
      <c r="HEH52" s="2"/>
      <c r="HEI52" s="2"/>
      <c r="HEJ52" s="2"/>
      <c r="HEK52" s="2"/>
      <c r="HEL52" s="2"/>
      <c r="HEM52" s="2"/>
      <c r="HEN52" s="2"/>
      <c r="HEO52" s="2"/>
      <c r="HEP52" s="2"/>
      <c r="HEQ52" s="2"/>
      <c r="HER52" s="2"/>
      <c r="HES52" s="2"/>
      <c r="HET52" s="2"/>
      <c r="HEU52" s="2"/>
      <c r="HEV52" s="2"/>
      <c r="HEW52" s="2"/>
      <c r="HEX52" s="2"/>
      <c r="HEY52" s="2"/>
      <c r="HEZ52" s="2"/>
      <c r="HFA52" s="2"/>
      <c r="HFB52" s="2"/>
      <c r="HFC52" s="2"/>
      <c r="HFD52" s="2"/>
      <c r="HFE52" s="2"/>
      <c r="HFF52" s="2"/>
      <c r="HFG52" s="2"/>
      <c r="HFH52" s="2"/>
      <c r="HFI52" s="2"/>
      <c r="HFJ52" s="2"/>
      <c r="HFK52" s="2"/>
      <c r="HFL52" s="2"/>
      <c r="HFM52" s="2"/>
      <c r="HFN52" s="2"/>
      <c r="HFO52" s="2"/>
      <c r="HFP52" s="2"/>
      <c r="HFQ52" s="2"/>
      <c r="HFR52" s="2"/>
      <c r="HFS52" s="2"/>
      <c r="HFT52" s="2"/>
      <c r="HFU52" s="2"/>
      <c r="HFV52" s="2"/>
      <c r="HFW52" s="2"/>
      <c r="HFX52" s="2"/>
      <c r="HFY52" s="2"/>
      <c r="HFZ52" s="2"/>
      <c r="HGA52" s="2"/>
      <c r="HGB52" s="2"/>
      <c r="HGC52" s="2"/>
      <c r="HGD52" s="2"/>
      <c r="HGE52" s="2"/>
      <c r="HGF52" s="2"/>
      <c r="HGG52" s="2"/>
      <c r="HGH52" s="2"/>
      <c r="HGI52" s="2"/>
      <c r="HGJ52" s="2"/>
      <c r="HGK52" s="2"/>
      <c r="HGL52" s="2"/>
      <c r="HGM52" s="2"/>
      <c r="HGN52" s="2"/>
      <c r="HGO52" s="2"/>
      <c r="HGP52" s="2"/>
      <c r="HGQ52" s="2"/>
      <c r="HGR52" s="2"/>
      <c r="HGS52" s="2"/>
      <c r="HGT52" s="2"/>
      <c r="HGU52" s="2"/>
      <c r="HGV52" s="2"/>
      <c r="HGW52" s="2"/>
      <c r="HGX52" s="2"/>
      <c r="HGY52" s="2"/>
      <c r="HGZ52" s="2"/>
      <c r="HHA52" s="2"/>
      <c r="HHB52" s="2"/>
      <c r="HHC52" s="2"/>
      <c r="HHD52" s="2"/>
      <c r="HHE52" s="2"/>
      <c r="HHF52" s="2"/>
      <c r="HHG52" s="2"/>
      <c r="HHH52" s="2"/>
      <c r="HHI52" s="2"/>
      <c r="HHJ52" s="2"/>
      <c r="HHK52" s="2"/>
      <c r="HHL52" s="2"/>
      <c r="HHM52" s="2"/>
      <c r="HHN52" s="2"/>
      <c r="HHO52" s="2"/>
      <c r="HHP52" s="2"/>
      <c r="HHQ52" s="2"/>
      <c r="HHR52" s="2"/>
      <c r="HHS52" s="2"/>
      <c r="HHT52" s="2"/>
      <c r="HHU52" s="2"/>
      <c r="HHV52" s="2"/>
      <c r="HHW52" s="2"/>
      <c r="HHX52" s="2"/>
      <c r="HHY52" s="2"/>
      <c r="HHZ52" s="2"/>
      <c r="HIA52" s="2"/>
      <c r="HIB52" s="2"/>
      <c r="HIC52" s="2"/>
      <c r="HID52" s="2"/>
      <c r="HIE52" s="2"/>
      <c r="HIF52" s="2"/>
      <c r="HIG52" s="2"/>
      <c r="HIH52" s="2"/>
      <c r="HII52" s="2"/>
      <c r="HIJ52" s="2"/>
      <c r="HIK52" s="2"/>
      <c r="HIL52" s="2"/>
      <c r="HIM52" s="2"/>
      <c r="HIN52" s="2"/>
      <c r="HIO52" s="2"/>
      <c r="HIP52" s="2"/>
      <c r="HIQ52" s="2"/>
      <c r="HIR52" s="2"/>
      <c r="HIS52" s="2"/>
      <c r="HIT52" s="2"/>
      <c r="HIU52" s="2"/>
      <c r="HIV52" s="2"/>
      <c r="HIW52" s="2"/>
      <c r="HIX52" s="2"/>
      <c r="HIY52" s="2"/>
      <c r="HIZ52" s="2"/>
      <c r="HJA52" s="2"/>
      <c r="HJB52" s="2"/>
      <c r="HJC52" s="2"/>
      <c r="HJD52" s="2"/>
      <c r="HJE52" s="2"/>
      <c r="HJF52" s="2"/>
      <c r="HJG52" s="2"/>
      <c r="HJH52" s="2"/>
      <c r="HJI52" s="2"/>
      <c r="HJJ52" s="2"/>
      <c r="HJK52" s="2"/>
      <c r="HJL52" s="2"/>
      <c r="HJM52" s="2"/>
      <c r="HJN52" s="2"/>
      <c r="HJO52" s="2"/>
      <c r="HJP52" s="2"/>
      <c r="HJQ52" s="2"/>
      <c r="HJR52" s="2"/>
      <c r="HJS52" s="2"/>
      <c r="HJT52" s="2"/>
      <c r="HJU52" s="2"/>
      <c r="HJV52" s="2"/>
      <c r="HJW52" s="2"/>
      <c r="HJX52" s="2"/>
      <c r="HJY52" s="2"/>
      <c r="HJZ52" s="2"/>
      <c r="HKA52" s="2"/>
      <c r="HKB52" s="2"/>
      <c r="HKC52" s="2"/>
      <c r="HKD52" s="2"/>
      <c r="HKE52" s="2"/>
      <c r="HKF52" s="2"/>
      <c r="HKG52" s="2"/>
      <c r="HKH52" s="2"/>
      <c r="HKI52" s="2"/>
      <c r="HKJ52" s="2"/>
      <c r="HKK52" s="2"/>
      <c r="HKL52" s="2"/>
      <c r="HKM52" s="2"/>
      <c r="HKN52" s="2"/>
      <c r="HKO52" s="2"/>
      <c r="HKP52" s="2"/>
      <c r="HKQ52" s="2"/>
      <c r="HKR52" s="2"/>
      <c r="HKS52" s="2"/>
      <c r="HKT52" s="2"/>
      <c r="HKU52" s="2"/>
      <c r="HKV52" s="2"/>
      <c r="HKW52" s="2"/>
      <c r="HKX52" s="2"/>
      <c r="HKY52" s="2"/>
      <c r="HKZ52" s="2"/>
      <c r="HLA52" s="2"/>
      <c r="HLB52" s="2"/>
      <c r="HLC52" s="2"/>
      <c r="HLD52" s="2"/>
      <c r="HLE52" s="2"/>
      <c r="HLF52" s="2"/>
      <c r="HLG52" s="2"/>
      <c r="HLH52" s="2"/>
      <c r="HLI52" s="2"/>
      <c r="HLJ52" s="2"/>
      <c r="HLK52" s="2"/>
      <c r="HLL52" s="2"/>
      <c r="HLM52" s="2"/>
      <c r="HLN52" s="2"/>
      <c r="HLO52" s="2"/>
      <c r="HLP52" s="2"/>
      <c r="HLQ52" s="2"/>
      <c r="HLR52" s="2"/>
      <c r="HLS52" s="2"/>
      <c r="HLT52" s="2"/>
      <c r="HLU52" s="2"/>
      <c r="HLV52" s="2"/>
      <c r="HLW52" s="2"/>
      <c r="HLX52" s="2"/>
      <c r="HLY52" s="2"/>
      <c r="HLZ52" s="2"/>
      <c r="HMA52" s="2"/>
      <c r="HMB52" s="2"/>
      <c r="HMC52" s="2"/>
      <c r="HMD52" s="2"/>
      <c r="HME52" s="2"/>
      <c r="HMF52" s="2"/>
      <c r="HMG52" s="2"/>
      <c r="HMH52" s="2"/>
      <c r="HMI52" s="2"/>
      <c r="HMJ52" s="2"/>
      <c r="HMK52" s="2"/>
      <c r="HML52" s="2"/>
      <c r="HMM52" s="2"/>
      <c r="HMN52" s="2"/>
      <c r="HMO52" s="2"/>
      <c r="HMP52" s="2"/>
      <c r="HMQ52" s="2"/>
      <c r="HMR52" s="2"/>
      <c r="HMS52" s="2"/>
      <c r="HMT52" s="2"/>
      <c r="HMU52" s="2"/>
      <c r="HMV52" s="2"/>
      <c r="HMW52" s="2"/>
      <c r="HMX52" s="2"/>
      <c r="HMY52" s="2"/>
      <c r="HMZ52" s="2"/>
      <c r="HNA52" s="2"/>
      <c r="HNB52" s="2"/>
      <c r="HNC52" s="2"/>
      <c r="HND52" s="2"/>
      <c r="HNE52" s="2"/>
      <c r="HNF52" s="2"/>
      <c r="HNG52" s="2"/>
      <c r="HNH52" s="2"/>
      <c r="HNI52" s="2"/>
      <c r="HNJ52" s="2"/>
      <c r="HNK52" s="2"/>
      <c r="HNL52" s="2"/>
      <c r="HNM52" s="2"/>
      <c r="HNN52" s="2"/>
      <c r="HNO52" s="2"/>
      <c r="HNP52" s="2"/>
      <c r="HNQ52" s="2"/>
      <c r="HNR52" s="2"/>
      <c r="HNS52" s="2"/>
      <c r="HNT52" s="2"/>
      <c r="HNU52" s="2"/>
      <c r="HNV52" s="2"/>
      <c r="HNW52" s="2"/>
      <c r="HNX52" s="2"/>
      <c r="HNY52" s="2"/>
      <c r="HNZ52" s="2"/>
      <c r="HOA52" s="2"/>
      <c r="HOB52" s="2"/>
      <c r="HOC52" s="2"/>
      <c r="HOD52" s="2"/>
      <c r="HOE52" s="2"/>
      <c r="HOF52" s="2"/>
      <c r="HOG52" s="2"/>
      <c r="HOH52" s="2"/>
      <c r="HOI52" s="2"/>
      <c r="HOJ52" s="2"/>
      <c r="HOK52" s="2"/>
      <c r="HOL52" s="2"/>
      <c r="HOM52" s="2"/>
      <c r="HON52" s="2"/>
      <c r="HOO52" s="2"/>
      <c r="HOP52" s="2"/>
      <c r="HOQ52" s="2"/>
      <c r="HOR52" s="2"/>
      <c r="HOS52" s="2"/>
      <c r="HOT52" s="2"/>
      <c r="HOU52" s="2"/>
      <c r="HOV52" s="2"/>
      <c r="HOW52" s="2"/>
      <c r="HOX52" s="2"/>
      <c r="HOY52" s="2"/>
      <c r="HOZ52" s="2"/>
      <c r="HPA52" s="2"/>
      <c r="HPB52" s="2"/>
      <c r="HPC52" s="2"/>
      <c r="HPD52" s="2"/>
      <c r="HPE52" s="2"/>
      <c r="HPF52" s="2"/>
      <c r="HPG52" s="2"/>
      <c r="HPH52" s="2"/>
      <c r="HPI52" s="2"/>
      <c r="HPJ52" s="2"/>
      <c r="HPK52" s="2"/>
      <c r="HPL52" s="2"/>
      <c r="HPM52" s="2"/>
      <c r="HPN52" s="2"/>
      <c r="HPO52" s="2"/>
      <c r="HPP52" s="2"/>
      <c r="HPQ52" s="2"/>
      <c r="HPR52" s="2"/>
      <c r="HPS52" s="2"/>
      <c r="HPT52" s="2"/>
      <c r="HPU52" s="2"/>
      <c r="HPV52" s="2"/>
      <c r="HPW52" s="2"/>
      <c r="HPX52" s="2"/>
      <c r="HPY52" s="2"/>
      <c r="HPZ52" s="2"/>
      <c r="HQA52" s="2"/>
      <c r="HQB52" s="2"/>
      <c r="HQC52" s="2"/>
      <c r="HQD52" s="2"/>
      <c r="HQE52" s="2"/>
      <c r="HQF52" s="2"/>
      <c r="HQG52" s="2"/>
      <c r="HQH52" s="2"/>
      <c r="HQI52" s="2"/>
      <c r="HQJ52" s="2"/>
      <c r="HQK52" s="2"/>
      <c r="HQL52" s="2"/>
      <c r="HQM52" s="2"/>
      <c r="HQN52" s="2"/>
      <c r="HQO52" s="2"/>
      <c r="HQP52" s="2"/>
      <c r="HQQ52" s="2"/>
      <c r="HQR52" s="2"/>
      <c r="HQS52" s="2"/>
      <c r="HQT52" s="2"/>
      <c r="HQU52" s="2"/>
      <c r="HQV52" s="2"/>
      <c r="HQW52" s="2"/>
      <c r="HQX52" s="2"/>
      <c r="HQY52" s="2"/>
      <c r="HQZ52" s="2"/>
      <c r="HRA52" s="2"/>
      <c r="HRB52" s="2"/>
      <c r="HRC52" s="2"/>
      <c r="HRD52" s="2"/>
      <c r="HRE52" s="2"/>
      <c r="HRF52" s="2"/>
      <c r="HRG52" s="2"/>
      <c r="HRH52" s="2"/>
      <c r="HRI52" s="2"/>
      <c r="HRJ52" s="2"/>
      <c r="HRK52" s="2"/>
      <c r="HRL52" s="2"/>
      <c r="HRM52" s="2"/>
      <c r="HRN52" s="2"/>
      <c r="HRO52" s="2"/>
      <c r="HRP52" s="2"/>
      <c r="HRQ52" s="2"/>
      <c r="HRR52" s="2"/>
      <c r="HRS52" s="2"/>
      <c r="HRT52" s="2"/>
      <c r="HRU52" s="2"/>
      <c r="HRV52" s="2"/>
      <c r="HRW52" s="2"/>
      <c r="HRX52" s="2"/>
      <c r="HRY52" s="2"/>
      <c r="HRZ52" s="2"/>
      <c r="HSA52" s="2"/>
      <c r="HSB52" s="2"/>
      <c r="HSC52" s="2"/>
      <c r="HSD52" s="2"/>
      <c r="HSE52" s="2"/>
      <c r="HSF52" s="2"/>
      <c r="HSG52" s="2"/>
      <c r="HSH52" s="2"/>
      <c r="HSI52" s="2"/>
      <c r="HSJ52" s="2"/>
      <c r="HSK52" s="2"/>
      <c r="HSL52" s="2"/>
      <c r="HSM52" s="2"/>
      <c r="HSN52" s="2"/>
      <c r="HSO52" s="2"/>
      <c r="HSP52" s="2"/>
      <c r="HSQ52" s="2"/>
      <c r="HSR52" s="2"/>
      <c r="HSS52" s="2"/>
      <c r="HST52" s="2"/>
      <c r="HSU52" s="2"/>
      <c r="HSV52" s="2"/>
      <c r="HSW52" s="2"/>
      <c r="HSX52" s="2"/>
      <c r="HSY52" s="2"/>
      <c r="HSZ52" s="2"/>
      <c r="HTA52" s="2"/>
      <c r="HTB52" s="2"/>
      <c r="HTC52" s="2"/>
      <c r="HTD52" s="2"/>
      <c r="HTE52" s="2"/>
      <c r="HTF52" s="2"/>
      <c r="HTG52" s="2"/>
      <c r="HTH52" s="2"/>
      <c r="HTI52" s="2"/>
      <c r="HTJ52" s="2"/>
      <c r="HTK52" s="2"/>
      <c r="HTL52" s="2"/>
      <c r="HTM52" s="2"/>
      <c r="HTN52" s="2"/>
      <c r="HTO52" s="2"/>
      <c r="HTP52" s="2"/>
      <c r="HTQ52" s="2"/>
      <c r="HTR52" s="2"/>
      <c r="HTS52" s="2"/>
      <c r="HTT52" s="2"/>
      <c r="HTU52" s="2"/>
      <c r="HTV52" s="2"/>
      <c r="HTW52" s="2"/>
      <c r="HTX52" s="2"/>
      <c r="HTY52" s="2"/>
      <c r="HTZ52" s="2"/>
      <c r="HUA52" s="2"/>
      <c r="HUB52" s="2"/>
      <c r="HUC52" s="2"/>
      <c r="HUD52" s="2"/>
      <c r="HUE52" s="2"/>
      <c r="HUF52" s="2"/>
      <c r="HUG52" s="2"/>
      <c r="HUH52" s="2"/>
      <c r="HUI52" s="2"/>
      <c r="HUJ52" s="2"/>
      <c r="HUK52" s="2"/>
      <c r="HUL52" s="2"/>
      <c r="HUM52" s="2"/>
      <c r="HUN52" s="2"/>
      <c r="HUO52" s="2"/>
      <c r="HUP52" s="2"/>
      <c r="HUQ52" s="2"/>
      <c r="HUR52" s="2"/>
      <c r="HUS52" s="2"/>
      <c r="HUT52" s="2"/>
      <c r="HUU52" s="2"/>
      <c r="HUV52" s="2"/>
      <c r="HUW52" s="2"/>
      <c r="HUX52" s="2"/>
      <c r="HUY52" s="2"/>
      <c r="HUZ52" s="2"/>
      <c r="HVA52" s="2"/>
      <c r="HVB52" s="2"/>
      <c r="HVC52" s="2"/>
      <c r="HVD52" s="2"/>
      <c r="HVE52" s="2"/>
      <c r="HVF52" s="2"/>
      <c r="HVG52" s="2"/>
      <c r="HVH52" s="2"/>
      <c r="HVI52" s="2"/>
      <c r="HVJ52" s="2"/>
      <c r="HVK52" s="2"/>
      <c r="HVL52" s="2"/>
      <c r="HVM52" s="2"/>
      <c r="HVN52" s="2"/>
      <c r="HVO52" s="2"/>
      <c r="HVP52" s="2"/>
      <c r="HVQ52" s="2"/>
      <c r="HVR52" s="2"/>
      <c r="HVS52" s="2"/>
      <c r="HVT52" s="2"/>
      <c r="HVU52" s="2"/>
      <c r="HVV52" s="2"/>
      <c r="HVW52" s="2"/>
      <c r="HVX52" s="2"/>
      <c r="HVY52" s="2"/>
      <c r="HVZ52" s="2"/>
      <c r="HWA52" s="2"/>
      <c r="HWB52" s="2"/>
      <c r="HWC52" s="2"/>
      <c r="HWD52" s="2"/>
      <c r="HWE52" s="2"/>
      <c r="HWF52" s="2"/>
      <c r="HWG52" s="2"/>
      <c r="HWH52" s="2"/>
      <c r="HWI52" s="2"/>
      <c r="HWJ52" s="2"/>
      <c r="HWK52" s="2"/>
      <c r="HWL52" s="2"/>
      <c r="HWM52" s="2"/>
      <c r="HWN52" s="2"/>
      <c r="HWO52" s="2"/>
      <c r="HWP52" s="2"/>
      <c r="HWQ52" s="2"/>
      <c r="HWR52" s="2"/>
      <c r="HWS52" s="2"/>
      <c r="HWT52" s="2"/>
      <c r="HWU52" s="2"/>
      <c r="HWV52" s="2"/>
      <c r="HWW52" s="2"/>
      <c r="HWX52" s="2"/>
      <c r="HWY52" s="2"/>
      <c r="HWZ52" s="2"/>
      <c r="HXA52" s="2"/>
      <c r="HXB52" s="2"/>
      <c r="HXC52" s="2"/>
      <c r="HXD52" s="2"/>
      <c r="HXE52" s="2"/>
      <c r="HXF52" s="2"/>
      <c r="HXG52" s="2"/>
      <c r="HXH52" s="2"/>
      <c r="HXI52" s="2"/>
      <c r="HXJ52" s="2"/>
      <c r="HXK52" s="2"/>
      <c r="HXL52" s="2"/>
      <c r="HXM52" s="2"/>
      <c r="HXN52" s="2"/>
      <c r="HXO52" s="2"/>
      <c r="HXP52" s="2"/>
      <c r="HXQ52" s="2"/>
      <c r="HXR52" s="2"/>
      <c r="HXS52" s="2"/>
      <c r="HXT52" s="2"/>
      <c r="HXU52" s="2"/>
      <c r="HXV52" s="2"/>
      <c r="HXW52" s="2"/>
      <c r="HXX52" s="2"/>
      <c r="HXY52" s="2"/>
      <c r="HXZ52" s="2"/>
      <c r="HYA52" s="2"/>
      <c r="HYB52" s="2"/>
      <c r="HYC52" s="2"/>
      <c r="HYD52" s="2"/>
      <c r="HYE52" s="2"/>
      <c r="HYF52" s="2"/>
      <c r="HYG52" s="2"/>
      <c r="HYH52" s="2"/>
      <c r="HYI52" s="2"/>
      <c r="HYJ52" s="2"/>
      <c r="HYK52" s="2"/>
      <c r="HYL52" s="2"/>
      <c r="HYM52" s="2"/>
      <c r="HYN52" s="2"/>
      <c r="HYO52" s="2"/>
      <c r="HYP52" s="2"/>
      <c r="HYQ52" s="2"/>
      <c r="HYR52" s="2"/>
      <c r="HYS52" s="2"/>
      <c r="HYT52" s="2"/>
      <c r="HYU52" s="2"/>
      <c r="HYV52" s="2"/>
      <c r="HYW52" s="2"/>
      <c r="HYX52" s="2"/>
      <c r="HYY52" s="2"/>
      <c r="HYZ52" s="2"/>
      <c r="HZA52" s="2"/>
      <c r="HZB52" s="2"/>
      <c r="HZC52" s="2"/>
      <c r="HZD52" s="2"/>
      <c r="HZE52" s="2"/>
      <c r="HZF52" s="2"/>
      <c r="HZG52" s="2"/>
      <c r="HZH52" s="2"/>
      <c r="HZI52" s="2"/>
      <c r="HZJ52" s="2"/>
      <c r="HZK52" s="2"/>
      <c r="HZL52" s="2"/>
      <c r="HZM52" s="2"/>
      <c r="HZN52" s="2"/>
      <c r="HZO52" s="2"/>
      <c r="HZP52" s="2"/>
      <c r="HZQ52" s="2"/>
      <c r="HZR52" s="2"/>
      <c r="HZS52" s="2"/>
      <c r="HZT52" s="2"/>
      <c r="HZU52" s="2"/>
      <c r="HZV52" s="2"/>
      <c r="HZW52" s="2"/>
      <c r="HZX52" s="2"/>
      <c r="HZY52" s="2"/>
      <c r="HZZ52" s="2"/>
      <c r="IAA52" s="2"/>
      <c r="IAB52" s="2"/>
      <c r="IAC52" s="2"/>
      <c r="IAD52" s="2"/>
      <c r="IAE52" s="2"/>
      <c r="IAF52" s="2"/>
      <c r="IAG52" s="2"/>
      <c r="IAH52" s="2"/>
      <c r="IAI52" s="2"/>
      <c r="IAJ52" s="2"/>
      <c r="IAK52" s="2"/>
      <c r="IAL52" s="2"/>
      <c r="IAM52" s="2"/>
      <c r="IAN52" s="2"/>
      <c r="IAO52" s="2"/>
      <c r="IAP52" s="2"/>
      <c r="IAQ52" s="2"/>
      <c r="IAR52" s="2"/>
      <c r="IAS52" s="2"/>
      <c r="IAT52" s="2"/>
      <c r="IAU52" s="2"/>
      <c r="IAV52" s="2"/>
      <c r="IAW52" s="2"/>
      <c r="IAX52" s="2"/>
      <c r="IAY52" s="2"/>
      <c r="IAZ52" s="2"/>
      <c r="IBA52" s="2"/>
      <c r="IBB52" s="2"/>
      <c r="IBC52" s="2"/>
      <c r="IBD52" s="2"/>
      <c r="IBE52" s="2"/>
      <c r="IBF52" s="2"/>
      <c r="IBG52" s="2"/>
      <c r="IBH52" s="2"/>
      <c r="IBI52" s="2"/>
      <c r="IBJ52" s="2"/>
      <c r="IBK52" s="2"/>
      <c r="IBL52" s="2"/>
      <c r="IBM52" s="2"/>
      <c r="IBN52" s="2"/>
      <c r="IBO52" s="2"/>
      <c r="IBP52" s="2"/>
      <c r="IBQ52" s="2"/>
      <c r="IBR52" s="2"/>
      <c r="IBS52" s="2"/>
      <c r="IBT52" s="2"/>
      <c r="IBU52" s="2"/>
      <c r="IBV52" s="2"/>
      <c r="IBW52" s="2"/>
      <c r="IBX52" s="2"/>
      <c r="IBY52" s="2"/>
      <c r="IBZ52" s="2"/>
      <c r="ICA52" s="2"/>
      <c r="ICB52" s="2"/>
      <c r="ICC52" s="2"/>
      <c r="ICD52" s="2"/>
      <c r="ICE52" s="2"/>
      <c r="ICF52" s="2"/>
      <c r="ICG52" s="2"/>
      <c r="ICH52" s="2"/>
      <c r="ICI52" s="2"/>
      <c r="ICJ52" s="2"/>
      <c r="ICK52" s="2"/>
      <c r="ICL52" s="2"/>
      <c r="ICM52" s="2"/>
      <c r="ICN52" s="2"/>
      <c r="ICO52" s="2"/>
      <c r="ICP52" s="2"/>
      <c r="ICQ52" s="2"/>
      <c r="ICR52" s="2"/>
      <c r="ICS52" s="2"/>
      <c r="ICT52" s="2"/>
      <c r="ICU52" s="2"/>
      <c r="ICV52" s="2"/>
      <c r="ICW52" s="2"/>
      <c r="ICX52" s="2"/>
      <c r="ICY52" s="2"/>
      <c r="ICZ52" s="2"/>
      <c r="IDA52" s="2"/>
      <c r="IDB52" s="2"/>
      <c r="IDC52" s="2"/>
      <c r="IDD52" s="2"/>
      <c r="IDE52" s="2"/>
      <c r="IDF52" s="2"/>
      <c r="IDG52" s="2"/>
      <c r="IDH52" s="2"/>
      <c r="IDI52" s="2"/>
      <c r="IDJ52" s="2"/>
      <c r="IDK52" s="2"/>
      <c r="IDL52" s="2"/>
      <c r="IDM52" s="2"/>
      <c r="IDN52" s="2"/>
      <c r="IDO52" s="2"/>
      <c r="IDP52" s="2"/>
      <c r="IDQ52" s="2"/>
      <c r="IDR52" s="2"/>
      <c r="IDS52" s="2"/>
      <c r="IDT52" s="2"/>
      <c r="IDU52" s="2"/>
      <c r="IDV52" s="2"/>
      <c r="IDW52" s="2"/>
      <c r="IDX52" s="2"/>
      <c r="IDY52" s="2"/>
      <c r="IDZ52" s="2"/>
      <c r="IEA52" s="2"/>
      <c r="IEB52" s="2"/>
      <c r="IEC52" s="2"/>
      <c r="IED52" s="2"/>
      <c r="IEE52" s="2"/>
      <c r="IEF52" s="2"/>
      <c r="IEG52" s="2"/>
      <c r="IEH52" s="2"/>
      <c r="IEI52" s="2"/>
      <c r="IEJ52" s="2"/>
      <c r="IEK52" s="2"/>
      <c r="IEL52" s="2"/>
      <c r="IEM52" s="2"/>
      <c r="IEN52" s="2"/>
      <c r="IEO52" s="2"/>
      <c r="IEP52" s="2"/>
      <c r="IEQ52" s="2"/>
      <c r="IER52" s="2"/>
      <c r="IES52" s="2"/>
      <c r="IET52" s="2"/>
      <c r="IEU52" s="2"/>
      <c r="IEV52" s="2"/>
      <c r="IEW52" s="2"/>
      <c r="IEX52" s="2"/>
      <c r="IEY52" s="2"/>
      <c r="IEZ52" s="2"/>
      <c r="IFA52" s="2"/>
      <c r="IFB52" s="2"/>
      <c r="IFC52" s="2"/>
      <c r="IFD52" s="2"/>
      <c r="IFE52" s="2"/>
      <c r="IFF52" s="2"/>
      <c r="IFG52" s="2"/>
      <c r="IFH52" s="2"/>
      <c r="IFI52" s="2"/>
      <c r="IFJ52" s="2"/>
      <c r="IFK52" s="2"/>
      <c r="IFL52" s="2"/>
      <c r="IFM52" s="2"/>
      <c r="IFN52" s="2"/>
      <c r="IFO52" s="2"/>
      <c r="IFP52" s="2"/>
      <c r="IFQ52" s="2"/>
      <c r="IFR52" s="2"/>
      <c r="IFS52" s="2"/>
      <c r="IFT52" s="2"/>
      <c r="IFU52" s="2"/>
      <c r="IFV52" s="2"/>
      <c r="IFW52" s="2"/>
      <c r="IFX52" s="2"/>
      <c r="IFY52" s="2"/>
      <c r="IFZ52" s="2"/>
      <c r="IGA52" s="2"/>
      <c r="IGB52" s="2"/>
      <c r="IGC52" s="2"/>
      <c r="IGD52" s="2"/>
      <c r="IGE52" s="2"/>
      <c r="IGF52" s="2"/>
      <c r="IGG52" s="2"/>
      <c r="IGH52" s="2"/>
      <c r="IGI52" s="2"/>
      <c r="IGJ52" s="2"/>
      <c r="IGK52" s="2"/>
      <c r="IGL52" s="2"/>
      <c r="IGM52" s="2"/>
      <c r="IGN52" s="2"/>
      <c r="IGO52" s="2"/>
      <c r="IGP52" s="2"/>
      <c r="IGQ52" s="2"/>
      <c r="IGR52" s="2"/>
      <c r="IGS52" s="2"/>
      <c r="IGT52" s="2"/>
      <c r="IGU52" s="2"/>
      <c r="IGV52" s="2"/>
      <c r="IGW52" s="2"/>
      <c r="IGX52" s="2"/>
      <c r="IGY52" s="2"/>
      <c r="IGZ52" s="2"/>
      <c r="IHA52" s="2"/>
      <c r="IHB52" s="2"/>
      <c r="IHC52" s="2"/>
      <c r="IHD52" s="2"/>
      <c r="IHE52" s="2"/>
      <c r="IHF52" s="2"/>
      <c r="IHG52" s="2"/>
      <c r="IHH52" s="2"/>
      <c r="IHI52" s="2"/>
      <c r="IHJ52" s="2"/>
      <c r="IHK52" s="2"/>
      <c r="IHL52" s="2"/>
      <c r="IHM52" s="2"/>
      <c r="IHN52" s="2"/>
      <c r="IHO52" s="2"/>
      <c r="IHP52" s="2"/>
      <c r="IHQ52" s="2"/>
      <c r="IHR52" s="2"/>
      <c r="IHS52" s="2"/>
      <c r="IHT52" s="2"/>
      <c r="IHU52" s="2"/>
      <c r="IHV52" s="2"/>
      <c r="IHW52" s="2"/>
      <c r="IHX52" s="2"/>
      <c r="IHY52" s="2"/>
      <c r="IHZ52" s="2"/>
      <c r="IIA52" s="2"/>
      <c r="IIB52" s="2"/>
      <c r="IIC52" s="2"/>
      <c r="IID52" s="2"/>
      <c r="IIE52" s="2"/>
      <c r="IIF52" s="2"/>
      <c r="IIG52" s="2"/>
      <c r="IIH52" s="2"/>
      <c r="III52" s="2"/>
      <c r="IIJ52" s="2"/>
      <c r="IIK52" s="2"/>
      <c r="IIL52" s="2"/>
      <c r="IIM52" s="2"/>
      <c r="IIN52" s="2"/>
      <c r="IIO52" s="2"/>
      <c r="IIP52" s="2"/>
      <c r="IIQ52" s="2"/>
      <c r="IIR52" s="2"/>
      <c r="IIS52" s="2"/>
      <c r="IIT52" s="2"/>
      <c r="IIU52" s="2"/>
      <c r="IIV52" s="2"/>
      <c r="IIW52" s="2"/>
      <c r="IIX52" s="2"/>
      <c r="IIY52" s="2"/>
      <c r="IIZ52" s="2"/>
      <c r="IJA52" s="2"/>
      <c r="IJB52" s="2"/>
      <c r="IJC52" s="2"/>
      <c r="IJD52" s="2"/>
      <c r="IJE52" s="2"/>
      <c r="IJF52" s="2"/>
      <c r="IJG52" s="2"/>
      <c r="IJH52" s="2"/>
      <c r="IJI52" s="2"/>
      <c r="IJJ52" s="2"/>
      <c r="IJK52" s="2"/>
      <c r="IJL52" s="2"/>
      <c r="IJM52" s="2"/>
      <c r="IJN52" s="2"/>
      <c r="IJO52" s="2"/>
      <c r="IJP52" s="2"/>
      <c r="IJQ52" s="2"/>
      <c r="IJR52" s="2"/>
      <c r="IJS52" s="2"/>
      <c r="IJT52" s="2"/>
      <c r="IJU52" s="2"/>
      <c r="IJV52" s="2"/>
      <c r="IJW52" s="2"/>
      <c r="IJX52" s="2"/>
      <c r="IJY52" s="2"/>
      <c r="IJZ52" s="2"/>
      <c r="IKA52" s="2"/>
      <c r="IKB52" s="2"/>
      <c r="IKC52" s="2"/>
      <c r="IKD52" s="2"/>
      <c r="IKE52" s="2"/>
      <c r="IKF52" s="2"/>
      <c r="IKG52" s="2"/>
      <c r="IKH52" s="2"/>
      <c r="IKI52" s="2"/>
      <c r="IKJ52" s="2"/>
      <c r="IKK52" s="2"/>
      <c r="IKL52" s="2"/>
      <c r="IKM52" s="2"/>
      <c r="IKN52" s="2"/>
      <c r="IKO52" s="2"/>
      <c r="IKP52" s="2"/>
      <c r="IKQ52" s="2"/>
      <c r="IKR52" s="2"/>
      <c r="IKS52" s="2"/>
      <c r="IKT52" s="2"/>
      <c r="IKU52" s="2"/>
      <c r="IKV52" s="2"/>
      <c r="IKW52" s="2"/>
      <c r="IKX52" s="2"/>
      <c r="IKY52" s="2"/>
      <c r="IKZ52" s="2"/>
      <c r="ILA52" s="2"/>
      <c r="ILB52" s="2"/>
      <c r="ILC52" s="2"/>
      <c r="ILD52" s="2"/>
      <c r="ILE52" s="2"/>
      <c r="ILF52" s="2"/>
      <c r="ILG52" s="2"/>
      <c r="ILH52" s="2"/>
      <c r="ILI52" s="2"/>
      <c r="ILJ52" s="2"/>
      <c r="ILK52" s="2"/>
      <c r="ILL52" s="2"/>
      <c r="ILM52" s="2"/>
      <c r="ILN52" s="2"/>
      <c r="ILO52" s="2"/>
      <c r="ILP52" s="2"/>
      <c r="ILQ52" s="2"/>
      <c r="ILR52" s="2"/>
      <c r="ILS52" s="2"/>
      <c r="ILT52" s="2"/>
      <c r="ILU52" s="2"/>
      <c r="ILV52" s="2"/>
      <c r="ILW52" s="2"/>
      <c r="ILX52" s="2"/>
      <c r="ILY52" s="2"/>
      <c r="ILZ52" s="2"/>
      <c r="IMA52" s="2"/>
      <c r="IMB52" s="2"/>
      <c r="IMC52" s="2"/>
      <c r="IMD52" s="2"/>
      <c r="IME52" s="2"/>
      <c r="IMF52" s="2"/>
      <c r="IMG52" s="2"/>
      <c r="IMH52" s="2"/>
      <c r="IMI52" s="2"/>
      <c r="IMJ52" s="2"/>
      <c r="IMK52" s="2"/>
      <c r="IML52" s="2"/>
      <c r="IMM52" s="2"/>
      <c r="IMN52" s="2"/>
      <c r="IMO52" s="2"/>
      <c r="IMP52" s="2"/>
      <c r="IMQ52" s="2"/>
      <c r="IMR52" s="2"/>
      <c r="IMS52" s="2"/>
      <c r="IMT52" s="2"/>
      <c r="IMU52" s="2"/>
      <c r="IMV52" s="2"/>
      <c r="IMW52" s="2"/>
      <c r="IMX52" s="2"/>
      <c r="IMY52" s="2"/>
      <c r="IMZ52" s="2"/>
      <c r="INA52" s="2"/>
      <c r="INB52" s="2"/>
      <c r="INC52" s="2"/>
      <c r="IND52" s="2"/>
      <c r="INE52" s="2"/>
      <c r="INF52" s="2"/>
      <c r="ING52" s="2"/>
      <c r="INH52" s="2"/>
      <c r="INI52" s="2"/>
      <c r="INJ52" s="2"/>
      <c r="INK52" s="2"/>
      <c r="INL52" s="2"/>
      <c r="INM52" s="2"/>
      <c r="INN52" s="2"/>
      <c r="INO52" s="2"/>
      <c r="INP52" s="2"/>
      <c r="INQ52" s="2"/>
      <c r="INR52" s="2"/>
      <c r="INS52" s="2"/>
      <c r="INT52" s="2"/>
      <c r="INU52" s="2"/>
      <c r="INV52" s="2"/>
      <c r="INW52" s="2"/>
      <c r="INX52" s="2"/>
      <c r="INY52" s="2"/>
      <c r="INZ52" s="2"/>
      <c r="IOA52" s="2"/>
      <c r="IOB52" s="2"/>
      <c r="IOC52" s="2"/>
      <c r="IOD52" s="2"/>
      <c r="IOE52" s="2"/>
      <c r="IOF52" s="2"/>
      <c r="IOG52" s="2"/>
      <c r="IOH52" s="2"/>
      <c r="IOI52" s="2"/>
      <c r="IOJ52" s="2"/>
      <c r="IOK52" s="2"/>
      <c r="IOL52" s="2"/>
      <c r="IOM52" s="2"/>
      <c r="ION52" s="2"/>
      <c r="IOO52" s="2"/>
      <c r="IOP52" s="2"/>
      <c r="IOQ52" s="2"/>
      <c r="IOR52" s="2"/>
      <c r="IOS52" s="2"/>
      <c r="IOT52" s="2"/>
      <c r="IOU52" s="2"/>
      <c r="IOV52" s="2"/>
      <c r="IOW52" s="2"/>
      <c r="IOX52" s="2"/>
      <c r="IOY52" s="2"/>
      <c r="IOZ52" s="2"/>
      <c r="IPA52" s="2"/>
      <c r="IPB52" s="2"/>
      <c r="IPC52" s="2"/>
      <c r="IPD52" s="2"/>
      <c r="IPE52" s="2"/>
      <c r="IPF52" s="2"/>
      <c r="IPG52" s="2"/>
      <c r="IPH52" s="2"/>
      <c r="IPI52" s="2"/>
      <c r="IPJ52" s="2"/>
      <c r="IPK52" s="2"/>
      <c r="IPL52" s="2"/>
      <c r="IPM52" s="2"/>
      <c r="IPN52" s="2"/>
      <c r="IPO52" s="2"/>
      <c r="IPP52" s="2"/>
      <c r="IPQ52" s="2"/>
      <c r="IPR52" s="2"/>
      <c r="IPS52" s="2"/>
      <c r="IPT52" s="2"/>
      <c r="IPU52" s="2"/>
      <c r="IPV52" s="2"/>
      <c r="IPW52" s="2"/>
      <c r="IPX52" s="2"/>
      <c r="IPY52" s="2"/>
      <c r="IPZ52" s="2"/>
      <c r="IQA52" s="2"/>
      <c r="IQB52" s="2"/>
      <c r="IQC52" s="2"/>
      <c r="IQD52" s="2"/>
      <c r="IQE52" s="2"/>
      <c r="IQF52" s="2"/>
      <c r="IQG52" s="2"/>
      <c r="IQH52" s="2"/>
      <c r="IQI52" s="2"/>
      <c r="IQJ52" s="2"/>
      <c r="IQK52" s="2"/>
      <c r="IQL52" s="2"/>
      <c r="IQM52" s="2"/>
      <c r="IQN52" s="2"/>
      <c r="IQO52" s="2"/>
      <c r="IQP52" s="2"/>
      <c r="IQQ52" s="2"/>
      <c r="IQR52" s="2"/>
      <c r="IQS52" s="2"/>
      <c r="IQT52" s="2"/>
      <c r="IQU52" s="2"/>
      <c r="IQV52" s="2"/>
      <c r="IQW52" s="2"/>
      <c r="IQX52" s="2"/>
      <c r="IQY52" s="2"/>
      <c r="IQZ52" s="2"/>
      <c r="IRA52" s="2"/>
      <c r="IRB52" s="2"/>
      <c r="IRC52" s="2"/>
      <c r="IRD52" s="2"/>
      <c r="IRE52" s="2"/>
      <c r="IRF52" s="2"/>
      <c r="IRG52" s="2"/>
      <c r="IRH52" s="2"/>
      <c r="IRI52" s="2"/>
      <c r="IRJ52" s="2"/>
      <c r="IRK52" s="2"/>
      <c r="IRL52" s="2"/>
      <c r="IRM52" s="2"/>
      <c r="IRN52" s="2"/>
      <c r="IRO52" s="2"/>
      <c r="IRP52" s="2"/>
      <c r="IRQ52" s="2"/>
      <c r="IRR52" s="2"/>
      <c r="IRS52" s="2"/>
      <c r="IRT52" s="2"/>
      <c r="IRU52" s="2"/>
      <c r="IRV52" s="2"/>
      <c r="IRW52" s="2"/>
      <c r="IRX52" s="2"/>
      <c r="IRY52" s="2"/>
      <c r="IRZ52" s="2"/>
      <c r="ISA52" s="2"/>
      <c r="ISB52" s="2"/>
      <c r="ISC52" s="2"/>
      <c r="ISD52" s="2"/>
      <c r="ISE52" s="2"/>
      <c r="ISF52" s="2"/>
      <c r="ISG52" s="2"/>
      <c r="ISH52" s="2"/>
      <c r="ISI52" s="2"/>
      <c r="ISJ52" s="2"/>
      <c r="ISK52" s="2"/>
      <c r="ISL52" s="2"/>
      <c r="ISM52" s="2"/>
      <c r="ISN52" s="2"/>
      <c r="ISO52" s="2"/>
      <c r="ISP52" s="2"/>
      <c r="ISQ52" s="2"/>
      <c r="ISR52" s="2"/>
      <c r="ISS52" s="2"/>
      <c r="IST52" s="2"/>
      <c r="ISU52" s="2"/>
      <c r="ISV52" s="2"/>
      <c r="ISW52" s="2"/>
      <c r="ISX52" s="2"/>
      <c r="ISY52" s="2"/>
      <c r="ISZ52" s="2"/>
      <c r="ITA52" s="2"/>
      <c r="ITB52" s="2"/>
      <c r="ITC52" s="2"/>
      <c r="ITD52" s="2"/>
      <c r="ITE52" s="2"/>
      <c r="ITF52" s="2"/>
      <c r="ITG52" s="2"/>
      <c r="ITH52" s="2"/>
      <c r="ITI52" s="2"/>
      <c r="ITJ52" s="2"/>
      <c r="ITK52" s="2"/>
      <c r="ITL52" s="2"/>
      <c r="ITM52" s="2"/>
      <c r="ITN52" s="2"/>
      <c r="ITO52" s="2"/>
      <c r="ITP52" s="2"/>
      <c r="ITQ52" s="2"/>
      <c r="ITR52" s="2"/>
      <c r="ITS52" s="2"/>
      <c r="ITT52" s="2"/>
      <c r="ITU52" s="2"/>
      <c r="ITV52" s="2"/>
      <c r="ITW52" s="2"/>
      <c r="ITX52" s="2"/>
      <c r="ITY52" s="2"/>
      <c r="ITZ52" s="2"/>
      <c r="IUA52" s="2"/>
      <c r="IUB52" s="2"/>
      <c r="IUC52" s="2"/>
      <c r="IUD52" s="2"/>
      <c r="IUE52" s="2"/>
      <c r="IUF52" s="2"/>
      <c r="IUG52" s="2"/>
      <c r="IUH52" s="2"/>
      <c r="IUI52" s="2"/>
      <c r="IUJ52" s="2"/>
      <c r="IUK52" s="2"/>
      <c r="IUL52" s="2"/>
      <c r="IUM52" s="2"/>
      <c r="IUN52" s="2"/>
      <c r="IUO52" s="2"/>
      <c r="IUP52" s="2"/>
      <c r="IUQ52" s="2"/>
      <c r="IUR52" s="2"/>
      <c r="IUS52" s="2"/>
      <c r="IUT52" s="2"/>
      <c r="IUU52" s="2"/>
      <c r="IUV52" s="2"/>
      <c r="IUW52" s="2"/>
      <c r="IUX52" s="2"/>
      <c r="IUY52" s="2"/>
      <c r="IUZ52" s="2"/>
      <c r="IVA52" s="2"/>
      <c r="IVB52" s="2"/>
      <c r="IVC52" s="2"/>
      <c r="IVD52" s="2"/>
      <c r="IVE52" s="2"/>
      <c r="IVF52" s="2"/>
      <c r="IVG52" s="2"/>
      <c r="IVH52" s="2"/>
      <c r="IVI52" s="2"/>
      <c r="IVJ52" s="2"/>
      <c r="IVK52" s="2"/>
      <c r="IVL52" s="2"/>
      <c r="IVM52" s="2"/>
      <c r="IVN52" s="2"/>
      <c r="IVO52" s="2"/>
      <c r="IVP52" s="2"/>
      <c r="IVQ52" s="2"/>
      <c r="IVR52" s="2"/>
      <c r="IVS52" s="2"/>
      <c r="IVT52" s="2"/>
      <c r="IVU52" s="2"/>
      <c r="IVV52" s="2"/>
      <c r="IVW52" s="2"/>
      <c r="IVX52" s="2"/>
      <c r="IVY52" s="2"/>
      <c r="IVZ52" s="2"/>
      <c r="IWA52" s="2"/>
      <c r="IWB52" s="2"/>
      <c r="IWC52" s="2"/>
      <c r="IWD52" s="2"/>
      <c r="IWE52" s="2"/>
      <c r="IWF52" s="2"/>
      <c r="IWG52" s="2"/>
      <c r="IWH52" s="2"/>
      <c r="IWI52" s="2"/>
      <c r="IWJ52" s="2"/>
      <c r="IWK52" s="2"/>
      <c r="IWL52" s="2"/>
      <c r="IWM52" s="2"/>
      <c r="IWN52" s="2"/>
      <c r="IWO52" s="2"/>
      <c r="IWP52" s="2"/>
      <c r="IWQ52" s="2"/>
      <c r="IWR52" s="2"/>
      <c r="IWS52" s="2"/>
      <c r="IWT52" s="2"/>
      <c r="IWU52" s="2"/>
      <c r="IWV52" s="2"/>
      <c r="IWW52" s="2"/>
      <c r="IWX52" s="2"/>
      <c r="IWY52" s="2"/>
      <c r="IWZ52" s="2"/>
      <c r="IXA52" s="2"/>
      <c r="IXB52" s="2"/>
      <c r="IXC52" s="2"/>
      <c r="IXD52" s="2"/>
      <c r="IXE52" s="2"/>
      <c r="IXF52" s="2"/>
      <c r="IXG52" s="2"/>
      <c r="IXH52" s="2"/>
      <c r="IXI52" s="2"/>
      <c r="IXJ52" s="2"/>
      <c r="IXK52" s="2"/>
      <c r="IXL52" s="2"/>
      <c r="IXM52" s="2"/>
      <c r="IXN52" s="2"/>
      <c r="IXO52" s="2"/>
      <c r="IXP52" s="2"/>
      <c r="IXQ52" s="2"/>
      <c r="IXR52" s="2"/>
      <c r="IXS52" s="2"/>
      <c r="IXT52" s="2"/>
      <c r="IXU52" s="2"/>
      <c r="IXV52" s="2"/>
      <c r="IXW52" s="2"/>
      <c r="IXX52" s="2"/>
      <c r="IXY52" s="2"/>
      <c r="IXZ52" s="2"/>
      <c r="IYA52" s="2"/>
      <c r="IYB52" s="2"/>
      <c r="IYC52" s="2"/>
      <c r="IYD52" s="2"/>
      <c r="IYE52" s="2"/>
      <c r="IYF52" s="2"/>
      <c r="IYG52" s="2"/>
      <c r="IYH52" s="2"/>
      <c r="IYI52" s="2"/>
      <c r="IYJ52" s="2"/>
      <c r="IYK52" s="2"/>
      <c r="IYL52" s="2"/>
      <c r="IYM52" s="2"/>
      <c r="IYN52" s="2"/>
      <c r="IYO52" s="2"/>
      <c r="IYP52" s="2"/>
      <c r="IYQ52" s="2"/>
      <c r="IYR52" s="2"/>
      <c r="IYS52" s="2"/>
      <c r="IYT52" s="2"/>
      <c r="IYU52" s="2"/>
      <c r="IYV52" s="2"/>
      <c r="IYW52" s="2"/>
      <c r="IYX52" s="2"/>
      <c r="IYY52" s="2"/>
      <c r="IYZ52" s="2"/>
      <c r="IZA52" s="2"/>
      <c r="IZB52" s="2"/>
      <c r="IZC52" s="2"/>
      <c r="IZD52" s="2"/>
      <c r="IZE52" s="2"/>
      <c r="IZF52" s="2"/>
      <c r="IZG52" s="2"/>
      <c r="IZH52" s="2"/>
      <c r="IZI52" s="2"/>
      <c r="IZJ52" s="2"/>
      <c r="IZK52" s="2"/>
      <c r="IZL52" s="2"/>
      <c r="IZM52" s="2"/>
      <c r="IZN52" s="2"/>
      <c r="IZO52" s="2"/>
      <c r="IZP52" s="2"/>
      <c r="IZQ52" s="2"/>
      <c r="IZR52" s="2"/>
      <c r="IZS52" s="2"/>
      <c r="IZT52" s="2"/>
      <c r="IZU52" s="2"/>
      <c r="IZV52" s="2"/>
      <c r="IZW52" s="2"/>
      <c r="IZX52" s="2"/>
      <c r="IZY52" s="2"/>
      <c r="IZZ52" s="2"/>
      <c r="JAA52" s="2"/>
      <c r="JAB52" s="2"/>
      <c r="JAC52" s="2"/>
      <c r="JAD52" s="2"/>
      <c r="JAE52" s="2"/>
      <c r="JAF52" s="2"/>
      <c r="JAG52" s="2"/>
      <c r="JAH52" s="2"/>
      <c r="JAI52" s="2"/>
      <c r="JAJ52" s="2"/>
      <c r="JAK52" s="2"/>
      <c r="JAL52" s="2"/>
      <c r="JAM52" s="2"/>
      <c r="JAN52" s="2"/>
      <c r="JAO52" s="2"/>
      <c r="JAP52" s="2"/>
      <c r="JAQ52" s="2"/>
      <c r="JAR52" s="2"/>
      <c r="JAS52" s="2"/>
      <c r="JAT52" s="2"/>
      <c r="JAU52" s="2"/>
      <c r="JAV52" s="2"/>
      <c r="JAW52" s="2"/>
      <c r="JAX52" s="2"/>
      <c r="JAY52" s="2"/>
      <c r="JAZ52" s="2"/>
      <c r="JBA52" s="2"/>
      <c r="JBB52" s="2"/>
      <c r="JBC52" s="2"/>
      <c r="JBD52" s="2"/>
      <c r="JBE52" s="2"/>
      <c r="JBF52" s="2"/>
      <c r="JBG52" s="2"/>
      <c r="JBH52" s="2"/>
      <c r="JBI52" s="2"/>
      <c r="JBJ52" s="2"/>
      <c r="JBK52" s="2"/>
      <c r="JBL52" s="2"/>
      <c r="JBM52" s="2"/>
      <c r="JBN52" s="2"/>
      <c r="JBO52" s="2"/>
      <c r="JBP52" s="2"/>
      <c r="JBQ52" s="2"/>
      <c r="JBR52" s="2"/>
      <c r="JBS52" s="2"/>
      <c r="JBT52" s="2"/>
      <c r="JBU52" s="2"/>
      <c r="JBV52" s="2"/>
      <c r="JBW52" s="2"/>
      <c r="JBX52" s="2"/>
      <c r="JBY52" s="2"/>
      <c r="JBZ52" s="2"/>
      <c r="JCA52" s="2"/>
      <c r="JCB52" s="2"/>
      <c r="JCC52" s="2"/>
      <c r="JCD52" s="2"/>
      <c r="JCE52" s="2"/>
      <c r="JCF52" s="2"/>
      <c r="JCG52" s="2"/>
      <c r="JCH52" s="2"/>
      <c r="JCI52" s="2"/>
      <c r="JCJ52" s="2"/>
      <c r="JCK52" s="2"/>
      <c r="JCL52" s="2"/>
      <c r="JCM52" s="2"/>
      <c r="JCN52" s="2"/>
      <c r="JCO52" s="2"/>
      <c r="JCP52" s="2"/>
      <c r="JCQ52" s="2"/>
      <c r="JCR52" s="2"/>
      <c r="JCS52" s="2"/>
      <c r="JCT52" s="2"/>
      <c r="JCU52" s="2"/>
      <c r="JCV52" s="2"/>
      <c r="JCW52" s="2"/>
      <c r="JCX52" s="2"/>
      <c r="JCY52" s="2"/>
      <c r="JCZ52" s="2"/>
      <c r="JDA52" s="2"/>
      <c r="JDB52" s="2"/>
      <c r="JDC52" s="2"/>
      <c r="JDD52" s="2"/>
      <c r="JDE52" s="2"/>
      <c r="JDF52" s="2"/>
      <c r="JDG52" s="2"/>
      <c r="JDH52" s="2"/>
      <c r="JDI52" s="2"/>
      <c r="JDJ52" s="2"/>
      <c r="JDK52" s="2"/>
      <c r="JDL52" s="2"/>
      <c r="JDM52" s="2"/>
      <c r="JDN52" s="2"/>
      <c r="JDO52" s="2"/>
      <c r="JDP52" s="2"/>
      <c r="JDQ52" s="2"/>
      <c r="JDR52" s="2"/>
      <c r="JDS52" s="2"/>
      <c r="JDT52" s="2"/>
      <c r="JDU52" s="2"/>
      <c r="JDV52" s="2"/>
      <c r="JDW52" s="2"/>
      <c r="JDX52" s="2"/>
      <c r="JDY52" s="2"/>
      <c r="JDZ52" s="2"/>
      <c r="JEA52" s="2"/>
      <c r="JEB52" s="2"/>
      <c r="JEC52" s="2"/>
      <c r="JED52" s="2"/>
      <c r="JEE52" s="2"/>
      <c r="JEF52" s="2"/>
      <c r="JEG52" s="2"/>
      <c r="JEH52" s="2"/>
      <c r="JEI52" s="2"/>
      <c r="JEJ52" s="2"/>
      <c r="JEK52" s="2"/>
      <c r="JEL52" s="2"/>
      <c r="JEM52" s="2"/>
      <c r="JEN52" s="2"/>
      <c r="JEO52" s="2"/>
      <c r="JEP52" s="2"/>
      <c r="JEQ52" s="2"/>
      <c r="JER52" s="2"/>
      <c r="JES52" s="2"/>
      <c r="JET52" s="2"/>
      <c r="JEU52" s="2"/>
      <c r="JEV52" s="2"/>
      <c r="JEW52" s="2"/>
      <c r="JEX52" s="2"/>
      <c r="JEY52" s="2"/>
      <c r="JEZ52" s="2"/>
      <c r="JFA52" s="2"/>
      <c r="JFB52" s="2"/>
      <c r="JFC52" s="2"/>
      <c r="JFD52" s="2"/>
      <c r="JFE52" s="2"/>
      <c r="JFF52" s="2"/>
      <c r="JFG52" s="2"/>
      <c r="JFH52" s="2"/>
      <c r="JFI52" s="2"/>
      <c r="JFJ52" s="2"/>
      <c r="JFK52" s="2"/>
      <c r="JFL52" s="2"/>
      <c r="JFM52" s="2"/>
      <c r="JFN52" s="2"/>
      <c r="JFO52" s="2"/>
      <c r="JFP52" s="2"/>
      <c r="JFQ52" s="2"/>
      <c r="JFR52" s="2"/>
      <c r="JFS52" s="2"/>
      <c r="JFT52" s="2"/>
      <c r="JFU52" s="2"/>
      <c r="JFV52" s="2"/>
      <c r="JFW52" s="2"/>
      <c r="JFX52" s="2"/>
      <c r="JFY52" s="2"/>
      <c r="JFZ52" s="2"/>
      <c r="JGA52" s="2"/>
      <c r="JGB52" s="2"/>
      <c r="JGC52" s="2"/>
      <c r="JGD52" s="2"/>
      <c r="JGE52" s="2"/>
      <c r="JGF52" s="2"/>
      <c r="JGG52" s="2"/>
      <c r="JGH52" s="2"/>
      <c r="JGI52" s="2"/>
      <c r="JGJ52" s="2"/>
      <c r="JGK52" s="2"/>
      <c r="JGL52" s="2"/>
      <c r="JGM52" s="2"/>
      <c r="JGN52" s="2"/>
      <c r="JGO52" s="2"/>
      <c r="JGP52" s="2"/>
      <c r="JGQ52" s="2"/>
      <c r="JGR52" s="2"/>
      <c r="JGS52" s="2"/>
      <c r="JGT52" s="2"/>
      <c r="JGU52" s="2"/>
      <c r="JGV52" s="2"/>
      <c r="JGW52" s="2"/>
      <c r="JGX52" s="2"/>
      <c r="JGY52" s="2"/>
      <c r="JGZ52" s="2"/>
      <c r="JHA52" s="2"/>
      <c r="JHB52" s="2"/>
      <c r="JHC52" s="2"/>
      <c r="JHD52" s="2"/>
      <c r="JHE52" s="2"/>
      <c r="JHF52" s="2"/>
      <c r="JHG52" s="2"/>
      <c r="JHH52" s="2"/>
      <c r="JHI52" s="2"/>
      <c r="JHJ52" s="2"/>
      <c r="JHK52" s="2"/>
      <c r="JHL52" s="2"/>
      <c r="JHM52" s="2"/>
      <c r="JHN52" s="2"/>
      <c r="JHO52" s="2"/>
      <c r="JHP52" s="2"/>
      <c r="JHQ52" s="2"/>
      <c r="JHR52" s="2"/>
      <c r="JHS52" s="2"/>
      <c r="JHT52" s="2"/>
      <c r="JHU52" s="2"/>
      <c r="JHV52" s="2"/>
      <c r="JHW52" s="2"/>
      <c r="JHX52" s="2"/>
      <c r="JHY52" s="2"/>
      <c r="JHZ52" s="2"/>
      <c r="JIA52" s="2"/>
      <c r="JIB52" s="2"/>
      <c r="JIC52" s="2"/>
      <c r="JID52" s="2"/>
      <c r="JIE52" s="2"/>
      <c r="JIF52" s="2"/>
      <c r="JIG52" s="2"/>
      <c r="JIH52" s="2"/>
      <c r="JII52" s="2"/>
      <c r="JIJ52" s="2"/>
      <c r="JIK52" s="2"/>
      <c r="JIL52" s="2"/>
      <c r="JIM52" s="2"/>
      <c r="JIN52" s="2"/>
      <c r="JIO52" s="2"/>
      <c r="JIP52" s="2"/>
      <c r="JIQ52" s="2"/>
      <c r="JIR52" s="2"/>
      <c r="JIS52" s="2"/>
      <c r="JIT52" s="2"/>
      <c r="JIU52" s="2"/>
      <c r="JIV52" s="2"/>
      <c r="JIW52" s="2"/>
      <c r="JIX52" s="2"/>
      <c r="JIY52" s="2"/>
      <c r="JIZ52" s="2"/>
      <c r="JJA52" s="2"/>
      <c r="JJB52" s="2"/>
      <c r="JJC52" s="2"/>
      <c r="JJD52" s="2"/>
      <c r="JJE52" s="2"/>
      <c r="JJF52" s="2"/>
      <c r="JJG52" s="2"/>
      <c r="JJH52" s="2"/>
      <c r="JJI52" s="2"/>
      <c r="JJJ52" s="2"/>
      <c r="JJK52" s="2"/>
      <c r="JJL52" s="2"/>
      <c r="JJM52" s="2"/>
      <c r="JJN52" s="2"/>
      <c r="JJO52" s="2"/>
      <c r="JJP52" s="2"/>
      <c r="JJQ52" s="2"/>
      <c r="JJR52" s="2"/>
      <c r="JJS52" s="2"/>
      <c r="JJT52" s="2"/>
      <c r="JJU52" s="2"/>
      <c r="JJV52" s="2"/>
      <c r="JJW52" s="2"/>
      <c r="JJX52" s="2"/>
      <c r="JJY52" s="2"/>
      <c r="JJZ52" s="2"/>
      <c r="JKA52" s="2"/>
      <c r="JKB52" s="2"/>
      <c r="JKC52" s="2"/>
      <c r="JKD52" s="2"/>
      <c r="JKE52" s="2"/>
      <c r="JKF52" s="2"/>
      <c r="JKG52" s="2"/>
      <c r="JKH52" s="2"/>
      <c r="JKI52" s="2"/>
      <c r="JKJ52" s="2"/>
      <c r="JKK52" s="2"/>
      <c r="JKL52" s="2"/>
      <c r="JKM52" s="2"/>
      <c r="JKN52" s="2"/>
      <c r="JKO52" s="2"/>
      <c r="JKP52" s="2"/>
      <c r="JKQ52" s="2"/>
      <c r="JKR52" s="2"/>
      <c r="JKS52" s="2"/>
      <c r="JKT52" s="2"/>
      <c r="JKU52" s="2"/>
      <c r="JKV52" s="2"/>
      <c r="JKW52" s="2"/>
      <c r="JKX52" s="2"/>
      <c r="JKY52" s="2"/>
      <c r="JKZ52" s="2"/>
      <c r="JLA52" s="2"/>
      <c r="JLB52" s="2"/>
      <c r="JLC52" s="2"/>
      <c r="JLD52" s="2"/>
      <c r="JLE52" s="2"/>
      <c r="JLF52" s="2"/>
      <c r="JLG52" s="2"/>
      <c r="JLH52" s="2"/>
      <c r="JLI52" s="2"/>
      <c r="JLJ52" s="2"/>
      <c r="JLK52" s="2"/>
      <c r="JLL52" s="2"/>
      <c r="JLM52" s="2"/>
      <c r="JLN52" s="2"/>
      <c r="JLO52" s="2"/>
      <c r="JLP52" s="2"/>
      <c r="JLQ52" s="2"/>
      <c r="JLR52" s="2"/>
      <c r="JLS52" s="2"/>
      <c r="JLT52" s="2"/>
      <c r="JLU52" s="2"/>
      <c r="JLV52" s="2"/>
      <c r="JLW52" s="2"/>
      <c r="JLX52" s="2"/>
      <c r="JLY52" s="2"/>
      <c r="JLZ52" s="2"/>
      <c r="JMA52" s="2"/>
      <c r="JMB52" s="2"/>
      <c r="JMC52" s="2"/>
      <c r="JMD52" s="2"/>
      <c r="JME52" s="2"/>
      <c r="JMF52" s="2"/>
      <c r="JMG52" s="2"/>
      <c r="JMH52" s="2"/>
      <c r="JMI52" s="2"/>
      <c r="JMJ52" s="2"/>
      <c r="JMK52" s="2"/>
      <c r="JML52" s="2"/>
      <c r="JMM52" s="2"/>
      <c r="JMN52" s="2"/>
      <c r="JMO52" s="2"/>
      <c r="JMP52" s="2"/>
      <c r="JMQ52" s="2"/>
      <c r="JMR52" s="2"/>
      <c r="JMS52" s="2"/>
      <c r="JMT52" s="2"/>
      <c r="JMU52" s="2"/>
      <c r="JMV52" s="2"/>
      <c r="JMW52" s="2"/>
      <c r="JMX52" s="2"/>
      <c r="JMY52" s="2"/>
      <c r="JMZ52" s="2"/>
      <c r="JNA52" s="2"/>
      <c r="JNB52" s="2"/>
      <c r="JNC52" s="2"/>
      <c r="JND52" s="2"/>
      <c r="JNE52" s="2"/>
      <c r="JNF52" s="2"/>
      <c r="JNG52" s="2"/>
      <c r="JNH52" s="2"/>
      <c r="JNI52" s="2"/>
      <c r="JNJ52" s="2"/>
      <c r="JNK52" s="2"/>
      <c r="JNL52" s="2"/>
      <c r="JNM52" s="2"/>
      <c r="JNN52" s="2"/>
      <c r="JNO52" s="2"/>
      <c r="JNP52" s="2"/>
      <c r="JNQ52" s="2"/>
      <c r="JNR52" s="2"/>
      <c r="JNS52" s="2"/>
      <c r="JNT52" s="2"/>
      <c r="JNU52" s="2"/>
      <c r="JNV52" s="2"/>
      <c r="JNW52" s="2"/>
      <c r="JNX52" s="2"/>
      <c r="JNY52" s="2"/>
      <c r="JNZ52" s="2"/>
      <c r="JOA52" s="2"/>
      <c r="JOB52" s="2"/>
      <c r="JOC52" s="2"/>
      <c r="JOD52" s="2"/>
      <c r="JOE52" s="2"/>
      <c r="JOF52" s="2"/>
      <c r="JOG52" s="2"/>
      <c r="JOH52" s="2"/>
      <c r="JOI52" s="2"/>
      <c r="JOJ52" s="2"/>
      <c r="JOK52" s="2"/>
      <c r="JOL52" s="2"/>
      <c r="JOM52" s="2"/>
      <c r="JON52" s="2"/>
      <c r="JOO52" s="2"/>
      <c r="JOP52" s="2"/>
      <c r="JOQ52" s="2"/>
      <c r="JOR52" s="2"/>
      <c r="JOS52" s="2"/>
      <c r="JOT52" s="2"/>
      <c r="JOU52" s="2"/>
      <c r="JOV52" s="2"/>
      <c r="JOW52" s="2"/>
      <c r="JOX52" s="2"/>
      <c r="JOY52" s="2"/>
      <c r="JOZ52" s="2"/>
      <c r="JPA52" s="2"/>
      <c r="JPB52" s="2"/>
      <c r="JPC52" s="2"/>
      <c r="JPD52" s="2"/>
      <c r="JPE52" s="2"/>
      <c r="JPF52" s="2"/>
      <c r="JPG52" s="2"/>
      <c r="JPH52" s="2"/>
      <c r="JPI52" s="2"/>
      <c r="JPJ52" s="2"/>
      <c r="JPK52" s="2"/>
      <c r="JPL52" s="2"/>
      <c r="JPM52" s="2"/>
      <c r="JPN52" s="2"/>
      <c r="JPO52" s="2"/>
      <c r="JPP52" s="2"/>
      <c r="JPQ52" s="2"/>
      <c r="JPR52" s="2"/>
      <c r="JPS52" s="2"/>
      <c r="JPT52" s="2"/>
      <c r="JPU52" s="2"/>
      <c r="JPV52" s="2"/>
      <c r="JPW52" s="2"/>
      <c r="JPX52" s="2"/>
      <c r="JPY52" s="2"/>
      <c r="JPZ52" s="2"/>
      <c r="JQA52" s="2"/>
      <c r="JQB52" s="2"/>
      <c r="JQC52" s="2"/>
      <c r="JQD52" s="2"/>
      <c r="JQE52" s="2"/>
      <c r="JQF52" s="2"/>
      <c r="JQG52" s="2"/>
      <c r="JQH52" s="2"/>
      <c r="JQI52" s="2"/>
      <c r="JQJ52" s="2"/>
      <c r="JQK52" s="2"/>
      <c r="JQL52" s="2"/>
      <c r="JQM52" s="2"/>
      <c r="JQN52" s="2"/>
      <c r="JQO52" s="2"/>
      <c r="JQP52" s="2"/>
      <c r="JQQ52" s="2"/>
      <c r="JQR52" s="2"/>
      <c r="JQS52" s="2"/>
      <c r="JQT52" s="2"/>
      <c r="JQU52" s="2"/>
      <c r="JQV52" s="2"/>
      <c r="JQW52" s="2"/>
      <c r="JQX52" s="2"/>
      <c r="JQY52" s="2"/>
      <c r="JQZ52" s="2"/>
      <c r="JRA52" s="2"/>
      <c r="JRB52" s="2"/>
      <c r="JRC52" s="2"/>
      <c r="JRD52" s="2"/>
      <c r="JRE52" s="2"/>
      <c r="JRF52" s="2"/>
      <c r="JRG52" s="2"/>
      <c r="JRH52" s="2"/>
      <c r="JRI52" s="2"/>
      <c r="JRJ52" s="2"/>
      <c r="JRK52" s="2"/>
      <c r="JRL52" s="2"/>
      <c r="JRM52" s="2"/>
      <c r="JRN52" s="2"/>
      <c r="JRO52" s="2"/>
      <c r="JRP52" s="2"/>
      <c r="JRQ52" s="2"/>
      <c r="JRR52" s="2"/>
      <c r="JRS52" s="2"/>
      <c r="JRT52" s="2"/>
      <c r="JRU52" s="2"/>
      <c r="JRV52" s="2"/>
      <c r="JRW52" s="2"/>
      <c r="JRX52" s="2"/>
      <c r="JRY52" s="2"/>
      <c r="JRZ52" s="2"/>
      <c r="JSA52" s="2"/>
      <c r="JSB52" s="2"/>
      <c r="JSC52" s="2"/>
      <c r="JSD52" s="2"/>
      <c r="JSE52" s="2"/>
      <c r="JSF52" s="2"/>
      <c r="JSG52" s="2"/>
      <c r="JSH52" s="2"/>
      <c r="JSI52" s="2"/>
      <c r="JSJ52" s="2"/>
      <c r="JSK52" s="2"/>
      <c r="JSL52" s="2"/>
      <c r="JSM52" s="2"/>
      <c r="JSN52" s="2"/>
      <c r="JSO52" s="2"/>
      <c r="JSP52" s="2"/>
      <c r="JSQ52" s="2"/>
      <c r="JSR52" s="2"/>
      <c r="JSS52" s="2"/>
      <c r="JST52" s="2"/>
      <c r="JSU52" s="2"/>
      <c r="JSV52" s="2"/>
      <c r="JSW52" s="2"/>
      <c r="JSX52" s="2"/>
      <c r="JSY52" s="2"/>
      <c r="JSZ52" s="2"/>
      <c r="JTA52" s="2"/>
      <c r="JTB52" s="2"/>
      <c r="JTC52" s="2"/>
      <c r="JTD52" s="2"/>
      <c r="JTE52" s="2"/>
      <c r="JTF52" s="2"/>
      <c r="JTG52" s="2"/>
      <c r="JTH52" s="2"/>
      <c r="JTI52" s="2"/>
      <c r="JTJ52" s="2"/>
      <c r="JTK52" s="2"/>
      <c r="JTL52" s="2"/>
      <c r="JTM52" s="2"/>
      <c r="JTN52" s="2"/>
      <c r="JTO52" s="2"/>
      <c r="JTP52" s="2"/>
      <c r="JTQ52" s="2"/>
      <c r="JTR52" s="2"/>
      <c r="JTS52" s="2"/>
      <c r="JTT52" s="2"/>
      <c r="JTU52" s="2"/>
      <c r="JTV52" s="2"/>
      <c r="JTW52" s="2"/>
      <c r="JTX52" s="2"/>
      <c r="JTY52" s="2"/>
      <c r="JTZ52" s="2"/>
      <c r="JUA52" s="2"/>
      <c r="JUB52" s="2"/>
      <c r="JUC52" s="2"/>
      <c r="JUD52" s="2"/>
      <c r="JUE52" s="2"/>
      <c r="JUF52" s="2"/>
      <c r="JUG52" s="2"/>
      <c r="JUH52" s="2"/>
      <c r="JUI52" s="2"/>
      <c r="JUJ52" s="2"/>
      <c r="JUK52" s="2"/>
      <c r="JUL52" s="2"/>
      <c r="JUM52" s="2"/>
      <c r="JUN52" s="2"/>
      <c r="JUO52" s="2"/>
      <c r="JUP52" s="2"/>
      <c r="JUQ52" s="2"/>
      <c r="JUR52" s="2"/>
      <c r="JUS52" s="2"/>
      <c r="JUT52" s="2"/>
      <c r="JUU52" s="2"/>
      <c r="JUV52" s="2"/>
      <c r="JUW52" s="2"/>
      <c r="JUX52" s="2"/>
      <c r="JUY52" s="2"/>
      <c r="JUZ52" s="2"/>
      <c r="JVA52" s="2"/>
      <c r="JVB52" s="2"/>
      <c r="JVC52" s="2"/>
      <c r="JVD52" s="2"/>
      <c r="JVE52" s="2"/>
      <c r="JVF52" s="2"/>
      <c r="JVG52" s="2"/>
      <c r="JVH52" s="2"/>
      <c r="JVI52" s="2"/>
      <c r="JVJ52" s="2"/>
      <c r="JVK52" s="2"/>
      <c r="JVL52" s="2"/>
      <c r="JVM52" s="2"/>
      <c r="JVN52" s="2"/>
      <c r="JVO52" s="2"/>
      <c r="JVP52" s="2"/>
      <c r="JVQ52" s="2"/>
      <c r="JVR52" s="2"/>
      <c r="JVS52" s="2"/>
      <c r="JVT52" s="2"/>
      <c r="JVU52" s="2"/>
      <c r="JVV52" s="2"/>
      <c r="JVW52" s="2"/>
      <c r="JVX52" s="2"/>
      <c r="JVY52" s="2"/>
      <c r="JVZ52" s="2"/>
      <c r="JWA52" s="2"/>
      <c r="JWB52" s="2"/>
      <c r="JWC52" s="2"/>
      <c r="JWD52" s="2"/>
      <c r="JWE52" s="2"/>
      <c r="JWF52" s="2"/>
      <c r="JWG52" s="2"/>
      <c r="JWH52" s="2"/>
      <c r="JWI52" s="2"/>
      <c r="JWJ52" s="2"/>
      <c r="JWK52" s="2"/>
      <c r="JWL52" s="2"/>
      <c r="JWM52" s="2"/>
      <c r="JWN52" s="2"/>
      <c r="JWO52" s="2"/>
      <c r="JWP52" s="2"/>
      <c r="JWQ52" s="2"/>
      <c r="JWR52" s="2"/>
      <c r="JWS52" s="2"/>
      <c r="JWT52" s="2"/>
      <c r="JWU52" s="2"/>
      <c r="JWV52" s="2"/>
      <c r="JWW52" s="2"/>
      <c r="JWX52" s="2"/>
      <c r="JWY52" s="2"/>
      <c r="JWZ52" s="2"/>
      <c r="JXA52" s="2"/>
      <c r="JXB52" s="2"/>
      <c r="JXC52" s="2"/>
      <c r="JXD52" s="2"/>
      <c r="JXE52" s="2"/>
      <c r="JXF52" s="2"/>
      <c r="JXG52" s="2"/>
      <c r="JXH52" s="2"/>
      <c r="JXI52" s="2"/>
      <c r="JXJ52" s="2"/>
      <c r="JXK52" s="2"/>
      <c r="JXL52" s="2"/>
      <c r="JXM52" s="2"/>
      <c r="JXN52" s="2"/>
      <c r="JXO52" s="2"/>
      <c r="JXP52" s="2"/>
      <c r="JXQ52" s="2"/>
      <c r="JXR52" s="2"/>
      <c r="JXS52" s="2"/>
      <c r="JXT52" s="2"/>
      <c r="JXU52" s="2"/>
      <c r="JXV52" s="2"/>
      <c r="JXW52" s="2"/>
      <c r="JXX52" s="2"/>
      <c r="JXY52" s="2"/>
      <c r="JXZ52" s="2"/>
      <c r="JYA52" s="2"/>
      <c r="JYB52" s="2"/>
      <c r="JYC52" s="2"/>
      <c r="JYD52" s="2"/>
      <c r="JYE52" s="2"/>
      <c r="JYF52" s="2"/>
      <c r="JYG52" s="2"/>
      <c r="JYH52" s="2"/>
      <c r="JYI52" s="2"/>
      <c r="JYJ52" s="2"/>
      <c r="JYK52" s="2"/>
      <c r="JYL52" s="2"/>
      <c r="JYM52" s="2"/>
      <c r="JYN52" s="2"/>
      <c r="JYO52" s="2"/>
      <c r="JYP52" s="2"/>
      <c r="JYQ52" s="2"/>
      <c r="JYR52" s="2"/>
      <c r="JYS52" s="2"/>
      <c r="JYT52" s="2"/>
      <c r="JYU52" s="2"/>
      <c r="JYV52" s="2"/>
      <c r="JYW52" s="2"/>
      <c r="JYX52" s="2"/>
      <c r="JYY52" s="2"/>
      <c r="JYZ52" s="2"/>
      <c r="JZA52" s="2"/>
      <c r="JZB52" s="2"/>
      <c r="JZC52" s="2"/>
      <c r="JZD52" s="2"/>
      <c r="JZE52" s="2"/>
      <c r="JZF52" s="2"/>
      <c r="JZG52" s="2"/>
      <c r="JZH52" s="2"/>
      <c r="JZI52" s="2"/>
      <c r="JZJ52" s="2"/>
      <c r="JZK52" s="2"/>
      <c r="JZL52" s="2"/>
      <c r="JZM52" s="2"/>
      <c r="JZN52" s="2"/>
      <c r="JZO52" s="2"/>
      <c r="JZP52" s="2"/>
      <c r="JZQ52" s="2"/>
      <c r="JZR52" s="2"/>
      <c r="JZS52" s="2"/>
      <c r="JZT52" s="2"/>
      <c r="JZU52" s="2"/>
      <c r="JZV52" s="2"/>
      <c r="JZW52" s="2"/>
      <c r="JZX52" s="2"/>
      <c r="JZY52" s="2"/>
      <c r="JZZ52" s="2"/>
      <c r="KAA52" s="2"/>
      <c r="KAB52" s="2"/>
      <c r="KAC52" s="2"/>
      <c r="KAD52" s="2"/>
      <c r="KAE52" s="2"/>
      <c r="KAF52" s="2"/>
      <c r="KAG52" s="2"/>
      <c r="KAH52" s="2"/>
      <c r="KAI52" s="2"/>
      <c r="KAJ52" s="2"/>
      <c r="KAK52" s="2"/>
      <c r="KAL52" s="2"/>
      <c r="KAM52" s="2"/>
      <c r="KAN52" s="2"/>
      <c r="KAO52" s="2"/>
      <c r="KAP52" s="2"/>
      <c r="KAQ52" s="2"/>
      <c r="KAR52" s="2"/>
      <c r="KAS52" s="2"/>
      <c r="KAT52" s="2"/>
      <c r="KAU52" s="2"/>
      <c r="KAV52" s="2"/>
      <c r="KAW52" s="2"/>
      <c r="KAX52" s="2"/>
      <c r="KAY52" s="2"/>
      <c r="KAZ52" s="2"/>
      <c r="KBA52" s="2"/>
      <c r="KBB52" s="2"/>
      <c r="KBC52" s="2"/>
      <c r="KBD52" s="2"/>
      <c r="KBE52" s="2"/>
      <c r="KBF52" s="2"/>
      <c r="KBG52" s="2"/>
      <c r="KBH52" s="2"/>
      <c r="KBI52" s="2"/>
      <c r="KBJ52" s="2"/>
      <c r="KBK52" s="2"/>
      <c r="KBL52" s="2"/>
      <c r="KBM52" s="2"/>
      <c r="KBN52" s="2"/>
      <c r="KBO52" s="2"/>
      <c r="KBP52" s="2"/>
      <c r="KBQ52" s="2"/>
      <c r="KBR52" s="2"/>
      <c r="KBS52" s="2"/>
      <c r="KBT52" s="2"/>
      <c r="KBU52" s="2"/>
      <c r="KBV52" s="2"/>
      <c r="KBW52" s="2"/>
      <c r="KBX52" s="2"/>
      <c r="KBY52" s="2"/>
      <c r="KBZ52" s="2"/>
      <c r="KCA52" s="2"/>
      <c r="KCB52" s="2"/>
      <c r="KCC52" s="2"/>
      <c r="KCD52" s="2"/>
      <c r="KCE52" s="2"/>
      <c r="KCF52" s="2"/>
      <c r="KCG52" s="2"/>
      <c r="KCH52" s="2"/>
      <c r="KCI52" s="2"/>
      <c r="KCJ52" s="2"/>
      <c r="KCK52" s="2"/>
      <c r="KCL52" s="2"/>
      <c r="KCM52" s="2"/>
      <c r="KCN52" s="2"/>
      <c r="KCO52" s="2"/>
      <c r="KCP52" s="2"/>
      <c r="KCQ52" s="2"/>
      <c r="KCR52" s="2"/>
      <c r="KCS52" s="2"/>
      <c r="KCT52" s="2"/>
      <c r="KCU52" s="2"/>
      <c r="KCV52" s="2"/>
      <c r="KCW52" s="2"/>
      <c r="KCX52" s="2"/>
      <c r="KCY52" s="2"/>
      <c r="KCZ52" s="2"/>
      <c r="KDA52" s="2"/>
      <c r="KDB52" s="2"/>
      <c r="KDC52" s="2"/>
      <c r="KDD52" s="2"/>
      <c r="KDE52" s="2"/>
      <c r="KDF52" s="2"/>
      <c r="KDG52" s="2"/>
      <c r="KDH52" s="2"/>
      <c r="KDI52" s="2"/>
      <c r="KDJ52" s="2"/>
      <c r="KDK52" s="2"/>
      <c r="KDL52" s="2"/>
      <c r="KDM52" s="2"/>
      <c r="KDN52" s="2"/>
      <c r="KDO52" s="2"/>
      <c r="KDP52" s="2"/>
      <c r="KDQ52" s="2"/>
      <c r="KDR52" s="2"/>
      <c r="KDS52" s="2"/>
      <c r="KDT52" s="2"/>
      <c r="KDU52" s="2"/>
      <c r="KDV52" s="2"/>
      <c r="KDW52" s="2"/>
      <c r="KDX52" s="2"/>
      <c r="KDY52" s="2"/>
      <c r="KDZ52" s="2"/>
      <c r="KEA52" s="2"/>
      <c r="KEB52" s="2"/>
      <c r="KEC52" s="2"/>
      <c r="KED52" s="2"/>
      <c r="KEE52" s="2"/>
      <c r="KEF52" s="2"/>
      <c r="KEG52" s="2"/>
      <c r="KEH52" s="2"/>
      <c r="KEI52" s="2"/>
      <c r="KEJ52" s="2"/>
      <c r="KEK52" s="2"/>
      <c r="KEL52" s="2"/>
      <c r="KEM52" s="2"/>
      <c r="KEN52" s="2"/>
      <c r="KEO52" s="2"/>
      <c r="KEP52" s="2"/>
      <c r="KEQ52" s="2"/>
      <c r="KER52" s="2"/>
      <c r="KES52" s="2"/>
      <c r="KET52" s="2"/>
      <c r="KEU52" s="2"/>
      <c r="KEV52" s="2"/>
      <c r="KEW52" s="2"/>
      <c r="KEX52" s="2"/>
      <c r="KEY52" s="2"/>
      <c r="KEZ52" s="2"/>
      <c r="KFA52" s="2"/>
      <c r="KFB52" s="2"/>
      <c r="KFC52" s="2"/>
      <c r="KFD52" s="2"/>
      <c r="KFE52" s="2"/>
      <c r="KFF52" s="2"/>
      <c r="KFG52" s="2"/>
      <c r="KFH52" s="2"/>
      <c r="KFI52" s="2"/>
      <c r="KFJ52" s="2"/>
      <c r="KFK52" s="2"/>
      <c r="KFL52" s="2"/>
      <c r="KFM52" s="2"/>
      <c r="KFN52" s="2"/>
      <c r="KFO52" s="2"/>
      <c r="KFP52" s="2"/>
      <c r="KFQ52" s="2"/>
      <c r="KFR52" s="2"/>
      <c r="KFS52" s="2"/>
      <c r="KFT52" s="2"/>
      <c r="KFU52" s="2"/>
      <c r="KFV52" s="2"/>
      <c r="KFW52" s="2"/>
      <c r="KFX52" s="2"/>
      <c r="KFY52" s="2"/>
      <c r="KFZ52" s="2"/>
      <c r="KGA52" s="2"/>
      <c r="KGB52" s="2"/>
      <c r="KGC52" s="2"/>
      <c r="KGD52" s="2"/>
      <c r="KGE52" s="2"/>
      <c r="KGF52" s="2"/>
      <c r="KGG52" s="2"/>
      <c r="KGH52" s="2"/>
      <c r="KGI52" s="2"/>
      <c r="KGJ52" s="2"/>
      <c r="KGK52" s="2"/>
      <c r="KGL52" s="2"/>
      <c r="KGM52" s="2"/>
      <c r="KGN52" s="2"/>
      <c r="KGO52" s="2"/>
      <c r="KGP52" s="2"/>
      <c r="KGQ52" s="2"/>
      <c r="KGR52" s="2"/>
      <c r="KGS52" s="2"/>
      <c r="KGT52" s="2"/>
      <c r="KGU52" s="2"/>
      <c r="KGV52" s="2"/>
      <c r="KGW52" s="2"/>
      <c r="KGX52" s="2"/>
      <c r="KGY52" s="2"/>
      <c r="KGZ52" s="2"/>
      <c r="KHA52" s="2"/>
      <c r="KHB52" s="2"/>
      <c r="KHC52" s="2"/>
      <c r="KHD52" s="2"/>
      <c r="KHE52" s="2"/>
      <c r="KHF52" s="2"/>
      <c r="KHG52" s="2"/>
      <c r="KHH52" s="2"/>
      <c r="KHI52" s="2"/>
      <c r="KHJ52" s="2"/>
      <c r="KHK52" s="2"/>
      <c r="KHL52" s="2"/>
      <c r="KHM52" s="2"/>
      <c r="KHN52" s="2"/>
      <c r="KHO52" s="2"/>
      <c r="KHP52" s="2"/>
      <c r="KHQ52" s="2"/>
      <c r="KHR52" s="2"/>
      <c r="KHS52" s="2"/>
      <c r="KHT52" s="2"/>
      <c r="KHU52" s="2"/>
      <c r="KHV52" s="2"/>
      <c r="KHW52" s="2"/>
      <c r="KHX52" s="2"/>
      <c r="KHY52" s="2"/>
      <c r="KHZ52" s="2"/>
      <c r="KIA52" s="2"/>
      <c r="KIB52" s="2"/>
      <c r="KIC52" s="2"/>
      <c r="KID52" s="2"/>
      <c r="KIE52" s="2"/>
      <c r="KIF52" s="2"/>
      <c r="KIG52" s="2"/>
      <c r="KIH52" s="2"/>
      <c r="KII52" s="2"/>
      <c r="KIJ52" s="2"/>
      <c r="KIK52" s="2"/>
      <c r="KIL52" s="2"/>
      <c r="KIM52" s="2"/>
      <c r="KIN52" s="2"/>
      <c r="KIO52" s="2"/>
      <c r="KIP52" s="2"/>
      <c r="KIQ52" s="2"/>
      <c r="KIR52" s="2"/>
      <c r="KIS52" s="2"/>
      <c r="KIT52" s="2"/>
      <c r="KIU52" s="2"/>
      <c r="KIV52" s="2"/>
      <c r="KIW52" s="2"/>
      <c r="KIX52" s="2"/>
      <c r="KIY52" s="2"/>
      <c r="KIZ52" s="2"/>
      <c r="KJA52" s="2"/>
      <c r="KJB52" s="2"/>
      <c r="KJC52" s="2"/>
      <c r="KJD52" s="2"/>
      <c r="KJE52" s="2"/>
      <c r="KJF52" s="2"/>
      <c r="KJG52" s="2"/>
      <c r="KJH52" s="2"/>
      <c r="KJI52" s="2"/>
      <c r="KJJ52" s="2"/>
      <c r="KJK52" s="2"/>
      <c r="KJL52" s="2"/>
      <c r="KJM52" s="2"/>
      <c r="KJN52" s="2"/>
      <c r="KJO52" s="2"/>
      <c r="KJP52" s="2"/>
      <c r="KJQ52" s="2"/>
      <c r="KJR52" s="2"/>
      <c r="KJS52" s="2"/>
      <c r="KJT52" s="2"/>
      <c r="KJU52" s="2"/>
      <c r="KJV52" s="2"/>
      <c r="KJW52" s="2"/>
      <c r="KJX52" s="2"/>
      <c r="KJY52" s="2"/>
      <c r="KJZ52" s="2"/>
      <c r="KKA52" s="2"/>
      <c r="KKB52" s="2"/>
      <c r="KKC52" s="2"/>
      <c r="KKD52" s="2"/>
      <c r="KKE52" s="2"/>
      <c r="KKF52" s="2"/>
      <c r="KKG52" s="2"/>
      <c r="KKH52" s="2"/>
      <c r="KKI52" s="2"/>
      <c r="KKJ52" s="2"/>
      <c r="KKK52" s="2"/>
      <c r="KKL52" s="2"/>
      <c r="KKM52" s="2"/>
      <c r="KKN52" s="2"/>
      <c r="KKO52" s="2"/>
      <c r="KKP52" s="2"/>
      <c r="KKQ52" s="2"/>
      <c r="KKR52" s="2"/>
      <c r="KKS52" s="2"/>
      <c r="KKT52" s="2"/>
      <c r="KKU52" s="2"/>
      <c r="KKV52" s="2"/>
      <c r="KKW52" s="2"/>
      <c r="KKX52" s="2"/>
      <c r="KKY52" s="2"/>
      <c r="KKZ52" s="2"/>
      <c r="KLA52" s="2"/>
      <c r="KLB52" s="2"/>
      <c r="KLC52" s="2"/>
      <c r="KLD52" s="2"/>
      <c r="KLE52" s="2"/>
      <c r="KLF52" s="2"/>
      <c r="KLG52" s="2"/>
      <c r="KLH52" s="2"/>
      <c r="KLI52" s="2"/>
      <c r="KLJ52" s="2"/>
      <c r="KLK52" s="2"/>
      <c r="KLL52" s="2"/>
      <c r="KLM52" s="2"/>
      <c r="KLN52" s="2"/>
      <c r="KLO52" s="2"/>
      <c r="KLP52" s="2"/>
      <c r="KLQ52" s="2"/>
      <c r="KLR52" s="2"/>
      <c r="KLS52" s="2"/>
      <c r="KLT52" s="2"/>
      <c r="KLU52" s="2"/>
      <c r="KLV52" s="2"/>
      <c r="KLW52" s="2"/>
      <c r="KLX52" s="2"/>
      <c r="KLY52" s="2"/>
      <c r="KLZ52" s="2"/>
      <c r="KMA52" s="2"/>
      <c r="KMB52" s="2"/>
      <c r="KMC52" s="2"/>
      <c r="KMD52" s="2"/>
      <c r="KME52" s="2"/>
      <c r="KMF52" s="2"/>
      <c r="KMG52" s="2"/>
      <c r="KMH52" s="2"/>
      <c r="KMI52" s="2"/>
      <c r="KMJ52" s="2"/>
      <c r="KMK52" s="2"/>
      <c r="KML52" s="2"/>
      <c r="KMM52" s="2"/>
      <c r="KMN52" s="2"/>
      <c r="KMO52" s="2"/>
      <c r="KMP52" s="2"/>
      <c r="KMQ52" s="2"/>
      <c r="KMR52" s="2"/>
      <c r="KMS52" s="2"/>
      <c r="KMT52" s="2"/>
      <c r="KMU52" s="2"/>
      <c r="KMV52" s="2"/>
      <c r="KMW52" s="2"/>
      <c r="KMX52" s="2"/>
      <c r="KMY52" s="2"/>
      <c r="KMZ52" s="2"/>
      <c r="KNA52" s="2"/>
      <c r="KNB52" s="2"/>
      <c r="KNC52" s="2"/>
      <c r="KND52" s="2"/>
      <c r="KNE52" s="2"/>
      <c r="KNF52" s="2"/>
      <c r="KNG52" s="2"/>
      <c r="KNH52" s="2"/>
      <c r="KNI52" s="2"/>
      <c r="KNJ52" s="2"/>
      <c r="KNK52" s="2"/>
      <c r="KNL52" s="2"/>
      <c r="KNM52" s="2"/>
      <c r="KNN52" s="2"/>
      <c r="KNO52" s="2"/>
      <c r="KNP52" s="2"/>
      <c r="KNQ52" s="2"/>
      <c r="KNR52" s="2"/>
      <c r="KNS52" s="2"/>
      <c r="KNT52" s="2"/>
      <c r="KNU52" s="2"/>
      <c r="KNV52" s="2"/>
      <c r="KNW52" s="2"/>
      <c r="KNX52" s="2"/>
      <c r="KNY52" s="2"/>
      <c r="KNZ52" s="2"/>
      <c r="KOA52" s="2"/>
      <c r="KOB52" s="2"/>
      <c r="KOC52" s="2"/>
      <c r="KOD52" s="2"/>
      <c r="KOE52" s="2"/>
      <c r="KOF52" s="2"/>
      <c r="KOG52" s="2"/>
      <c r="KOH52" s="2"/>
      <c r="KOI52" s="2"/>
      <c r="KOJ52" s="2"/>
      <c r="KOK52" s="2"/>
      <c r="KOL52" s="2"/>
      <c r="KOM52" s="2"/>
      <c r="KON52" s="2"/>
      <c r="KOO52" s="2"/>
      <c r="KOP52" s="2"/>
      <c r="KOQ52" s="2"/>
      <c r="KOR52" s="2"/>
      <c r="KOS52" s="2"/>
      <c r="KOT52" s="2"/>
      <c r="KOU52" s="2"/>
      <c r="KOV52" s="2"/>
      <c r="KOW52" s="2"/>
      <c r="KOX52" s="2"/>
      <c r="KOY52" s="2"/>
      <c r="KOZ52" s="2"/>
      <c r="KPA52" s="2"/>
      <c r="KPB52" s="2"/>
      <c r="KPC52" s="2"/>
      <c r="KPD52" s="2"/>
      <c r="KPE52" s="2"/>
      <c r="KPF52" s="2"/>
      <c r="KPG52" s="2"/>
      <c r="KPH52" s="2"/>
      <c r="KPI52" s="2"/>
      <c r="KPJ52" s="2"/>
      <c r="KPK52" s="2"/>
      <c r="KPL52" s="2"/>
      <c r="KPM52" s="2"/>
      <c r="KPN52" s="2"/>
      <c r="KPO52" s="2"/>
      <c r="KPP52" s="2"/>
      <c r="KPQ52" s="2"/>
      <c r="KPR52" s="2"/>
      <c r="KPS52" s="2"/>
      <c r="KPT52" s="2"/>
      <c r="KPU52" s="2"/>
      <c r="KPV52" s="2"/>
      <c r="KPW52" s="2"/>
      <c r="KPX52" s="2"/>
      <c r="KPY52" s="2"/>
      <c r="KPZ52" s="2"/>
      <c r="KQA52" s="2"/>
      <c r="KQB52" s="2"/>
      <c r="KQC52" s="2"/>
      <c r="KQD52" s="2"/>
      <c r="KQE52" s="2"/>
      <c r="KQF52" s="2"/>
      <c r="KQG52" s="2"/>
      <c r="KQH52" s="2"/>
      <c r="KQI52" s="2"/>
      <c r="KQJ52" s="2"/>
      <c r="KQK52" s="2"/>
      <c r="KQL52" s="2"/>
      <c r="KQM52" s="2"/>
      <c r="KQN52" s="2"/>
      <c r="KQO52" s="2"/>
      <c r="KQP52" s="2"/>
      <c r="KQQ52" s="2"/>
      <c r="KQR52" s="2"/>
      <c r="KQS52" s="2"/>
      <c r="KQT52" s="2"/>
      <c r="KQU52" s="2"/>
      <c r="KQV52" s="2"/>
      <c r="KQW52" s="2"/>
      <c r="KQX52" s="2"/>
      <c r="KQY52" s="2"/>
      <c r="KQZ52" s="2"/>
      <c r="KRA52" s="2"/>
      <c r="KRB52" s="2"/>
      <c r="KRC52" s="2"/>
      <c r="KRD52" s="2"/>
      <c r="KRE52" s="2"/>
      <c r="KRF52" s="2"/>
      <c r="KRG52" s="2"/>
      <c r="KRH52" s="2"/>
      <c r="KRI52" s="2"/>
      <c r="KRJ52" s="2"/>
      <c r="KRK52" s="2"/>
      <c r="KRL52" s="2"/>
      <c r="KRM52" s="2"/>
      <c r="KRN52" s="2"/>
      <c r="KRO52" s="2"/>
      <c r="KRP52" s="2"/>
      <c r="KRQ52" s="2"/>
      <c r="KRR52" s="2"/>
      <c r="KRS52" s="2"/>
      <c r="KRT52" s="2"/>
      <c r="KRU52" s="2"/>
      <c r="KRV52" s="2"/>
      <c r="KRW52" s="2"/>
      <c r="KRX52" s="2"/>
      <c r="KRY52" s="2"/>
      <c r="KRZ52" s="2"/>
      <c r="KSA52" s="2"/>
      <c r="KSB52" s="2"/>
      <c r="KSC52" s="2"/>
      <c r="KSD52" s="2"/>
      <c r="KSE52" s="2"/>
      <c r="KSF52" s="2"/>
      <c r="KSG52" s="2"/>
      <c r="KSH52" s="2"/>
      <c r="KSI52" s="2"/>
      <c r="KSJ52" s="2"/>
      <c r="KSK52" s="2"/>
      <c r="KSL52" s="2"/>
      <c r="KSM52" s="2"/>
      <c r="KSN52" s="2"/>
      <c r="KSO52" s="2"/>
      <c r="KSP52" s="2"/>
      <c r="KSQ52" s="2"/>
      <c r="KSR52" s="2"/>
      <c r="KSS52" s="2"/>
      <c r="KST52" s="2"/>
      <c r="KSU52" s="2"/>
      <c r="KSV52" s="2"/>
      <c r="KSW52" s="2"/>
      <c r="KSX52" s="2"/>
      <c r="KSY52" s="2"/>
      <c r="KSZ52" s="2"/>
      <c r="KTA52" s="2"/>
      <c r="KTB52" s="2"/>
      <c r="KTC52" s="2"/>
      <c r="KTD52" s="2"/>
      <c r="KTE52" s="2"/>
      <c r="KTF52" s="2"/>
      <c r="KTG52" s="2"/>
      <c r="KTH52" s="2"/>
      <c r="KTI52" s="2"/>
      <c r="KTJ52" s="2"/>
      <c r="KTK52" s="2"/>
      <c r="KTL52" s="2"/>
      <c r="KTM52" s="2"/>
      <c r="KTN52" s="2"/>
      <c r="KTO52" s="2"/>
      <c r="KTP52" s="2"/>
      <c r="KTQ52" s="2"/>
      <c r="KTR52" s="2"/>
      <c r="KTS52" s="2"/>
      <c r="KTT52" s="2"/>
      <c r="KTU52" s="2"/>
      <c r="KTV52" s="2"/>
      <c r="KTW52" s="2"/>
      <c r="KTX52" s="2"/>
      <c r="KTY52" s="2"/>
      <c r="KTZ52" s="2"/>
      <c r="KUA52" s="2"/>
      <c r="KUB52" s="2"/>
      <c r="KUC52" s="2"/>
      <c r="KUD52" s="2"/>
      <c r="KUE52" s="2"/>
      <c r="KUF52" s="2"/>
      <c r="KUG52" s="2"/>
      <c r="KUH52" s="2"/>
      <c r="KUI52" s="2"/>
      <c r="KUJ52" s="2"/>
      <c r="KUK52" s="2"/>
      <c r="KUL52" s="2"/>
      <c r="KUM52" s="2"/>
      <c r="KUN52" s="2"/>
      <c r="KUO52" s="2"/>
      <c r="KUP52" s="2"/>
      <c r="KUQ52" s="2"/>
      <c r="KUR52" s="2"/>
      <c r="KUS52" s="2"/>
      <c r="KUT52" s="2"/>
      <c r="KUU52" s="2"/>
      <c r="KUV52" s="2"/>
      <c r="KUW52" s="2"/>
      <c r="KUX52" s="2"/>
      <c r="KUY52" s="2"/>
      <c r="KUZ52" s="2"/>
      <c r="KVA52" s="2"/>
      <c r="KVB52" s="2"/>
      <c r="KVC52" s="2"/>
      <c r="KVD52" s="2"/>
      <c r="KVE52" s="2"/>
      <c r="KVF52" s="2"/>
      <c r="KVG52" s="2"/>
      <c r="KVH52" s="2"/>
      <c r="KVI52" s="2"/>
      <c r="KVJ52" s="2"/>
      <c r="KVK52" s="2"/>
      <c r="KVL52" s="2"/>
      <c r="KVM52" s="2"/>
      <c r="KVN52" s="2"/>
      <c r="KVO52" s="2"/>
      <c r="KVP52" s="2"/>
      <c r="KVQ52" s="2"/>
      <c r="KVR52" s="2"/>
      <c r="KVS52" s="2"/>
      <c r="KVT52" s="2"/>
      <c r="KVU52" s="2"/>
      <c r="KVV52" s="2"/>
      <c r="KVW52" s="2"/>
      <c r="KVX52" s="2"/>
      <c r="KVY52" s="2"/>
      <c r="KVZ52" s="2"/>
      <c r="KWA52" s="2"/>
      <c r="KWB52" s="2"/>
      <c r="KWC52" s="2"/>
      <c r="KWD52" s="2"/>
      <c r="KWE52" s="2"/>
      <c r="KWF52" s="2"/>
      <c r="KWG52" s="2"/>
      <c r="KWH52" s="2"/>
      <c r="KWI52" s="2"/>
      <c r="KWJ52" s="2"/>
      <c r="KWK52" s="2"/>
      <c r="KWL52" s="2"/>
      <c r="KWM52" s="2"/>
      <c r="KWN52" s="2"/>
      <c r="KWO52" s="2"/>
      <c r="KWP52" s="2"/>
      <c r="KWQ52" s="2"/>
      <c r="KWR52" s="2"/>
      <c r="KWS52" s="2"/>
      <c r="KWT52" s="2"/>
      <c r="KWU52" s="2"/>
      <c r="KWV52" s="2"/>
      <c r="KWW52" s="2"/>
      <c r="KWX52" s="2"/>
      <c r="KWY52" s="2"/>
      <c r="KWZ52" s="2"/>
      <c r="KXA52" s="2"/>
      <c r="KXB52" s="2"/>
      <c r="KXC52" s="2"/>
      <c r="KXD52" s="2"/>
      <c r="KXE52" s="2"/>
      <c r="KXF52" s="2"/>
      <c r="KXG52" s="2"/>
      <c r="KXH52" s="2"/>
      <c r="KXI52" s="2"/>
      <c r="KXJ52" s="2"/>
      <c r="KXK52" s="2"/>
      <c r="KXL52" s="2"/>
      <c r="KXM52" s="2"/>
      <c r="KXN52" s="2"/>
      <c r="KXO52" s="2"/>
      <c r="KXP52" s="2"/>
      <c r="KXQ52" s="2"/>
      <c r="KXR52" s="2"/>
      <c r="KXS52" s="2"/>
      <c r="KXT52" s="2"/>
      <c r="KXU52" s="2"/>
      <c r="KXV52" s="2"/>
      <c r="KXW52" s="2"/>
      <c r="KXX52" s="2"/>
      <c r="KXY52" s="2"/>
      <c r="KXZ52" s="2"/>
      <c r="KYA52" s="2"/>
      <c r="KYB52" s="2"/>
      <c r="KYC52" s="2"/>
      <c r="KYD52" s="2"/>
      <c r="KYE52" s="2"/>
      <c r="KYF52" s="2"/>
      <c r="KYG52" s="2"/>
      <c r="KYH52" s="2"/>
      <c r="KYI52" s="2"/>
      <c r="KYJ52" s="2"/>
      <c r="KYK52" s="2"/>
      <c r="KYL52" s="2"/>
      <c r="KYM52" s="2"/>
      <c r="KYN52" s="2"/>
      <c r="KYO52" s="2"/>
      <c r="KYP52" s="2"/>
      <c r="KYQ52" s="2"/>
      <c r="KYR52" s="2"/>
      <c r="KYS52" s="2"/>
      <c r="KYT52" s="2"/>
      <c r="KYU52" s="2"/>
      <c r="KYV52" s="2"/>
      <c r="KYW52" s="2"/>
      <c r="KYX52" s="2"/>
      <c r="KYY52" s="2"/>
      <c r="KYZ52" s="2"/>
      <c r="KZA52" s="2"/>
      <c r="KZB52" s="2"/>
      <c r="KZC52" s="2"/>
      <c r="KZD52" s="2"/>
      <c r="KZE52" s="2"/>
      <c r="KZF52" s="2"/>
      <c r="KZG52" s="2"/>
      <c r="KZH52" s="2"/>
      <c r="KZI52" s="2"/>
      <c r="KZJ52" s="2"/>
      <c r="KZK52" s="2"/>
      <c r="KZL52" s="2"/>
      <c r="KZM52" s="2"/>
      <c r="KZN52" s="2"/>
      <c r="KZO52" s="2"/>
      <c r="KZP52" s="2"/>
      <c r="KZQ52" s="2"/>
      <c r="KZR52" s="2"/>
      <c r="KZS52" s="2"/>
      <c r="KZT52" s="2"/>
      <c r="KZU52" s="2"/>
      <c r="KZV52" s="2"/>
      <c r="KZW52" s="2"/>
      <c r="KZX52" s="2"/>
      <c r="KZY52" s="2"/>
      <c r="KZZ52" s="2"/>
      <c r="LAA52" s="2"/>
      <c r="LAB52" s="2"/>
      <c r="LAC52" s="2"/>
      <c r="LAD52" s="2"/>
      <c r="LAE52" s="2"/>
      <c r="LAF52" s="2"/>
      <c r="LAG52" s="2"/>
      <c r="LAH52" s="2"/>
      <c r="LAI52" s="2"/>
      <c r="LAJ52" s="2"/>
      <c r="LAK52" s="2"/>
      <c r="LAL52" s="2"/>
      <c r="LAM52" s="2"/>
      <c r="LAN52" s="2"/>
      <c r="LAO52" s="2"/>
      <c r="LAP52" s="2"/>
      <c r="LAQ52" s="2"/>
      <c r="LAR52" s="2"/>
      <c r="LAS52" s="2"/>
      <c r="LAT52" s="2"/>
      <c r="LAU52" s="2"/>
      <c r="LAV52" s="2"/>
      <c r="LAW52" s="2"/>
      <c r="LAX52" s="2"/>
      <c r="LAY52" s="2"/>
      <c r="LAZ52" s="2"/>
      <c r="LBA52" s="2"/>
      <c r="LBB52" s="2"/>
      <c r="LBC52" s="2"/>
      <c r="LBD52" s="2"/>
      <c r="LBE52" s="2"/>
      <c r="LBF52" s="2"/>
      <c r="LBG52" s="2"/>
      <c r="LBH52" s="2"/>
      <c r="LBI52" s="2"/>
      <c r="LBJ52" s="2"/>
      <c r="LBK52" s="2"/>
      <c r="LBL52" s="2"/>
      <c r="LBM52" s="2"/>
      <c r="LBN52" s="2"/>
      <c r="LBO52" s="2"/>
      <c r="LBP52" s="2"/>
      <c r="LBQ52" s="2"/>
      <c r="LBR52" s="2"/>
      <c r="LBS52" s="2"/>
      <c r="LBT52" s="2"/>
      <c r="LBU52" s="2"/>
      <c r="LBV52" s="2"/>
      <c r="LBW52" s="2"/>
      <c r="LBX52" s="2"/>
      <c r="LBY52" s="2"/>
      <c r="LBZ52" s="2"/>
      <c r="LCA52" s="2"/>
      <c r="LCB52" s="2"/>
      <c r="LCC52" s="2"/>
      <c r="LCD52" s="2"/>
      <c r="LCE52" s="2"/>
      <c r="LCF52" s="2"/>
      <c r="LCG52" s="2"/>
      <c r="LCH52" s="2"/>
      <c r="LCI52" s="2"/>
      <c r="LCJ52" s="2"/>
      <c r="LCK52" s="2"/>
      <c r="LCL52" s="2"/>
      <c r="LCM52" s="2"/>
      <c r="LCN52" s="2"/>
      <c r="LCO52" s="2"/>
      <c r="LCP52" s="2"/>
      <c r="LCQ52" s="2"/>
      <c r="LCR52" s="2"/>
      <c r="LCS52" s="2"/>
      <c r="LCT52" s="2"/>
      <c r="LCU52" s="2"/>
      <c r="LCV52" s="2"/>
      <c r="LCW52" s="2"/>
      <c r="LCX52" s="2"/>
      <c r="LCY52" s="2"/>
      <c r="LCZ52" s="2"/>
      <c r="LDA52" s="2"/>
      <c r="LDB52" s="2"/>
      <c r="LDC52" s="2"/>
      <c r="LDD52" s="2"/>
      <c r="LDE52" s="2"/>
      <c r="LDF52" s="2"/>
      <c r="LDG52" s="2"/>
      <c r="LDH52" s="2"/>
      <c r="LDI52" s="2"/>
      <c r="LDJ52" s="2"/>
      <c r="LDK52" s="2"/>
      <c r="LDL52" s="2"/>
      <c r="LDM52" s="2"/>
      <c r="LDN52" s="2"/>
      <c r="LDO52" s="2"/>
      <c r="LDP52" s="2"/>
      <c r="LDQ52" s="2"/>
      <c r="LDR52" s="2"/>
      <c r="LDS52" s="2"/>
      <c r="LDT52" s="2"/>
      <c r="LDU52" s="2"/>
      <c r="LDV52" s="2"/>
      <c r="LDW52" s="2"/>
      <c r="LDX52" s="2"/>
      <c r="LDY52" s="2"/>
      <c r="LDZ52" s="2"/>
      <c r="LEA52" s="2"/>
      <c r="LEB52" s="2"/>
      <c r="LEC52" s="2"/>
      <c r="LED52" s="2"/>
      <c r="LEE52" s="2"/>
      <c r="LEF52" s="2"/>
      <c r="LEG52" s="2"/>
      <c r="LEH52" s="2"/>
      <c r="LEI52" s="2"/>
      <c r="LEJ52" s="2"/>
      <c r="LEK52" s="2"/>
      <c r="LEL52" s="2"/>
      <c r="LEM52" s="2"/>
      <c r="LEN52" s="2"/>
      <c r="LEO52" s="2"/>
      <c r="LEP52" s="2"/>
      <c r="LEQ52" s="2"/>
      <c r="LER52" s="2"/>
      <c r="LES52" s="2"/>
      <c r="LET52" s="2"/>
      <c r="LEU52" s="2"/>
      <c r="LEV52" s="2"/>
      <c r="LEW52" s="2"/>
      <c r="LEX52" s="2"/>
      <c r="LEY52" s="2"/>
      <c r="LEZ52" s="2"/>
      <c r="LFA52" s="2"/>
      <c r="LFB52" s="2"/>
      <c r="LFC52" s="2"/>
      <c r="LFD52" s="2"/>
      <c r="LFE52" s="2"/>
      <c r="LFF52" s="2"/>
      <c r="LFG52" s="2"/>
      <c r="LFH52" s="2"/>
      <c r="LFI52" s="2"/>
      <c r="LFJ52" s="2"/>
      <c r="LFK52" s="2"/>
      <c r="LFL52" s="2"/>
      <c r="LFM52" s="2"/>
      <c r="LFN52" s="2"/>
      <c r="LFO52" s="2"/>
      <c r="LFP52" s="2"/>
      <c r="LFQ52" s="2"/>
      <c r="LFR52" s="2"/>
      <c r="LFS52" s="2"/>
      <c r="LFT52" s="2"/>
      <c r="LFU52" s="2"/>
      <c r="LFV52" s="2"/>
      <c r="LFW52" s="2"/>
      <c r="LFX52" s="2"/>
      <c r="LFY52" s="2"/>
      <c r="LFZ52" s="2"/>
      <c r="LGA52" s="2"/>
      <c r="LGB52" s="2"/>
      <c r="LGC52" s="2"/>
      <c r="LGD52" s="2"/>
      <c r="LGE52" s="2"/>
      <c r="LGF52" s="2"/>
      <c r="LGG52" s="2"/>
      <c r="LGH52" s="2"/>
      <c r="LGI52" s="2"/>
      <c r="LGJ52" s="2"/>
      <c r="LGK52" s="2"/>
      <c r="LGL52" s="2"/>
      <c r="LGM52" s="2"/>
      <c r="LGN52" s="2"/>
      <c r="LGO52" s="2"/>
      <c r="LGP52" s="2"/>
      <c r="LGQ52" s="2"/>
      <c r="LGR52" s="2"/>
      <c r="LGS52" s="2"/>
      <c r="LGT52" s="2"/>
      <c r="LGU52" s="2"/>
      <c r="LGV52" s="2"/>
      <c r="LGW52" s="2"/>
      <c r="LGX52" s="2"/>
      <c r="LGY52" s="2"/>
      <c r="LGZ52" s="2"/>
      <c r="LHA52" s="2"/>
      <c r="LHB52" s="2"/>
      <c r="LHC52" s="2"/>
      <c r="LHD52" s="2"/>
      <c r="LHE52" s="2"/>
      <c r="LHF52" s="2"/>
      <c r="LHG52" s="2"/>
      <c r="LHH52" s="2"/>
      <c r="LHI52" s="2"/>
      <c r="LHJ52" s="2"/>
      <c r="LHK52" s="2"/>
      <c r="LHL52" s="2"/>
      <c r="LHM52" s="2"/>
      <c r="LHN52" s="2"/>
      <c r="LHO52" s="2"/>
      <c r="LHP52" s="2"/>
      <c r="LHQ52" s="2"/>
      <c r="LHR52" s="2"/>
      <c r="LHS52" s="2"/>
      <c r="LHT52" s="2"/>
      <c r="LHU52" s="2"/>
      <c r="LHV52" s="2"/>
      <c r="LHW52" s="2"/>
      <c r="LHX52" s="2"/>
      <c r="LHY52" s="2"/>
      <c r="LHZ52" s="2"/>
      <c r="LIA52" s="2"/>
      <c r="LIB52" s="2"/>
      <c r="LIC52" s="2"/>
      <c r="LID52" s="2"/>
      <c r="LIE52" s="2"/>
      <c r="LIF52" s="2"/>
      <c r="LIG52" s="2"/>
      <c r="LIH52" s="2"/>
      <c r="LII52" s="2"/>
      <c r="LIJ52" s="2"/>
      <c r="LIK52" s="2"/>
      <c r="LIL52" s="2"/>
      <c r="LIM52" s="2"/>
      <c r="LIN52" s="2"/>
      <c r="LIO52" s="2"/>
      <c r="LIP52" s="2"/>
      <c r="LIQ52" s="2"/>
      <c r="LIR52" s="2"/>
      <c r="LIS52" s="2"/>
      <c r="LIT52" s="2"/>
      <c r="LIU52" s="2"/>
      <c r="LIV52" s="2"/>
      <c r="LIW52" s="2"/>
      <c r="LIX52" s="2"/>
      <c r="LIY52" s="2"/>
      <c r="LIZ52" s="2"/>
      <c r="LJA52" s="2"/>
      <c r="LJB52" s="2"/>
      <c r="LJC52" s="2"/>
      <c r="LJD52" s="2"/>
      <c r="LJE52" s="2"/>
      <c r="LJF52" s="2"/>
      <c r="LJG52" s="2"/>
      <c r="LJH52" s="2"/>
      <c r="LJI52" s="2"/>
      <c r="LJJ52" s="2"/>
      <c r="LJK52" s="2"/>
      <c r="LJL52" s="2"/>
      <c r="LJM52" s="2"/>
      <c r="LJN52" s="2"/>
      <c r="LJO52" s="2"/>
      <c r="LJP52" s="2"/>
      <c r="LJQ52" s="2"/>
      <c r="LJR52" s="2"/>
      <c r="LJS52" s="2"/>
      <c r="LJT52" s="2"/>
      <c r="LJU52" s="2"/>
      <c r="LJV52" s="2"/>
      <c r="LJW52" s="2"/>
      <c r="LJX52" s="2"/>
      <c r="LJY52" s="2"/>
      <c r="LJZ52" s="2"/>
      <c r="LKA52" s="2"/>
      <c r="LKB52" s="2"/>
      <c r="LKC52" s="2"/>
      <c r="LKD52" s="2"/>
      <c r="LKE52" s="2"/>
      <c r="LKF52" s="2"/>
      <c r="LKG52" s="2"/>
      <c r="LKH52" s="2"/>
      <c r="LKI52" s="2"/>
      <c r="LKJ52" s="2"/>
      <c r="LKK52" s="2"/>
      <c r="LKL52" s="2"/>
      <c r="LKM52" s="2"/>
      <c r="LKN52" s="2"/>
      <c r="LKO52" s="2"/>
      <c r="LKP52" s="2"/>
      <c r="LKQ52" s="2"/>
      <c r="LKR52" s="2"/>
      <c r="LKS52" s="2"/>
      <c r="LKT52" s="2"/>
      <c r="LKU52" s="2"/>
      <c r="LKV52" s="2"/>
      <c r="LKW52" s="2"/>
      <c r="LKX52" s="2"/>
      <c r="LKY52" s="2"/>
      <c r="LKZ52" s="2"/>
      <c r="LLA52" s="2"/>
      <c r="LLB52" s="2"/>
      <c r="LLC52" s="2"/>
      <c r="LLD52" s="2"/>
      <c r="LLE52" s="2"/>
      <c r="LLF52" s="2"/>
      <c r="LLG52" s="2"/>
      <c r="LLH52" s="2"/>
      <c r="LLI52" s="2"/>
      <c r="LLJ52" s="2"/>
      <c r="LLK52" s="2"/>
      <c r="LLL52" s="2"/>
      <c r="LLM52" s="2"/>
      <c r="LLN52" s="2"/>
      <c r="LLO52" s="2"/>
      <c r="LLP52" s="2"/>
      <c r="LLQ52" s="2"/>
      <c r="LLR52" s="2"/>
      <c r="LLS52" s="2"/>
      <c r="LLT52" s="2"/>
      <c r="LLU52" s="2"/>
      <c r="LLV52" s="2"/>
      <c r="LLW52" s="2"/>
      <c r="LLX52" s="2"/>
      <c r="LLY52" s="2"/>
      <c r="LLZ52" s="2"/>
      <c r="LMA52" s="2"/>
      <c r="LMB52" s="2"/>
      <c r="LMC52" s="2"/>
      <c r="LMD52" s="2"/>
      <c r="LME52" s="2"/>
      <c r="LMF52" s="2"/>
      <c r="LMG52" s="2"/>
      <c r="LMH52" s="2"/>
      <c r="LMI52" s="2"/>
      <c r="LMJ52" s="2"/>
      <c r="LMK52" s="2"/>
      <c r="LML52" s="2"/>
      <c r="LMM52" s="2"/>
      <c r="LMN52" s="2"/>
      <c r="LMO52" s="2"/>
      <c r="LMP52" s="2"/>
      <c r="LMQ52" s="2"/>
      <c r="LMR52" s="2"/>
      <c r="LMS52" s="2"/>
      <c r="LMT52" s="2"/>
      <c r="LMU52" s="2"/>
      <c r="LMV52" s="2"/>
      <c r="LMW52" s="2"/>
      <c r="LMX52" s="2"/>
      <c r="LMY52" s="2"/>
      <c r="LMZ52" s="2"/>
      <c r="LNA52" s="2"/>
      <c r="LNB52" s="2"/>
      <c r="LNC52" s="2"/>
      <c r="LND52" s="2"/>
      <c r="LNE52" s="2"/>
      <c r="LNF52" s="2"/>
      <c r="LNG52" s="2"/>
      <c r="LNH52" s="2"/>
      <c r="LNI52" s="2"/>
      <c r="LNJ52" s="2"/>
      <c r="LNK52" s="2"/>
      <c r="LNL52" s="2"/>
      <c r="LNM52" s="2"/>
      <c r="LNN52" s="2"/>
      <c r="LNO52" s="2"/>
      <c r="LNP52" s="2"/>
      <c r="LNQ52" s="2"/>
      <c r="LNR52" s="2"/>
      <c r="LNS52" s="2"/>
      <c r="LNT52" s="2"/>
      <c r="LNU52" s="2"/>
      <c r="LNV52" s="2"/>
      <c r="LNW52" s="2"/>
      <c r="LNX52" s="2"/>
      <c r="LNY52" s="2"/>
      <c r="LNZ52" s="2"/>
      <c r="LOA52" s="2"/>
      <c r="LOB52" s="2"/>
      <c r="LOC52" s="2"/>
      <c r="LOD52" s="2"/>
      <c r="LOE52" s="2"/>
      <c r="LOF52" s="2"/>
      <c r="LOG52" s="2"/>
      <c r="LOH52" s="2"/>
      <c r="LOI52" s="2"/>
      <c r="LOJ52" s="2"/>
      <c r="LOK52" s="2"/>
      <c r="LOL52" s="2"/>
      <c r="LOM52" s="2"/>
      <c r="LON52" s="2"/>
      <c r="LOO52" s="2"/>
      <c r="LOP52" s="2"/>
      <c r="LOQ52" s="2"/>
      <c r="LOR52" s="2"/>
      <c r="LOS52" s="2"/>
      <c r="LOT52" s="2"/>
      <c r="LOU52" s="2"/>
      <c r="LOV52" s="2"/>
      <c r="LOW52" s="2"/>
      <c r="LOX52" s="2"/>
      <c r="LOY52" s="2"/>
      <c r="LOZ52" s="2"/>
      <c r="LPA52" s="2"/>
      <c r="LPB52" s="2"/>
      <c r="LPC52" s="2"/>
      <c r="LPD52" s="2"/>
      <c r="LPE52" s="2"/>
      <c r="LPF52" s="2"/>
      <c r="LPG52" s="2"/>
      <c r="LPH52" s="2"/>
      <c r="LPI52" s="2"/>
      <c r="LPJ52" s="2"/>
      <c r="LPK52" s="2"/>
      <c r="LPL52" s="2"/>
      <c r="LPM52" s="2"/>
      <c r="LPN52" s="2"/>
      <c r="LPO52" s="2"/>
      <c r="LPP52" s="2"/>
      <c r="LPQ52" s="2"/>
      <c r="LPR52" s="2"/>
      <c r="LPS52" s="2"/>
      <c r="LPT52" s="2"/>
      <c r="LPU52" s="2"/>
      <c r="LPV52" s="2"/>
      <c r="LPW52" s="2"/>
      <c r="LPX52" s="2"/>
      <c r="LPY52" s="2"/>
      <c r="LPZ52" s="2"/>
      <c r="LQA52" s="2"/>
      <c r="LQB52" s="2"/>
      <c r="LQC52" s="2"/>
      <c r="LQD52" s="2"/>
      <c r="LQE52" s="2"/>
      <c r="LQF52" s="2"/>
      <c r="LQG52" s="2"/>
      <c r="LQH52" s="2"/>
      <c r="LQI52" s="2"/>
      <c r="LQJ52" s="2"/>
      <c r="LQK52" s="2"/>
      <c r="LQL52" s="2"/>
      <c r="LQM52" s="2"/>
      <c r="LQN52" s="2"/>
      <c r="LQO52" s="2"/>
      <c r="LQP52" s="2"/>
      <c r="LQQ52" s="2"/>
      <c r="LQR52" s="2"/>
      <c r="LQS52" s="2"/>
      <c r="LQT52" s="2"/>
      <c r="LQU52" s="2"/>
      <c r="LQV52" s="2"/>
      <c r="LQW52" s="2"/>
      <c r="LQX52" s="2"/>
      <c r="LQY52" s="2"/>
      <c r="LQZ52" s="2"/>
      <c r="LRA52" s="2"/>
      <c r="LRB52" s="2"/>
      <c r="LRC52" s="2"/>
      <c r="LRD52" s="2"/>
      <c r="LRE52" s="2"/>
      <c r="LRF52" s="2"/>
      <c r="LRG52" s="2"/>
      <c r="LRH52" s="2"/>
      <c r="LRI52" s="2"/>
      <c r="LRJ52" s="2"/>
      <c r="LRK52" s="2"/>
      <c r="LRL52" s="2"/>
      <c r="LRM52" s="2"/>
      <c r="LRN52" s="2"/>
      <c r="LRO52" s="2"/>
      <c r="LRP52" s="2"/>
      <c r="LRQ52" s="2"/>
      <c r="LRR52" s="2"/>
      <c r="LRS52" s="2"/>
      <c r="LRT52" s="2"/>
      <c r="LRU52" s="2"/>
      <c r="LRV52" s="2"/>
      <c r="LRW52" s="2"/>
      <c r="LRX52" s="2"/>
      <c r="LRY52" s="2"/>
      <c r="LRZ52" s="2"/>
      <c r="LSA52" s="2"/>
      <c r="LSB52" s="2"/>
      <c r="LSC52" s="2"/>
      <c r="LSD52" s="2"/>
      <c r="LSE52" s="2"/>
      <c r="LSF52" s="2"/>
      <c r="LSG52" s="2"/>
      <c r="LSH52" s="2"/>
      <c r="LSI52" s="2"/>
      <c r="LSJ52" s="2"/>
      <c r="LSK52" s="2"/>
      <c r="LSL52" s="2"/>
      <c r="LSM52" s="2"/>
      <c r="LSN52" s="2"/>
      <c r="LSO52" s="2"/>
      <c r="LSP52" s="2"/>
      <c r="LSQ52" s="2"/>
      <c r="LSR52" s="2"/>
      <c r="LSS52" s="2"/>
      <c r="LST52" s="2"/>
      <c r="LSU52" s="2"/>
      <c r="LSV52" s="2"/>
      <c r="LSW52" s="2"/>
      <c r="LSX52" s="2"/>
      <c r="LSY52" s="2"/>
      <c r="LSZ52" s="2"/>
      <c r="LTA52" s="2"/>
      <c r="LTB52" s="2"/>
      <c r="LTC52" s="2"/>
      <c r="LTD52" s="2"/>
      <c r="LTE52" s="2"/>
      <c r="LTF52" s="2"/>
      <c r="LTG52" s="2"/>
      <c r="LTH52" s="2"/>
      <c r="LTI52" s="2"/>
      <c r="LTJ52" s="2"/>
      <c r="LTK52" s="2"/>
      <c r="LTL52" s="2"/>
      <c r="LTM52" s="2"/>
      <c r="LTN52" s="2"/>
      <c r="LTO52" s="2"/>
      <c r="LTP52" s="2"/>
      <c r="LTQ52" s="2"/>
      <c r="LTR52" s="2"/>
      <c r="LTS52" s="2"/>
      <c r="LTT52" s="2"/>
      <c r="LTU52" s="2"/>
      <c r="LTV52" s="2"/>
      <c r="LTW52" s="2"/>
      <c r="LTX52" s="2"/>
      <c r="LTY52" s="2"/>
      <c r="LTZ52" s="2"/>
      <c r="LUA52" s="2"/>
      <c r="LUB52" s="2"/>
      <c r="LUC52" s="2"/>
      <c r="LUD52" s="2"/>
      <c r="LUE52" s="2"/>
      <c r="LUF52" s="2"/>
      <c r="LUG52" s="2"/>
      <c r="LUH52" s="2"/>
      <c r="LUI52" s="2"/>
      <c r="LUJ52" s="2"/>
      <c r="LUK52" s="2"/>
      <c r="LUL52" s="2"/>
      <c r="LUM52" s="2"/>
      <c r="LUN52" s="2"/>
      <c r="LUO52" s="2"/>
      <c r="LUP52" s="2"/>
      <c r="LUQ52" s="2"/>
      <c r="LUR52" s="2"/>
      <c r="LUS52" s="2"/>
      <c r="LUT52" s="2"/>
      <c r="LUU52" s="2"/>
      <c r="LUV52" s="2"/>
      <c r="LUW52" s="2"/>
      <c r="LUX52" s="2"/>
      <c r="LUY52" s="2"/>
      <c r="LUZ52" s="2"/>
      <c r="LVA52" s="2"/>
      <c r="LVB52" s="2"/>
      <c r="LVC52" s="2"/>
      <c r="LVD52" s="2"/>
      <c r="LVE52" s="2"/>
      <c r="LVF52" s="2"/>
      <c r="LVG52" s="2"/>
      <c r="LVH52" s="2"/>
      <c r="LVI52" s="2"/>
      <c r="LVJ52" s="2"/>
      <c r="LVK52" s="2"/>
      <c r="LVL52" s="2"/>
      <c r="LVM52" s="2"/>
      <c r="LVN52" s="2"/>
      <c r="LVO52" s="2"/>
      <c r="LVP52" s="2"/>
      <c r="LVQ52" s="2"/>
      <c r="LVR52" s="2"/>
      <c r="LVS52" s="2"/>
      <c r="LVT52" s="2"/>
      <c r="LVU52" s="2"/>
      <c r="LVV52" s="2"/>
      <c r="LVW52" s="2"/>
      <c r="LVX52" s="2"/>
      <c r="LVY52" s="2"/>
      <c r="LVZ52" s="2"/>
      <c r="LWA52" s="2"/>
      <c r="LWB52" s="2"/>
      <c r="LWC52" s="2"/>
      <c r="LWD52" s="2"/>
      <c r="LWE52" s="2"/>
      <c r="LWF52" s="2"/>
      <c r="LWG52" s="2"/>
      <c r="LWH52" s="2"/>
      <c r="LWI52" s="2"/>
      <c r="LWJ52" s="2"/>
      <c r="LWK52" s="2"/>
      <c r="LWL52" s="2"/>
      <c r="LWM52" s="2"/>
      <c r="LWN52" s="2"/>
      <c r="LWO52" s="2"/>
      <c r="LWP52" s="2"/>
      <c r="LWQ52" s="2"/>
      <c r="LWR52" s="2"/>
      <c r="LWS52" s="2"/>
      <c r="LWT52" s="2"/>
      <c r="LWU52" s="2"/>
      <c r="LWV52" s="2"/>
      <c r="LWW52" s="2"/>
      <c r="LWX52" s="2"/>
      <c r="LWY52" s="2"/>
      <c r="LWZ52" s="2"/>
      <c r="LXA52" s="2"/>
      <c r="LXB52" s="2"/>
      <c r="LXC52" s="2"/>
      <c r="LXD52" s="2"/>
      <c r="LXE52" s="2"/>
      <c r="LXF52" s="2"/>
      <c r="LXG52" s="2"/>
      <c r="LXH52" s="2"/>
      <c r="LXI52" s="2"/>
      <c r="LXJ52" s="2"/>
      <c r="LXK52" s="2"/>
      <c r="LXL52" s="2"/>
      <c r="LXM52" s="2"/>
      <c r="LXN52" s="2"/>
      <c r="LXO52" s="2"/>
      <c r="LXP52" s="2"/>
      <c r="LXQ52" s="2"/>
      <c r="LXR52" s="2"/>
      <c r="LXS52" s="2"/>
      <c r="LXT52" s="2"/>
      <c r="LXU52" s="2"/>
      <c r="LXV52" s="2"/>
      <c r="LXW52" s="2"/>
      <c r="LXX52" s="2"/>
      <c r="LXY52" s="2"/>
      <c r="LXZ52" s="2"/>
      <c r="LYA52" s="2"/>
      <c r="LYB52" s="2"/>
      <c r="LYC52" s="2"/>
      <c r="LYD52" s="2"/>
      <c r="LYE52" s="2"/>
      <c r="LYF52" s="2"/>
      <c r="LYG52" s="2"/>
      <c r="LYH52" s="2"/>
      <c r="LYI52" s="2"/>
      <c r="LYJ52" s="2"/>
      <c r="LYK52" s="2"/>
      <c r="LYL52" s="2"/>
      <c r="LYM52" s="2"/>
      <c r="LYN52" s="2"/>
      <c r="LYO52" s="2"/>
      <c r="LYP52" s="2"/>
      <c r="LYQ52" s="2"/>
      <c r="LYR52" s="2"/>
      <c r="LYS52" s="2"/>
      <c r="LYT52" s="2"/>
      <c r="LYU52" s="2"/>
      <c r="LYV52" s="2"/>
      <c r="LYW52" s="2"/>
      <c r="LYX52" s="2"/>
      <c r="LYY52" s="2"/>
      <c r="LYZ52" s="2"/>
      <c r="LZA52" s="2"/>
      <c r="LZB52" s="2"/>
      <c r="LZC52" s="2"/>
      <c r="LZD52" s="2"/>
      <c r="LZE52" s="2"/>
      <c r="LZF52" s="2"/>
      <c r="LZG52" s="2"/>
      <c r="LZH52" s="2"/>
      <c r="LZI52" s="2"/>
      <c r="LZJ52" s="2"/>
      <c r="LZK52" s="2"/>
      <c r="LZL52" s="2"/>
      <c r="LZM52" s="2"/>
      <c r="LZN52" s="2"/>
      <c r="LZO52" s="2"/>
      <c r="LZP52" s="2"/>
      <c r="LZQ52" s="2"/>
      <c r="LZR52" s="2"/>
      <c r="LZS52" s="2"/>
      <c r="LZT52" s="2"/>
      <c r="LZU52" s="2"/>
      <c r="LZV52" s="2"/>
      <c r="LZW52" s="2"/>
      <c r="LZX52" s="2"/>
      <c r="LZY52" s="2"/>
      <c r="LZZ52" s="2"/>
      <c r="MAA52" s="2"/>
      <c r="MAB52" s="2"/>
      <c r="MAC52" s="2"/>
      <c r="MAD52" s="2"/>
      <c r="MAE52" s="2"/>
      <c r="MAF52" s="2"/>
      <c r="MAG52" s="2"/>
      <c r="MAH52" s="2"/>
      <c r="MAI52" s="2"/>
      <c r="MAJ52" s="2"/>
      <c r="MAK52" s="2"/>
      <c r="MAL52" s="2"/>
      <c r="MAM52" s="2"/>
      <c r="MAN52" s="2"/>
      <c r="MAO52" s="2"/>
      <c r="MAP52" s="2"/>
      <c r="MAQ52" s="2"/>
      <c r="MAR52" s="2"/>
      <c r="MAS52" s="2"/>
      <c r="MAT52" s="2"/>
      <c r="MAU52" s="2"/>
      <c r="MAV52" s="2"/>
      <c r="MAW52" s="2"/>
      <c r="MAX52" s="2"/>
      <c r="MAY52" s="2"/>
      <c r="MAZ52" s="2"/>
      <c r="MBA52" s="2"/>
      <c r="MBB52" s="2"/>
      <c r="MBC52" s="2"/>
      <c r="MBD52" s="2"/>
      <c r="MBE52" s="2"/>
      <c r="MBF52" s="2"/>
      <c r="MBG52" s="2"/>
      <c r="MBH52" s="2"/>
      <c r="MBI52" s="2"/>
      <c r="MBJ52" s="2"/>
      <c r="MBK52" s="2"/>
      <c r="MBL52" s="2"/>
      <c r="MBM52" s="2"/>
      <c r="MBN52" s="2"/>
      <c r="MBO52" s="2"/>
      <c r="MBP52" s="2"/>
      <c r="MBQ52" s="2"/>
      <c r="MBR52" s="2"/>
      <c r="MBS52" s="2"/>
      <c r="MBT52" s="2"/>
      <c r="MBU52" s="2"/>
      <c r="MBV52" s="2"/>
      <c r="MBW52" s="2"/>
      <c r="MBX52" s="2"/>
      <c r="MBY52" s="2"/>
      <c r="MBZ52" s="2"/>
      <c r="MCA52" s="2"/>
      <c r="MCB52" s="2"/>
      <c r="MCC52" s="2"/>
      <c r="MCD52" s="2"/>
      <c r="MCE52" s="2"/>
      <c r="MCF52" s="2"/>
      <c r="MCG52" s="2"/>
      <c r="MCH52" s="2"/>
      <c r="MCI52" s="2"/>
      <c r="MCJ52" s="2"/>
      <c r="MCK52" s="2"/>
      <c r="MCL52" s="2"/>
      <c r="MCM52" s="2"/>
      <c r="MCN52" s="2"/>
      <c r="MCO52" s="2"/>
      <c r="MCP52" s="2"/>
      <c r="MCQ52" s="2"/>
      <c r="MCR52" s="2"/>
      <c r="MCS52" s="2"/>
      <c r="MCT52" s="2"/>
      <c r="MCU52" s="2"/>
      <c r="MCV52" s="2"/>
      <c r="MCW52" s="2"/>
      <c r="MCX52" s="2"/>
      <c r="MCY52" s="2"/>
      <c r="MCZ52" s="2"/>
      <c r="MDA52" s="2"/>
      <c r="MDB52" s="2"/>
      <c r="MDC52" s="2"/>
      <c r="MDD52" s="2"/>
      <c r="MDE52" s="2"/>
      <c r="MDF52" s="2"/>
      <c r="MDG52" s="2"/>
      <c r="MDH52" s="2"/>
      <c r="MDI52" s="2"/>
      <c r="MDJ52" s="2"/>
      <c r="MDK52" s="2"/>
      <c r="MDL52" s="2"/>
      <c r="MDM52" s="2"/>
      <c r="MDN52" s="2"/>
      <c r="MDO52" s="2"/>
      <c r="MDP52" s="2"/>
      <c r="MDQ52" s="2"/>
      <c r="MDR52" s="2"/>
      <c r="MDS52" s="2"/>
      <c r="MDT52" s="2"/>
      <c r="MDU52" s="2"/>
      <c r="MDV52" s="2"/>
      <c r="MDW52" s="2"/>
      <c r="MDX52" s="2"/>
      <c r="MDY52" s="2"/>
      <c r="MDZ52" s="2"/>
      <c r="MEA52" s="2"/>
      <c r="MEB52" s="2"/>
      <c r="MEC52" s="2"/>
      <c r="MED52" s="2"/>
      <c r="MEE52" s="2"/>
      <c r="MEF52" s="2"/>
      <c r="MEG52" s="2"/>
      <c r="MEH52" s="2"/>
      <c r="MEI52" s="2"/>
      <c r="MEJ52" s="2"/>
      <c r="MEK52" s="2"/>
      <c r="MEL52" s="2"/>
      <c r="MEM52" s="2"/>
      <c r="MEN52" s="2"/>
      <c r="MEO52" s="2"/>
      <c r="MEP52" s="2"/>
      <c r="MEQ52" s="2"/>
      <c r="MER52" s="2"/>
      <c r="MES52" s="2"/>
      <c r="MET52" s="2"/>
      <c r="MEU52" s="2"/>
      <c r="MEV52" s="2"/>
      <c r="MEW52" s="2"/>
      <c r="MEX52" s="2"/>
      <c r="MEY52" s="2"/>
      <c r="MEZ52" s="2"/>
      <c r="MFA52" s="2"/>
      <c r="MFB52" s="2"/>
      <c r="MFC52" s="2"/>
      <c r="MFD52" s="2"/>
      <c r="MFE52" s="2"/>
      <c r="MFF52" s="2"/>
      <c r="MFG52" s="2"/>
      <c r="MFH52" s="2"/>
      <c r="MFI52" s="2"/>
      <c r="MFJ52" s="2"/>
      <c r="MFK52" s="2"/>
      <c r="MFL52" s="2"/>
      <c r="MFM52" s="2"/>
      <c r="MFN52" s="2"/>
      <c r="MFO52" s="2"/>
      <c r="MFP52" s="2"/>
      <c r="MFQ52" s="2"/>
      <c r="MFR52" s="2"/>
      <c r="MFS52" s="2"/>
      <c r="MFT52" s="2"/>
      <c r="MFU52" s="2"/>
      <c r="MFV52" s="2"/>
      <c r="MFW52" s="2"/>
      <c r="MFX52" s="2"/>
      <c r="MFY52" s="2"/>
      <c r="MFZ52" s="2"/>
      <c r="MGA52" s="2"/>
      <c r="MGB52" s="2"/>
      <c r="MGC52" s="2"/>
      <c r="MGD52" s="2"/>
      <c r="MGE52" s="2"/>
      <c r="MGF52" s="2"/>
      <c r="MGG52" s="2"/>
      <c r="MGH52" s="2"/>
      <c r="MGI52" s="2"/>
      <c r="MGJ52" s="2"/>
      <c r="MGK52" s="2"/>
      <c r="MGL52" s="2"/>
      <c r="MGM52" s="2"/>
      <c r="MGN52" s="2"/>
      <c r="MGO52" s="2"/>
      <c r="MGP52" s="2"/>
      <c r="MGQ52" s="2"/>
      <c r="MGR52" s="2"/>
      <c r="MGS52" s="2"/>
      <c r="MGT52" s="2"/>
      <c r="MGU52" s="2"/>
      <c r="MGV52" s="2"/>
      <c r="MGW52" s="2"/>
      <c r="MGX52" s="2"/>
      <c r="MGY52" s="2"/>
      <c r="MGZ52" s="2"/>
      <c r="MHA52" s="2"/>
      <c r="MHB52" s="2"/>
      <c r="MHC52" s="2"/>
      <c r="MHD52" s="2"/>
      <c r="MHE52" s="2"/>
      <c r="MHF52" s="2"/>
      <c r="MHG52" s="2"/>
      <c r="MHH52" s="2"/>
      <c r="MHI52" s="2"/>
      <c r="MHJ52" s="2"/>
      <c r="MHK52" s="2"/>
      <c r="MHL52" s="2"/>
      <c r="MHM52" s="2"/>
      <c r="MHN52" s="2"/>
      <c r="MHO52" s="2"/>
      <c r="MHP52" s="2"/>
      <c r="MHQ52" s="2"/>
      <c r="MHR52" s="2"/>
      <c r="MHS52" s="2"/>
      <c r="MHT52" s="2"/>
      <c r="MHU52" s="2"/>
      <c r="MHV52" s="2"/>
      <c r="MHW52" s="2"/>
      <c r="MHX52" s="2"/>
      <c r="MHY52" s="2"/>
      <c r="MHZ52" s="2"/>
      <c r="MIA52" s="2"/>
      <c r="MIB52" s="2"/>
      <c r="MIC52" s="2"/>
      <c r="MID52" s="2"/>
      <c r="MIE52" s="2"/>
      <c r="MIF52" s="2"/>
      <c r="MIG52" s="2"/>
      <c r="MIH52" s="2"/>
      <c r="MII52" s="2"/>
      <c r="MIJ52" s="2"/>
      <c r="MIK52" s="2"/>
      <c r="MIL52" s="2"/>
      <c r="MIM52" s="2"/>
      <c r="MIN52" s="2"/>
      <c r="MIO52" s="2"/>
      <c r="MIP52" s="2"/>
      <c r="MIQ52" s="2"/>
      <c r="MIR52" s="2"/>
      <c r="MIS52" s="2"/>
      <c r="MIT52" s="2"/>
      <c r="MIU52" s="2"/>
      <c r="MIV52" s="2"/>
      <c r="MIW52" s="2"/>
      <c r="MIX52" s="2"/>
      <c r="MIY52" s="2"/>
      <c r="MIZ52" s="2"/>
      <c r="MJA52" s="2"/>
      <c r="MJB52" s="2"/>
      <c r="MJC52" s="2"/>
      <c r="MJD52" s="2"/>
      <c r="MJE52" s="2"/>
      <c r="MJF52" s="2"/>
      <c r="MJG52" s="2"/>
      <c r="MJH52" s="2"/>
      <c r="MJI52" s="2"/>
      <c r="MJJ52" s="2"/>
      <c r="MJK52" s="2"/>
      <c r="MJL52" s="2"/>
      <c r="MJM52" s="2"/>
      <c r="MJN52" s="2"/>
      <c r="MJO52" s="2"/>
      <c r="MJP52" s="2"/>
      <c r="MJQ52" s="2"/>
      <c r="MJR52" s="2"/>
      <c r="MJS52" s="2"/>
      <c r="MJT52" s="2"/>
      <c r="MJU52" s="2"/>
      <c r="MJV52" s="2"/>
      <c r="MJW52" s="2"/>
      <c r="MJX52" s="2"/>
      <c r="MJY52" s="2"/>
      <c r="MJZ52" s="2"/>
      <c r="MKA52" s="2"/>
      <c r="MKB52" s="2"/>
      <c r="MKC52" s="2"/>
      <c r="MKD52" s="2"/>
      <c r="MKE52" s="2"/>
      <c r="MKF52" s="2"/>
      <c r="MKG52" s="2"/>
      <c r="MKH52" s="2"/>
      <c r="MKI52" s="2"/>
      <c r="MKJ52" s="2"/>
      <c r="MKK52" s="2"/>
      <c r="MKL52" s="2"/>
      <c r="MKM52" s="2"/>
      <c r="MKN52" s="2"/>
      <c r="MKO52" s="2"/>
      <c r="MKP52" s="2"/>
      <c r="MKQ52" s="2"/>
      <c r="MKR52" s="2"/>
      <c r="MKS52" s="2"/>
      <c r="MKT52" s="2"/>
      <c r="MKU52" s="2"/>
      <c r="MKV52" s="2"/>
      <c r="MKW52" s="2"/>
      <c r="MKX52" s="2"/>
      <c r="MKY52" s="2"/>
      <c r="MKZ52" s="2"/>
      <c r="MLA52" s="2"/>
      <c r="MLB52" s="2"/>
      <c r="MLC52" s="2"/>
      <c r="MLD52" s="2"/>
      <c r="MLE52" s="2"/>
      <c r="MLF52" s="2"/>
      <c r="MLG52" s="2"/>
      <c r="MLH52" s="2"/>
      <c r="MLI52" s="2"/>
      <c r="MLJ52" s="2"/>
      <c r="MLK52" s="2"/>
      <c r="MLL52" s="2"/>
      <c r="MLM52" s="2"/>
      <c r="MLN52" s="2"/>
      <c r="MLO52" s="2"/>
      <c r="MLP52" s="2"/>
      <c r="MLQ52" s="2"/>
      <c r="MLR52" s="2"/>
      <c r="MLS52" s="2"/>
      <c r="MLT52" s="2"/>
      <c r="MLU52" s="2"/>
      <c r="MLV52" s="2"/>
      <c r="MLW52" s="2"/>
      <c r="MLX52" s="2"/>
      <c r="MLY52" s="2"/>
      <c r="MLZ52" s="2"/>
      <c r="MMA52" s="2"/>
      <c r="MMB52" s="2"/>
      <c r="MMC52" s="2"/>
      <c r="MMD52" s="2"/>
      <c r="MME52" s="2"/>
      <c r="MMF52" s="2"/>
      <c r="MMG52" s="2"/>
      <c r="MMH52" s="2"/>
      <c r="MMI52" s="2"/>
      <c r="MMJ52" s="2"/>
      <c r="MMK52" s="2"/>
      <c r="MML52" s="2"/>
      <c r="MMM52" s="2"/>
      <c r="MMN52" s="2"/>
      <c r="MMO52" s="2"/>
      <c r="MMP52" s="2"/>
      <c r="MMQ52" s="2"/>
      <c r="MMR52" s="2"/>
      <c r="MMS52" s="2"/>
      <c r="MMT52" s="2"/>
      <c r="MMU52" s="2"/>
      <c r="MMV52" s="2"/>
      <c r="MMW52" s="2"/>
      <c r="MMX52" s="2"/>
      <c r="MMY52" s="2"/>
      <c r="MMZ52" s="2"/>
      <c r="MNA52" s="2"/>
      <c r="MNB52" s="2"/>
      <c r="MNC52" s="2"/>
      <c r="MND52" s="2"/>
      <c r="MNE52" s="2"/>
      <c r="MNF52" s="2"/>
      <c r="MNG52" s="2"/>
      <c r="MNH52" s="2"/>
      <c r="MNI52" s="2"/>
      <c r="MNJ52" s="2"/>
      <c r="MNK52" s="2"/>
      <c r="MNL52" s="2"/>
      <c r="MNM52" s="2"/>
      <c r="MNN52" s="2"/>
      <c r="MNO52" s="2"/>
      <c r="MNP52" s="2"/>
      <c r="MNQ52" s="2"/>
      <c r="MNR52" s="2"/>
      <c r="MNS52" s="2"/>
      <c r="MNT52" s="2"/>
      <c r="MNU52" s="2"/>
      <c r="MNV52" s="2"/>
      <c r="MNW52" s="2"/>
      <c r="MNX52" s="2"/>
      <c r="MNY52" s="2"/>
      <c r="MNZ52" s="2"/>
      <c r="MOA52" s="2"/>
      <c r="MOB52" s="2"/>
      <c r="MOC52" s="2"/>
      <c r="MOD52" s="2"/>
      <c r="MOE52" s="2"/>
      <c r="MOF52" s="2"/>
      <c r="MOG52" s="2"/>
      <c r="MOH52" s="2"/>
      <c r="MOI52" s="2"/>
      <c r="MOJ52" s="2"/>
      <c r="MOK52" s="2"/>
      <c r="MOL52" s="2"/>
      <c r="MOM52" s="2"/>
      <c r="MON52" s="2"/>
      <c r="MOO52" s="2"/>
      <c r="MOP52" s="2"/>
      <c r="MOQ52" s="2"/>
      <c r="MOR52" s="2"/>
      <c r="MOS52" s="2"/>
      <c r="MOT52" s="2"/>
      <c r="MOU52" s="2"/>
      <c r="MOV52" s="2"/>
      <c r="MOW52" s="2"/>
      <c r="MOX52" s="2"/>
      <c r="MOY52" s="2"/>
      <c r="MOZ52" s="2"/>
      <c r="MPA52" s="2"/>
      <c r="MPB52" s="2"/>
      <c r="MPC52" s="2"/>
      <c r="MPD52" s="2"/>
      <c r="MPE52" s="2"/>
      <c r="MPF52" s="2"/>
      <c r="MPG52" s="2"/>
      <c r="MPH52" s="2"/>
      <c r="MPI52" s="2"/>
      <c r="MPJ52" s="2"/>
      <c r="MPK52" s="2"/>
      <c r="MPL52" s="2"/>
      <c r="MPM52" s="2"/>
      <c r="MPN52" s="2"/>
      <c r="MPO52" s="2"/>
      <c r="MPP52" s="2"/>
      <c r="MPQ52" s="2"/>
      <c r="MPR52" s="2"/>
      <c r="MPS52" s="2"/>
      <c r="MPT52" s="2"/>
      <c r="MPU52" s="2"/>
      <c r="MPV52" s="2"/>
      <c r="MPW52" s="2"/>
      <c r="MPX52" s="2"/>
      <c r="MPY52" s="2"/>
      <c r="MPZ52" s="2"/>
      <c r="MQA52" s="2"/>
      <c r="MQB52" s="2"/>
      <c r="MQC52" s="2"/>
      <c r="MQD52" s="2"/>
      <c r="MQE52" s="2"/>
      <c r="MQF52" s="2"/>
      <c r="MQG52" s="2"/>
      <c r="MQH52" s="2"/>
      <c r="MQI52" s="2"/>
      <c r="MQJ52" s="2"/>
      <c r="MQK52" s="2"/>
      <c r="MQL52" s="2"/>
      <c r="MQM52" s="2"/>
      <c r="MQN52" s="2"/>
      <c r="MQO52" s="2"/>
      <c r="MQP52" s="2"/>
      <c r="MQQ52" s="2"/>
      <c r="MQR52" s="2"/>
      <c r="MQS52" s="2"/>
      <c r="MQT52" s="2"/>
      <c r="MQU52" s="2"/>
      <c r="MQV52" s="2"/>
      <c r="MQW52" s="2"/>
      <c r="MQX52" s="2"/>
      <c r="MQY52" s="2"/>
      <c r="MQZ52" s="2"/>
      <c r="MRA52" s="2"/>
      <c r="MRB52" s="2"/>
      <c r="MRC52" s="2"/>
      <c r="MRD52" s="2"/>
      <c r="MRE52" s="2"/>
      <c r="MRF52" s="2"/>
      <c r="MRG52" s="2"/>
      <c r="MRH52" s="2"/>
      <c r="MRI52" s="2"/>
      <c r="MRJ52" s="2"/>
      <c r="MRK52" s="2"/>
      <c r="MRL52" s="2"/>
      <c r="MRM52" s="2"/>
      <c r="MRN52" s="2"/>
      <c r="MRO52" s="2"/>
      <c r="MRP52" s="2"/>
      <c r="MRQ52" s="2"/>
      <c r="MRR52" s="2"/>
      <c r="MRS52" s="2"/>
      <c r="MRT52" s="2"/>
      <c r="MRU52" s="2"/>
      <c r="MRV52" s="2"/>
      <c r="MRW52" s="2"/>
      <c r="MRX52" s="2"/>
      <c r="MRY52" s="2"/>
      <c r="MRZ52" s="2"/>
      <c r="MSA52" s="2"/>
      <c r="MSB52" s="2"/>
      <c r="MSC52" s="2"/>
      <c r="MSD52" s="2"/>
      <c r="MSE52" s="2"/>
      <c r="MSF52" s="2"/>
      <c r="MSG52" s="2"/>
      <c r="MSH52" s="2"/>
      <c r="MSI52" s="2"/>
      <c r="MSJ52" s="2"/>
      <c r="MSK52" s="2"/>
      <c r="MSL52" s="2"/>
      <c r="MSM52" s="2"/>
      <c r="MSN52" s="2"/>
      <c r="MSO52" s="2"/>
      <c r="MSP52" s="2"/>
      <c r="MSQ52" s="2"/>
      <c r="MSR52" s="2"/>
      <c r="MSS52" s="2"/>
      <c r="MST52" s="2"/>
      <c r="MSU52" s="2"/>
      <c r="MSV52" s="2"/>
      <c r="MSW52" s="2"/>
      <c r="MSX52" s="2"/>
      <c r="MSY52" s="2"/>
      <c r="MSZ52" s="2"/>
      <c r="MTA52" s="2"/>
      <c r="MTB52" s="2"/>
      <c r="MTC52" s="2"/>
      <c r="MTD52" s="2"/>
      <c r="MTE52" s="2"/>
      <c r="MTF52" s="2"/>
      <c r="MTG52" s="2"/>
      <c r="MTH52" s="2"/>
      <c r="MTI52" s="2"/>
      <c r="MTJ52" s="2"/>
      <c r="MTK52" s="2"/>
      <c r="MTL52" s="2"/>
      <c r="MTM52" s="2"/>
      <c r="MTN52" s="2"/>
      <c r="MTO52" s="2"/>
      <c r="MTP52" s="2"/>
      <c r="MTQ52" s="2"/>
      <c r="MTR52" s="2"/>
      <c r="MTS52" s="2"/>
      <c r="MTT52" s="2"/>
      <c r="MTU52" s="2"/>
      <c r="MTV52" s="2"/>
      <c r="MTW52" s="2"/>
      <c r="MTX52" s="2"/>
      <c r="MTY52" s="2"/>
      <c r="MTZ52" s="2"/>
      <c r="MUA52" s="2"/>
      <c r="MUB52" s="2"/>
      <c r="MUC52" s="2"/>
      <c r="MUD52" s="2"/>
      <c r="MUE52" s="2"/>
      <c r="MUF52" s="2"/>
      <c r="MUG52" s="2"/>
      <c r="MUH52" s="2"/>
      <c r="MUI52" s="2"/>
      <c r="MUJ52" s="2"/>
      <c r="MUK52" s="2"/>
      <c r="MUL52" s="2"/>
      <c r="MUM52" s="2"/>
      <c r="MUN52" s="2"/>
      <c r="MUO52" s="2"/>
      <c r="MUP52" s="2"/>
      <c r="MUQ52" s="2"/>
      <c r="MUR52" s="2"/>
      <c r="MUS52" s="2"/>
      <c r="MUT52" s="2"/>
      <c r="MUU52" s="2"/>
      <c r="MUV52" s="2"/>
      <c r="MUW52" s="2"/>
      <c r="MUX52" s="2"/>
      <c r="MUY52" s="2"/>
      <c r="MUZ52" s="2"/>
      <c r="MVA52" s="2"/>
      <c r="MVB52" s="2"/>
      <c r="MVC52" s="2"/>
      <c r="MVD52" s="2"/>
      <c r="MVE52" s="2"/>
      <c r="MVF52" s="2"/>
      <c r="MVG52" s="2"/>
      <c r="MVH52" s="2"/>
      <c r="MVI52" s="2"/>
      <c r="MVJ52" s="2"/>
      <c r="MVK52" s="2"/>
      <c r="MVL52" s="2"/>
      <c r="MVM52" s="2"/>
      <c r="MVN52" s="2"/>
      <c r="MVO52" s="2"/>
      <c r="MVP52" s="2"/>
      <c r="MVQ52" s="2"/>
      <c r="MVR52" s="2"/>
      <c r="MVS52" s="2"/>
      <c r="MVT52" s="2"/>
      <c r="MVU52" s="2"/>
      <c r="MVV52" s="2"/>
      <c r="MVW52" s="2"/>
      <c r="MVX52" s="2"/>
      <c r="MVY52" s="2"/>
      <c r="MVZ52" s="2"/>
      <c r="MWA52" s="2"/>
      <c r="MWB52" s="2"/>
      <c r="MWC52" s="2"/>
      <c r="MWD52" s="2"/>
      <c r="MWE52" s="2"/>
      <c r="MWF52" s="2"/>
      <c r="MWG52" s="2"/>
      <c r="MWH52" s="2"/>
      <c r="MWI52" s="2"/>
      <c r="MWJ52" s="2"/>
      <c r="MWK52" s="2"/>
      <c r="MWL52" s="2"/>
      <c r="MWM52" s="2"/>
      <c r="MWN52" s="2"/>
      <c r="MWO52" s="2"/>
      <c r="MWP52" s="2"/>
      <c r="MWQ52" s="2"/>
      <c r="MWR52" s="2"/>
      <c r="MWS52" s="2"/>
      <c r="MWT52" s="2"/>
      <c r="MWU52" s="2"/>
      <c r="MWV52" s="2"/>
      <c r="MWW52" s="2"/>
      <c r="MWX52" s="2"/>
      <c r="MWY52" s="2"/>
      <c r="MWZ52" s="2"/>
      <c r="MXA52" s="2"/>
      <c r="MXB52" s="2"/>
      <c r="MXC52" s="2"/>
      <c r="MXD52" s="2"/>
      <c r="MXE52" s="2"/>
      <c r="MXF52" s="2"/>
      <c r="MXG52" s="2"/>
      <c r="MXH52" s="2"/>
      <c r="MXI52" s="2"/>
      <c r="MXJ52" s="2"/>
      <c r="MXK52" s="2"/>
      <c r="MXL52" s="2"/>
      <c r="MXM52" s="2"/>
      <c r="MXN52" s="2"/>
      <c r="MXO52" s="2"/>
      <c r="MXP52" s="2"/>
      <c r="MXQ52" s="2"/>
      <c r="MXR52" s="2"/>
      <c r="MXS52" s="2"/>
      <c r="MXT52" s="2"/>
      <c r="MXU52" s="2"/>
      <c r="MXV52" s="2"/>
      <c r="MXW52" s="2"/>
      <c r="MXX52" s="2"/>
      <c r="MXY52" s="2"/>
      <c r="MXZ52" s="2"/>
      <c r="MYA52" s="2"/>
      <c r="MYB52" s="2"/>
      <c r="MYC52" s="2"/>
      <c r="MYD52" s="2"/>
      <c r="MYE52" s="2"/>
      <c r="MYF52" s="2"/>
      <c r="MYG52" s="2"/>
      <c r="MYH52" s="2"/>
      <c r="MYI52" s="2"/>
      <c r="MYJ52" s="2"/>
      <c r="MYK52" s="2"/>
      <c r="MYL52" s="2"/>
      <c r="MYM52" s="2"/>
      <c r="MYN52" s="2"/>
      <c r="MYO52" s="2"/>
      <c r="MYP52" s="2"/>
      <c r="MYQ52" s="2"/>
      <c r="MYR52" s="2"/>
      <c r="MYS52" s="2"/>
      <c r="MYT52" s="2"/>
      <c r="MYU52" s="2"/>
      <c r="MYV52" s="2"/>
      <c r="MYW52" s="2"/>
      <c r="MYX52" s="2"/>
      <c r="MYY52" s="2"/>
      <c r="MYZ52" s="2"/>
      <c r="MZA52" s="2"/>
      <c r="MZB52" s="2"/>
      <c r="MZC52" s="2"/>
      <c r="MZD52" s="2"/>
      <c r="MZE52" s="2"/>
      <c r="MZF52" s="2"/>
      <c r="MZG52" s="2"/>
      <c r="MZH52" s="2"/>
      <c r="MZI52" s="2"/>
      <c r="MZJ52" s="2"/>
      <c r="MZK52" s="2"/>
      <c r="MZL52" s="2"/>
      <c r="MZM52" s="2"/>
      <c r="MZN52" s="2"/>
      <c r="MZO52" s="2"/>
      <c r="MZP52" s="2"/>
      <c r="MZQ52" s="2"/>
      <c r="MZR52" s="2"/>
      <c r="MZS52" s="2"/>
      <c r="MZT52" s="2"/>
      <c r="MZU52" s="2"/>
      <c r="MZV52" s="2"/>
      <c r="MZW52" s="2"/>
      <c r="MZX52" s="2"/>
      <c r="MZY52" s="2"/>
      <c r="MZZ52" s="2"/>
      <c r="NAA52" s="2"/>
      <c r="NAB52" s="2"/>
      <c r="NAC52" s="2"/>
      <c r="NAD52" s="2"/>
      <c r="NAE52" s="2"/>
      <c r="NAF52" s="2"/>
      <c r="NAG52" s="2"/>
      <c r="NAH52" s="2"/>
      <c r="NAI52" s="2"/>
      <c r="NAJ52" s="2"/>
      <c r="NAK52" s="2"/>
      <c r="NAL52" s="2"/>
      <c r="NAM52" s="2"/>
      <c r="NAN52" s="2"/>
      <c r="NAO52" s="2"/>
      <c r="NAP52" s="2"/>
      <c r="NAQ52" s="2"/>
      <c r="NAR52" s="2"/>
      <c r="NAS52" s="2"/>
      <c r="NAT52" s="2"/>
      <c r="NAU52" s="2"/>
      <c r="NAV52" s="2"/>
      <c r="NAW52" s="2"/>
      <c r="NAX52" s="2"/>
      <c r="NAY52" s="2"/>
      <c r="NAZ52" s="2"/>
      <c r="NBA52" s="2"/>
      <c r="NBB52" s="2"/>
      <c r="NBC52" s="2"/>
      <c r="NBD52" s="2"/>
      <c r="NBE52" s="2"/>
      <c r="NBF52" s="2"/>
      <c r="NBG52" s="2"/>
      <c r="NBH52" s="2"/>
      <c r="NBI52" s="2"/>
      <c r="NBJ52" s="2"/>
      <c r="NBK52" s="2"/>
      <c r="NBL52" s="2"/>
      <c r="NBM52" s="2"/>
      <c r="NBN52" s="2"/>
      <c r="NBO52" s="2"/>
      <c r="NBP52" s="2"/>
      <c r="NBQ52" s="2"/>
      <c r="NBR52" s="2"/>
      <c r="NBS52" s="2"/>
      <c r="NBT52" s="2"/>
      <c r="NBU52" s="2"/>
      <c r="NBV52" s="2"/>
      <c r="NBW52" s="2"/>
      <c r="NBX52" s="2"/>
      <c r="NBY52" s="2"/>
      <c r="NBZ52" s="2"/>
      <c r="NCA52" s="2"/>
      <c r="NCB52" s="2"/>
      <c r="NCC52" s="2"/>
      <c r="NCD52" s="2"/>
      <c r="NCE52" s="2"/>
      <c r="NCF52" s="2"/>
      <c r="NCG52" s="2"/>
      <c r="NCH52" s="2"/>
      <c r="NCI52" s="2"/>
      <c r="NCJ52" s="2"/>
      <c r="NCK52" s="2"/>
      <c r="NCL52" s="2"/>
      <c r="NCM52" s="2"/>
      <c r="NCN52" s="2"/>
      <c r="NCO52" s="2"/>
      <c r="NCP52" s="2"/>
      <c r="NCQ52" s="2"/>
      <c r="NCR52" s="2"/>
      <c r="NCS52" s="2"/>
      <c r="NCT52" s="2"/>
      <c r="NCU52" s="2"/>
      <c r="NCV52" s="2"/>
      <c r="NCW52" s="2"/>
      <c r="NCX52" s="2"/>
      <c r="NCY52" s="2"/>
      <c r="NCZ52" s="2"/>
      <c r="NDA52" s="2"/>
      <c r="NDB52" s="2"/>
      <c r="NDC52" s="2"/>
      <c r="NDD52" s="2"/>
      <c r="NDE52" s="2"/>
      <c r="NDF52" s="2"/>
      <c r="NDG52" s="2"/>
      <c r="NDH52" s="2"/>
      <c r="NDI52" s="2"/>
      <c r="NDJ52" s="2"/>
      <c r="NDK52" s="2"/>
      <c r="NDL52" s="2"/>
      <c r="NDM52" s="2"/>
      <c r="NDN52" s="2"/>
      <c r="NDO52" s="2"/>
      <c r="NDP52" s="2"/>
      <c r="NDQ52" s="2"/>
      <c r="NDR52" s="2"/>
      <c r="NDS52" s="2"/>
      <c r="NDT52" s="2"/>
      <c r="NDU52" s="2"/>
      <c r="NDV52" s="2"/>
      <c r="NDW52" s="2"/>
      <c r="NDX52" s="2"/>
      <c r="NDY52" s="2"/>
      <c r="NDZ52" s="2"/>
      <c r="NEA52" s="2"/>
      <c r="NEB52" s="2"/>
      <c r="NEC52" s="2"/>
      <c r="NED52" s="2"/>
      <c r="NEE52" s="2"/>
      <c r="NEF52" s="2"/>
      <c r="NEG52" s="2"/>
      <c r="NEH52" s="2"/>
      <c r="NEI52" s="2"/>
      <c r="NEJ52" s="2"/>
      <c r="NEK52" s="2"/>
      <c r="NEL52" s="2"/>
      <c r="NEM52" s="2"/>
      <c r="NEN52" s="2"/>
      <c r="NEO52" s="2"/>
      <c r="NEP52" s="2"/>
      <c r="NEQ52" s="2"/>
      <c r="NER52" s="2"/>
      <c r="NES52" s="2"/>
      <c r="NET52" s="2"/>
      <c r="NEU52" s="2"/>
      <c r="NEV52" s="2"/>
      <c r="NEW52" s="2"/>
      <c r="NEX52" s="2"/>
      <c r="NEY52" s="2"/>
      <c r="NEZ52" s="2"/>
      <c r="NFA52" s="2"/>
      <c r="NFB52" s="2"/>
      <c r="NFC52" s="2"/>
      <c r="NFD52" s="2"/>
      <c r="NFE52" s="2"/>
      <c r="NFF52" s="2"/>
      <c r="NFG52" s="2"/>
      <c r="NFH52" s="2"/>
      <c r="NFI52" s="2"/>
      <c r="NFJ52" s="2"/>
      <c r="NFK52" s="2"/>
      <c r="NFL52" s="2"/>
      <c r="NFM52" s="2"/>
      <c r="NFN52" s="2"/>
      <c r="NFO52" s="2"/>
      <c r="NFP52" s="2"/>
      <c r="NFQ52" s="2"/>
      <c r="NFR52" s="2"/>
      <c r="NFS52" s="2"/>
      <c r="NFT52" s="2"/>
      <c r="NFU52" s="2"/>
      <c r="NFV52" s="2"/>
      <c r="NFW52" s="2"/>
      <c r="NFX52" s="2"/>
      <c r="NFY52" s="2"/>
      <c r="NFZ52" s="2"/>
      <c r="NGA52" s="2"/>
      <c r="NGB52" s="2"/>
      <c r="NGC52" s="2"/>
      <c r="NGD52" s="2"/>
      <c r="NGE52" s="2"/>
      <c r="NGF52" s="2"/>
      <c r="NGG52" s="2"/>
      <c r="NGH52" s="2"/>
      <c r="NGI52" s="2"/>
      <c r="NGJ52" s="2"/>
      <c r="NGK52" s="2"/>
      <c r="NGL52" s="2"/>
      <c r="NGM52" s="2"/>
      <c r="NGN52" s="2"/>
      <c r="NGO52" s="2"/>
      <c r="NGP52" s="2"/>
      <c r="NGQ52" s="2"/>
      <c r="NGR52" s="2"/>
      <c r="NGS52" s="2"/>
      <c r="NGT52" s="2"/>
      <c r="NGU52" s="2"/>
      <c r="NGV52" s="2"/>
      <c r="NGW52" s="2"/>
      <c r="NGX52" s="2"/>
      <c r="NGY52" s="2"/>
      <c r="NGZ52" s="2"/>
      <c r="NHA52" s="2"/>
      <c r="NHB52" s="2"/>
      <c r="NHC52" s="2"/>
      <c r="NHD52" s="2"/>
      <c r="NHE52" s="2"/>
      <c r="NHF52" s="2"/>
      <c r="NHG52" s="2"/>
      <c r="NHH52" s="2"/>
      <c r="NHI52" s="2"/>
      <c r="NHJ52" s="2"/>
      <c r="NHK52" s="2"/>
      <c r="NHL52" s="2"/>
      <c r="NHM52" s="2"/>
      <c r="NHN52" s="2"/>
      <c r="NHO52" s="2"/>
      <c r="NHP52" s="2"/>
      <c r="NHQ52" s="2"/>
      <c r="NHR52" s="2"/>
      <c r="NHS52" s="2"/>
      <c r="NHT52" s="2"/>
      <c r="NHU52" s="2"/>
      <c r="NHV52" s="2"/>
      <c r="NHW52" s="2"/>
      <c r="NHX52" s="2"/>
      <c r="NHY52" s="2"/>
      <c r="NHZ52" s="2"/>
      <c r="NIA52" s="2"/>
      <c r="NIB52" s="2"/>
      <c r="NIC52" s="2"/>
      <c r="NID52" s="2"/>
      <c r="NIE52" s="2"/>
      <c r="NIF52" s="2"/>
      <c r="NIG52" s="2"/>
      <c r="NIH52" s="2"/>
      <c r="NII52" s="2"/>
      <c r="NIJ52" s="2"/>
      <c r="NIK52" s="2"/>
      <c r="NIL52" s="2"/>
      <c r="NIM52" s="2"/>
      <c r="NIN52" s="2"/>
      <c r="NIO52" s="2"/>
      <c r="NIP52" s="2"/>
      <c r="NIQ52" s="2"/>
      <c r="NIR52" s="2"/>
      <c r="NIS52" s="2"/>
      <c r="NIT52" s="2"/>
      <c r="NIU52" s="2"/>
      <c r="NIV52" s="2"/>
      <c r="NIW52" s="2"/>
      <c r="NIX52" s="2"/>
      <c r="NIY52" s="2"/>
      <c r="NIZ52" s="2"/>
      <c r="NJA52" s="2"/>
      <c r="NJB52" s="2"/>
      <c r="NJC52" s="2"/>
      <c r="NJD52" s="2"/>
      <c r="NJE52" s="2"/>
      <c r="NJF52" s="2"/>
      <c r="NJG52" s="2"/>
      <c r="NJH52" s="2"/>
      <c r="NJI52" s="2"/>
      <c r="NJJ52" s="2"/>
      <c r="NJK52" s="2"/>
      <c r="NJL52" s="2"/>
      <c r="NJM52" s="2"/>
      <c r="NJN52" s="2"/>
      <c r="NJO52" s="2"/>
      <c r="NJP52" s="2"/>
      <c r="NJQ52" s="2"/>
      <c r="NJR52" s="2"/>
      <c r="NJS52" s="2"/>
      <c r="NJT52" s="2"/>
      <c r="NJU52" s="2"/>
      <c r="NJV52" s="2"/>
      <c r="NJW52" s="2"/>
      <c r="NJX52" s="2"/>
      <c r="NJY52" s="2"/>
      <c r="NJZ52" s="2"/>
      <c r="NKA52" s="2"/>
      <c r="NKB52" s="2"/>
      <c r="NKC52" s="2"/>
      <c r="NKD52" s="2"/>
      <c r="NKE52" s="2"/>
      <c r="NKF52" s="2"/>
      <c r="NKG52" s="2"/>
      <c r="NKH52" s="2"/>
      <c r="NKI52" s="2"/>
      <c r="NKJ52" s="2"/>
      <c r="NKK52" s="2"/>
      <c r="NKL52" s="2"/>
      <c r="NKM52" s="2"/>
      <c r="NKN52" s="2"/>
      <c r="NKO52" s="2"/>
      <c r="NKP52" s="2"/>
      <c r="NKQ52" s="2"/>
      <c r="NKR52" s="2"/>
      <c r="NKS52" s="2"/>
      <c r="NKT52" s="2"/>
      <c r="NKU52" s="2"/>
      <c r="NKV52" s="2"/>
      <c r="NKW52" s="2"/>
      <c r="NKX52" s="2"/>
      <c r="NKY52" s="2"/>
      <c r="NKZ52" s="2"/>
      <c r="NLA52" s="2"/>
      <c r="NLB52" s="2"/>
      <c r="NLC52" s="2"/>
      <c r="NLD52" s="2"/>
      <c r="NLE52" s="2"/>
      <c r="NLF52" s="2"/>
      <c r="NLG52" s="2"/>
      <c r="NLH52" s="2"/>
      <c r="NLI52" s="2"/>
      <c r="NLJ52" s="2"/>
      <c r="NLK52" s="2"/>
      <c r="NLL52" s="2"/>
      <c r="NLM52" s="2"/>
      <c r="NLN52" s="2"/>
      <c r="NLO52" s="2"/>
      <c r="NLP52" s="2"/>
      <c r="NLQ52" s="2"/>
      <c r="NLR52" s="2"/>
      <c r="NLS52" s="2"/>
      <c r="NLT52" s="2"/>
      <c r="NLU52" s="2"/>
      <c r="NLV52" s="2"/>
      <c r="NLW52" s="2"/>
      <c r="NLX52" s="2"/>
      <c r="NLY52" s="2"/>
      <c r="NLZ52" s="2"/>
      <c r="NMA52" s="2"/>
      <c r="NMB52" s="2"/>
      <c r="NMC52" s="2"/>
      <c r="NMD52" s="2"/>
      <c r="NME52" s="2"/>
      <c r="NMF52" s="2"/>
      <c r="NMG52" s="2"/>
      <c r="NMH52" s="2"/>
      <c r="NMI52" s="2"/>
      <c r="NMJ52" s="2"/>
      <c r="NMK52" s="2"/>
      <c r="NML52" s="2"/>
      <c r="NMM52" s="2"/>
      <c r="NMN52" s="2"/>
      <c r="NMO52" s="2"/>
      <c r="NMP52" s="2"/>
      <c r="NMQ52" s="2"/>
      <c r="NMR52" s="2"/>
      <c r="NMS52" s="2"/>
      <c r="NMT52" s="2"/>
      <c r="NMU52" s="2"/>
      <c r="NMV52" s="2"/>
      <c r="NMW52" s="2"/>
      <c r="NMX52" s="2"/>
      <c r="NMY52" s="2"/>
      <c r="NMZ52" s="2"/>
      <c r="NNA52" s="2"/>
      <c r="NNB52" s="2"/>
      <c r="NNC52" s="2"/>
      <c r="NND52" s="2"/>
      <c r="NNE52" s="2"/>
      <c r="NNF52" s="2"/>
      <c r="NNG52" s="2"/>
      <c r="NNH52" s="2"/>
      <c r="NNI52" s="2"/>
      <c r="NNJ52" s="2"/>
      <c r="NNK52" s="2"/>
      <c r="NNL52" s="2"/>
      <c r="NNM52" s="2"/>
      <c r="NNN52" s="2"/>
      <c r="NNO52" s="2"/>
      <c r="NNP52" s="2"/>
      <c r="NNQ52" s="2"/>
      <c r="NNR52" s="2"/>
      <c r="NNS52" s="2"/>
      <c r="NNT52" s="2"/>
      <c r="NNU52" s="2"/>
      <c r="NNV52" s="2"/>
      <c r="NNW52" s="2"/>
      <c r="NNX52" s="2"/>
      <c r="NNY52" s="2"/>
      <c r="NNZ52" s="2"/>
      <c r="NOA52" s="2"/>
      <c r="NOB52" s="2"/>
      <c r="NOC52" s="2"/>
      <c r="NOD52" s="2"/>
      <c r="NOE52" s="2"/>
      <c r="NOF52" s="2"/>
      <c r="NOG52" s="2"/>
      <c r="NOH52" s="2"/>
      <c r="NOI52" s="2"/>
      <c r="NOJ52" s="2"/>
      <c r="NOK52" s="2"/>
      <c r="NOL52" s="2"/>
      <c r="NOM52" s="2"/>
      <c r="NON52" s="2"/>
      <c r="NOO52" s="2"/>
      <c r="NOP52" s="2"/>
      <c r="NOQ52" s="2"/>
      <c r="NOR52" s="2"/>
      <c r="NOS52" s="2"/>
      <c r="NOT52" s="2"/>
      <c r="NOU52" s="2"/>
      <c r="NOV52" s="2"/>
      <c r="NOW52" s="2"/>
      <c r="NOX52" s="2"/>
      <c r="NOY52" s="2"/>
      <c r="NOZ52" s="2"/>
      <c r="NPA52" s="2"/>
      <c r="NPB52" s="2"/>
      <c r="NPC52" s="2"/>
      <c r="NPD52" s="2"/>
      <c r="NPE52" s="2"/>
      <c r="NPF52" s="2"/>
      <c r="NPG52" s="2"/>
      <c r="NPH52" s="2"/>
      <c r="NPI52" s="2"/>
      <c r="NPJ52" s="2"/>
      <c r="NPK52" s="2"/>
      <c r="NPL52" s="2"/>
      <c r="NPM52" s="2"/>
      <c r="NPN52" s="2"/>
      <c r="NPO52" s="2"/>
      <c r="NPP52" s="2"/>
      <c r="NPQ52" s="2"/>
      <c r="NPR52" s="2"/>
      <c r="NPS52" s="2"/>
      <c r="NPT52" s="2"/>
      <c r="NPU52" s="2"/>
      <c r="NPV52" s="2"/>
      <c r="NPW52" s="2"/>
      <c r="NPX52" s="2"/>
      <c r="NPY52" s="2"/>
      <c r="NPZ52" s="2"/>
      <c r="NQA52" s="2"/>
      <c r="NQB52" s="2"/>
      <c r="NQC52" s="2"/>
      <c r="NQD52" s="2"/>
      <c r="NQE52" s="2"/>
      <c r="NQF52" s="2"/>
      <c r="NQG52" s="2"/>
      <c r="NQH52" s="2"/>
      <c r="NQI52" s="2"/>
      <c r="NQJ52" s="2"/>
      <c r="NQK52" s="2"/>
      <c r="NQL52" s="2"/>
      <c r="NQM52" s="2"/>
      <c r="NQN52" s="2"/>
      <c r="NQO52" s="2"/>
      <c r="NQP52" s="2"/>
      <c r="NQQ52" s="2"/>
      <c r="NQR52" s="2"/>
      <c r="NQS52" s="2"/>
      <c r="NQT52" s="2"/>
      <c r="NQU52" s="2"/>
      <c r="NQV52" s="2"/>
      <c r="NQW52" s="2"/>
      <c r="NQX52" s="2"/>
      <c r="NQY52" s="2"/>
      <c r="NQZ52" s="2"/>
      <c r="NRA52" s="2"/>
      <c r="NRB52" s="2"/>
      <c r="NRC52" s="2"/>
      <c r="NRD52" s="2"/>
      <c r="NRE52" s="2"/>
      <c r="NRF52" s="2"/>
      <c r="NRG52" s="2"/>
      <c r="NRH52" s="2"/>
      <c r="NRI52" s="2"/>
      <c r="NRJ52" s="2"/>
      <c r="NRK52" s="2"/>
      <c r="NRL52" s="2"/>
      <c r="NRM52" s="2"/>
      <c r="NRN52" s="2"/>
      <c r="NRO52" s="2"/>
      <c r="NRP52" s="2"/>
      <c r="NRQ52" s="2"/>
      <c r="NRR52" s="2"/>
      <c r="NRS52" s="2"/>
      <c r="NRT52" s="2"/>
      <c r="NRU52" s="2"/>
      <c r="NRV52" s="2"/>
      <c r="NRW52" s="2"/>
      <c r="NRX52" s="2"/>
      <c r="NRY52" s="2"/>
      <c r="NRZ52" s="2"/>
      <c r="NSA52" s="2"/>
      <c r="NSB52" s="2"/>
      <c r="NSC52" s="2"/>
      <c r="NSD52" s="2"/>
      <c r="NSE52" s="2"/>
      <c r="NSF52" s="2"/>
      <c r="NSG52" s="2"/>
      <c r="NSH52" s="2"/>
      <c r="NSI52" s="2"/>
      <c r="NSJ52" s="2"/>
      <c r="NSK52" s="2"/>
      <c r="NSL52" s="2"/>
      <c r="NSM52" s="2"/>
      <c r="NSN52" s="2"/>
      <c r="NSO52" s="2"/>
      <c r="NSP52" s="2"/>
      <c r="NSQ52" s="2"/>
      <c r="NSR52" s="2"/>
      <c r="NSS52" s="2"/>
      <c r="NST52" s="2"/>
      <c r="NSU52" s="2"/>
      <c r="NSV52" s="2"/>
      <c r="NSW52" s="2"/>
      <c r="NSX52" s="2"/>
      <c r="NSY52" s="2"/>
      <c r="NSZ52" s="2"/>
      <c r="NTA52" s="2"/>
      <c r="NTB52" s="2"/>
      <c r="NTC52" s="2"/>
      <c r="NTD52" s="2"/>
      <c r="NTE52" s="2"/>
      <c r="NTF52" s="2"/>
      <c r="NTG52" s="2"/>
      <c r="NTH52" s="2"/>
      <c r="NTI52" s="2"/>
      <c r="NTJ52" s="2"/>
      <c r="NTK52" s="2"/>
      <c r="NTL52" s="2"/>
      <c r="NTM52" s="2"/>
      <c r="NTN52" s="2"/>
      <c r="NTO52" s="2"/>
      <c r="NTP52" s="2"/>
      <c r="NTQ52" s="2"/>
      <c r="NTR52" s="2"/>
      <c r="NTS52" s="2"/>
      <c r="NTT52" s="2"/>
      <c r="NTU52" s="2"/>
      <c r="NTV52" s="2"/>
      <c r="NTW52" s="2"/>
      <c r="NTX52" s="2"/>
      <c r="NTY52" s="2"/>
      <c r="NTZ52" s="2"/>
      <c r="NUA52" s="2"/>
      <c r="NUB52" s="2"/>
      <c r="NUC52" s="2"/>
      <c r="NUD52" s="2"/>
      <c r="NUE52" s="2"/>
      <c r="NUF52" s="2"/>
      <c r="NUG52" s="2"/>
      <c r="NUH52" s="2"/>
      <c r="NUI52" s="2"/>
      <c r="NUJ52" s="2"/>
      <c r="NUK52" s="2"/>
      <c r="NUL52" s="2"/>
      <c r="NUM52" s="2"/>
      <c r="NUN52" s="2"/>
      <c r="NUO52" s="2"/>
      <c r="NUP52" s="2"/>
      <c r="NUQ52" s="2"/>
      <c r="NUR52" s="2"/>
      <c r="NUS52" s="2"/>
      <c r="NUT52" s="2"/>
      <c r="NUU52" s="2"/>
      <c r="NUV52" s="2"/>
      <c r="NUW52" s="2"/>
      <c r="NUX52" s="2"/>
      <c r="NUY52" s="2"/>
      <c r="NUZ52" s="2"/>
      <c r="NVA52" s="2"/>
      <c r="NVB52" s="2"/>
      <c r="NVC52" s="2"/>
      <c r="NVD52" s="2"/>
      <c r="NVE52" s="2"/>
      <c r="NVF52" s="2"/>
      <c r="NVG52" s="2"/>
      <c r="NVH52" s="2"/>
      <c r="NVI52" s="2"/>
      <c r="NVJ52" s="2"/>
      <c r="NVK52" s="2"/>
      <c r="NVL52" s="2"/>
      <c r="NVM52" s="2"/>
      <c r="NVN52" s="2"/>
      <c r="NVO52" s="2"/>
      <c r="NVP52" s="2"/>
      <c r="NVQ52" s="2"/>
      <c r="NVR52" s="2"/>
      <c r="NVS52" s="2"/>
      <c r="NVT52" s="2"/>
      <c r="NVU52" s="2"/>
      <c r="NVV52" s="2"/>
      <c r="NVW52" s="2"/>
      <c r="NVX52" s="2"/>
      <c r="NVY52" s="2"/>
      <c r="NVZ52" s="2"/>
      <c r="NWA52" s="2"/>
      <c r="NWB52" s="2"/>
      <c r="NWC52" s="2"/>
      <c r="NWD52" s="2"/>
      <c r="NWE52" s="2"/>
      <c r="NWF52" s="2"/>
      <c r="NWG52" s="2"/>
      <c r="NWH52" s="2"/>
      <c r="NWI52" s="2"/>
      <c r="NWJ52" s="2"/>
      <c r="NWK52" s="2"/>
      <c r="NWL52" s="2"/>
      <c r="NWM52" s="2"/>
      <c r="NWN52" s="2"/>
      <c r="NWO52" s="2"/>
      <c r="NWP52" s="2"/>
      <c r="NWQ52" s="2"/>
      <c r="NWR52" s="2"/>
      <c r="NWS52" s="2"/>
      <c r="NWT52" s="2"/>
      <c r="NWU52" s="2"/>
      <c r="NWV52" s="2"/>
      <c r="NWW52" s="2"/>
      <c r="NWX52" s="2"/>
      <c r="NWY52" s="2"/>
      <c r="NWZ52" s="2"/>
      <c r="NXA52" s="2"/>
      <c r="NXB52" s="2"/>
      <c r="NXC52" s="2"/>
      <c r="NXD52" s="2"/>
      <c r="NXE52" s="2"/>
      <c r="NXF52" s="2"/>
      <c r="NXG52" s="2"/>
      <c r="NXH52" s="2"/>
      <c r="NXI52" s="2"/>
      <c r="NXJ52" s="2"/>
      <c r="NXK52" s="2"/>
      <c r="NXL52" s="2"/>
      <c r="NXM52" s="2"/>
      <c r="NXN52" s="2"/>
      <c r="NXO52" s="2"/>
      <c r="NXP52" s="2"/>
      <c r="NXQ52" s="2"/>
      <c r="NXR52" s="2"/>
      <c r="NXS52" s="2"/>
      <c r="NXT52" s="2"/>
      <c r="NXU52" s="2"/>
      <c r="NXV52" s="2"/>
      <c r="NXW52" s="2"/>
      <c r="NXX52" s="2"/>
      <c r="NXY52" s="2"/>
      <c r="NXZ52" s="2"/>
      <c r="NYA52" s="2"/>
      <c r="NYB52" s="2"/>
      <c r="NYC52" s="2"/>
      <c r="NYD52" s="2"/>
      <c r="NYE52" s="2"/>
      <c r="NYF52" s="2"/>
      <c r="NYG52" s="2"/>
      <c r="NYH52" s="2"/>
      <c r="NYI52" s="2"/>
      <c r="NYJ52" s="2"/>
      <c r="NYK52" s="2"/>
      <c r="NYL52" s="2"/>
      <c r="NYM52" s="2"/>
      <c r="NYN52" s="2"/>
      <c r="NYO52" s="2"/>
      <c r="NYP52" s="2"/>
      <c r="NYQ52" s="2"/>
      <c r="NYR52" s="2"/>
      <c r="NYS52" s="2"/>
      <c r="NYT52" s="2"/>
      <c r="NYU52" s="2"/>
      <c r="NYV52" s="2"/>
      <c r="NYW52" s="2"/>
      <c r="NYX52" s="2"/>
      <c r="NYY52" s="2"/>
      <c r="NYZ52" s="2"/>
      <c r="NZA52" s="2"/>
      <c r="NZB52" s="2"/>
      <c r="NZC52" s="2"/>
      <c r="NZD52" s="2"/>
      <c r="NZE52" s="2"/>
      <c r="NZF52" s="2"/>
      <c r="NZG52" s="2"/>
      <c r="NZH52" s="2"/>
      <c r="NZI52" s="2"/>
      <c r="NZJ52" s="2"/>
      <c r="NZK52" s="2"/>
      <c r="NZL52" s="2"/>
      <c r="NZM52" s="2"/>
      <c r="NZN52" s="2"/>
      <c r="NZO52" s="2"/>
      <c r="NZP52" s="2"/>
      <c r="NZQ52" s="2"/>
      <c r="NZR52" s="2"/>
      <c r="NZS52" s="2"/>
      <c r="NZT52" s="2"/>
      <c r="NZU52" s="2"/>
      <c r="NZV52" s="2"/>
      <c r="NZW52" s="2"/>
      <c r="NZX52" s="2"/>
      <c r="NZY52" s="2"/>
      <c r="NZZ52" s="2"/>
      <c r="OAA52" s="2"/>
      <c r="OAB52" s="2"/>
      <c r="OAC52" s="2"/>
      <c r="OAD52" s="2"/>
      <c r="OAE52" s="2"/>
      <c r="OAF52" s="2"/>
      <c r="OAG52" s="2"/>
      <c r="OAH52" s="2"/>
      <c r="OAI52" s="2"/>
      <c r="OAJ52" s="2"/>
      <c r="OAK52" s="2"/>
      <c r="OAL52" s="2"/>
      <c r="OAM52" s="2"/>
      <c r="OAN52" s="2"/>
      <c r="OAO52" s="2"/>
      <c r="OAP52" s="2"/>
      <c r="OAQ52" s="2"/>
      <c r="OAR52" s="2"/>
      <c r="OAS52" s="2"/>
      <c r="OAT52" s="2"/>
      <c r="OAU52" s="2"/>
      <c r="OAV52" s="2"/>
      <c r="OAW52" s="2"/>
      <c r="OAX52" s="2"/>
      <c r="OAY52" s="2"/>
      <c r="OAZ52" s="2"/>
      <c r="OBA52" s="2"/>
      <c r="OBB52" s="2"/>
      <c r="OBC52" s="2"/>
      <c r="OBD52" s="2"/>
      <c r="OBE52" s="2"/>
      <c r="OBF52" s="2"/>
      <c r="OBG52" s="2"/>
      <c r="OBH52" s="2"/>
      <c r="OBI52" s="2"/>
      <c r="OBJ52" s="2"/>
      <c r="OBK52" s="2"/>
      <c r="OBL52" s="2"/>
      <c r="OBM52" s="2"/>
      <c r="OBN52" s="2"/>
      <c r="OBO52" s="2"/>
      <c r="OBP52" s="2"/>
      <c r="OBQ52" s="2"/>
      <c r="OBR52" s="2"/>
      <c r="OBS52" s="2"/>
      <c r="OBT52" s="2"/>
      <c r="OBU52" s="2"/>
      <c r="OBV52" s="2"/>
      <c r="OBW52" s="2"/>
      <c r="OBX52" s="2"/>
      <c r="OBY52" s="2"/>
      <c r="OBZ52" s="2"/>
      <c r="OCA52" s="2"/>
      <c r="OCB52" s="2"/>
      <c r="OCC52" s="2"/>
      <c r="OCD52" s="2"/>
      <c r="OCE52" s="2"/>
      <c r="OCF52" s="2"/>
      <c r="OCG52" s="2"/>
      <c r="OCH52" s="2"/>
      <c r="OCI52" s="2"/>
      <c r="OCJ52" s="2"/>
      <c r="OCK52" s="2"/>
      <c r="OCL52" s="2"/>
      <c r="OCM52" s="2"/>
      <c r="OCN52" s="2"/>
      <c r="OCO52" s="2"/>
      <c r="OCP52" s="2"/>
      <c r="OCQ52" s="2"/>
      <c r="OCR52" s="2"/>
      <c r="OCS52" s="2"/>
      <c r="OCT52" s="2"/>
      <c r="OCU52" s="2"/>
      <c r="OCV52" s="2"/>
      <c r="OCW52" s="2"/>
      <c r="OCX52" s="2"/>
      <c r="OCY52" s="2"/>
      <c r="OCZ52" s="2"/>
      <c r="ODA52" s="2"/>
      <c r="ODB52" s="2"/>
      <c r="ODC52" s="2"/>
      <c r="ODD52" s="2"/>
      <c r="ODE52" s="2"/>
      <c r="ODF52" s="2"/>
      <c r="ODG52" s="2"/>
      <c r="ODH52" s="2"/>
      <c r="ODI52" s="2"/>
      <c r="ODJ52" s="2"/>
      <c r="ODK52" s="2"/>
      <c r="ODL52" s="2"/>
      <c r="ODM52" s="2"/>
      <c r="ODN52" s="2"/>
      <c r="ODO52" s="2"/>
      <c r="ODP52" s="2"/>
      <c r="ODQ52" s="2"/>
      <c r="ODR52" s="2"/>
      <c r="ODS52" s="2"/>
      <c r="ODT52" s="2"/>
      <c r="ODU52" s="2"/>
      <c r="ODV52" s="2"/>
      <c r="ODW52" s="2"/>
      <c r="ODX52" s="2"/>
      <c r="ODY52" s="2"/>
      <c r="ODZ52" s="2"/>
      <c r="OEA52" s="2"/>
      <c r="OEB52" s="2"/>
      <c r="OEC52" s="2"/>
      <c r="OED52" s="2"/>
      <c r="OEE52" s="2"/>
      <c r="OEF52" s="2"/>
      <c r="OEG52" s="2"/>
      <c r="OEH52" s="2"/>
      <c r="OEI52" s="2"/>
      <c r="OEJ52" s="2"/>
      <c r="OEK52" s="2"/>
      <c r="OEL52" s="2"/>
      <c r="OEM52" s="2"/>
      <c r="OEN52" s="2"/>
      <c r="OEO52" s="2"/>
      <c r="OEP52" s="2"/>
      <c r="OEQ52" s="2"/>
      <c r="OER52" s="2"/>
      <c r="OES52" s="2"/>
      <c r="OET52" s="2"/>
      <c r="OEU52" s="2"/>
      <c r="OEV52" s="2"/>
      <c r="OEW52" s="2"/>
      <c r="OEX52" s="2"/>
      <c r="OEY52" s="2"/>
      <c r="OEZ52" s="2"/>
      <c r="OFA52" s="2"/>
      <c r="OFB52" s="2"/>
      <c r="OFC52" s="2"/>
      <c r="OFD52" s="2"/>
      <c r="OFE52" s="2"/>
      <c r="OFF52" s="2"/>
      <c r="OFG52" s="2"/>
      <c r="OFH52" s="2"/>
      <c r="OFI52" s="2"/>
      <c r="OFJ52" s="2"/>
      <c r="OFK52" s="2"/>
      <c r="OFL52" s="2"/>
      <c r="OFM52" s="2"/>
      <c r="OFN52" s="2"/>
      <c r="OFO52" s="2"/>
      <c r="OFP52" s="2"/>
      <c r="OFQ52" s="2"/>
      <c r="OFR52" s="2"/>
      <c r="OFS52" s="2"/>
      <c r="OFT52" s="2"/>
      <c r="OFU52" s="2"/>
      <c r="OFV52" s="2"/>
      <c r="OFW52" s="2"/>
      <c r="OFX52" s="2"/>
      <c r="OFY52" s="2"/>
      <c r="OFZ52" s="2"/>
      <c r="OGA52" s="2"/>
      <c r="OGB52" s="2"/>
      <c r="OGC52" s="2"/>
      <c r="OGD52" s="2"/>
      <c r="OGE52" s="2"/>
      <c r="OGF52" s="2"/>
      <c r="OGG52" s="2"/>
      <c r="OGH52" s="2"/>
      <c r="OGI52" s="2"/>
      <c r="OGJ52" s="2"/>
      <c r="OGK52" s="2"/>
      <c r="OGL52" s="2"/>
      <c r="OGM52" s="2"/>
      <c r="OGN52" s="2"/>
      <c r="OGO52" s="2"/>
      <c r="OGP52" s="2"/>
      <c r="OGQ52" s="2"/>
      <c r="OGR52" s="2"/>
      <c r="OGS52" s="2"/>
      <c r="OGT52" s="2"/>
      <c r="OGU52" s="2"/>
      <c r="OGV52" s="2"/>
      <c r="OGW52" s="2"/>
      <c r="OGX52" s="2"/>
      <c r="OGY52" s="2"/>
      <c r="OGZ52" s="2"/>
      <c r="OHA52" s="2"/>
      <c r="OHB52" s="2"/>
      <c r="OHC52" s="2"/>
      <c r="OHD52" s="2"/>
      <c r="OHE52" s="2"/>
      <c r="OHF52" s="2"/>
      <c r="OHG52" s="2"/>
      <c r="OHH52" s="2"/>
      <c r="OHI52" s="2"/>
      <c r="OHJ52" s="2"/>
      <c r="OHK52" s="2"/>
      <c r="OHL52" s="2"/>
      <c r="OHM52" s="2"/>
      <c r="OHN52" s="2"/>
      <c r="OHO52" s="2"/>
      <c r="OHP52" s="2"/>
      <c r="OHQ52" s="2"/>
      <c r="OHR52" s="2"/>
      <c r="OHS52" s="2"/>
      <c r="OHT52" s="2"/>
      <c r="OHU52" s="2"/>
      <c r="OHV52" s="2"/>
      <c r="OHW52" s="2"/>
      <c r="OHX52" s="2"/>
      <c r="OHY52" s="2"/>
      <c r="OHZ52" s="2"/>
      <c r="OIA52" s="2"/>
      <c r="OIB52" s="2"/>
      <c r="OIC52" s="2"/>
      <c r="OID52" s="2"/>
      <c r="OIE52" s="2"/>
      <c r="OIF52" s="2"/>
      <c r="OIG52" s="2"/>
      <c r="OIH52" s="2"/>
      <c r="OII52" s="2"/>
      <c r="OIJ52" s="2"/>
      <c r="OIK52" s="2"/>
      <c r="OIL52" s="2"/>
      <c r="OIM52" s="2"/>
      <c r="OIN52" s="2"/>
      <c r="OIO52" s="2"/>
      <c r="OIP52" s="2"/>
      <c r="OIQ52" s="2"/>
      <c r="OIR52" s="2"/>
      <c r="OIS52" s="2"/>
      <c r="OIT52" s="2"/>
      <c r="OIU52" s="2"/>
      <c r="OIV52" s="2"/>
      <c r="OIW52" s="2"/>
      <c r="OIX52" s="2"/>
      <c r="OIY52" s="2"/>
      <c r="OIZ52" s="2"/>
      <c r="OJA52" s="2"/>
      <c r="OJB52" s="2"/>
      <c r="OJC52" s="2"/>
      <c r="OJD52" s="2"/>
      <c r="OJE52" s="2"/>
      <c r="OJF52" s="2"/>
      <c r="OJG52" s="2"/>
      <c r="OJH52" s="2"/>
      <c r="OJI52" s="2"/>
      <c r="OJJ52" s="2"/>
      <c r="OJK52" s="2"/>
      <c r="OJL52" s="2"/>
      <c r="OJM52" s="2"/>
      <c r="OJN52" s="2"/>
      <c r="OJO52" s="2"/>
      <c r="OJP52" s="2"/>
      <c r="OJQ52" s="2"/>
      <c r="OJR52" s="2"/>
      <c r="OJS52" s="2"/>
      <c r="OJT52" s="2"/>
      <c r="OJU52" s="2"/>
      <c r="OJV52" s="2"/>
      <c r="OJW52" s="2"/>
      <c r="OJX52" s="2"/>
      <c r="OJY52" s="2"/>
      <c r="OJZ52" s="2"/>
      <c r="OKA52" s="2"/>
      <c r="OKB52" s="2"/>
      <c r="OKC52" s="2"/>
      <c r="OKD52" s="2"/>
      <c r="OKE52" s="2"/>
      <c r="OKF52" s="2"/>
      <c r="OKG52" s="2"/>
      <c r="OKH52" s="2"/>
      <c r="OKI52" s="2"/>
      <c r="OKJ52" s="2"/>
      <c r="OKK52" s="2"/>
      <c r="OKL52" s="2"/>
      <c r="OKM52" s="2"/>
      <c r="OKN52" s="2"/>
      <c r="OKO52" s="2"/>
      <c r="OKP52" s="2"/>
      <c r="OKQ52" s="2"/>
      <c r="OKR52" s="2"/>
      <c r="OKS52" s="2"/>
      <c r="OKT52" s="2"/>
      <c r="OKU52" s="2"/>
      <c r="OKV52" s="2"/>
      <c r="OKW52" s="2"/>
      <c r="OKX52" s="2"/>
      <c r="OKY52" s="2"/>
      <c r="OKZ52" s="2"/>
      <c r="OLA52" s="2"/>
      <c r="OLB52" s="2"/>
      <c r="OLC52" s="2"/>
      <c r="OLD52" s="2"/>
      <c r="OLE52" s="2"/>
      <c r="OLF52" s="2"/>
      <c r="OLG52" s="2"/>
      <c r="OLH52" s="2"/>
      <c r="OLI52" s="2"/>
      <c r="OLJ52" s="2"/>
      <c r="OLK52" s="2"/>
      <c r="OLL52" s="2"/>
      <c r="OLM52" s="2"/>
      <c r="OLN52" s="2"/>
      <c r="OLO52" s="2"/>
      <c r="OLP52" s="2"/>
      <c r="OLQ52" s="2"/>
      <c r="OLR52" s="2"/>
      <c r="OLS52" s="2"/>
      <c r="OLT52" s="2"/>
      <c r="OLU52" s="2"/>
      <c r="OLV52" s="2"/>
      <c r="OLW52" s="2"/>
      <c r="OLX52" s="2"/>
      <c r="OLY52" s="2"/>
      <c r="OLZ52" s="2"/>
      <c r="OMA52" s="2"/>
      <c r="OMB52" s="2"/>
      <c r="OMC52" s="2"/>
      <c r="OMD52" s="2"/>
      <c r="OME52" s="2"/>
      <c r="OMF52" s="2"/>
      <c r="OMG52" s="2"/>
      <c r="OMH52" s="2"/>
      <c r="OMI52" s="2"/>
      <c r="OMJ52" s="2"/>
      <c r="OMK52" s="2"/>
      <c r="OML52" s="2"/>
      <c r="OMM52" s="2"/>
      <c r="OMN52" s="2"/>
      <c r="OMO52" s="2"/>
      <c r="OMP52" s="2"/>
      <c r="OMQ52" s="2"/>
      <c r="OMR52" s="2"/>
      <c r="OMS52" s="2"/>
      <c r="OMT52" s="2"/>
      <c r="OMU52" s="2"/>
      <c r="OMV52" s="2"/>
      <c r="OMW52" s="2"/>
      <c r="OMX52" s="2"/>
      <c r="OMY52" s="2"/>
      <c r="OMZ52" s="2"/>
      <c r="ONA52" s="2"/>
      <c r="ONB52" s="2"/>
      <c r="ONC52" s="2"/>
      <c r="OND52" s="2"/>
      <c r="ONE52" s="2"/>
      <c r="ONF52" s="2"/>
      <c r="ONG52" s="2"/>
      <c r="ONH52" s="2"/>
      <c r="ONI52" s="2"/>
      <c r="ONJ52" s="2"/>
      <c r="ONK52" s="2"/>
      <c r="ONL52" s="2"/>
      <c r="ONM52" s="2"/>
      <c r="ONN52" s="2"/>
      <c r="ONO52" s="2"/>
      <c r="ONP52" s="2"/>
      <c r="ONQ52" s="2"/>
      <c r="ONR52" s="2"/>
      <c r="ONS52" s="2"/>
      <c r="ONT52" s="2"/>
      <c r="ONU52" s="2"/>
      <c r="ONV52" s="2"/>
      <c r="ONW52" s="2"/>
      <c r="ONX52" s="2"/>
      <c r="ONY52" s="2"/>
      <c r="ONZ52" s="2"/>
      <c r="OOA52" s="2"/>
      <c r="OOB52" s="2"/>
      <c r="OOC52" s="2"/>
      <c r="OOD52" s="2"/>
      <c r="OOE52" s="2"/>
      <c r="OOF52" s="2"/>
      <c r="OOG52" s="2"/>
      <c r="OOH52" s="2"/>
      <c r="OOI52" s="2"/>
      <c r="OOJ52" s="2"/>
      <c r="OOK52" s="2"/>
      <c r="OOL52" s="2"/>
      <c r="OOM52" s="2"/>
      <c r="OON52" s="2"/>
      <c r="OOO52" s="2"/>
      <c r="OOP52" s="2"/>
      <c r="OOQ52" s="2"/>
      <c r="OOR52" s="2"/>
      <c r="OOS52" s="2"/>
      <c r="OOT52" s="2"/>
      <c r="OOU52" s="2"/>
      <c r="OOV52" s="2"/>
      <c r="OOW52" s="2"/>
      <c r="OOX52" s="2"/>
      <c r="OOY52" s="2"/>
      <c r="OOZ52" s="2"/>
      <c r="OPA52" s="2"/>
      <c r="OPB52" s="2"/>
      <c r="OPC52" s="2"/>
      <c r="OPD52" s="2"/>
      <c r="OPE52" s="2"/>
      <c r="OPF52" s="2"/>
      <c r="OPG52" s="2"/>
      <c r="OPH52" s="2"/>
      <c r="OPI52" s="2"/>
      <c r="OPJ52" s="2"/>
      <c r="OPK52" s="2"/>
      <c r="OPL52" s="2"/>
      <c r="OPM52" s="2"/>
      <c r="OPN52" s="2"/>
      <c r="OPO52" s="2"/>
      <c r="OPP52" s="2"/>
      <c r="OPQ52" s="2"/>
      <c r="OPR52" s="2"/>
      <c r="OPS52" s="2"/>
      <c r="OPT52" s="2"/>
      <c r="OPU52" s="2"/>
      <c r="OPV52" s="2"/>
      <c r="OPW52" s="2"/>
      <c r="OPX52" s="2"/>
      <c r="OPY52" s="2"/>
      <c r="OPZ52" s="2"/>
      <c r="OQA52" s="2"/>
      <c r="OQB52" s="2"/>
      <c r="OQC52" s="2"/>
      <c r="OQD52" s="2"/>
      <c r="OQE52" s="2"/>
      <c r="OQF52" s="2"/>
      <c r="OQG52" s="2"/>
      <c r="OQH52" s="2"/>
      <c r="OQI52" s="2"/>
      <c r="OQJ52" s="2"/>
      <c r="OQK52" s="2"/>
      <c r="OQL52" s="2"/>
      <c r="OQM52" s="2"/>
      <c r="OQN52" s="2"/>
      <c r="OQO52" s="2"/>
      <c r="OQP52" s="2"/>
      <c r="OQQ52" s="2"/>
      <c r="OQR52" s="2"/>
      <c r="OQS52" s="2"/>
      <c r="OQT52" s="2"/>
      <c r="OQU52" s="2"/>
      <c r="OQV52" s="2"/>
      <c r="OQW52" s="2"/>
      <c r="OQX52" s="2"/>
      <c r="OQY52" s="2"/>
      <c r="OQZ52" s="2"/>
      <c r="ORA52" s="2"/>
      <c r="ORB52" s="2"/>
      <c r="ORC52" s="2"/>
      <c r="ORD52" s="2"/>
      <c r="ORE52" s="2"/>
      <c r="ORF52" s="2"/>
      <c r="ORG52" s="2"/>
      <c r="ORH52" s="2"/>
      <c r="ORI52" s="2"/>
      <c r="ORJ52" s="2"/>
      <c r="ORK52" s="2"/>
      <c r="ORL52" s="2"/>
      <c r="ORM52" s="2"/>
      <c r="ORN52" s="2"/>
      <c r="ORO52" s="2"/>
      <c r="ORP52" s="2"/>
      <c r="ORQ52" s="2"/>
      <c r="ORR52" s="2"/>
      <c r="ORS52" s="2"/>
      <c r="ORT52" s="2"/>
      <c r="ORU52" s="2"/>
      <c r="ORV52" s="2"/>
      <c r="ORW52" s="2"/>
      <c r="ORX52" s="2"/>
      <c r="ORY52" s="2"/>
      <c r="ORZ52" s="2"/>
      <c r="OSA52" s="2"/>
      <c r="OSB52" s="2"/>
      <c r="OSC52" s="2"/>
      <c r="OSD52" s="2"/>
      <c r="OSE52" s="2"/>
      <c r="OSF52" s="2"/>
      <c r="OSG52" s="2"/>
      <c r="OSH52" s="2"/>
      <c r="OSI52" s="2"/>
      <c r="OSJ52" s="2"/>
      <c r="OSK52" s="2"/>
      <c r="OSL52" s="2"/>
      <c r="OSM52" s="2"/>
      <c r="OSN52" s="2"/>
      <c r="OSO52" s="2"/>
      <c r="OSP52" s="2"/>
      <c r="OSQ52" s="2"/>
      <c r="OSR52" s="2"/>
      <c r="OSS52" s="2"/>
      <c r="OST52" s="2"/>
      <c r="OSU52" s="2"/>
      <c r="OSV52" s="2"/>
      <c r="OSW52" s="2"/>
      <c r="OSX52" s="2"/>
      <c r="OSY52" s="2"/>
      <c r="OSZ52" s="2"/>
      <c r="OTA52" s="2"/>
      <c r="OTB52" s="2"/>
      <c r="OTC52" s="2"/>
      <c r="OTD52" s="2"/>
      <c r="OTE52" s="2"/>
      <c r="OTF52" s="2"/>
      <c r="OTG52" s="2"/>
      <c r="OTH52" s="2"/>
      <c r="OTI52" s="2"/>
      <c r="OTJ52" s="2"/>
      <c r="OTK52" s="2"/>
      <c r="OTL52" s="2"/>
      <c r="OTM52" s="2"/>
      <c r="OTN52" s="2"/>
      <c r="OTO52" s="2"/>
      <c r="OTP52" s="2"/>
      <c r="OTQ52" s="2"/>
      <c r="OTR52" s="2"/>
      <c r="OTS52" s="2"/>
      <c r="OTT52" s="2"/>
      <c r="OTU52" s="2"/>
      <c r="OTV52" s="2"/>
      <c r="OTW52" s="2"/>
      <c r="OTX52" s="2"/>
      <c r="OTY52" s="2"/>
      <c r="OTZ52" s="2"/>
      <c r="OUA52" s="2"/>
      <c r="OUB52" s="2"/>
      <c r="OUC52" s="2"/>
      <c r="OUD52" s="2"/>
      <c r="OUE52" s="2"/>
      <c r="OUF52" s="2"/>
      <c r="OUG52" s="2"/>
      <c r="OUH52" s="2"/>
      <c r="OUI52" s="2"/>
      <c r="OUJ52" s="2"/>
      <c r="OUK52" s="2"/>
      <c r="OUL52" s="2"/>
      <c r="OUM52" s="2"/>
      <c r="OUN52" s="2"/>
      <c r="OUO52" s="2"/>
      <c r="OUP52" s="2"/>
      <c r="OUQ52" s="2"/>
      <c r="OUR52" s="2"/>
      <c r="OUS52" s="2"/>
      <c r="OUT52" s="2"/>
      <c r="OUU52" s="2"/>
      <c r="OUV52" s="2"/>
      <c r="OUW52" s="2"/>
      <c r="OUX52" s="2"/>
      <c r="OUY52" s="2"/>
      <c r="OUZ52" s="2"/>
      <c r="OVA52" s="2"/>
      <c r="OVB52" s="2"/>
      <c r="OVC52" s="2"/>
      <c r="OVD52" s="2"/>
      <c r="OVE52" s="2"/>
      <c r="OVF52" s="2"/>
      <c r="OVG52" s="2"/>
      <c r="OVH52" s="2"/>
      <c r="OVI52" s="2"/>
      <c r="OVJ52" s="2"/>
      <c r="OVK52" s="2"/>
      <c r="OVL52" s="2"/>
      <c r="OVM52" s="2"/>
      <c r="OVN52" s="2"/>
      <c r="OVO52" s="2"/>
      <c r="OVP52" s="2"/>
      <c r="OVQ52" s="2"/>
      <c r="OVR52" s="2"/>
      <c r="OVS52" s="2"/>
      <c r="OVT52" s="2"/>
      <c r="OVU52" s="2"/>
      <c r="OVV52" s="2"/>
      <c r="OVW52" s="2"/>
      <c r="OVX52" s="2"/>
      <c r="OVY52" s="2"/>
      <c r="OVZ52" s="2"/>
      <c r="OWA52" s="2"/>
      <c r="OWB52" s="2"/>
      <c r="OWC52" s="2"/>
      <c r="OWD52" s="2"/>
      <c r="OWE52" s="2"/>
      <c r="OWF52" s="2"/>
      <c r="OWG52" s="2"/>
      <c r="OWH52" s="2"/>
      <c r="OWI52" s="2"/>
      <c r="OWJ52" s="2"/>
      <c r="OWK52" s="2"/>
      <c r="OWL52" s="2"/>
      <c r="OWM52" s="2"/>
      <c r="OWN52" s="2"/>
      <c r="OWO52" s="2"/>
      <c r="OWP52" s="2"/>
      <c r="OWQ52" s="2"/>
      <c r="OWR52" s="2"/>
      <c r="OWS52" s="2"/>
      <c r="OWT52" s="2"/>
      <c r="OWU52" s="2"/>
      <c r="OWV52" s="2"/>
      <c r="OWW52" s="2"/>
      <c r="OWX52" s="2"/>
      <c r="OWY52" s="2"/>
      <c r="OWZ52" s="2"/>
      <c r="OXA52" s="2"/>
      <c r="OXB52" s="2"/>
      <c r="OXC52" s="2"/>
      <c r="OXD52" s="2"/>
      <c r="OXE52" s="2"/>
      <c r="OXF52" s="2"/>
      <c r="OXG52" s="2"/>
      <c r="OXH52" s="2"/>
      <c r="OXI52" s="2"/>
      <c r="OXJ52" s="2"/>
      <c r="OXK52" s="2"/>
      <c r="OXL52" s="2"/>
      <c r="OXM52" s="2"/>
      <c r="OXN52" s="2"/>
      <c r="OXO52" s="2"/>
      <c r="OXP52" s="2"/>
      <c r="OXQ52" s="2"/>
      <c r="OXR52" s="2"/>
      <c r="OXS52" s="2"/>
      <c r="OXT52" s="2"/>
      <c r="OXU52" s="2"/>
      <c r="OXV52" s="2"/>
      <c r="OXW52" s="2"/>
      <c r="OXX52" s="2"/>
      <c r="OXY52" s="2"/>
      <c r="OXZ52" s="2"/>
      <c r="OYA52" s="2"/>
      <c r="OYB52" s="2"/>
      <c r="OYC52" s="2"/>
      <c r="OYD52" s="2"/>
      <c r="OYE52" s="2"/>
      <c r="OYF52" s="2"/>
      <c r="OYG52" s="2"/>
      <c r="OYH52" s="2"/>
      <c r="OYI52" s="2"/>
      <c r="OYJ52" s="2"/>
      <c r="OYK52" s="2"/>
      <c r="OYL52" s="2"/>
      <c r="OYM52" s="2"/>
      <c r="OYN52" s="2"/>
      <c r="OYO52" s="2"/>
      <c r="OYP52" s="2"/>
      <c r="OYQ52" s="2"/>
      <c r="OYR52" s="2"/>
      <c r="OYS52" s="2"/>
      <c r="OYT52" s="2"/>
      <c r="OYU52" s="2"/>
      <c r="OYV52" s="2"/>
      <c r="OYW52" s="2"/>
      <c r="OYX52" s="2"/>
      <c r="OYY52" s="2"/>
      <c r="OYZ52" s="2"/>
      <c r="OZA52" s="2"/>
      <c r="OZB52" s="2"/>
      <c r="OZC52" s="2"/>
      <c r="OZD52" s="2"/>
      <c r="OZE52" s="2"/>
      <c r="OZF52" s="2"/>
      <c r="OZG52" s="2"/>
      <c r="OZH52" s="2"/>
      <c r="OZI52" s="2"/>
      <c r="OZJ52" s="2"/>
      <c r="OZK52" s="2"/>
      <c r="OZL52" s="2"/>
      <c r="OZM52" s="2"/>
      <c r="OZN52" s="2"/>
      <c r="OZO52" s="2"/>
      <c r="OZP52" s="2"/>
      <c r="OZQ52" s="2"/>
      <c r="OZR52" s="2"/>
      <c r="OZS52" s="2"/>
      <c r="OZT52" s="2"/>
      <c r="OZU52" s="2"/>
      <c r="OZV52" s="2"/>
      <c r="OZW52" s="2"/>
      <c r="OZX52" s="2"/>
      <c r="OZY52" s="2"/>
      <c r="OZZ52" s="2"/>
      <c r="PAA52" s="2"/>
      <c r="PAB52" s="2"/>
      <c r="PAC52" s="2"/>
      <c r="PAD52" s="2"/>
      <c r="PAE52" s="2"/>
      <c r="PAF52" s="2"/>
      <c r="PAG52" s="2"/>
      <c r="PAH52" s="2"/>
      <c r="PAI52" s="2"/>
      <c r="PAJ52" s="2"/>
      <c r="PAK52" s="2"/>
      <c r="PAL52" s="2"/>
      <c r="PAM52" s="2"/>
      <c r="PAN52" s="2"/>
      <c r="PAO52" s="2"/>
      <c r="PAP52" s="2"/>
      <c r="PAQ52" s="2"/>
      <c r="PAR52" s="2"/>
      <c r="PAS52" s="2"/>
      <c r="PAT52" s="2"/>
      <c r="PAU52" s="2"/>
      <c r="PAV52" s="2"/>
      <c r="PAW52" s="2"/>
      <c r="PAX52" s="2"/>
      <c r="PAY52" s="2"/>
      <c r="PAZ52" s="2"/>
      <c r="PBA52" s="2"/>
      <c r="PBB52" s="2"/>
      <c r="PBC52" s="2"/>
      <c r="PBD52" s="2"/>
      <c r="PBE52" s="2"/>
      <c r="PBF52" s="2"/>
      <c r="PBG52" s="2"/>
      <c r="PBH52" s="2"/>
      <c r="PBI52" s="2"/>
      <c r="PBJ52" s="2"/>
      <c r="PBK52" s="2"/>
      <c r="PBL52" s="2"/>
      <c r="PBM52" s="2"/>
      <c r="PBN52" s="2"/>
      <c r="PBO52" s="2"/>
      <c r="PBP52" s="2"/>
      <c r="PBQ52" s="2"/>
      <c r="PBR52" s="2"/>
      <c r="PBS52" s="2"/>
      <c r="PBT52" s="2"/>
      <c r="PBU52" s="2"/>
      <c r="PBV52" s="2"/>
      <c r="PBW52" s="2"/>
      <c r="PBX52" s="2"/>
      <c r="PBY52" s="2"/>
      <c r="PBZ52" s="2"/>
      <c r="PCA52" s="2"/>
      <c r="PCB52" s="2"/>
      <c r="PCC52" s="2"/>
      <c r="PCD52" s="2"/>
      <c r="PCE52" s="2"/>
      <c r="PCF52" s="2"/>
      <c r="PCG52" s="2"/>
      <c r="PCH52" s="2"/>
      <c r="PCI52" s="2"/>
      <c r="PCJ52" s="2"/>
      <c r="PCK52" s="2"/>
      <c r="PCL52" s="2"/>
      <c r="PCM52" s="2"/>
      <c r="PCN52" s="2"/>
      <c r="PCO52" s="2"/>
      <c r="PCP52" s="2"/>
      <c r="PCQ52" s="2"/>
      <c r="PCR52" s="2"/>
      <c r="PCS52" s="2"/>
      <c r="PCT52" s="2"/>
      <c r="PCU52" s="2"/>
      <c r="PCV52" s="2"/>
      <c r="PCW52" s="2"/>
      <c r="PCX52" s="2"/>
      <c r="PCY52" s="2"/>
      <c r="PCZ52" s="2"/>
      <c r="PDA52" s="2"/>
      <c r="PDB52" s="2"/>
      <c r="PDC52" s="2"/>
      <c r="PDD52" s="2"/>
      <c r="PDE52" s="2"/>
      <c r="PDF52" s="2"/>
      <c r="PDG52" s="2"/>
      <c r="PDH52" s="2"/>
      <c r="PDI52" s="2"/>
      <c r="PDJ52" s="2"/>
      <c r="PDK52" s="2"/>
      <c r="PDL52" s="2"/>
      <c r="PDM52" s="2"/>
      <c r="PDN52" s="2"/>
      <c r="PDO52" s="2"/>
      <c r="PDP52" s="2"/>
      <c r="PDQ52" s="2"/>
      <c r="PDR52" s="2"/>
      <c r="PDS52" s="2"/>
      <c r="PDT52" s="2"/>
      <c r="PDU52" s="2"/>
      <c r="PDV52" s="2"/>
      <c r="PDW52" s="2"/>
      <c r="PDX52" s="2"/>
      <c r="PDY52" s="2"/>
      <c r="PDZ52" s="2"/>
      <c r="PEA52" s="2"/>
      <c r="PEB52" s="2"/>
      <c r="PEC52" s="2"/>
      <c r="PED52" s="2"/>
      <c r="PEE52" s="2"/>
      <c r="PEF52" s="2"/>
      <c r="PEG52" s="2"/>
      <c r="PEH52" s="2"/>
      <c r="PEI52" s="2"/>
      <c r="PEJ52" s="2"/>
      <c r="PEK52" s="2"/>
      <c r="PEL52" s="2"/>
      <c r="PEM52" s="2"/>
      <c r="PEN52" s="2"/>
      <c r="PEO52" s="2"/>
      <c r="PEP52" s="2"/>
      <c r="PEQ52" s="2"/>
      <c r="PER52" s="2"/>
      <c r="PES52" s="2"/>
      <c r="PET52" s="2"/>
      <c r="PEU52" s="2"/>
      <c r="PEV52" s="2"/>
      <c r="PEW52" s="2"/>
      <c r="PEX52" s="2"/>
      <c r="PEY52" s="2"/>
      <c r="PEZ52" s="2"/>
      <c r="PFA52" s="2"/>
      <c r="PFB52" s="2"/>
      <c r="PFC52" s="2"/>
      <c r="PFD52" s="2"/>
      <c r="PFE52" s="2"/>
      <c r="PFF52" s="2"/>
      <c r="PFG52" s="2"/>
      <c r="PFH52" s="2"/>
      <c r="PFI52" s="2"/>
      <c r="PFJ52" s="2"/>
      <c r="PFK52" s="2"/>
      <c r="PFL52" s="2"/>
      <c r="PFM52" s="2"/>
      <c r="PFN52" s="2"/>
      <c r="PFO52" s="2"/>
      <c r="PFP52" s="2"/>
      <c r="PFQ52" s="2"/>
      <c r="PFR52" s="2"/>
      <c r="PFS52" s="2"/>
      <c r="PFT52" s="2"/>
      <c r="PFU52" s="2"/>
      <c r="PFV52" s="2"/>
      <c r="PFW52" s="2"/>
      <c r="PFX52" s="2"/>
      <c r="PFY52" s="2"/>
      <c r="PFZ52" s="2"/>
      <c r="PGA52" s="2"/>
      <c r="PGB52" s="2"/>
      <c r="PGC52" s="2"/>
      <c r="PGD52" s="2"/>
      <c r="PGE52" s="2"/>
      <c r="PGF52" s="2"/>
      <c r="PGG52" s="2"/>
      <c r="PGH52" s="2"/>
      <c r="PGI52" s="2"/>
      <c r="PGJ52" s="2"/>
      <c r="PGK52" s="2"/>
      <c r="PGL52" s="2"/>
      <c r="PGM52" s="2"/>
      <c r="PGN52" s="2"/>
      <c r="PGO52" s="2"/>
      <c r="PGP52" s="2"/>
      <c r="PGQ52" s="2"/>
      <c r="PGR52" s="2"/>
      <c r="PGS52" s="2"/>
      <c r="PGT52" s="2"/>
      <c r="PGU52" s="2"/>
      <c r="PGV52" s="2"/>
      <c r="PGW52" s="2"/>
      <c r="PGX52" s="2"/>
      <c r="PGY52" s="2"/>
      <c r="PGZ52" s="2"/>
      <c r="PHA52" s="2"/>
      <c r="PHB52" s="2"/>
      <c r="PHC52" s="2"/>
      <c r="PHD52" s="2"/>
      <c r="PHE52" s="2"/>
      <c r="PHF52" s="2"/>
      <c r="PHG52" s="2"/>
      <c r="PHH52" s="2"/>
      <c r="PHI52" s="2"/>
      <c r="PHJ52" s="2"/>
      <c r="PHK52" s="2"/>
      <c r="PHL52" s="2"/>
      <c r="PHM52" s="2"/>
      <c r="PHN52" s="2"/>
      <c r="PHO52" s="2"/>
      <c r="PHP52" s="2"/>
      <c r="PHQ52" s="2"/>
      <c r="PHR52" s="2"/>
      <c r="PHS52" s="2"/>
      <c r="PHT52" s="2"/>
      <c r="PHU52" s="2"/>
      <c r="PHV52" s="2"/>
      <c r="PHW52" s="2"/>
      <c r="PHX52" s="2"/>
      <c r="PHY52" s="2"/>
      <c r="PHZ52" s="2"/>
      <c r="PIA52" s="2"/>
      <c r="PIB52" s="2"/>
      <c r="PIC52" s="2"/>
      <c r="PID52" s="2"/>
      <c r="PIE52" s="2"/>
      <c r="PIF52" s="2"/>
      <c r="PIG52" s="2"/>
      <c r="PIH52" s="2"/>
      <c r="PII52" s="2"/>
      <c r="PIJ52" s="2"/>
      <c r="PIK52" s="2"/>
      <c r="PIL52" s="2"/>
      <c r="PIM52" s="2"/>
      <c r="PIN52" s="2"/>
      <c r="PIO52" s="2"/>
      <c r="PIP52" s="2"/>
      <c r="PIQ52" s="2"/>
      <c r="PIR52" s="2"/>
      <c r="PIS52" s="2"/>
      <c r="PIT52" s="2"/>
      <c r="PIU52" s="2"/>
      <c r="PIV52" s="2"/>
      <c r="PIW52" s="2"/>
      <c r="PIX52" s="2"/>
      <c r="PIY52" s="2"/>
      <c r="PIZ52" s="2"/>
      <c r="PJA52" s="2"/>
      <c r="PJB52" s="2"/>
      <c r="PJC52" s="2"/>
      <c r="PJD52" s="2"/>
      <c r="PJE52" s="2"/>
      <c r="PJF52" s="2"/>
      <c r="PJG52" s="2"/>
      <c r="PJH52" s="2"/>
      <c r="PJI52" s="2"/>
      <c r="PJJ52" s="2"/>
      <c r="PJK52" s="2"/>
      <c r="PJL52" s="2"/>
      <c r="PJM52" s="2"/>
      <c r="PJN52" s="2"/>
      <c r="PJO52" s="2"/>
      <c r="PJP52" s="2"/>
      <c r="PJQ52" s="2"/>
      <c r="PJR52" s="2"/>
      <c r="PJS52" s="2"/>
      <c r="PJT52" s="2"/>
      <c r="PJU52" s="2"/>
      <c r="PJV52" s="2"/>
      <c r="PJW52" s="2"/>
      <c r="PJX52" s="2"/>
      <c r="PJY52" s="2"/>
      <c r="PJZ52" s="2"/>
      <c r="PKA52" s="2"/>
      <c r="PKB52" s="2"/>
      <c r="PKC52" s="2"/>
      <c r="PKD52" s="2"/>
      <c r="PKE52" s="2"/>
      <c r="PKF52" s="2"/>
      <c r="PKG52" s="2"/>
      <c r="PKH52" s="2"/>
      <c r="PKI52" s="2"/>
      <c r="PKJ52" s="2"/>
      <c r="PKK52" s="2"/>
      <c r="PKL52" s="2"/>
      <c r="PKM52" s="2"/>
      <c r="PKN52" s="2"/>
      <c r="PKO52" s="2"/>
      <c r="PKP52" s="2"/>
      <c r="PKQ52" s="2"/>
      <c r="PKR52" s="2"/>
      <c r="PKS52" s="2"/>
      <c r="PKT52" s="2"/>
      <c r="PKU52" s="2"/>
      <c r="PKV52" s="2"/>
      <c r="PKW52" s="2"/>
      <c r="PKX52" s="2"/>
      <c r="PKY52" s="2"/>
      <c r="PKZ52" s="2"/>
      <c r="PLA52" s="2"/>
      <c r="PLB52" s="2"/>
      <c r="PLC52" s="2"/>
      <c r="PLD52" s="2"/>
      <c r="PLE52" s="2"/>
      <c r="PLF52" s="2"/>
      <c r="PLG52" s="2"/>
      <c r="PLH52" s="2"/>
      <c r="PLI52" s="2"/>
      <c r="PLJ52" s="2"/>
      <c r="PLK52" s="2"/>
      <c r="PLL52" s="2"/>
      <c r="PLM52" s="2"/>
      <c r="PLN52" s="2"/>
      <c r="PLO52" s="2"/>
      <c r="PLP52" s="2"/>
      <c r="PLQ52" s="2"/>
      <c r="PLR52" s="2"/>
      <c r="PLS52" s="2"/>
      <c r="PLT52" s="2"/>
      <c r="PLU52" s="2"/>
      <c r="PLV52" s="2"/>
      <c r="PLW52" s="2"/>
      <c r="PLX52" s="2"/>
      <c r="PLY52" s="2"/>
      <c r="PLZ52" s="2"/>
      <c r="PMA52" s="2"/>
      <c r="PMB52" s="2"/>
      <c r="PMC52" s="2"/>
      <c r="PMD52" s="2"/>
      <c r="PME52" s="2"/>
      <c r="PMF52" s="2"/>
      <c r="PMG52" s="2"/>
      <c r="PMH52" s="2"/>
      <c r="PMI52" s="2"/>
      <c r="PMJ52" s="2"/>
      <c r="PMK52" s="2"/>
      <c r="PML52" s="2"/>
      <c r="PMM52" s="2"/>
      <c r="PMN52" s="2"/>
      <c r="PMO52" s="2"/>
      <c r="PMP52" s="2"/>
      <c r="PMQ52" s="2"/>
      <c r="PMR52" s="2"/>
      <c r="PMS52" s="2"/>
      <c r="PMT52" s="2"/>
      <c r="PMU52" s="2"/>
      <c r="PMV52" s="2"/>
      <c r="PMW52" s="2"/>
      <c r="PMX52" s="2"/>
      <c r="PMY52" s="2"/>
      <c r="PMZ52" s="2"/>
      <c r="PNA52" s="2"/>
      <c r="PNB52" s="2"/>
      <c r="PNC52" s="2"/>
      <c r="PND52" s="2"/>
      <c r="PNE52" s="2"/>
      <c r="PNF52" s="2"/>
      <c r="PNG52" s="2"/>
      <c r="PNH52" s="2"/>
      <c r="PNI52" s="2"/>
      <c r="PNJ52" s="2"/>
      <c r="PNK52" s="2"/>
      <c r="PNL52" s="2"/>
      <c r="PNM52" s="2"/>
      <c r="PNN52" s="2"/>
      <c r="PNO52" s="2"/>
      <c r="PNP52" s="2"/>
      <c r="PNQ52" s="2"/>
      <c r="PNR52" s="2"/>
      <c r="PNS52" s="2"/>
      <c r="PNT52" s="2"/>
      <c r="PNU52" s="2"/>
      <c r="PNV52" s="2"/>
      <c r="PNW52" s="2"/>
      <c r="PNX52" s="2"/>
      <c r="PNY52" s="2"/>
      <c r="PNZ52" s="2"/>
      <c r="POA52" s="2"/>
      <c r="POB52" s="2"/>
      <c r="POC52" s="2"/>
      <c r="POD52" s="2"/>
      <c r="POE52" s="2"/>
      <c r="POF52" s="2"/>
      <c r="POG52" s="2"/>
      <c r="POH52" s="2"/>
      <c r="POI52" s="2"/>
      <c r="POJ52" s="2"/>
      <c r="POK52" s="2"/>
      <c r="POL52" s="2"/>
      <c r="POM52" s="2"/>
      <c r="PON52" s="2"/>
      <c r="POO52" s="2"/>
      <c r="POP52" s="2"/>
      <c r="POQ52" s="2"/>
      <c r="POR52" s="2"/>
      <c r="POS52" s="2"/>
      <c r="POT52" s="2"/>
      <c r="POU52" s="2"/>
      <c r="POV52" s="2"/>
      <c r="POW52" s="2"/>
      <c r="POX52" s="2"/>
      <c r="POY52" s="2"/>
      <c r="POZ52" s="2"/>
      <c r="PPA52" s="2"/>
      <c r="PPB52" s="2"/>
      <c r="PPC52" s="2"/>
      <c r="PPD52" s="2"/>
      <c r="PPE52" s="2"/>
      <c r="PPF52" s="2"/>
      <c r="PPG52" s="2"/>
      <c r="PPH52" s="2"/>
      <c r="PPI52" s="2"/>
      <c r="PPJ52" s="2"/>
      <c r="PPK52" s="2"/>
      <c r="PPL52" s="2"/>
      <c r="PPM52" s="2"/>
      <c r="PPN52" s="2"/>
      <c r="PPO52" s="2"/>
      <c r="PPP52" s="2"/>
      <c r="PPQ52" s="2"/>
      <c r="PPR52" s="2"/>
      <c r="PPS52" s="2"/>
      <c r="PPT52" s="2"/>
      <c r="PPU52" s="2"/>
      <c r="PPV52" s="2"/>
      <c r="PPW52" s="2"/>
      <c r="PPX52" s="2"/>
      <c r="PPY52" s="2"/>
      <c r="PPZ52" s="2"/>
      <c r="PQA52" s="2"/>
      <c r="PQB52" s="2"/>
      <c r="PQC52" s="2"/>
      <c r="PQD52" s="2"/>
      <c r="PQE52" s="2"/>
      <c r="PQF52" s="2"/>
      <c r="PQG52" s="2"/>
      <c r="PQH52" s="2"/>
      <c r="PQI52" s="2"/>
      <c r="PQJ52" s="2"/>
      <c r="PQK52" s="2"/>
      <c r="PQL52" s="2"/>
      <c r="PQM52" s="2"/>
      <c r="PQN52" s="2"/>
      <c r="PQO52" s="2"/>
      <c r="PQP52" s="2"/>
      <c r="PQQ52" s="2"/>
      <c r="PQR52" s="2"/>
      <c r="PQS52" s="2"/>
      <c r="PQT52" s="2"/>
      <c r="PQU52" s="2"/>
      <c r="PQV52" s="2"/>
      <c r="PQW52" s="2"/>
      <c r="PQX52" s="2"/>
      <c r="PQY52" s="2"/>
      <c r="PQZ52" s="2"/>
      <c r="PRA52" s="2"/>
      <c r="PRB52" s="2"/>
      <c r="PRC52" s="2"/>
      <c r="PRD52" s="2"/>
      <c r="PRE52" s="2"/>
      <c r="PRF52" s="2"/>
      <c r="PRG52" s="2"/>
      <c r="PRH52" s="2"/>
      <c r="PRI52" s="2"/>
      <c r="PRJ52" s="2"/>
      <c r="PRK52" s="2"/>
      <c r="PRL52" s="2"/>
      <c r="PRM52" s="2"/>
      <c r="PRN52" s="2"/>
      <c r="PRO52" s="2"/>
      <c r="PRP52" s="2"/>
      <c r="PRQ52" s="2"/>
      <c r="PRR52" s="2"/>
      <c r="PRS52" s="2"/>
      <c r="PRT52" s="2"/>
      <c r="PRU52" s="2"/>
      <c r="PRV52" s="2"/>
      <c r="PRW52" s="2"/>
      <c r="PRX52" s="2"/>
      <c r="PRY52" s="2"/>
      <c r="PRZ52" s="2"/>
      <c r="PSA52" s="2"/>
      <c r="PSB52" s="2"/>
      <c r="PSC52" s="2"/>
      <c r="PSD52" s="2"/>
      <c r="PSE52" s="2"/>
      <c r="PSF52" s="2"/>
      <c r="PSG52" s="2"/>
      <c r="PSH52" s="2"/>
      <c r="PSI52" s="2"/>
      <c r="PSJ52" s="2"/>
      <c r="PSK52" s="2"/>
      <c r="PSL52" s="2"/>
      <c r="PSM52" s="2"/>
      <c r="PSN52" s="2"/>
      <c r="PSO52" s="2"/>
      <c r="PSP52" s="2"/>
      <c r="PSQ52" s="2"/>
      <c r="PSR52" s="2"/>
      <c r="PSS52" s="2"/>
      <c r="PST52" s="2"/>
      <c r="PSU52" s="2"/>
      <c r="PSV52" s="2"/>
      <c r="PSW52" s="2"/>
      <c r="PSX52" s="2"/>
      <c r="PSY52" s="2"/>
      <c r="PSZ52" s="2"/>
      <c r="PTA52" s="2"/>
      <c r="PTB52" s="2"/>
      <c r="PTC52" s="2"/>
      <c r="PTD52" s="2"/>
      <c r="PTE52" s="2"/>
      <c r="PTF52" s="2"/>
      <c r="PTG52" s="2"/>
      <c r="PTH52" s="2"/>
      <c r="PTI52" s="2"/>
      <c r="PTJ52" s="2"/>
      <c r="PTK52" s="2"/>
      <c r="PTL52" s="2"/>
      <c r="PTM52" s="2"/>
      <c r="PTN52" s="2"/>
      <c r="PTO52" s="2"/>
      <c r="PTP52" s="2"/>
      <c r="PTQ52" s="2"/>
      <c r="PTR52" s="2"/>
      <c r="PTS52" s="2"/>
      <c r="PTT52" s="2"/>
      <c r="PTU52" s="2"/>
      <c r="PTV52" s="2"/>
      <c r="PTW52" s="2"/>
      <c r="PTX52" s="2"/>
      <c r="PTY52" s="2"/>
      <c r="PTZ52" s="2"/>
      <c r="PUA52" s="2"/>
      <c r="PUB52" s="2"/>
      <c r="PUC52" s="2"/>
      <c r="PUD52" s="2"/>
      <c r="PUE52" s="2"/>
      <c r="PUF52" s="2"/>
      <c r="PUG52" s="2"/>
      <c r="PUH52" s="2"/>
      <c r="PUI52" s="2"/>
      <c r="PUJ52" s="2"/>
      <c r="PUK52" s="2"/>
      <c r="PUL52" s="2"/>
      <c r="PUM52" s="2"/>
      <c r="PUN52" s="2"/>
      <c r="PUO52" s="2"/>
      <c r="PUP52" s="2"/>
      <c r="PUQ52" s="2"/>
      <c r="PUR52" s="2"/>
      <c r="PUS52" s="2"/>
      <c r="PUT52" s="2"/>
      <c r="PUU52" s="2"/>
      <c r="PUV52" s="2"/>
      <c r="PUW52" s="2"/>
      <c r="PUX52" s="2"/>
      <c r="PUY52" s="2"/>
      <c r="PUZ52" s="2"/>
      <c r="PVA52" s="2"/>
      <c r="PVB52" s="2"/>
      <c r="PVC52" s="2"/>
      <c r="PVD52" s="2"/>
      <c r="PVE52" s="2"/>
      <c r="PVF52" s="2"/>
      <c r="PVG52" s="2"/>
      <c r="PVH52" s="2"/>
      <c r="PVI52" s="2"/>
      <c r="PVJ52" s="2"/>
      <c r="PVK52" s="2"/>
      <c r="PVL52" s="2"/>
      <c r="PVM52" s="2"/>
      <c r="PVN52" s="2"/>
      <c r="PVO52" s="2"/>
      <c r="PVP52" s="2"/>
      <c r="PVQ52" s="2"/>
      <c r="PVR52" s="2"/>
      <c r="PVS52" s="2"/>
      <c r="PVT52" s="2"/>
      <c r="PVU52" s="2"/>
      <c r="PVV52" s="2"/>
      <c r="PVW52" s="2"/>
      <c r="PVX52" s="2"/>
      <c r="PVY52" s="2"/>
      <c r="PVZ52" s="2"/>
      <c r="PWA52" s="2"/>
      <c r="PWB52" s="2"/>
      <c r="PWC52" s="2"/>
      <c r="PWD52" s="2"/>
      <c r="PWE52" s="2"/>
      <c r="PWF52" s="2"/>
      <c r="PWG52" s="2"/>
      <c r="PWH52" s="2"/>
      <c r="PWI52" s="2"/>
      <c r="PWJ52" s="2"/>
      <c r="PWK52" s="2"/>
      <c r="PWL52" s="2"/>
      <c r="PWM52" s="2"/>
      <c r="PWN52" s="2"/>
      <c r="PWO52" s="2"/>
      <c r="PWP52" s="2"/>
      <c r="PWQ52" s="2"/>
      <c r="PWR52" s="2"/>
      <c r="PWS52" s="2"/>
      <c r="PWT52" s="2"/>
      <c r="PWU52" s="2"/>
      <c r="PWV52" s="2"/>
      <c r="PWW52" s="2"/>
      <c r="PWX52" s="2"/>
      <c r="PWY52" s="2"/>
      <c r="PWZ52" s="2"/>
      <c r="PXA52" s="2"/>
      <c r="PXB52" s="2"/>
      <c r="PXC52" s="2"/>
      <c r="PXD52" s="2"/>
      <c r="PXE52" s="2"/>
      <c r="PXF52" s="2"/>
      <c r="PXG52" s="2"/>
      <c r="PXH52" s="2"/>
      <c r="PXI52" s="2"/>
      <c r="PXJ52" s="2"/>
      <c r="PXK52" s="2"/>
      <c r="PXL52" s="2"/>
      <c r="PXM52" s="2"/>
      <c r="PXN52" s="2"/>
      <c r="PXO52" s="2"/>
      <c r="PXP52" s="2"/>
      <c r="PXQ52" s="2"/>
      <c r="PXR52" s="2"/>
      <c r="PXS52" s="2"/>
      <c r="PXT52" s="2"/>
      <c r="PXU52" s="2"/>
      <c r="PXV52" s="2"/>
      <c r="PXW52" s="2"/>
      <c r="PXX52" s="2"/>
      <c r="PXY52" s="2"/>
      <c r="PXZ52" s="2"/>
      <c r="PYA52" s="2"/>
      <c r="PYB52" s="2"/>
      <c r="PYC52" s="2"/>
      <c r="PYD52" s="2"/>
      <c r="PYE52" s="2"/>
      <c r="PYF52" s="2"/>
      <c r="PYG52" s="2"/>
      <c r="PYH52" s="2"/>
      <c r="PYI52" s="2"/>
      <c r="PYJ52" s="2"/>
      <c r="PYK52" s="2"/>
      <c r="PYL52" s="2"/>
      <c r="PYM52" s="2"/>
      <c r="PYN52" s="2"/>
      <c r="PYO52" s="2"/>
      <c r="PYP52" s="2"/>
      <c r="PYQ52" s="2"/>
      <c r="PYR52" s="2"/>
      <c r="PYS52" s="2"/>
      <c r="PYT52" s="2"/>
      <c r="PYU52" s="2"/>
      <c r="PYV52" s="2"/>
      <c r="PYW52" s="2"/>
      <c r="PYX52" s="2"/>
      <c r="PYY52" s="2"/>
      <c r="PYZ52" s="2"/>
      <c r="PZA52" s="2"/>
      <c r="PZB52" s="2"/>
      <c r="PZC52" s="2"/>
      <c r="PZD52" s="2"/>
      <c r="PZE52" s="2"/>
      <c r="PZF52" s="2"/>
      <c r="PZG52" s="2"/>
      <c r="PZH52" s="2"/>
      <c r="PZI52" s="2"/>
      <c r="PZJ52" s="2"/>
      <c r="PZK52" s="2"/>
      <c r="PZL52" s="2"/>
      <c r="PZM52" s="2"/>
      <c r="PZN52" s="2"/>
      <c r="PZO52" s="2"/>
      <c r="PZP52" s="2"/>
      <c r="PZQ52" s="2"/>
      <c r="PZR52" s="2"/>
      <c r="PZS52" s="2"/>
      <c r="PZT52" s="2"/>
      <c r="PZU52" s="2"/>
      <c r="PZV52" s="2"/>
      <c r="PZW52" s="2"/>
      <c r="PZX52" s="2"/>
      <c r="PZY52" s="2"/>
      <c r="PZZ52" s="2"/>
      <c r="QAA52" s="2"/>
      <c r="QAB52" s="2"/>
      <c r="QAC52" s="2"/>
      <c r="QAD52" s="2"/>
      <c r="QAE52" s="2"/>
      <c r="QAF52" s="2"/>
      <c r="QAG52" s="2"/>
      <c r="QAH52" s="2"/>
      <c r="QAI52" s="2"/>
      <c r="QAJ52" s="2"/>
      <c r="QAK52" s="2"/>
      <c r="QAL52" s="2"/>
      <c r="QAM52" s="2"/>
      <c r="QAN52" s="2"/>
      <c r="QAO52" s="2"/>
      <c r="QAP52" s="2"/>
      <c r="QAQ52" s="2"/>
      <c r="QAR52" s="2"/>
      <c r="QAS52" s="2"/>
      <c r="QAT52" s="2"/>
      <c r="QAU52" s="2"/>
      <c r="QAV52" s="2"/>
      <c r="QAW52" s="2"/>
      <c r="QAX52" s="2"/>
      <c r="QAY52" s="2"/>
      <c r="QAZ52" s="2"/>
      <c r="QBA52" s="2"/>
      <c r="QBB52" s="2"/>
      <c r="QBC52" s="2"/>
      <c r="QBD52" s="2"/>
      <c r="QBE52" s="2"/>
      <c r="QBF52" s="2"/>
      <c r="QBG52" s="2"/>
      <c r="QBH52" s="2"/>
      <c r="QBI52" s="2"/>
      <c r="QBJ52" s="2"/>
      <c r="QBK52" s="2"/>
      <c r="QBL52" s="2"/>
      <c r="QBM52" s="2"/>
      <c r="QBN52" s="2"/>
      <c r="QBO52" s="2"/>
      <c r="QBP52" s="2"/>
      <c r="QBQ52" s="2"/>
      <c r="QBR52" s="2"/>
      <c r="QBS52" s="2"/>
      <c r="QBT52" s="2"/>
      <c r="QBU52" s="2"/>
      <c r="QBV52" s="2"/>
      <c r="QBW52" s="2"/>
      <c r="QBX52" s="2"/>
      <c r="QBY52" s="2"/>
      <c r="QBZ52" s="2"/>
      <c r="QCA52" s="2"/>
      <c r="QCB52" s="2"/>
      <c r="QCC52" s="2"/>
      <c r="QCD52" s="2"/>
      <c r="QCE52" s="2"/>
      <c r="QCF52" s="2"/>
      <c r="QCG52" s="2"/>
      <c r="QCH52" s="2"/>
      <c r="QCI52" s="2"/>
      <c r="QCJ52" s="2"/>
      <c r="QCK52" s="2"/>
      <c r="QCL52" s="2"/>
      <c r="QCM52" s="2"/>
      <c r="QCN52" s="2"/>
      <c r="QCO52" s="2"/>
      <c r="QCP52" s="2"/>
      <c r="QCQ52" s="2"/>
      <c r="QCR52" s="2"/>
      <c r="QCS52" s="2"/>
      <c r="QCT52" s="2"/>
      <c r="QCU52" s="2"/>
      <c r="QCV52" s="2"/>
      <c r="QCW52" s="2"/>
      <c r="QCX52" s="2"/>
      <c r="QCY52" s="2"/>
      <c r="QCZ52" s="2"/>
      <c r="QDA52" s="2"/>
      <c r="QDB52" s="2"/>
      <c r="QDC52" s="2"/>
      <c r="QDD52" s="2"/>
      <c r="QDE52" s="2"/>
      <c r="QDF52" s="2"/>
      <c r="QDG52" s="2"/>
      <c r="QDH52" s="2"/>
      <c r="QDI52" s="2"/>
      <c r="QDJ52" s="2"/>
      <c r="QDK52" s="2"/>
      <c r="QDL52" s="2"/>
      <c r="QDM52" s="2"/>
      <c r="QDN52" s="2"/>
      <c r="QDO52" s="2"/>
      <c r="QDP52" s="2"/>
      <c r="QDQ52" s="2"/>
      <c r="QDR52" s="2"/>
      <c r="QDS52" s="2"/>
      <c r="QDT52" s="2"/>
      <c r="QDU52" s="2"/>
      <c r="QDV52" s="2"/>
      <c r="QDW52" s="2"/>
      <c r="QDX52" s="2"/>
      <c r="QDY52" s="2"/>
      <c r="QDZ52" s="2"/>
      <c r="QEA52" s="2"/>
      <c r="QEB52" s="2"/>
      <c r="QEC52" s="2"/>
      <c r="QED52" s="2"/>
      <c r="QEE52" s="2"/>
      <c r="QEF52" s="2"/>
      <c r="QEG52" s="2"/>
      <c r="QEH52" s="2"/>
      <c r="QEI52" s="2"/>
      <c r="QEJ52" s="2"/>
      <c r="QEK52" s="2"/>
      <c r="QEL52" s="2"/>
      <c r="QEM52" s="2"/>
      <c r="QEN52" s="2"/>
      <c r="QEO52" s="2"/>
      <c r="QEP52" s="2"/>
      <c r="QEQ52" s="2"/>
      <c r="QER52" s="2"/>
      <c r="QES52" s="2"/>
      <c r="QET52" s="2"/>
      <c r="QEU52" s="2"/>
      <c r="QEV52" s="2"/>
      <c r="QEW52" s="2"/>
      <c r="QEX52" s="2"/>
      <c r="QEY52" s="2"/>
      <c r="QEZ52" s="2"/>
      <c r="QFA52" s="2"/>
      <c r="QFB52" s="2"/>
      <c r="QFC52" s="2"/>
      <c r="QFD52" s="2"/>
      <c r="QFE52" s="2"/>
      <c r="QFF52" s="2"/>
      <c r="QFG52" s="2"/>
      <c r="QFH52" s="2"/>
      <c r="QFI52" s="2"/>
      <c r="QFJ52" s="2"/>
      <c r="QFK52" s="2"/>
      <c r="QFL52" s="2"/>
      <c r="QFM52" s="2"/>
      <c r="QFN52" s="2"/>
      <c r="QFO52" s="2"/>
      <c r="QFP52" s="2"/>
      <c r="QFQ52" s="2"/>
      <c r="QFR52" s="2"/>
      <c r="QFS52" s="2"/>
      <c r="QFT52" s="2"/>
      <c r="QFU52" s="2"/>
      <c r="QFV52" s="2"/>
      <c r="QFW52" s="2"/>
      <c r="QFX52" s="2"/>
      <c r="QFY52" s="2"/>
      <c r="QFZ52" s="2"/>
      <c r="QGA52" s="2"/>
      <c r="QGB52" s="2"/>
      <c r="QGC52" s="2"/>
      <c r="QGD52" s="2"/>
      <c r="QGE52" s="2"/>
      <c r="QGF52" s="2"/>
      <c r="QGG52" s="2"/>
      <c r="QGH52" s="2"/>
      <c r="QGI52" s="2"/>
      <c r="QGJ52" s="2"/>
      <c r="QGK52" s="2"/>
      <c r="QGL52" s="2"/>
      <c r="QGM52" s="2"/>
      <c r="QGN52" s="2"/>
      <c r="QGO52" s="2"/>
      <c r="QGP52" s="2"/>
      <c r="QGQ52" s="2"/>
      <c r="QGR52" s="2"/>
      <c r="QGS52" s="2"/>
      <c r="QGT52" s="2"/>
      <c r="QGU52" s="2"/>
      <c r="QGV52" s="2"/>
      <c r="QGW52" s="2"/>
      <c r="QGX52" s="2"/>
      <c r="QGY52" s="2"/>
      <c r="QGZ52" s="2"/>
      <c r="QHA52" s="2"/>
      <c r="QHB52" s="2"/>
      <c r="QHC52" s="2"/>
      <c r="QHD52" s="2"/>
      <c r="QHE52" s="2"/>
      <c r="QHF52" s="2"/>
      <c r="QHG52" s="2"/>
      <c r="QHH52" s="2"/>
      <c r="QHI52" s="2"/>
      <c r="QHJ52" s="2"/>
      <c r="QHK52" s="2"/>
      <c r="QHL52" s="2"/>
      <c r="QHM52" s="2"/>
      <c r="QHN52" s="2"/>
      <c r="QHO52" s="2"/>
      <c r="QHP52" s="2"/>
      <c r="QHQ52" s="2"/>
      <c r="QHR52" s="2"/>
      <c r="QHS52" s="2"/>
      <c r="QHT52" s="2"/>
      <c r="QHU52" s="2"/>
      <c r="QHV52" s="2"/>
      <c r="QHW52" s="2"/>
      <c r="QHX52" s="2"/>
      <c r="QHY52" s="2"/>
      <c r="QHZ52" s="2"/>
      <c r="QIA52" s="2"/>
      <c r="QIB52" s="2"/>
      <c r="QIC52" s="2"/>
      <c r="QID52" s="2"/>
      <c r="QIE52" s="2"/>
      <c r="QIF52" s="2"/>
      <c r="QIG52" s="2"/>
      <c r="QIH52" s="2"/>
      <c r="QII52" s="2"/>
      <c r="QIJ52" s="2"/>
      <c r="QIK52" s="2"/>
      <c r="QIL52" s="2"/>
      <c r="QIM52" s="2"/>
      <c r="QIN52" s="2"/>
      <c r="QIO52" s="2"/>
      <c r="QIP52" s="2"/>
      <c r="QIQ52" s="2"/>
      <c r="QIR52" s="2"/>
      <c r="QIS52" s="2"/>
      <c r="QIT52" s="2"/>
      <c r="QIU52" s="2"/>
      <c r="QIV52" s="2"/>
      <c r="QIW52" s="2"/>
      <c r="QIX52" s="2"/>
      <c r="QIY52" s="2"/>
      <c r="QIZ52" s="2"/>
      <c r="QJA52" s="2"/>
      <c r="QJB52" s="2"/>
      <c r="QJC52" s="2"/>
      <c r="QJD52" s="2"/>
      <c r="QJE52" s="2"/>
      <c r="QJF52" s="2"/>
      <c r="QJG52" s="2"/>
      <c r="QJH52" s="2"/>
      <c r="QJI52" s="2"/>
      <c r="QJJ52" s="2"/>
      <c r="QJK52" s="2"/>
      <c r="QJL52" s="2"/>
      <c r="QJM52" s="2"/>
      <c r="QJN52" s="2"/>
      <c r="QJO52" s="2"/>
      <c r="QJP52" s="2"/>
      <c r="QJQ52" s="2"/>
      <c r="QJR52" s="2"/>
      <c r="QJS52" s="2"/>
      <c r="QJT52" s="2"/>
      <c r="QJU52" s="2"/>
      <c r="QJV52" s="2"/>
      <c r="QJW52" s="2"/>
      <c r="QJX52" s="2"/>
      <c r="QJY52" s="2"/>
      <c r="QJZ52" s="2"/>
      <c r="QKA52" s="2"/>
      <c r="QKB52" s="2"/>
      <c r="QKC52" s="2"/>
      <c r="QKD52" s="2"/>
      <c r="QKE52" s="2"/>
      <c r="QKF52" s="2"/>
      <c r="QKG52" s="2"/>
      <c r="QKH52" s="2"/>
      <c r="QKI52" s="2"/>
      <c r="QKJ52" s="2"/>
      <c r="QKK52" s="2"/>
      <c r="QKL52" s="2"/>
      <c r="QKM52" s="2"/>
      <c r="QKN52" s="2"/>
      <c r="QKO52" s="2"/>
      <c r="QKP52" s="2"/>
      <c r="QKQ52" s="2"/>
      <c r="QKR52" s="2"/>
      <c r="QKS52" s="2"/>
      <c r="QKT52" s="2"/>
      <c r="QKU52" s="2"/>
      <c r="QKV52" s="2"/>
      <c r="QKW52" s="2"/>
      <c r="QKX52" s="2"/>
      <c r="QKY52" s="2"/>
      <c r="QKZ52" s="2"/>
      <c r="QLA52" s="2"/>
      <c r="QLB52" s="2"/>
      <c r="QLC52" s="2"/>
      <c r="QLD52" s="2"/>
      <c r="QLE52" s="2"/>
      <c r="QLF52" s="2"/>
      <c r="QLG52" s="2"/>
      <c r="QLH52" s="2"/>
      <c r="QLI52" s="2"/>
      <c r="QLJ52" s="2"/>
      <c r="QLK52" s="2"/>
      <c r="QLL52" s="2"/>
      <c r="QLM52" s="2"/>
      <c r="QLN52" s="2"/>
      <c r="QLO52" s="2"/>
      <c r="QLP52" s="2"/>
      <c r="QLQ52" s="2"/>
      <c r="QLR52" s="2"/>
      <c r="QLS52" s="2"/>
      <c r="QLT52" s="2"/>
      <c r="QLU52" s="2"/>
      <c r="QLV52" s="2"/>
      <c r="QLW52" s="2"/>
      <c r="QLX52" s="2"/>
      <c r="QLY52" s="2"/>
      <c r="QLZ52" s="2"/>
      <c r="QMA52" s="2"/>
      <c r="QMB52" s="2"/>
      <c r="QMC52" s="2"/>
      <c r="QMD52" s="2"/>
      <c r="QME52" s="2"/>
      <c r="QMF52" s="2"/>
      <c r="QMG52" s="2"/>
      <c r="QMH52" s="2"/>
      <c r="QMI52" s="2"/>
      <c r="QMJ52" s="2"/>
      <c r="QMK52" s="2"/>
      <c r="QML52" s="2"/>
      <c r="QMM52" s="2"/>
      <c r="QMN52" s="2"/>
      <c r="QMO52" s="2"/>
      <c r="QMP52" s="2"/>
      <c r="QMQ52" s="2"/>
      <c r="QMR52" s="2"/>
      <c r="QMS52" s="2"/>
      <c r="QMT52" s="2"/>
      <c r="QMU52" s="2"/>
      <c r="QMV52" s="2"/>
      <c r="QMW52" s="2"/>
      <c r="QMX52" s="2"/>
      <c r="QMY52" s="2"/>
      <c r="QMZ52" s="2"/>
      <c r="QNA52" s="2"/>
      <c r="QNB52" s="2"/>
      <c r="QNC52" s="2"/>
      <c r="QND52" s="2"/>
      <c r="QNE52" s="2"/>
      <c r="QNF52" s="2"/>
      <c r="QNG52" s="2"/>
      <c r="QNH52" s="2"/>
      <c r="QNI52" s="2"/>
      <c r="QNJ52" s="2"/>
      <c r="QNK52" s="2"/>
      <c r="QNL52" s="2"/>
      <c r="QNM52" s="2"/>
      <c r="QNN52" s="2"/>
      <c r="QNO52" s="2"/>
      <c r="QNP52" s="2"/>
      <c r="QNQ52" s="2"/>
      <c r="QNR52" s="2"/>
      <c r="QNS52" s="2"/>
      <c r="QNT52" s="2"/>
      <c r="QNU52" s="2"/>
      <c r="QNV52" s="2"/>
      <c r="QNW52" s="2"/>
      <c r="QNX52" s="2"/>
      <c r="QNY52" s="2"/>
      <c r="QNZ52" s="2"/>
      <c r="QOA52" s="2"/>
      <c r="QOB52" s="2"/>
      <c r="QOC52" s="2"/>
      <c r="QOD52" s="2"/>
      <c r="QOE52" s="2"/>
      <c r="QOF52" s="2"/>
      <c r="QOG52" s="2"/>
      <c r="QOH52" s="2"/>
      <c r="QOI52" s="2"/>
      <c r="QOJ52" s="2"/>
      <c r="QOK52" s="2"/>
      <c r="QOL52" s="2"/>
      <c r="QOM52" s="2"/>
      <c r="QON52" s="2"/>
      <c r="QOO52" s="2"/>
      <c r="QOP52" s="2"/>
      <c r="QOQ52" s="2"/>
      <c r="QOR52" s="2"/>
      <c r="QOS52" s="2"/>
      <c r="QOT52" s="2"/>
      <c r="QOU52" s="2"/>
      <c r="QOV52" s="2"/>
      <c r="QOW52" s="2"/>
      <c r="QOX52" s="2"/>
      <c r="QOY52" s="2"/>
      <c r="QOZ52" s="2"/>
      <c r="QPA52" s="2"/>
      <c r="QPB52" s="2"/>
      <c r="QPC52" s="2"/>
      <c r="QPD52" s="2"/>
      <c r="QPE52" s="2"/>
      <c r="QPF52" s="2"/>
      <c r="QPG52" s="2"/>
      <c r="QPH52" s="2"/>
      <c r="QPI52" s="2"/>
      <c r="QPJ52" s="2"/>
      <c r="QPK52" s="2"/>
      <c r="QPL52" s="2"/>
      <c r="QPM52" s="2"/>
      <c r="QPN52" s="2"/>
      <c r="QPO52" s="2"/>
      <c r="QPP52" s="2"/>
      <c r="QPQ52" s="2"/>
      <c r="QPR52" s="2"/>
      <c r="QPS52" s="2"/>
      <c r="QPT52" s="2"/>
      <c r="QPU52" s="2"/>
      <c r="QPV52" s="2"/>
      <c r="QPW52" s="2"/>
      <c r="QPX52" s="2"/>
      <c r="QPY52" s="2"/>
      <c r="QPZ52" s="2"/>
      <c r="QQA52" s="2"/>
      <c r="QQB52" s="2"/>
      <c r="QQC52" s="2"/>
      <c r="QQD52" s="2"/>
      <c r="QQE52" s="2"/>
      <c r="QQF52" s="2"/>
      <c r="QQG52" s="2"/>
      <c r="QQH52" s="2"/>
      <c r="QQI52" s="2"/>
      <c r="QQJ52" s="2"/>
      <c r="QQK52" s="2"/>
      <c r="QQL52" s="2"/>
      <c r="QQM52" s="2"/>
      <c r="QQN52" s="2"/>
      <c r="QQO52" s="2"/>
      <c r="QQP52" s="2"/>
      <c r="QQQ52" s="2"/>
      <c r="QQR52" s="2"/>
      <c r="QQS52" s="2"/>
      <c r="QQT52" s="2"/>
      <c r="QQU52" s="2"/>
      <c r="QQV52" s="2"/>
      <c r="QQW52" s="2"/>
      <c r="QQX52" s="2"/>
      <c r="QQY52" s="2"/>
      <c r="QQZ52" s="2"/>
      <c r="QRA52" s="2"/>
      <c r="QRB52" s="2"/>
      <c r="QRC52" s="2"/>
      <c r="QRD52" s="2"/>
      <c r="QRE52" s="2"/>
      <c r="QRF52" s="2"/>
      <c r="QRG52" s="2"/>
      <c r="QRH52" s="2"/>
      <c r="QRI52" s="2"/>
      <c r="QRJ52" s="2"/>
      <c r="QRK52" s="2"/>
      <c r="QRL52" s="2"/>
      <c r="QRM52" s="2"/>
      <c r="QRN52" s="2"/>
      <c r="QRO52" s="2"/>
      <c r="QRP52" s="2"/>
      <c r="QRQ52" s="2"/>
      <c r="QRR52" s="2"/>
      <c r="QRS52" s="2"/>
      <c r="QRT52" s="2"/>
      <c r="QRU52" s="2"/>
      <c r="QRV52" s="2"/>
      <c r="QRW52" s="2"/>
      <c r="QRX52" s="2"/>
      <c r="QRY52" s="2"/>
      <c r="QRZ52" s="2"/>
      <c r="QSA52" s="2"/>
      <c r="QSB52" s="2"/>
      <c r="QSC52" s="2"/>
      <c r="QSD52" s="2"/>
      <c r="QSE52" s="2"/>
      <c r="QSF52" s="2"/>
      <c r="QSG52" s="2"/>
      <c r="QSH52" s="2"/>
      <c r="QSI52" s="2"/>
      <c r="QSJ52" s="2"/>
      <c r="QSK52" s="2"/>
      <c r="QSL52" s="2"/>
      <c r="QSM52" s="2"/>
      <c r="QSN52" s="2"/>
      <c r="QSO52" s="2"/>
      <c r="QSP52" s="2"/>
      <c r="QSQ52" s="2"/>
      <c r="QSR52" s="2"/>
      <c r="QSS52" s="2"/>
      <c r="QST52" s="2"/>
      <c r="QSU52" s="2"/>
      <c r="QSV52" s="2"/>
      <c r="QSW52" s="2"/>
      <c r="QSX52" s="2"/>
      <c r="QSY52" s="2"/>
      <c r="QSZ52" s="2"/>
      <c r="QTA52" s="2"/>
      <c r="QTB52" s="2"/>
      <c r="QTC52" s="2"/>
      <c r="QTD52" s="2"/>
      <c r="QTE52" s="2"/>
      <c r="QTF52" s="2"/>
      <c r="QTG52" s="2"/>
      <c r="QTH52" s="2"/>
      <c r="QTI52" s="2"/>
      <c r="QTJ52" s="2"/>
      <c r="QTK52" s="2"/>
      <c r="QTL52" s="2"/>
      <c r="QTM52" s="2"/>
      <c r="QTN52" s="2"/>
      <c r="QTO52" s="2"/>
      <c r="QTP52" s="2"/>
      <c r="QTQ52" s="2"/>
      <c r="QTR52" s="2"/>
      <c r="QTS52" s="2"/>
      <c r="QTT52" s="2"/>
      <c r="QTU52" s="2"/>
      <c r="QTV52" s="2"/>
      <c r="QTW52" s="2"/>
      <c r="QTX52" s="2"/>
      <c r="QTY52" s="2"/>
      <c r="QTZ52" s="2"/>
      <c r="QUA52" s="2"/>
      <c r="QUB52" s="2"/>
      <c r="QUC52" s="2"/>
      <c r="QUD52" s="2"/>
      <c r="QUE52" s="2"/>
      <c r="QUF52" s="2"/>
      <c r="QUG52" s="2"/>
      <c r="QUH52" s="2"/>
      <c r="QUI52" s="2"/>
      <c r="QUJ52" s="2"/>
      <c r="QUK52" s="2"/>
      <c r="QUL52" s="2"/>
      <c r="QUM52" s="2"/>
      <c r="QUN52" s="2"/>
      <c r="QUO52" s="2"/>
      <c r="QUP52" s="2"/>
      <c r="QUQ52" s="2"/>
      <c r="QUR52" s="2"/>
      <c r="QUS52" s="2"/>
      <c r="QUT52" s="2"/>
      <c r="QUU52" s="2"/>
      <c r="QUV52" s="2"/>
      <c r="QUW52" s="2"/>
      <c r="QUX52" s="2"/>
      <c r="QUY52" s="2"/>
      <c r="QUZ52" s="2"/>
      <c r="QVA52" s="2"/>
      <c r="QVB52" s="2"/>
      <c r="QVC52" s="2"/>
      <c r="QVD52" s="2"/>
      <c r="QVE52" s="2"/>
      <c r="QVF52" s="2"/>
      <c r="QVG52" s="2"/>
      <c r="QVH52" s="2"/>
      <c r="QVI52" s="2"/>
      <c r="QVJ52" s="2"/>
      <c r="QVK52" s="2"/>
      <c r="QVL52" s="2"/>
      <c r="QVM52" s="2"/>
      <c r="QVN52" s="2"/>
      <c r="QVO52" s="2"/>
      <c r="QVP52" s="2"/>
      <c r="QVQ52" s="2"/>
      <c r="QVR52" s="2"/>
      <c r="QVS52" s="2"/>
      <c r="QVT52" s="2"/>
      <c r="QVU52" s="2"/>
      <c r="QVV52" s="2"/>
      <c r="QVW52" s="2"/>
      <c r="QVX52" s="2"/>
      <c r="QVY52" s="2"/>
      <c r="QVZ52" s="2"/>
      <c r="QWA52" s="2"/>
      <c r="QWB52" s="2"/>
      <c r="QWC52" s="2"/>
      <c r="QWD52" s="2"/>
      <c r="QWE52" s="2"/>
      <c r="QWF52" s="2"/>
      <c r="QWG52" s="2"/>
      <c r="QWH52" s="2"/>
      <c r="QWI52" s="2"/>
      <c r="QWJ52" s="2"/>
      <c r="QWK52" s="2"/>
      <c r="QWL52" s="2"/>
      <c r="QWM52" s="2"/>
      <c r="QWN52" s="2"/>
      <c r="QWO52" s="2"/>
      <c r="QWP52" s="2"/>
      <c r="QWQ52" s="2"/>
      <c r="QWR52" s="2"/>
      <c r="QWS52" s="2"/>
      <c r="QWT52" s="2"/>
      <c r="QWU52" s="2"/>
      <c r="QWV52" s="2"/>
      <c r="QWW52" s="2"/>
      <c r="QWX52" s="2"/>
      <c r="QWY52" s="2"/>
      <c r="QWZ52" s="2"/>
      <c r="QXA52" s="2"/>
      <c r="QXB52" s="2"/>
      <c r="QXC52" s="2"/>
      <c r="QXD52" s="2"/>
      <c r="QXE52" s="2"/>
      <c r="QXF52" s="2"/>
      <c r="QXG52" s="2"/>
      <c r="QXH52" s="2"/>
      <c r="QXI52" s="2"/>
      <c r="QXJ52" s="2"/>
      <c r="QXK52" s="2"/>
      <c r="QXL52" s="2"/>
      <c r="QXM52" s="2"/>
      <c r="QXN52" s="2"/>
      <c r="QXO52" s="2"/>
      <c r="QXP52" s="2"/>
      <c r="QXQ52" s="2"/>
      <c r="QXR52" s="2"/>
      <c r="QXS52" s="2"/>
      <c r="QXT52" s="2"/>
      <c r="QXU52" s="2"/>
      <c r="QXV52" s="2"/>
      <c r="QXW52" s="2"/>
      <c r="QXX52" s="2"/>
      <c r="QXY52" s="2"/>
      <c r="QXZ52" s="2"/>
      <c r="QYA52" s="2"/>
      <c r="QYB52" s="2"/>
      <c r="QYC52" s="2"/>
      <c r="QYD52" s="2"/>
      <c r="QYE52" s="2"/>
      <c r="QYF52" s="2"/>
      <c r="QYG52" s="2"/>
      <c r="QYH52" s="2"/>
      <c r="QYI52" s="2"/>
      <c r="QYJ52" s="2"/>
      <c r="QYK52" s="2"/>
      <c r="QYL52" s="2"/>
      <c r="QYM52" s="2"/>
      <c r="QYN52" s="2"/>
      <c r="QYO52" s="2"/>
      <c r="QYP52" s="2"/>
      <c r="QYQ52" s="2"/>
      <c r="QYR52" s="2"/>
      <c r="QYS52" s="2"/>
      <c r="QYT52" s="2"/>
      <c r="QYU52" s="2"/>
      <c r="QYV52" s="2"/>
      <c r="QYW52" s="2"/>
      <c r="QYX52" s="2"/>
      <c r="QYY52" s="2"/>
      <c r="QYZ52" s="2"/>
      <c r="QZA52" s="2"/>
      <c r="QZB52" s="2"/>
      <c r="QZC52" s="2"/>
      <c r="QZD52" s="2"/>
      <c r="QZE52" s="2"/>
      <c r="QZF52" s="2"/>
      <c r="QZG52" s="2"/>
      <c r="QZH52" s="2"/>
      <c r="QZI52" s="2"/>
      <c r="QZJ52" s="2"/>
      <c r="QZK52" s="2"/>
      <c r="QZL52" s="2"/>
      <c r="QZM52" s="2"/>
      <c r="QZN52" s="2"/>
      <c r="QZO52" s="2"/>
      <c r="QZP52" s="2"/>
      <c r="QZQ52" s="2"/>
      <c r="QZR52" s="2"/>
      <c r="QZS52" s="2"/>
      <c r="QZT52" s="2"/>
      <c r="QZU52" s="2"/>
      <c r="QZV52" s="2"/>
      <c r="QZW52" s="2"/>
      <c r="QZX52" s="2"/>
      <c r="QZY52" s="2"/>
      <c r="QZZ52" s="2"/>
      <c r="RAA52" s="2"/>
      <c r="RAB52" s="2"/>
      <c r="RAC52" s="2"/>
      <c r="RAD52" s="2"/>
      <c r="RAE52" s="2"/>
      <c r="RAF52" s="2"/>
      <c r="RAG52" s="2"/>
      <c r="RAH52" s="2"/>
      <c r="RAI52" s="2"/>
      <c r="RAJ52" s="2"/>
      <c r="RAK52" s="2"/>
      <c r="RAL52" s="2"/>
      <c r="RAM52" s="2"/>
      <c r="RAN52" s="2"/>
      <c r="RAO52" s="2"/>
      <c r="RAP52" s="2"/>
      <c r="RAQ52" s="2"/>
      <c r="RAR52" s="2"/>
      <c r="RAS52" s="2"/>
      <c r="RAT52" s="2"/>
      <c r="RAU52" s="2"/>
      <c r="RAV52" s="2"/>
      <c r="RAW52" s="2"/>
      <c r="RAX52" s="2"/>
      <c r="RAY52" s="2"/>
      <c r="RAZ52" s="2"/>
      <c r="RBA52" s="2"/>
      <c r="RBB52" s="2"/>
      <c r="RBC52" s="2"/>
      <c r="RBD52" s="2"/>
      <c r="RBE52" s="2"/>
      <c r="RBF52" s="2"/>
      <c r="RBG52" s="2"/>
      <c r="RBH52" s="2"/>
      <c r="RBI52" s="2"/>
      <c r="RBJ52" s="2"/>
      <c r="RBK52" s="2"/>
      <c r="RBL52" s="2"/>
      <c r="RBM52" s="2"/>
      <c r="RBN52" s="2"/>
      <c r="RBO52" s="2"/>
      <c r="RBP52" s="2"/>
      <c r="RBQ52" s="2"/>
      <c r="RBR52" s="2"/>
      <c r="RBS52" s="2"/>
      <c r="RBT52" s="2"/>
      <c r="RBU52" s="2"/>
      <c r="RBV52" s="2"/>
      <c r="RBW52" s="2"/>
      <c r="RBX52" s="2"/>
      <c r="RBY52" s="2"/>
      <c r="RBZ52" s="2"/>
      <c r="RCA52" s="2"/>
      <c r="RCB52" s="2"/>
      <c r="RCC52" s="2"/>
      <c r="RCD52" s="2"/>
      <c r="RCE52" s="2"/>
      <c r="RCF52" s="2"/>
      <c r="RCG52" s="2"/>
      <c r="RCH52" s="2"/>
      <c r="RCI52" s="2"/>
      <c r="RCJ52" s="2"/>
      <c r="RCK52" s="2"/>
      <c r="RCL52" s="2"/>
      <c r="RCM52" s="2"/>
      <c r="RCN52" s="2"/>
      <c r="RCO52" s="2"/>
      <c r="RCP52" s="2"/>
      <c r="RCQ52" s="2"/>
      <c r="RCR52" s="2"/>
      <c r="RCS52" s="2"/>
      <c r="RCT52" s="2"/>
      <c r="RCU52" s="2"/>
      <c r="RCV52" s="2"/>
      <c r="RCW52" s="2"/>
      <c r="RCX52" s="2"/>
      <c r="RCY52" s="2"/>
      <c r="RCZ52" s="2"/>
      <c r="RDA52" s="2"/>
      <c r="RDB52" s="2"/>
      <c r="RDC52" s="2"/>
      <c r="RDD52" s="2"/>
      <c r="RDE52" s="2"/>
      <c r="RDF52" s="2"/>
      <c r="RDG52" s="2"/>
      <c r="RDH52" s="2"/>
      <c r="RDI52" s="2"/>
      <c r="RDJ52" s="2"/>
      <c r="RDK52" s="2"/>
      <c r="RDL52" s="2"/>
      <c r="RDM52" s="2"/>
      <c r="RDN52" s="2"/>
      <c r="RDO52" s="2"/>
      <c r="RDP52" s="2"/>
      <c r="RDQ52" s="2"/>
      <c r="RDR52" s="2"/>
      <c r="RDS52" s="2"/>
      <c r="RDT52" s="2"/>
      <c r="RDU52" s="2"/>
      <c r="RDV52" s="2"/>
      <c r="RDW52" s="2"/>
      <c r="RDX52" s="2"/>
      <c r="RDY52" s="2"/>
      <c r="RDZ52" s="2"/>
      <c r="REA52" s="2"/>
      <c r="REB52" s="2"/>
      <c r="REC52" s="2"/>
      <c r="RED52" s="2"/>
      <c r="REE52" s="2"/>
      <c r="REF52" s="2"/>
      <c r="REG52" s="2"/>
      <c r="REH52" s="2"/>
      <c r="REI52" s="2"/>
      <c r="REJ52" s="2"/>
      <c r="REK52" s="2"/>
      <c r="REL52" s="2"/>
      <c r="REM52" s="2"/>
      <c r="REN52" s="2"/>
      <c r="REO52" s="2"/>
      <c r="REP52" s="2"/>
      <c r="REQ52" s="2"/>
      <c r="RER52" s="2"/>
      <c r="RES52" s="2"/>
      <c r="RET52" s="2"/>
      <c r="REU52" s="2"/>
      <c r="REV52" s="2"/>
      <c r="REW52" s="2"/>
      <c r="REX52" s="2"/>
      <c r="REY52" s="2"/>
      <c r="REZ52" s="2"/>
      <c r="RFA52" s="2"/>
      <c r="RFB52" s="2"/>
      <c r="RFC52" s="2"/>
      <c r="RFD52" s="2"/>
      <c r="RFE52" s="2"/>
      <c r="RFF52" s="2"/>
      <c r="RFG52" s="2"/>
      <c r="RFH52" s="2"/>
      <c r="RFI52" s="2"/>
      <c r="RFJ52" s="2"/>
      <c r="RFK52" s="2"/>
      <c r="RFL52" s="2"/>
      <c r="RFM52" s="2"/>
      <c r="RFN52" s="2"/>
      <c r="RFO52" s="2"/>
      <c r="RFP52" s="2"/>
      <c r="RFQ52" s="2"/>
      <c r="RFR52" s="2"/>
      <c r="RFS52" s="2"/>
      <c r="RFT52" s="2"/>
      <c r="RFU52" s="2"/>
      <c r="RFV52" s="2"/>
      <c r="RFW52" s="2"/>
      <c r="RFX52" s="2"/>
      <c r="RFY52" s="2"/>
      <c r="RFZ52" s="2"/>
      <c r="RGA52" s="2"/>
      <c r="RGB52" s="2"/>
      <c r="RGC52" s="2"/>
      <c r="RGD52" s="2"/>
      <c r="RGE52" s="2"/>
      <c r="RGF52" s="2"/>
      <c r="RGG52" s="2"/>
      <c r="RGH52" s="2"/>
      <c r="RGI52" s="2"/>
      <c r="RGJ52" s="2"/>
      <c r="RGK52" s="2"/>
      <c r="RGL52" s="2"/>
      <c r="RGM52" s="2"/>
      <c r="RGN52" s="2"/>
      <c r="RGO52" s="2"/>
      <c r="RGP52" s="2"/>
      <c r="RGQ52" s="2"/>
      <c r="RGR52" s="2"/>
      <c r="RGS52" s="2"/>
      <c r="RGT52" s="2"/>
      <c r="RGU52" s="2"/>
      <c r="RGV52" s="2"/>
      <c r="RGW52" s="2"/>
      <c r="RGX52" s="2"/>
      <c r="RGY52" s="2"/>
      <c r="RGZ52" s="2"/>
      <c r="RHA52" s="2"/>
      <c r="RHB52" s="2"/>
      <c r="RHC52" s="2"/>
      <c r="RHD52" s="2"/>
      <c r="RHE52" s="2"/>
      <c r="RHF52" s="2"/>
      <c r="RHG52" s="2"/>
      <c r="RHH52" s="2"/>
      <c r="RHI52" s="2"/>
      <c r="RHJ52" s="2"/>
      <c r="RHK52" s="2"/>
      <c r="RHL52" s="2"/>
      <c r="RHM52" s="2"/>
      <c r="RHN52" s="2"/>
      <c r="RHO52" s="2"/>
      <c r="RHP52" s="2"/>
      <c r="RHQ52" s="2"/>
      <c r="RHR52" s="2"/>
      <c r="RHS52" s="2"/>
      <c r="RHT52" s="2"/>
      <c r="RHU52" s="2"/>
      <c r="RHV52" s="2"/>
      <c r="RHW52" s="2"/>
      <c r="RHX52" s="2"/>
      <c r="RHY52" s="2"/>
      <c r="RHZ52" s="2"/>
      <c r="RIA52" s="2"/>
      <c r="RIB52" s="2"/>
      <c r="RIC52" s="2"/>
      <c r="RID52" s="2"/>
      <c r="RIE52" s="2"/>
      <c r="RIF52" s="2"/>
      <c r="RIG52" s="2"/>
      <c r="RIH52" s="2"/>
      <c r="RII52" s="2"/>
      <c r="RIJ52" s="2"/>
      <c r="RIK52" s="2"/>
      <c r="RIL52" s="2"/>
      <c r="RIM52" s="2"/>
      <c r="RIN52" s="2"/>
      <c r="RIO52" s="2"/>
      <c r="RIP52" s="2"/>
      <c r="RIQ52" s="2"/>
      <c r="RIR52" s="2"/>
      <c r="RIS52" s="2"/>
      <c r="RIT52" s="2"/>
      <c r="RIU52" s="2"/>
      <c r="RIV52" s="2"/>
      <c r="RIW52" s="2"/>
      <c r="RIX52" s="2"/>
      <c r="RIY52" s="2"/>
      <c r="RIZ52" s="2"/>
      <c r="RJA52" s="2"/>
      <c r="RJB52" s="2"/>
      <c r="RJC52" s="2"/>
      <c r="RJD52" s="2"/>
      <c r="RJE52" s="2"/>
      <c r="RJF52" s="2"/>
      <c r="RJG52" s="2"/>
      <c r="RJH52" s="2"/>
      <c r="RJI52" s="2"/>
      <c r="RJJ52" s="2"/>
      <c r="RJK52" s="2"/>
      <c r="RJL52" s="2"/>
      <c r="RJM52" s="2"/>
      <c r="RJN52" s="2"/>
      <c r="RJO52" s="2"/>
      <c r="RJP52" s="2"/>
      <c r="RJQ52" s="2"/>
      <c r="RJR52" s="2"/>
      <c r="RJS52" s="2"/>
      <c r="RJT52" s="2"/>
      <c r="RJU52" s="2"/>
      <c r="RJV52" s="2"/>
      <c r="RJW52" s="2"/>
      <c r="RJX52" s="2"/>
      <c r="RJY52" s="2"/>
      <c r="RJZ52" s="2"/>
      <c r="RKA52" s="2"/>
      <c r="RKB52" s="2"/>
      <c r="RKC52" s="2"/>
      <c r="RKD52" s="2"/>
      <c r="RKE52" s="2"/>
      <c r="RKF52" s="2"/>
      <c r="RKG52" s="2"/>
      <c r="RKH52" s="2"/>
      <c r="RKI52" s="2"/>
      <c r="RKJ52" s="2"/>
      <c r="RKK52" s="2"/>
      <c r="RKL52" s="2"/>
      <c r="RKM52" s="2"/>
      <c r="RKN52" s="2"/>
      <c r="RKO52" s="2"/>
      <c r="RKP52" s="2"/>
      <c r="RKQ52" s="2"/>
      <c r="RKR52" s="2"/>
      <c r="RKS52" s="2"/>
      <c r="RKT52" s="2"/>
      <c r="RKU52" s="2"/>
      <c r="RKV52" s="2"/>
      <c r="RKW52" s="2"/>
      <c r="RKX52" s="2"/>
      <c r="RKY52" s="2"/>
      <c r="RKZ52" s="2"/>
      <c r="RLA52" s="2"/>
      <c r="RLB52" s="2"/>
      <c r="RLC52" s="2"/>
      <c r="RLD52" s="2"/>
      <c r="RLE52" s="2"/>
      <c r="RLF52" s="2"/>
      <c r="RLG52" s="2"/>
      <c r="RLH52" s="2"/>
      <c r="RLI52" s="2"/>
      <c r="RLJ52" s="2"/>
      <c r="RLK52" s="2"/>
      <c r="RLL52" s="2"/>
      <c r="RLM52" s="2"/>
      <c r="RLN52" s="2"/>
      <c r="RLO52" s="2"/>
      <c r="RLP52" s="2"/>
      <c r="RLQ52" s="2"/>
      <c r="RLR52" s="2"/>
      <c r="RLS52" s="2"/>
      <c r="RLT52" s="2"/>
      <c r="RLU52" s="2"/>
      <c r="RLV52" s="2"/>
      <c r="RLW52" s="2"/>
      <c r="RLX52" s="2"/>
      <c r="RLY52" s="2"/>
      <c r="RLZ52" s="2"/>
      <c r="RMA52" s="2"/>
      <c r="RMB52" s="2"/>
      <c r="RMC52" s="2"/>
      <c r="RMD52" s="2"/>
      <c r="RME52" s="2"/>
      <c r="RMF52" s="2"/>
      <c r="RMG52" s="2"/>
      <c r="RMH52" s="2"/>
      <c r="RMI52" s="2"/>
      <c r="RMJ52" s="2"/>
      <c r="RMK52" s="2"/>
      <c r="RML52" s="2"/>
      <c r="RMM52" s="2"/>
      <c r="RMN52" s="2"/>
      <c r="RMO52" s="2"/>
      <c r="RMP52" s="2"/>
      <c r="RMQ52" s="2"/>
      <c r="RMR52" s="2"/>
      <c r="RMS52" s="2"/>
      <c r="RMT52" s="2"/>
      <c r="RMU52" s="2"/>
      <c r="RMV52" s="2"/>
      <c r="RMW52" s="2"/>
      <c r="RMX52" s="2"/>
      <c r="RMY52" s="2"/>
      <c r="RMZ52" s="2"/>
      <c r="RNA52" s="2"/>
      <c r="RNB52" s="2"/>
      <c r="RNC52" s="2"/>
      <c r="RND52" s="2"/>
      <c r="RNE52" s="2"/>
      <c r="RNF52" s="2"/>
      <c r="RNG52" s="2"/>
      <c r="RNH52" s="2"/>
      <c r="RNI52" s="2"/>
      <c r="RNJ52" s="2"/>
      <c r="RNK52" s="2"/>
      <c r="RNL52" s="2"/>
      <c r="RNM52" s="2"/>
      <c r="RNN52" s="2"/>
      <c r="RNO52" s="2"/>
      <c r="RNP52" s="2"/>
      <c r="RNQ52" s="2"/>
      <c r="RNR52" s="2"/>
      <c r="RNS52" s="2"/>
      <c r="RNT52" s="2"/>
      <c r="RNU52" s="2"/>
      <c r="RNV52" s="2"/>
      <c r="RNW52" s="2"/>
      <c r="RNX52" s="2"/>
      <c r="RNY52" s="2"/>
      <c r="RNZ52" s="2"/>
      <c r="ROA52" s="2"/>
      <c r="ROB52" s="2"/>
      <c r="ROC52" s="2"/>
      <c r="ROD52" s="2"/>
      <c r="ROE52" s="2"/>
      <c r="ROF52" s="2"/>
      <c r="ROG52" s="2"/>
      <c r="ROH52" s="2"/>
      <c r="ROI52" s="2"/>
      <c r="ROJ52" s="2"/>
      <c r="ROK52" s="2"/>
      <c r="ROL52" s="2"/>
      <c r="ROM52" s="2"/>
      <c r="RON52" s="2"/>
      <c r="ROO52" s="2"/>
      <c r="ROP52" s="2"/>
      <c r="ROQ52" s="2"/>
      <c r="ROR52" s="2"/>
      <c r="ROS52" s="2"/>
      <c r="ROT52" s="2"/>
      <c r="ROU52" s="2"/>
      <c r="ROV52" s="2"/>
      <c r="ROW52" s="2"/>
      <c r="ROX52" s="2"/>
      <c r="ROY52" s="2"/>
      <c r="ROZ52" s="2"/>
      <c r="RPA52" s="2"/>
      <c r="RPB52" s="2"/>
      <c r="RPC52" s="2"/>
      <c r="RPD52" s="2"/>
      <c r="RPE52" s="2"/>
      <c r="RPF52" s="2"/>
      <c r="RPG52" s="2"/>
      <c r="RPH52" s="2"/>
      <c r="RPI52" s="2"/>
      <c r="RPJ52" s="2"/>
      <c r="RPK52" s="2"/>
      <c r="RPL52" s="2"/>
      <c r="RPM52" s="2"/>
      <c r="RPN52" s="2"/>
      <c r="RPO52" s="2"/>
      <c r="RPP52" s="2"/>
      <c r="RPQ52" s="2"/>
      <c r="RPR52" s="2"/>
      <c r="RPS52" s="2"/>
      <c r="RPT52" s="2"/>
      <c r="RPU52" s="2"/>
      <c r="RPV52" s="2"/>
      <c r="RPW52" s="2"/>
      <c r="RPX52" s="2"/>
      <c r="RPY52" s="2"/>
      <c r="RPZ52" s="2"/>
      <c r="RQA52" s="2"/>
      <c r="RQB52" s="2"/>
      <c r="RQC52" s="2"/>
      <c r="RQD52" s="2"/>
      <c r="RQE52" s="2"/>
      <c r="RQF52" s="2"/>
      <c r="RQG52" s="2"/>
      <c r="RQH52" s="2"/>
      <c r="RQI52" s="2"/>
      <c r="RQJ52" s="2"/>
      <c r="RQK52" s="2"/>
      <c r="RQL52" s="2"/>
      <c r="RQM52" s="2"/>
      <c r="RQN52" s="2"/>
      <c r="RQO52" s="2"/>
      <c r="RQP52" s="2"/>
      <c r="RQQ52" s="2"/>
      <c r="RQR52" s="2"/>
      <c r="RQS52" s="2"/>
      <c r="RQT52" s="2"/>
      <c r="RQU52" s="2"/>
      <c r="RQV52" s="2"/>
      <c r="RQW52" s="2"/>
      <c r="RQX52" s="2"/>
      <c r="RQY52" s="2"/>
      <c r="RQZ52" s="2"/>
      <c r="RRA52" s="2"/>
      <c r="RRB52" s="2"/>
      <c r="RRC52" s="2"/>
      <c r="RRD52" s="2"/>
      <c r="RRE52" s="2"/>
      <c r="RRF52" s="2"/>
      <c r="RRG52" s="2"/>
      <c r="RRH52" s="2"/>
      <c r="RRI52" s="2"/>
      <c r="RRJ52" s="2"/>
      <c r="RRK52" s="2"/>
      <c r="RRL52" s="2"/>
      <c r="RRM52" s="2"/>
      <c r="RRN52" s="2"/>
      <c r="RRO52" s="2"/>
      <c r="RRP52" s="2"/>
      <c r="RRQ52" s="2"/>
      <c r="RRR52" s="2"/>
      <c r="RRS52" s="2"/>
      <c r="RRT52" s="2"/>
      <c r="RRU52" s="2"/>
      <c r="RRV52" s="2"/>
      <c r="RRW52" s="2"/>
      <c r="RRX52" s="2"/>
      <c r="RRY52" s="2"/>
      <c r="RRZ52" s="2"/>
      <c r="RSA52" s="2"/>
      <c r="RSB52" s="2"/>
      <c r="RSC52" s="2"/>
      <c r="RSD52" s="2"/>
      <c r="RSE52" s="2"/>
      <c r="RSF52" s="2"/>
      <c r="RSG52" s="2"/>
      <c r="RSH52" s="2"/>
      <c r="RSI52" s="2"/>
      <c r="RSJ52" s="2"/>
      <c r="RSK52" s="2"/>
      <c r="RSL52" s="2"/>
      <c r="RSM52" s="2"/>
      <c r="RSN52" s="2"/>
      <c r="RSO52" s="2"/>
      <c r="RSP52" s="2"/>
      <c r="RSQ52" s="2"/>
      <c r="RSR52" s="2"/>
      <c r="RSS52" s="2"/>
      <c r="RST52" s="2"/>
      <c r="RSU52" s="2"/>
      <c r="RSV52" s="2"/>
      <c r="RSW52" s="2"/>
      <c r="RSX52" s="2"/>
      <c r="RSY52" s="2"/>
      <c r="RSZ52" s="2"/>
      <c r="RTA52" s="2"/>
      <c r="RTB52" s="2"/>
      <c r="RTC52" s="2"/>
      <c r="RTD52" s="2"/>
      <c r="RTE52" s="2"/>
      <c r="RTF52" s="2"/>
      <c r="RTG52" s="2"/>
      <c r="RTH52" s="2"/>
      <c r="RTI52" s="2"/>
      <c r="RTJ52" s="2"/>
      <c r="RTK52" s="2"/>
      <c r="RTL52" s="2"/>
      <c r="RTM52" s="2"/>
      <c r="RTN52" s="2"/>
      <c r="RTO52" s="2"/>
      <c r="RTP52" s="2"/>
      <c r="RTQ52" s="2"/>
      <c r="RTR52" s="2"/>
      <c r="RTS52" s="2"/>
      <c r="RTT52" s="2"/>
      <c r="RTU52" s="2"/>
      <c r="RTV52" s="2"/>
      <c r="RTW52" s="2"/>
      <c r="RTX52" s="2"/>
      <c r="RTY52" s="2"/>
      <c r="RTZ52" s="2"/>
      <c r="RUA52" s="2"/>
      <c r="RUB52" s="2"/>
      <c r="RUC52" s="2"/>
      <c r="RUD52" s="2"/>
      <c r="RUE52" s="2"/>
      <c r="RUF52" s="2"/>
      <c r="RUG52" s="2"/>
      <c r="RUH52" s="2"/>
      <c r="RUI52" s="2"/>
      <c r="RUJ52" s="2"/>
      <c r="RUK52" s="2"/>
      <c r="RUL52" s="2"/>
      <c r="RUM52" s="2"/>
      <c r="RUN52" s="2"/>
      <c r="RUO52" s="2"/>
      <c r="RUP52" s="2"/>
      <c r="RUQ52" s="2"/>
      <c r="RUR52" s="2"/>
      <c r="RUS52" s="2"/>
      <c r="RUT52" s="2"/>
      <c r="RUU52" s="2"/>
      <c r="RUV52" s="2"/>
      <c r="RUW52" s="2"/>
      <c r="RUX52" s="2"/>
      <c r="RUY52" s="2"/>
      <c r="RUZ52" s="2"/>
      <c r="RVA52" s="2"/>
      <c r="RVB52" s="2"/>
      <c r="RVC52" s="2"/>
      <c r="RVD52" s="2"/>
      <c r="RVE52" s="2"/>
      <c r="RVF52" s="2"/>
      <c r="RVG52" s="2"/>
      <c r="RVH52" s="2"/>
      <c r="RVI52" s="2"/>
      <c r="RVJ52" s="2"/>
      <c r="RVK52" s="2"/>
      <c r="RVL52" s="2"/>
      <c r="RVM52" s="2"/>
      <c r="RVN52" s="2"/>
      <c r="RVO52" s="2"/>
      <c r="RVP52" s="2"/>
      <c r="RVQ52" s="2"/>
      <c r="RVR52" s="2"/>
      <c r="RVS52" s="2"/>
      <c r="RVT52" s="2"/>
      <c r="RVU52" s="2"/>
      <c r="RVV52" s="2"/>
      <c r="RVW52" s="2"/>
      <c r="RVX52" s="2"/>
      <c r="RVY52" s="2"/>
      <c r="RVZ52" s="2"/>
      <c r="RWA52" s="2"/>
      <c r="RWB52" s="2"/>
      <c r="RWC52" s="2"/>
      <c r="RWD52" s="2"/>
      <c r="RWE52" s="2"/>
      <c r="RWF52" s="2"/>
      <c r="RWG52" s="2"/>
      <c r="RWH52" s="2"/>
      <c r="RWI52" s="2"/>
      <c r="RWJ52" s="2"/>
      <c r="RWK52" s="2"/>
      <c r="RWL52" s="2"/>
      <c r="RWM52" s="2"/>
      <c r="RWN52" s="2"/>
      <c r="RWO52" s="2"/>
      <c r="RWP52" s="2"/>
      <c r="RWQ52" s="2"/>
      <c r="RWR52" s="2"/>
      <c r="RWS52" s="2"/>
      <c r="RWT52" s="2"/>
      <c r="RWU52" s="2"/>
      <c r="RWV52" s="2"/>
      <c r="RWW52" s="2"/>
      <c r="RWX52" s="2"/>
      <c r="RWY52" s="2"/>
      <c r="RWZ52" s="2"/>
      <c r="RXA52" s="2"/>
      <c r="RXB52" s="2"/>
      <c r="RXC52" s="2"/>
      <c r="RXD52" s="2"/>
      <c r="RXE52" s="2"/>
      <c r="RXF52" s="2"/>
      <c r="RXG52" s="2"/>
      <c r="RXH52" s="2"/>
      <c r="RXI52" s="2"/>
      <c r="RXJ52" s="2"/>
      <c r="RXK52" s="2"/>
      <c r="RXL52" s="2"/>
      <c r="RXM52" s="2"/>
      <c r="RXN52" s="2"/>
      <c r="RXO52" s="2"/>
      <c r="RXP52" s="2"/>
      <c r="RXQ52" s="2"/>
      <c r="RXR52" s="2"/>
      <c r="RXS52" s="2"/>
      <c r="RXT52" s="2"/>
      <c r="RXU52" s="2"/>
      <c r="RXV52" s="2"/>
      <c r="RXW52" s="2"/>
      <c r="RXX52" s="2"/>
      <c r="RXY52" s="2"/>
      <c r="RXZ52" s="2"/>
      <c r="RYA52" s="2"/>
      <c r="RYB52" s="2"/>
      <c r="RYC52" s="2"/>
      <c r="RYD52" s="2"/>
      <c r="RYE52" s="2"/>
      <c r="RYF52" s="2"/>
      <c r="RYG52" s="2"/>
      <c r="RYH52" s="2"/>
      <c r="RYI52" s="2"/>
      <c r="RYJ52" s="2"/>
      <c r="RYK52" s="2"/>
      <c r="RYL52" s="2"/>
      <c r="RYM52" s="2"/>
      <c r="RYN52" s="2"/>
      <c r="RYO52" s="2"/>
      <c r="RYP52" s="2"/>
      <c r="RYQ52" s="2"/>
      <c r="RYR52" s="2"/>
      <c r="RYS52" s="2"/>
      <c r="RYT52" s="2"/>
      <c r="RYU52" s="2"/>
      <c r="RYV52" s="2"/>
      <c r="RYW52" s="2"/>
      <c r="RYX52" s="2"/>
      <c r="RYY52" s="2"/>
      <c r="RYZ52" s="2"/>
      <c r="RZA52" s="2"/>
      <c r="RZB52" s="2"/>
      <c r="RZC52" s="2"/>
      <c r="RZD52" s="2"/>
      <c r="RZE52" s="2"/>
      <c r="RZF52" s="2"/>
      <c r="RZG52" s="2"/>
      <c r="RZH52" s="2"/>
      <c r="RZI52" s="2"/>
      <c r="RZJ52" s="2"/>
      <c r="RZK52" s="2"/>
      <c r="RZL52" s="2"/>
      <c r="RZM52" s="2"/>
      <c r="RZN52" s="2"/>
      <c r="RZO52" s="2"/>
      <c r="RZP52" s="2"/>
      <c r="RZQ52" s="2"/>
      <c r="RZR52" s="2"/>
      <c r="RZS52" s="2"/>
      <c r="RZT52" s="2"/>
      <c r="RZU52" s="2"/>
      <c r="RZV52" s="2"/>
      <c r="RZW52" s="2"/>
      <c r="RZX52" s="2"/>
      <c r="RZY52" s="2"/>
      <c r="RZZ52" s="2"/>
      <c r="SAA52" s="2"/>
      <c r="SAB52" s="2"/>
      <c r="SAC52" s="2"/>
      <c r="SAD52" s="2"/>
      <c r="SAE52" s="2"/>
      <c r="SAF52" s="2"/>
      <c r="SAG52" s="2"/>
      <c r="SAH52" s="2"/>
      <c r="SAI52" s="2"/>
      <c r="SAJ52" s="2"/>
      <c r="SAK52" s="2"/>
      <c r="SAL52" s="2"/>
      <c r="SAM52" s="2"/>
      <c r="SAN52" s="2"/>
      <c r="SAO52" s="2"/>
      <c r="SAP52" s="2"/>
      <c r="SAQ52" s="2"/>
      <c r="SAR52" s="2"/>
      <c r="SAS52" s="2"/>
      <c r="SAT52" s="2"/>
      <c r="SAU52" s="2"/>
      <c r="SAV52" s="2"/>
      <c r="SAW52" s="2"/>
      <c r="SAX52" s="2"/>
      <c r="SAY52" s="2"/>
      <c r="SAZ52" s="2"/>
      <c r="SBA52" s="2"/>
      <c r="SBB52" s="2"/>
      <c r="SBC52" s="2"/>
      <c r="SBD52" s="2"/>
      <c r="SBE52" s="2"/>
      <c r="SBF52" s="2"/>
      <c r="SBG52" s="2"/>
      <c r="SBH52" s="2"/>
      <c r="SBI52" s="2"/>
      <c r="SBJ52" s="2"/>
      <c r="SBK52" s="2"/>
      <c r="SBL52" s="2"/>
      <c r="SBM52" s="2"/>
      <c r="SBN52" s="2"/>
      <c r="SBO52" s="2"/>
      <c r="SBP52" s="2"/>
      <c r="SBQ52" s="2"/>
      <c r="SBR52" s="2"/>
      <c r="SBS52" s="2"/>
      <c r="SBT52" s="2"/>
      <c r="SBU52" s="2"/>
      <c r="SBV52" s="2"/>
      <c r="SBW52" s="2"/>
      <c r="SBX52" s="2"/>
      <c r="SBY52" s="2"/>
      <c r="SBZ52" s="2"/>
      <c r="SCA52" s="2"/>
      <c r="SCB52" s="2"/>
      <c r="SCC52" s="2"/>
      <c r="SCD52" s="2"/>
      <c r="SCE52" s="2"/>
      <c r="SCF52" s="2"/>
      <c r="SCG52" s="2"/>
      <c r="SCH52" s="2"/>
      <c r="SCI52" s="2"/>
      <c r="SCJ52" s="2"/>
      <c r="SCK52" s="2"/>
      <c r="SCL52" s="2"/>
      <c r="SCM52" s="2"/>
      <c r="SCN52" s="2"/>
      <c r="SCO52" s="2"/>
      <c r="SCP52" s="2"/>
      <c r="SCQ52" s="2"/>
      <c r="SCR52" s="2"/>
      <c r="SCS52" s="2"/>
      <c r="SCT52" s="2"/>
      <c r="SCU52" s="2"/>
      <c r="SCV52" s="2"/>
      <c r="SCW52" s="2"/>
      <c r="SCX52" s="2"/>
      <c r="SCY52" s="2"/>
      <c r="SCZ52" s="2"/>
      <c r="SDA52" s="2"/>
      <c r="SDB52" s="2"/>
      <c r="SDC52" s="2"/>
      <c r="SDD52" s="2"/>
      <c r="SDE52" s="2"/>
      <c r="SDF52" s="2"/>
      <c r="SDG52" s="2"/>
      <c r="SDH52" s="2"/>
      <c r="SDI52" s="2"/>
      <c r="SDJ52" s="2"/>
      <c r="SDK52" s="2"/>
      <c r="SDL52" s="2"/>
      <c r="SDM52" s="2"/>
      <c r="SDN52" s="2"/>
      <c r="SDO52" s="2"/>
      <c r="SDP52" s="2"/>
      <c r="SDQ52" s="2"/>
      <c r="SDR52" s="2"/>
      <c r="SDS52" s="2"/>
      <c r="SDT52" s="2"/>
      <c r="SDU52" s="2"/>
      <c r="SDV52" s="2"/>
      <c r="SDW52" s="2"/>
      <c r="SDX52" s="2"/>
      <c r="SDY52" s="2"/>
      <c r="SDZ52" s="2"/>
      <c r="SEA52" s="2"/>
      <c r="SEB52" s="2"/>
      <c r="SEC52" s="2"/>
      <c r="SED52" s="2"/>
      <c r="SEE52" s="2"/>
      <c r="SEF52" s="2"/>
      <c r="SEG52" s="2"/>
      <c r="SEH52" s="2"/>
      <c r="SEI52" s="2"/>
      <c r="SEJ52" s="2"/>
      <c r="SEK52" s="2"/>
      <c r="SEL52" s="2"/>
      <c r="SEM52" s="2"/>
      <c r="SEN52" s="2"/>
      <c r="SEO52" s="2"/>
      <c r="SEP52" s="2"/>
      <c r="SEQ52" s="2"/>
      <c r="SER52" s="2"/>
      <c r="SES52" s="2"/>
      <c r="SET52" s="2"/>
      <c r="SEU52" s="2"/>
      <c r="SEV52" s="2"/>
      <c r="SEW52" s="2"/>
      <c r="SEX52" s="2"/>
      <c r="SEY52" s="2"/>
      <c r="SEZ52" s="2"/>
      <c r="SFA52" s="2"/>
      <c r="SFB52" s="2"/>
      <c r="SFC52" s="2"/>
      <c r="SFD52" s="2"/>
      <c r="SFE52" s="2"/>
      <c r="SFF52" s="2"/>
      <c r="SFG52" s="2"/>
      <c r="SFH52" s="2"/>
      <c r="SFI52" s="2"/>
      <c r="SFJ52" s="2"/>
      <c r="SFK52" s="2"/>
      <c r="SFL52" s="2"/>
      <c r="SFM52" s="2"/>
      <c r="SFN52" s="2"/>
      <c r="SFO52" s="2"/>
      <c r="SFP52" s="2"/>
      <c r="SFQ52" s="2"/>
      <c r="SFR52" s="2"/>
      <c r="SFS52" s="2"/>
      <c r="SFT52" s="2"/>
      <c r="SFU52" s="2"/>
      <c r="SFV52" s="2"/>
      <c r="SFW52" s="2"/>
      <c r="SFX52" s="2"/>
      <c r="SFY52" s="2"/>
      <c r="SFZ52" s="2"/>
      <c r="SGA52" s="2"/>
      <c r="SGB52" s="2"/>
      <c r="SGC52" s="2"/>
      <c r="SGD52" s="2"/>
      <c r="SGE52" s="2"/>
      <c r="SGF52" s="2"/>
      <c r="SGG52" s="2"/>
      <c r="SGH52" s="2"/>
      <c r="SGI52" s="2"/>
      <c r="SGJ52" s="2"/>
      <c r="SGK52" s="2"/>
      <c r="SGL52" s="2"/>
      <c r="SGM52" s="2"/>
      <c r="SGN52" s="2"/>
      <c r="SGO52" s="2"/>
      <c r="SGP52" s="2"/>
      <c r="SGQ52" s="2"/>
      <c r="SGR52" s="2"/>
      <c r="SGS52" s="2"/>
      <c r="SGT52" s="2"/>
      <c r="SGU52" s="2"/>
      <c r="SGV52" s="2"/>
      <c r="SGW52" s="2"/>
      <c r="SGX52" s="2"/>
      <c r="SGY52" s="2"/>
      <c r="SGZ52" s="2"/>
      <c r="SHA52" s="2"/>
      <c r="SHB52" s="2"/>
      <c r="SHC52" s="2"/>
      <c r="SHD52" s="2"/>
      <c r="SHE52" s="2"/>
      <c r="SHF52" s="2"/>
      <c r="SHG52" s="2"/>
      <c r="SHH52" s="2"/>
      <c r="SHI52" s="2"/>
      <c r="SHJ52" s="2"/>
      <c r="SHK52" s="2"/>
      <c r="SHL52" s="2"/>
      <c r="SHM52" s="2"/>
      <c r="SHN52" s="2"/>
      <c r="SHO52" s="2"/>
      <c r="SHP52" s="2"/>
      <c r="SHQ52" s="2"/>
      <c r="SHR52" s="2"/>
      <c r="SHS52" s="2"/>
      <c r="SHT52" s="2"/>
      <c r="SHU52" s="2"/>
      <c r="SHV52" s="2"/>
      <c r="SHW52" s="2"/>
      <c r="SHX52" s="2"/>
      <c r="SHY52" s="2"/>
      <c r="SHZ52" s="2"/>
      <c r="SIA52" s="2"/>
      <c r="SIB52" s="2"/>
      <c r="SIC52" s="2"/>
      <c r="SID52" s="2"/>
      <c r="SIE52" s="2"/>
      <c r="SIF52" s="2"/>
      <c r="SIG52" s="2"/>
      <c r="SIH52" s="2"/>
      <c r="SII52" s="2"/>
      <c r="SIJ52" s="2"/>
      <c r="SIK52" s="2"/>
      <c r="SIL52" s="2"/>
      <c r="SIM52" s="2"/>
      <c r="SIN52" s="2"/>
      <c r="SIO52" s="2"/>
      <c r="SIP52" s="2"/>
      <c r="SIQ52" s="2"/>
      <c r="SIR52" s="2"/>
      <c r="SIS52" s="2"/>
      <c r="SIT52" s="2"/>
      <c r="SIU52" s="2"/>
      <c r="SIV52" s="2"/>
      <c r="SIW52" s="2"/>
      <c r="SIX52" s="2"/>
      <c r="SIY52" s="2"/>
      <c r="SIZ52" s="2"/>
      <c r="SJA52" s="2"/>
      <c r="SJB52" s="2"/>
      <c r="SJC52" s="2"/>
      <c r="SJD52" s="2"/>
      <c r="SJE52" s="2"/>
      <c r="SJF52" s="2"/>
      <c r="SJG52" s="2"/>
      <c r="SJH52" s="2"/>
      <c r="SJI52" s="2"/>
      <c r="SJJ52" s="2"/>
      <c r="SJK52" s="2"/>
      <c r="SJL52" s="2"/>
      <c r="SJM52" s="2"/>
      <c r="SJN52" s="2"/>
      <c r="SJO52" s="2"/>
      <c r="SJP52" s="2"/>
      <c r="SJQ52" s="2"/>
      <c r="SJR52" s="2"/>
      <c r="SJS52" s="2"/>
      <c r="SJT52" s="2"/>
      <c r="SJU52" s="2"/>
      <c r="SJV52" s="2"/>
      <c r="SJW52" s="2"/>
      <c r="SJX52" s="2"/>
      <c r="SJY52" s="2"/>
      <c r="SJZ52" s="2"/>
      <c r="SKA52" s="2"/>
      <c r="SKB52" s="2"/>
      <c r="SKC52" s="2"/>
      <c r="SKD52" s="2"/>
      <c r="SKE52" s="2"/>
      <c r="SKF52" s="2"/>
      <c r="SKG52" s="2"/>
      <c r="SKH52" s="2"/>
      <c r="SKI52" s="2"/>
      <c r="SKJ52" s="2"/>
      <c r="SKK52" s="2"/>
      <c r="SKL52" s="2"/>
      <c r="SKM52" s="2"/>
      <c r="SKN52" s="2"/>
      <c r="SKO52" s="2"/>
      <c r="SKP52" s="2"/>
      <c r="SKQ52" s="2"/>
      <c r="SKR52" s="2"/>
      <c r="SKS52" s="2"/>
      <c r="SKT52" s="2"/>
      <c r="SKU52" s="2"/>
      <c r="SKV52" s="2"/>
      <c r="SKW52" s="2"/>
      <c r="SKX52" s="2"/>
      <c r="SKY52" s="2"/>
      <c r="SKZ52" s="2"/>
      <c r="SLA52" s="2"/>
      <c r="SLB52" s="2"/>
      <c r="SLC52" s="2"/>
      <c r="SLD52" s="2"/>
      <c r="SLE52" s="2"/>
      <c r="SLF52" s="2"/>
      <c r="SLG52" s="2"/>
      <c r="SLH52" s="2"/>
      <c r="SLI52" s="2"/>
      <c r="SLJ52" s="2"/>
      <c r="SLK52" s="2"/>
      <c r="SLL52" s="2"/>
      <c r="SLM52" s="2"/>
      <c r="SLN52" s="2"/>
      <c r="SLO52" s="2"/>
      <c r="SLP52" s="2"/>
      <c r="SLQ52" s="2"/>
      <c r="SLR52" s="2"/>
      <c r="SLS52" s="2"/>
      <c r="SLT52" s="2"/>
      <c r="SLU52" s="2"/>
      <c r="SLV52" s="2"/>
      <c r="SLW52" s="2"/>
      <c r="SLX52" s="2"/>
      <c r="SLY52" s="2"/>
      <c r="SLZ52" s="2"/>
      <c r="SMA52" s="2"/>
      <c r="SMB52" s="2"/>
      <c r="SMC52" s="2"/>
      <c r="SMD52" s="2"/>
      <c r="SME52" s="2"/>
      <c r="SMF52" s="2"/>
      <c r="SMG52" s="2"/>
      <c r="SMH52" s="2"/>
      <c r="SMI52" s="2"/>
      <c r="SMJ52" s="2"/>
      <c r="SMK52" s="2"/>
      <c r="SML52" s="2"/>
      <c r="SMM52" s="2"/>
      <c r="SMN52" s="2"/>
      <c r="SMO52" s="2"/>
      <c r="SMP52" s="2"/>
      <c r="SMQ52" s="2"/>
      <c r="SMR52" s="2"/>
      <c r="SMS52" s="2"/>
      <c r="SMT52" s="2"/>
      <c r="SMU52" s="2"/>
      <c r="SMV52" s="2"/>
      <c r="SMW52" s="2"/>
      <c r="SMX52" s="2"/>
      <c r="SMY52" s="2"/>
      <c r="SMZ52" s="2"/>
      <c r="SNA52" s="2"/>
      <c r="SNB52" s="2"/>
      <c r="SNC52" s="2"/>
      <c r="SND52" s="2"/>
      <c r="SNE52" s="2"/>
      <c r="SNF52" s="2"/>
      <c r="SNG52" s="2"/>
      <c r="SNH52" s="2"/>
      <c r="SNI52" s="2"/>
      <c r="SNJ52" s="2"/>
      <c r="SNK52" s="2"/>
      <c r="SNL52" s="2"/>
      <c r="SNM52" s="2"/>
      <c r="SNN52" s="2"/>
      <c r="SNO52" s="2"/>
      <c r="SNP52" s="2"/>
      <c r="SNQ52" s="2"/>
      <c r="SNR52" s="2"/>
      <c r="SNS52" s="2"/>
      <c r="SNT52" s="2"/>
      <c r="SNU52" s="2"/>
      <c r="SNV52" s="2"/>
      <c r="SNW52" s="2"/>
      <c r="SNX52" s="2"/>
      <c r="SNY52" s="2"/>
      <c r="SNZ52" s="2"/>
      <c r="SOA52" s="2"/>
      <c r="SOB52" s="2"/>
      <c r="SOC52" s="2"/>
      <c r="SOD52" s="2"/>
      <c r="SOE52" s="2"/>
      <c r="SOF52" s="2"/>
      <c r="SOG52" s="2"/>
      <c r="SOH52" s="2"/>
      <c r="SOI52" s="2"/>
      <c r="SOJ52" s="2"/>
      <c r="SOK52" s="2"/>
      <c r="SOL52" s="2"/>
      <c r="SOM52" s="2"/>
      <c r="SON52" s="2"/>
      <c r="SOO52" s="2"/>
      <c r="SOP52" s="2"/>
      <c r="SOQ52" s="2"/>
      <c r="SOR52" s="2"/>
      <c r="SOS52" s="2"/>
      <c r="SOT52" s="2"/>
      <c r="SOU52" s="2"/>
      <c r="SOV52" s="2"/>
      <c r="SOW52" s="2"/>
      <c r="SOX52" s="2"/>
      <c r="SOY52" s="2"/>
      <c r="SOZ52" s="2"/>
      <c r="SPA52" s="2"/>
      <c r="SPB52" s="2"/>
      <c r="SPC52" s="2"/>
      <c r="SPD52" s="2"/>
      <c r="SPE52" s="2"/>
      <c r="SPF52" s="2"/>
      <c r="SPG52" s="2"/>
      <c r="SPH52" s="2"/>
      <c r="SPI52" s="2"/>
      <c r="SPJ52" s="2"/>
      <c r="SPK52" s="2"/>
      <c r="SPL52" s="2"/>
      <c r="SPM52" s="2"/>
      <c r="SPN52" s="2"/>
      <c r="SPO52" s="2"/>
      <c r="SPP52" s="2"/>
      <c r="SPQ52" s="2"/>
      <c r="SPR52" s="2"/>
      <c r="SPS52" s="2"/>
      <c r="SPT52" s="2"/>
      <c r="SPU52" s="2"/>
      <c r="SPV52" s="2"/>
      <c r="SPW52" s="2"/>
      <c r="SPX52" s="2"/>
      <c r="SPY52" s="2"/>
      <c r="SPZ52" s="2"/>
      <c r="SQA52" s="2"/>
      <c r="SQB52" s="2"/>
      <c r="SQC52" s="2"/>
      <c r="SQD52" s="2"/>
      <c r="SQE52" s="2"/>
      <c r="SQF52" s="2"/>
      <c r="SQG52" s="2"/>
      <c r="SQH52" s="2"/>
      <c r="SQI52" s="2"/>
      <c r="SQJ52" s="2"/>
      <c r="SQK52" s="2"/>
      <c r="SQL52" s="2"/>
      <c r="SQM52" s="2"/>
      <c r="SQN52" s="2"/>
      <c r="SQO52" s="2"/>
      <c r="SQP52" s="2"/>
      <c r="SQQ52" s="2"/>
      <c r="SQR52" s="2"/>
      <c r="SQS52" s="2"/>
      <c r="SQT52" s="2"/>
      <c r="SQU52" s="2"/>
      <c r="SQV52" s="2"/>
      <c r="SQW52" s="2"/>
      <c r="SQX52" s="2"/>
      <c r="SQY52" s="2"/>
      <c r="SQZ52" s="2"/>
      <c r="SRA52" s="2"/>
      <c r="SRB52" s="2"/>
      <c r="SRC52" s="2"/>
      <c r="SRD52" s="2"/>
      <c r="SRE52" s="2"/>
      <c r="SRF52" s="2"/>
      <c r="SRG52" s="2"/>
      <c r="SRH52" s="2"/>
      <c r="SRI52" s="2"/>
      <c r="SRJ52" s="2"/>
      <c r="SRK52" s="2"/>
      <c r="SRL52" s="2"/>
      <c r="SRM52" s="2"/>
      <c r="SRN52" s="2"/>
      <c r="SRO52" s="2"/>
      <c r="SRP52" s="2"/>
      <c r="SRQ52" s="2"/>
      <c r="SRR52" s="2"/>
      <c r="SRS52" s="2"/>
      <c r="SRT52" s="2"/>
      <c r="SRU52" s="2"/>
      <c r="SRV52" s="2"/>
      <c r="SRW52" s="2"/>
      <c r="SRX52" s="2"/>
      <c r="SRY52" s="2"/>
      <c r="SRZ52" s="2"/>
      <c r="SSA52" s="2"/>
      <c r="SSB52" s="2"/>
      <c r="SSC52" s="2"/>
      <c r="SSD52" s="2"/>
      <c r="SSE52" s="2"/>
      <c r="SSF52" s="2"/>
      <c r="SSG52" s="2"/>
      <c r="SSH52" s="2"/>
      <c r="SSI52" s="2"/>
      <c r="SSJ52" s="2"/>
      <c r="SSK52" s="2"/>
      <c r="SSL52" s="2"/>
      <c r="SSM52" s="2"/>
      <c r="SSN52" s="2"/>
      <c r="SSO52" s="2"/>
      <c r="SSP52" s="2"/>
      <c r="SSQ52" s="2"/>
      <c r="SSR52" s="2"/>
      <c r="SSS52" s="2"/>
      <c r="SST52" s="2"/>
      <c r="SSU52" s="2"/>
      <c r="SSV52" s="2"/>
      <c r="SSW52" s="2"/>
      <c r="SSX52" s="2"/>
      <c r="SSY52" s="2"/>
      <c r="SSZ52" s="2"/>
      <c r="STA52" s="2"/>
      <c r="STB52" s="2"/>
      <c r="STC52" s="2"/>
      <c r="STD52" s="2"/>
      <c r="STE52" s="2"/>
      <c r="STF52" s="2"/>
      <c r="STG52" s="2"/>
      <c r="STH52" s="2"/>
      <c r="STI52" s="2"/>
      <c r="STJ52" s="2"/>
      <c r="STK52" s="2"/>
      <c r="STL52" s="2"/>
      <c r="STM52" s="2"/>
      <c r="STN52" s="2"/>
      <c r="STO52" s="2"/>
      <c r="STP52" s="2"/>
      <c r="STQ52" s="2"/>
      <c r="STR52" s="2"/>
      <c r="STS52" s="2"/>
      <c r="STT52" s="2"/>
      <c r="STU52" s="2"/>
      <c r="STV52" s="2"/>
      <c r="STW52" s="2"/>
      <c r="STX52" s="2"/>
      <c r="STY52" s="2"/>
      <c r="STZ52" s="2"/>
      <c r="SUA52" s="2"/>
      <c r="SUB52" s="2"/>
      <c r="SUC52" s="2"/>
      <c r="SUD52" s="2"/>
      <c r="SUE52" s="2"/>
      <c r="SUF52" s="2"/>
      <c r="SUG52" s="2"/>
      <c r="SUH52" s="2"/>
      <c r="SUI52" s="2"/>
      <c r="SUJ52" s="2"/>
      <c r="SUK52" s="2"/>
      <c r="SUL52" s="2"/>
      <c r="SUM52" s="2"/>
      <c r="SUN52" s="2"/>
      <c r="SUO52" s="2"/>
      <c r="SUP52" s="2"/>
      <c r="SUQ52" s="2"/>
      <c r="SUR52" s="2"/>
      <c r="SUS52" s="2"/>
      <c r="SUT52" s="2"/>
      <c r="SUU52" s="2"/>
      <c r="SUV52" s="2"/>
      <c r="SUW52" s="2"/>
      <c r="SUX52" s="2"/>
      <c r="SUY52" s="2"/>
      <c r="SUZ52" s="2"/>
      <c r="SVA52" s="2"/>
      <c r="SVB52" s="2"/>
      <c r="SVC52" s="2"/>
      <c r="SVD52" s="2"/>
      <c r="SVE52" s="2"/>
      <c r="SVF52" s="2"/>
      <c r="SVG52" s="2"/>
      <c r="SVH52" s="2"/>
      <c r="SVI52" s="2"/>
      <c r="SVJ52" s="2"/>
      <c r="SVK52" s="2"/>
      <c r="SVL52" s="2"/>
      <c r="SVM52" s="2"/>
      <c r="SVN52" s="2"/>
      <c r="SVO52" s="2"/>
      <c r="SVP52" s="2"/>
      <c r="SVQ52" s="2"/>
      <c r="SVR52" s="2"/>
      <c r="SVS52" s="2"/>
      <c r="SVT52" s="2"/>
      <c r="SVU52" s="2"/>
      <c r="SVV52" s="2"/>
      <c r="SVW52" s="2"/>
      <c r="SVX52" s="2"/>
      <c r="SVY52" s="2"/>
      <c r="SVZ52" s="2"/>
      <c r="SWA52" s="2"/>
      <c r="SWB52" s="2"/>
      <c r="SWC52" s="2"/>
      <c r="SWD52" s="2"/>
      <c r="SWE52" s="2"/>
      <c r="SWF52" s="2"/>
      <c r="SWG52" s="2"/>
      <c r="SWH52" s="2"/>
      <c r="SWI52" s="2"/>
      <c r="SWJ52" s="2"/>
      <c r="SWK52" s="2"/>
      <c r="SWL52" s="2"/>
      <c r="SWM52" s="2"/>
      <c r="SWN52" s="2"/>
      <c r="SWO52" s="2"/>
      <c r="SWP52" s="2"/>
      <c r="SWQ52" s="2"/>
      <c r="SWR52" s="2"/>
      <c r="SWS52" s="2"/>
      <c r="SWT52" s="2"/>
      <c r="SWU52" s="2"/>
      <c r="SWV52" s="2"/>
      <c r="SWW52" s="2"/>
      <c r="SWX52" s="2"/>
      <c r="SWY52" s="2"/>
      <c r="SWZ52" s="2"/>
      <c r="SXA52" s="2"/>
      <c r="SXB52" s="2"/>
      <c r="SXC52" s="2"/>
      <c r="SXD52" s="2"/>
      <c r="SXE52" s="2"/>
      <c r="SXF52" s="2"/>
      <c r="SXG52" s="2"/>
      <c r="SXH52" s="2"/>
      <c r="SXI52" s="2"/>
      <c r="SXJ52" s="2"/>
      <c r="SXK52" s="2"/>
      <c r="SXL52" s="2"/>
      <c r="SXM52" s="2"/>
      <c r="SXN52" s="2"/>
      <c r="SXO52" s="2"/>
      <c r="SXP52" s="2"/>
      <c r="SXQ52" s="2"/>
      <c r="SXR52" s="2"/>
      <c r="SXS52" s="2"/>
      <c r="SXT52" s="2"/>
      <c r="SXU52" s="2"/>
      <c r="SXV52" s="2"/>
      <c r="SXW52" s="2"/>
      <c r="SXX52" s="2"/>
      <c r="SXY52" s="2"/>
      <c r="SXZ52" s="2"/>
      <c r="SYA52" s="2"/>
      <c r="SYB52" s="2"/>
      <c r="SYC52" s="2"/>
      <c r="SYD52" s="2"/>
      <c r="SYE52" s="2"/>
      <c r="SYF52" s="2"/>
      <c r="SYG52" s="2"/>
      <c r="SYH52" s="2"/>
      <c r="SYI52" s="2"/>
      <c r="SYJ52" s="2"/>
      <c r="SYK52" s="2"/>
      <c r="SYL52" s="2"/>
      <c r="SYM52" s="2"/>
      <c r="SYN52" s="2"/>
      <c r="SYO52" s="2"/>
      <c r="SYP52" s="2"/>
      <c r="SYQ52" s="2"/>
      <c r="SYR52" s="2"/>
      <c r="SYS52" s="2"/>
      <c r="SYT52" s="2"/>
      <c r="SYU52" s="2"/>
      <c r="SYV52" s="2"/>
      <c r="SYW52" s="2"/>
      <c r="SYX52" s="2"/>
      <c r="SYY52" s="2"/>
      <c r="SYZ52" s="2"/>
      <c r="SZA52" s="2"/>
      <c r="SZB52" s="2"/>
      <c r="SZC52" s="2"/>
      <c r="SZD52" s="2"/>
      <c r="SZE52" s="2"/>
      <c r="SZF52" s="2"/>
      <c r="SZG52" s="2"/>
      <c r="SZH52" s="2"/>
      <c r="SZI52" s="2"/>
      <c r="SZJ52" s="2"/>
      <c r="SZK52" s="2"/>
      <c r="SZL52" s="2"/>
      <c r="SZM52" s="2"/>
      <c r="SZN52" s="2"/>
      <c r="SZO52" s="2"/>
      <c r="SZP52" s="2"/>
      <c r="SZQ52" s="2"/>
      <c r="SZR52" s="2"/>
      <c r="SZS52" s="2"/>
      <c r="SZT52" s="2"/>
      <c r="SZU52" s="2"/>
      <c r="SZV52" s="2"/>
      <c r="SZW52" s="2"/>
      <c r="SZX52" s="2"/>
      <c r="SZY52" s="2"/>
      <c r="SZZ52" s="2"/>
      <c r="TAA52" s="2"/>
      <c r="TAB52" s="2"/>
      <c r="TAC52" s="2"/>
      <c r="TAD52" s="2"/>
      <c r="TAE52" s="2"/>
      <c r="TAF52" s="2"/>
      <c r="TAG52" s="2"/>
      <c r="TAH52" s="2"/>
      <c r="TAI52" s="2"/>
      <c r="TAJ52" s="2"/>
      <c r="TAK52" s="2"/>
      <c r="TAL52" s="2"/>
      <c r="TAM52" s="2"/>
      <c r="TAN52" s="2"/>
      <c r="TAO52" s="2"/>
      <c r="TAP52" s="2"/>
      <c r="TAQ52" s="2"/>
      <c r="TAR52" s="2"/>
      <c r="TAS52" s="2"/>
      <c r="TAT52" s="2"/>
      <c r="TAU52" s="2"/>
      <c r="TAV52" s="2"/>
      <c r="TAW52" s="2"/>
      <c r="TAX52" s="2"/>
      <c r="TAY52" s="2"/>
      <c r="TAZ52" s="2"/>
      <c r="TBA52" s="2"/>
      <c r="TBB52" s="2"/>
      <c r="TBC52" s="2"/>
      <c r="TBD52" s="2"/>
      <c r="TBE52" s="2"/>
      <c r="TBF52" s="2"/>
      <c r="TBG52" s="2"/>
      <c r="TBH52" s="2"/>
      <c r="TBI52" s="2"/>
      <c r="TBJ52" s="2"/>
      <c r="TBK52" s="2"/>
      <c r="TBL52" s="2"/>
      <c r="TBM52" s="2"/>
      <c r="TBN52" s="2"/>
      <c r="TBO52" s="2"/>
      <c r="TBP52" s="2"/>
      <c r="TBQ52" s="2"/>
      <c r="TBR52" s="2"/>
      <c r="TBS52" s="2"/>
      <c r="TBT52" s="2"/>
      <c r="TBU52" s="2"/>
      <c r="TBV52" s="2"/>
      <c r="TBW52" s="2"/>
      <c r="TBX52" s="2"/>
      <c r="TBY52" s="2"/>
      <c r="TBZ52" s="2"/>
      <c r="TCA52" s="2"/>
      <c r="TCB52" s="2"/>
      <c r="TCC52" s="2"/>
      <c r="TCD52" s="2"/>
      <c r="TCE52" s="2"/>
      <c r="TCF52" s="2"/>
      <c r="TCG52" s="2"/>
      <c r="TCH52" s="2"/>
      <c r="TCI52" s="2"/>
      <c r="TCJ52" s="2"/>
      <c r="TCK52" s="2"/>
      <c r="TCL52" s="2"/>
      <c r="TCM52" s="2"/>
      <c r="TCN52" s="2"/>
      <c r="TCO52" s="2"/>
      <c r="TCP52" s="2"/>
      <c r="TCQ52" s="2"/>
      <c r="TCR52" s="2"/>
      <c r="TCS52" s="2"/>
      <c r="TCT52" s="2"/>
      <c r="TCU52" s="2"/>
      <c r="TCV52" s="2"/>
      <c r="TCW52" s="2"/>
      <c r="TCX52" s="2"/>
      <c r="TCY52" s="2"/>
      <c r="TCZ52" s="2"/>
      <c r="TDA52" s="2"/>
      <c r="TDB52" s="2"/>
      <c r="TDC52" s="2"/>
      <c r="TDD52" s="2"/>
      <c r="TDE52" s="2"/>
      <c r="TDF52" s="2"/>
      <c r="TDG52" s="2"/>
      <c r="TDH52" s="2"/>
      <c r="TDI52" s="2"/>
      <c r="TDJ52" s="2"/>
      <c r="TDK52" s="2"/>
      <c r="TDL52" s="2"/>
      <c r="TDM52" s="2"/>
      <c r="TDN52" s="2"/>
      <c r="TDO52" s="2"/>
      <c r="TDP52" s="2"/>
      <c r="TDQ52" s="2"/>
      <c r="TDR52" s="2"/>
      <c r="TDS52" s="2"/>
      <c r="TDT52" s="2"/>
      <c r="TDU52" s="2"/>
      <c r="TDV52" s="2"/>
      <c r="TDW52" s="2"/>
      <c r="TDX52" s="2"/>
      <c r="TDY52" s="2"/>
      <c r="TDZ52" s="2"/>
      <c r="TEA52" s="2"/>
      <c r="TEB52" s="2"/>
      <c r="TEC52" s="2"/>
      <c r="TED52" s="2"/>
      <c r="TEE52" s="2"/>
      <c r="TEF52" s="2"/>
      <c r="TEG52" s="2"/>
      <c r="TEH52" s="2"/>
      <c r="TEI52" s="2"/>
      <c r="TEJ52" s="2"/>
      <c r="TEK52" s="2"/>
      <c r="TEL52" s="2"/>
      <c r="TEM52" s="2"/>
      <c r="TEN52" s="2"/>
      <c r="TEO52" s="2"/>
      <c r="TEP52" s="2"/>
      <c r="TEQ52" s="2"/>
      <c r="TER52" s="2"/>
      <c r="TES52" s="2"/>
      <c r="TET52" s="2"/>
      <c r="TEU52" s="2"/>
      <c r="TEV52" s="2"/>
      <c r="TEW52" s="2"/>
      <c r="TEX52" s="2"/>
      <c r="TEY52" s="2"/>
      <c r="TEZ52" s="2"/>
      <c r="TFA52" s="2"/>
      <c r="TFB52" s="2"/>
      <c r="TFC52" s="2"/>
      <c r="TFD52" s="2"/>
      <c r="TFE52" s="2"/>
      <c r="TFF52" s="2"/>
      <c r="TFG52" s="2"/>
      <c r="TFH52" s="2"/>
      <c r="TFI52" s="2"/>
      <c r="TFJ52" s="2"/>
      <c r="TFK52" s="2"/>
      <c r="TFL52" s="2"/>
      <c r="TFM52" s="2"/>
      <c r="TFN52" s="2"/>
      <c r="TFO52" s="2"/>
      <c r="TFP52" s="2"/>
      <c r="TFQ52" s="2"/>
      <c r="TFR52" s="2"/>
      <c r="TFS52" s="2"/>
      <c r="TFT52" s="2"/>
      <c r="TFU52" s="2"/>
      <c r="TFV52" s="2"/>
      <c r="TFW52" s="2"/>
      <c r="TFX52" s="2"/>
      <c r="TFY52" s="2"/>
      <c r="TFZ52" s="2"/>
      <c r="TGA52" s="2"/>
      <c r="TGB52" s="2"/>
      <c r="TGC52" s="2"/>
      <c r="TGD52" s="2"/>
      <c r="TGE52" s="2"/>
      <c r="TGF52" s="2"/>
      <c r="TGG52" s="2"/>
      <c r="TGH52" s="2"/>
      <c r="TGI52" s="2"/>
      <c r="TGJ52" s="2"/>
      <c r="TGK52" s="2"/>
      <c r="TGL52" s="2"/>
      <c r="TGM52" s="2"/>
      <c r="TGN52" s="2"/>
      <c r="TGO52" s="2"/>
      <c r="TGP52" s="2"/>
      <c r="TGQ52" s="2"/>
      <c r="TGR52" s="2"/>
      <c r="TGS52" s="2"/>
      <c r="TGT52" s="2"/>
      <c r="TGU52" s="2"/>
      <c r="TGV52" s="2"/>
      <c r="TGW52" s="2"/>
      <c r="TGX52" s="2"/>
      <c r="TGY52" s="2"/>
      <c r="TGZ52" s="2"/>
      <c r="THA52" s="2"/>
      <c r="THB52" s="2"/>
      <c r="THC52" s="2"/>
      <c r="THD52" s="2"/>
      <c r="THE52" s="2"/>
      <c r="THF52" s="2"/>
      <c r="THG52" s="2"/>
      <c r="THH52" s="2"/>
      <c r="THI52" s="2"/>
      <c r="THJ52" s="2"/>
      <c r="THK52" s="2"/>
      <c r="THL52" s="2"/>
      <c r="THM52" s="2"/>
      <c r="THN52" s="2"/>
      <c r="THO52" s="2"/>
      <c r="THP52" s="2"/>
      <c r="THQ52" s="2"/>
      <c r="THR52" s="2"/>
      <c r="THS52" s="2"/>
      <c r="THT52" s="2"/>
      <c r="THU52" s="2"/>
      <c r="THV52" s="2"/>
      <c r="THW52" s="2"/>
      <c r="THX52" s="2"/>
      <c r="THY52" s="2"/>
      <c r="THZ52" s="2"/>
      <c r="TIA52" s="2"/>
      <c r="TIB52" s="2"/>
      <c r="TIC52" s="2"/>
      <c r="TID52" s="2"/>
      <c r="TIE52" s="2"/>
      <c r="TIF52" s="2"/>
      <c r="TIG52" s="2"/>
      <c r="TIH52" s="2"/>
      <c r="TII52" s="2"/>
      <c r="TIJ52" s="2"/>
      <c r="TIK52" s="2"/>
      <c r="TIL52" s="2"/>
      <c r="TIM52" s="2"/>
      <c r="TIN52" s="2"/>
      <c r="TIO52" s="2"/>
      <c r="TIP52" s="2"/>
      <c r="TIQ52" s="2"/>
      <c r="TIR52" s="2"/>
      <c r="TIS52" s="2"/>
      <c r="TIT52" s="2"/>
      <c r="TIU52" s="2"/>
      <c r="TIV52" s="2"/>
      <c r="TIW52" s="2"/>
      <c r="TIX52" s="2"/>
      <c r="TIY52" s="2"/>
      <c r="TIZ52" s="2"/>
      <c r="TJA52" s="2"/>
      <c r="TJB52" s="2"/>
      <c r="TJC52" s="2"/>
      <c r="TJD52" s="2"/>
      <c r="TJE52" s="2"/>
      <c r="TJF52" s="2"/>
      <c r="TJG52" s="2"/>
      <c r="TJH52" s="2"/>
      <c r="TJI52" s="2"/>
      <c r="TJJ52" s="2"/>
      <c r="TJK52" s="2"/>
      <c r="TJL52" s="2"/>
      <c r="TJM52" s="2"/>
      <c r="TJN52" s="2"/>
      <c r="TJO52" s="2"/>
      <c r="TJP52" s="2"/>
      <c r="TJQ52" s="2"/>
      <c r="TJR52" s="2"/>
      <c r="TJS52" s="2"/>
      <c r="TJT52" s="2"/>
      <c r="TJU52" s="2"/>
      <c r="TJV52" s="2"/>
      <c r="TJW52" s="2"/>
      <c r="TJX52" s="2"/>
      <c r="TJY52" s="2"/>
      <c r="TJZ52" s="2"/>
      <c r="TKA52" s="2"/>
      <c r="TKB52" s="2"/>
      <c r="TKC52" s="2"/>
      <c r="TKD52" s="2"/>
      <c r="TKE52" s="2"/>
      <c r="TKF52" s="2"/>
      <c r="TKG52" s="2"/>
      <c r="TKH52" s="2"/>
      <c r="TKI52" s="2"/>
      <c r="TKJ52" s="2"/>
      <c r="TKK52" s="2"/>
      <c r="TKL52" s="2"/>
      <c r="TKM52" s="2"/>
      <c r="TKN52" s="2"/>
      <c r="TKO52" s="2"/>
      <c r="TKP52" s="2"/>
      <c r="TKQ52" s="2"/>
      <c r="TKR52" s="2"/>
      <c r="TKS52" s="2"/>
      <c r="TKT52" s="2"/>
      <c r="TKU52" s="2"/>
      <c r="TKV52" s="2"/>
      <c r="TKW52" s="2"/>
      <c r="TKX52" s="2"/>
      <c r="TKY52" s="2"/>
      <c r="TKZ52" s="2"/>
      <c r="TLA52" s="2"/>
      <c r="TLB52" s="2"/>
      <c r="TLC52" s="2"/>
      <c r="TLD52" s="2"/>
      <c r="TLE52" s="2"/>
      <c r="TLF52" s="2"/>
      <c r="TLG52" s="2"/>
      <c r="TLH52" s="2"/>
      <c r="TLI52" s="2"/>
      <c r="TLJ52" s="2"/>
      <c r="TLK52" s="2"/>
      <c r="TLL52" s="2"/>
      <c r="TLM52" s="2"/>
      <c r="TLN52" s="2"/>
      <c r="TLO52" s="2"/>
      <c r="TLP52" s="2"/>
      <c r="TLQ52" s="2"/>
      <c r="TLR52" s="2"/>
      <c r="TLS52" s="2"/>
      <c r="TLT52" s="2"/>
      <c r="TLU52" s="2"/>
      <c r="TLV52" s="2"/>
      <c r="TLW52" s="2"/>
      <c r="TLX52" s="2"/>
      <c r="TLY52" s="2"/>
      <c r="TLZ52" s="2"/>
      <c r="TMA52" s="2"/>
      <c r="TMB52" s="2"/>
      <c r="TMC52" s="2"/>
      <c r="TMD52" s="2"/>
      <c r="TME52" s="2"/>
      <c r="TMF52" s="2"/>
      <c r="TMG52" s="2"/>
      <c r="TMH52" s="2"/>
      <c r="TMI52" s="2"/>
      <c r="TMJ52" s="2"/>
      <c r="TMK52" s="2"/>
      <c r="TML52" s="2"/>
      <c r="TMM52" s="2"/>
      <c r="TMN52" s="2"/>
      <c r="TMO52" s="2"/>
      <c r="TMP52" s="2"/>
      <c r="TMQ52" s="2"/>
      <c r="TMR52" s="2"/>
      <c r="TMS52" s="2"/>
      <c r="TMT52" s="2"/>
      <c r="TMU52" s="2"/>
      <c r="TMV52" s="2"/>
      <c r="TMW52" s="2"/>
      <c r="TMX52" s="2"/>
      <c r="TMY52" s="2"/>
      <c r="TMZ52" s="2"/>
      <c r="TNA52" s="2"/>
      <c r="TNB52" s="2"/>
      <c r="TNC52" s="2"/>
      <c r="TND52" s="2"/>
      <c r="TNE52" s="2"/>
      <c r="TNF52" s="2"/>
      <c r="TNG52" s="2"/>
      <c r="TNH52" s="2"/>
      <c r="TNI52" s="2"/>
      <c r="TNJ52" s="2"/>
      <c r="TNK52" s="2"/>
      <c r="TNL52" s="2"/>
      <c r="TNM52" s="2"/>
      <c r="TNN52" s="2"/>
      <c r="TNO52" s="2"/>
      <c r="TNP52" s="2"/>
      <c r="TNQ52" s="2"/>
      <c r="TNR52" s="2"/>
      <c r="TNS52" s="2"/>
      <c r="TNT52" s="2"/>
      <c r="TNU52" s="2"/>
      <c r="TNV52" s="2"/>
      <c r="TNW52" s="2"/>
      <c r="TNX52" s="2"/>
      <c r="TNY52" s="2"/>
      <c r="TNZ52" s="2"/>
      <c r="TOA52" s="2"/>
      <c r="TOB52" s="2"/>
      <c r="TOC52" s="2"/>
      <c r="TOD52" s="2"/>
      <c r="TOE52" s="2"/>
      <c r="TOF52" s="2"/>
      <c r="TOG52" s="2"/>
      <c r="TOH52" s="2"/>
      <c r="TOI52" s="2"/>
      <c r="TOJ52" s="2"/>
      <c r="TOK52" s="2"/>
      <c r="TOL52" s="2"/>
      <c r="TOM52" s="2"/>
      <c r="TON52" s="2"/>
      <c r="TOO52" s="2"/>
      <c r="TOP52" s="2"/>
      <c r="TOQ52" s="2"/>
      <c r="TOR52" s="2"/>
      <c r="TOS52" s="2"/>
      <c r="TOT52" s="2"/>
      <c r="TOU52" s="2"/>
      <c r="TOV52" s="2"/>
      <c r="TOW52" s="2"/>
      <c r="TOX52" s="2"/>
      <c r="TOY52" s="2"/>
      <c r="TOZ52" s="2"/>
      <c r="TPA52" s="2"/>
      <c r="TPB52" s="2"/>
      <c r="TPC52" s="2"/>
      <c r="TPD52" s="2"/>
      <c r="TPE52" s="2"/>
      <c r="TPF52" s="2"/>
      <c r="TPG52" s="2"/>
      <c r="TPH52" s="2"/>
      <c r="TPI52" s="2"/>
      <c r="TPJ52" s="2"/>
      <c r="TPK52" s="2"/>
      <c r="TPL52" s="2"/>
      <c r="TPM52" s="2"/>
      <c r="TPN52" s="2"/>
      <c r="TPO52" s="2"/>
      <c r="TPP52" s="2"/>
      <c r="TPQ52" s="2"/>
      <c r="TPR52" s="2"/>
      <c r="TPS52" s="2"/>
      <c r="TPT52" s="2"/>
      <c r="TPU52" s="2"/>
      <c r="TPV52" s="2"/>
      <c r="TPW52" s="2"/>
      <c r="TPX52" s="2"/>
      <c r="TPY52" s="2"/>
      <c r="TPZ52" s="2"/>
      <c r="TQA52" s="2"/>
      <c r="TQB52" s="2"/>
      <c r="TQC52" s="2"/>
      <c r="TQD52" s="2"/>
      <c r="TQE52" s="2"/>
      <c r="TQF52" s="2"/>
      <c r="TQG52" s="2"/>
      <c r="TQH52" s="2"/>
      <c r="TQI52" s="2"/>
      <c r="TQJ52" s="2"/>
      <c r="TQK52" s="2"/>
      <c r="TQL52" s="2"/>
      <c r="TQM52" s="2"/>
      <c r="TQN52" s="2"/>
      <c r="TQO52" s="2"/>
      <c r="TQP52" s="2"/>
      <c r="TQQ52" s="2"/>
      <c r="TQR52" s="2"/>
      <c r="TQS52" s="2"/>
      <c r="TQT52" s="2"/>
      <c r="TQU52" s="2"/>
      <c r="TQV52" s="2"/>
      <c r="TQW52" s="2"/>
      <c r="TQX52" s="2"/>
      <c r="TQY52" s="2"/>
      <c r="TQZ52" s="2"/>
      <c r="TRA52" s="2"/>
      <c r="TRB52" s="2"/>
      <c r="TRC52" s="2"/>
      <c r="TRD52" s="2"/>
      <c r="TRE52" s="2"/>
      <c r="TRF52" s="2"/>
      <c r="TRG52" s="2"/>
      <c r="TRH52" s="2"/>
      <c r="TRI52" s="2"/>
      <c r="TRJ52" s="2"/>
      <c r="TRK52" s="2"/>
      <c r="TRL52" s="2"/>
      <c r="TRM52" s="2"/>
      <c r="TRN52" s="2"/>
      <c r="TRO52" s="2"/>
      <c r="TRP52" s="2"/>
      <c r="TRQ52" s="2"/>
      <c r="TRR52" s="2"/>
      <c r="TRS52" s="2"/>
      <c r="TRT52" s="2"/>
      <c r="TRU52" s="2"/>
      <c r="TRV52" s="2"/>
      <c r="TRW52" s="2"/>
      <c r="TRX52" s="2"/>
      <c r="TRY52" s="2"/>
      <c r="TRZ52" s="2"/>
      <c r="TSA52" s="2"/>
      <c r="TSB52" s="2"/>
      <c r="TSC52" s="2"/>
      <c r="TSD52" s="2"/>
      <c r="TSE52" s="2"/>
      <c r="TSF52" s="2"/>
      <c r="TSG52" s="2"/>
      <c r="TSH52" s="2"/>
      <c r="TSI52" s="2"/>
      <c r="TSJ52" s="2"/>
      <c r="TSK52" s="2"/>
      <c r="TSL52" s="2"/>
      <c r="TSM52" s="2"/>
      <c r="TSN52" s="2"/>
      <c r="TSO52" s="2"/>
      <c r="TSP52" s="2"/>
      <c r="TSQ52" s="2"/>
      <c r="TSR52" s="2"/>
      <c r="TSS52" s="2"/>
      <c r="TST52" s="2"/>
      <c r="TSU52" s="2"/>
      <c r="TSV52" s="2"/>
      <c r="TSW52" s="2"/>
      <c r="TSX52" s="2"/>
      <c r="TSY52" s="2"/>
      <c r="TSZ52" s="2"/>
      <c r="TTA52" s="2"/>
      <c r="TTB52" s="2"/>
      <c r="TTC52" s="2"/>
      <c r="TTD52" s="2"/>
      <c r="TTE52" s="2"/>
      <c r="TTF52" s="2"/>
      <c r="TTG52" s="2"/>
      <c r="TTH52" s="2"/>
      <c r="TTI52" s="2"/>
      <c r="TTJ52" s="2"/>
      <c r="TTK52" s="2"/>
      <c r="TTL52" s="2"/>
      <c r="TTM52" s="2"/>
      <c r="TTN52" s="2"/>
      <c r="TTO52" s="2"/>
      <c r="TTP52" s="2"/>
      <c r="TTQ52" s="2"/>
      <c r="TTR52" s="2"/>
      <c r="TTS52" s="2"/>
      <c r="TTT52" s="2"/>
      <c r="TTU52" s="2"/>
      <c r="TTV52" s="2"/>
      <c r="TTW52" s="2"/>
      <c r="TTX52" s="2"/>
      <c r="TTY52" s="2"/>
      <c r="TTZ52" s="2"/>
      <c r="TUA52" s="2"/>
      <c r="TUB52" s="2"/>
      <c r="TUC52" s="2"/>
      <c r="TUD52" s="2"/>
      <c r="TUE52" s="2"/>
      <c r="TUF52" s="2"/>
      <c r="TUG52" s="2"/>
      <c r="TUH52" s="2"/>
      <c r="TUI52" s="2"/>
      <c r="TUJ52" s="2"/>
      <c r="TUK52" s="2"/>
      <c r="TUL52" s="2"/>
      <c r="TUM52" s="2"/>
      <c r="TUN52" s="2"/>
      <c r="TUO52" s="2"/>
      <c r="TUP52" s="2"/>
      <c r="TUQ52" s="2"/>
      <c r="TUR52" s="2"/>
      <c r="TUS52" s="2"/>
      <c r="TUT52" s="2"/>
      <c r="TUU52" s="2"/>
      <c r="TUV52" s="2"/>
      <c r="TUW52" s="2"/>
      <c r="TUX52" s="2"/>
      <c r="TUY52" s="2"/>
      <c r="TUZ52" s="2"/>
      <c r="TVA52" s="2"/>
      <c r="TVB52" s="2"/>
      <c r="TVC52" s="2"/>
      <c r="TVD52" s="2"/>
      <c r="TVE52" s="2"/>
      <c r="TVF52" s="2"/>
      <c r="TVG52" s="2"/>
      <c r="TVH52" s="2"/>
      <c r="TVI52" s="2"/>
      <c r="TVJ52" s="2"/>
      <c r="TVK52" s="2"/>
      <c r="TVL52" s="2"/>
      <c r="TVM52" s="2"/>
      <c r="TVN52" s="2"/>
      <c r="TVO52" s="2"/>
      <c r="TVP52" s="2"/>
      <c r="TVQ52" s="2"/>
      <c r="TVR52" s="2"/>
      <c r="TVS52" s="2"/>
      <c r="TVT52" s="2"/>
      <c r="TVU52" s="2"/>
      <c r="TVV52" s="2"/>
      <c r="TVW52" s="2"/>
      <c r="TVX52" s="2"/>
      <c r="TVY52" s="2"/>
      <c r="TVZ52" s="2"/>
      <c r="TWA52" s="2"/>
      <c r="TWB52" s="2"/>
      <c r="TWC52" s="2"/>
      <c r="TWD52" s="2"/>
      <c r="TWE52" s="2"/>
      <c r="TWF52" s="2"/>
      <c r="TWG52" s="2"/>
      <c r="TWH52" s="2"/>
      <c r="TWI52" s="2"/>
      <c r="TWJ52" s="2"/>
      <c r="TWK52" s="2"/>
      <c r="TWL52" s="2"/>
      <c r="TWM52" s="2"/>
      <c r="TWN52" s="2"/>
      <c r="TWO52" s="2"/>
      <c r="TWP52" s="2"/>
      <c r="TWQ52" s="2"/>
      <c r="TWR52" s="2"/>
      <c r="TWS52" s="2"/>
      <c r="TWT52" s="2"/>
      <c r="TWU52" s="2"/>
      <c r="TWV52" s="2"/>
      <c r="TWW52" s="2"/>
      <c r="TWX52" s="2"/>
      <c r="TWY52" s="2"/>
      <c r="TWZ52" s="2"/>
      <c r="TXA52" s="2"/>
      <c r="TXB52" s="2"/>
      <c r="TXC52" s="2"/>
      <c r="TXD52" s="2"/>
      <c r="TXE52" s="2"/>
      <c r="TXF52" s="2"/>
      <c r="TXG52" s="2"/>
      <c r="TXH52" s="2"/>
      <c r="TXI52" s="2"/>
      <c r="TXJ52" s="2"/>
      <c r="TXK52" s="2"/>
      <c r="TXL52" s="2"/>
      <c r="TXM52" s="2"/>
      <c r="TXN52" s="2"/>
      <c r="TXO52" s="2"/>
      <c r="TXP52" s="2"/>
      <c r="TXQ52" s="2"/>
      <c r="TXR52" s="2"/>
      <c r="TXS52" s="2"/>
      <c r="TXT52" s="2"/>
      <c r="TXU52" s="2"/>
      <c r="TXV52" s="2"/>
      <c r="TXW52" s="2"/>
      <c r="TXX52" s="2"/>
      <c r="TXY52" s="2"/>
      <c r="TXZ52" s="2"/>
      <c r="TYA52" s="2"/>
      <c r="TYB52" s="2"/>
      <c r="TYC52" s="2"/>
      <c r="TYD52" s="2"/>
      <c r="TYE52" s="2"/>
      <c r="TYF52" s="2"/>
      <c r="TYG52" s="2"/>
      <c r="TYH52" s="2"/>
      <c r="TYI52" s="2"/>
      <c r="TYJ52" s="2"/>
      <c r="TYK52" s="2"/>
      <c r="TYL52" s="2"/>
      <c r="TYM52" s="2"/>
      <c r="TYN52" s="2"/>
      <c r="TYO52" s="2"/>
      <c r="TYP52" s="2"/>
      <c r="TYQ52" s="2"/>
      <c r="TYR52" s="2"/>
      <c r="TYS52" s="2"/>
      <c r="TYT52" s="2"/>
      <c r="TYU52" s="2"/>
      <c r="TYV52" s="2"/>
      <c r="TYW52" s="2"/>
      <c r="TYX52" s="2"/>
      <c r="TYY52" s="2"/>
      <c r="TYZ52" s="2"/>
      <c r="TZA52" s="2"/>
      <c r="TZB52" s="2"/>
      <c r="TZC52" s="2"/>
      <c r="TZD52" s="2"/>
      <c r="TZE52" s="2"/>
      <c r="TZF52" s="2"/>
      <c r="TZG52" s="2"/>
      <c r="TZH52" s="2"/>
      <c r="TZI52" s="2"/>
      <c r="TZJ52" s="2"/>
      <c r="TZK52" s="2"/>
      <c r="TZL52" s="2"/>
      <c r="TZM52" s="2"/>
      <c r="TZN52" s="2"/>
      <c r="TZO52" s="2"/>
      <c r="TZP52" s="2"/>
      <c r="TZQ52" s="2"/>
      <c r="TZR52" s="2"/>
      <c r="TZS52" s="2"/>
      <c r="TZT52" s="2"/>
      <c r="TZU52" s="2"/>
      <c r="TZV52" s="2"/>
      <c r="TZW52" s="2"/>
      <c r="TZX52" s="2"/>
      <c r="TZY52" s="2"/>
      <c r="TZZ52" s="2"/>
      <c r="UAA52" s="2"/>
      <c r="UAB52" s="2"/>
      <c r="UAC52" s="2"/>
      <c r="UAD52" s="2"/>
      <c r="UAE52" s="2"/>
      <c r="UAF52" s="2"/>
      <c r="UAG52" s="2"/>
      <c r="UAH52" s="2"/>
      <c r="UAI52" s="2"/>
      <c r="UAJ52" s="2"/>
      <c r="UAK52" s="2"/>
      <c r="UAL52" s="2"/>
      <c r="UAM52" s="2"/>
      <c r="UAN52" s="2"/>
      <c r="UAO52" s="2"/>
      <c r="UAP52" s="2"/>
      <c r="UAQ52" s="2"/>
      <c r="UAR52" s="2"/>
      <c r="UAS52" s="2"/>
      <c r="UAT52" s="2"/>
      <c r="UAU52" s="2"/>
      <c r="UAV52" s="2"/>
      <c r="UAW52" s="2"/>
      <c r="UAX52" s="2"/>
      <c r="UAY52" s="2"/>
      <c r="UAZ52" s="2"/>
      <c r="UBA52" s="2"/>
      <c r="UBB52" s="2"/>
      <c r="UBC52" s="2"/>
      <c r="UBD52" s="2"/>
      <c r="UBE52" s="2"/>
      <c r="UBF52" s="2"/>
      <c r="UBG52" s="2"/>
      <c r="UBH52" s="2"/>
      <c r="UBI52" s="2"/>
      <c r="UBJ52" s="2"/>
      <c r="UBK52" s="2"/>
      <c r="UBL52" s="2"/>
      <c r="UBM52" s="2"/>
      <c r="UBN52" s="2"/>
      <c r="UBO52" s="2"/>
      <c r="UBP52" s="2"/>
      <c r="UBQ52" s="2"/>
      <c r="UBR52" s="2"/>
      <c r="UBS52" s="2"/>
      <c r="UBT52" s="2"/>
      <c r="UBU52" s="2"/>
      <c r="UBV52" s="2"/>
      <c r="UBW52" s="2"/>
      <c r="UBX52" s="2"/>
      <c r="UBY52" s="2"/>
      <c r="UBZ52" s="2"/>
      <c r="UCA52" s="2"/>
      <c r="UCB52" s="2"/>
      <c r="UCC52" s="2"/>
      <c r="UCD52" s="2"/>
      <c r="UCE52" s="2"/>
      <c r="UCF52" s="2"/>
      <c r="UCG52" s="2"/>
      <c r="UCH52" s="2"/>
      <c r="UCI52" s="2"/>
      <c r="UCJ52" s="2"/>
      <c r="UCK52" s="2"/>
      <c r="UCL52" s="2"/>
      <c r="UCM52" s="2"/>
      <c r="UCN52" s="2"/>
      <c r="UCO52" s="2"/>
      <c r="UCP52" s="2"/>
      <c r="UCQ52" s="2"/>
      <c r="UCR52" s="2"/>
      <c r="UCS52" s="2"/>
      <c r="UCT52" s="2"/>
      <c r="UCU52" s="2"/>
      <c r="UCV52" s="2"/>
      <c r="UCW52" s="2"/>
      <c r="UCX52" s="2"/>
      <c r="UCY52" s="2"/>
      <c r="UCZ52" s="2"/>
      <c r="UDA52" s="2"/>
      <c r="UDB52" s="2"/>
      <c r="UDC52" s="2"/>
      <c r="UDD52" s="2"/>
      <c r="UDE52" s="2"/>
      <c r="UDF52" s="2"/>
      <c r="UDG52" s="2"/>
      <c r="UDH52" s="2"/>
      <c r="UDI52" s="2"/>
      <c r="UDJ52" s="2"/>
      <c r="UDK52" s="2"/>
      <c r="UDL52" s="2"/>
      <c r="UDM52" s="2"/>
      <c r="UDN52" s="2"/>
      <c r="UDO52" s="2"/>
      <c r="UDP52" s="2"/>
      <c r="UDQ52" s="2"/>
      <c r="UDR52" s="2"/>
      <c r="UDS52" s="2"/>
      <c r="UDT52" s="2"/>
      <c r="UDU52" s="2"/>
      <c r="UDV52" s="2"/>
      <c r="UDW52" s="2"/>
      <c r="UDX52" s="2"/>
      <c r="UDY52" s="2"/>
      <c r="UDZ52" s="2"/>
      <c r="UEA52" s="2"/>
      <c r="UEB52" s="2"/>
      <c r="UEC52" s="2"/>
      <c r="UED52" s="2"/>
      <c r="UEE52" s="2"/>
      <c r="UEF52" s="2"/>
      <c r="UEG52" s="2"/>
      <c r="UEH52" s="2"/>
      <c r="UEI52" s="2"/>
      <c r="UEJ52" s="2"/>
      <c r="UEK52" s="2"/>
      <c r="UEL52" s="2"/>
      <c r="UEM52" s="2"/>
      <c r="UEN52" s="2"/>
      <c r="UEO52" s="2"/>
      <c r="UEP52" s="2"/>
      <c r="UEQ52" s="2"/>
      <c r="UER52" s="2"/>
      <c r="UES52" s="2"/>
      <c r="UET52" s="2"/>
      <c r="UEU52" s="2"/>
      <c r="UEV52" s="2"/>
      <c r="UEW52" s="2"/>
      <c r="UEX52" s="2"/>
      <c r="UEY52" s="2"/>
      <c r="UEZ52" s="2"/>
      <c r="UFA52" s="2"/>
      <c r="UFB52" s="2"/>
      <c r="UFC52" s="2"/>
      <c r="UFD52" s="2"/>
      <c r="UFE52" s="2"/>
      <c r="UFF52" s="2"/>
      <c r="UFG52" s="2"/>
      <c r="UFH52" s="2"/>
      <c r="UFI52" s="2"/>
      <c r="UFJ52" s="2"/>
      <c r="UFK52" s="2"/>
      <c r="UFL52" s="2"/>
      <c r="UFM52" s="2"/>
      <c r="UFN52" s="2"/>
      <c r="UFO52" s="2"/>
      <c r="UFP52" s="2"/>
      <c r="UFQ52" s="2"/>
      <c r="UFR52" s="2"/>
      <c r="UFS52" s="2"/>
      <c r="UFT52" s="2"/>
      <c r="UFU52" s="2"/>
      <c r="UFV52" s="2"/>
      <c r="UFW52" s="2"/>
      <c r="UFX52" s="2"/>
      <c r="UFY52" s="2"/>
      <c r="UFZ52" s="2"/>
      <c r="UGA52" s="2"/>
      <c r="UGB52" s="2"/>
      <c r="UGC52" s="2"/>
      <c r="UGD52" s="2"/>
      <c r="UGE52" s="2"/>
      <c r="UGF52" s="2"/>
      <c r="UGG52" s="2"/>
      <c r="UGH52" s="2"/>
      <c r="UGI52" s="2"/>
      <c r="UGJ52" s="2"/>
      <c r="UGK52" s="2"/>
      <c r="UGL52" s="2"/>
      <c r="UGM52" s="2"/>
      <c r="UGN52" s="2"/>
      <c r="UGO52" s="2"/>
      <c r="UGP52" s="2"/>
      <c r="UGQ52" s="2"/>
      <c r="UGR52" s="2"/>
      <c r="UGS52" s="2"/>
      <c r="UGT52" s="2"/>
      <c r="UGU52" s="2"/>
      <c r="UGV52" s="2"/>
      <c r="UGW52" s="2"/>
      <c r="UGX52" s="2"/>
      <c r="UGY52" s="2"/>
      <c r="UGZ52" s="2"/>
      <c r="UHA52" s="2"/>
      <c r="UHB52" s="2"/>
      <c r="UHC52" s="2"/>
      <c r="UHD52" s="2"/>
      <c r="UHE52" s="2"/>
      <c r="UHF52" s="2"/>
      <c r="UHG52" s="2"/>
      <c r="UHH52" s="2"/>
      <c r="UHI52" s="2"/>
      <c r="UHJ52" s="2"/>
      <c r="UHK52" s="2"/>
      <c r="UHL52" s="2"/>
      <c r="UHM52" s="2"/>
      <c r="UHN52" s="2"/>
      <c r="UHO52" s="2"/>
      <c r="UHP52" s="2"/>
      <c r="UHQ52" s="2"/>
      <c r="UHR52" s="2"/>
      <c r="UHS52" s="2"/>
      <c r="UHT52" s="2"/>
      <c r="UHU52" s="2"/>
      <c r="UHV52" s="2"/>
      <c r="UHW52" s="2"/>
      <c r="UHX52" s="2"/>
      <c r="UHY52" s="2"/>
      <c r="UHZ52" s="2"/>
      <c r="UIA52" s="2"/>
      <c r="UIB52" s="2"/>
      <c r="UIC52" s="2"/>
      <c r="UID52" s="2"/>
      <c r="UIE52" s="2"/>
      <c r="UIF52" s="2"/>
      <c r="UIG52" s="2"/>
      <c r="UIH52" s="2"/>
      <c r="UII52" s="2"/>
      <c r="UIJ52" s="2"/>
      <c r="UIK52" s="2"/>
      <c r="UIL52" s="2"/>
      <c r="UIM52" s="2"/>
      <c r="UIN52" s="2"/>
      <c r="UIO52" s="2"/>
      <c r="UIP52" s="2"/>
      <c r="UIQ52" s="2"/>
      <c r="UIR52" s="2"/>
      <c r="UIS52" s="2"/>
      <c r="UIT52" s="2"/>
      <c r="UIU52" s="2"/>
      <c r="UIV52" s="2"/>
      <c r="UIW52" s="2"/>
      <c r="UIX52" s="2"/>
      <c r="UIY52" s="2"/>
      <c r="UIZ52" s="2"/>
      <c r="UJA52" s="2"/>
      <c r="UJB52" s="2"/>
      <c r="UJC52" s="2"/>
      <c r="UJD52" s="2"/>
      <c r="UJE52" s="2"/>
      <c r="UJF52" s="2"/>
      <c r="UJG52" s="2"/>
      <c r="UJH52" s="2"/>
      <c r="UJI52" s="2"/>
      <c r="UJJ52" s="2"/>
      <c r="UJK52" s="2"/>
      <c r="UJL52" s="2"/>
      <c r="UJM52" s="2"/>
      <c r="UJN52" s="2"/>
      <c r="UJO52" s="2"/>
      <c r="UJP52" s="2"/>
      <c r="UJQ52" s="2"/>
      <c r="UJR52" s="2"/>
      <c r="UJS52" s="2"/>
      <c r="UJT52" s="2"/>
      <c r="UJU52" s="2"/>
      <c r="UJV52" s="2"/>
      <c r="UJW52" s="2"/>
      <c r="UJX52" s="2"/>
      <c r="UJY52" s="2"/>
      <c r="UJZ52" s="2"/>
      <c r="UKA52" s="2"/>
      <c r="UKB52" s="2"/>
      <c r="UKC52" s="2"/>
      <c r="UKD52" s="2"/>
      <c r="UKE52" s="2"/>
      <c r="UKF52" s="2"/>
      <c r="UKG52" s="2"/>
      <c r="UKH52" s="2"/>
      <c r="UKI52" s="2"/>
      <c r="UKJ52" s="2"/>
      <c r="UKK52" s="2"/>
      <c r="UKL52" s="2"/>
      <c r="UKM52" s="2"/>
      <c r="UKN52" s="2"/>
      <c r="UKO52" s="2"/>
      <c r="UKP52" s="2"/>
      <c r="UKQ52" s="2"/>
      <c r="UKR52" s="2"/>
      <c r="UKS52" s="2"/>
      <c r="UKT52" s="2"/>
      <c r="UKU52" s="2"/>
      <c r="UKV52" s="2"/>
      <c r="UKW52" s="2"/>
      <c r="UKX52" s="2"/>
      <c r="UKY52" s="2"/>
      <c r="UKZ52" s="2"/>
      <c r="ULA52" s="2"/>
      <c r="ULB52" s="2"/>
      <c r="ULC52" s="2"/>
      <c r="ULD52" s="2"/>
      <c r="ULE52" s="2"/>
      <c r="ULF52" s="2"/>
      <c r="ULG52" s="2"/>
      <c r="ULH52" s="2"/>
      <c r="ULI52" s="2"/>
      <c r="ULJ52" s="2"/>
      <c r="ULK52" s="2"/>
      <c r="ULL52" s="2"/>
      <c r="ULM52" s="2"/>
      <c r="ULN52" s="2"/>
      <c r="ULO52" s="2"/>
      <c r="ULP52" s="2"/>
      <c r="ULQ52" s="2"/>
      <c r="ULR52" s="2"/>
      <c r="ULS52" s="2"/>
      <c r="ULT52" s="2"/>
      <c r="ULU52" s="2"/>
      <c r="ULV52" s="2"/>
      <c r="ULW52" s="2"/>
      <c r="ULX52" s="2"/>
      <c r="ULY52" s="2"/>
      <c r="ULZ52" s="2"/>
      <c r="UMA52" s="2"/>
      <c r="UMB52" s="2"/>
      <c r="UMC52" s="2"/>
      <c r="UMD52" s="2"/>
      <c r="UME52" s="2"/>
      <c r="UMF52" s="2"/>
      <c r="UMG52" s="2"/>
      <c r="UMH52" s="2"/>
      <c r="UMI52" s="2"/>
      <c r="UMJ52" s="2"/>
      <c r="UMK52" s="2"/>
      <c r="UML52" s="2"/>
      <c r="UMM52" s="2"/>
      <c r="UMN52" s="2"/>
      <c r="UMO52" s="2"/>
      <c r="UMP52" s="2"/>
      <c r="UMQ52" s="2"/>
      <c r="UMR52" s="2"/>
      <c r="UMS52" s="2"/>
      <c r="UMT52" s="2"/>
      <c r="UMU52" s="2"/>
      <c r="UMV52" s="2"/>
      <c r="UMW52" s="2"/>
      <c r="UMX52" s="2"/>
      <c r="UMY52" s="2"/>
      <c r="UMZ52" s="2"/>
      <c r="UNA52" s="2"/>
      <c r="UNB52" s="2"/>
      <c r="UNC52" s="2"/>
      <c r="UND52" s="2"/>
      <c r="UNE52" s="2"/>
      <c r="UNF52" s="2"/>
      <c r="UNG52" s="2"/>
      <c r="UNH52" s="2"/>
      <c r="UNI52" s="2"/>
      <c r="UNJ52" s="2"/>
      <c r="UNK52" s="2"/>
      <c r="UNL52" s="2"/>
      <c r="UNM52" s="2"/>
      <c r="UNN52" s="2"/>
      <c r="UNO52" s="2"/>
      <c r="UNP52" s="2"/>
      <c r="UNQ52" s="2"/>
      <c r="UNR52" s="2"/>
      <c r="UNS52" s="2"/>
      <c r="UNT52" s="2"/>
      <c r="UNU52" s="2"/>
      <c r="UNV52" s="2"/>
      <c r="UNW52" s="2"/>
      <c r="UNX52" s="2"/>
      <c r="UNY52" s="2"/>
      <c r="UNZ52" s="2"/>
      <c r="UOA52" s="2"/>
      <c r="UOB52" s="2"/>
      <c r="UOC52" s="2"/>
      <c r="UOD52" s="2"/>
      <c r="UOE52" s="2"/>
      <c r="UOF52" s="2"/>
      <c r="UOG52" s="2"/>
      <c r="UOH52" s="2"/>
      <c r="UOI52" s="2"/>
      <c r="UOJ52" s="2"/>
      <c r="UOK52" s="2"/>
      <c r="UOL52" s="2"/>
      <c r="UOM52" s="2"/>
      <c r="UON52" s="2"/>
      <c r="UOO52" s="2"/>
      <c r="UOP52" s="2"/>
      <c r="UOQ52" s="2"/>
      <c r="UOR52" s="2"/>
      <c r="UOS52" s="2"/>
      <c r="UOT52" s="2"/>
      <c r="UOU52" s="2"/>
      <c r="UOV52" s="2"/>
      <c r="UOW52" s="2"/>
      <c r="UOX52" s="2"/>
      <c r="UOY52" s="2"/>
      <c r="UOZ52" s="2"/>
      <c r="UPA52" s="2"/>
      <c r="UPB52" s="2"/>
      <c r="UPC52" s="2"/>
      <c r="UPD52" s="2"/>
      <c r="UPE52" s="2"/>
      <c r="UPF52" s="2"/>
      <c r="UPG52" s="2"/>
      <c r="UPH52" s="2"/>
      <c r="UPI52" s="2"/>
      <c r="UPJ52" s="2"/>
      <c r="UPK52" s="2"/>
      <c r="UPL52" s="2"/>
      <c r="UPM52" s="2"/>
      <c r="UPN52" s="2"/>
      <c r="UPO52" s="2"/>
      <c r="UPP52" s="2"/>
      <c r="UPQ52" s="2"/>
      <c r="UPR52" s="2"/>
      <c r="UPS52" s="2"/>
      <c r="UPT52" s="2"/>
      <c r="UPU52" s="2"/>
      <c r="UPV52" s="2"/>
      <c r="UPW52" s="2"/>
      <c r="UPX52" s="2"/>
      <c r="UPY52" s="2"/>
      <c r="UPZ52" s="2"/>
      <c r="UQA52" s="2"/>
      <c r="UQB52" s="2"/>
      <c r="UQC52" s="2"/>
      <c r="UQD52" s="2"/>
      <c r="UQE52" s="2"/>
      <c r="UQF52" s="2"/>
      <c r="UQG52" s="2"/>
      <c r="UQH52" s="2"/>
      <c r="UQI52" s="2"/>
      <c r="UQJ52" s="2"/>
      <c r="UQK52" s="2"/>
      <c r="UQL52" s="2"/>
      <c r="UQM52" s="2"/>
      <c r="UQN52" s="2"/>
      <c r="UQO52" s="2"/>
      <c r="UQP52" s="2"/>
      <c r="UQQ52" s="2"/>
      <c r="UQR52" s="2"/>
      <c r="UQS52" s="2"/>
      <c r="UQT52" s="2"/>
      <c r="UQU52" s="2"/>
      <c r="UQV52" s="2"/>
      <c r="UQW52" s="2"/>
      <c r="UQX52" s="2"/>
      <c r="UQY52" s="2"/>
      <c r="UQZ52" s="2"/>
      <c r="URA52" s="2"/>
      <c r="URB52" s="2"/>
      <c r="URC52" s="2"/>
      <c r="URD52" s="2"/>
      <c r="URE52" s="2"/>
      <c r="URF52" s="2"/>
      <c r="URG52" s="2"/>
      <c r="URH52" s="2"/>
      <c r="URI52" s="2"/>
      <c r="URJ52" s="2"/>
      <c r="URK52" s="2"/>
      <c r="URL52" s="2"/>
      <c r="URM52" s="2"/>
      <c r="URN52" s="2"/>
      <c r="URO52" s="2"/>
      <c r="URP52" s="2"/>
      <c r="URQ52" s="2"/>
      <c r="URR52" s="2"/>
      <c r="URS52" s="2"/>
      <c r="URT52" s="2"/>
      <c r="URU52" s="2"/>
      <c r="URV52" s="2"/>
      <c r="URW52" s="2"/>
      <c r="URX52" s="2"/>
      <c r="URY52" s="2"/>
      <c r="URZ52" s="2"/>
      <c r="USA52" s="2"/>
      <c r="USB52" s="2"/>
      <c r="USC52" s="2"/>
      <c r="USD52" s="2"/>
      <c r="USE52" s="2"/>
      <c r="USF52" s="2"/>
      <c r="USG52" s="2"/>
      <c r="USH52" s="2"/>
      <c r="USI52" s="2"/>
      <c r="USJ52" s="2"/>
      <c r="USK52" s="2"/>
      <c r="USL52" s="2"/>
      <c r="USM52" s="2"/>
      <c r="USN52" s="2"/>
      <c r="USO52" s="2"/>
      <c r="USP52" s="2"/>
      <c r="USQ52" s="2"/>
      <c r="USR52" s="2"/>
      <c r="USS52" s="2"/>
      <c r="UST52" s="2"/>
      <c r="USU52" s="2"/>
      <c r="USV52" s="2"/>
      <c r="USW52" s="2"/>
      <c r="USX52" s="2"/>
      <c r="USY52" s="2"/>
      <c r="USZ52" s="2"/>
      <c r="UTA52" s="2"/>
      <c r="UTB52" s="2"/>
      <c r="UTC52" s="2"/>
      <c r="UTD52" s="2"/>
      <c r="UTE52" s="2"/>
      <c r="UTF52" s="2"/>
      <c r="UTG52" s="2"/>
      <c r="UTH52" s="2"/>
      <c r="UTI52" s="2"/>
      <c r="UTJ52" s="2"/>
      <c r="UTK52" s="2"/>
      <c r="UTL52" s="2"/>
      <c r="UTM52" s="2"/>
      <c r="UTN52" s="2"/>
      <c r="UTO52" s="2"/>
      <c r="UTP52" s="2"/>
      <c r="UTQ52" s="2"/>
      <c r="UTR52" s="2"/>
      <c r="UTS52" s="2"/>
      <c r="UTT52" s="2"/>
      <c r="UTU52" s="2"/>
      <c r="UTV52" s="2"/>
      <c r="UTW52" s="2"/>
      <c r="UTX52" s="2"/>
      <c r="UTY52" s="2"/>
      <c r="UTZ52" s="2"/>
      <c r="UUA52" s="2"/>
      <c r="UUB52" s="2"/>
      <c r="UUC52" s="2"/>
      <c r="UUD52" s="2"/>
      <c r="UUE52" s="2"/>
      <c r="UUF52" s="2"/>
      <c r="UUG52" s="2"/>
      <c r="UUH52" s="2"/>
      <c r="UUI52" s="2"/>
      <c r="UUJ52" s="2"/>
      <c r="UUK52" s="2"/>
      <c r="UUL52" s="2"/>
      <c r="UUM52" s="2"/>
      <c r="UUN52" s="2"/>
      <c r="UUO52" s="2"/>
      <c r="UUP52" s="2"/>
      <c r="UUQ52" s="2"/>
      <c r="UUR52" s="2"/>
      <c r="UUS52" s="2"/>
      <c r="UUT52" s="2"/>
      <c r="UUU52" s="2"/>
      <c r="UUV52" s="2"/>
      <c r="UUW52" s="2"/>
      <c r="UUX52" s="2"/>
      <c r="UUY52" s="2"/>
      <c r="UUZ52" s="2"/>
      <c r="UVA52" s="2"/>
      <c r="UVB52" s="2"/>
      <c r="UVC52" s="2"/>
      <c r="UVD52" s="2"/>
      <c r="UVE52" s="2"/>
      <c r="UVF52" s="2"/>
      <c r="UVG52" s="2"/>
      <c r="UVH52" s="2"/>
      <c r="UVI52" s="2"/>
      <c r="UVJ52" s="2"/>
      <c r="UVK52" s="2"/>
      <c r="UVL52" s="2"/>
      <c r="UVM52" s="2"/>
      <c r="UVN52" s="2"/>
      <c r="UVO52" s="2"/>
      <c r="UVP52" s="2"/>
      <c r="UVQ52" s="2"/>
      <c r="UVR52" s="2"/>
      <c r="UVS52" s="2"/>
      <c r="UVT52" s="2"/>
      <c r="UVU52" s="2"/>
      <c r="UVV52" s="2"/>
      <c r="UVW52" s="2"/>
      <c r="UVX52" s="2"/>
      <c r="UVY52" s="2"/>
      <c r="UVZ52" s="2"/>
      <c r="UWA52" s="2"/>
      <c r="UWB52" s="2"/>
      <c r="UWC52" s="2"/>
      <c r="UWD52" s="2"/>
      <c r="UWE52" s="2"/>
      <c r="UWF52" s="2"/>
      <c r="UWG52" s="2"/>
      <c r="UWH52" s="2"/>
      <c r="UWI52" s="2"/>
      <c r="UWJ52" s="2"/>
      <c r="UWK52" s="2"/>
      <c r="UWL52" s="2"/>
      <c r="UWM52" s="2"/>
      <c r="UWN52" s="2"/>
      <c r="UWO52" s="2"/>
      <c r="UWP52" s="2"/>
      <c r="UWQ52" s="2"/>
      <c r="UWR52" s="2"/>
      <c r="UWS52" s="2"/>
      <c r="UWT52" s="2"/>
      <c r="UWU52" s="2"/>
      <c r="UWV52" s="2"/>
      <c r="UWW52" s="2"/>
      <c r="UWX52" s="2"/>
      <c r="UWY52" s="2"/>
      <c r="UWZ52" s="2"/>
      <c r="UXA52" s="2"/>
      <c r="UXB52" s="2"/>
      <c r="UXC52" s="2"/>
      <c r="UXD52" s="2"/>
      <c r="UXE52" s="2"/>
      <c r="UXF52" s="2"/>
      <c r="UXG52" s="2"/>
      <c r="UXH52" s="2"/>
      <c r="UXI52" s="2"/>
      <c r="UXJ52" s="2"/>
      <c r="UXK52" s="2"/>
      <c r="UXL52" s="2"/>
      <c r="UXM52" s="2"/>
      <c r="UXN52" s="2"/>
      <c r="UXO52" s="2"/>
      <c r="UXP52" s="2"/>
      <c r="UXQ52" s="2"/>
      <c r="UXR52" s="2"/>
      <c r="UXS52" s="2"/>
      <c r="UXT52" s="2"/>
      <c r="UXU52" s="2"/>
      <c r="UXV52" s="2"/>
      <c r="UXW52" s="2"/>
      <c r="UXX52" s="2"/>
      <c r="UXY52" s="2"/>
      <c r="UXZ52" s="2"/>
      <c r="UYA52" s="2"/>
      <c r="UYB52" s="2"/>
      <c r="UYC52" s="2"/>
      <c r="UYD52" s="2"/>
      <c r="UYE52" s="2"/>
      <c r="UYF52" s="2"/>
      <c r="UYG52" s="2"/>
      <c r="UYH52" s="2"/>
      <c r="UYI52" s="2"/>
      <c r="UYJ52" s="2"/>
      <c r="UYK52" s="2"/>
      <c r="UYL52" s="2"/>
      <c r="UYM52" s="2"/>
      <c r="UYN52" s="2"/>
      <c r="UYO52" s="2"/>
      <c r="UYP52" s="2"/>
      <c r="UYQ52" s="2"/>
      <c r="UYR52" s="2"/>
      <c r="UYS52" s="2"/>
      <c r="UYT52" s="2"/>
      <c r="UYU52" s="2"/>
      <c r="UYV52" s="2"/>
      <c r="UYW52" s="2"/>
      <c r="UYX52" s="2"/>
      <c r="UYY52" s="2"/>
      <c r="UYZ52" s="2"/>
      <c r="UZA52" s="2"/>
      <c r="UZB52" s="2"/>
      <c r="UZC52" s="2"/>
      <c r="UZD52" s="2"/>
      <c r="UZE52" s="2"/>
      <c r="UZF52" s="2"/>
      <c r="UZG52" s="2"/>
      <c r="UZH52" s="2"/>
      <c r="UZI52" s="2"/>
      <c r="UZJ52" s="2"/>
      <c r="UZK52" s="2"/>
      <c r="UZL52" s="2"/>
      <c r="UZM52" s="2"/>
      <c r="UZN52" s="2"/>
      <c r="UZO52" s="2"/>
      <c r="UZP52" s="2"/>
      <c r="UZQ52" s="2"/>
      <c r="UZR52" s="2"/>
      <c r="UZS52" s="2"/>
      <c r="UZT52" s="2"/>
      <c r="UZU52" s="2"/>
      <c r="UZV52" s="2"/>
      <c r="UZW52" s="2"/>
      <c r="UZX52" s="2"/>
      <c r="UZY52" s="2"/>
      <c r="UZZ52" s="2"/>
      <c r="VAA52" s="2"/>
      <c r="VAB52" s="2"/>
      <c r="VAC52" s="2"/>
      <c r="VAD52" s="2"/>
      <c r="VAE52" s="2"/>
      <c r="VAF52" s="2"/>
      <c r="VAG52" s="2"/>
      <c r="VAH52" s="2"/>
      <c r="VAI52" s="2"/>
      <c r="VAJ52" s="2"/>
      <c r="VAK52" s="2"/>
      <c r="VAL52" s="2"/>
      <c r="VAM52" s="2"/>
      <c r="VAN52" s="2"/>
      <c r="VAO52" s="2"/>
      <c r="VAP52" s="2"/>
      <c r="VAQ52" s="2"/>
      <c r="VAR52" s="2"/>
      <c r="VAS52" s="2"/>
      <c r="VAT52" s="2"/>
      <c r="VAU52" s="2"/>
      <c r="VAV52" s="2"/>
      <c r="VAW52" s="2"/>
      <c r="VAX52" s="2"/>
      <c r="VAY52" s="2"/>
      <c r="VAZ52" s="2"/>
      <c r="VBA52" s="2"/>
      <c r="VBB52" s="2"/>
      <c r="VBC52" s="2"/>
      <c r="VBD52" s="2"/>
      <c r="VBE52" s="2"/>
      <c r="VBF52" s="2"/>
      <c r="VBG52" s="2"/>
      <c r="VBH52" s="2"/>
      <c r="VBI52" s="2"/>
      <c r="VBJ52" s="2"/>
      <c r="VBK52" s="2"/>
      <c r="VBL52" s="2"/>
      <c r="VBM52" s="2"/>
      <c r="VBN52" s="2"/>
      <c r="VBO52" s="2"/>
      <c r="VBP52" s="2"/>
      <c r="VBQ52" s="2"/>
      <c r="VBR52" s="2"/>
      <c r="VBS52" s="2"/>
      <c r="VBT52" s="2"/>
      <c r="VBU52" s="2"/>
      <c r="VBV52" s="2"/>
      <c r="VBW52" s="2"/>
      <c r="VBX52" s="2"/>
      <c r="VBY52" s="2"/>
      <c r="VBZ52" s="2"/>
      <c r="VCA52" s="2"/>
      <c r="VCB52" s="2"/>
      <c r="VCC52" s="2"/>
      <c r="VCD52" s="2"/>
      <c r="VCE52" s="2"/>
      <c r="VCF52" s="2"/>
      <c r="VCG52" s="2"/>
      <c r="VCH52" s="2"/>
      <c r="VCI52" s="2"/>
      <c r="VCJ52" s="2"/>
      <c r="VCK52" s="2"/>
      <c r="VCL52" s="2"/>
      <c r="VCM52" s="2"/>
      <c r="VCN52" s="2"/>
      <c r="VCO52" s="2"/>
      <c r="VCP52" s="2"/>
      <c r="VCQ52" s="2"/>
      <c r="VCR52" s="2"/>
      <c r="VCS52" s="2"/>
      <c r="VCT52" s="2"/>
      <c r="VCU52" s="2"/>
      <c r="VCV52" s="2"/>
      <c r="VCW52" s="2"/>
      <c r="VCX52" s="2"/>
      <c r="VCY52" s="2"/>
      <c r="VCZ52" s="2"/>
      <c r="VDA52" s="2"/>
      <c r="VDB52" s="2"/>
      <c r="VDC52" s="2"/>
      <c r="VDD52" s="2"/>
      <c r="VDE52" s="2"/>
      <c r="VDF52" s="2"/>
      <c r="VDG52" s="2"/>
      <c r="VDH52" s="2"/>
      <c r="VDI52" s="2"/>
      <c r="VDJ52" s="2"/>
      <c r="VDK52" s="2"/>
      <c r="VDL52" s="2"/>
      <c r="VDM52" s="2"/>
      <c r="VDN52" s="2"/>
      <c r="VDO52" s="2"/>
      <c r="VDP52" s="2"/>
      <c r="VDQ52" s="2"/>
      <c r="VDR52" s="2"/>
      <c r="VDS52" s="2"/>
      <c r="VDT52" s="2"/>
      <c r="VDU52" s="2"/>
      <c r="VDV52" s="2"/>
      <c r="VDW52" s="2"/>
      <c r="VDX52" s="2"/>
      <c r="VDY52" s="2"/>
      <c r="VDZ52" s="2"/>
      <c r="VEA52" s="2"/>
      <c r="VEB52" s="2"/>
      <c r="VEC52" s="2"/>
      <c r="VED52" s="2"/>
      <c r="VEE52" s="2"/>
      <c r="VEF52" s="2"/>
      <c r="VEG52" s="2"/>
      <c r="VEH52" s="2"/>
      <c r="VEI52" s="2"/>
      <c r="VEJ52" s="2"/>
      <c r="VEK52" s="2"/>
      <c r="VEL52" s="2"/>
      <c r="VEM52" s="2"/>
      <c r="VEN52" s="2"/>
      <c r="VEO52" s="2"/>
      <c r="VEP52" s="2"/>
      <c r="VEQ52" s="2"/>
      <c r="VER52" s="2"/>
      <c r="VES52" s="2"/>
      <c r="VET52" s="2"/>
      <c r="VEU52" s="2"/>
      <c r="VEV52" s="2"/>
      <c r="VEW52" s="2"/>
      <c r="VEX52" s="2"/>
      <c r="VEY52" s="2"/>
      <c r="VEZ52" s="2"/>
      <c r="VFA52" s="2"/>
      <c r="VFB52" s="2"/>
      <c r="VFC52" s="2"/>
      <c r="VFD52" s="2"/>
      <c r="VFE52" s="2"/>
      <c r="VFF52" s="2"/>
      <c r="VFG52" s="2"/>
      <c r="VFH52" s="2"/>
      <c r="VFI52" s="2"/>
      <c r="VFJ52" s="2"/>
      <c r="VFK52" s="2"/>
      <c r="VFL52" s="2"/>
      <c r="VFM52" s="2"/>
      <c r="VFN52" s="2"/>
      <c r="VFO52" s="2"/>
      <c r="VFP52" s="2"/>
      <c r="VFQ52" s="2"/>
      <c r="VFR52" s="2"/>
      <c r="VFS52" s="2"/>
      <c r="VFT52" s="2"/>
      <c r="VFU52" s="2"/>
      <c r="VFV52" s="2"/>
      <c r="VFW52" s="2"/>
      <c r="VFX52" s="2"/>
      <c r="VFY52" s="2"/>
      <c r="VFZ52" s="2"/>
      <c r="VGA52" s="2"/>
      <c r="VGB52" s="2"/>
      <c r="VGC52" s="2"/>
      <c r="VGD52" s="2"/>
      <c r="VGE52" s="2"/>
      <c r="VGF52" s="2"/>
      <c r="VGG52" s="2"/>
      <c r="VGH52" s="2"/>
      <c r="VGI52" s="2"/>
      <c r="VGJ52" s="2"/>
      <c r="VGK52" s="2"/>
      <c r="VGL52" s="2"/>
      <c r="VGM52" s="2"/>
      <c r="VGN52" s="2"/>
      <c r="VGO52" s="2"/>
      <c r="VGP52" s="2"/>
      <c r="VGQ52" s="2"/>
      <c r="VGR52" s="2"/>
      <c r="VGS52" s="2"/>
      <c r="VGT52" s="2"/>
      <c r="VGU52" s="2"/>
      <c r="VGV52" s="2"/>
      <c r="VGW52" s="2"/>
      <c r="VGX52" s="2"/>
      <c r="VGY52" s="2"/>
      <c r="VGZ52" s="2"/>
      <c r="VHA52" s="2"/>
      <c r="VHB52" s="2"/>
      <c r="VHC52" s="2"/>
      <c r="VHD52" s="2"/>
      <c r="VHE52" s="2"/>
      <c r="VHF52" s="2"/>
      <c r="VHG52" s="2"/>
      <c r="VHH52" s="2"/>
      <c r="VHI52" s="2"/>
      <c r="VHJ52" s="2"/>
      <c r="VHK52" s="2"/>
      <c r="VHL52" s="2"/>
      <c r="VHM52" s="2"/>
      <c r="VHN52" s="2"/>
      <c r="VHO52" s="2"/>
      <c r="VHP52" s="2"/>
      <c r="VHQ52" s="2"/>
      <c r="VHR52" s="2"/>
      <c r="VHS52" s="2"/>
      <c r="VHT52" s="2"/>
      <c r="VHU52" s="2"/>
      <c r="VHV52" s="2"/>
      <c r="VHW52" s="2"/>
      <c r="VHX52" s="2"/>
      <c r="VHY52" s="2"/>
      <c r="VHZ52" s="2"/>
      <c r="VIA52" s="2"/>
      <c r="VIB52" s="2"/>
      <c r="VIC52" s="2"/>
      <c r="VID52" s="2"/>
      <c r="VIE52" s="2"/>
      <c r="VIF52" s="2"/>
      <c r="VIG52" s="2"/>
      <c r="VIH52" s="2"/>
      <c r="VII52" s="2"/>
      <c r="VIJ52" s="2"/>
      <c r="VIK52" s="2"/>
      <c r="VIL52" s="2"/>
      <c r="VIM52" s="2"/>
      <c r="VIN52" s="2"/>
      <c r="VIO52" s="2"/>
      <c r="VIP52" s="2"/>
      <c r="VIQ52" s="2"/>
      <c r="VIR52" s="2"/>
      <c r="VIS52" s="2"/>
      <c r="VIT52" s="2"/>
      <c r="VIU52" s="2"/>
      <c r="VIV52" s="2"/>
      <c r="VIW52" s="2"/>
      <c r="VIX52" s="2"/>
      <c r="VIY52" s="2"/>
      <c r="VIZ52" s="2"/>
      <c r="VJA52" s="2"/>
      <c r="VJB52" s="2"/>
      <c r="VJC52" s="2"/>
      <c r="VJD52" s="2"/>
      <c r="VJE52" s="2"/>
      <c r="VJF52" s="2"/>
      <c r="VJG52" s="2"/>
      <c r="VJH52" s="2"/>
      <c r="VJI52" s="2"/>
      <c r="VJJ52" s="2"/>
      <c r="VJK52" s="2"/>
      <c r="VJL52" s="2"/>
      <c r="VJM52" s="2"/>
      <c r="VJN52" s="2"/>
      <c r="VJO52" s="2"/>
      <c r="VJP52" s="2"/>
      <c r="VJQ52" s="2"/>
      <c r="VJR52" s="2"/>
      <c r="VJS52" s="2"/>
      <c r="VJT52" s="2"/>
      <c r="VJU52" s="2"/>
      <c r="VJV52" s="2"/>
      <c r="VJW52" s="2"/>
      <c r="VJX52" s="2"/>
      <c r="VJY52" s="2"/>
      <c r="VJZ52" s="2"/>
      <c r="VKA52" s="2"/>
      <c r="VKB52" s="2"/>
      <c r="VKC52" s="2"/>
      <c r="VKD52" s="2"/>
      <c r="VKE52" s="2"/>
      <c r="VKF52" s="2"/>
      <c r="VKG52" s="2"/>
      <c r="VKH52" s="2"/>
      <c r="VKI52" s="2"/>
      <c r="VKJ52" s="2"/>
      <c r="VKK52" s="2"/>
      <c r="VKL52" s="2"/>
      <c r="VKM52" s="2"/>
      <c r="VKN52" s="2"/>
      <c r="VKO52" s="2"/>
      <c r="VKP52" s="2"/>
      <c r="VKQ52" s="2"/>
      <c r="VKR52" s="2"/>
      <c r="VKS52" s="2"/>
      <c r="VKT52" s="2"/>
      <c r="VKU52" s="2"/>
      <c r="VKV52" s="2"/>
      <c r="VKW52" s="2"/>
      <c r="VKX52" s="2"/>
      <c r="VKY52" s="2"/>
      <c r="VKZ52" s="2"/>
      <c r="VLA52" s="2"/>
      <c r="VLB52" s="2"/>
      <c r="VLC52" s="2"/>
      <c r="VLD52" s="2"/>
      <c r="VLE52" s="2"/>
      <c r="VLF52" s="2"/>
      <c r="VLG52" s="2"/>
      <c r="VLH52" s="2"/>
      <c r="VLI52" s="2"/>
      <c r="VLJ52" s="2"/>
      <c r="VLK52" s="2"/>
      <c r="VLL52" s="2"/>
      <c r="VLM52" s="2"/>
      <c r="VLN52" s="2"/>
      <c r="VLO52" s="2"/>
      <c r="VLP52" s="2"/>
      <c r="VLQ52" s="2"/>
      <c r="VLR52" s="2"/>
      <c r="VLS52" s="2"/>
      <c r="VLT52" s="2"/>
      <c r="VLU52" s="2"/>
      <c r="VLV52" s="2"/>
      <c r="VLW52" s="2"/>
      <c r="VLX52" s="2"/>
      <c r="VLY52" s="2"/>
      <c r="VLZ52" s="2"/>
      <c r="VMA52" s="2"/>
      <c r="VMB52" s="2"/>
      <c r="VMC52" s="2"/>
      <c r="VMD52" s="2"/>
      <c r="VME52" s="2"/>
      <c r="VMF52" s="2"/>
      <c r="VMG52" s="2"/>
      <c r="VMH52" s="2"/>
      <c r="VMI52" s="2"/>
      <c r="VMJ52" s="2"/>
      <c r="VMK52" s="2"/>
      <c r="VML52" s="2"/>
      <c r="VMM52" s="2"/>
      <c r="VMN52" s="2"/>
      <c r="VMO52" s="2"/>
      <c r="VMP52" s="2"/>
      <c r="VMQ52" s="2"/>
      <c r="VMR52" s="2"/>
      <c r="VMS52" s="2"/>
      <c r="VMT52" s="2"/>
      <c r="VMU52" s="2"/>
      <c r="VMV52" s="2"/>
      <c r="VMW52" s="2"/>
      <c r="VMX52" s="2"/>
      <c r="VMY52" s="2"/>
      <c r="VMZ52" s="2"/>
      <c r="VNA52" s="2"/>
      <c r="VNB52" s="2"/>
      <c r="VNC52" s="2"/>
      <c r="VND52" s="2"/>
      <c r="VNE52" s="2"/>
      <c r="VNF52" s="2"/>
      <c r="VNG52" s="2"/>
      <c r="VNH52" s="2"/>
      <c r="VNI52" s="2"/>
      <c r="VNJ52" s="2"/>
      <c r="VNK52" s="2"/>
      <c r="VNL52" s="2"/>
      <c r="VNM52" s="2"/>
      <c r="VNN52" s="2"/>
      <c r="VNO52" s="2"/>
      <c r="VNP52" s="2"/>
      <c r="VNQ52" s="2"/>
      <c r="VNR52" s="2"/>
      <c r="VNS52" s="2"/>
      <c r="VNT52" s="2"/>
      <c r="VNU52" s="2"/>
      <c r="VNV52" s="2"/>
      <c r="VNW52" s="2"/>
      <c r="VNX52" s="2"/>
      <c r="VNY52" s="2"/>
      <c r="VNZ52" s="2"/>
      <c r="VOA52" s="2"/>
      <c r="VOB52" s="2"/>
      <c r="VOC52" s="2"/>
      <c r="VOD52" s="2"/>
      <c r="VOE52" s="2"/>
      <c r="VOF52" s="2"/>
      <c r="VOG52" s="2"/>
      <c r="VOH52" s="2"/>
      <c r="VOI52" s="2"/>
      <c r="VOJ52" s="2"/>
      <c r="VOK52" s="2"/>
      <c r="VOL52" s="2"/>
      <c r="VOM52" s="2"/>
      <c r="VON52" s="2"/>
      <c r="VOO52" s="2"/>
      <c r="VOP52" s="2"/>
      <c r="VOQ52" s="2"/>
      <c r="VOR52" s="2"/>
      <c r="VOS52" s="2"/>
      <c r="VOT52" s="2"/>
      <c r="VOU52" s="2"/>
      <c r="VOV52" s="2"/>
      <c r="VOW52" s="2"/>
      <c r="VOX52" s="2"/>
      <c r="VOY52" s="2"/>
      <c r="VOZ52" s="2"/>
      <c r="VPA52" s="2"/>
      <c r="VPB52" s="2"/>
      <c r="VPC52" s="2"/>
      <c r="VPD52" s="2"/>
      <c r="VPE52" s="2"/>
      <c r="VPF52" s="2"/>
      <c r="VPG52" s="2"/>
      <c r="VPH52" s="2"/>
      <c r="VPI52" s="2"/>
      <c r="VPJ52" s="2"/>
      <c r="VPK52" s="2"/>
      <c r="VPL52" s="2"/>
      <c r="VPM52" s="2"/>
      <c r="VPN52" s="2"/>
      <c r="VPO52" s="2"/>
      <c r="VPP52" s="2"/>
      <c r="VPQ52" s="2"/>
      <c r="VPR52" s="2"/>
      <c r="VPS52" s="2"/>
      <c r="VPT52" s="2"/>
      <c r="VPU52" s="2"/>
      <c r="VPV52" s="2"/>
      <c r="VPW52" s="2"/>
      <c r="VPX52" s="2"/>
      <c r="VPY52" s="2"/>
      <c r="VPZ52" s="2"/>
      <c r="VQA52" s="2"/>
      <c r="VQB52" s="2"/>
      <c r="VQC52" s="2"/>
      <c r="VQD52" s="2"/>
      <c r="VQE52" s="2"/>
      <c r="VQF52" s="2"/>
      <c r="VQG52" s="2"/>
      <c r="VQH52" s="2"/>
      <c r="VQI52" s="2"/>
      <c r="VQJ52" s="2"/>
      <c r="VQK52" s="2"/>
      <c r="VQL52" s="2"/>
      <c r="VQM52" s="2"/>
      <c r="VQN52" s="2"/>
      <c r="VQO52" s="2"/>
      <c r="VQP52" s="2"/>
      <c r="VQQ52" s="2"/>
      <c r="VQR52" s="2"/>
      <c r="VQS52" s="2"/>
      <c r="VQT52" s="2"/>
      <c r="VQU52" s="2"/>
      <c r="VQV52" s="2"/>
      <c r="VQW52" s="2"/>
      <c r="VQX52" s="2"/>
      <c r="VQY52" s="2"/>
      <c r="VQZ52" s="2"/>
      <c r="VRA52" s="2"/>
      <c r="VRB52" s="2"/>
      <c r="VRC52" s="2"/>
      <c r="VRD52" s="2"/>
      <c r="VRE52" s="2"/>
      <c r="VRF52" s="2"/>
      <c r="VRG52" s="2"/>
      <c r="VRH52" s="2"/>
      <c r="VRI52" s="2"/>
      <c r="VRJ52" s="2"/>
      <c r="VRK52" s="2"/>
      <c r="VRL52" s="2"/>
      <c r="VRM52" s="2"/>
      <c r="VRN52" s="2"/>
      <c r="VRO52" s="2"/>
      <c r="VRP52" s="2"/>
      <c r="VRQ52" s="2"/>
      <c r="VRR52" s="2"/>
      <c r="VRS52" s="2"/>
      <c r="VRT52" s="2"/>
      <c r="VRU52" s="2"/>
      <c r="VRV52" s="2"/>
      <c r="VRW52" s="2"/>
      <c r="VRX52" s="2"/>
      <c r="VRY52" s="2"/>
      <c r="VRZ52" s="2"/>
      <c r="VSA52" s="2"/>
      <c r="VSB52" s="2"/>
      <c r="VSC52" s="2"/>
      <c r="VSD52" s="2"/>
      <c r="VSE52" s="2"/>
      <c r="VSF52" s="2"/>
      <c r="VSG52" s="2"/>
      <c r="VSH52" s="2"/>
      <c r="VSI52" s="2"/>
      <c r="VSJ52" s="2"/>
      <c r="VSK52" s="2"/>
      <c r="VSL52" s="2"/>
      <c r="VSM52" s="2"/>
      <c r="VSN52" s="2"/>
      <c r="VSO52" s="2"/>
      <c r="VSP52" s="2"/>
      <c r="VSQ52" s="2"/>
      <c r="VSR52" s="2"/>
      <c r="VSS52" s="2"/>
      <c r="VST52" s="2"/>
      <c r="VSU52" s="2"/>
      <c r="VSV52" s="2"/>
      <c r="VSW52" s="2"/>
      <c r="VSX52" s="2"/>
      <c r="VSY52" s="2"/>
      <c r="VSZ52" s="2"/>
      <c r="VTA52" s="2"/>
      <c r="VTB52" s="2"/>
      <c r="VTC52" s="2"/>
      <c r="VTD52" s="2"/>
      <c r="VTE52" s="2"/>
      <c r="VTF52" s="2"/>
      <c r="VTG52" s="2"/>
      <c r="VTH52" s="2"/>
      <c r="VTI52" s="2"/>
      <c r="VTJ52" s="2"/>
      <c r="VTK52" s="2"/>
      <c r="VTL52" s="2"/>
      <c r="VTM52" s="2"/>
      <c r="VTN52" s="2"/>
      <c r="VTO52" s="2"/>
      <c r="VTP52" s="2"/>
      <c r="VTQ52" s="2"/>
      <c r="VTR52" s="2"/>
      <c r="VTS52" s="2"/>
      <c r="VTT52" s="2"/>
      <c r="VTU52" s="2"/>
      <c r="VTV52" s="2"/>
      <c r="VTW52" s="2"/>
      <c r="VTX52" s="2"/>
      <c r="VTY52" s="2"/>
      <c r="VTZ52" s="2"/>
      <c r="VUA52" s="2"/>
      <c r="VUB52" s="2"/>
      <c r="VUC52" s="2"/>
      <c r="VUD52" s="2"/>
      <c r="VUE52" s="2"/>
      <c r="VUF52" s="2"/>
      <c r="VUG52" s="2"/>
      <c r="VUH52" s="2"/>
      <c r="VUI52" s="2"/>
      <c r="VUJ52" s="2"/>
      <c r="VUK52" s="2"/>
      <c r="VUL52" s="2"/>
      <c r="VUM52" s="2"/>
      <c r="VUN52" s="2"/>
      <c r="VUO52" s="2"/>
      <c r="VUP52" s="2"/>
      <c r="VUQ52" s="2"/>
      <c r="VUR52" s="2"/>
      <c r="VUS52" s="2"/>
      <c r="VUT52" s="2"/>
      <c r="VUU52" s="2"/>
      <c r="VUV52" s="2"/>
      <c r="VUW52" s="2"/>
      <c r="VUX52" s="2"/>
      <c r="VUY52" s="2"/>
      <c r="VUZ52" s="2"/>
      <c r="VVA52" s="2"/>
      <c r="VVB52" s="2"/>
      <c r="VVC52" s="2"/>
      <c r="VVD52" s="2"/>
      <c r="VVE52" s="2"/>
      <c r="VVF52" s="2"/>
      <c r="VVG52" s="2"/>
      <c r="VVH52" s="2"/>
      <c r="VVI52" s="2"/>
      <c r="VVJ52" s="2"/>
      <c r="VVK52" s="2"/>
      <c r="VVL52" s="2"/>
      <c r="VVM52" s="2"/>
      <c r="VVN52" s="2"/>
      <c r="VVO52" s="2"/>
      <c r="VVP52" s="2"/>
      <c r="VVQ52" s="2"/>
      <c r="VVR52" s="2"/>
      <c r="VVS52" s="2"/>
      <c r="VVT52" s="2"/>
      <c r="VVU52" s="2"/>
      <c r="VVV52" s="2"/>
      <c r="VVW52" s="2"/>
      <c r="VVX52" s="2"/>
      <c r="VVY52" s="2"/>
      <c r="VVZ52" s="2"/>
      <c r="VWA52" s="2"/>
      <c r="VWB52" s="2"/>
      <c r="VWC52" s="2"/>
      <c r="VWD52" s="2"/>
      <c r="VWE52" s="2"/>
      <c r="VWF52" s="2"/>
      <c r="VWG52" s="2"/>
      <c r="VWH52" s="2"/>
      <c r="VWI52" s="2"/>
      <c r="VWJ52" s="2"/>
      <c r="VWK52" s="2"/>
      <c r="VWL52" s="2"/>
      <c r="VWM52" s="2"/>
      <c r="VWN52" s="2"/>
      <c r="VWO52" s="2"/>
      <c r="VWP52" s="2"/>
      <c r="VWQ52" s="2"/>
      <c r="VWR52" s="2"/>
      <c r="VWS52" s="2"/>
      <c r="VWT52" s="2"/>
      <c r="VWU52" s="2"/>
      <c r="VWV52" s="2"/>
      <c r="VWW52" s="2"/>
      <c r="VWX52" s="2"/>
      <c r="VWY52" s="2"/>
      <c r="VWZ52" s="2"/>
      <c r="VXA52" s="2"/>
      <c r="VXB52" s="2"/>
      <c r="VXC52" s="2"/>
      <c r="VXD52" s="2"/>
      <c r="VXE52" s="2"/>
      <c r="VXF52" s="2"/>
      <c r="VXG52" s="2"/>
      <c r="VXH52" s="2"/>
      <c r="VXI52" s="2"/>
      <c r="VXJ52" s="2"/>
      <c r="VXK52" s="2"/>
      <c r="VXL52" s="2"/>
      <c r="VXM52" s="2"/>
      <c r="VXN52" s="2"/>
      <c r="VXO52" s="2"/>
      <c r="VXP52" s="2"/>
      <c r="VXQ52" s="2"/>
      <c r="VXR52" s="2"/>
      <c r="VXS52" s="2"/>
      <c r="VXT52" s="2"/>
      <c r="VXU52" s="2"/>
      <c r="VXV52" s="2"/>
      <c r="VXW52" s="2"/>
      <c r="VXX52" s="2"/>
      <c r="VXY52" s="2"/>
      <c r="VXZ52" s="2"/>
      <c r="VYA52" s="2"/>
      <c r="VYB52" s="2"/>
      <c r="VYC52" s="2"/>
      <c r="VYD52" s="2"/>
      <c r="VYE52" s="2"/>
      <c r="VYF52" s="2"/>
      <c r="VYG52" s="2"/>
      <c r="VYH52" s="2"/>
      <c r="VYI52" s="2"/>
      <c r="VYJ52" s="2"/>
      <c r="VYK52" s="2"/>
      <c r="VYL52" s="2"/>
      <c r="VYM52" s="2"/>
      <c r="VYN52" s="2"/>
      <c r="VYO52" s="2"/>
      <c r="VYP52" s="2"/>
      <c r="VYQ52" s="2"/>
      <c r="VYR52" s="2"/>
      <c r="VYS52" s="2"/>
      <c r="VYT52" s="2"/>
      <c r="VYU52" s="2"/>
      <c r="VYV52" s="2"/>
      <c r="VYW52" s="2"/>
      <c r="VYX52" s="2"/>
      <c r="VYY52" s="2"/>
      <c r="VYZ52" s="2"/>
      <c r="VZA52" s="2"/>
      <c r="VZB52" s="2"/>
      <c r="VZC52" s="2"/>
      <c r="VZD52" s="2"/>
      <c r="VZE52" s="2"/>
      <c r="VZF52" s="2"/>
      <c r="VZG52" s="2"/>
      <c r="VZH52" s="2"/>
      <c r="VZI52" s="2"/>
      <c r="VZJ52" s="2"/>
      <c r="VZK52" s="2"/>
      <c r="VZL52" s="2"/>
      <c r="VZM52" s="2"/>
      <c r="VZN52" s="2"/>
      <c r="VZO52" s="2"/>
      <c r="VZP52" s="2"/>
      <c r="VZQ52" s="2"/>
      <c r="VZR52" s="2"/>
      <c r="VZS52" s="2"/>
      <c r="VZT52" s="2"/>
      <c r="VZU52" s="2"/>
      <c r="VZV52" s="2"/>
      <c r="VZW52" s="2"/>
      <c r="VZX52" s="2"/>
      <c r="VZY52" s="2"/>
      <c r="VZZ52" s="2"/>
      <c r="WAA52" s="2"/>
      <c r="WAB52" s="2"/>
      <c r="WAC52" s="2"/>
      <c r="WAD52" s="2"/>
      <c r="WAE52" s="2"/>
      <c r="WAF52" s="2"/>
      <c r="WAG52" s="2"/>
      <c r="WAH52" s="2"/>
      <c r="WAI52" s="2"/>
      <c r="WAJ52" s="2"/>
      <c r="WAK52" s="2"/>
      <c r="WAL52" s="2"/>
      <c r="WAM52" s="2"/>
      <c r="WAN52" s="2"/>
      <c r="WAO52" s="2"/>
      <c r="WAP52" s="2"/>
      <c r="WAQ52" s="2"/>
      <c r="WAR52" s="2"/>
      <c r="WAS52" s="2"/>
      <c r="WAT52" s="2"/>
      <c r="WAU52" s="2"/>
      <c r="WAV52" s="2"/>
      <c r="WAW52" s="2"/>
      <c r="WAX52" s="2"/>
      <c r="WAY52" s="2"/>
      <c r="WAZ52" s="2"/>
      <c r="WBA52" s="2"/>
      <c r="WBB52" s="2"/>
      <c r="WBC52" s="2"/>
      <c r="WBD52" s="2"/>
      <c r="WBE52" s="2"/>
      <c r="WBF52" s="2"/>
      <c r="WBG52" s="2"/>
      <c r="WBH52" s="2"/>
      <c r="WBI52" s="2"/>
      <c r="WBJ52" s="2"/>
      <c r="WBK52" s="2"/>
      <c r="WBL52" s="2"/>
      <c r="WBM52" s="2"/>
      <c r="WBN52" s="2"/>
      <c r="WBO52" s="2"/>
      <c r="WBP52" s="2"/>
      <c r="WBQ52" s="2"/>
      <c r="WBR52" s="2"/>
      <c r="WBS52" s="2"/>
      <c r="WBT52" s="2"/>
      <c r="WBU52" s="2"/>
      <c r="WBV52" s="2"/>
      <c r="WBW52" s="2"/>
      <c r="WBX52" s="2"/>
      <c r="WBY52" s="2"/>
      <c r="WBZ52" s="2"/>
      <c r="WCA52" s="2"/>
      <c r="WCB52" s="2"/>
      <c r="WCC52" s="2"/>
      <c r="WCD52" s="2"/>
      <c r="WCE52" s="2"/>
      <c r="WCF52" s="2"/>
      <c r="WCG52" s="2"/>
      <c r="WCH52" s="2"/>
      <c r="WCI52" s="2"/>
      <c r="WCJ52" s="2"/>
      <c r="WCK52" s="2"/>
      <c r="WCL52" s="2"/>
      <c r="WCM52" s="2"/>
      <c r="WCN52" s="2"/>
      <c r="WCO52" s="2"/>
      <c r="WCP52" s="2"/>
      <c r="WCQ52" s="2"/>
      <c r="WCR52" s="2"/>
      <c r="WCS52" s="2"/>
      <c r="WCT52" s="2"/>
      <c r="WCU52" s="2"/>
      <c r="WCV52" s="2"/>
      <c r="WCW52" s="2"/>
      <c r="WCX52" s="2"/>
      <c r="WCY52" s="2"/>
      <c r="WCZ52" s="2"/>
      <c r="WDA52" s="2"/>
      <c r="WDB52" s="2"/>
      <c r="WDC52" s="2"/>
      <c r="WDD52" s="2"/>
      <c r="WDE52" s="2"/>
      <c r="WDF52" s="2"/>
      <c r="WDG52" s="2"/>
      <c r="WDH52" s="2"/>
      <c r="WDI52" s="2"/>
      <c r="WDJ52" s="2"/>
      <c r="WDK52" s="2"/>
      <c r="WDL52" s="2"/>
      <c r="WDM52" s="2"/>
      <c r="WDN52" s="2"/>
      <c r="WDO52" s="2"/>
      <c r="WDP52" s="2"/>
      <c r="WDQ52" s="2"/>
      <c r="WDR52" s="2"/>
      <c r="WDS52" s="2"/>
      <c r="WDT52" s="2"/>
      <c r="WDU52" s="2"/>
      <c r="WDV52" s="2"/>
      <c r="WDW52" s="2"/>
      <c r="WDX52" s="2"/>
      <c r="WDY52" s="2"/>
      <c r="WDZ52" s="2"/>
      <c r="WEA52" s="2"/>
      <c r="WEB52" s="2"/>
      <c r="WEC52" s="2"/>
      <c r="WED52" s="2"/>
      <c r="WEE52" s="2"/>
      <c r="WEF52" s="2"/>
      <c r="WEG52" s="2"/>
      <c r="WEH52" s="2"/>
      <c r="WEI52" s="2"/>
      <c r="WEJ52" s="2"/>
      <c r="WEK52" s="2"/>
      <c r="WEL52" s="2"/>
      <c r="WEM52" s="2"/>
      <c r="WEN52" s="2"/>
      <c r="WEO52" s="2"/>
      <c r="WEP52" s="2"/>
      <c r="WEQ52" s="2"/>
      <c r="WER52" s="2"/>
      <c r="WES52" s="2"/>
      <c r="WET52" s="2"/>
      <c r="WEU52" s="2"/>
      <c r="WEV52" s="2"/>
      <c r="WEW52" s="2"/>
      <c r="WEX52" s="2"/>
      <c r="WEY52" s="2"/>
      <c r="WEZ52" s="2"/>
      <c r="WFA52" s="2"/>
      <c r="WFB52" s="2"/>
      <c r="WFC52" s="2"/>
      <c r="WFD52" s="2"/>
      <c r="WFE52" s="2"/>
      <c r="WFF52" s="2"/>
      <c r="WFG52" s="2"/>
      <c r="WFH52" s="2"/>
      <c r="WFI52" s="2"/>
      <c r="WFJ52" s="2"/>
      <c r="WFK52" s="2"/>
      <c r="WFL52" s="2"/>
      <c r="WFM52" s="2"/>
      <c r="WFN52" s="2"/>
      <c r="WFO52" s="2"/>
      <c r="WFP52" s="2"/>
      <c r="WFQ52" s="2"/>
      <c r="WFR52" s="2"/>
      <c r="WFS52" s="2"/>
      <c r="WFT52" s="2"/>
      <c r="WFU52" s="2"/>
      <c r="WFV52" s="2"/>
      <c r="WFW52" s="2"/>
      <c r="WFX52" s="2"/>
      <c r="WFY52" s="2"/>
      <c r="WFZ52" s="2"/>
      <c r="WGA52" s="2"/>
      <c r="WGB52" s="2"/>
      <c r="WGC52" s="2"/>
      <c r="WGD52" s="2"/>
      <c r="WGE52" s="2"/>
      <c r="WGF52" s="2"/>
      <c r="WGG52" s="2"/>
      <c r="WGH52" s="2"/>
      <c r="WGI52" s="2"/>
      <c r="WGJ52" s="2"/>
      <c r="WGK52" s="2"/>
      <c r="WGL52" s="2"/>
      <c r="WGM52" s="2"/>
      <c r="WGN52" s="2"/>
      <c r="WGO52" s="2"/>
      <c r="WGP52" s="2"/>
      <c r="WGQ52" s="2"/>
      <c r="WGR52" s="2"/>
      <c r="WGS52" s="2"/>
      <c r="WGT52" s="2"/>
      <c r="WGU52" s="2"/>
      <c r="WGV52" s="2"/>
      <c r="WGW52" s="2"/>
      <c r="WGX52" s="2"/>
      <c r="WGY52" s="2"/>
      <c r="WGZ52" s="2"/>
      <c r="WHA52" s="2"/>
      <c r="WHB52" s="2"/>
      <c r="WHC52" s="2"/>
      <c r="WHD52" s="2"/>
      <c r="WHE52" s="2"/>
      <c r="WHF52" s="2"/>
      <c r="WHG52" s="2"/>
      <c r="WHH52" s="2"/>
      <c r="WHI52" s="2"/>
      <c r="WHJ52" s="2"/>
      <c r="WHK52" s="2"/>
      <c r="WHL52" s="2"/>
      <c r="WHM52" s="2"/>
      <c r="WHN52" s="2"/>
      <c r="WHO52" s="2"/>
      <c r="WHP52" s="2"/>
      <c r="WHQ52" s="2"/>
      <c r="WHR52" s="2"/>
      <c r="WHS52" s="2"/>
      <c r="WHT52" s="2"/>
      <c r="WHU52" s="2"/>
      <c r="WHV52" s="2"/>
      <c r="WHW52" s="2"/>
      <c r="WHX52" s="2"/>
      <c r="WHY52" s="2"/>
      <c r="WHZ52" s="2"/>
      <c r="WIA52" s="2"/>
      <c r="WIB52" s="2"/>
      <c r="WIC52" s="2"/>
      <c r="WID52" s="2"/>
      <c r="WIE52" s="2"/>
      <c r="WIF52" s="2"/>
      <c r="WIG52" s="2"/>
      <c r="WIH52" s="2"/>
      <c r="WII52" s="2"/>
      <c r="WIJ52" s="2"/>
      <c r="WIK52" s="2"/>
      <c r="WIL52" s="2"/>
      <c r="WIM52" s="2"/>
      <c r="WIN52" s="2"/>
      <c r="WIO52" s="2"/>
      <c r="WIP52" s="2"/>
      <c r="WIQ52" s="2"/>
      <c r="WIR52" s="2"/>
      <c r="WIS52" s="2"/>
      <c r="WIT52" s="2"/>
      <c r="WIU52" s="2"/>
      <c r="WIV52" s="2"/>
      <c r="WIW52" s="2"/>
      <c r="WIX52" s="2"/>
      <c r="WIY52" s="2"/>
      <c r="WIZ52" s="2"/>
      <c r="WJA52" s="2"/>
      <c r="WJB52" s="2"/>
      <c r="WJC52" s="2"/>
      <c r="WJD52" s="2"/>
      <c r="WJE52" s="2"/>
      <c r="WJF52" s="2"/>
      <c r="WJG52" s="2"/>
      <c r="WJH52" s="2"/>
      <c r="WJI52" s="2"/>
      <c r="WJJ52" s="2"/>
      <c r="WJK52" s="2"/>
      <c r="WJL52" s="2"/>
      <c r="WJM52" s="2"/>
      <c r="WJN52" s="2"/>
      <c r="WJO52" s="2"/>
      <c r="WJP52" s="2"/>
      <c r="WJQ52" s="2"/>
      <c r="WJR52" s="2"/>
      <c r="WJS52" s="2"/>
      <c r="WJT52" s="2"/>
      <c r="WJU52" s="2"/>
      <c r="WJV52" s="2"/>
      <c r="WJW52" s="2"/>
      <c r="WJX52" s="2"/>
      <c r="WJY52" s="2"/>
      <c r="WJZ52" s="2"/>
      <c r="WKA52" s="2"/>
      <c r="WKB52" s="2"/>
      <c r="WKC52" s="2"/>
      <c r="WKD52" s="2"/>
      <c r="WKE52" s="2"/>
      <c r="WKF52" s="2"/>
      <c r="WKG52" s="2"/>
      <c r="WKH52" s="2"/>
      <c r="WKI52" s="2"/>
      <c r="WKJ52" s="2"/>
      <c r="WKK52" s="2"/>
      <c r="WKL52" s="2"/>
      <c r="WKM52" s="2"/>
      <c r="WKN52" s="2"/>
      <c r="WKO52" s="2"/>
      <c r="WKP52" s="2"/>
      <c r="WKQ52" s="2"/>
      <c r="WKR52" s="2"/>
      <c r="WKS52" s="2"/>
      <c r="WKT52" s="2"/>
      <c r="WKU52" s="2"/>
      <c r="WKV52" s="2"/>
      <c r="WKW52" s="2"/>
      <c r="WKX52" s="2"/>
      <c r="WKY52" s="2"/>
      <c r="WKZ52" s="2"/>
      <c r="WLA52" s="2"/>
      <c r="WLB52" s="2"/>
      <c r="WLC52" s="2"/>
      <c r="WLD52" s="2"/>
      <c r="WLE52" s="2"/>
      <c r="WLF52" s="2"/>
      <c r="WLG52" s="2"/>
      <c r="WLH52" s="2"/>
      <c r="WLI52" s="2"/>
      <c r="WLJ52" s="2"/>
      <c r="WLK52" s="2"/>
      <c r="WLL52" s="2"/>
      <c r="WLM52" s="2"/>
      <c r="WLN52" s="2"/>
      <c r="WLO52" s="2"/>
      <c r="WLP52" s="2"/>
      <c r="WLQ52" s="2"/>
      <c r="WLR52" s="2"/>
      <c r="WLS52" s="2"/>
      <c r="WLT52" s="2"/>
      <c r="WLU52" s="2"/>
      <c r="WLV52" s="2"/>
      <c r="WLW52" s="2"/>
      <c r="WLX52" s="2"/>
      <c r="WLY52" s="2"/>
      <c r="WLZ52" s="2"/>
      <c r="WMA52" s="2"/>
      <c r="WMB52" s="2"/>
      <c r="WMC52" s="2"/>
      <c r="WMD52" s="2"/>
      <c r="WME52" s="2"/>
      <c r="WMF52" s="2"/>
      <c r="WMG52" s="2"/>
      <c r="WMH52" s="2"/>
      <c r="WMI52" s="2"/>
      <c r="WMJ52" s="2"/>
      <c r="WMK52" s="2"/>
      <c r="WML52" s="2"/>
      <c r="WMM52" s="2"/>
      <c r="WMN52" s="2"/>
      <c r="WMO52" s="2"/>
      <c r="WMP52" s="2"/>
      <c r="WMQ52" s="2"/>
      <c r="WMR52" s="2"/>
      <c r="WMS52" s="2"/>
      <c r="WMT52" s="2"/>
      <c r="WMU52" s="2"/>
      <c r="WMV52" s="2"/>
      <c r="WMW52" s="2"/>
      <c r="WMX52" s="2"/>
      <c r="WMY52" s="2"/>
      <c r="WMZ52" s="2"/>
      <c r="WNA52" s="2"/>
      <c r="WNB52" s="2"/>
      <c r="WNC52" s="2"/>
      <c r="WND52" s="2"/>
      <c r="WNE52" s="2"/>
      <c r="WNF52" s="2"/>
      <c r="WNG52" s="2"/>
      <c r="WNH52" s="2"/>
      <c r="WNI52" s="2"/>
      <c r="WNJ52" s="2"/>
      <c r="WNK52" s="2"/>
      <c r="WNL52" s="2"/>
      <c r="WNM52" s="2"/>
      <c r="WNN52" s="2"/>
      <c r="WNO52" s="2"/>
      <c r="WNP52" s="2"/>
      <c r="WNQ52" s="2"/>
      <c r="WNR52" s="2"/>
      <c r="WNS52" s="2"/>
      <c r="WNT52" s="2"/>
      <c r="WNU52" s="2"/>
      <c r="WNV52" s="2"/>
      <c r="WNW52" s="2"/>
      <c r="WNX52" s="2"/>
      <c r="WNY52" s="2"/>
      <c r="WNZ52" s="2"/>
      <c r="WOA52" s="2"/>
      <c r="WOB52" s="2"/>
      <c r="WOC52" s="2"/>
      <c r="WOD52" s="2"/>
      <c r="WOE52" s="2"/>
      <c r="WOF52" s="2"/>
      <c r="WOG52" s="2"/>
      <c r="WOH52" s="2"/>
      <c r="WOI52" s="2"/>
      <c r="WOJ52" s="2"/>
      <c r="WOK52" s="2"/>
      <c r="WOL52" s="2"/>
      <c r="WOM52" s="2"/>
      <c r="WON52" s="2"/>
      <c r="WOO52" s="2"/>
      <c r="WOP52" s="2"/>
      <c r="WOQ52" s="2"/>
      <c r="WOR52" s="2"/>
      <c r="WOS52" s="2"/>
      <c r="WOT52" s="2"/>
      <c r="WOU52" s="2"/>
      <c r="WOV52" s="2"/>
      <c r="WOW52" s="2"/>
      <c r="WOX52" s="2"/>
      <c r="WOY52" s="2"/>
      <c r="WOZ52" s="2"/>
      <c r="WPA52" s="2"/>
      <c r="WPB52" s="2"/>
      <c r="WPC52" s="2"/>
      <c r="WPD52" s="2"/>
      <c r="WPE52" s="2"/>
      <c r="WPF52" s="2"/>
      <c r="WPG52" s="2"/>
      <c r="WPH52" s="2"/>
      <c r="WPI52" s="2"/>
      <c r="WPJ52" s="2"/>
      <c r="WPK52" s="2"/>
      <c r="WPL52" s="2"/>
      <c r="WPM52" s="2"/>
      <c r="WPN52" s="2"/>
      <c r="WPO52" s="2"/>
      <c r="WPP52" s="2"/>
      <c r="WPQ52" s="2"/>
      <c r="WPR52" s="2"/>
      <c r="WPS52" s="2"/>
      <c r="WPT52" s="2"/>
      <c r="WPU52" s="2"/>
      <c r="WPV52" s="2"/>
      <c r="WPW52" s="2"/>
      <c r="WPX52" s="2"/>
      <c r="WPY52" s="2"/>
      <c r="WPZ52" s="2"/>
      <c r="WQA52" s="2"/>
      <c r="WQB52" s="2"/>
      <c r="WQC52" s="2"/>
      <c r="WQD52" s="2"/>
      <c r="WQE52" s="2"/>
      <c r="WQF52" s="2"/>
      <c r="WQG52" s="2"/>
      <c r="WQH52" s="2"/>
      <c r="WQI52" s="2"/>
      <c r="WQJ52" s="2"/>
      <c r="WQK52" s="2"/>
      <c r="WQL52" s="2"/>
      <c r="WQM52" s="2"/>
      <c r="WQN52" s="2"/>
      <c r="WQO52" s="2"/>
      <c r="WQP52" s="2"/>
      <c r="WQQ52" s="2"/>
      <c r="WQR52" s="2"/>
      <c r="WQS52" s="2"/>
      <c r="WQT52" s="2"/>
      <c r="WQU52" s="2"/>
      <c r="WQV52" s="2"/>
      <c r="WQW52" s="2"/>
      <c r="WQX52" s="2"/>
      <c r="WQY52" s="2"/>
      <c r="WQZ52" s="2"/>
      <c r="WRA52" s="2"/>
      <c r="WRB52" s="2"/>
      <c r="WRC52" s="2"/>
      <c r="WRD52" s="2"/>
      <c r="WRE52" s="2"/>
      <c r="WRF52" s="2"/>
      <c r="WRG52" s="2"/>
      <c r="WRH52" s="2"/>
      <c r="WRI52" s="2"/>
      <c r="WRJ52" s="2"/>
      <c r="WRK52" s="2"/>
      <c r="WRL52" s="2"/>
      <c r="WRM52" s="2"/>
      <c r="WRN52" s="2"/>
      <c r="WRO52" s="2"/>
      <c r="WRP52" s="2"/>
      <c r="WRQ52" s="2"/>
      <c r="WRR52" s="2"/>
      <c r="WRS52" s="2"/>
      <c r="WRT52" s="2"/>
      <c r="WRU52" s="2"/>
      <c r="WRV52" s="2"/>
      <c r="WRW52" s="2"/>
      <c r="WRX52" s="2"/>
      <c r="WRY52" s="2"/>
      <c r="WRZ52" s="2"/>
      <c r="WSA52" s="2"/>
      <c r="WSB52" s="2"/>
      <c r="WSC52" s="2"/>
      <c r="WSD52" s="2"/>
      <c r="WSE52" s="2"/>
      <c r="WSF52" s="2"/>
      <c r="WSG52" s="2"/>
      <c r="WSH52" s="2"/>
      <c r="WSI52" s="2"/>
      <c r="WSJ52" s="2"/>
      <c r="WSK52" s="2"/>
      <c r="WSL52" s="2"/>
      <c r="WSM52" s="2"/>
      <c r="WSN52" s="2"/>
      <c r="WSO52" s="2"/>
      <c r="WSP52" s="2"/>
      <c r="WSQ52" s="2"/>
      <c r="WSR52" s="2"/>
      <c r="WSS52" s="2"/>
      <c r="WST52" s="2"/>
      <c r="WSU52" s="2"/>
      <c r="WSV52" s="2"/>
      <c r="WSW52" s="2"/>
      <c r="WSX52" s="2"/>
      <c r="WSY52" s="2"/>
      <c r="WSZ52" s="2"/>
      <c r="WTA52" s="2"/>
      <c r="WTB52" s="2"/>
      <c r="WTC52" s="2"/>
      <c r="WTD52" s="2"/>
      <c r="WTE52" s="2"/>
      <c r="WTF52" s="2"/>
      <c r="WTG52" s="2"/>
      <c r="WTH52" s="2"/>
      <c r="WTI52" s="2"/>
      <c r="WTJ52" s="2"/>
      <c r="WTK52" s="2"/>
      <c r="WTL52" s="2"/>
      <c r="WTM52" s="2"/>
      <c r="WTN52" s="2"/>
      <c r="WTO52" s="2"/>
      <c r="WTP52" s="2"/>
      <c r="WTQ52" s="2"/>
      <c r="WTR52" s="2"/>
      <c r="WTS52" s="2"/>
      <c r="WTT52" s="2"/>
      <c r="WTU52" s="2"/>
      <c r="WTV52" s="2"/>
      <c r="WTW52" s="2"/>
      <c r="WTX52" s="2"/>
      <c r="WTY52" s="2"/>
      <c r="WTZ52" s="2"/>
      <c r="WUA52" s="2"/>
      <c r="WUB52" s="2"/>
      <c r="WUC52" s="2"/>
      <c r="WUD52" s="2"/>
      <c r="WUE52" s="2"/>
      <c r="WUF52" s="2"/>
      <c r="WUG52" s="2"/>
      <c r="WUH52" s="2"/>
      <c r="WUI52" s="2"/>
      <c r="WUJ52" s="2"/>
      <c r="WUK52" s="2"/>
      <c r="WUL52" s="2"/>
      <c r="WUM52" s="2"/>
      <c r="WUN52" s="2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  <c r="XCR52" s="2"/>
      <c r="XCS52" s="2"/>
      <c r="XCT52" s="2"/>
      <c r="XCU52" s="2"/>
      <c r="XCV52" s="2"/>
      <c r="XCW52" s="2"/>
      <c r="XCX52" s="2"/>
      <c r="XCY52" s="2"/>
      <c r="XCZ52" s="2"/>
      <c r="XDA52" s="2"/>
      <c r="XDB52" s="2"/>
      <c r="XDC52" s="2"/>
      <c r="XDD52" s="2"/>
      <c r="XDE52" s="2"/>
      <c r="XDF52" s="2"/>
      <c r="XDG52" s="2"/>
      <c r="XDH52" s="2"/>
      <c r="XDI52" s="2"/>
      <c r="XDJ52" s="2"/>
      <c r="XDK52" s="2"/>
      <c r="XDL52" s="2"/>
      <c r="XDM52" s="2"/>
      <c r="XDN52" s="2"/>
      <c r="XDO52" s="2"/>
      <c r="XDP52" s="2"/>
      <c r="XDQ52" s="2"/>
      <c r="XDR52" s="2"/>
      <c r="XDS52" s="2"/>
      <c r="XDT52" s="2"/>
      <c r="XDU52" s="2"/>
      <c r="XDV52" s="2"/>
      <c r="XDW52" s="2"/>
      <c r="XDX52" s="2"/>
      <c r="XDY52" s="2"/>
      <c r="XDZ52" s="2"/>
      <c r="XEA52" s="2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</row>
    <row r="53" spans="1:16372" s="6" customFormat="1">
      <c r="A53" s="705"/>
      <c r="B53" s="2"/>
      <c r="C53" s="3"/>
      <c r="D53" s="3"/>
      <c r="E53" s="4"/>
      <c r="F53" s="4"/>
      <c r="G53" s="4"/>
      <c r="H53" s="4"/>
      <c r="I53" s="4"/>
      <c r="J53" s="4"/>
      <c r="K53" s="4"/>
      <c r="L53" s="5"/>
      <c r="M53" s="4"/>
      <c r="N53" s="4"/>
      <c r="O53" s="4"/>
      <c r="P53" s="4"/>
      <c r="Q53" s="4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  <c r="AMK53" s="2"/>
      <c r="AML53" s="2"/>
      <c r="AMM53" s="2"/>
      <c r="AMN53" s="2"/>
      <c r="AMO53" s="2"/>
      <c r="AMP53" s="2"/>
      <c r="AMQ53" s="2"/>
      <c r="AMR53" s="2"/>
      <c r="AMS53" s="2"/>
      <c r="AMT53" s="2"/>
      <c r="AMU53" s="2"/>
      <c r="AMV53" s="2"/>
      <c r="AMW53" s="2"/>
      <c r="AMX53" s="2"/>
      <c r="AMY53" s="2"/>
      <c r="AMZ53" s="2"/>
      <c r="ANA53" s="2"/>
      <c r="ANB53" s="2"/>
      <c r="ANC53" s="2"/>
      <c r="AND53" s="2"/>
      <c r="ANE53" s="2"/>
      <c r="ANF53" s="2"/>
      <c r="ANG53" s="2"/>
      <c r="ANH53" s="2"/>
      <c r="ANI53" s="2"/>
      <c r="ANJ53" s="2"/>
      <c r="ANK53" s="2"/>
      <c r="ANL53" s="2"/>
      <c r="ANM53" s="2"/>
      <c r="ANN53" s="2"/>
      <c r="ANO53" s="2"/>
      <c r="ANP53" s="2"/>
      <c r="ANQ53" s="2"/>
      <c r="ANR53" s="2"/>
      <c r="ANS53" s="2"/>
      <c r="ANT53" s="2"/>
      <c r="ANU53" s="2"/>
      <c r="ANV53" s="2"/>
      <c r="ANW53" s="2"/>
      <c r="ANX53" s="2"/>
      <c r="ANY53" s="2"/>
      <c r="ANZ53" s="2"/>
      <c r="AOA53" s="2"/>
      <c r="AOB53" s="2"/>
      <c r="AOC53" s="2"/>
      <c r="AOD53" s="2"/>
      <c r="AOE53" s="2"/>
      <c r="AOF53" s="2"/>
      <c r="AOG53" s="2"/>
      <c r="AOH53" s="2"/>
      <c r="AOI53" s="2"/>
      <c r="AOJ53" s="2"/>
      <c r="AOK53" s="2"/>
      <c r="AOL53" s="2"/>
      <c r="AOM53" s="2"/>
      <c r="AON53" s="2"/>
      <c r="AOO53" s="2"/>
      <c r="AOP53" s="2"/>
      <c r="AOQ53" s="2"/>
      <c r="AOR53" s="2"/>
      <c r="AOS53" s="2"/>
      <c r="AOT53" s="2"/>
      <c r="AOU53" s="2"/>
      <c r="AOV53" s="2"/>
      <c r="AOW53" s="2"/>
      <c r="AOX53" s="2"/>
      <c r="AOY53" s="2"/>
      <c r="AOZ53" s="2"/>
      <c r="APA53" s="2"/>
      <c r="APB53" s="2"/>
      <c r="APC53" s="2"/>
      <c r="APD53" s="2"/>
      <c r="APE53" s="2"/>
      <c r="APF53" s="2"/>
      <c r="APG53" s="2"/>
      <c r="APH53" s="2"/>
      <c r="API53" s="2"/>
      <c r="APJ53" s="2"/>
      <c r="APK53" s="2"/>
      <c r="APL53" s="2"/>
      <c r="APM53" s="2"/>
      <c r="APN53" s="2"/>
      <c r="APO53" s="2"/>
      <c r="APP53" s="2"/>
      <c r="APQ53" s="2"/>
      <c r="APR53" s="2"/>
      <c r="APS53" s="2"/>
      <c r="APT53" s="2"/>
      <c r="APU53" s="2"/>
      <c r="APV53" s="2"/>
      <c r="APW53" s="2"/>
      <c r="APX53" s="2"/>
      <c r="APY53" s="2"/>
      <c r="APZ53" s="2"/>
      <c r="AQA53" s="2"/>
      <c r="AQB53" s="2"/>
      <c r="AQC53" s="2"/>
      <c r="AQD53" s="2"/>
      <c r="AQE53" s="2"/>
      <c r="AQF53" s="2"/>
      <c r="AQG53" s="2"/>
      <c r="AQH53" s="2"/>
      <c r="AQI53" s="2"/>
      <c r="AQJ53" s="2"/>
      <c r="AQK53" s="2"/>
      <c r="AQL53" s="2"/>
      <c r="AQM53" s="2"/>
      <c r="AQN53" s="2"/>
      <c r="AQO53" s="2"/>
      <c r="AQP53" s="2"/>
      <c r="AQQ53" s="2"/>
      <c r="AQR53" s="2"/>
      <c r="AQS53" s="2"/>
      <c r="AQT53" s="2"/>
      <c r="AQU53" s="2"/>
      <c r="AQV53" s="2"/>
      <c r="AQW53" s="2"/>
      <c r="AQX53" s="2"/>
      <c r="AQY53" s="2"/>
      <c r="AQZ53" s="2"/>
      <c r="ARA53" s="2"/>
      <c r="ARB53" s="2"/>
      <c r="ARC53" s="2"/>
      <c r="ARD53" s="2"/>
      <c r="ARE53" s="2"/>
      <c r="ARF53" s="2"/>
      <c r="ARG53" s="2"/>
      <c r="ARH53" s="2"/>
      <c r="ARI53" s="2"/>
      <c r="ARJ53" s="2"/>
      <c r="ARK53" s="2"/>
      <c r="ARL53" s="2"/>
      <c r="ARM53" s="2"/>
      <c r="ARN53" s="2"/>
      <c r="ARO53" s="2"/>
      <c r="ARP53" s="2"/>
      <c r="ARQ53" s="2"/>
      <c r="ARR53" s="2"/>
      <c r="ARS53" s="2"/>
      <c r="ART53" s="2"/>
      <c r="ARU53" s="2"/>
      <c r="ARV53" s="2"/>
      <c r="ARW53" s="2"/>
      <c r="ARX53" s="2"/>
      <c r="ARY53" s="2"/>
      <c r="ARZ53" s="2"/>
      <c r="ASA53" s="2"/>
      <c r="ASB53" s="2"/>
      <c r="ASC53" s="2"/>
      <c r="ASD53" s="2"/>
      <c r="ASE53" s="2"/>
      <c r="ASF53" s="2"/>
      <c r="ASG53" s="2"/>
      <c r="ASH53" s="2"/>
      <c r="ASI53" s="2"/>
      <c r="ASJ53" s="2"/>
      <c r="ASK53" s="2"/>
      <c r="ASL53" s="2"/>
      <c r="ASM53" s="2"/>
      <c r="ASN53" s="2"/>
      <c r="ASO53" s="2"/>
      <c r="ASP53" s="2"/>
      <c r="ASQ53" s="2"/>
      <c r="ASR53" s="2"/>
      <c r="ASS53" s="2"/>
      <c r="AST53" s="2"/>
      <c r="ASU53" s="2"/>
      <c r="ASV53" s="2"/>
      <c r="ASW53" s="2"/>
      <c r="ASX53" s="2"/>
      <c r="ASY53" s="2"/>
      <c r="ASZ53" s="2"/>
      <c r="ATA53" s="2"/>
      <c r="ATB53" s="2"/>
      <c r="ATC53" s="2"/>
      <c r="ATD53" s="2"/>
      <c r="ATE53" s="2"/>
      <c r="ATF53" s="2"/>
      <c r="ATG53" s="2"/>
      <c r="ATH53" s="2"/>
      <c r="ATI53" s="2"/>
      <c r="ATJ53" s="2"/>
      <c r="ATK53" s="2"/>
      <c r="ATL53" s="2"/>
      <c r="ATM53" s="2"/>
      <c r="ATN53" s="2"/>
      <c r="ATO53" s="2"/>
      <c r="ATP53" s="2"/>
      <c r="ATQ53" s="2"/>
      <c r="ATR53" s="2"/>
      <c r="ATS53" s="2"/>
      <c r="ATT53" s="2"/>
      <c r="ATU53" s="2"/>
      <c r="ATV53" s="2"/>
      <c r="ATW53" s="2"/>
      <c r="ATX53" s="2"/>
      <c r="ATY53" s="2"/>
      <c r="ATZ53" s="2"/>
      <c r="AUA53" s="2"/>
      <c r="AUB53" s="2"/>
      <c r="AUC53" s="2"/>
      <c r="AUD53" s="2"/>
      <c r="AUE53" s="2"/>
      <c r="AUF53" s="2"/>
      <c r="AUG53" s="2"/>
      <c r="AUH53" s="2"/>
      <c r="AUI53" s="2"/>
      <c r="AUJ53" s="2"/>
      <c r="AUK53" s="2"/>
      <c r="AUL53" s="2"/>
      <c r="AUM53" s="2"/>
      <c r="AUN53" s="2"/>
      <c r="AUO53" s="2"/>
      <c r="AUP53" s="2"/>
      <c r="AUQ53" s="2"/>
      <c r="AUR53" s="2"/>
      <c r="AUS53" s="2"/>
      <c r="AUT53" s="2"/>
      <c r="AUU53" s="2"/>
      <c r="AUV53" s="2"/>
      <c r="AUW53" s="2"/>
      <c r="AUX53" s="2"/>
      <c r="AUY53" s="2"/>
      <c r="AUZ53" s="2"/>
      <c r="AVA53" s="2"/>
      <c r="AVB53" s="2"/>
      <c r="AVC53" s="2"/>
      <c r="AVD53" s="2"/>
      <c r="AVE53" s="2"/>
      <c r="AVF53" s="2"/>
      <c r="AVG53" s="2"/>
      <c r="AVH53" s="2"/>
      <c r="AVI53" s="2"/>
      <c r="AVJ53" s="2"/>
      <c r="AVK53" s="2"/>
      <c r="AVL53" s="2"/>
      <c r="AVM53" s="2"/>
      <c r="AVN53" s="2"/>
      <c r="AVO53" s="2"/>
      <c r="AVP53" s="2"/>
      <c r="AVQ53" s="2"/>
      <c r="AVR53" s="2"/>
      <c r="AVS53" s="2"/>
      <c r="AVT53" s="2"/>
      <c r="AVU53" s="2"/>
      <c r="AVV53" s="2"/>
      <c r="AVW53" s="2"/>
      <c r="AVX53" s="2"/>
      <c r="AVY53" s="2"/>
      <c r="AVZ53" s="2"/>
      <c r="AWA53" s="2"/>
      <c r="AWB53" s="2"/>
      <c r="AWC53" s="2"/>
      <c r="AWD53" s="2"/>
      <c r="AWE53" s="2"/>
      <c r="AWF53" s="2"/>
      <c r="AWG53" s="2"/>
      <c r="AWH53" s="2"/>
      <c r="AWI53" s="2"/>
      <c r="AWJ53" s="2"/>
      <c r="AWK53" s="2"/>
      <c r="AWL53" s="2"/>
      <c r="AWM53" s="2"/>
      <c r="AWN53" s="2"/>
      <c r="AWO53" s="2"/>
      <c r="AWP53" s="2"/>
      <c r="AWQ53" s="2"/>
      <c r="AWR53" s="2"/>
      <c r="AWS53" s="2"/>
      <c r="AWT53" s="2"/>
      <c r="AWU53" s="2"/>
      <c r="AWV53" s="2"/>
      <c r="AWW53" s="2"/>
      <c r="AWX53" s="2"/>
      <c r="AWY53" s="2"/>
      <c r="AWZ53" s="2"/>
      <c r="AXA53" s="2"/>
      <c r="AXB53" s="2"/>
      <c r="AXC53" s="2"/>
      <c r="AXD53" s="2"/>
      <c r="AXE53" s="2"/>
      <c r="AXF53" s="2"/>
      <c r="AXG53" s="2"/>
      <c r="AXH53" s="2"/>
      <c r="AXI53" s="2"/>
      <c r="AXJ53" s="2"/>
      <c r="AXK53" s="2"/>
      <c r="AXL53" s="2"/>
      <c r="AXM53" s="2"/>
      <c r="AXN53" s="2"/>
      <c r="AXO53" s="2"/>
      <c r="AXP53" s="2"/>
      <c r="AXQ53" s="2"/>
      <c r="AXR53" s="2"/>
      <c r="AXS53" s="2"/>
      <c r="AXT53" s="2"/>
      <c r="AXU53" s="2"/>
      <c r="AXV53" s="2"/>
      <c r="AXW53" s="2"/>
      <c r="AXX53" s="2"/>
      <c r="AXY53" s="2"/>
      <c r="AXZ53" s="2"/>
      <c r="AYA53" s="2"/>
      <c r="AYB53" s="2"/>
      <c r="AYC53" s="2"/>
      <c r="AYD53" s="2"/>
      <c r="AYE53" s="2"/>
      <c r="AYF53" s="2"/>
      <c r="AYG53" s="2"/>
      <c r="AYH53" s="2"/>
      <c r="AYI53" s="2"/>
      <c r="AYJ53" s="2"/>
      <c r="AYK53" s="2"/>
      <c r="AYL53" s="2"/>
      <c r="AYM53" s="2"/>
      <c r="AYN53" s="2"/>
      <c r="AYO53" s="2"/>
      <c r="AYP53" s="2"/>
      <c r="AYQ53" s="2"/>
      <c r="AYR53" s="2"/>
      <c r="AYS53" s="2"/>
      <c r="AYT53" s="2"/>
      <c r="AYU53" s="2"/>
      <c r="AYV53" s="2"/>
      <c r="AYW53" s="2"/>
      <c r="AYX53" s="2"/>
      <c r="AYY53" s="2"/>
      <c r="AYZ53" s="2"/>
      <c r="AZA53" s="2"/>
      <c r="AZB53" s="2"/>
      <c r="AZC53" s="2"/>
      <c r="AZD53" s="2"/>
      <c r="AZE53" s="2"/>
      <c r="AZF53" s="2"/>
      <c r="AZG53" s="2"/>
      <c r="AZH53" s="2"/>
      <c r="AZI53" s="2"/>
      <c r="AZJ53" s="2"/>
      <c r="AZK53" s="2"/>
      <c r="AZL53" s="2"/>
      <c r="AZM53" s="2"/>
      <c r="AZN53" s="2"/>
      <c r="AZO53" s="2"/>
      <c r="AZP53" s="2"/>
      <c r="AZQ53" s="2"/>
      <c r="AZR53" s="2"/>
      <c r="AZS53" s="2"/>
      <c r="AZT53" s="2"/>
      <c r="AZU53" s="2"/>
      <c r="AZV53" s="2"/>
      <c r="AZW53" s="2"/>
      <c r="AZX53" s="2"/>
      <c r="AZY53" s="2"/>
      <c r="AZZ53" s="2"/>
      <c r="BAA53" s="2"/>
      <c r="BAB53" s="2"/>
      <c r="BAC53" s="2"/>
      <c r="BAD53" s="2"/>
      <c r="BAE53" s="2"/>
      <c r="BAF53" s="2"/>
      <c r="BAG53" s="2"/>
      <c r="BAH53" s="2"/>
      <c r="BAI53" s="2"/>
      <c r="BAJ53" s="2"/>
      <c r="BAK53" s="2"/>
      <c r="BAL53" s="2"/>
      <c r="BAM53" s="2"/>
      <c r="BAN53" s="2"/>
      <c r="BAO53" s="2"/>
      <c r="BAP53" s="2"/>
      <c r="BAQ53" s="2"/>
      <c r="BAR53" s="2"/>
      <c r="BAS53" s="2"/>
      <c r="BAT53" s="2"/>
      <c r="BAU53" s="2"/>
      <c r="BAV53" s="2"/>
      <c r="BAW53" s="2"/>
      <c r="BAX53" s="2"/>
      <c r="BAY53" s="2"/>
      <c r="BAZ53" s="2"/>
      <c r="BBA53" s="2"/>
      <c r="BBB53" s="2"/>
      <c r="BBC53" s="2"/>
      <c r="BBD53" s="2"/>
      <c r="BBE53" s="2"/>
      <c r="BBF53" s="2"/>
      <c r="BBG53" s="2"/>
      <c r="BBH53" s="2"/>
      <c r="BBI53" s="2"/>
      <c r="BBJ53" s="2"/>
      <c r="BBK53" s="2"/>
      <c r="BBL53" s="2"/>
      <c r="BBM53" s="2"/>
      <c r="BBN53" s="2"/>
      <c r="BBO53" s="2"/>
      <c r="BBP53" s="2"/>
      <c r="BBQ53" s="2"/>
      <c r="BBR53" s="2"/>
      <c r="BBS53" s="2"/>
      <c r="BBT53" s="2"/>
      <c r="BBU53" s="2"/>
      <c r="BBV53" s="2"/>
      <c r="BBW53" s="2"/>
      <c r="BBX53" s="2"/>
      <c r="BBY53" s="2"/>
      <c r="BBZ53" s="2"/>
      <c r="BCA53" s="2"/>
      <c r="BCB53" s="2"/>
      <c r="BCC53" s="2"/>
      <c r="BCD53" s="2"/>
      <c r="BCE53" s="2"/>
      <c r="BCF53" s="2"/>
      <c r="BCG53" s="2"/>
      <c r="BCH53" s="2"/>
      <c r="BCI53" s="2"/>
      <c r="BCJ53" s="2"/>
      <c r="BCK53" s="2"/>
      <c r="BCL53" s="2"/>
      <c r="BCM53" s="2"/>
      <c r="BCN53" s="2"/>
      <c r="BCO53" s="2"/>
      <c r="BCP53" s="2"/>
      <c r="BCQ53" s="2"/>
      <c r="BCR53" s="2"/>
      <c r="BCS53" s="2"/>
      <c r="BCT53" s="2"/>
      <c r="BCU53" s="2"/>
      <c r="BCV53" s="2"/>
      <c r="BCW53" s="2"/>
      <c r="BCX53" s="2"/>
      <c r="BCY53" s="2"/>
      <c r="BCZ53" s="2"/>
      <c r="BDA53" s="2"/>
      <c r="BDB53" s="2"/>
      <c r="BDC53" s="2"/>
      <c r="BDD53" s="2"/>
      <c r="BDE53" s="2"/>
      <c r="BDF53" s="2"/>
      <c r="BDG53" s="2"/>
      <c r="BDH53" s="2"/>
      <c r="BDI53" s="2"/>
      <c r="BDJ53" s="2"/>
      <c r="BDK53" s="2"/>
      <c r="BDL53" s="2"/>
      <c r="BDM53" s="2"/>
      <c r="BDN53" s="2"/>
      <c r="BDO53" s="2"/>
      <c r="BDP53" s="2"/>
      <c r="BDQ53" s="2"/>
      <c r="BDR53" s="2"/>
      <c r="BDS53" s="2"/>
      <c r="BDT53" s="2"/>
      <c r="BDU53" s="2"/>
      <c r="BDV53" s="2"/>
      <c r="BDW53" s="2"/>
      <c r="BDX53" s="2"/>
      <c r="BDY53" s="2"/>
      <c r="BDZ53" s="2"/>
      <c r="BEA53" s="2"/>
      <c r="BEB53" s="2"/>
      <c r="BEC53" s="2"/>
      <c r="BED53" s="2"/>
      <c r="BEE53" s="2"/>
      <c r="BEF53" s="2"/>
      <c r="BEG53" s="2"/>
      <c r="BEH53" s="2"/>
      <c r="BEI53" s="2"/>
      <c r="BEJ53" s="2"/>
      <c r="BEK53" s="2"/>
      <c r="BEL53" s="2"/>
      <c r="BEM53" s="2"/>
      <c r="BEN53" s="2"/>
      <c r="BEO53" s="2"/>
      <c r="BEP53" s="2"/>
      <c r="BEQ53" s="2"/>
      <c r="BER53" s="2"/>
      <c r="BES53" s="2"/>
      <c r="BET53" s="2"/>
      <c r="BEU53" s="2"/>
      <c r="BEV53" s="2"/>
      <c r="BEW53" s="2"/>
      <c r="BEX53" s="2"/>
      <c r="BEY53" s="2"/>
      <c r="BEZ53" s="2"/>
      <c r="BFA53" s="2"/>
      <c r="BFB53" s="2"/>
      <c r="BFC53" s="2"/>
      <c r="BFD53" s="2"/>
      <c r="BFE53" s="2"/>
      <c r="BFF53" s="2"/>
      <c r="BFG53" s="2"/>
      <c r="BFH53" s="2"/>
      <c r="BFI53" s="2"/>
      <c r="BFJ53" s="2"/>
      <c r="BFK53" s="2"/>
      <c r="BFL53" s="2"/>
      <c r="BFM53" s="2"/>
      <c r="BFN53" s="2"/>
      <c r="BFO53" s="2"/>
      <c r="BFP53" s="2"/>
      <c r="BFQ53" s="2"/>
      <c r="BFR53" s="2"/>
      <c r="BFS53" s="2"/>
      <c r="BFT53" s="2"/>
      <c r="BFU53" s="2"/>
      <c r="BFV53" s="2"/>
      <c r="BFW53" s="2"/>
      <c r="BFX53" s="2"/>
      <c r="BFY53" s="2"/>
      <c r="BFZ53" s="2"/>
      <c r="BGA53" s="2"/>
      <c r="BGB53" s="2"/>
      <c r="BGC53" s="2"/>
      <c r="BGD53" s="2"/>
      <c r="BGE53" s="2"/>
      <c r="BGF53" s="2"/>
      <c r="BGG53" s="2"/>
      <c r="BGH53" s="2"/>
      <c r="BGI53" s="2"/>
      <c r="BGJ53" s="2"/>
      <c r="BGK53" s="2"/>
      <c r="BGL53" s="2"/>
      <c r="BGM53" s="2"/>
      <c r="BGN53" s="2"/>
      <c r="BGO53" s="2"/>
      <c r="BGP53" s="2"/>
      <c r="BGQ53" s="2"/>
      <c r="BGR53" s="2"/>
      <c r="BGS53" s="2"/>
      <c r="BGT53" s="2"/>
      <c r="BGU53" s="2"/>
      <c r="BGV53" s="2"/>
      <c r="BGW53" s="2"/>
      <c r="BGX53" s="2"/>
      <c r="BGY53" s="2"/>
      <c r="BGZ53" s="2"/>
      <c r="BHA53" s="2"/>
      <c r="BHB53" s="2"/>
      <c r="BHC53" s="2"/>
      <c r="BHD53" s="2"/>
      <c r="BHE53" s="2"/>
      <c r="BHF53" s="2"/>
      <c r="BHG53" s="2"/>
      <c r="BHH53" s="2"/>
      <c r="BHI53" s="2"/>
      <c r="BHJ53" s="2"/>
      <c r="BHK53" s="2"/>
      <c r="BHL53" s="2"/>
      <c r="BHM53" s="2"/>
      <c r="BHN53" s="2"/>
      <c r="BHO53" s="2"/>
      <c r="BHP53" s="2"/>
      <c r="BHQ53" s="2"/>
      <c r="BHR53" s="2"/>
      <c r="BHS53" s="2"/>
      <c r="BHT53" s="2"/>
      <c r="BHU53" s="2"/>
      <c r="BHV53" s="2"/>
      <c r="BHW53" s="2"/>
      <c r="BHX53" s="2"/>
      <c r="BHY53" s="2"/>
      <c r="BHZ53" s="2"/>
      <c r="BIA53" s="2"/>
      <c r="BIB53" s="2"/>
      <c r="BIC53" s="2"/>
      <c r="BID53" s="2"/>
      <c r="BIE53" s="2"/>
      <c r="BIF53" s="2"/>
      <c r="BIG53" s="2"/>
      <c r="BIH53" s="2"/>
      <c r="BII53" s="2"/>
      <c r="BIJ53" s="2"/>
      <c r="BIK53" s="2"/>
      <c r="BIL53" s="2"/>
      <c r="BIM53" s="2"/>
      <c r="BIN53" s="2"/>
      <c r="BIO53" s="2"/>
      <c r="BIP53" s="2"/>
      <c r="BIQ53" s="2"/>
      <c r="BIR53" s="2"/>
      <c r="BIS53" s="2"/>
      <c r="BIT53" s="2"/>
      <c r="BIU53" s="2"/>
      <c r="BIV53" s="2"/>
      <c r="BIW53" s="2"/>
      <c r="BIX53" s="2"/>
      <c r="BIY53" s="2"/>
      <c r="BIZ53" s="2"/>
      <c r="BJA53" s="2"/>
      <c r="BJB53" s="2"/>
      <c r="BJC53" s="2"/>
      <c r="BJD53" s="2"/>
      <c r="BJE53" s="2"/>
      <c r="BJF53" s="2"/>
      <c r="BJG53" s="2"/>
      <c r="BJH53" s="2"/>
      <c r="BJI53" s="2"/>
      <c r="BJJ53" s="2"/>
      <c r="BJK53" s="2"/>
      <c r="BJL53" s="2"/>
      <c r="BJM53" s="2"/>
      <c r="BJN53" s="2"/>
      <c r="BJO53" s="2"/>
      <c r="BJP53" s="2"/>
      <c r="BJQ53" s="2"/>
      <c r="BJR53" s="2"/>
      <c r="BJS53" s="2"/>
      <c r="BJT53" s="2"/>
      <c r="BJU53" s="2"/>
      <c r="BJV53" s="2"/>
      <c r="BJW53" s="2"/>
      <c r="BJX53" s="2"/>
      <c r="BJY53" s="2"/>
      <c r="BJZ53" s="2"/>
      <c r="BKA53" s="2"/>
      <c r="BKB53" s="2"/>
      <c r="BKC53" s="2"/>
      <c r="BKD53" s="2"/>
      <c r="BKE53" s="2"/>
      <c r="BKF53" s="2"/>
      <c r="BKG53" s="2"/>
      <c r="BKH53" s="2"/>
      <c r="BKI53" s="2"/>
      <c r="BKJ53" s="2"/>
      <c r="BKK53" s="2"/>
      <c r="BKL53" s="2"/>
      <c r="BKM53" s="2"/>
      <c r="BKN53" s="2"/>
      <c r="BKO53" s="2"/>
      <c r="BKP53" s="2"/>
      <c r="BKQ53" s="2"/>
      <c r="BKR53" s="2"/>
      <c r="BKS53" s="2"/>
      <c r="BKT53" s="2"/>
      <c r="BKU53" s="2"/>
      <c r="BKV53" s="2"/>
      <c r="BKW53" s="2"/>
      <c r="BKX53" s="2"/>
      <c r="BKY53" s="2"/>
      <c r="BKZ53" s="2"/>
      <c r="BLA53" s="2"/>
      <c r="BLB53" s="2"/>
      <c r="BLC53" s="2"/>
      <c r="BLD53" s="2"/>
      <c r="BLE53" s="2"/>
      <c r="BLF53" s="2"/>
      <c r="BLG53" s="2"/>
      <c r="BLH53" s="2"/>
      <c r="BLI53" s="2"/>
      <c r="BLJ53" s="2"/>
      <c r="BLK53" s="2"/>
      <c r="BLL53" s="2"/>
      <c r="BLM53" s="2"/>
      <c r="BLN53" s="2"/>
      <c r="BLO53" s="2"/>
      <c r="BLP53" s="2"/>
      <c r="BLQ53" s="2"/>
      <c r="BLR53" s="2"/>
      <c r="BLS53" s="2"/>
      <c r="BLT53" s="2"/>
      <c r="BLU53" s="2"/>
      <c r="BLV53" s="2"/>
      <c r="BLW53" s="2"/>
      <c r="BLX53" s="2"/>
      <c r="BLY53" s="2"/>
      <c r="BLZ53" s="2"/>
      <c r="BMA53" s="2"/>
      <c r="BMB53" s="2"/>
      <c r="BMC53" s="2"/>
      <c r="BMD53" s="2"/>
      <c r="BME53" s="2"/>
      <c r="BMF53" s="2"/>
      <c r="BMG53" s="2"/>
      <c r="BMH53" s="2"/>
      <c r="BMI53" s="2"/>
      <c r="BMJ53" s="2"/>
      <c r="BMK53" s="2"/>
      <c r="BML53" s="2"/>
      <c r="BMM53" s="2"/>
      <c r="BMN53" s="2"/>
      <c r="BMO53" s="2"/>
      <c r="BMP53" s="2"/>
      <c r="BMQ53" s="2"/>
      <c r="BMR53" s="2"/>
      <c r="BMS53" s="2"/>
      <c r="BMT53" s="2"/>
      <c r="BMU53" s="2"/>
      <c r="BMV53" s="2"/>
      <c r="BMW53" s="2"/>
      <c r="BMX53" s="2"/>
      <c r="BMY53" s="2"/>
      <c r="BMZ53" s="2"/>
      <c r="BNA53" s="2"/>
      <c r="BNB53" s="2"/>
      <c r="BNC53" s="2"/>
      <c r="BND53" s="2"/>
      <c r="BNE53" s="2"/>
      <c r="BNF53" s="2"/>
      <c r="BNG53" s="2"/>
      <c r="BNH53" s="2"/>
      <c r="BNI53" s="2"/>
      <c r="BNJ53" s="2"/>
      <c r="BNK53" s="2"/>
      <c r="BNL53" s="2"/>
      <c r="BNM53" s="2"/>
      <c r="BNN53" s="2"/>
      <c r="BNO53" s="2"/>
      <c r="BNP53" s="2"/>
      <c r="BNQ53" s="2"/>
      <c r="BNR53" s="2"/>
      <c r="BNS53" s="2"/>
      <c r="BNT53" s="2"/>
      <c r="BNU53" s="2"/>
      <c r="BNV53" s="2"/>
      <c r="BNW53" s="2"/>
      <c r="BNX53" s="2"/>
      <c r="BNY53" s="2"/>
      <c r="BNZ53" s="2"/>
      <c r="BOA53" s="2"/>
      <c r="BOB53" s="2"/>
      <c r="BOC53" s="2"/>
      <c r="BOD53" s="2"/>
      <c r="BOE53" s="2"/>
      <c r="BOF53" s="2"/>
      <c r="BOG53" s="2"/>
      <c r="BOH53" s="2"/>
      <c r="BOI53" s="2"/>
      <c r="BOJ53" s="2"/>
      <c r="BOK53" s="2"/>
      <c r="BOL53" s="2"/>
      <c r="BOM53" s="2"/>
      <c r="BON53" s="2"/>
      <c r="BOO53" s="2"/>
      <c r="BOP53" s="2"/>
      <c r="BOQ53" s="2"/>
      <c r="BOR53" s="2"/>
      <c r="BOS53" s="2"/>
      <c r="BOT53" s="2"/>
      <c r="BOU53" s="2"/>
      <c r="BOV53" s="2"/>
      <c r="BOW53" s="2"/>
      <c r="BOX53" s="2"/>
      <c r="BOY53" s="2"/>
      <c r="BOZ53" s="2"/>
      <c r="BPA53" s="2"/>
      <c r="BPB53" s="2"/>
      <c r="BPC53" s="2"/>
      <c r="BPD53" s="2"/>
      <c r="BPE53" s="2"/>
      <c r="BPF53" s="2"/>
      <c r="BPG53" s="2"/>
      <c r="BPH53" s="2"/>
      <c r="BPI53" s="2"/>
      <c r="BPJ53" s="2"/>
      <c r="BPK53" s="2"/>
      <c r="BPL53" s="2"/>
      <c r="BPM53" s="2"/>
      <c r="BPN53" s="2"/>
      <c r="BPO53" s="2"/>
      <c r="BPP53" s="2"/>
      <c r="BPQ53" s="2"/>
      <c r="BPR53" s="2"/>
      <c r="BPS53" s="2"/>
      <c r="BPT53" s="2"/>
      <c r="BPU53" s="2"/>
      <c r="BPV53" s="2"/>
      <c r="BPW53" s="2"/>
      <c r="BPX53" s="2"/>
      <c r="BPY53" s="2"/>
      <c r="BPZ53" s="2"/>
      <c r="BQA53" s="2"/>
      <c r="BQB53" s="2"/>
      <c r="BQC53" s="2"/>
      <c r="BQD53" s="2"/>
      <c r="BQE53" s="2"/>
      <c r="BQF53" s="2"/>
      <c r="BQG53" s="2"/>
      <c r="BQH53" s="2"/>
      <c r="BQI53" s="2"/>
      <c r="BQJ53" s="2"/>
      <c r="BQK53" s="2"/>
      <c r="BQL53" s="2"/>
      <c r="BQM53" s="2"/>
      <c r="BQN53" s="2"/>
      <c r="BQO53" s="2"/>
      <c r="BQP53" s="2"/>
      <c r="BQQ53" s="2"/>
      <c r="BQR53" s="2"/>
      <c r="BQS53" s="2"/>
      <c r="BQT53" s="2"/>
      <c r="BQU53" s="2"/>
      <c r="BQV53" s="2"/>
      <c r="BQW53" s="2"/>
      <c r="BQX53" s="2"/>
      <c r="BQY53" s="2"/>
      <c r="BQZ53" s="2"/>
      <c r="BRA53" s="2"/>
      <c r="BRB53" s="2"/>
      <c r="BRC53" s="2"/>
      <c r="BRD53" s="2"/>
      <c r="BRE53" s="2"/>
      <c r="BRF53" s="2"/>
      <c r="BRG53" s="2"/>
      <c r="BRH53" s="2"/>
      <c r="BRI53" s="2"/>
      <c r="BRJ53" s="2"/>
      <c r="BRK53" s="2"/>
      <c r="BRL53" s="2"/>
      <c r="BRM53" s="2"/>
      <c r="BRN53" s="2"/>
      <c r="BRO53" s="2"/>
      <c r="BRP53" s="2"/>
      <c r="BRQ53" s="2"/>
      <c r="BRR53" s="2"/>
      <c r="BRS53" s="2"/>
      <c r="BRT53" s="2"/>
      <c r="BRU53" s="2"/>
      <c r="BRV53" s="2"/>
      <c r="BRW53" s="2"/>
      <c r="BRX53" s="2"/>
      <c r="BRY53" s="2"/>
      <c r="BRZ53" s="2"/>
      <c r="BSA53" s="2"/>
      <c r="BSB53" s="2"/>
      <c r="BSC53" s="2"/>
      <c r="BSD53" s="2"/>
      <c r="BSE53" s="2"/>
      <c r="BSF53" s="2"/>
      <c r="BSG53" s="2"/>
      <c r="BSH53" s="2"/>
      <c r="BSI53" s="2"/>
      <c r="BSJ53" s="2"/>
      <c r="BSK53" s="2"/>
      <c r="BSL53" s="2"/>
      <c r="BSM53" s="2"/>
      <c r="BSN53" s="2"/>
      <c r="BSO53" s="2"/>
      <c r="BSP53" s="2"/>
      <c r="BSQ53" s="2"/>
      <c r="BSR53" s="2"/>
      <c r="BSS53" s="2"/>
      <c r="BST53" s="2"/>
      <c r="BSU53" s="2"/>
      <c r="BSV53" s="2"/>
      <c r="BSW53" s="2"/>
      <c r="BSX53" s="2"/>
      <c r="BSY53" s="2"/>
      <c r="BSZ53" s="2"/>
      <c r="BTA53" s="2"/>
      <c r="BTB53" s="2"/>
      <c r="BTC53" s="2"/>
      <c r="BTD53" s="2"/>
      <c r="BTE53" s="2"/>
      <c r="BTF53" s="2"/>
      <c r="BTG53" s="2"/>
      <c r="BTH53" s="2"/>
      <c r="BTI53" s="2"/>
      <c r="BTJ53" s="2"/>
      <c r="BTK53" s="2"/>
      <c r="BTL53" s="2"/>
      <c r="BTM53" s="2"/>
      <c r="BTN53" s="2"/>
      <c r="BTO53" s="2"/>
      <c r="BTP53" s="2"/>
      <c r="BTQ53" s="2"/>
      <c r="BTR53" s="2"/>
      <c r="BTS53" s="2"/>
      <c r="BTT53" s="2"/>
      <c r="BTU53" s="2"/>
      <c r="BTV53" s="2"/>
      <c r="BTW53" s="2"/>
      <c r="BTX53" s="2"/>
      <c r="BTY53" s="2"/>
      <c r="BTZ53" s="2"/>
      <c r="BUA53" s="2"/>
      <c r="BUB53" s="2"/>
      <c r="BUC53" s="2"/>
      <c r="BUD53" s="2"/>
      <c r="BUE53" s="2"/>
      <c r="BUF53" s="2"/>
      <c r="BUG53" s="2"/>
      <c r="BUH53" s="2"/>
      <c r="BUI53" s="2"/>
      <c r="BUJ53" s="2"/>
      <c r="BUK53" s="2"/>
      <c r="BUL53" s="2"/>
      <c r="BUM53" s="2"/>
      <c r="BUN53" s="2"/>
      <c r="BUO53" s="2"/>
      <c r="BUP53" s="2"/>
      <c r="BUQ53" s="2"/>
      <c r="BUR53" s="2"/>
      <c r="BUS53" s="2"/>
      <c r="BUT53" s="2"/>
      <c r="BUU53" s="2"/>
      <c r="BUV53" s="2"/>
      <c r="BUW53" s="2"/>
      <c r="BUX53" s="2"/>
      <c r="BUY53" s="2"/>
      <c r="BUZ53" s="2"/>
      <c r="BVA53" s="2"/>
      <c r="BVB53" s="2"/>
      <c r="BVC53" s="2"/>
      <c r="BVD53" s="2"/>
      <c r="BVE53" s="2"/>
      <c r="BVF53" s="2"/>
      <c r="BVG53" s="2"/>
      <c r="BVH53" s="2"/>
      <c r="BVI53" s="2"/>
      <c r="BVJ53" s="2"/>
      <c r="BVK53" s="2"/>
      <c r="BVL53" s="2"/>
      <c r="BVM53" s="2"/>
      <c r="BVN53" s="2"/>
      <c r="BVO53" s="2"/>
      <c r="BVP53" s="2"/>
      <c r="BVQ53" s="2"/>
      <c r="BVR53" s="2"/>
      <c r="BVS53" s="2"/>
      <c r="BVT53" s="2"/>
      <c r="BVU53" s="2"/>
      <c r="BVV53" s="2"/>
      <c r="BVW53" s="2"/>
      <c r="BVX53" s="2"/>
      <c r="BVY53" s="2"/>
      <c r="BVZ53" s="2"/>
      <c r="BWA53" s="2"/>
      <c r="BWB53" s="2"/>
      <c r="BWC53" s="2"/>
      <c r="BWD53" s="2"/>
      <c r="BWE53" s="2"/>
      <c r="BWF53" s="2"/>
      <c r="BWG53" s="2"/>
      <c r="BWH53" s="2"/>
      <c r="BWI53" s="2"/>
      <c r="BWJ53" s="2"/>
      <c r="BWK53" s="2"/>
      <c r="BWL53" s="2"/>
      <c r="BWM53" s="2"/>
      <c r="BWN53" s="2"/>
      <c r="BWO53" s="2"/>
      <c r="BWP53" s="2"/>
      <c r="BWQ53" s="2"/>
      <c r="BWR53" s="2"/>
      <c r="BWS53" s="2"/>
      <c r="BWT53" s="2"/>
      <c r="BWU53" s="2"/>
      <c r="BWV53" s="2"/>
      <c r="BWW53" s="2"/>
      <c r="BWX53" s="2"/>
      <c r="BWY53" s="2"/>
      <c r="BWZ53" s="2"/>
      <c r="BXA53" s="2"/>
      <c r="BXB53" s="2"/>
      <c r="BXC53" s="2"/>
      <c r="BXD53" s="2"/>
      <c r="BXE53" s="2"/>
      <c r="BXF53" s="2"/>
      <c r="BXG53" s="2"/>
      <c r="BXH53" s="2"/>
      <c r="BXI53" s="2"/>
      <c r="BXJ53" s="2"/>
      <c r="BXK53" s="2"/>
      <c r="BXL53" s="2"/>
      <c r="BXM53" s="2"/>
      <c r="BXN53" s="2"/>
      <c r="BXO53" s="2"/>
      <c r="BXP53" s="2"/>
      <c r="BXQ53" s="2"/>
      <c r="BXR53" s="2"/>
      <c r="BXS53" s="2"/>
      <c r="BXT53" s="2"/>
      <c r="BXU53" s="2"/>
      <c r="BXV53" s="2"/>
      <c r="BXW53" s="2"/>
      <c r="BXX53" s="2"/>
      <c r="BXY53" s="2"/>
      <c r="BXZ53" s="2"/>
      <c r="BYA53" s="2"/>
      <c r="BYB53" s="2"/>
      <c r="BYC53" s="2"/>
      <c r="BYD53" s="2"/>
      <c r="BYE53" s="2"/>
      <c r="BYF53" s="2"/>
      <c r="BYG53" s="2"/>
      <c r="BYH53" s="2"/>
      <c r="BYI53" s="2"/>
      <c r="BYJ53" s="2"/>
      <c r="BYK53" s="2"/>
      <c r="BYL53" s="2"/>
      <c r="BYM53" s="2"/>
      <c r="BYN53" s="2"/>
      <c r="BYO53" s="2"/>
      <c r="BYP53" s="2"/>
      <c r="BYQ53" s="2"/>
      <c r="BYR53" s="2"/>
      <c r="BYS53" s="2"/>
      <c r="BYT53" s="2"/>
      <c r="BYU53" s="2"/>
      <c r="BYV53" s="2"/>
      <c r="BYW53" s="2"/>
      <c r="BYX53" s="2"/>
      <c r="BYY53" s="2"/>
      <c r="BYZ53" s="2"/>
      <c r="BZA53" s="2"/>
      <c r="BZB53" s="2"/>
      <c r="BZC53" s="2"/>
      <c r="BZD53" s="2"/>
      <c r="BZE53" s="2"/>
      <c r="BZF53" s="2"/>
      <c r="BZG53" s="2"/>
      <c r="BZH53" s="2"/>
      <c r="BZI53" s="2"/>
      <c r="BZJ53" s="2"/>
      <c r="BZK53" s="2"/>
      <c r="BZL53" s="2"/>
      <c r="BZM53" s="2"/>
      <c r="BZN53" s="2"/>
      <c r="BZO53" s="2"/>
      <c r="BZP53" s="2"/>
      <c r="BZQ53" s="2"/>
      <c r="BZR53" s="2"/>
      <c r="BZS53" s="2"/>
      <c r="BZT53" s="2"/>
      <c r="BZU53" s="2"/>
      <c r="BZV53" s="2"/>
      <c r="BZW53" s="2"/>
      <c r="BZX53" s="2"/>
      <c r="BZY53" s="2"/>
      <c r="BZZ53" s="2"/>
      <c r="CAA53" s="2"/>
      <c r="CAB53" s="2"/>
      <c r="CAC53" s="2"/>
      <c r="CAD53" s="2"/>
      <c r="CAE53" s="2"/>
      <c r="CAF53" s="2"/>
      <c r="CAG53" s="2"/>
      <c r="CAH53" s="2"/>
      <c r="CAI53" s="2"/>
      <c r="CAJ53" s="2"/>
      <c r="CAK53" s="2"/>
      <c r="CAL53" s="2"/>
      <c r="CAM53" s="2"/>
      <c r="CAN53" s="2"/>
      <c r="CAO53" s="2"/>
      <c r="CAP53" s="2"/>
      <c r="CAQ53" s="2"/>
      <c r="CAR53" s="2"/>
      <c r="CAS53" s="2"/>
      <c r="CAT53" s="2"/>
      <c r="CAU53" s="2"/>
      <c r="CAV53" s="2"/>
      <c r="CAW53" s="2"/>
      <c r="CAX53" s="2"/>
      <c r="CAY53" s="2"/>
      <c r="CAZ53" s="2"/>
      <c r="CBA53" s="2"/>
      <c r="CBB53" s="2"/>
      <c r="CBC53" s="2"/>
      <c r="CBD53" s="2"/>
      <c r="CBE53" s="2"/>
      <c r="CBF53" s="2"/>
      <c r="CBG53" s="2"/>
      <c r="CBH53" s="2"/>
      <c r="CBI53" s="2"/>
      <c r="CBJ53" s="2"/>
      <c r="CBK53" s="2"/>
      <c r="CBL53" s="2"/>
      <c r="CBM53" s="2"/>
      <c r="CBN53" s="2"/>
      <c r="CBO53" s="2"/>
      <c r="CBP53" s="2"/>
      <c r="CBQ53" s="2"/>
      <c r="CBR53" s="2"/>
      <c r="CBS53" s="2"/>
      <c r="CBT53" s="2"/>
      <c r="CBU53" s="2"/>
      <c r="CBV53" s="2"/>
      <c r="CBW53" s="2"/>
      <c r="CBX53" s="2"/>
      <c r="CBY53" s="2"/>
      <c r="CBZ53" s="2"/>
      <c r="CCA53" s="2"/>
      <c r="CCB53" s="2"/>
      <c r="CCC53" s="2"/>
      <c r="CCD53" s="2"/>
      <c r="CCE53" s="2"/>
      <c r="CCF53" s="2"/>
      <c r="CCG53" s="2"/>
      <c r="CCH53" s="2"/>
      <c r="CCI53" s="2"/>
      <c r="CCJ53" s="2"/>
      <c r="CCK53" s="2"/>
      <c r="CCL53" s="2"/>
      <c r="CCM53" s="2"/>
      <c r="CCN53" s="2"/>
      <c r="CCO53" s="2"/>
      <c r="CCP53" s="2"/>
      <c r="CCQ53" s="2"/>
      <c r="CCR53" s="2"/>
      <c r="CCS53" s="2"/>
      <c r="CCT53" s="2"/>
      <c r="CCU53" s="2"/>
      <c r="CCV53" s="2"/>
      <c r="CCW53" s="2"/>
      <c r="CCX53" s="2"/>
      <c r="CCY53" s="2"/>
      <c r="CCZ53" s="2"/>
      <c r="CDA53" s="2"/>
      <c r="CDB53" s="2"/>
      <c r="CDC53" s="2"/>
      <c r="CDD53" s="2"/>
      <c r="CDE53" s="2"/>
      <c r="CDF53" s="2"/>
      <c r="CDG53" s="2"/>
      <c r="CDH53" s="2"/>
      <c r="CDI53" s="2"/>
      <c r="CDJ53" s="2"/>
      <c r="CDK53" s="2"/>
      <c r="CDL53" s="2"/>
      <c r="CDM53" s="2"/>
      <c r="CDN53" s="2"/>
      <c r="CDO53" s="2"/>
      <c r="CDP53" s="2"/>
      <c r="CDQ53" s="2"/>
      <c r="CDR53" s="2"/>
      <c r="CDS53" s="2"/>
      <c r="CDT53" s="2"/>
      <c r="CDU53" s="2"/>
      <c r="CDV53" s="2"/>
      <c r="CDW53" s="2"/>
      <c r="CDX53" s="2"/>
      <c r="CDY53" s="2"/>
      <c r="CDZ53" s="2"/>
      <c r="CEA53" s="2"/>
      <c r="CEB53" s="2"/>
      <c r="CEC53" s="2"/>
      <c r="CED53" s="2"/>
      <c r="CEE53" s="2"/>
      <c r="CEF53" s="2"/>
      <c r="CEG53" s="2"/>
      <c r="CEH53" s="2"/>
      <c r="CEI53" s="2"/>
      <c r="CEJ53" s="2"/>
      <c r="CEK53" s="2"/>
      <c r="CEL53" s="2"/>
      <c r="CEM53" s="2"/>
      <c r="CEN53" s="2"/>
      <c r="CEO53" s="2"/>
      <c r="CEP53" s="2"/>
      <c r="CEQ53" s="2"/>
      <c r="CER53" s="2"/>
      <c r="CES53" s="2"/>
      <c r="CET53" s="2"/>
      <c r="CEU53" s="2"/>
      <c r="CEV53" s="2"/>
      <c r="CEW53" s="2"/>
      <c r="CEX53" s="2"/>
      <c r="CEY53" s="2"/>
      <c r="CEZ53" s="2"/>
      <c r="CFA53" s="2"/>
      <c r="CFB53" s="2"/>
      <c r="CFC53" s="2"/>
      <c r="CFD53" s="2"/>
      <c r="CFE53" s="2"/>
      <c r="CFF53" s="2"/>
      <c r="CFG53" s="2"/>
      <c r="CFH53" s="2"/>
      <c r="CFI53" s="2"/>
      <c r="CFJ53" s="2"/>
      <c r="CFK53" s="2"/>
      <c r="CFL53" s="2"/>
      <c r="CFM53" s="2"/>
      <c r="CFN53" s="2"/>
      <c r="CFO53" s="2"/>
      <c r="CFP53" s="2"/>
      <c r="CFQ53" s="2"/>
      <c r="CFR53" s="2"/>
      <c r="CFS53" s="2"/>
      <c r="CFT53" s="2"/>
      <c r="CFU53" s="2"/>
      <c r="CFV53" s="2"/>
      <c r="CFW53" s="2"/>
      <c r="CFX53" s="2"/>
      <c r="CFY53" s="2"/>
      <c r="CFZ53" s="2"/>
      <c r="CGA53" s="2"/>
      <c r="CGB53" s="2"/>
      <c r="CGC53" s="2"/>
      <c r="CGD53" s="2"/>
      <c r="CGE53" s="2"/>
      <c r="CGF53" s="2"/>
      <c r="CGG53" s="2"/>
      <c r="CGH53" s="2"/>
      <c r="CGI53" s="2"/>
      <c r="CGJ53" s="2"/>
      <c r="CGK53" s="2"/>
      <c r="CGL53" s="2"/>
      <c r="CGM53" s="2"/>
      <c r="CGN53" s="2"/>
      <c r="CGO53" s="2"/>
      <c r="CGP53" s="2"/>
      <c r="CGQ53" s="2"/>
      <c r="CGR53" s="2"/>
      <c r="CGS53" s="2"/>
      <c r="CGT53" s="2"/>
      <c r="CGU53" s="2"/>
      <c r="CGV53" s="2"/>
      <c r="CGW53" s="2"/>
      <c r="CGX53" s="2"/>
      <c r="CGY53" s="2"/>
      <c r="CGZ53" s="2"/>
      <c r="CHA53" s="2"/>
      <c r="CHB53" s="2"/>
      <c r="CHC53" s="2"/>
      <c r="CHD53" s="2"/>
      <c r="CHE53" s="2"/>
      <c r="CHF53" s="2"/>
      <c r="CHG53" s="2"/>
      <c r="CHH53" s="2"/>
      <c r="CHI53" s="2"/>
      <c r="CHJ53" s="2"/>
      <c r="CHK53" s="2"/>
      <c r="CHL53" s="2"/>
      <c r="CHM53" s="2"/>
      <c r="CHN53" s="2"/>
      <c r="CHO53" s="2"/>
      <c r="CHP53" s="2"/>
      <c r="CHQ53" s="2"/>
      <c r="CHR53" s="2"/>
      <c r="CHS53" s="2"/>
      <c r="CHT53" s="2"/>
      <c r="CHU53" s="2"/>
      <c r="CHV53" s="2"/>
      <c r="CHW53" s="2"/>
      <c r="CHX53" s="2"/>
      <c r="CHY53" s="2"/>
      <c r="CHZ53" s="2"/>
      <c r="CIA53" s="2"/>
      <c r="CIB53" s="2"/>
      <c r="CIC53" s="2"/>
      <c r="CID53" s="2"/>
      <c r="CIE53" s="2"/>
      <c r="CIF53" s="2"/>
      <c r="CIG53" s="2"/>
      <c r="CIH53" s="2"/>
      <c r="CII53" s="2"/>
      <c r="CIJ53" s="2"/>
      <c r="CIK53" s="2"/>
      <c r="CIL53" s="2"/>
      <c r="CIM53" s="2"/>
      <c r="CIN53" s="2"/>
      <c r="CIO53" s="2"/>
      <c r="CIP53" s="2"/>
      <c r="CIQ53" s="2"/>
      <c r="CIR53" s="2"/>
      <c r="CIS53" s="2"/>
      <c r="CIT53" s="2"/>
      <c r="CIU53" s="2"/>
      <c r="CIV53" s="2"/>
      <c r="CIW53" s="2"/>
      <c r="CIX53" s="2"/>
      <c r="CIY53" s="2"/>
      <c r="CIZ53" s="2"/>
      <c r="CJA53" s="2"/>
      <c r="CJB53" s="2"/>
      <c r="CJC53" s="2"/>
      <c r="CJD53" s="2"/>
      <c r="CJE53" s="2"/>
      <c r="CJF53" s="2"/>
      <c r="CJG53" s="2"/>
      <c r="CJH53" s="2"/>
      <c r="CJI53" s="2"/>
      <c r="CJJ53" s="2"/>
      <c r="CJK53" s="2"/>
      <c r="CJL53" s="2"/>
      <c r="CJM53" s="2"/>
      <c r="CJN53" s="2"/>
      <c r="CJO53" s="2"/>
      <c r="CJP53" s="2"/>
      <c r="CJQ53" s="2"/>
      <c r="CJR53" s="2"/>
      <c r="CJS53" s="2"/>
      <c r="CJT53" s="2"/>
      <c r="CJU53" s="2"/>
      <c r="CJV53" s="2"/>
      <c r="CJW53" s="2"/>
      <c r="CJX53" s="2"/>
      <c r="CJY53" s="2"/>
      <c r="CJZ53" s="2"/>
      <c r="CKA53" s="2"/>
      <c r="CKB53" s="2"/>
      <c r="CKC53" s="2"/>
      <c r="CKD53" s="2"/>
      <c r="CKE53" s="2"/>
      <c r="CKF53" s="2"/>
      <c r="CKG53" s="2"/>
      <c r="CKH53" s="2"/>
      <c r="CKI53" s="2"/>
      <c r="CKJ53" s="2"/>
      <c r="CKK53" s="2"/>
      <c r="CKL53" s="2"/>
      <c r="CKM53" s="2"/>
      <c r="CKN53" s="2"/>
      <c r="CKO53" s="2"/>
      <c r="CKP53" s="2"/>
      <c r="CKQ53" s="2"/>
      <c r="CKR53" s="2"/>
      <c r="CKS53" s="2"/>
      <c r="CKT53" s="2"/>
      <c r="CKU53" s="2"/>
      <c r="CKV53" s="2"/>
      <c r="CKW53" s="2"/>
      <c r="CKX53" s="2"/>
      <c r="CKY53" s="2"/>
      <c r="CKZ53" s="2"/>
      <c r="CLA53" s="2"/>
      <c r="CLB53" s="2"/>
      <c r="CLC53" s="2"/>
      <c r="CLD53" s="2"/>
      <c r="CLE53" s="2"/>
      <c r="CLF53" s="2"/>
      <c r="CLG53" s="2"/>
      <c r="CLH53" s="2"/>
      <c r="CLI53" s="2"/>
      <c r="CLJ53" s="2"/>
      <c r="CLK53" s="2"/>
      <c r="CLL53" s="2"/>
      <c r="CLM53" s="2"/>
      <c r="CLN53" s="2"/>
      <c r="CLO53" s="2"/>
      <c r="CLP53" s="2"/>
      <c r="CLQ53" s="2"/>
      <c r="CLR53" s="2"/>
      <c r="CLS53" s="2"/>
      <c r="CLT53" s="2"/>
      <c r="CLU53" s="2"/>
      <c r="CLV53" s="2"/>
      <c r="CLW53" s="2"/>
      <c r="CLX53" s="2"/>
      <c r="CLY53" s="2"/>
      <c r="CLZ53" s="2"/>
      <c r="CMA53" s="2"/>
      <c r="CMB53" s="2"/>
      <c r="CMC53" s="2"/>
      <c r="CMD53" s="2"/>
      <c r="CME53" s="2"/>
      <c r="CMF53" s="2"/>
      <c r="CMG53" s="2"/>
      <c r="CMH53" s="2"/>
      <c r="CMI53" s="2"/>
      <c r="CMJ53" s="2"/>
      <c r="CMK53" s="2"/>
      <c r="CML53" s="2"/>
      <c r="CMM53" s="2"/>
      <c r="CMN53" s="2"/>
      <c r="CMO53" s="2"/>
      <c r="CMP53" s="2"/>
      <c r="CMQ53" s="2"/>
      <c r="CMR53" s="2"/>
      <c r="CMS53" s="2"/>
      <c r="CMT53" s="2"/>
      <c r="CMU53" s="2"/>
      <c r="CMV53" s="2"/>
      <c r="CMW53" s="2"/>
      <c r="CMX53" s="2"/>
      <c r="CMY53" s="2"/>
      <c r="CMZ53" s="2"/>
      <c r="CNA53" s="2"/>
      <c r="CNB53" s="2"/>
      <c r="CNC53" s="2"/>
      <c r="CND53" s="2"/>
      <c r="CNE53" s="2"/>
      <c r="CNF53" s="2"/>
      <c r="CNG53" s="2"/>
      <c r="CNH53" s="2"/>
      <c r="CNI53" s="2"/>
      <c r="CNJ53" s="2"/>
      <c r="CNK53" s="2"/>
      <c r="CNL53" s="2"/>
      <c r="CNM53" s="2"/>
      <c r="CNN53" s="2"/>
      <c r="CNO53" s="2"/>
      <c r="CNP53" s="2"/>
      <c r="CNQ53" s="2"/>
      <c r="CNR53" s="2"/>
      <c r="CNS53" s="2"/>
      <c r="CNT53" s="2"/>
      <c r="CNU53" s="2"/>
      <c r="CNV53" s="2"/>
      <c r="CNW53" s="2"/>
      <c r="CNX53" s="2"/>
      <c r="CNY53" s="2"/>
      <c r="CNZ53" s="2"/>
      <c r="COA53" s="2"/>
      <c r="COB53" s="2"/>
      <c r="COC53" s="2"/>
      <c r="COD53" s="2"/>
      <c r="COE53" s="2"/>
      <c r="COF53" s="2"/>
      <c r="COG53" s="2"/>
      <c r="COH53" s="2"/>
      <c r="COI53" s="2"/>
      <c r="COJ53" s="2"/>
      <c r="COK53" s="2"/>
      <c r="COL53" s="2"/>
      <c r="COM53" s="2"/>
      <c r="CON53" s="2"/>
      <c r="COO53" s="2"/>
      <c r="COP53" s="2"/>
      <c r="COQ53" s="2"/>
      <c r="COR53" s="2"/>
      <c r="COS53" s="2"/>
      <c r="COT53" s="2"/>
      <c r="COU53" s="2"/>
      <c r="COV53" s="2"/>
      <c r="COW53" s="2"/>
      <c r="COX53" s="2"/>
      <c r="COY53" s="2"/>
      <c r="COZ53" s="2"/>
      <c r="CPA53" s="2"/>
      <c r="CPB53" s="2"/>
      <c r="CPC53" s="2"/>
      <c r="CPD53" s="2"/>
      <c r="CPE53" s="2"/>
      <c r="CPF53" s="2"/>
      <c r="CPG53" s="2"/>
      <c r="CPH53" s="2"/>
      <c r="CPI53" s="2"/>
      <c r="CPJ53" s="2"/>
      <c r="CPK53" s="2"/>
      <c r="CPL53" s="2"/>
      <c r="CPM53" s="2"/>
      <c r="CPN53" s="2"/>
      <c r="CPO53" s="2"/>
      <c r="CPP53" s="2"/>
      <c r="CPQ53" s="2"/>
      <c r="CPR53" s="2"/>
      <c r="CPS53" s="2"/>
      <c r="CPT53" s="2"/>
      <c r="CPU53" s="2"/>
      <c r="CPV53" s="2"/>
      <c r="CPW53" s="2"/>
      <c r="CPX53" s="2"/>
      <c r="CPY53" s="2"/>
      <c r="CPZ53" s="2"/>
      <c r="CQA53" s="2"/>
      <c r="CQB53" s="2"/>
      <c r="CQC53" s="2"/>
      <c r="CQD53" s="2"/>
      <c r="CQE53" s="2"/>
      <c r="CQF53" s="2"/>
      <c r="CQG53" s="2"/>
      <c r="CQH53" s="2"/>
      <c r="CQI53" s="2"/>
      <c r="CQJ53" s="2"/>
      <c r="CQK53" s="2"/>
      <c r="CQL53" s="2"/>
      <c r="CQM53" s="2"/>
      <c r="CQN53" s="2"/>
      <c r="CQO53" s="2"/>
      <c r="CQP53" s="2"/>
      <c r="CQQ53" s="2"/>
      <c r="CQR53" s="2"/>
      <c r="CQS53" s="2"/>
      <c r="CQT53" s="2"/>
      <c r="CQU53" s="2"/>
      <c r="CQV53" s="2"/>
      <c r="CQW53" s="2"/>
      <c r="CQX53" s="2"/>
      <c r="CQY53" s="2"/>
      <c r="CQZ53" s="2"/>
      <c r="CRA53" s="2"/>
      <c r="CRB53" s="2"/>
      <c r="CRC53" s="2"/>
      <c r="CRD53" s="2"/>
      <c r="CRE53" s="2"/>
      <c r="CRF53" s="2"/>
      <c r="CRG53" s="2"/>
      <c r="CRH53" s="2"/>
      <c r="CRI53" s="2"/>
      <c r="CRJ53" s="2"/>
      <c r="CRK53" s="2"/>
      <c r="CRL53" s="2"/>
      <c r="CRM53" s="2"/>
      <c r="CRN53" s="2"/>
      <c r="CRO53" s="2"/>
      <c r="CRP53" s="2"/>
      <c r="CRQ53" s="2"/>
      <c r="CRR53" s="2"/>
      <c r="CRS53" s="2"/>
      <c r="CRT53" s="2"/>
      <c r="CRU53" s="2"/>
      <c r="CRV53" s="2"/>
      <c r="CRW53" s="2"/>
      <c r="CRX53" s="2"/>
      <c r="CRY53" s="2"/>
      <c r="CRZ53" s="2"/>
      <c r="CSA53" s="2"/>
      <c r="CSB53" s="2"/>
      <c r="CSC53" s="2"/>
      <c r="CSD53" s="2"/>
      <c r="CSE53" s="2"/>
      <c r="CSF53" s="2"/>
      <c r="CSG53" s="2"/>
      <c r="CSH53" s="2"/>
      <c r="CSI53" s="2"/>
      <c r="CSJ53" s="2"/>
      <c r="CSK53" s="2"/>
      <c r="CSL53" s="2"/>
      <c r="CSM53" s="2"/>
      <c r="CSN53" s="2"/>
      <c r="CSO53" s="2"/>
      <c r="CSP53" s="2"/>
      <c r="CSQ53" s="2"/>
      <c r="CSR53" s="2"/>
      <c r="CSS53" s="2"/>
      <c r="CST53" s="2"/>
      <c r="CSU53" s="2"/>
      <c r="CSV53" s="2"/>
      <c r="CSW53" s="2"/>
      <c r="CSX53" s="2"/>
      <c r="CSY53" s="2"/>
      <c r="CSZ53" s="2"/>
      <c r="CTA53" s="2"/>
      <c r="CTB53" s="2"/>
      <c r="CTC53" s="2"/>
      <c r="CTD53" s="2"/>
      <c r="CTE53" s="2"/>
      <c r="CTF53" s="2"/>
      <c r="CTG53" s="2"/>
      <c r="CTH53" s="2"/>
      <c r="CTI53" s="2"/>
      <c r="CTJ53" s="2"/>
      <c r="CTK53" s="2"/>
      <c r="CTL53" s="2"/>
      <c r="CTM53" s="2"/>
      <c r="CTN53" s="2"/>
      <c r="CTO53" s="2"/>
      <c r="CTP53" s="2"/>
      <c r="CTQ53" s="2"/>
      <c r="CTR53" s="2"/>
      <c r="CTS53" s="2"/>
      <c r="CTT53" s="2"/>
      <c r="CTU53" s="2"/>
      <c r="CTV53" s="2"/>
      <c r="CTW53" s="2"/>
      <c r="CTX53" s="2"/>
      <c r="CTY53" s="2"/>
      <c r="CTZ53" s="2"/>
      <c r="CUA53" s="2"/>
      <c r="CUB53" s="2"/>
      <c r="CUC53" s="2"/>
      <c r="CUD53" s="2"/>
      <c r="CUE53" s="2"/>
      <c r="CUF53" s="2"/>
      <c r="CUG53" s="2"/>
      <c r="CUH53" s="2"/>
      <c r="CUI53" s="2"/>
      <c r="CUJ53" s="2"/>
      <c r="CUK53" s="2"/>
      <c r="CUL53" s="2"/>
      <c r="CUM53" s="2"/>
      <c r="CUN53" s="2"/>
      <c r="CUO53" s="2"/>
      <c r="CUP53" s="2"/>
      <c r="CUQ53" s="2"/>
      <c r="CUR53" s="2"/>
      <c r="CUS53" s="2"/>
      <c r="CUT53" s="2"/>
      <c r="CUU53" s="2"/>
      <c r="CUV53" s="2"/>
      <c r="CUW53" s="2"/>
      <c r="CUX53" s="2"/>
      <c r="CUY53" s="2"/>
      <c r="CUZ53" s="2"/>
      <c r="CVA53" s="2"/>
      <c r="CVB53" s="2"/>
      <c r="CVC53" s="2"/>
      <c r="CVD53" s="2"/>
      <c r="CVE53" s="2"/>
      <c r="CVF53" s="2"/>
      <c r="CVG53" s="2"/>
      <c r="CVH53" s="2"/>
      <c r="CVI53" s="2"/>
      <c r="CVJ53" s="2"/>
      <c r="CVK53" s="2"/>
      <c r="CVL53" s="2"/>
      <c r="CVM53" s="2"/>
      <c r="CVN53" s="2"/>
      <c r="CVO53" s="2"/>
      <c r="CVP53" s="2"/>
      <c r="CVQ53" s="2"/>
      <c r="CVR53" s="2"/>
      <c r="CVS53" s="2"/>
      <c r="CVT53" s="2"/>
      <c r="CVU53" s="2"/>
      <c r="CVV53" s="2"/>
      <c r="CVW53" s="2"/>
      <c r="CVX53" s="2"/>
      <c r="CVY53" s="2"/>
      <c r="CVZ53" s="2"/>
      <c r="CWA53" s="2"/>
      <c r="CWB53" s="2"/>
      <c r="CWC53" s="2"/>
      <c r="CWD53" s="2"/>
      <c r="CWE53" s="2"/>
      <c r="CWF53" s="2"/>
      <c r="CWG53" s="2"/>
      <c r="CWH53" s="2"/>
      <c r="CWI53" s="2"/>
      <c r="CWJ53" s="2"/>
      <c r="CWK53" s="2"/>
      <c r="CWL53" s="2"/>
      <c r="CWM53" s="2"/>
      <c r="CWN53" s="2"/>
      <c r="CWO53" s="2"/>
      <c r="CWP53" s="2"/>
      <c r="CWQ53" s="2"/>
      <c r="CWR53" s="2"/>
      <c r="CWS53" s="2"/>
      <c r="CWT53" s="2"/>
      <c r="CWU53" s="2"/>
      <c r="CWV53" s="2"/>
      <c r="CWW53" s="2"/>
      <c r="CWX53" s="2"/>
      <c r="CWY53" s="2"/>
      <c r="CWZ53" s="2"/>
      <c r="CXA53" s="2"/>
      <c r="CXB53" s="2"/>
      <c r="CXC53" s="2"/>
      <c r="CXD53" s="2"/>
      <c r="CXE53" s="2"/>
      <c r="CXF53" s="2"/>
      <c r="CXG53" s="2"/>
      <c r="CXH53" s="2"/>
      <c r="CXI53" s="2"/>
      <c r="CXJ53" s="2"/>
      <c r="CXK53" s="2"/>
      <c r="CXL53" s="2"/>
      <c r="CXM53" s="2"/>
      <c r="CXN53" s="2"/>
      <c r="CXO53" s="2"/>
      <c r="CXP53" s="2"/>
      <c r="CXQ53" s="2"/>
      <c r="CXR53" s="2"/>
      <c r="CXS53" s="2"/>
      <c r="CXT53" s="2"/>
      <c r="CXU53" s="2"/>
      <c r="CXV53" s="2"/>
      <c r="CXW53" s="2"/>
      <c r="CXX53" s="2"/>
      <c r="CXY53" s="2"/>
      <c r="CXZ53" s="2"/>
      <c r="CYA53" s="2"/>
      <c r="CYB53" s="2"/>
      <c r="CYC53" s="2"/>
      <c r="CYD53" s="2"/>
      <c r="CYE53" s="2"/>
      <c r="CYF53" s="2"/>
      <c r="CYG53" s="2"/>
      <c r="CYH53" s="2"/>
      <c r="CYI53" s="2"/>
      <c r="CYJ53" s="2"/>
      <c r="CYK53" s="2"/>
      <c r="CYL53" s="2"/>
      <c r="CYM53" s="2"/>
      <c r="CYN53" s="2"/>
      <c r="CYO53" s="2"/>
      <c r="CYP53" s="2"/>
      <c r="CYQ53" s="2"/>
      <c r="CYR53" s="2"/>
      <c r="CYS53" s="2"/>
      <c r="CYT53" s="2"/>
      <c r="CYU53" s="2"/>
      <c r="CYV53" s="2"/>
      <c r="CYW53" s="2"/>
      <c r="CYX53" s="2"/>
      <c r="CYY53" s="2"/>
      <c r="CYZ53" s="2"/>
      <c r="CZA53" s="2"/>
      <c r="CZB53" s="2"/>
      <c r="CZC53" s="2"/>
      <c r="CZD53" s="2"/>
      <c r="CZE53" s="2"/>
      <c r="CZF53" s="2"/>
      <c r="CZG53" s="2"/>
      <c r="CZH53" s="2"/>
      <c r="CZI53" s="2"/>
      <c r="CZJ53" s="2"/>
      <c r="CZK53" s="2"/>
      <c r="CZL53" s="2"/>
      <c r="CZM53" s="2"/>
      <c r="CZN53" s="2"/>
      <c r="CZO53" s="2"/>
      <c r="CZP53" s="2"/>
      <c r="CZQ53" s="2"/>
      <c r="CZR53" s="2"/>
      <c r="CZS53" s="2"/>
      <c r="CZT53" s="2"/>
      <c r="CZU53" s="2"/>
      <c r="CZV53" s="2"/>
      <c r="CZW53" s="2"/>
      <c r="CZX53" s="2"/>
      <c r="CZY53" s="2"/>
      <c r="CZZ53" s="2"/>
      <c r="DAA53" s="2"/>
      <c r="DAB53" s="2"/>
      <c r="DAC53" s="2"/>
      <c r="DAD53" s="2"/>
      <c r="DAE53" s="2"/>
      <c r="DAF53" s="2"/>
      <c r="DAG53" s="2"/>
      <c r="DAH53" s="2"/>
      <c r="DAI53" s="2"/>
      <c r="DAJ53" s="2"/>
      <c r="DAK53" s="2"/>
      <c r="DAL53" s="2"/>
      <c r="DAM53" s="2"/>
      <c r="DAN53" s="2"/>
      <c r="DAO53" s="2"/>
      <c r="DAP53" s="2"/>
      <c r="DAQ53" s="2"/>
      <c r="DAR53" s="2"/>
      <c r="DAS53" s="2"/>
      <c r="DAT53" s="2"/>
      <c r="DAU53" s="2"/>
      <c r="DAV53" s="2"/>
      <c r="DAW53" s="2"/>
      <c r="DAX53" s="2"/>
      <c r="DAY53" s="2"/>
      <c r="DAZ53" s="2"/>
      <c r="DBA53" s="2"/>
      <c r="DBB53" s="2"/>
      <c r="DBC53" s="2"/>
      <c r="DBD53" s="2"/>
      <c r="DBE53" s="2"/>
      <c r="DBF53" s="2"/>
      <c r="DBG53" s="2"/>
      <c r="DBH53" s="2"/>
      <c r="DBI53" s="2"/>
      <c r="DBJ53" s="2"/>
      <c r="DBK53" s="2"/>
      <c r="DBL53" s="2"/>
      <c r="DBM53" s="2"/>
      <c r="DBN53" s="2"/>
      <c r="DBO53" s="2"/>
      <c r="DBP53" s="2"/>
      <c r="DBQ53" s="2"/>
      <c r="DBR53" s="2"/>
      <c r="DBS53" s="2"/>
      <c r="DBT53" s="2"/>
      <c r="DBU53" s="2"/>
      <c r="DBV53" s="2"/>
      <c r="DBW53" s="2"/>
      <c r="DBX53" s="2"/>
      <c r="DBY53" s="2"/>
      <c r="DBZ53" s="2"/>
      <c r="DCA53" s="2"/>
      <c r="DCB53" s="2"/>
      <c r="DCC53" s="2"/>
      <c r="DCD53" s="2"/>
      <c r="DCE53" s="2"/>
      <c r="DCF53" s="2"/>
      <c r="DCG53" s="2"/>
      <c r="DCH53" s="2"/>
      <c r="DCI53" s="2"/>
      <c r="DCJ53" s="2"/>
      <c r="DCK53" s="2"/>
      <c r="DCL53" s="2"/>
      <c r="DCM53" s="2"/>
      <c r="DCN53" s="2"/>
      <c r="DCO53" s="2"/>
      <c r="DCP53" s="2"/>
      <c r="DCQ53" s="2"/>
      <c r="DCR53" s="2"/>
      <c r="DCS53" s="2"/>
      <c r="DCT53" s="2"/>
      <c r="DCU53" s="2"/>
      <c r="DCV53" s="2"/>
      <c r="DCW53" s="2"/>
      <c r="DCX53" s="2"/>
      <c r="DCY53" s="2"/>
      <c r="DCZ53" s="2"/>
      <c r="DDA53" s="2"/>
      <c r="DDB53" s="2"/>
      <c r="DDC53" s="2"/>
      <c r="DDD53" s="2"/>
      <c r="DDE53" s="2"/>
      <c r="DDF53" s="2"/>
      <c r="DDG53" s="2"/>
      <c r="DDH53" s="2"/>
      <c r="DDI53" s="2"/>
      <c r="DDJ53" s="2"/>
      <c r="DDK53" s="2"/>
      <c r="DDL53" s="2"/>
      <c r="DDM53" s="2"/>
      <c r="DDN53" s="2"/>
      <c r="DDO53" s="2"/>
      <c r="DDP53" s="2"/>
      <c r="DDQ53" s="2"/>
      <c r="DDR53" s="2"/>
      <c r="DDS53" s="2"/>
      <c r="DDT53" s="2"/>
      <c r="DDU53" s="2"/>
      <c r="DDV53" s="2"/>
      <c r="DDW53" s="2"/>
      <c r="DDX53" s="2"/>
      <c r="DDY53" s="2"/>
      <c r="DDZ53" s="2"/>
      <c r="DEA53" s="2"/>
      <c r="DEB53" s="2"/>
      <c r="DEC53" s="2"/>
      <c r="DED53" s="2"/>
      <c r="DEE53" s="2"/>
      <c r="DEF53" s="2"/>
      <c r="DEG53" s="2"/>
      <c r="DEH53" s="2"/>
      <c r="DEI53" s="2"/>
      <c r="DEJ53" s="2"/>
      <c r="DEK53" s="2"/>
      <c r="DEL53" s="2"/>
      <c r="DEM53" s="2"/>
      <c r="DEN53" s="2"/>
      <c r="DEO53" s="2"/>
      <c r="DEP53" s="2"/>
      <c r="DEQ53" s="2"/>
      <c r="DER53" s="2"/>
      <c r="DES53" s="2"/>
      <c r="DET53" s="2"/>
      <c r="DEU53" s="2"/>
      <c r="DEV53" s="2"/>
      <c r="DEW53" s="2"/>
      <c r="DEX53" s="2"/>
      <c r="DEY53" s="2"/>
      <c r="DEZ53" s="2"/>
      <c r="DFA53" s="2"/>
      <c r="DFB53" s="2"/>
      <c r="DFC53" s="2"/>
      <c r="DFD53" s="2"/>
      <c r="DFE53" s="2"/>
      <c r="DFF53" s="2"/>
      <c r="DFG53" s="2"/>
      <c r="DFH53" s="2"/>
      <c r="DFI53" s="2"/>
      <c r="DFJ53" s="2"/>
      <c r="DFK53" s="2"/>
      <c r="DFL53" s="2"/>
      <c r="DFM53" s="2"/>
      <c r="DFN53" s="2"/>
      <c r="DFO53" s="2"/>
      <c r="DFP53" s="2"/>
      <c r="DFQ53" s="2"/>
      <c r="DFR53" s="2"/>
      <c r="DFS53" s="2"/>
      <c r="DFT53" s="2"/>
      <c r="DFU53" s="2"/>
      <c r="DFV53" s="2"/>
      <c r="DFW53" s="2"/>
      <c r="DFX53" s="2"/>
      <c r="DFY53" s="2"/>
      <c r="DFZ53" s="2"/>
      <c r="DGA53" s="2"/>
      <c r="DGB53" s="2"/>
      <c r="DGC53" s="2"/>
      <c r="DGD53" s="2"/>
      <c r="DGE53" s="2"/>
      <c r="DGF53" s="2"/>
      <c r="DGG53" s="2"/>
      <c r="DGH53" s="2"/>
      <c r="DGI53" s="2"/>
      <c r="DGJ53" s="2"/>
      <c r="DGK53" s="2"/>
      <c r="DGL53" s="2"/>
      <c r="DGM53" s="2"/>
      <c r="DGN53" s="2"/>
      <c r="DGO53" s="2"/>
      <c r="DGP53" s="2"/>
      <c r="DGQ53" s="2"/>
      <c r="DGR53" s="2"/>
      <c r="DGS53" s="2"/>
      <c r="DGT53" s="2"/>
      <c r="DGU53" s="2"/>
      <c r="DGV53" s="2"/>
      <c r="DGW53" s="2"/>
      <c r="DGX53" s="2"/>
      <c r="DGY53" s="2"/>
      <c r="DGZ53" s="2"/>
      <c r="DHA53" s="2"/>
      <c r="DHB53" s="2"/>
      <c r="DHC53" s="2"/>
      <c r="DHD53" s="2"/>
      <c r="DHE53" s="2"/>
      <c r="DHF53" s="2"/>
      <c r="DHG53" s="2"/>
      <c r="DHH53" s="2"/>
      <c r="DHI53" s="2"/>
      <c r="DHJ53" s="2"/>
      <c r="DHK53" s="2"/>
      <c r="DHL53" s="2"/>
      <c r="DHM53" s="2"/>
      <c r="DHN53" s="2"/>
      <c r="DHO53" s="2"/>
      <c r="DHP53" s="2"/>
      <c r="DHQ53" s="2"/>
      <c r="DHR53" s="2"/>
      <c r="DHS53" s="2"/>
      <c r="DHT53" s="2"/>
      <c r="DHU53" s="2"/>
      <c r="DHV53" s="2"/>
      <c r="DHW53" s="2"/>
      <c r="DHX53" s="2"/>
      <c r="DHY53" s="2"/>
      <c r="DHZ53" s="2"/>
      <c r="DIA53" s="2"/>
      <c r="DIB53" s="2"/>
      <c r="DIC53" s="2"/>
      <c r="DID53" s="2"/>
      <c r="DIE53" s="2"/>
      <c r="DIF53" s="2"/>
      <c r="DIG53" s="2"/>
      <c r="DIH53" s="2"/>
      <c r="DII53" s="2"/>
      <c r="DIJ53" s="2"/>
      <c r="DIK53" s="2"/>
      <c r="DIL53" s="2"/>
      <c r="DIM53" s="2"/>
      <c r="DIN53" s="2"/>
      <c r="DIO53" s="2"/>
      <c r="DIP53" s="2"/>
      <c r="DIQ53" s="2"/>
      <c r="DIR53" s="2"/>
      <c r="DIS53" s="2"/>
      <c r="DIT53" s="2"/>
      <c r="DIU53" s="2"/>
      <c r="DIV53" s="2"/>
      <c r="DIW53" s="2"/>
      <c r="DIX53" s="2"/>
      <c r="DIY53" s="2"/>
      <c r="DIZ53" s="2"/>
      <c r="DJA53" s="2"/>
      <c r="DJB53" s="2"/>
      <c r="DJC53" s="2"/>
      <c r="DJD53" s="2"/>
      <c r="DJE53" s="2"/>
      <c r="DJF53" s="2"/>
      <c r="DJG53" s="2"/>
      <c r="DJH53" s="2"/>
      <c r="DJI53" s="2"/>
      <c r="DJJ53" s="2"/>
      <c r="DJK53" s="2"/>
      <c r="DJL53" s="2"/>
      <c r="DJM53" s="2"/>
      <c r="DJN53" s="2"/>
      <c r="DJO53" s="2"/>
      <c r="DJP53" s="2"/>
      <c r="DJQ53" s="2"/>
      <c r="DJR53" s="2"/>
      <c r="DJS53" s="2"/>
      <c r="DJT53" s="2"/>
      <c r="DJU53" s="2"/>
      <c r="DJV53" s="2"/>
      <c r="DJW53" s="2"/>
      <c r="DJX53" s="2"/>
      <c r="DJY53" s="2"/>
      <c r="DJZ53" s="2"/>
      <c r="DKA53" s="2"/>
      <c r="DKB53" s="2"/>
      <c r="DKC53" s="2"/>
      <c r="DKD53" s="2"/>
      <c r="DKE53" s="2"/>
      <c r="DKF53" s="2"/>
      <c r="DKG53" s="2"/>
      <c r="DKH53" s="2"/>
      <c r="DKI53" s="2"/>
      <c r="DKJ53" s="2"/>
      <c r="DKK53" s="2"/>
      <c r="DKL53" s="2"/>
      <c r="DKM53" s="2"/>
      <c r="DKN53" s="2"/>
      <c r="DKO53" s="2"/>
      <c r="DKP53" s="2"/>
      <c r="DKQ53" s="2"/>
      <c r="DKR53" s="2"/>
      <c r="DKS53" s="2"/>
      <c r="DKT53" s="2"/>
      <c r="DKU53" s="2"/>
      <c r="DKV53" s="2"/>
      <c r="DKW53" s="2"/>
      <c r="DKX53" s="2"/>
      <c r="DKY53" s="2"/>
      <c r="DKZ53" s="2"/>
      <c r="DLA53" s="2"/>
      <c r="DLB53" s="2"/>
      <c r="DLC53" s="2"/>
      <c r="DLD53" s="2"/>
      <c r="DLE53" s="2"/>
      <c r="DLF53" s="2"/>
      <c r="DLG53" s="2"/>
      <c r="DLH53" s="2"/>
      <c r="DLI53" s="2"/>
      <c r="DLJ53" s="2"/>
      <c r="DLK53" s="2"/>
      <c r="DLL53" s="2"/>
      <c r="DLM53" s="2"/>
      <c r="DLN53" s="2"/>
      <c r="DLO53" s="2"/>
      <c r="DLP53" s="2"/>
      <c r="DLQ53" s="2"/>
      <c r="DLR53" s="2"/>
      <c r="DLS53" s="2"/>
      <c r="DLT53" s="2"/>
      <c r="DLU53" s="2"/>
      <c r="DLV53" s="2"/>
      <c r="DLW53" s="2"/>
      <c r="DLX53" s="2"/>
      <c r="DLY53" s="2"/>
      <c r="DLZ53" s="2"/>
      <c r="DMA53" s="2"/>
      <c r="DMB53" s="2"/>
      <c r="DMC53" s="2"/>
      <c r="DMD53" s="2"/>
      <c r="DME53" s="2"/>
      <c r="DMF53" s="2"/>
      <c r="DMG53" s="2"/>
      <c r="DMH53" s="2"/>
      <c r="DMI53" s="2"/>
      <c r="DMJ53" s="2"/>
      <c r="DMK53" s="2"/>
      <c r="DML53" s="2"/>
      <c r="DMM53" s="2"/>
      <c r="DMN53" s="2"/>
      <c r="DMO53" s="2"/>
      <c r="DMP53" s="2"/>
      <c r="DMQ53" s="2"/>
      <c r="DMR53" s="2"/>
      <c r="DMS53" s="2"/>
      <c r="DMT53" s="2"/>
      <c r="DMU53" s="2"/>
      <c r="DMV53" s="2"/>
      <c r="DMW53" s="2"/>
      <c r="DMX53" s="2"/>
      <c r="DMY53" s="2"/>
      <c r="DMZ53" s="2"/>
      <c r="DNA53" s="2"/>
      <c r="DNB53" s="2"/>
      <c r="DNC53" s="2"/>
      <c r="DND53" s="2"/>
      <c r="DNE53" s="2"/>
      <c r="DNF53" s="2"/>
      <c r="DNG53" s="2"/>
      <c r="DNH53" s="2"/>
      <c r="DNI53" s="2"/>
      <c r="DNJ53" s="2"/>
      <c r="DNK53" s="2"/>
      <c r="DNL53" s="2"/>
      <c r="DNM53" s="2"/>
      <c r="DNN53" s="2"/>
      <c r="DNO53" s="2"/>
      <c r="DNP53" s="2"/>
      <c r="DNQ53" s="2"/>
      <c r="DNR53" s="2"/>
      <c r="DNS53" s="2"/>
      <c r="DNT53" s="2"/>
      <c r="DNU53" s="2"/>
      <c r="DNV53" s="2"/>
      <c r="DNW53" s="2"/>
      <c r="DNX53" s="2"/>
      <c r="DNY53" s="2"/>
      <c r="DNZ53" s="2"/>
      <c r="DOA53" s="2"/>
      <c r="DOB53" s="2"/>
      <c r="DOC53" s="2"/>
      <c r="DOD53" s="2"/>
      <c r="DOE53" s="2"/>
      <c r="DOF53" s="2"/>
      <c r="DOG53" s="2"/>
      <c r="DOH53" s="2"/>
      <c r="DOI53" s="2"/>
      <c r="DOJ53" s="2"/>
      <c r="DOK53" s="2"/>
      <c r="DOL53" s="2"/>
      <c r="DOM53" s="2"/>
      <c r="DON53" s="2"/>
      <c r="DOO53" s="2"/>
      <c r="DOP53" s="2"/>
      <c r="DOQ53" s="2"/>
      <c r="DOR53" s="2"/>
      <c r="DOS53" s="2"/>
      <c r="DOT53" s="2"/>
      <c r="DOU53" s="2"/>
      <c r="DOV53" s="2"/>
      <c r="DOW53" s="2"/>
      <c r="DOX53" s="2"/>
      <c r="DOY53" s="2"/>
      <c r="DOZ53" s="2"/>
      <c r="DPA53" s="2"/>
      <c r="DPB53" s="2"/>
      <c r="DPC53" s="2"/>
      <c r="DPD53" s="2"/>
      <c r="DPE53" s="2"/>
      <c r="DPF53" s="2"/>
      <c r="DPG53" s="2"/>
      <c r="DPH53" s="2"/>
      <c r="DPI53" s="2"/>
      <c r="DPJ53" s="2"/>
      <c r="DPK53" s="2"/>
      <c r="DPL53" s="2"/>
      <c r="DPM53" s="2"/>
      <c r="DPN53" s="2"/>
      <c r="DPO53" s="2"/>
      <c r="DPP53" s="2"/>
      <c r="DPQ53" s="2"/>
      <c r="DPR53" s="2"/>
      <c r="DPS53" s="2"/>
      <c r="DPT53" s="2"/>
      <c r="DPU53" s="2"/>
      <c r="DPV53" s="2"/>
      <c r="DPW53" s="2"/>
      <c r="DPX53" s="2"/>
      <c r="DPY53" s="2"/>
      <c r="DPZ53" s="2"/>
      <c r="DQA53" s="2"/>
      <c r="DQB53" s="2"/>
      <c r="DQC53" s="2"/>
      <c r="DQD53" s="2"/>
      <c r="DQE53" s="2"/>
      <c r="DQF53" s="2"/>
      <c r="DQG53" s="2"/>
      <c r="DQH53" s="2"/>
      <c r="DQI53" s="2"/>
      <c r="DQJ53" s="2"/>
      <c r="DQK53" s="2"/>
      <c r="DQL53" s="2"/>
      <c r="DQM53" s="2"/>
      <c r="DQN53" s="2"/>
      <c r="DQO53" s="2"/>
      <c r="DQP53" s="2"/>
      <c r="DQQ53" s="2"/>
      <c r="DQR53" s="2"/>
      <c r="DQS53" s="2"/>
      <c r="DQT53" s="2"/>
      <c r="DQU53" s="2"/>
      <c r="DQV53" s="2"/>
      <c r="DQW53" s="2"/>
      <c r="DQX53" s="2"/>
      <c r="DQY53" s="2"/>
      <c r="DQZ53" s="2"/>
      <c r="DRA53" s="2"/>
      <c r="DRB53" s="2"/>
      <c r="DRC53" s="2"/>
      <c r="DRD53" s="2"/>
      <c r="DRE53" s="2"/>
      <c r="DRF53" s="2"/>
      <c r="DRG53" s="2"/>
      <c r="DRH53" s="2"/>
      <c r="DRI53" s="2"/>
      <c r="DRJ53" s="2"/>
      <c r="DRK53" s="2"/>
      <c r="DRL53" s="2"/>
      <c r="DRM53" s="2"/>
      <c r="DRN53" s="2"/>
      <c r="DRO53" s="2"/>
      <c r="DRP53" s="2"/>
      <c r="DRQ53" s="2"/>
      <c r="DRR53" s="2"/>
      <c r="DRS53" s="2"/>
      <c r="DRT53" s="2"/>
      <c r="DRU53" s="2"/>
      <c r="DRV53" s="2"/>
      <c r="DRW53" s="2"/>
      <c r="DRX53" s="2"/>
      <c r="DRY53" s="2"/>
      <c r="DRZ53" s="2"/>
      <c r="DSA53" s="2"/>
      <c r="DSB53" s="2"/>
      <c r="DSC53" s="2"/>
      <c r="DSD53" s="2"/>
      <c r="DSE53" s="2"/>
      <c r="DSF53" s="2"/>
      <c r="DSG53" s="2"/>
      <c r="DSH53" s="2"/>
      <c r="DSI53" s="2"/>
      <c r="DSJ53" s="2"/>
      <c r="DSK53" s="2"/>
      <c r="DSL53" s="2"/>
      <c r="DSM53" s="2"/>
      <c r="DSN53" s="2"/>
      <c r="DSO53" s="2"/>
      <c r="DSP53" s="2"/>
      <c r="DSQ53" s="2"/>
      <c r="DSR53" s="2"/>
      <c r="DSS53" s="2"/>
      <c r="DST53" s="2"/>
      <c r="DSU53" s="2"/>
      <c r="DSV53" s="2"/>
      <c r="DSW53" s="2"/>
      <c r="DSX53" s="2"/>
      <c r="DSY53" s="2"/>
      <c r="DSZ53" s="2"/>
      <c r="DTA53" s="2"/>
      <c r="DTB53" s="2"/>
      <c r="DTC53" s="2"/>
      <c r="DTD53" s="2"/>
      <c r="DTE53" s="2"/>
      <c r="DTF53" s="2"/>
      <c r="DTG53" s="2"/>
      <c r="DTH53" s="2"/>
      <c r="DTI53" s="2"/>
      <c r="DTJ53" s="2"/>
      <c r="DTK53" s="2"/>
      <c r="DTL53" s="2"/>
      <c r="DTM53" s="2"/>
      <c r="DTN53" s="2"/>
      <c r="DTO53" s="2"/>
      <c r="DTP53" s="2"/>
      <c r="DTQ53" s="2"/>
      <c r="DTR53" s="2"/>
      <c r="DTS53" s="2"/>
      <c r="DTT53" s="2"/>
      <c r="DTU53" s="2"/>
      <c r="DTV53" s="2"/>
      <c r="DTW53" s="2"/>
      <c r="DTX53" s="2"/>
      <c r="DTY53" s="2"/>
      <c r="DTZ53" s="2"/>
      <c r="DUA53" s="2"/>
      <c r="DUB53" s="2"/>
      <c r="DUC53" s="2"/>
      <c r="DUD53" s="2"/>
      <c r="DUE53" s="2"/>
      <c r="DUF53" s="2"/>
      <c r="DUG53" s="2"/>
      <c r="DUH53" s="2"/>
      <c r="DUI53" s="2"/>
      <c r="DUJ53" s="2"/>
      <c r="DUK53" s="2"/>
      <c r="DUL53" s="2"/>
      <c r="DUM53" s="2"/>
      <c r="DUN53" s="2"/>
      <c r="DUO53" s="2"/>
      <c r="DUP53" s="2"/>
      <c r="DUQ53" s="2"/>
      <c r="DUR53" s="2"/>
      <c r="DUS53" s="2"/>
      <c r="DUT53" s="2"/>
      <c r="DUU53" s="2"/>
      <c r="DUV53" s="2"/>
      <c r="DUW53" s="2"/>
      <c r="DUX53" s="2"/>
      <c r="DUY53" s="2"/>
      <c r="DUZ53" s="2"/>
      <c r="DVA53" s="2"/>
      <c r="DVB53" s="2"/>
      <c r="DVC53" s="2"/>
      <c r="DVD53" s="2"/>
      <c r="DVE53" s="2"/>
      <c r="DVF53" s="2"/>
      <c r="DVG53" s="2"/>
      <c r="DVH53" s="2"/>
      <c r="DVI53" s="2"/>
      <c r="DVJ53" s="2"/>
      <c r="DVK53" s="2"/>
      <c r="DVL53" s="2"/>
      <c r="DVM53" s="2"/>
      <c r="DVN53" s="2"/>
      <c r="DVO53" s="2"/>
      <c r="DVP53" s="2"/>
      <c r="DVQ53" s="2"/>
      <c r="DVR53" s="2"/>
      <c r="DVS53" s="2"/>
      <c r="DVT53" s="2"/>
      <c r="DVU53" s="2"/>
      <c r="DVV53" s="2"/>
      <c r="DVW53" s="2"/>
      <c r="DVX53" s="2"/>
      <c r="DVY53" s="2"/>
      <c r="DVZ53" s="2"/>
      <c r="DWA53" s="2"/>
      <c r="DWB53" s="2"/>
      <c r="DWC53" s="2"/>
      <c r="DWD53" s="2"/>
      <c r="DWE53" s="2"/>
      <c r="DWF53" s="2"/>
      <c r="DWG53" s="2"/>
      <c r="DWH53" s="2"/>
      <c r="DWI53" s="2"/>
      <c r="DWJ53" s="2"/>
      <c r="DWK53" s="2"/>
      <c r="DWL53" s="2"/>
      <c r="DWM53" s="2"/>
      <c r="DWN53" s="2"/>
      <c r="DWO53" s="2"/>
      <c r="DWP53" s="2"/>
      <c r="DWQ53" s="2"/>
      <c r="DWR53" s="2"/>
      <c r="DWS53" s="2"/>
      <c r="DWT53" s="2"/>
      <c r="DWU53" s="2"/>
      <c r="DWV53" s="2"/>
      <c r="DWW53" s="2"/>
      <c r="DWX53" s="2"/>
      <c r="DWY53" s="2"/>
      <c r="DWZ53" s="2"/>
      <c r="DXA53" s="2"/>
      <c r="DXB53" s="2"/>
      <c r="DXC53" s="2"/>
      <c r="DXD53" s="2"/>
      <c r="DXE53" s="2"/>
      <c r="DXF53" s="2"/>
      <c r="DXG53" s="2"/>
      <c r="DXH53" s="2"/>
      <c r="DXI53" s="2"/>
      <c r="DXJ53" s="2"/>
      <c r="DXK53" s="2"/>
      <c r="DXL53" s="2"/>
      <c r="DXM53" s="2"/>
      <c r="DXN53" s="2"/>
      <c r="DXO53" s="2"/>
      <c r="DXP53" s="2"/>
      <c r="DXQ53" s="2"/>
      <c r="DXR53" s="2"/>
      <c r="DXS53" s="2"/>
      <c r="DXT53" s="2"/>
      <c r="DXU53" s="2"/>
      <c r="DXV53" s="2"/>
      <c r="DXW53" s="2"/>
      <c r="DXX53" s="2"/>
      <c r="DXY53" s="2"/>
      <c r="DXZ53" s="2"/>
      <c r="DYA53" s="2"/>
      <c r="DYB53" s="2"/>
      <c r="DYC53" s="2"/>
      <c r="DYD53" s="2"/>
      <c r="DYE53" s="2"/>
      <c r="DYF53" s="2"/>
      <c r="DYG53" s="2"/>
      <c r="DYH53" s="2"/>
      <c r="DYI53" s="2"/>
      <c r="DYJ53" s="2"/>
      <c r="DYK53" s="2"/>
      <c r="DYL53" s="2"/>
      <c r="DYM53" s="2"/>
      <c r="DYN53" s="2"/>
      <c r="DYO53" s="2"/>
      <c r="DYP53" s="2"/>
      <c r="DYQ53" s="2"/>
      <c r="DYR53" s="2"/>
      <c r="DYS53" s="2"/>
      <c r="DYT53" s="2"/>
      <c r="DYU53" s="2"/>
      <c r="DYV53" s="2"/>
      <c r="DYW53" s="2"/>
      <c r="DYX53" s="2"/>
      <c r="DYY53" s="2"/>
      <c r="DYZ53" s="2"/>
      <c r="DZA53" s="2"/>
      <c r="DZB53" s="2"/>
      <c r="DZC53" s="2"/>
      <c r="DZD53" s="2"/>
      <c r="DZE53" s="2"/>
      <c r="DZF53" s="2"/>
      <c r="DZG53" s="2"/>
      <c r="DZH53" s="2"/>
      <c r="DZI53" s="2"/>
      <c r="DZJ53" s="2"/>
      <c r="DZK53" s="2"/>
      <c r="DZL53" s="2"/>
      <c r="DZM53" s="2"/>
      <c r="DZN53" s="2"/>
      <c r="DZO53" s="2"/>
      <c r="DZP53" s="2"/>
      <c r="DZQ53" s="2"/>
      <c r="DZR53" s="2"/>
      <c r="DZS53" s="2"/>
      <c r="DZT53" s="2"/>
      <c r="DZU53" s="2"/>
      <c r="DZV53" s="2"/>
      <c r="DZW53" s="2"/>
      <c r="DZX53" s="2"/>
      <c r="DZY53" s="2"/>
      <c r="DZZ53" s="2"/>
      <c r="EAA53" s="2"/>
      <c r="EAB53" s="2"/>
      <c r="EAC53" s="2"/>
      <c r="EAD53" s="2"/>
      <c r="EAE53" s="2"/>
      <c r="EAF53" s="2"/>
      <c r="EAG53" s="2"/>
      <c r="EAH53" s="2"/>
      <c r="EAI53" s="2"/>
      <c r="EAJ53" s="2"/>
      <c r="EAK53" s="2"/>
      <c r="EAL53" s="2"/>
      <c r="EAM53" s="2"/>
      <c r="EAN53" s="2"/>
      <c r="EAO53" s="2"/>
      <c r="EAP53" s="2"/>
      <c r="EAQ53" s="2"/>
      <c r="EAR53" s="2"/>
      <c r="EAS53" s="2"/>
      <c r="EAT53" s="2"/>
      <c r="EAU53" s="2"/>
      <c r="EAV53" s="2"/>
      <c r="EAW53" s="2"/>
      <c r="EAX53" s="2"/>
      <c r="EAY53" s="2"/>
      <c r="EAZ53" s="2"/>
      <c r="EBA53" s="2"/>
      <c r="EBB53" s="2"/>
      <c r="EBC53" s="2"/>
      <c r="EBD53" s="2"/>
      <c r="EBE53" s="2"/>
      <c r="EBF53" s="2"/>
      <c r="EBG53" s="2"/>
      <c r="EBH53" s="2"/>
      <c r="EBI53" s="2"/>
      <c r="EBJ53" s="2"/>
      <c r="EBK53" s="2"/>
      <c r="EBL53" s="2"/>
      <c r="EBM53" s="2"/>
      <c r="EBN53" s="2"/>
      <c r="EBO53" s="2"/>
      <c r="EBP53" s="2"/>
      <c r="EBQ53" s="2"/>
      <c r="EBR53" s="2"/>
      <c r="EBS53" s="2"/>
      <c r="EBT53" s="2"/>
      <c r="EBU53" s="2"/>
      <c r="EBV53" s="2"/>
      <c r="EBW53" s="2"/>
      <c r="EBX53" s="2"/>
      <c r="EBY53" s="2"/>
      <c r="EBZ53" s="2"/>
      <c r="ECA53" s="2"/>
      <c r="ECB53" s="2"/>
      <c r="ECC53" s="2"/>
      <c r="ECD53" s="2"/>
      <c r="ECE53" s="2"/>
      <c r="ECF53" s="2"/>
      <c r="ECG53" s="2"/>
      <c r="ECH53" s="2"/>
      <c r="ECI53" s="2"/>
      <c r="ECJ53" s="2"/>
      <c r="ECK53" s="2"/>
      <c r="ECL53" s="2"/>
      <c r="ECM53" s="2"/>
      <c r="ECN53" s="2"/>
      <c r="ECO53" s="2"/>
      <c r="ECP53" s="2"/>
      <c r="ECQ53" s="2"/>
      <c r="ECR53" s="2"/>
      <c r="ECS53" s="2"/>
      <c r="ECT53" s="2"/>
      <c r="ECU53" s="2"/>
      <c r="ECV53" s="2"/>
      <c r="ECW53" s="2"/>
      <c r="ECX53" s="2"/>
      <c r="ECY53" s="2"/>
      <c r="ECZ53" s="2"/>
      <c r="EDA53" s="2"/>
      <c r="EDB53" s="2"/>
      <c r="EDC53" s="2"/>
      <c r="EDD53" s="2"/>
      <c r="EDE53" s="2"/>
      <c r="EDF53" s="2"/>
      <c r="EDG53" s="2"/>
      <c r="EDH53" s="2"/>
      <c r="EDI53" s="2"/>
      <c r="EDJ53" s="2"/>
      <c r="EDK53" s="2"/>
      <c r="EDL53" s="2"/>
      <c r="EDM53" s="2"/>
      <c r="EDN53" s="2"/>
      <c r="EDO53" s="2"/>
      <c r="EDP53" s="2"/>
      <c r="EDQ53" s="2"/>
      <c r="EDR53" s="2"/>
      <c r="EDS53" s="2"/>
      <c r="EDT53" s="2"/>
      <c r="EDU53" s="2"/>
      <c r="EDV53" s="2"/>
      <c r="EDW53" s="2"/>
      <c r="EDX53" s="2"/>
      <c r="EDY53" s="2"/>
      <c r="EDZ53" s="2"/>
      <c r="EEA53" s="2"/>
      <c r="EEB53" s="2"/>
      <c r="EEC53" s="2"/>
      <c r="EED53" s="2"/>
      <c r="EEE53" s="2"/>
      <c r="EEF53" s="2"/>
      <c r="EEG53" s="2"/>
      <c r="EEH53" s="2"/>
      <c r="EEI53" s="2"/>
      <c r="EEJ53" s="2"/>
      <c r="EEK53" s="2"/>
      <c r="EEL53" s="2"/>
      <c r="EEM53" s="2"/>
      <c r="EEN53" s="2"/>
      <c r="EEO53" s="2"/>
      <c r="EEP53" s="2"/>
      <c r="EEQ53" s="2"/>
      <c r="EER53" s="2"/>
      <c r="EES53" s="2"/>
      <c r="EET53" s="2"/>
      <c r="EEU53" s="2"/>
      <c r="EEV53" s="2"/>
      <c r="EEW53" s="2"/>
      <c r="EEX53" s="2"/>
      <c r="EEY53" s="2"/>
      <c r="EEZ53" s="2"/>
      <c r="EFA53" s="2"/>
      <c r="EFB53" s="2"/>
      <c r="EFC53" s="2"/>
      <c r="EFD53" s="2"/>
      <c r="EFE53" s="2"/>
      <c r="EFF53" s="2"/>
      <c r="EFG53" s="2"/>
      <c r="EFH53" s="2"/>
      <c r="EFI53" s="2"/>
      <c r="EFJ53" s="2"/>
      <c r="EFK53" s="2"/>
      <c r="EFL53" s="2"/>
      <c r="EFM53" s="2"/>
      <c r="EFN53" s="2"/>
      <c r="EFO53" s="2"/>
      <c r="EFP53" s="2"/>
      <c r="EFQ53" s="2"/>
      <c r="EFR53" s="2"/>
      <c r="EFS53" s="2"/>
      <c r="EFT53" s="2"/>
      <c r="EFU53" s="2"/>
      <c r="EFV53" s="2"/>
      <c r="EFW53" s="2"/>
      <c r="EFX53" s="2"/>
      <c r="EFY53" s="2"/>
      <c r="EFZ53" s="2"/>
      <c r="EGA53" s="2"/>
      <c r="EGB53" s="2"/>
      <c r="EGC53" s="2"/>
      <c r="EGD53" s="2"/>
      <c r="EGE53" s="2"/>
      <c r="EGF53" s="2"/>
      <c r="EGG53" s="2"/>
      <c r="EGH53" s="2"/>
      <c r="EGI53" s="2"/>
      <c r="EGJ53" s="2"/>
      <c r="EGK53" s="2"/>
      <c r="EGL53" s="2"/>
      <c r="EGM53" s="2"/>
      <c r="EGN53" s="2"/>
      <c r="EGO53" s="2"/>
      <c r="EGP53" s="2"/>
      <c r="EGQ53" s="2"/>
      <c r="EGR53" s="2"/>
      <c r="EGS53" s="2"/>
      <c r="EGT53" s="2"/>
      <c r="EGU53" s="2"/>
      <c r="EGV53" s="2"/>
      <c r="EGW53" s="2"/>
      <c r="EGX53" s="2"/>
      <c r="EGY53" s="2"/>
      <c r="EGZ53" s="2"/>
      <c r="EHA53" s="2"/>
      <c r="EHB53" s="2"/>
      <c r="EHC53" s="2"/>
      <c r="EHD53" s="2"/>
      <c r="EHE53" s="2"/>
      <c r="EHF53" s="2"/>
      <c r="EHG53" s="2"/>
      <c r="EHH53" s="2"/>
      <c r="EHI53" s="2"/>
      <c r="EHJ53" s="2"/>
      <c r="EHK53" s="2"/>
      <c r="EHL53" s="2"/>
      <c r="EHM53" s="2"/>
      <c r="EHN53" s="2"/>
      <c r="EHO53" s="2"/>
      <c r="EHP53" s="2"/>
      <c r="EHQ53" s="2"/>
      <c r="EHR53" s="2"/>
      <c r="EHS53" s="2"/>
      <c r="EHT53" s="2"/>
      <c r="EHU53" s="2"/>
      <c r="EHV53" s="2"/>
      <c r="EHW53" s="2"/>
      <c r="EHX53" s="2"/>
      <c r="EHY53" s="2"/>
      <c r="EHZ53" s="2"/>
      <c r="EIA53" s="2"/>
      <c r="EIB53" s="2"/>
      <c r="EIC53" s="2"/>
      <c r="EID53" s="2"/>
      <c r="EIE53" s="2"/>
      <c r="EIF53" s="2"/>
      <c r="EIG53" s="2"/>
      <c r="EIH53" s="2"/>
      <c r="EII53" s="2"/>
      <c r="EIJ53" s="2"/>
      <c r="EIK53" s="2"/>
      <c r="EIL53" s="2"/>
      <c r="EIM53" s="2"/>
      <c r="EIN53" s="2"/>
      <c r="EIO53" s="2"/>
      <c r="EIP53" s="2"/>
      <c r="EIQ53" s="2"/>
      <c r="EIR53" s="2"/>
      <c r="EIS53" s="2"/>
      <c r="EIT53" s="2"/>
      <c r="EIU53" s="2"/>
      <c r="EIV53" s="2"/>
      <c r="EIW53" s="2"/>
      <c r="EIX53" s="2"/>
      <c r="EIY53" s="2"/>
      <c r="EIZ53" s="2"/>
      <c r="EJA53" s="2"/>
      <c r="EJB53" s="2"/>
      <c r="EJC53" s="2"/>
      <c r="EJD53" s="2"/>
      <c r="EJE53" s="2"/>
      <c r="EJF53" s="2"/>
      <c r="EJG53" s="2"/>
      <c r="EJH53" s="2"/>
      <c r="EJI53" s="2"/>
      <c r="EJJ53" s="2"/>
      <c r="EJK53" s="2"/>
      <c r="EJL53" s="2"/>
      <c r="EJM53" s="2"/>
      <c r="EJN53" s="2"/>
      <c r="EJO53" s="2"/>
      <c r="EJP53" s="2"/>
      <c r="EJQ53" s="2"/>
      <c r="EJR53" s="2"/>
      <c r="EJS53" s="2"/>
      <c r="EJT53" s="2"/>
      <c r="EJU53" s="2"/>
      <c r="EJV53" s="2"/>
      <c r="EJW53" s="2"/>
      <c r="EJX53" s="2"/>
      <c r="EJY53" s="2"/>
      <c r="EJZ53" s="2"/>
      <c r="EKA53" s="2"/>
      <c r="EKB53" s="2"/>
      <c r="EKC53" s="2"/>
      <c r="EKD53" s="2"/>
      <c r="EKE53" s="2"/>
      <c r="EKF53" s="2"/>
      <c r="EKG53" s="2"/>
      <c r="EKH53" s="2"/>
      <c r="EKI53" s="2"/>
      <c r="EKJ53" s="2"/>
      <c r="EKK53" s="2"/>
      <c r="EKL53" s="2"/>
      <c r="EKM53" s="2"/>
      <c r="EKN53" s="2"/>
      <c r="EKO53" s="2"/>
      <c r="EKP53" s="2"/>
      <c r="EKQ53" s="2"/>
      <c r="EKR53" s="2"/>
      <c r="EKS53" s="2"/>
      <c r="EKT53" s="2"/>
      <c r="EKU53" s="2"/>
      <c r="EKV53" s="2"/>
      <c r="EKW53" s="2"/>
      <c r="EKX53" s="2"/>
      <c r="EKY53" s="2"/>
      <c r="EKZ53" s="2"/>
      <c r="ELA53" s="2"/>
      <c r="ELB53" s="2"/>
      <c r="ELC53" s="2"/>
      <c r="ELD53" s="2"/>
      <c r="ELE53" s="2"/>
      <c r="ELF53" s="2"/>
      <c r="ELG53" s="2"/>
      <c r="ELH53" s="2"/>
      <c r="ELI53" s="2"/>
      <c r="ELJ53" s="2"/>
      <c r="ELK53" s="2"/>
      <c r="ELL53" s="2"/>
      <c r="ELM53" s="2"/>
      <c r="ELN53" s="2"/>
      <c r="ELO53" s="2"/>
      <c r="ELP53" s="2"/>
      <c r="ELQ53" s="2"/>
      <c r="ELR53" s="2"/>
      <c r="ELS53" s="2"/>
      <c r="ELT53" s="2"/>
      <c r="ELU53" s="2"/>
      <c r="ELV53" s="2"/>
      <c r="ELW53" s="2"/>
      <c r="ELX53" s="2"/>
      <c r="ELY53" s="2"/>
      <c r="ELZ53" s="2"/>
      <c r="EMA53" s="2"/>
      <c r="EMB53" s="2"/>
      <c r="EMC53" s="2"/>
      <c r="EMD53" s="2"/>
      <c r="EME53" s="2"/>
      <c r="EMF53" s="2"/>
      <c r="EMG53" s="2"/>
      <c r="EMH53" s="2"/>
      <c r="EMI53" s="2"/>
      <c r="EMJ53" s="2"/>
      <c r="EMK53" s="2"/>
      <c r="EML53" s="2"/>
      <c r="EMM53" s="2"/>
      <c r="EMN53" s="2"/>
      <c r="EMO53" s="2"/>
      <c r="EMP53" s="2"/>
      <c r="EMQ53" s="2"/>
      <c r="EMR53" s="2"/>
      <c r="EMS53" s="2"/>
      <c r="EMT53" s="2"/>
      <c r="EMU53" s="2"/>
      <c r="EMV53" s="2"/>
      <c r="EMW53" s="2"/>
      <c r="EMX53" s="2"/>
      <c r="EMY53" s="2"/>
      <c r="EMZ53" s="2"/>
      <c r="ENA53" s="2"/>
      <c r="ENB53" s="2"/>
      <c r="ENC53" s="2"/>
      <c r="END53" s="2"/>
      <c r="ENE53" s="2"/>
      <c r="ENF53" s="2"/>
      <c r="ENG53" s="2"/>
      <c r="ENH53" s="2"/>
      <c r="ENI53" s="2"/>
      <c r="ENJ53" s="2"/>
      <c r="ENK53" s="2"/>
      <c r="ENL53" s="2"/>
      <c r="ENM53" s="2"/>
      <c r="ENN53" s="2"/>
      <c r="ENO53" s="2"/>
      <c r="ENP53" s="2"/>
      <c r="ENQ53" s="2"/>
      <c r="ENR53" s="2"/>
      <c r="ENS53" s="2"/>
      <c r="ENT53" s="2"/>
      <c r="ENU53" s="2"/>
      <c r="ENV53" s="2"/>
      <c r="ENW53" s="2"/>
      <c r="ENX53" s="2"/>
      <c r="ENY53" s="2"/>
      <c r="ENZ53" s="2"/>
      <c r="EOA53" s="2"/>
      <c r="EOB53" s="2"/>
      <c r="EOC53" s="2"/>
      <c r="EOD53" s="2"/>
      <c r="EOE53" s="2"/>
      <c r="EOF53" s="2"/>
      <c r="EOG53" s="2"/>
      <c r="EOH53" s="2"/>
      <c r="EOI53" s="2"/>
      <c r="EOJ53" s="2"/>
      <c r="EOK53" s="2"/>
      <c r="EOL53" s="2"/>
      <c r="EOM53" s="2"/>
      <c r="EON53" s="2"/>
      <c r="EOO53" s="2"/>
      <c r="EOP53" s="2"/>
      <c r="EOQ53" s="2"/>
      <c r="EOR53" s="2"/>
      <c r="EOS53" s="2"/>
      <c r="EOT53" s="2"/>
      <c r="EOU53" s="2"/>
      <c r="EOV53" s="2"/>
      <c r="EOW53" s="2"/>
      <c r="EOX53" s="2"/>
      <c r="EOY53" s="2"/>
      <c r="EOZ53" s="2"/>
      <c r="EPA53" s="2"/>
      <c r="EPB53" s="2"/>
      <c r="EPC53" s="2"/>
      <c r="EPD53" s="2"/>
      <c r="EPE53" s="2"/>
      <c r="EPF53" s="2"/>
      <c r="EPG53" s="2"/>
      <c r="EPH53" s="2"/>
      <c r="EPI53" s="2"/>
      <c r="EPJ53" s="2"/>
      <c r="EPK53" s="2"/>
      <c r="EPL53" s="2"/>
      <c r="EPM53" s="2"/>
      <c r="EPN53" s="2"/>
      <c r="EPO53" s="2"/>
      <c r="EPP53" s="2"/>
      <c r="EPQ53" s="2"/>
      <c r="EPR53" s="2"/>
      <c r="EPS53" s="2"/>
      <c r="EPT53" s="2"/>
      <c r="EPU53" s="2"/>
      <c r="EPV53" s="2"/>
      <c r="EPW53" s="2"/>
      <c r="EPX53" s="2"/>
      <c r="EPY53" s="2"/>
      <c r="EPZ53" s="2"/>
      <c r="EQA53" s="2"/>
      <c r="EQB53" s="2"/>
      <c r="EQC53" s="2"/>
      <c r="EQD53" s="2"/>
      <c r="EQE53" s="2"/>
      <c r="EQF53" s="2"/>
      <c r="EQG53" s="2"/>
      <c r="EQH53" s="2"/>
      <c r="EQI53" s="2"/>
      <c r="EQJ53" s="2"/>
      <c r="EQK53" s="2"/>
      <c r="EQL53" s="2"/>
      <c r="EQM53" s="2"/>
      <c r="EQN53" s="2"/>
      <c r="EQO53" s="2"/>
      <c r="EQP53" s="2"/>
      <c r="EQQ53" s="2"/>
      <c r="EQR53" s="2"/>
      <c r="EQS53" s="2"/>
      <c r="EQT53" s="2"/>
      <c r="EQU53" s="2"/>
      <c r="EQV53" s="2"/>
      <c r="EQW53" s="2"/>
      <c r="EQX53" s="2"/>
      <c r="EQY53" s="2"/>
      <c r="EQZ53" s="2"/>
      <c r="ERA53" s="2"/>
      <c r="ERB53" s="2"/>
      <c r="ERC53" s="2"/>
      <c r="ERD53" s="2"/>
      <c r="ERE53" s="2"/>
      <c r="ERF53" s="2"/>
      <c r="ERG53" s="2"/>
      <c r="ERH53" s="2"/>
      <c r="ERI53" s="2"/>
      <c r="ERJ53" s="2"/>
      <c r="ERK53" s="2"/>
      <c r="ERL53" s="2"/>
      <c r="ERM53" s="2"/>
      <c r="ERN53" s="2"/>
      <c r="ERO53" s="2"/>
      <c r="ERP53" s="2"/>
      <c r="ERQ53" s="2"/>
      <c r="ERR53" s="2"/>
      <c r="ERS53" s="2"/>
      <c r="ERT53" s="2"/>
      <c r="ERU53" s="2"/>
      <c r="ERV53" s="2"/>
      <c r="ERW53" s="2"/>
      <c r="ERX53" s="2"/>
      <c r="ERY53" s="2"/>
      <c r="ERZ53" s="2"/>
      <c r="ESA53" s="2"/>
      <c r="ESB53" s="2"/>
      <c r="ESC53" s="2"/>
      <c r="ESD53" s="2"/>
      <c r="ESE53" s="2"/>
      <c r="ESF53" s="2"/>
      <c r="ESG53" s="2"/>
      <c r="ESH53" s="2"/>
      <c r="ESI53" s="2"/>
      <c r="ESJ53" s="2"/>
      <c r="ESK53" s="2"/>
      <c r="ESL53" s="2"/>
      <c r="ESM53" s="2"/>
      <c r="ESN53" s="2"/>
      <c r="ESO53" s="2"/>
      <c r="ESP53" s="2"/>
      <c r="ESQ53" s="2"/>
      <c r="ESR53" s="2"/>
      <c r="ESS53" s="2"/>
      <c r="EST53" s="2"/>
      <c r="ESU53" s="2"/>
      <c r="ESV53" s="2"/>
      <c r="ESW53" s="2"/>
      <c r="ESX53" s="2"/>
      <c r="ESY53" s="2"/>
      <c r="ESZ53" s="2"/>
      <c r="ETA53" s="2"/>
      <c r="ETB53" s="2"/>
      <c r="ETC53" s="2"/>
      <c r="ETD53" s="2"/>
      <c r="ETE53" s="2"/>
      <c r="ETF53" s="2"/>
      <c r="ETG53" s="2"/>
      <c r="ETH53" s="2"/>
      <c r="ETI53" s="2"/>
      <c r="ETJ53" s="2"/>
      <c r="ETK53" s="2"/>
      <c r="ETL53" s="2"/>
      <c r="ETM53" s="2"/>
      <c r="ETN53" s="2"/>
      <c r="ETO53" s="2"/>
      <c r="ETP53" s="2"/>
      <c r="ETQ53" s="2"/>
      <c r="ETR53" s="2"/>
      <c r="ETS53" s="2"/>
      <c r="ETT53" s="2"/>
      <c r="ETU53" s="2"/>
      <c r="ETV53" s="2"/>
      <c r="ETW53" s="2"/>
      <c r="ETX53" s="2"/>
      <c r="ETY53" s="2"/>
      <c r="ETZ53" s="2"/>
      <c r="EUA53" s="2"/>
      <c r="EUB53" s="2"/>
      <c r="EUC53" s="2"/>
      <c r="EUD53" s="2"/>
      <c r="EUE53" s="2"/>
      <c r="EUF53" s="2"/>
      <c r="EUG53" s="2"/>
      <c r="EUH53" s="2"/>
      <c r="EUI53" s="2"/>
      <c r="EUJ53" s="2"/>
      <c r="EUK53" s="2"/>
      <c r="EUL53" s="2"/>
      <c r="EUM53" s="2"/>
      <c r="EUN53" s="2"/>
      <c r="EUO53" s="2"/>
      <c r="EUP53" s="2"/>
      <c r="EUQ53" s="2"/>
      <c r="EUR53" s="2"/>
      <c r="EUS53" s="2"/>
      <c r="EUT53" s="2"/>
      <c r="EUU53" s="2"/>
      <c r="EUV53" s="2"/>
      <c r="EUW53" s="2"/>
      <c r="EUX53" s="2"/>
      <c r="EUY53" s="2"/>
      <c r="EUZ53" s="2"/>
      <c r="EVA53" s="2"/>
      <c r="EVB53" s="2"/>
      <c r="EVC53" s="2"/>
      <c r="EVD53" s="2"/>
      <c r="EVE53" s="2"/>
      <c r="EVF53" s="2"/>
      <c r="EVG53" s="2"/>
      <c r="EVH53" s="2"/>
      <c r="EVI53" s="2"/>
      <c r="EVJ53" s="2"/>
      <c r="EVK53" s="2"/>
      <c r="EVL53" s="2"/>
      <c r="EVM53" s="2"/>
      <c r="EVN53" s="2"/>
      <c r="EVO53" s="2"/>
      <c r="EVP53" s="2"/>
      <c r="EVQ53" s="2"/>
      <c r="EVR53" s="2"/>
      <c r="EVS53" s="2"/>
      <c r="EVT53" s="2"/>
      <c r="EVU53" s="2"/>
      <c r="EVV53" s="2"/>
      <c r="EVW53" s="2"/>
      <c r="EVX53" s="2"/>
      <c r="EVY53" s="2"/>
      <c r="EVZ53" s="2"/>
      <c r="EWA53" s="2"/>
      <c r="EWB53" s="2"/>
      <c r="EWC53" s="2"/>
      <c r="EWD53" s="2"/>
      <c r="EWE53" s="2"/>
      <c r="EWF53" s="2"/>
      <c r="EWG53" s="2"/>
      <c r="EWH53" s="2"/>
      <c r="EWI53" s="2"/>
      <c r="EWJ53" s="2"/>
      <c r="EWK53" s="2"/>
      <c r="EWL53" s="2"/>
      <c r="EWM53" s="2"/>
      <c r="EWN53" s="2"/>
      <c r="EWO53" s="2"/>
      <c r="EWP53" s="2"/>
      <c r="EWQ53" s="2"/>
      <c r="EWR53" s="2"/>
      <c r="EWS53" s="2"/>
      <c r="EWT53" s="2"/>
      <c r="EWU53" s="2"/>
      <c r="EWV53" s="2"/>
      <c r="EWW53" s="2"/>
      <c r="EWX53" s="2"/>
      <c r="EWY53" s="2"/>
      <c r="EWZ53" s="2"/>
      <c r="EXA53" s="2"/>
      <c r="EXB53" s="2"/>
      <c r="EXC53" s="2"/>
      <c r="EXD53" s="2"/>
      <c r="EXE53" s="2"/>
      <c r="EXF53" s="2"/>
      <c r="EXG53" s="2"/>
      <c r="EXH53" s="2"/>
      <c r="EXI53" s="2"/>
      <c r="EXJ53" s="2"/>
      <c r="EXK53" s="2"/>
      <c r="EXL53" s="2"/>
      <c r="EXM53" s="2"/>
      <c r="EXN53" s="2"/>
      <c r="EXO53" s="2"/>
      <c r="EXP53" s="2"/>
      <c r="EXQ53" s="2"/>
      <c r="EXR53" s="2"/>
      <c r="EXS53" s="2"/>
      <c r="EXT53" s="2"/>
      <c r="EXU53" s="2"/>
      <c r="EXV53" s="2"/>
      <c r="EXW53" s="2"/>
      <c r="EXX53" s="2"/>
      <c r="EXY53" s="2"/>
      <c r="EXZ53" s="2"/>
      <c r="EYA53" s="2"/>
      <c r="EYB53" s="2"/>
      <c r="EYC53" s="2"/>
      <c r="EYD53" s="2"/>
      <c r="EYE53" s="2"/>
      <c r="EYF53" s="2"/>
      <c r="EYG53" s="2"/>
      <c r="EYH53" s="2"/>
      <c r="EYI53" s="2"/>
      <c r="EYJ53" s="2"/>
      <c r="EYK53" s="2"/>
      <c r="EYL53" s="2"/>
      <c r="EYM53" s="2"/>
      <c r="EYN53" s="2"/>
      <c r="EYO53" s="2"/>
      <c r="EYP53" s="2"/>
      <c r="EYQ53" s="2"/>
      <c r="EYR53" s="2"/>
      <c r="EYS53" s="2"/>
      <c r="EYT53" s="2"/>
      <c r="EYU53" s="2"/>
      <c r="EYV53" s="2"/>
      <c r="EYW53" s="2"/>
      <c r="EYX53" s="2"/>
      <c r="EYY53" s="2"/>
      <c r="EYZ53" s="2"/>
      <c r="EZA53" s="2"/>
      <c r="EZB53" s="2"/>
      <c r="EZC53" s="2"/>
      <c r="EZD53" s="2"/>
      <c r="EZE53" s="2"/>
      <c r="EZF53" s="2"/>
      <c r="EZG53" s="2"/>
      <c r="EZH53" s="2"/>
      <c r="EZI53" s="2"/>
      <c r="EZJ53" s="2"/>
      <c r="EZK53" s="2"/>
      <c r="EZL53" s="2"/>
      <c r="EZM53" s="2"/>
      <c r="EZN53" s="2"/>
      <c r="EZO53" s="2"/>
      <c r="EZP53" s="2"/>
      <c r="EZQ53" s="2"/>
      <c r="EZR53" s="2"/>
      <c r="EZS53" s="2"/>
      <c r="EZT53" s="2"/>
      <c r="EZU53" s="2"/>
      <c r="EZV53" s="2"/>
      <c r="EZW53" s="2"/>
      <c r="EZX53" s="2"/>
      <c r="EZY53" s="2"/>
      <c r="EZZ53" s="2"/>
      <c r="FAA53" s="2"/>
      <c r="FAB53" s="2"/>
      <c r="FAC53" s="2"/>
      <c r="FAD53" s="2"/>
      <c r="FAE53" s="2"/>
      <c r="FAF53" s="2"/>
      <c r="FAG53" s="2"/>
      <c r="FAH53" s="2"/>
      <c r="FAI53" s="2"/>
      <c r="FAJ53" s="2"/>
      <c r="FAK53" s="2"/>
      <c r="FAL53" s="2"/>
      <c r="FAM53" s="2"/>
      <c r="FAN53" s="2"/>
      <c r="FAO53" s="2"/>
      <c r="FAP53" s="2"/>
      <c r="FAQ53" s="2"/>
      <c r="FAR53" s="2"/>
      <c r="FAS53" s="2"/>
      <c r="FAT53" s="2"/>
      <c r="FAU53" s="2"/>
      <c r="FAV53" s="2"/>
      <c r="FAW53" s="2"/>
      <c r="FAX53" s="2"/>
      <c r="FAY53" s="2"/>
      <c r="FAZ53" s="2"/>
      <c r="FBA53" s="2"/>
      <c r="FBB53" s="2"/>
      <c r="FBC53" s="2"/>
      <c r="FBD53" s="2"/>
      <c r="FBE53" s="2"/>
      <c r="FBF53" s="2"/>
      <c r="FBG53" s="2"/>
      <c r="FBH53" s="2"/>
      <c r="FBI53" s="2"/>
      <c r="FBJ53" s="2"/>
      <c r="FBK53" s="2"/>
      <c r="FBL53" s="2"/>
      <c r="FBM53" s="2"/>
      <c r="FBN53" s="2"/>
      <c r="FBO53" s="2"/>
      <c r="FBP53" s="2"/>
      <c r="FBQ53" s="2"/>
      <c r="FBR53" s="2"/>
      <c r="FBS53" s="2"/>
      <c r="FBT53" s="2"/>
      <c r="FBU53" s="2"/>
      <c r="FBV53" s="2"/>
      <c r="FBW53" s="2"/>
      <c r="FBX53" s="2"/>
      <c r="FBY53" s="2"/>
      <c r="FBZ53" s="2"/>
      <c r="FCA53" s="2"/>
      <c r="FCB53" s="2"/>
      <c r="FCC53" s="2"/>
      <c r="FCD53" s="2"/>
      <c r="FCE53" s="2"/>
      <c r="FCF53" s="2"/>
      <c r="FCG53" s="2"/>
      <c r="FCH53" s="2"/>
      <c r="FCI53" s="2"/>
      <c r="FCJ53" s="2"/>
      <c r="FCK53" s="2"/>
      <c r="FCL53" s="2"/>
      <c r="FCM53" s="2"/>
      <c r="FCN53" s="2"/>
      <c r="FCO53" s="2"/>
      <c r="FCP53" s="2"/>
      <c r="FCQ53" s="2"/>
      <c r="FCR53" s="2"/>
      <c r="FCS53" s="2"/>
      <c r="FCT53" s="2"/>
      <c r="FCU53" s="2"/>
      <c r="FCV53" s="2"/>
      <c r="FCW53" s="2"/>
      <c r="FCX53" s="2"/>
      <c r="FCY53" s="2"/>
      <c r="FCZ53" s="2"/>
      <c r="FDA53" s="2"/>
      <c r="FDB53" s="2"/>
      <c r="FDC53" s="2"/>
      <c r="FDD53" s="2"/>
      <c r="FDE53" s="2"/>
      <c r="FDF53" s="2"/>
      <c r="FDG53" s="2"/>
      <c r="FDH53" s="2"/>
      <c r="FDI53" s="2"/>
      <c r="FDJ53" s="2"/>
      <c r="FDK53" s="2"/>
      <c r="FDL53" s="2"/>
      <c r="FDM53" s="2"/>
      <c r="FDN53" s="2"/>
      <c r="FDO53" s="2"/>
      <c r="FDP53" s="2"/>
      <c r="FDQ53" s="2"/>
      <c r="FDR53" s="2"/>
      <c r="FDS53" s="2"/>
      <c r="FDT53" s="2"/>
      <c r="FDU53" s="2"/>
      <c r="FDV53" s="2"/>
      <c r="FDW53" s="2"/>
      <c r="FDX53" s="2"/>
      <c r="FDY53" s="2"/>
      <c r="FDZ53" s="2"/>
      <c r="FEA53" s="2"/>
      <c r="FEB53" s="2"/>
      <c r="FEC53" s="2"/>
      <c r="FED53" s="2"/>
      <c r="FEE53" s="2"/>
      <c r="FEF53" s="2"/>
      <c r="FEG53" s="2"/>
      <c r="FEH53" s="2"/>
      <c r="FEI53" s="2"/>
      <c r="FEJ53" s="2"/>
      <c r="FEK53" s="2"/>
      <c r="FEL53" s="2"/>
      <c r="FEM53" s="2"/>
      <c r="FEN53" s="2"/>
      <c r="FEO53" s="2"/>
      <c r="FEP53" s="2"/>
      <c r="FEQ53" s="2"/>
      <c r="FER53" s="2"/>
      <c r="FES53" s="2"/>
      <c r="FET53" s="2"/>
      <c r="FEU53" s="2"/>
      <c r="FEV53" s="2"/>
      <c r="FEW53" s="2"/>
      <c r="FEX53" s="2"/>
      <c r="FEY53" s="2"/>
      <c r="FEZ53" s="2"/>
      <c r="FFA53" s="2"/>
      <c r="FFB53" s="2"/>
      <c r="FFC53" s="2"/>
      <c r="FFD53" s="2"/>
      <c r="FFE53" s="2"/>
      <c r="FFF53" s="2"/>
      <c r="FFG53" s="2"/>
      <c r="FFH53" s="2"/>
      <c r="FFI53" s="2"/>
      <c r="FFJ53" s="2"/>
      <c r="FFK53" s="2"/>
      <c r="FFL53" s="2"/>
      <c r="FFM53" s="2"/>
      <c r="FFN53" s="2"/>
      <c r="FFO53" s="2"/>
      <c r="FFP53" s="2"/>
      <c r="FFQ53" s="2"/>
      <c r="FFR53" s="2"/>
      <c r="FFS53" s="2"/>
      <c r="FFT53" s="2"/>
      <c r="FFU53" s="2"/>
      <c r="FFV53" s="2"/>
      <c r="FFW53" s="2"/>
      <c r="FFX53" s="2"/>
      <c r="FFY53" s="2"/>
      <c r="FFZ53" s="2"/>
      <c r="FGA53" s="2"/>
      <c r="FGB53" s="2"/>
      <c r="FGC53" s="2"/>
      <c r="FGD53" s="2"/>
      <c r="FGE53" s="2"/>
      <c r="FGF53" s="2"/>
      <c r="FGG53" s="2"/>
      <c r="FGH53" s="2"/>
      <c r="FGI53" s="2"/>
      <c r="FGJ53" s="2"/>
      <c r="FGK53" s="2"/>
      <c r="FGL53" s="2"/>
      <c r="FGM53" s="2"/>
      <c r="FGN53" s="2"/>
      <c r="FGO53" s="2"/>
      <c r="FGP53" s="2"/>
      <c r="FGQ53" s="2"/>
      <c r="FGR53" s="2"/>
      <c r="FGS53" s="2"/>
      <c r="FGT53" s="2"/>
      <c r="FGU53" s="2"/>
      <c r="FGV53" s="2"/>
      <c r="FGW53" s="2"/>
      <c r="FGX53" s="2"/>
      <c r="FGY53" s="2"/>
      <c r="FGZ53" s="2"/>
      <c r="FHA53" s="2"/>
      <c r="FHB53" s="2"/>
      <c r="FHC53" s="2"/>
      <c r="FHD53" s="2"/>
      <c r="FHE53" s="2"/>
      <c r="FHF53" s="2"/>
      <c r="FHG53" s="2"/>
      <c r="FHH53" s="2"/>
      <c r="FHI53" s="2"/>
      <c r="FHJ53" s="2"/>
      <c r="FHK53" s="2"/>
      <c r="FHL53" s="2"/>
      <c r="FHM53" s="2"/>
      <c r="FHN53" s="2"/>
      <c r="FHO53" s="2"/>
      <c r="FHP53" s="2"/>
      <c r="FHQ53" s="2"/>
      <c r="FHR53" s="2"/>
      <c r="FHS53" s="2"/>
      <c r="FHT53" s="2"/>
      <c r="FHU53" s="2"/>
      <c r="FHV53" s="2"/>
      <c r="FHW53" s="2"/>
      <c r="FHX53" s="2"/>
      <c r="FHY53" s="2"/>
      <c r="FHZ53" s="2"/>
      <c r="FIA53" s="2"/>
      <c r="FIB53" s="2"/>
      <c r="FIC53" s="2"/>
      <c r="FID53" s="2"/>
      <c r="FIE53" s="2"/>
      <c r="FIF53" s="2"/>
      <c r="FIG53" s="2"/>
      <c r="FIH53" s="2"/>
      <c r="FII53" s="2"/>
      <c r="FIJ53" s="2"/>
      <c r="FIK53" s="2"/>
      <c r="FIL53" s="2"/>
      <c r="FIM53" s="2"/>
      <c r="FIN53" s="2"/>
      <c r="FIO53" s="2"/>
      <c r="FIP53" s="2"/>
      <c r="FIQ53" s="2"/>
      <c r="FIR53" s="2"/>
      <c r="FIS53" s="2"/>
      <c r="FIT53" s="2"/>
      <c r="FIU53" s="2"/>
      <c r="FIV53" s="2"/>
      <c r="FIW53" s="2"/>
      <c r="FIX53" s="2"/>
      <c r="FIY53" s="2"/>
      <c r="FIZ53" s="2"/>
      <c r="FJA53" s="2"/>
      <c r="FJB53" s="2"/>
      <c r="FJC53" s="2"/>
      <c r="FJD53" s="2"/>
      <c r="FJE53" s="2"/>
      <c r="FJF53" s="2"/>
      <c r="FJG53" s="2"/>
      <c r="FJH53" s="2"/>
      <c r="FJI53" s="2"/>
      <c r="FJJ53" s="2"/>
      <c r="FJK53" s="2"/>
      <c r="FJL53" s="2"/>
      <c r="FJM53" s="2"/>
      <c r="FJN53" s="2"/>
      <c r="FJO53" s="2"/>
      <c r="FJP53" s="2"/>
      <c r="FJQ53" s="2"/>
      <c r="FJR53" s="2"/>
      <c r="FJS53" s="2"/>
      <c r="FJT53" s="2"/>
      <c r="FJU53" s="2"/>
      <c r="FJV53" s="2"/>
      <c r="FJW53" s="2"/>
      <c r="FJX53" s="2"/>
      <c r="FJY53" s="2"/>
      <c r="FJZ53" s="2"/>
      <c r="FKA53" s="2"/>
      <c r="FKB53" s="2"/>
      <c r="FKC53" s="2"/>
      <c r="FKD53" s="2"/>
      <c r="FKE53" s="2"/>
      <c r="FKF53" s="2"/>
      <c r="FKG53" s="2"/>
      <c r="FKH53" s="2"/>
      <c r="FKI53" s="2"/>
      <c r="FKJ53" s="2"/>
      <c r="FKK53" s="2"/>
      <c r="FKL53" s="2"/>
      <c r="FKM53" s="2"/>
      <c r="FKN53" s="2"/>
      <c r="FKO53" s="2"/>
      <c r="FKP53" s="2"/>
      <c r="FKQ53" s="2"/>
      <c r="FKR53" s="2"/>
      <c r="FKS53" s="2"/>
      <c r="FKT53" s="2"/>
      <c r="FKU53" s="2"/>
      <c r="FKV53" s="2"/>
      <c r="FKW53" s="2"/>
      <c r="FKX53" s="2"/>
      <c r="FKY53" s="2"/>
      <c r="FKZ53" s="2"/>
      <c r="FLA53" s="2"/>
      <c r="FLB53" s="2"/>
      <c r="FLC53" s="2"/>
      <c r="FLD53" s="2"/>
      <c r="FLE53" s="2"/>
      <c r="FLF53" s="2"/>
      <c r="FLG53" s="2"/>
      <c r="FLH53" s="2"/>
      <c r="FLI53" s="2"/>
      <c r="FLJ53" s="2"/>
      <c r="FLK53" s="2"/>
      <c r="FLL53" s="2"/>
      <c r="FLM53" s="2"/>
      <c r="FLN53" s="2"/>
      <c r="FLO53" s="2"/>
      <c r="FLP53" s="2"/>
      <c r="FLQ53" s="2"/>
      <c r="FLR53" s="2"/>
      <c r="FLS53" s="2"/>
      <c r="FLT53" s="2"/>
      <c r="FLU53" s="2"/>
      <c r="FLV53" s="2"/>
      <c r="FLW53" s="2"/>
      <c r="FLX53" s="2"/>
      <c r="FLY53" s="2"/>
      <c r="FLZ53" s="2"/>
      <c r="FMA53" s="2"/>
      <c r="FMB53" s="2"/>
      <c r="FMC53" s="2"/>
      <c r="FMD53" s="2"/>
      <c r="FME53" s="2"/>
      <c r="FMF53" s="2"/>
      <c r="FMG53" s="2"/>
      <c r="FMH53" s="2"/>
      <c r="FMI53" s="2"/>
      <c r="FMJ53" s="2"/>
      <c r="FMK53" s="2"/>
      <c r="FML53" s="2"/>
      <c r="FMM53" s="2"/>
      <c r="FMN53" s="2"/>
      <c r="FMO53" s="2"/>
      <c r="FMP53" s="2"/>
      <c r="FMQ53" s="2"/>
      <c r="FMR53" s="2"/>
      <c r="FMS53" s="2"/>
      <c r="FMT53" s="2"/>
      <c r="FMU53" s="2"/>
      <c r="FMV53" s="2"/>
      <c r="FMW53" s="2"/>
      <c r="FMX53" s="2"/>
      <c r="FMY53" s="2"/>
      <c r="FMZ53" s="2"/>
      <c r="FNA53" s="2"/>
      <c r="FNB53" s="2"/>
      <c r="FNC53" s="2"/>
      <c r="FND53" s="2"/>
      <c r="FNE53" s="2"/>
      <c r="FNF53" s="2"/>
      <c r="FNG53" s="2"/>
      <c r="FNH53" s="2"/>
      <c r="FNI53" s="2"/>
      <c r="FNJ53" s="2"/>
      <c r="FNK53" s="2"/>
      <c r="FNL53" s="2"/>
      <c r="FNM53" s="2"/>
      <c r="FNN53" s="2"/>
      <c r="FNO53" s="2"/>
      <c r="FNP53" s="2"/>
      <c r="FNQ53" s="2"/>
      <c r="FNR53" s="2"/>
      <c r="FNS53" s="2"/>
      <c r="FNT53" s="2"/>
      <c r="FNU53" s="2"/>
      <c r="FNV53" s="2"/>
      <c r="FNW53" s="2"/>
      <c r="FNX53" s="2"/>
      <c r="FNY53" s="2"/>
      <c r="FNZ53" s="2"/>
      <c r="FOA53" s="2"/>
      <c r="FOB53" s="2"/>
      <c r="FOC53" s="2"/>
      <c r="FOD53" s="2"/>
      <c r="FOE53" s="2"/>
      <c r="FOF53" s="2"/>
      <c r="FOG53" s="2"/>
      <c r="FOH53" s="2"/>
      <c r="FOI53" s="2"/>
      <c r="FOJ53" s="2"/>
      <c r="FOK53" s="2"/>
      <c r="FOL53" s="2"/>
      <c r="FOM53" s="2"/>
      <c r="FON53" s="2"/>
      <c r="FOO53" s="2"/>
      <c r="FOP53" s="2"/>
      <c r="FOQ53" s="2"/>
      <c r="FOR53" s="2"/>
      <c r="FOS53" s="2"/>
      <c r="FOT53" s="2"/>
      <c r="FOU53" s="2"/>
      <c r="FOV53" s="2"/>
      <c r="FOW53" s="2"/>
      <c r="FOX53" s="2"/>
      <c r="FOY53" s="2"/>
      <c r="FOZ53" s="2"/>
      <c r="FPA53" s="2"/>
      <c r="FPB53" s="2"/>
      <c r="FPC53" s="2"/>
      <c r="FPD53" s="2"/>
      <c r="FPE53" s="2"/>
      <c r="FPF53" s="2"/>
      <c r="FPG53" s="2"/>
      <c r="FPH53" s="2"/>
      <c r="FPI53" s="2"/>
      <c r="FPJ53" s="2"/>
      <c r="FPK53" s="2"/>
      <c r="FPL53" s="2"/>
      <c r="FPM53" s="2"/>
      <c r="FPN53" s="2"/>
      <c r="FPO53" s="2"/>
      <c r="FPP53" s="2"/>
      <c r="FPQ53" s="2"/>
      <c r="FPR53" s="2"/>
      <c r="FPS53" s="2"/>
      <c r="FPT53" s="2"/>
      <c r="FPU53" s="2"/>
      <c r="FPV53" s="2"/>
      <c r="FPW53" s="2"/>
      <c r="FPX53" s="2"/>
      <c r="FPY53" s="2"/>
      <c r="FPZ53" s="2"/>
      <c r="FQA53" s="2"/>
      <c r="FQB53" s="2"/>
      <c r="FQC53" s="2"/>
      <c r="FQD53" s="2"/>
      <c r="FQE53" s="2"/>
      <c r="FQF53" s="2"/>
      <c r="FQG53" s="2"/>
      <c r="FQH53" s="2"/>
      <c r="FQI53" s="2"/>
      <c r="FQJ53" s="2"/>
      <c r="FQK53" s="2"/>
      <c r="FQL53" s="2"/>
      <c r="FQM53" s="2"/>
      <c r="FQN53" s="2"/>
      <c r="FQO53" s="2"/>
      <c r="FQP53" s="2"/>
      <c r="FQQ53" s="2"/>
      <c r="FQR53" s="2"/>
      <c r="FQS53" s="2"/>
      <c r="FQT53" s="2"/>
      <c r="FQU53" s="2"/>
      <c r="FQV53" s="2"/>
      <c r="FQW53" s="2"/>
      <c r="FQX53" s="2"/>
      <c r="FQY53" s="2"/>
      <c r="FQZ53" s="2"/>
      <c r="FRA53" s="2"/>
      <c r="FRB53" s="2"/>
      <c r="FRC53" s="2"/>
      <c r="FRD53" s="2"/>
      <c r="FRE53" s="2"/>
      <c r="FRF53" s="2"/>
      <c r="FRG53" s="2"/>
      <c r="FRH53" s="2"/>
      <c r="FRI53" s="2"/>
      <c r="FRJ53" s="2"/>
      <c r="FRK53" s="2"/>
      <c r="FRL53" s="2"/>
      <c r="FRM53" s="2"/>
      <c r="FRN53" s="2"/>
      <c r="FRO53" s="2"/>
      <c r="FRP53" s="2"/>
      <c r="FRQ53" s="2"/>
      <c r="FRR53" s="2"/>
      <c r="FRS53" s="2"/>
      <c r="FRT53" s="2"/>
      <c r="FRU53" s="2"/>
      <c r="FRV53" s="2"/>
      <c r="FRW53" s="2"/>
      <c r="FRX53" s="2"/>
      <c r="FRY53" s="2"/>
      <c r="FRZ53" s="2"/>
      <c r="FSA53" s="2"/>
      <c r="FSB53" s="2"/>
      <c r="FSC53" s="2"/>
      <c r="FSD53" s="2"/>
      <c r="FSE53" s="2"/>
      <c r="FSF53" s="2"/>
      <c r="FSG53" s="2"/>
      <c r="FSH53" s="2"/>
      <c r="FSI53" s="2"/>
      <c r="FSJ53" s="2"/>
      <c r="FSK53" s="2"/>
      <c r="FSL53" s="2"/>
      <c r="FSM53" s="2"/>
      <c r="FSN53" s="2"/>
      <c r="FSO53" s="2"/>
      <c r="FSP53" s="2"/>
      <c r="FSQ53" s="2"/>
      <c r="FSR53" s="2"/>
      <c r="FSS53" s="2"/>
      <c r="FST53" s="2"/>
      <c r="FSU53" s="2"/>
      <c r="FSV53" s="2"/>
      <c r="FSW53" s="2"/>
      <c r="FSX53" s="2"/>
      <c r="FSY53" s="2"/>
      <c r="FSZ53" s="2"/>
      <c r="FTA53" s="2"/>
      <c r="FTB53" s="2"/>
      <c r="FTC53" s="2"/>
      <c r="FTD53" s="2"/>
      <c r="FTE53" s="2"/>
      <c r="FTF53" s="2"/>
      <c r="FTG53" s="2"/>
      <c r="FTH53" s="2"/>
      <c r="FTI53" s="2"/>
      <c r="FTJ53" s="2"/>
      <c r="FTK53" s="2"/>
      <c r="FTL53" s="2"/>
      <c r="FTM53" s="2"/>
      <c r="FTN53" s="2"/>
      <c r="FTO53" s="2"/>
      <c r="FTP53" s="2"/>
      <c r="FTQ53" s="2"/>
      <c r="FTR53" s="2"/>
      <c r="FTS53" s="2"/>
      <c r="FTT53" s="2"/>
      <c r="FTU53" s="2"/>
      <c r="FTV53" s="2"/>
      <c r="FTW53" s="2"/>
      <c r="FTX53" s="2"/>
      <c r="FTY53" s="2"/>
      <c r="FTZ53" s="2"/>
      <c r="FUA53" s="2"/>
      <c r="FUB53" s="2"/>
      <c r="FUC53" s="2"/>
      <c r="FUD53" s="2"/>
      <c r="FUE53" s="2"/>
      <c r="FUF53" s="2"/>
      <c r="FUG53" s="2"/>
      <c r="FUH53" s="2"/>
      <c r="FUI53" s="2"/>
      <c r="FUJ53" s="2"/>
      <c r="FUK53" s="2"/>
      <c r="FUL53" s="2"/>
      <c r="FUM53" s="2"/>
      <c r="FUN53" s="2"/>
      <c r="FUO53" s="2"/>
      <c r="FUP53" s="2"/>
      <c r="FUQ53" s="2"/>
      <c r="FUR53" s="2"/>
      <c r="FUS53" s="2"/>
      <c r="FUT53" s="2"/>
      <c r="FUU53" s="2"/>
      <c r="FUV53" s="2"/>
      <c r="FUW53" s="2"/>
      <c r="FUX53" s="2"/>
      <c r="FUY53" s="2"/>
      <c r="FUZ53" s="2"/>
      <c r="FVA53" s="2"/>
      <c r="FVB53" s="2"/>
      <c r="FVC53" s="2"/>
      <c r="FVD53" s="2"/>
      <c r="FVE53" s="2"/>
      <c r="FVF53" s="2"/>
      <c r="FVG53" s="2"/>
      <c r="FVH53" s="2"/>
      <c r="FVI53" s="2"/>
      <c r="FVJ53" s="2"/>
      <c r="FVK53" s="2"/>
      <c r="FVL53" s="2"/>
      <c r="FVM53" s="2"/>
      <c r="FVN53" s="2"/>
      <c r="FVO53" s="2"/>
      <c r="FVP53" s="2"/>
      <c r="FVQ53" s="2"/>
      <c r="FVR53" s="2"/>
      <c r="FVS53" s="2"/>
      <c r="FVT53" s="2"/>
      <c r="FVU53" s="2"/>
      <c r="FVV53" s="2"/>
      <c r="FVW53" s="2"/>
      <c r="FVX53" s="2"/>
      <c r="FVY53" s="2"/>
      <c r="FVZ53" s="2"/>
      <c r="FWA53" s="2"/>
      <c r="FWB53" s="2"/>
      <c r="FWC53" s="2"/>
      <c r="FWD53" s="2"/>
      <c r="FWE53" s="2"/>
      <c r="FWF53" s="2"/>
      <c r="FWG53" s="2"/>
      <c r="FWH53" s="2"/>
      <c r="FWI53" s="2"/>
      <c r="FWJ53" s="2"/>
      <c r="FWK53" s="2"/>
      <c r="FWL53" s="2"/>
      <c r="FWM53" s="2"/>
      <c r="FWN53" s="2"/>
      <c r="FWO53" s="2"/>
      <c r="FWP53" s="2"/>
      <c r="FWQ53" s="2"/>
      <c r="FWR53" s="2"/>
      <c r="FWS53" s="2"/>
      <c r="FWT53" s="2"/>
      <c r="FWU53" s="2"/>
      <c r="FWV53" s="2"/>
      <c r="FWW53" s="2"/>
      <c r="FWX53" s="2"/>
      <c r="FWY53" s="2"/>
      <c r="FWZ53" s="2"/>
      <c r="FXA53" s="2"/>
      <c r="FXB53" s="2"/>
      <c r="FXC53" s="2"/>
      <c r="FXD53" s="2"/>
      <c r="FXE53" s="2"/>
      <c r="FXF53" s="2"/>
      <c r="FXG53" s="2"/>
      <c r="FXH53" s="2"/>
      <c r="FXI53" s="2"/>
      <c r="FXJ53" s="2"/>
      <c r="FXK53" s="2"/>
      <c r="FXL53" s="2"/>
      <c r="FXM53" s="2"/>
      <c r="FXN53" s="2"/>
      <c r="FXO53" s="2"/>
      <c r="FXP53" s="2"/>
      <c r="FXQ53" s="2"/>
      <c r="FXR53" s="2"/>
      <c r="FXS53" s="2"/>
      <c r="FXT53" s="2"/>
      <c r="FXU53" s="2"/>
      <c r="FXV53" s="2"/>
      <c r="FXW53" s="2"/>
      <c r="FXX53" s="2"/>
      <c r="FXY53" s="2"/>
      <c r="FXZ53" s="2"/>
      <c r="FYA53" s="2"/>
      <c r="FYB53" s="2"/>
      <c r="FYC53" s="2"/>
      <c r="FYD53" s="2"/>
      <c r="FYE53" s="2"/>
      <c r="FYF53" s="2"/>
      <c r="FYG53" s="2"/>
      <c r="FYH53" s="2"/>
      <c r="FYI53" s="2"/>
      <c r="FYJ53" s="2"/>
      <c r="FYK53" s="2"/>
      <c r="FYL53" s="2"/>
      <c r="FYM53" s="2"/>
      <c r="FYN53" s="2"/>
      <c r="FYO53" s="2"/>
      <c r="FYP53" s="2"/>
      <c r="FYQ53" s="2"/>
      <c r="FYR53" s="2"/>
      <c r="FYS53" s="2"/>
      <c r="FYT53" s="2"/>
      <c r="FYU53" s="2"/>
      <c r="FYV53" s="2"/>
      <c r="FYW53" s="2"/>
      <c r="FYX53" s="2"/>
      <c r="FYY53" s="2"/>
      <c r="FYZ53" s="2"/>
      <c r="FZA53" s="2"/>
      <c r="FZB53" s="2"/>
      <c r="FZC53" s="2"/>
      <c r="FZD53" s="2"/>
      <c r="FZE53" s="2"/>
      <c r="FZF53" s="2"/>
      <c r="FZG53" s="2"/>
      <c r="FZH53" s="2"/>
      <c r="FZI53" s="2"/>
      <c r="FZJ53" s="2"/>
      <c r="FZK53" s="2"/>
      <c r="FZL53" s="2"/>
      <c r="FZM53" s="2"/>
      <c r="FZN53" s="2"/>
      <c r="FZO53" s="2"/>
      <c r="FZP53" s="2"/>
      <c r="FZQ53" s="2"/>
      <c r="FZR53" s="2"/>
      <c r="FZS53" s="2"/>
      <c r="FZT53" s="2"/>
      <c r="FZU53" s="2"/>
      <c r="FZV53" s="2"/>
      <c r="FZW53" s="2"/>
      <c r="FZX53" s="2"/>
      <c r="FZY53" s="2"/>
      <c r="FZZ53" s="2"/>
      <c r="GAA53" s="2"/>
      <c r="GAB53" s="2"/>
      <c r="GAC53" s="2"/>
      <c r="GAD53" s="2"/>
      <c r="GAE53" s="2"/>
      <c r="GAF53" s="2"/>
      <c r="GAG53" s="2"/>
      <c r="GAH53" s="2"/>
      <c r="GAI53" s="2"/>
      <c r="GAJ53" s="2"/>
      <c r="GAK53" s="2"/>
      <c r="GAL53" s="2"/>
      <c r="GAM53" s="2"/>
      <c r="GAN53" s="2"/>
      <c r="GAO53" s="2"/>
      <c r="GAP53" s="2"/>
      <c r="GAQ53" s="2"/>
      <c r="GAR53" s="2"/>
      <c r="GAS53" s="2"/>
      <c r="GAT53" s="2"/>
      <c r="GAU53" s="2"/>
      <c r="GAV53" s="2"/>
      <c r="GAW53" s="2"/>
      <c r="GAX53" s="2"/>
      <c r="GAY53" s="2"/>
      <c r="GAZ53" s="2"/>
      <c r="GBA53" s="2"/>
      <c r="GBB53" s="2"/>
      <c r="GBC53" s="2"/>
      <c r="GBD53" s="2"/>
      <c r="GBE53" s="2"/>
      <c r="GBF53" s="2"/>
      <c r="GBG53" s="2"/>
      <c r="GBH53" s="2"/>
      <c r="GBI53" s="2"/>
      <c r="GBJ53" s="2"/>
      <c r="GBK53" s="2"/>
      <c r="GBL53" s="2"/>
      <c r="GBM53" s="2"/>
      <c r="GBN53" s="2"/>
      <c r="GBO53" s="2"/>
      <c r="GBP53" s="2"/>
      <c r="GBQ53" s="2"/>
      <c r="GBR53" s="2"/>
      <c r="GBS53" s="2"/>
      <c r="GBT53" s="2"/>
      <c r="GBU53" s="2"/>
      <c r="GBV53" s="2"/>
      <c r="GBW53" s="2"/>
      <c r="GBX53" s="2"/>
      <c r="GBY53" s="2"/>
      <c r="GBZ53" s="2"/>
      <c r="GCA53" s="2"/>
      <c r="GCB53" s="2"/>
      <c r="GCC53" s="2"/>
      <c r="GCD53" s="2"/>
      <c r="GCE53" s="2"/>
      <c r="GCF53" s="2"/>
      <c r="GCG53" s="2"/>
      <c r="GCH53" s="2"/>
      <c r="GCI53" s="2"/>
      <c r="GCJ53" s="2"/>
      <c r="GCK53" s="2"/>
      <c r="GCL53" s="2"/>
      <c r="GCM53" s="2"/>
      <c r="GCN53" s="2"/>
      <c r="GCO53" s="2"/>
      <c r="GCP53" s="2"/>
      <c r="GCQ53" s="2"/>
      <c r="GCR53" s="2"/>
      <c r="GCS53" s="2"/>
      <c r="GCT53" s="2"/>
      <c r="GCU53" s="2"/>
      <c r="GCV53" s="2"/>
      <c r="GCW53" s="2"/>
      <c r="GCX53" s="2"/>
      <c r="GCY53" s="2"/>
      <c r="GCZ53" s="2"/>
      <c r="GDA53" s="2"/>
      <c r="GDB53" s="2"/>
      <c r="GDC53" s="2"/>
      <c r="GDD53" s="2"/>
      <c r="GDE53" s="2"/>
      <c r="GDF53" s="2"/>
      <c r="GDG53" s="2"/>
      <c r="GDH53" s="2"/>
      <c r="GDI53" s="2"/>
      <c r="GDJ53" s="2"/>
      <c r="GDK53" s="2"/>
      <c r="GDL53" s="2"/>
      <c r="GDM53" s="2"/>
      <c r="GDN53" s="2"/>
      <c r="GDO53" s="2"/>
      <c r="GDP53" s="2"/>
      <c r="GDQ53" s="2"/>
      <c r="GDR53" s="2"/>
      <c r="GDS53" s="2"/>
      <c r="GDT53" s="2"/>
      <c r="GDU53" s="2"/>
      <c r="GDV53" s="2"/>
      <c r="GDW53" s="2"/>
      <c r="GDX53" s="2"/>
      <c r="GDY53" s="2"/>
      <c r="GDZ53" s="2"/>
      <c r="GEA53" s="2"/>
      <c r="GEB53" s="2"/>
      <c r="GEC53" s="2"/>
      <c r="GED53" s="2"/>
      <c r="GEE53" s="2"/>
      <c r="GEF53" s="2"/>
      <c r="GEG53" s="2"/>
      <c r="GEH53" s="2"/>
      <c r="GEI53" s="2"/>
      <c r="GEJ53" s="2"/>
      <c r="GEK53" s="2"/>
      <c r="GEL53" s="2"/>
      <c r="GEM53" s="2"/>
      <c r="GEN53" s="2"/>
      <c r="GEO53" s="2"/>
      <c r="GEP53" s="2"/>
      <c r="GEQ53" s="2"/>
      <c r="GER53" s="2"/>
      <c r="GES53" s="2"/>
      <c r="GET53" s="2"/>
      <c r="GEU53" s="2"/>
      <c r="GEV53" s="2"/>
      <c r="GEW53" s="2"/>
      <c r="GEX53" s="2"/>
      <c r="GEY53" s="2"/>
      <c r="GEZ53" s="2"/>
      <c r="GFA53" s="2"/>
      <c r="GFB53" s="2"/>
      <c r="GFC53" s="2"/>
      <c r="GFD53" s="2"/>
      <c r="GFE53" s="2"/>
      <c r="GFF53" s="2"/>
      <c r="GFG53" s="2"/>
      <c r="GFH53" s="2"/>
      <c r="GFI53" s="2"/>
      <c r="GFJ53" s="2"/>
      <c r="GFK53" s="2"/>
      <c r="GFL53" s="2"/>
      <c r="GFM53" s="2"/>
      <c r="GFN53" s="2"/>
      <c r="GFO53" s="2"/>
      <c r="GFP53" s="2"/>
      <c r="GFQ53" s="2"/>
      <c r="GFR53" s="2"/>
      <c r="GFS53" s="2"/>
      <c r="GFT53" s="2"/>
      <c r="GFU53" s="2"/>
      <c r="GFV53" s="2"/>
      <c r="GFW53" s="2"/>
      <c r="GFX53" s="2"/>
      <c r="GFY53" s="2"/>
      <c r="GFZ53" s="2"/>
      <c r="GGA53" s="2"/>
      <c r="GGB53" s="2"/>
      <c r="GGC53" s="2"/>
      <c r="GGD53" s="2"/>
      <c r="GGE53" s="2"/>
      <c r="GGF53" s="2"/>
      <c r="GGG53" s="2"/>
      <c r="GGH53" s="2"/>
      <c r="GGI53" s="2"/>
      <c r="GGJ53" s="2"/>
      <c r="GGK53" s="2"/>
      <c r="GGL53" s="2"/>
      <c r="GGM53" s="2"/>
      <c r="GGN53" s="2"/>
      <c r="GGO53" s="2"/>
      <c r="GGP53" s="2"/>
      <c r="GGQ53" s="2"/>
      <c r="GGR53" s="2"/>
      <c r="GGS53" s="2"/>
      <c r="GGT53" s="2"/>
      <c r="GGU53" s="2"/>
      <c r="GGV53" s="2"/>
      <c r="GGW53" s="2"/>
      <c r="GGX53" s="2"/>
      <c r="GGY53" s="2"/>
      <c r="GGZ53" s="2"/>
      <c r="GHA53" s="2"/>
      <c r="GHB53" s="2"/>
      <c r="GHC53" s="2"/>
      <c r="GHD53" s="2"/>
      <c r="GHE53" s="2"/>
      <c r="GHF53" s="2"/>
      <c r="GHG53" s="2"/>
      <c r="GHH53" s="2"/>
      <c r="GHI53" s="2"/>
      <c r="GHJ53" s="2"/>
      <c r="GHK53" s="2"/>
      <c r="GHL53" s="2"/>
      <c r="GHM53" s="2"/>
      <c r="GHN53" s="2"/>
      <c r="GHO53" s="2"/>
      <c r="GHP53" s="2"/>
      <c r="GHQ53" s="2"/>
      <c r="GHR53" s="2"/>
      <c r="GHS53" s="2"/>
      <c r="GHT53" s="2"/>
      <c r="GHU53" s="2"/>
      <c r="GHV53" s="2"/>
      <c r="GHW53" s="2"/>
      <c r="GHX53" s="2"/>
      <c r="GHY53" s="2"/>
      <c r="GHZ53" s="2"/>
      <c r="GIA53" s="2"/>
      <c r="GIB53" s="2"/>
      <c r="GIC53" s="2"/>
      <c r="GID53" s="2"/>
      <c r="GIE53" s="2"/>
      <c r="GIF53" s="2"/>
      <c r="GIG53" s="2"/>
      <c r="GIH53" s="2"/>
      <c r="GII53" s="2"/>
      <c r="GIJ53" s="2"/>
      <c r="GIK53" s="2"/>
      <c r="GIL53" s="2"/>
      <c r="GIM53" s="2"/>
      <c r="GIN53" s="2"/>
      <c r="GIO53" s="2"/>
      <c r="GIP53" s="2"/>
      <c r="GIQ53" s="2"/>
      <c r="GIR53" s="2"/>
      <c r="GIS53" s="2"/>
      <c r="GIT53" s="2"/>
      <c r="GIU53" s="2"/>
      <c r="GIV53" s="2"/>
      <c r="GIW53" s="2"/>
      <c r="GIX53" s="2"/>
      <c r="GIY53" s="2"/>
      <c r="GIZ53" s="2"/>
      <c r="GJA53" s="2"/>
      <c r="GJB53" s="2"/>
      <c r="GJC53" s="2"/>
      <c r="GJD53" s="2"/>
      <c r="GJE53" s="2"/>
      <c r="GJF53" s="2"/>
      <c r="GJG53" s="2"/>
      <c r="GJH53" s="2"/>
      <c r="GJI53" s="2"/>
      <c r="GJJ53" s="2"/>
      <c r="GJK53" s="2"/>
      <c r="GJL53" s="2"/>
      <c r="GJM53" s="2"/>
      <c r="GJN53" s="2"/>
      <c r="GJO53" s="2"/>
      <c r="GJP53" s="2"/>
      <c r="GJQ53" s="2"/>
      <c r="GJR53" s="2"/>
      <c r="GJS53" s="2"/>
      <c r="GJT53" s="2"/>
      <c r="GJU53" s="2"/>
      <c r="GJV53" s="2"/>
      <c r="GJW53" s="2"/>
      <c r="GJX53" s="2"/>
      <c r="GJY53" s="2"/>
      <c r="GJZ53" s="2"/>
      <c r="GKA53" s="2"/>
      <c r="GKB53" s="2"/>
      <c r="GKC53" s="2"/>
      <c r="GKD53" s="2"/>
      <c r="GKE53" s="2"/>
      <c r="GKF53" s="2"/>
      <c r="GKG53" s="2"/>
      <c r="GKH53" s="2"/>
      <c r="GKI53" s="2"/>
      <c r="GKJ53" s="2"/>
      <c r="GKK53" s="2"/>
      <c r="GKL53" s="2"/>
      <c r="GKM53" s="2"/>
      <c r="GKN53" s="2"/>
      <c r="GKO53" s="2"/>
      <c r="GKP53" s="2"/>
      <c r="GKQ53" s="2"/>
      <c r="GKR53" s="2"/>
      <c r="GKS53" s="2"/>
      <c r="GKT53" s="2"/>
      <c r="GKU53" s="2"/>
      <c r="GKV53" s="2"/>
      <c r="GKW53" s="2"/>
      <c r="GKX53" s="2"/>
      <c r="GKY53" s="2"/>
      <c r="GKZ53" s="2"/>
      <c r="GLA53" s="2"/>
      <c r="GLB53" s="2"/>
      <c r="GLC53" s="2"/>
      <c r="GLD53" s="2"/>
      <c r="GLE53" s="2"/>
      <c r="GLF53" s="2"/>
      <c r="GLG53" s="2"/>
      <c r="GLH53" s="2"/>
      <c r="GLI53" s="2"/>
      <c r="GLJ53" s="2"/>
      <c r="GLK53" s="2"/>
      <c r="GLL53" s="2"/>
      <c r="GLM53" s="2"/>
      <c r="GLN53" s="2"/>
      <c r="GLO53" s="2"/>
      <c r="GLP53" s="2"/>
      <c r="GLQ53" s="2"/>
      <c r="GLR53" s="2"/>
      <c r="GLS53" s="2"/>
      <c r="GLT53" s="2"/>
      <c r="GLU53" s="2"/>
      <c r="GLV53" s="2"/>
      <c r="GLW53" s="2"/>
      <c r="GLX53" s="2"/>
      <c r="GLY53" s="2"/>
      <c r="GLZ53" s="2"/>
      <c r="GMA53" s="2"/>
      <c r="GMB53" s="2"/>
      <c r="GMC53" s="2"/>
      <c r="GMD53" s="2"/>
      <c r="GME53" s="2"/>
      <c r="GMF53" s="2"/>
      <c r="GMG53" s="2"/>
      <c r="GMH53" s="2"/>
      <c r="GMI53" s="2"/>
      <c r="GMJ53" s="2"/>
      <c r="GMK53" s="2"/>
      <c r="GML53" s="2"/>
      <c r="GMM53" s="2"/>
      <c r="GMN53" s="2"/>
      <c r="GMO53" s="2"/>
      <c r="GMP53" s="2"/>
      <c r="GMQ53" s="2"/>
      <c r="GMR53" s="2"/>
      <c r="GMS53" s="2"/>
      <c r="GMT53" s="2"/>
      <c r="GMU53" s="2"/>
      <c r="GMV53" s="2"/>
      <c r="GMW53" s="2"/>
      <c r="GMX53" s="2"/>
      <c r="GMY53" s="2"/>
      <c r="GMZ53" s="2"/>
      <c r="GNA53" s="2"/>
      <c r="GNB53" s="2"/>
      <c r="GNC53" s="2"/>
      <c r="GND53" s="2"/>
      <c r="GNE53" s="2"/>
      <c r="GNF53" s="2"/>
      <c r="GNG53" s="2"/>
      <c r="GNH53" s="2"/>
      <c r="GNI53" s="2"/>
      <c r="GNJ53" s="2"/>
      <c r="GNK53" s="2"/>
      <c r="GNL53" s="2"/>
      <c r="GNM53" s="2"/>
      <c r="GNN53" s="2"/>
      <c r="GNO53" s="2"/>
      <c r="GNP53" s="2"/>
      <c r="GNQ53" s="2"/>
      <c r="GNR53" s="2"/>
      <c r="GNS53" s="2"/>
      <c r="GNT53" s="2"/>
      <c r="GNU53" s="2"/>
      <c r="GNV53" s="2"/>
      <c r="GNW53" s="2"/>
      <c r="GNX53" s="2"/>
      <c r="GNY53" s="2"/>
      <c r="GNZ53" s="2"/>
      <c r="GOA53" s="2"/>
      <c r="GOB53" s="2"/>
      <c r="GOC53" s="2"/>
      <c r="GOD53" s="2"/>
      <c r="GOE53" s="2"/>
      <c r="GOF53" s="2"/>
      <c r="GOG53" s="2"/>
      <c r="GOH53" s="2"/>
      <c r="GOI53" s="2"/>
      <c r="GOJ53" s="2"/>
      <c r="GOK53" s="2"/>
      <c r="GOL53" s="2"/>
      <c r="GOM53" s="2"/>
      <c r="GON53" s="2"/>
      <c r="GOO53" s="2"/>
      <c r="GOP53" s="2"/>
      <c r="GOQ53" s="2"/>
      <c r="GOR53" s="2"/>
      <c r="GOS53" s="2"/>
      <c r="GOT53" s="2"/>
      <c r="GOU53" s="2"/>
      <c r="GOV53" s="2"/>
      <c r="GOW53" s="2"/>
      <c r="GOX53" s="2"/>
      <c r="GOY53" s="2"/>
      <c r="GOZ53" s="2"/>
      <c r="GPA53" s="2"/>
      <c r="GPB53" s="2"/>
      <c r="GPC53" s="2"/>
      <c r="GPD53" s="2"/>
      <c r="GPE53" s="2"/>
      <c r="GPF53" s="2"/>
      <c r="GPG53" s="2"/>
      <c r="GPH53" s="2"/>
      <c r="GPI53" s="2"/>
      <c r="GPJ53" s="2"/>
      <c r="GPK53" s="2"/>
      <c r="GPL53" s="2"/>
      <c r="GPM53" s="2"/>
      <c r="GPN53" s="2"/>
      <c r="GPO53" s="2"/>
      <c r="GPP53" s="2"/>
      <c r="GPQ53" s="2"/>
      <c r="GPR53" s="2"/>
      <c r="GPS53" s="2"/>
      <c r="GPT53" s="2"/>
      <c r="GPU53" s="2"/>
      <c r="GPV53" s="2"/>
      <c r="GPW53" s="2"/>
      <c r="GPX53" s="2"/>
      <c r="GPY53" s="2"/>
      <c r="GPZ53" s="2"/>
      <c r="GQA53" s="2"/>
      <c r="GQB53" s="2"/>
      <c r="GQC53" s="2"/>
      <c r="GQD53" s="2"/>
      <c r="GQE53" s="2"/>
      <c r="GQF53" s="2"/>
      <c r="GQG53" s="2"/>
      <c r="GQH53" s="2"/>
      <c r="GQI53" s="2"/>
      <c r="GQJ53" s="2"/>
      <c r="GQK53" s="2"/>
      <c r="GQL53" s="2"/>
      <c r="GQM53" s="2"/>
      <c r="GQN53" s="2"/>
      <c r="GQO53" s="2"/>
      <c r="GQP53" s="2"/>
      <c r="GQQ53" s="2"/>
      <c r="GQR53" s="2"/>
      <c r="GQS53" s="2"/>
      <c r="GQT53" s="2"/>
      <c r="GQU53" s="2"/>
      <c r="GQV53" s="2"/>
      <c r="GQW53" s="2"/>
      <c r="GQX53" s="2"/>
      <c r="GQY53" s="2"/>
      <c r="GQZ53" s="2"/>
      <c r="GRA53" s="2"/>
      <c r="GRB53" s="2"/>
      <c r="GRC53" s="2"/>
      <c r="GRD53" s="2"/>
      <c r="GRE53" s="2"/>
      <c r="GRF53" s="2"/>
      <c r="GRG53" s="2"/>
      <c r="GRH53" s="2"/>
      <c r="GRI53" s="2"/>
      <c r="GRJ53" s="2"/>
      <c r="GRK53" s="2"/>
      <c r="GRL53" s="2"/>
      <c r="GRM53" s="2"/>
      <c r="GRN53" s="2"/>
      <c r="GRO53" s="2"/>
      <c r="GRP53" s="2"/>
      <c r="GRQ53" s="2"/>
      <c r="GRR53" s="2"/>
      <c r="GRS53" s="2"/>
      <c r="GRT53" s="2"/>
      <c r="GRU53" s="2"/>
      <c r="GRV53" s="2"/>
      <c r="GRW53" s="2"/>
      <c r="GRX53" s="2"/>
      <c r="GRY53" s="2"/>
      <c r="GRZ53" s="2"/>
      <c r="GSA53" s="2"/>
      <c r="GSB53" s="2"/>
      <c r="GSC53" s="2"/>
      <c r="GSD53" s="2"/>
      <c r="GSE53" s="2"/>
      <c r="GSF53" s="2"/>
      <c r="GSG53" s="2"/>
      <c r="GSH53" s="2"/>
      <c r="GSI53" s="2"/>
      <c r="GSJ53" s="2"/>
      <c r="GSK53" s="2"/>
      <c r="GSL53" s="2"/>
      <c r="GSM53" s="2"/>
      <c r="GSN53" s="2"/>
      <c r="GSO53" s="2"/>
      <c r="GSP53" s="2"/>
      <c r="GSQ53" s="2"/>
      <c r="GSR53" s="2"/>
      <c r="GSS53" s="2"/>
      <c r="GST53" s="2"/>
      <c r="GSU53" s="2"/>
      <c r="GSV53" s="2"/>
      <c r="GSW53" s="2"/>
      <c r="GSX53" s="2"/>
      <c r="GSY53" s="2"/>
      <c r="GSZ53" s="2"/>
      <c r="GTA53" s="2"/>
      <c r="GTB53" s="2"/>
      <c r="GTC53" s="2"/>
      <c r="GTD53" s="2"/>
      <c r="GTE53" s="2"/>
      <c r="GTF53" s="2"/>
      <c r="GTG53" s="2"/>
      <c r="GTH53" s="2"/>
      <c r="GTI53" s="2"/>
      <c r="GTJ53" s="2"/>
      <c r="GTK53" s="2"/>
      <c r="GTL53" s="2"/>
      <c r="GTM53" s="2"/>
      <c r="GTN53" s="2"/>
      <c r="GTO53" s="2"/>
      <c r="GTP53" s="2"/>
      <c r="GTQ53" s="2"/>
      <c r="GTR53" s="2"/>
      <c r="GTS53" s="2"/>
      <c r="GTT53" s="2"/>
      <c r="GTU53" s="2"/>
      <c r="GTV53" s="2"/>
      <c r="GTW53" s="2"/>
      <c r="GTX53" s="2"/>
      <c r="GTY53" s="2"/>
      <c r="GTZ53" s="2"/>
      <c r="GUA53" s="2"/>
      <c r="GUB53" s="2"/>
      <c r="GUC53" s="2"/>
      <c r="GUD53" s="2"/>
      <c r="GUE53" s="2"/>
      <c r="GUF53" s="2"/>
      <c r="GUG53" s="2"/>
      <c r="GUH53" s="2"/>
      <c r="GUI53" s="2"/>
      <c r="GUJ53" s="2"/>
      <c r="GUK53" s="2"/>
      <c r="GUL53" s="2"/>
      <c r="GUM53" s="2"/>
      <c r="GUN53" s="2"/>
      <c r="GUO53" s="2"/>
      <c r="GUP53" s="2"/>
      <c r="GUQ53" s="2"/>
      <c r="GUR53" s="2"/>
      <c r="GUS53" s="2"/>
      <c r="GUT53" s="2"/>
      <c r="GUU53" s="2"/>
      <c r="GUV53" s="2"/>
      <c r="GUW53" s="2"/>
      <c r="GUX53" s="2"/>
      <c r="GUY53" s="2"/>
      <c r="GUZ53" s="2"/>
      <c r="GVA53" s="2"/>
      <c r="GVB53" s="2"/>
      <c r="GVC53" s="2"/>
      <c r="GVD53" s="2"/>
      <c r="GVE53" s="2"/>
      <c r="GVF53" s="2"/>
      <c r="GVG53" s="2"/>
      <c r="GVH53" s="2"/>
      <c r="GVI53" s="2"/>
      <c r="GVJ53" s="2"/>
      <c r="GVK53" s="2"/>
      <c r="GVL53" s="2"/>
      <c r="GVM53" s="2"/>
      <c r="GVN53" s="2"/>
      <c r="GVO53" s="2"/>
      <c r="GVP53" s="2"/>
      <c r="GVQ53" s="2"/>
      <c r="GVR53" s="2"/>
      <c r="GVS53" s="2"/>
      <c r="GVT53" s="2"/>
      <c r="GVU53" s="2"/>
      <c r="GVV53" s="2"/>
      <c r="GVW53" s="2"/>
      <c r="GVX53" s="2"/>
      <c r="GVY53" s="2"/>
      <c r="GVZ53" s="2"/>
      <c r="GWA53" s="2"/>
      <c r="GWB53" s="2"/>
      <c r="GWC53" s="2"/>
      <c r="GWD53" s="2"/>
      <c r="GWE53" s="2"/>
      <c r="GWF53" s="2"/>
      <c r="GWG53" s="2"/>
      <c r="GWH53" s="2"/>
      <c r="GWI53" s="2"/>
      <c r="GWJ53" s="2"/>
      <c r="GWK53" s="2"/>
      <c r="GWL53" s="2"/>
      <c r="GWM53" s="2"/>
      <c r="GWN53" s="2"/>
      <c r="GWO53" s="2"/>
      <c r="GWP53" s="2"/>
      <c r="GWQ53" s="2"/>
      <c r="GWR53" s="2"/>
      <c r="GWS53" s="2"/>
      <c r="GWT53" s="2"/>
      <c r="GWU53" s="2"/>
      <c r="GWV53" s="2"/>
      <c r="GWW53" s="2"/>
      <c r="GWX53" s="2"/>
      <c r="GWY53" s="2"/>
      <c r="GWZ53" s="2"/>
      <c r="GXA53" s="2"/>
      <c r="GXB53" s="2"/>
      <c r="GXC53" s="2"/>
      <c r="GXD53" s="2"/>
      <c r="GXE53" s="2"/>
      <c r="GXF53" s="2"/>
      <c r="GXG53" s="2"/>
      <c r="GXH53" s="2"/>
      <c r="GXI53" s="2"/>
      <c r="GXJ53" s="2"/>
      <c r="GXK53" s="2"/>
      <c r="GXL53" s="2"/>
      <c r="GXM53" s="2"/>
      <c r="GXN53" s="2"/>
      <c r="GXO53" s="2"/>
      <c r="GXP53" s="2"/>
      <c r="GXQ53" s="2"/>
      <c r="GXR53" s="2"/>
      <c r="GXS53" s="2"/>
      <c r="GXT53" s="2"/>
      <c r="GXU53" s="2"/>
      <c r="GXV53" s="2"/>
      <c r="GXW53" s="2"/>
      <c r="GXX53" s="2"/>
      <c r="GXY53" s="2"/>
      <c r="GXZ53" s="2"/>
      <c r="GYA53" s="2"/>
      <c r="GYB53" s="2"/>
      <c r="GYC53" s="2"/>
      <c r="GYD53" s="2"/>
      <c r="GYE53" s="2"/>
      <c r="GYF53" s="2"/>
      <c r="GYG53" s="2"/>
      <c r="GYH53" s="2"/>
      <c r="GYI53" s="2"/>
      <c r="GYJ53" s="2"/>
      <c r="GYK53" s="2"/>
      <c r="GYL53" s="2"/>
      <c r="GYM53" s="2"/>
      <c r="GYN53" s="2"/>
      <c r="GYO53" s="2"/>
      <c r="GYP53" s="2"/>
      <c r="GYQ53" s="2"/>
      <c r="GYR53" s="2"/>
      <c r="GYS53" s="2"/>
      <c r="GYT53" s="2"/>
      <c r="GYU53" s="2"/>
      <c r="GYV53" s="2"/>
      <c r="GYW53" s="2"/>
      <c r="GYX53" s="2"/>
      <c r="GYY53" s="2"/>
      <c r="GYZ53" s="2"/>
      <c r="GZA53" s="2"/>
      <c r="GZB53" s="2"/>
      <c r="GZC53" s="2"/>
      <c r="GZD53" s="2"/>
      <c r="GZE53" s="2"/>
      <c r="GZF53" s="2"/>
      <c r="GZG53" s="2"/>
      <c r="GZH53" s="2"/>
      <c r="GZI53" s="2"/>
      <c r="GZJ53" s="2"/>
      <c r="GZK53" s="2"/>
      <c r="GZL53" s="2"/>
      <c r="GZM53" s="2"/>
      <c r="GZN53" s="2"/>
      <c r="GZO53" s="2"/>
      <c r="GZP53" s="2"/>
      <c r="GZQ53" s="2"/>
      <c r="GZR53" s="2"/>
      <c r="GZS53" s="2"/>
      <c r="GZT53" s="2"/>
      <c r="GZU53" s="2"/>
      <c r="GZV53" s="2"/>
      <c r="GZW53" s="2"/>
      <c r="GZX53" s="2"/>
      <c r="GZY53" s="2"/>
      <c r="GZZ53" s="2"/>
      <c r="HAA53" s="2"/>
      <c r="HAB53" s="2"/>
      <c r="HAC53" s="2"/>
      <c r="HAD53" s="2"/>
      <c r="HAE53" s="2"/>
      <c r="HAF53" s="2"/>
      <c r="HAG53" s="2"/>
      <c r="HAH53" s="2"/>
      <c r="HAI53" s="2"/>
      <c r="HAJ53" s="2"/>
      <c r="HAK53" s="2"/>
      <c r="HAL53" s="2"/>
      <c r="HAM53" s="2"/>
      <c r="HAN53" s="2"/>
      <c r="HAO53" s="2"/>
      <c r="HAP53" s="2"/>
      <c r="HAQ53" s="2"/>
      <c r="HAR53" s="2"/>
      <c r="HAS53" s="2"/>
      <c r="HAT53" s="2"/>
      <c r="HAU53" s="2"/>
      <c r="HAV53" s="2"/>
      <c r="HAW53" s="2"/>
      <c r="HAX53" s="2"/>
      <c r="HAY53" s="2"/>
      <c r="HAZ53" s="2"/>
      <c r="HBA53" s="2"/>
      <c r="HBB53" s="2"/>
      <c r="HBC53" s="2"/>
      <c r="HBD53" s="2"/>
      <c r="HBE53" s="2"/>
      <c r="HBF53" s="2"/>
      <c r="HBG53" s="2"/>
      <c r="HBH53" s="2"/>
      <c r="HBI53" s="2"/>
      <c r="HBJ53" s="2"/>
      <c r="HBK53" s="2"/>
      <c r="HBL53" s="2"/>
      <c r="HBM53" s="2"/>
      <c r="HBN53" s="2"/>
      <c r="HBO53" s="2"/>
      <c r="HBP53" s="2"/>
      <c r="HBQ53" s="2"/>
      <c r="HBR53" s="2"/>
      <c r="HBS53" s="2"/>
      <c r="HBT53" s="2"/>
      <c r="HBU53" s="2"/>
      <c r="HBV53" s="2"/>
      <c r="HBW53" s="2"/>
      <c r="HBX53" s="2"/>
      <c r="HBY53" s="2"/>
      <c r="HBZ53" s="2"/>
      <c r="HCA53" s="2"/>
      <c r="HCB53" s="2"/>
      <c r="HCC53" s="2"/>
      <c r="HCD53" s="2"/>
      <c r="HCE53" s="2"/>
      <c r="HCF53" s="2"/>
      <c r="HCG53" s="2"/>
      <c r="HCH53" s="2"/>
      <c r="HCI53" s="2"/>
      <c r="HCJ53" s="2"/>
      <c r="HCK53" s="2"/>
      <c r="HCL53" s="2"/>
      <c r="HCM53" s="2"/>
      <c r="HCN53" s="2"/>
      <c r="HCO53" s="2"/>
      <c r="HCP53" s="2"/>
      <c r="HCQ53" s="2"/>
      <c r="HCR53" s="2"/>
      <c r="HCS53" s="2"/>
      <c r="HCT53" s="2"/>
      <c r="HCU53" s="2"/>
      <c r="HCV53" s="2"/>
      <c r="HCW53" s="2"/>
      <c r="HCX53" s="2"/>
      <c r="HCY53" s="2"/>
      <c r="HCZ53" s="2"/>
      <c r="HDA53" s="2"/>
      <c r="HDB53" s="2"/>
      <c r="HDC53" s="2"/>
      <c r="HDD53" s="2"/>
      <c r="HDE53" s="2"/>
      <c r="HDF53" s="2"/>
      <c r="HDG53" s="2"/>
      <c r="HDH53" s="2"/>
      <c r="HDI53" s="2"/>
      <c r="HDJ53" s="2"/>
      <c r="HDK53" s="2"/>
      <c r="HDL53" s="2"/>
      <c r="HDM53" s="2"/>
      <c r="HDN53" s="2"/>
      <c r="HDO53" s="2"/>
      <c r="HDP53" s="2"/>
      <c r="HDQ53" s="2"/>
      <c r="HDR53" s="2"/>
      <c r="HDS53" s="2"/>
      <c r="HDT53" s="2"/>
      <c r="HDU53" s="2"/>
      <c r="HDV53" s="2"/>
      <c r="HDW53" s="2"/>
      <c r="HDX53" s="2"/>
      <c r="HDY53" s="2"/>
      <c r="HDZ53" s="2"/>
      <c r="HEA53" s="2"/>
      <c r="HEB53" s="2"/>
      <c r="HEC53" s="2"/>
      <c r="HED53" s="2"/>
      <c r="HEE53" s="2"/>
      <c r="HEF53" s="2"/>
      <c r="HEG53" s="2"/>
      <c r="HEH53" s="2"/>
      <c r="HEI53" s="2"/>
      <c r="HEJ53" s="2"/>
      <c r="HEK53" s="2"/>
      <c r="HEL53" s="2"/>
      <c r="HEM53" s="2"/>
      <c r="HEN53" s="2"/>
      <c r="HEO53" s="2"/>
      <c r="HEP53" s="2"/>
      <c r="HEQ53" s="2"/>
      <c r="HER53" s="2"/>
      <c r="HES53" s="2"/>
      <c r="HET53" s="2"/>
      <c r="HEU53" s="2"/>
      <c r="HEV53" s="2"/>
      <c r="HEW53" s="2"/>
      <c r="HEX53" s="2"/>
      <c r="HEY53" s="2"/>
      <c r="HEZ53" s="2"/>
      <c r="HFA53" s="2"/>
      <c r="HFB53" s="2"/>
      <c r="HFC53" s="2"/>
      <c r="HFD53" s="2"/>
      <c r="HFE53" s="2"/>
      <c r="HFF53" s="2"/>
      <c r="HFG53" s="2"/>
      <c r="HFH53" s="2"/>
      <c r="HFI53" s="2"/>
      <c r="HFJ53" s="2"/>
      <c r="HFK53" s="2"/>
      <c r="HFL53" s="2"/>
      <c r="HFM53" s="2"/>
      <c r="HFN53" s="2"/>
      <c r="HFO53" s="2"/>
      <c r="HFP53" s="2"/>
      <c r="HFQ53" s="2"/>
      <c r="HFR53" s="2"/>
      <c r="HFS53" s="2"/>
      <c r="HFT53" s="2"/>
      <c r="HFU53" s="2"/>
      <c r="HFV53" s="2"/>
      <c r="HFW53" s="2"/>
      <c r="HFX53" s="2"/>
      <c r="HFY53" s="2"/>
      <c r="HFZ53" s="2"/>
      <c r="HGA53" s="2"/>
      <c r="HGB53" s="2"/>
      <c r="HGC53" s="2"/>
      <c r="HGD53" s="2"/>
      <c r="HGE53" s="2"/>
      <c r="HGF53" s="2"/>
      <c r="HGG53" s="2"/>
      <c r="HGH53" s="2"/>
      <c r="HGI53" s="2"/>
      <c r="HGJ53" s="2"/>
      <c r="HGK53" s="2"/>
      <c r="HGL53" s="2"/>
      <c r="HGM53" s="2"/>
      <c r="HGN53" s="2"/>
      <c r="HGO53" s="2"/>
      <c r="HGP53" s="2"/>
      <c r="HGQ53" s="2"/>
      <c r="HGR53" s="2"/>
      <c r="HGS53" s="2"/>
      <c r="HGT53" s="2"/>
      <c r="HGU53" s="2"/>
      <c r="HGV53" s="2"/>
      <c r="HGW53" s="2"/>
      <c r="HGX53" s="2"/>
      <c r="HGY53" s="2"/>
      <c r="HGZ53" s="2"/>
      <c r="HHA53" s="2"/>
      <c r="HHB53" s="2"/>
      <c r="HHC53" s="2"/>
      <c r="HHD53" s="2"/>
      <c r="HHE53" s="2"/>
      <c r="HHF53" s="2"/>
      <c r="HHG53" s="2"/>
      <c r="HHH53" s="2"/>
      <c r="HHI53" s="2"/>
      <c r="HHJ53" s="2"/>
      <c r="HHK53" s="2"/>
      <c r="HHL53" s="2"/>
      <c r="HHM53" s="2"/>
      <c r="HHN53" s="2"/>
      <c r="HHO53" s="2"/>
      <c r="HHP53" s="2"/>
      <c r="HHQ53" s="2"/>
      <c r="HHR53" s="2"/>
      <c r="HHS53" s="2"/>
      <c r="HHT53" s="2"/>
      <c r="HHU53" s="2"/>
      <c r="HHV53" s="2"/>
      <c r="HHW53" s="2"/>
      <c r="HHX53" s="2"/>
      <c r="HHY53" s="2"/>
      <c r="HHZ53" s="2"/>
      <c r="HIA53" s="2"/>
      <c r="HIB53" s="2"/>
      <c r="HIC53" s="2"/>
      <c r="HID53" s="2"/>
      <c r="HIE53" s="2"/>
      <c r="HIF53" s="2"/>
      <c r="HIG53" s="2"/>
      <c r="HIH53" s="2"/>
      <c r="HII53" s="2"/>
      <c r="HIJ53" s="2"/>
      <c r="HIK53" s="2"/>
      <c r="HIL53" s="2"/>
      <c r="HIM53" s="2"/>
      <c r="HIN53" s="2"/>
      <c r="HIO53" s="2"/>
      <c r="HIP53" s="2"/>
      <c r="HIQ53" s="2"/>
      <c r="HIR53" s="2"/>
      <c r="HIS53" s="2"/>
      <c r="HIT53" s="2"/>
      <c r="HIU53" s="2"/>
      <c r="HIV53" s="2"/>
      <c r="HIW53" s="2"/>
      <c r="HIX53" s="2"/>
      <c r="HIY53" s="2"/>
      <c r="HIZ53" s="2"/>
      <c r="HJA53" s="2"/>
      <c r="HJB53" s="2"/>
      <c r="HJC53" s="2"/>
      <c r="HJD53" s="2"/>
      <c r="HJE53" s="2"/>
      <c r="HJF53" s="2"/>
      <c r="HJG53" s="2"/>
      <c r="HJH53" s="2"/>
      <c r="HJI53" s="2"/>
      <c r="HJJ53" s="2"/>
      <c r="HJK53" s="2"/>
      <c r="HJL53" s="2"/>
      <c r="HJM53" s="2"/>
      <c r="HJN53" s="2"/>
      <c r="HJO53" s="2"/>
      <c r="HJP53" s="2"/>
      <c r="HJQ53" s="2"/>
      <c r="HJR53" s="2"/>
      <c r="HJS53" s="2"/>
      <c r="HJT53" s="2"/>
      <c r="HJU53" s="2"/>
      <c r="HJV53" s="2"/>
      <c r="HJW53" s="2"/>
      <c r="HJX53" s="2"/>
      <c r="HJY53" s="2"/>
      <c r="HJZ53" s="2"/>
      <c r="HKA53" s="2"/>
      <c r="HKB53" s="2"/>
      <c r="HKC53" s="2"/>
      <c r="HKD53" s="2"/>
      <c r="HKE53" s="2"/>
      <c r="HKF53" s="2"/>
      <c r="HKG53" s="2"/>
      <c r="HKH53" s="2"/>
      <c r="HKI53" s="2"/>
      <c r="HKJ53" s="2"/>
      <c r="HKK53" s="2"/>
      <c r="HKL53" s="2"/>
      <c r="HKM53" s="2"/>
      <c r="HKN53" s="2"/>
      <c r="HKO53" s="2"/>
      <c r="HKP53" s="2"/>
      <c r="HKQ53" s="2"/>
      <c r="HKR53" s="2"/>
      <c r="HKS53" s="2"/>
      <c r="HKT53" s="2"/>
      <c r="HKU53" s="2"/>
      <c r="HKV53" s="2"/>
      <c r="HKW53" s="2"/>
      <c r="HKX53" s="2"/>
      <c r="HKY53" s="2"/>
      <c r="HKZ53" s="2"/>
      <c r="HLA53" s="2"/>
      <c r="HLB53" s="2"/>
      <c r="HLC53" s="2"/>
      <c r="HLD53" s="2"/>
      <c r="HLE53" s="2"/>
      <c r="HLF53" s="2"/>
      <c r="HLG53" s="2"/>
      <c r="HLH53" s="2"/>
      <c r="HLI53" s="2"/>
      <c r="HLJ53" s="2"/>
      <c r="HLK53" s="2"/>
      <c r="HLL53" s="2"/>
      <c r="HLM53" s="2"/>
      <c r="HLN53" s="2"/>
      <c r="HLO53" s="2"/>
      <c r="HLP53" s="2"/>
      <c r="HLQ53" s="2"/>
      <c r="HLR53" s="2"/>
      <c r="HLS53" s="2"/>
      <c r="HLT53" s="2"/>
      <c r="HLU53" s="2"/>
      <c r="HLV53" s="2"/>
      <c r="HLW53" s="2"/>
      <c r="HLX53" s="2"/>
      <c r="HLY53" s="2"/>
      <c r="HLZ53" s="2"/>
      <c r="HMA53" s="2"/>
      <c r="HMB53" s="2"/>
      <c r="HMC53" s="2"/>
      <c r="HMD53" s="2"/>
      <c r="HME53" s="2"/>
      <c r="HMF53" s="2"/>
      <c r="HMG53" s="2"/>
      <c r="HMH53" s="2"/>
      <c r="HMI53" s="2"/>
      <c r="HMJ53" s="2"/>
      <c r="HMK53" s="2"/>
      <c r="HML53" s="2"/>
      <c r="HMM53" s="2"/>
      <c r="HMN53" s="2"/>
      <c r="HMO53" s="2"/>
      <c r="HMP53" s="2"/>
      <c r="HMQ53" s="2"/>
      <c r="HMR53" s="2"/>
      <c r="HMS53" s="2"/>
      <c r="HMT53" s="2"/>
      <c r="HMU53" s="2"/>
      <c r="HMV53" s="2"/>
      <c r="HMW53" s="2"/>
      <c r="HMX53" s="2"/>
      <c r="HMY53" s="2"/>
      <c r="HMZ53" s="2"/>
      <c r="HNA53" s="2"/>
      <c r="HNB53" s="2"/>
      <c r="HNC53" s="2"/>
      <c r="HND53" s="2"/>
      <c r="HNE53" s="2"/>
      <c r="HNF53" s="2"/>
      <c r="HNG53" s="2"/>
      <c r="HNH53" s="2"/>
      <c r="HNI53" s="2"/>
      <c r="HNJ53" s="2"/>
      <c r="HNK53" s="2"/>
      <c r="HNL53" s="2"/>
      <c r="HNM53" s="2"/>
      <c r="HNN53" s="2"/>
      <c r="HNO53" s="2"/>
      <c r="HNP53" s="2"/>
      <c r="HNQ53" s="2"/>
      <c r="HNR53" s="2"/>
      <c r="HNS53" s="2"/>
      <c r="HNT53" s="2"/>
      <c r="HNU53" s="2"/>
      <c r="HNV53" s="2"/>
      <c r="HNW53" s="2"/>
      <c r="HNX53" s="2"/>
      <c r="HNY53" s="2"/>
      <c r="HNZ53" s="2"/>
      <c r="HOA53" s="2"/>
      <c r="HOB53" s="2"/>
      <c r="HOC53" s="2"/>
      <c r="HOD53" s="2"/>
      <c r="HOE53" s="2"/>
      <c r="HOF53" s="2"/>
      <c r="HOG53" s="2"/>
      <c r="HOH53" s="2"/>
      <c r="HOI53" s="2"/>
      <c r="HOJ53" s="2"/>
      <c r="HOK53" s="2"/>
      <c r="HOL53" s="2"/>
      <c r="HOM53" s="2"/>
      <c r="HON53" s="2"/>
      <c r="HOO53" s="2"/>
      <c r="HOP53" s="2"/>
      <c r="HOQ53" s="2"/>
      <c r="HOR53" s="2"/>
      <c r="HOS53" s="2"/>
      <c r="HOT53" s="2"/>
      <c r="HOU53" s="2"/>
      <c r="HOV53" s="2"/>
      <c r="HOW53" s="2"/>
      <c r="HOX53" s="2"/>
      <c r="HOY53" s="2"/>
      <c r="HOZ53" s="2"/>
      <c r="HPA53" s="2"/>
      <c r="HPB53" s="2"/>
      <c r="HPC53" s="2"/>
      <c r="HPD53" s="2"/>
      <c r="HPE53" s="2"/>
      <c r="HPF53" s="2"/>
      <c r="HPG53" s="2"/>
      <c r="HPH53" s="2"/>
      <c r="HPI53" s="2"/>
      <c r="HPJ53" s="2"/>
      <c r="HPK53" s="2"/>
      <c r="HPL53" s="2"/>
      <c r="HPM53" s="2"/>
      <c r="HPN53" s="2"/>
      <c r="HPO53" s="2"/>
      <c r="HPP53" s="2"/>
      <c r="HPQ53" s="2"/>
      <c r="HPR53" s="2"/>
      <c r="HPS53" s="2"/>
      <c r="HPT53" s="2"/>
      <c r="HPU53" s="2"/>
      <c r="HPV53" s="2"/>
      <c r="HPW53" s="2"/>
      <c r="HPX53" s="2"/>
      <c r="HPY53" s="2"/>
      <c r="HPZ53" s="2"/>
      <c r="HQA53" s="2"/>
      <c r="HQB53" s="2"/>
      <c r="HQC53" s="2"/>
      <c r="HQD53" s="2"/>
      <c r="HQE53" s="2"/>
      <c r="HQF53" s="2"/>
      <c r="HQG53" s="2"/>
      <c r="HQH53" s="2"/>
      <c r="HQI53" s="2"/>
      <c r="HQJ53" s="2"/>
      <c r="HQK53" s="2"/>
      <c r="HQL53" s="2"/>
      <c r="HQM53" s="2"/>
      <c r="HQN53" s="2"/>
      <c r="HQO53" s="2"/>
      <c r="HQP53" s="2"/>
      <c r="HQQ53" s="2"/>
      <c r="HQR53" s="2"/>
      <c r="HQS53" s="2"/>
      <c r="HQT53" s="2"/>
      <c r="HQU53" s="2"/>
      <c r="HQV53" s="2"/>
      <c r="HQW53" s="2"/>
      <c r="HQX53" s="2"/>
      <c r="HQY53" s="2"/>
      <c r="HQZ53" s="2"/>
      <c r="HRA53" s="2"/>
      <c r="HRB53" s="2"/>
      <c r="HRC53" s="2"/>
      <c r="HRD53" s="2"/>
      <c r="HRE53" s="2"/>
      <c r="HRF53" s="2"/>
      <c r="HRG53" s="2"/>
      <c r="HRH53" s="2"/>
      <c r="HRI53" s="2"/>
      <c r="HRJ53" s="2"/>
      <c r="HRK53" s="2"/>
      <c r="HRL53" s="2"/>
      <c r="HRM53" s="2"/>
      <c r="HRN53" s="2"/>
      <c r="HRO53" s="2"/>
      <c r="HRP53" s="2"/>
      <c r="HRQ53" s="2"/>
      <c r="HRR53" s="2"/>
      <c r="HRS53" s="2"/>
      <c r="HRT53" s="2"/>
      <c r="HRU53" s="2"/>
      <c r="HRV53" s="2"/>
      <c r="HRW53" s="2"/>
      <c r="HRX53" s="2"/>
      <c r="HRY53" s="2"/>
      <c r="HRZ53" s="2"/>
      <c r="HSA53" s="2"/>
      <c r="HSB53" s="2"/>
      <c r="HSC53" s="2"/>
      <c r="HSD53" s="2"/>
      <c r="HSE53" s="2"/>
      <c r="HSF53" s="2"/>
      <c r="HSG53" s="2"/>
      <c r="HSH53" s="2"/>
      <c r="HSI53" s="2"/>
      <c r="HSJ53" s="2"/>
      <c r="HSK53" s="2"/>
      <c r="HSL53" s="2"/>
      <c r="HSM53" s="2"/>
      <c r="HSN53" s="2"/>
      <c r="HSO53" s="2"/>
      <c r="HSP53" s="2"/>
      <c r="HSQ53" s="2"/>
      <c r="HSR53" s="2"/>
      <c r="HSS53" s="2"/>
      <c r="HST53" s="2"/>
      <c r="HSU53" s="2"/>
      <c r="HSV53" s="2"/>
      <c r="HSW53" s="2"/>
      <c r="HSX53" s="2"/>
      <c r="HSY53" s="2"/>
      <c r="HSZ53" s="2"/>
      <c r="HTA53" s="2"/>
      <c r="HTB53" s="2"/>
      <c r="HTC53" s="2"/>
      <c r="HTD53" s="2"/>
      <c r="HTE53" s="2"/>
      <c r="HTF53" s="2"/>
      <c r="HTG53" s="2"/>
      <c r="HTH53" s="2"/>
      <c r="HTI53" s="2"/>
      <c r="HTJ53" s="2"/>
      <c r="HTK53" s="2"/>
      <c r="HTL53" s="2"/>
      <c r="HTM53" s="2"/>
      <c r="HTN53" s="2"/>
      <c r="HTO53" s="2"/>
      <c r="HTP53" s="2"/>
      <c r="HTQ53" s="2"/>
      <c r="HTR53" s="2"/>
      <c r="HTS53" s="2"/>
      <c r="HTT53" s="2"/>
      <c r="HTU53" s="2"/>
      <c r="HTV53" s="2"/>
      <c r="HTW53" s="2"/>
      <c r="HTX53" s="2"/>
      <c r="HTY53" s="2"/>
      <c r="HTZ53" s="2"/>
      <c r="HUA53" s="2"/>
      <c r="HUB53" s="2"/>
      <c r="HUC53" s="2"/>
      <c r="HUD53" s="2"/>
      <c r="HUE53" s="2"/>
      <c r="HUF53" s="2"/>
      <c r="HUG53" s="2"/>
      <c r="HUH53" s="2"/>
      <c r="HUI53" s="2"/>
      <c r="HUJ53" s="2"/>
      <c r="HUK53" s="2"/>
      <c r="HUL53" s="2"/>
      <c r="HUM53" s="2"/>
      <c r="HUN53" s="2"/>
      <c r="HUO53" s="2"/>
      <c r="HUP53" s="2"/>
      <c r="HUQ53" s="2"/>
      <c r="HUR53" s="2"/>
      <c r="HUS53" s="2"/>
      <c r="HUT53" s="2"/>
      <c r="HUU53" s="2"/>
      <c r="HUV53" s="2"/>
      <c r="HUW53" s="2"/>
      <c r="HUX53" s="2"/>
      <c r="HUY53" s="2"/>
      <c r="HUZ53" s="2"/>
      <c r="HVA53" s="2"/>
      <c r="HVB53" s="2"/>
      <c r="HVC53" s="2"/>
      <c r="HVD53" s="2"/>
      <c r="HVE53" s="2"/>
      <c r="HVF53" s="2"/>
      <c r="HVG53" s="2"/>
      <c r="HVH53" s="2"/>
      <c r="HVI53" s="2"/>
      <c r="HVJ53" s="2"/>
      <c r="HVK53" s="2"/>
      <c r="HVL53" s="2"/>
      <c r="HVM53" s="2"/>
      <c r="HVN53" s="2"/>
      <c r="HVO53" s="2"/>
      <c r="HVP53" s="2"/>
      <c r="HVQ53" s="2"/>
      <c r="HVR53" s="2"/>
      <c r="HVS53" s="2"/>
      <c r="HVT53" s="2"/>
      <c r="HVU53" s="2"/>
      <c r="HVV53" s="2"/>
      <c r="HVW53" s="2"/>
      <c r="HVX53" s="2"/>
      <c r="HVY53" s="2"/>
      <c r="HVZ53" s="2"/>
      <c r="HWA53" s="2"/>
      <c r="HWB53" s="2"/>
      <c r="HWC53" s="2"/>
      <c r="HWD53" s="2"/>
      <c r="HWE53" s="2"/>
      <c r="HWF53" s="2"/>
      <c r="HWG53" s="2"/>
      <c r="HWH53" s="2"/>
      <c r="HWI53" s="2"/>
      <c r="HWJ53" s="2"/>
      <c r="HWK53" s="2"/>
      <c r="HWL53" s="2"/>
      <c r="HWM53" s="2"/>
      <c r="HWN53" s="2"/>
      <c r="HWO53" s="2"/>
      <c r="HWP53" s="2"/>
      <c r="HWQ53" s="2"/>
      <c r="HWR53" s="2"/>
      <c r="HWS53" s="2"/>
      <c r="HWT53" s="2"/>
      <c r="HWU53" s="2"/>
      <c r="HWV53" s="2"/>
      <c r="HWW53" s="2"/>
      <c r="HWX53" s="2"/>
      <c r="HWY53" s="2"/>
      <c r="HWZ53" s="2"/>
      <c r="HXA53" s="2"/>
      <c r="HXB53" s="2"/>
      <c r="HXC53" s="2"/>
      <c r="HXD53" s="2"/>
      <c r="HXE53" s="2"/>
      <c r="HXF53" s="2"/>
      <c r="HXG53" s="2"/>
      <c r="HXH53" s="2"/>
      <c r="HXI53" s="2"/>
      <c r="HXJ53" s="2"/>
      <c r="HXK53" s="2"/>
      <c r="HXL53" s="2"/>
      <c r="HXM53" s="2"/>
      <c r="HXN53" s="2"/>
      <c r="HXO53" s="2"/>
      <c r="HXP53" s="2"/>
      <c r="HXQ53" s="2"/>
      <c r="HXR53" s="2"/>
      <c r="HXS53" s="2"/>
      <c r="HXT53" s="2"/>
      <c r="HXU53" s="2"/>
      <c r="HXV53" s="2"/>
      <c r="HXW53" s="2"/>
      <c r="HXX53" s="2"/>
      <c r="HXY53" s="2"/>
      <c r="HXZ53" s="2"/>
      <c r="HYA53" s="2"/>
      <c r="HYB53" s="2"/>
      <c r="HYC53" s="2"/>
      <c r="HYD53" s="2"/>
      <c r="HYE53" s="2"/>
      <c r="HYF53" s="2"/>
      <c r="HYG53" s="2"/>
      <c r="HYH53" s="2"/>
      <c r="HYI53" s="2"/>
      <c r="HYJ53" s="2"/>
      <c r="HYK53" s="2"/>
      <c r="HYL53" s="2"/>
      <c r="HYM53" s="2"/>
      <c r="HYN53" s="2"/>
      <c r="HYO53" s="2"/>
      <c r="HYP53" s="2"/>
      <c r="HYQ53" s="2"/>
      <c r="HYR53" s="2"/>
      <c r="HYS53" s="2"/>
      <c r="HYT53" s="2"/>
      <c r="HYU53" s="2"/>
      <c r="HYV53" s="2"/>
      <c r="HYW53" s="2"/>
      <c r="HYX53" s="2"/>
      <c r="HYY53" s="2"/>
      <c r="HYZ53" s="2"/>
      <c r="HZA53" s="2"/>
      <c r="HZB53" s="2"/>
      <c r="HZC53" s="2"/>
      <c r="HZD53" s="2"/>
      <c r="HZE53" s="2"/>
      <c r="HZF53" s="2"/>
      <c r="HZG53" s="2"/>
      <c r="HZH53" s="2"/>
      <c r="HZI53" s="2"/>
      <c r="HZJ53" s="2"/>
      <c r="HZK53" s="2"/>
      <c r="HZL53" s="2"/>
      <c r="HZM53" s="2"/>
      <c r="HZN53" s="2"/>
      <c r="HZO53" s="2"/>
      <c r="HZP53" s="2"/>
      <c r="HZQ53" s="2"/>
      <c r="HZR53" s="2"/>
      <c r="HZS53" s="2"/>
      <c r="HZT53" s="2"/>
      <c r="HZU53" s="2"/>
      <c r="HZV53" s="2"/>
      <c r="HZW53" s="2"/>
      <c r="HZX53" s="2"/>
      <c r="HZY53" s="2"/>
      <c r="HZZ53" s="2"/>
      <c r="IAA53" s="2"/>
      <c r="IAB53" s="2"/>
      <c r="IAC53" s="2"/>
      <c r="IAD53" s="2"/>
      <c r="IAE53" s="2"/>
      <c r="IAF53" s="2"/>
      <c r="IAG53" s="2"/>
      <c r="IAH53" s="2"/>
      <c r="IAI53" s="2"/>
      <c r="IAJ53" s="2"/>
      <c r="IAK53" s="2"/>
      <c r="IAL53" s="2"/>
      <c r="IAM53" s="2"/>
      <c r="IAN53" s="2"/>
      <c r="IAO53" s="2"/>
      <c r="IAP53" s="2"/>
      <c r="IAQ53" s="2"/>
      <c r="IAR53" s="2"/>
      <c r="IAS53" s="2"/>
      <c r="IAT53" s="2"/>
      <c r="IAU53" s="2"/>
      <c r="IAV53" s="2"/>
      <c r="IAW53" s="2"/>
      <c r="IAX53" s="2"/>
      <c r="IAY53" s="2"/>
      <c r="IAZ53" s="2"/>
      <c r="IBA53" s="2"/>
      <c r="IBB53" s="2"/>
      <c r="IBC53" s="2"/>
      <c r="IBD53" s="2"/>
      <c r="IBE53" s="2"/>
      <c r="IBF53" s="2"/>
      <c r="IBG53" s="2"/>
      <c r="IBH53" s="2"/>
      <c r="IBI53" s="2"/>
      <c r="IBJ53" s="2"/>
      <c r="IBK53" s="2"/>
      <c r="IBL53" s="2"/>
      <c r="IBM53" s="2"/>
      <c r="IBN53" s="2"/>
      <c r="IBO53" s="2"/>
      <c r="IBP53" s="2"/>
      <c r="IBQ53" s="2"/>
      <c r="IBR53" s="2"/>
      <c r="IBS53" s="2"/>
      <c r="IBT53" s="2"/>
      <c r="IBU53" s="2"/>
      <c r="IBV53" s="2"/>
      <c r="IBW53" s="2"/>
      <c r="IBX53" s="2"/>
      <c r="IBY53" s="2"/>
      <c r="IBZ53" s="2"/>
      <c r="ICA53" s="2"/>
      <c r="ICB53" s="2"/>
      <c r="ICC53" s="2"/>
      <c r="ICD53" s="2"/>
      <c r="ICE53" s="2"/>
      <c r="ICF53" s="2"/>
      <c r="ICG53" s="2"/>
      <c r="ICH53" s="2"/>
      <c r="ICI53" s="2"/>
      <c r="ICJ53" s="2"/>
      <c r="ICK53" s="2"/>
      <c r="ICL53" s="2"/>
      <c r="ICM53" s="2"/>
      <c r="ICN53" s="2"/>
      <c r="ICO53" s="2"/>
      <c r="ICP53" s="2"/>
      <c r="ICQ53" s="2"/>
      <c r="ICR53" s="2"/>
      <c r="ICS53" s="2"/>
      <c r="ICT53" s="2"/>
      <c r="ICU53" s="2"/>
      <c r="ICV53" s="2"/>
      <c r="ICW53" s="2"/>
      <c r="ICX53" s="2"/>
      <c r="ICY53" s="2"/>
      <c r="ICZ53" s="2"/>
      <c r="IDA53" s="2"/>
      <c r="IDB53" s="2"/>
      <c r="IDC53" s="2"/>
      <c r="IDD53" s="2"/>
      <c r="IDE53" s="2"/>
      <c r="IDF53" s="2"/>
      <c r="IDG53" s="2"/>
      <c r="IDH53" s="2"/>
      <c r="IDI53" s="2"/>
      <c r="IDJ53" s="2"/>
      <c r="IDK53" s="2"/>
      <c r="IDL53" s="2"/>
      <c r="IDM53" s="2"/>
      <c r="IDN53" s="2"/>
      <c r="IDO53" s="2"/>
      <c r="IDP53" s="2"/>
      <c r="IDQ53" s="2"/>
      <c r="IDR53" s="2"/>
      <c r="IDS53" s="2"/>
      <c r="IDT53" s="2"/>
      <c r="IDU53" s="2"/>
      <c r="IDV53" s="2"/>
      <c r="IDW53" s="2"/>
      <c r="IDX53" s="2"/>
      <c r="IDY53" s="2"/>
      <c r="IDZ53" s="2"/>
      <c r="IEA53" s="2"/>
      <c r="IEB53" s="2"/>
      <c r="IEC53" s="2"/>
      <c r="IED53" s="2"/>
      <c r="IEE53" s="2"/>
      <c r="IEF53" s="2"/>
      <c r="IEG53" s="2"/>
      <c r="IEH53" s="2"/>
      <c r="IEI53" s="2"/>
      <c r="IEJ53" s="2"/>
      <c r="IEK53" s="2"/>
      <c r="IEL53" s="2"/>
      <c r="IEM53" s="2"/>
      <c r="IEN53" s="2"/>
      <c r="IEO53" s="2"/>
      <c r="IEP53" s="2"/>
      <c r="IEQ53" s="2"/>
      <c r="IER53" s="2"/>
      <c r="IES53" s="2"/>
      <c r="IET53" s="2"/>
      <c r="IEU53" s="2"/>
      <c r="IEV53" s="2"/>
      <c r="IEW53" s="2"/>
      <c r="IEX53" s="2"/>
      <c r="IEY53" s="2"/>
      <c r="IEZ53" s="2"/>
      <c r="IFA53" s="2"/>
      <c r="IFB53" s="2"/>
      <c r="IFC53" s="2"/>
      <c r="IFD53" s="2"/>
      <c r="IFE53" s="2"/>
      <c r="IFF53" s="2"/>
      <c r="IFG53" s="2"/>
      <c r="IFH53" s="2"/>
      <c r="IFI53" s="2"/>
      <c r="IFJ53" s="2"/>
      <c r="IFK53" s="2"/>
      <c r="IFL53" s="2"/>
      <c r="IFM53" s="2"/>
      <c r="IFN53" s="2"/>
      <c r="IFO53" s="2"/>
      <c r="IFP53" s="2"/>
      <c r="IFQ53" s="2"/>
      <c r="IFR53" s="2"/>
      <c r="IFS53" s="2"/>
      <c r="IFT53" s="2"/>
      <c r="IFU53" s="2"/>
      <c r="IFV53" s="2"/>
      <c r="IFW53" s="2"/>
      <c r="IFX53" s="2"/>
      <c r="IFY53" s="2"/>
      <c r="IFZ53" s="2"/>
      <c r="IGA53" s="2"/>
      <c r="IGB53" s="2"/>
      <c r="IGC53" s="2"/>
      <c r="IGD53" s="2"/>
      <c r="IGE53" s="2"/>
      <c r="IGF53" s="2"/>
      <c r="IGG53" s="2"/>
      <c r="IGH53" s="2"/>
      <c r="IGI53" s="2"/>
      <c r="IGJ53" s="2"/>
      <c r="IGK53" s="2"/>
      <c r="IGL53" s="2"/>
      <c r="IGM53" s="2"/>
      <c r="IGN53" s="2"/>
      <c r="IGO53" s="2"/>
      <c r="IGP53" s="2"/>
      <c r="IGQ53" s="2"/>
      <c r="IGR53" s="2"/>
      <c r="IGS53" s="2"/>
      <c r="IGT53" s="2"/>
      <c r="IGU53" s="2"/>
      <c r="IGV53" s="2"/>
      <c r="IGW53" s="2"/>
      <c r="IGX53" s="2"/>
      <c r="IGY53" s="2"/>
      <c r="IGZ53" s="2"/>
      <c r="IHA53" s="2"/>
      <c r="IHB53" s="2"/>
      <c r="IHC53" s="2"/>
      <c r="IHD53" s="2"/>
      <c r="IHE53" s="2"/>
      <c r="IHF53" s="2"/>
      <c r="IHG53" s="2"/>
      <c r="IHH53" s="2"/>
      <c r="IHI53" s="2"/>
      <c r="IHJ53" s="2"/>
      <c r="IHK53" s="2"/>
      <c r="IHL53" s="2"/>
      <c r="IHM53" s="2"/>
      <c r="IHN53" s="2"/>
      <c r="IHO53" s="2"/>
      <c r="IHP53" s="2"/>
      <c r="IHQ53" s="2"/>
      <c r="IHR53" s="2"/>
      <c r="IHS53" s="2"/>
      <c r="IHT53" s="2"/>
      <c r="IHU53" s="2"/>
      <c r="IHV53" s="2"/>
      <c r="IHW53" s="2"/>
      <c r="IHX53" s="2"/>
      <c r="IHY53" s="2"/>
      <c r="IHZ53" s="2"/>
      <c r="IIA53" s="2"/>
      <c r="IIB53" s="2"/>
      <c r="IIC53" s="2"/>
      <c r="IID53" s="2"/>
      <c r="IIE53" s="2"/>
      <c r="IIF53" s="2"/>
      <c r="IIG53" s="2"/>
      <c r="IIH53" s="2"/>
      <c r="III53" s="2"/>
      <c r="IIJ53" s="2"/>
      <c r="IIK53" s="2"/>
      <c r="IIL53" s="2"/>
      <c r="IIM53" s="2"/>
      <c r="IIN53" s="2"/>
      <c r="IIO53" s="2"/>
      <c r="IIP53" s="2"/>
      <c r="IIQ53" s="2"/>
      <c r="IIR53" s="2"/>
      <c r="IIS53" s="2"/>
      <c r="IIT53" s="2"/>
      <c r="IIU53" s="2"/>
      <c r="IIV53" s="2"/>
      <c r="IIW53" s="2"/>
      <c r="IIX53" s="2"/>
      <c r="IIY53" s="2"/>
      <c r="IIZ53" s="2"/>
      <c r="IJA53" s="2"/>
      <c r="IJB53" s="2"/>
      <c r="IJC53" s="2"/>
      <c r="IJD53" s="2"/>
      <c r="IJE53" s="2"/>
      <c r="IJF53" s="2"/>
      <c r="IJG53" s="2"/>
      <c r="IJH53" s="2"/>
      <c r="IJI53" s="2"/>
      <c r="IJJ53" s="2"/>
      <c r="IJK53" s="2"/>
      <c r="IJL53" s="2"/>
      <c r="IJM53" s="2"/>
      <c r="IJN53" s="2"/>
      <c r="IJO53" s="2"/>
      <c r="IJP53" s="2"/>
      <c r="IJQ53" s="2"/>
      <c r="IJR53" s="2"/>
      <c r="IJS53" s="2"/>
      <c r="IJT53" s="2"/>
      <c r="IJU53" s="2"/>
      <c r="IJV53" s="2"/>
      <c r="IJW53" s="2"/>
      <c r="IJX53" s="2"/>
      <c r="IJY53" s="2"/>
      <c r="IJZ53" s="2"/>
      <c r="IKA53" s="2"/>
      <c r="IKB53" s="2"/>
      <c r="IKC53" s="2"/>
      <c r="IKD53" s="2"/>
      <c r="IKE53" s="2"/>
      <c r="IKF53" s="2"/>
      <c r="IKG53" s="2"/>
      <c r="IKH53" s="2"/>
      <c r="IKI53" s="2"/>
      <c r="IKJ53" s="2"/>
      <c r="IKK53" s="2"/>
      <c r="IKL53" s="2"/>
      <c r="IKM53" s="2"/>
      <c r="IKN53" s="2"/>
      <c r="IKO53" s="2"/>
      <c r="IKP53" s="2"/>
      <c r="IKQ53" s="2"/>
      <c r="IKR53" s="2"/>
      <c r="IKS53" s="2"/>
      <c r="IKT53" s="2"/>
      <c r="IKU53" s="2"/>
      <c r="IKV53" s="2"/>
      <c r="IKW53" s="2"/>
      <c r="IKX53" s="2"/>
      <c r="IKY53" s="2"/>
      <c r="IKZ53" s="2"/>
      <c r="ILA53" s="2"/>
      <c r="ILB53" s="2"/>
      <c r="ILC53" s="2"/>
      <c r="ILD53" s="2"/>
      <c r="ILE53" s="2"/>
      <c r="ILF53" s="2"/>
      <c r="ILG53" s="2"/>
      <c r="ILH53" s="2"/>
      <c r="ILI53" s="2"/>
      <c r="ILJ53" s="2"/>
      <c r="ILK53" s="2"/>
      <c r="ILL53" s="2"/>
      <c r="ILM53" s="2"/>
      <c r="ILN53" s="2"/>
      <c r="ILO53" s="2"/>
      <c r="ILP53" s="2"/>
      <c r="ILQ53" s="2"/>
      <c r="ILR53" s="2"/>
      <c r="ILS53" s="2"/>
      <c r="ILT53" s="2"/>
      <c r="ILU53" s="2"/>
      <c r="ILV53" s="2"/>
      <c r="ILW53" s="2"/>
      <c r="ILX53" s="2"/>
      <c r="ILY53" s="2"/>
      <c r="ILZ53" s="2"/>
      <c r="IMA53" s="2"/>
      <c r="IMB53" s="2"/>
      <c r="IMC53" s="2"/>
      <c r="IMD53" s="2"/>
      <c r="IME53" s="2"/>
      <c r="IMF53" s="2"/>
      <c r="IMG53" s="2"/>
      <c r="IMH53" s="2"/>
      <c r="IMI53" s="2"/>
      <c r="IMJ53" s="2"/>
      <c r="IMK53" s="2"/>
      <c r="IML53" s="2"/>
      <c r="IMM53" s="2"/>
      <c r="IMN53" s="2"/>
      <c r="IMO53" s="2"/>
      <c r="IMP53" s="2"/>
      <c r="IMQ53" s="2"/>
      <c r="IMR53" s="2"/>
      <c r="IMS53" s="2"/>
      <c r="IMT53" s="2"/>
      <c r="IMU53" s="2"/>
      <c r="IMV53" s="2"/>
      <c r="IMW53" s="2"/>
      <c r="IMX53" s="2"/>
      <c r="IMY53" s="2"/>
      <c r="IMZ53" s="2"/>
      <c r="INA53" s="2"/>
      <c r="INB53" s="2"/>
      <c r="INC53" s="2"/>
      <c r="IND53" s="2"/>
      <c r="INE53" s="2"/>
      <c r="INF53" s="2"/>
      <c r="ING53" s="2"/>
      <c r="INH53" s="2"/>
      <c r="INI53" s="2"/>
      <c r="INJ53" s="2"/>
      <c r="INK53" s="2"/>
      <c r="INL53" s="2"/>
      <c r="INM53" s="2"/>
      <c r="INN53" s="2"/>
      <c r="INO53" s="2"/>
      <c r="INP53" s="2"/>
      <c r="INQ53" s="2"/>
      <c r="INR53" s="2"/>
      <c r="INS53" s="2"/>
      <c r="INT53" s="2"/>
      <c r="INU53" s="2"/>
      <c r="INV53" s="2"/>
      <c r="INW53" s="2"/>
      <c r="INX53" s="2"/>
      <c r="INY53" s="2"/>
      <c r="INZ53" s="2"/>
      <c r="IOA53" s="2"/>
      <c r="IOB53" s="2"/>
      <c r="IOC53" s="2"/>
      <c r="IOD53" s="2"/>
      <c r="IOE53" s="2"/>
      <c r="IOF53" s="2"/>
      <c r="IOG53" s="2"/>
      <c r="IOH53" s="2"/>
      <c r="IOI53" s="2"/>
      <c r="IOJ53" s="2"/>
      <c r="IOK53" s="2"/>
      <c r="IOL53" s="2"/>
      <c r="IOM53" s="2"/>
      <c r="ION53" s="2"/>
      <c r="IOO53" s="2"/>
      <c r="IOP53" s="2"/>
      <c r="IOQ53" s="2"/>
      <c r="IOR53" s="2"/>
      <c r="IOS53" s="2"/>
      <c r="IOT53" s="2"/>
      <c r="IOU53" s="2"/>
      <c r="IOV53" s="2"/>
      <c r="IOW53" s="2"/>
      <c r="IOX53" s="2"/>
      <c r="IOY53" s="2"/>
      <c r="IOZ53" s="2"/>
      <c r="IPA53" s="2"/>
      <c r="IPB53" s="2"/>
      <c r="IPC53" s="2"/>
      <c r="IPD53" s="2"/>
      <c r="IPE53" s="2"/>
      <c r="IPF53" s="2"/>
      <c r="IPG53" s="2"/>
      <c r="IPH53" s="2"/>
      <c r="IPI53" s="2"/>
      <c r="IPJ53" s="2"/>
      <c r="IPK53" s="2"/>
      <c r="IPL53" s="2"/>
      <c r="IPM53" s="2"/>
      <c r="IPN53" s="2"/>
      <c r="IPO53" s="2"/>
      <c r="IPP53" s="2"/>
      <c r="IPQ53" s="2"/>
      <c r="IPR53" s="2"/>
      <c r="IPS53" s="2"/>
      <c r="IPT53" s="2"/>
      <c r="IPU53" s="2"/>
      <c r="IPV53" s="2"/>
      <c r="IPW53" s="2"/>
      <c r="IPX53" s="2"/>
      <c r="IPY53" s="2"/>
      <c r="IPZ53" s="2"/>
      <c r="IQA53" s="2"/>
      <c r="IQB53" s="2"/>
      <c r="IQC53" s="2"/>
      <c r="IQD53" s="2"/>
      <c r="IQE53" s="2"/>
      <c r="IQF53" s="2"/>
      <c r="IQG53" s="2"/>
      <c r="IQH53" s="2"/>
      <c r="IQI53" s="2"/>
      <c r="IQJ53" s="2"/>
      <c r="IQK53" s="2"/>
      <c r="IQL53" s="2"/>
      <c r="IQM53" s="2"/>
      <c r="IQN53" s="2"/>
      <c r="IQO53" s="2"/>
      <c r="IQP53" s="2"/>
      <c r="IQQ53" s="2"/>
      <c r="IQR53" s="2"/>
      <c r="IQS53" s="2"/>
      <c r="IQT53" s="2"/>
      <c r="IQU53" s="2"/>
      <c r="IQV53" s="2"/>
      <c r="IQW53" s="2"/>
      <c r="IQX53" s="2"/>
      <c r="IQY53" s="2"/>
      <c r="IQZ53" s="2"/>
      <c r="IRA53" s="2"/>
      <c r="IRB53" s="2"/>
      <c r="IRC53" s="2"/>
      <c r="IRD53" s="2"/>
      <c r="IRE53" s="2"/>
      <c r="IRF53" s="2"/>
      <c r="IRG53" s="2"/>
      <c r="IRH53" s="2"/>
      <c r="IRI53" s="2"/>
      <c r="IRJ53" s="2"/>
      <c r="IRK53" s="2"/>
      <c r="IRL53" s="2"/>
      <c r="IRM53" s="2"/>
      <c r="IRN53" s="2"/>
      <c r="IRO53" s="2"/>
      <c r="IRP53" s="2"/>
      <c r="IRQ53" s="2"/>
      <c r="IRR53" s="2"/>
      <c r="IRS53" s="2"/>
      <c r="IRT53" s="2"/>
      <c r="IRU53" s="2"/>
      <c r="IRV53" s="2"/>
      <c r="IRW53" s="2"/>
      <c r="IRX53" s="2"/>
      <c r="IRY53" s="2"/>
      <c r="IRZ53" s="2"/>
      <c r="ISA53" s="2"/>
      <c r="ISB53" s="2"/>
      <c r="ISC53" s="2"/>
      <c r="ISD53" s="2"/>
      <c r="ISE53" s="2"/>
      <c r="ISF53" s="2"/>
      <c r="ISG53" s="2"/>
      <c r="ISH53" s="2"/>
      <c r="ISI53" s="2"/>
      <c r="ISJ53" s="2"/>
      <c r="ISK53" s="2"/>
      <c r="ISL53" s="2"/>
      <c r="ISM53" s="2"/>
      <c r="ISN53" s="2"/>
      <c r="ISO53" s="2"/>
      <c r="ISP53" s="2"/>
      <c r="ISQ53" s="2"/>
      <c r="ISR53" s="2"/>
      <c r="ISS53" s="2"/>
      <c r="IST53" s="2"/>
      <c r="ISU53" s="2"/>
      <c r="ISV53" s="2"/>
      <c r="ISW53" s="2"/>
      <c r="ISX53" s="2"/>
      <c r="ISY53" s="2"/>
      <c r="ISZ53" s="2"/>
      <c r="ITA53" s="2"/>
      <c r="ITB53" s="2"/>
      <c r="ITC53" s="2"/>
      <c r="ITD53" s="2"/>
      <c r="ITE53" s="2"/>
      <c r="ITF53" s="2"/>
      <c r="ITG53" s="2"/>
      <c r="ITH53" s="2"/>
      <c r="ITI53" s="2"/>
      <c r="ITJ53" s="2"/>
      <c r="ITK53" s="2"/>
      <c r="ITL53" s="2"/>
      <c r="ITM53" s="2"/>
      <c r="ITN53" s="2"/>
      <c r="ITO53" s="2"/>
      <c r="ITP53" s="2"/>
      <c r="ITQ53" s="2"/>
      <c r="ITR53" s="2"/>
      <c r="ITS53" s="2"/>
      <c r="ITT53" s="2"/>
      <c r="ITU53" s="2"/>
      <c r="ITV53" s="2"/>
      <c r="ITW53" s="2"/>
      <c r="ITX53" s="2"/>
      <c r="ITY53" s="2"/>
      <c r="ITZ53" s="2"/>
      <c r="IUA53" s="2"/>
      <c r="IUB53" s="2"/>
      <c r="IUC53" s="2"/>
      <c r="IUD53" s="2"/>
      <c r="IUE53" s="2"/>
      <c r="IUF53" s="2"/>
      <c r="IUG53" s="2"/>
      <c r="IUH53" s="2"/>
      <c r="IUI53" s="2"/>
      <c r="IUJ53" s="2"/>
      <c r="IUK53" s="2"/>
      <c r="IUL53" s="2"/>
      <c r="IUM53" s="2"/>
      <c r="IUN53" s="2"/>
      <c r="IUO53" s="2"/>
      <c r="IUP53" s="2"/>
      <c r="IUQ53" s="2"/>
      <c r="IUR53" s="2"/>
      <c r="IUS53" s="2"/>
      <c r="IUT53" s="2"/>
      <c r="IUU53" s="2"/>
      <c r="IUV53" s="2"/>
      <c r="IUW53" s="2"/>
      <c r="IUX53" s="2"/>
      <c r="IUY53" s="2"/>
      <c r="IUZ53" s="2"/>
      <c r="IVA53" s="2"/>
      <c r="IVB53" s="2"/>
      <c r="IVC53" s="2"/>
      <c r="IVD53" s="2"/>
      <c r="IVE53" s="2"/>
      <c r="IVF53" s="2"/>
      <c r="IVG53" s="2"/>
      <c r="IVH53" s="2"/>
      <c r="IVI53" s="2"/>
      <c r="IVJ53" s="2"/>
      <c r="IVK53" s="2"/>
      <c r="IVL53" s="2"/>
      <c r="IVM53" s="2"/>
      <c r="IVN53" s="2"/>
      <c r="IVO53" s="2"/>
      <c r="IVP53" s="2"/>
      <c r="IVQ53" s="2"/>
      <c r="IVR53" s="2"/>
      <c r="IVS53" s="2"/>
      <c r="IVT53" s="2"/>
      <c r="IVU53" s="2"/>
      <c r="IVV53" s="2"/>
      <c r="IVW53" s="2"/>
      <c r="IVX53" s="2"/>
      <c r="IVY53" s="2"/>
      <c r="IVZ53" s="2"/>
      <c r="IWA53" s="2"/>
      <c r="IWB53" s="2"/>
      <c r="IWC53" s="2"/>
      <c r="IWD53" s="2"/>
      <c r="IWE53" s="2"/>
      <c r="IWF53" s="2"/>
      <c r="IWG53" s="2"/>
      <c r="IWH53" s="2"/>
      <c r="IWI53" s="2"/>
      <c r="IWJ53" s="2"/>
      <c r="IWK53" s="2"/>
      <c r="IWL53" s="2"/>
      <c r="IWM53" s="2"/>
      <c r="IWN53" s="2"/>
      <c r="IWO53" s="2"/>
      <c r="IWP53" s="2"/>
      <c r="IWQ53" s="2"/>
      <c r="IWR53" s="2"/>
      <c r="IWS53" s="2"/>
      <c r="IWT53" s="2"/>
      <c r="IWU53" s="2"/>
      <c r="IWV53" s="2"/>
      <c r="IWW53" s="2"/>
      <c r="IWX53" s="2"/>
      <c r="IWY53" s="2"/>
      <c r="IWZ53" s="2"/>
      <c r="IXA53" s="2"/>
      <c r="IXB53" s="2"/>
      <c r="IXC53" s="2"/>
      <c r="IXD53" s="2"/>
      <c r="IXE53" s="2"/>
      <c r="IXF53" s="2"/>
      <c r="IXG53" s="2"/>
      <c r="IXH53" s="2"/>
      <c r="IXI53" s="2"/>
      <c r="IXJ53" s="2"/>
      <c r="IXK53" s="2"/>
      <c r="IXL53" s="2"/>
      <c r="IXM53" s="2"/>
      <c r="IXN53" s="2"/>
      <c r="IXO53" s="2"/>
      <c r="IXP53" s="2"/>
      <c r="IXQ53" s="2"/>
      <c r="IXR53" s="2"/>
      <c r="IXS53" s="2"/>
      <c r="IXT53" s="2"/>
      <c r="IXU53" s="2"/>
      <c r="IXV53" s="2"/>
      <c r="IXW53" s="2"/>
      <c r="IXX53" s="2"/>
      <c r="IXY53" s="2"/>
      <c r="IXZ53" s="2"/>
      <c r="IYA53" s="2"/>
      <c r="IYB53" s="2"/>
      <c r="IYC53" s="2"/>
      <c r="IYD53" s="2"/>
      <c r="IYE53" s="2"/>
      <c r="IYF53" s="2"/>
      <c r="IYG53" s="2"/>
      <c r="IYH53" s="2"/>
      <c r="IYI53" s="2"/>
      <c r="IYJ53" s="2"/>
      <c r="IYK53" s="2"/>
      <c r="IYL53" s="2"/>
      <c r="IYM53" s="2"/>
      <c r="IYN53" s="2"/>
      <c r="IYO53" s="2"/>
      <c r="IYP53" s="2"/>
      <c r="IYQ53" s="2"/>
      <c r="IYR53" s="2"/>
      <c r="IYS53" s="2"/>
      <c r="IYT53" s="2"/>
      <c r="IYU53" s="2"/>
      <c r="IYV53" s="2"/>
      <c r="IYW53" s="2"/>
      <c r="IYX53" s="2"/>
      <c r="IYY53" s="2"/>
      <c r="IYZ53" s="2"/>
      <c r="IZA53" s="2"/>
      <c r="IZB53" s="2"/>
      <c r="IZC53" s="2"/>
      <c r="IZD53" s="2"/>
      <c r="IZE53" s="2"/>
      <c r="IZF53" s="2"/>
      <c r="IZG53" s="2"/>
      <c r="IZH53" s="2"/>
      <c r="IZI53" s="2"/>
      <c r="IZJ53" s="2"/>
      <c r="IZK53" s="2"/>
      <c r="IZL53" s="2"/>
      <c r="IZM53" s="2"/>
      <c r="IZN53" s="2"/>
      <c r="IZO53" s="2"/>
      <c r="IZP53" s="2"/>
      <c r="IZQ53" s="2"/>
      <c r="IZR53" s="2"/>
      <c r="IZS53" s="2"/>
      <c r="IZT53" s="2"/>
      <c r="IZU53" s="2"/>
      <c r="IZV53" s="2"/>
      <c r="IZW53" s="2"/>
      <c r="IZX53" s="2"/>
      <c r="IZY53" s="2"/>
      <c r="IZZ53" s="2"/>
      <c r="JAA53" s="2"/>
      <c r="JAB53" s="2"/>
      <c r="JAC53" s="2"/>
      <c r="JAD53" s="2"/>
      <c r="JAE53" s="2"/>
      <c r="JAF53" s="2"/>
      <c r="JAG53" s="2"/>
      <c r="JAH53" s="2"/>
      <c r="JAI53" s="2"/>
      <c r="JAJ53" s="2"/>
      <c r="JAK53" s="2"/>
      <c r="JAL53" s="2"/>
      <c r="JAM53" s="2"/>
      <c r="JAN53" s="2"/>
      <c r="JAO53" s="2"/>
      <c r="JAP53" s="2"/>
      <c r="JAQ53" s="2"/>
      <c r="JAR53" s="2"/>
      <c r="JAS53" s="2"/>
      <c r="JAT53" s="2"/>
      <c r="JAU53" s="2"/>
      <c r="JAV53" s="2"/>
      <c r="JAW53" s="2"/>
      <c r="JAX53" s="2"/>
      <c r="JAY53" s="2"/>
      <c r="JAZ53" s="2"/>
      <c r="JBA53" s="2"/>
      <c r="JBB53" s="2"/>
      <c r="JBC53" s="2"/>
      <c r="JBD53" s="2"/>
      <c r="JBE53" s="2"/>
      <c r="JBF53" s="2"/>
      <c r="JBG53" s="2"/>
      <c r="JBH53" s="2"/>
      <c r="JBI53" s="2"/>
      <c r="JBJ53" s="2"/>
      <c r="JBK53" s="2"/>
      <c r="JBL53" s="2"/>
      <c r="JBM53" s="2"/>
      <c r="JBN53" s="2"/>
      <c r="JBO53" s="2"/>
      <c r="JBP53" s="2"/>
      <c r="JBQ53" s="2"/>
      <c r="JBR53" s="2"/>
      <c r="JBS53" s="2"/>
      <c r="JBT53" s="2"/>
      <c r="JBU53" s="2"/>
      <c r="JBV53" s="2"/>
      <c r="JBW53" s="2"/>
      <c r="JBX53" s="2"/>
      <c r="JBY53" s="2"/>
      <c r="JBZ53" s="2"/>
      <c r="JCA53" s="2"/>
      <c r="JCB53" s="2"/>
      <c r="JCC53" s="2"/>
      <c r="JCD53" s="2"/>
      <c r="JCE53" s="2"/>
      <c r="JCF53" s="2"/>
      <c r="JCG53" s="2"/>
      <c r="JCH53" s="2"/>
      <c r="JCI53" s="2"/>
      <c r="JCJ53" s="2"/>
      <c r="JCK53" s="2"/>
      <c r="JCL53" s="2"/>
      <c r="JCM53" s="2"/>
      <c r="JCN53" s="2"/>
      <c r="JCO53" s="2"/>
      <c r="JCP53" s="2"/>
      <c r="JCQ53" s="2"/>
      <c r="JCR53" s="2"/>
      <c r="JCS53" s="2"/>
      <c r="JCT53" s="2"/>
      <c r="JCU53" s="2"/>
      <c r="JCV53" s="2"/>
      <c r="JCW53" s="2"/>
      <c r="JCX53" s="2"/>
      <c r="JCY53" s="2"/>
      <c r="JCZ53" s="2"/>
      <c r="JDA53" s="2"/>
      <c r="JDB53" s="2"/>
      <c r="JDC53" s="2"/>
      <c r="JDD53" s="2"/>
      <c r="JDE53" s="2"/>
      <c r="JDF53" s="2"/>
      <c r="JDG53" s="2"/>
      <c r="JDH53" s="2"/>
      <c r="JDI53" s="2"/>
      <c r="JDJ53" s="2"/>
      <c r="JDK53" s="2"/>
      <c r="JDL53" s="2"/>
      <c r="JDM53" s="2"/>
      <c r="JDN53" s="2"/>
      <c r="JDO53" s="2"/>
      <c r="JDP53" s="2"/>
      <c r="JDQ53" s="2"/>
      <c r="JDR53" s="2"/>
      <c r="JDS53" s="2"/>
      <c r="JDT53" s="2"/>
      <c r="JDU53" s="2"/>
      <c r="JDV53" s="2"/>
      <c r="JDW53" s="2"/>
      <c r="JDX53" s="2"/>
      <c r="JDY53" s="2"/>
      <c r="JDZ53" s="2"/>
      <c r="JEA53" s="2"/>
      <c r="JEB53" s="2"/>
      <c r="JEC53" s="2"/>
      <c r="JED53" s="2"/>
      <c r="JEE53" s="2"/>
      <c r="JEF53" s="2"/>
      <c r="JEG53" s="2"/>
      <c r="JEH53" s="2"/>
      <c r="JEI53" s="2"/>
      <c r="JEJ53" s="2"/>
      <c r="JEK53" s="2"/>
      <c r="JEL53" s="2"/>
      <c r="JEM53" s="2"/>
      <c r="JEN53" s="2"/>
      <c r="JEO53" s="2"/>
      <c r="JEP53" s="2"/>
      <c r="JEQ53" s="2"/>
      <c r="JER53" s="2"/>
      <c r="JES53" s="2"/>
      <c r="JET53" s="2"/>
      <c r="JEU53" s="2"/>
      <c r="JEV53" s="2"/>
      <c r="JEW53" s="2"/>
      <c r="JEX53" s="2"/>
      <c r="JEY53" s="2"/>
      <c r="JEZ53" s="2"/>
      <c r="JFA53" s="2"/>
      <c r="JFB53" s="2"/>
      <c r="JFC53" s="2"/>
      <c r="JFD53" s="2"/>
      <c r="JFE53" s="2"/>
      <c r="JFF53" s="2"/>
      <c r="JFG53" s="2"/>
      <c r="JFH53" s="2"/>
      <c r="JFI53" s="2"/>
      <c r="JFJ53" s="2"/>
      <c r="JFK53" s="2"/>
      <c r="JFL53" s="2"/>
      <c r="JFM53" s="2"/>
      <c r="JFN53" s="2"/>
      <c r="JFO53" s="2"/>
      <c r="JFP53" s="2"/>
      <c r="JFQ53" s="2"/>
      <c r="JFR53" s="2"/>
      <c r="JFS53" s="2"/>
      <c r="JFT53" s="2"/>
      <c r="JFU53" s="2"/>
      <c r="JFV53" s="2"/>
      <c r="JFW53" s="2"/>
      <c r="JFX53" s="2"/>
      <c r="JFY53" s="2"/>
      <c r="JFZ53" s="2"/>
      <c r="JGA53" s="2"/>
      <c r="JGB53" s="2"/>
      <c r="JGC53" s="2"/>
      <c r="JGD53" s="2"/>
      <c r="JGE53" s="2"/>
      <c r="JGF53" s="2"/>
      <c r="JGG53" s="2"/>
      <c r="JGH53" s="2"/>
      <c r="JGI53" s="2"/>
      <c r="JGJ53" s="2"/>
      <c r="JGK53" s="2"/>
      <c r="JGL53" s="2"/>
      <c r="JGM53" s="2"/>
      <c r="JGN53" s="2"/>
      <c r="JGO53" s="2"/>
      <c r="JGP53" s="2"/>
      <c r="JGQ53" s="2"/>
      <c r="JGR53" s="2"/>
      <c r="JGS53" s="2"/>
      <c r="JGT53" s="2"/>
      <c r="JGU53" s="2"/>
      <c r="JGV53" s="2"/>
      <c r="JGW53" s="2"/>
      <c r="JGX53" s="2"/>
      <c r="JGY53" s="2"/>
      <c r="JGZ53" s="2"/>
      <c r="JHA53" s="2"/>
      <c r="JHB53" s="2"/>
      <c r="JHC53" s="2"/>
      <c r="JHD53" s="2"/>
      <c r="JHE53" s="2"/>
      <c r="JHF53" s="2"/>
      <c r="JHG53" s="2"/>
      <c r="JHH53" s="2"/>
      <c r="JHI53" s="2"/>
      <c r="JHJ53" s="2"/>
      <c r="JHK53" s="2"/>
      <c r="JHL53" s="2"/>
      <c r="JHM53" s="2"/>
      <c r="JHN53" s="2"/>
      <c r="JHO53" s="2"/>
      <c r="JHP53" s="2"/>
      <c r="JHQ53" s="2"/>
      <c r="JHR53" s="2"/>
      <c r="JHS53" s="2"/>
      <c r="JHT53" s="2"/>
      <c r="JHU53" s="2"/>
      <c r="JHV53" s="2"/>
      <c r="JHW53" s="2"/>
      <c r="JHX53" s="2"/>
      <c r="JHY53" s="2"/>
      <c r="JHZ53" s="2"/>
      <c r="JIA53" s="2"/>
      <c r="JIB53" s="2"/>
      <c r="JIC53" s="2"/>
      <c r="JID53" s="2"/>
      <c r="JIE53" s="2"/>
      <c r="JIF53" s="2"/>
      <c r="JIG53" s="2"/>
      <c r="JIH53" s="2"/>
      <c r="JII53" s="2"/>
      <c r="JIJ53" s="2"/>
      <c r="JIK53" s="2"/>
      <c r="JIL53" s="2"/>
      <c r="JIM53" s="2"/>
      <c r="JIN53" s="2"/>
      <c r="JIO53" s="2"/>
      <c r="JIP53" s="2"/>
      <c r="JIQ53" s="2"/>
      <c r="JIR53" s="2"/>
      <c r="JIS53" s="2"/>
      <c r="JIT53" s="2"/>
      <c r="JIU53" s="2"/>
      <c r="JIV53" s="2"/>
      <c r="JIW53" s="2"/>
      <c r="JIX53" s="2"/>
      <c r="JIY53" s="2"/>
      <c r="JIZ53" s="2"/>
      <c r="JJA53" s="2"/>
      <c r="JJB53" s="2"/>
      <c r="JJC53" s="2"/>
      <c r="JJD53" s="2"/>
      <c r="JJE53" s="2"/>
      <c r="JJF53" s="2"/>
      <c r="JJG53" s="2"/>
      <c r="JJH53" s="2"/>
      <c r="JJI53" s="2"/>
      <c r="JJJ53" s="2"/>
      <c r="JJK53" s="2"/>
      <c r="JJL53" s="2"/>
      <c r="JJM53" s="2"/>
      <c r="JJN53" s="2"/>
      <c r="JJO53" s="2"/>
      <c r="JJP53" s="2"/>
      <c r="JJQ53" s="2"/>
      <c r="JJR53" s="2"/>
      <c r="JJS53" s="2"/>
      <c r="JJT53" s="2"/>
      <c r="JJU53" s="2"/>
      <c r="JJV53" s="2"/>
      <c r="JJW53" s="2"/>
      <c r="JJX53" s="2"/>
      <c r="JJY53" s="2"/>
      <c r="JJZ53" s="2"/>
      <c r="JKA53" s="2"/>
      <c r="JKB53" s="2"/>
      <c r="JKC53" s="2"/>
      <c r="JKD53" s="2"/>
      <c r="JKE53" s="2"/>
      <c r="JKF53" s="2"/>
      <c r="JKG53" s="2"/>
      <c r="JKH53" s="2"/>
      <c r="JKI53" s="2"/>
      <c r="JKJ53" s="2"/>
      <c r="JKK53" s="2"/>
      <c r="JKL53" s="2"/>
      <c r="JKM53" s="2"/>
      <c r="JKN53" s="2"/>
      <c r="JKO53" s="2"/>
      <c r="JKP53" s="2"/>
      <c r="JKQ53" s="2"/>
      <c r="JKR53" s="2"/>
      <c r="JKS53" s="2"/>
      <c r="JKT53" s="2"/>
      <c r="JKU53" s="2"/>
      <c r="JKV53" s="2"/>
      <c r="JKW53" s="2"/>
      <c r="JKX53" s="2"/>
      <c r="JKY53" s="2"/>
      <c r="JKZ53" s="2"/>
      <c r="JLA53" s="2"/>
      <c r="JLB53" s="2"/>
      <c r="JLC53" s="2"/>
      <c r="JLD53" s="2"/>
      <c r="JLE53" s="2"/>
      <c r="JLF53" s="2"/>
      <c r="JLG53" s="2"/>
      <c r="JLH53" s="2"/>
      <c r="JLI53" s="2"/>
      <c r="JLJ53" s="2"/>
      <c r="JLK53" s="2"/>
      <c r="JLL53" s="2"/>
      <c r="JLM53" s="2"/>
      <c r="JLN53" s="2"/>
      <c r="JLO53" s="2"/>
      <c r="JLP53" s="2"/>
      <c r="JLQ53" s="2"/>
      <c r="JLR53" s="2"/>
      <c r="JLS53" s="2"/>
      <c r="JLT53" s="2"/>
      <c r="JLU53" s="2"/>
      <c r="JLV53" s="2"/>
      <c r="JLW53" s="2"/>
      <c r="JLX53" s="2"/>
      <c r="JLY53" s="2"/>
      <c r="JLZ53" s="2"/>
      <c r="JMA53" s="2"/>
      <c r="JMB53" s="2"/>
      <c r="JMC53" s="2"/>
      <c r="JMD53" s="2"/>
      <c r="JME53" s="2"/>
      <c r="JMF53" s="2"/>
      <c r="JMG53" s="2"/>
      <c r="JMH53" s="2"/>
      <c r="JMI53" s="2"/>
      <c r="JMJ53" s="2"/>
      <c r="JMK53" s="2"/>
      <c r="JML53" s="2"/>
      <c r="JMM53" s="2"/>
      <c r="JMN53" s="2"/>
      <c r="JMO53" s="2"/>
      <c r="JMP53" s="2"/>
      <c r="JMQ53" s="2"/>
      <c r="JMR53" s="2"/>
      <c r="JMS53" s="2"/>
      <c r="JMT53" s="2"/>
      <c r="JMU53" s="2"/>
      <c r="JMV53" s="2"/>
      <c r="JMW53" s="2"/>
      <c r="JMX53" s="2"/>
      <c r="JMY53" s="2"/>
      <c r="JMZ53" s="2"/>
      <c r="JNA53" s="2"/>
      <c r="JNB53" s="2"/>
      <c r="JNC53" s="2"/>
      <c r="JND53" s="2"/>
      <c r="JNE53" s="2"/>
      <c r="JNF53" s="2"/>
      <c r="JNG53" s="2"/>
      <c r="JNH53" s="2"/>
      <c r="JNI53" s="2"/>
      <c r="JNJ53" s="2"/>
      <c r="JNK53" s="2"/>
      <c r="JNL53" s="2"/>
      <c r="JNM53" s="2"/>
      <c r="JNN53" s="2"/>
      <c r="JNO53" s="2"/>
      <c r="JNP53" s="2"/>
      <c r="JNQ53" s="2"/>
      <c r="JNR53" s="2"/>
      <c r="JNS53" s="2"/>
      <c r="JNT53" s="2"/>
      <c r="JNU53" s="2"/>
      <c r="JNV53" s="2"/>
      <c r="JNW53" s="2"/>
      <c r="JNX53" s="2"/>
      <c r="JNY53" s="2"/>
      <c r="JNZ53" s="2"/>
      <c r="JOA53" s="2"/>
      <c r="JOB53" s="2"/>
      <c r="JOC53" s="2"/>
      <c r="JOD53" s="2"/>
      <c r="JOE53" s="2"/>
      <c r="JOF53" s="2"/>
      <c r="JOG53" s="2"/>
      <c r="JOH53" s="2"/>
      <c r="JOI53" s="2"/>
      <c r="JOJ53" s="2"/>
      <c r="JOK53" s="2"/>
      <c r="JOL53" s="2"/>
      <c r="JOM53" s="2"/>
      <c r="JON53" s="2"/>
      <c r="JOO53" s="2"/>
      <c r="JOP53" s="2"/>
      <c r="JOQ53" s="2"/>
      <c r="JOR53" s="2"/>
      <c r="JOS53" s="2"/>
      <c r="JOT53" s="2"/>
      <c r="JOU53" s="2"/>
      <c r="JOV53" s="2"/>
      <c r="JOW53" s="2"/>
      <c r="JOX53" s="2"/>
      <c r="JOY53" s="2"/>
      <c r="JOZ53" s="2"/>
      <c r="JPA53" s="2"/>
      <c r="JPB53" s="2"/>
      <c r="JPC53" s="2"/>
      <c r="JPD53" s="2"/>
      <c r="JPE53" s="2"/>
      <c r="JPF53" s="2"/>
      <c r="JPG53" s="2"/>
      <c r="JPH53" s="2"/>
      <c r="JPI53" s="2"/>
      <c r="JPJ53" s="2"/>
      <c r="JPK53" s="2"/>
      <c r="JPL53" s="2"/>
      <c r="JPM53" s="2"/>
      <c r="JPN53" s="2"/>
      <c r="JPO53" s="2"/>
      <c r="JPP53" s="2"/>
      <c r="JPQ53" s="2"/>
      <c r="JPR53" s="2"/>
      <c r="JPS53" s="2"/>
      <c r="JPT53" s="2"/>
      <c r="JPU53" s="2"/>
      <c r="JPV53" s="2"/>
      <c r="JPW53" s="2"/>
      <c r="JPX53" s="2"/>
      <c r="JPY53" s="2"/>
      <c r="JPZ53" s="2"/>
      <c r="JQA53" s="2"/>
      <c r="JQB53" s="2"/>
      <c r="JQC53" s="2"/>
      <c r="JQD53" s="2"/>
      <c r="JQE53" s="2"/>
      <c r="JQF53" s="2"/>
      <c r="JQG53" s="2"/>
      <c r="JQH53" s="2"/>
      <c r="JQI53" s="2"/>
      <c r="JQJ53" s="2"/>
      <c r="JQK53" s="2"/>
      <c r="JQL53" s="2"/>
      <c r="JQM53" s="2"/>
      <c r="JQN53" s="2"/>
      <c r="JQO53" s="2"/>
      <c r="JQP53" s="2"/>
      <c r="JQQ53" s="2"/>
      <c r="JQR53" s="2"/>
      <c r="JQS53" s="2"/>
      <c r="JQT53" s="2"/>
      <c r="JQU53" s="2"/>
      <c r="JQV53" s="2"/>
      <c r="JQW53" s="2"/>
      <c r="JQX53" s="2"/>
      <c r="JQY53" s="2"/>
      <c r="JQZ53" s="2"/>
      <c r="JRA53" s="2"/>
      <c r="JRB53" s="2"/>
      <c r="JRC53" s="2"/>
      <c r="JRD53" s="2"/>
      <c r="JRE53" s="2"/>
      <c r="JRF53" s="2"/>
      <c r="JRG53" s="2"/>
      <c r="JRH53" s="2"/>
      <c r="JRI53" s="2"/>
      <c r="JRJ53" s="2"/>
      <c r="JRK53" s="2"/>
      <c r="JRL53" s="2"/>
      <c r="JRM53" s="2"/>
      <c r="JRN53" s="2"/>
      <c r="JRO53" s="2"/>
      <c r="JRP53" s="2"/>
      <c r="JRQ53" s="2"/>
      <c r="JRR53" s="2"/>
      <c r="JRS53" s="2"/>
      <c r="JRT53" s="2"/>
      <c r="JRU53" s="2"/>
      <c r="JRV53" s="2"/>
      <c r="JRW53" s="2"/>
      <c r="JRX53" s="2"/>
      <c r="JRY53" s="2"/>
      <c r="JRZ53" s="2"/>
      <c r="JSA53" s="2"/>
      <c r="JSB53" s="2"/>
      <c r="JSC53" s="2"/>
      <c r="JSD53" s="2"/>
      <c r="JSE53" s="2"/>
      <c r="JSF53" s="2"/>
      <c r="JSG53" s="2"/>
      <c r="JSH53" s="2"/>
      <c r="JSI53" s="2"/>
      <c r="JSJ53" s="2"/>
      <c r="JSK53" s="2"/>
      <c r="JSL53" s="2"/>
      <c r="JSM53" s="2"/>
      <c r="JSN53" s="2"/>
      <c r="JSO53" s="2"/>
      <c r="JSP53" s="2"/>
      <c r="JSQ53" s="2"/>
      <c r="JSR53" s="2"/>
      <c r="JSS53" s="2"/>
      <c r="JST53" s="2"/>
      <c r="JSU53" s="2"/>
      <c r="JSV53" s="2"/>
      <c r="JSW53" s="2"/>
      <c r="JSX53" s="2"/>
      <c r="JSY53" s="2"/>
      <c r="JSZ53" s="2"/>
      <c r="JTA53" s="2"/>
      <c r="JTB53" s="2"/>
      <c r="JTC53" s="2"/>
      <c r="JTD53" s="2"/>
      <c r="JTE53" s="2"/>
      <c r="JTF53" s="2"/>
      <c r="JTG53" s="2"/>
      <c r="JTH53" s="2"/>
      <c r="JTI53" s="2"/>
      <c r="JTJ53" s="2"/>
      <c r="JTK53" s="2"/>
      <c r="JTL53" s="2"/>
      <c r="JTM53" s="2"/>
      <c r="JTN53" s="2"/>
      <c r="JTO53" s="2"/>
      <c r="JTP53" s="2"/>
      <c r="JTQ53" s="2"/>
      <c r="JTR53" s="2"/>
      <c r="JTS53" s="2"/>
      <c r="JTT53" s="2"/>
      <c r="JTU53" s="2"/>
      <c r="JTV53" s="2"/>
      <c r="JTW53" s="2"/>
      <c r="JTX53" s="2"/>
      <c r="JTY53" s="2"/>
      <c r="JTZ53" s="2"/>
      <c r="JUA53" s="2"/>
      <c r="JUB53" s="2"/>
      <c r="JUC53" s="2"/>
      <c r="JUD53" s="2"/>
      <c r="JUE53" s="2"/>
      <c r="JUF53" s="2"/>
      <c r="JUG53" s="2"/>
      <c r="JUH53" s="2"/>
      <c r="JUI53" s="2"/>
      <c r="JUJ53" s="2"/>
      <c r="JUK53" s="2"/>
      <c r="JUL53" s="2"/>
      <c r="JUM53" s="2"/>
      <c r="JUN53" s="2"/>
      <c r="JUO53" s="2"/>
      <c r="JUP53" s="2"/>
      <c r="JUQ53" s="2"/>
      <c r="JUR53" s="2"/>
      <c r="JUS53" s="2"/>
      <c r="JUT53" s="2"/>
      <c r="JUU53" s="2"/>
      <c r="JUV53" s="2"/>
      <c r="JUW53" s="2"/>
      <c r="JUX53" s="2"/>
      <c r="JUY53" s="2"/>
      <c r="JUZ53" s="2"/>
      <c r="JVA53" s="2"/>
      <c r="JVB53" s="2"/>
      <c r="JVC53" s="2"/>
      <c r="JVD53" s="2"/>
      <c r="JVE53" s="2"/>
      <c r="JVF53" s="2"/>
      <c r="JVG53" s="2"/>
      <c r="JVH53" s="2"/>
      <c r="JVI53" s="2"/>
      <c r="JVJ53" s="2"/>
      <c r="JVK53" s="2"/>
      <c r="JVL53" s="2"/>
      <c r="JVM53" s="2"/>
      <c r="JVN53" s="2"/>
      <c r="JVO53" s="2"/>
      <c r="JVP53" s="2"/>
      <c r="JVQ53" s="2"/>
      <c r="JVR53" s="2"/>
      <c r="JVS53" s="2"/>
      <c r="JVT53" s="2"/>
      <c r="JVU53" s="2"/>
      <c r="JVV53" s="2"/>
      <c r="JVW53" s="2"/>
      <c r="JVX53" s="2"/>
      <c r="JVY53" s="2"/>
      <c r="JVZ53" s="2"/>
      <c r="JWA53" s="2"/>
      <c r="JWB53" s="2"/>
      <c r="JWC53" s="2"/>
      <c r="JWD53" s="2"/>
      <c r="JWE53" s="2"/>
      <c r="JWF53" s="2"/>
      <c r="JWG53" s="2"/>
      <c r="JWH53" s="2"/>
      <c r="JWI53" s="2"/>
      <c r="JWJ53" s="2"/>
      <c r="JWK53" s="2"/>
      <c r="JWL53" s="2"/>
      <c r="JWM53" s="2"/>
      <c r="JWN53" s="2"/>
      <c r="JWO53" s="2"/>
      <c r="JWP53" s="2"/>
      <c r="JWQ53" s="2"/>
      <c r="JWR53" s="2"/>
      <c r="JWS53" s="2"/>
      <c r="JWT53" s="2"/>
      <c r="JWU53" s="2"/>
      <c r="JWV53" s="2"/>
      <c r="JWW53" s="2"/>
      <c r="JWX53" s="2"/>
      <c r="JWY53" s="2"/>
      <c r="JWZ53" s="2"/>
      <c r="JXA53" s="2"/>
      <c r="JXB53" s="2"/>
      <c r="JXC53" s="2"/>
      <c r="JXD53" s="2"/>
      <c r="JXE53" s="2"/>
      <c r="JXF53" s="2"/>
      <c r="JXG53" s="2"/>
      <c r="JXH53" s="2"/>
      <c r="JXI53" s="2"/>
      <c r="JXJ53" s="2"/>
      <c r="JXK53" s="2"/>
      <c r="JXL53" s="2"/>
      <c r="JXM53" s="2"/>
      <c r="JXN53" s="2"/>
      <c r="JXO53" s="2"/>
      <c r="JXP53" s="2"/>
      <c r="JXQ53" s="2"/>
      <c r="JXR53" s="2"/>
      <c r="JXS53" s="2"/>
      <c r="JXT53" s="2"/>
      <c r="JXU53" s="2"/>
      <c r="JXV53" s="2"/>
      <c r="JXW53" s="2"/>
      <c r="JXX53" s="2"/>
      <c r="JXY53" s="2"/>
      <c r="JXZ53" s="2"/>
      <c r="JYA53" s="2"/>
      <c r="JYB53" s="2"/>
      <c r="JYC53" s="2"/>
      <c r="JYD53" s="2"/>
      <c r="JYE53" s="2"/>
      <c r="JYF53" s="2"/>
      <c r="JYG53" s="2"/>
      <c r="JYH53" s="2"/>
      <c r="JYI53" s="2"/>
      <c r="JYJ53" s="2"/>
      <c r="JYK53" s="2"/>
      <c r="JYL53" s="2"/>
      <c r="JYM53" s="2"/>
      <c r="JYN53" s="2"/>
      <c r="JYO53" s="2"/>
      <c r="JYP53" s="2"/>
      <c r="JYQ53" s="2"/>
      <c r="JYR53" s="2"/>
      <c r="JYS53" s="2"/>
      <c r="JYT53" s="2"/>
      <c r="JYU53" s="2"/>
      <c r="JYV53" s="2"/>
      <c r="JYW53" s="2"/>
      <c r="JYX53" s="2"/>
      <c r="JYY53" s="2"/>
      <c r="JYZ53" s="2"/>
      <c r="JZA53" s="2"/>
      <c r="JZB53" s="2"/>
      <c r="JZC53" s="2"/>
      <c r="JZD53" s="2"/>
      <c r="JZE53" s="2"/>
      <c r="JZF53" s="2"/>
      <c r="JZG53" s="2"/>
      <c r="JZH53" s="2"/>
      <c r="JZI53" s="2"/>
      <c r="JZJ53" s="2"/>
      <c r="JZK53" s="2"/>
      <c r="JZL53" s="2"/>
      <c r="JZM53" s="2"/>
      <c r="JZN53" s="2"/>
      <c r="JZO53" s="2"/>
      <c r="JZP53" s="2"/>
      <c r="JZQ53" s="2"/>
      <c r="JZR53" s="2"/>
      <c r="JZS53" s="2"/>
      <c r="JZT53" s="2"/>
      <c r="JZU53" s="2"/>
      <c r="JZV53" s="2"/>
      <c r="JZW53" s="2"/>
      <c r="JZX53" s="2"/>
      <c r="JZY53" s="2"/>
      <c r="JZZ53" s="2"/>
      <c r="KAA53" s="2"/>
      <c r="KAB53" s="2"/>
      <c r="KAC53" s="2"/>
      <c r="KAD53" s="2"/>
      <c r="KAE53" s="2"/>
      <c r="KAF53" s="2"/>
      <c r="KAG53" s="2"/>
      <c r="KAH53" s="2"/>
      <c r="KAI53" s="2"/>
      <c r="KAJ53" s="2"/>
      <c r="KAK53" s="2"/>
      <c r="KAL53" s="2"/>
      <c r="KAM53" s="2"/>
      <c r="KAN53" s="2"/>
      <c r="KAO53" s="2"/>
      <c r="KAP53" s="2"/>
      <c r="KAQ53" s="2"/>
      <c r="KAR53" s="2"/>
      <c r="KAS53" s="2"/>
      <c r="KAT53" s="2"/>
      <c r="KAU53" s="2"/>
      <c r="KAV53" s="2"/>
      <c r="KAW53" s="2"/>
      <c r="KAX53" s="2"/>
      <c r="KAY53" s="2"/>
      <c r="KAZ53" s="2"/>
      <c r="KBA53" s="2"/>
      <c r="KBB53" s="2"/>
      <c r="KBC53" s="2"/>
      <c r="KBD53" s="2"/>
      <c r="KBE53" s="2"/>
      <c r="KBF53" s="2"/>
      <c r="KBG53" s="2"/>
      <c r="KBH53" s="2"/>
      <c r="KBI53" s="2"/>
      <c r="KBJ53" s="2"/>
      <c r="KBK53" s="2"/>
      <c r="KBL53" s="2"/>
      <c r="KBM53" s="2"/>
      <c r="KBN53" s="2"/>
      <c r="KBO53" s="2"/>
      <c r="KBP53" s="2"/>
      <c r="KBQ53" s="2"/>
      <c r="KBR53" s="2"/>
      <c r="KBS53" s="2"/>
      <c r="KBT53" s="2"/>
      <c r="KBU53" s="2"/>
      <c r="KBV53" s="2"/>
      <c r="KBW53" s="2"/>
      <c r="KBX53" s="2"/>
      <c r="KBY53" s="2"/>
      <c r="KBZ53" s="2"/>
      <c r="KCA53" s="2"/>
      <c r="KCB53" s="2"/>
      <c r="KCC53" s="2"/>
      <c r="KCD53" s="2"/>
      <c r="KCE53" s="2"/>
      <c r="KCF53" s="2"/>
      <c r="KCG53" s="2"/>
      <c r="KCH53" s="2"/>
      <c r="KCI53" s="2"/>
      <c r="KCJ53" s="2"/>
      <c r="KCK53" s="2"/>
      <c r="KCL53" s="2"/>
      <c r="KCM53" s="2"/>
      <c r="KCN53" s="2"/>
      <c r="KCO53" s="2"/>
      <c r="KCP53" s="2"/>
      <c r="KCQ53" s="2"/>
      <c r="KCR53" s="2"/>
      <c r="KCS53" s="2"/>
      <c r="KCT53" s="2"/>
      <c r="KCU53" s="2"/>
      <c r="KCV53" s="2"/>
      <c r="KCW53" s="2"/>
      <c r="KCX53" s="2"/>
      <c r="KCY53" s="2"/>
      <c r="KCZ53" s="2"/>
      <c r="KDA53" s="2"/>
      <c r="KDB53" s="2"/>
      <c r="KDC53" s="2"/>
      <c r="KDD53" s="2"/>
      <c r="KDE53" s="2"/>
      <c r="KDF53" s="2"/>
      <c r="KDG53" s="2"/>
      <c r="KDH53" s="2"/>
      <c r="KDI53" s="2"/>
      <c r="KDJ53" s="2"/>
      <c r="KDK53" s="2"/>
      <c r="KDL53" s="2"/>
      <c r="KDM53" s="2"/>
      <c r="KDN53" s="2"/>
      <c r="KDO53" s="2"/>
      <c r="KDP53" s="2"/>
      <c r="KDQ53" s="2"/>
      <c r="KDR53" s="2"/>
      <c r="KDS53" s="2"/>
      <c r="KDT53" s="2"/>
      <c r="KDU53" s="2"/>
      <c r="KDV53" s="2"/>
      <c r="KDW53" s="2"/>
      <c r="KDX53" s="2"/>
      <c r="KDY53" s="2"/>
      <c r="KDZ53" s="2"/>
      <c r="KEA53" s="2"/>
      <c r="KEB53" s="2"/>
      <c r="KEC53" s="2"/>
      <c r="KED53" s="2"/>
      <c r="KEE53" s="2"/>
      <c r="KEF53" s="2"/>
      <c r="KEG53" s="2"/>
      <c r="KEH53" s="2"/>
      <c r="KEI53" s="2"/>
      <c r="KEJ53" s="2"/>
      <c r="KEK53" s="2"/>
      <c r="KEL53" s="2"/>
      <c r="KEM53" s="2"/>
      <c r="KEN53" s="2"/>
      <c r="KEO53" s="2"/>
      <c r="KEP53" s="2"/>
      <c r="KEQ53" s="2"/>
      <c r="KER53" s="2"/>
      <c r="KES53" s="2"/>
      <c r="KET53" s="2"/>
      <c r="KEU53" s="2"/>
      <c r="KEV53" s="2"/>
      <c r="KEW53" s="2"/>
      <c r="KEX53" s="2"/>
      <c r="KEY53" s="2"/>
      <c r="KEZ53" s="2"/>
      <c r="KFA53" s="2"/>
      <c r="KFB53" s="2"/>
      <c r="KFC53" s="2"/>
      <c r="KFD53" s="2"/>
      <c r="KFE53" s="2"/>
      <c r="KFF53" s="2"/>
      <c r="KFG53" s="2"/>
      <c r="KFH53" s="2"/>
      <c r="KFI53" s="2"/>
      <c r="KFJ53" s="2"/>
      <c r="KFK53" s="2"/>
      <c r="KFL53" s="2"/>
      <c r="KFM53" s="2"/>
      <c r="KFN53" s="2"/>
      <c r="KFO53" s="2"/>
      <c r="KFP53" s="2"/>
      <c r="KFQ53" s="2"/>
      <c r="KFR53" s="2"/>
      <c r="KFS53" s="2"/>
      <c r="KFT53" s="2"/>
      <c r="KFU53" s="2"/>
      <c r="KFV53" s="2"/>
      <c r="KFW53" s="2"/>
      <c r="KFX53" s="2"/>
      <c r="KFY53" s="2"/>
      <c r="KFZ53" s="2"/>
      <c r="KGA53" s="2"/>
      <c r="KGB53" s="2"/>
      <c r="KGC53" s="2"/>
      <c r="KGD53" s="2"/>
      <c r="KGE53" s="2"/>
      <c r="KGF53" s="2"/>
      <c r="KGG53" s="2"/>
      <c r="KGH53" s="2"/>
      <c r="KGI53" s="2"/>
      <c r="KGJ53" s="2"/>
      <c r="KGK53" s="2"/>
      <c r="KGL53" s="2"/>
      <c r="KGM53" s="2"/>
      <c r="KGN53" s="2"/>
      <c r="KGO53" s="2"/>
      <c r="KGP53" s="2"/>
      <c r="KGQ53" s="2"/>
      <c r="KGR53" s="2"/>
      <c r="KGS53" s="2"/>
      <c r="KGT53" s="2"/>
      <c r="KGU53" s="2"/>
      <c r="KGV53" s="2"/>
      <c r="KGW53" s="2"/>
      <c r="KGX53" s="2"/>
      <c r="KGY53" s="2"/>
      <c r="KGZ53" s="2"/>
      <c r="KHA53" s="2"/>
      <c r="KHB53" s="2"/>
      <c r="KHC53" s="2"/>
      <c r="KHD53" s="2"/>
      <c r="KHE53" s="2"/>
      <c r="KHF53" s="2"/>
      <c r="KHG53" s="2"/>
      <c r="KHH53" s="2"/>
      <c r="KHI53" s="2"/>
      <c r="KHJ53" s="2"/>
      <c r="KHK53" s="2"/>
      <c r="KHL53" s="2"/>
      <c r="KHM53" s="2"/>
      <c r="KHN53" s="2"/>
      <c r="KHO53" s="2"/>
      <c r="KHP53" s="2"/>
      <c r="KHQ53" s="2"/>
      <c r="KHR53" s="2"/>
      <c r="KHS53" s="2"/>
      <c r="KHT53" s="2"/>
      <c r="KHU53" s="2"/>
      <c r="KHV53" s="2"/>
      <c r="KHW53" s="2"/>
      <c r="KHX53" s="2"/>
      <c r="KHY53" s="2"/>
      <c r="KHZ53" s="2"/>
      <c r="KIA53" s="2"/>
      <c r="KIB53" s="2"/>
      <c r="KIC53" s="2"/>
      <c r="KID53" s="2"/>
      <c r="KIE53" s="2"/>
      <c r="KIF53" s="2"/>
      <c r="KIG53" s="2"/>
      <c r="KIH53" s="2"/>
      <c r="KII53" s="2"/>
      <c r="KIJ53" s="2"/>
      <c r="KIK53" s="2"/>
      <c r="KIL53" s="2"/>
      <c r="KIM53" s="2"/>
      <c r="KIN53" s="2"/>
      <c r="KIO53" s="2"/>
      <c r="KIP53" s="2"/>
      <c r="KIQ53" s="2"/>
      <c r="KIR53" s="2"/>
      <c r="KIS53" s="2"/>
      <c r="KIT53" s="2"/>
      <c r="KIU53" s="2"/>
      <c r="KIV53" s="2"/>
      <c r="KIW53" s="2"/>
      <c r="KIX53" s="2"/>
      <c r="KIY53" s="2"/>
      <c r="KIZ53" s="2"/>
      <c r="KJA53" s="2"/>
      <c r="KJB53" s="2"/>
      <c r="KJC53" s="2"/>
      <c r="KJD53" s="2"/>
      <c r="KJE53" s="2"/>
      <c r="KJF53" s="2"/>
      <c r="KJG53" s="2"/>
      <c r="KJH53" s="2"/>
      <c r="KJI53" s="2"/>
      <c r="KJJ53" s="2"/>
      <c r="KJK53" s="2"/>
      <c r="KJL53" s="2"/>
      <c r="KJM53" s="2"/>
      <c r="KJN53" s="2"/>
      <c r="KJO53" s="2"/>
      <c r="KJP53" s="2"/>
      <c r="KJQ53" s="2"/>
      <c r="KJR53" s="2"/>
      <c r="KJS53" s="2"/>
      <c r="KJT53" s="2"/>
      <c r="KJU53" s="2"/>
      <c r="KJV53" s="2"/>
      <c r="KJW53" s="2"/>
      <c r="KJX53" s="2"/>
      <c r="KJY53" s="2"/>
      <c r="KJZ53" s="2"/>
      <c r="KKA53" s="2"/>
      <c r="KKB53" s="2"/>
      <c r="KKC53" s="2"/>
      <c r="KKD53" s="2"/>
      <c r="KKE53" s="2"/>
      <c r="KKF53" s="2"/>
      <c r="KKG53" s="2"/>
      <c r="KKH53" s="2"/>
      <c r="KKI53" s="2"/>
      <c r="KKJ53" s="2"/>
      <c r="KKK53" s="2"/>
      <c r="KKL53" s="2"/>
      <c r="KKM53" s="2"/>
      <c r="KKN53" s="2"/>
      <c r="KKO53" s="2"/>
      <c r="KKP53" s="2"/>
      <c r="KKQ53" s="2"/>
      <c r="KKR53" s="2"/>
      <c r="KKS53" s="2"/>
      <c r="KKT53" s="2"/>
      <c r="KKU53" s="2"/>
      <c r="KKV53" s="2"/>
      <c r="KKW53" s="2"/>
      <c r="KKX53" s="2"/>
      <c r="KKY53" s="2"/>
      <c r="KKZ53" s="2"/>
      <c r="KLA53" s="2"/>
      <c r="KLB53" s="2"/>
      <c r="KLC53" s="2"/>
      <c r="KLD53" s="2"/>
      <c r="KLE53" s="2"/>
      <c r="KLF53" s="2"/>
      <c r="KLG53" s="2"/>
      <c r="KLH53" s="2"/>
      <c r="KLI53" s="2"/>
      <c r="KLJ53" s="2"/>
      <c r="KLK53" s="2"/>
      <c r="KLL53" s="2"/>
      <c r="KLM53" s="2"/>
      <c r="KLN53" s="2"/>
      <c r="KLO53" s="2"/>
      <c r="KLP53" s="2"/>
      <c r="KLQ53" s="2"/>
      <c r="KLR53" s="2"/>
      <c r="KLS53" s="2"/>
      <c r="KLT53" s="2"/>
      <c r="KLU53" s="2"/>
      <c r="KLV53" s="2"/>
      <c r="KLW53" s="2"/>
      <c r="KLX53" s="2"/>
      <c r="KLY53" s="2"/>
      <c r="KLZ53" s="2"/>
      <c r="KMA53" s="2"/>
      <c r="KMB53" s="2"/>
      <c r="KMC53" s="2"/>
      <c r="KMD53" s="2"/>
      <c r="KME53" s="2"/>
      <c r="KMF53" s="2"/>
      <c r="KMG53" s="2"/>
      <c r="KMH53" s="2"/>
      <c r="KMI53" s="2"/>
      <c r="KMJ53" s="2"/>
      <c r="KMK53" s="2"/>
      <c r="KML53" s="2"/>
      <c r="KMM53" s="2"/>
      <c r="KMN53" s="2"/>
      <c r="KMO53" s="2"/>
      <c r="KMP53" s="2"/>
      <c r="KMQ53" s="2"/>
      <c r="KMR53" s="2"/>
      <c r="KMS53" s="2"/>
      <c r="KMT53" s="2"/>
      <c r="KMU53" s="2"/>
      <c r="KMV53" s="2"/>
      <c r="KMW53" s="2"/>
      <c r="KMX53" s="2"/>
      <c r="KMY53" s="2"/>
      <c r="KMZ53" s="2"/>
      <c r="KNA53" s="2"/>
      <c r="KNB53" s="2"/>
      <c r="KNC53" s="2"/>
      <c r="KND53" s="2"/>
      <c r="KNE53" s="2"/>
      <c r="KNF53" s="2"/>
      <c r="KNG53" s="2"/>
      <c r="KNH53" s="2"/>
      <c r="KNI53" s="2"/>
      <c r="KNJ53" s="2"/>
      <c r="KNK53" s="2"/>
      <c r="KNL53" s="2"/>
      <c r="KNM53" s="2"/>
      <c r="KNN53" s="2"/>
      <c r="KNO53" s="2"/>
      <c r="KNP53" s="2"/>
      <c r="KNQ53" s="2"/>
      <c r="KNR53" s="2"/>
      <c r="KNS53" s="2"/>
      <c r="KNT53" s="2"/>
      <c r="KNU53" s="2"/>
      <c r="KNV53" s="2"/>
      <c r="KNW53" s="2"/>
      <c r="KNX53" s="2"/>
      <c r="KNY53" s="2"/>
      <c r="KNZ53" s="2"/>
      <c r="KOA53" s="2"/>
      <c r="KOB53" s="2"/>
      <c r="KOC53" s="2"/>
      <c r="KOD53" s="2"/>
      <c r="KOE53" s="2"/>
      <c r="KOF53" s="2"/>
      <c r="KOG53" s="2"/>
      <c r="KOH53" s="2"/>
      <c r="KOI53" s="2"/>
      <c r="KOJ53" s="2"/>
      <c r="KOK53" s="2"/>
      <c r="KOL53" s="2"/>
      <c r="KOM53" s="2"/>
      <c r="KON53" s="2"/>
      <c r="KOO53" s="2"/>
      <c r="KOP53" s="2"/>
      <c r="KOQ53" s="2"/>
      <c r="KOR53" s="2"/>
      <c r="KOS53" s="2"/>
      <c r="KOT53" s="2"/>
      <c r="KOU53" s="2"/>
      <c r="KOV53" s="2"/>
      <c r="KOW53" s="2"/>
      <c r="KOX53" s="2"/>
      <c r="KOY53" s="2"/>
      <c r="KOZ53" s="2"/>
      <c r="KPA53" s="2"/>
      <c r="KPB53" s="2"/>
      <c r="KPC53" s="2"/>
      <c r="KPD53" s="2"/>
      <c r="KPE53" s="2"/>
      <c r="KPF53" s="2"/>
      <c r="KPG53" s="2"/>
      <c r="KPH53" s="2"/>
      <c r="KPI53" s="2"/>
      <c r="KPJ53" s="2"/>
      <c r="KPK53" s="2"/>
      <c r="KPL53" s="2"/>
      <c r="KPM53" s="2"/>
      <c r="KPN53" s="2"/>
      <c r="KPO53" s="2"/>
      <c r="KPP53" s="2"/>
      <c r="KPQ53" s="2"/>
      <c r="KPR53" s="2"/>
      <c r="KPS53" s="2"/>
      <c r="KPT53" s="2"/>
      <c r="KPU53" s="2"/>
      <c r="KPV53" s="2"/>
      <c r="KPW53" s="2"/>
      <c r="KPX53" s="2"/>
      <c r="KPY53" s="2"/>
      <c r="KPZ53" s="2"/>
      <c r="KQA53" s="2"/>
      <c r="KQB53" s="2"/>
      <c r="KQC53" s="2"/>
      <c r="KQD53" s="2"/>
      <c r="KQE53" s="2"/>
      <c r="KQF53" s="2"/>
      <c r="KQG53" s="2"/>
      <c r="KQH53" s="2"/>
      <c r="KQI53" s="2"/>
      <c r="KQJ53" s="2"/>
      <c r="KQK53" s="2"/>
      <c r="KQL53" s="2"/>
      <c r="KQM53" s="2"/>
      <c r="KQN53" s="2"/>
      <c r="KQO53" s="2"/>
      <c r="KQP53" s="2"/>
      <c r="KQQ53" s="2"/>
      <c r="KQR53" s="2"/>
      <c r="KQS53" s="2"/>
      <c r="KQT53" s="2"/>
      <c r="KQU53" s="2"/>
      <c r="KQV53" s="2"/>
      <c r="KQW53" s="2"/>
      <c r="KQX53" s="2"/>
      <c r="KQY53" s="2"/>
      <c r="KQZ53" s="2"/>
      <c r="KRA53" s="2"/>
      <c r="KRB53" s="2"/>
      <c r="KRC53" s="2"/>
      <c r="KRD53" s="2"/>
      <c r="KRE53" s="2"/>
      <c r="KRF53" s="2"/>
      <c r="KRG53" s="2"/>
      <c r="KRH53" s="2"/>
      <c r="KRI53" s="2"/>
      <c r="KRJ53" s="2"/>
      <c r="KRK53" s="2"/>
      <c r="KRL53" s="2"/>
      <c r="KRM53" s="2"/>
      <c r="KRN53" s="2"/>
      <c r="KRO53" s="2"/>
      <c r="KRP53" s="2"/>
      <c r="KRQ53" s="2"/>
      <c r="KRR53" s="2"/>
      <c r="KRS53" s="2"/>
      <c r="KRT53" s="2"/>
      <c r="KRU53" s="2"/>
      <c r="KRV53" s="2"/>
      <c r="KRW53" s="2"/>
      <c r="KRX53" s="2"/>
      <c r="KRY53" s="2"/>
      <c r="KRZ53" s="2"/>
      <c r="KSA53" s="2"/>
      <c r="KSB53" s="2"/>
      <c r="KSC53" s="2"/>
      <c r="KSD53" s="2"/>
      <c r="KSE53" s="2"/>
      <c r="KSF53" s="2"/>
      <c r="KSG53" s="2"/>
      <c r="KSH53" s="2"/>
      <c r="KSI53" s="2"/>
      <c r="KSJ53" s="2"/>
      <c r="KSK53" s="2"/>
      <c r="KSL53" s="2"/>
      <c r="KSM53" s="2"/>
      <c r="KSN53" s="2"/>
      <c r="KSO53" s="2"/>
      <c r="KSP53" s="2"/>
      <c r="KSQ53" s="2"/>
      <c r="KSR53" s="2"/>
      <c r="KSS53" s="2"/>
      <c r="KST53" s="2"/>
      <c r="KSU53" s="2"/>
      <c r="KSV53" s="2"/>
      <c r="KSW53" s="2"/>
      <c r="KSX53" s="2"/>
      <c r="KSY53" s="2"/>
      <c r="KSZ53" s="2"/>
      <c r="KTA53" s="2"/>
      <c r="KTB53" s="2"/>
      <c r="KTC53" s="2"/>
      <c r="KTD53" s="2"/>
      <c r="KTE53" s="2"/>
      <c r="KTF53" s="2"/>
      <c r="KTG53" s="2"/>
      <c r="KTH53" s="2"/>
      <c r="KTI53" s="2"/>
      <c r="KTJ53" s="2"/>
      <c r="KTK53" s="2"/>
      <c r="KTL53" s="2"/>
      <c r="KTM53" s="2"/>
      <c r="KTN53" s="2"/>
      <c r="KTO53" s="2"/>
      <c r="KTP53" s="2"/>
      <c r="KTQ53" s="2"/>
      <c r="KTR53" s="2"/>
      <c r="KTS53" s="2"/>
      <c r="KTT53" s="2"/>
      <c r="KTU53" s="2"/>
      <c r="KTV53" s="2"/>
      <c r="KTW53" s="2"/>
      <c r="KTX53" s="2"/>
      <c r="KTY53" s="2"/>
      <c r="KTZ53" s="2"/>
      <c r="KUA53" s="2"/>
      <c r="KUB53" s="2"/>
      <c r="KUC53" s="2"/>
      <c r="KUD53" s="2"/>
      <c r="KUE53" s="2"/>
      <c r="KUF53" s="2"/>
      <c r="KUG53" s="2"/>
      <c r="KUH53" s="2"/>
      <c r="KUI53" s="2"/>
      <c r="KUJ53" s="2"/>
      <c r="KUK53" s="2"/>
      <c r="KUL53" s="2"/>
      <c r="KUM53" s="2"/>
      <c r="KUN53" s="2"/>
      <c r="KUO53" s="2"/>
      <c r="KUP53" s="2"/>
      <c r="KUQ53" s="2"/>
      <c r="KUR53" s="2"/>
      <c r="KUS53" s="2"/>
      <c r="KUT53" s="2"/>
      <c r="KUU53" s="2"/>
      <c r="KUV53" s="2"/>
      <c r="KUW53" s="2"/>
      <c r="KUX53" s="2"/>
      <c r="KUY53" s="2"/>
      <c r="KUZ53" s="2"/>
      <c r="KVA53" s="2"/>
      <c r="KVB53" s="2"/>
      <c r="KVC53" s="2"/>
      <c r="KVD53" s="2"/>
      <c r="KVE53" s="2"/>
      <c r="KVF53" s="2"/>
      <c r="KVG53" s="2"/>
      <c r="KVH53" s="2"/>
      <c r="KVI53" s="2"/>
      <c r="KVJ53" s="2"/>
      <c r="KVK53" s="2"/>
      <c r="KVL53" s="2"/>
      <c r="KVM53" s="2"/>
      <c r="KVN53" s="2"/>
      <c r="KVO53" s="2"/>
      <c r="KVP53" s="2"/>
      <c r="KVQ53" s="2"/>
      <c r="KVR53" s="2"/>
      <c r="KVS53" s="2"/>
      <c r="KVT53" s="2"/>
      <c r="KVU53" s="2"/>
      <c r="KVV53" s="2"/>
      <c r="KVW53" s="2"/>
      <c r="KVX53" s="2"/>
      <c r="KVY53" s="2"/>
      <c r="KVZ53" s="2"/>
      <c r="KWA53" s="2"/>
      <c r="KWB53" s="2"/>
      <c r="KWC53" s="2"/>
      <c r="KWD53" s="2"/>
      <c r="KWE53" s="2"/>
      <c r="KWF53" s="2"/>
      <c r="KWG53" s="2"/>
      <c r="KWH53" s="2"/>
      <c r="KWI53" s="2"/>
      <c r="KWJ53" s="2"/>
      <c r="KWK53" s="2"/>
      <c r="KWL53" s="2"/>
      <c r="KWM53" s="2"/>
      <c r="KWN53" s="2"/>
      <c r="KWO53" s="2"/>
      <c r="KWP53" s="2"/>
      <c r="KWQ53" s="2"/>
      <c r="KWR53" s="2"/>
      <c r="KWS53" s="2"/>
      <c r="KWT53" s="2"/>
      <c r="KWU53" s="2"/>
      <c r="KWV53" s="2"/>
      <c r="KWW53" s="2"/>
      <c r="KWX53" s="2"/>
      <c r="KWY53" s="2"/>
      <c r="KWZ53" s="2"/>
      <c r="KXA53" s="2"/>
      <c r="KXB53" s="2"/>
      <c r="KXC53" s="2"/>
      <c r="KXD53" s="2"/>
      <c r="KXE53" s="2"/>
      <c r="KXF53" s="2"/>
      <c r="KXG53" s="2"/>
      <c r="KXH53" s="2"/>
      <c r="KXI53" s="2"/>
      <c r="KXJ53" s="2"/>
      <c r="KXK53" s="2"/>
      <c r="KXL53" s="2"/>
      <c r="KXM53" s="2"/>
      <c r="KXN53" s="2"/>
      <c r="KXO53" s="2"/>
      <c r="KXP53" s="2"/>
      <c r="KXQ53" s="2"/>
      <c r="KXR53" s="2"/>
      <c r="KXS53" s="2"/>
      <c r="KXT53" s="2"/>
      <c r="KXU53" s="2"/>
      <c r="KXV53" s="2"/>
      <c r="KXW53" s="2"/>
      <c r="KXX53" s="2"/>
      <c r="KXY53" s="2"/>
      <c r="KXZ53" s="2"/>
      <c r="KYA53" s="2"/>
      <c r="KYB53" s="2"/>
      <c r="KYC53" s="2"/>
      <c r="KYD53" s="2"/>
      <c r="KYE53" s="2"/>
      <c r="KYF53" s="2"/>
      <c r="KYG53" s="2"/>
      <c r="KYH53" s="2"/>
      <c r="KYI53" s="2"/>
      <c r="KYJ53" s="2"/>
      <c r="KYK53" s="2"/>
      <c r="KYL53" s="2"/>
      <c r="KYM53" s="2"/>
      <c r="KYN53" s="2"/>
      <c r="KYO53" s="2"/>
      <c r="KYP53" s="2"/>
      <c r="KYQ53" s="2"/>
      <c r="KYR53" s="2"/>
      <c r="KYS53" s="2"/>
      <c r="KYT53" s="2"/>
      <c r="KYU53" s="2"/>
      <c r="KYV53" s="2"/>
      <c r="KYW53" s="2"/>
      <c r="KYX53" s="2"/>
      <c r="KYY53" s="2"/>
      <c r="KYZ53" s="2"/>
      <c r="KZA53" s="2"/>
      <c r="KZB53" s="2"/>
      <c r="KZC53" s="2"/>
      <c r="KZD53" s="2"/>
      <c r="KZE53" s="2"/>
      <c r="KZF53" s="2"/>
      <c r="KZG53" s="2"/>
      <c r="KZH53" s="2"/>
      <c r="KZI53" s="2"/>
      <c r="KZJ53" s="2"/>
      <c r="KZK53" s="2"/>
      <c r="KZL53" s="2"/>
      <c r="KZM53" s="2"/>
      <c r="KZN53" s="2"/>
      <c r="KZO53" s="2"/>
      <c r="KZP53" s="2"/>
      <c r="KZQ53" s="2"/>
      <c r="KZR53" s="2"/>
      <c r="KZS53" s="2"/>
      <c r="KZT53" s="2"/>
      <c r="KZU53" s="2"/>
      <c r="KZV53" s="2"/>
      <c r="KZW53" s="2"/>
      <c r="KZX53" s="2"/>
      <c r="KZY53" s="2"/>
      <c r="KZZ53" s="2"/>
      <c r="LAA53" s="2"/>
      <c r="LAB53" s="2"/>
      <c r="LAC53" s="2"/>
      <c r="LAD53" s="2"/>
      <c r="LAE53" s="2"/>
      <c r="LAF53" s="2"/>
      <c r="LAG53" s="2"/>
      <c r="LAH53" s="2"/>
      <c r="LAI53" s="2"/>
      <c r="LAJ53" s="2"/>
      <c r="LAK53" s="2"/>
      <c r="LAL53" s="2"/>
      <c r="LAM53" s="2"/>
      <c r="LAN53" s="2"/>
      <c r="LAO53" s="2"/>
      <c r="LAP53" s="2"/>
      <c r="LAQ53" s="2"/>
      <c r="LAR53" s="2"/>
      <c r="LAS53" s="2"/>
      <c r="LAT53" s="2"/>
      <c r="LAU53" s="2"/>
      <c r="LAV53" s="2"/>
      <c r="LAW53" s="2"/>
      <c r="LAX53" s="2"/>
      <c r="LAY53" s="2"/>
      <c r="LAZ53" s="2"/>
      <c r="LBA53" s="2"/>
      <c r="LBB53" s="2"/>
      <c r="LBC53" s="2"/>
      <c r="LBD53" s="2"/>
      <c r="LBE53" s="2"/>
      <c r="LBF53" s="2"/>
      <c r="LBG53" s="2"/>
      <c r="LBH53" s="2"/>
      <c r="LBI53" s="2"/>
      <c r="LBJ53" s="2"/>
      <c r="LBK53" s="2"/>
      <c r="LBL53" s="2"/>
      <c r="LBM53" s="2"/>
      <c r="LBN53" s="2"/>
      <c r="LBO53" s="2"/>
      <c r="LBP53" s="2"/>
      <c r="LBQ53" s="2"/>
      <c r="LBR53" s="2"/>
      <c r="LBS53" s="2"/>
      <c r="LBT53" s="2"/>
      <c r="LBU53" s="2"/>
      <c r="LBV53" s="2"/>
      <c r="LBW53" s="2"/>
      <c r="LBX53" s="2"/>
      <c r="LBY53" s="2"/>
      <c r="LBZ53" s="2"/>
      <c r="LCA53" s="2"/>
      <c r="LCB53" s="2"/>
      <c r="LCC53" s="2"/>
      <c r="LCD53" s="2"/>
      <c r="LCE53" s="2"/>
      <c r="LCF53" s="2"/>
      <c r="LCG53" s="2"/>
      <c r="LCH53" s="2"/>
      <c r="LCI53" s="2"/>
      <c r="LCJ53" s="2"/>
      <c r="LCK53" s="2"/>
      <c r="LCL53" s="2"/>
      <c r="LCM53" s="2"/>
      <c r="LCN53" s="2"/>
      <c r="LCO53" s="2"/>
      <c r="LCP53" s="2"/>
      <c r="LCQ53" s="2"/>
      <c r="LCR53" s="2"/>
      <c r="LCS53" s="2"/>
      <c r="LCT53" s="2"/>
      <c r="LCU53" s="2"/>
      <c r="LCV53" s="2"/>
      <c r="LCW53" s="2"/>
      <c r="LCX53" s="2"/>
      <c r="LCY53" s="2"/>
      <c r="LCZ53" s="2"/>
      <c r="LDA53" s="2"/>
      <c r="LDB53" s="2"/>
      <c r="LDC53" s="2"/>
      <c r="LDD53" s="2"/>
      <c r="LDE53" s="2"/>
      <c r="LDF53" s="2"/>
      <c r="LDG53" s="2"/>
      <c r="LDH53" s="2"/>
      <c r="LDI53" s="2"/>
      <c r="LDJ53" s="2"/>
      <c r="LDK53" s="2"/>
      <c r="LDL53" s="2"/>
      <c r="LDM53" s="2"/>
      <c r="LDN53" s="2"/>
      <c r="LDO53" s="2"/>
      <c r="LDP53" s="2"/>
      <c r="LDQ53" s="2"/>
      <c r="LDR53" s="2"/>
      <c r="LDS53" s="2"/>
      <c r="LDT53" s="2"/>
      <c r="LDU53" s="2"/>
      <c r="LDV53" s="2"/>
      <c r="LDW53" s="2"/>
      <c r="LDX53" s="2"/>
      <c r="LDY53" s="2"/>
      <c r="LDZ53" s="2"/>
      <c r="LEA53" s="2"/>
      <c r="LEB53" s="2"/>
      <c r="LEC53" s="2"/>
      <c r="LED53" s="2"/>
      <c r="LEE53" s="2"/>
      <c r="LEF53" s="2"/>
      <c r="LEG53" s="2"/>
      <c r="LEH53" s="2"/>
      <c r="LEI53" s="2"/>
      <c r="LEJ53" s="2"/>
      <c r="LEK53" s="2"/>
      <c r="LEL53" s="2"/>
      <c r="LEM53" s="2"/>
      <c r="LEN53" s="2"/>
      <c r="LEO53" s="2"/>
      <c r="LEP53" s="2"/>
      <c r="LEQ53" s="2"/>
      <c r="LER53" s="2"/>
      <c r="LES53" s="2"/>
      <c r="LET53" s="2"/>
      <c r="LEU53" s="2"/>
      <c r="LEV53" s="2"/>
      <c r="LEW53" s="2"/>
      <c r="LEX53" s="2"/>
      <c r="LEY53" s="2"/>
      <c r="LEZ53" s="2"/>
      <c r="LFA53" s="2"/>
      <c r="LFB53" s="2"/>
      <c r="LFC53" s="2"/>
      <c r="LFD53" s="2"/>
      <c r="LFE53" s="2"/>
      <c r="LFF53" s="2"/>
      <c r="LFG53" s="2"/>
      <c r="LFH53" s="2"/>
      <c r="LFI53" s="2"/>
      <c r="LFJ53" s="2"/>
      <c r="LFK53" s="2"/>
      <c r="LFL53" s="2"/>
      <c r="LFM53" s="2"/>
      <c r="LFN53" s="2"/>
      <c r="LFO53" s="2"/>
      <c r="LFP53" s="2"/>
      <c r="LFQ53" s="2"/>
      <c r="LFR53" s="2"/>
      <c r="LFS53" s="2"/>
      <c r="LFT53" s="2"/>
      <c r="LFU53" s="2"/>
      <c r="LFV53" s="2"/>
      <c r="LFW53" s="2"/>
      <c r="LFX53" s="2"/>
      <c r="LFY53" s="2"/>
      <c r="LFZ53" s="2"/>
      <c r="LGA53" s="2"/>
      <c r="LGB53" s="2"/>
      <c r="LGC53" s="2"/>
      <c r="LGD53" s="2"/>
      <c r="LGE53" s="2"/>
      <c r="LGF53" s="2"/>
      <c r="LGG53" s="2"/>
      <c r="LGH53" s="2"/>
      <c r="LGI53" s="2"/>
      <c r="LGJ53" s="2"/>
      <c r="LGK53" s="2"/>
      <c r="LGL53" s="2"/>
      <c r="LGM53" s="2"/>
      <c r="LGN53" s="2"/>
      <c r="LGO53" s="2"/>
      <c r="LGP53" s="2"/>
      <c r="LGQ53" s="2"/>
      <c r="LGR53" s="2"/>
      <c r="LGS53" s="2"/>
      <c r="LGT53" s="2"/>
      <c r="LGU53" s="2"/>
      <c r="LGV53" s="2"/>
      <c r="LGW53" s="2"/>
      <c r="LGX53" s="2"/>
      <c r="LGY53" s="2"/>
      <c r="LGZ53" s="2"/>
      <c r="LHA53" s="2"/>
      <c r="LHB53" s="2"/>
      <c r="LHC53" s="2"/>
      <c r="LHD53" s="2"/>
      <c r="LHE53" s="2"/>
      <c r="LHF53" s="2"/>
      <c r="LHG53" s="2"/>
      <c r="LHH53" s="2"/>
      <c r="LHI53" s="2"/>
      <c r="LHJ53" s="2"/>
      <c r="LHK53" s="2"/>
      <c r="LHL53" s="2"/>
      <c r="LHM53" s="2"/>
      <c r="LHN53" s="2"/>
      <c r="LHO53" s="2"/>
      <c r="LHP53" s="2"/>
      <c r="LHQ53" s="2"/>
      <c r="LHR53" s="2"/>
      <c r="LHS53" s="2"/>
      <c r="LHT53" s="2"/>
      <c r="LHU53" s="2"/>
      <c r="LHV53" s="2"/>
      <c r="LHW53" s="2"/>
      <c r="LHX53" s="2"/>
      <c r="LHY53" s="2"/>
      <c r="LHZ53" s="2"/>
      <c r="LIA53" s="2"/>
      <c r="LIB53" s="2"/>
      <c r="LIC53" s="2"/>
      <c r="LID53" s="2"/>
      <c r="LIE53" s="2"/>
      <c r="LIF53" s="2"/>
      <c r="LIG53" s="2"/>
      <c r="LIH53" s="2"/>
      <c r="LII53" s="2"/>
      <c r="LIJ53" s="2"/>
      <c r="LIK53" s="2"/>
      <c r="LIL53" s="2"/>
      <c r="LIM53" s="2"/>
      <c r="LIN53" s="2"/>
      <c r="LIO53" s="2"/>
      <c r="LIP53" s="2"/>
      <c r="LIQ53" s="2"/>
      <c r="LIR53" s="2"/>
      <c r="LIS53" s="2"/>
      <c r="LIT53" s="2"/>
      <c r="LIU53" s="2"/>
      <c r="LIV53" s="2"/>
      <c r="LIW53" s="2"/>
      <c r="LIX53" s="2"/>
      <c r="LIY53" s="2"/>
      <c r="LIZ53" s="2"/>
      <c r="LJA53" s="2"/>
      <c r="LJB53" s="2"/>
      <c r="LJC53" s="2"/>
      <c r="LJD53" s="2"/>
      <c r="LJE53" s="2"/>
      <c r="LJF53" s="2"/>
      <c r="LJG53" s="2"/>
      <c r="LJH53" s="2"/>
      <c r="LJI53" s="2"/>
      <c r="LJJ53" s="2"/>
      <c r="LJK53" s="2"/>
      <c r="LJL53" s="2"/>
      <c r="LJM53" s="2"/>
      <c r="LJN53" s="2"/>
      <c r="LJO53" s="2"/>
      <c r="LJP53" s="2"/>
      <c r="LJQ53" s="2"/>
      <c r="LJR53" s="2"/>
      <c r="LJS53" s="2"/>
      <c r="LJT53" s="2"/>
      <c r="LJU53" s="2"/>
      <c r="LJV53" s="2"/>
      <c r="LJW53" s="2"/>
      <c r="LJX53" s="2"/>
      <c r="LJY53" s="2"/>
      <c r="LJZ53" s="2"/>
      <c r="LKA53" s="2"/>
      <c r="LKB53" s="2"/>
      <c r="LKC53" s="2"/>
      <c r="LKD53" s="2"/>
      <c r="LKE53" s="2"/>
      <c r="LKF53" s="2"/>
      <c r="LKG53" s="2"/>
      <c r="LKH53" s="2"/>
      <c r="LKI53" s="2"/>
      <c r="LKJ53" s="2"/>
      <c r="LKK53" s="2"/>
      <c r="LKL53" s="2"/>
      <c r="LKM53" s="2"/>
      <c r="LKN53" s="2"/>
      <c r="LKO53" s="2"/>
      <c r="LKP53" s="2"/>
      <c r="LKQ53" s="2"/>
      <c r="LKR53" s="2"/>
      <c r="LKS53" s="2"/>
      <c r="LKT53" s="2"/>
      <c r="LKU53" s="2"/>
      <c r="LKV53" s="2"/>
      <c r="LKW53" s="2"/>
      <c r="LKX53" s="2"/>
      <c r="LKY53" s="2"/>
      <c r="LKZ53" s="2"/>
      <c r="LLA53" s="2"/>
      <c r="LLB53" s="2"/>
      <c r="LLC53" s="2"/>
      <c r="LLD53" s="2"/>
      <c r="LLE53" s="2"/>
      <c r="LLF53" s="2"/>
      <c r="LLG53" s="2"/>
      <c r="LLH53" s="2"/>
      <c r="LLI53" s="2"/>
      <c r="LLJ53" s="2"/>
      <c r="LLK53" s="2"/>
      <c r="LLL53" s="2"/>
      <c r="LLM53" s="2"/>
      <c r="LLN53" s="2"/>
      <c r="LLO53" s="2"/>
      <c r="LLP53" s="2"/>
      <c r="LLQ53" s="2"/>
      <c r="LLR53" s="2"/>
      <c r="LLS53" s="2"/>
      <c r="LLT53" s="2"/>
      <c r="LLU53" s="2"/>
      <c r="LLV53" s="2"/>
      <c r="LLW53" s="2"/>
      <c r="LLX53" s="2"/>
      <c r="LLY53" s="2"/>
      <c r="LLZ53" s="2"/>
      <c r="LMA53" s="2"/>
      <c r="LMB53" s="2"/>
      <c r="LMC53" s="2"/>
      <c r="LMD53" s="2"/>
      <c r="LME53" s="2"/>
      <c r="LMF53" s="2"/>
      <c r="LMG53" s="2"/>
      <c r="LMH53" s="2"/>
      <c r="LMI53" s="2"/>
      <c r="LMJ53" s="2"/>
      <c r="LMK53" s="2"/>
      <c r="LML53" s="2"/>
      <c r="LMM53" s="2"/>
      <c r="LMN53" s="2"/>
      <c r="LMO53" s="2"/>
      <c r="LMP53" s="2"/>
      <c r="LMQ53" s="2"/>
      <c r="LMR53" s="2"/>
      <c r="LMS53" s="2"/>
      <c r="LMT53" s="2"/>
      <c r="LMU53" s="2"/>
      <c r="LMV53" s="2"/>
      <c r="LMW53" s="2"/>
      <c r="LMX53" s="2"/>
      <c r="LMY53" s="2"/>
      <c r="LMZ53" s="2"/>
      <c r="LNA53" s="2"/>
      <c r="LNB53" s="2"/>
      <c r="LNC53" s="2"/>
      <c r="LND53" s="2"/>
      <c r="LNE53" s="2"/>
      <c r="LNF53" s="2"/>
      <c r="LNG53" s="2"/>
      <c r="LNH53" s="2"/>
      <c r="LNI53" s="2"/>
      <c r="LNJ53" s="2"/>
      <c r="LNK53" s="2"/>
      <c r="LNL53" s="2"/>
      <c r="LNM53" s="2"/>
      <c r="LNN53" s="2"/>
      <c r="LNO53" s="2"/>
      <c r="LNP53" s="2"/>
      <c r="LNQ53" s="2"/>
      <c r="LNR53" s="2"/>
      <c r="LNS53" s="2"/>
      <c r="LNT53" s="2"/>
      <c r="LNU53" s="2"/>
      <c r="LNV53" s="2"/>
      <c r="LNW53" s="2"/>
      <c r="LNX53" s="2"/>
      <c r="LNY53" s="2"/>
      <c r="LNZ53" s="2"/>
      <c r="LOA53" s="2"/>
      <c r="LOB53" s="2"/>
      <c r="LOC53" s="2"/>
      <c r="LOD53" s="2"/>
      <c r="LOE53" s="2"/>
      <c r="LOF53" s="2"/>
      <c r="LOG53" s="2"/>
      <c r="LOH53" s="2"/>
      <c r="LOI53" s="2"/>
      <c r="LOJ53" s="2"/>
      <c r="LOK53" s="2"/>
      <c r="LOL53" s="2"/>
      <c r="LOM53" s="2"/>
      <c r="LON53" s="2"/>
      <c r="LOO53" s="2"/>
      <c r="LOP53" s="2"/>
      <c r="LOQ53" s="2"/>
      <c r="LOR53" s="2"/>
      <c r="LOS53" s="2"/>
      <c r="LOT53" s="2"/>
      <c r="LOU53" s="2"/>
      <c r="LOV53" s="2"/>
      <c r="LOW53" s="2"/>
      <c r="LOX53" s="2"/>
      <c r="LOY53" s="2"/>
      <c r="LOZ53" s="2"/>
      <c r="LPA53" s="2"/>
      <c r="LPB53" s="2"/>
      <c r="LPC53" s="2"/>
      <c r="LPD53" s="2"/>
      <c r="LPE53" s="2"/>
      <c r="LPF53" s="2"/>
      <c r="LPG53" s="2"/>
      <c r="LPH53" s="2"/>
      <c r="LPI53" s="2"/>
      <c r="LPJ53" s="2"/>
      <c r="LPK53" s="2"/>
      <c r="LPL53" s="2"/>
      <c r="LPM53" s="2"/>
      <c r="LPN53" s="2"/>
      <c r="LPO53" s="2"/>
      <c r="LPP53" s="2"/>
      <c r="LPQ53" s="2"/>
      <c r="LPR53" s="2"/>
      <c r="LPS53" s="2"/>
      <c r="LPT53" s="2"/>
      <c r="LPU53" s="2"/>
      <c r="LPV53" s="2"/>
      <c r="LPW53" s="2"/>
      <c r="LPX53" s="2"/>
      <c r="LPY53" s="2"/>
      <c r="LPZ53" s="2"/>
      <c r="LQA53" s="2"/>
      <c r="LQB53" s="2"/>
      <c r="LQC53" s="2"/>
      <c r="LQD53" s="2"/>
      <c r="LQE53" s="2"/>
      <c r="LQF53" s="2"/>
      <c r="LQG53" s="2"/>
      <c r="LQH53" s="2"/>
      <c r="LQI53" s="2"/>
      <c r="LQJ53" s="2"/>
      <c r="LQK53" s="2"/>
      <c r="LQL53" s="2"/>
      <c r="LQM53" s="2"/>
      <c r="LQN53" s="2"/>
      <c r="LQO53" s="2"/>
      <c r="LQP53" s="2"/>
      <c r="LQQ53" s="2"/>
      <c r="LQR53" s="2"/>
      <c r="LQS53" s="2"/>
      <c r="LQT53" s="2"/>
      <c r="LQU53" s="2"/>
      <c r="LQV53" s="2"/>
      <c r="LQW53" s="2"/>
      <c r="LQX53" s="2"/>
      <c r="LQY53" s="2"/>
      <c r="LQZ53" s="2"/>
      <c r="LRA53" s="2"/>
      <c r="LRB53" s="2"/>
      <c r="LRC53" s="2"/>
      <c r="LRD53" s="2"/>
      <c r="LRE53" s="2"/>
      <c r="LRF53" s="2"/>
      <c r="LRG53" s="2"/>
      <c r="LRH53" s="2"/>
      <c r="LRI53" s="2"/>
      <c r="LRJ53" s="2"/>
      <c r="LRK53" s="2"/>
      <c r="LRL53" s="2"/>
      <c r="LRM53" s="2"/>
      <c r="LRN53" s="2"/>
      <c r="LRO53" s="2"/>
      <c r="LRP53" s="2"/>
      <c r="LRQ53" s="2"/>
      <c r="LRR53" s="2"/>
      <c r="LRS53" s="2"/>
      <c r="LRT53" s="2"/>
      <c r="LRU53" s="2"/>
      <c r="LRV53" s="2"/>
      <c r="LRW53" s="2"/>
      <c r="LRX53" s="2"/>
      <c r="LRY53" s="2"/>
      <c r="LRZ53" s="2"/>
      <c r="LSA53" s="2"/>
      <c r="LSB53" s="2"/>
      <c r="LSC53" s="2"/>
      <c r="LSD53" s="2"/>
      <c r="LSE53" s="2"/>
      <c r="LSF53" s="2"/>
      <c r="LSG53" s="2"/>
      <c r="LSH53" s="2"/>
      <c r="LSI53" s="2"/>
      <c r="LSJ53" s="2"/>
      <c r="LSK53" s="2"/>
      <c r="LSL53" s="2"/>
      <c r="LSM53" s="2"/>
      <c r="LSN53" s="2"/>
      <c r="LSO53" s="2"/>
      <c r="LSP53" s="2"/>
      <c r="LSQ53" s="2"/>
      <c r="LSR53" s="2"/>
      <c r="LSS53" s="2"/>
      <c r="LST53" s="2"/>
      <c r="LSU53" s="2"/>
      <c r="LSV53" s="2"/>
      <c r="LSW53" s="2"/>
      <c r="LSX53" s="2"/>
      <c r="LSY53" s="2"/>
      <c r="LSZ53" s="2"/>
      <c r="LTA53" s="2"/>
      <c r="LTB53" s="2"/>
      <c r="LTC53" s="2"/>
      <c r="LTD53" s="2"/>
      <c r="LTE53" s="2"/>
      <c r="LTF53" s="2"/>
      <c r="LTG53" s="2"/>
      <c r="LTH53" s="2"/>
      <c r="LTI53" s="2"/>
      <c r="LTJ53" s="2"/>
      <c r="LTK53" s="2"/>
      <c r="LTL53" s="2"/>
      <c r="LTM53" s="2"/>
      <c r="LTN53" s="2"/>
      <c r="LTO53" s="2"/>
      <c r="LTP53" s="2"/>
      <c r="LTQ53" s="2"/>
      <c r="LTR53" s="2"/>
      <c r="LTS53" s="2"/>
      <c r="LTT53" s="2"/>
      <c r="LTU53" s="2"/>
      <c r="LTV53" s="2"/>
      <c r="LTW53" s="2"/>
      <c r="LTX53" s="2"/>
      <c r="LTY53" s="2"/>
      <c r="LTZ53" s="2"/>
      <c r="LUA53" s="2"/>
      <c r="LUB53" s="2"/>
      <c r="LUC53" s="2"/>
      <c r="LUD53" s="2"/>
      <c r="LUE53" s="2"/>
      <c r="LUF53" s="2"/>
      <c r="LUG53" s="2"/>
      <c r="LUH53" s="2"/>
      <c r="LUI53" s="2"/>
      <c r="LUJ53" s="2"/>
      <c r="LUK53" s="2"/>
      <c r="LUL53" s="2"/>
      <c r="LUM53" s="2"/>
      <c r="LUN53" s="2"/>
      <c r="LUO53" s="2"/>
      <c r="LUP53" s="2"/>
      <c r="LUQ53" s="2"/>
      <c r="LUR53" s="2"/>
      <c r="LUS53" s="2"/>
      <c r="LUT53" s="2"/>
      <c r="LUU53" s="2"/>
      <c r="LUV53" s="2"/>
      <c r="LUW53" s="2"/>
      <c r="LUX53" s="2"/>
      <c r="LUY53" s="2"/>
      <c r="LUZ53" s="2"/>
      <c r="LVA53" s="2"/>
      <c r="LVB53" s="2"/>
      <c r="LVC53" s="2"/>
      <c r="LVD53" s="2"/>
      <c r="LVE53" s="2"/>
      <c r="LVF53" s="2"/>
      <c r="LVG53" s="2"/>
      <c r="LVH53" s="2"/>
      <c r="LVI53" s="2"/>
      <c r="LVJ53" s="2"/>
      <c r="LVK53" s="2"/>
      <c r="LVL53" s="2"/>
      <c r="LVM53" s="2"/>
      <c r="LVN53" s="2"/>
      <c r="LVO53" s="2"/>
      <c r="LVP53" s="2"/>
      <c r="LVQ53" s="2"/>
      <c r="LVR53" s="2"/>
      <c r="LVS53" s="2"/>
      <c r="LVT53" s="2"/>
      <c r="LVU53" s="2"/>
      <c r="LVV53" s="2"/>
      <c r="LVW53" s="2"/>
      <c r="LVX53" s="2"/>
      <c r="LVY53" s="2"/>
      <c r="LVZ53" s="2"/>
      <c r="LWA53" s="2"/>
      <c r="LWB53" s="2"/>
      <c r="LWC53" s="2"/>
      <c r="LWD53" s="2"/>
      <c r="LWE53" s="2"/>
      <c r="LWF53" s="2"/>
      <c r="LWG53" s="2"/>
      <c r="LWH53" s="2"/>
      <c r="LWI53" s="2"/>
      <c r="LWJ53" s="2"/>
      <c r="LWK53" s="2"/>
      <c r="LWL53" s="2"/>
      <c r="LWM53" s="2"/>
      <c r="LWN53" s="2"/>
      <c r="LWO53" s="2"/>
      <c r="LWP53" s="2"/>
      <c r="LWQ53" s="2"/>
      <c r="LWR53" s="2"/>
      <c r="LWS53" s="2"/>
      <c r="LWT53" s="2"/>
      <c r="LWU53" s="2"/>
      <c r="LWV53" s="2"/>
      <c r="LWW53" s="2"/>
      <c r="LWX53" s="2"/>
      <c r="LWY53" s="2"/>
      <c r="LWZ53" s="2"/>
      <c r="LXA53" s="2"/>
      <c r="LXB53" s="2"/>
      <c r="LXC53" s="2"/>
      <c r="LXD53" s="2"/>
      <c r="LXE53" s="2"/>
      <c r="LXF53" s="2"/>
      <c r="LXG53" s="2"/>
      <c r="LXH53" s="2"/>
      <c r="LXI53" s="2"/>
      <c r="LXJ53" s="2"/>
      <c r="LXK53" s="2"/>
      <c r="LXL53" s="2"/>
      <c r="LXM53" s="2"/>
      <c r="LXN53" s="2"/>
      <c r="LXO53" s="2"/>
      <c r="LXP53" s="2"/>
      <c r="LXQ53" s="2"/>
      <c r="LXR53" s="2"/>
      <c r="LXS53" s="2"/>
      <c r="LXT53" s="2"/>
      <c r="LXU53" s="2"/>
      <c r="LXV53" s="2"/>
      <c r="LXW53" s="2"/>
      <c r="LXX53" s="2"/>
      <c r="LXY53" s="2"/>
      <c r="LXZ53" s="2"/>
      <c r="LYA53" s="2"/>
      <c r="LYB53" s="2"/>
      <c r="LYC53" s="2"/>
      <c r="LYD53" s="2"/>
      <c r="LYE53" s="2"/>
      <c r="LYF53" s="2"/>
      <c r="LYG53" s="2"/>
      <c r="LYH53" s="2"/>
      <c r="LYI53" s="2"/>
      <c r="LYJ53" s="2"/>
      <c r="LYK53" s="2"/>
      <c r="LYL53" s="2"/>
      <c r="LYM53" s="2"/>
      <c r="LYN53" s="2"/>
      <c r="LYO53" s="2"/>
      <c r="LYP53" s="2"/>
      <c r="LYQ53" s="2"/>
      <c r="LYR53" s="2"/>
      <c r="LYS53" s="2"/>
      <c r="LYT53" s="2"/>
      <c r="LYU53" s="2"/>
      <c r="LYV53" s="2"/>
      <c r="LYW53" s="2"/>
      <c r="LYX53" s="2"/>
      <c r="LYY53" s="2"/>
      <c r="LYZ53" s="2"/>
      <c r="LZA53" s="2"/>
      <c r="LZB53" s="2"/>
      <c r="LZC53" s="2"/>
      <c r="LZD53" s="2"/>
      <c r="LZE53" s="2"/>
      <c r="LZF53" s="2"/>
      <c r="LZG53" s="2"/>
      <c r="LZH53" s="2"/>
      <c r="LZI53" s="2"/>
      <c r="LZJ53" s="2"/>
      <c r="LZK53" s="2"/>
      <c r="LZL53" s="2"/>
      <c r="LZM53" s="2"/>
      <c r="LZN53" s="2"/>
      <c r="LZO53" s="2"/>
      <c r="LZP53" s="2"/>
      <c r="LZQ53" s="2"/>
      <c r="LZR53" s="2"/>
      <c r="LZS53" s="2"/>
      <c r="LZT53" s="2"/>
      <c r="LZU53" s="2"/>
      <c r="LZV53" s="2"/>
      <c r="LZW53" s="2"/>
      <c r="LZX53" s="2"/>
      <c r="LZY53" s="2"/>
      <c r="LZZ53" s="2"/>
      <c r="MAA53" s="2"/>
      <c r="MAB53" s="2"/>
      <c r="MAC53" s="2"/>
      <c r="MAD53" s="2"/>
      <c r="MAE53" s="2"/>
      <c r="MAF53" s="2"/>
      <c r="MAG53" s="2"/>
      <c r="MAH53" s="2"/>
      <c r="MAI53" s="2"/>
      <c r="MAJ53" s="2"/>
      <c r="MAK53" s="2"/>
      <c r="MAL53" s="2"/>
      <c r="MAM53" s="2"/>
      <c r="MAN53" s="2"/>
      <c r="MAO53" s="2"/>
      <c r="MAP53" s="2"/>
      <c r="MAQ53" s="2"/>
      <c r="MAR53" s="2"/>
      <c r="MAS53" s="2"/>
      <c r="MAT53" s="2"/>
      <c r="MAU53" s="2"/>
      <c r="MAV53" s="2"/>
      <c r="MAW53" s="2"/>
      <c r="MAX53" s="2"/>
      <c r="MAY53" s="2"/>
      <c r="MAZ53" s="2"/>
      <c r="MBA53" s="2"/>
      <c r="MBB53" s="2"/>
      <c r="MBC53" s="2"/>
      <c r="MBD53" s="2"/>
      <c r="MBE53" s="2"/>
      <c r="MBF53" s="2"/>
      <c r="MBG53" s="2"/>
      <c r="MBH53" s="2"/>
      <c r="MBI53" s="2"/>
      <c r="MBJ53" s="2"/>
      <c r="MBK53" s="2"/>
      <c r="MBL53" s="2"/>
      <c r="MBM53" s="2"/>
      <c r="MBN53" s="2"/>
      <c r="MBO53" s="2"/>
      <c r="MBP53" s="2"/>
      <c r="MBQ53" s="2"/>
      <c r="MBR53" s="2"/>
      <c r="MBS53" s="2"/>
      <c r="MBT53" s="2"/>
      <c r="MBU53" s="2"/>
      <c r="MBV53" s="2"/>
      <c r="MBW53" s="2"/>
      <c r="MBX53" s="2"/>
      <c r="MBY53" s="2"/>
      <c r="MBZ53" s="2"/>
      <c r="MCA53" s="2"/>
      <c r="MCB53" s="2"/>
      <c r="MCC53" s="2"/>
      <c r="MCD53" s="2"/>
      <c r="MCE53" s="2"/>
      <c r="MCF53" s="2"/>
      <c r="MCG53" s="2"/>
      <c r="MCH53" s="2"/>
      <c r="MCI53" s="2"/>
      <c r="MCJ53" s="2"/>
      <c r="MCK53" s="2"/>
      <c r="MCL53" s="2"/>
      <c r="MCM53" s="2"/>
      <c r="MCN53" s="2"/>
      <c r="MCO53" s="2"/>
      <c r="MCP53" s="2"/>
      <c r="MCQ53" s="2"/>
      <c r="MCR53" s="2"/>
      <c r="MCS53" s="2"/>
      <c r="MCT53" s="2"/>
      <c r="MCU53" s="2"/>
      <c r="MCV53" s="2"/>
      <c r="MCW53" s="2"/>
      <c r="MCX53" s="2"/>
      <c r="MCY53" s="2"/>
      <c r="MCZ53" s="2"/>
      <c r="MDA53" s="2"/>
      <c r="MDB53" s="2"/>
      <c r="MDC53" s="2"/>
      <c r="MDD53" s="2"/>
      <c r="MDE53" s="2"/>
      <c r="MDF53" s="2"/>
      <c r="MDG53" s="2"/>
      <c r="MDH53" s="2"/>
      <c r="MDI53" s="2"/>
      <c r="MDJ53" s="2"/>
      <c r="MDK53" s="2"/>
      <c r="MDL53" s="2"/>
      <c r="MDM53" s="2"/>
      <c r="MDN53" s="2"/>
      <c r="MDO53" s="2"/>
      <c r="MDP53" s="2"/>
      <c r="MDQ53" s="2"/>
      <c r="MDR53" s="2"/>
      <c r="MDS53" s="2"/>
      <c r="MDT53" s="2"/>
      <c r="MDU53" s="2"/>
      <c r="MDV53" s="2"/>
      <c r="MDW53" s="2"/>
      <c r="MDX53" s="2"/>
      <c r="MDY53" s="2"/>
      <c r="MDZ53" s="2"/>
      <c r="MEA53" s="2"/>
      <c r="MEB53" s="2"/>
      <c r="MEC53" s="2"/>
      <c r="MED53" s="2"/>
      <c r="MEE53" s="2"/>
      <c r="MEF53" s="2"/>
      <c r="MEG53" s="2"/>
      <c r="MEH53" s="2"/>
      <c r="MEI53" s="2"/>
      <c r="MEJ53" s="2"/>
      <c r="MEK53" s="2"/>
      <c r="MEL53" s="2"/>
      <c r="MEM53" s="2"/>
      <c r="MEN53" s="2"/>
      <c r="MEO53" s="2"/>
      <c r="MEP53" s="2"/>
      <c r="MEQ53" s="2"/>
      <c r="MER53" s="2"/>
      <c r="MES53" s="2"/>
      <c r="MET53" s="2"/>
      <c r="MEU53" s="2"/>
      <c r="MEV53" s="2"/>
      <c r="MEW53" s="2"/>
      <c r="MEX53" s="2"/>
      <c r="MEY53" s="2"/>
      <c r="MEZ53" s="2"/>
      <c r="MFA53" s="2"/>
      <c r="MFB53" s="2"/>
      <c r="MFC53" s="2"/>
      <c r="MFD53" s="2"/>
      <c r="MFE53" s="2"/>
      <c r="MFF53" s="2"/>
      <c r="MFG53" s="2"/>
      <c r="MFH53" s="2"/>
      <c r="MFI53" s="2"/>
      <c r="MFJ53" s="2"/>
      <c r="MFK53" s="2"/>
      <c r="MFL53" s="2"/>
      <c r="MFM53" s="2"/>
      <c r="MFN53" s="2"/>
      <c r="MFO53" s="2"/>
      <c r="MFP53" s="2"/>
      <c r="MFQ53" s="2"/>
      <c r="MFR53" s="2"/>
      <c r="MFS53" s="2"/>
      <c r="MFT53" s="2"/>
      <c r="MFU53" s="2"/>
      <c r="MFV53" s="2"/>
      <c r="MFW53" s="2"/>
      <c r="MFX53" s="2"/>
      <c r="MFY53" s="2"/>
      <c r="MFZ53" s="2"/>
      <c r="MGA53" s="2"/>
      <c r="MGB53" s="2"/>
      <c r="MGC53" s="2"/>
      <c r="MGD53" s="2"/>
      <c r="MGE53" s="2"/>
      <c r="MGF53" s="2"/>
      <c r="MGG53" s="2"/>
      <c r="MGH53" s="2"/>
      <c r="MGI53" s="2"/>
      <c r="MGJ53" s="2"/>
      <c r="MGK53" s="2"/>
      <c r="MGL53" s="2"/>
      <c r="MGM53" s="2"/>
      <c r="MGN53" s="2"/>
      <c r="MGO53" s="2"/>
      <c r="MGP53" s="2"/>
      <c r="MGQ53" s="2"/>
      <c r="MGR53" s="2"/>
      <c r="MGS53" s="2"/>
      <c r="MGT53" s="2"/>
      <c r="MGU53" s="2"/>
      <c r="MGV53" s="2"/>
      <c r="MGW53" s="2"/>
      <c r="MGX53" s="2"/>
      <c r="MGY53" s="2"/>
      <c r="MGZ53" s="2"/>
      <c r="MHA53" s="2"/>
      <c r="MHB53" s="2"/>
      <c r="MHC53" s="2"/>
      <c r="MHD53" s="2"/>
      <c r="MHE53" s="2"/>
      <c r="MHF53" s="2"/>
      <c r="MHG53" s="2"/>
      <c r="MHH53" s="2"/>
      <c r="MHI53" s="2"/>
      <c r="MHJ53" s="2"/>
      <c r="MHK53" s="2"/>
      <c r="MHL53" s="2"/>
      <c r="MHM53" s="2"/>
      <c r="MHN53" s="2"/>
      <c r="MHO53" s="2"/>
      <c r="MHP53" s="2"/>
      <c r="MHQ53" s="2"/>
      <c r="MHR53" s="2"/>
      <c r="MHS53" s="2"/>
      <c r="MHT53" s="2"/>
      <c r="MHU53" s="2"/>
      <c r="MHV53" s="2"/>
      <c r="MHW53" s="2"/>
      <c r="MHX53" s="2"/>
      <c r="MHY53" s="2"/>
      <c r="MHZ53" s="2"/>
      <c r="MIA53" s="2"/>
      <c r="MIB53" s="2"/>
      <c r="MIC53" s="2"/>
      <c r="MID53" s="2"/>
      <c r="MIE53" s="2"/>
      <c r="MIF53" s="2"/>
      <c r="MIG53" s="2"/>
      <c r="MIH53" s="2"/>
      <c r="MII53" s="2"/>
      <c r="MIJ53" s="2"/>
      <c r="MIK53" s="2"/>
      <c r="MIL53" s="2"/>
      <c r="MIM53" s="2"/>
      <c r="MIN53" s="2"/>
      <c r="MIO53" s="2"/>
      <c r="MIP53" s="2"/>
      <c r="MIQ53" s="2"/>
      <c r="MIR53" s="2"/>
      <c r="MIS53" s="2"/>
      <c r="MIT53" s="2"/>
      <c r="MIU53" s="2"/>
      <c r="MIV53" s="2"/>
      <c r="MIW53" s="2"/>
      <c r="MIX53" s="2"/>
      <c r="MIY53" s="2"/>
      <c r="MIZ53" s="2"/>
      <c r="MJA53" s="2"/>
      <c r="MJB53" s="2"/>
      <c r="MJC53" s="2"/>
      <c r="MJD53" s="2"/>
      <c r="MJE53" s="2"/>
      <c r="MJF53" s="2"/>
      <c r="MJG53" s="2"/>
      <c r="MJH53" s="2"/>
      <c r="MJI53" s="2"/>
      <c r="MJJ53" s="2"/>
      <c r="MJK53" s="2"/>
      <c r="MJL53" s="2"/>
      <c r="MJM53" s="2"/>
      <c r="MJN53" s="2"/>
      <c r="MJO53" s="2"/>
      <c r="MJP53" s="2"/>
      <c r="MJQ53" s="2"/>
      <c r="MJR53" s="2"/>
      <c r="MJS53" s="2"/>
      <c r="MJT53" s="2"/>
      <c r="MJU53" s="2"/>
      <c r="MJV53" s="2"/>
      <c r="MJW53" s="2"/>
      <c r="MJX53" s="2"/>
      <c r="MJY53" s="2"/>
      <c r="MJZ53" s="2"/>
      <c r="MKA53" s="2"/>
      <c r="MKB53" s="2"/>
      <c r="MKC53" s="2"/>
      <c r="MKD53" s="2"/>
      <c r="MKE53" s="2"/>
      <c r="MKF53" s="2"/>
      <c r="MKG53" s="2"/>
      <c r="MKH53" s="2"/>
      <c r="MKI53" s="2"/>
      <c r="MKJ53" s="2"/>
      <c r="MKK53" s="2"/>
      <c r="MKL53" s="2"/>
      <c r="MKM53" s="2"/>
      <c r="MKN53" s="2"/>
      <c r="MKO53" s="2"/>
      <c r="MKP53" s="2"/>
      <c r="MKQ53" s="2"/>
      <c r="MKR53" s="2"/>
      <c r="MKS53" s="2"/>
      <c r="MKT53" s="2"/>
      <c r="MKU53" s="2"/>
      <c r="MKV53" s="2"/>
      <c r="MKW53" s="2"/>
      <c r="MKX53" s="2"/>
      <c r="MKY53" s="2"/>
      <c r="MKZ53" s="2"/>
      <c r="MLA53" s="2"/>
      <c r="MLB53" s="2"/>
      <c r="MLC53" s="2"/>
      <c r="MLD53" s="2"/>
      <c r="MLE53" s="2"/>
      <c r="MLF53" s="2"/>
      <c r="MLG53" s="2"/>
      <c r="MLH53" s="2"/>
      <c r="MLI53" s="2"/>
      <c r="MLJ53" s="2"/>
      <c r="MLK53" s="2"/>
      <c r="MLL53" s="2"/>
      <c r="MLM53" s="2"/>
      <c r="MLN53" s="2"/>
      <c r="MLO53" s="2"/>
      <c r="MLP53" s="2"/>
      <c r="MLQ53" s="2"/>
      <c r="MLR53" s="2"/>
      <c r="MLS53" s="2"/>
      <c r="MLT53" s="2"/>
      <c r="MLU53" s="2"/>
      <c r="MLV53" s="2"/>
      <c r="MLW53" s="2"/>
      <c r="MLX53" s="2"/>
      <c r="MLY53" s="2"/>
      <c r="MLZ53" s="2"/>
      <c r="MMA53" s="2"/>
      <c r="MMB53" s="2"/>
      <c r="MMC53" s="2"/>
      <c r="MMD53" s="2"/>
      <c r="MME53" s="2"/>
      <c r="MMF53" s="2"/>
      <c r="MMG53" s="2"/>
      <c r="MMH53" s="2"/>
      <c r="MMI53" s="2"/>
      <c r="MMJ53" s="2"/>
      <c r="MMK53" s="2"/>
      <c r="MML53" s="2"/>
      <c r="MMM53" s="2"/>
      <c r="MMN53" s="2"/>
      <c r="MMO53" s="2"/>
      <c r="MMP53" s="2"/>
      <c r="MMQ53" s="2"/>
      <c r="MMR53" s="2"/>
      <c r="MMS53" s="2"/>
      <c r="MMT53" s="2"/>
      <c r="MMU53" s="2"/>
      <c r="MMV53" s="2"/>
      <c r="MMW53" s="2"/>
      <c r="MMX53" s="2"/>
      <c r="MMY53" s="2"/>
      <c r="MMZ53" s="2"/>
      <c r="MNA53" s="2"/>
      <c r="MNB53" s="2"/>
      <c r="MNC53" s="2"/>
      <c r="MND53" s="2"/>
      <c r="MNE53" s="2"/>
      <c r="MNF53" s="2"/>
      <c r="MNG53" s="2"/>
      <c r="MNH53" s="2"/>
      <c r="MNI53" s="2"/>
      <c r="MNJ53" s="2"/>
      <c r="MNK53" s="2"/>
      <c r="MNL53" s="2"/>
      <c r="MNM53" s="2"/>
      <c r="MNN53" s="2"/>
      <c r="MNO53" s="2"/>
      <c r="MNP53" s="2"/>
      <c r="MNQ53" s="2"/>
      <c r="MNR53" s="2"/>
      <c r="MNS53" s="2"/>
      <c r="MNT53" s="2"/>
      <c r="MNU53" s="2"/>
      <c r="MNV53" s="2"/>
      <c r="MNW53" s="2"/>
      <c r="MNX53" s="2"/>
      <c r="MNY53" s="2"/>
      <c r="MNZ53" s="2"/>
      <c r="MOA53" s="2"/>
      <c r="MOB53" s="2"/>
      <c r="MOC53" s="2"/>
      <c r="MOD53" s="2"/>
      <c r="MOE53" s="2"/>
      <c r="MOF53" s="2"/>
      <c r="MOG53" s="2"/>
      <c r="MOH53" s="2"/>
      <c r="MOI53" s="2"/>
      <c r="MOJ53" s="2"/>
      <c r="MOK53" s="2"/>
      <c r="MOL53" s="2"/>
      <c r="MOM53" s="2"/>
      <c r="MON53" s="2"/>
      <c r="MOO53" s="2"/>
      <c r="MOP53" s="2"/>
      <c r="MOQ53" s="2"/>
      <c r="MOR53" s="2"/>
      <c r="MOS53" s="2"/>
      <c r="MOT53" s="2"/>
      <c r="MOU53" s="2"/>
      <c r="MOV53" s="2"/>
      <c r="MOW53" s="2"/>
      <c r="MOX53" s="2"/>
      <c r="MOY53" s="2"/>
      <c r="MOZ53" s="2"/>
      <c r="MPA53" s="2"/>
      <c r="MPB53" s="2"/>
      <c r="MPC53" s="2"/>
      <c r="MPD53" s="2"/>
      <c r="MPE53" s="2"/>
      <c r="MPF53" s="2"/>
      <c r="MPG53" s="2"/>
      <c r="MPH53" s="2"/>
      <c r="MPI53" s="2"/>
      <c r="MPJ53" s="2"/>
      <c r="MPK53" s="2"/>
      <c r="MPL53" s="2"/>
      <c r="MPM53" s="2"/>
      <c r="MPN53" s="2"/>
      <c r="MPO53" s="2"/>
      <c r="MPP53" s="2"/>
      <c r="MPQ53" s="2"/>
      <c r="MPR53" s="2"/>
      <c r="MPS53" s="2"/>
      <c r="MPT53" s="2"/>
      <c r="MPU53" s="2"/>
      <c r="MPV53" s="2"/>
      <c r="MPW53" s="2"/>
      <c r="MPX53" s="2"/>
      <c r="MPY53" s="2"/>
      <c r="MPZ53" s="2"/>
      <c r="MQA53" s="2"/>
      <c r="MQB53" s="2"/>
      <c r="MQC53" s="2"/>
      <c r="MQD53" s="2"/>
      <c r="MQE53" s="2"/>
      <c r="MQF53" s="2"/>
      <c r="MQG53" s="2"/>
      <c r="MQH53" s="2"/>
      <c r="MQI53" s="2"/>
      <c r="MQJ53" s="2"/>
      <c r="MQK53" s="2"/>
      <c r="MQL53" s="2"/>
      <c r="MQM53" s="2"/>
      <c r="MQN53" s="2"/>
      <c r="MQO53" s="2"/>
      <c r="MQP53" s="2"/>
      <c r="MQQ53" s="2"/>
      <c r="MQR53" s="2"/>
      <c r="MQS53" s="2"/>
      <c r="MQT53" s="2"/>
      <c r="MQU53" s="2"/>
      <c r="MQV53" s="2"/>
      <c r="MQW53" s="2"/>
      <c r="MQX53" s="2"/>
      <c r="MQY53" s="2"/>
      <c r="MQZ53" s="2"/>
      <c r="MRA53" s="2"/>
      <c r="MRB53" s="2"/>
      <c r="MRC53" s="2"/>
      <c r="MRD53" s="2"/>
      <c r="MRE53" s="2"/>
      <c r="MRF53" s="2"/>
      <c r="MRG53" s="2"/>
      <c r="MRH53" s="2"/>
      <c r="MRI53" s="2"/>
      <c r="MRJ53" s="2"/>
      <c r="MRK53" s="2"/>
      <c r="MRL53" s="2"/>
      <c r="MRM53" s="2"/>
      <c r="MRN53" s="2"/>
      <c r="MRO53" s="2"/>
      <c r="MRP53" s="2"/>
      <c r="MRQ53" s="2"/>
      <c r="MRR53" s="2"/>
      <c r="MRS53" s="2"/>
      <c r="MRT53" s="2"/>
      <c r="MRU53" s="2"/>
      <c r="MRV53" s="2"/>
      <c r="MRW53" s="2"/>
      <c r="MRX53" s="2"/>
      <c r="MRY53" s="2"/>
      <c r="MRZ53" s="2"/>
      <c r="MSA53" s="2"/>
      <c r="MSB53" s="2"/>
      <c r="MSC53" s="2"/>
      <c r="MSD53" s="2"/>
      <c r="MSE53" s="2"/>
      <c r="MSF53" s="2"/>
      <c r="MSG53" s="2"/>
      <c r="MSH53" s="2"/>
      <c r="MSI53" s="2"/>
      <c r="MSJ53" s="2"/>
      <c r="MSK53" s="2"/>
      <c r="MSL53" s="2"/>
      <c r="MSM53" s="2"/>
      <c r="MSN53" s="2"/>
      <c r="MSO53" s="2"/>
      <c r="MSP53" s="2"/>
      <c r="MSQ53" s="2"/>
      <c r="MSR53" s="2"/>
      <c r="MSS53" s="2"/>
      <c r="MST53" s="2"/>
      <c r="MSU53" s="2"/>
      <c r="MSV53" s="2"/>
      <c r="MSW53" s="2"/>
      <c r="MSX53" s="2"/>
      <c r="MSY53" s="2"/>
      <c r="MSZ53" s="2"/>
      <c r="MTA53" s="2"/>
      <c r="MTB53" s="2"/>
      <c r="MTC53" s="2"/>
      <c r="MTD53" s="2"/>
      <c r="MTE53" s="2"/>
      <c r="MTF53" s="2"/>
      <c r="MTG53" s="2"/>
      <c r="MTH53" s="2"/>
      <c r="MTI53" s="2"/>
      <c r="MTJ53" s="2"/>
      <c r="MTK53" s="2"/>
      <c r="MTL53" s="2"/>
      <c r="MTM53" s="2"/>
      <c r="MTN53" s="2"/>
      <c r="MTO53" s="2"/>
      <c r="MTP53" s="2"/>
      <c r="MTQ53" s="2"/>
      <c r="MTR53" s="2"/>
      <c r="MTS53" s="2"/>
      <c r="MTT53" s="2"/>
      <c r="MTU53" s="2"/>
      <c r="MTV53" s="2"/>
      <c r="MTW53" s="2"/>
      <c r="MTX53" s="2"/>
      <c r="MTY53" s="2"/>
      <c r="MTZ53" s="2"/>
      <c r="MUA53" s="2"/>
      <c r="MUB53" s="2"/>
      <c r="MUC53" s="2"/>
      <c r="MUD53" s="2"/>
      <c r="MUE53" s="2"/>
      <c r="MUF53" s="2"/>
      <c r="MUG53" s="2"/>
      <c r="MUH53" s="2"/>
      <c r="MUI53" s="2"/>
      <c r="MUJ53" s="2"/>
      <c r="MUK53" s="2"/>
      <c r="MUL53" s="2"/>
      <c r="MUM53" s="2"/>
      <c r="MUN53" s="2"/>
      <c r="MUO53" s="2"/>
      <c r="MUP53" s="2"/>
      <c r="MUQ53" s="2"/>
      <c r="MUR53" s="2"/>
      <c r="MUS53" s="2"/>
      <c r="MUT53" s="2"/>
      <c r="MUU53" s="2"/>
      <c r="MUV53" s="2"/>
      <c r="MUW53" s="2"/>
      <c r="MUX53" s="2"/>
      <c r="MUY53" s="2"/>
      <c r="MUZ53" s="2"/>
      <c r="MVA53" s="2"/>
      <c r="MVB53" s="2"/>
      <c r="MVC53" s="2"/>
      <c r="MVD53" s="2"/>
      <c r="MVE53" s="2"/>
      <c r="MVF53" s="2"/>
      <c r="MVG53" s="2"/>
      <c r="MVH53" s="2"/>
      <c r="MVI53" s="2"/>
      <c r="MVJ53" s="2"/>
      <c r="MVK53" s="2"/>
      <c r="MVL53" s="2"/>
      <c r="MVM53" s="2"/>
      <c r="MVN53" s="2"/>
      <c r="MVO53" s="2"/>
      <c r="MVP53" s="2"/>
      <c r="MVQ53" s="2"/>
      <c r="MVR53" s="2"/>
      <c r="MVS53" s="2"/>
      <c r="MVT53" s="2"/>
      <c r="MVU53" s="2"/>
      <c r="MVV53" s="2"/>
      <c r="MVW53" s="2"/>
      <c r="MVX53" s="2"/>
      <c r="MVY53" s="2"/>
      <c r="MVZ53" s="2"/>
      <c r="MWA53" s="2"/>
      <c r="MWB53" s="2"/>
      <c r="MWC53" s="2"/>
      <c r="MWD53" s="2"/>
      <c r="MWE53" s="2"/>
      <c r="MWF53" s="2"/>
      <c r="MWG53" s="2"/>
      <c r="MWH53" s="2"/>
      <c r="MWI53" s="2"/>
      <c r="MWJ53" s="2"/>
      <c r="MWK53" s="2"/>
      <c r="MWL53" s="2"/>
      <c r="MWM53" s="2"/>
      <c r="MWN53" s="2"/>
      <c r="MWO53" s="2"/>
      <c r="MWP53" s="2"/>
      <c r="MWQ53" s="2"/>
      <c r="MWR53" s="2"/>
      <c r="MWS53" s="2"/>
      <c r="MWT53" s="2"/>
      <c r="MWU53" s="2"/>
      <c r="MWV53" s="2"/>
      <c r="MWW53" s="2"/>
      <c r="MWX53" s="2"/>
      <c r="MWY53" s="2"/>
      <c r="MWZ53" s="2"/>
      <c r="MXA53" s="2"/>
      <c r="MXB53" s="2"/>
      <c r="MXC53" s="2"/>
      <c r="MXD53" s="2"/>
      <c r="MXE53" s="2"/>
      <c r="MXF53" s="2"/>
      <c r="MXG53" s="2"/>
      <c r="MXH53" s="2"/>
      <c r="MXI53" s="2"/>
      <c r="MXJ53" s="2"/>
      <c r="MXK53" s="2"/>
      <c r="MXL53" s="2"/>
      <c r="MXM53" s="2"/>
      <c r="MXN53" s="2"/>
      <c r="MXO53" s="2"/>
      <c r="MXP53" s="2"/>
      <c r="MXQ53" s="2"/>
      <c r="MXR53" s="2"/>
      <c r="MXS53" s="2"/>
      <c r="MXT53" s="2"/>
      <c r="MXU53" s="2"/>
      <c r="MXV53" s="2"/>
      <c r="MXW53" s="2"/>
      <c r="MXX53" s="2"/>
      <c r="MXY53" s="2"/>
      <c r="MXZ53" s="2"/>
      <c r="MYA53" s="2"/>
      <c r="MYB53" s="2"/>
      <c r="MYC53" s="2"/>
      <c r="MYD53" s="2"/>
      <c r="MYE53" s="2"/>
      <c r="MYF53" s="2"/>
      <c r="MYG53" s="2"/>
      <c r="MYH53" s="2"/>
      <c r="MYI53" s="2"/>
      <c r="MYJ53" s="2"/>
      <c r="MYK53" s="2"/>
      <c r="MYL53" s="2"/>
      <c r="MYM53" s="2"/>
      <c r="MYN53" s="2"/>
      <c r="MYO53" s="2"/>
      <c r="MYP53" s="2"/>
      <c r="MYQ53" s="2"/>
      <c r="MYR53" s="2"/>
      <c r="MYS53" s="2"/>
      <c r="MYT53" s="2"/>
      <c r="MYU53" s="2"/>
      <c r="MYV53" s="2"/>
      <c r="MYW53" s="2"/>
      <c r="MYX53" s="2"/>
      <c r="MYY53" s="2"/>
      <c r="MYZ53" s="2"/>
      <c r="MZA53" s="2"/>
      <c r="MZB53" s="2"/>
      <c r="MZC53" s="2"/>
      <c r="MZD53" s="2"/>
      <c r="MZE53" s="2"/>
      <c r="MZF53" s="2"/>
      <c r="MZG53" s="2"/>
      <c r="MZH53" s="2"/>
      <c r="MZI53" s="2"/>
      <c r="MZJ53" s="2"/>
      <c r="MZK53" s="2"/>
      <c r="MZL53" s="2"/>
      <c r="MZM53" s="2"/>
      <c r="MZN53" s="2"/>
      <c r="MZO53" s="2"/>
      <c r="MZP53" s="2"/>
      <c r="MZQ53" s="2"/>
      <c r="MZR53" s="2"/>
      <c r="MZS53" s="2"/>
      <c r="MZT53" s="2"/>
      <c r="MZU53" s="2"/>
      <c r="MZV53" s="2"/>
      <c r="MZW53" s="2"/>
      <c r="MZX53" s="2"/>
      <c r="MZY53" s="2"/>
      <c r="MZZ53" s="2"/>
      <c r="NAA53" s="2"/>
      <c r="NAB53" s="2"/>
      <c r="NAC53" s="2"/>
      <c r="NAD53" s="2"/>
      <c r="NAE53" s="2"/>
      <c r="NAF53" s="2"/>
      <c r="NAG53" s="2"/>
      <c r="NAH53" s="2"/>
      <c r="NAI53" s="2"/>
      <c r="NAJ53" s="2"/>
      <c r="NAK53" s="2"/>
      <c r="NAL53" s="2"/>
      <c r="NAM53" s="2"/>
      <c r="NAN53" s="2"/>
      <c r="NAO53" s="2"/>
      <c r="NAP53" s="2"/>
      <c r="NAQ53" s="2"/>
      <c r="NAR53" s="2"/>
      <c r="NAS53" s="2"/>
      <c r="NAT53" s="2"/>
      <c r="NAU53" s="2"/>
      <c r="NAV53" s="2"/>
      <c r="NAW53" s="2"/>
      <c r="NAX53" s="2"/>
      <c r="NAY53" s="2"/>
      <c r="NAZ53" s="2"/>
      <c r="NBA53" s="2"/>
      <c r="NBB53" s="2"/>
      <c r="NBC53" s="2"/>
      <c r="NBD53" s="2"/>
      <c r="NBE53" s="2"/>
      <c r="NBF53" s="2"/>
      <c r="NBG53" s="2"/>
      <c r="NBH53" s="2"/>
      <c r="NBI53" s="2"/>
      <c r="NBJ53" s="2"/>
      <c r="NBK53" s="2"/>
      <c r="NBL53" s="2"/>
      <c r="NBM53" s="2"/>
      <c r="NBN53" s="2"/>
      <c r="NBO53" s="2"/>
      <c r="NBP53" s="2"/>
      <c r="NBQ53" s="2"/>
      <c r="NBR53" s="2"/>
      <c r="NBS53" s="2"/>
      <c r="NBT53" s="2"/>
      <c r="NBU53" s="2"/>
      <c r="NBV53" s="2"/>
      <c r="NBW53" s="2"/>
      <c r="NBX53" s="2"/>
      <c r="NBY53" s="2"/>
      <c r="NBZ53" s="2"/>
      <c r="NCA53" s="2"/>
      <c r="NCB53" s="2"/>
      <c r="NCC53" s="2"/>
      <c r="NCD53" s="2"/>
      <c r="NCE53" s="2"/>
      <c r="NCF53" s="2"/>
      <c r="NCG53" s="2"/>
      <c r="NCH53" s="2"/>
      <c r="NCI53" s="2"/>
      <c r="NCJ53" s="2"/>
      <c r="NCK53" s="2"/>
      <c r="NCL53" s="2"/>
      <c r="NCM53" s="2"/>
      <c r="NCN53" s="2"/>
      <c r="NCO53" s="2"/>
      <c r="NCP53" s="2"/>
      <c r="NCQ53" s="2"/>
      <c r="NCR53" s="2"/>
      <c r="NCS53" s="2"/>
      <c r="NCT53" s="2"/>
      <c r="NCU53" s="2"/>
      <c r="NCV53" s="2"/>
      <c r="NCW53" s="2"/>
      <c r="NCX53" s="2"/>
      <c r="NCY53" s="2"/>
      <c r="NCZ53" s="2"/>
      <c r="NDA53" s="2"/>
      <c r="NDB53" s="2"/>
      <c r="NDC53" s="2"/>
      <c r="NDD53" s="2"/>
      <c r="NDE53" s="2"/>
      <c r="NDF53" s="2"/>
      <c r="NDG53" s="2"/>
      <c r="NDH53" s="2"/>
      <c r="NDI53" s="2"/>
      <c r="NDJ53" s="2"/>
      <c r="NDK53" s="2"/>
      <c r="NDL53" s="2"/>
      <c r="NDM53" s="2"/>
      <c r="NDN53" s="2"/>
      <c r="NDO53" s="2"/>
      <c r="NDP53" s="2"/>
      <c r="NDQ53" s="2"/>
      <c r="NDR53" s="2"/>
      <c r="NDS53" s="2"/>
      <c r="NDT53" s="2"/>
      <c r="NDU53" s="2"/>
      <c r="NDV53" s="2"/>
      <c r="NDW53" s="2"/>
      <c r="NDX53" s="2"/>
      <c r="NDY53" s="2"/>
      <c r="NDZ53" s="2"/>
      <c r="NEA53" s="2"/>
      <c r="NEB53" s="2"/>
      <c r="NEC53" s="2"/>
      <c r="NED53" s="2"/>
      <c r="NEE53" s="2"/>
      <c r="NEF53" s="2"/>
      <c r="NEG53" s="2"/>
      <c r="NEH53" s="2"/>
      <c r="NEI53" s="2"/>
      <c r="NEJ53" s="2"/>
      <c r="NEK53" s="2"/>
      <c r="NEL53" s="2"/>
      <c r="NEM53" s="2"/>
      <c r="NEN53" s="2"/>
      <c r="NEO53" s="2"/>
      <c r="NEP53" s="2"/>
      <c r="NEQ53" s="2"/>
      <c r="NER53" s="2"/>
      <c r="NES53" s="2"/>
      <c r="NET53" s="2"/>
      <c r="NEU53" s="2"/>
      <c r="NEV53" s="2"/>
      <c r="NEW53" s="2"/>
      <c r="NEX53" s="2"/>
      <c r="NEY53" s="2"/>
      <c r="NEZ53" s="2"/>
      <c r="NFA53" s="2"/>
      <c r="NFB53" s="2"/>
      <c r="NFC53" s="2"/>
      <c r="NFD53" s="2"/>
      <c r="NFE53" s="2"/>
      <c r="NFF53" s="2"/>
      <c r="NFG53" s="2"/>
      <c r="NFH53" s="2"/>
      <c r="NFI53" s="2"/>
      <c r="NFJ53" s="2"/>
      <c r="NFK53" s="2"/>
      <c r="NFL53" s="2"/>
      <c r="NFM53" s="2"/>
      <c r="NFN53" s="2"/>
      <c r="NFO53" s="2"/>
      <c r="NFP53" s="2"/>
      <c r="NFQ53" s="2"/>
      <c r="NFR53" s="2"/>
      <c r="NFS53" s="2"/>
      <c r="NFT53" s="2"/>
      <c r="NFU53" s="2"/>
      <c r="NFV53" s="2"/>
      <c r="NFW53" s="2"/>
      <c r="NFX53" s="2"/>
      <c r="NFY53" s="2"/>
      <c r="NFZ53" s="2"/>
      <c r="NGA53" s="2"/>
      <c r="NGB53" s="2"/>
      <c r="NGC53" s="2"/>
      <c r="NGD53" s="2"/>
      <c r="NGE53" s="2"/>
      <c r="NGF53" s="2"/>
      <c r="NGG53" s="2"/>
      <c r="NGH53" s="2"/>
      <c r="NGI53" s="2"/>
      <c r="NGJ53" s="2"/>
      <c r="NGK53" s="2"/>
      <c r="NGL53" s="2"/>
      <c r="NGM53" s="2"/>
      <c r="NGN53" s="2"/>
      <c r="NGO53" s="2"/>
      <c r="NGP53" s="2"/>
      <c r="NGQ53" s="2"/>
      <c r="NGR53" s="2"/>
      <c r="NGS53" s="2"/>
      <c r="NGT53" s="2"/>
      <c r="NGU53" s="2"/>
      <c r="NGV53" s="2"/>
      <c r="NGW53" s="2"/>
      <c r="NGX53" s="2"/>
      <c r="NGY53" s="2"/>
      <c r="NGZ53" s="2"/>
      <c r="NHA53" s="2"/>
      <c r="NHB53" s="2"/>
      <c r="NHC53" s="2"/>
      <c r="NHD53" s="2"/>
      <c r="NHE53" s="2"/>
      <c r="NHF53" s="2"/>
      <c r="NHG53" s="2"/>
      <c r="NHH53" s="2"/>
      <c r="NHI53" s="2"/>
      <c r="NHJ53" s="2"/>
      <c r="NHK53" s="2"/>
      <c r="NHL53" s="2"/>
      <c r="NHM53" s="2"/>
      <c r="NHN53" s="2"/>
      <c r="NHO53" s="2"/>
      <c r="NHP53" s="2"/>
      <c r="NHQ53" s="2"/>
      <c r="NHR53" s="2"/>
      <c r="NHS53" s="2"/>
      <c r="NHT53" s="2"/>
      <c r="NHU53" s="2"/>
      <c r="NHV53" s="2"/>
      <c r="NHW53" s="2"/>
      <c r="NHX53" s="2"/>
      <c r="NHY53" s="2"/>
      <c r="NHZ53" s="2"/>
      <c r="NIA53" s="2"/>
      <c r="NIB53" s="2"/>
      <c r="NIC53" s="2"/>
      <c r="NID53" s="2"/>
      <c r="NIE53" s="2"/>
      <c r="NIF53" s="2"/>
      <c r="NIG53" s="2"/>
      <c r="NIH53" s="2"/>
      <c r="NII53" s="2"/>
      <c r="NIJ53" s="2"/>
      <c r="NIK53" s="2"/>
      <c r="NIL53" s="2"/>
      <c r="NIM53" s="2"/>
      <c r="NIN53" s="2"/>
      <c r="NIO53" s="2"/>
      <c r="NIP53" s="2"/>
      <c r="NIQ53" s="2"/>
      <c r="NIR53" s="2"/>
      <c r="NIS53" s="2"/>
      <c r="NIT53" s="2"/>
      <c r="NIU53" s="2"/>
      <c r="NIV53" s="2"/>
      <c r="NIW53" s="2"/>
      <c r="NIX53" s="2"/>
      <c r="NIY53" s="2"/>
      <c r="NIZ53" s="2"/>
      <c r="NJA53" s="2"/>
      <c r="NJB53" s="2"/>
      <c r="NJC53" s="2"/>
      <c r="NJD53" s="2"/>
      <c r="NJE53" s="2"/>
      <c r="NJF53" s="2"/>
      <c r="NJG53" s="2"/>
      <c r="NJH53" s="2"/>
      <c r="NJI53" s="2"/>
      <c r="NJJ53" s="2"/>
      <c r="NJK53" s="2"/>
      <c r="NJL53" s="2"/>
      <c r="NJM53" s="2"/>
      <c r="NJN53" s="2"/>
      <c r="NJO53" s="2"/>
      <c r="NJP53" s="2"/>
      <c r="NJQ53" s="2"/>
      <c r="NJR53" s="2"/>
      <c r="NJS53" s="2"/>
      <c r="NJT53" s="2"/>
      <c r="NJU53" s="2"/>
      <c r="NJV53" s="2"/>
      <c r="NJW53" s="2"/>
      <c r="NJX53" s="2"/>
      <c r="NJY53" s="2"/>
      <c r="NJZ53" s="2"/>
      <c r="NKA53" s="2"/>
      <c r="NKB53" s="2"/>
      <c r="NKC53" s="2"/>
      <c r="NKD53" s="2"/>
      <c r="NKE53" s="2"/>
      <c r="NKF53" s="2"/>
      <c r="NKG53" s="2"/>
      <c r="NKH53" s="2"/>
      <c r="NKI53" s="2"/>
      <c r="NKJ53" s="2"/>
      <c r="NKK53" s="2"/>
      <c r="NKL53" s="2"/>
      <c r="NKM53" s="2"/>
      <c r="NKN53" s="2"/>
      <c r="NKO53" s="2"/>
      <c r="NKP53" s="2"/>
      <c r="NKQ53" s="2"/>
      <c r="NKR53" s="2"/>
      <c r="NKS53" s="2"/>
      <c r="NKT53" s="2"/>
      <c r="NKU53" s="2"/>
      <c r="NKV53" s="2"/>
      <c r="NKW53" s="2"/>
      <c r="NKX53" s="2"/>
      <c r="NKY53" s="2"/>
      <c r="NKZ53" s="2"/>
      <c r="NLA53" s="2"/>
      <c r="NLB53" s="2"/>
      <c r="NLC53" s="2"/>
      <c r="NLD53" s="2"/>
      <c r="NLE53" s="2"/>
      <c r="NLF53" s="2"/>
      <c r="NLG53" s="2"/>
      <c r="NLH53" s="2"/>
      <c r="NLI53" s="2"/>
      <c r="NLJ53" s="2"/>
      <c r="NLK53" s="2"/>
      <c r="NLL53" s="2"/>
      <c r="NLM53" s="2"/>
      <c r="NLN53" s="2"/>
      <c r="NLO53" s="2"/>
      <c r="NLP53" s="2"/>
      <c r="NLQ53" s="2"/>
      <c r="NLR53" s="2"/>
      <c r="NLS53" s="2"/>
      <c r="NLT53" s="2"/>
      <c r="NLU53" s="2"/>
      <c r="NLV53" s="2"/>
      <c r="NLW53" s="2"/>
      <c r="NLX53" s="2"/>
      <c r="NLY53" s="2"/>
      <c r="NLZ53" s="2"/>
      <c r="NMA53" s="2"/>
      <c r="NMB53" s="2"/>
      <c r="NMC53" s="2"/>
      <c r="NMD53" s="2"/>
      <c r="NME53" s="2"/>
      <c r="NMF53" s="2"/>
      <c r="NMG53" s="2"/>
      <c r="NMH53" s="2"/>
      <c r="NMI53" s="2"/>
      <c r="NMJ53" s="2"/>
      <c r="NMK53" s="2"/>
      <c r="NML53" s="2"/>
      <c r="NMM53" s="2"/>
      <c r="NMN53" s="2"/>
      <c r="NMO53" s="2"/>
      <c r="NMP53" s="2"/>
      <c r="NMQ53" s="2"/>
      <c r="NMR53" s="2"/>
      <c r="NMS53" s="2"/>
      <c r="NMT53" s="2"/>
      <c r="NMU53" s="2"/>
      <c r="NMV53" s="2"/>
      <c r="NMW53" s="2"/>
      <c r="NMX53" s="2"/>
      <c r="NMY53" s="2"/>
      <c r="NMZ53" s="2"/>
      <c r="NNA53" s="2"/>
      <c r="NNB53" s="2"/>
      <c r="NNC53" s="2"/>
      <c r="NND53" s="2"/>
      <c r="NNE53" s="2"/>
      <c r="NNF53" s="2"/>
      <c r="NNG53" s="2"/>
      <c r="NNH53" s="2"/>
      <c r="NNI53" s="2"/>
      <c r="NNJ53" s="2"/>
      <c r="NNK53" s="2"/>
      <c r="NNL53" s="2"/>
      <c r="NNM53" s="2"/>
      <c r="NNN53" s="2"/>
      <c r="NNO53" s="2"/>
      <c r="NNP53" s="2"/>
      <c r="NNQ53" s="2"/>
      <c r="NNR53" s="2"/>
      <c r="NNS53" s="2"/>
      <c r="NNT53" s="2"/>
      <c r="NNU53" s="2"/>
      <c r="NNV53" s="2"/>
      <c r="NNW53" s="2"/>
      <c r="NNX53" s="2"/>
      <c r="NNY53" s="2"/>
      <c r="NNZ53" s="2"/>
      <c r="NOA53" s="2"/>
      <c r="NOB53" s="2"/>
      <c r="NOC53" s="2"/>
      <c r="NOD53" s="2"/>
      <c r="NOE53" s="2"/>
      <c r="NOF53" s="2"/>
      <c r="NOG53" s="2"/>
      <c r="NOH53" s="2"/>
      <c r="NOI53" s="2"/>
      <c r="NOJ53" s="2"/>
      <c r="NOK53" s="2"/>
      <c r="NOL53" s="2"/>
      <c r="NOM53" s="2"/>
      <c r="NON53" s="2"/>
      <c r="NOO53" s="2"/>
      <c r="NOP53" s="2"/>
      <c r="NOQ53" s="2"/>
      <c r="NOR53" s="2"/>
      <c r="NOS53" s="2"/>
      <c r="NOT53" s="2"/>
      <c r="NOU53" s="2"/>
      <c r="NOV53" s="2"/>
      <c r="NOW53" s="2"/>
      <c r="NOX53" s="2"/>
      <c r="NOY53" s="2"/>
      <c r="NOZ53" s="2"/>
      <c r="NPA53" s="2"/>
      <c r="NPB53" s="2"/>
      <c r="NPC53" s="2"/>
      <c r="NPD53" s="2"/>
      <c r="NPE53" s="2"/>
      <c r="NPF53" s="2"/>
      <c r="NPG53" s="2"/>
      <c r="NPH53" s="2"/>
      <c r="NPI53" s="2"/>
      <c r="NPJ53" s="2"/>
      <c r="NPK53" s="2"/>
      <c r="NPL53" s="2"/>
      <c r="NPM53" s="2"/>
      <c r="NPN53" s="2"/>
      <c r="NPO53" s="2"/>
      <c r="NPP53" s="2"/>
      <c r="NPQ53" s="2"/>
      <c r="NPR53" s="2"/>
      <c r="NPS53" s="2"/>
      <c r="NPT53" s="2"/>
      <c r="NPU53" s="2"/>
      <c r="NPV53" s="2"/>
      <c r="NPW53" s="2"/>
      <c r="NPX53" s="2"/>
      <c r="NPY53" s="2"/>
      <c r="NPZ53" s="2"/>
      <c r="NQA53" s="2"/>
      <c r="NQB53" s="2"/>
      <c r="NQC53" s="2"/>
      <c r="NQD53" s="2"/>
      <c r="NQE53" s="2"/>
      <c r="NQF53" s="2"/>
      <c r="NQG53" s="2"/>
      <c r="NQH53" s="2"/>
      <c r="NQI53" s="2"/>
      <c r="NQJ53" s="2"/>
      <c r="NQK53" s="2"/>
      <c r="NQL53" s="2"/>
      <c r="NQM53" s="2"/>
      <c r="NQN53" s="2"/>
      <c r="NQO53" s="2"/>
      <c r="NQP53" s="2"/>
      <c r="NQQ53" s="2"/>
      <c r="NQR53" s="2"/>
      <c r="NQS53" s="2"/>
      <c r="NQT53" s="2"/>
      <c r="NQU53" s="2"/>
      <c r="NQV53" s="2"/>
      <c r="NQW53" s="2"/>
      <c r="NQX53" s="2"/>
      <c r="NQY53" s="2"/>
      <c r="NQZ53" s="2"/>
      <c r="NRA53" s="2"/>
      <c r="NRB53" s="2"/>
      <c r="NRC53" s="2"/>
      <c r="NRD53" s="2"/>
      <c r="NRE53" s="2"/>
      <c r="NRF53" s="2"/>
      <c r="NRG53" s="2"/>
      <c r="NRH53" s="2"/>
      <c r="NRI53" s="2"/>
      <c r="NRJ53" s="2"/>
      <c r="NRK53" s="2"/>
      <c r="NRL53" s="2"/>
      <c r="NRM53" s="2"/>
      <c r="NRN53" s="2"/>
      <c r="NRO53" s="2"/>
      <c r="NRP53" s="2"/>
      <c r="NRQ53" s="2"/>
      <c r="NRR53" s="2"/>
      <c r="NRS53" s="2"/>
      <c r="NRT53" s="2"/>
      <c r="NRU53" s="2"/>
      <c r="NRV53" s="2"/>
      <c r="NRW53" s="2"/>
      <c r="NRX53" s="2"/>
      <c r="NRY53" s="2"/>
      <c r="NRZ53" s="2"/>
      <c r="NSA53" s="2"/>
      <c r="NSB53" s="2"/>
      <c r="NSC53" s="2"/>
      <c r="NSD53" s="2"/>
      <c r="NSE53" s="2"/>
      <c r="NSF53" s="2"/>
      <c r="NSG53" s="2"/>
      <c r="NSH53" s="2"/>
      <c r="NSI53" s="2"/>
      <c r="NSJ53" s="2"/>
      <c r="NSK53" s="2"/>
      <c r="NSL53" s="2"/>
      <c r="NSM53" s="2"/>
      <c r="NSN53" s="2"/>
      <c r="NSO53" s="2"/>
      <c r="NSP53" s="2"/>
      <c r="NSQ53" s="2"/>
      <c r="NSR53" s="2"/>
      <c r="NSS53" s="2"/>
      <c r="NST53" s="2"/>
      <c r="NSU53" s="2"/>
      <c r="NSV53" s="2"/>
      <c r="NSW53" s="2"/>
      <c r="NSX53" s="2"/>
      <c r="NSY53" s="2"/>
      <c r="NSZ53" s="2"/>
      <c r="NTA53" s="2"/>
      <c r="NTB53" s="2"/>
      <c r="NTC53" s="2"/>
      <c r="NTD53" s="2"/>
      <c r="NTE53" s="2"/>
      <c r="NTF53" s="2"/>
      <c r="NTG53" s="2"/>
      <c r="NTH53" s="2"/>
      <c r="NTI53" s="2"/>
      <c r="NTJ53" s="2"/>
      <c r="NTK53" s="2"/>
      <c r="NTL53" s="2"/>
      <c r="NTM53" s="2"/>
      <c r="NTN53" s="2"/>
      <c r="NTO53" s="2"/>
      <c r="NTP53" s="2"/>
      <c r="NTQ53" s="2"/>
      <c r="NTR53" s="2"/>
      <c r="NTS53" s="2"/>
      <c r="NTT53" s="2"/>
      <c r="NTU53" s="2"/>
      <c r="NTV53" s="2"/>
      <c r="NTW53" s="2"/>
      <c r="NTX53" s="2"/>
      <c r="NTY53" s="2"/>
      <c r="NTZ53" s="2"/>
      <c r="NUA53" s="2"/>
      <c r="NUB53" s="2"/>
      <c r="NUC53" s="2"/>
      <c r="NUD53" s="2"/>
      <c r="NUE53" s="2"/>
      <c r="NUF53" s="2"/>
      <c r="NUG53" s="2"/>
      <c r="NUH53" s="2"/>
      <c r="NUI53" s="2"/>
      <c r="NUJ53" s="2"/>
      <c r="NUK53" s="2"/>
      <c r="NUL53" s="2"/>
      <c r="NUM53" s="2"/>
      <c r="NUN53" s="2"/>
      <c r="NUO53" s="2"/>
      <c r="NUP53" s="2"/>
      <c r="NUQ53" s="2"/>
      <c r="NUR53" s="2"/>
      <c r="NUS53" s="2"/>
      <c r="NUT53" s="2"/>
      <c r="NUU53" s="2"/>
      <c r="NUV53" s="2"/>
      <c r="NUW53" s="2"/>
      <c r="NUX53" s="2"/>
      <c r="NUY53" s="2"/>
      <c r="NUZ53" s="2"/>
      <c r="NVA53" s="2"/>
      <c r="NVB53" s="2"/>
      <c r="NVC53" s="2"/>
      <c r="NVD53" s="2"/>
      <c r="NVE53" s="2"/>
      <c r="NVF53" s="2"/>
      <c r="NVG53" s="2"/>
      <c r="NVH53" s="2"/>
      <c r="NVI53" s="2"/>
      <c r="NVJ53" s="2"/>
      <c r="NVK53" s="2"/>
      <c r="NVL53" s="2"/>
      <c r="NVM53" s="2"/>
      <c r="NVN53" s="2"/>
      <c r="NVO53" s="2"/>
      <c r="NVP53" s="2"/>
      <c r="NVQ53" s="2"/>
      <c r="NVR53" s="2"/>
      <c r="NVS53" s="2"/>
      <c r="NVT53" s="2"/>
      <c r="NVU53" s="2"/>
      <c r="NVV53" s="2"/>
      <c r="NVW53" s="2"/>
      <c r="NVX53" s="2"/>
      <c r="NVY53" s="2"/>
      <c r="NVZ53" s="2"/>
      <c r="NWA53" s="2"/>
      <c r="NWB53" s="2"/>
      <c r="NWC53" s="2"/>
      <c r="NWD53" s="2"/>
      <c r="NWE53" s="2"/>
      <c r="NWF53" s="2"/>
      <c r="NWG53" s="2"/>
      <c r="NWH53" s="2"/>
      <c r="NWI53" s="2"/>
      <c r="NWJ53" s="2"/>
      <c r="NWK53" s="2"/>
      <c r="NWL53" s="2"/>
      <c r="NWM53" s="2"/>
      <c r="NWN53" s="2"/>
      <c r="NWO53" s="2"/>
      <c r="NWP53" s="2"/>
      <c r="NWQ53" s="2"/>
      <c r="NWR53" s="2"/>
      <c r="NWS53" s="2"/>
      <c r="NWT53" s="2"/>
      <c r="NWU53" s="2"/>
      <c r="NWV53" s="2"/>
      <c r="NWW53" s="2"/>
      <c r="NWX53" s="2"/>
      <c r="NWY53" s="2"/>
      <c r="NWZ53" s="2"/>
      <c r="NXA53" s="2"/>
      <c r="NXB53" s="2"/>
      <c r="NXC53" s="2"/>
      <c r="NXD53" s="2"/>
      <c r="NXE53" s="2"/>
      <c r="NXF53" s="2"/>
      <c r="NXG53" s="2"/>
      <c r="NXH53" s="2"/>
      <c r="NXI53" s="2"/>
      <c r="NXJ53" s="2"/>
      <c r="NXK53" s="2"/>
      <c r="NXL53" s="2"/>
      <c r="NXM53" s="2"/>
      <c r="NXN53" s="2"/>
      <c r="NXO53" s="2"/>
      <c r="NXP53" s="2"/>
      <c r="NXQ53" s="2"/>
      <c r="NXR53" s="2"/>
      <c r="NXS53" s="2"/>
      <c r="NXT53" s="2"/>
      <c r="NXU53" s="2"/>
      <c r="NXV53" s="2"/>
      <c r="NXW53" s="2"/>
      <c r="NXX53" s="2"/>
      <c r="NXY53" s="2"/>
      <c r="NXZ53" s="2"/>
      <c r="NYA53" s="2"/>
      <c r="NYB53" s="2"/>
      <c r="NYC53" s="2"/>
      <c r="NYD53" s="2"/>
      <c r="NYE53" s="2"/>
      <c r="NYF53" s="2"/>
      <c r="NYG53" s="2"/>
      <c r="NYH53" s="2"/>
      <c r="NYI53" s="2"/>
      <c r="NYJ53" s="2"/>
      <c r="NYK53" s="2"/>
      <c r="NYL53" s="2"/>
      <c r="NYM53" s="2"/>
      <c r="NYN53" s="2"/>
      <c r="NYO53" s="2"/>
      <c r="NYP53" s="2"/>
      <c r="NYQ53" s="2"/>
      <c r="NYR53" s="2"/>
      <c r="NYS53" s="2"/>
      <c r="NYT53" s="2"/>
      <c r="NYU53" s="2"/>
      <c r="NYV53" s="2"/>
      <c r="NYW53" s="2"/>
      <c r="NYX53" s="2"/>
      <c r="NYY53" s="2"/>
      <c r="NYZ53" s="2"/>
      <c r="NZA53" s="2"/>
      <c r="NZB53" s="2"/>
      <c r="NZC53" s="2"/>
      <c r="NZD53" s="2"/>
      <c r="NZE53" s="2"/>
      <c r="NZF53" s="2"/>
      <c r="NZG53" s="2"/>
      <c r="NZH53" s="2"/>
      <c r="NZI53" s="2"/>
      <c r="NZJ53" s="2"/>
      <c r="NZK53" s="2"/>
      <c r="NZL53" s="2"/>
      <c r="NZM53" s="2"/>
      <c r="NZN53" s="2"/>
      <c r="NZO53" s="2"/>
      <c r="NZP53" s="2"/>
      <c r="NZQ53" s="2"/>
      <c r="NZR53" s="2"/>
      <c r="NZS53" s="2"/>
      <c r="NZT53" s="2"/>
      <c r="NZU53" s="2"/>
      <c r="NZV53" s="2"/>
      <c r="NZW53" s="2"/>
      <c r="NZX53" s="2"/>
      <c r="NZY53" s="2"/>
      <c r="NZZ53" s="2"/>
      <c r="OAA53" s="2"/>
      <c r="OAB53" s="2"/>
      <c r="OAC53" s="2"/>
      <c r="OAD53" s="2"/>
      <c r="OAE53" s="2"/>
      <c r="OAF53" s="2"/>
      <c r="OAG53" s="2"/>
      <c r="OAH53" s="2"/>
      <c r="OAI53" s="2"/>
      <c r="OAJ53" s="2"/>
      <c r="OAK53" s="2"/>
      <c r="OAL53" s="2"/>
      <c r="OAM53" s="2"/>
      <c r="OAN53" s="2"/>
      <c r="OAO53" s="2"/>
      <c r="OAP53" s="2"/>
      <c r="OAQ53" s="2"/>
      <c r="OAR53" s="2"/>
      <c r="OAS53" s="2"/>
      <c r="OAT53" s="2"/>
      <c r="OAU53" s="2"/>
      <c r="OAV53" s="2"/>
      <c r="OAW53" s="2"/>
      <c r="OAX53" s="2"/>
      <c r="OAY53" s="2"/>
      <c r="OAZ53" s="2"/>
      <c r="OBA53" s="2"/>
      <c r="OBB53" s="2"/>
      <c r="OBC53" s="2"/>
      <c r="OBD53" s="2"/>
      <c r="OBE53" s="2"/>
      <c r="OBF53" s="2"/>
      <c r="OBG53" s="2"/>
      <c r="OBH53" s="2"/>
      <c r="OBI53" s="2"/>
      <c r="OBJ53" s="2"/>
      <c r="OBK53" s="2"/>
      <c r="OBL53" s="2"/>
      <c r="OBM53" s="2"/>
      <c r="OBN53" s="2"/>
      <c r="OBO53" s="2"/>
      <c r="OBP53" s="2"/>
      <c r="OBQ53" s="2"/>
      <c r="OBR53" s="2"/>
      <c r="OBS53" s="2"/>
      <c r="OBT53" s="2"/>
      <c r="OBU53" s="2"/>
      <c r="OBV53" s="2"/>
      <c r="OBW53" s="2"/>
      <c r="OBX53" s="2"/>
      <c r="OBY53" s="2"/>
      <c r="OBZ53" s="2"/>
      <c r="OCA53" s="2"/>
      <c r="OCB53" s="2"/>
      <c r="OCC53" s="2"/>
      <c r="OCD53" s="2"/>
      <c r="OCE53" s="2"/>
      <c r="OCF53" s="2"/>
      <c r="OCG53" s="2"/>
      <c r="OCH53" s="2"/>
      <c r="OCI53" s="2"/>
      <c r="OCJ53" s="2"/>
      <c r="OCK53" s="2"/>
      <c r="OCL53" s="2"/>
      <c r="OCM53" s="2"/>
      <c r="OCN53" s="2"/>
      <c r="OCO53" s="2"/>
      <c r="OCP53" s="2"/>
      <c r="OCQ53" s="2"/>
      <c r="OCR53" s="2"/>
      <c r="OCS53" s="2"/>
      <c r="OCT53" s="2"/>
      <c r="OCU53" s="2"/>
      <c r="OCV53" s="2"/>
      <c r="OCW53" s="2"/>
      <c r="OCX53" s="2"/>
      <c r="OCY53" s="2"/>
      <c r="OCZ53" s="2"/>
      <c r="ODA53" s="2"/>
      <c r="ODB53" s="2"/>
      <c r="ODC53" s="2"/>
      <c r="ODD53" s="2"/>
      <c r="ODE53" s="2"/>
      <c r="ODF53" s="2"/>
      <c r="ODG53" s="2"/>
      <c r="ODH53" s="2"/>
      <c r="ODI53" s="2"/>
      <c r="ODJ53" s="2"/>
      <c r="ODK53" s="2"/>
      <c r="ODL53" s="2"/>
      <c r="ODM53" s="2"/>
      <c r="ODN53" s="2"/>
      <c r="ODO53" s="2"/>
      <c r="ODP53" s="2"/>
      <c r="ODQ53" s="2"/>
      <c r="ODR53" s="2"/>
      <c r="ODS53" s="2"/>
      <c r="ODT53" s="2"/>
      <c r="ODU53" s="2"/>
      <c r="ODV53" s="2"/>
      <c r="ODW53" s="2"/>
      <c r="ODX53" s="2"/>
      <c r="ODY53" s="2"/>
      <c r="ODZ53" s="2"/>
      <c r="OEA53" s="2"/>
      <c r="OEB53" s="2"/>
      <c r="OEC53" s="2"/>
      <c r="OED53" s="2"/>
      <c r="OEE53" s="2"/>
      <c r="OEF53" s="2"/>
      <c r="OEG53" s="2"/>
      <c r="OEH53" s="2"/>
      <c r="OEI53" s="2"/>
      <c r="OEJ53" s="2"/>
      <c r="OEK53" s="2"/>
      <c r="OEL53" s="2"/>
      <c r="OEM53" s="2"/>
      <c r="OEN53" s="2"/>
      <c r="OEO53" s="2"/>
      <c r="OEP53" s="2"/>
      <c r="OEQ53" s="2"/>
      <c r="OER53" s="2"/>
      <c r="OES53" s="2"/>
      <c r="OET53" s="2"/>
      <c r="OEU53" s="2"/>
      <c r="OEV53" s="2"/>
      <c r="OEW53" s="2"/>
      <c r="OEX53" s="2"/>
      <c r="OEY53" s="2"/>
      <c r="OEZ53" s="2"/>
      <c r="OFA53" s="2"/>
      <c r="OFB53" s="2"/>
      <c r="OFC53" s="2"/>
      <c r="OFD53" s="2"/>
      <c r="OFE53" s="2"/>
      <c r="OFF53" s="2"/>
      <c r="OFG53" s="2"/>
      <c r="OFH53" s="2"/>
      <c r="OFI53" s="2"/>
      <c r="OFJ53" s="2"/>
      <c r="OFK53" s="2"/>
      <c r="OFL53" s="2"/>
      <c r="OFM53" s="2"/>
      <c r="OFN53" s="2"/>
      <c r="OFO53" s="2"/>
      <c r="OFP53" s="2"/>
      <c r="OFQ53" s="2"/>
      <c r="OFR53" s="2"/>
      <c r="OFS53" s="2"/>
      <c r="OFT53" s="2"/>
      <c r="OFU53" s="2"/>
      <c r="OFV53" s="2"/>
      <c r="OFW53" s="2"/>
      <c r="OFX53" s="2"/>
      <c r="OFY53" s="2"/>
      <c r="OFZ53" s="2"/>
      <c r="OGA53" s="2"/>
      <c r="OGB53" s="2"/>
      <c r="OGC53" s="2"/>
      <c r="OGD53" s="2"/>
      <c r="OGE53" s="2"/>
      <c r="OGF53" s="2"/>
      <c r="OGG53" s="2"/>
      <c r="OGH53" s="2"/>
      <c r="OGI53" s="2"/>
      <c r="OGJ53" s="2"/>
      <c r="OGK53" s="2"/>
      <c r="OGL53" s="2"/>
      <c r="OGM53" s="2"/>
      <c r="OGN53" s="2"/>
      <c r="OGO53" s="2"/>
      <c r="OGP53" s="2"/>
      <c r="OGQ53" s="2"/>
      <c r="OGR53" s="2"/>
      <c r="OGS53" s="2"/>
      <c r="OGT53" s="2"/>
      <c r="OGU53" s="2"/>
      <c r="OGV53" s="2"/>
      <c r="OGW53" s="2"/>
      <c r="OGX53" s="2"/>
      <c r="OGY53" s="2"/>
      <c r="OGZ53" s="2"/>
      <c r="OHA53" s="2"/>
      <c r="OHB53" s="2"/>
      <c r="OHC53" s="2"/>
      <c r="OHD53" s="2"/>
      <c r="OHE53" s="2"/>
      <c r="OHF53" s="2"/>
      <c r="OHG53" s="2"/>
      <c r="OHH53" s="2"/>
      <c r="OHI53" s="2"/>
      <c r="OHJ53" s="2"/>
      <c r="OHK53" s="2"/>
      <c r="OHL53" s="2"/>
      <c r="OHM53" s="2"/>
      <c r="OHN53" s="2"/>
      <c r="OHO53" s="2"/>
      <c r="OHP53" s="2"/>
      <c r="OHQ53" s="2"/>
      <c r="OHR53" s="2"/>
      <c r="OHS53" s="2"/>
      <c r="OHT53" s="2"/>
      <c r="OHU53" s="2"/>
      <c r="OHV53" s="2"/>
      <c r="OHW53" s="2"/>
      <c r="OHX53" s="2"/>
      <c r="OHY53" s="2"/>
      <c r="OHZ53" s="2"/>
      <c r="OIA53" s="2"/>
      <c r="OIB53" s="2"/>
      <c r="OIC53" s="2"/>
      <c r="OID53" s="2"/>
      <c r="OIE53" s="2"/>
      <c r="OIF53" s="2"/>
      <c r="OIG53" s="2"/>
      <c r="OIH53" s="2"/>
      <c r="OII53" s="2"/>
      <c r="OIJ53" s="2"/>
      <c r="OIK53" s="2"/>
      <c r="OIL53" s="2"/>
      <c r="OIM53" s="2"/>
      <c r="OIN53" s="2"/>
      <c r="OIO53" s="2"/>
      <c r="OIP53" s="2"/>
      <c r="OIQ53" s="2"/>
      <c r="OIR53" s="2"/>
      <c r="OIS53" s="2"/>
      <c r="OIT53" s="2"/>
      <c r="OIU53" s="2"/>
      <c r="OIV53" s="2"/>
      <c r="OIW53" s="2"/>
      <c r="OIX53" s="2"/>
      <c r="OIY53" s="2"/>
      <c r="OIZ53" s="2"/>
      <c r="OJA53" s="2"/>
      <c r="OJB53" s="2"/>
      <c r="OJC53" s="2"/>
      <c r="OJD53" s="2"/>
      <c r="OJE53" s="2"/>
      <c r="OJF53" s="2"/>
      <c r="OJG53" s="2"/>
      <c r="OJH53" s="2"/>
      <c r="OJI53" s="2"/>
      <c r="OJJ53" s="2"/>
      <c r="OJK53" s="2"/>
      <c r="OJL53" s="2"/>
      <c r="OJM53" s="2"/>
      <c r="OJN53" s="2"/>
      <c r="OJO53" s="2"/>
      <c r="OJP53" s="2"/>
      <c r="OJQ53" s="2"/>
      <c r="OJR53" s="2"/>
      <c r="OJS53" s="2"/>
      <c r="OJT53" s="2"/>
      <c r="OJU53" s="2"/>
      <c r="OJV53" s="2"/>
      <c r="OJW53" s="2"/>
      <c r="OJX53" s="2"/>
      <c r="OJY53" s="2"/>
      <c r="OJZ53" s="2"/>
      <c r="OKA53" s="2"/>
      <c r="OKB53" s="2"/>
      <c r="OKC53" s="2"/>
      <c r="OKD53" s="2"/>
      <c r="OKE53" s="2"/>
      <c r="OKF53" s="2"/>
      <c r="OKG53" s="2"/>
      <c r="OKH53" s="2"/>
      <c r="OKI53" s="2"/>
      <c r="OKJ53" s="2"/>
      <c r="OKK53" s="2"/>
      <c r="OKL53" s="2"/>
      <c r="OKM53" s="2"/>
      <c r="OKN53" s="2"/>
      <c r="OKO53" s="2"/>
      <c r="OKP53" s="2"/>
      <c r="OKQ53" s="2"/>
      <c r="OKR53" s="2"/>
      <c r="OKS53" s="2"/>
      <c r="OKT53" s="2"/>
      <c r="OKU53" s="2"/>
      <c r="OKV53" s="2"/>
      <c r="OKW53" s="2"/>
      <c r="OKX53" s="2"/>
      <c r="OKY53" s="2"/>
      <c r="OKZ53" s="2"/>
      <c r="OLA53" s="2"/>
      <c r="OLB53" s="2"/>
      <c r="OLC53" s="2"/>
      <c r="OLD53" s="2"/>
      <c r="OLE53" s="2"/>
      <c r="OLF53" s="2"/>
      <c r="OLG53" s="2"/>
      <c r="OLH53" s="2"/>
      <c r="OLI53" s="2"/>
      <c r="OLJ53" s="2"/>
      <c r="OLK53" s="2"/>
      <c r="OLL53" s="2"/>
      <c r="OLM53" s="2"/>
      <c r="OLN53" s="2"/>
      <c r="OLO53" s="2"/>
      <c r="OLP53" s="2"/>
      <c r="OLQ53" s="2"/>
      <c r="OLR53" s="2"/>
      <c r="OLS53" s="2"/>
      <c r="OLT53" s="2"/>
      <c r="OLU53" s="2"/>
      <c r="OLV53" s="2"/>
      <c r="OLW53" s="2"/>
      <c r="OLX53" s="2"/>
      <c r="OLY53" s="2"/>
      <c r="OLZ53" s="2"/>
      <c r="OMA53" s="2"/>
      <c r="OMB53" s="2"/>
      <c r="OMC53" s="2"/>
      <c r="OMD53" s="2"/>
      <c r="OME53" s="2"/>
      <c r="OMF53" s="2"/>
      <c r="OMG53" s="2"/>
      <c r="OMH53" s="2"/>
      <c r="OMI53" s="2"/>
      <c r="OMJ53" s="2"/>
      <c r="OMK53" s="2"/>
      <c r="OML53" s="2"/>
      <c r="OMM53" s="2"/>
      <c r="OMN53" s="2"/>
      <c r="OMO53" s="2"/>
      <c r="OMP53" s="2"/>
      <c r="OMQ53" s="2"/>
      <c r="OMR53" s="2"/>
      <c r="OMS53" s="2"/>
      <c r="OMT53" s="2"/>
      <c r="OMU53" s="2"/>
      <c r="OMV53" s="2"/>
      <c r="OMW53" s="2"/>
      <c r="OMX53" s="2"/>
      <c r="OMY53" s="2"/>
      <c r="OMZ53" s="2"/>
      <c r="ONA53" s="2"/>
      <c r="ONB53" s="2"/>
      <c r="ONC53" s="2"/>
      <c r="OND53" s="2"/>
      <c r="ONE53" s="2"/>
      <c r="ONF53" s="2"/>
      <c r="ONG53" s="2"/>
      <c r="ONH53" s="2"/>
      <c r="ONI53" s="2"/>
      <c r="ONJ53" s="2"/>
      <c r="ONK53" s="2"/>
      <c r="ONL53" s="2"/>
      <c r="ONM53" s="2"/>
      <c r="ONN53" s="2"/>
      <c r="ONO53" s="2"/>
      <c r="ONP53" s="2"/>
      <c r="ONQ53" s="2"/>
      <c r="ONR53" s="2"/>
      <c r="ONS53" s="2"/>
      <c r="ONT53" s="2"/>
      <c r="ONU53" s="2"/>
      <c r="ONV53" s="2"/>
      <c r="ONW53" s="2"/>
      <c r="ONX53" s="2"/>
      <c r="ONY53" s="2"/>
      <c r="ONZ53" s="2"/>
      <c r="OOA53" s="2"/>
      <c r="OOB53" s="2"/>
      <c r="OOC53" s="2"/>
      <c r="OOD53" s="2"/>
      <c r="OOE53" s="2"/>
      <c r="OOF53" s="2"/>
      <c r="OOG53" s="2"/>
      <c r="OOH53" s="2"/>
      <c r="OOI53" s="2"/>
      <c r="OOJ53" s="2"/>
      <c r="OOK53" s="2"/>
      <c r="OOL53" s="2"/>
      <c r="OOM53" s="2"/>
      <c r="OON53" s="2"/>
      <c r="OOO53" s="2"/>
      <c r="OOP53" s="2"/>
      <c r="OOQ53" s="2"/>
      <c r="OOR53" s="2"/>
      <c r="OOS53" s="2"/>
      <c r="OOT53" s="2"/>
      <c r="OOU53" s="2"/>
      <c r="OOV53" s="2"/>
      <c r="OOW53" s="2"/>
      <c r="OOX53" s="2"/>
      <c r="OOY53" s="2"/>
      <c r="OOZ53" s="2"/>
      <c r="OPA53" s="2"/>
      <c r="OPB53" s="2"/>
      <c r="OPC53" s="2"/>
      <c r="OPD53" s="2"/>
      <c r="OPE53" s="2"/>
      <c r="OPF53" s="2"/>
      <c r="OPG53" s="2"/>
      <c r="OPH53" s="2"/>
      <c r="OPI53" s="2"/>
      <c r="OPJ53" s="2"/>
      <c r="OPK53" s="2"/>
      <c r="OPL53" s="2"/>
      <c r="OPM53" s="2"/>
      <c r="OPN53" s="2"/>
      <c r="OPO53" s="2"/>
      <c r="OPP53" s="2"/>
      <c r="OPQ53" s="2"/>
      <c r="OPR53" s="2"/>
      <c r="OPS53" s="2"/>
      <c r="OPT53" s="2"/>
      <c r="OPU53" s="2"/>
      <c r="OPV53" s="2"/>
      <c r="OPW53" s="2"/>
      <c r="OPX53" s="2"/>
      <c r="OPY53" s="2"/>
      <c r="OPZ53" s="2"/>
      <c r="OQA53" s="2"/>
      <c r="OQB53" s="2"/>
      <c r="OQC53" s="2"/>
      <c r="OQD53" s="2"/>
      <c r="OQE53" s="2"/>
      <c r="OQF53" s="2"/>
      <c r="OQG53" s="2"/>
      <c r="OQH53" s="2"/>
      <c r="OQI53" s="2"/>
      <c r="OQJ53" s="2"/>
      <c r="OQK53" s="2"/>
      <c r="OQL53" s="2"/>
      <c r="OQM53" s="2"/>
      <c r="OQN53" s="2"/>
      <c r="OQO53" s="2"/>
      <c r="OQP53" s="2"/>
      <c r="OQQ53" s="2"/>
      <c r="OQR53" s="2"/>
      <c r="OQS53" s="2"/>
      <c r="OQT53" s="2"/>
      <c r="OQU53" s="2"/>
      <c r="OQV53" s="2"/>
      <c r="OQW53" s="2"/>
      <c r="OQX53" s="2"/>
      <c r="OQY53" s="2"/>
      <c r="OQZ53" s="2"/>
      <c r="ORA53" s="2"/>
      <c r="ORB53" s="2"/>
      <c r="ORC53" s="2"/>
      <c r="ORD53" s="2"/>
      <c r="ORE53" s="2"/>
      <c r="ORF53" s="2"/>
      <c r="ORG53" s="2"/>
      <c r="ORH53" s="2"/>
      <c r="ORI53" s="2"/>
      <c r="ORJ53" s="2"/>
      <c r="ORK53" s="2"/>
      <c r="ORL53" s="2"/>
      <c r="ORM53" s="2"/>
      <c r="ORN53" s="2"/>
      <c r="ORO53" s="2"/>
      <c r="ORP53" s="2"/>
      <c r="ORQ53" s="2"/>
      <c r="ORR53" s="2"/>
      <c r="ORS53" s="2"/>
      <c r="ORT53" s="2"/>
      <c r="ORU53" s="2"/>
      <c r="ORV53" s="2"/>
      <c r="ORW53" s="2"/>
      <c r="ORX53" s="2"/>
      <c r="ORY53" s="2"/>
      <c r="ORZ53" s="2"/>
      <c r="OSA53" s="2"/>
      <c r="OSB53" s="2"/>
      <c r="OSC53" s="2"/>
      <c r="OSD53" s="2"/>
      <c r="OSE53" s="2"/>
      <c r="OSF53" s="2"/>
      <c r="OSG53" s="2"/>
      <c r="OSH53" s="2"/>
      <c r="OSI53" s="2"/>
      <c r="OSJ53" s="2"/>
      <c r="OSK53" s="2"/>
      <c r="OSL53" s="2"/>
      <c r="OSM53" s="2"/>
      <c r="OSN53" s="2"/>
      <c r="OSO53" s="2"/>
      <c r="OSP53" s="2"/>
      <c r="OSQ53" s="2"/>
      <c r="OSR53" s="2"/>
      <c r="OSS53" s="2"/>
      <c r="OST53" s="2"/>
      <c r="OSU53" s="2"/>
      <c r="OSV53" s="2"/>
      <c r="OSW53" s="2"/>
      <c r="OSX53" s="2"/>
      <c r="OSY53" s="2"/>
      <c r="OSZ53" s="2"/>
      <c r="OTA53" s="2"/>
      <c r="OTB53" s="2"/>
      <c r="OTC53" s="2"/>
      <c r="OTD53" s="2"/>
      <c r="OTE53" s="2"/>
      <c r="OTF53" s="2"/>
      <c r="OTG53" s="2"/>
      <c r="OTH53" s="2"/>
      <c r="OTI53" s="2"/>
      <c r="OTJ53" s="2"/>
      <c r="OTK53" s="2"/>
      <c r="OTL53" s="2"/>
      <c r="OTM53" s="2"/>
      <c r="OTN53" s="2"/>
      <c r="OTO53" s="2"/>
      <c r="OTP53" s="2"/>
      <c r="OTQ53" s="2"/>
      <c r="OTR53" s="2"/>
      <c r="OTS53" s="2"/>
      <c r="OTT53" s="2"/>
      <c r="OTU53" s="2"/>
      <c r="OTV53" s="2"/>
      <c r="OTW53" s="2"/>
      <c r="OTX53" s="2"/>
      <c r="OTY53" s="2"/>
      <c r="OTZ53" s="2"/>
      <c r="OUA53" s="2"/>
      <c r="OUB53" s="2"/>
      <c r="OUC53" s="2"/>
      <c r="OUD53" s="2"/>
      <c r="OUE53" s="2"/>
      <c r="OUF53" s="2"/>
      <c r="OUG53" s="2"/>
      <c r="OUH53" s="2"/>
      <c r="OUI53" s="2"/>
      <c r="OUJ53" s="2"/>
      <c r="OUK53" s="2"/>
      <c r="OUL53" s="2"/>
      <c r="OUM53" s="2"/>
      <c r="OUN53" s="2"/>
      <c r="OUO53" s="2"/>
      <c r="OUP53" s="2"/>
      <c r="OUQ53" s="2"/>
      <c r="OUR53" s="2"/>
      <c r="OUS53" s="2"/>
      <c r="OUT53" s="2"/>
      <c r="OUU53" s="2"/>
      <c r="OUV53" s="2"/>
      <c r="OUW53" s="2"/>
      <c r="OUX53" s="2"/>
      <c r="OUY53" s="2"/>
      <c r="OUZ53" s="2"/>
      <c r="OVA53" s="2"/>
      <c r="OVB53" s="2"/>
      <c r="OVC53" s="2"/>
      <c r="OVD53" s="2"/>
      <c r="OVE53" s="2"/>
      <c r="OVF53" s="2"/>
      <c r="OVG53" s="2"/>
      <c r="OVH53" s="2"/>
      <c r="OVI53" s="2"/>
      <c r="OVJ53" s="2"/>
      <c r="OVK53" s="2"/>
      <c r="OVL53" s="2"/>
      <c r="OVM53" s="2"/>
      <c r="OVN53" s="2"/>
      <c r="OVO53" s="2"/>
      <c r="OVP53" s="2"/>
      <c r="OVQ53" s="2"/>
      <c r="OVR53" s="2"/>
      <c r="OVS53" s="2"/>
      <c r="OVT53" s="2"/>
      <c r="OVU53" s="2"/>
      <c r="OVV53" s="2"/>
      <c r="OVW53" s="2"/>
      <c r="OVX53" s="2"/>
      <c r="OVY53" s="2"/>
      <c r="OVZ53" s="2"/>
      <c r="OWA53" s="2"/>
      <c r="OWB53" s="2"/>
      <c r="OWC53" s="2"/>
      <c r="OWD53" s="2"/>
      <c r="OWE53" s="2"/>
      <c r="OWF53" s="2"/>
      <c r="OWG53" s="2"/>
      <c r="OWH53" s="2"/>
      <c r="OWI53" s="2"/>
      <c r="OWJ53" s="2"/>
      <c r="OWK53" s="2"/>
      <c r="OWL53" s="2"/>
      <c r="OWM53" s="2"/>
      <c r="OWN53" s="2"/>
      <c r="OWO53" s="2"/>
      <c r="OWP53" s="2"/>
      <c r="OWQ53" s="2"/>
      <c r="OWR53" s="2"/>
      <c r="OWS53" s="2"/>
      <c r="OWT53" s="2"/>
      <c r="OWU53" s="2"/>
      <c r="OWV53" s="2"/>
      <c r="OWW53" s="2"/>
      <c r="OWX53" s="2"/>
      <c r="OWY53" s="2"/>
      <c r="OWZ53" s="2"/>
      <c r="OXA53" s="2"/>
      <c r="OXB53" s="2"/>
      <c r="OXC53" s="2"/>
      <c r="OXD53" s="2"/>
      <c r="OXE53" s="2"/>
      <c r="OXF53" s="2"/>
      <c r="OXG53" s="2"/>
      <c r="OXH53" s="2"/>
      <c r="OXI53" s="2"/>
      <c r="OXJ53" s="2"/>
      <c r="OXK53" s="2"/>
      <c r="OXL53" s="2"/>
      <c r="OXM53" s="2"/>
      <c r="OXN53" s="2"/>
      <c r="OXO53" s="2"/>
      <c r="OXP53" s="2"/>
      <c r="OXQ53" s="2"/>
      <c r="OXR53" s="2"/>
      <c r="OXS53" s="2"/>
      <c r="OXT53" s="2"/>
      <c r="OXU53" s="2"/>
      <c r="OXV53" s="2"/>
      <c r="OXW53" s="2"/>
      <c r="OXX53" s="2"/>
      <c r="OXY53" s="2"/>
      <c r="OXZ53" s="2"/>
      <c r="OYA53" s="2"/>
      <c r="OYB53" s="2"/>
      <c r="OYC53" s="2"/>
      <c r="OYD53" s="2"/>
      <c r="OYE53" s="2"/>
      <c r="OYF53" s="2"/>
      <c r="OYG53" s="2"/>
      <c r="OYH53" s="2"/>
      <c r="OYI53" s="2"/>
      <c r="OYJ53" s="2"/>
      <c r="OYK53" s="2"/>
      <c r="OYL53" s="2"/>
      <c r="OYM53" s="2"/>
      <c r="OYN53" s="2"/>
      <c r="OYO53" s="2"/>
      <c r="OYP53" s="2"/>
      <c r="OYQ53" s="2"/>
      <c r="OYR53" s="2"/>
      <c r="OYS53" s="2"/>
      <c r="OYT53" s="2"/>
      <c r="OYU53" s="2"/>
      <c r="OYV53" s="2"/>
      <c r="OYW53" s="2"/>
      <c r="OYX53" s="2"/>
      <c r="OYY53" s="2"/>
      <c r="OYZ53" s="2"/>
      <c r="OZA53" s="2"/>
      <c r="OZB53" s="2"/>
      <c r="OZC53" s="2"/>
      <c r="OZD53" s="2"/>
      <c r="OZE53" s="2"/>
      <c r="OZF53" s="2"/>
      <c r="OZG53" s="2"/>
      <c r="OZH53" s="2"/>
      <c r="OZI53" s="2"/>
      <c r="OZJ53" s="2"/>
      <c r="OZK53" s="2"/>
      <c r="OZL53" s="2"/>
      <c r="OZM53" s="2"/>
      <c r="OZN53" s="2"/>
      <c r="OZO53" s="2"/>
      <c r="OZP53" s="2"/>
      <c r="OZQ53" s="2"/>
      <c r="OZR53" s="2"/>
      <c r="OZS53" s="2"/>
      <c r="OZT53" s="2"/>
      <c r="OZU53" s="2"/>
      <c r="OZV53" s="2"/>
      <c r="OZW53" s="2"/>
      <c r="OZX53" s="2"/>
      <c r="OZY53" s="2"/>
      <c r="OZZ53" s="2"/>
      <c r="PAA53" s="2"/>
      <c r="PAB53" s="2"/>
      <c r="PAC53" s="2"/>
      <c r="PAD53" s="2"/>
      <c r="PAE53" s="2"/>
      <c r="PAF53" s="2"/>
      <c r="PAG53" s="2"/>
      <c r="PAH53" s="2"/>
      <c r="PAI53" s="2"/>
      <c r="PAJ53" s="2"/>
      <c r="PAK53" s="2"/>
      <c r="PAL53" s="2"/>
      <c r="PAM53" s="2"/>
      <c r="PAN53" s="2"/>
      <c r="PAO53" s="2"/>
      <c r="PAP53" s="2"/>
      <c r="PAQ53" s="2"/>
      <c r="PAR53" s="2"/>
      <c r="PAS53" s="2"/>
      <c r="PAT53" s="2"/>
      <c r="PAU53" s="2"/>
      <c r="PAV53" s="2"/>
      <c r="PAW53" s="2"/>
      <c r="PAX53" s="2"/>
      <c r="PAY53" s="2"/>
      <c r="PAZ53" s="2"/>
      <c r="PBA53" s="2"/>
      <c r="PBB53" s="2"/>
      <c r="PBC53" s="2"/>
      <c r="PBD53" s="2"/>
      <c r="PBE53" s="2"/>
      <c r="PBF53" s="2"/>
      <c r="PBG53" s="2"/>
      <c r="PBH53" s="2"/>
      <c r="PBI53" s="2"/>
      <c r="PBJ53" s="2"/>
      <c r="PBK53" s="2"/>
      <c r="PBL53" s="2"/>
      <c r="PBM53" s="2"/>
      <c r="PBN53" s="2"/>
      <c r="PBO53" s="2"/>
      <c r="PBP53" s="2"/>
      <c r="PBQ53" s="2"/>
      <c r="PBR53" s="2"/>
      <c r="PBS53" s="2"/>
      <c r="PBT53" s="2"/>
      <c r="PBU53" s="2"/>
      <c r="PBV53" s="2"/>
      <c r="PBW53" s="2"/>
      <c r="PBX53" s="2"/>
      <c r="PBY53" s="2"/>
      <c r="PBZ53" s="2"/>
      <c r="PCA53" s="2"/>
      <c r="PCB53" s="2"/>
      <c r="PCC53" s="2"/>
      <c r="PCD53" s="2"/>
      <c r="PCE53" s="2"/>
      <c r="PCF53" s="2"/>
      <c r="PCG53" s="2"/>
      <c r="PCH53" s="2"/>
      <c r="PCI53" s="2"/>
      <c r="PCJ53" s="2"/>
      <c r="PCK53" s="2"/>
      <c r="PCL53" s="2"/>
      <c r="PCM53" s="2"/>
      <c r="PCN53" s="2"/>
      <c r="PCO53" s="2"/>
      <c r="PCP53" s="2"/>
      <c r="PCQ53" s="2"/>
      <c r="PCR53" s="2"/>
      <c r="PCS53" s="2"/>
      <c r="PCT53" s="2"/>
      <c r="PCU53" s="2"/>
      <c r="PCV53" s="2"/>
      <c r="PCW53" s="2"/>
      <c r="PCX53" s="2"/>
      <c r="PCY53" s="2"/>
      <c r="PCZ53" s="2"/>
      <c r="PDA53" s="2"/>
      <c r="PDB53" s="2"/>
      <c r="PDC53" s="2"/>
      <c r="PDD53" s="2"/>
      <c r="PDE53" s="2"/>
      <c r="PDF53" s="2"/>
      <c r="PDG53" s="2"/>
      <c r="PDH53" s="2"/>
      <c r="PDI53" s="2"/>
      <c r="PDJ53" s="2"/>
      <c r="PDK53" s="2"/>
      <c r="PDL53" s="2"/>
      <c r="PDM53" s="2"/>
      <c r="PDN53" s="2"/>
      <c r="PDO53" s="2"/>
      <c r="PDP53" s="2"/>
      <c r="PDQ53" s="2"/>
      <c r="PDR53" s="2"/>
      <c r="PDS53" s="2"/>
      <c r="PDT53" s="2"/>
      <c r="PDU53" s="2"/>
      <c r="PDV53" s="2"/>
      <c r="PDW53" s="2"/>
      <c r="PDX53" s="2"/>
      <c r="PDY53" s="2"/>
      <c r="PDZ53" s="2"/>
      <c r="PEA53" s="2"/>
      <c r="PEB53" s="2"/>
      <c r="PEC53" s="2"/>
      <c r="PED53" s="2"/>
      <c r="PEE53" s="2"/>
      <c r="PEF53" s="2"/>
      <c r="PEG53" s="2"/>
      <c r="PEH53" s="2"/>
      <c r="PEI53" s="2"/>
      <c r="PEJ53" s="2"/>
      <c r="PEK53" s="2"/>
      <c r="PEL53" s="2"/>
      <c r="PEM53" s="2"/>
      <c r="PEN53" s="2"/>
      <c r="PEO53" s="2"/>
      <c r="PEP53" s="2"/>
      <c r="PEQ53" s="2"/>
      <c r="PER53" s="2"/>
      <c r="PES53" s="2"/>
      <c r="PET53" s="2"/>
      <c r="PEU53" s="2"/>
      <c r="PEV53" s="2"/>
      <c r="PEW53" s="2"/>
      <c r="PEX53" s="2"/>
      <c r="PEY53" s="2"/>
      <c r="PEZ53" s="2"/>
      <c r="PFA53" s="2"/>
      <c r="PFB53" s="2"/>
      <c r="PFC53" s="2"/>
      <c r="PFD53" s="2"/>
      <c r="PFE53" s="2"/>
      <c r="PFF53" s="2"/>
      <c r="PFG53" s="2"/>
      <c r="PFH53" s="2"/>
      <c r="PFI53" s="2"/>
      <c r="PFJ53" s="2"/>
      <c r="PFK53" s="2"/>
      <c r="PFL53" s="2"/>
      <c r="PFM53" s="2"/>
      <c r="PFN53" s="2"/>
      <c r="PFO53" s="2"/>
      <c r="PFP53" s="2"/>
      <c r="PFQ53" s="2"/>
      <c r="PFR53" s="2"/>
      <c r="PFS53" s="2"/>
      <c r="PFT53" s="2"/>
      <c r="PFU53" s="2"/>
      <c r="PFV53" s="2"/>
      <c r="PFW53" s="2"/>
      <c r="PFX53" s="2"/>
      <c r="PFY53" s="2"/>
      <c r="PFZ53" s="2"/>
      <c r="PGA53" s="2"/>
      <c r="PGB53" s="2"/>
      <c r="PGC53" s="2"/>
      <c r="PGD53" s="2"/>
      <c r="PGE53" s="2"/>
      <c r="PGF53" s="2"/>
      <c r="PGG53" s="2"/>
      <c r="PGH53" s="2"/>
      <c r="PGI53" s="2"/>
      <c r="PGJ53" s="2"/>
      <c r="PGK53" s="2"/>
      <c r="PGL53" s="2"/>
      <c r="PGM53" s="2"/>
      <c r="PGN53" s="2"/>
      <c r="PGO53" s="2"/>
      <c r="PGP53" s="2"/>
      <c r="PGQ53" s="2"/>
      <c r="PGR53" s="2"/>
      <c r="PGS53" s="2"/>
      <c r="PGT53" s="2"/>
      <c r="PGU53" s="2"/>
      <c r="PGV53" s="2"/>
      <c r="PGW53" s="2"/>
      <c r="PGX53" s="2"/>
      <c r="PGY53" s="2"/>
      <c r="PGZ53" s="2"/>
      <c r="PHA53" s="2"/>
      <c r="PHB53" s="2"/>
      <c r="PHC53" s="2"/>
      <c r="PHD53" s="2"/>
      <c r="PHE53" s="2"/>
      <c r="PHF53" s="2"/>
      <c r="PHG53" s="2"/>
      <c r="PHH53" s="2"/>
      <c r="PHI53" s="2"/>
      <c r="PHJ53" s="2"/>
      <c r="PHK53" s="2"/>
      <c r="PHL53" s="2"/>
      <c r="PHM53" s="2"/>
      <c r="PHN53" s="2"/>
      <c r="PHO53" s="2"/>
      <c r="PHP53" s="2"/>
      <c r="PHQ53" s="2"/>
      <c r="PHR53" s="2"/>
      <c r="PHS53" s="2"/>
      <c r="PHT53" s="2"/>
      <c r="PHU53" s="2"/>
      <c r="PHV53" s="2"/>
      <c r="PHW53" s="2"/>
      <c r="PHX53" s="2"/>
      <c r="PHY53" s="2"/>
      <c r="PHZ53" s="2"/>
      <c r="PIA53" s="2"/>
      <c r="PIB53" s="2"/>
      <c r="PIC53" s="2"/>
      <c r="PID53" s="2"/>
      <c r="PIE53" s="2"/>
      <c r="PIF53" s="2"/>
      <c r="PIG53" s="2"/>
      <c r="PIH53" s="2"/>
      <c r="PII53" s="2"/>
      <c r="PIJ53" s="2"/>
      <c r="PIK53" s="2"/>
      <c r="PIL53" s="2"/>
      <c r="PIM53" s="2"/>
      <c r="PIN53" s="2"/>
      <c r="PIO53" s="2"/>
      <c r="PIP53" s="2"/>
      <c r="PIQ53" s="2"/>
      <c r="PIR53" s="2"/>
      <c r="PIS53" s="2"/>
      <c r="PIT53" s="2"/>
      <c r="PIU53" s="2"/>
      <c r="PIV53" s="2"/>
      <c r="PIW53" s="2"/>
      <c r="PIX53" s="2"/>
      <c r="PIY53" s="2"/>
      <c r="PIZ53" s="2"/>
      <c r="PJA53" s="2"/>
      <c r="PJB53" s="2"/>
      <c r="PJC53" s="2"/>
      <c r="PJD53" s="2"/>
      <c r="PJE53" s="2"/>
      <c r="PJF53" s="2"/>
      <c r="PJG53" s="2"/>
      <c r="PJH53" s="2"/>
      <c r="PJI53" s="2"/>
      <c r="PJJ53" s="2"/>
      <c r="PJK53" s="2"/>
      <c r="PJL53" s="2"/>
      <c r="PJM53" s="2"/>
      <c r="PJN53" s="2"/>
      <c r="PJO53" s="2"/>
      <c r="PJP53" s="2"/>
      <c r="PJQ53" s="2"/>
      <c r="PJR53" s="2"/>
      <c r="PJS53" s="2"/>
      <c r="PJT53" s="2"/>
      <c r="PJU53" s="2"/>
      <c r="PJV53" s="2"/>
      <c r="PJW53" s="2"/>
      <c r="PJX53" s="2"/>
      <c r="PJY53" s="2"/>
      <c r="PJZ53" s="2"/>
      <c r="PKA53" s="2"/>
      <c r="PKB53" s="2"/>
      <c r="PKC53" s="2"/>
      <c r="PKD53" s="2"/>
      <c r="PKE53" s="2"/>
      <c r="PKF53" s="2"/>
      <c r="PKG53" s="2"/>
      <c r="PKH53" s="2"/>
      <c r="PKI53" s="2"/>
      <c r="PKJ53" s="2"/>
      <c r="PKK53" s="2"/>
      <c r="PKL53" s="2"/>
      <c r="PKM53" s="2"/>
      <c r="PKN53" s="2"/>
      <c r="PKO53" s="2"/>
      <c r="PKP53" s="2"/>
      <c r="PKQ53" s="2"/>
      <c r="PKR53" s="2"/>
      <c r="PKS53" s="2"/>
      <c r="PKT53" s="2"/>
      <c r="PKU53" s="2"/>
      <c r="PKV53" s="2"/>
      <c r="PKW53" s="2"/>
      <c r="PKX53" s="2"/>
      <c r="PKY53" s="2"/>
      <c r="PKZ53" s="2"/>
      <c r="PLA53" s="2"/>
      <c r="PLB53" s="2"/>
      <c r="PLC53" s="2"/>
      <c r="PLD53" s="2"/>
      <c r="PLE53" s="2"/>
      <c r="PLF53" s="2"/>
      <c r="PLG53" s="2"/>
      <c r="PLH53" s="2"/>
      <c r="PLI53" s="2"/>
      <c r="PLJ53" s="2"/>
      <c r="PLK53" s="2"/>
      <c r="PLL53" s="2"/>
      <c r="PLM53" s="2"/>
      <c r="PLN53" s="2"/>
      <c r="PLO53" s="2"/>
      <c r="PLP53" s="2"/>
      <c r="PLQ53" s="2"/>
      <c r="PLR53" s="2"/>
      <c r="PLS53" s="2"/>
      <c r="PLT53" s="2"/>
      <c r="PLU53" s="2"/>
      <c r="PLV53" s="2"/>
      <c r="PLW53" s="2"/>
      <c r="PLX53" s="2"/>
      <c r="PLY53" s="2"/>
      <c r="PLZ53" s="2"/>
      <c r="PMA53" s="2"/>
      <c r="PMB53" s="2"/>
      <c r="PMC53" s="2"/>
      <c r="PMD53" s="2"/>
      <c r="PME53" s="2"/>
      <c r="PMF53" s="2"/>
      <c r="PMG53" s="2"/>
      <c r="PMH53" s="2"/>
      <c r="PMI53" s="2"/>
      <c r="PMJ53" s="2"/>
      <c r="PMK53" s="2"/>
      <c r="PML53" s="2"/>
      <c r="PMM53" s="2"/>
      <c r="PMN53" s="2"/>
      <c r="PMO53" s="2"/>
      <c r="PMP53" s="2"/>
      <c r="PMQ53" s="2"/>
      <c r="PMR53" s="2"/>
      <c r="PMS53" s="2"/>
      <c r="PMT53" s="2"/>
      <c r="PMU53" s="2"/>
      <c r="PMV53" s="2"/>
      <c r="PMW53" s="2"/>
      <c r="PMX53" s="2"/>
      <c r="PMY53" s="2"/>
      <c r="PMZ53" s="2"/>
      <c r="PNA53" s="2"/>
      <c r="PNB53" s="2"/>
      <c r="PNC53" s="2"/>
      <c r="PND53" s="2"/>
      <c r="PNE53" s="2"/>
      <c r="PNF53" s="2"/>
      <c r="PNG53" s="2"/>
      <c r="PNH53" s="2"/>
      <c r="PNI53" s="2"/>
      <c r="PNJ53" s="2"/>
      <c r="PNK53" s="2"/>
      <c r="PNL53" s="2"/>
      <c r="PNM53" s="2"/>
      <c r="PNN53" s="2"/>
      <c r="PNO53" s="2"/>
      <c r="PNP53" s="2"/>
      <c r="PNQ53" s="2"/>
      <c r="PNR53" s="2"/>
      <c r="PNS53" s="2"/>
      <c r="PNT53" s="2"/>
      <c r="PNU53" s="2"/>
      <c r="PNV53" s="2"/>
      <c r="PNW53" s="2"/>
      <c r="PNX53" s="2"/>
      <c r="PNY53" s="2"/>
      <c r="PNZ53" s="2"/>
      <c r="POA53" s="2"/>
      <c r="POB53" s="2"/>
      <c r="POC53" s="2"/>
      <c r="POD53" s="2"/>
      <c r="POE53" s="2"/>
      <c r="POF53" s="2"/>
      <c r="POG53" s="2"/>
      <c r="POH53" s="2"/>
      <c r="POI53" s="2"/>
      <c r="POJ53" s="2"/>
      <c r="POK53" s="2"/>
      <c r="POL53" s="2"/>
      <c r="POM53" s="2"/>
      <c r="PON53" s="2"/>
      <c r="POO53" s="2"/>
      <c r="POP53" s="2"/>
      <c r="POQ53" s="2"/>
      <c r="POR53" s="2"/>
      <c r="POS53" s="2"/>
      <c r="POT53" s="2"/>
      <c r="POU53" s="2"/>
      <c r="POV53" s="2"/>
      <c r="POW53" s="2"/>
      <c r="POX53" s="2"/>
      <c r="POY53" s="2"/>
      <c r="POZ53" s="2"/>
      <c r="PPA53" s="2"/>
      <c r="PPB53" s="2"/>
      <c r="PPC53" s="2"/>
      <c r="PPD53" s="2"/>
      <c r="PPE53" s="2"/>
      <c r="PPF53" s="2"/>
      <c r="PPG53" s="2"/>
      <c r="PPH53" s="2"/>
      <c r="PPI53" s="2"/>
      <c r="PPJ53" s="2"/>
      <c r="PPK53" s="2"/>
      <c r="PPL53" s="2"/>
      <c r="PPM53" s="2"/>
      <c r="PPN53" s="2"/>
      <c r="PPO53" s="2"/>
      <c r="PPP53" s="2"/>
      <c r="PPQ53" s="2"/>
      <c r="PPR53" s="2"/>
      <c r="PPS53" s="2"/>
      <c r="PPT53" s="2"/>
      <c r="PPU53" s="2"/>
      <c r="PPV53" s="2"/>
      <c r="PPW53" s="2"/>
      <c r="PPX53" s="2"/>
      <c r="PPY53" s="2"/>
      <c r="PPZ53" s="2"/>
      <c r="PQA53" s="2"/>
      <c r="PQB53" s="2"/>
      <c r="PQC53" s="2"/>
      <c r="PQD53" s="2"/>
      <c r="PQE53" s="2"/>
      <c r="PQF53" s="2"/>
      <c r="PQG53" s="2"/>
      <c r="PQH53" s="2"/>
      <c r="PQI53" s="2"/>
      <c r="PQJ53" s="2"/>
      <c r="PQK53" s="2"/>
      <c r="PQL53" s="2"/>
      <c r="PQM53" s="2"/>
      <c r="PQN53" s="2"/>
      <c r="PQO53" s="2"/>
      <c r="PQP53" s="2"/>
      <c r="PQQ53" s="2"/>
      <c r="PQR53" s="2"/>
      <c r="PQS53" s="2"/>
      <c r="PQT53" s="2"/>
      <c r="PQU53" s="2"/>
      <c r="PQV53" s="2"/>
      <c r="PQW53" s="2"/>
      <c r="PQX53" s="2"/>
      <c r="PQY53" s="2"/>
      <c r="PQZ53" s="2"/>
      <c r="PRA53" s="2"/>
      <c r="PRB53" s="2"/>
      <c r="PRC53" s="2"/>
      <c r="PRD53" s="2"/>
      <c r="PRE53" s="2"/>
      <c r="PRF53" s="2"/>
      <c r="PRG53" s="2"/>
      <c r="PRH53" s="2"/>
      <c r="PRI53" s="2"/>
      <c r="PRJ53" s="2"/>
      <c r="PRK53" s="2"/>
      <c r="PRL53" s="2"/>
      <c r="PRM53" s="2"/>
      <c r="PRN53" s="2"/>
      <c r="PRO53" s="2"/>
      <c r="PRP53" s="2"/>
      <c r="PRQ53" s="2"/>
      <c r="PRR53" s="2"/>
      <c r="PRS53" s="2"/>
      <c r="PRT53" s="2"/>
      <c r="PRU53" s="2"/>
      <c r="PRV53" s="2"/>
      <c r="PRW53" s="2"/>
      <c r="PRX53" s="2"/>
      <c r="PRY53" s="2"/>
      <c r="PRZ53" s="2"/>
      <c r="PSA53" s="2"/>
      <c r="PSB53" s="2"/>
      <c r="PSC53" s="2"/>
      <c r="PSD53" s="2"/>
      <c r="PSE53" s="2"/>
      <c r="PSF53" s="2"/>
      <c r="PSG53" s="2"/>
      <c r="PSH53" s="2"/>
      <c r="PSI53" s="2"/>
      <c r="PSJ53" s="2"/>
      <c r="PSK53" s="2"/>
      <c r="PSL53" s="2"/>
      <c r="PSM53" s="2"/>
      <c r="PSN53" s="2"/>
      <c r="PSO53" s="2"/>
      <c r="PSP53" s="2"/>
      <c r="PSQ53" s="2"/>
      <c r="PSR53" s="2"/>
      <c r="PSS53" s="2"/>
      <c r="PST53" s="2"/>
      <c r="PSU53" s="2"/>
      <c r="PSV53" s="2"/>
      <c r="PSW53" s="2"/>
      <c r="PSX53" s="2"/>
      <c r="PSY53" s="2"/>
      <c r="PSZ53" s="2"/>
      <c r="PTA53" s="2"/>
      <c r="PTB53" s="2"/>
      <c r="PTC53" s="2"/>
      <c r="PTD53" s="2"/>
      <c r="PTE53" s="2"/>
      <c r="PTF53" s="2"/>
      <c r="PTG53" s="2"/>
      <c r="PTH53" s="2"/>
      <c r="PTI53" s="2"/>
      <c r="PTJ53" s="2"/>
      <c r="PTK53" s="2"/>
      <c r="PTL53" s="2"/>
      <c r="PTM53" s="2"/>
      <c r="PTN53" s="2"/>
      <c r="PTO53" s="2"/>
      <c r="PTP53" s="2"/>
      <c r="PTQ53" s="2"/>
      <c r="PTR53" s="2"/>
      <c r="PTS53" s="2"/>
      <c r="PTT53" s="2"/>
      <c r="PTU53" s="2"/>
      <c r="PTV53" s="2"/>
      <c r="PTW53" s="2"/>
      <c r="PTX53" s="2"/>
      <c r="PTY53" s="2"/>
      <c r="PTZ53" s="2"/>
      <c r="PUA53" s="2"/>
      <c r="PUB53" s="2"/>
      <c r="PUC53" s="2"/>
      <c r="PUD53" s="2"/>
      <c r="PUE53" s="2"/>
      <c r="PUF53" s="2"/>
      <c r="PUG53" s="2"/>
      <c r="PUH53" s="2"/>
      <c r="PUI53" s="2"/>
      <c r="PUJ53" s="2"/>
      <c r="PUK53" s="2"/>
      <c r="PUL53" s="2"/>
      <c r="PUM53" s="2"/>
      <c r="PUN53" s="2"/>
      <c r="PUO53" s="2"/>
      <c r="PUP53" s="2"/>
      <c r="PUQ53" s="2"/>
      <c r="PUR53" s="2"/>
      <c r="PUS53" s="2"/>
      <c r="PUT53" s="2"/>
      <c r="PUU53" s="2"/>
      <c r="PUV53" s="2"/>
      <c r="PUW53" s="2"/>
      <c r="PUX53" s="2"/>
      <c r="PUY53" s="2"/>
      <c r="PUZ53" s="2"/>
      <c r="PVA53" s="2"/>
      <c r="PVB53" s="2"/>
      <c r="PVC53" s="2"/>
      <c r="PVD53" s="2"/>
      <c r="PVE53" s="2"/>
      <c r="PVF53" s="2"/>
      <c r="PVG53" s="2"/>
      <c r="PVH53" s="2"/>
      <c r="PVI53" s="2"/>
      <c r="PVJ53" s="2"/>
      <c r="PVK53" s="2"/>
      <c r="PVL53" s="2"/>
      <c r="PVM53" s="2"/>
      <c r="PVN53" s="2"/>
      <c r="PVO53" s="2"/>
      <c r="PVP53" s="2"/>
      <c r="PVQ53" s="2"/>
      <c r="PVR53" s="2"/>
      <c r="PVS53" s="2"/>
      <c r="PVT53" s="2"/>
      <c r="PVU53" s="2"/>
      <c r="PVV53" s="2"/>
      <c r="PVW53" s="2"/>
      <c r="PVX53" s="2"/>
      <c r="PVY53" s="2"/>
      <c r="PVZ53" s="2"/>
      <c r="PWA53" s="2"/>
      <c r="PWB53" s="2"/>
      <c r="PWC53" s="2"/>
      <c r="PWD53" s="2"/>
      <c r="PWE53" s="2"/>
      <c r="PWF53" s="2"/>
      <c r="PWG53" s="2"/>
      <c r="PWH53" s="2"/>
      <c r="PWI53" s="2"/>
      <c r="PWJ53" s="2"/>
      <c r="PWK53" s="2"/>
      <c r="PWL53" s="2"/>
      <c r="PWM53" s="2"/>
      <c r="PWN53" s="2"/>
      <c r="PWO53" s="2"/>
      <c r="PWP53" s="2"/>
      <c r="PWQ53" s="2"/>
      <c r="PWR53" s="2"/>
      <c r="PWS53" s="2"/>
      <c r="PWT53" s="2"/>
      <c r="PWU53" s="2"/>
      <c r="PWV53" s="2"/>
      <c r="PWW53" s="2"/>
      <c r="PWX53" s="2"/>
      <c r="PWY53" s="2"/>
      <c r="PWZ53" s="2"/>
      <c r="PXA53" s="2"/>
      <c r="PXB53" s="2"/>
      <c r="PXC53" s="2"/>
      <c r="PXD53" s="2"/>
      <c r="PXE53" s="2"/>
      <c r="PXF53" s="2"/>
      <c r="PXG53" s="2"/>
      <c r="PXH53" s="2"/>
      <c r="PXI53" s="2"/>
      <c r="PXJ53" s="2"/>
      <c r="PXK53" s="2"/>
      <c r="PXL53" s="2"/>
      <c r="PXM53" s="2"/>
      <c r="PXN53" s="2"/>
      <c r="PXO53" s="2"/>
      <c r="PXP53" s="2"/>
      <c r="PXQ53" s="2"/>
      <c r="PXR53" s="2"/>
      <c r="PXS53" s="2"/>
      <c r="PXT53" s="2"/>
      <c r="PXU53" s="2"/>
      <c r="PXV53" s="2"/>
      <c r="PXW53" s="2"/>
      <c r="PXX53" s="2"/>
      <c r="PXY53" s="2"/>
      <c r="PXZ53" s="2"/>
      <c r="PYA53" s="2"/>
      <c r="PYB53" s="2"/>
      <c r="PYC53" s="2"/>
      <c r="PYD53" s="2"/>
      <c r="PYE53" s="2"/>
      <c r="PYF53" s="2"/>
      <c r="PYG53" s="2"/>
      <c r="PYH53" s="2"/>
      <c r="PYI53" s="2"/>
      <c r="PYJ53" s="2"/>
      <c r="PYK53" s="2"/>
      <c r="PYL53" s="2"/>
      <c r="PYM53" s="2"/>
      <c r="PYN53" s="2"/>
      <c r="PYO53" s="2"/>
      <c r="PYP53" s="2"/>
      <c r="PYQ53" s="2"/>
      <c r="PYR53" s="2"/>
      <c r="PYS53" s="2"/>
      <c r="PYT53" s="2"/>
      <c r="PYU53" s="2"/>
      <c r="PYV53" s="2"/>
      <c r="PYW53" s="2"/>
      <c r="PYX53" s="2"/>
      <c r="PYY53" s="2"/>
      <c r="PYZ53" s="2"/>
      <c r="PZA53" s="2"/>
      <c r="PZB53" s="2"/>
      <c r="PZC53" s="2"/>
      <c r="PZD53" s="2"/>
      <c r="PZE53" s="2"/>
      <c r="PZF53" s="2"/>
      <c r="PZG53" s="2"/>
      <c r="PZH53" s="2"/>
      <c r="PZI53" s="2"/>
      <c r="PZJ53" s="2"/>
      <c r="PZK53" s="2"/>
      <c r="PZL53" s="2"/>
      <c r="PZM53" s="2"/>
      <c r="PZN53" s="2"/>
      <c r="PZO53" s="2"/>
      <c r="PZP53" s="2"/>
      <c r="PZQ53" s="2"/>
      <c r="PZR53" s="2"/>
      <c r="PZS53" s="2"/>
      <c r="PZT53" s="2"/>
      <c r="PZU53" s="2"/>
      <c r="PZV53" s="2"/>
      <c r="PZW53" s="2"/>
      <c r="PZX53" s="2"/>
      <c r="PZY53" s="2"/>
      <c r="PZZ53" s="2"/>
      <c r="QAA53" s="2"/>
      <c r="QAB53" s="2"/>
      <c r="QAC53" s="2"/>
      <c r="QAD53" s="2"/>
      <c r="QAE53" s="2"/>
      <c r="QAF53" s="2"/>
      <c r="QAG53" s="2"/>
      <c r="QAH53" s="2"/>
      <c r="QAI53" s="2"/>
      <c r="QAJ53" s="2"/>
      <c r="QAK53" s="2"/>
      <c r="QAL53" s="2"/>
      <c r="QAM53" s="2"/>
      <c r="QAN53" s="2"/>
      <c r="QAO53" s="2"/>
      <c r="QAP53" s="2"/>
      <c r="QAQ53" s="2"/>
      <c r="QAR53" s="2"/>
      <c r="QAS53" s="2"/>
      <c r="QAT53" s="2"/>
      <c r="QAU53" s="2"/>
      <c r="QAV53" s="2"/>
      <c r="QAW53" s="2"/>
      <c r="QAX53" s="2"/>
      <c r="QAY53" s="2"/>
      <c r="QAZ53" s="2"/>
      <c r="QBA53" s="2"/>
      <c r="QBB53" s="2"/>
      <c r="QBC53" s="2"/>
      <c r="QBD53" s="2"/>
      <c r="QBE53" s="2"/>
      <c r="QBF53" s="2"/>
      <c r="QBG53" s="2"/>
      <c r="QBH53" s="2"/>
      <c r="QBI53" s="2"/>
      <c r="QBJ53" s="2"/>
      <c r="QBK53" s="2"/>
      <c r="QBL53" s="2"/>
      <c r="QBM53" s="2"/>
      <c r="QBN53" s="2"/>
      <c r="QBO53" s="2"/>
      <c r="QBP53" s="2"/>
      <c r="QBQ53" s="2"/>
      <c r="QBR53" s="2"/>
      <c r="QBS53" s="2"/>
      <c r="QBT53" s="2"/>
      <c r="QBU53" s="2"/>
      <c r="QBV53" s="2"/>
      <c r="QBW53" s="2"/>
      <c r="QBX53" s="2"/>
      <c r="QBY53" s="2"/>
      <c r="QBZ53" s="2"/>
      <c r="QCA53" s="2"/>
      <c r="QCB53" s="2"/>
      <c r="QCC53" s="2"/>
      <c r="QCD53" s="2"/>
      <c r="QCE53" s="2"/>
      <c r="QCF53" s="2"/>
      <c r="QCG53" s="2"/>
      <c r="QCH53" s="2"/>
      <c r="QCI53" s="2"/>
      <c r="QCJ53" s="2"/>
      <c r="QCK53" s="2"/>
      <c r="QCL53" s="2"/>
      <c r="QCM53" s="2"/>
      <c r="QCN53" s="2"/>
      <c r="QCO53" s="2"/>
      <c r="QCP53" s="2"/>
      <c r="QCQ53" s="2"/>
      <c r="QCR53" s="2"/>
      <c r="QCS53" s="2"/>
      <c r="QCT53" s="2"/>
      <c r="QCU53" s="2"/>
      <c r="QCV53" s="2"/>
      <c r="QCW53" s="2"/>
      <c r="QCX53" s="2"/>
      <c r="QCY53" s="2"/>
      <c r="QCZ53" s="2"/>
      <c r="QDA53" s="2"/>
      <c r="QDB53" s="2"/>
      <c r="QDC53" s="2"/>
      <c r="QDD53" s="2"/>
      <c r="QDE53" s="2"/>
      <c r="QDF53" s="2"/>
      <c r="QDG53" s="2"/>
      <c r="QDH53" s="2"/>
      <c r="QDI53" s="2"/>
      <c r="QDJ53" s="2"/>
      <c r="QDK53" s="2"/>
      <c r="QDL53" s="2"/>
      <c r="QDM53" s="2"/>
      <c r="QDN53" s="2"/>
      <c r="QDO53" s="2"/>
      <c r="QDP53" s="2"/>
      <c r="QDQ53" s="2"/>
      <c r="QDR53" s="2"/>
      <c r="QDS53" s="2"/>
      <c r="QDT53" s="2"/>
      <c r="QDU53" s="2"/>
      <c r="QDV53" s="2"/>
      <c r="QDW53" s="2"/>
      <c r="QDX53" s="2"/>
      <c r="QDY53" s="2"/>
      <c r="QDZ53" s="2"/>
      <c r="QEA53" s="2"/>
      <c r="QEB53" s="2"/>
      <c r="QEC53" s="2"/>
      <c r="QED53" s="2"/>
      <c r="QEE53" s="2"/>
      <c r="QEF53" s="2"/>
      <c r="QEG53" s="2"/>
      <c r="QEH53" s="2"/>
      <c r="QEI53" s="2"/>
      <c r="QEJ53" s="2"/>
      <c r="QEK53" s="2"/>
      <c r="QEL53" s="2"/>
      <c r="QEM53" s="2"/>
      <c r="QEN53" s="2"/>
      <c r="QEO53" s="2"/>
      <c r="QEP53" s="2"/>
      <c r="QEQ53" s="2"/>
      <c r="QER53" s="2"/>
      <c r="QES53" s="2"/>
      <c r="QET53" s="2"/>
      <c r="QEU53" s="2"/>
      <c r="QEV53" s="2"/>
      <c r="QEW53" s="2"/>
      <c r="QEX53" s="2"/>
      <c r="QEY53" s="2"/>
      <c r="QEZ53" s="2"/>
      <c r="QFA53" s="2"/>
      <c r="QFB53" s="2"/>
      <c r="QFC53" s="2"/>
      <c r="QFD53" s="2"/>
      <c r="QFE53" s="2"/>
      <c r="QFF53" s="2"/>
      <c r="QFG53" s="2"/>
      <c r="QFH53" s="2"/>
      <c r="QFI53" s="2"/>
      <c r="QFJ53" s="2"/>
      <c r="QFK53" s="2"/>
      <c r="QFL53" s="2"/>
      <c r="QFM53" s="2"/>
      <c r="QFN53" s="2"/>
      <c r="QFO53" s="2"/>
      <c r="QFP53" s="2"/>
      <c r="QFQ53" s="2"/>
      <c r="QFR53" s="2"/>
      <c r="QFS53" s="2"/>
      <c r="QFT53" s="2"/>
      <c r="QFU53" s="2"/>
      <c r="QFV53" s="2"/>
      <c r="QFW53" s="2"/>
      <c r="QFX53" s="2"/>
      <c r="QFY53" s="2"/>
      <c r="QFZ53" s="2"/>
      <c r="QGA53" s="2"/>
      <c r="QGB53" s="2"/>
      <c r="QGC53" s="2"/>
      <c r="QGD53" s="2"/>
      <c r="QGE53" s="2"/>
      <c r="QGF53" s="2"/>
      <c r="QGG53" s="2"/>
      <c r="QGH53" s="2"/>
      <c r="QGI53" s="2"/>
      <c r="QGJ53" s="2"/>
      <c r="QGK53" s="2"/>
      <c r="QGL53" s="2"/>
      <c r="QGM53" s="2"/>
      <c r="QGN53" s="2"/>
      <c r="QGO53" s="2"/>
      <c r="QGP53" s="2"/>
      <c r="QGQ53" s="2"/>
      <c r="QGR53" s="2"/>
      <c r="QGS53" s="2"/>
      <c r="QGT53" s="2"/>
      <c r="QGU53" s="2"/>
      <c r="QGV53" s="2"/>
      <c r="QGW53" s="2"/>
      <c r="QGX53" s="2"/>
      <c r="QGY53" s="2"/>
      <c r="QGZ53" s="2"/>
      <c r="QHA53" s="2"/>
      <c r="QHB53" s="2"/>
      <c r="QHC53" s="2"/>
      <c r="QHD53" s="2"/>
      <c r="QHE53" s="2"/>
      <c r="QHF53" s="2"/>
      <c r="QHG53" s="2"/>
      <c r="QHH53" s="2"/>
      <c r="QHI53" s="2"/>
      <c r="QHJ53" s="2"/>
      <c r="QHK53" s="2"/>
      <c r="QHL53" s="2"/>
      <c r="QHM53" s="2"/>
      <c r="QHN53" s="2"/>
      <c r="QHO53" s="2"/>
      <c r="QHP53" s="2"/>
      <c r="QHQ53" s="2"/>
      <c r="QHR53" s="2"/>
      <c r="QHS53" s="2"/>
      <c r="QHT53" s="2"/>
      <c r="QHU53" s="2"/>
      <c r="QHV53" s="2"/>
      <c r="QHW53" s="2"/>
      <c r="QHX53" s="2"/>
      <c r="QHY53" s="2"/>
      <c r="QHZ53" s="2"/>
      <c r="QIA53" s="2"/>
      <c r="QIB53" s="2"/>
      <c r="QIC53" s="2"/>
      <c r="QID53" s="2"/>
      <c r="QIE53" s="2"/>
      <c r="QIF53" s="2"/>
      <c r="QIG53" s="2"/>
      <c r="QIH53" s="2"/>
      <c r="QII53" s="2"/>
      <c r="QIJ53" s="2"/>
      <c r="QIK53" s="2"/>
      <c r="QIL53" s="2"/>
      <c r="QIM53" s="2"/>
      <c r="QIN53" s="2"/>
      <c r="QIO53" s="2"/>
      <c r="QIP53" s="2"/>
      <c r="QIQ53" s="2"/>
      <c r="QIR53" s="2"/>
      <c r="QIS53" s="2"/>
      <c r="QIT53" s="2"/>
      <c r="QIU53" s="2"/>
      <c r="QIV53" s="2"/>
      <c r="QIW53" s="2"/>
      <c r="QIX53" s="2"/>
      <c r="QIY53" s="2"/>
      <c r="QIZ53" s="2"/>
      <c r="QJA53" s="2"/>
      <c r="QJB53" s="2"/>
      <c r="QJC53" s="2"/>
      <c r="QJD53" s="2"/>
      <c r="QJE53" s="2"/>
      <c r="QJF53" s="2"/>
      <c r="QJG53" s="2"/>
      <c r="QJH53" s="2"/>
      <c r="QJI53" s="2"/>
      <c r="QJJ53" s="2"/>
      <c r="QJK53" s="2"/>
      <c r="QJL53" s="2"/>
      <c r="QJM53" s="2"/>
      <c r="QJN53" s="2"/>
      <c r="QJO53" s="2"/>
      <c r="QJP53" s="2"/>
      <c r="QJQ53" s="2"/>
      <c r="QJR53" s="2"/>
      <c r="QJS53" s="2"/>
      <c r="QJT53" s="2"/>
      <c r="QJU53" s="2"/>
      <c r="QJV53" s="2"/>
      <c r="QJW53" s="2"/>
      <c r="QJX53" s="2"/>
      <c r="QJY53" s="2"/>
      <c r="QJZ53" s="2"/>
      <c r="QKA53" s="2"/>
      <c r="QKB53" s="2"/>
      <c r="QKC53" s="2"/>
      <c r="QKD53" s="2"/>
      <c r="QKE53" s="2"/>
      <c r="QKF53" s="2"/>
      <c r="QKG53" s="2"/>
      <c r="QKH53" s="2"/>
      <c r="QKI53" s="2"/>
      <c r="QKJ53" s="2"/>
      <c r="QKK53" s="2"/>
      <c r="QKL53" s="2"/>
      <c r="QKM53" s="2"/>
      <c r="QKN53" s="2"/>
      <c r="QKO53" s="2"/>
      <c r="QKP53" s="2"/>
      <c r="QKQ53" s="2"/>
      <c r="QKR53" s="2"/>
      <c r="QKS53" s="2"/>
      <c r="QKT53" s="2"/>
      <c r="QKU53" s="2"/>
      <c r="QKV53" s="2"/>
      <c r="QKW53" s="2"/>
      <c r="QKX53" s="2"/>
      <c r="QKY53" s="2"/>
      <c r="QKZ53" s="2"/>
      <c r="QLA53" s="2"/>
      <c r="QLB53" s="2"/>
      <c r="QLC53" s="2"/>
      <c r="QLD53" s="2"/>
      <c r="QLE53" s="2"/>
      <c r="QLF53" s="2"/>
      <c r="QLG53" s="2"/>
      <c r="QLH53" s="2"/>
      <c r="QLI53" s="2"/>
      <c r="QLJ53" s="2"/>
      <c r="QLK53" s="2"/>
      <c r="QLL53" s="2"/>
      <c r="QLM53" s="2"/>
      <c r="QLN53" s="2"/>
      <c r="QLO53" s="2"/>
      <c r="QLP53" s="2"/>
      <c r="QLQ53" s="2"/>
      <c r="QLR53" s="2"/>
      <c r="QLS53" s="2"/>
      <c r="QLT53" s="2"/>
      <c r="QLU53" s="2"/>
      <c r="QLV53" s="2"/>
      <c r="QLW53" s="2"/>
      <c r="QLX53" s="2"/>
      <c r="QLY53" s="2"/>
      <c r="QLZ53" s="2"/>
      <c r="QMA53" s="2"/>
      <c r="QMB53" s="2"/>
      <c r="QMC53" s="2"/>
      <c r="QMD53" s="2"/>
      <c r="QME53" s="2"/>
      <c r="QMF53" s="2"/>
      <c r="QMG53" s="2"/>
      <c r="QMH53" s="2"/>
      <c r="QMI53" s="2"/>
      <c r="QMJ53" s="2"/>
      <c r="QMK53" s="2"/>
      <c r="QML53" s="2"/>
      <c r="QMM53" s="2"/>
      <c r="QMN53" s="2"/>
      <c r="QMO53" s="2"/>
      <c r="QMP53" s="2"/>
      <c r="QMQ53" s="2"/>
      <c r="QMR53" s="2"/>
      <c r="QMS53" s="2"/>
      <c r="QMT53" s="2"/>
      <c r="QMU53" s="2"/>
      <c r="QMV53" s="2"/>
      <c r="QMW53" s="2"/>
      <c r="QMX53" s="2"/>
      <c r="QMY53" s="2"/>
      <c r="QMZ53" s="2"/>
      <c r="QNA53" s="2"/>
      <c r="QNB53" s="2"/>
      <c r="QNC53" s="2"/>
      <c r="QND53" s="2"/>
      <c r="QNE53" s="2"/>
      <c r="QNF53" s="2"/>
      <c r="QNG53" s="2"/>
      <c r="QNH53" s="2"/>
      <c r="QNI53" s="2"/>
      <c r="QNJ53" s="2"/>
      <c r="QNK53" s="2"/>
      <c r="QNL53" s="2"/>
      <c r="QNM53" s="2"/>
      <c r="QNN53" s="2"/>
      <c r="QNO53" s="2"/>
      <c r="QNP53" s="2"/>
      <c r="QNQ53" s="2"/>
      <c r="QNR53" s="2"/>
      <c r="QNS53" s="2"/>
      <c r="QNT53" s="2"/>
      <c r="QNU53" s="2"/>
      <c r="QNV53" s="2"/>
      <c r="QNW53" s="2"/>
      <c r="QNX53" s="2"/>
      <c r="QNY53" s="2"/>
      <c r="QNZ53" s="2"/>
      <c r="QOA53" s="2"/>
      <c r="QOB53" s="2"/>
      <c r="QOC53" s="2"/>
      <c r="QOD53" s="2"/>
      <c r="QOE53" s="2"/>
      <c r="QOF53" s="2"/>
      <c r="QOG53" s="2"/>
      <c r="QOH53" s="2"/>
      <c r="QOI53" s="2"/>
      <c r="QOJ53" s="2"/>
      <c r="QOK53" s="2"/>
      <c r="QOL53" s="2"/>
      <c r="QOM53" s="2"/>
      <c r="QON53" s="2"/>
      <c r="QOO53" s="2"/>
      <c r="QOP53" s="2"/>
      <c r="QOQ53" s="2"/>
      <c r="QOR53" s="2"/>
      <c r="QOS53" s="2"/>
      <c r="QOT53" s="2"/>
      <c r="QOU53" s="2"/>
      <c r="QOV53" s="2"/>
      <c r="QOW53" s="2"/>
      <c r="QOX53" s="2"/>
      <c r="QOY53" s="2"/>
      <c r="QOZ53" s="2"/>
      <c r="QPA53" s="2"/>
      <c r="QPB53" s="2"/>
      <c r="QPC53" s="2"/>
      <c r="QPD53" s="2"/>
      <c r="QPE53" s="2"/>
      <c r="QPF53" s="2"/>
      <c r="QPG53" s="2"/>
      <c r="QPH53" s="2"/>
      <c r="QPI53" s="2"/>
      <c r="QPJ53" s="2"/>
      <c r="QPK53" s="2"/>
      <c r="QPL53" s="2"/>
      <c r="QPM53" s="2"/>
      <c r="QPN53" s="2"/>
      <c r="QPO53" s="2"/>
      <c r="QPP53" s="2"/>
      <c r="QPQ53" s="2"/>
      <c r="QPR53" s="2"/>
      <c r="QPS53" s="2"/>
      <c r="QPT53" s="2"/>
      <c r="QPU53" s="2"/>
      <c r="QPV53" s="2"/>
      <c r="QPW53" s="2"/>
      <c r="QPX53" s="2"/>
      <c r="QPY53" s="2"/>
      <c r="QPZ53" s="2"/>
      <c r="QQA53" s="2"/>
      <c r="QQB53" s="2"/>
      <c r="QQC53" s="2"/>
      <c r="QQD53" s="2"/>
      <c r="QQE53" s="2"/>
      <c r="QQF53" s="2"/>
      <c r="QQG53" s="2"/>
      <c r="QQH53" s="2"/>
      <c r="QQI53" s="2"/>
      <c r="QQJ53" s="2"/>
      <c r="QQK53" s="2"/>
      <c r="QQL53" s="2"/>
      <c r="QQM53" s="2"/>
      <c r="QQN53" s="2"/>
      <c r="QQO53" s="2"/>
      <c r="QQP53" s="2"/>
      <c r="QQQ53" s="2"/>
      <c r="QQR53" s="2"/>
      <c r="QQS53" s="2"/>
      <c r="QQT53" s="2"/>
      <c r="QQU53" s="2"/>
      <c r="QQV53" s="2"/>
      <c r="QQW53" s="2"/>
      <c r="QQX53" s="2"/>
      <c r="QQY53" s="2"/>
      <c r="QQZ53" s="2"/>
      <c r="QRA53" s="2"/>
      <c r="QRB53" s="2"/>
      <c r="QRC53" s="2"/>
      <c r="QRD53" s="2"/>
      <c r="QRE53" s="2"/>
      <c r="QRF53" s="2"/>
      <c r="QRG53" s="2"/>
      <c r="QRH53" s="2"/>
      <c r="QRI53" s="2"/>
      <c r="QRJ53" s="2"/>
      <c r="QRK53" s="2"/>
      <c r="QRL53" s="2"/>
      <c r="QRM53" s="2"/>
      <c r="QRN53" s="2"/>
      <c r="QRO53" s="2"/>
      <c r="QRP53" s="2"/>
      <c r="QRQ53" s="2"/>
      <c r="QRR53" s="2"/>
      <c r="QRS53" s="2"/>
      <c r="QRT53" s="2"/>
      <c r="QRU53" s="2"/>
      <c r="QRV53" s="2"/>
      <c r="QRW53" s="2"/>
      <c r="QRX53" s="2"/>
      <c r="QRY53" s="2"/>
      <c r="QRZ53" s="2"/>
      <c r="QSA53" s="2"/>
      <c r="QSB53" s="2"/>
      <c r="QSC53" s="2"/>
      <c r="QSD53" s="2"/>
      <c r="QSE53" s="2"/>
      <c r="QSF53" s="2"/>
      <c r="QSG53" s="2"/>
      <c r="QSH53" s="2"/>
      <c r="QSI53" s="2"/>
      <c r="QSJ53" s="2"/>
      <c r="QSK53" s="2"/>
      <c r="QSL53" s="2"/>
      <c r="QSM53" s="2"/>
      <c r="QSN53" s="2"/>
      <c r="QSO53" s="2"/>
      <c r="QSP53" s="2"/>
      <c r="QSQ53" s="2"/>
      <c r="QSR53" s="2"/>
      <c r="QSS53" s="2"/>
      <c r="QST53" s="2"/>
      <c r="QSU53" s="2"/>
      <c r="QSV53" s="2"/>
      <c r="QSW53" s="2"/>
      <c r="QSX53" s="2"/>
      <c r="QSY53" s="2"/>
      <c r="QSZ53" s="2"/>
      <c r="QTA53" s="2"/>
      <c r="QTB53" s="2"/>
      <c r="QTC53" s="2"/>
      <c r="QTD53" s="2"/>
      <c r="QTE53" s="2"/>
      <c r="QTF53" s="2"/>
      <c r="QTG53" s="2"/>
      <c r="QTH53" s="2"/>
      <c r="QTI53" s="2"/>
      <c r="QTJ53" s="2"/>
      <c r="QTK53" s="2"/>
      <c r="QTL53" s="2"/>
      <c r="QTM53" s="2"/>
      <c r="QTN53" s="2"/>
      <c r="QTO53" s="2"/>
      <c r="QTP53" s="2"/>
      <c r="QTQ53" s="2"/>
      <c r="QTR53" s="2"/>
      <c r="QTS53" s="2"/>
      <c r="QTT53" s="2"/>
      <c r="QTU53" s="2"/>
      <c r="QTV53" s="2"/>
      <c r="QTW53" s="2"/>
      <c r="QTX53" s="2"/>
      <c r="QTY53" s="2"/>
      <c r="QTZ53" s="2"/>
      <c r="QUA53" s="2"/>
      <c r="QUB53" s="2"/>
      <c r="QUC53" s="2"/>
      <c r="QUD53" s="2"/>
      <c r="QUE53" s="2"/>
      <c r="QUF53" s="2"/>
      <c r="QUG53" s="2"/>
      <c r="QUH53" s="2"/>
      <c r="QUI53" s="2"/>
      <c r="QUJ53" s="2"/>
      <c r="QUK53" s="2"/>
      <c r="QUL53" s="2"/>
      <c r="QUM53" s="2"/>
      <c r="QUN53" s="2"/>
      <c r="QUO53" s="2"/>
      <c r="QUP53" s="2"/>
      <c r="QUQ53" s="2"/>
      <c r="QUR53" s="2"/>
      <c r="QUS53" s="2"/>
      <c r="QUT53" s="2"/>
      <c r="QUU53" s="2"/>
      <c r="QUV53" s="2"/>
      <c r="QUW53" s="2"/>
      <c r="QUX53" s="2"/>
      <c r="QUY53" s="2"/>
      <c r="QUZ53" s="2"/>
      <c r="QVA53" s="2"/>
      <c r="QVB53" s="2"/>
      <c r="QVC53" s="2"/>
      <c r="QVD53" s="2"/>
      <c r="QVE53" s="2"/>
      <c r="QVF53" s="2"/>
      <c r="QVG53" s="2"/>
      <c r="QVH53" s="2"/>
      <c r="QVI53" s="2"/>
      <c r="QVJ53" s="2"/>
      <c r="QVK53" s="2"/>
      <c r="QVL53" s="2"/>
      <c r="QVM53" s="2"/>
      <c r="QVN53" s="2"/>
      <c r="QVO53" s="2"/>
      <c r="QVP53" s="2"/>
      <c r="QVQ53" s="2"/>
      <c r="QVR53" s="2"/>
      <c r="QVS53" s="2"/>
      <c r="QVT53" s="2"/>
      <c r="QVU53" s="2"/>
      <c r="QVV53" s="2"/>
      <c r="QVW53" s="2"/>
      <c r="QVX53" s="2"/>
      <c r="QVY53" s="2"/>
      <c r="QVZ53" s="2"/>
      <c r="QWA53" s="2"/>
      <c r="QWB53" s="2"/>
      <c r="QWC53" s="2"/>
      <c r="QWD53" s="2"/>
      <c r="QWE53" s="2"/>
      <c r="QWF53" s="2"/>
      <c r="QWG53" s="2"/>
      <c r="QWH53" s="2"/>
      <c r="QWI53" s="2"/>
      <c r="QWJ53" s="2"/>
      <c r="QWK53" s="2"/>
      <c r="QWL53" s="2"/>
      <c r="QWM53" s="2"/>
      <c r="QWN53" s="2"/>
      <c r="QWO53" s="2"/>
      <c r="QWP53" s="2"/>
      <c r="QWQ53" s="2"/>
      <c r="QWR53" s="2"/>
      <c r="QWS53" s="2"/>
      <c r="QWT53" s="2"/>
      <c r="QWU53" s="2"/>
      <c r="QWV53" s="2"/>
      <c r="QWW53" s="2"/>
      <c r="QWX53" s="2"/>
      <c r="QWY53" s="2"/>
      <c r="QWZ53" s="2"/>
      <c r="QXA53" s="2"/>
      <c r="QXB53" s="2"/>
      <c r="QXC53" s="2"/>
      <c r="QXD53" s="2"/>
      <c r="QXE53" s="2"/>
      <c r="QXF53" s="2"/>
      <c r="QXG53" s="2"/>
      <c r="QXH53" s="2"/>
      <c r="QXI53" s="2"/>
      <c r="QXJ53" s="2"/>
      <c r="QXK53" s="2"/>
      <c r="QXL53" s="2"/>
      <c r="QXM53" s="2"/>
      <c r="QXN53" s="2"/>
      <c r="QXO53" s="2"/>
      <c r="QXP53" s="2"/>
      <c r="QXQ53" s="2"/>
      <c r="QXR53" s="2"/>
      <c r="QXS53" s="2"/>
      <c r="QXT53" s="2"/>
      <c r="QXU53" s="2"/>
      <c r="QXV53" s="2"/>
      <c r="QXW53" s="2"/>
      <c r="QXX53" s="2"/>
      <c r="QXY53" s="2"/>
      <c r="QXZ53" s="2"/>
      <c r="QYA53" s="2"/>
      <c r="QYB53" s="2"/>
      <c r="QYC53" s="2"/>
      <c r="QYD53" s="2"/>
      <c r="QYE53" s="2"/>
      <c r="QYF53" s="2"/>
      <c r="QYG53" s="2"/>
      <c r="QYH53" s="2"/>
      <c r="QYI53" s="2"/>
      <c r="QYJ53" s="2"/>
      <c r="QYK53" s="2"/>
      <c r="QYL53" s="2"/>
      <c r="QYM53" s="2"/>
      <c r="QYN53" s="2"/>
      <c r="QYO53" s="2"/>
      <c r="QYP53" s="2"/>
      <c r="QYQ53" s="2"/>
      <c r="QYR53" s="2"/>
      <c r="QYS53" s="2"/>
      <c r="QYT53" s="2"/>
      <c r="QYU53" s="2"/>
      <c r="QYV53" s="2"/>
      <c r="QYW53" s="2"/>
      <c r="QYX53" s="2"/>
      <c r="QYY53" s="2"/>
      <c r="QYZ53" s="2"/>
      <c r="QZA53" s="2"/>
      <c r="QZB53" s="2"/>
      <c r="QZC53" s="2"/>
      <c r="QZD53" s="2"/>
      <c r="QZE53" s="2"/>
      <c r="QZF53" s="2"/>
      <c r="QZG53" s="2"/>
      <c r="QZH53" s="2"/>
      <c r="QZI53" s="2"/>
      <c r="QZJ53" s="2"/>
      <c r="QZK53" s="2"/>
      <c r="QZL53" s="2"/>
      <c r="QZM53" s="2"/>
      <c r="QZN53" s="2"/>
      <c r="QZO53" s="2"/>
      <c r="QZP53" s="2"/>
      <c r="QZQ53" s="2"/>
      <c r="QZR53" s="2"/>
      <c r="QZS53" s="2"/>
      <c r="QZT53" s="2"/>
      <c r="QZU53" s="2"/>
      <c r="QZV53" s="2"/>
      <c r="QZW53" s="2"/>
      <c r="QZX53" s="2"/>
      <c r="QZY53" s="2"/>
      <c r="QZZ53" s="2"/>
      <c r="RAA53" s="2"/>
      <c r="RAB53" s="2"/>
      <c r="RAC53" s="2"/>
      <c r="RAD53" s="2"/>
      <c r="RAE53" s="2"/>
      <c r="RAF53" s="2"/>
      <c r="RAG53" s="2"/>
      <c r="RAH53" s="2"/>
      <c r="RAI53" s="2"/>
      <c r="RAJ53" s="2"/>
      <c r="RAK53" s="2"/>
      <c r="RAL53" s="2"/>
      <c r="RAM53" s="2"/>
      <c r="RAN53" s="2"/>
      <c r="RAO53" s="2"/>
      <c r="RAP53" s="2"/>
      <c r="RAQ53" s="2"/>
      <c r="RAR53" s="2"/>
      <c r="RAS53" s="2"/>
      <c r="RAT53" s="2"/>
      <c r="RAU53" s="2"/>
      <c r="RAV53" s="2"/>
      <c r="RAW53" s="2"/>
      <c r="RAX53" s="2"/>
      <c r="RAY53" s="2"/>
      <c r="RAZ53" s="2"/>
      <c r="RBA53" s="2"/>
      <c r="RBB53" s="2"/>
      <c r="RBC53" s="2"/>
      <c r="RBD53" s="2"/>
      <c r="RBE53" s="2"/>
      <c r="RBF53" s="2"/>
      <c r="RBG53" s="2"/>
      <c r="RBH53" s="2"/>
      <c r="RBI53" s="2"/>
      <c r="RBJ53" s="2"/>
      <c r="RBK53" s="2"/>
      <c r="RBL53" s="2"/>
      <c r="RBM53" s="2"/>
      <c r="RBN53" s="2"/>
      <c r="RBO53" s="2"/>
      <c r="RBP53" s="2"/>
      <c r="RBQ53" s="2"/>
      <c r="RBR53" s="2"/>
      <c r="RBS53" s="2"/>
      <c r="RBT53" s="2"/>
      <c r="RBU53" s="2"/>
      <c r="RBV53" s="2"/>
      <c r="RBW53" s="2"/>
      <c r="RBX53" s="2"/>
      <c r="RBY53" s="2"/>
      <c r="RBZ53" s="2"/>
      <c r="RCA53" s="2"/>
      <c r="RCB53" s="2"/>
      <c r="RCC53" s="2"/>
      <c r="RCD53" s="2"/>
      <c r="RCE53" s="2"/>
      <c r="RCF53" s="2"/>
      <c r="RCG53" s="2"/>
      <c r="RCH53" s="2"/>
      <c r="RCI53" s="2"/>
      <c r="RCJ53" s="2"/>
      <c r="RCK53" s="2"/>
      <c r="RCL53" s="2"/>
      <c r="RCM53" s="2"/>
      <c r="RCN53" s="2"/>
      <c r="RCO53" s="2"/>
      <c r="RCP53" s="2"/>
      <c r="RCQ53" s="2"/>
      <c r="RCR53" s="2"/>
      <c r="RCS53" s="2"/>
      <c r="RCT53" s="2"/>
      <c r="RCU53" s="2"/>
      <c r="RCV53" s="2"/>
      <c r="RCW53" s="2"/>
      <c r="RCX53" s="2"/>
      <c r="RCY53" s="2"/>
      <c r="RCZ53" s="2"/>
      <c r="RDA53" s="2"/>
      <c r="RDB53" s="2"/>
      <c r="RDC53" s="2"/>
      <c r="RDD53" s="2"/>
      <c r="RDE53" s="2"/>
      <c r="RDF53" s="2"/>
      <c r="RDG53" s="2"/>
      <c r="RDH53" s="2"/>
      <c r="RDI53" s="2"/>
      <c r="RDJ53" s="2"/>
      <c r="RDK53" s="2"/>
      <c r="RDL53" s="2"/>
      <c r="RDM53" s="2"/>
      <c r="RDN53" s="2"/>
      <c r="RDO53" s="2"/>
      <c r="RDP53" s="2"/>
      <c r="RDQ53" s="2"/>
      <c r="RDR53" s="2"/>
      <c r="RDS53" s="2"/>
      <c r="RDT53" s="2"/>
      <c r="RDU53" s="2"/>
      <c r="RDV53" s="2"/>
      <c r="RDW53" s="2"/>
      <c r="RDX53" s="2"/>
      <c r="RDY53" s="2"/>
      <c r="RDZ53" s="2"/>
      <c r="REA53" s="2"/>
      <c r="REB53" s="2"/>
      <c r="REC53" s="2"/>
      <c r="RED53" s="2"/>
      <c r="REE53" s="2"/>
      <c r="REF53" s="2"/>
      <c r="REG53" s="2"/>
      <c r="REH53" s="2"/>
      <c r="REI53" s="2"/>
      <c r="REJ53" s="2"/>
      <c r="REK53" s="2"/>
      <c r="REL53" s="2"/>
      <c r="REM53" s="2"/>
      <c r="REN53" s="2"/>
      <c r="REO53" s="2"/>
      <c r="REP53" s="2"/>
      <c r="REQ53" s="2"/>
      <c r="RER53" s="2"/>
      <c r="RES53" s="2"/>
      <c r="RET53" s="2"/>
      <c r="REU53" s="2"/>
      <c r="REV53" s="2"/>
      <c r="REW53" s="2"/>
      <c r="REX53" s="2"/>
      <c r="REY53" s="2"/>
      <c r="REZ53" s="2"/>
      <c r="RFA53" s="2"/>
      <c r="RFB53" s="2"/>
      <c r="RFC53" s="2"/>
      <c r="RFD53" s="2"/>
      <c r="RFE53" s="2"/>
      <c r="RFF53" s="2"/>
      <c r="RFG53" s="2"/>
      <c r="RFH53" s="2"/>
      <c r="RFI53" s="2"/>
      <c r="RFJ53" s="2"/>
      <c r="RFK53" s="2"/>
      <c r="RFL53" s="2"/>
      <c r="RFM53" s="2"/>
      <c r="RFN53" s="2"/>
      <c r="RFO53" s="2"/>
      <c r="RFP53" s="2"/>
      <c r="RFQ53" s="2"/>
      <c r="RFR53" s="2"/>
      <c r="RFS53" s="2"/>
      <c r="RFT53" s="2"/>
      <c r="RFU53" s="2"/>
      <c r="RFV53" s="2"/>
      <c r="RFW53" s="2"/>
      <c r="RFX53" s="2"/>
      <c r="RFY53" s="2"/>
      <c r="RFZ53" s="2"/>
      <c r="RGA53" s="2"/>
      <c r="RGB53" s="2"/>
      <c r="RGC53" s="2"/>
      <c r="RGD53" s="2"/>
      <c r="RGE53" s="2"/>
      <c r="RGF53" s="2"/>
      <c r="RGG53" s="2"/>
      <c r="RGH53" s="2"/>
      <c r="RGI53" s="2"/>
      <c r="RGJ53" s="2"/>
      <c r="RGK53" s="2"/>
      <c r="RGL53" s="2"/>
      <c r="RGM53" s="2"/>
      <c r="RGN53" s="2"/>
      <c r="RGO53" s="2"/>
      <c r="RGP53" s="2"/>
      <c r="RGQ53" s="2"/>
      <c r="RGR53" s="2"/>
      <c r="RGS53" s="2"/>
      <c r="RGT53" s="2"/>
      <c r="RGU53" s="2"/>
      <c r="RGV53" s="2"/>
      <c r="RGW53" s="2"/>
      <c r="RGX53" s="2"/>
      <c r="RGY53" s="2"/>
      <c r="RGZ53" s="2"/>
      <c r="RHA53" s="2"/>
      <c r="RHB53" s="2"/>
      <c r="RHC53" s="2"/>
      <c r="RHD53" s="2"/>
      <c r="RHE53" s="2"/>
      <c r="RHF53" s="2"/>
      <c r="RHG53" s="2"/>
      <c r="RHH53" s="2"/>
      <c r="RHI53" s="2"/>
      <c r="RHJ53" s="2"/>
      <c r="RHK53" s="2"/>
      <c r="RHL53" s="2"/>
      <c r="RHM53" s="2"/>
      <c r="RHN53" s="2"/>
      <c r="RHO53" s="2"/>
      <c r="RHP53" s="2"/>
      <c r="RHQ53" s="2"/>
      <c r="RHR53" s="2"/>
      <c r="RHS53" s="2"/>
      <c r="RHT53" s="2"/>
      <c r="RHU53" s="2"/>
      <c r="RHV53" s="2"/>
      <c r="RHW53" s="2"/>
      <c r="RHX53" s="2"/>
      <c r="RHY53" s="2"/>
      <c r="RHZ53" s="2"/>
      <c r="RIA53" s="2"/>
      <c r="RIB53" s="2"/>
      <c r="RIC53" s="2"/>
      <c r="RID53" s="2"/>
      <c r="RIE53" s="2"/>
      <c r="RIF53" s="2"/>
      <c r="RIG53" s="2"/>
      <c r="RIH53" s="2"/>
      <c r="RII53" s="2"/>
      <c r="RIJ53" s="2"/>
      <c r="RIK53" s="2"/>
      <c r="RIL53" s="2"/>
      <c r="RIM53" s="2"/>
      <c r="RIN53" s="2"/>
      <c r="RIO53" s="2"/>
      <c r="RIP53" s="2"/>
      <c r="RIQ53" s="2"/>
      <c r="RIR53" s="2"/>
      <c r="RIS53" s="2"/>
      <c r="RIT53" s="2"/>
      <c r="RIU53" s="2"/>
      <c r="RIV53" s="2"/>
      <c r="RIW53" s="2"/>
      <c r="RIX53" s="2"/>
      <c r="RIY53" s="2"/>
      <c r="RIZ53" s="2"/>
      <c r="RJA53" s="2"/>
      <c r="RJB53" s="2"/>
      <c r="RJC53" s="2"/>
      <c r="RJD53" s="2"/>
      <c r="RJE53" s="2"/>
      <c r="RJF53" s="2"/>
      <c r="RJG53" s="2"/>
      <c r="RJH53" s="2"/>
      <c r="RJI53" s="2"/>
      <c r="RJJ53" s="2"/>
      <c r="RJK53" s="2"/>
      <c r="RJL53" s="2"/>
      <c r="RJM53" s="2"/>
      <c r="RJN53" s="2"/>
      <c r="RJO53" s="2"/>
      <c r="RJP53" s="2"/>
      <c r="RJQ53" s="2"/>
      <c r="RJR53" s="2"/>
      <c r="RJS53" s="2"/>
      <c r="RJT53" s="2"/>
      <c r="RJU53" s="2"/>
      <c r="RJV53" s="2"/>
      <c r="RJW53" s="2"/>
      <c r="RJX53" s="2"/>
      <c r="RJY53" s="2"/>
      <c r="RJZ53" s="2"/>
      <c r="RKA53" s="2"/>
      <c r="RKB53" s="2"/>
      <c r="RKC53" s="2"/>
      <c r="RKD53" s="2"/>
      <c r="RKE53" s="2"/>
      <c r="RKF53" s="2"/>
      <c r="RKG53" s="2"/>
      <c r="RKH53" s="2"/>
      <c r="RKI53" s="2"/>
      <c r="RKJ53" s="2"/>
      <c r="RKK53" s="2"/>
      <c r="RKL53" s="2"/>
      <c r="RKM53" s="2"/>
      <c r="RKN53" s="2"/>
      <c r="RKO53" s="2"/>
      <c r="RKP53" s="2"/>
      <c r="RKQ53" s="2"/>
      <c r="RKR53" s="2"/>
      <c r="RKS53" s="2"/>
      <c r="RKT53" s="2"/>
      <c r="RKU53" s="2"/>
      <c r="RKV53" s="2"/>
      <c r="RKW53" s="2"/>
      <c r="RKX53" s="2"/>
      <c r="RKY53" s="2"/>
      <c r="RKZ53" s="2"/>
      <c r="RLA53" s="2"/>
      <c r="RLB53" s="2"/>
      <c r="RLC53" s="2"/>
      <c r="RLD53" s="2"/>
      <c r="RLE53" s="2"/>
      <c r="RLF53" s="2"/>
      <c r="RLG53" s="2"/>
      <c r="RLH53" s="2"/>
      <c r="RLI53" s="2"/>
      <c r="RLJ53" s="2"/>
      <c r="RLK53" s="2"/>
      <c r="RLL53" s="2"/>
      <c r="RLM53" s="2"/>
      <c r="RLN53" s="2"/>
      <c r="RLO53" s="2"/>
      <c r="RLP53" s="2"/>
      <c r="RLQ53" s="2"/>
      <c r="RLR53" s="2"/>
      <c r="RLS53" s="2"/>
      <c r="RLT53" s="2"/>
      <c r="RLU53" s="2"/>
      <c r="RLV53" s="2"/>
      <c r="RLW53" s="2"/>
      <c r="RLX53" s="2"/>
      <c r="RLY53" s="2"/>
      <c r="RLZ53" s="2"/>
      <c r="RMA53" s="2"/>
      <c r="RMB53" s="2"/>
      <c r="RMC53" s="2"/>
      <c r="RMD53" s="2"/>
      <c r="RME53" s="2"/>
      <c r="RMF53" s="2"/>
      <c r="RMG53" s="2"/>
      <c r="RMH53" s="2"/>
      <c r="RMI53" s="2"/>
      <c r="RMJ53" s="2"/>
      <c r="RMK53" s="2"/>
      <c r="RML53" s="2"/>
      <c r="RMM53" s="2"/>
      <c r="RMN53" s="2"/>
      <c r="RMO53" s="2"/>
      <c r="RMP53" s="2"/>
      <c r="RMQ53" s="2"/>
      <c r="RMR53" s="2"/>
      <c r="RMS53" s="2"/>
      <c r="RMT53" s="2"/>
      <c r="RMU53" s="2"/>
      <c r="RMV53" s="2"/>
      <c r="RMW53" s="2"/>
      <c r="RMX53" s="2"/>
      <c r="RMY53" s="2"/>
      <c r="RMZ53" s="2"/>
      <c r="RNA53" s="2"/>
      <c r="RNB53" s="2"/>
      <c r="RNC53" s="2"/>
      <c r="RND53" s="2"/>
      <c r="RNE53" s="2"/>
      <c r="RNF53" s="2"/>
      <c r="RNG53" s="2"/>
      <c r="RNH53" s="2"/>
      <c r="RNI53" s="2"/>
      <c r="RNJ53" s="2"/>
      <c r="RNK53" s="2"/>
      <c r="RNL53" s="2"/>
      <c r="RNM53" s="2"/>
      <c r="RNN53" s="2"/>
      <c r="RNO53" s="2"/>
      <c r="RNP53" s="2"/>
      <c r="RNQ53" s="2"/>
      <c r="RNR53" s="2"/>
      <c r="RNS53" s="2"/>
      <c r="RNT53" s="2"/>
      <c r="RNU53" s="2"/>
      <c r="RNV53" s="2"/>
      <c r="RNW53" s="2"/>
      <c r="RNX53" s="2"/>
      <c r="RNY53" s="2"/>
      <c r="RNZ53" s="2"/>
      <c r="ROA53" s="2"/>
      <c r="ROB53" s="2"/>
      <c r="ROC53" s="2"/>
      <c r="ROD53" s="2"/>
      <c r="ROE53" s="2"/>
      <c r="ROF53" s="2"/>
      <c r="ROG53" s="2"/>
      <c r="ROH53" s="2"/>
      <c r="ROI53" s="2"/>
      <c r="ROJ53" s="2"/>
      <c r="ROK53" s="2"/>
      <c r="ROL53" s="2"/>
      <c r="ROM53" s="2"/>
      <c r="RON53" s="2"/>
      <c r="ROO53" s="2"/>
      <c r="ROP53" s="2"/>
      <c r="ROQ53" s="2"/>
      <c r="ROR53" s="2"/>
      <c r="ROS53" s="2"/>
      <c r="ROT53" s="2"/>
      <c r="ROU53" s="2"/>
      <c r="ROV53" s="2"/>
      <c r="ROW53" s="2"/>
      <c r="ROX53" s="2"/>
      <c r="ROY53" s="2"/>
      <c r="ROZ53" s="2"/>
      <c r="RPA53" s="2"/>
      <c r="RPB53" s="2"/>
      <c r="RPC53" s="2"/>
      <c r="RPD53" s="2"/>
      <c r="RPE53" s="2"/>
      <c r="RPF53" s="2"/>
      <c r="RPG53" s="2"/>
      <c r="RPH53" s="2"/>
      <c r="RPI53" s="2"/>
      <c r="RPJ53" s="2"/>
      <c r="RPK53" s="2"/>
      <c r="RPL53" s="2"/>
      <c r="RPM53" s="2"/>
      <c r="RPN53" s="2"/>
      <c r="RPO53" s="2"/>
      <c r="RPP53" s="2"/>
      <c r="RPQ53" s="2"/>
      <c r="RPR53" s="2"/>
      <c r="RPS53" s="2"/>
      <c r="RPT53" s="2"/>
      <c r="RPU53" s="2"/>
      <c r="RPV53" s="2"/>
      <c r="RPW53" s="2"/>
      <c r="RPX53" s="2"/>
      <c r="RPY53" s="2"/>
      <c r="RPZ53" s="2"/>
      <c r="RQA53" s="2"/>
      <c r="RQB53" s="2"/>
      <c r="RQC53" s="2"/>
      <c r="RQD53" s="2"/>
      <c r="RQE53" s="2"/>
      <c r="RQF53" s="2"/>
      <c r="RQG53" s="2"/>
      <c r="RQH53" s="2"/>
      <c r="RQI53" s="2"/>
      <c r="RQJ53" s="2"/>
      <c r="RQK53" s="2"/>
      <c r="RQL53" s="2"/>
      <c r="RQM53" s="2"/>
      <c r="RQN53" s="2"/>
      <c r="RQO53" s="2"/>
      <c r="RQP53" s="2"/>
      <c r="RQQ53" s="2"/>
      <c r="RQR53" s="2"/>
      <c r="RQS53" s="2"/>
      <c r="RQT53" s="2"/>
      <c r="RQU53" s="2"/>
      <c r="RQV53" s="2"/>
      <c r="RQW53" s="2"/>
      <c r="RQX53" s="2"/>
      <c r="RQY53" s="2"/>
      <c r="RQZ53" s="2"/>
      <c r="RRA53" s="2"/>
      <c r="RRB53" s="2"/>
      <c r="RRC53" s="2"/>
      <c r="RRD53" s="2"/>
      <c r="RRE53" s="2"/>
      <c r="RRF53" s="2"/>
      <c r="RRG53" s="2"/>
      <c r="RRH53" s="2"/>
      <c r="RRI53" s="2"/>
      <c r="RRJ53" s="2"/>
      <c r="RRK53" s="2"/>
      <c r="RRL53" s="2"/>
      <c r="RRM53" s="2"/>
      <c r="RRN53" s="2"/>
      <c r="RRO53" s="2"/>
      <c r="RRP53" s="2"/>
      <c r="RRQ53" s="2"/>
      <c r="RRR53" s="2"/>
      <c r="RRS53" s="2"/>
      <c r="RRT53" s="2"/>
      <c r="RRU53" s="2"/>
      <c r="RRV53" s="2"/>
      <c r="RRW53" s="2"/>
      <c r="RRX53" s="2"/>
      <c r="RRY53" s="2"/>
      <c r="RRZ53" s="2"/>
      <c r="RSA53" s="2"/>
      <c r="RSB53" s="2"/>
      <c r="RSC53" s="2"/>
      <c r="RSD53" s="2"/>
      <c r="RSE53" s="2"/>
      <c r="RSF53" s="2"/>
      <c r="RSG53" s="2"/>
      <c r="RSH53" s="2"/>
      <c r="RSI53" s="2"/>
      <c r="RSJ53" s="2"/>
      <c r="RSK53" s="2"/>
      <c r="RSL53" s="2"/>
      <c r="RSM53" s="2"/>
      <c r="RSN53" s="2"/>
      <c r="RSO53" s="2"/>
      <c r="RSP53" s="2"/>
      <c r="RSQ53" s="2"/>
      <c r="RSR53" s="2"/>
      <c r="RSS53" s="2"/>
      <c r="RST53" s="2"/>
      <c r="RSU53" s="2"/>
      <c r="RSV53" s="2"/>
      <c r="RSW53" s="2"/>
      <c r="RSX53" s="2"/>
      <c r="RSY53" s="2"/>
      <c r="RSZ53" s="2"/>
      <c r="RTA53" s="2"/>
      <c r="RTB53" s="2"/>
      <c r="RTC53" s="2"/>
      <c r="RTD53" s="2"/>
      <c r="RTE53" s="2"/>
      <c r="RTF53" s="2"/>
      <c r="RTG53" s="2"/>
      <c r="RTH53" s="2"/>
      <c r="RTI53" s="2"/>
      <c r="RTJ53" s="2"/>
      <c r="RTK53" s="2"/>
      <c r="RTL53" s="2"/>
      <c r="RTM53" s="2"/>
      <c r="RTN53" s="2"/>
      <c r="RTO53" s="2"/>
      <c r="RTP53" s="2"/>
      <c r="RTQ53" s="2"/>
      <c r="RTR53" s="2"/>
      <c r="RTS53" s="2"/>
      <c r="RTT53" s="2"/>
      <c r="RTU53" s="2"/>
      <c r="RTV53" s="2"/>
      <c r="RTW53" s="2"/>
      <c r="RTX53" s="2"/>
      <c r="RTY53" s="2"/>
      <c r="RTZ53" s="2"/>
      <c r="RUA53" s="2"/>
      <c r="RUB53" s="2"/>
      <c r="RUC53" s="2"/>
      <c r="RUD53" s="2"/>
      <c r="RUE53" s="2"/>
      <c r="RUF53" s="2"/>
      <c r="RUG53" s="2"/>
      <c r="RUH53" s="2"/>
      <c r="RUI53" s="2"/>
      <c r="RUJ53" s="2"/>
      <c r="RUK53" s="2"/>
      <c r="RUL53" s="2"/>
      <c r="RUM53" s="2"/>
      <c r="RUN53" s="2"/>
      <c r="RUO53" s="2"/>
      <c r="RUP53" s="2"/>
      <c r="RUQ53" s="2"/>
      <c r="RUR53" s="2"/>
      <c r="RUS53" s="2"/>
      <c r="RUT53" s="2"/>
      <c r="RUU53" s="2"/>
      <c r="RUV53" s="2"/>
      <c r="RUW53" s="2"/>
      <c r="RUX53" s="2"/>
      <c r="RUY53" s="2"/>
      <c r="RUZ53" s="2"/>
      <c r="RVA53" s="2"/>
      <c r="RVB53" s="2"/>
      <c r="RVC53" s="2"/>
      <c r="RVD53" s="2"/>
      <c r="RVE53" s="2"/>
      <c r="RVF53" s="2"/>
      <c r="RVG53" s="2"/>
      <c r="RVH53" s="2"/>
      <c r="RVI53" s="2"/>
      <c r="RVJ53" s="2"/>
      <c r="RVK53" s="2"/>
      <c r="RVL53" s="2"/>
      <c r="RVM53" s="2"/>
      <c r="RVN53" s="2"/>
      <c r="RVO53" s="2"/>
      <c r="RVP53" s="2"/>
      <c r="RVQ53" s="2"/>
      <c r="RVR53" s="2"/>
      <c r="RVS53" s="2"/>
      <c r="RVT53" s="2"/>
      <c r="RVU53" s="2"/>
      <c r="RVV53" s="2"/>
      <c r="RVW53" s="2"/>
      <c r="RVX53" s="2"/>
      <c r="RVY53" s="2"/>
      <c r="RVZ53" s="2"/>
      <c r="RWA53" s="2"/>
      <c r="RWB53" s="2"/>
      <c r="RWC53" s="2"/>
      <c r="RWD53" s="2"/>
      <c r="RWE53" s="2"/>
      <c r="RWF53" s="2"/>
      <c r="RWG53" s="2"/>
      <c r="RWH53" s="2"/>
      <c r="RWI53" s="2"/>
      <c r="RWJ53" s="2"/>
      <c r="RWK53" s="2"/>
      <c r="RWL53" s="2"/>
      <c r="RWM53" s="2"/>
      <c r="RWN53" s="2"/>
      <c r="RWO53" s="2"/>
      <c r="RWP53" s="2"/>
      <c r="RWQ53" s="2"/>
      <c r="RWR53" s="2"/>
      <c r="RWS53" s="2"/>
      <c r="RWT53" s="2"/>
      <c r="RWU53" s="2"/>
      <c r="RWV53" s="2"/>
      <c r="RWW53" s="2"/>
      <c r="RWX53" s="2"/>
      <c r="RWY53" s="2"/>
      <c r="RWZ53" s="2"/>
      <c r="RXA53" s="2"/>
      <c r="RXB53" s="2"/>
      <c r="RXC53" s="2"/>
      <c r="RXD53" s="2"/>
      <c r="RXE53" s="2"/>
      <c r="RXF53" s="2"/>
      <c r="RXG53" s="2"/>
      <c r="RXH53" s="2"/>
      <c r="RXI53" s="2"/>
      <c r="RXJ53" s="2"/>
      <c r="RXK53" s="2"/>
      <c r="RXL53" s="2"/>
      <c r="RXM53" s="2"/>
      <c r="RXN53" s="2"/>
      <c r="RXO53" s="2"/>
      <c r="RXP53" s="2"/>
      <c r="RXQ53" s="2"/>
      <c r="RXR53" s="2"/>
      <c r="RXS53" s="2"/>
      <c r="RXT53" s="2"/>
      <c r="RXU53" s="2"/>
      <c r="RXV53" s="2"/>
      <c r="RXW53" s="2"/>
      <c r="RXX53" s="2"/>
      <c r="RXY53" s="2"/>
      <c r="RXZ53" s="2"/>
      <c r="RYA53" s="2"/>
      <c r="RYB53" s="2"/>
      <c r="RYC53" s="2"/>
      <c r="RYD53" s="2"/>
      <c r="RYE53" s="2"/>
      <c r="RYF53" s="2"/>
      <c r="RYG53" s="2"/>
      <c r="RYH53" s="2"/>
      <c r="RYI53" s="2"/>
      <c r="RYJ53" s="2"/>
      <c r="RYK53" s="2"/>
      <c r="RYL53" s="2"/>
      <c r="RYM53" s="2"/>
      <c r="RYN53" s="2"/>
      <c r="RYO53" s="2"/>
      <c r="RYP53" s="2"/>
      <c r="RYQ53" s="2"/>
      <c r="RYR53" s="2"/>
      <c r="RYS53" s="2"/>
      <c r="RYT53" s="2"/>
      <c r="RYU53" s="2"/>
      <c r="RYV53" s="2"/>
      <c r="RYW53" s="2"/>
      <c r="RYX53" s="2"/>
      <c r="RYY53" s="2"/>
      <c r="RYZ53" s="2"/>
      <c r="RZA53" s="2"/>
      <c r="RZB53" s="2"/>
      <c r="RZC53" s="2"/>
      <c r="RZD53" s="2"/>
      <c r="RZE53" s="2"/>
      <c r="RZF53" s="2"/>
      <c r="RZG53" s="2"/>
      <c r="RZH53" s="2"/>
      <c r="RZI53" s="2"/>
      <c r="RZJ53" s="2"/>
      <c r="RZK53" s="2"/>
      <c r="RZL53" s="2"/>
      <c r="RZM53" s="2"/>
      <c r="RZN53" s="2"/>
      <c r="RZO53" s="2"/>
      <c r="RZP53" s="2"/>
      <c r="RZQ53" s="2"/>
      <c r="RZR53" s="2"/>
      <c r="RZS53" s="2"/>
      <c r="RZT53" s="2"/>
      <c r="RZU53" s="2"/>
      <c r="RZV53" s="2"/>
      <c r="RZW53" s="2"/>
      <c r="RZX53" s="2"/>
      <c r="RZY53" s="2"/>
      <c r="RZZ53" s="2"/>
      <c r="SAA53" s="2"/>
      <c r="SAB53" s="2"/>
      <c r="SAC53" s="2"/>
      <c r="SAD53" s="2"/>
      <c r="SAE53" s="2"/>
      <c r="SAF53" s="2"/>
      <c r="SAG53" s="2"/>
      <c r="SAH53" s="2"/>
      <c r="SAI53" s="2"/>
      <c r="SAJ53" s="2"/>
      <c r="SAK53" s="2"/>
      <c r="SAL53" s="2"/>
      <c r="SAM53" s="2"/>
      <c r="SAN53" s="2"/>
      <c r="SAO53" s="2"/>
      <c r="SAP53" s="2"/>
      <c r="SAQ53" s="2"/>
      <c r="SAR53" s="2"/>
      <c r="SAS53" s="2"/>
      <c r="SAT53" s="2"/>
      <c r="SAU53" s="2"/>
      <c r="SAV53" s="2"/>
      <c r="SAW53" s="2"/>
      <c r="SAX53" s="2"/>
      <c r="SAY53" s="2"/>
      <c r="SAZ53" s="2"/>
      <c r="SBA53" s="2"/>
      <c r="SBB53" s="2"/>
      <c r="SBC53" s="2"/>
      <c r="SBD53" s="2"/>
      <c r="SBE53" s="2"/>
      <c r="SBF53" s="2"/>
      <c r="SBG53" s="2"/>
      <c r="SBH53" s="2"/>
      <c r="SBI53" s="2"/>
      <c r="SBJ53" s="2"/>
      <c r="SBK53" s="2"/>
      <c r="SBL53" s="2"/>
      <c r="SBM53" s="2"/>
      <c r="SBN53" s="2"/>
      <c r="SBO53" s="2"/>
      <c r="SBP53" s="2"/>
      <c r="SBQ53" s="2"/>
      <c r="SBR53" s="2"/>
      <c r="SBS53" s="2"/>
      <c r="SBT53" s="2"/>
      <c r="SBU53" s="2"/>
      <c r="SBV53" s="2"/>
      <c r="SBW53" s="2"/>
      <c r="SBX53" s="2"/>
      <c r="SBY53" s="2"/>
      <c r="SBZ53" s="2"/>
      <c r="SCA53" s="2"/>
      <c r="SCB53" s="2"/>
      <c r="SCC53" s="2"/>
      <c r="SCD53" s="2"/>
      <c r="SCE53" s="2"/>
      <c r="SCF53" s="2"/>
      <c r="SCG53" s="2"/>
      <c r="SCH53" s="2"/>
      <c r="SCI53" s="2"/>
      <c r="SCJ53" s="2"/>
      <c r="SCK53" s="2"/>
      <c r="SCL53" s="2"/>
      <c r="SCM53" s="2"/>
      <c r="SCN53" s="2"/>
      <c r="SCO53" s="2"/>
      <c r="SCP53" s="2"/>
      <c r="SCQ53" s="2"/>
      <c r="SCR53" s="2"/>
      <c r="SCS53" s="2"/>
      <c r="SCT53" s="2"/>
      <c r="SCU53" s="2"/>
      <c r="SCV53" s="2"/>
      <c r="SCW53" s="2"/>
      <c r="SCX53" s="2"/>
      <c r="SCY53" s="2"/>
      <c r="SCZ53" s="2"/>
      <c r="SDA53" s="2"/>
      <c r="SDB53" s="2"/>
      <c r="SDC53" s="2"/>
      <c r="SDD53" s="2"/>
      <c r="SDE53" s="2"/>
      <c r="SDF53" s="2"/>
      <c r="SDG53" s="2"/>
      <c r="SDH53" s="2"/>
      <c r="SDI53" s="2"/>
      <c r="SDJ53" s="2"/>
      <c r="SDK53" s="2"/>
      <c r="SDL53" s="2"/>
      <c r="SDM53" s="2"/>
      <c r="SDN53" s="2"/>
      <c r="SDO53" s="2"/>
      <c r="SDP53" s="2"/>
      <c r="SDQ53" s="2"/>
      <c r="SDR53" s="2"/>
      <c r="SDS53" s="2"/>
      <c r="SDT53" s="2"/>
      <c r="SDU53" s="2"/>
      <c r="SDV53" s="2"/>
      <c r="SDW53" s="2"/>
      <c r="SDX53" s="2"/>
      <c r="SDY53" s="2"/>
      <c r="SDZ53" s="2"/>
      <c r="SEA53" s="2"/>
      <c r="SEB53" s="2"/>
      <c r="SEC53" s="2"/>
      <c r="SED53" s="2"/>
      <c r="SEE53" s="2"/>
      <c r="SEF53" s="2"/>
      <c r="SEG53" s="2"/>
      <c r="SEH53" s="2"/>
      <c r="SEI53" s="2"/>
      <c r="SEJ53" s="2"/>
      <c r="SEK53" s="2"/>
      <c r="SEL53" s="2"/>
      <c r="SEM53" s="2"/>
      <c r="SEN53" s="2"/>
      <c r="SEO53" s="2"/>
      <c r="SEP53" s="2"/>
      <c r="SEQ53" s="2"/>
      <c r="SER53" s="2"/>
      <c r="SES53" s="2"/>
      <c r="SET53" s="2"/>
      <c r="SEU53" s="2"/>
      <c r="SEV53" s="2"/>
      <c r="SEW53" s="2"/>
      <c r="SEX53" s="2"/>
      <c r="SEY53" s="2"/>
      <c r="SEZ53" s="2"/>
      <c r="SFA53" s="2"/>
      <c r="SFB53" s="2"/>
      <c r="SFC53" s="2"/>
      <c r="SFD53" s="2"/>
      <c r="SFE53" s="2"/>
      <c r="SFF53" s="2"/>
      <c r="SFG53" s="2"/>
      <c r="SFH53" s="2"/>
      <c r="SFI53" s="2"/>
      <c r="SFJ53" s="2"/>
      <c r="SFK53" s="2"/>
      <c r="SFL53" s="2"/>
      <c r="SFM53" s="2"/>
      <c r="SFN53" s="2"/>
      <c r="SFO53" s="2"/>
      <c r="SFP53" s="2"/>
      <c r="SFQ53" s="2"/>
      <c r="SFR53" s="2"/>
      <c r="SFS53" s="2"/>
      <c r="SFT53" s="2"/>
      <c r="SFU53" s="2"/>
      <c r="SFV53" s="2"/>
      <c r="SFW53" s="2"/>
      <c r="SFX53" s="2"/>
      <c r="SFY53" s="2"/>
      <c r="SFZ53" s="2"/>
      <c r="SGA53" s="2"/>
      <c r="SGB53" s="2"/>
      <c r="SGC53" s="2"/>
      <c r="SGD53" s="2"/>
      <c r="SGE53" s="2"/>
      <c r="SGF53" s="2"/>
      <c r="SGG53" s="2"/>
      <c r="SGH53" s="2"/>
      <c r="SGI53" s="2"/>
      <c r="SGJ53" s="2"/>
      <c r="SGK53" s="2"/>
      <c r="SGL53" s="2"/>
      <c r="SGM53" s="2"/>
      <c r="SGN53" s="2"/>
      <c r="SGO53" s="2"/>
      <c r="SGP53" s="2"/>
      <c r="SGQ53" s="2"/>
      <c r="SGR53" s="2"/>
      <c r="SGS53" s="2"/>
      <c r="SGT53" s="2"/>
      <c r="SGU53" s="2"/>
      <c r="SGV53" s="2"/>
      <c r="SGW53" s="2"/>
      <c r="SGX53" s="2"/>
      <c r="SGY53" s="2"/>
      <c r="SGZ53" s="2"/>
      <c r="SHA53" s="2"/>
      <c r="SHB53" s="2"/>
      <c r="SHC53" s="2"/>
      <c r="SHD53" s="2"/>
      <c r="SHE53" s="2"/>
      <c r="SHF53" s="2"/>
      <c r="SHG53" s="2"/>
      <c r="SHH53" s="2"/>
      <c r="SHI53" s="2"/>
      <c r="SHJ53" s="2"/>
      <c r="SHK53" s="2"/>
      <c r="SHL53" s="2"/>
      <c r="SHM53" s="2"/>
      <c r="SHN53" s="2"/>
      <c r="SHO53" s="2"/>
      <c r="SHP53" s="2"/>
      <c r="SHQ53" s="2"/>
      <c r="SHR53" s="2"/>
      <c r="SHS53" s="2"/>
      <c r="SHT53" s="2"/>
      <c r="SHU53" s="2"/>
      <c r="SHV53" s="2"/>
      <c r="SHW53" s="2"/>
      <c r="SHX53" s="2"/>
      <c r="SHY53" s="2"/>
      <c r="SHZ53" s="2"/>
      <c r="SIA53" s="2"/>
      <c r="SIB53" s="2"/>
      <c r="SIC53" s="2"/>
      <c r="SID53" s="2"/>
      <c r="SIE53" s="2"/>
      <c r="SIF53" s="2"/>
      <c r="SIG53" s="2"/>
      <c r="SIH53" s="2"/>
      <c r="SII53" s="2"/>
      <c r="SIJ53" s="2"/>
      <c r="SIK53" s="2"/>
      <c r="SIL53" s="2"/>
      <c r="SIM53" s="2"/>
      <c r="SIN53" s="2"/>
      <c r="SIO53" s="2"/>
      <c r="SIP53" s="2"/>
      <c r="SIQ53" s="2"/>
      <c r="SIR53" s="2"/>
      <c r="SIS53" s="2"/>
      <c r="SIT53" s="2"/>
      <c r="SIU53" s="2"/>
      <c r="SIV53" s="2"/>
      <c r="SIW53" s="2"/>
      <c r="SIX53" s="2"/>
      <c r="SIY53" s="2"/>
      <c r="SIZ53" s="2"/>
      <c r="SJA53" s="2"/>
      <c r="SJB53" s="2"/>
      <c r="SJC53" s="2"/>
      <c r="SJD53" s="2"/>
      <c r="SJE53" s="2"/>
      <c r="SJF53" s="2"/>
      <c r="SJG53" s="2"/>
      <c r="SJH53" s="2"/>
      <c r="SJI53" s="2"/>
      <c r="SJJ53" s="2"/>
      <c r="SJK53" s="2"/>
      <c r="SJL53" s="2"/>
      <c r="SJM53" s="2"/>
      <c r="SJN53" s="2"/>
      <c r="SJO53" s="2"/>
      <c r="SJP53" s="2"/>
      <c r="SJQ53" s="2"/>
      <c r="SJR53" s="2"/>
      <c r="SJS53" s="2"/>
      <c r="SJT53" s="2"/>
      <c r="SJU53" s="2"/>
      <c r="SJV53" s="2"/>
      <c r="SJW53" s="2"/>
      <c r="SJX53" s="2"/>
      <c r="SJY53" s="2"/>
      <c r="SJZ53" s="2"/>
      <c r="SKA53" s="2"/>
      <c r="SKB53" s="2"/>
      <c r="SKC53" s="2"/>
      <c r="SKD53" s="2"/>
      <c r="SKE53" s="2"/>
      <c r="SKF53" s="2"/>
      <c r="SKG53" s="2"/>
      <c r="SKH53" s="2"/>
      <c r="SKI53" s="2"/>
      <c r="SKJ53" s="2"/>
      <c r="SKK53" s="2"/>
      <c r="SKL53" s="2"/>
      <c r="SKM53" s="2"/>
      <c r="SKN53" s="2"/>
      <c r="SKO53" s="2"/>
      <c r="SKP53" s="2"/>
      <c r="SKQ53" s="2"/>
      <c r="SKR53" s="2"/>
      <c r="SKS53" s="2"/>
      <c r="SKT53" s="2"/>
      <c r="SKU53" s="2"/>
      <c r="SKV53" s="2"/>
      <c r="SKW53" s="2"/>
      <c r="SKX53" s="2"/>
      <c r="SKY53" s="2"/>
      <c r="SKZ53" s="2"/>
      <c r="SLA53" s="2"/>
      <c r="SLB53" s="2"/>
      <c r="SLC53" s="2"/>
      <c r="SLD53" s="2"/>
      <c r="SLE53" s="2"/>
      <c r="SLF53" s="2"/>
      <c r="SLG53" s="2"/>
      <c r="SLH53" s="2"/>
      <c r="SLI53" s="2"/>
      <c r="SLJ53" s="2"/>
      <c r="SLK53" s="2"/>
      <c r="SLL53" s="2"/>
      <c r="SLM53" s="2"/>
      <c r="SLN53" s="2"/>
      <c r="SLO53" s="2"/>
      <c r="SLP53" s="2"/>
      <c r="SLQ53" s="2"/>
      <c r="SLR53" s="2"/>
      <c r="SLS53" s="2"/>
      <c r="SLT53" s="2"/>
      <c r="SLU53" s="2"/>
      <c r="SLV53" s="2"/>
      <c r="SLW53" s="2"/>
      <c r="SLX53" s="2"/>
      <c r="SLY53" s="2"/>
      <c r="SLZ53" s="2"/>
      <c r="SMA53" s="2"/>
      <c r="SMB53" s="2"/>
      <c r="SMC53" s="2"/>
      <c r="SMD53" s="2"/>
      <c r="SME53" s="2"/>
      <c r="SMF53" s="2"/>
      <c r="SMG53" s="2"/>
      <c r="SMH53" s="2"/>
      <c r="SMI53" s="2"/>
      <c r="SMJ53" s="2"/>
      <c r="SMK53" s="2"/>
      <c r="SML53" s="2"/>
      <c r="SMM53" s="2"/>
      <c r="SMN53" s="2"/>
      <c r="SMO53" s="2"/>
      <c r="SMP53" s="2"/>
      <c r="SMQ53" s="2"/>
      <c r="SMR53" s="2"/>
      <c r="SMS53" s="2"/>
      <c r="SMT53" s="2"/>
      <c r="SMU53" s="2"/>
      <c r="SMV53" s="2"/>
      <c r="SMW53" s="2"/>
      <c r="SMX53" s="2"/>
      <c r="SMY53" s="2"/>
      <c r="SMZ53" s="2"/>
      <c r="SNA53" s="2"/>
      <c r="SNB53" s="2"/>
      <c r="SNC53" s="2"/>
      <c r="SND53" s="2"/>
      <c r="SNE53" s="2"/>
      <c r="SNF53" s="2"/>
      <c r="SNG53" s="2"/>
      <c r="SNH53" s="2"/>
      <c r="SNI53" s="2"/>
      <c r="SNJ53" s="2"/>
      <c r="SNK53" s="2"/>
      <c r="SNL53" s="2"/>
      <c r="SNM53" s="2"/>
      <c r="SNN53" s="2"/>
      <c r="SNO53" s="2"/>
      <c r="SNP53" s="2"/>
      <c r="SNQ53" s="2"/>
      <c r="SNR53" s="2"/>
      <c r="SNS53" s="2"/>
      <c r="SNT53" s="2"/>
      <c r="SNU53" s="2"/>
      <c r="SNV53" s="2"/>
      <c r="SNW53" s="2"/>
      <c r="SNX53" s="2"/>
      <c r="SNY53" s="2"/>
      <c r="SNZ53" s="2"/>
      <c r="SOA53" s="2"/>
      <c r="SOB53" s="2"/>
      <c r="SOC53" s="2"/>
      <c r="SOD53" s="2"/>
      <c r="SOE53" s="2"/>
      <c r="SOF53" s="2"/>
      <c r="SOG53" s="2"/>
      <c r="SOH53" s="2"/>
      <c r="SOI53" s="2"/>
      <c r="SOJ53" s="2"/>
      <c r="SOK53" s="2"/>
      <c r="SOL53" s="2"/>
      <c r="SOM53" s="2"/>
      <c r="SON53" s="2"/>
      <c r="SOO53" s="2"/>
      <c r="SOP53" s="2"/>
      <c r="SOQ53" s="2"/>
      <c r="SOR53" s="2"/>
      <c r="SOS53" s="2"/>
      <c r="SOT53" s="2"/>
      <c r="SOU53" s="2"/>
      <c r="SOV53" s="2"/>
      <c r="SOW53" s="2"/>
      <c r="SOX53" s="2"/>
      <c r="SOY53" s="2"/>
      <c r="SOZ53" s="2"/>
      <c r="SPA53" s="2"/>
      <c r="SPB53" s="2"/>
      <c r="SPC53" s="2"/>
      <c r="SPD53" s="2"/>
      <c r="SPE53" s="2"/>
      <c r="SPF53" s="2"/>
      <c r="SPG53" s="2"/>
      <c r="SPH53" s="2"/>
      <c r="SPI53" s="2"/>
      <c r="SPJ53" s="2"/>
      <c r="SPK53" s="2"/>
      <c r="SPL53" s="2"/>
      <c r="SPM53" s="2"/>
      <c r="SPN53" s="2"/>
      <c r="SPO53" s="2"/>
      <c r="SPP53" s="2"/>
      <c r="SPQ53" s="2"/>
      <c r="SPR53" s="2"/>
      <c r="SPS53" s="2"/>
      <c r="SPT53" s="2"/>
      <c r="SPU53" s="2"/>
      <c r="SPV53" s="2"/>
      <c r="SPW53" s="2"/>
      <c r="SPX53" s="2"/>
      <c r="SPY53" s="2"/>
      <c r="SPZ53" s="2"/>
      <c r="SQA53" s="2"/>
      <c r="SQB53" s="2"/>
      <c r="SQC53" s="2"/>
      <c r="SQD53" s="2"/>
      <c r="SQE53" s="2"/>
      <c r="SQF53" s="2"/>
      <c r="SQG53" s="2"/>
      <c r="SQH53" s="2"/>
      <c r="SQI53" s="2"/>
      <c r="SQJ53" s="2"/>
      <c r="SQK53" s="2"/>
      <c r="SQL53" s="2"/>
      <c r="SQM53" s="2"/>
      <c r="SQN53" s="2"/>
      <c r="SQO53" s="2"/>
      <c r="SQP53" s="2"/>
      <c r="SQQ53" s="2"/>
      <c r="SQR53" s="2"/>
      <c r="SQS53" s="2"/>
      <c r="SQT53" s="2"/>
      <c r="SQU53" s="2"/>
      <c r="SQV53" s="2"/>
      <c r="SQW53" s="2"/>
      <c r="SQX53" s="2"/>
      <c r="SQY53" s="2"/>
      <c r="SQZ53" s="2"/>
      <c r="SRA53" s="2"/>
      <c r="SRB53" s="2"/>
      <c r="SRC53" s="2"/>
      <c r="SRD53" s="2"/>
      <c r="SRE53" s="2"/>
      <c r="SRF53" s="2"/>
      <c r="SRG53" s="2"/>
      <c r="SRH53" s="2"/>
      <c r="SRI53" s="2"/>
      <c r="SRJ53" s="2"/>
      <c r="SRK53" s="2"/>
      <c r="SRL53" s="2"/>
      <c r="SRM53" s="2"/>
      <c r="SRN53" s="2"/>
      <c r="SRO53" s="2"/>
      <c r="SRP53" s="2"/>
      <c r="SRQ53" s="2"/>
      <c r="SRR53" s="2"/>
      <c r="SRS53" s="2"/>
      <c r="SRT53" s="2"/>
      <c r="SRU53" s="2"/>
      <c r="SRV53" s="2"/>
      <c r="SRW53" s="2"/>
      <c r="SRX53" s="2"/>
      <c r="SRY53" s="2"/>
      <c r="SRZ53" s="2"/>
      <c r="SSA53" s="2"/>
      <c r="SSB53" s="2"/>
      <c r="SSC53" s="2"/>
      <c r="SSD53" s="2"/>
      <c r="SSE53" s="2"/>
      <c r="SSF53" s="2"/>
      <c r="SSG53" s="2"/>
      <c r="SSH53" s="2"/>
      <c r="SSI53" s="2"/>
      <c r="SSJ53" s="2"/>
      <c r="SSK53" s="2"/>
      <c r="SSL53" s="2"/>
      <c r="SSM53" s="2"/>
      <c r="SSN53" s="2"/>
      <c r="SSO53" s="2"/>
      <c r="SSP53" s="2"/>
      <c r="SSQ53" s="2"/>
      <c r="SSR53" s="2"/>
      <c r="SSS53" s="2"/>
      <c r="SST53" s="2"/>
      <c r="SSU53" s="2"/>
      <c r="SSV53" s="2"/>
      <c r="SSW53" s="2"/>
      <c r="SSX53" s="2"/>
      <c r="SSY53" s="2"/>
      <c r="SSZ53" s="2"/>
      <c r="STA53" s="2"/>
      <c r="STB53" s="2"/>
      <c r="STC53" s="2"/>
      <c r="STD53" s="2"/>
      <c r="STE53" s="2"/>
      <c r="STF53" s="2"/>
      <c r="STG53" s="2"/>
      <c r="STH53" s="2"/>
      <c r="STI53" s="2"/>
      <c r="STJ53" s="2"/>
      <c r="STK53" s="2"/>
      <c r="STL53" s="2"/>
      <c r="STM53" s="2"/>
      <c r="STN53" s="2"/>
      <c r="STO53" s="2"/>
      <c r="STP53" s="2"/>
      <c r="STQ53" s="2"/>
      <c r="STR53" s="2"/>
      <c r="STS53" s="2"/>
      <c r="STT53" s="2"/>
      <c r="STU53" s="2"/>
      <c r="STV53" s="2"/>
      <c r="STW53" s="2"/>
      <c r="STX53" s="2"/>
      <c r="STY53" s="2"/>
      <c r="STZ53" s="2"/>
      <c r="SUA53" s="2"/>
      <c r="SUB53" s="2"/>
      <c r="SUC53" s="2"/>
      <c r="SUD53" s="2"/>
      <c r="SUE53" s="2"/>
      <c r="SUF53" s="2"/>
      <c r="SUG53" s="2"/>
      <c r="SUH53" s="2"/>
      <c r="SUI53" s="2"/>
      <c r="SUJ53" s="2"/>
      <c r="SUK53" s="2"/>
      <c r="SUL53" s="2"/>
      <c r="SUM53" s="2"/>
      <c r="SUN53" s="2"/>
      <c r="SUO53" s="2"/>
      <c r="SUP53" s="2"/>
      <c r="SUQ53" s="2"/>
      <c r="SUR53" s="2"/>
      <c r="SUS53" s="2"/>
      <c r="SUT53" s="2"/>
      <c r="SUU53" s="2"/>
      <c r="SUV53" s="2"/>
      <c r="SUW53" s="2"/>
      <c r="SUX53" s="2"/>
      <c r="SUY53" s="2"/>
      <c r="SUZ53" s="2"/>
      <c r="SVA53" s="2"/>
      <c r="SVB53" s="2"/>
      <c r="SVC53" s="2"/>
      <c r="SVD53" s="2"/>
      <c r="SVE53" s="2"/>
      <c r="SVF53" s="2"/>
      <c r="SVG53" s="2"/>
      <c r="SVH53" s="2"/>
      <c r="SVI53" s="2"/>
      <c r="SVJ53" s="2"/>
      <c r="SVK53" s="2"/>
      <c r="SVL53" s="2"/>
      <c r="SVM53" s="2"/>
      <c r="SVN53" s="2"/>
      <c r="SVO53" s="2"/>
      <c r="SVP53" s="2"/>
      <c r="SVQ53" s="2"/>
      <c r="SVR53" s="2"/>
      <c r="SVS53" s="2"/>
      <c r="SVT53" s="2"/>
      <c r="SVU53" s="2"/>
      <c r="SVV53" s="2"/>
      <c r="SVW53" s="2"/>
      <c r="SVX53" s="2"/>
      <c r="SVY53" s="2"/>
      <c r="SVZ53" s="2"/>
      <c r="SWA53" s="2"/>
      <c r="SWB53" s="2"/>
      <c r="SWC53" s="2"/>
      <c r="SWD53" s="2"/>
      <c r="SWE53" s="2"/>
      <c r="SWF53" s="2"/>
      <c r="SWG53" s="2"/>
      <c r="SWH53" s="2"/>
      <c r="SWI53" s="2"/>
      <c r="SWJ53" s="2"/>
      <c r="SWK53" s="2"/>
      <c r="SWL53" s="2"/>
      <c r="SWM53" s="2"/>
      <c r="SWN53" s="2"/>
      <c r="SWO53" s="2"/>
      <c r="SWP53" s="2"/>
      <c r="SWQ53" s="2"/>
      <c r="SWR53" s="2"/>
      <c r="SWS53" s="2"/>
      <c r="SWT53" s="2"/>
      <c r="SWU53" s="2"/>
      <c r="SWV53" s="2"/>
      <c r="SWW53" s="2"/>
      <c r="SWX53" s="2"/>
      <c r="SWY53" s="2"/>
      <c r="SWZ53" s="2"/>
      <c r="SXA53" s="2"/>
      <c r="SXB53" s="2"/>
      <c r="SXC53" s="2"/>
      <c r="SXD53" s="2"/>
      <c r="SXE53" s="2"/>
      <c r="SXF53" s="2"/>
      <c r="SXG53" s="2"/>
      <c r="SXH53" s="2"/>
      <c r="SXI53" s="2"/>
      <c r="SXJ53" s="2"/>
      <c r="SXK53" s="2"/>
      <c r="SXL53" s="2"/>
      <c r="SXM53" s="2"/>
      <c r="SXN53" s="2"/>
      <c r="SXO53" s="2"/>
      <c r="SXP53" s="2"/>
      <c r="SXQ53" s="2"/>
      <c r="SXR53" s="2"/>
      <c r="SXS53" s="2"/>
      <c r="SXT53" s="2"/>
      <c r="SXU53" s="2"/>
      <c r="SXV53" s="2"/>
      <c r="SXW53" s="2"/>
      <c r="SXX53" s="2"/>
      <c r="SXY53" s="2"/>
      <c r="SXZ53" s="2"/>
      <c r="SYA53" s="2"/>
      <c r="SYB53" s="2"/>
      <c r="SYC53" s="2"/>
      <c r="SYD53" s="2"/>
      <c r="SYE53" s="2"/>
      <c r="SYF53" s="2"/>
      <c r="SYG53" s="2"/>
      <c r="SYH53" s="2"/>
      <c r="SYI53" s="2"/>
      <c r="SYJ53" s="2"/>
      <c r="SYK53" s="2"/>
      <c r="SYL53" s="2"/>
      <c r="SYM53" s="2"/>
      <c r="SYN53" s="2"/>
      <c r="SYO53" s="2"/>
      <c r="SYP53" s="2"/>
      <c r="SYQ53" s="2"/>
      <c r="SYR53" s="2"/>
      <c r="SYS53" s="2"/>
      <c r="SYT53" s="2"/>
      <c r="SYU53" s="2"/>
      <c r="SYV53" s="2"/>
      <c r="SYW53" s="2"/>
      <c r="SYX53" s="2"/>
      <c r="SYY53" s="2"/>
      <c r="SYZ53" s="2"/>
      <c r="SZA53" s="2"/>
      <c r="SZB53" s="2"/>
      <c r="SZC53" s="2"/>
      <c r="SZD53" s="2"/>
      <c r="SZE53" s="2"/>
      <c r="SZF53" s="2"/>
      <c r="SZG53" s="2"/>
      <c r="SZH53" s="2"/>
      <c r="SZI53" s="2"/>
      <c r="SZJ53" s="2"/>
      <c r="SZK53" s="2"/>
      <c r="SZL53" s="2"/>
      <c r="SZM53" s="2"/>
      <c r="SZN53" s="2"/>
      <c r="SZO53" s="2"/>
      <c r="SZP53" s="2"/>
      <c r="SZQ53" s="2"/>
      <c r="SZR53" s="2"/>
      <c r="SZS53" s="2"/>
      <c r="SZT53" s="2"/>
      <c r="SZU53" s="2"/>
      <c r="SZV53" s="2"/>
      <c r="SZW53" s="2"/>
      <c r="SZX53" s="2"/>
      <c r="SZY53" s="2"/>
      <c r="SZZ53" s="2"/>
      <c r="TAA53" s="2"/>
      <c r="TAB53" s="2"/>
      <c r="TAC53" s="2"/>
      <c r="TAD53" s="2"/>
      <c r="TAE53" s="2"/>
      <c r="TAF53" s="2"/>
      <c r="TAG53" s="2"/>
      <c r="TAH53" s="2"/>
      <c r="TAI53" s="2"/>
      <c r="TAJ53" s="2"/>
      <c r="TAK53" s="2"/>
      <c r="TAL53" s="2"/>
      <c r="TAM53" s="2"/>
      <c r="TAN53" s="2"/>
      <c r="TAO53" s="2"/>
      <c r="TAP53" s="2"/>
      <c r="TAQ53" s="2"/>
      <c r="TAR53" s="2"/>
      <c r="TAS53" s="2"/>
      <c r="TAT53" s="2"/>
      <c r="TAU53" s="2"/>
      <c r="TAV53" s="2"/>
      <c r="TAW53" s="2"/>
      <c r="TAX53" s="2"/>
      <c r="TAY53" s="2"/>
      <c r="TAZ53" s="2"/>
      <c r="TBA53" s="2"/>
      <c r="TBB53" s="2"/>
      <c r="TBC53" s="2"/>
      <c r="TBD53" s="2"/>
      <c r="TBE53" s="2"/>
      <c r="TBF53" s="2"/>
      <c r="TBG53" s="2"/>
      <c r="TBH53" s="2"/>
      <c r="TBI53" s="2"/>
      <c r="TBJ53" s="2"/>
      <c r="TBK53" s="2"/>
      <c r="TBL53" s="2"/>
      <c r="TBM53" s="2"/>
      <c r="TBN53" s="2"/>
      <c r="TBO53" s="2"/>
      <c r="TBP53" s="2"/>
      <c r="TBQ53" s="2"/>
      <c r="TBR53" s="2"/>
      <c r="TBS53" s="2"/>
      <c r="TBT53" s="2"/>
      <c r="TBU53" s="2"/>
      <c r="TBV53" s="2"/>
      <c r="TBW53" s="2"/>
      <c r="TBX53" s="2"/>
      <c r="TBY53" s="2"/>
      <c r="TBZ53" s="2"/>
      <c r="TCA53" s="2"/>
      <c r="TCB53" s="2"/>
      <c r="TCC53" s="2"/>
      <c r="TCD53" s="2"/>
      <c r="TCE53" s="2"/>
      <c r="TCF53" s="2"/>
      <c r="TCG53" s="2"/>
      <c r="TCH53" s="2"/>
      <c r="TCI53" s="2"/>
      <c r="TCJ53" s="2"/>
      <c r="TCK53" s="2"/>
      <c r="TCL53" s="2"/>
      <c r="TCM53" s="2"/>
      <c r="TCN53" s="2"/>
      <c r="TCO53" s="2"/>
      <c r="TCP53" s="2"/>
      <c r="TCQ53" s="2"/>
      <c r="TCR53" s="2"/>
      <c r="TCS53" s="2"/>
      <c r="TCT53" s="2"/>
      <c r="TCU53" s="2"/>
      <c r="TCV53" s="2"/>
      <c r="TCW53" s="2"/>
      <c r="TCX53" s="2"/>
      <c r="TCY53" s="2"/>
      <c r="TCZ53" s="2"/>
      <c r="TDA53" s="2"/>
      <c r="TDB53" s="2"/>
      <c r="TDC53" s="2"/>
      <c r="TDD53" s="2"/>
      <c r="TDE53" s="2"/>
      <c r="TDF53" s="2"/>
      <c r="TDG53" s="2"/>
      <c r="TDH53" s="2"/>
      <c r="TDI53" s="2"/>
      <c r="TDJ53" s="2"/>
      <c r="TDK53" s="2"/>
      <c r="TDL53" s="2"/>
      <c r="TDM53" s="2"/>
      <c r="TDN53" s="2"/>
      <c r="TDO53" s="2"/>
      <c r="TDP53" s="2"/>
      <c r="TDQ53" s="2"/>
      <c r="TDR53" s="2"/>
      <c r="TDS53" s="2"/>
      <c r="TDT53" s="2"/>
      <c r="TDU53" s="2"/>
      <c r="TDV53" s="2"/>
      <c r="TDW53" s="2"/>
      <c r="TDX53" s="2"/>
      <c r="TDY53" s="2"/>
      <c r="TDZ53" s="2"/>
      <c r="TEA53" s="2"/>
      <c r="TEB53" s="2"/>
      <c r="TEC53" s="2"/>
      <c r="TED53" s="2"/>
      <c r="TEE53" s="2"/>
      <c r="TEF53" s="2"/>
      <c r="TEG53" s="2"/>
      <c r="TEH53" s="2"/>
      <c r="TEI53" s="2"/>
      <c r="TEJ53" s="2"/>
      <c r="TEK53" s="2"/>
      <c r="TEL53" s="2"/>
      <c r="TEM53" s="2"/>
      <c r="TEN53" s="2"/>
      <c r="TEO53" s="2"/>
      <c r="TEP53" s="2"/>
      <c r="TEQ53" s="2"/>
      <c r="TER53" s="2"/>
      <c r="TES53" s="2"/>
      <c r="TET53" s="2"/>
      <c r="TEU53" s="2"/>
      <c r="TEV53" s="2"/>
      <c r="TEW53" s="2"/>
      <c r="TEX53" s="2"/>
      <c r="TEY53" s="2"/>
      <c r="TEZ53" s="2"/>
      <c r="TFA53" s="2"/>
      <c r="TFB53" s="2"/>
      <c r="TFC53" s="2"/>
      <c r="TFD53" s="2"/>
      <c r="TFE53" s="2"/>
      <c r="TFF53" s="2"/>
      <c r="TFG53" s="2"/>
      <c r="TFH53" s="2"/>
      <c r="TFI53" s="2"/>
      <c r="TFJ53" s="2"/>
      <c r="TFK53" s="2"/>
      <c r="TFL53" s="2"/>
      <c r="TFM53" s="2"/>
      <c r="TFN53" s="2"/>
      <c r="TFO53" s="2"/>
      <c r="TFP53" s="2"/>
      <c r="TFQ53" s="2"/>
      <c r="TFR53" s="2"/>
      <c r="TFS53" s="2"/>
      <c r="TFT53" s="2"/>
      <c r="TFU53" s="2"/>
      <c r="TFV53" s="2"/>
      <c r="TFW53" s="2"/>
      <c r="TFX53" s="2"/>
      <c r="TFY53" s="2"/>
      <c r="TFZ53" s="2"/>
      <c r="TGA53" s="2"/>
      <c r="TGB53" s="2"/>
      <c r="TGC53" s="2"/>
      <c r="TGD53" s="2"/>
      <c r="TGE53" s="2"/>
      <c r="TGF53" s="2"/>
      <c r="TGG53" s="2"/>
      <c r="TGH53" s="2"/>
      <c r="TGI53" s="2"/>
      <c r="TGJ53" s="2"/>
      <c r="TGK53" s="2"/>
      <c r="TGL53" s="2"/>
      <c r="TGM53" s="2"/>
      <c r="TGN53" s="2"/>
      <c r="TGO53" s="2"/>
      <c r="TGP53" s="2"/>
      <c r="TGQ53" s="2"/>
      <c r="TGR53" s="2"/>
      <c r="TGS53" s="2"/>
      <c r="TGT53" s="2"/>
      <c r="TGU53" s="2"/>
      <c r="TGV53" s="2"/>
      <c r="TGW53" s="2"/>
      <c r="TGX53" s="2"/>
      <c r="TGY53" s="2"/>
      <c r="TGZ53" s="2"/>
      <c r="THA53" s="2"/>
      <c r="THB53" s="2"/>
      <c r="THC53" s="2"/>
      <c r="THD53" s="2"/>
      <c r="THE53" s="2"/>
      <c r="THF53" s="2"/>
      <c r="THG53" s="2"/>
      <c r="THH53" s="2"/>
      <c r="THI53" s="2"/>
      <c r="THJ53" s="2"/>
      <c r="THK53" s="2"/>
      <c r="THL53" s="2"/>
      <c r="THM53" s="2"/>
      <c r="THN53" s="2"/>
      <c r="THO53" s="2"/>
      <c r="THP53" s="2"/>
      <c r="THQ53" s="2"/>
      <c r="THR53" s="2"/>
      <c r="THS53" s="2"/>
      <c r="THT53" s="2"/>
      <c r="THU53" s="2"/>
      <c r="THV53" s="2"/>
      <c r="THW53" s="2"/>
      <c r="THX53" s="2"/>
      <c r="THY53" s="2"/>
      <c r="THZ53" s="2"/>
      <c r="TIA53" s="2"/>
      <c r="TIB53" s="2"/>
      <c r="TIC53" s="2"/>
      <c r="TID53" s="2"/>
      <c r="TIE53" s="2"/>
      <c r="TIF53" s="2"/>
      <c r="TIG53" s="2"/>
      <c r="TIH53" s="2"/>
      <c r="TII53" s="2"/>
      <c r="TIJ53" s="2"/>
      <c r="TIK53" s="2"/>
      <c r="TIL53" s="2"/>
      <c r="TIM53" s="2"/>
      <c r="TIN53" s="2"/>
      <c r="TIO53" s="2"/>
      <c r="TIP53" s="2"/>
      <c r="TIQ53" s="2"/>
      <c r="TIR53" s="2"/>
      <c r="TIS53" s="2"/>
      <c r="TIT53" s="2"/>
      <c r="TIU53" s="2"/>
      <c r="TIV53" s="2"/>
      <c r="TIW53" s="2"/>
      <c r="TIX53" s="2"/>
      <c r="TIY53" s="2"/>
      <c r="TIZ53" s="2"/>
      <c r="TJA53" s="2"/>
      <c r="TJB53" s="2"/>
      <c r="TJC53" s="2"/>
      <c r="TJD53" s="2"/>
      <c r="TJE53" s="2"/>
      <c r="TJF53" s="2"/>
      <c r="TJG53" s="2"/>
      <c r="TJH53" s="2"/>
      <c r="TJI53" s="2"/>
      <c r="TJJ53" s="2"/>
      <c r="TJK53" s="2"/>
      <c r="TJL53" s="2"/>
      <c r="TJM53" s="2"/>
      <c r="TJN53" s="2"/>
      <c r="TJO53" s="2"/>
      <c r="TJP53" s="2"/>
      <c r="TJQ53" s="2"/>
      <c r="TJR53" s="2"/>
      <c r="TJS53" s="2"/>
      <c r="TJT53" s="2"/>
      <c r="TJU53" s="2"/>
      <c r="TJV53" s="2"/>
      <c r="TJW53" s="2"/>
      <c r="TJX53" s="2"/>
      <c r="TJY53" s="2"/>
      <c r="TJZ53" s="2"/>
      <c r="TKA53" s="2"/>
      <c r="TKB53" s="2"/>
      <c r="TKC53" s="2"/>
      <c r="TKD53" s="2"/>
      <c r="TKE53" s="2"/>
      <c r="TKF53" s="2"/>
      <c r="TKG53" s="2"/>
      <c r="TKH53" s="2"/>
      <c r="TKI53" s="2"/>
      <c r="TKJ53" s="2"/>
      <c r="TKK53" s="2"/>
      <c r="TKL53" s="2"/>
      <c r="TKM53" s="2"/>
      <c r="TKN53" s="2"/>
      <c r="TKO53" s="2"/>
      <c r="TKP53" s="2"/>
      <c r="TKQ53" s="2"/>
      <c r="TKR53" s="2"/>
      <c r="TKS53" s="2"/>
      <c r="TKT53" s="2"/>
      <c r="TKU53" s="2"/>
      <c r="TKV53" s="2"/>
      <c r="TKW53" s="2"/>
      <c r="TKX53" s="2"/>
      <c r="TKY53" s="2"/>
      <c r="TKZ53" s="2"/>
      <c r="TLA53" s="2"/>
      <c r="TLB53" s="2"/>
      <c r="TLC53" s="2"/>
      <c r="TLD53" s="2"/>
      <c r="TLE53" s="2"/>
      <c r="TLF53" s="2"/>
      <c r="TLG53" s="2"/>
      <c r="TLH53" s="2"/>
      <c r="TLI53" s="2"/>
      <c r="TLJ53" s="2"/>
      <c r="TLK53" s="2"/>
      <c r="TLL53" s="2"/>
      <c r="TLM53" s="2"/>
      <c r="TLN53" s="2"/>
      <c r="TLO53" s="2"/>
      <c r="TLP53" s="2"/>
      <c r="TLQ53" s="2"/>
      <c r="TLR53" s="2"/>
      <c r="TLS53" s="2"/>
      <c r="TLT53" s="2"/>
      <c r="TLU53" s="2"/>
      <c r="TLV53" s="2"/>
      <c r="TLW53" s="2"/>
      <c r="TLX53" s="2"/>
      <c r="TLY53" s="2"/>
      <c r="TLZ53" s="2"/>
      <c r="TMA53" s="2"/>
      <c r="TMB53" s="2"/>
      <c r="TMC53" s="2"/>
      <c r="TMD53" s="2"/>
      <c r="TME53" s="2"/>
      <c r="TMF53" s="2"/>
      <c r="TMG53" s="2"/>
      <c r="TMH53" s="2"/>
      <c r="TMI53" s="2"/>
      <c r="TMJ53" s="2"/>
      <c r="TMK53" s="2"/>
      <c r="TML53" s="2"/>
      <c r="TMM53" s="2"/>
      <c r="TMN53" s="2"/>
      <c r="TMO53" s="2"/>
      <c r="TMP53" s="2"/>
      <c r="TMQ53" s="2"/>
      <c r="TMR53" s="2"/>
      <c r="TMS53" s="2"/>
      <c r="TMT53" s="2"/>
      <c r="TMU53" s="2"/>
      <c r="TMV53" s="2"/>
      <c r="TMW53" s="2"/>
      <c r="TMX53" s="2"/>
      <c r="TMY53" s="2"/>
      <c r="TMZ53" s="2"/>
      <c r="TNA53" s="2"/>
      <c r="TNB53" s="2"/>
      <c r="TNC53" s="2"/>
      <c r="TND53" s="2"/>
      <c r="TNE53" s="2"/>
      <c r="TNF53" s="2"/>
      <c r="TNG53" s="2"/>
      <c r="TNH53" s="2"/>
      <c r="TNI53" s="2"/>
      <c r="TNJ53" s="2"/>
      <c r="TNK53" s="2"/>
      <c r="TNL53" s="2"/>
      <c r="TNM53" s="2"/>
      <c r="TNN53" s="2"/>
      <c r="TNO53" s="2"/>
      <c r="TNP53" s="2"/>
      <c r="TNQ53" s="2"/>
      <c r="TNR53" s="2"/>
      <c r="TNS53" s="2"/>
      <c r="TNT53" s="2"/>
      <c r="TNU53" s="2"/>
      <c r="TNV53" s="2"/>
      <c r="TNW53" s="2"/>
      <c r="TNX53" s="2"/>
      <c r="TNY53" s="2"/>
      <c r="TNZ53" s="2"/>
      <c r="TOA53" s="2"/>
      <c r="TOB53" s="2"/>
      <c r="TOC53" s="2"/>
      <c r="TOD53" s="2"/>
      <c r="TOE53" s="2"/>
      <c r="TOF53" s="2"/>
      <c r="TOG53" s="2"/>
      <c r="TOH53" s="2"/>
      <c r="TOI53" s="2"/>
      <c r="TOJ53" s="2"/>
      <c r="TOK53" s="2"/>
      <c r="TOL53" s="2"/>
      <c r="TOM53" s="2"/>
      <c r="TON53" s="2"/>
      <c r="TOO53" s="2"/>
      <c r="TOP53" s="2"/>
      <c r="TOQ53" s="2"/>
      <c r="TOR53" s="2"/>
      <c r="TOS53" s="2"/>
      <c r="TOT53" s="2"/>
      <c r="TOU53" s="2"/>
      <c r="TOV53" s="2"/>
      <c r="TOW53" s="2"/>
      <c r="TOX53" s="2"/>
      <c r="TOY53" s="2"/>
      <c r="TOZ53" s="2"/>
      <c r="TPA53" s="2"/>
      <c r="TPB53" s="2"/>
      <c r="TPC53" s="2"/>
      <c r="TPD53" s="2"/>
      <c r="TPE53" s="2"/>
      <c r="TPF53" s="2"/>
      <c r="TPG53" s="2"/>
      <c r="TPH53" s="2"/>
      <c r="TPI53" s="2"/>
      <c r="TPJ53" s="2"/>
      <c r="TPK53" s="2"/>
      <c r="TPL53" s="2"/>
      <c r="TPM53" s="2"/>
      <c r="TPN53" s="2"/>
      <c r="TPO53" s="2"/>
      <c r="TPP53" s="2"/>
      <c r="TPQ53" s="2"/>
      <c r="TPR53" s="2"/>
      <c r="TPS53" s="2"/>
      <c r="TPT53" s="2"/>
      <c r="TPU53" s="2"/>
      <c r="TPV53" s="2"/>
      <c r="TPW53" s="2"/>
      <c r="TPX53" s="2"/>
      <c r="TPY53" s="2"/>
      <c r="TPZ53" s="2"/>
      <c r="TQA53" s="2"/>
      <c r="TQB53" s="2"/>
      <c r="TQC53" s="2"/>
      <c r="TQD53" s="2"/>
      <c r="TQE53" s="2"/>
      <c r="TQF53" s="2"/>
      <c r="TQG53" s="2"/>
      <c r="TQH53" s="2"/>
      <c r="TQI53" s="2"/>
      <c r="TQJ53" s="2"/>
      <c r="TQK53" s="2"/>
      <c r="TQL53" s="2"/>
      <c r="TQM53" s="2"/>
      <c r="TQN53" s="2"/>
      <c r="TQO53" s="2"/>
      <c r="TQP53" s="2"/>
      <c r="TQQ53" s="2"/>
      <c r="TQR53" s="2"/>
      <c r="TQS53" s="2"/>
      <c r="TQT53" s="2"/>
      <c r="TQU53" s="2"/>
      <c r="TQV53" s="2"/>
      <c r="TQW53" s="2"/>
      <c r="TQX53" s="2"/>
      <c r="TQY53" s="2"/>
      <c r="TQZ53" s="2"/>
      <c r="TRA53" s="2"/>
      <c r="TRB53" s="2"/>
      <c r="TRC53" s="2"/>
      <c r="TRD53" s="2"/>
      <c r="TRE53" s="2"/>
      <c r="TRF53" s="2"/>
      <c r="TRG53" s="2"/>
      <c r="TRH53" s="2"/>
      <c r="TRI53" s="2"/>
      <c r="TRJ53" s="2"/>
      <c r="TRK53" s="2"/>
      <c r="TRL53" s="2"/>
      <c r="TRM53" s="2"/>
      <c r="TRN53" s="2"/>
      <c r="TRO53" s="2"/>
      <c r="TRP53" s="2"/>
      <c r="TRQ53" s="2"/>
      <c r="TRR53" s="2"/>
      <c r="TRS53" s="2"/>
      <c r="TRT53" s="2"/>
      <c r="TRU53" s="2"/>
      <c r="TRV53" s="2"/>
      <c r="TRW53" s="2"/>
      <c r="TRX53" s="2"/>
      <c r="TRY53" s="2"/>
      <c r="TRZ53" s="2"/>
      <c r="TSA53" s="2"/>
      <c r="TSB53" s="2"/>
      <c r="TSC53" s="2"/>
      <c r="TSD53" s="2"/>
      <c r="TSE53" s="2"/>
      <c r="TSF53" s="2"/>
      <c r="TSG53" s="2"/>
      <c r="TSH53" s="2"/>
      <c r="TSI53" s="2"/>
      <c r="TSJ53" s="2"/>
      <c r="TSK53" s="2"/>
      <c r="TSL53" s="2"/>
      <c r="TSM53" s="2"/>
      <c r="TSN53" s="2"/>
      <c r="TSO53" s="2"/>
      <c r="TSP53" s="2"/>
      <c r="TSQ53" s="2"/>
      <c r="TSR53" s="2"/>
      <c r="TSS53" s="2"/>
      <c r="TST53" s="2"/>
      <c r="TSU53" s="2"/>
      <c r="TSV53" s="2"/>
      <c r="TSW53" s="2"/>
      <c r="TSX53" s="2"/>
      <c r="TSY53" s="2"/>
      <c r="TSZ53" s="2"/>
      <c r="TTA53" s="2"/>
      <c r="TTB53" s="2"/>
      <c r="TTC53" s="2"/>
      <c r="TTD53" s="2"/>
      <c r="TTE53" s="2"/>
      <c r="TTF53" s="2"/>
      <c r="TTG53" s="2"/>
      <c r="TTH53" s="2"/>
      <c r="TTI53" s="2"/>
      <c r="TTJ53" s="2"/>
      <c r="TTK53" s="2"/>
      <c r="TTL53" s="2"/>
      <c r="TTM53" s="2"/>
      <c r="TTN53" s="2"/>
      <c r="TTO53" s="2"/>
      <c r="TTP53" s="2"/>
      <c r="TTQ53" s="2"/>
      <c r="TTR53" s="2"/>
      <c r="TTS53" s="2"/>
      <c r="TTT53" s="2"/>
      <c r="TTU53" s="2"/>
      <c r="TTV53" s="2"/>
      <c r="TTW53" s="2"/>
      <c r="TTX53" s="2"/>
      <c r="TTY53" s="2"/>
      <c r="TTZ53" s="2"/>
      <c r="TUA53" s="2"/>
      <c r="TUB53" s="2"/>
      <c r="TUC53" s="2"/>
      <c r="TUD53" s="2"/>
      <c r="TUE53" s="2"/>
      <c r="TUF53" s="2"/>
      <c r="TUG53" s="2"/>
      <c r="TUH53" s="2"/>
      <c r="TUI53" s="2"/>
      <c r="TUJ53" s="2"/>
      <c r="TUK53" s="2"/>
      <c r="TUL53" s="2"/>
      <c r="TUM53" s="2"/>
      <c r="TUN53" s="2"/>
      <c r="TUO53" s="2"/>
      <c r="TUP53" s="2"/>
      <c r="TUQ53" s="2"/>
      <c r="TUR53" s="2"/>
      <c r="TUS53" s="2"/>
      <c r="TUT53" s="2"/>
      <c r="TUU53" s="2"/>
      <c r="TUV53" s="2"/>
      <c r="TUW53" s="2"/>
      <c r="TUX53" s="2"/>
      <c r="TUY53" s="2"/>
      <c r="TUZ53" s="2"/>
      <c r="TVA53" s="2"/>
      <c r="TVB53" s="2"/>
      <c r="TVC53" s="2"/>
      <c r="TVD53" s="2"/>
      <c r="TVE53" s="2"/>
      <c r="TVF53" s="2"/>
      <c r="TVG53" s="2"/>
      <c r="TVH53" s="2"/>
      <c r="TVI53" s="2"/>
      <c r="TVJ53" s="2"/>
      <c r="TVK53" s="2"/>
      <c r="TVL53" s="2"/>
      <c r="TVM53" s="2"/>
      <c r="TVN53" s="2"/>
      <c r="TVO53" s="2"/>
      <c r="TVP53" s="2"/>
      <c r="TVQ53" s="2"/>
      <c r="TVR53" s="2"/>
      <c r="TVS53" s="2"/>
      <c r="TVT53" s="2"/>
      <c r="TVU53" s="2"/>
      <c r="TVV53" s="2"/>
      <c r="TVW53" s="2"/>
      <c r="TVX53" s="2"/>
      <c r="TVY53" s="2"/>
      <c r="TVZ53" s="2"/>
      <c r="TWA53" s="2"/>
      <c r="TWB53" s="2"/>
      <c r="TWC53" s="2"/>
      <c r="TWD53" s="2"/>
      <c r="TWE53" s="2"/>
      <c r="TWF53" s="2"/>
      <c r="TWG53" s="2"/>
      <c r="TWH53" s="2"/>
      <c r="TWI53" s="2"/>
      <c r="TWJ53" s="2"/>
      <c r="TWK53" s="2"/>
      <c r="TWL53" s="2"/>
      <c r="TWM53" s="2"/>
      <c r="TWN53" s="2"/>
      <c r="TWO53" s="2"/>
      <c r="TWP53" s="2"/>
      <c r="TWQ53" s="2"/>
      <c r="TWR53" s="2"/>
      <c r="TWS53" s="2"/>
      <c r="TWT53" s="2"/>
      <c r="TWU53" s="2"/>
      <c r="TWV53" s="2"/>
      <c r="TWW53" s="2"/>
      <c r="TWX53" s="2"/>
      <c r="TWY53" s="2"/>
      <c r="TWZ53" s="2"/>
      <c r="TXA53" s="2"/>
      <c r="TXB53" s="2"/>
      <c r="TXC53" s="2"/>
      <c r="TXD53" s="2"/>
      <c r="TXE53" s="2"/>
      <c r="TXF53" s="2"/>
      <c r="TXG53" s="2"/>
      <c r="TXH53" s="2"/>
      <c r="TXI53" s="2"/>
      <c r="TXJ53" s="2"/>
      <c r="TXK53" s="2"/>
      <c r="TXL53" s="2"/>
      <c r="TXM53" s="2"/>
      <c r="TXN53" s="2"/>
      <c r="TXO53" s="2"/>
      <c r="TXP53" s="2"/>
      <c r="TXQ53" s="2"/>
      <c r="TXR53" s="2"/>
      <c r="TXS53" s="2"/>
      <c r="TXT53" s="2"/>
      <c r="TXU53" s="2"/>
      <c r="TXV53" s="2"/>
      <c r="TXW53" s="2"/>
      <c r="TXX53" s="2"/>
      <c r="TXY53" s="2"/>
      <c r="TXZ53" s="2"/>
      <c r="TYA53" s="2"/>
      <c r="TYB53" s="2"/>
      <c r="TYC53" s="2"/>
      <c r="TYD53" s="2"/>
      <c r="TYE53" s="2"/>
      <c r="TYF53" s="2"/>
      <c r="TYG53" s="2"/>
      <c r="TYH53" s="2"/>
      <c r="TYI53" s="2"/>
      <c r="TYJ53" s="2"/>
      <c r="TYK53" s="2"/>
      <c r="TYL53" s="2"/>
      <c r="TYM53" s="2"/>
      <c r="TYN53" s="2"/>
      <c r="TYO53" s="2"/>
      <c r="TYP53" s="2"/>
      <c r="TYQ53" s="2"/>
      <c r="TYR53" s="2"/>
      <c r="TYS53" s="2"/>
      <c r="TYT53" s="2"/>
      <c r="TYU53" s="2"/>
      <c r="TYV53" s="2"/>
      <c r="TYW53" s="2"/>
      <c r="TYX53" s="2"/>
      <c r="TYY53" s="2"/>
      <c r="TYZ53" s="2"/>
      <c r="TZA53" s="2"/>
      <c r="TZB53" s="2"/>
      <c r="TZC53" s="2"/>
      <c r="TZD53" s="2"/>
      <c r="TZE53" s="2"/>
      <c r="TZF53" s="2"/>
      <c r="TZG53" s="2"/>
      <c r="TZH53" s="2"/>
      <c r="TZI53" s="2"/>
      <c r="TZJ53" s="2"/>
      <c r="TZK53" s="2"/>
      <c r="TZL53" s="2"/>
      <c r="TZM53" s="2"/>
      <c r="TZN53" s="2"/>
      <c r="TZO53" s="2"/>
      <c r="TZP53" s="2"/>
      <c r="TZQ53" s="2"/>
      <c r="TZR53" s="2"/>
      <c r="TZS53" s="2"/>
      <c r="TZT53" s="2"/>
      <c r="TZU53" s="2"/>
      <c r="TZV53" s="2"/>
      <c r="TZW53" s="2"/>
      <c r="TZX53" s="2"/>
      <c r="TZY53" s="2"/>
      <c r="TZZ53" s="2"/>
      <c r="UAA53" s="2"/>
      <c r="UAB53" s="2"/>
      <c r="UAC53" s="2"/>
      <c r="UAD53" s="2"/>
      <c r="UAE53" s="2"/>
      <c r="UAF53" s="2"/>
      <c r="UAG53" s="2"/>
      <c r="UAH53" s="2"/>
      <c r="UAI53" s="2"/>
      <c r="UAJ53" s="2"/>
      <c r="UAK53" s="2"/>
      <c r="UAL53" s="2"/>
      <c r="UAM53" s="2"/>
      <c r="UAN53" s="2"/>
      <c r="UAO53" s="2"/>
      <c r="UAP53" s="2"/>
      <c r="UAQ53" s="2"/>
      <c r="UAR53" s="2"/>
      <c r="UAS53" s="2"/>
      <c r="UAT53" s="2"/>
      <c r="UAU53" s="2"/>
      <c r="UAV53" s="2"/>
      <c r="UAW53" s="2"/>
      <c r="UAX53" s="2"/>
      <c r="UAY53" s="2"/>
      <c r="UAZ53" s="2"/>
      <c r="UBA53" s="2"/>
      <c r="UBB53" s="2"/>
      <c r="UBC53" s="2"/>
      <c r="UBD53" s="2"/>
      <c r="UBE53" s="2"/>
      <c r="UBF53" s="2"/>
      <c r="UBG53" s="2"/>
      <c r="UBH53" s="2"/>
      <c r="UBI53" s="2"/>
      <c r="UBJ53" s="2"/>
      <c r="UBK53" s="2"/>
      <c r="UBL53" s="2"/>
      <c r="UBM53" s="2"/>
      <c r="UBN53" s="2"/>
      <c r="UBO53" s="2"/>
      <c r="UBP53" s="2"/>
      <c r="UBQ53" s="2"/>
      <c r="UBR53" s="2"/>
      <c r="UBS53" s="2"/>
      <c r="UBT53" s="2"/>
      <c r="UBU53" s="2"/>
      <c r="UBV53" s="2"/>
      <c r="UBW53" s="2"/>
      <c r="UBX53" s="2"/>
      <c r="UBY53" s="2"/>
      <c r="UBZ53" s="2"/>
      <c r="UCA53" s="2"/>
      <c r="UCB53" s="2"/>
      <c r="UCC53" s="2"/>
      <c r="UCD53" s="2"/>
      <c r="UCE53" s="2"/>
      <c r="UCF53" s="2"/>
      <c r="UCG53" s="2"/>
      <c r="UCH53" s="2"/>
      <c r="UCI53" s="2"/>
      <c r="UCJ53" s="2"/>
      <c r="UCK53" s="2"/>
      <c r="UCL53" s="2"/>
      <c r="UCM53" s="2"/>
      <c r="UCN53" s="2"/>
      <c r="UCO53" s="2"/>
      <c r="UCP53" s="2"/>
      <c r="UCQ53" s="2"/>
      <c r="UCR53" s="2"/>
      <c r="UCS53" s="2"/>
      <c r="UCT53" s="2"/>
      <c r="UCU53" s="2"/>
      <c r="UCV53" s="2"/>
      <c r="UCW53" s="2"/>
      <c r="UCX53" s="2"/>
      <c r="UCY53" s="2"/>
      <c r="UCZ53" s="2"/>
      <c r="UDA53" s="2"/>
      <c r="UDB53" s="2"/>
      <c r="UDC53" s="2"/>
      <c r="UDD53" s="2"/>
      <c r="UDE53" s="2"/>
      <c r="UDF53" s="2"/>
      <c r="UDG53" s="2"/>
      <c r="UDH53" s="2"/>
      <c r="UDI53" s="2"/>
      <c r="UDJ53" s="2"/>
      <c r="UDK53" s="2"/>
      <c r="UDL53" s="2"/>
      <c r="UDM53" s="2"/>
      <c r="UDN53" s="2"/>
      <c r="UDO53" s="2"/>
      <c r="UDP53" s="2"/>
      <c r="UDQ53" s="2"/>
      <c r="UDR53" s="2"/>
      <c r="UDS53" s="2"/>
      <c r="UDT53" s="2"/>
      <c r="UDU53" s="2"/>
      <c r="UDV53" s="2"/>
      <c r="UDW53" s="2"/>
      <c r="UDX53" s="2"/>
      <c r="UDY53" s="2"/>
      <c r="UDZ53" s="2"/>
      <c r="UEA53" s="2"/>
      <c r="UEB53" s="2"/>
      <c r="UEC53" s="2"/>
      <c r="UED53" s="2"/>
      <c r="UEE53" s="2"/>
      <c r="UEF53" s="2"/>
      <c r="UEG53" s="2"/>
      <c r="UEH53" s="2"/>
      <c r="UEI53" s="2"/>
      <c r="UEJ53" s="2"/>
      <c r="UEK53" s="2"/>
      <c r="UEL53" s="2"/>
      <c r="UEM53" s="2"/>
      <c r="UEN53" s="2"/>
      <c r="UEO53" s="2"/>
      <c r="UEP53" s="2"/>
      <c r="UEQ53" s="2"/>
      <c r="UER53" s="2"/>
      <c r="UES53" s="2"/>
      <c r="UET53" s="2"/>
      <c r="UEU53" s="2"/>
      <c r="UEV53" s="2"/>
      <c r="UEW53" s="2"/>
      <c r="UEX53" s="2"/>
      <c r="UEY53" s="2"/>
      <c r="UEZ53" s="2"/>
      <c r="UFA53" s="2"/>
      <c r="UFB53" s="2"/>
      <c r="UFC53" s="2"/>
      <c r="UFD53" s="2"/>
      <c r="UFE53" s="2"/>
      <c r="UFF53" s="2"/>
      <c r="UFG53" s="2"/>
      <c r="UFH53" s="2"/>
      <c r="UFI53" s="2"/>
      <c r="UFJ53" s="2"/>
      <c r="UFK53" s="2"/>
      <c r="UFL53" s="2"/>
      <c r="UFM53" s="2"/>
      <c r="UFN53" s="2"/>
      <c r="UFO53" s="2"/>
      <c r="UFP53" s="2"/>
      <c r="UFQ53" s="2"/>
      <c r="UFR53" s="2"/>
      <c r="UFS53" s="2"/>
      <c r="UFT53" s="2"/>
      <c r="UFU53" s="2"/>
      <c r="UFV53" s="2"/>
      <c r="UFW53" s="2"/>
      <c r="UFX53" s="2"/>
      <c r="UFY53" s="2"/>
      <c r="UFZ53" s="2"/>
      <c r="UGA53" s="2"/>
      <c r="UGB53" s="2"/>
      <c r="UGC53" s="2"/>
      <c r="UGD53" s="2"/>
      <c r="UGE53" s="2"/>
      <c r="UGF53" s="2"/>
      <c r="UGG53" s="2"/>
      <c r="UGH53" s="2"/>
      <c r="UGI53" s="2"/>
      <c r="UGJ53" s="2"/>
      <c r="UGK53" s="2"/>
      <c r="UGL53" s="2"/>
      <c r="UGM53" s="2"/>
      <c r="UGN53" s="2"/>
      <c r="UGO53" s="2"/>
      <c r="UGP53" s="2"/>
      <c r="UGQ53" s="2"/>
      <c r="UGR53" s="2"/>
      <c r="UGS53" s="2"/>
      <c r="UGT53" s="2"/>
      <c r="UGU53" s="2"/>
      <c r="UGV53" s="2"/>
      <c r="UGW53" s="2"/>
      <c r="UGX53" s="2"/>
      <c r="UGY53" s="2"/>
      <c r="UGZ53" s="2"/>
      <c r="UHA53" s="2"/>
      <c r="UHB53" s="2"/>
      <c r="UHC53" s="2"/>
      <c r="UHD53" s="2"/>
      <c r="UHE53" s="2"/>
      <c r="UHF53" s="2"/>
      <c r="UHG53" s="2"/>
      <c r="UHH53" s="2"/>
      <c r="UHI53" s="2"/>
      <c r="UHJ53" s="2"/>
      <c r="UHK53" s="2"/>
      <c r="UHL53" s="2"/>
      <c r="UHM53" s="2"/>
      <c r="UHN53" s="2"/>
      <c r="UHO53" s="2"/>
      <c r="UHP53" s="2"/>
      <c r="UHQ53" s="2"/>
      <c r="UHR53" s="2"/>
      <c r="UHS53" s="2"/>
      <c r="UHT53" s="2"/>
      <c r="UHU53" s="2"/>
      <c r="UHV53" s="2"/>
      <c r="UHW53" s="2"/>
      <c r="UHX53" s="2"/>
      <c r="UHY53" s="2"/>
      <c r="UHZ53" s="2"/>
      <c r="UIA53" s="2"/>
      <c r="UIB53" s="2"/>
      <c r="UIC53" s="2"/>
      <c r="UID53" s="2"/>
      <c r="UIE53" s="2"/>
      <c r="UIF53" s="2"/>
      <c r="UIG53" s="2"/>
      <c r="UIH53" s="2"/>
      <c r="UII53" s="2"/>
      <c r="UIJ53" s="2"/>
      <c r="UIK53" s="2"/>
      <c r="UIL53" s="2"/>
      <c r="UIM53" s="2"/>
      <c r="UIN53" s="2"/>
      <c r="UIO53" s="2"/>
      <c r="UIP53" s="2"/>
      <c r="UIQ53" s="2"/>
      <c r="UIR53" s="2"/>
      <c r="UIS53" s="2"/>
      <c r="UIT53" s="2"/>
      <c r="UIU53" s="2"/>
      <c r="UIV53" s="2"/>
      <c r="UIW53" s="2"/>
      <c r="UIX53" s="2"/>
      <c r="UIY53" s="2"/>
      <c r="UIZ53" s="2"/>
      <c r="UJA53" s="2"/>
      <c r="UJB53" s="2"/>
      <c r="UJC53" s="2"/>
      <c r="UJD53" s="2"/>
      <c r="UJE53" s="2"/>
      <c r="UJF53" s="2"/>
      <c r="UJG53" s="2"/>
      <c r="UJH53" s="2"/>
      <c r="UJI53" s="2"/>
      <c r="UJJ53" s="2"/>
      <c r="UJK53" s="2"/>
      <c r="UJL53" s="2"/>
      <c r="UJM53" s="2"/>
      <c r="UJN53" s="2"/>
      <c r="UJO53" s="2"/>
      <c r="UJP53" s="2"/>
      <c r="UJQ53" s="2"/>
      <c r="UJR53" s="2"/>
      <c r="UJS53" s="2"/>
      <c r="UJT53" s="2"/>
      <c r="UJU53" s="2"/>
      <c r="UJV53" s="2"/>
      <c r="UJW53" s="2"/>
      <c r="UJX53" s="2"/>
      <c r="UJY53" s="2"/>
      <c r="UJZ53" s="2"/>
      <c r="UKA53" s="2"/>
      <c r="UKB53" s="2"/>
      <c r="UKC53" s="2"/>
      <c r="UKD53" s="2"/>
      <c r="UKE53" s="2"/>
      <c r="UKF53" s="2"/>
      <c r="UKG53" s="2"/>
      <c r="UKH53" s="2"/>
      <c r="UKI53" s="2"/>
      <c r="UKJ53" s="2"/>
      <c r="UKK53" s="2"/>
      <c r="UKL53" s="2"/>
      <c r="UKM53" s="2"/>
      <c r="UKN53" s="2"/>
      <c r="UKO53" s="2"/>
      <c r="UKP53" s="2"/>
      <c r="UKQ53" s="2"/>
      <c r="UKR53" s="2"/>
      <c r="UKS53" s="2"/>
      <c r="UKT53" s="2"/>
      <c r="UKU53" s="2"/>
      <c r="UKV53" s="2"/>
      <c r="UKW53" s="2"/>
      <c r="UKX53" s="2"/>
      <c r="UKY53" s="2"/>
      <c r="UKZ53" s="2"/>
      <c r="ULA53" s="2"/>
      <c r="ULB53" s="2"/>
      <c r="ULC53" s="2"/>
      <c r="ULD53" s="2"/>
      <c r="ULE53" s="2"/>
      <c r="ULF53" s="2"/>
      <c r="ULG53" s="2"/>
      <c r="ULH53" s="2"/>
      <c r="ULI53" s="2"/>
      <c r="ULJ53" s="2"/>
      <c r="ULK53" s="2"/>
      <c r="ULL53" s="2"/>
      <c r="ULM53" s="2"/>
      <c r="ULN53" s="2"/>
      <c r="ULO53" s="2"/>
      <c r="ULP53" s="2"/>
      <c r="ULQ53" s="2"/>
      <c r="ULR53" s="2"/>
      <c r="ULS53" s="2"/>
      <c r="ULT53" s="2"/>
      <c r="ULU53" s="2"/>
      <c r="ULV53" s="2"/>
      <c r="ULW53" s="2"/>
      <c r="ULX53" s="2"/>
      <c r="ULY53" s="2"/>
      <c r="ULZ53" s="2"/>
      <c r="UMA53" s="2"/>
      <c r="UMB53" s="2"/>
      <c r="UMC53" s="2"/>
      <c r="UMD53" s="2"/>
      <c r="UME53" s="2"/>
      <c r="UMF53" s="2"/>
      <c r="UMG53" s="2"/>
      <c r="UMH53" s="2"/>
      <c r="UMI53" s="2"/>
      <c r="UMJ53" s="2"/>
      <c r="UMK53" s="2"/>
      <c r="UML53" s="2"/>
      <c r="UMM53" s="2"/>
      <c r="UMN53" s="2"/>
      <c r="UMO53" s="2"/>
      <c r="UMP53" s="2"/>
      <c r="UMQ53" s="2"/>
      <c r="UMR53" s="2"/>
      <c r="UMS53" s="2"/>
      <c r="UMT53" s="2"/>
      <c r="UMU53" s="2"/>
      <c r="UMV53" s="2"/>
      <c r="UMW53" s="2"/>
      <c r="UMX53" s="2"/>
      <c r="UMY53" s="2"/>
      <c r="UMZ53" s="2"/>
      <c r="UNA53" s="2"/>
      <c r="UNB53" s="2"/>
      <c r="UNC53" s="2"/>
      <c r="UND53" s="2"/>
      <c r="UNE53" s="2"/>
      <c r="UNF53" s="2"/>
      <c r="UNG53" s="2"/>
      <c r="UNH53" s="2"/>
      <c r="UNI53" s="2"/>
      <c r="UNJ53" s="2"/>
      <c r="UNK53" s="2"/>
      <c r="UNL53" s="2"/>
      <c r="UNM53" s="2"/>
      <c r="UNN53" s="2"/>
      <c r="UNO53" s="2"/>
      <c r="UNP53" s="2"/>
      <c r="UNQ53" s="2"/>
      <c r="UNR53" s="2"/>
      <c r="UNS53" s="2"/>
      <c r="UNT53" s="2"/>
      <c r="UNU53" s="2"/>
      <c r="UNV53" s="2"/>
      <c r="UNW53" s="2"/>
      <c r="UNX53" s="2"/>
      <c r="UNY53" s="2"/>
      <c r="UNZ53" s="2"/>
      <c r="UOA53" s="2"/>
      <c r="UOB53" s="2"/>
      <c r="UOC53" s="2"/>
      <c r="UOD53" s="2"/>
      <c r="UOE53" s="2"/>
      <c r="UOF53" s="2"/>
      <c r="UOG53" s="2"/>
      <c r="UOH53" s="2"/>
      <c r="UOI53" s="2"/>
      <c r="UOJ53" s="2"/>
      <c r="UOK53" s="2"/>
      <c r="UOL53" s="2"/>
      <c r="UOM53" s="2"/>
      <c r="UON53" s="2"/>
      <c r="UOO53" s="2"/>
      <c r="UOP53" s="2"/>
      <c r="UOQ53" s="2"/>
      <c r="UOR53" s="2"/>
      <c r="UOS53" s="2"/>
      <c r="UOT53" s="2"/>
      <c r="UOU53" s="2"/>
      <c r="UOV53" s="2"/>
      <c r="UOW53" s="2"/>
      <c r="UOX53" s="2"/>
      <c r="UOY53" s="2"/>
      <c r="UOZ53" s="2"/>
      <c r="UPA53" s="2"/>
      <c r="UPB53" s="2"/>
      <c r="UPC53" s="2"/>
      <c r="UPD53" s="2"/>
      <c r="UPE53" s="2"/>
      <c r="UPF53" s="2"/>
      <c r="UPG53" s="2"/>
      <c r="UPH53" s="2"/>
      <c r="UPI53" s="2"/>
      <c r="UPJ53" s="2"/>
      <c r="UPK53" s="2"/>
      <c r="UPL53" s="2"/>
      <c r="UPM53" s="2"/>
      <c r="UPN53" s="2"/>
      <c r="UPO53" s="2"/>
      <c r="UPP53" s="2"/>
      <c r="UPQ53" s="2"/>
      <c r="UPR53" s="2"/>
      <c r="UPS53" s="2"/>
      <c r="UPT53" s="2"/>
      <c r="UPU53" s="2"/>
      <c r="UPV53" s="2"/>
      <c r="UPW53" s="2"/>
      <c r="UPX53" s="2"/>
      <c r="UPY53" s="2"/>
      <c r="UPZ53" s="2"/>
      <c r="UQA53" s="2"/>
      <c r="UQB53" s="2"/>
      <c r="UQC53" s="2"/>
      <c r="UQD53" s="2"/>
      <c r="UQE53" s="2"/>
      <c r="UQF53" s="2"/>
      <c r="UQG53" s="2"/>
      <c r="UQH53" s="2"/>
      <c r="UQI53" s="2"/>
      <c r="UQJ53" s="2"/>
      <c r="UQK53" s="2"/>
      <c r="UQL53" s="2"/>
      <c r="UQM53" s="2"/>
      <c r="UQN53" s="2"/>
      <c r="UQO53" s="2"/>
      <c r="UQP53" s="2"/>
      <c r="UQQ53" s="2"/>
      <c r="UQR53" s="2"/>
      <c r="UQS53" s="2"/>
      <c r="UQT53" s="2"/>
      <c r="UQU53" s="2"/>
      <c r="UQV53" s="2"/>
      <c r="UQW53" s="2"/>
      <c r="UQX53" s="2"/>
      <c r="UQY53" s="2"/>
      <c r="UQZ53" s="2"/>
      <c r="URA53" s="2"/>
      <c r="URB53" s="2"/>
      <c r="URC53" s="2"/>
      <c r="URD53" s="2"/>
      <c r="URE53" s="2"/>
      <c r="URF53" s="2"/>
      <c r="URG53" s="2"/>
      <c r="URH53" s="2"/>
      <c r="URI53" s="2"/>
      <c r="URJ53" s="2"/>
      <c r="URK53" s="2"/>
      <c r="URL53" s="2"/>
      <c r="URM53" s="2"/>
      <c r="URN53" s="2"/>
      <c r="URO53" s="2"/>
      <c r="URP53" s="2"/>
      <c r="URQ53" s="2"/>
      <c r="URR53" s="2"/>
      <c r="URS53" s="2"/>
      <c r="URT53" s="2"/>
      <c r="URU53" s="2"/>
      <c r="URV53" s="2"/>
      <c r="URW53" s="2"/>
      <c r="URX53" s="2"/>
      <c r="URY53" s="2"/>
      <c r="URZ53" s="2"/>
      <c r="USA53" s="2"/>
      <c r="USB53" s="2"/>
      <c r="USC53" s="2"/>
      <c r="USD53" s="2"/>
      <c r="USE53" s="2"/>
      <c r="USF53" s="2"/>
      <c r="USG53" s="2"/>
      <c r="USH53" s="2"/>
      <c r="USI53" s="2"/>
      <c r="USJ53" s="2"/>
      <c r="USK53" s="2"/>
      <c r="USL53" s="2"/>
      <c r="USM53" s="2"/>
      <c r="USN53" s="2"/>
      <c r="USO53" s="2"/>
      <c r="USP53" s="2"/>
      <c r="USQ53" s="2"/>
      <c r="USR53" s="2"/>
      <c r="USS53" s="2"/>
      <c r="UST53" s="2"/>
      <c r="USU53" s="2"/>
      <c r="USV53" s="2"/>
      <c r="USW53" s="2"/>
      <c r="USX53" s="2"/>
      <c r="USY53" s="2"/>
      <c r="USZ53" s="2"/>
      <c r="UTA53" s="2"/>
      <c r="UTB53" s="2"/>
      <c r="UTC53" s="2"/>
      <c r="UTD53" s="2"/>
      <c r="UTE53" s="2"/>
      <c r="UTF53" s="2"/>
      <c r="UTG53" s="2"/>
      <c r="UTH53" s="2"/>
      <c r="UTI53" s="2"/>
      <c r="UTJ53" s="2"/>
      <c r="UTK53" s="2"/>
      <c r="UTL53" s="2"/>
      <c r="UTM53" s="2"/>
      <c r="UTN53" s="2"/>
      <c r="UTO53" s="2"/>
      <c r="UTP53" s="2"/>
      <c r="UTQ53" s="2"/>
      <c r="UTR53" s="2"/>
      <c r="UTS53" s="2"/>
      <c r="UTT53" s="2"/>
      <c r="UTU53" s="2"/>
      <c r="UTV53" s="2"/>
      <c r="UTW53" s="2"/>
      <c r="UTX53" s="2"/>
      <c r="UTY53" s="2"/>
      <c r="UTZ53" s="2"/>
      <c r="UUA53" s="2"/>
      <c r="UUB53" s="2"/>
      <c r="UUC53" s="2"/>
      <c r="UUD53" s="2"/>
      <c r="UUE53" s="2"/>
      <c r="UUF53" s="2"/>
      <c r="UUG53" s="2"/>
      <c r="UUH53" s="2"/>
      <c r="UUI53" s="2"/>
      <c r="UUJ53" s="2"/>
      <c r="UUK53" s="2"/>
      <c r="UUL53" s="2"/>
      <c r="UUM53" s="2"/>
      <c r="UUN53" s="2"/>
      <c r="UUO53" s="2"/>
      <c r="UUP53" s="2"/>
      <c r="UUQ53" s="2"/>
      <c r="UUR53" s="2"/>
      <c r="UUS53" s="2"/>
      <c r="UUT53" s="2"/>
      <c r="UUU53" s="2"/>
      <c r="UUV53" s="2"/>
      <c r="UUW53" s="2"/>
      <c r="UUX53" s="2"/>
      <c r="UUY53" s="2"/>
      <c r="UUZ53" s="2"/>
      <c r="UVA53" s="2"/>
      <c r="UVB53" s="2"/>
      <c r="UVC53" s="2"/>
      <c r="UVD53" s="2"/>
      <c r="UVE53" s="2"/>
      <c r="UVF53" s="2"/>
      <c r="UVG53" s="2"/>
      <c r="UVH53" s="2"/>
      <c r="UVI53" s="2"/>
      <c r="UVJ53" s="2"/>
      <c r="UVK53" s="2"/>
      <c r="UVL53" s="2"/>
      <c r="UVM53" s="2"/>
      <c r="UVN53" s="2"/>
      <c r="UVO53" s="2"/>
      <c r="UVP53" s="2"/>
      <c r="UVQ53" s="2"/>
      <c r="UVR53" s="2"/>
      <c r="UVS53" s="2"/>
      <c r="UVT53" s="2"/>
      <c r="UVU53" s="2"/>
      <c r="UVV53" s="2"/>
      <c r="UVW53" s="2"/>
      <c r="UVX53" s="2"/>
      <c r="UVY53" s="2"/>
      <c r="UVZ53" s="2"/>
      <c r="UWA53" s="2"/>
      <c r="UWB53" s="2"/>
      <c r="UWC53" s="2"/>
      <c r="UWD53" s="2"/>
      <c r="UWE53" s="2"/>
      <c r="UWF53" s="2"/>
      <c r="UWG53" s="2"/>
      <c r="UWH53" s="2"/>
      <c r="UWI53" s="2"/>
      <c r="UWJ53" s="2"/>
      <c r="UWK53" s="2"/>
      <c r="UWL53" s="2"/>
      <c r="UWM53" s="2"/>
      <c r="UWN53" s="2"/>
      <c r="UWO53" s="2"/>
      <c r="UWP53" s="2"/>
      <c r="UWQ53" s="2"/>
      <c r="UWR53" s="2"/>
      <c r="UWS53" s="2"/>
      <c r="UWT53" s="2"/>
      <c r="UWU53" s="2"/>
      <c r="UWV53" s="2"/>
      <c r="UWW53" s="2"/>
      <c r="UWX53" s="2"/>
      <c r="UWY53" s="2"/>
      <c r="UWZ53" s="2"/>
      <c r="UXA53" s="2"/>
      <c r="UXB53" s="2"/>
      <c r="UXC53" s="2"/>
      <c r="UXD53" s="2"/>
      <c r="UXE53" s="2"/>
      <c r="UXF53" s="2"/>
      <c r="UXG53" s="2"/>
      <c r="UXH53" s="2"/>
      <c r="UXI53" s="2"/>
      <c r="UXJ53" s="2"/>
      <c r="UXK53" s="2"/>
      <c r="UXL53" s="2"/>
      <c r="UXM53" s="2"/>
      <c r="UXN53" s="2"/>
      <c r="UXO53" s="2"/>
      <c r="UXP53" s="2"/>
      <c r="UXQ53" s="2"/>
      <c r="UXR53" s="2"/>
      <c r="UXS53" s="2"/>
      <c r="UXT53" s="2"/>
      <c r="UXU53" s="2"/>
      <c r="UXV53" s="2"/>
      <c r="UXW53" s="2"/>
      <c r="UXX53" s="2"/>
      <c r="UXY53" s="2"/>
      <c r="UXZ53" s="2"/>
      <c r="UYA53" s="2"/>
      <c r="UYB53" s="2"/>
      <c r="UYC53" s="2"/>
      <c r="UYD53" s="2"/>
      <c r="UYE53" s="2"/>
      <c r="UYF53" s="2"/>
      <c r="UYG53" s="2"/>
      <c r="UYH53" s="2"/>
      <c r="UYI53" s="2"/>
      <c r="UYJ53" s="2"/>
      <c r="UYK53" s="2"/>
      <c r="UYL53" s="2"/>
      <c r="UYM53" s="2"/>
      <c r="UYN53" s="2"/>
      <c r="UYO53" s="2"/>
      <c r="UYP53" s="2"/>
      <c r="UYQ53" s="2"/>
      <c r="UYR53" s="2"/>
      <c r="UYS53" s="2"/>
      <c r="UYT53" s="2"/>
      <c r="UYU53" s="2"/>
      <c r="UYV53" s="2"/>
      <c r="UYW53" s="2"/>
      <c r="UYX53" s="2"/>
      <c r="UYY53" s="2"/>
      <c r="UYZ53" s="2"/>
      <c r="UZA53" s="2"/>
      <c r="UZB53" s="2"/>
      <c r="UZC53" s="2"/>
      <c r="UZD53" s="2"/>
      <c r="UZE53" s="2"/>
      <c r="UZF53" s="2"/>
      <c r="UZG53" s="2"/>
      <c r="UZH53" s="2"/>
      <c r="UZI53" s="2"/>
      <c r="UZJ53" s="2"/>
      <c r="UZK53" s="2"/>
      <c r="UZL53" s="2"/>
      <c r="UZM53" s="2"/>
      <c r="UZN53" s="2"/>
      <c r="UZO53" s="2"/>
      <c r="UZP53" s="2"/>
      <c r="UZQ53" s="2"/>
      <c r="UZR53" s="2"/>
      <c r="UZS53" s="2"/>
      <c r="UZT53" s="2"/>
      <c r="UZU53" s="2"/>
      <c r="UZV53" s="2"/>
      <c r="UZW53" s="2"/>
      <c r="UZX53" s="2"/>
      <c r="UZY53" s="2"/>
      <c r="UZZ53" s="2"/>
      <c r="VAA53" s="2"/>
      <c r="VAB53" s="2"/>
      <c r="VAC53" s="2"/>
      <c r="VAD53" s="2"/>
      <c r="VAE53" s="2"/>
      <c r="VAF53" s="2"/>
      <c r="VAG53" s="2"/>
      <c r="VAH53" s="2"/>
      <c r="VAI53" s="2"/>
      <c r="VAJ53" s="2"/>
      <c r="VAK53" s="2"/>
      <c r="VAL53" s="2"/>
      <c r="VAM53" s="2"/>
      <c r="VAN53" s="2"/>
      <c r="VAO53" s="2"/>
      <c r="VAP53" s="2"/>
      <c r="VAQ53" s="2"/>
      <c r="VAR53" s="2"/>
      <c r="VAS53" s="2"/>
      <c r="VAT53" s="2"/>
      <c r="VAU53" s="2"/>
      <c r="VAV53" s="2"/>
      <c r="VAW53" s="2"/>
      <c r="VAX53" s="2"/>
      <c r="VAY53" s="2"/>
      <c r="VAZ53" s="2"/>
      <c r="VBA53" s="2"/>
      <c r="VBB53" s="2"/>
      <c r="VBC53" s="2"/>
      <c r="VBD53" s="2"/>
      <c r="VBE53" s="2"/>
      <c r="VBF53" s="2"/>
      <c r="VBG53" s="2"/>
      <c r="VBH53" s="2"/>
      <c r="VBI53" s="2"/>
      <c r="VBJ53" s="2"/>
      <c r="VBK53" s="2"/>
      <c r="VBL53" s="2"/>
      <c r="VBM53" s="2"/>
      <c r="VBN53" s="2"/>
      <c r="VBO53" s="2"/>
      <c r="VBP53" s="2"/>
      <c r="VBQ53" s="2"/>
      <c r="VBR53" s="2"/>
      <c r="VBS53" s="2"/>
      <c r="VBT53" s="2"/>
      <c r="VBU53" s="2"/>
      <c r="VBV53" s="2"/>
      <c r="VBW53" s="2"/>
      <c r="VBX53" s="2"/>
      <c r="VBY53" s="2"/>
      <c r="VBZ53" s="2"/>
      <c r="VCA53" s="2"/>
      <c r="VCB53" s="2"/>
      <c r="VCC53" s="2"/>
      <c r="VCD53" s="2"/>
      <c r="VCE53" s="2"/>
      <c r="VCF53" s="2"/>
      <c r="VCG53" s="2"/>
      <c r="VCH53" s="2"/>
      <c r="VCI53" s="2"/>
      <c r="VCJ53" s="2"/>
      <c r="VCK53" s="2"/>
      <c r="VCL53" s="2"/>
      <c r="VCM53" s="2"/>
      <c r="VCN53" s="2"/>
      <c r="VCO53" s="2"/>
      <c r="VCP53" s="2"/>
      <c r="VCQ53" s="2"/>
      <c r="VCR53" s="2"/>
      <c r="VCS53" s="2"/>
      <c r="VCT53" s="2"/>
      <c r="VCU53" s="2"/>
      <c r="VCV53" s="2"/>
      <c r="VCW53" s="2"/>
      <c r="VCX53" s="2"/>
      <c r="VCY53" s="2"/>
      <c r="VCZ53" s="2"/>
      <c r="VDA53" s="2"/>
      <c r="VDB53" s="2"/>
      <c r="VDC53" s="2"/>
      <c r="VDD53" s="2"/>
      <c r="VDE53" s="2"/>
      <c r="VDF53" s="2"/>
      <c r="VDG53" s="2"/>
      <c r="VDH53" s="2"/>
      <c r="VDI53" s="2"/>
      <c r="VDJ53" s="2"/>
      <c r="VDK53" s="2"/>
      <c r="VDL53" s="2"/>
      <c r="VDM53" s="2"/>
      <c r="VDN53" s="2"/>
      <c r="VDO53" s="2"/>
      <c r="VDP53" s="2"/>
      <c r="VDQ53" s="2"/>
      <c r="VDR53" s="2"/>
      <c r="VDS53" s="2"/>
      <c r="VDT53" s="2"/>
      <c r="VDU53" s="2"/>
      <c r="VDV53" s="2"/>
      <c r="VDW53" s="2"/>
      <c r="VDX53" s="2"/>
      <c r="VDY53" s="2"/>
      <c r="VDZ53" s="2"/>
      <c r="VEA53" s="2"/>
      <c r="VEB53" s="2"/>
      <c r="VEC53" s="2"/>
      <c r="VED53" s="2"/>
      <c r="VEE53" s="2"/>
      <c r="VEF53" s="2"/>
      <c r="VEG53" s="2"/>
      <c r="VEH53" s="2"/>
      <c r="VEI53" s="2"/>
      <c r="VEJ53" s="2"/>
      <c r="VEK53" s="2"/>
      <c r="VEL53" s="2"/>
      <c r="VEM53" s="2"/>
      <c r="VEN53" s="2"/>
      <c r="VEO53" s="2"/>
      <c r="VEP53" s="2"/>
      <c r="VEQ53" s="2"/>
      <c r="VER53" s="2"/>
      <c r="VES53" s="2"/>
      <c r="VET53" s="2"/>
      <c r="VEU53" s="2"/>
      <c r="VEV53" s="2"/>
      <c r="VEW53" s="2"/>
      <c r="VEX53" s="2"/>
      <c r="VEY53" s="2"/>
      <c r="VEZ53" s="2"/>
      <c r="VFA53" s="2"/>
      <c r="VFB53" s="2"/>
      <c r="VFC53" s="2"/>
      <c r="VFD53" s="2"/>
      <c r="VFE53" s="2"/>
      <c r="VFF53" s="2"/>
      <c r="VFG53" s="2"/>
      <c r="VFH53" s="2"/>
      <c r="VFI53" s="2"/>
      <c r="VFJ53" s="2"/>
      <c r="VFK53" s="2"/>
      <c r="VFL53" s="2"/>
      <c r="VFM53" s="2"/>
      <c r="VFN53" s="2"/>
      <c r="VFO53" s="2"/>
      <c r="VFP53" s="2"/>
      <c r="VFQ53" s="2"/>
      <c r="VFR53" s="2"/>
      <c r="VFS53" s="2"/>
      <c r="VFT53" s="2"/>
      <c r="VFU53" s="2"/>
      <c r="VFV53" s="2"/>
      <c r="VFW53" s="2"/>
      <c r="VFX53" s="2"/>
      <c r="VFY53" s="2"/>
      <c r="VFZ53" s="2"/>
      <c r="VGA53" s="2"/>
      <c r="VGB53" s="2"/>
      <c r="VGC53" s="2"/>
      <c r="VGD53" s="2"/>
      <c r="VGE53" s="2"/>
      <c r="VGF53" s="2"/>
      <c r="VGG53" s="2"/>
      <c r="VGH53" s="2"/>
      <c r="VGI53" s="2"/>
      <c r="VGJ53" s="2"/>
      <c r="VGK53" s="2"/>
      <c r="VGL53" s="2"/>
      <c r="VGM53" s="2"/>
      <c r="VGN53" s="2"/>
      <c r="VGO53" s="2"/>
      <c r="VGP53" s="2"/>
      <c r="VGQ53" s="2"/>
      <c r="VGR53" s="2"/>
      <c r="VGS53" s="2"/>
      <c r="VGT53" s="2"/>
      <c r="VGU53" s="2"/>
      <c r="VGV53" s="2"/>
      <c r="VGW53" s="2"/>
      <c r="VGX53" s="2"/>
      <c r="VGY53" s="2"/>
      <c r="VGZ53" s="2"/>
      <c r="VHA53" s="2"/>
      <c r="VHB53" s="2"/>
      <c r="VHC53" s="2"/>
      <c r="VHD53" s="2"/>
      <c r="VHE53" s="2"/>
      <c r="VHF53" s="2"/>
      <c r="VHG53" s="2"/>
      <c r="VHH53" s="2"/>
      <c r="VHI53" s="2"/>
      <c r="VHJ53" s="2"/>
      <c r="VHK53" s="2"/>
      <c r="VHL53" s="2"/>
      <c r="VHM53" s="2"/>
      <c r="VHN53" s="2"/>
      <c r="VHO53" s="2"/>
      <c r="VHP53" s="2"/>
      <c r="VHQ53" s="2"/>
      <c r="VHR53" s="2"/>
      <c r="VHS53" s="2"/>
      <c r="VHT53" s="2"/>
      <c r="VHU53" s="2"/>
      <c r="VHV53" s="2"/>
      <c r="VHW53" s="2"/>
      <c r="VHX53" s="2"/>
      <c r="VHY53" s="2"/>
      <c r="VHZ53" s="2"/>
      <c r="VIA53" s="2"/>
      <c r="VIB53" s="2"/>
      <c r="VIC53" s="2"/>
      <c r="VID53" s="2"/>
      <c r="VIE53" s="2"/>
      <c r="VIF53" s="2"/>
      <c r="VIG53" s="2"/>
      <c r="VIH53" s="2"/>
      <c r="VII53" s="2"/>
      <c r="VIJ53" s="2"/>
      <c r="VIK53" s="2"/>
      <c r="VIL53" s="2"/>
      <c r="VIM53" s="2"/>
      <c r="VIN53" s="2"/>
      <c r="VIO53" s="2"/>
      <c r="VIP53" s="2"/>
      <c r="VIQ53" s="2"/>
      <c r="VIR53" s="2"/>
      <c r="VIS53" s="2"/>
      <c r="VIT53" s="2"/>
      <c r="VIU53" s="2"/>
      <c r="VIV53" s="2"/>
      <c r="VIW53" s="2"/>
      <c r="VIX53" s="2"/>
      <c r="VIY53" s="2"/>
      <c r="VIZ53" s="2"/>
      <c r="VJA53" s="2"/>
      <c r="VJB53" s="2"/>
      <c r="VJC53" s="2"/>
      <c r="VJD53" s="2"/>
      <c r="VJE53" s="2"/>
      <c r="VJF53" s="2"/>
      <c r="VJG53" s="2"/>
      <c r="VJH53" s="2"/>
      <c r="VJI53" s="2"/>
      <c r="VJJ53" s="2"/>
      <c r="VJK53" s="2"/>
      <c r="VJL53" s="2"/>
      <c r="VJM53" s="2"/>
      <c r="VJN53" s="2"/>
      <c r="VJO53" s="2"/>
      <c r="VJP53" s="2"/>
      <c r="VJQ53" s="2"/>
      <c r="VJR53" s="2"/>
      <c r="VJS53" s="2"/>
      <c r="VJT53" s="2"/>
      <c r="VJU53" s="2"/>
      <c r="VJV53" s="2"/>
      <c r="VJW53" s="2"/>
      <c r="VJX53" s="2"/>
      <c r="VJY53" s="2"/>
      <c r="VJZ53" s="2"/>
      <c r="VKA53" s="2"/>
      <c r="VKB53" s="2"/>
      <c r="VKC53" s="2"/>
      <c r="VKD53" s="2"/>
      <c r="VKE53" s="2"/>
      <c r="VKF53" s="2"/>
      <c r="VKG53" s="2"/>
      <c r="VKH53" s="2"/>
      <c r="VKI53" s="2"/>
      <c r="VKJ53" s="2"/>
      <c r="VKK53" s="2"/>
      <c r="VKL53" s="2"/>
      <c r="VKM53" s="2"/>
      <c r="VKN53" s="2"/>
      <c r="VKO53" s="2"/>
      <c r="VKP53" s="2"/>
      <c r="VKQ53" s="2"/>
      <c r="VKR53" s="2"/>
      <c r="VKS53" s="2"/>
      <c r="VKT53" s="2"/>
      <c r="VKU53" s="2"/>
      <c r="VKV53" s="2"/>
      <c r="VKW53" s="2"/>
      <c r="VKX53" s="2"/>
      <c r="VKY53" s="2"/>
      <c r="VKZ53" s="2"/>
      <c r="VLA53" s="2"/>
      <c r="VLB53" s="2"/>
      <c r="VLC53" s="2"/>
      <c r="VLD53" s="2"/>
      <c r="VLE53" s="2"/>
      <c r="VLF53" s="2"/>
      <c r="VLG53" s="2"/>
      <c r="VLH53" s="2"/>
      <c r="VLI53" s="2"/>
      <c r="VLJ53" s="2"/>
      <c r="VLK53" s="2"/>
      <c r="VLL53" s="2"/>
      <c r="VLM53" s="2"/>
      <c r="VLN53" s="2"/>
      <c r="VLO53" s="2"/>
      <c r="VLP53" s="2"/>
      <c r="VLQ53" s="2"/>
      <c r="VLR53" s="2"/>
      <c r="VLS53" s="2"/>
      <c r="VLT53" s="2"/>
      <c r="VLU53" s="2"/>
      <c r="VLV53" s="2"/>
      <c r="VLW53" s="2"/>
      <c r="VLX53" s="2"/>
      <c r="VLY53" s="2"/>
      <c r="VLZ53" s="2"/>
      <c r="VMA53" s="2"/>
      <c r="VMB53" s="2"/>
      <c r="VMC53" s="2"/>
      <c r="VMD53" s="2"/>
      <c r="VME53" s="2"/>
      <c r="VMF53" s="2"/>
      <c r="VMG53" s="2"/>
      <c r="VMH53" s="2"/>
      <c r="VMI53" s="2"/>
      <c r="VMJ53" s="2"/>
      <c r="VMK53" s="2"/>
      <c r="VML53" s="2"/>
      <c r="VMM53" s="2"/>
      <c r="VMN53" s="2"/>
      <c r="VMO53" s="2"/>
      <c r="VMP53" s="2"/>
      <c r="VMQ53" s="2"/>
      <c r="VMR53" s="2"/>
      <c r="VMS53" s="2"/>
      <c r="VMT53" s="2"/>
      <c r="VMU53" s="2"/>
      <c r="VMV53" s="2"/>
      <c r="VMW53" s="2"/>
      <c r="VMX53" s="2"/>
      <c r="VMY53" s="2"/>
      <c r="VMZ53" s="2"/>
      <c r="VNA53" s="2"/>
      <c r="VNB53" s="2"/>
      <c r="VNC53" s="2"/>
      <c r="VND53" s="2"/>
      <c r="VNE53" s="2"/>
      <c r="VNF53" s="2"/>
      <c r="VNG53" s="2"/>
      <c r="VNH53" s="2"/>
      <c r="VNI53" s="2"/>
      <c r="VNJ53" s="2"/>
      <c r="VNK53" s="2"/>
      <c r="VNL53" s="2"/>
      <c r="VNM53" s="2"/>
      <c r="VNN53" s="2"/>
      <c r="VNO53" s="2"/>
      <c r="VNP53" s="2"/>
      <c r="VNQ53" s="2"/>
      <c r="VNR53" s="2"/>
      <c r="VNS53" s="2"/>
      <c r="VNT53" s="2"/>
      <c r="VNU53" s="2"/>
      <c r="VNV53" s="2"/>
      <c r="VNW53" s="2"/>
      <c r="VNX53" s="2"/>
      <c r="VNY53" s="2"/>
      <c r="VNZ53" s="2"/>
      <c r="VOA53" s="2"/>
      <c r="VOB53" s="2"/>
      <c r="VOC53" s="2"/>
      <c r="VOD53" s="2"/>
      <c r="VOE53" s="2"/>
      <c r="VOF53" s="2"/>
      <c r="VOG53" s="2"/>
      <c r="VOH53" s="2"/>
      <c r="VOI53" s="2"/>
      <c r="VOJ53" s="2"/>
      <c r="VOK53" s="2"/>
      <c r="VOL53" s="2"/>
      <c r="VOM53" s="2"/>
      <c r="VON53" s="2"/>
      <c r="VOO53" s="2"/>
      <c r="VOP53" s="2"/>
      <c r="VOQ53" s="2"/>
      <c r="VOR53" s="2"/>
      <c r="VOS53" s="2"/>
      <c r="VOT53" s="2"/>
      <c r="VOU53" s="2"/>
      <c r="VOV53" s="2"/>
      <c r="VOW53" s="2"/>
      <c r="VOX53" s="2"/>
      <c r="VOY53" s="2"/>
      <c r="VOZ53" s="2"/>
      <c r="VPA53" s="2"/>
      <c r="VPB53" s="2"/>
      <c r="VPC53" s="2"/>
      <c r="VPD53" s="2"/>
      <c r="VPE53" s="2"/>
      <c r="VPF53" s="2"/>
      <c r="VPG53" s="2"/>
      <c r="VPH53" s="2"/>
      <c r="VPI53" s="2"/>
      <c r="VPJ53" s="2"/>
      <c r="VPK53" s="2"/>
      <c r="VPL53" s="2"/>
      <c r="VPM53" s="2"/>
      <c r="VPN53" s="2"/>
      <c r="VPO53" s="2"/>
      <c r="VPP53" s="2"/>
      <c r="VPQ53" s="2"/>
      <c r="VPR53" s="2"/>
      <c r="VPS53" s="2"/>
      <c r="VPT53" s="2"/>
      <c r="VPU53" s="2"/>
      <c r="VPV53" s="2"/>
      <c r="VPW53" s="2"/>
      <c r="VPX53" s="2"/>
      <c r="VPY53" s="2"/>
      <c r="VPZ53" s="2"/>
      <c r="VQA53" s="2"/>
      <c r="VQB53" s="2"/>
      <c r="VQC53" s="2"/>
      <c r="VQD53" s="2"/>
      <c r="VQE53" s="2"/>
      <c r="VQF53" s="2"/>
      <c r="VQG53" s="2"/>
      <c r="VQH53" s="2"/>
      <c r="VQI53" s="2"/>
      <c r="VQJ53" s="2"/>
      <c r="VQK53" s="2"/>
      <c r="VQL53" s="2"/>
      <c r="VQM53" s="2"/>
      <c r="VQN53" s="2"/>
      <c r="VQO53" s="2"/>
      <c r="VQP53" s="2"/>
      <c r="VQQ53" s="2"/>
      <c r="VQR53" s="2"/>
      <c r="VQS53" s="2"/>
      <c r="VQT53" s="2"/>
      <c r="VQU53" s="2"/>
      <c r="VQV53" s="2"/>
      <c r="VQW53" s="2"/>
      <c r="VQX53" s="2"/>
      <c r="VQY53" s="2"/>
      <c r="VQZ53" s="2"/>
      <c r="VRA53" s="2"/>
      <c r="VRB53" s="2"/>
      <c r="VRC53" s="2"/>
      <c r="VRD53" s="2"/>
      <c r="VRE53" s="2"/>
      <c r="VRF53" s="2"/>
      <c r="VRG53" s="2"/>
      <c r="VRH53" s="2"/>
      <c r="VRI53" s="2"/>
      <c r="VRJ53" s="2"/>
      <c r="VRK53" s="2"/>
      <c r="VRL53" s="2"/>
      <c r="VRM53" s="2"/>
      <c r="VRN53" s="2"/>
      <c r="VRO53" s="2"/>
      <c r="VRP53" s="2"/>
      <c r="VRQ53" s="2"/>
      <c r="VRR53" s="2"/>
      <c r="VRS53" s="2"/>
      <c r="VRT53" s="2"/>
      <c r="VRU53" s="2"/>
      <c r="VRV53" s="2"/>
      <c r="VRW53" s="2"/>
      <c r="VRX53" s="2"/>
      <c r="VRY53" s="2"/>
      <c r="VRZ53" s="2"/>
      <c r="VSA53" s="2"/>
      <c r="VSB53" s="2"/>
      <c r="VSC53" s="2"/>
      <c r="VSD53" s="2"/>
      <c r="VSE53" s="2"/>
      <c r="VSF53" s="2"/>
      <c r="VSG53" s="2"/>
      <c r="VSH53" s="2"/>
      <c r="VSI53" s="2"/>
      <c r="VSJ53" s="2"/>
      <c r="VSK53" s="2"/>
      <c r="VSL53" s="2"/>
      <c r="VSM53" s="2"/>
      <c r="VSN53" s="2"/>
      <c r="VSO53" s="2"/>
      <c r="VSP53" s="2"/>
      <c r="VSQ53" s="2"/>
      <c r="VSR53" s="2"/>
      <c r="VSS53" s="2"/>
      <c r="VST53" s="2"/>
      <c r="VSU53" s="2"/>
      <c r="VSV53" s="2"/>
      <c r="VSW53" s="2"/>
      <c r="VSX53" s="2"/>
      <c r="VSY53" s="2"/>
      <c r="VSZ53" s="2"/>
      <c r="VTA53" s="2"/>
      <c r="VTB53" s="2"/>
      <c r="VTC53" s="2"/>
      <c r="VTD53" s="2"/>
      <c r="VTE53" s="2"/>
      <c r="VTF53" s="2"/>
      <c r="VTG53" s="2"/>
      <c r="VTH53" s="2"/>
      <c r="VTI53" s="2"/>
      <c r="VTJ53" s="2"/>
      <c r="VTK53" s="2"/>
      <c r="VTL53" s="2"/>
      <c r="VTM53" s="2"/>
      <c r="VTN53" s="2"/>
      <c r="VTO53" s="2"/>
      <c r="VTP53" s="2"/>
      <c r="VTQ53" s="2"/>
      <c r="VTR53" s="2"/>
      <c r="VTS53" s="2"/>
      <c r="VTT53" s="2"/>
      <c r="VTU53" s="2"/>
      <c r="VTV53" s="2"/>
      <c r="VTW53" s="2"/>
      <c r="VTX53" s="2"/>
      <c r="VTY53" s="2"/>
      <c r="VTZ53" s="2"/>
      <c r="VUA53" s="2"/>
      <c r="VUB53" s="2"/>
      <c r="VUC53" s="2"/>
      <c r="VUD53" s="2"/>
      <c r="VUE53" s="2"/>
      <c r="VUF53" s="2"/>
      <c r="VUG53" s="2"/>
      <c r="VUH53" s="2"/>
      <c r="VUI53" s="2"/>
      <c r="VUJ53" s="2"/>
      <c r="VUK53" s="2"/>
      <c r="VUL53" s="2"/>
      <c r="VUM53" s="2"/>
      <c r="VUN53" s="2"/>
      <c r="VUO53" s="2"/>
      <c r="VUP53" s="2"/>
      <c r="VUQ53" s="2"/>
      <c r="VUR53" s="2"/>
      <c r="VUS53" s="2"/>
      <c r="VUT53" s="2"/>
      <c r="VUU53" s="2"/>
      <c r="VUV53" s="2"/>
      <c r="VUW53" s="2"/>
      <c r="VUX53" s="2"/>
      <c r="VUY53" s="2"/>
      <c r="VUZ53" s="2"/>
      <c r="VVA53" s="2"/>
      <c r="VVB53" s="2"/>
      <c r="VVC53" s="2"/>
      <c r="VVD53" s="2"/>
      <c r="VVE53" s="2"/>
      <c r="VVF53" s="2"/>
      <c r="VVG53" s="2"/>
      <c r="VVH53" s="2"/>
      <c r="VVI53" s="2"/>
      <c r="VVJ53" s="2"/>
      <c r="VVK53" s="2"/>
      <c r="VVL53" s="2"/>
      <c r="VVM53" s="2"/>
      <c r="VVN53" s="2"/>
      <c r="VVO53" s="2"/>
      <c r="VVP53" s="2"/>
      <c r="VVQ53" s="2"/>
      <c r="VVR53" s="2"/>
      <c r="VVS53" s="2"/>
      <c r="VVT53" s="2"/>
      <c r="VVU53" s="2"/>
      <c r="VVV53" s="2"/>
      <c r="VVW53" s="2"/>
      <c r="VVX53" s="2"/>
      <c r="VVY53" s="2"/>
      <c r="VVZ53" s="2"/>
      <c r="VWA53" s="2"/>
      <c r="VWB53" s="2"/>
      <c r="VWC53" s="2"/>
      <c r="VWD53" s="2"/>
      <c r="VWE53" s="2"/>
      <c r="VWF53" s="2"/>
      <c r="VWG53" s="2"/>
      <c r="VWH53" s="2"/>
      <c r="VWI53" s="2"/>
      <c r="VWJ53" s="2"/>
      <c r="VWK53" s="2"/>
      <c r="VWL53" s="2"/>
      <c r="VWM53" s="2"/>
      <c r="VWN53" s="2"/>
      <c r="VWO53" s="2"/>
      <c r="VWP53" s="2"/>
      <c r="VWQ53" s="2"/>
      <c r="VWR53" s="2"/>
      <c r="VWS53" s="2"/>
      <c r="VWT53" s="2"/>
      <c r="VWU53" s="2"/>
      <c r="VWV53" s="2"/>
      <c r="VWW53" s="2"/>
      <c r="VWX53" s="2"/>
      <c r="VWY53" s="2"/>
      <c r="VWZ53" s="2"/>
      <c r="VXA53" s="2"/>
      <c r="VXB53" s="2"/>
      <c r="VXC53" s="2"/>
      <c r="VXD53" s="2"/>
      <c r="VXE53" s="2"/>
      <c r="VXF53" s="2"/>
      <c r="VXG53" s="2"/>
      <c r="VXH53" s="2"/>
      <c r="VXI53" s="2"/>
      <c r="VXJ53" s="2"/>
      <c r="VXK53" s="2"/>
      <c r="VXL53" s="2"/>
      <c r="VXM53" s="2"/>
      <c r="VXN53" s="2"/>
      <c r="VXO53" s="2"/>
      <c r="VXP53" s="2"/>
      <c r="VXQ53" s="2"/>
      <c r="VXR53" s="2"/>
      <c r="VXS53" s="2"/>
      <c r="VXT53" s="2"/>
      <c r="VXU53" s="2"/>
      <c r="VXV53" s="2"/>
      <c r="VXW53" s="2"/>
      <c r="VXX53" s="2"/>
      <c r="VXY53" s="2"/>
      <c r="VXZ53" s="2"/>
      <c r="VYA53" s="2"/>
      <c r="VYB53" s="2"/>
      <c r="VYC53" s="2"/>
      <c r="VYD53" s="2"/>
      <c r="VYE53" s="2"/>
      <c r="VYF53" s="2"/>
      <c r="VYG53" s="2"/>
      <c r="VYH53" s="2"/>
      <c r="VYI53" s="2"/>
      <c r="VYJ53" s="2"/>
      <c r="VYK53" s="2"/>
      <c r="VYL53" s="2"/>
      <c r="VYM53" s="2"/>
      <c r="VYN53" s="2"/>
      <c r="VYO53" s="2"/>
      <c r="VYP53" s="2"/>
      <c r="VYQ53" s="2"/>
      <c r="VYR53" s="2"/>
      <c r="VYS53" s="2"/>
      <c r="VYT53" s="2"/>
      <c r="VYU53" s="2"/>
      <c r="VYV53" s="2"/>
      <c r="VYW53" s="2"/>
      <c r="VYX53" s="2"/>
      <c r="VYY53" s="2"/>
      <c r="VYZ53" s="2"/>
      <c r="VZA53" s="2"/>
      <c r="VZB53" s="2"/>
      <c r="VZC53" s="2"/>
      <c r="VZD53" s="2"/>
      <c r="VZE53" s="2"/>
      <c r="VZF53" s="2"/>
      <c r="VZG53" s="2"/>
      <c r="VZH53" s="2"/>
      <c r="VZI53" s="2"/>
      <c r="VZJ53" s="2"/>
      <c r="VZK53" s="2"/>
      <c r="VZL53" s="2"/>
      <c r="VZM53" s="2"/>
      <c r="VZN53" s="2"/>
      <c r="VZO53" s="2"/>
      <c r="VZP53" s="2"/>
      <c r="VZQ53" s="2"/>
      <c r="VZR53" s="2"/>
      <c r="VZS53" s="2"/>
      <c r="VZT53" s="2"/>
      <c r="VZU53" s="2"/>
      <c r="VZV53" s="2"/>
      <c r="VZW53" s="2"/>
      <c r="VZX53" s="2"/>
      <c r="VZY53" s="2"/>
      <c r="VZZ53" s="2"/>
      <c r="WAA53" s="2"/>
      <c r="WAB53" s="2"/>
      <c r="WAC53" s="2"/>
      <c r="WAD53" s="2"/>
      <c r="WAE53" s="2"/>
      <c r="WAF53" s="2"/>
      <c r="WAG53" s="2"/>
      <c r="WAH53" s="2"/>
      <c r="WAI53" s="2"/>
      <c r="WAJ53" s="2"/>
      <c r="WAK53" s="2"/>
      <c r="WAL53" s="2"/>
      <c r="WAM53" s="2"/>
      <c r="WAN53" s="2"/>
      <c r="WAO53" s="2"/>
      <c r="WAP53" s="2"/>
      <c r="WAQ53" s="2"/>
      <c r="WAR53" s="2"/>
      <c r="WAS53" s="2"/>
      <c r="WAT53" s="2"/>
      <c r="WAU53" s="2"/>
      <c r="WAV53" s="2"/>
      <c r="WAW53" s="2"/>
      <c r="WAX53" s="2"/>
      <c r="WAY53" s="2"/>
      <c r="WAZ53" s="2"/>
      <c r="WBA53" s="2"/>
      <c r="WBB53" s="2"/>
      <c r="WBC53" s="2"/>
      <c r="WBD53" s="2"/>
      <c r="WBE53" s="2"/>
      <c r="WBF53" s="2"/>
      <c r="WBG53" s="2"/>
      <c r="WBH53" s="2"/>
      <c r="WBI53" s="2"/>
      <c r="WBJ53" s="2"/>
      <c r="WBK53" s="2"/>
      <c r="WBL53" s="2"/>
      <c r="WBM53" s="2"/>
      <c r="WBN53" s="2"/>
      <c r="WBO53" s="2"/>
      <c r="WBP53" s="2"/>
      <c r="WBQ53" s="2"/>
      <c r="WBR53" s="2"/>
      <c r="WBS53" s="2"/>
      <c r="WBT53" s="2"/>
      <c r="WBU53" s="2"/>
      <c r="WBV53" s="2"/>
      <c r="WBW53" s="2"/>
      <c r="WBX53" s="2"/>
      <c r="WBY53" s="2"/>
      <c r="WBZ53" s="2"/>
      <c r="WCA53" s="2"/>
      <c r="WCB53" s="2"/>
      <c r="WCC53" s="2"/>
      <c r="WCD53" s="2"/>
      <c r="WCE53" s="2"/>
      <c r="WCF53" s="2"/>
      <c r="WCG53" s="2"/>
      <c r="WCH53" s="2"/>
      <c r="WCI53" s="2"/>
      <c r="WCJ53" s="2"/>
      <c r="WCK53" s="2"/>
      <c r="WCL53" s="2"/>
      <c r="WCM53" s="2"/>
      <c r="WCN53" s="2"/>
      <c r="WCO53" s="2"/>
      <c r="WCP53" s="2"/>
      <c r="WCQ53" s="2"/>
      <c r="WCR53" s="2"/>
      <c r="WCS53" s="2"/>
      <c r="WCT53" s="2"/>
      <c r="WCU53" s="2"/>
      <c r="WCV53" s="2"/>
      <c r="WCW53" s="2"/>
      <c r="WCX53" s="2"/>
      <c r="WCY53" s="2"/>
      <c r="WCZ53" s="2"/>
      <c r="WDA53" s="2"/>
      <c r="WDB53" s="2"/>
      <c r="WDC53" s="2"/>
      <c r="WDD53" s="2"/>
      <c r="WDE53" s="2"/>
      <c r="WDF53" s="2"/>
      <c r="WDG53" s="2"/>
      <c r="WDH53" s="2"/>
      <c r="WDI53" s="2"/>
      <c r="WDJ53" s="2"/>
      <c r="WDK53" s="2"/>
      <c r="WDL53" s="2"/>
      <c r="WDM53" s="2"/>
      <c r="WDN53" s="2"/>
      <c r="WDO53" s="2"/>
      <c r="WDP53" s="2"/>
      <c r="WDQ53" s="2"/>
      <c r="WDR53" s="2"/>
      <c r="WDS53" s="2"/>
      <c r="WDT53" s="2"/>
      <c r="WDU53" s="2"/>
      <c r="WDV53" s="2"/>
      <c r="WDW53" s="2"/>
      <c r="WDX53" s="2"/>
      <c r="WDY53" s="2"/>
      <c r="WDZ53" s="2"/>
      <c r="WEA53" s="2"/>
      <c r="WEB53" s="2"/>
      <c r="WEC53" s="2"/>
      <c r="WED53" s="2"/>
      <c r="WEE53" s="2"/>
      <c r="WEF53" s="2"/>
      <c r="WEG53" s="2"/>
      <c r="WEH53" s="2"/>
      <c r="WEI53" s="2"/>
      <c r="WEJ53" s="2"/>
      <c r="WEK53" s="2"/>
      <c r="WEL53" s="2"/>
      <c r="WEM53" s="2"/>
      <c r="WEN53" s="2"/>
      <c r="WEO53" s="2"/>
      <c r="WEP53" s="2"/>
      <c r="WEQ53" s="2"/>
      <c r="WER53" s="2"/>
      <c r="WES53" s="2"/>
      <c r="WET53" s="2"/>
      <c r="WEU53" s="2"/>
      <c r="WEV53" s="2"/>
      <c r="WEW53" s="2"/>
      <c r="WEX53" s="2"/>
      <c r="WEY53" s="2"/>
      <c r="WEZ53" s="2"/>
      <c r="WFA53" s="2"/>
      <c r="WFB53" s="2"/>
      <c r="WFC53" s="2"/>
      <c r="WFD53" s="2"/>
      <c r="WFE53" s="2"/>
      <c r="WFF53" s="2"/>
      <c r="WFG53" s="2"/>
      <c r="WFH53" s="2"/>
      <c r="WFI53" s="2"/>
      <c r="WFJ53" s="2"/>
      <c r="WFK53" s="2"/>
      <c r="WFL53" s="2"/>
      <c r="WFM53" s="2"/>
      <c r="WFN53" s="2"/>
      <c r="WFO53" s="2"/>
      <c r="WFP53" s="2"/>
      <c r="WFQ53" s="2"/>
      <c r="WFR53" s="2"/>
      <c r="WFS53" s="2"/>
      <c r="WFT53" s="2"/>
      <c r="WFU53" s="2"/>
      <c r="WFV53" s="2"/>
      <c r="WFW53" s="2"/>
      <c r="WFX53" s="2"/>
      <c r="WFY53" s="2"/>
      <c r="WFZ53" s="2"/>
      <c r="WGA53" s="2"/>
      <c r="WGB53" s="2"/>
      <c r="WGC53" s="2"/>
      <c r="WGD53" s="2"/>
      <c r="WGE53" s="2"/>
      <c r="WGF53" s="2"/>
      <c r="WGG53" s="2"/>
      <c r="WGH53" s="2"/>
      <c r="WGI53" s="2"/>
      <c r="WGJ53" s="2"/>
      <c r="WGK53" s="2"/>
      <c r="WGL53" s="2"/>
      <c r="WGM53" s="2"/>
      <c r="WGN53" s="2"/>
      <c r="WGO53" s="2"/>
      <c r="WGP53" s="2"/>
      <c r="WGQ53" s="2"/>
      <c r="WGR53" s="2"/>
      <c r="WGS53" s="2"/>
      <c r="WGT53" s="2"/>
      <c r="WGU53" s="2"/>
      <c r="WGV53" s="2"/>
      <c r="WGW53" s="2"/>
      <c r="WGX53" s="2"/>
      <c r="WGY53" s="2"/>
      <c r="WGZ53" s="2"/>
      <c r="WHA53" s="2"/>
      <c r="WHB53" s="2"/>
      <c r="WHC53" s="2"/>
      <c r="WHD53" s="2"/>
      <c r="WHE53" s="2"/>
      <c r="WHF53" s="2"/>
      <c r="WHG53" s="2"/>
      <c r="WHH53" s="2"/>
      <c r="WHI53" s="2"/>
      <c r="WHJ53" s="2"/>
      <c r="WHK53" s="2"/>
      <c r="WHL53" s="2"/>
      <c r="WHM53" s="2"/>
      <c r="WHN53" s="2"/>
      <c r="WHO53" s="2"/>
      <c r="WHP53" s="2"/>
      <c r="WHQ53" s="2"/>
      <c r="WHR53" s="2"/>
      <c r="WHS53" s="2"/>
      <c r="WHT53" s="2"/>
      <c r="WHU53" s="2"/>
      <c r="WHV53" s="2"/>
      <c r="WHW53" s="2"/>
      <c r="WHX53" s="2"/>
      <c r="WHY53" s="2"/>
      <c r="WHZ53" s="2"/>
      <c r="WIA53" s="2"/>
      <c r="WIB53" s="2"/>
      <c r="WIC53" s="2"/>
      <c r="WID53" s="2"/>
      <c r="WIE53" s="2"/>
      <c r="WIF53" s="2"/>
      <c r="WIG53" s="2"/>
      <c r="WIH53" s="2"/>
      <c r="WII53" s="2"/>
      <c r="WIJ53" s="2"/>
      <c r="WIK53" s="2"/>
      <c r="WIL53" s="2"/>
      <c r="WIM53" s="2"/>
      <c r="WIN53" s="2"/>
      <c r="WIO53" s="2"/>
      <c r="WIP53" s="2"/>
      <c r="WIQ53" s="2"/>
      <c r="WIR53" s="2"/>
      <c r="WIS53" s="2"/>
      <c r="WIT53" s="2"/>
      <c r="WIU53" s="2"/>
      <c r="WIV53" s="2"/>
      <c r="WIW53" s="2"/>
      <c r="WIX53" s="2"/>
      <c r="WIY53" s="2"/>
      <c r="WIZ53" s="2"/>
      <c r="WJA53" s="2"/>
      <c r="WJB53" s="2"/>
      <c r="WJC53" s="2"/>
      <c r="WJD53" s="2"/>
      <c r="WJE53" s="2"/>
      <c r="WJF53" s="2"/>
      <c r="WJG53" s="2"/>
      <c r="WJH53" s="2"/>
      <c r="WJI53" s="2"/>
      <c r="WJJ53" s="2"/>
      <c r="WJK53" s="2"/>
      <c r="WJL53" s="2"/>
      <c r="WJM53" s="2"/>
      <c r="WJN53" s="2"/>
      <c r="WJO53" s="2"/>
      <c r="WJP53" s="2"/>
      <c r="WJQ53" s="2"/>
      <c r="WJR53" s="2"/>
      <c r="WJS53" s="2"/>
      <c r="WJT53" s="2"/>
      <c r="WJU53" s="2"/>
      <c r="WJV53" s="2"/>
      <c r="WJW53" s="2"/>
      <c r="WJX53" s="2"/>
      <c r="WJY53" s="2"/>
      <c r="WJZ53" s="2"/>
      <c r="WKA53" s="2"/>
      <c r="WKB53" s="2"/>
      <c r="WKC53" s="2"/>
      <c r="WKD53" s="2"/>
      <c r="WKE53" s="2"/>
      <c r="WKF53" s="2"/>
      <c r="WKG53" s="2"/>
      <c r="WKH53" s="2"/>
      <c r="WKI53" s="2"/>
      <c r="WKJ53" s="2"/>
      <c r="WKK53" s="2"/>
      <c r="WKL53" s="2"/>
      <c r="WKM53" s="2"/>
      <c r="WKN53" s="2"/>
      <c r="WKO53" s="2"/>
      <c r="WKP53" s="2"/>
      <c r="WKQ53" s="2"/>
      <c r="WKR53" s="2"/>
      <c r="WKS53" s="2"/>
      <c r="WKT53" s="2"/>
      <c r="WKU53" s="2"/>
      <c r="WKV53" s="2"/>
      <c r="WKW53" s="2"/>
      <c r="WKX53" s="2"/>
      <c r="WKY53" s="2"/>
      <c r="WKZ53" s="2"/>
      <c r="WLA53" s="2"/>
      <c r="WLB53" s="2"/>
      <c r="WLC53" s="2"/>
      <c r="WLD53" s="2"/>
      <c r="WLE53" s="2"/>
      <c r="WLF53" s="2"/>
      <c r="WLG53" s="2"/>
      <c r="WLH53" s="2"/>
      <c r="WLI53" s="2"/>
      <c r="WLJ53" s="2"/>
      <c r="WLK53" s="2"/>
      <c r="WLL53" s="2"/>
      <c r="WLM53" s="2"/>
      <c r="WLN53" s="2"/>
      <c r="WLO53" s="2"/>
      <c r="WLP53" s="2"/>
      <c r="WLQ53" s="2"/>
      <c r="WLR53" s="2"/>
      <c r="WLS53" s="2"/>
      <c r="WLT53" s="2"/>
      <c r="WLU53" s="2"/>
      <c r="WLV53" s="2"/>
      <c r="WLW53" s="2"/>
      <c r="WLX53" s="2"/>
      <c r="WLY53" s="2"/>
      <c r="WLZ53" s="2"/>
      <c r="WMA53" s="2"/>
      <c r="WMB53" s="2"/>
      <c r="WMC53" s="2"/>
      <c r="WMD53" s="2"/>
      <c r="WME53" s="2"/>
      <c r="WMF53" s="2"/>
      <c r="WMG53" s="2"/>
      <c r="WMH53" s="2"/>
      <c r="WMI53" s="2"/>
      <c r="WMJ53" s="2"/>
      <c r="WMK53" s="2"/>
      <c r="WML53" s="2"/>
      <c r="WMM53" s="2"/>
      <c r="WMN53" s="2"/>
      <c r="WMO53" s="2"/>
      <c r="WMP53" s="2"/>
      <c r="WMQ53" s="2"/>
      <c r="WMR53" s="2"/>
      <c r="WMS53" s="2"/>
      <c r="WMT53" s="2"/>
      <c r="WMU53" s="2"/>
      <c r="WMV53" s="2"/>
      <c r="WMW53" s="2"/>
      <c r="WMX53" s="2"/>
      <c r="WMY53" s="2"/>
      <c r="WMZ53" s="2"/>
      <c r="WNA53" s="2"/>
      <c r="WNB53" s="2"/>
      <c r="WNC53" s="2"/>
      <c r="WND53" s="2"/>
      <c r="WNE53" s="2"/>
      <c r="WNF53" s="2"/>
      <c r="WNG53" s="2"/>
      <c r="WNH53" s="2"/>
      <c r="WNI53" s="2"/>
      <c r="WNJ53" s="2"/>
      <c r="WNK53" s="2"/>
      <c r="WNL53" s="2"/>
      <c r="WNM53" s="2"/>
      <c r="WNN53" s="2"/>
      <c r="WNO53" s="2"/>
      <c r="WNP53" s="2"/>
      <c r="WNQ53" s="2"/>
      <c r="WNR53" s="2"/>
      <c r="WNS53" s="2"/>
      <c r="WNT53" s="2"/>
      <c r="WNU53" s="2"/>
      <c r="WNV53" s="2"/>
      <c r="WNW53" s="2"/>
      <c r="WNX53" s="2"/>
      <c r="WNY53" s="2"/>
      <c r="WNZ53" s="2"/>
      <c r="WOA53" s="2"/>
      <c r="WOB53" s="2"/>
      <c r="WOC53" s="2"/>
      <c r="WOD53" s="2"/>
      <c r="WOE53" s="2"/>
      <c r="WOF53" s="2"/>
      <c r="WOG53" s="2"/>
      <c r="WOH53" s="2"/>
      <c r="WOI53" s="2"/>
      <c r="WOJ53" s="2"/>
      <c r="WOK53" s="2"/>
      <c r="WOL53" s="2"/>
      <c r="WOM53" s="2"/>
      <c r="WON53" s="2"/>
      <c r="WOO53" s="2"/>
      <c r="WOP53" s="2"/>
      <c r="WOQ53" s="2"/>
      <c r="WOR53" s="2"/>
      <c r="WOS53" s="2"/>
      <c r="WOT53" s="2"/>
      <c r="WOU53" s="2"/>
      <c r="WOV53" s="2"/>
      <c r="WOW53" s="2"/>
      <c r="WOX53" s="2"/>
      <c r="WOY53" s="2"/>
      <c r="WOZ53" s="2"/>
      <c r="WPA53" s="2"/>
      <c r="WPB53" s="2"/>
      <c r="WPC53" s="2"/>
      <c r="WPD53" s="2"/>
      <c r="WPE53" s="2"/>
      <c r="WPF53" s="2"/>
      <c r="WPG53" s="2"/>
      <c r="WPH53" s="2"/>
      <c r="WPI53" s="2"/>
      <c r="WPJ53" s="2"/>
      <c r="WPK53" s="2"/>
      <c r="WPL53" s="2"/>
      <c r="WPM53" s="2"/>
      <c r="WPN53" s="2"/>
      <c r="WPO53" s="2"/>
      <c r="WPP53" s="2"/>
      <c r="WPQ53" s="2"/>
      <c r="WPR53" s="2"/>
      <c r="WPS53" s="2"/>
      <c r="WPT53" s="2"/>
      <c r="WPU53" s="2"/>
      <c r="WPV53" s="2"/>
      <c r="WPW53" s="2"/>
      <c r="WPX53" s="2"/>
      <c r="WPY53" s="2"/>
      <c r="WPZ53" s="2"/>
      <c r="WQA53" s="2"/>
      <c r="WQB53" s="2"/>
      <c r="WQC53" s="2"/>
      <c r="WQD53" s="2"/>
      <c r="WQE53" s="2"/>
      <c r="WQF53" s="2"/>
      <c r="WQG53" s="2"/>
      <c r="WQH53" s="2"/>
      <c r="WQI53" s="2"/>
      <c r="WQJ53" s="2"/>
      <c r="WQK53" s="2"/>
      <c r="WQL53" s="2"/>
      <c r="WQM53" s="2"/>
      <c r="WQN53" s="2"/>
      <c r="WQO53" s="2"/>
      <c r="WQP53" s="2"/>
      <c r="WQQ53" s="2"/>
      <c r="WQR53" s="2"/>
      <c r="WQS53" s="2"/>
      <c r="WQT53" s="2"/>
      <c r="WQU53" s="2"/>
      <c r="WQV53" s="2"/>
      <c r="WQW53" s="2"/>
      <c r="WQX53" s="2"/>
      <c r="WQY53" s="2"/>
      <c r="WQZ53" s="2"/>
      <c r="WRA53" s="2"/>
      <c r="WRB53" s="2"/>
      <c r="WRC53" s="2"/>
      <c r="WRD53" s="2"/>
      <c r="WRE53" s="2"/>
      <c r="WRF53" s="2"/>
      <c r="WRG53" s="2"/>
      <c r="WRH53" s="2"/>
      <c r="WRI53" s="2"/>
      <c r="WRJ53" s="2"/>
      <c r="WRK53" s="2"/>
      <c r="WRL53" s="2"/>
      <c r="WRM53" s="2"/>
      <c r="WRN53" s="2"/>
      <c r="WRO53" s="2"/>
      <c r="WRP53" s="2"/>
      <c r="WRQ53" s="2"/>
      <c r="WRR53" s="2"/>
      <c r="WRS53" s="2"/>
      <c r="WRT53" s="2"/>
      <c r="WRU53" s="2"/>
      <c r="WRV53" s="2"/>
      <c r="WRW53" s="2"/>
      <c r="WRX53" s="2"/>
      <c r="WRY53" s="2"/>
      <c r="WRZ53" s="2"/>
      <c r="WSA53" s="2"/>
      <c r="WSB53" s="2"/>
      <c r="WSC53" s="2"/>
      <c r="WSD53" s="2"/>
      <c r="WSE53" s="2"/>
      <c r="WSF53" s="2"/>
      <c r="WSG53" s="2"/>
      <c r="WSH53" s="2"/>
      <c r="WSI53" s="2"/>
      <c r="WSJ53" s="2"/>
      <c r="WSK53" s="2"/>
      <c r="WSL53" s="2"/>
      <c r="WSM53" s="2"/>
      <c r="WSN53" s="2"/>
      <c r="WSO53" s="2"/>
      <c r="WSP53" s="2"/>
      <c r="WSQ53" s="2"/>
      <c r="WSR53" s="2"/>
      <c r="WSS53" s="2"/>
      <c r="WST53" s="2"/>
      <c r="WSU53" s="2"/>
      <c r="WSV53" s="2"/>
      <c r="WSW53" s="2"/>
      <c r="WSX53" s="2"/>
      <c r="WSY53" s="2"/>
      <c r="WSZ53" s="2"/>
      <c r="WTA53" s="2"/>
      <c r="WTB53" s="2"/>
      <c r="WTC53" s="2"/>
      <c r="WTD53" s="2"/>
      <c r="WTE53" s="2"/>
      <c r="WTF53" s="2"/>
      <c r="WTG53" s="2"/>
      <c r="WTH53" s="2"/>
      <c r="WTI53" s="2"/>
      <c r="WTJ53" s="2"/>
      <c r="WTK53" s="2"/>
      <c r="WTL53" s="2"/>
      <c r="WTM53" s="2"/>
      <c r="WTN53" s="2"/>
      <c r="WTO53" s="2"/>
      <c r="WTP53" s="2"/>
      <c r="WTQ53" s="2"/>
      <c r="WTR53" s="2"/>
      <c r="WTS53" s="2"/>
      <c r="WTT53" s="2"/>
      <c r="WTU53" s="2"/>
      <c r="WTV53" s="2"/>
      <c r="WTW53" s="2"/>
      <c r="WTX53" s="2"/>
      <c r="WTY53" s="2"/>
      <c r="WTZ53" s="2"/>
      <c r="WUA53" s="2"/>
      <c r="WUB53" s="2"/>
      <c r="WUC53" s="2"/>
      <c r="WUD53" s="2"/>
      <c r="WUE53" s="2"/>
      <c r="WUF53" s="2"/>
      <c r="WUG53" s="2"/>
      <c r="WUH53" s="2"/>
      <c r="WUI53" s="2"/>
      <c r="WUJ53" s="2"/>
      <c r="WUK53" s="2"/>
      <c r="WUL53" s="2"/>
      <c r="WUM53" s="2"/>
      <c r="WUN53" s="2"/>
      <c r="WUO53" s="2"/>
      <c r="WUP53" s="2"/>
      <c r="WUQ53" s="2"/>
      <c r="WUR53" s="2"/>
      <c r="WUS53" s="2"/>
      <c r="WUT53" s="2"/>
      <c r="WUU53" s="2"/>
      <c r="WUV53" s="2"/>
      <c r="WUW53" s="2"/>
      <c r="WUX53" s="2"/>
      <c r="WUY53" s="2"/>
      <c r="WUZ53" s="2"/>
      <c r="WVA53" s="2"/>
      <c r="WVB53" s="2"/>
      <c r="WVC53" s="2"/>
      <c r="WVD53" s="2"/>
      <c r="WVE53" s="2"/>
      <c r="WVF53" s="2"/>
      <c r="WVG53" s="2"/>
      <c r="WVH53" s="2"/>
      <c r="WVI53" s="2"/>
      <c r="WVJ53" s="2"/>
      <c r="WVK53" s="2"/>
      <c r="WVL53" s="2"/>
      <c r="WVM53" s="2"/>
      <c r="WVN53" s="2"/>
      <c r="WVO53" s="2"/>
      <c r="WVP53" s="2"/>
      <c r="WVQ53" s="2"/>
      <c r="WVR53" s="2"/>
      <c r="WVS53" s="2"/>
      <c r="WVT53" s="2"/>
      <c r="WVU53" s="2"/>
      <c r="WVV53" s="2"/>
      <c r="WVW53" s="2"/>
      <c r="WVX53" s="2"/>
      <c r="WVY53" s="2"/>
      <c r="WVZ53" s="2"/>
      <c r="WWA53" s="2"/>
      <c r="WWB53" s="2"/>
      <c r="WWC53" s="2"/>
      <c r="WWD53" s="2"/>
      <c r="WWE53" s="2"/>
      <c r="WWF53" s="2"/>
      <c r="WWG53" s="2"/>
      <c r="WWH53" s="2"/>
      <c r="WWI53" s="2"/>
      <c r="WWJ53" s="2"/>
      <c r="WWK53" s="2"/>
      <c r="WWL53" s="2"/>
      <c r="WWM53" s="2"/>
      <c r="WWN53" s="2"/>
      <c r="WWO53" s="2"/>
      <c r="WWP53" s="2"/>
      <c r="WWQ53" s="2"/>
      <c r="WWR53" s="2"/>
      <c r="WWS53" s="2"/>
      <c r="WWT53" s="2"/>
      <c r="WWU53" s="2"/>
      <c r="WWV53" s="2"/>
      <c r="WWW53" s="2"/>
      <c r="WWX53" s="2"/>
      <c r="WWY53" s="2"/>
      <c r="WWZ53" s="2"/>
      <c r="WXA53" s="2"/>
      <c r="WXB53" s="2"/>
      <c r="WXC53" s="2"/>
      <c r="WXD53" s="2"/>
      <c r="WXE53" s="2"/>
      <c r="WXF53" s="2"/>
      <c r="WXG53" s="2"/>
      <c r="WXH53" s="2"/>
      <c r="WXI53" s="2"/>
      <c r="WXJ53" s="2"/>
      <c r="WXK53" s="2"/>
      <c r="WXL53" s="2"/>
      <c r="WXM53" s="2"/>
      <c r="WXN53" s="2"/>
      <c r="WXO53" s="2"/>
      <c r="WXP53" s="2"/>
      <c r="WXQ53" s="2"/>
      <c r="WXR53" s="2"/>
      <c r="WXS53" s="2"/>
      <c r="WXT53" s="2"/>
      <c r="WXU53" s="2"/>
      <c r="WXV53" s="2"/>
      <c r="WXW53" s="2"/>
      <c r="WXX53" s="2"/>
      <c r="WXY53" s="2"/>
      <c r="WXZ53" s="2"/>
      <c r="WYA53" s="2"/>
      <c r="WYB53" s="2"/>
      <c r="WYC53" s="2"/>
      <c r="WYD53" s="2"/>
      <c r="WYE53" s="2"/>
      <c r="WYF53" s="2"/>
      <c r="WYG53" s="2"/>
      <c r="WYH53" s="2"/>
      <c r="WYI53" s="2"/>
      <c r="WYJ53" s="2"/>
      <c r="WYK53" s="2"/>
      <c r="WYL53" s="2"/>
      <c r="WYM53" s="2"/>
      <c r="WYN53" s="2"/>
      <c r="WYO53" s="2"/>
      <c r="WYP53" s="2"/>
      <c r="WYQ53" s="2"/>
      <c r="WYR53" s="2"/>
      <c r="WYS53" s="2"/>
      <c r="WYT53" s="2"/>
      <c r="WYU53" s="2"/>
      <c r="WYV53" s="2"/>
      <c r="WYW53" s="2"/>
      <c r="WYX53" s="2"/>
      <c r="WYY53" s="2"/>
      <c r="WYZ53" s="2"/>
      <c r="WZA53" s="2"/>
      <c r="WZB53" s="2"/>
      <c r="WZC53" s="2"/>
      <c r="WZD53" s="2"/>
      <c r="WZE53" s="2"/>
      <c r="WZF53" s="2"/>
      <c r="WZG53" s="2"/>
      <c r="WZH53" s="2"/>
      <c r="WZI53" s="2"/>
      <c r="WZJ53" s="2"/>
      <c r="WZK53" s="2"/>
      <c r="WZL53" s="2"/>
      <c r="WZM53" s="2"/>
      <c r="WZN53" s="2"/>
      <c r="WZO53" s="2"/>
      <c r="WZP53" s="2"/>
      <c r="WZQ53" s="2"/>
      <c r="WZR53" s="2"/>
      <c r="WZS53" s="2"/>
      <c r="WZT53" s="2"/>
      <c r="WZU53" s="2"/>
      <c r="WZV53" s="2"/>
      <c r="WZW53" s="2"/>
      <c r="WZX53" s="2"/>
      <c r="WZY53" s="2"/>
      <c r="WZZ53" s="2"/>
      <c r="XAA53" s="2"/>
      <c r="XAB53" s="2"/>
      <c r="XAC53" s="2"/>
      <c r="XAD53" s="2"/>
      <c r="XAE53" s="2"/>
      <c r="XAF53" s="2"/>
      <c r="XAG53" s="2"/>
      <c r="XAH53" s="2"/>
      <c r="XAI53" s="2"/>
      <c r="XAJ53" s="2"/>
      <c r="XAK53" s="2"/>
      <c r="XAL53" s="2"/>
      <c r="XAM53" s="2"/>
      <c r="XAN53" s="2"/>
      <c r="XAO53" s="2"/>
      <c r="XAP53" s="2"/>
      <c r="XAQ53" s="2"/>
      <c r="XAR53" s="2"/>
      <c r="XAS53" s="2"/>
      <c r="XAT53" s="2"/>
      <c r="XAU53" s="2"/>
      <c r="XAV53" s="2"/>
      <c r="XAW53" s="2"/>
      <c r="XAX53" s="2"/>
      <c r="XAY53" s="2"/>
      <c r="XAZ53" s="2"/>
      <c r="XBA53" s="2"/>
      <c r="XBB53" s="2"/>
      <c r="XBC53" s="2"/>
      <c r="XBD53" s="2"/>
      <c r="XBE53" s="2"/>
      <c r="XBF53" s="2"/>
      <c r="XBG53" s="2"/>
      <c r="XBH53" s="2"/>
      <c r="XBI53" s="2"/>
      <c r="XBJ53" s="2"/>
      <c r="XBK53" s="2"/>
      <c r="XBL53" s="2"/>
      <c r="XBM53" s="2"/>
      <c r="XBN53" s="2"/>
      <c r="XBO53" s="2"/>
      <c r="XBP53" s="2"/>
      <c r="XBQ53" s="2"/>
      <c r="XBR53" s="2"/>
      <c r="XBS53" s="2"/>
      <c r="XBT53" s="2"/>
      <c r="XBU53" s="2"/>
      <c r="XBV53" s="2"/>
      <c r="XBW53" s="2"/>
      <c r="XBX53" s="2"/>
      <c r="XBY53" s="2"/>
      <c r="XBZ53" s="2"/>
      <c r="XCA53" s="2"/>
      <c r="XCB53" s="2"/>
      <c r="XCC53" s="2"/>
      <c r="XCD53" s="2"/>
      <c r="XCE53" s="2"/>
      <c r="XCF53" s="2"/>
      <c r="XCG53" s="2"/>
      <c r="XCH53" s="2"/>
      <c r="XCI53" s="2"/>
      <c r="XCJ53" s="2"/>
      <c r="XCK53" s="2"/>
      <c r="XCL53" s="2"/>
      <c r="XCM53" s="2"/>
      <c r="XCN53" s="2"/>
      <c r="XCO53" s="2"/>
      <c r="XCP53" s="2"/>
      <c r="XCQ53" s="2"/>
      <c r="XCR53" s="2"/>
      <c r="XCS53" s="2"/>
      <c r="XCT53" s="2"/>
      <c r="XCU53" s="2"/>
      <c r="XCV53" s="2"/>
      <c r="XCW53" s="2"/>
      <c r="XCX53" s="2"/>
      <c r="XCY53" s="2"/>
      <c r="XCZ53" s="2"/>
      <c r="XDA53" s="2"/>
      <c r="XDB53" s="2"/>
      <c r="XDC53" s="2"/>
      <c r="XDD53" s="2"/>
      <c r="XDE53" s="2"/>
      <c r="XDF53" s="2"/>
      <c r="XDG53" s="2"/>
      <c r="XDH53" s="2"/>
      <c r="XDI53" s="2"/>
      <c r="XDJ53" s="2"/>
      <c r="XDK53" s="2"/>
      <c r="XDL53" s="2"/>
      <c r="XDM53" s="2"/>
      <c r="XDN53" s="2"/>
      <c r="XDO53" s="2"/>
      <c r="XDP53" s="2"/>
      <c r="XDQ53" s="2"/>
      <c r="XDR53" s="2"/>
      <c r="XDS53" s="2"/>
      <c r="XDT53" s="2"/>
      <c r="XDU53" s="2"/>
      <c r="XDV53" s="2"/>
      <c r="XDW53" s="2"/>
      <c r="XDX53" s="2"/>
      <c r="XDY53" s="2"/>
      <c r="XDZ53" s="2"/>
      <c r="XEA53" s="2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</row>
    <row r="54" spans="1:16372" s="6" customFormat="1">
      <c r="A54" s="705"/>
      <c r="B54" s="2"/>
      <c r="C54" s="3"/>
      <c r="D54" s="3"/>
      <c r="E54" s="4"/>
      <c r="F54" s="4"/>
      <c r="G54" s="4"/>
      <c r="H54" s="4"/>
      <c r="I54" s="4"/>
      <c r="J54" s="4"/>
      <c r="K54" s="4"/>
      <c r="L54" s="5"/>
      <c r="M54" s="4"/>
      <c r="N54" s="4"/>
      <c r="O54" s="4"/>
      <c r="P54" s="4"/>
      <c r="Q54" s="4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  <c r="AMK54" s="2"/>
      <c r="AML54" s="2"/>
      <c r="AMM54" s="2"/>
      <c r="AMN54" s="2"/>
      <c r="AMO54" s="2"/>
      <c r="AMP54" s="2"/>
      <c r="AMQ54" s="2"/>
      <c r="AMR54" s="2"/>
      <c r="AMS54" s="2"/>
      <c r="AMT54" s="2"/>
      <c r="AMU54" s="2"/>
      <c r="AMV54" s="2"/>
      <c r="AMW54" s="2"/>
      <c r="AMX54" s="2"/>
      <c r="AMY54" s="2"/>
      <c r="AMZ54" s="2"/>
      <c r="ANA54" s="2"/>
      <c r="ANB54" s="2"/>
      <c r="ANC54" s="2"/>
      <c r="AND54" s="2"/>
      <c r="ANE54" s="2"/>
      <c r="ANF54" s="2"/>
      <c r="ANG54" s="2"/>
      <c r="ANH54" s="2"/>
      <c r="ANI54" s="2"/>
      <c r="ANJ54" s="2"/>
      <c r="ANK54" s="2"/>
      <c r="ANL54" s="2"/>
      <c r="ANM54" s="2"/>
      <c r="ANN54" s="2"/>
      <c r="ANO54" s="2"/>
      <c r="ANP54" s="2"/>
      <c r="ANQ54" s="2"/>
      <c r="ANR54" s="2"/>
      <c r="ANS54" s="2"/>
      <c r="ANT54" s="2"/>
      <c r="ANU54" s="2"/>
      <c r="ANV54" s="2"/>
      <c r="ANW54" s="2"/>
      <c r="ANX54" s="2"/>
      <c r="ANY54" s="2"/>
      <c r="ANZ54" s="2"/>
      <c r="AOA54" s="2"/>
      <c r="AOB54" s="2"/>
      <c r="AOC54" s="2"/>
      <c r="AOD54" s="2"/>
      <c r="AOE54" s="2"/>
      <c r="AOF54" s="2"/>
      <c r="AOG54" s="2"/>
      <c r="AOH54" s="2"/>
      <c r="AOI54" s="2"/>
      <c r="AOJ54" s="2"/>
      <c r="AOK54" s="2"/>
      <c r="AOL54" s="2"/>
      <c r="AOM54" s="2"/>
      <c r="AON54" s="2"/>
      <c r="AOO54" s="2"/>
      <c r="AOP54" s="2"/>
      <c r="AOQ54" s="2"/>
      <c r="AOR54" s="2"/>
      <c r="AOS54" s="2"/>
      <c r="AOT54" s="2"/>
      <c r="AOU54" s="2"/>
      <c r="AOV54" s="2"/>
      <c r="AOW54" s="2"/>
      <c r="AOX54" s="2"/>
      <c r="AOY54" s="2"/>
      <c r="AOZ54" s="2"/>
      <c r="APA54" s="2"/>
      <c r="APB54" s="2"/>
      <c r="APC54" s="2"/>
      <c r="APD54" s="2"/>
      <c r="APE54" s="2"/>
      <c r="APF54" s="2"/>
      <c r="APG54" s="2"/>
      <c r="APH54" s="2"/>
      <c r="API54" s="2"/>
      <c r="APJ54" s="2"/>
      <c r="APK54" s="2"/>
      <c r="APL54" s="2"/>
      <c r="APM54" s="2"/>
      <c r="APN54" s="2"/>
      <c r="APO54" s="2"/>
      <c r="APP54" s="2"/>
      <c r="APQ54" s="2"/>
      <c r="APR54" s="2"/>
      <c r="APS54" s="2"/>
      <c r="APT54" s="2"/>
      <c r="APU54" s="2"/>
      <c r="APV54" s="2"/>
      <c r="APW54" s="2"/>
      <c r="APX54" s="2"/>
      <c r="APY54" s="2"/>
      <c r="APZ54" s="2"/>
      <c r="AQA54" s="2"/>
      <c r="AQB54" s="2"/>
      <c r="AQC54" s="2"/>
      <c r="AQD54" s="2"/>
      <c r="AQE54" s="2"/>
      <c r="AQF54" s="2"/>
      <c r="AQG54" s="2"/>
      <c r="AQH54" s="2"/>
      <c r="AQI54" s="2"/>
      <c r="AQJ54" s="2"/>
      <c r="AQK54" s="2"/>
      <c r="AQL54" s="2"/>
      <c r="AQM54" s="2"/>
      <c r="AQN54" s="2"/>
      <c r="AQO54" s="2"/>
      <c r="AQP54" s="2"/>
      <c r="AQQ54" s="2"/>
      <c r="AQR54" s="2"/>
      <c r="AQS54" s="2"/>
      <c r="AQT54" s="2"/>
      <c r="AQU54" s="2"/>
      <c r="AQV54" s="2"/>
      <c r="AQW54" s="2"/>
      <c r="AQX54" s="2"/>
      <c r="AQY54" s="2"/>
      <c r="AQZ54" s="2"/>
      <c r="ARA54" s="2"/>
      <c r="ARB54" s="2"/>
      <c r="ARC54" s="2"/>
      <c r="ARD54" s="2"/>
      <c r="ARE54" s="2"/>
      <c r="ARF54" s="2"/>
      <c r="ARG54" s="2"/>
      <c r="ARH54" s="2"/>
      <c r="ARI54" s="2"/>
      <c r="ARJ54" s="2"/>
      <c r="ARK54" s="2"/>
      <c r="ARL54" s="2"/>
      <c r="ARM54" s="2"/>
      <c r="ARN54" s="2"/>
      <c r="ARO54" s="2"/>
      <c r="ARP54" s="2"/>
      <c r="ARQ54" s="2"/>
      <c r="ARR54" s="2"/>
      <c r="ARS54" s="2"/>
      <c r="ART54" s="2"/>
      <c r="ARU54" s="2"/>
      <c r="ARV54" s="2"/>
      <c r="ARW54" s="2"/>
      <c r="ARX54" s="2"/>
      <c r="ARY54" s="2"/>
      <c r="ARZ54" s="2"/>
      <c r="ASA54" s="2"/>
      <c r="ASB54" s="2"/>
      <c r="ASC54" s="2"/>
      <c r="ASD54" s="2"/>
      <c r="ASE54" s="2"/>
      <c r="ASF54" s="2"/>
      <c r="ASG54" s="2"/>
      <c r="ASH54" s="2"/>
      <c r="ASI54" s="2"/>
      <c r="ASJ54" s="2"/>
      <c r="ASK54" s="2"/>
      <c r="ASL54" s="2"/>
      <c r="ASM54" s="2"/>
      <c r="ASN54" s="2"/>
      <c r="ASO54" s="2"/>
      <c r="ASP54" s="2"/>
      <c r="ASQ54" s="2"/>
      <c r="ASR54" s="2"/>
      <c r="ASS54" s="2"/>
      <c r="AST54" s="2"/>
      <c r="ASU54" s="2"/>
      <c r="ASV54" s="2"/>
      <c r="ASW54" s="2"/>
      <c r="ASX54" s="2"/>
      <c r="ASY54" s="2"/>
      <c r="ASZ54" s="2"/>
      <c r="ATA54" s="2"/>
      <c r="ATB54" s="2"/>
      <c r="ATC54" s="2"/>
      <c r="ATD54" s="2"/>
      <c r="ATE54" s="2"/>
      <c r="ATF54" s="2"/>
      <c r="ATG54" s="2"/>
      <c r="ATH54" s="2"/>
      <c r="ATI54" s="2"/>
      <c r="ATJ54" s="2"/>
      <c r="ATK54" s="2"/>
      <c r="ATL54" s="2"/>
      <c r="ATM54" s="2"/>
      <c r="ATN54" s="2"/>
      <c r="ATO54" s="2"/>
      <c r="ATP54" s="2"/>
      <c r="ATQ54" s="2"/>
      <c r="ATR54" s="2"/>
      <c r="ATS54" s="2"/>
      <c r="ATT54" s="2"/>
      <c r="ATU54" s="2"/>
      <c r="ATV54" s="2"/>
      <c r="ATW54" s="2"/>
      <c r="ATX54" s="2"/>
      <c r="ATY54" s="2"/>
      <c r="ATZ54" s="2"/>
      <c r="AUA54" s="2"/>
      <c r="AUB54" s="2"/>
      <c r="AUC54" s="2"/>
      <c r="AUD54" s="2"/>
      <c r="AUE54" s="2"/>
      <c r="AUF54" s="2"/>
      <c r="AUG54" s="2"/>
      <c r="AUH54" s="2"/>
      <c r="AUI54" s="2"/>
      <c r="AUJ54" s="2"/>
      <c r="AUK54" s="2"/>
      <c r="AUL54" s="2"/>
      <c r="AUM54" s="2"/>
      <c r="AUN54" s="2"/>
      <c r="AUO54" s="2"/>
      <c r="AUP54" s="2"/>
      <c r="AUQ54" s="2"/>
      <c r="AUR54" s="2"/>
      <c r="AUS54" s="2"/>
      <c r="AUT54" s="2"/>
      <c r="AUU54" s="2"/>
      <c r="AUV54" s="2"/>
      <c r="AUW54" s="2"/>
      <c r="AUX54" s="2"/>
      <c r="AUY54" s="2"/>
      <c r="AUZ54" s="2"/>
      <c r="AVA54" s="2"/>
      <c r="AVB54" s="2"/>
      <c r="AVC54" s="2"/>
      <c r="AVD54" s="2"/>
      <c r="AVE54" s="2"/>
      <c r="AVF54" s="2"/>
      <c r="AVG54" s="2"/>
      <c r="AVH54" s="2"/>
      <c r="AVI54" s="2"/>
      <c r="AVJ54" s="2"/>
      <c r="AVK54" s="2"/>
      <c r="AVL54" s="2"/>
      <c r="AVM54" s="2"/>
      <c r="AVN54" s="2"/>
      <c r="AVO54" s="2"/>
      <c r="AVP54" s="2"/>
      <c r="AVQ54" s="2"/>
      <c r="AVR54" s="2"/>
      <c r="AVS54" s="2"/>
      <c r="AVT54" s="2"/>
      <c r="AVU54" s="2"/>
      <c r="AVV54" s="2"/>
      <c r="AVW54" s="2"/>
      <c r="AVX54" s="2"/>
      <c r="AVY54" s="2"/>
      <c r="AVZ54" s="2"/>
      <c r="AWA54" s="2"/>
      <c r="AWB54" s="2"/>
      <c r="AWC54" s="2"/>
      <c r="AWD54" s="2"/>
      <c r="AWE54" s="2"/>
      <c r="AWF54" s="2"/>
      <c r="AWG54" s="2"/>
      <c r="AWH54" s="2"/>
      <c r="AWI54" s="2"/>
      <c r="AWJ54" s="2"/>
      <c r="AWK54" s="2"/>
      <c r="AWL54" s="2"/>
      <c r="AWM54" s="2"/>
      <c r="AWN54" s="2"/>
      <c r="AWO54" s="2"/>
      <c r="AWP54" s="2"/>
      <c r="AWQ54" s="2"/>
      <c r="AWR54" s="2"/>
      <c r="AWS54" s="2"/>
      <c r="AWT54" s="2"/>
      <c r="AWU54" s="2"/>
      <c r="AWV54" s="2"/>
      <c r="AWW54" s="2"/>
      <c r="AWX54" s="2"/>
      <c r="AWY54" s="2"/>
      <c r="AWZ54" s="2"/>
      <c r="AXA54" s="2"/>
      <c r="AXB54" s="2"/>
      <c r="AXC54" s="2"/>
      <c r="AXD54" s="2"/>
      <c r="AXE54" s="2"/>
      <c r="AXF54" s="2"/>
      <c r="AXG54" s="2"/>
      <c r="AXH54" s="2"/>
      <c r="AXI54" s="2"/>
      <c r="AXJ54" s="2"/>
      <c r="AXK54" s="2"/>
      <c r="AXL54" s="2"/>
      <c r="AXM54" s="2"/>
      <c r="AXN54" s="2"/>
      <c r="AXO54" s="2"/>
      <c r="AXP54" s="2"/>
      <c r="AXQ54" s="2"/>
      <c r="AXR54" s="2"/>
      <c r="AXS54" s="2"/>
      <c r="AXT54" s="2"/>
      <c r="AXU54" s="2"/>
      <c r="AXV54" s="2"/>
      <c r="AXW54" s="2"/>
      <c r="AXX54" s="2"/>
      <c r="AXY54" s="2"/>
      <c r="AXZ54" s="2"/>
      <c r="AYA54" s="2"/>
      <c r="AYB54" s="2"/>
      <c r="AYC54" s="2"/>
      <c r="AYD54" s="2"/>
      <c r="AYE54" s="2"/>
      <c r="AYF54" s="2"/>
      <c r="AYG54" s="2"/>
      <c r="AYH54" s="2"/>
      <c r="AYI54" s="2"/>
      <c r="AYJ54" s="2"/>
      <c r="AYK54" s="2"/>
      <c r="AYL54" s="2"/>
      <c r="AYM54" s="2"/>
      <c r="AYN54" s="2"/>
      <c r="AYO54" s="2"/>
      <c r="AYP54" s="2"/>
      <c r="AYQ54" s="2"/>
      <c r="AYR54" s="2"/>
      <c r="AYS54" s="2"/>
      <c r="AYT54" s="2"/>
      <c r="AYU54" s="2"/>
      <c r="AYV54" s="2"/>
      <c r="AYW54" s="2"/>
      <c r="AYX54" s="2"/>
      <c r="AYY54" s="2"/>
      <c r="AYZ54" s="2"/>
      <c r="AZA54" s="2"/>
      <c r="AZB54" s="2"/>
      <c r="AZC54" s="2"/>
      <c r="AZD54" s="2"/>
      <c r="AZE54" s="2"/>
      <c r="AZF54" s="2"/>
      <c r="AZG54" s="2"/>
      <c r="AZH54" s="2"/>
      <c r="AZI54" s="2"/>
      <c r="AZJ54" s="2"/>
      <c r="AZK54" s="2"/>
      <c r="AZL54" s="2"/>
      <c r="AZM54" s="2"/>
      <c r="AZN54" s="2"/>
      <c r="AZO54" s="2"/>
      <c r="AZP54" s="2"/>
      <c r="AZQ54" s="2"/>
      <c r="AZR54" s="2"/>
      <c r="AZS54" s="2"/>
      <c r="AZT54" s="2"/>
      <c r="AZU54" s="2"/>
      <c r="AZV54" s="2"/>
      <c r="AZW54" s="2"/>
      <c r="AZX54" s="2"/>
      <c r="AZY54" s="2"/>
      <c r="AZZ54" s="2"/>
      <c r="BAA54" s="2"/>
      <c r="BAB54" s="2"/>
      <c r="BAC54" s="2"/>
      <c r="BAD54" s="2"/>
      <c r="BAE54" s="2"/>
      <c r="BAF54" s="2"/>
      <c r="BAG54" s="2"/>
      <c r="BAH54" s="2"/>
      <c r="BAI54" s="2"/>
      <c r="BAJ54" s="2"/>
      <c r="BAK54" s="2"/>
      <c r="BAL54" s="2"/>
      <c r="BAM54" s="2"/>
      <c r="BAN54" s="2"/>
      <c r="BAO54" s="2"/>
      <c r="BAP54" s="2"/>
      <c r="BAQ54" s="2"/>
      <c r="BAR54" s="2"/>
      <c r="BAS54" s="2"/>
      <c r="BAT54" s="2"/>
      <c r="BAU54" s="2"/>
      <c r="BAV54" s="2"/>
      <c r="BAW54" s="2"/>
      <c r="BAX54" s="2"/>
      <c r="BAY54" s="2"/>
      <c r="BAZ54" s="2"/>
      <c r="BBA54" s="2"/>
      <c r="BBB54" s="2"/>
      <c r="BBC54" s="2"/>
      <c r="BBD54" s="2"/>
      <c r="BBE54" s="2"/>
      <c r="BBF54" s="2"/>
      <c r="BBG54" s="2"/>
      <c r="BBH54" s="2"/>
      <c r="BBI54" s="2"/>
      <c r="BBJ54" s="2"/>
      <c r="BBK54" s="2"/>
      <c r="BBL54" s="2"/>
      <c r="BBM54" s="2"/>
      <c r="BBN54" s="2"/>
      <c r="BBO54" s="2"/>
      <c r="BBP54" s="2"/>
      <c r="BBQ54" s="2"/>
      <c r="BBR54" s="2"/>
      <c r="BBS54" s="2"/>
      <c r="BBT54" s="2"/>
      <c r="BBU54" s="2"/>
      <c r="BBV54" s="2"/>
      <c r="BBW54" s="2"/>
      <c r="BBX54" s="2"/>
      <c r="BBY54" s="2"/>
      <c r="BBZ54" s="2"/>
      <c r="BCA54" s="2"/>
      <c r="BCB54" s="2"/>
      <c r="BCC54" s="2"/>
      <c r="BCD54" s="2"/>
      <c r="BCE54" s="2"/>
      <c r="BCF54" s="2"/>
      <c r="BCG54" s="2"/>
      <c r="BCH54" s="2"/>
      <c r="BCI54" s="2"/>
      <c r="BCJ54" s="2"/>
      <c r="BCK54" s="2"/>
      <c r="BCL54" s="2"/>
      <c r="BCM54" s="2"/>
      <c r="BCN54" s="2"/>
      <c r="BCO54" s="2"/>
      <c r="BCP54" s="2"/>
      <c r="BCQ54" s="2"/>
      <c r="BCR54" s="2"/>
      <c r="BCS54" s="2"/>
      <c r="BCT54" s="2"/>
      <c r="BCU54" s="2"/>
      <c r="BCV54" s="2"/>
      <c r="BCW54" s="2"/>
      <c r="BCX54" s="2"/>
      <c r="BCY54" s="2"/>
      <c r="BCZ54" s="2"/>
      <c r="BDA54" s="2"/>
      <c r="BDB54" s="2"/>
      <c r="BDC54" s="2"/>
      <c r="BDD54" s="2"/>
      <c r="BDE54" s="2"/>
      <c r="BDF54" s="2"/>
      <c r="BDG54" s="2"/>
      <c r="BDH54" s="2"/>
      <c r="BDI54" s="2"/>
      <c r="BDJ54" s="2"/>
      <c r="BDK54" s="2"/>
      <c r="BDL54" s="2"/>
      <c r="BDM54" s="2"/>
      <c r="BDN54" s="2"/>
      <c r="BDO54" s="2"/>
      <c r="BDP54" s="2"/>
      <c r="BDQ54" s="2"/>
      <c r="BDR54" s="2"/>
      <c r="BDS54" s="2"/>
      <c r="BDT54" s="2"/>
      <c r="BDU54" s="2"/>
      <c r="BDV54" s="2"/>
      <c r="BDW54" s="2"/>
      <c r="BDX54" s="2"/>
      <c r="BDY54" s="2"/>
      <c r="BDZ54" s="2"/>
      <c r="BEA54" s="2"/>
      <c r="BEB54" s="2"/>
      <c r="BEC54" s="2"/>
      <c r="BED54" s="2"/>
      <c r="BEE54" s="2"/>
      <c r="BEF54" s="2"/>
      <c r="BEG54" s="2"/>
      <c r="BEH54" s="2"/>
      <c r="BEI54" s="2"/>
      <c r="BEJ54" s="2"/>
      <c r="BEK54" s="2"/>
      <c r="BEL54" s="2"/>
      <c r="BEM54" s="2"/>
      <c r="BEN54" s="2"/>
      <c r="BEO54" s="2"/>
      <c r="BEP54" s="2"/>
      <c r="BEQ54" s="2"/>
      <c r="BER54" s="2"/>
      <c r="BES54" s="2"/>
      <c r="BET54" s="2"/>
      <c r="BEU54" s="2"/>
      <c r="BEV54" s="2"/>
      <c r="BEW54" s="2"/>
      <c r="BEX54" s="2"/>
      <c r="BEY54" s="2"/>
      <c r="BEZ54" s="2"/>
      <c r="BFA54" s="2"/>
      <c r="BFB54" s="2"/>
      <c r="BFC54" s="2"/>
      <c r="BFD54" s="2"/>
      <c r="BFE54" s="2"/>
      <c r="BFF54" s="2"/>
      <c r="BFG54" s="2"/>
      <c r="BFH54" s="2"/>
      <c r="BFI54" s="2"/>
      <c r="BFJ54" s="2"/>
      <c r="BFK54" s="2"/>
      <c r="BFL54" s="2"/>
      <c r="BFM54" s="2"/>
      <c r="BFN54" s="2"/>
      <c r="BFO54" s="2"/>
      <c r="BFP54" s="2"/>
      <c r="BFQ54" s="2"/>
      <c r="BFR54" s="2"/>
      <c r="BFS54" s="2"/>
      <c r="BFT54" s="2"/>
      <c r="BFU54" s="2"/>
      <c r="BFV54" s="2"/>
      <c r="BFW54" s="2"/>
      <c r="BFX54" s="2"/>
      <c r="BFY54" s="2"/>
      <c r="BFZ54" s="2"/>
      <c r="BGA54" s="2"/>
      <c r="BGB54" s="2"/>
      <c r="BGC54" s="2"/>
      <c r="BGD54" s="2"/>
      <c r="BGE54" s="2"/>
      <c r="BGF54" s="2"/>
      <c r="BGG54" s="2"/>
      <c r="BGH54" s="2"/>
      <c r="BGI54" s="2"/>
      <c r="BGJ54" s="2"/>
      <c r="BGK54" s="2"/>
      <c r="BGL54" s="2"/>
      <c r="BGM54" s="2"/>
      <c r="BGN54" s="2"/>
      <c r="BGO54" s="2"/>
      <c r="BGP54" s="2"/>
      <c r="BGQ54" s="2"/>
      <c r="BGR54" s="2"/>
      <c r="BGS54" s="2"/>
      <c r="BGT54" s="2"/>
      <c r="BGU54" s="2"/>
      <c r="BGV54" s="2"/>
      <c r="BGW54" s="2"/>
      <c r="BGX54" s="2"/>
      <c r="BGY54" s="2"/>
      <c r="BGZ54" s="2"/>
      <c r="BHA54" s="2"/>
      <c r="BHB54" s="2"/>
      <c r="BHC54" s="2"/>
      <c r="BHD54" s="2"/>
      <c r="BHE54" s="2"/>
      <c r="BHF54" s="2"/>
      <c r="BHG54" s="2"/>
      <c r="BHH54" s="2"/>
      <c r="BHI54" s="2"/>
      <c r="BHJ54" s="2"/>
      <c r="BHK54" s="2"/>
      <c r="BHL54" s="2"/>
      <c r="BHM54" s="2"/>
      <c r="BHN54" s="2"/>
      <c r="BHO54" s="2"/>
      <c r="BHP54" s="2"/>
      <c r="BHQ54" s="2"/>
      <c r="BHR54" s="2"/>
      <c r="BHS54" s="2"/>
      <c r="BHT54" s="2"/>
      <c r="BHU54" s="2"/>
      <c r="BHV54" s="2"/>
      <c r="BHW54" s="2"/>
      <c r="BHX54" s="2"/>
      <c r="BHY54" s="2"/>
      <c r="BHZ54" s="2"/>
      <c r="BIA54" s="2"/>
      <c r="BIB54" s="2"/>
      <c r="BIC54" s="2"/>
      <c r="BID54" s="2"/>
      <c r="BIE54" s="2"/>
      <c r="BIF54" s="2"/>
      <c r="BIG54" s="2"/>
      <c r="BIH54" s="2"/>
      <c r="BII54" s="2"/>
      <c r="BIJ54" s="2"/>
      <c r="BIK54" s="2"/>
      <c r="BIL54" s="2"/>
      <c r="BIM54" s="2"/>
      <c r="BIN54" s="2"/>
      <c r="BIO54" s="2"/>
      <c r="BIP54" s="2"/>
      <c r="BIQ54" s="2"/>
      <c r="BIR54" s="2"/>
      <c r="BIS54" s="2"/>
      <c r="BIT54" s="2"/>
      <c r="BIU54" s="2"/>
      <c r="BIV54" s="2"/>
      <c r="BIW54" s="2"/>
      <c r="BIX54" s="2"/>
      <c r="BIY54" s="2"/>
      <c r="BIZ54" s="2"/>
      <c r="BJA54" s="2"/>
      <c r="BJB54" s="2"/>
      <c r="BJC54" s="2"/>
      <c r="BJD54" s="2"/>
      <c r="BJE54" s="2"/>
      <c r="BJF54" s="2"/>
      <c r="BJG54" s="2"/>
      <c r="BJH54" s="2"/>
      <c r="BJI54" s="2"/>
      <c r="BJJ54" s="2"/>
      <c r="BJK54" s="2"/>
      <c r="BJL54" s="2"/>
      <c r="BJM54" s="2"/>
      <c r="BJN54" s="2"/>
      <c r="BJO54" s="2"/>
      <c r="BJP54" s="2"/>
      <c r="BJQ54" s="2"/>
      <c r="BJR54" s="2"/>
      <c r="BJS54" s="2"/>
      <c r="BJT54" s="2"/>
      <c r="BJU54" s="2"/>
      <c r="BJV54" s="2"/>
      <c r="BJW54" s="2"/>
      <c r="BJX54" s="2"/>
      <c r="BJY54" s="2"/>
      <c r="BJZ54" s="2"/>
      <c r="BKA54" s="2"/>
      <c r="BKB54" s="2"/>
      <c r="BKC54" s="2"/>
      <c r="BKD54" s="2"/>
      <c r="BKE54" s="2"/>
      <c r="BKF54" s="2"/>
      <c r="BKG54" s="2"/>
      <c r="BKH54" s="2"/>
      <c r="BKI54" s="2"/>
      <c r="BKJ54" s="2"/>
      <c r="BKK54" s="2"/>
      <c r="BKL54" s="2"/>
      <c r="BKM54" s="2"/>
      <c r="BKN54" s="2"/>
      <c r="BKO54" s="2"/>
      <c r="BKP54" s="2"/>
      <c r="BKQ54" s="2"/>
      <c r="BKR54" s="2"/>
      <c r="BKS54" s="2"/>
      <c r="BKT54" s="2"/>
      <c r="BKU54" s="2"/>
      <c r="BKV54" s="2"/>
      <c r="BKW54" s="2"/>
      <c r="BKX54" s="2"/>
      <c r="BKY54" s="2"/>
      <c r="BKZ54" s="2"/>
      <c r="BLA54" s="2"/>
      <c r="BLB54" s="2"/>
      <c r="BLC54" s="2"/>
      <c r="BLD54" s="2"/>
      <c r="BLE54" s="2"/>
      <c r="BLF54" s="2"/>
      <c r="BLG54" s="2"/>
      <c r="BLH54" s="2"/>
      <c r="BLI54" s="2"/>
      <c r="BLJ54" s="2"/>
      <c r="BLK54" s="2"/>
      <c r="BLL54" s="2"/>
      <c r="BLM54" s="2"/>
      <c r="BLN54" s="2"/>
      <c r="BLO54" s="2"/>
      <c r="BLP54" s="2"/>
      <c r="BLQ54" s="2"/>
      <c r="BLR54" s="2"/>
      <c r="BLS54" s="2"/>
      <c r="BLT54" s="2"/>
      <c r="BLU54" s="2"/>
      <c r="BLV54" s="2"/>
      <c r="BLW54" s="2"/>
      <c r="BLX54" s="2"/>
      <c r="BLY54" s="2"/>
      <c r="BLZ54" s="2"/>
      <c r="BMA54" s="2"/>
      <c r="BMB54" s="2"/>
      <c r="BMC54" s="2"/>
      <c r="BMD54" s="2"/>
      <c r="BME54" s="2"/>
      <c r="BMF54" s="2"/>
      <c r="BMG54" s="2"/>
      <c r="BMH54" s="2"/>
      <c r="BMI54" s="2"/>
      <c r="BMJ54" s="2"/>
      <c r="BMK54" s="2"/>
      <c r="BML54" s="2"/>
      <c r="BMM54" s="2"/>
      <c r="BMN54" s="2"/>
      <c r="BMO54" s="2"/>
      <c r="BMP54" s="2"/>
      <c r="BMQ54" s="2"/>
      <c r="BMR54" s="2"/>
      <c r="BMS54" s="2"/>
      <c r="BMT54" s="2"/>
      <c r="BMU54" s="2"/>
      <c r="BMV54" s="2"/>
      <c r="BMW54" s="2"/>
      <c r="BMX54" s="2"/>
      <c r="BMY54" s="2"/>
      <c r="BMZ54" s="2"/>
      <c r="BNA54" s="2"/>
      <c r="BNB54" s="2"/>
      <c r="BNC54" s="2"/>
      <c r="BND54" s="2"/>
      <c r="BNE54" s="2"/>
      <c r="BNF54" s="2"/>
      <c r="BNG54" s="2"/>
      <c r="BNH54" s="2"/>
      <c r="BNI54" s="2"/>
      <c r="BNJ54" s="2"/>
      <c r="BNK54" s="2"/>
      <c r="BNL54" s="2"/>
      <c r="BNM54" s="2"/>
      <c r="BNN54" s="2"/>
      <c r="BNO54" s="2"/>
      <c r="BNP54" s="2"/>
      <c r="BNQ54" s="2"/>
      <c r="BNR54" s="2"/>
      <c r="BNS54" s="2"/>
      <c r="BNT54" s="2"/>
      <c r="BNU54" s="2"/>
      <c r="BNV54" s="2"/>
      <c r="BNW54" s="2"/>
      <c r="BNX54" s="2"/>
      <c r="BNY54" s="2"/>
      <c r="BNZ54" s="2"/>
      <c r="BOA54" s="2"/>
      <c r="BOB54" s="2"/>
      <c r="BOC54" s="2"/>
      <c r="BOD54" s="2"/>
      <c r="BOE54" s="2"/>
      <c r="BOF54" s="2"/>
      <c r="BOG54" s="2"/>
      <c r="BOH54" s="2"/>
      <c r="BOI54" s="2"/>
      <c r="BOJ54" s="2"/>
      <c r="BOK54" s="2"/>
      <c r="BOL54" s="2"/>
      <c r="BOM54" s="2"/>
      <c r="BON54" s="2"/>
      <c r="BOO54" s="2"/>
      <c r="BOP54" s="2"/>
      <c r="BOQ54" s="2"/>
      <c r="BOR54" s="2"/>
      <c r="BOS54" s="2"/>
      <c r="BOT54" s="2"/>
      <c r="BOU54" s="2"/>
      <c r="BOV54" s="2"/>
      <c r="BOW54" s="2"/>
      <c r="BOX54" s="2"/>
      <c r="BOY54" s="2"/>
      <c r="BOZ54" s="2"/>
      <c r="BPA54" s="2"/>
      <c r="BPB54" s="2"/>
      <c r="BPC54" s="2"/>
      <c r="BPD54" s="2"/>
      <c r="BPE54" s="2"/>
      <c r="BPF54" s="2"/>
      <c r="BPG54" s="2"/>
      <c r="BPH54" s="2"/>
      <c r="BPI54" s="2"/>
      <c r="BPJ54" s="2"/>
      <c r="BPK54" s="2"/>
      <c r="BPL54" s="2"/>
      <c r="BPM54" s="2"/>
      <c r="BPN54" s="2"/>
      <c r="BPO54" s="2"/>
      <c r="BPP54" s="2"/>
      <c r="BPQ54" s="2"/>
      <c r="BPR54" s="2"/>
      <c r="BPS54" s="2"/>
      <c r="BPT54" s="2"/>
      <c r="BPU54" s="2"/>
      <c r="BPV54" s="2"/>
      <c r="BPW54" s="2"/>
      <c r="BPX54" s="2"/>
      <c r="BPY54" s="2"/>
      <c r="BPZ54" s="2"/>
      <c r="BQA54" s="2"/>
      <c r="BQB54" s="2"/>
      <c r="BQC54" s="2"/>
      <c r="BQD54" s="2"/>
      <c r="BQE54" s="2"/>
      <c r="BQF54" s="2"/>
      <c r="BQG54" s="2"/>
      <c r="BQH54" s="2"/>
      <c r="BQI54" s="2"/>
      <c r="BQJ54" s="2"/>
      <c r="BQK54" s="2"/>
      <c r="BQL54" s="2"/>
      <c r="BQM54" s="2"/>
      <c r="BQN54" s="2"/>
      <c r="BQO54" s="2"/>
      <c r="BQP54" s="2"/>
      <c r="BQQ54" s="2"/>
      <c r="BQR54" s="2"/>
      <c r="BQS54" s="2"/>
      <c r="BQT54" s="2"/>
      <c r="BQU54" s="2"/>
      <c r="BQV54" s="2"/>
      <c r="BQW54" s="2"/>
      <c r="BQX54" s="2"/>
      <c r="BQY54" s="2"/>
      <c r="BQZ54" s="2"/>
      <c r="BRA54" s="2"/>
      <c r="BRB54" s="2"/>
      <c r="BRC54" s="2"/>
      <c r="BRD54" s="2"/>
      <c r="BRE54" s="2"/>
      <c r="BRF54" s="2"/>
      <c r="BRG54" s="2"/>
      <c r="BRH54" s="2"/>
      <c r="BRI54" s="2"/>
      <c r="BRJ54" s="2"/>
      <c r="BRK54" s="2"/>
      <c r="BRL54" s="2"/>
      <c r="BRM54" s="2"/>
      <c r="BRN54" s="2"/>
      <c r="BRO54" s="2"/>
      <c r="BRP54" s="2"/>
      <c r="BRQ54" s="2"/>
      <c r="BRR54" s="2"/>
      <c r="BRS54" s="2"/>
      <c r="BRT54" s="2"/>
      <c r="BRU54" s="2"/>
      <c r="BRV54" s="2"/>
      <c r="BRW54" s="2"/>
      <c r="BRX54" s="2"/>
      <c r="BRY54" s="2"/>
      <c r="BRZ54" s="2"/>
      <c r="BSA54" s="2"/>
      <c r="BSB54" s="2"/>
      <c r="BSC54" s="2"/>
      <c r="BSD54" s="2"/>
      <c r="BSE54" s="2"/>
      <c r="BSF54" s="2"/>
      <c r="BSG54" s="2"/>
      <c r="BSH54" s="2"/>
      <c r="BSI54" s="2"/>
      <c r="BSJ54" s="2"/>
      <c r="BSK54" s="2"/>
      <c r="BSL54" s="2"/>
      <c r="BSM54" s="2"/>
      <c r="BSN54" s="2"/>
      <c r="BSO54" s="2"/>
      <c r="BSP54" s="2"/>
      <c r="BSQ54" s="2"/>
      <c r="BSR54" s="2"/>
      <c r="BSS54" s="2"/>
      <c r="BST54" s="2"/>
      <c r="BSU54" s="2"/>
      <c r="BSV54" s="2"/>
      <c r="BSW54" s="2"/>
      <c r="BSX54" s="2"/>
      <c r="BSY54" s="2"/>
      <c r="BSZ54" s="2"/>
      <c r="BTA54" s="2"/>
      <c r="BTB54" s="2"/>
      <c r="BTC54" s="2"/>
      <c r="BTD54" s="2"/>
      <c r="BTE54" s="2"/>
      <c r="BTF54" s="2"/>
      <c r="BTG54" s="2"/>
      <c r="BTH54" s="2"/>
      <c r="BTI54" s="2"/>
      <c r="BTJ54" s="2"/>
      <c r="BTK54" s="2"/>
      <c r="BTL54" s="2"/>
      <c r="BTM54" s="2"/>
      <c r="BTN54" s="2"/>
      <c r="BTO54" s="2"/>
      <c r="BTP54" s="2"/>
      <c r="BTQ54" s="2"/>
      <c r="BTR54" s="2"/>
      <c r="BTS54" s="2"/>
      <c r="BTT54" s="2"/>
      <c r="BTU54" s="2"/>
      <c r="BTV54" s="2"/>
      <c r="BTW54" s="2"/>
      <c r="BTX54" s="2"/>
      <c r="BTY54" s="2"/>
      <c r="BTZ54" s="2"/>
      <c r="BUA54" s="2"/>
      <c r="BUB54" s="2"/>
      <c r="BUC54" s="2"/>
      <c r="BUD54" s="2"/>
      <c r="BUE54" s="2"/>
      <c r="BUF54" s="2"/>
      <c r="BUG54" s="2"/>
      <c r="BUH54" s="2"/>
      <c r="BUI54" s="2"/>
      <c r="BUJ54" s="2"/>
      <c r="BUK54" s="2"/>
      <c r="BUL54" s="2"/>
      <c r="BUM54" s="2"/>
      <c r="BUN54" s="2"/>
      <c r="BUO54" s="2"/>
      <c r="BUP54" s="2"/>
      <c r="BUQ54" s="2"/>
      <c r="BUR54" s="2"/>
      <c r="BUS54" s="2"/>
      <c r="BUT54" s="2"/>
      <c r="BUU54" s="2"/>
      <c r="BUV54" s="2"/>
      <c r="BUW54" s="2"/>
      <c r="BUX54" s="2"/>
      <c r="BUY54" s="2"/>
      <c r="BUZ54" s="2"/>
      <c r="BVA54" s="2"/>
      <c r="BVB54" s="2"/>
      <c r="BVC54" s="2"/>
      <c r="BVD54" s="2"/>
      <c r="BVE54" s="2"/>
      <c r="BVF54" s="2"/>
      <c r="BVG54" s="2"/>
      <c r="BVH54" s="2"/>
      <c r="BVI54" s="2"/>
      <c r="BVJ54" s="2"/>
      <c r="BVK54" s="2"/>
      <c r="BVL54" s="2"/>
      <c r="BVM54" s="2"/>
      <c r="BVN54" s="2"/>
      <c r="BVO54" s="2"/>
      <c r="BVP54" s="2"/>
      <c r="BVQ54" s="2"/>
      <c r="BVR54" s="2"/>
      <c r="BVS54" s="2"/>
      <c r="BVT54" s="2"/>
      <c r="BVU54" s="2"/>
      <c r="BVV54" s="2"/>
      <c r="BVW54" s="2"/>
      <c r="BVX54" s="2"/>
      <c r="BVY54" s="2"/>
      <c r="BVZ54" s="2"/>
      <c r="BWA54" s="2"/>
      <c r="BWB54" s="2"/>
      <c r="BWC54" s="2"/>
      <c r="BWD54" s="2"/>
      <c r="BWE54" s="2"/>
      <c r="BWF54" s="2"/>
      <c r="BWG54" s="2"/>
      <c r="BWH54" s="2"/>
      <c r="BWI54" s="2"/>
      <c r="BWJ54" s="2"/>
      <c r="BWK54" s="2"/>
      <c r="BWL54" s="2"/>
      <c r="BWM54" s="2"/>
      <c r="BWN54" s="2"/>
      <c r="BWO54" s="2"/>
      <c r="BWP54" s="2"/>
      <c r="BWQ54" s="2"/>
      <c r="BWR54" s="2"/>
      <c r="BWS54" s="2"/>
      <c r="BWT54" s="2"/>
      <c r="BWU54" s="2"/>
      <c r="BWV54" s="2"/>
      <c r="BWW54" s="2"/>
      <c r="BWX54" s="2"/>
      <c r="BWY54" s="2"/>
      <c r="BWZ54" s="2"/>
      <c r="BXA54" s="2"/>
      <c r="BXB54" s="2"/>
      <c r="BXC54" s="2"/>
      <c r="BXD54" s="2"/>
      <c r="BXE54" s="2"/>
      <c r="BXF54" s="2"/>
      <c r="BXG54" s="2"/>
      <c r="BXH54" s="2"/>
      <c r="BXI54" s="2"/>
      <c r="BXJ54" s="2"/>
      <c r="BXK54" s="2"/>
      <c r="BXL54" s="2"/>
      <c r="BXM54" s="2"/>
      <c r="BXN54" s="2"/>
      <c r="BXO54" s="2"/>
      <c r="BXP54" s="2"/>
      <c r="BXQ54" s="2"/>
      <c r="BXR54" s="2"/>
      <c r="BXS54" s="2"/>
      <c r="BXT54" s="2"/>
      <c r="BXU54" s="2"/>
      <c r="BXV54" s="2"/>
      <c r="BXW54" s="2"/>
      <c r="BXX54" s="2"/>
      <c r="BXY54" s="2"/>
      <c r="BXZ54" s="2"/>
      <c r="BYA54" s="2"/>
      <c r="BYB54" s="2"/>
      <c r="BYC54" s="2"/>
      <c r="BYD54" s="2"/>
      <c r="BYE54" s="2"/>
      <c r="BYF54" s="2"/>
      <c r="BYG54" s="2"/>
      <c r="BYH54" s="2"/>
      <c r="BYI54" s="2"/>
      <c r="BYJ54" s="2"/>
      <c r="BYK54" s="2"/>
      <c r="BYL54" s="2"/>
      <c r="BYM54" s="2"/>
      <c r="BYN54" s="2"/>
      <c r="BYO54" s="2"/>
      <c r="BYP54" s="2"/>
      <c r="BYQ54" s="2"/>
      <c r="BYR54" s="2"/>
      <c r="BYS54" s="2"/>
      <c r="BYT54" s="2"/>
      <c r="BYU54" s="2"/>
      <c r="BYV54" s="2"/>
      <c r="BYW54" s="2"/>
      <c r="BYX54" s="2"/>
      <c r="BYY54" s="2"/>
      <c r="BYZ54" s="2"/>
      <c r="BZA54" s="2"/>
      <c r="BZB54" s="2"/>
      <c r="BZC54" s="2"/>
      <c r="BZD54" s="2"/>
      <c r="BZE54" s="2"/>
      <c r="BZF54" s="2"/>
      <c r="BZG54" s="2"/>
      <c r="BZH54" s="2"/>
      <c r="BZI54" s="2"/>
      <c r="BZJ54" s="2"/>
      <c r="BZK54" s="2"/>
      <c r="BZL54" s="2"/>
      <c r="BZM54" s="2"/>
      <c r="BZN54" s="2"/>
      <c r="BZO54" s="2"/>
      <c r="BZP54" s="2"/>
      <c r="BZQ54" s="2"/>
      <c r="BZR54" s="2"/>
      <c r="BZS54" s="2"/>
      <c r="BZT54" s="2"/>
      <c r="BZU54" s="2"/>
      <c r="BZV54" s="2"/>
      <c r="BZW54" s="2"/>
      <c r="BZX54" s="2"/>
      <c r="BZY54" s="2"/>
      <c r="BZZ54" s="2"/>
      <c r="CAA54" s="2"/>
      <c r="CAB54" s="2"/>
      <c r="CAC54" s="2"/>
      <c r="CAD54" s="2"/>
      <c r="CAE54" s="2"/>
      <c r="CAF54" s="2"/>
      <c r="CAG54" s="2"/>
      <c r="CAH54" s="2"/>
      <c r="CAI54" s="2"/>
      <c r="CAJ54" s="2"/>
      <c r="CAK54" s="2"/>
      <c r="CAL54" s="2"/>
      <c r="CAM54" s="2"/>
      <c r="CAN54" s="2"/>
      <c r="CAO54" s="2"/>
      <c r="CAP54" s="2"/>
      <c r="CAQ54" s="2"/>
      <c r="CAR54" s="2"/>
      <c r="CAS54" s="2"/>
      <c r="CAT54" s="2"/>
      <c r="CAU54" s="2"/>
      <c r="CAV54" s="2"/>
      <c r="CAW54" s="2"/>
      <c r="CAX54" s="2"/>
      <c r="CAY54" s="2"/>
      <c r="CAZ54" s="2"/>
      <c r="CBA54" s="2"/>
      <c r="CBB54" s="2"/>
      <c r="CBC54" s="2"/>
      <c r="CBD54" s="2"/>
      <c r="CBE54" s="2"/>
      <c r="CBF54" s="2"/>
      <c r="CBG54" s="2"/>
      <c r="CBH54" s="2"/>
      <c r="CBI54" s="2"/>
      <c r="CBJ54" s="2"/>
      <c r="CBK54" s="2"/>
      <c r="CBL54" s="2"/>
      <c r="CBM54" s="2"/>
      <c r="CBN54" s="2"/>
      <c r="CBO54" s="2"/>
      <c r="CBP54" s="2"/>
      <c r="CBQ54" s="2"/>
      <c r="CBR54" s="2"/>
      <c r="CBS54" s="2"/>
      <c r="CBT54" s="2"/>
      <c r="CBU54" s="2"/>
      <c r="CBV54" s="2"/>
      <c r="CBW54" s="2"/>
      <c r="CBX54" s="2"/>
      <c r="CBY54" s="2"/>
      <c r="CBZ54" s="2"/>
      <c r="CCA54" s="2"/>
      <c r="CCB54" s="2"/>
      <c r="CCC54" s="2"/>
      <c r="CCD54" s="2"/>
      <c r="CCE54" s="2"/>
      <c r="CCF54" s="2"/>
      <c r="CCG54" s="2"/>
      <c r="CCH54" s="2"/>
      <c r="CCI54" s="2"/>
      <c r="CCJ54" s="2"/>
      <c r="CCK54" s="2"/>
      <c r="CCL54" s="2"/>
      <c r="CCM54" s="2"/>
      <c r="CCN54" s="2"/>
      <c r="CCO54" s="2"/>
      <c r="CCP54" s="2"/>
      <c r="CCQ54" s="2"/>
      <c r="CCR54" s="2"/>
      <c r="CCS54" s="2"/>
      <c r="CCT54" s="2"/>
      <c r="CCU54" s="2"/>
      <c r="CCV54" s="2"/>
      <c r="CCW54" s="2"/>
      <c r="CCX54" s="2"/>
      <c r="CCY54" s="2"/>
      <c r="CCZ54" s="2"/>
      <c r="CDA54" s="2"/>
      <c r="CDB54" s="2"/>
      <c r="CDC54" s="2"/>
      <c r="CDD54" s="2"/>
      <c r="CDE54" s="2"/>
      <c r="CDF54" s="2"/>
      <c r="CDG54" s="2"/>
      <c r="CDH54" s="2"/>
      <c r="CDI54" s="2"/>
      <c r="CDJ54" s="2"/>
      <c r="CDK54" s="2"/>
      <c r="CDL54" s="2"/>
      <c r="CDM54" s="2"/>
      <c r="CDN54" s="2"/>
      <c r="CDO54" s="2"/>
      <c r="CDP54" s="2"/>
      <c r="CDQ54" s="2"/>
      <c r="CDR54" s="2"/>
      <c r="CDS54" s="2"/>
      <c r="CDT54" s="2"/>
      <c r="CDU54" s="2"/>
      <c r="CDV54" s="2"/>
      <c r="CDW54" s="2"/>
      <c r="CDX54" s="2"/>
      <c r="CDY54" s="2"/>
      <c r="CDZ54" s="2"/>
      <c r="CEA54" s="2"/>
      <c r="CEB54" s="2"/>
      <c r="CEC54" s="2"/>
      <c r="CED54" s="2"/>
      <c r="CEE54" s="2"/>
      <c r="CEF54" s="2"/>
      <c r="CEG54" s="2"/>
      <c r="CEH54" s="2"/>
      <c r="CEI54" s="2"/>
      <c r="CEJ54" s="2"/>
      <c r="CEK54" s="2"/>
      <c r="CEL54" s="2"/>
      <c r="CEM54" s="2"/>
      <c r="CEN54" s="2"/>
      <c r="CEO54" s="2"/>
      <c r="CEP54" s="2"/>
      <c r="CEQ54" s="2"/>
      <c r="CER54" s="2"/>
      <c r="CES54" s="2"/>
      <c r="CET54" s="2"/>
      <c r="CEU54" s="2"/>
      <c r="CEV54" s="2"/>
      <c r="CEW54" s="2"/>
      <c r="CEX54" s="2"/>
      <c r="CEY54" s="2"/>
      <c r="CEZ54" s="2"/>
      <c r="CFA54" s="2"/>
      <c r="CFB54" s="2"/>
      <c r="CFC54" s="2"/>
      <c r="CFD54" s="2"/>
      <c r="CFE54" s="2"/>
      <c r="CFF54" s="2"/>
      <c r="CFG54" s="2"/>
      <c r="CFH54" s="2"/>
      <c r="CFI54" s="2"/>
      <c r="CFJ54" s="2"/>
      <c r="CFK54" s="2"/>
      <c r="CFL54" s="2"/>
      <c r="CFM54" s="2"/>
      <c r="CFN54" s="2"/>
      <c r="CFO54" s="2"/>
      <c r="CFP54" s="2"/>
      <c r="CFQ54" s="2"/>
      <c r="CFR54" s="2"/>
      <c r="CFS54" s="2"/>
      <c r="CFT54" s="2"/>
      <c r="CFU54" s="2"/>
      <c r="CFV54" s="2"/>
      <c r="CFW54" s="2"/>
      <c r="CFX54" s="2"/>
      <c r="CFY54" s="2"/>
      <c r="CFZ54" s="2"/>
      <c r="CGA54" s="2"/>
      <c r="CGB54" s="2"/>
      <c r="CGC54" s="2"/>
      <c r="CGD54" s="2"/>
      <c r="CGE54" s="2"/>
      <c r="CGF54" s="2"/>
      <c r="CGG54" s="2"/>
      <c r="CGH54" s="2"/>
      <c r="CGI54" s="2"/>
      <c r="CGJ54" s="2"/>
      <c r="CGK54" s="2"/>
      <c r="CGL54" s="2"/>
      <c r="CGM54" s="2"/>
      <c r="CGN54" s="2"/>
      <c r="CGO54" s="2"/>
      <c r="CGP54" s="2"/>
      <c r="CGQ54" s="2"/>
      <c r="CGR54" s="2"/>
      <c r="CGS54" s="2"/>
      <c r="CGT54" s="2"/>
      <c r="CGU54" s="2"/>
      <c r="CGV54" s="2"/>
      <c r="CGW54" s="2"/>
      <c r="CGX54" s="2"/>
      <c r="CGY54" s="2"/>
      <c r="CGZ54" s="2"/>
      <c r="CHA54" s="2"/>
      <c r="CHB54" s="2"/>
      <c r="CHC54" s="2"/>
      <c r="CHD54" s="2"/>
      <c r="CHE54" s="2"/>
      <c r="CHF54" s="2"/>
      <c r="CHG54" s="2"/>
      <c r="CHH54" s="2"/>
      <c r="CHI54" s="2"/>
      <c r="CHJ54" s="2"/>
      <c r="CHK54" s="2"/>
      <c r="CHL54" s="2"/>
      <c r="CHM54" s="2"/>
      <c r="CHN54" s="2"/>
      <c r="CHO54" s="2"/>
      <c r="CHP54" s="2"/>
      <c r="CHQ54" s="2"/>
      <c r="CHR54" s="2"/>
      <c r="CHS54" s="2"/>
      <c r="CHT54" s="2"/>
      <c r="CHU54" s="2"/>
      <c r="CHV54" s="2"/>
      <c r="CHW54" s="2"/>
      <c r="CHX54" s="2"/>
      <c r="CHY54" s="2"/>
      <c r="CHZ54" s="2"/>
      <c r="CIA54" s="2"/>
      <c r="CIB54" s="2"/>
      <c r="CIC54" s="2"/>
      <c r="CID54" s="2"/>
      <c r="CIE54" s="2"/>
      <c r="CIF54" s="2"/>
      <c r="CIG54" s="2"/>
      <c r="CIH54" s="2"/>
      <c r="CII54" s="2"/>
      <c r="CIJ54" s="2"/>
      <c r="CIK54" s="2"/>
      <c r="CIL54" s="2"/>
      <c r="CIM54" s="2"/>
      <c r="CIN54" s="2"/>
      <c r="CIO54" s="2"/>
      <c r="CIP54" s="2"/>
      <c r="CIQ54" s="2"/>
      <c r="CIR54" s="2"/>
      <c r="CIS54" s="2"/>
      <c r="CIT54" s="2"/>
      <c r="CIU54" s="2"/>
      <c r="CIV54" s="2"/>
      <c r="CIW54" s="2"/>
      <c r="CIX54" s="2"/>
      <c r="CIY54" s="2"/>
      <c r="CIZ54" s="2"/>
      <c r="CJA54" s="2"/>
      <c r="CJB54" s="2"/>
      <c r="CJC54" s="2"/>
      <c r="CJD54" s="2"/>
      <c r="CJE54" s="2"/>
      <c r="CJF54" s="2"/>
      <c r="CJG54" s="2"/>
      <c r="CJH54" s="2"/>
      <c r="CJI54" s="2"/>
      <c r="CJJ54" s="2"/>
      <c r="CJK54" s="2"/>
      <c r="CJL54" s="2"/>
      <c r="CJM54" s="2"/>
      <c r="CJN54" s="2"/>
      <c r="CJO54" s="2"/>
      <c r="CJP54" s="2"/>
      <c r="CJQ54" s="2"/>
      <c r="CJR54" s="2"/>
      <c r="CJS54" s="2"/>
      <c r="CJT54" s="2"/>
      <c r="CJU54" s="2"/>
      <c r="CJV54" s="2"/>
      <c r="CJW54" s="2"/>
      <c r="CJX54" s="2"/>
      <c r="CJY54" s="2"/>
      <c r="CJZ54" s="2"/>
      <c r="CKA54" s="2"/>
      <c r="CKB54" s="2"/>
      <c r="CKC54" s="2"/>
      <c r="CKD54" s="2"/>
      <c r="CKE54" s="2"/>
      <c r="CKF54" s="2"/>
      <c r="CKG54" s="2"/>
      <c r="CKH54" s="2"/>
      <c r="CKI54" s="2"/>
      <c r="CKJ54" s="2"/>
      <c r="CKK54" s="2"/>
      <c r="CKL54" s="2"/>
      <c r="CKM54" s="2"/>
      <c r="CKN54" s="2"/>
      <c r="CKO54" s="2"/>
      <c r="CKP54" s="2"/>
      <c r="CKQ54" s="2"/>
      <c r="CKR54" s="2"/>
      <c r="CKS54" s="2"/>
      <c r="CKT54" s="2"/>
      <c r="CKU54" s="2"/>
      <c r="CKV54" s="2"/>
      <c r="CKW54" s="2"/>
      <c r="CKX54" s="2"/>
      <c r="CKY54" s="2"/>
      <c r="CKZ54" s="2"/>
      <c r="CLA54" s="2"/>
      <c r="CLB54" s="2"/>
      <c r="CLC54" s="2"/>
      <c r="CLD54" s="2"/>
      <c r="CLE54" s="2"/>
      <c r="CLF54" s="2"/>
      <c r="CLG54" s="2"/>
      <c r="CLH54" s="2"/>
      <c r="CLI54" s="2"/>
      <c r="CLJ54" s="2"/>
      <c r="CLK54" s="2"/>
      <c r="CLL54" s="2"/>
      <c r="CLM54" s="2"/>
      <c r="CLN54" s="2"/>
      <c r="CLO54" s="2"/>
      <c r="CLP54" s="2"/>
      <c r="CLQ54" s="2"/>
      <c r="CLR54" s="2"/>
      <c r="CLS54" s="2"/>
      <c r="CLT54" s="2"/>
      <c r="CLU54" s="2"/>
      <c r="CLV54" s="2"/>
      <c r="CLW54" s="2"/>
      <c r="CLX54" s="2"/>
      <c r="CLY54" s="2"/>
      <c r="CLZ54" s="2"/>
      <c r="CMA54" s="2"/>
      <c r="CMB54" s="2"/>
      <c r="CMC54" s="2"/>
      <c r="CMD54" s="2"/>
      <c r="CME54" s="2"/>
      <c r="CMF54" s="2"/>
      <c r="CMG54" s="2"/>
      <c r="CMH54" s="2"/>
      <c r="CMI54" s="2"/>
      <c r="CMJ54" s="2"/>
      <c r="CMK54" s="2"/>
      <c r="CML54" s="2"/>
      <c r="CMM54" s="2"/>
      <c r="CMN54" s="2"/>
      <c r="CMO54" s="2"/>
      <c r="CMP54" s="2"/>
      <c r="CMQ54" s="2"/>
      <c r="CMR54" s="2"/>
      <c r="CMS54" s="2"/>
      <c r="CMT54" s="2"/>
      <c r="CMU54" s="2"/>
      <c r="CMV54" s="2"/>
      <c r="CMW54" s="2"/>
      <c r="CMX54" s="2"/>
      <c r="CMY54" s="2"/>
      <c r="CMZ54" s="2"/>
      <c r="CNA54" s="2"/>
      <c r="CNB54" s="2"/>
      <c r="CNC54" s="2"/>
      <c r="CND54" s="2"/>
      <c r="CNE54" s="2"/>
      <c r="CNF54" s="2"/>
      <c r="CNG54" s="2"/>
      <c r="CNH54" s="2"/>
      <c r="CNI54" s="2"/>
      <c r="CNJ54" s="2"/>
      <c r="CNK54" s="2"/>
      <c r="CNL54" s="2"/>
      <c r="CNM54" s="2"/>
      <c r="CNN54" s="2"/>
      <c r="CNO54" s="2"/>
      <c r="CNP54" s="2"/>
      <c r="CNQ54" s="2"/>
      <c r="CNR54" s="2"/>
      <c r="CNS54" s="2"/>
      <c r="CNT54" s="2"/>
      <c r="CNU54" s="2"/>
      <c r="CNV54" s="2"/>
      <c r="CNW54" s="2"/>
      <c r="CNX54" s="2"/>
      <c r="CNY54" s="2"/>
      <c r="CNZ54" s="2"/>
      <c r="COA54" s="2"/>
      <c r="COB54" s="2"/>
      <c r="COC54" s="2"/>
      <c r="COD54" s="2"/>
      <c r="COE54" s="2"/>
      <c r="COF54" s="2"/>
      <c r="COG54" s="2"/>
      <c r="COH54" s="2"/>
      <c r="COI54" s="2"/>
      <c r="COJ54" s="2"/>
      <c r="COK54" s="2"/>
      <c r="COL54" s="2"/>
      <c r="COM54" s="2"/>
      <c r="CON54" s="2"/>
      <c r="COO54" s="2"/>
      <c r="COP54" s="2"/>
      <c r="COQ54" s="2"/>
      <c r="COR54" s="2"/>
      <c r="COS54" s="2"/>
      <c r="COT54" s="2"/>
      <c r="COU54" s="2"/>
      <c r="COV54" s="2"/>
      <c r="COW54" s="2"/>
      <c r="COX54" s="2"/>
      <c r="COY54" s="2"/>
      <c r="COZ54" s="2"/>
      <c r="CPA54" s="2"/>
      <c r="CPB54" s="2"/>
      <c r="CPC54" s="2"/>
      <c r="CPD54" s="2"/>
      <c r="CPE54" s="2"/>
      <c r="CPF54" s="2"/>
      <c r="CPG54" s="2"/>
      <c r="CPH54" s="2"/>
      <c r="CPI54" s="2"/>
      <c r="CPJ54" s="2"/>
      <c r="CPK54" s="2"/>
      <c r="CPL54" s="2"/>
      <c r="CPM54" s="2"/>
      <c r="CPN54" s="2"/>
      <c r="CPO54" s="2"/>
      <c r="CPP54" s="2"/>
      <c r="CPQ54" s="2"/>
      <c r="CPR54" s="2"/>
      <c r="CPS54" s="2"/>
      <c r="CPT54" s="2"/>
      <c r="CPU54" s="2"/>
      <c r="CPV54" s="2"/>
      <c r="CPW54" s="2"/>
      <c r="CPX54" s="2"/>
      <c r="CPY54" s="2"/>
      <c r="CPZ54" s="2"/>
      <c r="CQA54" s="2"/>
      <c r="CQB54" s="2"/>
      <c r="CQC54" s="2"/>
      <c r="CQD54" s="2"/>
      <c r="CQE54" s="2"/>
      <c r="CQF54" s="2"/>
      <c r="CQG54" s="2"/>
      <c r="CQH54" s="2"/>
      <c r="CQI54" s="2"/>
      <c r="CQJ54" s="2"/>
      <c r="CQK54" s="2"/>
      <c r="CQL54" s="2"/>
      <c r="CQM54" s="2"/>
      <c r="CQN54" s="2"/>
      <c r="CQO54" s="2"/>
      <c r="CQP54" s="2"/>
      <c r="CQQ54" s="2"/>
      <c r="CQR54" s="2"/>
      <c r="CQS54" s="2"/>
      <c r="CQT54" s="2"/>
      <c r="CQU54" s="2"/>
      <c r="CQV54" s="2"/>
      <c r="CQW54" s="2"/>
      <c r="CQX54" s="2"/>
      <c r="CQY54" s="2"/>
      <c r="CQZ54" s="2"/>
      <c r="CRA54" s="2"/>
      <c r="CRB54" s="2"/>
      <c r="CRC54" s="2"/>
      <c r="CRD54" s="2"/>
      <c r="CRE54" s="2"/>
      <c r="CRF54" s="2"/>
      <c r="CRG54" s="2"/>
      <c r="CRH54" s="2"/>
      <c r="CRI54" s="2"/>
      <c r="CRJ54" s="2"/>
      <c r="CRK54" s="2"/>
      <c r="CRL54" s="2"/>
      <c r="CRM54" s="2"/>
      <c r="CRN54" s="2"/>
      <c r="CRO54" s="2"/>
      <c r="CRP54" s="2"/>
      <c r="CRQ54" s="2"/>
      <c r="CRR54" s="2"/>
      <c r="CRS54" s="2"/>
      <c r="CRT54" s="2"/>
      <c r="CRU54" s="2"/>
      <c r="CRV54" s="2"/>
      <c r="CRW54" s="2"/>
      <c r="CRX54" s="2"/>
      <c r="CRY54" s="2"/>
      <c r="CRZ54" s="2"/>
      <c r="CSA54" s="2"/>
      <c r="CSB54" s="2"/>
      <c r="CSC54" s="2"/>
      <c r="CSD54" s="2"/>
      <c r="CSE54" s="2"/>
      <c r="CSF54" s="2"/>
      <c r="CSG54" s="2"/>
      <c r="CSH54" s="2"/>
      <c r="CSI54" s="2"/>
      <c r="CSJ54" s="2"/>
      <c r="CSK54" s="2"/>
      <c r="CSL54" s="2"/>
      <c r="CSM54" s="2"/>
      <c r="CSN54" s="2"/>
      <c r="CSO54" s="2"/>
      <c r="CSP54" s="2"/>
      <c r="CSQ54" s="2"/>
      <c r="CSR54" s="2"/>
      <c r="CSS54" s="2"/>
      <c r="CST54" s="2"/>
      <c r="CSU54" s="2"/>
      <c r="CSV54" s="2"/>
      <c r="CSW54" s="2"/>
      <c r="CSX54" s="2"/>
      <c r="CSY54" s="2"/>
      <c r="CSZ54" s="2"/>
      <c r="CTA54" s="2"/>
      <c r="CTB54" s="2"/>
      <c r="CTC54" s="2"/>
      <c r="CTD54" s="2"/>
      <c r="CTE54" s="2"/>
      <c r="CTF54" s="2"/>
      <c r="CTG54" s="2"/>
      <c r="CTH54" s="2"/>
      <c r="CTI54" s="2"/>
      <c r="CTJ54" s="2"/>
      <c r="CTK54" s="2"/>
      <c r="CTL54" s="2"/>
      <c r="CTM54" s="2"/>
      <c r="CTN54" s="2"/>
      <c r="CTO54" s="2"/>
      <c r="CTP54" s="2"/>
      <c r="CTQ54" s="2"/>
      <c r="CTR54" s="2"/>
      <c r="CTS54" s="2"/>
      <c r="CTT54" s="2"/>
      <c r="CTU54" s="2"/>
      <c r="CTV54" s="2"/>
      <c r="CTW54" s="2"/>
      <c r="CTX54" s="2"/>
      <c r="CTY54" s="2"/>
      <c r="CTZ54" s="2"/>
      <c r="CUA54" s="2"/>
      <c r="CUB54" s="2"/>
      <c r="CUC54" s="2"/>
      <c r="CUD54" s="2"/>
      <c r="CUE54" s="2"/>
      <c r="CUF54" s="2"/>
      <c r="CUG54" s="2"/>
      <c r="CUH54" s="2"/>
      <c r="CUI54" s="2"/>
      <c r="CUJ54" s="2"/>
      <c r="CUK54" s="2"/>
      <c r="CUL54" s="2"/>
      <c r="CUM54" s="2"/>
      <c r="CUN54" s="2"/>
      <c r="CUO54" s="2"/>
      <c r="CUP54" s="2"/>
      <c r="CUQ54" s="2"/>
      <c r="CUR54" s="2"/>
      <c r="CUS54" s="2"/>
      <c r="CUT54" s="2"/>
      <c r="CUU54" s="2"/>
      <c r="CUV54" s="2"/>
      <c r="CUW54" s="2"/>
      <c r="CUX54" s="2"/>
      <c r="CUY54" s="2"/>
      <c r="CUZ54" s="2"/>
      <c r="CVA54" s="2"/>
      <c r="CVB54" s="2"/>
      <c r="CVC54" s="2"/>
      <c r="CVD54" s="2"/>
      <c r="CVE54" s="2"/>
      <c r="CVF54" s="2"/>
      <c r="CVG54" s="2"/>
      <c r="CVH54" s="2"/>
      <c r="CVI54" s="2"/>
      <c r="CVJ54" s="2"/>
      <c r="CVK54" s="2"/>
      <c r="CVL54" s="2"/>
      <c r="CVM54" s="2"/>
      <c r="CVN54" s="2"/>
      <c r="CVO54" s="2"/>
      <c r="CVP54" s="2"/>
      <c r="CVQ54" s="2"/>
      <c r="CVR54" s="2"/>
      <c r="CVS54" s="2"/>
      <c r="CVT54" s="2"/>
      <c r="CVU54" s="2"/>
      <c r="CVV54" s="2"/>
      <c r="CVW54" s="2"/>
      <c r="CVX54" s="2"/>
      <c r="CVY54" s="2"/>
      <c r="CVZ54" s="2"/>
      <c r="CWA54" s="2"/>
      <c r="CWB54" s="2"/>
      <c r="CWC54" s="2"/>
      <c r="CWD54" s="2"/>
      <c r="CWE54" s="2"/>
      <c r="CWF54" s="2"/>
      <c r="CWG54" s="2"/>
      <c r="CWH54" s="2"/>
      <c r="CWI54" s="2"/>
      <c r="CWJ54" s="2"/>
      <c r="CWK54" s="2"/>
      <c r="CWL54" s="2"/>
      <c r="CWM54" s="2"/>
      <c r="CWN54" s="2"/>
      <c r="CWO54" s="2"/>
      <c r="CWP54" s="2"/>
      <c r="CWQ54" s="2"/>
      <c r="CWR54" s="2"/>
      <c r="CWS54" s="2"/>
      <c r="CWT54" s="2"/>
      <c r="CWU54" s="2"/>
      <c r="CWV54" s="2"/>
      <c r="CWW54" s="2"/>
      <c r="CWX54" s="2"/>
      <c r="CWY54" s="2"/>
      <c r="CWZ54" s="2"/>
      <c r="CXA54" s="2"/>
      <c r="CXB54" s="2"/>
      <c r="CXC54" s="2"/>
      <c r="CXD54" s="2"/>
      <c r="CXE54" s="2"/>
      <c r="CXF54" s="2"/>
      <c r="CXG54" s="2"/>
      <c r="CXH54" s="2"/>
      <c r="CXI54" s="2"/>
      <c r="CXJ54" s="2"/>
      <c r="CXK54" s="2"/>
      <c r="CXL54" s="2"/>
      <c r="CXM54" s="2"/>
      <c r="CXN54" s="2"/>
      <c r="CXO54" s="2"/>
      <c r="CXP54" s="2"/>
      <c r="CXQ54" s="2"/>
      <c r="CXR54" s="2"/>
      <c r="CXS54" s="2"/>
      <c r="CXT54" s="2"/>
      <c r="CXU54" s="2"/>
      <c r="CXV54" s="2"/>
      <c r="CXW54" s="2"/>
      <c r="CXX54" s="2"/>
      <c r="CXY54" s="2"/>
      <c r="CXZ54" s="2"/>
      <c r="CYA54" s="2"/>
      <c r="CYB54" s="2"/>
      <c r="CYC54" s="2"/>
      <c r="CYD54" s="2"/>
      <c r="CYE54" s="2"/>
      <c r="CYF54" s="2"/>
      <c r="CYG54" s="2"/>
      <c r="CYH54" s="2"/>
      <c r="CYI54" s="2"/>
      <c r="CYJ54" s="2"/>
      <c r="CYK54" s="2"/>
      <c r="CYL54" s="2"/>
      <c r="CYM54" s="2"/>
      <c r="CYN54" s="2"/>
      <c r="CYO54" s="2"/>
      <c r="CYP54" s="2"/>
      <c r="CYQ54" s="2"/>
      <c r="CYR54" s="2"/>
      <c r="CYS54" s="2"/>
      <c r="CYT54" s="2"/>
      <c r="CYU54" s="2"/>
      <c r="CYV54" s="2"/>
      <c r="CYW54" s="2"/>
      <c r="CYX54" s="2"/>
      <c r="CYY54" s="2"/>
      <c r="CYZ54" s="2"/>
      <c r="CZA54" s="2"/>
      <c r="CZB54" s="2"/>
      <c r="CZC54" s="2"/>
      <c r="CZD54" s="2"/>
      <c r="CZE54" s="2"/>
      <c r="CZF54" s="2"/>
      <c r="CZG54" s="2"/>
      <c r="CZH54" s="2"/>
      <c r="CZI54" s="2"/>
      <c r="CZJ54" s="2"/>
      <c r="CZK54" s="2"/>
      <c r="CZL54" s="2"/>
      <c r="CZM54" s="2"/>
      <c r="CZN54" s="2"/>
      <c r="CZO54" s="2"/>
      <c r="CZP54" s="2"/>
      <c r="CZQ54" s="2"/>
      <c r="CZR54" s="2"/>
      <c r="CZS54" s="2"/>
      <c r="CZT54" s="2"/>
      <c r="CZU54" s="2"/>
      <c r="CZV54" s="2"/>
      <c r="CZW54" s="2"/>
      <c r="CZX54" s="2"/>
      <c r="CZY54" s="2"/>
      <c r="CZZ54" s="2"/>
      <c r="DAA54" s="2"/>
      <c r="DAB54" s="2"/>
      <c r="DAC54" s="2"/>
      <c r="DAD54" s="2"/>
      <c r="DAE54" s="2"/>
      <c r="DAF54" s="2"/>
      <c r="DAG54" s="2"/>
      <c r="DAH54" s="2"/>
      <c r="DAI54" s="2"/>
      <c r="DAJ54" s="2"/>
      <c r="DAK54" s="2"/>
      <c r="DAL54" s="2"/>
      <c r="DAM54" s="2"/>
      <c r="DAN54" s="2"/>
      <c r="DAO54" s="2"/>
      <c r="DAP54" s="2"/>
      <c r="DAQ54" s="2"/>
      <c r="DAR54" s="2"/>
      <c r="DAS54" s="2"/>
      <c r="DAT54" s="2"/>
      <c r="DAU54" s="2"/>
      <c r="DAV54" s="2"/>
      <c r="DAW54" s="2"/>
      <c r="DAX54" s="2"/>
      <c r="DAY54" s="2"/>
      <c r="DAZ54" s="2"/>
      <c r="DBA54" s="2"/>
      <c r="DBB54" s="2"/>
      <c r="DBC54" s="2"/>
      <c r="DBD54" s="2"/>
      <c r="DBE54" s="2"/>
      <c r="DBF54" s="2"/>
      <c r="DBG54" s="2"/>
      <c r="DBH54" s="2"/>
      <c r="DBI54" s="2"/>
      <c r="DBJ54" s="2"/>
      <c r="DBK54" s="2"/>
      <c r="DBL54" s="2"/>
      <c r="DBM54" s="2"/>
      <c r="DBN54" s="2"/>
      <c r="DBO54" s="2"/>
      <c r="DBP54" s="2"/>
      <c r="DBQ54" s="2"/>
      <c r="DBR54" s="2"/>
      <c r="DBS54" s="2"/>
      <c r="DBT54" s="2"/>
      <c r="DBU54" s="2"/>
      <c r="DBV54" s="2"/>
      <c r="DBW54" s="2"/>
      <c r="DBX54" s="2"/>
      <c r="DBY54" s="2"/>
      <c r="DBZ54" s="2"/>
      <c r="DCA54" s="2"/>
      <c r="DCB54" s="2"/>
      <c r="DCC54" s="2"/>
      <c r="DCD54" s="2"/>
      <c r="DCE54" s="2"/>
      <c r="DCF54" s="2"/>
      <c r="DCG54" s="2"/>
      <c r="DCH54" s="2"/>
      <c r="DCI54" s="2"/>
      <c r="DCJ54" s="2"/>
      <c r="DCK54" s="2"/>
      <c r="DCL54" s="2"/>
      <c r="DCM54" s="2"/>
      <c r="DCN54" s="2"/>
      <c r="DCO54" s="2"/>
      <c r="DCP54" s="2"/>
      <c r="DCQ54" s="2"/>
      <c r="DCR54" s="2"/>
      <c r="DCS54" s="2"/>
      <c r="DCT54" s="2"/>
      <c r="DCU54" s="2"/>
      <c r="DCV54" s="2"/>
      <c r="DCW54" s="2"/>
      <c r="DCX54" s="2"/>
      <c r="DCY54" s="2"/>
      <c r="DCZ54" s="2"/>
      <c r="DDA54" s="2"/>
      <c r="DDB54" s="2"/>
      <c r="DDC54" s="2"/>
      <c r="DDD54" s="2"/>
      <c r="DDE54" s="2"/>
      <c r="DDF54" s="2"/>
      <c r="DDG54" s="2"/>
      <c r="DDH54" s="2"/>
      <c r="DDI54" s="2"/>
      <c r="DDJ54" s="2"/>
      <c r="DDK54" s="2"/>
      <c r="DDL54" s="2"/>
      <c r="DDM54" s="2"/>
      <c r="DDN54" s="2"/>
      <c r="DDO54" s="2"/>
      <c r="DDP54" s="2"/>
      <c r="DDQ54" s="2"/>
      <c r="DDR54" s="2"/>
      <c r="DDS54" s="2"/>
      <c r="DDT54" s="2"/>
      <c r="DDU54" s="2"/>
      <c r="DDV54" s="2"/>
      <c r="DDW54" s="2"/>
      <c r="DDX54" s="2"/>
      <c r="DDY54" s="2"/>
      <c r="DDZ54" s="2"/>
      <c r="DEA54" s="2"/>
      <c r="DEB54" s="2"/>
      <c r="DEC54" s="2"/>
      <c r="DED54" s="2"/>
      <c r="DEE54" s="2"/>
      <c r="DEF54" s="2"/>
      <c r="DEG54" s="2"/>
      <c r="DEH54" s="2"/>
      <c r="DEI54" s="2"/>
      <c r="DEJ54" s="2"/>
      <c r="DEK54" s="2"/>
      <c r="DEL54" s="2"/>
      <c r="DEM54" s="2"/>
      <c r="DEN54" s="2"/>
      <c r="DEO54" s="2"/>
      <c r="DEP54" s="2"/>
      <c r="DEQ54" s="2"/>
      <c r="DER54" s="2"/>
      <c r="DES54" s="2"/>
      <c r="DET54" s="2"/>
      <c r="DEU54" s="2"/>
      <c r="DEV54" s="2"/>
      <c r="DEW54" s="2"/>
      <c r="DEX54" s="2"/>
      <c r="DEY54" s="2"/>
      <c r="DEZ54" s="2"/>
      <c r="DFA54" s="2"/>
      <c r="DFB54" s="2"/>
      <c r="DFC54" s="2"/>
      <c r="DFD54" s="2"/>
      <c r="DFE54" s="2"/>
      <c r="DFF54" s="2"/>
      <c r="DFG54" s="2"/>
      <c r="DFH54" s="2"/>
      <c r="DFI54" s="2"/>
      <c r="DFJ54" s="2"/>
      <c r="DFK54" s="2"/>
      <c r="DFL54" s="2"/>
      <c r="DFM54" s="2"/>
      <c r="DFN54" s="2"/>
      <c r="DFO54" s="2"/>
      <c r="DFP54" s="2"/>
      <c r="DFQ54" s="2"/>
      <c r="DFR54" s="2"/>
      <c r="DFS54" s="2"/>
      <c r="DFT54" s="2"/>
      <c r="DFU54" s="2"/>
      <c r="DFV54" s="2"/>
      <c r="DFW54" s="2"/>
      <c r="DFX54" s="2"/>
      <c r="DFY54" s="2"/>
      <c r="DFZ54" s="2"/>
      <c r="DGA54" s="2"/>
      <c r="DGB54" s="2"/>
      <c r="DGC54" s="2"/>
      <c r="DGD54" s="2"/>
      <c r="DGE54" s="2"/>
      <c r="DGF54" s="2"/>
      <c r="DGG54" s="2"/>
      <c r="DGH54" s="2"/>
      <c r="DGI54" s="2"/>
      <c r="DGJ54" s="2"/>
      <c r="DGK54" s="2"/>
      <c r="DGL54" s="2"/>
      <c r="DGM54" s="2"/>
      <c r="DGN54" s="2"/>
      <c r="DGO54" s="2"/>
      <c r="DGP54" s="2"/>
      <c r="DGQ54" s="2"/>
      <c r="DGR54" s="2"/>
      <c r="DGS54" s="2"/>
      <c r="DGT54" s="2"/>
      <c r="DGU54" s="2"/>
      <c r="DGV54" s="2"/>
      <c r="DGW54" s="2"/>
      <c r="DGX54" s="2"/>
      <c r="DGY54" s="2"/>
      <c r="DGZ54" s="2"/>
      <c r="DHA54" s="2"/>
      <c r="DHB54" s="2"/>
      <c r="DHC54" s="2"/>
      <c r="DHD54" s="2"/>
      <c r="DHE54" s="2"/>
      <c r="DHF54" s="2"/>
      <c r="DHG54" s="2"/>
      <c r="DHH54" s="2"/>
      <c r="DHI54" s="2"/>
      <c r="DHJ54" s="2"/>
      <c r="DHK54" s="2"/>
      <c r="DHL54" s="2"/>
      <c r="DHM54" s="2"/>
      <c r="DHN54" s="2"/>
      <c r="DHO54" s="2"/>
      <c r="DHP54" s="2"/>
      <c r="DHQ54" s="2"/>
      <c r="DHR54" s="2"/>
      <c r="DHS54" s="2"/>
      <c r="DHT54" s="2"/>
      <c r="DHU54" s="2"/>
      <c r="DHV54" s="2"/>
      <c r="DHW54" s="2"/>
      <c r="DHX54" s="2"/>
      <c r="DHY54" s="2"/>
      <c r="DHZ54" s="2"/>
      <c r="DIA54" s="2"/>
      <c r="DIB54" s="2"/>
      <c r="DIC54" s="2"/>
      <c r="DID54" s="2"/>
      <c r="DIE54" s="2"/>
      <c r="DIF54" s="2"/>
      <c r="DIG54" s="2"/>
      <c r="DIH54" s="2"/>
      <c r="DII54" s="2"/>
      <c r="DIJ54" s="2"/>
      <c r="DIK54" s="2"/>
      <c r="DIL54" s="2"/>
      <c r="DIM54" s="2"/>
      <c r="DIN54" s="2"/>
      <c r="DIO54" s="2"/>
      <c r="DIP54" s="2"/>
      <c r="DIQ54" s="2"/>
      <c r="DIR54" s="2"/>
      <c r="DIS54" s="2"/>
      <c r="DIT54" s="2"/>
      <c r="DIU54" s="2"/>
      <c r="DIV54" s="2"/>
      <c r="DIW54" s="2"/>
      <c r="DIX54" s="2"/>
      <c r="DIY54" s="2"/>
      <c r="DIZ54" s="2"/>
      <c r="DJA54" s="2"/>
      <c r="DJB54" s="2"/>
      <c r="DJC54" s="2"/>
      <c r="DJD54" s="2"/>
      <c r="DJE54" s="2"/>
      <c r="DJF54" s="2"/>
      <c r="DJG54" s="2"/>
      <c r="DJH54" s="2"/>
      <c r="DJI54" s="2"/>
      <c r="DJJ54" s="2"/>
      <c r="DJK54" s="2"/>
      <c r="DJL54" s="2"/>
      <c r="DJM54" s="2"/>
      <c r="DJN54" s="2"/>
      <c r="DJO54" s="2"/>
      <c r="DJP54" s="2"/>
      <c r="DJQ54" s="2"/>
      <c r="DJR54" s="2"/>
      <c r="DJS54" s="2"/>
      <c r="DJT54" s="2"/>
      <c r="DJU54" s="2"/>
      <c r="DJV54" s="2"/>
      <c r="DJW54" s="2"/>
      <c r="DJX54" s="2"/>
      <c r="DJY54" s="2"/>
      <c r="DJZ54" s="2"/>
      <c r="DKA54" s="2"/>
      <c r="DKB54" s="2"/>
      <c r="DKC54" s="2"/>
      <c r="DKD54" s="2"/>
      <c r="DKE54" s="2"/>
      <c r="DKF54" s="2"/>
      <c r="DKG54" s="2"/>
      <c r="DKH54" s="2"/>
      <c r="DKI54" s="2"/>
      <c r="DKJ54" s="2"/>
      <c r="DKK54" s="2"/>
      <c r="DKL54" s="2"/>
      <c r="DKM54" s="2"/>
      <c r="DKN54" s="2"/>
      <c r="DKO54" s="2"/>
      <c r="DKP54" s="2"/>
      <c r="DKQ54" s="2"/>
      <c r="DKR54" s="2"/>
      <c r="DKS54" s="2"/>
      <c r="DKT54" s="2"/>
      <c r="DKU54" s="2"/>
      <c r="DKV54" s="2"/>
      <c r="DKW54" s="2"/>
      <c r="DKX54" s="2"/>
      <c r="DKY54" s="2"/>
      <c r="DKZ54" s="2"/>
      <c r="DLA54" s="2"/>
      <c r="DLB54" s="2"/>
      <c r="DLC54" s="2"/>
      <c r="DLD54" s="2"/>
      <c r="DLE54" s="2"/>
      <c r="DLF54" s="2"/>
      <c r="DLG54" s="2"/>
      <c r="DLH54" s="2"/>
      <c r="DLI54" s="2"/>
      <c r="DLJ54" s="2"/>
      <c r="DLK54" s="2"/>
      <c r="DLL54" s="2"/>
      <c r="DLM54" s="2"/>
      <c r="DLN54" s="2"/>
      <c r="DLO54" s="2"/>
      <c r="DLP54" s="2"/>
      <c r="DLQ54" s="2"/>
      <c r="DLR54" s="2"/>
      <c r="DLS54" s="2"/>
      <c r="DLT54" s="2"/>
      <c r="DLU54" s="2"/>
      <c r="DLV54" s="2"/>
      <c r="DLW54" s="2"/>
      <c r="DLX54" s="2"/>
      <c r="DLY54" s="2"/>
      <c r="DLZ54" s="2"/>
      <c r="DMA54" s="2"/>
      <c r="DMB54" s="2"/>
      <c r="DMC54" s="2"/>
      <c r="DMD54" s="2"/>
      <c r="DME54" s="2"/>
      <c r="DMF54" s="2"/>
      <c r="DMG54" s="2"/>
      <c r="DMH54" s="2"/>
      <c r="DMI54" s="2"/>
      <c r="DMJ54" s="2"/>
      <c r="DMK54" s="2"/>
      <c r="DML54" s="2"/>
      <c r="DMM54" s="2"/>
      <c r="DMN54" s="2"/>
      <c r="DMO54" s="2"/>
      <c r="DMP54" s="2"/>
      <c r="DMQ54" s="2"/>
      <c r="DMR54" s="2"/>
      <c r="DMS54" s="2"/>
      <c r="DMT54" s="2"/>
      <c r="DMU54" s="2"/>
      <c r="DMV54" s="2"/>
      <c r="DMW54" s="2"/>
      <c r="DMX54" s="2"/>
      <c r="DMY54" s="2"/>
      <c r="DMZ54" s="2"/>
      <c r="DNA54" s="2"/>
      <c r="DNB54" s="2"/>
      <c r="DNC54" s="2"/>
      <c r="DND54" s="2"/>
      <c r="DNE54" s="2"/>
      <c r="DNF54" s="2"/>
      <c r="DNG54" s="2"/>
      <c r="DNH54" s="2"/>
      <c r="DNI54" s="2"/>
      <c r="DNJ54" s="2"/>
      <c r="DNK54" s="2"/>
      <c r="DNL54" s="2"/>
      <c r="DNM54" s="2"/>
      <c r="DNN54" s="2"/>
      <c r="DNO54" s="2"/>
      <c r="DNP54" s="2"/>
      <c r="DNQ54" s="2"/>
      <c r="DNR54" s="2"/>
      <c r="DNS54" s="2"/>
      <c r="DNT54" s="2"/>
      <c r="DNU54" s="2"/>
      <c r="DNV54" s="2"/>
      <c r="DNW54" s="2"/>
      <c r="DNX54" s="2"/>
      <c r="DNY54" s="2"/>
      <c r="DNZ54" s="2"/>
      <c r="DOA54" s="2"/>
      <c r="DOB54" s="2"/>
      <c r="DOC54" s="2"/>
      <c r="DOD54" s="2"/>
      <c r="DOE54" s="2"/>
      <c r="DOF54" s="2"/>
      <c r="DOG54" s="2"/>
      <c r="DOH54" s="2"/>
      <c r="DOI54" s="2"/>
      <c r="DOJ54" s="2"/>
      <c r="DOK54" s="2"/>
      <c r="DOL54" s="2"/>
      <c r="DOM54" s="2"/>
      <c r="DON54" s="2"/>
      <c r="DOO54" s="2"/>
      <c r="DOP54" s="2"/>
      <c r="DOQ54" s="2"/>
      <c r="DOR54" s="2"/>
      <c r="DOS54" s="2"/>
      <c r="DOT54" s="2"/>
      <c r="DOU54" s="2"/>
      <c r="DOV54" s="2"/>
      <c r="DOW54" s="2"/>
      <c r="DOX54" s="2"/>
      <c r="DOY54" s="2"/>
      <c r="DOZ54" s="2"/>
      <c r="DPA54" s="2"/>
      <c r="DPB54" s="2"/>
      <c r="DPC54" s="2"/>
      <c r="DPD54" s="2"/>
      <c r="DPE54" s="2"/>
      <c r="DPF54" s="2"/>
      <c r="DPG54" s="2"/>
      <c r="DPH54" s="2"/>
      <c r="DPI54" s="2"/>
      <c r="DPJ54" s="2"/>
      <c r="DPK54" s="2"/>
      <c r="DPL54" s="2"/>
      <c r="DPM54" s="2"/>
      <c r="DPN54" s="2"/>
      <c r="DPO54" s="2"/>
      <c r="DPP54" s="2"/>
      <c r="DPQ54" s="2"/>
      <c r="DPR54" s="2"/>
      <c r="DPS54" s="2"/>
      <c r="DPT54" s="2"/>
      <c r="DPU54" s="2"/>
      <c r="DPV54" s="2"/>
      <c r="DPW54" s="2"/>
      <c r="DPX54" s="2"/>
      <c r="DPY54" s="2"/>
      <c r="DPZ54" s="2"/>
      <c r="DQA54" s="2"/>
      <c r="DQB54" s="2"/>
      <c r="DQC54" s="2"/>
      <c r="DQD54" s="2"/>
      <c r="DQE54" s="2"/>
      <c r="DQF54" s="2"/>
      <c r="DQG54" s="2"/>
      <c r="DQH54" s="2"/>
      <c r="DQI54" s="2"/>
      <c r="DQJ54" s="2"/>
      <c r="DQK54" s="2"/>
      <c r="DQL54" s="2"/>
      <c r="DQM54" s="2"/>
      <c r="DQN54" s="2"/>
      <c r="DQO54" s="2"/>
      <c r="DQP54" s="2"/>
      <c r="DQQ54" s="2"/>
      <c r="DQR54" s="2"/>
      <c r="DQS54" s="2"/>
      <c r="DQT54" s="2"/>
      <c r="DQU54" s="2"/>
      <c r="DQV54" s="2"/>
      <c r="DQW54" s="2"/>
      <c r="DQX54" s="2"/>
      <c r="DQY54" s="2"/>
      <c r="DQZ54" s="2"/>
      <c r="DRA54" s="2"/>
      <c r="DRB54" s="2"/>
      <c r="DRC54" s="2"/>
      <c r="DRD54" s="2"/>
      <c r="DRE54" s="2"/>
      <c r="DRF54" s="2"/>
      <c r="DRG54" s="2"/>
      <c r="DRH54" s="2"/>
      <c r="DRI54" s="2"/>
      <c r="DRJ54" s="2"/>
      <c r="DRK54" s="2"/>
      <c r="DRL54" s="2"/>
      <c r="DRM54" s="2"/>
      <c r="DRN54" s="2"/>
      <c r="DRO54" s="2"/>
      <c r="DRP54" s="2"/>
      <c r="DRQ54" s="2"/>
      <c r="DRR54" s="2"/>
      <c r="DRS54" s="2"/>
      <c r="DRT54" s="2"/>
      <c r="DRU54" s="2"/>
      <c r="DRV54" s="2"/>
      <c r="DRW54" s="2"/>
      <c r="DRX54" s="2"/>
      <c r="DRY54" s="2"/>
      <c r="DRZ54" s="2"/>
      <c r="DSA54" s="2"/>
      <c r="DSB54" s="2"/>
      <c r="DSC54" s="2"/>
      <c r="DSD54" s="2"/>
      <c r="DSE54" s="2"/>
      <c r="DSF54" s="2"/>
      <c r="DSG54" s="2"/>
      <c r="DSH54" s="2"/>
      <c r="DSI54" s="2"/>
      <c r="DSJ54" s="2"/>
      <c r="DSK54" s="2"/>
      <c r="DSL54" s="2"/>
      <c r="DSM54" s="2"/>
      <c r="DSN54" s="2"/>
      <c r="DSO54" s="2"/>
      <c r="DSP54" s="2"/>
      <c r="DSQ54" s="2"/>
      <c r="DSR54" s="2"/>
      <c r="DSS54" s="2"/>
      <c r="DST54" s="2"/>
      <c r="DSU54" s="2"/>
      <c r="DSV54" s="2"/>
      <c r="DSW54" s="2"/>
      <c r="DSX54" s="2"/>
      <c r="DSY54" s="2"/>
      <c r="DSZ54" s="2"/>
      <c r="DTA54" s="2"/>
      <c r="DTB54" s="2"/>
      <c r="DTC54" s="2"/>
      <c r="DTD54" s="2"/>
      <c r="DTE54" s="2"/>
      <c r="DTF54" s="2"/>
      <c r="DTG54" s="2"/>
      <c r="DTH54" s="2"/>
      <c r="DTI54" s="2"/>
      <c r="DTJ54" s="2"/>
      <c r="DTK54" s="2"/>
      <c r="DTL54" s="2"/>
      <c r="DTM54" s="2"/>
      <c r="DTN54" s="2"/>
      <c r="DTO54" s="2"/>
      <c r="DTP54" s="2"/>
      <c r="DTQ54" s="2"/>
      <c r="DTR54" s="2"/>
      <c r="DTS54" s="2"/>
      <c r="DTT54" s="2"/>
      <c r="DTU54" s="2"/>
      <c r="DTV54" s="2"/>
      <c r="DTW54" s="2"/>
      <c r="DTX54" s="2"/>
      <c r="DTY54" s="2"/>
      <c r="DTZ54" s="2"/>
      <c r="DUA54" s="2"/>
      <c r="DUB54" s="2"/>
      <c r="DUC54" s="2"/>
      <c r="DUD54" s="2"/>
      <c r="DUE54" s="2"/>
      <c r="DUF54" s="2"/>
      <c r="DUG54" s="2"/>
      <c r="DUH54" s="2"/>
      <c r="DUI54" s="2"/>
      <c r="DUJ54" s="2"/>
      <c r="DUK54" s="2"/>
      <c r="DUL54" s="2"/>
      <c r="DUM54" s="2"/>
      <c r="DUN54" s="2"/>
      <c r="DUO54" s="2"/>
      <c r="DUP54" s="2"/>
      <c r="DUQ54" s="2"/>
      <c r="DUR54" s="2"/>
      <c r="DUS54" s="2"/>
      <c r="DUT54" s="2"/>
      <c r="DUU54" s="2"/>
      <c r="DUV54" s="2"/>
      <c r="DUW54" s="2"/>
      <c r="DUX54" s="2"/>
      <c r="DUY54" s="2"/>
      <c r="DUZ54" s="2"/>
      <c r="DVA54" s="2"/>
      <c r="DVB54" s="2"/>
      <c r="DVC54" s="2"/>
      <c r="DVD54" s="2"/>
      <c r="DVE54" s="2"/>
      <c r="DVF54" s="2"/>
      <c r="DVG54" s="2"/>
      <c r="DVH54" s="2"/>
      <c r="DVI54" s="2"/>
      <c r="DVJ54" s="2"/>
      <c r="DVK54" s="2"/>
      <c r="DVL54" s="2"/>
      <c r="DVM54" s="2"/>
      <c r="DVN54" s="2"/>
      <c r="DVO54" s="2"/>
      <c r="DVP54" s="2"/>
      <c r="DVQ54" s="2"/>
      <c r="DVR54" s="2"/>
      <c r="DVS54" s="2"/>
      <c r="DVT54" s="2"/>
      <c r="DVU54" s="2"/>
      <c r="DVV54" s="2"/>
      <c r="DVW54" s="2"/>
      <c r="DVX54" s="2"/>
      <c r="DVY54" s="2"/>
      <c r="DVZ54" s="2"/>
      <c r="DWA54" s="2"/>
      <c r="DWB54" s="2"/>
      <c r="DWC54" s="2"/>
      <c r="DWD54" s="2"/>
      <c r="DWE54" s="2"/>
      <c r="DWF54" s="2"/>
      <c r="DWG54" s="2"/>
      <c r="DWH54" s="2"/>
      <c r="DWI54" s="2"/>
      <c r="DWJ54" s="2"/>
      <c r="DWK54" s="2"/>
      <c r="DWL54" s="2"/>
      <c r="DWM54" s="2"/>
      <c r="DWN54" s="2"/>
      <c r="DWO54" s="2"/>
      <c r="DWP54" s="2"/>
      <c r="DWQ54" s="2"/>
      <c r="DWR54" s="2"/>
      <c r="DWS54" s="2"/>
      <c r="DWT54" s="2"/>
      <c r="DWU54" s="2"/>
      <c r="DWV54" s="2"/>
      <c r="DWW54" s="2"/>
      <c r="DWX54" s="2"/>
      <c r="DWY54" s="2"/>
      <c r="DWZ54" s="2"/>
      <c r="DXA54" s="2"/>
      <c r="DXB54" s="2"/>
      <c r="DXC54" s="2"/>
      <c r="DXD54" s="2"/>
      <c r="DXE54" s="2"/>
      <c r="DXF54" s="2"/>
      <c r="DXG54" s="2"/>
      <c r="DXH54" s="2"/>
      <c r="DXI54" s="2"/>
      <c r="DXJ54" s="2"/>
      <c r="DXK54" s="2"/>
      <c r="DXL54" s="2"/>
      <c r="DXM54" s="2"/>
      <c r="DXN54" s="2"/>
      <c r="DXO54" s="2"/>
      <c r="DXP54" s="2"/>
      <c r="DXQ54" s="2"/>
      <c r="DXR54" s="2"/>
      <c r="DXS54" s="2"/>
      <c r="DXT54" s="2"/>
      <c r="DXU54" s="2"/>
      <c r="DXV54" s="2"/>
      <c r="DXW54" s="2"/>
      <c r="DXX54" s="2"/>
      <c r="DXY54" s="2"/>
      <c r="DXZ54" s="2"/>
      <c r="DYA54" s="2"/>
      <c r="DYB54" s="2"/>
      <c r="DYC54" s="2"/>
      <c r="DYD54" s="2"/>
      <c r="DYE54" s="2"/>
      <c r="DYF54" s="2"/>
      <c r="DYG54" s="2"/>
      <c r="DYH54" s="2"/>
      <c r="DYI54" s="2"/>
      <c r="DYJ54" s="2"/>
      <c r="DYK54" s="2"/>
      <c r="DYL54" s="2"/>
      <c r="DYM54" s="2"/>
      <c r="DYN54" s="2"/>
      <c r="DYO54" s="2"/>
      <c r="DYP54" s="2"/>
      <c r="DYQ54" s="2"/>
      <c r="DYR54" s="2"/>
      <c r="DYS54" s="2"/>
      <c r="DYT54" s="2"/>
      <c r="DYU54" s="2"/>
      <c r="DYV54" s="2"/>
      <c r="DYW54" s="2"/>
      <c r="DYX54" s="2"/>
      <c r="DYY54" s="2"/>
      <c r="DYZ54" s="2"/>
      <c r="DZA54" s="2"/>
      <c r="DZB54" s="2"/>
      <c r="DZC54" s="2"/>
      <c r="DZD54" s="2"/>
      <c r="DZE54" s="2"/>
      <c r="DZF54" s="2"/>
      <c r="DZG54" s="2"/>
      <c r="DZH54" s="2"/>
      <c r="DZI54" s="2"/>
      <c r="DZJ54" s="2"/>
      <c r="DZK54" s="2"/>
      <c r="DZL54" s="2"/>
      <c r="DZM54" s="2"/>
      <c r="DZN54" s="2"/>
      <c r="DZO54" s="2"/>
      <c r="DZP54" s="2"/>
      <c r="DZQ54" s="2"/>
      <c r="DZR54" s="2"/>
      <c r="DZS54" s="2"/>
      <c r="DZT54" s="2"/>
      <c r="DZU54" s="2"/>
      <c r="DZV54" s="2"/>
      <c r="DZW54" s="2"/>
      <c r="DZX54" s="2"/>
      <c r="DZY54" s="2"/>
      <c r="DZZ54" s="2"/>
      <c r="EAA54" s="2"/>
      <c r="EAB54" s="2"/>
      <c r="EAC54" s="2"/>
      <c r="EAD54" s="2"/>
      <c r="EAE54" s="2"/>
      <c r="EAF54" s="2"/>
      <c r="EAG54" s="2"/>
      <c r="EAH54" s="2"/>
      <c r="EAI54" s="2"/>
      <c r="EAJ54" s="2"/>
      <c r="EAK54" s="2"/>
      <c r="EAL54" s="2"/>
      <c r="EAM54" s="2"/>
      <c r="EAN54" s="2"/>
      <c r="EAO54" s="2"/>
      <c r="EAP54" s="2"/>
      <c r="EAQ54" s="2"/>
      <c r="EAR54" s="2"/>
      <c r="EAS54" s="2"/>
      <c r="EAT54" s="2"/>
      <c r="EAU54" s="2"/>
      <c r="EAV54" s="2"/>
      <c r="EAW54" s="2"/>
      <c r="EAX54" s="2"/>
      <c r="EAY54" s="2"/>
      <c r="EAZ54" s="2"/>
      <c r="EBA54" s="2"/>
      <c r="EBB54" s="2"/>
      <c r="EBC54" s="2"/>
      <c r="EBD54" s="2"/>
      <c r="EBE54" s="2"/>
      <c r="EBF54" s="2"/>
      <c r="EBG54" s="2"/>
      <c r="EBH54" s="2"/>
      <c r="EBI54" s="2"/>
      <c r="EBJ54" s="2"/>
      <c r="EBK54" s="2"/>
      <c r="EBL54" s="2"/>
      <c r="EBM54" s="2"/>
      <c r="EBN54" s="2"/>
      <c r="EBO54" s="2"/>
      <c r="EBP54" s="2"/>
      <c r="EBQ54" s="2"/>
      <c r="EBR54" s="2"/>
      <c r="EBS54" s="2"/>
      <c r="EBT54" s="2"/>
      <c r="EBU54" s="2"/>
      <c r="EBV54" s="2"/>
      <c r="EBW54" s="2"/>
      <c r="EBX54" s="2"/>
      <c r="EBY54" s="2"/>
      <c r="EBZ54" s="2"/>
      <c r="ECA54" s="2"/>
      <c r="ECB54" s="2"/>
      <c r="ECC54" s="2"/>
      <c r="ECD54" s="2"/>
      <c r="ECE54" s="2"/>
      <c r="ECF54" s="2"/>
      <c r="ECG54" s="2"/>
      <c r="ECH54" s="2"/>
      <c r="ECI54" s="2"/>
      <c r="ECJ54" s="2"/>
      <c r="ECK54" s="2"/>
      <c r="ECL54" s="2"/>
      <c r="ECM54" s="2"/>
      <c r="ECN54" s="2"/>
      <c r="ECO54" s="2"/>
      <c r="ECP54" s="2"/>
      <c r="ECQ54" s="2"/>
      <c r="ECR54" s="2"/>
      <c r="ECS54" s="2"/>
      <c r="ECT54" s="2"/>
      <c r="ECU54" s="2"/>
      <c r="ECV54" s="2"/>
      <c r="ECW54" s="2"/>
      <c r="ECX54" s="2"/>
      <c r="ECY54" s="2"/>
      <c r="ECZ54" s="2"/>
      <c r="EDA54" s="2"/>
      <c r="EDB54" s="2"/>
      <c r="EDC54" s="2"/>
      <c r="EDD54" s="2"/>
      <c r="EDE54" s="2"/>
      <c r="EDF54" s="2"/>
      <c r="EDG54" s="2"/>
      <c r="EDH54" s="2"/>
      <c r="EDI54" s="2"/>
      <c r="EDJ54" s="2"/>
      <c r="EDK54" s="2"/>
      <c r="EDL54" s="2"/>
      <c r="EDM54" s="2"/>
      <c r="EDN54" s="2"/>
      <c r="EDO54" s="2"/>
      <c r="EDP54" s="2"/>
      <c r="EDQ54" s="2"/>
      <c r="EDR54" s="2"/>
      <c r="EDS54" s="2"/>
      <c r="EDT54" s="2"/>
      <c r="EDU54" s="2"/>
      <c r="EDV54" s="2"/>
      <c r="EDW54" s="2"/>
      <c r="EDX54" s="2"/>
      <c r="EDY54" s="2"/>
      <c r="EDZ54" s="2"/>
      <c r="EEA54" s="2"/>
      <c r="EEB54" s="2"/>
      <c r="EEC54" s="2"/>
      <c r="EED54" s="2"/>
      <c r="EEE54" s="2"/>
      <c r="EEF54" s="2"/>
      <c r="EEG54" s="2"/>
      <c r="EEH54" s="2"/>
      <c r="EEI54" s="2"/>
      <c r="EEJ54" s="2"/>
      <c r="EEK54" s="2"/>
      <c r="EEL54" s="2"/>
      <c r="EEM54" s="2"/>
      <c r="EEN54" s="2"/>
      <c r="EEO54" s="2"/>
      <c r="EEP54" s="2"/>
      <c r="EEQ54" s="2"/>
      <c r="EER54" s="2"/>
      <c r="EES54" s="2"/>
      <c r="EET54" s="2"/>
      <c r="EEU54" s="2"/>
      <c r="EEV54" s="2"/>
      <c r="EEW54" s="2"/>
      <c r="EEX54" s="2"/>
      <c r="EEY54" s="2"/>
      <c r="EEZ54" s="2"/>
      <c r="EFA54" s="2"/>
      <c r="EFB54" s="2"/>
      <c r="EFC54" s="2"/>
      <c r="EFD54" s="2"/>
      <c r="EFE54" s="2"/>
      <c r="EFF54" s="2"/>
      <c r="EFG54" s="2"/>
      <c r="EFH54" s="2"/>
      <c r="EFI54" s="2"/>
      <c r="EFJ54" s="2"/>
      <c r="EFK54" s="2"/>
      <c r="EFL54" s="2"/>
      <c r="EFM54" s="2"/>
      <c r="EFN54" s="2"/>
      <c r="EFO54" s="2"/>
      <c r="EFP54" s="2"/>
      <c r="EFQ54" s="2"/>
      <c r="EFR54" s="2"/>
      <c r="EFS54" s="2"/>
      <c r="EFT54" s="2"/>
      <c r="EFU54" s="2"/>
      <c r="EFV54" s="2"/>
      <c r="EFW54" s="2"/>
      <c r="EFX54" s="2"/>
      <c r="EFY54" s="2"/>
      <c r="EFZ54" s="2"/>
      <c r="EGA54" s="2"/>
      <c r="EGB54" s="2"/>
      <c r="EGC54" s="2"/>
      <c r="EGD54" s="2"/>
      <c r="EGE54" s="2"/>
      <c r="EGF54" s="2"/>
      <c r="EGG54" s="2"/>
      <c r="EGH54" s="2"/>
      <c r="EGI54" s="2"/>
      <c r="EGJ54" s="2"/>
      <c r="EGK54" s="2"/>
      <c r="EGL54" s="2"/>
      <c r="EGM54" s="2"/>
      <c r="EGN54" s="2"/>
      <c r="EGO54" s="2"/>
      <c r="EGP54" s="2"/>
      <c r="EGQ54" s="2"/>
      <c r="EGR54" s="2"/>
      <c r="EGS54" s="2"/>
      <c r="EGT54" s="2"/>
      <c r="EGU54" s="2"/>
      <c r="EGV54" s="2"/>
      <c r="EGW54" s="2"/>
      <c r="EGX54" s="2"/>
      <c r="EGY54" s="2"/>
      <c r="EGZ54" s="2"/>
      <c r="EHA54" s="2"/>
      <c r="EHB54" s="2"/>
      <c r="EHC54" s="2"/>
      <c r="EHD54" s="2"/>
      <c r="EHE54" s="2"/>
      <c r="EHF54" s="2"/>
      <c r="EHG54" s="2"/>
      <c r="EHH54" s="2"/>
      <c r="EHI54" s="2"/>
      <c r="EHJ54" s="2"/>
      <c r="EHK54" s="2"/>
      <c r="EHL54" s="2"/>
      <c r="EHM54" s="2"/>
      <c r="EHN54" s="2"/>
      <c r="EHO54" s="2"/>
      <c r="EHP54" s="2"/>
      <c r="EHQ54" s="2"/>
      <c r="EHR54" s="2"/>
      <c r="EHS54" s="2"/>
      <c r="EHT54" s="2"/>
      <c r="EHU54" s="2"/>
      <c r="EHV54" s="2"/>
      <c r="EHW54" s="2"/>
      <c r="EHX54" s="2"/>
      <c r="EHY54" s="2"/>
      <c r="EHZ54" s="2"/>
      <c r="EIA54" s="2"/>
      <c r="EIB54" s="2"/>
      <c r="EIC54" s="2"/>
      <c r="EID54" s="2"/>
      <c r="EIE54" s="2"/>
      <c r="EIF54" s="2"/>
      <c r="EIG54" s="2"/>
      <c r="EIH54" s="2"/>
      <c r="EII54" s="2"/>
      <c r="EIJ54" s="2"/>
      <c r="EIK54" s="2"/>
      <c r="EIL54" s="2"/>
      <c r="EIM54" s="2"/>
      <c r="EIN54" s="2"/>
      <c r="EIO54" s="2"/>
      <c r="EIP54" s="2"/>
      <c r="EIQ54" s="2"/>
      <c r="EIR54" s="2"/>
      <c r="EIS54" s="2"/>
      <c r="EIT54" s="2"/>
      <c r="EIU54" s="2"/>
      <c r="EIV54" s="2"/>
      <c r="EIW54" s="2"/>
      <c r="EIX54" s="2"/>
      <c r="EIY54" s="2"/>
      <c r="EIZ54" s="2"/>
      <c r="EJA54" s="2"/>
      <c r="EJB54" s="2"/>
      <c r="EJC54" s="2"/>
      <c r="EJD54" s="2"/>
      <c r="EJE54" s="2"/>
      <c r="EJF54" s="2"/>
      <c r="EJG54" s="2"/>
      <c r="EJH54" s="2"/>
      <c r="EJI54" s="2"/>
      <c r="EJJ54" s="2"/>
      <c r="EJK54" s="2"/>
      <c r="EJL54" s="2"/>
      <c r="EJM54" s="2"/>
      <c r="EJN54" s="2"/>
      <c r="EJO54" s="2"/>
      <c r="EJP54" s="2"/>
      <c r="EJQ54" s="2"/>
      <c r="EJR54" s="2"/>
      <c r="EJS54" s="2"/>
      <c r="EJT54" s="2"/>
      <c r="EJU54" s="2"/>
      <c r="EJV54" s="2"/>
      <c r="EJW54" s="2"/>
      <c r="EJX54" s="2"/>
      <c r="EJY54" s="2"/>
      <c r="EJZ54" s="2"/>
      <c r="EKA54" s="2"/>
      <c r="EKB54" s="2"/>
      <c r="EKC54" s="2"/>
      <c r="EKD54" s="2"/>
      <c r="EKE54" s="2"/>
      <c r="EKF54" s="2"/>
      <c r="EKG54" s="2"/>
      <c r="EKH54" s="2"/>
      <c r="EKI54" s="2"/>
      <c r="EKJ54" s="2"/>
      <c r="EKK54" s="2"/>
      <c r="EKL54" s="2"/>
      <c r="EKM54" s="2"/>
      <c r="EKN54" s="2"/>
      <c r="EKO54" s="2"/>
      <c r="EKP54" s="2"/>
      <c r="EKQ54" s="2"/>
      <c r="EKR54" s="2"/>
      <c r="EKS54" s="2"/>
      <c r="EKT54" s="2"/>
      <c r="EKU54" s="2"/>
      <c r="EKV54" s="2"/>
      <c r="EKW54" s="2"/>
      <c r="EKX54" s="2"/>
      <c r="EKY54" s="2"/>
      <c r="EKZ54" s="2"/>
      <c r="ELA54" s="2"/>
      <c r="ELB54" s="2"/>
      <c r="ELC54" s="2"/>
      <c r="ELD54" s="2"/>
      <c r="ELE54" s="2"/>
      <c r="ELF54" s="2"/>
      <c r="ELG54" s="2"/>
      <c r="ELH54" s="2"/>
      <c r="ELI54" s="2"/>
      <c r="ELJ54" s="2"/>
      <c r="ELK54" s="2"/>
      <c r="ELL54" s="2"/>
      <c r="ELM54" s="2"/>
      <c r="ELN54" s="2"/>
      <c r="ELO54" s="2"/>
      <c r="ELP54" s="2"/>
      <c r="ELQ54" s="2"/>
      <c r="ELR54" s="2"/>
      <c r="ELS54" s="2"/>
      <c r="ELT54" s="2"/>
      <c r="ELU54" s="2"/>
      <c r="ELV54" s="2"/>
      <c r="ELW54" s="2"/>
      <c r="ELX54" s="2"/>
      <c r="ELY54" s="2"/>
      <c r="ELZ54" s="2"/>
      <c r="EMA54" s="2"/>
      <c r="EMB54" s="2"/>
      <c r="EMC54" s="2"/>
      <c r="EMD54" s="2"/>
      <c r="EME54" s="2"/>
      <c r="EMF54" s="2"/>
      <c r="EMG54" s="2"/>
      <c r="EMH54" s="2"/>
      <c r="EMI54" s="2"/>
      <c r="EMJ54" s="2"/>
      <c r="EMK54" s="2"/>
      <c r="EML54" s="2"/>
      <c r="EMM54" s="2"/>
      <c r="EMN54" s="2"/>
      <c r="EMO54" s="2"/>
      <c r="EMP54" s="2"/>
      <c r="EMQ54" s="2"/>
      <c r="EMR54" s="2"/>
      <c r="EMS54" s="2"/>
      <c r="EMT54" s="2"/>
      <c r="EMU54" s="2"/>
      <c r="EMV54" s="2"/>
      <c r="EMW54" s="2"/>
      <c r="EMX54" s="2"/>
      <c r="EMY54" s="2"/>
      <c r="EMZ54" s="2"/>
      <c r="ENA54" s="2"/>
      <c r="ENB54" s="2"/>
      <c r="ENC54" s="2"/>
      <c r="END54" s="2"/>
      <c r="ENE54" s="2"/>
      <c r="ENF54" s="2"/>
      <c r="ENG54" s="2"/>
      <c r="ENH54" s="2"/>
      <c r="ENI54" s="2"/>
      <c r="ENJ54" s="2"/>
      <c r="ENK54" s="2"/>
      <c r="ENL54" s="2"/>
      <c r="ENM54" s="2"/>
      <c r="ENN54" s="2"/>
      <c r="ENO54" s="2"/>
      <c r="ENP54" s="2"/>
      <c r="ENQ54" s="2"/>
      <c r="ENR54" s="2"/>
      <c r="ENS54" s="2"/>
      <c r="ENT54" s="2"/>
      <c r="ENU54" s="2"/>
      <c r="ENV54" s="2"/>
      <c r="ENW54" s="2"/>
      <c r="ENX54" s="2"/>
      <c r="ENY54" s="2"/>
      <c r="ENZ54" s="2"/>
      <c r="EOA54" s="2"/>
      <c r="EOB54" s="2"/>
      <c r="EOC54" s="2"/>
      <c r="EOD54" s="2"/>
      <c r="EOE54" s="2"/>
      <c r="EOF54" s="2"/>
      <c r="EOG54" s="2"/>
      <c r="EOH54" s="2"/>
      <c r="EOI54" s="2"/>
      <c r="EOJ54" s="2"/>
      <c r="EOK54" s="2"/>
      <c r="EOL54" s="2"/>
      <c r="EOM54" s="2"/>
      <c r="EON54" s="2"/>
      <c r="EOO54" s="2"/>
      <c r="EOP54" s="2"/>
      <c r="EOQ54" s="2"/>
      <c r="EOR54" s="2"/>
      <c r="EOS54" s="2"/>
      <c r="EOT54" s="2"/>
      <c r="EOU54" s="2"/>
      <c r="EOV54" s="2"/>
      <c r="EOW54" s="2"/>
      <c r="EOX54" s="2"/>
      <c r="EOY54" s="2"/>
      <c r="EOZ54" s="2"/>
      <c r="EPA54" s="2"/>
      <c r="EPB54" s="2"/>
      <c r="EPC54" s="2"/>
      <c r="EPD54" s="2"/>
      <c r="EPE54" s="2"/>
      <c r="EPF54" s="2"/>
      <c r="EPG54" s="2"/>
      <c r="EPH54" s="2"/>
      <c r="EPI54" s="2"/>
      <c r="EPJ54" s="2"/>
      <c r="EPK54" s="2"/>
      <c r="EPL54" s="2"/>
      <c r="EPM54" s="2"/>
      <c r="EPN54" s="2"/>
      <c r="EPO54" s="2"/>
      <c r="EPP54" s="2"/>
      <c r="EPQ54" s="2"/>
      <c r="EPR54" s="2"/>
      <c r="EPS54" s="2"/>
      <c r="EPT54" s="2"/>
      <c r="EPU54" s="2"/>
      <c r="EPV54" s="2"/>
      <c r="EPW54" s="2"/>
      <c r="EPX54" s="2"/>
      <c r="EPY54" s="2"/>
      <c r="EPZ54" s="2"/>
      <c r="EQA54" s="2"/>
      <c r="EQB54" s="2"/>
      <c r="EQC54" s="2"/>
      <c r="EQD54" s="2"/>
      <c r="EQE54" s="2"/>
      <c r="EQF54" s="2"/>
      <c r="EQG54" s="2"/>
      <c r="EQH54" s="2"/>
      <c r="EQI54" s="2"/>
      <c r="EQJ54" s="2"/>
      <c r="EQK54" s="2"/>
      <c r="EQL54" s="2"/>
      <c r="EQM54" s="2"/>
      <c r="EQN54" s="2"/>
      <c r="EQO54" s="2"/>
      <c r="EQP54" s="2"/>
      <c r="EQQ54" s="2"/>
      <c r="EQR54" s="2"/>
      <c r="EQS54" s="2"/>
      <c r="EQT54" s="2"/>
      <c r="EQU54" s="2"/>
      <c r="EQV54" s="2"/>
      <c r="EQW54" s="2"/>
      <c r="EQX54" s="2"/>
      <c r="EQY54" s="2"/>
      <c r="EQZ54" s="2"/>
      <c r="ERA54" s="2"/>
      <c r="ERB54" s="2"/>
      <c r="ERC54" s="2"/>
      <c r="ERD54" s="2"/>
      <c r="ERE54" s="2"/>
      <c r="ERF54" s="2"/>
      <c r="ERG54" s="2"/>
      <c r="ERH54" s="2"/>
      <c r="ERI54" s="2"/>
      <c r="ERJ54" s="2"/>
      <c r="ERK54" s="2"/>
      <c r="ERL54" s="2"/>
      <c r="ERM54" s="2"/>
      <c r="ERN54" s="2"/>
      <c r="ERO54" s="2"/>
      <c r="ERP54" s="2"/>
      <c r="ERQ54" s="2"/>
      <c r="ERR54" s="2"/>
      <c r="ERS54" s="2"/>
      <c r="ERT54" s="2"/>
      <c r="ERU54" s="2"/>
      <c r="ERV54" s="2"/>
      <c r="ERW54" s="2"/>
      <c r="ERX54" s="2"/>
      <c r="ERY54" s="2"/>
      <c r="ERZ54" s="2"/>
      <c r="ESA54" s="2"/>
      <c r="ESB54" s="2"/>
      <c r="ESC54" s="2"/>
      <c r="ESD54" s="2"/>
      <c r="ESE54" s="2"/>
      <c r="ESF54" s="2"/>
      <c r="ESG54" s="2"/>
      <c r="ESH54" s="2"/>
      <c r="ESI54" s="2"/>
      <c r="ESJ54" s="2"/>
      <c r="ESK54" s="2"/>
      <c r="ESL54" s="2"/>
      <c r="ESM54" s="2"/>
      <c r="ESN54" s="2"/>
      <c r="ESO54" s="2"/>
      <c r="ESP54" s="2"/>
      <c r="ESQ54" s="2"/>
      <c r="ESR54" s="2"/>
      <c r="ESS54" s="2"/>
      <c r="EST54" s="2"/>
      <c r="ESU54" s="2"/>
      <c r="ESV54" s="2"/>
      <c r="ESW54" s="2"/>
      <c r="ESX54" s="2"/>
      <c r="ESY54" s="2"/>
      <c r="ESZ54" s="2"/>
      <c r="ETA54" s="2"/>
      <c r="ETB54" s="2"/>
      <c r="ETC54" s="2"/>
      <c r="ETD54" s="2"/>
      <c r="ETE54" s="2"/>
      <c r="ETF54" s="2"/>
      <c r="ETG54" s="2"/>
      <c r="ETH54" s="2"/>
      <c r="ETI54" s="2"/>
      <c r="ETJ54" s="2"/>
      <c r="ETK54" s="2"/>
      <c r="ETL54" s="2"/>
      <c r="ETM54" s="2"/>
      <c r="ETN54" s="2"/>
      <c r="ETO54" s="2"/>
      <c r="ETP54" s="2"/>
      <c r="ETQ54" s="2"/>
      <c r="ETR54" s="2"/>
      <c r="ETS54" s="2"/>
      <c r="ETT54" s="2"/>
      <c r="ETU54" s="2"/>
      <c r="ETV54" s="2"/>
      <c r="ETW54" s="2"/>
      <c r="ETX54" s="2"/>
      <c r="ETY54" s="2"/>
      <c r="ETZ54" s="2"/>
      <c r="EUA54" s="2"/>
      <c r="EUB54" s="2"/>
      <c r="EUC54" s="2"/>
      <c r="EUD54" s="2"/>
      <c r="EUE54" s="2"/>
      <c r="EUF54" s="2"/>
      <c r="EUG54" s="2"/>
      <c r="EUH54" s="2"/>
      <c r="EUI54" s="2"/>
      <c r="EUJ54" s="2"/>
      <c r="EUK54" s="2"/>
      <c r="EUL54" s="2"/>
      <c r="EUM54" s="2"/>
      <c r="EUN54" s="2"/>
      <c r="EUO54" s="2"/>
      <c r="EUP54" s="2"/>
      <c r="EUQ54" s="2"/>
      <c r="EUR54" s="2"/>
      <c r="EUS54" s="2"/>
      <c r="EUT54" s="2"/>
      <c r="EUU54" s="2"/>
      <c r="EUV54" s="2"/>
      <c r="EUW54" s="2"/>
      <c r="EUX54" s="2"/>
      <c r="EUY54" s="2"/>
      <c r="EUZ54" s="2"/>
      <c r="EVA54" s="2"/>
      <c r="EVB54" s="2"/>
      <c r="EVC54" s="2"/>
      <c r="EVD54" s="2"/>
      <c r="EVE54" s="2"/>
      <c r="EVF54" s="2"/>
      <c r="EVG54" s="2"/>
      <c r="EVH54" s="2"/>
      <c r="EVI54" s="2"/>
      <c r="EVJ54" s="2"/>
      <c r="EVK54" s="2"/>
      <c r="EVL54" s="2"/>
      <c r="EVM54" s="2"/>
      <c r="EVN54" s="2"/>
      <c r="EVO54" s="2"/>
      <c r="EVP54" s="2"/>
      <c r="EVQ54" s="2"/>
      <c r="EVR54" s="2"/>
      <c r="EVS54" s="2"/>
      <c r="EVT54" s="2"/>
      <c r="EVU54" s="2"/>
      <c r="EVV54" s="2"/>
      <c r="EVW54" s="2"/>
      <c r="EVX54" s="2"/>
      <c r="EVY54" s="2"/>
      <c r="EVZ54" s="2"/>
      <c r="EWA54" s="2"/>
      <c r="EWB54" s="2"/>
      <c r="EWC54" s="2"/>
      <c r="EWD54" s="2"/>
      <c r="EWE54" s="2"/>
      <c r="EWF54" s="2"/>
      <c r="EWG54" s="2"/>
      <c r="EWH54" s="2"/>
      <c r="EWI54" s="2"/>
      <c r="EWJ54" s="2"/>
      <c r="EWK54" s="2"/>
      <c r="EWL54" s="2"/>
      <c r="EWM54" s="2"/>
      <c r="EWN54" s="2"/>
      <c r="EWO54" s="2"/>
      <c r="EWP54" s="2"/>
      <c r="EWQ54" s="2"/>
      <c r="EWR54" s="2"/>
      <c r="EWS54" s="2"/>
      <c r="EWT54" s="2"/>
      <c r="EWU54" s="2"/>
      <c r="EWV54" s="2"/>
      <c r="EWW54" s="2"/>
      <c r="EWX54" s="2"/>
      <c r="EWY54" s="2"/>
      <c r="EWZ54" s="2"/>
      <c r="EXA54" s="2"/>
      <c r="EXB54" s="2"/>
      <c r="EXC54" s="2"/>
      <c r="EXD54" s="2"/>
      <c r="EXE54" s="2"/>
      <c r="EXF54" s="2"/>
      <c r="EXG54" s="2"/>
      <c r="EXH54" s="2"/>
      <c r="EXI54" s="2"/>
      <c r="EXJ54" s="2"/>
      <c r="EXK54" s="2"/>
      <c r="EXL54" s="2"/>
      <c r="EXM54" s="2"/>
      <c r="EXN54" s="2"/>
      <c r="EXO54" s="2"/>
      <c r="EXP54" s="2"/>
      <c r="EXQ54" s="2"/>
      <c r="EXR54" s="2"/>
      <c r="EXS54" s="2"/>
      <c r="EXT54" s="2"/>
      <c r="EXU54" s="2"/>
      <c r="EXV54" s="2"/>
      <c r="EXW54" s="2"/>
      <c r="EXX54" s="2"/>
      <c r="EXY54" s="2"/>
      <c r="EXZ54" s="2"/>
      <c r="EYA54" s="2"/>
      <c r="EYB54" s="2"/>
      <c r="EYC54" s="2"/>
      <c r="EYD54" s="2"/>
      <c r="EYE54" s="2"/>
      <c r="EYF54" s="2"/>
      <c r="EYG54" s="2"/>
      <c r="EYH54" s="2"/>
      <c r="EYI54" s="2"/>
      <c r="EYJ54" s="2"/>
      <c r="EYK54" s="2"/>
      <c r="EYL54" s="2"/>
      <c r="EYM54" s="2"/>
      <c r="EYN54" s="2"/>
      <c r="EYO54" s="2"/>
      <c r="EYP54" s="2"/>
      <c r="EYQ54" s="2"/>
      <c r="EYR54" s="2"/>
      <c r="EYS54" s="2"/>
      <c r="EYT54" s="2"/>
      <c r="EYU54" s="2"/>
      <c r="EYV54" s="2"/>
      <c r="EYW54" s="2"/>
      <c r="EYX54" s="2"/>
      <c r="EYY54" s="2"/>
      <c r="EYZ54" s="2"/>
      <c r="EZA54" s="2"/>
      <c r="EZB54" s="2"/>
      <c r="EZC54" s="2"/>
      <c r="EZD54" s="2"/>
      <c r="EZE54" s="2"/>
      <c r="EZF54" s="2"/>
      <c r="EZG54" s="2"/>
      <c r="EZH54" s="2"/>
      <c r="EZI54" s="2"/>
      <c r="EZJ54" s="2"/>
      <c r="EZK54" s="2"/>
      <c r="EZL54" s="2"/>
      <c r="EZM54" s="2"/>
      <c r="EZN54" s="2"/>
      <c r="EZO54" s="2"/>
      <c r="EZP54" s="2"/>
      <c r="EZQ54" s="2"/>
      <c r="EZR54" s="2"/>
      <c r="EZS54" s="2"/>
      <c r="EZT54" s="2"/>
      <c r="EZU54" s="2"/>
      <c r="EZV54" s="2"/>
      <c r="EZW54" s="2"/>
      <c r="EZX54" s="2"/>
      <c r="EZY54" s="2"/>
      <c r="EZZ54" s="2"/>
      <c r="FAA54" s="2"/>
      <c r="FAB54" s="2"/>
      <c r="FAC54" s="2"/>
      <c r="FAD54" s="2"/>
      <c r="FAE54" s="2"/>
      <c r="FAF54" s="2"/>
      <c r="FAG54" s="2"/>
      <c r="FAH54" s="2"/>
      <c r="FAI54" s="2"/>
      <c r="FAJ54" s="2"/>
      <c r="FAK54" s="2"/>
      <c r="FAL54" s="2"/>
      <c r="FAM54" s="2"/>
      <c r="FAN54" s="2"/>
      <c r="FAO54" s="2"/>
      <c r="FAP54" s="2"/>
      <c r="FAQ54" s="2"/>
      <c r="FAR54" s="2"/>
      <c r="FAS54" s="2"/>
      <c r="FAT54" s="2"/>
      <c r="FAU54" s="2"/>
      <c r="FAV54" s="2"/>
      <c r="FAW54" s="2"/>
      <c r="FAX54" s="2"/>
      <c r="FAY54" s="2"/>
      <c r="FAZ54" s="2"/>
      <c r="FBA54" s="2"/>
      <c r="FBB54" s="2"/>
      <c r="FBC54" s="2"/>
      <c r="FBD54" s="2"/>
      <c r="FBE54" s="2"/>
      <c r="FBF54" s="2"/>
      <c r="FBG54" s="2"/>
      <c r="FBH54" s="2"/>
      <c r="FBI54" s="2"/>
      <c r="FBJ54" s="2"/>
      <c r="FBK54" s="2"/>
      <c r="FBL54" s="2"/>
      <c r="FBM54" s="2"/>
      <c r="FBN54" s="2"/>
      <c r="FBO54" s="2"/>
      <c r="FBP54" s="2"/>
      <c r="FBQ54" s="2"/>
      <c r="FBR54" s="2"/>
      <c r="FBS54" s="2"/>
      <c r="FBT54" s="2"/>
      <c r="FBU54" s="2"/>
      <c r="FBV54" s="2"/>
      <c r="FBW54" s="2"/>
      <c r="FBX54" s="2"/>
      <c r="FBY54" s="2"/>
      <c r="FBZ54" s="2"/>
      <c r="FCA54" s="2"/>
      <c r="FCB54" s="2"/>
      <c r="FCC54" s="2"/>
      <c r="FCD54" s="2"/>
      <c r="FCE54" s="2"/>
      <c r="FCF54" s="2"/>
      <c r="FCG54" s="2"/>
      <c r="FCH54" s="2"/>
      <c r="FCI54" s="2"/>
      <c r="FCJ54" s="2"/>
      <c r="FCK54" s="2"/>
      <c r="FCL54" s="2"/>
      <c r="FCM54" s="2"/>
      <c r="FCN54" s="2"/>
      <c r="FCO54" s="2"/>
      <c r="FCP54" s="2"/>
      <c r="FCQ54" s="2"/>
      <c r="FCR54" s="2"/>
      <c r="FCS54" s="2"/>
      <c r="FCT54" s="2"/>
      <c r="FCU54" s="2"/>
      <c r="FCV54" s="2"/>
      <c r="FCW54" s="2"/>
      <c r="FCX54" s="2"/>
      <c r="FCY54" s="2"/>
      <c r="FCZ54" s="2"/>
      <c r="FDA54" s="2"/>
      <c r="FDB54" s="2"/>
      <c r="FDC54" s="2"/>
      <c r="FDD54" s="2"/>
      <c r="FDE54" s="2"/>
      <c r="FDF54" s="2"/>
      <c r="FDG54" s="2"/>
      <c r="FDH54" s="2"/>
      <c r="FDI54" s="2"/>
      <c r="FDJ54" s="2"/>
      <c r="FDK54" s="2"/>
      <c r="FDL54" s="2"/>
      <c r="FDM54" s="2"/>
      <c r="FDN54" s="2"/>
      <c r="FDO54" s="2"/>
      <c r="FDP54" s="2"/>
      <c r="FDQ54" s="2"/>
      <c r="FDR54" s="2"/>
      <c r="FDS54" s="2"/>
      <c r="FDT54" s="2"/>
      <c r="FDU54" s="2"/>
      <c r="FDV54" s="2"/>
      <c r="FDW54" s="2"/>
      <c r="FDX54" s="2"/>
      <c r="FDY54" s="2"/>
      <c r="FDZ54" s="2"/>
      <c r="FEA54" s="2"/>
      <c r="FEB54" s="2"/>
      <c r="FEC54" s="2"/>
      <c r="FED54" s="2"/>
      <c r="FEE54" s="2"/>
      <c r="FEF54" s="2"/>
      <c r="FEG54" s="2"/>
      <c r="FEH54" s="2"/>
      <c r="FEI54" s="2"/>
      <c r="FEJ54" s="2"/>
      <c r="FEK54" s="2"/>
      <c r="FEL54" s="2"/>
      <c r="FEM54" s="2"/>
      <c r="FEN54" s="2"/>
      <c r="FEO54" s="2"/>
      <c r="FEP54" s="2"/>
      <c r="FEQ54" s="2"/>
      <c r="FER54" s="2"/>
      <c r="FES54" s="2"/>
      <c r="FET54" s="2"/>
      <c r="FEU54" s="2"/>
      <c r="FEV54" s="2"/>
      <c r="FEW54" s="2"/>
      <c r="FEX54" s="2"/>
      <c r="FEY54" s="2"/>
      <c r="FEZ54" s="2"/>
      <c r="FFA54" s="2"/>
      <c r="FFB54" s="2"/>
      <c r="FFC54" s="2"/>
      <c r="FFD54" s="2"/>
      <c r="FFE54" s="2"/>
      <c r="FFF54" s="2"/>
      <c r="FFG54" s="2"/>
      <c r="FFH54" s="2"/>
      <c r="FFI54" s="2"/>
      <c r="FFJ54" s="2"/>
      <c r="FFK54" s="2"/>
      <c r="FFL54" s="2"/>
      <c r="FFM54" s="2"/>
      <c r="FFN54" s="2"/>
      <c r="FFO54" s="2"/>
      <c r="FFP54" s="2"/>
      <c r="FFQ54" s="2"/>
      <c r="FFR54" s="2"/>
      <c r="FFS54" s="2"/>
      <c r="FFT54" s="2"/>
      <c r="FFU54" s="2"/>
      <c r="FFV54" s="2"/>
      <c r="FFW54" s="2"/>
      <c r="FFX54" s="2"/>
      <c r="FFY54" s="2"/>
      <c r="FFZ54" s="2"/>
      <c r="FGA54" s="2"/>
      <c r="FGB54" s="2"/>
      <c r="FGC54" s="2"/>
      <c r="FGD54" s="2"/>
      <c r="FGE54" s="2"/>
      <c r="FGF54" s="2"/>
      <c r="FGG54" s="2"/>
      <c r="FGH54" s="2"/>
      <c r="FGI54" s="2"/>
      <c r="FGJ54" s="2"/>
      <c r="FGK54" s="2"/>
      <c r="FGL54" s="2"/>
      <c r="FGM54" s="2"/>
      <c r="FGN54" s="2"/>
      <c r="FGO54" s="2"/>
      <c r="FGP54" s="2"/>
      <c r="FGQ54" s="2"/>
      <c r="FGR54" s="2"/>
      <c r="FGS54" s="2"/>
      <c r="FGT54" s="2"/>
      <c r="FGU54" s="2"/>
      <c r="FGV54" s="2"/>
      <c r="FGW54" s="2"/>
      <c r="FGX54" s="2"/>
      <c r="FGY54" s="2"/>
      <c r="FGZ54" s="2"/>
      <c r="FHA54" s="2"/>
      <c r="FHB54" s="2"/>
      <c r="FHC54" s="2"/>
      <c r="FHD54" s="2"/>
      <c r="FHE54" s="2"/>
      <c r="FHF54" s="2"/>
      <c r="FHG54" s="2"/>
      <c r="FHH54" s="2"/>
      <c r="FHI54" s="2"/>
      <c r="FHJ54" s="2"/>
      <c r="FHK54" s="2"/>
      <c r="FHL54" s="2"/>
      <c r="FHM54" s="2"/>
      <c r="FHN54" s="2"/>
      <c r="FHO54" s="2"/>
      <c r="FHP54" s="2"/>
      <c r="FHQ54" s="2"/>
      <c r="FHR54" s="2"/>
      <c r="FHS54" s="2"/>
      <c r="FHT54" s="2"/>
      <c r="FHU54" s="2"/>
      <c r="FHV54" s="2"/>
      <c r="FHW54" s="2"/>
      <c r="FHX54" s="2"/>
      <c r="FHY54" s="2"/>
      <c r="FHZ54" s="2"/>
      <c r="FIA54" s="2"/>
      <c r="FIB54" s="2"/>
      <c r="FIC54" s="2"/>
      <c r="FID54" s="2"/>
      <c r="FIE54" s="2"/>
      <c r="FIF54" s="2"/>
      <c r="FIG54" s="2"/>
      <c r="FIH54" s="2"/>
      <c r="FII54" s="2"/>
      <c r="FIJ54" s="2"/>
      <c r="FIK54" s="2"/>
      <c r="FIL54" s="2"/>
      <c r="FIM54" s="2"/>
      <c r="FIN54" s="2"/>
      <c r="FIO54" s="2"/>
      <c r="FIP54" s="2"/>
      <c r="FIQ54" s="2"/>
      <c r="FIR54" s="2"/>
      <c r="FIS54" s="2"/>
      <c r="FIT54" s="2"/>
      <c r="FIU54" s="2"/>
      <c r="FIV54" s="2"/>
      <c r="FIW54" s="2"/>
      <c r="FIX54" s="2"/>
      <c r="FIY54" s="2"/>
      <c r="FIZ54" s="2"/>
      <c r="FJA54" s="2"/>
      <c r="FJB54" s="2"/>
      <c r="FJC54" s="2"/>
      <c r="FJD54" s="2"/>
      <c r="FJE54" s="2"/>
      <c r="FJF54" s="2"/>
      <c r="FJG54" s="2"/>
      <c r="FJH54" s="2"/>
      <c r="FJI54" s="2"/>
      <c r="FJJ54" s="2"/>
      <c r="FJK54" s="2"/>
      <c r="FJL54" s="2"/>
      <c r="FJM54" s="2"/>
      <c r="FJN54" s="2"/>
      <c r="FJO54" s="2"/>
      <c r="FJP54" s="2"/>
      <c r="FJQ54" s="2"/>
      <c r="FJR54" s="2"/>
      <c r="FJS54" s="2"/>
      <c r="FJT54" s="2"/>
      <c r="FJU54" s="2"/>
      <c r="FJV54" s="2"/>
      <c r="FJW54" s="2"/>
      <c r="FJX54" s="2"/>
      <c r="FJY54" s="2"/>
      <c r="FJZ54" s="2"/>
      <c r="FKA54" s="2"/>
      <c r="FKB54" s="2"/>
      <c r="FKC54" s="2"/>
      <c r="FKD54" s="2"/>
      <c r="FKE54" s="2"/>
      <c r="FKF54" s="2"/>
      <c r="FKG54" s="2"/>
      <c r="FKH54" s="2"/>
      <c r="FKI54" s="2"/>
      <c r="FKJ54" s="2"/>
      <c r="FKK54" s="2"/>
      <c r="FKL54" s="2"/>
      <c r="FKM54" s="2"/>
      <c r="FKN54" s="2"/>
      <c r="FKO54" s="2"/>
      <c r="FKP54" s="2"/>
      <c r="FKQ54" s="2"/>
      <c r="FKR54" s="2"/>
      <c r="FKS54" s="2"/>
      <c r="FKT54" s="2"/>
      <c r="FKU54" s="2"/>
      <c r="FKV54" s="2"/>
      <c r="FKW54" s="2"/>
      <c r="FKX54" s="2"/>
      <c r="FKY54" s="2"/>
      <c r="FKZ54" s="2"/>
      <c r="FLA54" s="2"/>
      <c r="FLB54" s="2"/>
      <c r="FLC54" s="2"/>
      <c r="FLD54" s="2"/>
      <c r="FLE54" s="2"/>
      <c r="FLF54" s="2"/>
      <c r="FLG54" s="2"/>
      <c r="FLH54" s="2"/>
      <c r="FLI54" s="2"/>
      <c r="FLJ54" s="2"/>
      <c r="FLK54" s="2"/>
      <c r="FLL54" s="2"/>
      <c r="FLM54" s="2"/>
      <c r="FLN54" s="2"/>
      <c r="FLO54" s="2"/>
      <c r="FLP54" s="2"/>
      <c r="FLQ54" s="2"/>
      <c r="FLR54" s="2"/>
      <c r="FLS54" s="2"/>
      <c r="FLT54" s="2"/>
      <c r="FLU54" s="2"/>
      <c r="FLV54" s="2"/>
      <c r="FLW54" s="2"/>
      <c r="FLX54" s="2"/>
      <c r="FLY54" s="2"/>
      <c r="FLZ54" s="2"/>
      <c r="FMA54" s="2"/>
      <c r="FMB54" s="2"/>
      <c r="FMC54" s="2"/>
      <c r="FMD54" s="2"/>
      <c r="FME54" s="2"/>
      <c r="FMF54" s="2"/>
      <c r="FMG54" s="2"/>
      <c r="FMH54" s="2"/>
      <c r="FMI54" s="2"/>
      <c r="FMJ54" s="2"/>
      <c r="FMK54" s="2"/>
      <c r="FML54" s="2"/>
      <c r="FMM54" s="2"/>
      <c r="FMN54" s="2"/>
      <c r="FMO54" s="2"/>
      <c r="FMP54" s="2"/>
      <c r="FMQ54" s="2"/>
      <c r="FMR54" s="2"/>
      <c r="FMS54" s="2"/>
      <c r="FMT54" s="2"/>
      <c r="FMU54" s="2"/>
      <c r="FMV54" s="2"/>
      <c r="FMW54" s="2"/>
      <c r="FMX54" s="2"/>
      <c r="FMY54" s="2"/>
      <c r="FMZ54" s="2"/>
      <c r="FNA54" s="2"/>
      <c r="FNB54" s="2"/>
      <c r="FNC54" s="2"/>
      <c r="FND54" s="2"/>
      <c r="FNE54" s="2"/>
      <c r="FNF54" s="2"/>
      <c r="FNG54" s="2"/>
      <c r="FNH54" s="2"/>
      <c r="FNI54" s="2"/>
      <c r="FNJ54" s="2"/>
      <c r="FNK54" s="2"/>
      <c r="FNL54" s="2"/>
      <c r="FNM54" s="2"/>
      <c r="FNN54" s="2"/>
      <c r="FNO54" s="2"/>
      <c r="FNP54" s="2"/>
      <c r="FNQ54" s="2"/>
      <c r="FNR54" s="2"/>
      <c r="FNS54" s="2"/>
      <c r="FNT54" s="2"/>
      <c r="FNU54" s="2"/>
      <c r="FNV54" s="2"/>
      <c r="FNW54" s="2"/>
      <c r="FNX54" s="2"/>
      <c r="FNY54" s="2"/>
      <c r="FNZ54" s="2"/>
      <c r="FOA54" s="2"/>
      <c r="FOB54" s="2"/>
      <c r="FOC54" s="2"/>
      <c r="FOD54" s="2"/>
      <c r="FOE54" s="2"/>
      <c r="FOF54" s="2"/>
      <c r="FOG54" s="2"/>
      <c r="FOH54" s="2"/>
      <c r="FOI54" s="2"/>
      <c r="FOJ54" s="2"/>
      <c r="FOK54" s="2"/>
      <c r="FOL54" s="2"/>
      <c r="FOM54" s="2"/>
      <c r="FON54" s="2"/>
      <c r="FOO54" s="2"/>
      <c r="FOP54" s="2"/>
      <c r="FOQ54" s="2"/>
      <c r="FOR54" s="2"/>
      <c r="FOS54" s="2"/>
      <c r="FOT54" s="2"/>
      <c r="FOU54" s="2"/>
      <c r="FOV54" s="2"/>
      <c r="FOW54" s="2"/>
      <c r="FOX54" s="2"/>
      <c r="FOY54" s="2"/>
      <c r="FOZ54" s="2"/>
      <c r="FPA54" s="2"/>
      <c r="FPB54" s="2"/>
      <c r="FPC54" s="2"/>
      <c r="FPD54" s="2"/>
      <c r="FPE54" s="2"/>
      <c r="FPF54" s="2"/>
      <c r="FPG54" s="2"/>
      <c r="FPH54" s="2"/>
      <c r="FPI54" s="2"/>
      <c r="FPJ54" s="2"/>
      <c r="FPK54" s="2"/>
      <c r="FPL54" s="2"/>
      <c r="FPM54" s="2"/>
      <c r="FPN54" s="2"/>
      <c r="FPO54" s="2"/>
      <c r="FPP54" s="2"/>
      <c r="FPQ54" s="2"/>
      <c r="FPR54" s="2"/>
      <c r="FPS54" s="2"/>
      <c r="FPT54" s="2"/>
      <c r="FPU54" s="2"/>
      <c r="FPV54" s="2"/>
      <c r="FPW54" s="2"/>
      <c r="FPX54" s="2"/>
      <c r="FPY54" s="2"/>
      <c r="FPZ54" s="2"/>
      <c r="FQA54" s="2"/>
      <c r="FQB54" s="2"/>
      <c r="FQC54" s="2"/>
      <c r="FQD54" s="2"/>
      <c r="FQE54" s="2"/>
      <c r="FQF54" s="2"/>
      <c r="FQG54" s="2"/>
      <c r="FQH54" s="2"/>
      <c r="FQI54" s="2"/>
      <c r="FQJ54" s="2"/>
      <c r="FQK54" s="2"/>
      <c r="FQL54" s="2"/>
      <c r="FQM54" s="2"/>
      <c r="FQN54" s="2"/>
      <c r="FQO54" s="2"/>
      <c r="FQP54" s="2"/>
      <c r="FQQ54" s="2"/>
      <c r="FQR54" s="2"/>
      <c r="FQS54" s="2"/>
      <c r="FQT54" s="2"/>
      <c r="FQU54" s="2"/>
      <c r="FQV54" s="2"/>
      <c r="FQW54" s="2"/>
      <c r="FQX54" s="2"/>
      <c r="FQY54" s="2"/>
      <c r="FQZ54" s="2"/>
      <c r="FRA54" s="2"/>
      <c r="FRB54" s="2"/>
      <c r="FRC54" s="2"/>
      <c r="FRD54" s="2"/>
      <c r="FRE54" s="2"/>
      <c r="FRF54" s="2"/>
      <c r="FRG54" s="2"/>
      <c r="FRH54" s="2"/>
      <c r="FRI54" s="2"/>
      <c r="FRJ54" s="2"/>
      <c r="FRK54" s="2"/>
      <c r="FRL54" s="2"/>
      <c r="FRM54" s="2"/>
      <c r="FRN54" s="2"/>
      <c r="FRO54" s="2"/>
      <c r="FRP54" s="2"/>
      <c r="FRQ54" s="2"/>
      <c r="FRR54" s="2"/>
      <c r="FRS54" s="2"/>
      <c r="FRT54" s="2"/>
      <c r="FRU54" s="2"/>
      <c r="FRV54" s="2"/>
      <c r="FRW54" s="2"/>
      <c r="FRX54" s="2"/>
      <c r="FRY54" s="2"/>
      <c r="FRZ54" s="2"/>
      <c r="FSA54" s="2"/>
      <c r="FSB54" s="2"/>
      <c r="FSC54" s="2"/>
      <c r="FSD54" s="2"/>
      <c r="FSE54" s="2"/>
      <c r="FSF54" s="2"/>
      <c r="FSG54" s="2"/>
      <c r="FSH54" s="2"/>
      <c r="FSI54" s="2"/>
      <c r="FSJ54" s="2"/>
      <c r="FSK54" s="2"/>
      <c r="FSL54" s="2"/>
      <c r="FSM54" s="2"/>
      <c r="FSN54" s="2"/>
      <c r="FSO54" s="2"/>
      <c r="FSP54" s="2"/>
      <c r="FSQ54" s="2"/>
      <c r="FSR54" s="2"/>
      <c r="FSS54" s="2"/>
      <c r="FST54" s="2"/>
      <c r="FSU54" s="2"/>
      <c r="FSV54" s="2"/>
      <c r="FSW54" s="2"/>
      <c r="FSX54" s="2"/>
      <c r="FSY54" s="2"/>
      <c r="FSZ54" s="2"/>
      <c r="FTA54" s="2"/>
      <c r="FTB54" s="2"/>
      <c r="FTC54" s="2"/>
      <c r="FTD54" s="2"/>
      <c r="FTE54" s="2"/>
      <c r="FTF54" s="2"/>
      <c r="FTG54" s="2"/>
      <c r="FTH54" s="2"/>
      <c r="FTI54" s="2"/>
      <c r="FTJ54" s="2"/>
      <c r="FTK54" s="2"/>
      <c r="FTL54" s="2"/>
      <c r="FTM54" s="2"/>
      <c r="FTN54" s="2"/>
      <c r="FTO54" s="2"/>
      <c r="FTP54" s="2"/>
      <c r="FTQ54" s="2"/>
      <c r="FTR54" s="2"/>
      <c r="FTS54" s="2"/>
      <c r="FTT54" s="2"/>
      <c r="FTU54" s="2"/>
      <c r="FTV54" s="2"/>
      <c r="FTW54" s="2"/>
      <c r="FTX54" s="2"/>
      <c r="FTY54" s="2"/>
      <c r="FTZ54" s="2"/>
      <c r="FUA54" s="2"/>
      <c r="FUB54" s="2"/>
      <c r="FUC54" s="2"/>
      <c r="FUD54" s="2"/>
      <c r="FUE54" s="2"/>
      <c r="FUF54" s="2"/>
      <c r="FUG54" s="2"/>
      <c r="FUH54" s="2"/>
      <c r="FUI54" s="2"/>
      <c r="FUJ54" s="2"/>
      <c r="FUK54" s="2"/>
      <c r="FUL54" s="2"/>
      <c r="FUM54" s="2"/>
      <c r="FUN54" s="2"/>
      <c r="FUO54" s="2"/>
      <c r="FUP54" s="2"/>
      <c r="FUQ54" s="2"/>
      <c r="FUR54" s="2"/>
      <c r="FUS54" s="2"/>
      <c r="FUT54" s="2"/>
      <c r="FUU54" s="2"/>
      <c r="FUV54" s="2"/>
      <c r="FUW54" s="2"/>
      <c r="FUX54" s="2"/>
      <c r="FUY54" s="2"/>
      <c r="FUZ54" s="2"/>
      <c r="FVA54" s="2"/>
      <c r="FVB54" s="2"/>
      <c r="FVC54" s="2"/>
      <c r="FVD54" s="2"/>
      <c r="FVE54" s="2"/>
      <c r="FVF54" s="2"/>
      <c r="FVG54" s="2"/>
      <c r="FVH54" s="2"/>
      <c r="FVI54" s="2"/>
      <c r="FVJ54" s="2"/>
      <c r="FVK54" s="2"/>
      <c r="FVL54" s="2"/>
      <c r="FVM54" s="2"/>
      <c r="FVN54" s="2"/>
      <c r="FVO54" s="2"/>
      <c r="FVP54" s="2"/>
      <c r="FVQ54" s="2"/>
      <c r="FVR54" s="2"/>
      <c r="FVS54" s="2"/>
      <c r="FVT54" s="2"/>
      <c r="FVU54" s="2"/>
      <c r="FVV54" s="2"/>
      <c r="FVW54" s="2"/>
      <c r="FVX54" s="2"/>
      <c r="FVY54" s="2"/>
      <c r="FVZ54" s="2"/>
      <c r="FWA54" s="2"/>
      <c r="FWB54" s="2"/>
      <c r="FWC54" s="2"/>
      <c r="FWD54" s="2"/>
      <c r="FWE54" s="2"/>
      <c r="FWF54" s="2"/>
      <c r="FWG54" s="2"/>
      <c r="FWH54" s="2"/>
      <c r="FWI54" s="2"/>
      <c r="FWJ54" s="2"/>
      <c r="FWK54" s="2"/>
      <c r="FWL54" s="2"/>
      <c r="FWM54" s="2"/>
      <c r="FWN54" s="2"/>
      <c r="FWO54" s="2"/>
      <c r="FWP54" s="2"/>
      <c r="FWQ54" s="2"/>
      <c r="FWR54" s="2"/>
      <c r="FWS54" s="2"/>
      <c r="FWT54" s="2"/>
      <c r="FWU54" s="2"/>
      <c r="FWV54" s="2"/>
      <c r="FWW54" s="2"/>
      <c r="FWX54" s="2"/>
      <c r="FWY54" s="2"/>
      <c r="FWZ54" s="2"/>
      <c r="FXA54" s="2"/>
      <c r="FXB54" s="2"/>
      <c r="FXC54" s="2"/>
      <c r="FXD54" s="2"/>
      <c r="FXE54" s="2"/>
      <c r="FXF54" s="2"/>
      <c r="FXG54" s="2"/>
      <c r="FXH54" s="2"/>
      <c r="FXI54" s="2"/>
      <c r="FXJ54" s="2"/>
      <c r="FXK54" s="2"/>
      <c r="FXL54" s="2"/>
      <c r="FXM54" s="2"/>
      <c r="FXN54" s="2"/>
      <c r="FXO54" s="2"/>
      <c r="FXP54" s="2"/>
      <c r="FXQ54" s="2"/>
      <c r="FXR54" s="2"/>
      <c r="FXS54" s="2"/>
      <c r="FXT54" s="2"/>
      <c r="FXU54" s="2"/>
      <c r="FXV54" s="2"/>
      <c r="FXW54" s="2"/>
      <c r="FXX54" s="2"/>
      <c r="FXY54" s="2"/>
      <c r="FXZ54" s="2"/>
      <c r="FYA54" s="2"/>
      <c r="FYB54" s="2"/>
      <c r="FYC54" s="2"/>
      <c r="FYD54" s="2"/>
      <c r="FYE54" s="2"/>
      <c r="FYF54" s="2"/>
      <c r="FYG54" s="2"/>
      <c r="FYH54" s="2"/>
      <c r="FYI54" s="2"/>
      <c r="FYJ54" s="2"/>
      <c r="FYK54" s="2"/>
      <c r="FYL54" s="2"/>
      <c r="FYM54" s="2"/>
      <c r="FYN54" s="2"/>
      <c r="FYO54" s="2"/>
      <c r="FYP54" s="2"/>
      <c r="FYQ54" s="2"/>
      <c r="FYR54" s="2"/>
      <c r="FYS54" s="2"/>
      <c r="FYT54" s="2"/>
      <c r="FYU54" s="2"/>
      <c r="FYV54" s="2"/>
      <c r="FYW54" s="2"/>
      <c r="FYX54" s="2"/>
      <c r="FYY54" s="2"/>
      <c r="FYZ54" s="2"/>
      <c r="FZA54" s="2"/>
      <c r="FZB54" s="2"/>
      <c r="FZC54" s="2"/>
      <c r="FZD54" s="2"/>
      <c r="FZE54" s="2"/>
      <c r="FZF54" s="2"/>
      <c r="FZG54" s="2"/>
      <c r="FZH54" s="2"/>
      <c r="FZI54" s="2"/>
      <c r="FZJ54" s="2"/>
      <c r="FZK54" s="2"/>
      <c r="FZL54" s="2"/>
      <c r="FZM54" s="2"/>
      <c r="FZN54" s="2"/>
      <c r="FZO54" s="2"/>
      <c r="FZP54" s="2"/>
      <c r="FZQ54" s="2"/>
      <c r="FZR54" s="2"/>
      <c r="FZS54" s="2"/>
      <c r="FZT54" s="2"/>
      <c r="FZU54" s="2"/>
      <c r="FZV54" s="2"/>
      <c r="FZW54" s="2"/>
      <c r="FZX54" s="2"/>
      <c r="FZY54" s="2"/>
      <c r="FZZ54" s="2"/>
      <c r="GAA54" s="2"/>
      <c r="GAB54" s="2"/>
      <c r="GAC54" s="2"/>
      <c r="GAD54" s="2"/>
      <c r="GAE54" s="2"/>
      <c r="GAF54" s="2"/>
      <c r="GAG54" s="2"/>
      <c r="GAH54" s="2"/>
      <c r="GAI54" s="2"/>
      <c r="GAJ54" s="2"/>
      <c r="GAK54" s="2"/>
      <c r="GAL54" s="2"/>
      <c r="GAM54" s="2"/>
      <c r="GAN54" s="2"/>
      <c r="GAO54" s="2"/>
      <c r="GAP54" s="2"/>
      <c r="GAQ54" s="2"/>
      <c r="GAR54" s="2"/>
      <c r="GAS54" s="2"/>
      <c r="GAT54" s="2"/>
      <c r="GAU54" s="2"/>
      <c r="GAV54" s="2"/>
      <c r="GAW54" s="2"/>
      <c r="GAX54" s="2"/>
      <c r="GAY54" s="2"/>
      <c r="GAZ54" s="2"/>
      <c r="GBA54" s="2"/>
      <c r="GBB54" s="2"/>
      <c r="GBC54" s="2"/>
      <c r="GBD54" s="2"/>
      <c r="GBE54" s="2"/>
      <c r="GBF54" s="2"/>
      <c r="GBG54" s="2"/>
      <c r="GBH54" s="2"/>
      <c r="GBI54" s="2"/>
      <c r="GBJ54" s="2"/>
      <c r="GBK54" s="2"/>
      <c r="GBL54" s="2"/>
      <c r="GBM54" s="2"/>
      <c r="GBN54" s="2"/>
      <c r="GBO54" s="2"/>
      <c r="GBP54" s="2"/>
      <c r="GBQ54" s="2"/>
      <c r="GBR54" s="2"/>
      <c r="GBS54" s="2"/>
      <c r="GBT54" s="2"/>
      <c r="GBU54" s="2"/>
      <c r="GBV54" s="2"/>
      <c r="GBW54" s="2"/>
      <c r="GBX54" s="2"/>
      <c r="GBY54" s="2"/>
      <c r="GBZ54" s="2"/>
      <c r="GCA54" s="2"/>
      <c r="GCB54" s="2"/>
      <c r="GCC54" s="2"/>
      <c r="GCD54" s="2"/>
      <c r="GCE54" s="2"/>
      <c r="GCF54" s="2"/>
      <c r="GCG54" s="2"/>
      <c r="GCH54" s="2"/>
      <c r="GCI54" s="2"/>
      <c r="GCJ54" s="2"/>
      <c r="GCK54" s="2"/>
      <c r="GCL54" s="2"/>
      <c r="GCM54" s="2"/>
      <c r="GCN54" s="2"/>
      <c r="GCO54" s="2"/>
      <c r="GCP54" s="2"/>
      <c r="GCQ54" s="2"/>
      <c r="GCR54" s="2"/>
      <c r="GCS54" s="2"/>
      <c r="GCT54" s="2"/>
      <c r="GCU54" s="2"/>
      <c r="GCV54" s="2"/>
      <c r="GCW54" s="2"/>
      <c r="GCX54" s="2"/>
      <c r="GCY54" s="2"/>
      <c r="GCZ54" s="2"/>
      <c r="GDA54" s="2"/>
      <c r="GDB54" s="2"/>
      <c r="GDC54" s="2"/>
      <c r="GDD54" s="2"/>
      <c r="GDE54" s="2"/>
      <c r="GDF54" s="2"/>
      <c r="GDG54" s="2"/>
      <c r="GDH54" s="2"/>
      <c r="GDI54" s="2"/>
      <c r="GDJ54" s="2"/>
      <c r="GDK54" s="2"/>
      <c r="GDL54" s="2"/>
      <c r="GDM54" s="2"/>
      <c r="GDN54" s="2"/>
      <c r="GDO54" s="2"/>
      <c r="GDP54" s="2"/>
      <c r="GDQ54" s="2"/>
      <c r="GDR54" s="2"/>
      <c r="GDS54" s="2"/>
      <c r="GDT54" s="2"/>
      <c r="GDU54" s="2"/>
      <c r="GDV54" s="2"/>
      <c r="GDW54" s="2"/>
      <c r="GDX54" s="2"/>
      <c r="GDY54" s="2"/>
      <c r="GDZ54" s="2"/>
      <c r="GEA54" s="2"/>
      <c r="GEB54" s="2"/>
      <c r="GEC54" s="2"/>
      <c r="GED54" s="2"/>
      <c r="GEE54" s="2"/>
      <c r="GEF54" s="2"/>
      <c r="GEG54" s="2"/>
      <c r="GEH54" s="2"/>
      <c r="GEI54" s="2"/>
      <c r="GEJ54" s="2"/>
      <c r="GEK54" s="2"/>
      <c r="GEL54" s="2"/>
      <c r="GEM54" s="2"/>
      <c r="GEN54" s="2"/>
      <c r="GEO54" s="2"/>
      <c r="GEP54" s="2"/>
      <c r="GEQ54" s="2"/>
      <c r="GER54" s="2"/>
      <c r="GES54" s="2"/>
      <c r="GET54" s="2"/>
      <c r="GEU54" s="2"/>
      <c r="GEV54" s="2"/>
      <c r="GEW54" s="2"/>
      <c r="GEX54" s="2"/>
      <c r="GEY54" s="2"/>
      <c r="GEZ54" s="2"/>
      <c r="GFA54" s="2"/>
      <c r="GFB54" s="2"/>
      <c r="GFC54" s="2"/>
      <c r="GFD54" s="2"/>
      <c r="GFE54" s="2"/>
      <c r="GFF54" s="2"/>
      <c r="GFG54" s="2"/>
      <c r="GFH54" s="2"/>
      <c r="GFI54" s="2"/>
      <c r="GFJ54" s="2"/>
      <c r="GFK54" s="2"/>
      <c r="GFL54" s="2"/>
      <c r="GFM54" s="2"/>
      <c r="GFN54" s="2"/>
      <c r="GFO54" s="2"/>
      <c r="GFP54" s="2"/>
      <c r="GFQ54" s="2"/>
      <c r="GFR54" s="2"/>
      <c r="GFS54" s="2"/>
      <c r="GFT54" s="2"/>
      <c r="GFU54" s="2"/>
      <c r="GFV54" s="2"/>
      <c r="GFW54" s="2"/>
      <c r="GFX54" s="2"/>
      <c r="GFY54" s="2"/>
      <c r="GFZ54" s="2"/>
      <c r="GGA54" s="2"/>
      <c r="GGB54" s="2"/>
      <c r="GGC54" s="2"/>
      <c r="GGD54" s="2"/>
      <c r="GGE54" s="2"/>
      <c r="GGF54" s="2"/>
      <c r="GGG54" s="2"/>
      <c r="GGH54" s="2"/>
      <c r="GGI54" s="2"/>
      <c r="GGJ54" s="2"/>
      <c r="GGK54" s="2"/>
      <c r="GGL54" s="2"/>
      <c r="GGM54" s="2"/>
      <c r="GGN54" s="2"/>
      <c r="GGO54" s="2"/>
      <c r="GGP54" s="2"/>
      <c r="GGQ54" s="2"/>
      <c r="GGR54" s="2"/>
      <c r="GGS54" s="2"/>
      <c r="GGT54" s="2"/>
      <c r="GGU54" s="2"/>
      <c r="GGV54" s="2"/>
      <c r="GGW54" s="2"/>
      <c r="GGX54" s="2"/>
      <c r="GGY54" s="2"/>
      <c r="GGZ54" s="2"/>
      <c r="GHA54" s="2"/>
      <c r="GHB54" s="2"/>
      <c r="GHC54" s="2"/>
      <c r="GHD54" s="2"/>
      <c r="GHE54" s="2"/>
      <c r="GHF54" s="2"/>
      <c r="GHG54" s="2"/>
      <c r="GHH54" s="2"/>
      <c r="GHI54" s="2"/>
      <c r="GHJ54" s="2"/>
      <c r="GHK54" s="2"/>
      <c r="GHL54" s="2"/>
      <c r="GHM54" s="2"/>
      <c r="GHN54" s="2"/>
      <c r="GHO54" s="2"/>
      <c r="GHP54" s="2"/>
      <c r="GHQ54" s="2"/>
      <c r="GHR54" s="2"/>
      <c r="GHS54" s="2"/>
      <c r="GHT54" s="2"/>
      <c r="GHU54" s="2"/>
      <c r="GHV54" s="2"/>
      <c r="GHW54" s="2"/>
      <c r="GHX54" s="2"/>
      <c r="GHY54" s="2"/>
      <c r="GHZ54" s="2"/>
      <c r="GIA54" s="2"/>
      <c r="GIB54" s="2"/>
      <c r="GIC54" s="2"/>
      <c r="GID54" s="2"/>
      <c r="GIE54" s="2"/>
      <c r="GIF54" s="2"/>
      <c r="GIG54" s="2"/>
      <c r="GIH54" s="2"/>
      <c r="GII54" s="2"/>
      <c r="GIJ54" s="2"/>
      <c r="GIK54" s="2"/>
      <c r="GIL54" s="2"/>
      <c r="GIM54" s="2"/>
      <c r="GIN54" s="2"/>
      <c r="GIO54" s="2"/>
      <c r="GIP54" s="2"/>
      <c r="GIQ54" s="2"/>
      <c r="GIR54" s="2"/>
      <c r="GIS54" s="2"/>
      <c r="GIT54" s="2"/>
      <c r="GIU54" s="2"/>
      <c r="GIV54" s="2"/>
      <c r="GIW54" s="2"/>
      <c r="GIX54" s="2"/>
      <c r="GIY54" s="2"/>
      <c r="GIZ54" s="2"/>
      <c r="GJA54" s="2"/>
      <c r="GJB54" s="2"/>
      <c r="GJC54" s="2"/>
      <c r="GJD54" s="2"/>
      <c r="GJE54" s="2"/>
      <c r="GJF54" s="2"/>
      <c r="GJG54" s="2"/>
      <c r="GJH54" s="2"/>
      <c r="GJI54" s="2"/>
      <c r="GJJ54" s="2"/>
      <c r="GJK54" s="2"/>
      <c r="GJL54" s="2"/>
      <c r="GJM54" s="2"/>
      <c r="GJN54" s="2"/>
      <c r="GJO54" s="2"/>
      <c r="GJP54" s="2"/>
      <c r="GJQ54" s="2"/>
      <c r="GJR54" s="2"/>
      <c r="GJS54" s="2"/>
      <c r="GJT54" s="2"/>
      <c r="GJU54" s="2"/>
      <c r="GJV54" s="2"/>
      <c r="GJW54" s="2"/>
      <c r="GJX54" s="2"/>
      <c r="GJY54" s="2"/>
      <c r="GJZ54" s="2"/>
      <c r="GKA54" s="2"/>
      <c r="GKB54" s="2"/>
      <c r="GKC54" s="2"/>
      <c r="GKD54" s="2"/>
      <c r="GKE54" s="2"/>
      <c r="GKF54" s="2"/>
      <c r="GKG54" s="2"/>
      <c r="GKH54" s="2"/>
      <c r="GKI54" s="2"/>
      <c r="GKJ54" s="2"/>
      <c r="GKK54" s="2"/>
      <c r="GKL54" s="2"/>
      <c r="GKM54" s="2"/>
      <c r="GKN54" s="2"/>
      <c r="GKO54" s="2"/>
      <c r="GKP54" s="2"/>
      <c r="GKQ54" s="2"/>
      <c r="GKR54" s="2"/>
      <c r="GKS54" s="2"/>
      <c r="GKT54" s="2"/>
      <c r="GKU54" s="2"/>
      <c r="GKV54" s="2"/>
      <c r="GKW54" s="2"/>
      <c r="GKX54" s="2"/>
      <c r="GKY54" s="2"/>
      <c r="GKZ54" s="2"/>
      <c r="GLA54" s="2"/>
      <c r="GLB54" s="2"/>
      <c r="GLC54" s="2"/>
      <c r="GLD54" s="2"/>
      <c r="GLE54" s="2"/>
      <c r="GLF54" s="2"/>
      <c r="GLG54" s="2"/>
      <c r="GLH54" s="2"/>
      <c r="GLI54" s="2"/>
      <c r="GLJ54" s="2"/>
      <c r="GLK54" s="2"/>
      <c r="GLL54" s="2"/>
      <c r="GLM54" s="2"/>
      <c r="GLN54" s="2"/>
      <c r="GLO54" s="2"/>
      <c r="GLP54" s="2"/>
      <c r="GLQ54" s="2"/>
      <c r="GLR54" s="2"/>
      <c r="GLS54" s="2"/>
      <c r="GLT54" s="2"/>
      <c r="GLU54" s="2"/>
      <c r="GLV54" s="2"/>
      <c r="GLW54" s="2"/>
      <c r="GLX54" s="2"/>
      <c r="GLY54" s="2"/>
      <c r="GLZ54" s="2"/>
      <c r="GMA54" s="2"/>
      <c r="GMB54" s="2"/>
      <c r="GMC54" s="2"/>
      <c r="GMD54" s="2"/>
      <c r="GME54" s="2"/>
      <c r="GMF54" s="2"/>
      <c r="GMG54" s="2"/>
      <c r="GMH54" s="2"/>
      <c r="GMI54" s="2"/>
      <c r="GMJ54" s="2"/>
      <c r="GMK54" s="2"/>
      <c r="GML54" s="2"/>
      <c r="GMM54" s="2"/>
      <c r="GMN54" s="2"/>
      <c r="GMO54" s="2"/>
      <c r="GMP54" s="2"/>
      <c r="GMQ54" s="2"/>
      <c r="GMR54" s="2"/>
      <c r="GMS54" s="2"/>
      <c r="GMT54" s="2"/>
      <c r="GMU54" s="2"/>
      <c r="GMV54" s="2"/>
      <c r="GMW54" s="2"/>
      <c r="GMX54" s="2"/>
      <c r="GMY54" s="2"/>
      <c r="GMZ54" s="2"/>
      <c r="GNA54" s="2"/>
      <c r="GNB54" s="2"/>
      <c r="GNC54" s="2"/>
      <c r="GND54" s="2"/>
      <c r="GNE54" s="2"/>
      <c r="GNF54" s="2"/>
      <c r="GNG54" s="2"/>
      <c r="GNH54" s="2"/>
      <c r="GNI54" s="2"/>
      <c r="GNJ54" s="2"/>
      <c r="GNK54" s="2"/>
      <c r="GNL54" s="2"/>
      <c r="GNM54" s="2"/>
      <c r="GNN54" s="2"/>
      <c r="GNO54" s="2"/>
      <c r="GNP54" s="2"/>
      <c r="GNQ54" s="2"/>
      <c r="GNR54" s="2"/>
      <c r="GNS54" s="2"/>
      <c r="GNT54" s="2"/>
      <c r="GNU54" s="2"/>
      <c r="GNV54" s="2"/>
      <c r="GNW54" s="2"/>
      <c r="GNX54" s="2"/>
      <c r="GNY54" s="2"/>
      <c r="GNZ54" s="2"/>
      <c r="GOA54" s="2"/>
      <c r="GOB54" s="2"/>
      <c r="GOC54" s="2"/>
      <c r="GOD54" s="2"/>
      <c r="GOE54" s="2"/>
      <c r="GOF54" s="2"/>
      <c r="GOG54" s="2"/>
      <c r="GOH54" s="2"/>
      <c r="GOI54" s="2"/>
      <c r="GOJ54" s="2"/>
      <c r="GOK54" s="2"/>
      <c r="GOL54" s="2"/>
      <c r="GOM54" s="2"/>
      <c r="GON54" s="2"/>
      <c r="GOO54" s="2"/>
      <c r="GOP54" s="2"/>
      <c r="GOQ54" s="2"/>
      <c r="GOR54" s="2"/>
      <c r="GOS54" s="2"/>
      <c r="GOT54" s="2"/>
      <c r="GOU54" s="2"/>
      <c r="GOV54" s="2"/>
      <c r="GOW54" s="2"/>
      <c r="GOX54" s="2"/>
      <c r="GOY54" s="2"/>
      <c r="GOZ54" s="2"/>
      <c r="GPA54" s="2"/>
      <c r="GPB54" s="2"/>
      <c r="GPC54" s="2"/>
      <c r="GPD54" s="2"/>
      <c r="GPE54" s="2"/>
      <c r="GPF54" s="2"/>
      <c r="GPG54" s="2"/>
      <c r="GPH54" s="2"/>
      <c r="GPI54" s="2"/>
      <c r="GPJ54" s="2"/>
      <c r="GPK54" s="2"/>
      <c r="GPL54" s="2"/>
      <c r="GPM54" s="2"/>
      <c r="GPN54" s="2"/>
      <c r="GPO54" s="2"/>
      <c r="GPP54" s="2"/>
      <c r="GPQ54" s="2"/>
      <c r="GPR54" s="2"/>
      <c r="GPS54" s="2"/>
      <c r="GPT54" s="2"/>
      <c r="GPU54" s="2"/>
      <c r="GPV54" s="2"/>
      <c r="GPW54" s="2"/>
      <c r="GPX54" s="2"/>
      <c r="GPY54" s="2"/>
      <c r="GPZ54" s="2"/>
      <c r="GQA54" s="2"/>
      <c r="GQB54" s="2"/>
      <c r="GQC54" s="2"/>
      <c r="GQD54" s="2"/>
      <c r="GQE54" s="2"/>
      <c r="GQF54" s="2"/>
      <c r="GQG54" s="2"/>
      <c r="GQH54" s="2"/>
      <c r="GQI54" s="2"/>
      <c r="GQJ54" s="2"/>
      <c r="GQK54" s="2"/>
      <c r="GQL54" s="2"/>
      <c r="GQM54" s="2"/>
      <c r="GQN54" s="2"/>
      <c r="GQO54" s="2"/>
      <c r="GQP54" s="2"/>
      <c r="GQQ54" s="2"/>
      <c r="GQR54" s="2"/>
      <c r="GQS54" s="2"/>
      <c r="GQT54" s="2"/>
      <c r="GQU54" s="2"/>
      <c r="GQV54" s="2"/>
      <c r="GQW54" s="2"/>
      <c r="GQX54" s="2"/>
      <c r="GQY54" s="2"/>
      <c r="GQZ54" s="2"/>
      <c r="GRA54" s="2"/>
      <c r="GRB54" s="2"/>
      <c r="GRC54" s="2"/>
      <c r="GRD54" s="2"/>
      <c r="GRE54" s="2"/>
      <c r="GRF54" s="2"/>
      <c r="GRG54" s="2"/>
      <c r="GRH54" s="2"/>
      <c r="GRI54" s="2"/>
      <c r="GRJ54" s="2"/>
      <c r="GRK54" s="2"/>
      <c r="GRL54" s="2"/>
      <c r="GRM54" s="2"/>
      <c r="GRN54" s="2"/>
      <c r="GRO54" s="2"/>
      <c r="GRP54" s="2"/>
      <c r="GRQ54" s="2"/>
      <c r="GRR54" s="2"/>
      <c r="GRS54" s="2"/>
      <c r="GRT54" s="2"/>
      <c r="GRU54" s="2"/>
      <c r="GRV54" s="2"/>
      <c r="GRW54" s="2"/>
      <c r="GRX54" s="2"/>
      <c r="GRY54" s="2"/>
      <c r="GRZ54" s="2"/>
      <c r="GSA54" s="2"/>
      <c r="GSB54" s="2"/>
      <c r="GSC54" s="2"/>
      <c r="GSD54" s="2"/>
      <c r="GSE54" s="2"/>
      <c r="GSF54" s="2"/>
      <c r="GSG54" s="2"/>
      <c r="GSH54" s="2"/>
      <c r="GSI54" s="2"/>
      <c r="GSJ54" s="2"/>
      <c r="GSK54" s="2"/>
      <c r="GSL54" s="2"/>
      <c r="GSM54" s="2"/>
      <c r="GSN54" s="2"/>
      <c r="GSO54" s="2"/>
      <c r="GSP54" s="2"/>
      <c r="GSQ54" s="2"/>
      <c r="GSR54" s="2"/>
      <c r="GSS54" s="2"/>
      <c r="GST54" s="2"/>
      <c r="GSU54" s="2"/>
      <c r="GSV54" s="2"/>
      <c r="GSW54" s="2"/>
      <c r="GSX54" s="2"/>
      <c r="GSY54" s="2"/>
      <c r="GSZ54" s="2"/>
      <c r="GTA54" s="2"/>
      <c r="GTB54" s="2"/>
      <c r="GTC54" s="2"/>
      <c r="GTD54" s="2"/>
      <c r="GTE54" s="2"/>
      <c r="GTF54" s="2"/>
      <c r="GTG54" s="2"/>
      <c r="GTH54" s="2"/>
      <c r="GTI54" s="2"/>
      <c r="GTJ54" s="2"/>
      <c r="GTK54" s="2"/>
      <c r="GTL54" s="2"/>
      <c r="GTM54" s="2"/>
      <c r="GTN54" s="2"/>
      <c r="GTO54" s="2"/>
      <c r="GTP54" s="2"/>
      <c r="GTQ54" s="2"/>
      <c r="GTR54" s="2"/>
      <c r="GTS54" s="2"/>
      <c r="GTT54" s="2"/>
      <c r="GTU54" s="2"/>
      <c r="GTV54" s="2"/>
      <c r="GTW54" s="2"/>
      <c r="GTX54" s="2"/>
      <c r="GTY54" s="2"/>
      <c r="GTZ54" s="2"/>
      <c r="GUA54" s="2"/>
      <c r="GUB54" s="2"/>
      <c r="GUC54" s="2"/>
      <c r="GUD54" s="2"/>
      <c r="GUE54" s="2"/>
      <c r="GUF54" s="2"/>
      <c r="GUG54" s="2"/>
      <c r="GUH54" s="2"/>
      <c r="GUI54" s="2"/>
      <c r="GUJ54" s="2"/>
      <c r="GUK54" s="2"/>
      <c r="GUL54" s="2"/>
      <c r="GUM54" s="2"/>
      <c r="GUN54" s="2"/>
      <c r="GUO54" s="2"/>
      <c r="GUP54" s="2"/>
      <c r="GUQ54" s="2"/>
      <c r="GUR54" s="2"/>
      <c r="GUS54" s="2"/>
      <c r="GUT54" s="2"/>
      <c r="GUU54" s="2"/>
      <c r="GUV54" s="2"/>
      <c r="GUW54" s="2"/>
      <c r="GUX54" s="2"/>
      <c r="GUY54" s="2"/>
      <c r="GUZ54" s="2"/>
      <c r="GVA54" s="2"/>
      <c r="GVB54" s="2"/>
      <c r="GVC54" s="2"/>
      <c r="GVD54" s="2"/>
      <c r="GVE54" s="2"/>
      <c r="GVF54" s="2"/>
      <c r="GVG54" s="2"/>
      <c r="GVH54" s="2"/>
      <c r="GVI54" s="2"/>
      <c r="GVJ54" s="2"/>
      <c r="GVK54" s="2"/>
      <c r="GVL54" s="2"/>
      <c r="GVM54" s="2"/>
      <c r="GVN54" s="2"/>
      <c r="GVO54" s="2"/>
      <c r="GVP54" s="2"/>
      <c r="GVQ54" s="2"/>
      <c r="GVR54" s="2"/>
      <c r="GVS54" s="2"/>
      <c r="GVT54" s="2"/>
      <c r="GVU54" s="2"/>
      <c r="GVV54" s="2"/>
      <c r="GVW54" s="2"/>
      <c r="GVX54" s="2"/>
      <c r="GVY54" s="2"/>
      <c r="GVZ54" s="2"/>
      <c r="GWA54" s="2"/>
      <c r="GWB54" s="2"/>
      <c r="GWC54" s="2"/>
      <c r="GWD54" s="2"/>
      <c r="GWE54" s="2"/>
      <c r="GWF54" s="2"/>
      <c r="GWG54" s="2"/>
      <c r="GWH54" s="2"/>
      <c r="GWI54" s="2"/>
      <c r="GWJ54" s="2"/>
      <c r="GWK54" s="2"/>
      <c r="GWL54" s="2"/>
      <c r="GWM54" s="2"/>
      <c r="GWN54" s="2"/>
      <c r="GWO54" s="2"/>
      <c r="GWP54" s="2"/>
      <c r="GWQ54" s="2"/>
      <c r="GWR54" s="2"/>
      <c r="GWS54" s="2"/>
      <c r="GWT54" s="2"/>
      <c r="GWU54" s="2"/>
      <c r="GWV54" s="2"/>
      <c r="GWW54" s="2"/>
      <c r="GWX54" s="2"/>
      <c r="GWY54" s="2"/>
      <c r="GWZ54" s="2"/>
      <c r="GXA54" s="2"/>
      <c r="GXB54" s="2"/>
      <c r="GXC54" s="2"/>
      <c r="GXD54" s="2"/>
      <c r="GXE54" s="2"/>
      <c r="GXF54" s="2"/>
      <c r="GXG54" s="2"/>
      <c r="GXH54" s="2"/>
      <c r="GXI54" s="2"/>
      <c r="GXJ54" s="2"/>
      <c r="GXK54" s="2"/>
      <c r="GXL54" s="2"/>
      <c r="GXM54" s="2"/>
      <c r="GXN54" s="2"/>
      <c r="GXO54" s="2"/>
      <c r="GXP54" s="2"/>
      <c r="GXQ54" s="2"/>
      <c r="GXR54" s="2"/>
      <c r="GXS54" s="2"/>
      <c r="GXT54" s="2"/>
      <c r="GXU54" s="2"/>
      <c r="GXV54" s="2"/>
      <c r="GXW54" s="2"/>
      <c r="GXX54" s="2"/>
      <c r="GXY54" s="2"/>
      <c r="GXZ54" s="2"/>
      <c r="GYA54" s="2"/>
      <c r="GYB54" s="2"/>
      <c r="GYC54" s="2"/>
      <c r="GYD54" s="2"/>
      <c r="GYE54" s="2"/>
      <c r="GYF54" s="2"/>
      <c r="GYG54" s="2"/>
      <c r="GYH54" s="2"/>
      <c r="GYI54" s="2"/>
      <c r="GYJ54" s="2"/>
      <c r="GYK54" s="2"/>
      <c r="GYL54" s="2"/>
      <c r="GYM54" s="2"/>
      <c r="GYN54" s="2"/>
      <c r="GYO54" s="2"/>
      <c r="GYP54" s="2"/>
      <c r="GYQ54" s="2"/>
      <c r="GYR54" s="2"/>
      <c r="GYS54" s="2"/>
      <c r="GYT54" s="2"/>
      <c r="GYU54" s="2"/>
      <c r="GYV54" s="2"/>
      <c r="GYW54" s="2"/>
      <c r="GYX54" s="2"/>
      <c r="GYY54" s="2"/>
      <c r="GYZ54" s="2"/>
      <c r="GZA54" s="2"/>
      <c r="GZB54" s="2"/>
      <c r="GZC54" s="2"/>
      <c r="GZD54" s="2"/>
      <c r="GZE54" s="2"/>
      <c r="GZF54" s="2"/>
      <c r="GZG54" s="2"/>
      <c r="GZH54" s="2"/>
      <c r="GZI54" s="2"/>
      <c r="GZJ54" s="2"/>
      <c r="GZK54" s="2"/>
      <c r="GZL54" s="2"/>
      <c r="GZM54" s="2"/>
      <c r="GZN54" s="2"/>
      <c r="GZO54" s="2"/>
      <c r="GZP54" s="2"/>
      <c r="GZQ54" s="2"/>
      <c r="GZR54" s="2"/>
      <c r="GZS54" s="2"/>
      <c r="GZT54" s="2"/>
      <c r="GZU54" s="2"/>
      <c r="GZV54" s="2"/>
      <c r="GZW54" s="2"/>
      <c r="GZX54" s="2"/>
      <c r="GZY54" s="2"/>
      <c r="GZZ54" s="2"/>
      <c r="HAA54" s="2"/>
      <c r="HAB54" s="2"/>
      <c r="HAC54" s="2"/>
      <c r="HAD54" s="2"/>
      <c r="HAE54" s="2"/>
      <c r="HAF54" s="2"/>
      <c r="HAG54" s="2"/>
      <c r="HAH54" s="2"/>
      <c r="HAI54" s="2"/>
      <c r="HAJ54" s="2"/>
      <c r="HAK54" s="2"/>
      <c r="HAL54" s="2"/>
      <c r="HAM54" s="2"/>
      <c r="HAN54" s="2"/>
      <c r="HAO54" s="2"/>
      <c r="HAP54" s="2"/>
      <c r="HAQ54" s="2"/>
      <c r="HAR54" s="2"/>
      <c r="HAS54" s="2"/>
      <c r="HAT54" s="2"/>
      <c r="HAU54" s="2"/>
      <c r="HAV54" s="2"/>
      <c r="HAW54" s="2"/>
      <c r="HAX54" s="2"/>
      <c r="HAY54" s="2"/>
      <c r="HAZ54" s="2"/>
      <c r="HBA54" s="2"/>
      <c r="HBB54" s="2"/>
      <c r="HBC54" s="2"/>
      <c r="HBD54" s="2"/>
      <c r="HBE54" s="2"/>
      <c r="HBF54" s="2"/>
      <c r="HBG54" s="2"/>
      <c r="HBH54" s="2"/>
      <c r="HBI54" s="2"/>
      <c r="HBJ54" s="2"/>
      <c r="HBK54" s="2"/>
      <c r="HBL54" s="2"/>
      <c r="HBM54" s="2"/>
      <c r="HBN54" s="2"/>
      <c r="HBO54" s="2"/>
      <c r="HBP54" s="2"/>
      <c r="HBQ54" s="2"/>
      <c r="HBR54" s="2"/>
      <c r="HBS54" s="2"/>
      <c r="HBT54" s="2"/>
      <c r="HBU54" s="2"/>
      <c r="HBV54" s="2"/>
      <c r="HBW54" s="2"/>
      <c r="HBX54" s="2"/>
      <c r="HBY54" s="2"/>
      <c r="HBZ54" s="2"/>
      <c r="HCA54" s="2"/>
      <c r="HCB54" s="2"/>
      <c r="HCC54" s="2"/>
      <c r="HCD54" s="2"/>
      <c r="HCE54" s="2"/>
      <c r="HCF54" s="2"/>
      <c r="HCG54" s="2"/>
      <c r="HCH54" s="2"/>
      <c r="HCI54" s="2"/>
      <c r="HCJ54" s="2"/>
      <c r="HCK54" s="2"/>
      <c r="HCL54" s="2"/>
      <c r="HCM54" s="2"/>
      <c r="HCN54" s="2"/>
      <c r="HCO54" s="2"/>
      <c r="HCP54" s="2"/>
      <c r="HCQ54" s="2"/>
      <c r="HCR54" s="2"/>
      <c r="HCS54" s="2"/>
      <c r="HCT54" s="2"/>
      <c r="HCU54" s="2"/>
      <c r="HCV54" s="2"/>
      <c r="HCW54" s="2"/>
      <c r="HCX54" s="2"/>
      <c r="HCY54" s="2"/>
      <c r="HCZ54" s="2"/>
      <c r="HDA54" s="2"/>
      <c r="HDB54" s="2"/>
      <c r="HDC54" s="2"/>
      <c r="HDD54" s="2"/>
      <c r="HDE54" s="2"/>
      <c r="HDF54" s="2"/>
      <c r="HDG54" s="2"/>
      <c r="HDH54" s="2"/>
      <c r="HDI54" s="2"/>
      <c r="HDJ54" s="2"/>
      <c r="HDK54" s="2"/>
      <c r="HDL54" s="2"/>
      <c r="HDM54" s="2"/>
      <c r="HDN54" s="2"/>
      <c r="HDO54" s="2"/>
      <c r="HDP54" s="2"/>
      <c r="HDQ54" s="2"/>
      <c r="HDR54" s="2"/>
      <c r="HDS54" s="2"/>
      <c r="HDT54" s="2"/>
      <c r="HDU54" s="2"/>
      <c r="HDV54" s="2"/>
      <c r="HDW54" s="2"/>
      <c r="HDX54" s="2"/>
      <c r="HDY54" s="2"/>
      <c r="HDZ54" s="2"/>
      <c r="HEA54" s="2"/>
      <c r="HEB54" s="2"/>
      <c r="HEC54" s="2"/>
      <c r="HED54" s="2"/>
      <c r="HEE54" s="2"/>
      <c r="HEF54" s="2"/>
      <c r="HEG54" s="2"/>
      <c r="HEH54" s="2"/>
      <c r="HEI54" s="2"/>
      <c r="HEJ54" s="2"/>
      <c r="HEK54" s="2"/>
      <c r="HEL54" s="2"/>
      <c r="HEM54" s="2"/>
      <c r="HEN54" s="2"/>
      <c r="HEO54" s="2"/>
      <c r="HEP54" s="2"/>
      <c r="HEQ54" s="2"/>
      <c r="HER54" s="2"/>
      <c r="HES54" s="2"/>
      <c r="HET54" s="2"/>
      <c r="HEU54" s="2"/>
      <c r="HEV54" s="2"/>
      <c r="HEW54" s="2"/>
      <c r="HEX54" s="2"/>
      <c r="HEY54" s="2"/>
      <c r="HEZ54" s="2"/>
      <c r="HFA54" s="2"/>
      <c r="HFB54" s="2"/>
      <c r="HFC54" s="2"/>
      <c r="HFD54" s="2"/>
      <c r="HFE54" s="2"/>
      <c r="HFF54" s="2"/>
      <c r="HFG54" s="2"/>
      <c r="HFH54" s="2"/>
      <c r="HFI54" s="2"/>
      <c r="HFJ54" s="2"/>
      <c r="HFK54" s="2"/>
      <c r="HFL54" s="2"/>
      <c r="HFM54" s="2"/>
      <c r="HFN54" s="2"/>
      <c r="HFO54" s="2"/>
      <c r="HFP54" s="2"/>
      <c r="HFQ54" s="2"/>
      <c r="HFR54" s="2"/>
      <c r="HFS54" s="2"/>
      <c r="HFT54" s="2"/>
      <c r="HFU54" s="2"/>
      <c r="HFV54" s="2"/>
      <c r="HFW54" s="2"/>
      <c r="HFX54" s="2"/>
      <c r="HFY54" s="2"/>
      <c r="HFZ54" s="2"/>
      <c r="HGA54" s="2"/>
      <c r="HGB54" s="2"/>
      <c r="HGC54" s="2"/>
      <c r="HGD54" s="2"/>
      <c r="HGE54" s="2"/>
      <c r="HGF54" s="2"/>
      <c r="HGG54" s="2"/>
      <c r="HGH54" s="2"/>
      <c r="HGI54" s="2"/>
      <c r="HGJ54" s="2"/>
      <c r="HGK54" s="2"/>
      <c r="HGL54" s="2"/>
      <c r="HGM54" s="2"/>
      <c r="HGN54" s="2"/>
      <c r="HGO54" s="2"/>
      <c r="HGP54" s="2"/>
      <c r="HGQ54" s="2"/>
      <c r="HGR54" s="2"/>
      <c r="HGS54" s="2"/>
      <c r="HGT54" s="2"/>
      <c r="HGU54" s="2"/>
      <c r="HGV54" s="2"/>
      <c r="HGW54" s="2"/>
      <c r="HGX54" s="2"/>
      <c r="HGY54" s="2"/>
      <c r="HGZ54" s="2"/>
      <c r="HHA54" s="2"/>
      <c r="HHB54" s="2"/>
      <c r="HHC54" s="2"/>
      <c r="HHD54" s="2"/>
      <c r="HHE54" s="2"/>
      <c r="HHF54" s="2"/>
      <c r="HHG54" s="2"/>
      <c r="HHH54" s="2"/>
      <c r="HHI54" s="2"/>
      <c r="HHJ54" s="2"/>
      <c r="HHK54" s="2"/>
      <c r="HHL54" s="2"/>
      <c r="HHM54" s="2"/>
      <c r="HHN54" s="2"/>
      <c r="HHO54" s="2"/>
      <c r="HHP54" s="2"/>
      <c r="HHQ54" s="2"/>
      <c r="HHR54" s="2"/>
      <c r="HHS54" s="2"/>
      <c r="HHT54" s="2"/>
      <c r="HHU54" s="2"/>
      <c r="HHV54" s="2"/>
      <c r="HHW54" s="2"/>
      <c r="HHX54" s="2"/>
      <c r="HHY54" s="2"/>
      <c r="HHZ54" s="2"/>
      <c r="HIA54" s="2"/>
      <c r="HIB54" s="2"/>
      <c r="HIC54" s="2"/>
      <c r="HID54" s="2"/>
      <c r="HIE54" s="2"/>
      <c r="HIF54" s="2"/>
      <c r="HIG54" s="2"/>
      <c r="HIH54" s="2"/>
      <c r="HII54" s="2"/>
      <c r="HIJ54" s="2"/>
      <c r="HIK54" s="2"/>
      <c r="HIL54" s="2"/>
      <c r="HIM54" s="2"/>
      <c r="HIN54" s="2"/>
      <c r="HIO54" s="2"/>
      <c r="HIP54" s="2"/>
      <c r="HIQ54" s="2"/>
      <c r="HIR54" s="2"/>
      <c r="HIS54" s="2"/>
      <c r="HIT54" s="2"/>
      <c r="HIU54" s="2"/>
      <c r="HIV54" s="2"/>
      <c r="HIW54" s="2"/>
      <c r="HIX54" s="2"/>
      <c r="HIY54" s="2"/>
      <c r="HIZ54" s="2"/>
      <c r="HJA54" s="2"/>
      <c r="HJB54" s="2"/>
      <c r="HJC54" s="2"/>
      <c r="HJD54" s="2"/>
      <c r="HJE54" s="2"/>
      <c r="HJF54" s="2"/>
      <c r="HJG54" s="2"/>
      <c r="HJH54" s="2"/>
      <c r="HJI54" s="2"/>
      <c r="HJJ54" s="2"/>
      <c r="HJK54" s="2"/>
      <c r="HJL54" s="2"/>
      <c r="HJM54" s="2"/>
      <c r="HJN54" s="2"/>
      <c r="HJO54" s="2"/>
      <c r="HJP54" s="2"/>
      <c r="HJQ54" s="2"/>
      <c r="HJR54" s="2"/>
      <c r="HJS54" s="2"/>
      <c r="HJT54" s="2"/>
      <c r="HJU54" s="2"/>
      <c r="HJV54" s="2"/>
      <c r="HJW54" s="2"/>
      <c r="HJX54" s="2"/>
      <c r="HJY54" s="2"/>
      <c r="HJZ54" s="2"/>
      <c r="HKA54" s="2"/>
      <c r="HKB54" s="2"/>
      <c r="HKC54" s="2"/>
      <c r="HKD54" s="2"/>
      <c r="HKE54" s="2"/>
      <c r="HKF54" s="2"/>
      <c r="HKG54" s="2"/>
      <c r="HKH54" s="2"/>
      <c r="HKI54" s="2"/>
      <c r="HKJ54" s="2"/>
      <c r="HKK54" s="2"/>
      <c r="HKL54" s="2"/>
      <c r="HKM54" s="2"/>
      <c r="HKN54" s="2"/>
      <c r="HKO54" s="2"/>
      <c r="HKP54" s="2"/>
      <c r="HKQ54" s="2"/>
      <c r="HKR54" s="2"/>
      <c r="HKS54" s="2"/>
      <c r="HKT54" s="2"/>
      <c r="HKU54" s="2"/>
      <c r="HKV54" s="2"/>
      <c r="HKW54" s="2"/>
      <c r="HKX54" s="2"/>
      <c r="HKY54" s="2"/>
      <c r="HKZ54" s="2"/>
      <c r="HLA54" s="2"/>
      <c r="HLB54" s="2"/>
      <c r="HLC54" s="2"/>
      <c r="HLD54" s="2"/>
      <c r="HLE54" s="2"/>
      <c r="HLF54" s="2"/>
      <c r="HLG54" s="2"/>
      <c r="HLH54" s="2"/>
      <c r="HLI54" s="2"/>
      <c r="HLJ54" s="2"/>
      <c r="HLK54" s="2"/>
      <c r="HLL54" s="2"/>
      <c r="HLM54" s="2"/>
      <c r="HLN54" s="2"/>
      <c r="HLO54" s="2"/>
      <c r="HLP54" s="2"/>
      <c r="HLQ54" s="2"/>
      <c r="HLR54" s="2"/>
      <c r="HLS54" s="2"/>
      <c r="HLT54" s="2"/>
      <c r="HLU54" s="2"/>
      <c r="HLV54" s="2"/>
      <c r="HLW54" s="2"/>
      <c r="HLX54" s="2"/>
      <c r="HLY54" s="2"/>
      <c r="HLZ54" s="2"/>
      <c r="HMA54" s="2"/>
      <c r="HMB54" s="2"/>
      <c r="HMC54" s="2"/>
      <c r="HMD54" s="2"/>
      <c r="HME54" s="2"/>
      <c r="HMF54" s="2"/>
      <c r="HMG54" s="2"/>
      <c r="HMH54" s="2"/>
      <c r="HMI54" s="2"/>
      <c r="HMJ54" s="2"/>
      <c r="HMK54" s="2"/>
      <c r="HML54" s="2"/>
      <c r="HMM54" s="2"/>
      <c r="HMN54" s="2"/>
      <c r="HMO54" s="2"/>
      <c r="HMP54" s="2"/>
      <c r="HMQ54" s="2"/>
      <c r="HMR54" s="2"/>
      <c r="HMS54" s="2"/>
      <c r="HMT54" s="2"/>
      <c r="HMU54" s="2"/>
      <c r="HMV54" s="2"/>
      <c r="HMW54" s="2"/>
      <c r="HMX54" s="2"/>
      <c r="HMY54" s="2"/>
      <c r="HMZ54" s="2"/>
      <c r="HNA54" s="2"/>
      <c r="HNB54" s="2"/>
      <c r="HNC54" s="2"/>
      <c r="HND54" s="2"/>
      <c r="HNE54" s="2"/>
      <c r="HNF54" s="2"/>
      <c r="HNG54" s="2"/>
      <c r="HNH54" s="2"/>
      <c r="HNI54" s="2"/>
      <c r="HNJ54" s="2"/>
      <c r="HNK54" s="2"/>
      <c r="HNL54" s="2"/>
      <c r="HNM54" s="2"/>
      <c r="HNN54" s="2"/>
      <c r="HNO54" s="2"/>
      <c r="HNP54" s="2"/>
      <c r="HNQ54" s="2"/>
      <c r="HNR54" s="2"/>
      <c r="HNS54" s="2"/>
      <c r="HNT54" s="2"/>
      <c r="HNU54" s="2"/>
      <c r="HNV54" s="2"/>
      <c r="HNW54" s="2"/>
      <c r="HNX54" s="2"/>
      <c r="HNY54" s="2"/>
      <c r="HNZ54" s="2"/>
      <c r="HOA54" s="2"/>
      <c r="HOB54" s="2"/>
      <c r="HOC54" s="2"/>
      <c r="HOD54" s="2"/>
      <c r="HOE54" s="2"/>
      <c r="HOF54" s="2"/>
      <c r="HOG54" s="2"/>
      <c r="HOH54" s="2"/>
      <c r="HOI54" s="2"/>
      <c r="HOJ54" s="2"/>
      <c r="HOK54" s="2"/>
      <c r="HOL54" s="2"/>
      <c r="HOM54" s="2"/>
      <c r="HON54" s="2"/>
      <c r="HOO54" s="2"/>
      <c r="HOP54" s="2"/>
      <c r="HOQ54" s="2"/>
      <c r="HOR54" s="2"/>
      <c r="HOS54" s="2"/>
      <c r="HOT54" s="2"/>
      <c r="HOU54" s="2"/>
      <c r="HOV54" s="2"/>
      <c r="HOW54" s="2"/>
      <c r="HOX54" s="2"/>
      <c r="HOY54" s="2"/>
      <c r="HOZ54" s="2"/>
      <c r="HPA54" s="2"/>
      <c r="HPB54" s="2"/>
      <c r="HPC54" s="2"/>
      <c r="HPD54" s="2"/>
      <c r="HPE54" s="2"/>
      <c r="HPF54" s="2"/>
      <c r="HPG54" s="2"/>
      <c r="HPH54" s="2"/>
      <c r="HPI54" s="2"/>
      <c r="HPJ54" s="2"/>
      <c r="HPK54" s="2"/>
      <c r="HPL54" s="2"/>
      <c r="HPM54" s="2"/>
      <c r="HPN54" s="2"/>
      <c r="HPO54" s="2"/>
      <c r="HPP54" s="2"/>
      <c r="HPQ54" s="2"/>
      <c r="HPR54" s="2"/>
      <c r="HPS54" s="2"/>
      <c r="HPT54" s="2"/>
      <c r="HPU54" s="2"/>
      <c r="HPV54" s="2"/>
      <c r="HPW54" s="2"/>
      <c r="HPX54" s="2"/>
      <c r="HPY54" s="2"/>
      <c r="HPZ54" s="2"/>
      <c r="HQA54" s="2"/>
      <c r="HQB54" s="2"/>
      <c r="HQC54" s="2"/>
      <c r="HQD54" s="2"/>
      <c r="HQE54" s="2"/>
      <c r="HQF54" s="2"/>
      <c r="HQG54" s="2"/>
      <c r="HQH54" s="2"/>
      <c r="HQI54" s="2"/>
      <c r="HQJ54" s="2"/>
      <c r="HQK54" s="2"/>
      <c r="HQL54" s="2"/>
      <c r="HQM54" s="2"/>
      <c r="HQN54" s="2"/>
      <c r="HQO54" s="2"/>
      <c r="HQP54" s="2"/>
      <c r="HQQ54" s="2"/>
      <c r="HQR54" s="2"/>
      <c r="HQS54" s="2"/>
      <c r="HQT54" s="2"/>
      <c r="HQU54" s="2"/>
      <c r="HQV54" s="2"/>
      <c r="HQW54" s="2"/>
      <c r="HQX54" s="2"/>
      <c r="HQY54" s="2"/>
      <c r="HQZ54" s="2"/>
      <c r="HRA54" s="2"/>
      <c r="HRB54" s="2"/>
      <c r="HRC54" s="2"/>
      <c r="HRD54" s="2"/>
      <c r="HRE54" s="2"/>
      <c r="HRF54" s="2"/>
      <c r="HRG54" s="2"/>
      <c r="HRH54" s="2"/>
      <c r="HRI54" s="2"/>
      <c r="HRJ54" s="2"/>
      <c r="HRK54" s="2"/>
      <c r="HRL54" s="2"/>
      <c r="HRM54" s="2"/>
      <c r="HRN54" s="2"/>
      <c r="HRO54" s="2"/>
      <c r="HRP54" s="2"/>
      <c r="HRQ54" s="2"/>
      <c r="HRR54" s="2"/>
      <c r="HRS54" s="2"/>
      <c r="HRT54" s="2"/>
      <c r="HRU54" s="2"/>
      <c r="HRV54" s="2"/>
      <c r="HRW54" s="2"/>
      <c r="HRX54" s="2"/>
      <c r="HRY54" s="2"/>
      <c r="HRZ54" s="2"/>
      <c r="HSA54" s="2"/>
      <c r="HSB54" s="2"/>
      <c r="HSC54" s="2"/>
      <c r="HSD54" s="2"/>
      <c r="HSE54" s="2"/>
      <c r="HSF54" s="2"/>
      <c r="HSG54" s="2"/>
      <c r="HSH54" s="2"/>
      <c r="HSI54" s="2"/>
      <c r="HSJ54" s="2"/>
      <c r="HSK54" s="2"/>
      <c r="HSL54" s="2"/>
      <c r="HSM54" s="2"/>
      <c r="HSN54" s="2"/>
      <c r="HSO54" s="2"/>
      <c r="HSP54" s="2"/>
      <c r="HSQ54" s="2"/>
      <c r="HSR54" s="2"/>
      <c r="HSS54" s="2"/>
      <c r="HST54" s="2"/>
      <c r="HSU54" s="2"/>
      <c r="HSV54" s="2"/>
      <c r="HSW54" s="2"/>
      <c r="HSX54" s="2"/>
      <c r="HSY54" s="2"/>
      <c r="HSZ54" s="2"/>
      <c r="HTA54" s="2"/>
      <c r="HTB54" s="2"/>
      <c r="HTC54" s="2"/>
      <c r="HTD54" s="2"/>
      <c r="HTE54" s="2"/>
      <c r="HTF54" s="2"/>
      <c r="HTG54" s="2"/>
      <c r="HTH54" s="2"/>
      <c r="HTI54" s="2"/>
      <c r="HTJ54" s="2"/>
      <c r="HTK54" s="2"/>
      <c r="HTL54" s="2"/>
      <c r="HTM54" s="2"/>
      <c r="HTN54" s="2"/>
      <c r="HTO54" s="2"/>
      <c r="HTP54" s="2"/>
      <c r="HTQ54" s="2"/>
      <c r="HTR54" s="2"/>
      <c r="HTS54" s="2"/>
      <c r="HTT54" s="2"/>
      <c r="HTU54" s="2"/>
      <c r="HTV54" s="2"/>
      <c r="HTW54" s="2"/>
      <c r="HTX54" s="2"/>
      <c r="HTY54" s="2"/>
      <c r="HTZ54" s="2"/>
      <c r="HUA54" s="2"/>
      <c r="HUB54" s="2"/>
      <c r="HUC54" s="2"/>
      <c r="HUD54" s="2"/>
      <c r="HUE54" s="2"/>
      <c r="HUF54" s="2"/>
      <c r="HUG54" s="2"/>
      <c r="HUH54" s="2"/>
      <c r="HUI54" s="2"/>
      <c r="HUJ54" s="2"/>
      <c r="HUK54" s="2"/>
      <c r="HUL54" s="2"/>
      <c r="HUM54" s="2"/>
      <c r="HUN54" s="2"/>
      <c r="HUO54" s="2"/>
      <c r="HUP54" s="2"/>
      <c r="HUQ54" s="2"/>
      <c r="HUR54" s="2"/>
      <c r="HUS54" s="2"/>
      <c r="HUT54" s="2"/>
      <c r="HUU54" s="2"/>
      <c r="HUV54" s="2"/>
      <c r="HUW54" s="2"/>
      <c r="HUX54" s="2"/>
      <c r="HUY54" s="2"/>
      <c r="HUZ54" s="2"/>
      <c r="HVA54" s="2"/>
      <c r="HVB54" s="2"/>
      <c r="HVC54" s="2"/>
      <c r="HVD54" s="2"/>
      <c r="HVE54" s="2"/>
      <c r="HVF54" s="2"/>
      <c r="HVG54" s="2"/>
      <c r="HVH54" s="2"/>
      <c r="HVI54" s="2"/>
      <c r="HVJ54" s="2"/>
      <c r="HVK54" s="2"/>
      <c r="HVL54" s="2"/>
      <c r="HVM54" s="2"/>
      <c r="HVN54" s="2"/>
      <c r="HVO54" s="2"/>
      <c r="HVP54" s="2"/>
      <c r="HVQ54" s="2"/>
      <c r="HVR54" s="2"/>
      <c r="HVS54" s="2"/>
      <c r="HVT54" s="2"/>
      <c r="HVU54" s="2"/>
      <c r="HVV54" s="2"/>
      <c r="HVW54" s="2"/>
      <c r="HVX54" s="2"/>
      <c r="HVY54" s="2"/>
      <c r="HVZ54" s="2"/>
      <c r="HWA54" s="2"/>
      <c r="HWB54" s="2"/>
      <c r="HWC54" s="2"/>
      <c r="HWD54" s="2"/>
      <c r="HWE54" s="2"/>
      <c r="HWF54" s="2"/>
      <c r="HWG54" s="2"/>
      <c r="HWH54" s="2"/>
      <c r="HWI54" s="2"/>
      <c r="HWJ54" s="2"/>
      <c r="HWK54" s="2"/>
      <c r="HWL54" s="2"/>
      <c r="HWM54" s="2"/>
      <c r="HWN54" s="2"/>
      <c r="HWO54" s="2"/>
      <c r="HWP54" s="2"/>
      <c r="HWQ54" s="2"/>
      <c r="HWR54" s="2"/>
      <c r="HWS54" s="2"/>
      <c r="HWT54" s="2"/>
      <c r="HWU54" s="2"/>
      <c r="HWV54" s="2"/>
      <c r="HWW54" s="2"/>
      <c r="HWX54" s="2"/>
      <c r="HWY54" s="2"/>
      <c r="HWZ54" s="2"/>
      <c r="HXA54" s="2"/>
      <c r="HXB54" s="2"/>
      <c r="HXC54" s="2"/>
      <c r="HXD54" s="2"/>
      <c r="HXE54" s="2"/>
      <c r="HXF54" s="2"/>
      <c r="HXG54" s="2"/>
      <c r="HXH54" s="2"/>
      <c r="HXI54" s="2"/>
      <c r="HXJ54" s="2"/>
      <c r="HXK54" s="2"/>
      <c r="HXL54" s="2"/>
      <c r="HXM54" s="2"/>
      <c r="HXN54" s="2"/>
      <c r="HXO54" s="2"/>
      <c r="HXP54" s="2"/>
      <c r="HXQ54" s="2"/>
      <c r="HXR54" s="2"/>
      <c r="HXS54" s="2"/>
      <c r="HXT54" s="2"/>
      <c r="HXU54" s="2"/>
      <c r="HXV54" s="2"/>
      <c r="HXW54" s="2"/>
      <c r="HXX54" s="2"/>
      <c r="HXY54" s="2"/>
      <c r="HXZ54" s="2"/>
      <c r="HYA54" s="2"/>
      <c r="HYB54" s="2"/>
      <c r="HYC54" s="2"/>
      <c r="HYD54" s="2"/>
      <c r="HYE54" s="2"/>
      <c r="HYF54" s="2"/>
      <c r="HYG54" s="2"/>
      <c r="HYH54" s="2"/>
      <c r="HYI54" s="2"/>
      <c r="HYJ54" s="2"/>
      <c r="HYK54" s="2"/>
      <c r="HYL54" s="2"/>
      <c r="HYM54" s="2"/>
      <c r="HYN54" s="2"/>
      <c r="HYO54" s="2"/>
      <c r="HYP54" s="2"/>
      <c r="HYQ54" s="2"/>
      <c r="HYR54" s="2"/>
      <c r="HYS54" s="2"/>
      <c r="HYT54" s="2"/>
      <c r="HYU54" s="2"/>
      <c r="HYV54" s="2"/>
      <c r="HYW54" s="2"/>
      <c r="HYX54" s="2"/>
      <c r="HYY54" s="2"/>
      <c r="HYZ54" s="2"/>
      <c r="HZA54" s="2"/>
      <c r="HZB54" s="2"/>
      <c r="HZC54" s="2"/>
      <c r="HZD54" s="2"/>
      <c r="HZE54" s="2"/>
      <c r="HZF54" s="2"/>
      <c r="HZG54" s="2"/>
      <c r="HZH54" s="2"/>
      <c r="HZI54" s="2"/>
      <c r="HZJ54" s="2"/>
      <c r="HZK54" s="2"/>
      <c r="HZL54" s="2"/>
      <c r="HZM54" s="2"/>
      <c r="HZN54" s="2"/>
      <c r="HZO54" s="2"/>
      <c r="HZP54" s="2"/>
      <c r="HZQ54" s="2"/>
      <c r="HZR54" s="2"/>
      <c r="HZS54" s="2"/>
      <c r="HZT54" s="2"/>
      <c r="HZU54" s="2"/>
      <c r="HZV54" s="2"/>
      <c r="HZW54" s="2"/>
      <c r="HZX54" s="2"/>
      <c r="HZY54" s="2"/>
      <c r="HZZ54" s="2"/>
      <c r="IAA54" s="2"/>
      <c r="IAB54" s="2"/>
      <c r="IAC54" s="2"/>
      <c r="IAD54" s="2"/>
      <c r="IAE54" s="2"/>
      <c r="IAF54" s="2"/>
      <c r="IAG54" s="2"/>
      <c r="IAH54" s="2"/>
      <c r="IAI54" s="2"/>
      <c r="IAJ54" s="2"/>
      <c r="IAK54" s="2"/>
      <c r="IAL54" s="2"/>
      <c r="IAM54" s="2"/>
      <c r="IAN54" s="2"/>
      <c r="IAO54" s="2"/>
      <c r="IAP54" s="2"/>
      <c r="IAQ54" s="2"/>
      <c r="IAR54" s="2"/>
      <c r="IAS54" s="2"/>
      <c r="IAT54" s="2"/>
      <c r="IAU54" s="2"/>
      <c r="IAV54" s="2"/>
      <c r="IAW54" s="2"/>
      <c r="IAX54" s="2"/>
      <c r="IAY54" s="2"/>
      <c r="IAZ54" s="2"/>
      <c r="IBA54" s="2"/>
      <c r="IBB54" s="2"/>
      <c r="IBC54" s="2"/>
      <c r="IBD54" s="2"/>
      <c r="IBE54" s="2"/>
      <c r="IBF54" s="2"/>
      <c r="IBG54" s="2"/>
      <c r="IBH54" s="2"/>
      <c r="IBI54" s="2"/>
      <c r="IBJ54" s="2"/>
      <c r="IBK54" s="2"/>
      <c r="IBL54" s="2"/>
      <c r="IBM54" s="2"/>
      <c r="IBN54" s="2"/>
      <c r="IBO54" s="2"/>
      <c r="IBP54" s="2"/>
      <c r="IBQ54" s="2"/>
      <c r="IBR54" s="2"/>
      <c r="IBS54" s="2"/>
      <c r="IBT54" s="2"/>
      <c r="IBU54" s="2"/>
      <c r="IBV54" s="2"/>
      <c r="IBW54" s="2"/>
      <c r="IBX54" s="2"/>
      <c r="IBY54" s="2"/>
      <c r="IBZ54" s="2"/>
      <c r="ICA54" s="2"/>
      <c r="ICB54" s="2"/>
      <c r="ICC54" s="2"/>
      <c r="ICD54" s="2"/>
      <c r="ICE54" s="2"/>
      <c r="ICF54" s="2"/>
      <c r="ICG54" s="2"/>
      <c r="ICH54" s="2"/>
      <c r="ICI54" s="2"/>
      <c r="ICJ54" s="2"/>
      <c r="ICK54" s="2"/>
      <c r="ICL54" s="2"/>
      <c r="ICM54" s="2"/>
      <c r="ICN54" s="2"/>
      <c r="ICO54" s="2"/>
      <c r="ICP54" s="2"/>
      <c r="ICQ54" s="2"/>
      <c r="ICR54" s="2"/>
      <c r="ICS54" s="2"/>
      <c r="ICT54" s="2"/>
      <c r="ICU54" s="2"/>
      <c r="ICV54" s="2"/>
      <c r="ICW54" s="2"/>
      <c r="ICX54" s="2"/>
      <c r="ICY54" s="2"/>
      <c r="ICZ54" s="2"/>
      <c r="IDA54" s="2"/>
      <c r="IDB54" s="2"/>
      <c r="IDC54" s="2"/>
      <c r="IDD54" s="2"/>
      <c r="IDE54" s="2"/>
      <c r="IDF54" s="2"/>
      <c r="IDG54" s="2"/>
      <c r="IDH54" s="2"/>
      <c r="IDI54" s="2"/>
      <c r="IDJ54" s="2"/>
      <c r="IDK54" s="2"/>
      <c r="IDL54" s="2"/>
      <c r="IDM54" s="2"/>
      <c r="IDN54" s="2"/>
      <c r="IDO54" s="2"/>
      <c r="IDP54" s="2"/>
      <c r="IDQ54" s="2"/>
      <c r="IDR54" s="2"/>
      <c r="IDS54" s="2"/>
      <c r="IDT54" s="2"/>
      <c r="IDU54" s="2"/>
      <c r="IDV54" s="2"/>
      <c r="IDW54" s="2"/>
      <c r="IDX54" s="2"/>
      <c r="IDY54" s="2"/>
      <c r="IDZ54" s="2"/>
      <c r="IEA54" s="2"/>
      <c r="IEB54" s="2"/>
      <c r="IEC54" s="2"/>
      <c r="IED54" s="2"/>
      <c r="IEE54" s="2"/>
      <c r="IEF54" s="2"/>
      <c r="IEG54" s="2"/>
      <c r="IEH54" s="2"/>
      <c r="IEI54" s="2"/>
      <c r="IEJ54" s="2"/>
      <c r="IEK54" s="2"/>
      <c r="IEL54" s="2"/>
      <c r="IEM54" s="2"/>
      <c r="IEN54" s="2"/>
      <c r="IEO54" s="2"/>
      <c r="IEP54" s="2"/>
      <c r="IEQ54" s="2"/>
      <c r="IER54" s="2"/>
      <c r="IES54" s="2"/>
      <c r="IET54" s="2"/>
      <c r="IEU54" s="2"/>
      <c r="IEV54" s="2"/>
      <c r="IEW54" s="2"/>
      <c r="IEX54" s="2"/>
      <c r="IEY54" s="2"/>
      <c r="IEZ54" s="2"/>
      <c r="IFA54" s="2"/>
      <c r="IFB54" s="2"/>
      <c r="IFC54" s="2"/>
      <c r="IFD54" s="2"/>
      <c r="IFE54" s="2"/>
      <c r="IFF54" s="2"/>
      <c r="IFG54" s="2"/>
      <c r="IFH54" s="2"/>
      <c r="IFI54" s="2"/>
      <c r="IFJ54" s="2"/>
      <c r="IFK54" s="2"/>
      <c r="IFL54" s="2"/>
      <c r="IFM54" s="2"/>
      <c r="IFN54" s="2"/>
      <c r="IFO54" s="2"/>
      <c r="IFP54" s="2"/>
      <c r="IFQ54" s="2"/>
      <c r="IFR54" s="2"/>
      <c r="IFS54" s="2"/>
      <c r="IFT54" s="2"/>
      <c r="IFU54" s="2"/>
      <c r="IFV54" s="2"/>
      <c r="IFW54" s="2"/>
      <c r="IFX54" s="2"/>
      <c r="IFY54" s="2"/>
      <c r="IFZ54" s="2"/>
      <c r="IGA54" s="2"/>
      <c r="IGB54" s="2"/>
      <c r="IGC54" s="2"/>
      <c r="IGD54" s="2"/>
      <c r="IGE54" s="2"/>
      <c r="IGF54" s="2"/>
      <c r="IGG54" s="2"/>
      <c r="IGH54" s="2"/>
      <c r="IGI54" s="2"/>
      <c r="IGJ54" s="2"/>
      <c r="IGK54" s="2"/>
      <c r="IGL54" s="2"/>
      <c r="IGM54" s="2"/>
      <c r="IGN54" s="2"/>
      <c r="IGO54" s="2"/>
      <c r="IGP54" s="2"/>
      <c r="IGQ54" s="2"/>
      <c r="IGR54" s="2"/>
      <c r="IGS54" s="2"/>
      <c r="IGT54" s="2"/>
      <c r="IGU54" s="2"/>
      <c r="IGV54" s="2"/>
      <c r="IGW54" s="2"/>
      <c r="IGX54" s="2"/>
      <c r="IGY54" s="2"/>
      <c r="IGZ54" s="2"/>
      <c r="IHA54" s="2"/>
      <c r="IHB54" s="2"/>
      <c r="IHC54" s="2"/>
      <c r="IHD54" s="2"/>
      <c r="IHE54" s="2"/>
      <c r="IHF54" s="2"/>
      <c r="IHG54" s="2"/>
      <c r="IHH54" s="2"/>
      <c r="IHI54" s="2"/>
      <c r="IHJ54" s="2"/>
      <c r="IHK54" s="2"/>
      <c r="IHL54" s="2"/>
      <c r="IHM54" s="2"/>
      <c r="IHN54" s="2"/>
      <c r="IHO54" s="2"/>
      <c r="IHP54" s="2"/>
      <c r="IHQ54" s="2"/>
      <c r="IHR54" s="2"/>
      <c r="IHS54" s="2"/>
      <c r="IHT54" s="2"/>
      <c r="IHU54" s="2"/>
      <c r="IHV54" s="2"/>
      <c r="IHW54" s="2"/>
      <c r="IHX54" s="2"/>
      <c r="IHY54" s="2"/>
      <c r="IHZ54" s="2"/>
      <c r="IIA54" s="2"/>
      <c r="IIB54" s="2"/>
      <c r="IIC54" s="2"/>
      <c r="IID54" s="2"/>
      <c r="IIE54" s="2"/>
      <c r="IIF54" s="2"/>
      <c r="IIG54" s="2"/>
      <c r="IIH54" s="2"/>
      <c r="III54" s="2"/>
      <c r="IIJ54" s="2"/>
      <c r="IIK54" s="2"/>
      <c r="IIL54" s="2"/>
      <c r="IIM54" s="2"/>
      <c r="IIN54" s="2"/>
      <c r="IIO54" s="2"/>
      <c r="IIP54" s="2"/>
      <c r="IIQ54" s="2"/>
      <c r="IIR54" s="2"/>
      <c r="IIS54" s="2"/>
      <c r="IIT54" s="2"/>
      <c r="IIU54" s="2"/>
      <c r="IIV54" s="2"/>
      <c r="IIW54" s="2"/>
      <c r="IIX54" s="2"/>
      <c r="IIY54" s="2"/>
      <c r="IIZ54" s="2"/>
      <c r="IJA54" s="2"/>
      <c r="IJB54" s="2"/>
      <c r="IJC54" s="2"/>
      <c r="IJD54" s="2"/>
      <c r="IJE54" s="2"/>
      <c r="IJF54" s="2"/>
      <c r="IJG54" s="2"/>
      <c r="IJH54" s="2"/>
      <c r="IJI54" s="2"/>
      <c r="IJJ54" s="2"/>
      <c r="IJK54" s="2"/>
      <c r="IJL54" s="2"/>
      <c r="IJM54" s="2"/>
      <c r="IJN54" s="2"/>
      <c r="IJO54" s="2"/>
      <c r="IJP54" s="2"/>
      <c r="IJQ54" s="2"/>
      <c r="IJR54" s="2"/>
      <c r="IJS54" s="2"/>
      <c r="IJT54" s="2"/>
      <c r="IJU54" s="2"/>
      <c r="IJV54" s="2"/>
      <c r="IJW54" s="2"/>
      <c r="IJX54" s="2"/>
      <c r="IJY54" s="2"/>
      <c r="IJZ54" s="2"/>
      <c r="IKA54" s="2"/>
      <c r="IKB54" s="2"/>
      <c r="IKC54" s="2"/>
      <c r="IKD54" s="2"/>
      <c r="IKE54" s="2"/>
      <c r="IKF54" s="2"/>
      <c r="IKG54" s="2"/>
      <c r="IKH54" s="2"/>
      <c r="IKI54" s="2"/>
      <c r="IKJ54" s="2"/>
      <c r="IKK54" s="2"/>
      <c r="IKL54" s="2"/>
      <c r="IKM54" s="2"/>
      <c r="IKN54" s="2"/>
      <c r="IKO54" s="2"/>
      <c r="IKP54" s="2"/>
      <c r="IKQ54" s="2"/>
      <c r="IKR54" s="2"/>
      <c r="IKS54" s="2"/>
      <c r="IKT54" s="2"/>
      <c r="IKU54" s="2"/>
      <c r="IKV54" s="2"/>
      <c r="IKW54" s="2"/>
      <c r="IKX54" s="2"/>
      <c r="IKY54" s="2"/>
      <c r="IKZ54" s="2"/>
      <c r="ILA54" s="2"/>
      <c r="ILB54" s="2"/>
      <c r="ILC54" s="2"/>
      <c r="ILD54" s="2"/>
      <c r="ILE54" s="2"/>
      <c r="ILF54" s="2"/>
      <c r="ILG54" s="2"/>
      <c r="ILH54" s="2"/>
      <c r="ILI54" s="2"/>
      <c r="ILJ54" s="2"/>
      <c r="ILK54" s="2"/>
      <c r="ILL54" s="2"/>
      <c r="ILM54" s="2"/>
      <c r="ILN54" s="2"/>
      <c r="ILO54" s="2"/>
      <c r="ILP54" s="2"/>
      <c r="ILQ54" s="2"/>
      <c r="ILR54" s="2"/>
      <c r="ILS54" s="2"/>
      <c r="ILT54" s="2"/>
      <c r="ILU54" s="2"/>
      <c r="ILV54" s="2"/>
      <c r="ILW54" s="2"/>
      <c r="ILX54" s="2"/>
      <c r="ILY54" s="2"/>
      <c r="ILZ54" s="2"/>
      <c r="IMA54" s="2"/>
      <c r="IMB54" s="2"/>
      <c r="IMC54" s="2"/>
      <c r="IMD54" s="2"/>
      <c r="IME54" s="2"/>
      <c r="IMF54" s="2"/>
      <c r="IMG54" s="2"/>
      <c r="IMH54" s="2"/>
      <c r="IMI54" s="2"/>
      <c r="IMJ54" s="2"/>
      <c r="IMK54" s="2"/>
      <c r="IML54" s="2"/>
      <c r="IMM54" s="2"/>
      <c r="IMN54" s="2"/>
      <c r="IMO54" s="2"/>
      <c r="IMP54" s="2"/>
      <c r="IMQ54" s="2"/>
      <c r="IMR54" s="2"/>
      <c r="IMS54" s="2"/>
      <c r="IMT54" s="2"/>
      <c r="IMU54" s="2"/>
      <c r="IMV54" s="2"/>
      <c r="IMW54" s="2"/>
      <c r="IMX54" s="2"/>
      <c r="IMY54" s="2"/>
      <c r="IMZ54" s="2"/>
      <c r="INA54" s="2"/>
      <c r="INB54" s="2"/>
      <c r="INC54" s="2"/>
      <c r="IND54" s="2"/>
      <c r="INE54" s="2"/>
      <c r="INF54" s="2"/>
      <c r="ING54" s="2"/>
      <c r="INH54" s="2"/>
      <c r="INI54" s="2"/>
      <c r="INJ54" s="2"/>
      <c r="INK54" s="2"/>
      <c r="INL54" s="2"/>
      <c r="INM54" s="2"/>
      <c r="INN54" s="2"/>
      <c r="INO54" s="2"/>
      <c r="INP54" s="2"/>
      <c r="INQ54" s="2"/>
      <c r="INR54" s="2"/>
      <c r="INS54" s="2"/>
      <c r="INT54" s="2"/>
      <c r="INU54" s="2"/>
      <c r="INV54" s="2"/>
      <c r="INW54" s="2"/>
      <c r="INX54" s="2"/>
      <c r="INY54" s="2"/>
      <c r="INZ54" s="2"/>
      <c r="IOA54" s="2"/>
      <c r="IOB54" s="2"/>
      <c r="IOC54" s="2"/>
      <c r="IOD54" s="2"/>
      <c r="IOE54" s="2"/>
      <c r="IOF54" s="2"/>
      <c r="IOG54" s="2"/>
      <c r="IOH54" s="2"/>
      <c r="IOI54" s="2"/>
      <c r="IOJ54" s="2"/>
      <c r="IOK54" s="2"/>
      <c r="IOL54" s="2"/>
      <c r="IOM54" s="2"/>
      <c r="ION54" s="2"/>
      <c r="IOO54" s="2"/>
      <c r="IOP54" s="2"/>
      <c r="IOQ54" s="2"/>
      <c r="IOR54" s="2"/>
      <c r="IOS54" s="2"/>
      <c r="IOT54" s="2"/>
      <c r="IOU54" s="2"/>
      <c r="IOV54" s="2"/>
      <c r="IOW54" s="2"/>
      <c r="IOX54" s="2"/>
      <c r="IOY54" s="2"/>
      <c r="IOZ54" s="2"/>
      <c r="IPA54" s="2"/>
      <c r="IPB54" s="2"/>
      <c r="IPC54" s="2"/>
      <c r="IPD54" s="2"/>
      <c r="IPE54" s="2"/>
      <c r="IPF54" s="2"/>
      <c r="IPG54" s="2"/>
      <c r="IPH54" s="2"/>
      <c r="IPI54" s="2"/>
      <c r="IPJ54" s="2"/>
      <c r="IPK54" s="2"/>
      <c r="IPL54" s="2"/>
      <c r="IPM54" s="2"/>
      <c r="IPN54" s="2"/>
      <c r="IPO54" s="2"/>
      <c r="IPP54" s="2"/>
      <c r="IPQ54" s="2"/>
      <c r="IPR54" s="2"/>
      <c r="IPS54" s="2"/>
      <c r="IPT54" s="2"/>
      <c r="IPU54" s="2"/>
      <c r="IPV54" s="2"/>
      <c r="IPW54" s="2"/>
      <c r="IPX54" s="2"/>
      <c r="IPY54" s="2"/>
      <c r="IPZ54" s="2"/>
      <c r="IQA54" s="2"/>
      <c r="IQB54" s="2"/>
      <c r="IQC54" s="2"/>
      <c r="IQD54" s="2"/>
      <c r="IQE54" s="2"/>
      <c r="IQF54" s="2"/>
      <c r="IQG54" s="2"/>
      <c r="IQH54" s="2"/>
      <c r="IQI54" s="2"/>
      <c r="IQJ54" s="2"/>
      <c r="IQK54" s="2"/>
      <c r="IQL54" s="2"/>
      <c r="IQM54" s="2"/>
      <c r="IQN54" s="2"/>
      <c r="IQO54" s="2"/>
      <c r="IQP54" s="2"/>
      <c r="IQQ54" s="2"/>
      <c r="IQR54" s="2"/>
      <c r="IQS54" s="2"/>
      <c r="IQT54" s="2"/>
      <c r="IQU54" s="2"/>
      <c r="IQV54" s="2"/>
      <c r="IQW54" s="2"/>
      <c r="IQX54" s="2"/>
      <c r="IQY54" s="2"/>
      <c r="IQZ54" s="2"/>
      <c r="IRA54" s="2"/>
      <c r="IRB54" s="2"/>
      <c r="IRC54" s="2"/>
      <c r="IRD54" s="2"/>
      <c r="IRE54" s="2"/>
      <c r="IRF54" s="2"/>
      <c r="IRG54" s="2"/>
      <c r="IRH54" s="2"/>
      <c r="IRI54" s="2"/>
      <c r="IRJ54" s="2"/>
      <c r="IRK54" s="2"/>
      <c r="IRL54" s="2"/>
      <c r="IRM54" s="2"/>
      <c r="IRN54" s="2"/>
      <c r="IRO54" s="2"/>
      <c r="IRP54" s="2"/>
      <c r="IRQ54" s="2"/>
      <c r="IRR54" s="2"/>
      <c r="IRS54" s="2"/>
      <c r="IRT54" s="2"/>
      <c r="IRU54" s="2"/>
      <c r="IRV54" s="2"/>
      <c r="IRW54" s="2"/>
      <c r="IRX54" s="2"/>
      <c r="IRY54" s="2"/>
      <c r="IRZ54" s="2"/>
      <c r="ISA54" s="2"/>
      <c r="ISB54" s="2"/>
      <c r="ISC54" s="2"/>
      <c r="ISD54" s="2"/>
      <c r="ISE54" s="2"/>
      <c r="ISF54" s="2"/>
      <c r="ISG54" s="2"/>
      <c r="ISH54" s="2"/>
      <c r="ISI54" s="2"/>
      <c r="ISJ54" s="2"/>
      <c r="ISK54" s="2"/>
      <c r="ISL54" s="2"/>
      <c r="ISM54" s="2"/>
      <c r="ISN54" s="2"/>
      <c r="ISO54" s="2"/>
      <c r="ISP54" s="2"/>
      <c r="ISQ54" s="2"/>
      <c r="ISR54" s="2"/>
      <c r="ISS54" s="2"/>
      <c r="IST54" s="2"/>
      <c r="ISU54" s="2"/>
      <c r="ISV54" s="2"/>
      <c r="ISW54" s="2"/>
      <c r="ISX54" s="2"/>
      <c r="ISY54" s="2"/>
      <c r="ISZ54" s="2"/>
      <c r="ITA54" s="2"/>
      <c r="ITB54" s="2"/>
      <c r="ITC54" s="2"/>
      <c r="ITD54" s="2"/>
      <c r="ITE54" s="2"/>
      <c r="ITF54" s="2"/>
      <c r="ITG54" s="2"/>
      <c r="ITH54" s="2"/>
      <c r="ITI54" s="2"/>
      <c r="ITJ54" s="2"/>
      <c r="ITK54" s="2"/>
      <c r="ITL54" s="2"/>
      <c r="ITM54" s="2"/>
      <c r="ITN54" s="2"/>
      <c r="ITO54" s="2"/>
      <c r="ITP54" s="2"/>
      <c r="ITQ54" s="2"/>
      <c r="ITR54" s="2"/>
      <c r="ITS54" s="2"/>
      <c r="ITT54" s="2"/>
      <c r="ITU54" s="2"/>
      <c r="ITV54" s="2"/>
      <c r="ITW54" s="2"/>
      <c r="ITX54" s="2"/>
      <c r="ITY54" s="2"/>
      <c r="ITZ54" s="2"/>
      <c r="IUA54" s="2"/>
      <c r="IUB54" s="2"/>
      <c r="IUC54" s="2"/>
      <c r="IUD54" s="2"/>
      <c r="IUE54" s="2"/>
      <c r="IUF54" s="2"/>
      <c r="IUG54" s="2"/>
      <c r="IUH54" s="2"/>
      <c r="IUI54" s="2"/>
      <c r="IUJ54" s="2"/>
      <c r="IUK54" s="2"/>
      <c r="IUL54" s="2"/>
      <c r="IUM54" s="2"/>
      <c r="IUN54" s="2"/>
      <c r="IUO54" s="2"/>
      <c r="IUP54" s="2"/>
      <c r="IUQ54" s="2"/>
      <c r="IUR54" s="2"/>
      <c r="IUS54" s="2"/>
      <c r="IUT54" s="2"/>
      <c r="IUU54" s="2"/>
      <c r="IUV54" s="2"/>
      <c r="IUW54" s="2"/>
      <c r="IUX54" s="2"/>
      <c r="IUY54" s="2"/>
      <c r="IUZ54" s="2"/>
      <c r="IVA54" s="2"/>
      <c r="IVB54" s="2"/>
      <c r="IVC54" s="2"/>
      <c r="IVD54" s="2"/>
      <c r="IVE54" s="2"/>
      <c r="IVF54" s="2"/>
      <c r="IVG54" s="2"/>
      <c r="IVH54" s="2"/>
      <c r="IVI54" s="2"/>
      <c r="IVJ54" s="2"/>
      <c r="IVK54" s="2"/>
      <c r="IVL54" s="2"/>
      <c r="IVM54" s="2"/>
      <c r="IVN54" s="2"/>
      <c r="IVO54" s="2"/>
      <c r="IVP54" s="2"/>
      <c r="IVQ54" s="2"/>
      <c r="IVR54" s="2"/>
      <c r="IVS54" s="2"/>
      <c r="IVT54" s="2"/>
      <c r="IVU54" s="2"/>
      <c r="IVV54" s="2"/>
      <c r="IVW54" s="2"/>
      <c r="IVX54" s="2"/>
      <c r="IVY54" s="2"/>
      <c r="IVZ54" s="2"/>
      <c r="IWA54" s="2"/>
      <c r="IWB54" s="2"/>
      <c r="IWC54" s="2"/>
      <c r="IWD54" s="2"/>
      <c r="IWE54" s="2"/>
      <c r="IWF54" s="2"/>
      <c r="IWG54" s="2"/>
      <c r="IWH54" s="2"/>
      <c r="IWI54" s="2"/>
      <c r="IWJ54" s="2"/>
      <c r="IWK54" s="2"/>
      <c r="IWL54" s="2"/>
      <c r="IWM54" s="2"/>
      <c r="IWN54" s="2"/>
      <c r="IWO54" s="2"/>
      <c r="IWP54" s="2"/>
      <c r="IWQ54" s="2"/>
      <c r="IWR54" s="2"/>
      <c r="IWS54" s="2"/>
      <c r="IWT54" s="2"/>
      <c r="IWU54" s="2"/>
      <c r="IWV54" s="2"/>
      <c r="IWW54" s="2"/>
      <c r="IWX54" s="2"/>
      <c r="IWY54" s="2"/>
      <c r="IWZ54" s="2"/>
      <c r="IXA54" s="2"/>
      <c r="IXB54" s="2"/>
      <c r="IXC54" s="2"/>
      <c r="IXD54" s="2"/>
      <c r="IXE54" s="2"/>
      <c r="IXF54" s="2"/>
      <c r="IXG54" s="2"/>
      <c r="IXH54" s="2"/>
      <c r="IXI54" s="2"/>
      <c r="IXJ54" s="2"/>
      <c r="IXK54" s="2"/>
      <c r="IXL54" s="2"/>
      <c r="IXM54" s="2"/>
      <c r="IXN54" s="2"/>
      <c r="IXO54" s="2"/>
      <c r="IXP54" s="2"/>
      <c r="IXQ54" s="2"/>
      <c r="IXR54" s="2"/>
      <c r="IXS54" s="2"/>
      <c r="IXT54" s="2"/>
      <c r="IXU54" s="2"/>
      <c r="IXV54" s="2"/>
      <c r="IXW54" s="2"/>
      <c r="IXX54" s="2"/>
      <c r="IXY54" s="2"/>
      <c r="IXZ54" s="2"/>
      <c r="IYA54" s="2"/>
      <c r="IYB54" s="2"/>
      <c r="IYC54" s="2"/>
      <c r="IYD54" s="2"/>
      <c r="IYE54" s="2"/>
      <c r="IYF54" s="2"/>
      <c r="IYG54" s="2"/>
      <c r="IYH54" s="2"/>
      <c r="IYI54" s="2"/>
      <c r="IYJ54" s="2"/>
      <c r="IYK54" s="2"/>
      <c r="IYL54" s="2"/>
      <c r="IYM54" s="2"/>
      <c r="IYN54" s="2"/>
      <c r="IYO54" s="2"/>
      <c r="IYP54" s="2"/>
      <c r="IYQ54" s="2"/>
      <c r="IYR54" s="2"/>
      <c r="IYS54" s="2"/>
      <c r="IYT54" s="2"/>
      <c r="IYU54" s="2"/>
      <c r="IYV54" s="2"/>
      <c r="IYW54" s="2"/>
      <c r="IYX54" s="2"/>
      <c r="IYY54" s="2"/>
      <c r="IYZ54" s="2"/>
      <c r="IZA54" s="2"/>
      <c r="IZB54" s="2"/>
      <c r="IZC54" s="2"/>
      <c r="IZD54" s="2"/>
      <c r="IZE54" s="2"/>
      <c r="IZF54" s="2"/>
      <c r="IZG54" s="2"/>
      <c r="IZH54" s="2"/>
      <c r="IZI54" s="2"/>
      <c r="IZJ54" s="2"/>
      <c r="IZK54" s="2"/>
      <c r="IZL54" s="2"/>
      <c r="IZM54" s="2"/>
      <c r="IZN54" s="2"/>
      <c r="IZO54" s="2"/>
      <c r="IZP54" s="2"/>
      <c r="IZQ54" s="2"/>
      <c r="IZR54" s="2"/>
      <c r="IZS54" s="2"/>
      <c r="IZT54" s="2"/>
      <c r="IZU54" s="2"/>
      <c r="IZV54" s="2"/>
      <c r="IZW54" s="2"/>
      <c r="IZX54" s="2"/>
      <c r="IZY54" s="2"/>
      <c r="IZZ54" s="2"/>
      <c r="JAA54" s="2"/>
      <c r="JAB54" s="2"/>
      <c r="JAC54" s="2"/>
      <c r="JAD54" s="2"/>
      <c r="JAE54" s="2"/>
      <c r="JAF54" s="2"/>
      <c r="JAG54" s="2"/>
      <c r="JAH54" s="2"/>
      <c r="JAI54" s="2"/>
      <c r="JAJ54" s="2"/>
      <c r="JAK54" s="2"/>
      <c r="JAL54" s="2"/>
      <c r="JAM54" s="2"/>
      <c r="JAN54" s="2"/>
      <c r="JAO54" s="2"/>
      <c r="JAP54" s="2"/>
      <c r="JAQ54" s="2"/>
      <c r="JAR54" s="2"/>
      <c r="JAS54" s="2"/>
      <c r="JAT54" s="2"/>
      <c r="JAU54" s="2"/>
      <c r="JAV54" s="2"/>
      <c r="JAW54" s="2"/>
      <c r="JAX54" s="2"/>
      <c r="JAY54" s="2"/>
      <c r="JAZ54" s="2"/>
      <c r="JBA54" s="2"/>
      <c r="JBB54" s="2"/>
      <c r="JBC54" s="2"/>
      <c r="JBD54" s="2"/>
      <c r="JBE54" s="2"/>
      <c r="JBF54" s="2"/>
      <c r="JBG54" s="2"/>
      <c r="JBH54" s="2"/>
      <c r="JBI54" s="2"/>
      <c r="JBJ54" s="2"/>
      <c r="JBK54" s="2"/>
      <c r="JBL54" s="2"/>
      <c r="JBM54" s="2"/>
      <c r="JBN54" s="2"/>
      <c r="JBO54" s="2"/>
      <c r="JBP54" s="2"/>
      <c r="JBQ54" s="2"/>
      <c r="JBR54" s="2"/>
      <c r="JBS54" s="2"/>
      <c r="JBT54" s="2"/>
      <c r="JBU54" s="2"/>
      <c r="JBV54" s="2"/>
      <c r="JBW54" s="2"/>
      <c r="JBX54" s="2"/>
      <c r="JBY54" s="2"/>
      <c r="JBZ54" s="2"/>
      <c r="JCA54" s="2"/>
      <c r="JCB54" s="2"/>
      <c r="JCC54" s="2"/>
      <c r="JCD54" s="2"/>
      <c r="JCE54" s="2"/>
      <c r="JCF54" s="2"/>
      <c r="JCG54" s="2"/>
      <c r="JCH54" s="2"/>
      <c r="JCI54" s="2"/>
      <c r="JCJ54" s="2"/>
      <c r="JCK54" s="2"/>
      <c r="JCL54" s="2"/>
      <c r="JCM54" s="2"/>
      <c r="JCN54" s="2"/>
      <c r="JCO54" s="2"/>
      <c r="JCP54" s="2"/>
      <c r="JCQ54" s="2"/>
      <c r="JCR54" s="2"/>
      <c r="JCS54" s="2"/>
      <c r="JCT54" s="2"/>
      <c r="JCU54" s="2"/>
      <c r="JCV54" s="2"/>
      <c r="JCW54" s="2"/>
      <c r="JCX54" s="2"/>
      <c r="JCY54" s="2"/>
      <c r="JCZ54" s="2"/>
      <c r="JDA54" s="2"/>
      <c r="JDB54" s="2"/>
      <c r="JDC54" s="2"/>
      <c r="JDD54" s="2"/>
      <c r="JDE54" s="2"/>
      <c r="JDF54" s="2"/>
      <c r="JDG54" s="2"/>
      <c r="JDH54" s="2"/>
      <c r="JDI54" s="2"/>
      <c r="JDJ54" s="2"/>
      <c r="JDK54" s="2"/>
      <c r="JDL54" s="2"/>
      <c r="JDM54" s="2"/>
      <c r="JDN54" s="2"/>
      <c r="JDO54" s="2"/>
      <c r="JDP54" s="2"/>
      <c r="JDQ54" s="2"/>
      <c r="JDR54" s="2"/>
      <c r="JDS54" s="2"/>
      <c r="JDT54" s="2"/>
      <c r="JDU54" s="2"/>
      <c r="JDV54" s="2"/>
      <c r="JDW54" s="2"/>
      <c r="JDX54" s="2"/>
      <c r="JDY54" s="2"/>
      <c r="JDZ54" s="2"/>
      <c r="JEA54" s="2"/>
      <c r="JEB54" s="2"/>
      <c r="JEC54" s="2"/>
      <c r="JED54" s="2"/>
      <c r="JEE54" s="2"/>
      <c r="JEF54" s="2"/>
      <c r="JEG54" s="2"/>
      <c r="JEH54" s="2"/>
      <c r="JEI54" s="2"/>
      <c r="JEJ54" s="2"/>
      <c r="JEK54" s="2"/>
      <c r="JEL54" s="2"/>
      <c r="JEM54" s="2"/>
      <c r="JEN54" s="2"/>
      <c r="JEO54" s="2"/>
      <c r="JEP54" s="2"/>
      <c r="JEQ54" s="2"/>
      <c r="JER54" s="2"/>
      <c r="JES54" s="2"/>
      <c r="JET54" s="2"/>
      <c r="JEU54" s="2"/>
      <c r="JEV54" s="2"/>
      <c r="JEW54" s="2"/>
      <c r="JEX54" s="2"/>
      <c r="JEY54" s="2"/>
      <c r="JEZ54" s="2"/>
      <c r="JFA54" s="2"/>
      <c r="JFB54" s="2"/>
      <c r="JFC54" s="2"/>
      <c r="JFD54" s="2"/>
      <c r="JFE54" s="2"/>
      <c r="JFF54" s="2"/>
      <c r="JFG54" s="2"/>
      <c r="JFH54" s="2"/>
      <c r="JFI54" s="2"/>
      <c r="JFJ54" s="2"/>
      <c r="JFK54" s="2"/>
      <c r="JFL54" s="2"/>
      <c r="JFM54" s="2"/>
      <c r="JFN54" s="2"/>
      <c r="JFO54" s="2"/>
      <c r="JFP54" s="2"/>
      <c r="JFQ54" s="2"/>
      <c r="JFR54" s="2"/>
      <c r="JFS54" s="2"/>
      <c r="JFT54" s="2"/>
      <c r="JFU54" s="2"/>
      <c r="JFV54" s="2"/>
      <c r="JFW54" s="2"/>
      <c r="JFX54" s="2"/>
      <c r="JFY54" s="2"/>
      <c r="JFZ54" s="2"/>
      <c r="JGA54" s="2"/>
      <c r="JGB54" s="2"/>
      <c r="JGC54" s="2"/>
      <c r="JGD54" s="2"/>
      <c r="JGE54" s="2"/>
      <c r="JGF54" s="2"/>
      <c r="JGG54" s="2"/>
      <c r="JGH54" s="2"/>
      <c r="JGI54" s="2"/>
      <c r="JGJ54" s="2"/>
      <c r="JGK54" s="2"/>
      <c r="JGL54" s="2"/>
      <c r="JGM54" s="2"/>
      <c r="JGN54" s="2"/>
      <c r="JGO54" s="2"/>
      <c r="JGP54" s="2"/>
      <c r="JGQ54" s="2"/>
      <c r="JGR54" s="2"/>
      <c r="JGS54" s="2"/>
      <c r="JGT54" s="2"/>
      <c r="JGU54" s="2"/>
      <c r="JGV54" s="2"/>
      <c r="JGW54" s="2"/>
      <c r="JGX54" s="2"/>
      <c r="JGY54" s="2"/>
      <c r="JGZ54" s="2"/>
      <c r="JHA54" s="2"/>
      <c r="JHB54" s="2"/>
      <c r="JHC54" s="2"/>
      <c r="JHD54" s="2"/>
      <c r="JHE54" s="2"/>
      <c r="JHF54" s="2"/>
      <c r="JHG54" s="2"/>
      <c r="JHH54" s="2"/>
      <c r="JHI54" s="2"/>
      <c r="JHJ54" s="2"/>
      <c r="JHK54" s="2"/>
      <c r="JHL54" s="2"/>
      <c r="JHM54" s="2"/>
      <c r="JHN54" s="2"/>
      <c r="JHO54" s="2"/>
      <c r="JHP54" s="2"/>
      <c r="JHQ54" s="2"/>
      <c r="JHR54" s="2"/>
      <c r="JHS54" s="2"/>
      <c r="JHT54" s="2"/>
      <c r="JHU54" s="2"/>
      <c r="JHV54" s="2"/>
      <c r="JHW54" s="2"/>
      <c r="JHX54" s="2"/>
      <c r="JHY54" s="2"/>
      <c r="JHZ54" s="2"/>
      <c r="JIA54" s="2"/>
      <c r="JIB54" s="2"/>
      <c r="JIC54" s="2"/>
      <c r="JID54" s="2"/>
      <c r="JIE54" s="2"/>
      <c r="JIF54" s="2"/>
      <c r="JIG54" s="2"/>
      <c r="JIH54" s="2"/>
      <c r="JII54" s="2"/>
      <c r="JIJ54" s="2"/>
      <c r="JIK54" s="2"/>
      <c r="JIL54" s="2"/>
      <c r="JIM54" s="2"/>
      <c r="JIN54" s="2"/>
      <c r="JIO54" s="2"/>
      <c r="JIP54" s="2"/>
      <c r="JIQ54" s="2"/>
      <c r="JIR54" s="2"/>
      <c r="JIS54" s="2"/>
      <c r="JIT54" s="2"/>
      <c r="JIU54" s="2"/>
      <c r="JIV54" s="2"/>
      <c r="JIW54" s="2"/>
      <c r="JIX54" s="2"/>
      <c r="JIY54" s="2"/>
      <c r="JIZ54" s="2"/>
      <c r="JJA54" s="2"/>
      <c r="JJB54" s="2"/>
      <c r="JJC54" s="2"/>
      <c r="JJD54" s="2"/>
      <c r="JJE54" s="2"/>
      <c r="JJF54" s="2"/>
      <c r="JJG54" s="2"/>
      <c r="JJH54" s="2"/>
      <c r="JJI54" s="2"/>
      <c r="JJJ54" s="2"/>
      <c r="JJK54" s="2"/>
      <c r="JJL54" s="2"/>
      <c r="JJM54" s="2"/>
      <c r="JJN54" s="2"/>
      <c r="JJO54" s="2"/>
      <c r="JJP54" s="2"/>
      <c r="JJQ54" s="2"/>
      <c r="JJR54" s="2"/>
      <c r="JJS54" s="2"/>
      <c r="JJT54" s="2"/>
      <c r="JJU54" s="2"/>
      <c r="JJV54" s="2"/>
      <c r="JJW54" s="2"/>
      <c r="JJX54" s="2"/>
      <c r="JJY54" s="2"/>
      <c r="JJZ54" s="2"/>
      <c r="JKA54" s="2"/>
      <c r="JKB54" s="2"/>
      <c r="JKC54" s="2"/>
      <c r="JKD54" s="2"/>
      <c r="JKE54" s="2"/>
      <c r="JKF54" s="2"/>
      <c r="JKG54" s="2"/>
      <c r="JKH54" s="2"/>
      <c r="JKI54" s="2"/>
      <c r="JKJ54" s="2"/>
      <c r="JKK54" s="2"/>
      <c r="JKL54" s="2"/>
      <c r="JKM54" s="2"/>
      <c r="JKN54" s="2"/>
      <c r="JKO54" s="2"/>
      <c r="JKP54" s="2"/>
      <c r="JKQ54" s="2"/>
      <c r="JKR54" s="2"/>
      <c r="JKS54" s="2"/>
      <c r="JKT54" s="2"/>
      <c r="JKU54" s="2"/>
      <c r="JKV54" s="2"/>
      <c r="JKW54" s="2"/>
      <c r="JKX54" s="2"/>
      <c r="JKY54" s="2"/>
      <c r="JKZ54" s="2"/>
      <c r="JLA54" s="2"/>
      <c r="JLB54" s="2"/>
      <c r="JLC54" s="2"/>
      <c r="JLD54" s="2"/>
      <c r="JLE54" s="2"/>
      <c r="JLF54" s="2"/>
      <c r="JLG54" s="2"/>
      <c r="JLH54" s="2"/>
      <c r="JLI54" s="2"/>
      <c r="JLJ54" s="2"/>
      <c r="JLK54" s="2"/>
      <c r="JLL54" s="2"/>
      <c r="JLM54" s="2"/>
      <c r="JLN54" s="2"/>
      <c r="JLO54" s="2"/>
      <c r="JLP54" s="2"/>
      <c r="JLQ54" s="2"/>
      <c r="JLR54" s="2"/>
      <c r="JLS54" s="2"/>
      <c r="JLT54" s="2"/>
      <c r="JLU54" s="2"/>
      <c r="JLV54" s="2"/>
      <c r="JLW54" s="2"/>
      <c r="JLX54" s="2"/>
      <c r="JLY54" s="2"/>
      <c r="JLZ54" s="2"/>
      <c r="JMA54" s="2"/>
      <c r="JMB54" s="2"/>
      <c r="JMC54" s="2"/>
      <c r="JMD54" s="2"/>
      <c r="JME54" s="2"/>
      <c r="JMF54" s="2"/>
      <c r="JMG54" s="2"/>
      <c r="JMH54" s="2"/>
      <c r="JMI54" s="2"/>
      <c r="JMJ54" s="2"/>
      <c r="JMK54" s="2"/>
      <c r="JML54" s="2"/>
      <c r="JMM54" s="2"/>
      <c r="JMN54" s="2"/>
      <c r="JMO54" s="2"/>
      <c r="JMP54" s="2"/>
      <c r="JMQ54" s="2"/>
      <c r="JMR54" s="2"/>
      <c r="JMS54" s="2"/>
      <c r="JMT54" s="2"/>
      <c r="JMU54" s="2"/>
      <c r="JMV54" s="2"/>
      <c r="JMW54" s="2"/>
      <c r="JMX54" s="2"/>
      <c r="JMY54" s="2"/>
      <c r="JMZ54" s="2"/>
      <c r="JNA54" s="2"/>
      <c r="JNB54" s="2"/>
      <c r="JNC54" s="2"/>
      <c r="JND54" s="2"/>
      <c r="JNE54" s="2"/>
      <c r="JNF54" s="2"/>
      <c r="JNG54" s="2"/>
      <c r="JNH54" s="2"/>
      <c r="JNI54" s="2"/>
      <c r="JNJ54" s="2"/>
      <c r="JNK54" s="2"/>
      <c r="JNL54" s="2"/>
      <c r="JNM54" s="2"/>
      <c r="JNN54" s="2"/>
      <c r="JNO54" s="2"/>
      <c r="JNP54" s="2"/>
      <c r="JNQ54" s="2"/>
      <c r="JNR54" s="2"/>
      <c r="JNS54" s="2"/>
      <c r="JNT54" s="2"/>
      <c r="JNU54" s="2"/>
      <c r="JNV54" s="2"/>
      <c r="JNW54" s="2"/>
      <c r="JNX54" s="2"/>
      <c r="JNY54" s="2"/>
      <c r="JNZ54" s="2"/>
      <c r="JOA54" s="2"/>
      <c r="JOB54" s="2"/>
      <c r="JOC54" s="2"/>
      <c r="JOD54" s="2"/>
      <c r="JOE54" s="2"/>
      <c r="JOF54" s="2"/>
      <c r="JOG54" s="2"/>
      <c r="JOH54" s="2"/>
      <c r="JOI54" s="2"/>
      <c r="JOJ54" s="2"/>
      <c r="JOK54" s="2"/>
      <c r="JOL54" s="2"/>
      <c r="JOM54" s="2"/>
      <c r="JON54" s="2"/>
      <c r="JOO54" s="2"/>
      <c r="JOP54" s="2"/>
      <c r="JOQ54" s="2"/>
      <c r="JOR54" s="2"/>
      <c r="JOS54" s="2"/>
      <c r="JOT54" s="2"/>
      <c r="JOU54" s="2"/>
      <c r="JOV54" s="2"/>
      <c r="JOW54" s="2"/>
      <c r="JOX54" s="2"/>
      <c r="JOY54" s="2"/>
      <c r="JOZ54" s="2"/>
      <c r="JPA54" s="2"/>
      <c r="JPB54" s="2"/>
      <c r="JPC54" s="2"/>
      <c r="JPD54" s="2"/>
      <c r="JPE54" s="2"/>
      <c r="JPF54" s="2"/>
      <c r="JPG54" s="2"/>
      <c r="JPH54" s="2"/>
      <c r="JPI54" s="2"/>
      <c r="JPJ54" s="2"/>
      <c r="JPK54" s="2"/>
      <c r="JPL54" s="2"/>
      <c r="JPM54" s="2"/>
      <c r="JPN54" s="2"/>
      <c r="JPO54" s="2"/>
      <c r="JPP54" s="2"/>
      <c r="JPQ54" s="2"/>
      <c r="JPR54" s="2"/>
      <c r="JPS54" s="2"/>
      <c r="JPT54" s="2"/>
      <c r="JPU54" s="2"/>
      <c r="JPV54" s="2"/>
      <c r="JPW54" s="2"/>
      <c r="JPX54" s="2"/>
      <c r="JPY54" s="2"/>
      <c r="JPZ54" s="2"/>
      <c r="JQA54" s="2"/>
      <c r="JQB54" s="2"/>
      <c r="JQC54" s="2"/>
      <c r="JQD54" s="2"/>
      <c r="JQE54" s="2"/>
      <c r="JQF54" s="2"/>
      <c r="JQG54" s="2"/>
      <c r="JQH54" s="2"/>
      <c r="JQI54" s="2"/>
      <c r="JQJ54" s="2"/>
      <c r="JQK54" s="2"/>
      <c r="JQL54" s="2"/>
      <c r="JQM54" s="2"/>
      <c r="JQN54" s="2"/>
      <c r="JQO54" s="2"/>
      <c r="JQP54" s="2"/>
      <c r="JQQ54" s="2"/>
      <c r="JQR54" s="2"/>
      <c r="JQS54" s="2"/>
      <c r="JQT54" s="2"/>
      <c r="JQU54" s="2"/>
      <c r="JQV54" s="2"/>
      <c r="JQW54" s="2"/>
      <c r="JQX54" s="2"/>
      <c r="JQY54" s="2"/>
      <c r="JQZ54" s="2"/>
      <c r="JRA54" s="2"/>
      <c r="JRB54" s="2"/>
      <c r="JRC54" s="2"/>
      <c r="JRD54" s="2"/>
      <c r="JRE54" s="2"/>
      <c r="JRF54" s="2"/>
      <c r="JRG54" s="2"/>
      <c r="JRH54" s="2"/>
      <c r="JRI54" s="2"/>
      <c r="JRJ54" s="2"/>
      <c r="JRK54" s="2"/>
      <c r="JRL54" s="2"/>
      <c r="JRM54" s="2"/>
      <c r="JRN54" s="2"/>
      <c r="JRO54" s="2"/>
      <c r="JRP54" s="2"/>
      <c r="JRQ54" s="2"/>
      <c r="JRR54" s="2"/>
      <c r="JRS54" s="2"/>
      <c r="JRT54" s="2"/>
      <c r="JRU54" s="2"/>
      <c r="JRV54" s="2"/>
      <c r="JRW54" s="2"/>
      <c r="JRX54" s="2"/>
      <c r="JRY54" s="2"/>
      <c r="JRZ54" s="2"/>
      <c r="JSA54" s="2"/>
      <c r="JSB54" s="2"/>
      <c r="JSC54" s="2"/>
      <c r="JSD54" s="2"/>
      <c r="JSE54" s="2"/>
      <c r="JSF54" s="2"/>
      <c r="JSG54" s="2"/>
      <c r="JSH54" s="2"/>
      <c r="JSI54" s="2"/>
      <c r="JSJ54" s="2"/>
      <c r="JSK54" s="2"/>
      <c r="JSL54" s="2"/>
      <c r="JSM54" s="2"/>
      <c r="JSN54" s="2"/>
      <c r="JSO54" s="2"/>
      <c r="JSP54" s="2"/>
      <c r="JSQ54" s="2"/>
      <c r="JSR54" s="2"/>
      <c r="JSS54" s="2"/>
      <c r="JST54" s="2"/>
      <c r="JSU54" s="2"/>
      <c r="JSV54" s="2"/>
      <c r="JSW54" s="2"/>
      <c r="JSX54" s="2"/>
      <c r="JSY54" s="2"/>
      <c r="JSZ54" s="2"/>
      <c r="JTA54" s="2"/>
      <c r="JTB54" s="2"/>
      <c r="JTC54" s="2"/>
      <c r="JTD54" s="2"/>
      <c r="JTE54" s="2"/>
      <c r="JTF54" s="2"/>
      <c r="JTG54" s="2"/>
      <c r="JTH54" s="2"/>
      <c r="JTI54" s="2"/>
      <c r="JTJ54" s="2"/>
      <c r="JTK54" s="2"/>
      <c r="JTL54" s="2"/>
      <c r="JTM54" s="2"/>
      <c r="JTN54" s="2"/>
      <c r="JTO54" s="2"/>
      <c r="JTP54" s="2"/>
      <c r="JTQ54" s="2"/>
      <c r="JTR54" s="2"/>
      <c r="JTS54" s="2"/>
      <c r="JTT54" s="2"/>
      <c r="JTU54" s="2"/>
      <c r="JTV54" s="2"/>
      <c r="JTW54" s="2"/>
      <c r="JTX54" s="2"/>
      <c r="JTY54" s="2"/>
      <c r="JTZ54" s="2"/>
      <c r="JUA54" s="2"/>
      <c r="JUB54" s="2"/>
      <c r="JUC54" s="2"/>
      <c r="JUD54" s="2"/>
      <c r="JUE54" s="2"/>
      <c r="JUF54" s="2"/>
      <c r="JUG54" s="2"/>
      <c r="JUH54" s="2"/>
      <c r="JUI54" s="2"/>
      <c r="JUJ54" s="2"/>
      <c r="JUK54" s="2"/>
      <c r="JUL54" s="2"/>
      <c r="JUM54" s="2"/>
      <c r="JUN54" s="2"/>
      <c r="JUO54" s="2"/>
      <c r="JUP54" s="2"/>
      <c r="JUQ54" s="2"/>
      <c r="JUR54" s="2"/>
      <c r="JUS54" s="2"/>
      <c r="JUT54" s="2"/>
      <c r="JUU54" s="2"/>
      <c r="JUV54" s="2"/>
      <c r="JUW54" s="2"/>
      <c r="JUX54" s="2"/>
      <c r="JUY54" s="2"/>
      <c r="JUZ54" s="2"/>
      <c r="JVA54" s="2"/>
      <c r="JVB54" s="2"/>
      <c r="JVC54" s="2"/>
      <c r="JVD54" s="2"/>
      <c r="JVE54" s="2"/>
      <c r="JVF54" s="2"/>
      <c r="JVG54" s="2"/>
      <c r="JVH54" s="2"/>
      <c r="JVI54" s="2"/>
      <c r="JVJ54" s="2"/>
      <c r="JVK54" s="2"/>
      <c r="JVL54" s="2"/>
      <c r="JVM54" s="2"/>
      <c r="JVN54" s="2"/>
      <c r="JVO54" s="2"/>
      <c r="JVP54" s="2"/>
      <c r="JVQ54" s="2"/>
      <c r="JVR54" s="2"/>
      <c r="JVS54" s="2"/>
      <c r="JVT54" s="2"/>
      <c r="JVU54" s="2"/>
      <c r="JVV54" s="2"/>
      <c r="JVW54" s="2"/>
      <c r="JVX54" s="2"/>
      <c r="JVY54" s="2"/>
      <c r="JVZ54" s="2"/>
      <c r="JWA54" s="2"/>
      <c r="JWB54" s="2"/>
      <c r="JWC54" s="2"/>
      <c r="JWD54" s="2"/>
      <c r="JWE54" s="2"/>
      <c r="JWF54" s="2"/>
      <c r="JWG54" s="2"/>
      <c r="JWH54" s="2"/>
      <c r="JWI54" s="2"/>
      <c r="JWJ54" s="2"/>
      <c r="JWK54" s="2"/>
      <c r="JWL54" s="2"/>
      <c r="JWM54" s="2"/>
      <c r="JWN54" s="2"/>
      <c r="JWO54" s="2"/>
      <c r="JWP54" s="2"/>
      <c r="JWQ54" s="2"/>
      <c r="JWR54" s="2"/>
      <c r="JWS54" s="2"/>
      <c r="JWT54" s="2"/>
      <c r="JWU54" s="2"/>
      <c r="JWV54" s="2"/>
      <c r="JWW54" s="2"/>
      <c r="JWX54" s="2"/>
      <c r="JWY54" s="2"/>
      <c r="JWZ54" s="2"/>
      <c r="JXA54" s="2"/>
      <c r="JXB54" s="2"/>
      <c r="JXC54" s="2"/>
      <c r="JXD54" s="2"/>
      <c r="JXE54" s="2"/>
      <c r="JXF54" s="2"/>
      <c r="JXG54" s="2"/>
      <c r="JXH54" s="2"/>
      <c r="JXI54" s="2"/>
      <c r="JXJ54" s="2"/>
      <c r="JXK54" s="2"/>
      <c r="JXL54" s="2"/>
      <c r="JXM54" s="2"/>
      <c r="JXN54" s="2"/>
      <c r="JXO54" s="2"/>
      <c r="JXP54" s="2"/>
      <c r="JXQ54" s="2"/>
      <c r="JXR54" s="2"/>
      <c r="JXS54" s="2"/>
      <c r="JXT54" s="2"/>
      <c r="JXU54" s="2"/>
      <c r="JXV54" s="2"/>
      <c r="JXW54" s="2"/>
      <c r="JXX54" s="2"/>
      <c r="JXY54" s="2"/>
      <c r="JXZ54" s="2"/>
      <c r="JYA54" s="2"/>
      <c r="JYB54" s="2"/>
      <c r="JYC54" s="2"/>
      <c r="JYD54" s="2"/>
      <c r="JYE54" s="2"/>
      <c r="JYF54" s="2"/>
      <c r="JYG54" s="2"/>
      <c r="JYH54" s="2"/>
      <c r="JYI54" s="2"/>
      <c r="JYJ54" s="2"/>
      <c r="JYK54" s="2"/>
      <c r="JYL54" s="2"/>
      <c r="JYM54" s="2"/>
      <c r="JYN54" s="2"/>
      <c r="JYO54" s="2"/>
      <c r="JYP54" s="2"/>
      <c r="JYQ54" s="2"/>
      <c r="JYR54" s="2"/>
      <c r="JYS54" s="2"/>
      <c r="JYT54" s="2"/>
      <c r="JYU54" s="2"/>
      <c r="JYV54" s="2"/>
      <c r="JYW54" s="2"/>
      <c r="JYX54" s="2"/>
      <c r="JYY54" s="2"/>
      <c r="JYZ54" s="2"/>
      <c r="JZA54" s="2"/>
      <c r="JZB54" s="2"/>
      <c r="JZC54" s="2"/>
      <c r="JZD54" s="2"/>
      <c r="JZE54" s="2"/>
      <c r="JZF54" s="2"/>
      <c r="JZG54" s="2"/>
      <c r="JZH54" s="2"/>
      <c r="JZI54" s="2"/>
      <c r="JZJ54" s="2"/>
      <c r="JZK54" s="2"/>
      <c r="JZL54" s="2"/>
      <c r="JZM54" s="2"/>
      <c r="JZN54" s="2"/>
      <c r="JZO54" s="2"/>
      <c r="JZP54" s="2"/>
      <c r="JZQ54" s="2"/>
      <c r="JZR54" s="2"/>
      <c r="JZS54" s="2"/>
      <c r="JZT54" s="2"/>
      <c r="JZU54" s="2"/>
      <c r="JZV54" s="2"/>
      <c r="JZW54" s="2"/>
      <c r="JZX54" s="2"/>
      <c r="JZY54" s="2"/>
      <c r="JZZ54" s="2"/>
      <c r="KAA54" s="2"/>
      <c r="KAB54" s="2"/>
      <c r="KAC54" s="2"/>
      <c r="KAD54" s="2"/>
      <c r="KAE54" s="2"/>
      <c r="KAF54" s="2"/>
      <c r="KAG54" s="2"/>
      <c r="KAH54" s="2"/>
      <c r="KAI54" s="2"/>
      <c r="KAJ54" s="2"/>
      <c r="KAK54" s="2"/>
      <c r="KAL54" s="2"/>
      <c r="KAM54" s="2"/>
      <c r="KAN54" s="2"/>
      <c r="KAO54" s="2"/>
      <c r="KAP54" s="2"/>
      <c r="KAQ54" s="2"/>
      <c r="KAR54" s="2"/>
      <c r="KAS54" s="2"/>
      <c r="KAT54" s="2"/>
      <c r="KAU54" s="2"/>
      <c r="KAV54" s="2"/>
      <c r="KAW54" s="2"/>
      <c r="KAX54" s="2"/>
      <c r="KAY54" s="2"/>
      <c r="KAZ54" s="2"/>
      <c r="KBA54" s="2"/>
      <c r="KBB54" s="2"/>
      <c r="KBC54" s="2"/>
      <c r="KBD54" s="2"/>
      <c r="KBE54" s="2"/>
      <c r="KBF54" s="2"/>
      <c r="KBG54" s="2"/>
      <c r="KBH54" s="2"/>
      <c r="KBI54" s="2"/>
      <c r="KBJ54" s="2"/>
      <c r="KBK54" s="2"/>
      <c r="KBL54" s="2"/>
      <c r="KBM54" s="2"/>
      <c r="KBN54" s="2"/>
      <c r="KBO54" s="2"/>
      <c r="KBP54" s="2"/>
      <c r="KBQ54" s="2"/>
      <c r="KBR54" s="2"/>
      <c r="KBS54" s="2"/>
      <c r="KBT54" s="2"/>
      <c r="KBU54" s="2"/>
      <c r="KBV54" s="2"/>
      <c r="KBW54" s="2"/>
      <c r="KBX54" s="2"/>
      <c r="KBY54" s="2"/>
      <c r="KBZ54" s="2"/>
      <c r="KCA54" s="2"/>
      <c r="KCB54" s="2"/>
      <c r="KCC54" s="2"/>
      <c r="KCD54" s="2"/>
      <c r="KCE54" s="2"/>
      <c r="KCF54" s="2"/>
      <c r="KCG54" s="2"/>
      <c r="KCH54" s="2"/>
      <c r="KCI54" s="2"/>
      <c r="KCJ54" s="2"/>
      <c r="KCK54" s="2"/>
      <c r="KCL54" s="2"/>
      <c r="KCM54" s="2"/>
      <c r="KCN54" s="2"/>
      <c r="KCO54" s="2"/>
      <c r="KCP54" s="2"/>
      <c r="KCQ54" s="2"/>
      <c r="KCR54" s="2"/>
      <c r="KCS54" s="2"/>
      <c r="KCT54" s="2"/>
      <c r="KCU54" s="2"/>
      <c r="KCV54" s="2"/>
      <c r="KCW54" s="2"/>
      <c r="KCX54" s="2"/>
      <c r="KCY54" s="2"/>
      <c r="KCZ54" s="2"/>
      <c r="KDA54" s="2"/>
      <c r="KDB54" s="2"/>
      <c r="KDC54" s="2"/>
      <c r="KDD54" s="2"/>
      <c r="KDE54" s="2"/>
      <c r="KDF54" s="2"/>
      <c r="KDG54" s="2"/>
      <c r="KDH54" s="2"/>
      <c r="KDI54" s="2"/>
      <c r="KDJ54" s="2"/>
      <c r="KDK54" s="2"/>
      <c r="KDL54" s="2"/>
      <c r="KDM54" s="2"/>
      <c r="KDN54" s="2"/>
      <c r="KDO54" s="2"/>
      <c r="KDP54" s="2"/>
      <c r="KDQ54" s="2"/>
      <c r="KDR54" s="2"/>
      <c r="KDS54" s="2"/>
      <c r="KDT54" s="2"/>
      <c r="KDU54" s="2"/>
      <c r="KDV54" s="2"/>
      <c r="KDW54" s="2"/>
      <c r="KDX54" s="2"/>
      <c r="KDY54" s="2"/>
      <c r="KDZ54" s="2"/>
      <c r="KEA54" s="2"/>
      <c r="KEB54" s="2"/>
      <c r="KEC54" s="2"/>
      <c r="KED54" s="2"/>
      <c r="KEE54" s="2"/>
      <c r="KEF54" s="2"/>
      <c r="KEG54" s="2"/>
      <c r="KEH54" s="2"/>
      <c r="KEI54" s="2"/>
      <c r="KEJ54" s="2"/>
      <c r="KEK54" s="2"/>
      <c r="KEL54" s="2"/>
      <c r="KEM54" s="2"/>
      <c r="KEN54" s="2"/>
      <c r="KEO54" s="2"/>
      <c r="KEP54" s="2"/>
      <c r="KEQ54" s="2"/>
      <c r="KER54" s="2"/>
      <c r="KES54" s="2"/>
      <c r="KET54" s="2"/>
      <c r="KEU54" s="2"/>
      <c r="KEV54" s="2"/>
      <c r="KEW54" s="2"/>
      <c r="KEX54" s="2"/>
      <c r="KEY54" s="2"/>
      <c r="KEZ54" s="2"/>
      <c r="KFA54" s="2"/>
      <c r="KFB54" s="2"/>
      <c r="KFC54" s="2"/>
      <c r="KFD54" s="2"/>
      <c r="KFE54" s="2"/>
      <c r="KFF54" s="2"/>
      <c r="KFG54" s="2"/>
      <c r="KFH54" s="2"/>
      <c r="KFI54" s="2"/>
      <c r="KFJ54" s="2"/>
      <c r="KFK54" s="2"/>
      <c r="KFL54" s="2"/>
      <c r="KFM54" s="2"/>
      <c r="KFN54" s="2"/>
      <c r="KFO54" s="2"/>
      <c r="KFP54" s="2"/>
      <c r="KFQ54" s="2"/>
      <c r="KFR54" s="2"/>
      <c r="KFS54" s="2"/>
      <c r="KFT54" s="2"/>
      <c r="KFU54" s="2"/>
      <c r="KFV54" s="2"/>
      <c r="KFW54" s="2"/>
      <c r="KFX54" s="2"/>
      <c r="KFY54" s="2"/>
      <c r="KFZ54" s="2"/>
      <c r="KGA54" s="2"/>
      <c r="KGB54" s="2"/>
      <c r="KGC54" s="2"/>
      <c r="KGD54" s="2"/>
      <c r="KGE54" s="2"/>
      <c r="KGF54" s="2"/>
      <c r="KGG54" s="2"/>
      <c r="KGH54" s="2"/>
      <c r="KGI54" s="2"/>
      <c r="KGJ54" s="2"/>
      <c r="KGK54" s="2"/>
      <c r="KGL54" s="2"/>
      <c r="KGM54" s="2"/>
      <c r="KGN54" s="2"/>
      <c r="KGO54" s="2"/>
      <c r="KGP54" s="2"/>
      <c r="KGQ54" s="2"/>
      <c r="KGR54" s="2"/>
      <c r="KGS54" s="2"/>
      <c r="KGT54" s="2"/>
      <c r="KGU54" s="2"/>
      <c r="KGV54" s="2"/>
      <c r="KGW54" s="2"/>
      <c r="KGX54" s="2"/>
      <c r="KGY54" s="2"/>
      <c r="KGZ54" s="2"/>
      <c r="KHA54" s="2"/>
      <c r="KHB54" s="2"/>
      <c r="KHC54" s="2"/>
      <c r="KHD54" s="2"/>
      <c r="KHE54" s="2"/>
      <c r="KHF54" s="2"/>
      <c r="KHG54" s="2"/>
      <c r="KHH54" s="2"/>
      <c r="KHI54" s="2"/>
      <c r="KHJ54" s="2"/>
      <c r="KHK54" s="2"/>
      <c r="KHL54" s="2"/>
      <c r="KHM54" s="2"/>
      <c r="KHN54" s="2"/>
      <c r="KHO54" s="2"/>
      <c r="KHP54" s="2"/>
      <c r="KHQ54" s="2"/>
      <c r="KHR54" s="2"/>
      <c r="KHS54" s="2"/>
      <c r="KHT54" s="2"/>
      <c r="KHU54" s="2"/>
      <c r="KHV54" s="2"/>
      <c r="KHW54" s="2"/>
      <c r="KHX54" s="2"/>
      <c r="KHY54" s="2"/>
      <c r="KHZ54" s="2"/>
      <c r="KIA54" s="2"/>
      <c r="KIB54" s="2"/>
      <c r="KIC54" s="2"/>
      <c r="KID54" s="2"/>
      <c r="KIE54" s="2"/>
      <c r="KIF54" s="2"/>
      <c r="KIG54" s="2"/>
      <c r="KIH54" s="2"/>
      <c r="KII54" s="2"/>
      <c r="KIJ54" s="2"/>
      <c r="KIK54" s="2"/>
      <c r="KIL54" s="2"/>
      <c r="KIM54" s="2"/>
      <c r="KIN54" s="2"/>
      <c r="KIO54" s="2"/>
      <c r="KIP54" s="2"/>
      <c r="KIQ54" s="2"/>
      <c r="KIR54" s="2"/>
      <c r="KIS54" s="2"/>
      <c r="KIT54" s="2"/>
      <c r="KIU54" s="2"/>
      <c r="KIV54" s="2"/>
      <c r="KIW54" s="2"/>
      <c r="KIX54" s="2"/>
      <c r="KIY54" s="2"/>
      <c r="KIZ54" s="2"/>
      <c r="KJA54" s="2"/>
      <c r="KJB54" s="2"/>
      <c r="KJC54" s="2"/>
      <c r="KJD54" s="2"/>
      <c r="KJE54" s="2"/>
      <c r="KJF54" s="2"/>
      <c r="KJG54" s="2"/>
      <c r="KJH54" s="2"/>
      <c r="KJI54" s="2"/>
      <c r="KJJ54" s="2"/>
      <c r="KJK54" s="2"/>
      <c r="KJL54" s="2"/>
      <c r="KJM54" s="2"/>
      <c r="KJN54" s="2"/>
      <c r="KJO54" s="2"/>
      <c r="KJP54" s="2"/>
      <c r="KJQ54" s="2"/>
      <c r="KJR54" s="2"/>
      <c r="KJS54" s="2"/>
      <c r="KJT54" s="2"/>
      <c r="KJU54" s="2"/>
      <c r="KJV54" s="2"/>
      <c r="KJW54" s="2"/>
      <c r="KJX54" s="2"/>
      <c r="KJY54" s="2"/>
      <c r="KJZ54" s="2"/>
      <c r="KKA54" s="2"/>
      <c r="KKB54" s="2"/>
      <c r="KKC54" s="2"/>
      <c r="KKD54" s="2"/>
      <c r="KKE54" s="2"/>
      <c r="KKF54" s="2"/>
      <c r="KKG54" s="2"/>
      <c r="KKH54" s="2"/>
      <c r="KKI54" s="2"/>
      <c r="KKJ54" s="2"/>
      <c r="KKK54" s="2"/>
      <c r="KKL54" s="2"/>
      <c r="KKM54" s="2"/>
      <c r="KKN54" s="2"/>
      <c r="KKO54" s="2"/>
      <c r="KKP54" s="2"/>
      <c r="KKQ54" s="2"/>
      <c r="KKR54" s="2"/>
      <c r="KKS54" s="2"/>
      <c r="KKT54" s="2"/>
      <c r="KKU54" s="2"/>
      <c r="KKV54" s="2"/>
      <c r="KKW54" s="2"/>
      <c r="KKX54" s="2"/>
      <c r="KKY54" s="2"/>
      <c r="KKZ54" s="2"/>
      <c r="KLA54" s="2"/>
      <c r="KLB54" s="2"/>
      <c r="KLC54" s="2"/>
      <c r="KLD54" s="2"/>
      <c r="KLE54" s="2"/>
      <c r="KLF54" s="2"/>
      <c r="KLG54" s="2"/>
      <c r="KLH54" s="2"/>
      <c r="KLI54" s="2"/>
      <c r="KLJ54" s="2"/>
      <c r="KLK54" s="2"/>
      <c r="KLL54" s="2"/>
      <c r="KLM54" s="2"/>
      <c r="KLN54" s="2"/>
      <c r="KLO54" s="2"/>
      <c r="KLP54" s="2"/>
      <c r="KLQ54" s="2"/>
      <c r="KLR54" s="2"/>
      <c r="KLS54" s="2"/>
      <c r="KLT54" s="2"/>
      <c r="KLU54" s="2"/>
      <c r="KLV54" s="2"/>
      <c r="KLW54" s="2"/>
      <c r="KLX54" s="2"/>
      <c r="KLY54" s="2"/>
      <c r="KLZ54" s="2"/>
      <c r="KMA54" s="2"/>
      <c r="KMB54" s="2"/>
      <c r="KMC54" s="2"/>
      <c r="KMD54" s="2"/>
      <c r="KME54" s="2"/>
      <c r="KMF54" s="2"/>
      <c r="KMG54" s="2"/>
      <c r="KMH54" s="2"/>
      <c r="KMI54" s="2"/>
      <c r="KMJ54" s="2"/>
      <c r="KMK54" s="2"/>
      <c r="KML54" s="2"/>
      <c r="KMM54" s="2"/>
      <c r="KMN54" s="2"/>
      <c r="KMO54" s="2"/>
      <c r="KMP54" s="2"/>
      <c r="KMQ54" s="2"/>
      <c r="KMR54" s="2"/>
      <c r="KMS54" s="2"/>
      <c r="KMT54" s="2"/>
      <c r="KMU54" s="2"/>
      <c r="KMV54" s="2"/>
      <c r="KMW54" s="2"/>
      <c r="KMX54" s="2"/>
      <c r="KMY54" s="2"/>
      <c r="KMZ54" s="2"/>
      <c r="KNA54" s="2"/>
      <c r="KNB54" s="2"/>
      <c r="KNC54" s="2"/>
      <c r="KND54" s="2"/>
      <c r="KNE54" s="2"/>
      <c r="KNF54" s="2"/>
      <c r="KNG54" s="2"/>
      <c r="KNH54" s="2"/>
      <c r="KNI54" s="2"/>
      <c r="KNJ54" s="2"/>
      <c r="KNK54" s="2"/>
      <c r="KNL54" s="2"/>
      <c r="KNM54" s="2"/>
      <c r="KNN54" s="2"/>
      <c r="KNO54" s="2"/>
      <c r="KNP54" s="2"/>
      <c r="KNQ54" s="2"/>
      <c r="KNR54" s="2"/>
      <c r="KNS54" s="2"/>
      <c r="KNT54" s="2"/>
      <c r="KNU54" s="2"/>
      <c r="KNV54" s="2"/>
      <c r="KNW54" s="2"/>
      <c r="KNX54" s="2"/>
      <c r="KNY54" s="2"/>
      <c r="KNZ54" s="2"/>
      <c r="KOA54" s="2"/>
      <c r="KOB54" s="2"/>
      <c r="KOC54" s="2"/>
      <c r="KOD54" s="2"/>
      <c r="KOE54" s="2"/>
      <c r="KOF54" s="2"/>
      <c r="KOG54" s="2"/>
      <c r="KOH54" s="2"/>
      <c r="KOI54" s="2"/>
      <c r="KOJ54" s="2"/>
      <c r="KOK54" s="2"/>
      <c r="KOL54" s="2"/>
      <c r="KOM54" s="2"/>
      <c r="KON54" s="2"/>
      <c r="KOO54" s="2"/>
      <c r="KOP54" s="2"/>
      <c r="KOQ54" s="2"/>
      <c r="KOR54" s="2"/>
      <c r="KOS54" s="2"/>
      <c r="KOT54" s="2"/>
      <c r="KOU54" s="2"/>
      <c r="KOV54" s="2"/>
      <c r="KOW54" s="2"/>
      <c r="KOX54" s="2"/>
      <c r="KOY54" s="2"/>
      <c r="KOZ54" s="2"/>
      <c r="KPA54" s="2"/>
      <c r="KPB54" s="2"/>
      <c r="KPC54" s="2"/>
      <c r="KPD54" s="2"/>
      <c r="KPE54" s="2"/>
      <c r="KPF54" s="2"/>
      <c r="KPG54" s="2"/>
      <c r="KPH54" s="2"/>
      <c r="KPI54" s="2"/>
      <c r="KPJ54" s="2"/>
      <c r="KPK54" s="2"/>
      <c r="KPL54" s="2"/>
      <c r="KPM54" s="2"/>
      <c r="KPN54" s="2"/>
      <c r="KPO54" s="2"/>
      <c r="KPP54" s="2"/>
      <c r="KPQ54" s="2"/>
      <c r="KPR54" s="2"/>
      <c r="KPS54" s="2"/>
      <c r="KPT54" s="2"/>
      <c r="KPU54" s="2"/>
      <c r="KPV54" s="2"/>
      <c r="KPW54" s="2"/>
      <c r="KPX54" s="2"/>
      <c r="KPY54" s="2"/>
      <c r="KPZ54" s="2"/>
      <c r="KQA54" s="2"/>
      <c r="KQB54" s="2"/>
      <c r="KQC54" s="2"/>
      <c r="KQD54" s="2"/>
      <c r="KQE54" s="2"/>
      <c r="KQF54" s="2"/>
      <c r="KQG54" s="2"/>
      <c r="KQH54" s="2"/>
      <c r="KQI54" s="2"/>
      <c r="KQJ54" s="2"/>
      <c r="KQK54" s="2"/>
      <c r="KQL54" s="2"/>
      <c r="KQM54" s="2"/>
      <c r="KQN54" s="2"/>
      <c r="KQO54" s="2"/>
      <c r="KQP54" s="2"/>
      <c r="KQQ54" s="2"/>
      <c r="KQR54" s="2"/>
      <c r="KQS54" s="2"/>
      <c r="KQT54" s="2"/>
      <c r="KQU54" s="2"/>
      <c r="KQV54" s="2"/>
      <c r="KQW54" s="2"/>
      <c r="KQX54" s="2"/>
      <c r="KQY54" s="2"/>
      <c r="KQZ54" s="2"/>
      <c r="KRA54" s="2"/>
      <c r="KRB54" s="2"/>
      <c r="KRC54" s="2"/>
      <c r="KRD54" s="2"/>
      <c r="KRE54" s="2"/>
      <c r="KRF54" s="2"/>
      <c r="KRG54" s="2"/>
      <c r="KRH54" s="2"/>
      <c r="KRI54" s="2"/>
      <c r="KRJ54" s="2"/>
      <c r="KRK54" s="2"/>
      <c r="KRL54" s="2"/>
      <c r="KRM54" s="2"/>
      <c r="KRN54" s="2"/>
      <c r="KRO54" s="2"/>
      <c r="KRP54" s="2"/>
      <c r="KRQ54" s="2"/>
      <c r="KRR54" s="2"/>
      <c r="KRS54" s="2"/>
      <c r="KRT54" s="2"/>
      <c r="KRU54" s="2"/>
      <c r="KRV54" s="2"/>
      <c r="KRW54" s="2"/>
      <c r="KRX54" s="2"/>
      <c r="KRY54" s="2"/>
      <c r="KRZ54" s="2"/>
      <c r="KSA54" s="2"/>
      <c r="KSB54" s="2"/>
      <c r="KSC54" s="2"/>
      <c r="KSD54" s="2"/>
      <c r="KSE54" s="2"/>
      <c r="KSF54" s="2"/>
      <c r="KSG54" s="2"/>
      <c r="KSH54" s="2"/>
      <c r="KSI54" s="2"/>
      <c r="KSJ54" s="2"/>
      <c r="KSK54" s="2"/>
      <c r="KSL54" s="2"/>
      <c r="KSM54" s="2"/>
      <c r="KSN54" s="2"/>
      <c r="KSO54" s="2"/>
      <c r="KSP54" s="2"/>
      <c r="KSQ54" s="2"/>
      <c r="KSR54" s="2"/>
      <c r="KSS54" s="2"/>
      <c r="KST54" s="2"/>
      <c r="KSU54" s="2"/>
      <c r="KSV54" s="2"/>
      <c r="KSW54" s="2"/>
      <c r="KSX54" s="2"/>
      <c r="KSY54" s="2"/>
      <c r="KSZ54" s="2"/>
      <c r="KTA54" s="2"/>
      <c r="KTB54" s="2"/>
      <c r="KTC54" s="2"/>
      <c r="KTD54" s="2"/>
      <c r="KTE54" s="2"/>
      <c r="KTF54" s="2"/>
      <c r="KTG54" s="2"/>
      <c r="KTH54" s="2"/>
      <c r="KTI54" s="2"/>
      <c r="KTJ54" s="2"/>
      <c r="KTK54" s="2"/>
      <c r="KTL54" s="2"/>
      <c r="KTM54" s="2"/>
      <c r="KTN54" s="2"/>
      <c r="KTO54" s="2"/>
      <c r="KTP54" s="2"/>
      <c r="KTQ54" s="2"/>
      <c r="KTR54" s="2"/>
      <c r="KTS54" s="2"/>
      <c r="KTT54" s="2"/>
      <c r="KTU54" s="2"/>
      <c r="KTV54" s="2"/>
      <c r="KTW54" s="2"/>
      <c r="KTX54" s="2"/>
      <c r="KTY54" s="2"/>
      <c r="KTZ54" s="2"/>
      <c r="KUA54" s="2"/>
      <c r="KUB54" s="2"/>
      <c r="KUC54" s="2"/>
      <c r="KUD54" s="2"/>
      <c r="KUE54" s="2"/>
      <c r="KUF54" s="2"/>
      <c r="KUG54" s="2"/>
      <c r="KUH54" s="2"/>
      <c r="KUI54" s="2"/>
      <c r="KUJ54" s="2"/>
      <c r="KUK54" s="2"/>
      <c r="KUL54" s="2"/>
      <c r="KUM54" s="2"/>
      <c r="KUN54" s="2"/>
      <c r="KUO54" s="2"/>
      <c r="KUP54" s="2"/>
      <c r="KUQ54" s="2"/>
      <c r="KUR54" s="2"/>
      <c r="KUS54" s="2"/>
      <c r="KUT54" s="2"/>
      <c r="KUU54" s="2"/>
      <c r="KUV54" s="2"/>
      <c r="KUW54" s="2"/>
      <c r="KUX54" s="2"/>
      <c r="KUY54" s="2"/>
      <c r="KUZ54" s="2"/>
      <c r="KVA54" s="2"/>
      <c r="KVB54" s="2"/>
      <c r="KVC54" s="2"/>
      <c r="KVD54" s="2"/>
      <c r="KVE54" s="2"/>
      <c r="KVF54" s="2"/>
      <c r="KVG54" s="2"/>
      <c r="KVH54" s="2"/>
      <c r="KVI54" s="2"/>
      <c r="KVJ54" s="2"/>
      <c r="KVK54" s="2"/>
      <c r="KVL54" s="2"/>
      <c r="KVM54" s="2"/>
      <c r="KVN54" s="2"/>
      <c r="KVO54" s="2"/>
      <c r="KVP54" s="2"/>
      <c r="KVQ54" s="2"/>
      <c r="KVR54" s="2"/>
      <c r="KVS54" s="2"/>
      <c r="KVT54" s="2"/>
      <c r="KVU54" s="2"/>
      <c r="KVV54" s="2"/>
      <c r="KVW54" s="2"/>
      <c r="KVX54" s="2"/>
      <c r="KVY54" s="2"/>
      <c r="KVZ54" s="2"/>
      <c r="KWA54" s="2"/>
      <c r="KWB54" s="2"/>
      <c r="KWC54" s="2"/>
      <c r="KWD54" s="2"/>
      <c r="KWE54" s="2"/>
      <c r="KWF54" s="2"/>
      <c r="KWG54" s="2"/>
      <c r="KWH54" s="2"/>
      <c r="KWI54" s="2"/>
      <c r="KWJ54" s="2"/>
      <c r="KWK54" s="2"/>
      <c r="KWL54" s="2"/>
      <c r="KWM54" s="2"/>
      <c r="KWN54" s="2"/>
      <c r="KWO54" s="2"/>
      <c r="KWP54" s="2"/>
      <c r="KWQ54" s="2"/>
      <c r="KWR54" s="2"/>
      <c r="KWS54" s="2"/>
      <c r="KWT54" s="2"/>
      <c r="KWU54" s="2"/>
      <c r="KWV54" s="2"/>
      <c r="KWW54" s="2"/>
      <c r="KWX54" s="2"/>
      <c r="KWY54" s="2"/>
      <c r="KWZ54" s="2"/>
      <c r="KXA54" s="2"/>
      <c r="KXB54" s="2"/>
      <c r="KXC54" s="2"/>
      <c r="KXD54" s="2"/>
      <c r="KXE54" s="2"/>
      <c r="KXF54" s="2"/>
      <c r="KXG54" s="2"/>
      <c r="KXH54" s="2"/>
      <c r="KXI54" s="2"/>
      <c r="KXJ54" s="2"/>
      <c r="KXK54" s="2"/>
      <c r="KXL54" s="2"/>
      <c r="KXM54" s="2"/>
      <c r="KXN54" s="2"/>
      <c r="KXO54" s="2"/>
      <c r="KXP54" s="2"/>
      <c r="KXQ54" s="2"/>
      <c r="KXR54" s="2"/>
      <c r="KXS54" s="2"/>
      <c r="KXT54" s="2"/>
      <c r="KXU54" s="2"/>
      <c r="KXV54" s="2"/>
      <c r="KXW54" s="2"/>
      <c r="KXX54" s="2"/>
      <c r="KXY54" s="2"/>
      <c r="KXZ54" s="2"/>
      <c r="KYA54" s="2"/>
      <c r="KYB54" s="2"/>
      <c r="KYC54" s="2"/>
      <c r="KYD54" s="2"/>
      <c r="KYE54" s="2"/>
      <c r="KYF54" s="2"/>
      <c r="KYG54" s="2"/>
      <c r="KYH54" s="2"/>
      <c r="KYI54" s="2"/>
      <c r="KYJ54" s="2"/>
      <c r="KYK54" s="2"/>
      <c r="KYL54" s="2"/>
      <c r="KYM54" s="2"/>
      <c r="KYN54" s="2"/>
      <c r="KYO54" s="2"/>
      <c r="KYP54" s="2"/>
      <c r="KYQ54" s="2"/>
      <c r="KYR54" s="2"/>
      <c r="KYS54" s="2"/>
      <c r="KYT54" s="2"/>
      <c r="KYU54" s="2"/>
      <c r="KYV54" s="2"/>
      <c r="KYW54" s="2"/>
      <c r="KYX54" s="2"/>
      <c r="KYY54" s="2"/>
      <c r="KYZ54" s="2"/>
      <c r="KZA54" s="2"/>
      <c r="KZB54" s="2"/>
      <c r="KZC54" s="2"/>
      <c r="KZD54" s="2"/>
      <c r="KZE54" s="2"/>
      <c r="KZF54" s="2"/>
      <c r="KZG54" s="2"/>
      <c r="KZH54" s="2"/>
      <c r="KZI54" s="2"/>
      <c r="KZJ54" s="2"/>
      <c r="KZK54" s="2"/>
      <c r="KZL54" s="2"/>
      <c r="KZM54" s="2"/>
      <c r="KZN54" s="2"/>
      <c r="KZO54" s="2"/>
      <c r="KZP54" s="2"/>
      <c r="KZQ54" s="2"/>
      <c r="KZR54" s="2"/>
      <c r="KZS54" s="2"/>
      <c r="KZT54" s="2"/>
      <c r="KZU54" s="2"/>
      <c r="KZV54" s="2"/>
      <c r="KZW54" s="2"/>
      <c r="KZX54" s="2"/>
      <c r="KZY54" s="2"/>
      <c r="KZZ54" s="2"/>
      <c r="LAA54" s="2"/>
      <c r="LAB54" s="2"/>
      <c r="LAC54" s="2"/>
      <c r="LAD54" s="2"/>
      <c r="LAE54" s="2"/>
      <c r="LAF54" s="2"/>
      <c r="LAG54" s="2"/>
      <c r="LAH54" s="2"/>
      <c r="LAI54" s="2"/>
      <c r="LAJ54" s="2"/>
      <c r="LAK54" s="2"/>
      <c r="LAL54" s="2"/>
      <c r="LAM54" s="2"/>
      <c r="LAN54" s="2"/>
      <c r="LAO54" s="2"/>
      <c r="LAP54" s="2"/>
      <c r="LAQ54" s="2"/>
      <c r="LAR54" s="2"/>
      <c r="LAS54" s="2"/>
      <c r="LAT54" s="2"/>
      <c r="LAU54" s="2"/>
      <c r="LAV54" s="2"/>
      <c r="LAW54" s="2"/>
      <c r="LAX54" s="2"/>
      <c r="LAY54" s="2"/>
      <c r="LAZ54" s="2"/>
      <c r="LBA54" s="2"/>
      <c r="LBB54" s="2"/>
      <c r="LBC54" s="2"/>
      <c r="LBD54" s="2"/>
      <c r="LBE54" s="2"/>
      <c r="LBF54" s="2"/>
      <c r="LBG54" s="2"/>
      <c r="LBH54" s="2"/>
      <c r="LBI54" s="2"/>
      <c r="LBJ54" s="2"/>
      <c r="LBK54" s="2"/>
      <c r="LBL54" s="2"/>
      <c r="LBM54" s="2"/>
      <c r="LBN54" s="2"/>
      <c r="LBO54" s="2"/>
      <c r="LBP54" s="2"/>
      <c r="LBQ54" s="2"/>
      <c r="LBR54" s="2"/>
      <c r="LBS54" s="2"/>
      <c r="LBT54" s="2"/>
      <c r="LBU54" s="2"/>
      <c r="LBV54" s="2"/>
      <c r="LBW54" s="2"/>
      <c r="LBX54" s="2"/>
      <c r="LBY54" s="2"/>
      <c r="LBZ54" s="2"/>
      <c r="LCA54" s="2"/>
      <c r="LCB54" s="2"/>
      <c r="LCC54" s="2"/>
      <c r="LCD54" s="2"/>
      <c r="LCE54" s="2"/>
      <c r="LCF54" s="2"/>
      <c r="LCG54" s="2"/>
      <c r="LCH54" s="2"/>
      <c r="LCI54" s="2"/>
      <c r="LCJ54" s="2"/>
      <c r="LCK54" s="2"/>
      <c r="LCL54" s="2"/>
      <c r="LCM54" s="2"/>
      <c r="LCN54" s="2"/>
      <c r="LCO54" s="2"/>
      <c r="LCP54" s="2"/>
      <c r="LCQ54" s="2"/>
      <c r="LCR54" s="2"/>
      <c r="LCS54" s="2"/>
      <c r="LCT54" s="2"/>
      <c r="LCU54" s="2"/>
      <c r="LCV54" s="2"/>
      <c r="LCW54" s="2"/>
      <c r="LCX54" s="2"/>
      <c r="LCY54" s="2"/>
      <c r="LCZ54" s="2"/>
      <c r="LDA54" s="2"/>
      <c r="LDB54" s="2"/>
      <c r="LDC54" s="2"/>
      <c r="LDD54" s="2"/>
      <c r="LDE54" s="2"/>
      <c r="LDF54" s="2"/>
      <c r="LDG54" s="2"/>
      <c r="LDH54" s="2"/>
      <c r="LDI54" s="2"/>
      <c r="LDJ54" s="2"/>
      <c r="LDK54" s="2"/>
      <c r="LDL54" s="2"/>
      <c r="LDM54" s="2"/>
      <c r="LDN54" s="2"/>
      <c r="LDO54" s="2"/>
      <c r="LDP54" s="2"/>
      <c r="LDQ54" s="2"/>
      <c r="LDR54" s="2"/>
      <c r="LDS54" s="2"/>
      <c r="LDT54" s="2"/>
      <c r="LDU54" s="2"/>
      <c r="LDV54" s="2"/>
      <c r="LDW54" s="2"/>
      <c r="LDX54" s="2"/>
      <c r="LDY54" s="2"/>
      <c r="LDZ54" s="2"/>
      <c r="LEA54" s="2"/>
      <c r="LEB54" s="2"/>
      <c r="LEC54" s="2"/>
      <c r="LED54" s="2"/>
      <c r="LEE54" s="2"/>
      <c r="LEF54" s="2"/>
      <c r="LEG54" s="2"/>
      <c r="LEH54" s="2"/>
      <c r="LEI54" s="2"/>
      <c r="LEJ54" s="2"/>
      <c r="LEK54" s="2"/>
      <c r="LEL54" s="2"/>
      <c r="LEM54" s="2"/>
      <c r="LEN54" s="2"/>
      <c r="LEO54" s="2"/>
      <c r="LEP54" s="2"/>
      <c r="LEQ54" s="2"/>
      <c r="LER54" s="2"/>
      <c r="LES54" s="2"/>
      <c r="LET54" s="2"/>
      <c r="LEU54" s="2"/>
      <c r="LEV54" s="2"/>
      <c r="LEW54" s="2"/>
      <c r="LEX54" s="2"/>
      <c r="LEY54" s="2"/>
      <c r="LEZ54" s="2"/>
      <c r="LFA54" s="2"/>
      <c r="LFB54" s="2"/>
      <c r="LFC54" s="2"/>
      <c r="LFD54" s="2"/>
      <c r="LFE54" s="2"/>
      <c r="LFF54" s="2"/>
      <c r="LFG54" s="2"/>
      <c r="LFH54" s="2"/>
      <c r="LFI54" s="2"/>
      <c r="LFJ54" s="2"/>
      <c r="LFK54" s="2"/>
      <c r="LFL54" s="2"/>
      <c r="LFM54" s="2"/>
      <c r="LFN54" s="2"/>
      <c r="LFO54" s="2"/>
      <c r="LFP54" s="2"/>
      <c r="LFQ54" s="2"/>
      <c r="LFR54" s="2"/>
      <c r="LFS54" s="2"/>
      <c r="LFT54" s="2"/>
      <c r="LFU54" s="2"/>
      <c r="LFV54" s="2"/>
      <c r="LFW54" s="2"/>
      <c r="LFX54" s="2"/>
      <c r="LFY54" s="2"/>
      <c r="LFZ54" s="2"/>
      <c r="LGA54" s="2"/>
      <c r="LGB54" s="2"/>
      <c r="LGC54" s="2"/>
      <c r="LGD54" s="2"/>
      <c r="LGE54" s="2"/>
      <c r="LGF54" s="2"/>
      <c r="LGG54" s="2"/>
      <c r="LGH54" s="2"/>
      <c r="LGI54" s="2"/>
      <c r="LGJ54" s="2"/>
      <c r="LGK54" s="2"/>
      <c r="LGL54" s="2"/>
      <c r="LGM54" s="2"/>
      <c r="LGN54" s="2"/>
      <c r="LGO54" s="2"/>
      <c r="LGP54" s="2"/>
      <c r="LGQ54" s="2"/>
      <c r="LGR54" s="2"/>
      <c r="LGS54" s="2"/>
      <c r="LGT54" s="2"/>
      <c r="LGU54" s="2"/>
      <c r="LGV54" s="2"/>
      <c r="LGW54" s="2"/>
      <c r="LGX54" s="2"/>
      <c r="LGY54" s="2"/>
      <c r="LGZ54" s="2"/>
      <c r="LHA54" s="2"/>
      <c r="LHB54" s="2"/>
      <c r="LHC54" s="2"/>
      <c r="LHD54" s="2"/>
      <c r="LHE54" s="2"/>
      <c r="LHF54" s="2"/>
      <c r="LHG54" s="2"/>
      <c r="LHH54" s="2"/>
      <c r="LHI54" s="2"/>
      <c r="LHJ54" s="2"/>
      <c r="LHK54" s="2"/>
      <c r="LHL54" s="2"/>
      <c r="LHM54" s="2"/>
      <c r="LHN54" s="2"/>
      <c r="LHO54" s="2"/>
      <c r="LHP54" s="2"/>
      <c r="LHQ54" s="2"/>
      <c r="LHR54" s="2"/>
      <c r="LHS54" s="2"/>
      <c r="LHT54" s="2"/>
      <c r="LHU54" s="2"/>
      <c r="LHV54" s="2"/>
      <c r="LHW54" s="2"/>
      <c r="LHX54" s="2"/>
      <c r="LHY54" s="2"/>
      <c r="LHZ54" s="2"/>
      <c r="LIA54" s="2"/>
      <c r="LIB54" s="2"/>
      <c r="LIC54" s="2"/>
      <c r="LID54" s="2"/>
      <c r="LIE54" s="2"/>
      <c r="LIF54" s="2"/>
      <c r="LIG54" s="2"/>
      <c r="LIH54" s="2"/>
      <c r="LII54" s="2"/>
      <c r="LIJ54" s="2"/>
      <c r="LIK54" s="2"/>
      <c r="LIL54" s="2"/>
      <c r="LIM54" s="2"/>
      <c r="LIN54" s="2"/>
      <c r="LIO54" s="2"/>
      <c r="LIP54" s="2"/>
      <c r="LIQ54" s="2"/>
      <c r="LIR54" s="2"/>
      <c r="LIS54" s="2"/>
      <c r="LIT54" s="2"/>
      <c r="LIU54" s="2"/>
      <c r="LIV54" s="2"/>
      <c r="LIW54" s="2"/>
      <c r="LIX54" s="2"/>
      <c r="LIY54" s="2"/>
      <c r="LIZ54" s="2"/>
      <c r="LJA54" s="2"/>
      <c r="LJB54" s="2"/>
      <c r="LJC54" s="2"/>
      <c r="LJD54" s="2"/>
      <c r="LJE54" s="2"/>
      <c r="LJF54" s="2"/>
      <c r="LJG54" s="2"/>
      <c r="LJH54" s="2"/>
      <c r="LJI54" s="2"/>
      <c r="LJJ54" s="2"/>
      <c r="LJK54" s="2"/>
      <c r="LJL54" s="2"/>
      <c r="LJM54" s="2"/>
      <c r="LJN54" s="2"/>
      <c r="LJO54" s="2"/>
      <c r="LJP54" s="2"/>
      <c r="LJQ54" s="2"/>
      <c r="LJR54" s="2"/>
      <c r="LJS54" s="2"/>
      <c r="LJT54" s="2"/>
      <c r="LJU54" s="2"/>
      <c r="LJV54" s="2"/>
      <c r="LJW54" s="2"/>
      <c r="LJX54" s="2"/>
      <c r="LJY54" s="2"/>
      <c r="LJZ54" s="2"/>
      <c r="LKA54" s="2"/>
      <c r="LKB54" s="2"/>
      <c r="LKC54" s="2"/>
      <c r="LKD54" s="2"/>
      <c r="LKE54" s="2"/>
      <c r="LKF54" s="2"/>
      <c r="LKG54" s="2"/>
      <c r="LKH54" s="2"/>
      <c r="LKI54" s="2"/>
      <c r="LKJ54" s="2"/>
      <c r="LKK54" s="2"/>
      <c r="LKL54" s="2"/>
      <c r="LKM54" s="2"/>
      <c r="LKN54" s="2"/>
      <c r="LKO54" s="2"/>
      <c r="LKP54" s="2"/>
      <c r="LKQ54" s="2"/>
      <c r="LKR54" s="2"/>
      <c r="LKS54" s="2"/>
      <c r="LKT54" s="2"/>
      <c r="LKU54" s="2"/>
      <c r="LKV54" s="2"/>
      <c r="LKW54" s="2"/>
      <c r="LKX54" s="2"/>
      <c r="LKY54" s="2"/>
      <c r="LKZ54" s="2"/>
      <c r="LLA54" s="2"/>
      <c r="LLB54" s="2"/>
      <c r="LLC54" s="2"/>
      <c r="LLD54" s="2"/>
      <c r="LLE54" s="2"/>
      <c r="LLF54" s="2"/>
      <c r="LLG54" s="2"/>
      <c r="LLH54" s="2"/>
      <c r="LLI54" s="2"/>
      <c r="LLJ54" s="2"/>
      <c r="LLK54" s="2"/>
      <c r="LLL54" s="2"/>
      <c r="LLM54" s="2"/>
      <c r="LLN54" s="2"/>
      <c r="LLO54" s="2"/>
      <c r="LLP54" s="2"/>
      <c r="LLQ54" s="2"/>
      <c r="LLR54" s="2"/>
      <c r="LLS54" s="2"/>
      <c r="LLT54" s="2"/>
      <c r="LLU54" s="2"/>
      <c r="LLV54" s="2"/>
      <c r="LLW54" s="2"/>
      <c r="LLX54" s="2"/>
      <c r="LLY54" s="2"/>
      <c r="LLZ54" s="2"/>
      <c r="LMA54" s="2"/>
      <c r="LMB54" s="2"/>
      <c r="LMC54" s="2"/>
      <c r="LMD54" s="2"/>
      <c r="LME54" s="2"/>
      <c r="LMF54" s="2"/>
      <c r="LMG54" s="2"/>
      <c r="LMH54" s="2"/>
      <c r="LMI54" s="2"/>
      <c r="LMJ54" s="2"/>
      <c r="LMK54" s="2"/>
      <c r="LML54" s="2"/>
      <c r="LMM54" s="2"/>
      <c r="LMN54" s="2"/>
      <c r="LMO54" s="2"/>
      <c r="LMP54" s="2"/>
      <c r="LMQ54" s="2"/>
      <c r="LMR54" s="2"/>
      <c r="LMS54" s="2"/>
      <c r="LMT54" s="2"/>
      <c r="LMU54" s="2"/>
      <c r="LMV54" s="2"/>
      <c r="LMW54" s="2"/>
      <c r="LMX54" s="2"/>
      <c r="LMY54" s="2"/>
      <c r="LMZ54" s="2"/>
      <c r="LNA54" s="2"/>
      <c r="LNB54" s="2"/>
      <c r="LNC54" s="2"/>
      <c r="LND54" s="2"/>
      <c r="LNE54" s="2"/>
      <c r="LNF54" s="2"/>
      <c r="LNG54" s="2"/>
      <c r="LNH54" s="2"/>
      <c r="LNI54" s="2"/>
      <c r="LNJ54" s="2"/>
      <c r="LNK54" s="2"/>
      <c r="LNL54" s="2"/>
      <c r="LNM54" s="2"/>
      <c r="LNN54" s="2"/>
      <c r="LNO54" s="2"/>
      <c r="LNP54" s="2"/>
      <c r="LNQ54" s="2"/>
      <c r="LNR54" s="2"/>
      <c r="LNS54" s="2"/>
      <c r="LNT54" s="2"/>
      <c r="LNU54" s="2"/>
      <c r="LNV54" s="2"/>
      <c r="LNW54" s="2"/>
      <c r="LNX54" s="2"/>
      <c r="LNY54" s="2"/>
      <c r="LNZ54" s="2"/>
      <c r="LOA54" s="2"/>
      <c r="LOB54" s="2"/>
      <c r="LOC54" s="2"/>
      <c r="LOD54" s="2"/>
      <c r="LOE54" s="2"/>
      <c r="LOF54" s="2"/>
      <c r="LOG54" s="2"/>
      <c r="LOH54" s="2"/>
      <c r="LOI54" s="2"/>
      <c r="LOJ54" s="2"/>
      <c r="LOK54" s="2"/>
      <c r="LOL54" s="2"/>
      <c r="LOM54" s="2"/>
      <c r="LON54" s="2"/>
      <c r="LOO54" s="2"/>
      <c r="LOP54" s="2"/>
      <c r="LOQ54" s="2"/>
      <c r="LOR54" s="2"/>
      <c r="LOS54" s="2"/>
      <c r="LOT54" s="2"/>
      <c r="LOU54" s="2"/>
      <c r="LOV54" s="2"/>
      <c r="LOW54" s="2"/>
      <c r="LOX54" s="2"/>
      <c r="LOY54" s="2"/>
      <c r="LOZ54" s="2"/>
      <c r="LPA54" s="2"/>
      <c r="LPB54" s="2"/>
      <c r="LPC54" s="2"/>
      <c r="LPD54" s="2"/>
      <c r="LPE54" s="2"/>
      <c r="LPF54" s="2"/>
      <c r="LPG54" s="2"/>
      <c r="LPH54" s="2"/>
      <c r="LPI54" s="2"/>
      <c r="LPJ54" s="2"/>
      <c r="LPK54" s="2"/>
      <c r="LPL54" s="2"/>
      <c r="LPM54" s="2"/>
      <c r="LPN54" s="2"/>
      <c r="LPO54" s="2"/>
      <c r="LPP54" s="2"/>
      <c r="LPQ54" s="2"/>
      <c r="LPR54" s="2"/>
      <c r="LPS54" s="2"/>
      <c r="LPT54" s="2"/>
      <c r="LPU54" s="2"/>
      <c r="LPV54" s="2"/>
      <c r="LPW54" s="2"/>
      <c r="LPX54" s="2"/>
      <c r="LPY54" s="2"/>
      <c r="LPZ54" s="2"/>
      <c r="LQA54" s="2"/>
      <c r="LQB54" s="2"/>
      <c r="LQC54" s="2"/>
      <c r="LQD54" s="2"/>
      <c r="LQE54" s="2"/>
      <c r="LQF54" s="2"/>
      <c r="LQG54" s="2"/>
      <c r="LQH54" s="2"/>
      <c r="LQI54" s="2"/>
      <c r="LQJ54" s="2"/>
      <c r="LQK54" s="2"/>
      <c r="LQL54" s="2"/>
      <c r="LQM54" s="2"/>
      <c r="LQN54" s="2"/>
      <c r="LQO54" s="2"/>
      <c r="LQP54" s="2"/>
      <c r="LQQ54" s="2"/>
      <c r="LQR54" s="2"/>
      <c r="LQS54" s="2"/>
      <c r="LQT54" s="2"/>
      <c r="LQU54" s="2"/>
      <c r="LQV54" s="2"/>
      <c r="LQW54" s="2"/>
      <c r="LQX54" s="2"/>
      <c r="LQY54" s="2"/>
      <c r="LQZ54" s="2"/>
      <c r="LRA54" s="2"/>
      <c r="LRB54" s="2"/>
      <c r="LRC54" s="2"/>
      <c r="LRD54" s="2"/>
      <c r="LRE54" s="2"/>
      <c r="LRF54" s="2"/>
      <c r="LRG54" s="2"/>
      <c r="LRH54" s="2"/>
      <c r="LRI54" s="2"/>
      <c r="LRJ54" s="2"/>
      <c r="LRK54" s="2"/>
      <c r="LRL54" s="2"/>
      <c r="LRM54" s="2"/>
      <c r="LRN54" s="2"/>
      <c r="LRO54" s="2"/>
      <c r="LRP54" s="2"/>
      <c r="LRQ54" s="2"/>
      <c r="LRR54" s="2"/>
      <c r="LRS54" s="2"/>
      <c r="LRT54" s="2"/>
      <c r="LRU54" s="2"/>
      <c r="LRV54" s="2"/>
      <c r="LRW54" s="2"/>
      <c r="LRX54" s="2"/>
      <c r="LRY54" s="2"/>
      <c r="LRZ54" s="2"/>
      <c r="LSA54" s="2"/>
      <c r="LSB54" s="2"/>
      <c r="LSC54" s="2"/>
      <c r="LSD54" s="2"/>
      <c r="LSE54" s="2"/>
      <c r="LSF54" s="2"/>
      <c r="LSG54" s="2"/>
      <c r="LSH54" s="2"/>
      <c r="LSI54" s="2"/>
      <c r="LSJ54" s="2"/>
      <c r="LSK54" s="2"/>
      <c r="LSL54" s="2"/>
      <c r="LSM54" s="2"/>
      <c r="LSN54" s="2"/>
      <c r="LSO54" s="2"/>
      <c r="LSP54" s="2"/>
      <c r="LSQ54" s="2"/>
      <c r="LSR54" s="2"/>
      <c r="LSS54" s="2"/>
      <c r="LST54" s="2"/>
      <c r="LSU54" s="2"/>
      <c r="LSV54" s="2"/>
      <c r="LSW54" s="2"/>
      <c r="LSX54" s="2"/>
      <c r="LSY54" s="2"/>
      <c r="LSZ54" s="2"/>
      <c r="LTA54" s="2"/>
      <c r="LTB54" s="2"/>
      <c r="LTC54" s="2"/>
      <c r="LTD54" s="2"/>
      <c r="LTE54" s="2"/>
      <c r="LTF54" s="2"/>
      <c r="LTG54" s="2"/>
      <c r="LTH54" s="2"/>
      <c r="LTI54" s="2"/>
      <c r="LTJ54" s="2"/>
      <c r="LTK54" s="2"/>
      <c r="LTL54" s="2"/>
      <c r="LTM54" s="2"/>
      <c r="LTN54" s="2"/>
      <c r="LTO54" s="2"/>
      <c r="LTP54" s="2"/>
      <c r="LTQ54" s="2"/>
      <c r="LTR54" s="2"/>
      <c r="LTS54" s="2"/>
      <c r="LTT54" s="2"/>
      <c r="LTU54" s="2"/>
      <c r="LTV54" s="2"/>
      <c r="LTW54" s="2"/>
      <c r="LTX54" s="2"/>
      <c r="LTY54" s="2"/>
      <c r="LTZ54" s="2"/>
      <c r="LUA54" s="2"/>
      <c r="LUB54" s="2"/>
      <c r="LUC54" s="2"/>
      <c r="LUD54" s="2"/>
      <c r="LUE54" s="2"/>
      <c r="LUF54" s="2"/>
      <c r="LUG54" s="2"/>
      <c r="LUH54" s="2"/>
      <c r="LUI54" s="2"/>
      <c r="LUJ54" s="2"/>
      <c r="LUK54" s="2"/>
      <c r="LUL54" s="2"/>
      <c r="LUM54" s="2"/>
      <c r="LUN54" s="2"/>
      <c r="LUO54" s="2"/>
      <c r="LUP54" s="2"/>
      <c r="LUQ54" s="2"/>
      <c r="LUR54" s="2"/>
      <c r="LUS54" s="2"/>
      <c r="LUT54" s="2"/>
      <c r="LUU54" s="2"/>
      <c r="LUV54" s="2"/>
      <c r="LUW54" s="2"/>
      <c r="LUX54" s="2"/>
      <c r="LUY54" s="2"/>
      <c r="LUZ54" s="2"/>
      <c r="LVA54" s="2"/>
      <c r="LVB54" s="2"/>
      <c r="LVC54" s="2"/>
      <c r="LVD54" s="2"/>
      <c r="LVE54" s="2"/>
      <c r="LVF54" s="2"/>
      <c r="LVG54" s="2"/>
      <c r="LVH54" s="2"/>
      <c r="LVI54" s="2"/>
      <c r="LVJ54" s="2"/>
      <c r="LVK54" s="2"/>
      <c r="LVL54" s="2"/>
      <c r="LVM54" s="2"/>
      <c r="LVN54" s="2"/>
      <c r="LVO54" s="2"/>
      <c r="LVP54" s="2"/>
      <c r="LVQ54" s="2"/>
      <c r="LVR54" s="2"/>
      <c r="LVS54" s="2"/>
      <c r="LVT54" s="2"/>
      <c r="LVU54" s="2"/>
      <c r="LVV54" s="2"/>
      <c r="LVW54" s="2"/>
      <c r="LVX54" s="2"/>
      <c r="LVY54" s="2"/>
      <c r="LVZ54" s="2"/>
      <c r="LWA54" s="2"/>
      <c r="LWB54" s="2"/>
      <c r="LWC54" s="2"/>
      <c r="LWD54" s="2"/>
      <c r="LWE54" s="2"/>
      <c r="LWF54" s="2"/>
      <c r="LWG54" s="2"/>
      <c r="LWH54" s="2"/>
      <c r="LWI54" s="2"/>
      <c r="LWJ54" s="2"/>
      <c r="LWK54" s="2"/>
      <c r="LWL54" s="2"/>
      <c r="LWM54" s="2"/>
      <c r="LWN54" s="2"/>
      <c r="LWO54" s="2"/>
      <c r="LWP54" s="2"/>
      <c r="LWQ54" s="2"/>
      <c r="LWR54" s="2"/>
      <c r="LWS54" s="2"/>
      <c r="LWT54" s="2"/>
      <c r="LWU54" s="2"/>
      <c r="LWV54" s="2"/>
      <c r="LWW54" s="2"/>
      <c r="LWX54" s="2"/>
      <c r="LWY54" s="2"/>
      <c r="LWZ54" s="2"/>
      <c r="LXA54" s="2"/>
      <c r="LXB54" s="2"/>
      <c r="LXC54" s="2"/>
      <c r="LXD54" s="2"/>
      <c r="LXE54" s="2"/>
      <c r="LXF54" s="2"/>
      <c r="LXG54" s="2"/>
      <c r="LXH54" s="2"/>
      <c r="LXI54" s="2"/>
      <c r="LXJ54" s="2"/>
      <c r="LXK54" s="2"/>
      <c r="LXL54" s="2"/>
      <c r="LXM54" s="2"/>
      <c r="LXN54" s="2"/>
      <c r="LXO54" s="2"/>
      <c r="LXP54" s="2"/>
      <c r="LXQ54" s="2"/>
      <c r="LXR54" s="2"/>
      <c r="LXS54" s="2"/>
      <c r="LXT54" s="2"/>
      <c r="LXU54" s="2"/>
      <c r="LXV54" s="2"/>
      <c r="LXW54" s="2"/>
      <c r="LXX54" s="2"/>
      <c r="LXY54" s="2"/>
      <c r="LXZ54" s="2"/>
      <c r="LYA54" s="2"/>
      <c r="LYB54" s="2"/>
      <c r="LYC54" s="2"/>
      <c r="LYD54" s="2"/>
      <c r="LYE54" s="2"/>
      <c r="LYF54" s="2"/>
      <c r="LYG54" s="2"/>
      <c r="LYH54" s="2"/>
      <c r="LYI54" s="2"/>
      <c r="LYJ54" s="2"/>
      <c r="LYK54" s="2"/>
      <c r="LYL54" s="2"/>
      <c r="LYM54" s="2"/>
      <c r="LYN54" s="2"/>
      <c r="LYO54" s="2"/>
      <c r="LYP54" s="2"/>
      <c r="LYQ54" s="2"/>
      <c r="LYR54" s="2"/>
      <c r="LYS54" s="2"/>
      <c r="LYT54" s="2"/>
      <c r="LYU54" s="2"/>
      <c r="LYV54" s="2"/>
      <c r="LYW54" s="2"/>
      <c r="LYX54" s="2"/>
      <c r="LYY54" s="2"/>
      <c r="LYZ54" s="2"/>
      <c r="LZA54" s="2"/>
      <c r="LZB54" s="2"/>
      <c r="LZC54" s="2"/>
      <c r="LZD54" s="2"/>
      <c r="LZE54" s="2"/>
      <c r="LZF54" s="2"/>
      <c r="LZG54" s="2"/>
      <c r="LZH54" s="2"/>
      <c r="LZI54" s="2"/>
      <c r="LZJ54" s="2"/>
      <c r="LZK54" s="2"/>
      <c r="LZL54" s="2"/>
      <c r="LZM54" s="2"/>
      <c r="LZN54" s="2"/>
      <c r="LZO54" s="2"/>
      <c r="LZP54" s="2"/>
      <c r="LZQ54" s="2"/>
      <c r="LZR54" s="2"/>
      <c r="LZS54" s="2"/>
      <c r="LZT54" s="2"/>
      <c r="LZU54" s="2"/>
      <c r="LZV54" s="2"/>
      <c r="LZW54" s="2"/>
      <c r="LZX54" s="2"/>
      <c r="LZY54" s="2"/>
      <c r="LZZ54" s="2"/>
      <c r="MAA54" s="2"/>
      <c r="MAB54" s="2"/>
      <c r="MAC54" s="2"/>
      <c r="MAD54" s="2"/>
      <c r="MAE54" s="2"/>
      <c r="MAF54" s="2"/>
      <c r="MAG54" s="2"/>
      <c r="MAH54" s="2"/>
      <c r="MAI54" s="2"/>
      <c r="MAJ54" s="2"/>
      <c r="MAK54" s="2"/>
      <c r="MAL54" s="2"/>
      <c r="MAM54" s="2"/>
      <c r="MAN54" s="2"/>
      <c r="MAO54" s="2"/>
      <c r="MAP54" s="2"/>
      <c r="MAQ54" s="2"/>
      <c r="MAR54" s="2"/>
      <c r="MAS54" s="2"/>
      <c r="MAT54" s="2"/>
      <c r="MAU54" s="2"/>
      <c r="MAV54" s="2"/>
      <c r="MAW54" s="2"/>
      <c r="MAX54" s="2"/>
      <c r="MAY54" s="2"/>
      <c r="MAZ54" s="2"/>
      <c r="MBA54" s="2"/>
      <c r="MBB54" s="2"/>
      <c r="MBC54" s="2"/>
      <c r="MBD54" s="2"/>
      <c r="MBE54" s="2"/>
      <c r="MBF54" s="2"/>
      <c r="MBG54" s="2"/>
      <c r="MBH54" s="2"/>
      <c r="MBI54" s="2"/>
      <c r="MBJ54" s="2"/>
      <c r="MBK54" s="2"/>
      <c r="MBL54" s="2"/>
      <c r="MBM54" s="2"/>
      <c r="MBN54" s="2"/>
      <c r="MBO54" s="2"/>
      <c r="MBP54" s="2"/>
      <c r="MBQ54" s="2"/>
      <c r="MBR54" s="2"/>
      <c r="MBS54" s="2"/>
      <c r="MBT54" s="2"/>
      <c r="MBU54" s="2"/>
      <c r="MBV54" s="2"/>
      <c r="MBW54" s="2"/>
      <c r="MBX54" s="2"/>
      <c r="MBY54" s="2"/>
      <c r="MBZ54" s="2"/>
      <c r="MCA54" s="2"/>
      <c r="MCB54" s="2"/>
      <c r="MCC54" s="2"/>
      <c r="MCD54" s="2"/>
      <c r="MCE54" s="2"/>
      <c r="MCF54" s="2"/>
      <c r="MCG54" s="2"/>
      <c r="MCH54" s="2"/>
      <c r="MCI54" s="2"/>
      <c r="MCJ54" s="2"/>
      <c r="MCK54" s="2"/>
      <c r="MCL54" s="2"/>
      <c r="MCM54" s="2"/>
      <c r="MCN54" s="2"/>
      <c r="MCO54" s="2"/>
      <c r="MCP54" s="2"/>
      <c r="MCQ54" s="2"/>
      <c r="MCR54" s="2"/>
      <c r="MCS54" s="2"/>
      <c r="MCT54" s="2"/>
      <c r="MCU54" s="2"/>
      <c r="MCV54" s="2"/>
      <c r="MCW54" s="2"/>
      <c r="MCX54" s="2"/>
      <c r="MCY54" s="2"/>
      <c r="MCZ54" s="2"/>
      <c r="MDA54" s="2"/>
      <c r="MDB54" s="2"/>
      <c r="MDC54" s="2"/>
      <c r="MDD54" s="2"/>
      <c r="MDE54" s="2"/>
      <c r="MDF54" s="2"/>
      <c r="MDG54" s="2"/>
      <c r="MDH54" s="2"/>
      <c r="MDI54" s="2"/>
      <c r="MDJ54" s="2"/>
      <c r="MDK54" s="2"/>
      <c r="MDL54" s="2"/>
      <c r="MDM54" s="2"/>
      <c r="MDN54" s="2"/>
      <c r="MDO54" s="2"/>
      <c r="MDP54" s="2"/>
      <c r="MDQ54" s="2"/>
      <c r="MDR54" s="2"/>
      <c r="MDS54" s="2"/>
      <c r="MDT54" s="2"/>
      <c r="MDU54" s="2"/>
      <c r="MDV54" s="2"/>
      <c r="MDW54" s="2"/>
      <c r="MDX54" s="2"/>
      <c r="MDY54" s="2"/>
      <c r="MDZ54" s="2"/>
      <c r="MEA54" s="2"/>
      <c r="MEB54" s="2"/>
      <c r="MEC54" s="2"/>
      <c r="MED54" s="2"/>
      <c r="MEE54" s="2"/>
      <c r="MEF54" s="2"/>
      <c r="MEG54" s="2"/>
      <c r="MEH54" s="2"/>
      <c r="MEI54" s="2"/>
      <c r="MEJ54" s="2"/>
      <c r="MEK54" s="2"/>
      <c r="MEL54" s="2"/>
      <c r="MEM54" s="2"/>
      <c r="MEN54" s="2"/>
      <c r="MEO54" s="2"/>
      <c r="MEP54" s="2"/>
      <c r="MEQ54" s="2"/>
      <c r="MER54" s="2"/>
      <c r="MES54" s="2"/>
      <c r="MET54" s="2"/>
      <c r="MEU54" s="2"/>
      <c r="MEV54" s="2"/>
      <c r="MEW54" s="2"/>
      <c r="MEX54" s="2"/>
      <c r="MEY54" s="2"/>
      <c r="MEZ54" s="2"/>
      <c r="MFA54" s="2"/>
      <c r="MFB54" s="2"/>
      <c r="MFC54" s="2"/>
      <c r="MFD54" s="2"/>
      <c r="MFE54" s="2"/>
      <c r="MFF54" s="2"/>
      <c r="MFG54" s="2"/>
      <c r="MFH54" s="2"/>
      <c r="MFI54" s="2"/>
      <c r="MFJ54" s="2"/>
      <c r="MFK54" s="2"/>
      <c r="MFL54" s="2"/>
      <c r="MFM54" s="2"/>
      <c r="MFN54" s="2"/>
      <c r="MFO54" s="2"/>
      <c r="MFP54" s="2"/>
      <c r="MFQ54" s="2"/>
      <c r="MFR54" s="2"/>
      <c r="MFS54" s="2"/>
      <c r="MFT54" s="2"/>
      <c r="MFU54" s="2"/>
      <c r="MFV54" s="2"/>
      <c r="MFW54" s="2"/>
      <c r="MFX54" s="2"/>
      <c r="MFY54" s="2"/>
      <c r="MFZ54" s="2"/>
      <c r="MGA54" s="2"/>
      <c r="MGB54" s="2"/>
      <c r="MGC54" s="2"/>
      <c r="MGD54" s="2"/>
      <c r="MGE54" s="2"/>
      <c r="MGF54" s="2"/>
      <c r="MGG54" s="2"/>
      <c r="MGH54" s="2"/>
      <c r="MGI54" s="2"/>
      <c r="MGJ54" s="2"/>
      <c r="MGK54" s="2"/>
      <c r="MGL54" s="2"/>
      <c r="MGM54" s="2"/>
      <c r="MGN54" s="2"/>
      <c r="MGO54" s="2"/>
      <c r="MGP54" s="2"/>
      <c r="MGQ54" s="2"/>
      <c r="MGR54" s="2"/>
      <c r="MGS54" s="2"/>
      <c r="MGT54" s="2"/>
      <c r="MGU54" s="2"/>
      <c r="MGV54" s="2"/>
      <c r="MGW54" s="2"/>
      <c r="MGX54" s="2"/>
      <c r="MGY54" s="2"/>
      <c r="MGZ54" s="2"/>
      <c r="MHA54" s="2"/>
      <c r="MHB54" s="2"/>
      <c r="MHC54" s="2"/>
      <c r="MHD54" s="2"/>
      <c r="MHE54" s="2"/>
      <c r="MHF54" s="2"/>
      <c r="MHG54" s="2"/>
      <c r="MHH54" s="2"/>
      <c r="MHI54" s="2"/>
      <c r="MHJ54" s="2"/>
      <c r="MHK54" s="2"/>
      <c r="MHL54" s="2"/>
      <c r="MHM54" s="2"/>
      <c r="MHN54" s="2"/>
      <c r="MHO54" s="2"/>
      <c r="MHP54" s="2"/>
      <c r="MHQ54" s="2"/>
      <c r="MHR54" s="2"/>
      <c r="MHS54" s="2"/>
      <c r="MHT54" s="2"/>
      <c r="MHU54" s="2"/>
      <c r="MHV54" s="2"/>
      <c r="MHW54" s="2"/>
      <c r="MHX54" s="2"/>
      <c r="MHY54" s="2"/>
      <c r="MHZ54" s="2"/>
      <c r="MIA54" s="2"/>
      <c r="MIB54" s="2"/>
      <c r="MIC54" s="2"/>
      <c r="MID54" s="2"/>
      <c r="MIE54" s="2"/>
      <c r="MIF54" s="2"/>
      <c r="MIG54" s="2"/>
      <c r="MIH54" s="2"/>
      <c r="MII54" s="2"/>
      <c r="MIJ54" s="2"/>
      <c r="MIK54" s="2"/>
      <c r="MIL54" s="2"/>
      <c r="MIM54" s="2"/>
      <c r="MIN54" s="2"/>
      <c r="MIO54" s="2"/>
      <c r="MIP54" s="2"/>
      <c r="MIQ54" s="2"/>
      <c r="MIR54" s="2"/>
      <c r="MIS54" s="2"/>
      <c r="MIT54" s="2"/>
      <c r="MIU54" s="2"/>
      <c r="MIV54" s="2"/>
      <c r="MIW54" s="2"/>
      <c r="MIX54" s="2"/>
      <c r="MIY54" s="2"/>
      <c r="MIZ54" s="2"/>
      <c r="MJA54" s="2"/>
      <c r="MJB54" s="2"/>
      <c r="MJC54" s="2"/>
      <c r="MJD54" s="2"/>
      <c r="MJE54" s="2"/>
      <c r="MJF54" s="2"/>
      <c r="MJG54" s="2"/>
      <c r="MJH54" s="2"/>
      <c r="MJI54" s="2"/>
      <c r="MJJ54" s="2"/>
      <c r="MJK54" s="2"/>
      <c r="MJL54" s="2"/>
      <c r="MJM54" s="2"/>
      <c r="MJN54" s="2"/>
      <c r="MJO54" s="2"/>
      <c r="MJP54" s="2"/>
      <c r="MJQ54" s="2"/>
      <c r="MJR54" s="2"/>
      <c r="MJS54" s="2"/>
      <c r="MJT54" s="2"/>
      <c r="MJU54" s="2"/>
      <c r="MJV54" s="2"/>
      <c r="MJW54" s="2"/>
      <c r="MJX54" s="2"/>
      <c r="MJY54" s="2"/>
      <c r="MJZ54" s="2"/>
      <c r="MKA54" s="2"/>
      <c r="MKB54" s="2"/>
      <c r="MKC54" s="2"/>
      <c r="MKD54" s="2"/>
      <c r="MKE54" s="2"/>
      <c r="MKF54" s="2"/>
      <c r="MKG54" s="2"/>
      <c r="MKH54" s="2"/>
      <c r="MKI54" s="2"/>
      <c r="MKJ54" s="2"/>
      <c r="MKK54" s="2"/>
      <c r="MKL54" s="2"/>
      <c r="MKM54" s="2"/>
      <c r="MKN54" s="2"/>
      <c r="MKO54" s="2"/>
      <c r="MKP54" s="2"/>
      <c r="MKQ54" s="2"/>
      <c r="MKR54" s="2"/>
      <c r="MKS54" s="2"/>
      <c r="MKT54" s="2"/>
      <c r="MKU54" s="2"/>
      <c r="MKV54" s="2"/>
      <c r="MKW54" s="2"/>
      <c r="MKX54" s="2"/>
      <c r="MKY54" s="2"/>
      <c r="MKZ54" s="2"/>
      <c r="MLA54" s="2"/>
      <c r="MLB54" s="2"/>
      <c r="MLC54" s="2"/>
      <c r="MLD54" s="2"/>
      <c r="MLE54" s="2"/>
      <c r="MLF54" s="2"/>
      <c r="MLG54" s="2"/>
      <c r="MLH54" s="2"/>
      <c r="MLI54" s="2"/>
      <c r="MLJ54" s="2"/>
      <c r="MLK54" s="2"/>
      <c r="MLL54" s="2"/>
      <c r="MLM54" s="2"/>
      <c r="MLN54" s="2"/>
      <c r="MLO54" s="2"/>
      <c r="MLP54" s="2"/>
      <c r="MLQ54" s="2"/>
      <c r="MLR54" s="2"/>
      <c r="MLS54" s="2"/>
      <c r="MLT54" s="2"/>
      <c r="MLU54" s="2"/>
      <c r="MLV54" s="2"/>
      <c r="MLW54" s="2"/>
      <c r="MLX54" s="2"/>
      <c r="MLY54" s="2"/>
      <c r="MLZ54" s="2"/>
      <c r="MMA54" s="2"/>
      <c r="MMB54" s="2"/>
      <c r="MMC54" s="2"/>
      <c r="MMD54" s="2"/>
      <c r="MME54" s="2"/>
      <c r="MMF54" s="2"/>
      <c r="MMG54" s="2"/>
      <c r="MMH54" s="2"/>
      <c r="MMI54" s="2"/>
      <c r="MMJ54" s="2"/>
      <c r="MMK54" s="2"/>
      <c r="MML54" s="2"/>
      <c r="MMM54" s="2"/>
      <c r="MMN54" s="2"/>
      <c r="MMO54" s="2"/>
      <c r="MMP54" s="2"/>
      <c r="MMQ54" s="2"/>
      <c r="MMR54" s="2"/>
      <c r="MMS54" s="2"/>
      <c r="MMT54" s="2"/>
      <c r="MMU54" s="2"/>
      <c r="MMV54" s="2"/>
      <c r="MMW54" s="2"/>
      <c r="MMX54" s="2"/>
      <c r="MMY54" s="2"/>
      <c r="MMZ54" s="2"/>
      <c r="MNA54" s="2"/>
      <c r="MNB54" s="2"/>
      <c r="MNC54" s="2"/>
      <c r="MND54" s="2"/>
      <c r="MNE54" s="2"/>
      <c r="MNF54" s="2"/>
      <c r="MNG54" s="2"/>
      <c r="MNH54" s="2"/>
      <c r="MNI54" s="2"/>
      <c r="MNJ54" s="2"/>
      <c r="MNK54" s="2"/>
      <c r="MNL54" s="2"/>
      <c r="MNM54" s="2"/>
      <c r="MNN54" s="2"/>
      <c r="MNO54" s="2"/>
      <c r="MNP54" s="2"/>
      <c r="MNQ54" s="2"/>
      <c r="MNR54" s="2"/>
      <c r="MNS54" s="2"/>
      <c r="MNT54" s="2"/>
      <c r="MNU54" s="2"/>
      <c r="MNV54" s="2"/>
      <c r="MNW54" s="2"/>
      <c r="MNX54" s="2"/>
      <c r="MNY54" s="2"/>
      <c r="MNZ54" s="2"/>
      <c r="MOA54" s="2"/>
      <c r="MOB54" s="2"/>
      <c r="MOC54" s="2"/>
      <c r="MOD54" s="2"/>
      <c r="MOE54" s="2"/>
      <c r="MOF54" s="2"/>
      <c r="MOG54" s="2"/>
      <c r="MOH54" s="2"/>
      <c r="MOI54" s="2"/>
      <c r="MOJ54" s="2"/>
      <c r="MOK54" s="2"/>
      <c r="MOL54" s="2"/>
      <c r="MOM54" s="2"/>
      <c r="MON54" s="2"/>
      <c r="MOO54" s="2"/>
      <c r="MOP54" s="2"/>
      <c r="MOQ54" s="2"/>
      <c r="MOR54" s="2"/>
      <c r="MOS54" s="2"/>
      <c r="MOT54" s="2"/>
      <c r="MOU54" s="2"/>
      <c r="MOV54" s="2"/>
      <c r="MOW54" s="2"/>
      <c r="MOX54" s="2"/>
      <c r="MOY54" s="2"/>
      <c r="MOZ54" s="2"/>
      <c r="MPA54" s="2"/>
      <c r="MPB54" s="2"/>
      <c r="MPC54" s="2"/>
      <c r="MPD54" s="2"/>
      <c r="MPE54" s="2"/>
      <c r="MPF54" s="2"/>
      <c r="MPG54" s="2"/>
      <c r="MPH54" s="2"/>
      <c r="MPI54" s="2"/>
      <c r="MPJ54" s="2"/>
      <c r="MPK54" s="2"/>
      <c r="MPL54" s="2"/>
      <c r="MPM54" s="2"/>
      <c r="MPN54" s="2"/>
      <c r="MPO54" s="2"/>
      <c r="MPP54" s="2"/>
      <c r="MPQ54" s="2"/>
      <c r="MPR54" s="2"/>
      <c r="MPS54" s="2"/>
      <c r="MPT54" s="2"/>
      <c r="MPU54" s="2"/>
      <c r="MPV54" s="2"/>
      <c r="MPW54" s="2"/>
      <c r="MPX54" s="2"/>
      <c r="MPY54" s="2"/>
      <c r="MPZ54" s="2"/>
      <c r="MQA54" s="2"/>
      <c r="MQB54" s="2"/>
      <c r="MQC54" s="2"/>
      <c r="MQD54" s="2"/>
      <c r="MQE54" s="2"/>
      <c r="MQF54" s="2"/>
      <c r="MQG54" s="2"/>
      <c r="MQH54" s="2"/>
      <c r="MQI54" s="2"/>
      <c r="MQJ54" s="2"/>
      <c r="MQK54" s="2"/>
      <c r="MQL54" s="2"/>
      <c r="MQM54" s="2"/>
      <c r="MQN54" s="2"/>
      <c r="MQO54" s="2"/>
      <c r="MQP54" s="2"/>
      <c r="MQQ54" s="2"/>
      <c r="MQR54" s="2"/>
      <c r="MQS54" s="2"/>
      <c r="MQT54" s="2"/>
      <c r="MQU54" s="2"/>
      <c r="MQV54" s="2"/>
      <c r="MQW54" s="2"/>
      <c r="MQX54" s="2"/>
      <c r="MQY54" s="2"/>
      <c r="MQZ54" s="2"/>
      <c r="MRA54" s="2"/>
      <c r="MRB54" s="2"/>
      <c r="MRC54" s="2"/>
      <c r="MRD54" s="2"/>
      <c r="MRE54" s="2"/>
      <c r="MRF54" s="2"/>
      <c r="MRG54" s="2"/>
      <c r="MRH54" s="2"/>
      <c r="MRI54" s="2"/>
      <c r="MRJ54" s="2"/>
      <c r="MRK54" s="2"/>
      <c r="MRL54" s="2"/>
      <c r="MRM54" s="2"/>
      <c r="MRN54" s="2"/>
      <c r="MRO54" s="2"/>
      <c r="MRP54" s="2"/>
      <c r="MRQ54" s="2"/>
      <c r="MRR54" s="2"/>
      <c r="MRS54" s="2"/>
      <c r="MRT54" s="2"/>
      <c r="MRU54" s="2"/>
      <c r="MRV54" s="2"/>
      <c r="MRW54" s="2"/>
      <c r="MRX54" s="2"/>
      <c r="MRY54" s="2"/>
      <c r="MRZ54" s="2"/>
      <c r="MSA54" s="2"/>
      <c r="MSB54" s="2"/>
      <c r="MSC54" s="2"/>
      <c r="MSD54" s="2"/>
      <c r="MSE54" s="2"/>
      <c r="MSF54" s="2"/>
      <c r="MSG54" s="2"/>
      <c r="MSH54" s="2"/>
      <c r="MSI54" s="2"/>
      <c r="MSJ54" s="2"/>
      <c r="MSK54" s="2"/>
      <c r="MSL54" s="2"/>
      <c r="MSM54" s="2"/>
      <c r="MSN54" s="2"/>
      <c r="MSO54" s="2"/>
      <c r="MSP54" s="2"/>
      <c r="MSQ54" s="2"/>
      <c r="MSR54" s="2"/>
      <c r="MSS54" s="2"/>
      <c r="MST54" s="2"/>
      <c r="MSU54" s="2"/>
      <c r="MSV54" s="2"/>
      <c r="MSW54" s="2"/>
      <c r="MSX54" s="2"/>
      <c r="MSY54" s="2"/>
      <c r="MSZ54" s="2"/>
      <c r="MTA54" s="2"/>
      <c r="MTB54" s="2"/>
      <c r="MTC54" s="2"/>
      <c r="MTD54" s="2"/>
      <c r="MTE54" s="2"/>
      <c r="MTF54" s="2"/>
      <c r="MTG54" s="2"/>
      <c r="MTH54" s="2"/>
      <c r="MTI54" s="2"/>
      <c r="MTJ54" s="2"/>
      <c r="MTK54" s="2"/>
      <c r="MTL54" s="2"/>
      <c r="MTM54" s="2"/>
      <c r="MTN54" s="2"/>
      <c r="MTO54" s="2"/>
      <c r="MTP54" s="2"/>
      <c r="MTQ54" s="2"/>
      <c r="MTR54" s="2"/>
      <c r="MTS54" s="2"/>
      <c r="MTT54" s="2"/>
      <c r="MTU54" s="2"/>
      <c r="MTV54" s="2"/>
      <c r="MTW54" s="2"/>
      <c r="MTX54" s="2"/>
      <c r="MTY54" s="2"/>
      <c r="MTZ54" s="2"/>
      <c r="MUA54" s="2"/>
      <c r="MUB54" s="2"/>
      <c r="MUC54" s="2"/>
      <c r="MUD54" s="2"/>
      <c r="MUE54" s="2"/>
      <c r="MUF54" s="2"/>
      <c r="MUG54" s="2"/>
      <c r="MUH54" s="2"/>
      <c r="MUI54" s="2"/>
      <c r="MUJ54" s="2"/>
      <c r="MUK54" s="2"/>
      <c r="MUL54" s="2"/>
      <c r="MUM54" s="2"/>
      <c r="MUN54" s="2"/>
      <c r="MUO54" s="2"/>
      <c r="MUP54" s="2"/>
      <c r="MUQ54" s="2"/>
      <c r="MUR54" s="2"/>
      <c r="MUS54" s="2"/>
      <c r="MUT54" s="2"/>
      <c r="MUU54" s="2"/>
      <c r="MUV54" s="2"/>
      <c r="MUW54" s="2"/>
      <c r="MUX54" s="2"/>
      <c r="MUY54" s="2"/>
      <c r="MUZ54" s="2"/>
      <c r="MVA54" s="2"/>
      <c r="MVB54" s="2"/>
      <c r="MVC54" s="2"/>
      <c r="MVD54" s="2"/>
      <c r="MVE54" s="2"/>
      <c r="MVF54" s="2"/>
      <c r="MVG54" s="2"/>
      <c r="MVH54" s="2"/>
      <c r="MVI54" s="2"/>
      <c r="MVJ54" s="2"/>
      <c r="MVK54" s="2"/>
      <c r="MVL54" s="2"/>
      <c r="MVM54" s="2"/>
      <c r="MVN54" s="2"/>
      <c r="MVO54" s="2"/>
      <c r="MVP54" s="2"/>
      <c r="MVQ54" s="2"/>
      <c r="MVR54" s="2"/>
      <c r="MVS54" s="2"/>
      <c r="MVT54" s="2"/>
      <c r="MVU54" s="2"/>
      <c r="MVV54" s="2"/>
      <c r="MVW54" s="2"/>
      <c r="MVX54" s="2"/>
      <c r="MVY54" s="2"/>
      <c r="MVZ54" s="2"/>
      <c r="MWA54" s="2"/>
      <c r="MWB54" s="2"/>
      <c r="MWC54" s="2"/>
      <c r="MWD54" s="2"/>
      <c r="MWE54" s="2"/>
      <c r="MWF54" s="2"/>
      <c r="MWG54" s="2"/>
      <c r="MWH54" s="2"/>
      <c r="MWI54" s="2"/>
      <c r="MWJ54" s="2"/>
      <c r="MWK54" s="2"/>
      <c r="MWL54" s="2"/>
      <c r="MWM54" s="2"/>
      <c r="MWN54" s="2"/>
      <c r="MWO54" s="2"/>
      <c r="MWP54" s="2"/>
      <c r="MWQ54" s="2"/>
      <c r="MWR54" s="2"/>
      <c r="MWS54" s="2"/>
      <c r="MWT54" s="2"/>
      <c r="MWU54" s="2"/>
      <c r="MWV54" s="2"/>
      <c r="MWW54" s="2"/>
      <c r="MWX54" s="2"/>
      <c r="MWY54" s="2"/>
      <c r="MWZ54" s="2"/>
      <c r="MXA54" s="2"/>
      <c r="MXB54" s="2"/>
      <c r="MXC54" s="2"/>
      <c r="MXD54" s="2"/>
      <c r="MXE54" s="2"/>
      <c r="MXF54" s="2"/>
      <c r="MXG54" s="2"/>
      <c r="MXH54" s="2"/>
      <c r="MXI54" s="2"/>
      <c r="MXJ54" s="2"/>
      <c r="MXK54" s="2"/>
      <c r="MXL54" s="2"/>
      <c r="MXM54" s="2"/>
      <c r="MXN54" s="2"/>
      <c r="MXO54" s="2"/>
      <c r="MXP54" s="2"/>
      <c r="MXQ54" s="2"/>
      <c r="MXR54" s="2"/>
      <c r="MXS54" s="2"/>
      <c r="MXT54" s="2"/>
      <c r="MXU54" s="2"/>
      <c r="MXV54" s="2"/>
      <c r="MXW54" s="2"/>
      <c r="MXX54" s="2"/>
      <c r="MXY54" s="2"/>
      <c r="MXZ54" s="2"/>
      <c r="MYA54" s="2"/>
      <c r="MYB54" s="2"/>
      <c r="MYC54" s="2"/>
      <c r="MYD54" s="2"/>
      <c r="MYE54" s="2"/>
      <c r="MYF54" s="2"/>
      <c r="MYG54" s="2"/>
      <c r="MYH54" s="2"/>
      <c r="MYI54" s="2"/>
      <c r="MYJ54" s="2"/>
      <c r="MYK54" s="2"/>
      <c r="MYL54" s="2"/>
      <c r="MYM54" s="2"/>
      <c r="MYN54" s="2"/>
      <c r="MYO54" s="2"/>
      <c r="MYP54" s="2"/>
      <c r="MYQ54" s="2"/>
      <c r="MYR54" s="2"/>
      <c r="MYS54" s="2"/>
      <c r="MYT54" s="2"/>
      <c r="MYU54" s="2"/>
      <c r="MYV54" s="2"/>
      <c r="MYW54" s="2"/>
      <c r="MYX54" s="2"/>
      <c r="MYY54" s="2"/>
      <c r="MYZ54" s="2"/>
      <c r="MZA54" s="2"/>
      <c r="MZB54" s="2"/>
      <c r="MZC54" s="2"/>
      <c r="MZD54" s="2"/>
      <c r="MZE54" s="2"/>
      <c r="MZF54" s="2"/>
      <c r="MZG54" s="2"/>
      <c r="MZH54" s="2"/>
      <c r="MZI54" s="2"/>
      <c r="MZJ54" s="2"/>
      <c r="MZK54" s="2"/>
      <c r="MZL54" s="2"/>
      <c r="MZM54" s="2"/>
      <c r="MZN54" s="2"/>
      <c r="MZO54" s="2"/>
      <c r="MZP54" s="2"/>
      <c r="MZQ54" s="2"/>
      <c r="MZR54" s="2"/>
      <c r="MZS54" s="2"/>
      <c r="MZT54" s="2"/>
      <c r="MZU54" s="2"/>
      <c r="MZV54" s="2"/>
      <c r="MZW54" s="2"/>
      <c r="MZX54" s="2"/>
      <c r="MZY54" s="2"/>
      <c r="MZZ54" s="2"/>
      <c r="NAA54" s="2"/>
      <c r="NAB54" s="2"/>
      <c r="NAC54" s="2"/>
      <c r="NAD54" s="2"/>
      <c r="NAE54" s="2"/>
      <c r="NAF54" s="2"/>
      <c r="NAG54" s="2"/>
      <c r="NAH54" s="2"/>
      <c r="NAI54" s="2"/>
      <c r="NAJ54" s="2"/>
      <c r="NAK54" s="2"/>
      <c r="NAL54" s="2"/>
      <c r="NAM54" s="2"/>
      <c r="NAN54" s="2"/>
      <c r="NAO54" s="2"/>
      <c r="NAP54" s="2"/>
      <c r="NAQ54" s="2"/>
      <c r="NAR54" s="2"/>
      <c r="NAS54" s="2"/>
      <c r="NAT54" s="2"/>
      <c r="NAU54" s="2"/>
      <c r="NAV54" s="2"/>
      <c r="NAW54" s="2"/>
      <c r="NAX54" s="2"/>
      <c r="NAY54" s="2"/>
      <c r="NAZ54" s="2"/>
      <c r="NBA54" s="2"/>
      <c r="NBB54" s="2"/>
      <c r="NBC54" s="2"/>
      <c r="NBD54" s="2"/>
      <c r="NBE54" s="2"/>
      <c r="NBF54" s="2"/>
      <c r="NBG54" s="2"/>
      <c r="NBH54" s="2"/>
      <c r="NBI54" s="2"/>
      <c r="NBJ54" s="2"/>
      <c r="NBK54" s="2"/>
      <c r="NBL54" s="2"/>
      <c r="NBM54" s="2"/>
      <c r="NBN54" s="2"/>
      <c r="NBO54" s="2"/>
      <c r="NBP54" s="2"/>
      <c r="NBQ54" s="2"/>
      <c r="NBR54" s="2"/>
      <c r="NBS54" s="2"/>
      <c r="NBT54" s="2"/>
      <c r="NBU54" s="2"/>
      <c r="NBV54" s="2"/>
      <c r="NBW54" s="2"/>
      <c r="NBX54" s="2"/>
      <c r="NBY54" s="2"/>
      <c r="NBZ54" s="2"/>
      <c r="NCA54" s="2"/>
      <c r="NCB54" s="2"/>
      <c r="NCC54" s="2"/>
      <c r="NCD54" s="2"/>
      <c r="NCE54" s="2"/>
      <c r="NCF54" s="2"/>
      <c r="NCG54" s="2"/>
      <c r="NCH54" s="2"/>
      <c r="NCI54" s="2"/>
      <c r="NCJ54" s="2"/>
      <c r="NCK54" s="2"/>
      <c r="NCL54" s="2"/>
      <c r="NCM54" s="2"/>
      <c r="NCN54" s="2"/>
      <c r="NCO54" s="2"/>
      <c r="NCP54" s="2"/>
      <c r="NCQ54" s="2"/>
      <c r="NCR54" s="2"/>
      <c r="NCS54" s="2"/>
      <c r="NCT54" s="2"/>
      <c r="NCU54" s="2"/>
      <c r="NCV54" s="2"/>
      <c r="NCW54" s="2"/>
      <c r="NCX54" s="2"/>
      <c r="NCY54" s="2"/>
      <c r="NCZ54" s="2"/>
      <c r="NDA54" s="2"/>
      <c r="NDB54" s="2"/>
      <c r="NDC54" s="2"/>
      <c r="NDD54" s="2"/>
      <c r="NDE54" s="2"/>
      <c r="NDF54" s="2"/>
      <c r="NDG54" s="2"/>
      <c r="NDH54" s="2"/>
      <c r="NDI54" s="2"/>
      <c r="NDJ54" s="2"/>
      <c r="NDK54" s="2"/>
      <c r="NDL54" s="2"/>
      <c r="NDM54" s="2"/>
      <c r="NDN54" s="2"/>
      <c r="NDO54" s="2"/>
      <c r="NDP54" s="2"/>
      <c r="NDQ54" s="2"/>
      <c r="NDR54" s="2"/>
      <c r="NDS54" s="2"/>
      <c r="NDT54" s="2"/>
      <c r="NDU54" s="2"/>
      <c r="NDV54" s="2"/>
      <c r="NDW54" s="2"/>
      <c r="NDX54" s="2"/>
      <c r="NDY54" s="2"/>
      <c r="NDZ54" s="2"/>
      <c r="NEA54" s="2"/>
      <c r="NEB54" s="2"/>
      <c r="NEC54" s="2"/>
      <c r="NED54" s="2"/>
      <c r="NEE54" s="2"/>
      <c r="NEF54" s="2"/>
      <c r="NEG54" s="2"/>
      <c r="NEH54" s="2"/>
      <c r="NEI54" s="2"/>
      <c r="NEJ54" s="2"/>
      <c r="NEK54" s="2"/>
      <c r="NEL54" s="2"/>
      <c r="NEM54" s="2"/>
      <c r="NEN54" s="2"/>
      <c r="NEO54" s="2"/>
      <c r="NEP54" s="2"/>
      <c r="NEQ54" s="2"/>
      <c r="NER54" s="2"/>
      <c r="NES54" s="2"/>
      <c r="NET54" s="2"/>
      <c r="NEU54" s="2"/>
      <c r="NEV54" s="2"/>
      <c r="NEW54" s="2"/>
      <c r="NEX54" s="2"/>
      <c r="NEY54" s="2"/>
      <c r="NEZ54" s="2"/>
      <c r="NFA54" s="2"/>
      <c r="NFB54" s="2"/>
      <c r="NFC54" s="2"/>
      <c r="NFD54" s="2"/>
      <c r="NFE54" s="2"/>
      <c r="NFF54" s="2"/>
      <c r="NFG54" s="2"/>
      <c r="NFH54" s="2"/>
      <c r="NFI54" s="2"/>
      <c r="NFJ54" s="2"/>
      <c r="NFK54" s="2"/>
      <c r="NFL54" s="2"/>
      <c r="NFM54" s="2"/>
      <c r="NFN54" s="2"/>
      <c r="NFO54" s="2"/>
      <c r="NFP54" s="2"/>
      <c r="NFQ54" s="2"/>
      <c r="NFR54" s="2"/>
      <c r="NFS54" s="2"/>
      <c r="NFT54" s="2"/>
      <c r="NFU54" s="2"/>
      <c r="NFV54" s="2"/>
      <c r="NFW54" s="2"/>
      <c r="NFX54" s="2"/>
      <c r="NFY54" s="2"/>
      <c r="NFZ54" s="2"/>
      <c r="NGA54" s="2"/>
      <c r="NGB54" s="2"/>
      <c r="NGC54" s="2"/>
      <c r="NGD54" s="2"/>
      <c r="NGE54" s="2"/>
      <c r="NGF54" s="2"/>
      <c r="NGG54" s="2"/>
      <c r="NGH54" s="2"/>
      <c r="NGI54" s="2"/>
      <c r="NGJ54" s="2"/>
      <c r="NGK54" s="2"/>
      <c r="NGL54" s="2"/>
      <c r="NGM54" s="2"/>
      <c r="NGN54" s="2"/>
      <c r="NGO54" s="2"/>
      <c r="NGP54" s="2"/>
      <c r="NGQ54" s="2"/>
      <c r="NGR54" s="2"/>
      <c r="NGS54" s="2"/>
      <c r="NGT54" s="2"/>
      <c r="NGU54" s="2"/>
      <c r="NGV54" s="2"/>
      <c r="NGW54" s="2"/>
      <c r="NGX54" s="2"/>
      <c r="NGY54" s="2"/>
      <c r="NGZ54" s="2"/>
      <c r="NHA54" s="2"/>
      <c r="NHB54" s="2"/>
      <c r="NHC54" s="2"/>
      <c r="NHD54" s="2"/>
      <c r="NHE54" s="2"/>
      <c r="NHF54" s="2"/>
      <c r="NHG54" s="2"/>
      <c r="NHH54" s="2"/>
      <c r="NHI54" s="2"/>
      <c r="NHJ54" s="2"/>
      <c r="NHK54" s="2"/>
      <c r="NHL54" s="2"/>
      <c r="NHM54" s="2"/>
      <c r="NHN54" s="2"/>
      <c r="NHO54" s="2"/>
      <c r="NHP54" s="2"/>
      <c r="NHQ54" s="2"/>
      <c r="NHR54" s="2"/>
      <c r="NHS54" s="2"/>
      <c r="NHT54" s="2"/>
      <c r="NHU54" s="2"/>
      <c r="NHV54" s="2"/>
      <c r="NHW54" s="2"/>
      <c r="NHX54" s="2"/>
      <c r="NHY54" s="2"/>
      <c r="NHZ54" s="2"/>
      <c r="NIA54" s="2"/>
      <c r="NIB54" s="2"/>
      <c r="NIC54" s="2"/>
      <c r="NID54" s="2"/>
      <c r="NIE54" s="2"/>
      <c r="NIF54" s="2"/>
      <c r="NIG54" s="2"/>
      <c r="NIH54" s="2"/>
      <c r="NII54" s="2"/>
      <c r="NIJ54" s="2"/>
      <c r="NIK54" s="2"/>
      <c r="NIL54" s="2"/>
      <c r="NIM54" s="2"/>
      <c r="NIN54" s="2"/>
      <c r="NIO54" s="2"/>
      <c r="NIP54" s="2"/>
      <c r="NIQ54" s="2"/>
      <c r="NIR54" s="2"/>
      <c r="NIS54" s="2"/>
      <c r="NIT54" s="2"/>
      <c r="NIU54" s="2"/>
      <c r="NIV54" s="2"/>
      <c r="NIW54" s="2"/>
      <c r="NIX54" s="2"/>
      <c r="NIY54" s="2"/>
      <c r="NIZ54" s="2"/>
      <c r="NJA54" s="2"/>
      <c r="NJB54" s="2"/>
      <c r="NJC54" s="2"/>
      <c r="NJD54" s="2"/>
      <c r="NJE54" s="2"/>
      <c r="NJF54" s="2"/>
      <c r="NJG54" s="2"/>
      <c r="NJH54" s="2"/>
      <c r="NJI54" s="2"/>
      <c r="NJJ54" s="2"/>
      <c r="NJK54" s="2"/>
      <c r="NJL54" s="2"/>
      <c r="NJM54" s="2"/>
      <c r="NJN54" s="2"/>
      <c r="NJO54" s="2"/>
      <c r="NJP54" s="2"/>
      <c r="NJQ54" s="2"/>
      <c r="NJR54" s="2"/>
      <c r="NJS54" s="2"/>
      <c r="NJT54" s="2"/>
      <c r="NJU54" s="2"/>
      <c r="NJV54" s="2"/>
      <c r="NJW54" s="2"/>
      <c r="NJX54" s="2"/>
      <c r="NJY54" s="2"/>
      <c r="NJZ54" s="2"/>
      <c r="NKA54" s="2"/>
      <c r="NKB54" s="2"/>
      <c r="NKC54" s="2"/>
      <c r="NKD54" s="2"/>
      <c r="NKE54" s="2"/>
      <c r="NKF54" s="2"/>
      <c r="NKG54" s="2"/>
      <c r="NKH54" s="2"/>
      <c r="NKI54" s="2"/>
      <c r="NKJ54" s="2"/>
      <c r="NKK54" s="2"/>
      <c r="NKL54" s="2"/>
      <c r="NKM54" s="2"/>
      <c r="NKN54" s="2"/>
      <c r="NKO54" s="2"/>
      <c r="NKP54" s="2"/>
      <c r="NKQ54" s="2"/>
      <c r="NKR54" s="2"/>
      <c r="NKS54" s="2"/>
      <c r="NKT54" s="2"/>
      <c r="NKU54" s="2"/>
      <c r="NKV54" s="2"/>
      <c r="NKW54" s="2"/>
      <c r="NKX54" s="2"/>
      <c r="NKY54" s="2"/>
      <c r="NKZ54" s="2"/>
      <c r="NLA54" s="2"/>
      <c r="NLB54" s="2"/>
      <c r="NLC54" s="2"/>
      <c r="NLD54" s="2"/>
      <c r="NLE54" s="2"/>
      <c r="NLF54" s="2"/>
      <c r="NLG54" s="2"/>
      <c r="NLH54" s="2"/>
      <c r="NLI54" s="2"/>
      <c r="NLJ54" s="2"/>
      <c r="NLK54" s="2"/>
      <c r="NLL54" s="2"/>
      <c r="NLM54" s="2"/>
      <c r="NLN54" s="2"/>
      <c r="NLO54" s="2"/>
      <c r="NLP54" s="2"/>
      <c r="NLQ54" s="2"/>
      <c r="NLR54" s="2"/>
      <c r="NLS54" s="2"/>
      <c r="NLT54" s="2"/>
      <c r="NLU54" s="2"/>
      <c r="NLV54" s="2"/>
      <c r="NLW54" s="2"/>
      <c r="NLX54" s="2"/>
      <c r="NLY54" s="2"/>
      <c r="NLZ54" s="2"/>
      <c r="NMA54" s="2"/>
      <c r="NMB54" s="2"/>
      <c r="NMC54" s="2"/>
      <c r="NMD54" s="2"/>
      <c r="NME54" s="2"/>
      <c r="NMF54" s="2"/>
      <c r="NMG54" s="2"/>
      <c r="NMH54" s="2"/>
      <c r="NMI54" s="2"/>
      <c r="NMJ54" s="2"/>
      <c r="NMK54" s="2"/>
      <c r="NML54" s="2"/>
      <c r="NMM54" s="2"/>
      <c r="NMN54" s="2"/>
      <c r="NMO54" s="2"/>
      <c r="NMP54" s="2"/>
      <c r="NMQ54" s="2"/>
      <c r="NMR54" s="2"/>
      <c r="NMS54" s="2"/>
      <c r="NMT54" s="2"/>
      <c r="NMU54" s="2"/>
      <c r="NMV54" s="2"/>
      <c r="NMW54" s="2"/>
      <c r="NMX54" s="2"/>
      <c r="NMY54" s="2"/>
      <c r="NMZ54" s="2"/>
      <c r="NNA54" s="2"/>
      <c r="NNB54" s="2"/>
      <c r="NNC54" s="2"/>
      <c r="NND54" s="2"/>
      <c r="NNE54" s="2"/>
      <c r="NNF54" s="2"/>
      <c r="NNG54" s="2"/>
      <c r="NNH54" s="2"/>
      <c r="NNI54" s="2"/>
      <c r="NNJ54" s="2"/>
      <c r="NNK54" s="2"/>
      <c r="NNL54" s="2"/>
      <c r="NNM54" s="2"/>
      <c r="NNN54" s="2"/>
      <c r="NNO54" s="2"/>
      <c r="NNP54" s="2"/>
      <c r="NNQ54" s="2"/>
      <c r="NNR54" s="2"/>
      <c r="NNS54" s="2"/>
      <c r="NNT54" s="2"/>
      <c r="NNU54" s="2"/>
      <c r="NNV54" s="2"/>
      <c r="NNW54" s="2"/>
      <c r="NNX54" s="2"/>
      <c r="NNY54" s="2"/>
      <c r="NNZ54" s="2"/>
      <c r="NOA54" s="2"/>
      <c r="NOB54" s="2"/>
      <c r="NOC54" s="2"/>
      <c r="NOD54" s="2"/>
      <c r="NOE54" s="2"/>
      <c r="NOF54" s="2"/>
      <c r="NOG54" s="2"/>
      <c r="NOH54" s="2"/>
      <c r="NOI54" s="2"/>
      <c r="NOJ54" s="2"/>
      <c r="NOK54" s="2"/>
      <c r="NOL54" s="2"/>
      <c r="NOM54" s="2"/>
      <c r="NON54" s="2"/>
      <c r="NOO54" s="2"/>
      <c r="NOP54" s="2"/>
      <c r="NOQ54" s="2"/>
      <c r="NOR54" s="2"/>
      <c r="NOS54" s="2"/>
      <c r="NOT54" s="2"/>
      <c r="NOU54" s="2"/>
      <c r="NOV54" s="2"/>
      <c r="NOW54" s="2"/>
      <c r="NOX54" s="2"/>
      <c r="NOY54" s="2"/>
      <c r="NOZ54" s="2"/>
      <c r="NPA54" s="2"/>
      <c r="NPB54" s="2"/>
      <c r="NPC54" s="2"/>
      <c r="NPD54" s="2"/>
      <c r="NPE54" s="2"/>
      <c r="NPF54" s="2"/>
      <c r="NPG54" s="2"/>
      <c r="NPH54" s="2"/>
      <c r="NPI54" s="2"/>
      <c r="NPJ54" s="2"/>
      <c r="NPK54" s="2"/>
      <c r="NPL54" s="2"/>
      <c r="NPM54" s="2"/>
      <c r="NPN54" s="2"/>
      <c r="NPO54" s="2"/>
      <c r="NPP54" s="2"/>
      <c r="NPQ54" s="2"/>
      <c r="NPR54" s="2"/>
      <c r="NPS54" s="2"/>
      <c r="NPT54" s="2"/>
      <c r="NPU54" s="2"/>
      <c r="NPV54" s="2"/>
      <c r="NPW54" s="2"/>
      <c r="NPX54" s="2"/>
      <c r="NPY54" s="2"/>
      <c r="NPZ54" s="2"/>
      <c r="NQA54" s="2"/>
      <c r="NQB54" s="2"/>
      <c r="NQC54" s="2"/>
      <c r="NQD54" s="2"/>
      <c r="NQE54" s="2"/>
      <c r="NQF54" s="2"/>
      <c r="NQG54" s="2"/>
      <c r="NQH54" s="2"/>
      <c r="NQI54" s="2"/>
      <c r="NQJ54" s="2"/>
      <c r="NQK54" s="2"/>
      <c r="NQL54" s="2"/>
      <c r="NQM54" s="2"/>
      <c r="NQN54" s="2"/>
      <c r="NQO54" s="2"/>
      <c r="NQP54" s="2"/>
      <c r="NQQ54" s="2"/>
      <c r="NQR54" s="2"/>
      <c r="NQS54" s="2"/>
      <c r="NQT54" s="2"/>
      <c r="NQU54" s="2"/>
      <c r="NQV54" s="2"/>
      <c r="NQW54" s="2"/>
      <c r="NQX54" s="2"/>
      <c r="NQY54" s="2"/>
      <c r="NQZ54" s="2"/>
      <c r="NRA54" s="2"/>
      <c r="NRB54" s="2"/>
      <c r="NRC54" s="2"/>
      <c r="NRD54" s="2"/>
      <c r="NRE54" s="2"/>
      <c r="NRF54" s="2"/>
      <c r="NRG54" s="2"/>
      <c r="NRH54" s="2"/>
      <c r="NRI54" s="2"/>
      <c r="NRJ54" s="2"/>
      <c r="NRK54" s="2"/>
      <c r="NRL54" s="2"/>
      <c r="NRM54" s="2"/>
      <c r="NRN54" s="2"/>
      <c r="NRO54" s="2"/>
      <c r="NRP54" s="2"/>
      <c r="NRQ54" s="2"/>
      <c r="NRR54" s="2"/>
      <c r="NRS54" s="2"/>
      <c r="NRT54" s="2"/>
      <c r="NRU54" s="2"/>
      <c r="NRV54" s="2"/>
      <c r="NRW54" s="2"/>
      <c r="NRX54" s="2"/>
      <c r="NRY54" s="2"/>
      <c r="NRZ54" s="2"/>
      <c r="NSA54" s="2"/>
      <c r="NSB54" s="2"/>
      <c r="NSC54" s="2"/>
      <c r="NSD54" s="2"/>
      <c r="NSE54" s="2"/>
      <c r="NSF54" s="2"/>
      <c r="NSG54" s="2"/>
      <c r="NSH54" s="2"/>
      <c r="NSI54" s="2"/>
      <c r="NSJ54" s="2"/>
      <c r="NSK54" s="2"/>
      <c r="NSL54" s="2"/>
      <c r="NSM54" s="2"/>
      <c r="NSN54" s="2"/>
      <c r="NSO54" s="2"/>
      <c r="NSP54" s="2"/>
      <c r="NSQ54" s="2"/>
      <c r="NSR54" s="2"/>
      <c r="NSS54" s="2"/>
      <c r="NST54" s="2"/>
      <c r="NSU54" s="2"/>
      <c r="NSV54" s="2"/>
      <c r="NSW54" s="2"/>
      <c r="NSX54" s="2"/>
      <c r="NSY54" s="2"/>
      <c r="NSZ54" s="2"/>
      <c r="NTA54" s="2"/>
      <c r="NTB54" s="2"/>
      <c r="NTC54" s="2"/>
      <c r="NTD54" s="2"/>
      <c r="NTE54" s="2"/>
      <c r="NTF54" s="2"/>
      <c r="NTG54" s="2"/>
      <c r="NTH54" s="2"/>
      <c r="NTI54" s="2"/>
      <c r="NTJ54" s="2"/>
      <c r="NTK54" s="2"/>
      <c r="NTL54" s="2"/>
      <c r="NTM54" s="2"/>
      <c r="NTN54" s="2"/>
      <c r="NTO54" s="2"/>
      <c r="NTP54" s="2"/>
      <c r="NTQ54" s="2"/>
      <c r="NTR54" s="2"/>
      <c r="NTS54" s="2"/>
      <c r="NTT54" s="2"/>
      <c r="NTU54" s="2"/>
      <c r="NTV54" s="2"/>
      <c r="NTW54" s="2"/>
      <c r="NTX54" s="2"/>
      <c r="NTY54" s="2"/>
      <c r="NTZ54" s="2"/>
      <c r="NUA54" s="2"/>
      <c r="NUB54" s="2"/>
      <c r="NUC54" s="2"/>
      <c r="NUD54" s="2"/>
      <c r="NUE54" s="2"/>
      <c r="NUF54" s="2"/>
      <c r="NUG54" s="2"/>
      <c r="NUH54" s="2"/>
      <c r="NUI54" s="2"/>
      <c r="NUJ54" s="2"/>
      <c r="NUK54" s="2"/>
      <c r="NUL54" s="2"/>
      <c r="NUM54" s="2"/>
      <c r="NUN54" s="2"/>
      <c r="NUO54" s="2"/>
      <c r="NUP54" s="2"/>
      <c r="NUQ54" s="2"/>
      <c r="NUR54" s="2"/>
      <c r="NUS54" s="2"/>
      <c r="NUT54" s="2"/>
      <c r="NUU54" s="2"/>
      <c r="NUV54" s="2"/>
      <c r="NUW54" s="2"/>
      <c r="NUX54" s="2"/>
      <c r="NUY54" s="2"/>
      <c r="NUZ54" s="2"/>
      <c r="NVA54" s="2"/>
      <c r="NVB54" s="2"/>
      <c r="NVC54" s="2"/>
      <c r="NVD54" s="2"/>
      <c r="NVE54" s="2"/>
      <c r="NVF54" s="2"/>
      <c r="NVG54" s="2"/>
      <c r="NVH54" s="2"/>
      <c r="NVI54" s="2"/>
      <c r="NVJ54" s="2"/>
      <c r="NVK54" s="2"/>
      <c r="NVL54" s="2"/>
      <c r="NVM54" s="2"/>
      <c r="NVN54" s="2"/>
      <c r="NVO54" s="2"/>
      <c r="NVP54" s="2"/>
      <c r="NVQ54" s="2"/>
      <c r="NVR54" s="2"/>
      <c r="NVS54" s="2"/>
      <c r="NVT54" s="2"/>
      <c r="NVU54" s="2"/>
      <c r="NVV54" s="2"/>
      <c r="NVW54" s="2"/>
      <c r="NVX54" s="2"/>
      <c r="NVY54" s="2"/>
      <c r="NVZ54" s="2"/>
      <c r="NWA54" s="2"/>
      <c r="NWB54" s="2"/>
      <c r="NWC54" s="2"/>
      <c r="NWD54" s="2"/>
      <c r="NWE54" s="2"/>
      <c r="NWF54" s="2"/>
      <c r="NWG54" s="2"/>
      <c r="NWH54" s="2"/>
      <c r="NWI54" s="2"/>
      <c r="NWJ54" s="2"/>
      <c r="NWK54" s="2"/>
      <c r="NWL54" s="2"/>
      <c r="NWM54" s="2"/>
      <c r="NWN54" s="2"/>
      <c r="NWO54" s="2"/>
      <c r="NWP54" s="2"/>
      <c r="NWQ54" s="2"/>
      <c r="NWR54" s="2"/>
      <c r="NWS54" s="2"/>
      <c r="NWT54" s="2"/>
      <c r="NWU54" s="2"/>
      <c r="NWV54" s="2"/>
      <c r="NWW54" s="2"/>
      <c r="NWX54" s="2"/>
      <c r="NWY54" s="2"/>
      <c r="NWZ54" s="2"/>
      <c r="NXA54" s="2"/>
      <c r="NXB54" s="2"/>
      <c r="NXC54" s="2"/>
      <c r="NXD54" s="2"/>
      <c r="NXE54" s="2"/>
      <c r="NXF54" s="2"/>
      <c r="NXG54" s="2"/>
      <c r="NXH54" s="2"/>
      <c r="NXI54" s="2"/>
      <c r="NXJ54" s="2"/>
      <c r="NXK54" s="2"/>
      <c r="NXL54" s="2"/>
      <c r="NXM54" s="2"/>
      <c r="NXN54" s="2"/>
      <c r="NXO54" s="2"/>
      <c r="NXP54" s="2"/>
      <c r="NXQ54" s="2"/>
      <c r="NXR54" s="2"/>
      <c r="NXS54" s="2"/>
      <c r="NXT54" s="2"/>
      <c r="NXU54" s="2"/>
      <c r="NXV54" s="2"/>
      <c r="NXW54" s="2"/>
      <c r="NXX54" s="2"/>
      <c r="NXY54" s="2"/>
      <c r="NXZ54" s="2"/>
      <c r="NYA54" s="2"/>
      <c r="NYB54" s="2"/>
      <c r="NYC54" s="2"/>
      <c r="NYD54" s="2"/>
      <c r="NYE54" s="2"/>
      <c r="NYF54" s="2"/>
      <c r="NYG54" s="2"/>
      <c r="NYH54" s="2"/>
      <c r="NYI54" s="2"/>
      <c r="NYJ54" s="2"/>
      <c r="NYK54" s="2"/>
      <c r="NYL54" s="2"/>
      <c r="NYM54" s="2"/>
      <c r="NYN54" s="2"/>
      <c r="NYO54" s="2"/>
      <c r="NYP54" s="2"/>
      <c r="NYQ54" s="2"/>
      <c r="NYR54" s="2"/>
      <c r="NYS54" s="2"/>
      <c r="NYT54" s="2"/>
      <c r="NYU54" s="2"/>
      <c r="NYV54" s="2"/>
      <c r="NYW54" s="2"/>
      <c r="NYX54" s="2"/>
      <c r="NYY54" s="2"/>
      <c r="NYZ54" s="2"/>
      <c r="NZA54" s="2"/>
      <c r="NZB54" s="2"/>
      <c r="NZC54" s="2"/>
      <c r="NZD54" s="2"/>
      <c r="NZE54" s="2"/>
      <c r="NZF54" s="2"/>
      <c r="NZG54" s="2"/>
      <c r="NZH54" s="2"/>
      <c r="NZI54" s="2"/>
      <c r="NZJ54" s="2"/>
      <c r="NZK54" s="2"/>
      <c r="NZL54" s="2"/>
      <c r="NZM54" s="2"/>
      <c r="NZN54" s="2"/>
      <c r="NZO54" s="2"/>
      <c r="NZP54" s="2"/>
      <c r="NZQ54" s="2"/>
      <c r="NZR54" s="2"/>
      <c r="NZS54" s="2"/>
      <c r="NZT54" s="2"/>
      <c r="NZU54" s="2"/>
      <c r="NZV54" s="2"/>
      <c r="NZW54" s="2"/>
      <c r="NZX54" s="2"/>
      <c r="NZY54" s="2"/>
      <c r="NZZ54" s="2"/>
      <c r="OAA54" s="2"/>
      <c r="OAB54" s="2"/>
      <c r="OAC54" s="2"/>
      <c r="OAD54" s="2"/>
      <c r="OAE54" s="2"/>
      <c r="OAF54" s="2"/>
      <c r="OAG54" s="2"/>
      <c r="OAH54" s="2"/>
      <c r="OAI54" s="2"/>
      <c r="OAJ54" s="2"/>
      <c r="OAK54" s="2"/>
      <c r="OAL54" s="2"/>
      <c r="OAM54" s="2"/>
      <c r="OAN54" s="2"/>
      <c r="OAO54" s="2"/>
      <c r="OAP54" s="2"/>
      <c r="OAQ54" s="2"/>
      <c r="OAR54" s="2"/>
      <c r="OAS54" s="2"/>
      <c r="OAT54" s="2"/>
      <c r="OAU54" s="2"/>
      <c r="OAV54" s="2"/>
      <c r="OAW54" s="2"/>
      <c r="OAX54" s="2"/>
      <c r="OAY54" s="2"/>
      <c r="OAZ54" s="2"/>
      <c r="OBA54" s="2"/>
      <c r="OBB54" s="2"/>
      <c r="OBC54" s="2"/>
      <c r="OBD54" s="2"/>
      <c r="OBE54" s="2"/>
      <c r="OBF54" s="2"/>
      <c r="OBG54" s="2"/>
      <c r="OBH54" s="2"/>
      <c r="OBI54" s="2"/>
      <c r="OBJ54" s="2"/>
      <c r="OBK54" s="2"/>
      <c r="OBL54" s="2"/>
      <c r="OBM54" s="2"/>
      <c r="OBN54" s="2"/>
      <c r="OBO54" s="2"/>
      <c r="OBP54" s="2"/>
      <c r="OBQ54" s="2"/>
      <c r="OBR54" s="2"/>
      <c r="OBS54" s="2"/>
      <c r="OBT54" s="2"/>
      <c r="OBU54" s="2"/>
      <c r="OBV54" s="2"/>
      <c r="OBW54" s="2"/>
      <c r="OBX54" s="2"/>
      <c r="OBY54" s="2"/>
      <c r="OBZ54" s="2"/>
      <c r="OCA54" s="2"/>
      <c r="OCB54" s="2"/>
      <c r="OCC54" s="2"/>
      <c r="OCD54" s="2"/>
      <c r="OCE54" s="2"/>
      <c r="OCF54" s="2"/>
      <c r="OCG54" s="2"/>
      <c r="OCH54" s="2"/>
      <c r="OCI54" s="2"/>
      <c r="OCJ54" s="2"/>
      <c r="OCK54" s="2"/>
      <c r="OCL54" s="2"/>
      <c r="OCM54" s="2"/>
      <c r="OCN54" s="2"/>
      <c r="OCO54" s="2"/>
      <c r="OCP54" s="2"/>
      <c r="OCQ54" s="2"/>
      <c r="OCR54" s="2"/>
      <c r="OCS54" s="2"/>
      <c r="OCT54" s="2"/>
      <c r="OCU54" s="2"/>
      <c r="OCV54" s="2"/>
      <c r="OCW54" s="2"/>
      <c r="OCX54" s="2"/>
      <c r="OCY54" s="2"/>
      <c r="OCZ54" s="2"/>
      <c r="ODA54" s="2"/>
      <c r="ODB54" s="2"/>
      <c r="ODC54" s="2"/>
      <c r="ODD54" s="2"/>
      <c r="ODE54" s="2"/>
      <c r="ODF54" s="2"/>
      <c r="ODG54" s="2"/>
      <c r="ODH54" s="2"/>
      <c r="ODI54" s="2"/>
      <c r="ODJ54" s="2"/>
      <c r="ODK54" s="2"/>
      <c r="ODL54" s="2"/>
      <c r="ODM54" s="2"/>
      <c r="ODN54" s="2"/>
      <c r="ODO54" s="2"/>
      <c r="ODP54" s="2"/>
      <c r="ODQ54" s="2"/>
      <c r="ODR54" s="2"/>
      <c r="ODS54" s="2"/>
      <c r="ODT54" s="2"/>
      <c r="ODU54" s="2"/>
      <c r="ODV54" s="2"/>
      <c r="ODW54" s="2"/>
      <c r="ODX54" s="2"/>
      <c r="ODY54" s="2"/>
      <c r="ODZ54" s="2"/>
      <c r="OEA54" s="2"/>
      <c r="OEB54" s="2"/>
      <c r="OEC54" s="2"/>
      <c r="OED54" s="2"/>
      <c r="OEE54" s="2"/>
      <c r="OEF54" s="2"/>
      <c r="OEG54" s="2"/>
      <c r="OEH54" s="2"/>
      <c r="OEI54" s="2"/>
      <c r="OEJ54" s="2"/>
      <c r="OEK54" s="2"/>
      <c r="OEL54" s="2"/>
      <c r="OEM54" s="2"/>
      <c r="OEN54" s="2"/>
      <c r="OEO54" s="2"/>
      <c r="OEP54" s="2"/>
      <c r="OEQ54" s="2"/>
      <c r="OER54" s="2"/>
      <c r="OES54" s="2"/>
      <c r="OET54" s="2"/>
      <c r="OEU54" s="2"/>
      <c r="OEV54" s="2"/>
      <c r="OEW54" s="2"/>
      <c r="OEX54" s="2"/>
      <c r="OEY54" s="2"/>
      <c r="OEZ54" s="2"/>
      <c r="OFA54" s="2"/>
      <c r="OFB54" s="2"/>
      <c r="OFC54" s="2"/>
      <c r="OFD54" s="2"/>
      <c r="OFE54" s="2"/>
      <c r="OFF54" s="2"/>
      <c r="OFG54" s="2"/>
      <c r="OFH54" s="2"/>
      <c r="OFI54" s="2"/>
      <c r="OFJ54" s="2"/>
      <c r="OFK54" s="2"/>
      <c r="OFL54" s="2"/>
      <c r="OFM54" s="2"/>
      <c r="OFN54" s="2"/>
      <c r="OFO54" s="2"/>
      <c r="OFP54" s="2"/>
      <c r="OFQ54" s="2"/>
      <c r="OFR54" s="2"/>
      <c r="OFS54" s="2"/>
      <c r="OFT54" s="2"/>
      <c r="OFU54" s="2"/>
      <c r="OFV54" s="2"/>
      <c r="OFW54" s="2"/>
      <c r="OFX54" s="2"/>
      <c r="OFY54" s="2"/>
      <c r="OFZ54" s="2"/>
      <c r="OGA54" s="2"/>
      <c r="OGB54" s="2"/>
      <c r="OGC54" s="2"/>
      <c r="OGD54" s="2"/>
      <c r="OGE54" s="2"/>
      <c r="OGF54" s="2"/>
      <c r="OGG54" s="2"/>
      <c r="OGH54" s="2"/>
      <c r="OGI54" s="2"/>
      <c r="OGJ54" s="2"/>
      <c r="OGK54" s="2"/>
      <c r="OGL54" s="2"/>
      <c r="OGM54" s="2"/>
      <c r="OGN54" s="2"/>
      <c r="OGO54" s="2"/>
      <c r="OGP54" s="2"/>
      <c r="OGQ54" s="2"/>
      <c r="OGR54" s="2"/>
      <c r="OGS54" s="2"/>
      <c r="OGT54" s="2"/>
      <c r="OGU54" s="2"/>
      <c r="OGV54" s="2"/>
      <c r="OGW54" s="2"/>
      <c r="OGX54" s="2"/>
      <c r="OGY54" s="2"/>
      <c r="OGZ54" s="2"/>
      <c r="OHA54" s="2"/>
      <c r="OHB54" s="2"/>
      <c r="OHC54" s="2"/>
      <c r="OHD54" s="2"/>
      <c r="OHE54" s="2"/>
      <c r="OHF54" s="2"/>
      <c r="OHG54" s="2"/>
      <c r="OHH54" s="2"/>
      <c r="OHI54" s="2"/>
      <c r="OHJ54" s="2"/>
      <c r="OHK54" s="2"/>
      <c r="OHL54" s="2"/>
      <c r="OHM54" s="2"/>
      <c r="OHN54" s="2"/>
      <c r="OHO54" s="2"/>
      <c r="OHP54" s="2"/>
      <c r="OHQ54" s="2"/>
      <c r="OHR54" s="2"/>
      <c r="OHS54" s="2"/>
      <c r="OHT54" s="2"/>
      <c r="OHU54" s="2"/>
      <c r="OHV54" s="2"/>
      <c r="OHW54" s="2"/>
      <c r="OHX54" s="2"/>
      <c r="OHY54" s="2"/>
      <c r="OHZ54" s="2"/>
      <c r="OIA54" s="2"/>
      <c r="OIB54" s="2"/>
      <c r="OIC54" s="2"/>
      <c r="OID54" s="2"/>
      <c r="OIE54" s="2"/>
      <c r="OIF54" s="2"/>
      <c r="OIG54" s="2"/>
      <c r="OIH54" s="2"/>
      <c r="OII54" s="2"/>
      <c r="OIJ54" s="2"/>
      <c r="OIK54" s="2"/>
      <c r="OIL54" s="2"/>
      <c r="OIM54" s="2"/>
      <c r="OIN54" s="2"/>
      <c r="OIO54" s="2"/>
      <c r="OIP54" s="2"/>
      <c r="OIQ54" s="2"/>
      <c r="OIR54" s="2"/>
      <c r="OIS54" s="2"/>
      <c r="OIT54" s="2"/>
      <c r="OIU54" s="2"/>
      <c r="OIV54" s="2"/>
      <c r="OIW54" s="2"/>
      <c r="OIX54" s="2"/>
      <c r="OIY54" s="2"/>
      <c r="OIZ54" s="2"/>
      <c r="OJA54" s="2"/>
      <c r="OJB54" s="2"/>
      <c r="OJC54" s="2"/>
      <c r="OJD54" s="2"/>
      <c r="OJE54" s="2"/>
      <c r="OJF54" s="2"/>
      <c r="OJG54" s="2"/>
      <c r="OJH54" s="2"/>
      <c r="OJI54" s="2"/>
      <c r="OJJ54" s="2"/>
      <c r="OJK54" s="2"/>
      <c r="OJL54" s="2"/>
      <c r="OJM54" s="2"/>
      <c r="OJN54" s="2"/>
      <c r="OJO54" s="2"/>
      <c r="OJP54" s="2"/>
      <c r="OJQ54" s="2"/>
      <c r="OJR54" s="2"/>
      <c r="OJS54" s="2"/>
      <c r="OJT54" s="2"/>
      <c r="OJU54" s="2"/>
      <c r="OJV54" s="2"/>
      <c r="OJW54" s="2"/>
      <c r="OJX54" s="2"/>
      <c r="OJY54" s="2"/>
      <c r="OJZ54" s="2"/>
      <c r="OKA54" s="2"/>
      <c r="OKB54" s="2"/>
      <c r="OKC54" s="2"/>
      <c r="OKD54" s="2"/>
      <c r="OKE54" s="2"/>
      <c r="OKF54" s="2"/>
      <c r="OKG54" s="2"/>
      <c r="OKH54" s="2"/>
      <c r="OKI54" s="2"/>
      <c r="OKJ54" s="2"/>
      <c r="OKK54" s="2"/>
      <c r="OKL54" s="2"/>
      <c r="OKM54" s="2"/>
      <c r="OKN54" s="2"/>
      <c r="OKO54" s="2"/>
      <c r="OKP54" s="2"/>
      <c r="OKQ54" s="2"/>
      <c r="OKR54" s="2"/>
      <c r="OKS54" s="2"/>
      <c r="OKT54" s="2"/>
      <c r="OKU54" s="2"/>
      <c r="OKV54" s="2"/>
      <c r="OKW54" s="2"/>
      <c r="OKX54" s="2"/>
      <c r="OKY54" s="2"/>
      <c r="OKZ54" s="2"/>
      <c r="OLA54" s="2"/>
      <c r="OLB54" s="2"/>
      <c r="OLC54" s="2"/>
      <c r="OLD54" s="2"/>
      <c r="OLE54" s="2"/>
      <c r="OLF54" s="2"/>
      <c r="OLG54" s="2"/>
      <c r="OLH54" s="2"/>
      <c r="OLI54" s="2"/>
      <c r="OLJ54" s="2"/>
      <c r="OLK54" s="2"/>
      <c r="OLL54" s="2"/>
      <c r="OLM54" s="2"/>
      <c r="OLN54" s="2"/>
      <c r="OLO54" s="2"/>
      <c r="OLP54" s="2"/>
      <c r="OLQ54" s="2"/>
      <c r="OLR54" s="2"/>
      <c r="OLS54" s="2"/>
      <c r="OLT54" s="2"/>
      <c r="OLU54" s="2"/>
      <c r="OLV54" s="2"/>
      <c r="OLW54" s="2"/>
      <c r="OLX54" s="2"/>
      <c r="OLY54" s="2"/>
      <c r="OLZ54" s="2"/>
      <c r="OMA54" s="2"/>
      <c r="OMB54" s="2"/>
      <c r="OMC54" s="2"/>
      <c r="OMD54" s="2"/>
      <c r="OME54" s="2"/>
      <c r="OMF54" s="2"/>
      <c r="OMG54" s="2"/>
      <c r="OMH54" s="2"/>
      <c r="OMI54" s="2"/>
      <c r="OMJ54" s="2"/>
      <c r="OMK54" s="2"/>
      <c r="OML54" s="2"/>
      <c r="OMM54" s="2"/>
      <c r="OMN54" s="2"/>
      <c r="OMO54" s="2"/>
      <c r="OMP54" s="2"/>
      <c r="OMQ54" s="2"/>
      <c r="OMR54" s="2"/>
      <c r="OMS54" s="2"/>
      <c r="OMT54" s="2"/>
      <c r="OMU54" s="2"/>
      <c r="OMV54" s="2"/>
      <c r="OMW54" s="2"/>
      <c r="OMX54" s="2"/>
      <c r="OMY54" s="2"/>
      <c r="OMZ54" s="2"/>
      <c r="ONA54" s="2"/>
      <c r="ONB54" s="2"/>
      <c r="ONC54" s="2"/>
      <c r="OND54" s="2"/>
      <c r="ONE54" s="2"/>
      <c r="ONF54" s="2"/>
      <c r="ONG54" s="2"/>
      <c r="ONH54" s="2"/>
      <c r="ONI54" s="2"/>
      <c r="ONJ54" s="2"/>
      <c r="ONK54" s="2"/>
      <c r="ONL54" s="2"/>
      <c r="ONM54" s="2"/>
      <c r="ONN54" s="2"/>
      <c r="ONO54" s="2"/>
      <c r="ONP54" s="2"/>
      <c r="ONQ54" s="2"/>
      <c r="ONR54" s="2"/>
      <c r="ONS54" s="2"/>
      <c r="ONT54" s="2"/>
      <c r="ONU54" s="2"/>
      <c r="ONV54" s="2"/>
      <c r="ONW54" s="2"/>
      <c r="ONX54" s="2"/>
      <c r="ONY54" s="2"/>
      <c r="ONZ54" s="2"/>
      <c r="OOA54" s="2"/>
      <c r="OOB54" s="2"/>
      <c r="OOC54" s="2"/>
      <c r="OOD54" s="2"/>
      <c r="OOE54" s="2"/>
      <c r="OOF54" s="2"/>
      <c r="OOG54" s="2"/>
      <c r="OOH54" s="2"/>
      <c r="OOI54" s="2"/>
      <c r="OOJ54" s="2"/>
      <c r="OOK54" s="2"/>
      <c r="OOL54" s="2"/>
      <c r="OOM54" s="2"/>
      <c r="OON54" s="2"/>
      <c r="OOO54" s="2"/>
      <c r="OOP54" s="2"/>
      <c r="OOQ54" s="2"/>
      <c r="OOR54" s="2"/>
      <c r="OOS54" s="2"/>
      <c r="OOT54" s="2"/>
      <c r="OOU54" s="2"/>
      <c r="OOV54" s="2"/>
      <c r="OOW54" s="2"/>
      <c r="OOX54" s="2"/>
      <c r="OOY54" s="2"/>
      <c r="OOZ54" s="2"/>
      <c r="OPA54" s="2"/>
      <c r="OPB54" s="2"/>
      <c r="OPC54" s="2"/>
      <c r="OPD54" s="2"/>
      <c r="OPE54" s="2"/>
      <c r="OPF54" s="2"/>
      <c r="OPG54" s="2"/>
      <c r="OPH54" s="2"/>
      <c r="OPI54" s="2"/>
      <c r="OPJ54" s="2"/>
      <c r="OPK54" s="2"/>
      <c r="OPL54" s="2"/>
      <c r="OPM54" s="2"/>
      <c r="OPN54" s="2"/>
      <c r="OPO54" s="2"/>
      <c r="OPP54" s="2"/>
      <c r="OPQ54" s="2"/>
      <c r="OPR54" s="2"/>
      <c r="OPS54" s="2"/>
      <c r="OPT54" s="2"/>
      <c r="OPU54" s="2"/>
      <c r="OPV54" s="2"/>
      <c r="OPW54" s="2"/>
      <c r="OPX54" s="2"/>
      <c r="OPY54" s="2"/>
      <c r="OPZ54" s="2"/>
      <c r="OQA54" s="2"/>
      <c r="OQB54" s="2"/>
      <c r="OQC54" s="2"/>
      <c r="OQD54" s="2"/>
      <c r="OQE54" s="2"/>
      <c r="OQF54" s="2"/>
      <c r="OQG54" s="2"/>
      <c r="OQH54" s="2"/>
      <c r="OQI54" s="2"/>
      <c r="OQJ54" s="2"/>
      <c r="OQK54" s="2"/>
      <c r="OQL54" s="2"/>
      <c r="OQM54" s="2"/>
      <c r="OQN54" s="2"/>
      <c r="OQO54" s="2"/>
      <c r="OQP54" s="2"/>
      <c r="OQQ54" s="2"/>
      <c r="OQR54" s="2"/>
      <c r="OQS54" s="2"/>
      <c r="OQT54" s="2"/>
      <c r="OQU54" s="2"/>
      <c r="OQV54" s="2"/>
      <c r="OQW54" s="2"/>
      <c r="OQX54" s="2"/>
      <c r="OQY54" s="2"/>
      <c r="OQZ54" s="2"/>
      <c r="ORA54" s="2"/>
      <c r="ORB54" s="2"/>
      <c r="ORC54" s="2"/>
      <c r="ORD54" s="2"/>
      <c r="ORE54" s="2"/>
      <c r="ORF54" s="2"/>
      <c r="ORG54" s="2"/>
      <c r="ORH54" s="2"/>
      <c r="ORI54" s="2"/>
      <c r="ORJ54" s="2"/>
      <c r="ORK54" s="2"/>
      <c r="ORL54" s="2"/>
      <c r="ORM54" s="2"/>
      <c r="ORN54" s="2"/>
      <c r="ORO54" s="2"/>
      <c r="ORP54" s="2"/>
      <c r="ORQ54" s="2"/>
      <c r="ORR54" s="2"/>
      <c r="ORS54" s="2"/>
      <c r="ORT54" s="2"/>
      <c r="ORU54" s="2"/>
      <c r="ORV54" s="2"/>
      <c r="ORW54" s="2"/>
      <c r="ORX54" s="2"/>
      <c r="ORY54" s="2"/>
      <c r="ORZ54" s="2"/>
      <c r="OSA54" s="2"/>
      <c r="OSB54" s="2"/>
      <c r="OSC54" s="2"/>
      <c r="OSD54" s="2"/>
      <c r="OSE54" s="2"/>
      <c r="OSF54" s="2"/>
      <c r="OSG54" s="2"/>
      <c r="OSH54" s="2"/>
      <c r="OSI54" s="2"/>
      <c r="OSJ54" s="2"/>
      <c r="OSK54" s="2"/>
      <c r="OSL54" s="2"/>
      <c r="OSM54" s="2"/>
      <c r="OSN54" s="2"/>
      <c r="OSO54" s="2"/>
      <c r="OSP54" s="2"/>
      <c r="OSQ54" s="2"/>
      <c r="OSR54" s="2"/>
      <c r="OSS54" s="2"/>
      <c r="OST54" s="2"/>
      <c r="OSU54" s="2"/>
      <c r="OSV54" s="2"/>
      <c r="OSW54" s="2"/>
      <c r="OSX54" s="2"/>
      <c r="OSY54" s="2"/>
      <c r="OSZ54" s="2"/>
      <c r="OTA54" s="2"/>
      <c r="OTB54" s="2"/>
      <c r="OTC54" s="2"/>
      <c r="OTD54" s="2"/>
      <c r="OTE54" s="2"/>
      <c r="OTF54" s="2"/>
      <c r="OTG54" s="2"/>
      <c r="OTH54" s="2"/>
      <c r="OTI54" s="2"/>
      <c r="OTJ54" s="2"/>
      <c r="OTK54" s="2"/>
      <c r="OTL54" s="2"/>
      <c r="OTM54" s="2"/>
      <c r="OTN54" s="2"/>
      <c r="OTO54" s="2"/>
      <c r="OTP54" s="2"/>
      <c r="OTQ54" s="2"/>
      <c r="OTR54" s="2"/>
      <c r="OTS54" s="2"/>
      <c r="OTT54" s="2"/>
      <c r="OTU54" s="2"/>
      <c r="OTV54" s="2"/>
      <c r="OTW54" s="2"/>
      <c r="OTX54" s="2"/>
      <c r="OTY54" s="2"/>
      <c r="OTZ54" s="2"/>
      <c r="OUA54" s="2"/>
      <c r="OUB54" s="2"/>
      <c r="OUC54" s="2"/>
      <c r="OUD54" s="2"/>
      <c r="OUE54" s="2"/>
      <c r="OUF54" s="2"/>
      <c r="OUG54" s="2"/>
      <c r="OUH54" s="2"/>
      <c r="OUI54" s="2"/>
      <c r="OUJ54" s="2"/>
      <c r="OUK54" s="2"/>
      <c r="OUL54" s="2"/>
      <c r="OUM54" s="2"/>
      <c r="OUN54" s="2"/>
      <c r="OUO54" s="2"/>
      <c r="OUP54" s="2"/>
      <c r="OUQ54" s="2"/>
      <c r="OUR54" s="2"/>
      <c r="OUS54" s="2"/>
      <c r="OUT54" s="2"/>
      <c r="OUU54" s="2"/>
      <c r="OUV54" s="2"/>
      <c r="OUW54" s="2"/>
      <c r="OUX54" s="2"/>
      <c r="OUY54" s="2"/>
      <c r="OUZ54" s="2"/>
      <c r="OVA54" s="2"/>
      <c r="OVB54" s="2"/>
      <c r="OVC54" s="2"/>
      <c r="OVD54" s="2"/>
      <c r="OVE54" s="2"/>
      <c r="OVF54" s="2"/>
      <c r="OVG54" s="2"/>
      <c r="OVH54" s="2"/>
      <c r="OVI54" s="2"/>
      <c r="OVJ54" s="2"/>
      <c r="OVK54" s="2"/>
      <c r="OVL54" s="2"/>
      <c r="OVM54" s="2"/>
      <c r="OVN54" s="2"/>
      <c r="OVO54" s="2"/>
      <c r="OVP54" s="2"/>
      <c r="OVQ54" s="2"/>
      <c r="OVR54" s="2"/>
      <c r="OVS54" s="2"/>
      <c r="OVT54" s="2"/>
      <c r="OVU54" s="2"/>
      <c r="OVV54" s="2"/>
      <c r="OVW54" s="2"/>
      <c r="OVX54" s="2"/>
      <c r="OVY54" s="2"/>
      <c r="OVZ54" s="2"/>
      <c r="OWA54" s="2"/>
      <c r="OWB54" s="2"/>
      <c r="OWC54" s="2"/>
      <c r="OWD54" s="2"/>
      <c r="OWE54" s="2"/>
      <c r="OWF54" s="2"/>
      <c r="OWG54" s="2"/>
      <c r="OWH54" s="2"/>
      <c r="OWI54" s="2"/>
      <c r="OWJ54" s="2"/>
      <c r="OWK54" s="2"/>
      <c r="OWL54" s="2"/>
      <c r="OWM54" s="2"/>
      <c r="OWN54" s="2"/>
      <c r="OWO54" s="2"/>
      <c r="OWP54" s="2"/>
      <c r="OWQ54" s="2"/>
      <c r="OWR54" s="2"/>
      <c r="OWS54" s="2"/>
      <c r="OWT54" s="2"/>
      <c r="OWU54" s="2"/>
      <c r="OWV54" s="2"/>
      <c r="OWW54" s="2"/>
      <c r="OWX54" s="2"/>
      <c r="OWY54" s="2"/>
      <c r="OWZ54" s="2"/>
      <c r="OXA54" s="2"/>
      <c r="OXB54" s="2"/>
      <c r="OXC54" s="2"/>
      <c r="OXD54" s="2"/>
      <c r="OXE54" s="2"/>
      <c r="OXF54" s="2"/>
      <c r="OXG54" s="2"/>
      <c r="OXH54" s="2"/>
      <c r="OXI54" s="2"/>
      <c r="OXJ54" s="2"/>
      <c r="OXK54" s="2"/>
      <c r="OXL54" s="2"/>
      <c r="OXM54" s="2"/>
      <c r="OXN54" s="2"/>
      <c r="OXO54" s="2"/>
      <c r="OXP54" s="2"/>
      <c r="OXQ54" s="2"/>
      <c r="OXR54" s="2"/>
      <c r="OXS54" s="2"/>
      <c r="OXT54" s="2"/>
      <c r="OXU54" s="2"/>
      <c r="OXV54" s="2"/>
      <c r="OXW54" s="2"/>
      <c r="OXX54" s="2"/>
      <c r="OXY54" s="2"/>
      <c r="OXZ54" s="2"/>
      <c r="OYA54" s="2"/>
      <c r="OYB54" s="2"/>
      <c r="OYC54" s="2"/>
      <c r="OYD54" s="2"/>
      <c r="OYE54" s="2"/>
      <c r="OYF54" s="2"/>
      <c r="OYG54" s="2"/>
      <c r="OYH54" s="2"/>
      <c r="OYI54" s="2"/>
      <c r="OYJ54" s="2"/>
      <c r="OYK54" s="2"/>
      <c r="OYL54" s="2"/>
      <c r="OYM54" s="2"/>
      <c r="OYN54" s="2"/>
      <c r="OYO54" s="2"/>
      <c r="OYP54" s="2"/>
      <c r="OYQ54" s="2"/>
      <c r="OYR54" s="2"/>
      <c r="OYS54" s="2"/>
      <c r="OYT54" s="2"/>
      <c r="OYU54" s="2"/>
      <c r="OYV54" s="2"/>
      <c r="OYW54" s="2"/>
      <c r="OYX54" s="2"/>
      <c r="OYY54" s="2"/>
      <c r="OYZ54" s="2"/>
      <c r="OZA54" s="2"/>
      <c r="OZB54" s="2"/>
      <c r="OZC54" s="2"/>
      <c r="OZD54" s="2"/>
      <c r="OZE54" s="2"/>
      <c r="OZF54" s="2"/>
      <c r="OZG54" s="2"/>
      <c r="OZH54" s="2"/>
      <c r="OZI54" s="2"/>
      <c r="OZJ54" s="2"/>
      <c r="OZK54" s="2"/>
      <c r="OZL54" s="2"/>
      <c r="OZM54" s="2"/>
      <c r="OZN54" s="2"/>
      <c r="OZO54" s="2"/>
      <c r="OZP54" s="2"/>
      <c r="OZQ54" s="2"/>
      <c r="OZR54" s="2"/>
      <c r="OZS54" s="2"/>
      <c r="OZT54" s="2"/>
      <c r="OZU54" s="2"/>
      <c r="OZV54" s="2"/>
      <c r="OZW54" s="2"/>
      <c r="OZX54" s="2"/>
      <c r="OZY54" s="2"/>
      <c r="OZZ54" s="2"/>
      <c r="PAA54" s="2"/>
      <c r="PAB54" s="2"/>
      <c r="PAC54" s="2"/>
      <c r="PAD54" s="2"/>
      <c r="PAE54" s="2"/>
      <c r="PAF54" s="2"/>
      <c r="PAG54" s="2"/>
      <c r="PAH54" s="2"/>
      <c r="PAI54" s="2"/>
      <c r="PAJ54" s="2"/>
      <c r="PAK54" s="2"/>
      <c r="PAL54" s="2"/>
      <c r="PAM54" s="2"/>
      <c r="PAN54" s="2"/>
      <c r="PAO54" s="2"/>
      <c r="PAP54" s="2"/>
      <c r="PAQ54" s="2"/>
      <c r="PAR54" s="2"/>
      <c r="PAS54" s="2"/>
      <c r="PAT54" s="2"/>
      <c r="PAU54" s="2"/>
      <c r="PAV54" s="2"/>
      <c r="PAW54" s="2"/>
      <c r="PAX54" s="2"/>
      <c r="PAY54" s="2"/>
      <c r="PAZ54" s="2"/>
      <c r="PBA54" s="2"/>
      <c r="PBB54" s="2"/>
      <c r="PBC54" s="2"/>
      <c r="PBD54" s="2"/>
      <c r="PBE54" s="2"/>
      <c r="PBF54" s="2"/>
      <c r="PBG54" s="2"/>
      <c r="PBH54" s="2"/>
      <c r="PBI54" s="2"/>
      <c r="PBJ54" s="2"/>
      <c r="PBK54" s="2"/>
      <c r="PBL54" s="2"/>
      <c r="PBM54" s="2"/>
      <c r="PBN54" s="2"/>
      <c r="PBO54" s="2"/>
      <c r="PBP54" s="2"/>
      <c r="PBQ54" s="2"/>
      <c r="PBR54" s="2"/>
      <c r="PBS54" s="2"/>
      <c r="PBT54" s="2"/>
      <c r="PBU54" s="2"/>
      <c r="PBV54" s="2"/>
      <c r="PBW54" s="2"/>
      <c r="PBX54" s="2"/>
      <c r="PBY54" s="2"/>
      <c r="PBZ54" s="2"/>
      <c r="PCA54" s="2"/>
      <c r="PCB54" s="2"/>
      <c r="PCC54" s="2"/>
      <c r="PCD54" s="2"/>
      <c r="PCE54" s="2"/>
      <c r="PCF54" s="2"/>
      <c r="PCG54" s="2"/>
      <c r="PCH54" s="2"/>
      <c r="PCI54" s="2"/>
      <c r="PCJ54" s="2"/>
      <c r="PCK54" s="2"/>
      <c r="PCL54" s="2"/>
      <c r="PCM54" s="2"/>
      <c r="PCN54" s="2"/>
      <c r="PCO54" s="2"/>
      <c r="PCP54" s="2"/>
      <c r="PCQ54" s="2"/>
      <c r="PCR54" s="2"/>
      <c r="PCS54" s="2"/>
      <c r="PCT54" s="2"/>
      <c r="PCU54" s="2"/>
      <c r="PCV54" s="2"/>
      <c r="PCW54" s="2"/>
      <c r="PCX54" s="2"/>
      <c r="PCY54" s="2"/>
      <c r="PCZ54" s="2"/>
      <c r="PDA54" s="2"/>
      <c r="PDB54" s="2"/>
      <c r="PDC54" s="2"/>
      <c r="PDD54" s="2"/>
      <c r="PDE54" s="2"/>
      <c r="PDF54" s="2"/>
      <c r="PDG54" s="2"/>
      <c r="PDH54" s="2"/>
      <c r="PDI54" s="2"/>
      <c r="PDJ54" s="2"/>
      <c r="PDK54" s="2"/>
      <c r="PDL54" s="2"/>
      <c r="PDM54" s="2"/>
      <c r="PDN54" s="2"/>
      <c r="PDO54" s="2"/>
      <c r="PDP54" s="2"/>
      <c r="PDQ54" s="2"/>
      <c r="PDR54" s="2"/>
      <c r="PDS54" s="2"/>
      <c r="PDT54" s="2"/>
      <c r="PDU54" s="2"/>
      <c r="PDV54" s="2"/>
      <c r="PDW54" s="2"/>
      <c r="PDX54" s="2"/>
      <c r="PDY54" s="2"/>
      <c r="PDZ54" s="2"/>
      <c r="PEA54" s="2"/>
      <c r="PEB54" s="2"/>
      <c r="PEC54" s="2"/>
      <c r="PED54" s="2"/>
      <c r="PEE54" s="2"/>
      <c r="PEF54" s="2"/>
      <c r="PEG54" s="2"/>
      <c r="PEH54" s="2"/>
      <c r="PEI54" s="2"/>
      <c r="PEJ54" s="2"/>
      <c r="PEK54" s="2"/>
      <c r="PEL54" s="2"/>
      <c r="PEM54" s="2"/>
      <c r="PEN54" s="2"/>
      <c r="PEO54" s="2"/>
      <c r="PEP54" s="2"/>
      <c r="PEQ54" s="2"/>
      <c r="PER54" s="2"/>
      <c r="PES54" s="2"/>
      <c r="PET54" s="2"/>
      <c r="PEU54" s="2"/>
      <c r="PEV54" s="2"/>
      <c r="PEW54" s="2"/>
      <c r="PEX54" s="2"/>
      <c r="PEY54" s="2"/>
      <c r="PEZ54" s="2"/>
      <c r="PFA54" s="2"/>
      <c r="PFB54" s="2"/>
      <c r="PFC54" s="2"/>
      <c r="PFD54" s="2"/>
      <c r="PFE54" s="2"/>
      <c r="PFF54" s="2"/>
      <c r="PFG54" s="2"/>
      <c r="PFH54" s="2"/>
      <c r="PFI54" s="2"/>
      <c r="PFJ54" s="2"/>
      <c r="PFK54" s="2"/>
      <c r="PFL54" s="2"/>
      <c r="PFM54" s="2"/>
      <c r="PFN54" s="2"/>
      <c r="PFO54" s="2"/>
      <c r="PFP54" s="2"/>
      <c r="PFQ54" s="2"/>
      <c r="PFR54" s="2"/>
      <c r="PFS54" s="2"/>
      <c r="PFT54" s="2"/>
      <c r="PFU54" s="2"/>
      <c r="PFV54" s="2"/>
      <c r="PFW54" s="2"/>
      <c r="PFX54" s="2"/>
      <c r="PFY54" s="2"/>
      <c r="PFZ54" s="2"/>
      <c r="PGA54" s="2"/>
      <c r="PGB54" s="2"/>
      <c r="PGC54" s="2"/>
      <c r="PGD54" s="2"/>
      <c r="PGE54" s="2"/>
      <c r="PGF54" s="2"/>
      <c r="PGG54" s="2"/>
      <c r="PGH54" s="2"/>
      <c r="PGI54" s="2"/>
      <c r="PGJ54" s="2"/>
      <c r="PGK54" s="2"/>
      <c r="PGL54" s="2"/>
      <c r="PGM54" s="2"/>
      <c r="PGN54" s="2"/>
      <c r="PGO54" s="2"/>
      <c r="PGP54" s="2"/>
      <c r="PGQ54" s="2"/>
      <c r="PGR54" s="2"/>
      <c r="PGS54" s="2"/>
      <c r="PGT54" s="2"/>
      <c r="PGU54" s="2"/>
      <c r="PGV54" s="2"/>
      <c r="PGW54" s="2"/>
      <c r="PGX54" s="2"/>
      <c r="PGY54" s="2"/>
      <c r="PGZ54" s="2"/>
      <c r="PHA54" s="2"/>
      <c r="PHB54" s="2"/>
      <c r="PHC54" s="2"/>
      <c r="PHD54" s="2"/>
      <c r="PHE54" s="2"/>
      <c r="PHF54" s="2"/>
      <c r="PHG54" s="2"/>
      <c r="PHH54" s="2"/>
      <c r="PHI54" s="2"/>
      <c r="PHJ54" s="2"/>
      <c r="PHK54" s="2"/>
      <c r="PHL54" s="2"/>
      <c r="PHM54" s="2"/>
      <c r="PHN54" s="2"/>
      <c r="PHO54" s="2"/>
      <c r="PHP54" s="2"/>
      <c r="PHQ54" s="2"/>
      <c r="PHR54" s="2"/>
      <c r="PHS54" s="2"/>
      <c r="PHT54" s="2"/>
      <c r="PHU54" s="2"/>
      <c r="PHV54" s="2"/>
      <c r="PHW54" s="2"/>
      <c r="PHX54" s="2"/>
      <c r="PHY54" s="2"/>
      <c r="PHZ54" s="2"/>
      <c r="PIA54" s="2"/>
      <c r="PIB54" s="2"/>
      <c r="PIC54" s="2"/>
      <c r="PID54" s="2"/>
      <c r="PIE54" s="2"/>
      <c r="PIF54" s="2"/>
      <c r="PIG54" s="2"/>
      <c r="PIH54" s="2"/>
      <c r="PII54" s="2"/>
      <c r="PIJ54" s="2"/>
      <c r="PIK54" s="2"/>
      <c r="PIL54" s="2"/>
      <c r="PIM54" s="2"/>
      <c r="PIN54" s="2"/>
      <c r="PIO54" s="2"/>
      <c r="PIP54" s="2"/>
      <c r="PIQ54" s="2"/>
      <c r="PIR54" s="2"/>
      <c r="PIS54" s="2"/>
      <c r="PIT54" s="2"/>
      <c r="PIU54" s="2"/>
      <c r="PIV54" s="2"/>
      <c r="PIW54" s="2"/>
      <c r="PIX54" s="2"/>
      <c r="PIY54" s="2"/>
      <c r="PIZ54" s="2"/>
      <c r="PJA54" s="2"/>
      <c r="PJB54" s="2"/>
      <c r="PJC54" s="2"/>
      <c r="PJD54" s="2"/>
      <c r="PJE54" s="2"/>
      <c r="PJF54" s="2"/>
      <c r="PJG54" s="2"/>
      <c r="PJH54" s="2"/>
      <c r="PJI54" s="2"/>
      <c r="PJJ54" s="2"/>
      <c r="PJK54" s="2"/>
      <c r="PJL54" s="2"/>
      <c r="PJM54" s="2"/>
      <c r="PJN54" s="2"/>
      <c r="PJO54" s="2"/>
      <c r="PJP54" s="2"/>
      <c r="PJQ54" s="2"/>
      <c r="PJR54" s="2"/>
      <c r="PJS54" s="2"/>
      <c r="PJT54" s="2"/>
      <c r="PJU54" s="2"/>
      <c r="PJV54" s="2"/>
      <c r="PJW54" s="2"/>
      <c r="PJX54" s="2"/>
      <c r="PJY54" s="2"/>
      <c r="PJZ54" s="2"/>
      <c r="PKA54" s="2"/>
      <c r="PKB54" s="2"/>
      <c r="PKC54" s="2"/>
      <c r="PKD54" s="2"/>
      <c r="PKE54" s="2"/>
      <c r="PKF54" s="2"/>
      <c r="PKG54" s="2"/>
      <c r="PKH54" s="2"/>
      <c r="PKI54" s="2"/>
      <c r="PKJ54" s="2"/>
      <c r="PKK54" s="2"/>
      <c r="PKL54" s="2"/>
      <c r="PKM54" s="2"/>
      <c r="PKN54" s="2"/>
      <c r="PKO54" s="2"/>
      <c r="PKP54" s="2"/>
      <c r="PKQ54" s="2"/>
      <c r="PKR54" s="2"/>
      <c r="PKS54" s="2"/>
      <c r="PKT54" s="2"/>
      <c r="PKU54" s="2"/>
      <c r="PKV54" s="2"/>
      <c r="PKW54" s="2"/>
      <c r="PKX54" s="2"/>
      <c r="PKY54" s="2"/>
      <c r="PKZ54" s="2"/>
      <c r="PLA54" s="2"/>
      <c r="PLB54" s="2"/>
      <c r="PLC54" s="2"/>
      <c r="PLD54" s="2"/>
      <c r="PLE54" s="2"/>
      <c r="PLF54" s="2"/>
      <c r="PLG54" s="2"/>
      <c r="PLH54" s="2"/>
      <c r="PLI54" s="2"/>
      <c r="PLJ54" s="2"/>
      <c r="PLK54" s="2"/>
      <c r="PLL54" s="2"/>
      <c r="PLM54" s="2"/>
      <c r="PLN54" s="2"/>
      <c r="PLO54" s="2"/>
      <c r="PLP54" s="2"/>
      <c r="PLQ54" s="2"/>
      <c r="PLR54" s="2"/>
      <c r="PLS54" s="2"/>
      <c r="PLT54" s="2"/>
      <c r="PLU54" s="2"/>
      <c r="PLV54" s="2"/>
      <c r="PLW54" s="2"/>
      <c r="PLX54" s="2"/>
      <c r="PLY54" s="2"/>
      <c r="PLZ54" s="2"/>
      <c r="PMA54" s="2"/>
      <c r="PMB54" s="2"/>
      <c r="PMC54" s="2"/>
      <c r="PMD54" s="2"/>
      <c r="PME54" s="2"/>
      <c r="PMF54" s="2"/>
      <c r="PMG54" s="2"/>
      <c r="PMH54" s="2"/>
      <c r="PMI54" s="2"/>
      <c r="PMJ54" s="2"/>
      <c r="PMK54" s="2"/>
      <c r="PML54" s="2"/>
      <c r="PMM54" s="2"/>
      <c r="PMN54" s="2"/>
      <c r="PMO54" s="2"/>
      <c r="PMP54" s="2"/>
      <c r="PMQ54" s="2"/>
      <c r="PMR54" s="2"/>
      <c r="PMS54" s="2"/>
      <c r="PMT54" s="2"/>
      <c r="PMU54" s="2"/>
      <c r="PMV54" s="2"/>
      <c r="PMW54" s="2"/>
      <c r="PMX54" s="2"/>
      <c r="PMY54" s="2"/>
      <c r="PMZ54" s="2"/>
      <c r="PNA54" s="2"/>
      <c r="PNB54" s="2"/>
      <c r="PNC54" s="2"/>
      <c r="PND54" s="2"/>
      <c r="PNE54" s="2"/>
      <c r="PNF54" s="2"/>
      <c r="PNG54" s="2"/>
      <c r="PNH54" s="2"/>
      <c r="PNI54" s="2"/>
      <c r="PNJ54" s="2"/>
      <c r="PNK54" s="2"/>
      <c r="PNL54" s="2"/>
      <c r="PNM54" s="2"/>
      <c r="PNN54" s="2"/>
      <c r="PNO54" s="2"/>
      <c r="PNP54" s="2"/>
      <c r="PNQ54" s="2"/>
      <c r="PNR54" s="2"/>
      <c r="PNS54" s="2"/>
      <c r="PNT54" s="2"/>
      <c r="PNU54" s="2"/>
      <c r="PNV54" s="2"/>
      <c r="PNW54" s="2"/>
      <c r="PNX54" s="2"/>
      <c r="PNY54" s="2"/>
      <c r="PNZ54" s="2"/>
      <c r="POA54" s="2"/>
      <c r="POB54" s="2"/>
      <c r="POC54" s="2"/>
      <c r="POD54" s="2"/>
      <c r="POE54" s="2"/>
      <c r="POF54" s="2"/>
      <c r="POG54" s="2"/>
      <c r="POH54" s="2"/>
      <c r="POI54" s="2"/>
      <c r="POJ54" s="2"/>
      <c r="POK54" s="2"/>
      <c r="POL54" s="2"/>
      <c r="POM54" s="2"/>
      <c r="PON54" s="2"/>
      <c r="POO54" s="2"/>
      <c r="POP54" s="2"/>
      <c r="POQ54" s="2"/>
      <c r="POR54" s="2"/>
      <c r="POS54" s="2"/>
      <c r="POT54" s="2"/>
      <c r="POU54" s="2"/>
      <c r="POV54" s="2"/>
      <c r="POW54" s="2"/>
      <c r="POX54" s="2"/>
      <c r="POY54" s="2"/>
      <c r="POZ54" s="2"/>
      <c r="PPA54" s="2"/>
      <c r="PPB54" s="2"/>
      <c r="PPC54" s="2"/>
      <c r="PPD54" s="2"/>
      <c r="PPE54" s="2"/>
      <c r="PPF54" s="2"/>
      <c r="PPG54" s="2"/>
      <c r="PPH54" s="2"/>
      <c r="PPI54" s="2"/>
      <c r="PPJ54" s="2"/>
      <c r="PPK54" s="2"/>
      <c r="PPL54" s="2"/>
      <c r="PPM54" s="2"/>
      <c r="PPN54" s="2"/>
      <c r="PPO54" s="2"/>
      <c r="PPP54" s="2"/>
      <c r="PPQ54" s="2"/>
      <c r="PPR54" s="2"/>
      <c r="PPS54" s="2"/>
      <c r="PPT54" s="2"/>
      <c r="PPU54" s="2"/>
      <c r="PPV54" s="2"/>
      <c r="PPW54" s="2"/>
      <c r="PPX54" s="2"/>
      <c r="PPY54" s="2"/>
      <c r="PPZ54" s="2"/>
      <c r="PQA54" s="2"/>
      <c r="PQB54" s="2"/>
      <c r="PQC54" s="2"/>
      <c r="PQD54" s="2"/>
      <c r="PQE54" s="2"/>
      <c r="PQF54" s="2"/>
      <c r="PQG54" s="2"/>
      <c r="PQH54" s="2"/>
      <c r="PQI54" s="2"/>
      <c r="PQJ54" s="2"/>
      <c r="PQK54" s="2"/>
      <c r="PQL54" s="2"/>
      <c r="PQM54" s="2"/>
      <c r="PQN54" s="2"/>
      <c r="PQO54" s="2"/>
      <c r="PQP54" s="2"/>
      <c r="PQQ54" s="2"/>
      <c r="PQR54" s="2"/>
      <c r="PQS54" s="2"/>
      <c r="PQT54" s="2"/>
      <c r="PQU54" s="2"/>
      <c r="PQV54" s="2"/>
      <c r="PQW54" s="2"/>
      <c r="PQX54" s="2"/>
      <c r="PQY54" s="2"/>
      <c r="PQZ54" s="2"/>
      <c r="PRA54" s="2"/>
      <c r="PRB54" s="2"/>
      <c r="PRC54" s="2"/>
      <c r="PRD54" s="2"/>
      <c r="PRE54" s="2"/>
      <c r="PRF54" s="2"/>
      <c r="PRG54" s="2"/>
      <c r="PRH54" s="2"/>
      <c r="PRI54" s="2"/>
      <c r="PRJ54" s="2"/>
      <c r="PRK54" s="2"/>
      <c r="PRL54" s="2"/>
      <c r="PRM54" s="2"/>
      <c r="PRN54" s="2"/>
      <c r="PRO54" s="2"/>
      <c r="PRP54" s="2"/>
      <c r="PRQ54" s="2"/>
      <c r="PRR54" s="2"/>
      <c r="PRS54" s="2"/>
      <c r="PRT54" s="2"/>
      <c r="PRU54" s="2"/>
      <c r="PRV54" s="2"/>
      <c r="PRW54" s="2"/>
      <c r="PRX54" s="2"/>
      <c r="PRY54" s="2"/>
      <c r="PRZ54" s="2"/>
      <c r="PSA54" s="2"/>
      <c r="PSB54" s="2"/>
      <c r="PSC54" s="2"/>
      <c r="PSD54" s="2"/>
      <c r="PSE54" s="2"/>
      <c r="PSF54" s="2"/>
      <c r="PSG54" s="2"/>
      <c r="PSH54" s="2"/>
      <c r="PSI54" s="2"/>
      <c r="PSJ54" s="2"/>
      <c r="PSK54" s="2"/>
      <c r="PSL54" s="2"/>
      <c r="PSM54" s="2"/>
      <c r="PSN54" s="2"/>
      <c r="PSO54" s="2"/>
      <c r="PSP54" s="2"/>
      <c r="PSQ54" s="2"/>
      <c r="PSR54" s="2"/>
      <c r="PSS54" s="2"/>
      <c r="PST54" s="2"/>
      <c r="PSU54" s="2"/>
      <c r="PSV54" s="2"/>
      <c r="PSW54" s="2"/>
      <c r="PSX54" s="2"/>
      <c r="PSY54" s="2"/>
      <c r="PSZ54" s="2"/>
      <c r="PTA54" s="2"/>
      <c r="PTB54" s="2"/>
      <c r="PTC54" s="2"/>
      <c r="PTD54" s="2"/>
      <c r="PTE54" s="2"/>
      <c r="PTF54" s="2"/>
      <c r="PTG54" s="2"/>
      <c r="PTH54" s="2"/>
      <c r="PTI54" s="2"/>
      <c r="PTJ54" s="2"/>
      <c r="PTK54" s="2"/>
      <c r="PTL54" s="2"/>
      <c r="PTM54" s="2"/>
      <c r="PTN54" s="2"/>
      <c r="PTO54" s="2"/>
      <c r="PTP54" s="2"/>
      <c r="PTQ54" s="2"/>
      <c r="PTR54" s="2"/>
      <c r="PTS54" s="2"/>
      <c r="PTT54" s="2"/>
      <c r="PTU54" s="2"/>
      <c r="PTV54" s="2"/>
      <c r="PTW54" s="2"/>
      <c r="PTX54" s="2"/>
      <c r="PTY54" s="2"/>
      <c r="PTZ54" s="2"/>
      <c r="PUA54" s="2"/>
      <c r="PUB54" s="2"/>
      <c r="PUC54" s="2"/>
      <c r="PUD54" s="2"/>
      <c r="PUE54" s="2"/>
      <c r="PUF54" s="2"/>
      <c r="PUG54" s="2"/>
      <c r="PUH54" s="2"/>
      <c r="PUI54" s="2"/>
      <c r="PUJ54" s="2"/>
      <c r="PUK54" s="2"/>
      <c r="PUL54" s="2"/>
      <c r="PUM54" s="2"/>
      <c r="PUN54" s="2"/>
      <c r="PUO54" s="2"/>
      <c r="PUP54" s="2"/>
      <c r="PUQ54" s="2"/>
      <c r="PUR54" s="2"/>
      <c r="PUS54" s="2"/>
      <c r="PUT54" s="2"/>
      <c r="PUU54" s="2"/>
      <c r="PUV54" s="2"/>
      <c r="PUW54" s="2"/>
      <c r="PUX54" s="2"/>
      <c r="PUY54" s="2"/>
      <c r="PUZ54" s="2"/>
      <c r="PVA54" s="2"/>
      <c r="PVB54" s="2"/>
      <c r="PVC54" s="2"/>
      <c r="PVD54" s="2"/>
      <c r="PVE54" s="2"/>
      <c r="PVF54" s="2"/>
      <c r="PVG54" s="2"/>
      <c r="PVH54" s="2"/>
      <c r="PVI54" s="2"/>
      <c r="PVJ54" s="2"/>
      <c r="PVK54" s="2"/>
      <c r="PVL54" s="2"/>
      <c r="PVM54" s="2"/>
      <c r="PVN54" s="2"/>
      <c r="PVO54" s="2"/>
      <c r="PVP54" s="2"/>
      <c r="PVQ54" s="2"/>
      <c r="PVR54" s="2"/>
      <c r="PVS54" s="2"/>
      <c r="PVT54" s="2"/>
      <c r="PVU54" s="2"/>
      <c r="PVV54" s="2"/>
      <c r="PVW54" s="2"/>
      <c r="PVX54" s="2"/>
      <c r="PVY54" s="2"/>
      <c r="PVZ54" s="2"/>
      <c r="PWA54" s="2"/>
      <c r="PWB54" s="2"/>
      <c r="PWC54" s="2"/>
      <c r="PWD54" s="2"/>
      <c r="PWE54" s="2"/>
      <c r="PWF54" s="2"/>
      <c r="PWG54" s="2"/>
      <c r="PWH54" s="2"/>
      <c r="PWI54" s="2"/>
      <c r="PWJ54" s="2"/>
      <c r="PWK54" s="2"/>
      <c r="PWL54" s="2"/>
      <c r="PWM54" s="2"/>
      <c r="PWN54" s="2"/>
      <c r="PWO54" s="2"/>
      <c r="PWP54" s="2"/>
      <c r="PWQ54" s="2"/>
      <c r="PWR54" s="2"/>
      <c r="PWS54" s="2"/>
      <c r="PWT54" s="2"/>
      <c r="PWU54" s="2"/>
      <c r="PWV54" s="2"/>
      <c r="PWW54" s="2"/>
      <c r="PWX54" s="2"/>
      <c r="PWY54" s="2"/>
      <c r="PWZ54" s="2"/>
      <c r="PXA54" s="2"/>
      <c r="PXB54" s="2"/>
      <c r="PXC54" s="2"/>
      <c r="PXD54" s="2"/>
      <c r="PXE54" s="2"/>
      <c r="PXF54" s="2"/>
      <c r="PXG54" s="2"/>
      <c r="PXH54" s="2"/>
      <c r="PXI54" s="2"/>
      <c r="PXJ54" s="2"/>
      <c r="PXK54" s="2"/>
      <c r="PXL54" s="2"/>
      <c r="PXM54" s="2"/>
      <c r="PXN54" s="2"/>
      <c r="PXO54" s="2"/>
      <c r="PXP54" s="2"/>
      <c r="PXQ54" s="2"/>
      <c r="PXR54" s="2"/>
      <c r="PXS54" s="2"/>
      <c r="PXT54" s="2"/>
      <c r="PXU54" s="2"/>
      <c r="PXV54" s="2"/>
      <c r="PXW54" s="2"/>
      <c r="PXX54" s="2"/>
      <c r="PXY54" s="2"/>
      <c r="PXZ54" s="2"/>
      <c r="PYA54" s="2"/>
      <c r="PYB54" s="2"/>
      <c r="PYC54" s="2"/>
      <c r="PYD54" s="2"/>
      <c r="PYE54" s="2"/>
      <c r="PYF54" s="2"/>
      <c r="PYG54" s="2"/>
      <c r="PYH54" s="2"/>
      <c r="PYI54" s="2"/>
      <c r="PYJ54" s="2"/>
      <c r="PYK54" s="2"/>
      <c r="PYL54" s="2"/>
      <c r="PYM54" s="2"/>
      <c r="PYN54" s="2"/>
      <c r="PYO54" s="2"/>
      <c r="PYP54" s="2"/>
      <c r="PYQ54" s="2"/>
      <c r="PYR54" s="2"/>
      <c r="PYS54" s="2"/>
      <c r="PYT54" s="2"/>
      <c r="PYU54" s="2"/>
      <c r="PYV54" s="2"/>
      <c r="PYW54" s="2"/>
      <c r="PYX54" s="2"/>
      <c r="PYY54" s="2"/>
      <c r="PYZ54" s="2"/>
      <c r="PZA54" s="2"/>
      <c r="PZB54" s="2"/>
      <c r="PZC54" s="2"/>
      <c r="PZD54" s="2"/>
      <c r="PZE54" s="2"/>
      <c r="PZF54" s="2"/>
      <c r="PZG54" s="2"/>
      <c r="PZH54" s="2"/>
      <c r="PZI54" s="2"/>
      <c r="PZJ54" s="2"/>
      <c r="PZK54" s="2"/>
      <c r="PZL54" s="2"/>
      <c r="PZM54" s="2"/>
      <c r="PZN54" s="2"/>
      <c r="PZO54" s="2"/>
      <c r="PZP54" s="2"/>
      <c r="PZQ54" s="2"/>
      <c r="PZR54" s="2"/>
      <c r="PZS54" s="2"/>
      <c r="PZT54" s="2"/>
      <c r="PZU54" s="2"/>
      <c r="PZV54" s="2"/>
      <c r="PZW54" s="2"/>
      <c r="PZX54" s="2"/>
      <c r="PZY54" s="2"/>
      <c r="PZZ54" s="2"/>
      <c r="QAA54" s="2"/>
      <c r="QAB54" s="2"/>
      <c r="QAC54" s="2"/>
      <c r="QAD54" s="2"/>
      <c r="QAE54" s="2"/>
      <c r="QAF54" s="2"/>
      <c r="QAG54" s="2"/>
      <c r="QAH54" s="2"/>
      <c r="QAI54" s="2"/>
      <c r="QAJ54" s="2"/>
      <c r="QAK54" s="2"/>
      <c r="QAL54" s="2"/>
      <c r="QAM54" s="2"/>
      <c r="QAN54" s="2"/>
      <c r="QAO54" s="2"/>
      <c r="QAP54" s="2"/>
      <c r="QAQ54" s="2"/>
      <c r="QAR54" s="2"/>
      <c r="QAS54" s="2"/>
      <c r="QAT54" s="2"/>
      <c r="QAU54" s="2"/>
      <c r="QAV54" s="2"/>
      <c r="QAW54" s="2"/>
      <c r="QAX54" s="2"/>
      <c r="QAY54" s="2"/>
      <c r="QAZ54" s="2"/>
      <c r="QBA54" s="2"/>
      <c r="QBB54" s="2"/>
      <c r="QBC54" s="2"/>
      <c r="QBD54" s="2"/>
      <c r="QBE54" s="2"/>
      <c r="QBF54" s="2"/>
      <c r="QBG54" s="2"/>
      <c r="QBH54" s="2"/>
      <c r="QBI54" s="2"/>
      <c r="QBJ54" s="2"/>
      <c r="QBK54" s="2"/>
      <c r="QBL54" s="2"/>
      <c r="QBM54" s="2"/>
      <c r="QBN54" s="2"/>
      <c r="QBO54" s="2"/>
      <c r="QBP54" s="2"/>
      <c r="QBQ54" s="2"/>
      <c r="QBR54" s="2"/>
      <c r="QBS54" s="2"/>
      <c r="QBT54" s="2"/>
      <c r="QBU54" s="2"/>
      <c r="QBV54" s="2"/>
      <c r="QBW54" s="2"/>
      <c r="QBX54" s="2"/>
      <c r="QBY54" s="2"/>
      <c r="QBZ54" s="2"/>
      <c r="QCA54" s="2"/>
      <c r="QCB54" s="2"/>
      <c r="QCC54" s="2"/>
      <c r="QCD54" s="2"/>
      <c r="QCE54" s="2"/>
      <c r="QCF54" s="2"/>
      <c r="QCG54" s="2"/>
      <c r="QCH54" s="2"/>
      <c r="QCI54" s="2"/>
      <c r="QCJ54" s="2"/>
      <c r="QCK54" s="2"/>
      <c r="QCL54" s="2"/>
      <c r="QCM54" s="2"/>
      <c r="QCN54" s="2"/>
      <c r="QCO54" s="2"/>
      <c r="QCP54" s="2"/>
      <c r="QCQ54" s="2"/>
      <c r="QCR54" s="2"/>
      <c r="QCS54" s="2"/>
      <c r="QCT54" s="2"/>
      <c r="QCU54" s="2"/>
      <c r="QCV54" s="2"/>
      <c r="QCW54" s="2"/>
      <c r="QCX54" s="2"/>
      <c r="QCY54" s="2"/>
      <c r="QCZ54" s="2"/>
      <c r="QDA54" s="2"/>
      <c r="QDB54" s="2"/>
      <c r="QDC54" s="2"/>
      <c r="QDD54" s="2"/>
      <c r="QDE54" s="2"/>
      <c r="QDF54" s="2"/>
      <c r="QDG54" s="2"/>
      <c r="QDH54" s="2"/>
      <c r="QDI54" s="2"/>
      <c r="QDJ54" s="2"/>
      <c r="QDK54" s="2"/>
      <c r="QDL54" s="2"/>
      <c r="QDM54" s="2"/>
      <c r="QDN54" s="2"/>
      <c r="QDO54" s="2"/>
      <c r="QDP54" s="2"/>
      <c r="QDQ54" s="2"/>
      <c r="QDR54" s="2"/>
      <c r="QDS54" s="2"/>
      <c r="QDT54" s="2"/>
      <c r="QDU54" s="2"/>
      <c r="QDV54" s="2"/>
      <c r="QDW54" s="2"/>
      <c r="QDX54" s="2"/>
      <c r="QDY54" s="2"/>
      <c r="QDZ54" s="2"/>
      <c r="QEA54" s="2"/>
      <c r="QEB54" s="2"/>
      <c r="QEC54" s="2"/>
      <c r="QED54" s="2"/>
      <c r="QEE54" s="2"/>
      <c r="QEF54" s="2"/>
      <c r="QEG54" s="2"/>
      <c r="QEH54" s="2"/>
      <c r="QEI54" s="2"/>
      <c r="QEJ54" s="2"/>
      <c r="QEK54" s="2"/>
      <c r="QEL54" s="2"/>
      <c r="QEM54" s="2"/>
      <c r="QEN54" s="2"/>
      <c r="QEO54" s="2"/>
      <c r="QEP54" s="2"/>
      <c r="QEQ54" s="2"/>
      <c r="QER54" s="2"/>
      <c r="QES54" s="2"/>
      <c r="QET54" s="2"/>
      <c r="QEU54" s="2"/>
      <c r="QEV54" s="2"/>
      <c r="QEW54" s="2"/>
      <c r="QEX54" s="2"/>
      <c r="QEY54" s="2"/>
      <c r="QEZ54" s="2"/>
      <c r="QFA54" s="2"/>
      <c r="QFB54" s="2"/>
      <c r="QFC54" s="2"/>
      <c r="QFD54" s="2"/>
      <c r="QFE54" s="2"/>
      <c r="QFF54" s="2"/>
      <c r="QFG54" s="2"/>
      <c r="QFH54" s="2"/>
      <c r="QFI54" s="2"/>
      <c r="QFJ54" s="2"/>
      <c r="QFK54" s="2"/>
      <c r="QFL54" s="2"/>
      <c r="QFM54" s="2"/>
      <c r="QFN54" s="2"/>
      <c r="QFO54" s="2"/>
      <c r="QFP54" s="2"/>
      <c r="QFQ54" s="2"/>
      <c r="QFR54" s="2"/>
      <c r="QFS54" s="2"/>
      <c r="QFT54" s="2"/>
      <c r="QFU54" s="2"/>
      <c r="QFV54" s="2"/>
      <c r="QFW54" s="2"/>
      <c r="QFX54" s="2"/>
      <c r="QFY54" s="2"/>
      <c r="QFZ54" s="2"/>
      <c r="QGA54" s="2"/>
      <c r="QGB54" s="2"/>
      <c r="QGC54" s="2"/>
      <c r="QGD54" s="2"/>
      <c r="QGE54" s="2"/>
      <c r="QGF54" s="2"/>
      <c r="QGG54" s="2"/>
      <c r="QGH54" s="2"/>
      <c r="QGI54" s="2"/>
      <c r="QGJ54" s="2"/>
      <c r="QGK54" s="2"/>
      <c r="QGL54" s="2"/>
      <c r="QGM54" s="2"/>
      <c r="QGN54" s="2"/>
      <c r="QGO54" s="2"/>
      <c r="QGP54" s="2"/>
      <c r="QGQ54" s="2"/>
      <c r="QGR54" s="2"/>
      <c r="QGS54" s="2"/>
      <c r="QGT54" s="2"/>
      <c r="QGU54" s="2"/>
      <c r="QGV54" s="2"/>
      <c r="QGW54" s="2"/>
      <c r="QGX54" s="2"/>
      <c r="QGY54" s="2"/>
      <c r="QGZ54" s="2"/>
      <c r="QHA54" s="2"/>
      <c r="QHB54" s="2"/>
      <c r="QHC54" s="2"/>
      <c r="QHD54" s="2"/>
      <c r="QHE54" s="2"/>
      <c r="QHF54" s="2"/>
      <c r="QHG54" s="2"/>
      <c r="QHH54" s="2"/>
      <c r="QHI54" s="2"/>
      <c r="QHJ54" s="2"/>
      <c r="QHK54" s="2"/>
      <c r="QHL54" s="2"/>
      <c r="QHM54" s="2"/>
      <c r="QHN54" s="2"/>
      <c r="QHO54" s="2"/>
      <c r="QHP54" s="2"/>
      <c r="QHQ54" s="2"/>
      <c r="QHR54" s="2"/>
      <c r="QHS54" s="2"/>
      <c r="QHT54" s="2"/>
      <c r="QHU54" s="2"/>
      <c r="QHV54" s="2"/>
      <c r="QHW54" s="2"/>
      <c r="QHX54" s="2"/>
      <c r="QHY54" s="2"/>
      <c r="QHZ54" s="2"/>
      <c r="QIA54" s="2"/>
      <c r="QIB54" s="2"/>
      <c r="QIC54" s="2"/>
      <c r="QID54" s="2"/>
      <c r="QIE54" s="2"/>
      <c r="QIF54" s="2"/>
      <c r="QIG54" s="2"/>
      <c r="QIH54" s="2"/>
      <c r="QII54" s="2"/>
      <c r="QIJ54" s="2"/>
      <c r="QIK54" s="2"/>
      <c r="QIL54" s="2"/>
      <c r="QIM54" s="2"/>
      <c r="QIN54" s="2"/>
      <c r="QIO54" s="2"/>
      <c r="QIP54" s="2"/>
      <c r="QIQ54" s="2"/>
      <c r="QIR54" s="2"/>
      <c r="QIS54" s="2"/>
      <c r="QIT54" s="2"/>
      <c r="QIU54" s="2"/>
      <c r="QIV54" s="2"/>
      <c r="QIW54" s="2"/>
      <c r="QIX54" s="2"/>
      <c r="QIY54" s="2"/>
      <c r="QIZ54" s="2"/>
      <c r="QJA54" s="2"/>
      <c r="QJB54" s="2"/>
      <c r="QJC54" s="2"/>
      <c r="QJD54" s="2"/>
      <c r="QJE54" s="2"/>
      <c r="QJF54" s="2"/>
      <c r="QJG54" s="2"/>
      <c r="QJH54" s="2"/>
      <c r="QJI54" s="2"/>
      <c r="QJJ54" s="2"/>
      <c r="QJK54" s="2"/>
      <c r="QJL54" s="2"/>
      <c r="QJM54" s="2"/>
      <c r="QJN54" s="2"/>
      <c r="QJO54" s="2"/>
      <c r="QJP54" s="2"/>
      <c r="QJQ54" s="2"/>
      <c r="QJR54" s="2"/>
      <c r="QJS54" s="2"/>
      <c r="QJT54" s="2"/>
      <c r="QJU54" s="2"/>
      <c r="QJV54" s="2"/>
      <c r="QJW54" s="2"/>
      <c r="QJX54" s="2"/>
      <c r="QJY54" s="2"/>
      <c r="QJZ54" s="2"/>
      <c r="QKA54" s="2"/>
      <c r="QKB54" s="2"/>
      <c r="QKC54" s="2"/>
      <c r="QKD54" s="2"/>
      <c r="QKE54" s="2"/>
      <c r="QKF54" s="2"/>
      <c r="QKG54" s="2"/>
      <c r="QKH54" s="2"/>
      <c r="QKI54" s="2"/>
      <c r="QKJ54" s="2"/>
      <c r="QKK54" s="2"/>
      <c r="QKL54" s="2"/>
      <c r="QKM54" s="2"/>
      <c r="QKN54" s="2"/>
      <c r="QKO54" s="2"/>
      <c r="QKP54" s="2"/>
      <c r="QKQ54" s="2"/>
      <c r="QKR54" s="2"/>
      <c r="QKS54" s="2"/>
      <c r="QKT54" s="2"/>
      <c r="QKU54" s="2"/>
      <c r="QKV54" s="2"/>
      <c r="QKW54" s="2"/>
      <c r="QKX54" s="2"/>
      <c r="QKY54" s="2"/>
      <c r="QKZ54" s="2"/>
      <c r="QLA54" s="2"/>
      <c r="QLB54" s="2"/>
      <c r="QLC54" s="2"/>
      <c r="QLD54" s="2"/>
      <c r="QLE54" s="2"/>
      <c r="QLF54" s="2"/>
      <c r="QLG54" s="2"/>
      <c r="QLH54" s="2"/>
      <c r="QLI54" s="2"/>
      <c r="QLJ54" s="2"/>
      <c r="QLK54" s="2"/>
      <c r="QLL54" s="2"/>
      <c r="QLM54" s="2"/>
      <c r="QLN54" s="2"/>
      <c r="QLO54" s="2"/>
      <c r="QLP54" s="2"/>
      <c r="QLQ54" s="2"/>
      <c r="QLR54" s="2"/>
      <c r="QLS54" s="2"/>
      <c r="QLT54" s="2"/>
      <c r="QLU54" s="2"/>
      <c r="QLV54" s="2"/>
      <c r="QLW54" s="2"/>
      <c r="QLX54" s="2"/>
      <c r="QLY54" s="2"/>
      <c r="QLZ54" s="2"/>
      <c r="QMA54" s="2"/>
      <c r="QMB54" s="2"/>
      <c r="QMC54" s="2"/>
      <c r="QMD54" s="2"/>
      <c r="QME54" s="2"/>
      <c r="QMF54" s="2"/>
      <c r="QMG54" s="2"/>
      <c r="QMH54" s="2"/>
      <c r="QMI54" s="2"/>
      <c r="QMJ54" s="2"/>
      <c r="QMK54" s="2"/>
      <c r="QML54" s="2"/>
      <c r="QMM54" s="2"/>
      <c r="QMN54" s="2"/>
      <c r="QMO54" s="2"/>
      <c r="QMP54" s="2"/>
      <c r="QMQ54" s="2"/>
      <c r="QMR54" s="2"/>
      <c r="QMS54" s="2"/>
      <c r="QMT54" s="2"/>
      <c r="QMU54" s="2"/>
      <c r="QMV54" s="2"/>
      <c r="QMW54" s="2"/>
      <c r="QMX54" s="2"/>
      <c r="QMY54" s="2"/>
      <c r="QMZ54" s="2"/>
      <c r="QNA54" s="2"/>
      <c r="QNB54" s="2"/>
      <c r="QNC54" s="2"/>
      <c r="QND54" s="2"/>
      <c r="QNE54" s="2"/>
      <c r="QNF54" s="2"/>
      <c r="QNG54" s="2"/>
      <c r="QNH54" s="2"/>
      <c r="QNI54" s="2"/>
      <c r="QNJ54" s="2"/>
      <c r="QNK54" s="2"/>
      <c r="QNL54" s="2"/>
      <c r="QNM54" s="2"/>
      <c r="QNN54" s="2"/>
      <c r="QNO54" s="2"/>
      <c r="QNP54" s="2"/>
      <c r="QNQ54" s="2"/>
      <c r="QNR54" s="2"/>
      <c r="QNS54" s="2"/>
      <c r="QNT54" s="2"/>
      <c r="QNU54" s="2"/>
      <c r="QNV54" s="2"/>
      <c r="QNW54" s="2"/>
      <c r="QNX54" s="2"/>
      <c r="QNY54" s="2"/>
      <c r="QNZ54" s="2"/>
      <c r="QOA54" s="2"/>
      <c r="QOB54" s="2"/>
      <c r="QOC54" s="2"/>
      <c r="QOD54" s="2"/>
      <c r="QOE54" s="2"/>
      <c r="QOF54" s="2"/>
      <c r="QOG54" s="2"/>
      <c r="QOH54" s="2"/>
      <c r="QOI54" s="2"/>
      <c r="QOJ54" s="2"/>
      <c r="QOK54" s="2"/>
      <c r="QOL54" s="2"/>
      <c r="QOM54" s="2"/>
      <c r="QON54" s="2"/>
      <c r="QOO54" s="2"/>
      <c r="QOP54" s="2"/>
      <c r="QOQ54" s="2"/>
      <c r="QOR54" s="2"/>
      <c r="QOS54" s="2"/>
      <c r="QOT54" s="2"/>
      <c r="QOU54" s="2"/>
      <c r="QOV54" s="2"/>
      <c r="QOW54" s="2"/>
      <c r="QOX54" s="2"/>
      <c r="QOY54" s="2"/>
      <c r="QOZ54" s="2"/>
      <c r="QPA54" s="2"/>
      <c r="QPB54" s="2"/>
      <c r="QPC54" s="2"/>
      <c r="QPD54" s="2"/>
      <c r="QPE54" s="2"/>
      <c r="QPF54" s="2"/>
      <c r="QPG54" s="2"/>
      <c r="QPH54" s="2"/>
      <c r="QPI54" s="2"/>
      <c r="QPJ54" s="2"/>
      <c r="QPK54" s="2"/>
      <c r="QPL54" s="2"/>
      <c r="QPM54" s="2"/>
      <c r="QPN54" s="2"/>
      <c r="QPO54" s="2"/>
      <c r="QPP54" s="2"/>
      <c r="QPQ54" s="2"/>
      <c r="QPR54" s="2"/>
      <c r="QPS54" s="2"/>
      <c r="QPT54" s="2"/>
      <c r="QPU54" s="2"/>
      <c r="QPV54" s="2"/>
      <c r="QPW54" s="2"/>
      <c r="QPX54" s="2"/>
      <c r="QPY54" s="2"/>
      <c r="QPZ54" s="2"/>
      <c r="QQA54" s="2"/>
      <c r="QQB54" s="2"/>
      <c r="QQC54" s="2"/>
      <c r="QQD54" s="2"/>
      <c r="QQE54" s="2"/>
      <c r="QQF54" s="2"/>
      <c r="QQG54" s="2"/>
      <c r="QQH54" s="2"/>
      <c r="QQI54" s="2"/>
      <c r="QQJ54" s="2"/>
      <c r="QQK54" s="2"/>
      <c r="QQL54" s="2"/>
      <c r="QQM54" s="2"/>
      <c r="QQN54" s="2"/>
      <c r="QQO54" s="2"/>
      <c r="QQP54" s="2"/>
      <c r="QQQ54" s="2"/>
      <c r="QQR54" s="2"/>
      <c r="QQS54" s="2"/>
      <c r="QQT54" s="2"/>
      <c r="QQU54" s="2"/>
      <c r="QQV54" s="2"/>
      <c r="QQW54" s="2"/>
      <c r="QQX54" s="2"/>
      <c r="QQY54" s="2"/>
      <c r="QQZ54" s="2"/>
      <c r="QRA54" s="2"/>
      <c r="QRB54" s="2"/>
      <c r="QRC54" s="2"/>
      <c r="QRD54" s="2"/>
      <c r="QRE54" s="2"/>
      <c r="QRF54" s="2"/>
      <c r="QRG54" s="2"/>
      <c r="QRH54" s="2"/>
      <c r="QRI54" s="2"/>
      <c r="QRJ54" s="2"/>
      <c r="QRK54" s="2"/>
      <c r="QRL54" s="2"/>
      <c r="QRM54" s="2"/>
      <c r="QRN54" s="2"/>
      <c r="QRO54" s="2"/>
      <c r="QRP54" s="2"/>
      <c r="QRQ54" s="2"/>
      <c r="QRR54" s="2"/>
      <c r="QRS54" s="2"/>
      <c r="QRT54" s="2"/>
      <c r="QRU54" s="2"/>
      <c r="QRV54" s="2"/>
      <c r="QRW54" s="2"/>
      <c r="QRX54" s="2"/>
      <c r="QRY54" s="2"/>
      <c r="QRZ54" s="2"/>
      <c r="QSA54" s="2"/>
      <c r="QSB54" s="2"/>
      <c r="QSC54" s="2"/>
      <c r="QSD54" s="2"/>
      <c r="QSE54" s="2"/>
      <c r="QSF54" s="2"/>
      <c r="QSG54" s="2"/>
      <c r="QSH54" s="2"/>
      <c r="QSI54" s="2"/>
      <c r="QSJ54" s="2"/>
      <c r="QSK54" s="2"/>
      <c r="QSL54" s="2"/>
      <c r="QSM54" s="2"/>
      <c r="QSN54" s="2"/>
      <c r="QSO54" s="2"/>
      <c r="QSP54" s="2"/>
      <c r="QSQ54" s="2"/>
      <c r="QSR54" s="2"/>
      <c r="QSS54" s="2"/>
      <c r="QST54" s="2"/>
      <c r="QSU54" s="2"/>
      <c r="QSV54" s="2"/>
      <c r="QSW54" s="2"/>
      <c r="QSX54" s="2"/>
      <c r="QSY54" s="2"/>
      <c r="QSZ54" s="2"/>
      <c r="QTA54" s="2"/>
      <c r="QTB54" s="2"/>
      <c r="QTC54" s="2"/>
      <c r="QTD54" s="2"/>
      <c r="QTE54" s="2"/>
      <c r="QTF54" s="2"/>
      <c r="QTG54" s="2"/>
      <c r="QTH54" s="2"/>
      <c r="QTI54" s="2"/>
      <c r="QTJ54" s="2"/>
      <c r="QTK54" s="2"/>
      <c r="QTL54" s="2"/>
      <c r="QTM54" s="2"/>
      <c r="QTN54" s="2"/>
      <c r="QTO54" s="2"/>
      <c r="QTP54" s="2"/>
      <c r="QTQ54" s="2"/>
      <c r="QTR54" s="2"/>
      <c r="QTS54" s="2"/>
      <c r="QTT54" s="2"/>
      <c r="QTU54" s="2"/>
      <c r="QTV54" s="2"/>
      <c r="QTW54" s="2"/>
      <c r="QTX54" s="2"/>
      <c r="QTY54" s="2"/>
      <c r="QTZ54" s="2"/>
      <c r="QUA54" s="2"/>
      <c r="QUB54" s="2"/>
      <c r="QUC54" s="2"/>
      <c r="QUD54" s="2"/>
      <c r="QUE54" s="2"/>
      <c r="QUF54" s="2"/>
      <c r="QUG54" s="2"/>
      <c r="QUH54" s="2"/>
      <c r="QUI54" s="2"/>
      <c r="QUJ54" s="2"/>
      <c r="QUK54" s="2"/>
      <c r="QUL54" s="2"/>
      <c r="QUM54" s="2"/>
      <c r="QUN54" s="2"/>
      <c r="QUO54" s="2"/>
      <c r="QUP54" s="2"/>
      <c r="QUQ54" s="2"/>
      <c r="QUR54" s="2"/>
      <c r="QUS54" s="2"/>
      <c r="QUT54" s="2"/>
      <c r="QUU54" s="2"/>
      <c r="QUV54" s="2"/>
      <c r="QUW54" s="2"/>
      <c r="QUX54" s="2"/>
      <c r="QUY54" s="2"/>
      <c r="QUZ54" s="2"/>
      <c r="QVA54" s="2"/>
      <c r="QVB54" s="2"/>
      <c r="QVC54" s="2"/>
      <c r="QVD54" s="2"/>
      <c r="QVE54" s="2"/>
      <c r="QVF54" s="2"/>
      <c r="QVG54" s="2"/>
      <c r="QVH54" s="2"/>
      <c r="QVI54" s="2"/>
      <c r="QVJ54" s="2"/>
      <c r="QVK54" s="2"/>
      <c r="QVL54" s="2"/>
      <c r="QVM54" s="2"/>
      <c r="QVN54" s="2"/>
      <c r="QVO54" s="2"/>
      <c r="QVP54" s="2"/>
      <c r="QVQ54" s="2"/>
      <c r="QVR54" s="2"/>
      <c r="QVS54" s="2"/>
      <c r="QVT54" s="2"/>
      <c r="QVU54" s="2"/>
      <c r="QVV54" s="2"/>
      <c r="QVW54" s="2"/>
      <c r="QVX54" s="2"/>
      <c r="QVY54" s="2"/>
      <c r="QVZ54" s="2"/>
      <c r="QWA54" s="2"/>
      <c r="QWB54" s="2"/>
      <c r="QWC54" s="2"/>
      <c r="QWD54" s="2"/>
      <c r="QWE54" s="2"/>
      <c r="QWF54" s="2"/>
      <c r="QWG54" s="2"/>
      <c r="QWH54" s="2"/>
      <c r="QWI54" s="2"/>
      <c r="QWJ54" s="2"/>
      <c r="QWK54" s="2"/>
      <c r="QWL54" s="2"/>
      <c r="QWM54" s="2"/>
      <c r="QWN54" s="2"/>
      <c r="QWO54" s="2"/>
      <c r="QWP54" s="2"/>
      <c r="QWQ54" s="2"/>
      <c r="QWR54" s="2"/>
      <c r="QWS54" s="2"/>
      <c r="QWT54" s="2"/>
      <c r="QWU54" s="2"/>
      <c r="QWV54" s="2"/>
      <c r="QWW54" s="2"/>
      <c r="QWX54" s="2"/>
      <c r="QWY54" s="2"/>
      <c r="QWZ54" s="2"/>
      <c r="QXA54" s="2"/>
      <c r="QXB54" s="2"/>
      <c r="QXC54" s="2"/>
      <c r="QXD54" s="2"/>
      <c r="QXE54" s="2"/>
      <c r="QXF54" s="2"/>
      <c r="QXG54" s="2"/>
      <c r="QXH54" s="2"/>
      <c r="QXI54" s="2"/>
      <c r="QXJ54" s="2"/>
      <c r="QXK54" s="2"/>
      <c r="QXL54" s="2"/>
      <c r="QXM54" s="2"/>
      <c r="QXN54" s="2"/>
      <c r="QXO54" s="2"/>
      <c r="QXP54" s="2"/>
      <c r="QXQ54" s="2"/>
      <c r="QXR54" s="2"/>
      <c r="QXS54" s="2"/>
      <c r="QXT54" s="2"/>
      <c r="QXU54" s="2"/>
      <c r="QXV54" s="2"/>
      <c r="QXW54" s="2"/>
      <c r="QXX54" s="2"/>
      <c r="QXY54" s="2"/>
      <c r="QXZ54" s="2"/>
      <c r="QYA54" s="2"/>
      <c r="QYB54" s="2"/>
      <c r="QYC54" s="2"/>
      <c r="QYD54" s="2"/>
      <c r="QYE54" s="2"/>
      <c r="QYF54" s="2"/>
      <c r="QYG54" s="2"/>
      <c r="QYH54" s="2"/>
      <c r="QYI54" s="2"/>
      <c r="QYJ54" s="2"/>
      <c r="QYK54" s="2"/>
      <c r="QYL54" s="2"/>
      <c r="QYM54" s="2"/>
      <c r="QYN54" s="2"/>
      <c r="QYO54" s="2"/>
      <c r="QYP54" s="2"/>
      <c r="QYQ54" s="2"/>
      <c r="QYR54" s="2"/>
      <c r="QYS54" s="2"/>
      <c r="QYT54" s="2"/>
      <c r="QYU54" s="2"/>
      <c r="QYV54" s="2"/>
      <c r="QYW54" s="2"/>
      <c r="QYX54" s="2"/>
      <c r="QYY54" s="2"/>
      <c r="QYZ54" s="2"/>
      <c r="QZA54" s="2"/>
      <c r="QZB54" s="2"/>
      <c r="QZC54" s="2"/>
      <c r="QZD54" s="2"/>
      <c r="QZE54" s="2"/>
      <c r="QZF54" s="2"/>
      <c r="QZG54" s="2"/>
      <c r="QZH54" s="2"/>
      <c r="QZI54" s="2"/>
      <c r="QZJ54" s="2"/>
      <c r="QZK54" s="2"/>
      <c r="QZL54" s="2"/>
      <c r="QZM54" s="2"/>
      <c r="QZN54" s="2"/>
      <c r="QZO54" s="2"/>
      <c r="QZP54" s="2"/>
      <c r="QZQ54" s="2"/>
      <c r="QZR54" s="2"/>
      <c r="QZS54" s="2"/>
      <c r="QZT54" s="2"/>
      <c r="QZU54" s="2"/>
      <c r="QZV54" s="2"/>
      <c r="QZW54" s="2"/>
      <c r="QZX54" s="2"/>
      <c r="QZY54" s="2"/>
      <c r="QZZ54" s="2"/>
      <c r="RAA54" s="2"/>
      <c r="RAB54" s="2"/>
      <c r="RAC54" s="2"/>
      <c r="RAD54" s="2"/>
      <c r="RAE54" s="2"/>
      <c r="RAF54" s="2"/>
      <c r="RAG54" s="2"/>
      <c r="RAH54" s="2"/>
      <c r="RAI54" s="2"/>
      <c r="RAJ54" s="2"/>
      <c r="RAK54" s="2"/>
      <c r="RAL54" s="2"/>
      <c r="RAM54" s="2"/>
      <c r="RAN54" s="2"/>
      <c r="RAO54" s="2"/>
      <c r="RAP54" s="2"/>
      <c r="RAQ54" s="2"/>
      <c r="RAR54" s="2"/>
      <c r="RAS54" s="2"/>
      <c r="RAT54" s="2"/>
      <c r="RAU54" s="2"/>
      <c r="RAV54" s="2"/>
      <c r="RAW54" s="2"/>
      <c r="RAX54" s="2"/>
      <c r="RAY54" s="2"/>
      <c r="RAZ54" s="2"/>
      <c r="RBA54" s="2"/>
      <c r="RBB54" s="2"/>
      <c r="RBC54" s="2"/>
      <c r="RBD54" s="2"/>
      <c r="RBE54" s="2"/>
      <c r="RBF54" s="2"/>
      <c r="RBG54" s="2"/>
      <c r="RBH54" s="2"/>
      <c r="RBI54" s="2"/>
      <c r="RBJ54" s="2"/>
      <c r="RBK54" s="2"/>
      <c r="RBL54" s="2"/>
      <c r="RBM54" s="2"/>
      <c r="RBN54" s="2"/>
      <c r="RBO54" s="2"/>
      <c r="RBP54" s="2"/>
      <c r="RBQ54" s="2"/>
      <c r="RBR54" s="2"/>
      <c r="RBS54" s="2"/>
      <c r="RBT54" s="2"/>
      <c r="RBU54" s="2"/>
      <c r="RBV54" s="2"/>
      <c r="RBW54" s="2"/>
      <c r="RBX54" s="2"/>
      <c r="RBY54" s="2"/>
      <c r="RBZ54" s="2"/>
      <c r="RCA54" s="2"/>
      <c r="RCB54" s="2"/>
      <c r="RCC54" s="2"/>
      <c r="RCD54" s="2"/>
      <c r="RCE54" s="2"/>
      <c r="RCF54" s="2"/>
      <c r="RCG54" s="2"/>
      <c r="RCH54" s="2"/>
      <c r="RCI54" s="2"/>
      <c r="RCJ54" s="2"/>
      <c r="RCK54" s="2"/>
      <c r="RCL54" s="2"/>
      <c r="RCM54" s="2"/>
      <c r="RCN54" s="2"/>
      <c r="RCO54" s="2"/>
      <c r="RCP54" s="2"/>
      <c r="RCQ54" s="2"/>
      <c r="RCR54" s="2"/>
      <c r="RCS54" s="2"/>
      <c r="RCT54" s="2"/>
      <c r="RCU54" s="2"/>
      <c r="RCV54" s="2"/>
      <c r="RCW54" s="2"/>
      <c r="RCX54" s="2"/>
      <c r="RCY54" s="2"/>
      <c r="RCZ54" s="2"/>
      <c r="RDA54" s="2"/>
      <c r="RDB54" s="2"/>
      <c r="RDC54" s="2"/>
      <c r="RDD54" s="2"/>
      <c r="RDE54" s="2"/>
      <c r="RDF54" s="2"/>
      <c r="RDG54" s="2"/>
      <c r="RDH54" s="2"/>
      <c r="RDI54" s="2"/>
      <c r="RDJ54" s="2"/>
      <c r="RDK54" s="2"/>
      <c r="RDL54" s="2"/>
      <c r="RDM54" s="2"/>
      <c r="RDN54" s="2"/>
      <c r="RDO54" s="2"/>
      <c r="RDP54" s="2"/>
      <c r="RDQ54" s="2"/>
      <c r="RDR54" s="2"/>
      <c r="RDS54" s="2"/>
      <c r="RDT54" s="2"/>
      <c r="RDU54" s="2"/>
      <c r="RDV54" s="2"/>
      <c r="RDW54" s="2"/>
      <c r="RDX54" s="2"/>
      <c r="RDY54" s="2"/>
      <c r="RDZ54" s="2"/>
      <c r="REA54" s="2"/>
      <c r="REB54" s="2"/>
      <c r="REC54" s="2"/>
      <c r="RED54" s="2"/>
      <c r="REE54" s="2"/>
      <c r="REF54" s="2"/>
      <c r="REG54" s="2"/>
      <c r="REH54" s="2"/>
      <c r="REI54" s="2"/>
      <c r="REJ54" s="2"/>
      <c r="REK54" s="2"/>
      <c r="REL54" s="2"/>
      <c r="REM54" s="2"/>
      <c r="REN54" s="2"/>
      <c r="REO54" s="2"/>
      <c r="REP54" s="2"/>
      <c r="REQ54" s="2"/>
      <c r="RER54" s="2"/>
      <c r="RES54" s="2"/>
      <c r="RET54" s="2"/>
      <c r="REU54" s="2"/>
      <c r="REV54" s="2"/>
      <c r="REW54" s="2"/>
      <c r="REX54" s="2"/>
      <c r="REY54" s="2"/>
      <c r="REZ54" s="2"/>
      <c r="RFA54" s="2"/>
      <c r="RFB54" s="2"/>
      <c r="RFC54" s="2"/>
      <c r="RFD54" s="2"/>
      <c r="RFE54" s="2"/>
      <c r="RFF54" s="2"/>
      <c r="RFG54" s="2"/>
      <c r="RFH54" s="2"/>
      <c r="RFI54" s="2"/>
      <c r="RFJ54" s="2"/>
      <c r="RFK54" s="2"/>
      <c r="RFL54" s="2"/>
      <c r="RFM54" s="2"/>
      <c r="RFN54" s="2"/>
      <c r="RFO54" s="2"/>
      <c r="RFP54" s="2"/>
      <c r="RFQ54" s="2"/>
      <c r="RFR54" s="2"/>
      <c r="RFS54" s="2"/>
      <c r="RFT54" s="2"/>
      <c r="RFU54" s="2"/>
      <c r="RFV54" s="2"/>
      <c r="RFW54" s="2"/>
      <c r="RFX54" s="2"/>
      <c r="RFY54" s="2"/>
      <c r="RFZ54" s="2"/>
      <c r="RGA54" s="2"/>
      <c r="RGB54" s="2"/>
      <c r="RGC54" s="2"/>
      <c r="RGD54" s="2"/>
      <c r="RGE54" s="2"/>
      <c r="RGF54" s="2"/>
      <c r="RGG54" s="2"/>
      <c r="RGH54" s="2"/>
      <c r="RGI54" s="2"/>
      <c r="RGJ54" s="2"/>
      <c r="RGK54" s="2"/>
      <c r="RGL54" s="2"/>
      <c r="RGM54" s="2"/>
      <c r="RGN54" s="2"/>
      <c r="RGO54" s="2"/>
      <c r="RGP54" s="2"/>
      <c r="RGQ54" s="2"/>
      <c r="RGR54" s="2"/>
      <c r="RGS54" s="2"/>
      <c r="RGT54" s="2"/>
      <c r="RGU54" s="2"/>
      <c r="RGV54" s="2"/>
      <c r="RGW54" s="2"/>
      <c r="RGX54" s="2"/>
      <c r="RGY54" s="2"/>
      <c r="RGZ54" s="2"/>
      <c r="RHA54" s="2"/>
      <c r="RHB54" s="2"/>
      <c r="RHC54" s="2"/>
      <c r="RHD54" s="2"/>
      <c r="RHE54" s="2"/>
      <c r="RHF54" s="2"/>
      <c r="RHG54" s="2"/>
      <c r="RHH54" s="2"/>
      <c r="RHI54" s="2"/>
      <c r="RHJ54" s="2"/>
      <c r="RHK54" s="2"/>
      <c r="RHL54" s="2"/>
      <c r="RHM54" s="2"/>
      <c r="RHN54" s="2"/>
      <c r="RHO54" s="2"/>
      <c r="RHP54" s="2"/>
      <c r="RHQ54" s="2"/>
      <c r="RHR54" s="2"/>
      <c r="RHS54" s="2"/>
      <c r="RHT54" s="2"/>
      <c r="RHU54" s="2"/>
      <c r="RHV54" s="2"/>
      <c r="RHW54" s="2"/>
      <c r="RHX54" s="2"/>
      <c r="RHY54" s="2"/>
      <c r="RHZ54" s="2"/>
      <c r="RIA54" s="2"/>
      <c r="RIB54" s="2"/>
      <c r="RIC54" s="2"/>
      <c r="RID54" s="2"/>
      <c r="RIE54" s="2"/>
      <c r="RIF54" s="2"/>
      <c r="RIG54" s="2"/>
      <c r="RIH54" s="2"/>
      <c r="RII54" s="2"/>
      <c r="RIJ54" s="2"/>
      <c r="RIK54" s="2"/>
      <c r="RIL54" s="2"/>
      <c r="RIM54" s="2"/>
      <c r="RIN54" s="2"/>
      <c r="RIO54" s="2"/>
      <c r="RIP54" s="2"/>
      <c r="RIQ54" s="2"/>
      <c r="RIR54" s="2"/>
      <c r="RIS54" s="2"/>
      <c r="RIT54" s="2"/>
      <c r="RIU54" s="2"/>
      <c r="RIV54" s="2"/>
      <c r="RIW54" s="2"/>
      <c r="RIX54" s="2"/>
      <c r="RIY54" s="2"/>
      <c r="RIZ54" s="2"/>
      <c r="RJA54" s="2"/>
      <c r="RJB54" s="2"/>
      <c r="RJC54" s="2"/>
      <c r="RJD54" s="2"/>
      <c r="RJE54" s="2"/>
      <c r="RJF54" s="2"/>
      <c r="RJG54" s="2"/>
      <c r="RJH54" s="2"/>
      <c r="RJI54" s="2"/>
      <c r="RJJ54" s="2"/>
      <c r="RJK54" s="2"/>
      <c r="RJL54" s="2"/>
      <c r="RJM54" s="2"/>
      <c r="RJN54" s="2"/>
      <c r="RJO54" s="2"/>
      <c r="RJP54" s="2"/>
      <c r="RJQ54" s="2"/>
      <c r="RJR54" s="2"/>
      <c r="RJS54" s="2"/>
      <c r="RJT54" s="2"/>
      <c r="RJU54" s="2"/>
      <c r="RJV54" s="2"/>
      <c r="RJW54" s="2"/>
      <c r="RJX54" s="2"/>
      <c r="RJY54" s="2"/>
      <c r="RJZ54" s="2"/>
      <c r="RKA54" s="2"/>
      <c r="RKB54" s="2"/>
      <c r="RKC54" s="2"/>
      <c r="RKD54" s="2"/>
      <c r="RKE54" s="2"/>
      <c r="RKF54" s="2"/>
      <c r="RKG54" s="2"/>
      <c r="RKH54" s="2"/>
      <c r="RKI54" s="2"/>
      <c r="RKJ54" s="2"/>
      <c r="RKK54" s="2"/>
      <c r="RKL54" s="2"/>
      <c r="RKM54" s="2"/>
      <c r="RKN54" s="2"/>
      <c r="RKO54" s="2"/>
      <c r="RKP54" s="2"/>
      <c r="RKQ54" s="2"/>
      <c r="RKR54" s="2"/>
      <c r="RKS54" s="2"/>
      <c r="RKT54" s="2"/>
      <c r="RKU54" s="2"/>
      <c r="RKV54" s="2"/>
      <c r="RKW54" s="2"/>
      <c r="RKX54" s="2"/>
      <c r="RKY54" s="2"/>
      <c r="RKZ54" s="2"/>
      <c r="RLA54" s="2"/>
      <c r="RLB54" s="2"/>
      <c r="RLC54" s="2"/>
      <c r="RLD54" s="2"/>
      <c r="RLE54" s="2"/>
      <c r="RLF54" s="2"/>
      <c r="RLG54" s="2"/>
      <c r="RLH54" s="2"/>
      <c r="RLI54" s="2"/>
      <c r="RLJ54" s="2"/>
      <c r="RLK54" s="2"/>
      <c r="RLL54" s="2"/>
      <c r="RLM54" s="2"/>
      <c r="RLN54" s="2"/>
      <c r="RLO54" s="2"/>
      <c r="RLP54" s="2"/>
      <c r="RLQ54" s="2"/>
      <c r="RLR54" s="2"/>
      <c r="RLS54" s="2"/>
      <c r="RLT54" s="2"/>
      <c r="RLU54" s="2"/>
      <c r="RLV54" s="2"/>
      <c r="RLW54" s="2"/>
      <c r="RLX54" s="2"/>
      <c r="RLY54" s="2"/>
      <c r="RLZ54" s="2"/>
      <c r="RMA54" s="2"/>
      <c r="RMB54" s="2"/>
      <c r="RMC54" s="2"/>
      <c r="RMD54" s="2"/>
      <c r="RME54" s="2"/>
      <c r="RMF54" s="2"/>
      <c r="RMG54" s="2"/>
      <c r="RMH54" s="2"/>
      <c r="RMI54" s="2"/>
      <c r="RMJ54" s="2"/>
      <c r="RMK54" s="2"/>
      <c r="RML54" s="2"/>
      <c r="RMM54" s="2"/>
      <c r="RMN54" s="2"/>
      <c r="RMO54" s="2"/>
      <c r="RMP54" s="2"/>
      <c r="RMQ54" s="2"/>
      <c r="RMR54" s="2"/>
      <c r="RMS54" s="2"/>
      <c r="RMT54" s="2"/>
      <c r="RMU54" s="2"/>
      <c r="RMV54" s="2"/>
      <c r="RMW54" s="2"/>
      <c r="RMX54" s="2"/>
      <c r="RMY54" s="2"/>
      <c r="RMZ54" s="2"/>
      <c r="RNA54" s="2"/>
      <c r="RNB54" s="2"/>
      <c r="RNC54" s="2"/>
      <c r="RND54" s="2"/>
      <c r="RNE54" s="2"/>
      <c r="RNF54" s="2"/>
      <c r="RNG54" s="2"/>
      <c r="RNH54" s="2"/>
      <c r="RNI54" s="2"/>
      <c r="RNJ54" s="2"/>
      <c r="RNK54" s="2"/>
      <c r="RNL54" s="2"/>
      <c r="RNM54" s="2"/>
      <c r="RNN54" s="2"/>
      <c r="RNO54" s="2"/>
      <c r="RNP54" s="2"/>
      <c r="RNQ54" s="2"/>
      <c r="RNR54" s="2"/>
      <c r="RNS54" s="2"/>
      <c r="RNT54" s="2"/>
      <c r="RNU54" s="2"/>
      <c r="RNV54" s="2"/>
      <c r="RNW54" s="2"/>
      <c r="RNX54" s="2"/>
      <c r="RNY54" s="2"/>
      <c r="RNZ54" s="2"/>
      <c r="ROA54" s="2"/>
      <c r="ROB54" s="2"/>
      <c r="ROC54" s="2"/>
      <c r="ROD54" s="2"/>
      <c r="ROE54" s="2"/>
      <c r="ROF54" s="2"/>
      <c r="ROG54" s="2"/>
      <c r="ROH54" s="2"/>
      <c r="ROI54" s="2"/>
      <c r="ROJ54" s="2"/>
      <c r="ROK54" s="2"/>
      <c r="ROL54" s="2"/>
      <c r="ROM54" s="2"/>
      <c r="RON54" s="2"/>
      <c r="ROO54" s="2"/>
      <c r="ROP54" s="2"/>
      <c r="ROQ54" s="2"/>
      <c r="ROR54" s="2"/>
      <c r="ROS54" s="2"/>
      <c r="ROT54" s="2"/>
      <c r="ROU54" s="2"/>
      <c r="ROV54" s="2"/>
      <c r="ROW54" s="2"/>
      <c r="ROX54" s="2"/>
      <c r="ROY54" s="2"/>
      <c r="ROZ54" s="2"/>
      <c r="RPA54" s="2"/>
      <c r="RPB54" s="2"/>
      <c r="RPC54" s="2"/>
      <c r="RPD54" s="2"/>
      <c r="RPE54" s="2"/>
      <c r="RPF54" s="2"/>
      <c r="RPG54" s="2"/>
      <c r="RPH54" s="2"/>
      <c r="RPI54" s="2"/>
      <c r="RPJ54" s="2"/>
      <c r="RPK54" s="2"/>
      <c r="RPL54" s="2"/>
      <c r="RPM54" s="2"/>
      <c r="RPN54" s="2"/>
      <c r="RPO54" s="2"/>
      <c r="RPP54" s="2"/>
      <c r="RPQ54" s="2"/>
      <c r="RPR54" s="2"/>
      <c r="RPS54" s="2"/>
      <c r="RPT54" s="2"/>
      <c r="RPU54" s="2"/>
      <c r="RPV54" s="2"/>
      <c r="RPW54" s="2"/>
      <c r="RPX54" s="2"/>
      <c r="RPY54" s="2"/>
      <c r="RPZ54" s="2"/>
      <c r="RQA54" s="2"/>
      <c r="RQB54" s="2"/>
      <c r="RQC54" s="2"/>
      <c r="RQD54" s="2"/>
      <c r="RQE54" s="2"/>
      <c r="RQF54" s="2"/>
      <c r="RQG54" s="2"/>
      <c r="RQH54" s="2"/>
      <c r="RQI54" s="2"/>
      <c r="RQJ54" s="2"/>
      <c r="RQK54" s="2"/>
      <c r="RQL54" s="2"/>
      <c r="RQM54" s="2"/>
      <c r="RQN54" s="2"/>
      <c r="RQO54" s="2"/>
      <c r="RQP54" s="2"/>
      <c r="RQQ54" s="2"/>
      <c r="RQR54" s="2"/>
      <c r="RQS54" s="2"/>
      <c r="RQT54" s="2"/>
      <c r="RQU54" s="2"/>
      <c r="RQV54" s="2"/>
      <c r="RQW54" s="2"/>
      <c r="RQX54" s="2"/>
      <c r="RQY54" s="2"/>
      <c r="RQZ54" s="2"/>
      <c r="RRA54" s="2"/>
      <c r="RRB54" s="2"/>
      <c r="RRC54" s="2"/>
      <c r="RRD54" s="2"/>
      <c r="RRE54" s="2"/>
      <c r="RRF54" s="2"/>
      <c r="RRG54" s="2"/>
      <c r="RRH54" s="2"/>
      <c r="RRI54" s="2"/>
      <c r="RRJ54" s="2"/>
      <c r="RRK54" s="2"/>
      <c r="RRL54" s="2"/>
      <c r="RRM54" s="2"/>
      <c r="RRN54" s="2"/>
      <c r="RRO54" s="2"/>
      <c r="RRP54" s="2"/>
      <c r="RRQ54" s="2"/>
      <c r="RRR54" s="2"/>
      <c r="RRS54" s="2"/>
      <c r="RRT54" s="2"/>
      <c r="RRU54" s="2"/>
      <c r="RRV54" s="2"/>
      <c r="RRW54" s="2"/>
      <c r="RRX54" s="2"/>
      <c r="RRY54" s="2"/>
      <c r="RRZ54" s="2"/>
      <c r="RSA54" s="2"/>
      <c r="RSB54" s="2"/>
      <c r="RSC54" s="2"/>
      <c r="RSD54" s="2"/>
      <c r="RSE54" s="2"/>
      <c r="RSF54" s="2"/>
      <c r="RSG54" s="2"/>
      <c r="RSH54" s="2"/>
      <c r="RSI54" s="2"/>
      <c r="RSJ54" s="2"/>
      <c r="RSK54" s="2"/>
      <c r="RSL54" s="2"/>
      <c r="RSM54" s="2"/>
      <c r="RSN54" s="2"/>
      <c r="RSO54" s="2"/>
      <c r="RSP54" s="2"/>
      <c r="RSQ54" s="2"/>
      <c r="RSR54" s="2"/>
      <c r="RSS54" s="2"/>
      <c r="RST54" s="2"/>
      <c r="RSU54" s="2"/>
      <c r="RSV54" s="2"/>
      <c r="RSW54" s="2"/>
      <c r="RSX54" s="2"/>
      <c r="RSY54" s="2"/>
      <c r="RSZ54" s="2"/>
      <c r="RTA54" s="2"/>
      <c r="RTB54" s="2"/>
      <c r="RTC54" s="2"/>
      <c r="RTD54" s="2"/>
      <c r="RTE54" s="2"/>
      <c r="RTF54" s="2"/>
      <c r="RTG54" s="2"/>
      <c r="RTH54" s="2"/>
      <c r="RTI54" s="2"/>
      <c r="RTJ54" s="2"/>
      <c r="RTK54" s="2"/>
      <c r="RTL54" s="2"/>
      <c r="RTM54" s="2"/>
      <c r="RTN54" s="2"/>
      <c r="RTO54" s="2"/>
      <c r="RTP54" s="2"/>
      <c r="RTQ54" s="2"/>
      <c r="RTR54" s="2"/>
      <c r="RTS54" s="2"/>
      <c r="RTT54" s="2"/>
      <c r="RTU54" s="2"/>
      <c r="RTV54" s="2"/>
      <c r="RTW54" s="2"/>
      <c r="RTX54" s="2"/>
      <c r="RTY54" s="2"/>
      <c r="RTZ54" s="2"/>
      <c r="RUA54" s="2"/>
      <c r="RUB54" s="2"/>
      <c r="RUC54" s="2"/>
      <c r="RUD54" s="2"/>
      <c r="RUE54" s="2"/>
      <c r="RUF54" s="2"/>
      <c r="RUG54" s="2"/>
      <c r="RUH54" s="2"/>
      <c r="RUI54" s="2"/>
      <c r="RUJ54" s="2"/>
      <c r="RUK54" s="2"/>
      <c r="RUL54" s="2"/>
      <c r="RUM54" s="2"/>
      <c r="RUN54" s="2"/>
      <c r="RUO54" s="2"/>
      <c r="RUP54" s="2"/>
      <c r="RUQ54" s="2"/>
      <c r="RUR54" s="2"/>
      <c r="RUS54" s="2"/>
      <c r="RUT54" s="2"/>
      <c r="RUU54" s="2"/>
      <c r="RUV54" s="2"/>
      <c r="RUW54" s="2"/>
      <c r="RUX54" s="2"/>
      <c r="RUY54" s="2"/>
      <c r="RUZ54" s="2"/>
      <c r="RVA54" s="2"/>
      <c r="RVB54" s="2"/>
      <c r="RVC54" s="2"/>
      <c r="RVD54" s="2"/>
      <c r="RVE54" s="2"/>
      <c r="RVF54" s="2"/>
      <c r="RVG54" s="2"/>
      <c r="RVH54" s="2"/>
      <c r="RVI54" s="2"/>
      <c r="RVJ54" s="2"/>
      <c r="RVK54" s="2"/>
      <c r="RVL54" s="2"/>
      <c r="RVM54" s="2"/>
      <c r="RVN54" s="2"/>
      <c r="RVO54" s="2"/>
      <c r="RVP54" s="2"/>
      <c r="RVQ54" s="2"/>
      <c r="RVR54" s="2"/>
      <c r="RVS54" s="2"/>
      <c r="RVT54" s="2"/>
      <c r="RVU54" s="2"/>
      <c r="RVV54" s="2"/>
      <c r="RVW54" s="2"/>
      <c r="RVX54" s="2"/>
      <c r="RVY54" s="2"/>
      <c r="RVZ54" s="2"/>
      <c r="RWA54" s="2"/>
      <c r="RWB54" s="2"/>
      <c r="RWC54" s="2"/>
      <c r="RWD54" s="2"/>
      <c r="RWE54" s="2"/>
      <c r="RWF54" s="2"/>
      <c r="RWG54" s="2"/>
      <c r="RWH54" s="2"/>
      <c r="RWI54" s="2"/>
      <c r="RWJ54" s="2"/>
      <c r="RWK54" s="2"/>
      <c r="RWL54" s="2"/>
      <c r="RWM54" s="2"/>
      <c r="RWN54" s="2"/>
      <c r="RWO54" s="2"/>
      <c r="RWP54" s="2"/>
      <c r="RWQ54" s="2"/>
      <c r="RWR54" s="2"/>
      <c r="RWS54" s="2"/>
      <c r="RWT54" s="2"/>
      <c r="RWU54" s="2"/>
      <c r="RWV54" s="2"/>
      <c r="RWW54" s="2"/>
      <c r="RWX54" s="2"/>
      <c r="RWY54" s="2"/>
      <c r="RWZ54" s="2"/>
      <c r="RXA54" s="2"/>
      <c r="RXB54" s="2"/>
      <c r="RXC54" s="2"/>
      <c r="RXD54" s="2"/>
      <c r="RXE54" s="2"/>
      <c r="RXF54" s="2"/>
      <c r="RXG54" s="2"/>
      <c r="RXH54" s="2"/>
      <c r="RXI54" s="2"/>
      <c r="RXJ54" s="2"/>
      <c r="RXK54" s="2"/>
      <c r="RXL54" s="2"/>
      <c r="RXM54" s="2"/>
      <c r="RXN54" s="2"/>
      <c r="RXO54" s="2"/>
      <c r="RXP54" s="2"/>
      <c r="RXQ54" s="2"/>
      <c r="RXR54" s="2"/>
      <c r="RXS54" s="2"/>
      <c r="RXT54" s="2"/>
      <c r="RXU54" s="2"/>
      <c r="RXV54" s="2"/>
      <c r="RXW54" s="2"/>
      <c r="RXX54" s="2"/>
      <c r="RXY54" s="2"/>
      <c r="RXZ54" s="2"/>
      <c r="RYA54" s="2"/>
      <c r="RYB54" s="2"/>
      <c r="RYC54" s="2"/>
      <c r="RYD54" s="2"/>
      <c r="RYE54" s="2"/>
      <c r="RYF54" s="2"/>
      <c r="RYG54" s="2"/>
      <c r="RYH54" s="2"/>
      <c r="RYI54" s="2"/>
      <c r="RYJ54" s="2"/>
      <c r="RYK54" s="2"/>
      <c r="RYL54" s="2"/>
      <c r="RYM54" s="2"/>
      <c r="RYN54" s="2"/>
      <c r="RYO54" s="2"/>
      <c r="RYP54" s="2"/>
      <c r="RYQ54" s="2"/>
      <c r="RYR54" s="2"/>
      <c r="RYS54" s="2"/>
      <c r="RYT54" s="2"/>
      <c r="RYU54" s="2"/>
      <c r="RYV54" s="2"/>
      <c r="RYW54" s="2"/>
      <c r="RYX54" s="2"/>
      <c r="RYY54" s="2"/>
      <c r="RYZ54" s="2"/>
      <c r="RZA54" s="2"/>
      <c r="RZB54" s="2"/>
      <c r="RZC54" s="2"/>
      <c r="RZD54" s="2"/>
      <c r="RZE54" s="2"/>
      <c r="RZF54" s="2"/>
      <c r="RZG54" s="2"/>
      <c r="RZH54" s="2"/>
      <c r="RZI54" s="2"/>
      <c r="RZJ54" s="2"/>
      <c r="RZK54" s="2"/>
      <c r="RZL54" s="2"/>
      <c r="RZM54" s="2"/>
      <c r="RZN54" s="2"/>
      <c r="RZO54" s="2"/>
      <c r="RZP54" s="2"/>
      <c r="RZQ54" s="2"/>
      <c r="RZR54" s="2"/>
      <c r="RZS54" s="2"/>
      <c r="RZT54" s="2"/>
      <c r="RZU54" s="2"/>
      <c r="RZV54" s="2"/>
      <c r="RZW54" s="2"/>
      <c r="RZX54" s="2"/>
      <c r="RZY54" s="2"/>
      <c r="RZZ54" s="2"/>
      <c r="SAA54" s="2"/>
      <c r="SAB54" s="2"/>
      <c r="SAC54" s="2"/>
      <c r="SAD54" s="2"/>
      <c r="SAE54" s="2"/>
      <c r="SAF54" s="2"/>
      <c r="SAG54" s="2"/>
      <c r="SAH54" s="2"/>
      <c r="SAI54" s="2"/>
      <c r="SAJ54" s="2"/>
      <c r="SAK54" s="2"/>
      <c r="SAL54" s="2"/>
      <c r="SAM54" s="2"/>
      <c r="SAN54" s="2"/>
      <c r="SAO54" s="2"/>
      <c r="SAP54" s="2"/>
      <c r="SAQ54" s="2"/>
      <c r="SAR54" s="2"/>
      <c r="SAS54" s="2"/>
      <c r="SAT54" s="2"/>
      <c r="SAU54" s="2"/>
      <c r="SAV54" s="2"/>
      <c r="SAW54" s="2"/>
      <c r="SAX54" s="2"/>
      <c r="SAY54" s="2"/>
      <c r="SAZ54" s="2"/>
      <c r="SBA54" s="2"/>
      <c r="SBB54" s="2"/>
      <c r="SBC54" s="2"/>
      <c r="SBD54" s="2"/>
      <c r="SBE54" s="2"/>
      <c r="SBF54" s="2"/>
      <c r="SBG54" s="2"/>
      <c r="SBH54" s="2"/>
      <c r="SBI54" s="2"/>
      <c r="SBJ54" s="2"/>
      <c r="SBK54" s="2"/>
      <c r="SBL54" s="2"/>
      <c r="SBM54" s="2"/>
      <c r="SBN54" s="2"/>
      <c r="SBO54" s="2"/>
      <c r="SBP54" s="2"/>
      <c r="SBQ54" s="2"/>
      <c r="SBR54" s="2"/>
      <c r="SBS54" s="2"/>
      <c r="SBT54" s="2"/>
      <c r="SBU54" s="2"/>
      <c r="SBV54" s="2"/>
      <c r="SBW54" s="2"/>
      <c r="SBX54" s="2"/>
      <c r="SBY54" s="2"/>
      <c r="SBZ54" s="2"/>
      <c r="SCA54" s="2"/>
      <c r="SCB54" s="2"/>
      <c r="SCC54" s="2"/>
      <c r="SCD54" s="2"/>
      <c r="SCE54" s="2"/>
      <c r="SCF54" s="2"/>
      <c r="SCG54" s="2"/>
      <c r="SCH54" s="2"/>
      <c r="SCI54" s="2"/>
      <c r="SCJ54" s="2"/>
      <c r="SCK54" s="2"/>
      <c r="SCL54" s="2"/>
      <c r="SCM54" s="2"/>
      <c r="SCN54" s="2"/>
      <c r="SCO54" s="2"/>
      <c r="SCP54" s="2"/>
      <c r="SCQ54" s="2"/>
      <c r="SCR54" s="2"/>
      <c r="SCS54" s="2"/>
      <c r="SCT54" s="2"/>
      <c r="SCU54" s="2"/>
      <c r="SCV54" s="2"/>
      <c r="SCW54" s="2"/>
      <c r="SCX54" s="2"/>
      <c r="SCY54" s="2"/>
      <c r="SCZ54" s="2"/>
      <c r="SDA54" s="2"/>
      <c r="SDB54" s="2"/>
      <c r="SDC54" s="2"/>
      <c r="SDD54" s="2"/>
      <c r="SDE54" s="2"/>
      <c r="SDF54" s="2"/>
      <c r="SDG54" s="2"/>
      <c r="SDH54" s="2"/>
      <c r="SDI54" s="2"/>
      <c r="SDJ54" s="2"/>
      <c r="SDK54" s="2"/>
      <c r="SDL54" s="2"/>
      <c r="SDM54" s="2"/>
      <c r="SDN54" s="2"/>
      <c r="SDO54" s="2"/>
      <c r="SDP54" s="2"/>
      <c r="SDQ54" s="2"/>
      <c r="SDR54" s="2"/>
      <c r="SDS54" s="2"/>
      <c r="SDT54" s="2"/>
      <c r="SDU54" s="2"/>
      <c r="SDV54" s="2"/>
      <c r="SDW54" s="2"/>
      <c r="SDX54" s="2"/>
      <c r="SDY54" s="2"/>
      <c r="SDZ54" s="2"/>
      <c r="SEA54" s="2"/>
      <c r="SEB54" s="2"/>
      <c r="SEC54" s="2"/>
      <c r="SED54" s="2"/>
      <c r="SEE54" s="2"/>
      <c r="SEF54" s="2"/>
      <c r="SEG54" s="2"/>
      <c r="SEH54" s="2"/>
      <c r="SEI54" s="2"/>
      <c r="SEJ54" s="2"/>
      <c r="SEK54" s="2"/>
      <c r="SEL54" s="2"/>
      <c r="SEM54" s="2"/>
      <c r="SEN54" s="2"/>
      <c r="SEO54" s="2"/>
      <c r="SEP54" s="2"/>
      <c r="SEQ54" s="2"/>
      <c r="SER54" s="2"/>
      <c r="SES54" s="2"/>
      <c r="SET54" s="2"/>
      <c r="SEU54" s="2"/>
      <c r="SEV54" s="2"/>
      <c r="SEW54" s="2"/>
      <c r="SEX54" s="2"/>
      <c r="SEY54" s="2"/>
      <c r="SEZ54" s="2"/>
      <c r="SFA54" s="2"/>
      <c r="SFB54" s="2"/>
      <c r="SFC54" s="2"/>
      <c r="SFD54" s="2"/>
      <c r="SFE54" s="2"/>
      <c r="SFF54" s="2"/>
      <c r="SFG54" s="2"/>
      <c r="SFH54" s="2"/>
      <c r="SFI54" s="2"/>
      <c r="SFJ54" s="2"/>
      <c r="SFK54" s="2"/>
      <c r="SFL54" s="2"/>
      <c r="SFM54" s="2"/>
      <c r="SFN54" s="2"/>
      <c r="SFO54" s="2"/>
      <c r="SFP54" s="2"/>
      <c r="SFQ54" s="2"/>
      <c r="SFR54" s="2"/>
      <c r="SFS54" s="2"/>
      <c r="SFT54" s="2"/>
      <c r="SFU54" s="2"/>
      <c r="SFV54" s="2"/>
      <c r="SFW54" s="2"/>
      <c r="SFX54" s="2"/>
      <c r="SFY54" s="2"/>
      <c r="SFZ54" s="2"/>
      <c r="SGA54" s="2"/>
      <c r="SGB54" s="2"/>
      <c r="SGC54" s="2"/>
      <c r="SGD54" s="2"/>
      <c r="SGE54" s="2"/>
      <c r="SGF54" s="2"/>
      <c r="SGG54" s="2"/>
      <c r="SGH54" s="2"/>
      <c r="SGI54" s="2"/>
      <c r="SGJ54" s="2"/>
      <c r="SGK54" s="2"/>
      <c r="SGL54" s="2"/>
      <c r="SGM54" s="2"/>
      <c r="SGN54" s="2"/>
      <c r="SGO54" s="2"/>
      <c r="SGP54" s="2"/>
      <c r="SGQ54" s="2"/>
      <c r="SGR54" s="2"/>
      <c r="SGS54" s="2"/>
      <c r="SGT54" s="2"/>
      <c r="SGU54" s="2"/>
      <c r="SGV54" s="2"/>
      <c r="SGW54" s="2"/>
      <c r="SGX54" s="2"/>
      <c r="SGY54" s="2"/>
      <c r="SGZ54" s="2"/>
      <c r="SHA54" s="2"/>
      <c r="SHB54" s="2"/>
      <c r="SHC54" s="2"/>
      <c r="SHD54" s="2"/>
      <c r="SHE54" s="2"/>
      <c r="SHF54" s="2"/>
      <c r="SHG54" s="2"/>
      <c r="SHH54" s="2"/>
      <c r="SHI54" s="2"/>
      <c r="SHJ54" s="2"/>
      <c r="SHK54" s="2"/>
      <c r="SHL54" s="2"/>
      <c r="SHM54" s="2"/>
      <c r="SHN54" s="2"/>
      <c r="SHO54" s="2"/>
      <c r="SHP54" s="2"/>
      <c r="SHQ54" s="2"/>
      <c r="SHR54" s="2"/>
      <c r="SHS54" s="2"/>
      <c r="SHT54" s="2"/>
      <c r="SHU54" s="2"/>
      <c r="SHV54" s="2"/>
      <c r="SHW54" s="2"/>
      <c r="SHX54" s="2"/>
      <c r="SHY54" s="2"/>
      <c r="SHZ54" s="2"/>
      <c r="SIA54" s="2"/>
      <c r="SIB54" s="2"/>
      <c r="SIC54" s="2"/>
      <c r="SID54" s="2"/>
      <c r="SIE54" s="2"/>
      <c r="SIF54" s="2"/>
      <c r="SIG54" s="2"/>
      <c r="SIH54" s="2"/>
      <c r="SII54" s="2"/>
      <c r="SIJ54" s="2"/>
      <c r="SIK54" s="2"/>
      <c r="SIL54" s="2"/>
      <c r="SIM54" s="2"/>
      <c r="SIN54" s="2"/>
      <c r="SIO54" s="2"/>
      <c r="SIP54" s="2"/>
      <c r="SIQ54" s="2"/>
      <c r="SIR54" s="2"/>
      <c r="SIS54" s="2"/>
      <c r="SIT54" s="2"/>
      <c r="SIU54" s="2"/>
      <c r="SIV54" s="2"/>
      <c r="SIW54" s="2"/>
      <c r="SIX54" s="2"/>
      <c r="SIY54" s="2"/>
      <c r="SIZ54" s="2"/>
      <c r="SJA54" s="2"/>
      <c r="SJB54" s="2"/>
      <c r="SJC54" s="2"/>
      <c r="SJD54" s="2"/>
      <c r="SJE54" s="2"/>
      <c r="SJF54" s="2"/>
      <c r="SJG54" s="2"/>
      <c r="SJH54" s="2"/>
      <c r="SJI54" s="2"/>
      <c r="SJJ54" s="2"/>
      <c r="SJK54" s="2"/>
      <c r="SJL54" s="2"/>
      <c r="SJM54" s="2"/>
      <c r="SJN54" s="2"/>
      <c r="SJO54" s="2"/>
      <c r="SJP54" s="2"/>
      <c r="SJQ54" s="2"/>
      <c r="SJR54" s="2"/>
      <c r="SJS54" s="2"/>
      <c r="SJT54" s="2"/>
      <c r="SJU54" s="2"/>
      <c r="SJV54" s="2"/>
      <c r="SJW54" s="2"/>
      <c r="SJX54" s="2"/>
      <c r="SJY54" s="2"/>
      <c r="SJZ54" s="2"/>
      <c r="SKA54" s="2"/>
      <c r="SKB54" s="2"/>
      <c r="SKC54" s="2"/>
      <c r="SKD54" s="2"/>
      <c r="SKE54" s="2"/>
      <c r="SKF54" s="2"/>
      <c r="SKG54" s="2"/>
      <c r="SKH54" s="2"/>
      <c r="SKI54" s="2"/>
      <c r="SKJ54" s="2"/>
      <c r="SKK54" s="2"/>
      <c r="SKL54" s="2"/>
      <c r="SKM54" s="2"/>
      <c r="SKN54" s="2"/>
      <c r="SKO54" s="2"/>
      <c r="SKP54" s="2"/>
      <c r="SKQ54" s="2"/>
      <c r="SKR54" s="2"/>
      <c r="SKS54" s="2"/>
      <c r="SKT54" s="2"/>
      <c r="SKU54" s="2"/>
      <c r="SKV54" s="2"/>
      <c r="SKW54" s="2"/>
      <c r="SKX54" s="2"/>
      <c r="SKY54" s="2"/>
      <c r="SKZ54" s="2"/>
      <c r="SLA54" s="2"/>
      <c r="SLB54" s="2"/>
      <c r="SLC54" s="2"/>
      <c r="SLD54" s="2"/>
      <c r="SLE54" s="2"/>
      <c r="SLF54" s="2"/>
      <c r="SLG54" s="2"/>
      <c r="SLH54" s="2"/>
      <c r="SLI54" s="2"/>
      <c r="SLJ54" s="2"/>
      <c r="SLK54" s="2"/>
      <c r="SLL54" s="2"/>
      <c r="SLM54" s="2"/>
      <c r="SLN54" s="2"/>
      <c r="SLO54" s="2"/>
      <c r="SLP54" s="2"/>
      <c r="SLQ54" s="2"/>
      <c r="SLR54" s="2"/>
      <c r="SLS54" s="2"/>
      <c r="SLT54" s="2"/>
      <c r="SLU54" s="2"/>
      <c r="SLV54" s="2"/>
      <c r="SLW54" s="2"/>
      <c r="SLX54" s="2"/>
      <c r="SLY54" s="2"/>
      <c r="SLZ54" s="2"/>
      <c r="SMA54" s="2"/>
      <c r="SMB54" s="2"/>
      <c r="SMC54" s="2"/>
      <c r="SMD54" s="2"/>
      <c r="SME54" s="2"/>
      <c r="SMF54" s="2"/>
      <c r="SMG54" s="2"/>
      <c r="SMH54" s="2"/>
      <c r="SMI54" s="2"/>
      <c r="SMJ54" s="2"/>
      <c r="SMK54" s="2"/>
      <c r="SML54" s="2"/>
      <c r="SMM54" s="2"/>
      <c r="SMN54" s="2"/>
      <c r="SMO54" s="2"/>
      <c r="SMP54" s="2"/>
      <c r="SMQ54" s="2"/>
      <c r="SMR54" s="2"/>
      <c r="SMS54" s="2"/>
      <c r="SMT54" s="2"/>
      <c r="SMU54" s="2"/>
      <c r="SMV54" s="2"/>
      <c r="SMW54" s="2"/>
      <c r="SMX54" s="2"/>
      <c r="SMY54" s="2"/>
      <c r="SMZ54" s="2"/>
      <c r="SNA54" s="2"/>
      <c r="SNB54" s="2"/>
      <c r="SNC54" s="2"/>
      <c r="SND54" s="2"/>
      <c r="SNE54" s="2"/>
      <c r="SNF54" s="2"/>
      <c r="SNG54" s="2"/>
      <c r="SNH54" s="2"/>
      <c r="SNI54" s="2"/>
      <c r="SNJ54" s="2"/>
      <c r="SNK54" s="2"/>
      <c r="SNL54" s="2"/>
      <c r="SNM54" s="2"/>
      <c r="SNN54" s="2"/>
      <c r="SNO54" s="2"/>
      <c r="SNP54" s="2"/>
      <c r="SNQ54" s="2"/>
      <c r="SNR54" s="2"/>
      <c r="SNS54" s="2"/>
      <c r="SNT54" s="2"/>
      <c r="SNU54" s="2"/>
      <c r="SNV54" s="2"/>
      <c r="SNW54" s="2"/>
      <c r="SNX54" s="2"/>
      <c r="SNY54" s="2"/>
      <c r="SNZ54" s="2"/>
      <c r="SOA54" s="2"/>
      <c r="SOB54" s="2"/>
      <c r="SOC54" s="2"/>
      <c r="SOD54" s="2"/>
      <c r="SOE54" s="2"/>
      <c r="SOF54" s="2"/>
      <c r="SOG54" s="2"/>
      <c r="SOH54" s="2"/>
      <c r="SOI54" s="2"/>
      <c r="SOJ54" s="2"/>
      <c r="SOK54" s="2"/>
      <c r="SOL54" s="2"/>
      <c r="SOM54" s="2"/>
      <c r="SON54" s="2"/>
      <c r="SOO54" s="2"/>
      <c r="SOP54" s="2"/>
      <c r="SOQ54" s="2"/>
      <c r="SOR54" s="2"/>
      <c r="SOS54" s="2"/>
      <c r="SOT54" s="2"/>
      <c r="SOU54" s="2"/>
      <c r="SOV54" s="2"/>
      <c r="SOW54" s="2"/>
      <c r="SOX54" s="2"/>
      <c r="SOY54" s="2"/>
      <c r="SOZ54" s="2"/>
      <c r="SPA54" s="2"/>
      <c r="SPB54" s="2"/>
      <c r="SPC54" s="2"/>
      <c r="SPD54" s="2"/>
      <c r="SPE54" s="2"/>
      <c r="SPF54" s="2"/>
      <c r="SPG54" s="2"/>
      <c r="SPH54" s="2"/>
      <c r="SPI54" s="2"/>
      <c r="SPJ54" s="2"/>
      <c r="SPK54" s="2"/>
      <c r="SPL54" s="2"/>
      <c r="SPM54" s="2"/>
      <c r="SPN54" s="2"/>
      <c r="SPO54" s="2"/>
      <c r="SPP54" s="2"/>
      <c r="SPQ54" s="2"/>
      <c r="SPR54" s="2"/>
      <c r="SPS54" s="2"/>
      <c r="SPT54" s="2"/>
      <c r="SPU54" s="2"/>
      <c r="SPV54" s="2"/>
      <c r="SPW54" s="2"/>
      <c r="SPX54" s="2"/>
      <c r="SPY54" s="2"/>
      <c r="SPZ54" s="2"/>
      <c r="SQA54" s="2"/>
      <c r="SQB54" s="2"/>
      <c r="SQC54" s="2"/>
      <c r="SQD54" s="2"/>
      <c r="SQE54" s="2"/>
      <c r="SQF54" s="2"/>
      <c r="SQG54" s="2"/>
      <c r="SQH54" s="2"/>
      <c r="SQI54" s="2"/>
      <c r="SQJ54" s="2"/>
      <c r="SQK54" s="2"/>
      <c r="SQL54" s="2"/>
      <c r="SQM54" s="2"/>
      <c r="SQN54" s="2"/>
      <c r="SQO54" s="2"/>
      <c r="SQP54" s="2"/>
      <c r="SQQ54" s="2"/>
      <c r="SQR54" s="2"/>
      <c r="SQS54" s="2"/>
      <c r="SQT54" s="2"/>
      <c r="SQU54" s="2"/>
      <c r="SQV54" s="2"/>
      <c r="SQW54" s="2"/>
      <c r="SQX54" s="2"/>
      <c r="SQY54" s="2"/>
      <c r="SQZ54" s="2"/>
      <c r="SRA54" s="2"/>
      <c r="SRB54" s="2"/>
      <c r="SRC54" s="2"/>
      <c r="SRD54" s="2"/>
      <c r="SRE54" s="2"/>
      <c r="SRF54" s="2"/>
      <c r="SRG54" s="2"/>
      <c r="SRH54" s="2"/>
      <c r="SRI54" s="2"/>
      <c r="SRJ54" s="2"/>
      <c r="SRK54" s="2"/>
      <c r="SRL54" s="2"/>
      <c r="SRM54" s="2"/>
      <c r="SRN54" s="2"/>
      <c r="SRO54" s="2"/>
      <c r="SRP54" s="2"/>
      <c r="SRQ54" s="2"/>
      <c r="SRR54" s="2"/>
      <c r="SRS54" s="2"/>
      <c r="SRT54" s="2"/>
      <c r="SRU54" s="2"/>
      <c r="SRV54" s="2"/>
      <c r="SRW54" s="2"/>
      <c r="SRX54" s="2"/>
      <c r="SRY54" s="2"/>
      <c r="SRZ54" s="2"/>
      <c r="SSA54" s="2"/>
      <c r="SSB54" s="2"/>
      <c r="SSC54" s="2"/>
      <c r="SSD54" s="2"/>
      <c r="SSE54" s="2"/>
      <c r="SSF54" s="2"/>
      <c r="SSG54" s="2"/>
      <c r="SSH54" s="2"/>
      <c r="SSI54" s="2"/>
      <c r="SSJ54" s="2"/>
      <c r="SSK54" s="2"/>
      <c r="SSL54" s="2"/>
      <c r="SSM54" s="2"/>
      <c r="SSN54" s="2"/>
      <c r="SSO54" s="2"/>
      <c r="SSP54" s="2"/>
      <c r="SSQ54" s="2"/>
      <c r="SSR54" s="2"/>
      <c r="SSS54" s="2"/>
      <c r="SST54" s="2"/>
      <c r="SSU54" s="2"/>
      <c r="SSV54" s="2"/>
      <c r="SSW54" s="2"/>
      <c r="SSX54" s="2"/>
      <c r="SSY54" s="2"/>
      <c r="SSZ54" s="2"/>
      <c r="STA54" s="2"/>
      <c r="STB54" s="2"/>
      <c r="STC54" s="2"/>
      <c r="STD54" s="2"/>
      <c r="STE54" s="2"/>
      <c r="STF54" s="2"/>
      <c r="STG54" s="2"/>
      <c r="STH54" s="2"/>
      <c r="STI54" s="2"/>
      <c r="STJ54" s="2"/>
      <c r="STK54" s="2"/>
      <c r="STL54" s="2"/>
      <c r="STM54" s="2"/>
      <c r="STN54" s="2"/>
      <c r="STO54" s="2"/>
      <c r="STP54" s="2"/>
      <c r="STQ54" s="2"/>
      <c r="STR54" s="2"/>
      <c r="STS54" s="2"/>
      <c r="STT54" s="2"/>
      <c r="STU54" s="2"/>
      <c r="STV54" s="2"/>
      <c r="STW54" s="2"/>
      <c r="STX54" s="2"/>
      <c r="STY54" s="2"/>
      <c r="STZ54" s="2"/>
      <c r="SUA54" s="2"/>
      <c r="SUB54" s="2"/>
      <c r="SUC54" s="2"/>
      <c r="SUD54" s="2"/>
      <c r="SUE54" s="2"/>
      <c r="SUF54" s="2"/>
      <c r="SUG54" s="2"/>
      <c r="SUH54" s="2"/>
      <c r="SUI54" s="2"/>
      <c r="SUJ54" s="2"/>
      <c r="SUK54" s="2"/>
      <c r="SUL54" s="2"/>
      <c r="SUM54" s="2"/>
      <c r="SUN54" s="2"/>
      <c r="SUO54" s="2"/>
      <c r="SUP54" s="2"/>
      <c r="SUQ54" s="2"/>
      <c r="SUR54" s="2"/>
      <c r="SUS54" s="2"/>
      <c r="SUT54" s="2"/>
      <c r="SUU54" s="2"/>
      <c r="SUV54" s="2"/>
      <c r="SUW54" s="2"/>
      <c r="SUX54" s="2"/>
      <c r="SUY54" s="2"/>
      <c r="SUZ54" s="2"/>
      <c r="SVA54" s="2"/>
      <c r="SVB54" s="2"/>
      <c r="SVC54" s="2"/>
      <c r="SVD54" s="2"/>
      <c r="SVE54" s="2"/>
      <c r="SVF54" s="2"/>
      <c r="SVG54" s="2"/>
      <c r="SVH54" s="2"/>
      <c r="SVI54" s="2"/>
      <c r="SVJ54" s="2"/>
      <c r="SVK54" s="2"/>
      <c r="SVL54" s="2"/>
      <c r="SVM54" s="2"/>
      <c r="SVN54" s="2"/>
      <c r="SVO54" s="2"/>
      <c r="SVP54" s="2"/>
      <c r="SVQ54" s="2"/>
      <c r="SVR54" s="2"/>
      <c r="SVS54" s="2"/>
      <c r="SVT54" s="2"/>
      <c r="SVU54" s="2"/>
      <c r="SVV54" s="2"/>
      <c r="SVW54" s="2"/>
      <c r="SVX54" s="2"/>
      <c r="SVY54" s="2"/>
      <c r="SVZ54" s="2"/>
      <c r="SWA54" s="2"/>
      <c r="SWB54" s="2"/>
      <c r="SWC54" s="2"/>
      <c r="SWD54" s="2"/>
      <c r="SWE54" s="2"/>
      <c r="SWF54" s="2"/>
      <c r="SWG54" s="2"/>
      <c r="SWH54" s="2"/>
      <c r="SWI54" s="2"/>
      <c r="SWJ54" s="2"/>
      <c r="SWK54" s="2"/>
      <c r="SWL54" s="2"/>
      <c r="SWM54" s="2"/>
      <c r="SWN54" s="2"/>
      <c r="SWO54" s="2"/>
      <c r="SWP54" s="2"/>
      <c r="SWQ54" s="2"/>
      <c r="SWR54" s="2"/>
      <c r="SWS54" s="2"/>
      <c r="SWT54" s="2"/>
      <c r="SWU54" s="2"/>
      <c r="SWV54" s="2"/>
      <c r="SWW54" s="2"/>
      <c r="SWX54" s="2"/>
      <c r="SWY54" s="2"/>
      <c r="SWZ54" s="2"/>
      <c r="SXA54" s="2"/>
      <c r="SXB54" s="2"/>
      <c r="SXC54" s="2"/>
      <c r="SXD54" s="2"/>
      <c r="SXE54" s="2"/>
      <c r="SXF54" s="2"/>
      <c r="SXG54" s="2"/>
      <c r="SXH54" s="2"/>
      <c r="SXI54" s="2"/>
      <c r="SXJ54" s="2"/>
      <c r="SXK54" s="2"/>
      <c r="SXL54" s="2"/>
      <c r="SXM54" s="2"/>
      <c r="SXN54" s="2"/>
      <c r="SXO54" s="2"/>
      <c r="SXP54" s="2"/>
      <c r="SXQ54" s="2"/>
      <c r="SXR54" s="2"/>
      <c r="SXS54" s="2"/>
      <c r="SXT54" s="2"/>
      <c r="SXU54" s="2"/>
      <c r="SXV54" s="2"/>
      <c r="SXW54" s="2"/>
      <c r="SXX54" s="2"/>
      <c r="SXY54" s="2"/>
      <c r="SXZ54" s="2"/>
      <c r="SYA54" s="2"/>
      <c r="SYB54" s="2"/>
      <c r="SYC54" s="2"/>
      <c r="SYD54" s="2"/>
      <c r="SYE54" s="2"/>
      <c r="SYF54" s="2"/>
      <c r="SYG54" s="2"/>
      <c r="SYH54" s="2"/>
      <c r="SYI54" s="2"/>
      <c r="SYJ54" s="2"/>
      <c r="SYK54" s="2"/>
      <c r="SYL54" s="2"/>
      <c r="SYM54" s="2"/>
      <c r="SYN54" s="2"/>
      <c r="SYO54" s="2"/>
      <c r="SYP54" s="2"/>
      <c r="SYQ54" s="2"/>
      <c r="SYR54" s="2"/>
      <c r="SYS54" s="2"/>
      <c r="SYT54" s="2"/>
      <c r="SYU54" s="2"/>
      <c r="SYV54" s="2"/>
      <c r="SYW54" s="2"/>
      <c r="SYX54" s="2"/>
      <c r="SYY54" s="2"/>
      <c r="SYZ54" s="2"/>
      <c r="SZA54" s="2"/>
      <c r="SZB54" s="2"/>
      <c r="SZC54" s="2"/>
      <c r="SZD54" s="2"/>
      <c r="SZE54" s="2"/>
      <c r="SZF54" s="2"/>
      <c r="SZG54" s="2"/>
      <c r="SZH54" s="2"/>
      <c r="SZI54" s="2"/>
      <c r="SZJ54" s="2"/>
      <c r="SZK54" s="2"/>
      <c r="SZL54" s="2"/>
      <c r="SZM54" s="2"/>
      <c r="SZN54" s="2"/>
      <c r="SZO54" s="2"/>
      <c r="SZP54" s="2"/>
      <c r="SZQ54" s="2"/>
      <c r="SZR54" s="2"/>
      <c r="SZS54" s="2"/>
      <c r="SZT54" s="2"/>
      <c r="SZU54" s="2"/>
      <c r="SZV54" s="2"/>
      <c r="SZW54" s="2"/>
      <c r="SZX54" s="2"/>
      <c r="SZY54" s="2"/>
      <c r="SZZ54" s="2"/>
      <c r="TAA54" s="2"/>
      <c r="TAB54" s="2"/>
      <c r="TAC54" s="2"/>
      <c r="TAD54" s="2"/>
      <c r="TAE54" s="2"/>
      <c r="TAF54" s="2"/>
      <c r="TAG54" s="2"/>
      <c r="TAH54" s="2"/>
      <c r="TAI54" s="2"/>
      <c r="TAJ54" s="2"/>
      <c r="TAK54" s="2"/>
      <c r="TAL54" s="2"/>
      <c r="TAM54" s="2"/>
      <c r="TAN54" s="2"/>
      <c r="TAO54" s="2"/>
      <c r="TAP54" s="2"/>
      <c r="TAQ54" s="2"/>
      <c r="TAR54" s="2"/>
      <c r="TAS54" s="2"/>
      <c r="TAT54" s="2"/>
      <c r="TAU54" s="2"/>
      <c r="TAV54" s="2"/>
      <c r="TAW54" s="2"/>
      <c r="TAX54" s="2"/>
      <c r="TAY54" s="2"/>
      <c r="TAZ54" s="2"/>
      <c r="TBA54" s="2"/>
      <c r="TBB54" s="2"/>
      <c r="TBC54" s="2"/>
      <c r="TBD54" s="2"/>
      <c r="TBE54" s="2"/>
      <c r="TBF54" s="2"/>
      <c r="TBG54" s="2"/>
      <c r="TBH54" s="2"/>
      <c r="TBI54" s="2"/>
      <c r="TBJ54" s="2"/>
      <c r="TBK54" s="2"/>
      <c r="TBL54" s="2"/>
      <c r="TBM54" s="2"/>
      <c r="TBN54" s="2"/>
      <c r="TBO54" s="2"/>
      <c r="TBP54" s="2"/>
      <c r="TBQ54" s="2"/>
      <c r="TBR54" s="2"/>
      <c r="TBS54" s="2"/>
      <c r="TBT54" s="2"/>
      <c r="TBU54" s="2"/>
      <c r="TBV54" s="2"/>
      <c r="TBW54" s="2"/>
      <c r="TBX54" s="2"/>
      <c r="TBY54" s="2"/>
      <c r="TBZ54" s="2"/>
      <c r="TCA54" s="2"/>
      <c r="TCB54" s="2"/>
      <c r="TCC54" s="2"/>
      <c r="TCD54" s="2"/>
      <c r="TCE54" s="2"/>
      <c r="TCF54" s="2"/>
      <c r="TCG54" s="2"/>
      <c r="TCH54" s="2"/>
      <c r="TCI54" s="2"/>
      <c r="TCJ54" s="2"/>
      <c r="TCK54" s="2"/>
      <c r="TCL54" s="2"/>
      <c r="TCM54" s="2"/>
      <c r="TCN54" s="2"/>
      <c r="TCO54" s="2"/>
      <c r="TCP54" s="2"/>
      <c r="TCQ54" s="2"/>
      <c r="TCR54" s="2"/>
      <c r="TCS54" s="2"/>
      <c r="TCT54" s="2"/>
      <c r="TCU54" s="2"/>
      <c r="TCV54" s="2"/>
      <c r="TCW54" s="2"/>
      <c r="TCX54" s="2"/>
      <c r="TCY54" s="2"/>
      <c r="TCZ54" s="2"/>
      <c r="TDA54" s="2"/>
      <c r="TDB54" s="2"/>
      <c r="TDC54" s="2"/>
      <c r="TDD54" s="2"/>
      <c r="TDE54" s="2"/>
      <c r="TDF54" s="2"/>
      <c r="TDG54" s="2"/>
      <c r="TDH54" s="2"/>
      <c r="TDI54" s="2"/>
      <c r="TDJ54" s="2"/>
      <c r="TDK54" s="2"/>
      <c r="TDL54" s="2"/>
      <c r="TDM54" s="2"/>
      <c r="TDN54" s="2"/>
      <c r="TDO54" s="2"/>
      <c r="TDP54" s="2"/>
      <c r="TDQ54" s="2"/>
      <c r="TDR54" s="2"/>
      <c r="TDS54" s="2"/>
      <c r="TDT54" s="2"/>
      <c r="TDU54" s="2"/>
      <c r="TDV54" s="2"/>
      <c r="TDW54" s="2"/>
      <c r="TDX54" s="2"/>
      <c r="TDY54" s="2"/>
      <c r="TDZ54" s="2"/>
      <c r="TEA54" s="2"/>
      <c r="TEB54" s="2"/>
      <c r="TEC54" s="2"/>
      <c r="TED54" s="2"/>
      <c r="TEE54" s="2"/>
      <c r="TEF54" s="2"/>
      <c r="TEG54" s="2"/>
      <c r="TEH54" s="2"/>
      <c r="TEI54" s="2"/>
      <c r="TEJ54" s="2"/>
      <c r="TEK54" s="2"/>
      <c r="TEL54" s="2"/>
      <c r="TEM54" s="2"/>
      <c r="TEN54" s="2"/>
      <c r="TEO54" s="2"/>
      <c r="TEP54" s="2"/>
      <c r="TEQ54" s="2"/>
      <c r="TER54" s="2"/>
      <c r="TES54" s="2"/>
      <c r="TET54" s="2"/>
      <c r="TEU54" s="2"/>
      <c r="TEV54" s="2"/>
      <c r="TEW54" s="2"/>
      <c r="TEX54" s="2"/>
      <c r="TEY54" s="2"/>
      <c r="TEZ54" s="2"/>
      <c r="TFA54" s="2"/>
      <c r="TFB54" s="2"/>
      <c r="TFC54" s="2"/>
      <c r="TFD54" s="2"/>
      <c r="TFE54" s="2"/>
      <c r="TFF54" s="2"/>
      <c r="TFG54" s="2"/>
      <c r="TFH54" s="2"/>
      <c r="TFI54" s="2"/>
      <c r="TFJ54" s="2"/>
      <c r="TFK54" s="2"/>
      <c r="TFL54" s="2"/>
      <c r="TFM54" s="2"/>
      <c r="TFN54" s="2"/>
      <c r="TFO54" s="2"/>
      <c r="TFP54" s="2"/>
      <c r="TFQ54" s="2"/>
      <c r="TFR54" s="2"/>
      <c r="TFS54" s="2"/>
      <c r="TFT54" s="2"/>
      <c r="TFU54" s="2"/>
      <c r="TFV54" s="2"/>
      <c r="TFW54" s="2"/>
      <c r="TFX54" s="2"/>
      <c r="TFY54" s="2"/>
      <c r="TFZ54" s="2"/>
      <c r="TGA54" s="2"/>
      <c r="TGB54" s="2"/>
      <c r="TGC54" s="2"/>
      <c r="TGD54" s="2"/>
      <c r="TGE54" s="2"/>
      <c r="TGF54" s="2"/>
      <c r="TGG54" s="2"/>
      <c r="TGH54" s="2"/>
      <c r="TGI54" s="2"/>
      <c r="TGJ54" s="2"/>
      <c r="TGK54" s="2"/>
      <c r="TGL54" s="2"/>
      <c r="TGM54" s="2"/>
      <c r="TGN54" s="2"/>
      <c r="TGO54" s="2"/>
      <c r="TGP54" s="2"/>
      <c r="TGQ54" s="2"/>
      <c r="TGR54" s="2"/>
      <c r="TGS54" s="2"/>
      <c r="TGT54" s="2"/>
      <c r="TGU54" s="2"/>
      <c r="TGV54" s="2"/>
      <c r="TGW54" s="2"/>
      <c r="TGX54" s="2"/>
      <c r="TGY54" s="2"/>
      <c r="TGZ54" s="2"/>
      <c r="THA54" s="2"/>
      <c r="THB54" s="2"/>
      <c r="THC54" s="2"/>
      <c r="THD54" s="2"/>
      <c r="THE54" s="2"/>
      <c r="THF54" s="2"/>
      <c r="THG54" s="2"/>
      <c r="THH54" s="2"/>
      <c r="THI54" s="2"/>
      <c r="THJ54" s="2"/>
      <c r="THK54" s="2"/>
      <c r="THL54" s="2"/>
      <c r="THM54" s="2"/>
      <c r="THN54" s="2"/>
      <c r="THO54" s="2"/>
      <c r="THP54" s="2"/>
      <c r="THQ54" s="2"/>
      <c r="THR54" s="2"/>
      <c r="THS54" s="2"/>
      <c r="THT54" s="2"/>
      <c r="THU54" s="2"/>
      <c r="THV54" s="2"/>
      <c r="THW54" s="2"/>
      <c r="THX54" s="2"/>
      <c r="THY54" s="2"/>
      <c r="THZ54" s="2"/>
      <c r="TIA54" s="2"/>
      <c r="TIB54" s="2"/>
      <c r="TIC54" s="2"/>
      <c r="TID54" s="2"/>
      <c r="TIE54" s="2"/>
      <c r="TIF54" s="2"/>
      <c r="TIG54" s="2"/>
      <c r="TIH54" s="2"/>
      <c r="TII54" s="2"/>
      <c r="TIJ54" s="2"/>
      <c r="TIK54" s="2"/>
      <c r="TIL54" s="2"/>
      <c r="TIM54" s="2"/>
      <c r="TIN54" s="2"/>
      <c r="TIO54" s="2"/>
      <c r="TIP54" s="2"/>
      <c r="TIQ54" s="2"/>
      <c r="TIR54" s="2"/>
      <c r="TIS54" s="2"/>
      <c r="TIT54" s="2"/>
      <c r="TIU54" s="2"/>
      <c r="TIV54" s="2"/>
      <c r="TIW54" s="2"/>
      <c r="TIX54" s="2"/>
      <c r="TIY54" s="2"/>
      <c r="TIZ54" s="2"/>
      <c r="TJA54" s="2"/>
      <c r="TJB54" s="2"/>
      <c r="TJC54" s="2"/>
      <c r="TJD54" s="2"/>
      <c r="TJE54" s="2"/>
      <c r="TJF54" s="2"/>
      <c r="TJG54" s="2"/>
      <c r="TJH54" s="2"/>
      <c r="TJI54" s="2"/>
      <c r="TJJ54" s="2"/>
      <c r="TJK54" s="2"/>
      <c r="TJL54" s="2"/>
      <c r="TJM54" s="2"/>
      <c r="TJN54" s="2"/>
      <c r="TJO54" s="2"/>
      <c r="TJP54" s="2"/>
      <c r="TJQ54" s="2"/>
      <c r="TJR54" s="2"/>
      <c r="TJS54" s="2"/>
      <c r="TJT54" s="2"/>
      <c r="TJU54" s="2"/>
      <c r="TJV54" s="2"/>
      <c r="TJW54" s="2"/>
      <c r="TJX54" s="2"/>
      <c r="TJY54" s="2"/>
      <c r="TJZ54" s="2"/>
      <c r="TKA54" s="2"/>
      <c r="TKB54" s="2"/>
      <c r="TKC54" s="2"/>
      <c r="TKD54" s="2"/>
      <c r="TKE54" s="2"/>
      <c r="TKF54" s="2"/>
      <c r="TKG54" s="2"/>
      <c r="TKH54" s="2"/>
      <c r="TKI54" s="2"/>
      <c r="TKJ54" s="2"/>
      <c r="TKK54" s="2"/>
      <c r="TKL54" s="2"/>
      <c r="TKM54" s="2"/>
      <c r="TKN54" s="2"/>
      <c r="TKO54" s="2"/>
      <c r="TKP54" s="2"/>
      <c r="TKQ54" s="2"/>
      <c r="TKR54" s="2"/>
      <c r="TKS54" s="2"/>
      <c r="TKT54" s="2"/>
      <c r="TKU54" s="2"/>
      <c r="TKV54" s="2"/>
      <c r="TKW54" s="2"/>
      <c r="TKX54" s="2"/>
      <c r="TKY54" s="2"/>
      <c r="TKZ54" s="2"/>
      <c r="TLA54" s="2"/>
      <c r="TLB54" s="2"/>
      <c r="TLC54" s="2"/>
      <c r="TLD54" s="2"/>
      <c r="TLE54" s="2"/>
      <c r="TLF54" s="2"/>
      <c r="TLG54" s="2"/>
      <c r="TLH54" s="2"/>
      <c r="TLI54" s="2"/>
      <c r="TLJ54" s="2"/>
      <c r="TLK54" s="2"/>
      <c r="TLL54" s="2"/>
      <c r="TLM54" s="2"/>
      <c r="TLN54" s="2"/>
      <c r="TLO54" s="2"/>
      <c r="TLP54" s="2"/>
      <c r="TLQ54" s="2"/>
      <c r="TLR54" s="2"/>
      <c r="TLS54" s="2"/>
      <c r="TLT54" s="2"/>
      <c r="TLU54" s="2"/>
      <c r="TLV54" s="2"/>
      <c r="TLW54" s="2"/>
      <c r="TLX54" s="2"/>
      <c r="TLY54" s="2"/>
      <c r="TLZ54" s="2"/>
      <c r="TMA54" s="2"/>
      <c r="TMB54" s="2"/>
      <c r="TMC54" s="2"/>
      <c r="TMD54" s="2"/>
      <c r="TME54" s="2"/>
      <c r="TMF54" s="2"/>
      <c r="TMG54" s="2"/>
      <c r="TMH54" s="2"/>
      <c r="TMI54" s="2"/>
      <c r="TMJ54" s="2"/>
      <c r="TMK54" s="2"/>
      <c r="TML54" s="2"/>
      <c r="TMM54" s="2"/>
      <c r="TMN54" s="2"/>
      <c r="TMO54" s="2"/>
      <c r="TMP54" s="2"/>
      <c r="TMQ54" s="2"/>
      <c r="TMR54" s="2"/>
      <c r="TMS54" s="2"/>
      <c r="TMT54" s="2"/>
      <c r="TMU54" s="2"/>
      <c r="TMV54" s="2"/>
      <c r="TMW54" s="2"/>
      <c r="TMX54" s="2"/>
      <c r="TMY54" s="2"/>
      <c r="TMZ54" s="2"/>
      <c r="TNA54" s="2"/>
      <c r="TNB54" s="2"/>
      <c r="TNC54" s="2"/>
      <c r="TND54" s="2"/>
      <c r="TNE54" s="2"/>
      <c r="TNF54" s="2"/>
      <c r="TNG54" s="2"/>
      <c r="TNH54" s="2"/>
      <c r="TNI54" s="2"/>
      <c r="TNJ54" s="2"/>
      <c r="TNK54" s="2"/>
      <c r="TNL54" s="2"/>
      <c r="TNM54" s="2"/>
      <c r="TNN54" s="2"/>
      <c r="TNO54" s="2"/>
      <c r="TNP54" s="2"/>
      <c r="TNQ54" s="2"/>
      <c r="TNR54" s="2"/>
      <c r="TNS54" s="2"/>
      <c r="TNT54" s="2"/>
      <c r="TNU54" s="2"/>
      <c r="TNV54" s="2"/>
      <c r="TNW54" s="2"/>
      <c r="TNX54" s="2"/>
      <c r="TNY54" s="2"/>
      <c r="TNZ54" s="2"/>
      <c r="TOA54" s="2"/>
      <c r="TOB54" s="2"/>
      <c r="TOC54" s="2"/>
      <c r="TOD54" s="2"/>
      <c r="TOE54" s="2"/>
      <c r="TOF54" s="2"/>
      <c r="TOG54" s="2"/>
      <c r="TOH54" s="2"/>
      <c r="TOI54" s="2"/>
      <c r="TOJ54" s="2"/>
      <c r="TOK54" s="2"/>
      <c r="TOL54" s="2"/>
      <c r="TOM54" s="2"/>
      <c r="TON54" s="2"/>
      <c r="TOO54" s="2"/>
      <c r="TOP54" s="2"/>
      <c r="TOQ54" s="2"/>
      <c r="TOR54" s="2"/>
      <c r="TOS54" s="2"/>
      <c r="TOT54" s="2"/>
      <c r="TOU54" s="2"/>
      <c r="TOV54" s="2"/>
      <c r="TOW54" s="2"/>
      <c r="TOX54" s="2"/>
      <c r="TOY54" s="2"/>
      <c r="TOZ54" s="2"/>
      <c r="TPA54" s="2"/>
      <c r="TPB54" s="2"/>
      <c r="TPC54" s="2"/>
      <c r="TPD54" s="2"/>
      <c r="TPE54" s="2"/>
      <c r="TPF54" s="2"/>
      <c r="TPG54" s="2"/>
      <c r="TPH54" s="2"/>
      <c r="TPI54" s="2"/>
      <c r="TPJ54" s="2"/>
      <c r="TPK54" s="2"/>
      <c r="TPL54" s="2"/>
      <c r="TPM54" s="2"/>
      <c r="TPN54" s="2"/>
      <c r="TPO54" s="2"/>
      <c r="TPP54" s="2"/>
      <c r="TPQ54" s="2"/>
      <c r="TPR54" s="2"/>
      <c r="TPS54" s="2"/>
      <c r="TPT54" s="2"/>
      <c r="TPU54" s="2"/>
      <c r="TPV54" s="2"/>
      <c r="TPW54" s="2"/>
      <c r="TPX54" s="2"/>
      <c r="TPY54" s="2"/>
      <c r="TPZ54" s="2"/>
      <c r="TQA54" s="2"/>
      <c r="TQB54" s="2"/>
      <c r="TQC54" s="2"/>
      <c r="TQD54" s="2"/>
      <c r="TQE54" s="2"/>
      <c r="TQF54" s="2"/>
      <c r="TQG54" s="2"/>
      <c r="TQH54" s="2"/>
      <c r="TQI54" s="2"/>
      <c r="TQJ54" s="2"/>
      <c r="TQK54" s="2"/>
      <c r="TQL54" s="2"/>
      <c r="TQM54" s="2"/>
      <c r="TQN54" s="2"/>
      <c r="TQO54" s="2"/>
      <c r="TQP54" s="2"/>
      <c r="TQQ54" s="2"/>
      <c r="TQR54" s="2"/>
      <c r="TQS54" s="2"/>
      <c r="TQT54" s="2"/>
      <c r="TQU54" s="2"/>
      <c r="TQV54" s="2"/>
      <c r="TQW54" s="2"/>
      <c r="TQX54" s="2"/>
      <c r="TQY54" s="2"/>
      <c r="TQZ54" s="2"/>
      <c r="TRA54" s="2"/>
      <c r="TRB54" s="2"/>
      <c r="TRC54" s="2"/>
      <c r="TRD54" s="2"/>
      <c r="TRE54" s="2"/>
      <c r="TRF54" s="2"/>
      <c r="TRG54" s="2"/>
      <c r="TRH54" s="2"/>
      <c r="TRI54" s="2"/>
      <c r="TRJ54" s="2"/>
      <c r="TRK54" s="2"/>
      <c r="TRL54" s="2"/>
      <c r="TRM54" s="2"/>
      <c r="TRN54" s="2"/>
      <c r="TRO54" s="2"/>
      <c r="TRP54" s="2"/>
      <c r="TRQ54" s="2"/>
      <c r="TRR54" s="2"/>
      <c r="TRS54" s="2"/>
      <c r="TRT54" s="2"/>
      <c r="TRU54" s="2"/>
      <c r="TRV54" s="2"/>
      <c r="TRW54" s="2"/>
      <c r="TRX54" s="2"/>
      <c r="TRY54" s="2"/>
      <c r="TRZ54" s="2"/>
      <c r="TSA54" s="2"/>
      <c r="TSB54" s="2"/>
      <c r="TSC54" s="2"/>
      <c r="TSD54" s="2"/>
      <c r="TSE54" s="2"/>
      <c r="TSF54" s="2"/>
      <c r="TSG54" s="2"/>
      <c r="TSH54" s="2"/>
      <c r="TSI54" s="2"/>
      <c r="TSJ54" s="2"/>
      <c r="TSK54" s="2"/>
      <c r="TSL54" s="2"/>
      <c r="TSM54" s="2"/>
      <c r="TSN54" s="2"/>
      <c r="TSO54" s="2"/>
      <c r="TSP54" s="2"/>
      <c r="TSQ54" s="2"/>
      <c r="TSR54" s="2"/>
      <c r="TSS54" s="2"/>
      <c r="TST54" s="2"/>
      <c r="TSU54" s="2"/>
      <c r="TSV54" s="2"/>
      <c r="TSW54" s="2"/>
      <c r="TSX54" s="2"/>
      <c r="TSY54" s="2"/>
      <c r="TSZ54" s="2"/>
      <c r="TTA54" s="2"/>
      <c r="TTB54" s="2"/>
      <c r="TTC54" s="2"/>
      <c r="TTD54" s="2"/>
      <c r="TTE54" s="2"/>
      <c r="TTF54" s="2"/>
      <c r="TTG54" s="2"/>
      <c r="TTH54" s="2"/>
      <c r="TTI54" s="2"/>
      <c r="TTJ54" s="2"/>
      <c r="TTK54" s="2"/>
      <c r="TTL54" s="2"/>
      <c r="TTM54" s="2"/>
      <c r="TTN54" s="2"/>
      <c r="TTO54" s="2"/>
      <c r="TTP54" s="2"/>
      <c r="TTQ54" s="2"/>
      <c r="TTR54" s="2"/>
      <c r="TTS54" s="2"/>
      <c r="TTT54" s="2"/>
      <c r="TTU54" s="2"/>
      <c r="TTV54" s="2"/>
      <c r="TTW54" s="2"/>
      <c r="TTX54" s="2"/>
      <c r="TTY54" s="2"/>
      <c r="TTZ54" s="2"/>
      <c r="TUA54" s="2"/>
      <c r="TUB54" s="2"/>
      <c r="TUC54" s="2"/>
      <c r="TUD54" s="2"/>
      <c r="TUE54" s="2"/>
      <c r="TUF54" s="2"/>
      <c r="TUG54" s="2"/>
      <c r="TUH54" s="2"/>
      <c r="TUI54" s="2"/>
      <c r="TUJ54" s="2"/>
      <c r="TUK54" s="2"/>
      <c r="TUL54" s="2"/>
      <c r="TUM54" s="2"/>
      <c r="TUN54" s="2"/>
      <c r="TUO54" s="2"/>
      <c r="TUP54" s="2"/>
      <c r="TUQ54" s="2"/>
      <c r="TUR54" s="2"/>
      <c r="TUS54" s="2"/>
      <c r="TUT54" s="2"/>
      <c r="TUU54" s="2"/>
      <c r="TUV54" s="2"/>
      <c r="TUW54" s="2"/>
      <c r="TUX54" s="2"/>
      <c r="TUY54" s="2"/>
      <c r="TUZ54" s="2"/>
      <c r="TVA54" s="2"/>
      <c r="TVB54" s="2"/>
      <c r="TVC54" s="2"/>
      <c r="TVD54" s="2"/>
      <c r="TVE54" s="2"/>
      <c r="TVF54" s="2"/>
      <c r="TVG54" s="2"/>
      <c r="TVH54" s="2"/>
      <c r="TVI54" s="2"/>
      <c r="TVJ54" s="2"/>
      <c r="TVK54" s="2"/>
      <c r="TVL54" s="2"/>
      <c r="TVM54" s="2"/>
      <c r="TVN54" s="2"/>
      <c r="TVO54" s="2"/>
      <c r="TVP54" s="2"/>
      <c r="TVQ54" s="2"/>
      <c r="TVR54" s="2"/>
      <c r="TVS54" s="2"/>
      <c r="TVT54" s="2"/>
      <c r="TVU54" s="2"/>
      <c r="TVV54" s="2"/>
      <c r="TVW54" s="2"/>
      <c r="TVX54" s="2"/>
      <c r="TVY54" s="2"/>
      <c r="TVZ54" s="2"/>
      <c r="TWA54" s="2"/>
      <c r="TWB54" s="2"/>
      <c r="TWC54" s="2"/>
      <c r="TWD54" s="2"/>
      <c r="TWE54" s="2"/>
      <c r="TWF54" s="2"/>
      <c r="TWG54" s="2"/>
      <c r="TWH54" s="2"/>
      <c r="TWI54" s="2"/>
      <c r="TWJ54" s="2"/>
      <c r="TWK54" s="2"/>
      <c r="TWL54" s="2"/>
      <c r="TWM54" s="2"/>
      <c r="TWN54" s="2"/>
      <c r="TWO54" s="2"/>
      <c r="TWP54" s="2"/>
      <c r="TWQ54" s="2"/>
      <c r="TWR54" s="2"/>
      <c r="TWS54" s="2"/>
      <c r="TWT54" s="2"/>
      <c r="TWU54" s="2"/>
      <c r="TWV54" s="2"/>
      <c r="TWW54" s="2"/>
      <c r="TWX54" s="2"/>
      <c r="TWY54" s="2"/>
      <c r="TWZ54" s="2"/>
      <c r="TXA54" s="2"/>
      <c r="TXB54" s="2"/>
      <c r="TXC54" s="2"/>
      <c r="TXD54" s="2"/>
      <c r="TXE54" s="2"/>
      <c r="TXF54" s="2"/>
      <c r="TXG54" s="2"/>
      <c r="TXH54" s="2"/>
      <c r="TXI54" s="2"/>
      <c r="TXJ54" s="2"/>
      <c r="TXK54" s="2"/>
      <c r="TXL54" s="2"/>
      <c r="TXM54" s="2"/>
      <c r="TXN54" s="2"/>
      <c r="TXO54" s="2"/>
      <c r="TXP54" s="2"/>
      <c r="TXQ54" s="2"/>
      <c r="TXR54" s="2"/>
      <c r="TXS54" s="2"/>
      <c r="TXT54" s="2"/>
      <c r="TXU54" s="2"/>
      <c r="TXV54" s="2"/>
      <c r="TXW54" s="2"/>
      <c r="TXX54" s="2"/>
      <c r="TXY54" s="2"/>
      <c r="TXZ54" s="2"/>
      <c r="TYA54" s="2"/>
      <c r="TYB54" s="2"/>
      <c r="TYC54" s="2"/>
      <c r="TYD54" s="2"/>
      <c r="TYE54" s="2"/>
      <c r="TYF54" s="2"/>
      <c r="TYG54" s="2"/>
      <c r="TYH54" s="2"/>
      <c r="TYI54" s="2"/>
      <c r="TYJ54" s="2"/>
      <c r="TYK54" s="2"/>
      <c r="TYL54" s="2"/>
      <c r="TYM54" s="2"/>
      <c r="TYN54" s="2"/>
      <c r="TYO54" s="2"/>
      <c r="TYP54" s="2"/>
      <c r="TYQ54" s="2"/>
      <c r="TYR54" s="2"/>
      <c r="TYS54" s="2"/>
      <c r="TYT54" s="2"/>
      <c r="TYU54" s="2"/>
      <c r="TYV54" s="2"/>
      <c r="TYW54" s="2"/>
      <c r="TYX54" s="2"/>
      <c r="TYY54" s="2"/>
      <c r="TYZ54" s="2"/>
      <c r="TZA54" s="2"/>
      <c r="TZB54" s="2"/>
      <c r="TZC54" s="2"/>
      <c r="TZD54" s="2"/>
      <c r="TZE54" s="2"/>
      <c r="TZF54" s="2"/>
      <c r="TZG54" s="2"/>
      <c r="TZH54" s="2"/>
      <c r="TZI54" s="2"/>
      <c r="TZJ54" s="2"/>
      <c r="TZK54" s="2"/>
      <c r="TZL54" s="2"/>
      <c r="TZM54" s="2"/>
      <c r="TZN54" s="2"/>
      <c r="TZO54" s="2"/>
      <c r="TZP54" s="2"/>
      <c r="TZQ54" s="2"/>
      <c r="TZR54" s="2"/>
      <c r="TZS54" s="2"/>
      <c r="TZT54" s="2"/>
      <c r="TZU54" s="2"/>
      <c r="TZV54" s="2"/>
      <c r="TZW54" s="2"/>
      <c r="TZX54" s="2"/>
      <c r="TZY54" s="2"/>
      <c r="TZZ54" s="2"/>
      <c r="UAA54" s="2"/>
      <c r="UAB54" s="2"/>
      <c r="UAC54" s="2"/>
      <c r="UAD54" s="2"/>
      <c r="UAE54" s="2"/>
      <c r="UAF54" s="2"/>
      <c r="UAG54" s="2"/>
      <c r="UAH54" s="2"/>
      <c r="UAI54" s="2"/>
      <c r="UAJ54" s="2"/>
      <c r="UAK54" s="2"/>
      <c r="UAL54" s="2"/>
      <c r="UAM54" s="2"/>
      <c r="UAN54" s="2"/>
      <c r="UAO54" s="2"/>
      <c r="UAP54" s="2"/>
      <c r="UAQ54" s="2"/>
      <c r="UAR54" s="2"/>
      <c r="UAS54" s="2"/>
      <c r="UAT54" s="2"/>
      <c r="UAU54" s="2"/>
      <c r="UAV54" s="2"/>
      <c r="UAW54" s="2"/>
      <c r="UAX54" s="2"/>
      <c r="UAY54" s="2"/>
      <c r="UAZ54" s="2"/>
      <c r="UBA54" s="2"/>
      <c r="UBB54" s="2"/>
      <c r="UBC54" s="2"/>
      <c r="UBD54" s="2"/>
      <c r="UBE54" s="2"/>
      <c r="UBF54" s="2"/>
      <c r="UBG54" s="2"/>
      <c r="UBH54" s="2"/>
      <c r="UBI54" s="2"/>
      <c r="UBJ54" s="2"/>
      <c r="UBK54" s="2"/>
      <c r="UBL54" s="2"/>
      <c r="UBM54" s="2"/>
      <c r="UBN54" s="2"/>
      <c r="UBO54" s="2"/>
      <c r="UBP54" s="2"/>
      <c r="UBQ54" s="2"/>
      <c r="UBR54" s="2"/>
      <c r="UBS54" s="2"/>
      <c r="UBT54" s="2"/>
      <c r="UBU54" s="2"/>
      <c r="UBV54" s="2"/>
      <c r="UBW54" s="2"/>
      <c r="UBX54" s="2"/>
      <c r="UBY54" s="2"/>
      <c r="UBZ54" s="2"/>
      <c r="UCA54" s="2"/>
      <c r="UCB54" s="2"/>
      <c r="UCC54" s="2"/>
      <c r="UCD54" s="2"/>
      <c r="UCE54" s="2"/>
      <c r="UCF54" s="2"/>
      <c r="UCG54" s="2"/>
      <c r="UCH54" s="2"/>
      <c r="UCI54" s="2"/>
      <c r="UCJ54" s="2"/>
      <c r="UCK54" s="2"/>
      <c r="UCL54" s="2"/>
      <c r="UCM54" s="2"/>
      <c r="UCN54" s="2"/>
      <c r="UCO54" s="2"/>
      <c r="UCP54" s="2"/>
      <c r="UCQ54" s="2"/>
      <c r="UCR54" s="2"/>
      <c r="UCS54" s="2"/>
      <c r="UCT54" s="2"/>
      <c r="UCU54" s="2"/>
      <c r="UCV54" s="2"/>
      <c r="UCW54" s="2"/>
      <c r="UCX54" s="2"/>
      <c r="UCY54" s="2"/>
      <c r="UCZ54" s="2"/>
      <c r="UDA54" s="2"/>
      <c r="UDB54" s="2"/>
      <c r="UDC54" s="2"/>
      <c r="UDD54" s="2"/>
      <c r="UDE54" s="2"/>
      <c r="UDF54" s="2"/>
      <c r="UDG54" s="2"/>
      <c r="UDH54" s="2"/>
      <c r="UDI54" s="2"/>
      <c r="UDJ54" s="2"/>
      <c r="UDK54" s="2"/>
      <c r="UDL54" s="2"/>
      <c r="UDM54" s="2"/>
      <c r="UDN54" s="2"/>
      <c r="UDO54" s="2"/>
      <c r="UDP54" s="2"/>
      <c r="UDQ54" s="2"/>
      <c r="UDR54" s="2"/>
      <c r="UDS54" s="2"/>
      <c r="UDT54" s="2"/>
      <c r="UDU54" s="2"/>
      <c r="UDV54" s="2"/>
      <c r="UDW54" s="2"/>
      <c r="UDX54" s="2"/>
      <c r="UDY54" s="2"/>
      <c r="UDZ54" s="2"/>
      <c r="UEA54" s="2"/>
      <c r="UEB54" s="2"/>
      <c r="UEC54" s="2"/>
      <c r="UED54" s="2"/>
      <c r="UEE54" s="2"/>
      <c r="UEF54" s="2"/>
      <c r="UEG54" s="2"/>
      <c r="UEH54" s="2"/>
      <c r="UEI54" s="2"/>
      <c r="UEJ54" s="2"/>
      <c r="UEK54" s="2"/>
      <c r="UEL54" s="2"/>
      <c r="UEM54" s="2"/>
      <c r="UEN54" s="2"/>
      <c r="UEO54" s="2"/>
      <c r="UEP54" s="2"/>
      <c r="UEQ54" s="2"/>
      <c r="UER54" s="2"/>
      <c r="UES54" s="2"/>
      <c r="UET54" s="2"/>
      <c r="UEU54" s="2"/>
      <c r="UEV54" s="2"/>
      <c r="UEW54" s="2"/>
      <c r="UEX54" s="2"/>
      <c r="UEY54" s="2"/>
      <c r="UEZ54" s="2"/>
      <c r="UFA54" s="2"/>
      <c r="UFB54" s="2"/>
      <c r="UFC54" s="2"/>
      <c r="UFD54" s="2"/>
      <c r="UFE54" s="2"/>
      <c r="UFF54" s="2"/>
      <c r="UFG54" s="2"/>
      <c r="UFH54" s="2"/>
      <c r="UFI54" s="2"/>
      <c r="UFJ54" s="2"/>
      <c r="UFK54" s="2"/>
      <c r="UFL54" s="2"/>
      <c r="UFM54" s="2"/>
      <c r="UFN54" s="2"/>
      <c r="UFO54" s="2"/>
      <c r="UFP54" s="2"/>
      <c r="UFQ54" s="2"/>
      <c r="UFR54" s="2"/>
      <c r="UFS54" s="2"/>
      <c r="UFT54" s="2"/>
      <c r="UFU54" s="2"/>
      <c r="UFV54" s="2"/>
      <c r="UFW54" s="2"/>
      <c r="UFX54" s="2"/>
      <c r="UFY54" s="2"/>
      <c r="UFZ54" s="2"/>
      <c r="UGA54" s="2"/>
      <c r="UGB54" s="2"/>
      <c r="UGC54" s="2"/>
      <c r="UGD54" s="2"/>
      <c r="UGE54" s="2"/>
      <c r="UGF54" s="2"/>
      <c r="UGG54" s="2"/>
      <c r="UGH54" s="2"/>
      <c r="UGI54" s="2"/>
      <c r="UGJ54" s="2"/>
      <c r="UGK54" s="2"/>
      <c r="UGL54" s="2"/>
      <c r="UGM54" s="2"/>
      <c r="UGN54" s="2"/>
      <c r="UGO54" s="2"/>
      <c r="UGP54" s="2"/>
      <c r="UGQ54" s="2"/>
      <c r="UGR54" s="2"/>
      <c r="UGS54" s="2"/>
      <c r="UGT54" s="2"/>
      <c r="UGU54" s="2"/>
      <c r="UGV54" s="2"/>
      <c r="UGW54" s="2"/>
      <c r="UGX54" s="2"/>
      <c r="UGY54" s="2"/>
      <c r="UGZ54" s="2"/>
      <c r="UHA54" s="2"/>
      <c r="UHB54" s="2"/>
      <c r="UHC54" s="2"/>
      <c r="UHD54" s="2"/>
      <c r="UHE54" s="2"/>
      <c r="UHF54" s="2"/>
      <c r="UHG54" s="2"/>
      <c r="UHH54" s="2"/>
      <c r="UHI54" s="2"/>
      <c r="UHJ54" s="2"/>
      <c r="UHK54" s="2"/>
      <c r="UHL54" s="2"/>
      <c r="UHM54" s="2"/>
      <c r="UHN54" s="2"/>
      <c r="UHO54" s="2"/>
      <c r="UHP54" s="2"/>
      <c r="UHQ54" s="2"/>
      <c r="UHR54" s="2"/>
      <c r="UHS54" s="2"/>
      <c r="UHT54" s="2"/>
      <c r="UHU54" s="2"/>
      <c r="UHV54" s="2"/>
      <c r="UHW54" s="2"/>
      <c r="UHX54" s="2"/>
      <c r="UHY54" s="2"/>
      <c r="UHZ54" s="2"/>
      <c r="UIA54" s="2"/>
      <c r="UIB54" s="2"/>
      <c r="UIC54" s="2"/>
      <c r="UID54" s="2"/>
      <c r="UIE54" s="2"/>
      <c r="UIF54" s="2"/>
      <c r="UIG54" s="2"/>
      <c r="UIH54" s="2"/>
      <c r="UII54" s="2"/>
      <c r="UIJ54" s="2"/>
      <c r="UIK54" s="2"/>
      <c r="UIL54" s="2"/>
      <c r="UIM54" s="2"/>
      <c r="UIN54" s="2"/>
      <c r="UIO54" s="2"/>
      <c r="UIP54" s="2"/>
      <c r="UIQ54" s="2"/>
      <c r="UIR54" s="2"/>
      <c r="UIS54" s="2"/>
      <c r="UIT54" s="2"/>
      <c r="UIU54" s="2"/>
      <c r="UIV54" s="2"/>
      <c r="UIW54" s="2"/>
      <c r="UIX54" s="2"/>
      <c r="UIY54" s="2"/>
      <c r="UIZ54" s="2"/>
      <c r="UJA54" s="2"/>
      <c r="UJB54" s="2"/>
      <c r="UJC54" s="2"/>
      <c r="UJD54" s="2"/>
      <c r="UJE54" s="2"/>
      <c r="UJF54" s="2"/>
      <c r="UJG54" s="2"/>
      <c r="UJH54" s="2"/>
      <c r="UJI54" s="2"/>
      <c r="UJJ54" s="2"/>
      <c r="UJK54" s="2"/>
      <c r="UJL54" s="2"/>
      <c r="UJM54" s="2"/>
      <c r="UJN54" s="2"/>
      <c r="UJO54" s="2"/>
      <c r="UJP54" s="2"/>
      <c r="UJQ54" s="2"/>
      <c r="UJR54" s="2"/>
      <c r="UJS54" s="2"/>
      <c r="UJT54" s="2"/>
      <c r="UJU54" s="2"/>
      <c r="UJV54" s="2"/>
      <c r="UJW54" s="2"/>
      <c r="UJX54" s="2"/>
      <c r="UJY54" s="2"/>
      <c r="UJZ54" s="2"/>
      <c r="UKA54" s="2"/>
      <c r="UKB54" s="2"/>
      <c r="UKC54" s="2"/>
      <c r="UKD54" s="2"/>
      <c r="UKE54" s="2"/>
      <c r="UKF54" s="2"/>
      <c r="UKG54" s="2"/>
      <c r="UKH54" s="2"/>
      <c r="UKI54" s="2"/>
      <c r="UKJ54" s="2"/>
      <c r="UKK54" s="2"/>
      <c r="UKL54" s="2"/>
      <c r="UKM54" s="2"/>
      <c r="UKN54" s="2"/>
      <c r="UKO54" s="2"/>
      <c r="UKP54" s="2"/>
      <c r="UKQ54" s="2"/>
      <c r="UKR54" s="2"/>
      <c r="UKS54" s="2"/>
      <c r="UKT54" s="2"/>
      <c r="UKU54" s="2"/>
      <c r="UKV54" s="2"/>
      <c r="UKW54" s="2"/>
      <c r="UKX54" s="2"/>
      <c r="UKY54" s="2"/>
      <c r="UKZ54" s="2"/>
      <c r="ULA54" s="2"/>
      <c r="ULB54" s="2"/>
      <c r="ULC54" s="2"/>
      <c r="ULD54" s="2"/>
      <c r="ULE54" s="2"/>
      <c r="ULF54" s="2"/>
      <c r="ULG54" s="2"/>
      <c r="ULH54" s="2"/>
      <c r="ULI54" s="2"/>
      <c r="ULJ54" s="2"/>
      <c r="ULK54" s="2"/>
      <c r="ULL54" s="2"/>
      <c r="ULM54" s="2"/>
      <c r="ULN54" s="2"/>
      <c r="ULO54" s="2"/>
      <c r="ULP54" s="2"/>
      <c r="ULQ54" s="2"/>
      <c r="ULR54" s="2"/>
      <c r="ULS54" s="2"/>
      <c r="ULT54" s="2"/>
      <c r="ULU54" s="2"/>
      <c r="ULV54" s="2"/>
      <c r="ULW54" s="2"/>
      <c r="ULX54" s="2"/>
      <c r="ULY54" s="2"/>
      <c r="ULZ54" s="2"/>
      <c r="UMA54" s="2"/>
      <c r="UMB54" s="2"/>
      <c r="UMC54" s="2"/>
      <c r="UMD54" s="2"/>
      <c r="UME54" s="2"/>
      <c r="UMF54" s="2"/>
      <c r="UMG54" s="2"/>
      <c r="UMH54" s="2"/>
      <c r="UMI54" s="2"/>
      <c r="UMJ54" s="2"/>
      <c r="UMK54" s="2"/>
      <c r="UML54" s="2"/>
      <c r="UMM54" s="2"/>
      <c r="UMN54" s="2"/>
      <c r="UMO54" s="2"/>
      <c r="UMP54" s="2"/>
      <c r="UMQ54" s="2"/>
      <c r="UMR54" s="2"/>
      <c r="UMS54" s="2"/>
      <c r="UMT54" s="2"/>
      <c r="UMU54" s="2"/>
      <c r="UMV54" s="2"/>
      <c r="UMW54" s="2"/>
      <c r="UMX54" s="2"/>
      <c r="UMY54" s="2"/>
      <c r="UMZ54" s="2"/>
      <c r="UNA54" s="2"/>
      <c r="UNB54" s="2"/>
      <c r="UNC54" s="2"/>
      <c r="UND54" s="2"/>
      <c r="UNE54" s="2"/>
      <c r="UNF54" s="2"/>
      <c r="UNG54" s="2"/>
      <c r="UNH54" s="2"/>
      <c r="UNI54" s="2"/>
      <c r="UNJ54" s="2"/>
      <c r="UNK54" s="2"/>
      <c r="UNL54" s="2"/>
      <c r="UNM54" s="2"/>
      <c r="UNN54" s="2"/>
      <c r="UNO54" s="2"/>
      <c r="UNP54" s="2"/>
      <c r="UNQ54" s="2"/>
      <c r="UNR54" s="2"/>
      <c r="UNS54" s="2"/>
      <c r="UNT54" s="2"/>
      <c r="UNU54" s="2"/>
      <c r="UNV54" s="2"/>
      <c r="UNW54" s="2"/>
      <c r="UNX54" s="2"/>
      <c r="UNY54" s="2"/>
      <c r="UNZ54" s="2"/>
      <c r="UOA54" s="2"/>
      <c r="UOB54" s="2"/>
      <c r="UOC54" s="2"/>
      <c r="UOD54" s="2"/>
      <c r="UOE54" s="2"/>
      <c r="UOF54" s="2"/>
      <c r="UOG54" s="2"/>
      <c r="UOH54" s="2"/>
      <c r="UOI54" s="2"/>
      <c r="UOJ54" s="2"/>
      <c r="UOK54" s="2"/>
      <c r="UOL54" s="2"/>
      <c r="UOM54" s="2"/>
      <c r="UON54" s="2"/>
      <c r="UOO54" s="2"/>
      <c r="UOP54" s="2"/>
      <c r="UOQ54" s="2"/>
      <c r="UOR54" s="2"/>
      <c r="UOS54" s="2"/>
      <c r="UOT54" s="2"/>
      <c r="UOU54" s="2"/>
      <c r="UOV54" s="2"/>
      <c r="UOW54" s="2"/>
      <c r="UOX54" s="2"/>
      <c r="UOY54" s="2"/>
      <c r="UOZ54" s="2"/>
      <c r="UPA54" s="2"/>
      <c r="UPB54" s="2"/>
      <c r="UPC54" s="2"/>
      <c r="UPD54" s="2"/>
      <c r="UPE54" s="2"/>
      <c r="UPF54" s="2"/>
      <c r="UPG54" s="2"/>
      <c r="UPH54" s="2"/>
      <c r="UPI54" s="2"/>
      <c r="UPJ54" s="2"/>
      <c r="UPK54" s="2"/>
      <c r="UPL54" s="2"/>
      <c r="UPM54" s="2"/>
      <c r="UPN54" s="2"/>
      <c r="UPO54" s="2"/>
      <c r="UPP54" s="2"/>
      <c r="UPQ54" s="2"/>
      <c r="UPR54" s="2"/>
      <c r="UPS54" s="2"/>
      <c r="UPT54" s="2"/>
      <c r="UPU54" s="2"/>
      <c r="UPV54" s="2"/>
      <c r="UPW54" s="2"/>
      <c r="UPX54" s="2"/>
      <c r="UPY54" s="2"/>
      <c r="UPZ54" s="2"/>
      <c r="UQA54" s="2"/>
      <c r="UQB54" s="2"/>
      <c r="UQC54" s="2"/>
      <c r="UQD54" s="2"/>
      <c r="UQE54" s="2"/>
      <c r="UQF54" s="2"/>
      <c r="UQG54" s="2"/>
      <c r="UQH54" s="2"/>
      <c r="UQI54" s="2"/>
      <c r="UQJ54" s="2"/>
      <c r="UQK54" s="2"/>
      <c r="UQL54" s="2"/>
      <c r="UQM54" s="2"/>
      <c r="UQN54" s="2"/>
      <c r="UQO54" s="2"/>
      <c r="UQP54" s="2"/>
      <c r="UQQ54" s="2"/>
      <c r="UQR54" s="2"/>
      <c r="UQS54" s="2"/>
      <c r="UQT54" s="2"/>
      <c r="UQU54" s="2"/>
      <c r="UQV54" s="2"/>
      <c r="UQW54" s="2"/>
      <c r="UQX54" s="2"/>
      <c r="UQY54" s="2"/>
      <c r="UQZ54" s="2"/>
      <c r="URA54" s="2"/>
      <c r="URB54" s="2"/>
      <c r="URC54" s="2"/>
      <c r="URD54" s="2"/>
      <c r="URE54" s="2"/>
      <c r="URF54" s="2"/>
      <c r="URG54" s="2"/>
      <c r="URH54" s="2"/>
      <c r="URI54" s="2"/>
      <c r="URJ54" s="2"/>
      <c r="URK54" s="2"/>
      <c r="URL54" s="2"/>
      <c r="URM54" s="2"/>
      <c r="URN54" s="2"/>
      <c r="URO54" s="2"/>
      <c r="URP54" s="2"/>
      <c r="URQ54" s="2"/>
      <c r="URR54" s="2"/>
      <c r="URS54" s="2"/>
      <c r="URT54" s="2"/>
      <c r="URU54" s="2"/>
      <c r="URV54" s="2"/>
      <c r="URW54" s="2"/>
      <c r="URX54" s="2"/>
      <c r="URY54" s="2"/>
      <c r="URZ54" s="2"/>
      <c r="USA54" s="2"/>
      <c r="USB54" s="2"/>
      <c r="USC54" s="2"/>
      <c r="USD54" s="2"/>
      <c r="USE54" s="2"/>
      <c r="USF54" s="2"/>
      <c r="USG54" s="2"/>
      <c r="USH54" s="2"/>
      <c r="USI54" s="2"/>
      <c r="USJ54" s="2"/>
      <c r="USK54" s="2"/>
      <c r="USL54" s="2"/>
      <c r="USM54" s="2"/>
      <c r="USN54" s="2"/>
      <c r="USO54" s="2"/>
      <c r="USP54" s="2"/>
      <c r="USQ54" s="2"/>
      <c r="USR54" s="2"/>
      <c r="USS54" s="2"/>
      <c r="UST54" s="2"/>
      <c r="USU54" s="2"/>
      <c r="USV54" s="2"/>
      <c r="USW54" s="2"/>
      <c r="USX54" s="2"/>
      <c r="USY54" s="2"/>
      <c r="USZ54" s="2"/>
      <c r="UTA54" s="2"/>
      <c r="UTB54" s="2"/>
      <c r="UTC54" s="2"/>
      <c r="UTD54" s="2"/>
      <c r="UTE54" s="2"/>
      <c r="UTF54" s="2"/>
      <c r="UTG54" s="2"/>
      <c r="UTH54" s="2"/>
      <c r="UTI54" s="2"/>
      <c r="UTJ54" s="2"/>
      <c r="UTK54" s="2"/>
      <c r="UTL54" s="2"/>
      <c r="UTM54" s="2"/>
      <c r="UTN54" s="2"/>
      <c r="UTO54" s="2"/>
      <c r="UTP54" s="2"/>
      <c r="UTQ54" s="2"/>
      <c r="UTR54" s="2"/>
      <c r="UTS54" s="2"/>
      <c r="UTT54" s="2"/>
      <c r="UTU54" s="2"/>
      <c r="UTV54" s="2"/>
      <c r="UTW54" s="2"/>
      <c r="UTX54" s="2"/>
      <c r="UTY54" s="2"/>
      <c r="UTZ54" s="2"/>
      <c r="UUA54" s="2"/>
      <c r="UUB54" s="2"/>
      <c r="UUC54" s="2"/>
      <c r="UUD54" s="2"/>
      <c r="UUE54" s="2"/>
      <c r="UUF54" s="2"/>
      <c r="UUG54" s="2"/>
      <c r="UUH54" s="2"/>
      <c r="UUI54" s="2"/>
      <c r="UUJ54" s="2"/>
      <c r="UUK54" s="2"/>
      <c r="UUL54" s="2"/>
      <c r="UUM54" s="2"/>
      <c r="UUN54" s="2"/>
      <c r="UUO54" s="2"/>
      <c r="UUP54" s="2"/>
      <c r="UUQ54" s="2"/>
      <c r="UUR54" s="2"/>
      <c r="UUS54" s="2"/>
      <c r="UUT54" s="2"/>
      <c r="UUU54" s="2"/>
      <c r="UUV54" s="2"/>
      <c r="UUW54" s="2"/>
      <c r="UUX54" s="2"/>
      <c r="UUY54" s="2"/>
      <c r="UUZ54" s="2"/>
      <c r="UVA54" s="2"/>
      <c r="UVB54" s="2"/>
      <c r="UVC54" s="2"/>
      <c r="UVD54" s="2"/>
      <c r="UVE54" s="2"/>
      <c r="UVF54" s="2"/>
      <c r="UVG54" s="2"/>
      <c r="UVH54" s="2"/>
      <c r="UVI54" s="2"/>
      <c r="UVJ54" s="2"/>
      <c r="UVK54" s="2"/>
      <c r="UVL54" s="2"/>
      <c r="UVM54" s="2"/>
      <c r="UVN54" s="2"/>
      <c r="UVO54" s="2"/>
      <c r="UVP54" s="2"/>
      <c r="UVQ54" s="2"/>
      <c r="UVR54" s="2"/>
      <c r="UVS54" s="2"/>
      <c r="UVT54" s="2"/>
      <c r="UVU54" s="2"/>
      <c r="UVV54" s="2"/>
      <c r="UVW54" s="2"/>
      <c r="UVX54" s="2"/>
      <c r="UVY54" s="2"/>
      <c r="UVZ54" s="2"/>
      <c r="UWA54" s="2"/>
      <c r="UWB54" s="2"/>
      <c r="UWC54" s="2"/>
      <c r="UWD54" s="2"/>
      <c r="UWE54" s="2"/>
      <c r="UWF54" s="2"/>
      <c r="UWG54" s="2"/>
      <c r="UWH54" s="2"/>
      <c r="UWI54" s="2"/>
      <c r="UWJ54" s="2"/>
      <c r="UWK54" s="2"/>
      <c r="UWL54" s="2"/>
      <c r="UWM54" s="2"/>
      <c r="UWN54" s="2"/>
      <c r="UWO54" s="2"/>
      <c r="UWP54" s="2"/>
      <c r="UWQ54" s="2"/>
      <c r="UWR54" s="2"/>
      <c r="UWS54" s="2"/>
      <c r="UWT54" s="2"/>
      <c r="UWU54" s="2"/>
      <c r="UWV54" s="2"/>
      <c r="UWW54" s="2"/>
      <c r="UWX54" s="2"/>
      <c r="UWY54" s="2"/>
      <c r="UWZ54" s="2"/>
      <c r="UXA54" s="2"/>
      <c r="UXB54" s="2"/>
      <c r="UXC54" s="2"/>
      <c r="UXD54" s="2"/>
      <c r="UXE54" s="2"/>
      <c r="UXF54" s="2"/>
      <c r="UXG54" s="2"/>
      <c r="UXH54" s="2"/>
      <c r="UXI54" s="2"/>
      <c r="UXJ54" s="2"/>
      <c r="UXK54" s="2"/>
      <c r="UXL54" s="2"/>
      <c r="UXM54" s="2"/>
      <c r="UXN54" s="2"/>
      <c r="UXO54" s="2"/>
      <c r="UXP54" s="2"/>
      <c r="UXQ54" s="2"/>
      <c r="UXR54" s="2"/>
      <c r="UXS54" s="2"/>
      <c r="UXT54" s="2"/>
      <c r="UXU54" s="2"/>
      <c r="UXV54" s="2"/>
      <c r="UXW54" s="2"/>
      <c r="UXX54" s="2"/>
      <c r="UXY54" s="2"/>
      <c r="UXZ54" s="2"/>
      <c r="UYA54" s="2"/>
      <c r="UYB54" s="2"/>
      <c r="UYC54" s="2"/>
      <c r="UYD54" s="2"/>
      <c r="UYE54" s="2"/>
      <c r="UYF54" s="2"/>
      <c r="UYG54" s="2"/>
      <c r="UYH54" s="2"/>
      <c r="UYI54" s="2"/>
      <c r="UYJ54" s="2"/>
      <c r="UYK54" s="2"/>
      <c r="UYL54" s="2"/>
      <c r="UYM54" s="2"/>
      <c r="UYN54" s="2"/>
      <c r="UYO54" s="2"/>
      <c r="UYP54" s="2"/>
      <c r="UYQ54" s="2"/>
      <c r="UYR54" s="2"/>
      <c r="UYS54" s="2"/>
      <c r="UYT54" s="2"/>
      <c r="UYU54" s="2"/>
      <c r="UYV54" s="2"/>
      <c r="UYW54" s="2"/>
      <c r="UYX54" s="2"/>
      <c r="UYY54" s="2"/>
      <c r="UYZ54" s="2"/>
      <c r="UZA54" s="2"/>
      <c r="UZB54" s="2"/>
      <c r="UZC54" s="2"/>
      <c r="UZD54" s="2"/>
      <c r="UZE54" s="2"/>
      <c r="UZF54" s="2"/>
      <c r="UZG54" s="2"/>
      <c r="UZH54" s="2"/>
      <c r="UZI54" s="2"/>
      <c r="UZJ54" s="2"/>
      <c r="UZK54" s="2"/>
      <c r="UZL54" s="2"/>
      <c r="UZM54" s="2"/>
      <c r="UZN54" s="2"/>
      <c r="UZO54" s="2"/>
      <c r="UZP54" s="2"/>
      <c r="UZQ54" s="2"/>
      <c r="UZR54" s="2"/>
      <c r="UZS54" s="2"/>
      <c r="UZT54" s="2"/>
      <c r="UZU54" s="2"/>
      <c r="UZV54" s="2"/>
      <c r="UZW54" s="2"/>
      <c r="UZX54" s="2"/>
      <c r="UZY54" s="2"/>
      <c r="UZZ54" s="2"/>
      <c r="VAA54" s="2"/>
      <c r="VAB54" s="2"/>
      <c r="VAC54" s="2"/>
      <c r="VAD54" s="2"/>
      <c r="VAE54" s="2"/>
      <c r="VAF54" s="2"/>
      <c r="VAG54" s="2"/>
      <c r="VAH54" s="2"/>
      <c r="VAI54" s="2"/>
      <c r="VAJ54" s="2"/>
      <c r="VAK54" s="2"/>
      <c r="VAL54" s="2"/>
      <c r="VAM54" s="2"/>
      <c r="VAN54" s="2"/>
      <c r="VAO54" s="2"/>
      <c r="VAP54" s="2"/>
      <c r="VAQ54" s="2"/>
      <c r="VAR54" s="2"/>
      <c r="VAS54" s="2"/>
      <c r="VAT54" s="2"/>
      <c r="VAU54" s="2"/>
      <c r="VAV54" s="2"/>
      <c r="VAW54" s="2"/>
      <c r="VAX54" s="2"/>
      <c r="VAY54" s="2"/>
      <c r="VAZ54" s="2"/>
      <c r="VBA54" s="2"/>
      <c r="VBB54" s="2"/>
      <c r="VBC54" s="2"/>
      <c r="VBD54" s="2"/>
      <c r="VBE54" s="2"/>
      <c r="VBF54" s="2"/>
      <c r="VBG54" s="2"/>
      <c r="VBH54" s="2"/>
      <c r="VBI54" s="2"/>
      <c r="VBJ54" s="2"/>
      <c r="VBK54" s="2"/>
      <c r="VBL54" s="2"/>
      <c r="VBM54" s="2"/>
      <c r="VBN54" s="2"/>
      <c r="VBO54" s="2"/>
      <c r="VBP54" s="2"/>
      <c r="VBQ54" s="2"/>
      <c r="VBR54" s="2"/>
      <c r="VBS54" s="2"/>
      <c r="VBT54" s="2"/>
      <c r="VBU54" s="2"/>
      <c r="VBV54" s="2"/>
      <c r="VBW54" s="2"/>
      <c r="VBX54" s="2"/>
      <c r="VBY54" s="2"/>
      <c r="VBZ54" s="2"/>
      <c r="VCA54" s="2"/>
      <c r="VCB54" s="2"/>
      <c r="VCC54" s="2"/>
      <c r="VCD54" s="2"/>
      <c r="VCE54" s="2"/>
      <c r="VCF54" s="2"/>
      <c r="VCG54" s="2"/>
      <c r="VCH54" s="2"/>
      <c r="VCI54" s="2"/>
      <c r="VCJ54" s="2"/>
      <c r="VCK54" s="2"/>
      <c r="VCL54" s="2"/>
      <c r="VCM54" s="2"/>
      <c r="VCN54" s="2"/>
      <c r="VCO54" s="2"/>
      <c r="VCP54" s="2"/>
      <c r="VCQ54" s="2"/>
      <c r="VCR54" s="2"/>
      <c r="VCS54" s="2"/>
      <c r="VCT54" s="2"/>
      <c r="VCU54" s="2"/>
      <c r="VCV54" s="2"/>
      <c r="VCW54" s="2"/>
      <c r="VCX54" s="2"/>
      <c r="VCY54" s="2"/>
      <c r="VCZ54" s="2"/>
      <c r="VDA54" s="2"/>
      <c r="VDB54" s="2"/>
      <c r="VDC54" s="2"/>
      <c r="VDD54" s="2"/>
      <c r="VDE54" s="2"/>
      <c r="VDF54" s="2"/>
      <c r="VDG54" s="2"/>
      <c r="VDH54" s="2"/>
      <c r="VDI54" s="2"/>
      <c r="VDJ54" s="2"/>
      <c r="VDK54" s="2"/>
      <c r="VDL54" s="2"/>
      <c r="VDM54" s="2"/>
      <c r="VDN54" s="2"/>
      <c r="VDO54" s="2"/>
      <c r="VDP54" s="2"/>
      <c r="VDQ54" s="2"/>
      <c r="VDR54" s="2"/>
      <c r="VDS54" s="2"/>
      <c r="VDT54" s="2"/>
      <c r="VDU54" s="2"/>
      <c r="VDV54" s="2"/>
      <c r="VDW54" s="2"/>
      <c r="VDX54" s="2"/>
      <c r="VDY54" s="2"/>
      <c r="VDZ54" s="2"/>
      <c r="VEA54" s="2"/>
      <c r="VEB54" s="2"/>
      <c r="VEC54" s="2"/>
      <c r="VED54" s="2"/>
      <c r="VEE54" s="2"/>
      <c r="VEF54" s="2"/>
      <c r="VEG54" s="2"/>
      <c r="VEH54" s="2"/>
      <c r="VEI54" s="2"/>
      <c r="VEJ54" s="2"/>
      <c r="VEK54" s="2"/>
      <c r="VEL54" s="2"/>
      <c r="VEM54" s="2"/>
      <c r="VEN54" s="2"/>
      <c r="VEO54" s="2"/>
      <c r="VEP54" s="2"/>
      <c r="VEQ54" s="2"/>
      <c r="VER54" s="2"/>
      <c r="VES54" s="2"/>
      <c r="VET54" s="2"/>
      <c r="VEU54" s="2"/>
      <c r="VEV54" s="2"/>
      <c r="VEW54" s="2"/>
      <c r="VEX54" s="2"/>
      <c r="VEY54" s="2"/>
      <c r="VEZ54" s="2"/>
      <c r="VFA54" s="2"/>
      <c r="VFB54" s="2"/>
      <c r="VFC54" s="2"/>
      <c r="VFD54" s="2"/>
      <c r="VFE54" s="2"/>
      <c r="VFF54" s="2"/>
      <c r="VFG54" s="2"/>
      <c r="VFH54" s="2"/>
      <c r="VFI54" s="2"/>
      <c r="VFJ54" s="2"/>
      <c r="VFK54" s="2"/>
      <c r="VFL54" s="2"/>
      <c r="VFM54" s="2"/>
      <c r="VFN54" s="2"/>
      <c r="VFO54" s="2"/>
      <c r="VFP54" s="2"/>
      <c r="VFQ54" s="2"/>
      <c r="VFR54" s="2"/>
      <c r="VFS54" s="2"/>
      <c r="VFT54" s="2"/>
      <c r="VFU54" s="2"/>
      <c r="VFV54" s="2"/>
      <c r="VFW54" s="2"/>
      <c r="VFX54" s="2"/>
      <c r="VFY54" s="2"/>
      <c r="VFZ54" s="2"/>
      <c r="VGA54" s="2"/>
      <c r="VGB54" s="2"/>
      <c r="VGC54" s="2"/>
      <c r="VGD54" s="2"/>
      <c r="VGE54" s="2"/>
      <c r="VGF54" s="2"/>
      <c r="VGG54" s="2"/>
      <c r="VGH54" s="2"/>
      <c r="VGI54" s="2"/>
      <c r="VGJ54" s="2"/>
      <c r="VGK54" s="2"/>
      <c r="VGL54" s="2"/>
      <c r="VGM54" s="2"/>
      <c r="VGN54" s="2"/>
      <c r="VGO54" s="2"/>
      <c r="VGP54" s="2"/>
      <c r="VGQ54" s="2"/>
      <c r="VGR54" s="2"/>
      <c r="VGS54" s="2"/>
      <c r="VGT54" s="2"/>
      <c r="VGU54" s="2"/>
      <c r="VGV54" s="2"/>
      <c r="VGW54" s="2"/>
      <c r="VGX54" s="2"/>
      <c r="VGY54" s="2"/>
      <c r="VGZ54" s="2"/>
      <c r="VHA54" s="2"/>
      <c r="VHB54" s="2"/>
      <c r="VHC54" s="2"/>
      <c r="VHD54" s="2"/>
      <c r="VHE54" s="2"/>
      <c r="VHF54" s="2"/>
      <c r="VHG54" s="2"/>
      <c r="VHH54" s="2"/>
      <c r="VHI54" s="2"/>
      <c r="VHJ54" s="2"/>
      <c r="VHK54" s="2"/>
      <c r="VHL54" s="2"/>
      <c r="VHM54" s="2"/>
      <c r="VHN54" s="2"/>
      <c r="VHO54" s="2"/>
      <c r="VHP54" s="2"/>
      <c r="VHQ54" s="2"/>
      <c r="VHR54" s="2"/>
      <c r="VHS54" s="2"/>
      <c r="VHT54" s="2"/>
      <c r="VHU54" s="2"/>
      <c r="VHV54" s="2"/>
      <c r="VHW54" s="2"/>
      <c r="VHX54" s="2"/>
      <c r="VHY54" s="2"/>
      <c r="VHZ54" s="2"/>
      <c r="VIA54" s="2"/>
      <c r="VIB54" s="2"/>
      <c r="VIC54" s="2"/>
      <c r="VID54" s="2"/>
      <c r="VIE54" s="2"/>
      <c r="VIF54" s="2"/>
      <c r="VIG54" s="2"/>
      <c r="VIH54" s="2"/>
      <c r="VII54" s="2"/>
      <c r="VIJ54" s="2"/>
      <c r="VIK54" s="2"/>
      <c r="VIL54" s="2"/>
      <c r="VIM54" s="2"/>
      <c r="VIN54" s="2"/>
      <c r="VIO54" s="2"/>
      <c r="VIP54" s="2"/>
      <c r="VIQ54" s="2"/>
      <c r="VIR54" s="2"/>
      <c r="VIS54" s="2"/>
      <c r="VIT54" s="2"/>
      <c r="VIU54" s="2"/>
      <c r="VIV54" s="2"/>
      <c r="VIW54" s="2"/>
      <c r="VIX54" s="2"/>
      <c r="VIY54" s="2"/>
      <c r="VIZ54" s="2"/>
      <c r="VJA54" s="2"/>
      <c r="VJB54" s="2"/>
      <c r="VJC54" s="2"/>
      <c r="VJD54" s="2"/>
      <c r="VJE54" s="2"/>
      <c r="VJF54" s="2"/>
      <c r="VJG54" s="2"/>
      <c r="VJH54" s="2"/>
      <c r="VJI54" s="2"/>
      <c r="VJJ54" s="2"/>
      <c r="VJK54" s="2"/>
      <c r="VJL54" s="2"/>
      <c r="VJM54" s="2"/>
      <c r="VJN54" s="2"/>
      <c r="VJO54" s="2"/>
      <c r="VJP54" s="2"/>
      <c r="VJQ54" s="2"/>
      <c r="VJR54" s="2"/>
      <c r="VJS54" s="2"/>
      <c r="VJT54" s="2"/>
      <c r="VJU54" s="2"/>
      <c r="VJV54" s="2"/>
      <c r="VJW54" s="2"/>
      <c r="VJX54" s="2"/>
      <c r="VJY54" s="2"/>
      <c r="VJZ54" s="2"/>
      <c r="VKA54" s="2"/>
      <c r="VKB54" s="2"/>
      <c r="VKC54" s="2"/>
      <c r="VKD54" s="2"/>
      <c r="VKE54" s="2"/>
      <c r="VKF54" s="2"/>
      <c r="VKG54" s="2"/>
      <c r="VKH54" s="2"/>
      <c r="VKI54" s="2"/>
      <c r="VKJ54" s="2"/>
      <c r="VKK54" s="2"/>
      <c r="VKL54" s="2"/>
      <c r="VKM54" s="2"/>
      <c r="VKN54" s="2"/>
      <c r="VKO54" s="2"/>
      <c r="VKP54" s="2"/>
      <c r="VKQ54" s="2"/>
      <c r="VKR54" s="2"/>
      <c r="VKS54" s="2"/>
      <c r="VKT54" s="2"/>
      <c r="VKU54" s="2"/>
      <c r="VKV54" s="2"/>
      <c r="VKW54" s="2"/>
      <c r="VKX54" s="2"/>
      <c r="VKY54" s="2"/>
      <c r="VKZ54" s="2"/>
      <c r="VLA54" s="2"/>
      <c r="VLB54" s="2"/>
      <c r="VLC54" s="2"/>
      <c r="VLD54" s="2"/>
      <c r="VLE54" s="2"/>
      <c r="VLF54" s="2"/>
      <c r="VLG54" s="2"/>
      <c r="VLH54" s="2"/>
      <c r="VLI54" s="2"/>
      <c r="VLJ54" s="2"/>
      <c r="VLK54" s="2"/>
      <c r="VLL54" s="2"/>
      <c r="VLM54" s="2"/>
      <c r="VLN54" s="2"/>
      <c r="VLO54" s="2"/>
      <c r="VLP54" s="2"/>
      <c r="VLQ54" s="2"/>
      <c r="VLR54" s="2"/>
      <c r="VLS54" s="2"/>
      <c r="VLT54" s="2"/>
      <c r="VLU54" s="2"/>
      <c r="VLV54" s="2"/>
      <c r="VLW54" s="2"/>
      <c r="VLX54" s="2"/>
      <c r="VLY54" s="2"/>
      <c r="VLZ54" s="2"/>
      <c r="VMA54" s="2"/>
      <c r="VMB54" s="2"/>
      <c r="VMC54" s="2"/>
      <c r="VMD54" s="2"/>
      <c r="VME54" s="2"/>
      <c r="VMF54" s="2"/>
      <c r="VMG54" s="2"/>
      <c r="VMH54" s="2"/>
      <c r="VMI54" s="2"/>
      <c r="VMJ54" s="2"/>
      <c r="VMK54" s="2"/>
      <c r="VML54" s="2"/>
      <c r="VMM54" s="2"/>
      <c r="VMN54" s="2"/>
      <c r="VMO54" s="2"/>
      <c r="VMP54" s="2"/>
      <c r="VMQ54" s="2"/>
      <c r="VMR54" s="2"/>
      <c r="VMS54" s="2"/>
      <c r="VMT54" s="2"/>
      <c r="VMU54" s="2"/>
      <c r="VMV54" s="2"/>
      <c r="VMW54" s="2"/>
      <c r="VMX54" s="2"/>
      <c r="VMY54" s="2"/>
      <c r="VMZ54" s="2"/>
      <c r="VNA54" s="2"/>
      <c r="VNB54" s="2"/>
      <c r="VNC54" s="2"/>
      <c r="VND54" s="2"/>
      <c r="VNE54" s="2"/>
      <c r="VNF54" s="2"/>
      <c r="VNG54" s="2"/>
      <c r="VNH54" s="2"/>
      <c r="VNI54" s="2"/>
      <c r="VNJ54" s="2"/>
      <c r="VNK54" s="2"/>
      <c r="VNL54" s="2"/>
      <c r="VNM54" s="2"/>
      <c r="VNN54" s="2"/>
      <c r="VNO54" s="2"/>
      <c r="VNP54" s="2"/>
      <c r="VNQ54" s="2"/>
      <c r="VNR54" s="2"/>
      <c r="VNS54" s="2"/>
      <c r="VNT54" s="2"/>
      <c r="VNU54" s="2"/>
      <c r="VNV54" s="2"/>
      <c r="VNW54" s="2"/>
      <c r="VNX54" s="2"/>
      <c r="VNY54" s="2"/>
      <c r="VNZ54" s="2"/>
      <c r="VOA54" s="2"/>
      <c r="VOB54" s="2"/>
      <c r="VOC54" s="2"/>
      <c r="VOD54" s="2"/>
      <c r="VOE54" s="2"/>
      <c r="VOF54" s="2"/>
      <c r="VOG54" s="2"/>
      <c r="VOH54" s="2"/>
      <c r="VOI54" s="2"/>
      <c r="VOJ54" s="2"/>
      <c r="VOK54" s="2"/>
      <c r="VOL54" s="2"/>
      <c r="VOM54" s="2"/>
      <c r="VON54" s="2"/>
      <c r="VOO54" s="2"/>
      <c r="VOP54" s="2"/>
      <c r="VOQ54" s="2"/>
      <c r="VOR54" s="2"/>
      <c r="VOS54" s="2"/>
      <c r="VOT54" s="2"/>
      <c r="VOU54" s="2"/>
      <c r="VOV54" s="2"/>
      <c r="VOW54" s="2"/>
      <c r="VOX54" s="2"/>
      <c r="VOY54" s="2"/>
      <c r="VOZ54" s="2"/>
      <c r="VPA54" s="2"/>
      <c r="VPB54" s="2"/>
      <c r="VPC54" s="2"/>
      <c r="VPD54" s="2"/>
      <c r="VPE54" s="2"/>
      <c r="VPF54" s="2"/>
      <c r="VPG54" s="2"/>
      <c r="VPH54" s="2"/>
      <c r="VPI54" s="2"/>
      <c r="VPJ54" s="2"/>
      <c r="VPK54" s="2"/>
      <c r="VPL54" s="2"/>
      <c r="VPM54" s="2"/>
      <c r="VPN54" s="2"/>
      <c r="VPO54" s="2"/>
      <c r="VPP54" s="2"/>
      <c r="VPQ54" s="2"/>
      <c r="VPR54" s="2"/>
      <c r="VPS54" s="2"/>
      <c r="VPT54" s="2"/>
      <c r="VPU54" s="2"/>
      <c r="VPV54" s="2"/>
      <c r="VPW54" s="2"/>
      <c r="VPX54" s="2"/>
      <c r="VPY54" s="2"/>
      <c r="VPZ54" s="2"/>
      <c r="VQA54" s="2"/>
      <c r="VQB54" s="2"/>
      <c r="VQC54" s="2"/>
      <c r="VQD54" s="2"/>
      <c r="VQE54" s="2"/>
      <c r="VQF54" s="2"/>
      <c r="VQG54" s="2"/>
      <c r="VQH54" s="2"/>
      <c r="VQI54" s="2"/>
      <c r="VQJ54" s="2"/>
      <c r="VQK54" s="2"/>
      <c r="VQL54" s="2"/>
      <c r="VQM54" s="2"/>
      <c r="VQN54" s="2"/>
      <c r="VQO54" s="2"/>
      <c r="VQP54" s="2"/>
      <c r="VQQ54" s="2"/>
      <c r="VQR54" s="2"/>
      <c r="VQS54" s="2"/>
      <c r="VQT54" s="2"/>
      <c r="VQU54" s="2"/>
      <c r="VQV54" s="2"/>
      <c r="VQW54" s="2"/>
      <c r="VQX54" s="2"/>
      <c r="VQY54" s="2"/>
      <c r="VQZ54" s="2"/>
      <c r="VRA54" s="2"/>
      <c r="VRB54" s="2"/>
      <c r="VRC54" s="2"/>
      <c r="VRD54" s="2"/>
      <c r="VRE54" s="2"/>
      <c r="VRF54" s="2"/>
      <c r="VRG54" s="2"/>
      <c r="VRH54" s="2"/>
      <c r="VRI54" s="2"/>
      <c r="VRJ54" s="2"/>
      <c r="VRK54" s="2"/>
      <c r="VRL54" s="2"/>
      <c r="VRM54" s="2"/>
      <c r="VRN54" s="2"/>
      <c r="VRO54" s="2"/>
      <c r="VRP54" s="2"/>
      <c r="VRQ54" s="2"/>
      <c r="VRR54" s="2"/>
      <c r="VRS54" s="2"/>
      <c r="VRT54" s="2"/>
      <c r="VRU54" s="2"/>
      <c r="VRV54" s="2"/>
      <c r="VRW54" s="2"/>
      <c r="VRX54" s="2"/>
      <c r="VRY54" s="2"/>
      <c r="VRZ54" s="2"/>
      <c r="VSA54" s="2"/>
      <c r="VSB54" s="2"/>
      <c r="VSC54" s="2"/>
      <c r="VSD54" s="2"/>
      <c r="VSE54" s="2"/>
      <c r="VSF54" s="2"/>
      <c r="VSG54" s="2"/>
      <c r="VSH54" s="2"/>
      <c r="VSI54" s="2"/>
      <c r="VSJ54" s="2"/>
      <c r="VSK54" s="2"/>
      <c r="VSL54" s="2"/>
      <c r="VSM54" s="2"/>
      <c r="VSN54" s="2"/>
      <c r="VSO54" s="2"/>
      <c r="VSP54" s="2"/>
      <c r="VSQ54" s="2"/>
      <c r="VSR54" s="2"/>
      <c r="VSS54" s="2"/>
      <c r="VST54" s="2"/>
      <c r="VSU54" s="2"/>
      <c r="VSV54" s="2"/>
      <c r="VSW54" s="2"/>
      <c r="VSX54" s="2"/>
      <c r="VSY54" s="2"/>
      <c r="VSZ54" s="2"/>
      <c r="VTA54" s="2"/>
      <c r="VTB54" s="2"/>
      <c r="VTC54" s="2"/>
      <c r="VTD54" s="2"/>
      <c r="VTE54" s="2"/>
      <c r="VTF54" s="2"/>
      <c r="VTG54" s="2"/>
      <c r="VTH54" s="2"/>
      <c r="VTI54" s="2"/>
      <c r="VTJ54" s="2"/>
      <c r="VTK54" s="2"/>
      <c r="VTL54" s="2"/>
      <c r="VTM54" s="2"/>
      <c r="VTN54" s="2"/>
      <c r="VTO54" s="2"/>
      <c r="VTP54" s="2"/>
      <c r="VTQ54" s="2"/>
      <c r="VTR54" s="2"/>
      <c r="VTS54" s="2"/>
      <c r="VTT54" s="2"/>
      <c r="VTU54" s="2"/>
      <c r="VTV54" s="2"/>
      <c r="VTW54" s="2"/>
      <c r="VTX54" s="2"/>
      <c r="VTY54" s="2"/>
      <c r="VTZ54" s="2"/>
      <c r="VUA54" s="2"/>
      <c r="VUB54" s="2"/>
      <c r="VUC54" s="2"/>
      <c r="VUD54" s="2"/>
      <c r="VUE54" s="2"/>
      <c r="VUF54" s="2"/>
      <c r="VUG54" s="2"/>
      <c r="VUH54" s="2"/>
      <c r="VUI54" s="2"/>
      <c r="VUJ54" s="2"/>
      <c r="VUK54" s="2"/>
      <c r="VUL54" s="2"/>
      <c r="VUM54" s="2"/>
      <c r="VUN54" s="2"/>
      <c r="VUO54" s="2"/>
      <c r="VUP54" s="2"/>
      <c r="VUQ54" s="2"/>
      <c r="VUR54" s="2"/>
      <c r="VUS54" s="2"/>
      <c r="VUT54" s="2"/>
      <c r="VUU54" s="2"/>
      <c r="VUV54" s="2"/>
      <c r="VUW54" s="2"/>
      <c r="VUX54" s="2"/>
      <c r="VUY54" s="2"/>
      <c r="VUZ54" s="2"/>
      <c r="VVA54" s="2"/>
      <c r="VVB54" s="2"/>
      <c r="VVC54" s="2"/>
      <c r="VVD54" s="2"/>
      <c r="VVE54" s="2"/>
      <c r="VVF54" s="2"/>
      <c r="VVG54" s="2"/>
      <c r="VVH54" s="2"/>
      <c r="VVI54" s="2"/>
      <c r="VVJ54" s="2"/>
      <c r="VVK54" s="2"/>
      <c r="VVL54" s="2"/>
      <c r="VVM54" s="2"/>
      <c r="VVN54" s="2"/>
      <c r="VVO54" s="2"/>
      <c r="VVP54" s="2"/>
      <c r="VVQ54" s="2"/>
      <c r="VVR54" s="2"/>
      <c r="VVS54" s="2"/>
      <c r="VVT54" s="2"/>
      <c r="VVU54" s="2"/>
      <c r="VVV54" s="2"/>
      <c r="VVW54" s="2"/>
      <c r="VVX54" s="2"/>
      <c r="VVY54" s="2"/>
      <c r="VVZ54" s="2"/>
      <c r="VWA54" s="2"/>
      <c r="VWB54" s="2"/>
      <c r="VWC54" s="2"/>
      <c r="VWD54" s="2"/>
      <c r="VWE54" s="2"/>
      <c r="VWF54" s="2"/>
      <c r="VWG54" s="2"/>
      <c r="VWH54" s="2"/>
      <c r="VWI54" s="2"/>
      <c r="VWJ54" s="2"/>
      <c r="VWK54" s="2"/>
      <c r="VWL54" s="2"/>
      <c r="VWM54" s="2"/>
      <c r="VWN54" s="2"/>
      <c r="VWO54" s="2"/>
      <c r="VWP54" s="2"/>
      <c r="VWQ54" s="2"/>
      <c r="VWR54" s="2"/>
      <c r="VWS54" s="2"/>
      <c r="VWT54" s="2"/>
      <c r="VWU54" s="2"/>
      <c r="VWV54" s="2"/>
      <c r="VWW54" s="2"/>
      <c r="VWX54" s="2"/>
      <c r="VWY54" s="2"/>
      <c r="VWZ54" s="2"/>
      <c r="VXA54" s="2"/>
      <c r="VXB54" s="2"/>
      <c r="VXC54" s="2"/>
      <c r="VXD54" s="2"/>
      <c r="VXE54" s="2"/>
      <c r="VXF54" s="2"/>
      <c r="VXG54" s="2"/>
      <c r="VXH54" s="2"/>
      <c r="VXI54" s="2"/>
      <c r="VXJ54" s="2"/>
      <c r="VXK54" s="2"/>
      <c r="VXL54" s="2"/>
      <c r="VXM54" s="2"/>
      <c r="VXN54" s="2"/>
      <c r="VXO54" s="2"/>
      <c r="VXP54" s="2"/>
      <c r="VXQ54" s="2"/>
      <c r="VXR54" s="2"/>
      <c r="VXS54" s="2"/>
      <c r="VXT54" s="2"/>
      <c r="VXU54" s="2"/>
      <c r="VXV54" s="2"/>
      <c r="VXW54" s="2"/>
      <c r="VXX54" s="2"/>
      <c r="VXY54" s="2"/>
      <c r="VXZ54" s="2"/>
      <c r="VYA54" s="2"/>
      <c r="VYB54" s="2"/>
      <c r="VYC54" s="2"/>
      <c r="VYD54" s="2"/>
      <c r="VYE54" s="2"/>
      <c r="VYF54" s="2"/>
      <c r="VYG54" s="2"/>
      <c r="VYH54" s="2"/>
      <c r="VYI54" s="2"/>
      <c r="VYJ54" s="2"/>
      <c r="VYK54" s="2"/>
      <c r="VYL54" s="2"/>
      <c r="VYM54" s="2"/>
      <c r="VYN54" s="2"/>
      <c r="VYO54" s="2"/>
      <c r="VYP54" s="2"/>
      <c r="VYQ54" s="2"/>
      <c r="VYR54" s="2"/>
      <c r="VYS54" s="2"/>
      <c r="VYT54" s="2"/>
      <c r="VYU54" s="2"/>
      <c r="VYV54" s="2"/>
      <c r="VYW54" s="2"/>
      <c r="VYX54" s="2"/>
      <c r="VYY54" s="2"/>
      <c r="VYZ54" s="2"/>
      <c r="VZA54" s="2"/>
      <c r="VZB54" s="2"/>
      <c r="VZC54" s="2"/>
      <c r="VZD54" s="2"/>
      <c r="VZE54" s="2"/>
      <c r="VZF54" s="2"/>
      <c r="VZG54" s="2"/>
      <c r="VZH54" s="2"/>
      <c r="VZI54" s="2"/>
      <c r="VZJ54" s="2"/>
      <c r="VZK54" s="2"/>
      <c r="VZL54" s="2"/>
      <c r="VZM54" s="2"/>
      <c r="VZN54" s="2"/>
      <c r="VZO54" s="2"/>
      <c r="VZP54" s="2"/>
      <c r="VZQ54" s="2"/>
      <c r="VZR54" s="2"/>
      <c r="VZS54" s="2"/>
      <c r="VZT54" s="2"/>
      <c r="VZU54" s="2"/>
      <c r="VZV54" s="2"/>
      <c r="VZW54" s="2"/>
      <c r="VZX54" s="2"/>
      <c r="VZY54" s="2"/>
      <c r="VZZ54" s="2"/>
      <c r="WAA54" s="2"/>
      <c r="WAB54" s="2"/>
      <c r="WAC54" s="2"/>
      <c r="WAD54" s="2"/>
      <c r="WAE54" s="2"/>
      <c r="WAF54" s="2"/>
      <c r="WAG54" s="2"/>
      <c r="WAH54" s="2"/>
      <c r="WAI54" s="2"/>
      <c r="WAJ54" s="2"/>
      <c r="WAK54" s="2"/>
      <c r="WAL54" s="2"/>
      <c r="WAM54" s="2"/>
      <c r="WAN54" s="2"/>
      <c r="WAO54" s="2"/>
      <c r="WAP54" s="2"/>
      <c r="WAQ54" s="2"/>
      <c r="WAR54" s="2"/>
      <c r="WAS54" s="2"/>
      <c r="WAT54" s="2"/>
      <c r="WAU54" s="2"/>
      <c r="WAV54" s="2"/>
      <c r="WAW54" s="2"/>
      <c r="WAX54" s="2"/>
      <c r="WAY54" s="2"/>
      <c r="WAZ54" s="2"/>
      <c r="WBA54" s="2"/>
      <c r="WBB54" s="2"/>
      <c r="WBC54" s="2"/>
      <c r="WBD54" s="2"/>
      <c r="WBE54" s="2"/>
      <c r="WBF54" s="2"/>
      <c r="WBG54" s="2"/>
      <c r="WBH54" s="2"/>
      <c r="WBI54" s="2"/>
      <c r="WBJ54" s="2"/>
      <c r="WBK54" s="2"/>
      <c r="WBL54" s="2"/>
      <c r="WBM54" s="2"/>
      <c r="WBN54" s="2"/>
      <c r="WBO54" s="2"/>
      <c r="WBP54" s="2"/>
      <c r="WBQ54" s="2"/>
      <c r="WBR54" s="2"/>
      <c r="WBS54" s="2"/>
      <c r="WBT54" s="2"/>
      <c r="WBU54" s="2"/>
      <c r="WBV54" s="2"/>
      <c r="WBW54" s="2"/>
      <c r="WBX54" s="2"/>
      <c r="WBY54" s="2"/>
      <c r="WBZ54" s="2"/>
      <c r="WCA54" s="2"/>
      <c r="WCB54" s="2"/>
      <c r="WCC54" s="2"/>
      <c r="WCD54" s="2"/>
      <c r="WCE54" s="2"/>
      <c r="WCF54" s="2"/>
      <c r="WCG54" s="2"/>
      <c r="WCH54" s="2"/>
      <c r="WCI54" s="2"/>
      <c r="WCJ54" s="2"/>
      <c r="WCK54" s="2"/>
      <c r="WCL54" s="2"/>
      <c r="WCM54" s="2"/>
      <c r="WCN54" s="2"/>
      <c r="WCO54" s="2"/>
      <c r="WCP54" s="2"/>
      <c r="WCQ54" s="2"/>
      <c r="WCR54" s="2"/>
      <c r="WCS54" s="2"/>
      <c r="WCT54" s="2"/>
      <c r="WCU54" s="2"/>
      <c r="WCV54" s="2"/>
      <c r="WCW54" s="2"/>
      <c r="WCX54" s="2"/>
      <c r="WCY54" s="2"/>
      <c r="WCZ54" s="2"/>
      <c r="WDA54" s="2"/>
      <c r="WDB54" s="2"/>
      <c r="WDC54" s="2"/>
      <c r="WDD54" s="2"/>
      <c r="WDE54" s="2"/>
      <c r="WDF54" s="2"/>
      <c r="WDG54" s="2"/>
      <c r="WDH54" s="2"/>
      <c r="WDI54" s="2"/>
      <c r="WDJ54" s="2"/>
      <c r="WDK54" s="2"/>
      <c r="WDL54" s="2"/>
      <c r="WDM54" s="2"/>
      <c r="WDN54" s="2"/>
      <c r="WDO54" s="2"/>
      <c r="WDP54" s="2"/>
      <c r="WDQ54" s="2"/>
      <c r="WDR54" s="2"/>
      <c r="WDS54" s="2"/>
      <c r="WDT54" s="2"/>
      <c r="WDU54" s="2"/>
      <c r="WDV54" s="2"/>
      <c r="WDW54" s="2"/>
      <c r="WDX54" s="2"/>
      <c r="WDY54" s="2"/>
      <c r="WDZ54" s="2"/>
      <c r="WEA54" s="2"/>
      <c r="WEB54" s="2"/>
      <c r="WEC54" s="2"/>
      <c r="WED54" s="2"/>
      <c r="WEE54" s="2"/>
      <c r="WEF54" s="2"/>
      <c r="WEG54" s="2"/>
      <c r="WEH54" s="2"/>
      <c r="WEI54" s="2"/>
      <c r="WEJ54" s="2"/>
      <c r="WEK54" s="2"/>
      <c r="WEL54" s="2"/>
      <c r="WEM54" s="2"/>
      <c r="WEN54" s="2"/>
      <c r="WEO54" s="2"/>
      <c r="WEP54" s="2"/>
      <c r="WEQ54" s="2"/>
      <c r="WER54" s="2"/>
      <c r="WES54" s="2"/>
      <c r="WET54" s="2"/>
      <c r="WEU54" s="2"/>
      <c r="WEV54" s="2"/>
      <c r="WEW54" s="2"/>
      <c r="WEX54" s="2"/>
      <c r="WEY54" s="2"/>
      <c r="WEZ54" s="2"/>
      <c r="WFA54" s="2"/>
      <c r="WFB54" s="2"/>
      <c r="WFC54" s="2"/>
      <c r="WFD54" s="2"/>
      <c r="WFE54" s="2"/>
      <c r="WFF54" s="2"/>
      <c r="WFG54" s="2"/>
      <c r="WFH54" s="2"/>
      <c r="WFI54" s="2"/>
      <c r="WFJ54" s="2"/>
      <c r="WFK54" s="2"/>
      <c r="WFL54" s="2"/>
      <c r="WFM54" s="2"/>
      <c r="WFN54" s="2"/>
      <c r="WFO54" s="2"/>
      <c r="WFP54" s="2"/>
      <c r="WFQ54" s="2"/>
      <c r="WFR54" s="2"/>
      <c r="WFS54" s="2"/>
      <c r="WFT54" s="2"/>
      <c r="WFU54" s="2"/>
      <c r="WFV54" s="2"/>
      <c r="WFW54" s="2"/>
      <c r="WFX54" s="2"/>
      <c r="WFY54" s="2"/>
      <c r="WFZ54" s="2"/>
      <c r="WGA54" s="2"/>
      <c r="WGB54" s="2"/>
      <c r="WGC54" s="2"/>
      <c r="WGD54" s="2"/>
      <c r="WGE54" s="2"/>
      <c r="WGF54" s="2"/>
      <c r="WGG54" s="2"/>
      <c r="WGH54" s="2"/>
      <c r="WGI54" s="2"/>
      <c r="WGJ54" s="2"/>
      <c r="WGK54" s="2"/>
      <c r="WGL54" s="2"/>
      <c r="WGM54" s="2"/>
      <c r="WGN54" s="2"/>
      <c r="WGO54" s="2"/>
      <c r="WGP54" s="2"/>
      <c r="WGQ54" s="2"/>
      <c r="WGR54" s="2"/>
      <c r="WGS54" s="2"/>
      <c r="WGT54" s="2"/>
      <c r="WGU54" s="2"/>
      <c r="WGV54" s="2"/>
      <c r="WGW54" s="2"/>
      <c r="WGX54" s="2"/>
      <c r="WGY54" s="2"/>
      <c r="WGZ54" s="2"/>
      <c r="WHA54" s="2"/>
      <c r="WHB54" s="2"/>
      <c r="WHC54" s="2"/>
      <c r="WHD54" s="2"/>
      <c r="WHE54" s="2"/>
      <c r="WHF54" s="2"/>
      <c r="WHG54" s="2"/>
      <c r="WHH54" s="2"/>
      <c r="WHI54" s="2"/>
      <c r="WHJ54" s="2"/>
      <c r="WHK54" s="2"/>
      <c r="WHL54" s="2"/>
      <c r="WHM54" s="2"/>
      <c r="WHN54" s="2"/>
      <c r="WHO54" s="2"/>
      <c r="WHP54" s="2"/>
      <c r="WHQ54" s="2"/>
      <c r="WHR54" s="2"/>
      <c r="WHS54" s="2"/>
      <c r="WHT54" s="2"/>
      <c r="WHU54" s="2"/>
      <c r="WHV54" s="2"/>
      <c r="WHW54" s="2"/>
      <c r="WHX54" s="2"/>
      <c r="WHY54" s="2"/>
      <c r="WHZ54" s="2"/>
      <c r="WIA54" s="2"/>
      <c r="WIB54" s="2"/>
      <c r="WIC54" s="2"/>
      <c r="WID54" s="2"/>
      <c r="WIE54" s="2"/>
      <c r="WIF54" s="2"/>
      <c r="WIG54" s="2"/>
      <c r="WIH54" s="2"/>
      <c r="WII54" s="2"/>
      <c r="WIJ54" s="2"/>
      <c r="WIK54" s="2"/>
      <c r="WIL54" s="2"/>
      <c r="WIM54" s="2"/>
      <c r="WIN54" s="2"/>
      <c r="WIO54" s="2"/>
      <c r="WIP54" s="2"/>
      <c r="WIQ54" s="2"/>
      <c r="WIR54" s="2"/>
      <c r="WIS54" s="2"/>
      <c r="WIT54" s="2"/>
      <c r="WIU54" s="2"/>
      <c r="WIV54" s="2"/>
      <c r="WIW54" s="2"/>
      <c r="WIX54" s="2"/>
      <c r="WIY54" s="2"/>
      <c r="WIZ54" s="2"/>
      <c r="WJA54" s="2"/>
      <c r="WJB54" s="2"/>
      <c r="WJC54" s="2"/>
      <c r="WJD54" s="2"/>
      <c r="WJE54" s="2"/>
      <c r="WJF54" s="2"/>
      <c r="WJG54" s="2"/>
      <c r="WJH54" s="2"/>
      <c r="WJI54" s="2"/>
      <c r="WJJ54" s="2"/>
      <c r="WJK54" s="2"/>
      <c r="WJL54" s="2"/>
      <c r="WJM54" s="2"/>
      <c r="WJN54" s="2"/>
      <c r="WJO54" s="2"/>
      <c r="WJP54" s="2"/>
      <c r="WJQ54" s="2"/>
      <c r="WJR54" s="2"/>
      <c r="WJS54" s="2"/>
      <c r="WJT54" s="2"/>
      <c r="WJU54" s="2"/>
      <c r="WJV54" s="2"/>
      <c r="WJW54" s="2"/>
      <c r="WJX54" s="2"/>
      <c r="WJY54" s="2"/>
      <c r="WJZ54" s="2"/>
      <c r="WKA54" s="2"/>
      <c r="WKB54" s="2"/>
      <c r="WKC54" s="2"/>
      <c r="WKD54" s="2"/>
      <c r="WKE54" s="2"/>
      <c r="WKF54" s="2"/>
      <c r="WKG54" s="2"/>
      <c r="WKH54" s="2"/>
      <c r="WKI54" s="2"/>
      <c r="WKJ54" s="2"/>
      <c r="WKK54" s="2"/>
      <c r="WKL54" s="2"/>
      <c r="WKM54" s="2"/>
      <c r="WKN54" s="2"/>
      <c r="WKO54" s="2"/>
      <c r="WKP54" s="2"/>
      <c r="WKQ54" s="2"/>
      <c r="WKR54" s="2"/>
      <c r="WKS54" s="2"/>
      <c r="WKT54" s="2"/>
      <c r="WKU54" s="2"/>
      <c r="WKV54" s="2"/>
      <c r="WKW54" s="2"/>
      <c r="WKX54" s="2"/>
      <c r="WKY54" s="2"/>
      <c r="WKZ54" s="2"/>
      <c r="WLA54" s="2"/>
      <c r="WLB54" s="2"/>
      <c r="WLC54" s="2"/>
      <c r="WLD54" s="2"/>
      <c r="WLE54" s="2"/>
      <c r="WLF54" s="2"/>
      <c r="WLG54" s="2"/>
      <c r="WLH54" s="2"/>
      <c r="WLI54" s="2"/>
      <c r="WLJ54" s="2"/>
      <c r="WLK54" s="2"/>
      <c r="WLL54" s="2"/>
      <c r="WLM54" s="2"/>
      <c r="WLN54" s="2"/>
      <c r="WLO54" s="2"/>
      <c r="WLP54" s="2"/>
      <c r="WLQ54" s="2"/>
      <c r="WLR54" s="2"/>
      <c r="WLS54" s="2"/>
      <c r="WLT54" s="2"/>
      <c r="WLU54" s="2"/>
      <c r="WLV54" s="2"/>
      <c r="WLW54" s="2"/>
      <c r="WLX54" s="2"/>
      <c r="WLY54" s="2"/>
      <c r="WLZ54" s="2"/>
      <c r="WMA54" s="2"/>
      <c r="WMB54" s="2"/>
      <c r="WMC54" s="2"/>
      <c r="WMD54" s="2"/>
      <c r="WME54" s="2"/>
      <c r="WMF54" s="2"/>
      <c r="WMG54" s="2"/>
      <c r="WMH54" s="2"/>
      <c r="WMI54" s="2"/>
      <c r="WMJ54" s="2"/>
      <c r="WMK54" s="2"/>
      <c r="WML54" s="2"/>
      <c r="WMM54" s="2"/>
      <c r="WMN54" s="2"/>
      <c r="WMO54" s="2"/>
      <c r="WMP54" s="2"/>
      <c r="WMQ54" s="2"/>
      <c r="WMR54" s="2"/>
      <c r="WMS54" s="2"/>
      <c r="WMT54" s="2"/>
      <c r="WMU54" s="2"/>
      <c r="WMV54" s="2"/>
      <c r="WMW54" s="2"/>
      <c r="WMX54" s="2"/>
      <c r="WMY54" s="2"/>
      <c r="WMZ54" s="2"/>
      <c r="WNA54" s="2"/>
      <c r="WNB54" s="2"/>
      <c r="WNC54" s="2"/>
      <c r="WND54" s="2"/>
      <c r="WNE54" s="2"/>
      <c r="WNF54" s="2"/>
      <c r="WNG54" s="2"/>
      <c r="WNH54" s="2"/>
      <c r="WNI54" s="2"/>
      <c r="WNJ54" s="2"/>
      <c r="WNK54" s="2"/>
      <c r="WNL54" s="2"/>
      <c r="WNM54" s="2"/>
      <c r="WNN54" s="2"/>
      <c r="WNO54" s="2"/>
      <c r="WNP54" s="2"/>
      <c r="WNQ54" s="2"/>
      <c r="WNR54" s="2"/>
      <c r="WNS54" s="2"/>
      <c r="WNT54" s="2"/>
      <c r="WNU54" s="2"/>
      <c r="WNV54" s="2"/>
      <c r="WNW54" s="2"/>
      <c r="WNX54" s="2"/>
      <c r="WNY54" s="2"/>
      <c r="WNZ54" s="2"/>
      <c r="WOA54" s="2"/>
      <c r="WOB54" s="2"/>
      <c r="WOC54" s="2"/>
      <c r="WOD54" s="2"/>
      <c r="WOE54" s="2"/>
      <c r="WOF54" s="2"/>
      <c r="WOG54" s="2"/>
      <c r="WOH54" s="2"/>
      <c r="WOI54" s="2"/>
      <c r="WOJ54" s="2"/>
      <c r="WOK54" s="2"/>
      <c r="WOL54" s="2"/>
      <c r="WOM54" s="2"/>
      <c r="WON54" s="2"/>
      <c r="WOO54" s="2"/>
      <c r="WOP54" s="2"/>
      <c r="WOQ54" s="2"/>
      <c r="WOR54" s="2"/>
      <c r="WOS54" s="2"/>
      <c r="WOT54" s="2"/>
      <c r="WOU54" s="2"/>
      <c r="WOV54" s="2"/>
      <c r="WOW54" s="2"/>
      <c r="WOX54" s="2"/>
      <c r="WOY54" s="2"/>
      <c r="WOZ54" s="2"/>
      <c r="WPA54" s="2"/>
      <c r="WPB54" s="2"/>
      <c r="WPC54" s="2"/>
      <c r="WPD54" s="2"/>
      <c r="WPE54" s="2"/>
      <c r="WPF54" s="2"/>
      <c r="WPG54" s="2"/>
      <c r="WPH54" s="2"/>
      <c r="WPI54" s="2"/>
      <c r="WPJ54" s="2"/>
      <c r="WPK54" s="2"/>
      <c r="WPL54" s="2"/>
      <c r="WPM54" s="2"/>
      <c r="WPN54" s="2"/>
      <c r="WPO54" s="2"/>
      <c r="WPP54" s="2"/>
      <c r="WPQ54" s="2"/>
      <c r="WPR54" s="2"/>
      <c r="WPS54" s="2"/>
      <c r="WPT54" s="2"/>
      <c r="WPU54" s="2"/>
      <c r="WPV54" s="2"/>
      <c r="WPW54" s="2"/>
      <c r="WPX54" s="2"/>
      <c r="WPY54" s="2"/>
      <c r="WPZ54" s="2"/>
      <c r="WQA54" s="2"/>
      <c r="WQB54" s="2"/>
      <c r="WQC54" s="2"/>
      <c r="WQD54" s="2"/>
      <c r="WQE54" s="2"/>
      <c r="WQF54" s="2"/>
      <c r="WQG54" s="2"/>
      <c r="WQH54" s="2"/>
      <c r="WQI54" s="2"/>
      <c r="WQJ54" s="2"/>
      <c r="WQK54" s="2"/>
      <c r="WQL54" s="2"/>
      <c r="WQM54" s="2"/>
      <c r="WQN54" s="2"/>
      <c r="WQO54" s="2"/>
      <c r="WQP54" s="2"/>
      <c r="WQQ54" s="2"/>
      <c r="WQR54" s="2"/>
      <c r="WQS54" s="2"/>
      <c r="WQT54" s="2"/>
      <c r="WQU54" s="2"/>
      <c r="WQV54" s="2"/>
      <c r="WQW54" s="2"/>
      <c r="WQX54" s="2"/>
      <c r="WQY54" s="2"/>
      <c r="WQZ54" s="2"/>
      <c r="WRA54" s="2"/>
      <c r="WRB54" s="2"/>
      <c r="WRC54" s="2"/>
      <c r="WRD54" s="2"/>
      <c r="WRE54" s="2"/>
      <c r="WRF54" s="2"/>
      <c r="WRG54" s="2"/>
      <c r="WRH54" s="2"/>
      <c r="WRI54" s="2"/>
      <c r="WRJ54" s="2"/>
      <c r="WRK54" s="2"/>
      <c r="WRL54" s="2"/>
      <c r="WRM54" s="2"/>
      <c r="WRN54" s="2"/>
      <c r="WRO54" s="2"/>
      <c r="WRP54" s="2"/>
      <c r="WRQ54" s="2"/>
      <c r="WRR54" s="2"/>
      <c r="WRS54" s="2"/>
      <c r="WRT54" s="2"/>
      <c r="WRU54" s="2"/>
      <c r="WRV54" s="2"/>
      <c r="WRW54" s="2"/>
      <c r="WRX54" s="2"/>
      <c r="WRY54" s="2"/>
      <c r="WRZ54" s="2"/>
      <c r="WSA54" s="2"/>
      <c r="WSB54" s="2"/>
      <c r="WSC54" s="2"/>
      <c r="WSD54" s="2"/>
      <c r="WSE54" s="2"/>
      <c r="WSF54" s="2"/>
      <c r="WSG54" s="2"/>
      <c r="WSH54" s="2"/>
      <c r="WSI54" s="2"/>
      <c r="WSJ54" s="2"/>
      <c r="WSK54" s="2"/>
      <c r="WSL54" s="2"/>
      <c r="WSM54" s="2"/>
      <c r="WSN54" s="2"/>
      <c r="WSO54" s="2"/>
      <c r="WSP54" s="2"/>
      <c r="WSQ54" s="2"/>
      <c r="WSR54" s="2"/>
      <c r="WSS54" s="2"/>
      <c r="WST54" s="2"/>
      <c r="WSU54" s="2"/>
      <c r="WSV54" s="2"/>
      <c r="WSW54" s="2"/>
      <c r="WSX54" s="2"/>
      <c r="WSY54" s="2"/>
      <c r="WSZ54" s="2"/>
      <c r="WTA54" s="2"/>
      <c r="WTB54" s="2"/>
      <c r="WTC54" s="2"/>
      <c r="WTD54" s="2"/>
      <c r="WTE54" s="2"/>
      <c r="WTF54" s="2"/>
      <c r="WTG54" s="2"/>
      <c r="WTH54" s="2"/>
      <c r="WTI54" s="2"/>
      <c r="WTJ54" s="2"/>
      <c r="WTK54" s="2"/>
      <c r="WTL54" s="2"/>
      <c r="WTM54" s="2"/>
      <c r="WTN54" s="2"/>
      <c r="WTO54" s="2"/>
      <c r="WTP54" s="2"/>
      <c r="WTQ54" s="2"/>
      <c r="WTR54" s="2"/>
      <c r="WTS54" s="2"/>
      <c r="WTT54" s="2"/>
      <c r="WTU54" s="2"/>
      <c r="WTV54" s="2"/>
      <c r="WTW54" s="2"/>
      <c r="WTX54" s="2"/>
      <c r="WTY54" s="2"/>
      <c r="WTZ54" s="2"/>
      <c r="WUA54" s="2"/>
      <c r="WUB54" s="2"/>
      <c r="WUC54" s="2"/>
      <c r="WUD54" s="2"/>
      <c r="WUE54" s="2"/>
      <c r="WUF54" s="2"/>
      <c r="WUG54" s="2"/>
      <c r="WUH54" s="2"/>
      <c r="WUI54" s="2"/>
      <c r="WUJ54" s="2"/>
      <c r="WUK54" s="2"/>
      <c r="WUL54" s="2"/>
      <c r="WUM54" s="2"/>
      <c r="WUN54" s="2"/>
      <c r="WUO54" s="2"/>
      <c r="WUP54" s="2"/>
      <c r="WUQ54" s="2"/>
      <c r="WUR54" s="2"/>
      <c r="WUS54" s="2"/>
      <c r="WUT54" s="2"/>
      <c r="WUU54" s="2"/>
      <c r="WUV54" s="2"/>
      <c r="WUW54" s="2"/>
      <c r="WUX54" s="2"/>
      <c r="WUY54" s="2"/>
      <c r="WUZ54" s="2"/>
      <c r="WVA54" s="2"/>
      <c r="WVB54" s="2"/>
      <c r="WVC54" s="2"/>
      <c r="WVD54" s="2"/>
      <c r="WVE54" s="2"/>
      <c r="WVF54" s="2"/>
      <c r="WVG54" s="2"/>
      <c r="WVH54" s="2"/>
      <c r="WVI54" s="2"/>
      <c r="WVJ54" s="2"/>
      <c r="WVK54" s="2"/>
      <c r="WVL54" s="2"/>
      <c r="WVM54" s="2"/>
      <c r="WVN54" s="2"/>
      <c r="WVO54" s="2"/>
      <c r="WVP54" s="2"/>
      <c r="WVQ54" s="2"/>
      <c r="WVR54" s="2"/>
      <c r="WVS54" s="2"/>
      <c r="WVT54" s="2"/>
      <c r="WVU54" s="2"/>
      <c r="WVV54" s="2"/>
      <c r="WVW54" s="2"/>
      <c r="WVX54" s="2"/>
      <c r="WVY54" s="2"/>
      <c r="WVZ54" s="2"/>
      <c r="WWA54" s="2"/>
      <c r="WWB54" s="2"/>
      <c r="WWC54" s="2"/>
      <c r="WWD54" s="2"/>
      <c r="WWE54" s="2"/>
      <c r="WWF54" s="2"/>
      <c r="WWG54" s="2"/>
      <c r="WWH54" s="2"/>
      <c r="WWI54" s="2"/>
      <c r="WWJ54" s="2"/>
      <c r="WWK54" s="2"/>
      <c r="WWL54" s="2"/>
      <c r="WWM54" s="2"/>
      <c r="WWN54" s="2"/>
      <c r="WWO54" s="2"/>
      <c r="WWP54" s="2"/>
      <c r="WWQ54" s="2"/>
      <c r="WWR54" s="2"/>
      <c r="WWS54" s="2"/>
      <c r="WWT54" s="2"/>
      <c r="WWU54" s="2"/>
      <c r="WWV54" s="2"/>
      <c r="WWW54" s="2"/>
      <c r="WWX54" s="2"/>
      <c r="WWY54" s="2"/>
      <c r="WWZ54" s="2"/>
      <c r="WXA54" s="2"/>
      <c r="WXB54" s="2"/>
      <c r="WXC54" s="2"/>
      <c r="WXD54" s="2"/>
      <c r="WXE54" s="2"/>
      <c r="WXF54" s="2"/>
      <c r="WXG54" s="2"/>
      <c r="WXH54" s="2"/>
      <c r="WXI54" s="2"/>
      <c r="WXJ54" s="2"/>
      <c r="WXK54" s="2"/>
      <c r="WXL54" s="2"/>
      <c r="WXM54" s="2"/>
      <c r="WXN54" s="2"/>
      <c r="WXO54" s="2"/>
      <c r="WXP54" s="2"/>
      <c r="WXQ54" s="2"/>
      <c r="WXR54" s="2"/>
      <c r="WXS54" s="2"/>
      <c r="WXT54" s="2"/>
      <c r="WXU54" s="2"/>
      <c r="WXV54" s="2"/>
      <c r="WXW54" s="2"/>
      <c r="WXX54" s="2"/>
      <c r="WXY54" s="2"/>
      <c r="WXZ54" s="2"/>
      <c r="WYA54" s="2"/>
      <c r="WYB54" s="2"/>
      <c r="WYC54" s="2"/>
      <c r="WYD54" s="2"/>
      <c r="WYE54" s="2"/>
      <c r="WYF54" s="2"/>
      <c r="WYG54" s="2"/>
      <c r="WYH54" s="2"/>
      <c r="WYI54" s="2"/>
      <c r="WYJ54" s="2"/>
      <c r="WYK54" s="2"/>
      <c r="WYL54" s="2"/>
      <c r="WYM54" s="2"/>
      <c r="WYN54" s="2"/>
      <c r="WYO54" s="2"/>
      <c r="WYP54" s="2"/>
      <c r="WYQ54" s="2"/>
      <c r="WYR54" s="2"/>
      <c r="WYS54" s="2"/>
      <c r="WYT54" s="2"/>
      <c r="WYU54" s="2"/>
      <c r="WYV54" s="2"/>
      <c r="WYW54" s="2"/>
      <c r="WYX54" s="2"/>
      <c r="WYY54" s="2"/>
      <c r="WYZ54" s="2"/>
      <c r="WZA54" s="2"/>
      <c r="WZB54" s="2"/>
      <c r="WZC54" s="2"/>
      <c r="WZD54" s="2"/>
      <c r="WZE54" s="2"/>
      <c r="WZF54" s="2"/>
      <c r="WZG54" s="2"/>
      <c r="WZH54" s="2"/>
      <c r="WZI54" s="2"/>
      <c r="WZJ54" s="2"/>
      <c r="WZK54" s="2"/>
      <c r="WZL54" s="2"/>
      <c r="WZM54" s="2"/>
      <c r="WZN54" s="2"/>
      <c r="WZO54" s="2"/>
      <c r="WZP54" s="2"/>
      <c r="WZQ54" s="2"/>
      <c r="WZR54" s="2"/>
      <c r="WZS54" s="2"/>
      <c r="WZT54" s="2"/>
      <c r="WZU54" s="2"/>
      <c r="WZV54" s="2"/>
      <c r="WZW54" s="2"/>
      <c r="WZX54" s="2"/>
      <c r="WZY54" s="2"/>
      <c r="WZZ54" s="2"/>
      <c r="XAA54" s="2"/>
      <c r="XAB54" s="2"/>
      <c r="XAC54" s="2"/>
      <c r="XAD54" s="2"/>
      <c r="XAE54" s="2"/>
      <c r="XAF54" s="2"/>
      <c r="XAG54" s="2"/>
      <c r="XAH54" s="2"/>
      <c r="XAI54" s="2"/>
      <c r="XAJ54" s="2"/>
      <c r="XAK54" s="2"/>
      <c r="XAL54" s="2"/>
      <c r="XAM54" s="2"/>
      <c r="XAN54" s="2"/>
      <c r="XAO54" s="2"/>
      <c r="XAP54" s="2"/>
      <c r="XAQ54" s="2"/>
      <c r="XAR54" s="2"/>
      <c r="XAS54" s="2"/>
      <c r="XAT54" s="2"/>
      <c r="XAU54" s="2"/>
      <c r="XAV54" s="2"/>
      <c r="XAW54" s="2"/>
      <c r="XAX54" s="2"/>
      <c r="XAY54" s="2"/>
      <c r="XAZ54" s="2"/>
      <c r="XBA54" s="2"/>
      <c r="XBB54" s="2"/>
      <c r="XBC54" s="2"/>
      <c r="XBD54" s="2"/>
      <c r="XBE54" s="2"/>
      <c r="XBF54" s="2"/>
      <c r="XBG54" s="2"/>
      <c r="XBH54" s="2"/>
      <c r="XBI54" s="2"/>
      <c r="XBJ54" s="2"/>
      <c r="XBK54" s="2"/>
      <c r="XBL54" s="2"/>
      <c r="XBM54" s="2"/>
      <c r="XBN54" s="2"/>
      <c r="XBO54" s="2"/>
      <c r="XBP54" s="2"/>
      <c r="XBQ54" s="2"/>
      <c r="XBR54" s="2"/>
      <c r="XBS54" s="2"/>
      <c r="XBT54" s="2"/>
      <c r="XBU54" s="2"/>
      <c r="XBV54" s="2"/>
      <c r="XBW54" s="2"/>
      <c r="XBX54" s="2"/>
      <c r="XBY54" s="2"/>
      <c r="XBZ54" s="2"/>
      <c r="XCA54" s="2"/>
      <c r="XCB54" s="2"/>
      <c r="XCC54" s="2"/>
      <c r="XCD54" s="2"/>
      <c r="XCE54" s="2"/>
      <c r="XCF54" s="2"/>
      <c r="XCG54" s="2"/>
      <c r="XCH54" s="2"/>
      <c r="XCI54" s="2"/>
      <c r="XCJ54" s="2"/>
      <c r="XCK54" s="2"/>
      <c r="XCL54" s="2"/>
      <c r="XCM54" s="2"/>
      <c r="XCN54" s="2"/>
      <c r="XCO54" s="2"/>
      <c r="XCP54" s="2"/>
      <c r="XCQ54" s="2"/>
      <c r="XCR54" s="2"/>
      <c r="XCS54" s="2"/>
      <c r="XCT54" s="2"/>
      <c r="XCU54" s="2"/>
      <c r="XCV54" s="2"/>
      <c r="XCW54" s="2"/>
      <c r="XCX54" s="2"/>
      <c r="XCY54" s="2"/>
      <c r="XCZ54" s="2"/>
      <c r="XDA54" s="2"/>
      <c r="XDB54" s="2"/>
      <c r="XDC54" s="2"/>
      <c r="XDD54" s="2"/>
      <c r="XDE54" s="2"/>
      <c r="XDF54" s="2"/>
      <c r="XDG54" s="2"/>
      <c r="XDH54" s="2"/>
      <c r="XDI54" s="2"/>
      <c r="XDJ54" s="2"/>
      <c r="XDK54" s="2"/>
      <c r="XDL54" s="2"/>
      <c r="XDM54" s="2"/>
      <c r="XDN54" s="2"/>
      <c r="XDO54" s="2"/>
      <c r="XDP54" s="2"/>
      <c r="XDQ54" s="2"/>
      <c r="XDR54" s="2"/>
      <c r="XDS54" s="2"/>
      <c r="XDT54" s="2"/>
      <c r="XDU54" s="2"/>
      <c r="XDV54" s="2"/>
      <c r="XDW54" s="2"/>
      <c r="XDX54" s="2"/>
      <c r="XDY54" s="2"/>
      <c r="XDZ54" s="2"/>
      <c r="XEA54" s="2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</row>
  </sheetData>
  <mergeCells count="21">
    <mergeCell ref="B35:B38"/>
    <mergeCell ref="B9:Q9"/>
    <mergeCell ref="B10:B13"/>
    <mergeCell ref="B14:Q14"/>
    <mergeCell ref="B15:B18"/>
    <mergeCell ref="B19:Q19"/>
    <mergeCell ref="B20:B23"/>
    <mergeCell ref="B24:Q24"/>
    <mergeCell ref="B25:B28"/>
    <mergeCell ref="B29:Q29"/>
    <mergeCell ref="B30:B33"/>
    <mergeCell ref="B34:Q34"/>
    <mergeCell ref="B6:Q6"/>
    <mergeCell ref="B7:B8"/>
    <mergeCell ref="D7:D8"/>
    <mergeCell ref="F7:F8"/>
    <mergeCell ref="G7:G8"/>
    <mergeCell ref="H7:H8"/>
    <mergeCell ref="J7:J8"/>
    <mergeCell ref="K7:K8"/>
    <mergeCell ref="L7:L8"/>
  </mergeCells>
  <dataValidations disablePrompts="1" count="1">
    <dataValidation type="list" allowBlank="1" showInputMessage="1" showErrorMessage="1" sqref="G40:G43" xr:uid="{784B79E9-C2F1-4314-9263-CFBF73DCD9E0}"/>
  </dataValidations>
  <printOptions horizontalCentered="1"/>
  <pageMargins left="0.11811023622047245" right="0.11811023622047245" top="0.74803149606299213" bottom="0.74803149606299213" header="0.31496062992125984" footer="0.31496062992125984"/>
  <pageSetup paperSize="9" scale="50" orientation="landscape" r:id="rId1"/>
  <ignoredErrors>
    <ignoredError sqref="B16:Q16 B15:K15 M15:Q15 B21:Q21 B20:K20 M20:Q20 B26:K26 B25:K25 M25:Q25 B31:Q31 B30:K30 M30:Q30 B36:Q36 B35:K35 M35:Q35 B38:C38 B37:K37 M37:Q37 M38:Q38 B34:Q34 B32:K32 M32:Q32 B29:Q29 B27:K27 M27:Q27 M26:Q26 B24:Q24 B22:K22 M22:Q22 B19:Q19 B17:K17 M17:Q17 B18:C18 E18:Q18 B23:C23 E23:Q23 B28:C28 E28:Q28 B33:C33 E33:Q33 E38:K38" formula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B265D25-9D96-47F0-A976-651AF2483BC0}">
          <x14:formula1>
            <xm:f>DADOS!$V$63:$V$85</xm:f>
          </x14:formula1>
          <xm:sqref>G10:G13 G15:G18 G20:G23 G25:G28 G30:G39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DAFB-5629-487F-AED2-0EA2AAB4893E}">
  <sheetPr codeName="Planilha37"/>
  <dimension ref="B2:L26"/>
  <sheetViews>
    <sheetView workbookViewId="0">
      <selection activeCell="I6" sqref="I6"/>
    </sheetView>
  </sheetViews>
  <sheetFormatPr defaultRowHeight="15"/>
  <cols>
    <col min="2" max="2" width="8.42578125" bestFit="1" customWidth="1"/>
    <col min="3" max="3" width="7.42578125" bestFit="1" customWidth="1"/>
    <col min="4" max="4" width="60" customWidth="1"/>
    <col min="5" max="5" width="8.5703125" bestFit="1" customWidth="1"/>
    <col min="6" max="6" width="11.5703125" bestFit="1" customWidth="1"/>
    <col min="9" max="9" width="17.42578125" customWidth="1"/>
    <col min="11" max="11" width="11" customWidth="1"/>
  </cols>
  <sheetData>
    <row r="2" spans="2:12">
      <c r="B2" s="859" t="s">
        <v>4270</v>
      </c>
      <c r="C2" s="859" t="s">
        <v>273</v>
      </c>
      <c r="D2" s="859" t="s">
        <v>4269</v>
      </c>
      <c r="E2" s="860" t="s">
        <v>364</v>
      </c>
      <c r="F2" s="860" t="s">
        <v>415</v>
      </c>
    </row>
    <row r="3" spans="2:12">
      <c r="B3" s="861" t="s">
        <v>224</v>
      </c>
      <c r="C3" s="861" t="s">
        <v>4271</v>
      </c>
      <c r="D3" s="861" t="s">
        <v>2155</v>
      </c>
      <c r="E3" s="861" t="s">
        <v>2113</v>
      </c>
      <c r="F3" s="862">
        <v>21082.6</v>
      </c>
      <c r="I3">
        <f>F3/1000</f>
        <v>21.082599999999999</v>
      </c>
      <c r="J3">
        <v>10</v>
      </c>
      <c r="K3">
        <f>TRUNC(J3*I3,2)</f>
        <v>210.82</v>
      </c>
      <c r="L3" t="s">
        <v>4296</v>
      </c>
    </row>
    <row r="4" spans="2:12">
      <c r="B4" s="861" t="s">
        <v>224</v>
      </c>
      <c r="C4" s="861" t="s">
        <v>4272</v>
      </c>
      <c r="D4" s="861" t="s">
        <v>4021</v>
      </c>
      <c r="E4" s="861" t="s">
        <v>2113</v>
      </c>
      <c r="F4" s="862">
        <v>117.202917</v>
      </c>
    </row>
    <row r="5" spans="2:12">
      <c r="B5" s="861" t="s">
        <v>224</v>
      </c>
      <c r="C5" s="861" t="s">
        <v>4273</v>
      </c>
      <c r="D5" s="861" t="s">
        <v>4022</v>
      </c>
      <c r="E5" s="861" t="s">
        <v>2113</v>
      </c>
      <c r="F5" s="862">
        <v>287.49</v>
      </c>
    </row>
    <row r="6" spans="2:12">
      <c r="B6" s="861" t="s">
        <v>224</v>
      </c>
      <c r="C6" s="861" t="s">
        <v>4274</v>
      </c>
      <c r="D6" s="861" t="s">
        <v>2197</v>
      </c>
      <c r="E6" s="861" t="s">
        <v>1958</v>
      </c>
      <c r="F6" s="862">
        <v>3.8930689950000001</v>
      </c>
    </row>
    <row r="7" spans="2:12">
      <c r="B7" s="861" t="s">
        <v>224</v>
      </c>
      <c r="C7" s="861" t="s">
        <v>4275</v>
      </c>
      <c r="D7" s="861" t="s">
        <v>2135</v>
      </c>
      <c r="E7" s="861" t="s">
        <v>2075</v>
      </c>
      <c r="F7" s="862">
        <v>48.298983399999997</v>
      </c>
      <c r="I7" s="863">
        <f>F7*1.5</f>
        <v>72.448475099999996</v>
      </c>
      <c r="J7">
        <v>10</v>
      </c>
      <c r="K7">
        <f t="shared" ref="K7:K9" si="0">TRUNC(J7*I7,2)</f>
        <v>724.48</v>
      </c>
      <c r="L7" t="s">
        <v>4296</v>
      </c>
    </row>
    <row r="8" spans="2:12">
      <c r="B8" s="861" t="s">
        <v>224</v>
      </c>
      <c r="C8" s="861" t="s">
        <v>4276</v>
      </c>
      <c r="D8" s="861" t="s">
        <v>174</v>
      </c>
      <c r="E8" s="861" t="s">
        <v>2075</v>
      </c>
      <c r="F8" s="862">
        <v>32.630201200000002</v>
      </c>
      <c r="I8">
        <f>F8*1.5</f>
        <v>48.945301800000003</v>
      </c>
      <c r="J8" t="e">
        <f>#REF!</f>
        <v>#REF!</v>
      </c>
      <c r="K8" t="e">
        <f t="shared" si="0"/>
        <v>#REF!</v>
      </c>
      <c r="L8" t="s">
        <v>4296</v>
      </c>
    </row>
    <row r="9" spans="2:12">
      <c r="B9" s="861" t="s">
        <v>224</v>
      </c>
      <c r="C9" s="861" t="s">
        <v>4277</v>
      </c>
      <c r="D9" s="861" t="s">
        <v>175</v>
      </c>
      <c r="E9" s="861" t="s">
        <v>2075</v>
      </c>
      <c r="F9" s="862">
        <v>32.630201200000002</v>
      </c>
      <c r="I9">
        <f>F9*1.5</f>
        <v>48.945301800000003</v>
      </c>
      <c r="J9" t="e">
        <f>J8</f>
        <v>#REF!</v>
      </c>
      <c r="K9" t="e">
        <f t="shared" si="0"/>
        <v>#REF!</v>
      </c>
      <c r="L9" t="s">
        <v>4296</v>
      </c>
    </row>
    <row r="10" spans="2:12">
      <c r="B10" s="861" t="s">
        <v>224</v>
      </c>
      <c r="C10" s="861" t="s">
        <v>4278</v>
      </c>
      <c r="D10" s="861" t="s">
        <v>2159</v>
      </c>
      <c r="E10" s="861" t="s">
        <v>1957</v>
      </c>
      <c r="F10" s="862">
        <v>203.91351639999999</v>
      </c>
    </row>
    <row r="11" spans="2:12">
      <c r="B11" s="861" t="s">
        <v>224</v>
      </c>
      <c r="C11" s="861" t="s">
        <v>4279</v>
      </c>
      <c r="D11" s="861" t="s">
        <v>2148</v>
      </c>
      <c r="E11" s="861" t="s">
        <v>1957</v>
      </c>
      <c r="F11" s="862">
        <v>163.13448360000001</v>
      </c>
    </row>
    <row r="12" spans="2:12">
      <c r="B12" s="861" t="s">
        <v>224</v>
      </c>
      <c r="C12" s="861" t="s">
        <v>4280</v>
      </c>
      <c r="D12" s="861" t="s">
        <v>2144</v>
      </c>
      <c r="E12" s="861" t="s">
        <v>1957</v>
      </c>
      <c r="F12" s="862">
        <v>948.72731799999997</v>
      </c>
    </row>
    <row r="13" spans="2:12">
      <c r="B13" s="861" t="s">
        <v>224</v>
      </c>
      <c r="C13" s="861" t="s">
        <v>4281</v>
      </c>
      <c r="D13" s="861" t="s">
        <v>2162</v>
      </c>
      <c r="E13" s="861" t="s">
        <v>1957</v>
      </c>
      <c r="F13" s="862">
        <v>90.367217600000004</v>
      </c>
    </row>
    <row r="14" spans="2:12">
      <c r="B14" s="861" t="s">
        <v>224</v>
      </c>
      <c r="C14" s="861" t="s">
        <v>4282</v>
      </c>
      <c r="D14" s="861" t="s">
        <v>4024</v>
      </c>
      <c r="E14" s="861" t="s">
        <v>2113</v>
      </c>
      <c r="F14" s="862">
        <v>14.812877200000001</v>
      </c>
    </row>
    <row r="15" spans="2:12">
      <c r="B15" s="861" t="s">
        <v>224</v>
      </c>
      <c r="C15" s="861" t="s">
        <v>4283</v>
      </c>
      <c r="D15" s="861" t="s">
        <v>2136</v>
      </c>
      <c r="E15" s="861" t="s">
        <v>2113</v>
      </c>
      <c r="F15" s="862">
        <v>39067.7268922</v>
      </c>
      <c r="I15">
        <f>F15/1000</f>
        <v>39.0677268922</v>
      </c>
      <c r="J15">
        <v>10</v>
      </c>
      <c r="K15">
        <f>TRUNC(J15*I15,2)</f>
        <v>390.67</v>
      </c>
      <c r="L15" t="s">
        <v>4296</v>
      </c>
    </row>
    <row r="16" spans="2:12">
      <c r="B16" s="861" t="s">
        <v>224</v>
      </c>
      <c r="C16" s="861" t="s">
        <v>4284</v>
      </c>
      <c r="D16" s="861" t="s">
        <v>2196</v>
      </c>
      <c r="E16" s="861" t="s">
        <v>2113</v>
      </c>
      <c r="F16" s="862">
        <v>8273.1494999999995</v>
      </c>
    </row>
    <row r="17" spans="2:6">
      <c r="B17" s="861" t="s">
        <v>224</v>
      </c>
      <c r="C17" s="861" t="s">
        <v>4285</v>
      </c>
      <c r="D17" s="861" t="s">
        <v>2188</v>
      </c>
      <c r="E17" s="861" t="s">
        <v>2111</v>
      </c>
      <c r="F17" s="862">
        <v>183.524</v>
      </c>
    </row>
    <row r="18" spans="2:6">
      <c r="B18" s="861" t="s">
        <v>224</v>
      </c>
      <c r="C18" s="861" t="s">
        <v>4286</v>
      </c>
      <c r="D18" s="861" t="s">
        <v>2142</v>
      </c>
      <c r="E18" s="861" t="s">
        <v>2130</v>
      </c>
      <c r="F18" s="862">
        <v>1.6684000000000001</v>
      </c>
    </row>
    <row r="19" spans="2:6">
      <c r="B19" s="861" t="s">
        <v>224</v>
      </c>
      <c r="C19" s="861" t="s">
        <v>4287</v>
      </c>
      <c r="D19" s="861" t="s">
        <v>2143</v>
      </c>
      <c r="E19" s="861" t="s">
        <v>2113</v>
      </c>
      <c r="F19" s="862">
        <v>34.027017999999998</v>
      </c>
    </row>
    <row r="20" spans="2:6">
      <c r="B20" s="861" t="s">
        <v>224</v>
      </c>
      <c r="C20" s="861" t="s">
        <v>4288</v>
      </c>
      <c r="D20" s="861" t="s">
        <v>2193</v>
      </c>
      <c r="E20" s="861" t="s">
        <v>2113</v>
      </c>
      <c r="F20" s="862">
        <v>1923.2541510000001</v>
      </c>
    </row>
    <row r="21" spans="2:6">
      <c r="B21" s="861" t="s">
        <v>224</v>
      </c>
      <c r="C21" s="861" t="s">
        <v>4289</v>
      </c>
      <c r="D21" s="861" t="s">
        <v>2201</v>
      </c>
      <c r="E21" s="861" t="s">
        <v>2113</v>
      </c>
      <c r="F21" s="862">
        <v>1.6738551236000002E-2</v>
      </c>
    </row>
    <row r="22" spans="2:6">
      <c r="B22" s="861" t="s">
        <v>224</v>
      </c>
      <c r="C22" s="861" t="s">
        <v>4290</v>
      </c>
      <c r="D22" s="861" t="s">
        <v>2184</v>
      </c>
      <c r="E22" s="861" t="s">
        <v>2075</v>
      </c>
      <c r="F22" s="862">
        <v>2.6058156603389802</v>
      </c>
    </row>
    <row r="23" spans="2:6">
      <c r="B23" s="861" t="s">
        <v>224</v>
      </c>
      <c r="C23" s="861" t="s">
        <v>4291</v>
      </c>
      <c r="D23" s="861" t="s">
        <v>2183</v>
      </c>
      <c r="E23" s="861" t="s">
        <v>2113</v>
      </c>
      <c r="F23" s="862">
        <v>0.66364764848758995</v>
      </c>
    </row>
    <row r="24" spans="2:6">
      <c r="B24" s="861" t="s">
        <v>224</v>
      </c>
      <c r="C24" s="861" t="s">
        <v>4292</v>
      </c>
      <c r="D24" s="861" t="s">
        <v>2200</v>
      </c>
      <c r="E24" s="861" t="s">
        <v>2113</v>
      </c>
      <c r="F24" s="862">
        <v>3.7846009999999999</v>
      </c>
    </row>
    <row r="25" spans="2:6">
      <c r="B25" s="861" t="s">
        <v>224</v>
      </c>
      <c r="C25" s="861" t="s">
        <v>4293</v>
      </c>
      <c r="D25" s="861" t="s">
        <v>2195</v>
      </c>
      <c r="E25" s="861" t="s">
        <v>1957</v>
      </c>
      <c r="F25" s="862">
        <v>113.757289</v>
      </c>
    </row>
    <row r="26" spans="2:6">
      <c r="B26" s="861" t="s">
        <v>224</v>
      </c>
      <c r="C26" s="861" t="s">
        <v>4294</v>
      </c>
      <c r="D26" s="861" t="s">
        <v>2194</v>
      </c>
      <c r="E26" s="861" t="s">
        <v>2130</v>
      </c>
      <c r="F26" s="862">
        <v>12.707489000000001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ilha38"/>
  <dimension ref="A1:D20"/>
  <sheetViews>
    <sheetView workbookViewId="0">
      <selection activeCell="G32" sqref="G32"/>
    </sheetView>
  </sheetViews>
  <sheetFormatPr defaultRowHeight="15"/>
  <cols>
    <col min="1" max="1" width="28.5703125" customWidth="1"/>
    <col min="2" max="2" width="54.85546875" customWidth="1"/>
    <col min="3" max="3" width="20.5703125" customWidth="1"/>
    <col min="4" max="4" width="11.5703125" customWidth="1"/>
  </cols>
  <sheetData>
    <row r="1" spans="1:4">
      <c r="A1" s="811" t="s">
        <v>4229</v>
      </c>
      <c r="B1" s="445"/>
      <c r="C1" s="812"/>
      <c r="D1" s="813"/>
    </row>
    <row r="2" spans="1:4">
      <c r="A2" s="811" t="s">
        <v>4230</v>
      </c>
      <c r="B2" s="445"/>
      <c r="C2" s="812"/>
      <c r="D2" s="814"/>
    </row>
    <row r="3" spans="1:4">
      <c r="A3" s="815"/>
      <c r="B3" s="812"/>
      <c r="C3" s="812"/>
      <c r="D3" s="816"/>
    </row>
    <row r="4" spans="1:4">
      <c r="A4" s="817"/>
      <c r="B4" s="812"/>
      <c r="C4" s="812"/>
      <c r="D4" s="813"/>
    </row>
    <row r="5" spans="1:4">
      <c r="A5" s="1925" t="s">
        <v>4231</v>
      </c>
      <c r="B5" s="1925"/>
      <c r="C5" s="1925"/>
      <c r="D5" s="1925"/>
    </row>
    <row r="6" spans="1:4">
      <c r="A6" s="818"/>
      <c r="B6" s="819"/>
      <c r="C6" s="819"/>
      <c r="D6" s="820"/>
    </row>
    <row r="7" spans="1:4" ht="38.25" customHeight="1">
      <c r="A7" s="821" t="s">
        <v>4232</v>
      </c>
      <c r="B7" s="1926" t="s">
        <v>4233</v>
      </c>
      <c r="C7" s="1926"/>
      <c r="D7" s="1926"/>
    </row>
    <row r="8" spans="1:4">
      <c r="A8" s="822" t="s">
        <v>4234</v>
      </c>
      <c r="B8" s="823" t="s">
        <v>4235</v>
      </c>
      <c r="C8" s="824" t="s">
        <v>4236</v>
      </c>
      <c r="D8" s="825" t="s">
        <v>405</v>
      </c>
    </row>
    <row r="9" spans="1:4">
      <c r="A9" s="826">
        <v>45839</v>
      </c>
      <c r="B9" s="827" t="s">
        <v>4237</v>
      </c>
      <c r="C9" s="827" t="s">
        <v>4238</v>
      </c>
      <c r="D9" s="828">
        <v>3.8023774265292545</v>
      </c>
    </row>
    <row r="10" spans="1:4">
      <c r="A10" s="826">
        <v>45839</v>
      </c>
      <c r="B10" s="827" t="s">
        <v>4237</v>
      </c>
      <c r="C10" s="827" t="s">
        <v>4241</v>
      </c>
      <c r="D10" s="828">
        <v>4.4146561012813521</v>
      </c>
    </row>
    <row r="11" spans="1:4">
      <c r="A11" s="826">
        <v>45839</v>
      </c>
      <c r="B11" s="827" t="s">
        <v>4237</v>
      </c>
      <c r="C11" s="827" t="s">
        <v>4242</v>
      </c>
      <c r="D11" s="828" t="s">
        <v>33</v>
      </c>
    </row>
    <row r="12" spans="1:4">
      <c r="A12" s="826">
        <v>45839</v>
      </c>
      <c r="B12" s="827" t="s">
        <v>4237</v>
      </c>
      <c r="C12" s="827" t="s">
        <v>4243</v>
      </c>
      <c r="D12" s="828">
        <v>3.5435528034487129</v>
      </c>
    </row>
    <row r="13" spans="1:4">
      <c r="A13" s="826">
        <v>45839</v>
      </c>
      <c r="B13" s="827" t="s">
        <v>4239</v>
      </c>
      <c r="C13" s="827" t="s">
        <v>4238</v>
      </c>
      <c r="D13" s="828">
        <v>2.1679680828757855</v>
      </c>
    </row>
    <row r="14" spans="1:4">
      <c r="A14" s="826">
        <v>45839</v>
      </c>
      <c r="B14" s="827" t="s">
        <v>4239</v>
      </c>
      <c r="C14" s="827" t="s">
        <v>4241</v>
      </c>
      <c r="D14" s="828">
        <v>2.7811219100381748</v>
      </c>
    </row>
    <row r="15" spans="1:4">
      <c r="A15" s="826">
        <v>45839</v>
      </c>
      <c r="B15" s="827" t="s">
        <v>4239</v>
      </c>
      <c r="C15" s="827" t="s">
        <v>4242</v>
      </c>
      <c r="D15" s="828" t="s">
        <v>33</v>
      </c>
    </row>
    <row r="16" spans="1:4">
      <c r="A16" s="826">
        <v>45839</v>
      </c>
      <c r="B16" s="827" t="s">
        <v>4239</v>
      </c>
      <c r="C16" s="827" t="s">
        <v>4243</v>
      </c>
      <c r="D16" s="828">
        <v>2.4759556239977707</v>
      </c>
    </row>
    <row r="17" spans="1:4">
      <c r="A17" s="826">
        <v>45839</v>
      </c>
      <c r="B17" s="827" t="s">
        <v>4240</v>
      </c>
      <c r="C17" s="827" t="s">
        <v>4238</v>
      </c>
      <c r="D17" s="828">
        <v>2.7262310626037696</v>
      </c>
    </row>
    <row r="18" spans="1:4">
      <c r="A18" s="826">
        <v>45839</v>
      </c>
      <c r="B18" s="827" t="s">
        <v>4240</v>
      </c>
      <c r="C18" s="827" t="s">
        <v>4241</v>
      </c>
      <c r="D18" s="828">
        <v>3.9174757512485701</v>
      </c>
    </row>
    <row r="19" spans="1:4">
      <c r="A19" s="826">
        <v>45839</v>
      </c>
      <c r="B19" s="827" t="s">
        <v>4240</v>
      </c>
      <c r="C19" s="827" t="s">
        <v>4242</v>
      </c>
      <c r="D19" s="828" t="s">
        <v>33</v>
      </c>
    </row>
    <row r="20" spans="1:4">
      <c r="A20" s="826">
        <v>45839</v>
      </c>
      <c r="B20" s="827" t="s">
        <v>4240</v>
      </c>
      <c r="C20" s="827" t="s">
        <v>4243</v>
      </c>
      <c r="D20" s="828">
        <v>2.9514894767646802</v>
      </c>
    </row>
  </sheetData>
  <mergeCells count="2">
    <mergeCell ref="A5:D5"/>
    <mergeCell ref="B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5057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19050</xdr:rowOff>
              </from>
              <to>
                <xdr:col>0</xdr:col>
                <xdr:colOff>571500</xdr:colOff>
                <xdr:row>4</xdr:row>
                <xdr:rowOff>85725</xdr:rowOff>
              </to>
            </anchor>
          </objectPr>
        </oleObject>
      </mc:Choice>
      <mc:Fallback>
        <oleObject shapeId="45057" r:id="rId4"/>
      </mc:Fallback>
    </mc:AlternateContent>
  </oleObjec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ilha39">
    <pageSetUpPr fitToPage="1"/>
  </sheetPr>
  <dimension ref="A1:O90"/>
  <sheetViews>
    <sheetView showGridLines="0" topLeftCell="A62" zoomScale="115" zoomScaleNormal="115" zoomScaleSheetLayoutView="115" workbookViewId="0">
      <selection activeCell="K96" sqref="K96"/>
    </sheetView>
  </sheetViews>
  <sheetFormatPr defaultRowHeight="15"/>
  <cols>
    <col min="1" max="1" width="30.85546875" style="161" customWidth="1"/>
    <col min="2" max="2" width="12.7109375" style="161" customWidth="1"/>
    <col min="3" max="3" width="13.42578125" style="161" customWidth="1"/>
    <col min="4" max="4" width="14.28515625" style="161" customWidth="1"/>
    <col min="5" max="5" width="12.42578125" style="161" customWidth="1"/>
    <col min="6" max="6" width="12" style="161" customWidth="1"/>
    <col min="7" max="7" width="12.7109375" style="161" customWidth="1"/>
    <col min="8" max="8" width="12.85546875" bestFit="1" customWidth="1"/>
    <col min="10" max="11" width="12.140625" bestFit="1" customWidth="1"/>
    <col min="13" max="13" width="12.140625" bestFit="1" customWidth="1"/>
  </cols>
  <sheetData>
    <row r="1" spans="1:15">
      <c r="A1" s="1927" t="s">
        <v>358</v>
      </c>
      <c r="B1" s="1928"/>
      <c r="C1" s="1928"/>
      <c r="D1" s="1928"/>
      <c r="E1" s="1928"/>
      <c r="F1" s="1928"/>
      <c r="G1" s="1929"/>
    </row>
    <row r="2" spans="1:15" ht="24.95" customHeight="1">
      <c r="A2" s="1930" t="s">
        <v>1419</v>
      </c>
      <c r="B2" s="1931"/>
      <c r="C2" s="1931"/>
      <c r="D2" s="1931"/>
      <c r="E2" s="1931"/>
      <c r="F2" s="1931"/>
      <c r="G2" s="1932"/>
    </row>
    <row r="3" spans="1:15" ht="15" customHeight="1">
      <c r="A3" s="519" t="s">
        <v>359</v>
      </c>
      <c r="B3" s="887">
        <f>DADOS!B7</f>
        <v>45839</v>
      </c>
      <c r="C3" s="520"/>
      <c r="D3" s="520"/>
      <c r="E3" s="520"/>
      <c r="F3" s="520"/>
      <c r="G3" s="521"/>
      <c r="O3">
        <v>3319.44</v>
      </c>
    </row>
    <row r="4" spans="1:15" ht="15" customHeight="1">
      <c r="A4" s="519" t="s">
        <v>360</v>
      </c>
      <c r="B4" s="888" t="s">
        <v>361</v>
      </c>
      <c r="C4" s="889">
        <v>3.6499999999999998E-2</v>
      </c>
      <c r="D4" s="888" t="s">
        <v>1425</v>
      </c>
      <c r="E4" s="889">
        <v>3.6499999999999998E-2</v>
      </c>
      <c r="F4" s="888" t="s">
        <v>1426</v>
      </c>
      <c r="G4" s="890">
        <v>3.6499999999999998E-2</v>
      </c>
      <c r="O4">
        <v>4310.16</v>
      </c>
    </row>
    <row r="5" spans="1:15" ht="15" customHeight="1">
      <c r="A5" s="519" t="s">
        <v>362</v>
      </c>
      <c r="B5" s="888" t="s">
        <v>361</v>
      </c>
      <c r="C5" s="889">
        <v>0</v>
      </c>
      <c r="D5" s="888" t="s">
        <v>1425</v>
      </c>
      <c r="E5" s="889">
        <v>0.17</v>
      </c>
      <c r="F5" s="888" t="s">
        <v>1426</v>
      </c>
      <c r="G5" s="890">
        <v>0.19</v>
      </c>
    </row>
    <row r="6" spans="1:15" ht="15" customHeight="1">
      <c r="A6" s="519" t="s">
        <v>360</v>
      </c>
      <c r="B6" s="888" t="s">
        <v>4243</v>
      </c>
      <c r="C6" s="889">
        <v>3.6499999999999998E-2</v>
      </c>
      <c r="D6" s="888"/>
      <c r="E6" s="889"/>
      <c r="F6" s="888"/>
      <c r="G6" s="890"/>
    </row>
    <row r="7" spans="1:15" ht="15" customHeight="1">
      <c r="A7" s="519" t="s">
        <v>362</v>
      </c>
      <c r="B7" s="888" t="s">
        <v>4243</v>
      </c>
      <c r="C7" s="889">
        <v>0.18</v>
      </c>
      <c r="D7" s="888"/>
      <c r="E7" s="889"/>
      <c r="F7" s="888"/>
      <c r="G7" s="890"/>
    </row>
    <row r="8" spans="1:15" ht="24.95" customHeight="1">
      <c r="A8" s="1933" t="s">
        <v>1420</v>
      </c>
      <c r="B8" s="1934"/>
      <c r="C8" s="1934"/>
      <c r="D8" s="1934"/>
      <c r="E8" s="1934"/>
      <c r="F8" s="1934"/>
      <c r="G8" s="1935"/>
    </row>
    <row r="9" spans="1:15">
      <c r="A9" s="522" t="s">
        <v>363</v>
      </c>
      <c r="B9" s="523" t="s">
        <v>364</v>
      </c>
      <c r="C9" s="523" t="s">
        <v>365</v>
      </c>
      <c r="D9" s="554" t="s">
        <v>366</v>
      </c>
      <c r="E9" s="554" t="s">
        <v>365</v>
      </c>
      <c r="F9" s="523" t="s">
        <v>367</v>
      </c>
      <c r="G9" s="523" t="s">
        <v>365</v>
      </c>
    </row>
    <row r="10" spans="1:15">
      <c r="A10" s="524" t="s">
        <v>1423</v>
      </c>
      <c r="B10" s="525" t="s">
        <v>21</v>
      </c>
      <c r="C10" s="526">
        <f>2.78112*1000</f>
        <v>2781.12</v>
      </c>
      <c r="D10" s="555">
        <f>$C$4</f>
        <v>3.6499999999999998E-2</v>
      </c>
      <c r="E10" s="556">
        <f>TRUNC(C10/(1-(D10-$C$4*$C$5)),2)</f>
        <v>2886.47</v>
      </c>
      <c r="F10" s="527">
        <v>0.15</v>
      </c>
      <c r="G10" s="526">
        <f>E10*(1+F10)</f>
        <v>3319.4404999999997</v>
      </c>
    </row>
    <row r="11" spans="1:15">
      <c r="A11" s="524" t="s">
        <v>1424</v>
      </c>
      <c r="B11" s="525" t="s">
        <v>21</v>
      </c>
      <c r="C11" s="526">
        <f>3.61117*1000</f>
        <v>3611.17</v>
      </c>
      <c r="D11" s="555">
        <f t="shared" ref="D11" si="0">$C$4</f>
        <v>3.6499999999999998E-2</v>
      </c>
      <c r="E11" s="556">
        <f>TRUNC(C11/(1-(D11-$C$4*$C$5)),2)</f>
        <v>3747.97</v>
      </c>
      <c r="F11" s="527">
        <v>0.15</v>
      </c>
      <c r="G11" s="526">
        <f>E11*(1+F11)</f>
        <v>4310.1654999999992</v>
      </c>
    </row>
    <row r="12" spans="1:15" ht="24" customHeight="1">
      <c r="A12" s="522" t="s">
        <v>1421</v>
      </c>
      <c r="B12" s="523" t="s">
        <v>364</v>
      </c>
      <c r="C12" s="523" t="s">
        <v>365</v>
      </c>
      <c r="D12" s="554" t="s">
        <v>366</v>
      </c>
      <c r="E12" s="554" t="s">
        <v>365</v>
      </c>
      <c r="F12" s="523" t="s">
        <v>367</v>
      </c>
      <c r="G12" s="523" t="s">
        <v>365</v>
      </c>
    </row>
    <row r="13" spans="1:15" ht="12.75" customHeight="1">
      <c r="A13" s="524" t="s">
        <v>1423</v>
      </c>
      <c r="B13" s="525" t="s">
        <v>21</v>
      </c>
      <c r="C13" s="526">
        <v>0</v>
      </c>
      <c r="D13" s="555">
        <f>E4+E5</f>
        <v>0.20650000000000002</v>
      </c>
      <c r="E13" s="556">
        <f>TRUNC(C13/(1-(D13-$E$4*$E$5)),2)</f>
        <v>0</v>
      </c>
      <c r="F13" s="527">
        <v>0.15</v>
      </c>
      <c r="G13" s="526">
        <f t="shared" ref="G13:G14" si="1">E13*(1+F13)</f>
        <v>0</v>
      </c>
    </row>
    <row r="14" spans="1:15">
      <c r="A14" s="524" t="s">
        <v>1424</v>
      </c>
      <c r="B14" s="525" t="s">
        <v>21</v>
      </c>
      <c r="C14" s="526">
        <f>3.05356*1000</f>
        <v>3053.56</v>
      </c>
      <c r="D14" s="555">
        <f>D13</f>
        <v>0.20650000000000002</v>
      </c>
      <c r="E14" s="556">
        <f>TRUNC(C14/(1-(D14-$E$4*$E$5)),2)</f>
        <v>3818.35</v>
      </c>
      <c r="F14" s="527">
        <v>0.15</v>
      </c>
      <c r="G14" s="526">
        <f t="shared" si="1"/>
        <v>4391.1025</v>
      </c>
    </row>
    <row r="15" spans="1:15">
      <c r="A15" s="522" t="s">
        <v>1422</v>
      </c>
      <c r="B15" s="523" t="s">
        <v>364</v>
      </c>
      <c r="C15" s="523" t="s">
        <v>365</v>
      </c>
      <c r="D15" s="554" t="s">
        <v>366</v>
      </c>
      <c r="E15" s="554" t="s">
        <v>365</v>
      </c>
      <c r="F15" s="523" t="s">
        <v>367</v>
      </c>
      <c r="G15" s="523" t="s">
        <v>365</v>
      </c>
    </row>
    <row r="16" spans="1:15" ht="14.25" customHeight="1">
      <c r="A16" s="524" t="s">
        <v>1423</v>
      </c>
      <c r="B16" s="525" t="s">
        <v>21</v>
      </c>
      <c r="C16" s="526">
        <f>2.16797*1000</f>
        <v>2167.9699999999998</v>
      </c>
      <c r="D16" s="555">
        <f>G4+G5</f>
        <v>0.22650000000000001</v>
      </c>
      <c r="E16" s="556">
        <f>TRUNC(C16/(1-(D16-$G$4*$G$5)),2)</f>
        <v>2777.89</v>
      </c>
      <c r="F16" s="527">
        <v>0.15</v>
      </c>
      <c r="G16" s="526">
        <f t="shared" ref="G16:G17" si="2">E16*(1+F16)</f>
        <v>3194.5734999999995</v>
      </c>
    </row>
    <row r="17" spans="1:7">
      <c r="A17" s="524" t="s">
        <v>1424</v>
      </c>
      <c r="B17" s="525" t="s">
        <v>21</v>
      </c>
      <c r="C17" s="526">
        <f>2.97157*1000</f>
        <v>2971.5699999999997</v>
      </c>
      <c r="D17" s="555">
        <f>D16</f>
        <v>0.22650000000000001</v>
      </c>
      <c r="E17" s="556">
        <f>TRUNC(C17/(1-(D17-$G$4*$G$5)),2)</f>
        <v>3807.58</v>
      </c>
      <c r="F17" s="527">
        <v>0.15</v>
      </c>
      <c r="G17" s="526">
        <f t="shared" si="2"/>
        <v>4378.7169999999996</v>
      </c>
    </row>
    <row r="18" spans="1:7">
      <c r="A18" s="522" t="s">
        <v>4244</v>
      </c>
      <c r="B18" s="523" t="s">
        <v>364</v>
      </c>
      <c r="C18" s="523" t="s">
        <v>365</v>
      </c>
      <c r="D18" s="554" t="s">
        <v>366</v>
      </c>
      <c r="E18" s="554" t="s">
        <v>365</v>
      </c>
      <c r="F18" s="523" t="s">
        <v>367</v>
      </c>
      <c r="G18" s="523" t="s">
        <v>365</v>
      </c>
    </row>
    <row r="19" spans="1:7" ht="14.25" customHeight="1">
      <c r="A19" s="524" t="s">
        <v>1423</v>
      </c>
      <c r="B19" s="525" t="s">
        <v>21</v>
      </c>
      <c r="C19" s="526">
        <f>2.47596*1000</f>
        <v>2475.96</v>
      </c>
      <c r="D19" s="555">
        <f>C6+C7</f>
        <v>0.2165</v>
      </c>
      <c r="E19" s="556">
        <f>TRUNC(C19/(1-(D19-$C$6*$C$7)),2)</f>
        <v>3133.84</v>
      </c>
      <c r="F19" s="527">
        <v>0.15</v>
      </c>
      <c r="G19" s="526">
        <f t="shared" ref="G19:G20" si="3">E19*(1+F19)</f>
        <v>3603.9159999999997</v>
      </c>
    </row>
    <row r="20" spans="1:7">
      <c r="A20" s="524" t="s">
        <v>1424</v>
      </c>
      <c r="B20" s="525" t="s">
        <v>21</v>
      </c>
      <c r="C20" s="526">
        <f>2.83625*1000</f>
        <v>2836.25</v>
      </c>
      <c r="D20" s="555">
        <f>D19</f>
        <v>0.2165</v>
      </c>
      <c r="E20" s="556">
        <f t="shared" ref="E20" si="4">TRUNC(C20/(1-(D20-$C$6*$C$7)),2)</f>
        <v>3589.87</v>
      </c>
      <c r="F20" s="527">
        <v>0.15</v>
      </c>
      <c r="G20" s="526">
        <f t="shared" si="3"/>
        <v>4128.3504999999996</v>
      </c>
    </row>
    <row r="21" spans="1:7" ht="68.25" customHeight="1">
      <c r="A21" s="1936" t="s">
        <v>368</v>
      </c>
      <c r="B21" s="1937"/>
      <c r="C21" s="1937"/>
      <c r="D21" s="1937"/>
      <c r="E21" s="1937"/>
      <c r="F21" s="1937"/>
      <c r="G21" s="1938"/>
    </row>
    <row r="22" spans="1:7">
      <c r="A22" s="67" t="s">
        <v>369</v>
      </c>
      <c r="B22" s="1939" t="s">
        <v>370</v>
      </c>
      <c r="C22" s="1939"/>
      <c r="D22" s="1939"/>
      <c r="E22" s="1939"/>
      <c r="F22" s="1939"/>
      <c r="G22" s="1939"/>
    </row>
    <row r="23" spans="1:7">
      <c r="A23" s="528" t="s">
        <v>371</v>
      </c>
      <c r="B23" s="1953" t="s">
        <v>372</v>
      </c>
      <c r="C23" s="1953"/>
      <c r="D23" s="1953"/>
      <c r="E23" s="1953"/>
      <c r="F23" s="1953"/>
      <c r="G23" s="1953"/>
    </row>
    <row r="24" spans="1:7">
      <c r="A24" s="528" t="s">
        <v>373</v>
      </c>
      <c r="B24" s="1953" t="s">
        <v>374</v>
      </c>
      <c r="C24" s="1953"/>
      <c r="D24" s="1953"/>
      <c r="E24" s="1953"/>
      <c r="F24" s="1953"/>
      <c r="G24" s="1953"/>
    </row>
    <row r="25" spans="1:7">
      <c r="A25" s="528" t="s">
        <v>375</v>
      </c>
      <c r="B25" s="1953" t="s">
        <v>376</v>
      </c>
      <c r="C25" s="1953"/>
      <c r="D25" s="1953"/>
      <c r="E25" s="1953"/>
      <c r="F25" s="1953"/>
      <c r="G25" s="1953"/>
    </row>
    <row r="26" spans="1:7" ht="87" customHeight="1">
      <c r="A26" s="1954" t="s">
        <v>377</v>
      </c>
      <c r="B26" s="1955"/>
      <c r="C26" s="1955"/>
      <c r="D26" s="1955"/>
      <c r="E26" s="1955"/>
      <c r="F26" s="1955"/>
      <c r="G26" s="1956"/>
    </row>
    <row r="27" spans="1:7">
      <c r="A27" s="1957" t="s">
        <v>378</v>
      </c>
      <c r="B27" s="1958"/>
      <c r="C27" s="1958"/>
      <c r="D27" s="1958"/>
      <c r="E27" s="1958"/>
      <c r="F27" s="1958"/>
      <c r="G27" s="1959"/>
    </row>
    <row r="28" spans="1:7">
      <c r="A28" s="529" t="s">
        <v>379</v>
      </c>
      <c r="B28" s="530" t="s">
        <v>129</v>
      </c>
      <c r="C28" s="1943" t="s">
        <v>380</v>
      </c>
      <c r="D28" s="1943"/>
      <c r="E28" s="557" t="s">
        <v>381</v>
      </c>
      <c r="F28" s="530" t="s">
        <v>382</v>
      </c>
      <c r="G28" s="531" t="s">
        <v>381</v>
      </c>
    </row>
    <row r="29" spans="1:7">
      <c r="A29" s="532" t="s">
        <v>383</v>
      </c>
      <c r="B29" s="533">
        <v>200</v>
      </c>
      <c r="C29" s="1946" t="s">
        <v>384</v>
      </c>
      <c r="D29" s="1946"/>
      <c r="E29" s="558">
        <f>TRUNC(26.939+(0.253*B29),2)</f>
        <v>77.53</v>
      </c>
      <c r="F29" s="687">
        <f>C5</f>
        <v>0</v>
      </c>
      <c r="G29" s="534">
        <f>TRUNC(E29/(1-F29),2)</f>
        <v>77.53</v>
      </c>
    </row>
    <row r="30" spans="1:7">
      <c r="A30" s="532" t="s">
        <v>1428</v>
      </c>
      <c r="B30" s="533">
        <v>491</v>
      </c>
      <c r="C30" s="1947"/>
      <c r="D30" s="1947"/>
      <c r="E30" s="558">
        <f t="shared" ref="E30:E32" si="5">TRUNC(26.939+(0.253*B30),2)</f>
        <v>151.16</v>
      </c>
      <c r="F30" s="687">
        <f>E5</f>
        <v>0.17</v>
      </c>
      <c r="G30" s="534">
        <f t="shared" ref="G30:G32" si="6">TRUNC(E30/(1-F30),2)</f>
        <v>182.12</v>
      </c>
    </row>
    <row r="31" spans="1:7">
      <c r="A31" s="532" t="s">
        <v>1429</v>
      </c>
      <c r="B31" s="533">
        <v>1000</v>
      </c>
      <c r="C31" s="1947"/>
      <c r="D31" s="1947"/>
      <c r="E31" s="558">
        <f t="shared" si="5"/>
        <v>279.93</v>
      </c>
      <c r="F31" s="687">
        <f>G5</f>
        <v>0.19</v>
      </c>
      <c r="G31" s="534">
        <f>TRUNC(E31/(1-F31),2)</f>
        <v>345.59</v>
      </c>
    </row>
    <row r="32" spans="1:7">
      <c r="A32" s="532" t="s">
        <v>4245</v>
      </c>
      <c r="B32" s="533">
        <v>1226</v>
      </c>
      <c r="C32" s="1948"/>
      <c r="D32" s="1948"/>
      <c r="E32" s="558">
        <f t="shared" si="5"/>
        <v>337.11</v>
      </c>
      <c r="F32" s="687">
        <f>C7</f>
        <v>0.18</v>
      </c>
      <c r="G32" s="534">
        <f t="shared" si="6"/>
        <v>411.1</v>
      </c>
    </row>
    <row r="33" spans="1:7">
      <c r="A33" s="1940" t="s">
        <v>378</v>
      </c>
      <c r="B33" s="1941"/>
      <c r="C33" s="1941"/>
      <c r="D33" s="1941"/>
      <c r="E33" s="1941"/>
      <c r="F33" s="1941"/>
      <c r="G33" s="1942"/>
    </row>
    <row r="34" spans="1:7">
      <c r="A34" s="529" t="s">
        <v>379</v>
      </c>
      <c r="B34" s="530" t="s">
        <v>1427</v>
      </c>
      <c r="C34" s="1943" t="s">
        <v>380</v>
      </c>
      <c r="D34" s="1943"/>
      <c r="E34" s="557" t="s">
        <v>381</v>
      </c>
      <c r="F34" s="530" t="s">
        <v>382</v>
      </c>
      <c r="G34" s="531" t="s">
        <v>381</v>
      </c>
    </row>
    <row r="35" spans="1:7">
      <c r="A35" s="532" t="s">
        <v>383</v>
      </c>
      <c r="B35" s="533">
        <v>0</v>
      </c>
      <c r="C35" s="1949" t="s">
        <v>1430</v>
      </c>
      <c r="D35" s="1950"/>
      <c r="E35" s="558">
        <f>TRUNC(0.299*B35,2)</f>
        <v>0</v>
      </c>
      <c r="F35" s="687">
        <f>F29</f>
        <v>0</v>
      </c>
      <c r="G35" s="534">
        <f>TRUNC(E35/(1-F35),2)</f>
        <v>0</v>
      </c>
    </row>
    <row r="36" spans="1:7">
      <c r="A36" s="532" t="s">
        <v>1428</v>
      </c>
      <c r="B36" s="533">
        <v>0</v>
      </c>
      <c r="C36" s="1951"/>
      <c r="D36" s="1952"/>
      <c r="E36" s="558">
        <f t="shared" ref="E36:E38" si="7">TRUNC(0.299*B36,2)</f>
        <v>0</v>
      </c>
      <c r="F36" s="687">
        <f>F30</f>
        <v>0.17</v>
      </c>
      <c r="G36" s="534">
        <f t="shared" ref="G36:G38" si="8">TRUNC(E36/(1-F36),2)</f>
        <v>0</v>
      </c>
    </row>
    <row r="37" spans="1:7">
      <c r="A37" s="532" t="s">
        <v>1429</v>
      </c>
      <c r="B37" s="533">
        <v>0</v>
      </c>
      <c r="C37" s="1951"/>
      <c r="D37" s="1952"/>
      <c r="E37" s="558">
        <f t="shared" si="7"/>
        <v>0</v>
      </c>
      <c r="F37" s="687">
        <f>F31</f>
        <v>0.19</v>
      </c>
      <c r="G37" s="534">
        <f t="shared" si="8"/>
        <v>0</v>
      </c>
    </row>
    <row r="38" spans="1:7">
      <c r="A38" s="532" t="s">
        <v>4245</v>
      </c>
      <c r="B38" s="533">
        <v>0</v>
      </c>
      <c r="C38" s="1951"/>
      <c r="D38" s="1952"/>
      <c r="E38" s="558">
        <f t="shared" si="7"/>
        <v>0</v>
      </c>
      <c r="F38" s="687">
        <f>C7</f>
        <v>0.18</v>
      </c>
      <c r="G38" s="534">
        <f t="shared" si="8"/>
        <v>0</v>
      </c>
    </row>
    <row r="39" spans="1:7">
      <c r="A39" s="1961" t="s">
        <v>385</v>
      </c>
      <c r="B39" s="1961"/>
      <c r="C39" s="1961"/>
      <c r="D39" s="1961"/>
      <c r="E39" s="1961"/>
      <c r="F39" s="1961"/>
      <c r="G39" s="1961"/>
    </row>
    <row r="40" spans="1:7">
      <c r="A40" s="1943" t="s">
        <v>386</v>
      </c>
      <c r="B40" s="530" t="s">
        <v>387</v>
      </c>
      <c r="C40" s="530" t="s">
        <v>388</v>
      </c>
      <c r="D40" s="530" t="s">
        <v>389</v>
      </c>
      <c r="E40" s="1943" t="s">
        <v>225</v>
      </c>
      <c r="F40" s="1943"/>
      <c r="G40" s="1944" t="s">
        <v>381</v>
      </c>
    </row>
    <row r="41" spans="1:7">
      <c r="A41" s="1943"/>
      <c r="B41" s="535" t="s">
        <v>390</v>
      </c>
      <c r="C41" s="535">
        <f>B3</f>
        <v>45839</v>
      </c>
      <c r="D41" s="530" t="s">
        <v>391</v>
      </c>
      <c r="E41" s="535" t="s">
        <v>1431</v>
      </c>
      <c r="F41" s="535" t="s">
        <v>1432</v>
      </c>
      <c r="G41" s="1945"/>
    </row>
    <row r="42" spans="1:7">
      <c r="A42" s="532" t="s">
        <v>383</v>
      </c>
      <c r="B42" s="536">
        <v>270.23700000000002</v>
      </c>
      <c r="C42" s="536">
        <v>584.51199999999994</v>
      </c>
      <c r="D42" s="559">
        <f>TRUNC((C42-B42)/B42+1,4)</f>
        <v>2.1629</v>
      </c>
      <c r="E42" s="537">
        <f>TRUNC(G29*D42,2)</f>
        <v>167.68</v>
      </c>
      <c r="F42" s="538">
        <f>TRUNC(G35*D42,2)</f>
        <v>0</v>
      </c>
      <c r="G42" s="539">
        <f>TRUNC(E42+F42,2)</f>
        <v>167.68</v>
      </c>
    </row>
    <row r="43" spans="1:7">
      <c r="A43" s="532" t="s">
        <v>1428</v>
      </c>
      <c r="B43" s="536">
        <v>270.23700000000002</v>
      </c>
      <c r="C43" s="536">
        <v>584.51199999999994</v>
      </c>
      <c r="D43" s="559">
        <f t="shared" ref="D43:D44" si="9">TRUNC((C43-B43)/B43+1,4)</f>
        <v>2.1629</v>
      </c>
      <c r="E43" s="537">
        <f t="shared" ref="E43:E45" si="10">TRUNC(G30*D43,2)</f>
        <v>393.9</v>
      </c>
      <c r="F43" s="538">
        <f t="shared" ref="F43:F45" si="11">TRUNC(G36*D43,2)</f>
        <v>0</v>
      </c>
      <c r="G43" s="539">
        <f t="shared" ref="G43:G45" si="12">TRUNC(E43+F43,2)</f>
        <v>393.9</v>
      </c>
    </row>
    <row r="44" spans="1:7">
      <c r="A44" s="532" t="s">
        <v>1429</v>
      </c>
      <c r="B44" s="536">
        <v>270.23700000000002</v>
      </c>
      <c r="C44" s="536">
        <v>584.51199999999994</v>
      </c>
      <c r="D44" s="559">
        <f t="shared" si="9"/>
        <v>2.1629</v>
      </c>
      <c r="E44" s="537">
        <f>TRUNC(G31*D44,2)</f>
        <v>747.47</v>
      </c>
      <c r="F44" s="538">
        <f t="shared" si="11"/>
        <v>0</v>
      </c>
      <c r="G44" s="539">
        <f t="shared" si="12"/>
        <v>747.47</v>
      </c>
    </row>
    <row r="45" spans="1:7">
      <c r="A45" s="532" t="s">
        <v>4245</v>
      </c>
      <c r="B45" s="536">
        <v>270.23700000000002</v>
      </c>
      <c r="C45" s="536">
        <v>584.51199999999994</v>
      </c>
      <c r="D45" s="559">
        <f t="shared" ref="D45" si="13">TRUNC((C45-B45)/B45+1,4)</f>
        <v>2.1629</v>
      </c>
      <c r="E45" s="537">
        <f t="shared" si="10"/>
        <v>889.16</v>
      </c>
      <c r="F45" s="538">
        <f t="shared" si="11"/>
        <v>0</v>
      </c>
      <c r="G45" s="539">
        <f t="shared" si="12"/>
        <v>889.16</v>
      </c>
    </row>
    <row r="46" spans="1:7" ht="24.95" customHeight="1">
      <c r="A46" s="1962" t="s">
        <v>392</v>
      </c>
      <c r="B46" s="1963"/>
      <c r="C46" s="1963"/>
      <c r="D46" s="1963"/>
      <c r="E46" s="1963"/>
      <c r="F46" s="1963"/>
      <c r="G46" s="1964"/>
    </row>
    <row r="47" spans="1:7">
      <c r="A47" s="893"/>
      <c r="B47" s="894"/>
      <c r="C47" s="894"/>
      <c r="D47" s="894"/>
      <c r="E47" s="894"/>
      <c r="F47" s="895"/>
      <c r="G47" s="896"/>
    </row>
    <row r="48" spans="1:7">
      <c r="A48" s="1957" t="s">
        <v>393</v>
      </c>
      <c r="B48" s="1958"/>
      <c r="C48" s="1958"/>
      <c r="D48" s="1958"/>
      <c r="E48" s="1958"/>
      <c r="F48" s="1958"/>
      <c r="G48" s="1959"/>
    </row>
    <row r="49" spans="1:8">
      <c r="A49" s="1965" t="s">
        <v>394</v>
      </c>
      <c r="B49" s="1939" t="s">
        <v>395</v>
      </c>
      <c r="C49" s="1939"/>
      <c r="D49" s="1965" t="s">
        <v>394</v>
      </c>
      <c r="E49" s="1965"/>
      <c r="F49" s="1966" t="s">
        <v>396</v>
      </c>
      <c r="G49" s="1965" t="s">
        <v>397</v>
      </c>
    </row>
    <row r="50" spans="1:8">
      <c r="A50" s="1965"/>
      <c r="B50" s="67" t="s">
        <v>398</v>
      </c>
      <c r="C50" s="540" t="s">
        <v>399</v>
      </c>
      <c r="D50" s="540" t="s">
        <v>400</v>
      </c>
      <c r="E50" s="541" t="s">
        <v>401</v>
      </c>
      <c r="F50" s="1965"/>
      <c r="G50" s="1965"/>
    </row>
    <row r="51" spans="1:8">
      <c r="A51" s="532" t="s">
        <v>383</v>
      </c>
      <c r="B51" s="542">
        <v>6</v>
      </c>
      <c r="C51" s="543">
        <v>0</v>
      </c>
      <c r="D51" s="556">
        <v>17.7</v>
      </c>
      <c r="E51" s="526">
        <f>TRUNC(B51*D51,2)</f>
        <v>106.2</v>
      </c>
      <c r="F51" s="544">
        <v>50</v>
      </c>
      <c r="G51" s="543">
        <f>TRUNC(E51/F51,2)</f>
        <v>2.12</v>
      </c>
    </row>
    <row r="52" spans="1:8">
      <c r="A52" s="532" t="s">
        <v>1428</v>
      </c>
      <c r="B52" s="542">
        <v>6</v>
      </c>
      <c r="C52" s="543">
        <v>0</v>
      </c>
      <c r="D52" s="556">
        <v>38.700000000000003</v>
      </c>
      <c r="E52" s="526">
        <f>TRUNC(B52*D52,2)</f>
        <v>232.2</v>
      </c>
      <c r="F52" s="544">
        <v>50</v>
      </c>
      <c r="G52" s="543">
        <f t="shared" ref="G52:G54" si="14">TRUNC(E52/F52,2)</f>
        <v>4.6399999999999997</v>
      </c>
    </row>
    <row r="53" spans="1:8">
      <c r="A53" s="532" t="s">
        <v>1429</v>
      </c>
      <c r="B53" s="542">
        <v>6</v>
      </c>
      <c r="C53" s="543">
        <v>0</v>
      </c>
      <c r="D53" s="556">
        <v>0</v>
      </c>
      <c r="E53" s="526">
        <f t="shared" ref="E53:E54" si="15">TRUNC(B53*D53,2)</f>
        <v>0</v>
      </c>
      <c r="F53" s="544">
        <v>50</v>
      </c>
      <c r="G53" s="543">
        <f t="shared" si="14"/>
        <v>0</v>
      </c>
    </row>
    <row r="54" spans="1:8">
      <c r="A54" s="532" t="s">
        <v>4245</v>
      </c>
      <c r="B54" s="542">
        <v>6</v>
      </c>
      <c r="C54" s="543">
        <v>0</v>
      </c>
      <c r="D54" s="556">
        <v>188.77</v>
      </c>
      <c r="E54" s="526">
        <f t="shared" si="15"/>
        <v>1132.6199999999999</v>
      </c>
      <c r="F54" s="544">
        <v>50</v>
      </c>
      <c r="G54" s="543">
        <f t="shared" si="14"/>
        <v>22.65</v>
      </c>
    </row>
    <row r="55" spans="1:8">
      <c r="A55" s="1967" t="s">
        <v>402</v>
      </c>
      <c r="B55" s="1968"/>
      <c r="C55" s="1968"/>
      <c r="D55" s="1968"/>
      <c r="E55" s="1968"/>
      <c r="F55" s="1968"/>
      <c r="G55" s="1969"/>
    </row>
    <row r="56" spans="1:8">
      <c r="A56" s="1970"/>
      <c r="B56" s="1971"/>
      <c r="C56" s="1971"/>
      <c r="D56" s="1971"/>
      <c r="E56" s="1971"/>
      <c r="F56" s="1971"/>
      <c r="G56" s="1972"/>
    </row>
    <row r="57" spans="1:8">
      <c r="A57" s="1957" t="s">
        <v>1450</v>
      </c>
      <c r="B57" s="1958"/>
      <c r="C57" s="1958"/>
      <c r="D57" s="1958"/>
      <c r="E57" s="1958"/>
      <c r="F57" s="1958"/>
      <c r="G57" s="1959"/>
    </row>
    <row r="58" spans="1:8">
      <c r="A58" s="545" t="s">
        <v>379</v>
      </c>
      <c r="B58" s="67" t="s">
        <v>225</v>
      </c>
      <c r="C58" s="546" t="s">
        <v>394</v>
      </c>
      <c r="D58" s="546" t="s">
        <v>403</v>
      </c>
      <c r="E58" s="523" t="s">
        <v>367</v>
      </c>
      <c r="F58" s="523" t="s">
        <v>404</v>
      </c>
      <c r="G58" s="547" t="s">
        <v>405</v>
      </c>
    </row>
    <row r="59" spans="1:8">
      <c r="A59" s="532" t="s">
        <v>383</v>
      </c>
      <c r="B59" s="558">
        <f>G42</f>
        <v>167.68</v>
      </c>
      <c r="C59" s="558">
        <f>G51</f>
        <v>2.12</v>
      </c>
      <c r="D59" s="534">
        <f>TRUNC(B59+C59,2)</f>
        <v>169.8</v>
      </c>
      <c r="E59" s="548">
        <v>0.15</v>
      </c>
      <c r="F59" s="534">
        <f>TRUNC(D59*E59,2)</f>
        <v>25.47</v>
      </c>
      <c r="G59" s="534">
        <f>TRUNC(D59+F59,2)</f>
        <v>195.27</v>
      </c>
    </row>
    <row r="60" spans="1:8">
      <c r="A60" s="532" t="s">
        <v>1428</v>
      </c>
      <c r="B60" s="558">
        <f>G43</f>
        <v>393.9</v>
      </c>
      <c r="C60" s="558">
        <f>G52</f>
        <v>4.6399999999999997</v>
      </c>
      <c r="D60" s="534">
        <f t="shared" ref="D60" si="16">TRUNC(B60+C60,2)</f>
        <v>398.54</v>
      </c>
      <c r="E60" s="548">
        <v>0.15</v>
      </c>
      <c r="F60" s="534">
        <f t="shared" ref="F60" si="17">TRUNC(D60*E60,2)</f>
        <v>59.78</v>
      </c>
      <c r="G60" s="534">
        <f t="shared" ref="G60" si="18">TRUNC(D60+F60,2)</f>
        <v>458.32</v>
      </c>
    </row>
    <row r="61" spans="1:8">
      <c r="A61" s="532" t="s">
        <v>1429</v>
      </c>
      <c r="B61" s="558">
        <f>G44</f>
        <v>747.47</v>
      </c>
      <c r="C61" s="558">
        <f>G53</f>
        <v>0</v>
      </c>
      <c r="D61" s="534">
        <f>TRUNC(B61+C61,2)</f>
        <v>747.47</v>
      </c>
      <c r="E61" s="548">
        <v>0.15</v>
      </c>
      <c r="F61" s="534">
        <f>TRUNC(D61*E61,2)</f>
        <v>112.12</v>
      </c>
      <c r="G61" s="534">
        <f>TRUNC(D61+F61,2)</f>
        <v>859.59</v>
      </c>
      <c r="H61" s="518"/>
    </row>
    <row r="62" spans="1:8">
      <c r="A62" s="532" t="s">
        <v>4245</v>
      </c>
      <c r="B62" s="558">
        <f>G45</f>
        <v>889.16</v>
      </c>
      <c r="C62" s="558">
        <f>G54</f>
        <v>22.65</v>
      </c>
      <c r="D62" s="534">
        <f t="shared" ref="D62" si="19">TRUNC(B62+C62,2)</f>
        <v>911.81</v>
      </c>
      <c r="E62" s="548">
        <v>0.15</v>
      </c>
      <c r="F62" s="534">
        <f t="shared" ref="F62" si="20">TRUNC(D62*E62,2)</f>
        <v>136.77000000000001</v>
      </c>
      <c r="G62" s="534">
        <f t="shared" ref="G62" si="21">TRUNC(D62+F62,2)</f>
        <v>1048.58</v>
      </c>
    </row>
    <row r="63" spans="1:8">
      <c r="A63" s="995"/>
      <c r="B63" s="996"/>
      <c r="C63" s="996"/>
      <c r="D63" s="996"/>
      <c r="E63" s="997"/>
      <c r="F63" s="998"/>
      <c r="G63" s="999"/>
    </row>
    <row r="64" spans="1:8">
      <c r="A64" s="1973" t="s">
        <v>406</v>
      </c>
      <c r="B64" s="1974"/>
      <c r="C64" s="1974"/>
      <c r="D64" s="1974"/>
      <c r="E64" s="1974"/>
      <c r="F64" s="1974"/>
      <c r="G64" s="1975"/>
    </row>
    <row r="65" spans="1:13">
      <c r="A65" s="549"/>
      <c r="B65" s="982"/>
      <c r="C65" s="1000"/>
      <c r="D65" s="1000"/>
      <c r="E65" s="982"/>
      <c r="F65" s="1001"/>
      <c r="G65" s="550"/>
    </row>
    <row r="66" spans="1:13">
      <c r="A66" s="1927" t="s">
        <v>407</v>
      </c>
      <c r="B66" s="1928"/>
      <c r="C66" s="1928"/>
      <c r="D66" s="1928"/>
      <c r="E66" s="1928"/>
      <c r="F66" s="1928"/>
      <c r="G66" s="1929"/>
    </row>
    <row r="67" spans="1:13">
      <c r="A67" s="67" t="s">
        <v>224</v>
      </c>
      <c r="B67" s="67" t="s">
        <v>408</v>
      </c>
      <c r="C67" s="67" t="s">
        <v>409</v>
      </c>
      <c r="D67" s="67" t="s">
        <v>225</v>
      </c>
      <c r="E67" s="67" t="s">
        <v>410</v>
      </c>
      <c r="F67" s="1939" t="s">
        <v>281</v>
      </c>
      <c r="G67" s="1939"/>
    </row>
    <row r="68" spans="1:13">
      <c r="A68" s="837" t="s">
        <v>1423</v>
      </c>
      <c r="B68" s="838" t="s">
        <v>21</v>
      </c>
      <c r="C68" s="839">
        <f>G10</f>
        <v>3319.4404999999997</v>
      </c>
      <c r="D68" s="839">
        <f>G59</f>
        <v>195.27</v>
      </c>
      <c r="E68" s="840">
        <f>TRUNC(C68+D68,2)</f>
        <v>3514.71</v>
      </c>
      <c r="F68" s="1960" t="str">
        <f>IF(E68&gt;MIN(E68,E73,E77,E82),"DESVANTAJOSO","VANTAJOSO")</f>
        <v>VANTAJOSO</v>
      </c>
      <c r="G68" s="1960"/>
      <c r="K68" s="518"/>
    </row>
    <row r="69" spans="1:13">
      <c r="A69" s="837" t="s">
        <v>1424</v>
      </c>
      <c r="B69" s="838" t="s">
        <v>21</v>
      </c>
      <c r="C69" s="839">
        <f>G11</f>
        <v>4310.1654999999992</v>
      </c>
      <c r="D69" s="839">
        <f>D68</f>
        <v>195.27</v>
      </c>
      <c r="E69" s="840">
        <f>TRUNC(C69+D69,2)</f>
        <v>4505.43</v>
      </c>
      <c r="F69" s="1960" t="str">
        <f>IF(E69&gt;MIN(E69,E74,E78,E83),"DESVANTAJOSO","VANTAJOSO")</f>
        <v>VANTAJOSO</v>
      </c>
      <c r="G69" s="1960"/>
      <c r="K69" s="518"/>
      <c r="M69" s="518"/>
    </row>
    <row r="70" spans="1:13">
      <c r="A70" s="651"/>
      <c r="B70" s="652"/>
      <c r="C70" s="653"/>
      <c r="D70" s="653"/>
      <c r="E70" s="654"/>
      <c r="F70" s="655"/>
      <c r="G70" s="656"/>
      <c r="K70" s="518"/>
      <c r="M70" s="518"/>
    </row>
    <row r="71" spans="1:13">
      <c r="A71" s="1927" t="s">
        <v>1451</v>
      </c>
      <c r="B71" s="1928"/>
      <c r="C71" s="1928"/>
      <c r="D71" s="1928"/>
      <c r="E71" s="1928"/>
      <c r="F71" s="1928"/>
      <c r="G71" s="1929"/>
      <c r="K71" s="518"/>
      <c r="M71" s="518"/>
    </row>
    <row r="72" spans="1:13">
      <c r="A72" s="67" t="s">
        <v>224</v>
      </c>
      <c r="B72" s="67" t="s">
        <v>408</v>
      </c>
      <c r="C72" s="67" t="s">
        <v>409</v>
      </c>
      <c r="D72" s="67" t="s">
        <v>225</v>
      </c>
      <c r="E72" s="67" t="s">
        <v>410</v>
      </c>
      <c r="F72" s="1939" t="s">
        <v>281</v>
      </c>
      <c r="G72" s="1939"/>
      <c r="K72" s="518"/>
      <c r="M72" s="518"/>
    </row>
    <row r="73" spans="1:13">
      <c r="A73" s="524" t="s">
        <v>1423</v>
      </c>
      <c r="B73" s="357" t="s">
        <v>21</v>
      </c>
      <c r="C73" s="476">
        <f>G13</f>
        <v>0</v>
      </c>
      <c r="D73" s="476">
        <f>G60</f>
        <v>458.32</v>
      </c>
      <c r="E73" s="472"/>
      <c r="F73" s="1976" t="s">
        <v>4343</v>
      </c>
      <c r="G73" s="1976"/>
      <c r="K73" s="518"/>
      <c r="M73" s="518"/>
    </row>
    <row r="74" spans="1:13">
      <c r="A74" s="524" t="s">
        <v>1424</v>
      </c>
      <c r="B74" s="357" t="s">
        <v>21</v>
      </c>
      <c r="C74" s="476">
        <f>G14</f>
        <v>4391.1025</v>
      </c>
      <c r="D74" s="476">
        <f>D73</f>
        <v>458.32</v>
      </c>
      <c r="E74" s="892">
        <f>TRUNC(C74+D74,2)</f>
        <v>4849.42</v>
      </c>
      <c r="F74" s="1976" t="s">
        <v>4343</v>
      </c>
      <c r="G74" s="1976"/>
      <c r="K74" s="518"/>
      <c r="M74" s="518"/>
    </row>
    <row r="75" spans="1:13">
      <c r="A75" s="1927" t="s">
        <v>1452</v>
      </c>
      <c r="B75" s="1928"/>
      <c r="C75" s="1928"/>
      <c r="D75" s="1928"/>
      <c r="E75" s="1928"/>
      <c r="F75" s="1928"/>
      <c r="G75" s="1929"/>
      <c r="K75" s="518"/>
      <c r="M75" s="518"/>
    </row>
    <row r="76" spans="1:13">
      <c r="A76" s="551" t="s">
        <v>224</v>
      </c>
      <c r="B76" s="552" t="s">
        <v>408</v>
      </c>
      <c r="C76" s="552" t="s">
        <v>409</v>
      </c>
      <c r="D76" s="552" t="s">
        <v>225</v>
      </c>
      <c r="E76" s="552" t="s">
        <v>410</v>
      </c>
      <c r="F76" s="1978" t="s">
        <v>281</v>
      </c>
      <c r="G76" s="1979"/>
      <c r="K76" s="518"/>
      <c r="M76" s="518"/>
    </row>
    <row r="77" spans="1:13">
      <c r="A77" s="524" t="s">
        <v>1423</v>
      </c>
      <c r="B77" s="553" t="s">
        <v>21</v>
      </c>
      <c r="C77" s="476">
        <f>G16</f>
        <v>3194.5734999999995</v>
      </c>
      <c r="D77" s="560">
        <f>$G$61</f>
        <v>859.59</v>
      </c>
      <c r="E77" s="892">
        <f>TRUNC(C77+D77,2)</f>
        <v>4054.16</v>
      </c>
      <c r="F77" s="1980" t="str">
        <f>IF(E77&gt;MIN(E68,E73,E77,E82),"DESVANTAJOSO","VANTAJOSO")</f>
        <v>DESVANTAJOSO</v>
      </c>
      <c r="G77" s="1980"/>
      <c r="K77" s="518"/>
      <c r="M77" s="518"/>
    </row>
    <row r="78" spans="1:13">
      <c r="A78" s="891" t="s">
        <v>1424</v>
      </c>
      <c r="B78" s="553" t="s">
        <v>21</v>
      </c>
      <c r="C78" s="560">
        <f>G17</f>
        <v>4378.7169999999996</v>
      </c>
      <c r="D78" s="560">
        <f>$G$61</f>
        <v>859.59</v>
      </c>
      <c r="E78" s="892">
        <f>TRUNC(C78+D78,2)</f>
        <v>5238.3</v>
      </c>
      <c r="F78" s="1980" t="str">
        <f>IF(E78&gt;MIN(E69,E74,E78,E83),"DESVANTAJOSO","VANTAJOSO")</f>
        <v>DESVANTAJOSO</v>
      </c>
      <c r="G78" s="1980"/>
      <c r="K78" s="518"/>
      <c r="M78" s="518"/>
    </row>
    <row r="79" spans="1:13">
      <c r="A79" s="651"/>
      <c r="B79" s="652"/>
      <c r="C79" s="653"/>
      <c r="D79" s="653"/>
      <c r="E79" s="654"/>
      <c r="F79" s="655"/>
      <c r="G79" s="656"/>
      <c r="K79" s="518"/>
      <c r="M79" s="518"/>
    </row>
    <row r="80" spans="1:13">
      <c r="A80" s="1927" t="s">
        <v>4262</v>
      </c>
      <c r="B80" s="1928"/>
      <c r="C80" s="1928"/>
      <c r="D80" s="1928"/>
      <c r="E80" s="1928"/>
      <c r="F80" s="1928"/>
      <c r="G80" s="1929"/>
      <c r="K80" s="518"/>
      <c r="M80" s="518"/>
    </row>
    <row r="81" spans="1:13">
      <c r="A81" s="551" t="s">
        <v>224</v>
      </c>
      <c r="B81" s="552" t="s">
        <v>408</v>
      </c>
      <c r="C81" s="552" t="s">
        <v>409</v>
      </c>
      <c r="D81" s="552" t="s">
        <v>225</v>
      </c>
      <c r="E81" s="552" t="s">
        <v>410</v>
      </c>
      <c r="F81" s="1978" t="s">
        <v>281</v>
      </c>
      <c r="G81" s="1979"/>
      <c r="K81" s="518"/>
      <c r="M81" s="518"/>
    </row>
    <row r="82" spans="1:13">
      <c r="A82" s="524" t="s">
        <v>1423</v>
      </c>
      <c r="B82" s="553" t="s">
        <v>21</v>
      </c>
      <c r="C82" s="476">
        <f>G19</f>
        <v>3603.9159999999997</v>
      </c>
      <c r="D82" s="560">
        <f>G62</f>
        <v>1048.58</v>
      </c>
      <c r="E82" s="472">
        <f>TRUNC(C82+D82,2)</f>
        <v>4652.49</v>
      </c>
      <c r="F82" s="1976" t="str">
        <f>IF(E82&gt;MIN(E68,E73,E77,E82),"DESVANTAJOSO","VANTAJOSO")</f>
        <v>DESVANTAJOSO</v>
      </c>
      <c r="G82" s="1976"/>
      <c r="K82" s="518"/>
      <c r="M82" s="518"/>
    </row>
    <row r="83" spans="1:13">
      <c r="A83" s="524" t="s">
        <v>1424</v>
      </c>
      <c r="B83" s="553" t="s">
        <v>21</v>
      </c>
      <c r="C83" s="476">
        <f>G20</f>
        <v>4128.3504999999996</v>
      </c>
      <c r="D83" s="476">
        <f>D82</f>
        <v>1048.58</v>
      </c>
      <c r="E83" s="472">
        <f>TRUNC(C83+D83,2)</f>
        <v>5176.93</v>
      </c>
      <c r="F83" s="1976" t="str">
        <f>IF(E83&gt;MIN(E69,E74,E78,E83),"DESVANTAJOSO","VANTAJOSO")</f>
        <v>DESVANTAJOSO</v>
      </c>
      <c r="G83" s="1976"/>
      <c r="K83" s="518"/>
      <c r="M83" s="518"/>
    </row>
    <row r="84" spans="1:13">
      <c r="A84" s="651"/>
      <c r="B84" s="657"/>
      <c r="C84" s="657"/>
      <c r="D84" s="657"/>
      <c r="E84" s="657"/>
      <c r="F84" s="657"/>
      <c r="G84" s="1002"/>
    </row>
    <row r="85" spans="1:13" hidden="1">
      <c r="A85" s="1977" t="s">
        <v>1597</v>
      </c>
      <c r="B85" s="1977"/>
      <c r="C85" s="1977"/>
      <c r="D85" s="1977"/>
      <c r="E85" s="1977"/>
      <c r="F85" s="1977"/>
      <c r="G85" s="1977"/>
    </row>
    <row r="86" spans="1:13" ht="23.25" hidden="1" customHeight="1">
      <c r="A86" s="67" t="s">
        <v>224</v>
      </c>
      <c r="B86" s="67" t="s">
        <v>1592</v>
      </c>
      <c r="C86" s="67" t="s">
        <v>1591</v>
      </c>
      <c r="D86" s="67" t="s">
        <v>1596</v>
      </c>
      <c r="E86" s="67" t="s">
        <v>1593</v>
      </c>
      <c r="F86" s="67" t="s">
        <v>1594</v>
      </c>
      <c r="G86" s="67" t="s">
        <v>1595</v>
      </c>
    </row>
    <row r="87" spans="1:13" ht="15" hidden="1" customHeight="1">
      <c r="A87" s="595" t="s">
        <v>1587</v>
      </c>
      <c r="B87" s="596">
        <v>2.7609898159992774</v>
      </c>
      <c r="C87" s="709" t="s">
        <v>1588</v>
      </c>
      <c r="D87" s="597" t="s">
        <v>1589</v>
      </c>
      <c r="E87" s="597">
        <v>152.03899999999999</v>
      </c>
      <c r="F87" s="597">
        <v>151.94399999999999</v>
      </c>
      <c r="G87" s="598">
        <f>ROUND((F87/E87)*B87,4)</f>
        <v>2.7593000000000001</v>
      </c>
    </row>
    <row r="88" spans="1:13" ht="15" hidden="1" customHeight="1">
      <c r="A88" s="595" t="s">
        <v>1590</v>
      </c>
      <c r="B88" s="596">
        <v>2.4406529702502748</v>
      </c>
      <c r="C88" s="709" t="s">
        <v>1588</v>
      </c>
      <c r="D88" s="597" t="s">
        <v>1589</v>
      </c>
      <c r="E88" s="597">
        <v>152.03899999999999</v>
      </c>
      <c r="F88" s="597">
        <v>151.94399999999999</v>
      </c>
      <c r="G88" s="598">
        <f t="shared" ref="G88" si="22">ROUND((F88/E88)*B88,4)</f>
        <v>2.4390999999999998</v>
      </c>
    </row>
    <row r="89" spans="1:13" hidden="1"/>
    <row r="90" spans="1:13" hidden="1">
      <c r="A90" s="708" t="s">
        <v>3936</v>
      </c>
    </row>
  </sheetData>
  <sheetProtection selectLockedCells="1"/>
  <mergeCells count="46">
    <mergeCell ref="F82:G82"/>
    <mergeCell ref="F83:G83"/>
    <mergeCell ref="A85:G85"/>
    <mergeCell ref="F67:G67"/>
    <mergeCell ref="F76:G76"/>
    <mergeCell ref="F77:G77"/>
    <mergeCell ref="F78:G78"/>
    <mergeCell ref="F69:G69"/>
    <mergeCell ref="A71:G71"/>
    <mergeCell ref="F72:G72"/>
    <mergeCell ref="F73:G73"/>
    <mergeCell ref="F74:G74"/>
    <mergeCell ref="A75:G75"/>
    <mergeCell ref="A80:G80"/>
    <mergeCell ref="F81:G81"/>
    <mergeCell ref="C28:D28"/>
    <mergeCell ref="F68:G68"/>
    <mergeCell ref="A39:G39"/>
    <mergeCell ref="A40:A41"/>
    <mergeCell ref="E40:F40"/>
    <mergeCell ref="A46:G46"/>
    <mergeCell ref="A48:G48"/>
    <mergeCell ref="A49:A50"/>
    <mergeCell ref="B49:C49"/>
    <mergeCell ref="D49:E49"/>
    <mergeCell ref="F49:F50"/>
    <mergeCell ref="G49:G50"/>
    <mergeCell ref="A55:G56"/>
    <mergeCell ref="A57:G57"/>
    <mergeCell ref="A64:G64"/>
    <mergeCell ref="A66:G66"/>
    <mergeCell ref="B23:G23"/>
    <mergeCell ref="B24:G24"/>
    <mergeCell ref="B25:G25"/>
    <mergeCell ref="A26:G26"/>
    <mergeCell ref="A27:G27"/>
    <mergeCell ref="A33:G33"/>
    <mergeCell ref="C34:D34"/>
    <mergeCell ref="G40:G41"/>
    <mergeCell ref="C29:D32"/>
    <mergeCell ref="C35:D38"/>
    <mergeCell ref="A1:G1"/>
    <mergeCell ref="A2:G2"/>
    <mergeCell ref="A8:G8"/>
    <mergeCell ref="A21:G21"/>
    <mergeCell ref="B22:G22"/>
  </mergeCells>
  <printOptions horizontalCentered="1"/>
  <pageMargins left="0.7" right="0.7" top="0.75" bottom="0.75" header="0.3" footer="0.3"/>
  <pageSetup paperSize="9" scale="72" fitToHeight="0" orientation="portrait" r:id="rId1"/>
  <rowBreaks count="1" manualBreakCount="1">
    <brk id="47" max="6" man="1"/>
  </rowBreaks>
  <ignoredErrors>
    <ignoredError sqref="G13:G14 G16:G17 G19:G20" unlockedFormula="1"/>
  </ignoredErrors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ilha40"/>
  <dimension ref="A1:AK39"/>
  <sheetViews>
    <sheetView showGridLines="0" topLeftCell="G1" zoomScale="40" zoomScaleNormal="40" workbookViewId="0">
      <selection activeCell="A20" sqref="A20:J20"/>
    </sheetView>
  </sheetViews>
  <sheetFormatPr defaultRowHeight="15"/>
  <cols>
    <col min="1" max="1" width="20.7109375" hidden="1" customWidth="1"/>
    <col min="2" max="2" width="23.28515625" hidden="1" customWidth="1"/>
    <col min="3" max="6" width="20.7109375" hidden="1" customWidth="1"/>
  </cols>
  <sheetData>
    <row r="1" spans="1:37" ht="15" customHeight="1">
      <c r="A1" s="1987" t="s">
        <v>451</v>
      </c>
      <c r="B1" s="1988"/>
      <c r="C1" s="1988"/>
      <c r="D1" s="1988"/>
      <c r="E1" s="1988"/>
      <c r="F1" s="1989"/>
    </row>
    <row r="2" spans="1:37" ht="15" customHeight="1">
      <c r="A2" s="1984" t="s">
        <v>452</v>
      </c>
      <c r="B2" s="1985"/>
      <c r="C2" s="1985"/>
      <c r="D2" s="1985"/>
      <c r="E2" s="1985"/>
      <c r="F2" s="1986"/>
    </row>
    <row r="3" spans="1:37" ht="15" customHeight="1">
      <c r="A3" s="331" t="s">
        <v>453</v>
      </c>
      <c r="B3" s="11"/>
      <c r="C3" s="11"/>
      <c r="D3" s="11"/>
      <c r="E3" s="11"/>
      <c r="F3" s="332"/>
      <c r="AI3" s="701" t="s">
        <v>3935</v>
      </c>
      <c r="AJ3" s="701"/>
      <c r="AK3" s="701"/>
    </row>
    <row r="4" spans="1:37" ht="15" customHeight="1">
      <c r="A4" s="331" t="s">
        <v>1449</v>
      </c>
      <c r="B4" s="11"/>
      <c r="C4" s="11"/>
      <c r="D4" s="11"/>
      <c r="E4" s="11"/>
      <c r="F4" s="332"/>
    </row>
    <row r="5" spans="1:37" ht="15" customHeight="1">
      <c r="A5" s="1984" t="s">
        <v>454</v>
      </c>
      <c r="B5" s="1985"/>
      <c r="C5" s="1985"/>
      <c r="D5" s="1985"/>
      <c r="E5" s="1985"/>
      <c r="F5" s="1986"/>
    </row>
    <row r="6" spans="1:37" ht="15" customHeight="1">
      <c r="A6" s="1981" t="s">
        <v>455</v>
      </c>
      <c r="B6" s="1981" t="s">
        <v>456</v>
      </c>
      <c r="C6" s="1981" t="s">
        <v>457</v>
      </c>
      <c r="D6" s="1981" t="s">
        <v>264</v>
      </c>
      <c r="E6" s="513" t="s">
        <v>1435</v>
      </c>
      <c r="F6" s="1981" t="s">
        <v>458</v>
      </c>
    </row>
    <row r="7" spans="1:37" ht="15" customHeight="1">
      <c r="A7" s="1981"/>
      <c r="B7" s="1981"/>
      <c r="C7" s="1981"/>
      <c r="D7" s="1981"/>
      <c r="E7" s="514">
        <v>6</v>
      </c>
      <c r="F7" s="1981"/>
    </row>
    <row r="8" spans="1:37" ht="15" customHeight="1">
      <c r="A8" s="330" t="s">
        <v>1433</v>
      </c>
      <c r="B8" s="330" t="s">
        <v>1437</v>
      </c>
      <c r="C8" s="330" t="s">
        <v>1434</v>
      </c>
      <c r="D8" s="330">
        <v>479</v>
      </c>
      <c r="E8" s="330">
        <f>$E$7*F8</f>
        <v>43.2</v>
      </c>
      <c r="F8" s="330">
        <v>7.2</v>
      </c>
    </row>
    <row r="9" spans="1:37" ht="15" customHeight="1">
      <c r="A9" s="330" t="s">
        <v>1433</v>
      </c>
      <c r="B9" s="330" t="s">
        <v>1438</v>
      </c>
      <c r="C9" s="330" t="s">
        <v>1434</v>
      </c>
      <c r="D9" s="330">
        <v>579</v>
      </c>
      <c r="E9" s="330">
        <f t="shared" ref="E9" si="0">$E$7*F9</f>
        <v>36.599999999999994</v>
      </c>
      <c r="F9" s="330">
        <v>6.1</v>
      </c>
    </row>
    <row r="10" spans="1:37" ht="15" customHeight="1">
      <c r="A10" s="1982" t="s">
        <v>459</v>
      </c>
      <c r="B10" s="1983"/>
      <c r="C10" s="1983"/>
      <c r="D10" s="1983"/>
      <c r="E10" s="333" t="s">
        <v>290</v>
      </c>
      <c r="F10" s="334">
        <f>SUM(F8:F9)</f>
        <v>13.3</v>
      </c>
    </row>
    <row r="12" spans="1:37" ht="15" customHeight="1">
      <c r="A12" s="1984" t="s">
        <v>452</v>
      </c>
      <c r="B12" s="1985"/>
      <c r="C12" s="1985"/>
      <c r="D12" s="1985"/>
      <c r="E12" s="1985"/>
      <c r="F12" s="1986"/>
    </row>
    <row r="13" spans="1:37" ht="15" customHeight="1">
      <c r="A13" s="331" t="s">
        <v>1447</v>
      </c>
      <c r="B13" s="11"/>
      <c r="C13" s="11"/>
      <c r="D13" s="11"/>
      <c r="E13" s="11"/>
      <c r="F13" s="332"/>
    </row>
    <row r="14" spans="1:37" ht="15" customHeight="1">
      <c r="A14" s="331" t="s">
        <v>1449</v>
      </c>
      <c r="B14" s="11"/>
      <c r="C14" s="11"/>
      <c r="D14" s="11"/>
      <c r="E14" s="11"/>
      <c r="F14" s="332"/>
    </row>
    <row r="15" spans="1:37" ht="15" customHeight="1">
      <c r="A15" s="1984" t="s">
        <v>454</v>
      </c>
      <c r="B15" s="1985"/>
      <c r="C15" s="1985"/>
      <c r="D15" s="1985"/>
      <c r="E15" s="1985"/>
      <c r="F15" s="1986"/>
    </row>
    <row r="16" spans="1:37" ht="15" customHeight="1">
      <c r="A16" s="1981" t="s">
        <v>455</v>
      </c>
      <c r="B16" s="1981" t="s">
        <v>456</v>
      </c>
      <c r="C16" s="1981" t="s">
        <v>457</v>
      </c>
      <c r="D16" s="1981" t="s">
        <v>264</v>
      </c>
      <c r="E16" s="513" t="s">
        <v>1435</v>
      </c>
      <c r="F16" s="1981" t="s">
        <v>458</v>
      </c>
    </row>
    <row r="17" spans="1:6" ht="15" customHeight="1">
      <c r="A17" s="1981"/>
      <c r="B17" s="1981"/>
      <c r="C17" s="1981"/>
      <c r="D17" s="1981"/>
      <c r="E17" s="514">
        <v>6</v>
      </c>
      <c r="F17" s="1981"/>
    </row>
    <row r="18" spans="1:6" ht="15" customHeight="1">
      <c r="A18" s="330" t="s">
        <v>1436</v>
      </c>
      <c r="B18" s="330" t="s">
        <v>1439</v>
      </c>
      <c r="C18" s="330"/>
      <c r="D18" s="330">
        <v>533</v>
      </c>
      <c r="E18" s="330">
        <f>$E$7*F18</f>
        <v>44.400000000000006</v>
      </c>
      <c r="F18" s="330">
        <v>7.4</v>
      </c>
    </row>
    <row r="19" spans="1:6" ht="15" customHeight="1">
      <c r="A19" s="330" t="s">
        <v>1436</v>
      </c>
      <c r="B19" s="330" t="s">
        <v>1440</v>
      </c>
      <c r="C19" s="330"/>
      <c r="D19" s="330">
        <v>603</v>
      </c>
      <c r="E19" s="330">
        <f t="shared" ref="E19:E26" si="1">$E$7*F19</f>
        <v>42.599999999999994</v>
      </c>
      <c r="F19" s="330">
        <v>7.1</v>
      </c>
    </row>
    <row r="20" spans="1:6" s="1" customFormat="1" ht="30" customHeight="1">
      <c r="A20" s="516" t="s">
        <v>1436</v>
      </c>
      <c r="B20" s="515" t="s">
        <v>1441</v>
      </c>
      <c r="C20" s="515"/>
      <c r="D20" s="515">
        <v>703</v>
      </c>
      <c r="E20" s="515">
        <f t="shared" si="1"/>
        <v>56.400000000000006</v>
      </c>
      <c r="F20" s="515">
        <v>9.4</v>
      </c>
    </row>
    <row r="21" spans="1:6" ht="15" customHeight="1">
      <c r="A21" s="330" t="s">
        <v>1436</v>
      </c>
      <c r="B21" s="330" t="s">
        <v>1442</v>
      </c>
      <c r="C21" s="330"/>
      <c r="D21" s="330">
        <v>817</v>
      </c>
      <c r="E21" s="330">
        <f t="shared" si="1"/>
        <v>42</v>
      </c>
      <c r="F21" s="330">
        <v>7</v>
      </c>
    </row>
    <row r="22" spans="1:6" ht="15" customHeight="1">
      <c r="A22" s="330" t="s">
        <v>1433</v>
      </c>
      <c r="B22" s="330" t="s">
        <v>1443</v>
      </c>
      <c r="C22" s="330"/>
      <c r="D22" s="330">
        <v>33</v>
      </c>
      <c r="E22" s="330">
        <f t="shared" si="1"/>
        <v>36</v>
      </c>
      <c r="F22" s="330">
        <v>6</v>
      </c>
    </row>
    <row r="23" spans="1:6" ht="15" customHeight="1">
      <c r="A23" s="330" t="s">
        <v>1433</v>
      </c>
      <c r="B23" s="330" t="s">
        <v>1444</v>
      </c>
      <c r="C23" s="330"/>
      <c r="D23" s="330">
        <v>214</v>
      </c>
      <c r="E23" s="330">
        <f t="shared" si="1"/>
        <v>40.200000000000003</v>
      </c>
      <c r="F23" s="330">
        <v>6.7</v>
      </c>
    </row>
    <row r="24" spans="1:6" ht="15" customHeight="1">
      <c r="A24" s="330" t="s">
        <v>1433</v>
      </c>
      <c r="B24" s="330" t="s">
        <v>1445</v>
      </c>
      <c r="C24" s="330"/>
      <c r="D24" s="330">
        <v>316</v>
      </c>
      <c r="E24" s="330">
        <f t="shared" si="1"/>
        <v>33</v>
      </c>
      <c r="F24" s="330">
        <v>5.5</v>
      </c>
    </row>
    <row r="25" spans="1:6" s="1" customFormat="1" ht="30">
      <c r="A25" s="517" t="s">
        <v>1433</v>
      </c>
      <c r="B25" s="515" t="s">
        <v>1446</v>
      </c>
      <c r="C25" s="515"/>
      <c r="D25" s="515">
        <v>383</v>
      </c>
      <c r="E25" s="515">
        <f t="shared" si="1"/>
        <v>33</v>
      </c>
      <c r="F25" s="515">
        <v>5.5</v>
      </c>
    </row>
    <row r="26" spans="1:6" ht="15" customHeight="1">
      <c r="A26" s="330" t="s">
        <v>1433</v>
      </c>
      <c r="B26" s="330" t="s">
        <v>1437</v>
      </c>
      <c r="C26" s="330"/>
      <c r="D26" s="330">
        <v>479</v>
      </c>
      <c r="E26" s="330">
        <f t="shared" si="1"/>
        <v>43.2</v>
      </c>
      <c r="F26" s="330">
        <v>7.2</v>
      </c>
    </row>
    <row r="27" spans="1:6" ht="15" customHeight="1">
      <c r="A27" s="330" t="s">
        <v>1433</v>
      </c>
      <c r="B27" s="330" t="s">
        <v>1438</v>
      </c>
      <c r="C27" s="330"/>
      <c r="D27" s="330">
        <v>579</v>
      </c>
      <c r="E27" s="330">
        <f t="shared" ref="E27" si="2">$E$7*F27</f>
        <v>36.599999999999994</v>
      </c>
      <c r="F27" s="330">
        <v>6.1</v>
      </c>
    </row>
    <row r="28" spans="1:6" ht="15" customHeight="1">
      <c r="A28" s="1982" t="s">
        <v>459</v>
      </c>
      <c r="B28" s="1983"/>
      <c r="C28" s="1983"/>
      <c r="D28" s="1983"/>
      <c r="E28" s="333" t="s">
        <v>290</v>
      </c>
      <c r="F28" s="334">
        <f>SUM(F18:F27)</f>
        <v>67.900000000000006</v>
      </c>
    </row>
    <row r="30" spans="1:6" ht="15" customHeight="1">
      <c r="A30" s="1984" t="s">
        <v>452</v>
      </c>
      <c r="B30" s="1985"/>
      <c r="C30" s="1985"/>
      <c r="D30" s="1985"/>
      <c r="E30" s="1985"/>
      <c r="F30" s="1986"/>
    </row>
    <row r="31" spans="1:6" ht="15" customHeight="1">
      <c r="A31" s="331" t="s">
        <v>1448</v>
      </c>
      <c r="B31" s="11"/>
      <c r="C31" s="11"/>
      <c r="D31" s="11"/>
      <c r="E31" s="11"/>
      <c r="F31" s="332"/>
    </row>
    <row r="32" spans="1:6" ht="15" customHeight="1">
      <c r="A32" s="331" t="s">
        <v>1449</v>
      </c>
      <c r="B32" s="11"/>
      <c r="C32" s="11"/>
      <c r="D32" s="11"/>
      <c r="E32" s="11"/>
      <c r="F32" s="332"/>
    </row>
    <row r="33" spans="1:6" ht="15" customHeight="1">
      <c r="A33" s="1984" t="s">
        <v>454</v>
      </c>
      <c r="B33" s="1985"/>
      <c r="C33" s="1985"/>
      <c r="D33" s="1985"/>
      <c r="E33" s="1985"/>
      <c r="F33" s="1986"/>
    </row>
    <row r="34" spans="1:6" ht="15" customHeight="1">
      <c r="A34" s="1981" t="s">
        <v>455</v>
      </c>
      <c r="B34" s="1981" t="s">
        <v>456</v>
      </c>
      <c r="C34" s="1981" t="s">
        <v>457</v>
      </c>
      <c r="D34" s="1981" t="s">
        <v>264</v>
      </c>
      <c r="E34" s="513" t="s">
        <v>1435</v>
      </c>
      <c r="F34" s="1981" t="s">
        <v>458</v>
      </c>
    </row>
    <row r="35" spans="1:6" ht="15" customHeight="1">
      <c r="A35" s="1981"/>
      <c r="B35" s="1981"/>
      <c r="C35" s="1981"/>
      <c r="D35" s="1981"/>
      <c r="E35" s="514">
        <v>6</v>
      </c>
      <c r="F35" s="1981"/>
    </row>
    <row r="36" spans="1:6" ht="15" customHeight="1">
      <c r="A36" s="517" t="s">
        <v>1433</v>
      </c>
      <c r="B36" s="515" t="s">
        <v>1446</v>
      </c>
      <c r="C36" s="515"/>
      <c r="D36" s="515">
        <v>383</v>
      </c>
      <c r="E36" s="515">
        <f t="shared" ref="E36:E38" si="3">$E$7*F36</f>
        <v>33</v>
      </c>
      <c r="F36" s="515">
        <v>5.5</v>
      </c>
    </row>
    <row r="37" spans="1:6" ht="15" customHeight="1">
      <c r="A37" s="330" t="s">
        <v>1433</v>
      </c>
      <c r="B37" s="330" t="s">
        <v>1437</v>
      </c>
      <c r="C37" s="330"/>
      <c r="D37" s="330">
        <v>479</v>
      </c>
      <c r="E37" s="330">
        <f t="shared" si="3"/>
        <v>43.2</v>
      </c>
      <c r="F37" s="330">
        <v>7.2</v>
      </c>
    </row>
    <row r="38" spans="1:6" ht="15" customHeight="1">
      <c r="A38" s="330" t="s">
        <v>1433</v>
      </c>
      <c r="B38" s="330" t="s">
        <v>1438</v>
      </c>
      <c r="C38" s="330"/>
      <c r="D38" s="330">
        <v>579</v>
      </c>
      <c r="E38" s="330">
        <f t="shared" si="3"/>
        <v>36.599999999999994</v>
      </c>
      <c r="F38" s="330">
        <v>6.1</v>
      </c>
    </row>
    <row r="39" spans="1:6" ht="15" customHeight="1">
      <c r="A39" s="1982" t="s">
        <v>459</v>
      </c>
      <c r="B39" s="1983"/>
      <c r="C39" s="1983"/>
      <c r="D39" s="1983"/>
      <c r="E39" s="333" t="s">
        <v>290</v>
      </c>
      <c r="F39" s="334">
        <f>SUM(F36:F38)</f>
        <v>18.799999999999997</v>
      </c>
    </row>
  </sheetData>
  <mergeCells count="25">
    <mergeCell ref="A39:D39"/>
    <mergeCell ref="A1:F1"/>
    <mergeCell ref="A2:F2"/>
    <mergeCell ref="A5:F5"/>
    <mergeCell ref="A10:D10"/>
    <mergeCell ref="A12:F12"/>
    <mergeCell ref="A15:F15"/>
    <mergeCell ref="A6:A7"/>
    <mergeCell ref="B6:B7"/>
    <mergeCell ref="C6:C7"/>
    <mergeCell ref="D6:D7"/>
    <mergeCell ref="F6:F7"/>
    <mergeCell ref="A16:A17"/>
    <mergeCell ref="B16:B17"/>
    <mergeCell ref="C16:C17"/>
    <mergeCell ref="D16:D17"/>
    <mergeCell ref="F16:F17"/>
    <mergeCell ref="A34:A35"/>
    <mergeCell ref="B34:B35"/>
    <mergeCell ref="C34:C35"/>
    <mergeCell ref="D34:D35"/>
    <mergeCell ref="F34:F35"/>
    <mergeCell ref="A28:D28"/>
    <mergeCell ref="A30:F30"/>
    <mergeCell ref="A33:F3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ilha41">
    <pageSetUpPr fitToPage="1"/>
  </sheetPr>
  <dimension ref="A2:H66"/>
  <sheetViews>
    <sheetView showGridLines="0" view="pageBreakPreview" zoomScale="85" zoomScaleNormal="110" zoomScaleSheetLayoutView="85" workbookViewId="0">
      <selection activeCell="B3" sqref="B3:G3"/>
    </sheetView>
  </sheetViews>
  <sheetFormatPr defaultColWidth="9.140625" defaultRowHeight="15"/>
  <cols>
    <col min="1" max="1" width="9.140625" style="710"/>
    <col min="2" max="2" width="40.7109375" style="710" customWidth="1"/>
    <col min="3" max="3" width="12.7109375" style="710" customWidth="1"/>
    <col min="4" max="4" width="13.140625" style="710" customWidth="1"/>
    <col min="5" max="5" width="11.28515625" style="710" customWidth="1"/>
    <col min="6" max="7" width="10.42578125" style="710" customWidth="1"/>
    <col min="8" max="16384" width="9.140625" style="710"/>
  </cols>
  <sheetData>
    <row r="2" spans="1:8" s="712" customFormat="1" ht="30" customHeight="1">
      <c r="A2" s="711"/>
      <c r="B2" s="1990" t="s">
        <v>3937</v>
      </c>
      <c r="C2" s="1991"/>
      <c r="D2" s="1991"/>
      <c r="E2" s="1991"/>
      <c r="F2" s="1991"/>
      <c r="G2" s="1992"/>
      <c r="H2" s="711"/>
    </row>
    <row r="3" spans="1:8" s="712" customFormat="1" ht="20.100000000000001" customHeight="1">
      <c r="A3" s="711"/>
      <c r="B3" s="2005" t="s">
        <v>3942</v>
      </c>
      <c r="C3" s="2006"/>
      <c r="D3" s="2006"/>
      <c r="E3" s="2006"/>
      <c r="F3" s="2006"/>
      <c r="G3" s="2007"/>
      <c r="H3" s="711"/>
    </row>
    <row r="4" spans="1:8">
      <c r="B4" s="1993" t="s">
        <v>3938</v>
      </c>
      <c r="C4" s="2002" t="s">
        <v>264</v>
      </c>
      <c r="D4" s="1995" t="s">
        <v>3939</v>
      </c>
      <c r="E4" s="1997" t="s">
        <v>3940</v>
      </c>
      <c r="F4" s="1999" t="s">
        <v>3941</v>
      </c>
      <c r="G4" s="2000"/>
    </row>
    <row r="5" spans="1:8" ht="22.5" customHeight="1">
      <c r="B5" s="1994"/>
      <c r="C5" s="2003"/>
      <c r="D5" s="1996"/>
      <c r="E5" s="1998"/>
      <c r="F5" s="1998" t="s">
        <v>3942</v>
      </c>
      <c r="G5" s="2001"/>
    </row>
    <row r="6" spans="1:8">
      <c r="B6" s="746" t="s">
        <v>3943</v>
      </c>
      <c r="C6" s="745">
        <v>383.1</v>
      </c>
      <c r="D6" s="713">
        <v>5.5</v>
      </c>
      <c r="E6" s="714">
        <v>6</v>
      </c>
      <c r="F6" s="2012">
        <f>D6*E6</f>
        <v>33</v>
      </c>
      <c r="G6" s="2013"/>
    </row>
    <row r="7" spans="1:8">
      <c r="B7" s="746" t="s">
        <v>3944</v>
      </c>
      <c r="C7" s="745">
        <v>316.5</v>
      </c>
      <c r="D7" s="713">
        <v>5.5</v>
      </c>
      <c r="E7" s="714">
        <v>6</v>
      </c>
      <c r="F7" s="2012">
        <f>D7*E7</f>
        <v>33</v>
      </c>
      <c r="G7" s="2013"/>
    </row>
    <row r="8" spans="1:8">
      <c r="B8" s="746" t="s">
        <v>3945</v>
      </c>
      <c r="C8" s="745">
        <v>214.4</v>
      </c>
      <c r="D8" s="713">
        <v>6.7</v>
      </c>
      <c r="E8" s="714">
        <v>6</v>
      </c>
      <c r="F8" s="2012">
        <f>D8*E8</f>
        <v>40.200000000000003</v>
      </c>
      <c r="G8" s="2013"/>
    </row>
    <row r="9" spans="1:8">
      <c r="B9" s="746"/>
      <c r="C9" s="741"/>
      <c r="D9" s="713"/>
      <c r="E9" s="714"/>
      <c r="F9" s="2012"/>
      <c r="G9" s="2013"/>
    </row>
    <row r="10" spans="1:8" ht="15.75" thickBot="1">
      <c r="B10" s="746"/>
      <c r="C10" s="741"/>
      <c r="D10" s="713"/>
      <c r="E10" s="714"/>
      <c r="F10" s="715"/>
      <c r="G10" s="716"/>
    </row>
    <row r="11" spans="1:8">
      <c r="B11" s="747"/>
      <c r="C11" s="742"/>
      <c r="D11" s="717"/>
      <c r="E11" s="2008" t="s">
        <v>32</v>
      </c>
      <c r="F11" s="2010">
        <f>SUM(F6:G10)</f>
        <v>106.2</v>
      </c>
      <c r="G11" s="718">
        <f>TRUNC(F11/50,2)</f>
        <v>2.12</v>
      </c>
    </row>
    <row r="12" spans="1:8" ht="15.75" thickBot="1">
      <c r="B12" s="748"/>
      <c r="C12" s="743"/>
      <c r="D12" s="719"/>
      <c r="E12" s="2009"/>
      <c r="F12" s="2011"/>
      <c r="G12" s="720" t="s">
        <v>3946</v>
      </c>
    </row>
    <row r="13" spans="1:8" ht="20.100000000000001" customHeight="1">
      <c r="B13" s="2005" t="s">
        <v>3949</v>
      </c>
      <c r="C13" s="2006"/>
      <c r="D13" s="2006"/>
      <c r="E13" s="2006"/>
      <c r="F13" s="2006"/>
      <c r="G13" s="2007"/>
    </row>
    <row r="14" spans="1:8">
      <c r="B14" s="746" t="s">
        <v>3950</v>
      </c>
      <c r="C14" s="745">
        <v>533.82399999999996</v>
      </c>
      <c r="D14" s="713">
        <v>7.8</v>
      </c>
      <c r="E14" s="714">
        <v>6</v>
      </c>
      <c r="F14" s="2012">
        <f>D14*E14</f>
        <v>46.8</v>
      </c>
      <c r="G14" s="2013"/>
    </row>
    <row r="15" spans="1:8">
      <c r="B15" s="746" t="s">
        <v>3951</v>
      </c>
      <c r="C15" s="745">
        <v>603.41</v>
      </c>
      <c r="D15" s="713">
        <v>7.5</v>
      </c>
      <c r="E15" s="714">
        <v>6</v>
      </c>
      <c r="F15" s="2012">
        <f t="shared" ref="F15:F18" si="0">D15*E15</f>
        <v>45</v>
      </c>
      <c r="G15" s="2013"/>
    </row>
    <row r="16" spans="1:8">
      <c r="B16" s="746" t="s">
        <v>3952</v>
      </c>
      <c r="C16" s="745">
        <v>703.50099999999998</v>
      </c>
      <c r="D16" s="713">
        <v>10</v>
      </c>
      <c r="E16" s="714">
        <v>6</v>
      </c>
      <c r="F16" s="2012">
        <f t="shared" si="0"/>
        <v>60</v>
      </c>
      <c r="G16" s="2013"/>
    </row>
    <row r="17" spans="2:7">
      <c r="B17" s="746" t="s">
        <v>3953</v>
      </c>
      <c r="C17" s="745">
        <v>817.83699999999999</v>
      </c>
      <c r="D17" s="713">
        <v>7.3999999999999995</v>
      </c>
      <c r="E17" s="714">
        <v>6</v>
      </c>
      <c r="F17" s="2012">
        <f t="shared" si="0"/>
        <v>44.4</v>
      </c>
      <c r="G17" s="2013"/>
    </row>
    <row r="18" spans="2:7">
      <c r="B18" s="746" t="s">
        <v>3954</v>
      </c>
      <c r="C18" s="745">
        <v>33.6</v>
      </c>
      <c r="D18" s="713">
        <v>6</v>
      </c>
      <c r="E18" s="714">
        <v>6</v>
      </c>
      <c r="F18" s="2012">
        <f t="shared" si="0"/>
        <v>36</v>
      </c>
      <c r="G18" s="2013"/>
    </row>
    <row r="19" spans="2:7">
      <c r="B19" s="746"/>
      <c r="C19" s="741"/>
      <c r="D19" s="713"/>
      <c r="E19" s="714">
        <v>6</v>
      </c>
      <c r="F19" s="2012"/>
      <c r="G19" s="2013"/>
    </row>
    <row r="20" spans="2:7" ht="15.75" thickBot="1">
      <c r="B20" s="746"/>
      <c r="C20" s="741"/>
      <c r="D20" s="713"/>
      <c r="E20" s="714"/>
      <c r="F20" s="715"/>
      <c r="G20" s="716"/>
    </row>
    <row r="21" spans="2:7">
      <c r="B21" s="747"/>
      <c r="C21" s="742"/>
      <c r="D21" s="717"/>
      <c r="E21" s="2008" t="s">
        <v>32</v>
      </c>
      <c r="F21" s="2010">
        <f>SUM(F14:G20)</f>
        <v>232.20000000000002</v>
      </c>
      <c r="G21" s="718">
        <f>TRUNC(F21/50,2)</f>
        <v>4.6399999999999997</v>
      </c>
    </row>
    <row r="22" spans="2:7" ht="15.75" thickBot="1">
      <c r="B22" s="748"/>
      <c r="C22" s="743"/>
      <c r="D22" s="719"/>
      <c r="E22" s="2009"/>
      <c r="F22" s="2011"/>
      <c r="G22" s="720" t="s">
        <v>3946</v>
      </c>
    </row>
    <row r="23" spans="2:7" ht="20.100000000000001" customHeight="1">
      <c r="B23" s="2005" t="s">
        <v>3979</v>
      </c>
      <c r="C23" s="2006"/>
      <c r="D23" s="2006"/>
      <c r="E23" s="2006"/>
      <c r="F23" s="2006"/>
      <c r="G23" s="2007"/>
    </row>
    <row r="24" spans="2:7">
      <c r="B24" s="746"/>
      <c r="C24" s="741"/>
      <c r="D24" s="713"/>
      <c r="E24" s="714">
        <v>6</v>
      </c>
      <c r="F24" s="2012"/>
      <c r="G24" s="2013"/>
    </row>
    <row r="25" spans="2:7">
      <c r="B25" s="746"/>
      <c r="C25" s="741"/>
      <c r="D25" s="713"/>
      <c r="E25" s="714">
        <v>6</v>
      </c>
      <c r="F25" s="2012"/>
      <c r="G25" s="2013"/>
    </row>
    <row r="26" spans="2:7">
      <c r="B26" s="746"/>
      <c r="C26" s="741"/>
      <c r="D26" s="713"/>
      <c r="E26" s="714">
        <v>6</v>
      </c>
      <c r="F26" s="2012"/>
      <c r="G26" s="2013"/>
    </row>
    <row r="27" spans="2:7">
      <c r="B27" s="746"/>
      <c r="C27" s="741"/>
      <c r="D27" s="713"/>
      <c r="E27" s="714">
        <v>6</v>
      </c>
      <c r="F27" s="2012"/>
      <c r="G27" s="2013"/>
    </row>
    <row r="28" spans="2:7">
      <c r="B28" s="746"/>
      <c r="C28" s="741"/>
      <c r="D28" s="713"/>
      <c r="E28" s="714">
        <v>6</v>
      </c>
      <c r="F28" s="2012"/>
      <c r="G28" s="2013"/>
    </row>
    <row r="29" spans="2:7">
      <c r="B29" s="746"/>
      <c r="C29" s="741"/>
      <c r="D29" s="713"/>
      <c r="E29" s="714">
        <v>6</v>
      </c>
      <c r="F29" s="2012"/>
      <c r="G29" s="2013"/>
    </row>
    <row r="30" spans="2:7" ht="15.75" thickBot="1">
      <c r="B30" s="746"/>
      <c r="C30" s="741"/>
      <c r="D30" s="713"/>
      <c r="E30" s="714">
        <v>6</v>
      </c>
      <c r="F30" s="2012"/>
      <c r="G30" s="2013"/>
    </row>
    <row r="31" spans="2:7">
      <c r="B31" s="747"/>
      <c r="C31" s="742"/>
      <c r="D31" s="717"/>
      <c r="E31" s="2008" t="s">
        <v>32</v>
      </c>
      <c r="F31" s="2010">
        <f>SUM(F24:G30)</f>
        <v>0</v>
      </c>
      <c r="G31" s="718">
        <f>TRUNC(F31/50,2)</f>
        <v>0</v>
      </c>
    </row>
    <row r="32" spans="2:7" ht="15.75" thickBot="1">
      <c r="B32" s="748"/>
      <c r="C32" s="743"/>
      <c r="D32" s="719"/>
      <c r="E32" s="2009"/>
      <c r="F32" s="2011"/>
      <c r="G32" s="720" t="s">
        <v>3946</v>
      </c>
    </row>
    <row r="33" spans="2:7" ht="20.100000000000001" customHeight="1">
      <c r="B33" s="2005" t="s">
        <v>4246</v>
      </c>
      <c r="C33" s="2006"/>
      <c r="D33" s="2006"/>
      <c r="E33" s="2006"/>
      <c r="F33" s="2006"/>
      <c r="G33" s="2007"/>
    </row>
    <row r="34" spans="2:7">
      <c r="B34" s="746" t="s">
        <v>4247</v>
      </c>
      <c r="C34" s="836">
        <v>136</v>
      </c>
      <c r="D34" s="713">
        <v>12</v>
      </c>
      <c r="E34" s="714">
        <v>6</v>
      </c>
      <c r="F34" s="2012">
        <f>D34*E34</f>
        <v>72</v>
      </c>
      <c r="G34" s="2013"/>
    </row>
    <row r="35" spans="2:7">
      <c r="B35" s="746" t="s">
        <v>4248</v>
      </c>
      <c r="C35" s="836">
        <v>152</v>
      </c>
      <c r="D35" s="713">
        <v>9.1999999999999993</v>
      </c>
      <c r="E35" s="714">
        <v>6</v>
      </c>
      <c r="F35" s="2012">
        <f t="shared" ref="F35:F43" si="1">D35*E35</f>
        <v>55.199999999999996</v>
      </c>
      <c r="G35" s="2013"/>
    </row>
    <row r="36" spans="2:7">
      <c r="B36" s="746" t="s">
        <v>4249</v>
      </c>
      <c r="C36" s="836">
        <v>181</v>
      </c>
      <c r="D36" s="713">
        <v>11.17</v>
      </c>
      <c r="E36" s="714">
        <v>6</v>
      </c>
      <c r="F36" s="2012">
        <f t="shared" si="1"/>
        <v>67.02</v>
      </c>
      <c r="G36" s="2013"/>
    </row>
    <row r="37" spans="2:7">
      <c r="B37" s="746" t="s">
        <v>4250</v>
      </c>
      <c r="C37" s="836">
        <v>216</v>
      </c>
      <c r="D37" s="713">
        <v>6.75</v>
      </c>
      <c r="E37" s="714">
        <v>6</v>
      </c>
      <c r="F37" s="2012">
        <f t="shared" si="1"/>
        <v>40.5</v>
      </c>
      <c r="G37" s="2013"/>
    </row>
    <row r="38" spans="2:7">
      <c r="B38" s="746" t="s">
        <v>4251</v>
      </c>
      <c r="C38" s="836">
        <v>282</v>
      </c>
      <c r="D38" s="713">
        <v>21.95</v>
      </c>
      <c r="E38" s="714">
        <v>6</v>
      </c>
      <c r="F38" s="2012">
        <f t="shared" si="1"/>
        <v>131.69999999999999</v>
      </c>
      <c r="G38" s="2013"/>
    </row>
    <row r="39" spans="2:7">
      <c r="B39" s="746" t="s">
        <v>4252</v>
      </c>
      <c r="C39" s="836">
        <v>346</v>
      </c>
      <c r="D39" s="713">
        <v>13.22</v>
      </c>
      <c r="E39" s="714">
        <v>6</v>
      </c>
      <c r="F39" s="2012">
        <f t="shared" si="1"/>
        <v>79.320000000000007</v>
      </c>
      <c r="G39" s="2013"/>
    </row>
    <row r="40" spans="2:7">
      <c r="B40" s="746" t="s">
        <v>4253</v>
      </c>
      <c r="C40" s="836">
        <v>399</v>
      </c>
      <c r="D40" s="713">
        <v>18.98</v>
      </c>
      <c r="E40" s="714">
        <v>6</v>
      </c>
      <c r="F40" s="2012">
        <f t="shared" si="1"/>
        <v>113.88</v>
      </c>
      <c r="G40" s="2013"/>
    </row>
    <row r="41" spans="2:7">
      <c r="B41" s="746" t="s">
        <v>4254</v>
      </c>
      <c r="C41" s="836">
        <v>13</v>
      </c>
      <c r="D41" s="713">
        <v>4.4000000000000004</v>
      </c>
      <c r="E41" s="714">
        <v>6</v>
      </c>
      <c r="F41" s="2012">
        <f t="shared" si="1"/>
        <v>26.400000000000002</v>
      </c>
      <c r="G41" s="2013"/>
    </row>
    <row r="42" spans="2:7">
      <c r="B42" s="746" t="s">
        <v>4255</v>
      </c>
      <c r="C42" s="836">
        <v>118</v>
      </c>
      <c r="D42" s="713">
        <v>13.5</v>
      </c>
      <c r="E42" s="714">
        <v>6</v>
      </c>
      <c r="F42" s="2012">
        <f t="shared" si="1"/>
        <v>81</v>
      </c>
      <c r="G42" s="2013"/>
    </row>
    <row r="43" spans="2:7">
      <c r="B43" s="746" t="s">
        <v>4256</v>
      </c>
      <c r="C43" s="836">
        <v>78</v>
      </c>
      <c r="D43" s="713">
        <v>13.5</v>
      </c>
      <c r="E43" s="714">
        <v>6</v>
      </c>
      <c r="F43" s="2012">
        <f t="shared" si="1"/>
        <v>81</v>
      </c>
      <c r="G43" s="2013"/>
    </row>
    <row r="44" spans="2:7">
      <c r="B44" s="746" t="s">
        <v>4257</v>
      </c>
      <c r="C44" s="836">
        <v>184.5</v>
      </c>
      <c r="D44" s="713">
        <v>13.9</v>
      </c>
      <c r="E44" s="714">
        <v>6</v>
      </c>
      <c r="F44" s="2012">
        <f t="shared" ref="F44:F48" si="2">D44*E44</f>
        <v>83.4</v>
      </c>
      <c r="G44" s="2013"/>
    </row>
    <row r="45" spans="2:7">
      <c r="B45" s="746" t="s">
        <v>4258</v>
      </c>
      <c r="C45" s="836">
        <v>100.6</v>
      </c>
      <c r="D45" s="713">
        <v>13.9</v>
      </c>
      <c r="E45" s="714">
        <v>6</v>
      </c>
      <c r="F45" s="2012">
        <f t="shared" si="2"/>
        <v>83.4</v>
      </c>
      <c r="G45" s="2013"/>
    </row>
    <row r="46" spans="2:7">
      <c r="B46" s="746" t="s">
        <v>4259</v>
      </c>
      <c r="C46" s="836">
        <v>40.4</v>
      </c>
      <c r="D46" s="713">
        <v>13.9</v>
      </c>
      <c r="E46" s="714">
        <v>6</v>
      </c>
      <c r="F46" s="2012">
        <f t="shared" si="2"/>
        <v>83.4</v>
      </c>
      <c r="G46" s="2013"/>
    </row>
    <row r="47" spans="2:7">
      <c r="B47" s="746" t="s">
        <v>4260</v>
      </c>
      <c r="C47" s="836">
        <v>11</v>
      </c>
      <c r="D47" s="713">
        <v>11.2</v>
      </c>
      <c r="E47" s="714">
        <v>6</v>
      </c>
      <c r="F47" s="2012">
        <f t="shared" si="2"/>
        <v>67.199999999999989</v>
      </c>
      <c r="G47" s="2013"/>
    </row>
    <row r="48" spans="2:7" ht="15.75" thickBot="1">
      <c r="B48" s="746" t="s">
        <v>4261</v>
      </c>
      <c r="C48" s="836">
        <v>83</v>
      </c>
      <c r="D48" s="713">
        <v>11.2</v>
      </c>
      <c r="E48" s="714">
        <v>6</v>
      </c>
      <c r="F48" s="2012">
        <f t="shared" si="2"/>
        <v>67.199999999999989</v>
      </c>
      <c r="G48" s="2013"/>
    </row>
    <row r="49" spans="2:7">
      <c r="B49" s="747"/>
      <c r="C49" s="742"/>
      <c r="D49" s="717"/>
      <c r="E49" s="2008" t="s">
        <v>32</v>
      </c>
      <c r="F49" s="2010">
        <f>SUM(F34:G48)</f>
        <v>1132.6199999999999</v>
      </c>
      <c r="G49" s="718">
        <f>TRUNC(F49/50,2)</f>
        <v>22.65</v>
      </c>
    </row>
    <row r="50" spans="2:7" ht="15.75" thickBot="1">
      <c r="B50" s="748"/>
      <c r="C50" s="743"/>
      <c r="D50" s="719"/>
      <c r="E50" s="2009"/>
      <c r="F50" s="2011"/>
      <c r="G50" s="720" t="s">
        <v>3946</v>
      </c>
    </row>
    <row r="51" spans="2:7">
      <c r="B51" s="749" t="s">
        <v>3947</v>
      </c>
      <c r="C51" s="744"/>
      <c r="D51" s="740" t="s">
        <v>3948</v>
      </c>
      <c r="E51" s="750"/>
      <c r="F51" s="751"/>
      <c r="G51" s="752"/>
    </row>
    <row r="52" spans="2:7">
      <c r="B52" s="753"/>
      <c r="C52" s="754"/>
      <c r="D52" s="755"/>
      <c r="E52" s="756"/>
      <c r="F52" s="756"/>
      <c r="G52" s="757"/>
    </row>
    <row r="54" spans="2:7" ht="63.75" customHeight="1">
      <c r="B54" s="2014"/>
      <c r="C54" s="2014"/>
      <c r="D54" s="2014"/>
      <c r="E54" s="2014"/>
      <c r="F54" s="2014"/>
      <c r="G54" s="2014"/>
    </row>
    <row r="55" spans="2:7" ht="36" customHeight="1">
      <c r="B55" s="2015"/>
      <c r="C55" s="2015"/>
      <c r="D55" s="2015"/>
      <c r="E55" s="2015"/>
      <c r="F55" s="2015"/>
      <c r="G55" s="2015"/>
    </row>
    <row r="57" spans="2:7" ht="15.75">
      <c r="B57" s="721"/>
      <c r="C57" s="721"/>
      <c r="D57" s="721"/>
      <c r="E57" s="722"/>
      <c r="F57" s="721"/>
      <c r="G57" s="723"/>
    </row>
    <row r="58" spans="2:7" ht="15.75">
      <c r="B58" s="721"/>
      <c r="C58" s="721"/>
      <c r="D58" s="721"/>
      <c r="E58" s="722"/>
      <c r="F58" s="721"/>
      <c r="G58" s="723"/>
    </row>
    <row r="59" spans="2:7" ht="15.75">
      <c r="B59" s="721"/>
      <c r="C59" s="721"/>
      <c r="D59" s="721"/>
      <c r="E59" s="722"/>
      <c r="F59" s="721"/>
      <c r="G59" s="721"/>
    </row>
    <row r="60" spans="2:7" ht="15.75">
      <c r="B60" s="721"/>
      <c r="C60" s="721"/>
      <c r="D60" s="721"/>
      <c r="E60" s="724"/>
      <c r="F60" s="725"/>
      <c r="G60" s="726"/>
    </row>
    <row r="61" spans="2:7" ht="15.75">
      <c r="B61" s="721"/>
      <c r="C61" s="721"/>
      <c r="D61" s="721"/>
      <c r="E61" s="724"/>
      <c r="F61" s="725"/>
      <c r="G61" s="727"/>
    </row>
    <row r="62" spans="2:7" ht="15.75">
      <c r="B62" s="721"/>
      <c r="C62" s="721"/>
      <c r="D62" s="721"/>
      <c r="E62" s="724"/>
      <c r="F62" s="728"/>
      <c r="G62" s="727"/>
    </row>
    <row r="63" spans="2:7" ht="15.75">
      <c r="B63" s="729"/>
      <c r="C63" s="729"/>
      <c r="D63" s="2"/>
      <c r="E63" s="730"/>
      <c r="F63" s="731"/>
      <c r="G63" s="731"/>
    </row>
    <row r="64" spans="2:7" ht="15.75">
      <c r="B64" s="732"/>
      <c r="C64" s="732"/>
      <c r="D64" s="733"/>
      <c r="E64" s="734"/>
      <c r="F64" s="735"/>
      <c r="G64" s="2"/>
    </row>
    <row r="65" spans="2:7" ht="15.75">
      <c r="B65" s="2004"/>
      <c r="C65" s="2004"/>
      <c r="D65" s="2004"/>
      <c r="E65" s="736"/>
      <c r="F65" s="737"/>
      <c r="G65" s="2"/>
    </row>
    <row r="66" spans="2:7" ht="15.75">
      <c r="B66" s="738"/>
      <c r="C66" s="738"/>
      <c r="D66" s="732"/>
      <c r="E66" s="735"/>
      <c r="F66" s="739"/>
      <c r="G66" s="738"/>
    </row>
  </sheetData>
  <mergeCells count="54">
    <mergeCell ref="F47:G47"/>
    <mergeCell ref="F48:G48"/>
    <mergeCell ref="F38:G38"/>
    <mergeCell ref="F39:G39"/>
    <mergeCell ref="F40:G40"/>
    <mergeCell ref="F44:G44"/>
    <mergeCell ref="F45:G45"/>
    <mergeCell ref="F6:G6"/>
    <mergeCell ref="F7:G7"/>
    <mergeCell ref="F16:G16"/>
    <mergeCell ref="F17:G17"/>
    <mergeCell ref="F14:G14"/>
    <mergeCell ref="F15:G15"/>
    <mergeCell ref="F8:G8"/>
    <mergeCell ref="F9:G9"/>
    <mergeCell ref="E21:E22"/>
    <mergeCell ref="F21:F22"/>
    <mergeCell ref="B54:G54"/>
    <mergeCell ref="B55:G55"/>
    <mergeCell ref="F19:G19"/>
    <mergeCell ref="B33:G33"/>
    <mergeCell ref="F34:G34"/>
    <mergeCell ref="F35:G35"/>
    <mergeCell ref="F36:G36"/>
    <mergeCell ref="F41:G41"/>
    <mergeCell ref="F42:G42"/>
    <mergeCell ref="F43:G43"/>
    <mergeCell ref="E49:E50"/>
    <mergeCell ref="F49:F50"/>
    <mergeCell ref="F37:G37"/>
    <mergeCell ref="F46:G46"/>
    <mergeCell ref="B65:D65"/>
    <mergeCell ref="B3:G3"/>
    <mergeCell ref="B13:G13"/>
    <mergeCell ref="B23:G23"/>
    <mergeCell ref="E11:E12"/>
    <mergeCell ref="F11:F12"/>
    <mergeCell ref="F29:G29"/>
    <mergeCell ref="F30:G30"/>
    <mergeCell ref="E31:E32"/>
    <mergeCell ref="F31:F32"/>
    <mergeCell ref="F28:G28"/>
    <mergeCell ref="F26:G26"/>
    <mergeCell ref="F27:G27"/>
    <mergeCell ref="F24:G24"/>
    <mergeCell ref="F25:G25"/>
    <mergeCell ref="F18:G18"/>
    <mergeCell ref="B2:G2"/>
    <mergeCell ref="B4:B5"/>
    <mergeCell ref="D4:D5"/>
    <mergeCell ref="E4:E5"/>
    <mergeCell ref="F4:G4"/>
    <mergeCell ref="F5:G5"/>
    <mergeCell ref="C4:C5"/>
  </mergeCells>
  <hyperlinks>
    <hyperlink ref="D51" r:id="rId1" location="/" xr:uid="{00000000-0004-0000-24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27" fitToHeight="0" orientation="portrait" r:id="rId2"/>
  <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ilha42"/>
  <dimension ref="B1:J61"/>
  <sheetViews>
    <sheetView showGridLines="0" zoomScale="115" zoomScaleNormal="115" zoomScaleSheetLayoutView="85" workbookViewId="0">
      <selection activeCell="J16" sqref="J16"/>
    </sheetView>
  </sheetViews>
  <sheetFormatPr defaultRowHeight="15"/>
  <cols>
    <col min="1" max="1" width="3.85546875" customWidth="1"/>
    <col min="2" max="2" width="54.140625" style="685" bestFit="1" customWidth="1"/>
    <col min="3" max="3" width="22.140625" style="670" bestFit="1" customWidth="1"/>
    <col min="4" max="4" width="31.42578125" style="670" customWidth="1"/>
    <col min="5" max="5" width="12.7109375" style="670" bestFit="1" customWidth="1"/>
    <col min="6" max="6" width="10" style="670" customWidth="1"/>
    <col min="7" max="7" width="8" style="686" customWidth="1"/>
    <col min="8" max="8" width="10.7109375" style="686" customWidth="1"/>
    <col min="9" max="9" width="9.140625" style="686"/>
  </cols>
  <sheetData>
    <row r="1" spans="2:9" ht="21" thickBot="1">
      <c r="B1" s="2018" t="s">
        <v>1618</v>
      </c>
      <c r="C1" s="2019"/>
      <c r="D1" s="2019"/>
      <c r="E1" s="2019"/>
      <c r="F1" s="2019"/>
      <c r="G1" s="2019"/>
      <c r="H1" s="2019"/>
      <c r="I1" s="2020"/>
    </row>
    <row r="2" spans="2:9" ht="15" customHeight="1">
      <c r="B2" s="2021" t="s">
        <v>1598</v>
      </c>
      <c r="C2" s="2023" t="s">
        <v>10</v>
      </c>
      <c r="D2" s="2025" t="s">
        <v>64</v>
      </c>
      <c r="E2" s="2026"/>
      <c r="F2" s="2027" t="s">
        <v>1619</v>
      </c>
      <c r="G2" s="2028"/>
      <c r="H2" s="2028"/>
      <c r="I2" s="2029"/>
    </row>
    <row r="3" spans="2:9" ht="15.75" thickBot="1">
      <c r="B3" s="2022"/>
      <c r="C3" s="2024"/>
      <c r="D3" s="671" t="s">
        <v>65</v>
      </c>
      <c r="E3" s="671" t="s">
        <v>66</v>
      </c>
      <c r="F3" s="671" t="s">
        <v>1599</v>
      </c>
      <c r="G3" s="2640" t="s">
        <v>1600</v>
      </c>
      <c r="H3" s="2640" t="s">
        <v>67</v>
      </c>
      <c r="I3" s="807" t="s">
        <v>32</v>
      </c>
    </row>
    <row r="4" spans="2:9">
      <c r="B4" s="808" t="s">
        <v>1620</v>
      </c>
      <c r="C4" s="2641" t="s">
        <v>1602</v>
      </c>
      <c r="D4" s="2642" t="s">
        <v>1621</v>
      </c>
      <c r="E4" s="2643" t="s">
        <v>1603</v>
      </c>
      <c r="F4" s="2643"/>
      <c r="G4" s="2644">
        <v>0</v>
      </c>
      <c r="H4" s="2644">
        <v>1.85</v>
      </c>
      <c r="I4" s="2645">
        <f>SUM(F4:H4)</f>
        <v>1.85</v>
      </c>
    </row>
    <row r="5" spans="2:9" ht="5.0999999999999996" hidden="1" customHeight="1">
      <c r="B5" s="2646"/>
      <c r="C5" s="2647"/>
      <c r="D5" s="2647"/>
      <c r="E5" s="2647"/>
      <c r="F5" s="2647"/>
      <c r="G5" s="2648"/>
      <c r="H5" s="2648"/>
      <c r="I5" s="2649"/>
    </row>
    <row r="6" spans="2:9" ht="15" hidden="1" customHeight="1">
      <c r="B6" s="809" t="s">
        <v>1601</v>
      </c>
      <c r="C6" s="2643" t="s">
        <v>1602</v>
      </c>
      <c r="D6" s="2642" t="s">
        <v>1622</v>
      </c>
      <c r="E6" s="2643" t="s">
        <v>1603</v>
      </c>
      <c r="F6" s="2643"/>
      <c r="G6" s="2644"/>
      <c r="H6" s="2644"/>
      <c r="I6" s="2645">
        <f>SUM(F6:H6)</f>
        <v>0</v>
      </c>
    </row>
    <row r="7" spans="2:9" ht="5.0999999999999996" customHeight="1">
      <c r="B7" s="810"/>
      <c r="C7" s="2643"/>
      <c r="D7" s="2643"/>
      <c r="E7" s="2643"/>
      <c r="F7" s="2643"/>
      <c r="G7" s="2650"/>
      <c r="H7" s="2650"/>
      <c r="I7" s="2651"/>
    </row>
    <row r="8" spans="2:9">
      <c r="B8" s="2652" t="s">
        <v>1573</v>
      </c>
      <c r="C8" s="2653" t="s">
        <v>1623</v>
      </c>
      <c r="D8" s="2653" t="s">
        <v>1624</v>
      </c>
      <c r="E8" s="2653" t="s">
        <v>68</v>
      </c>
      <c r="F8" s="2653"/>
      <c r="G8" s="2654"/>
      <c r="H8" s="2654">
        <v>203</v>
      </c>
      <c r="I8" s="2655">
        <f>SUM(F8:H8)</f>
        <v>203</v>
      </c>
    </row>
    <row r="9" spans="2:9">
      <c r="B9" s="2030"/>
      <c r="C9" s="613" t="s">
        <v>1623</v>
      </c>
      <c r="D9" s="613" t="s">
        <v>68</v>
      </c>
      <c r="E9" s="613" t="s">
        <v>1603</v>
      </c>
      <c r="F9" s="613"/>
      <c r="G9" s="2656">
        <v>4.306</v>
      </c>
      <c r="H9" s="2656"/>
      <c r="I9" s="2657">
        <f>SUM(F9:H9)</f>
        <v>4.306</v>
      </c>
    </row>
    <row r="10" spans="2:9" ht="5.0999999999999996" customHeight="1">
      <c r="B10" s="2658"/>
      <c r="C10" s="2659"/>
      <c r="D10" s="2659"/>
      <c r="E10" s="2659"/>
      <c r="F10" s="2659"/>
      <c r="G10" s="2650"/>
      <c r="H10" s="2660"/>
      <c r="I10" s="2661"/>
    </row>
    <row r="11" spans="2:9">
      <c r="B11" s="2652" t="s">
        <v>2029</v>
      </c>
      <c r="C11" s="2653" t="s">
        <v>2030</v>
      </c>
      <c r="D11" s="2653" t="s">
        <v>1624</v>
      </c>
      <c r="E11" s="2653" t="s">
        <v>68</v>
      </c>
      <c r="F11" s="2653"/>
      <c r="G11" s="2654"/>
      <c r="H11" s="2654">
        <v>200</v>
      </c>
      <c r="I11" s="2655">
        <f>SUM(F11:H11)</f>
        <v>200</v>
      </c>
    </row>
    <row r="12" spans="2:9">
      <c r="B12" s="2030"/>
      <c r="C12" s="613" t="s">
        <v>2030</v>
      </c>
      <c r="D12" s="613" t="s">
        <v>68</v>
      </c>
      <c r="E12" s="613" t="s">
        <v>1603</v>
      </c>
      <c r="F12" s="613"/>
      <c r="G12" s="2656">
        <v>4.306</v>
      </c>
      <c r="H12" s="2656"/>
      <c r="I12" s="2657">
        <f>SUM(F12:H12)</f>
        <v>4.306</v>
      </c>
    </row>
    <row r="13" spans="2:9" ht="5.0999999999999996" customHeight="1">
      <c r="B13" s="2658"/>
      <c r="C13" s="2659"/>
      <c r="D13" s="2659"/>
      <c r="E13" s="2659"/>
      <c r="F13" s="2659"/>
      <c r="G13" s="2662"/>
      <c r="H13" s="2660"/>
      <c r="I13" s="2661"/>
    </row>
    <row r="14" spans="2:9">
      <c r="B14" s="2663" t="s">
        <v>547</v>
      </c>
      <c r="C14" s="2659" t="s">
        <v>14298</v>
      </c>
      <c r="D14" s="2653" t="s">
        <v>1624</v>
      </c>
      <c r="E14" s="2659" t="s">
        <v>68</v>
      </c>
      <c r="F14" s="2659"/>
      <c r="G14" s="2654"/>
      <c r="H14" s="2654">
        <v>200</v>
      </c>
      <c r="I14" s="2655">
        <f t="shared" ref="I14:I17" si="0">SUM(F14:H14)</f>
        <v>200</v>
      </c>
    </row>
    <row r="15" spans="2:9">
      <c r="B15" s="2031"/>
      <c r="C15" s="658" t="s">
        <v>14298</v>
      </c>
      <c r="D15" s="658" t="s">
        <v>68</v>
      </c>
      <c r="E15" s="658" t="s">
        <v>1603</v>
      </c>
      <c r="F15" s="658"/>
      <c r="G15" s="2664">
        <v>4.306</v>
      </c>
      <c r="H15" s="2664"/>
      <c r="I15" s="2665">
        <f t="shared" si="0"/>
        <v>4.306</v>
      </c>
    </row>
    <row r="16" spans="2:9">
      <c r="B16" s="2031"/>
      <c r="C16" s="2666" t="s">
        <v>1604</v>
      </c>
      <c r="D16" s="658" t="s">
        <v>1625</v>
      </c>
      <c r="E16" s="658" t="s">
        <v>68</v>
      </c>
      <c r="F16" s="658"/>
      <c r="G16" s="2664"/>
      <c r="H16" s="2664">
        <v>101</v>
      </c>
      <c r="I16" s="2665">
        <f t="shared" si="0"/>
        <v>101</v>
      </c>
    </row>
    <row r="17" spans="2:10">
      <c r="B17" s="2031"/>
      <c r="C17" s="2667"/>
      <c r="D17" s="658" t="s">
        <v>68</v>
      </c>
      <c r="E17" s="658" t="s">
        <v>1603</v>
      </c>
      <c r="F17" s="658"/>
      <c r="G17" s="2668">
        <v>4.306</v>
      </c>
      <c r="H17" s="2668"/>
      <c r="I17" s="2665">
        <f t="shared" si="0"/>
        <v>4.306</v>
      </c>
    </row>
    <row r="18" spans="2:10">
      <c r="B18" s="2658"/>
      <c r="C18" s="2659"/>
      <c r="D18" s="2659"/>
      <c r="E18" s="2659"/>
      <c r="F18" s="2659"/>
      <c r="G18" s="2669"/>
      <c r="H18" s="2669"/>
      <c r="I18" s="2670"/>
    </row>
    <row r="19" spans="2:10" ht="12.75" customHeight="1">
      <c r="B19" s="2663" t="s">
        <v>1626</v>
      </c>
      <c r="C19" s="2659" t="s">
        <v>1605</v>
      </c>
      <c r="D19" s="2659" t="s">
        <v>1627</v>
      </c>
      <c r="E19" s="2659" t="s">
        <v>68</v>
      </c>
      <c r="F19" s="2659"/>
      <c r="G19" s="2671"/>
      <c r="H19" s="2671">
        <v>12</v>
      </c>
      <c r="I19" s="2672">
        <f t="shared" ref="I19:I20" si="1">SUM(G19:H19)</f>
        <v>12</v>
      </c>
    </row>
    <row r="20" spans="2:10" ht="15" customHeight="1">
      <c r="B20" s="2031"/>
      <c r="C20" s="658"/>
      <c r="D20" s="658" t="s">
        <v>68</v>
      </c>
      <c r="E20" s="658" t="s">
        <v>1603</v>
      </c>
      <c r="F20" s="658"/>
      <c r="G20" s="2664">
        <v>4.306</v>
      </c>
      <c r="H20" s="2668"/>
      <c r="I20" s="2673">
        <f t="shared" si="1"/>
        <v>4.306</v>
      </c>
    </row>
    <row r="21" spans="2:10">
      <c r="B21" s="2031"/>
      <c r="C21" s="658"/>
      <c r="D21" s="658"/>
      <c r="E21" s="658"/>
      <c r="F21" s="658"/>
      <c r="G21" s="2668"/>
      <c r="H21" s="2668"/>
      <c r="I21" s="2673"/>
    </row>
    <row r="22" spans="2:10">
      <c r="B22" s="2031"/>
      <c r="C22" s="658" t="s">
        <v>1604</v>
      </c>
      <c r="D22" s="658" t="s">
        <v>1625</v>
      </c>
      <c r="E22" s="658" t="s">
        <v>68</v>
      </c>
      <c r="F22" s="658"/>
      <c r="G22" s="2664"/>
      <c r="H22" s="2664">
        <v>101</v>
      </c>
      <c r="I22" s="2673">
        <f t="shared" ref="I22:I23" si="2">SUM(G22:H22)</f>
        <v>101</v>
      </c>
    </row>
    <row r="23" spans="2:10" ht="15" customHeight="1">
      <c r="B23" s="2031"/>
      <c r="C23" s="658"/>
      <c r="D23" s="658" t="s">
        <v>68</v>
      </c>
      <c r="E23" s="658" t="s">
        <v>1603</v>
      </c>
      <c r="F23" s="658"/>
      <c r="G23" s="2664">
        <v>4.306</v>
      </c>
      <c r="H23" s="2668"/>
      <c r="I23" s="2673">
        <f t="shared" si="2"/>
        <v>4.306</v>
      </c>
    </row>
    <row r="24" spans="2:10">
      <c r="B24" s="2031"/>
      <c r="C24" s="658"/>
      <c r="D24" s="658"/>
      <c r="E24" s="658"/>
      <c r="F24" s="658"/>
      <c r="G24" s="2668"/>
      <c r="H24" s="2668"/>
      <c r="I24" s="2673"/>
    </row>
    <row r="25" spans="2:10">
      <c r="B25" s="2031"/>
      <c r="C25" s="658" t="s">
        <v>1628</v>
      </c>
      <c r="D25" s="658" t="s">
        <v>2032</v>
      </c>
      <c r="E25" s="658" t="s">
        <v>68</v>
      </c>
      <c r="F25" s="658"/>
      <c r="G25" s="2668"/>
      <c r="H25" s="2668">
        <v>10</v>
      </c>
      <c r="I25" s="2673">
        <f t="shared" ref="I25:I26" si="3">SUM(G25:H25)</f>
        <v>10</v>
      </c>
    </row>
    <row r="26" spans="2:10">
      <c r="B26" s="2031"/>
      <c r="C26" s="658"/>
      <c r="D26" s="658" t="s">
        <v>68</v>
      </c>
      <c r="E26" s="658" t="s">
        <v>1603</v>
      </c>
      <c r="F26" s="658"/>
      <c r="G26" s="2664">
        <v>4.306</v>
      </c>
      <c r="H26" s="2668"/>
      <c r="I26" s="2673">
        <f t="shared" si="3"/>
        <v>4.306</v>
      </c>
    </row>
    <row r="27" spans="2:10" ht="15" customHeight="1">
      <c r="B27" s="2031"/>
      <c r="C27" s="658"/>
      <c r="D27" s="658"/>
      <c r="E27" s="658"/>
      <c r="F27" s="658"/>
      <c r="G27" s="2668"/>
      <c r="H27" s="2668"/>
      <c r="I27" s="2673"/>
    </row>
    <row r="28" spans="2:10" ht="23.25" customHeight="1">
      <c r="B28" s="2031"/>
      <c r="C28" s="658" t="s">
        <v>1629</v>
      </c>
      <c r="D28" s="658" t="s">
        <v>2032</v>
      </c>
      <c r="E28" s="658" t="s">
        <v>68</v>
      </c>
      <c r="F28" s="658"/>
      <c r="G28" s="2668"/>
      <c r="H28" s="2668">
        <v>10</v>
      </c>
      <c r="I28" s="2673">
        <f t="shared" ref="I28:I29" si="4">SUM(G28:H28)</f>
        <v>10</v>
      </c>
    </row>
    <row r="29" spans="2:10" ht="15" customHeight="1">
      <c r="B29" s="2031"/>
      <c r="C29" s="658"/>
      <c r="D29" s="658" t="s">
        <v>68</v>
      </c>
      <c r="E29" s="658" t="s">
        <v>1603</v>
      </c>
      <c r="F29" s="658"/>
      <c r="G29" s="2664">
        <v>4.306</v>
      </c>
      <c r="H29" s="2668"/>
      <c r="I29" s="2673">
        <f t="shared" si="4"/>
        <v>4.306</v>
      </c>
    </row>
    <row r="30" spans="2:10">
      <c r="B30" s="2031"/>
      <c r="C30" s="658"/>
      <c r="D30" s="658"/>
      <c r="E30" s="658"/>
      <c r="F30" s="658"/>
      <c r="G30" s="2668"/>
      <c r="H30" s="2668"/>
      <c r="I30" s="2673"/>
      <c r="J30" s="615"/>
    </row>
    <row r="31" spans="2:10" ht="25.5">
      <c r="B31" s="2031"/>
      <c r="C31" s="2674" t="s">
        <v>14410</v>
      </c>
      <c r="D31" s="658" t="s">
        <v>2032</v>
      </c>
      <c r="E31" s="658" t="s">
        <v>68</v>
      </c>
      <c r="F31" s="658"/>
      <c r="G31" s="2668"/>
      <c r="H31" s="2668">
        <v>10</v>
      </c>
      <c r="I31" s="2673">
        <f t="shared" ref="I31:I32" si="5">SUM(G31:H31)</f>
        <v>10</v>
      </c>
    </row>
    <row r="32" spans="2:10" ht="15" customHeight="1">
      <c r="B32" s="2031"/>
      <c r="C32" s="658"/>
      <c r="D32" s="658" t="s">
        <v>68</v>
      </c>
      <c r="E32" s="658" t="s">
        <v>1603</v>
      </c>
      <c r="F32" s="658"/>
      <c r="G32" s="2664">
        <v>4.306</v>
      </c>
      <c r="H32" s="2668"/>
      <c r="I32" s="2673">
        <f t="shared" si="5"/>
        <v>4.306</v>
      </c>
    </row>
    <row r="33" spans="2:10">
      <c r="B33" s="2031"/>
      <c r="C33" s="658"/>
      <c r="D33" s="658"/>
      <c r="E33" s="658"/>
      <c r="F33" s="658"/>
      <c r="G33" s="2668"/>
      <c r="H33" s="2668"/>
      <c r="I33" s="2673"/>
    </row>
    <row r="34" spans="2:10">
      <c r="B34" s="2031"/>
      <c r="C34" s="658" t="s">
        <v>1630</v>
      </c>
      <c r="D34" s="658" t="s">
        <v>2032</v>
      </c>
      <c r="E34" s="658" t="s">
        <v>68</v>
      </c>
      <c r="F34" s="658"/>
      <c r="G34" s="2668"/>
      <c r="H34" s="2668">
        <v>10</v>
      </c>
      <c r="I34" s="2673">
        <f t="shared" ref="I34:I35" si="6">SUM(G34:H34)</f>
        <v>10</v>
      </c>
    </row>
    <row r="35" spans="2:10" ht="15" customHeight="1">
      <c r="B35" s="2031"/>
      <c r="C35" s="658"/>
      <c r="D35" s="658" t="s">
        <v>68</v>
      </c>
      <c r="E35" s="658" t="s">
        <v>1603</v>
      </c>
      <c r="F35" s="658"/>
      <c r="G35" s="2664">
        <v>4.306</v>
      </c>
      <c r="H35" s="2668"/>
      <c r="I35" s="2673">
        <f t="shared" si="6"/>
        <v>4.306</v>
      </c>
    </row>
    <row r="36" spans="2:10">
      <c r="B36" s="2031"/>
      <c r="C36" s="658"/>
      <c r="D36" s="658"/>
      <c r="E36" s="658"/>
      <c r="F36" s="658"/>
      <c r="G36" s="2668"/>
      <c r="H36" s="2668"/>
      <c r="I36" s="2673"/>
    </row>
    <row r="37" spans="2:10">
      <c r="B37" s="2031"/>
      <c r="C37" s="658" t="s">
        <v>1631</v>
      </c>
      <c r="D37" s="658" t="s">
        <v>2032</v>
      </c>
      <c r="E37" s="658" t="s">
        <v>68</v>
      </c>
      <c r="F37" s="658"/>
      <c r="G37" s="2668"/>
      <c r="H37" s="2668">
        <v>10</v>
      </c>
      <c r="I37" s="2673">
        <f t="shared" ref="I37:I38" si="7">SUM(G37:H37)</f>
        <v>10</v>
      </c>
    </row>
    <row r="38" spans="2:10">
      <c r="B38" s="2031"/>
      <c r="C38" s="658"/>
      <c r="D38" s="658" t="s">
        <v>68</v>
      </c>
      <c r="E38" s="658" t="s">
        <v>1603</v>
      </c>
      <c r="F38" s="658"/>
      <c r="G38" s="2664">
        <v>4.306</v>
      </c>
      <c r="H38" s="2668"/>
      <c r="I38" s="2673">
        <f t="shared" si="7"/>
        <v>4.306</v>
      </c>
    </row>
    <row r="39" spans="2:10">
      <c r="B39" s="2031"/>
      <c r="C39" s="658"/>
      <c r="D39" s="658"/>
      <c r="E39" s="658"/>
      <c r="F39" s="658"/>
      <c r="G39" s="2668"/>
      <c r="H39" s="2668"/>
      <c r="I39" s="2673"/>
    </row>
    <row r="40" spans="2:10">
      <c r="B40" s="2031"/>
      <c r="C40" s="658" t="s">
        <v>1632</v>
      </c>
      <c r="D40" s="658" t="s">
        <v>1625</v>
      </c>
      <c r="E40" s="658" t="s">
        <v>68</v>
      </c>
      <c r="F40" s="658"/>
      <c r="G40" s="2664"/>
      <c r="H40" s="2664">
        <v>101</v>
      </c>
      <c r="I40" s="2673">
        <f t="shared" ref="I40:I41" si="8">SUM(G40:H40)</f>
        <v>101</v>
      </c>
    </row>
    <row r="41" spans="2:10">
      <c r="B41" s="2031"/>
      <c r="C41" s="658"/>
      <c r="D41" s="658" t="s">
        <v>68</v>
      </c>
      <c r="E41" s="658" t="s">
        <v>1603</v>
      </c>
      <c r="F41" s="658"/>
      <c r="G41" s="2664">
        <v>4.306</v>
      </c>
      <c r="H41" s="2668"/>
      <c r="I41" s="2673">
        <f t="shared" si="8"/>
        <v>4.306</v>
      </c>
    </row>
    <row r="42" spans="2:10">
      <c r="B42" s="2032"/>
      <c r="C42" s="659"/>
      <c r="D42" s="659"/>
      <c r="E42" s="659"/>
      <c r="F42" s="659"/>
      <c r="G42" s="2675"/>
      <c r="H42" s="2675"/>
      <c r="I42" s="2676"/>
    </row>
    <row r="43" spans="2:10">
      <c r="B43" s="2677" t="s">
        <v>526</v>
      </c>
      <c r="C43" s="2659"/>
      <c r="D43" s="2678"/>
      <c r="E43" s="2679"/>
      <c r="F43" s="2671"/>
      <c r="G43" s="2680"/>
      <c r="H43" s="2671"/>
      <c r="I43" s="2672"/>
    </row>
    <row r="44" spans="2:10" ht="15" hidden="1" customHeight="1">
      <c r="B44" s="2016"/>
      <c r="C44" s="658" t="s">
        <v>14411</v>
      </c>
      <c r="D44" s="672" t="s">
        <v>14412</v>
      </c>
      <c r="E44" s="673" t="s">
        <v>68</v>
      </c>
      <c r="F44" s="2668"/>
      <c r="G44" s="2681">
        <v>0</v>
      </c>
      <c r="H44" s="2668"/>
      <c r="I44" s="2673">
        <f>SUM(G44:H44)</f>
        <v>0</v>
      </c>
    </row>
    <row r="45" spans="2:10" ht="15" hidden="1" customHeight="1">
      <c r="B45" s="2016"/>
      <c r="C45" s="658"/>
      <c r="D45" s="672" t="s">
        <v>68</v>
      </c>
      <c r="E45" s="673" t="s">
        <v>1603</v>
      </c>
      <c r="F45" s="2668"/>
      <c r="G45" s="2681"/>
      <c r="H45" s="2668"/>
      <c r="I45" s="2673">
        <f>SUM(G45:H45)</f>
        <v>0</v>
      </c>
      <c r="J45" s="615"/>
    </row>
    <row r="46" spans="2:10" ht="15" hidden="1" customHeight="1">
      <c r="B46" s="2016"/>
      <c r="C46" s="658"/>
      <c r="D46" s="672"/>
      <c r="E46" s="673"/>
      <c r="F46" s="2668"/>
      <c r="G46" s="2681"/>
      <c r="H46" s="2668"/>
      <c r="I46" s="2673"/>
    </row>
    <row r="47" spans="2:10" ht="15" hidden="1" customHeight="1">
      <c r="B47" s="2016"/>
      <c r="C47" s="658"/>
      <c r="D47" s="672"/>
      <c r="E47" s="673"/>
      <c r="F47" s="2668"/>
      <c r="G47" s="2681"/>
      <c r="H47" s="2668"/>
      <c r="I47" s="2673"/>
    </row>
    <row r="48" spans="2:10">
      <c r="B48" s="2016"/>
      <c r="C48" s="658" t="s">
        <v>1606</v>
      </c>
      <c r="D48" s="672" t="s">
        <v>2032</v>
      </c>
      <c r="E48" s="673" t="s">
        <v>68</v>
      </c>
      <c r="F48" s="2668"/>
      <c r="G48" s="2681"/>
      <c r="H48" s="2668">
        <v>10</v>
      </c>
      <c r="I48" s="2673">
        <f t="shared" ref="I48:I49" si="9">SUM(G48:H48)</f>
        <v>10</v>
      </c>
    </row>
    <row r="49" spans="2:9">
      <c r="B49" s="2016"/>
      <c r="C49" s="658"/>
      <c r="D49" s="672" t="s">
        <v>68</v>
      </c>
      <c r="E49" s="673" t="s">
        <v>1603</v>
      </c>
      <c r="F49" s="2668"/>
      <c r="G49" s="2681">
        <v>4.3</v>
      </c>
      <c r="H49" s="2668"/>
      <c r="I49" s="2673">
        <f t="shared" si="9"/>
        <v>4.3</v>
      </c>
    </row>
    <row r="50" spans="2:9">
      <c r="B50" s="2017"/>
      <c r="C50" s="659"/>
      <c r="D50" s="674"/>
      <c r="E50" s="675"/>
      <c r="F50" s="2675"/>
      <c r="G50" s="2682"/>
      <c r="H50" s="2675"/>
      <c r="I50" s="2676"/>
    </row>
    <row r="51" spans="2:9">
      <c r="B51" s="2677" t="s">
        <v>1633</v>
      </c>
      <c r="C51" s="2659"/>
      <c r="D51" s="2678"/>
      <c r="E51" s="2679"/>
      <c r="F51" s="2668"/>
      <c r="G51" s="2680"/>
      <c r="H51" s="2671"/>
      <c r="I51" s="2672"/>
    </row>
    <row r="52" spans="2:9">
      <c r="B52" s="2016"/>
      <c r="C52" s="658" t="s">
        <v>1606</v>
      </c>
      <c r="D52" s="672" t="s">
        <v>2032</v>
      </c>
      <c r="E52" s="673" t="s">
        <v>68</v>
      </c>
      <c r="F52" s="2668"/>
      <c r="G52" s="2681"/>
      <c r="H52" s="2668">
        <v>10</v>
      </c>
      <c r="I52" s="2673">
        <f t="shared" ref="I52:I53" si="10">SUM(G52:H52)</f>
        <v>10</v>
      </c>
    </row>
    <row r="53" spans="2:9">
      <c r="B53" s="2016"/>
      <c r="C53" s="658"/>
      <c r="D53" s="672" t="s">
        <v>68</v>
      </c>
      <c r="E53" s="673" t="s">
        <v>1603</v>
      </c>
      <c r="F53" s="2668"/>
      <c r="G53" s="2681">
        <v>4.3</v>
      </c>
      <c r="H53" s="2668"/>
      <c r="I53" s="2673">
        <f t="shared" si="10"/>
        <v>4.3</v>
      </c>
    </row>
    <row r="54" spans="2:9" ht="15.75" thickBot="1">
      <c r="B54" s="2017"/>
      <c r="C54" s="659"/>
      <c r="D54" s="674"/>
      <c r="E54" s="675"/>
      <c r="F54" s="2683"/>
      <c r="G54" s="2682"/>
      <c r="H54" s="2675"/>
      <c r="I54" s="2676"/>
    </row>
    <row r="55" spans="2:9">
      <c r="B55" s="2684" t="s">
        <v>1634</v>
      </c>
      <c r="C55" s="2685"/>
      <c r="D55" s="2685"/>
      <c r="E55" s="2685"/>
      <c r="F55" s="2685"/>
      <c r="G55" s="2685"/>
      <c r="H55" s="2685"/>
      <c r="I55" s="2686"/>
    </row>
    <row r="56" spans="2:9">
      <c r="B56" s="676" t="s">
        <v>1635</v>
      </c>
      <c r="C56" s="967"/>
      <c r="D56" s="967"/>
      <c r="E56" s="967"/>
      <c r="F56" s="967"/>
      <c r="G56" s="967"/>
      <c r="H56" s="967"/>
      <c r="I56" s="677"/>
    </row>
    <row r="57" spans="2:9">
      <c r="B57" s="676" t="s">
        <v>1636</v>
      </c>
      <c r="C57" s="967"/>
      <c r="D57" s="967"/>
      <c r="E57" s="967"/>
      <c r="F57" s="967"/>
      <c r="G57" s="967"/>
      <c r="H57" s="967"/>
      <c r="I57" s="677"/>
    </row>
    <row r="58" spans="2:9" ht="15.75" thickBot="1">
      <c r="B58" s="678" t="s">
        <v>1637</v>
      </c>
      <c r="C58" s="679"/>
      <c r="D58" s="679"/>
      <c r="E58" s="679"/>
      <c r="F58" s="679"/>
      <c r="G58" s="679"/>
      <c r="H58" s="679"/>
      <c r="I58" s="680"/>
    </row>
    <row r="59" spans="2:9">
      <c r="B59" s="681"/>
      <c r="C59" s="682"/>
      <c r="D59" s="682"/>
      <c r="E59" s="682"/>
      <c r="F59" s="682"/>
      <c r="G59" s="683"/>
      <c r="H59" s="683"/>
      <c r="I59" s="683"/>
    </row>
    <row r="60" spans="2:9">
      <c r="B60" s="681"/>
      <c r="C60" s="682"/>
      <c r="D60" s="682"/>
      <c r="E60" s="682"/>
      <c r="F60" s="682"/>
      <c r="G60" s="683"/>
      <c r="H60" s="683"/>
      <c r="I60" s="683"/>
    </row>
    <row r="61" spans="2:9">
      <c r="B61" s="684"/>
      <c r="C61" s="682"/>
      <c r="D61" s="682"/>
      <c r="E61" s="682"/>
      <c r="F61" s="682"/>
      <c r="G61" s="683"/>
      <c r="H61" s="683"/>
      <c r="I61" s="683"/>
    </row>
  </sheetData>
  <mergeCells count="13">
    <mergeCell ref="B43:B50"/>
    <mergeCell ref="B51:B54"/>
    <mergeCell ref="B55:I55"/>
    <mergeCell ref="B1:I1"/>
    <mergeCell ref="B2:B3"/>
    <mergeCell ref="C2:C3"/>
    <mergeCell ref="D2:E2"/>
    <mergeCell ref="F2:I2"/>
    <mergeCell ref="B8:B9"/>
    <mergeCell ref="B11:B12"/>
    <mergeCell ref="B14:B17"/>
    <mergeCell ref="C16:C17"/>
    <mergeCell ref="B19:B42"/>
  </mergeCells>
  <printOptions horizontalCentered="1"/>
  <pageMargins left="0.70866141732283472" right="0.70866141732283472" top="0.32" bottom="0.3" header="0.31496062992125984" footer="0.31496062992125984"/>
  <pageSetup paperSize="9" scale="65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Planilha43">
    <tabColor rgb="FFFF0000"/>
  </sheetPr>
  <dimension ref="A2:I255"/>
  <sheetViews>
    <sheetView zoomScale="70" zoomScaleNormal="70" workbookViewId="0">
      <selection activeCell="B26" sqref="B26"/>
    </sheetView>
  </sheetViews>
  <sheetFormatPr defaultRowHeight="15"/>
  <cols>
    <col min="1" max="1" width="12.85546875" customWidth="1"/>
    <col min="2" max="2" width="205.5703125" customWidth="1"/>
    <col min="3" max="3" width="11" style="660" customWidth="1"/>
    <col min="4" max="4" width="12.5703125" customWidth="1"/>
    <col min="5" max="6" width="40.7109375" customWidth="1"/>
    <col min="8" max="8" width="10" bestFit="1" customWidth="1"/>
    <col min="9" max="9" width="17.42578125" customWidth="1"/>
    <col min="11" max="11" width="14.42578125" bestFit="1" customWidth="1"/>
  </cols>
  <sheetData>
    <row r="2" spans="1:9">
      <c r="E2" s="661" t="s">
        <v>1686</v>
      </c>
      <c r="F2" s="662" t="s">
        <v>2047</v>
      </c>
      <c r="I2" s="608" t="s">
        <v>2047</v>
      </c>
    </row>
    <row r="4" spans="1:9">
      <c r="A4" s="663" t="s">
        <v>664</v>
      </c>
      <c r="B4" s="663" t="s">
        <v>106</v>
      </c>
      <c r="C4" s="663" t="s">
        <v>110</v>
      </c>
      <c r="D4" s="663" t="s">
        <v>2048</v>
      </c>
      <c r="E4" s="664" t="s">
        <v>2049</v>
      </c>
      <c r="F4" s="664" t="s">
        <v>2050</v>
      </c>
    </row>
    <row r="5" spans="1:9">
      <c r="A5" s="660">
        <v>5213570</v>
      </c>
      <c r="B5" t="s">
        <v>4058</v>
      </c>
      <c r="C5" s="660" t="s">
        <v>2111</v>
      </c>
      <c r="D5" s="665">
        <f t="shared" ref="D5:D11" si="0">IF($F$2=$I$2,F5,E5)</f>
        <v>478.97</v>
      </c>
      <c r="E5" s="666">
        <v>485.37</v>
      </c>
      <c r="F5" s="666">
        <v>478.97</v>
      </c>
    </row>
    <row r="6" spans="1:9">
      <c r="A6" s="660">
        <v>5216111</v>
      </c>
      <c r="B6" t="s">
        <v>4059</v>
      </c>
      <c r="C6" s="660" t="s">
        <v>1958</v>
      </c>
      <c r="D6" s="665">
        <f t="shared" si="0"/>
        <v>131.85</v>
      </c>
      <c r="E6" s="666">
        <v>134.19</v>
      </c>
      <c r="F6" s="666">
        <v>131.85</v>
      </c>
    </row>
    <row r="7" spans="1:9">
      <c r="A7" s="660">
        <v>903810</v>
      </c>
      <c r="B7" t="s">
        <v>4060</v>
      </c>
      <c r="C7" s="660" t="s">
        <v>1958</v>
      </c>
      <c r="D7" s="665">
        <f t="shared" si="0"/>
        <v>196938.71</v>
      </c>
      <c r="E7" s="666">
        <v>209708.12</v>
      </c>
      <c r="F7" s="666">
        <v>196938.71</v>
      </c>
    </row>
    <row r="8" spans="1:9" ht="30" customHeight="1">
      <c r="A8" s="660">
        <v>919013</v>
      </c>
      <c r="B8" s="1" t="s">
        <v>4061</v>
      </c>
      <c r="C8" s="660" t="s">
        <v>1958</v>
      </c>
      <c r="D8" s="665">
        <f t="shared" si="0"/>
        <v>114774.85</v>
      </c>
      <c r="E8" s="666">
        <v>126935.57</v>
      </c>
      <c r="F8" s="666">
        <v>114774.85</v>
      </c>
    </row>
    <row r="9" spans="1:9">
      <c r="A9" s="660">
        <v>919078</v>
      </c>
      <c r="B9" s="1" t="s">
        <v>4062</v>
      </c>
      <c r="C9" s="660" t="s">
        <v>1958</v>
      </c>
      <c r="D9" s="665">
        <f t="shared" si="0"/>
        <v>34419.47</v>
      </c>
      <c r="E9" s="666">
        <v>35294.81</v>
      </c>
      <c r="F9" s="666">
        <v>34419.47</v>
      </c>
    </row>
    <row r="10" spans="1:9">
      <c r="A10" s="660">
        <v>903848</v>
      </c>
      <c r="B10" s="1" t="s">
        <v>4063</v>
      </c>
      <c r="C10" s="660" t="s">
        <v>1957</v>
      </c>
      <c r="D10" s="665">
        <f t="shared" si="0"/>
        <v>189.59</v>
      </c>
      <c r="E10" s="666">
        <v>194.7</v>
      </c>
      <c r="F10" s="666">
        <v>189.59</v>
      </c>
    </row>
    <row r="11" spans="1:9">
      <c r="A11" s="660">
        <v>909617</v>
      </c>
      <c r="B11" s="1" t="s">
        <v>4064</v>
      </c>
      <c r="C11" s="660" t="s">
        <v>1958</v>
      </c>
      <c r="D11" s="665">
        <f t="shared" si="0"/>
        <v>17141.95</v>
      </c>
      <c r="E11" s="666">
        <v>18490.75</v>
      </c>
      <c r="F11" s="666">
        <v>17141.95</v>
      </c>
    </row>
    <row r="12" spans="1:9">
      <c r="A12" s="660"/>
      <c r="D12" s="665"/>
      <c r="E12" s="666"/>
      <c r="F12" s="666"/>
    </row>
    <row r="13" spans="1:9">
      <c r="A13" s="660"/>
      <c r="D13" s="665"/>
      <c r="E13" s="666"/>
      <c r="F13" s="666"/>
    </row>
    <row r="15" spans="1:9">
      <c r="A15" s="663" t="s">
        <v>664</v>
      </c>
      <c r="B15" s="663" t="s">
        <v>2051</v>
      </c>
      <c r="C15" s="663" t="s">
        <v>110</v>
      </c>
      <c r="D15" s="663" t="s">
        <v>2048</v>
      </c>
      <c r="E15" s="664" t="s">
        <v>2049</v>
      </c>
      <c r="F15" s="664" t="s">
        <v>2050</v>
      </c>
    </row>
    <row r="16" spans="1:9">
      <c r="A16" s="660">
        <v>5501710</v>
      </c>
      <c r="B16" t="s">
        <v>4068</v>
      </c>
      <c r="C16" s="660" t="s">
        <v>2075</v>
      </c>
      <c r="D16" s="665">
        <f t="shared" ref="D16:D27" si="1">IF($F$2=$I$2,F16,E16)</f>
        <v>3.83</v>
      </c>
      <c r="E16" s="666">
        <v>3.85</v>
      </c>
      <c r="F16" s="666">
        <v>3.83</v>
      </c>
    </row>
    <row r="17" spans="1:6">
      <c r="A17" s="660">
        <v>5502109</v>
      </c>
      <c r="B17" t="s">
        <v>6378</v>
      </c>
      <c r="C17" s="660" t="s">
        <v>2075</v>
      </c>
      <c r="D17" s="665">
        <f t="shared" si="1"/>
        <v>6.49</v>
      </c>
      <c r="E17" s="666">
        <v>6.56</v>
      </c>
      <c r="F17" s="666">
        <v>6.49</v>
      </c>
    </row>
    <row r="18" spans="1:6">
      <c r="A18" s="660">
        <v>5502110</v>
      </c>
      <c r="B18" t="s">
        <v>6379</v>
      </c>
      <c r="C18" s="660" t="s">
        <v>2075</v>
      </c>
      <c r="D18" s="665">
        <f t="shared" si="1"/>
        <v>6.94</v>
      </c>
      <c r="E18" s="666">
        <v>7.01</v>
      </c>
      <c r="F18" s="666">
        <v>6.94</v>
      </c>
    </row>
    <row r="19" spans="1:6">
      <c r="A19" s="660">
        <v>5502112</v>
      </c>
      <c r="B19" t="s">
        <v>11826</v>
      </c>
      <c r="C19" s="660" t="s">
        <v>2075</v>
      </c>
      <c r="D19" s="665">
        <f t="shared" si="1"/>
        <v>8.1</v>
      </c>
      <c r="E19" s="666">
        <v>8.18</v>
      </c>
      <c r="F19" s="666">
        <v>8.1</v>
      </c>
    </row>
    <row r="20" spans="1:6">
      <c r="A20" s="660">
        <v>5502114</v>
      </c>
      <c r="B20" t="s">
        <v>6380</v>
      </c>
      <c r="C20" s="660" t="s">
        <v>2075</v>
      </c>
      <c r="D20" s="665">
        <f t="shared" si="1"/>
        <v>8.7100000000000009</v>
      </c>
      <c r="E20" s="666">
        <v>8.7899999999999991</v>
      </c>
      <c r="F20" s="666">
        <v>8.7100000000000009</v>
      </c>
    </row>
    <row r="21" spans="1:6">
      <c r="A21" s="660">
        <v>5502117</v>
      </c>
      <c r="B21" t="s">
        <v>11790</v>
      </c>
      <c r="C21" s="660" t="s">
        <v>2075</v>
      </c>
      <c r="D21" s="665">
        <f t="shared" si="1"/>
        <v>10</v>
      </c>
      <c r="E21" s="666">
        <v>10.09</v>
      </c>
      <c r="F21" s="666">
        <v>10</v>
      </c>
    </row>
    <row r="22" spans="1:6">
      <c r="A22" s="660">
        <v>5502119</v>
      </c>
      <c r="B22" t="s">
        <v>11801</v>
      </c>
      <c r="C22" s="660" t="s">
        <v>2075</v>
      </c>
      <c r="D22" s="665">
        <f t="shared" si="1"/>
        <v>11.24</v>
      </c>
      <c r="E22" s="666">
        <v>11.35</v>
      </c>
      <c r="F22" s="666">
        <v>11.24</v>
      </c>
    </row>
    <row r="23" spans="1:6">
      <c r="A23" s="660">
        <v>5502120</v>
      </c>
      <c r="B23" t="s">
        <v>11807</v>
      </c>
      <c r="C23" s="660" t="s">
        <v>2075</v>
      </c>
      <c r="D23" s="665">
        <f t="shared" si="1"/>
        <v>12.45</v>
      </c>
      <c r="E23" s="666">
        <v>12.56</v>
      </c>
      <c r="F23" s="666">
        <v>12.45</v>
      </c>
    </row>
    <row r="24" spans="1:6">
      <c r="A24" s="660">
        <v>5915320</v>
      </c>
      <c r="B24" t="s">
        <v>4075</v>
      </c>
      <c r="C24" s="660" t="s">
        <v>4076</v>
      </c>
      <c r="D24" s="665">
        <f t="shared" si="1"/>
        <v>0.77</v>
      </c>
      <c r="E24" s="666">
        <v>0.77</v>
      </c>
      <c r="F24" s="666">
        <v>0.77</v>
      </c>
    </row>
    <row r="25" spans="1:6">
      <c r="A25" s="660">
        <v>5915321</v>
      </c>
      <c r="B25" t="s">
        <v>4077</v>
      </c>
      <c r="C25" s="660" t="s">
        <v>4076</v>
      </c>
      <c r="D25" s="665">
        <f t="shared" si="1"/>
        <v>0.68</v>
      </c>
      <c r="E25" s="666">
        <v>0.69</v>
      </c>
      <c r="F25" s="666">
        <v>0.68</v>
      </c>
    </row>
    <row r="26" spans="1:6">
      <c r="A26" s="660">
        <v>5502978</v>
      </c>
      <c r="B26" t="s">
        <v>4078</v>
      </c>
      <c r="C26" s="660" t="s">
        <v>2075</v>
      </c>
      <c r="D26" s="665">
        <f t="shared" si="1"/>
        <v>5.79</v>
      </c>
      <c r="E26" s="666">
        <v>5.87</v>
      </c>
      <c r="F26" s="666">
        <v>5.79</v>
      </c>
    </row>
    <row r="27" spans="1:6">
      <c r="A27" s="660">
        <v>5503041</v>
      </c>
      <c r="B27" t="s">
        <v>4079</v>
      </c>
      <c r="C27" s="660" t="s">
        <v>2075</v>
      </c>
      <c r="D27" s="665">
        <f t="shared" si="1"/>
        <v>6.69</v>
      </c>
      <c r="E27" s="666">
        <v>6.79</v>
      </c>
      <c r="F27" s="666">
        <v>6.69</v>
      </c>
    </row>
    <row r="29" spans="1:6">
      <c r="A29" s="663" t="s">
        <v>664</v>
      </c>
      <c r="B29" s="663" t="s">
        <v>207</v>
      </c>
      <c r="C29" s="663" t="s">
        <v>110</v>
      </c>
      <c r="D29" s="663" t="s">
        <v>2048</v>
      </c>
      <c r="E29" s="664" t="s">
        <v>2049</v>
      </c>
      <c r="F29" s="664" t="s">
        <v>2050</v>
      </c>
    </row>
    <row r="30" spans="1:6">
      <c r="A30" s="660">
        <v>4011209</v>
      </c>
      <c r="B30" t="s">
        <v>4080</v>
      </c>
      <c r="C30" s="660" t="s">
        <v>2111</v>
      </c>
      <c r="D30" s="660">
        <f>IF($F$2=$I$2,F30,E30)</f>
        <v>1.85</v>
      </c>
      <c r="E30" s="666">
        <v>1.87</v>
      </c>
      <c r="F30" s="666">
        <v>1.85</v>
      </c>
    </row>
    <row r="31" spans="1:6">
      <c r="A31" s="660">
        <v>5502986</v>
      </c>
      <c r="B31" t="s">
        <v>4081</v>
      </c>
      <c r="C31" s="660" t="s">
        <v>2075</v>
      </c>
      <c r="D31" s="660">
        <f t="shared" ref="D31:D38" si="2">IF($F$2=$I$2,F31,E31)</f>
        <v>4.51</v>
      </c>
      <c r="E31" s="666">
        <v>4.55</v>
      </c>
      <c r="F31" s="666">
        <v>4.51</v>
      </c>
    </row>
    <row r="32" spans="1:6">
      <c r="A32" s="660">
        <v>4011219</v>
      </c>
      <c r="B32" t="s">
        <v>10698</v>
      </c>
      <c r="C32" s="660" t="s">
        <v>2075</v>
      </c>
      <c r="D32" s="665">
        <f t="shared" si="2"/>
        <v>16.95</v>
      </c>
      <c r="E32" s="666">
        <v>17.170000000000002</v>
      </c>
      <c r="F32" s="666">
        <v>16.95</v>
      </c>
    </row>
    <row r="33" spans="1:6">
      <c r="A33" s="660">
        <v>4011227</v>
      </c>
      <c r="B33" t="s">
        <v>10841</v>
      </c>
      <c r="C33" s="660" t="s">
        <v>2075</v>
      </c>
      <c r="D33" s="665">
        <f t="shared" si="2"/>
        <v>15.52</v>
      </c>
      <c r="E33" s="666">
        <v>15.72</v>
      </c>
      <c r="F33" s="666">
        <v>15.52</v>
      </c>
    </row>
    <row r="34" spans="1:6">
      <c r="A34" s="660">
        <v>4011352</v>
      </c>
      <c r="B34" t="s">
        <v>4084</v>
      </c>
      <c r="C34" s="660" t="s">
        <v>2111</v>
      </c>
      <c r="D34" s="665">
        <f t="shared" si="2"/>
        <v>0.69</v>
      </c>
      <c r="E34" s="666">
        <v>0.7</v>
      </c>
      <c r="F34" s="666">
        <v>0.69</v>
      </c>
    </row>
    <row r="35" spans="1:6">
      <c r="A35" s="660">
        <v>4011353</v>
      </c>
      <c r="B35" t="s">
        <v>4085</v>
      </c>
      <c r="C35" s="660" t="s">
        <v>2111</v>
      </c>
      <c r="D35" s="665">
        <f t="shared" si="2"/>
        <v>0.48</v>
      </c>
      <c r="E35" s="666">
        <v>0.48</v>
      </c>
      <c r="F35" s="666">
        <v>0.48</v>
      </c>
    </row>
    <row r="36" spans="1:6">
      <c r="A36" s="660">
        <v>4011212</v>
      </c>
      <c r="B36" t="s">
        <v>4086</v>
      </c>
      <c r="C36" s="660" t="s">
        <v>2111</v>
      </c>
      <c r="D36" s="665">
        <f t="shared" si="2"/>
        <v>0.08</v>
      </c>
      <c r="E36" s="666">
        <v>0.08</v>
      </c>
      <c r="F36" s="666">
        <v>0.08</v>
      </c>
    </row>
    <row r="37" spans="1:6">
      <c r="A37" s="660">
        <v>4011463</v>
      </c>
      <c r="B37" t="s">
        <v>4088</v>
      </c>
      <c r="C37" s="660" t="s">
        <v>2112</v>
      </c>
      <c r="D37" s="665">
        <f t="shared" si="2"/>
        <v>157.91</v>
      </c>
      <c r="E37" s="666">
        <v>158.02000000000001</v>
      </c>
      <c r="F37" s="666">
        <v>157.91</v>
      </c>
    </row>
    <row r="38" spans="1:6">
      <c r="A38" s="660">
        <v>4011372</v>
      </c>
      <c r="B38" t="s">
        <v>10846</v>
      </c>
      <c r="C38" s="660" t="s">
        <v>2111</v>
      </c>
      <c r="D38" s="665">
        <f t="shared" si="2"/>
        <v>6.43</v>
      </c>
      <c r="E38" s="666">
        <v>6.5</v>
      </c>
      <c r="F38" s="666">
        <v>6.43</v>
      </c>
    </row>
    <row r="39" spans="1:6">
      <c r="A39" s="660"/>
      <c r="D39" s="660"/>
    </row>
    <row r="40" spans="1:6">
      <c r="A40" s="663" t="s">
        <v>664</v>
      </c>
      <c r="B40" s="663" t="s">
        <v>209</v>
      </c>
      <c r="C40" s="663" t="s">
        <v>110</v>
      </c>
      <c r="D40" s="663"/>
      <c r="E40" s="664" t="s">
        <v>2049</v>
      </c>
      <c r="F40" s="664" t="s">
        <v>2050</v>
      </c>
    </row>
    <row r="41" spans="1:6">
      <c r="A41" s="660">
        <v>5213401</v>
      </c>
      <c r="B41" t="s">
        <v>6381</v>
      </c>
      <c r="C41" s="660" t="s">
        <v>2111</v>
      </c>
      <c r="D41" s="660">
        <f t="shared" ref="D41:D46" si="3">IF($F$2=$I$2,F41,E41)</f>
        <v>28.21</v>
      </c>
      <c r="E41" s="666">
        <v>28.3</v>
      </c>
      <c r="F41" s="666">
        <v>28.21</v>
      </c>
    </row>
    <row r="42" spans="1:6">
      <c r="A42" s="660">
        <v>5213405</v>
      </c>
      <c r="B42" t="s">
        <v>6382</v>
      </c>
      <c r="C42" s="660" t="s">
        <v>2111</v>
      </c>
      <c r="D42" s="660">
        <f t="shared" si="3"/>
        <v>43.39</v>
      </c>
      <c r="E42" s="666">
        <v>43.84</v>
      </c>
      <c r="F42" s="666">
        <v>43.39</v>
      </c>
    </row>
    <row r="43" spans="1:6">
      <c r="A43" s="660">
        <v>5213360</v>
      </c>
      <c r="B43" t="s">
        <v>6383</v>
      </c>
      <c r="C43" s="660" t="s">
        <v>1958</v>
      </c>
      <c r="D43" s="660">
        <f t="shared" si="3"/>
        <v>33.659999999999997</v>
      </c>
      <c r="E43" s="666">
        <v>34.049999999999997</v>
      </c>
      <c r="F43" s="666">
        <v>33.659999999999997</v>
      </c>
    </row>
    <row r="44" spans="1:6">
      <c r="A44" s="660">
        <v>5213571</v>
      </c>
      <c r="B44" t="s">
        <v>6384</v>
      </c>
      <c r="C44" s="660" t="s">
        <v>2111</v>
      </c>
      <c r="D44" s="660">
        <f t="shared" si="3"/>
        <v>517.84</v>
      </c>
      <c r="E44" s="666">
        <v>524.24</v>
      </c>
      <c r="F44" s="666">
        <v>517.84</v>
      </c>
    </row>
    <row r="45" spans="1:6">
      <c r="A45" s="660">
        <v>5213572</v>
      </c>
      <c r="B45" t="s">
        <v>4092</v>
      </c>
      <c r="C45" s="660" t="s">
        <v>2111</v>
      </c>
      <c r="D45" s="660">
        <f t="shared" si="3"/>
        <v>615.01</v>
      </c>
      <c r="E45" s="666">
        <v>621.41999999999996</v>
      </c>
      <c r="F45" s="666">
        <v>615.01</v>
      </c>
    </row>
    <row r="46" spans="1:6">
      <c r="A46" s="660">
        <v>5216111</v>
      </c>
      <c r="B46" t="s">
        <v>4059</v>
      </c>
      <c r="C46" s="660" t="s">
        <v>1958</v>
      </c>
      <c r="D46" s="660">
        <f t="shared" si="3"/>
        <v>131.85</v>
      </c>
      <c r="E46" s="666">
        <v>134.16</v>
      </c>
      <c r="F46" s="666">
        <v>131.85</v>
      </c>
    </row>
    <row r="47" spans="1:6">
      <c r="A47" s="660"/>
      <c r="D47" s="660"/>
    </row>
    <row r="48" spans="1:6">
      <c r="A48" s="663" t="s">
        <v>664</v>
      </c>
      <c r="B48" s="663" t="s">
        <v>2052</v>
      </c>
      <c r="C48" s="663" t="s">
        <v>110</v>
      </c>
      <c r="D48" s="663"/>
      <c r="E48" s="664" t="s">
        <v>2049</v>
      </c>
      <c r="F48" s="664" t="s">
        <v>2050</v>
      </c>
    </row>
    <row r="49" spans="1:6">
      <c r="A49" s="660">
        <v>2003353</v>
      </c>
      <c r="B49" t="s">
        <v>4093</v>
      </c>
      <c r="C49" s="660" t="s">
        <v>1957</v>
      </c>
      <c r="D49" s="667">
        <f t="shared" ref="D49:D81" si="4">IF($F$2=$I$2,F49,E49)</f>
        <v>61.26</v>
      </c>
      <c r="E49" s="666">
        <v>62.01</v>
      </c>
      <c r="F49" s="666">
        <v>61.26</v>
      </c>
    </row>
    <row r="50" spans="1:6">
      <c r="A50" s="660">
        <v>2003373</v>
      </c>
      <c r="B50" t="s">
        <v>4094</v>
      </c>
      <c r="C50" s="660" t="s">
        <v>1957</v>
      </c>
      <c r="D50" s="667">
        <f t="shared" si="4"/>
        <v>61.9</v>
      </c>
      <c r="E50" s="666">
        <v>64.52000000000001</v>
      </c>
      <c r="F50" s="666">
        <v>61.9</v>
      </c>
    </row>
    <row r="51" spans="1:6">
      <c r="A51" s="660">
        <v>2003281</v>
      </c>
      <c r="B51" t="s">
        <v>4095</v>
      </c>
      <c r="C51" s="660" t="s">
        <v>1957</v>
      </c>
      <c r="D51" s="667">
        <f t="shared" si="4"/>
        <v>52.95</v>
      </c>
      <c r="E51" s="666">
        <v>54.06</v>
      </c>
      <c r="F51" s="666">
        <v>52.95</v>
      </c>
    </row>
    <row r="52" spans="1:6">
      <c r="A52" s="660">
        <v>2003315</v>
      </c>
      <c r="B52" t="s">
        <v>4096</v>
      </c>
      <c r="C52" s="660" t="s">
        <v>1957</v>
      </c>
      <c r="D52" s="667">
        <f t="shared" si="4"/>
        <v>92.02</v>
      </c>
      <c r="E52" s="666">
        <v>94.59</v>
      </c>
      <c r="F52" s="666">
        <v>92.02</v>
      </c>
    </row>
    <row r="53" spans="1:6">
      <c r="A53" s="660">
        <v>2003237</v>
      </c>
      <c r="B53" t="s">
        <v>4097</v>
      </c>
      <c r="C53" s="660" t="s">
        <v>1958</v>
      </c>
      <c r="D53" s="667">
        <f t="shared" si="4"/>
        <v>641.63</v>
      </c>
      <c r="E53" s="666">
        <v>665.03</v>
      </c>
      <c r="F53" s="666">
        <v>641.63</v>
      </c>
    </row>
    <row r="54" spans="1:6">
      <c r="A54" s="660">
        <v>2003233</v>
      </c>
      <c r="B54" t="s">
        <v>4098</v>
      </c>
      <c r="C54" s="660" t="s">
        <v>1958</v>
      </c>
      <c r="D54" s="667">
        <f t="shared" si="4"/>
        <v>995</v>
      </c>
      <c r="E54" s="666">
        <v>1030.82</v>
      </c>
      <c r="F54" s="666">
        <v>995</v>
      </c>
    </row>
    <row r="55" spans="1:6">
      <c r="A55" s="660">
        <v>2003919</v>
      </c>
      <c r="B55" t="s">
        <v>4099</v>
      </c>
      <c r="C55" s="660" t="s">
        <v>1958</v>
      </c>
      <c r="D55" s="667">
        <f t="shared" si="4"/>
        <v>199.51</v>
      </c>
      <c r="E55" s="666">
        <v>207.5</v>
      </c>
      <c r="F55" s="666">
        <v>199.51</v>
      </c>
    </row>
    <row r="56" spans="1:6">
      <c r="A56" s="660">
        <v>2003477</v>
      </c>
      <c r="B56" t="s">
        <v>4100</v>
      </c>
      <c r="C56" s="660" t="s">
        <v>1958</v>
      </c>
      <c r="D56" s="667">
        <f>IF($F$2=$I$2,F56,E56)</f>
        <v>3574.84</v>
      </c>
      <c r="E56" s="666">
        <v>3733.05</v>
      </c>
      <c r="F56" s="666">
        <v>3574.84</v>
      </c>
    </row>
    <row r="57" spans="1:6">
      <c r="A57" s="660">
        <v>2003728</v>
      </c>
      <c r="B57" t="s">
        <v>4101</v>
      </c>
      <c r="C57" s="660" t="s">
        <v>1958</v>
      </c>
      <c r="D57" s="667">
        <f t="shared" ref="D57:D58" si="5">IF($F$2=$I$2,F57,E57)</f>
        <v>3566.14</v>
      </c>
      <c r="E57" s="666">
        <v>3740.85</v>
      </c>
      <c r="F57" s="666">
        <v>3566.14</v>
      </c>
    </row>
    <row r="58" spans="1:6">
      <c r="A58" s="660">
        <v>2003636</v>
      </c>
      <c r="B58" t="s">
        <v>4102</v>
      </c>
      <c r="C58" s="660" t="s">
        <v>1958</v>
      </c>
      <c r="D58" s="667">
        <f t="shared" si="5"/>
        <v>2287.0300000000002</v>
      </c>
      <c r="E58" s="666">
        <v>2363.79</v>
      </c>
      <c r="F58" s="666">
        <v>2287.0300000000002</v>
      </c>
    </row>
    <row r="59" spans="1:6">
      <c r="A59" s="660">
        <v>2003680</v>
      </c>
      <c r="B59" t="s">
        <v>4103</v>
      </c>
      <c r="C59" s="660" t="s">
        <v>1958</v>
      </c>
      <c r="D59" s="667">
        <f t="shared" si="4"/>
        <v>2093.73</v>
      </c>
      <c r="E59" s="666">
        <v>2169.7199999999998</v>
      </c>
      <c r="F59" s="666">
        <v>2093.73</v>
      </c>
    </row>
    <row r="60" spans="1:6">
      <c r="A60" s="668">
        <v>2003822</v>
      </c>
      <c r="B60" t="s">
        <v>4104</v>
      </c>
      <c r="C60" s="660" t="s">
        <v>1957</v>
      </c>
      <c r="D60" s="667">
        <f t="shared" si="4"/>
        <v>235.12</v>
      </c>
      <c r="E60" s="666">
        <v>236.49</v>
      </c>
      <c r="F60" s="666">
        <v>235.12</v>
      </c>
    </row>
    <row r="61" spans="1:6">
      <c r="A61" s="668">
        <v>1106109</v>
      </c>
      <c r="B61" t="s">
        <v>4105</v>
      </c>
      <c r="C61" s="660" t="s">
        <v>2075</v>
      </c>
      <c r="D61" s="667">
        <f t="shared" si="4"/>
        <v>317.95</v>
      </c>
      <c r="E61" s="666">
        <v>316.56</v>
      </c>
      <c r="F61" s="666">
        <v>317.95</v>
      </c>
    </row>
    <row r="62" spans="1:6">
      <c r="A62" s="668">
        <v>3103302</v>
      </c>
      <c r="B62" t="s">
        <v>4106</v>
      </c>
      <c r="C62" s="660" t="s">
        <v>2111</v>
      </c>
      <c r="D62" s="667">
        <f>IF($F$2=$I$2,F62,E62)</f>
        <v>76.38</v>
      </c>
      <c r="E62" s="666">
        <v>80.459999999999994</v>
      </c>
      <c r="F62" s="666">
        <v>76.38</v>
      </c>
    </row>
    <row r="63" spans="1:6">
      <c r="A63" s="668">
        <v>804081</v>
      </c>
      <c r="B63" t="s">
        <v>4107</v>
      </c>
      <c r="C63" s="660" t="s">
        <v>1958</v>
      </c>
      <c r="D63" s="667">
        <f t="shared" ref="D63:D64" si="6">IF($F$2=$I$2,F63,E63)</f>
        <v>707.32</v>
      </c>
      <c r="E63" s="666">
        <v>729.15</v>
      </c>
      <c r="F63" s="666">
        <v>707.32</v>
      </c>
    </row>
    <row r="64" spans="1:6">
      <c r="A64" s="668">
        <v>2003453</v>
      </c>
      <c r="B64" t="s">
        <v>4108</v>
      </c>
      <c r="C64" s="660" t="s">
        <v>1958</v>
      </c>
      <c r="D64" s="667">
        <f t="shared" si="6"/>
        <v>900.09</v>
      </c>
      <c r="E64" s="666">
        <v>930.75</v>
      </c>
      <c r="F64" s="666">
        <v>900.09</v>
      </c>
    </row>
    <row r="65" spans="1:6">
      <c r="A65" s="668">
        <v>2004504</v>
      </c>
      <c r="B65" t="s">
        <v>4109</v>
      </c>
      <c r="C65" s="660" t="s">
        <v>2075</v>
      </c>
      <c r="D65" s="667">
        <f t="shared" si="4"/>
        <v>21.38</v>
      </c>
      <c r="E65" s="666">
        <v>21.74</v>
      </c>
      <c r="F65" s="666">
        <v>21.38</v>
      </c>
    </row>
    <row r="66" spans="1:6">
      <c r="A66" s="660">
        <v>4815671</v>
      </c>
      <c r="B66" t="s">
        <v>1961</v>
      </c>
      <c r="C66" s="660" t="s">
        <v>2075</v>
      </c>
      <c r="D66" s="667">
        <f t="shared" si="4"/>
        <v>19.11</v>
      </c>
      <c r="E66" s="666">
        <v>20.23</v>
      </c>
      <c r="F66" s="666">
        <v>19.11</v>
      </c>
    </row>
    <row r="67" spans="1:6">
      <c r="A67" s="660">
        <v>2108167</v>
      </c>
      <c r="B67" t="s">
        <v>4110</v>
      </c>
      <c r="C67" s="660" t="s">
        <v>2075</v>
      </c>
      <c r="D67" s="667">
        <f t="shared" si="4"/>
        <v>22.01</v>
      </c>
      <c r="E67" s="666">
        <v>23.18</v>
      </c>
      <c r="F67" s="666">
        <v>22.01</v>
      </c>
    </row>
    <row r="68" spans="1:6">
      <c r="A68" s="660">
        <v>2003103</v>
      </c>
      <c r="B68" t="s">
        <v>4111</v>
      </c>
      <c r="C68" s="660" t="s">
        <v>1958</v>
      </c>
      <c r="D68" s="667">
        <f t="shared" si="4"/>
        <v>185.07</v>
      </c>
      <c r="E68" s="666">
        <v>192.15</v>
      </c>
      <c r="F68" s="666">
        <v>185.07</v>
      </c>
    </row>
    <row r="69" spans="1:6">
      <c r="A69" s="660">
        <v>2003115</v>
      </c>
      <c r="B69" t="s">
        <v>4112</v>
      </c>
      <c r="C69" s="660" t="s">
        <v>1958</v>
      </c>
      <c r="D69" s="667">
        <f t="shared" si="4"/>
        <v>272.75</v>
      </c>
      <c r="E69" s="666">
        <v>283.04000000000002</v>
      </c>
      <c r="F69" s="666">
        <v>272.75</v>
      </c>
    </row>
    <row r="70" spans="1:6">
      <c r="A70" s="660">
        <v>2003407</v>
      </c>
      <c r="B70" t="s">
        <v>4113</v>
      </c>
      <c r="C70" s="660" t="s">
        <v>1957</v>
      </c>
      <c r="D70" s="667">
        <f t="shared" si="4"/>
        <v>263.01</v>
      </c>
      <c r="E70" s="666">
        <v>275.47000000000003</v>
      </c>
      <c r="F70" s="666">
        <v>263.01</v>
      </c>
    </row>
    <row r="71" spans="1:6">
      <c r="A71" s="660">
        <v>2003579</v>
      </c>
      <c r="B71" t="s">
        <v>4114</v>
      </c>
      <c r="C71" s="660" t="s">
        <v>1957</v>
      </c>
      <c r="D71" s="667">
        <f t="shared" si="4"/>
        <v>173.42</v>
      </c>
      <c r="E71" s="666">
        <v>175.8</v>
      </c>
      <c r="F71" s="666">
        <v>173.42</v>
      </c>
    </row>
    <row r="72" spans="1:6">
      <c r="A72" s="915" t="s">
        <v>6375</v>
      </c>
      <c r="B72" t="s">
        <v>6376</v>
      </c>
      <c r="C72" s="660" t="s">
        <v>3</v>
      </c>
      <c r="D72" s="667">
        <f t="shared" si="4"/>
        <v>1510.91</v>
      </c>
      <c r="E72" s="666">
        <v>1574.71</v>
      </c>
      <c r="F72" s="666">
        <v>1510.91</v>
      </c>
    </row>
    <row r="73" spans="1:6">
      <c r="A73" s="915">
        <v>2003369</v>
      </c>
      <c r="B73" t="s">
        <v>6370</v>
      </c>
      <c r="C73" s="660" t="s">
        <v>1957</v>
      </c>
      <c r="D73" s="667">
        <f t="shared" si="4"/>
        <v>103.67</v>
      </c>
      <c r="E73" s="666">
        <v>107.56</v>
      </c>
      <c r="F73" s="666">
        <v>103.67</v>
      </c>
    </row>
    <row r="74" spans="1:6">
      <c r="A74" s="915">
        <v>2003261</v>
      </c>
      <c r="B74" t="s">
        <v>6371</v>
      </c>
      <c r="C74" s="660" t="s">
        <v>1957</v>
      </c>
      <c r="D74" s="667">
        <f t="shared" si="4"/>
        <v>41.51</v>
      </c>
      <c r="E74" s="666">
        <v>42.39</v>
      </c>
      <c r="F74" s="666">
        <v>41.51</v>
      </c>
    </row>
    <row r="75" spans="1:6">
      <c r="A75" s="915">
        <v>2003315</v>
      </c>
      <c r="B75" t="s">
        <v>4096</v>
      </c>
      <c r="C75" s="660" t="s">
        <v>1957</v>
      </c>
      <c r="D75" s="667">
        <f t="shared" si="4"/>
        <v>92.02</v>
      </c>
      <c r="E75" s="666">
        <v>94.59</v>
      </c>
      <c r="F75" s="666">
        <v>92.02</v>
      </c>
    </row>
    <row r="76" spans="1:6">
      <c r="A76" s="915">
        <v>2003175</v>
      </c>
      <c r="B76" t="s">
        <v>6374</v>
      </c>
      <c r="C76" s="660" t="s">
        <v>1958</v>
      </c>
      <c r="D76" s="667">
        <f t="shared" si="4"/>
        <v>641.63</v>
      </c>
      <c r="E76" s="666">
        <v>665.03</v>
      </c>
      <c r="F76" s="666">
        <v>641.63</v>
      </c>
    </row>
    <row r="77" spans="1:6">
      <c r="A77" s="915">
        <v>2003233</v>
      </c>
      <c r="B77" t="s">
        <v>4098</v>
      </c>
      <c r="C77" s="660" t="s">
        <v>1958</v>
      </c>
      <c r="D77" s="667">
        <f t="shared" si="4"/>
        <v>995</v>
      </c>
      <c r="E77" s="666">
        <v>1030.82</v>
      </c>
      <c r="F77" s="666">
        <v>995</v>
      </c>
    </row>
    <row r="78" spans="1:6">
      <c r="A78" s="915">
        <v>2003103</v>
      </c>
      <c r="B78" t="s">
        <v>4111</v>
      </c>
      <c r="C78" s="660" t="s">
        <v>1958</v>
      </c>
      <c r="D78" s="667">
        <f t="shared" si="4"/>
        <v>185.07</v>
      </c>
      <c r="E78" s="666">
        <v>192.15</v>
      </c>
      <c r="F78" s="666">
        <v>185.07</v>
      </c>
    </row>
    <row r="79" spans="1:6">
      <c r="A79" s="915">
        <v>2003115</v>
      </c>
      <c r="B79" t="s">
        <v>4112</v>
      </c>
      <c r="C79" s="660" t="s">
        <v>1958</v>
      </c>
      <c r="D79" s="667">
        <f t="shared" si="4"/>
        <v>272.75</v>
      </c>
      <c r="E79" s="666">
        <v>283.04000000000002</v>
      </c>
      <c r="F79" s="666">
        <v>272.75</v>
      </c>
    </row>
    <row r="80" spans="1:6">
      <c r="A80" s="915">
        <v>2003127</v>
      </c>
      <c r="B80" t="s">
        <v>6372</v>
      </c>
      <c r="C80" s="660" t="s">
        <v>1958</v>
      </c>
      <c r="D80" s="667">
        <f t="shared" si="4"/>
        <v>773.92</v>
      </c>
      <c r="E80" s="666">
        <v>801.7</v>
      </c>
      <c r="F80" s="666">
        <v>773.92</v>
      </c>
    </row>
    <row r="81" spans="1:6">
      <c r="A81" s="915">
        <v>2003393</v>
      </c>
      <c r="B81" t="s">
        <v>6373</v>
      </c>
      <c r="C81" s="660" t="s">
        <v>1957</v>
      </c>
      <c r="D81" s="667">
        <f t="shared" si="4"/>
        <v>263.01</v>
      </c>
      <c r="E81" s="666">
        <v>275.47000000000003</v>
      </c>
      <c r="F81" s="666">
        <v>263.01</v>
      </c>
    </row>
    <row r="82" spans="1:6">
      <c r="A82" s="660"/>
      <c r="D82" s="667"/>
      <c r="E82" s="666"/>
      <c r="F82" s="666"/>
    </row>
    <row r="83" spans="1:6">
      <c r="A83" s="663" t="s">
        <v>664</v>
      </c>
      <c r="B83" s="663" t="s">
        <v>2053</v>
      </c>
      <c r="C83" s="663" t="s">
        <v>110</v>
      </c>
      <c r="D83" s="663"/>
      <c r="E83" s="664" t="s">
        <v>2049</v>
      </c>
      <c r="F83" s="664" t="s">
        <v>2050</v>
      </c>
    </row>
    <row r="84" spans="1:6">
      <c r="A84" s="660">
        <v>804293</v>
      </c>
      <c r="B84" t="s">
        <v>4115</v>
      </c>
      <c r="C84" s="660" t="s">
        <v>1957</v>
      </c>
      <c r="D84" s="667">
        <f t="shared" ref="D84:D104" si="7">IF($F$2=$I$2,F84,E84)</f>
        <v>2078.56</v>
      </c>
      <c r="E84" s="666">
        <v>2095.59</v>
      </c>
      <c r="F84" s="666">
        <v>2078.56</v>
      </c>
    </row>
    <row r="85" spans="1:6">
      <c r="A85" s="660">
        <v>804037</v>
      </c>
      <c r="B85" t="s">
        <v>4116</v>
      </c>
      <c r="C85" s="660" t="s">
        <v>1957</v>
      </c>
      <c r="D85" s="667">
        <f t="shared" si="7"/>
        <v>728.66</v>
      </c>
      <c r="E85" s="666">
        <v>736.45</v>
      </c>
      <c r="F85" s="666">
        <v>728.66</v>
      </c>
    </row>
    <row r="86" spans="1:6">
      <c r="A86" s="660">
        <v>705185</v>
      </c>
      <c r="B86" t="s">
        <v>4117</v>
      </c>
      <c r="C86" s="660" t="s">
        <v>1957</v>
      </c>
      <c r="D86" s="667">
        <f t="shared" si="7"/>
        <v>2287.67</v>
      </c>
      <c r="E86" s="666">
        <v>2375.1799999999998</v>
      </c>
      <c r="F86" s="666">
        <v>2287.67</v>
      </c>
    </row>
    <row r="87" spans="1:6">
      <c r="A87" s="660">
        <v>705301</v>
      </c>
      <c r="B87" t="s">
        <v>4118</v>
      </c>
      <c r="C87" s="660" t="s">
        <v>1957</v>
      </c>
      <c r="D87" s="667">
        <f t="shared" si="7"/>
        <v>6768.8</v>
      </c>
      <c r="E87" s="666">
        <v>7017.88</v>
      </c>
      <c r="F87" s="666">
        <v>6768.8</v>
      </c>
    </row>
    <row r="88" spans="1:6">
      <c r="A88" s="660">
        <v>804393</v>
      </c>
      <c r="B88" t="s">
        <v>4119</v>
      </c>
      <c r="C88" s="660" t="s">
        <v>1958</v>
      </c>
      <c r="D88" s="667">
        <f t="shared" si="7"/>
        <v>2685.72</v>
      </c>
      <c r="E88" s="666">
        <v>2768.14</v>
      </c>
      <c r="F88" s="666">
        <v>2685.72</v>
      </c>
    </row>
    <row r="89" spans="1:6">
      <c r="A89" s="660">
        <v>804441</v>
      </c>
      <c r="B89" t="s">
        <v>4120</v>
      </c>
      <c r="C89" s="660" t="s">
        <v>1958</v>
      </c>
      <c r="D89" s="667">
        <f t="shared" si="7"/>
        <v>4794.7</v>
      </c>
      <c r="E89" s="666">
        <v>4937.1000000000004</v>
      </c>
      <c r="F89" s="666">
        <v>4794.7</v>
      </c>
    </row>
    <row r="90" spans="1:6">
      <c r="A90" s="660">
        <v>705233</v>
      </c>
      <c r="B90" t="s">
        <v>4121</v>
      </c>
      <c r="C90" s="660" t="s">
        <v>1958</v>
      </c>
      <c r="D90" s="667">
        <f t="shared" si="7"/>
        <v>12823.12</v>
      </c>
      <c r="E90" s="666">
        <v>13368.18</v>
      </c>
      <c r="F90" s="666">
        <v>12823.12</v>
      </c>
    </row>
    <row r="91" spans="1:6">
      <c r="A91" s="660">
        <v>705338</v>
      </c>
      <c r="B91" t="s">
        <v>4122</v>
      </c>
      <c r="C91" s="660" t="s">
        <v>1958</v>
      </c>
      <c r="D91" s="667">
        <f t="shared" si="7"/>
        <v>28712.74</v>
      </c>
      <c r="E91" s="666">
        <v>29919.99</v>
      </c>
      <c r="F91" s="666">
        <v>28712.74</v>
      </c>
    </row>
    <row r="92" spans="1:6">
      <c r="A92" s="915">
        <v>705275</v>
      </c>
      <c r="B92" t="s">
        <v>6362</v>
      </c>
      <c r="C92" s="660" t="s">
        <v>1957</v>
      </c>
      <c r="D92" s="667">
        <f t="shared" si="7"/>
        <v>4137.53</v>
      </c>
      <c r="E92" s="666">
        <v>4302.51</v>
      </c>
      <c r="F92" s="666">
        <v>4137.53</v>
      </c>
    </row>
    <row r="93" spans="1:6">
      <c r="A93" s="915">
        <v>705322</v>
      </c>
      <c r="B93" t="s">
        <v>6363</v>
      </c>
      <c r="C93" s="660" t="s">
        <v>1958</v>
      </c>
      <c r="D93" s="667">
        <f t="shared" si="7"/>
        <v>14616.12</v>
      </c>
      <c r="E93" s="666">
        <v>15240.97</v>
      </c>
      <c r="F93" s="666">
        <v>14616.12</v>
      </c>
    </row>
    <row r="94" spans="1:6">
      <c r="A94" s="915">
        <v>705362</v>
      </c>
      <c r="B94" t="s">
        <v>6364</v>
      </c>
      <c r="C94" s="660" t="s">
        <v>1957</v>
      </c>
      <c r="D94" s="667">
        <f t="shared" si="7"/>
        <v>5444.68</v>
      </c>
      <c r="E94" s="666">
        <v>5648.04</v>
      </c>
      <c r="F94" s="666">
        <v>5444.68</v>
      </c>
    </row>
    <row r="95" spans="1:6">
      <c r="A95" s="915">
        <v>705411</v>
      </c>
      <c r="B95" t="s">
        <v>6365</v>
      </c>
      <c r="C95" s="660" t="s">
        <v>1958</v>
      </c>
      <c r="D95" s="667">
        <f t="shared" si="7"/>
        <v>17848.419999999998</v>
      </c>
      <c r="E95" s="666">
        <v>18596.919999999998</v>
      </c>
      <c r="F95" s="666">
        <v>17848.419999999998</v>
      </c>
    </row>
    <row r="96" spans="1:6">
      <c r="A96" s="915">
        <v>804055</v>
      </c>
      <c r="B96" t="s">
        <v>6366</v>
      </c>
      <c r="C96" s="660" t="s">
        <v>1957</v>
      </c>
      <c r="D96" s="667">
        <f t="shared" si="7"/>
        <v>918.16</v>
      </c>
      <c r="E96" s="666">
        <v>929.6</v>
      </c>
      <c r="F96" s="666">
        <v>918.16</v>
      </c>
    </row>
    <row r="97" spans="1:6">
      <c r="A97" s="915">
        <v>804173</v>
      </c>
      <c r="B97" t="s">
        <v>6367</v>
      </c>
      <c r="C97" s="660" t="s">
        <v>1958</v>
      </c>
      <c r="D97" s="667">
        <f t="shared" si="7"/>
        <v>4395.5200000000004</v>
      </c>
      <c r="E97" s="666">
        <v>4518.49</v>
      </c>
      <c r="F97" s="666">
        <v>4395.5200000000004</v>
      </c>
    </row>
    <row r="98" spans="1:6">
      <c r="A98" s="915">
        <v>804311</v>
      </c>
      <c r="B98" t="s">
        <v>6368</v>
      </c>
      <c r="C98" s="660" t="s">
        <v>1957</v>
      </c>
      <c r="D98" s="667">
        <f t="shared" si="7"/>
        <v>2639.12</v>
      </c>
      <c r="E98" s="666">
        <v>2665.73</v>
      </c>
      <c r="F98" s="666">
        <v>2639.12</v>
      </c>
    </row>
    <row r="99" spans="1:6">
      <c r="A99" s="915">
        <v>804369</v>
      </c>
      <c r="B99" t="s">
        <v>6369</v>
      </c>
      <c r="C99" s="660" t="s">
        <v>1958</v>
      </c>
      <c r="D99" s="667">
        <f t="shared" si="7"/>
        <v>6435.77</v>
      </c>
      <c r="E99" s="666">
        <v>6606.52</v>
      </c>
      <c r="F99" s="666">
        <v>6435.77</v>
      </c>
    </row>
    <row r="100" spans="1:6">
      <c r="A100" s="915">
        <v>4805757</v>
      </c>
      <c r="B100" t="s">
        <v>4143</v>
      </c>
      <c r="C100" s="660" t="s">
        <v>2075</v>
      </c>
      <c r="D100" s="667">
        <f t="shared" si="7"/>
        <v>7.13</v>
      </c>
      <c r="E100" s="666">
        <v>7.32</v>
      </c>
      <c r="F100" s="666">
        <v>7.13</v>
      </c>
    </row>
    <row r="101" spans="1:6">
      <c r="A101" s="915">
        <v>4815671</v>
      </c>
      <c r="B101" t="s">
        <v>1961</v>
      </c>
      <c r="C101" s="660" t="s">
        <v>2075</v>
      </c>
      <c r="D101" s="667">
        <f t="shared" si="7"/>
        <v>19.11</v>
      </c>
      <c r="E101" s="666">
        <v>20.23</v>
      </c>
      <c r="F101" s="666">
        <v>19.11</v>
      </c>
    </row>
    <row r="102" spans="1:6">
      <c r="A102" s="915">
        <v>2003868</v>
      </c>
      <c r="B102" t="s">
        <v>4123</v>
      </c>
      <c r="C102" s="660" t="s">
        <v>2075</v>
      </c>
      <c r="D102" s="667">
        <f t="shared" si="7"/>
        <v>140.37</v>
      </c>
      <c r="E102" s="666">
        <v>141.44999999999999</v>
      </c>
      <c r="F102" s="666">
        <v>140.37</v>
      </c>
    </row>
    <row r="103" spans="1:6">
      <c r="A103" s="660">
        <v>804377</v>
      </c>
      <c r="B103" t="s">
        <v>7421</v>
      </c>
      <c r="C103" s="660" t="s">
        <v>1958</v>
      </c>
      <c r="D103" s="667">
        <f t="shared" si="7"/>
        <v>1050.04</v>
      </c>
      <c r="E103" s="666">
        <v>1086.4000000000001</v>
      </c>
      <c r="F103" s="666">
        <v>1050.04</v>
      </c>
    </row>
    <row r="104" spans="1:6">
      <c r="A104" s="660">
        <v>804023</v>
      </c>
      <c r="B104" t="s">
        <v>7723</v>
      </c>
      <c r="C104" s="660" t="s">
        <v>1957</v>
      </c>
      <c r="D104" s="667">
        <f t="shared" si="7"/>
        <v>403.82</v>
      </c>
      <c r="E104" s="666">
        <v>408.64</v>
      </c>
      <c r="F104" s="666">
        <v>403.82</v>
      </c>
    </row>
    <row r="105" spans="1:6">
      <c r="D105" s="660"/>
    </row>
    <row r="106" spans="1:6">
      <c r="A106" s="663" t="s">
        <v>664</v>
      </c>
      <c r="B106" s="663" t="s">
        <v>2054</v>
      </c>
      <c r="C106" s="663" t="s">
        <v>110</v>
      </c>
      <c r="D106" s="663"/>
      <c r="E106" s="664" t="s">
        <v>2049</v>
      </c>
      <c r="F106" s="664" t="s">
        <v>2050</v>
      </c>
    </row>
    <row r="107" spans="1:6">
      <c r="A107" s="660">
        <v>5213416</v>
      </c>
      <c r="B107" t="s">
        <v>4124</v>
      </c>
      <c r="C107" s="660" t="s">
        <v>2111</v>
      </c>
      <c r="D107" s="660">
        <f t="shared" ref="D107:D166" si="8">IF($F$2=$I$2,F107,E107)</f>
        <v>419.92</v>
      </c>
      <c r="E107" s="666">
        <v>423.45</v>
      </c>
      <c r="F107" s="666">
        <v>419.92</v>
      </c>
    </row>
    <row r="108" spans="1:6">
      <c r="A108" s="660">
        <v>5212552</v>
      </c>
      <c r="B108" t="s">
        <v>4125</v>
      </c>
      <c r="C108" s="660" t="s">
        <v>2111</v>
      </c>
      <c r="D108" s="660">
        <f t="shared" si="8"/>
        <v>17.579999999999998</v>
      </c>
      <c r="E108" s="666">
        <v>18.07</v>
      </c>
      <c r="F108" s="666">
        <v>17.579999999999998</v>
      </c>
    </row>
    <row r="109" spans="1:6">
      <c r="A109" s="660">
        <v>1106165</v>
      </c>
      <c r="B109" t="s">
        <v>4126</v>
      </c>
      <c r="C109" s="660" t="s">
        <v>2075</v>
      </c>
      <c r="D109" s="660">
        <f t="shared" si="8"/>
        <v>370.25</v>
      </c>
      <c r="E109" s="666">
        <v>374.77</v>
      </c>
      <c r="F109" s="666">
        <v>370.25</v>
      </c>
    </row>
    <row r="110" spans="1:6">
      <c r="A110" s="660">
        <v>1107892</v>
      </c>
      <c r="B110" t="s">
        <v>4127</v>
      </c>
      <c r="C110" s="660" t="s">
        <v>2075</v>
      </c>
      <c r="D110" s="660">
        <f t="shared" si="8"/>
        <v>417.18</v>
      </c>
      <c r="E110" s="666">
        <v>422.35</v>
      </c>
      <c r="F110" s="666">
        <v>417.18</v>
      </c>
    </row>
    <row r="111" spans="1:6">
      <c r="A111" s="660">
        <v>4805750</v>
      </c>
      <c r="B111" t="s">
        <v>4128</v>
      </c>
      <c r="C111" s="660" t="s">
        <v>2075</v>
      </c>
      <c r="D111" s="660">
        <f t="shared" si="8"/>
        <v>47.95</v>
      </c>
      <c r="E111" s="666">
        <v>51.54</v>
      </c>
      <c r="F111" s="666">
        <v>47.95</v>
      </c>
    </row>
    <row r="112" spans="1:6">
      <c r="A112" s="660">
        <v>4815671</v>
      </c>
      <c r="B112" t="s">
        <v>1961</v>
      </c>
      <c r="C112" s="660" t="s">
        <v>2075</v>
      </c>
      <c r="D112" s="660">
        <f t="shared" si="8"/>
        <v>19.11</v>
      </c>
      <c r="E112" s="666">
        <v>20.23</v>
      </c>
      <c r="F112" s="666">
        <v>19.11</v>
      </c>
    </row>
    <row r="113" spans="1:6">
      <c r="A113" s="660"/>
      <c r="D113" s="660"/>
      <c r="E113" s="666"/>
      <c r="F113" s="666"/>
    </row>
    <row r="114" spans="1:6">
      <c r="A114" s="660">
        <v>4016096</v>
      </c>
      <c r="B114" t="s">
        <v>4129</v>
      </c>
      <c r="C114" s="660" t="s">
        <v>2075</v>
      </c>
      <c r="D114" s="660">
        <f t="shared" si="8"/>
        <v>1.67</v>
      </c>
      <c r="E114" s="666">
        <v>1.7</v>
      </c>
      <c r="F114" s="666">
        <v>1.67</v>
      </c>
    </row>
    <row r="115" spans="1:6">
      <c r="A115" s="660">
        <v>6416143</v>
      </c>
      <c r="B115" t="s">
        <v>4130</v>
      </c>
      <c r="C115" s="660" t="s">
        <v>2112</v>
      </c>
      <c r="D115" s="660">
        <f t="shared" si="8"/>
        <v>142.47</v>
      </c>
      <c r="E115" s="666">
        <v>142.30000000000001</v>
      </c>
      <c r="F115" s="666">
        <v>142.47</v>
      </c>
    </row>
    <row r="116" spans="1:6">
      <c r="A116" s="660">
        <v>6416078</v>
      </c>
      <c r="B116" t="s">
        <v>4131</v>
      </c>
      <c r="C116" s="660" t="s">
        <v>2112</v>
      </c>
      <c r="D116" s="660">
        <f t="shared" si="8"/>
        <v>136.78</v>
      </c>
      <c r="E116" s="666">
        <v>136.57</v>
      </c>
      <c r="F116" s="666">
        <v>136.78</v>
      </c>
    </row>
    <row r="117" spans="1:6">
      <c r="A117" s="660"/>
      <c r="D117" s="660"/>
      <c r="E117" s="666"/>
      <c r="F117" s="666"/>
    </row>
    <row r="118" spans="1:6">
      <c r="A118" s="660">
        <v>1109669</v>
      </c>
      <c r="B118" t="s">
        <v>4132</v>
      </c>
      <c r="C118" s="660" t="s">
        <v>2075</v>
      </c>
      <c r="D118" s="660">
        <f t="shared" si="8"/>
        <v>477.38</v>
      </c>
      <c r="E118" s="666">
        <v>481.5</v>
      </c>
      <c r="F118" s="666">
        <v>477.38</v>
      </c>
    </row>
    <row r="119" spans="1:6">
      <c r="A119" s="660">
        <v>3108022</v>
      </c>
      <c r="B119" t="s">
        <v>4133</v>
      </c>
      <c r="C119" s="660" t="s">
        <v>1957</v>
      </c>
      <c r="D119" s="660">
        <f t="shared" si="8"/>
        <v>4.09</v>
      </c>
      <c r="E119" s="666">
        <v>4.13</v>
      </c>
      <c r="F119" s="666">
        <v>4.09</v>
      </c>
    </row>
    <row r="120" spans="1:6">
      <c r="A120" s="660">
        <v>4805756</v>
      </c>
      <c r="B120" t="s">
        <v>4134</v>
      </c>
      <c r="C120" s="660" t="s">
        <v>2111</v>
      </c>
      <c r="D120" s="660">
        <f t="shared" si="8"/>
        <v>5.21</v>
      </c>
      <c r="E120" s="666">
        <v>5.6</v>
      </c>
      <c r="F120" s="666">
        <v>5.21</v>
      </c>
    </row>
    <row r="121" spans="1:6">
      <c r="A121" s="660">
        <v>2004521</v>
      </c>
      <c r="B121" t="s">
        <v>4135</v>
      </c>
      <c r="C121" s="660" t="s">
        <v>2075</v>
      </c>
      <c r="D121" s="660">
        <f t="shared" si="8"/>
        <v>15.91</v>
      </c>
      <c r="E121" s="666">
        <v>16.34</v>
      </c>
      <c r="F121" s="666">
        <v>15.91</v>
      </c>
    </row>
    <row r="122" spans="1:6">
      <c r="A122" s="660">
        <v>4805754</v>
      </c>
      <c r="B122" t="s">
        <v>4136</v>
      </c>
      <c r="C122" s="660" t="s">
        <v>2075</v>
      </c>
      <c r="D122" s="660">
        <f t="shared" si="8"/>
        <v>8.0500000000000007</v>
      </c>
      <c r="E122" s="666">
        <v>8.44</v>
      </c>
      <c r="F122" s="666">
        <v>8.0500000000000007</v>
      </c>
    </row>
    <row r="123" spans="1:6">
      <c r="A123" s="660">
        <v>4413996</v>
      </c>
      <c r="B123" t="s">
        <v>4137</v>
      </c>
      <c r="C123" s="660" t="s">
        <v>2111</v>
      </c>
      <c r="D123" s="660">
        <f t="shared" si="8"/>
        <v>10.5</v>
      </c>
      <c r="E123" s="666">
        <v>11.03</v>
      </c>
      <c r="F123" s="666">
        <v>10.5</v>
      </c>
    </row>
    <row r="124" spans="1:6">
      <c r="A124" s="660">
        <v>2004522</v>
      </c>
      <c r="B124" t="s">
        <v>4138</v>
      </c>
      <c r="C124" s="660" t="s">
        <v>2075</v>
      </c>
      <c r="D124" s="660">
        <f t="shared" si="8"/>
        <v>11.63</v>
      </c>
      <c r="E124" s="666">
        <v>11.94</v>
      </c>
      <c r="F124" s="666">
        <v>11.63</v>
      </c>
    </row>
    <row r="125" spans="1:6">
      <c r="A125" s="660">
        <v>1100657</v>
      </c>
      <c r="B125" t="s">
        <v>4139</v>
      </c>
      <c r="C125" s="660" t="s">
        <v>2075</v>
      </c>
      <c r="D125" s="660">
        <f t="shared" si="8"/>
        <v>3.62</v>
      </c>
      <c r="E125" s="666">
        <v>3.81</v>
      </c>
      <c r="F125" s="666">
        <v>3.62</v>
      </c>
    </row>
    <row r="126" spans="1:6">
      <c r="A126" s="660">
        <v>407819</v>
      </c>
      <c r="B126" t="s">
        <v>4140</v>
      </c>
      <c r="C126" s="660" t="s">
        <v>2113</v>
      </c>
      <c r="D126" s="660">
        <f t="shared" si="8"/>
        <v>5.0999999999999996</v>
      </c>
      <c r="E126" s="666">
        <v>5.49</v>
      </c>
      <c r="F126" s="666">
        <v>5.0999999999999996</v>
      </c>
    </row>
    <row r="127" spans="1:6">
      <c r="A127" s="660">
        <v>1107896</v>
      </c>
      <c r="B127" t="s">
        <v>4141</v>
      </c>
      <c r="C127" s="660" t="s">
        <v>2075</v>
      </c>
      <c r="D127" s="660">
        <f t="shared" si="8"/>
        <v>445.92</v>
      </c>
      <c r="E127" s="666">
        <v>451.13</v>
      </c>
      <c r="F127" s="666">
        <v>445.92</v>
      </c>
    </row>
    <row r="128" spans="1:6">
      <c r="A128" s="660">
        <v>1106057</v>
      </c>
      <c r="B128" t="s">
        <v>4142</v>
      </c>
      <c r="C128" s="660" t="s">
        <v>2075</v>
      </c>
      <c r="D128" s="660">
        <f t="shared" si="8"/>
        <v>409.84</v>
      </c>
      <c r="E128" s="666">
        <v>415</v>
      </c>
      <c r="F128" s="666">
        <v>409.84</v>
      </c>
    </row>
    <row r="129" spans="1:6">
      <c r="A129" s="660">
        <v>4805757</v>
      </c>
      <c r="B129" t="s">
        <v>4143</v>
      </c>
      <c r="C129" s="660" t="s">
        <v>2075</v>
      </c>
      <c r="D129" s="660">
        <f t="shared" si="8"/>
        <v>7.13</v>
      </c>
      <c r="E129" s="666">
        <v>7.32</v>
      </c>
      <c r="F129" s="666">
        <v>7.13</v>
      </c>
    </row>
    <row r="130" spans="1:6">
      <c r="A130" s="660">
        <v>4805751</v>
      </c>
      <c r="B130" t="s">
        <v>4144</v>
      </c>
      <c r="C130" s="660" t="s">
        <v>2075</v>
      </c>
      <c r="D130" s="660">
        <f t="shared" si="8"/>
        <v>59.94</v>
      </c>
      <c r="E130" s="666">
        <v>64.42</v>
      </c>
      <c r="F130" s="666">
        <v>59.94</v>
      </c>
    </row>
    <row r="131" spans="1:6">
      <c r="A131" s="660">
        <v>4805755</v>
      </c>
      <c r="B131" s="1" t="s">
        <v>4145</v>
      </c>
      <c r="C131" s="660" t="s">
        <v>2075</v>
      </c>
      <c r="D131" s="660">
        <f t="shared" si="8"/>
        <v>34.74</v>
      </c>
      <c r="E131" s="666">
        <v>37.340000000000003</v>
      </c>
      <c r="F131" s="666">
        <v>34.74</v>
      </c>
    </row>
    <row r="132" spans="1:6">
      <c r="A132" s="660">
        <v>2009619</v>
      </c>
      <c r="B132" t="s">
        <v>4146</v>
      </c>
      <c r="C132" s="660" t="s">
        <v>2111</v>
      </c>
      <c r="D132" s="660">
        <f t="shared" si="8"/>
        <v>146.76</v>
      </c>
      <c r="E132" s="666">
        <v>151</v>
      </c>
      <c r="F132" s="666">
        <v>146.76</v>
      </c>
    </row>
    <row r="133" spans="1:6">
      <c r="A133" s="660">
        <v>1109697</v>
      </c>
      <c r="B133" t="s">
        <v>4147</v>
      </c>
      <c r="C133" s="660" t="s">
        <v>2075</v>
      </c>
      <c r="D133" s="660">
        <f t="shared" si="8"/>
        <v>267.13</v>
      </c>
      <c r="E133" s="666">
        <v>271.68</v>
      </c>
      <c r="F133" s="666">
        <v>267.13</v>
      </c>
    </row>
    <row r="134" spans="1:6">
      <c r="A134" s="660">
        <v>407820</v>
      </c>
      <c r="B134" t="s">
        <v>4148</v>
      </c>
      <c r="C134" s="660" t="s">
        <v>2113</v>
      </c>
      <c r="D134" s="660">
        <f t="shared" si="8"/>
        <v>14.56</v>
      </c>
      <c r="E134" s="666">
        <v>14.91</v>
      </c>
      <c r="F134" s="666">
        <v>14.56</v>
      </c>
    </row>
    <row r="135" spans="1:6">
      <c r="A135" s="660">
        <v>1109671</v>
      </c>
      <c r="B135" t="s">
        <v>4149</v>
      </c>
      <c r="C135" s="660" t="s">
        <v>2075</v>
      </c>
      <c r="D135" s="660">
        <f t="shared" si="8"/>
        <v>406.12</v>
      </c>
      <c r="E135" s="666">
        <v>410.76</v>
      </c>
      <c r="F135" s="666">
        <v>406.12</v>
      </c>
    </row>
    <row r="136" spans="1:6">
      <c r="A136" s="660">
        <v>2105605</v>
      </c>
      <c r="B136" t="s">
        <v>4150</v>
      </c>
      <c r="C136" s="660" t="s">
        <v>2075</v>
      </c>
      <c r="D136" s="660">
        <f t="shared" si="8"/>
        <v>59.87</v>
      </c>
      <c r="E136" s="666">
        <v>62.17</v>
      </c>
      <c r="F136" s="666">
        <v>59.87</v>
      </c>
    </row>
    <row r="137" spans="1:6">
      <c r="A137" s="660">
        <v>3108005</v>
      </c>
      <c r="B137" t="s">
        <v>4151</v>
      </c>
      <c r="C137" s="660" t="s">
        <v>2111</v>
      </c>
      <c r="D137" s="660">
        <f t="shared" si="8"/>
        <v>81.239999999999995</v>
      </c>
      <c r="E137" s="666">
        <v>84.34</v>
      </c>
      <c r="F137" s="666">
        <v>81.239999999999995</v>
      </c>
    </row>
    <row r="138" spans="1:6">
      <c r="A138" s="660">
        <v>4413995</v>
      </c>
      <c r="B138" t="s">
        <v>4152</v>
      </c>
      <c r="C138" s="660" t="s">
        <v>2111</v>
      </c>
      <c r="D138" s="660">
        <f t="shared" si="8"/>
        <v>3.23</v>
      </c>
      <c r="E138" s="666">
        <v>3.43</v>
      </c>
      <c r="F138" s="666">
        <v>3.23</v>
      </c>
    </row>
    <row r="139" spans="1:6">
      <c r="A139" s="660"/>
      <c r="D139" s="660"/>
      <c r="E139" s="666"/>
      <c r="F139" s="666"/>
    </row>
    <row r="140" spans="1:6">
      <c r="A140" s="660">
        <v>5213418</v>
      </c>
      <c r="B140" t="s">
        <v>4153</v>
      </c>
      <c r="C140" s="660" t="s">
        <v>2111</v>
      </c>
      <c r="D140" s="660">
        <f t="shared" si="8"/>
        <v>555.96</v>
      </c>
      <c r="E140" s="666">
        <v>559.5</v>
      </c>
      <c r="F140" s="666">
        <v>555.96</v>
      </c>
    </row>
    <row r="141" spans="1:6">
      <c r="A141" s="660">
        <v>5213417</v>
      </c>
      <c r="B141" t="s">
        <v>6385</v>
      </c>
      <c r="C141" s="660" t="s">
        <v>2111</v>
      </c>
      <c r="D141" s="660">
        <f t="shared" si="8"/>
        <v>458.79</v>
      </c>
      <c r="E141" s="666">
        <v>462.32</v>
      </c>
      <c r="F141" s="666">
        <v>458.79</v>
      </c>
    </row>
    <row r="142" spans="1:6">
      <c r="A142" s="660">
        <v>3713608</v>
      </c>
      <c r="B142" t="s">
        <v>4154</v>
      </c>
      <c r="C142" s="660" t="s">
        <v>1957</v>
      </c>
      <c r="D142" s="660">
        <f t="shared" si="8"/>
        <v>25.41</v>
      </c>
      <c r="E142" s="666">
        <v>26.1</v>
      </c>
      <c r="F142" s="666">
        <v>25.41</v>
      </c>
    </row>
    <row r="143" spans="1:6">
      <c r="A143" s="660">
        <v>903845</v>
      </c>
      <c r="B143" t="s">
        <v>4155</v>
      </c>
      <c r="C143" s="660" t="s">
        <v>2075</v>
      </c>
      <c r="D143" s="660">
        <f t="shared" si="8"/>
        <v>231.64</v>
      </c>
      <c r="E143" s="666">
        <v>228.53</v>
      </c>
      <c r="F143" s="666">
        <v>231.64</v>
      </c>
    </row>
    <row r="144" spans="1:6">
      <c r="A144" s="660">
        <v>5502985</v>
      </c>
      <c r="B144" t="s">
        <v>4156</v>
      </c>
      <c r="C144" s="660" t="s">
        <v>2111</v>
      </c>
      <c r="D144" s="660">
        <f t="shared" si="8"/>
        <v>0.8</v>
      </c>
      <c r="E144" s="666">
        <v>0.81</v>
      </c>
      <c r="F144" s="666">
        <v>0.8</v>
      </c>
    </row>
    <row r="145" spans="1:6">
      <c r="A145" s="660">
        <v>4011211</v>
      </c>
      <c r="B145" t="s">
        <v>4157</v>
      </c>
      <c r="C145" s="660" t="s">
        <v>2075</v>
      </c>
      <c r="D145" s="660">
        <f t="shared" si="8"/>
        <v>12.93</v>
      </c>
      <c r="E145" s="666">
        <v>13.34</v>
      </c>
      <c r="F145" s="666">
        <v>12.93</v>
      </c>
    </row>
    <row r="146" spans="1:6">
      <c r="A146" s="660">
        <v>3807864</v>
      </c>
      <c r="B146" t="s">
        <v>4158</v>
      </c>
      <c r="C146" s="660" t="s">
        <v>1958</v>
      </c>
      <c r="D146" s="660">
        <f t="shared" si="8"/>
        <v>15.19</v>
      </c>
      <c r="E146" s="666">
        <v>15.32</v>
      </c>
      <c r="F146" s="666">
        <v>15.19</v>
      </c>
    </row>
    <row r="147" spans="1:6">
      <c r="A147" s="660">
        <v>1619004</v>
      </c>
      <c r="B147" t="s">
        <v>4159</v>
      </c>
      <c r="C147" s="660" t="s">
        <v>2075</v>
      </c>
      <c r="D147" s="660">
        <f t="shared" si="8"/>
        <v>7.96</v>
      </c>
      <c r="E147" s="666">
        <v>8.06</v>
      </c>
      <c r="F147" s="666">
        <v>7.96</v>
      </c>
    </row>
    <row r="148" spans="1:6">
      <c r="A148" s="660">
        <v>1619003</v>
      </c>
      <c r="B148" t="s">
        <v>4160</v>
      </c>
      <c r="C148" s="660" t="s">
        <v>2075</v>
      </c>
      <c r="D148" s="660">
        <f t="shared" si="8"/>
        <v>63.06</v>
      </c>
      <c r="E148" s="666">
        <v>63.93</v>
      </c>
      <c r="F148" s="666">
        <v>63.06</v>
      </c>
    </row>
    <row r="149" spans="1:6">
      <c r="A149" s="660">
        <v>1416201</v>
      </c>
      <c r="B149" t="s">
        <v>4161</v>
      </c>
      <c r="C149" s="660" t="s">
        <v>4162</v>
      </c>
      <c r="D149" s="660">
        <f t="shared" si="8"/>
        <v>0.25</v>
      </c>
      <c r="E149" s="666">
        <v>0.26</v>
      </c>
      <c r="F149" s="666">
        <v>0.25</v>
      </c>
    </row>
    <row r="150" spans="1:6">
      <c r="A150" s="660">
        <v>3107997</v>
      </c>
      <c r="B150" t="s">
        <v>4163</v>
      </c>
      <c r="C150" s="660" t="s">
        <v>2111</v>
      </c>
      <c r="D150" s="660">
        <f t="shared" si="8"/>
        <v>77.33</v>
      </c>
      <c r="E150" s="666">
        <v>80.430000000000007</v>
      </c>
      <c r="F150" s="666">
        <v>77.33</v>
      </c>
    </row>
    <row r="151" spans="1:6">
      <c r="A151" s="660">
        <v>909620</v>
      </c>
      <c r="B151" t="s">
        <v>4164</v>
      </c>
      <c r="C151" s="660" t="s">
        <v>2111</v>
      </c>
      <c r="D151" s="660">
        <f t="shared" si="8"/>
        <v>117.81</v>
      </c>
      <c r="E151" s="666">
        <v>152.93</v>
      </c>
      <c r="F151" s="666">
        <v>117.81</v>
      </c>
    </row>
    <row r="152" spans="1:6">
      <c r="A152" s="660">
        <v>1109622</v>
      </c>
      <c r="B152" t="s">
        <v>4165</v>
      </c>
      <c r="C152" s="660" t="s">
        <v>2075</v>
      </c>
      <c r="D152" s="660">
        <f t="shared" si="8"/>
        <v>450.67</v>
      </c>
      <c r="E152" s="666">
        <v>455.5</v>
      </c>
      <c r="F152" s="666">
        <v>450.67</v>
      </c>
    </row>
    <row r="153" spans="1:6">
      <c r="A153" s="660">
        <v>903788</v>
      </c>
      <c r="B153" t="s">
        <v>4166</v>
      </c>
      <c r="C153" s="660" t="s">
        <v>2111</v>
      </c>
      <c r="D153" s="660">
        <f t="shared" si="8"/>
        <v>4.46</v>
      </c>
      <c r="E153" s="666">
        <v>4.6900000000000004</v>
      </c>
      <c r="F153" s="666">
        <v>4.46</v>
      </c>
    </row>
    <row r="154" spans="1:6">
      <c r="A154" s="660">
        <v>1619006</v>
      </c>
      <c r="B154" t="s">
        <v>4167</v>
      </c>
      <c r="C154" s="660" t="s">
        <v>2075</v>
      </c>
      <c r="D154" s="660">
        <f t="shared" si="8"/>
        <v>45.07</v>
      </c>
      <c r="E154" s="666">
        <v>45.47</v>
      </c>
      <c r="F154" s="666">
        <v>45.07</v>
      </c>
    </row>
    <row r="155" spans="1:6">
      <c r="A155" s="660">
        <v>903789</v>
      </c>
      <c r="B155" t="s">
        <v>4168</v>
      </c>
      <c r="C155" s="660" t="s">
        <v>2111</v>
      </c>
      <c r="D155" s="660">
        <f t="shared" si="8"/>
        <v>31.32</v>
      </c>
      <c r="E155" s="666">
        <v>33.020000000000003</v>
      </c>
      <c r="F155" s="666">
        <v>31.32</v>
      </c>
    </row>
    <row r="156" spans="1:6">
      <c r="A156" s="660">
        <v>1109675</v>
      </c>
      <c r="B156" t="s">
        <v>4169</v>
      </c>
      <c r="C156" s="660" t="s">
        <v>2075</v>
      </c>
      <c r="D156" s="660">
        <f t="shared" si="8"/>
        <v>342.25</v>
      </c>
      <c r="E156" s="666">
        <v>347.15</v>
      </c>
      <c r="F156" s="666">
        <v>342.25</v>
      </c>
    </row>
    <row r="157" spans="1:6">
      <c r="A157" s="660">
        <v>903860</v>
      </c>
      <c r="B157" t="s">
        <v>4170</v>
      </c>
      <c r="C157" s="660" t="s">
        <v>2111</v>
      </c>
      <c r="D157" s="660">
        <f t="shared" si="8"/>
        <v>2.91</v>
      </c>
      <c r="E157" s="666">
        <v>3.04</v>
      </c>
      <c r="F157" s="666">
        <v>2.91</v>
      </c>
    </row>
    <row r="158" spans="1:6">
      <c r="A158" s="660">
        <v>903818</v>
      </c>
      <c r="B158" t="s">
        <v>4171</v>
      </c>
      <c r="C158" s="660" t="s">
        <v>2111</v>
      </c>
      <c r="D158" s="660">
        <f t="shared" si="8"/>
        <v>15.1</v>
      </c>
      <c r="E158" s="666">
        <v>16.149999999999999</v>
      </c>
      <c r="F158" s="666">
        <v>15.1</v>
      </c>
    </row>
    <row r="159" spans="1:6">
      <c r="A159" s="660">
        <v>4805749</v>
      </c>
      <c r="B159" t="s">
        <v>1959</v>
      </c>
      <c r="C159" s="660" t="s">
        <v>2075</v>
      </c>
      <c r="D159" s="660">
        <f t="shared" si="8"/>
        <v>79.92</v>
      </c>
      <c r="E159" s="666">
        <v>85.9</v>
      </c>
      <c r="F159" s="666">
        <v>79.92</v>
      </c>
    </row>
    <row r="160" spans="1:6">
      <c r="A160" s="660">
        <v>1400974</v>
      </c>
      <c r="B160" t="s">
        <v>4172</v>
      </c>
      <c r="C160" s="660" t="s">
        <v>1957</v>
      </c>
      <c r="D160" s="660">
        <f t="shared" si="8"/>
        <v>1.95</v>
      </c>
      <c r="E160" s="666">
        <v>2.0299999999999998</v>
      </c>
      <c r="F160" s="666">
        <v>1.95</v>
      </c>
    </row>
    <row r="161" spans="1:6">
      <c r="A161" s="660">
        <v>1419543</v>
      </c>
      <c r="B161" t="s">
        <v>4173</v>
      </c>
      <c r="C161" s="660" t="s">
        <v>1958</v>
      </c>
      <c r="D161" s="660">
        <f t="shared" si="8"/>
        <v>0.2</v>
      </c>
      <c r="E161" s="666">
        <v>0.21</v>
      </c>
      <c r="F161" s="666">
        <v>0.2</v>
      </c>
    </row>
    <row r="162" spans="1:6">
      <c r="A162" s="660">
        <v>2408058</v>
      </c>
      <c r="B162" t="s">
        <v>4174</v>
      </c>
      <c r="C162" s="660" t="s">
        <v>2113</v>
      </c>
      <c r="D162" s="660">
        <f t="shared" si="8"/>
        <v>63.589999999999996</v>
      </c>
      <c r="E162" s="666">
        <v>65.410000000000011</v>
      </c>
      <c r="F162" s="666">
        <v>63.589999999999996</v>
      </c>
    </row>
    <row r="163" spans="1:6">
      <c r="A163" s="660">
        <v>4516138</v>
      </c>
      <c r="B163" t="s">
        <v>4175</v>
      </c>
      <c r="C163" s="660" t="s">
        <v>2113</v>
      </c>
      <c r="D163" s="660">
        <f t="shared" si="8"/>
        <v>9.64</v>
      </c>
      <c r="E163" s="666">
        <v>9.66</v>
      </c>
      <c r="F163" s="666">
        <v>9.64</v>
      </c>
    </row>
    <row r="164" spans="1:6">
      <c r="A164" s="660">
        <v>1408173</v>
      </c>
      <c r="B164" t="s">
        <v>4176</v>
      </c>
      <c r="C164" s="660" t="s">
        <v>4162</v>
      </c>
      <c r="D164" s="660">
        <f t="shared" si="8"/>
        <v>0.06</v>
      </c>
      <c r="E164" s="666">
        <v>7.0000000000000007E-2</v>
      </c>
      <c r="F164" s="666">
        <v>0.06</v>
      </c>
    </row>
    <row r="165" spans="1:6">
      <c r="A165" s="660">
        <v>2408057</v>
      </c>
      <c r="B165" t="s">
        <v>4177</v>
      </c>
      <c r="C165" s="660" t="s">
        <v>2113</v>
      </c>
      <c r="D165" s="660">
        <f t="shared" si="8"/>
        <v>99.97</v>
      </c>
      <c r="E165" s="666">
        <v>103.80000000000001</v>
      </c>
      <c r="F165" s="666">
        <v>99.97</v>
      </c>
    </row>
    <row r="166" spans="1:6">
      <c r="A166" s="660">
        <v>1107908</v>
      </c>
      <c r="B166" t="s">
        <v>4178</v>
      </c>
      <c r="C166" s="660" t="s">
        <v>2075</v>
      </c>
      <c r="D166" s="660">
        <f t="shared" si="8"/>
        <v>548.16</v>
      </c>
      <c r="E166" s="666">
        <v>553.45000000000005</v>
      </c>
      <c r="F166" s="666">
        <v>548.16</v>
      </c>
    </row>
    <row r="167" spans="1:6">
      <c r="A167" s="660"/>
      <c r="D167" s="660"/>
      <c r="E167" s="666"/>
      <c r="F167" s="666"/>
    </row>
    <row r="168" spans="1:6">
      <c r="A168" s="663" t="s">
        <v>664</v>
      </c>
      <c r="B168" s="663" t="s">
        <v>208</v>
      </c>
      <c r="C168" s="663" t="s">
        <v>110</v>
      </c>
      <c r="D168" s="663"/>
      <c r="E168" s="664" t="s">
        <v>2049</v>
      </c>
      <c r="F168" s="664" t="s">
        <v>2050</v>
      </c>
    </row>
    <row r="169" spans="1:6">
      <c r="A169" s="660">
        <v>3713604</v>
      </c>
      <c r="B169" t="s">
        <v>4179</v>
      </c>
      <c r="C169" s="660" t="s">
        <v>1957</v>
      </c>
      <c r="D169" s="665" t="e">
        <f t="shared" ref="D169:D173" si="9">IF($F$2=$I$2,F169,E169)</f>
        <v>#REF!</v>
      </c>
      <c r="E169" s="666" t="e">
        <v>#REF!</v>
      </c>
      <c r="F169" s="666" t="e">
        <v>#REF!</v>
      </c>
    </row>
    <row r="170" spans="1:6">
      <c r="A170" s="660">
        <v>3713605</v>
      </c>
      <c r="B170" t="s">
        <v>4180</v>
      </c>
      <c r="C170" s="660" t="s">
        <v>1957</v>
      </c>
      <c r="D170" s="665" t="e">
        <f t="shared" si="9"/>
        <v>#REF!</v>
      </c>
      <c r="E170" s="666" t="e">
        <v>#REF!</v>
      </c>
      <c r="F170" s="666" t="e">
        <v>#REF!</v>
      </c>
    </row>
    <row r="171" spans="1:6">
      <c r="A171" s="660">
        <v>4413905</v>
      </c>
      <c r="B171" t="s">
        <v>4181</v>
      </c>
      <c r="C171" s="660" t="s">
        <v>2111</v>
      </c>
      <c r="D171" s="665">
        <f t="shared" si="9"/>
        <v>6.63</v>
      </c>
      <c r="E171" s="666">
        <v>6.67</v>
      </c>
      <c r="F171" s="666">
        <v>6.63</v>
      </c>
    </row>
    <row r="172" spans="1:6">
      <c r="A172" s="660">
        <v>4915730</v>
      </c>
      <c r="B172" t="s">
        <v>4182</v>
      </c>
      <c r="C172" s="660" t="s">
        <v>1957</v>
      </c>
      <c r="D172" s="665">
        <f t="shared" si="9"/>
        <v>29.47</v>
      </c>
      <c r="E172" s="666">
        <v>30.27</v>
      </c>
      <c r="F172" s="666">
        <v>29.47</v>
      </c>
    </row>
    <row r="173" spans="1:6">
      <c r="A173" s="660">
        <v>94995</v>
      </c>
      <c r="B173" t="s">
        <v>6377</v>
      </c>
      <c r="C173" s="660" t="s">
        <v>4031</v>
      </c>
      <c r="D173" s="665">
        <f t="shared" si="9"/>
        <v>116.13999999999999</v>
      </c>
      <c r="E173" s="666">
        <v>116.91999999999999</v>
      </c>
      <c r="F173" s="666">
        <v>116.13999999999999</v>
      </c>
    </row>
    <row r="174" spans="1:6">
      <c r="A174" s="660"/>
      <c r="D174" s="665"/>
      <c r="E174" s="666"/>
      <c r="F174" s="666"/>
    </row>
    <row r="175" spans="1:6">
      <c r="A175" s="660"/>
      <c r="D175" s="665"/>
      <c r="E175" s="666"/>
      <c r="F175" s="666"/>
    </row>
    <row r="176" spans="1:6">
      <c r="A176" s="660"/>
      <c r="D176" s="660"/>
      <c r="E176" s="666"/>
      <c r="F176" s="666"/>
    </row>
    <row r="177" spans="1:6">
      <c r="A177" s="663" t="s">
        <v>664</v>
      </c>
      <c r="B177" s="663" t="s">
        <v>1617</v>
      </c>
      <c r="C177" s="663" t="s">
        <v>110</v>
      </c>
      <c r="D177" s="663"/>
      <c r="E177" s="664" t="s">
        <v>2049</v>
      </c>
      <c r="F177" s="664" t="s">
        <v>2050</v>
      </c>
    </row>
    <row r="178" spans="1:6">
      <c r="A178" s="660">
        <v>4413990</v>
      </c>
      <c r="B178" t="s">
        <v>4183</v>
      </c>
      <c r="C178" s="660" t="s">
        <v>1958</v>
      </c>
      <c r="D178" s="665">
        <f t="shared" ref="D178" si="10">IF($F$2=$I$2,F178,E178)</f>
        <v>32.32</v>
      </c>
      <c r="E178" s="666">
        <v>32.92</v>
      </c>
      <c r="F178" s="666">
        <v>32.32</v>
      </c>
    </row>
    <row r="179" spans="1:6">
      <c r="A179" s="660"/>
      <c r="D179" s="660"/>
      <c r="E179" s="666"/>
      <c r="F179" s="666"/>
    </row>
    <row r="180" spans="1:6">
      <c r="A180" s="663" t="s">
        <v>664</v>
      </c>
      <c r="B180" s="663" t="s">
        <v>2055</v>
      </c>
      <c r="C180" s="663" t="s">
        <v>110</v>
      </c>
      <c r="D180" s="663"/>
      <c r="E180" s="664" t="s">
        <v>2049</v>
      </c>
      <c r="F180" s="664" t="s">
        <v>2050</v>
      </c>
    </row>
    <row r="181" spans="1:6">
      <c r="A181" s="660">
        <v>5501706</v>
      </c>
      <c r="B181" t="s">
        <v>4184</v>
      </c>
      <c r="C181" s="660" t="s">
        <v>2075</v>
      </c>
      <c r="D181" s="665">
        <f t="shared" ref="D181:D204" si="11">IF($F$2=$I$2,F181,E181)</f>
        <v>7.13</v>
      </c>
      <c r="E181" s="666">
        <v>7.32</v>
      </c>
      <c r="F181" s="666">
        <v>7.13</v>
      </c>
    </row>
    <row r="182" spans="1:6">
      <c r="A182" s="660">
        <v>2306070</v>
      </c>
      <c r="B182" t="s">
        <v>4185</v>
      </c>
      <c r="C182" s="660" t="s">
        <v>1957</v>
      </c>
      <c r="D182" s="665">
        <f t="shared" si="11"/>
        <v>1476.71</v>
      </c>
      <c r="E182" s="666">
        <v>1493.83</v>
      </c>
      <c r="F182" s="666">
        <v>1476.71</v>
      </c>
    </row>
    <row r="183" spans="1:6">
      <c r="A183" s="660">
        <v>2306066</v>
      </c>
      <c r="B183" t="s">
        <v>4186</v>
      </c>
      <c r="C183" s="660" t="s">
        <v>1957</v>
      </c>
      <c r="D183" s="665">
        <f t="shared" si="11"/>
        <v>274.91000000000003</v>
      </c>
      <c r="E183" s="666">
        <v>279.42</v>
      </c>
      <c r="F183" s="666">
        <v>274.91000000000003</v>
      </c>
    </row>
    <row r="184" spans="1:6">
      <c r="A184" s="660">
        <v>2306248</v>
      </c>
      <c r="B184" t="s">
        <v>4187</v>
      </c>
      <c r="C184" s="660" t="s">
        <v>2075</v>
      </c>
      <c r="D184" s="665">
        <f t="shared" si="11"/>
        <v>605.30999999999995</v>
      </c>
      <c r="E184" s="666">
        <v>622.29999999999995</v>
      </c>
      <c r="F184" s="666">
        <v>605.30999999999995</v>
      </c>
    </row>
    <row r="185" spans="1:6">
      <c r="A185" s="660">
        <v>3108016</v>
      </c>
      <c r="B185" t="s">
        <v>4188</v>
      </c>
      <c r="C185" s="660" t="s">
        <v>2111</v>
      </c>
      <c r="D185" s="665" t="e">
        <f t="shared" si="11"/>
        <v>#REF!</v>
      </c>
      <c r="E185" s="666" t="e">
        <v>#REF!</v>
      </c>
      <c r="F185" s="666" t="e">
        <v>#REF!</v>
      </c>
    </row>
    <row r="186" spans="1:6">
      <c r="A186" s="660">
        <v>2108169</v>
      </c>
      <c r="B186" t="s">
        <v>4189</v>
      </c>
      <c r="C186" s="660" t="s">
        <v>2075</v>
      </c>
      <c r="D186" s="665">
        <f t="shared" si="11"/>
        <v>54.98</v>
      </c>
      <c r="E186" s="666">
        <v>56.589999999999996</v>
      </c>
      <c r="F186" s="666">
        <v>54.98</v>
      </c>
    </row>
    <row r="187" spans="1:6">
      <c r="A187" s="660">
        <v>307732</v>
      </c>
      <c r="B187" t="s">
        <v>4190</v>
      </c>
      <c r="C187" s="660" t="s">
        <v>2114</v>
      </c>
      <c r="D187" s="665">
        <f t="shared" si="11"/>
        <v>125.56</v>
      </c>
      <c r="E187" s="666">
        <v>125.99</v>
      </c>
      <c r="F187" s="666">
        <v>125.56</v>
      </c>
    </row>
    <row r="188" spans="1:6">
      <c r="A188" s="660">
        <v>2003821</v>
      </c>
      <c r="B188" t="s">
        <v>4191</v>
      </c>
      <c r="C188" s="660" t="s">
        <v>1958</v>
      </c>
      <c r="D188" s="665">
        <f t="shared" si="11"/>
        <v>19.46</v>
      </c>
      <c r="E188" s="666">
        <v>20.49</v>
      </c>
      <c r="F188" s="666">
        <v>19.46</v>
      </c>
    </row>
    <row r="189" spans="1:6">
      <c r="A189" s="660">
        <v>3108015</v>
      </c>
      <c r="B189" t="s">
        <v>4192</v>
      </c>
      <c r="C189" s="660" t="s">
        <v>2111</v>
      </c>
      <c r="D189" s="665">
        <f t="shared" si="11"/>
        <v>158.80000000000001</v>
      </c>
      <c r="E189" s="666">
        <v>161.58000000000001</v>
      </c>
      <c r="F189" s="666">
        <v>158.80000000000001</v>
      </c>
    </row>
    <row r="190" spans="1:6">
      <c r="A190" s="660">
        <v>3106427</v>
      </c>
      <c r="B190" t="s">
        <v>4193</v>
      </c>
      <c r="C190" s="660" t="s">
        <v>2111</v>
      </c>
      <c r="D190" s="665">
        <f t="shared" si="11"/>
        <v>40.4</v>
      </c>
      <c r="E190" s="666">
        <v>41.53</v>
      </c>
      <c r="F190" s="666">
        <v>40.4</v>
      </c>
    </row>
    <row r="191" spans="1:6">
      <c r="A191" s="660">
        <v>4507957</v>
      </c>
      <c r="B191" t="s">
        <v>4194</v>
      </c>
      <c r="C191" s="660" t="s">
        <v>2113</v>
      </c>
      <c r="D191" s="665">
        <f t="shared" si="11"/>
        <v>10.98</v>
      </c>
      <c r="E191" s="666">
        <v>11</v>
      </c>
      <c r="F191" s="666">
        <v>10.98</v>
      </c>
    </row>
    <row r="192" spans="1:6">
      <c r="A192" s="660">
        <v>5915400</v>
      </c>
      <c r="B192" t="s">
        <v>4195</v>
      </c>
      <c r="C192" s="660" t="s">
        <v>1958</v>
      </c>
      <c r="D192" s="665">
        <f t="shared" si="11"/>
        <v>3305.49</v>
      </c>
      <c r="E192" s="666">
        <v>3315.33</v>
      </c>
      <c r="F192" s="666">
        <v>3305.49</v>
      </c>
    </row>
    <row r="193" spans="1:6">
      <c r="A193" s="660">
        <v>3806420</v>
      </c>
      <c r="B193" t="s">
        <v>4196</v>
      </c>
      <c r="C193" s="660" t="s">
        <v>1958</v>
      </c>
      <c r="D193" s="665">
        <f t="shared" si="11"/>
        <v>4082.72</v>
      </c>
      <c r="E193" s="666">
        <v>4093.86</v>
      </c>
      <c r="F193" s="666">
        <v>4082.72</v>
      </c>
    </row>
    <row r="194" spans="1:6">
      <c r="A194" s="660">
        <v>407743</v>
      </c>
      <c r="B194" t="s">
        <v>4197</v>
      </c>
      <c r="C194" s="660" t="s">
        <v>2113</v>
      </c>
      <c r="D194" s="665">
        <f t="shared" si="11"/>
        <v>12.54</v>
      </c>
      <c r="E194" s="666">
        <v>12.72</v>
      </c>
      <c r="F194" s="666">
        <v>12.54</v>
      </c>
    </row>
    <row r="195" spans="1:6">
      <c r="A195" s="660">
        <v>3806426</v>
      </c>
      <c r="B195" t="s">
        <v>4198</v>
      </c>
      <c r="C195" s="660" t="s">
        <v>2112</v>
      </c>
      <c r="D195" s="665">
        <f t="shared" si="11"/>
        <v>64.14</v>
      </c>
      <c r="E195" s="666">
        <v>65.08</v>
      </c>
      <c r="F195" s="666">
        <v>64.14</v>
      </c>
    </row>
    <row r="196" spans="1:6">
      <c r="A196" s="660">
        <v>1107900</v>
      </c>
      <c r="B196" t="s">
        <v>4199</v>
      </c>
      <c r="C196" s="660" t="s">
        <v>2075</v>
      </c>
      <c r="D196" s="665">
        <f t="shared" si="11"/>
        <v>477.65999999999997</v>
      </c>
      <c r="E196" s="666">
        <v>482.9</v>
      </c>
      <c r="F196" s="666">
        <v>477.65999999999997</v>
      </c>
    </row>
    <row r="197" spans="1:6">
      <c r="A197" s="660" t="s">
        <v>1997</v>
      </c>
      <c r="B197" t="s">
        <v>4225</v>
      </c>
      <c r="C197" s="660" t="s">
        <v>3</v>
      </c>
      <c r="D197" s="665">
        <f t="shared" si="11"/>
        <v>106.88000000000001</v>
      </c>
      <c r="E197" s="666">
        <v>111.89</v>
      </c>
      <c r="F197" s="666">
        <v>106.88000000000001</v>
      </c>
    </row>
    <row r="198" spans="1:6">
      <c r="A198" s="660">
        <v>2108169</v>
      </c>
      <c r="B198" t="s">
        <v>4189</v>
      </c>
      <c r="C198" s="660" t="s">
        <v>2075</v>
      </c>
      <c r="D198" s="665">
        <f t="shared" si="11"/>
        <v>54.98</v>
      </c>
      <c r="E198" s="666">
        <v>56.589999999999996</v>
      </c>
      <c r="F198" s="666">
        <v>54.98</v>
      </c>
    </row>
    <row r="199" spans="1:6">
      <c r="A199" s="660">
        <v>307737</v>
      </c>
      <c r="B199" t="s">
        <v>4200</v>
      </c>
      <c r="C199" s="660" t="s">
        <v>1957</v>
      </c>
      <c r="D199" s="665">
        <f t="shared" si="11"/>
        <v>591.71</v>
      </c>
      <c r="E199" s="666">
        <v>594.25</v>
      </c>
      <c r="F199" s="666">
        <v>591.71</v>
      </c>
    </row>
    <row r="200" spans="1:6">
      <c r="A200" s="660">
        <v>307084</v>
      </c>
      <c r="B200" t="s">
        <v>4201</v>
      </c>
      <c r="C200" s="660" t="s">
        <v>1957</v>
      </c>
      <c r="D200" s="665">
        <f t="shared" si="11"/>
        <v>34.419999999999995</v>
      </c>
      <c r="E200" s="666">
        <v>35.64</v>
      </c>
      <c r="F200" s="666">
        <v>34.419999999999995</v>
      </c>
    </row>
    <row r="201" spans="1:6">
      <c r="A201" s="660">
        <v>2007971</v>
      </c>
      <c r="B201" t="s">
        <v>4202</v>
      </c>
      <c r="C201" s="660" t="s">
        <v>1957</v>
      </c>
      <c r="D201" s="665">
        <f t="shared" si="11"/>
        <v>89.52000000000001</v>
      </c>
      <c r="E201" s="666">
        <v>90.39</v>
      </c>
      <c r="F201" s="666">
        <v>89.52000000000001</v>
      </c>
    </row>
    <row r="202" spans="1:6">
      <c r="A202" s="660">
        <v>3808043</v>
      </c>
      <c r="B202" t="s">
        <v>4203</v>
      </c>
      <c r="C202" s="660" t="s">
        <v>2111</v>
      </c>
      <c r="D202" s="665">
        <f t="shared" si="11"/>
        <v>4.6499999999999995</v>
      </c>
      <c r="E202" s="666">
        <v>5</v>
      </c>
      <c r="F202" s="666">
        <v>4.6499999999999995</v>
      </c>
    </row>
    <row r="203" spans="1:6">
      <c r="A203" s="660">
        <v>4915672</v>
      </c>
      <c r="B203" t="s">
        <v>4204</v>
      </c>
      <c r="C203" s="660" t="s">
        <v>1957</v>
      </c>
      <c r="D203" s="665">
        <f t="shared" si="11"/>
        <v>4.6399999999999997</v>
      </c>
      <c r="E203" s="666">
        <v>4.9799999999999995</v>
      </c>
      <c r="F203" s="666">
        <v>4.6399999999999997</v>
      </c>
    </row>
    <row r="204" spans="1:6">
      <c r="A204" s="660" t="s">
        <v>1998</v>
      </c>
      <c r="B204" t="s">
        <v>4226</v>
      </c>
      <c r="C204" s="660" t="s">
        <v>1957</v>
      </c>
      <c r="D204" s="665">
        <f t="shared" si="11"/>
        <v>1146.77</v>
      </c>
      <c r="E204" s="666">
        <v>1158.3699999999999</v>
      </c>
      <c r="F204" s="666">
        <v>1146.77</v>
      </c>
    </row>
    <row r="205" spans="1:6">
      <c r="A205" s="660"/>
      <c r="D205" s="660"/>
    </row>
    <row r="206" spans="1:6">
      <c r="A206" s="663" t="s">
        <v>664</v>
      </c>
      <c r="B206" s="663" t="s">
        <v>2056</v>
      </c>
      <c r="C206" s="663" t="s">
        <v>110</v>
      </c>
      <c r="D206" s="663"/>
      <c r="E206" s="664" t="s">
        <v>2049</v>
      </c>
      <c r="F206" s="664" t="s">
        <v>2050</v>
      </c>
    </row>
    <row r="207" spans="1:6">
      <c r="A207" s="660">
        <v>5914655</v>
      </c>
      <c r="B207" t="s">
        <v>4205</v>
      </c>
      <c r="C207" s="660" t="s">
        <v>2112</v>
      </c>
      <c r="D207" s="660">
        <f t="shared" ref="D207:D217" si="12">IF($F$2=$I$2,F207,E207)</f>
        <v>35.76</v>
      </c>
      <c r="E207" s="666">
        <v>36.85</v>
      </c>
      <c r="F207" s="666">
        <v>35.76</v>
      </c>
    </row>
    <row r="208" spans="1:6">
      <c r="A208" s="660">
        <v>5914647</v>
      </c>
      <c r="B208" t="s">
        <v>4206</v>
      </c>
      <c r="C208" s="660" t="s">
        <v>2112</v>
      </c>
      <c r="D208" s="660">
        <f t="shared" si="12"/>
        <v>1.83</v>
      </c>
      <c r="E208" s="666">
        <v>1.85</v>
      </c>
      <c r="F208" s="666">
        <v>1.83</v>
      </c>
    </row>
    <row r="209" spans="1:6">
      <c r="A209" s="660">
        <v>5914354</v>
      </c>
      <c r="B209" t="s">
        <v>4207</v>
      </c>
      <c r="C209" s="660" t="s">
        <v>2112</v>
      </c>
      <c r="D209" s="660">
        <f t="shared" si="12"/>
        <v>1.91</v>
      </c>
      <c r="E209" s="666">
        <v>1.93</v>
      </c>
      <c r="F209" s="666">
        <v>1.91</v>
      </c>
    </row>
    <row r="210" spans="1:6">
      <c r="A210" s="660">
        <v>5914649</v>
      </c>
      <c r="B210" t="s">
        <v>4208</v>
      </c>
      <c r="C210" s="660" t="s">
        <v>2112</v>
      </c>
      <c r="D210" s="660">
        <f t="shared" si="12"/>
        <v>8.07</v>
      </c>
      <c r="E210" s="666">
        <v>8.14</v>
      </c>
      <c r="F210" s="666">
        <v>8.07</v>
      </c>
    </row>
    <row r="211" spans="1:6">
      <c r="A211" s="660">
        <v>5914333</v>
      </c>
      <c r="B211" t="s">
        <v>6386</v>
      </c>
      <c r="C211" s="660" t="s">
        <v>2112</v>
      </c>
      <c r="D211" s="660">
        <f t="shared" si="12"/>
        <v>35.21</v>
      </c>
      <c r="E211" s="666">
        <v>35.76</v>
      </c>
      <c r="F211" s="666">
        <v>35.21</v>
      </c>
    </row>
    <row r="212" spans="1:6">
      <c r="A212" s="660">
        <v>5914464</v>
      </c>
      <c r="B212" t="s">
        <v>4209</v>
      </c>
      <c r="C212" s="660" t="s">
        <v>4076</v>
      </c>
      <c r="D212" s="660">
        <f t="shared" si="12"/>
        <v>0.95</v>
      </c>
      <c r="E212" s="666">
        <v>0.96</v>
      </c>
      <c r="F212" s="666">
        <v>0.95</v>
      </c>
    </row>
    <row r="213" spans="1:6">
      <c r="A213" s="660">
        <v>5914479</v>
      </c>
      <c r="B213" t="s">
        <v>4210</v>
      </c>
      <c r="C213" s="660" t="s">
        <v>4076</v>
      </c>
      <c r="D213" s="660">
        <f t="shared" si="12"/>
        <v>0.76</v>
      </c>
      <c r="E213" s="666">
        <v>0.77</v>
      </c>
      <c r="F213" s="666">
        <v>0.76</v>
      </c>
    </row>
    <row r="214" spans="1:6">
      <c r="A214" s="660">
        <v>5914363</v>
      </c>
      <c r="B214" t="s">
        <v>4211</v>
      </c>
      <c r="C214" s="660" t="s">
        <v>2112</v>
      </c>
      <c r="D214" s="660">
        <f t="shared" si="12"/>
        <v>25.78</v>
      </c>
      <c r="E214" s="666">
        <v>25.9</v>
      </c>
      <c r="F214" s="666">
        <v>25.78</v>
      </c>
    </row>
    <row r="215" spans="1:6">
      <c r="A215" s="660">
        <v>5915373</v>
      </c>
      <c r="B215" t="s">
        <v>6387</v>
      </c>
      <c r="C215" s="660" t="s">
        <v>2112</v>
      </c>
      <c r="D215" s="660">
        <f t="shared" si="12"/>
        <v>18.91</v>
      </c>
      <c r="E215" s="666">
        <v>19.25</v>
      </c>
      <c r="F215" s="666">
        <v>18.91</v>
      </c>
    </row>
    <row r="216" spans="1:6">
      <c r="A216" s="660">
        <v>5914675</v>
      </c>
      <c r="B216" t="s">
        <v>4212</v>
      </c>
      <c r="C216" s="660" t="s">
        <v>2112</v>
      </c>
      <c r="D216" s="660">
        <f t="shared" si="12"/>
        <v>3.24</v>
      </c>
      <c r="E216" s="666">
        <v>3.28</v>
      </c>
      <c r="F216" s="666">
        <v>3.24</v>
      </c>
    </row>
    <row r="217" spans="1:6">
      <c r="A217" s="660">
        <v>5915015</v>
      </c>
      <c r="B217" t="s">
        <v>6388</v>
      </c>
      <c r="C217" s="660" t="s">
        <v>2112</v>
      </c>
      <c r="D217" s="660">
        <f t="shared" si="12"/>
        <v>21.7</v>
      </c>
      <c r="E217" s="666">
        <v>22.02</v>
      </c>
      <c r="F217" s="666">
        <v>21.7</v>
      </c>
    </row>
    <row r="218" spans="1:6">
      <c r="A218" s="660"/>
      <c r="D218" s="660"/>
      <c r="E218" s="666"/>
      <c r="F218" s="666"/>
    </row>
    <row r="219" spans="1:6">
      <c r="A219" s="663" t="s">
        <v>664</v>
      </c>
      <c r="B219" s="663" t="s">
        <v>1666</v>
      </c>
      <c r="C219" s="663" t="s">
        <v>110</v>
      </c>
      <c r="D219" s="663"/>
      <c r="E219" s="664" t="s">
        <v>2049</v>
      </c>
      <c r="F219" s="664" t="s">
        <v>2050</v>
      </c>
    </row>
    <row r="220" spans="1:6">
      <c r="A220" s="660">
        <v>5914449</v>
      </c>
      <c r="B220" t="s">
        <v>4213</v>
      </c>
      <c r="C220" s="660" t="s">
        <v>4076</v>
      </c>
      <c r="D220" s="660">
        <f t="shared" ref="D220:D236" si="13">IF($F$2=$I$2,F220,E220)</f>
        <v>1.18</v>
      </c>
      <c r="E220">
        <v>1.2</v>
      </c>
      <c r="F220">
        <v>1.18</v>
      </c>
    </row>
    <row r="221" spans="1:6">
      <c r="A221" s="660">
        <v>5914374</v>
      </c>
      <c r="B221" t="s">
        <v>4214</v>
      </c>
      <c r="C221" s="660" t="s">
        <v>4076</v>
      </c>
      <c r="D221" s="660">
        <f t="shared" si="13"/>
        <v>1.03</v>
      </c>
      <c r="E221">
        <v>1.04</v>
      </c>
      <c r="F221">
        <v>1.03</v>
      </c>
    </row>
    <row r="222" spans="1:6">
      <c r="A222" s="660">
        <v>5914389</v>
      </c>
      <c r="B222" t="s">
        <v>4215</v>
      </c>
      <c r="C222" s="660" t="s">
        <v>4076</v>
      </c>
      <c r="D222" s="660">
        <f t="shared" si="13"/>
        <v>0.83</v>
      </c>
      <c r="E222">
        <v>0.84</v>
      </c>
      <c r="F222">
        <v>0.83</v>
      </c>
    </row>
    <row r="223" spans="1:6">
      <c r="A223" s="660">
        <v>5914359</v>
      </c>
      <c r="B223" t="s">
        <v>4216</v>
      </c>
      <c r="C223" s="660" t="s">
        <v>4076</v>
      </c>
      <c r="D223" s="660">
        <f t="shared" si="13"/>
        <v>1.29</v>
      </c>
      <c r="E223">
        <v>1.3</v>
      </c>
      <c r="F223">
        <v>1.29</v>
      </c>
    </row>
    <row r="224" spans="1:6">
      <c r="A224" s="660">
        <v>5914364</v>
      </c>
      <c r="B224" t="s">
        <v>4217</v>
      </c>
      <c r="C224" s="660" t="s">
        <v>4076</v>
      </c>
      <c r="D224" s="660">
        <f t="shared" si="13"/>
        <v>1.33</v>
      </c>
      <c r="E224">
        <v>1.34</v>
      </c>
      <c r="F224">
        <v>1.33</v>
      </c>
    </row>
    <row r="225" spans="1:6">
      <c r="A225" s="660">
        <v>5914365</v>
      </c>
      <c r="B225" t="s">
        <v>4218</v>
      </c>
      <c r="C225" s="660" t="s">
        <v>4076</v>
      </c>
      <c r="D225" s="660">
        <f t="shared" si="13"/>
        <v>1.07</v>
      </c>
      <c r="E225">
        <v>1.07</v>
      </c>
      <c r="F225">
        <v>1.07</v>
      </c>
    </row>
    <row r="226" spans="1:6">
      <c r="A226" s="660">
        <v>5914366</v>
      </c>
      <c r="B226" t="s">
        <v>4219</v>
      </c>
      <c r="C226" s="660" t="s">
        <v>4076</v>
      </c>
      <c r="D226" s="660">
        <f t="shared" si="13"/>
        <v>0.86</v>
      </c>
      <c r="E226">
        <v>0.86</v>
      </c>
      <c r="F226">
        <v>0.86</v>
      </c>
    </row>
    <row r="227" spans="1:6">
      <c r="A227" s="660">
        <v>5914584</v>
      </c>
      <c r="B227" t="s">
        <v>6389</v>
      </c>
      <c r="C227" s="660" t="s">
        <v>4076</v>
      </c>
      <c r="D227" s="660">
        <f t="shared" si="13"/>
        <v>2.85</v>
      </c>
      <c r="E227">
        <v>2.88</v>
      </c>
      <c r="F227">
        <v>2.85</v>
      </c>
    </row>
    <row r="228" spans="1:6">
      <c r="A228" s="660">
        <v>5914599</v>
      </c>
      <c r="B228" t="s">
        <v>6390</v>
      </c>
      <c r="C228" s="660" t="s">
        <v>4076</v>
      </c>
      <c r="D228" s="660">
        <f t="shared" si="13"/>
        <v>2.2799999999999998</v>
      </c>
      <c r="E228">
        <v>2.31</v>
      </c>
      <c r="F228">
        <v>2.2799999999999998</v>
      </c>
    </row>
    <row r="229" spans="1:6">
      <c r="A229" s="660">
        <v>5914614</v>
      </c>
      <c r="B229" t="s">
        <v>6391</v>
      </c>
      <c r="C229" s="660" t="s">
        <v>4076</v>
      </c>
      <c r="D229" s="660">
        <f t="shared" si="13"/>
        <v>1.84</v>
      </c>
      <c r="E229">
        <v>1.86</v>
      </c>
      <c r="F229">
        <v>1.84</v>
      </c>
    </row>
    <row r="230" spans="1:6">
      <c r="A230" s="660">
        <v>5915322</v>
      </c>
      <c r="B230" t="s">
        <v>4220</v>
      </c>
      <c r="C230" s="660" t="s">
        <v>4076</v>
      </c>
      <c r="D230" s="660">
        <f t="shared" si="13"/>
        <v>2.15</v>
      </c>
      <c r="E230">
        <v>2.1800000000000002</v>
      </c>
      <c r="F230">
        <v>2.15</v>
      </c>
    </row>
    <row r="231" spans="1:6">
      <c r="A231" s="660">
        <v>5915323</v>
      </c>
      <c r="B231" t="s">
        <v>4221</v>
      </c>
      <c r="C231" s="660" t="s">
        <v>4076</v>
      </c>
      <c r="D231" s="660">
        <f t="shared" si="13"/>
        <v>1.72</v>
      </c>
      <c r="E231">
        <v>1.75</v>
      </c>
      <c r="F231">
        <v>1.72</v>
      </c>
    </row>
    <row r="232" spans="1:6">
      <c r="A232" s="660">
        <v>5915324</v>
      </c>
      <c r="B232" t="s">
        <v>4222</v>
      </c>
      <c r="C232" s="660" t="s">
        <v>4076</v>
      </c>
      <c r="D232" s="660">
        <f t="shared" si="13"/>
        <v>1.39</v>
      </c>
      <c r="E232">
        <v>1.41</v>
      </c>
      <c r="F232">
        <v>1.39</v>
      </c>
    </row>
    <row r="233" spans="1:6">
      <c r="A233" s="660">
        <v>5915012</v>
      </c>
      <c r="B233" t="s">
        <v>6392</v>
      </c>
      <c r="C233" s="660" t="s">
        <v>4076</v>
      </c>
      <c r="D233" s="660">
        <f t="shared" si="13"/>
        <v>2.21</v>
      </c>
      <c r="E233">
        <v>2.23</v>
      </c>
      <c r="F233">
        <v>2.21</v>
      </c>
    </row>
    <row r="234" spans="1:6">
      <c r="A234" s="660">
        <v>5915013</v>
      </c>
      <c r="B234" t="s">
        <v>6393</v>
      </c>
      <c r="C234" s="660" t="s">
        <v>4076</v>
      </c>
      <c r="D234" s="660">
        <f t="shared" si="13"/>
        <v>1.77</v>
      </c>
      <c r="E234">
        <v>1.78</v>
      </c>
      <c r="F234">
        <v>1.77</v>
      </c>
    </row>
    <row r="235" spans="1:6">
      <c r="A235" s="660">
        <v>5915014</v>
      </c>
      <c r="B235" t="s">
        <v>6394</v>
      </c>
      <c r="C235" s="660" t="s">
        <v>4076</v>
      </c>
      <c r="D235" s="660">
        <f t="shared" si="13"/>
        <v>1.42</v>
      </c>
      <c r="E235">
        <v>1.43</v>
      </c>
      <c r="F235">
        <v>1.42</v>
      </c>
    </row>
    <row r="236" spans="1:6">
      <c r="A236" s="660">
        <v>5914648</v>
      </c>
      <c r="B236" t="s">
        <v>12078</v>
      </c>
      <c r="C236" s="660" t="s">
        <v>2112</v>
      </c>
      <c r="D236" s="660">
        <f t="shared" si="13"/>
        <v>7.95</v>
      </c>
      <c r="E236">
        <v>8.02</v>
      </c>
      <c r="F236">
        <v>7.95</v>
      </c>
    </row>
    <row r="237" spans="1:6">
      <c r="A237" s="660"/>
      <c r="D237" s="660"/>
    </row>
    <row r="238" spans="1:6">
      <c r="A238" s="663" t="s">
        <v>664</v>
      </c>
      <c r="B238" s="663" t="s">
        <v>201</v>
      </c>
      <c r="C238" s="663" t="s">
        <v>110</v>
      </c>
      <c r="D238" s="663"/>
      <c r="E238" s="664" t="s">
        <v>2049</v>
      </c>
      <c r="F238" s="664" t="s">
        <v>2050</v>
      </c>
    </row>
    <row r="239" spans="1:6">
      <c r="A239" s="660">
        <v>5915320</v>
      </c>
      <c r="B239" t="s">
        <v>4075</v>
      </c>
      <c r="C239" s="660" t="s">
        <v>4076</v>
      </c>
      <c r="D239" s="660">
        <f t="shared" ref="D239:D247" si="14">IF($F$2=$I$2,F239,E239)</f>
        <v>0.77</v>
      </c>
      <c r="E239">
        <v>0.77</v>
      </c>
      <c r="F239">
        <v>0.77</v>
      </c>
    </row>
    <row r="240" spans="1:6">
      <c r="A240" s="660">
        <v>5915321</v>
      </c>
      <c r="B240" t="s">
        <v>4077</v>
      </c>
      <c r="C240" s="660" t="s">
        <v>4076</v>
      </c>
      <c r="D240" s="660">
        <f t="shared" si="14"/>
        <v>0.68</v>
      </c>
      <c r="E240">
        <v>0.69</v>
      </c>
      <c r="F240">
        <v>0.68</v>
      </c>
    </row>
    <row r="241" spans="1:6">
      <c r="A241" s="660">
        <v>5914374</v>
      </c>
      <c r="B241" t="s">
        <v>4214</v>
      </c>
      <c r="C241" s="660" t="s">
        <v>4076</v>
      </c>
      <c r="D241" s="660">
        <f t="shared" si="14"/>
        <v>1.07</v>
      </c>
      <c r="E241">
        <v>1.08</v>
      </c>
      <c r="F241">
        <v>1.07</v>
      </c>
    </row>
    <row r="242" spans="1:6">
      <c r="A242" s="660">
        <v>5914389</v>
      </c>
      <c r="B242" t="s">
        <v>4215</v>
      </c>
      <c r="C242" s="660" t="s">
        <v>4076</v>
      </c>
      <c r="D242" s="660">
        <f t="shared" si="14"/>
        <v>0.86</v>
      </c>
      <c r="E242">
        <v>0.87</v>
      </c>
      <c r="F242">
        <v>0.86</v>
      </c>
    </row>
    <row r="243" spans="1:6">
      <c r="A243" s="660">
        <v>5915320</v>
      </c>
      <c r="B243" t="s">
        <v>4075</v>
      </c>
      <c r="C243" s="660" t="s">
        <v>4076</v>
      </c>
      <c r="D243" s="660">
        <f t="shared" si="14"/>
        <v>0.77</v>
      </c>
      <c r="E243">
        <v>0.77</v>
      </c>
      <c r="F243">
        <v>0.77</v>
      </c>
    </row>
    <row r="244" spans="1:6">
      <c r="A244" s="660">
        <v>5915326</v>
      </c>
      <c r="B244" t="s">
        <v>4223</v>
      </c>
      <c r="C244" s="660" t="s">
        <v>264</v>
      </c>
      <c r="D244" s="660">
        <f t="shared" si="14"/>
        <v>64.44</v>
      </c>
      <c r="E244">
        <v>64.75</v>
      </c>
      <c r="F244">
        <v>64.44</v>
      </c>
    </row>
    <row r="245" spans="1:6">
      <c r="A245" s="660">
        <v>5915327</v>
      </c>
      <c r="B245" t="s">
        <v>4224</v>
      </c>
      <c r="C245" s="660" t="s">
        <v>264</v>
      </c>
      <c r="D245" s="660">
        <f t="shared" si="14"/>
        <v>51.9</v>
      </c>
      <c r="E245">
        <v>52.15</v>
      </c>
      <c r="F245">
        <v>51.9</v>
      </c>
    </row>
    <row r="246" spans="1:6">
      <c r="A246" s="660">
        <v>5914582</v>
      </c>
      <c r="B246" t="s">
        <v>12183</v>
      </c>
      <c r="C246" s="660" t="s">
        <v>4076</v>
      </c>
      <c r="D246" s="660">
        <f t="shared" si="14"/>
        <v>1.71</v>
      </c>
      <c r="E246">
        <v>1.73</v>
      </c>
      <c r="F246">
        <v>1.71</v>
      </c>
    </row>
    <row r="247" spans="1:6">
      <c r="A247" s="660">
        <v>5914583</v>
      </c>
      <c r="B247" t="s">
        <v>12184</v>
      </c>
      <c r="C247" s="660" t="s">
        <v>4076</v>
      </c>
      <c r="D247" s="660">
        <f t="shared" si="14"/>
        <v>1.38</v>
      </c>
      <c r="E247">
        <v>1.39</v>
      </c>
      <c r="F247">
        <v>1.38</v>
      </c>
    </row>
    <row r="248" spans="1:6">
      <c r="A248" s="660"/>
    </row>
    <row r="249" spans="1:6">
      <c r="A249" s="660"/>
    </row>
    <row r="250" spans="1:6">
      <c r="A250" s="660"/>
    </row>
    <row r="251" spans="1:6">
      <c r="A251" s="660"/>
    </row>
    <row r="252" spans="1:6">
      <c r="A252" s="660"/>
    </row>
    <row r="253" spans="1:6">
      <c r="A253" s="660"/>
    </row>
    <row r="254" spans="1:6">
      <c r="A254" s="660"/>
    </row>
    <row r="255" spans="1:6">
      <c r="A255" s="660"/>
    </row>
  </sheetData>
  <conditionalFormatting sqref="I5:I13 I97:I119">
    <cfRule type="cellIs" dxfId="69" priority="29" operator="equal">
      <formula>FALSE</formula>
    </cfRule>
    <cfRule type="cellIs" dxfId="68" priority="30" operator="equal">
      <formula>TRUE</formula>
    </cfRule>
  </conditionalFormatting>
  <conditionalFormatting sqref="I16:I29">
    <cfRule type="cellIs" dxfId="67" priority="27" operator="equal">
      <formula>FALSE</formula>
    </cfRule>
    <cfRule type="cellIs" dxfId="66" priority="28" operator="equal">
      <formula>TRUE</formula>
    </cfRule>
  </conditionalFormatting>
  <conditionalFormatting sqref="I32:I40">
    <cfRule type="cellIs" dxfId="65" priority="25" operator="equal">
      <formula>FALSE</formula>
    </cfRule>
    <cfRule type="cellIs" dxfId="64" priority="26" operator="equal">
      <formula>TRUE</formula>
    </cfRule>
  </conditionalFormatting>
  <conditionalFormatting sqref="I43:I47">
    <cfRule type="cellIs" dxfId="63" priority="11" operator="equal">
      <formula>FALSE</formula>
    </cfRule>
    <cfRule type="cellIs" dxfId="62" priority="12" operator="equal">
      <formula>TRUE</formula>
    </cfRule>
  </conditionalFormatting>
  <conditionalFormatting sqref="I50:I72">
    <cfRule type="cellIs" dxfId="61" priority="15" operator="equal">
      <formula>FALSE</formula>
    </cfRule>
    <cfRule type="cellIs" dxfId="60" priority="16" operator="equal">
      <formula>TRUE</formula>
    </cfRule>
  </conditionalFormatting>
  <conditionalFormatting sqref="I75:I83">
    <cfRule type="cellIs" dxfId="59" priority="13" operator="equal">
      <formula>FALSE</formula>
    </cfRule>
    <cfRule type="cellIs" dxfId="58" priority="14" operator="equal">
      <formula>TRUE</formula>
    </cfRule>
  </conditionalFormatting>
  <conditionalFormatting sqref="I86:I91">
    <cfRule type="cellIs" dxfId="57" priority="23" operator="equal">
      <formula>FALSE</formula>
    </cfRule>
    <cfRule type="cellIs" dxfId="56" priority="24" operator="equal">
      <formula>TRUE</formula>
    </cfRule>
  </conditionalFormatting>
  <conditionalFormatting sqref="I93:I95">
    <cfRule type="cellIs" dxfId="55" priority="21" operator="equal">
      <formula>FALSE</formula>
    </cfRule>
    <cfRule type="cellIs" dxfId="54" priority="22" operator="equal">
      <formula>TRUE</formula>
    </cfRule>
  </conditionalFormatting>
  <conditionalFormatting sqref="I121:I145">
    <cfRule type="cellIs" dxfId="53" priority="5" operator="equal">
      <formula>FALSE</formula>
    </cfRule>
    <cfRule type="cellIs" dxfId="52" priority="6" operator="equal">
      <formula>TRUE</formula>
    </cfRule>
  </conditionalFormatting>
  <conditionalFormatting sqref="I148:I154">
    <cfRule type="cellIs" dxfId="51" priority="9" operator="equal">
      <formula>FALSE</formula>
    </cfRule>
    <cfRule type="cellIs" dxfId="50" priority="10" operator="equal">
      <formula>TRUE</formula>
    </cfRule>
  </conditionalFormatting>
  <conditionalFormatting sqref="I157">
    <cfRule type="cellIs" dxfId="49" priority="7" operator="equal">
      <formula>FALSE</formula>
    </cfRule>
    <cfRule type="cellIs" dxfId="48" priority="8" operator="equal">
      <formula>TRUE</formula>
    </cfRule>
  </conditionalFormatting>
  <conditionalFormatting sqref="I160:I183">
    <cfRule type="cellIs" dxfId="47" priority="3" operator="equal">
      <formula>FALSE</formula>
    </cfRule>
    <cfRule type="cellIs" dxfId="46" priority="4" operator="equal">
      <formula>TRUE</formula>
    </cfRule>
  </conditionalFormatting>
  <conditionalFormatting sqref="I186:I196">
    <cfRule type="cellIs" dxfId="45" priority="19" operator="equal">
      <formula>FALSE</formula>
    </cfRule>
    <cfRule type="cellIs" dxfId="44" priority="20" operator="equal">
      <formula>TRUE</formula>
    </cfRule>
  </conditionalFormatting>
  <conditionalFormatting sqref="I199:I214">
    <cfRule type="cellIs" dxfId="43" priority="17" operator="equal">
      <formula>FALSE</formula>
    </cfRule>
    <cfRule type="cellIs" dxfId="42" priority="18" operator="equal">
      <formula>TRUE</formula>
    </cfRule>
  </conditionalFormatting>
  <conditionalFormatting sqref="I217:I223">
    <cfRule type="cellIs" dxfId="41" priority="1" operator="equal">
      <formula>FALSE</formula>
    </cfRule>
    <cfRule type="cellIs" dxfId="40" priority="2" operator="equal">
      <formula>TRUE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FB96C-E7E8-4692-A530-46C132E5E74D}">
  <sheetPr>
    <tabColor rgb="FFFFC000"/>
    <pageSetUpPr fitToPage="1"/>
  </sheetPr>
  <dimension ref="A1:Z39"/>
  <sheetViews>
    <sheetView view="pageBreakPreview" topLeftCell="A12" zoomScaleNormal="100" zoomScaleSheetLayoutView="100" workbookViewId="0">
      <selection activeCell="A43" sqref="A43"/>
    </sheetView>
  </sheetViews>
  <sheetFormatPr defaultRowHeight="12"/>
  <cols>
    <col min="1" max="1" width="81.42578125" style="1183" customWidth="1"/>
    <col min="2" max="2" width="11" style="1183" bestFit="1" customWidth="1"/>
    <col min="3" max="3" width="6.28515625" style="1183" bestFit="1" customWidth="1"/>
    <col min="4" max="4" width="10" style="1183" bestFit="1" customWidth="1"/>
    <col min="5" max="5" width="13.5703125" style="1183" bestFit="1" customWidth="1"/>
    <col min="6" max="6" width="12" style="1183" bestFit="1" customWidth="1"/>
    <col min="7" max="7" width="12.85546875" style="1183" bestFit="1" customWidth="1"/>
    <col min="8" max="8" width="10.42578125" style="1183" bestFit="1" customWidth="1"/>
    <col min="9" max="9" width="12" style="1183" bestFit="1" customWidth="1"/>
    <col min="10" max="10" width="15.5703125" style="1183" bestFit="1" customWidth="1"/>
    <col min="11" max="11" width="12" style="1183" bestFit="1" customWidth="1"/>
    <col min="12" max="12" width="18" style="1183" bestFit="1" customWidth="1"/>
    <col min="13" max="13" width="9.140625" style="1183"/>
    <col min="14" max="14" width="11" style="1183" bestFit="1" customWidth="1"/>
    <col min="15" max="16" width="9.140625" style="1183"/>
    <col min="17" max="17" width="74.140625" style="1183" bestFit="1" customWidth="1"/>
    <col min="18" max="18" width="9.140625" style="1183"/>
    <col min="19" max="19" width="12.85546875" style="1183" customWidth="1"/>
    <col min="20" max="23" width="9.140625" style="1183"/>
    <col min="24" max="24" width="14.140625" style="1183" customWidth="1"/>
    <col min="25" max="25" width="10.7109375" style="1183" customWidth="1"/>
    <col min="26" max="26" width="23.42578125" style="1183" bestFit="1" customWidth="1"/>
    <col min="27" max="16384" width="9.140625" style="1183"/>
  </cols>
  <sheetData>
    <row r="1" spans="1:26" s="1181" customFormat="1" ht="18.75" customHeight="1">
      <c r="A1" s="2076" t="s">
        <v>14017</v>
      </c>
      <c r="B1" s="2077"/>
      <c r="C1" s="2077"/>
      <c r="D1" s="2077"/>
      <c r="E1" s="2077"/>
      <c r="F1" s="2077"/>
      <c r="G1" s="2077"/>
      <c r="H1" s="2077"/>
      <c r="I1" s="2077"/>
      <c r="J1" s="2077"/>
      <c r="K1" s="2077"/>
      <c r="L1" s="2078"/>
    </row>
    <row r="2" spans="1:26" ht="12" customHeight="1">
      <c r="A2" s="1182" t="s">
        <v>14018</v>
      </c>
      <c r="B2" s="2079" t="s">
        <v>14019</v>
      </c>
      <c r="C2" s="2079"/>
      <c r="D2" s="2079"/>
      <c r="E2" s="2079"/>
      <c r="F2" s="2079"/>
      <c r="G2" s="2079"/>
      <c r="H2" s="2071" t="s">
        <v>14020</v>
      </c>
      <c r="I2" s="2079" t="s">
        <v>14021</v>
      </c>
      <c r="J2" s="2079"/>
      <c r="K2" s="2079"/>
      <c r="L2" s="2080"/>
    </row>
    <row r="3" spans="1:26" ht="36" customHeight="1">
      <c r="A3" s="2081" t="s">
        <v>14022</v>
      </c>
      <c r="B3" s="2082" t="s">
        <v>14023</v>
      </c>
      <c r="C3" s="2082"/>
      <c r="D3" s="2082"/>
      <c r="E3" s="2082" t="s">
        <v>14024</v>
      </c>
      <c r="F3" s="2071" t="s">
        <v>14025</v>
      </c>
      <c r="G3" s="2071" t="s">
        <v>14026</v>
      </c>
      <c r="H3" s="2071"/>
      <c r="I3" s="2071" t="s">
        <v>14027</v>
      </c>
      <c r="J3" s="2071" t="s">
        <v>14028</v>
      </c>
      <c r="K3" s="2071" t="s">
        <v>14029</v>
      </c>
      <c r="L3" s="2072" t="s">
        <v>14030</v>
      </c>
    </row>
    <row r="4" spans="1:26">
      <c r="A4" s="2081"/>
      <c r="B4" s="1184" t="s">
        <v>14031</v>
      </c>
      <c r="C4" s="1184" t="s">
        <v>14032</v>
      </c>
      <c r="D4" s="1184" t="s">
        <v>14033</v>
      </c>
      <c r="E4" s="2082"/>
      <c r="F4" s="2071"/>
      <c r="G4" s="2071"/>
      <c r="H4" s="2071"/>
      <c r="I4" s="2071"/>
      <c r="J4" s="2071"/>
      <c r="K4" s="2071"/>
      <c r="L4" s="2072"/>
    </row>
    <row r="5" spans="1:26" s="1190" customFormat="1">
      <c r="A5" s="1185" t="s">
        <v>14248</v>
      </c>
      <c r="B5" s="1186">
        <f>SUMIFS('DISTRIBUIÇÂO FINAL'!$L$7:$L$78,'DISTRIBUIÇÂO FINAL'!$J$7:$J$78,"CLO",'DISTRIBUIÇÂO FINAL'!$P$7:$P$78,"&lt;=0,05")+SUMIFS('DISTRIBUIÇÂO FINAL'!$L$7:$L$78,'DISTRIBUIÇÂO FINAL'!$J$7:$J$78,"CL",'DISTRIBUIÇÂO FINAL'!$P$7:$P$78,"&lt;=0,05")</f>
        <v>0</v>
      </c>
      <c r="C5" s="1187"/>
      <c r="D5" s="1187"/>
      <c r="E5" s="1186">
        <f>SUMIFS('DISTRIBUIÇÂO FINAL'!$L$7:$L$78,'DISTRIBUIÇÂO FINAL'!$H$7:$H$78,"Emprestimo lateral",'DISTRIBUIÇÂO FINAL'!$P$7:$P$78,"&lt;=0,05")+SUMIFS('DISTRIBUIÇÂO FINAL'!$L$7:$L$78,'DISTRIBUIÇÂO FINAL'!$H$7:$H$78,"Empréstimo concentrado",'DISTRIBUIÇÂO FINAL'!$P$7:$P$78,"&lt;=0,05")</f>
        <v>0</v>
      </c>
      <c r="F5" s="1187">
        <f>B5+E5</f>
        <v>0</v>
      </c>
      <c r="G5" s="1187">
        <f>F5/1.25</f>
        <v>0</v>
      </c>
      <c r="H5" s="1186">
        <f>SUMIFS('DISTRIBUIÇÂO FINAL'!$N$7:$N$78,'DISTRIBUIÇÂO FINAL'!$Y$7:$Y$78,"Bota-Fora",'DISTRIBUIÇÂO FINAL'!$P$7:$P$78,"&lt;=0,05")</f>
        <v>0</v>
      </c>
      <c r="I5" s="1186">
        <f>SUMIFS('DISTRIBUIÇÂO FINAL'!$L$7:$L$78,'DISTRIBUIÇÂO FINAL'!$Y$7:$Y$78,"Corpo do aterro",'DISTRIBUIÇÂO FINAL'!$P$7:$P$78,"&lt;=0,05")</f>
        <v>0</v>
      </c>
      <c r="J5" s="1188">
        <f t="shared" ref="J5:J18" si="0">F5-I5</f>
        <v>0</v>
      </c>
      <c r="K5" s="1188">
        <f t="shared" ref="K5:K18" si="1">SUM(I5:J5)</f>
        <v>0</v>
      </c>
      <c r="L5" s="1189">
        <f t="shared" ref="L5:L18" si="2">K5/1.25</f>
        <v>0</v>
      </c>
    </row>
    <row r="6" spans="1:26" s="1190" customFormat="1" ht="24">
      <c r="A6" s="1191" t="s">
        <v>14249</v>
      </c>
      <c r="B6" s="1186">
        <f>SUMIFS('DISTRIBUIÇÂO FINAL'!$L$7:$L$78,'DISTRIBUIÇÂO FINAL'!$J$7:$J$78,"CLO",'DISTRIBUIÇÂO FINAL'!$P$7:$P$78,"&gt;0,05",'DISTRIBUIÇÂO FINAL'!$P$7:$P$78,"&lt;=0,2")+SUMIFS('DISTRIBUIÇÂO FINAL'!$L$7:$L$78,'DISTRIBUIÇÂO FINAL'!$J$7:$J$78,"CL",'DISTRIBUIÇÂO FINAL'!$P$7:$P$78,"&gt;0,05",'DISTRIBUIÇÂO FINAL'!$P$7:$P$78,"&lt;=0,2")</f>
        <v>1075.8699999999999</v>
      </c>
      <c r="C6" s="1187"/>
      <c r="D6" s="1187"/>
      <c r="E6" s="1186">
        <f>SUMIFS('DISTRIBUIÇÂO FINAL'!$L$7:$L$78,'DISTRIBUIÇÂO FINAL'!$H$7:$H$78,"Emprestimo lateral",'DISTRIBUIÇÂO FINAL'!$P$7:$P$78,"&gt;0,05",'DISTRIBUIÇÂO FINAL'!$P$7:$P$78,"&lt;=0,2")+SUMIFS('DISTRIBUIÇÂO FINAL'!$L$7:$L$78,'DISTRIBUIÇÂO FINAL'!$H$7:$H$78,"Empréstimo concentrado",'DISTRIBUIÇÂO FINAL'!$P$7:$P$78,"&gt;0,05",'DISTRIBUIÇÂO FINAL'!$P$7:$P$78,"&lt;0,2")</f>
        <v>0</v>
      </c>
      <c r="F6" s="1187">
        <f t="shared" ref="F6:F18" si="3">B6+E6</f>
        <v>1075.8699999999999</v>
      </c>
      <c r="G6" s="1187">
        <f t="shared" ref="G6:G18" si="4">F6/1.25</f>
        <v>860.69599999999991</v>
      </c>
      <c r="H6" s="1186">
        <f>SUMIFS('DISTRIBUIÇÂO FINAL'!$N$7:$N$78,'DISTRIBUIÇÂO FINAL'!$Y$7:$Y$78,"Bota-Fora",'DISTRIBUIÇÂO FINAL'!$P$7:$P$78,"&gt;0,05",'DISTRIBUIÇÂO FINAL'!$P$7:$P$78,"&lt;=0,2")</f>
        <v>0</v>
      </c>
      <c r="I6" s="1186">
        <f>SUMIFS('DISTRIBUIÇÂO FINAL'!$L$7:$L$78,'DISTRIBUIÇÂO FINAL'!$Y$7:$Y$78,"Corpo do aterro",'DISTRIBUIÇÂO FINAL'!$P$7:$P$78,"&gt;0,05",'DISTRIBUIÇÂO FINAL'!$P$7:$P$78,"&lt;=0,2")</f>
        <v>1075.8699999999999</v>
      </c>
      <c r="J6" s="1188">
        <f t="shared" si="0"/>
        <v>0</v>
      </c>
      <c r="K6" s="1188">
        <f>SUM(I6:J6)</f>
        <v>1075.8699999999999</v>
      </c>
      <c r="L6" s="1189">
        <f t="shared" si="2"/>
        <v>860.69599999999991</v>
      </c>
    </row>
    <row r="7" spans="1:26" s="1190" customFormat="1" ht="24">
      <c r="A7" s="1191" t="s">
        <v>14250</v>
      </c>
      <c r="B7" s="1186">
        <f>SUMIFS('DISTRIBUIÇÂO FINAL'!$L$7:$L$78,'DISTRIBUIÇÂO FINAL'!$J$7:$J$78,"CLO",'DISTRIBUIÇÂO FINAL'!$P$7:$P$78,"&gt;0,2",'DISTRIBUIÇÂO FINAL'!$P$7:$P$78,"&lt;=0,4")+SUMIFS('DISTRIBUIÇÂO FINAL'!$L$7:$L$78,'DISTRIBUIÇÂO FINAL'!$J$7:$J$78,"CL",'DISTRIBUIÇÂO FINAL'!$P$7:$P$78,"&gt;0,2",'DISTRIBUIÇÂO FINAL'!$P$7:$P$78,"&lt;=0,4")</f>
        <v>0</v>
      </c>
      <c r="C7" s="1187"/>
      <c r="D7" s="1187">
        <f>SUMIFS('DISTRIBUIÇÂO FINAL'!$N$7:$N$78,'DISTRIBUIÇÂO FINAL'!$J$7:$J$78,"CLO",'DISTRIBUIÇÂO FINAL'!$P$7:$P$78,"&gt;0,2",'DISTRIBUIÇÂO FINAL'!$P$7:$P$78,"&lt;=0,4")+SUMIFS('DISTRIBUIÇÂO FINAL'!$L$7:$L$78,'DISTRIBUIÇÂO FINAL'!$J$7:$J$78,"CL",'DISTRIBUIÇÂO FINAL'!$P$7:$P$78,"&gt;0,2",'DISTRIBUIÇÂO FINAL'!$P$7:$P$78,"&lt;=0,4")</f>
        <v>0</v>
      </c>
      <c r="E7" s="1186">
        <f>SUMIFS('DISTRIBUIÇÂO FINAL'!$L$7:$L$78,'DISTRIBUIÇÂO FINAL'!$H$7:$H$78,"Emprestimo lateral",'DISTRIBUIÇÂO FINAL'!$P$7:$P$78,"&gt;0,2",'DISTRIBUIÇÂO FINAL'!$P$7:$P$78,"&lt;=0,4")+SUMIFS('DISTRIBUIÇÂO FINAL'!$L$7:$L$78,'DISTRIBUIÇÂO FINAL'!$H$7:$H$78,"Empréstimo concentrado",'DISTRIBUIÇÂO FINAL'!$P$7:$P$78,"&gt;0,2",'DISTRIBUIÇÂO FINAL'!$P$7:$P$78,"&lt;0,4")</f>
        <v>0</v>
      </c>
      <c r="F7" s="1187">
        <f t="shared" si="3"/>
        <v>0</v>
      </c>
      <c r="G7" s="1187">
        <f t="shared" si="4"/>
        <v>0</v>
      </c>
      <c r="H7" s="1186">
        <f>SUMIFS('DISTRIBUIÇÂO FINAL'!$N$7:$N$78,'DISTRIBUIÇÂO FINAL'!$Y$7:$Y$78,"Bota-Fora",'DISTRIBUIÇÂO FINAL'!$P$7:$P$78,"&gt;0,2",'DISTRIBUIÇÂO FINAL'!$P$7:$P$78,"&lt;=0,4")</f>
        <v>0</v>
      </c>
      <c r="I7" s="1186">
        <f>SUMIFS('DISTRIBUIÇÂO FINAL'!$L$7:$L$78,'DISTRIBUIÇÂO FINAL'!$Y$7:$Y$78,"Corpo do aterro",'DISTRIBUIÇÂO FINAL'!$P$7:$P$78,"&gt;0,2",'DISTRIBUIÇÂO FINAL'!$P$7:$P$78,"&lt;=0,4")</f>
        <v>0</v>
      </c>
      <c r="J7" s="1188">
        <f t="shared" si="0"/>
        <v>0</v>
      </c>
      <c r="K7" s="1188">
        <f t="shared" si="1"/>
        <v>0</v>
      </c>
      <c r="L7" s="1189">
        <f t="shared" si="2"/>
        <v>0</v>
      </c>
    </row>
    <row r="8" spans="1:26" s="1190" customFormat="1" ht="24">
      <c r="A8" s="1185" t="s">
        <v>14251</v>
      </c>
      <c r="B8" s="1186">
        <f>SUMIFS('DISTRIBUIÇÂO FINAL'!$L$7:$L$78,'DISTRIBUIÇÂO FINAL'!$J$7:$J$78,"CLO",'DISTRIBUIÇÂO FINAL'!$P$7:$P$78,"&gt;0,4",'DISTRIBUIÇÂO FINAL'!$P$7:$P$78,"&lt;=0,6")+SUMIFS('DISTRIBUIÇÂO FINAL'!$L$7:$L$78,'DISTRIBUIÇÂO FINAL'!$J$7:$J$78,"CL",'DISTRIBUIÇÂO FINAL'!$P$7:$P$78,"&gt;0,4",'DISTRIBUIÇÂO FINAL'!$P$7:$P$78,"&lt;=0,6")</f>
        <v>0</v>
      </c>
      <c r="C8" s="1187"/>
      <c r="D8" s="1187"/>
      <c r="E8" s="1186">
        <f>SUMIFS('DISTRIBUIÇÂO FINAL'!$L$7:$L$78,'DISTRIBUIÇÂO FINAL'!$H$7:$H$78,"Emprestimo lateral",'DISTRIBUIÇÂO FINAL'!$P$7:$P$78,"&gt;0,4",'DISTRIBUIÇÂO FINAL'!$P$7:$P$78,"&lt;=0,6")+SUMIFS('DISTRIBUIÇÂO FINAL'!$L$7:$L$78,'DISTRIBUIÇÂO FINAL'!$H$7:$H$78,"Empréstimo concentrado",'DISTRIBUIÇÂO FINAL'!$P$7:$P$78,"&gt;0,4",'DISTRIBUIÇÂO FINAL'!$P$7:$P$78,"&lt;0,6")</f>
        <v>0</v>
      </c>
      <c r="F8" s="1187">
        <f t="shared" si="3"/>
        <v>0</v>
      </c>
      <c r="G8" s="1187">
        <f t="shared" si="4"/>
        <v>0</v>
      </c>
      <c r="H8" s="1186">
        <f>SUMIFS('DISTRIBUIÇÂO FINAL'!$N$7:$N$78,'DISTRIBUIÇÂO FINAL'!$Y$7:$Y$78,"Bota-Fora",'DISTRIBUIÇÂO FINAL'!$P$7:$P$78,"&gt;0,4",'DISTRIBUIÇÂO FINAL'!$P$7:$P$78,"&lt;=0,6")</f>
        <v>0</v>
      </c>
      <c r="I8" s="1186">
        <f>SUMIFS('DISTRIBUIÇÂO FINAL'!$L$7:$L$78,'DISTRIBUIÇÂO FINAL'!$Y$7:$Y$78,"Corpo do aterro",'DISTRIBUIÇÂO FINAL'!$P$7:$P$78,"&gt;0,4",'DISTRIBUIÇÂO FINAL'!$P$7:$P$78,"&lt;=0,6")</f>
        <v>0</v>
      </c>
      <c r="J8" s="1188">
        <f t="shared" si="0"/>
        <v>0</v>
      </c>
      <c r="K8" s="1188">
        <f t="shared" si="1"/>
        <v>0</v>
      </c>
      <c r="L8" s="1189">
        <f t="shared" si="2"/>
        <v>0</v>
      </c>
    </row>
    <row r="9" spans="1:26" s="1190" customFormat="1" ht="24">
      <c r="A9" s="1185" t="s">
        <v>14252</v>
      </c>
      <c r="B9" s="1186">
        <f>SUMIFS('DISTRIBUIÇÂO FINAL'!$L$7:$L$78,'DISTRIBUIÇÂO FINAL'!$J$7:$J$78,"CLO",'DISTRIBUIÇÂO FINAL'!$P$7:$P$78,"&gt;0,6",'DISTRIBUIÇÂO FINAL'!$P$7:$P$78,"&lt;=0,8")+SUMIFS('DISTRIBUIÇÂO FINAL'!$L$7:$L$78,'DISTRIBUIÇÂO FINAL'!$J$7:$J$78,"CL",'DISTRIBUIÇÂO FINAL'!$P$7:$P$78,"&gt;0,6",'DISTRIBUIÇÂO FINAL'!$P$7:$P$78,"&lt;=0,8")</f>
        <v>5.66</v>
      </c>
      <c r="C9" s="1187"/>
      <c r="D9" s="1187"/>
      <c r="E9" s="1186">
        <f>SUMIFS('DISTRIBUIÇÂO FINAL'!$L$7:$L$78,'DISTRIBUIÇÂO FINAL'!$H$7:$H$78,"Emprestimo lateral",'DISTRIBUIÇÂO FINAL'!$P$7:$P$78,"&gt;0,6",'DISTRIBUIÇÂO FINAL'!$P$7:$P$78,"&lt;=0,8")+SUMIFS('DISTRIBUIÇÂO FINAL'!$L$7:$L$78,'DISTRIBUIÇÂO FINAL'!$H$7:$H$78,"Empréstimo concentrado",'DISTRIBUIÇÂO FINAL'!$P$7:$P$78,"&gt;0,6",'DISTRIBUIÇÂO FINAL'!$P$7:$P$78,"&lt;0,8")</f>
        <v>0</v>
      </c>
      <c r="F9" s="1187">
        <f t="shared" si="3"/>
        <v>5.66</v>
      </c>
      <c r="G9" s="1187">
        <f t="shared" si="4"/>
        <v>4.5280000000000005</v>
      </c>
      <c r="H9" s="1186">
        <f>SUMIFS('DISTRIBUIÇÂO FINAL'!$N$7:$N$78,'DISTRIBUIÇÂO FINAL'!$Y$7:$Y$78,"Bota-Fora",'DISTRIBUIÇÂO FINAL'!$P$7:$P$78,"&gt;0,6",'DISTRIBUIÇÂO FINAL'!$P$7:$P$78,"&lt;=0,8")</f>
        <v>0</v>
      </c>
      <c r="I9" s="1186">
        <f>SUMIFS('DISTRIBUIÇÂO FINAL'!$L$7:$L$78,'DISTRIBUIÇÂO FINAL'!$Y$7:$Y$78,"Corpo do aterro",'DISTRIBUIÇÂO FINAL'!$P$7:$P$78,"&gt;0,6",'DISTRIBUIÇÂO FINAL'!$P$7:$P$78,"&lt;=0,8")</f>
        <v>5.66</v>
      </c>
      <c r="J9" s="1188">
        <f t="shared" si="0"/>
        <v>0</v>
      </c>
      <c r="K9" s="1188">
        <f t="shared" si="1"/>
        <v>5.66</v>
      </c>
      <c r="L9" s="1189">
        <f t="shared" si="2"/>
        <v>4.5280000000000005</v>
      </c>
      <c r="O9" s="2073"/>
      <c r="P9" s="2073"/>
      <c r="Q9" s="2073"/>
      <c r="R9" s="2073"/>
      <c r="S9" s="2073"/>
      <c r="T9" s="2073"/>
      <c r="U9" s="2073"/>
      <c r="V9" s="2073"/>
      <c r="W9" s="2073"/>
      <c r="X9" s="2073"/>
      <c r="Y9" s="2073"/>
      <c r="Z9" s="2073"/>
    </row>
    <row r="10" spans="1:26" s="1190" customFormat="1" ht="24">
      <c r="A10" s="1185" t="s">
        <v>14253</v>
      </c>
      <c r="B10" s="1186">
        <f>SUMIFS('DISTRIBUIÇÂO FINAL'!$L$7:$L$78,'DISTRIBUIÇÂO FINAL'!$J$7:$J$78,"CLO",'DISTRIBUIÇÂO FINAL'!$P$7:$P$78,"&gt;0,8",'DISTRIBUIÇÂO FINAL'!$P$7:$P$78,"&lt;=1")+SUMIFS('DISTRIBUIÇÂO FINAL'!$L$7:$L$78,'DISTRIBUIÇÂO FINAL'!$J$7:$J$78,"CL",'DISTRIBUIÇÂO FINAL'!$P$7:$P$78,"&gt;0,8",'DISTRIBUIÇÂO FINAL'!$P$7:$P$78,"&lt;=1")</f>
        <v>0</v>
      </c>
      <c r="C10" s="1187"/>
      <c r="D10" s="1187"/>
      <c r="E10" s="1186">
        <f>SUMIFS('DISTRIBUIÇÂO FINAL'!$L$7:$L$78,'DISTRIBUIÇÂO FINAL'!$H$7:$H$78,"Emprestimo lateral",'DISTRIBUIÇÂO FINAL'!$P$7:$P$78,"&gt;0,8",'DISTRIBUIÇÂO FINAL'!$P$7:$P$78,"&lt;=1")+SUMIFS('DISTRIBUIÇÂO FINAL'!$L$7:$L$78,'DISTRIBUIÇÂO FINAL'!$H$7:$H$78,"Empréstimo concentrado",'DISTRIBUIÇÂO FINAL'!$P$7:$P$78,"&gt;0,8",'DISTRIBUIÇÂO FINAL'!$P$7:$P$78,"&lt;1")</f>
        <v>0</v>
      </c>
      <c r="F10" s="1187">
        <f t="shared" si="3"/>
        <v>0</v>
      </c>
      <c r="G10" s="1187">
        <f t="shared" si="4"/>
        <v>0</v>
      </c>
      <c r="H10" s="1186">
        <f>SUMIFS('DISTRIBUIÇÂO FINAL'!$N$7:$N$78,'DISTRIBUIÇÂO FINAL'!$Y$7:$Y$78,"Bota-Fora",'DISTRIBUIÇÂO FINAL'!$P$7:$P$78,"&gt;0,8",'DISTRIBUIÇÂO FINAL'!$P$7:$P$78,"&lt;=1")</f>
        <v>0</v>
      </c>
      <c r="I10" s="1186">
        <f>SUMIFS('DISTRIBUIÇÂO FINAL'!$L$7:$L$78,'DISTRIBUIÇÂO FINAL'!$Y$7:$Y$78,"Corpo do aterro",'DISTRIBUIÇÂO FINAL'!$P$7:$P$78,"&gt;0,8",'DISTRIBUIÇÂO FINAL'!$P$7:$P$78,"&lt;=1")</f>
        <v>0</v>
      </c>
      <c r="J10" s="1188">
        <f t="shared" si="0"/>
        <v>0</v>
      </c>
      <c r="K10" s="1188">
        <f t="shared" si="1"/>
        <v>0</v>
      </c>
      <c r="L10" s="1189">
        <f t="shared" si="2"/>
        <v>0</v>
      </c>
      <c r="O10" s="2073"/>
      <c r="P10" s="2073"/>
      <c r="Q10" s="2073"/>
      <c r="R10" s="2073"/>
      <c r="S10" s="2073"/>
      <c r="T10" s="2073"/>
      <c r="U10" s="2073"/>
      <c r="V10" s="2073"/>
      <c r="W10" s="2073"/>
      <c r="X10" s="2073"/>
      <c r="Y10" s="2073"/>
      <c r="Z10" s="2073"/>
    </row>
    <row r="11" spans="1:26" s="1190" customFormat="1" ht="24">
      <c r="A11" s="1185" t="s">
        <v>14254</v>
      </c>
      <c r="B11" s="1186">
        <f>SUMIFS('DISTRIBUIÇÂO FINAL'!$L$7:$L$78,'DISTRIBUIÇÂO FINAL'!$J$7:$J$78,"CLO",'DISTRIBUIÇÂO FINAL'!$P$7:$P$78,"&gt;1",'DISTRIBUIÇÂO FINAL'!$P$7:$P$78,"&lt;=1,2")+SUMIFS('DISTRIBUIÇÂO FINAL'!$L$7:$L$78,'DISTRIBUIÇÂO FINAL'!$J$7:$J$78,"CL",'DISTRIBUIÇÂO FINAL'!$P$7:$P$78,"&gt;1",'DISTRIBUIÇÂO FINAL'!$P$7:$P$78,"&lt;=1,2")</f>
        <v>54.45</v>
      </c>
      <c r="C11" s="1187"/>
      <c r="D11" s="1187"/>
      <c r="E11" s="1186">
        <f>SUMIFS('DISTRIBUIÇÂO FINAL'!$L$7:$L$78,'DISTRIBUIÇÂO FINAL'!$H$7:$H$78,"Emprestimo lateral",'DISTRIBUIÇÂO FINAL'!$P$7:$P$78,"&gt;1",'DISTRIBUIÇÂO FINAL'!$P$7:$P$78,"&lt;=1,2")+SUMIFS('DISTRIBUIÇÂO FINAL'!$L$7:$L$78,'DISTRIBUIÇÂO FINAL'!$H$7:$H$78,"Empréstimo concentrado",'DISTRIBUIÇÂO FINAL'!$P$7:$P$78,"&gt;1",'DISTRIBUIÇÂO FINAL'!$P$7:$P$78,"&lt;1,2")</f>
        <v>0</v>
      </c>
      <c r="F11" s="1187">
        <f t="shared" si="3"/>
        <v>54.45</v>
      </c>
      <c r="G11" s="1187">
        <f t="shared" si="4"/>
        <v>43.56</v>
      </c>
      <c r="H11" s="1186">
        <f>SUMIFS('DISTRIBUIÇÂO FINAL'!$N$7:$N$78,'DISTRIBUIÇÂO FINAL'!$Y$7:$Y$78,"Bota-Fora",'DISTRIBUIÇÂO FINAL'!$P$7:$P$78,"&gt;1",'DISTRIBUIÇÂO FINAL'!$P$7:$P$78,"&lt;=1,2")</f>
        <v>0</v>
      </c>
      <c r="I11" s="1186">
        <f>SUMIFS('DISTRIBUIÇÂO FINAL'!$L$7:$L$78,'DISTRIBUIÇÂO FINAL'!$Y$7:$Y$78,"Corpo do aterro",'DISTRIBUIÇÂO FINAL'!$P$7:$P$78,"&gt;1",'DISTRIBUIÇÂO FINAL'!$P$7:$P$78,"&lt;=1,2")</f>
        <v>54.45</v>
      </c>
      <c r="J11" s="1188">
        <f t="shared" si="0"/>
        <v>0</v>
      </c>
      <c r="K11" s="1188">
        <f t="shared" si="1"/>
        <v>54.45</v>
      </c>
      <c r="L11" s="1189">
        <f t="shared" si="2"/>
        <v>43.56</v>
      </c>
      <c r="O11" s="2073"/>
      <c r="P11" s="2073"/>
      <c r="Q11" s="2073"/>
      <c r="R11" s="2073"/>
      <c r="S11" s="2073"/>
      <c r="T11" s="2073"/>
      <c r="U11" s="2073"/>
      <c r="V11" s="2073"/>
      <c r="W11" s="2073"/>
      <c r="X11" s="2073"/>
      <c r="Y11" s="2073"/>
      <c r="Z11" s="2073"/>
    </row>
    <row r="12" spans="1:26" s="1190" customFormat="1" ht="24">
      <c r="A12" s="1185" t="s">
        <v>14255</v>
      </c>
      <c r="B12" s="1186">
        <f>SUMIFS('DISTRIBUIÇÂO FINAL'!$L$7:$L$78,'DISTRIBUIÇÂO FINAL'!$J$7:$J$78,"CLO",'DISTRIBUIÇÂO FINAL'!$P$7:$P$78,"&gt;1,2",'DISTRIBUIÇÂO FINAL'!$P$7:$P$78,"&lt;=1,4")+SUMIFS('DISTRIBUIÇÂO FINAL'!$L$7:$L$78,'DISTRIBUIÇÂO FINAL'!$J$7:$J$78,"CL",'DISTRIBUIÇÂO FINAL'!$P$7:$P$78,"&gt;1,2",'DISTRIBUIÇÂO FINAL'!$P$7:$P$78,"&lt;=1,4")</f>
        <v>0</v>
      </c>
      <c r="C12" s="1187"/>
      <c r="D12" s="1187"/>
      <c r="E12" s="1186">
        <f>SUMIFS('DISTRIBUIÇÂO FINAL'!$L$7:$L$78,'DISTRIBUIÇÂO FINAL'!$H$7:$H$78,"Emprestimo lateral",'DISTRIBUIÇÂO FINAL'!$P$7:$P$78,"&gt;1,2",'DISTRIBUIÇÂO FINAL'!$P$7:$P$78,"&lt;=1,4")+SUMIFS('DISTRIBUIÇÂO FINAL'!$L$7:$L$78,'DISTRIBUIÇÂO FINAL'!$H$7:$H$78,"Empréstimo concentrado",'DISTRIBUIÇÂO FINAL'!$P$7:$P$78,"&gt;1,2",'DISTRIBUIÇÂO FINAL'!$P$7:$P$78,"&lt;1,4")</f>
        <v>0</v>
      </c>
      <c r="F12" s="1187">
        <f t="shared" si="3"/>
        <v>0</v>
      </c>
      <c r="G12" s="1187">
        <f t="shared" si="4"/>
        <v>0</v>
      </c>
      <c r="H12" s="1186">
        <f>SUMIFS('DISTRIBUIÇÂO FINAL'!$N$7:$N$78,'DISTRIBUIÇÂO FINAL'!$Y$7:$Y$78,"Bota-Fora",'DISTRIBUIÇÂO FINAL'!$P$7:$P$78,"&gt;1,2",'DISTRIBUIÇÂO FINAL'!$P$7:$P$78,"&lt;=1,4")</f>
        <v>0</v>
      </c>
      <c r="I12" s="1186">
        <f>SUMIFS('DISTRIBUIÇÂO FINAL'!$L$7:$L$78,'DISTRIBUIÇÂO FINAL'!$Y$7:$Y$78,"Corpo do aterro",'DISTRIBUIÇÂO FINAL'!$P$7:$P$78,"&gt;1,2",'DISTRIBUIÇÂO FINAL'!$P$7:$P$78,"&lt;=1,4")</f>
        <v>0</v>
      </c>
      <c r="J12" s="1188">
        <f t="shared" si="0"/>
        <v>0</v>
      </c>
      <c r="K12" s="1188">
        <f t="shared" si="1"/>
        <v>0</v>
      </c>
      <c r="L12" s="1189">
        <f t="shared" si="2"/>
        <v>0</v>
      </c>
      <c r="O12" s="2074"/>
      <c r="P12" s="2074"/>
      <c r="Q12" s="1192"/>
      <c r="R12" s="1192"/>
      <c r="S12" s="1192"/>
      <c r="T12" s="1192"/>
      <c r="U12" s="2074"/>
      <c r="V12" s="2074"/>
      <c r="W12" s="2074"/>
      <c r="X12" s="2075"/>
      <c r="Y12" s="2074"/>
      <c r="Z12" s="2074"/>
    </row>
    <row r="13" spans="1:26" s="1190" customFormat="1" ht="24">
      <c r="A13" s="1185" t="s">
        <v>14256</v>
      </c>
      <c r="B13" s="1186">
        <f>SUMIFS('DISTRIBUIÇÂO FINAL'!$L$7:$L$78,'DISTRIBUIÇÂO FINAL'!$J$7:$J$78,"CLO",'DISTRIBUIÇÂO FINAL'!$P$7:$P$78,"&gt;1,4",'DISTRIBUIÇÂO FINAL'!$P$7:$P$78,"&lt;=1,6")+SUMIFS('DISTRIBUIÇÂO FINAL'!$L$7:$L$78,'DISTRIBUIÇÂO FINAL'!$J$7:$J$78,"CL",'DISTRIBUIÇÂO FINAL'!$P$7:$P$78,"&gt;1,4",'DISTRIBUIÇÂO FINAL'!$P$7:$P$78,"&lt;=1,6")</f>
        <v>0</v>
      </c>
      <c r="C13" s="1187"/>
      <c r="D13" s="1187"/>
      <c r="E13" s="1186">
        <f>SUMIFS('DISTRIBUIÇÂO FINAL'!$L$7:$L$78,'DISTRIBUIÇÂO FINAL'!$H$7:$H$78,"Emprestimo lateral",'DISTRIBUIÇÂO FINAL'!$P$7:$P$78,"&gt;1,4",'DISTRIBUIÇÂO FINAL'!$P$7:$P$78,"&lt;=1,6")+SUMIFS('DISTRIBUIÇÂO FINAL'!$L$7:$L$78,'DISTRIBUIÇÂO FINAL'!$H$7:$H$78,"Empréstimo concentrado",'DISTRIBUIÇÂO FINAL'!$P$7:$P$78,"&gt;1,4",'DISTRIBUIÇÂO FINAL'!$P$7:$P$78,"&lt;1,6")</f>
        <v>0</v>
      </c>
      <c r="F13" s="1187">
        <f t="shared" si="3"/>
        <v>0</v>
      </c>
      <c r="G13" s="1187">
        <f t="shared" si="4"/>
        <v>0</v>
      </c>
      <c r="H13" s="1186">
        <f>SUMIFS('DISTRIBUIÇÂO FINAL'!$N$7:$N$78,'DISTRIBUIÇÂO FINAL'!$Y$7:$Y$78,"Bota-Fora",'DISTRIBUIÇÂO FINAL'!$P$7:$P$78,"&gt;1,4",'DISTRIBUIÇÂO FINAL'!$P$7:$P$78,"&lt;=1,6")</f>
        <v>0</v>
      </c>
      <c r="I13" s="1186">
        <f>SUMIFS('DISTRIBUIÇÂO FINAL'!$L$7:$L$78,'DISTRIBUIÇÂO FINAL'!$Y$7:$Y$78,"Corpo do aterro",'DISTRIBUIÇÂO FINAL'!$P$7:$P$78,"&gt;1,4",'DISTRIBUIÇÂO FINAL'!$P$7:$P$78,"&lt;=1,6")</f>
        <v>0</v>
      </c>
      <c r="J13" s="1188">
        <f t="shared" si="0"/>
        <v>0</v>
      </c>
      <c r="K13" s="1188">
        <f t="shared" si="1"/>
        <v>0</v>
      </c>
      <c r="L13" s="1189">
        <f t="shared" si="2"/>
        <v>0</v>
      </c>
      <c r="O13" s="2074"/>
      <c r="P13" s="2074"/>
      <c r="Q13" s="1192"/>
      <c r="R13" s="1192"/>
      <c r="S13" s="1192"/>
      <c r="T13" s="1192"/>
      <c r="U13" s="1192"/>
      <c r="V13" s="1192"/>
      <c r="W13" s="1192"/>
      <c r="X13" s="2075"/>
      <c r="Y13" s="2074"/>
      <c r="Z13" s="2074"/>
    </row>
    <row r="14" spans="1:26" s="1190" customFormat="1" ht="24">
      <c r="A14" s="1185" t="s">
        <v>14257</v>
      </c>
      <c r="B14" s="1186">
        <f>SUMIFS('DISTRIBUIÇÂO FINAL'!$L$7:$L$78,'DISTRIBUIÇÂO FINAL'!$J$7:$J$78,"CLO",'DISTRIBUIÇÂO FINAL'!$P$7:$P$78,"&gt;1,6",'DISTRIBUIÇÂO FINAL'!$P$7:$P$78,"&lt;=1,8")+SUMIFS('DISTRIBUIÇÂO FINAL'!$L$7:$L$78,'DISTRIBUIÇÂO FINAL'!$J$7:$J$78,"CL",'DISTRIBUIÇÂO FINAL'!$P$7:$P$78,"&gt;1,6",'DISTRIBUIÇÂO FINAL'!$P$7:$P$78,"&lt;=1,8")</f>
        <v>73.42</v>
      </c>
      <c r="C14" s="1187"/>
      <c r="D14" s="1187"/>
      <c r="E14" s="1186">
        <f>SUMIFS('DISTRIBUIÇÂO FINAL'!$L$7:$L$78,'DISTRIBUIÇÂO FINAL'!$H$7:$H$78,"Emprestimo lateral",'DISTRIBUIÇÂO FINAL'!$P$7:$P$78,"&gt;1,6",'DISTRIBUIÇÂO FINAL'!$P$7:$P$78,"&lt;=1,8")+SUMIFS('DISTRIBUIÇÂO FINAL'!$L$7:$L$78,'DISTRIBUIÇÂO FINAL'!$H$7:$H$78,"Empréstimo concentrado",'DISTRIBUIÇÂO FINAL'!$P$7:$P$78,"&gt;1,6",'DISTRIBUIÇÂO FINAL'!$P$7:$P$78,"&lt;1,8")</f>
        <v>0</v>
      </c>
      <c r="F14" s="1187">
        <f t="shared" si="3"/>
        <v>73.42</v>
      </c>
      <c r="G14" s="1187">
        <f t="shared" si="4"/>
        <v>58.736000000000004</v>
      </c>
      <c r="H14" s="1186">
        <f>SUMIFS('DISTRIBUIÇÂO FINAL'!$N$7:$N$78,'DISTRIBUIÇÂO FINAL'!$Y$7:$Y$78,"Bota-Fora",'DISTRIBUIÇÂO FINAL'!$P$7:$P$78,"&gt;1,6",'DISTRIBUIÇÂO FINAL'!$P$7:$P$78,"&lt;=1,8")</f>
        <v>0</v>
      </c>
      <c r="I14" s="1186">
        <f>SUMIFS('DISTRIBUIÇÂO FINAL'!$L$7:$L$78,'DISTRIBUIÇÂO FINAL'!$Y$7:$Y$78,"Corpo do aterro",'DISTRIBUIÇÂO FINAL'!$P$7:$P$78,"&gt;1,6",'DISTRIBUIÇÂO FINAL'!$P$7:$P$78,"&lt;=1,8")</f>
        <v>73.42</v>
      </c>
      <c r="J14" s="1188">
        <f t="shared" si="0"/>
        <v>0</v>
      </c>
      <c r="K14" s="1188">
        <f t="shared" si="1"/>
        <v>73.42</v>
      </c>
      <c r="L14" s="1189">
        <f t="shared" si="2"/>
        <v>58.736000000000004</v>
      </c>
      <c r="O14" s="2049"/>
      <c r="P14" s="2049"/>
      <c r="Q14" s="1194"/>
      <c r="R14" s="1193"/>
      <c r="S14" s="1195"/>
      <c r="T14" s="1193"/>
      <c r="U14" s="1195"/>
      <c r="V14" s="1193"/>
      <c r="W14" s="1193"/>
      <c r="X14" s="1195"/>
      <c r="Y14" s="1195"/>
      <c r="Z14" s="1196"/>
    </row>
    <row r="15" spans="1:26" s="1190" customFormat="1" ht="24">
      <c r="A15" s="1185" t="s">
        <v>14258</v>
      </c>
      <c r="B15" s="1186">
        <f>SUMIFS('DISTRIBUIÇÂO FINAL'!$L$7:$L$78,'DISTRIBUIÇÂO FINAL'!$J$7:$J$78,"CLO",'DISTRIBUIÇÂO FINAL'!$P$7:$P$78,"&gt;1,8",'DISTRIBUIÇÂO FINAL'!$P$7:$P$78,"&lt;=2")+SUMIFS('DISTRIBUIÇÂO FINAL'!$L$7:$L$78,'DISTRIBUIÇÂO FINAL'!$J$7:$J$78,"CL",'DISTRIBUIÇÂO FINAL'!$P$7:$P$78,"&gt;1,8",'DISTRIBUIÇÂO FINAL'!$P$7:$P$78,"&lt;=2")</f>
        <v>0</v>
      </c>
      <c r="C15" s="1187"/>
      <c r="D15" s="1187"/>
      <c r="E15" s="1186">
        <f>SUMIFS('DISTRIBUIÇÂO FINAL'!$L$7:$L$78,'DISTRIBUIÇÂO FINAL'!$H$7:$H$78,"Emprestimo lateral",'DISTRIBUIÇÂO FINAL'!$P$7:$P$78,"&gt;1,8",'DISTRIBUIÇÂO FINAL'!$P$7:$P$78,"&lt;=2")+SUMIFS('DISTRIBUIÇÂO FINAL'!$L$7:$L$78,'DISTRIBUIÇÂO FINAL'!$H$7:$H$78,"Empréstimo concentrado",'DISTRIBUIÇÂO FINAL'!$P$7:$P$78,"&gt;1,8",'DISTRIBUIÇÂO FINAL'!$P$7:$P$78,"&lt;2")</f>
        <v>0</v>
      </c>
      <c r="F15" s="1187">
        <f t="shared" si="3"/>
        <v>0</v>
      </c>
      <c r="G15" s="1187">
        <f t="shared" si="4"/>
        <v>0</v>
      </c>
      <c r="H15" s="1186">
        <f>SUMIFS('DISTRIBUIÇÂO FINAL'!$N$7:$N$78,'DISTRIBUIÇÂO FINAL'!$Y$7:$Y$78,"Bota-Fora",'DISTRIBUIÇÂO FINAL'!$P$7:$P$78,"&gt;1,8",'DISTRIBUIÇÂO FINAL'!$P$7:$P$78,"&lt;=2")</f>
        <v>0</v>
      </c>
      <c r="I15" s="1186">
        <f>SUMIFS('DISTRIBUIÇÂO FINAL'!$L$7:$L$78,'DISTRIBUIÇÂO FINAL'!$Y$7:$Y$78,"Corpo do aterro",'DISTRIBUIÇÂO FINAL'!$P$7:$P$78,"&gt;1,8",'DISTRIBUIÇÂO FINAL'!$P$7:$P$78,"&lt;=2")</f>
        <v>0</v>
      </c>
      <c r="J15" s="1188">
        <f t="shared" si="0"/>
        <v>0</v>
      </c>
      <c r="K15" s="1188">
        <f t="shared" si="1"/>
        <v>0</v>
      </c>
      <c r="L15" s="1189">
        <f t="shared" si="2"/>
        <v>0</v>
      </c>
      <c r="O15" s="2049"/>
      <c r="P15" s="2049"/>
      <c r="Q15" s="1194"/>
      <c r="R15" s="1193"/>
      <c r="S15" s="1195"/>
      <c r="T15" s="1193"/>
      <c r="U15" s="1195"/>
      <c r="V15" s="1193"/>
      <c r="W15" s="1193"/>
      <c r="X15" s="1195"/>
      <c r="Y15" s="1197"/>
      <c r="Z15" s="1196"/>
    </row>
    <row r="16" spans="1:26" s="1190" customFormat="1" ht="24">
      <c r="A16" s="1185" t="s">
        <v>14259</v>
      </c>
      <c r="B16" s="1186">
        <f>SUMIFS('DISTRIBUIÇÂO FINAL'!$L$7:$L$78,'DISTRIBUIÇÂO FINAL'!$J$7:$J$78,"CLO",'DISTRIBUIÇÂO FINAL'!$P$7:$P$78,"&gt;2",'DISTRIBUIÇÂO FINAL'!$P$7:$P$78,"&lt;=2,5")+SUMIFS('DISTRIBUIÇÂO FINAL'!$L$7:$L$78,'DISTRIBUIÇÂO FINAL'!$J$7:$J$78,"CL",'DISTRIBUIÇÂO FINAL'!$P$7:$P$78,"&gt;2",'DISTRIBUIÇÂO FINAL'!$P$7:$P$78,"&lt;=2,5")</f>
        <v>14.31</v>
      </c>
      <c r="C16" s="1187"/>
      <c r="D16" s="1187"/>
      <c r="E16" s="1186">
        <f>SUMIFS('DISTRIBUIÇÂO FINAL'!$L$7:$L$78,'DISTRIBUIÇÂO FINAL'!$H$7:$H$78,"Emprestimo lateral",'DISTRIBUIÇÂO FINAL'!$P$7:$P$78,"&gt;2",'DISTRIBUIÇÂO FINAL'!$P$7:$P$78,"&lt;=2,5")+SUMIFS('DISTRIBUIÇÂO FINAL'!$L$7:$L$78,'DISTRIBUIÇÂO FINAL'!$H$7:$H$78,"Empréstimo concentrado",'DISTRIBUIÇÂO FINAL'!$P$7:$P$78,"&gt;2",'DISTRIBUIÇÂO FINAL'!$P$7:$P$78,"&lt;2,5")</f>
        <v>16894.922500000001</v>
      </c>
      <c r="F16" s="1187">
        <f t="shared" si="3"/>
        <v>16909.232500000002</v>
      </c>
      <c r="G16" s="1187">
        <f t="shared" si="4"/>
        <v>13527.386000000002</v>
      </c>
      <c r="H16" s="1186">
        <f>SUMIFS('DISTRIBUIÇÂO FINAL'!$N$7:$N$78,'DISTRIBUIÇÂO FINAL'!$Y$7:$Y$78,"Bota-Fora",'DISTRIBUIÇÂO FINAL'!$P$7:$P$78,"&gt;2",'DISTRIBUIÇÂO FINAL'!$P$7:$P$78,"&lt;=2,5")</f>
        <v>0</v>
      </c>
      <c r="I16" s="1186">
        <f>SUMIFS('DISTRIBUIÇÂO FINAL'!$L$7:$L$78,'DISTRIBUIÇÂO FINAL'!$Y$7:$Y$78,"Corpo do aterro",'DISTRIBUIÇÂO FINAL'!$P$7:$P$78,"&gt;2",'DISTRIBUIÇÂO FINAL'!$P$7:$P$78,"&lt;=2,5")</f>
        <v>9201.3325000000004</v>
      </c>
      <c r="J16" s="1188">
        <f t="shared" si="0"/>
        <v>7707.9000000000015</v>
      </c>
      <c r="K16" s="1188">
        <f t="shared" si="1"/>
        <v>16909.232500000002</v>
      </c>
      <c r="L16" s="1189">
        <f t="shared" si="2"/>
        <v>13527.386000000002</v>
      </c>
      <c r="O16" s="2049"/>
      <c r="P16" s="2049"/>
      <c r="Q16" s="1194"/>
      <c r="R16" s="1193"/>
      <c r="S16" s="1195"/>
      <c r="T16" s="1193"/>
      <c r="U16" s="1195"/>
      <c r="V16" s="1193"/>
      <c r="W16" s="1193"/>
      <c r="X16" s="1195"/>
      <c r="Y16" s="1197"/>
      <c r="Z16" s="1196"/>
    </row>
    <row r="17" spans="1:26" s="1190" customFormat="1" ht="24">
      <c r="A17" s="1185" t="s">
        <v>14260</v>
      </c>
      <c r="B17" s="1186">
        <f>SUMIFS('DISTRIBUIÇÂO FINAL'!$L$7:$L$78,'DISTRIBUIÇÂO FINAL'!$J$7:$J$78,"CLO",'DISTRIBUIÇÂO FINAL'!$P$7:$P$78,"&gt;2,5",'DISTRIBUIÇÂO FINAL'!$P$7:$P$78,"&lt;=3")+SUMIFS('DISTRIBUIÇÂO FINAL'!$L$7:$L$78,'DISTRIBUIÇÂO FINAL'!$J$7:$J$78,"CL",'DISTRIBUIÇÂO FINAL'!$P$7:$P$78,"&gt;2,5",'DISTRIBUIÇÂO FINAL'!$P$7:$P$78,"&lt;=3")</f>
        <v>112.52000000000001</v>
      </c>
      <c r="C17" s="1187"/>
      <c r="D17" s="1187"/>
      <c r="E17" s="1186">
        <f>SUMIFS('DISTRIBUIÇÂO FINAL'!$L$7:$L$78,'DISTRIBUIÇÂO FINAL'!$H$7:$H$78,"Emprestimo lateral",'DISTRIBUIÇÂO FINAL'!$P$7:$P$78,"&gt;2,5",'DISTRIBUIÇÂO FINAL'!$P$7:$P$78,"&lt;=3")+SUMIFS('DISTRIBUIÇÂO FINAL'!$L$7:$L$78,'DISTRIBUIÇÂO FINAL'!$H$7:$H$78,"Empréstimo concentrado",'DISTRIBUIÇÂO FINAL'!$P$7:$P$78,"&gt;2,5",'DISTRIBUIÇÂO FINAL'!$P$7:$P$78,"&lt;3")</f>
        <v>21810.032499999998</v>
      </c>
      <c r="F17" s="1187">
        <f t="shared" si="3"/>
        <v>21922.552499999998</v>
      </c>
      <c r="G17" s="1187">
        <f t="shared" si="4"/>
        <v>17538.041999999998</v>
      </c>
      <c r="H17" s="1186">
        <f>SUMIFS('DISTRIBUIÇÂO FINAL'!$N$7:$N$78,'DISTRIBUIÇÂO FINAL'!$Y$7:$Y$78,"Bota-Fora",'DISTRIBUIÇÂO FINAL'!$P$7:$P$78,"&gt;2,5",'DISTRIBUIÇÂO FINAL'!$P$7:$P$78,"&lt;=3")</f>
        <v>0</v>
      </c>
      <c r="I17" s="1186">
        <f>SUMIFS('DISTRIBUIÇÂO FINAL'!$L$7:$L$78,'DISTRIBUIÇÂO FINAL'!$Y$7:$Y$78,"Corpo do aterro",'DISTRIBUIÇÂO FINAL'!$P$7:$P$78,"&gt;2,5",'DISTRIBUIÇÂO FINAL'!$P$7:$P$78,"&lt;=3")</f>
        <v>15547.489999999998</v>
      </c>
      <c r="J17" s="1188">
        <f t="shared" si="0"/>
        <v>6375.0625</v>
      </c>
      <c r="K17" s="1188">
        <f t="shared" si="1"/>
        <v>21922.552499999998</v>
      </c>
      <c r="L17" s="1189">
        <f t="shared" si="2"/>
        <v>17538.041999999998</v>
      </c>
      <c r="O17" s="2049"/>
      <c r="P17" s="2049"/>
      <c r="Q17" s="1194"/>
      <c r="R17" s="1193"/>
      <c r="S17" s="1195"/>
      <c r="T17" s="1193"/>
      <c r="U17" s="1195"/>
      <c r="V17" s="1193"/>
      <c r="W17" s="1193"/>
      <c r="X17" s="1195"/>
      <c r="Y17" s="1197"/>
      <c r="Z17" s="1196"/>
    </row>
    <row r="18" spans="1:26" s="1190" customFormat="1" ht="24" customHeight="1">
      <c r="A18" s="1198" t="s">
        <v>14261</v>
      </c>
      <c r="B18" s="1186">
        <f>SUMIFS('DISTRIBUIÇÂO FINAL'!$L$7:$L$78,'DISTRIBUIÇÂO FINAL'!$J$7:$J$78,"CLO",'DISTRIBUIÇÂO FINAL'!$P$7:$P$78,""&gt;3)+SUMIFS('DISTRIBUIÇÂO FINAL'!$L$7:$L$78,'DISTRIBUIÇÂO FINAL'!$J$7:$J$78,"CL",'DISTRIBUIÇÂO FINAL'!$P$7:$P$78,""&gt;3)</f>
        <v>0</v>
      </c>
      <c r="C18" s="1187"/>
      <c r="D18" s="1187"/>
      <c r="E18" s="1186">
        <f>SUMIFS('DISTRIBUIÇÂO FINAL'!$L$7:$L$78,'DISTRIBUIÇÂO FINAL'!$H$7:$H$78,"Emprestimo lateral",'DISTRIBUIÇÂO FINAL'!$P$7:$P$78,"&gt;3")+SUMIFS('DISTRIBUIÇÂO FINAL'!$L$7:$L$78,'DISTRIBUIÇÂO FINAL'!$H$7:$H$78,"Empréstimo concentrado",'DISTRIBUIÇÂO FINAL'!$P$7:$P$78,"&gt;3")</f>
        <v>210312.08499999996</v>
      </c>
      <c r="F18" s="1187">
        <f t="shared" si="3"/>
        <v>210312.08499999996</v>
      </c>
      <c r="G18" s="1187">
        <f t="shared" si="4"/>
        <v>168249.66799999998</v>
      </c>
      <c r="H18" s="1186">
        <f>SUMIFS('DISTRIBUIÇÂO FINAL'!$N$7:$N$78,'DISTRIBUIÇÂO FINAL'!$Y$7:$Y$78,"Bota-Fora",'DISTRIBUIÇÂO FINAL'!$P$7:$P$78,"&gt;3")</f>
        <v>0</v>
      </c>
      <c r="I18" s="1186">
        <f>SUMIFS('DISTRIBUIÇÂO FINAL'!$L$7:$L$78,'DISTRIBUIÇÂO FINAL'!$Y$7:$Y$78,"Corpo do aterro",'DISTRIBUIÇÂO FINAL'!$P$7:$P$78,"&gt;3")</f>
        <v>127998.69750000001</v>
      </c>
      <c r="J18" s="1188">
        <f t="shared" si="0"/>
        <v>82313.387499999953</v>
      </c>
      <c r="K18" s="1188">
        <f t="shared" si="1"/>
        <v>210312.08499999996</v>
      </c>
      <c r="L18" s="1189">
        <f t="shared" si="2"/>
        <v>168249.66799999998</v>
      </c>
      <c r="N18" s="1199">
        <f>'DISTRIBUIÇÂO FINAL'!L8+'DISTRIBUIÇÂO FINAL'!L9+'DISTRIBUIÇÂO FINAL'!L12+'DISTRIBUIÇÂO FINAL'!L13+'DISTRIBUIÇÂO FINAL'!L16+'DISTRIBUIÇÂO FINAL'!L17+'DISTRIBUIÇÂO FINAL'!L20+'DISTRIBUIÇÂO FINAL'!L21+'DISTRIBUIÇÂO FINAL'!L24+'DISTRIBUIÇÂO FINAL'!L25+'DISTRIBUIÇÂO FINAL'!L28+'DISTRIBUIÇÂO FINAL'!L29+'DISTRIBUIÇÂO FINAL'!L32+'DISTRIBUIÇÂO FINAL'!L33+'DISTRIBUIÇÂO FINAL'!L36+'DISTRIBUIÇÂO FINAL'!L37+'DISTRIBUIÇÂO FINAL'!L40+'DISTRIBUIÇÂO FINAL'!L41+'DISTRIBUIÇÂO FINAL'!L44+'DISTRIBUIÇÂO FINAL'!L45+'DISTRIBUIÇÂO FINAL'!L48+'DISTRIBUIÇÂO FINAL'!L49+'DISTRIBUIÇÂO FINAL'!L52+'DISTRIBUIÇÂO FINAL'!L53+'DISTRIBUIÇÂO FINAL'!L56+'DISTRIBUIÇÂO FINAL'!L57+'DISTRIBUIÇÂO FINAL'!L60+'DISTRIBUIÇÂO FINAL'!L61+'DISTRIBUIÇÂO FINAL'!L64++'DISTRIBUIÇÂO FINAL'!L65</f>
        <v>210312.08499999996</v>
      </c>
      <c r="O18" s="2067">
        <f>'DISTRIBUIÇÂO FINAL'!Q8+'DISTRIBUIÇÂO FINAL'!Q9+'DISTRIBUIÇÂO FINAL'!Q12+'DISTRIBUIÇÂO FINAL'!Q13+'DISTRIBUIÇÂO FINAL'!Q16+'DISTRIBUIÇÂO FINAL'!Q17+'DISTRIBUIÇÂO FINAL'!Q20+'DISTRIBUIÇÂO FINAL'!Q21+'DISTRIBUIÇÂO FINAL'!Q24+'DISTRIBUIÇÂO FINAL'!Q25+'DISTRIBUIÇÂO FINAL'!Q28+'DISTRIBUIÇÂO FINAL'!Q29+'DISTRIBUIÇÂO FINAL'!Q32+'DISTRIBUIÇÂO FINAL'!Q33+'DISTRIBUIÇÂO FINAL'!Q36+'DISTRIBUIÇÂO FINAL'!Q37+'DISTRIBUIÇÂO FINAL'!Q40+'DISTRIBUIÇÂO FINAL'!Q41+'DISTRIBUIÇÂO FINAL'!Q44+'DISTRIBUIÇÂO FINAL'!Q45+'DISTRIBUIÇÂO FINAL'!Q48+'DISTRIBUIÇÂO FINAL'!Q49+'DISTRIBUIÇÂO FINAL'!Q52+'DISTRIBUIÇÂO FINAL'!Q53+'DISTRIBUIÇÂO FINAL'!Q56+'DISTRIBUIÇÂO FINAL'!Q57+'DISTRIBUIÇÂO FINAL'!Q60+'DISTRIBUIÇÂO FINAL'!Q61+'DISTRIBUIÇÂO FINAL'!Q64+'DISTRIBUIÇÂO FINAL'!Q65</f>
        <v>971736.12239560136</v>
      </c>
      <c r="P18" s="2049"/>
      <c r="Q18" s="1194"/>
      <c r="R18" s="1193"/>
      <c r="S18" s="1195"/>
      <c r="T18" s="1193"/>
      <c r="U18" s="1195"/>
      <c r="V18" s="1193"/>
      <c r="W18" s="1193"/>
      <c r="X18" s="1195"/>
      <c r="Y18" s="1197"/>
      <c r="Z18" s="1196"/>
    </row>
    <row r="19" spans="1:26" s="1190" customFormat="1" ht="15" customHeight="1">
      <c r="A19" s="1200"/>
      <c r="B19" s="1201"/>
      <c r="C19" s="1202"/>
      <c r="D19" s="1202"/>
      <c r="E19" s="1201"/>
      <c r="F19" s="1202"/>
      <c r="G19" s="1202"/>
      <c r="H19" s="1203"/>
      <c r="I19" s="1201"/>
      <c r="J19" s="1204"/>
      <c r="K19" s="1204"/>
      <c r="L19" s="1205"/>
      <c r="Q19" s="1194"/>
      <c r="R19" s="1193"/>
      <c r="S19" s="1195"/>
      <c r="T19" s="1193"/>
      <c r="U19" s="1195"/>
      <c r="V19" s="1193"/>
      <c r="W19" s="1193"/>
      <c r="X19" s="1195"/>
      <c r="Y19" s="1197"/>
      <c r="Z19" s="1196"/>
    </row>
    <row r="20" spans="1:26" s="1190" customFormat="1" ht="15" customHeight="1">
      <c r="A20" s="1200"/>
      <c r="B20" s="1187"/>
      <c r="C20" s="1187"/>
      <c r="D20" s="1187"/>
      <c r="E20" s="1206"/>
      <c r="F20" s="1202"/>
      <c r="G20" s="1202"/>
      <c r="H20" s="1207"/>
      <c r="I20" s="1206"/>
      <c r="J20" s="1204"/>
      <c r="K20" s="1204"/>
      <c r="L20" s="1205"/>
      <c r="Q20" s="1194"/>
      <c r="R20" s="1193"/>
      <c r="S20" s="1193"/>
      <c r="T20" s="1193"/>
      <c r="U20" s="1193"/>
      <c r="V20" s="1193"/>
      <c r="W20" s="1193"/>
      <c r="X20" s="1193"/>
      <c r="Y20" s="1193"/>
      <c r="Z20" s="1193"/>
    </row>
    <row r="21" spans="1:26" ht="15" customHeight="1">
      <c r="A21" s="1208" t="s">
        <v>32</v>
      </c>
      <c r="B21" s="1209">
        <f>SUM(B5:B20)</f>
        <v>1336.23</v>
      </c>
      <c r="C21" s="1209">
        <f t="shared" ref="C21:L21" si="5">SUM(C5:C20)</f>
        <v>0</v>
      </c>
      <c r="D21" s="1209">
        <f t="shared" si="5"/>
        <v>0</v>
      </c>
      <c r="E21" s="1209">
        <f t="shared" si="5"/>
        <v>249017.03999999998</v>
      </c>
      <c r="F21" s="1209">
        <f t="shared" si="5"/>
        <v>250353.26999999996</v>
      </c>
      <c r="G21" s="1209">
        <f t="shared" si="5"/>
        <v>200282.61599999998</v>
      </c>
      <c r="H21" s="1209">
        <f t="shared" si="5"/>
        <v>0</v>
      </c>
      <c r="I21" s="1209">
        <f t="shared" si="5"/>
        <v>153956.92000000001</v>
      </c>
      <c r="J21" s="1209">
        <f t="shared" si="5"/>
        <v>96396.349999999948</v>
      </c>
      <c r="K21" s="1209">
        <f t="shared" si="5"/>
        <v>250353.26999999996</v>
      </c>
      <c r="L21" s="1209">
        <f t="shared" si="5"/>
        <v>200282.61599999998</v>
      </c>
      <c r="O21" s="1190"/>
      <c r="P21" s="1190"/>
      <c r="Q21" s="1194"/>
      <c r="R21" s="1193"/>
      <c r="S21" s="1193"/>
      <c r="T21" s="1193"/>
      <c r="U21" s="1193"/>
      <c r="V21" s="1193"/>
      <c r="W21" s="1193"/>
      <c r="X21" s="1193"/>
      <c r="Y21" s="1193"/>
      <c r="Z21" s="1193"/>
    </row>
    <row r="22" spans="1:26" ht="15.75" customHeight="1">
      <c r="A22" s="1210" t="s">
        <v>14034</v>
      </c>
      <c r="B22" s="1211">
        <f>B21/F21</f>
        <v>5.3373778580962823E-3</v>
      </c>
      <c r="C22" s="1212"/>
      <c r="D22" s="1212"/>
      <c r="E22" s="1211">
        <f>E21/F21</f>
        <v>0.99466262214190382</v>
      </c>
      <c r="F22" s="1211">
        <f>B22+E22</f>
        <v>1</v>
      </c>
      <c r="G22" s="1212"/>
      <c r="H22" s="1212"/>
      <c r="I22" s="1212"/>
      <c r="J22" s="1212"/>
      <c r="K22" s="1212"/>
      <c r="L22" s="1213"/>
      <c r="O22" s="1190"/>
      <c r="P22" s="1190"/>
      <c r="Q22" s="1194"/>
      <c r="R22" s="1193"/>
      <c r="S22" s="1193"/>
      <c r="T22" s="1193"/>
      <c r="U22" s="1193"/>
      <c r="V22" s="1193"/>
      <c r="W22" s="1193"/>
      <c r="X22" s="1193"/>
      <c r="Y22" s="1193"/>
      <c r="Z22" s="1196"/>
    </row>
    <row r="23" spans="1:26" ht="15.75" customHeight="1">
      <c r="A23" s="2068"/>
      <c r="B23" s="2069"/>
      <c r="C23" s="2069"/>
      <c r="D23" s="2069"/>
      <c r="E23" s="2069"/>
      <c r="F23" s="2069"/>
      <c r="G23" s="2069"/>
      <c r="H23" s="2069"/>
      <c r="I23" s="2069"/>
      <c r="J23" s="2069"/>
      <c r="K23" s="2069"/>
      <c r="L23" s="2070"/>
      <c r="O23" s="1190"/>
      <c r="P23" s="1190"/>
      <c r="Q23" s="1194"/>
      <c r="R23" s="1193"/>
      <c r="S23" s="1193"/>
      <c r="T23" s="1193"/>
      <c r="U23" s="1193"/>
      <c r="V23" s="1193"/>
      <c r="W23" s="1193"/>
      <c r="X23" s="1193"/>
      <c r="Y23" s="1193"/>
      <c r="Z23" s="1196"/>
    </row>
    <row r="24" spans="1:26" ht="15.75" customHeight="1">
      <c r="A24" s="2058" t="s">
        <v>14262</v>
      </c>
      <c r="B24" s="2059"/>
      <c r="C24" s="2059"/>
      <c r="D24" s="2059"/>
      <c r="E24" s="2059"/>
      <c r="F24" s="2059"/>
      <c r="G24" s="2059"/>
      <c r="H24" s="2059"/>
      <c r="I24" s="2059"/>
      <c r="J24" s="2059"/>
      <c r="K24" s="2059"/>
      <c r="L24" s="2060"/>
      <c r="O24" s="1190"/>
      <c r="P24" s="1190"/>
      <c r="Q24" s="1194"/>
      <c r="R24" s="1193"/>
      <c r="S24" s="1193"/>
      <c r="T24" s="1193"/>
      <c r="U24" s="1193"/>
      <c r="V24" s="1193"/>
      <c r="W24" s="1193"/>
      <c r="X24" s="1193"/>
      <c r="Y24" s="1193"/>
      <c r="Z24" s="1196"/>
    </row>
    <row r="25" spans="1:26" ht="15.75" customHeight="1">
      <c r="A25" s="1214" t="s">
        <v>117</v>
      </c>
      <c r="B25" s="2061" t="s">
        <v>14263</v>
      </c>
      <c r="C25" s="2061"/>
      <c r="D25" s="2061"/>
      <c r="E25" s="2061" t="s">
        <v>14264</v>
      </c>
      <c r="F25" s="2061"/>
      <c r="G25" s="2061"/>
      <c r="H25" s="2062" t="s">
        <v>14265</v>
      </c>
      <c r="I25" s="2062"/>
      <c r="J25" s="2062" t="s">
        <v>14266</v>
      </c>
      <c r="K25" s="2062"/>
      <c r="L25" s="2063"/>
      <c r="O25" s="1190"/>
      <c r="P25" s="1190"/>
      <c r="Q25" s="1194"/>
      <c r="R25" s="1193"/>
      <c r="S25" s="1193"/>
      <c r="T25" s="1193"/>
      <c r="U25" s="1193"/>
      <c r="V25" s="1193"/>
      <c r="W25" s="1193"/>
      <c r="X25" s="1193"/>
      <c r="Y25" s="1193"/>
      <c r="Z25" s="1196"/>
    </row>
    <row r="26" spans="1:26" ht="15.75" customHeight="1">
      <c r="A26" s="1215" t="s">
        <v>14267</v>
      </c>
      <c r="B26" s="2064">
        <v>210312.08499999996</v>
      </c>
      <c r="C26" s="2064"/>
      <c r="D26" s="2064"/>
      <c r="E26" s="2064">
        <v>971736.12239560136</v>
      </c>
      <c r="F26" s="2064"/>
      <c r="G26" s="2064"/>
      <c r="H26" s="2065">
        <v>1.875</v>
      </c>
      <c r="I26" s="2065"/>
      <c r="J26" s="2064">
        <f>TRUNC(E26*H26,2)</f>
        <v>1822005.22</v>
      </c>
      <c r="K26" s="2064"/>
      <c r="L26" s="2066"/>
      <c r="O26" s="1190"/>
      <c r="P26" s="1190"/>
      <c r="Q26" s="1194"/>
      <c r="R26" s="1193"/>
      <c r="S26" s="1193"/>
      <c r="T26" s="1193"/>
      <c r="U26" s="1193"/>
      <c r="V26" s="1193"/>
      <c r="W26" s="1193"/>
      <c r="X26" s="1193"/>
      <c r="Y26" s="1193"/>
      <c r="Z26" s="1196"/>
    </row>
    <row r="27" spans="1:26">
      <c r="A27" s="2043"/>
      <c r="B27" s="2044"/>
      <c r="C27" s="2044"/>
      <c r="D27" s="2044"/>
      <c r="E27" s="2044"/>
      <c r="F27" s="2044"/>
      <c r="G27" s="2044"/>
      <c r="H27" s="2044"/>
      <c r="I27" s="2044"/>
      <c r="J27" s="2044"/>
      <c r="K27" s="2044"/>
      <c r="L27" s="2045"/>
    </row>
    <row r="28" spans="1:26">
      <c r="A28" s="2046" t="s">
        <v>14035</v>
      </c>
      <c r="B28" s="2047"/>
      <c r="C28" s="2047"/>
      <c r="D28" s="2047"/>
      <c r="E28" s="2047"/>
      <c r="F28" s="2052" t="s">
        <v>14036</v>
      </c>
      <c r="G28" s="2055" t="s">
        <v>14037</v>
      </c>
      <c r="H28" s="2039" t="s">
        <v>14038</v>
      </c>
      <c r="I28" s="2038"/>
      <c r="J28" s="2038"/>
      <c r="K28" s="2040"/>
      <c r="L28" s="1216">
        <f>L21</f>
        <v>200282.61599999998</v>
      </c>
    </row>
    <row r="29" spans="1:26">
      <c r="A29" s="2048"/>
      <c r="B29" s="2049"/>
      <c r="C29" s="2049"/>
      <c r="D29" s="2049"/>
      <c r="E29" s="2049"/>
      <c r="F29" s="2053"/>
      <c r="G29" s="2056"/>
      <c r="H29" s="2039" t="s">
        <v>14039</v>
      </c>
      <c r="I29" s="2038"/>
      <c r="J29" s="2038"/>
      <c r="K29" s="2040"/>
      <c r="L29" s="1205">
        <f>L28/11.833</f>
        <v>16925.768275162678</v>
      </c>
    </row>
    <row r="30" spans="1:26">
      <c r="A30" s="2048"/>
      <c r="B30" s="2049"/>
      <c r="C30" s="2049"/>
      <c r="D30" s="2049"/>
      <c r="E30" s="2049"/>
      <c r="F30" s="2053"/>
      <c r="G30" s="2056"/>
      <c r="H30" s="2039" t="s">
        <v>14040</v>
      </c>
      <c r="I30" s="2038"/>
      <c r="J30" s="2038"/>
      <c r="K30" s="2040"/>
      <c r="L30" s="1216">
        <f>(I21/1.25)</f>
        <v>123165.53600000001</v>
      </c>
    </row>
    <row r="31" spans="1:26">
      <c r="A31" s="2050"/>
      <c r="B31" s="2051"/>
      <c r="C31" s="2051"/>
      <c r="D31" s="2051"/>
      <c r="E31" s="2051"/>
      <c r="F31" s="2054"/>
      <c r="G31" s="2057"/>
      <c r="H31" s="2039" t="s">
        <v>14041</v>
      </c>
      <c r="I31" s="2038"/>
      <c r="J31" s="2038"/>
      <c r="K31" s="2040"/>
      <c r="L31" s="1205">
        <f>(J21/1.25)</f>
        <v>77117.079999999958</v>
      </c>
    </row>
    <row r="32" spans="1:26">
      <c r="A32" s="2037" t="s">
        <v>14042</v>
      </c>
      <c r="B32" s="2038"/>
      <c r="C32" s="2038"/>
      <c r="D32" s="2038"/>
      <c r="E32" s="2038"/>
      <c r="F32" s="1217" t="s">
        <v>14043</v>
      </c>
      <c r="G32" s="1218" t="s">
        <v>14044</v>
      </c>
      <c r="H32" s="2039" t="s">
        <v>14045</v>
      </c>
      <c r="I32" s="2038"/>
      <c r="J32" s="2038"/>
      <c r="K32" s="2040"/>
      <c r="L32" s="1219">
        <v>0.25</v>
      </c>
    </row>
    <row r="33" spans="1:12">
      <c r="A33" s="2037" t="s">
        <v>14046</v>
      </c>
      <c r="B33" s="2038"/>
      <c r="C33" s="2038"/>
      <c r="D33" s="2038"/>
      <c r="E33" s="2038"/>
      <c r="F33" s="1217" t="s">
        <v>14047</v>
      </c>
      <c r="G33" s="1218" t="s">
        <v>14048</v>
      </c>
      <c r="H33" s="2041" t="s">
        <v>14049</v>
      </c>
      <c r="I33" s="2041"/>
      <c r="J33" s="2041"/>
      <c r="K33" s="2041"/>
      <c r="L33" s="2042"/>
    </row>
    <row r="34" spans="1:12">
      <c r="A34" s="2037" t="s">
        <v>14050</v>
      </c>
      <c r="B34" s="2038"/>
      <c r="C34" s="2038"/>
      <c r="D34" s="2038"/>
      <c r="E34" s="2038"/>
      <c r="F34" s="1217" t="s">
        <v>14047</v>
      </c>
      <c r="G34" s="1218" t="s">
        <v>14048</v>
      </c>
      <c r="H34" s="2039" t="s">
        <v>14051</v>
      </c>
      <c r="I34" s="2038"/>
      <c r="J34" s="2038"/>
      <c r="K34" s="2040"/>
      <c r="L34" s="1220" t="s">
        <v>14052</v>
      </c>
    </row>
    <row r="35" spans="1:12" ht="12.75" thickBot="1">
      <c r="A35" s="2033" t="s">
        <v>14053</v>
      </c>
      <c r="B35" s="2034"/>
      <c r="C35" s="2034"/>
      <c r="D35" s="2034"/>
      <c r="E35" s="2034"/>
      <c r="F35" s="1221" t="s">
        <v>14054</v>
      </c>
      <c r="G35" s="1222" t="s">
        <v>14055</v>
      </c>
      <c r="H35" s="2035" t="s">
        <v>14028</v>
      </c>
      <c r="I35" s="2034"/>
      <c r="J35" s="2034"/>
      <c r="K35" s="2036"/>
      <c r="L35" s="1223" t="s">
        <v>14056</v>
      </c>
    </row>
    <row r="38" spans="1:12">
      <c r="E38" s="1224"/>
      <c r="F38" s="1224"/>
      <c r="I38" s="1224"/>
    </row>
    <row r="39" spans="1:12">
      <c r="G39" s="1225"/>
    </row>
  </sheetData>
  <mergeCells count="51">
    <mergeCell ref="A1:L1"/>
    <mergeCell ref="B2:G2"/>
    <mergeCell ref="H2:H4"/>
    <mergeCell ref="I2:L2"/>
    <mergeCell ref="A3:A4"/>
    <mergeCell ref="B3:D3"/>
    <mergeCell ref="E3:E4"/>
    <mergeCell ref="F3:F4"/>
    <mergeCell ref="G3:G4"/>
    <mergeCell ref="I3:I4"/>
    <mergeCell ref="O12:P13"/>
    <mergeCell ref="U12:W12"/>
    <mergeCell ref="X12:X13"/>
    <mergeCell ref="Y12:Y13"/>
    <mergeCell ref="Z12:Z13"/>
    <mergeCell ref="J3:J4"/>
    <mergeCell ref="K3:K4"/>
    <mergeCell ref="L3:L4"/>
    <mergeCell ref="O9:Z10"/>
    <mergeCell ref="O11:Z11"/>
    <mergeCell ref="B26:D26"/>
    <mergeCell ref="E26:G26"/>
    <mergeCell ref="H26:I26"/>
    <mergeCell ref="J26:L26"/>
    <mergeCell ref="O14:P14"/>
    <mergeCell ref="O15:P15"/>
    <mergeCell ref="O16:P16"/>
    <mergeCell ref="O17:P17"/>
    <mergeCell ref="O18:P18"/>
    <mergeCell ref="A23:L23"/>
    <mergeCell ref="A24:L24"/>
    <mergeCell ref="B25:D25"/>
    <mergeCell ref="E25:G25"/>
    <mergeCell ref="H25:I25"/>
    <mergeCell ref="J25:L25"/>
    <mergeCell ref="A27:L27"/>
    <mergeCell ref="A28:E31"/>
    <mergeCell ref="F28:F31"/>
    <mergeCell ref="G28:G31"/>
    <mergeCell ref="H28:K28"/>
    <mergeCell ref="H29:K29"/>
    <mergeCell ref="H30:K30"/>
    <mergeCell ref="H31:K31"/>
    <mergeCell ref="A35:E35"/>
    <mergeCell ref="H35:K35"/>
    <mergeCell ref="A32:E32"/>
    <mergeCell ref="H32:K32"/>
    <mergeCell ref="A33:E33"/>
    <mergeCell ref="H33:L33"/>
    <mergeCell ref="A34:E34"/>
    <mergeCell ref="H34:K34"/>
  </mergeCells>
  <pageMargins left="0.511811024" right="0.511811024" top="0.78740157499999996" bottom="0.78740157499999996" header="0.31496062000000002" footer="0.31496062000000002"/>
  <pageSetup paperSize="9" scale="31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F89D-7A1E-4AA6-A4AA-1298D11936D3}">
  <sheetPr>
    <tabColor rgb="FFFFC000"/>
  </sheetPr>
  <dimension ref="A1:AH94"/>
  <sheetViews>
    <sheetView view="pageBreakPreview" zoomScale="85" zoomScaleNormal="85" zoomScaleSheetLayoutView="85" workbookViewId="0">
      <pane ySplit="5" topLeftCell="A57" activePane="bottomLeft" state="frozen"/>
      <selection activeCell="A43" sqref="A43"/>
      <selection pane="bottomLeft" activeCell="J63" sqref="J63"/>
    </sheetView>
  </sheetViews>
  <sheetFormatPr defaultRowHeight="15.75"/>
  <cols>
    <col min="1" max="1" width="10.140625" style="1226" customWidth="1"/>
    <col min="2" max="2" width="2.5703125" style="1226" customWidth="1"/>
    <col min="3" max="3" width="8.85546875" style="1226" bestFit="1" customWidth="1"/>
    <col min="4" max="4" width="10.42578125" style="1226" bestFit="1" customWidth="1"/>
    <col min="5" max="5" width="2.28515625" style="1226" bestFit="1" customWidth="1"/>
    <col min="6" max="6" width="8.140625" style="1226" bestFit="1" customWidth="1"/>
    <col min="7" max="7" width="9.85546875" style="1226" customWidth="1"/>
    <col min="8" max="8" width="27.85546875" style="1226" customWidth="1"/>
    <col min="9" max="9" width="6.7109375" style="1226" bestFit="1" customWidth="1"/>
    <col min="10" max="10" width="7.28515625" style="1226" bestFit="1" customWidth="1"/>
    <col min="11" max="11" width="18" style="1249" customWidth="1"/>
    <col min="12" max="12" width="15.140625" style="1226" customWidth="1"/>
    <col min="13" max="13" width="7.85546875" style="1226" bestFit="1" customWidth="1"/>
    <col min="14" max="14" width="11.85546875" style="1226" bestFit="1" customWidth="1"/>
    <col min="15" max="15" width="15.7109375" style="1226" customWidth="1"/>
    <col min="16" max="16" width="19" style="1226" customWidth="1"/>
    <col min="17" max="17" width="17.7109375" style="1226" customWidth="1"/>
    <col min="18" max="18" width="10.42578125" style="1226" bestFit="1" customWidth="1"/>
    <col min="19" max="19" width="2.5703125" style="1226" customWidth="1"/>
    <col min="20" max="20" width="7.7109375" style="1226" bestFit="1" customWidth="1"/>
    <col min="21" max="21" width="10.42578125" style="1226" bestFit="1" customWidth="1"/>
    <col min="22" max="22" width="2.85546875" style="1226" customWidth="1"/>
    <col min="23" max="23" width="7.7109375" style="1226" bestFit="1" customWidth="1"/>
    <col min="24" max="24" width="14.42578125" style="1226" bestFit="1" customWidth="1"/>
    <col min="25" max="25" width="17.28515625" style="1226" bestFit="1" customWidth="1"/>
    <col min="26" max="26" width="9.140625" style="1226"/>
    <col min="27" max="27" width="13.7109375" style="1226" bestFit="1" customWidth="1"/>
    <col min="28" max="28" width="15.28515625" style="1226" customWidth="1"/>
    <col min="29" max="29" width="12.42578125" style="1226" bestFit="1" customWidth="1"/>
    <col min="30" max="30" width="18.28515625" style="1226" bestFit="1" customWidth="1"/>
    <col min="31" max="16384" width="9.140625" style="1226"/>
  </cols>
  <sheetData>
    <row r="1" spans="1:34" ht="20.25" thickBot="1">
      <c r="A1" s="2094" t="s">
        <v>14057</v>
      </c>
      <c r="B1" s="2095"/>
      <c r="C1" s="2095"/>
      <c r="D1" s="2095"/>
      <c r="E1" s="2095"/>
      <c r="F1" s="2095"/>
      <c r="G1" s="2095"/>
      <c r="H1" s="2095"/>
      <c r="I1" s="2095"/>
      <c r="J1" s="2095"/>
      <c r="K1" s="2095"/>
      <c r="L1" s="2095"/>
      <c r="M1" s="2095"/>
      <c r="N1" s="2095"/>
      <c r="O1" s="2095"/>
      <c r="P1" s="2095"/>
      <c r="Q1" s="2095"/>
      <c r="R1" s="2095"/>
      <c r="S1" s="2095"/>
      <c r="T1" s="2095"/>
      <c r="U1" s="2095"/>
      <c r="V1" s="2095"/>
      <c r="W1" s="2095"/>
      <c r="X1" s="2095"/>
      <c r="Y1" s="2096"/>
    </row>
    <row r="2" spans="1:34">
      <c r="A2" s="2097" t="s">
        <v>14058</v>
      </c>
      <c r="B2" s="2090"/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0"/>
      <c r="O2" s="2090"/>
      <c r="P2" s="2093" t="s">
        <v>14059</v>
      </c>
      <c r="Q2" s="2093" t="s">
        <v>14060</v>
      </c>
      <c r="R2" s="2098" t="s">
        <v>14061</v>
      </c>
      <c r="S2" s="2099"/>
      <c r="T2" s="2099"/>
      <c r="U2" s="2099"/>
      <c r="V2" s="2099"/>
      <c r="W2" s="2100"/>
      <c r="X2" s="2090" t="s">
        <v>1692</v>
      </c>
      <c r="Y2" s="2101" t="s">
        <v>14062</v>
      </c>
    </row>
    <row r="3" spans="1:34">
      <c r="A3" s="2097" t="s">
        <v>13355</v>
      </c>
      <c r="B3" s="2090"/>
      <c r="C3" s="2090"/>
      <c r="D3" s="2090"/>
      <c r="E3" s="2090"/>
      <c r="F3" s="2090"/>
      <c r="G3" s="2090"/>
      <c r="H3" s="2102" t="s">
        <v>14063</v>
      </c>
      <c r="I3" s="2103"/>
      <c r="J3" s="2090" t="s">
        <v>14064</v>
      </c>
      <c r="K3" s="2083" t="s">
        <v>14065</v>
      </c>
      <c r="L3" s="2084" t="s">
        <v>14066</v>
      </c>
      <c r="M3" s="2085"/>
      <c r="N3" s="2085"/>
      <c r="O3" s="2086"/>
      <c r="P3" s="2093"/>
      <c r="Q3" s="2093"/>
      <c r="R3" s="2090" t="s">
        <v>13355</v>
      </c>
      <c r="S3" s="2090"/>
      <c r="T3" s="2090"/>
      <c r="U3" s="2090"/>
      <c r="V3" s="2090"/>
      <c r="W3" s="2090"/>
      <c r="X3" s="2090"/>
      <c r="Y3" s="2101"/>
    </row>
    <row r="4" spans="1:34">
      <c r="A4" s="2091" t="s">
        <v>14067</v>
      </c>
      <c r="B4" s="2092"/>
      <c r="C4" s="2092"/>
      <c r="D4" s="2090" t="s">
        <v>14068</v>
      </c>
      <c r="E4" s="2090"/>
      <c r="F4" s="2090"/>
      <c r="G4" s="2093" t="s">
        <v>14069</v>
      </c>
      <c r="H4" s="2104"/>
      <c r="I4" s="2105"/>
      <c r="J4" s="2090"/>
      <c r="K4" s="2083"/>
      <c r="L4" s="2087"/>
      <c r="M4" s="2088"/>
      <c r="N4" s="2088"/>
      <c r="O4" s="2089"/>
      <c r="P4" s="2093"/>
      <c r="Q4" s="2093"/>
      <c r="R4" s="2090" t="s">
        <v>14067</v>
      </c>
      <c r="S4" s="2090"/>
      <c r="T4" s="2090"/>
      <c r="U4" s="2090" t="s">
        <v>14068</v>
      </c>
      <c r="V4" s="2090"/>
      <c r="W4" s="2090"/>
      <c r="X4" s="2090"/>
      <c r="Y4" s="2101"/>
    </row>
    <row r="5" spans="1:34" ht="33" customHeight="1">
      <c r="A5" s="1227" t="s">
        <v>14070</v>
      </c>
      <c r="B5" s="1229"/>
      <c r="C5" s="1230" t="s">
        <v>14071</v>
      </c>
      <c r="D5" s="1230" t="s">
        <v>14070</v>
      </c>
      <c r="E5" s="1229"/>
      <c r="F5" s="1230" t="s">
        <v>14071</v>
      </c>
      <c r="G5" s="2093"/>
      <c r="H5" s="1228" t="s">
        <v>14072</v>
      </c>
      <c r="I5" s="1228" t="s">
        <v>14073</v>
      </c>
      <c r="J5" s="2090"/>
      <c r="K5" s="2083"/>
      <c r="L5" s="1228" t="s">
        <v>14031</v>
      </c>
      <c r="M5" s="1228" t="s">
        <v>14032</v>
      </c>
      <c r="N5" s="1228" t="s">
        <v>14033</v>
      </c>
      <c r="O5" s="1228" t="s">
        <v>32</v>
      </c>
      <c r="P5" s="2093"/>
      <c r="Q5" s="2093"/>
      <c r="R5" s="1230" t="s">
        <v>14070</v>
      </c>
      <c r="S5" s="1231"/>
      <c r="T5" s="1231" t="s">
        <v>14071</v>
      </c>
      <c r="U5" s="1230" t="s">
        <v>14070</v>
      </c>
      <c r="V5" s="1231"/>
      <c r="W5" s="1231" t="s">
        <v>14071</v>
      </c>
      <c r="X5" s="2090"/>
      <c r="Y5" s="2101"/>
    </row>
    <row r="6" spans="1:34">
      <c r="A6" s="1232"/>
      <c r="B6" s="1233"/>
      <c r="C6" s="1233"/>
      <c r="E6" s="1233"/>
      <c r="F6" s="1233"/>
      <c r="G6" s="1234"/>
      <c r="H6" s="1234"/>
      <c r="I6" s="1234"/>
      <c r="J6" s="1234"/>
      <c r="K6" s="1235"/>
      <c r="L6" s="1234"/>
      <c r="M6" s="1234"/>
      <c r="N6" s="1234"/>
      <c r="O6" s="1234"/>
      <c r="P6" s="1234"/>
      <c r="Q6" s="1236"/>
      <c r="R6" s="1237"/>
      <c r="S6" s="1238"/>
      <c r="T6" s="1238"/>
      <c r="U6" s="1239"/>
      <c r="V6" s="1238"/>
      <c r="W6" s="1240"/>
      <c r="X6" s="1240"/>
      <c r="Y6" s="1241"/>
    </row>
    <row r="7" spans="1:34" ht="15.75" customHeight="1">
      <c r="A7" s="1242">
        <v>1</v>
      </c>
      <c r="B7" s="1243" t="s">
        <v>13343</v>
      </c>
      <c r="C7" s="1244">
        <v>0</v>
      </c>
      <c r="D7" s="1243">
        <v>23</v>
      </c>
      <c r="E7" s="1243" t="s">
        <v>13343</v>
      </c>
      <c r="F7" s="1244">
        <v>0</v>
      </c>
      <c r="G7" s="1245"/>
      <c r="H7" s="1245" t="s">
        <v>13398</v>
      </c>
      <c r="I7" s="1246">
        <v>1</v>
      </c>
      <c r="J7" s="1245" t="s">
        <v>14074</v>
      </c>
      <c r="K7" s="1245">
        <f>L7/1.25</f>
        <v>860.69599999999991</v>
      </c>
      <c r="L7" s="1247">
        <v>1075.8699999999999</v>
      </c>
      <c r="M7" s="1245"/>
      <c r="N7" s="1245"/>
      <c r="O7" s="1247">
        <f>L7+M7+N7</f>
        <v>1075.8699999999999</v>
      </c>
      <c r="P7" s="1247">
        <f t="shared" ref="P7:P9" si="0">ABS(IF(((((U7*20+W7-R7*20-T7))/2+(R7*20+T7))-((((D7*20+F7-A7*20+C7))/2)+A7*20+C7))&lt;&gt;0,((((W7*20+U7-R7*20-T7))/2+(R7*20+T7))-((((D7*20+F7-A7*20+C7))/2)+A7*20+C7))/1000*-1,0.05)+G7)</f>
        <v>0.154</v>
      </c>
      <c r="Q7" s="1245">
        <f t="shared" ref="Q7:Q9" si="1">O7*P7</f>
        <v>165.68397999999999</v>
      </c>
      <c r="R7" s="1243">
        <v>8</v>
      </c>
      <c r="S7" s="1243" t="s">
        <v>13343</v>
      </c>
      <c r="T7" s="1244">
        <v>0</v>
      </c>
      <c r="U7" s="1243">
        <v>12</v>
      </c>
      <c r="V7" s="1243" t="s">
        <v>13343</v>
      </c>
      <c r="W7" s="1244">
        <v>0</v>
      </c>
      <c r="X7" s="1245" t="s">
        <v>14075</v>
      </c>
      <c r="Y7" s="1248" t="s">
        <v>14076</v>
      </c>
      <c r="AB7" s="1249"/>
    </row>
    <row r="8" spans="1:34" ht="15.75" customHeight="1">
      <c r="A8" s="1242">
        <v>180</v>
      </c>
      <c r="B8" s="1243" t="s">
        <v>13343</v>
      </c>
      <c r="C8" s="1244">
        <v>10</v>
      </c>
      <c r="D8" s="1243">
        <v>180</v>
      </c>
      <c r="E8" s="1243" t="s">
        <v>13343</v>
      </c>
      <c r="F8" s="1244">
        <v>10</v>
      </c>
      <c r="G8" s="1245">
        <v>2.93</v>
      </c>
      <c r="H8" s="1245" t="s">
        <v>14077</v>
      </c>
      <c r="I8" s="1246"/>
      <c r="J8" s="1245"/>
      <c r="K8" s="1245">
        <f>2461.96-K7</f>
        <v>1601.2640000000001</v>
      </c>
      <c r="L8" s="1247">
        <f>K8*1.25</f>
        <v>2001.5800000000002</v>
      </c>
      <c r="M8" s="1245"/>
      <c r="N8" s="1245"/>
      <c r="O8" s="1247">
        <f t="shared" ref="O8:O9" si="2">L8+M8+N8</f>
        <v>2001.5800000000002</v>
      </c>
      <c r="P8" s="1247">
        <f t="shared" si="0"/>
        <v>6.4205000000000005</v>
      </c>
      <c r="Q8" s="1245">
        <f t="shared" si="1"/>
        <v>12851.144390000001</v>
      </c>
      <c r="R8" s="1243">
        <v>12</v>
      </c>
      <c r="S8" s="1243" t="s">
        <v>13343</v>
      </c>
      <c r="T8" s="1244">
        <v>0</v>
      </c>
      <c r="U8" s="1243">
        <v>19</v>
      </c>
      <c r="V8" s="1243" t="s">
        <v>13343</v>
      </c>
      <c r="W8" s="1244">
        <v>0</v>
      </c>
      <c r="X8" s="1245" t="s">
        <v>14075</v>
      </c>
      <c r="Y8" s="1248" t="s">
        <v>14076</v>
      </c>
      <c r="AB8" s="1249"/>
      <c r="AD8" s="1250" t="s">
        <v>14078</v>
      </c>
      <c r="AF8" s="1251" t="s">
        <v>14074</v>
      </c>
      <c r="AH8" s="1251" t="s">
        <v>13398</v>
      </c>
    </row>
    <row r="9" spans="1:34" ht="15.75" customHeight="1">
      <c r="A9" s="1242">
        <v>180</v>
      </c>
      <c r="B9" s="1243" t="s">
        <v>13343</v>
      </c>
      <c r="C9" s="1244">
        <v>10</v>
      </c>
      <c r="D9" s="1243">
        <v>180</v>
      </c>
      <c r="E9" s="1243" t="s">
        <v>13343</v>
      </c>
      <c r="F9" s="1244">
        <v>10</v>
      </c>
      <c r="G9" s="1245">
        <v>2.93</v>
      </c>
      <c r="H9" s="1245" t="s">
        <v>14077</v>
      </c>
      <c r="I9" s="1246"/>
      <c r="J9" s="1245"/>
      <c r="K9" s="1245">
        <v>2512.35</v>
      </c>
      <c r="L9" s="1247">
        <f>K9*1.25</f>
        <v>3140.4375</v>
      </c>
      <c r="M9" s="1245"/>
      <c r="N9" s="1245"/>
      <c r="O9" s="1247">
        <f t="shared" si="2"/>
        <v>3140.4375</v>
      </c>
      <c r="P9" s="1247">
        <f t="shared" si="0"/>
        <v>6.5205000000000002</v>
      </c>
      <c r="Q9" s="1245">
        <f t="shared" si="1"/>
        <v>20477.222718749999</v>
      </c>
      <c r="R9" s="1243">
        <v>2</v>
      </c>
      <c r="S9" s="1243" t="s">
        <v>13343</v>
      </c>
      <c r="T9" s="1244">
        <v>0</v>
      </c>
      <c r="U9" s="1243">
        <v>19</v>
      </c>
      <c r="V9" s="1243" t="s">
        <v>13343</v>
      </c>
      <c r="W9" s="1244">
        <v>0</v>
      </c>
      <c r="X9" s="1245" t="s">
        <v>14075</v>
      </c>
      <c r="Y9" s="1248" t="s">
        <v>14078</v>
      </c>
      <c r="AA9" s="1252"/>
      <c r="AD9" s="1250" t="s">
        <v>14076</v>
      </c>
      <c r="AF9" s="1251" t="s">
        <v>14079</v>
      </c>
      <c r="AH9" s="1251" t="s">
        <v>14080</v>
      </c>
    </row>
    <row r="10" spans="1:34" ht="15.75" customHeight="1">
      <c r="A10" s="1253"/>
      <c r="B10" s="1254"/>
      <c r="C10" s="1255"/>
      <c r="D10" s="1254"/>
      <c r="E10" s="1254"/>
      <c r="F10" s="1255"/>
      <c r="G10" s="1256"/>
      <c r="H10" s="1256"/>
      <c r="I10" s="1257"/>
      <c r="J10" s="1256"/>
      <c r="K10" s="1256"/>
      <c r="L10" s="1258"/>
      <c r="M10" s="1256"/>
      <c r="N10" s="1256"/>
      <c r="O10" s="1258"/>
      <c r="P10" s="1258"/>
      <c r="Q10" s="1256"/>
      <c r="R10" s="1254"/>
      <c r="S10" s="1254"/>
      <c r="T10" s="1255"/>
      <c r="U10" s="1254"/>
      <c r="V10" s="1254"/>
      <c r="W10" s="1255"/>
      <c r="X10" s="1256"/>
      <c r="Y10" s="1259"/>
      <c r="AA10" s="1260"/>
      <c r="AD10" s="1226" t="s">
        <v>14081</v>
      </c>
      <c r="AF10" s="1226" t="s">
        <v>14082</v>
      </c>
      <c r="AH10" s="1226" t="s">
        <v>14077</v>
      </c>
    </row>
    <row r="11" spans="1:34" ht="15.75" customHeight="1">
      <c r="A11" s="1242"/>
      <c r="B11" s="1243" t="s">
        <v>13343</v>
      </c>
      <c r="C11" s="1244"/>
      <c r="D11" s="1243"/>
      <c r="E11" s="1243" t="s">
        <v>13343</v>
      </c>
      <c r="F11" s="1244"/>
      <c r="G11" s="1245"/>
      <c r="H11" s="1245" t="s">
        <v>13398</v>
      </c>
      <c r="I11" s="1246">
        <v>2</v>
      </c>
      <c r="J11" s="1245" t="s">
        <v>14074</v>
      </c>
      <c r="K11" s="1245">
        <v>0</v>
      </c>
      <c r="L11" s="1247">
        <v>0</v>
      </c>
      <c r="M11" s="1245"/>
      <c r="N11" s="1245"/>
      <c r="O11" s="1247">
        <f t="shared" ref="O11:O13" si="3">L11+M11+N11</f>
        <v>0</v>
      </c>
      <c r="P11" s="1247"/>
      <c r="Q11" s="1245">
        <f t="shared" ref="Q11:Q13" si="4">O11*P11</f>
        <v>0</v>
      </c>
      <c r="R11" s="1243"/>
      <c r="S11" s="1243" t="s">
        <v>13343</v>
      </c>
      <c r="T11" s="1244"/>
      <c r="U11" s="1243"/>
      <c r="V11" s="1243" t="s">
        <v>13343</v>
      </c>
      <c r="W11" s="1244"/>
      <c r="X11" s="1245" t="s">
        <v>14083</v>
      </c>
      <c r="Y11" s="1248" t="s">
        <v>14076</v>
      </c>
      <c r="AA11" s="1260"/>
      <c r="AB11" s="1261"/>
    </row>
    <row r="12" spans="1:34" ht="15.75" customHeight="1">
      <c r="A12" s="1242">
        <v>180</v>
      </c>
      <c r="B12" s="1243" t="s">
        <v>13343</v>
      </c>
      <c r="C12" s="1244">
        <v>10</v>
      </c>
      <c r="D12" s="1243">
        <v>180</v>
      </c>
      <c r="E12" s="1243" t="s">
        <v>13343</v>
      </c>
      <c r="F12" s="1244">
        <v>10</v>
      </c>
      <c r="G12" s="1245">
        <v>2.93</v>
      </c>
      <c r="H12" s="1245" t="s">
        <v>14077</v>
      </c>
      <c r="I12" s="1246"/>
      <c r="J12" s="1245"/>
      <c r="K12" s="1245">
        <v>3259.79</v>
      </c>
      <c r="L12" s="1247">
        <f>K12*1.25</f>
        <v>4074.7375000000002</v>
      </c>
      <c r="M12" s="1245"/>
      <c r="N12" s="1245"/>
      <c r="O12" s="1247">
        <f t="shared" si="3"/>
        <v>4074.7375000000002</v>
      </c>
      <c r="P12" s="1247">
        <f t="shared" ref="P12:P13" si="5">ABS(IF(((((U12*20+W12-R12*20-T12))/2+(R12*20+T12))-((((D12*20+F12-A12*20+C12))/2)+A12*20+C12))&lt;&gt;0,((((W12*20+U12-R12*20-T12))/2+(R12*20+T12))-((((D12*20+F12-A12*20+C12))/2)+A12*20+C12))/1000*-1,0.05)+G12)</f>
        <v>6.0987200000000001</v>
      </c>
      <c r="Q12" s="1245">
        <f t="shared" si="4"/>
        <v>24850.683086000001</v>
      </c>
      <c r="R12" s="1243">
        <v>27</v>
      </c>
      <c r="S12" s="1243" t="s">
        <v>13343</v>
      </c>
      <c r="T12" s="1244">
        <v>0</v>
      </c>
      <c r="U12" s="1243">
        <v>42</v>
      </c>
      <c r="V12" s="1243" t="s">
        <v>13343</v>
      </c>
      <c r="W12" s="1244">
        <v>16.027999999999999</v>
      </c>
      <c r="X12" s="1245" t="s">
        <v>14083</v>
      </c>
      <c r="Y12" s="1248" t="s">
        <v>14076</v>
      </c>
      <c r="AA12" s="1260"/>
    </row>
    <row r="13" spans="1:34" ht="15.75" customHeight="1">
      <c r="A13" s="1242">
        <v>180</v>
      </c>
      <c r="B13" s="1243" t="s">
        <v>13343</v>
      </c>
      <c r="C13" s="1244">
        <v>10</v>
      </c>
      <c r="D13" s="1243">
        <v>180</v>
      </c>
      <c r="E13" s="1243" t="s">
        <v>13343</v>
      </c>
      <c r="F13" s="1244">
        <v>10</v>
      </c>
      <c r="G13" s="1245">
        <v>2.93</v>
      </c>
      <c r="H13" s="1245" t="s">
        <v>14077</v>
      </c>
      <c r="I13" s="1246"/>
      <c r="J13" s="1245"/>
      <c r="K13" s="1245">
        <v>4278.7</v>
      </c>
      <c r="L13" s="1247">
        <f>K13*1.25</f>
        <v>5348.375</v>
      </c>
      <c r="M13" s="1245"/>
      <c r="N13" s="1245"/>
      <c r="O13" s="1247">
        <f t="shared" si="3"/>
        <v>5348.375</v>
      </c>
      <c r="P13" s="1247">
        <f t="shared" si="5"/>
        <v>6.1687200000000004</v>
      </c>
      <c r="Q13" s="1245">
        <f t="shared" si="4"/>
        <v>32992.627830000005</v>
      </c>
      <c r="R13" s="1243">
        <v>20</v>
      </c>
      <c r="S13" s="1243" t="s">
        <v>13343</v>
      </c>
      <c r="T13" s="1244">
        <v>0</v>
      </c>
      <c r="U13" s="1243">
        <v>42</v>
      </c>
      <c r="V13" s="1243" t="s">
        <v>13343</v>
      </c>
      <c r="W13" s="1244">
        <v>16.027999999999999</v>
      </c>
      <c r="X13" s="1245" t="s">
        <v>14083</v>
      </c>
      <c r="Y13" s="1248" t="s">
        <v>14078</v>
      </c>
      <c r="AA13" s="1260"/>
    </row>
    <row r="14" spans="1:34" ht="15.75" customHeight="1">
      <c r="A14" s="1253"/>
      <c r="B14" s="1254"/>
      <c r="C14" s="1255"/>
      <c r="D14" s="1254"/>
      <c r="E14" s="1254"/>
      <c r="F14" s="1255"/>
      <c r="G14" s="1256"/>
      <c r="H14" s="1256"/>
      <c r="I14" s="1257"/>
      <c r="J14" s="1256"/>
      <c r="K14" s="1256"/>
      <c r="L14" s="1258"/>
      <c r="M14" s="1256"/>
      <c r="N14" s="1256"/>
      <c r="O14" s="1258"/>
      <c r="P14" s="1258"/>
      <c r="Q14" s="1256"/>
      <c r="R14" s="1254"/>
      <c r="S14" s="1254"/>
      <c r="T14" s="1255"/>
      <c r="U14" s="1254"/>
      <c r="V14" s="1254"/>
      <c r="W14" s="1255"/>
      <c r="X14" s="1256"/>
      <c r="Y14" s="1259"/>
    </row>
    <row r="15" spans="1:34" ht="15.75" customHeight="1">
      <c r="A15" s="1242">
        <v>49</v>
      </c>
      <c r="B15" s="1243" t="s">
        <v>13343</v>
      </c>
      <c r="C15" s="1244">
        <v>0</v>
      </c>
      <c r="D15" s="1243">
        <v>60</v>
      </c>
      <c r="E15" s="1243" t="s">
        <v>13343</v>
      </c>
      <c r="F15" s="1244">
        <v>0</v>
      </c>
      <c r="G15" s="1245"/>
      <c r="H15" s="1245" t="s">
        <v>13398</v>
      </c>
      <c r="I15" s="1246">
        <v>3</v>
      </c>
      <c r="J15" s="1245" t="s">
        <v>14074</v>
      </c>
      <c r="K15" s="1245">
        <f>L15/1.25</f>
        <v>4.5280000000000005</v>
      </c>
      <c r="L15" s="1247">
        <v>5.66</v>
      </c>
      <c r="M15" s="1245"/>
      <c r="N15" s="1245"/>
      <c r="O15" s="1247">
        <f t="shared" ref="O15:O17" si="6">L15+M15+N15</f>
        <v>5.66</v>
      </c>
      <c r="P15" s="1247">
        <f t="shared" ref="P15:P17" si="7">ABS(IF(((((U15*20+W15-R15*20-T15))/2+(R15*20+T15))-((((D15*20+F15-A15*20+C15))/2)+A15*20+C15))&lt;&gt;0,((((W15*20+U15-R15*20-T15))/2+(R15*20+T15))-((((D15*20+F15-A15*20+C15))/2)+A15*20+C15))/1000*-1,0.05)+G15)</f>
        <v>0.63849999999999996</v>
      </c>
      <c r="Q15" s="1245">
        <f t="shared" ref="Q15:Q17" si="8">O15*P15</f>
        <v>3.6139099999999997</v>
      </c>
      <c r="R15" s="1243">
        <v>43</v>
      </c>
      <c r="S15" s="1243" t="s">
        <v>13343</v>
      </c>
      <c r="T15" s="1244">
        <v>0</v>
      </c>
      <c r="U15" s="1243">
        <v>43</v>
      </c>
      <c r="V15" s="1243" t="s">
        <v>13343</v>
      </c>
      <c r="W15" s="1244">
        <v>0</v>
      </c>
      <c r="X15" s="1245" t="s">
        <v>14084</v>
      </c>
      <c r="Y15" s="1248" t="s">
        <v>14076</v>
      </c>
      <c r="AA15" s="1260"/>
      <c r="AB15" s="1261"/>
    </row>
    <row r="16" spans="1:34" ht="15.75" customHeight="1">
      <c r="A16" s="1242">
        <v>180</v>
      </c>
      <c r="B16" s="1243" t="s">
        <v>13343</v>
      </c>
      <c r="C16" s="1244">
        <v>10</v>
      </c>
      <c r="D16" s="1243">
        <v>180</v>
      </c>
      <c r="E16" s="1243" t="s">
        <v>13343</v>
      </c>
      <c r="F16" s="1244">
        <v>10</v>
      </c>
      <c r="G16" s="1245">
        <v>2.93</v>
      </c>
      <c r="H16" s="1245" t="s">
        <v>14077</v>
      </c>
      <c r="I16" s="1246"/>
      <c r="J16" s="1245"/>
      <c r="K16" s="1245">
        <f>3509.41-K15</f>
        <v>3504.8820000000001</v>
      </c>
      <c r="L16" s="1247">
        <f>K16*1.25</f>
        <v>4381.1025</v>
      </c>
      <c r="M16" s="1245"/>
      <c r="N16" s="1245"/>
      <c r="O16" s="1247">
        <f t="shared" si="6"/>
        <v>4381.1025</v>
      </c>
      <c r="P16" s="1247">
        <f t="shared" si="7"/>
        <v>6.0920000000000005</v>
      </c>
      <c r="Q16" s="1245">
        <f t="shared" si="8"/>
        <v>26689.676430000003</v>
      </c>
      <c r="R16" s="1243">
        <v>43</v>
      </c>
      <c r="S16" s="1243" t="s">
        <v>13343</v>
      </c>
      <c r="T16" s="1244">
        <v>0</v>
      </c>
      <c r="U16" s="1243">
        <v>56</v>
      </c>
      <c r="V16" s="1243" t="s">
        <v>13343</v>
      </c>
      <c r="W16" s="1244">
        <v>0</v>
      </c>
      <c r="X16" s="1245" t="s">
        <v>14084</v>
      </c>
      <c r="Y16" s="1248" t="s">
        <v>14076</v>
      </c>
      <c r="AA16" s="1260"/>
      <c r="AF16" s="1226" t="s">
        <v>14085</v>
      </c>
    </row>
    <row r="17" spans="1:32" ht="15.75" customHeight="1">
      <c r="A17" s="1242">
        <v>180</v>
      </c>
      <c r="B17" s="1243" t="s">
        <v>13343</v>
      </c>
      <c r="C17" s="1244">
        <v>10</v>
      </c>
      <c r="D17" s="1243">
        <v>180</v>
      </c>
      <c r="E17" s="1243" t="s">
        <v>13343</v>
      </c>
      <c r="F17" s="1244">
        <v>10</v>
      </c>
      <c r="G17" s="1245">
        <v>2.93</v>
      </c>
      <c r="H17" s="1245" t="s">
        <v>14077</v>
      </c>
      <c r="I17" s="1246"/>
      <c r="J17" s="1245"/>
      <c r="K17" s="1245">
        <v>2358.15</v>
      </c>
      <c r="L17" s="1247">
        <f>K17*1.25</f>
        <v>2947.6875</v>
      </c>
      <c r="M17" s="1245"/>
      <c r="N17" s="1245"/>
      <c r="O17" s="1247">
        <f t="shared" si="6"/>
        <v>2947.6875</v>
      </c>
      <c r="P17" s="1247">
        <f t="shared" si="7"/>
        <v>6.0920000000000005</v>
      </c>
      <c r="Q17" s="1245">
        <f t="shared" si="8"/>
        <v>17957.312250000003</v>
      </c>
      <c r="R17" s="1243">
        <v>43</v>
      </c>
      <c r="S17" s="1243" t="s">
        <v>13343</v>
      </c>
      <c r="T17" s="1244">
        <v>0</v>
      </c>
      <c r="U17" s="1243">
        <v>56</v>
      </c>
      <c r="V17" s="1243" t="s">
        <v>13343</v>
      </c>
      <c r="W17" s="1244">
        <v>0</v>
      </c>
      <c r="X17" s="1245" t="s">
        <v>14084</v>
      </c>
      <c r="Y17" s="1248" t="s">
        <v>14078</v>
      </c>
      <c r="AA17" s="1260"/>
      <c r="AB17" s="1260"/>
      <c r="AF17" s="1226" t="s">
        <v>14086</v>
      </c>
    </row>
    <row r="18" spans="1:32" ht="15.75" customHeight="1">
      <c r="A18" s="1253"/>
      <c r="B18" s="1254"/>
      <c r="C18" s="1255"/>
      <c r="D18" s="1254"/>
      <c r="E18" s="1254"/>
      <c r="F18" s="1255"/>
      <c r="G18" s="1256"/>
      <c r="H18" s="1256"/>
      <c r="I18" s="1257"/>
      <c r="J18" s="1256"/>
      <c r="K18" s="1256"/>
      <c r="L18" s="1258"/>
      <c r="M18" s="1256"/>
      <c r="N18" s="1256"/>
      <c r="O18" s="1258"/>
      <c r="P18" s="1258"/>
      <c r="Q18" s="1256"/>
      <c r="R18" s="1254"/>
      <c r="S18" s="1254"/>
      <c r="T18" s="1255"/>
      <c r="U18" s="1254"/>
      <c r="V18" s="1254"/>
      <c r="W18" s="1255"/>
      <c r="X18" s="1256"/>
      <c r="Y18" s="1259"/>
    </row>
    <row r="19" spans="1:32" ht="15.75" customHeight="1">
      <c r="A19" s="1242">
        <v>78</v>
      </c>
      <c r="B19" s="1243" t="s">
        <v>13343</v>
      </c>
      <c r="C19" s="1244">
        <v>0</v>
      </c>
      <c r="D19" s="1243">
        <v>84</v>
      </c>
      <c r="E19" s="1243" t="s">
        <v>13343</v>
      </c>
      <c r="F19" s="1244">
        <v>0</v>
      </c>
      <c r="G19" s="1245"/>
      <c r="H19" s="1245" t="s">
        <v>13398</v>
      </c>
      <c r="I19" s="1246">
        <v>4</v>
      </c>
      <c r="J19" s="1245" t="s">
        <v>14074</v>
      </c>
      <c r="K19" s="1245">
        <f>L19/1.25</f>
        <v>40.416000000000004</v>
      </c>
      <c r="L19" s="1247">
        <v>50.52</v>
      </c>
      <c r="M19" s="1245"/>
      <c r="N19" s="1245"/>
      <c r="O19" s="1247">
        <f t="shared" ref="O19:O21" si="9">L19+M19+N19</f>
        <v>50.52</v>
      </c>
      <c r="P19" s="1247">
        <f t="shared" ref="P19:P20" si="10">ABS(IF(((((U19*20+W19-R19*20-T19))/2+(R19*20+T19))-((((D19*20+F19-A19*20+C19))/2)+A19*20+C19))&lt;&gt;0,((((W19*20+U19-R19*20-T19))/2+(R19*20+T19))-((((D19*20+F19-A19*20+C19))/2)+A19*20+C19))/1000*-1,0.05)+G19)</f>
        <v>1.0215000000000001</v>
      </c>
      <c r="Q19" s="1245">
        <f t="shared" ref="Q19:Q20" si="11">O19*P19</f>
        <v>51.606180000000009</v>
      </c>
      <c r="R19" s="1243">
        <v>57</v>
      </c>
      <c r="S19" s="1243" t="s">
        <v>13343</v>
      </c>
      <c r="T19" s="1244">
        <v>0</v>
      </c>
      <c r="U19" s="1243">
        <v>57</v>
      </c>
      <c r="V19" s="1243" t="s">
        <v>13343</v>
      </c>
      <c r="W19" s="1244">
        <v>0</v>
      </c>
      <c r="X19" s="1245" t="s">
        <v>14087</v>
      </c>
      <c r="Y19" s="1248" t="s">
        <v>14076</v>
      </c>
      <c r="AA19" s="1260"/>
      <c r="AB19" s="1261"/>
    </row>
    <row r="20" spans="1:32" ht="15.75" customHeight="1">
      <c r="A20" s="1242">
        <v>180</v>
      </c>
      <c r="B20" s="1243" t="s">
        <v>13343</v>
      </c>
      <c r="C20" s="1244">
        <v>10</v>
      </c>
      <c r="D20" s="1243">
        <v>180</v>
      </c>
      <c r="E20" s="1243" t="s">
        <v>13343</v>
      </c>
      <c r="F20" s="1244">
        <v>10</v>
      </c>
      <c r="G20" s="1245">
        <v>2.93</v>
      </c>
      <c r="H20" s="1245" t="s">
        <v>14077</v>
      </c>
      <c r="I20" s="1246"/>
      <c r="J20" s="1245"/>
      <c r="K20" s="1245">
        <f>5132.1-K19</f>
        <v>5091.6840000000002</v>
      </c>
      <c r="L20" s="1247">
        <f>K20*1.25</f>
        <v>6364.6050000000005</v>
      </c>
      <c r="M20" s="1245"/>
      <c r="N20" s="1245"/>
      <c r="O20" s="1247">
        <f t="shared" si="9"/>
        <v>6364.6050000000005</v>
      </c>
      <c r="P20" s="1247">
        <f t="shared" si="10"/>
        <v>5.9395000000000007</v>
      </c>
      <c r="Q20" s="1245">
        <f t="shared" si="11"/>
        <v>37802.571397500004</v>
      </c>
      <c r="R20" s="1243">
        <v>57</v>
      </c>
      <c r="S20" s="1243" t="s">
        <v>13343</v>
      </c>
      <c r="T20" s="1244">
        <v>0</v>
      </c>
      <c r="U20" s="1243">
        <v>81</v>
      </c>
      <c r="V20" s="1243" t="s">
        <v>13343</v>
      </c>
      <c r="W20" s="1244">
        <v>0</v>
      </c>
      <c r="X20" s="1245" t="s">
        <v>14087</v>
      </c>
      <c r="Y20" s="1248" t="s">
        <v>14076</v>
      </c>
      <c r="AA20" s="1260"/>
    </row>
    <row r="21" spans="1:32" s="1262" customFormat="1" ht="15.75" customHeight="1">
      <c r="A21" s="1242">
        <v>180</v>
      </c>
      <c r="B21" s="1243" t="s">
        <v>13343</v>
      </c>
      <c r="C21" s="1244">
        <v>10</v>
      </c>
      <c r="D21" s="1243">
        <v>180</v>
      </c>
      <c r="E21" s="1243" t="s">
        <v>13343</v>
      </c>
      <c r="F21" s="1244">
        <v>10</v>
      </c>
      <c r="G21" s="1245">
        <v>2.93</v>
      </c>
      <c r="H21" s="1245" t="s">
        <v>14077</v>
      </c>
      <c r="I21" s="1246"/>
      <c r="J21" s="1245"/>
      <c r="K21" s="1245">
        <v>4901.97</v>
      </c>
      <c r="L21" s="1247">
        <f>K21*1.25</f>
        <v>6127.4625000000005</v>
      </c>
      <c r="M21" s="1245"/>
      <c r="N21" s="1245"/>
      <c r="O21" s="1247">
        <f t="shared" si="9"/>
        <v>6127.4625000000005</v>
      </c>
      <c r="P21" s="1247">
        <f>ABS(IF(((((U21*20+W21-R21*20-T21))/2+(R21*20+T21))-((((D21*20+F21-A21*20+C21))/2)+A21*20+C21))&lt;&gt;0,((((W21*20+U21-R21*20-T21))/2+(R21*20+T21))-((((D21*20+F21-A21*20+C21))/2)+A21*20+C21))/1000*-1,0.05)+G21)</f>
        <v>5.9444999999999997</v>
      </c>
      <c r="Q21" s="1245">
        <f>O21*P21</f>
        <v>36424.700831250004</v>
      </c>
      <c r="R21" s="1243">
        <v>56</v>
      </c>
      <c r="S21" s="1243" t="s">
        <v>13343</v>
      </c>
      <c r="T21" s="1244">
        <v>10</v>
      </c>
      <c r="U21" s="1243">
        <v>81</v>
      </c>
      <c r="V21" s="1243" t="s">
        <v>13343</v>
      </c>
      <c r="W21" s="1244">
        <v>0</v>
      </c>
      <c r="X21" s="1245" t="s">
        <v>14087</v>
      </c>
      <c r="Y21" s="1248" t="s">
        <v>14078</v>
      </c>
      <c r="AA21" s="1263"/>
    </row>
    <row r="22" spans="1:32" ht="15.75" customHeight="1">
      <c r="A22" s="1253"/>
      <c r="B22" s="1254"/>
      <c r="C22" s="1255"/>
      <c r="D22" s="1254"/>
      <c r="E22" s="1254"/>
      <c r="F22" s="1255"/>
      <c r="G22" s="1256"/>
      <c r="H22" s="1256"/>
      <c r="I22" s="1257"/>
      <c r="J22" s="1256"/>
      <c r="K22" s="1256"/>
      <c r="L22" s="1258"/>
      <c r="M22" s="1256"/>
      <c r="N22" s="1256"/>
      <c r="O22" s="1258"/>
      <c r="P22" s="1258"/>
      <c r="Q22" s="1256"/>
      <c r="R22" s="1254"/>
      <c r="S22" s="1254"/>
      <c r="T22" s="1255"/>
      <c r="U22" s="1254"/>
      <c r="V22" s="1254"/>
      <c r="W22" s="1255"/>
      <c r="X22" s="1256"/>
      <c r="Y22" s="1259"/>
      <c r="AA22" s="1260"/>
    </row>
    <row r="23" spans="1:32" ht="15.75" customHeight="1">
      <c r="A23" s="1242">
        <v>0</v>
      </c>
      <c r="B23" s="1243" t="s">
        <v>13343</v>
      </c>
      <c r="C23" s="1244">
        <v>0</v>
      </c>
      <c r="D23" s="1243">
        <v>0</v>
      </c>
      <c r="E23" s="1243" t="s">
        <v>13343</v>
      </c>
      <c r="F23" s="1244">
        <v>0</v>
      </c>
      <c r="G23" s="1245"/>
      <c r="H23" s="1245" t="s">
        <v>13398</v>
      </c>
      <c r="I23" s="1246">
        <v>5</v>
      </c>
      <c r="J23" s="1245" t="s">
        <v>14074</v>
      </c>
      <c r="K23" s="1245">
        <v>0</v>
      </c>
      <c r="L23" s="1247">
        <v>0</v>
      </c>
      <c r="M23" s="1245"/>
      <c r="N23" s="1245"/>
      <c r="O23" s="1247">
        <f t="shared" ref="O23:O25" si="12">L23+M23+N23</f>
        <v>0</v>
      </c>
      <c r="P23" s="1247">
        <f t="shared" ref="P23:P25" si="13">ABS(IF(((((U23*20+W23-R23*20-T23))/2+(R23*20+T23))-((((D23*20+F23-A23*20+C23))/2)+A23*20+C23))&lt;&gt;0,((((W23*20+U23-R23*20-T23))/2+(R23*20+T23))-((((D23*20+F23-A23*20+C23))/2)+A23*20+C23))/1000*-1,0.05)+G23)</f>
        <v>0.05</v>
      </c>
      <c r="Q23" s="1245">
        <f>O23*P23</f>
        <v>0</v>
      </c>
      <c r="R23" s="1243"/>
      <c r="S23" s="1243" t="s">
        <v>13343</v>
      </c>
      <c r="T23" s="1244">
        <v>0</v>
      </c>
      <c r="U23" s="1243"/>
      <c r="V23" s="1243" t="s">
        <v>13343</v>
      </c>
      <c r="W23" s="1244">
        <v>0</v>
      </c>
      <c r="X23" s="1245" t="s">
        <v>14088</v>
      </c>
      <c r="Y23" s="1248" t="s">
        <v>14076</v>
      </c>
      <c r="AA23" s="1260"/>
      <c r="AB23" s="1261"/>
    </row>
    <row r="24" spans="1:32" ht="15.75" customHeight="1">
      <c r="A24" s="1242">
        <v>180</v>
      </c>
      <c r="B24" s="1243" t="s">
        <v>13343</v>
      </c>
      <c r="C24" s="1244">
        <v>10</v>
      </c>
      <c r="D24" s="1243">
        <v>180</v>
      </c>
      <c r="E24" s="1243" t="s">
        <v>13343</v>
      </c>
      <c r="F24" s="1244">
        <v>10</v>
      </c>
      <c r="G24" s="1245">
        <v>2.93</v>
      </c>
      <c r="H24" s="1245" t="s">
        <v>14077</v>
      </c>
      <c r="I24" s="1246"/>
      <c r="J24" s="1245"/>
      <c r="K24" s="1245">
        <v>8153.13</v>
      </c>
      <c r="L24" s="1247">
        <f>K24*1.25</f>
        <v>10191.4125</v>
      </c>
      <c r="M24" s="1245"/>
      <c r="N24" s="1245"/>
      <c r="O24" s="1247">
        <f t="shared" si="12"/>
        <v>10191.4125</v>
      </c>
      <c r="P24" s="1247">
        <f t="shared" si="13"/>
        <v>5.6825000000000001</v>
      </c>
      <c r="Q24" s="1245">
        <f t="shared" ref="Q24:Q25" si="14">O24*P24</f>
        <v>57912.701531250001</v>
      </c>
      <c r="R24" s="1243">
        <v>82</v>
      </c>
      <c r="S24" s="1243" t="s">
        <v>13343</v>
      </c>
      <c r="T24" s="1244">
        <v>0</v>
      </c>
      <c r="U24" s="1243">
        <v>95</v>
      </c>
      <c r="V24" s="1243" t="s">
        <v>13343</v>
      </c>
      <c r="W24" s="1244">
        <v>0</v>
      </c>
      <c r="X24" s="1245" t="s">
        <v>14088</v>
      </c>
      <c r="Y24" s="1248" t="s">
        <v>14076</v>
      </c>
      <c r="AA24" s="1260"/>
    </row>
    <row r="25" spans="1:32" ht="15.75" customHeight="1">
      <c r="A25" s="1242">
        <v>180</v>
      </c>
      <c r="B25" s="1243" t="s">
        <v>13343</v>
      </c>
      <c r="C25" s="1244">
        <v>10</v>
      </c>
      <c r="D25" s="1243">
        <v>180</v>
      </c>
      <c r="E25" s="1243" t="s">
        <v>13343</v>
      </c>
      <c r="F25" s="1244">
        <v>10</v>
      </c>
      <c r="G25" s="1245">
        <v>2.93</v>
      </c>
      <c r="H25" s="1245" t="s">
        <v>14077</v>
      </c>
      <c r="I25" s="1246"/>
      <c r="J25" s="1245"/>
      <c r="K25" s="1245">
        <v>2726.39</v>
      </c>
      <c r="L25" s="1247">
        <f>K25*1.25</f>
        <v>3407.9874999999997</v>
      </c>
      <c r="M25" s="1245"/>
      <c r="N25" s="1245"/>
      <c r="O25" s="1247">
        <f t="shared" si="12"/>
        <v>3407.9874999999997</v>
      </c>
      <c r="P25" s="1247">
        <f t="shared" si="13"/>
        <v>5.6825000000000001</v>
      </c>
      <c r="Q25" s="1245">
        <f t="shared" si="14"/>
        <v>19365.888968749998</v>
      </c>
      <c r="R25" s="1243">
        <v>82</v>
      </c>
      <c r="S25" s="1243" t="s">
        <v>13343</v>
      </c>
      <c r="T25" s="1244">
        <v>0</v>
      </c>
      <c r="U25" s="1243">
        <v>95</v>
      </c>
      <c r="V25" s="1243" t="s">
        <v>13343</v>
      </c>
      <c r="W25" s="1244">
        <v>0</v>
      </c>
      <c r="X25" s="1245" t="s">
        <v>14088</v>
      </c>
      <c r="Y25" s="1248" t="s">
        <v>14078</v>
      </c>
      <c r="AA25" s="1260"/>
    </row>
    <row r="26" spans="1:32" ht="15.75" customHeight="1">
      <c r="A26" s="1253"/>
      <c r="B26" s="1254"/>
      <c r="C26" s="1255"/>
      <c r="D26" s="1254"/>
      <c r="E26" s="1254"/>
      <c r="F26" s="1255"/>
      <c r="G26" s="1256"/>
      <c r="H26" s="1256"/>
      <c r="I26" s="1257"/>
      <c r="J26" s="1256"/>
      <c r="K26" s="1256"/>
      <c r="L26" s="1258"/>
      <c r="M26" s="1256"/>
      <c r="N26" s="1256"/>
      <c r="O26" s="1258"/>
      <c r="P26" s="1258"/>
      <c r="Q26" s="1256"/>
      <c r="R26" s="1254"/>
      <c r="S26" s="1254"/>
      <c r="T26" s="1255"/>
      <c r="U26" s="1254"/>
      <c r="V26" s="1254"/>
      <c r="W26" s="1255"/>
      <c r="X26" s="1256"/>
      <c r="Y26" s="1259"/>
      <c r="AA26" s="1260"/>
    </row>
    <row r="27" spans="1:32" ht="15.75" customHeight="1">
      <c r="A27" s="1242">
        <v>107</v>
      </c>
      <c r="B27" s="1243" t="s">
        <v>13343</v>
      </c>
      <c r="C27" s="1244">
        <v>0</v>
      </c>
      <c r="D27" s="1243">
        <v>111</v>
      </c>
      <c r="E27" s="1243" t="s">
        <v>13343</v>
      </c>
      <c r="F27" s="1244">
        <v>0</v>
      </c>
      <c r="G27" s="1245"/>
      <c r="H27" s="1245" t="s">
        <v>13398</v>
      </c>
      <c r="I27" s="1246">
        <v>6</v>
      </c>
      <c r="J27" s="1245" t="s">
        <v>14074</v>
      </c>
      <c r="K27" s="1245">
        <f>L27/1.25</f>
        <v>3.1440000000000001</v>
      </c>
      <c r="L27" s="1247">
        <v>3.93</v>
      </c>
      <c r="M27" s="1245"/>
      <c r="N27" s="1245"/>
      <c r="O27" s="1247">
        <f>L27+M27+N27</f>
        <v>3.93</v>
      </c>
      <c r="P27" s="1247">
        <f t="shared" ref="P27:P29" si="15">ABS(IF(((((U27*20+W27-R27*20-T27))/2+(R27*20+T27))-((((D27*20+F27-A27*20+C27))/2)+A27*20+C27))&lt;&gt;0,((((W27*20+U27-R27*20-T27))/2+(R27*20+T27))-((((D27*20+F27-A27*20+C27))/2)+A27*20+C27))/1000*-1,0.05)+G27)</f>
        <v>1.1700889999999999</v>
      </c>
      <c r="Q27" s="1245">
        <f t="shared" ref="Q27:Q29" si="16">O27*P27</f>
        <v>4.5984497700000002</v>
      </c>
      <c r="R27" s="1243">
        <v>95</v>
      </c>
      <c r="S27" s="1243" t="s">
        <v>13343</v>
      </c>
      <c r="T27" s="1244">
        <v>1.1819999999999999</v>
      </c>
      <c r="U27" s="1243">
        <v>95</v>
      </c>
      <c r="V27" s="1243" t="s">
        <v>13343</v>
      </c>
      <c r="W27" s="1244">
        <v>1.1819999999999999</v>
      </c>
      <c r="X27" s="1245" t="s">
        <v>14089</v>
      </c>
      <c r="Y27" s="1248" t="s">
        <v>14076</v>
      </c>
      <c r="AA27" s="1260"/>
      <c r="AB27" s="1261"/>
    </row>
    <row r="28" spans="1:32" ht="15.75" customHeight="1">
      <c r="A28" s="1242">
        <v>180</v>
      </c>
      <c r="B28" s="1243" t="s">
        <v>13343</v>
      </c>
      <c r="C28" s="1244">
        <v>10</v>
      </c>
      <c r="D28" s="1243">
        <v>180</v>
      </c>
      <c r="E28" s="1243" t="s">
        <v>13343</v>
      </c>
      <c r="F28" s="1244">
        <v>10</v>
      </c>
      <c r="G28" s="1245">
        <v>2.93</v>
      </c>
      <c r="H28" s="1245" t="s">
        <v>14077</v>
      </c>
      <c r="I28" s="1246"/>
      <c r="J28" s="1245"/>
      <c r="K28" s="1245">
        <f>8496.5-K27</f>
        <v>8493.3559999999998</v>
      </c>
      <c r="L28" s="1247">
        <f>K28*1.25</f>
        <v>10616.695</v>
      </c>
      <c r="M28" s="1245"/>
      <c r="N28" s="1245"/>
      <c r="O28" s="1247">
        <f t="shared" ref="O28:O29" si="17">L28+M28+N28</f>
        <v>10616.695</v>
      </c>
      <c r="P28" s="1247">
        <f t="shared" si="15"/>
        <v>5.5374090000000002</v>
      </c>
      <c r="Q28" s="1245">
        <f t="shared" si="16"/>
        <v>58788.982443255001</v>
      </c>
      <c r="R28" s="1243">
        <v>95</v>
      </c>
      <c r="S28" s="1243" t="s">
        <v>13343</v>
      </c>
      <c r="T28" s="1244">
        <v>1.1819999999999999</v>
      </c>
      <c r="U28" s="1243">
        <v>124</v>
      </c>
      <c r="V28" s="1243" t="s">
        <v>13343</v>
      </c>
      <c r="W28" s="1244">
        <v>0</v>
      </c>
      <c r="X28" s="1245" t="s">
        <v>14089</v>
      </c>
      <c r="Y28" s="1248" t="s">
        <v>14076</v>
      </c>
      <c r="AA28" s="1260"/>
    </row>
    <row r="29" spans="1:32" ht="15.75" customHeight="1">
      <c r="A29" s="1242">
        <v>180</v>
      </c>
      <c r="B29" s="1243" t="s">
        <v>13343</v>
      </c>
      <c r="C29" s="1244">
        <v>10</v>
      </c>
      <c r="D29" s="1243">
        <v>180</v>
      </c>
      <c r="E29" s="1243" t="s">
        <v>13343</v>
      </c>
      <c r="F29" s="1244">
        <v>10</v>
      </c>
      <c r="G29" s="1245">
        <v>2.93</v>
      </c>
      <c r="H29" s="1245" t="s">
        <v>14077</v>
      </c>
      <c r="I29" s="1246"/>
      <c r="J29" s="1245"/>
      <c r="K29" s="1245">
        <v>5527.59</v>
      </c>
      <c r="L29" s="1247">
        <f>K29*1.25</f>
        <v>6909.4875000000002</v>
      </c>
      <c r="M29" s="1245"/>
      <c r="N29" s="1245"/>
      <c r="O29" s="1247">
        <f t="shared" si="17"/>
        <v>6909.4875000000002</v>
      </c>
      <c r="P29" s="1247">
        <f t="shared" si="15"/>
        <v>5.5374090000000002</v>
      </c>
      <c r="Q29" s="1245">
        <f t="shared" si="16"/>
        <v>38260.658267887506</v>
      </c>
      <c r="R29" s="1243">
        <v>95</v>
      </c>
      <c r="S29" s="1243" t="s">
        <v>13343</v>
      </c>
      <c r="T29" s="1244">
        <v>1.1819999999999999</v>
      </c>
      <c r="U29" s="1243">
        <v>124</v>
      </c>
      <c r="V29" s="1243" t="s">
        <v>13343</v>
      </c>
      <c r="W29" s="1244">
        <v>0</v>
      </c>
      <c r="X29" s="1245" t="s">
        <v>14089</v>
      </c>
      <c r="Y29" s="1248" t="s">
        <v>14078</v>
      </c>
      <c r="AA29" s="1260"/>
    </row>
    <row r="30" spans="1:32" ht="15.75" customHeight="1">
      <c r="A30" s="1242"/>
      <c r="B30" s="1243"/>
      <c r="C30" s="1244"/>
      <c r="D30" s="1243"/>
      <c r="E30" s="1243"/>
      <c r="F30" s="1244"/>
      <c r="G30" s="1245"/>
      <c r="H30" s="1245"/>
      <c r="I30" s="1246"/>
      <c r="J30" s="1245"/>
      <c r="K30" s="1245"/>
      <c r="L30" s="1247"/>
      <c r="M30" s="1245"/>
      <c r="N30" s="1245"/>
      <c r="O30" s="1247"/>
      <c r="P30" s="1247"/>
      <c r="Q30" s="1245"/>
      <c r="R30" s="1243"/>
      <c r="S30" s="1243"/>
      <c r="T30" s="1244"/>
      <c r="U30" s="1243"/>
      <c r="V30" s="1243"/>
      <c r="W30" s="1244"/>
      <c r="X30" s="1245"/>
      <c r="Y30" s="1248"/>
      <c r="AA30" s="1260"/>
    </row>
    <row r="31" spans="1:32" ht="15.75" customHeight="1">
      <c r="A31" s="1242"/>
      <c r="B31" s="1243" t="s">
        <v>13343</v>
      </c>
      <c r="C31" s="1244"/>
      <c r="D31" s="1243"/>
      <c r="E31" s="1243" t="s">
        <v>13343</v>
      </c>
      <c r="F31" s="1244"/>
      <c r="G31" s="1245"/>
      <c r="H31" s="1245" t="s">
        <v>13398</v>
      </c>
      <c r="I31" s="1246">
        <v>7</v>
      </c>
      <c r="J31" s="1245" t="s">
        <v>14074</v>
      </c>
      <c r="K31" s="1245">
        <v>0</v>
      </c>
      <c r="L31" s="1247">
        <v>0</v>
      </c>
      <c r="M31" s="1245"/>
      <c r="N31" s="1245"/>
      <c r="O31" s="1247">
        <f t="shared" ref="O31:O33" si="18">L31+M31+N31</f>
        <v>0</v>
      </c>
      <c r="P31" s="1247">
        <f t="shared" ref="P31:P33" si="19">ABS(IF(((((U31*20+W31-R31*20-T31))/2+(R31*20+T31))-((((D31*20+F31-A31*20+C31))/2)+A31*20+C31))&lt;&gt;0,((((W31*20+U31-R31*20-T31))/2+(R31*20+T31))-((((D31*20+F31-A31*20+C31))/2)+A31*20+C31))/1000*-1,0.05)+G31)</f>
        <v>0.05</v>
      </c>
      <c r="Q31" s="1245">
        <f t="shared" ref="Q31:Q33" si="20">O31*P31</f>
        <v>0</v>
      </c>
      <c r="R31" s="1243"/>
      <c r="S31" s="1243" t="s">
        <v>13343</v>
      </c>
      <c r="T31" s="1244"/>
      <c r="U31" s="1243"/>
      <c r="V31" s="1243" t="s">
        <v>13343</v>
      </c>
      <c r="W31" s="1244"/>
      <c r="X31" s="1245" t="s">
        <v>14090</v>
      </c>
      <c r="Y31" s="1248" t="s">
        <v>14076</v>
      </c>
      <c r="AA31" s="1260"/>
      <c r="AB31" s="1261"/>
    </row>
    <row r="32" spans="1:32" ht="15.75" customHeight="1">
      <c r="A32" s="1242">
        <v>180</v>
      </c>
      <c r="B32" s="1243" t="s">
        <v>13343</v>
      </c>
      <c r="C32" s="1244">
        <v>10</v>
      </c>
      <c r="D32" s="1243">
        <v>180</v>
      </c>
      <c r="E32" s="1243" t="s">
        <v>13343</v>
      </c>
      <c r="F32" s="1244">
        <v>10</v>
      </c>
      <c r="G32" s="1245">
        <v>2.93</v>
      </c>
      <c r="H32" s="1245" t="s">
        <v>14077</v>
      </c>
      <c r="I32" s="1246"/>
      <c r="J32" s="1245"/>
      <c r="K32" s="1245">
        <v>8292.01</v>
      </c>
      <c r="L32" s="1247">
        <f>K32*1.25</f>
        <v>10365.012500000001</v>
      </c>
      <c r="M32" s="1245"/>
      <c r="N32" s="1245"/>
      <c r="O32" s="1247">
        <f t="shared" si="18"/>
        <v>10365.012500000001</v>
      </c>
      <c r="P32" s="1247">
        <f t="shared" si="19"/>
        <v>5.2210000000000001</v>
      </c>
      <c r="Q32" s="1245">
        <f t="shared" si="20"/>
        <v>54115.730262500001</v>
      </c>
      <c r="R32" s="1243">
        <v>125</v>
      </c>
      <c r="S32" s="1243" t="s">
        <v>13343</v>
      </c>
      <c r="T32" s="1244">
        <v>0</v>
      </c>
      <c r="U32" s="1243">
        <v>158</v>
      </c>
      <c r="V32" s="1243" t="s">
        <v>13343</v>
      </c>
      <c r="W32" s="1244">
        <v>0</v>
      </c>
      <c r="X32" s="1245" t="s">
        <v>14090</v>
      </c>
      <c r="Y32" s="1248" t="s">
        <v>14076</v>
      </c>
      <c r="AA32" s="1260"/>
    </row>
    <row r="33" spans="1:30" ht="15.75" customHeight="1">
      <c r="A33" s="1242">
        <v>180</v>
      </c>
      <c r="B33" s="1243" t="s">
        <v>13343</v>
      </c>
      <c r="C33" s="1244">
        <v>10</v>
      </c>
      <c r="D33" s="1243">
        <v>180</v>
      </c>
      <c r="E33" s="1243" t="s">
        <v>13343</v>
      </c>
      <c r="F33" s="1244">
        <v>10</v>
      </c>
      <c r="G33" s="1245">
        <v>2.93</v>
      </c>
      <c r="H33" s="1245" t="s">
        <v>14077</v>
      </c>
      <c r="I33" s="1246"/>
      <c r="J33" s="1245"/>
      <c r="K33" s="1245">
        <v>6735.71</v>
      </c>
      <c r="L33" s="1247">
        <f>K33*1.25</f>
        <v>8419.6375000000007</v>
      </c>
      <c r="M33" s="1245"/>
      <c r="N33" s="1245"/>
      <c r="O33" s="1247">
        <f t="shared" si="18"/>
        <v>8419.6375000000007</v>
      </c>
      <c r="P33" s="1247">
        <f t="shared" si="19"/>
        <v>5.2210000000000001</v>
      </c>
      <c r="Q33" s="1245">
        <f t="shared" si="20"/>
        <v>43958.927387500007</v>
      </c>
      <c r="R33" s="1243">
        <v>125</v>
      </c>
      <c r="S33" s="1243" t="s">
        <v>13343</v>
      </c>
      <c r="T33" s="1244">
        <v>0</v>
      </c>
      <c r="U33" s="1243">
        <v>158</v>
      </c>
      <c r="V33" s="1243" t="s">
        <v>13343</v>
      </c>
      <c r="W33" s="1244">
        <v>0</v>
      </c>
      <c r="X33" s="1245" t="s">
        <v>14090</v>
      </c>
      <c r="Y33" s="1248" t="s">
        <v>14078</v>
      </c>
      <c r="AA33" s="1260"/>
    </row>
    <row r="34" spans="1:30" ht="15.75" customHeight="1">
      <c r="A34" s="1253"/>
      <c r="B34" s="1254"/>
      <c r="C34" s="1255"/>
      <c r="D34" s="1254"/>
      <c r="E34" s="1254"/>
      <c r="F34" s="1255"/>
      <c r="G34" s="1256"/>
      <c r="H34" s="1256"/>
      <c r="I34" s="1257"/>
      <c r="J34" s="1256"/>
      <c r="K34" s="1256"/>
      <c r="L34" s="1258"/>
      <c r="M34" s="1256"/>
      <c r="N34" s="1256"/>
      <c r="O34" s="1258"/>
      <c r="P34" s="1258"/>
      <c r="Q34" s="1256"/>
      <c r="R34" s="1254"/>
      <c r="S34" s="1254"/>
      <c r="T34" s="1255"/>
      <c r="U34" s="1254"/>
      <c r="V34" s="1254"/>
      <c r="W34" s="1255"/>
      <c r="X34" s="1256"/>
      <c r="Y34" s="1259"/>
      <c r="AA34" s="1260"/>
    </row>
    <row r="35" spans="1:30" ht="15.75" customHeight="1">
      <c r="A35" s="1242">
        <v>159</v>
      </c>
      <c r="B35" s="1243" t="s">
        <v>13343</v>
      </c>
      <c r="C35" s="1244">
        <v>10</v>
      </c>
      <c r="D35" s="1243">
        <v>180</v>
      </c>
      <c r="E35" s="1243" t="s">
        <v>13343</v>
      </c>
      <c r="F35" s="1244">
        <v>1.1850000000000001</v>
      </c>
      <c r="G35" s="1245"/>
      <c r="H35" s="1245" t="s">
        <v>13398</v>
      </c>
      <c r="I35" s="1246">
        <v>8</v>
      </c>
      <c r="J35" s="1245" t="s">
        <v>14074</v>
      </c>
      <c r="K35" s="1245">
        <f>L35/1.25</f>
        <v>58.736000000000004</v>
      </c>
      <c r="L35" s="1247">
        <v>73.42</v>
      </c>
      <c r="M35" s="1245"/>
      <c r="N35" s="1245"/>
      <c r="O35" s="1247">
        <f t="shared" ref="O35:O37" si="21">L35+M35+N35</f>
        <v>73.42</v>
      </c>
      <c r="P35" s="1247">
        <f t="shared" ref="P35:P37" si="22">ABS(IF(((((U35*20+W35-R35*20-T35))/2+(R35*20+T35))-((((D35*20+F35-A35*20+C35))/2)+A35*20+C35))&lt;&gt;0,((((W35*20+U35-R35*20-T35))/2+(R35*20+T35))-((((D35*20+F35-A35*20+C35))/2)+A35*20+C35))/1000*-1,0.05)+G35)</f>
        <v>1.7360924999999998</v>
      </c>
      <c r="Q35" s="1245">
        <f t="shared" ref="Q35:Q37" si="23">O35*P35</f>
        <v>127.46391134999999</v>
      </c>
      <c r="R35" s="1243">
        <v>159</v>
      </c>
      <c r="S35" s="1243" t="s">
        <v>13343</v>
      </c>
      <c r="T35" s="1244">
        <v>0</v>
      </c>
      <c r="U35" s="1243">
        <v>159</v>
      </c>
      <c r="V35" s="1243" t="s">
        <v>13343</v>
      </c>
      <c r="W35" s="1244">
        <v>0</v>
      </c>
      <c r="X35" s="1245" t="s">
        <v>14091</v>
      </c>
      <c r="Y35" s="1248" t="s">
        <v>14076</v>
      </c>
      <c r="AA35" s="1260"/>
      <c r="AB35" s="1261"/>
    </row>
    <row r="36" spans="1:30" ht="15.75" customHeight="1">
      <c r="A36" s="1242">
        <v>180</v>
      </c>
      <c r="B36" s="1243" t="s">
        <v>13343</v>
      </c>
      <c r="C36" s="1244">
        <v>10</v>
      </c>
      <c r="D36" s="1243">
        <v>180</v>
      </c>
      <c r="E36" s="1243" t="s">
        <v>13343</v>
      </c>
      <c r="F36" s="1244">
        <v>10</v>
      </c>
      <c r="G36" s="1245">
        <v>2.93</v>
      </c>
      <c r="H36" s="1245" t="s">
        <v>14077</v>
      </c>
      <c r="I36" s="1246"/>
      <c r="J36" s="1245"/>
      <c r="K36" s="1245">
        <f>12352.05-K35</f>
        <v>12293.313999999998</v>
      </c>
      <c r="L36" s="1247">
        <f>K36*1.25</f>
        <v>15366.642499999998</v>
      </c>
      <c r="M36" s="1245"/>
      <c r="N36" s="1245"/>
      <c r="O36" s="1247">
        <f t="shared" si="21"/>
        <v>15366.642499999998</v>
      </c>
      <c r="P36" s="1247">
        <f t="shared" si="22"/>
        <v>4.7700000000000005</v>
      </c>
      <c r="Q36" s="1245">
        <f t="shared" si="23"/>
        <v>73298.884724999996</v>
      </c>
      <c r="R36" s="1243">
        <v>159</v>
      </c>
      <c r="S36" s="1243" t="s">
        <v>13343</v>
      </c>
      <c r="T36" s="1244">
        <v>0</v>
      </c>
      <c r="U36" s="1243">
        <v>180</v>
      </c>
      <c r="V36" s="1243" t="s">
        <v>13343</v>
      </c>
      <c r="W36" s="1244">
        <v>10</v>
      </c>
      <c r="X36" s="1245" t="s">
        <v>14091</v>
      </c>
      <c r="Y36" s="1248" t="s">
        <v>14076</v>
      </c>
      <c r="AA36" s="1260"/>
    </row>
    <row r="37" spans="1:30" ht="15.75" customHeight="1">
      <c r="A37" s="1242">
        <v>180</v>
      </c>
      <c r="B37" s="1243" t="s">
        <v>13343</v>
      </c>
      <c r="C37" s="1244">
        <v>10</v>
      </c>
      <c r="D37" s="1243">
        <v>180</v>
      </c>
      <c r="E37" s="1243" t="s">
        <v>13343</v>
      </c>
      <c r="F37" s="1244">
        <v>10</v>
      </c>
      <c r="G37" s="1245">
        <v>2.93</v>
      </c>
      <c r="H37" s="1245" t="s">
        <v>14077</v>
      </c>
      <c r="I37" s="1246"/>
      <c r="J37" s="1245"/>
      <c r="K37" s="1245">
        <v>4289.12</v>
      </c>
      <c r="L37" s="1247">
        <f>K37*1.25</f>
        <v>5361.4</v>
      </c>
      <c r="M37" s="1245"/>
      <c r="N37" s="1245"/>
      <c r="O37" s="1247">
        <f t="shared" si="21"/>
        <v>5361.4</v>
      </c>
      <c r="P37" s="1247">
        <f t="shared" si="22"/>
        <v>4.7700000000000005</v>
      </c>
      <c r="Q37" s="1245">
        <f t="shared" si="23"/>
        <v>25573.878000000001</v>
      </c>
      <c r="R37" s="1243">
        <v>159</v>
      </c>
      <c r="S37" s="1243" t="s">
        <v>13343</v>
      </c>
      <c r="T37" s="1244">
        <v>0</v>
      </c>
      <c r="U37" s="1243">
        <v>180</v>
      </c>
      <c r="V37" s="1243" t="s">
        <v>13343</v>
      </c>
      <c r="W37" s="1244">
        <v>10</v>
      </c>
      <c r="X37" s="1245" t="s">
        <v>14091</v>
      </c>
      <c r="Y37" s="1248" t="s">
        <v>14078</v>
      </c>
      <c r="AA37" s="1260"/>
      <c r="AB37" s="1260"/>
    </row>
    <row r="38" spans="1:30" ht="15.75" customHeight="1">
      <c r="A38" s="1253"/>
      <c r="B38" s="1254"/>
      <c r="C38" s="1255"/>
      <c r="D38" s="1254"/>
      <c r="E38" s="1254"/>
      <c r="F38" s="1255"/>
      <c r="G38" s="1256"/>
      <c r="H38" s="1256"/>
      <c r="I38" s="1257"/>
      <c r="J38" s="1256"/>
      <c r="K38" s="1256"/>
      <c r="L38" s="1258"/>
      <c r="M38" s="1256"/>
      <c r="N38" s="1256"/>
      <c r="O38" s="1258"/>
      <c r="P38" s="1258"/>
      <c r="Q38" s="1256"/>
      <c r="R38" s="1254"/>
      <c r="S38" s="1254"/>
      <c r="T38" s="1255"/>
      <c r="U38" s="1254"/>
      <c r="V38" s="1254"/>
      <c r="W38" s="1255"/>
      <c r="X38" s="1256"/>
      <c r="Y38" s="1259"/>
      <c r="AA38" s="1260"/>
    </row>
    <row r="39" spans="1:30">
      <c r="A39" s="1242"/>
      <c r="B39" s="1243" t="s">
        <v>13343</v>
      </c>
      <c r="C39" s="1244"/>
      <c r="D39" s="1243"/>
      <c r="E39" s="1243" t="s">
        <v>13343</v>
      </c>
      <c r="F39" s="1244"/>
      <c r="G39" s="1245"/>
      <c r="H39" s="1245" t="s">
        <v>13398</v>
      </c>
      <c r="I39" s="1246">
        <v>9</v>
      </c>
      <c r="J39" s="1245" t="s">
        <v>14074</v>
      </c>
      <c r="K39" s="1245">
        <v>0</v>
      </c>
      <c r="L39" s="1247">
        <v>0</v>
      </c>
      <c r="M39" s="1245"/>
      <c r="N39" s="1245"/>
      <c r="O39" s="1247">
        <f t="shared" ref="O39" si="24">L39+M39+N39</f>
        <v>0</v>
      </c>
      <c r="P39" s="1247">
        <f t="shared" ref="P39:P41" si="25">ABS(IF(((((U39*20+W39-R39*20-T39))/2+(R39*20+T39))-((((D39*20+F39-A39*20+C39))/2)+A39*20+C39))&lt;&gt;0,((((W39*20+U39-R39*20-T39))/2+(R39*20+T39))-((((D39*20+F39-A39*20+C39))/2)+A39*20+C39))/1000*-1,0.05)+G39)</f>
        <v>0.05</v>
      </c>
      <c r="Q39" s="1245">
        <f t="shared" ref="Q39:Q41" si="26">O39*P39</f>
        <v>0</v>
      </c>
      <c r="R39" s="1243">
        <v>0</v>
      </c>
      <c r="S39" s="1243" t="s">
        <v>13343</v>
      </c>
      <c r="T39" s="1244">
        <v>0</v>
      </c>
      <c r="U39" s="1243">
        <v>0</v>
      </c>
      <c r="V39" s="1243" t="s">
        <v>13343</v>
      </c>
      <c r="W39" s="1244">
        <v>0</v>
      </c>
      <c r="X39" s="1245" t="s">
        <v>14092</v>
      </c>
      <c r="Y39" s="1248" t="s">
        <v>14076</v>
      </c>
      <c r="AA39" s="1260"/>
      <c r="AB39" s="1261"/>
    </row>
    <row r="40" spans="1:30">
      <c r="A40" s="1242">
        <v>180</v>
      </c>
      <c r="B40" s="1243" t="s">
        <v>13343</v>
      </c>
      <c r="C40" s="1244">
        <v>10</v>
      </c>
      <c r="D40" s="1243">
        <v>180</v>
      </c>
      <c r="E40" s="1243" t="s">
        <v>13343</v>
      </c>
      <c r="F40" s="1244">
        <v>10</v>
      </c>
      <c r="G40" s="1245">
        <v>2.93</v>
      </c>
      <c r="H40" s="1245" t="s">
        <v>14077</v>
      </c>
      <c r="I40" s="1246"/>
      <c r="J40" s="1245"/>
      <c r="K40" s="1245">
        <v>3358.62</v>
      </c>
      <c r="L40" s="1247">
        <f>K40*1.25</f>
        <v>4198.2749999999996</v>
      </c>
      <c r="M40" s="1245"/>
      <c r="N40" s="1245"/>
      <c r="O40" s="1247">
        <f>L40+M40+N40</f>
        <v>4198.2749999999996</v>
      </c>
      <c r="P40" s="1247">
        <f>ABS(IF(((((U40*20+W40-R40*20-T40))/2+(R40*20+T40))-((((D40*20+F40-A40*20+C40))/2)+A40*20+C40))&lt;&gt;0,((((W40*20+U40-R40*20-T40))/2+(R40*20+T40))-((((D40*20+F40-A40*20+C40))/2)+A40*20+C40))/1000*-1,0.05)+G40)</f>
        <v>4.5708500000000001</v>
      </c>
      <c r="Q40" s="1245">
        <f t="shared" si="26"/>
        <v>19189.685283749997</v>
      </c>
      <c r="R40" s="1243">
        <v>180</v>
      </c>
      <c r="S40" s="1243" t="s">
        <v>13343</v>
      </c>
      <c r="T40" s="1244">
        <v>10</v>
      </c>
      <c r="U40" s="1243">
        <v>207</v>
      </c>
      <c r="V40" s="1243" t="s">
        <v>13343</v>
      </c>
      <c r="W40" s="1244">
        <v>7.0650000000000004</v>
      </c>
      <c r="X40" s="1245" t="s">
        <v>14092</v>
      </c>
      <c r="Y40" s="1248" t="s">
        <v>14076</v>
      </c>
      <c r="AA40" s="1260"/>
      <c r="AD40" s="1226">
        <f>207*20</f>
        <v>4140</v>
      </c>
    </row>
    <row r="41" spans="1:30">
      <c r="A41" s="1242">
        <v>180</v>
      </c>
      <c r="B41" s="1243" t="s">
        <v>13343</v>
      </c>
      <c r="C41" s="1244">
        <v>10</v>
      </c>
      <c r="D41" s="1243">
        <v>180</v>
      </c>
      <c r="E41" s="1243" t="s">
        <v>13343</v>
      </c>
      <c r="F41" s="1244">
        <v>10</v>
      </c>
      <c r="G41" s="1245">
        <v>2.93</v>
      </c>
      <c r="H41" s="1245" t="s">
        <v>14077</v>
      </c>
      <c r="I41" s="1246"/>
      <c r="J41" s="1245"/>
      <c r="K41" s="1245">
        <v>4825.12</v>
      </c>
      <c r="L41" s="1247">
        <f>K41*1.25</f>
        <v>6031.4</v>
      </c>
      <c r="M41" s="1245"/>
      <c r="N41" s="1245"/>
      <c r="O41" s="1247">
        <f t="shared" ref="O41" si="27">L41+M41+N41</f>
        <v>6031.4</v>
      </c>
      <c r="P41" s="1247">
        <f t="shared" si="25"/>
        <v>4.5708500000000001</v>
      </c>
      <c r="Q41" s="1245">
        <f t="shared" si="26"/>
        <v>27568.624690000001</v>
      </c>
      <c r="R41" s="1243">
        <v>180</v>
      </c>
      <c r="S41" s="1243" t="s">
        <v>13343</v>
      </c>
      <c r="T41" s="1244">
        <v>10</v>
      </c>
      <c r="U41" s="1243">
        <v>207</v>
      </c>
      <c r="V41" s="1243" t="s">
        <v>13343</v>
      </c>
      <c r="W41" s="1244">
        <v>7.0650000000000004</v>
      </c>
      <c r="X41" s="1245" t="s">
        <v>14092</v>
      </c>
      <c r="Y41" s="1248" t="s">
        <v>14078</v>
      </c>
      <c r="AA41" s="1260"/>
    </row>
    <row r="42" spans="1:30">
      <c r="A42" s="1253"/>
      <c r="B42" s="1254"/>
      <c r="C42" s="1255"/>
      <c r="D42" s="1254"/>
      <c r="E42" s="1254"/>
      <c r="F42" s="1255"/>
      <c r="G42" s="1256"/>
      <c r="H42" s="1256"/>
      <c r="I42" s="1257"/>
      <c r="J42" s="1256"/>
      <c r="K42" s="1256"/>
      <c r="L42" s="1258"/>
      <c r="M42" s="1256"/>
      <c r="N42" s="1256"/>
      <c r="O42" s="1258"/>
      <c r="P42" s="1258"/>
      <c r="Q42" s="1256"/>
      <c r="R42" s="1254">
        <v>180</v>
      </c>
      <c r="S42" s="1254"/>
      <c r="T42" s="1255"/>
      <c r="U42" s="1254"/>
      <c r="V42" s="1254"/>
      <c r="W42" s="1255"/>
      <c r="X42" s="1256"/>
      <c r="Y42" s="1259"/>
      <c r="AA42" s="1260"/>
    </row>
    <row r="43" spans="1:30">
      <c r="A43" s="1242">
        <v>208</v>
      </c>
      <c r="B43" s="1243"/>
      <c r="C43" s="1244">
        <v>0</v>
      </c>
      <c r="D43" s="1243">
        <v>231</v>
      </c>
      <c r="E43" s="1243"/>
      <c r="F43" s="1244">
        <v>10</v>
      </c>
      <c r="G43" s="1245"/>
      <c r="H43" s="1245" t="s">
        <v>13398</v>
      </c>
      <c r="I43" s="1246">
        <v>10</v>
      </c>
      <c r="J43" s="1245" t="s">
        <v>14074</v>
      </c>
      <c r="K43" s="1245">
        <f>L43/1.25</f>
        <v>3.464</v>
      </c>
      <c r="L43" s="1247">
        <v>4.33</v>
      </c>
      <c r="M43" s="1245"/>
      <c r="N43" s="1245"/>
      <c r="O43" s="1247"/>
      <c r="P43" s="1247"/>
      <c r="Q43" s="1245"/>
      <c r="R43" s="1243">
        <v>209</v>
      </c>
      <c r="S43" s="1243" t="s">
        <v>13343</v>
      </c>
      <c r="T43" s="1244">
        <v>11.03</v>
      </c>
      <c r="U43" s="1243">
        <v>209</v>
      </c>
      <c r="V43" s="1243" t="s">
        <v>13343</v>
      </c>
      <c r="W43" s="1244">
        <v>11.03</v>
      </c>
      <c r="X43" s="1245" t="s">
        <v>14093</v>
      </c>
      <c r="Y43" s="1248" t="s">
        <v>14076</v>
      </c>
      <c r="AA43" s="1260"/>
      <c r="AB43" s="1261"/>
    </row>
    <row r="44" spans="1:30">
      <c r="A44" s="1242">
        <v>180</v>
      </c>
      <c r="B44" s="1243" t="s">
        <v>13343</v>
      </c>
      <c r="C44" s="1244">
        <v>10</v>
      </c>
      <c r="D44" s="1243">
        <v>180</v>
      </c>
      <c r="E44" s="1243" t="s">
        <v>13343</v>
      </c>
      <c r="F44" s="1244">
        <v>10</v>
      </c>
      <c r="G44" s="1245">
        <v>2.93</v>
      </c>
      <c r="H44" s="1245" t="s">
        <v>14077</v>
      </c>
      <c r="I44" s="1246"/>
      <c r="J44" s="1245"/>
      <c r="K44" s="1245">
        <f>10049.44-K43</f>
        <v>10045.976000000001</v>
      </c>
      <c r="L44" s="1247">
        <f>K44*1.25</f>
        <v>12557.470000000001</v>
      </c>
      <c r="M44" s="1245"/>
      <c r="N44" s="1245"/>
      <c r="O44" s="1247">
        <f t="shared" ref="O44:O45" si="28">L44+M44+N44</f>
        <v>12557.470000000001</v>
      </c>
      <c r="P44" s="1247">
        <f t="shared" ref="P44:P45" si="29">ABS(IF(((((U44*20+W44-R44*20-T44))/2+(R44*20+T44))-((((D44*20+F44-A44*20+C44))/2)+A44*20+C44))&lt;&gt;0,((((W44*20+U44-R44*20-T44))/2+(R44*20+T44))-((((D44*20+F44-A44*20+C44))/2)+A44*20+C44))/1000*-1,0.05)+G44)</f>
        <v>4.2389850000000004</v>
      </c>
      <c r="Q44" s="1245">
        <f t="shared" ref="Q44:Q45" si="30">O44*P44</f>
        <v>53230.926967950014</v>
      </c>
      <c r="R44" s="1243">
        <v>209</v>
      </c>
      <c r="S44" s="1243" t="s">
        <v>13343</v>
      </c>
      <c r="T44" s="1244">
        <v>11.03</v>
      </c>
      <c r="U44" s="1243">
        <v>231</v>
      </c>
      <c r="V44" s="1243" t="s">
        <v>13343</v>
      </c>
      <c r="W44" s="1244">
        <v>10</v>
      </c>
      <c r="X44" s="1245" t="s">
        <v>14093</v>
      </c>
      <c r="Y44" s="1248" t="s">
        <v>14076</v>
      </c>
      <c r="AA44" s="1260"/>
    </row>
    <row r="45" spans="1:30">
      <c r="A45" s="1242">
        <v>180</v>
      </c>
      <c r="B45" s="1243" t="s">
        <v>13343</v>
      </c>
      <c r="C45" s="1244">
        <v>10</v>
      </c>
      <c r="D45" s="1243">
        <v>180</v>
      </c>
      <c r="E45" s="1243" t="s">
        <v>13343</v>
      </c>
      <c r="F45" s="1244">
        <v>10</v>
      </c>
      <c r="G45" s="1245">
        <v>2.93</v>
      </c>
      <c r="H45" s="1245" t="s">
        <v>14077</v>
      </c>
      <c r="I45" s="1246"/>
      <c r="J45" s="1245"/>
      <c r="K45" s="1245">
        <v>4745.49</v>
      </c>
      <c r="L45" s="1247">
        <f>K45*1.25</f>
        <v>5931.8624999999993</v>
      </c>
      <c r="M45" s="1245"/>
      <c r="N45" s="1245"/>
      <c r="O45" s="1247">
        <f t="shared" si="28"/>
        <v>5931.8624999999993</v>
      </c>
      <c r="P45" s="1247">
        <f t="shared" si="29"/>
        <v>4.2545000000000002</v>
      </c>
      <c r="Q45" s="1245">
        <f t="shared" si="30"/>
        <v>25237.109006249997</v>
      </c>
      <c r="R45" s="1243">
        <v>208</v>
      </c>
      <c r="S45" s="1243" t="s">
        <v>13343</v>
      </c>
      <c r="T45" s="1244">
        <v>0</v>
      </c>
      <c r="U45" s="1243">
        <v>231</v>
      </c>
      <c r="V45" s="1243" t="s">
        <v>13343</v>
      </c>
      <c r="W45" s="1244">
        <v>10</v>
      </c>
      <c r="X45" s="1245" t="s">
        <v>14093</v>
      </c>
      <c r="Y45" s="1248" t="s">
        <v>14078</v>
      </c>
      <c r="AA45" s="1260"/>
    </row>
    <row r="46" spans="1:30">
      <c r="A46" s="1253"/>
      <c r="B46" s="1254"/>
      <c r="C46" s="1255"/>
      <c r="D46" s="1254"/>
      <c r="E46" s="1254"/>
      <c r="F46" s="1255"/>
      <c r="G46" s="1256"/>
      <c r="H46" s="1256"/>
      <c r="I46" s="1257"/>
      <c r="J46" s="1256"/>
      <c r="K46" s="1256"/>
      <c r="L46" s="1258"/>
      <c r="M46" s="1256"/>
      <c r="N46" s="1256"/>
      <c r="O46" s="1258"/>
      <c r="P46" s="1258"/>
      <c r="Q46" s="1256"/>
      <c r="R46" s="1254"/>
      <c r="S46" s="1254"/>
      <c r="T46" s="1255"/>
      <c r="U46" s="1254"/>
      <c r="V46" s="1254"/>
      <c r="W46" s="1255"/>
      <c r="X46" s="1256"/>
      <c r="Y46" s="1259"/>
      <c r="AA46" s="1260"/>
    </row>
    <row r="47" spans="1:30">
      <c r="A47" s="1242">
        <v>232</v>
      </c>
      <c r="B47" s="1243" t="s">
        <v>13343</v>
      </c>
      <c r="C47" s="1244">
        <v>0</v>
      </c>
      <c r="D47" s="1243">
        <v>259</v>
      </c>
      <c r="E47" s="1243" t="s">
        <v>13343</v>
      </c>
      <c r="F47" s="1244">
        <v>0</v>
      </c>
      <c r="G47" s="1245"/>
      <c r="H47" s="1245" t="s">
        <v>13398</v>
      </c>
      <c r="I47" s="1246">
        <v>11</v>
      </c>
      <c r="J47" s="1245" t="s">
        <v>14074</v>
      </c>
      <c r="K47" s="1245">
        <f>L47/1.25</f>
        <v>11.448</v>
      </c>
      <c r="L47" s="1247">
        <v>14.31</v>
      </c>
      <c r="M47" s="1245"/>
      <c r="N47" s="1245"/>
      <c r="O47" s="1247">
        <f t="shared" ref="O47:O49" si="31">L47+M47+N47</f>
        <v>14.31</v>
      </c>
      <c r="P47" s="1247">
        <f t="shared" ref="P47:P49" si="32">ABS(IF(((((U47*20+W47-R47*20-T47))/2+(R47*20+T47))-((((D47*20+F47-A47*20+C47))/2)+A47*20+C47))&lt;&gt;0,((((W47*20+U47-R47*20-T47))/2+(R47*20+T47))-((((D47*20+F47-A47*20+C47))/2)+A47*20+C47))/1000*-1,0.05)+G47)</f>
        <v>2.4740000000000002</v>
      </c>
      <c r="Q47" s="1245">
        <f t="shared" ref="Q47:Q49" si="33">O47*P47</f>
        <v>35.402940000000001</v>
      </c>
      <c r="R47" s="1243">
        <v>232</v>
      </c>
      <c r="S47" s="1243" t="s">
        <v>13343</v>
      </c>
      <c r="T47" s="1244">
        <v>0</v>
      </c>
      <c r="U47" s="1243">
        <v>232</v>
      </c>
      <c r="V47" s="1243" t="s">
        <v>13343</v>
      </c>
      <c r="W47" s="1244">
        <v>0</v>
      </c>
      <c r="X47" s="1245" t="s">
        <v>14094</v>
      </c>
      <c r="Y47" s="1248" t="s">
        <v>14076</v>
      </c>
      <c r="AA47" s="1260"/>
      <c r="AB47" s="1261"/>
    </row>
    <row r="48" spans="1:30">
      <c r="A48" s="1242">
        <v>180</v>
      </c>
      <c r="B48" s="1243" t="s">
        <v>13343</v>
      </c>
      <c r="C48" s="1244">
        <v>10</v>
      </c>
      <c r="D48" s="1243">
        <v>180</v>
      </c>
      <c r="E48" s="1243" t="s">
        <v>13343</v>
      </c>
      <c r="F48" s="1244">
        <v>10</v>
      </c>
      <c r="G48" s="1245">
        <v>2.93</v>
      </c>
      <c r="H48" s="1245" t="s">
        <v>14077</v>
      </c>
      <c r="I48" s="1246"/>
      <c r="J48" s="1245"/>
      <c r="K48" s="1245">
        <f>10129.36-K47</f>
        <v>10117.912</v>
      </c>
      <c r="L48" s="1247">
        <f>K48*1.25</f>
        <v>12647.39</v>
      </c>
      <c r="M48" s="1245"/>
      <c r="N48" s="1245"/>
      <c r="O48" s="1247">
        <f t="shared" si="31"/>
        <v>12647.39</v>
      </c>
      <c r="P48" s="1247">
        <f t="shared" si="32"/>
        <v>3.9984999999999999</v>
      </c>
      <c r="Q48" s="1245">
        <f t="shared" si="33"/>
        <v>50570.588915</v>
      </c>
      <c r="R48" s="1243">
        <v>232</v>
      </c>
      <c r="S48" s="1243" t="s">
        <v>13343</v>
      </c>
      <c r="T48" s="1244">
        <v>0</v>
      </c>
      <c r="U48" s="1243">
        <v>263</v>
      </c>
      <c r="V48" s="1243" t="s">
        <v>13343</v>
      </c>
      <c r="W48" s="1244">
        <v>10</v>
      </c>
      <c r="X48" s="1245" t="s">
        <v>14094</v>
      </c>
      <c r="Y48" s="1248" t="s">
        <v>14076</v>
      </c>
      <c r="AA48" s="1260"/>
    </row>
    <row r="49" spans="1:28">
      <c r="A49" s="1242">
        <v>180</v>
      </c>
      <c r="B49" s="1243" t="s">
        <v>13343</v>
      </c>
      <c r="C49" s="1244">
        <v>10</v>
      </c>
      <c r="D49" s="1243">
        <v>180</v>
      </c>
      <c r="E49" s="1243" t="s">
        <v>13343</v>
      </c>
      <c r="F49" s="1244">
        <v>10</v>
      </c>
      <c r="G49" s="1245">
        <v>2.93</v>
      </c>
      <c r="H49" s="1245" t="s">
        <v>14077</v>
      </c>
      <c r="I49" s="1246"/>
      <c r="J49" s="1245"/>
      <c r="K49" s="1245">
        <v>6231.71</v>
      </c>
      <c r="L49" s="1247">
        <f>K49*1.25</f>
        <v>7789.6374999999998</v>
      </c>
      <c r="M49" s="1245"/>
      <c r="N49" s="1245"/>
      <c r="O49" s="1247">
        <f t="shared" si="31"/>
        <v>7789.6374999999998</v>
      </c>
      <c r="P49" s="1247">
        <f t="shared" si="32"/>
        <v>3.9984999999999999</v>
      </c>
      <c r="Q49" s="1245">
        <f t="shared" si="33"/>
        <v>31146.865543749998</v>
      </c>
      <c r="R49" s="1243">
        <v>232</v>
      </c>
      <c r="S49" s="1243" t="s">
        <v>13343</v>
      </c>
      <c r="T49" s="1244">
        <v>0</v>
      </c>
      <c r="U49" s="1243">
        <v>263</v>
      </c>
      <c r="V49" s="1243" t="s">
        <v>13343</v>
      </c>
      <c r="W49" s="1244">
        <v>10</v>
      </c>
      <c r="X49" s="1245" t="s">
        <v>14094</v>
      </c>
      <c r="Y49" s="1248" t="s">
        <v>14078</v>
      </c>
      <c r="AA49" s="1260"/>
    </row>
    <row r="50" spans="1:28">
      <c r="A50" s="1253"/>
      <c r="B50" s="1254"/>
      <c r="C50" s="1255"/>
      <c r="D50" s="1254"/>
      <c r="E50" s="1254"/>
      <c r="F50" s="1255"/>
      <c r="G50" s="1256"/>
      <c r="H50" s="1256"/>
      <c r="I50" s="1257"/>
      <c r="J50" s="1256"/>
      <c r="K50" s="1256"/>
      <c r="L50" s="1258"/>
      <c r="M50" s="1256"/>
      <c r="N50" s="1256"/>
      <c r="O50" s="1258"/>
      <c r="P50" s="1258"/>
      <c r="Q50" s="1256"/>
      <c r="R50" s="1254"/>
      <c r="S50" s="1254"/>
      <c r="T50" s="1255"/>
      <c r="U50" s="1254"/>
      <c r="V50" s="1254"/>
      <c r="W50" s="1255"/>
      <c r="X50" s="1256"/>
      <c r="Y50" s="1259"/>
      <c r="AA50" s="1260"/>
    </row>
    <row r="51" spans="1:28">
      <c r="A51" s="1242">
        <v>236</v>
      </c>
      <c r="B51" s="1243" t="s">
        <v>13343</v>
      </c>
      <c r="C51" s="1244">
        <v>19.093</v>
      </c>
      <c r="D51" s="1243">
        <v>299</v>
      </c>
      <c r="E51" s="1243" t="s">
        <v>13343</v>
      </c>
      <c r="F51" s="1244">
        <v>10.917</v>
      </c>
      <c r="G51" s="1245"/>
      <c r="H51" s="1245" t="s">
        <v>13398</v>
      </c>
      <c r="I51" s="1246">
        <v>12</v>
      </c>
      <c r="J51" s="1245" t="s">
        <v>14074</v>
      </c>
      <c r="K51" s="1245">
        <f>L51/1.25</f>
        <v>67.207999999999998</v>
      </c>
      <c r="L51" s="1247">
        <v>84.01</v>
      </c>
      <c r="M51" s="1245"/>
      <c r="N51" s="1245"/>
      <c r="O51" s="1247">
        <f t="shared" ref="O51:O53" si="34">L51+M51+N51</f>
        <v>84.01</v>
      </c>
      <c r="P51" s="1247">
        <f t="shared" ref="P51:P53" si="35">ABS(IF(((((U51*20+W51-R51*20-T51))/2+(R51*20+T51))-((((D51*20+F51-A51*20+C51))/2)+A51*20+C51))&lt;&gt;0,((((W51*20+U51-R51*20-T51))/2+(R51*20+T51))-((((D51*20+F51-A51*20+C51))/2)+A51*20+C51))/1000*-1,0.05)+G51)</f>
        <v>2.7056215000000003</v>
      </c>
      <c r="Q51" s="1245">
        <f t="shared" ref="Q51:Q53" si="36">O51*P51</f>
        <v>227.29926221500006</v>
      </c>
      <c r="R51" s="1243">
        <v>236</v>
      </c>
      <c r="S51" s="1243" t="s">
        <v>13343</v>
      </c>
      <c r="T51" s="1244">
        <v>19.093</v>
      </c>
      <c r="U51" s="1243">
        <v>236</v>
      </c>
      <c r="V51" s="1243" t="s">
        <v>13343</v>
      </c>
      <c r="W51" s="1244">
        <v>19.093</v>
      </c>
      <c r="X51" s="1245" t="s">
        <v>14095</v>
      </c>
      <c r="Y51" s="1248" t="s">
        <v>14076</v>
      </c>
      <c r="AA51" s="1260"/>
      <c r="AB51" s="1261"/>
    </row>
    <row r="52" spans="1:28">
      <c r="A52" s="1242">
        <v>180</v>
      </c>
      <c r="B52" s="1243" t="s">
        <v>13343</v>
      </c>
      <c r="C52" s="1244">
        <v>10</v>
      </c>
      <c r="D52" s="1243">
        <v>180</v>
      </c>
      <c r="E52" s="1243" t="s">
        <v>13343</v>
      </c>
      <c r="F52" s="1244">
        <v>10</v>
      </c>
      <c r="G52" s="1245">
        <v>2.93</v>
      </c>
      <c r="H52" s="1245" t="s">
        <v>14077</v>
      </c>
      <c r="I52" s="1246"/>
      <c r="J52" s="1245"/>
      <c r="K52" s="1245">
        <f>8021.16-K51</f>
        <v>7953.9520000000002</v>
      </c>
      <c r="L52" s="1247">
        <f>K52*1.25</f>
        <v>9942.44</v>
      </c>
      <c r="M52" s="1245"/>
      <c r="N52" s="1245"/>
      <c r="O52" s="1247">
        <f t="shared" si="34"/>
        <v>9942.44</v>
      </c>
      <c r="P52" s="1247">
        <f t="shared" si="35"/>
        <v>3.6517835000000001</v>
      </c>
      <c r="Q52" s="1245">
        <f t="shared" si="36"/>
        <v>36307.638341739999</v>
      </c>
      <c r="R52" s="1243">
        <v>263</v>
      </c>
      <c r="S52" s="1243" t="s">
        <v>13343</v>
      </c>
      <c r="T52" s="1244">
        <v>19.093</v>
      </c>
      <c r="U52" s="1243">
        <v>299</v>
      </c>
      <c r="V52" s="1243" t="s">
        <v>13343</v>
      </c>
      <c r="W52" s="1244">
        <v>10.917</v>
      </c>
      <c r="X52" s="1245" t="s">
        <v>14095</v>
      </c>
      <c r="Y52" s="1248" t="s">
        <v>14076</v>
      </c>
      <c r="AA52" s="1260"/>
    </row>
    <row r="53" spans="1:28" ht="15.75" customHeight="1">
      <c r="A53" s="1242">
        <v>180</v>
      </c>
      <c r="B53" s="1243" t="s">
        <v>13343</v>
      </c>
      <c r="C53" s="1244">
        <v>10</v>
      </c>
      <c r="D53" s="1243">
        <v>180</v>
      </c>
      <c r="E53" s="1243" t="s">
        <v>13343</v>
      </c>
      <c r="F53" s="1244">
        <v>10</v>
      </c>
      <c r="G53" s="1245">
        <v>2.93</v>
      </c>
      <c r="H53" s="1245" t="s">
        <v>14077</v>
      </c>
      <c r="I53" s="1246"/>
      <c r="J53" s="1245"/>
      <c r="K53" s="1245">
        <v>6137.09</v>
      </c>
      <c r="L53" s="1247">
        <f>K53*1.25</f>
        <v>7671.3625000000002</v>
      </c>
      <c r="M53" s="1245"/>
      <c r="N53" s="1245"/>
      <c r="O53" s="1247">
        <f t="shared" si="34"/>
        <v>7671.3625000000002</v>
      </c>
      <c r="P53" s="1247">
        <f t="shared" si="35"/>
        <v>3.6517835000000001</v>
      </c>
      <c r="Q53" s="1245">
        <f t="shared" si="36"/>
        <v>28014.155000018753</v>
      </c>
      <c r="R53" s="1243">
        <v>263</v>
      </c>
      <c r="S53" s="1243" t="s">
        <v>13343</v>
      </c>
      <c r="T53" s="1244">
        <v>19.093</v>
      </c>
      <c r="U53" s="1243">
        <v>299</v>
      </c>
      <c r="V53" s="1243" t="s">
        <v>13343</v>
      </c>
      <c r="W53" s="1244">
        <v>10.917</v>
      </c>
      <c r="X53" s="1245" t="s">
        <v>14095</v>
      </c>
      <c r="Y53" s="1248" t="s">
        <v>14078</v>
      </c>
      <c r="AB53" s="1261"/>
    </row>
    <row r="54" spans="1:28" ht="15.75" customHeight="1">
      <c r="A54" s="1253"/>
      <c r="B54" s="1254"/>
      <c r="C54" s="1255"/>
      <c r="D54" s="1254"/>
      <c r="E54" s="1254"/>
      <c r="F54" s="1255"/>
      <c r="G54" s="1256"/>
      <c r="H54" s="1256"/>
      <c r="I54" s="1257"/>
      <c r="J54" s="1256"/>
      <c r="K54" s="1256"/>
      <c r="L54" s="1258"/>
      <c r="M54" s="1256"/>
      <c r="N54" s="1256"/>
      <c r="O54" s="1258"/>
      <c r="P54" s="1258"/>
      <c r="Q54" s="1256"/>
      <c r="R54" s="1254"/>
      <c r="S54" s="1254"/>
      <c r="T54" s="1255"/>
      <c r="U54" s="1254"/>
      <c r="V54" s="1254"/>
      <c r="W54" s="1255"/>
      <c r="X54" s="1256"/>
      <c r="Y54" s="1259"/>
      <c r="AA54" s="1260"/>
      <c r="AB54" s="1261"/>
    </row>
    <row r="55" spans="1:28" ht="15.75" customHeight="1">
      <c r="A55" s="1242">
        <v>300</v>
      </c>
      <c r="B55" s="1243" t="s">
        <v>13343</v>
      </c>
      <c r="C55" s="1244">
        <v>0</v>
      </c>
      <c r="D55" s="1243">
        <v>315</v>
      </c>
      <c r="E55" s="1243" t="s">
        <v>13343</v>
      </c>
      <c r="F55" s="1244">
        <v>0</v>
      </c>
      <c r="G55" s="1245"/>
      <c r="H55" s="1245" t="s">
        <v>13398</v>
      </c>
      <c r="I55" s="1246">
        <v>13</v>
      </c>
      <c r="J55" s="1245" t="s">
        <v>14074</v>
      </c>
      <c r="K55" s="1245">
        <f>L55/1.25</f>
        <v>22.808</v>
      </c>
      <c r="L55" s="1247">
        <v>28.51</v>
      </c>
      <c r="M55" s="1245"/>
      <c r="N55" s="1245"/>
      <c r="O55" s="1247">
        <f t="shared" ref="O55:O57" si="37">L55+M55+N55</f>
        <v>28.51</v>
      </c>
      <c r="P55" s="1247">
        <f>ABS(IF(((((U55*20+W55-R55*20-T55))/2+(R55*20+T55))-((((D55*20+F55-A55*20+C55))/2)+A55*20+C55))&lt;&gt;0,((((W55*20+U55-R55*20-T55))/2+(R55*20+T55))-((((D55*20+F55-A55*20+C55))/2)+A55*20+C55))/1000*-1,0.05)+G55)</f>
        <v>2.9994999999999998</v>
      </c>
      <c r="Q55" s="1245">
        <f t="shared" ref="Q55:Q57" si="38">O55*P55</f>
        <v>85.515744999999995</v>
      </c>
      <c r="R55" s="1243">
        <v>300</v>
      </c>
      <c r="S55" s="1243" t="s">
        <v>13343</v>
      </c>
      <c r="T55" s="1244">
        <v>0</v>
      </c>
      <c r="U55" s="1243">
        <v>301</v>
      </c>
      <c r="V55" s="1243" t="s">
        <v>13343</v>
      </c>
      <c r="W55" s="1244">
        <v>0</v>
      </c>
      <c r="X55" s="1245" t="s">
        <v>14096</v>
      </c>
      <c r="Y55" s="1248" t="s">
        <v>14076</v>
      </c>
      <c r="AA55" s="1260"/>
      <c r="AB55" s="1261"/>
    </row>
    <row r="56" spans="1:28" ht="15.75" customHeight="1">
      <c r="A56" s="1242">
        <v>180</v>
      </c>
      <c r="B56" s="1243" t="s">
        <v>13343</v>
      </c>
      <c r="C56" s="1244">
        <v>10</v>
      </c>
      <c r="D56" s="1243">
        <v>180</v>
      </c>
      <c r="E56" s="1243" t="s">
        <v>13343</v>
      </c>
      <c r="F56" s="1244">
        <v>10</v>
      </c>
      <c r="G56" s="1245">
        <v>2.93</v>
      </c>
      <c r="H56" s="1245" t="s">
        <v>14077</v>
      </c>
      <c r="I56" s="1246"/>
      <c r="J56" s="1245"/>
      <c r="K56" s="1245">
        <f>316.75-K55</f>
        <v>293.94200000000001</v>
      </c>
      <c r="L56" s="1247">
        <f>K56*1.25</f>
        <v>367.42750000000001</v>
      </c>
      <c r="M56" s="1245"/>
      <c r="N56" s="1245"/>
      <c r="O56" s="1247">
        <f t="shared" si="37"/>
        <v>367.42750000000001</v>
      </c>
      <c r="P56" s="1247">
        <f t="shared" ref="P56:P57" si="39">ABS(IF(((((U56*20+W56-R56*20-T56))/2+(R56*20+T56))-((((D56*20+F56-A56*20+C56))/2)+A56*20+C56))&lt;&gt;0,((((W56*20+U56-R56*20-T56))/2+(R56*20+T56))-((((D56*20+F56-A56*20+C56))/2)+A56*20+C56))/1000*-1,0.05)+G56)</f>
        <v>3.3825000000000003</v>
      </c>
      <c r="Q56" s="1245">
        <f t="shared" si="38"/>
        <v>1242.8235187500002</v>
      </c>
      <c r="R56" s="1243">
        <v>301</v>
      </c>
      <c r="S56" s="1243" t="s">
        <v>13343</v>
      </c>
      <c r="T56" s="1244">
        <v>0</v>
      </c>
      <c r="U56" s="1243">
        <v>315</v>
      </c>
      <c r="V56" s="1243" t="s">
        <v>13343</v>
      </c>
      <c r="W56" s="1244">
        <v>0</v>
      </c>
      <c r="X56" s="1245" t="s">
        <v>14096</v>
      </c>
      <c r="Y56" s="1248" t="s">
        <v>14076</v>
      </c>
      <c r="AA56" s="1260"/>
    </row>
    <row r="57" spans="1:28" ht="15.75" customHeight="1">
      <c r="A57" s="1242">
        <v>180</v>
      </c>
      <c r="B57" s="1243" t="s">
        <v>13343</v>
      </c>
      <c r="C57" s="1244">
        <v>10</v>
      </c>
      <c r="D57" s="1243">
        <v>180</v>
      </c>
      <c r="E57" s="1243" t="s">
        <v>13343</v>
      </c>
      <c r="F57" s="1244">
        <v>10</v>
      </c>
      <c r="G57" s="1245">
        <v>2.93</v>
      </c>
      <c r="H57" s="1245" t="s">
        <v>14077</v>
      </c>
      <c r="I57" s="1246"/>
      <c r="J57" s="1245"/>
      <c r="K57" s="1245">
        <v>2448.4899999999998</v>
      </c>
      <c r="L57" s="1247">
        <f>K57*1.25</f>
        <v>3060.6124999999997</v>
      </c>
      <c r="M57" s="1245"/>
      <c r="N57" s="1245"/>
      <c r="O57" s="1247">
        <f t="shared" si="37"/>
        <v>3060.6124999999997</v>
      </c>
      <c r="P57" s="1247">
        <f t="shared" si="39"/>
        <v>3.3925000000000001</v>
      </c>
      <c r="Q57" s="1245">
        <f t="shared" si="38"/>
        <v>10383.12790625</v>
      </c>
      <c r="R57" s="1243">
        <v>300</v>
      </c>
      <c r="S57" s="1243" t="s">
        <v>13343</v>
      </c>
      <c r="T57" s="1244">
        <v>0</v>
      </c>
      <c r="U57" s="1243">
        <v>315</v>
      </c>
      <c r="V57" s="1243" t="s">
        <v>13343</v>
      </c>
      <c r="W57" s="1244">
        <v>0</v>
      </c>
      <c r="X57" s="1245" t="s">
        <v>14096</v>
      </c>
      <c r="Y57" s="1248" t="s">
        <v>14078</v>
      </c>
      <c r="AB57" s="1261"/>
    </row>
    <row r="58" spans="1:28" ht="15.75" customHeight="1">
      <c r="A58" s="1253"/>
      <c r="B58" s="1254"/>
      <c r="C58" s="1255"/>
      <c r="D58" s="1254"/>
      <c r="E58" s="1254"/>
      <c r="F58" s="1255"/>
      <c r="G58" s="1256"/>
      <c r="H58" s="1256"/>
      <c r="I58" s="1257"/>
      <c r="J58" s="1256"/>
      <c r="K58" s="1256"/>
      <c r="L58" s="1258"/>
      <c r="M58" s="1256"/>
      <c r="N58" s="1256"/>
      <c r="O58" s="1258"/>
      <c r="P58" s="1258"/>
      <c r="Q58" s="1256"/>
      <c r="R58" s="1254"/>
      <c r="S58" s="1254"/>
      <c r="T58" s="1255"/>
      <c r="U58" s="1254"/>
      <c r="V58" s="1254"/>
      <c r="W58" s="1255"/>
      <c r="X58" s="1256"/>
      <c r="Y58" s="1259"/>
      <c r="AB58" s="1261"/>
    </row>
    <row r="59" spans="1:28" ht="15.75" customHeight="1">
      <c r="A59" s="1242">
        <v>321</v>
      </c>
      <c r="B59" s="1243" t="s">
        <v>13343</v>
      </c>
      <c r="C59" s="1244">
        <v>0</v>
      </c>
      <c r="D59" s="1243">
        <v>331</v>
      </c>
      <c r="E59" s="1243" t="s">
        <v>13343</v>
      </c>
      <c r="F59" s="1244">
        <v>10</v>
      </c>
      <c r="G59" s="1245"/>
      <c r="H59" s="1245" t="s">
        <v>13398</v>
      </c>
      <c r="I59" s="1246">
        <v>14</v>
      </c>
      <c r="J59" s="1245" t="s">
        <v>14074</v>
      </c>
      <c r="K59" s="1245">
        <f>L59/1.25</f>
        <v>31.904000000000003</v>
      </c>
      <c r="L59" s="1247">
        <v>39.880000000000003</v>
      </c>
      <c r="M59" s="1245"/>
      <c r="N59" s="1245"/>
      <c r="O59" s="1247">
        <f t="shared" ref="O59:O61" si="40">L59+M59+N59</f>
        <v>39.880000000000003</v>
      </c>
      <c r="P59" s="1247">
        <f t="shared" ref="P59:P61" si="41">ABS(IF(((((U59*20+W59-R59*20-T59))/2+(R59*20+T59))-((((D59*20+F59-A59*20+C59))/2)+A59*20+C59))&lt;&gt;0,((((W59*20+U59-R59*20-T59))/2+(R59*20+T59))-((((D59*20+F59-A59*20+C59))/2)+A59*20+C59))/1000*-1,0.05)+G59)</f>
        <v>3.2065000000000001</v>
      </c>
      <c r="Q59" s="1245">
        <f t="shared" ref="Q59:Q61" si="42">O59*P59</f>
        <v>127.87522000000001</v>
      </c>
      <c r="R59" s="1243">
        <v>316</v>
      </c>
      <c r="S59" s="1243" t="s">
        <v>13343</v>
      </c>
      <c r="T59" s="1244">
        <v>0</v>
      </c>
      <c r="U59" s="1243">
        <v>317</v>
      </c>
      <c r="V59" s="1243" t="s">
        <v>13343</v>
      </c>
      <c r="W59" s="1244">
        <v>0</v>
      </c>
      <c r="X59" s="1245" t="s">
        <v>14097</v>
      </c>
      <c r="Y59" s="1248" t="s">
        <v>14076</v>
      </c>
      <c r="AA59" s="1260"/>
      <c r="AB59" s="1261"/>
    </row>
    <row r="60" spans="1:28" ht="15.75" customHeight="1">
      <c r="A60" s="1242">
        <v>180</v>
      </c>
      <c r="B60" s="1243" t="s">
        <v>13343</v>
      </c>
      <c r="C60" s="1244">
        <v>10</v>
      </c>
      <c r="D60" s="1243">
        <v>180</v>
      </c>
      <c r="E60" s="1243" t="s">
        <v>13343</v>
      </c>
      <c r="F60" s="1244">
        <v>10</v>
      </c>
      <c r="G60" s="1245">
        <v>2.93</v>
      </c>
      <c r="H60" s="1245" t="s">
        <v>14077</v>
      </c>
      <c r="I60" s="1246"/>
      <c r="J60" s="1245"/>
      <c r="K60" s="1245">
        <f>411.98-K59</f>
        <v>380.07600000000002</v>
      </c>
      <c r="L60" s="1247">
        <f>K60*1.25</f>
        <v>475.09500000000003</v>
      </c>
      <c r="M60" s="1245"/>
      <c r="N60" s="1245"/>
      <c r="O60" s="1247">
        <f t="shared" si="40"/>
        <v>475.09500000000003</v>
      </c>
      <c r="P60" s="1247">
        <f t="shared" si="41"/>
        <v>3.2145000000000001</v>
      </c>
      <c r="Q60" s="1245">
        <f t="shared" si="42"/>
        <v>1527.1928775000001</v>
      </c>
      <c r="R60" s="1243">
        <v>317</v>
      </c>
      <c r="S60" s="1243" t="s">
        <v>13343</v>
      </c>
      <c r="T60" s="1244">
        <v>0</v>
      </c>
      <c r="U60" s="1243">
        <v>331</v>
      </c>
      <c r="V60" s="1243" t="s">
        <v>13343</v>
      </c>
      <c r="W60" s="1244">
        <v>0</v>
      </c>
      <c r="X60" s="1245" t="s">
        <v>14097</v>
      </c>
      <c r="Y60" s="1248" t="s">
        <v>14076</v>
      </c>
      <c r="AA60" s="1260"/>
    </row>
    <row r="61" spans="1:28" ht="15.75" customHeight="1">
      <c r="A61" s="1242">
        <v>180</v>
      </c>
      <c r="B61" s="1243" t="s">
        <v>13343</v>
      </c>
      <c r="C61" s="1244">
        <v>10</v>
      </c>
      <c r="D61" s="1243">
        <v>180</v>
      </c>
      <c r="E61" s="1243" t="s">
        <v>13343</v>
      </c>
      <c r="F61" s="1244">
        <v>10</v>
      </c>
      <c r="G61" s="1245">
        <v>2.93</v>
      </c>
      <c r="H61" s="1245" t="s">
        <v>14077</v>
      </c>
      <c r="I61" s="1264"/>
      <c r="J61" s="1265"/>
      <c r="K61" s="1265">
        <v>2147.38</v>
      </c>
      <c r="L61" s="1247">
        <f>K61*1.25</f>
        <v>2684.2250000000004</v>
      </c>
      <c r="M61" s="1265"/>
      <c r="N61" s="1265"/>
      <c r="O61" s="1266">
        <f t="shared" si="40"/>
        <v>2684.2250000000004</v>
      </c>
      <c r="P61" s="1247">
        <f t="shared" si="41"/>
        <v>3.2244999999999999</v>
      </c>
      <c r="Q61" s="1265">
        <f t="shared" si="42"/>
        <v>8655.2835125000001</v>
      </c>
      <c r="R61" s="1267">
        <v>316</v>
      </c>
      <c r="S61" s="1267" t="s">
        <v>13343</v>
      </c>
      <c r="T61" s="1268">
        <v>0</v>
      </c>
      <c r="U61" s="1267">
        <v>331</v>
      </c>
      <c r="V61" s="1267" t="s">
        <v>13343</v>
      </c>
      <c r="W61" s="1268">
        <v>0</v>
      </c>
      <c r="X61" s="1265" t="s">
        <v>14097</v>
      </c>
      <c r="Y61" s="1269" t="s">
        <v>14078</v>
      </c>
      <c r="AA61" s="1261"/>
      <c r="AB61" s="1261"/>
    </row>
    <row r="62" spans="1:28" ht="15.75" customHeight="1">
      <c r="A62" s="1253"/>
      <c r="B62" s="1254"/>
      <c r="C62" s="1255"/>
      <c r="D62" s="1254"/>
      <c r="E62" s="1254"/>
      <c r="F62" s="1255"/>
      <c r="G62" s="1256"/>
      <c r="H62" s="1256"/>
      <c r="I62" s="1257"/>
      <c r="J62" s="1256"/>
      <c r="K62" s="1256"/>
      <c r="L62" s="1258"/>
      <c r="M62" s="1256"/>
      <c r="N62" s="1256"/>
      <c r="O62" s="1258"/>
      <c r="P62" s="1258"/>
      <c r="Q62" s="1256"/>
      <c r="R62" s="1254"/>
      <c r="S62" s="1254"/>
      <c r="T62" s="1255"/>
      <c r="U62" s="1254"/>
      <c r="V62" s="1254"/>
      <c r="W62" s="1255"/>
      <c r="X62" s="1256"/>
      <c r="Y62" s="1259"/>
      <c r="AB62" s="1261"/>
    </row>
    <row r="63" spans="1:28" ht="15.75" customHeight="1">
      <c r="A63" s="1270"/>
      <c r="B63" s="1271" t="s">
        <v>13343</v>
      </c>
      <c r="C63" s="1272"/>
      <c r="D63" s="1271"/>
      <c r="E63" s="1271" t="s">
        <v>13343</v>
      </c>
      <c r="F63" s="1272"/>
      <c r="G63" s="1273"/>
      <c r="H63" s="1273" t="s">
        <v>13398</v>
      </c>
      <c r="I63" s="1274">
        <v>15</v>
      </c>
      <c r="J63" s="1273"/>
      <c r="K63" s="1273">
        <v>0</v>
      </c>
      <c r="L63" s="1275">
        <v>0</v>
      </c>
      <c r="M63" s="1273"/>
      <c r="N63" s="1273"/>
      <c r="O63" s="1275">
        <f t="shared" ref="O63:O65" si="43">L63+M63+N63</f>
        <v>0</v>
      </c>
      <c r="P63" s="1247">
        <f t="shared" ref="P63:P65" si="44">ABS(IF(((((U63*20+W63-R63*20-T63))/2+(R63*20+T63))-((((D63*20+F63-A63*20+C63))/2)+A63*20+C63))&lt;&gt;0,((((W63*20+U63-R63*20-T63))/2+(R63*20+T63))-((((D63*20+F63-A63*20+C63))/2)+A63*20+C63))/1000*-1,0.05)+G63)</f>
        <v>0.05</v>
      </c>
      <c r="Q63" s="1273">
        <f t="shared" ref="Q63:Q65" si="45">O63*P63</f>
        <v>0</v>
      </c>
      <c r="R63" s="1271"/>
      <c r="S63" s="1271" t="s">
        <v>13343</v>
      </c>
      <c r="T63" s="1272"/>
      <c r="U63" s="1271"/>
      <c r="V63" s="1271" t="s">
        <v>13343</v>
      </c>
      <c r="W63" s="1272"/>
      <c r="X63" s="1273" t="s">
        <v>14098</v>
      </c>
      <c r="Y63" s="1276" t="s">
        <v>14076</v>
      </c>
      <c r="AA63" s="1260"/>
      <c r="AB63" s="1261"/>
    </row>
    <row r="64" spans="1:28" ht="15.75" customHeight="1">
      <c r="A64" s="1242">
        <v>180</v>
      </c>
      <c r="B64" s="1243" t="s">
        <v>13343</v>
      </c>
      <c r="C64" s="1244">
        <v>10</v>
      </c>
      <c r="D64" s="1243">
        <v>180</v>
      </c>
      <c r="E64" s="1243" t="s">
        <v>13343</v>
      </c>
      <c r="F64" s="1244">
        <v>10</v>
      </c>
      <c r="G64" s="1245">
        <v>2.93</v>
      </c>
      <c r="H64" s="1245" t="s">
        <v>14077</v>
      </c>
      <c r="I64" s="1246"/>
      <c r="J64" s="1245"/>
      <c r="K64" s="1245">
        <v>19218.650000000001</v>
      </c>
      <c r="L64" s="1247">
        <f>K64*1.25</f>
        <v>24023.3125</v>
      </c>
      <c r="M64" s="1245"/>
      <c r="N64" s="1245"/>
      <c r="O64" s="1247">
        <f t="shared" si="43"/>
        <v>24023.3125</v>
      </c>
      <c r="P64" s="1247">
        <f t="shared" si="44"/>
        <v>3.0485000000000002</v>
      </c>
      <c r="Q64" s="1245">
        <f t="shared" si="45"/>
        <v>73235.06815625001</v>
      </c>
      <c r="R64" s="1243">
        <v>332</v>
      </c>
      <c r="S64" s="1243" t="s">
        <v>13343</v>
      </c>
      <c r="T64" s="1244" t="s">
        <v>14099</v>
      </c>
      <c r="U64" s="1243">
        <v>363</v>
      </c>
      <c r="V64" s="1243" t="s">
        <v>13343</v>
      </c>
      <c r="W64" s="1244" t="s">
        <v>14099</v>
      </c>
      <c r="X64" s="1245" t="s">
        <v>14098</v>
      </c>
      <c r="Y64" s="1248" t="s">
        <v>14076</v>
      </c>
      <c r="AA64" s="1260"/>
    </row>
    <row r="65" spans="1:30" ht="15.75" customHeight="1">
      <c r="A65" s="1242">
        <v>180</v>
      </c>
      <c r="B65" s="1243" t="s">
        <v>13343</v>
      </c>
      <c r="C65" s="1244">
        <v>10</v>
      </c>
      <c r="D65" s="1243">
        <v>180</v>
      </c>
      <c r="E65" s="1243" t="s">
        <v>13343</v>
      </c>
      <c r="F65" s="1244">
        <v>10</v>
      </c>
      <c r="G65" s="1245">
        <v>2.93</v>
      </c>
      <c r="H65" s="1245" t="s">
        <v>14077</v>
      </c>
      <c r="I65" s="1246"/>
      <c r="J65" s="1245"/>
      <c r="K65" s="1245">
        <v>6325.85</v>
      </c>
      <c r="L65" s="1247">
        <f>K65*1.25</f>
        <v>7907.3125</v>
      </c>
      <c r="M65" s="1245"/>
      <c r="N65" s="1245"/>
      <c r="O65" s="1247">
        <f t="shared" si="43"/>
        <v>7907.3125</v>
      </c>
      <c r="P65" s="1247">
        <f t="shared" si="44"/>
        <v>3.0485000000000002</v>
      </c>
      <c r="Q65" s="1245">
        <f t="shared" si="45"/>
        <v>24105.442156250003</v>
      </c>
      <c r="R65" s="1243">
        <v>332</v>
      </c>
      <c r="S65" s="1243" t="s">
        <v>13343</v>
      </c>
      <c r="T65" s="1244" t="s">
        <v>14099</v>
      </c>
      <c r="U65" s="1243">
        <v>363</v>
      </c>
      <c r="V65" s="1243" t="s">
        <v>13343</v>
      </c>
      <c r="W65" s="1244" t="s">
        <v>14099</v>
      </c>
      <c r="X65" s="1245" t="s">
        <v>14098</v>
      </c>
      <c r="Y65" s="1248" t="s">
        <v>14078</v>
      </c>
      <c r="AA65" s="1260"/>
    </row>
    <row r="66" spans="1:30" ht="15.75" customHeight="1">
      <c r="A66" s="1253"/>
      <c r="B66" s="1254"/>
      <c r="C66" s="1255"/>
      <c r="D66" s="1254"/>
      <c r="E66" s="1254"/>
      <c r="F66" s="1255"/>
      <c r="G66" s="1256"/>
      <c r="H66" s="1256"/>
      <c r="I66" s="1257"/>
      <c r="J66" s="1256"/>
      <c r="K66" s="1256"/>
      <c r="L66" s="1258"/>
      <c r="M66" s="1256"/>
      <c r="N66" s="1256"/>
      <c r="O66" s="1258"/>
      <c r="P66" s="1258"/>
      <c r="Q66" s="1256"/>
      <c r="R66" s="1254"/>
      <c r="S66" s="1254"/>
      <c r="T66" s="1255"/>
      <c r="U66" s="1254"/>
      <c r="V66" s="1254"/>
      <c r="W66" s="1255"/>
      <c r="X66" s="1256"/>
      <c r="Y66" s="1259"/>
      <c r="AB66" s="1261"/>
    </row>
    <row r="67" spans="1:30" ht="15.75" customHeight="1">
      <c r="A67" s="1242">
        <v>363</v>
      </c>
      <c r="B67" s="1243" t="s">
        <v>13343</v>
      </c>
      <c r="C67" s="1244">
        <v>0.439</v>
      </c>
      <c r="D67" s="1243">
        <v>371</v>
      </c>
      <c r="E67" s="1243" t="s">
        <v>13343</v>
      </c>
      <c r="F67" s="1244">
        <v>10</v>
      </c>
      <c r="G67" s="1245"/>
      <c r="H67" s="1245" t="s">
        <v>13398</v>
      </c>
      <c r="I67" s="1246">
        <v>16</v>
      </c>
      <c r="J67" s="1245" t="s">
        <v>14074</v>
      </c>
      <c r="K67" s="1245">
        <f>L67/1.25</f>
        <v>294.74400000000003</v>
      </c>
      <c r="L67" s="1247">
        <v>368.43</v>
      </c>
      <c r="M67" s="1245"/>
      <c r="N67" s="1245"/>
      <c r="O67" s="1247">
        <f t="shared" ref="O67:O69" si="46">L67+M67+N67</f>
        <v>368.43</v>
      </c>
      <c r="P67" s="1247">
        <f>ABS(IF(((((U67*20+W67-R67*20-T67))/2+(R67*20+T67))-((((D67*20+F67-A67*20+C67))/2)+A67*20+C67))&lt;&gt;0,((((W67*20+U67-R67*20-T67))/2+(R67*20+T67))-((((D67*20+F67-A67*20+C67))/2)+A67*20+C67))/1000*-1,0.05)+G67)</f>
        <v>3.4299390000000005</v>
      </c>
      <c r="Q67" s="1245">
        <f t="shared" ref="Q67:Q69" si="47">O67*P67</f>
        <v>1263.6924257700002</v>
      </c>
      <c r="R67" s="1243">
        <v>363</v>
      </c>
      <c r="S67" s="1243" t="s">
        <v>13343</v>
      </c>
      <c r="T67" s="1244">
        <v>0.439</v>
      </c>
      <c r="U67" s="1243">
        <v>371</v>
      </c>
      <c r="V67" s="1243" t="s">
        <v>13343</v>
      </c>
      <c r="W67" s="1244">
        <v>10</v>
      </c>
      <c r="X67" s="1245" t="s">
        <v>14100</v>
      </c>
      <c r="Y67" s="1248" t="s">
        <v>14076</v>
      </c>
      <c r="AA67" s="1260"/>
      <c r="AB67" s="1261"/>
    </row>
    <row r="68" spans="1:30" ht="15.75" customHeight="1">
      <c r="A68" s="1242">
        <v>180</v>
      </c>
      <c r="B68" s="1243" t="s">
        <v>13343</v>
      </c>
      <c r="C68" s="1244">
        <v>10</v>
      </c>
      <c r="D68" s="1243">
        <v>180</v>
      </c>
      <c r="E68" s="1243" t="s">
        <v>13343</v>
      </c>
      <c r="F68" s="1244">
        <v>10</v>
      </c>
      <c r="G68" s="1245">
        <v>2.93</v>
      </c>
      <c r="H68" s="1245" t="s">
        <v>14077</v>
      </c>
      <c r="I68" s="1246"/>
      <c r="J68" s="1245"/>
      <c r="K68" s="1245">
        <f>12642.72-K67</f>
        <v>12347.975999999999</v>
      </c>
      <c r="L68" s="1247">
        <f>K68*1.25</f>
        <v>15434.969999999998</v>
      </c>
      <c r="M68" s="1245"/>
      <c r="N68" s="1245"/>
      <c r="O68" s="1247">
        <f t="shared" si="46"/>
        <v>15434.969999999998</v>
      </c>
      <c r="P68" s="1247">
        <f t="shared" ref="P68:P69" si="48">ABS(IF(((((U68*20+W68-R68*20-T68))/2+(R68*20+T68))-((((D68*20+F68-A68*20+C68))/2)+A68*20+C68))&lt;&gt;0,((((W68*20+U68-R68*20-T68))/2+(R68*20+T68))-((((D68*20+F68-A68*20+C68))/2)+A68*20+C68))/1000*-1,0.05)+G68)</f>
        <v>2.5312600000000005</v>
      </c>
      <c r="Q68" s="1245">
        <f t="shared" si="47"/>
        <v>39069.922162200004</v>
      </c>
      <c r="R68" s="1243">
        <v>371</v>
      </c>
      <c r="S68" s="1243" t="s">
        <v>13343</v>
      </c>
      <c r="T68" s="1244">
        <v>10</v>
      </c>
      <c r="U68" s="1243">
        <v>394</v>
      </c>
      <c r="V68" s="1243" t="s">
        <v>13343</v>
      </c>
      <c r="W68" s="1244">
        <v>10.673999999999999</v>
      </c>
      <c r="X68" s="1245" t="s">
        <v>14100</v>
      </c>
      <c r="Y68" s="1248" t="s">
        <v>14076</v>
      </c>
      <c r="AA68" s="1260"/>
    </row>
    <row r="69" spans="1:30" ht="15.75" customHeight="1">
      <c r="A69" s="1242">
        <v>180</v>
      </c>
      <c r="B69" s="1243" t="s">
        <v>13343</v>
      </c>
      <c r="C69" s="1244">
        <v>10</v>
      </c>
      <c r="D69" s="1243">
        <v>180</v>
      </c>
      <c r="E69" s="1243" t="s">
        <v>13343</v>
      </c>
      <c r="F69" s="1244">
        <v>10</v>
      </c>
      <c r="G69" s="1245">
        <v>2.93</v>
      </c>
      <c r="H69" s="1245" t="s">
        <v>14077</v>
      </c>
      <c r="I69" s="1246"/>
      <c r="J69" s="1245"/>
      <c r="K69" s="1245">
        <v>5100.05</v>
      </c>
      <c r="L69" s="1247">
        <f>K69*1.25</f>
        <v>6375.0625</v>
      </c>
      <c r="M69" s="1245"/>
      <c r="N69" s="1245"/>
      <c r="O69" s="1247">
        <f t="shared" si="46"/>
        <v>6375.0625</v>
      </c>
      <c r="P69" s="1247">
        <f t="shared" si="48"/>
        <v>2.6160405000000004</v>
      </c>
      <c r="Q69" s="1245">
        <f t="shared" si="47"/>
        <v>16677.421690031253</v>
      </c>
      <c r="R69" s="1243">
        <v>363</v>
      </c>
      <c r="S69" s="1243" t="s">
        <v>13343</v>
      </c>
      <c r="T69" s="1244">
        <v>0.439</v>
      </c>
      <c r="U69" s="1243">
        <v>394</v>
      </c>
      <c r="V69" s="1243" t="s">
        <v>13343</v>
      </c>
      <c r="W69" s="1244">
        <v>10.673999999999999</v>
      </c>
      <c r="X69" s="1245" t="s">
        <v>14100</v>
      </c>
      <c r="Y69" s="1248" t="s">
        <v>14078</v>
      </c>
      <c r="AA69" s="1260"/>
    </row>
    <row r="70" spans="1:30" ht="15.75" customHeight="1">
      <c r="A70" s="1253"/>
      <c r="B70" s="1254"/>
      <c r="C70" s="1255"/>
      <c r="D70" s="1254"/>
      <c r="E70" s="1254"/>
      <c r="F70" s="1255"/>
      <c r="G70" s="1256"/>
      <c r="H70" s="1256"/>
      <c r="I70" s="1257"/>
      <c r="J70" s="1256"/>
      <c r="K70" s="1256"/>
      <c r="L70" s="1258"/>
      <c r="M70" s="1256"/>
      <c r="N70" s="1256"/>
      <c r="O70" s="1258"/>
      <c r="P70" s="1258"/>
      <c r="Q70" s="1256"/>
      <c r="R70" s="1254"/>
      <c r="S70" s="1254"/>
      <c r="T70" s="1255"/>
      <c r="U70" s="1254"/>
      <c r="V70" s="1254"/>
      <c r="W70" s="1255"/>
      <c r="X70" s="1256"/>
      <c r="Y70" s="1259"/>
      <c r="AB70" s="1261"/>
    </row>
    <row r="71" spans="1:30" ht="15.75" customHeight="1">
      <c r="A71" s="1242"/>
      <c r="B71" s="1243" t="s">
        <v>13343</v>
      </c>
      <c r="C71" s="1244"/>
      <c r="D71" s="1243"/>
      <c r="E71" s="1243" t="s">
        <v>13343</v>
      </c>
      <c r="F71" s="1244"/>
      <c r="G71" s="1245"/>
      <c r="H71" s="1245" t="s">
        <v>13398</v>
      </c>
      <c r="I71" s="1246">
        <v>17</v>
      </c>
      <c r="J71" s="1245" t="s">
        <v>14074</v>
      </c>
      <c r="K71" s="1245">
        <v>0</v>
      </c>
      <c r="L71" s="1247">
        <v>0</v>
      </c>
      <c r="M71" s="1245"/>
      <c r="N71" s="1245"/>
      <c r="O71" s="1247">
        <f t="shared" ref="O71:O73" si="49">L71+M71+N71</f>
        <v>0</v>
      </c>
      <c r="P71" s="1247">
        <f t="shared" ref="P71:P73" si="50">ABS(IF(((((U71*20+W71-R71*20-T71))/2+(R71*20+T71))-((((D71*20+F71-A71*20+C71))/2)+A71*20+C71))&lt;&gt;0,((((W71*20+U71-R71*20-T71))/2+(R71*20+T71))-((((D71*20+F71-A71*20+C71))/2)+A71*20+C71))/1000*-1,0.05)+G71)</f>
        <v>0.05</v>
      </c>
      <c r="Q71" s="1245">
        <f t="shared" ref="Q71:Q73" si="51">O71*P71</f>
        <v>0</v>
      </c>
      <c r="R71" s="1243"/>
      <c r="S71" s="1243"/>
      <c r="T71" s="1244"/>
      <c r="U71" s="1243"/>
      <c r="V71" s="1243"/>
      <c r="W71" s="1244"/>
      <c r="X71" s="1245" t="s">
        <v>14101</v>
      </c>
      <c r="Y71" s="1248" t="s">
        <v>14076</v>
      </c>
      <c r="AA71" s="1260"/>
      <c r="AB71" s="1261"/>
    </row>
    <row r="72" spans="1:30" ht="15.75" customHeight="1">
      <c r="A72" s="1242">
        <v>180</v>
      </c>
      <c r="B72" s="1243" t="s">
        <v>13343</v>
      </c>
      <c r="C72" s="1244">
        <v>10</v>
      </c>
      <c r="D72" s="1243">
        <v>180</v>
      </c>
      <c r="E72" s="1243" t="s">
        <v>13343</v>
      </c>
      <c r="F72" s="1244">
        <v>10</v>
      </c>
      <c r="G72" s="1245">
        <v>2.93</v>
      </c>
      <c r="H72" s="1245" t="s">
        <v>14077</v>
      </c>
      <c r="I72" s="1246"/>
      <c r="J72" s="1245"/>
      <c r="K72" s="1245">
        <v>2474.0100000000002</v>
      </c>
      <c r="L72" s="1247">
        <f>K72*1.25</f>
        <v>3092.5125000000003</v>
      </c>
      <c r="M72" s="1245"/>
      <c r="N72" s="1245"/>
      <c r="O72" s="1247">
        <f t="shared" si="49"/>
        <v>3092.5125000000003</v>
      </c>
      <c r="P72" s="1247">
        <f t="shared" si="50"/>
        <v>2.3622460000000003</v>
      </c>
      <c r="Q72" s="1245">
        <f t="shared" si="51"/>
        <v>7305.2752830750014</v>
      </c>
      <c r="R72" s="1243">
        <v>394</v>
      </c>
      <c r="S72" s="1243" t="s">
        <v>13343</v>
      </c>
      <c r="T72" s="1244">
        <v>11.628</v>
      </c>
      <c r="U72" s="1243">
        <v>414</v>
      </c>
      <c r="V72" s="1243" t="s">
        <v>13343</v>
      </c>
      <c r="W72" s="1244">
        <v>3.4940000000000002</v>
      </c>
      <c r="X72" s="1245" t="s">
        <v>14101</v>
      </c>
      <c r="Y72" s="1248" t="s">
        <v>14076</v>
      </c>
      <c r="AA72" s="1260"/>
    </row>
    <row r="73" spans="1:30" ht="15.75" customHeight="1">
      <c r="A73" s="1242">
        <v>180</v>
      </c>
      <c r="B73" s="1243" t="s">
        <v>13343</v>
      </c>
      <c r="C73" s="1244">
        <v>10</v>
      </c>
      <c r="D73" s="1243">
        <v>180</v>
      </c>
      <c r="E73" s="1243" t="s">
        <v>13343</v>
      </c>
      <c r="F73" s="1244">
        <v>10</v>
      </c>
      <c r="G73" s="1245">
        <v>2.93</v>
      </c>
      <c r="H73" s="1245" t="s">
        <v>14077</v>
      </c>
      <c r="I73" s="1246"/>
      <c r="J73" s="1245"/>
      <c r="K73" s="1245">
        <v>3371.07</v>
      </c>
      <c r="L73" s="1247">
        <f>K73*1.25</f>
        <v>4213.8375000000005</v>
      </c>
      <c r="M73" s="1245"/>
      <c r="N73" s="1245"/>
      <c r="O73" s="1247">
        <f t="shared" si="49"/>
        <v>4213.8375000000005</v>
      </c>
      <c r="P73" s="1247">
        <f t="shared" si="50"/>
        <v>2.3622460000000003</v>
      </c>
      <c r="Q73" s="1245">
        <f t="shared" si="51"/>
        <v>9954.1207790250028</v>
      </c>
      <c r="R73" s="1243">
        <v>394</v>
      </c>
      <c r="S73" s="1243" t="s">
        <v>13343</v>
      </c>
      <c r="T73" s="1244">
        <v>11.628</v>
      </c>
      <c r="U73" s="1243">
        <v>414</v>
      </c>
      <c r="V73" s="1243" t="s">
        <v>13343</v>
      </c>
      <c r="W73" s="1244">
        <v>3.4940000000000002</v>
      </c>
      <c r="X73" s="1245" t="s">
        <v>14101</v>
      </c>
      <c r="Y73" s="1248" t="s">
        <v>14078</v>
      </c>
      <c r="AA73" s="1260"/>
    </row>
    <row r="74" spans="1:30" ht="15.75" customHeight="1">
      <c r="A74" s="1253"/>
      <c r="B74" s="1254"/>
      <c r="C74" s="1255"/>
      <c r="D74" s="1254"/>
      <c r="E74" s="1254"/>
      <c r="F74" s="1255"/>
      <c r="G74" s="1256"/>
      <c r="H74" s="1256"/>
      <c r="I74" s="1257"/>
      <c r="J74" s="1256"/>
      <c r="K74" s="1256"/>
      <c r="L74" s="1258"/>
      <c r="M74" s="1256"/>
      <c r="N74" s="1256"/>
      <c r="O74" s="1258"/>
      <c r="P74" s="1258"/>
      <c r="Q74" s="1256"/>
      <c r="R74" s="1254"/>
      <c r="S74" s="1254"/>
      <c r="T74" s="1255"/>
      <c r="U74" s="1254"/>
      <c r="V74" s="1254"/>
      <c r="W74" s="1255"/>
      <c r="X74" s="1256"/>
      <c r="Y74" s="1259"/>
      <c r="AB74" s="1261"/>
    </row>
    <row r="75" spans="1:30" ht="15.75" customHeight="1">
      <c r="A75" s="1242">
        <v>418</v>
      </c>
      <c r="B75" s="1243" t="s">
        <v>13343</v>
      </c>
      <c r="C75" s="1244">
        <v>0</v>
      </c>
      <c r="D75" s="1243">
        <v>430</v>
      </c>
      <c r="E75" s="1243" t="s">
        <v>13343</v>
      </c>
      <c r="F75" s="1244">
        <v>12.032</v>
      </c>
      <c r="G75" s="1245"/>
      <c r="H75" s="1245" t="s">
        <v>13398</v>
      </c>
      <c r="I75" s="1246">
        <v>18</v>
      </c>
      <c r="J75" s="1245" t="s">
        <v>14074</v>
      </c>
      <c r="K75" s="1245">
        <f>L75/1.25</f>
        <v>13.752000000000001</v>
      </c>
      <c r="L75" s="1247">
        <v>17.190000000000001</v>
      </c>
      <c r="M75" s="1245"/>
      <c r="N75" s="1245"/>
      <c r="O75" s="1247">
        <f t="shared" ref="O75:O77" si="52">L75+M75+N75</f>
        <v>17.190000000000001</v>
      </c>
      <c r="P75" s="1247">
        <f t="shared" ref="P75:P77" si="53">ABS(IF(((((U75*20+W75-R75*20-T75))/2+(R75*20+T75))-((((D75*20+F75-A75*20+C75))/2)+A75*20+C75))&lt;&gt;0,((((W75*20+U75-R75*20-T75))/2+(R75*20+T75))-((((D75*20+F75-A75*20+C75))/2)+A75*20+C75))/1000*-1,0.05)+G75)</f>
        <v>4.1285159999999994</v>
      </c>
      <c r="Q75" s="1245">
        <f t="shared" ref="Q75:Q77" si="54">O75*P75</f>
        <v>70.969190040000001</v>
      </c>
      <c r="R75" s="1243" t="s">
        <v>14102</v>
      </c>
      <c r="S75" s="1243" t="s">
        <v>13343</v>
      </c>
      <c r="T75" s="1244">
        <v>0</v>
      </c>
      <c r="U75" s="1243" t="s">
        <v>14102</v>
      </c>
      <c r="V75" s="1243" t="s">
        <v>13343</v>
      </c>
      <c r="W75" s="1244">
        <v>0</v>
      </c>
      <c r="X75" s="1245" t="s">
        <v>14103</v>
      </c>
      <c r="Y75" s="1248" t="s">
        <v>14076</v>
      </c>
      <c r="AA75" s="1260"/>
      <c r="AB75" s="1261"/>
    </row>
    <row r="76" spans="1:30" ht="15.75" customHeight="1">
      <c r="A76" s="1242">
        <v>180</v>
      </c>
      <c r="B76" s="1243" t="s">
        <v>13343</v>
      </c>
      <c r="C76" s="1244">
        <v>10</v>
      </c>
      <c r="D76" s="1243">
        <v>180</v>
      </c>
      <c r="E76" s="1243" t="s">
        <v>13343</v>
      </c>
      <c r="F76" s="1244">
        <v>10</v>
      </c>
      <c r="G76" s="1245">
        <v>2.93</v>
      </c>
      <c r="H76" s="1245" t="s">
        <v>14077</v>
      </c>
      <c r="I76" s="1246"/>
      <c r="J76" s="1245"/>
      <c r="K76" s="1245">
        <f>4889.36-K75</f>
        <v>4875.6079999999993</v>
      </c>
      <c r="L76" s="1247">
        <f>K76*1.25</f>
        <v>6094.5099999999993</v>
      </c>
      <c r="M76" s="1245"/>
      <c r="N76" s="1245"/>
      <c r="O76" s="1247">
        <f t="shared" si="52"/>
        <v>6094.5099999999993</v>
      </c>
      <c r="P76" s="1247">
        <f t="shared" si="53"/>
        <v>2.0646800000000005</v>
      </c>
      <c r="Q76" s="1245">
        <f t="shared" si="54"/>
        <v>12583.212906800001</v>
      </c>
      <c r="R76" s="1243" t="s">
        <v>14102</v>
      </c>
      <c r="S76" s="1243" t="s">
        <v>13343</v>
      </c>
      <c r="T76" s="1244">
        <v>0</v>
      </c>
      <c r="U76" s="1243">
        <v>430</v>
      </c>
      <c r="V76" s="1243" t="s">
        <v>13343</v>
      </c>
      <c r="W76" s="1244">
        <v>12.032</v>
      </c>
      <c r="X76" s="1245" t="s">
        <v>14104</v>
      </c>
      <c r="Y76" s="1248" t="s">
        <v>14076</v>
      </c>
      <c r="AA76" s="1260"/>
      <c r="AB76" s="1261"/>
    </row>
    <row r="77" spans="1:30" ht="15.75" customHeight="1">
      <c r="A77" s="1242">
        <v>180</v>
      </c>
      <c r="B77" s="1243" t="s">
        <v>13343</v>
      </c>
      <c r="C77" s="1244">
        <v>10</v>
      </c>
      <c r="D77" s="1243">
        <v>180</v>
      </c>
      <c r="E77" s="1243" t="s">
        <v>13343</v>
      </c>
      <c r="F77" s="1244">
        <v>10</v>
      </c>
      <c r="G77" s="1245">
        <v>2.93</v>
      </c>
      <c r="H77" s="1245" t="s">
        <v>14077</v>
      </c>
      <c r="I77" s="1246"/>
      <c r="J77" s="1245"/>
      <c r="K77" s="1245">
        <v>2795.25</v>
      </c>
      <c r="L77" s="1247">
        <f>K77*1.25</f>
        <v>3494.0625</v>
      </c>
      <c r="M77" s="1245"/>
      <c r="N77" s="1245"/>
      <c r="O77" s="1247">
        <f t="shared" si="52"/>
        <v>3494.0625</v>
      </c>
      <c r="P77" s="1247">
        <f t="shared" si="53"/>
        <v>2.0696800000000004</v>
      </c>
      <c r="Q77" s="1245">
        <f t="shared" si="54"/>
        <v>7231.5912750000016</v>
      </c>
      <c r="R77" s="1243">
        <v>414</v>
      </c>
      <c r="S77" s="1243" t="s">
        <v>13343</v>
      </c>
      <c r="T77" s="1244">
        <v>10</v>
      </c>
      <c r="U77" s="1243">
        <v>430</v>
      </c>
      <c r="V77" s="1243" t="s">
        <v>13343</v>
      </c>
      <c r="W77" s="1244">
        <v>12.032</v>
      </c>
      <c r="X77" s="1245" t="s">
        <v>14104</v>
      </c>
      <c r="Y77" s="1248" t="s">
        <v>14078</v>
      </c>
      <c r="AA77" s="1260"/>
      <c r="AD77" s="1260"/>
    </row>
    <row r="78" spans="1:30" ht="15.75" customHeight="1">
      <c r="A78" s="1253"/>
      <c r="B78" s="1254"/>
      <c r="C78" s="1255"/>
      <c r="D78" s="1254"/>
      <c r="E78" s="1254"/>
      <c r="F78" s="1255"/>
      <c r="G78" s="1256"/>
      <c r="H78" s="1256"/>
      <c r="I78" s="1257"/>
      <c r="J78" s="1256"/>
      <c r="K78" s="1256"/>
      <c r="L78" s="1258"/>
      <c r="M78" s="1256"/>
      <c r="N78" s="1256"/>
      <c r="O78" s="1258"/>
      <c r="P78" s="1258"/>
      <c r="Q78" s="1256"/>
      <c r="R78" s="1254"/>
      <c r="S78" s="1254"/>
      <c r="T78" s="1255"/>
      <c r="U78" s="1254"/>
      <c r="V78" s="1254"/>
      <c r="W78" s="1255"/>
      <c r="X78" s="1256"/>
      <c r="Y78" s="1259"/>
      <c r="AA78" s="1260"/>
      <c r="AC78" s="1260"/>
    </row>
    <row r="79" spans="1:30" ht="15.75" customHeight="1">
      <c r="A79" s="1277"/>
      <c r="B79" s="1238"/>
      <c r="C79" s="1238"/>
      <c r="D79" s="1238"/>
      <c r="E79" s="1238"/>
      <c r="F79" s="1238"/>
      <c r="G79" s="1238"/>
      <c r="H79" s="1238"/>
      <c r="I79" s="1238"/>
      <c r="J79" s="1238"/>
      <c r="K79" s="1278">
        <f>SUM(K7:K78)</f>
        <v>200626.48000000004</v>
      </c>
      <c r="L79" s="1278">
        <f>SUM(L7:L78)</f>
        <v>250783.09999999998</v>
      </c>
      <c r="M79" s="1238"/>
      <c r="N79" s="1238"/>
      <c r="O79" s="1278">
        <f>SUM(O7:O78)</f>
        <v>250778.77000000002</v>
      </c>
      <c r="P79" s="1238"/>
      <c r="Q79" s="1279">
        <f>SUM(Q7:Q78)</f>
        <v>1066721.3877058779</v>
      </c>
      <c r="R79" s="1238"/>
      <c r="S79" s="1238"/>
      <c r="T79" s="1238"/>
      <c r="U79" s="1238"/>
      <c r="V79" s="1238"/>
      <c r="W79" s="1238"/>
      <c r="X79" s="1238"/>
      <c r="Y79" s="1280"/>
      <c r="AC79" s="1260"/>
    </row>
    <row r="80" spans="1:30" ht="15.75" customHeight="1">
      <c r="A80" s="1281" t="s">
        <v>14105</v>
      </c>
      <c r="B80" s="1238"/>
      <c r="C80" s="1238"/>
      <c r="D80" s="1238"/>
      <c r="E80" s="1238"/>
      <c r="F80" s="1238"/>
      <c r="G80" s="1238"/>
      <c r="H80" s="1238"/>
      <c r="I80" s="1238"/>
      <c r="J80" s="1238"/>
      <c r="K80" s="1282"/>
      <c r="L80" s="1238"/>
      <c r="M80" s="1238"/>
      <c r="N80" s="1238"/>
      <c r="O80" s="1282"/>
      <c r="P80" s="1238"/>
      <c r="Q80" s="1238"/>
      <c r="R80" s="1238"/>
      <c r="S80" s="1238"/>
      <c r="T80" s="1238"/>
      <c r="U80" s="1238"/>
      <c r="V80" s="1238"/>
      <c r="W80" s="1238"/>
      <c r="X80" s="1238"/>
      <c r="Y80" s="1280"/>
    </row>
    <row r="81" spans="1:28" ht="15.75" customHeight="1">
      <c r="A81" s="1283" t="s">
        <v>14106</v>
      </c>
      <c r="B81" s="1284" t="s">
        <v>14107</v>
      </c>
      <c r="C81" s="1233"/>
      <c r="D81" s="1233"/>
      <c r="E81" s="1233"/>
      <c r="F81" s="1233"/>
      <c r="G81" s="1233"/>
      <c r="H81" s="1233"/>
      <c r="I81" s="1233"/>
      <c r="J81" s="1284" t="s">
        <v>14108</v>
      </c>
      <c r="K81" s="1285" t="s">
        <v>14109</v>
      </c>
      <c r="L81" s="1233"/>
      <c r="M81" s="1233"/>
      <c r="N81" s="1233"/>
      <c r="O81" s="1286"/>
      <c r="P81" s="1233"/>
      <c r="Q81" s="1233"/>
      <c r="R81" s="1233"/>
      <c r="S81" s="1233"/>
      <c r="T81" s="1233"/>
      <c r="U81" s="1233"/>
      <c r="V81" s="1233"/>
      <c r="W81" s="1233"/>
      <c r="X81" s="1233"/>
      <c r="Y81" s="1287"/>
      <c r="AA81" s="1260"/>
      <c r="AB81" s="1260"/>
    </row>
    <row r="82" spans="1:28" ht="15.75" customHeight="1">
      <c r="A82" s="1283" t="s">
        <v>14110</v>
      </c>
      <c r="B82" s="1284" t="s">
        <v>14111</v>
      </c>
      <c r="C82" s="1233"/>
      <c r="D82" s="1233"/>
      <c r="E82" s="1233"/>
      <c r="F82" s="1233"/>
      <c r="G82" s="1233"/>
      <c r="H82" s="1233"/>
      <c r="I82" s="1233"/>
      <c r="J82" s="1284" t="s">
        <v>14112</v>
      </c>
      <c r="K82" s="1285" t="s">
        <v>14113</v>
      </c>
      <c r="L82" s="1233"/>
      <c r="M82" s="1233"/>
      <c r="N82" s="1233"/>
      <c r="O82" s="1233"/>
      <c r="P82" s="1233"/>
      <c r="Q82" s="1233"/>
      <c r="R82" s="1233"/>
      <c r="S82" s="1233"/>
      <c r="T82" s="1233"/>
      <c r="U82" s="1233"/>
      <c r="V82" s="1233"/>
      <c r="W82" s="1233"/>
      <c r="X82" s="1233"/>
      <c r="Y82" s="1287"/>
      <c r="AA82" s="1260"/>
    </row>
    <row r="83" spans="1:28" ht="15.75" customHeight="1">
      <c r="A83" s="1283" t="s">
        <v>14114</v>
      </c>
      <c r="B83" s="1284" t="s">
        <v>14020</v>
      </c>
      <c r="C83" s="1233"/>
      <c r="D83" s="1233"/>
      <c r="E83" s="1233"/>
      <c r="F83" s="1233"/>
      <c r="G83" s="1233"/>
      <c r="H83" s="1233"/>
      <c r="I83" s="1233"/>
      <c r="J83" s="1284" t="s">
        <v>14115</v>
      </c>
      <c r="K83" s="1285" t="s">
        <v>14116</v>
      </c>
      <c r="L83" s="1233"/>
      <c r="M83" s="1233"/>
      <c r="N83" s="1233"/>
      <c r="O83" s="1233"/>
      <c r="P83" s="1233"/>
      <c r="Q83" s="1233"/>
      <c r="R83" s="1233"/>
      <c r="S83" s="1233"/>
      <c r="T83" s="1233"/>
      <c r="U83" s="1233"/>
      <c r="V83" s="1233"/>
      <c r="W83" s="1233"/>
      <c r="X83" s="1233"/>
      <c r="Y83" s="1287"/>
    </row>
    <row r="84" spans="1:28" ht="16.5" thickBot="1">
      <c r="A84" s="1288"/>
      <c r="B84" s="1289"/>
      <c r="C84" s="1289"/>
      <c r="D84" s="1289"/>
      <c r="E84" s="1289"/>
      <c r="F84" s="1289"/>
      <c r="G84" s="1289"/>
      <c r="H84" s="1289"/>
      <c r="I84" s="1289"/>
      <c r="J84" s="1290" t="s">
        <v>14117</v>
      </c>
      <c r="K84" s="1291" t="s">
        <v>14118</v>
      </c>
      <c r="L84" s="1289"/>
      <c r="M84" s="1289"/>
      <c r="N84" s="1289"/>
      <c r="O84" s="1289"/>
      <c r="P84" s="1289"/>
      <c r="Q84" s="1289"/>
      <c r="R84" s="1289"/>
      <c r="S84" s="1289"/>
      <c r="T84" s="1289"/>
      <c r="U84" s="1289"/>
      <c r="V84" s="1289"/>
      <c r="W84" s="1289"/>
      <c r="X84" s="1289"/>
      <c r="Y84" s="1292"/>
    </row>
    <row r="85" spans="1:28" ht="15.75" customHeight="1"/>
    <row r="86" spans="1:28" ht="19.5" customHeight="1">
      <c r="H86" s="1293"/>
      <c r="I86" s="1233"/>
      <c r="J86" s="1233"/>
      <c r="K86" s="1293"/>
      <c r="L86" s="1261"/>
      <c r="N86" s="1260"/>
      <c r="O86" s="1249"/>
      <c r="P86" s="1249"/>
      <c r="Q86" s="1260"/>
    </row>
    <row r="87" spans="1:28" ht="15.75" customHeight="1">
      <c r="H87" s="1249"/>
      <c r="L87" s="1260"/>
    </row>
    <row r="88" spans="1:28" ht="15.75" customHeight="1">
      <c r="H88" s="1261"/>
      <c r="L88" s="1260"/>
    </row>
    <row r="89" spans="1:28" ht="15.75" customHeight="1">
      <c r="L89" s="1249"/>
    </row>
    <row r="90" spans="1:28" ht="15.75" customHeight="1">
      <c r="K90" s="1294"/>
      <c r="L90" s="1295"/>
      <c r="M90" s="1233"/>
    </row>
    <row r="91" spans="1:28" ht="15.75" customHeight="1">
      <c r="K91" s="1295"/>
      <c r="L91" s="1295"/>
      <c r="M91" s="1233"/>
    </row>
    <row r="92" spans="1:28">
      <c r="K92" s="1295"/>
      <c r="L92" s="1295"/>
      <c r="M92" s="1233"/>
    </row>
    <row r="93" spans="1:28">
      <c r="K93" s="1295"/>
      <c r="L93" s="1295"/>
      <c r="M93" s="1233"/>
    </row>
    <row r="94" spans="1:28">
      <c r="K94" s="1293"/>
      <c r="L94" s="1233"/>
      <c r="M94" s="1233"/>
    </row>
  </sheetData>
  <autoFilter ref="A6:BB87" xr:uid="{00000000-0009-0000-0000-000002000000}">
    <sortState xmlns:xlrd2="http://schemas.microsoft.com/office/spreadsheetml/2017/richdata2" ref="A7:BB16">
      <sortCondition ref="K6:K82"/>
    </sortState>
  </autoFilter>
  <mergeCells count="18">
    <mergeCell ref="A1:Y1"/>
    <mergeCell ref="A2:O2"/>
    <mergeCell ref="P2:P5"/>
    <mergeCell ref="Q2:Q5"/>
    <mergeCell ref="R2:W2"/>
    <mergeCell ref="X2:X5"/>
    <mergeCell ref="Y2:Y5"/>
    <mergeCell ref="A3:G3"/>
    <mergeCell ref="H3:I4"/>
    <mergeCell ref="J3:J5"/>
    <mergeCell ref="K3:K5"/>
    <mergeCell ref="L3:O4"/>
    <mergeCell ref="R3:W3"/>
    <mergeCell ref="A4:C4"/>
    <mergeCell ref="D4:F4"/>
    <mergeCell ref="G4:G5"/>
    <mergeCell ref="R4:T4"/>
    <mergeCell ref="U4:W4"/>
  </mergeCells>
  <dataValidations count="5">
    <dataValidation type="list" allowBlank="1" showInputMessage="1" showErrorMessage="1" sqref="AD8:AD9 Y78" xr:uid="{2DF59533-5B1A-4727-AFE4-5F0F1D985AAF}">
      <formula1>$AD$8:$AD$9</formula1>
    </dataValidation>
    <dataValidation type="list" allowBlank="1" showInputMessage="1" showErrorMessage="1" sqref="J78" xr:uid="{9013B276-5A2B-4D92-8D4E-3BAAEEB7749B}">
      <formula1>$AF$7:$AF$16</formula1>
    </dataValidation>
    <dataValidation type="list" allowBlank="1" showInputMessage="1" showErrorMessage="1" sqref="Y7:Y77" xr:uid="{AF48D79D-49C3-4811-9B81-7CE092B3A193}">
      <formula1>$AD$8:$AD$10</formula1>
    </dataValidation>
    <dataValidation type="list" allowBlank="1" showInputMessage="1" showErrorMessage="1" sqref="J7:J77" xr:uid="{4EEA89ED-CB53-4AA6-B482-69973799A386}">
      <formula1>$AF$8:$AF$16</formula1>
    </dataValidation>
    <dataValidation type="list" allowBlank="1" showInputMessage="1" showErrorMessage="1" sqref="H7:H78" xr:uid="{1772B468-CC09-44AC-9E52-9F5EE1FB0871}">
      <formula1>$AH$8:$AH$10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2" fitToHeight="3" orientation="landscape" r:id="rId1"/>
  <rowBreaks count="1" manualBreakCount="1">
    <brk id="42" max="2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D5765-3052-4EF5-BEB9-73D5703DF945}">
  <sheetPr>
    <tabColor rgb="FFFFC000"/>
  </sheetPr>
  <dimension ref="B2:M7"/>
  <sheetViews>
    <sheetView showGridLines="0" zoomScaleNormal="100" zoomScaleSheetLayoutView="100" workbookViewId="0">
      <selection activeCell="M16" sqref="M16"/>
    </sheetView>
  </sheetViews>
  <sheetFormatPr defaultRowHeight="15"/>
  <cols>
    <col min="1" max="1" width="9.140625" style="1005"/>
    <col min="2" max="2" width="22.5703125" style="1005" customWidth="1"/>
    <col min="3" max="3" width="8.7109375" style="1005" customWidth="1"/>
    <col min="4" max="4" width="2" style="1005" bestFit="1" customWidth="1"/>
    <col min="5" max="5" width="8.7109375" style="1005" customWidth="1"/>
    <col min="6" max="6" width="4.85546875" style="1005" bestFit="1" customWidth="1"/>
    <col min="7" max="13" width="14.5703125" style="1005" customWidth="1"/>
    <col min="14" max="14" width="12.42578125" style="1005" bestFit="1" customWidth="1"/>
    <col min="15" max="16384" width="9.140625" style="1005"/>
  </cols>
  <sheetData>
    <row r="2" spans="2:13" ht="22.5" customHeight="1">
      <c r="B2" s="2108" t="s">
        <v>13331</v>
      </c>
      <c r="C2" s="2109"/>
      <c r="D2" s="2109"/>
      <c r="E2" s="2109"/>
      <c r="F2" s="2109"/>
      <c r="G2" s="2109"/>
      <c r="H2" s="2109"/>
      <c r="I2" s="2109"/>
      <c r="J2" s="2109"/>
      <c r="K2" s="2109"/>
      <c r="L2" s="2109"/>
      <c r="M2" s="2110"/>
    </row>
    <row r="3" spans="2:13">
      <c r="B3" s="2111" t="s">
        <v>13332</v>
      </c>
      <c r="C3" s="2112" t="s">
        <v>13333</v>
      </c>
      <c r="D3" s="2113"/>
      <c r="E3" s="2114"/>
      <c r="F3" s="2111" t="s">
        <v>13334</v>
      </c>
      <c r="G3" s="2118" t="s">
        <v>13335</v>
      </c>
      <c r="H3" s="2120" t="s">
        <v>13336</v>
      </c>
      <c r="I3" s="2106" t="s">
        <v>13337</v>
      </c>
      <c r="J3" s="2106" t="s">
        <v>13338</v>
      </c>
      <c r="K3" s="2106" t="s">
        <v>13339</v>
      </c>
      <c r="L3" s="2106" t="s">
        <v>13340</v>
      </c>
      <c r="M3" s="2106" t="s">
        <v>13341</v>
      </c>
    </row>
    <row r="4" spans="2:13">
      <c r="B4" s="2111"/>
      <c r="C4" s="2115"/>
      <c r="D4" s="2116"/>
      <c r="E4" s="2117"/>
      <c r="F4" s="2111"/>
      <c r="G4" s="2119"/>
      <c r="H4" s="2121"/>
      <c r="I4" s="2106"/>
      <c r="J4" s="2106"/>
      <c r="K4" s="2106"/>
      <c r="L4" s="2106"/>
      <c r="M4" s="2106"/>
    </row>
    <row r="5" spans="2:13" ht="21.75" customHeight="1">
      <c r="B5" s="1006" t="s">
        <v>13342</v>
      </c>
      <c r="C5" s="1007">
        <v>0</v>
      </c>
      <c r="D5" s="1008" t="s">
        <v>13343</v>
      </c>
      <c r="E5" s="1009">
        <v>0</v>
      </c>
      <c r="F5" s="1006" t="s">
        <v>13344</v>
      </c>
      <c r="G5" s="1010">
        <f>'SUBLEITO-BASE-SUB.'!J6+'SUBLEITO-BASE-SUB.'!M6</f>
        <v>43921.35</v>
      </c>
      <c r="H5" s="1010">
        <v>1.1000000000000001</v>
      </c>
      <c r="I5" s="1010">
        <f>ROUND(G5*H5,2)</f>
        <v>48313.49</v>
      </c>
      <c r="J5" s="1011">
        <v>1.5</v>
      </c>
      <c r="K5" s="1010">
        <f>ROUND(I5/J5,2)</f>
        <v>32208.99</v>
      </c>
      <c r="L5" s="1010">
        <v>0.1</v>
      </c>
      <c r="M5" s="1010">
        <f>L5*K5</f>
        <v>3220.8990000000003</v>
      </c>
    </row>
    <row r="6" spans="2:13" ht="16.5">
      <c r="B6" s="1006"/>
      <c r="C6" s="1012"/>
      <c r="D6" s="1013"/>
      <c r="E6" s="1014"/>
      <c r="F6" s="1006"/>
      <c r="G6" s="1011"/>
      <c r="H6" s="1011"/>
      <c r="I6" s="1011"/>
      <c r="J6" s="1011"/>
      <c r="K6" s="1011"/>
      <c r="L6" s="1011"/>
      <c r="M6" s="1010"/>
    </row>
    <row r="7" spans="2:13" ht="16.5">
      <c r="B7" s="2107" t="s">
        <v>32</v>
      </c>
      <c r="C7" s="2107"/>
      <c r="D7" s="2107"/>
      <c r="E7" s="2107"/>
      <c r="F7" s="2107"/>
      <c r="G7" s="2107"/>
      <c r="H7" s="2107"/>
      <c r="I7" s="2107"/>
      <c r="J7" s="2107"/>
      <c r="K7" s="2107"/>
      <c r="L7" s="2107"/>
      <c r="M7" s="1015">
        <f>TRUNC(SUM(M5:M6),2)</f>
        <v>3220.89</v>
      </c>
    </row>
  </sheetData>
  <mergeCells count="12">
    <mergeCell ref="M3:M4"/>
    <mergeCell ref="B7:L7"/>
    <mergeCell ref="B2:M2"/>
    <mergeCell ref="B3:B4"/>
    <mergeCell ref="C3:E4"/>
    <mergeCell ref="F3:F4"/>
    <mergeCell ref="G3:G4"/>
    <mergeCell ref="H3:H4"/>
    <mergeCell ref="I3:I4"/>
    <mergeCell ref="J3:J4"/>
    <mergeCell ref="K3:K4"/>
    <mergeCell ref="L3:L4"/>
  </mergeCells>
  <printOptions horizontalCentered="1"/>
  <pageMargins left="0.39370078740157483" right="0.39370078740157483" top="1.5748031496062993" bottom="0.39370078740157483" header="0" footer="0"/>
  <pageSetup paperSize="9" scale="70" orientation="landscape" r:id="rId1"/>
  <headerFooter scaleWithDoc="0">
    <oddHeader>&amp;L&amp;G</oddHeader>
  </headerFooter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C254D-8A5B-4BFA-8AE9-F0751C71BB96}">
  <sheetPr>
    <tabColor rgb="FFFFC000"/>
  </sheetPr>
  <dimension ref="B2:O15"/>
  <sheetViews>
    <sheetView showGridLines="0" zoomScaleNormal="100" zoomScaleSheetLayoutView="100" workbookViewId="0">
      <selection activeCell="K15" sqref="K15"/>
    </sheetView>
  </sheetViews>
  <sheetFormatPr defaultColWidth="9.140625" defaultRowHeight="15"/>
  <cols>
    <col min="1" max="1" width="9.140625" style="1016"/>
    <col min="2" max="2" width="8.28515625" style="1028" bestFit="1" customWidth="1"/>
    <col min="3" max="3" width="2.5703125" style="1028" bestFit="1" customWidth="1"/>
    <col min="4" max="4" width="9.5703125" style="1028" bestFit="1" customWidth="1"/>
    <col min="5" max="5" width="8.28515625" style="1028" bestFit="1" customWidth="1"/>
    <col min="6" max="6" width="2.5703125" style="1028" bestFit="1" customWidth="1"/>
    <col min="7" max="7" width="8.28515625" style="1028" bestFit="1" customWidth="1"/>
    <col min="8" max="10" width="14.7109375" style="1016" customWidth="1"/>
    <col min="11" max="16384" width="9.140625" style="1016"/>
  </cols>
  <sheetData>
    <row r="2" spans="2:15">
      <c r="B2" s="2123" t="s">
        <v>13345</v>
      </c>
      <c r="C2" s="2123"/>
      <c r="D2" s="2123"/>
      <c r="E2" s="2123"/>
      <c r="F2" s="2123"/>
      <c r="G2" s="2123"/>
      <c r="H2" s="2123"/>
      <c r="I2" s="2123"/>
      <c r="J2" s="2123"/>
    </row>
    <row r="3" spans="2:15" ht="25.5" customHeight="1">
      <c r="B3" s="2124" t="s">
        <v>13346</v>
      </c>
      <c r="C3" s="2125"/>
      <c r="D3" s="2125"/>
      <c r="E3" s="2125"/>
      <c r="F3" s="2125"/>
      <c r="G3" s="2125"/>
      <c r="H3" s="2125"/>
      <c r="I3" s="2125"/>
      <c r="J3" s="2126"/>
    </row>
    <row r="4" spans="2:15" ht="20.100000000000001" customHeight="1">
      <c r="B4" s="2127" t="s">
        <v>13347</v>
      </c>
      <c r="C4" s="2127"/>
      <c r="D4" s="2127"/>
      <c r="E4" s="2127"/>
      <c r="F4" s="2127"/>
      <c r="G4" s="2127"/>
      <c r="H4" s="2127" t="s">
        <v>13348</v>
      </c>
      <c r="I4" s="2128" t="s">
        <v>13349</v>
      </c>
      <c r="J4" s="2127" t="s">
        <v>13350</v>
      </c>
    </row>
    <row r="5" spans="2:15" ht="20.100000000000001" customHeight="1">
      <c r="B5" s="2129" t="s">
        <v>13351</v>
      </c>
      <c r="C5" s="2129"/>
      <c r="D5" s="2129"/>
      <c r="E5" s="2129" t="s">
        <v>13352</v>
      </c>
      <c r="F5" s="2129"/>
      <c r="G5" s="2129"/>
      <c r="H5" s="2127"/>
      <c r="I5" s="2128"/>
      <c r="J5" s="2127"/>
    </row>
    <row r="6" spans="2:15" ht="18.75" customHeight="1">
      <c r="B6" s="2129"/>
      <c r="C6" s="2129"/>
      <c r="D6" s="2129"/>
      <c r="E6" s="2129"/>
      <c r="F6" s="2129"/>
      <c r="G6" s="2129"/>
      <c r="H6" s="1017" t="s">
        <v>13353</v>
      </c>
      <c r="I6" s="1017" t="s">
        <v>13353</v>
      </c>
      <c r="J6" s="1017" t="s">
        <v>13354</v>
      </c>
    </row>
    <row r="7" spans="2:15" ht="30" customHeight="1">
      <c r="B7" s="1018">
        <v>0</v>
      </c>
      <c r="C7" s="1019" t="s">
        <v>13343</v>
      </c>
      <c r="D7" s="1020">
        <v>0</v>
      </c>
      <c r="E7" s="1021">
        <v>6</v>
      </c>
      <c r="F7" s="1019" t="s">
        <v>13343</v>
      </c>
      <c r="G7" s="1020">
        <v>0</v>
      </c>
      <c r="H7" s="1022">
        <f t="shared" ref="H7" si="0">(E7-B7)*20+(G7-D7)</f>
        <v>120</v>
      </c>
      <c r="I7" s="1023">
        <v>10.199999999999999</v>
      </c>
      <c r="J7" s="1024">
        <f>(H7*I7)</f>
        <v>1224</v>
      </c>
      <c r="L7" s="1025"/>
      <c r="M7" s="1025"/>
      <c r="O7" s="1025"/>
    </row>
    <row r="8" spans="2:15" ht="30" customHeight="1">
      <c r="B8" s="1018">
        <v>147</v>
      </c>
      <c r="C8" s="1019" t="s">
        <v>13343</v>
      </c>
      <c r="D8" s="1020">
        <v>0</v>
      </c>
      <c r="E8" s="1021">
        <v>148</v>
      </c>
      <c r="F8" s="1019" t="s">
        <v>13343</v>
      </c>
      <c r="G8" s="1020">
        <v>0</v>
      </c>
      <c r="H8" s="1022">
        <f>(E8-B8)*20+(G8-D8)</f>
        <v>20</v>
      </c>
      <c r="I8" s="1026">
        <f>I7</f>
        <v>10.199999999999999</v>
      </c>
      <c r="J8" s="1024">
        <f>(H8*I8)</f>
        <v>204</v>
      </c>
    </row>
    <row r="9" spans="2:15" ht="30" customHeight="1">
      <c r="B9" s="1018">
        <v>169</v>
      </c>
      <c r="C9" s="1019" t="s">
        <v>13343</v>
      </c>
      <c r="D9" s="1020">
        <v>0</v>
      </c>
      <c r="E9" s="1021">
        <v>171</v>
      </c>
      <c r="F9" s="1019" t="s">
        <v>13343</v>
      </c>
      <c r="G9" s="1020">
        <v>0</v>
      </c>
      <c r="H9" s="1022">
        <f t="shared" ref="H9:H14" si="1">(E9-B9)*20+(G9-D9)</f>
        <v>40</v>
      </c>
      <c r="I9" s="1026">
        <f t="shared" ref="I9:I14" si="2">I8</f>
        <v>10.199999999999999</v>
      </c>
      <c r="J9" s="1024">
        <f t="shared" ref="J9:J14" si="3">(H9*I9)</f>
        <v>408</v>
      </c>
    </row>
    <row r="10" spans="2:15" ht="30" customHeight="1">
      <c r="B10" s="1018">
        <v>287</v>
      </c>
      <c r="C10" s="1019" t="s">
        <v>13343</v>
      </c>
      <c r="D10" s="1020">
        <v>0</v>
      </c>
      <c r="E10" s="1021">
        <v>295</v>
      </c>
      <c r="F10" s="1019" t="s">
        <v>13343</v>
      </c>
      <c r="G10" s="1020">
        <v>0</v>
      </c>
      <c r="H10" s="1022">
        <f t="shared" si="1"/>
        <v>160</v>
      </c>
      <c r="I10" s="1026">
        <f t="shared" si="2"/>
        <v>10.199999999999999</v>
      </c>
      <c r="J10" s="1024">
        <f t="shared" si="3"/>
        <v>1632</v>
      </c>
    </row>
    <row r="11" spans="2:15" ht="30" customHeight="1">
      <c r="B11" s="1018">
        <v>301</v>
      </c>
      <c r="C11" s="1019" t="s">
        <v>13343</v>
      </c>
      <c r="D11" s="1020">
        <v>0</v>
      </c>
      <c r="E11" s="1021">
        <v>303</v>
      </c>
      <c r="F11" s="1019" t="s">
        <v>13343</v>
      </c>
      <c r="G11" s="1020">
        <v>0</v>
      </c>
      <c r="H11" s="1022">
        <f t="shared" si="1"/>
        <v>40</v>
      </c>
      <c r="I11" s="1026">
        <f t="shared" si="2"/>
        <v>10.199999999999999</v>
      </c>
      <c r="J11" s="1024">
        <f t="shared" si="3"/>
        <v>408</v>
      </c>
    </row>
    <row r="12" spans="2:15" ht="30" customHeight="1">
      <c r="B12" s="1018">
        <v>322</v>
      </c>
      <c r="C12" s="1019" t="s">
        <v>13343</v>
      </c>
      <c r="D12" s="1020">
        <v>0</v>
      </c>
      <c r="E12" s="1021">
        <v>329</v>
      </c>
      <c r="F12" s="1019" t="s">
        <v>13343</v>
      </c>
      <c r="G12" s="1020">
        <v>0</v>
      </c>
      <c r="H12" s="1022">
        <f t="shared" si="1"/>
        <v>140</v>
      </c>
      <c r="I12" s="1026">
        <f t="shared" si="2"/>
        <v>10.199999999999999</v>
      </c>
      <c r="J12" s="1024">
        <f t="shared" si="3"/>
        <v>1428</v>
      </c>
    </row>
    <row r="13" spans="2:15" ht="30" customHeight="1">
      <c r="B13" s="1018">
        <v>364</v>
      </c>
      <c r="C13" s="1019" t="s">
        <v>13343</v>
      </c>
      <c r="D13" s="1020">
        <v>0</v>
      </c>
      <c r="E13" s="1021">
        <v>369</v>
      </c>
      <c r="F13" s="1019" t="s">
        <v>13343</v>
      </c>
      <c r="G13" s="1020">
        <v>0</v>
      </c>
      <c r="H13" s="1022">
        <f t="shared" si="1"/>
        <v>100</v>
      </c>
      <c r="I13" s="1026">
        <f t="shared" si="2"/>
        <v>10.199999999999999</v>
      </c>
      <c r="J13" s="1024">
        <f t="shared" si="3"/>
        <v>1019.9999999999999</v>
      </c>
    </row>
    <row r="14" spans="2:15" ht="30" customHeight="1">
      <c r="B14" s="1018">
        <v>428</v>
      </c>
      <c r="C14" s="1019" t="s">
        <v>13343</v>
      </c>
      <c r="D14" s="1020">
        <v>0</v>
      </c>
      <c r="E14" s="1021">
        <v>430</v>
      </c>
      <c r="F14" s="1019" t="s">
        <v>13343</v>
      </c>
      <c r="G14" s="1020">
        <v>12.032</v>
      </c>
      <c r="H14" s="1022">
        <f t="shared" si="1"/>
        <v>52.031999999999996</v>
      </c>
      <c r="I14" s="1026">
        <f t="shared" si="2"/>
        <v>10.199999999999999</v>
      </c>
      <c r="J14" s="1024">
        <f t="shared" si="3"/>
        <v>530.7263999999999</v>
      </c>
    </row>
    <row r="15" spans="2:15" ht="34.5" customHeight="1">
      <c r="B15" s="2122" t="s">
        <v>32</v>
      </c>
      <c r="C15" s="2122"/>
      <c r="D15" s="2122"/>
      <c r="E15" s="2122"/>
      <c r="F15" s="2122"/>
      <c r="G15" s="2122"/>
      <c r="H15" s="1027">
        <f>TRUNC(SUM(H7:H14),2)</f>
        <v>672.03</v>
      </c>
      <c r="I15" s="1027"/>
      <c r="J15" s="1027">
        <f>TRUNC(SUM(J7:J14),2)</f>
        <v>6854.72</v>
      </c>
    </row>
  </sheetData>
  <mergeCells count="9">
    <mergeCell ref="B15:G15"/>
    <mergeCell ref="B2:J2"/>
    <mergeCell ref="B3:J3"/>
    <mergeCell ref="B4:G4"/>
    <mergeCell ref="H4:H5"/>
    <mergeCell ref="I4:I5"/>
    <mergeCell ref="J4:J5"/>
    <mergeCell ref="B5:D6"/>
    <mergeCell ref="E5:G6"/>
  </mergeCells>
  <printOptions horizontalCentered="1"/>
  <pageMargins left="0.98425196850393704" right="0.31496062992125984" top="1.1811023622047245" bottom="0.59055118110236227" header="0.11811023622047245" footer="0.11811023622047245"/>
  <pageSetup paperSize="9" scale="75" fitToHeight="2" orientation="landscape" r:id="rId1"/>
  <headerFooter scaleWithDoc="0" alignWithMargins="0"/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CF95-B2D9-4991-91EC-032395559525}">
  <sheetPr>
    <tabColor rgb="FFFFC000"/>
    <pageSetUpPr fitToPage="1"/>
  </sheetPr>
  <dimension ref="A1:M6"/>
  <sheetViews>
    <sheetView showGridLines="0" view="pageBreakPreview" zoomScaleNormal="85" zoomScaleSheetLayoutView="100" workbookViewId="0">
      <selection activeCell="G30" sqref="G30"/>
    </sheetView>
  </sheetViews>
  <sheetFormatPr defaultColWidth="9.140625" defaultRowHeight="14.25"/>
  <cols>
    <col min="1" max="1" width="10.7109375" style="1114" customWidth="1"/>
    <col min="2" max="2" width="50.7109375" style="1114" customWidth="1"/>
    <col min="3" max="4" width="12.7109375" style="1114" customWidth="1"/>
    <col min="5" max="5" width="12.7109375" style="1114" hidden="1" customWidth="1"/>
    <col min="6" max="6" width="15.85546875" style="1114" hidden="1" customWidth="1"/>
    <col min="7" max="7" width="12.7109375" style="1114" customWidth="1"/>
    <col min="8" max="8" width="1.7109375" style="1114" customWidth="1"/>
    <col min="9" max="9" width="10.7109375" style="1114" customWidth="1"/>
    <col min="10" max="10" width="15.7109375" style="1114" customWidth="1"/>
    <col min="11" max="11" width="10.7109375" style="1114" customWidth="1"/>
    <col min="12" max="13" width="15.7109375" style="1114" customWidth="1"/>
    <col min="14" max="16384" width="9.140625" style="1114"/>
  </cols>
  <sheetData>
    <row r="1" spans="1:13" ht="24.95" customHeight="1">
      <c r="A1" s="2132" t="s">
        <v>14268</v>
      </c>
      <c r="B1" s="2133"/>
      <c r="C1" s="2133"/>
      <c r="D1" s="2133"/>
      <c r="E1" s="2133"/>
      <c r="F1" s="2133"/>
      <c r="G1" s="2133"/>
      <c r="H1" s="2133"/>
      <c r="I1" s="2133"/>
      <c r="J1" s="2133"/>
      <c r="K1" s="2133"/>
      <c r="L1" s="2133"/>
      <c r="M1" s="2134"/>
    </row>
    <row r="2" spans="1:13" ht="31.5" customHeight="1">
      <c r="A2" s="2135" t="s">
        <v>70</v>
      </c>
      <c r="B2" s="2135" t="s">
        <v>14132</v>
      </c>
      <c r="C2" s="2137" t="s">
        <v>14269</v>
      </c>
      <c r="D2" s="2138" t="s">
        <v>14270</v>
      </c>
      <c r="E2" s="2138" t="s">
        <v>14271</v>
      </c>
      <c r="F2" s="2138" t="s">
        <v>14272</v>
      </c>
      <c r="G2" s="2138" t="s">
        <v>14273</v>
      </c>
      <c r="H2" s="1298"/>
      <c r="I2" s="2139" t="s">
        <v>14274</v>
      </c>
      <c r="J2" s="2139"/>
      <c r="K2" s="2140" t="s">
        <v>14275</v>
      </c>
      <c r="L2" s="2141"/>
      <c r="M2" s="1299" t="s">
        <v>32</v>
      </c>
    </row>
    <row r="3" spans="1:13" ht="15">
      <c r="A3" s="2136"/>
      <c r="B3" s="2136"/>
      <c r="C3" s="2137"/>
      <c r="D3" s="2138"/>
      <c r="E3" s="2138"/>
      <c r="F3" s="2138"/>
      <c r="G3" s="2138"/>
      <c r="H3" s="1298"/>
      <c r="I3" s="1297" t="s">
        <v>14276</v>
      </c>
      <c r="J3" s="1297" t="s">
        <v>14277</v>
      </c>
      <c r="K3" s="1297" t="s">
        <v>14276</v>
      </c>
      <c r="L3" s="1297" t="s">
        <v>14277</v>
      </c>
      <c r="M3" s="1297" t="s">
        <v>14277</v>
      </c>
    </row>
    <row r="4" spans="1:13" s="1300" customFormat="1" ht="15" customHeight="1">
      <c r="A4" s="2136"/>
      <c r="B4" s="2136"/>
      <c r="C4" s="1296" t="s">
        <v>13353</v>
      </c>
      <c r="D4" s="1296" t="s">
        <v>13353</v>
      </c>
      <c r="E4" s="1296" t="s">
        <v>14119</v>
      </c>
      <c r="F4" s="1296" t="s">
        <v>14119</v>
      </c>
      <c r="G4" s="1296" t="s">
        <v>14119</v>
      </c>
      <c r="H4" s="1298"/>
      <c r="I4" s="1296" t="s">
        <v>13353</v>
      </c>
      <c r="J4" s="1296" t="s">
        <v>13369</v>
      </c>
      <c r="K4" s="1296" t="s">
        <v>13353</v>
      </c>
      <c r="L4" s="1296" t="s">
        <v>13369</v>
      </c>
      <c r="M4" s="1296" t="s">
        <v>13369</v>
      </c>
    </row>
    <row r="5" spans="1:13" s="1300" customFormat="1" ht="15" customHeight="1">
      <c r="A5" s="1301">
        <v>1</v>
      </c>
      <c r="B5" s="1302" t="s">
        <v>14278</v>
      </c>
      <c r="C5" s="1303">
        <v>8612.0319999999992</v>
      </c>
      <c r="D5" s="1303">
        <v>10.199999999999999</v>
      </c>
      <c r="E5" s="1304">
        <f t="shared" ref="E5" si="0">TRUNC(D5*C5,2)</f>
        <v>87842.72</v>
      </c>
      <c r="F5" s="1304">
        <v>0</v>
      </c>
      <c r="G5" s="1305">
        <f>TRUNC((E5+F5),2)</f>
        <v>87842.72</v>
      </c>
      <c r="I5" s="1303">
        <v>0.15</v>
      </c>
      <c r="J5" s="1303">
        <f>G5*I5</f>
        <v>13176.407999999999</v>
      </c>
      <c r="K5" s="1303">
        <v>0.2</v>
      </c>
      <c r="L5" s="1303">
        <f>G5*K5</f>
        <v>17568.544000000002</v>
      </c>
      <c r="M5" s="1303">
        <f>J5+L5</f>
        <v>30744.952000000001</v>
      </c>
    </row>
    <row r="6" spans="1:13" ht="30" customHeight="1">
      <c r="A6" s="2130" t="s">
        <v>14279</v>
      </c>
      <c r="B6" s="2131"/>
      <c r="C6" s="1306">
        <f>TRUNC(SUM(C5:C5),2)</f>
        <v>8612.0300000000007</v>
      </c>
      <c r="D6" s="1307"/>
      <c r="E6" s="1306">
        <f>TRUNC(SUM(E5:E5),2)</f>
        <v>87842.72</v>
      </c>
      <c r="F6" s="1306">
        <f>TRUNC(SUM(F5:F5),2)</f>
        <v>0</v>
      </c>
      <c r="G6" s="1306">
        <f>TRUNC(SUM(G5:G5),2)</f>
        <v>87842.72</v>
      </c>
      <c r="I6" s="1306"/>
      <c r="J6" s="1306">
        <f>TRUNC(SUM(J5:J5),2)</f>
        <v>13176.4</v>
      </c>
      <c r="K6" s="1306"/>
      <c r="L6" s="1306">
        <f>TRUNC(SUM(L5:L5),2)</f>
        <v>17568.54</v>
      </c>
      <c r="M6" s="1306">
        <f>TRUNC(SUM(M5:M5),2)</f>
        <v>30744.95</v>
      </c>
    </row>
  </sheetData>
  <mergeCells count="11">
    <mergeCell ref="A6:B6"/>
    <mergeCell ref="A1:M1"/>
    <mergeCell ref="A2:A4"/>
    <mergeCell ref="B2:B4"/>
    <mergeCell ref="C2:C3"/>
    <mergeCell ref="D2:D3"/>
    <mergeCell ref="E2:E3"/>
    <mergeCell ref="F2:F3"/>
    <mergeCell ref="G2:G3"/>
    <mergeCell ref="I2:J2"/>
    <mergeCell ref="K2:L2"/>
  </mergeCells>
  <printOptions horizontalCentered="1"/>
  <pageMargins left="0.59055118110236227" right="0.59055118110236227" top="1.7716535433070868" bottom="0.78740157480314965" header="0" footer="0"/>
  <pageSetup paperSize="9" scale="78" fitToHeight="0" orientation="landscape" r:id="rId1"/>
  <headerFooter scaleWithDoc="0">
    <oddHeader>&amp;L&amp;G</oddHeader>
  </headerFooter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9B0A5-A145-483A-9BC4-4768A07EBC10}">
  <sheetPr>
    <tabColor rgb="FFFFC000"/>
    <pageSetUpPr fitToPage="1"/>
  </sheetPr>
  <dimension ref="A1:T63"/>
  <sheetViews>
    <sheetView showGridLines="0" view="pageBreakPreview" topLeftCell="A6" zoomScaleNormal="100" zoomScaleSheetLayoutView="100" workbookViewId="0">
      <selection activeCell="L40" sqref="L40"/>
    </sheetView>
  </sheetViews>
  <sheetFormatPr defaultColWidth="8.85546875" defaultRowHeight="15"/>
  <cols>
    <col min="1" max="1" width="5.140625" style="1354" customWidth="1"/>
    <col min="2" max="2" width="8.5703125" style="1354" customWidth="1"/>
    <col min="3" max="3" width="11.28515625" style="1354" bestFit="1" customWidth="1"/>
    <col min="4" max="4" width="11.42578125" style="1354" customWidth="1"/>
    <col min="5" max="5" width="1.7109375" style="1354" customWidth="1"/>
    <col min="6" max="6" width="13.85546875" style="1354" bestFit="1" customWidth="1"/>
    <col min="7" max="7" width="2" style="1354" bestFit="1" customWidth="1"/>
    <col min="8" max="8" width="12.140625" style="1354" bestFit="1" customWidth="1"/>
    <col min="9" max="9" width="2" style="1354" bestFit="1" customWidth="1"/>
    <col min="10" max="10" width="11.140625" style="1354" customWidth="1"/>
    <col min="11" max="11" width="6.140625" style="1354" customWidth="1"/>
    <col min="12" max="12" width="46.85546875" style="1354" customWidth="1"/>
    <col min="13" max="13" width="8.85546875" style="1354"/>
    <col min="14" max="15" width="8.85546875" style="1355"/>
    <col min="16" max="16" width="13.7109375" style="1355" customWidth="1"/>
    <col min="17" max="17" width="8.85546875" style="1355"/>
    <col min="18" max="18" width="10.5703125" style="1355" customWidth="1"/>
    <col min="19" max="19" width="8.85546875" style="1355"/>
    <col min="20" max="252" width="8.85546875" style="1354"/>
    <col min="253" max="253" width="11.42578125" style="1354" customWidth="1"/>
    <col min="254" max="254" width="1.7109375" style="1354" customWidth="1"/>
    <col min="255" max="255" width="10.7109375" style="1354" customWidth="1"/>
    <col min="256" max="256" width="1.85546875" style="1354" customWidth="1"/>
    <col min="257" max="257" width="11.140625" style="1354" customWidth="1"/>
    <col min="258" max="258" width="1.42578125" style="1354" customWidth="1"/>
    <col min="259" max="259" width="11.140625" style="1354" customWidth="1"/>
    <col min="260" max="261" width="8.85546875" style="1354"/>
    <col min="262" max="262" width="11.42578125" style="1354" customWidth="1"/>
    <col min="263" max="263" width="1.7109375" style="1354" customWidth="1"/>
    <col min="264" max="264" width="10.7109375" style="1354" customWidth="1"/>
    <col min="265" max="265" width="8.85546875" style="1354" customWidth="1"/>
    <col min="266" max="266" width="11.140625" style="1354" customWidth="1"/>
    <col min="267" max="267" width="1.85546875" style="1354" customWidth="1"/>
    <col min="268" max="508" width="8.85546875" style="1354"/>
    <col min="509" max="509" width="11.42578125" style="1354" customWidth="1"/>
    <col min="510" max="510" width="1.7109375" style="1354" customWidth="1"/>
    <col min="511" max="511" width="10.7109375" style="1354" customWidth="1"/>
    <col min="512" max="512" width="1.85546875" style="1354" customWidth="1"/>
    <col min="513" max="513" width="11.140625" style="1354" customWidth="1"/>
    <col min="514" max="514" width="1.42578125" style="1354" customWidth="1"/>
    <col min="515" max="515" width="11.140625" style="1354" customWidth="1"/>
    <col min="516" max="517" width="8.85546875" style="1354"/>
    <col min="518" max="518" width="11.42578125" style="1354" customWidth="1"/>
    <col min="519" max="519" width="1.7109375" style="1354" customWidth="1"/>
    <col min="520" max="520" width="10.7109375" style="1354" customWidth="1"/>
    <col min="521" max="521" width="8.85546875" style="1354" customWidth="1"/>
    <col min="522" max="522" width="11.140625" style="1354" customWidth="1"/>
    <col min="523" max="523" width="1.85546875" style="1354" customWidth="1"/>
    <col min="524" max="764" width="8.85546875" style="1354"/>
    <col min="765" max="765" width="11.42578125" style="1354" customWidth="1"/>
    <col min="766" max="766" width="1.7109375" style="1354" customWidth="1"/>
    <col min="767" max="767" width="10.7109375" style="1354" customWidth="1"/>
    <col min="768" max="768" width="1.85546875" style="1354" customWidth="1"/>
    <col min="769" max="769" width="11.140625" style="1354" customWidth="1"/>
    <col min="770" max="770" width="1.42578125" style="1354" customWidth="1"/>
    <col min="771" max="771" width="11.140625" style="1354" customWidth="1"/>
    <col min="772" max="773" width="8.85546875" style="1354"/>
    <col min="774" max="774" width="11.42578125" style="1354" customWidth="1"/>
    <col min="775" max="775" width="1.7109375" style="1354" customWidth="1"/>
    <col min="776" max="776" width="10.7109375" style="1354" customWidth="1"/>
    <col min="777" max="777" width="8.85546875" style="1354" customWidth="1"/>
    <col min="778" max="778" width="11.140625" style="1354" customWidth="1"/>
    <col min="779" max="779" width="1.85546875" style="1354" customWidth="1"/>
    <col min="780" max="1020" width="8.85546875" style="1354"/>
    <col min="1021" max="1021" width="11.42578125" style="1354" customWidth="1"/>
    <col min="1022" max="1022" width="1.7109375" style="1354" customWidth="1"/>
    <col min="1023" max="1023" width="10.7109375" style="1354" customWidth="1"/>
    <col min="1024" max="1024" width="1.85546875" style="1354" customWidth="1"/>
    <col min="1025" max="1025" width="11.140625" style="1354" customWidth="1"/>
    <col min="1026" max="1026" width="1.42578125" style="1354" customWidth="1"/>
    <col min="1027" max="1027" width="11.140625" style="1354" customWidth="1"/>
    <col min="1028" max="1029" width="8.85546875" style="1354"/>
    <col min="1030" max="1030" width="11.42578125" style="1354" customWidth="1"/>
    <col min="1031" max="1031" width="1.7109375" style="1354" customWidth="1"/>
    <col min="1032" max="1032" width="10.7109375" style="1354" customWidth="1"/>
    <col min="1033" max="1033" width="8.85546875" style="1354" customWidth="1"/>
    <col min="1034" max="1034" width="11.140625" style="1354" customWidth="1"/>
    <col min="1035" max="1035" width="1.85546875" style="1354" customWidth="1"/>
    <col min="1036" max="1276" width="8.85546875" style="1354"/>
    <col min="1277" max="1277" width="11.42578125" style="1354" customWidth="1"/>
    <col min="1278" max="1278" width="1.7109375" style="1354" customWidth="1"/>
    <col min="1279" max="1279" width="10.7109375" style="1354" customWidth="1"/>
    <col min="1280" max="1280" width="1.85546875" style="1354" customWidth="1"/>
    <col min="1281" max="1281" width="11.140625" style="1354" customWidth="1"/>
    <col min="1282" max="1282" width="1.42578125" style="1354" customWidth="1"/>
    <col min="1283" max="1283" width="11.140625" style="1354" customWidth="1"/>
    <col min="1284" max="1285" width="8.85546875" style="1354"/>
    <col min="1286" max="1286" width="11.42578125" style="1354" customWidth="1"/>
    <col min="1287" max="1287" width="1.7109375" style="1354" customWidth="1"/>
    <col min="1288" max="1288" width="10.7109375" style="1354" customWidth="1"/>
    <col min="1289" max="1289" width="8.85546875" style="1354" customWidth="1"/>
    <col min="1290" max="1290" width="11.140625" style="1354" customWidth="1"/>
    <col min="1291" max="1291" width="1.85546875" style="1354" customWidth="1"/>
    <col min="1292" max="1532" width="8.85546875" style="1354"/>
    <col min="1533" max="1533" width="11.42578125" style="1354" customWidth="1"/>
    <col min="1534" max="1534" width="1.7109375" style="1354" customWidth="1"/>
    <col min="1535" max="1535" width="10.7109375" style="1354" customWidth="1"/>
    <col min="1536" max="1536" width="1.85546875" style="1354" customWidth="1"/>
    <col min="1537" max="1537" width="11.140625" style="1354" customWidth="1"/>
    <col min="1538" max="1538" width="1.42578125" style="1354" customWidth="1"/>
    <col min="1539" max="1539" width="11.140625" style="1354" customWidth="1"/>
    <col min="1540" max="1541" width="8.85546875" style="1354"/>
    <col min="1542" max="1542" width="11.42578125" style="1354" customWidth="1"/>
    <col min="1543" max="1543" width="1.7109375" style="1354" customWidth="1"/>
    <col min="1544" max="1544" width="10.7109375" style="1354" customWidth="1"/>
    <col min="1545" max="1545" width="8.85546875" style="1354" customWidth="1"/>
    <col min="1546" max="1546" width="11.140625" style="1354" customWidth="1"/>
    <col min="1547" max="1547" width="1.85546875" style="1354" customWidth="1"/>
    <col min="1548" max="1788" width="8.85546875" style="1354"/>
    <col min="1789" max="1789" width="11.42578125" style="1354" customWidth="1"/>
    <col min="1790" max="1790" width="1.7109375" style="1354" customWidth="1"/>
    <col min="1791" max="1791" width="10.7109375" style="1354" customWidth="1"/>
    <col min="1792" max="1792" width="1.85546875" style="1354" customWidth="1"/>
    <col min="1793" max="1793" width="11.140625" style="1354" customWidth="1"/>
    <col min="1794" max="1794" width="1.42578125" style="1354" customWidth="1"/>
    <col min="1795" max="1795" width="11.140625" style="1354" customWidth="1"/>
    <col min="1796" max="1797" width="8.85546875" style="1354"/>
    <col min="1798" max="1798" width="11.42578125" style="1354" customWidth="1"/>
    <col min="1799" max="1799" width="1.7109375" style="1354" customWidth="1"/>
    <col min="1800" max="1800" width="10.7109375" style="1354" customWidth="1"/>
    <col min="1801" max="1801" width="8.85546875" style="1354" customWidth="1"/>
    <col min="1802" max="1802" width="11.140625" style="1354" customWidth="1"/>
    <col min="1803" max="1803" width="1.85546875" style="1354" customWidth="1"/>
    <col min="1804" max="2044" width="8.85546875" style="1354"/>
    <col min="2045" max="2045" width="11.42578125" style="1354" customWidth="1"/>
    <col min="2046" max="2046" width="1.7109375" style="1354" customWidth="1"/>
    <col min="2047" max="2047" width="10.7109375" style="1354" customWidth="1"/>
    <col min="2048" max="2048" width="1.85546875" style="1354" customWidth="1"/>
    <col min="2049" max="2049" width="11.140625" style="1354" customWidth="1"/>
    <col min="2050" max="2050" width="1.42578125" style="1354" customWidth="1"/>
    <col min="2051" max="2051" width="11.140625" style="1354" customWidth="1"/>
    <col min="2052" max="2053" width="8.85546875" style="1354"/>
    <col min="2054" max="2054" width="11.42578125" style="1354" customWidth="1"/>
    <col min="2055" max="2055" width="1.7109375" style="1354" customWidth="1"/>
    <col min="2056" max="2056" width="10.7109375" style="1354" customWidth="1"/>
    <col min="2057" max="2057" width="8.85546875" style="1354" customWidth="1"/>
    <col min="2058" max="2058" width="11.140625" style="1354" customWidth="1"/>
    <col min="2059" max="2059" width="1.85546875" style="1354" customWidth="1"/>
    <col min="2060" max="2300" width="8.85546875" style="1354"/>
    <col min="2301" max="2301" width="11.42578125" style="1354" customWidth="1"/>
    <col min="2302" max="2302" width="1.7109375" style="1354" customWidth="1"/>
    <col min="2303" max="2303" width="10.7109375" style="1354" customWidth="1"/>
    <col min="2304" max="2304" width="1.85546875" style="1354" customWidth="1"/>
    <col min="2305" max="2305" width="11.140625" style="1354" customWidth="1"/>
    <col min="2306" max="2306" width="1.42578125" style="1354" customWidth="1"/>
    <col min="2307" max="2307" width="11.140625" style="1354" customWidth="1"/>
    <col min="2308" max="2309" width="8.85546875" style="1354"/>
    <col min="2310" max="2310" width="11.42578125" style="1354" customWidth="1"/>
    <col min="2311" max="2311" width="1.7109375" style="1354" customWidth="1"/>
    <col min="2312" max="2312" width="10.7109375" style="1354" customWidth="1"/>
    <col min="2313" max="2313" width="8.85546875" style="1354" customWidth="1"/>
    <col min="2314" max="2314" width="11.140625" style="1354" customWidth="1"/>
    <col min="2315" max="2315" width="1.85546875" style="1354" customWidth="1"/>
    <col min="2316" max="2556" width="8.85546875" style="1354"/>
    <col min="2557" max="2557" width="11.42578125" style="1354" customWidth="1"/>
    <col min="2558" max="2558" width="1.7109375" style="1354" customWidth="1"/>
    <col min="2559" max="2559" width="10.7109375" style="1354" customWidth="1"/>
    <col min="2560" max="2560" width="1.85546875" style="1354" customWidth="1"/>
    <col min="2561" max="2561" width="11.140625" style="1354" customWidth="1"/>
    <col min="2562" max="2562" width="1.42578125" style="1354" customWidth="1"/>
    <col min="2563" max="2563" width="11.140625" style="1354" customWidth="1"/>
    <col min="2564" max="2565" width="8.85546875" style="1354"/>
    <col min="2566" max="2566" width="11.42578125" style="1354" customWidth="1"/>
    <col min="2567" max="2567" width="1.7109375" style="1354" customWidth="1"/>
    <col min="2568" max="2568" width="10.7109375" style="1354" customWidth="1"/>
    <col min="2569" max="2569" width="8.85546875" style="1354" customWidth="1"/>
    <col min="2570" max="2570" width="11.140625" style="1354" customWidth="1"/>
    <col min="2571" max="2571" width="1.85546875" style="1354" customWidth="1"/>
    <col min="2572" max="2812" width="8.85546875" style="1354"/>
    <col min="2813" max="2813" width="11.42578125" style="1354" customWidth="1"/>
    <col min="2814" max="2814" width="1.7109375" style="1354" customWidth="1"/>
    <col min="2815" max="2815" width="10.7109375" style="1354" customWidth="1"/>
    <col min="2816" max="2816" width="1.85546875" style="1354" customWidth="1"/>
    <col min="2817" max="2817" width="11.140625" style="1354" customWidth="1"/>
    <col min="2818" max="2818" width="1.42578125" style="1354" customWidth="1"/>
    <col min="2819" max="2819" width="11.140625" style="1354" customWidth="1"/>
    <col min="2820" max="2821" width="8.85546875" style="1354"/>
    <col min="2822" max="2822" width="11.42578125" style="1354" customWidth="1"/>
    <col min="2823" max="2823" width="1.7109375" style="1354" customWidth="1"/>
    <col min="2824" max="2824" width="10.7109375" style="1354" customWidth="1"/>
    <col min="2825" max="2825" width="8.85546875" style="1354" customWidth="1"/>
    <col min="2826" max="2826" width="11.140625" style="1354" customWidth="1"/>
    <col min="2827" max="2827" width="1.85546875" style="1354" customWidth="1"/>
    <col min="2828" max="3068" width="8.85546875" style="1354"/>
    <col min="3069" max="3069" width="11.42578125" style="1354" customWidth="1"/>
    <col min="3070" max="3070" width="1.7109375" style="1354" customWidth="1"/>
    <col min="3071" max="3071" width="10.7109375" style="1354" customWidth="1"/>
    <col min="3072" max="3072" width="1.85546875" style="1354" customWidth="1"/>
    <col min="3073" max="3073" width="11.140625" style="1354" customWidth="1"/>
    <col min="3074" max="3074" width="1.42578125" style="1354" customWidth="1"/>
    <col min="3075" max="3075" width="11.140625" style="1354" customWidth="1"/>
    <col min="3076" max="3077" width="8.85546875" style="1354"/>
    <col min="3078" max="3078" width="11.42578125" style="1354" customWidth="1"/>
    <col min="3079" max="3079" width="1.7109375" style="1354" customWidth="1"/>
    <col min="3080" max="3080" width="10.7109375" style="1354" customWidth="1"/>
    <col min="3081" max="3081" width="8.85546875" style="1354" customWidth="1"/>
    <col min="3082" max="3082" width="11.140625" style="1354" customWidth="1"/>
    <col min="3083" max="3083" width="1.85546875" style="1354" customWidth="1"/>
    <col min="3084" max="3324" width="8.85546875" style="1354"/>
    <col min="3325" max="3325" width="11.42578125" style="1354" customWidth="1"/>
    <col min="3326" max="3326" width="1.7109375" style="1354" customWidth="1"/>
    <col min="3327" max="3327" width="10.7109375" style="1354" customWidth="1"/>
    <col min="3328" max="3328" width="1.85546875" style="1354" customWidth="1"/>
    <col min="3329" max="3329" width="11.140625" style="1354" customWidth="1"/>
    <col min="3330" max="3330" width="1.42578125" style="1354" customWidth="1"/>
    <col min="3331" max="3331" width="11.140625" style="1354" customWidth="1"/>
    <col min="3332" max="3333" width="8.85546875" style="1354"/>
    <col min="3334" max="3334" width="11.42578125" style="1354" customWidth="1"/>
    <col min="3335" max="3335" width="1.7109375" style="1354" customWidth="1"/>
    <col min="3336" max="3336" width="10.7109375" style="1354" customWidth="1"/>
    <col min="3337" max="3337" width="8.85546875" style="1354" customWidth="1"/>
    <col min="3338" max="3338" width="11.140625" style="1354" customWidth="1"/>
    <col min="3339" max="3339" width="1.85546875" style="1354" customWidth="1"/>
    <col min="3340" max="3580" width="8.85546875" style="1354"/>
    <col min="3581" max="3581" width="11.42578125" style="1354" customWidth="1"/>
    <col min="3582" max="3582" width="1.7109375" style="1354" customWidth="1"/>
    <col min="3583" max="3583" width="10.7109375" style="1354" customWidth="1"/>
    <col min="3584" max="3584" width="1.85546875" style="1354" customWidth="1"/>
    <col min="3585" max="3585" width="11.140625" style="1354" customWidth="1"/>
    <col min="3586" max="3586" width="1.42578125" style="1354" customWidth="1"/>
    <col min="3587" max="3587" width="11.140625" style="1354" customWidth="1"/>
    <col min="3588" max="3589" width="8.85546875" style="1354"/>
    <col min="3590" max="3590" width="11.42578125" style="1354" customWidth="1"/>
    <col min="3591" max="3591" width="1.7109375" style="1354" customWidth="1"/>
    <col min="3592" max="3592" width="10.7109375" style="1354" customWidth="1"/>
    <col min="3593" max="3593" width="8.85546875" style="1354" customWidth="1"/>
    <col min="3594" max="3594" width="11.140625" style="1354" customWidth="1"/>
    <col min="3595" max="3595" width="1.85546875" style="1354" customWidth="1"/>
    <col min="3596" max="3836" width="8.85546875" style="1354"/>
    <col min="3837" max="3837" width="11.42578125" style="1354" customWidth="1"/>
    <col min="3838" max="3838" width="1.7109375" style="1354" customWidth="1"/>
    <col min="3839" max="3839" width="10.7109375" style="1354" customWidth="1"/>
    <col min="3840" max="3840" width="1.85546875" style="1354" customWidth="1"/>
    <col min="3841" max="3841" width="11.140625" style="1354" customWidth="1"/>
    <col min="3842" max="3842" width="1.42578125" style="1354" customWidth="1"/>
    <col min="3843" max="3843" width="11.140625" style="1354" customWidth="1"/>
    <col min="3844" max="3845" width="8.85546875" style="1354"/>
    <col min="3846" max="3846" width="11.42578125" style="1354" customWidth="1"/>
    <col min="3847" max="3847" width="1.7109375" style="1354" customWidth="1"/>
    <col min="3848" max="3848" width="10.7109375" style="1354" customWidth="1"/>
    <col min="3849" max="3849" width="8.85546875" style="1354" customWidth="1"/>
    <col min="3850" max="3850" width="11.140625" style="1354" customWidth="1"/>
    <col min="3851" max="3851" width="1.85546875" style="1354" customWidth="1"/>
    <col min="3852" max="4092" width="8.85546875" style="1354"/>
    <col min="4093" max="4093" width="11.42578125" style="1354" customWidth="1"/>
    <col min="4094" max="4094" width="1.7109375" style="1354" customWidth="1"/>
    <col min="4095" max="4095" width="10.7109375" style="1354" customWidth="1"/>
    <col min="4096" max="4096" width="1.85546875" style="1354" customWidth="1"/>
    <col min="4097" max="4097" width="11.140625" style="1354" customWidth="1"/>
    <col min="4098" max="4098" width="1.42578125" style="1354" customWidth="1"/>
    <col min="4099" max="4099" width="11.140625" style="1354" customWidth="1"/>
    <col min="4100" max="4101" width="8.85546875" style="1354"/>
    <col min="4102" max="4102" width="11.42578125" style="1354" customWidth="1"/>
    <col min="4103" max="4103" width="1.7109375" style="1354" customWidth="1"/>
    <col min="4104" max="4104" width="10.7109375" style="1354" customWidth="1"/>
    <col min="4105" max="4105" width="8.85546875" style="1354" customWidth="1"/>
    <col min="4106" max="4106" width="11.140625" style="1354" customWidth="1"/>
    <col min="4107" max="4107" width="1.85546875" style="1354" customWidth="1"/>
    <col min="4108" max="4348" width="8.85546875" style="1354"/>
    <col min="4349" max="4349" width="11.42578125" style="1354" customWidth="1"/>
    <col min="4350" max="4350" width="1.7109375" style="1354" customWidth="1"/>
    <col min="4351" max="4351" width="10.7109375" style="1354" customWidth="1"/>
    <col min="4352" max="4352" width="1.85546875" style="1354" customWidth="1"/>
    <col min="4353" max="4353" width="11.140625" style="1354" customWidth="1"/>
    <col min="4354" max="4354" width="1.42578125" style="1354" customWidth="1"/>
    <col min="4355" max="4355" width="11.140625" style="1354" customWidth="1"/>
    <col min="4356" max="4357" width="8.85546875" style="1354"/>
    <col min="4358" max="4358" width="11.42578125" style="1354" customWidth="1"/>
    <col min="4359" max="4359" width="1.7109375" style="1354" customWidth="1"/>
    <col min="4360" max="4360" width="10.7109375" style="1354" customWidth="1"/>
    <col min="4361" max="4361" width="8.85546875" style="1354" customWidth="1"/>
    <col min="4362" max="4362" width="11.140625" style="1354" customWidth="1"/>
    <col min="4363" max="4363" width="1.85546875" style="1354" customWidth="1"/>
    <col min="4364" max="4604" width="8.85546875" style="1354"/>
    <col min="4605" max="4605" width="11.42578125" style="1354" customWidth="1"/>
    <col min="4606" max="4606" width="1.7109375" style="1354" customWidth="1"/>
    <col min="4607" max="4607" width="10.7109375" style="1354" customWidth="1"/>
    <col min="4608" max="4608" width="1.85546875" style="1354" customWidth="1"/>
    <col min="4609" max="4609" width="11.140625" style="1354" customWidth="1"/>
    <col min="4610" max="4610" width="1.42578125" style="1354" customWidth="1"/>
    <col min="4611" max="4611" width="11.140625" style="1354" customWidth="1"/>
    <col min="4612" max="4613" width="8.85546875" style="1354"/>
    <col min="4614" max="4614" width="11.42578125" style="1354" customWidth="1"/>
    <col min="4615" max="4615" width="1.7109375" style="1354" customWidth="1"/>
    <col min="4616" max="4616" width="10.7109375" style="1354" customWidth="1"/>
    <col min="4617" max="4617" width="8.85546875" style="1354" customWidth="1"/>
    <col min="4618" max="4618" width="11.140625" style="1354" customWidth="1"/>
    <col min="4619" max="4619" width="1.85546875" style="1354" customWidth="1"/>
    <col min="4620" max="4860" width="8.85546875" style="1354"/>
    <col min="4861" max="4861" width="11.42578125" style="1354" customWidth="1"/>
    <col min="4862" max="4862" width="1.7109375" style="1354" customWidth="1"/>
    <col min="4863" max="4863" width="10.7109375" style="1354" customWidth="1"/>
    <col min="4864" max="4864" width="1.85546875" style="1354" customWidth="1"/>
    <col min="4865" max="4865" width="11.140625" style="1354" customWidth="1"/>
    <col min="4866" max="4866" width="1.42578125" style="1354" customWidth="1"/>
    <col min="4867" max="4867" width="11.140625" style="1354" customWidth="1"/>
    <col min="4868" max="4869" width="8.85546875" style="1354"/>
    <col min="4870" max="4870" width="11.42578125" style="1354" customWidth="1"/>
    <col min="4871" max="4871" width="1.7109375" style="1354" customWidth="1"/>
    <col min="4872" max="4872" width="10.7109375" style="1354" customWidth="1"/>
    <col min="4873" max="4873" width="8.85546875" style="1354" customWidth="1"/>
    <col min="4874" max="4874" width="11.140625" style="1354" customWidth="1"/>
    <col min="4875" max="4875" width="1.85546875" style="1354" customWidth="1"/>
    <col min="4876" max="5116" width="8.85546875" style="1354"/>
    <col min="5117" max="5117" width="11.42578125" style="1354" customWidth="1"/>
    <col min="5118" max="5118" width="1.7109375" style="1354" customWidth="1"/>
    <col min="5119" max="5119" width="10.7109375" style="1354" customWidth="1"/>
    <col min="5120" max="5120" width="1.85546875" style="1354" customWidth="1"/>
    <col min="5121" max="5121" width="11.140625" style="1354" customWidth="1"/>
    <col min="5122" max="5122" width="1.42578125" style="1354" customWidth="1"/>
    <col min="5123" max="5123" width="11.140625" style="1354" customWidth="1"/>
    <col min="5124" max="5125" width="8.85546875" style="1354"/>
    <col min="5126" max="5126" width="11.42578125" style="1354" customWidth="1"/>
    <col min="5127" max="5127" width="1.7109375" style="1354" customWidth="1"/>
    <col min="5128" max="5128" width="10.7109375" style="1354" customWidth="1"/>
    <col min="5129" max="5129" width="8.85546875" style="1354" customWidth="1"/>
    <col min="5130" max="5130" width="11.140625" style="1354" customWidth="1"/>
    <col min="5131" max="5131" width="1.85546875" style="1354" customWidth="1"/>
    <col min="5132" max="5372" width="8.85546875" style="1354"/>
    <col min="5373" max="5373" width="11.42578125" style="1354" customWidth="1"/>
    <col min="5374" max="5374" width="1.7109375" style="1354" customWidth="1"/>
    <col min="5375" max="5375" width="10.7109375" style="1354" customWidth="1"/>
    <col min="5376" max="5376" width="1.85546875" style="1354" customWidth="1"/>
    <col min="5377" max="5377" width="11.140625" style="1354" customWidth="1"/>
    <col min="5378" max="5378" width="1.42578125" style="1354" customWidth="1"/>
    <col min="5379" max="5379" width="11.140625" style="1354" customWidth="1"/>
    <col min="5380" max="5381" width="8.85546875" style="1354"/>
    <col min="5382" max="5382" width="11.42578125" style="1354" customWidth="1"/>
    <col min="5383" max="5383" width="1.7109375" style="1354" customWidth="1"/>
    <col min="5384" max="5384" width="10.7109375" style="1354" customWidth="1"/>
    <col min="5385" max="5385" width="8.85546875" style="1354" customWidth="1"/>
    <col min="5386" max="5386" width="11.140625" style="1354" customWidth="1"/>
    <col min="5387" max="5387" width="1.85546875" style="1354" customWidth="1"/>
    <col min="5388" max="5628" width="8.85546875" style="1354"/>
    <col min="5629" max="5629" width="11.42578125" style="1354" customWidth="1"/>
    <col min="5630" max="5630" width="1.7109375" style="1354" customWidth="1"/>
    <col min="5631" max="5631" width="10.7109375" style="1354" customWidth="1"/>
    <col min="5632" max="5632" width="1.85546875" style="1354" customWidth="1"/>
    <col min="5633" max="5633" width="11.140625" style="1354" customWidth="1"/>
    <col min="5634" max="5634" width="1.42578125" style="1354" customWidth="1"/>
    <col min="5635" max="5635" width="11.140625" style="1354" customWidth="1"/>
    <col min="5636" max="5637" width="8.85546875" style="1354"/>
    <col min="5638" max="5638" width="11.42578125" style="1354" customWidth="1"/>
    <col min="5639" max="5639" width="1.7109375" style="1354" customWidth="1"/>
    <col min="5640" max="5640" width="10.7109375" style="1354" customWidth="1"/>
    <col min="5641" max="5641" width="8.85546875" style="1354" customWidth="1"/>
    <col min="5642" max="5642" width="11.140625" style="1354" customWidth="1"/>
    <col min="5643" max="5643" width="1.85546875" style="1354" customWidth="1"/>
    <col min="5644" max="5884" width="8.85546875" style="1354"/>
    <col min="5885" max="5885" width="11.42578125" style="1354" customWidth="1"/>
    <col min="5886" max="5886" width="1.7109375" style="1354" customWidth="1"/>
    <col min="5887" max="5887" width="10.7109375" style="1354" customWidth="1"/>
    <col min="5888" max="5888" width="1.85546875" style="1354" customWidth="1"/>
    <col min="5889" max="5889" width="11.140625" style="1354" customWidth="1"/>
    <col min="5890" max="5890" width="1.42578125" style="1354" customWidth="1"/>
    <col min="5891" max="5891" width="11.140625" style="1354" customWidth="1"/>
    <col min="5892" max="5893" width="8.85546875" style="1354"/>
    <col min="5894" max="5894" width="11.42578125" style="1354" customWidth="1"/>
    <col min="5895" max="5895" width="1.7109375" style="1354" customWidth="1"/>
    <col min="5896" max="5896" width="10.7109375" style="1354" customWidth="1"/>
    <col min="5897" max="5897" width="8.85546875" style="1354" customWidth="1"/>
    <col min="5898" max="5898" width="11.140625" style="1354" customWidth="1"/>
    <col min="5899" max="5899" width="1.85546875" style="1354" customWidth="1"/>
    <col min="5900" max="6140" width="8.85546875" style="1354"/>
    <col min="6141" max="6141" width="11.42578125" style="1354" customWidth="1"/>
    <col min="6142" max="6142" width="1.7109375" style="1354" customWidth="1"/>
    <col min="6143" max="6143" width="10.7109375" style="1354" customWidth="1"/>
    <col min="6144" max="6144" width="1.85546875" style="1354" customWidth="1"/>
    <col min="6145" max="6145" width="11.140625" style="1354" customWidth="1"/>
    <col min="6146" max="6146" width="1.42578125" style="1354" customWidth="1"/>
    <col min="6147" max="6147" width="11.140625" style="1354" customWidth="1"/>
    <col min="6148" max="6149" width="8.85546875" style="1354"/>
    <col min="6150" max="6150" width="11.42578125" style="1354" customWidth="1"/>
    <col min="6151" max="6151" width="1.7109375" style="1354" customWidth="1"/>
    <col min="6152" max="6152" width="10.7109375" style="1354" customWidth="1"/>
    <col min="6153" max="6153" width="8.85546875" style="1354" customWidth="1"/>
    <col min="6154" max="6154" width="11.140625" style="1354" customWidth="1"/>
    <col min="6155" max="6155" width="1.85546875" style="1354" customWidth="1"/>
    <col min="6156" max="6396" width="8.85546875" style="1354"/>
    <col min="6397" max="6397" width="11.42578125" style="1354" customWidth="1"/>
    <col min="6398" max="6398" width="1.7109375" style="1354" customWidth="1"/>
    <col min="6399" max="6399" width="10.7109375" style="1354" customWidth="1"/>
    <col min="6400" max="6400" width="1.85546875" style="1354" customWidth="1"/>
    <col min="6401" max="6401" width="11.140625" style="1354" customWidth="1"/>
    <col min="6402" max="6402" width="1.42578125" style="1354" customWidth="1"/>
    <col min="6403" max="6403" width="11.140625" style="1354" customWidth="1"/>
    <col min="6404" max="6405" width="8.85546875" style="1354"/>
    <col min="6406" max="6406" width="11.42578125" style="1354" customWidth="1"/>
    <col min="6407" max="6407" width="1.7109375" style="1354" customWidth="1"/>
    <col min="6408" max="6408" width="10.7109375" style="1354" customWidth="1"/>
    <col min="6409" max="6409" width="8.85546875" style="1354" customWidth="1"/>
    <col min="6410" max="6410" width="11.140625" style="1354" customWidth="1"/>
    <col min="6411" max="6411" width="1.85546875" style="1354" customWidth="1"/>
    <col min="6412" max="6652" width="8.85546875" style="1354"/>
    <col min="6653" max="6653" width="11.42578125" style="1354" customWidth="1"/>
    <col min="6654" max="6654" width="1.7109375" style="1354" customWidth="1"/>
    <col min="6655" max="6655" width="10.7109375" style="1354" customWidth="1"/>
    <col min="6656" max="6656" width="1.85546875" style="1354" customWidth="1"/>
    <col min="6657" max="6657" width="11.140625" style="1354" customWidth="1"/>
    <col min="6658" max="6658" width="1.42578125" style="1354" customWidth="1"/>
    <col min="6659" max="6659" width="11.140625" style="1354" customWidth="1"/>
    <col min="6660" max="6661" width="8.85546875" style="1354"/>
    <col min="6662" max="6662" width="11.42578125" style="1354" customWidth="1"/>
    <col min="6663" max="6663" width="1.7109375" style="1354" customWidth="1"/>
    <col min="6664" max="6664" width="10.7109375" style="1354" customWidth="1"/>
    <col min="6665" max="6665" width="8.85546875" style="1354" customWidth="1"/>
    <col min="6666" max="6666" width="11.140625" style="1354" customWidth="1"/>
    <col min="6667" max="6667" width="1.85546875" style="1354" customWidth="1"/>
    <col min="6668" max="6908" width="8.85546875" style="1354"/>
    <col min="6909" max="6909" width="11.42578125" style="1354" customWidth="1"/>
    <col min="6910" max="6910" width="1.7109375" style="1354" customWidth="1"/>
    <col min="6911" max="6911" width="10.7109375" style="1354" customWidth="1"/>
    <col min="6912" max="6912" width="1.85546875" style="1354" customWidth="1"/>
    <col min="6913" max="6913" width="11.140625" style="1354" customWidth="1"/>
    <col min="6914" max="6914" width="1.42578125" style="1354" customWidth="1"/>
    <col min="6915" max="6915" width="11.140625" style="1354" customWidth="1"/>
    <col min="6916" max="6917" width="8.85546875" style="1354"/>
    <col min="6918" max="6918" width="11.42578125" style="1354" customWidth="1"/>
    <col min="6919" max="6919" width="1.7109375" style="1354" customWidth="1"/>
    <col min="6920" max="6920" width="10.7109375" style="1354" customWidth="1"/>
    <col min="6921" max="6921" width="8.85546875" style="1354" customWidth="1"/>
    <col min="6922" max="6922" width="11.140625" style="1354" customWidth="1"/>
    <col min="6923" max="6923" width="1.85546875" style="1354" customWidth="1"/>
    <col min="6924" max="7164" width="8.85546875" style="1354"/>
    <col min="7165" max="7165" width="11.42578125" style="1354" customWidth="1"/>
    <col min="7166" max="7166" width="1.7109375" style="1354" customWidth="1"/>
    <col min="7167" max="7167" width="10.7109375" style="1354" customWidth="1"/>
    <col min="7168" max="7168" width="1.85546875" style="1354" customWidth="1"/>
    <col min="7169" max="7169" width="11.140625" style="1354" customWidth="1"/>
    <col min="7170" max="7170" width="1.42578125" style="1354" customWidth="1"/>
    <col min="7171" max="7171" width="11.140625" style="1354" customWidth="1"/>
    <col min="7172" max="7173" width="8.85546875" style="1354"/>
    <col min="7174" max="7174" width="11.42578125" style="1354" customWidth="1"/>
    <col min="7175" max="7175" width="1.7109375" style="1354" customWidth="1"/>
    <col min="7176" max="7176" width="10.7109375" style="1354" customWidth="1"/>
    <col min="7177" max="7177" width="8.85546875" style="1354" customWidth="1"/>
    <col min="7178" max="7178" width="11.140625" style="1354" customWidth="1"/>
    <col min="7179" max="7179" width="1.85546875" style="1354" customWidth="1"/>
    <col min="7180" max="7420" width="8.85546875" style="1354"/>
    <col min="7421" max="7421" width="11.42578125" style="1354" customWidth="1"/>
    <col min="7422" max="7422" width="1.7109375" style="1354" customWidth="1"/>
    <col min="7423" max="7423" width="10.7109375" style="1354" customWidth="1"/>
    <col min="7424" max="7424" width="1.85546875" style="1354" customWidth="1"/>
    <col min="7425" max="7425" width="11.140625" style="1354" customWidth="1"/>
    <col min="7426" max="7426" width="1.42578125" style="1354" customWidth="1"/>
    <col min="7427" max="7427" width="11.140625" style="1354" customWidth="1"/>
    <col min="7428" max="7429" width="8.85546875" style="1354"/>
    <col min="7430" max="7430" width="11.42578125" style="1354" customWidth="1"/>
    <col min="7431" max="7431" width="1.7109375" style="1354" customWidth="1"/>
    <col min="7432" max="7432" width="10.7109375" style="1354" customWidth="1"/>
    <col min="7433" max="7433" width="8.85546875" style="1354" customWidth="1"/>
    <col min="7434" max="7434" width="11.140625" style="1354" customWidth="1"/>
    <col min="7435" max="7435" width="1.85546875" style="1354" customWidth="1"/>
    <col min="7436" max="7676" width="8.85546875" style="1354"/>
    <col min="7677" max="7677" width="11.42578125" style="1354" customWidth="1"/>
    <col min="7678" max="7678" width="1.7109375" style="1354" customWidth="1"/>
    <col min="7679" max="7679" width="10.7109375" style="1354" customWidth="1"/>
    <col min="7680" max="7680" width="1.85546875" style="1354" customWidth="1"/>
    <col min="7681" max="7681" width="11.140625" style="1354" customWidth="1"/>
    <col min="7682" max="7682" width="1.42578125" style="1354" customWidth="1"/>
    <col min="7683" max="7683" width="11.140625" style="1354" customWidth="1"/>
    <col min="7684" max="7685" width="8.85546875" style="1354"/>
    <col min="7686" max="7686" width="11.42578125" style="1354" customWidth="1"/>
    <col min="7687" max="7687" width="1.7109375" style="1354" customWidth="1"/>
    <col min="7688" max="7688" width="10.7109375" style="1354" customWidth="1"/>
    <col min="7689" max="7689" width="8.85546875" style="1354" customWidth="1"/>
    <col min="7690" max="7690" width="11.140625" style="1354" customWidth="1"/>
    <col min="7691" max="7691" width="1.85546875" style="1354" customWidth="1"/>
    <col min="7692" max="7932" width="8.85546875" style="1354"/>
    <col min="7933" max="7933" width="11.42578125" style="1354" customWidth="1"/>
    <col min="7934" max="7934" width="1.7109375" style="1354" customWidth="1"/>
    <col min="7935" max="7935" width="10.7109375" style="1354" customWidth="1"/>
    <col min="7936" max="7936" width="1.85546875" style="1354" customWidth="1"/>
    <col min="7937" max="7937" width="11.140625" style="1354" customWidth="1"/>
    <col min="7938" max="7938" width="1.42578125" style="1354" customWidth="1"/>
    <col min="7939" max="7939" width="11.140625" style="1354" customWidth="1"/>
    <col min="7940" max="7941" width="8.85546875" style="1354"/>
    <col min="7942" max="7942" width="11.42578125" style="1354" customWidth="1"/>
    <col min="7943" max="7943" width="1.7109375" style="1354" customWidth="1"/>
    <col min="7944" max="7944" width="10.7109375" style="1354" customWidth="1"/>
    <col min="7945" max="7945" width="8.85546875" style="1354" customWidth="1"/>
    <col min="7946" max="7946" width="11.140625" style="1354" customWidth="1"/>
    <col min="7947" max="7947" width="1.85546875" style="1354" customWidth="1"/>
    <col min="7948" max="8188" width="8.85546875" style="1354"/>
    <col min="8189" max="8189" width="11.42578125" style="1354" customWidth="1"/>
    <col min="8190" max="8190" width="1.7109375" style="1354" customWidth="1"/>
    <col min="8191" max="8191" width="10.7109375" style="1354" customWidth="1"/>
    <col min="8192" max="8192" width="1.85546875" style="1354" customWidth="1"/>
    <col min="8193" max="8193" width="11.140625" style="1354" customWidth="1"/>
    <col min="8194" max="8194" width="1.42578125" style="1354" customWidth="1"/>
    <col min="8195" max="8195" width="11.140625" style="1354" customWidth="1"/>
    <col min="8196" max="8197" width="8.85546875" style="1354"/>
    <col min="8198" max="8198" width="11.42578125" style="1354" customWidth="1"/>
    <col min="8199" max="8199" width="1.7109375" style="1354" customWidth="1"/>
    <col min="8200" max="8200" width="10.7109375" style="1354" customWidth="1"/>
    <col min="8201" max="8201" width="8.85546875" style="1354" customWidth="1"/>
    <col min="8202" max="8202" width="11.140625" style="1354" customWidth="1"/>
    <col min="8203" max="8203" width="1.85546875" style="1354" customWidth="1"/>
    <col min="8204" max="8444" width="8.85546875" style="1354"/>
    <col min="8445" max="8445" width="11.42578125" style="1354" customWidth="1"/>
    <col min="8446" max="8446" width="1.7109375" style="1354" customWidth="1"/>
    <col min="8447" max="8447" width="10.7109375" style="1354" customWidth="1"/>
    <col min="8448" max="8448" width="1.85546875" style="1354" customWidth="1"/>
    <col min="8449" max="8449" width="11.140625" style="1354" customWidth="1"/>
    <col min="8450" max="8450" width="1.42578125" style="1354" customWidth="1"/>
    <col min="8451" max="8451" width="11.140625" style="1354" customWidth="1"/>
    <col min="8452" max="8453" width="8.85546875" style="1354"/>
    <col min="8454" max="8454" width="11.42578125" style="1354" customWidth="1"/>
    <col min="8455" max="8455" width="1.7109375" style="1354" customWidth="1"/>
    <col min="8456" max="8456" width="10.7109375" style="1354" customWidth="1"/>
    <col min="8457" max="8457" width="8.85546875" style="1354" customWidth="1"/>
    <col min="8458" max="8458" width="11.140625" style="1354" customWidth="1"/>
    <col min="8459" max="8459" width="1.85546875" style="1354" customWidth="1"/>
    <col min="8460" max="8700" width="8.85546875" style="1354"/>
    <col min="8701" max="8701" width="11.42578125" style="1354" customWidth="1"/>
    <col min="8702" max="8702" width="1.7109375" style="1354" customWidth="1"/>
    <col min="8703" max="8703" width="10.7109375" style="1354" customWidth="1"/>
    <col min="8704" max="8704" width="1.85546875" style="1354" customWidth="1"/>
    <col min="8705" max="8705" width="11.140625" style="1354" customWidth="1"/>
    <col min="8706" max="8706" width="1.42578125" style="1354" customWidth="1"/>
    <col min="8707" max="8707" width="11.140625" style="1354" customWidth="1"/>
    <col min="8708" max="8709" width="8.85546875" style="1354"/>
    <col min="8710" max="8710" width="11.42578125" style="1354" customWidth="1"/>
    <col min="8711" max="8711" width="1.7109375" style="1354" customWidth="1"/>
    <col min="8712" max="8712" width="10.7109375" style="1354" customWidth="1"/>
    <col min="8713" max="8713" width="8.85546875" style="1354" customWidth="1"/>
    <col min="8714" max="8714" width="11.140625" style="1354" customWidth="1"/>
    <col min="8715" max="8715" width="1.85546875" style="1354" customWidth="1"/>
    <col min="8716" max="8956" width="8.85546875" style="1354"/>
    <col min="8957" max="8957" width="11.42578125" style="1354" customWidth="1"/>
    <col min="8958" max="8958" width="1.7109375" style="1354" customWidth="1"/>
    <col min="8959" max="8959" width="10.7109375" style="1354" customWidth="1"/>
    <col min="8960" max="8960" width="1.85546875" style="1354" customWidth="1"/>
    <col min="8961" max="8961" width="11.140625" style="1354" customWidth="1"/>
    <col min="8962" max="8962" width="1.42578125" style="1354" customWidth="1"/>
    <col min="8963" max="8963" width="11.140625" style="1354" customWidth="1"/>
    <col min="8964" max="8965" width="8.85546875" style="1354"/>
    <col min="8966" max="8966" width="11.42578125" style="1354" customWidth="1"/>
    <col min="8967" max="8967" width="1.7109375" style="1354" customWidth="1"/>
    <col min="8968" max="8968" width="10.7109375" style="1354" customWidth="1"/>
    <col min="8969" max="8969" width="8.85546875" style="1354" customWidth="1"/>
    <col min="8970" max="8970" width="11.140625" style="1354" customWidth="1"/>
    <col min="8971" max="8971" width="1.85546875" style="1354" customWidth="1"/>
    <col min="8972" max="9212" width="8.85546875" style="1354"/>
    <col min="9213" max="9213" width="11.42578125" style="1354" customWidth="1"/>
    <col min="9214" max="9214" width="1.7109375" style="1354" customWidth="1"/>
    <col min="9215" max="9215" width="10.7109375" style="1354" customWidth="1"/>
    <col min="9216" max="9216" width="1.85546875" style="1354" customWidth="1"/>
    <col min="9217" max="9217" width="11.140625" style="1354" customWidth="1"/>
    <col min="9218" max="9218" width="1.42578125" style="1354" customWidth="1"/>
    <col min="9219" max="9219" width="11.140625" style="1354" customWidth="1"/>
    <col min="9220" max="9221" width="8.85546875" style="1354"/>
    <col min="9222" max="9222" width="11.42578125" style="1354" customWidth="1"/>
    <col min="9223" max="9223" width="1.7109375" style="1354" customWidth="1"/>
    <col min="9224" max="9224" width="10.7109375" style="1354" customWidth="1"/>
    <col min="9225" max="9225" width="8.85546875" style="1354" customWidth="1"/>
    <col min="9226" max="9226" width="11.140625" style="1354" customWidth="1"/>
    <col min="9227" max="9227" width="1.85546875" style="1354" customWidth="1"/>
    <col min="9228" max="9468" width="8.85546875" style="1354"/>
    <col min="9469" max="9469" width="11.42578125" style="1354" customWidth="1"/>
    <col min="9470" max="9470" width="1.7109375" style="1354" customWidth="1"/>
    <col min="9471" max="9471" width="10.7109375" style="1354" customWidth="1"/>
    <col min="9472" max="9472" width="1.85546875" style="1354" customWidth="1"/>
    <col min="9473" max="9473" width="11.140625" style="1354" customWidth="1"/>
    <col min="9474" max="9474" width="1.42578125" style="1354" customWidth="1"/>
    <col min="9475" max="9475" width="11.140625" style="1354" customWidth="1"/>
    <col min="9476" max="9477" width="8.85546875" style="1354"/>
    <col min="9478" max="9478" width="11.42578125" style="1354" customWidth="1"/>
    <col min="9479" max="9479" width="1.7109375" style="1354" customWidth="1"/>
    <col min="9480" max="9480" width="10.7109375" style="1354" customWidth="1"/>
    <col min="9481" max="9481" width="8.85546875" style="1354" customWidth="1"/>
    <col min="9482" max="9482" width="11.140625" style="1354" customWidth="1"/>
    <col min="9483" max="9483" width="1.85546875" style="1354" customWidth="1"/>
    <col min="9484" max="9724" width="8.85546875" style="1354"/>
    <col min="9725" max="9725" width="11.42578125" style="1354" customWidth="1"/>
    <col min="9726" max="9726" width="1.7109375" style="1354" customWidth="1"/>
    <col min="9727" max="9727" width="10.7109375" style="1354" customWidth="1"/>
    <col min="9728" max="9728" width="1.85546875" style="1354" customWidth="1"/>
    <col min="9729" max="9729" width="11.140625" style="1354" customWidth="1"/>
    <col min="9730" max="9730" width="1.42578125" style="1354" customWidth="1"/>
    <col min="9731" max="9731" width="11.140625" style="1354" customWidth="1"/>
    <col min="9732" max="9733" width="8.85546875" style="1354"/>
    <col min="9734" max="9734" width="11.42578125" style="1354" customWidth="1"/>
    <col min="9735" max="9735" width="1.7109375" style="1354" customWidth="1"/>
    <col min="9736" max="9736" width="10.7109375" style="1354" customWidth="1"/>
    <col min="9737" max="9737" width="8.85546875" style="1354" customWidth="1"/>
    <col min="9738" max="9738" width="11.140625" style="1354" customWidth="1"/>
    <col min="9739" max="9739" width="1.85546875" style="1354" customWidth="1"/>
    <col min="9740" max="9980" width="8.85546875" style="1354"/>
    <col min="9981" max="9981" width="11.42578125" style="1354" customWidth="1"/>
    <col min="9982" max="9982" width="1.7109375" style="1354" customWidth="1"/>
    <col min="9983" max="9983" width="10.7109375" style="1354" customWidth="1"/>
    <col min="9984" max="9984" width="1.85546875" style="1354" customWidth="1"/>
    <col min="9985" max="9985" width="11.140625" style="1354" customWidth="1"/>
    <col min="9986" max="9986" width="1.42578125" style="1354" customWidth="1"/>
    <col min="9987" max="9987" width="11.140625" style="1354" customWidth="1"/>
    <col min="9988" max="9989" width="8.85546875" style="1354"/>
    <col min="9990" max="9990" width="11.42578125" style="1354" customWidth="1"/>
    <col min="9991" max="9991" width="1.7109375" style="1354" customWidth="1"/>
    <col min="9992" max="9992" width="10.7109375" style="1354" customWidth="1"/>
    <col min="9993" max="9993" width="8.85546875" style="1354" customWidth="1"/>
    <col min="9994" max="9994" width="11.140625" style="1354" customWidth="1"/>
    <col min="9995" max="9995" width="1.85546875" style="1354" customWidth="1"/>
    <col min="9996" max="10236" width="8.85546875" style="1354"/>
    <col min="10237" max="10237" width="11.42578125" style="1354" customWidth="1"/>
    <col min="10238" max="10238" width="1.7109375" style="1354" customWidth="1"/>
    <col min="10239" max="10239" width="10.7109375" style="1354" customWidth="1"/>
    <col min="10240" max="10240" width="1.85546875" style="1354" customWidth="1"/>
    <col min="10241" max="10241" width="11.140625" style="1354" customWidth="1"/>
    <col min="10242" max="10242" width="1.42578125" style="1354" customWidth="1"/>
    <col min="10243" max="10243" width="11.140625" style="1354" customWidth="1"/>
    <col min="10244" max="10245" width="8.85546875" style="1354"/>
    <col min="10246" max="10246" width="11.42578125" style="1354" customWidth="1"/>
    <col min="10247" max="10247" width="1.7109375" style="1354" customWidth="1"/>
    <col min="10248" max="10248" width="10.7109375" style="1354" customWidth="1"/>
    <col min="10249" max="10249" width="8.85546875" style="1354" customWidth="1"/>
    <col min="10250" max="10250" width="11.140625" style="1354" customWidth="1"/>
    <col min="10251" max="10251" width="1.85546875" style="1354" customWidth="1"/>
    <col min="10252" max="10492" width="8.85546875" style="1354"/>
    <col min="10493" max="10493" width="11.42578125" style="1354" customWidth="1"/>
    <col min="10494" max="10494" width="1.7109375" style="1354" customWidth="1"/>
    <col min="10495" max="10495" width="10.7109375" style="1354" customWidth="1"/>
    <col min="10496" max="10496" width="1.85546875" style="1354" customWidth="1"/>
    <col min="10497" max="10497" width="11.140625" style="1354" customWidth="1"/>
    <col min="10498" max="10498" width="1.42578125" style="1354" customWidth="1"/>
    <col min="10499" max="10499" width="11.140625" style="1354" customWidth="1"/>
    <col min="10500" max="10501" width="8.85546875" style="1354"/>
    <col min="10502" max="10502" width="11.42578125" style="1354" customWidth="1"/>
    <col min="10503" max="10503" width="1.7109375" style="1354" customWidth="1"/>
    <col min="10504" max="10504" width="10.7109375" style="1354" customWidth="1"/>
    <col min="10505" max="10505" width="8.85546875" style="1354" customWidth="1"/>
    <col min="10506" max="10506" width="11.140625" style="1354" customWidth="1"/>
    <col min="10507" max="10507" width="1.85546875" style="1354" customWidth="1"/>
    <col min="10508" max="10748" width="8.85546875" style="1354"/>
    <col min="10749" max="10749" width="11.42578125" style="1354" customWidth="1"/>
    <col min="10750" max="10750" width="1.7109375" style="1354" customWidth="1"/>
    <col min="10751" max="10751" width="10.7109375" style="1354" customWidth="1"/>
    <col min="10752" max="10752" width="1.85546875" style="1354" customWidth="1"/>
    <col min="10753" max="10753" width="11.140625" style="1354" customWidth="1"/>
    <col min="10754" max="10754" width="1.42578125" style="1354" customWidth="1"/>
    <col min="10755" max="10755" width="11.140625" style="1354" customWidth="1"/>
    <col min="10756" max="10757" width="8.85546875" style="1354"/>
    <col min="10758" max="10758" width="11.42578125" style="1354" customWidth="1"/>
    <col min="10759" max="10759" width="1.7109375" style="1354" customWidth="1"/>
    <col min="10760" max="10760" width="10.7109375" style="1354" customWidth="1"/>
    <col min="10761" max="10761" width="8.85546875" style="1354" customWidth="1"/>
    <col min="10762" max="10762" width="11.140625" style="1354" customWidth="1"/>
    <col min="10763" max="10763" width="1.85546875" style="1354" customWidth="1"/>
    <col min="10764" max="11004" width="8.85546875" style="1354"/>
    <col min="11005" max="11005" width="11.42578125" style="1354" customWidth="1"/>
    <col min="11006" max="11006" width="1.7109375" style="1354" customWidth="1"/>
    <col min="11007" max="11007" width="10.7109375" style="1354" customWidth="1"/>
    <col min="11008" max="11008" width="1.85546875" style="1354" customWidth="1"/>
    <col min="11009" max="11009" width="11.140625" style="1354" customWidth="1"/>
    <col min="11010" max="11010" width="1.42578125" style="1354" customWidth="1"/>
    <col min="11011" max="11011" width="11.140625" style="1354" customWidth="1"/>
    <col min="11012" max="11013" width="8.85546875" style="1354"/>
    <col min="11014" max="11014" width="11.42578125" style="1354" customWidth="1"/>
    <col min="11015" max="11015" width="1.7109375" style="1354" customWidth="1"/>
    <col min="11016" max="11016" width="10.7109375" style="1354" customWidth="1"/>
    <col min="11017" max="11017" width="8.85546875" style="1354" customWidth="1"/>
    <col min="11018" max="11018" width="11.140625" style="1354" customWidth="1"/>
    <col min="11019" max="11019" width="1.85546875" style="1354" customWidth="1"/>
    <col min="11020" max="11260" width="8.85546875" style="1354"/>
    <col min="11261" max="11261" width="11.42578125" style="1354" customWidth="1"/>
    <col min="11262" max="11262" width="1.7109375" style="1354" customWidth="1"/>
    <col min="11263" max="11263" width="10.7109375" style="1354" customWidth="1"/>
    <col min="11264" max="11264" width="1.85546875" style="1354" customWidth="1"/>
    <col min="11265" max="11265" width="11.140625" style="1354" customWidth="1"/>
    <col min="11266" max="11266" width="1.42578125" style="1354" customWidth="1"/>
    <col min="11267" max="11267" width="11.140625" style="1354" customWidth="1"/>
    <col min="11268" max="11269" width="8.85546875" style="1354"/>
    <col min="11270" max="11270" width="11.42578125" style="1354" customWidth="1"/>
    <col min="11271" max="11271" width="1.7109375" style="1354" customWidth="1"/>
    <col min="11272" max="11272" width="10.7109375" style="1354" customWidth="1"/>
    <col min="11273" max="11273" width="8.85546875" style="1354" customWidth="1"/>
    <col min="11274" max="11274" width="11.140625" style="1354" customWidth="1"/>
    <col min="11275" max="11275" width="1.85546875" style="1354" customWidth="1"/>
    <col min="11276" max="11516" width="8.85546875" style="1354"/>
    <col min="11517" max="11517" width="11.42578125" style="1354" customWidth="1"/>
    <col min="11518" max="11518" width="1.7109375" style="1354" customWidth="1"/>
    <col min="11519" max="11519" width="10.7109375" style="1354" customWidth="1"/>
    <col min="11520" max="11520" width="1.85546875" style="1354" customWidth="1"/>
    <col min="11521" max="11521" width="11.140625" style="1354" customWidth="1"/>
    <col min="11522" max="11522" width="1.42578125" style="1354" customWidth="1"/>
    <col min="11523" max="11523" width="11.140625" style="1354" customWidth="1"/>
    <col min="11524" max="11525" width="8.85546875" style="1354"/>
    <col min="11526" max="11526" width="11.42578125" style="1354" customWidth="1"/>
    <col min="11527" max="11527" width="1.7109375" style="1354" customWidth="1"/>
    <col min="11528" max="11528" width="10.7109375" style="1354" customWidth="1"/>
    <col min="11529" max="11529" width="8.85546875" style="1354" customWidth="1"/>
    <col min="11530" max="11530" width="11.140625" style="1354" customWidth="1"/>
    <col min="11531" max="11531" width="1.85546875" style="1354" customWidth="1"/>
    <col min="11532" max="11772" width="8.85546875" style="1354"/>
    <col min="11773" max="11773" width="11.42578125" style="1354" customWidth="1"/>
    <col min="11774" max="11774" width="1.7109375" style="1354" customWidth="1"/>
    <col min="11775" max="11775" width="10.7109375" style="1354" customWidth="1"/>
    <col min="11776" max="11776" width="1.85546875" style="1354" customWidth="1"/>
    <col min="11777" max="11777" width="11.140625" style="1354" customWidth="1"/>
    <col min="11778" max="11778" width="1.42578125" style="1354" customWidth="1"/>
    <col min="11779" max="11779" width="11.140625" style="1354" customWidth="1"/>
    <col min="11780" max="11781" width="8.85546875" style="1354"/>
    <col min="11782" max="11782" width="11.42578125" style="1354" customWidth="1"/>
    <col min="11783" max="11783" width="1.7109375" style="1354" customWidth="1"/>
    <col min="11784" max="11784" width="10.7109375" style="1354" customWidth="1"/>
    <col min="11785" max="11785" width="8.85546875" style="1354" customWidth="1"/>
    <col min="11786" max="11786" width="11.140625" style="1354" customWidth="1"/>
    <col min="11787" max="11787" width="1.85546875" style="1354" customWidth="1"/>
    <col min="11788" max="12028" width="8.85546875" style="1354"/>
    <col min="12029" max="12029" width="11.42578125" style="1354" customWidth="1"/>
    <col min="12030" max="12030" width="1.7109375" style="1354" customWidth="1"/>
    <col min="12031" max="12031" width="10.7109375" style="1354" customWidth="1"/>
    <col min="12032" max="12032" width="1.85546875" style="1354" customWidth="1"/>
    <col min="12033" max="12033" width="11.140625" style="1354" customWidth="1"/>
    <col min="12034" max="12034" width="1.42578125" style="1354" customWidth="1"/>
    <col min="12035" max="12035" width="11.140625" style="1354" customWidth="1"/>
    <col min="12036" max="12037" width="8.85546875" style="1354"/>
    <col min="12038" max="12038" width="11.42578125" style="1354" customWidth="1"/>
    <col min="12039" max="12039" width="1.7109375" style="1354" customWidth="1"/>
    <col min="12040" max="12040" width="10.7109375" style="1354" customWidth="1"/>
    <col min="12041" max="12041" width="8.85546875" style="1354" customWidth="1"/>
    <col min="12042" max="12042" width="11.140625" style="1354" customWidth="1"/>
    <col min="12043" max="12043" width="1.85546875" style="1354" customWidth="1"/>
    <col min="12044" max="12284" width="8.85546875" style="1354"/>
    <col min="12285" max="12285" width="11.42578125" style="1354" customWidth="1"/>
    <col min="12286" max="12286" width="1.7109375" style="1354" customWidth="1"/>
    <col min="12287" max="12287" width="10.7109375" style="1354" customWidth="1"/>
    <col min="12288" max="12288" width="1.85546875" style="1354" customWidth="1"/>
    <col min="12289" max="12289" width="11.140625" style="1354" customWidth="1"/>
    <col min="12290" max="12290" width="1.42578125" style="1354" customWidth="1"/>
    <col min="12291" max="12291" width="11.140625" style="1354" customWidth="1"/>
    <col min="12292" max="12293" width="8.85546875" style="1354"/>
    <col min="12294" max="12294" width="11.42578125" style="1354" customWidth="1"/>
    <col min="12295" max="12295" width="1.7109375" style="1354" customWidth="1"/>
    <col min="12296" max="12296" width="10.7109375" style="1354" customWidth="1"/>
    <col min="12297" max="12297" width="8.85546875" style="1354" customWidth="1"/>
    <col min="12298" max="12298" width="11.140625" style="1354" customWidth="1"/>
    <col min="12299" max="12299" width="1.85546875" style="1354" customWidth="1"/>
    <col min="12300" max="12540" width="8.85546875" style="1354"/>
    <col min="12541" max="12541" width="11.42578125" style="1354" customWidth="1"/>
    <col min="12542" max="12542" width="1.7109375" style="1354" customWidth="1"/>
    <col min="12543" max="12543" width="10.7109375" style="1354" customWidth="1"/>
    <col min="12544" max="12544" width="1.85546875" style="1354" customWidth="1"/>
    <col min="12545" max="12545" width="11.140625" style="1354" customWidth="1"/>
    <col min="12546" max="12546" width="1.42578125" style="1354" customWidth="1"/>
    <col min="12547" max="12547" width="11.140625" style="1354" customWidth="1"/>
    <col min="12548" max="12549" width="8.85546875" style="1354"/>
    <col min="12550" max="12550" width="11.42578125" style="1354" customWidth="1"/>
    <col min="12551" max="12551" width="1.7109375" style="1354" customWidth="1"/>
    <col min="12552" max="12552" width="10.7109375" style="1354" customWidth="1"/>
    <col min="12553" max="12553" width="8.85546875" style="1354" customWidth="1"/>
    <col min="12554" max="12554" width="11.140625" style="1354" customWidth="1"/>
    <col min="12555" max="12555" width="1.85546875" style="1354" customWidth="1"/>
    <col min="12556" max="12796" width="8.85546875" style="1354"/>
    <col min="12797" max="12797" width="11.42578125" style="1354" customWidth="1"/>
    <col min="12798" max="12798" width="1.7109375" style="1354" customWidth="1"/>
    <col min="12799" max="12799" width="10.7109375" style="1354" customWidth="1"/>
    <col min="12800" max="12800" width="1.85546875" style="1354" customWidth="1"/>
    <col min="12801" max="12801" width="11.140625" style="1354" customWidth="1"/>
    <col min="12802" max="12802" width="1.42578125" style="1354" customWidth="1"/>
    <col min="12803" max="12803" width="11.140625" style="1354" customWidth="1"/>
    <col min="12804" max="12805" width="8.85546875" style="1354"/>
    <col min="12806" max="12806" width="11.42578125" style="1354" customWidth="1"/>
    <col min="12807" max="12807" width="1.7109375" style="1354" customWidth="1"/>
    <col min="12808" max="12808" width="10.7109375" style="1354" customWidth="1"/>
    <col min="12809" max="12809" width="8.85546875" style="1354" customWidth="1"/>
    <col min="12810" max="12810" width="11.140625" style="1354" customWidth="1"/>
    <col min="12811" max="12811" width="1.85546875" style="1354" customWidth="1"/>
    <col min="12812" max="13052" width="8.85546875" style="1354"/>
    <col min="13053" max="13053" width="11.42578125" style="1354" customWidth="1"/>
    <col min="13054" max="13054" width="1.7109375" style="1354" customWidth="1"/>
    <col min="13055" max="13055" width="10.7109375" style="1354" customWidth="1"/>
    <col min="13056" max="13056" width="1.85546875" style="1354" customWidth="1"/>
    <col min="13057" max="13057" width="11.140625" style="1354" customWidth="1"/>
    <col min="13058" max="13058" width="1.42578125" style="1354" customWidth="1"/>
    <col min="13059" max="13059" width="11.140625" style="1354" customWidth="1"/>
    <col min="13060" max="13061" width="8.85546875" style="1354"/>
    <col min="13062" max="13062" width="11.42578125" style="1354" customWidth="1"/>
    <col min="13063" max="13063" width="1.7109375" style="1354" customWidth="1"/>
    <col min="13064" max="13064" width="10.7109375" style="1354" customWidth="1"/>
    <col min="13065" max="13065" width="8.85546875" style="1354" customWidth="1"/>
    <col min="13066" max="13066" width="11.140625" style="1354" customWidth="1"/>
    <col min="13067" max="13067" width="1.85546875" style="1354" customWidth="1"/>
    <col min="13068" max="13308" width="8.85546875" style="1354"/>
    <col min="13309" max="13309" width="11.42578125" style="1354" customWidth="1"/>
    <col min="13310" max="13310" width="1.7109375" style="1354" customWidth="1"/>
    <col min="13311" max="13311" width="10.7109375" style="1354" customWidth="1"/>
    <col min="13312" max="13312" width="1.85546875" style="1354" customWidth="1"/>
    <col min="13313" max="13313" width="11.140625" style="1354" customWidth="1"/>
    <col min="13314" max="13314" width="1.42578125" style="1354" customWidth="1"/>
    <col min="13315" max="13315" width="11.140625" style="1354" customWidth="1"/>
    <col min="13316" max="13317" width="8.85546875" style="1354"/>
    <col min="13318" max="13318" width="11.42578125" style="1354" customWidth="1"/>
    <col min="13319" max="13319" width="1.7109375" style="1354" customWidth="1"/>
    <col min="13320" max="13320" width="10.7109375" style="1354" customWidth="1"/>
    <col min="13321" max="13321" width="8.85546875" style="1354" customWidth="1"/>
    <col min="13322" max="13322" width="11.140625" style="1354" customWidth="1"/>
    <col min="13323" max="13323" width="1.85546875" style="1354" customWidth="1"/>
    <col min="13324" max="13564" width="8.85546875" style="1354"/>
    <col min="13565" max="13565" width="11.42578125" style="1354" customWidth="1"/>
    <col min="13566" max="13566" width="1.7109375" style="1354" customWidth="1"/>
    <col min="13567" max="13567" width="10.7109375" style="1354" customWidth="1"/>
    <col min="13568" max="13568" width="1.85546875" style="1354" customWidth="1"/>
    <col min="13569" max="13569" width="11.140625" style="1354" customWidth="1"/>
    <col min="13570" max="13570" width="1.42578125" style="1354" customWidth="1"/>
    <col min="13571" max="13571" width="11.140625" style="1354" customWidth="1"/>
    <col min="13572" max="13573" width="8.85546875" style="1354"/>
    <col min="13574" max="13574" width="11.42578125" style="1354" customWidth="1"/>
    <col min="13575" max="13575" width="1.7109375" style="1354" customWidth="1"/>
    <col min="13576" max="13576" width="10.7109375" style="1354" customWidth="1"/>
    <col min="13577" max="13577" width="8.85546875" style="1354" customWidth="1"/>
    <col min="13578" max="13578" width="11.140625" style="1354" customWidth="1"/>
    <col min="13579" max="13579" width="1.85546875" style="1354" customWidth="1"/>
    <col min="13580" max="13820" width="8.85546875" style="1354"/>
    <col min="13821" max="13821" width="11.42578125" style="1354" customWidth="1"/>
    <col min="13822" max="13822" width="1.7109375" style="1354" customWidth="1"/>
    <col min="13823" max="13823" width="10.7109375" style="1354" customWidth="1"/>
    <col min="13824" max="13824" width="1.85546875" style="1354" customWidth="1"/>
    <col min="13825" max="13825" width="11.140625" style="1354" customWidth="1"/>
    <col min="13826" max="13826" width="1.42578125" style="1354" customWidth="1"/>
    <col min="13827" max="13827" width="11.140625" style="1354" customWidth="1"/>
    <col min="13828" max="13829" width="8.85546875" style="1354"/>
    <col min="13830" max="13830" width="11.42578125" style="1354" customWidth="1"/>
    <col min="13831" max="13831" width="1.7109375" style="1354" customWidth="1"/>
    <col min="13832" max="13832" width="10.7109375" style="1354" customWidth="1"/>
    <col min="13833" max="13833" width="8.85546875" style="1354" customWidth="1"/>
    <col min="13834" max="13834" width="11.140625" style="1354" customWidth="1"/>
    <col min="13835" max="13835" width="1.85546875" style="1354" customWidth="1"/>
    <col min="13836" max="14076" width="8.85546875" style="1354"/>
    <col min="14077" max="14077" width="11.42578125" style="1354" customWidth="1"/>
    <col min="14078" max="14078" width="1.7109375" style="1354" customWidth="1"/>
    <col min="14079" max="14079" width="10.7109375" style="1354" customWidth="1"/>
    <col min="14080" max="14080" width="1.85546875" style="1354" customWidth="1"/>
    <col min="14081" max="14081" width="11.140625" style="1354" customWidth="1"/>
    <col min="14082" max="14082" width="1.42578125" style="1354" customWidth="1"/>
    <col min="14083" max="14083" width="11.140625" style="1354" customWidth="1"/>
    <col min="14084" max="14085" width="8.85546875" style="1354"/>
    <col min="14086" max="14086" width="11.42578125" style="1354" customWidth="1"/>
    <col min="14087" max="14087" width="1.7109375" style="1354" customWidth="1"/>
    <col min="14088" max="14088" width="10.7109375" style="1354" customWidth="1"/>
    <col min="14089" max="14089" width="8.85546875" style="1354" customWidth="1"/>
    <col min="14090" max="14090" width="11.140625" style="1354" customWidth="1"/>
    <col min="14091" max="14091" width="1.85546875" style="1354" customWidth="1"/>
    <col min="14092" max="14332" width="8.85546875" style="1354"/>
    <col min="14333" max="14333" width="11.42578125" style="1354" customWidth="1"/>
    <col min="14334" max="14334" width="1.7109375" style="1354" customWidth="1"/>
    <col min="14335" max="14335" width="10.7109375" style="1354" customWidth="1"/>
    <col min="14336" max="14336" width="1.85546875" style="1354" customWidth="1"/>
    <col min="14337" max="14337" width="11.140625" style="1354" customWidth="1"/>
    <col min="14338" max="14338" width="1.42578125" style="1354" customWidth="1"/>
    <col min="14339" max="14339" width="11.140625" style="1354" customWidth="1"/>
    <col min="14340" max="14341" width="8.85546875" style="1354"/>
    <col min="14342" max="14342" width="11.42578125" style="1354" customWidth="1"/>
    <col min="14343" max="14343" width="1.7109375" style="1354" customWidth="1"/>
    <col min="14344" max="14344" width="10.7109375" style="1354" customWidth="1"/>
    <col min="14345" max="14345" width="8.85546875" style="1354" customWidth="1"/>
    <col min="14346" max="14346" width="11.140625" style="1354" customWidth="1"/>
    <col min="14347" max="14347" width="1.85546875" style="1354" customWidth="1"/>
    <col min="14348" max="14588" width="8.85546875" style="1354"/>
    <col min="14589" max="14589" width="11.42578125" style="1354" customWidth="1"/>
    <col min="14590" max="14590" width="1.7109375" style="1354" customWidth="1"/>
    <col min="14591" max="14591" width="10.7109375" style="1354" customWidth="1"/>
    <col min="14592" max="14592" width="1.85546875" style="1354" customWidth="1"/>
    <col min="14593" max="14593" width="11.140625" style="1354" customWidth="1"/>
    <col min="14594" max="14594" width="1.42578125" style="1354" customWidth="1"/>
    <col min="14595" max="14595" width="11.140625" style="1354" customWidth="1"/>
    <col min="14596" max="14597" width="8.85546875" style="1354"/>
    <col min="14598" max="14598" width="11.42578125" style="1354" customWidth="1"/>
    <col min="14599" max="14599" width="1.7109375" style="1354" customWidth="1"/>
    <col min="14600" max="14600" width="10.7109375" style="1354" customWidth="1"/>
    <col min="14601" max="14601" width="8.85546875" style="1354" customWidth="1"/>
    <col min="14602" max="14602" width="11.140625" style="1354" customWidth="1"/>
    <col min="14603" max="14603" width="1.85546875" style="1354" customWidth="1"/>
    <col min="14604" max="14844" width="8.85546875" style="1354"/>
    <col min="14845" max="14845" width="11.42578125" style="1354" customWidth="1"/>
    <col min="14846" max="14846" width="1.7109375" style="1354" customWidth="1"/>
    <col min="14847" max="14847" width="10.7109375" style="1354" customWidth="1"/>
    <col min="14848" max="14848" width="1.85546875" style="1354" customWidth="1"/>
    <col min="14849" max="14849" width="11.140625" style="1354" customWidth="1"/>
    <col min="14850" max="14850" width="1.42578125" style="1354" customWidth="1"/>
    <col min="14851" max="14851" width="11.140625" style="1354" customWidth="1"/>
    <col min="14852" max="14853" width="8.85546875" style="1354"/>
    <col min="14854" max="14854" width="11.42578125" style="1354" customWidth="1"/>
    <col min="14855" max="14855" width="1.7109375" style="1354" customWidth="1"/>
    <col min="14856" max="14856" width="10.7109375" style="1354" customWidth="1"/>
    <col min="14857" max="14857" width="8.85546875" style="1354" customWidth="1"/>
    <col min="14858" max="14858" width="11.140625" style="1354" customWidth="1"/>
    <col min="14859" max="14859" width="1.85546875" style="1354" customWidth="1"/>
    <col min="14860" max="15100" width="8.85546875" style="1354"/>
    <col min="15101" max="15101" width="11.42578125" style="1354" customWidth="1"/>
    <col min="15102" max="15102" width="1.7109375" style="1354" customWidth="1"/>
    <col min="15103" max="15103" width="10.7109375" style="1354" customWidth="1"/>
    <col min="15104" max="15104" width="1.85546875" style="1354" customWidth="1"/>
    <col min="15105" max="15105" width="11.140625" style="1354" customWidth="1"/>
    <col min="15106" max="15106" width="1.42578125" style="1354" customWidth="1"/>
    <col min="15107" max="15107" width="11.140625" style="1354" customWidth="1"/>
    <col min="15108" max="15109" width="8.85546875" style="1354"/>
    <col min="15110" max="15110" width="11.42578125" style="1354" customWidth="1"/>
    <col min="15111" max="15111" width="1.7109375" style="1354" customWidth="1"/>
    <col min="15112" max="15112" width="10.7109375" style="1354" customWidth="1"/>
    <col min="15113" max="15113" width="8.85546875" style="1354" customWidth="1"/>
    <col min="15114" max="15114" width="11.140625" style="1354" customWidth="1"/>
    <col min="15115" max="15115" width="1.85546875" style="1354" customWidth="1"/>
    <col min="15116" max="15356" width="8.85546875" style="1354"/>
    <col min="15357" max="15357" width="11.42578125" style="1354" customWidth="1"/>
    <col min="15358" max="15358" width="1.7109375" style="1354" customWidth="1"/>
    <col min="15359" max="15359" width="10.7109375" style="1354" customWidth="1"/>
    <col min="15360" max="15360" width="1.85546875" style="1354" customWidth="1"/>
    <col min="15361" max="15361" width="11.140625" style="1354" customWidth="1"/>
    <col min="15362" max="15362" width="1.42578125" style="1354" customWidth="1"/>
    <col min="15363" max="15363" width="11.140625" style="1354" customWidth="1"/>
    <col min="15364" max="15365" width="8.85546875" style="1354"/>
    <col min="15366" max="15366" width="11.42578125" style="1354" customWidth="1"/>
    <col min="15367" max="15367" width="1.7109375" style="1354" customWidth="1"/>
    <col min="15368" max="15368" width="10.7109375" style="1354" customWidth="1"/>
    <col min="15369" max="15369" width="8.85546875" style="1354" customWidth="1"/>
    <col min="15370" max="15370" width="11.140625" style="1354" customWidth="1"/>
    <col min="15371" max="15371" width="1.85546875" style="1354" customWidth="1"/>
    <col min="15372" max="15612" width="8.85546875" style="1354"/>
    <col min="15613" max="15613" width="11.42578125" style="1354" customWidth="1"/>
    <col min="15614" max="15614" width="1.7109375" style="1354" customWidth="1"/>
    <col min="15615" max="15615" width="10.7109375" style="1354" customWidth="1"/>
    <col min="15616" max="15616" width="1.85546875" style="1354" customWidth="1"/>
    <col min="15617" max="15617" width="11.140625" style="1354" customWidth="1"/>
    <col min="15618" max="15618" width="1.42578125" style="1354" customWidth="1"/>
    <col min="15619" max="15619" width="11.140625" style="1354" customWidth="1"/>
    <col min="15620" max="15621" width="8.85546875" style="1354"/>
    <col min="15622" max="15622" width="11.42578125" style="1354" customWidth="1"/>
    <col min="15623" max="15623" width="1.7109375" style="1354" customWidth="1"/>
    <col min="15624" max="15624" width="10.7109375" style="1354" customWidth="1"/>
    <col min="15625" max="15625" width="8.85546875" style="1354" customWidth="1"/>
    <col min="15626" max="15626" width="11.140625" style="1354" customWidth="1"/>
    <col min="15627" max="15627" width="1.85546875" style="1354" customWidth="1"/>
    <col min="15628" max="15868" width="8.85546875" style="1354"/>
    <col min="15869" max="15869" width="11.42578125" style="1354" customWidth="1"/>
    <col min="15870" max="15870" width="1.7109375" style="1354" customWidth="1"/>
    <col min="15871" max="15871" width="10.7109375" style="1354" customWidth="1"/>
    <col min="15872" max="15872" width="1.85546875" style="1354" customWidth="1"/>
    <col min="15873" max="15873" width="11.140625" style="1354" customWidth="1"/>
    <col min="15874" max="15874" width="1.42578125" style="1354" customWidth="1"/>
    <col min="15875" max="15875" width="11.140625" style="1354" customWidth="1"/>
    <col min="15876" max="15877" width="8.85546875" style="1354"/>
    <col min="15878" max="15878" width="11.42578125" style="1354" customWidth="1"/>
    <col min="15879" max="15879" width="1.7109375" style="1354" customWidth="1"/>
    <col min="15880" max="15880" width="10.7109375" style="1354" customWidth="1"/>
    <col min="15881" max="15881" width="8.85546875" style="1354" customWidth="1"/>
    <col min="15882" max="15882" width="11.140625" style="1354" customWidth="1"/>
    <col min="15883" max="15883" width="1.85546875" style="1354" customWidth="1"/>
    <col min="15884" max="16124" width="8.85546875" style="1354"/>
    <col min="16125" max="16125" width="11.42578125" style="1354" customWidth="1"/>
    <col min="16126" max="16126" width="1.7109375" style="1354" customWidth="1"/>
    <col min="16127" max="16127" width="10.7109375" style="1354" customWidth="1"/>
    <col min="16128" max="16128" width="1.85546875" style="1354" customWidth="1"/>
    <col min="16129" max="16129" width="11.140625" style="1354" customWidth="1"/>
    <col min="16130" max="16130" width="1.42578125" style="1354" customWidth="1"/>
    <col min="16131" max="16131" width="11.140625" style="1354" customWidth="1"/>
    <col min="16132" max="16133" width="8.85546875" style="1354"/>
    <col min="16134" max="16134" width="11.42578125" style="1354" customWidth="1"/>
    <col min="16135" max="16135" width="1.7109375" style="1354" customWidth="1"/>
    <col min="16136" max="16136" width="10.7109375" style="1354" customWidth="1"/>
    <col min="16137" max="16137" width="8.85546875" style="1354" customWidth="1"/>
    <col min="16138" max="16138" width="11.140625" style="1354" customWidth="1"/>
    <col min="16139" max="16139" width="1.85546875" style="1354" customWidth="1"/>
    <col min="16140" max="16384" width="8.85546875" style="1354"/>
  </cols>
  <sheetData>
    <row r="1" spans="1:20" ht="19.5" customHeight="1">
      <c r="A1" s="2154"/>
      <c r="B1" s="2155"/>
      <c r="C1" s="2155"/>
      <c r="D1" s="2155"/>
      <c r="E1" s="2155"/>
      <c r="F1" s="2155"/>
      <c r="G1" s="2155"/>
      <c r="H1" s="2155"/>
      <c r="I1" s="2155"/>
      <c r="J1" s="2155"/>
      <c r="K1" s="2155"/>
      <c r="L1" s="2156"/>
    </row>
    <row r="2" spans="1:20">
      <c r="A2" s="2157"/>
      <c r="B2" s="2158"/>
      <c r="C2" s="2158"/>
      <c r="D2" s="2158"/>
      <c r="E2" s="2158"/>
      <c r="F2" s="2158"/>
      <c r="G2" s="2158"/>
      <c r="H2" s="2158"/>
      <c r="I2" s="2158"/>
      <c r="J2" s="2158"/>
      <c r="K2" s="2158"/>
      <c r="L2" s="2159"/>
      <c r="Q2" s="1356"/>
    </row>
    <row r="3" spans="1:20">
      <c r="A3" s="2160"/>
      <c r="B3" s="2161"/>
      <c r="C3" s="2161"/>
      <c r="D3" s="2161"/>
      <c r="E3" s="2161"/>
      <c r="F3" s="2161"/>
      <c r="G3" s="2161"/>
      <c r="H3" s="2161"/>
      <c r="I3" s="2161"/>
      <c r="J3" s="2161"/>
      <c r="K3" s="2161"/>
      <c r="L3" s="2162"/>
      <c r="R3" s="1356"/>
    </row>
    <row r="4" spans="1:20" ht="15.75" thickBot="1">
      <c r="A4" s="2163"/>
      <c r="B4" s="2164"/>
      <c r="C4" s="2164"/>
      <c r="D4" s="2164"/>
      <c r="E4" s="2164"/>
      <c r="F4" s="2164"/>
      <c r="G4" s="2164"/>
      <c r="H4" s="2164"/>
      <c r="I4" s="2164"/>
      <c r="J4" s="2164"/>
      <c r="K4" s="2164"/>
      <c r="L4" s="2165"/>
      <c r="N4" s="1361" t="s">
        <v>13356</v>
      </c>
      <c r="O4" s="1362">
        <v>0</v>
      </c>
    </row>
    <row r="5" spans="1:20">
      <c r="A5" s="2166"/>
      <c r="B5" s="2167"/>
      <c r="C5" s="1363"/>
      <c r="D5" s="1364"/>
      <c r="E5" s="1364"/>
      <c r="F5" s="1364"/>
      <c r="G5" s="1364"/>
      <c r="H5" s="1364"/>
      <c r="I5" s="1364"/>
      <c r="J5" s="1364"/>
      <c r="K5" s="1364"/>
      <c r="L5" s="1365"/>
      <c r="N5" s="1361" t="s">
        <v>13357</v>
      </c>
      <c r="O5" s="1362">
        <v>1.19</v>
      </c>
      <c r="Q5" s="1362">
        <f>O4</f>
        <v>0</v>
      </c>
      <c r="R5" s="1362">
        <f>O5</f>
        <v>1.19</v>
      </c>
      <c r="S5" s="1362">
        <f>O6</f>
        <v>31.01</v>
      </c>
      <c r="T5" s="1366">
        <f>O7/2</f>
        <v>2.4916</v>
      </c>
    </row>
    <row r="6" spans="1:20">
      <c r="A6" s="2145"/>
      <c r="B6" s="2146"/>
      <c r="C6" s="1367"/>
      <c r="D6" s="1357"/>
      <c r="E6" s="1357"/>
      <c r="F6" s="1357"/>
      <c r="G6" s="1357"/>
      <c r="H6" s="1357"/>
      <c r="I6" s="1357"/>
      <c r="J6" s="1357"/>
      <c r="K6" s="1357"/>
      <c r="L6" s="1358"/>
      <c r="N6" s="1361" t="s">
        <v>13359</v>
      </c>
      <c r="O6" s="1362">
        <f>32.2-O5</f>
        <v>31.01</v>
      </c>
      <c r="R6" s="2144"/>
      <c r="S6" s="2144"/>
    </row>
    <row r="7" spans="1:20">
      <c r="A7" s="2145"/>
      <c r="B7" s="2146"/>
      <c r="C7" s="1368"/>
      <c r="D7" s="1357"/>
      <c r="E7" s="1357"/>
      <c r="F7" s="1357"/>
      <c r="G7" s="1357"/>
      <c r="H7" s="1357"/>
      <c r="I7" s="1357"/>
      <c r="J7" s="1357"/>
      <c r="K7" s="1357"/>
      <c r="L7" s="1358"/>
      <c r="N7" s="1361" t="s">
        <v>2130</v>
      </c>
      <c r="O7" s="1369">
        <v>4.9832000000000001</v>
      </c>
      <c r="Q7" s="1370" t="s">
        <v>14288</v>
      </c>
      <c r="R7" s="1355">
        <f>SUM(Q5:T5)</f>
        <v>34.691600000000001</v>
      </c>
    </row>
    <row r="8" spans="1:20" ht="15.75" thickBot="1">
      <c r="A8" s="2147"/>
      <c r="B8" s="2148"/>
      <c r="C8" s="1371"/>
      <c r="D8" s="1359"/>
      <c r="E8" s="1359"/>
      <c r="F8" s="1359"/>
      <c r="G8" s="1359"/>
      <c r="H8" s="1359"/>
      <c r="I8" s="1359"/>
      <c r="J8" s="1359"/>
      <c r="K8" s="1359"/>
      <c r="L8" s="1360"/>
      <c r="R8" s="2149"/>
      <c r="S8" s="2150"/>
    </row>
    <row r="9" spans="1:20" ht="15.75" thickBot="1">
      <c r="A9" s="2151" t="s">
        <v>14289</v>
      </c>
      <c r="B9" s="2152"/>
      <c r="C9" s="2152"/>
      <c r="D9" s="2152"/>
      <c r="E9" s="2152"/>
      <c r="F9" s="2152"/>
      <c r="G9" s="2152"/>
      <c r="H9" s="2152"/>
      <c r="I9" s="2152"/>
      <c r="J9" s="2152"/>
      <c r="K9" s="2152"/>
      <c r="L9" s="2153"/>
    </row>
    <row r="10" spans="1:20">
      <c r="A10" s="1372"/>
      <c r="B10" s="1373"/>
      <c r="C10" s="1374"/>
      <c r="D10" s="1375"/>
      <c r="L10" s="1376"/>
      <c r="Q10" s="1377"/>
      <c r="T10" s="1378"/>
    </row>
    <row r="11" spans="1:20" ht="18.75">
      <c r="A11" s="1372"/>
      <c r="B11" s="1379" t="s">
        <v>14290</v>
      </c>
      <c r="C11" s="1380"/>
      <c r="D11" s="1380"/>
      <c r="E11" s="1380"/>
      <c r="F11" s="1380"/>
      <c r="G11" s="1380"/>
      <c r="H11" s="1381"/>
      <c r="I11" s="1380"/>
      <c r="J11" s="1381"/>
      <c r="K11" s="1378"/>
      <c r="L11" s="1376"/>
    </row>
    <row r="12" spans="1:20">
      <c r="A12" s="1372"/>
      <c r="B12" s="1382"/>
      <c r="C12" s="1380"/>
      <c r="D12" s="1380"/>
      <c r="E12" s="1380"/>
      <c r="F12" s="1380"/>
      <c r="G12" s="1380"/>
      <c r="H12" s="1380"/>
      <c r="I12" s="1380"/>
      <c r="J12" s="1380"/>
      <c r="K12" s="1378"/>
      <c r="L12" s="1376"/>
      <c r="O12" s="1377"/>
    </row>
    <row r="13" spans="1:20">
      <c r="A13" s="1383"/>
      <c r="B13" s="1380"/>
      <c r="C13" s="1382" t="s">
        <v>14291</v>
      </c>
      <c r="D13" s="1380"/>
      <c r="E13" s="1380"/>
      <c r="F13" s="1382"/>
      <c r="G13" s="1380"/>
      <c r="H13" s="1382"/>
      <c r="I13" s="1380"/>
      <c r="J13" s="1384"/>
      <c r="K13" s="1378"/>
      <c r="L13" s="1376"/>
      <c r="O13" s="1377"/>
    </row>
    <row r="14" spans="1:20">
      <c r="A14" s="1383"/>
      <c r="B14" s="1380"/>
      <c r="C14" s="1380"/>
      <c r="D14" s="1380"/>
      <c r="E14" s="1380"/>
      <c r="F14" s="1380"/>
      <c r="G14" s="1380"/>
      <c r="H14" s="1380"/>
      <c r="I14" s="1380"/>
      <c r="J14" s="1380"/>
      <c r="K14" s="1378"/>
      <c r="L14" s="1376"/>
      <c r="N14" s="1355">
        <v>13.7</v>
      </c>
      <c r="O14" s="1377">
        <v>4.59</v>
      </c>
    </row>
    <row r="15" spans="1:20">
      <c r="A15" s="1383"/>
      <c r="B15" s="1380"/>
      <c r="C15" s="1382" t="s">
        <v>14292</v>
      </c>
      <c r="D15" s="1382" t="str">
        <f>CONCATENATE("a = ",O4," KM")</f>
        <v>a = 0 KM</v>
      </c>
      <c r="E15" s="1382"/>
      <c r="F15" s="1382" t="str">
        <f>CONCATENATE("b = ",O5," KM")</f>
        <v>b = 1,19 KM</v>
      </c>
      <c r="G15" s="1382"/>
      <c r="H15" s="1385" t="str">
        <f>CONCATENATE("c = ",O6," KM")</f>
        <v>c = 31,01 KM</v>
      </c>
      <c r="I15" s="1382"/>
      <c r="J15" s="1385" t="str">
        <f>CONCATENATE("L = ",O7," KM")</f>
        <v>L = 4,9832 KM</v>
      </c>
      <c r="K15" s="1378"/>
      <c r="L15" s="1376"/>
    </row>
    <row r="16" spans="1:20">
      <c r="A16" s="1383"/>
      <c r="B16" s="1380"/>
      <c r="C16" s="1380"/>
      <c r="D16" s="1380"/>
      <c r="E16" s="1380"/>
      <c r="F16" s="1380"/>
      <c r="G16" s="1380"/>
      <c r="H16" s="1380"/>
      <c r="I16" s="1380"/>
      <c r="J16" s="1380"/>
      <c r="K16" s="1378"/>
      <c r="L16" s="1376"/>
    </row>
    <row r="17" spans="1:20">
      <c r="A17" s="1383"/>
      <c r="B17" s="1380"/>
      <c r="C17" s="1380"/>
      <c r="D17" s="1386"/>
      <c r="E17" s="1387"/>
      <c r="F17" s="1386"/>
      <c r="G17" s="1386"/>
      <c r="H17" s="1386"/>
      <c r="I17" s="1380"/>
      <c r="J17" s="1380"/>
      <c r="K17" s="1378"/>
      <c r="L17" s="1376"/>
      <c r="N17" s="1361" t="s">
        <v>13356</v>
      </c>
      <c r="O17" s="1362">
        <v>0</v>
      </c>
    </row>
    <row r="18" spans="1:20" ht="18">
      <c r="A18" s="1383"/>
      <c r="B18" s="1380"/>
      <c r="C18" s="1388" t="s">
        <v>14293</v>
      </c>
      <c r="D18" s="1389">
        <v>0</v>
      </c>
      <c r="E18" s="1388" t="s">
        <v>13343</v>
      </c>
      <c r="F18" s="1390" t="str">
        <f>CONCATENATE(O5," KM")</f>
        <v>1,19 KM</v>
      </c>
      <c r="G18" s="1391" t="s">
        <v>13343</v>
      </c>
      <c r="H18" s="1384" t="str">
        <f>CONCATENATE(O6," KM")</f>
        <v>31,01 KM</v>
      </c>
      <c r="I18" s="1391" t="s">
        <v>13343</v>
      </c>
      <c r="J18" s="1392" t="str">
        <f>CONCATENATE(O7," KM")</f>
        <v>4,9832 KM</v>
      </c>
      <c r="K18" s="1378"/>
      <c r="L18" s="1376"/>
      <c r="N18" s="1361" t="s">
        <v>13357</v>
      </c>
      <c r="O18" s="1362">
        <v>0</v>
      </c>
      <c r="Q18" s="1362">
        <f>O17</f>
        <v>0</v>
      </c>
      <c r="R18" s="1362">
        <f>O18</f>
        <v>0</v>
      </c>
      <c r="S18" s="1362">
        <f>O19</f>
        <v>13.7</v>
      </c>
      <c r="T18" s="1366">
        <f>O20/2</f>
        <v>4.3060150000000004</v>
      </c>
    </row>
    <row r="19" spans="1:20">
      <c r="A19" s="1383"/>
      <c r="B19" s="1380"/>
      <c r="C19" s="1380"/>
      <c r="D19" s="1393"/>
      <c r="E19" s="1380"/>
      <c r="F19" s="1394"/>
      <c r="G19" s="1380"/>
      <c r="H19" s="1380"/>
      <c r="I19" s="1380"/>
      <c r="J19" s="1393">
        <v>2</v>
      </c>
      <c r="K19" s="1378"/>
      <c r="L19" s="1376"/>
      <c r="N19" s="1361" t="s">
        <v>13359</v>
      </c>
      <c r="O19" s="1362">
        <f>N14</f>
        <v>13.7</v>
      </c>
      <c r="R19" s="2144"/>
      <c r="S19" s="2144"/>
    </row>
    <row r="20" spans="1:20" ht="15.75" thickBot="1">
      <c r="A20" s="1383"/>
      <c r="B20" s="1380"/>
      <c r="C20" s="1380"/>
      <c r="D20" s="1380"/>
      <c r="E20" s="1380"/>
      <c r="F20" s="1386" t="s">
        <v>14294</v>
      </c>
      <c r="G20" s="1395"/>
      <c r="H20" s="1386" t="s">
        <v>14295</v>
      </c>
      <c r="I20" s="1380"/>
      <c r="J20" s="1380"/>
      <c r="K20" s="1378"/>
      <c r="L20" s="1376"/>
      <c r="N20" s="1361" t="s">
        <v>2130</v>
      </c>
      <c r="O20" s="1369">
        <v>8.6120300000000007</v>
      </c>
      <c r="Q20" s="1370" t="s">
        <v>14288</v>
      </c>
      <c r="R20" s="1355">
        <f>SUM(Q18:T18)</f>
        <v>18.006014999999998</v>
      </c>
    </row>
    <row r="21" spans="1:20" ht="15.75" thickBot="1">
      <c r="A21" s="1383"/>
      <c r="B21" s="1396"/>
      <c r="C21" s="1397" t="s">
        <v>14288</v>
      </c>
      <c r="D21" s="1398">
        <f>R20</f>
        <v>18.006014999999998</v>
      </c>
      <c r="E21" s="1396"/>
      <c r="F21" s="1399">
        <f>D21</f>
        <v>18.006014999999998</v>
      </c>
      <c r="G21" s="1396"/>
      <c r="H21" s="1400" t="s">
        <v>33</v>
      </c>
      <c r="I21" s="1396"/>
      <c r="J21" s="1396"/>
      <c r="L21" s="1376"/>
      <c r="N21" s="1356"/>
      <c r="R21" s="2142"/>
      <c r="S21" s="2142"/>
    </row>
    <row r="22" spans="1:20">
      <c r="A22" s="1383"/>
      <c r="B22" s="1380"/>
      <c r="C22" s="1380"/>
      <c r="D22" s="1393"/>
      <c r="E22" s="1393"/>
      <c r="F22" s="1390"/>
      <c r="G22" s="1380"/>
      <c r="H22" s="1380"/>
      <c r="I22" s="1380"/>
      <c r="J22" s="1380"/>
      <c r="K22" s="1378"/>
      <c r="L22" s="1376"/>
      <c r="N22" s="1356"/>
    </row>
    <row r="23" spans="1:20">
      <c r="A23" s="1383"/>
      <c r="B23" s="1380"/>
      <c r="C23" s="1380"/>
      <c r="D23" s="1389"/>
      <c r="E23" s="1393"/>
      <c r="F23" s="1390"/>
      <c r="G23" s="1393"/>
      <c r="H23" s="1384"/>
      <c r="I23" s="1393"/>
      <c r="J23" s="1384"/>
      <c r="K23" s="1378"/>
      <c r="L23" s="1376"/>
      <c r="R23" s="2143"/>
      <c r="S23" s="2143"/>
    </row>
    <row r="24" spans="1:20" ht="18.75">
      <c r="A24" s="1372"/>
      <c r="B24" s="1379" t="s">
        <v>14296</v>
      </c>
      <c r="C24" s="1380"/>
      <c r="D24" s="1380"/>
      <c r="E24" s="1380"/>
      <c r="F24" s="1380"/>
      <c r="G24" s="1380"/>
      <c r="H24" s="1381"/>
      <c r="I24" s="1380"/>
      <c r="J24" s="1381"/>
      <c r="K24" s="1378"/>
      <c r="L24" s="1376"/>
    </row>
    <row r="25" spans="1:20">
      <c r="A25" s="1372"/>
      <c r="B25" s="1382"/>
      <c r="C25" s="1380"/>
      <c r="D25" s="1380"/>
      <c r="E25" s="1380"/>
      <c r="F25" s="1380"/>
      <c r="G25" s="1380"/>
      <c r="H25" s="1380"/>
      <c r="I25" s="1380"/>
      <c r="J25" s="1380"/>
      <c r="K25" s="1378"/>
      <c r="L25" s="1376"/>
      <c r="Q25" s="1377"/>
    </row>
    <row r="26" spans="1:20">
      <c r="A26" s="1383"/>
      <c r="B26" s="1380"/>
      <c r="C26" s="1382" t="s">
        <v>14291</v>
      </c>
      <c r="D26" s="1380"/>
      <c r="E26" s="1380"/>
      <c r="F26" s="1382"/>
      <c r="G26" s="1380"/>
      <c r="H26" s="1382"/>
      <c r="I26" s="1380"/>
      <c r="J26" s="1384"/>
      <c r="K26" s="1378"/>
      <c r="L26" s="1376"/>
    </row>
    <row r="27" spans="1:20">
      <c r="A27" s="1383"/>
      <c r="B27" s="1380"/>
      <c r="C27" s="1380"/>
      <c r="D27" s="1380"/>
      <c r="E27" s="1380"/>
      <c r="F27" s="1380"/>
      <c r="G27" s="1380"/>
      <c r="H27" s="1380"/>
      <c r="I27" s="1380"/>
      <c r="J27" s="1380"/>
      <c r="K27" s="1378"/>
      <c r="L27" s="1376"/>
      <c r="O27" s="1377"/>
    </row>
    <row r="28" spans="1:20">
      <c r="A28" s="1383"/>
      <c r="B28" s="1380"/>
      <c r="C28" s="1382" t="s">
        <v>14292</v>
      </c>
      <c r="D28" s="1382" t="str">
        <f>CONCATENATE("a = ",O17," KM")</f>
        <v>a = 0 KM</v>
      </c>
      <c r="E28" s="1382"/>
      <c r="F28" s="1382" t="str">
        <f>CONCATENATE("b = ",O18," KM")</f>
        <v>b = 0 KM</v>
      </c>
      <c r="G28" s="1382"/>
      <c r="H28" s="1385" t="str">
        <f>CONCATENATE("c = ",O19," KM")</f>
        <v>c = 13,7 KM</v>
      </c>
      <c r="I28" s="1382"/>
      <c r="J28" s="1385" t="str">
        <f>CONCATENATE("L = ",O20," KM")</f>
        <v>L = 8,61203 KM</v>
      </c>
      <c r="K28" s="1378"/>
      <c r="L28" s="1376"/>
      <c r="O28" s="1377"/>
    </row>
    <row r="29" spans="1:20">
      <c r="A29" s="1383"/>
      <c r="B29" s="1380"/>
      <c r="C29" s="1380"/>
      <c r="D29" s="1380"/>
      <c r="E29" s="1380"/>
      <c r="F29" s="1380"/>
      <c r="G29" s="1380"/>
      <c r="H29" s="1380"/>
      <c r="I29" s="1380"/>
      <c r="J29" s="1380"/>
      <c r="K29" s="1378"/>
      <c r="L29" s="1376"/>
      <c r="O29" s="1377"/>
    </row>
    <row r="30" spans="1:20">
      <c r="A30" s="1383"/>
      <c r="B30" s="1380"/>
      <c r="C30" s="1380"/>
      <c r="D30" s="1386"/>
      <c r="E30" s="1387"/>
      <c r="F30" s="1386"/>
      <c r="G30" s="1386"/>
      <c r="H30" s="1386"/>
      <c r="I30" s="1380"/>
      <c r="J30" s="1380"/>
      <c r="K30" s="1378"/>
      <c r="L30" s="1376"/>
    </row>
    <row r="31" spans="1:20" ht="18">
      <c r="A31" s="1383"/>
      <c r="B31" s="1380"/>
      <c r="C31" s="1388" t="s">
        <v>14293</v>
      </c>
      <c r="D31" s="1389">
        <v>0</v>
      </c>
      <c r="E31" s="1388" t="s">
        <v>13343</v>
      </c>
      <c r="F31" s="1390" t="str">
        <f>CONCATENATE(O18," KM")</f>
        <v>0 KM</v>
      </c>
      <c r="G31" s="1391" t="s">
        <v>13343</v>
      </c>
      <c r="H31" s="1384" t="str">
        <f>CONCATENATE(O19," KM")</f>
        <v>13,7 KM</v>
      </c>
      <c r="I31" s="1391" t="s">
        <v>13343</v>
      </c>
      <c r="J31" s="1392" t="str">
        <f>CONCATENATE(O20," KM")</f>
        <v>8,61203 KM</v>
      </c>
      <c r="K31" s="1378"/>
      <c r="L31" s="1376"/>
    </row>
    <row r="32" spans="1:20">
      <c r="A32" s="1383"/>
      <c r="B32" s="1380"/>
      <c r="C32" s="1380"/>
      <c r="D32" s="1393"/>
      <c r="E32" s="1380"/>
      <c r="F32" s="1394"/>
      <c r="G32" s="1380"/>
      <c r="H32" s="1380"/>
      <c r="I32" s="1380"/>
      <c r="J32" s="1393">
        <v>2</v>
      </c>
      <c r="K32" s="1378"/>
      <c r="L32" s="1376"/>
      <c r="N32" s="1361" t="s">
        <v>13356</v>
      </c>
      <c r="O32" s="1362">
        <v>0</v>
      </c>
    </row>
    <row r="33" spans="1:20" ht="15.75" thickBot="1">
      <c r="A33" s="1383"/>
      <c r="B33" s="1380"/>
      <c r="C33" s="1380"/>
      <c r="D33" s="1380"/>
      <c r="E33" s="1380"/>
      <c r="F33" s="1386" t="s">
        <v>14294</v>
      </c>
      <c r="G33" s="1395"/>
      <c r="H33" s="1386" t="s">
        <v>14295</v>
      </c>
      <c r="I33" s="1380"/>
      <c r="J33" s="1380"/>
      <c r="K33" s="1378"/>
      <c r="L33" s="1376"/>
      <c r="N33" s="1361" t="s">
        <v>13357</v>
      </c>
      <c r="O33" s="1362">
        <v>0.32</v>
      </c>
      <c r="Q33" s="1362">
        <f>O32</f>
        <v>0</v>
      </c>
      <c r="R33" s="1362">
        <f>O33</f>
        <v>0.32</v>
      </c>
      <c r="S33" s="1362">
        <f>O34</f>
        <v>4.59</v>
      </c>
      <c r="T33" s="1366">
        <f>O35/2</f>
        <v>4.3060150000000004</v>
      </c>
    </row>
    <row r="34" spans="1:20" ht="15.75" thickBot="1">
      <c r="A34" s="1383"/>
      <c r="B34" s="1396"/>
      <c r="C34" s="1397" t="s">
        <v>14288</v>
      </c>
      <c r="D34" s="1398">
        <f>R35</f>
        <v>9.2160150000000005</v>
      </c>
      <c r="E34" s="1396"/>
      <c r="F34" s="1399">
        <v>0</v>
      </c>
      <c r="G34" s="1396"/>
      <c r="H34" s="1400">
        <f>D34</f>
        <v>9.2160150000000005</v>
      </c>
      <c r="I34" s="1396"/>
      <c r="J34" s="1396"/>
      <c r="L34" s="1376"/>
      <c r="N34" s="1361" t="s">
        <v>13359</v>
      </c>
      <c r="O34" s="1369">
        <f>O14</f>
        <v>4.59</v>
      </c>
      <c r="R34" s="2144"/>
      <c r="S34" s="2144"/>
    </row>
    <row r="35" spans="1:20">
      <c r="A35" s="1383"/>
      <c r="B35" s="1380"/>
      <c r="C35" s="1380"/>
      <c r="D35" s="1393"/>
      <c r="E35" s="1393"/>
      <c r="F35" s="1390"/>
      <c r="G35" s="1380"/>
      <c r="H35" s="1380"/>
      <c r="I35" s="1380"/>
      <c r="J35" s="1380"/>
      <c r="K35" s="1378"/>
      <c r="L35" s="1376"/>
      <c r="N35" s="1361" t="s">
        <v>2130</v>
      </c>
      <c r="O35" s="1369">
        <v>8.6120300000000007</v>
      </c>
      <c r="Q35" s="1370" t="s">
        <v>14288</v>
      </c>
      <c r="R35" s="1355">
        <f>SUM(Q33:T33)</f>
        <v>9.2160150000000005</v>
      </c>
    </row>
    <row r="36" spans="1:20" ht="15.75" thickBot="1">
      <c r="A36" s="1401"/>
      <c r="B36" s="1402"/>
      <c r="C36" s="1402"/>
      <c r="D36" s="1403"/>
      <c r="E36" s="1403"/>
      <c r="F36" s="1404"/>
      <c r="G36" s="1402"/>
      <c r="H36" s="1402"/>
      <c r="I36" s="1402"/>
      <c r="J36" s="1402"/>
      <c r="K36" s="1405"/>
      <c r="L36" s="1406"/>
      <c r="N36" s="1356"/>
    </row>
    <row r="37" spans="1:20">
      <c r="A37" s="1378"/>
      <c r="B37" s="1380"/>
      <c r="C37" s="1382"/>
      <c r="D37" s="1407"/>
      <c r="E37" s="1382"/>
      <c r="F37" s="1382"/>
      <c r="G37" s="1382"/>
      <c r="H37" s="1408"/>
      <c r="I37" s="1382"/>
      <c r="J37" s="1408"/>
      <c r="K37" s="1378"/>
      <c r="N37" s="1354"/>
      <c r="O37" s="1354"/>
      <c r="P37" s="1354"/>
      <c r="Q37" s="1354"/>
      <c r="R37" s="1354"/>
      <c r="S37" s="1354"/>
    </row>
    <row r="38" spans="1:20">
      <c r="A38" s="1378"/>
      <c r="B38" s="1380"/>
      <c r="C38" s="1380"/>
      <c r="D38" s="1380"/>
      <c r="E38" s="1380"/>
      <c r="F38" s="1380"/>
      <c r="G38" s="1380"/>
      <c r="H38" s="1380"/>
      <c r="I38" s="1380"/>
      <c r="J38" s="1380"/>
      <c r="K38" s="1378"/>
      <c r="N38" s="1354"/>
      <c r="O38" s="1354"/>
      <c r="P38" s="1354"/>
      <c r="Q38" s="1354"/>
      <c r="R38" s="1354"/>
      <c r="S38" s="1354"/>
    </row>
    <row r="39" spans="1:20">
      <c r="A39" s="1378"/>
      <c r="B39" s="1380"/>
      <c r="C39" s="1380"/>
      <c r="D39" s="1409"/>
      <c r="E39" s="1380"/>
      <c r="F39" s="1410"/>
      <c r="G39" s="1380"/>
      <c r="H39" s="1380"/>
      <c r="I39" s="1380"/>
      <c r="J39" s="1380"/>
      <c r="K39" s="1378"/>
      <c r="N39" s="1354"/>
      <c r="O39" s="1354"/>
      <c r="P39" s="1354"/>
      <c r="Q39" s="1354"/>
      <c r="R39" s="1354"/>
      <c r="S39" s="1354"/>
    </row>
    <row r="40" spans="1:20">
      <c r="A40" s="1378"/>
      <c r="B40" s="1380"/>
      <c r="C40" s="1380"/>
      <c r="D40" s="1389"/>
      <c r="E40" s="1393"/>
      <c r="F40" s="1390"/>
      <c r="G40" s="1393"/>
      <c r="H40" s="1384"/>
      <c r="I40" s="1393"/>
      <c r="J40" s="1384"/>
      <c r="K40" s="1378"/>
    </row>
    <row r="41" spans="1:20">
      <c r="A41" s="1378"/>
      <c r="B41" s="1380"/>
      <c r="C41" s="1380"/>
      <c r="D41" s="1393"/>
      <c r="E41" s="1393"/>
      <c r="F41" s="1390"/>
      <c r="G41" s="1380"/>
      <c r="H41" s="1380"/>
      <c r="I41" s="1380"/>
      <c r="J41" s="1380"/>
      <c r="K41" s="1378"/>
    </row>
    <row r="42" spans="1:20">
      <c r="A42" s="1378"/>
      <c r="B42" s="1380"/>
      <c r="C42" s="1380"/>
      <c r="D42" s="1393"/>
      <c r="E42" s="1393"/>
      <c r="F42" s="1390"/>
      <c r="G42" s="1380"/>
      <c r="H42" s="1380"/>
      <c r="I42" s="1380"/>
      <c r="J42" s="1380"/>
      <c r="K42" s="1378"/>
    </row>
    <row r="43" spans="1:20">
      <c r="A43" s="1378"/>
      <c r="B43" s="1380"/>
      <c r="C43" s="1380"/>
      <c r="D43" s="1389"/>
      <c r="E43" s="1393"/>
      <c r="F43" s="1390"/>
      <c r="G43" s="1393"/>
      <c r="H43" s="1384"/>
      <c r="I43" s="1393"/>
      <c r="J43" s="1384"/>
      <c r="K43" s="1378"/>
    </row>
    <row r="44" spans="1:20">
      <c r="A44" s="1378"/>
      <c r="B44" s="1380"/>
      <c r="C44" s="1380"/>
      <c r="D44" s="1393"/>
      <c r="E44" s="1393"/>
      <c r="F44" s="1393"/>
      <c r="G44" s="1380"/>
      <c r="H44" s="1380"/>
      <c r="I44" s="1380"/>
      <c r="J44" s="1380"/>
      <c r="K44" s="1378"/>
    </row>
    <row r="45" spans="1:20">
      <c r="A45" s="1378"/>
      <c r="B45" s="1380"/>
      <c r="C45" s="1380"/>
      <c r="D45" s="1380"/>
      <c r="E45" s="1380"/>
      <c r="F45" s="1380"/>
      <c r="G45" s="1380"/>
      <c r="H45" s="1380"/>
      <c r="I45" s="1380"/>
      <c r="J45" s="1380"/>
      <c r="K45" s="1378"/>
    </row>
    <row r="46" spans="1:20">
      <c r="A46" s="1378"/>
      <c r="B46" s="1380"/>
      <c r="C46" s="1411"/>
      <c r="D46" s="1412"/>
      <c r="E46" s="1380"/>
      <c r="F46" s="1380"/>
      <c r="G46" s="1380"/>
      <c r="H46" s="1380"/>
      <c r="I46" s="1380"/>
      <c r="J46" s="1380"/>
      <c r="K46" s="1378"/>
    </row>
    <row r="47" spans="1:20">
      <c r="A47" s="1378"/>
      <c r="B47" s="1380"/>
      <c r="C47" s="1380"/>
      <c r="D47" s="1380"/>
      <c r="E47" s="1380"/>
      <c r="F47" s="1380"/>
      <c r="G47" s="1380"/>
      <c r="H47" s="1380"/>
      <c r="I47" s="1380"/>
      <c r="J47" s="1380"/>
      <c r="K47" s="1378"/>
    </row>
    <row r="48" spans="1:20">
      <c r="A48" s="1378"/>
      <c r="B48" s="1380"/>
      <c r="C48" s="1380"/>
      <c r="D48" s="1380"/>
      <c r="E48" s="1380"/>
      <c r="F48" s="1380"/>
      <c r="G48" s="1380"/>
      <c r="H48" s="1380"/>
      <c r="I48" s="1380"/>
      <c r="J48" s="1380"/>
      <c r="K48" s="1378"/>
    </row>
    <row r="49" spans="1:11" ht="18.75">
      <c r="A49" s="1378"/>
      <c r="B49" s="1379"/>
      <c r="C49" s="1380"/>
      <c r="D49" s="1380"/>
      <c r="E49" s="1380"/>
      <c r="F49" s="1380"/>
      <c r="G49" s="1380"/>
      <c r="H49" s="1413"/>
      <c r="I49" s="1380"/>
      <c r="J49" s="1413"/>
      <c r="K49" s="1378"/>
    </row>
    <row r="50" spans="1:11">
      <c r="A50" s="1378"/>
      <c r="B50" s="1380"/>
      <c r="C50" s="1380"/>
      <c r="D50" s="1380"/>
      <c r="E50" s="1380"/>
      <c r="F50" s="1380"/>
      <c r="G50" s="1380"/>
      <c r="H50" s="1380"/>
      <c r="I50" s="1380"/>
      <c r="J50" s="1380"/>
      <c r="K50" s="1378"/>
    </row>
    <row r="51" spans="1:11">
      <c r="A51" s="1378"/>
      <c r="B51" s="1380"/>
      <c r="C51" s="1382"/>
      <c r="D51" s="1380"/>
      <c r="E51" s="1380"/>
      <c r="F51" s="1382"/>
      <c r="G51" s="1380"/>
      <c r="H51" s="1384"/>
      <c r="I51" s="1380"/>
      <c r="J51" s="1384"/>
      <c r="K51" s="1378"/>
    </row>
    <row r="52" spans="1:11">
      <c r="A52" s="1378"/>
      <c r="B52" s="1380"/>
      <c r="C52" s="1380"/>
      <c r="D52" s="1380"/>
      <c r="E52" s="1380"/>
      <c r="F52" s="1380"/>
      <c r="G52" s="1380"/>
      <c r="H52" s="1380"/>
      <c r="I52" s="1380"/>
      <c r="J52" s="1380"/>
      <c r="K52" s="1378"/>
    </row>
    <row r="53" spans="1:11">
      <c r="A53" s="1378"/>
      <c r="B53" s="1380"/>
      <c r="C53" s="1382"/>
      <c r="D53" s="1385"/>
      <c r="E53" s="1382"/>
      <c r="F53" s="1382"/>
      <c r="G53" s="1382"/>
      <c r="H53" s="1414"/>
      <c r="I53" s="1382"/>
      <c r="J53" s="1414"/>
      <c r="K53" s="1378"/>
    </row>
    <row r="54" spans="1:11">
      <c r="A54" s="1378"/>
      <c r="B54" s="1380"/>
      <c r="C54" s="1380"/>
      <c r="D54" s="1380"/>
      <c r="E54" s="1380"/>
      <c r="F54" s="1380"/>
      <c r="G54" s="1380"/>
      <c r="H54" s="1380"/>
      <c r="I54" s="1380"/>
      <c r="J54" s="1380"/>
      <c r="K54" s="1378"/>
    </row>
    <row r="55" spans="1:11">
      <c r="A55" s="1378"/>
      <c r="B55" s="1380"/>
      <c r="C55" s="1380"/>
      <c r="D55" s="1409"/>
      <c r="E55" s="1380"/>
      <c r="F55" s="1410"/>
      <c r="G55" s="1380"/>
      <c r="H55" s="1380"/>
      <c r="I55" s="1380"/>
      <c r="J55" s="1380"/>
      <c r="K55" s="1378"/>
    </row>
    <row r="56" spans="1:11">
      <c r="A56" s="1378"/>
      <c r="B56" s="1380"/>
      <c r="C56" s="1380"/>
      <c r="D56" s="1389"/>
      <c r="E56" s="1380"/>
      <c r="F56" s="1394"/>
      <c r="G56" s="1393"/>
      <c r="H56" s="1384"/>
      <c r="I56" s="1393"/>
      <c r="J56" s="1384"/>
      <c r="K56" s="1378"/>
    </row>
    <row r="57" spans="1:11">
      <c r="A57" s="1378"/>
      <c r="B57" s="1380"/>
      <c r="C57" s="1380"/>
      <c r="D57" s="1393"/>
      <c r="E57" s="1380"/>
      <c r="F57" s="1394"/>
      <c r="G57" s="1380"/>
      <c r="H57" s="1380"/>
      <c r="I57" s="1380"/>
      <c r="J57" s="1380"/>
      <c r="K57" s="1378"/>
    </row>
    <row r="58" spans="1:11">
      <c r="A58" s="1378"/>
      <c r="B58" s="1380"/>
      <c r="C58" s="1380"/>
      <c r="D58" s="1380"/>
      <c r="E58" s="1380"/>
      <c r="F58" s="1394"/>
      <c r="G58" s="1380"/>
      <c r="H58" s="1380"/>
      <c r="I58" s="1380"/>
      <c r="J58" s="1380"/>
      <c r="K58" s="1378"/>
    </row>
    <row r="59" spans="1:11">
      <c r="A59" s="1378"/>
      <c r="B59" s="1380"/>
      <c r="C59" s="1380"/>
      <c r="D59" s="1389"/>
      <c r="E59" s="1380"/>
      <c r="F59" s="1394"/>
      <c r="G59" s="1393"/>
      <c r="H59" s="1384"/>
      <c r="I59" s="1393"/>
      <c r="J59" s="1384"/>
      <c r="K59" s="1378"/>
    </row>
    <row r="60" spans="1:11">
      <c r="A60" s="1378"/>
      <c r="B60" s="1380"/>
      <c r="C60" s="1380"/>
      <c r="D60" s="1393"/>
      <c r="E60" s="1380"/>
      <c r="F60" s="1380"/>
      <c r="G60" s="1380"/>
      <c r="H60" s="1380"/>
      <c r="I60" s="1380"/>
      <c r="J60" s="1380"/>
      <c r="K60" s="1378"/>
    </row>
    <row r="61" spans="1:11">
      <c r="A61" s="1378"/>
      <c r="B61" s="1380"/>
      <c r="C61" s="1380"/>
      <c r="D61" s="1380"/>
      <c r="E61" s="1380"/>
      <c r="F61" s="1380"/>
      <c r="G61" s="1380"/>
      <c r="H61" s="1380"/>
      <c r="I61" s="1380"/>
      <c r="J61" s="1380"/>
      <c r="K61" s="1378"/>
    </row>
    <row r="62" spans="1:11">
      <c r="A62" s="1378"/>
      <c r="B62" s="1380"/>
      <c r="C62" s="1411"/>
      <c r="D62" s="1412"/>
      <c r="E62" s="1380"/>
      <c r="F62" s="1380"/>
      <c r="G62" s="1380"/>
      <c r="H62" s="1380"/>
      <c r="I62" s="1380"/>
      <c r="J62" s="1380"/>
      <c r="K62" s="1378"/>
    </row>
    <row r="63" spans="1:11">
      <c r="A63" s="1378"/>
      <c r="B63" s="1380"/>
      <c r="C63" s="1380"/>
      <c r="D63" s="1380"/>
      <c r="E63" s="1380"/>
      <c r="F63" s="1380"/>
      <c r="G63" s="1380"/>
      <c r="H63" s="1380"/>
      <c r="I63" s="1380"/>
      <c r="J63" s="1380"/>
      <c r="K63" s="1378"/>
    </row>
  </sheetData>
  <mergeCells count="15">
    <mergeCell ref="A1:L1"/>
    <mergeCell ref="A2:L2"/>
    <mergeCell ref="A3:L3"/>
    <mergeCell ref="A4:L4"/>
    <mergeCell ref="A5:B5"/>
    <mergeCell ref="R21:S21"/>
    <mergeCell ref="R23:S23"/>
    <mergeCell ref="R34:S34"/>
    <mergeCell ref="R6:S6"/>
    <mergeCell ref="A7:B7"/>
    <mergeCell ref="A8:B8"/>
    <mergeCell ref="R8:S8"/>
    <mergeCell ref="A9:L9"/>
    <mergeCell ref="R19:S19"/>
    <mergeCell ref="A6:B6"/>
  </mergeCells>
  <pageMargins left="0.70866141732283472" right="0.27559055118110237" top="0.74803149606299213" bottom="0.74803149606299213" header="0.31496062992125984" footer="0.31496062992125984"/>
  <pageSetup paperSize="9" scale="34" fitToHeight="0" orientation="portrait" r:id="rId1"/>
  <headerFooter scaleWithDoc="0">
    <oddFooter>&amp;C&amp;10Guilherme Borges Leal Guedes
Engenheiro Civil 
CREA   N.º 121.878.638-8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45B64-F455-4705-B354-5BC845362781}">
  <sheetPr>
    <tabColor rgb="FFFFC000"/>
  </sheetPr>
  <dimension ref="A1:L11"/>
  <sheetViews>
    <sheetView showGridLines="0" view="pageBreakPreview" zoomScale="85" zoomScaleNormal="70" zoomScaleSheetLayoutView="85" workbookViewId="0">
      <selection activeCell="G27" sqref="G27"/>
    </sheetView>
  </sheetViews>
  <sheetFormatPr defaultColWidth="9.140625" defaultRowHeight="14.25"/>
  <cols>
    <col min="1" max="1" width="13" style="1114" customWidth="1"/>
    <col min="2" max="2" width="71.5703125" style="1114" bestFit="1" customWidth="1"/>
    <col min="3" max="3" width="12.28515625" style="1114" bestFit="1" customWidth="1"/>
    <col min="4" max="4" width="16.42578125" style="1114" customWidth="1"/>
    <col min="5" max="5" width="6" style="1114" bestFit="1" customWidth="1"/>
    <col min="6" max="6" width="11" style="1327" bestFit="1" customWidth="1"/>
    <col min="7" max="7" width="9.42578125" style="1114" customWidth="1"/>
    <col min="8" max="8" width="16.7109375" style="1114" customWidth="1"/>
    <col min="9" max="9" width="6" style="1114" bestFit="1" customWidth="1"/>
    <col min="10" max="10" width="8.5703125" style="1114" bestFit="1" customWidth="1"/>
    <col min="11" max="11" width="16.42578125" style="1114" bestFit="1" customWidth="1"/>
    <col min="12" max="12" width="11.5703125" style="1114" customWidth="1"/>
    <col min="13" max="16384" width="9.140625" style="1114"/>
  </cols>
  <sheetData>
    <row r="1" spans="1:12" ht="24.95" customHeight="1">
      <c r="A1" s="2171" t="s">
        <v>14280</v>
      </c>
      <c r="B1" s="2171"/>
      <c r="C1" s="2171"/>
      <c r="D1" s="2171"/>
      <c r="E1" s="2171"/>
      <c r="F1" s="2171"/>
      <c r="G1" s="2171"/>
      <c r="H1" s="2171"/>
      <c r="I1" s="2171"/>
      <c r="J1" s="2171"/>
      <c r="K1" s="2171"/>
      <c r="L1" s="2171"/>
    </row>
    <row r="2" spans="1:12" s="1311" customFormat="1" ht="17.25" customHeight="1">
      <c r="A2" s="2172" t="s">
        <v>1</v>
      </c>
      <c r="B2" s="1308" t="s">
        <v>14189</v>
      </c>
      <c r="C2" s="2172" t="s">
        <v>10</v>
      </c>
      <c r="D2" s="2173" t="s">
        <v>329</v>
      </c>
      <c r="E2" s="2174" t="s">
        <v>1958</v>
      </c>
      <c r="F2" s="2176" t="s">
        <v>14188</v>
      </c>
      <c r="G2" s="2176"/>
      <c r="H2" s="1310" t="s">
        <v>14187</v>
      </c>
      <c r="I2" s="2174" t="s">
        <v>1958</v>
      </c>
      <c r="J2" s="1310" t="s">
        <v>117</v>
      </c>
      <c r="K2" s="1310" t="s">
        <v>14186</v>
      </c>
      <c r="L2" s="2174" t="s">
        <v>1958</v>
      </c>
    </row>
    <row r="3" spans="1:12" s="1311" customFormat="1" ht="27" customHeight="1">
      <c r="A3" s="2172"/>
      <c r="B3" s="1308" t="s">
        <v>71</v>
      </c>
      <c r="C3" s="2172"/>
      <c r="D3" s="2173"/>
      <c r="E3" s="2175"/>
      <c r="F3" s="1313" t="s">
        <v>14185</v>
      </c>
      <c r="G3" s="1308" t="s">
        <v>1958</v>
      </c>
      <c r="H3" s="1312" t="s">
        <v>14184</v>
      </c>
      <c r="I3" s="2175"/>
      <c r="J3" s="1312" t="s">
        <v>14183</v>
      </c>
      <c r="K3" s="1314" t="s">
        <v>201</v>
      </c>
      <c r="L3" s="2175"/>
    </row>
    <row r="4" spans="1:12" s="1316" customFormat="1" ht="30" customHeight="1">
      <c r="A4" s="1315">
        <v>93598</v>
      </c>
      <c r="B4" s="2168" t="s">
        <v>14281</v>
      </c>
      <c r="C4" s="2168"/>
      <c r="D4" s="2168"/>
      <c r="E4" s="2168"/>
      <c r="F4" s="2168"/>
      <c r="G4" s="2168"/>
      <c r="H4" s="2168"/>
      <c r="I4" s="2168"/>
      <c r="J4" s="2168"/>
      <c r="K4" s="2168"/>
      <c r="L4" s="2169"/>
    </row>
    <row r="5" spans="1:12" s="1311" customFormat="1" ht="20.100000000000001" customHeight="1">
      <c r="A5" s="1308"/>
      <c r="B5" s="1317" t="s">
        <v>14282</v>
      </c>
      <c r="C5" s="1308" t="s">
        <v>1602</v>
      </c>
      <c r="D5" s="1318">
        <v>13176.4</v>
      </c>
      <c r="E5" s="1309" t="s">
        <v>8</v>
      </c>
      <c r="F5" s="1319">
        <v>2.0625</v>
      </c>
      <c r="G5" s="1309" t="s">
        <v>14283</v>
      </c>
      <c r="H5" s="1320">
        <f>TRUNC(D5*F5,2)</f>
        <v>27176.32</v>
      </c>
      <c r="I5" s="1309" t="s">
        <v>1361</v>
      </c>
      <c r="J5" s="1321">
        <v>9.2160150000000005</v>
      </c>
      <c r="K5" s="1322">
        <f>TRUNC(H5*J5,2)</f>
        <v>250457.37</v>
      </c>
      <c r="L5" s="1323" t="s">
        <v>14175</v>
      </c>
    </row>
    <row r="6" spans="1:12" s="1311" customFormat="1" ht="20.100000000000001" customHeight="1">
      <c r="A6" s="1308"/>
      <c r="B6" s="1317" t="s">
        <v>14284</v>
      </c>
      <c r="C6" s="1308" t="s">
        <v>1602</v>
      </c>
      <c r="D6" s="1318">
        <v>17568.54</v>
      </c>
      <c r="E6" s="1309" t="s">
        <v>8</v>
      </c>
      <c r="F6" s="1319">
        <v>2.0625</v>
      </c>
      <c r="G6" s="1309" t="s">
        <v>14283</v>
      </c>
      <c r="H6" s="1320">
        <f>TRUNC(D6*F6,2)</f>
        <v>36235.11</v>
      </c>
      <c r="I6" s="1309" t="s">
        <v>1361</v>
      </c>
      <c r="J6" s="1321">
        <v>9.2160150000000005</v>
      </c>
      <c r="K6" s="1322">
        <f>TRUNC(H6*J6,2)</f>
        <v>333943.31</v>
      </c>
      <c r="L6" s="1323" t="s">
        <v>14175</v>
      </c>
    </row>
    <row r="7" spans="1:12" s="1311" customFormat="1" ht="24.95" customHeight="1">
      <c r="A7" s="2170" t="s">
        <v>14176</v>
      </c>
      <c r="B7" s="2170"/>
      <c r="C7" s="2170"/>
      <c r="D7" s="2170"/>
      <c r="E7" s="2170"/>
      <c r="F7" s="2170"/>
      <c r="G7" s="2170"/>
      <c r="H7" s="2170"/>
      <c r="I7" s="2170"/>
      <c r="J7" s="2170"/>
      <c r="K7" s="1324">
        <f>SUM(K5:K6)</f>
        <v>584400.67999999993</v>
      </c>
      <c r="L7" s="1325" t="s">
        <v>14175</v>
      </c>
    </row>
    <row r="8" spans="1:12" s="1316" customFormat="1" ht="30" customHeight="1">
      <c r="A8" s="1326">
        <v>95879</v>
      </c>
      <c r="B8" s="2168" t="s">
        <v>14285</v>
      </c>
      <c r="C8" s="2168"/>
      <c r="D8" s="2168"/>
      <c r="E8" s="2168"/>
      <c r="F8" s="2168"/>
      <c r="G8" s="2168"/>
      <c r="H8" s="2168"/>
      <c r="I8" s="2168"/>
      <c r="J8" s="2168"/>
      <c r="K8" s="2168"/>
      <c r="L8" s="2169"/>
    </row>
    <row r="9" spans="1:12" s="1311" customFormat="1" ht="20.100000000000001" customHeight="1">
      <c r="A9" s="1308"/>
      <c r="B9" s="1317" t="s">
        <v>14282</v>
      </c>
      <c r="C9" s="1308" t="s">
        <v>1602</v>
      </c>
      <c r="D9" s="1318">
        <v>13176.4</v>
      </c>
      <c r="E9" s="1309" t="s">
        <v>8</v>
      </c>
      <c r="F9" s="1319">
        <v>2.0625</v>
      </c>
      <c r="G9" s="1309" t="s">
        <v>14283</v>
      </c>
      <c r="H9" s="1320">
        <f>TRUNC(D9*F9,2)</f>
        <v>27176.32</v>
      </c>
      <c r="I9" s="1309" t="s">
        <v>1361</v>
      </c>
      <c r="J9" s="1321">
        <v>18.006014999999998</v>
      </c>
      <c r="K9" s="1322">
        <f>TRUNC(H9*J9,2)</f>
        <v>489337.22</v>
      </c>
      <c r="L9" s="1323" t="s">
        <v>14175</v>
      </c>
    </row>
    <row r="10" spans="1:12" s="1311" customFormat="1" ht="20.100000000000001" customHeight="1">
      <c r="A10" s="1308"/>
      <c r="B10" s="1317" t="s">
        <v>14284</v>
      </c>
      <c r="C10" s="1308" t="s">
        <v>1602</v>
      </c>
      <c r="D10" s="1318">
        <v>17568.54</v>
      </c>
      <c r="E10" s="1309" t="s">
        <v>8</v>
      </c>
      <c r="F10" s="1319">
        <v>2.0625</v>
      </c>
      <c r="G10" s="1309" t="s">
        <v>14283</v>
      </c>
      <c r="H10" s="1320">
        <f>TRUNC(D10*F10,2)</f>
        <v>36235.11</v>
      </c>
      <c r="I10" s="1309" t="s">
        <v>1361</v>
      </c>
      <c r="J10" s="1321">
        <v>18.006014999999998</v>
      </c>
      <c r="K10" s="1322">
        <f>TRUNC(H10*J10,2)</f>
        <v>652449.93000000005</v>
      </c>
      <c r="L10" s="1323" t="s">
        <v>14175</v>
      </c>
    </row>
    <row r="11" spans="1:12" s="1311" customFormat="1" ht="24.95" customHeight="1">
      <c r="A11" s="2170" t="s">
        <v>14176</v>
      </c>
      <c r="B11" s="2170"/>
      <c r="C11" s="2170"/>
      <c r="D11" s="2170"/>
      <c r="E11" s="2170"/>
      <c r="F11" s="2170"/>
      <c r="G11" s="2170"/>
      <c r="H11" s="2170"/>
      <c r="I11" s="2170"/>
      <c r="J11" s="2170"/>
      <c r="K11" s="1324">
        <f>SUM(K9:K10)</f>
        <v>1141787.1499999999</v>
      </c>
      <c r="L11" s="1325" t="s">
        <v>14175</v>
      </c>
    </row>
  </sheetData>
  <mergeCells count="12">
    <mergeCell ref="B4:L4"/>
    <mergeCell ref="A7:J7"/>
    <mergeCell ref="B8:L8"/>
    <mergeCell ref="A11:J11"/>
    <mergeCell ref="A1:L1"/>
    <mergeCell ref="A2:A3"/>
    <mergeCell ref="C2:C3"/>
    <mergeCell ref="D2:D3"/>
    <mergeCell ref="E2:E3"/>
    <mergeCell ref="F2:G2"/>
    <mergeCell ref="I2:I3"/>
    <mergeCell ref="L2:L3"/>
  </mergeCells>
  <printOptions horizontalCentered="1"/>
  <pageMargins left="0.59055118110236227" right="0.59055118110236227" top="1.7716535433070868" bottom="0.78740157480314965" header="0" footer="0"/>
  <pageSetup paperSize="9" scale="58" fitToHeight="100" orientation="landscape" r:id="rId1"/>
  <headerFooter scaleWithDoc="0">
    <oddHeader>&amp;L&amp;G</oddHeader>
  </headerFooter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B724-EABF-4115-856A-C2CB1C186C6C}">
  <sheetPr>
    <tabColor rgb="FFFFC000"/>
  </sheetPr>
  <dimension ref="B2:K7"/>
  <sheetViews>
    <sheetView showGridLines="0" zoomScale="70" zoomScaleNormal="70" zoomScaleSheetLayoutView="100" workbookViewId="0">
      <selection activeCell="P6" sqref="P6"/>
    </sheetView>
  </sheetViews>
  <sheetFormatPr defaultColWidth="9.140625" defaultRowHeight="15"/>
  <cols>
    <col min="1" max="1" width="9.140625" style="1016"/>
    <col min="2" max="2" width="8.140625" style="1016" customWidth="1"/>
    <col min="3" max="3" width="1.7109375" style="1016" customWidth="1"/>
    <col min="4" max="4" width="9.140625" style="1016" bestFit="1" customWidth="1"/>
    <col min="5" max="5" width="6.7109375" style="1016" customWidth="1"/>
    <col min="6" max="6" width="1.7109375" style="1016" customWidth="1"/>
    <col min="7" max="7" width="9.42578125" style="1016" customWidth="1"/>
    <col min="8" max="8" width="13.5703125" style="1016" bestFit="1" customWidth="1"/>
    <col min="9" max="10" width="20.85546875" style="1016" customWidth="1"/>
    <col min="11" max="11" width="21.42578125" style="1016" customWidth="1"/>
    <col min="12" max="12" width="21.85546875" style="1016" customWidth="1"/>
    <col min="13" max="16384" width="9.140625" style="1016"/>
  </cols>
  <sheetData>
    <row r="2" spans="2:11" ht="30" customHeight="1">
      <c r="B2" s="2180" t="s">
        <v>13360</v>
      </c>
      <c r="C2" s="2180"/>
      <c r="D2" s="2180"/>
      <c r="E2" s="2180"/>
      <c r="F2" s="2180"/>
      <c r="G2" s="2180"/>
      <c r="H2" s="2180"/>
      <c r="I2" s="2180"/>
      <c r="J2" s="2180"/>
      <c r="K2" s="2180"/>
    </row>
    <row r="3" spans="2:11" ht="15.75">
      <c r="B3" s="2127" t="s">
        <v>13347</v>
      </c>
      <c r="C3" s="2127"/>
      <c r="D3" s="2127"/>
      <c r="E3" s="2127"/>
      <c r="F3" s="2127"/>
      <c r="G3" s="2127"/>
      <c r="H3" s="2127" t="s">
        <v>13348</v>
      </c>
      <c r="I3" s="2128" t="s">
        <v>13361</v>
      </c>
      <c r="J3" s="2128" t="s">
        <v>13362</v>
      </c>
      <c r="K3" s="2128" t="s">
        <v>13363</v>
      </c>
    </row>
    <row r="4" spans="2:11" ht="30" customHeight="1">
      <c r="B4" s="2129" t="s">
        <v>13351</v>
      </c>
      <c r="C4" s="2129"/>
      <c r="D4" s="2129"/>
      <c r="E4" s="2129" t="s">
        <v>13352</v>
      </c>
      <c r="F4" s="2129"/>
      <c r="G4" s="2129"/>
      <c r="H4" s="2127"/>
      <c r="I4" s="2128"/>
      <c r="J4" s="2128"/>
      <c r="K4" s="2128"/>
    </row>
    <row r="5" spans="2:11" ht="30" customHeight="1">
      <c r="B5" s="2129"/>
      <c r="C5" s="2129"/>
      <c r="D5" s="2129"/>
      <c r="E5" s="2129"/>
      <c r="F5" s="2129"/>
      <c r="G5" s="2129"/>
      <c r="H5" s="1017" t="s">
        <v>13353</v>
      </c>
      <c r="I5" s="1017" t="s">
        <v>13353</v>
      </c>
      <c r="J5" s="1017" t="s">
        <v>13354</v>
      </c>
      <c r="K5" s="1017" t="s">
        <v>13354</v>
      </c>
    </row>
    <row r="6" spans="2:11" ht="30" customHeight="1">
      <c r="B6" s="1029">
        <v>0</v>
      </c>
      <c r="C6" s="1030" t="s">
        <v>13343</v>
      </c>
      <c r="D6" s="1032">
        <v>0</v>
      </c>
      <c r="E6" s="1029">
        <v>430</v>
      </c>
      <c r="F6" s="1030" t="s">
        <v>13343</v>
      </c>
      <c r="G6" s="1032">
        <v>12.032</v>
      </c>
      <c r="H6" s="1022">
        <f>(E6-B6)*20+(G6-D6)</f>
        <v>8612.0319999999992</v>
      </c>
      <c r="I6" s="1023">
        <v>10.199999999999999</v>
      </c>
      <c r="J6" s="1022">
        <f>(H6*I6)</f>
        <v>87842.726399999985</v>
      </c>
      <c r="K6" s="1022">
        <f>J6</f>
        <v>87842.726399999985</v>
      </c>
    </row>
    <row r="7" spans="2:11" ht="30" customHeight="1">
      <c r="B7" s="2177" t="s">
        <v>32</v>
      </c>
      <c r="C7" s="2178"/>
      <c r="D7" s="2178"/>
      <c r="E7" s="2178"/>
      <c r="F7" s="2178"/>
      <c r="G7" s="2178"/>
      <c r="H7" s="2178"/>
      <c r="I7" s="2179"/>
      <c r="J7" s="2177">
        <f>J6+K6</f>
        <v>175685.45279999997</v>
      </c>
      <c r="K7" s="2179"/>
    </row>
  </sheetData>
  <mergeCells count="10">
    <mergeCell ref="B7:I7"/>
    <mergeCell ref="J7:K7"/>
    <mergeCell ref="B2:K2"/>
    <mergeCell ref="B3:G3"/>
    <mergeCell ref="H3:H4"/>
    <mergeCell ref="I3:I4"/>
    <mergeCell ref="J3:J4"/>
    <mergeCell ref="K3:K4"/>
    <mergeCell ref="B4:D5"/>
    <mergeCell ref="E4:G5"/>
  </mergeCells>
  <printOptions horizontalCentered="1"/>
  <pageMargins left="0.98425196850393704" right="0.31496062992125984" top="1.1811023622047245" bottom="0.59055118110236227" header="0.11811023622047245" footer="0.11811023622047245"/>
  <pageSetup paperSize="9" scale="75" fitToHeight="2" orientation="landscape" r:id="rId1"/>
  <headerFooter scaleWithDoc="0" alignWithMargins="0"/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D41BB-9F30-4BA3-80DE-23D8923A23ED}">
  <sheetPr>
    <tabColor rgb="FFFFC000"/>
  </sheetPr>
  <dimension ref="B2:W11"/>
  <sheetViews>
    <sheetView showGridLines="0" zoomScale="70" zoomScaleNormal="70" zoomScaleSheetLayoutView="100" workbookViewId="0">
      <selection activeCell="O8" sqref="O8"/>
    </sheetView>
  </sheetViews>
  <sheetFormatPr defaultColWidth="9.140625" defaultRowHeight="15"/>
  <cols>
    <col min="1" max="1" width="9.140625" style="1016"/>
    <col min="2" max="2" width="8.140625" style="1016" customWidth="1"/>
    <col min="3" max="3" width="1.7109375" style="1016" customWidth="1"/>
    <col min="4" max="4" width="9.28515625" style="1016" bestFit="1" customWidth="1"/>
    <col min="5" max="5" width="6.7109375" style="1016" customWidth="1"/>
    <col min="6" max="6" width="1.7109375" style="1016" customWidth="1"/>
    <col min="7" max="7" width="9.42578125" style="1016" customWidth="1"/>
    <col min="8" max="8" width="13.7109375" style="1016" bestFit="1" customWidth="1"/>
    <col min="9" max="9" width="14.42578125" style="1016" customWidth="1"/>
    <col min="10" max="10" width="14.42578125" style="1016" bestFit="1" customWidth="1"/>
    <col min="11" max="11" width="17.42578125" style="1016" bestFit="1" customWidth="1"/>
    <col min="12" max="12" width="14.7109375" style="1016" bestFit="1" customWidth="1"/>
    <col min="13" max="13" width="13.28515625" style="1016" customWidth="1"/>
    <col min="14" max="14" width="9.140625" style="1016"/>
    <col min="15" max="15" width="16.42578125" style="1016" bestFit="1" customWidth="1"/>
    <col min="16" max="16" width="9.140625" style="1016"/>
    <col min="17" max="17" width="16.42578125" style="1016" bestFit="1" customWidth="1"/>
    <col min="18" max="22" width="9.140625" style="1016"/>
    <col min="23" max="23" width="11.28515625" style="1016" bestFit="1" customWidth="1"/>
    <col min="24" max="16384" width="9.140625" style="1016"/>
  </cols>
  <sheetData>
    <row r="2" spans="2:23" ht="25.5" customHeight="1">
      <c r="B2" s="1033" t="s">
        <v>13345</v>
      </c>
      <c r="C2" s="1033"/>
      <c r="D2" s="1033"/>
      <c r="E2" s="1033"/>
      <c r="F2" s="1033"/>
      <c r="G2" s="1033"/>
      <c r="H2" s="1033"/>
      <c r="I2" s="1033"/>
      <c r="J2" s="1033"/>
      <c r="K2" s="1033"/>
      <c r="L2" s="1033"/>
      <c r="M2" s="1033"/>
    </row>
    <row r="3" spans="2:23" ht="30" customHeight="1">
      <c r="B3" s="2127" t="s">
        <v>13347</v>
      </c>
      <c r="C3" s="2127"/>
      <c r="D3" s="2127"/>
      <c r="E3" s="2127"/>
      <c r="F3" s="2127"/>
      <c r="G3" s="2127"/>
      <c r="H3" s="2127" t="s">
        <v>13348</v>
      </c>
      <c r="I3" s="2128" t="s">
        <v>13361</v>
      </c>
      <c r="J3" s="2127" t="s">
        <v>13350</v>
      </c>
      <c r="K3" s="2127" t="s">
        <v>13364</v>
      </c>
      <c r="L3" s="2127" t="s">
        <v>415</v>
      </c>
      <c r="M3" s="2181" t="s">
        <v>224</v>
      </c>
    </row>
    <row r="4" spans="2:23" ht="30" customHeight="1">
      <c r="B4" s="2129" t="s">
        <v>13351</v>
      </c>
      <c r="C4" s="2129"/>
      <c r="D4" s="2129"/>
      <c r="E4" s="2129" t="s">
        <v>13352</v>
      </c>
      <c r="F4" s="2129"/>
      <c r="G4" s="2129"/>
      <c r="H4" s="2127"/>
      <c r="I4" s="2128"/>
      <c r="J4" s="2127"/>
      <c r="K4" s="2127"/>
      <c r="L4" s="2127"/>
      <c r="M4" s="2182"/>
    </row>
    <row r="5" spans="2:23" ht="30" customHeight="1">
      <c r="B5" s="2129"/>
      <c r="C5" s="2129"/>
      <c r="D5" s="2129"/>
      <c r="E5" s="2129"/>
      <c r="F5" s="2129"/>
      <c r="G5" s="2129"/>
      <c r="H5" s="1017" t="s">
        <v>13353</v>
      </c>
      <c r="I5" s="1017" t="s">
        <v>13353</v>
      </c>
      <c r="J5" s="1017" t="s">
        <v>13354</v>
      </c>
      <c r="K5" s="1017" t="s">
        <v>13365</v>
      </c>
      <c r="L5" s="1017" t="s">
        <v>13358</v>
      </c>
      <c r="M5" s="2183"/>
    </row>
    <row r="6" spans="2:23" ht="30" customHeight="1">
      <c r="B6" s="1034" t="s">
        <v>13366</v>
      </c>
      <c r="C6" s="1034"/>
      <c r="D6" s="1034"/>
      <c r="E6" s="1034"/>
      <c r="F6" s="1034"/>
      <c r="G6" s="1034"/>
      <c r="H6" s="1034"/>
      <c r="I6" s="1034"/>
      <c r="J6" s="1034"/>
      <c r="K6" s="1034"/>
      <c r="L6" s="1034"/>
      <c r="M6" s="1034"/>
    </row>
    <row r="7" spans="2:23" ht="30" customHeight="1">
      <c r="B7" s="1029">
        <v>0</v>
      </c>
      <c r="C7" s="1030" t="s">
        <v>13343</v>
      </c>
      <c r="D7" s="1032">
        <v>0</v>
      </c>
      <c r="E7" s="1029">
        <v>430</v>
      </c>
      <c r="F7" s="1030" t="s">
        <v>13343</v>
      </c>
      <c r="G7" s="1032">
        <v>12.032</v>
      </c>
      <c r="H7" s="1022">
        <f>(E7-B7)*20+(G7-D7)</f>
        <v>8612.0319999999992</v>
      </c>
      <c r="I7" s="1023">
        <v>10.199999999999999</v>
      </c>
      <c r="J7" s="1022">
        <f>(H7*I7)</f>
        <v>87842.726399999985</v>
      </c>
      <c r="K7" s="1043">
        <v>1.2999999999999999E-3</v>
      </c>
      <c r="L7" s="1035">
        <f>TRUNC(J7*K7,3)</f>
        <v>114.19499999999999</v>
      </c>
      <c r="M7" s="1036" t="s">
        <v>13367</v>
      </c>
    </row>
    <row r="8" spans="2:23" ht="30" customHeight="1">
      <c r="B8" s="1037" t="s">
        <v>13368</v>
      </c>
      <c r="C8" s="1038"/>
      <c r="D8" s="1039"/>
      <c r="E8" s="1040"/>
      <c r="F8" s="1038"/>
      <c r="G8" s="1039"/>
      <c r="H8" s="1027">
        <f>TRUNC(SUM(H7:H7),2)</f>
        <v>8612.0300000000007</v>
      </c>
      <c r="I8" s="1041"/>
      <c r="J8" s="1027">
        <f>TRUNC(SUM(J7:J7),2)</f>
        <v>87842.72</v>
      </c>
      <c r="K8" s="1031"/>
      <c r="L8" s="1027">
        <f>TRUNC(SUM(L7:L7),2)</f>
        <v>114.19</v>
      </c>
      <c r="M8" s="1042"/>
      <c r="R8" s="1025"/>
      <c r="W8" s="1025"/>
    </row>
    <row r="9" spans="2:23" ht="30" customHeight="1">
      <c r="B9" s="1034" t="s">
        <v>547</v>
      </c>
      <c r="C9" s="1034"/>
      <c r="D9" s="1034"/>
      <c r="E9" s="1034"/>
      <c r="F9" s="1034"/>
      <c r="G9" s="1034"/>
      <c r="H9" s="1034"/>
      <c r="I9" s="1034"/>
      <c r="J9" s="1034"/>
      <c r="K9" s="1034"/>
      <c r="L9" s="1034"/>
      <c r="M9" s="1034"/>
    </row>
    <row r="10" spans="2:23" ht="30" customHeight="1">
      <c r="B10" s="1029">
        <f t="shared" ref="B10:G10" si="0">B7</f>
        <v>0</v>
      </c>
      <c r="C10" s="1030" t="str">
        <f t="shared" si="0"/>
        <v>+</v>
      </c>
      <c r="D10" s="1032">
        <f t="shared" si="0"/>
        <v>0</v>
      </c>
      <c r="E10" s="1029">
        <f t="shared" si="0"/>
        <v>430</v>
      </c>
      <c r="F10" s="1030" t="str">
        <f t="shared" si="0"/>
        <v>+</v>
      </c>
      <c r="G10" s="1032">
        <f t="shared" si="0"/>
        <v>12.032</v>
      </c>
      <c r="H10" s="1022">
        <f>(E10-B10)*20+(G10-D10)</f>
        <v>8612.0319999999992</v>
      </c>
      <c r="I10" s="1023">
        <v>10.199999999999999</v>
      </c>
      <c r="J10" s="1022">
        <f>J7</f>
        <v>87842.726399999985</v>
      </c>
      <c r="K10" s="1043">
        <v>3.5000000000000001E-3</v>
      </c>
      <c r="L10" s="1035">
        <f>TRUNC(J10*K10,3)</f>
        <v>307.44900000000001</v>
      </c>
      <c r="M10" s="1036" t="s">
        <v>14298</v>
      </c>
    </row>
    <row r="11" spans="2:23" ht="30" customHeight="1">
      <c r="B11" s="1037" t="s">
        <v>14297</v>
      </c>
      <c r="C11" s="1038"/>
      <c r="D11" s="1039"/>
      <c r="E11" s="1040"/>
      <c r="F11" s="1038"/>
      <c r="G11" s="1039"/>
      <c r="H11" s="1027">
        <f>TRUNC(SUM(H10:H10),2)</f>
        <v>8612.0300000000007</v>
      </c>
      <c r="I11" s="1041"/>
      <c r="J11" s="1027">
        <f>TRUNC(SUM(J10:J10),2)</f>
        <v>87842.72</v>
      </c>
      <c r="K11" s="1031"/>
      <c r="L11" s="1027">
        <f>TRUNC(SUM(L10:L10),2)</f>
        <v>307.44</v>
      </c>
      <c r="M11" s="1042"/>
    </row>
  </sheetData>
  <mergeCells count="9">
    <mergeCell ref="M3:M5"/>
    <mergeCell ref="B4:D5"/>
    <mergeCell ref="E4:G5"/>
    <mergeCell ref="B3:G3"/>
    <mergeCell ref="H3:H4"/>
    <mergeCell ref="I3:I4"/>
    <mergeCell ref="J3:J4"/>
    <mergeCell ref="K3:K4"/>
    <mergeCell ref="L3:L4"/>
  </mergeCells>
  <printOptions horizontalCentered="1"/>
  <pageMargins left="0.98425196850393704" right="0.31496062992125984" top="1.1811023622047245" bottom="0.59055118110236227" header="0.11811023622047245" footer="0.11811023622047245"/>
  <pageSetup paperSize="9" scale="75" fitToHeight="2" orientation="landscape" r:id="rId1"/>
  <headerFooter scaleWithDoc="0" alignWithMargins="0"/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E192F-9C0E-4C16-8E6D-227A435F5750}">
  <sheetPr>
    <tabColor rgb="FFFFC000"/>
  </sheetPr>
  <dimension ref="B1:L18"/>
  <sheetViews>
    <sheetView showGridLines="0" zoomScale="85" zoomScaleNormal="85" zoomScaleSheetLayoutView="100" workbookViewId="0">
      <selection activeCell="N14" sqref="N14"/>
    </sheetView>
  </sheetViews>
  <sheetFormatPr defaultColWidth="12.5703125" defaultRowHeight="15"/>
  <cols>
    <col min="1" max="1" width="12.5703125" style="1045"/>
    <col min="2" max="2" width="17.5703125" style="1044" customWidth="1"/>
    <col min="3" max="3" width="15.140625" style="1045" bestFit="1" customWidth="1"/>
    <col min="4" max="4" width="17" style="1045" customWidth="1"/>
    <col min="5" max="5" width="4.7109375" style="1046" customWidth="1"/>
    <col min="6" max="6" width="17.42578125" style="1047" customWidth="1"/>
    <col min="7" max="7" width="4.7109375" style="1046" customWidth="1"/>
    <col min="8" max="10" width="14.7109375" style="1045" customWidth="1"/>
    <col min="11" max="11" width="9.85546875" style="1045" bestFit="1" customWidth="1"/>
    <col min="12" max="12" width="18" style="1045" customWidth="1"/>
    <col min="13" max="229" width="12.5703125" style="1045"/>
    <col min="230" max="230" width="20.42578125" style="1045" customWidth="1"/>
    <col min="231" max="231" width="24.85546875" style="1045" customWidth="1"/>
    <col min="232" max="232" width="16.7109375" style="1045" customWidth="1"/>
    <col min="233" max="233" width="17" style="1045" customWidth="1"/>
    <col min="234" max="234" width="9.85546875" style="1045" customWidth="1"/>
    <col min="235" max="235" width="19.5703125" style="1045" customWidth="1"/>
    <col min="236" max="236" width="7.85546875" style="1045" customWidth="1"/>
    <col min="237" max="237" width="21.42578125" style="1045" customWidth="1"/>
    <col min="238" max="238" width="11.140625" style="1045" customWidth="1"/>
    <col min="239" max="239" width="19.140625" style="1045" customWidth="1"/>
    <col min="240" max="485" width="12.5703125" style="1045"/>
    <col min="486" max="486" width="20.42578125" style="1045" customWidth="1"/>
    <col min="487" max="487" width="24.85546875" style="1045" customWidth="1"/>
    <col min="488" max="488" width="16.7109375" style="1045" customWidth="1"/>
    <col min="489" max="489" width="17" style="1045" customWidth="1"/>
    <col min="490" max="490" width="9.85546875" style="1045" customWidth="1"/>
    <col min="491" max="491" width="19.5703125" style="1045" customWidth="1"/>
    <col min="492" max="492" width="7.85546875" style="1045" customWidth="1"/>
    <col min="493" max="493" width="21.42578125" style="1045" customWidth="1"/>
    <col min="494" max="494" width="11.140625" style="1045" customWidth="1"/>
    <col min="495" max="495" width="19.140625" style="1045" customWidth="1"/>
    <col min="496" max="741" width="12.5703125" style="1045"/>
    <col min="742" max="742" width="20.42578125" style="1045" customWidth="1"/>
    <col min="743" max="743" width="24.85546875" style="1045" customWidth="1"/>
    <col min="744" max="744" width="16.7109375" style="1045" customWidth="1"/>
    <col min="745" max="745" width="17" style="1045" customWidth="1"/>
    <col min="746" max="746" width="9.85546875" style="1045" customWidth="1"/>
    <col min="747" max="747" width="19.5703125" style="1045" customWidth="1"/>
    <col min="748" max="748" width="7.85546875" style="1045" customWidth="1"/>
    <col min="749" max="749" width="21.42578125" style="1045" customWidth="1"/>
    <col min="750" max="750" width="11.140625" style="1045" customWidth="1"/>
    <col min="751" max="751" width="19.140625" style="1045" customWidth="1"/>
    <col min="752" max="997" width="12.5703125" style="1045"/>
    <col min="998" max="998" width="20.42578125" style="1045" customWidth="1"/>
    <col min="999" max="999" width="24.85546875" style="1045" customWidth="1"/>
    <col min="1000" max="1000" width="16.7109375" style="1045" customWidth="1"/>
    <col min="1001" max="1001" width="17" style="1045" customWidth="1"/>
    <col min="1002" max="1002" width="9.85546875" style="1045" customWidth="1"/>
    <col min="1003" max="1003" width="19.5703125" style="1045" customWidth="1"/>
    <col min="1004" max="1004" width="7.85546875" style="1045" customWidth="1"/>
    <col min="1005" max="1005" width="21.42578125" style="1045" customWidth="1"/>
    <col min="1006" max="1006" width="11.140625" style="1045" customWidth="1"/>
    <col min="1007" max="1007" width="19.140625" style="1045" customWidth="1"/>
    <col min="1008" max="1253" width="12.5703125" style="1045"/>
    <col min="1254" max="1254" width="20.42578125" style="1045" customWidth="1"/>
    <col min="1255" max="1255" width="24.85546875" style="1045" customWidth="1"/>
    <col min="1256" max="1256" width="16.7109375" style="1045" customWidth="1"/>
    <col min="1257" max="1257" width="17" style="1045" customWidth="1"/>
    <col min="1258" max="1258" width="9.85546875" style="1045" customWidth="1"/>
    <col min="1259" max="1259" width="19.5703125" style="1045" customWidth="1"/>
    <col min="1260" max="1260" width="7.85546875" style="1045" customWidth="1"/>
    <col min="1261" max="1261" width="21.42578125" style="1045" customWidth="1"/>
    <col min="1262" max="1262" width="11.140625" style="1045" customWidth="1"/>
    <col min="1263" max="1263" width="19.140625" style="1045" customWidth="1"/>
    <col min="1264" max="1509" width="12.5703125" style="1045"/>
    <col min="1510" max="1510" width="20.42578125" style="1045" customWidth="1"/>
    <col min="1511" max="1511" width="24.85546875" style="1045" customWidth="1"/>
    <col min="1512" max="1512" width="16.7109375" style="1045" customWidth="1"/>
    <col min="1513" max="1513" width="17" style="1045" customWidth="1"/>
    <col min="1514" max="1514" width="9.85546875" style="1045" customWidth="1"/>
    <col min="1515" max="1515" width="19.5703125" style="1045" customWidth="1"/>
    <col min="1516" max="1516" width="7.85546875" style="1045" customWidth="1"/>
    <col min="1517" max="1517" width="21.42578125" style="1045" customWidth="1"/>
    <col min="1518" max="1518" width="11.140625" style="1045" customWidth="1"/>
    <col min="1519" max="1519" width="19.140625" style="1045" customWidth="1"/>
    <col min="1520" max="1765" width="12.5703125" style="1045"/>
    <col min="1766" max="1766" width="20.42578125" style="1045" customWidth="1"/>
    <col min="1767" max="1767" width="24.85546875" style="1045" customWidth="1"/>
    <col min="1768" max="1768" width="16.7109375" style="1045" customWidth="1"/>
    <col min="1769" max="1769" width="17" style="1045" customWidth="1"/>
    <col min="1770" max="1770" width="9.85546875" style="1045" customWidth="1"/>
    <col min="1771" max="1771" width="19.5703125" style="1045" customWidth="1"/>
    <col min="1772" max="1772" width="7.85546875" style="1045" customWidth="1"/>
    <col min="1773" max="1773" width="21.42578125" style="1045" customWidth="1"/>
    <col min="1774" max="1774" width="11.140625" style="1045" customWidth="1"/>
    <col min="1775" max="1775" width="19.140625" style="1045" customWidth="1"/>
    <col min="1776" max="2021" width="12.5703125" style="1045"/>
    <col min="2022" max="2022" width="20.42578125" style="1045" customWidth="1"/>
    <col min="2023" max="2023" width="24.85546875" style="1045" customWidth="1"/>
    <col min="2024" max="2024" width="16.7109375" style="1045" customWidth="1"/>
    <col min="2025" max="2025" width="17" style="1045" customWidth="1"/>
    <col min="2026" max="2026" width="9.85546875" style="1045" customWidth="1"/>
    <col min="2027" max="2027" width="19.5703125" style="1045" customWidth="1"/>
    <col min="2028" max="2028" width="7.85546875" style="1045" customWidth="1"/>
    <col min="2029" max="2029" width="21.42578125" style="1045" customWidth="1"/>
    <col min="2030" max="2030" width="11.140625" style="1045" customWidth="1"/>
    <col min="2031" max="2031" width="19.140625" style="1045" customWidth="1"/>
    <col min="2032" max="2277" width="12.5703125" style="1045"/>
    <col min="2278" max="2278" width="20.42578125" style="1045" customWidth="1"/>
    <col min="2279" max="2279" width="24.85546875" style="1045" customWidth="1"/>
    <col min="2280" max="2280" width="16.7109375" style="1045" customWidth="1"/>
    <col min="2281" max="2281" width="17" style="1045" customWidth="1"/>
    <col min="2282" max="2282" width="9.85546875" style="1045" customWidth="1"/>
    <col min="2283" max="2283" width="19.5703125" style="1045" customWidth="1"/>
    <col min="2284" max="2284" width="7.85546875" style="1045" customWidth="1"/>
    <col min="2285" max="2285" width="21.42578125" style="1045" customWidth="1"/>
    <col min="2286" max="2286" width="11.140625" style="1045" customWidth="1"/>
    <col min="2287" max="2287" width="19.140625" style="1045" customWidth="1"/>
    <col min="2288" max="2533" width="12.5703125" style="1045"/>
    <col min="2534" max="2534" width="20.42578125" style="1045" customWidth="1"/>
    <col min="2535" max="2535" width="24.85546875" style="1045" customWidth="1"/>
    <col min="2536" max="2536" width="16.7109375" style="1045" customWidth="1"/>
    <col min="2537" max="2537" width="17" style="1045" customWidth="1"/>
    <col min="2538" max="2538" width="9.85546875" style="1045" customWidth="1"/>
    <col min="2539" max="2539" width="19.5703125" style="1045" customWidth="1"/>
    <col min="2540" max="2540" width="7.85546875" style="1045" customWidth="1"/>
    <col min="2541" max="2541" width="21.42578125" style="1045" customWidth="1"/>
    <col min="2542" max="2542" width="11.140625" style="1045" customWidth="1"/>
    <col min="2543" max="2543" width="19.140625" style="1045" customWidth="1"/>
    <col min="2544" max="2789" width="12.5703125" style="1045"/>
    <col min="2790" max="2790" width="20.42578125" style="1045" customWidth="1"/>
    <col min="2791" max="2791" width="24.85546875" style="1045" customWidth="1"/>
    <col min="2792" max="2792" width="16.7109375" style="1045" customWidth="1"/>
    <col min="2793" max="2793" width="17" style="1045" customWidth="1"/>
    <col min="2794" max="2794" width="9.85546875" style="1045" customWidth="1"/>
    <col min="2795" max="2795" width="19.5703125" style="1045" customWidth="1"/>
    <col min="2796" max="2796" width="7.85546875" style="1045" customWidth="1"/>
    <col min="2797" max="2797" width="21.42578125" style="1045" customWidth="1"/>
    <col min="2798" max="2798" width="11.140625" style="1045" customWidth="1"/>
    <col min="2799" max="2799" width="19.140625" style="1045" customWidth="1"/>
    <col min="2800" max="3045" width="12.5703125" style="1045"/>
    <col min="3046" max="3046" width="20.42578125" style="1045" customWidth="1"/>
    <col min="3047" max="3047" width="24.85546875" style="1045" customWidth="1"/>
    <col min="3048" max="3048" width="16.7109375" style="1045" customWidth="1"/>
    <col min="3049" max="3049" width="17" style="1045" customWidth="1"/>
    <col min="3050" max="3050" width="9.85546875" style="1045" customWidth="1"/>
    <col min="3051" max="3051" width="19.5703125" style="1045" customWidth="1"/>
    <col min="3052" max="3052" width="7.85546875" style="1045" customWidth="1"/>
    <col min="3053" max="3053" width="21.42578125" style="1045" customWidth="1"/>
    <col min="3054" max="3054" width="11.140625" style="1045" customWidth="1"/>
    <col min="3055" max="3055" width="19.140625" style="1045" customWidth="1"/>
    <col min="3056" max="3301" width="12.5703125" style="1045"/>
    <col min="3302" max="3302" width="20.42578125" style="1045" customWidth="1"/>
    <col min="3303" max="3303" width="24.85546875" style="1045" customWidth="1"/>
    <col min="3304" max="3304" width="16.7109375" style="1045" customWidth="1"/>
    <col min="3305" max="3305" width="17" style="1045" customWidth="1"/>
    <col min="3306" max="3306" width="9.85546875" style="1045" customWidth="1"/>
    <col min="3307" max="3307" width="19.5703125" style="1045" customWidth="1"/>
    <col min="3308" max="3308" width="7.85546875" style="1045" customWidth="1"/>
    <col min="3309" max="3309" width="21.42578125" style="1045" customWidth="1"/>
    <col min="3310" max="3310" width="11.140625" style="1045" customWidth="1"/>
    <col min="3311" max="3311" width="19.140625" style="1045" customWidth="1"/>
    <col min="3312" max="3557" width="12.5703125" style="1045"/>
    <col min="3558" max="3558" width="20.42578125" style="1045" customWidth="1"/>
    <col min="3559" max="3559" width="24.85546875" style="1045" customWidth="1"/>
    <col min="3560" max="3560" width="16.7109375" style="1045" customWidth="1"/>
    <col min="3561" max="3561" width="17" style="1045" customWidth="1"/>
    <col min="3562" max="3562" width="9.85546875" style="1045" customWidth="1"/>
    <col min="3563" max="3563" width="19.5703125" style="1045" customWidth="1"/>
    <col min="3564" max="3564" width="7.85546875" style="1045" customWidth="1"/>
    <col min="3565" max="3565" width="21.42578125" style="1045" customWidth="1"/>
    <col min="3566" max="3566" width="11.140625" style="1045" customWidth="1"/>
    <col min="3567" max="3567" width="19.140625" style="1045" customWidth="1"/>
    <col min="3568" max="3813" width="12.5703125" style="1045"/>
    <col min="3814" max="3814" width="20.42578125" style="1045" customWidth="1"/>
    <col min="3815" max="3815" width="24.85546875" style="1045" customWidth="1"/>
    <col min="3816" max="3816" width="16.7109375" style="1045" customWidth="1"/>
    <col min="3817" max="3817" width="17" style="1045" customWidth="1"/>
    <col min="3818" max="3818" width="9.85546875" style="1045" customWidth="1"/>
    <col min="3819" max="3819" width="19.5703125" style="1045" customWidth="1"/>
    <col min="3820" max="3820" width="7.85546875" style="1045" customWidth="1"/>
    <col min="3821" max="3821" width="21.42578125" style="1045" customWidth="1"/>
    <col min="3822" max="3822" width="11.140625" style="1045" customWidth="1"/>
    <col min="3823" max="3823" width="19.140625" style="1045" customWidth="1"/>
    <col min="3824" max="4069" width="12.5703125" style="1045"/>
    <col min="4070" max="4070" width="20.42578125" style="1045" customWidth="1"/>
    <col min="4071" max="4071" width="24.85546875" style="1045" customWidth="1"/>
    <col min="4072" max="4072" width="16.7109375" style="1045" customWidth="1"/>
    <col min="4073" max="4073" width="17" style="1045" customWidth="1"/>
    <col min="4074" max="4074" width="9.85546875" style="1045" customWidth="1"/>
    <col min="4075" max="4075" width="19.5703125" style="1045" customWidth="1"/>
    <col min="4076" max="4076" width="7.85546875" style="1045" customWidth="1"/>
    <col min="4077" max="4077" width="21.42578125" style="1045" customWidth="1"/>
    <col min="4078" max="4078" width="11.140625" style="1045" customWidth="1"/>
    <col min="4079" max="4079" width="19.140625" style="1045" customWidth="1"/>
    <col min="4080" max="4325" width="12.5703125" style="1045"/>
    <col min="4326" max="4326" width="20.42578125" style="1045" customWidth="1"/>
    <col min="4327" max="4327" width="24.85546875" style="1045" customWidth="1"/>
    <col min="4328" max="4328" width="16.7109375" style="1045" customWidth="1"/>
    <col min="4329" max="4329" width="17" style="1045" customWidth="1"/>
    <col min="4330" max="4330" width="9.85546875" style="1045" customWidth="1"/>
    <col min="4331" max="4331" width="19.5703125" style="1045" customWidth="1"/>
    <col min="4332" max="4332" width="7.85546875" style="1045" customWidth="1"/>
    <col min="4333" max="4333" width="21.42578125" style="1045" customWidth="1"/>
    <col min="4334" max="4334" width="11.140625" style="1045" customWidth="1"/>
    <col min="4335" max="4335" width="19.140625" style="1045" customWidth="1"/>
    <col min="4336" max="4581" width="12.5703125" style="1045"/>
    <col min="4582" max="4582" width="20.42578125" style="1045" customWidth="1"/>
    <col min="4583" max="4583" width="24.85546875" style="1045" customWidth="1"/>
    <col min="4584" max="4584" width="16.7109375" style="1045" customWidth="1"/>
    <col min="4585" max="4585" width="17" style="1045" customWidth="1"/>
    <col min="4586" max="4586" width="9.85546875" style="1045" customWidth="1"/>
    <col min="4587" max="4587" width="19.5703125" style="1045" customWidth="1"/>
    <col min="4588" max="4588" width="7.85546875" style="1045" customWidth="1"/>
    <col min="4589" max="4589" width="21.42578125" style="1045" customWidth="1"/>
    <col min="4590" max="4590" width="11.140625" style="1045" customWidth="1"/>
    <col min="4591" max="4591" width="19.140625" style="1045" customWidth="1"/>
    <col min="4592" max="4837" width="12.5703125" style="1045"/>
    <col min="4838" max="4838" width="20.42578125" style="1045" customWidth="1"/>
    <col min="4839" max="4839" width="24.85546875" style="1045" customWidth="1"/>
    <col min="4840" max="4840" width="16.7109375" style="1045" customWidth="1"/>
    <col min="4841" max="4841" width="17" style="1045" customWidth="1"/>
    <col min="4842" max="4842" width="9.85546875" style="1045" customWidth="1"/>
    <col min="4843" max="4843" width="19.5703125" style="1045" customWidth="1"/>
    <col min="4844" max="4844" width="7.85546875" style="1045" customWidth="1"/>
    <col min="4845" max="4845" width="21.42578125" style="1045" customWidth="1"/>
    <col min="4846" max="4846" width="11.140625" style="1045" customWidth="1"/>
    <col min="4847" max="4847" width="19.140625" style="1045" customWidth="1"/>
    <col min="4848" max="5093" width="12.5703125" style="1045"/>
    <col min="5094" max="5094" width="20.42578125" style="1045" customWidth="1"/>
    <col min="5095" max="5095" width="24.85546875" style="1045" customWidth="1"/>
    <col min="5096" max="5096" width="16.7109375" style="1045" customWidth="1"/>
    <col min="5097" max="5097" width="17" style="1045" customWidth="1"/>
    <col min="5098" max="5098" width="9.85546875" style="1045" customWidth="1"/>
    <col min="5099" max="5099" width="19.5703125" style="1045" customWidth="1"/>
    <col min="5100" max="5100" width="7.85546875" style="1045" customWidth="1"/>
    <col min="5101" max="5101" width="21.42578125" style="1045" customWidth="1"/>
    <col min="5102" max="5102" width="11.140625" style="1045" customWidth="1"/>
    <col min="5103" max="5103" width="19.140625" style="1045" customWidth="1"/>
    <col min="5104" max="5349" width="12.5703125" style="1045"/>
    <col min="5350" max="5350" width="20.42578125" style="1045" customWidth="1"/>
    <col min="5351" max="5351" width="24.85546875" style="1045" customWidth="1"/>
    <col min="5352" max="5352" width="16.7109375" style="1045" customWidth="1"/>
    <col min="5353" max="5353" width="17" style="1045" customWidth="1"/>
    <col min="5354" max="5354" width="9.85546875" style="1045" customWidth="1"/>
    <col min="5355" max="5355" width="19.5703125" style="1045" customWidth="1"/>
    <col min="5356" max="5356" width="7.85546875" style="1045" customWidth="1"/>
    <col min="5357" max="5357" width="21.42578125" style="1045" customWidth="1"/>
    <col min="5358" max="5358" width="11.140625" style="1045" customWidth="1"/>
    <col min="5359" max="5359" width="19.140625" style="1045" customWidth="1"/>
    <col min="5360" max="5605" width="12.5703125" style="1045"/>
    <col min="5606" max="5606" width="20.42578125" style="1045" customWidth="1"/>
    <col min="5607" max="5607" width="24.85546875" style="1045" customWidth="1"/>
    <col min="5608" max="5608" width="16.7109375" style="1045" customWidth="1"/>
    <col min="5609" max="5609" width="17" style="1045" customWidth="1"/>
    <col min="5610" max="5610" width="9.85546875" style="1045" customWidth="1"/>
    <col min="5611" max="5611" width="19.5703125" style="1045" customWidth="1"/>
    <col min="5612" max="5612" width="7.85546875" style="1045" customWidth="1"/>
    <col min="5613" max="5613" width="21.42578125" style="1045" customWidth="1"/>
    <col min="5614" max="5614" width="11.140625" style="1045" customWidth="1"/>
    <col min="5615" max="5615" width="19.140625" style="1045" customWidth="1"/>
    <col min="5616" max="5861" width="12.5703125" style="1045"/>
    <col min="5862" max="5862" width="20.42578125" style="1045" customWidth="1"/>
    <col min="5863" max="5863" width="24.85546875" style="1045" customWidth="1"/>
    <col min="5864" max="5864" width="16.7109375" style="1045" customWidth="1"/>
    <col min="5865" max="5865" width="17" style="1045" customWidth="1"/>
    <col min="5866" max="5866" width="9.85546875" style="1045" customWidth="1"/>
    <col min="5867" max="5867" width="19.5703125" style="1045" customWidth="1"/>
    <col min="5868" max="5868" width="7.85546875" style="1045" customWidth="1"/>
    <col min="5869" max="5869" width="21.42578125" style="1045" customWidth="1"/>
    <col min="5870" max="5870" width="11.140625" style="1045" customWidth="1"/>
    <col min="5871" max="5871" width="19.140625" style="1045" customWidth="1"/>
    <col min="5872" max="6117" width="12.5703125" style="1045"/>
    <col min="6118" max="6118" width="20.42578125" style="1045" customWidth="1"/>
    <col min="6119" max="6119" width="24.85546875" style="1045" customWidth="1"/>
    <col min="6120" max="6120" width="16.7109375" style="1045" customWidth="1"/>
    <col min="6121" max="6121" width="17" style="1045" customWidth="1"/>
    <col min="6122" max="6122" width="9.85546875" style="1045" customWidth="1"/>
    <col min="6123" max="6123" width="19.5703125" style="1045" customWidth="1"/>
    <col min="6124" max="6124" width="7.85546875" style="1045" customWidth="1"/>
    <col min="6125" max="6125" width="21.42578125" style="1045" customWidth="1"/>
    <col min="6126" max="6126" width="11.140625" style="1045" customWidth="1"/>
    <col min="6127" max="6127" width="19.140625" style="1045" customWidth="1"/>
    <col min="6128" max="6373" width="12.5703125" style="1045"/>
    <col min="6374" max="6374" width="20.42578125" style="1045" customWidth="1"/>
    <col min="6375" max="6375" width="24.85546875" style="1045" customWidth="1"/>
    <col min="6376" max="6376" width="16.7109375" style="1045" customWidth="1"/>
    <col min="6377" max="6377" width="17" style="1045" customWidth="1"/>
    <col min="6378" max="6378" width="9.85546875" style="1045" customWidth="1"/>
    <col min="6379" max="6379" width="19.5703125" style="1045" customWidth="1"/>
    <col min="6380" max="6380" width="7.85546875" style="1045" customWidth="1"/>
    <col min="6381" max="6381" width="21.42578125" style="1045" customWidth="1"/>
    <col min="6382" max="6382" width="11.140625" style="1045" customWidth="1"/>
    <col min="6383" max="6383" width="19.140625" style="1045" customWidth="1"/>
    <col min="6384" max="6629" width="12.5703125" style="1045"/>
    <col min="6630" max="6630" width="20.42578125" style="1045" customWidth="1"/>
    <col min="6631" max="6631" width="24.85546875" style="1045" customWidth="1"/>
    <col min="6632" max="6632" width="16.7109375" style="1045" customWidth="1"/>
    <col min="6633" max="6633" width="17" style="1045" customWidth="1"/>
    <col min="6634" max="6634" width="9.85546875" style="1045" customWidth="1"/>
    <col min="6635" max="6635" width="19.5703125" style="1045" customWidth="1"/>
    <col min="6636" max="6636" width="7.85546875" style="1045" customWidth="1"/>
    <col min="6637" max="6637" width="21.42578125" style="1045" customWidth="1"/>
    <col min="6638" max="6638" width="11.140625" style="1045" customWidth="1"/>
    <col min="6639" max="6639" width="19.140625" style="1045" customWidth="1"/>
    <col min="6640" max="6885" width="12.5703125" style="1045"/>
    <col min="6886" max="6886" width="20.42578125" style="1045" customWidth="1"/>
    <col min="6887" max="6887" width="24.85546875" style="1045" customWidth="1"/>
    <col min="6888" max="6888" width="16.7109375" style="1045" customWidth="1"/>
    <col min="6889" max="6889" width="17" style="1045" customWidth="1"/>
    <col min="6890" max="6890" width="9.85546875" style="1045" customWidth="1"/>
    <col min="6891" max="6891" width="19.5703125" style="1045" customWidth="1"/>
    <col min="6892" max="6892" width="7.85546875" style="1045" customWidth="1"/>
    <col min="6893" max="6893" width="21.42578125" style="1045" customWidth="1"/>
    <col min="6894" max="6894" width="11.140625" style="1045" customWidth="1"/>
    <col min="6895" max="6895" width="19.140625" style="1045" customWidth="1"/>
    <col min="6896" max="7141" width="12.5703125" style="1045"/>
    <col min="7142" max="7142" width="20.42578125" style="1045" customWidth="1"/>
    <col min="7143" max="7143" width="24.85546875" style="1045" customWidth="1"/>
    <col min="7144" max="7144" width="16.7109375" style="1045" customWidth="1"/>
    <col min="7145" max="7145" width="17" style="1045" customWidth="1"/>
    <col min="7146" max="7146" width="9.85546875" style="1045" customWidth="1"/>
    <col min="7147" max="7147" width="19.5703125" style="1045" customWidth="1"/>
    <col min="7148" max="7148" width="7.85546875" style="1045" customWidth="1"/>
    <col min="7149" max="7149" width="21.42578125" style="1045" customWidth="1"/>
    <col min="7150" max="7150" width="11.140625" style="1045" customWidth="1"/>
    <col min="7151" max="7151" width="19.140625" style="1045" customWidth="1"/>
    <col min="7152" max="7397" width="12.5703125" style="1045"/>
    <col min="7398" max="7398" width="20.42578125" style="1045" customWidth="1"/>
    <col min="7399" max="7399" width="24.85546875" style="1045" customWidth="1"/>
    <col min="7400" max="7400" width="16.7109375" style="1045" customWidth="1"/>
    <col min="7401" max="7401" width="17" style="1045" customWidth="1"/>
    <col min="7402" max="7402" width="9.85546875" style="1045" customWidth="1"/>
    <col min="7403" max="7403" width="19.5703125" style="1045" customWidth="1"/>
    <col min="7404" max="7404" width="7.85546875" style="1045" customWidth="1"/>
    <col min="7405" max="7405" width="21.42578125" style="1045" customWidth="1"/>
    <col min="7406" max="7406" width="11.140625" style="1045" customWidth="1"/>
    <col min="7407" max="7407" width="19.140625" style="1045" customWidth="1"/>
    <col min="7408" max="7653" width="12.5703125" style="1045"/>
    <col min="7654" max="7654" width="20.42578125" style="1045" customWidth="1"/>
    <col min="7655" max="7655" width="24.85546875" style="1045" customWidth="1"/>
    <col min="7656" max="7656" width="16.7109375" style="1045" customWidth="1"/>
    <col min="7657" max="7657" width="17" style="1045" customWidth="1"/>
    <col min="7658" max="7658" width="9.85546875" style="1045" customWidth="1"/>
    <col min="7659" max="7659" width="19.5703125" style="1045" customWidth="1"/>
    <col min="7660" max="7660" width="7.85546875" style="1045" customWidth="1"/>
    <col min="7661" max="7661" width="21.42578125" style="1045" customWidth="1"/>
    <col min="7662" max="7662" width="11.140625" style="1045" customWidth="1"/>
    <col min="7663" max="7663" width="19.140625" style="1045" customWidth="1"/>
    <col min="7664" max="7909" width="12.5703125" style="1045"/>
    <col min="7910" max="7910" width="20.42578125" style="1045" customWidth="1"/>
    <col min="7911" max="7911" width="24.85546875" style="1045" customWidth="1"/>
    <col min="7912" max="7912" width="16.7109375" style="1045" customWidth="1"/>
    <col min="7913" max="7913" width="17" style="1045" customWidth="1"/>
    <col min="7914" max="7914" width="9.85546875" style="1045" customWidth="1"/>
    <col min="7915" max="7915" width="19.5703125" style="1045" customWidth="1"/>
    <col min="7916" max="7916" width="7.85546875" style="1045" customWidth="1"/>
    <col min="7917" max="7917" width="21.42578125" style="1045" customWidth="1"/>
    <col min="7918" max="7918" width="11.140625" style="1045" customWidth="1"/>
    <col min="7919" max="7919" width="19.140625" style="1045" customWidth="1"/>
    <col min="7920" max="8165" width="12.5703125" style="1045"/>
    <col min="8166" max="8166" width="20.42578125" style="1045" customWidth="1"/>
    <col min="8167" max="8167" width="24.85546875" style="1045" customWidth="1"/>
    <col min="8168" max="8168" width="16.7109375" style="1045" customWidth="1"/>
    <col min="8169" max="8169" width="17" style="1045" customWidth="1"/>
    <col min="8170" max="8170" width="9.85546875" style="1045" customWidth="1"/>
    <col min="8171" max="8171" width="19.5703125" style="1045" customWidth="1"/>
    <col min="8172" max="8172" width="7.85546875" style="1045" customWidth="1"/>
    <col min="8173" max="8173" width="21.42578125" style="1045" customWidth="1"/>
    <col min="8174" max="8174" width="11.140625" style="1045" customWidth="1"/>
    <col min="8175" max="8175" width="19.140625" style="1045" customWidth="1"/>
    <col min="8176" max="8421" width="12.5703125" style="1045"/>
    <col min="8422" max="8422" width="20.42578125" style="1045" customWidth="1"/>
    <col min="8423" max="8423" width="24.85546875" style="1045" customWidth="1"/>
    <col min="8424" max="8424" width="16.7109375" style="1045" customWidth="1"/>
    <col min="8425" max="8425" width="17" style="1045" customWidth="1"/>
    <col min="8426" max="8426" width="9.85546875" style="1045" customWidth="1"/>
    <col min="8427" max="8427" width="19.5703125" style="1045" customWidth="1"/>
    <col min="8428" max="8428" width="7.85546875" style="1045" customWidth="1"/>
    <col min="8429" max="8429" width="21.42578125" style="1045" customWidth="1"/>
    <col min="8430" max="8430" width="11.140625" style="1045" customWidth="1"/>
    <col min="8431" max="8431" width="19.140625" style="1045" customWidth="1"/>
    <col min="8432" max="8677" width="12.5703125" style="1045"/>
    <col min="8678" max="8678" width="20.42578125" style="1045" customWidth="1"/>
    <col min="8679" max="8679" width="24.85546875" style="1045" customWidth="1"/>
    <col min="8680" max="8680" width="16.7109375" style="1045" customWidth="1"/>
    <col min="8681" max="8681" width="17" style="1045" customWidth="1"/>
    <col min="8682" max="8682" width="9.85546875" style="1045" customWidth="1"/>
    <col min="8683" max="8683" width="19.5703125" style="1045" customWidth="1"/>
    <col min="8684" max="8684" width="7.85546875" style="1045" customWidth="1"/>
    <col min="8685" max="8685" width="21.42578125" style="1045" customWidth="1"/>
    <col min="8686" max="8686" width="11.140625" style="1045" customWidth="1"/>
    <col min="8687" max="8687" width="19.140625" style="1045" customWidth="1"/>
    <col min="8688" max="8933" width="12.5703125" style="1045"/>
    <col min="8934" max="8934" width="20.42578125" style="1045" customWidth="1"/>
    <col min="8935" max="8935" width="24.85546875" style="1045" customWidth="1"/>
    <col min="8936" max="8936" width="16.7109375" style="1045" customWidth="1"/>
    <col min="8937" max="8937" width="17" style="1045" customWidth="1"/>
    <col min="8938" max="8938" width="9.85546875" style="1045" customWidth="1"/>
    <col min="8939" max="8939" width="19.5703125" style="1045" customWidth="1"/>
    <col min="8940" max="8940" width="7.85546875" style="1045" customWidth="1"/>
    <col min="8941" max="8941" width="21.42578125" style="1045" customWidth="1"/>
    <col min="8942" max="8942" width="11.140625" style="1045" customWidth="1"/>
    <col min="8943" max="8943" width="19.140625" style="1045" customWidth="1"/>
    <col min="8944" max="9189" width="12.5703125" style="1045"/>
    <col min="9190" max="9190" width="20.42578125" style="1045" customWidth="1"/>
    <col min="9191" max="9191" width="24.85546875" style="1045" customWidth="1"/>
    <col min="9192" max="9192" width="16.7109375" style="1045" customWidth="1"/>
    <col min="9193" max="9193" width="17" style="1045" customWidth="1"/>
    <col min="9194" max="9194" width="9.85546875" style="1045" customWidth="1"/>
    <col min="9195" max="9195" width="19.5703125" style="1045" customWidth="1"/>
    <col min="9196" max="9196" width="7.85546875" style="1045" customWidth="1"/>
    <col min="9197" max="9197" width="21.42578125" style="1045" customWidth="1"/>
    <col min="9198" max="9198" width="11.140625" style="1045" customWidth="1"/>
    <col min="9199" max="9199" width="19.140625" style="1045" customWidth="1"/>
    <col min="9200" max="9445" width="12.5703125" style="1045"/>
    <col min="9446" max="9446" width="20.42578125" style="1045" customWidth="1"/>
    <col min="9447" max="9447" width="24.85546875" style="1045" customWidth="1"/>
    <col min="9448" max="9448" width="16.7109375" style="1045" customWidth="1"/>
    <col min="9449" max="9449" width="17" style="1045" customWidth="1"/>
    <col min="9450" max="9450" width="9.85546875" style="1045" customWidth="1"/>
    <col min="9451" max="9451" width="19.5703125" style="1045" customWidth="1"/>
    <col min="9452" max="9452" width="7.85546875" style="1045" customWidth="1"/>
    <col min="9453" max="9453" width="21.42578125" style="1045" customWidth="1"/>
    <col min="9454" max="9454" width="11.140625" style="1045" customWidth="1"/>
    <col min="9455" max="9455" width="19.140625" style="1045" customWidth="1"/>
    <col min="9456" max="9701" width="12.5703125" style="1045"/>
    <col min="9702" max="9702" width="20.42578125" style="1045" customWidth="1"/>
    <col min="9703" max="9703" width="24.85546875" style="1045" customWidth="1"/>
    <col min="9704" max="9704" width="16.7109375" style="1045" customWidth="1"/>
    <col min="9705" max="9705" width="17" style="1045" customWidth="1"/>
    <col min="9706" max="9706" width="9.85546875" style="1045" customWidth="1"/>
    <col min="9707" max="9707" width="19.5703125" style="1045" customWidth="1"/>
    <col min="9708" max="9708" width="7.85546875" style="1045" customWidth="1"/>
    <col min="9709" max="9709" width="21.42578125" style="1045" customWidth="1"/>
    <col min="9710" max="9710" width="11.140625" style="1045" customWidth="1"/>
    <col min="9711" max="9711" width="19.140625" style="1045" customWidth="1"/>
    <col min="9712" max="9957" width="12.5703125" style="1045"/>
    <col min="9958" max="9958" width="20.42578125" style="1045" customWidth="1"/>
    <col min="9959" max="9959" width="24.85546875" style="1045" customWidth="1"/>
    <col min="9960" max="9960" width="16.7109375" style="1045" customWidth="1"/>
    <col min="9961" max="9961" width="17" style="1045" customWidth="1"/>
    <col min="9962" max="9962" width="9.85546875" style="1045" customWidth="1"/>
    <col min="9963" max="9963" width="19.5703125" style="1045" customWidth="1"/>
    <col min="9964" max="9964" width="7.85546875" style="1045" customWidth="1"/>
    <col min="9965" max="9965" width="21.42578125" style="1045" customWidth="1"/>
    <col min="9966" max="9966" width="11.140625" style="1045" customWidth="1"/>
    <col min="9967" max="9967" width="19.140625" style="1045" customWidth="1"/>
    <col min="9968" max="10213" width="12.5703125" style="1045"/>
    <col min="10214" max="10214" width="20.42578125" style="1045" customWidth="1"/>
    <col min="10215" max="10215" width="24.85546875" style="1045" customWidth="1"/>
    <col min="10216" max="10216" width="16.7109375" style="1045" customWidth="1"/>
    <col min="10217" max="10217" width="17" style="1045" customWidth="1"/>
    <col min="10218" max="10218" width="9.85546875" style="1045" customWidth="1"/>
    <col min="10219" max="10219" width="19.5703125" style="1045" customWidth="1"/>
    <col min="10220" max="10220" width="7.85546875" style="1045" customWidth="1"/>
    <col min="10221" max="10221" width="21.42578125" style="1045" customWidth="1"/>
    <col min="10222" max="10222" width="11.140625" style="1045" customWidth="1"/>
    <col min="10223" max="10223" width="19.140625" style="1045" customWidth="1"/>
    <col min="10224" max="10469" width="12.5703125" style="1045"/>
    <col min="10470" max="10470" width="20.42578125" style="1045" customWidth="1"/>
    <col min="10471" max="10471" width="24.85546875" style="1045" customWidth="1"/>
    <col min="10472" max="10472" width="16.7109375" style="1045" customWidth="1"/>
    <col min="10473" max="10473" width="17" style="1045" customWidth="1"/>
    <col min="10474" max="10474" width="9.85546875" style="1045" customWidth="1"/>
    <col min="10475" max="10475" width="19.5703125" style="1045" customWidth="1"/>
    <col min="10476" max="10476" width="7.85546875" style="1045" customWidth="1"/>
    <col min="10477" max="10477" width="21.42578125" style="1045" customWidth="1"/>
    <col min="10478" max="10478" width="11.140625" style="1045" customWidth="1"/>
    <col min="10479" max="10479" width="19.140625" style="1045" customWidth="1"/>
    <col min="10480" max="10725" width="12.5703125" style="1045"/>
    <col min="10726" max="10726" width="20.42578125" style="1045" customWidth="1"/>
    <col min="10727" max="10727" width="24.85546875" style="1045" customWidth="1"/>
    <col min="10728" max="10728" width="16.7109375" style="1045" customWidth="1"/>
    <col min="10729" max="10729" width="17" style="1045" customWidth="1"/>
    <col min="10730" max="10730" width="9.85546875" style="1045" customWidth="1"/>
    <col min="10731" max="10731" width="19.5703125" style="1045" customWidth="1"/>
    <col min="10732" max="10732" width="7.85546875" style="1045" customWidth="1"/>
    <col min="10733" max="10733" width="21.42578125" style="1045" customWidth="1"/>
    <col min="10734" max="10734" width="11.140625" style="1045" customWidth="1"/>
    <col min="10735" max="10735" width="19.140625" style="1045" customWidth="1"/>
    <col min="10736" max="10981" width="12.5703125" style="1045"/>
    <col min="10982" max="10982" width="20.42578125" style="1045" customWidth="1"/>
    <col min="10983" max="10983" width="24.85546875" style="1045" customWidth="1"/>
    <col min="10984" max="10984" width="16.7109375" style="1045" customWidth="1"/>
    <col min="10985" max="10985" width="17" style="1045" customWidth="1"/>
    <col min="10986" max="10986" width="9.85546875" style="1045" customWidth="1"/>
    <col min="10987" max="10987" width="19.5703125" style="1045" customWidth="1"/>
    <col min="10988" max="10988" width="7.85546875" style="1045" customWidth="1"/>
    <col min="10989" max="10989" width="21.42578125" style="1045" customWidth="1"/>
    <col min="10990" max="10990" width="11.140625" style="1045" customWidth="1"/>
    <col min="10991" max="10991" width="19.140625" style="1045" customWidth="1"/>
    <col min="10992" max="11237" width="12.5703125" style="1045"/>
    <col min="11238" max="11238" width="20.42578125" style="1045" customWidth="1"/>
    <col min="11239" max="11239" width="24.85546875" style="1045" customWidth="1"/>
    <col min="11240" max="11240" width="16.7109375" style="1045" customWidth="1"/>
    <col min="11241" max="11241" width="17" style="1045" customWidth="1"/>
    <col min="11242" max="11242" width="9.85546875" style="1045" customWidth="1"/>
    <col min="11243" max="11243" width="19.5703125" style="1045" customWidth="1"/>
    <col min="11244" max="11244" width="7.85546875" style="1045" customWidth="1"/>
    <col min="11245" max="11245" width="21.42578125" style="1045" customWidth="1"/>
    <col min="11246" max="11246" width="11.140625" style="1045" customWidth="1"/>
    <col min="11247" max="11247" width="19.140625" style="1045" customWidth="1"/>
    <col min="11248" max="11493" width="12.5703125" style="1045"/>
    <col min="11494" max="11494" width="20.42578125" style="1045" customWidth="1"/>
    <col min="11495" max="11495" width="24.85546875" style="1045" customWidth="1"/>
    <col min="11496" max="11496" width="16.7109375" style="1045" customWidth="1"/>
    <col min="11497" max="11497" width="17" style="1045" customWidth="1"/>
    <col min="11498" max="11498" width="9.85546875" style="1045" customWidth="1"/>
    <col min="11499" max="11499" width="19.5703125" style="1045" customWidth="1"/>
    <col min="11500" max="11500" width="7.85546875" style="1045" customWidth="1"/>
    <col min="11501" max="11501" width="21.42578125" style="1045" customWidth="1"/>
    <col min="11502" max="11502" width="11.140625" style="1045" customWidth="1"/>
    <col min="11503" max="11503" width="19.140625" style="1045" customWidth="1"/>
    <col min="11504" max="11749" width="12.5703125" style="1045"/>
    <col min="11750" max="11750" width="20.42578125" style="1045" customWidth="1"/>
    <col min="11751" max="11751" width="24.85546875" style="1045" customWidth="1"/>
    <col min="11752" max="11752" width="16.7109375" style="1045" customWidth="1"/>
    <col min="11753" max="11753" width="17" style="1045" customWidth="1"/>
    <col min="11754" max="11754" width="9.85546875" style="1045" customWidth="1"/>
    <col min="11755" max="11755" width="19.5703125" style="1045" customWidth="1"/>
    <col min="11756" max="11756" width="7.85546875" style="1045" customWidth="1"/>
    <col min="11757" max="11757" width="21.42578125" style="1045" customWidth="1"/>
    <col min="11758" max="11758" width="11.140625" style="1045" customWidth="1"/>
    <col min="11759" max="11759" width="19.140625" style="1045" customWidth="1"/>
    <col min="11760" max="12005" width="12.5703125" style="1045"/>
    <col min="12006" max="12006" width="20.42578125" style="1045" customWidth="1"/>
    <col min="12007" max="12007" width="24.85546875" style="1045" customWidth="1"/>
    <col min="12008" max="12008" width="16.7109375" style="1045" customWidth="1"/>
    <col min="12009" max="12009" width="17" style="1045" customWidth="1"/>
    <col min="12010" max="12010" width="9.85546875" style="1045" customWidth="1"/>
    <col min="12011" max="12011" width="19.5703125" style="1045" customWidth="1"/>
    <col min="12012" max="12012" width="7.85546875" style="1045" customWidth="1"/>
    <col min="12013" max="12013" width="21.42578125" style="1045" customWidth="1"/>
    <col min="12014" max="12014" width="11.140625" style="1045" customWidth="1"/>
    <col min="12015" max="12015" width="19.140625" style="1045" customWidth="1"/>
    <col min="12016" max="12261" width="12.5703125" style="1045"/>
    <col min="12262" max="12262" width="20.42578125" style="1045" customWidth="1"/>
    <col min="12263" max="12263" width="24.85546875" style="1045" customWidth="1"/>
    <col min="12264" max="12264" width="16.7109375" style="1045" customWidth="1"/>
    <col min="12265" max="12265" width="17" style="1045" customWidth="1"/>
    <col min="12266" max="12266" width="9.85546875" style="1045" customWidth="1"/>
    <col min="12267" max="12267" width="19.5703125" style="1045" customWidth="1"/>
    <col min="12268" max="12268" width="7.85546875" style="1045" customWidth="1"/>
    <col min="12269" max="12269" width="21.42578125" style="1045" customWidth="1"/>
    <col min="12270" max="12270" width="11.140625" style="1045" customWidth="1"/>
    <col min="12271" max="12271" width="19.140625" style="1045" customWidth="1"/>
    <col min="12272" max="12517" width="12.5703125" style="1045"/>
    <col min="12518" max="12518" width="20.42578125" style="1045" customWidth="1"/>
    <col min="12519" max="12519" width="24.85546875" style="1045" customWidth="1"/>
    <col min="12520" max="12520" width="16.7109375" style="1045" customWidth="1"/>
    <col min="12521" max="12521" width="17" style="1045" customWidth="1"/>
    <col min="12522" max="12522" width="9.85546875" style="1045" customWidth="1"/>
    <col min="12523" max="12523" width="19.5703125" style="1045" customWidth="1"/>
    <col min="12524" max="12524" width="7.85546875" style="1045" customWidth="1"/>
    <col min="12525" max="12525" width="21.42578125" style="1045" customWidth="1"/>
    <col min="12526" max="12526" width="11.140625" style="1045" customWidth="1"/>
    <col min="12527" max="12527" width="19.140625" style="1045" customWidth="1"/>
    <col min="12528" max="12773" width="12.5703125" style="1045"/>
    <col min="12774" max="12774" width="20.42578125" style="1045" customWidth="1"/>
    <col min="12775" max="12775" width="24.85546875" style="1045" customWidth="1"/>
    <col min="12776" max="12776" width="16.7109375" style="1045" customWidth="1"/>
    <col min="12777" max="12777" width="17" style="1045" customWidth="1"/>
    <col min="12778" max="12778" width="9.85546875" style="1045" customWidth="1"/>
    <col min="12779" max="12779" width="19.5703125" style="1045" customWidth="1"/>
    <col min="12780" max="12780" width="7.85546875" style="1045" customWidth="1"/>
    <col min="12781" max="12781" width="21.42578125" style="1045" customWidth="1"/>
    <col min="12782" max="12782" width="11.140625" style="1045" customWidth="1"/>
    <col min="12783" max="12783" width="19.140625" style="1045" customWidth="1"/>
    <col min="12784" max="13029" width="12.5703125" style="1045"/>
    <col min="13030" max="13030" width="20.42578125" style="1045" customWidth="1"/>
    <col min="13031" max="13031" width="24.85546875" style="1045" customWidth="1"/>
    <col min="13032" max="13032" width="16.7109375" style="1045" customWidth="1"/>
    <col min="13033" max="13033" width="17" style="1045" customWidth="1"/>
    <col min="13034" max="13034" width="9.85546875" style="1045" customWidth="1"/>
    <col min="13035" max="13035" width="19.5703125" style="1045" customWidth="1"/>
    <col min="13036" max="13036" width="7.85546875" style="1045" customWidth="1"/>
    <col min="13037" max="13037" width="21.42578125" style="1045" customWidth="1"/>
    <col min="13038" max="13038" width="11.140625" style="1045" customWidth="1"/>
    <col min="13039" max="13039" width="19.140625" style="1045" customWidth="1"/>
    <col min="13040" max="13285" width="12.5703125" style="1045"/>
    <col min="13286" max="13286" width="20.42578125" style="1045" customWidth="1"/>
    <col min="13287" max="13287" width="24.85546875" style="1045" customWidth="1"/>
    <col min="13288" max="13288" width="16.7109375" style="1045" customWidth="1"/>
    <col min="13289" max="13289" width="17" style="1045" customWidth="1"/>
    <col min="13290" max="13290" width="9.85546875" style="1045" customWidth="1"/>
    <col min="13291" max="13291" width="19.5703125" style="1045" customWidth="1"/>
    <col min="13292" max="13292" width="7.85546875" style="1045" customWidth="1"/>
    <col min="13293" max="13293" width="21.42578125" style="1045" customWidth="1"/>
    <col min="13294" max="13294" width="11.140625" style="1045" customWidth="1"/>
    <col min="13295" max="13295" width="19.140625" style="1045" customWidth="1"/>
    <col min="13296" max="13541" width="12.5703125" style="1045"/>
    <col min="13542" max="13542" width="20.42578125" style="1045" customWidth="1"/>
    <col min="13543" max="13543" width="24.85546875" style="1045" customWidth="1"/>
    <col min="13544" max="13544" width="16.7109375" style="1045" customWidth="1"/>
    <col min="13545" max="13545" width="17" style="1045" customWidth="1"/>
    <col min="13546" max="13546" width="9.85546875" style="1045" customWidth="1"/>
    <col min="13547" max="13547" width="19.5703125" style="1045" customWidth="1"/>
    <col min="13548" max="13548" width="7.85546875" style="1045" customWidth="1"/>
    <col min="13549" max="13549" width="21.42578125" style="1045" customWidth="1"/>
    <col min="13550" max="13550" width="11.140625" style="1045" customWidth="1"/>
    <col min="13551" max="13551" width="19.140625" style="1045" customWidth="1"/>
    <col min="13552" max="13797" width="12.5703125" style="1045"/>
    <col min="13798" max="13798" width="20.42578125" style="1045" customWidth="1"/>
    <col min="13799" max="13799" width="24.85546875" style="1045" customWidth="1"/>
    <col min="13800" max="13800" width="16.7109375" style="1045" customWidth="1"/>
    <col min="13801" max="13801" width="17" style="1045" customWidth="1"/>
    <col min="13802" max="13802" width="9.85546875" style="1045" customWidth="1"/>
    <col min="13803" max="13803" width="19.5703125" style="1045" customWidth="1"/>
    <col min="13804" max="13804" width="7.85546875" style="1045" customWidth="1"/>
    <col min="13805" max="13805" width="21.42578125" style="1045" customWidth="1"/>
    <col min="13806" max="13806" width="11.140625" style="1045" customWidth="1"/>
    <col min="13807" max="13807" width="19.140625" style="1045" customWidth="1"/>
    <col min="13808" max="14053" width="12.5703125" style="1045"/>
    <col min="14054" max="14054" width="20.42578125" style="1045" customWidth="1"/>
    <col min="14055" max="14055" width="24.85546875" style="1045" customWidth="1"/>
    <col min="14056" max="14056" width="16.7109375" style="1045" customWidth="1"/>
    <col min="14057" max="14057" width="17" style="1045" customWidth="1"/>
    <col min="14058" max="14058" width="9.85546875" style="1045" customWidth="1"/>
    <col min="14059" max="14059" width="19.5703125" style="1045" customWidth="1"/>
    <col min="14060" max="14060" width="7.85546875" style="1045" customWidth="1"/>
    <col min="14061" max="14061" width="21.42578125" style="1045" customWidth="1"/>
    <col min="14062" max="14062" width="11.140625" style="1045" customWidth="1"/>
    <col min="14063" max="14063" width="19.140625" style="1045" customWidth="1"/>
    <col min="14064" max="14309" width="12.5703125" style="1045"/>
    <col min="14310" max="14310" width="20.42578125" style="1045" customWidth="1"/>
    <col min="14311" max="14311" width="24.85546875" style="1045" customWidth="1"/>
    <col min="14312" max="14312" width="16.7109375" style="1045" customWidth="1"/>
    <col min="14313" max="14313" width="17" style="1045" customWidth="1"/>
    <col min="14314" max="14314" width="9.85546875" style="1045" customWidth="1"/>
    <col min="14315" max="14315" width="19.5703125" style="1045" customWidth="1"/>
    <col min="14316" max="14316" width="7.85546875" style="1045" customWidth="1"/>
    <col min="14317" max="14317" width="21.42578125" style="1045" customWidth="1"/>
    <col min="14318" max="14318" width="11.140625" style="1045" customWidth="1"/>
    <col min="14319" max="14319" width="19.140625" style="1045" customWidth="1"/>
    <col min="14320" max="14565" width="12.5703125" style="1045"/>
    <col min="14566" max="14566" width="20.42578125" style="1045" customWidth="1"/>
    <col min="14567" max="14567" width="24.85546875" style="1045" customWidth="1"/>
    <col min="14568" max="14568" width="16.7109375" style="1045" customWidth="1"/>
    <col min="14569" max="14569" width="17" style="1045" customWidth="1"/>
    <col min="14570" max="14570" width="9.85546875" style="1045" customWidth="1"/>
    <col min="14571" max="14571" width="19.5703125" style="1045" customWidth="1"/>
    <col min="14572" max="14572" width="7.85546875" style="1045" customWidth="1"/>
    <col min="14573" max="14573" width="21.42578125" style="1045" customWidth="1"/>
    <col min="14574" max="14574" width="11.140625" style="1045" customWidth="1"/>
    <col min="14575" max="14575" width="19.140625" style="1045" customWidth="1"/>
    <col min="14576" max="14821" width="12.5703125" style="1045"/>
    <col min="14822" max="14822" width="20.42578125" style="1045" customWidth="1"/>
    <col min="14823" max="14823" width="24.85546875" style="1045" customWidth="1"/>
    <col min="14824" max="14824" width="16.7109375" style="1045" customWidth="1"/>
    <col min="14825" max="14825" width="17" style="1045" customWidth="1"/>
    <col min="14826" max="14826" width="9.85546875" style="1045" customWidth="1"/>
    <col min="14827" max="14827" width="19.5703125" style="1045" customWidth="1"/>
    <col min="14828" max="14828" width="7.85546875" style="1045" customWidth="1"/>
    <col min="14829" max="14829" width="21.42578125" style="1045" customWidth="1"/>
    <col min="14830" max="14830" width="11.140625" style="1045" customWidth="1"/>
    <col min="14831" max="14831" width="19.140625" style="1045" customWidth="1"/>
    <col min="14832" max="15077" width="12.5703125" style="1045"/>
    <col min="15078" max="15078" width="20.42578125" style="1045" customWidth="1"/>
    <col min="15079" max="15079" width="24.85546875" style="1045" customWidth="1"/>
    <col min="15080" max="15080" width="16.7109375" style="1045" customWidth="1"/>
    <col min="15081" max="15081" width="17" style="1045" customWidth="1"/>
    <col min="15082" max="15082" width="9.85546875" style="1045" customWidth="1"/>
    <col min="15083" max="15083" width="19.5703125" style="1045" customWidth="1"/>
    <col min="15084" max="15084" width="7.85546875" style="1045" customWidth="1"/>
    <col min="15085" max="15085" width="21.42578125" style="1045" customWidth="1"/>
    <col min="15086" max="15086" width="11.140625" style="1045" customWidth="1"/>
    <col min="15087" max="15087" width="19.140625" style="1045" customWidth="1"/>
    <col min="15088" max="15333" width="12.5703125" style="1045"/>
    <col min="15334" max="15334" width="20.42578125" style="1045" customWidth="1"/>
    <col min="15335" max="15335" width="24.85546875" style="1045" customWidth="1"/>
    <col min="15336" max="15336" width="16.7109375" style="1045" customWidth="1"/>
    <col min="15337" max="15337" width="17" style="1045" customWidth="1"/>
    <col min="15338" max="15338" width="9.85546875" style="1045" customWidth="1"/>
    <col min="15339" max="15339" width="19.5703125" style="1045" customWidth="1"/>
    <col min="15340" max="15340" width="7.85546875" style="1045" customWidth="1"/>
    <col min="15341" max="15341" width="21.42578125" style="1045" customWidth="1"/>
    <col min="15342" max="15342" width="11.140625" style="1045" customWidth="1"/>
    <col min="15343" max="15343" width="19.140625" style="1045" customWidth="1"/>
    <col min="15344" max="15589" width="12.5703125" style="1045"/>
    <col min="15590" max="15590" width="20.42578125" style="1045" customWidth="1"/>
    <col min="15591" max="15591" width="24.85546875" style="1045" customWidth="1"/>
    <col min="15592" max="15592" width="16.7109375" style="1045" customWidth="1"/>
    <col min="15593" max="15593" width="17" style="1045" customWidth="1"/>
    <col min="15594" max="15594" width="9.85546875" style="1045" customWidth="1"/>
    <col min="15595" max="15595" width="19.5703125" style="1045" customWidth="1"/>
    <col min="15596" max="15596" width="7.85546875" style="1045" customWidth="1"/>
    <col min="15597" max="15597" width="21.42578125" style="1045" customWidth="1"/>
    <col min="15598" max="15598" width="11.140625" style="1045" customWidth="1"/>
    <col min="15599" max="15599" width="19.140625" style="1045" customWidth="1"/>
    <col min="15600" max="15845" width="12.5703125" style="1045"/>
    <col min="15846" max="15846" width="20.42578125" style="1045" customWidth="1"/>
    <col min="15847" max="15847" width="24.85546875" style="1045" customWidth="1"/>
    <col min="15848" max="15848" width="16.7109375" style="1045" customWidth="1"/>
    <col min="15849" max="15849" width="17" style="1045" customWidth="1"/>
    <col min="15850" max="15850" width="9.85546875" style="1045" customWidth="1"/>
    <col min="15851" max="15851" width="19.5703125" style="1045" customWidth="1"/>
    <col min="15852" max="15852" width="7.85546875" style="1045" customWidth="1"/>
    <col min="15853" max="15853" width="21.42578125" style="1045" customWidth="1"/>
    <col min="15854" max="15854" width="11.140625" style="1045" customWidth="1"/>
    <col min="15855" max="15855" width="19.140625" style="1045" customWidth="1"/>
    <col min="15856" max="16101" width="12.5703125" style="1045"/>
    <col min="16102" max="16102" width="20.42578125" style="1045" customWidth="1"/>
    <col min="16103" max="16103" width="24.85546875" style="1045" customWidth="1"/>
    <col min="16104" max="16104" width="16.7109375" style="1045" customWidth="1"/>
    <col min="16105" max="16105" width="17" style="1045" customWidth="1"/>
    <col min="16106" max="16106" width="9.85546875" style="1045" customWidth="1"/>
    <col min="16107" max="16107" width="19.5703125" style="1045" customWidth="1"/>
    <col min="16108" max="16108" width="7.85546875" style="1045" customWidth="1"/>
    <col min="16109" max="16109" width="21.42578125" style="1045" customWidth="1"/>
    <col min="16110" max="16110" width="11.140625" style="1045" customWidth="1"/>
    <col min="16111" max="16111" width="19.140625" style="1045" customWidth="1"/>
    <col min="16112" max="16384" width="12.5703125" style="1045"/>
  </cols>
  <sheetData>
    <row r="1" spans="2:12" ht="15.75" thickBot="1"/>
    <row r="2" spans="2:12" s="1016" customFormat="1" ht="18.75" customHeight="1">
      <c r="B2" s="1048" t="s">
        <v>13372</v>
      </c>
      <c r="C2" s="1049"/>
      <c r="D2" s="1050"/>
      <c r="E2" s="1050"/>
      <c r="F2" s="1050"/>
      <c r="G2" s="1051"/>
      <c r="H2" s="1051"/>
      <c r="I2" s="1051"/>
      <c r="J2" s="1051"/>
      <c r="K2" s="1049"/>
      <c r="L2" s="1052"/>
    </row>
    <row r="3" spans="2:12" s="1056" customFormat="1" ht="59.25" customHeight="1" thickBot="1">
      <c r="B3" s="1053" t="s">
        <v>13373</v>
      </c>
      <c r="C3" s="1054" t="s">
        <v>224</v>
      </c>
      <c r="D3" s="1054" t="s">
        <v>13374</v>
      </c>
      <c r="E3" s="1054" t="s">
        <v>13375</v>
      </c>
      <c r="F3" s="1055" t="s">
        <v>13376</v>
      </c>
      <c r="G3" s="1054" t="s">
        <v>13375</v>
      </c>
      <c r="H3" s="1054" t="s">
        <v>13377</v>
      </c>
      <c r="I3" s="1328" t="s">
        <v>14286</v>
      </c>
      <c r="J3" s="1329" t="s">
        <v>13378</v>
      </c>
      <c r="K3" s="1330" t="s">
        <v>14287</v>
      </c>
      <c r="L3" s="1331" t="s">
        <v>13378</v>
      </c>
    </row>
    <row r="4" spans="2:12" ht="20.100000000000001" customHeight="1">
      <c r="B4" s="1057"/>
      <c r="C4" s="1058"/>
      <c r="D4" s="1058"/>
      <c r="E4" s="1058"/>
      <c r="F4" s="1058"/>
      <c r="G4" s="1058"/>
      <c r="H4" s="1058"/>
      <c r="I4" s="1332"/>
      <c r="J4" s="1332"/>
      <c r="K4" s="1332"/>
      <c r="L4" s="1333"/>
    </row>
    <row r="5" spans="2:12" ht="20.100000000000001" customHeight="1">
      <c r="B5" s="1059"/>
      <c r="C5" s="1060"/>
      <c r="D5" s="1061"/>
      <c r="E5" s="1060"/>
      <c r="F5" s="1062"/>
      <c r="G5" s="1061"/>
      <c r="H5" s="1061"/>
      <c r="I5" s="1334"/>
      <c r="J5" s="1335">
        <f>F5*I5</f>
        <v>0</v>
      </c>
      <c r="K5" s="1336"/>
      <c r="L5" s="1337">
        <f>H5*K5</f>
        <v>0</v>
      </c>
    </row>
    <row r="6" spans="2:12" ht="20.100000000000001" customHeight="1" thickBot="1">
      <c r="B6" s="1063"/>
      <c r="C6" s="1064"/>
      <c r="D6" s="1064"/>
      <c r="E6" s="1064"/>
      <c r="F6" s="1064"/>
      <c r="G6" s="1064"/>
      <c r="H6" s="1064"/>
      <c r="I6" s="1338"/>
      <c r="J6" s="1339">
        <f>SUM(J5:J5)</f>
        <v>0</v>
      </c>
      <c r="K6" s="1340"/>
      <c r="L6" s="1341">
        <f>SUM(L5:L5)</f>
        <v>0</v>
      </c>
    </row>
    <row r="7" spans="2:12" ht="20.100000000000001" customHeight="1">
      <c r="B7" s="1057"/>
      <c r="C7" s="1058"/>
      <c r="D7" s="1058"/>
      <c r="E7" s="1058"/>
      <c r="F7" s="1058"/>
      <c r="G7" s="1058"/>
      <c r="H7" s="1058"/>
      <c r="I7" s="1332"/>
      <c r="J7" s="1332"/>
      <c r="K7" s="1332"/>
      <c r="L7" s="1333"/>
    </row>
    <row r="8" spans="2:12" ht="20.100000000000001" customHeight="1">
      <c r="B8" s="1059"/>
      <c r="C8" s="1060"/>
      <c r="D8" s="1061"/>
      <c r="E8" s="1060"/>
      <c r="F8" s="1062"/>
      <c r="G8" s="1061"/>
      <c r="H8" s="1061"/>
      <c r="I8" s="1334"/>
      <c r="J8" s="1335"/>
      <c r="K8" s="1342"/>
      <c r="L8" s="1337"/>
    </row>
    <row r="9" spans="2:12" ht="20.100000000000001" customHeight="1">
      <c r="B9" s="1063"/>
      <c r="C9" s="1064"/>
      <c r="D9" s="1064"/>
      <c r="E9" s="1064"/>
      <c r="F9" s="1064"/>
      <c r="G9" s="1064"/>
      <c r="H9" s="1064"/>
      <c r="I9" s="1338"/>
      <c r="J9" s="1339">
        <f>SUM(J8)</f>
        <v>0</v>
      </c>
      <c r="K9" s="1343"/>
      <c r="L9" s="1341">
        <f>SUM(L8)</f>
        <v>0</v>
      </c>
    </row>
    <row r="10" spans="2:12" ht="20.100000000000001" customHeight="1">
      <c r="B10" s="1063"/>
      <c r="C10" s="1065"/>
      <c r="D10" s="1065"/>
      <c r="E10" s="1065"/>
      <c r="F10" s="1065"/>
      <c r="G10" s="1065"/>
      <c r="H10" s="1065"/>
      <c r="I10" s="1344"/>
      <c r="J10" s="1344"/>
      <c r="K10" s="1344"/>
      <c r="L10" s="1345"/>
    </row>
    <row r="11" spans="2:12" ht="20.100000000000001" customHeight="1">
      <c r="B11" s="1066" t="s">
        <v>547</v>
      </c>
      <c r="C11" s="1067" t="s">
        <v>13371</v>
      </c>
      <c r="D11" s="1068">
        <f>PAV!$J$11</f>
        <v>87842.72</v>
      </c>
      <c r="E11" s="1067" t="s">
        <v>1361</v>
      </c>
      <c r="F11" s="1069"/>
      <c r="G11" s="1068" t="s">
        <v>13379</v>
      </c>
      <c r="H11" s="1068">
        <f t="shared" ref="H11:H15" si="0">TRUNC(D11*F11,3)</f>
        <v>0</v>
      </c>
      <c r="I11" s="1346">
        <v>4.3060159999999996</v>
      </c>
      <c r="J11" s="1347">
        <f>H11*I11</f>
        <v>0</v>
      </c>
      <c r="K11" s="1346">
        <v>101</v>
      </c>
      <c r="L11" s="1348">
        <f>H11*K11</f>
        <v>0</v>
      </c>
    </row>
    <row r="12" spans="2:12" ht="20.100000000000001" customHeight="1">
      <c r="B12" s="1070" t="s">
        <v>547</v>
      </c>
      <c r="C12" s="1071" t="s">
        <v>1459</v>
      </c>
      <c r="D12" s="1072">
        <f>PAV!$J$11</f>
        <v>87842.72</v>
      </c>
      <c r="E12" s="1071" t="s">
        <v>1361</v>
      </c>
      <c r="F12" s="1073">
        <v>1.0999999999999999E-2</v>
      </c>
      <c r="G12" s="1072" t="s">
        <v>13379</v>
      </c>
      <c r="H12" s="1072">
        <f t="shared" si="0"/>
        <v>966.26900000000001</v>
      </c>
      <c r="I12" s="1349">
        <v>4.3060159999999996</v>
      </c>
      <c r="J12" s="1347">
        <f>H12*I12</f>
        <v>4160.7697743039998</v>
      </c>
      <c r="K12" s="1349">
        <v>101</v>
      </c>
      <c r="L12" s="1350">
        <f>H12*K12</f>
        <v>97593.168999999994</v>
      </c>
    </row>
    <row r="13" spans="2:12" ht="20.100000000000001" customHeight="1">
      <c r="B13" s="1070" t="s">
        <v>547</v>
      </c>
      <c r="C13" s="1071" t="s">
        <v>1457</v>
      </c>
      <c r="D13" s="1072">
        <f>PAV!$J$11</f>
        <v>87842.72</v>
      </c>
      <c r="E13" s="1071" t="s">
        <v>1361</v>
      </c>
      <c r="F13" s="1073">
        <v>2.2499999999999999E-2</v>
      </c>
      <c r="G13" s="1072" t="s">
        <v>13379</v>
      </c>
      <c r="H13" s="1072">
        <f t="shared" si="0"/>
        <v>1976.461</v>
      </c>
      <c r="I13" s="1349">
        <v>4.3060159999999996</v>
      </c>
      <c r="J13" s="1347">
        <f t="shared" ref="J13:J15" si="1">H13*I13</f>
        <v>8510.6726893759987</v>
      </c>
      <c r="K13" s="1349">
        <v>101</v>
      </c>
      <c r="L13" s="1350">
        <f>H13*K13</f>
        <v>199622.56099999999</v>
      </c>
    </row>
    <row r="14" spans="2:12" ht="20.100000000000001" customHeight="1">
      <c r="B14" s="1070" t="s">
        <v>547</v>
      </c>
      <c r="C14" s="1071" t="s">
        <v>2031</v>
      </c>
      <c r="D14" s="1072">
        <f>PAV!$J$11</f>
        <v>87842.72</v>
      </c>
      <c r="E14" s="1071" t="s">
        <v>1361</v>
      </c>
      <c r="F14" s="1073"/>
      <c r="G14" s="1072" t="s">
        <v>13379</v>
      </c>
      <c r="H14" s="1072">
        <f t="shared" si="0"/>
        <v>0</v>
      </c>
      <c r="I14" s="1349">
        <v>4.3060159999999996</v>
      </c>
      <c r="J14" s="1347">
        <f t="shared" si="1"/>
        <v>0</v>
      </c>
      <c r="K14" s="1349">
        <v>101</v>
      </c>
      <c r="L14" s="1350">
        <f>H14*K14</f>
        <v>0</v>
      </c>
    </row>
    <row r="15" spans="2:12" ht="20.100000000000001" customHeight="1">
      <c r="B15" s="1070" t="s">
        <v>547</v>
      </c>
      <c r="C15" s="1071" t="s">
        <v>5069</v>
      </c>
      <c r="D15" s="1074">
        <f>PAV!$J$11</f>
        <v>87842.72</v>
      </c>
      <c r="E15" s="1071" t="s">
        <v>1361</v>
      </c>
      <c r="F15" s="1073"/>
      <c r="G15" s="1072" t="s">
        <v>13379</v>
      </c>
      <c r="H15" s="1072">
        <f t="shared" si="0"/>
        <v>0</v>
      </c>
      <c r="I15" s="1351">
        <v>4.3060159999999996</v>
      </c>
      <c r="J15" s="1347">
        <f t="shared" si="1"/>
        <v>0</v>
      </c>
      <c r="K15" s="1351">
        <v>101</v>
      </c>
      <c r="L15" s="1352">
        <f>H15*K15</f>
        <v>0</v>
      </c>
    </row>
    <row r="16" spans="2:12" ht="20.100000000000001" customHeight="1" thickBot="1">
      <c r="B16" s="1075"/>
      <c r="C16" s="1076"/>
      <c r="D16" s="1076"/>
      <c r="E16" s="1076"/>
      <c r="F16" s="1076"/>
      <c r="G16" s="1076"/>
      <c r="H16" s="1076"/>
      <c r="I16" s="1076"/>
      <c r="J16" s="1353">
        <f>SUM(J11:J15)</f>
        <v>12671.442463679999</v>
      </c>
      <c r="K16" s="1077"/>
      <c r="L16" s="1078">
        <f>SUM(L11:L15)</f>
        <v>297215.73</v>
      </c>
    </row>
    <row r="18" spans="12:12">
      <c r="L18" s="1079"/>
    </row>
  </sheetData>
  <printOptions horizontalCentered="1"/>
  <pageMargins left="0.98425196850393704" right="0.31496062992125984" top="1.1811023622047245" bottom="0.59055118110236227" header="0.11811023622047245" footer="0.11811023622047245"/>
  <pageSetup paperSize="9" scale="75" fitToHeight="2" orientation="landscape" r:id="rId1"/>
  <headerFooter scaleWithDoc="0" alignWithMargins="0"/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5466-EE4D-450B-9414-CE42BFB2BFBE}">
  <sheetPr>
    <tabColor rgb="FFFFC000"/>
  </sheetPr>
  <dimension ref="A1:Q10"/>
  <sheetViews>
    <sheetView showGridLines="0" zoomScaleNormal="100" zoomScaleSheetLayoutView="100" workbookViewId="0">
      <selection activeCell="H25" sqref="H25"/>
    </sheetView>
  </sheetViews>
  <sheetFormatPr defaultColWidth="13.42578125" defaultRowHeight="12.75"/>
  <cols>
    <col min="1" max="1" width="13.42578125" style="1080"/>
    <col min="2" max="2" width="7" style="1081" bestFit="1" customWidth="1"/>
    <col min="3" max="3" width="3.85546875" style="1080" customWidth="1"/>
    <col min="4" max="4" width="7" style="1082" bestFit="1" customWidth="1"/>
    <col min="5" max="5" width="7" style="1081" bestFit="1" customWidth="1"/>
    <col min="6" max="6" width="2.5703125" style="1080" customWidth="1"/>
    <col min="7" max="7" width="7" style="1082" bestFit="1" customWidth="1"/>
    <col min="8" max="8" width="14.140625" style="1083" bestFit="1" customWidth="1"/>
    <col min="9" max="9" width="16.28515625" style="1083" customWidth="1"/>
    <col min="10" max="10" width="7" style="1080" bestFit="1" customWidth="1"/>
    <col min="11" max="11" width="2.28515625" style="1080" customWidth="1"/>
    <col min="12" max="13" width="7" style="1080" bestFit="1" customWidth="1"/>
    <col min="14" max="14" width="2.85546875" style="1080" customWidth="1"/>
    <col min="15" max="15" width="7" style="1080" bestFit="1" customWidth="1"/>
    <col min="16" max="16" width="14.140625" style="1080" bestFit="1" customWidth="1"/>
    <col min="17" max="17" width="16.28515625" style="1080" customWidth="1"/>
    <col min="18" max="257" width="13.42578125" style="1080"/>
    <col min="258" max="258" width="5.5703125" style="1080" bestFit="1" customWidth="1"/>
    <col min="259" max="259" width="2.140625" style="1080" bestFit="1" customWidth="1"/>
    <col min="260" max="261" width="5.5703125" style="1080" bestFit="1" customWidth="1"/>
    <col min="262" max="262" width="2.140625" style="1080" bestFit="1" customWidth="1"/>
    <col min="263" max="263" width="5.5703125" style="1080" bestFit="1" customWidth="1"/>
    <col min="264" max="264" width="11.28515625" style="1080" customWidth="1"/>
    <col min="265" max="265" width="16.28515625" style="1080" customWidth="1"/>
    <col min="266" max="266" width="5.5703125" style="1080" bestFit="1" customWidth="1"/>
    <col min="267" max="267" width="2.140625" style="1080" bestFit="1" customWidth="1"/>
    <col min="268" max="269" width="5.5703125" style="1080" bestFit="1" customWidth="1"/>
    <col min="270" max="270" width="2.140625" style="1080" bestFit="1" customWidth="1"/>
    <col min="271" max="271" width="5.5703125" style="1080" bestFit="1" customWidth="1"/>
    <col min="272" max="272" width="11.28515625" style="1080" customWidth="1"/>
    <col min="273" max="273" width="16.28515625" style="1080" customWidth="1"/>
    <col min="274" max="513" width="13.42578125" style="1080"/>
    <col min="514" max="514" width="5.5703125" style="1080" bestFit="1" customWidth="1"/>
    <col min="515" max="515" width="2.140625" style="1080" bestFit="1" customWidth="1"/>
    <col min="516" max="517" width="5.5703125" style="1080" bestFit="1" customWidth="1"/>
    <col min="518" max="518" width="2.140625" style="1080" bestFit="1" customWidth="1"/>
    <col min="519" max="519" width="5.5703125" style="1080" bestFit="1" customWidth="1"/>
    <col min="520" max="520" width="11.28515625" style="1080" customWidth="1"/>
    <col min="521" max="521" width="16.28515625" style="1080" customWidth="1"/>
    <col min="522" max="522" width="5.5703125" style="1080" bestFit="1" customWidth="1"/>
    <col min="523" max="523" width="2.140625" style="1080" bestFit="1" customWidth="1"/>
    <col min="524" max="525" width="5.5703125" style="1080" bestFit="1" customWidth="1"/>
    <col min="526" max="526" width="2.140625" style="1080" bestFit="1" customWidth="1"/>
    <col min="527" max="527" width="5.5703125" style="1080" bestFit="1" customWidth="1"/>
    <col min="528" max="528" width="11.28515625" style="1080" customWidth="1"/>
    <col min="529" max="529" width="16.28515625" style="1080" customWidth="1"/>
    <col min="530" max="769" width="13.42578125" style="1080"/>
    <col min="770" max="770" width="5.5703125" style="1080" bestFit="1" customWidth="1"/>
    <col min="771" max="771" width="2.140625" style="1080" bestFit="1" customWidth="1"/>
    <col min="772" max="773" width="5.5703125" style="1080" bestFit="1" customWidth="1"/>
    <col min="774" max="774" width="2.140625" style="1080" bestFit="1" customWidth="1"/>
    <col min="775" max="775" width="5.5703125" style="1080" bestFit="1" customWidth="1"/>
    <col min="776" max="776" width="11.28515625" style="1080" customWidth="1"/>
    <col min="777" max="777" width="16.28515625" style="1080" customWidth="1"/>
    <col min="778" max="778" width="5.5703125" style="1080" bestFit="1" customWidth="1"/>
    <col min="779" max="779" width="2.140625" style="1080" bestFit="1" customWidth="1"/>
    <col min="780" max="781" width="5.5703125" style="1080" bestFit="1" customWidth="1"/>
    <col min="782" max="782" width="2.140625" style="1080" bestFit="1" customWidth="1"/>
    <col min="783" max="783" width="5.5703125" style="1080" bestFit="1" customWidth="1"/>
    <col min="784" max="784" width="11.28515625" style="1080" customWidth="1"/>
    <col min="785" max="785" width="16.28515625" style="1080" customWidth="1"/>
    <col min="786" max="1025" width="13.42578125" style="1080"/>
    <col min="1026" max="1026" width="5.5703125" style="1080" bestFit="1" customWidth="1"/>
    <col min="1027" max="1027" width="2.140625" style="1080" bestFit="1" customWidth="1"/>
    <col min="1028" max="1029" width="5.5703125" style="1080" bestFit="1" customWidth="1"/>
    <col min="1030" max="1030" width="2.140625" style="1080" bestFit="1" customWidth="1"/>
    <col min="1031" max="1031" width="5.5703125" style="1080" bestFit="1" customWidth="1"/>
    <col min="1032" max="1032" width="11.28515625" style="1080" customWidth="1"/>
    <col min="1033" max="1033" width="16.28515625" style="1080" customWidth="1"/>
    <col min="1034" max="1034" width="5.5703125" style="1080" bestFit="1" customWidth="1"/>
    <col min="1035" max="1035" width="2.140625" style="1080" bestFit="1" customWidth="1"/>
    <col min="1036" max="1037" width="5.5703125" style="1080" bestFit="1" customWidth="1"/>
    <col min="1038" max="1038" width="2.140625" style="1080" bestFit="1" customWidth="1"/>
    <col min="1039" max="1039" width="5.5703125" style="1080" bestFit="1" customWidth="1"/>
    <col min="1040" max="1040" width="11.28515625" style="1080" customWidth="1"/>
    <col min="1041" max="1041" width="16.28515625" style="1080" customWidth="1"/>
    <col min="1042" max="1281" width="13.42578125" style="1080"/>
    <col min="1282" max="1282" width="5.5703125" style="1080" bestFit="1" customWidth="1"/>
    <col min="1283" max="1283" width="2.140625" style="1080" bestFit="1" customWidth="1"/>
    <col min="1284" max="1285" width="5.5703125" style="1080" bestFit="1" customWidth="1"/>
    <col min="1286" max="1286" width="2.140625" style="1080" bestFit="1" customWidth="1"/>
    <col min="1287" max="1287" width="5.5703125" style="1080" bestFit="1" customWidth="1"/>
    <col min="1288" max="1288" width="11.28515625" style="1080" customWidth="1"/>
    <col min="1289" max="1289" width="16.28515625" style="1080" customWidth="1"/>
    <col min="1290" max="1290" width="5.5703125" style="1080" bestFit="1" customWidth="1"/>
    <col min="1291" max="1291" width="2.140625" style="1080" bestFit="1" customWidth="1"/>
    <col min="1292" max="1293" width="5.5703125" style="1080" bestFit="1" customWidth="1"/>
    <col min="1294" max="1294" width="2.140625" style="1080" bestFit="1" customWidth="1"/>
    <col min="1295" max="1295" width="5.5703125" style="1080" bestFit="1" customWidth="1"/>
    <col min="1296" max="1296" width="11.28515625" style="1080" customWidth="1"/>
    <col min="1297" max="1297" width="16.28515625" style="1080" customWidth="1"/>
    <col min="1298" max="1537" width="13.42578125" style="1080"/>
    <col min="1538" max="1538" width="5.5703125" style="1080" bestFit="1" customWidth="1"/>
    <col min="1539" max="1539" width="2.140625" style="1080" bestFit="1" customWidth="1"/>
    <col min="1540" max="1541" width="5.5703125" style="1080" bestFit="1" customWidth="1"/>
    <col min="1542" max="1542" width="2.140625" style="1080" bestFit="1" customWidth="1"/>
    <col min="1543" max="1543" width="5.5703125" style="1080" bestFit="1" customWidth="1"/>
    <col min="1544" max="1544" width="11.28515625" style="1080" customWidth="1"/>
    <col min="1545" max="1545" width="16.28515625" style="1080" customWidth="1"/>
    <col min="1546" max="1546" width="5.5703125" style="1080" bestFit="1" customWidth="1"/>
    <col min="1547" max="1547" width="2.140625" style="1080" bestFit="1" customWidth="1"/>
    <col min="1548" max="1549" width="5.5703125" style="1080" bestFit="1" customWidth="1"/>
    <col min="1550" max="1550" width="2.140625" style="1080" bestFit="1" customWidth="1"/>
    <col min="1551" max="1551" width="5.5703125" style="1080" bestFit="1" customWidth="1"/>
    <col min="1552" max="1552" width="11.28515625" style="1080" customWidth="1"/>
    <col min="1553" max="1553" width="16.28515625" style="1080" customWidth="1"/>
    <col min="1554" max="1793" width="13.42578125" style="1080"/>
    <col min="1794" max="1794" width="5.5703125" style="1080" bestFit="1" customWidth="1"/>
    <col min="1795" max="1795" width="2.140625" style="1080" bestFit="1" customWidth="1"/>
    <col min="1796" max="1797" width="5.5703125" style="1080" bestFit="1" customWidth="1"/>
    <col min="1798" max="1798" width="2.140625" style="1080" bestFit="1" customWidth="1"/>
    <col min="1799" max="1799" width="5.5703125" style="1080" bestFit="1" customWidth="1"/>
    <col min="1800" max="1800" width="11.28515625" style="1080" customWidth="1"/>
    <col min="1801" max="1801" width="16.28515625" style="1080" customWidth="1"/>
    <col min="1802" max="1802" width="5.5703125" style="1080" bestFit="1" customWidth="1"/>
    <col min="1803" max="1803" width="2.140625" style="1080" bestFit="1" customWidth="1"/>
    <col min="1804" max="1805" width="5.5703125" style="1080" bestFit="1" customWidth="1"/>
    <col min="1806" max="1806" width="2.140625" style="1080" bestFit="1" customWidth="1"/>
    <col min="1807" max="1807" width="5.5703125" style="1080" bestFit="1" customWidth="1"/>
    <col min="1808" max="1808" width="11.28515625" style="1080" customWidth="1"/>
    <col min="1809" max="1809" width="16.28515625" style="1080" customWidth="1"/>
    <col min="1810" max="2049" width="13.42578125" style="1080"/>
    <col min="2050" max="2050" width="5.5703125" style="1080" bestFit="1" customWidth="1"/>
    <col min="2051" max="2051" width="2.140625" style="1080" bestFit="1" customWidth="1"/>
    <col min="2052" max="2053" width="5.5703125" style="1080" bestFit="1" customWidth="1"/>
    <col min="2054" max="2054" width="2.140625" style="1080" bestFit="1" customWidth="1"/>
    <col min="2055" max="2055" width="5.5703125" style="1080" bestFit="1" customWidth="1"/>
    <col min="2056" max="2056" width="11.28515625" style="1080" customWidth="1"/>
    <col min="2057" max="2057" width="16.28515625" style="1080" customWidth="1"/>
    <col min="2058" max="2058" width="5.5703125" style="1080" bestFit="1" customWidth="1"/>
    <col min="2059" max="2059" width="2.140625" style="1080" bestFit="1" customWidth="1"/>
    <col min="2060" max="2061" width="5.5703125" style="1080" bestFit="1" customWidth="1"/>
    <col min="2062" max="2062" width="2.140625" style="1080" bestFit="1" customWidth="1"/>
    <col min="2063" max="2063" width="5.5703125" style="1080" bestFit="1" customWidth="1"/>
    <col min="2064" max="2064" width="11.28515625" style="1080" customWidth="1"/>
    <col min="2065" max="2065" width="16.28515625" style="1080" customWidth="1"/>
    <col min="2066" max="2305" width="13.42578125" style="1080"/>
    <col min="2306" max="2306" width="5.5703125" style="1080" bestFit="1" customWidth="1"/>
    <col min="2307" max="2307" width="2.140625" style="1080" bestFit="1" customWidth="1"/>
    <col min="2308" max="2309" width="5.5703125" style="1080" bestFit="1" customWidth="1"/>
    <col min="2310" max="2310" width="2.140625" style="1080" bestFit="1" customWidth="1"/>
    <col min="2311" max="2311" width="5.5703125" style="1080" bestFit="1" customWidth="1"/>
    <col min="2312" max="2312" width="11.28515625" style="1080" customWidth="1"/>
    <col min="2313" max="2313" width="16.28515625" style="1080" customWidth="1"/>
    <col min="2314" max="2314" width="5.5703125" style="1080" bestFit="1" customWidth="1"/>
    <col min="2315" max="2315" width="2.140625" style="1080" bestFit="1" customWidth="1"/>
    <col min="2316" max="2317" width="5.5703125" style="1080" bestFit="1" customWidth="1"/>
    <col min="2318" max="2318" width="2.140625" style="1080" bestFit="1" customWidth="1"/>
    <col min="2319" max="2319" width="5.5703125" style="1080" bestFit="1" customWidth="1"/>
    <col min="2320" max="2320" width="11.28515625" style="1080" customWidth="1"/>
    <col min="2321" max="2321" width="16.28515625" style="1080" customWidth="1"/>
    <col min="2322" max="2561" width="13.42578125" style="1080"/>
    <col min="2562" max="2562" width="5.5703125" style="1080" bestFit="1" customWidth="1"/>
    <col min="2563" max="2563" width="2.140625" style="1080" bestFit="1" customWidth="1"/>
    <col min="2564" max="2565" width="5.5703125" style="1080" bestFit="1" customWidth="1"/>
    <col min="2566" max="2566" width="2.140625" style="1080" bestFit="1" customWidth="1"/>
    <col min="2567" max="2567" width="5.5703125" style="1080" bestFit="1" customWidth="1"/>
    <col min="2568" max="2568" width="11.28515625" style="1080" customWidth="1"/>
    <col min="2569" max="2569" width="16.28515625" style="1080" customWidth="1"/>
    <col min="2570" max="2570" width="5.5703125" style="1080" bestFit="1" customWidth="1"/>
    <col min="2571" max="2571" width="2.140625" style="1080" bestFit="1" customWidth="1"/>
    <col min="2572" max="2573" width="5.5703125" style="1080" bestFit="1" customWidth="1"/>
    <col min="2574" max="2574" width="2.140625" style="1080" bestFit="1" customWidth="1"/>
    <col min="2575" max="2575" width="5.5703125" style="1080" bestFit="1" customWidth="1"/>
    <col min="2576" max="2576" width="11.28515625" style="1080" customWidth="1"/>
    <col min="2577" max="2577" width="16.28515625" style="1080" customWidth="1"/>
    <col min="2578" max="2817" width="13.42578125" style="1080"/>
    <col min="2818" max="2818" width="5.5703125" style="1080" bestFit="1" customWidth="1"/>
    <col min="2819" max="2819" width="2.140625" style="1080" bestFit="1" customWidth="1"/>
    <col min="2820" max="2821" width="5.5703125" style="1080" bestFit="1" customWidth="1"/>
    <col min="2822" max="2822" width="2.140625" style="1080" bestFit="1" customWidth="1"/>
    <col min="2823" max="2823" width="5.5703125" style="1080" bestFit="1" customWidth="1"/>
    <col min="2824" max="2824" width="11.28515625" style="1080" customWidth="1"/>
    <col min="2825" max="2825" width="16.28515625" style="1080" customWidth="1"/>
    <col min="2826" max="2826" width="5.5703125" style="1080" bestFit="1" customWidth="1"/>
    <col min="2827" max="2827" width="2.140625" style="1080" bestFit="1" customWidth="1"/>
    <col min="2828" max="2829" width="5.5703125" style="1080" bestFit="1" customWidth="1"/>
    <col min="2830" max="2830" width="2.140625" style="1080" bestFit="1" customWidth="1"/>
    <col min="2831" max="2831" width="5.5703125" style="1080" bestFit="1" customWidth="1"/>
    <col min="2832" max="2832" width="11.28515625" style="1080" customWidth="1"/>
    <col min="2833" max="2833" width="16.28515625" style="1080" customWidth="1"/>
    <col min="2834" max="3073" width="13.42578125" style="1080"/>
    <col min="3074" max="3074" width="5.5703125" style="1080" bestFit="1" customWidth="1"/>
    <col min="3075" max="3075" width="2.140625" style="1080" bestFit="1" customWidth="1"/>
    <col min="3076" max="3077" width="5.5703125" style="1080" bestFit="1" customWidth="1"/>
    <col min="3078" max="3078" width="2.140625" style="1080" bestFit="1" customWidth="1"/>
    <col min="3079" max="3079" width="5.5703125" style="1080" bestFit="1" customWidth="1"/>
    <col min="3080" max="3080" width="11.28515625" style="1080" customWidth="1"/>
    <col min="3081" max="3081" width="16.28515625" style="1080" customWidth="1"/>
    <col min="3082" max="3082" width="5.5703125" style="1080" bestFit="1" customWidth="1"/>
    <col min="3083" max="3083" width="2.140625" style="1080" bestFit="1" customWidth="1"/>
    <col min="3084" max="3085" width="5.5703125" style="1080" bestFit="1" customWidth="1"/>
    <col min="3086" max="3086" width="2.140625" style="1080" bestFit="1" customWidth="1"/>
    <col min="3087" max="3087" width="5.5703125" style="1080" bestFit="1" customWidth="1"/>
    <col min="3088" max="3088" width="11.28515625" style="1080" customWidth="1"/>
    <col min="3089" max="3089" width="16.28515625" style="1080" customWidth="1"/>
    <col min="3090" max="3329" width="13.42578125" style="1080"/>
    <col min="3330" max="3330" width="5.5703125" style="1080" bestFit="1" customWidth="1"/>
    <col min="3331" max="3331" width="2.140625" style="1080" bestFit="1" customWidth="1"/>
    <col min="3332" max="3333" width="5.5703125" style="1080" bestFit="1" customWidth="1"/>
    <col min="3334" max="3334" width="2.140625" style="1080" bestFit="1" customWidth="1"/>
    <col min="3335" max="3335" width="5.5703125" style="1080" bestFit="1" customWidth="1"/>
    <col min="3336" max="3336" width="11.28515625" style="1080" customWidth="1"/>
    <col min="3337" max="3337" width="16.28515625" style="1080" customWidth="1"/>
    <col min="3338" max="3338" width="5.5703125" style="1080" bestFit="1" customWidth="1"/>
    <col min="3339" max="3339" width="2.140625" style="1080" bestFit="1" customWidth="1"/>
    <col min="3340" max="3341" width="5.5703125" style="1080" bestFit="1" customWidth="1"/>
    <col min="3342" max="3342" width="2.140625" style="1080" bestFit="1" customWidth="1"/>
    <col min="3343" max="3343" width="5.5703125" style="1080" bestFit="1" customWidth="1"/>
    <col min="3344" max="3344" width="11.28515625" style="1080" customWidth="1"/>
    <col min="3345" max="3345" width="16.28515625" style="1080" customWidth="1"/>
    <col min="3346" max="3585" width="13.42578125" style="1080"/>
    <col min="3586" max="3586" width="5.5703125" style="1080" bestFit="1" customWidth="1"/>
    <col min="3587" max="3587" width="2.140625" style="1080" bestFit="1" customWidth="1"/>
    <col min="3588" max="3589" width="5.5703125" style="1080" bestFit="1" customWidth="1"/>
    <col min="3590" max="3590" width="2.140625" style="1080" bestFit="1" customWidth="1"/>
    <col min="3591" max="3591" width="5.5703125" style="1080" bestFit="1" customWidth="1"/>
    <col min="3592" max="3592" width="11.28515625" style="1080" customWidth="1"/>
    <col min="3593" max="3593" width="16.28515625" style="1080" customWidth="1"/>
    <col min="3594" max="3594" width="5.5703125" style="1080" bestFit="1" customWidth="1"/>
    <col min="3595" max="3595" width="2.140625" style="1080" bestFit="1" customWidth="1"/>
    <col min="3596" max="3597" width="5.5703125" style="1080" bestFit="1" customWidth="1"/>
    <col min="3598" max="3598" width="2.140625" style="1080" bestFit="1" customWidth="1"/>
    <col min="3599" max="3599" width="5.5703125" style="1080" bestFit="1" customWidth="1"/>
    <col min="3600" max="3600" width="11.28515625" style="1080" customWidth="1"/>
    <col min="3601" max="3601" width="16.28515625" style="1080" customWidth="1"/>
    <col min="3602" max="3841" width="13.42578125" style="1080"/>
    <col min="3842" max="3842" width="5.5703125" style="1080" bestFit="1" customWidth="1"/>
    <col min="3843" max="3843" width="2.140625" style="1080" bestFit="1" customWidth="1"/>
    <col min="3844" max="3845" width="5.5703125" style="1080" bestFit="1" customWidth="1"/>
    <col min="3846" max="3846" width="2.140625" style="1080" bestFit="1" customWidth="1"/>
    <col min="3847" max="3847" width="5.5703125" style="1080" bestFit="1" customWidth="1"/>
    <col min="3848" max="3848" width="11.28515625" style="1080" customWidth="1"/>
    <col min="3849" max="3849" width="16.28515625" style="1080" customWidth="1"/>
    <col min="3850" max="3850" width="5.5703125" style="1080" bestFit="1" customWidth="1"/>
    <col min="3851" max="3851" width="2.140625" style="1080" bestFit="1" customWidth="1"/>
    <col min="3852" max="3853" width="5.5703125" style="1080" bestFit="1" customWidth="1"/>
    <col min="3854" max="3854" width="2.140625" style="1080" bestFit="1" customWidth="1"/>
    <col min="3855" max="3855" width="5.5703125" style="1080" bestFit="1" customWidth="1"/>
    <col min="3856" max="3856" width="11.28515625" style="1080" customWidth="1"/>
    <col min="3857" max="3857" width="16.28515625" style="1080" customWidth="1"/>
    <col min="3858" max="4097" width="13.42578125" style="1080"/>
    <col min="4098" max="4098" width="5.5703125" style="1080" bestFit="1" customWidth="1"/>
    <col min="4099" max="4099" width="2.140625" style="1080" bestFit="1" customWidth="1"/>
    <col min="4100" max="4101" width="5.5703125" style="1080" bestFit="1" customWidth="1"/>
    <col min="4102" max="4102" width="2.140625" style="1080" bestFit="1" customWidth="1"/>
    <col min="4103" max="4103" width="5.5703125" style="1080" bestFit="1" customWidth="1"/>
    <col min="4104" max="4104" width="11.28515625" style="1080" customWidth="1"/>
    <col min="4105" max="4105" width="16.28515625" style="1080" customWidth="1"/>
    <col min="4106" max="4106" width="5.5703125" style="1080" bestFit="1" customWidth="1"/>
    <col min="4107" max="4107" width="2.140625" style="1080" bestFit="1" customWidth="1"/>
    <col min="4108" max="4109" width="5.5703125" style="1080" bestFit="1" customWidth="1"/>
    <col min="4110" max="4110" width="2.140625" style="1080" bestFit="1" customWidth="1"/>
    <col min="4111" max="4111" width="5.5703125" style="1080" bestFit="1" customWidth="1"/>
    <col min="4112" max="4112" width="11.28515625" style="1080" customWidth="1"/>
    <col min="4113" max="4113" width="16.28515625" style="1080" customWidth="1"/>
    <col min="4114" max="4353" width="13.42578125" style="1080"/>
    <col min="4354" max="4354" width="5.5703125" style="1080" bestFit="1" customWidth="1"/>
    <col min="4355" max="4355" width="2.140625" style="1080" bestFit="1" customWidth="1"/>
    <col min="4356" max="4357" width="5.5703125" style="1080" bestFit="1" customWidth="1"/>
    <col min="4358" max="4358" width="2.140625" style="1080" bestFit="1" customWidth="1"/>
    <col min="4359" max="4359" width="5.5703125" style="1080" bestFit="1" customWidth="1"/>
    <col min="4360" max="4360" width="11.28515625" style="1080" customWidth="1"/>
    <col min="4361" max="4361" width="16.28515625" style="1080" customWidth="1"/>
    <col min="4362" max="4362" width="5.5703125" style="1080" bestFit="1" customWidth="1"/>
    <col min="4363" max="4363" width="2.140625" style="1080" bestFit="1" customWidth="1"/>
    <col min="4364" max="4365" width="5.5703125" style="1080" bestFit="1" customWidth="1"/>
    <col min="4366" max="4366" width="2.140625" style="1080" bestFit="1" customWidth="1"/>
    <col min="4367" max="4367" width="5.5703125" style="1080" bestFit="1" customWidth="1"/>
    <col min="4368" max="4368" width="11.28515625" style="1080" customWidth="1"/>
    <col min="4369" max="4369" width="16.28515625" style="1080" customWidth="1"/>
    <col min="4370" max="4609" width="13.42578125" style="1080"/>
    <col min="4610" max="4610" width="5.5703125" style="1080" bestFit="1" customWidth="1"/>
    <col min="4611" max="4611" width="2.140625" style="1080" bestFit="1" customWidth="1"/>
    <col min="4612" max="4613" width="5.5703125" style="1080" bestFit="1" customWidth="1"/>
    <col min="4614" max="4614" width="2.140625" style="1080" bestFit="1" customWidth="1"/>
    <col min="4615" max="4615" width="5.5703125" style="1080" bestFit="1" customWidth="1"/>
    <col min="4616" max="4616" width="11.28515625" style="1080" customWidth="1"/>
    <col min="4617" max="4617" width="16.28515625" style="1080" customWidth="1"/>
    <col min="4618" max="4618" width="5.5703125" style="1080" bestFit="1" customWidth="1"/>
    <col min="4619" max="4619" width="2.140625" style="1080" bestFit="1" customWidth="1"/>
    <col min="4620" max="4621" width="5.5703125" style="1080" bestFit="1" customWidth="1"/>
    <col min="4622" max="4622" width="2.140625" style="1080" bestFit="1" customWidth="1"/>
    <col min="4623" max="4623" width="5.5703125" style="1080" bestFit="1" customWidth="1"/>
    <col min="4624" max="4624" width="11.28515625" style="1080" customWidth="1"/>
    <col min="4625" max="4625" width="16.28515625" style="1080" customWidth="1"/>
    <col min="4626" max="4865" width="13.42578125" style="1080"/>
    <col min="4866" max="4866" width="5.5703125" style="1080" bestFit="1" customWidth="1"/>
    <col min="4867" max="4867" width="2.140625" style="1080" bestFit="1" customWidth="1"/>
    <col min="4868" max="4869" width="5.5703125" style="1080" bestFit="1" customWidth="1"/>
    <col min="4870" max="4870" width="2.140625" style="1080" bestFit="1" customWidth="1"/>
    <col min="4871" max="4871" width="5.5703125" style="1080" bestFit="1" customWidth="1"/>
    <col min="4872" max="4872" width="11.28515625" style="1080" customWidth="1"/>
    <col min="4873" max="4873" width="16.28515625" style="1080" customWidth="1"/>
    <col min="4874" max="4874" width="5.5703125" style="1080" bestFit="1" customWidth="1"/>
    <col min="4875" max="4875" width="2.140625" style="1080" bestFit="1" customWidth="1"/>
    <col min="4876" max="4877" width="5.5703125" style="1080" bestFit="1" customWidth="1"/>
    <col min="4878" max="4878" width="2.140625" style="1080" bestFit="1" customWidth="1"/>
    <col min="4879" max="4879" width="5.5703125" style="1080" bestFit="1" customWidth="1"/>
    <col min="4880" max="4880" width="11.28515625" style="1080" customWidth="1"/>
    <col min="4881" max="4881" width="16.28515625" style="1080" customWidth="1"/>
    <col min="4882" max="5121" width="13.42578125" style="1080"/>
    <col min="5122" max="5122" width="5.5703125" style="1080" bestFit="1" customWidth="1"/>
    <col min="5123" max="5123" width="2.140625" style="1080" bestFit="1" customWidth="1"/>
    <col min="5124" max="5125" width="5.5703125" style="1080" bestFit="1" customWidth="1"/>
    <col min="5126" max="5126" width="2.140625" style="1080" bestFit="1" customWidth="1"/>
    <col min="5127" max="5127" width="5.5703125" style="1080" bestFit="1" customWidth="1"/>
    <col min="5128" max="5128" width="11.28515625" style="1080" customWidth="1"/>
    <col min="5129" max="5129" width="16.28515625" style="1080" customWidth="1"/>
    <col min="5130" max="5130" width="5.5703125" style="1080" bestFit="1" customWidth="1"/>
    <col min="5131" max="5131" width="2.140625" style="1080" bestFit="1" customWidth="1"/>
    <col min="5132" max="5133" width="5.5703125" style="1080" bestFit="1" customWidth="1"/>
    <col min="5134" max="5134" width="2.140625" style="1080" bestFit="1" customWidth="1"/>
    <col min="5135" max="5135" width="5.5703125" style="1080" bestFit="1" customWidth="1"/>
    <col min="5136" max="5136" width="11.28515625" style="1080" customWidth="1"/>
    <col min="5137" max="5137" width="16.28515625" style="1080" customWidth="1"/>
    <col min="5138" max="5377" width="13.42578125" style="1080"/>
    <col min="5378" max="5378" width="5.5703125" style="1080" bestFit="1" customWidth="1"/>
    <col min="5379" max="5379" width="2.140625" style="1080" bestFit="1" customWidth="1"/>
    <col min="5380" max="5381" width="5.5703125" style="1080" bestFit="1" customWidth="1"/>
    <col min="5382" max="5382" width="2.140625" style="1080" bestFit="1" customWidth="1"/>
    <col min="5383" max="5383" width="5.5703125" style="1080" bestFit="1" customWidth="1"/>
    <col min="5384" max="5384" width="11.28515625" style="1080" customWidth="1"/>
    <col min="5385" max="5385" width="16.28515625" style="1080" customWidth="1"/>
    <col min="5386" max="5386" width="5.5703125" style="1080" bestFit="1" customWidth="1"/>
    <col min="5387" max="5387" width="2.140625" style="1080" bestFit="1" customWidth="1"/>
    <col min="5388" max="5389" width="5.5703125" style="1080" bestFit="1" customWidth="1"/>
    <col min="5390" max="5390" width="2.140625" style="1080" bestFit="1" customWidth="1"/>
    <col min="5391" max="5391" width="5.5703125" style="1080" bestFit="1" customWidth="1"/>
    <col min="5392" max="5392" width="11.28515625" style="1080" customWidth="1"/>
    <col min="5393" max="5393" width="16.28515625" style="1080" customWidth="1"/>
    <col min="5394" max="5633" width="13.42578125" style="1080"/>
    <col min="5634" max="5634" width="5.5703125" style="1080" bestFit="1" customWidth="1"/>
    <col min="5635" max="5635" width="2.140625" style="1080" bestFit="1" customWidth="1"/>
    <col min="5636" max="5637" width="5.5703125" style="1080" bestFit="1" customWidth="1"/>
    <col min="5638" max="5638" width="2.140625" style="1080" bestFit="1" customWidth="1"/>
    <col min="5639" max="5639" width="5.5703125" style="1080" bestFit="1" customWidth="1"/>
    <col min="5640" max="5640" width="11.28515625" style="1080" customWidth="1"/>
    <col min="5641" max="5641" width="16.28515625" style="1080" customWidth="1"/>
    <col min="5642" max="5642" width="5.5703125" style="1080" bestFit="1" customWidth="1"/>
    <col min="5643" max="5643" width="2.140625" style="1080" bestFit="1" customWidth="1"/>
    <col min="5644" max="5645" width="5.5703125" style="1080" bestFit="1" customWidth="1"/>
    <col min="5646" max="5646" width="2.140625" style="1080" bestFit="1" customWidth="1"/>
    <col min="5647" max="5647" width="5.5703125" style="1080" bestFit="1" customWidth="1"/>
    <col min="5648" max="5648" width="11.28515625" style="1080" customWidth="1"/>
    <col min="5649" max="5649" width="16.28515625" style="1080" customWidth="1"/>
    <col min="5650" max="5889" width="13.42578125" style="1080"/>
    <col min="5890" max="5890" width="5.5703125" style="1080" bestFit="1" customWidth="1"/>
    <col min="5891" max="5891" width="2.140625" style="1080" bestFit="1" customWidth="1"/>
    <col min="5892" max="5893" width="5.5703125" style="1080" bestFit="1" customWidth="1"/>
    <col min="5894" max="5894" width="2.140625" style="1080" bestFit="1" customWidth="1"/>
    <col min="5895" max="5895" width="5.5703125" style="1080" bestFit="1" customWidth="1"/>
    <col min="5896" max="5896" width="11.28515625" style="1080" customWidth="1"/>
    <col min="5897" max="5897" width="16.28515625" style="1080" customWidth="1"/>
    <col min="5898" max="5898" width="5.5703125" style="1080" bestFit="1" customWidth="1"/>
    <col min="5899" max="5899" width="2.140625" style="1080" bestFit="1" customWidth="1"/>
    <col min="5900" max="5901" width="5.5703125" style="1080" bestFit="1" customWidth="1"/>
    <col min="5902" max="5902" width="2.140625" style="1080" bestFit="1" customWidth="1"/>
    <col min="5903" max="5903" width="5.5703125" style="1080" bestFit="1" customWidth="1"/>
    <col min="5904" max="5904" width="11.28515625" style="1080" customWidth="1"/>
    <col min="5905" max="5905" width="16.28515625" style="1080" customWidth="1"/>
    <col min="5906" max="6145" width="13.42578125" style="1080"/>
    <col min="6146" max="6146" width="5.5703125" style="1080" bestFit="1" customWidth="1"/>
    <col min="6147" max="6147" width="2.140625" style="1080" bestFit="1" customWidth="1"/>
    <col min="6148" max="6149" width="5.5703125" style="1080" bestFit="1" customWidth="1"/>
    <col min="6150" max="6150" width="2.140625" style="1080" bestFit="1" customWidth="1"/>
    <col min="6151" max="6151" width="5.5703125" style="1080" bestFit="1" customWidth="1"/>
    <col min="6152" max="6152" width="11.28515625" style="1080" customWidth="1"/>
    <col min="6153" max="6153" width="16.28515625" style="1080" customWidth="1"/>
    <col min="6154" max="6154" width="5.5703125" style="1080" bestFit="1" customWidth="1"/>
    <col min="6155" max="6155" width="2.140625" style="1080" bestFit="1" customWidth="1"/>
    <col min="6156" max="6157" width="5.5703125" style="1080" bestFit="1" customWidth="1"/>
    <col min="6158" max="6158" width="2.140625" style="1080" bestFit="1" customWidth="1"/>
    <col min="6159" max="6159" width="5.5703125" style="1080" bestFit="1" customWidth="1"/>
    <col min="6160" max="6160" width="11.28515625" style="1080" customWidth="1"/>
    <col min="6161" max="6161" width="16.28515625" style="1080" customWidth="1"/>
    <col min="6162" max="6401" width="13.42578125" style="1080"/>
    <col min="6402" max="6402" width="5.5703125" style="1080" bestFit="1" customWidth="1"/>
    <col min="6403" max="6403" width="2.140625" style="1080" bestFit="1" customWidth="1"/>
    <col min="6404" max="6405" width="5.5703125" style="1080" bestFit="1" customWidth="1"/>
    <col min="6406" max="6406" width="2.140625" style="1080" bestFit="1" customWidth="1"/>
    <col min="6407" max="6407" width="5.5703125" style="1080" bestFit="1" customWidth="1"/>
    <col min="6408" max="6408" width="11.28515625" style="1080" customWidth="1"/>
    <col min="6409" max="6409" width="16.28515625" style="1080" customWidth="1"/>
    <col min="6410" max="6410" width="5.5703125" style="1080" bestFit="1" customWidth="1"/>
    <col min="6411" max="6411" width="2.140625" style="1080" bestFit="1" customWidth="1"/>
    <col min="6412" max="6413" width="5.5703125" style="1080" bestFit="1" customWidth="1"/>
    <col min="6414" max="6414" width="2.140625" style="1080" bestFit="1" customWidth="1"/>
    <col min="6415" max="6415" width="5.5703125" style="1080" bestFit="1" customWidth="1"/>
    <col min="6416" max="6416" width="11.28515625" style="1080" customWidth="1"/>
    <col min="6417" max="6417" width="16.28515625" style="1080" customWidth="1"/>
    <col min="6418" max="6657" width="13.42578125" style="1080"/>
    <col min="6658" max="6658" width="5.5703125" style="1080" bestFit="1" customWidth="1"/>
    <col min="6659" max="6659" width="2.140625" style="1080" bestFit="1" customWidth="1"/>
    <col min="6660" max="6661" width="5.5703125" style="1080" bestFit="1" customWidth="1"/>
    <col min="6662" max="6662" width="2.140625" style="1080" bestFit="1" customWidth="1"/>
    <col min="6663" max="6663" width="5.5703125" style="1080" bestFit="1" customWidth="1"/>
    <col min="6664" max="6664" width="11.28515625" style="1080" customWidth="1"/>
    <col min="6665" max="6665" width="16.28515625" style="1080" customWidth="1"/>
    <col min="6666" max="6666" width="5.5703125" style="1080" bestFit="1" customWidth="1"/>
    <col min="6667" max="6667" width="2.140625" style="1080" bestFit="1" customWidth="1"/>
    <col min="6668" max="6669" width="5.5703125" style="1080" bestFit="1" customWidth="1"/>
    <col min="6670" max="6670" width="2.140625" style="1080" bestFit="1" customWidth="1"/>
    <col min="6671" max="6671" width="5.5703125" style="1080" bestFit="1" customWidth="1"/>
    <col min="6672" max="6672" width="11.28515625" style="1080" customWidth="1"/>
    <col min="6673" max="6673" width="16.28515625" style="1080" customWidth="1"/>
    <col min="6674" max="6913" width="13.42578125" style="1080"/>
    <col min="6914" max="6914" width="5.5703125" style="1080" bestFit="1" customWidth="1"/>
    <col min="6915" max="6915" width="2.140625" style="1080" bestFit="1" customWidth="1"/>
    <col min="6916" max="6917" width="5.5703125" style="1080" bestFit="1" customWidth="1"/>
    <col min="6918" max="6918" width="2.140625" style="1080" bestFit="1" customWidth="1"/>
    <col min="6919" max="6919" width="5.5703125" style="1080" bestFit="1" customWidth="1"/>
    <col min="6920" max="6920" width="11.28515625" style="1080" customWidth="1"/>
    <col min="6921" max="6921" width="16.28515625" style="1080" customWidth="1"/>
    <col min="6922" max="6922" width="5.5703125" style="1080" bestFit="1" customWidth="1"/>
    <col min="6923" max="6923" width="2.140625" style="1080" bestFit="1" customWidth="1"/>
    <col min="6924" max="6925" width="5.5703125" style="1080" bestFit="1" customWidth="1"/>
    <col min="6926" max="6926" width="2.140625" style="1080" bestFit="1" customWidth="1"/>
    <col min="6927" max="6927" width="5.5703125" style="1080" bestFit="1" customWidth="1"/>
    <col min="6928" max="6928" width="11.28515625" style="1080" customWidth="1"/>
    <col min="6929" max="6929" width="16.28515625" style="1080" customWidth="1"/>
    <col min="6930" max="7169" width="13.42578125" style="1080"/>
    <col min="7170" max="7170" width="5.5703125" style="1080" bestFit="1" customWidth="1"/>
    <col min="7171" max="7171" width="2.140625" style="1080" bestFit="1" customWidth="1"/>
    <col min="7172" max="7173" width="5.5703125" style="1080" bestFit="1" customWidth="1"/>
    <col min="7174" max="7174" width="2.140625" style="1080" bestFit="1" customWidth="1"/>
    <col min="7175" max="7175" width="5.5703125" style="1080" bestFit="1" customWidth="1"/>
    <col min="7176" max="7176" width="11.28515625" style="1080" customWidth="1"/>
    <col min="7177" max="7177" width="16.28515625" style="1080" customWidth="1"/>
    <col min="7178" max="7178" width="5.5703125" style="1080" bestFit="1" customWidth="1"/>
    <col min="7179" max="7179" width="2.140625" style="1080" bestFit="1" customWidth="1"/>
    <col min="7180" max="7181" width="5.5703125" style="1080" bestFit="1" customWidth="1"/>
    <col min="7182" max="7182" width="2.140625" style="1080" bestFit="1" customWidth="1"/>
    <col min="7183" max="7183" width="5.5703125" style="1080" bestFit="1" customWidth="1"/>
    <col min="7184" max="7184" width="11.28515625" style="1080" customWidth="1"/>
    <col min="7185" max="7185" width="16.28515625" style="1080" customWidth="1"/>
    <col min="7186" max="7425" width="13.42578125" style="1080"/>
    <col min="7426" max="7426" width="5.5703125" style="1080" bestFit="1" customWidth="1"/>
    <col min="7427" max="7427" width="2.140625" style="1080" bestFit="1" customWidth="1"/>
    <col min="7428" max="7429" width="5.5703125" style="1080" bestFit="1" customWidth="1"/>
    <col min="7430" max="7430" width="2.140625" style="1080" bestFit="1" customWidth="1"/>
    <col min="7431" max="7431" width="5.5703125" style="1080" bestFit="1" customWidth="1"/>
    <col min="7432" max="7432" width="11.28515625" style="1080" customWidth="1"/>
    <col min="7433" max="7433" width="16.28515625" style="1080" customWidth="1"/>
    <col min="7434" max="7434" width="5.5703125" style="1080" bestFit="1" customWidth="1"/>
    <col min="7435" max="7435" width="2.140625" style="1080" bestFit="1" customWidth="1"/>
    <col min="7436" max="7437" width="5.5703125" style="1080" bestFit="1" customWidth="1"/>
    <col min="7438" max="7438" width="2.140625" style="1080" bestFit="1" customWidth="1"/>
    <col min="7439" max="7439" width="5.5703125" style="1080" bestFit="1" customWidth="1"/>
    <col min="7440" max="7440" width="11.28515625" style="1080" customWidth="1"/>
    <col min="7441" max="7441" width="16.28515625" style="1080" customWidth="1"/>
    <col min="7442" max="7681" width="13.42578125" style="1080"/>
    <col min="7682" max="7682" width="5.5703125" style="1080" bestFit="1" customWidth="1"/>
    <col min="7683" max="7683" width="2.140625" style="1080" bestFit="1" customWidth="1"/>
    <col min="7684" max="7685" width="5.5703125" style="1080" bestFit="1" customWidth="1"/>
    <col min="7686" max="7686" width="2.140625" style="1080" bestFit="1" customWidth="1"/>
    <col min="7687" max="7687" width="5.5703125" style="1080" bestFit="1" customWidth="1"/>
    <col min="7688" max="7688" width="11.28515625" style="1080" customWidth="1"/>
    <col min="7689" max="7689" width="16.28515625" style="1080" customWidth="1"/>
    <col min="7690" max="7690" width="5.5703125" style="1080" bestFit="1" customWidth="1"/>
    <col min="7691" max="7691" width="2.140625" style="1080" bestFit="1" customWidth="1"/>
    <col min="7692" max="7693" width="5.5703125" style="1080" bestFit="1" customWidth="1"/>
    <col min="7694" max="7694" width="2.140625" style="1080" bestFit="1" customWidth="1"/>
    <col min="7695" max="7695" width="5.5703125" style="1080" bestFit="1" customWidth="1"/>
    <col min="7696" max="7696" width="11.28515625" style="1080" customWidth="1"/>
    <col min="7697" max="7697" width="16.28515625" style="1080" customWidth="1"/>
    <col min="7698" max="7937" width="13.42578125" style="1080"/>
    <col min="7938" max="7938" width="5.5703125" style="1080" bestFit="1" customWidth="1"/>
    <col min="7939" max="7939" width="2.140625" style="1080" bestFit="1" customWidth="1"/>
    <col min="7940" max="7941" width="5.5703125" style="1080" bestFit="1" customWidth="1"/>
    <col min="7942" max="7942" width="2.140625" style="1080" bestFit="1" customWidth="1"/>
    <col min="7943" max="7943" width="5.5703125" style="1080" bestFit="1" customWidth="1"/>
    <col min="7944" max="7944" width="11.28515625" style="1080" customWidth="1"/>
    <col min="7945" max="7945" width="16.28515625" style="1080" customWidth="1"/>
    <col min="7946" max="7946" width="5.5703125" style="1080" bestFit="1" customWidth="1"/>
    <col min="7947" max="7947" width="2.140625" style="1080" bestFit="1" customWidth="1"/>
    <col min="7948" max="7949" width="5.5703125" style="1080" bestFit="1" customWidth="1"/>
    <col min="7950" max="7950" width="2.140625" style="1080" bestFit="1" customWidth="1"/>
    <col min="7951" max="7951" width="5.5703125" style="1080" bestFit="1" customWidth="1"/>
    <col min="7952" max="7952" width="11.28515625" style="1080" customWidth="1"/>
    <col min="7953" max="7953" width="16.28515625" style="1080" customWidth="1"/>
    <col min="7954" max="8193" width="13.42578125" style="1080"/>
    <col min="8194" max="8194" width="5.5703125" style="1080" bestFit="1" customWidth="1"/>
    <col min="8195" max="8195" width="2.140625" style="1080" bestFit="1" customWidth="1"/>
    <col min="8196" max="8197" width="5.5703125" style="1080" bestFit="1" customWidth="1"/>
    <col min="8198" max="8198" width="2.140625" style="1080" bestFit="1" customWidth="1"/>
    <col min="8199" max="8199" width="5.5703125" style="1080" bestFit="1" customWidth="1"/>
    <col min="8200" max="8200" width="11.28515625" style="1080" customWidth="1"/>
    <col min="8201" max="8201" width="16.28515625" style="1080" customWidth="1"/>
    <col min="8202" max="8202" width="5.5703125" style="1080" bestFit="1" customWidth="1"/>
    <col min="8203" max="8203" width="2.140625" style="1080" bestFit="1" customWidth="1"/>
    <col min="8204" max="8205" width="5.5703125" style="1080" bestFit="1" customWidth="1"/>
    <col min="8206" max="8206" width="2.140625" style="1080" bestFit="1" customWidth="1"/>
    <col min="8207" max="8207" width="5.5703125" style="1080" bestFit="1" customWidth="1"/>
    <col min="8208" max="8208" width="11.28515625" style="1080" customWidth="1"/>
    <col min="8209" max="8209" width="16.28515625" style="1080" customWidth="1"/>
    <col min="8210" max="8449" width="13.42578125" style="1080"/>
    <col min="8450" max="8450" width="5.5703125" style="1080" bestFit="1" customWidth="1"/>
    <col min="8451" max="8451" width="2.140625" style="1080" bestFit="1" customWidth="1"/>
    <col min="8452" max="8453" width="5.5703125" style="1080" bestFit="1" customWidth="1"/>
    <col min="8454" max="8454" width="2.140625" style="1080" bestFit="1" customWidth="1"/>
    <col min="8455" max="8455" width="5.5703125" style="1080" bestFit="1" customWidth="1"/>
    <col min="8456" max="8456" width="11.28515625" style="1080" customWidth="1"/>
    <col min="8457" max="8457" width="16.28515625" style="1080" customWidth="1"/>
    <col min="8458" max="8458" width="5.5703125" style="1080" bestFit="1" customWidth="1"/>
    <col min="8459" max="8459" width="2.140625" style="1080" bestFit="1" customWidth="1"/>
    <col min="8460" max="8461" width="5.5703125" style="1080" bestFit="1" customWidth="1"/>
    <col min="8462" max="8462" width="2.140625" style="1080" bestFit="1" customWidth="1"/>
    <col min="8463" max="8463" width="5.5703125" style="1080" bestFit="1" customWidth="1"/>
    <col min="8464" max="8464" width="11.28515625" style="1080" customWidth="1"/>
    <col min="8465" max="8465" width="16.28515625" style="1080" customWidth="1"/>
    <col min="8466" max="8705" width="13.42578125" style="1080"/>
    <col min="8706" max="8706" width="5.5703125" style="1080" bestFit="1" customWidth="1"/>
    <col min="8707" max="8707" width="2.140625" style="1080" bestFit="1" customWidth="1"/>
    <col min="8708" max="8709" width="5.5703125" style="1080" bestFit="1" customWidth="1"/>
    <col min="8710" max="8710" width="2.140625" style="1080" bestFit="1" customWidth="1"/>
    <col min="8711" max="8711" width="5.5703125" style="1080" bestFit="1" customWidth="1"/>
    <col min="8712" max="8712" width="11.28515625" style="1080" customWidth="1"/>
    <col min="8713" max="8713" width="16.28515625" style="1080" customWidth="1"/>
    <col min="8714" max="8714" width="5.5703125" style="1080" bestFit="1" customWidth="1"/>
    <col min="8715" max="8715" width="2.140625" style="1080" bestFit="1" customWidth="1"/>
    <col min="8716" max="8717" width="5.5703125" style="1080" bestFit="1" customWidth="1"/>
    <col min="8718" max="8718" width="2.140625" style="1080" bestFit="1" customWidth="1"/>
    <col min="8719" max="8719" width="5.5703125" style="1080" bestFit="1" customWidth="1"/>
    <col min="8720" max="8720" width="11.28515625" style="1080" customWidth="1"/>
    <col min="8721" max="8721" width="16.28515625" style="1080" customWidth="1"/>
    <col min="8722" max="8961" width="13.42578125" style="1080"/>
    <col min="8962" max="8962" width="5.5703125" style="1080" bestFit="1" customWidth="1"/>
    <col min="8963" max="8963" width="2.140625" style="1080" bestFit="1" customWidth="1"/>
    <col min="8964" max="8965" width="5.5703125" style="1080" bestFit="1" customWidth="1"/>
    <col min="8966" max="8966" width="2.140625" style="1080" bestFit="1" customWidth="1"/>
    <col min="8967" max="8967" width="5.5703125" style="1080" bestFit="1" customWidth="1"/>
    <col min="8968" max="8968" width="11.28515625" style="1080" customWidth="1"/>
    <col min="8969" max="8969" width="16.28515625" style="1080" customWidth="1"/>
    <col min="8970" max="8970" width="5.5703125" style="1080" bestFit="1" customWidth="1"/>
    <col min="8971" max="8971" width="2.140625" style="1080" bestFit="1" customWidth="1"/>
    <col min="8972" max="8973" width="5.5703125" style="1080" bestFit="1" customWidth="1"/>
    <col min="8974" max="8974" width="2.140625" style="1080" bestFit="1" customWidth="1"/>
    <col min="8975" max="8975" width="5.5703125" style="1080" bestFit="1" customWidth="1"/>
    <col min="8976" max="8976" width="11.28515625" style="1080" customWidth="1"/>
    <col min="8977" max="8977" width="16.28515625" style="1080" customWidth="1"/>
    <col min="8978" max="9217" width="13.42578125" style="1080"/>
    <col min="9218" max="9218" width="5.5703125" style="1080" bestFit="1" customWidth="1"/>
    <col min="9219" max="9219" width="2.140625" style="1080" bestFit="1" customWidth="1"/>
    <col min="9220" max="9221" width="5.5703125" style="1080" bestFit="1" customWidth="1"/>
    <col min="9222" max="9222" width="2.140625" style="1080" bestFit="1" customWidth="1"/>
    <col min="9223" max="9223" width="5.5703125" style="1080" bestFit="1" customWidth="1"/>
    <col min="9224" max="9224" width="11.28515625" style="1080" customWidth="1"/>
    <col min="9225" max="9225" width="16.28515625" style="1080" customWidth="1"/>
    <col min="9226" max="9226" width="5.5703125" style="1080" bestFit="1" customWidth="1"/>
    <col min="9227" max="9227" width="2.140625" style="1080" bestFit="1" customWidth="1"/>
    <col min="9228" max="9229" width="5.5703125" style="1080" bestFit="1" customWidth="1"/>
    <col min="9230" max="9230" width="2.140625" style="1080" bestFit="1" customWidth="1"/>
    <col min="9231" max="9231" width="5.5703125" style="1080" bestFit="1" customWidth="1"/>
    <col min="9232" max="9232" width="11.28515625" style="1080" customWidth="1"/>
    <col min="9233" max="9233" width="16.28515625" style="1080" customWidth="1"/>
    <col min="9234" max="9473" width="13.42578125" style="1080"/>
    <col min="9474" max="9474" width="5.5703125" style="1080" bestFit="1" customWidth="1"/>
    <col min="9475" max="9475" width="2.140625" style="1080" bestFit="1" customWidth="1"/>
    <col min="9476" max="9477" width="5.5703125" style="1080" bestFit="1" customWidth="1"/>
    <col min="9478" max="9478" width="2.140625" style="1080" bestFit="1" customWidth="1"/>
    <col min="9479" max="9479" width="5.5703125" style="1080" bestFit="1" customWidth="1"/>
    <col min="9480" max="9480" width="11.28515625" style="1080" customWidth="1"/>
    <col min="9481" max="9481" width="16.28515625" style="1080" customWidth="1"/>
    <col min="9482" max="9482" width="5.5703125" style="1080" bestFit="1" customWidth="1"/>
    <col min="9483" max="9483" width="2.140625" style="1080" bestFit="1" customWidth="1"/>
    <col min="9484" max="9485" width="5.5703125" style="1080" bestFit="1" customWidth="1"/>
    <col min="9486" max="9486" width="2.140625" style="1080" bestFit="1" customWidth="1"/>
    <col min="9487" max="9487" width="5.5703125" style="1080" bestFit="1" customWidth="1"/>
    <col min="9488" max="9488" width="11.28515625" style="1080" customWidth="1"/>
    <col min="9489" max="9489" width="16.28515625" style="1080" customWidth="1"/>
    <col min="9490" max="9729" width="13.42578125" style="1080"/>
    <col min="9730" max="9730" width="5.5703125" style="1080" bestFit="1" customWidth="1"/>
    <col min="9731" max="9731" width="2.140625" style="1080" bestFit="1" customWidth="1"/>
    <col min="9732" max="9733" width="5.5703125" style="1080" bestFit="1" customWidth="1"/>
    <col min="9734" max="9734" width="2.140625" style="1080" bestFit="1" customWidth="1"/>
    <col min="9735" max="9735" width="5.5703125" style="1080" bestFit="1" customWidth="1"/>
    <col min="9736" max="9736" width="11.28515625" style="1080" customWidth="1"/>
    <col min="9737" max="9737" width="16.28515625" style="1080" customWidth="1"/>
    <col min="9738" max="9738" width="5.5703125" style="1080" bestFit="1" customWidth="1"/>
    <col min="9739" max="9739" width="2.140625" style="1080" bestFit="1" customWidth="1"/>
    <col min="9740" max="9741" width="5.5703125" style="1080" bestFit="1" customWidth="1"/>
    <col min="9742" max="9742" width="2.140625" style="1080" bestFit="1" customWidth="1"/>
    <col min="9743" max="9743" width="5.5703125" style="1080" bestFit="1" customWidth="1"/>
    <col min="9744" max="9744" width="11.28515625" style="1080" customWidth="1"/>
    <col min="9745" max="9745" width="16.28515625" style="1080" customWidth="1"/>
    <col min="9746" max="9985" width="13.42578125" style="1080"/>
    <col min="9986" max="9986" width="5.5703125" style="1080" bestFit="1" customWidth="1"/>
    <col min="9987" max="9987" width="2.140625" style="1080" bestFit="1" customWidth="1"/>
    <col min="9988" max="9989" width="5.5703125" style="1080" bestFit="1" customWidth="1"/>
    <col min="9990" max="9990" width="2.140625" style="1080" bestFit="1" customWidth="1"/>
    <col min="9991" max="9991" width="5.5703125" style="1080" bestFit="1" customWidth="1"/>
    <col min="9992" max="9992" width="11.28515625" style="1080" customWidth="1"/>
    <col min="9993" max="9993" width="16.28515625" style="1080" customWidth="1"/>
    <col min="9994" max="9994" width="5.5703125" style="1080" bestFit="1" customWidth="1"/>
    <col min="9995" max="9995" width="2.140625" style="1080" bestFit="1" customWidth="1"/>
    <col min="9996" max="9997" width="5.5703125" style="1080" bestFit="1" customWidth="1"/>
    <col min="9998" max="9998" width="2.140625" style="1080" bestFit="1" customWidth="1"/>
    <col min="9999" max="9999" width="5.5703125" style="1080" bestFit="1" customWidth="1"/>
    <col min="10000" max="10000" width="11.28515625" style="1080" customWidth="1"/>
    <col min="10001" max="10001" width="16.28515625" style="1080" customWidth="1"/>
    <col min="10002" max="10241" width="13.42578125" style="1080"/>
    <col min="10242" max="10242" width="5.5703125" style="1080" bestFit="1" customWidth="1"/>
    <col min="10243" max="10243" width="2.140625" style="1080" bestFit="1" customWidth="1"/>
    <col min="10244" max="10245" width="5.5703125" style="1080" bestFit="1" customWidth="1"/>
    <col min="10246" max="10246" width="2.140625" style="1080" bestFit="1" customWidth="1"/>
    <col min="10247" max="10247" width="5.5703125" style="1080" bestFit="1" customWidth="1"/>
    <col min="10248" max="10248" width="11.28515625" style="1080" customWidth="1"/>
    <col min="10249" max="10249" width="16.28515625" style="1080" customWidth="1"/>
    <col min="10250" max="10250" width="5.5703125" style="1080" bestFit="1" customWidth="1"/>
    <col min="10251" max="10251" width="2.140625" style="1080" bestFit="1" customWidth="1"/>
    <col min="10252" max="10253" width="5.5703125" style="1080" bestFit="1" customWidth="1"/>
    <col min="10254" max="10254" width="2.140625" style="1080" bestFit="1" customWidth="1"/>
    <col min="10255" max="10255" width="5.5703125" style="1080" bestFit="1" customWidth="1"/>
    <col min="10256" max="10256" width="11.28515625" style="1080" customWidth="1"/>
    <col min="10257" max="10257" width="16.28515625" style="1080" customWidth="1"/>
    <col min="10258" max="10497" width="13.42578125" style="1080"/>
    <col min="10498" max="10498" width="5.5703125" style="1080" bestFit="1" customWidth="1"/>
    <col min="10499" max="10499" width="2.140625" style="1080" bestFit="1" customWidth="1"/>
    <col min="10500" max="10501" width="5.5703125" style="1080" bestFit="1" customWidth="1"/>
    <col min="10502" max="10502" width="2.140625" style="1080" bestFit="1" customWidth="1"/>
    <col min="10503" max="10503" width="5.5703125" style="1080" bestFit="1" customWidth="1"/>
    <col min="10504" max="10504" width="11.28515625" style="1080" customWidth="1"/>
    <col min="10505" max="10505" width="16.28515625" style="1080" customWidth="1"/>
    <col min="10506" max="10506" width="5.5703125" style="1080" bestFit="1" customWidth="1"/>
    <col min="10507" max="10507" width="2.140625" style="1080" bestFit="1" customWidth="1"/>
    <col min="10508" max="10509" width="5.5703125" style="1080" bestFit="1" customWidth="1"/>
    <col min="10510" max="10510" width="2.140625" style="1080" bestFit="1" customWidth="1"/>
    <col min="10511" max="10511" width="5.5703125" style="1080" bestFit="1" customWidth="1"/>
    <col min="10512" max="10512" width="11.28515625" style="1080" customWidth="1"/>
    <col min="10513" max="10513" width="16.28515625" style="1080" customWidth="1"/>
    <col min="10514" max="10753" width="13.42578125" style="1080"/>
    <col min="10754" max="10754" width="5.5703125" style="1080" bestFit="1" customWidth="1"/>
    <col min="10755" max="10755" width="2.140625" style="1080" bestFit="1" customWidth="1"/>
    <col min="10756" max="10757" width="5.5703125" style="1080" bestFit="1" customWidth="1"/>
    <col min="10758" max="10758" width="2.140625" style="1080" bestFit="1" customWidth="1"/>
    <col min="10759" max="10759" width="5.5703125" style="1080" bestFit="1" customWidth="1"/>
    <col min="10760" max="10760" width="11.28515625" style="1080" customWidth="1"/>
    <col min="10761" max="10761" width="16.28515625" style="1080" customWidth="1"/>
    <col min="10762" max="10762" width="5.5703125" style="1080" bestFit="1" customWidth="1"/>
    <col min="10763" max="10763" width="2.140625" style="1080" bestFit="1" customWidth="1"/>
    <col min="10764" max="10765" width="5.5703125" style="1080" bestFit="1" customWidth="1"/>
    <col min="10766" max="10766" width="2.140625" style="1080" bestFit="1" customWidth="1"/>
    <col min="10767" max="10767" width="5.5703125" style="1080" bestFit="1" customWidth="1"/>
    <col min="10768" max="10768" width="11.28515625" style="1080" customWidth="1"/>
    <col min="10769" max="10769" width="16.28515625" style="1080" customWidth="1"/>
    <col min="10770" max="11009" width="13.42578125" style="1080"/>
    <col min="11010" max="11010" width="5.5703125" style="1080" bestFit="1" customWidth="1"/>
    <col min="11011" max="11011" width="2.140625" style="1080" bestFit="1" customWidth="1"/>
    <col min="11012" max="11013" width="5.5703125" style="1080" bestFit="1" customWidth="1"/>
    <col min="11014" max="11014" width="2.140625" style="1080" bestFit="1" customWidth="1"/>
    <col min="11015" max="11015" width="5.5703125" style="1080" bestFit="1" customWidth="1"/>
    <col min="11016" max="11016" width="11.28515625" style="1080" customWidth="1"/>
    <col min="11017" max="11017" width="16.28515625" style="1080" customWidth="1"/>
    <col min="11018" max="11018" width="5.5703125" style="1080" bestFit="1" customWidth="1"/>
    <col min="11019" max="11019" width="2.140625" style="1080" bestFit="1" customWidth="1"/>
    <col min="11020" max="11021" width="5.5703125" style="1080" bestFit="1" customWidth="1"/>
    <col min="11022" max="11022" width="2.140625" style="1080" bestFit="1" customWidth="1"/>
    <col min="11023" max="11023" width="5.5703125" style="1080" bestFit="1" customWidth="1"/>
    <col min="11024" max="11024" width="11.28515625" style="1080" customWidth="1"/>
    <col min="11025" max="11025" width="16.28515625" style="1080" customWidth="1"/>
    <col min="11026" max="11265" width="13.42578125" style="1080"/>
    <col min="11266" max="11266" width="5.5703125" style="1080" bestFit="1" customWidth="1"/>
    <col min="11267" max="11267" width="2.140625" style="1080" bestFit="1" customWidth="1"/>
    <col min="11268" max="11269" width="5.5703125" style="1080" bestFit="1" customWidth="1"/>
    <col min="11270" max="11270" width="2.140625" style="1080" bestFit="1" customWidth="1"/>
    <col min="11271" max="11271" width="5.5703125" style="1080" bestFit="1" customWidth="1"/>
    <col min="11272" max="11272" width="11.28515625" style="1080" customWidth="1"/>
    <col min="11273" max="11273" width="16.28515625" style="1080" customWidth="1"/>
    <col min="11274" max="11274" width="5.5703125" style="1080" bestFit="1" customWidth="1"/>
    <col min="11275" max="11275" width="2.140625" style="1080" bestFit="1" customWidth="1"/>
    <col min="11276" max="11277" width="5.5703125" style="1080" bestFit="1" customWidth="1"/>
    <col min="11278" max="11278" width="2.140625" style="1080" bestFit="1" customWidth="1"/>
    <col min="11279" max="11279" width="5.5703125" style="1080" bestFit="1" customWidth="1"/>
    <col min="11280" max="11280" width="11.28515625" style="1080" customWidth="1"/>
    <col min="11281" max="11281" width="16.28515625" style="1080" customWidth="1"/>
    <col min="11282" max="11521" width="13.42578125" style="1080"/>
    <col min="11522" max="11522" width="5.5703125" style="1080" bestFit="1" customWidth="1"/>
    <col min="11523" max="11523" width="2.140625" style="1080" bestFit="1" customWidth="1"/>
    <col min="11524" max="11525" width="5.5703125" style="1080" bestFit="1" customWidth="1"/>
    <col min="11526" max="11526" width="2.140625" style="1080" bestFit="1" customWidth="1"/>
    <col min="11527" max="11527" width="5.5703125" style="1080" bestFit="1" customWidth="1"/>
    <col min="11528" max="11528" width="11.28515625" style="1080" customWidth="1"/>
    <col min="11529" max="11529" width="16.28515625" style="1080" customWidth="1"/>
    <col min="11530" max="11530" width="5.5703125" style="1080" bestFit="1" customWidth="1"/>
    <col min="11531" max="11531" width="2.140625" style="1080" bestFit="1" customWidth="1"/>
    <col min="11532" max="11533" width="5.5703125" style="1080" bestFit="1" customWidth="1"/>
    <col min="11534" max="11534" width="2.140625" style="1080" bestFit="1" customWidth="1"/>
    <col min="11535" max="11535" width="5.5703125" style="1080" bestFit="1" customWidth="1"/>
    <col min="11536" max="11536" width="11.28515625" style="1080" customWidth="1"/>
    <col min="11537" max="11537" width="16.28515625" style="1080" customWidth="1"/>
    <col min="11538" max="11777" width="13.42578125" style="1080"/>
    <col min="11778" max="11778" width="5.5703125" style="1080" bestFit="1" customWidth="1"/>
    <col min="11779" max="11779" width="2.140625" style="1080" bestFit="1" customWidth="1"/>
    <col min="11780" max="11781" width="5.5703125" style="1080" bestFit="1" customWidth="1"/>
    <col min="11782" max="11782" width="2.140625" style="1080" bestFit="1" customWidth="1"/>
    <col min="11783" max="11783" width="5.5703125" style="1080" bestFit="1" customWidth="1"/>
    <col min="11784" max="11784" width="11.28515625" style="1080" customWidth="1"/>
    <col min="11785" max="11785" width="16.28515625" style="1080" customWidth="1"/>
    <col min="11786" max="11786" width="5.5703125" style="1080" bestFit="1" customWidth="1"/>
    <col min="11787" max="11787" width="2.140625" style="1080" bestFit="1" customWidth="1"/>
    <col min="11788" max="11789" width="5.5703125" style="1080" bestFit="1" customWidth="1"/>
    <col min="11790" max="11790" width="2.140625" style="1080" bestFit="1" customWidth="1"/>
    <col min="11791" max="11791" width="5.5703125" style="1080" bestFit="1" customWidth="1"/>
    <col min="11792" max="11792" width="11.28515625" style="1080" customWidth="1"/>
    <col min="11793" max="11793" width="16.28515625" style="1080" customWidth="1"/>
    <col min="11794" max="12033" width="13.42578125" style="1080"/>
    <col min="12034" max="12034" width="5.5703125" style="1080" bestFit="1" customWidth="1"/>
    <col min="12035" max="12035" width="2.140625" style="1080" bestFit="1" customWidth="1"/>
    <col min="12036" max="12037" width="5.5703125" style="1080" bestFit="1" customWidth="1"/>
    <col min="12038" max="12038" width="2.140625" style="1080" bestFit="1" customWidth="1"/>
    <col min="12039" max="12039" width="5.5703125" style="1080" bestFit="1" customWidth="1"/>
    <col min="12040" max="12040" width="11.28515625" style="1080" customWidth="1"/>
    <col min="12041" max="12041" width="16.28515625" style="1080" customWidth="1"/>
    <col min="12042" max="12042" width="5.5703125" style="1080" bestFit="1" customWidth="1"/>
    <col min="12043" max="12043" width="2.140625" style="1080" bestFit="1" customWidth="1"/>
    <col min="12044" max="12045" width="5.5703125" style="1080" bestFit="1" customWidth="1"/>
    <col min="12046" max="12046" width="2.140625" style="1080" bestFit="1" customWidth="1"/>
    <col min="12047" max="12047" width="5.5703125" style="1080" bestFit="1" customWidth="1"/>
    <col min="12048" max="12048" width="11.28515625" style="1080" customWidth="1"/>
    <col min="12049" max="12049" width="16.28515625" style="1080" customWidth="1"/>
    <col min="12050" max="12289" width="13.42578125" style="1080"/>
    <col min="12290" max="12290" width="5.5703125" style="1080" bestFit="1" customWidth="1"/>
    <col min="12291" max="12291" width="2.140625" style="1080" bestFit="1" customWidth="1"/>
    <col min="12292" max="12293" width="5.5703125" style="1080" bestFit="1" customWidth="1"/>
    <col min="12294" max="12294" width="2.140625" style="1080" bestFit="1" customWidth="1"/>
    <col min="12295" max="12295" width="5.5703125" style="1080" bestFit="1" customWidth="1"/>
    <col min="12296" max="12296" width="11.28515625" style="1080" customWidth="1"/>
    <col min="12297" max="12297" width="16.28515625" style="1080" customWidth="1"/>
    <col min="12298" max="12298" width="5.5703125" style="1080" bestFit="1" customWidth="1"/>
    <col min="12299" max="12299" width="2.140625" style="1080" bestFit="1" customWidth="1"/>
    <col min="12300" max="12301" width="5.5703125" style="1080" bestFit="1" customWidth="1"/>
    <col min="12302" max="12302" width="2.140625" style="1080" bestFit="1" customWidth="1"/>
    <col min="12303" max="12303" width="5.5703125" style="1080" bestFit="1" customWidth="1"/>
    <col min="12304" max="12304" width="11.28515625" style="1080" customWidth="1"/>
    <col min="12305" max="12305" width="16.28515625" style="1080" customWidth="1"/>
    <col min="12306" max="12545" width="13.42578125" style="1080"/>
    <col min="12546" max="12546" width="5.5703125" style="1080" bestFit="1" customWidth="1"/>
    <col min="12547" max="12547" width="2.140625" style="1080" bestFit="1" customWidth="1"/>
    <col min="12548" max="12549" width="5.5703125" style="1080" bestFit="1" customWidth="1"/>
    <col min="12550" max="12550" width="2.140625" style="1080" bestFit="1" customWidth="1"/>
    <col min="12551" max="12551" width="5.5703125" style="1080" bestFit="1" customWidth="1"/>
    <col min="12552" max="12552" width="11.28515625" style="1080" customWidth="1"/>
    <col min="12553" max="12553" width="16.28515625" style="1080" customWidth="1"/>
    <col min="12554" max="12554" width="5.5703125" style="1080" bestFit="1" customWidth="1"/>
    <col min="12555" max="12555" width="2.140625" style="1080" bestFit="1" customWidth="1"/>
    <col min="12556" max="12557" width="5.5703125" style="1080" bestFit="1" customWidth="1"/>
    <col min="12558" max="12558" width="2.140625" style="1080" bestFit="1" customWidth="1"/>
    <col min="12559" max="12559" width="5.5703125" style="1080" bestFit="1" customWidth="1"/>
    <col min="12560" max="12560" width="11.28515625" style="1080" customWidth="1"/>
    <col min="12561" max="12561" width="16.28515625" style="1080" customWidth="1"/>
    <col min="12562" max="12801" width="13.42578125" style="1080"/>
    <col min="12802" max="12802" width="5.5703125" style="1080" bestFit="1" customWidth="1"/>
    <col min="12803" max="12803" width="2.140625" style="1080" bestFit="1" customWidth="1"/>
    <col min="12804" max="12805" width="5.5703125" style="1080" bestFit="1" customWidth="1"/>
    <col min="12806" max="12806" width="2.140625" style="1080" bestFit="1" customWidth="1"/>
    <col min="12807" max="12807" width="5.5703125" style="1080" bestFit="1" customWidth="1"/>
    <col min="12808" max="12808" width="11.28515625" style="1080" customWidth="1"/>
    <col min="12809" max="12809" width="16.28515625" style="1080" customWidth="1"/>
    <col min="12810" max="12810" width="5.5703125" style="1080" bestFit="1" customWidth="1"/>
    <col min="12811" max="12811" width="2.140625" style="1080" bestFit="1" customWidth="1"/>
    <col min="12812" max="12813" width="5.5703125" style="1080" bestFit="1" customWidth="1"/>
    <col min="12814" max="12814" width="2.140625" style="1080" bestFit="1" customWidth="1"/>
    <col min="12815" max="12815" width="5.5703125" style="1080" bestFit="1" customWidth="1"/>
    <col min="12816" max="12816" width="11.28515625" style="1080" customWidth="1"/>
    <col min="12817" max="12817" width="16.28515625" style="1080" customWidth="1"/>
    <col min="12818" max="13057" width="13.42578125" style="1080"/>
    <col min="13058" max="13058" width="5.5703125" style="1080" bestFit="1" customWidth="1"/>
    <col min="13059" max="13059" width="2.140625" style="1080" bestFit="1" customWidth="1"/>
    <col min="13060" max="13061" width="5.5703125" style="1080" bestFit="1" customWidth="1"/>
    <col min="13062" max="13062" width="2.140625" style="1080" bestFit="1" customWidth="1"/>
    <col min="13063" max="13063" width="5.5703125" style="1080" bestFit="1" customWidth="1"/>
    <col min="13064" max="13064" width="11.28515625" style="1080" customWidth="1"/>
    <col min="13065" max="13065" width="16.28515625" style="1080" customWidth="1"/>
    <col min="13066" max="13066" width="5.5703125" style="1080" bestFit="1" customWidth="1"/>
    <col min="13067" max="13067" width="2.140625" style="1080" bestFit="1" customWidth="1"/>
    <col min="13068" max="13069" width="5.5703125" style="1080" bestFit="1" customWidth="1"/>
    <col min="13070" max="13070" width="2.140625" style="1080" bestFit="1" customWidth="1"/>
    <col min="13071" max="13071" width="5.5703125" style="1080" bestFit="1" customWidth="1"/>
    <col min="13072" max="13072" width="11.28515625" style="1080" customWidth="1"/>
    <col min="13073" max="13073" width="16.28515625" style="1080" customWidth="1"/>
    <col min="13074" max="13313" width="13.42578125" style="1080"/>
    <col min="13314" max="13314" width="5.5703125" style="1080" bestFit="1" customWidth="1"/>
    <col min="13315" max="13315" width="2.140625" style="1080" bestFit="1" customWidth="1"/>
    <col min="13316" max="13317" width="5.5703125" style="1080" bestFit="1" customWidth="1"/>
    <col min="13318" max="13318" width="2.140625" style="1080" bestFit="1" customWidth="1"/>
    <col min="13319" max="13319" width="5.5703125" style="1080" bestFit="1" customWidth="1"/>
    <col min="13320" max="13320" width="11.28515625" style="1080" customWidth="1"/>
    <col min="13321" max="13321" width="16.28515625" style="1080" customWidth="1"/>
    <col min="13322" max="13322" width="5.5703125" style="1080" bestFit="1" customWidth="1"/>
    <col min="13323" max="13323" width="2.140625" style="1080" bestFit="1" customWidth="1"/>
    <col min="13324" max="13325" width="5.5703125" style="1080" bestFit="1" customWidth="1"/>
    <col min="13326" max="13326" width="2.140625" style="1080" bestFit="1" customWidth="1"/>
    <col min="13327" max="13327" width="5.5703125" style="1080" bestFit="1" customWidth="1"/>
    <col min="13328" max="13328" width="11.28515625" style="1080" customWidth="1"/>
    <col min="13329" max="13329" width="16.28515625" style="1080" customWidth="1"/>
    <col min="13330" max="13569" width="13.42578125" style="1080"/>
    <col min="13570" max="13570" width="5.5703125" style="1080" bestFit="1" customWidth="1"/>
    <col min="13571" max="13571" width="2.140625" style="1080" bestFit="1" customWidth="1"/>
    <col min="13572" max="13573" width="5.5703125" style="1080" bestFit="1" customWidth="1"/>
    <col min="13574" max="13574" width="2.140625" style="1080" bestFit="1" customWidth="1"/>
    <col min="13575" max="13575" width="5.5703125" style="1080" bestFit="1" customWidth="1"/>
    <col min="13576" max="13576" width="11.28515625" style="1080" customWidth="1"/>
    <col min="13577" max="13577" width="16.28515625" style="1080" customWidth="1"/>
    <col min="13578" max="13578" width="5.5703125" style="1080" bestFit="1" customWidth="1"/>
    <col min="13579" max="13579" width="2.140625" style="1080" bestFit="1" customWidth="1"/>
    <col min="13580" max="13581" width="5.5703125" style="1080" bestFit="1" customWidth="1"/>
    <col min="13582" max="13582" width="2.140625" style="1080" bestFit="1" customWidth="1"/>
    <col min="13583" max="13583" width="5.5703125" style="1080" bestFit="1" customWidth="1"/>
    <col min="13584" max="13584" width="11.28515625" style="1080" customWidth="1"/>
    <col min="13585" max="13585" width="16.28515625" style="1080" customWidth="1"/>
    <col min="13586" max="13825" width="13.42578125" style="1080"/>
    <col min="13826" max="13826" width="5.5703125" style="1080" bestFit="1" customWidth="1"/>
    <col min="13827" max="13827" width="2.140625" style="1080" bestFit="1" customWidth="1"/>
    <col min="13828" max="13829" width="5.5703125" style="1080" bestFit="1" customWidth="1"/>
    <col min="13830" max="13830" width="2.140625" style="1080" bestFit="1" customWidth="1"/>
    <col min="13831" max="13831" width="5.5703125" style="1080" bestFit="1" customWidth="1"/>
    <col min="13832" max="13832" width="11.28515625" style="1080" customWidth="1"/>
    <col min="13833" max="13833" width="16.28515625" style="1080" customWidth="1"/>
    <col min="13834" max="13834" width="5.5703125" style="1080" bestFit="1" customWidth="1"/>
    <col min="13835" max="13835" width="2.140625" style="1080" bestFit="1" customWidth="1"/>
    <col min="13836" max="13837" width="5.5703125" style="1080" bestFit="1" customWidth="1"/>
    <col min="13838" max="13838" width="2.140625" style="1080" bestFit="1" customWidth="1"/>
    <col min="13839" max="13839" width="5.5703125" style="1080" bestFit="1" customWidth="1"/>
    <col min="13840" max="13840" width="11.28515625" style="1080" customWidth="1"/>
    <col min="13841" max="13841" width="16.28515625" style="1080" customWidth="1"/>
    <col min="13842" max="14081" width="13.42578125" style="1080"/>
    <col min="14082" max="14082" width="5.5703125" style="1080" bestFit="1" customWidth="1"/>
    <col min="14083" max="14083" width="2.140625" style="1080" bestFit="1" customWidth="1"/>
    <col min="14084" max="14085" width="5.5703125" style="1080" bestFit="1" customWidth="1"/>
    <col min="14086" max="14086" width="2.140625" style="1080" bestFit="1" customWidth="1"/>
    <col min="14087" max="14087" width="5.5703125" style="1080" bestFit="1" customWidth="1"/>
    <col min="14088" max="14088" width="11.28515625" style="1080" customWidth="1"/>
    <col min="14089" max="14089" width="16.28515625" style="1080" customWidth="1"/>
    <col min="14090" max="14090" width="5.5703125" style="1080" bestFit="1" customWidth="1"/>
    <col min="14091" max="14091" width="2.140625" style="1080" bestFit="1" customWidth="1"/>
    <col min="14092" max="14093" width="5.5703125" style="1080" bestFit="1" customWidth="1"/>
    <col min="14094" max="14094" width="2.140625" style="1080" bestFit="1" customWidth="1"/>
    <col min="14095" max="14095" width="5.5703125" style="1080" bestFit="1" customWidth="1"/>
    <col min="14096" max="14096" width="11.28515625" style="1080" customWidth="1"/>
    <col min="14097" max="14097" width="16.28515625" style="1080" customWidth="1"/>
    <col min="14098" max="14337" width="13.42578125" style="1080"/>
    <col min="14338" max="14338" width="5.5703125" style="1080" bestFit="1" customWidth="1"/>
    <col min="14339" max="14339" width="2.140625" style="1080" bestFit="1" customWidth="1"/>
    <col min="14340" max="14341" width="5.5703125" style="1080" bestFit="1" customWidth="1"/>
    <col min="14342" max="14342" width="2.140625" style="1080" bestFit="1" customWidth="1"/>
    <col min="14343" max="14343" width="5.5703125" style="1080" bestFit="1" customWidth="1"/>
    <col min="14344" max="14344" width="11.28515625" style="1080" customWidth="1"/>
    <col min="14345" max="14345" width="16.28515625" style="1080" customWidth="1"/>
    <col min="14346" max="14346" width="5.5703125" style="1080" bestFit="1" customWidth="1"/>
    <col min="14347" max="14347" width="2.140625" style="1080" bestFit="1" customWidth="1"/>
    <col min="14348" max="14349" width="5.5703125" style="1080" bestFit="1" customWidth="1"/>
    <col min="14350" max="14350" width="2.140625" style="1080" bestFit="1" customWidth="1"/>
    <col min="14351" max="14351" width="5.5703125" style="1080" bestFit="1" customWidth="1"/>
    <col min="14352" max="14352" width="11.28515625" style="1080" customWidth="1"/>
    <col min="14353" max="14353" width="16.28515625" style="1080" customWidth="1"/>
    <col min="14354" max="14593" width="13.42578125" style="1080"/>
    <col min="14594" max="14594" width="5.5703125" style="1080" bestFit="1" customWidth="1"/>
    <col min="14595" max="14595" width="2.140625" style="1080" bestFit="1" customWidth="1"/>
    <col min="14596" max="14597" width="5.5703125" style="1080" bestFit="1" customWidth="1"/>
    <col min="14598" max="14598" width="2.140625" style="1080" bestFit="1" customWidth="1"/>
    <col min="14599" max="14599" width="5.5703125" style="1080" bestFit="1" customWidth="1"/>
    <col min="14600" max="14600" width="11.28515625" style="1080" customWidth="1"/>
    <col min="14601" max="14601" width="16.28515625" style="1080" customWidth="1"/>
    <col min="14602" max="14602" width="5.5703125" style="1080" bestFit="1" customWidth="1"/>
    <col min="14603" max="14603" width="2.140625" style="1080" bestFit="1" customWidth="1"/>
    <col min="14604" max="14605" width="5.5703125" style="1080" bestFit="1" customWidth="1"/>
    <col min="14606" max="14606" width="2.140625" style="1080" bestFit="1" customWidth="1"/>
    <col min="14607" max="14607" width="5.5703125" style="1080" bestFit="1" customWidth="1"/>
    <col min="14608" max="14608" width="11.28515625" style="1080" customWidth="1"/>
    <col min="14609" max="14609" width="16.28515625" style="1080" customWidth="1"/>
    <col min="14610" max="14849" width="13.42578125" style="1080"/>
    <col min="14850" max="14850" width="5.5703125" style="1080" bestFit="1" customWidth="1"/>
    <col min="14851" max="14851" width="2.140625" style="1080" bestFit="1" customWidth="1"/>
    <col min="14852" max="14853" width="5.5703125" style="1080" bestFit="1" customWidth="1"/>
    <col min="14854" max="14854" width="2.140625" style="1080" bestFit="1" customWidth="1"/>
    <col min="14855" max="14855" width="5.5703125" style="1080" bestFit="1" customWidth="1"/>
    <col min="14856" max="14856" width="11.28515625" style="1080" customWidth="1"/>
    <col min="14857" max="14857" width="16.28515625" style="1080" customWidth="1"/>
    <col min="14858" max="14858" width="5.5703125" style="1080" bestFit="1" customWidth="1"/>
    <col min="14859" max="14859" width="2.140625" style="1080" bestFit="1" customWidth="1"/>
    <col min="14860" max="14861" width="5.5703125" style="1080" bestFit="1" customWidth="1"/>
    <col min="14862" max="14862" width="2.140625" style="1080" bestFit="1" customWidth="1"/>
    <col min="14863" max="14863" width="5.5703125" style="1080" bestFit="1" customWidth="1"/>
    <col min="14864" max="14864" width="11.28515625" style="1080" customWidth="1"/>
    <col min="14865" max="14865" width="16.28515625" style="1080" customWidth="1"/>
    <col min="14866" max="15105" width="13.42578125" style="1080"/>
    <col min="15106" max="15106" width="5.5703125" style="1080" bestFit="1" customWidth="1"/>
    <col min="15107" max="15107" width="2.140625" style="1080" bestFit="1" customWidth="1"/>
    <col min="15108" max="15109" width="5.5703125" style="1080" bestFit="1" customWidth="1"/>
    <col min="15110" max="15110" width="2.140625" style="1080" bestFit="1" customWidth="1"/>
    <col min="15111" max="15111" width="5.5703125" style="1080" bestFit="1" customWidth="1"/>
    <col min="15112" max="15112" width="11.28515625" style="1080" customWidth="1"/>
    <col min="15113" max="15113" width="16.28515625" style="1080" customWidth="1"/>
    <col min="15114" max="15114" width="5.5703125" style="1080" bestFit="1" customWidth="1"/>
    <col min="15115" max="15115" width="2.140625" style="1080" bestFit="1" customWidth="1"/>
    <col min="15116" max="15117" width="5.5703125" style="1080" bestFit="1" customWidth="1"/>
    <col min="15118" max="15118" width="2.140625" style="1080" bestFit="1" customWidth="1"/>
    <col min="15119" max="15119" width="5.5703125" style="1080" bestFit="1" customWidth="1"/>
    <col min="15120" max="15120" width="11.28515625" style="1080" customWidth="1"/>
    <col min="15121" max="15121" width="16.28515625" style="1080" customWidth="1"/>
    <col min="15122" max="15361" width="13.42578125" style="1080"/>
    <col min="15362" max="15362" width="5.5703125" style="1080" bestFit="1" customWidth="1"/>
    <col min="15363" max="15363" width="2.140625" style="1080" bestFit="1" customWidth="1"/>
    <col min="15364" max="15365" width="5.5703125" style="1080" bestFit="1" customWidth="1"/>
    <col min="15366" max="15366" width="2.140625" style="1080" bestFit="1" customWidth="1"/>
    <col min="15367" max="15367" width="5.5703125" style="1080" bestFit="1" customWidth="1"/>
    <col min="15368" max="15368" width="11.28515625" style="1080" customWidth="1"/>
    <col min="15369" max="15369" width="16.28515625" style="1080" customWidth="1"/>
    <col min="15370" max="15370" width="5.5703125" style="1080" bestFit="1" customWidth="1"/>
    <col min="15371" max="15371" width="2.140625" style="1080" bestFit="1" customWidth="1"/>
    <col min="15372" max="15373" width="5.5703125" style="1080" bestFit="1" customWidth="1"/>
    <col min="15374" max="15374" width="2.140625" style="1080" bestFit="1" customWidth="1"/>
    <col min="15375" max="15375" width="5.5703125" style="1080" bestFit="1" customWidth="1"/>
    <col min="15376" max="15376" width="11.28515625" style="1080" customWidth="1"/>
    <col min="15377" max="15377" width="16.28515625" style="1080" customWidth="1"/>
    <col min="15378" max="15617" width="13.42578125" style="1080"/>
    <col min="15618" max="15618" width="5.5703125" style="1080" bestFit="1" customWidth="1"/>
    <col min="15619" max="15619" width="2.140625" style="1080" bestFit="1" customWidth="1"/>
    <col min="15620" max="15621" width="5.5703125" style="1080" bestFit="1" customWidth="1"/>
    <col min="15622" max="15622" width="2.140625" style="1080" bestFit="1" customWidth="1"/>
    <col min="15623" max="15623" width="5.5703125" style="1080" bestFit="1" customWidth="1"/>
    <col min="15624" max="15624" width="11.28515625" style="1080" customWidth="1"/>
    <col min="15625" max="15625" width="16.28515625" style="1080" customWidth="1"/>
    <col min="15626" max="15626" width="5.5703125" style="1080" bestFit="1" customWidth="1"/>
    <col min="15627" max="15627" width="2.140625" style="1080" bestFit="1" customWidth="1"/>
    <col min="15628" max="15629" width="5.5703125" style="1080" bestFit="1" customWidth="1"/>
    <col min="15630" max="15630" width="2.140625" style="1080" bestFit="1" customWidth="1"/>
    <col min="15631" max="15631" width="5.5703125" style="1080" bestFit="1" customWidth="1"/>
    <col min="15632" max="15632" width="11.28515625" style="1080" customWidth="1"/>
    <col min="15633" max="15633" width="16.28515625" style="1080" customWidth="1"/>
    <col min="15634" max="15873" width="13.42578125" style="1080"/>
    <col min="15874" max="15874" width="5.5703125" style="1080" bestFit="1" customWidth="1"/>
    <col min="15875" max="15875" width="2.140625" style="1080" bestFit="1" customWidth="1"/>
    <col min="15876" max="15877" width="5.5703125" style="1080" bestFit="1" customWidth="1"/>
    <col min="15878" max="15878" width="2.140625" style="1080" bestFit="1" customWidth="1"/>
    <col min="15879" max="15879" width="5.5703125" style="1080" bestFit="1" customWidth="1"/>
    <col min="15880" max="15880" width="11.28515625" style="1080" customWidth="1"/>
    <col min="15881" max="15881" width="16.28515625" style="1080" customWidth="1"/>
    <col min="15882" max="15882" width="5.5703125" style="1080" bestFit="1" customWidth="1"/>
    <col min="15883" max="15883" width="2.140625" style="1080" bestFit="1" customWidth="1"/>
    <col min="15884" max="15885" width="5.5703125" style="1080" bestFit="1" customWidth="1"/>
    <col min="15886" max="15886" width="2.140625" style="1080" bestFit="1" customWidth="1"/>
    <col min="15887" max="15887" width="5.5703125" style="1080" bestFit="1" customWidth="1"/>
    <col min="15888" max="15888" width="11.28515625" style="1080" customWidth="1"/>
    <col min="15889" max="15889" width="16.28515625" style="1080" customWidth="1"/>
    <col min="15890" max="16129" width="13.42578125" style="1080"/>
    <col min="16130" max="16130" width="5.5703125" style="1080" bestFit="1" customWidth="1"/>
    <col min="16131" max="16131" width="2.140625" style="1080" bestFit="1" customWidth="1"/>
    <col min="16132" max="16133" width="5.5703125" style="1080" bestFit="1" customWidth="1"/>
    <col min="16134" max="16134" width="2.140625" style="1080" bestFit="1" customWidth="1"/>
    <col min="16135" max="16135" width="5.5703125" style="1080" bestFit="1" customWidth="1"/>
    <col min="16136" max="16136" width="11.28515625" style="1080" customWidth="1"/>
    <col min="16137" max="16137" width="16.28515625" style="1080" customWidth="1"/>
    <col min="16138" max="16138" width="5.5703125" style="1080" bestFit="1" customWidth="1"/>
    <col min="16139" max="16139" width="2.140625" style="1080" bestFit="1" customWidth="1"/>
    <col min="16140" max="16141" width="5.5703125" style="1080" bestFit="1" customWidth="1"/>
    <col min="16142" max="16142" width="2.140625" style="1080" bestFit="1" customWidth="1"/>
    <col min="16143" max="16143" width="5.5703125" style="1080" bestFit="1" customWidth="1"/>
    <col min="16144" max="16144" width="11.28515625" style="1080" customWidth="1"/>
    <col min="16145" max="16145" width="16.28515625" style="1080" customWidth="1"/>
    <col min="16146" max="16384" width="13.42578125" style="1080"/>
  </cols>
  <sheetData>
    <row r="1" spans="1:17" ht="13.5" thickBot="1"/>
    <row r="2" spans="1:17" s="1084" customFormat="1" ht="16.5" customHeight="1">
      <c r="B2" s="2198" t="s">
        <v>13380</v>
      </c>
      <c r="C2" s="2199"/>
      <c r="D2" s="2199"/>
      <c r="E2" s="2199"/>
      <c r="F2" s="2199"/>
      <c r="G2" s="2199"/>
      <c r="H2" s="2199"/>
      <c r="I2" s="2199"/>
      <c r="J2" s="2199"/>
      <c r="K2" s="2199"/>
      <c r="L2" s="2199"/>
      <c r="M2" s="2199"/>
      <c r="N2" s="2199"/>
      <c r="O2" s="2199"/>
      <c r="P2" s="2199"/>
      <c r="Q2" s="2200"/>
    </row>
    <row r="3" spans="1:17" s="1084" customFormat="1" ht="16.5" customHeight="1">
      <c r="B3" s="2201" t="s">
        <v>13381</v>
      </c>
      <c r="C3" s="2202"/>
      <c r="D3" s="2202"/>
      <c r="E3" s="2202"/>
      <c r="F3" s="2202"/>
      <c r="G3" s="2202"/>
      <c r="H3" s="2202"/>
      <c r="I3" s="2203"/>
      <c r="J3" s="2203" t="s">
        <v>13382</v>
      </c>
      <c r="K3" s="2204"/>
      <c r="L3" s="2204"/>
      <c r="M3" s="2204"/>
      <c r="N3" s="2204"/>
      <c r="O3" s="2204"/>
      <c r="P3" s="2204"/>
      <c r="Q3" s="2205"/>
    </row>
    <row r="4" spans="1:17" s="1084" customFormat="1" ht="16.5" customHeight="1">
      <c r="B4" s="2206" t="s">
        <v>13355</v>
      </c>
      <c r="C4" s="2207"/>
      <c r="D4" s="2207"/>
      <c r="E4" s="2207"/>
      <c r="F4" s="2207"/>
      <c r="G4" s="2208"/>
      <c r="H4" s="2209" t="s">
        <v>13383</v>
      </c>
      <c r="I4" s="2211" t="s">
        <v>13384</v>
      </c>
      <c r="J4" s="2213" t="s">
        <v>13355</v>
      </c>
      <c r="K4" s="2207"/>
      <c r="L4" s="2207"/>
      <c r="M4" s="2207"/>
      <c r="N4" s="2207"/>
      <c r="O4" s="2208"/>
      <c r="P4" s="2209" t="s">
        <v>13383</v>
      </c>
      <c r="Q4" s="2214" t="s">
        <v>13384</v>
      </c>
    </row>
    <row r="5" spans="1:17" s="1084" customFormat="1" ht="16.5" customHeight="1" thickBot="1">
      <c r="B5" s="2216" t="s">
        <v>13385</v>
      </c>
      <c r="C5" s="2189"/>
      <c r="D5" s="2190"/>
      <c r="E5" s="2188" t="s">
        <v>13386</v>
      </c>
      <c r="F5" s="2189"/>
      <c r="G5" s="2190"/>
      <c r="H5" s="2210"/>
      <c r="I5" s="2212"/>
      <c r="J5" s="2188" t="s">
        <v>13385</v>
      </c>
      <c r="K5" s="2189"/>
      <c r="L5" s="2190"/>
      <c r="M5" s="2188" t="s">
        <v>13386</v>
      </c>
      <c r="N5" s="2189"/>
      <c r="O5" s="2190"/>
      <c r="P5" s="2210"/>
      <c r="Q5" s="2215"/>
    </row>
    <row r="6" spans="1:17" ht="16.5" customHeight="1">
      <c r="A6" s="1081"/>
      <c r="B6" s="1085">
        <v>0</v>
      </c>
      <c r="C6" s="1086" t="str">
        <f t="shared" ref="C6:C7" si="0">IF(B6="","","+")</f>
        <v>+</v>
      </c>
      <c r="D6" s="1087">
        <v>0</v>
      </c>
      <c r="E6" s="1085">
        <v>430</v>
      </c>
      <c r="F6" s="1086" t="str">
        <f t="shared" ref="F6:F7" si="1">IF(E6="","","+")</f>
        <v>+</v>
      </c>
      <c r="G6" s="1087">
        <v>12.032</v>
      </c>
      <c r="H6" s="1088">
        <f>((E6-(B6+1))*20)+(20-D6+G6)+88.16</f>
        <v>8700.1919999999991</v>
      </c>
      <c r="I6" s="1089">
        <f>H6</f>
        <v>8700.1919999999991</v>
      </c>
      <c r="J6" s="1085">
        <v>0</v>
      </c>
      <c r="K6" s="1090" t="s">
        <v>13343</v>
      </c>
      <c r="L6" s="1087">
        <v>0</v>
      </c>
      <c r="M6" s="1085">
        <f>E6</f>
        <v>430</v>
      </c>
      <c r="N6" s="1086" t="s">
        <v>13343</v>
      </c>
      <c r="O6" s="1087">
        <f>G6</f>
        <v>12.032</v>
      </c>
      <c r="P6" s="1088">
        <f>((M6-(J6+1))*20)+(20-L6+O6)</f>
        <v>8612.0319999999992</v>
      </c>
      <c r="Q6" s="1091">
        <f t="shared" ref="Q6" si="2">((M6-(J6+1))*20)+(20-L6+O6)</f>
        <v>8612.0319999999992</v>
      </c>
    </row>
    <row r="7" spans="1:17" ht="16.5" customHeight="1" thickBot="1">
      <c r="B7" s="1092"/>
      <c r="C7" s="1093" t="str">
        <f t="shared" si="0"/>
        <v/>
      </c>
      <c r="D7" s="1094"/>
      <c r="E7" s="1095"/>
      <c r="F7" s="1093" t="str">
        <f t="shared" si="1"/>
        <v/>
      </c>
      <c r="G7" s="1094"/>
      <c r="H7" s="1096"/>
      <c r="I7" s="1097"/>
      <c r="J7" s="1095"/>
      <c r="K7" s="1093" t="str">
        <f t="shared" ref="K7" si="3">IF(J7="","","+")</f>
        <v/>
      </c>
      <c r="L7" s="1094"/>
      <c r="M7" s="1095"/>
      <c r="N7" s="1093" t="str">
        <f t="shared" ref="N7" si="4">IF(M7="","","+")</f>
        <v/>
      </c>
      <c r="O7" s="1094"/>
      <c r="P7" s="1096"/>
      <c r="Q7" s="1098"/>
    </row>
    <row r="8" spans="1:17" ht="16.5" customHeight="1">
      <c r="B8" s="2191" t="s">
        <v>13387</v>
      </c>
      <c r="C8" s="2192"/>
      <c r="D8" s="2192"/>
      <c r="E8" s="2192"/>
      <c r="F8" s="2192"/>
      <c r="G8" s="2192"/>
      <c r="H8" s="1099">
        <f>SUM(H6:H7)</f>
        <v>8700.1919999999991</v>
      </c>
      <c r="I8" s="1100">
        <f>SUM(I6:I7)</f>
        <v>8700.1919999999991</v>
      </c>
      <c r="J8" s="2193" t="s">
        <v>13388</v>
      </c>
      <c r="K8" s="2192"/>
      <c r="L8" s="2192"/>
      <c r="M8" s="2192"/>
      <c r="N8" s="2192"/>
      <c r="O8" s="2192"/>
      <c r="P8" s="1099">
        <f>SUM(P6:P7)</f>
        <v>8612.0319999999992</v>
      </c>
      <c r="Q8" s="1101">
        <f>SUM(Q6:Q7)</f>
        <v>8612.0319999999992</v>
      </c>
    </row>
    <row r="9" spans="1:17" s="1084" customFormat="1" ht="16.5" customHeight="1">
      <c r="B9" s="2194" t="s">
        <v>13389</v>
      </c>
      <c r="C9" s="2195"/>
      <c r="D9" s="2195"/>
      <c r="E9" s="2195"/>
      <c r="F9" s="2195"/>
      <c r="G9" s="2195"/>
      <c r="H9" s="2195"/>
      <c r="I9" s="2195"/>
      <c r="J9" s="2196">
        <f>H8+P8</f>
        <v>17312.223999999998</v>
      </c>
      <c r="K9" s="2196"/>
      <c r="L9" s="2196"/>
      <c r="M9" s="2196"/>
      <c r="N9" s="2196"/>
      <c r="O9" s="2196"/>
      <c r="P9" s="2196"/>
      <c r="Q9" s="2197"/>
    </row>
    <row r="10" spans="1:17" s="1084" customFormat="1" ht="16.5" customHeight="1" thickBot="1">
      <c r="B10" s="2184" t="s">
        <v>13390</v>
      </c>
      <c r="C10" s="2185"/>
      <c r="D10" s="2185"/>
      <c r="E10" s="2185"/>
      <c r="F10" s="2185"/>
      <c r="G10" s="2185"/>
      <c r="H10" s="2185"/>
      <c r="I10" s="2185"/>
      <c r="J10" s="2186">
        <f>I8+Q8</f>
        <v>17312.223999999998</v>
      </c>
      <c r="K10" s="2186"/>
      <c r="L10" s="2186"/>
      <c r="M10" s="2186"/>
      <c r="N10" s="2186"/>
      <c r="O10" s="2186"/>
      <c r="P10" s="2186"/>
      <c r="Q10" s="2187"/>
    </row>
  </sheetData>
  <mergeCells count="19">
    <mergeCell ref="B2:Q2"/>
    <mergeCell ref="B3:I3"/>
    <mergeCell ref="J3:Q3"/>
    <mergeCell ref="B4:G4"/>
    <mergeCell ref="H4:H5"/>
    <mergeCell ref="I4:I5"/>
    <mergeCell ref="J4:O4"/>
    <mergeCell ref="P4:P5"/>
    <mergeCell ref="Q4:Q5"/>
    <mergeCell ref="B5:D5"/>
    <mergeCell ref="B10:I10"/>
    <mergeCell ref="J10:Q10"/>
    <mergeCell ref="E5:G5"/>
    <mergeCell ref="J5:L5"/>
    <mergeCell ref="M5:O5"/>
    <mergeCell ref="B8:G8"/>
    <mergeCell ref="J8:O8"/>
    <mergeCell ref="B9:I9"/>
    <mergeCell ref="J9:Q9"/>
  </mergeCells>
  <printOptions horizontalCentered="1"/>
  <pageMargins left="0.98425196850393704" right="0.31496062992125984" top="1.1811023622047245" bottom="0.59055118110236227" header="0.11811023622047245" footer="0.11811023622047245"/>
  <pageSetup paperSize="9" scale="75" fitToHeight="2" orientation="landscape" r:id="rId1"/>
  <headerFooter scaleWithDoc="0" alignWithMargins="0"/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D713-5AE9-470E-86B5-146ABF56BAB0}">
  <sheetPr>
    <tabColor rgb="FFFFC000"/>
  </sheetPr>
  <dimension ref="A2:I634"/>
  <sheetViews>
    <sheetView topLeftCell="A589" zoomScale="70" zoomScaleNormal="70" workbookViewId="0">
      <selection activeCell="J639" sqref="J639"/>
    </sheetView>
  </sheetViews>
  <sheetFormatPr defaultColWidth="8.85546875" defaultRowHeight="15"/>
  <cols>
    <col min="1" max="8" width="17.85546875" style="1103" customWidth="1"/>
    <col min="9" max="9" width="8.85546875" style="1102"/>
    <col min="10" max="10" width="14.140625" style="1102" bestFit="1" customWidth="1"/>
    <col min="11" max="16384" width="8.85546875" style="1102"/>
  </cols>
  <sheetData>
    <row r="2" spans="1:9" ht="15.75">
      <c r="A2" s="2221" t="s">
        <v>13391</v>
      </c>
      <c r="B2" s="2222"/>
      <c r="C2" s="2222"/>
      <c r="D2" s="2222"/>
      <c r="E2" s="2222"/>
      <c r="F2" s="2222"/>
      <c r="G2" s="2222"/>
      <c r="H2" s="2223"/>
    </row>
    <row r="3" spans="1:9" ht="15.75" customHeight="1">
      <c r="A3" s="2224" t="s">
        <v>13333</v>
      </c>
      <c r="B3" s="1175"/>
      <c r="C3" s="2226" t="s">
        <v>13392</v>
      </c>
      <c r="D3" s="2227"/>
      <c r="E3" s="2228" t="s">
        <v>13393</v>
      </c>
      <c r="F3" s="2229"/>
      <c r="G3" s="2228" t="s">
        <v>484</v>
      </c>
      <c r="H3" s="2230"/>
    </row>
    <row r="4" spans="1:9" ht="15.75">
      <c r="A4" s="2225"/>
      <c r="B4" s="1176"/>
      <c r="C4" s="1164" t="s">
        <v>13394</v>
      </c>
      <c r="D4" s="1164" t="s">
        <v>13395</v>
      </c>
      <c r="E4" s="1164" t="s">
        <v>13394</v>
      </c>
      <c r="F4" s="1164" t="s">
        <v>13395</v>
      </c>
      <c r="G4" s="1164" t="s">
        <v>13394</v>
      </c>
      <c r="H4" s="1167" t="s">
        <v>13395</v>
      </c>
    </row>
    <row r="5" spans="1:9" ht="15.75">
      <c r="A5" s="1174" t="s">
        <v>13396</v>
      </c>
      <c r="B5" s="1177"/>
      <c r="C5" s="1172"/>
      <c r="D5" s="1172"/>
      <c r="E5" s="1172"/>
      <c r="F5" s="1172"/>
      <c r="G5" s="1172"/>
      <c r="H5" s="1173"/>
    </row>
    <row r="6" spans="1:9">
      <c r="A6" s="1168" t="s">
        <v>13397</v>
      </c>
      <c r="B6" s="1178"/>
      <c r="C6" s="1169"/>
      <c r="D6" s="1169"/>
      <c r="E6" s="1170"/>
      <c r="F6" s="1170"/>
      <c r="G6" s="1165"/>
      <c r="H6" s="1171"/>
    </row>
    <row r="7" spans="1:9">
      <c r="A7" s="1168" t="s">
        <v>13399</v>
      </c>
      <c r="B7" s="1178"/>
      <c r="C7" s="1169" t="s">
        <v>13398</v>
      </c>
      <c r="D7" s="1169" t="s">
        <v>13398</v>
      </c>
      <c r="E7" s="1170">
        <v>2.1080000000000041</v>
      </c>
      <c r="F7" s="1170">
        <v>1.4530000000000001</v>
      </c>
      <c r="G7" s="1165">
        <v>2.98116218948249</v>
      </c>
      <c r="H7" s="1171">
        <v>2.0548523061281112</v>
      </c>
      <c r="I7" s="1102">
        <v>0</v>
      </c>
    </row>
    <row r="8" spans="1:9">
      <c r="A8" s="1168" t="s">
        <v>13400</v>
      </c>
      <c r="B8" s="1178"/>
      <c r="C8" s="1169" t="s">
        <v>13398</v>
      </c>
      <c r="D8" s="1169" t="s">
        <v>13398</v>
      </c>
      <c r="E8" s="1170">
        <v>2.313999999999993</v>
      </c>
      <c r="F8" s="1170">
        <v>1.695999999999998</v>
      </c>
      <c r="G8" s="1165">
        <v>3.2724901833313318</v>
      </c>
      <c r="H8" s="1171">
        <v>2.3985062017847665</v>
      </c>
      <c r="I8" s="1102">
        <v>10</v>
      </c>
    </row>
    <row r="9" spans="1:9">
      <c r="A9" s="1168" t="s">
        <v>13401</v>
      </c>
      <c r="B9" s="1178"/>
      <c r="C9" s="1169" t="s">
        <v>13398</v>
      </c>
      <c r="D9" s="1169" t="s">
        <v>13398</v>
      </c>
      <c r="E9" s="1170">
        <v>2.1210000000000093</v>
      </c>
      <c r="F9" s="1170">
        <v>1.546999999999997</v>
      </c>
      <c r="G9" s="1165">
        <v>2.9995469657933476</v>
      </c>
      <c r="H9" s="1171">
        <v>2.187788380991174</v>
      </c>
      <c r="I9" s="1102">
        <v>10</v>
      </c>
    </row>
    <row r="10" spans="1:9">
      <c r="A10" s="1168" t="s">
        <v>13402</v>
      </c>
      <c r="B10" s="1178"/>
      <c r="C10" s="1169" t="s">
        <v>13398</v>
      </c>
      <c r="D10" s="1169" t="s">
        <v>13398</v>
      </c>
      <c r="E10" s="1170">
        <v>1.7610000000000241</v>
      </c>
      <c r="F10" s="1170">
        <v>1.0820000000000221</v>
      </c>
      <c r="G10" s="1165">
        <v>2.4904300833390542</v>
      </c>
      <c r="H10" s="1171">
        <v>1.5301790744877202</v>
      </c>
      <c r="I10" s="1102">
        <v>10</v>
      </c>
    </row>
    <row r="11" spans="1:9">
      <c r="A11" s="1168" t="s">
        <v>13403</v>
      </c>
      <c r="B11" s="1178"/>
      <c r="C11" s="1169" t="s">
        <v>13398</v>
      </c>
      <c r="D11" s="1169" t="s">
        <v>13398</v>
      </c>
      <c r="E11" s="1170">
        <v>1.2150000000000034</v>
      </c>
      <c r="F11" s="1170">
        <v>0.53999999999999204</v>
      </c>
      <c r="G11" s="1165">
        <v>1.7182694782833154</v>
      </c>
      <c r="H11" s="1171">
        <v>0.76367532368146007</v>
      </c>
      <c r="I11" s="1102">
        <v>10</v>
      </c>
    </row>
    <row r="12" spans="1:9">
      <c r="A12" s="1168" t="s">
        <v>13404</v>
      </c>
      <c r="B12" s="1178"/>
      <c r="C12" s="1169" t="s">
        <v>13398</v>
      </c>
      <c r="D12" s="1169" t="s">
        <v>13405</v>
      </c>
      <c r="E12" s="1170">
        <v>0.62600000000000477</v>
      </c>
      <c r="F12" s="1170">
        <v>-5.1999999999992497E-2</v>
      </c>
      <c r="G12" s="1165">
        <v>0.88529769004556425</v>
      </c>
      <c r="H12" s="1171">
        <v>0.72471580636824828</v>
      </c>
      <c r="I12" s="1102">
        <v>10</v>
      </c>
    </row>
    <row r="13" spans="1:9">
      <c r="A13" s="1168" t="s">
        <v>13406</v>
      </c>
      <c r="B13" s="1178"/>
      <c r="C13" s="1169" t="s">
        <v>13405</v>
      </c>
      <c r="D13" s="1169" t="s">
        <v>13405</v>
      </c>
      <c r="E13" s="1170">
        <v>6.4999999999997726E-2</v>
      </c>
      <c r="F13" s="1170">
        <v>-0.47900000000001342</v>
      </c>
      <c r="G13" s="1165">
        <v>9.1923881554247966E-2</v>
      </c>
      <c r="H13" s="1171">
        <v>1.4945010036798476</v>
      </c>
      <c r="I13" s="1102">
        <v>10</v>
      </c>
    </row>
    <row r="14" spans="1:9">
      <c r="A14" s="1168" t="s">
        <v>13407</v>
      </c>
      <c r="B14" s="1178"/>
      <c r="C14" s="1169" t="s">
        <v>13405</v>
      </c>
      <c r="D14" s="1169" t="s">
        <v>13405</v>
      </c>
      <c r="E14" s="1170">
        <v>-0.35200000000000387</v>
      </c>
      <c r="F14" s="1170">
        <v>-0.76099999999999568</v>
      </c>
      <c r="G14" s="1165">
        <v>1.265548497687867</v>
      </c>
      <c r="H14" s="1171">
        <v>2.0028837335202381</v>
      </c>
      <c r="I14" s="1102">
        <v>10</v>
      </c>
    </row>
    <row r="15" spans="1:9">
      <c r="A15" s="1168" t="s">
        <v>13408</v>
      </c>
      <c r="B15" s="1178"/>
      <c r="C15" s="1169" t="s">
        <v>13405</v>
      </c>
      <c r="D15" s="1169" t="s">
        <v>13405</v>
      </c>
      <c r="E15" s="1170">
        <v>-0.62100000000000932</v>
      </c>
      <c r="F15" s="1170">
        <v>-1.1440000000000055</v>
      </c>
      <c r="G15" s="1165">
        <v>1.7504951442377836</v>
      </c>
      <c r="H15" s="1171">
        <v>2.6933468027716096</v>
      </c>
      <c r="I15" s="1102">
        <v>10</v>
      </c>
    </row>
    <row r="16" spans="1:9">
      <c r="A16" s="1168" t="s">
        <v>13409</v>
      </c>
      <c r="B16" s="1178"/>
      <c r="C16" s="1169" t="s">
        <v>13405</v>
      </c>
      <c r="D16" s="1169" t="s">
        <v>13405</v>
      </c>
      <c r="E16" s="1170">
        <v>-0.62299999999999045</v>
      </c>
      <c r="F16" s="1170">
        <v>-1.2479999999999905</v>
      </c>
      <c r="G16" s="1165">
        <v>1.7541006955132135</v>
      </c>
      <c r="H16" s="1171">
        <v>2.8808354690957096</v>
      </c>
      <c r="I16" s="1102">
        <v>10</v>
      </c>
    </row>
    <row r="17" spans="1:9">
      <c r="A17" s="1168" t="s">
        <v>13410</v>
      </c>
      <c r="B17" s="1178"/>
      <c r="C17" s="1169" t="s">
        <v>13405</v>
      </c>
      <c r="D17" s="1169" t="s">
        <v>13405</v>
      </c>
      <c r="E17" s="1170">
        <v>-0.55799999999999272</v>
      </c>
      <c r="F17" s="1170">
        <v>-1.1920000000000073</v>
      </c>
      <c r="G17" s="1165">
        <v>1.6369202790606379</v>
      </c>
      <c r="H17" s="1171">
        <v>2.7798800333827489</v>
      </c>
      <c r="I17" s="1102">
        <v>10</v>
      </c>
    </row>
    <row r="18" spans="1:9">
      <c r="A18" s="1168" t="s">
        <v>13411</v>
      </c>
      <c r="B18" s="1178"/>
      <c r="C18" s="1169" t="s">
        <v>13405</v>
      </c>
      <c r="D18" s="1169" t="s">
        <v>13405</v>
      </c>
      <c r="E18" s="1170">
        <v>-0.53899999999998727</v>
      </c>
      <c r="F18" s="1170">
        <v>-0.94200000000000728</v>
      </c>
      <c r="G18" s="1165">
        <v>1.6026675419437202</v>
      </c>
      <c r="H18" s="1171">
        <v>2.32918612394975</v>
      </c>
      <c r="I18" s="1102">
        <v>10</v>
      </c>
    </row>
    <row r="19" spans="1:9">
      <c r="A19" s="1168" t="s">
        <v>13412</v>
      </c>
      <c r="B19" s="1178"/>
      <c r="C19" s="1169" t="s">
        <v>13405</v>
      </c>
      <c r="D19" s="1169" t="s">
        <v>13405</v>
      </c>
      <c r="E19" s="1170">
        <v>-0.49000000000000909</v>
      </c>
      <c r="F19" s="1170">
        <v>-1.1380000000000052</v>
      </c>
      <c r="G19" s="1165">
        <v>1.5143315356948919</v>
      </c>
      <c r="H19" s="1171">
        <v>2.6825301489452174</v>
      </c>
      <c r="I19" s="1102">
        <v>10</v>
      </c>
    </row>
    <row r="20" spans="1:9">
      <c r="A20" s="1168" t="s">
        <v>13413</v>
      </c>
      <c r="B20" s="1178"/>
      <c r="C20" s="1169" t="s">
        <v>13405</v>
      </c>
      <c r="D20" s="1169" t="s">
        <v>13405</v>
      </c>
      <c r="E20" s="1170">
        <v>-0.58299999999999841</v>
      </c>
      <c r="F20" s="1170">
        <v>-1.0389999999999873</v>
      </c>
      <c r="G20" s="1165">
        <v>1.6819896700039481</v>
      </c>
      <c r="H20" s="1171">
        <v>2.5040553608097174</v>
      </c>
      <c r="I20" s="1102">
        <v>10</v>
      </c>
    </row>
    <row r="21" spans="1:9">
      <c r="A21" s="1168" t="s">
        <v>13414</v>
      </c>
      <c r="B21" s="1178"/>
      <c r="C21" s="1169" t="s">
        <v>13405</v>
      </c>
      <c r="D21" s="1169" t="s">
        <v>13405</v>
      </c>
      <c r="E21" s="1170">
        <v>-0.60999999999998522</v>
      </c>
      <c r="F21" s="1170">
        <v>-0.96999999999999886</v>
      </c>
      <c r="G21" s="1165">
        <v>1.7306646122226881</v>
      </c>
      <c r="H21" s="1171">
        <v>2.3796638418062308</v>
      </c>
      <c r="I21" s="1102">
        <v>10</v>
      </c>
    </row>
    <row r="22" spans="1:9">
      <c r="A22" s="1168" t="s">
        <v>13415</v>
      </c>
      <c r="B22" s="1178"/>
      <c r="C22" s="1169" t="s">
        <v>13405</v>
      </c>
      <c r="D22" s="1169" t="s">
        <v>13405</v>
      </c>
      <c r="E22" s="1170">
        <v>-0.55500000000000682</v>
      </c>
      <c r="F22" s="1170">
        <v>-0.84000000000000341</v>
      </c>
      <c r="G22" s="1165">
        <v>1.6315119521474672</v>
      </c>
      <c r="H22" s="1171">
        <v>2.1453030089010796</v>
      </c>
      <c r="I22" s="1102">
        <v>10</v>
      </c>
    </row>
    <row r="23" spans="1:9">
      <c r="A23" s="1168" t="s">
        <v>13416</v>
      </c>
      <c r="B23" s="1178"/>
      <c r="C23" s="1169" t="s">
        <v>13405</v>
      </c>
      <c r="D23" s="1169" t="s">
        <v>13405</v>
      </c>
      <c r="E23" s="1170">
        <v>-0.52299999999999613</v>
      </c>
      <c r="F23" s="1170">
        <v>-0.73399999999998045</v>
      </c>
      <c r="G23" s="1165">
        <v>1.5738231317400242</v>
      </c>
      <c r="H23" s="1171">
        <v>1.9542087913014468</v>
      </c>
      <c r="I23" s="1102">
        <v>10</v>
      </c>
    </row>
    <row r="24" spans="1:9">
      <c r="A24" s="1168" t="s">
        <v>13417</v>
      </c>
      <c r="B24" s="1178"/>
      <c r="C24" s="1169" t="s">
        <v>13405</v>
      </c>
      <c r="D24" s="1169" t="s">
        <v>13405</v>
      </c>
      <c r="E24" s="1170">
        <v>-0.24899999999999523</v>
      </c>
      <c r="F24" s="1170">
        <v>-0.59099999999997976</v>
      </c>
      <c r="G24" s="1165">
        <v>1.0798626070014561</v>
      </c>
      <c r="H24" s="1171">
        <v>1.6964118751057704</v>
      </c>
      <c r="I24" s="1102">
        <v>10</v>
      </c>
    </row>
    <row r="25" spans="1:9">
      <c r="A25" s="1178" t="s">
        <v>13418</v>
      </c>
      <c r="B25" s="1178"/>
      <c r="C25" s="1179" t="s">
        <v>13405</v>
      </c>
      <c r="D25" s="1179" t="s">
        <v>13405</v>
      </c>
      <c r="E25" s="1180">
        <v>-4.0999999999996817E-2</v>
      </c>
      <c r="F25" s="1180">
        <v>-0.43600000000000705</v>
      </c>
      <c r="G25" s="1165">
        <v>0.70488527435320403</v>
      </c>
      <c r="H25" s="1171">
        <v>1.4169816512573605</v>
      </c>
      <c r="I25" s="1102">
        <v>10</v>
      </c>
    </row>
    <row r="26" spans="1:9">
      <c r="A26" s="1178" t="s">
        <v>13419</v>
      </c>
      <c r="B26" s="1178"/>
      <c r="C26" s="1179" t="s">
        <v>13405</v>
      </c>
      <c r="D26" s="1179" t="s">
        <v>13405</v>
      </c>
      <c r="E26" s="1180">
        <v>3.2000000000010687E-2</v>
      </c>
      <c r="F26" s="1180">
        <v>-0.29699999999999704</v>
      </c>
      <c r="G26" s="1165">
        <v>4.5254833995954154E-2</v>
      </c>
      <c r="H26" s="1171">
        <v>1.1663958376125951</v>
      </c>
      <c r="I26" s="1102">
        <v>10</v>
      </c>
    </row>
    <row r="27" spans="1:9">
      <c r="A27" s="1178" t="s">
        <v>13420</v>
      </c>
      <c r="B27" s="1178"/>
      <c r="C27" s="1179" t="s">
        <v>13405</v>
      </c>
      <c r="D27" s="1179" t="s">
        <v>13405</v>
      </c>
      <c r="E27" s="1180">
        <v>4.6999999999997044E-2</v>
      </c>
      <c r="F27" s="1180">
        <v>-0.29899999999997817</v>
      </c>
      <c r="G27" s="1165">
        <v>6.6468037431531291E-2</v>
      </c>
      <c r="H27" s="1171">
        <v>1.1700013888880252</v>
      </c>
      <c r="I27" s="1102">
        <v>10</v>
      </c>
    </row>
    <row r="28" spans="1:9">
      <c r="A28" s="1178" t="s">
        <v>13421</v>
      </c>
      <c r="B28" s="1178"/>
      <c r="C28" s="1179" t="s">
        <v>13405</v>
      </c>
      <c r="D28" s="1179" t="s">
        <v>13405</v>
      </c>
      <c r="E28" s="1180">
        <v>4.9000000000006594E-2</v>
      </c>
      <c r="F28" s="1180">
        <v>-0.26299999999997681</v>
      </c>
      <c r="G28" s="1165">
        <v>6.9296464556290988E-2</v>
      </c>
      <c r="H28" s="1171">
        <v>1.105101465929671</v>
      </c>
      <c r="I28" s="1102">
        <v>10</v>
      </c>
    </row>
    <row r="29" spans="1:9">
      <c r="A29" s="1178" t="s">
        <v>13422</v>
      </c>
      <c r="B29" s="1178"/>
      <c r="C29" s="1179" t="s">
        <v>13405</v>
      </c>
      <c r="D29" s="1179" t="s">
        <v>13405</v>
      </c>
      <c r="E29" s="1180">
        <v>-0.13599999999999568</v>
      </c>
      <c r="F29" s="1180">
        <v>-0.33899999999999864</v>
      </c>
      <c r="G29" s="1165">
        <v>0.87614895993774145</v>
      </c>
      <c r="H29" s="1171">
        <v>1.2421124143973419</v>
      </c>
      <c r="I29" s="1102">
        <v>10</v>
      </c>
    </row>
    <row r="30" spans="1:9">
      <c r="A30" s="1178" t="s">
        <v>13423</v>
      </c>
      <c r="B30" s="1178"/>
      <c r="C30" s="1179" t="s">
        <v>13405</v>
      </c>
      <c r="D30" s="1179" t="s">
        <v>13405</v>
      </c>
      <c r="E30" s="1180">
        <v>-0.20099999999999341</v>
      </c>
      <c r="F30" s="1180">
        <v>-0.40699999999998226</v>
      </c>
      <c r="G30" s="1165">
        <v>0.99332937639031704</v>
      </c>
      <c r="H30" s="1171">
        <v>1.3647011577630881</v>
      </c>
      <c r="I30" s="1102">
        <v>10</v>
      </c>
    </row>
    <row r="31" spans="1:9">
      <c r="A31" s="1178" t="s">
        <v>13424</v>
      </c>
      <c r="B31" s="1178"/>
      <c r="C31" s="1179" t="s">
        <v>13405</v>
      </c>
      <c r="D31" s="1179" t="s">
        <v>13405</v>
      </c>
      <c r="E31" s="1180">
        <v>-0.27900000000002478</v>
      </c>
      <c r="F31" s="1180">
        <v>-0.56100000000000705</v>
      </c>
      <c r="G31" s="1165">
        <v>1.1339458761334691</v>
      </c>
      <c r="H31" s="1171">
        <v>1.6423286059738598</v>
      </c>
      <c r="I31" s="1102">
        <v>10</v>
      </c>
    </row>
    <row r="32" spans="1:9">
      <c r="A32" s="1178" t="s">
        <v>13425</v>
      </c>
      <c r="B32" s="1178"/>
      <c r="C32" s="1179" t="s">
        <v>13405</v>
      </c>
      <c r="D32" s="1179" t="s">
        <v>13405</v>
      </c>
      <c r="E32" s="1180">
        <v>-0.33700000000001751</v>
      </c>
      <c r="F32" s="1180">
        <v>-0.55100000000001614</v>
      </c>
      <c r="G32" s="1165">
        <v>1.2385068631219118</v>
      </c>
      <c r="H32" s="1171">
        <v>1.6243008495965563</v>
      </c>
      <c r="I32" s="1102">
        <v>10</v>
      </c>
    </row>
    <row r="33" spans="1:9">
      <c r="A33" s="1178" t="s">
        <v>13426</v>
      </c>
      <c r="B33" s="1178"/>
      <c r="C33" s="1179" t="s">
        <v>13405</v>
      </c>
      <c r="D33" s="1179" t="s">
        <v>13405</v>
      </c>
      <c r="E33" s="1180">
        <v>-0.41300000000001091</v>
      </c>
      <c r="F33" s="1180">
        <v>-0.50999999999999091</v>
      </c>
      <c r="G33" s="1165">
        <v>1.3755178115895315</v>
      </c>
      <c r="H33" s="1171">
        <v>1.550387048449499</v>
      </c>
      <c r="I33" s="1102">
        <v>10</v>
      </c>
    </row>
    <row r="34" spans="1:9">
      <c r="A34" s="1178" t="s">
        <v>13427</v>
      </c>
      <c r="B34" s="1178"/>
      <c r="C34" s="1179" t="s">
        <v>13405</v>
      </c>
      <c r="D34" s="1179" t="s">
        <v>13405</v>
      </c>
      <c r="E34" s="1180">
        <v>-0.45599999999998886</v>
      </c>
      <c r="F34" s="1180">
        <v>-0.48199999999999932</v>
      </c>
      <c r="G34" s="1165">
        <v>1.4530371640119675</v>
      </c>
      <c r="H34" s="1171">
        <v>1.4999093305930182</v>
      </c>
      <c r="I34" s="1102">
        <v>10</v>
      </c>
    </row>
    <row r="35" spans="1:9">
      <c r="A35" s="1178" t="s">
        <v>13428</v>
      </c>
      <c r="B35" s="1178"/>
      <c r="C35" s="1179" t="s">
        <v>13405</v>
      </c>
      <c r="D35" s="1179" t="s">
        <v>13405</v>
      </c>
      <c r="E35" s="1180">
        <v>-0.32499999999998863</v>
      </c>
      <c r="F35" s="1180">
        <v>-0.49099999999998545</v>
      </c>
      <c r="G35" s="1165">
        <v>1.2168735554690759</v>
      </c>
      <c r="H35" s="1171">
        <v>1.5161343113325811</v>
      </c>
      <c r="I35" s="1102">
        <v>10</v>
      </c>
    </row>
    <row r="36" spans="1:9">
      <c r="A36" s="1178" t="s">
        <v>13429</v>
      </c>
      <c r="B36" s="1178"/>
      <c r="C36" s="1179" t="s">
        <v>13405</v>
      </c>
      <c r="D36" s="1179" t="s">
        <v>13405</v>
      </c>
      <c r="E36" s="1180">
        <v>-0.32600000000002183</v>
      </c>
      <c r="F36" s="1180">
        <v>-0.632000000000005</v>
      </c>
      <c r="G36" s="1165">
        <v>1.2186763311068678</v>
      </c>
      <c r="H36" s="1171">
        <v>1.7703256762528277</v>
      </c>
      <c r="I36" s="1102">
        <v>10</v>
      </c>
    </row>
    <row r="37" spans="1:9">
      <c r="A37" s="1178" t="s">
        <v>13430</v>
      </c>
      <c r="B37" s="1178"/>
      <c r="C37" s="1179" t="s">
        <v>13405</v>
      </c>
      <c r="D37" s="1179" t="s">
        <v>13405</v>
      </c>
      <c r="E37" s="1180">
        <v>-0.26699999999999591</v>
      </c>
      <c r="F37" s="1180">
        <v>-0.6769999999999925</v>
      </c>
      <c r="G37" s="1165">
        <v>1.1123125684806334</v>
      </c>
      <c r="H37" s="1171">
        <v>1.8514505799507448</v>
      </c>
      <c r="I37" s="1102">
        <v>10</v>
      </c>
    </row>
    <row r="38" spans="1:9">
      <c r="A38" s="1178" t="s">
        <v>13431</v>
      </c>
      <c r="B38" s="1178"/>
      <c r="C38" s="1179" t="s">
        <v>13405</v>
      </c>
      <c r="D38" s="1179" t="s">
        <v>13405</v>
      </c>
      <c r="E38" s="1180">
        <v>-0.22299999999998477</v>
      </c>
      <c r="F38" s="1180">
        <v>-0.60999999999998522</v>
      </c>
      <c r="G38" s="1165">
        <v>1.0329904404204053</v>
      </c>
      <c r="H38" s="1171">
        <v>1.7306646122226881</v>
      </c>
      <c r="I38" s="1102">
        <v>10</v>
      </c>
    </row>
    <row r="39" spans="1:9">
      <c r="A39" s="1178" t="s">
        <v>13432</v>
      </c>
      <c r="B39" s="1178"/>
      <c r="C39" s="1179" t="s">
        <v>13405</v>
      </c>
      <c r="D39" s="1179" t="s">
        <v>13405</v>
      </c>
      <c r="E39" s="1180">
        <v>-0.12999999999999545</v>
      </c>
      <c r="F39" s="1180">
        <v>-0.60099999999999909</v>
      </c>
      <c r="G39" s="1165">
        <v>0.86533230611134915</v>
      </c>
      <c r="H39" s="1171">
        <v>1.7144396314831252</v>
      </c>
      <c r="I39" s="1102">
        <v>10</v>
      </c>
    </row>
    <row r="40" spans="1:9">
      <c r="A40" s="1178" t="s">
        <v>13433</v>
      </c>
      <c r="B40" s="1178"/>
      <c r="C40" s="1179" t="s">
        <v>13405</v>
      </c>
      <c r="D40" s="1179" t="s">
        <v>13405</v>
      </c>
      <c r="E40" s="1180">
        <v>-9.400000000002251E-2</v>
      </c>
      <c r="F40" s="1180">
        <v>-0.61700000000001864</v>
      </c>
      <c r="G40" s="1165">
        <v>0.8004323831530461</v>
      </c>
      <c r="H40" s="1171">
        <v>1.7432840416868725</v>
      </c>
      <c r="I40" s="1102">
        <v>10</v>
      </c>
    </row>
    <row r="41" spans="1:9">
      <c r="A41" s="1178" t="s">
        <v>13434</v>
      </c>
      <c r="B41" s="1178"/>
      <c r="C41" s="1179" t="s">
        <v>13405</v>
      </c>
      <c r="D41" s="1179" t="s">
        <v>13405</v>
      </c>
      <c r="E41" s="1180">
        <v>-0.26200000000000045</v>
      </c>
      <c r="F41" s="1180">
        <v>-0.69400000000001683</v>
      </c>
      <c r="G41" s="1165">
        <v>1.1032986902919815</v>
      </c>
      <c r="H41" s="1171">
        <v>1.8820977657922326</v>
      </c>
      <c r="I41" s="1102">
        <v>10</v>
      </c>
    </row>
    <row r="42" spans="1:9">
      <c r="A42" s="1178" t="s">
        <v>13435</v>
      </c>
      <c r="B42" s="1178"/>
      <c r="C42" s="1179" t="s">
        <v>13405</v>
      </c>
      <c r="D42" s="1179" t="s">
        <v>13405</v>
      </c>
      <c r="E42" s="1180">
        <v>-0.33400000000000318</v>
      </c>
      <c r="F42" s="1180">
        <v>-0.7540000000000191</v>
      </c>
      <c r="G42" s="1165">
        <v>1.2330985362086899</v>
      </c>
      <c r="H42" s="1171">
        <v>1.9902643040561563</v>
      </c>
      <c r="I42" s="1102">
        <v>10</v>
      </c>
    </row>
    <row r="43" spans="1:9">
      <c r="A43" s="1178" t="s">
        <v>13436</v>
      </c>
      <c r="B43" s="1178"/>
      <c r="C43" s="1179" t="s">
        <v>13405</v>
      </c>
      <c r="D43" s="1179" t="s">
        <v>13405</v>
      </c>
      <c r="E43" s="1180">
        <v>-0.15899999999999181</v>
      </c>
      <c r="F43" s="1180">
        <v>-0.84999999999999432</v>
      </c>
      <c r="G43" s="1165">
        <v>0.91761279960557052</v>
      </c>
      <c r="H43" s="1171">
        <v>2.1633307652783831</v>
      </c>
      <c r="I43" s="1102">
        <v>10</v>
      </c>
    </row>
    <row r="44" spans="1:9">
      <c r="A44" s="1178" t="s">
        <v>13437</v>
      </c>
      <c r="B44" s="1178"/>
      <c r="C44" s="1179" t="s">
        <v>13405</v>
      </c>
      <c r="D44" s="1179" t="s">
        <v>13405</v>
      </c>
      <c r="E44" s="1180">
        <v>-0.15899999999999181</v>
      </c>
      <c r="F44" s="1180">
        <v>-0.84999999999999432</v>
      </c>
      <c r="G44" s="1165">
        <v>0.91761279960557052</v>
      </c>
      <c r="H44" s="1171">
        <v>2.1633307652783831</v>
      </c>
      <c r="I44" s="1102">
        <v>10</v>
      </c>
    </row>
    <row r="45" spans="1:9">
      <c r="A45" s="1178" t="s">
        <v>13438</v>
      </c>
      <c r="B45" s="1178"/>
      <c r="C45" s="1179" t="s">
        <v>13405</v>
      </c>
      <c r="D45" s="1179" t="s">
        <v>13405</v>
      </c>
      <c r="E45" s="1180">
        <v>-0.11400000000000432</v>
      </c>
      <c r="F45" s="1180">
        <v>-0.97599999999999909</v>
      </c>
      <c r="G45" s="1165">
        <v>0.83648789590765327</v>
      </c>
      <c r="H45" s="1171">
        <v>2.3904804956326231</v>
      </c>
      <c r="I45" s="1102">
        <v>1.42</v>
      </c>
    </row>
    <row r="46" spans="1:9">
      <c r="A46" s="1178" t="s">
        <v>13439</v>
      </c>
      <c r="B46" s="1178"/>
      <c r="C46" s="1179" t="s">
        <v>13405</v>
      </c>
      <c r="D46" s="1179" t="s">
        <v>13405</v>
      </c>
      <c r="E46" s="1180">
        <v>-0.11400000000000432</v>
      </c>
      <c r="F46" s="1180">
        <v>-0.97599999999999909</v>
      </c>
      <c r="G46" s="1165">
        <v>0.83648789590765327</v>
      </c>
      <c r="H46" s="1171">
        <v>2.3904804956326231</v>
      </c>
      <c r="I46" s="1102">
        <v>8.58</v>
      </c>
    </row>
    <row r="47" spans="1:9">
      <c r="A47" s="1178" t="s">
        <v>13440</v>
      </c>
      <c r="B47" s="1178"/>
      <c r="C47" s="1179" t="s">
        <v>13405</v>
      </c>
      <c r="D47" s="1179" t="s">
        <v>13405</v>
      </c>
      <c r="E47" s="1180">
        <v>-0.54099999999999682</v>
      </c>
      <c r="F47" s="1180">
        <v>-1.5099999999999909</v>
      </c>
      <c r="G47" s="1165">
        <v>1.6062730932192015</v>
      </c>
      <c r="H47" s="1171">
        <v>3.3531626861814936</v>
      </c>
      <c r="I47" s="1102">
        <v>8.7200000000000006</v>
      </c>
    </row>
    <row r="48" spans="1:9">
      <c r="A48" s="1178" t="s">
        <v>13441</v>
      </c>
      <c r="B48" s="1178"/>
      <c r="C48" s="1179" t="s">
        <v>13405</v>
      </c>
      <c r="D48" s="1179" t="s">
        <v>13405</v>
      </c>
      <c r="E48" s="1180">
        <v>-0.78200000000001069</v>
      </c>
      <c r="F48" s="1180">
        <v>-1.7079999999999984</v>
      </c>
      <c r="G48" s="1165">
        <v>2.0407420219126373</v>
      </c>
      <c r="H48" s="1171">
        <v>3.7101122624524425</v>
      </c>
      <c r="I48" s="1102">
        <v>1.28</v>
      </c>
    </row>
    <row r="49" spans="1:9">
      <c r="A49" s="1178" t="s">
        <v>13442</v>
      </c>
      <c r="B49" s="1178"/>
      <c r="C49" s="1179" t="s">
        <v>13405</v>
      </c>
      <c r="D49" s="1179" t="s">
        <v>13405</v>
      </c>
      <c r="E49" s="1180">
        <v>-0.78199999999998226</v>
      </c>
      <c r="F49" s="1180">
        <v>-1.7079999999999984</v>
      </c>
      <c r="G49" s="1165">
        <v>2.0407420219125858</v>
      </c>
      <c r="H49" s="1171">
        <v>3.7101122624524425</v>
      </c>
      <c r="I49" s="1102">
        <v>3.96</v>
      </c>
    </row>
    <row r="50" spans="1:9">
      <c r="A50" s="1178" t="s">
        <v>13443</v>
      </c>
      <c r="B50" s="1178"/>
      <c r="C50" s="1179" t="s">
        <v>13405</v>
      </c>
      <c r="D50" s="1179" t="s">
        <v>13405</v>
      </c>
      <c r="E50" s="1180">
        <v>-0.85200000000000387</v>
      </c>
      <c r="F50" s="1180">
        <v>-1.7849999999999966</v>
      </c>
      <c r="G50" s="1165">
        <v>2.1669363165538646</v>
      </c>
      <c r="H50" s="1171">
        <v>3.8489259865578029</v>
      </c>
      <c r="I50" s="1102">
        <v>1.04</v>
      </c>
    </row>
    <row r="51" spans="1:9">
      <c r="A51" s="1178" t="s">
        <v>13444</v>
      </c>
      <c r="B51" s="1178"/>
      <c r="C51" s="1179" t="s">
        <v>13405</v>
      </c>
      <c r="D51" s="1179" t="s">
        <v>13405</v>
      </c>
      <c r="E51" s="1180">
        <v>-0.85200000000000387</v>
      </c>
      <c r="F51" s="1180">
        <v>-1.7860000000000014</v>
      </c>
      <c r="G51" s="1165">
        <v>2.1669363165538646</v>
      </c>
      <c r="H51" s="1171">
        <v>3.8507287621955433</v>
      </c>
      <c r="I51" s="1102">
        <v>5</v>
      </c>
    </row>
    <row r="52" spans="1:9">
      <c r="A52" s="1178" t="s">
        <v>13445</v>
      </c>
      <c r="B52" s="1178"/>
      <c r="C52" s="1179" t="s">
        <v>13405</v>
      </c>
      <c r="D52" s="1179" t="s">
        <v>13405</v>
      </c>
      <c r="E52" s="1180">
        <v>-0.85200000000000387</v>
      </c>
      <c r="F52" s="1180">
        <v>-1.7860000000000014</v>
      </c>
      <c r="G52" s="1165">
        <v>2.1669363165538646</v>
      </c>
      <c r="H52" s="1171">
        <v>3.8507287621955433</v>
      </c>
      <c r="I52" s="1102">
        <v>5</v>
      </c>
    </row>
    <row r="53" spans="1:9">
      <c r="A53" s="1178" t="s">
        <v>13446</v>
      </c>
      <c r="B53" s="1178"/>
      <c r="C53" s="1179" t="s">
        <v>13405</v>
      </c>
      <c r="D53" s="1179" t="s">
        <v>13405</v>
      </c>
      <c r="E53" s="1180">
        <v>-0.98000000000001819</v>
      </c>
      <c r="F53" s="1180">
        <v>-1.7800000000000011</v>
      </c>
      <c r="G53" s="1165">
        <v>2.3976915981835858</v>
      </c>
      <c r="H53" s="1171">
        <v>3.839912108369151</v>
      </c>
      <c r="I53" s="1102">
        <v>1.03</v>
      </c>
    </row>
    <row r="54" spans="1:9">
      <c r="A54" s="1178" t="s">
        <v>13447</v>
      </c>
      <c r="B54" s="1178"/>
      <c r="C54" s="1179" t="s">
        <v>13405</v>
      </c>
      <c r="D54" s="1179" t="s">
        <v>13405</v>
      </c>
      <c r="E54" s="1180">
        <v>-0.85699999999999932</v>
      </c>
      <c r="F54" s="1180">
        <v>-1.63900000000001</v>
      </c>
      <c r="G54" s="1165">
        <v>2.1759501947425162</v>
      </c>
      <c r="H54" s="1171">
        <v>3.5857207434489551</v>
      </c>
      <c r="I54" s="1102">
        <v>3.97</v>
      </c>
    </row>
    <row r="55" spans="1:9">
      <c r="A55" s="1178" t="s">
        <v>13448</v>
      </c>
      <c r="B55" s="1178"/>
      <c r="C55" s="1179" t="s">
        <v>13405</v>
      </c>
      <c r="D55" s="1179" t="s">
        <v>13405</v>
      </c>
      <c r="E55" s="1180">
        <v>-0.85699999999999932</v>
      </c>
      <c r="F55" s="1180">
        <v>-1.63900000000001</v>
      </c>
      <c r="G55" s="1165">
        <v>2.1759501947425162</v>
      </c>
      <c r="H55" s="1171">
        <v>3.5857207434489551</v>
      </c>
      <c r="I55" s="1102">
        <v>5</v>
      </c>
    </row>
    <row r="56" spans="1:9">
      <c r="A56" s="1178" t="s">
        <v>13449</v>
      </c>
      <c r="B56" s="1178"/>
      <c r="C56" s="1179" t="s">
        <v>13405</v>
      </c>
      <c r="D56" s="1179" t="s">
        <v>13405</v>
      </c>
      <c r="E56" s="1180">
        <v>-0.67300000000000182</v>
      </c>
      <c r="F56" s="1180">
        <v>-1.4779999999999802</v>
      </c>
      <c r="G56" s="1165">
        <v>1.8442394773998336</v>
      </c>
      <c r="H56" s="1171">
        <v>3.2954738657740505</v>
      </c>
      <c r="I56" s="1102">
        <v>3.72</v>
      </c>
    </row>
    <row r="57" spans="1:9">
      <c r="A57" s="1178" t="s">
        <v>13450</v>
      </c>
      <c r="B57" s="1178"/>
      <c r="C57" s="1179" t="s">
        <v>13405</v>
      </c>
      <c r="D57" s="1179" t="s">
        <v>13405</v>
      </c>
      <c r="E57" s="1180">
        <v>-0.67300000000000182</v>
      </c>
      <c r="F57" s="1180">
        <v>-1.478999999999985</v>
      </c>
      <c r="G57" s="1165">
        <v>1.8442394773998336</v>
      </c>
      <c r="H57" s="1171">
        <v>3.2972766414117909</v>
      </c>
      <c r="I57" s="1102">
        <v>1.28</v>
      </c>
    </row>
    <row r="58" spans="1:9">
      <c r="A58" s="1178" t="s">
        <v>13451</v>
      </c>
      <c r="B58" s="1178"/>
      <c r="C58" s="1179" t="s">
        <v>13405</v>
      </c>
      <c r="D58" s="1179" t="s">
        <v>13405</v>
      </c>
      <c r="E58" s="1180">
        <v>-0.67300000000000182</v>
      </c>
      <c r="F58" s="1180">
        <v>-1.478999999999985</v>
      </c>
      <c r="G58" s="1165">
        <v>1.8442394773998336</v>
      </c>
      <c r="H58" s="1171">
        <v>3.2972766414117909</v>
      </c>
      <c r="I58" s="1102">
        <v>5</v>
      </c>
    </row>
    <row r="59" spans="1:9">
      <c r="A59" s="1178" t="s">
        <v>13452</v>
      </c>
      <c r="B59" s="1178"/>
      <c r="C59" s="1179" t="s">
        <v>13405</v>
      </c>
      <c r="D59" s="1179" t="s">
        <v>13405</v>
      </c>
      <c r="E59" s="1180">
        <v>-0.3189999999999884</v>
      </c>
      <c r="F59" s="1180">
        <v>-1.2769999999999868</v>
      </c>
      <c r="G59" s="1165">
        <v>1.2060569016426834</v>
      </c>
      <c r="H59" s="1171">
        <v>2.9331159625899317</v>
      </c>
      <c r="I59" s="1102">
        <v>3.01</v>
      </c>
    </row>
    <row r="60" spans="1:9">
      <c r="A60" s="1178" t="s">
        <v>13453</v>
      </c>
      <c r="B60" s="1178"/>
      <c r="C60" s="1179" t="s">
        <v>13405</v>
      </c>
      <c r="D60" s="1179" t="s">
        <v>13405</v>
      </c>
      <c r="E60" s="1180">
        <v>-0.31999999999999318</v>
      </c>
      <c r="F60" s="1180">
        <v>-1.2779999999999916</v>
      </c>
      <c r="G60" s="1165">
        <v>1.207859677280424</v>
      </c>
      <c r="H60" s="1171">
        <v>2.934918738227672</v>
      </c>
      <c r="I60" s="1102">
        <v>1.99</v>
      </c>
    </row>
    <row r="61" spans="1:9">
      <c r="A61" s="1178" t="s">
        <v>13454</v>
      </c>
      <c r="B61" s="1178"/>
      <c r="C61" s="1179" t="s">
        <v>13405</v>
      </c>
      <c r="D61" s="1179" t="s">
        <v>13405</v>
      </c>
      <c r="E61" s="1180">
        <v>-0.12399999999999523</v>
      </c>
      <c r="F61" s="1180">
        <v>-1.0229999999999961</v>
      </c>
      <c r="G61" s="1165">
        <v>0.85451565228495674</v>
      </c>
      <c r="H61" s="1171">
        <v>2.4752109506060216</v>
      </c>
      <c r="I61" s="1102">
        <v>5</v>
      </c>
    </row>
    <row r="62" spans="1:9">
      <c r="A62" s="1178" t="s">
        <v>13455</v>
      </c>
      <c r="B62" s="1178"/>
      <c r="C62" s="1179" t="s">
        <v>13405</v>
      </c>
      <c r="D62" s="1179" t="s">
        <v>13405</v>
      </c>
      <c r="E62" s="1180">
        <v>-0.12399999999999523</v>
      </c>
      <c r="F62" s="1180">
        <v>-1.0229999999999961</v>
      </c>
      <c r="G62" s="1165">
        <v>0.85451565228495674</v>
      </c>
      <c r="H62" s="1171">
        <v>2.4752109506060216</v>
      </c>
      <c r="I62" s="1102">
        <v>5</v>
      </c>
    </row>
    <row r="63" spans="1:9">
      <c r="A63" s="1178" t="s">
        <v>13456</v>
      </c>
      <c r="B63" s="1178"/>
      <c r="C63" s="1179" t="s">
        <v>13405</v>
      </c>
      <c r="D63" s="1179" t="s">
        <v>13405</v>
      </c>
      <c r="E63" s="1180">
        <v>-0.12299999999999045</v>
      </c>
      <c r="F63" s="1180">
        <v>-1.0219999999999914</v>
      </c>
      <c r="G63" s="1165">
        <v>0.85271287664721618</v>
      </c>
      <c r="H63" s="1171">
        <v>2.4734081749682808</v>
      </c>
      <c r="I63" s="1102">
        <v>0.71</v>
      </c>
    </row>
    <row r="64" spans="1:9">
      <c r="A64" s="1178" t="s">
        <v>13457</v>
      </c>
      <c r="B64" s="1178"/>
      <c r="C64" s="1179" t="s">
        <v>13405</v>
      </c>
      <c r="D64" s="1179" t="s">
        <v>13405</v>
      </c>
      <c r="E64" s="1180">
        <v>-3.4999999999996589E-2</v>
      </c>
      <c r="F64" s="1180">
        <v>-1.1389999999999816</v>
      </c>
      <c r="G64" s="1165">
        <v>0.69406862052681173</v>
      </c>
      <c r="H64" s="1171">
        <v>2.6843329245829066</v>
      </c>
      <c r="I64" s="1102">
        <v>4.29</v>
      </c>
    </row>
    <row r="65" spans="1:9">
      <c r="A65" s="1178" t="s">
        <v>13458</v>
      </c>
      <c r="B65" s="1178"/>
      <c r="C65" s="1179" t="s">
        <v>13405</v>
      </c>
      <c r="D65" s="1179" t="s">
        <v>13405</v>
      </c>
      <c r="E65" s="1180">
        <v>-3.4999999999996589E-2</v>
      </c>
      <c r="F65" s="1180">
        <v>-1.1399999999999864</v>
      </c>
      <c r="G65" s="1165">
        <v>0.69406862052681173</v>
      </c>
      <c r="H65" s="1171">
        <v>2.6861357002206474</v>
      </c>
      <c r="I65" s="1102">
        <v>5</v>
      </c>
    </row>
    <row r="66" spans="1:9">
      <c r="A66" s="1178" t="s">
        <v>13459</v>
      </c>
      <c r="B66" s="1178"/>
      <c r="C66" s="1179" t="s">
        <v>13405</v>
      </c>
      <c r="D66" s="1179" t="s">
        <v>13405</v>
      </c>
      <c r="E66" s="1180">
        <v>-3.4000000000020236E-2</v>
      </c>
      <c r="F66" s="1180">
        <v>-1.13900000000001</v>
      </c>
      <c r="G66" s="1165">
        <v>0.69226584488912235</v>
      </c>
      <c r="H66" s="1171">
        <v>2.6843329245829577</v>
      </c>
      <c r="I66" s="1102">
        <v>5</v>
      </c>
    </row>
    <row r="67" spans="1:9">
      <c r="A67" s="1178" t="s">
        <v>13460</v>
      </c>
      <c r="B67" s="1178"/>
      <c r="C67" s="1179" t="s">
        <v>13405</v>
      </c>
      <c r="D67" s="1179" t="s">
        <v>13405</v>
      </c>
      <c r="E67" s="1180">
        <v>-0.27799999999999159</v>
      </c>
      <c r="F67" s="1180">
        <v>-1.2849999999999966</v>
      </c>
      <c r="G67" s="1165">
        <v>1.1321431004956775</v>
      </c>
      <c r="H67" s="1171">
        <v>2.9475381676918051</v>
      </c>
      <c r="I67" s="1102">
        <v>3.01</v>
      </c>
    </row>
    <row r="68" spans="1:9">
      <c r="A68" s="1178" t="s">
        <v>13461</v>
      </c>
      <c r="B68" s="1178"/>
      <c r="C68" s="1179" t="s">
        <v>13405</v>
      </c>
      <c r="D68" s="1179" t="s">
        <v>13405</v>
      </c>
      <c r="E68" s="1180">
        <v>-0.46899999999999409</v>
      </c>
      <c r="F68" s="1180">
        <v>-1.4500000000000171</v>
      </c>
      <c r="G68" s="1165">
        <v>1.4764732473024929</v>
      </c>
      <c r="H68" s="1171">
        <v>3.2449961479176208</v>
      </c>
      <c r="I68" s="1102">
        <v>1.99</v>
      </c>
    </row>
    <row r="69" spans="1:9">
      <c r="A69" s="1178" t="s">
        <v>13462</v>
      </c>
      <c r="B69" s="1178"/>
      <c r="C69" s="1179" t="s">
        <v>13405</v>
      </c>
      <c r="D69" s="1179" t="s">
        <v>13405</v>
      </c>
      <c r="E69" s="1180">
        <v>-0.46899999999999409</v>
      </c>
      <c r="F69" s="1180">
        <v>-1.4499999999999886</v>
      </c>
      <c r="G69" s="1165">
        <v>1.4764732473024929</v>
      </c>
      <c r="H69" s="1171">
        <v>3.2449961479175697</v>
      </c>
      <c r="I69" s="1102">
        <v>10</v>
      </c>
    </row>
    <row r="70" spans="1:9">
      <c r="A70" s="1178" t="s">
        <v>13463</v>
      </c>
      <c r="B70" s="1178"/>
      <c r="C70" s="1179" t="s">
        <v>13405</v>
      </c>
      <c r="D70" s="1179" t="s">
        <v>13405</v>
      </c>
      <c r="E70" s="1180">
        <v>0.14099999999999113</v>
      </c>
      <c r="F70" s="1180">
        <v>-1.7000000000000171</v>
      </c>
      <c r="G70" s="1165">
        <v>0.19940411229459384</v>
      </c>
      <c r="H70" s="1171">
        <v>3.6956900573506202</v>
      </c>
      <c r="I70" s="1102">
        <v>5.32</v>
      </c>
    </row>
    <row r="71" spans="1:9">
      <c r="A71" s="1178" t="s">
        <v>13464</v>
      </c>
      <c r="B71" s="1178"/>
      <c r="C71" s="1179" t="s">
        <v>13405</v>
      </c>
      <c r="D71" s="1179" t="s">
        <v>13405</v>
      </c>
      <c r="E71" s="1180">
        <v>-0.16700000000000159</v>
      </c>
      <c r="F71" s="1180">
        <v>-1.8380000000000223</v>
      </c>
      <c r="G71" s="1165">
        <v>0.93203500470744405</v>
      </c>
      <c r="H71" s="1171">
        <v>3.9444730953576448</v>
      </c>
      <c r="I71" s="1102">
        <v>4.68</v>
      </c>
    </row>
    <row r="72" spans="1:9">
      <c r="A72" s="1178" t="s">
        <v>13465</v>
      </c>
      <c r="B72" s="1178"/>
      <c r="C72" s="1179" t="s">
        <v>13405</v>
      </c>
      <c r="D72" s="1179" t="s">
        <v>13405</v>
      </c>
      <c r="E72" s="1180">
        <v>-0.84899999999998954</v>
      </c>
      <c r="F72" s="1180">
        <v>-2.0279999999999916</v>
      </c>
      <c r="G72" s="1165">
        <v>2.1615279896406423</v>
      </c>
      <c r="H72" s="1171">
        <v>4.2870004665266688</v>
      </c>
      <c r="I72" s="1102">
        <v>10</v>
      </c>
    </row>
    <row r="73" spans="1:9">
      <c r="A73" s="1178" t="s">
        <v>13466</v>
      </c>
      <c r="B73" s="1178"/>
      <c r="C73" s="1179" t="s">
        <v>13405</v>
      </c>
      <c r="D73" s="1179" t="s">
        <v>13405</v>
      </c>
      <c r="E73" s="1180">
        <v>-1.0439999999999827</v>
      </c>
      <c r="F73" s="1180">
        <v>-1.9129999999999825</v>
      </c>
      <c r="G73" s="1165">
        <v>2.5130692389983693</v>
      </c>
      <c r="H73" s="1171">
        <v>4.079681268187473</v>
      </c>
      <c r="I73" s="1102">
        <v>10</v>
      </c>
    </row>
    <row r="74" spans="1:9">
      <c r="A74" s="1178" t="s">
        <v>13467</v>
      </c>
      <c r="B74" s="1178"/>
      <c r="C74" s="1179" t="s">
        <v>13405</v>
      </c>
      <c r="D74" s="1179" t="s">
        <v>13405</v>
      </c>
      <c r="E74" s="1180">
        <v>-1.0699999999999932</v>
      </c>
      <c r="F74" s="1180">
        <v>-1.8070000000000164</v>
      </c>
      <c r="G74" s="1165">
        <v>2.5599414055794201</v>
      </c>
      <c r="H74" s="1171">
        <v>3.8885870505879425</v>
      </c>
      <c r="I74" s="1102">
        <v>10</v>
      </c>
    </row>
    <row r="75" spans="1:9">
      <c r="A75" s="1178" t="s">
        <v>13468</v>
      </c>
      <c r="B75" s="1178"/>
      <c r="C75" s="1179" t="s">
        <v>13405</v>
      </c>
      <c r="D75" s="1179" t="s">
        <v>13405</v>
      </c>
      <c r="E75" s="1180">
        <v>-1.0289999999999964</v>
      </c>
      <c r="F75" s="1180">
        <v>-1.7589999999999861</v>
      </c>
      <c r="G75" s="1165">
        <v>2.4860276044324139</v>
      </c>
      <c r="H75" s="1171">
        <v>3.8020538199767522</v>
      </c>
      <c r="I75" s="1102">
        <v>10</v>
      </c>
    </row>
    <row r="76" spans="1:9">
      <c r="A76" s="1178" t="s">
        <v>13469</v>
      </c>
      <c r="B76" s="1178"/>
      <c r="C76" s="1179" t="s">
        <v>13405</v>
      </c>
      <c r="D76" s="1179" t="s">
        <v>13405</v>
      </c>
      <c r="E76" s="1180">
        <v>-0.95599999999998886</v>
      </c>
      <c r="F76" s="1180">
        <v>-1.4679999999999893</v>
      </c>
      <c r="G76" s="1165">
        <v>2.3544249828779646</v>
      </c>
      <c r="H76" s="1171">
        <v>3.2774461093967471</v>
      </c>
      <c r="I76" s="1102">
        <v>10</v>
      </c>
    </row>
    <row r="77" spans="1:9">
      <c r="A77" s="1178" t="s">
        <v>13470</v>
      </c>
      <c r="B77" s="1178"/>
      <c r="C77" s="1179" t="s">
        <v>13405</v>
      </c>
      <c r="D77" s="1179" t="s">
        <v>13405</v>
      </c>
      <c r="E77" s="1180">
        <v>-0.78399999999999181</v>
      </c>
      <c r="F77" s="1180">
        <v>-1.0279999999999916</v>
      </c>
      <c r="G77" s="1165">
        <v>2.0443475731880669</v>
      </c>
      <c r="H77" s="1171">
        <v>2.4842248287946735</v>
      </c>
      <c r="I77" s="1102">
        <v>4.88</v>
      </c>
    </row>
    <row r="78" spans="1:9">
      <c r="A78" s="1178" t="s">
        <v>13471</v>
      </c>
      <c r="B78" s="1178"/>
      <c r="C78" s="1179" t="s">
        <v>13405</v>
      </c>
      <c r="D78" s="1179" t="s">
        <v>13405</v>
      </c>
      <c r="E78" s="1180">
        <v>-0.22200000000000841</v>
      </c>
      <c r="F78" s="1180">
        <v>-0.37000000000000455</v>
      </c>
      <c r="G78" s="1165">
        <v>1.0311876647827161</v>
      </c>
      <c r="H78" s="1171">
        <v>1.2979984591670441</v>
      </c>
      <c r="I78" s="1102">
        <v>5.12</v>
      </c>
    </row>
    <row r="79" spans="1:9">
      <c r="A79" s="1178" t="s">
        <v>13472</v>
      </c>
      <c r="B79" s="1178"/>
      <c r="C79" s="1179" t="s">
        <v>13405</v>
      </c>
      <c r="D79" s="1179" t="s">
        <v>13405</v>
      </c>
      <c r="E79" s="1180">
        <v>0.18600000000000705</v>
      </c>
      <c r="F79" s="1180">
        <v>-0.14199999999999591</v>
      </c>
      <c r="G79" s="1165">
        <v>0.26304372260140568</v>
      </c>
      <c r="H79" s="1171">
        <v>0.88696561376413385</v>
      </c>
      <c r="I79" s="1102">
        <v>10</v>
      </c>
    </row>
    <row r="80" spans="1:9">
      <c r="A80" s="1178" t="s">
        <v>13473</v>
      </c>
      <c r="B80" s="1178"/>
      <c r="C80" s="1179" t="s">
        <v>13398</v>
      </c>
      <c r="D80" s="1179" t="s">
        <v>13405</v>
      </c>
      <c r="E80" s="1180">
        <v>0.21600000000000819</v>
      </c>
      <c r="F80" s="1180">
        <v>-0.13599999999999568</v>
      </c>
      <c r="G80" s="1165">
        <v>0.3054701294726001</v>
      </c>
      <c r="H80" s="1171">
        <v>0.87614895993774145</v>
      </c>
      <c r="I80" s="1102">
        <v>6.93</v>
      </c>
    </row>
    <row r="81" spans="1:9">
      <c r="A81" s="1178" t="s">
        <v>13474</v>
      </c>
      <c r="B81" s="1178"/>
      <c r="C81" s="1179" t="s">
        <v>13398</v>
      </c>
      <c r="D81" s="1179" t="s">
        <v>13405</v>
      </c>
      <c r="E81" s="1180">
        <v>0.21600000000000819</v>
      </c>
      <c r="F81" s="1180">
        <v>-0.13499999999999091</v>
      </c>
      <c r="G81" s="1165">
        <v>0.3054701294726001</v>
      </c>
      <c r="H81" s="1171">
        <v>0.87434618430000088</v>
      </c>
      <c r="I81" s="1102">
        <v>3.07</v>
      </c>
    </row>
    <row r="82" spans="1:9">
      <c r="A82" s="1178" t="s">
        <v>13475</v>
      </c>
      <c r="B82" s="1178"/>
      <c r="C82" s="1179" t="s">
        <v>13398</v>
      </c>
      <c r="D82" s="1179" t="s">
        <v>13405</v>
      </c>
      <c r="E82" s="1180">
        <v>0.26999999999998181</v>
      </c>
      <c r="F82" s="1180">
        <v>-0.24200000000001864</v>
      </c>
      <c r="G82" s="1165">
        <v>0.38183766184070994</v>
      </c>
      <c r="H82" s="1171">
        <v>1.0672431775373743</v>
      </c>
      <c r="I82" s="1102">
        <v>5</v>
      </c>
    </row>
    <row r="83" spans="1:9">
      <c r="A83" s="1178" t="s">
        <v>13476</v>
      </c>
      <c r="B83" s="1178"/>
      <c r="C83" s="1179" t="s">
        <v>13398</v>
      </c>
      <c r="D83" s="1179" t="s">
        <v>13405</v>
      </c>
      <c r="E83" s="1180">
        <v>0.27099999999998658</v>
      </c>
      <c r="F83" s="1180">
        <v>-0.24100000000001387</v>
      </c>
      <c r="G83" s="1165">
        <v>0.3832518754030898</v>
      </c>
      <c r="H83" s="1171">
        <v>1.0654404018996337</v>
      </c>
      <c r="I83" s="1102">
        <v>5</v>
      </c>
    </row>
    <row r="84" spans="1:9">
      <c r="A84" s="1178" t="s">
        <v>13477</v>
      </c>
      <c r="B84" s="1178"/>
      <c r="C84" s="1179" t="s">
        <v>13398</v>
      </c>
      <c r="D84" s="1179" t="s">
        <v>13405</v>
      </c>
      <c r="E84" s="1180">
        <v>0.24500000000000455</v>
      </c>
      <c r="F84" s="1180">
        <v>-0.24799999999999045</v>
      </c>
      <c r="G84" s="1165">
        <v>0.34648232278141472</v>
      </c>
      <c r="H84" s="1171">
        <v>1.0780598313637155</v>
      </c>
      <c r="I84" s="1102">
        <v>5</v>
      </c>
    </row>
    <row r="85" spans="1:9">
      <c r="A85" s="1178" t="s">
        <v>13478</v>
      </c>
      <c r="B85" s="1178"/>
      <c r="C85" s="1179" t="s">
        <v>13398</v>
      </c>
      <c r="D85" s="1179" t="s">
        <v>13405</v>
      </c>
      <c r="E85" s="1180">
        <v>0.25799999999998136</v>
      </c>
      <c r="F85" s="1180">
        <v>-0.23900000000000432</v>
      </c>
      <c r="G85" s="1165">
        <v>0.36486709909223214</v>
      </c>
      <c r="H85" s="1171">
        <v>1.0618348506241526</v>
      </c>
      <c r="I85" s="1102">
        <v>3.97</v>
      </c>
    </row>
    <row r="86" spans="1:9">
      <c r="A86" s="1178" t="s">
        <v>13479</v>
      </c>
      <c r="B86" s="1178"/>
      <c r="C86" s="1179" t="s">
        <v>13398</v>
      </c>
      <c r="D86" s="1179" t="s">
        <v>13405</v>
      </c>
      <c r="E86" s="1180">
        <v>0.25800000000000978</v>
      </c>
      <c r="F86" s="1180">
        <v>-0.23900000000000432</v>
      </c>
      <c r="G86" s="1165">
        <v>0.36486709909227238</v>
      </c>
      <c r="H86" s="1171">
        <v>1.0618348506241526</v>
      </c>
      <c r="I86" s="1102">
        <v>1.03</v>
      </c>
    </row>
    <row r="87" spans="1:9">
      <c r="A87" s="1178" t="s">
        <v>13480</v>
      </c>
      <c r="B87" s="1178"/>
      <c r="C87" s="1179" t="s">
        <v>13405</v>
      </c>
      <c r="D87" s="1179" t="s">
        <v>13405</v>
      </c>
      <c r="E87" s="1180">
        <v>0.125</v>
      </c>
      <c r="F87" s="1180">
        <v>-0.27699999999998681</v>
      </c>
      <c r="G87" s="1165">
        <v>0.17677669529663689</v>
      </c>
      <c r="H87" s="1171">
        <v>1.1303403248579367</v>
      </c>
      <c r="I87" s="1102">
        <v>5</v>
      </c>
    </row>
    <row r="88" spans="1:9">
      <c r="A88" s="1178" t="s">
        <v>13481</v>
      </c>
      <c r="B88" s="1178"/>
      <c r="C88" s="1179" t="s">
        <v>13405</v>
      </c>
      <c r="D88" s="1179" t="s">
        <v>13405</v>
      </c>
      <c r="E88" s="1180">
        <v>0.125</v>
      </c>
      <c r="F88" s="1180">
        <v>-0.27600000000001046</v>
      </c>
      <c r="G88" s="1165">
        <v>0.17677669529663689</v>
      </c>
      <c r="H88" s="1171">
        <v>1.1285375492202474</v>
      </c>
      <c r="I88" s="1102">
        <v>5</v>
      </c>
    </row>
    <row r="89" spans="1:9">
      <c r="A89" s="1178" t="s">
        <v>13482</v>
      </c>
      <c r="B89" s="1178"/>
      <c r="C89" s="1179" t="s">
        <v>13405</v>
      </c>
      <c r="D89" s="1179" t="s">
        <v>13405</v>
      </c>
      <c r="E89" s="1180">
        <v>-0.35599999999999454</v>
      </c>
      <c r="F89" s="1180">
        <v>-0.79999999999998295</v>
      </c>
      <c r="G89" s="1165">
        <v>1.2727596002387782</v>
      </c>
      <c r="H89" s="1171">
        <v>2.0731919833917631</v>
      </c>
      <c r="I89" s="1102">
        <v>5</v>
      </c>
    </row>
    <row r="90" spans="1:9">
      <c r="A90" s="1178" t="s">
        <v>13483</v>
      </c>
      <c r="B90" s="1178"/>
      <c r="C90" s="1179" t="s">
        <v>13405</v>
      </c>
      <c r="D90" s="1179" t="s">
        <v>13405</v>
      </c>
      <c r="E90" s="1180">
        <v>-0.35599999999999454</v>
      </c>
      <c r="F90" s="1180">
        <v>-0.80000000000001137</v>
      </c>
      <c r="G90" s="1165">
        <v>1.2727596002387782</v>
      </c>
      <c r="H90" s="1171">
        <v>2.0731919833918142</v>
      </c>
      <c r="I90" s="1102">
        <v>5</v>
      </c>
    </row>
    <row r="91" spans="1:9">
      <c r="A91" s="1178" t="s">
        <v>13484</v>
      </c>
      <c r="B91" s="1178"/>
      <c r="C91" s="1179" t="s">
        <v>13405</v>
      </c>
      <c r="D91" s="1179" t="s">
        <v>13405</v>
      </c>
      <c r="E91" s="1180">
        <v>-0.65500000000000114</v>
      </c>
      <c r="F91" s="1180">
        <v>-1.2389999999999759</v>
      </c>
      <c r="G91" s="1165">
        <v>1.8117895159206565</v>
      </c>
      <c r="H91" s="1171">
        <v>2.8646104883560959</v>
      </c>
      <c r="I91" s="1102">
        <v>5</v>
      </c>
    </row>
    <row r="92" spans="1:9">
      <c r="A92" s="1178" t="s">
        <v>13485</v>
      </c>
      <c r="B92" s="1178"/>
      <c r="C92" s="1179" t="s">
        <v>13405</v>
      </c>
      <c r="D92" s="1179" t="s">
        <v>13405</v>
      </c>
      <c r="E92" s="1180">
        <v>-0.75799999999998136</v>
      </c>
      <c r="F92" s="1180">
        <v>-1.5459999999999923</v>
      </c>
      <c r="G92" s="1165">
        <v>1.9974754066070162</v>
      </c>
      <c r="H92" s="1171">
        <v>3.4180626091398478</v>
      </c>
      <c r="I92" s="1102">
        <v>5</v>
      </c>
    </row>
    <row r="93" spans="1:9">
      <c r="A93" s="1178" t="s">
        <v>13486</v>
      </c>
      <c r="B93" s="1178"/>
      <c r="C93" s="1179" t="s">
        <v>13405</v>
      </c>
      <c r="D93" s="1179" t="s">
        <v>13405</v>
      </c>
      <c r="E93" s="1180">
        <v>-0.88700000000000045</v>
      </c>
      <c r="F93" s="1180">
        <v>-1.625</v>
      </c>
      <c r="G93" s="1165">
        <v>2.2300334638744781</v>
      </c>
      <c r="H93" s="1171">
        <v>3.5604818845206894</v>
      </c>
      <c r="I93" s="1102">
        <v>10</v>
      </c>
    </row>
    <row r="94" spans="1:9">
      <c r="A94" s="1178" t="s">
        <v>13487</v>
      </c>
      <c r="B94" s="1178"/>
      <c r="C94" s="1179" t="s">
        <v>13405</v>
      </c>
      <c r="D94" s="1179" t="s">
        <v>13405</v>
      </c>
      <c r="E94" s="1180">
        <v>-0.86899999999999977</v>
      </c>
      <c r="F94" s="1180">
        <v>-1.4240000000000066</v>
      </c>
      <c r="G94" s="1165">
        <v>2.1975835023953012</v>
      </c>
      <c r="H94" s="1171">
        <v>3.1981239813365701</v>
      </c>
      <c r="I94" s="1102">
        <v>10</v>
      </c>
    </row>
    <row r="95" spans="1:9">
      <c r="A95" s="1178" t="s">
        <v>13488</v>
      </c>
      <c r="B95" s="1178"/>
      <c r="C95" s="1179" t="s">
        <v>13405</v>
      </c>
      <c r="D95" s="1179" t="s">
        <v>13405</v>
      </c>
      <c r="E95" s="1180">
        <v>-0.66200000000000614</v>
      </c>
      <c r="F95" s="1180">
        <v>-1.0099999999999909</v>
      </c>
      <c r="G95" s="1165">
        <v>1.8244089453847896</v>
      </c>
      <c r="H95" s="1171">
        <v>2.4517748673154962</v>
      </c>
      <c r="I95" s="1102">
        <v>10</v>
      </c>
    </row>
    <row r="96" spans="1:9">
      <c r="A96" s="1178" t="s">
        <v>13489</v>
      </c>
      <c r="B96" s="1178"/>
      <c r="C96" s="1179" t="s">
        <v>13405</v>
      </c>
      <c r="D96" s="1179" t="s">
        <v>13405</v>
      </c>
      <c r="E96" s="1180">
        <v>-0.52500000000000568</v>
      </c>
      <c r="F96" s="1180">
        <v>-0.63700000000000045</v>
      </c>
      <c r="G96" s="1165">
        <v>1.5774286830155055</v>
      </c>
      <c r="H96" s="1171">
        <v>1.7793395544414794</v>
      </c>
      <c r="I96" s="1102">
        <v>10</v>
      </c>
    </row>
    <row r="97" spans="1:9">
      <c r="A97" s="1178" t="s">
        <v>13490</v>
      </c>
      <c r="B97" s="1178"/>
      <c r="C97" s="1179" t="s">
        <v>13405</v>
      </c>
      <c r="D97" s="1179" t="s">
        <v>13405</v>
      </c>
      <c r="E97" s="1180">
        <v>-0.37699999999998113</v>
      </c>
      <c r="F97" s="1180">
        <v>-0.86499999999998067</v>
      </c>
      <c r="G97" s="1165">
        <v>1.3106178886311259</v>
      </c>
      <c r="H97" s="1171">
        <v>2.1903723998443385</v>
      </c>
      <c r="I97" s="1102">
        <v>10</v>
      </c>
    </row>
    <row r="98" spans="1:9">
      <c r="A98" s="1178" t="s">
        <v>13491</v>
      </c>
      <c r="B98" s="1178"/>
      <c r="C98" s="1179" t="s">
        <v>13405</v>
      </c>
      <c r="D98" s="1179" t="s">
        <v>13405</v>
      </c>
      <c r="E98" s="1180">
        <v>-0.13599999999999568</v>
      </c>
      <c r="F98" s="1180">
        <v>-0.90500000000000114</v>
      </c>
      <c r="G98" s="1165">
        <v>0.87614895993774145</v>
      </c>
      <c r="H98" s="1171">
        <v>2.262483425353655</v>
      </c>
      <c r="I98" s="1102">
        <v>10</v>
      </c>
    </row>
    <row r="99" spans="1:9">
      <c r="A99" s="1178" t="s">
        <v>13492</v>
      </c>
      <c r="B99" s="1178"/>
      <c r="C99" s="1179" t="s">
        <v>13405</v>
      </c>
      <c r="D99" s="1179" t="s">
        <v>13405</v>
      </c>
      <c r="E99" s="1180">
        <v>-0.56900000000001683</v>
      </c>
      <c r="F99" s="1180">
        <v>-0.97100000000000364</v>
      </c>
      <c r="G99" s="1165">
        <v>1.6567508110757334</v>
      </c>
      <c r="H99" s="1171">
        <v>2.3814666174439711</v>
      </c>
      <c r="I99" s="1102">
        <v>10</v>
      </c>
    </row>
    <row r="100" spans="1:9">
      <c r="A100" s="1178" t="s">
        <v>13493</v>
      </c>
      <c r="B100" s="1178"/>
      <c r="C100" s="1179" t="s">
        <v>13405</v>
      </c>
      <c r="D100" s="1179" t="s">
        <v>13405</v>
      </c>
      <c r="E100" s="1180">
        <v>-0.95199999999999818</v>
      </c>
      <c r="F100" s="1180">
        <v>-1.2630000000000052</v>
      </c>
      <c r="G100" s="1165">
        <v>2.3472138803270535</v>
      </c>
      <c r="H100" s="1171">
        <v>2.9078771036617166</v>
      </c>
      <c r="I100" s="1102">
        <v>10</v>
      </c>
    </row>
    <row r="101" spans="1:9">
      <c r="A101" s="1178" t="s">
        <v>13494</v>
      </c>
      <c r="B101" s="1178"/>
      <c r="C101" s="1179" t="s">
        <v>13405</v>
      </c>
      <c r="D101" s="1179" t="s">
        <v>13405</v>
      </c>
      <c r="E101" s="1180">
        <v>-1.0829999999999984</v>
      </c>
      <c r="F101" s="1180">
        <v>-1.3700000000000045</v>
      </c>
      <c r="G101" s="1165">
        <v>2.5833774888699454</v>
      </c>
      <c r="H101" s="1171">
        <v>3.1007740968990389</v>
      </c>
      <c r="I101" s="1102">
        <v>10</v>
      </c>
    </row>
    <row r="102" spans="1:9">
      <c r="A102" s="1178" t="s">
        <v>13495</v>
      </c>
      <c r="B102" s="1178"/>
      <c r="C102" s="1179" t="s">
        <v>13405</v>
      </c>
      <c r="D102" s="1179" t="s">
        <v>13405</v>
      </c>
      <c r="E102" s="1180">
        <v>-1.0690000000000168</v>
      </c>
      <c r="F102" s="1180">
        <v>-1.5870000000000175</v>
      </c>
      <c r="G102" s="1165">
        <v>2.5581386299417304</v>
      </c>
      <c r="H102" s="1171">
        <v>3.4919764102869046</v>
      </c>
      <c r="I102" s="1102">
        <v>10</v>
      </c>
    </row>
    <row r="103" spans="1:9">
      <c r="A103" s="1178" t="s">
        <v>13496</v>
      </c>
      <c r="B103" s="1178"/>
      <c r="C103" s="1179" t="s">
        <v>13405</v>
      </c>
      <c r="D103" s="1179" t="s">
        <v>13405</v>
      </c>
      <c r="E103" s="1180">
        <v>-1.0250000000000057</v>
      </c>
      <c r="F103" s="1180">
        <v>-1.6210000000000093</v>
      </c>
      <c r="G103" s="1165">
        <v>2.4788165018815027</v>
      </c>
      <c r="H103" s="1171">
        <v>3.5532707819697777</v>
      </c>
      <c r="I103" s="1102">
        <v>10</v>
      </c>
    </row>
    <row r="104" spans="1:9">
      <c r="A104" s="1178" t="s">
        <v>13497</v>
      </c>
      <c r="B104" s="1178"/>
      <c r="C104" s="1179" t="s">
        <v>13405</v>
      </c>
      <c r="D104" s="1179" t="s">
        <v>13405</v>
      </c>
      <c r="E104" s="1180">
        <v>-0.71399999999999864</v>
      </c>
      <c r="F104" s="1180">
        <v>-1.478999999999985</v>
      </c>
      <c r="G104" s="1165">
        <v>1.9181532785468396</v>
      </c>
      <c r="H104" s="1171">
        <v>3.2972766414117909</v>
      </c>
      <c r="I104" s="1102">
        <v>10</v>
      </c>
    </row>
    <row r="105" spans="1:9">
      <c r="A105" s="1178" t="s">
        <v>13498</v>
      </c>
      <c r="B105" s="1178"/>
      <c r="C105" s="1179" t="s">
        <v>13405</v>
      </c>
      <c r="D105" s="1179" t="s">
        <v>13405</v>
      </c>
      <c r="E105" s="1180">
        <v>-0.24900000000002365</v>
      </c>
      <c r="F105" s="1180">
        <v>-1.1810000000000116</v>
      </c>
      <c r="G105" s="1165">
        <v>1.0798626070015074</v>
      </c>
      <c r="H105" s="1171">
        <v>2.7600495013677047</v>
      </c>
      <c r="I105" s="1102">
        <v>10</v>
      </c>
    </row>
    <row r="106" spans="1:9">
      <c r="A106" s="1178" t="s">
        <v>13499</v>
      </c>
      <c r="B106" s="1178"/>
      <c r="C106" s="1179" t="s">
        <v>13405</v>
      </c>
      <c r="D106" s="1179" t="s">
        <v>13405</v>
      </c>
      <c r="E106" s="1180">
        <v>-0.10099999999999909</v>
      </c>
      <c r="F106" s="1180">
        <v>-0.87399999999999523</v>
      </c>
      <c r="G106" s="1165">
        <v>0.81305181261712789</v>
      </c>
      <c r="H106" s="1171">
        <v>2.2065973805839527</v>
      </c>
      <c r="I106" s="1102">
        <v>10</v>
      </c>
    </row>
    <row r="107" spans="1:9">
      <c r="A107" s="1178" t="s">
        <v>13500</v>
      </c>
      <c r="B107" s="1178"/>
      <c r="C107" s="1179" t="s">
        <v>13405</v>
      </c>
      <c r="D107" s="1179" t="s">
        <v>13405</v>
      </c>
      <c r="E107" s="1180">
        <v>0.15800000000001546</v>
      </c>
      <c r="F107" s="1180">
        <v>-0.31099999999997863</v>
      </c>
      <c r="G107" s="1165">
        <v>0.22344574285497087</v>
      </c>
      <c r="H107" s="1171">
        <v>1.1916346965408098</v>
      </c>
      <c r="I107" s="1102">
        <v>10</v>
      </c>
    </row>
    <row r="108" spans="1:9">
      <c r="A108" s="1178" t="s">
        <v>13501</v>
      </c>
      <c r="B108" s="1178"/>
      <c r="C108" s="1179" t="s">
        <v>13405</v>
      </c>
      <c r="D108" s="1179" t="s">
        <v>13405</v>
      </c>
      <c r="E108" s="1180">
        <v>0.40299999999999159</v>
      </c>
      <c r="F108" s="1180">
        <v>-0.1880000000000166</v>
      </c>
      <c r="G108" s="1165">
        <v>0.56992806563634546</v>
      </c>
      <c r="H108" s="1171">
        <v>0.96989329309984296</v>
      </c>
      <c r="I108" s="1102">
        <v>10</v>
      </c>
    </row>
    <row r="109" spans="1:9">
      <c r="A109" s="1178" t="s">
        <v>13502</v>
      </c>
      <c r="B109" s="1178"/>
      <c r="C109" s="1179" t="s">
        <v>13398</v>
      </c>
      <c r="D109" s="1179" t="s">
        <v>13405</v>
      </c>
      <c r="E109" s="1180">
        <v>1.1059999999999945</v>
      </c>
      <c r="F109" s="1180">
        <v>0.34799999999998477</v>
      </c>
      <c r="G109" s="1165">
        <v>1.5641201999846355</v>
      </c>
      <c r="H109" s="1171">
        <v>0.49214631970581552</v>
      </c>
      <c r="I109" s="1102">
        <v>10</v>
      </c>
    </row>
    <row r="110" spans="1:9">
      <c r="A110" s="1178" t="s">
        <v>13503</v>
      </c>
      <c r="B110" s="1178"/>
      <c r="C110" s="1179" t="s">
        <v>13398</v>
      </c>
      <c r="D110" s="1179" t="s">
        <v>13405</v>
      </c>
      <c r="E110" s="1180">
        <v>1.3069999999999879</v>
      </c>
      <c r="F110" s="1180">
        <v>0.13400000000001455</v>
      </c>
      <c r="G110" s="1165">
        <v>1.8483771260216182</v>
      </c>
      <c r="H110" s="1171">
        <v>0.18950461735801533</v>
      </c>
      <c r="I110" s="1102">
        <v>10</v>
      </c>
    </row>
    <row r="111" spans="1:9">
      <c r="A111" s="1178" t="s">
        <v>13504</v>
      </c>
      <c r="B111" s="1178"/>
      <c r="C111" s="1179" t="s">
        <v>13398</v>
      </c>
      <c r="D111" s="1179" t="s">
        <v>13405</v>
      </c>
      <c r="E111" s="1180">
        <v>0.84199999999998454</v>
      </c>
      <c r="F111" s="1180">
        <v>-0.40800000000001546</v>
      </c>
      <c r="G111" s="1165">
        <v>1.1907678195181242</v>
      </c>
      <c r="H111" s="1171">
        <v>1.3665039334008797</v>
      </c>
      <c r="I111" s="1102">
        <v>10</v>
      </c>
    </row>
    <row r="112" spans="1:9">
      <c r="A112" s="1178" t="s">
        <v>13505</v>
      </c>
      <c r="B112" s="1178"/>
      <c r="C112" s="1179" t="s">
        <v>13398</v>
      </c>
      <c r="D112" s="1179" t="s">
        <v>13405</v>
      </c>
      <c r="E112" s="1180">
        <v>0.24600000000003774</v>
      </c>
      <c r="F112" s="1180">
        <v>-0.96299999999996544</v>
      </c>
      <c r="G112" s="1165">
        <v>0.34789653634383477</v>
      </c>
      <c r="H112" s="1171">
        <v>2.3670444123420467</v>
      </c>
      <c r="I112" s="1102">
        <v>10</v>
      </c>
    </row>
    <row r="113" spans="1:9">
      <c r="A113" s="1178" t="s">
        <v>13506</v>
      </c>
      <c r="B113" s="1178"/>
      <c r="C113" s="1179" t="s">
        <v>13405</v>
      </c>
      <c r="D113" s="1179" t="s">
        <v>13405</v>
      </c>
      <c r="E113" s="1180">
        <v>-0.2720000000000482</v>
      </c>
      <c r="F113" s="1180">
        <v>-1.0560000000000116</v>
      </c>
      <c r="G113" s="1165">
        <v>1.1213264466693875</v>
      </c>
      <c r="H113" s="1171">
        <v>2.534702546651205</v>
      </c>
      <c r="I113" s="1102">
        <v>10</v>
      </c>
    </row>
    <row r="114" spans="1:9">
      <c r="A114" s="1178" t="s">
        <v>13507</v>
      </c>
      <c r="B114" s="1178"/>
      <c r="C114" s="1179" t="s">
        <v>13405</v>
      </c>
      <c r="D114" s="1179" t="s">
        <v>13405</v>
      </c>
      <c r="E114" s="1180">
        <v>-0.58199999999999363</v>
      </c>
      <c r="F114" s="1180">
        <v>-1.5149999999999864</v>
      </c>
      <c r="G114" s="1165">
        <v>1.6801868943662073</v>
      </c>
      <c r="H114" s="1171">
        <v>3.3621765643701451</v>
      </c>
      <c r="I114" s="1102">
        <v>10</v>
      </c>
    </row>
    <row r="115" spans="1:9">
      <c r="A115" s="1178" t="s">
        <v>13508</v>
      </c>
      <c r="B115" s="1178"/>
      <c r="C115" s="1179" t="s">
        <v>13405</v>
      </c>
      <c r="D115" s="1179" t="s">
        <v>13405</v>
      </c>
      <c r="E115" s="1180">
        <v>-0.84799999999995634</v>
      </c>
      <c r="F115" s="1180">
        <v>-1.9139999999999873</v>
      </c>
      <c r="G115" s="1165">
        <v>2.1597252140028509</v>
      </c>
      <c r="H115" s="1171">
        <v>4.0814840438252133</v>
      </c>
      <c r="I115" s="1102">
        <v>10</v>
      </c>
    </row>
    <row r="116" spans="1:9">
      <c r="A116" s="1178" t="s">
        <v>13509</v>
      </c>
      <c r="B116" s="1178"/>
      <c r="C116" s="1179" t="s">
        <v>13405</v>
      </c>
      <c r="D116" s="1179" t="s">
        <v>13405</v>
      </c>
      <c r="E116" s="1180">
        <v>-1.1569999999999823</v>
      </c>
      <c r="F116" s="1180">
        <v>-2.0319999999999823</v>
      </c>
      <c r="G116" s="1165">
        <v>2.716782886062084</v>
      </c>
      <c r="H116" s="1171">
        <v>4.2942115690775795</v>
      </c>
      <c r="I116" s="1102">
        <v>10</v>
      </c>
    </row>
    <row r="117" spans="1:9">
      <c r="A117" s="1178" t="s">
        <v>13510</v>
      </c>
      <c r="B117" s="1178"/>
      <c r="C117" s="1179" t="s">
        <v>13405</v>
      </c>
      <c r="D117" s="1179" t="s">
        <v>13405</v>
      </c>
      <c r="E117" s="1180">
        <v>-1.4050000000000296</v>
      </c>
      <c r="F117" s="1180">
        <v>-2.40300000000002</v>
      </c>
      <c r="G117" s="1165">
        <v>3.1638712442197039</v>
      </c>
      <c r="H117" s="1171">
        <v>4.9630413306762176</v>
      </c>
      <c r="I117" s="1102">
        <v>10</v>
      </c>
    </row>
    <row r="118" spans="1:9">
      <c r="A118" s="1178" t="s">
        <v>13511</v>
      </c>
      <c r="B118" s="1178"/>
      <c r="C118" s="1179" t="s">
        <v>13405</v>
      </c>
      <c r="D118" s="1179" t="s">
        <v>13405</v>
      </c>
      <c r="E118" s="1180">
        <v>-1.7549999999999955</v>
      </c>
      <c r="F118" s="1180">
        <v>-2.6979999999999791</v>
      </c>
      <c r="G118" s="1165">
        <v>3.7948427174258406</v>
      </c>
      <c r="H118" s="1171">
        <v>5.4948601438070828</v>
      </c>
      <c r="I118" s="1102">
        <v>10</v>
      </c>
    </row>
    <row r="119" spans="1:9">
      <c r="A119" s="1178" t="s">
        <v>13512</v>
      </c>
      <c r="B119" s="1178"/>
      <c r="C119" s="1179" t="s">
        <v>13405</v>
      </c>
      <c r="D119" s="1179" t="s">
        <v>13405</v>
      </c>
      <c r="E119" s="1180">
        <v>-2.0169999999999959</v>
      </c>
      <c r="F119" s="1180">
        <v>-2.8470000000000368</v>
      </c>
      <c r="G119" s="1165">
        <v>4.2671699345116245</v>
      </c>
      <c r="H119" s="1171">
        <v>5.7634737138292538</v>
      </c>
      <c r="I119" s="1102">
        <v>10</v>
      </c>
    </row>
    <row r="120" spans="1:9">
      <c r="A120" s="1178" t="s">
        <v>13513</v>
      </c>
      <c r="B120" s="1178"/>
      <c r="C120" s="1179" t="s">
        <v>13405</v>
      </c>
      <c r="D120" s="1179" t="s">
        <v>13405</v>
      </c>
      <c r="E120" s="1180">
        <v>-2.0169999999999959</v>
      </c>
      <c r="F120" s="1180">
        <v>-2.8470000000000368</v>
      </c>
      <c r="G120" s="1165">
        <v>4.2671699345116245</v>
      </c>
      <c r="H120" s="1171">
        <v>5.7634737138292538</v>
      </c>
      <c r="I120" s="1102">
        <v>10</v>
      </c>
    </row>
    <row r="121" spans="1:9">
      <c r="A121" s="1178" t="s">
        <v>13514</v>
      </c>
      <c r="B121" s="1178"/>
      <c r="C121" s="1179" t="s">
        <v>13405</v>
      </c>
      <c r="D121" s="1179" t="s">
        <v>13405</v>
      </c>
      <c r="E121" s="1180">
        <v>-2.2580000000000382</v>
      </c>
      <c r="F121" s="1180">
        <v>-3.0510000000000446</v>
      </c>
      <c r="G121" s="1165">
        <v>4.7016388632051109</v>
      </c>
      <c r="H121" s="1171">
        <v>6.1312399439265945</v>
      </c>
      <c r="I121" s="1102">
        <v>1.56</v>
      </c>
    </row>
    <row r="122" spans="1:9">
      <c r="A122" s="1178" t="s">
        <v>13515</v>
      </c>
      <c r="B122" s="1178"/>
      <c r="C122" s="1179" t="s">
        <v>13405</v>
      </c>
      <c r="D122" s="1179" t="s">
        <v>13405</v>
      </c>
      <c r="E122" s="1180">
        <v>-2.3530000000000086</v>
      </c>
      <c r="F122" s="1180">
        <v>-3.2590000000000146</v>
      </c>
      <c r="G122" s="1165">
        <v>4.8729025487895976</v>
      </c>
      <c r="H122" s="1171">
        <v>6.5062172765747954</v>
      </c>
      <c r="I122" s="1102">
        <v>8.44</v>
      </c>
    </row>
    <row r="123" spans="1:9">
      <c r="A123" s="1178" t="s">
        <v>13516</v>
      </c>
      <c r="B123" s="1178"/>
      <c r="C123" s="1179" t="s">
        <v>13405</v>
      </c>
      <c r="D123" s="1179" t="s">
        <v>13405</v>
      </c>
      <c r="E123" s="1180">
        <v>-2.4420000000000073</v>
      </c>
      <c r="F123" s="1180">
        <v>-3.4550000000000409</v>
      </c>
      <c r="G123" s="1165">
        <v>5.0333495805477426</v>
      </c>
      <c r="H123" s="1171">
        <v>6.8595613015703139</v>
      </c>
      <c r="I123" s="1102">
        <v>10</v>
      </c>
    </row>
    <row r="124" spans="1:9">
      <c r="A124" s="1178" t="s">
        <v>13517</v>
      </c>
      <c r="B124" s="1178"/>
      <c r="C124" s="1179" t="s">
        <v>13405</v>
      </c>
      <c r="D124" s="1179" t="s">
        <v>13405</v>
      </c>
      <c r="E124" s="1180">
        <v>-2.4420000000000073</v>
      </c>
      <c r="F124" s="1180">
        <v>-3.4549999999999841</v>
      </c>
      <c r="G124" s="1165">
        <v>5.0333495805477426</v>
      </c>
      <c r="H124" s="1171">
        <v>6.8595613015702108</v>
      </c>
      <c r="I124" s="1102">
        <v>10</v>
      </c>
    </row>
    <row r="125" spans="1:9">
      <c r="A125" s="1178" t="s">
        <v>13518</v>
      </c>
      <c r="B125" s="1178"/>
      <c r="C125" s="1179" t="s">
        <v>13405</v>
      </c>
      <c r="D125" s="1179" t="s">
        <v>13405</v>
      </c>
      <c r="E125" s="1180">
        <v>-2.4420000000000073</v>
      </c>
      <c r="F125" s="1180">
        <v>-3.4549999999999841</v>
      </c>
      <c r="G125" s="1165">
        <v>5.0333495805477426</v>
      </c>
      <c r="H125" s="1171">
        <v>6.8595613015702108</v>
      </c>
      <c r="I125" s="1102">
        <v>0.59</v>
      </c>
    </row>
    <row r="126" spans="1:9">
      <c r="A126" s="1178" t="s">
        <v>13519</v>
      </c>
      <c r="B126" s="1178"/>
      <c r="C126" s="1179" t="s">
        <v>13405</v>
      </c>
      <c r="D126" s="1179" t="s">
        <v>13405</v>
      </c>
      <c r="E126" s="1180">
        <v>-2.5550000000000068</v>
      </c>
      <c r="F126" s="1180">
        <v>-3.5679999999999836</v>
      </c>
      <c r="G126" s="1165">
        <v>5.2370632276114568</v>
      </c>
      <c r="H126" s="1171">
        <v>7.0632749486339259</v>
      </c>
      <c r="I126" s="1102">
        <v>4.41</v>
      </c>
    </row>
    <row r="127" spans="1:9">
      <c r="A127" s="1178" t="s">
        <v>13520</v>
      </c>
      <c r="B127" s="1178"/>
      <c r="C127" s="1179" t="s">
        <v>13405</v>
      </c>
      <c r="D127" s="1179" t="s">
        <v>13405</v>
      </c>
      <c r="E127" s="1180">
        <v>-2.5540000000000305</v>
      </c>
      <c r="F127" s="1180">
        <v>-3.5670000000000073</v>
      </c>
      <c r="G127" s="1165">
        <v>5.235260451973768</v>
      </c>
      <c r="H127" s="1171">
        <v>7.0614721729962362</v>
      </c>
      <c r="I127" s="1102">
        <v>5</v>
      </c>
    </row>
    <row r="128" spans="1:9">
      <c r="A128" s="1178" t="s">
        <v>13521</v>
      </c>
      <c r="B128" s="1178"/>
      <c r="C128" s="1179" t="s">
        <v>13405</v>
      </c>
      <c r="D128" s="1179" t="s">
        <v>13405</v>
      </c>
      <c r="E128" s="1180">
        <v>-2.5720000000000027</v>
      </c>
      <c r="F128" s="1180">
        <v>-3.6059999999999945</v>
      </c>
      <c r="G128" s="1165">
        <v>5.2677104134528934</v>
      </c>
      <c r="H128" s="1171">
        <v>7.1317804228677613</v>
      </c>
      <c r="I128" s="1102">
        <v>5</v>
      </c>
    </row>
    <row r="129" spans="1:9">
      <c r="A129" s="1178" t="s">
        <v>13522</v>
      </c>
      <c r="B129" s="1178"/>
      <c r="C129" s="1179" t="s">
        <v>13405</v>
      </c>
      <c r="D129" s="1179" t="s">
        <v>13405</v>
      </c>
      <c r="E129" s="1180">
        <v>-2.4449999999999932</v>
      </c>
      <c r="F129" s="1180">
        <v>-3.63900000000001</v>
      </c>
      <c r="G129" s="1165">
        <v>5.038757907460913</v>
      </c>
      <c r="H129" s="1171">
        <v>7.1912720189129455</v>
      </c>
      <c r="I129" s="1102">
        <v>5</v>
      </c>
    </row>
    <row r="130" spans="1:9">
      <c r="A130" s="1178" t="s">
        <v>13523</v>
      </c>
      <c r="B130" s="1178"/>
      <c r="C130" s="1179" t="s">
        <v>13405</v>
      </c>
      <c r="D130" s="1179" t="s">
        <v>13405</v>
      </c>
      <c r="E130" s="1180">
        <v>-2.4449999999999932</v>
      </c>
      <c r="F130" s="1180">
        <v>-3.63900000000001</v>
      </c>
      <c r="G130" s="1165">
        <v>5.038757907460913</v>
      </c>
      <c r="H130" s="1171">
        <v>7.1912720189129455</v>
      </c>
      <c r="I130" s="1102">
        <v>1.73</v>
      </c>
    </row>
    <row r="131" spans="1:9">
      <c r="A131" s="1178" t="s">
        <v>13524</v>
      </c>
      <c r="B131" s="1178"/>
      <c r="C131" s="1179" t="s">
        <v>13405</v>
      </c>
      <c r="D131" s="1179" t="s">
        <v>13405</v>
      </c>
      <c r="E131" s="1180">
        <v>-2.4460000000000264</v>
      </c>
      <c r="F131" s="1180">
        <v>-3.6400000000000432</v>
      </c>
      <c r="G131" s="1165">
        <v>5.0405606830987049</v>
      </c>
      <c r="H131" s="1171">
        <v>7.1930747945507374</v>
      </c>
      <c r="I131" s="1102">
        <v>3.27</v>
      </c>
    </row>
    <row r="132" spans="1:9">
      <c r="A132" s="1178" t="s">
        <v>13525</v>
      </c>
      <c r="B132" s="1178"/>
      <c r="C132" s="1179" t="s">
        <v>13405</v>
      </c>
      <c r="D132" s="1179" t="s">
        <v>13405</v>
      </c>
      <c r="E132" s="1180">
        <v>-2.2590000000000146</v>
      </c>
      <c r="F132" s="1180">
        <v>-3.4590000000000032</v>
      </c>
      <c r="G132" s="1165">
        <v>4.7034416388428006</v>
      </c>
      <c r="H132" s="1171">
        <v>6.866772404121174</v>
      </c>
      <c r="I132" s="1102">
        <v>4.62</v>
      </c>
    </row>
    <row r="133" spans="1:9">
      <c r="A133" s="1178" t="s">
        <v>13526</v>
      </c>
      <c r="B133" s="1178"/>
      <c r="C133" s="1179" t="s">
        <v>13405</v>
      </c>
      <c r="D133" s="1179" t="s">
        <v>13405</v>
      </c>
      <c r="E133" s="1180">
        <v>-2.2590000000000146</v>
      </c>
      <c r="F133" s="1180">
        <v>-3.4590000000000032</v>
      </c>
      <c r="G133" s="1165">
        <v>4.7034416388428006</v>
      </c>
      <c r="H133" s="1171">
        <v>6.866772404121174</v>
      </c>
      <c r="I133" s="1102">
        <v>0.38</v>
      </c>
    </row>
    <row r="134" spans="1:9">
      <c r="A134" s="1178" t="s">
        <v>13527</v>
      </c>
      <c r="B134" s="1178"/>
      <c r="C134" s="1179" t="s">
        <v>13405</v>
      </c>
      <c r="D134" s="1179" t="s">
        <v>13405</v>
      </c>
      <c r="E134" s="1180">
        <v>-2.2590000000000146</v>
      </c>
      <c r="F134" s="1180">
        <v>-3.4590000000000032</v>
      </c>
      <c r="G134" s="1165">
        <v>4.7034416388428006</v>
      </c>
      <c r="H134" s="1171">
        <v>6.866772404121174</v>
      </c>
      <c r="I134" s="1102">
        <v>0.59</v>
      </c>
    </row>
    <row r="135" spans="1:9">
      <c r="A135" s="1178" t="s">
        <v>13528</v>
      </c>
      <c r="B135" s="1178"/>
      <c r="C135" s="1179" t="s">
        <v>13405</v>
      </c>
      <c r="D135" s="1179" t="s">
        <v>13405</v>
      </c>
      <c r="E135" s="1180">
        <v>-2.4119999999999777</v>
      </c>
      <c r="F135" s="1180">
        <v>-3.6569999999999823</v>
      </c>
      <c r="G135" s="1165">
        <v>4.9792663114157296</v>
      </c>
      <c r="H135" s="1171">
        <v>7.2237219803920709</v>
      </c>
      <c r="I135" s="1102">
        <v>4.41</v>
      </c>
    </row>
    <row r="136" spans="1:9">
      <c r="A136" s="1178" t="s">
        <v>13529</v>
      </c>
      <c r="B136" s="1178"/>
      <c r="C136" s="1179" t="s">
        <v>13405</v>
      </c>
      <c r="D136" s="1179" t="s">
        <v>13405</v>
      </c>
      <c r="E136" s="1180">
        <v>-2.4119999999999777</v>
      </c>
      <c r="F136" s="1180">
        <v>-3.6560000000000059</v>
      </c>
      <c r="G136" s="1165">
        <v>4.9792663114157296</v>
      </c>
      <c r="H136" s="1171">
        <v>7.2219192047543821</v>
      </c>
      <c r="I136" s="1102">
        <v>5</v>
      </c>
    </row>
    <row r="137" spans="1:9">
      <c r="A137" s="1178" t="s">
        <v>13530</v>
      </c>
      <c r="B137" s="1178"/>
      <c r="C137" s="1179" t="s">
        <v>13405</v>
      </c>
      <c r="D137" s="1179" t="s">
        <v>13405</v>
      </c>
      <c r="E137" s="1180">
        <v>-2.7769999999999868</v>
      </c>
      <c r="F137" s="1180">
        <v>-3.6539999999999964</v>
      </c>
      <c r="G137" s="1165">
        <v>5.6372794191879239</v>
      </c>
      <c r="H137" s="1171">
        <v>7.2183136534789005</v>
      </c>
      <c r="I137" s="1102">
        <v>5</v>
      </c>
    </row>
    <row r="138" spans="1:9">
      <c r="A138" s="1178" t="s">
        <v>13531</v>
      </c>
      <c r="B138" s="1178"/>
      <c r="C138" s="1179" t="s">
        <v>13405</v>
      </c>
      <c r="D138" s="1179" t="s">
        <v>13405</v>
      </c>
      <c r="E138" s="1180">
        <v>-2.7770000000000437</v>
      </c>
      <c r="F138" s="1180">
        <v>-3.6550000000000296</v>
      </c>
      <c r="G138" s="1165">
        <v>5.637279419188026</v>
      </c>
      <c r="H138" s="1171">
        <v>7.2201164291166924</v>
      </c>
      <c r="I138" s="1102">
        <v>5</v>
      </c>
    </row>
    <row r="139" spans="1:9">
      <c r="A139" s="1178" t="s">
        <v>13532</v>
      </c>
      <c r="B139" s="1178"/>
      <c r="C139" s="1179" t="s">
        <v>13405</v>
      </c>
      <c r="D139" s="1179" t="s">
        <v>13405</v>
      </c>
      <c r="E139" s="1180">
        <v>-2.9629999999999654</v>
      </c>
      <c r="F139" s="1180">
        <v>-3.2749999999999773</v>
      </c>
      <c r="G139" s="1165">
        <v>5.9725956878060362</v>
      </c>
      <c r="H139" s="1171">
        <v>6.5350616867784401</v>
      </c>
      <c r="I139" s="1102">
        <v>5</v>
      </c>
    </row>
    <row r="140" spans="1:9">
      <c r="A140" s="1178" t="s">
        <v>13533</v>
      </c>
      <c r="B140" s="1178"/>
      <c r="C140" s="1179" t="s">
        <v>13405</v>
      </c>
      <c r="D140" s="1179" t="s">
        <v>13405</v>
      </c>
      <c r="E140" s="1180">
        <v>-2.9639999999999986</v>
      </c>
      <c r="F140" s="1180">
        <v>-3.2760000000000105</v>
      </c>
      <c r="G140" s="1165">
        <v>5.9743984634438281</v>
      </c>
      <c r="H140" s="1171">
        <v>6.536864462416232</v>
      </c>
      <c r="I140" s="1102">
        <v>5</v>
      </c>
    </row>
    <row r="141" spans="1:9">
      <c r="A141" s="1178" t="s">
        <v>13534</v>
      </c>
      <c r="B141" s="1178"/>
      <c r="C141" s="1179" t="s">
        <v>13405</v>
      </c>
      <c r="D141" s="1179" t="s">
        <v>13405</v>
      </c>
      <c r="E141" s="1180">
        <v>-1.63900000000001</v>
      </c>
      <c r="F141" s="1180">
        <v>-2.5380000000000109</v>
      </c>
      <c r="G141" s="1165">
        <v>3.5857207434489551</v>
      </c>
      <c r="H141" s="1171">
        <v>5.2064160417700203</v>
      </c>
      <c r="I141" s="1102">
        <v>5</v>
      </c>
    </row>
    <row r="142" spans="1:9">
      <c r="A142" s="1178" t="s">
        <v>13535</v>
      </c>
      <c r="B142" s="1178"/>
      <c r="C142" s="1179" t="s">
        <v>13405</v>
      </c>
      <c r="D142" s="1179" t="s">
        <v>13405</v>
      </c>
      <c r="E142" s="1180">
        <v>-1.63900000000001</v>
      </c>
      <c r="F142" s="1180">
        <v>-2.5380000000000109</v>
      </c>
      <c r="G142" s="1165">
        <v>3.5857207434489551</v>
      </c>
      <c r="H142" s="1171">
        <v>5.2064160417700203</v>
      </c>
      <c r="I142" s="1102">
        <v>5</v>
      </c>
    </row>
    <row r="143" spans="1:9">
      <c r="A143" s="1178" t="s">
        <v>13536</v>
      </c>
      <c r="B143" s="1178"/>
      <c r="C143" s="1179" t="s">
        <v>13405</v>
      </c>
      <c r="D143" s="1179" t="s">
        <v>13405</v>
      </c>
      <c r="E143" s="1180">
        <v>-1.63900000000001</v>
      </c>
      <c r="F143" s="1180">
        <v>-2.5390000000000441</v>
      </c>
      <c r="G143" s="1165">
        <v>3.5857207434489551</v>
      </c>
      <c r="H143" s="1171">
        <v>5.2082188174078121</v>
      </c>
      <c r="I143" s="1102">
        <v>1.68</v>
      </c>
    </row>
    <row r="144" spans="1:9">
      <c r="A144" s="1178" t="s">
        <v>13537</v>
      </c>
      <c r="B144" s="1178"/>
      <c r="C144" s="1179" t="s">
        <v>13405</v>
      </c>
      <c r="D144" s="1179" t="s">
        <v>13405</v>
      </c>
      <c r="E144" s="1180">
        <v>-1.63900000000001</v>
      </c>
      <c r="F144" s="1180">
        <v>-2.5389999999999873</v>
      </c>
      <c r="G144" s="1165">
        <v>3.5857207434489551</v>
      </c>
      <c r="H144" s="1171">
        <v>5.20821881740771</v>
      </c>
      <c r="I144" s="1102">
        <v>0.97</v>
      </c>
    </row>
    <row r="145" spans="1:9">
      <c r="A145" s="1178" t="s">
        <v>13538</v>
      </c>
      <c r="B145" s="1178"/>
      <c r="C145" s="1179" t="s">
        <v>13405</v>
      </c>
      <c r="D145" s="1179" t="s">
        <v>13405</v>
      </c>
      <c r="E145" s="1180">
        <v>-0.98200000000002774</v>
      </c>
      <c r="F145" s="1180">
        <v>-1.6870000000000118</v>
      </c>
      <c r="G145" s="1165">
        <v>2.4012971494590669</v>
      </c>
      <c r="H145" s="1171">
        <v>3.6722539740600948</v>
      </c>
      <c r="I145" s="1102">
        <v>2.35</v>
      </c>
    </row>
    <row r="146" spans="1:9">
      <c r="A146" s="1178" t="s">
        <v>13539</v>
      </c>
      <c r="B146" s="1178"/>
      <c r="C146" s="1179" t="s">
        <v>13405</v>
      </c>
      <c r="D146" s="1179" t="s">
        <v>13405</v>
      </c>
      <c r="E146" s="1180">
        <v>-0.98300000000000409</v>
      </c>
      <c r="F146" s="1180">
        <v>-1.6870000000000118</v>
      </c>
      <c r="G146" s="1165">
        <v>2.4030999250967562</v>
      </c>
      <c r="H146" s="1171">
        <v>3.6722539740600948</v>
      </c>
      <c r="I146" s="1102">
        <v>5</v>
      </c>
    </row>
    <row r="147" spans="1:9">
      <c r="A147" s="1178" t="s">
        <v>13540</v>
      </c>
      <c r="B147" s="1178"/>
      <c r="C147" s="1179" t="s">
        <v>13405</v>
      </c>
      <c r="D147" s="1179" t="s">
        <v>13405</v>
      </c>
      <c r="E147" s="1180">
        <v>-0.90600000000000591</v>
      </c>
      <c r="F147" s="1180">
        <v>-1.5310000000000059</v>
      </c>
      <c r="G147" s="1165">
        <v>2.2642862009913958</v>
      </c>
      <c r="H147" s="1171">
        <v>3.3910209745738924</v>
      </c>
      <c r="I147" s="1102">
        <v>5</v>
      </c>
    </row>
    <row r="148" spans="1:9">
      <c r="A148" s="1178" t="s">
        <v>13541</v>
      </c>
      <c r="B148" s="1178"/>
      <c r="C148" s="1179" t="s">
        <v>13405</v>
      </c>
      <c r="D148" s="1179" t="s">
        <v>13405</v>
      </c>
      <c r="E148" s="1180">
        <v>-0.90599999999994907</v>
      </c>
      <c r="F148" s="1180">
        <v>-1.5319999999999823</v>
      </c>
      <c r="G148" s="1165">
        <v>2.2642862009912932</v>
      </c>
      <c r="H148" s="1171">
        <v>3.3928237502115817</v>
      </c>
      <c r="I148" s="1102">
        <v>5</v>
      </c>
    </row>
    <row r="149" spans="1:9">
      <c r="A149" s="1178" t="s">
        <v>13542</v>
      </c>
      <c r="B149" s="1178"/>
      <c r="C149" s="1179" t="s">
        <v>13405</v>
      </c>
      <c r="D149" s="1179" t="s">
        <v>13405</v>
      </c>
      <c r="E149" s="1180">
        <v>-0.71199999999998909</v>
      </c>
      <c r="F149" s="1180">
        <v>-1.2250000000000227</v>
      </c>
      <c r="G149" s="1165">
        <v>1.9145477272713585</v>
      </c>
      <c r="H149" s="1171">
        <v>2.8393716294279323</v>
      </c>
      <c r="I149" s="1102">
        <v>5</v>
      </c>
    </row>
    <row r="150" spans="1:9">
      <c r="A150" s="1178" t="s">
        <v>13543</v>
      </c>
      <c r="B150" s="1178"/>
      <c r="C150" s="1179" t="s">
        <v>13405</v>
      </c>
      <c r="D150" s="1179" t="s">
        <v>13405</v>
      </c>
      <c r="E150" s="1180">
        <v>-0.71300000000002228</v>
      </c>
      <c r="F150" s="1180">
        <v>-1.2259999999999991</v>
      </c>
      <c r="G150" s="1165">
        <v>1.9163505029091503</v>
      </c>
      <c r="H150" s="1171">
        <v>2.8411744050656216</v>
      </c>
      <c r="I150" s="1102">
        <v>5</v>
      </c>
    </row>
    <row r="151" spans="1:9">
      <c r="A151" s="1178" t="s">
        <v>13544</v>
      </c>
      <c r="B151" s="1178"/>
      <c r="C151" s="1179" t="s">
        <v>13405</v>
      </c>
      <c r="D151" s="1179" t="s">
        <v>13405</v>
      </c>
      <c r="E151" s="1180">
        <v>-0.52499999999997726</v>
      </c>
      <c r="F151" s="1180">
        <v>-0.87299999999999045</v>
      </c>
      <c r="G151" s="1165">
        <v>1.5774286830154542</v>
      </c>
      <c r="H151" s="1171">
        <v>2.2047946049462119</v>
      </c>
      <c r="I151" s="1102">
        <v>1.68</v>
      </c>
    </row>
    <row r="152" spans="1:9">
      <c r="A152" s="1178" t="s">
        <v>13545</v>
      </c>
      <c r="B152" s="1178"/>
      <c r="C152" s="1179" t="s">
        <v>13405</v>
      </c>
      <c r="D152" s="1179" t="s">
        <v>13405</v>
      </c>
      <c r="E152" s="1180">
        <v>-0.27199999999999136</v>
      </c>
      <c r="F152" s="1180">
        <v>-0.65600000000000591</v>
      </c>
      <c r="G152" s="1165">
        <v>1.1213264466692849</v>
      </c>
      <c r="H152" s="1171">
        <v>1.8135922915583971</v>
      </c>
      <c r="I152" s="1102">
        <v>8.32</v>
      </c>
    </row>
    <row r="153" spans="1:9">
      <c r="A153" s="1178" t="s">
        <v>13546</v>
      </c>
      <c r="B153" s="1178"/>
      <c r="C153" s="1179" t="s">
        <v>13405</v>
      </c>
      <c r="D153" s="1179" t="s">
        <v>13405</v>
      </c>
      <c r="E153" s="1180">
        <v>-0.10200000000003229</v>
      </c>
      <c r="F153" s="1180">
        <v>-0.48799999999999955</v>
      </c>
      <c r="G153" s="1165">
        <v>0.81485458825491974</v>
      </c>
      <c r="H153" s="1171">
        <v>1.5107259844194108</v>
      </c>
      <c r="I153" s="1102">
        <v>10</v>
      </c>
    </row>
    <row r="154" spans="1:9">
      <c r="A154" s="1178" t="s">
        <v>13547</v>
      </c>
      <c r="B154" s="1178"/>
      <c r="C154" s="1179" t="s">
        <v>13405</v>
      </c>
      <c r="D154" s="1179" t="s">
        <v>13405</v>
      </c>
      <c r="E154" s="1180">
        <v>-0.10199999999997544</v>
      </c>
      <c r="F154" s="1180">
        <v>-0.4889999999999759</v>
      </c>
      <c r="G154" s="1165">
        <v>0.81485458825481716</v>
      </c>
      <c r="H154" s="1171">
        <v>1.5125287600571</v>
      </c>
      <c r="I154" s="1102">
        <v>10</v>
      </c>
    </row>
    <row r="155" spans="1:9">
      <c r="A155" s="1178" t="s">
        <v>13548</v>
      </c>
      <c r="B155" s="1178"/>
      <c r="C155" s="1179" t="s">
        <v>13405</v>
      </c>
      <c r="D155" s="1179" t="s">
        <v>13405</v>
      </c>
      <c r="E155" s="1180">
        <v>6.6000000000030923E-2</v>
      </c>
      <c r="F155" s="1180">
        <v>-0.31799999999998363</v>
      </c>
      <c r="G155" s="1165">
        <v>9.3338095116668005E-2</v>
      </c>
      <c r="H155" s="1171">
        <v>1.2042541260049429</v>
      </c>
      <c r="I155" s="1102">
        <v>0.72</v>
      </c>
    </row>
    <row r="156" spans="1:9">
      <c r="A156" s="1178" t="s">
        <v>13549</v>
      </c>
      <c r="B156" s="1178"/>
      <c r="C156" s="1179" t="s">
        <v>13405</v>
      </c>
      <c r="D156" s="1179" t="s">
        <v>13405</v>
      </c>
      <c r="E156" s="1180">
        <v>0.16399999999998727</v>
      </c>
      <c r="F156" s="1180">
        <v>-0.21800000000001774</v>
      </c>
      <c r="G156" s="1165">
        <v>0.23193102422916959</v>
      </c>
      <c r="H156" s="1171">
        <v>1.0239765622318049</v>
      </c>
      <c r="I156" s="1102">
        <v>9.2799999999999994</v>
      </c>
    </row>
    <row r="157" spans="1:9">
      <c r="A157" s="1178" t="s">
        <v>13550</v>
      </c>
      <c r="B157" s="1178"/>
      <c r="C157" s="1179" t="s">
        <v>13398</v>
      </c>
      <c r="D157" s="1179" t="s">
        <v>13405</v>
      </c>
      <c r="E157" s="1180">
        <v>0.25799999999998136</v>
      </c>
      <c r="F157" s="1180">
        <v>-0.31900000000001683</v>
      </c>
      <c r="G157" s="1165">
        <v>0.36486709909223214</v>
      </c>
      <c r="H157" s="1171">
        <v>1.2060569016427347</v>
      </c>
      <c r="I157" s="1102">
        <v>10</v>
      </c>
    </row>
    <row r="158" spans="1:9">
      <c r="A158" s="1178" t="s">
        <v>13551</v>
      </c>
      <c r="B158" s="1178"/>
      <c r="C158" s="1179" t="s">
        <v>13398</v>
      </c>
      <c r="D158" s="1179" t="s">
        <v>13405</v>
      </c>
      <c r="E158" s="1180">
        <v>0.2680000000000291</v>
      </c>
      <c r="F158" s="1180">
        <v>-0.40899999999999181</v>
      </c>
      <c r="G158" s="1165">
        <v>0.37900923471603065</v>
      </c>
      <c r="H158" s="1171">
        <v>1.368306709038569</v>
      </c>
      <c r="I158" s="1102">
        <v>10</v>
      </c>
    </row>
    <row r="159" spans="1:9">
      <c r="A159" s="1178" t="s">
        <v>13552</v>
      </c>
      <c r="B159" s="1178"/>
      <c r="C159" s="1179" t="s">
        <v>13405</v>
      </c>
      <c r="D159" s="1179" t="s">
        <v>13405</v>
      </c>
      <c r="E159" s="1180">
        <v>-0.14100000000001955</v>
      </c>
      <c r="F159" s="1180">
        <v>-0.33999999999997499</v>
      </c>
      <c r="G159" s="1165">
        <v>0.88516283812644447</v>
      </c>
      <c r="H159" s="1171">
        <v>1.2439151900350311</v>
      </c>
      <c r="I159" s="1102">
        <v>10</v>
      </c>
    </row>
    <row r="160" spans="1:9">
      <c r="A160" s="1178" t="s">
        <v>13553</v>
      </c>
      <c r="B160" s="1178"/>
      <c r="C160" s="1179" t="s">
        <v>13405</v>
      </c>
      <c r="D160" s="1179" t="s">
        <v>13405</v>
      </c>
      <c r="E160" s="1180">
        <v>-5.0999999999987722E-2</v>
      </c>
      <c r="F160" s="1180">
        <v>-0.73699999999996635</v>
      </c>
      <c r="G160" s="1165">
        <v>0.72291303073050761</v>
      </c>
      <c r="H160" s="1171">
        <v>1.9596171182146174</v>
      </c>
      <c r="I160" s="1102">
        <v>10</v>
      </c>
    </row>
    <row r="161" spans="1:9">
      <c r="A161" s="1178" t="s">
        <v>13554</v>
      </c>
      <c r="B161" s="1178"/>
      <c r="C161" s="1179" t="s">
        <v>13405</v>
      </c>
      <c r="D161" s="1179" t="s">
        <v>13405</v>
      </c>
      <c r="E161" s="1180">
        <v>-6.7999999999983629E-2</v>
      </c>
      <c r="F161" s="1180">
        <v>-0.84100000000000819</v>
      </c>
      <c r="G161" s="1165">
        <v>0.75356021657194416</v>
      </c>
      <c r="H161" s="1171">
        <v>2.1471057845388204</v>
      </c>
      <c r="I161" s="1102">
        <v>10</v>
      </c>
    </row>
    <row r="162" spans="1:9">
      <c r="A162" s="1178" t="s">
        <v>13555</v>
      </c>
      <c r="B162" s="1178"/>
      <c r="C162" s="1179" t="s">
        <v>13405</v>
      </c>
      <c r="D162" s="1179" t="s">
        <v>13405</v>
      </c>
      <c r="E162" s="1180">
        <v>-2.9999999999972715E-2</v>
      </c>
      <c r="F162" s="1180">
        <v>-0.78800000000001091</v>
      </c>
      <c r="G162" s="1165">
        <v>0.6850547423381087</v>
      </c>
      <c r="H162" s="1171">
        <v>2.0515586757390292</v>
      </c>
      <c r="I162" s="1102">
        <v>10</v>
      </c>
    </row>
    <row r="163" spans="1:9">
      <c r="A163" s="1178" t="s">
        <v>13556</v>
      </c>
      <c r="B163" s="1178"/>
      <c r="C163" s="1179" t="s">
        <v>13405</v>
      </c>
      <c r="D163" s="1179" t="s">
        <v>13405</v>
      </c>
      <c r="E163" s="1180">
        <v>-1.799999999997226E-2</v>
      </c>
      <c r="F163" s="1180">
        <v>-0.56400000000002137</v>
      </c>
      <c r="G163" s="1165">
        <v>0.66342143468532389</v>
      </c>
      <c r="H163" s="1171">
        <v>1.6477369328870815</v>
      </c>
      <c r="I163" s="1102">
        <v>10</v>
      </c>
    </row>
    <row r="164" spans="1:9">
      <c r="A164" s="1178" t="s">
        <v>13557</v>
      </c>
      <c r="B164" s="1178"/>
      <c r="C164" s="1179" t="s">
        <v>13405</v>
      </c>
      <c r="D164" s="1179" t="s">
        <v>13405</v>
      </c>
      <c r="E164" s="1180">
        <v>-2.199999999999136E-2</v>
      </c>
      <c r="F164" s="1180">
        <v>-0.47599999999999909</v>
      </c>
      <c r="G164" s="1165">
        <v>0.67063253723628635</v>
      </c>
      <c r="H164" s="1171">
        <v>1.4890926767666257</v>
      </c>
      <c r="I164" s="1102">
        <v>10</v>
      </c>
    </row>
    <row r="165" spans="1:9">
      <c r="A165" s="1178" t="s">
        <v>13558</v>
      </c>
      <c r="B165" s="1178"/>
      <c r="C165" s="1179" t="s">
        <v>13405</v>
      </c>
      <c r="D165" s="1179" t="s">
        <v>13405</v>
      </c>
      <c r="E165" s="1180">
        <v>-4.6999999999968622E-2</v>
      </c>
      <c r="F165" s="1180">
        <v>-0.51799999999997226</v>
      </c>
      <c r="G165" s="1165">
        <v>0.71570192817954525</v>
      </c>
      <c r="H165" s="1171">
        <v>1.5648092535513212</v>
      </c>
      <c r="I165" s="1102">
        <v>10</v>
      </c>
    </row>
    <row r="166" spans="1:9">
      <c r="A166" s="1178" t="s">
        <v>13559</v>
      </c>
      <c r="B166" s="1178"/>
      <c r="C166" s="1179" t="s">
        <v>13405</v>
      </c>
      <c r="D166" s="1179" t="s">
        <v>13405</v>
      </c>
      <c r="E166" s="1180">
        <v>-9.6999999999979991E-2</v>
      </c>
      <c r="F166" s="1180">
        <v>-0.60199999999997544</v>
      </c>
      <c r="G166" s="1165">
        <v>0.80584071006616553</v>
      </c>
      <c r="H166" s="1171">
        <v>1.7162424071208144</v>
      </c>
      <c r="I166" s="1102">
        <v>10</v>
      </c>
    </row>
    <row r="167" spans="1:9">
      <c r="A167" s="1178" t="s">
        <v>13560</v>
      </c>
      <c r="B167" s="1178"/>
      <c r="C167" s="1179" t="s">
        <v>13405</v>
      </c>
      <c r="D167" s="1179" t="s">
        <v>13405</v>
      </c>
      <c r="E167" s="1180">
        <v>-0.17500000000001137</v>
      </c>
      <c r="F167" s="1180">
        <v>-0.60599999999999454</v>
      </c>
      <c r="G167" s="1165">
        <v>0.94645720980931758</v>
      </c>
      <c r="H167" s="1171">
        <v>1.7234535096717769</v>
      </c>
      <c r="I167" s="1102">
        <v>10</v>
      </c>
    </row>
    <row r="168" spans="1:9">
      <c r="A168" s="1178" t="s">
        <v>13561</v>
      </c>
      <c r="B168" s="1178"/>
      <c r="C168" s="1179" t="s">
        <v>13405</v>
      </c>
      <c r="D168" s="1179" t="s">
        <v>13405</v>
      </c>
      <c r="E168" s="1180">
        <v>-0.28600000000000136</v>
      </c>
      <c r="F168" s="1180">
        <v>-0.72100000000000364</v>
      </c>
      <c r="G168" s="1165">
        <v>1.1465653055975509</v>
      </c>
      <c r="H168" s="1171">
        <v>1.9307727080109727</v>
      </c>
      <c r="I168" s="1102">
        <v>10</v>
      </c>
    </row>
    <row r="169" spans="1:9">
      <c r="A169" s="1178" t="s">
        <v>13562</v>
      </c>
      <c r="B169" s="1178"/>
      <c r="C169" s="1179" t="s">
        <v>13405</v>
      </c>
      <c r="D169" s="1179" t="s">
        <v>13405</v>
      </c>
      <c r="E169" s="1180">
        <v>-0.38799999999997681</v>
      </c>
      <c r="F169" s="1180">
        <v>-1.007000000000005</v>
      </c>
      <c r="G169" s="1165">
        <v>1.3304484206461702</v>
      </c>
      <c r="H169" s="1171">
        <v>2.4463665404023258</v>
      </c>
      <c r="I169" s="1102">
        <v>10</v>
      </c>
    </row>
    <row r="170" spans="1:9">
      <c r="A170" s="1178" t="s">
        <v>13563</v>
      </c>
      <c r="B170" s="1178"/>
      <c r="C170" s="1179" t="s">
        <v>13405</v>
      </c>
      <c r="D170" s="1179" t="s">
        <v>13405</v>
      </c>
      <c r="E170" s="1180">
        <v>-0.48300000000000409</v>
      </c>
      <c r="F170" s="1180">
        <v>-1.23599999999999</v>
      </c>
      <c r="G170" s="1165">
        <v>1.5017121062307588</v>
      </c>
      <c r="H170" s="1171">
        <v>2.8592021614429255</v>
      </c>
      <c r="I170" s="1102">
        <v>10</v>
      </c>
    </row>
    <row r="171" spans="1:9">
      <c r="A171" s="1178" t="s">
        <v>13564</v>
      </c>
      <c r="B171" s="1178"/>
      <c r="C171" s="1179" t="s">
        <v>13405</v>
      </c>
      <c r="D171" s="1179" t="s">
        <v>13405</v>
      </c>
      <c r="E171" s="1180">
        <v>-0.625</v>
      </c>
      <c r="F171" s="1180">
        <v>-1.2470000000000141</v>
      </c>
      <c r="G171" s="1165">
        <v>1.7577062467886948</v>
      </c>
      <c r="H171" s="1171">
        <v>2.8790326934580208</v>
      </c>
      <c r="I171" s="1102">
        <v>10</v>
      </c>
    </row>
    <row r="172" spans="1:9">
      <c r="A172" s="1178" t="s">
        <v>13565</v>
      </c>
      <c r="B172" s="1178"/>
      <c r="C172" s="1179" t="s">
        <v>13405</v>
      </c>
      <c r="D172" s="1179" t="s">
        <v>13405</v>
      </c>
      <c r="E172" s="1180">
        <v>-0.44299999999998363</v>
      </c>
      <c r="F172" s="1180">
        <v>-1.214999999999975</v>
      </c>
      <c r="G172" s="1165">
        <v>1.4296010807214423</v>
      </c>
      <c r="H172" s="1171">
        <v>2.8213438730505263</v>
      </c>
      <c r="I172" s="1102">
        <v>10</v>
      </c>
    </row>
    <row r="173" spans="1:9">
      <c r="A173" s="1178" t="s">
        <v>13566</v>
      </c>
      <c r="B173" s="1178"/>
      <c r="C173" s="1179" t="s">
        <v>13405</v>
      </c>
      <c r="D173" s="1179" t="s">
        <v>13405</v>
      </c>
      <c r="E173" s="1180">
        <v>-0.35300000000000864</v>
      </c>
      <c r="F173" s="1180">
        <v>-1.325999999999965</v>
      </c>
      <c r="G173" s="1165">
        <v>1.2673512733256078</v>
      </c>
      <c r="H173" s="1171">
        <v>3.0214519688387598</v>
      </c>
      <c r="I173" s="1102">
        <v>10</v>
      </c>
    </row>
    <row r="174" spans="1:9">
      <c r="A174" s="1178" t="s">
        <v>13567</v>
      </c>
      <c r="B174" s="1178"/>
      <c r="C174" s="1179" t="s">
        <v>13405</v>
      </c>
      <c r="D174" s="1179" t="s">
        <v>13405</v>
      </c>
      <c r="E174" s="1180">
        <v>-0.29300000000000637</v>
      </c>
      <c r="F174" s="1180">
        <v>-1.2839999999999918</v>
      </c>
      <c r="G174" s="1165">
        <v>1.159184735061684</v>
      </c>
      <c r="H174" s="1171">
        <v>2.9457353920540643</v>
      </c>
      <c r="I174" s="1102">
        <v>10</v>
      </c>
    </row>
    <row r="175" spans="1:9">
      <c r="A175" s="1178" t="s">
        <v>13568</v>
      </c>
      <c r="B175" s="1178"/>
      <c r="C175" s="1179" t="s">
        <v>13405</v>
      </c>
      <c r="D175" s="1179" t="s">
        <v>13405</v>
      </c>
      <c r="E175" s="1180">
        <v>-0.19700000000000273</v>
      </c>
      <c r="F175" s="1180">
        <v>-1.2770000000000437</v>
      </c>
      <c r="G175" s="1165">
        <v>0.98611827383940598</v>
      </c>
      <c r="H175" s="1171">
        <v>2.9331159625900338</v>
      </c>
      <c r="I175" s="1102">
        <v>10</v>
      </c>
    </row>
    <row r="176" spans="1:9">
      <c r="A176" s="1178" t="s">
        <v>13569</v>
      </c>
      <c r="B176" s="1178"/>
      <c r="C176" s="1179" t="s">
        <v>13405</v>
      </c>
      <c r="D176" s="1179" t="s">
        <v>13405</v>
      </c>
      <c r="E176" s="1180">
        <v>-0.18200000000001637</v>
      </c>
      <c r="F176" s="1180">
        <v>-1.3550000000000182</v>
      </c>
      <c r="G176" s="1165">
        <v>0.95907663927345055</v>
      </c>
      <c r="H176" s="1171">
        <v>3.0737324623330835</v>
      </c>
      <c r="I176" s="1102">
        <v>10</v>
      </c>
    </row>
    <row r="177" spans="1:9">
      <c r="A177" s="1178" t="s">
        <v>13570</v>
      </c>
      <c r="B177" s="1178"/>
      <c r="C177" s="1179" t="s">
        <v>13405</v>
      </c>
      <c r="D177" s="1179" t="s">
        <v>13405</v>
      </c>
      <c r="E177" s="1180">
        <v>-0.12400000000002365</v>
      </c>
      <c r="F177" s="1180">
        <v>-1.3050000000000068</v>
      </c>
      <c r="G177" s="1165">
        <v>0.85451565228500803</v>
      </c>
      <c r="H177" s="1171">
        <v>2.9835936804464631</v>
      </c>
      <c r="I177" s="1102">
        <v>5.34</v>
      </c>
    </row>
    <row r="178" spans="1:9">
      <c r="A178" s="1178" t="s">
        <v>13571</v>
      </c>
      <c r="B178" s="1178"/>
      <c r="C178" s="1179" t="s">
        <v>13405</v>
      </c>
      <c r="D178" s="1179" t="s">
        <v>13405</v>
      </c>
      <c r="E178" s="1180">
        <v>-7.6999999999998181E-2</v>
      </c>
      <c r="F178" s="1180">
        <v>-1.2280000000000086</v>
      </c>
      <c r="G178" s="1165">
        <v>0.76978519731155837</v>
      </c>
      <c r="H178" s="1171">
        <v>2.8447799563411031</v>
      </c>
      <c r="I178" s="1102">
        <v>4.66</v>
      </c>
    </row>
    <row r="179" spans="1:9">
      <c r="A179" s="1178" t="s">
        <v>13572</v>
      </c>
      <c r="B179" s="1178"/>
      <c r="C179" s="1179" t="s">
        <v>13405</v>
      </c>
      <c r="D179" s="1179" t="s">
        <v>13405</v>
      </c>
      <c r="E179" s="1180">
        <v>-8.300000000002683E-2</v>
      </c>
      <c r="F179" s="1180">
        <v>-1.1940000000000168</v>
      </c>
      <c r="G179" s="1165">
        <v>0.78060185113800196</v>
      </c>
      <c r="H179" s="1171">
        <v>2.7834855846582296</v>
      </c>
      <c r="I179" s="1102">
        <v>10</v>
      </c>
    </row>
    <row r="180" spans="1:9">
      <c r="A180" s="1178" t="s">
        <v>13573</v>
      </c>
      <c r="B180" s="1178"/>
      <c r="C180" s="1179" t="s">
        <v>13405</v>
      </c>
      <c r="D180" s="1179" t="s">
        <v>13405</v>
      </c>
      <c r="E180" s="1180">
        <v>-8.6999999999989086E-2</v>
      </c>
      <c r="F180" s="1180">
        <v>-1.1730000000000018</v>
      </c>
      <c r="G180" s="1165">
        <v>0.78781295368886195</v>
      </c>
      <c r="H180" s="1171">
        <v>2.7456272962658308</v>
      </c>
      <c r="I180" s="1102">
        <v>6.24</v>
      </c>
    </row>
    <row r="181" spans="1:9">
      <c r="A181" s="1178" t="s">
        <v>13574</v>
      </c>
      <c r="B181" s="1178"/>
      <c r="C181" s="1179" t="s">
        <v>13405</v>
      </c>
      <c r="D181" s="1179" t="s">
        <v>13405</v>
      </c>
      <c r="E181" s="1180">
        <v>-8.7999999999965439E-2</v>
      </c>
      <c r="F181" s="1180">
        <v>-1.1739999999999782</v>
      </c>
      <c r="G181" s="1165">
        <v>0.78961572932655133</v>
      </c>
      <c r="H181" s="1171">
        <v>2.7474300719035205</v>
      </c>
      <c r="I181" s="1102">
        <v>3.76</v>
      </c>
    </row>
    <row r="182" spans="1:9">
      <c r="A182" s="1178" t="s">
        <v>13575</v>
      </c>
      <c r="B182" s="1178"/>
      <c r="C182" s="1179" t="s">
        <v>13405</v>
      </c>
      <c r="D182" s="1179" t="s">
        <v>13405</v>
      </c>
      <c r="E182" s="1180">
        <v>-0.22599999999999909</v>
      </c>
      <c r="F182" s="1180">
        <v>-0.97800000000000864</v>
      </c>
      <c r="G182" s="1165">
        <v>1.0383987673336272</v>
      </c>
      <c r="H182" s="1171">
        <v>2.3940860469081042</v>
      </c>
      <c r="I182" s="1102">
        <v>5</v>
      </c>
    </row>
    <row r="183" spans="1:9">
      <c r="A183" s="1178" t="s">
        <v>13576</v>
      </c>
      <c r="B183" s="1178"/>
      <c r="C183" s="1179" t="s">
        <v>13405</v>
      </c>
      <c r="D183" s="1179" t="s">
        <v>13405</v>
      </c>
      <c r="E183" s="1180">
        <v>-0.22599999999999909</v>
      </c>
      <c r="F183" s="1180">
        <v>-0.97800000000000864</v>
      </c>
      <c r="G183" s="1165">
        <v>1.0383987673336272</v>
      </c>
      <c r="H183" s="1171">
        <v>2.3940860469081042</v>
      </c>
      <c r="I183" s="1102">
        <v>5</v>
      </c>
    </row>
    <row r="184" spans="1:9">
      <c r="A184" s="1178" t="s">
        <v>13577</v>
      </c>
      <c r="B184" s="1178"/>
      <c r="C184" s="1179" t="s">
        <v>13405</v>
      </c>
      <c r="D184" s="1179" t="s">
        <v>13405</v>
      </c>
      <c r="E184" s="1180">
        <v>-0.18700000000001182</v>
      </c>
      <c r="F184" s="1180">
        <v>-0.81800000000004047</v>
      </c>
      <c r="G184" s="1165">
        <v>0.9680905174621024</v>
      </c>
      <c r="H184" s="1171">
        <v>2.1056419448710426</v>
      </c>
      <c r="I184" s="1102">
        <v>5</v>
      </c>
    </row>
    <row r="185" spans="1:9">
      <c r="A185" s="1178" t="s">
        <v>13578</v>
      </c>
      <c r="B185" s="1178"/>
      <c r="C185" s="1179" t="s">
        <v>13405</v>
      </c>
      <c r="D185" s="1179" t="s">
        <v>13405</v>
      </c>
      <c r="E185" s="1180">
        <v>-0.14699999999999136</v>
      </c>
      <c r="F185" s="1180">
        <v>-0.75799999999998136</v>
      </c>
      <c r="G185" s="1165">
        <v>0.8959794919527857</v>
      </c>
      <c r="H185" s="1171">
        <v>1.9974754066070162</v>
      </c>
      <c r="I185" s="1102">
        <v>2.13</v>
      </c>
    </row>
    <row r="186" spans="1:9">
      <c r="A186" s="1178" t="s">
        <v>13579</v>
      </c>
      <c r="B186" s="1178"/>
      <c r="C186" s="1179" t="s">
        <v>13405</v>
      </c>
      <c r="D186" s="1179" t="s">
        <v>13405</v>
      </c>
      <c r="E186" s="1180">
        <v>-0.14699999999999136</v>
      </c>
      <c r="F186" s="1180">
        <v>-0.7580000000000382</v>
      </c>
      <c r="G186" s="1165">
        <v>0.8959794919527857</v>
      </c>
      <c r="H186" s="1171">
        <v>1.9974754066071188</v>
      </c>
      <c r="I186" s="1102">
        <v>2.87</v>
      </c>
    </row>
    <row r="187" spans="1:9">
      <c r="A187" s="1178" t="s">
        <v>13580</v>
      </c>
      <c r="B187" s="1178"/>
      <c r="C187" s="1179" t="s">
        <v>13405</v>
      </c>
      <c r="D187" s="1179" t="s">
        <v>13405</v>
      </c>
      <c r="E187" s="1180">
        <v>-0.36599999999998545</v>
      </c>
      <c r="F187" s="1180">
        <v>-1.0409999999999968</v>
      </c>
      <c r="G187" s="1165">
        <v>1.2907873566160819</v>
      </c>
      <c r="H187" s="1171">
        <v>2.5076609120851985</v>
      </c>
      <c r="I187" s="1102">
        <v>5</v>
      </c>
    </row>
    <row r="188" spans="1:9">
      <c r="A188" s="1178" t="s">
        <v>13581</v>
      </c>
      <c r="B188" s="1178"/>
      <c r="C188" s="1179" t="s">
        <v>13405</v>
      </c>
      <c r="D188" s="1179" t="s">
        <v>13405</v>
      </c>
      <c r="E188" s="1180">
        <v>-0.36500000000000909</v>
      </c>
      <c r="F188" s="1180">
        <v>-1.0399999999999636</v>
      </c>
      <c r="G188" s="1165">
        <v>1.2889845809783924</v>
      </c>
      <c r="H188" s="1171">
        <v>2.5058581364474066</v>
      </c>
      <c r="I188" s="1102">
        <v>5</v>
      </c>
    </row>
    <row r="189" spans="1:9">
      <c r="A189" s="1178" t="s">
        <v>13582</v>
      </c>
      <c r="B189" s="1178"/>
      <c r="C189" s="1179" t="s">
        <v>13405</v>
      </c>
      <c r="D189" s="1179" t="s">
        <v>13405</v>
      </c>
      <c r="E189" s="1180">
        <v>-0.78600000000000136</v>
      </c>
      <c r="F189" s="1180">
        <v>-1.2170000000000414</v>
      </c>
      <c r="G189" s="1165">
        <v>2.047953124463548</v>
      </c>
      <c r="H189" s="1171">
        <v>2.82494942432611</v>
      </c>
      <c r="I189" s="1102">
        <v>5</v>
      </c>
    </row>
    <row r="190" spans="1:9">
      <c r="A190" s="1178" t="s">
        <v>13583</v>
      </c>
      <c r="B190" s="1178"/>
      <c r="C190" s="1179" t="s">
        <v>13405</v>
      </c>
      <c r="D190" s="1179" t="s">
        <v>13405</v>
      </c>
      <c r="E190" s="1180">
        <v>-0.78600000000000136</v>
      </c>
      <c r="F190" s="1180">
        <v>-1.2160000000000082</v>
      </c>
      <c r="G190" s="1165">
        <v>2.047953124463548</v>
      </c>
      <c r="H190" s="1171">
        <v>2.8231466486883181</v>
      </c>
      <c r="I190" s="1102">
        <v>5</v>
      </c>
    </row>
    <row r="191" spans="1:9">
      <c r="A191" s="1178" t="s">
        <v>13584</v>
      </c>
      <c r="B191" s="1178"/>
      <c r="C191" s="1179" t="s">
        <v>13405</v>
      </c>
      <c r="D191" s="1179" t="s">
        <v>13405</v>
      </c>
      <c r="E191" s="1180">
        <v>-1.06899999999996</v>
      </c>
      <c r="F191" s="1180">
        <v>-1.2699999999999818</v>
      </c>
      <c r="G191" s="1165">
        <v>2.5581386299416282</v>
      </c>
      <c r="H191" s="1171">
        <v>2.9204965331257982</v>
      </c>
      <c r="I191" s="1102">
        <v>5</v>
      </c>
    </row>
    <row r="192" spans="1:9">
      <c r="A192" s="1178" t="s">
        <v>13585</v>
      </c>
      <c r="B192" s="1178"/>
      <c r="C192" s="1179" t="s">
        <v>13405</v>
      </c>
      <c r="D192" s="1179" t="s">
        <v>13405</v>
      </c>
      <c r="E192" s="1180">
        <v>-1.0389999999999873</v>
      </c>
      <c r="F192" s="1180">
        <v>-1.3050000000000068</v>
      </c>
      <c r="G192" s="1165">
        <v>2.5040553608097174</v>
      </c>
      <c r="H192" s="1171">
        <v>2.9835936804464631</v>
      </c>
      <c r="I192" s="1102">
        <v>5</v>
      </c>
    </row>
    <row r="193" spans="1:9">
      <c r="A193" s="1178" t="s">
        <v>13586</v>
      </c>
      <c r="B193" s="1178"/>
      <c r="C193" s="1179" t="s">
        <v>13405</v>
      </c>
      <c r="D193" s="1179" t="s">
        <v>13405</v>
      </c>
      <c r="E193" s="1180">
        <v>-0.73000000000001819</v>
      </c>
      <c r="F193" s="1180">
        <v>-1.0620000000000118</v>
      </c>
      <c r="G193" s="1165">
        <v>1.9469976887505869</v>
      </c>
      <c r="H193" s="1171">
        <v>2.5455192004775977</v>
      </c>
      <c r="I193" s="1102">
        <v>10</v>
      </c>
    </row>
    <row r="194" spans="1:9">
      <c r="A194" s="1178" t="s">
        <v>13587</v>
      </c>
      <c r="B194" s="1178"/>
      <c r="C194" s="1179" t="s">
        <v>13405</v>
      </c>
      <c r="D194" s="1179" t="s">
        <v>13405</v>
      </c>
      <c r="E194" s="1180">
        <v>-0.58999999999997499</v>
      </c>
      <c r="F194" s="1180">
        <v>-1.3790000000000191</v>
      </c>
      <c r="G194" s="1165">
        <v>1.6946090994680298</v>
      </c>
      <c r="H194" s="1171">
        <v>3.1169990776386527</v>
      </c>
      <c r="I194" s="1102">
        <v>10</v>
      </c>
    </row>
    <row r="195" spans="1:9">
      <c r="A195" s="1178" t="s">
        <v>13588</v>
      </c>
      <c r="B195" s="1178"/>
      <c r="C195" s="1179" t="s">
        <v>13405</v>
      </c>
      <c r="D195" s="1179" t="s">
        <v>13405</v>
      </c>
      <c r="E195" s="1180">
        <v>-0.6239999999999668</v>
      </c>
      <c r="F195" s="1180">
        <v>-1.4829999999999472</v>
      </c>
      <c r="G195" s="1165">
        <v>1.755903471150903</v>
      </c>
      <c r="H195" s="1171">
        <v>3.304487743962651</v>
      </c>
      <c r="I195" s="1102">
        <v>10</v>
      </c>
    </row>
    <row r="196" spans="1:9">
      <c r="A196" s="1178" t="s">
        <v>13589</v>
      </c>
      <c r="B196" s="1178"/>
      <c r="C196" s="1179" t="s">
        <v>13405</v>
      </c>
      <c r="D196" s="1179" t="s">
        <v>13405</v>
      </c>
      <c r="E196" s="1180">
        <v>-0.39999999999997726</v>
      </c>
      <c r="F196" s="1180">
        <v>-1.214999999999975</v>
      </c>
      <c r="G196" s="1165">
        <v>1.352081728298955</v>
      </c>
      <c r="H196" s="1171">
        <v>2.8213438730505263</v>
      </c>
      <c r="I196" s="1102">
        <v>10</v>
      </c>
    </row>
    <row r="197" spans="1:9">
      <c r="A197" s="1178" t="s">
        <v>13590</v>
      </c>
      <c r="B197" s="1178"/>
      <c r="C197" s="1179" t="s">
        <v>13405</v>
      </c>
      <c r="D197" s="1179" t="s">
        <v>13405</v>
      </c>
      <c r="E197" s="1180">
        <v>-0.42500000000001137</v>
      </c>
      <c r="F197" s="1180">
        <v>-1.2620000000000005</v>
      </c>
      <c r="G197" s="1165">
        <v>1.3971511192423163</v>
      </c>
      <c r="H197" s="1171">
        <v>2.9060743280239762</v>
      </c>
      <c r="I197" s="1102">
        <v>10</v>
      </c>
    </row>
    <row r="198" spans="1:9">
      <c r="A198" s="1178" t="s">
        <v>13591</v>
      </c>
      <c r="B198" s="1178"/>
      <c r="C198" s="1179" t="s">
        <v>13405</v>
      </c>
      <c r="D198" s="1179" t="s">
        <v>13405</v>
      </c>
      <c r="E198" s="1180">
        <v>-0.19400000000001683</v>
      </c>
      <c r="F198" s="1180">
        <v>-1.228999999999985</v>
      </c>
      <c r="G198" s="1165">
        <v>0.98070994692623537</v>
      </c>
      <c r="H198" s="1171">
        <v>2.8465827319787924</v>
      </c>
      <c r="I198" s="1102">
        <v>10</v>
      </c>
    </row>
    <row r="199" spans="1:9">
      <c r="A199" s="1178" t="s">
        <v>13592</v>
      </c>
      <c r="B199" s="1178"/>
      <c r="C199" s="1179" t="s">
        <v>13405</v>
      </c>
      <c r="D199" s="1179" t="s">
        <v>13405</v>
      </c>
      <c r="E199" s="1180">
        <v>-6.2999999999988177E-2</v>
      </c>
      <c r="F199" s="1180">
        <v>-1.0920000000000414</v>
      </c>
      <c r="G199" s="1165">
        <v>0.74454633838329243</v>
      </c>
      <c r="H199" s="1171">
        <v>2.5996024696096107</v>
      </c>
      <c r="I199" s="1102">
        <v>10</v>
      </c>
    </row>
    <row r="200" spans="1:9">
      <c r="A200" s="1178" t="s">
        <v>13593</v>
      </c>
      <c r="B200" s="1178"/>
      <c r="C200" s="1179" t="s">
        <v>13405</v>
      </c>
      <c r="D200" s="1179" t="s">
        <v>13405</v>
      </c>
      <c r="E200" s="1180">
        <v>-3.3999999999991815E-2</v>
      </c>
      <c r="F200" s="1180">
        <v>-1.117999999999995</v>
      </c>
      <c r="G200" s="1165">
        <v>0.69226584488907106</v>
      </c>
      <c r="H200" s="1171">
        <v>2.6464746361905589</v>
      </c>
      <c r="I200" s="1102">
        <v>10</v>
      </c>
    </row>
    <row r="201" spans="1:9">
      <c r="A201" s="1178" t="s">
        <v>13594</v>
      </c>
      <c r="B201" s="1178"/>
      <c r="C201" s="1179" t="s">
        <v>13405</v>
      </c>
      <c r="D201" s="1179" t="s">
        <v>13405</v>
      </c>
      <c r="E201" s="1180">
        <v>-6.2999999999988177E-2</v>
      </c>
      <c r="F201" s="1180">
        <v>-0.80099999999998772</v>
      </c>
      <c r="G201" s="1165">
        <v>0.74454633838329243</v>
      </c>
      <c r="H201" s="1171">
        <v>2.0749947590295035</v>
      </c>
      <c r="I201" s="1102">
        <v>10</v>
      </c>
    </row>
    <row r="202" spans="1:9">
      <c r="A202" s="1178" t="s">
        <v>13595</v>
      </c>
      <c r="B202" s="1178"/>
      <c r="C202" s="1179" t="s">
        <v>13405</v>
      </c>
      <c r="D202" s="1179" t="s">
        <v>13405</v>
      </c>
      <c r="E202" s="1180">
        <v>7.9000000000007731E-2</v>
      </c>
      <c r="F202" s="1180">
        <v>-0.86500000000000909</v>
      </c>
      <c r="G202" s="1165">
        <v>0.11172287142748544</v>
      </c>
      <c r="H202" s="1171">
        <v>2.1903723998443896</v>
      </c>
      <c r="I202" s="1102">
        <v>10</v>
      </c>
    </row>
    <row r="203" spans="1:9">
      <c r="A203" s="1178" t="s">
        <v>13596</v>
      </c>
      <c r="B203" s="1178"/>
      <c r="C203" s="1179" t="s">
        <v>13405</v>
      </c>
      <c r="D203" s="1179" t="s">
        <v>13405</v>
      </c>
      <c r="E203" s="1180">
        <v>8.2999999999969987E-2</v>
      </c>
      <c r="F203" s="1180">
        <v>-0.85400000000004184</v>
      </c>
      <c r="G203" s="1165">
        <v>0.11737972567692445</v>
      </c>
      <c r="H203" s="1171">
        <v>2.1705418678293968</v>
      </c>
      <c r="I203" s="1102">
        <v>10</v>
      </c>
    </row>
    <row r="204" spans="1:9">
      <c r="A204" s="1178" t="s">
        <v>13597</v>
      </c>
      <c r="B204" s="1178"/>
      <c r="C204" s="1179" t="s">
        <v>13398</v>
      </c>
      <c r="D204" s="1179" t="s">
        <v>13405</v>
      </c>
      <c r="E204" s="1180">
        <v>0.17699999999996407</v>
      </c>
      <c r="F204" s="1180">
        <v>-0.617999999999995</v>
      </c>
      <c r="G204" s="1165">
        <v>0.25031580053998703</v>
      </c>
      <c r="H204" s="1171">
        <v>1.7450868173245617</v>
      </c>
      <c r="I204" s="1102">
        <v>10</v>
      </c>
    </row>
    <row r="205" spans="1:9">
      <c r="A205" s="1178" t="s">
        <v>13598</v>
      </c>
      <c r="B205" s="1178"/>
      <c r="C205" s="1179" t="s">
        <v>13398</v>
      </c>
      <c r="D205" s="1179" t="s">
        <v>13405</v>
      </c>
      <c r="E205" s="1180">
        <v>0.12000000000000455</v>
      </c>
      <c r="F205" s="1180">
        <v>-0.44999999999998863</v>
      </c>
      <c r="G205" s="1165">
        <v>0.16970562748477783</v>
      </c>
      <c r="H205" s="1171">
        <v>1.4422205101855752</v>
      </c>
      <c r="I205" s="1102">
        <v>10</v>
      </c>
    </row>
    <row r="206" spans="1:9">
      <c r="A206" s="1178" t="s">
        <v>13599</v>
      </c>
      <c r="B206" s="1178"/>
      <c r="C206" s="1179" t="s">
        <v>13405</v>
      </c>
      <c r="D206" s="1179" t="s">
        <v>13405</v>
      </c>
      <c r="E206" s="1180">
        <v>-4.3000000000006366E-2</v>
      </c>
      <c r="F206" s="1180">
        <v>-0.45499999999998408</v>
      </c>
      <c r="G206" s="1165">
        <v>0.70849082562868526</v>
      </c>
      <c r="H206" s="1171">
        <v>1.4512343883742269</v>
      </c>
      <c r="I206" s="1102">
        <v>10</v>
      </c>
    </row>
    <row r="207" spans="1:9">
      <c r="A207" s="1178" t="s">
        <v>13600</v>
      </c>
      <c r="B207" s="1178"/>
      <c r="C207" s="1179" t="s">
        <v>13405</v>
      </c>
      <c r="D207" s="1179" t="s">
        <v>13405</v>
      </c>
      <c r="E207" s="1180">
        <v>-7.2000000000002728E-2</v>
      </c>
      <c r="F207" s="1180">
        <v>-0.55899999999996908</v>
      </c>
      <c r="G207" s="1165">
        <v>0.76077131912290652</v>
      </c>
      <c r="H207" s="1171">
        <v>1.6387230546983274</v>
      </c>
      <c r="I207" s="1102">
        <v>10</v>
      </c>
    </row>
    <row r="208" spans="1:9">
      <c r="A208" s="1178" t="s">
        <v>13601</v>
      </c>
      <c r="B208" s="1178"/>
      <c r="C208" s="1179" t="s">
        <v>13405</v>
      </c>
      <c r="D208" s="1179" t="s">
        <v>13405</v>
      </c>
      <c r="E208" s="1180">
        <v>-0.16599999999999682</v>
      </c>
      <c r="F208" s="1180">
        <v>-0.78800000000001091</v>
      </c>
      <c r="G208" s="1165">
        <v>0.93023222906970349</v>
      </c>
      <c r="H208" s="1171">
        <v>2.0515586757390292</v>
      </c>
      <c r="I208" s="1102">
        <v>10</v>
      </c>
    </row>
    <row r="209" spans="1:9">
      <c r="A209" s="1178" t="s">
        <v>13602</v>
      </c>
      <c r="B209" s="1178"/>
      <c r="C209" s="1179" t="s">
        <v>13405</v>
      </c>
      <c r="D209" s="1179" t="s">
        <v>13405</v>
      </c>
      <c r="E209" s="1180">
        <v>-0.39900000000000091</v>
      </c>
      <c r="F209" s="1180">
        <v>-1.2249999999999659</v>
      </c>
      <c r="G209" s="1165">
        <v>1.3502789526612655</v>
      </c>
      <c r="H209" s="1171">
        <v>2.8393716294278302</v>
      </c>
      <c r="I209" s="1102">
        <v>10</v>
      </c>
    </row>
    <row r="210" spans="1:9">
      <c r="A210" s="1178" t="s">
        <v>13603</v>
      </c>
      <c r="B210" s="1178"/>
      <c r="C210" s="1179" t="s">
        <v>13405</v>
      </c>
      <c r="D210" s="1179" t="s">
        <v>13405</v>
      </c>
      <c r="E210" s="1180">
        <v>-0.83899999999999864</v>
      </c>
      <c r="F210" s="1180">
        <v>-1.6030000000000086</v>
      </c>
      <c r="G210" s="1165">
        <v>2.1435002332633388</v>
      </c>
      <c r="H210" s="1171">
        <v>3.5208208204906013</v>
      </c>
      <c r="I210" s="1102">
        <v>10</v>
      </c>
    </row>
    <row r="211" spans="1:9">
      <c r="A211" s="1178" t="s">
        <v>13604</v>
      </c>
      <c r="B211" s="1178"/>
      <c r="C211" s="1179" t="s">
        <v>13405</v>
      </c>
      <c r="D211" s="1179" t="s">
        <v>13405</v>
      </c>
      <c r="E211" s="1180">
        <v>-0.96600000000000819</v>
      </c>
      <c r="F211" s="1180">
        <v>-1.5960000000000036</v>
      </c>
      <c r="G211" s="1165">
        <v>2.3724527392553196</v>
      </c>
      <c r="H211" s="1171">
        <v>3.5082013910264678</v>
      </c>
      <c r="I211" s="1102">
        <v>10</v>
      </c>
    </row>
    <row r="212" spans="1:9">
      <c r="A212" s="1178" t="s">
        <v>13605</v>
      </c>
      <c r="B212" s="1178"/>
      <c r="C212" s="1179" t="s">
        <v>13405</v>
      </c>
      <c r="D212" s="1179" t="s">
        <v>13405</v>
      </c>
      <c r="E212" s="1180">
        <v>-0.97500000000002274</v>
      </c>
      <c r="F212" s="1180">
        <v>-1.7080000000000268</v>
      </c>
      <c r="G212" s="1165">
        <v>2.3886777199949338</v>
      </c>
      <c r="H212" s="1171">
        <v>3.7101122624524936</v>
      </c>
      <c r="I212" s="1102">
        <v>10</v>
      </c>
    </row>
    <row r="213" spans="1:9">
      <c r="A213" s="1178" t="s">
        <v>13606</v>
      </c>
      <c r="B213" s="1178"/>
      <c r="C213" s="1179" t="s">
        <v>13405</v>
      </c>
      <c r="D213" s="1179" t="s">
        <v>13405</v>
      </c>
      <c r="E213" s="1180">
        <v>-1.16700000000003</v>
      </c>
      <c r="F213" s="1180">
        <v>-1.9619999999999891</v>
      </c>
      <c r="G213" s="1165">
        <v>2.73481064243949</v>
      </c>
      <c r="H213" s="1171">
        <v>4.1680172744363526</v>
      </c>
      <c r="I213" s="1102">
        <v>10</v>
      </c>
    </row>
    <row r="214" spans="1:9">
      <c r="A214" s="1178" t="s">
        <v>13607</v>
      </c>
      <c r="B214" s="1178"/>
      <c r="C214" s="1179" t="s">
        <v>13405</v>
      </c>
      <c r="D214" s="1179" t="s">
        <v>13405</v>
      </c>
      <c r="E214" s="1180">
        <v>-1.3629999999999995</v>
      </c>
      <c r="F214" s="1180">
        <v>-2.13900000000001</v>
      </c>
      <c r="G214" s="1165">
        <v>3.0881546674349059</v>
      </c>
      <c r="H214" s="1171">
        <v>4.4871085623149529</v>
      </c>
      <c r="I214" s="1102">
        <v>10</v>
      </c>
    </row>
    <row r="215" spans="1:9">
      <c r="A215" s="1178" t="s">
        <v>13608</v>
      </c>
      <c r="B215" s="1178"/>
      <c r="C215" s="1179" t="s">
        <v>13405</v>
      </c>
      <c r="D215" s="1179" t="s">
        <v>13405</v>
      </c>
      <c r="E215" s="1180">
        <v>-1.4720000000000368</v>
      </c>
      <c r="F215" s="1180">
        <v>-2.2060000000000173</v>
      </c>
      <c r="G215" s="1165">
        <v>3.2846572119477604</v>
      </c>
      <c r="H215" s="1171">
        <v>4.6078945300430103</v>
      </c>
      <c r="I215" s="1102">
        <v>10</v>
      </c>
    </row>
    <row r="216" spans="1:9">
      <c r="A216" s="1178" t="s">
        <v>13609</v>
      </c>
      <c r="B216" s="1178"/>
      <c r="C216" s="1179" t="s">
        <v>13405</v>
      </c>
      <c r="D216" s="1179" t="s">
        <v>13405</v>
      </c>
      <c r="E216" s="1180">
        <v>-1.7239999999999895</v>
      </c>
      <c r="F216" s="1180">
        <v>-2.2350000000000136</v>
      </c>
      <c r="G216" s="1165">
        <v>3.7389566726561383</v>
      </c>
      <c r="H216" s="1171">
        <v>4.6601750235372315</v>
      </c>
      <c r="I216" s="1102">
        <v>5.8</v>
      </c>
    </row>
    <row r="217" spans="1:9">
      <c r="A217" s="1178" t="s">
        <v>13610</v>
      </c>
      <c r="B217" s="1178"/>
      <c r="C217" s="1179" t="s">
        <v>13405</v>
      </c>
      <c r="D217" s="1179" t="s">
        <v>13405</v>
      </c>
      <c r="E217" s="1180">
        <v>-2.1519999999999868</v>
      </c>
      <c r="F217" s="1180">
        <v>-2.4499999999999886</v>
      </c>
      <c r="G217" s="1165">
        <v>4.5105446456054272</v>
      </c>
      <c r="H217" s="1171">
        <v>5.047771785649565</v>
      </c>
      <c r="I217" s="1102">
        <v>4.2</v>
      </c>
    </row>
    <row r="218" spans="1:9">
      <c r="A218" s="1178" t="s">
        <v>13611</v>
      </c>
      <c r="B218" s="1178"/>
      <c r="C218" s="1179" t="s">
        <v>13405</v>
      </c>
      <c r="D218" s="1179" t="s">
        <v>13405</v>
      </c>
      <c r="E218" s="1180">
        <v>-2.7659999999999627</v>
      </c>
      <c r="F218" s="1180">
        <v>-2.8460000000000036</v>
      </c>
      <c r="G218" s="1165">
        <v>5.6174488871728281</v>
      </c>
      <c r="H218" s="1171">
        <v>5.7616709381914619</v>
      </c>
      <c r="I218" s="1102">
        <v>10</v>
      </c>
    </row>
    <row r="219" spans="1:9">
      <c r="A219" s="1178" t="s">
        <v>13612</v>
      </c>
      <c r="B219" s="1178"/>
      <c r="C219" s="1179" t="s">
        <v>13405</v>
      </c>
      <c r="D219" s="1179" t="s">
        <v>13405</v>
      </c>
      <c r="E219" s="1180">
        <v>-2.9270000000000209</v>
      </c>
      <c r="F219" s="1180">
        <v>-3.0220000000000482</v>
      </c>
      <c r="G219" s="1165">
        <v>5.9076957648477846</v>
      </c>
      <c r="H219" s="1171">
        <v>6.0789594504323734</v>
      </c>
      <c r="I219" s="1102">
        <v>7.18</v>
      </c>
    </row>
    <row r="220" spans="1:9">
      <c r="A220" s="1178" t="s">
        <v>13613</v>
      </c>
      <c r="B220" s="1178"/>
      <c r="C220" s="1179" t="s">
        <v>13405</v>
      </c>
      <c r="D220" s="1179" t="s">
        <v>13405</v>
      </c>
      <c r="E220" s="1180">
        <v>-3.8310000000000173</v>
      </c>
      <c r="F220" s="1180">
        <v>-3.6030000000000086</v>
      </c>
      <c r="G220" s="1165">
        <v>7.5374049413575017</v>
      </c>
      <c r="H220" s="1171">
        <v>7.1263720959545909</v>
      </c>
      <c r="I220" s="1102">
        <v>2.82</v>
      </c>
    </row>
    <row r="221" spans="1:9">
      <c r="A221" s="1178" t="s">
        <v>13614</v>
      </c>
      <c r="B221" s="1178"/>
      <c r="C221" s="1179" t="s">
        <v>13405</v>
      </c>
      <c r="D221" s="1179" t="s">
        <v>13405</v>
      </c>
      <c r="E221" s="1180">
        <v>-3.8309999999999604</v>
      </c>
      <c r="F221" s="1180">
        <v>-3.6029999999999518</v>
      </c>
      <c r="G221" s="1165">
        <v>7.5374049413573996</v>
      </c>
      <c r="H221" s="1171">
        <v>7.1263720959544878</v>
      </c>
      <c r="I221" s="1102">
        <v>10</v>
      </c>
    </row>
    <row r="222" spans="1:9">
      <c r="A222" s="1178" t="s">
        <v>13615</v>
      </c>
      <c r="B222" s="1178"/>
      <c r="C222" s="1179" t="s">
        <v>13405</v>
      </c>
      <c r="D222" s="1179" t="s">
        <v>13405</v>
      </c>
      <c r="E222" s="1180">
        <v>-5.0440000000000111</v>
      </c>
      <c r="F222" s="1180">
        <v>-5.7040000000000362</v>
      </c>
      <c r="G222" s="1165">
        <v>9.7241717899264</v>
      </c>
      <c r="H222" s="1171">
        <v>10.914003710829562</v>
      </c>
      <c r="I222" s="1102">
        <v>5</v>
      </c>
    </row>
    <row r="223" spans="1:9">
      <c r="A223" s="1178" t="s">
        <v>13616</v>
      </c>
      <c r="B223" s="1178"/>
      <c r="C223" s="1179" t="s">
        <v>13405</v>
      </c>
      <c r="D223" s="1179" t="s">
        <v>13405</v>
      </c>
      <c r="E223" s="1180">
        <v>-4.9899999999999807</v>
      </c>
      <c r="F223" s="1180">
        <v>-4.9919999999999902</v>
      </c>
      <c r="G223" s="1165">
        <v>9.6268219054888178</v>
      </c>
      <c r="H223" s="1171">
        <v>9.6304274567642985</v>
      </c>
      <c r="I223" s="1102">
        <v>3.56</v>
      </c>
    </row>
    <row r="224" spans="1:9">
      <c r="A224" s="1178" t="s">
        <v>13617</v>
      </c>
      <c r="B224" s="1178"/>
      <c r="C224" s="1179" t="s">
        <v>13405</v>
      </c>
      <c r="D224" s="1179" t="s">
        <v>13405</v>
      </c>
      <c r="E224" s="1180">
        <v>-4.9899999999999807</v>
      </c>
      <c r="F224" s="1180">
        <v>-4.9929999999999666</v>
      </c>
      <c r="G224" s="1165">
        <v>9.6268219054888178</v>
      </c>
      <c r="H224" s="1171">
        <v>9.6322302324019873</v>
      </c>
      <c r="I224" s="1102">
        <v>1.44</v>
      </c>
    </row>
    <row r="225" spans="1:9">
      <c r="A225" s="1178" t="s">
        <v>13618</v>
      </c>
      <c r="B225" s="1178"/>
      <c r="C225" s="1179" t="s">
        <v>13405</v>
      </c>
      <c r="D225" s="1179" t="s">
        <v>13405</v>
      </c>
      <c r="E225" s="1180">
        <v>-4.9900000000000091</v>
      </c>
      <c r="F225" s="1180">
        <v>-4.9930000000000234</v>
      </c>
      <c r="G225" s="1165">
        <v>9.6268219054888693</v>
      </c>
      <c r="H225" s="1171">
        <v>9.6322302324020903</v>
      </c>
      <c r="I225" s="1102">
        <v>4.09</v>
      </c>
    </row>
    <row r="226" spans="1:9">
      <c r="A226" s="1178" t="s">
        <v>13619</v>
      </c>
      <c r="B226" s="1178"/>
      <c r="C226" s="1179" t="s">
        <v>13405</v>
      </c>
      <c r="D226" s="1179" t="s">
        <v>13405</v>
      </c>
      <c r="E226" s="1180">
        <v>-3.7069999999999936</v>
      </c>
      <c r="F226" s="1180">
        <v>-3.19399999999996</v>
      </c>
      <c r="G226" s="1165">
        <v>7.3138607622786918</v>
      </c>
      <c r="H226" s="1171">
        <v>6.3890368601221175</v>
      </c>
      <c r="I226" s="1102">
        <v>0.91</v>
      </c>
    </row>
    <row r="227" spans="1:9">
      <c r="A227" s="1178" t="s">
        <v>13620</v>
      </c>
      <c r="B227" s="1178"/>
      <c r="C227" s="1179" t="s">
        <v>13405</v>
      </c>
      <c r="D227" s="1179" t="s">
        <v>13405</v>
      </c>
      <c r="E227" s="1180">
        <v>-3.7080000000000268</v>
      </c>
      <c r="F227" s="1180">
        <v>-3.1949999999999932</v>
      </c>
      <c r="G227" s="1165">
        <v>7.3156635379164827</v>
      </c>
      <c r="H227" s="1171">
        <v>6.3908396357599093</v>
      </c>
      <c r="I227" s="1102">
        <v>5</v>
      </c>
    </row>
    <row r="228" spans="1:9">
      <c r="A228" s="1178" t="s">
        <v>13621</v>
      </c>
      <c r="B228" s="1178"/>
      <c r="C228" s="1179" t="s">
        <v>13405</v>
      </c>
      <c r="D228" s="1179" t="s">
        <v>13405</v>
      </c>
      <c r="E228" s="1180">
        <v>-2.7540000000000191</v>
      </c>
      <c r="F228" s="1180">
        <v>-2.6770000000000209</v>
      </c>
      <c r="G228" s="1165">
        <v>5.5958155795201465</v>
      </c>
      <c r="H228" s="1171">
        <v>5.4570018554147861</v>
      </c>
      <c r="I228" s="1102">
        <v>5</v>
      </c>
    </row>
    <row r="229" spans="1:9">
      <c r="A229" s="1178" t="s">
        <v>13622</v>
      </c>
      <c r="B229" s="1178"/>
      <c r="C229" s="1179" t="s">
        <v>13405</v>
      </c>
      <c r="D229" s="1179" t="s">
        <v>13405</v>
      </c>
      <c r="E229" s="1180">
        <v>-2.7540000000000191</v>
      </c>
      <c r="F229" s="1180">
        <v>-2.6770000000000209</v>
      </c>
      <c r="G229" s="1165">
        <v>5.5958155795201465</v>
      </c>
      <c r="H229" s="1171">
        <v>5.4570018554147861</v>
      </c>
      <c r="I229" s="1102">
        <v>5</v>
      </c>
    </row>
    <row r="230" spans="1:9">
      <c r="A230" s="1178" t="s">
        <v>13623</v>
      </c>
      <c r="B230" s="1178"/>
      <c r="C230" s="1179" t="s">
        <v>13405</v>
      </c>
      <c r="D230" s="1179" t="s">
        <v>13405</v>
      </c>
      <c r="E230" s="1180">
        <v>-1.9470000000000027</v>
      </c>
      <c r="F230" s="1180">
        <v>-2.2400000000000091</v>
      </c>
      <c r="G230" s="1165">
        <v>4.1409756398703967</v>
      </c>
      <c r="H230" s="1171">
        <v>4.6691889017258825</v>
      </c>
      <c r="I230" s="1102">
        <v>5</v>
      </c>
    </row>
    <row r="231" spans="1:9">
      <c r="A231" s="1178" t="s">
        <v>13624</v>
      </c>
      <c r="B231" s="1178"/>
      <c r="C231" s="1179" t="s">
        <v>13405</v>
      </c>
      <c r="D231" s="1179" t="s">
        <v>13405</v>
      </c>
      <c r="E231" s="1180">
        <v>-1.0360000000000014</v>
      </c>
      <c r="F231" s="1180">
        <v>-1.3050000000000068</v>
      </c>
      <c r="G231" s="1165">
        <v>2.498647033896547</v>
      </c>
      <c r="H231" s="1171">
        <v>2.9835936804464631</v>
      </c>
      <c r="I231" s="1102">
        <v>5</v>
      </c>
    </row>
    <row r="232" spans="1:9">
      <c r="A232" s="1178" t="s">
        <v>13625</v>
      </c>
      <c r="B232" s="1178"/>
      <c r="C232" s="1179" t="s">
        <v>13405</v>
      </c>
      <c r="D232" s="1179" t="s">
        <v>13405</v>
      </c>
      <c r="E232" s="1180">
        <v>-0.16399999999998727</v>
      </c>
      <c r="F232" s="1180">
        <v>-0.757000000000005</v>
      </c>
      <c r="G232" s="1165">
        <v>0.92662667779422225</v>
      </c>
      <c r="H232" s="1171">
        <v>1.9956726309693269</v>
      </c>
      <c r="I232" s="1102">
        <v>10</v>
      </c>
    </row>
    <row r="233" spans="1:9">
      <c r="A233" s="1178" t="s">
        <v>13626</v>
      </c>
      <c r="B233" s="1178"/>
      <c r="C233" s="1179" t="s">
        <v>13405</v>
      </c>
      <c r="D233" s="1179" t="s">
        <v>13405</v>
      </c>
      <c r="E233" s="1180">
        <v>-0.21600000000000819</v>
      </c>
      <c r="F233" s="1180">
        <v>-0.61900000000002819</v>
      </c>
      <c r="G233" s="1165">
        <v>1.0203710109563235</v>
      </c>
      <c r="H233" s="1171">
        <v>1.7468895929623536</v>
      </c>
      <c r="I233" s="1102">
        <v>10</v>
      </c>
    </row>
    <row r="234" spans="1:9">
      <c r="A234" s="1178" t="s">
        <v>13627</v>
      </c>
      <c r="B234" s="1178"/>
      <c r="C234" s="1179" t="s">
        <v>13398</v>
      </c>
      <c r="D234" s="1179" t="s">
        <v>13405</v>
      </c>
      <c r="E234" s="1180">
        <v>0.31599999999997408</v>
      </c>
      <c r="F234" s="1180">
        <v>-0.47700000000003229</v>
      </c>
      <c r="G234" s="1165">
        <v>0.44689148570986137</v>
      </c>
      <c r="H234" s="1171">
        <v>1.4908954524044178</v>
      </c>
      <c r="I234" s="1102">
        <v>10</v>
      </c>
    </row>
    <row r="235" spans="1:9">
      <c r="A235" s="1178" t="s">
        <v>13628</v>
      </c>
      <c r="B235" s="1178"/>
      <c r="C235" s="1179" t="s">
        <v>13398</v>
      </c>
      <c r="D235" s="1179" t="s">
        <v>13405</v>
      </c>
      <c r="E235" s="1180">
        <v>1.0649999999999977</v>
      </c>
      <c r="F235" s="1180">
        <v>-0.25999999999999091</v>
      </c>
      <c r="G235" s="1165">
        <v>1.5061374439273429</v>
      </c>
      <c r="H235" s="1171">
        <v>1.0996931390165003</v>
      </c>
      <c r="I235" s="1102">
        <v>10</v>
      </c>
    </row>
    <row r="236" spans="1:9">
      <c r="A236" s="1178" t="s">
        <v>13629</v>
      </c>
      <c r="B236" s="1178"/>
      <c r="C236" s="1179" t="s">
        <v>13398</v>
      </c>
      <c r="D236" s="1179" t="s">
        <v>13405</v>
      </c>
      <c r="E236" s="1180">
        <v>0.53500000000002501</v>
      </c>
      <c r="F236" s="1180">
        <v>-0.20299999999997453</v>
      </c>
      <c r="G236" s="1165">
        <v>0.7566042558696412</v>
      </c>
      <c r="H236" s="1171">
        <v>0.99693492766574709</v>
      </c>
      <c r="I236" s="1102">
        <v>10</v>
      </c>
    </row>
    <row r="237" spans="1:9">
      <c r="A237" s="1178" t="s">
        <v>13630</v>
      </c>
      <c r="B237" s="1178"/>
      <c r="C237" s="1179" t="s">
        <v>13405</v>
      </c>
      <c r="D237" s="1179" t="s">
        <v>13405</v>
      </c>
      <c r="E237" s="1180">
        <v>-6.399999999996453E-2</v>
      </c>
      <c r="F237" s="1180">
        <v>-0.24500000000000455</v>
      </c>
      <c r="G237" s="1165">
        <v>0.7463491140209817</v>
      </c>
      <c r="H237" s="1171">
        <v>1.0726515044505449</v>
      </c>
      <c r="I237" s="1102">
        <v>10</v>
      </c>
    </row>
    <row r="238" spans="1:9">
      <c r="A238" s="1178" t="s">
        <v>13631</v>
      </c>
      <c r="B238" s="1178"/>
      <c r="C238" s="1179" t="s">
        <v>13405</v>
      </c>
      <c r="D238" s="1179" t="s">
        <v>13405</v>
      </c>
      <c r="E238" s="1180">
        <v>-0.20400000000000773</v>
      </c>
      <c r="F238" s="1180">
        <v>-0.39400000000000546</v>
      </c>
      <c r="G238" s="1165">
        <v>0.99873770330353884</v>
      </c>
      <c r="H238" s="1171">
        <v>1.3412650744726138</v>
      </c>
      <c r="I238" s="1102">
        <v>10</v>
      </c>
    </row>
    <row r="239" spans="1:9">
      <c r="A239" s="1178" t="s">
        <v>13632</v>
      </c>
      <c r="B239" s="1178"/>
      <c r="C239" s="1179" t="s">
        <v>13405</v>
      </c>
      <c r="D239" s="1179" t="s">
        <v>13405</v>
      </c>
      <c r="E239" s="1180">
        <v>-0.30799999999999272</v>
      </c>
      <c r="F239" s="1180">
        <v>-0.54099999999999682</v>
      </c>
      <c r="G239" s="1165">
        <v>1.1862263696276392</v>
      </c>
      <c r="H239" s="1171">
        <v>1.6062730932192015</v>
      </c>
      <c r="I239" s="1102">
        <v>10</v>
      </c>
    </row>
    <row r="240" spans="1:9">
      <c r="A240" s="1178" t="s">
        <v>13633</v>
      </c>
      <c r="B240" s="1178"/>
      <c r="C240" s="1179" t="s">
        <v>13405</v>
      </c>
      <c r="D240" s="1179" t="s">
        <v>13405</v>
      </c>
      <c r="E240" s="1180">
        <v>-0.30099999999998772</v>
      </c>
      <c r="F240" s="1180">
        <v>-0.58100000000001728</v>
      </c>
      <c r="G240" s="1165">
        <v>1.1736069401635063</v>
      </c>
      <c r="H240" s="1171">
        <v>1.678384118728518</v>
      </c>
      <c r="I240" s="1102">
        <v>10</v>
      </c>
    </row>
    <row r="241" spans="1:9">
      <c r="A241" s="1178" t="s">
        <v>13634</v>
      </c>
      <c r="B241" s="1178"/>
      <c r="C241" s="1179" t="s">
        <v>13405</v>
      </c>
      <c r="D241" s="1179" t="s">
        <v>13405</v>
      </c>
      <c r="E241" s="1180">
        <v>-0.3790000000000191</v>
      </c>
      <c r="F241" s="1180">
        <v>-0.53300000000001546</v>
      </c>
      <c r="G241" s="1165">
        <v>1.3142234399066584</v>
      </c>
      <c r="H241" s="1171">
        <v>1.5918508881173792</v>
      </c>
      <c r="I241" s="1102">
        <v>10</v>
      </c>
    </row>
    <row r="242" spans="1:9">
      <c r="A242" s="1178" t="s">
        <v>13635</v>
      </c>
      <c r="B242" s="1178"/>
      <c r="C242" s="1179" t="s">
        <v>13405</v>
      </c>
      <c r="D242" s="1179" t="s">
        <v>13405</v>
      </c>
      <c r="E242" s="1180">
        <v>-0.5</v>
      </c>
      <c r="F242" s="1180">
        <v>-0.67099999999999227</v>
      </c>
      <c r="G242" s="1165">
        <v>1.5323592920721953</v>
      </c>
      <c r="H242" s="1171">
        <v>1.8406339261243525</v>
      </c>
      <c r="I242" s="1102">
        <v>10</v>
      </c>
    </row>
    <row r="243" spans="1:9">
      <c r="A243" s="1178" t="s">
        <v>13636</v>
      </c>
      <c r="B243" s="1178"/>
      <c r="C243" s="1179" t="s">
        <v>13405</v>
      </c>
      <c r="D243" s="1179" t="s">
        <v>13405</v>
      </c>
      <c r="E243" s="1180">
        <v>-0.5</v>
      </c>
      <c r="F243" s="1180">
        <v>-0.67199999999996862</v>
      </c>
      <c r="G243" s="1165">
        <v>1.5323592920721953</v>
      </c>
      <c r="H243" s="1171">
        <v>1.8424367017620418</v>
      </c>
      <c r="I243" s="1102">
        <v>10</v>
      </c>
    </row>
    <row r="244" spans="1:9">
      <c r="A244" s="1178" t="s">
        <v>13637</v>
      </c>
      <c r="B244" s="1178"/>
      <c r="C244" s="1179" t="s">
        <v>13405</v>
      </c>
      <c r="D244" s="1179" t="s">
        <v>13405</v>
      </c>
      <c r="E244" s="1180">
        <v>-0.54199999999997317</v>
      </c>
      <c r="F244" s="1180">
        <v>-0.73099999999999454</v>
      </c>
      <c r="G244" s="1165">
        <v>1.6080758688568908</v>
      </c>
      <c r="H244" s="1171">
        <v>1.9488004643882764</v>
      </c>
      <c r="I244" s="1102">
        <v>1.56</v>
      </c>
    </row>
    <row r="245" spans="1:9">
      <c r="A245" s="1178" t="s">
        <v>13638</v>
      </c>
      <c r="B245" s="1178"/>
      <c r="C245" s="1179" t="s">
        <v>13405</v>
      </c>
      <c r="D245" s="1179" t="s">
        <v>13405</v>
      </c>
      <c r="E245" s="1180">
        <v>-0.39100000000001955</v>
      </c>
      <c r="F245" s="1180">
        <v>-0.98700000000002319</v>
      </c>
      <c r="G245" s="1165">
        <v>1.3358567475594432</v>
      </c>
      <c r="H245" s="1171">
        <v>2.4103110276477184</v>
      </c>
      <c r="I245" s="1102">
        <v>8.44</v>
      </c>
    </row>
    <row r="246" spans="1:9">
      <c r="A246" s="1178" t="s">
        <v>13639</v>
      </c>
      <c r="B246" s="1178"/>
      <c r="C246" s="1179" t="s">
        <v>13405</v>
      </c>
      <c r="D246" s="1179" t="s">
        <v>13405</v>
      </c>
      <c r="E246" s="1180">
        <v>-0.69700000000000273</v>
      </c>
      <c r="F246" s="1180">
        <v>-0.90300000000002001</v>
      </c>
      <c r="G246" s="1165">
        <v>1.8875060927054033</v>
      </c>
      <c r="H246" s="1171">
        <v>2.2588778740782254</v>
      </c>
      <c r="I246" s="1102">
        <v>10</v>
      </c>
    </row>
    <row r="247" spans="1:9">
      <c r="A247" s="1178" t="s">
        <v>13640</v>
      </c>
      <c r="B247" s="1178"/>
      <c r="C247" s="1179" t="s">
        <v>13405</v>
      </c>
      <c r="D247" s="1179" t="s">
        <v>13405</v>
      </c>
      <c r="E247" s="1180">
        <v>-0.69700000000000273</v>
      </c>
      <c r="F247" s="1180">
        <v>-0.90300000000002001</v>
      </c>
      <c r="G247" s="1165">
        <v>1.8875060927054033</v>
      </c>
      <c r="H247" s="1171">
        <v>2.2588778740782254</v>
      </c>
      <c r="I247" s="1102">
        <v>10</v>
      </c>
    </row>
    <row r="248" spans="1:9">
      <c r="A248" s="1178" t="s">
        <v>13641</v>
      </c>
      <c r="B248" s="1178"/>
      <c r="C248" s="1179" t="s">
        <v>13405</v>
      </c>
      <c r="D248" s="1179" t="s">
        <v>13405</v>
      </c>
      <c r="E248" s="1180">
        <v>-0.69800000000003593</v>
      </c>
      <c r="F248" s="1180">
        <v>-0.90400000000005321</v>
      </c>
      <c r="G248" s="1165">
        <v>1.8893088683431949</v>
      </c>
      <c r="H248" s="1171">
        <v>2.2606806497160168</v>
      </c>
      <c r="I248" s="1102">
        <v>0.59</v>
      </c>
    </row>
    <row r="249" spans="1:9">
      <c r="A249" s="1178" t="s">
        <v>13642</v>
      </c>
      <c r="B249" s="1178"/>
      <c r="C249" s="1179" t="s">
        <v>13405</v>
      </c>
      <c r="D249" s="1179" t="s">
        <v>13405</v>
      </c>
      <c r="E249" s="1180">
        <v>-0.65399999999999636</v>
      </c>
      <c r="F249" s="1180">
        <v>-1.16700000000003</v>
      </c>
      <c r="G249" s="1165">
        <v>1.809986740282916</v>
      </c>
      <c r="H249" s="1171">
        <v>2.73481064243949</v>
      </c>
      <c r="I249" s="1102">
        <v>4.41</v>
      </c>
    </row>
    <row r="250" spans="1:9">
      <c r="A250" s="1178" t="s">
        <v>13643</v>
      </c>
      <c r="B250" s="1178"/>
      <c r="C250" s="1179" t="s">
        <v>13405</v>
      </c>
      <c r="D250" s="1179" t="s">
        <v>13405</v>
      </c>
      <c r="E250" s="1180">
        <v>-0.65300000000002001</v>
      </c>
      <c r="F250" s="1180">
        <v>-1.1659999999999968</v>
      </c>
      <c r="G250" s="1165">
        <v>1.8081839646452267</v>
      </c>
      <c r="H250" s="1171">
        <v>2.7330078668016982</v>
      </c>
      <c r="I250" s="1102">
        <v>5</v>
      </c>
    </row>
    <row r="251" spans="1:9">
      <c r="A251" s="1178" t="s">
        <v>13644</v>
      </c>
      <c r="B251" s="1178"/>
      <c r="C251" s="1179" t="s">
        <v>13405</v>
      </c>
      <c r="D251" s="1179" t="s">
        <v>13405</v>
      </c>
      <c r="E251" s="1180">
        <v>-0.70400000000000773</v>
      </c>
      <c r="F251" s="1180">
        <v>-1.1399999999999864</v>
      </c>
      <c r="G251" s="1165">
        <v>1.9001255221695361</v>
      </c>
      <c r="H251" s="1171">
        <v>2.6861357002206474</v>
      </c>
      <c r="I251" s="1102">
        <v>5</v>
      </c>
    </row>
    <row r="252" spans="1:9">
      <c r="A252" s="1178" t="s">
        <v>13645</v>
      </c>
      <c r="B252" s="1178"/>
      <c r="C252" s="1179" t="s">
        <v>13405</v>
      </c>
      <c r="D252" s="1179" t="s">
        <v>13405</v>
      </c>
      <c r="E252" s="1180">
        <v>-0.64900000000000091</v>
      </c>
      <c r="F252" s="1180">
        <v>-1.0999999999999659</v>
      </c>
      <c r="G252" s="1165">
        <v>1.8009728620942642</v>
      </c>
      <c r="H252" s="1171">
        <v>2.6140246747113305</v>
      </c>
      <c r="I252" s="1102">
        <v>0.54</v>
      </c>
    </row>
    <row r="253" spans="1:9">
      <c r="A253" s="1178" t="s">
        <v>13646</v>
      </c>
      <c r="B253" s="1178"/>
      <c r="C253" s="1179" t="s">
        <v>13405</v>
      </c>
      <c r="D253" s="1179" t="s">
        <v>13405</v>
      </c>
      <c r="E253" s="1180">
        <v>-0.64900000000000091</v>
      </c>
      <c r="F253" s="1180">
        <v>-1.0999999999999659</v>
      </c>
      <c r="G253" s="1165">
        <v>1.8009728620942642</v>
      </c>
      <c r="H253" s="1171">
        <v>2.6140246747113305</v>
      </c>
      <c r="I253" s="1102">
        <v>4.46</v>
      </c>
    </row>
    <row r="254" spans="1:9">
      <c r="A254" s="1178" t="s">
        <v>13647</v>
      </c>
      <c r="B254" s="1178"/>
      <c r="C254" s="1179" t="s">
        <v>13405</v>
      </c>
      <c r="D254" s="1179" t="s">
        <v>13405</v>
      </c>
      <c r="E254" s="1180">
        <v>-0.64799999999996771</v>
      </c>
      <c r="F254" s="1180">
        <v>-1.0989999999999895</v>
      </c>
      <c r="G254" s="1165">
        <v>1.7991700864564724</v>
      </c>
      <c r="H254" s="1171">
        <v>2.6122218990736412</v>
      </c>
      <c r="I254" s="1102">
        <v>5</v>
      </c>
    </row>
    <row r="255" spans="1:9">
      <c r="A255" s="1178" t="s">
        <v>13648</v>
      </c>
      <c r="B255" s="1178"/>
      <c r="C255" s="1179" t="s">
        <v>13405</v>
      </c>
      <c r="D255" s="1179" t="s">
        <v>13405</v>
      </c>
      <c r="E255" s="1180">
        <v>-0.40199999999998681</v>
      </c>
      <c r="F255" s="1180">
        <v>-1.0609999999999786</v>
      </c>
      <c r="G255" s="1165">
        <v>1.3556872795744361</v>
      </c>
      <c r="H255" s="1171">
        <v>2.5437164248398059</v>
      </c>
      <c r="I255" s="1102">
        <v>4.62</v>
      </c>
    </row>
    <row r="256" spans="1:9">
      <c r="A256" s="1178" t="s">
        <v>13649</v>
      </c>
      <c r="B256" s="1178"/>
      <c r="C256" s="1179" t="s">
        <v>13405</v>
      </c>
      <c r="D256" s="1179" t="s">
        <v>13405</v>
      </c>
      <c r="E256" s="1180">
        <v>-0.40199999999998681</v>
      </c>
      <c r="F256" s="1180">
        <v>-1.0609999999999786</v>
      </c>
      <c r="G256" s="1165">
        <v>1.3556872795744361</v>
      </c>
      <c r="H256" s="1171">
        <v>2.5437164248398059</v>
      </c>
      <c r="I256" s="1102">
        <v>0.38</v>
      </c>
    </row>
    <row r="257" spans="1:9">
      <c r="A257" s="1178" t="s">
        <v>13650</v>
      </c>
      <c r="B257" s="1178"/>
      <c r="C257" s="1179" t="s">
        <v>13405</v>
      </c>
      <c r="D257" s="1179" t="s">
        <v>13405</v>
      </c>
      <c r="E257" s="1180">
        <v>-0.40100000000001046</v>
      </c>
      <c r="F257" s="1180">
        <v>-1.0600000000000023</v>
      </c>
      <c r="G257" s="1165">
        <v>1.3538845039367466</v>
      </c>
      <c r="H257" s="1171">
        <v>2.5419136492021166</v>
      </c>
      <c r="I257" s="1102">
        <v>0.59</v>
      </c>
    </row>
    <row r="258" spans="1:9">
      <c r="A258" s="1178" t="s">
        <v>13651</v>
      </c>
      <c r="B258" s="1178"/>
      <c r="C258" s="1179" t="s">
        <v>13405</v>
      </c>
      <c r="D258" s="1179" t="s">
        <v>13405</v>
      </c>
      <c r="E258" s="1180">
        <v>-0.53899999999998727</v>
      </c>
      <c r="F258" s="1180">
        <v>-0.61200000000002319</v>
      </c>
      <c r="G258" s="1165">
        <v>1.6026675419437202</v>
      </c>
      <c r="H258" s="1171">
        <v>1.7342701634982205</v>
      </c>
      <c r="I258" s="1102">
        <v>4.41</v>
      </c>
    </row>
    <row r="259" spans="1:9">
      <c r="A259" s="1178" t="s">
        <v>13652</v>
      </c>
      <c r="B259" s="1178"/>
      <c r="C259" s="1179" t="s">
        <v>13405</v>
      </c>
      <c r="D259" s="1179" t="s">
        <v>13405</v>
      </c>
      <c r="E259" s="1180">
        <v>-0.53900000000004411</v>
      </c>
      <c r="F259" s="1180">
        <v>-0.61200000000002319</v>
      </c>
      <c r="G259" s="1165">
        <v>1.6026675419438228</v>
      </c>
      <c r="H259" s="1171">
        <v>1.7342701634982205</v>
      </c>
      <c r="I259" s="1102">
        <v>5</v>
      </c>
    </row>
    <row r="260" spans="1:9">
      <c r="A260" s="1178" t="s">
        <v>13653</v>
      </c>
      <c r="B260" s="1178"/>
      <c r="C260" s="1179" t="s">
        <v>13405</v>
      </c>
      <c r="D260" s="1179" t="s">
        <v>13405</v>
      </c>
      <c r="E260" s="1180">
        <v>-0.49399999999997135</v>
      </c>
      <c r="F260" s="1180">
        <v>-0.39400000000000546</v>
      </c>
      <c r="G260" s="1165">
        <v>1.5215426382457518</v>
      </c>
      <c r="H260" s="1171">
        <v>1.3412650744726138</v>
      </c>
      <c r="I260" s="1102">
        <v>5</v>
      </c>
    </row>
    <row r="261" spans="1:9">
      <c r="A261" s="1178" t="s">
        <v>13654</v>
      </c>
      <c r="B261" s="1178"/>
      <c r="C261" s="1179" t="s">
        <v>13405</v>
      </c>
      <c r="D261" s="1179" t="s">
        <v>13405</v>
      </c>
      <c r="E261" s="1180">
        <v>-0.49400000000002819</v>
      </c>
      <c r="F261" s="1180">
        <v>-0.39400000000000546</v>
      </c>
      <c r="G261" s="1165">
        <v>1.5215426382458543</v>
      </c>
      <c r="H261" s="1171">
        <v>1.3412650744726138</v>
      </c>
      <c r="I261" s="1102">
        <v>5</v>
      </c>
    </row>
    <row r="262" spans="1:9">
      <c r="A262" s="1178" t="s">
        <v>13655</v>
      </c>
      <c r="B262" s="1178"/>
      <c r="C262" s="1179" t="s">
        <v>13405</v>
      </c>
      <c r="D262" s="1179" t="s">
        <v>13405</v>
      </c>
      <c r="E262" s="1180">
        <v>-0.4949999999999477</v>
      </c>
      <c r="F262" s="1180">
        <v>-0.39499999999998181</v>
      </c>
      <c r="G262" s="1165">
        <v>1.523345413883441</v>
      </c>
      <c r="H262" s="1171">
        <v>1.3430678501103031</v>
      </c>
      <c r="I262" s="1102">
        <v>5</v>
      </c>
    </row>
    <row r="263" spans="1:9">
      <c r="A263" s="1178" t="s">
        <v>13656</v>
      </c>
      <c r="B263" s="1178"/>
      <c r="C263" s="1179" t="s">
        <v>13405</v>
      </c>
      <c r="D263" s="1179" t="s">
        <v>13405</v>
      </c>
      <c r="E263" s="1180">
        <v>-0.40200000000004366</v>
      </c>
      <c r="F263" s="1180">
        <v>-0.41400000000004411</v>
      </c>
      <c r="G263" s="1165">
        <v>1.3556872795745385</v>
      </c>
      <c r="H263" s="1171">
        <v>1.3773205872273233</v>
      </c>
      <c r="I263" s="1102">
        <v>4.29</v>
      </c>
    </row>
    <row r="264" spans="1:9">
      <c r="A264" s="1178" t="s">
        <v>13657</v>
      </c>
      <c r="B264" s="1178"/>
      <c r="C264" s="1179" t="s">
        <v>13405</v>
      </c>
      <c r="D264" s="1179" t="s">
        <v>13405</v>
      </c>
      <c r="E264" s="1180">
        <v>-0.40199999999998681</v>
      </c>
      <c r="F264" s="1180">
        <v>-0.41399999999998727</v>
      </c>
      <c r="G264" s="1165">
        <v>1.3556872795744361</v>
      </c>
      <c r="H264" s="1171">
        <v>1.3773205872272209</v>
      </c>
      <c r="I264" s="1102">
        <v>0.71</v>
      </c>
    </row>
    <row r="265" spans="1:9">
      <c r="A265" s="1178" t="s">
        <v>13658</v>
      </c>
      <c r="B265" s="1178"/>
      <c r="C265" s="1179" t="s">
        <v>13405</v>
      </c>
      <c r="D265" s="1179" t="s">
        <v>13405</v>
      </c>
      <c r="E265" s="1180">
        <v>-0.40199999999998681</v>
      </c>
      <c r="F265" s="1180">
        <v>-0.41399999999998727</v>
      </c>
      <c r="G265" s="1165">
        <v>1.3556872795744361</v>
      </c>
      <c r="H265" s="1171">
        <v>1.3773205872272209</v>
      </c>
      <c r="I265" s="1102">
        <v>0.26</v>
      </c>
    </row>
    <row r="266" spans="1:9">
      <c r="A266" s="1178" t="s">
        <v>13659</v>
      </c>
      <c r="B266" s="1178"/>
      <c r="C266" s="1179" t="s">
        <v>13405</v>
      </c>
      <c r="D266" s="1179" t="s">
        <v>13405</v>
      </c>
      <c r="E266" s="1180">
        <v>-0.34300000000001774</v>
      </c>
      <c r="F266" s="1180">
        <v>-0.31799999999998363</v>
      </c>
      <c r="G266" s="1165">
        <v>1.2493235169483041</v>
      </c>
      <c r="H266" s="1171">
        <v>1.2042541260049429</v>
      </c>
      <c r="I266" s="1102">
        <v>4.74</v>
      </c>
    </row>
    <row r="267" spans="1:9">
      <c r="A267" s="1178" t="s">
        <v>13660</v>
      </c>
      <c r="B267" s="1178"/>
      <c r="C267" s="1179" t="s">
        <v>13405</v>
      </c>
      <c r="D267" s="1179" t="s">
        <v>13405</v>
      </c>
      <c r="E267" s="1180">
        <v>-0.34299999999996089</v>
      </c>
      <c r="F267" s="1180">
        <v>-0.31799999999998363</v>
      </c>
      <c r="G267" s="1165">
        <v>1.2493235169482018</v>
      </c>
      <c r="H267" s="1171">
        <v>1.2042541260049429</v>
      </c>
      <c r="I267" s="1102">
        <v>5</v>
      </c>
    </row>
    <row r="268" spans="1:9">
      <c r="A268" s="1178" t="s">
        <v>13661</v>
      </c>
      <c r="B268" s="1178"/>
      <c r="C268" s="1179" t="s">
        <v>13405</v>
      </c>
      <c r="D268" s="1179" t="s">
        <v>13405</v>
      </c>
      <c r="E268" s="1180">
        <v>-0.27899999999999636</v>
      </c>
      <c r="F268" s="1180">
        <v>-0.26799999999997226</v>
      </c>
      <c r="G268" s="1165">
        <v>1.133945876133418</v>
      </c>
      <c r="H268" s="1171">
        <v>1.1141153441183227</v>
      </c>
      <c r="I268" s="1102">
        <v>5</v>
      </c>
    </row>
    <row r="269" spans="1:9">
      <c r="A269" s="1178" t="s">
        <v>13662</v>
      </c>
      <c r="B269" s="1178"/>
      <c r="C269" s="1179" t="s">
        <v>13405</v>
      </c>
      <c r="D269" s="1179" t="s">
        <v>13405</v>
      </c>
      <c r="E269" s="1180">
        <v>-0.27899999999999636</v>
      </c>
      <c r="F269" s="1180">
        <v>-0.2680000000000291</v>
      </c>
      <c r="G269" s="1165">
        <v>1.133945876133418</v>
      </c>
      <c r="H269" s="1171">
        <v>1.1141153441184251</v>
      </c>
      <c r="I269" s="1102">
        <v>5</v>
      </c>
    </row>
    <row r="270" spans="1:9">
      <c r="A270" s="1178" t="s">
        <v>13663</v>
      </c>
      <c r="B270" s="1178"/>
      <c r="C270" s="1179" t="s">
        <v>13405</v>
      </c>
      <c r="D270" s="1179" t="s">
        <v>13405</v>
      </c>
      <c r="E270" s="1180">
        <v>-0.27999999999997272</v>
      </c>
      <c r="F270" s="1180">
        <v>-0.26900000000000546</v>
      </c>
      <c r="G270" s="1165">
        <v>1.1357486517711073</v>
      </c>
      <c r="H270" s="1171">
        <v>1.1159181197561143</v>
      </c>
      <c r="I270" s="1102">
        <v>5</v>
      </c>
    </row>
    <row r="271" spans="1:9">
      <c r="A271" s="1178" t="s">
        <v>13664</v>
      </c>
      <c r="B271" s="1178"/>
      <c r="C271" s="1179" t="s">
        <v>13405</v>
      </c>
      <c r="D271" s="1179" t="s">
        <v>13405</v>
      </c>
      <c r="E271" s="1180">
        <v>-0.13299999999998136</v>
      </c>
      <c r="F271" s="1180">
        <v>-0.27400000000000091</v>
      </c>
      <c r="G271" s="1165">
        <v>0.87074063302451976</v>
      </c>
      <c r="H271" s="1171">
        <v>1.1249319979447663</v>
      </c>
      <c r="I271" s="1102">
        <v>4.29</v>
      </c>
    </row>
    <row r="272" spans="1:9">
      <c r="A272" s="1178" t="s">
        <v>13665</v>
      </c>
      <c r="B272" s="1178"/>
      <c r="C272" s="1179" t="s">
        <v>13405</v>
      </c>
      <c r="D272" s="1179" t="s">
        <v>13405</v>
      </c>
      <c r="E272" s="1180">
        <v>-0.18500000000000227</v>
      </c>
      <c r="F272" s="1180">
        <v>-0.43999999999999773</v>
      </c>
      <c r="G272" s="1165">
        <v>0.96448496618662116</v>
      </c>
      <c r="H272" s="1171">
        <v>1.4241927538082717</v>
      </c>
      <c r="I272" s="1102">
        <v>0.71</v>
      </c>
    </row>
    <row r="273" spans="1:9">
      <c r="A273" s="1178" t="s">
        <v>13666</v>
      </c>
      <c r="B273" s="1178"/>
      <c r="C273" s="1179" t="s">
        <v>13405</v>
      </c>
      <c r="D273" s="1179" t="s">
        <v>13405</v>
      </c>
      <c r="E273" s="1180">
        <v>-0.1360000000000241</v>
      </c>
      <c r="F273" s="1180">
        <v>-0.40800000000001546</v>
      </c>
      <c r="G273" s="1165">
        <v>0.87614895993779274</v>
      </c>
      <c r="H273" s="1171">
        <v>1.3665039334008797</v>
      </c>
      <c r="I273" s="1102">
        <v>10</v>
      </c>
    </row>
    <row r="274" spans="1:9">
      <c r="A274" s="1178" t="s">
        <v>13667</v>
      </c>
      <c r="B274" s="1178"/>
      <c r="C274" s="1179" t="s">
        <v>13405</v>
      </c>
      <c r="D274" s="1179" t="s">
        <v>13405</v>
      </c>
      <c r="E274" s="1180">
        <v>-0.1360000000000241</v>
      </c>
      <c r="F274" s="1180">
        <v>-0.40800000000001546</v>
      </c>
      <c r="G274" s="1165">
        <v>0.87614895993779274</v>
      </c>
      <c r="H274" s="1171">
        <v>1.3665039334008797</v>
      </c>
      <c r="I274" s="1102">
        <v>10</v>
      </c>
    </row>
    <row r="275" spans="1:9">
      <c r="A275" s="1178" t="s">
        <v>13668</v>
      </c>
      <c r="B275" s="1178"/>
      <c r="C275" s="1179" t="s">
        <v>13405</v>
      </c>
      <c r="D275" s="1179" t="s">
        <v>13405</v>
      </c>
      <c r="E275" s="1180">
        <v>-0.10800000000000409</v>
      </c>
      <c r="F275" s="1180">
        <v>-0.257000000000005</v>
      </c>
      <c r="G275" s="1165">
        <v>0.82567124208126086</v>
      </c>
      <c r="H275" s="1171">
        <v>1.0942848121033297</v>
      </c>
      <c r="I275" s="1102">
        <v>8.33</v>
      </c>
    </row>
    <row r="276" spans="1:9">
      <c r="A276" s="1178" t="s">
        <v>13669</v>
      </c>
      <c r="B276" s="1178"/>
      <c r="C276" s="1179" t="s">
        <v>13405</v>
      </c>
      <c r="D276" s="1179" t="s">
        <v>13405</v>
      </c>
      <c r="E276" s="1180">
        <v>-8.500000000003638E-2</v>
      </c>
      <c r="F276" s="1180">
        <v>-0.47000000000002728</v>
      </c>
      <c r="G276" s="1165">
        <v>0.78420740241348319</v>
      </c>
      <c r="H276" s="1171">
        <v>1.4782760229402847</v>
      </c>
      <c r="I276" s="1102">
        <v>1.67</v>
      </c>
    </row>
    <row r="277" spans="1:9">
      <c r="A277" s="1178" t="s">
        <v>13670</v>
      </c>
      <c r="B277" s="1178"/>
      <c r="C277" s="1179" t="s">
        <v>13405</v>
      </c>
      <c r="D277" s="1179" t="s">
        <v>13405</v>
      </c>
      <c r="E277" s="1180">
        <v>-7.1000000000026375E-2</v>
      </c>
      <c r="F277" s="1180">
        <v>-0.41000000000002501</v>
      </c>
      <c r="G277" s="1165">
        <v>0.75896854348521714</v>
      </c>
      <c r="H277" s="1171">
        <v>1.3701094846763608</v>
      </c>
      <c r="I277" s="1102">
        <v>10</v>
      </c>
    </row>
    <row r="278" spans="1:9">
      <c r="A278" s="1178" t="s">
        <v>13671</v>
      </c>
      <c r="B278" s="1178"/>
      <c r="C278" s="1179" t="s">
        <v>13405</v>
      </c>
      <c r="D278" s="1179" t="s">
        <v>13405</v>
      </c>
      <c r="E278" s="1180">
        <v>-0.10000000000002274</v>
      </c>
      <c r="F278" s="1180">
        <v>-0.21899999999999409</v>
      </c>
      <c r="G278" s="1165">
        <v>0.81124903697943851</v>
      </c>
      <c r="H278" s="1171">
        <v>1.0257793378694942</v>
      </c>
      <c r="I278" s="1102">
        <v>10</v>
      </c>
    </row>
    <row r="279" spans="1:9">
      <c r="A279" s="1178" t="s">
        <v>13672</v>
      </c>
      <c r="B279" s="1178"/>
      <c r="C279" s="1179" t="s">
        <v>13405</v>
      </c>
      <c r="D279" s="1179" t="s">
        <v>13405</v>
      </c>
      <c r="E279" s="1180">
        <v>-6.4999999999997726E-2</v>
      </c>
      <c r="F279" s="1180">
        <v>-0.46899999999999409</v>
      </c>
      <c r="G279" s="1165">
        <v>0.74815188965877366</v>
      </c>
      <c r="H279" s="1171">
        <v>1.4764732473024929</v>
      </c>
      <c r="I279" s="1102">
        <v>10</v>
      </c>
    </row>
    <row r="280" spans="1:9">
      <c r="A280" s="1178" t="s">
        <v>13673</v>
      </c>
      <c r="B280" s="1178"/>
      <c r="C280" s="1179" t="s">
        <v>13405</v>
      </c>
      <c r="D280" s="1179" t="s">
        <v>13405</v>
      </c>
      <c r="E280" s="1180">
        <v>-7.5000000000045475E-2</v>
      </c>
      <c r="F280" s="1180">
        <v>-0.47200000000003683</v>
      </c>
      <c r="G280" s="1165">
        <v>0.76617964603617961</v>
      </c>
      <c r="H280" s="1171">
        <v>1.4818815742157661</v>
      </c>
      <c r="I280" s="1102">
        <v>10</v>
      </c>
    </row>
    <row r="281" spans="1:9">
      <c r="A281" s="1178" t="s">
        <v>13674</v>
      </c>
      <c r="B281" s="1178"/>
      <c r="C281" s="1179" t="s">
        <v>13405</v>
      </c>
      <c r="D281" s="1179" t="s">
        <v>13405</v>
      </c>
      <c r="E281" s="1180">
        <v>-0.13700000000000045</v>
      </c>
      <c r="F281" s="1180">
        <v>-0.43200000000001637</v>
      </c>
      <c r="G281" s="1165">
        <v>0.87795173557548212</v>
      </c>
      <c r="H281" s="1171">
        <v>1.4097705487064491</v>
      </c>
      <c r="I281" s="1102">
        <v>10</v>
      </c>
    </row>
    <row r="282" spans="1:9">
      <c r="A282" s="1178" t="s">
        <v>13675</v>
      </c>
      <c r="B282" s="1178"/>
      <c r="C282" s="1179" t="s">
        <v>13405</v>
      </c>
      <c r="D282" s="1179" t="s">
        <v>13405</v>
      </c>
      <c r="E282" s="1180">
        <v>-0.12999999999999545</v>
      </c>
      <c r="F282" s="1180">
        <v>-0.45599999999996044</v>
      </c>
      <c r="G282" s="1165">
        <v>0.86533230611134915</v>
      </c>
      <c r="H282" s="1171">
        <v>1.4530371640119164</v>
      </c>
      <c r="I282" s="1102">
        <v>10</v>
      </c>
    </row>
    <row r="283" spans="1:9">
      <c r="A283" s="1178" t="s">
        <v>13676</v>
      </c>
      <c r="B283" s="1178"/>
      <c r="C283" s="1179" t="s">
        <v>13405</v>
      </c>
      <c r="D283" s="1179" t="s">
        <v>13405</v>
      </c>
      <c r="E283" s="1180">
        <v>-0.15999999999996817</v>
      </c>
      <c r="F283" s="1180">
        <v>-0.47099999999994679</v>
      </c>
      <c r="G283" s="1165">
        <v>0.9194155752432599</v>
      </c>
      <c r="H283" s="1171">
        <v>1.4800787985778716</v>
      </c>
      <c r="I283" s="1102">
        <v>10</v>
      </c>
    </row>
    <row r="284" spans="1:9">
      <c r="A284" s="1178" t="s">
        <v>13677</v>
      </c>
      <c r="B284" s="1178"/>
      <c r="C284" s="1179" t="s">
        <v>13405</v>
      </c>
      <c r="D284" s="1179" t="s">
        <v>13405</v>
      </c>
      <c r="E284" s="1180">
        <v>-0.16599999999999682</v>
      </c>
      <c r="F284" s="1180">
        <v>-0.55599999999998317</v>
      </c>
      <c r="G284" s="1165">
        <v>0.93023222906970349</v>
      </c>
      <c r="H284" s="1171">
        <v>1.6333147277851567</v>
      </c>
      <c r="I284" s="1102">
        <v>10</v>
      </c>
    </row>
    <row r="285" spans="1:9">
      <c r="A285" s="1178" t="s">
        <v>13678</v>
      </c>
      <c r="B285" s="1178"/>
      <c r="C285" s="1179" t="s">
        <v>13405</v>
      </c>
      <c r="D285" s="1179" t="s">
        <v>13405</v>
      </c>
      <c r="E285" s="1180">
        <v>-0.25999999999999091</v>
      </c>
      <c r="F285" s="1180">
        <v>-0.60399999999998499</v>
      </c>
      <c r="G285" s="1165">
        <v>1.0996931390165003</v>
      </c>
      <c r="H285" s="1171">
        <v>1.7198479583962958</v>
      </c>
      <c r="I285" s="1102">
        <v>10</v>
      </c>
    </row>
    <row r="286" spans="1:9">
      <c r="A286" s="1178" t="s">
        <v>13679</v>
      </c>
      <c r="B286" s="1178"/>
      <c r="C286" s="1179" t="s">
        <v>13405</v>
      </c>
      <c r="D286" s="1179" t="s">
        <v>13405</v>
      </c>
      <c r="E286" s="1180">
        <v>-0.31799999999998363</v>
      </c>
      <c r="F286" s="1180">
        <v>-0.63100000000002865</v>
      </c>
      <c r="G286" s="1165">
        <v>1.2042541260049429</v>
      </c>
      <c r="H286" s="1171">
        <v>1.7685229006151382</v>
      </c>
      <c r="I286" s="1102">
        <v>10</v>
      </c>
    </row>
    <row r="287" spans="1:9">
      <c r="A287" s="1178" t="s">
        <v>13680</v>
      </c>
      <c r="B287" s="1178"/>
      <c r="C287" s="1179" t="s">
        <v>13405</v>
      </c>
      <c r="D287" s="1179" t="s">
        <v>13405</v>
      </c>
      <c r="E287" s="1180">
        <v>-0.35300000000000864</v>
      </c>
      <c r="F287" s="1180">
        <v>-0.91599999999999682</v>
      </c>
      <c r="G287" s="1165">
        <v>1.2673512733256078</v>
      </c>
      <c r="H287" s="1171">
        <v>2.2823139573686992</v>
      </c>
      <c r="I287" s="1102">
        <v>10</v>
      </c>
    </row>
    <row r="288" spans="1:9">
      <c r="A288" s="1178" t="s">
        <v>13681</v>
      </c>
      <c r="B288" s="1178"/>
      <c r="C288" s="1179" t="s">
        <v>13405</v>
      </c>
      <c r="D288" s="1179" t="s">
        <v>13405</v>
      </c>
      <c r="E288" s="1180">
        <v>-0.36700000000001864</v>
      </c>
      <c r="F288" s="1180">
        <v>-0.65600000000000591</v>
      </c>
      <c r="G288" s="1165">
        <v>1.2925901322538738</v>
      </c>
      <c r="H288" s="1171">
        <v>1.8135922915583971</v>
      </c>
      <c r="I288" s="1102">
        <v>10</v>
      </c>
    </row>
    <row r="289" spans="1:9">
      <c r="A289" s="1178" t="s">
        <v>13682</v>
      </c>
      <c r="B289" s="1178"/>
      <c r="C289" s="1179" t="s">
        <v>13405</v>
      </c>
      <c r="D289" s="1179" t="s">
        <v>13405</v>
      </c>
      <c r="E289" s="1180">
        <v>-0.35099999999999909</v>
      </c>
      <c r="F289" s="1180">
        <v>-0.867999999999995</v>
      </c>
      <c r="G289" s="1165">
        <v>1.2637457220501265</v>
      </c>
      <c r="H289" s="1171">
        <v>2.1957807267575604</v>
      </c>
      <c r="I289" s="1102">
        <v>10</v>
      </c>
    </row>
    <row r="290" spans="1:9">
      <c r="A290" s="1178" t="s">
        <v>13683</v>
      </c>
      <c r="B290" s="1178"/>
      <c r="C290" s="1179" t="s">
        <v>13405</v>
      </c>
      <c r="D290" s="1179" t="s">
        <v>13405</v>
      </c>
      <c r="E290" s="1180">
        <v>-0.36400000000003274</v>
      </c>
      <c r="F290" s="1180">
        <v>-0.64800000000002456</v>
      </c>
      <c r="G290" s="1165">
        <v>1.2871818053407031</v>
      </c>
      <c r="H290" s="1171">
        <v>1.7991700864565749</v>
      </c>
      <c r="I290" s="1102">
        <v>10</v>
      </c>
    </row>
    <row r="291" spans="1:9">
      <c r="A291" s="1178" t="s">
        <v>13684</v>
      </c>
      <c r="B291" s="1178"/>
      <c r="C291" s="1179" t="s">
        <v>13405</v>
      </c>
      <c r="D291" s="1179" t="s">
        <v>13405</v>
      </c>
      <c r="E291" s="1180">
        <v>-0.42300000000000182</v>
      </c>
      <c r="F291" s="1180">
        <v>-0.507000000000005</v>
      </c>
      <c r="G291" s="1165">
        <v>1.3935455679668352</v>
      </c>
      <c r="H291" s="1171">
        <v>1.5449787215363284</v>
      </c>
      <c r="I291" s="1102">
        <v>10</v>
      </c>
    </row>
    <row r="292" spans="1:9">
      <c r="A292" s="1178" t="s">
        <v>13685</v>
      </c>
      <c r="B292" s="1178"/>
      <c r="C292" s="1179" t="s">
        <v>13405</v>
      </c>
      <c r="D292" s="1179" t="s">
        <v>13405</v>
      </c>
      <c r="E292" s="1180">
        <v>-0.43099999999998317</v>
      </c>
      <c r="F292" s="1180">
        <v>-0.61299999999999955</v>
      </c>
      <c r="G292" s="1165">
        <v>1.4079677730686575</v>
      </c>
      <c r="H292" s="1171">
        <v>1.73607293913591</v>
      </c>
      <c r="I292" s="1102">
        <v>3.53</v>
      </c>
    </row>
    <row r="293" spans="1:9">
      <c r="A293" s="1178" t="s">
        <v>13686</v>
      </c>
      <c r="B293" s="1178"/>
      <c r="C293" s="1179" t="s">
        <v>13405</v>
      </c>
      <c r="D293" s="1179" t="s">
        <v>13405</v>
      </c>
      <c r="E293" s="1180">
        <v>-0.41000000000002501</v>
      </c>
      <c r="F293" s="1180">
        <v>-0.94300000000004047</v>
      </c>
      <c r="G293" s="1165">
        <v>1.3701094846763608</v>
      </c>
      <c r="H293" s="1171">
        <v>2.3309888995875419</v>
      </c>
      <c r="I293" s="1102">
        <v>6.47</v>
      </c>
    </row>
    <row r="294" spans="1:9">
      <c r="A294" s="1178" t="s">
        <v>13687</v>
      </c>
      <c r="B294" s="1178"/>
      <c r="C294" s="1179" t="s">
        <v>13405</v>
      </c>
      <c r="D294" s="1179" t="s">
        <v>13405</v>
      </c>
      <c r="E294" s="1180">
        <v>-0.45500000000004093</v>
      </c>
      <c r="F294" s="1180">
        <v>-0.90700000000003911</v>
      </c>
      <c r="G294" s="1165">
        <v>1.4512343883743295</v>
      </c>
      <c r="H294" s="1171">
        <v>2.2660889766291876</v>
      </c>
      <c r="I294" s="1102">
        <v>10</v>
      </c>
    </row>
    <row r="295" spans="1:9">
      <c r="A295" s="1178" t="s">
        <v>13688</v>
      </c>
      <c r="B295" s="1178"/>
      <c r="C295" s="1179" t="s">
        <v>13405</v>
      </c>
      <c r="D295" s="1179" t="s">
        <v>13405</v>
      </c>
      <c r="E295" s="1180">
        <v>-0.38599999999996726</v>
      </c>
      <c r="F295" s="1180">
        <v>-0.79399999999998272</v>
      </c>
      <c r="G295" s="1165">
        <v>1.3268428693706888</v>
      </c>
      <c r="H295" s="1171">
        <v>2.0623753295653704</v>
      </c>
      <c r="I295" s="1102">
        <v>5.51</v>
      </c>
    </row>
    <row r="296" spans="1:9">
      <c r="A296" s="1178" t="s">
        <v>13689</v>
      </c>
      <c r="B296" s="1178"/>
      <c r="C296" s="1179" t="s">
        <v>13405</v>
      </c>
      <c r="D296" s="1179" t="s">
        <v>13405</v>
      </c>
      <c r="E296" s="1180">
        <v>-0.38599999999996726</v>
      </c>
      <c r="F296" s="1180">
        <v>-0.79499999999995907</v>
      </c>
      <c r="G296" s="1165">
        <v>1.3268428693706888</v>
      </c>
      <c r="H296" s="1171">
        <v>2.0641781052030601</v>
      </c>
      <c r="I296" s="1102">
        <v>4.49</v>
      </c>
    </row>
    <row r="297" spans="1:9">
      <c r="A297" s="1178" t="s">
        <v>13690</v>
      </c>
      <c r="B297" s="1178"/>
      <c r="C297" s="1179" t="s">
        <v>13405</v>
      </c>
      <c r="D297" s="1179" t="s">
        <v>13405</v>
      </c>
      <c r="E297" s="1180">
        <v>-0.25600000000002865</v>
      </c>
      <c r="F297" s="1180">
        <v>-0.84399999999999409</v>
      </c>
      <c r="G297" s="1165">
        <v>1.0924820364656405</v>
      </c>
      <c r="H297" s="1171">
        <v>2.1525141114519908</v>
      </c>
      <c r="I297" s="1102">
        <v>5</v>
      </c>
    </row>
    <row r="298" spans="1:9">
      <c r="A298" s="1178" t="s">
        <v>13691</v>
      </c>
      <c r="B298" s="1178"/>
      <c r="C298" s="1179" t="s">
        <v>13405</v>
      </c>
      <c r="D298" s="1179" t="s">
        <v>13405</v>
      </c>
      <c r="E298" s="1180">
        <v>-0.25599999999997181</v>
      </c>
      <c r="F298" s="1180">
        <v>-0.84399999999999409</v>
      </c>
      <c r="G298" s="1165">
        <v>1.0924820364655379</v>
      </c>
      <c r="H298" s="1171">
        <v>2.1525141114519908</v>
      </c>
      <c r="I298" s="1102">
        <v>5</v>
      </c>
    </row>
    <row r="299" spans="1:9">
      <c r="A299" s="1178" t="s">
        <v>13692</v>
      </c>
      <c r="B299" s="1178"/>
      <c r="C299" s="1179" t="s">
        <v>13405</v>
      </c>
      <c r="D299" s="1179" t="s">
        <v>13405</v>
      </c>
      <c r="E299" s="1180">
        <v>-0.18800000000004502</v>
      </c>
      <c r="F299" s="1180">
        <v>-0.76600000000001955</v>
      </c>
      <c r="G299" s="1165">
        <v>0.96989329309989425</v>
      </c>
      <c r="H299" s="1171">
        <v>2.0118976117089411</v>
      </c>
      <c r="I299" s="1102">
        <v>5</v>
      </c>
    </row>
    <row r="300" spans="1:9">
      <c r="A300" s="1178" t="s">
        <v>13693</v>
      </c>
      <c r="B300" s="1178"/>
      <c r="C300" s="1179" t="s">
        <v>13405</v>
      </c>
      <c r="D300" s="1179" t="s">
        <v>13405</v>
      </c>
      <c r="E300" s="1180">
        <v>-0.20599999999996044</v>
      </c>
      <c r="F300" s="1180">
        <v>-0.72299999999995634</v>
      </c>
      <c r="G300" s="1165">
        <v>1.0023432545789177</v>
      </c>
      <c r="H300" s="1171">
        <v>1.9343782592863514</v>
      </c>
      <c r="I300" s="1102">
        <v>2.5</v>
      </c>
    </row>
    <row r="301" spans="1:9">
      <c r="A301" s="1178" t="s">
        <v>13694</v>
      </c>
      <c r="B301" s="1178"/>
      <c r="C301" s="1179" t="s">
        <v>13405</v>
      </c>
      <c r="D301" s="1179" t="s">
        <v>13405</v>
      </c>
      <c r="E301" s="1180">
        <v>-0.20600000000001728</v>
      </c>
      <c r="F301" s="1180">
        <v>-0.72300000000001319</v>
      </c>
      <c r="G301" s="1165">
        <v>1.0023432545790201</v>
      </c>
      <c r="H301" s="1171">
        <v>1.9343782592864538</v>
      </c>
      <c r="I301" s="1102">
        <v>2.5</v>
      </c>
    </row>
    <row r="302" spans="1:9">
      <c r="A302" s="1178" t="s">
        <v>13695</v>
      </c>
      <c r="B302" s="1178"/>
      <c r="C302" s="1179" t="s">
        <v>13405</v>
      </c>
      <c r="D302" s="1179" t="s">
        <v>13405</v>
      </c>
      <c r="E302" s="1180">
        <v>-0.29899999999997817</v>
      </c>
      <c r="F302" s="1180">
        <v>-0.71100000000001273</v>
      </c>
      <c r="G302" s="1165">
        <v>1.1700013888880252</v>
      </c>
      <c r="H302" s="1171">
        <v>1.912744951633669</v>
      </c>
      <c r="I302" s="1102">
        <v>5</v>
      </c>
    </row>
    <row r="303" spans="1:9">
      <c r="A303" s="1178" t="s">
        <v>13696</v>
      </c>
      <c r="B303" s="1178"/>
      <c r="C303" s="1179" t="s">
        <v>13405</v>
      </c>
      <c r="D303" s="1179" t="s">
        <v>13405</v>
      </c>
      <c r="E303" s="1180">
        <v>-0.29900000000003502</v>
      </c>
      <c r="F303" s="1180">
        <v>-0.71199999999998909</v>
      </c>
      <c r="G303" s="1165">
        <v>1.1700013888881275</v>
      </c>
      <c r="H303" s="1171">
        <v>1.9145477272713585</v>
      </c>
      <c r="I303" s="1102">
        <v>5</v>
      </c>
    </row>
    <row r="304" spans="1:9">
      <c r="A304" s="1178" t="s">
        <v>13697</v>
      </c>
      <c r="B304" s="1178"/>
      <c r="C304" s="1179" t="s">
        <v>13405</v>
      </c>
      <c r="D304" s="1179" t="s">
        <v>13405</v>
      </c>
      <c r="E304" s="1180">
        <v>-0.40600000000000591</v>
      </c>
      <c r="F304" s="1180">
        <v>-0.72500000000002274</v>
      </c>
      <c r="G304" s="1165">
        <v>1.3628983821253986</v>
      </c>
      <c r="H304" s="1171">
        <v>1.9379838105619351</v>
      </c>
      <c r="I304" s="1102">
        <v>5</v>
      </c>
    </row>
    <row r="305" spans="1:9">
      <c r="A305" s="1178" t="s">
        <v>13698</v>
      </c>
      <c r="B305" s="1178"/>
      <c r="C305" s="1179" t="s">
        <v>13405</v>
      </c>
      <c r="D305" s="1179" t="s">
        <v>13405</v>
      </c>
      <c r="E305" s="1180">
        <v>-0.40599999999994907</v>
      </c>
      <c r="F305" s="1180">
        <v>-0.72499999999996589</v>
      </c>
      <c r="G305" s="1165">
        <v>1.362898382125296</v>
      </c>
      <c r="H305" s="1171">
        <v>1.9379838105618326</v>
      </c>
      <c r="I305" s="1102">
        <v>5</v>
      </c>
    </row>
    <row r="306" spans="1:9">
      <c r="A306" s="1178" t="s">
        <v>13699</v>
      </c>
      <c r="B306" s="1178"/>
      <c r="C306" s="1179" t="s">
        <v>13405</v>
      </c>
      <c r="D306" s="1179" t="s">
        <v>13405</v>
      </c>
      <c r="E306" s="1180">
        <v>-0.77499999999997726</v>
      </c>
      <c r="F306" s="1180">
        <v>-1.01400000000001</v>
      </c>
      <c r="G306" s="1165">
        <v>2.0281225924484527</v>
      </c>
      <c r="H306" s="1171">
        <v>2.4589859698664589</v>
      </c>
      <c r="I306" s="1102">
        <v>5</v>
      </c>
    </row>
    <row r="307" spans="1:9">
      <c r="A307" s="1178" t="s">
        <v>13700</v>
      </c>
      <c r="B307" s="1178"/>
      <c r="C307" s="1179" t="s">
        <v>13405</v>
      </c>
      <c r="D307" s="1179" t="s">
        <v>13405</v>
      </c>
      <c r="E307" s="1180">
        <v>-0.95199999999999818</v>
      </c>
      <c r="F307" s="1180">
        <v>-1.1759999999999877</v>
      </c>
      <c r="G307" s="1165">
        <v>2.3472138803270535</v>
      </c>
      <c r="H307" s="1171">
        <v>2.7510356231790016</v>
      </c>
      <c r="I307" s="1102">
        <v>5</v>
      </c>
    </row>
    <row r="308" spans="1:9">
      <c r="A308" s="1178" t="s">
        <v>13701</v>
      </c>
      <c r="B308" s="1178"/>
      <c r="C308" s="1179" t="s">
        <v>13405</v>
      </c>
      <c r="D308" s="1179" t="s">
        <v>13405</v>
      </c>
      <c r="E308" s="1180">
        <v>-1.1700000000000159</v>
      </c>
      <c r="F308" s="1180">
        <v>-1.2749999999999773</v>
      </c>
      <c r="G308" s="1165">
        <v>2.7402189693526604</v>
      </c>
      <c r="H308" s="1171">
        <v>2.9295104113144501</v>
      </c>
      <c r="I308" s="1102">
        <v>10</v>
      </c>
    </row>
    <row r="309" spans="1:9">
      <c r="A309" s="1178" t="s">
        <v>13702</v>
      </c>
      <c r="B309" s="1178"/>
      <c r="C309" s="1179" t="s">
        <v>13405</v>
      </c>
      <c r="D309" s="1179" t="s">
        <v>13405</v>
      </c>
      <c r="E309" s="1180">
        <v>-1.3269999999999982</v>
      </c>
      <c r="F309" s="1180">
        <v>-1.7300000000000182</v>
      </c>
      <c r="G309" s="1165">
        <v>3.0232547444765516</v>
      </c>
      <c r="H309" s="1171">
        <v>3.7497733264825821</v>
      </c>
      <c r="I309" s="1102">
        <v>10</v>
      </c>
    </row>
    <row r="310" spans="1:9">
      <c r="A310" s="1178" t="s">
        <v>13703</v>
      </c>
      <c r="B310" s="1178"/>
      <c r="C310" s="1179" t="s">
        <v>13405</v>
      </c>
      <c r="D310" s="1179" t="s">
        <v>13405</v>
      </c>
      <c r="E310" s="1180">
        <v>-1.3349999999999795</v>
      </c>
      <c r="F310" s="1180">
        <v>-2.0449999999999591</v>
      </c>
      <c r="G310" s="1165">
        <v>3.037676949578374</v>
      </c>
      <c r="H310" s="1171">
        <v>4.3176476523680538</v>
      </c>
      <c r="I310" s="1102">
        <v>10</v>
      </c>
    </row>
    <row r="311" spans="1:9">
      <c r="A311" s="1178" t="s">
        <v>13704</v>
      </c>
      <c r="B311" s="1178"/>
      <c r="C311" s="1179" t="s">
        <v>13405</v>
      </c>
      <c r="D311" s="1179" t="s">
        <v>13405</v>
      </c>
      <c r="E311" s="1180">
        <v>-1.3149999999999977</v>
      </c>
      <c r="F311" s="1180">
        <v>-2.0870000000000459</v>
      </c>
      <c r="G311" s="1165">
        <v>3.001621436823767</v>
      </c>
      <c r="H311" s="1171">
        <v>4.3933642291529535</v>
      </c>
      <c r="I311" s="1102">
        <v>10</v>
      </c>
    </row>
    <row r="312" spans="1:9">
      <c r="A312" s="1178" t="s">
        <v>13705</v>
      </c>
      <c r="B312" s="1178"/>
      <c r="C312" s="1179" t="s">
        <v>13405</v>
      </c>
      <c r="D312" s="1179" t="s">
        <v>13405</v>
      </c>
      <c r="E312" s="1180">
        <v>-1.2269999999999754</v>
      </c>
      <c r="F312" s="1180">
        <v>-1.7549999999999955</v>
      </c>
      <c r="G312" s="1165">
        <v>2.8429771807033108</v>
      </c>
      <c r="H312" s="1171">
        <v>3.7948427174258406</v>
      </c>
      <c r="I312" s="1102">
        <v>10</v>
      </c>
    </row>
    <row r="313" spans="1:9">
      <c r="A313" s="1178" t="s">
        <v>13706</v>
      </c>
      <c r="B313" s="1178"/>
      <c r="C313" s="1179" t="s">
        <v>13405</v>
      </c>
      <c r="D313" s="1179" t="s">
        <v>13405</v>
      </c>
      <c r="E313" s="1180">
        <v>-1.1050000000000182</v>
      </c>
      <c r="F313" s="1180">
        <v>-1.382000000000005</v>
      </c>
      <c r="G313" s="1165">
        <v>2.6230385529000846</v>
      </c>
      <c r="H313" s="1171">
        <v>3.1224074045518235</v>
      </c>
      <c r="I313" s="1102">
        <v>10</v>
      </c>
    </row>
    <row r="314" spans="1:9">
      <c r="A314" s="1178" t="s">
        <v>13707</v>
      </c>
      <c r="B314" s="1178"/>
      <c r="C314" s="1179" t="s">
        <v>13405</v>
      </c>
      <c r="D314" s="1179" t="s">
        <v>13405</v>
      </c>
      <c r="E314" s="1180">
        <v>-0.85000000000002274</v>
      </c>
      <c r="F314" s="1180">
        <v>-1.6280000000000427</v>
      </c>
      <c r="G314" s="1165">
        <v>2.1633307652784342</v>
      </c>
      <c r="H314" s="1171">
        <v>3.5658902114339623</v>
      </c>
      <c r="I314" s="1102">
        <v>10</v>
      </c>
    </row>
    <row r="315" spans="1:9">
      <c r="A315" s="1178" t="s">
        <v>13708</v>
      </c>
      <c r="B315" s="1178"/>
      <c r="C315" s="1179" t="s">
        <v>13405</v>
      </c>
      <c r="D315" s="1179" t="s">
        <v>13405</v>
      </c>
      <c r="E315" s="1180">
        <v>-0.81700000000000728</v>
      </c>
      <c r="F315" s="1180">
        <v>-1.5279999999999632</v>
      </c>
      <c r="G315" s="1165">
        <v>2.1038391692332508</v>
      </c>
      <c r="H315" s="1171">
        <v>3.3856126476606194</v>
      </c>
      <c r="I315" s="1102">
        <v>10</v>
      </c>
    </row>
    <row r="316" spans="1:9">
      <c r="A316" s="1178" t="s">
        <v>13709</v>
      </c>
      <c r="B316" s="1178"/>
      <c r="C316" s="1179" t="s">
        <v>13405</v>
      </c>
      <c r="D316" s="1179" t="s">
        <v>13405</v>
      </c>
      <c r="E316" s="1180">
        <v>-0.80999999999994543</v>
      </c>
      <c r="F316" s="1180">
        <v>-1.7029999999999745</v>
      </c>
      <c r="G316" s="1165">
        <v>2.0912197397690155</v>
      </c>
      <c r="H316" s="1171">
        <v>3.7010983842637395</v>
      </c>
      <c r="I316" s="1102">
        <v>10</v>
      </c>
    </row>
    <row r="317" spans="1:9">
      <c r="A317" s="1178" t="s">
        <v>13710</v>
      </c>
      <c r="B317" s="1178"/>
      <c r="C317" s="1179" t="s">
        <v>13405</v>
      </c>
      <c r="D317" s="1179" t="s">
        <v>13405</v>
      </c>
      <c r="E317" s="1180">
        <v>-0.8569999999999709</v>
      </c>
      <c r="F317" s="1180">
        <v>-2.34699999999998</v>
      </c>
      <c r="G317" s="1165">
        <v>2.1759501947424646</v>
      </c>
      <c r="H317" s="1171">
        <v>4.8620858949631538</v>
      </c>
      <c r="I317" s="1102">
        <v>10</v>
      </c>
    </row>
    <row r="318" spans="1:9">
      <c r="A318" s="1178" t="s">
        <v>13711</v>
      </c>
      <c r="B318" s="1178"/>
      <c r="C318" s="1179" t="s">
        <v>13405</v>
      </c>
      <c r="D318" s="1179" t="s">
        <v>13405</v>
      </c>
      <c r="E318" s="1180">
        <v>-1.0999999999999659</v>
      </c>
      <c r="F318" s="1180">
        <v>-2.5020000000000095</v>
      </c>
      <c r="G318" s="1165">
        <v>2.6140246747113305</v>
      </c>
      <c r="H318" s="1171">
        <v>5.1415161188116665</v>
      </c>
      <c r="I318" s="1102">
        <v>10</v>
      </c>
    </row>
    <row r="319" spans="1:9">
      <c r="A319" s="1178" t="s">
        <v>13712</v>
      </c>
      <c r="B319" s="1178"/>
      <c r="C319" s="1179" t="s">
        <v>13405</v>
      </c>
      <c r="D319" s="1179" t="s">
        <v>13405</v>
      </c>
      <c r="E319" s="1180">
        <v>-1.3029999999999973</v>
      </c>
      <c r="F319" s="1180">
        <v>-2.6129999999999995</v>
      </c>
      <c r="G319" s="1165">
        <v>2.979988129170982</v>
      </c>
      <c r="H319" s="1171">
        <v>5.3416242145999</v>
      </c>
      <c r="I319" s="1102">
        <v>10</v>
      </c>
    </row>
    <row r="320" spans="1:9">
      <c r="A320" s="1178" t="s">
        <v>13713</v>
      </c>
      <c r="B320" s="1178"/>
      <c r="C320" s="1179" t="s">
        <v>13405</v>
      </c>
      <c r="D320" s="1179" t="s">
        <v>13405</v>
      </c>
      <c r="E320" s="1180">
        <v>-1.6349999999999909</v>
      </c>
      <c r="F320" s="1180">
        <v>-2.97199999999998</v>
      </c>
      <c r="G320" s="1165">
        <v>3.5785096408979928</v>
      </c>
      <c r="H320" s="1171">
        <v>5.9888206685456504</v>
      </c>
      <c r="I320" s="1102">
        <v>4.46</v>
      </c>
    </row>
    <row r="321" spans="1:9">
      <c r="A321" s="1178" t="s">
        <v>13714</v>
      </c>
      <c r="B321" s="1178"/>
      <c r="C321" s="1179" t="s">
        <v>13405</v>
      </c>
      <c r="D321" s="1179" t="s">
        <v>13405</v>
      </c>
      <c r="E321" s="1180">
        <v>-2.0130000000000337</v>
      </c>
      <c r="F321" s="1180">
        <v>-3.5150000000000432</v>
      </c>
      <c r="G321" s="1165">
        <v>4.2599588319607644</v>
      </c>
      <c r="H321" s="1171">
        <v>6.9677278398342377</v>
      </c>
      <c r="I321" s="1102">
        <v>5.54</v>
      </c>
    </row>
    <row r="322" spans="1:9">
      <c r="A322" s="1178" t="s">
        <v>13715</v>
      </c>
      <c r="B322" s="1178"/>
      <c r="C322" s="1179" t="s">
        <v>13405</v>
      </c>
      <c r="D322" s="1179" t="s">
        <v>13405</v>
      </c>
      <c r="E322" s="1180">
        <v>-2.4279999999999973</v>
      </c>
      <c r="F322" s="1180">
        <v>-3.8420000000000414</v>
      </c>
      <c r="G322" s="1165">
        <v>5.0081107216194765</v>
      </c>
      <c r="H322" s="1171">
        <v>7.5572354733725966</v>
      </c>
      <c r="I322" s="1102">
        <v>5.47</v>
      </c>
    </row>
    <row r="323" spans="1:9">
      <c r="A323" s="1178" t="s">
        <v>13716</v>
      </c>
      <c r="B323" s="1178"/>
      <c r="C323" s="1179" t="s">
        <v>13405</v>
      </c>
      <c r="D323" s="1179" t="s">
        <v>13405</v>
      </c>
      <c r="E323" s="1180">
        <v>-2.8980000000000246</v>
      </c>
      <c r="F323" s="1180">
        <v>-5.5649999999999977</v>
      </c>
      <c r="G323" s="1165">
        <v>5.8554152713535634</v>
      </c>
      <c r="H323" s="1171">
        <v>10.663417897184745</v>
      </c>
      <c r="I323" s="1102">
        <v>4.53</v>
      </c>
    </row>
    <row r="324" spans="1:9">
      <c r="A324" s="1178" t="s">
        <v>13717</v>
      </c>
      <c r="B324" s="1178"/>
      <c r="C324" s="1179" t="s">
        <v>13405</v>
      </c>
      <c r="D324" s="1179" t="s">
        <v>13405</v>
      </c>
      <c r="E324" s="1180">
        <v>-2.8919999999999959</v>
      </c>
      <c r="F324" s="1180">
        <v>-4.8149999999999977</v>
      </c>
      <c r="G324" s="1165">
        <v>5.8445986175271196</v>
      </c>
      <c r="H324" s="1171">
        <v>9.3113361688857488</v>
      </c>
      <c r="I324" s="1102">
        <v>6.48</v>
      </c>
    </row>
    <row r="325" spans="1:9">
      <c r="A325" s="1178" t="s">
        <v>13718</v>
      </c>
      <c r="B325" s="1178"/>
      <c r="C325" s="1179" t="s">
        <v>13405</v>
      </c>
      <c r="D325" s="1179" t="s">
        <v>13405</v>
      </c>
      <c r="E325" s="1180">
        <v>-2.8919999999999959</v>
      </c>
      <c r="F325" s="1180">
        <v>-4.8159999999999741</v>
      </c>
      <c r="G325" s="1165">
        <v>5.8445986175271196</v>
      </c>
      <c r="H325" s="1171">
        <v>9.3131389445234376</v>
      </c>
      <c r="I325" s="1102">
        <v>3.52</v>
      </c>
    </row>
    <row r="326" spans="1:9">
      <c r="A326" s="1178" t="s">
        <v>13719</v>
      </c>
      <c r="B326" s="1178"/>
      <c r="C326" s="1179" t="s">
        <v>13405</v>
      </c>
      <c r="D326" s="1179" t="s">
        <v>13405</v>
      </c>
      <c r="E326" s="1180">
        <v>-2.8919999999999959</v>
      </c>
      <c r="F326" s="1180">
        <v>-4.8149999999999977</v>
      </c>
      <c r="G326" s="1165">
        <v>5.8445986175271196</v>
      </c>
      <c r="H326" s="1171">
        <v>9.3113361688857488</v>
      </c>
      <c r="I326" s="1102">
        <v>5</v>
      </c>
    </row>
    <row r="327" spans="1:9">
      <c r="A327" s="1178" t="s">
        <v>13720</v>
      </c>
      <c r="B327" s="1178"/>
      <c r="C327" s="1179" t="s">
        <v>13405</v>
      </c>
      <c r="D327" s="1179" t="s">
        <v>13405</v>
      </c>
      <c r="E327" s="1180">
        <v>-3.6949999999999932</v>
      </c>
      <c r="F327" s="1180">
        <v>-5.9449999999999932</v>
      </c>
      <c r="G327" s="1165">
        <v>7.2922274546259063</v>
      </c>
      <c r="H327" s="1171">
        <v>11.348472639522894</v>
      </c>
      <c r="I327" s="1102">
        <v>1.1000000000000001</v>
      </c>
    </row>
    <row r="328" spans="1:9">
      <c r="A328" s="1178" t="s">
        <v>13721</v>
      </c>
      <c r="B328" s="1178"/>
      <c r="C328" s="1179" t="s">
        <v>13405</v>
      </c>
      <c r="D328" s="1179" t="s">
        <v>13405</v>
      </c>
      <c r="E328" s="1180">
        <v>-3.69500000000005</v>
      </c>
      <c r="F328" s="1180">
        <v>-5.94500000000005</v>
      </c>
      <c r="G328" s="1165">
        <v>7.2922274546260084</v>
      </c>
      <c r="H328" s="1171">
        <v>11.348472639522997</v>
      </c>
      <c r="I328" s="1102">
        <v>3.9</v>
      </c>
    </row>
    <row r="329" spans="1:9">
      <c r="A329" s="1178" t="s">
        <v>13722</v>
      </c>
      <c r="B329" s="1178"/>
      <c r="C329" s="1179" t="s">
        <v>13405</v>
      </c>
      <c r="D329" s="1179" t="s">
        <v>13405</v>
      </c>
      <c r="E329" s="1180">
        <v>-5.7370000000000232</v>
      </c>
      <c r="F329" s="1180">
        <v>-3.40300000000002</v>
      </c>
      <c r="G329" s="1165">
        <v>10.973495306874694</v>
      </c>
      <c r="H329" s="1171">
        <v>6.7658169684082123</v>
      </c>
      <c r="I329" s="1102">
        <v>5</v>
      </c>
    </row>
    <row r="330" spans="1:9">
      <c r="A330" s="1178" t="s">
        <v>13723</v>
      </c>
      <c r="B330" s="1178"/>
      <c r="C330" s="1179" t="s">
        <v>13405</v>
      </c>
      <c r="D330" s="1179" t="s">
        <v>13405</v>
      </c>
      <c r="E330" s="1180">
        <v>-5.7369999999999663</v>
      </c>
      <c r="F330" s="1180">
        <v>-3.40300000000002</v>
      </c>
      <c r="G330" s="1165">
        <v>10.973495306874591</v>
      </c>
      <c r="H330" s="1171">
        <v>6.7658169684082123</v>
      </c>
      <c r="I330" s="1102">
        <v>5</v>
      </c>
    </row>
    <row r="331" spans="1:9">
      <c r="A331" s="1178" t="s">
        <v>13724</v>
      </c>
      <c r="B331" s="1178"/>
      <c r="C331" s="1179" t="s">
        <v>13405</v>
      </c>
      <c r="D331" s="1179" t="s">
        <v>13405</v>
      </c>
      <c r="E331" s="1180">
        <v>-4.0459999999999923</v>
      </c>
      <c r="F331" s="1180">
        <v>-2.297999999999945</v>
      </c>
      <c r="G331" s="1165">
        <v>7.9250017034698352</v>
      </c>
      <c r="H331" s="1171">
        <v>4.7737498887142227</v>
      </c>
      <c r="I331" s="1102">
        <v>5</v>
      </c>
    </row>
    <row r="332" spans="1:9">
      <c r="A332" s="1178" t="s">
        <v>13725</v>
      </c>
      <c r="B332" s="1178"/>
      <c r="C332" s="1179" t="s">
        <v>13405</v>
      </c>
      <c r="D332" s="1179" t="s">
        <v>13405</v>
      </c>
      <c r="E332" s="1180">
        <v>-3.1899999999999977</v>
      </c>
      <c r="F332" s="1180">
        <v>-2.3810000000000286</v>
      </c>
      <c r="G332" s="1165">
        <v>6.3818257575712574</v>
      </c>
      <c r="H332" s="1171">
        <v>4.923380266646129</v>
      </c>
      <c r="I332" s="1102">
        <v>5</v>
      </c>
    </row>
    <row r="333" spans="1:9">
      <c r="A333" s="1178" t="s">
        <v>13726</v>
      </c>
      <c r="B333" s="1178"/>
      <c r="C333" s="1179" t="s">
        <v>13405</v>
      </c>
      <c r="D333" s="1179" t="s">
        <v>13405</v>
      </c>
      <c r="E333" s="1180">
        <v>-1.5389999999999873</v>
      </c>
      <c r="F333" s="1180">
        <v>-2.0869999999999891</v>
      </c>
      <c r="G333" s="1165">
        <v>3.4054431796757147</v>
      </c>
      <c r="H333" s="1171">
        <v>4.3933642291528514</v>
      </c>
      <c r="I333" s="1102">
        <v>10</v>
      </c>
    </row>
    <row r="334" spans="1:9">
      <c r="A334" s="1178" t="s">
        <v>13727</v>
      </c>
      <c r="B334" s="1178"/>
      <c r="C334" s="1179" t="s">
        <v>13405</v>
      </c>
      <c r="D334" s="1179" t="s">
        <v>13405</v>
      </c>
      <c r="E334" s="1180">
        <v>-1.2730000000000246</v>
      </c>
      <c r="F334" s="1180">
        <v>-1.7599999999999909</v>
      </c>
      <c r="G334" s="1165">
        <v>2.9259048600390716</v>
      </c>
      <c r="H334" s="1171">
        <v>3.803856595614493</v>
      </c>
      <c r="I334" s="1102">
        <v>10</v>
      </c>
    </row>
    <row r="335" spans="1:9">
      <c r="A335" s="1178" t="s">
        <v>13728</v>
      </c>
      <c r="B335" s="1178"/>
      <c r="C335" s="1179" t="s">
        <v>13405</v>
      </c>
      <c r="D335" s="1179" t="s">
        <v>13405</v>
      </c>
      <c r="E335" s="1180">
        <v>-1.0670000000000073</v>
      </c>
      <c r="F335" s="1180">
        <v>-1.7180000000000177</v>
      </c>
      <c r="G335" s="1165">
        <v>2.5545330786662497</v>
      </c>
      <c r="H335" s="1171">
        <v>3.7281400188297971</v>
      </c>
      <c r="I335" s="1102">
        <v>10</v>
      </c>
    </row>
    <row r="336" spans="1:9">
      <c r="A336" s="1178" t="s">
        <v>13729</v>
      </c>
      <c r="B336" s="1178"/>
      <c r="C336" s="1179" t="s">
        <v>13405</v>
      </c>
      <c r="D336" s="1179" t="s">
        <v>13405</v>
      </c>
      <c r="E336" s="1180">
        <v>-1.0389999999999873</v>
      </c>
      <c r="F336" s="1180">
        <v>-2.007000000000005</v>
      </c>
      <c r="G336" s="1165">
        <v>2.5040553608097174</v>
      </c>
      <c r="H336" s="1171">
        <v>4.2491421781343215</v>
      </c>
      <c r="I336" s="1102">
        <v>10</v>
      </c>
    </row>
    <row r="337" spans="1:9">
      <c r="A337" s="1178" t="s">
        <v>13730</v>
      </c>
      <c r="B337" s="1178"/>
      <c r="C337" s="1179" t="s">
        <v>13405</v>
      </c>
      <c r="D337" s="1179" t="s">
        <v>13405</v>
      </c>
      <c r="E337" s="1180">
        <v>-0.9989999999999668</v>
      </c>
      <c r="F337" s="1180">
        <v>-2.0310000000000059</v>
      </c>
      <c r="G337" s="1165">
        <v>2.4319443353004009</v>
      </c>
      <c r="H337" s="1171">
        <v>4.2924087934398898</v>
      </c>
      <c r="I337" s="1102">
        <v>10</v>
      </c>
    </row>
    <row r="338" spans="1:9">
      <c r="A338" s="1178" t="s">
        <v>13731</v>
      </c>
      <c r="B338" s="1178"/>
      <c r="C338" s="1179" t="s">
        <v>13405</v>
      </c>
      <c r="D338" s="1179" t="s">
        <v>13405</v>
      </c>
      <c r="E338" s="1180">
        <v>-1.0809999999999604</v>
      </c>
      <c r="F338" s="1180">
        <v>-1.8739999999999668</v>
      </c>
      <c r="G338" s="1165">
        <v>2.5797719375944128</v>
      </c>
      <c r="H338" s="1171">
        <v>4.0093730183158964</v>
      </c>
      <c r="I338" s="1102">
        <v>10</v>
      </c>
    </row>
    <row r="339" spans="1:9">
      <c r="A339" s="1178" t="s">
        <v>13732</v>
      </c>
      <c r="B339" s="1178"/>
      <c r="C339" s="1179" t="s">
        <v>13405</v>
      </c>
      <c r="D339" s="1179" t="s">
        <v>13405</v>
      </c>
      <c r="E339" s="1180">
        <v>-0.82200000000000273</v>
      </c>
      <c r="F339" s="1180">
        <v>-1.6689999999999827</v>
      </c>
      <c r="G339" s="1165">
        <v>2.1128530474219027</v>
      </c>
      <c r="H339" s="1171">
        <v>3.6398040125808664</v>
      </c>
      <c r="I339" s="1102">
        <v>10</v>
      </c>
    </row>
    <row r="340" spans="1:9">
      <c r="A340" s="1178" t="s">
        <v>13733</v>
      </c>
      <c r="B340" s="1178"/>
      <c r="C340" s="1179" t="s">
        <v>13405</v>
      </c>
      <c r="D340" s="1179" t="s">
        <v>13405</v>
      </c>
      <c r="E340" s="1180">
        <v>-0.75099999999997635</v>
      </c>
      <c r="F340" s="1180">
        <v>-1.6850000000000023</v>
      </c>
      <c r="G340" s="1165">
        <v>1.9848559771428833</v>
      </c>
      <c r="H340" s="1171">
        <v>3.6686484227846137</v>
      </c>
      <c r="I340" s="1102">
        <v>10</v>
      </c>
    </row>
    <row r="341" spans="1:9">
      <c r="A341" s="1178" t="s">
        <v>13734</v>
      </c>
      <c r="B341" s="1178"/>
      <c r="C341" s="1179" t="s">
        <v>13405</v>
      </c>
      <c r="D341" s="1179" t="s">
        <v>13405</v>
      </c>
      <c r="E341" s="1180">
        <v>-0.47699999999997544</v>
      </c>
      <c r="F341" s="1180">
        <v>-1.4379999999999882</v>
      </c>
      <c r="G341" s="1165">
        <v>1.4908954524043152</v>
      </c>
      <c r="H341" s="1171">
        <v>3.2233628402647847</v>
      </c>
      <c r="I341" s="1102">
        <v>10</v>
      </c>
    </row>
    <row r="342" spans="1:9">
      <c r="A342" s="1178" t="s">
        <v>13735</v>
      </c>
      <c r="B342" s="1178"/>
      <c r="C342" s="1179" t="s">
        <v>13405</v>
      </c>
      <c r="D342" s="1179" t="s">
        <v>13405</v>
      </c>
      <c r="E342" s="1180">
        <v>-0.24799999999999045</v>
      </c>
      <c r="F342" s="1180">
        <v>-1.2450000000000045</v>
      </c>
      <c r="G342" s="1165">
        <v>1.0780598313637155</v>
      </c>
      <c r="H342" s="1171">
        <v>2.8754271421825393</v>
      </c>
      <c r="I342" s="1102">
        <v>10</v>
      </c>
    </row>
    <row r="343" spans="1:9">
      <c r="A343" s="1178" t="s">
        <v>13736</v>
      </c>
      <c r="B343" s="1178"/>
      <c r="C343" s="1179" t="s">
        <v>13405</v>
      </c>
      <c r="D343" s="1179" t="s">
        <v>13405</v>
      </c>
      <c r="E343" s="1180">
        <v>-0.13800000000003365</v>
      </c>
      <c r="F343" s="1180">
        <v>-1.0980000000000132</v>
      </c>
      <c r="G343" s="1165">
        <v>0.87975451121327397</v>
      </c>
      <c r="H343" s="1171">
        <v>2.6104191234359519</v>
      </c>
      <c r="I343" s="1102">
        <v>10</v>
      </c>
    </row>
    <row r="344" spans="1:9">
      <c r="A344" s="1178" t="s">
        <v>13737</v>
      </c>
      <c r="B344" s="1178"/>
      <c r="C344" s="1179" t="s">
        <v>13405</v>
      </c>
      <c r="D344" s="1179" t="s">
        <v>13405</v>
      </c>
      <c r="E344" s="1180">
        <v>-0.19700000000000273</v>
      </c>
      <c r="F344" s="1180">
        <v>-0.91000000000002501</v>
      </c>
      <c r="G344" s="1165">
        <v>0.98611827383940598</v>
      </c>
      <c r="H344" s="1171">
        <v>2.271497303542358</v>
      </c>
      <c r="I344" s="1102">
        <v>10</v>
      </c>
    </row>
    <row r="345" spans="1:9">
      <c r="A345" s="1178" t="s">
        <v>13738</v>
      </c>
      <c r="B345" s="1178"/>
      <c r="C345" s="1179" t="s">
        <v>13405</v>
      </c>
      <c r="D345" s="1179" t="s">
        <v>13405</v>
      </c>
      <c r="E345" s="1180">
        <v>-0.2680000000000291</v>
      </c>
      <c r="F345" s="1180">
        <v>-0.88499999999999091</v>
      </c>
      <c r="G345" s="1165">
        <v>1.1141153441184251</v>
      </c>
      <c r="H345" s="1171">
        <v>2.226427912598997</v>
      </c>
      <c r="I345" s="1102">
        <v>10</v>
      </c>
    </row>
    <row r="346" spans="1:9">
      <c r="A346" s="1178" t="s">
        <v>13739</v>
      </c>
      <c r="B346" s="1178"/>
      <c r="C346" s="1179" t="s">
        <v>13405</v>
      </c>
      <c r="D346" s="1179" t="s">
        <v>13405</v>
      </c>
      <c r="E346" s="1180">
        <v>-0.21499999999997499</v>
      </c>
      <c r="F346" s="1180">
        <v>-0.88999999999998636</v>
      </c>
      <c r="G346" s="1165">
        <v>1.0185682353185319</v>
      </c>
      <c r="H346" s="1171">
        <v>2.2354417907876485</v>
      </c>
      <c r="I346" s="1102">
        <v>10</v>
      </c>
    </row>
    <row r="347" spans="1:9">
      <c r="A347" s="1178" t="s">
        <v>13740</v>
      </c>
      <c r="B347" s="1178"/>
      <c r="C347" s="1179" t="s">
        <v>13405</v>
      </c>
      <c r="D347" s="1179" t="s">
        <v>13405</v>
      </c>
      <c r="E347" s="1180">
        <v>-0.15699999999998226</v>
      </c>
      <c r="F347" s="1180">
        <v>-0.94299999999998363</v>
      </c>
      <c r="G347" s="1165">
        <v>0.91400724833008917</v>
      </c>
      <c r="H347" s="1171">
        <v>2.3309888995874393</v>
      </c>
      <c r="I347" s="1102">
        <v>10</v>
      </c>
    </row>
    <row r="348" spans="1:9">
      <c r="A348" s="1178" t="s">
        <v>13741</v>
      </c>
      <c r="B348" s="1178"/>
      <c r="C348" s="1179" t="s">
        <v>13405</v>
      </c>
      <c r="D348" s="1179" t="s">
        <v>13405</v>
      </c>
      <c r="E348" s="1180">
        <v>-8.9999999999577085E-3</v>
      </c>
      <c r="F348" s="1180">
        <v>-0.81299999999998818</v>
      </c>
      <c r="G348" s="1165">
        <v>0.64719645394570979</v>
      </c>
      <c r="H348" s="1171">
        <v>2.0966280666822881</v>
      </c>
      <c r="I348" s="1102">
        <v>10</v>
      </c>
    </row>
    <row r="349" spans="1:9">
      <c r="A349" s="1178" t="s">
        <v>13742</v>
      </c>
      <c r="B349" s="1178"/>
      <c r="C349" s="1179" t="s">
        <v>13405</v>
      </c>
      <c r="D349" s="1179" t="s">
        <v>13405</v>
      </c>
      <c r="E349" s="1180">
        <v>0.12999999999999545</v>
      </c>
      <c r="F349" s="1180">
        <v>-0.50200000000000955</v>
      </c>
      <c r="G349" s="1165">
        <v>0.18384776310849593</v>
      </c>
      <c r="H349" s="1171">
        <v>1.5359648433476765</v>
      </c>
      <c r="I349" s="1102">
        <v>10</v>
      </c>
    </row>
    <row r="350" spans="1:9">
      <c r="A350" s="1178" t="s">
        <v>13743</v>
      </c>
      <c r="B350" s="1178"/>
      <c r="C350" s="1179" t="s">
        <v>13398</v>
      </c>
      <c r="D350" s="1179" t="s">
        <v>13405</v>
      </c>
      <c r="E350" s="1180">
        <v>0.24900000000002365</v>
      </c>
      <c r="F350" s="1180">
        <v>-0.45600000000001728</v>
      </c>
      <c r="G350" s="1165">
        <v>0.35213917703093411</v>
      </c>
      <c r="H350" s="1171">
        <v>1.4530371640120188</v>
      </c>
      <c r="I350" s="1102">
        <v>10</v>
      </c>
    </row>
    <row r="351" spans="1:9">
      <c r="A351" s="1178" t="s">
        <v>13744</v>
      </c>
      <c r="B351" s="1178"/>
      <c r="C351" s="1179" t="s">
        <v>13405</v>
      </c>
      <c r="D351" s="1179" t="s">
        <v>13405</v>
      </c>
      <c r="E351" s="1180">
        <v>0.15199999999998681</v>
      </c>
      <c r="F351" s="1180">
        <v>-0.44799999999997908</v>
      </c>
      <c r="G351" s="1165">
        <v>0.21496046148069181</v>
      </c>
      <c r="H351" s="1171">
        <v>1.4386149589100938</v>
      </c>
      <c r="I351" s="1102">
        <v>10</v>
      </c>
    </row>
    <row r="352" spans="1:9">
      <c r="A352" s="1178" t="s">
        <v>13745</v>
      </c>
      <c r="B352" s="1178"/>
      <c r="C352" s="1179" t="s">
        <v>13405</v>
      </c>
      <c r="D352" s="1179" t="s">
        <v>13405</v>
      </c>
      <c r="E352" s="1180">
        <v>8.7999999999965439E-2</v>
      </c>
      <c r="F352" s="1180">
        <v>-0.29000000000002046</v>
      </c>
      <c r="G352" s="1165">
        <v>0.12445079348878349</v>
      </c>
      <c r="H352" s="1171">
        <v>1.1537764081485133</v>
      </c>
      <c r="I352" s="1102">
        <v>10</v>
      </c>
    </row>
    <row r="353" spans="1:9">
      <c r="A353" s="1178" t="s">
        <v>13746</v>
      </c>
      <c r="B353" s="1178"/>
      <c r="C353" s="1179" t="s">
        <v>13405</v>
      </c>
      <c r="D353" s="1179" t="s">
        <v>13405</v>
      </c>
      <c r="E353" s="1180">
        <v>4.8000000000001819E-2</v>
      </c>
      <c r="F353" s="1180">
        <v>-0.17599999999998772</v>
      </c>
      <c r="G353" s="1165">
        <v>6.7882250993911139E-2</v>
      </c>
      <c r="H353" s="1171">
        <v>0.94825998544700696</v>
      </c>
      <c r="I353" s="1102">
        <v>10</v>
      </c>
    </row>
    <row r="354" spans="1:9">
      <c r="A354" s="1178" t="s">
        <v>13747</v>
      </c>
      <c r="B354" s="1178"/>
      <c r="C354" s="1179" t="s">
        <v>13405</v>
      </c>
      <c r="D354" s="1179" t="s">
        <v>13405</v>
      </c>
      <c r="E354" s="1180">
        <v>1.3000000000033651E-2</v>
      </c>
      <c r="F354" s="1180">
        <v>-1.4000000000010004E-2</v>
      </c>
      <c r="G354" s="1165">
        <v>1.8384776310897827E-2</v>
      </c>
      <c r="H354" s="1171">
        <v>0.656210332134464</v>
      </c>
      <c r="I354" s="1102">
        <v>10</v>
      </c>
    </row>
    <row r="355" spans="1:9">
      <c r="A355" s="1178" t="s">
        <v>13748</v>
      </c>
      <c r="B355" s="1178"/>
      <c r="C355" s="1179" t="s">
        <v>13405</v>
      </c>
      <c r="D355" s="1179" t="s">
        <v>13405</v>
      </c>
      <c r="E355" s="1180">
        <v>-1.9000000000005457E-2</v>
      </c>
      <c r="F355" s="1180">
        <v>0.10099999999999909</v>
      </c>
      <c r="G355" s="1165">
        <v>0.66522421032311574</v>
      </c>
      <c r="H355" s="1171">
        <v>0.14283556979968132</v>
      </c>
      <c r="I355" s="1102">
        <v>10</v>
      </c>
    </row>
    <row r="356" spans="1:9">
      <c r="A356" s="1178" t="s">
        <v>13749</v>
      </c>
      <c r="B356" s="1178"/>
      <c r="C356" s="1179" t="s">
        <v>13405</v>
      </c>
      <c r="D356" s="1179" t="s">
        <v>13405</v>
      </c>
      <c r="E356" s="1180">
        <v>-0.10700000000002774</v>
      </c>
      <c r="F356" s="1180">
        <v>-0.31100000000003547</v>
      </c>
      <c r="G356" s="1165">
        <v>0.82386846644357148</v>
      </c>
      <c r="H356" s="1171">
        <v>1.1916346965409124</v>
      </c>
      <c r="I356" s="1102">
        <v>10</v>
      </c>
    </row>
    <row r="357" spans="1:9">
      <c r="A357" s="1178" t="s">
        <v>13750</v>
      </c>
      <c r="B357" s="1178"/>
      <c r="C357" s="1179" t="s">
        <v>13405</v>
      </c>
      <c r="D357" s="1179" t="s">
        <v>13405</v>
      </c>
      <c r="E357" s="1180">
        <v>-0.27899999999999636</v>
      </c>
      <c r="F357" s="1180">
        <v>-7.9000000000007731E-2</v>
      </c>
      <c r="G357" s="1165">
        <v>1.133945876133418</v>
      </c>
      <c r="H357" s="1171">
        <v>0.77339074858703949</v>
      </c>
      <c r="I357" s="1102">
        <v>10</v>
      </c>
    </row>
    <row r="358" spans="1:9">
      <c r="A358" s="1178" t="s">
        <v>13751</v>
      </c>
      <c r="B358" s="1178"/>
      <c r="C358" s="1179" t="s">
        <v>13405</v>
      </c>
      <c r="D358" s="1179" t="s">
        <v>13405</v>
      </c>
      <c r="E358" s="1180">
        <v>-0.29900000000003502</v>
      </c>
      <c r="F358" s="1180">
        <v>-2.4000000000000909E-2</v>
      </c>
      <c r="G358" s="1165">
        <v>1.1700013888881275</v>
      </c>
      <c r="H358" s="1171">
        <v>0.67423808851176759</v>
      </c>
      <c r="I358" s="1102">
        <v>10</v>
      </c>
    </row>
    <row r="359" spans="1:9">
      <c r="A359" s="1178" t="s">
        <v>13752</v>
      </c>
      <c r="B359" s="1178"/>
      <c r="C359" s="1179" t="s">
        <v>13405</v>
      </c>
      <c r="D359" s="1179" t="s">
        <v>13405</v>
      </c>
      <c r="E359" s="1180">
        <v>-0.36900000000002819</v>
      </c>
      <c r="F359" s="1180">
        <v>-5.2999999999997272E-2</v>
      </c>
      <c r="G359" s="1165">
        <v>1.2961956835293549</v>
      </c>
      <c r="H359" s="1171">
        <v>0.72651858200598884</v>
      </c>
      <c r="I359" s="1102">
        <v>1.35</v>
      </c>
    </row>
    <row r="360" spans="1:9">
      <c r="A360" s="1178" t="s">
        <v>13753</v>
      </c>
      <c r="B360" s="1178"/>
      <c r="C360" s="1179" t="s">
        <v>13405</v>
      </c>
      <c r="D360" s="1179" t="s">
        <v>13405</v>
      </c>
      <c r="E360" s="1180">
        <v>-0.35200000000003229</v>
      </c>
      <c r="F360" s="1180">
        <v>-0.2510000000000332</v>
      </c>
      <c r="G360" s="1165">
        <v>1.2655484976879183</v>
      </c>
      <c r="H360" s="1171">
        <v>1.0834681582769885</v>
      </c>
      <c r="I360" s="1102">
        <v>8.65</v>
      </c>
    </row>
    <row r="361" spans="1:9">
      <c r="A361" s="1178" t="s">
        <v>13754</v>
      </c>
      <c r="B361" s="1178"/>
      <c r="C361" s="1179" t="s">
        <v>13405</v>
      </c>
      <c r="D361" s="1179" t="s">
        <v>13405</v>
      </c>
      <c r="E361" s="1180">
        <v>-0.36400000000003274</v>
      </c>
      <c r="F361" s="1180">
        <v>-0.35099999999999909</v>
      </c>
      <c r="G361" s="1165">
        <v>1.2871818053407031</v>
      </c>
      <c r="H361" s="1171">
        <v>1.2637457220501265</v>
      </c>
      <c r="I361" s="1102">
        <v>10</v>
      </c>
    </row>
    <row r="362" spans="1:9">
      <c r="A362" s="1178" t="s">
        <v>13755</v>
      </c>
      <c r="B362" s="1178"/>
      <c r="C362" s="1179" t="s">
        <v>13405</v>
      </c>
      <c r="D362" s="1179" t="s">
        <v>13405</v>
      </c>
      <c r="E362" s="1180">
        <v>-0.46399999999999864</v>
      </c>
      <c r="F362" s="1180">
        <v>-0.42899999999997362</v>
      </c>
      <c r="G362" s="1165">
        <v>1.4674593691138411</v>
      </c>
      <c r="H362" s="1171">
        <v>1.4043622217931762</v>
      </c>
      <c r="I362" s="1102">
        <v>5.45</v>
      </c>
    </row>
    <row r="363" spans="1:9">
      <c r="A363" s="1178" t="s">
        <v>13756</v>
      </c>
      <c r="B363" s="1178"/>
      <c r="C363" s="1179" t="s">
        <v>13405</v>
      </c>
      <c r="D363" s="1179" t="s">
        <v>13405</v>
      </c>
      <c r="E363" s="1180">
        <v>-0.46299999999996544</v>
      </c>
      <c r="F363" s="1180">
        <v>-0.42899999999997362</v>
      </c>
      <c r="G363" s="1165">
        <v>1.4656565934760493</v>
      </c>
      <c r="H363" s="1171">
        <v>1.4043622217931762</v>
      </c>
      <c r="I363" s="1102">
        <v>4.55</v>
      </c>
    </row>
    <row r="364" spans="1:9">
      <c r="A364" s="1178" t="s">
        <v>13757</v>
      </c>
      <c r="B364" s="1178"/>
      <c r="C364" s="1179" t="s">
        <v>13405</v>
      </c>
      <c r="D364" s="1179" t="s">
        <v>13405</v>
      </c>
      <c r="E364" s="1180">
        <v>-0.71399999999999864</v>
      </c>
      <c r="F364" s="1180">
        <v>-0.4989999999999668</v>
      </c>
      <c r="G364" s="1165">
        <v>1.9181532785468396</v>
      </c>
      <c r="H364" s="1171">
        <v>1.5305565164344037</v>
      </c>
      <c r="I364" s="1102">
        <v>5</v>
      </c>
    </row>
    <row r="365" spans="1:9">
      <c r="A365" s="1178" t="s">
        <v>13758</v>
      </c>
      <c r="B365" s="1178"/>
      <c r="C365" s="1179" t="s">
        <v>13405</v>
      </c>
      <c r="D365" s="1179" t="s">
        <v>13405</v>
      </c>
      <c r="E365" s="1180">
        <v>-0.71399999999999864</v>
      </c>
      <c r="F365" s="1180">
        <v>-0.4989999999999668</v>
      </c>
      <c r="G365" s="1165">
        <v>1.9181532785468396</v>
      </c>
      <c r="H365" s="1171">
        <v>1.5305565164344037</v>
      </c>
      <c r="I365" s="1102">
        <v>5</v>
      </c>
    </row>
    <row r="366" spans="1:9">
      <c r="A366" s="1178" t="s">
        <v>13759</v>
      </c>
      <c r="B366" s="1178"/>
      <c r="C366" s="1179" t="s">
        <v>13405</v>
      </c>
      <c r="D366" s="1179" t="s">
        <v>13405</v>
      </c>
      <c r="E366" s="1180">
        <v>-0.90600000000000591</v>
      </c>
      <c r="F366" s="1180">
        <v>-0.69299999999998363</v>
      </c>
      <c r="G366" s="1165">
        <v>2.2642862009913958</v>
      </c>
      <c r="H366" s="1171">
        <v>1.8802949901544408</v>
      </c>
      <c r="I366" s="1102">
        <v>5</v>
      </c>
    </row>
    <row r="367" spans="1:9">
      <c r="A367" s="1178" t="s">
        <v>13760</v>
      </c>
      <c r="B367" s="1178"/>
      <c r="C367" s="1179" t="s">
        <v>13405</v>
      </c>
      <c r="D367" s="1179" t="s">
        <v>13405</v>
      </c>
      <c r="E367" s="1180">
        <v>-0.91000000000002501</v>
      </c>
      <c r="F367" s="1180">
        <v>-0.72000000000002728</v>
      </c>
      <c r="G367" s="1165">
        <v>2.271497303542358</v>
      </c>
      <c r="H367" s="1171">
        <v>1.9289699323732834</v>
      </c>
      <c r="I367" s="1102">
        <v>4.55</v>
      </c>
    </row>
    <row r="368" spans="1:9">
      <c r="A368" s="1178" t="s">
        <v>13761</v>
      </c>
      <c r="B368" s="1178"/>
      <c r="C368" s="1179" t="s">
        <v>13405</v>
      </c>
      <c r="D368" s="1179" t="s">
        <v>13405</v>
      </c>
      <c r="E368" s="1180">
        <v>-0.91100000000000136</v>
      </c>
      <c r="F368" s="1180">
        <v>-0.72100000000000364</v>
      </c>
      <c r="G368" s="1165">
        <v>2.2733000791800477</v>
      </c>
      <c r="H368" s="1171">
        <v>1.9307727080109727</v>
      </c>
      <c r="I368" s="1102">
        <v>0.45</v>
      </c>
    </row>
    <row r="369" spans="1:9">
      <c r="A369" s="1178" t="s">
        <v>13762</v>
      </c>
      <c r="B369" s="1178"/>
      <c r="C369" s="1179" t="s">
        <v>13405</v>
      </c>
      <c r="D369" s="1179" t="s">
        <v>13405</v>
      </c>
      <c r="E369" s="1180">
        <v>-1.0269999999999868</v>
      </c>
      <c r="F369" s="1180">
        <v>-0.90899999999999181</v>
      </c>
      <c r="G369" s="1165">
        <v>2.4824220531569328</v>
      </c>
      <c r="H369" s="1171">
        <v>2.2696945279045662</v>
      </c>
      <c r="I369" s="1102">
        <v>5</v>
      </c>
    </row>
    <row r="370" spans="1:9">
      <c r="A370" s="1178" t="s">
        <v>13763</v>
      </c>
      <c r="B370" s="1178"/>
      <c r="C370" s="1179" t="s">
        <v>13405</v>
      </c>
      <c r="D370" s="1179" t="s">
        <v>13405</v>
      </c>
      <c r="E370" s="1180">
        <v>-1.02800000000002</v>
      </c>
      <c r="F370" s="1180">
        <v>-0.90900000000004866</v>
      </c>
      <c r="G370" s="1165">
        <v>2.4842248287947246</v>
      </c>
      <c r="H370" s="1171">
        <v>2.2696945279046687</v>
      </c>
      <c r="I370" s="1102">
        <v>5</v>
      </c>
    </row>
    <row r="371" spans="1:9">
      <c r="A371" s="1178" t="s">
        <v>13764</v>
      </c>
      <c r="B371" s="1178"/>
      <c r="C371" s="1179" t="s">
        <v>13405</v>
      </c>
      <c r="D371" s="1179" t="s">
        <v>13405</v>
      </c>
      <c r="E371" s="1180">
        <v>-1.1329999999999814</v>
      </c>
      <c r="F371" s="1180">
        <v>-1.0539999999999736</v>
      </c>
      <c r="G371" s="1165">
        <v>2.6735162707565143</v>
      </c>
      <c r="H371" s="1171">
        <v>2.5310969953756728</v>
      </c>
      <c r="I371" s="1102">
        <v>5</v>
      </c>
    </row>
    <row r="372" spans="1:9">
      <c r="A372" s="1178" t="s">
        <v>13765</v>
      </c>
      <c r="B372" s="1178"/>
      <c r="C372" s="1179" t="s">
        <v>13405</v>
      </c>
      <c r="D372" s="1179" t="s">
        <v>13405</v>
      </c>
      <c r="E372" s="1180">
        <v>-1.1329999999999814</v>
      </c>
      <c r="F372" s="1180">
        <v>-1.0540000000000305</v>
      </c>
      <c r="G372" s="1165">
        <v>2.6735162707565143</v>
      </c>
      <c r="H372" s="1171">
        <v>2.5310969953757754</v>
      </c>
      <c r="I372" s="1102">
        <v>5</v>
      </c>
    </row>
    <row r="373" spans="1:9">
      <c r="A373" s="1178" t="s">
        <v>13766</v>
      </c>
      <c r="B373" s="1178"/>
      <c r="C373" s="1179" t="s">
        <v>13405</v>
      </c>
      <c r="D373" s="1179" t="s">
        <v>13405</v>
      </c>
      <c r="E373" s="1180">
        <v>-1.3179999999999836</v>
      </c>
      <c r="F373" s="1180">
        <v>-1.1239999999999668</v>
      </c>
      <c r="G373" s="1165">
        <v>3.0070297637369374</v>
      </c>
      <c r="H373" s="1171">
        <v>2.6572912900169001</v>
      </c>
      <c r="I373" s="1102">
        <v>5</v>
      </c>
    </row>
    <row r="374" spans="1:9">
      <c r="A374" s="1178" t="s">
        <v>13767</v>
      </c>
      <c r="B374" s="1178"/>
      <c r="C374" s="1179" t="s">
        <v>13405</v>
      </c>
      <c r="D374" s="1179" t="s">
        <v>13405</v>
      </c>
      <c r="E374" s="1180">
        <v>-1.5470000000000255</v>
      </c>
      <c r="F374" s="1180">
        <v>-1.2960000000000491</v>
      </c>
      <c r="G374" s="1165">
        <v>3.4198653847776397</v>
      </c>
      <c r="H374" s="1171">
        <v>2.9673686997069515</v>
      </c>
      <c r="I374" s="1102">
        <v>5</v>
      </c>
    </row>
    <row r="375" spans="1:9">
      <c r="A375" s="1178" t="s">
        <v>13768</v>
      </c>
      <c r="B375" s="1178"/>
      <c r="C375" s="1179" t="s">
        <v>13405</v>
      </c>
      <c r="D375" s="1179" t="s">
        <v>13405</v>
      </c>
      <c r="E375" s="1180">
        <v>-1.6069999999999709</v>
      </c>
      <c r="F375" s="1180">
        <v>-1.4730000000000132</v>
      </c>
      <c r="G375" s="1165">
        <v>3.528031923041461</v>
      </c>
      <c r="H375" s="1171">
        <v>3.2864599875854501</v>
      </c>
      <c r="I375" s="1102">
        <v>10</v>
      </c>
    </row>
    <row r="376" spans="1:9">
      <c r="A376" s="1178" t="s">
        <v>13769</v>
      </c>
      <c r="B376" s="1178"/>
      <c r="C376" s="1179" t="s">
        <v>13405</v>
      </c>
      <c r="D376" s="1179" t="s">
        <v>13405</v>
      </c>
      <c r="E376" s="1180">
        <v>-1.7369999999999663</v>
      </c>
      <c r="F376" s="1180">
        <v>-1.5739999999999554</v>
      </c>
      <c r="G376" s="1165">
        <v>3.7623927559466126</v>
      </c>
      <c r="H376" s="1171">
        <v>3.4685403269962771</v>
      </c>
      <c r="I376" s="1102">
        <v>10</v>
      </c>
    </row>
    <row r="377" spans="1:9">
      <c r="A377" s="1178" t="s">
        <v>13770</v>
      </c>
      <c r="B377" s="1178"/>
      <c r="C377" s="1179" t="s">
        <v>13405</v>
      </c>
      <c r="D377" s="1179" t="s">
        <v>13405</v>
      </c>
      <c r="E377" s="1180">
        <v>-1.7489999999999668</v>
      </c>
      <c r="F377" s="1180">
        <v>-1.6259999999999764</v>
      </c>
      <c r="G377" s="1165">
        <v>3.7840260635993972</v>
      </c>
      <c r="H377" s="1171">
        <v>3.5622846601583786</v>
      </c>
      <c r="I377" s="1102">
        <v>10</v>
      </c>
    </row>
    <row r="378" spans="1:9">
      <c r="A378" s="1178" t="s">
        <v>13771</v>
      </c>
      <c r="B378" s="1178"/>
      <c r="C378" s="1179" t="s">
        <v>13405</v>
      </c>
      <c r="D378" s="1179" t="s">
        <v>13405</v>
      </c>
      <c r="E378" s="1180">
        <v>-1.6899999999999977</v>
      </c>
      <c r="F378" s="1180">
        <v>-1.6910000000000309</v>
      </c>
      <c r="G378" s="1165">
        <v>3.6776623009732656</v>
      </c>
      <c r="H378" s="1171">
        <v>3.679465076611057</v>
      </c>
      <c r="I378" s="1102">
        <v>10</v>
      </c>
    </row>
    <row r="379" spans="1:9">
      <c r="A379" s="1178" t="s">
        <v>13772</v>
      </c>
      <c r="B379" s="1178"/>
      <c r="C379" s="1179" t="s">
        <v>13405</v>
      </c>
      <c r="D379" s="1179" t="s">
        <v>13405</v>
      </c>
      <c r="E379" s="1180">
        <v>-1.6440000000000055</v>
      </c>
      <c r="F379" s="1180">
        <v>-1.7050000000000409</v>
      </c>
      <c r="G379" s="1165">
        <v>3.594734621637607</v>
      </c>
      <c r="H379" s="1171">
        <v>3.7047039355393232</v>
      </c>
      <c r="I379" s="1102">
        <v>10</v>
      </c>
    </row>
    <row r="380" spans="1:9">
      <c r="A380" s="1178" t="s">
        <v>13773</v>
      </c>
      <c r="B380" s="1178"/>
      <c r="C380" s="1179" t="s">
        <v>13405</v>
      </c>
      <c r="D380" s="1179" t="s">
        <v>13405</v>
      </c>
      <c r="E380" s="1180">
        <v>-1.6349999999999909</v>
      </c>
      <c r="F380" s="1180">
        <v>-1.5480000000000018</v>
      </c>
      <c r="G380" s="1165">
        <v>3.5785096408979928</v>
      </c>
      <c r="H380" s="1171">
        <v>3.4216681604153294</v>
      </c>
      <c r="I380" s="1102">
        <v>10</v>
      </c>
    </row>
    <row r="381" spans="1:9">
      <c r="A381" s="1178" t="s">
        <v>13774</v>
      </c>
      <c r="B381" s="1178"/>
      <c r="C381" s="1179" t="s">
        <v>13405</v>
      </c>
      <c r="D381" s="1179" t="s">
        <v>13405</v>
      </c>
      <c r="E381" s="1180">
        <v>-1.6049999999999613</v>
      </c>
      <c r="F381" s="1180">
        <v>-1.3949999999999818</v>
      </c>
      <c r="G381" s="1165">
        <v>3.5244263717659798</v>
      </c>
      <c r="H381" s="1171">
        <v>3.1458434878422978</v>
      </c>
      <c r="I381" s="1102">
        <v>10</v>
      </c>
    </row>
    <row r="382" spans="1:9">
      <c r="A382" s="1178" t="s">
        <v>13775</v>
      </c>
      <c r="B382" s="1178"/>
      <c r="C382" s="1179" t="s">
        <v>13405</v>
      </c>
      <c r="D382" s="1179" t="s">
        <v>13405</v>
      </c>
      <c r="E382" s="1180">
        <v>-1.5540000000000305</v>
      </c>
      <c r="F382" s="1180">
        <v>-1.2310000000000514</v>
      </c>
      <c r="G382" s="1165">
        <v>3.4324848142417723</v>
      </c>
      <c r="H382" s="1171">
        <v>2.8501882832543761</v>
      </c>
      <c r="I382" s="1102">
        <v>10</v>
      </c>
    </row>
    <row r="383" spans="1:9">
      <c r="A383" s="1178" t="s">
        <v>13776</v>
      </c>
      <c r="B383" s="1178"/>
      <c r="C383" s="1179" t="s">
        <v>13405</v>
      </c>
      <c r="D383" s="1179" t="s">
        <v>13405</v>
      </c>
      <c r="E383" s="1180">
        <v>-1.3300000000000409</v>
      </c>
      <c r="F383" s="1180">
        <v>-0.99100000000004229</v>
      </c>
      <c r="G383" s="1165">
        <v>3.0286630713898246</v>
      </c>
      <c r="H383" s="1171">
        <v>2.4175221301986811</v>
      </c>
      <c r="I383" s="1102">
        <v>10</v>
      </c>
    </row>
    <row r="384" spans="1:9">
      <c r="A384" s="1178" t="s">
        <v>13777</v>
      </c>
      <c r="B384" s="1178"/>
      <c r="C384" s="1179" t="s">
        <v>13405</v>
      </c>
      <c r="D384" s="1179" t="s">
        <v>13405</v>
      </c>
      <c r="E384" s="1180">
        <v>-0.6220000000000141</v>
      </c>
      <c r="F384" s="1180">
        <v>-0.83699999999998909</v>
      </c>
      <c r="G384" s="1165">
        <v>1.7522979198755242</v>
      </c>
      <c r="H384" s="1171">
        <v>2.1398946819878577</v>
      </c>
      <c r="I384" s="1102">
        <v>10</v>
      </c>
    </row>
    <row r="385" spans="1:9">
      <c r="A385" s="1178" t="s">
        <v>13778</v>
      </c>
      <c r="B385" s="1178"/>
      <c r="C385" s="1179" t="s">
        <v>13405</v>
      </c>
      <c r="D385" s="1179" t="s">
        <v>13405</v>
      </c>
      <c r="E385" s="1180">
        <v>-0.52100000000001501</v>
      </c>
      <c r="F385" s="1180">
        <v>-0.68500000000000227</v>
      </c>
      <c r="G385" s="1165">
        <v>1.5702175804645944</v>
      </c>
      <c r="H385" s="1171">
        <v>1.8658727850526184</v>
      </c>
      <c r="I385" s="1102">
        <v>10</v>
      </c>
    </row>
    <row r="386" spans="1:9">
      <c r="A386" s="1178" t="s">
        <v>13779</v>
      </c>
      <c r="B386" s="1178"/>
      <c r="C386" s="1179" t="s">
        <v>13405</v>
      </c>
      <c r="D386" s="1179" t="s">
        <v>13405</v>
      </c>
      <c r="E386" s="1180">
        <v>-0.39499999999998181</v>
      </c>
      <c r="F386" s="1180">
        <v>-0.57099999999996953</v>
      </c>
      <c r="G386" s="1165">
        <v>1.3430678501103031</v>
      </c>
      <c r="H386" s="1171">
        <v>1.6603563623511119</v>
      </c>
      <c r="I386" s="1102">
        <v>10</v>
      </c>
    </row>
    <row r="387" spans="1:9">
      <c r="A387" s="1178" t="s">
        <v>13780</v>
      </c>
      <c r="B387" s="1178"/>
      <c r="C387" s="1179" t="s">
        <v>13405</v>
      </c>
      <c r="D387" s="1179" t="s">
        <v>13405</v>
      </c>
      <c r="E387" s="1180">
        <v>-0.16499999999996362</v>
      </c>
      <c r="F387" s="1180">
        <v>-0.53300000000001546</v>
      </c>
      <c r="G387" s="1165">
        <v>0.92842945343191152</v>
      </c>
      <c r="H387" s="1171">
        <v>1.5918508881173792</v>
      </c>
      <c r="I387" s="1102">
        <v>10</v>
      </c>
    </row>
    <row r="388" spans="1:9">
      <c r="A388" s="1178" t="s">
        <v>13781</v>
      </c>
      <c r="B388" s="1178"/>
      <c r="C388" s="1179" t="s">
        <v>13405</v>
      </c>
      <c r="D388" s="1179" t="s">
        <v>13405</v>
      </c>
      <c r="E388" s="1180">
        <v>-0.18400000000002592</v>
      </c>
      <c r="F388" s="1180">
        <v>-0.53800000000001091</v>
      </c>
      <c r="G388" s="1165">
        <v>0.96268219054893178</v>
      </c>
      <c r="H388" s="1171">
        <v>1.6008647663060309</v>
      </c>
      <c r="I388" s="1102">
        <v>10</v>
      </c>
    </row>
    <row r="389" spans="1:9">
      <c r="A389" s="1178" t="s">
        <v>13782</v>
      </c>
      <c r="B389" s="1178"/>
      <c r="C389" s="1179" t="s">
        <v>13405</v>
      </c>
      <c r="D389" s="1179" t="s">
        <v>13405</v>
      </c>
      <c r="E389" s="1180">
        <v>-0.26999999999998181</v>
      </c>
      <c r="F389" s="1180">
        <v>-0.45300000000003138</v>
      </c>
      <c r="G389" s="1165">
        <v>1.1177208953938038</v>
      </c>
      <c r="H389" s="1171">
        <v>1.4476288370988482</v>
      </c>
      <c r="I389" s="1102">
        <v>10</v>
      </c>
    </row>
    <row r="390" spans="1:9">
      <c r="A390" s="1178" t="s">
        <v>13783</v>
      </c>
      <c r="B390" s="1178"/>
      <c r="C390" s="1179" t="s">
        <v>13405</v>
      </c>
      <c r="D390" s="1179" t="s">
        <v>13405</v>
      </c>
      <c r="E390" s="1180">
        <v>-0.28099999999994907</v>
      </c>
      <c r="F390" s="1180">
        <v>-0.42199999999996862</v>
      </c>
      <c r="G390" s="1165">
        <v>1.1375514274087966</v>
      </c>
      <c r="H390" s="1171">
        <v>1.3917427923290433</v>
      </c>
      <c r="I390" s="1102">
        <v>10</v>
      </c>
    </row>
    <row r="391" spans="1:9">
      <c r="A391" s="1178" t="s">
        <v>13784</v>
      </c>
      <c r="B391" s="1178"/>
      <c r="C391" s="1179" t="s">
        <v>13405</v>
      </c>
      <c r="D391" s="1179" t="s">
        <v>13405</v>
      </c>
      <c r="E391" s="1180">
        <v>-0.38099999999997181</v>
      </c>
      <c r="F391" s="1180">
        <v>-0.34699999999997999</v>
      </c>
      <c r="G391" s="1165">
        <v>1.3178289911820371</v>
      </c>
      <c r="H391" s="1171">
        <v>1.256534619499164</v>
      </c>
      <c r="I391" s="1102">
        <v>10</v>
      </c>
    </row>
    <row r="392" spans="1:9">
      <c r="A392" s="1178" t="s">
        <v>13785</v>
      </c>
      <c r="B392" s="1178"/>
      <c r="C392" s="1179" t="s">
        <v>13405</v>
      </c>
      <c r="D392" s="1179" t="s">
        <v>13405</v>
      </c>
      <c r="E392" s="1180">
        <v>-0.36199999999996635</v>
      </c>
      <c r="F392" s="1180">
        <v>-0.16399999999998727</v>
      </c>
      <c r="G392" s="1165">
        <v>1.2835762540651194</v>
      </c>
      <c r="H392" s="1171">
        <v>0.92662667779422225</v>
      </c>
      <c r="I392" s="1102">
        <v>10</v>
      </c>
    </row>
    <row r="393" spans="1:9">
      <c r="A393" s="1178" t="s">
        <v>13786</v>
      </c>
      <c r="B393" s="1178"/>
      <c r="C393" s="1179" t="s">
        <v>13405</v>
      </c>
      <c r="D393" s="1179" t="s">
        <v>13398</v>
      </c>
      <c r="E393" s="1180">
        <v>-0.19200000000000728</v>
      </c>
      <c r="F393" s="1180">
        <v>0.13700000000000045</v>
      </c>
      <c r="G393" s="1165">
        <v>0.97710439565075413</v>
      </c>
      <c r="H393" s="1171">
        <v>0.19374725804511467</v>
      </c>
      <c r="I393" s="1102">
        <v>10</v>
      </c>
    </row>
    <row r="394" spans="1:9">
      <c r="A394" s="1178" t="s">
        <v>13787</v>
      </c>
      <c r="B394" s="1178"/>
      <c r="C394" s="1179" t="s">
        <v>13405</v>
      </c>
      <c r="D394" s="1179" t="s">
        <v>13398</v>
      </c>
      <c r="E394" s="1180">
        <v>5.9000000000025921E-2</v>
      </c>
      <c r="F394" s="1180">
        <v>0.24000000000000909</v>
      </c>
      <c r="G394" s="1165">
        <v>8.3438600180049269E-2</v>
      </c>
      <c r="H394" s="1171">
        <v>0.33941125496955565</v>
      </c>
      <c r="I394" s="1102">
        <v>10</v>
      </c>
    </row>
    <row r="395" spans="1:9">
      <c r="A395" s="1178" t="s">
        <v>13788</v>
      </c>
      <c r="B395" s="1178"/>
      <c r="C395" s="1179" t="s">
        <v>13398</v>
      </c>
      <c r="D395" s="1179" t="s">
        <v>13398</v>
      </c>
      <c r="E395" s="1180">
        <v>0.25300000000004275</v>
      </c>
      <c r="F395" s="1180">
        <v>0.46000000000003638</v>
      </c>
      <c r="G395" s="1165">
        <v>0.35779603128045351</v>
      </c>
      <c r="H395" s="1171">
        <v>0.65053823869167515</v>
      </c>
      <c r="I395" s="1102">
        <v>10</v>
      </c>
    </row>
    <row r="396" spans="1:9">
      <c r="A396" s="1178" t="s">
        <v>13789</v>
      </c>
      <c r="B396" s="1178"/>
      <c r="C396" s="1179" t="s">
        <v>13398</v>
      </c>
      <c r="D396" s="1179" t="s">
        <v>13398</v>
      </c>
      <c r="E396" s="1180">
        <v>0.5110000000000241</v>
      </c>
      <c r="F396" s="1180">
        <v>0.56600000000003092</v>
      </c>
      <c r="G396" s="1165">
        <v>0.7226631303726857</v>
      </c>
      <c r="H396" s="1171">
        <v>0.80044487630321548</v>
      </c>
      <c r="I396" s="1102">
        <v>10</v>
      </c>
    </row>
    <row r="397" spans="1:9">
      <c r="A397" s="1178" t="s">
        <v>13790</v>
      </c>
      <c r="B397" s="1178"/>
      <c r="C397" s="1179" t="s">
        <v>13398</v>
      </c>
      <c r="D397" s="1179" t="s">
        <v>13398</v>
      </c>
      <c r="E397" s="1180">
        <v>0.42799999999999727</v>
      </c>
      <c r="F397" s="1180">
        <v>0.44499999999999318</v>
      </c>
      <c r="G397" s="1165">
        <v>0.60528340469568076</v>
      </c>
      <c r="H397" s="1171">
        <v>0.62932503525601768</v>
      </c>
      <c r="I397" s="1102">
        <v>10</v>
      </c>
    </row>
    <row r="398" spans="1:9">
      <c r="A398" s="1178" t="s">
        <v>13791</v>
      </c>
      <c r="B398" s="1178"/>
      <c r="C398" s="1179" t="s">
        <v>13398</v>
      </c>
      <c r="D398" s="1179" t="s">
        <v>13398</v>
      </c>
      <c r="E398" s="1180">
        <v>0.54500000000001592</v>
      </c>
      <c r="F398" s="1180">
        <v>0.47200000000003683</v>
      </c>
      <c r="G398" s="1165">
        <v>0.77074639149335933</v>
      </c>
      <c r="H398" s="1171">
        <v>0.6675088014401529</v>
      </c>
      <c r="I398" s="1102">
        <v>10</v>
      </c>
    </row>
    <row r="399" spans="1:9">
      <c r="A399" s="1178" t="s">
        <v>13792</v>
      </c>
      <c r="B399" s="1178"/>
      <c r="C399" s="1179" t="s">
        <v>13398</v>
      </c>
      <c r="D399" s="1179" t="s">
        <v>13398</v>
      </c>
      <c r="E399" s="1180">
        <v>0.32599999999996498</v>
      </c>
      <c r="F399" s="1180">
        <v>0.51899999999994861</v>
      </c>
      <c r="G399" s="1165">
        <v>0.46103362133357945</v>
      </c>
      <c r="H399" s="1171">
        <v>0.73397683887156362</v>
      </c>
      <c r="I399" s="1102">
        <v>10</v>
      </c>
    </row>
    <row r="400" spans="1:9">
      <c r="A400" s="1178" t="s">
        <v>13793</v>
      </c>
      <c r="B400" s="1178"/>
      <c r="C400" s="1179" t="s">
        <v>13405</v>
      </c>
      <c r="D400" s="1179" t="s">
        <v>13398</v>
      </c>
      <c r="E400" s="1180">
        <v>6.2000000000011823E-2</v>
      </c>
      <c r="F400" s="1180">
        <v>0.35599999999999454</v>
      </c>
      <c r="G400" s="1165">
        <v>8.768124086714861E-2</v>
      </c>
      <c r="H400" s="1171">
        <v>0.50346002820481406</v>
      </c>
      <c r="I400" s="1102">
        <v>10</v>
      </c>
    </row>
    <row r="401" spans="1:9">
      <c r="A401" s="1178" t="s">
        <v>13794</v>
      </c>
      <c r="B401" s="1178"/>
      <c r="C401" s="1179" t="s">
        <v>13405</v>
      </c>
      <c r="D401" s="1179" t="s">
        <v>13398</v>
      </c>
      <c r="E401" s="1180">
        <v>-6.9999999999993179E-2</v>
      </c>
      <c r="F401" s="1180">
        <v>0.27600000000001046</v>
      </c>
      <c r="G401" s="1165">
        <v>0.7571657678474254</v>
      </c>
      <c r="H401" s="1171">
        <v>0.390322943214989</v>
      </c>
      <c r="I401" s="1102">
        <v>10</v>
      </c>
    </row>
    <row r="402" spans="1:9">
      <c r="A402" s="1178" t="s">
        <v>13795</v>
      </c>
      <c r="B402" s="1178"/>
      <c r="C402" s="1179" t="s">
        <v>13405</v>
      </c>
      <c r="D402" s="1179" t="s">
        <v>13405</v>
      </c>
      <c r="E402" s="1180">
        <v>8.7999999999965439E-2</v>
      </c>
      <c r="F402" s="1180">
        <v>0.30099999999998772</v>
      </c>
      <c r="G402" s="1165">
        <v>0.12445079348878349</v>
      </c>
      <c r="H402" s="1171">
        <v>0.42567828227428423</v>
      </c>
      <c r="I402" s="1102">
        <v>10</v>
      </c>
    </row>
    <row r="403" spans="1:9">
      <c r="A403" s="1178" t="s">
        <v>13796</v>
      </c>
      <c r="B403" s="1178"/>
      <c r="C403" s="1179" t="s">
        <v>13398</v>
      </c>
      <c r="D403" s="1179" t="s">
        <v>13398</v>
      </c>
      <c r="E403" s="1180">
        <v>7.4999999999988631E-2</v>
      </c>
      <c r="F403" s="1180">
        <v>0.49500000000000455</v>
      </c>
      <c r="G403" s="1165">
        <v>0.10606601717796604</v>
      </c>
      <c r="H403" s="1171">
        <v>0.70003571337468851</v>
      </c>
      <c r="I403" s="1102">
        <v>10</v>
      </c>
    </row>
    <row r="404" spans="1:9">
      <c r="A404" s="1178" t="s">
        <v>13797</v>
      </c>
      <c r="B404" s="1178"/>
      <c r="C404" s="1179" t="s">
        <v>13398</v>
      </c>
      <c r="D404" s="1179" t="s">
        <v>13405</v>
      </c>
      <c r="E404" s="1180">
        <v>0.26599999999996271</v>
      </c>
      <c r="F404" s="1180">
        <v>0.38599999999996726</v>
      </c>
      <c r="G404" s="1165">
        <v>0.37618080759119055</v>
      </c>
      <c r="H404" s="1171">
        <v>0.54588643507596835</v>
      </c>
      <c r="I404" s="1102">
        <v>10</v>
      </c>
    </row>
    <row r="405" spans="1:9">
      <c r="A405" s="1178" t="s">
        <v>13798</v>
      </c>
      <c r="B405" s="1178"/>
      <c r="C405" s="1179" t="s">
        <v>13398</v>
      </c>
      <c r="D405" s="1179" t="s">
        <v>13405</v>
      </c>
      <c r="E405" s="1180">
        <v>0.26799999999997226</v>
      </c>
      <c r="F405" s="1180">
        <v>0.32499999999998863</v>
      </c>
      <c r="G405" s="1165">
        <v>0.37900923471595027</v>
      </c>
      <c r="H405" s="1171">
        <v>0.45961940777123983</v>
      </c>
      <c r="I405" s="1102">
        <v>10</v>
      </c>
    </row>
    <row r="406" spans="1:9">
      <c r="A406" s="1178" t="s">
        <v>13799</v>
      </c>
      <c r="B406" s="1178"/>
      <c r="C406" s="1179" t="s">
        <v>13398</v>
      </c>
      <c r="D406" s="1179" t="s">
        <v>13405</v>
      </c>
      <c r="E406" s="1180">
        <v>0.20800000000002683</v>
      </c>
      <c r="F406" s="1180">
        <v>0.13800000000003365</v>
      </c>
      <c r="G406" s="1165">
        <v>0.2941564209736417</v>
      </c>
      <c r="H406" s="1171">
        <v>0.19516147160753469</v>
      </c>
      <c r="I406" s="1102">
        <v>3.28</v>
      </c>
    </row>
    <row r="407" spans="1:9">
      <c r="A407" s="1178" t="s">
        <v>13800</v>
      </c>
      <c r="B407" s="1178"/>
      <c r="C407" s="1179" t="s">
        <v>13405</v>
      </c>
      <c r="D407" s="1179" t="s">
        <v>13405</v>
      </c>
      <c r="E407" s="1180">
        <v>0.1220000000000141</v>
      </c>
      <c r="F407" s="1180">
        <v>-4.5999999999992269E-2</v>
      </c>
      <c r="G407" s="1165">
        <v>0.17253405460953752</v>
      </c>
      <c r="H407" s="1171">
        <v>0.71389915254185587</v>
      </c>
      <c r="I407" s="1102">
        <v>6.72</v>
      </c>
    </row>
    <row r="408" spans="1:9">
      <c r="A408" s="1178" t="s">
        <v>13801</v>
      </c>
      <c r="B408" s="1178"/>
      <c r="C408" s="1179" t="s">
        <v>13405</v>
      </c>
      <c r="D408" s="1179" t="s">
        <v>13405</v>
      </c>
      <c r="E408" s="1180">
        <v>-8.1999999999993634E-2</v>
      </c>
      <c r="F408" s="1180">
        <v>-0.14299999999997226</v>
      </c>
      <c r="G408" s="1165">
        <v>0.7787990755002101</v>
      </c>
      <c r="H408" s="1171">
        <v>0.88876838940182323</v>
      </c>
      <c r="I408" s="1102">
        <v>5.46</v>
      </c>
    </row>
    <row r="409" spans="1:9">
      <c r="A409" s="1178" t="s">
        <v>13802</v>
      </c>
      <c r="B409" s="1178"/>
      <c r="C409" s="1179" t="s">
        <v>13405</v>
      </c>
      <c r="D409" s="1179" t="s">
        <v>13405</v>
      </c>
      <c r="E409" s="1180">
        <v>0.22100000000000364</v>
      </c>
      <c r="F409" s="1180">
        <v>-0.19099999999997408</v>
      </c>
      <c r="G409" s="1165">
        <v>0.31254119728445912</v>
      </c>
      <c r="H409" s="1171">
        <v>0.97530162001296228</v>
      </c>
      <c r="I409" s="1102">
        <v>4.54</v>
      </c>
    </row>
    <row r="410" spans="1:9">
      <c r="A410" s="1178" t="s">
        <v>13803</v>
      </c>
      <c r="B410" s="1178"/>
      <c r="C410" s="1179" t="s">
        <v>13398</v>
      </c>
      <c r="D410" s="1179" t="s">
        <v>13405</v>
      </c>
      <c r="E410" s="1180">
        <v>0.25499999999999545</v>
      </c>
      <c r="F410" s="1180">
        <v>-0.20900000000000318</v>
      </c>
      <c r="G410" s="1165">
        <v>0.3606244584051328</v>
      </c>
      <c r="H410" s="1171">
        <v>1.0077515814921907</v>
      </c>
      <c r="I410" s="1102">
        <v>7.64</v>
      </c>
    </row>
    <row r="411" spans="1:9">
      <c r="A411" s="1178" t="s">
        <v>13804</v>
      </c>
      <c r="B411" s="1178"/>
      <c r="C411" s="1179" t="s">
        <v>13398</v>
      </c>
      <c r="D411" s="1179" t="s">
        <v>13405</v>
      </c>
      <c r="E411" s="1180">
        <v>0.25499999999999545</v>
      </c>
      <c r="F411" s="1180">
        <v>-0.20799999999996999</v>
      </c>
      <c r="G411" s="1165">
        <v>0.3606244584051328</v>
      </c>
      <c r="H411" s="1171">
        <v>1.0059488058543988</v>
      </c>
      <c r="I411" s="1102">
        <v>2.36</v>
      </c>
    </row>
    <row r="412" spans="1:9">
      <c r="A412" s="1178" t="s">
        <v>13805</v>
      </c>
      <c r="B412" s="1178"/>
      <c r="C412" s="1179" t="s">
        <v>13398</v>
      </c>
      <c r="D412" s="1179" t="s">
        <v>13405</v>
      </c>
      <c r="E412" s="1180">
        <v>0.31099999999997863</v>
      </c>
      <c r="F412" s="1180">
        <v>-0.30700000000001637</v>
      </c>
      <c r="G412" s="1165">
        <v>0.43982041789800236</v>
      </c>
      <c r="H412" s="1171">
        <v>1.1844235939899499</v>
      </c>
      <c r="I412" s="1102">
        <v>5</v>
      </c>
    </row>
    <row r="413" spans="1:9">
      <c r="A413" s="1178" t="s">
        <v>13806</v>
      </c>
      <c r="B413" s="1178"/>
      <c r="C413" s="1179" t="s">
        <v>13398</v>
      </c>
      <c r="D413" s="1179" t="s">
        <v>13405</v>
      </c>
      <c r="E413" s="1180">
        <v>0.31200000000001182</v>
      </c>
      <c r="F413" s="1180">
        <v>-0.30699999999995953</v>
      </c>
      <c r="G413" s="1165">
        <v>0.44123463146042241</v>
      </c>
      <c r="H413" s="1171">
        <v>1.1844235939898473</v>
      </c>
      <c r="I413" s="1102">
        <v>5</v>
      </c>
    </row>
    <row r="414" spans="1:9">
      <c r="A414" s="1178" t="s">
        <v>13807</v>
      </c>
      <c r="B414" s="1178"/>
      <c r="C414" s="1179" t="s">
        <v>13398</v>
      </c>
      <c r="D414" s="1179" t="s">
        <v>13405</v>
      </c>
      <c r="E414" s="1180">
        <v>0.23399999999998045</v>
      </c>
      <c r="F414" s="1180">
        <v>-0.37000000000000455</v>
      </c>
      <c r="G414" s="1165">
        <v>0.33092597359527659</v>
      </c>
      <c r="H414" s="1171">
        <v>1.2979984591670441</v>
      </c>
      <c r="I414" s="1102">
        <v>5</v>
      </c>
    </row>
    <row r="415" spans="1:9">
      <c r="A415" s="1178" t="s">
        <v>13808</v>
      </c>
      <c r="B415" s="1178"/>
      <c r="C415" s="1179" t="s">
        <v>13398</v>
      </c>
      <c r="D415" s="1179" t="s">
        <v>13405</v>
      </c>
      <c r="E415" s="1180">
        <v>0.23400000000003729</v>
      </c>
      <c r="F415" s="1180">
        <v>-0.3699999999999477</v>
      </c>
      <c r="G415" s="1165">
        <v>0.33092597359535697</v>
      </c>
      <c r="H415" s="1171">
        <v>1.2979984591669418</v>
      </c>
      <c r="I415" s="1102">
        <v>5</v>
      </c>
    </row>
    <row r="416" spans="1:9">
      <c r="A416" s="1178" t="s">
        <v>13809</v>
      </c>
      <c r="B416" s="1178"/>
      <c r="C416" s="1179" t="s">
        <v>13405</v>
      </c>
      <c r="D416" s="1179" t="s">
        <v>13405</v>
      </c>
      <c r="E416" s="1180">
        <v>5.7000000000016371E-2</v>
      </c>
      <c r="F416" s="1180">
        <v>-0.44900000000001228</v>
      </c>
      <c r="G416" s="1165">
        <v>8.0610173055289572E-2</v>
      </c>
      <c r="H416" s="1171">
        <v>1.4404177345478857</v>
      </c>
      <c r="I416" s="1102">
        <v>5</v>
      </c>
    </row>
    <row r="417" spans="1:9">
      <c r="A417" s="1178" t="s">
        <v>13810</v>
      </c>
      <c r="B417" s="1178"/>
      <c r="C417" s="1179" t="s">
        <v>13405</v>
      </c>
      <c r="D417" s="1179" t="s">
        <v>13405</v>
      </c>
      <c r="E417" s="1180">
        <v>-4.7000000000025466E-2</v>
      </c>
      <c r="F417" s="1180">
        <v>-0.42800000000005411</v>
      </c>
      <c r="G417" s="1165">
        <v>0.71570192817964773</v>
      </c>
      <c r="H417" s="1171">
        <v>1.4025594461555893</v>
      </c>
      <c r="I417" s="1102">
        <v>5</v>
      </c>
    </row>
    <row r="418" spans="1:9">
      <c r="A418" s="1178" t="s">
        <v>13811</v>
      </c>
      <c r="B418" s="1178"/>
      <c r="C418" s="1179" t="s">
        <v>13405</v>
      </c>
      <c r="D418" s="1179" t="s">
        <v>13405</v>
      </c>
      <c r="E418" s="1180">
        <v>0.14100000000001955</v>
      </c>
      <c r="F418" s="1180">
        <v>-0.37000000000000455</v>
      </c>
      <c r="G418" s="1165">
        <v>0.19940411229463406</v>
      </c>
      <c r="H418" s="1171">
        <v>1.2979984591670441</v>
      </c>
      <c r="I418" s="1102">
        <v>10</v>
      </c>
    </row>
    <row r="419" spans="1:9">
      <c r="A419" s="1178" t="s">
        <v>13812</v>
      </c>
      <c r="B419" s="1178"/>
      <c r="C419" s="1179" t="s">
        <v>13398</v>
      </c>
      <c r="D419" s="1179" t="s">
        <v>13405</v>
      </c>
      <c r="E419" s="1180">
        <v>0.2459999999999809</v>
      </c>
      <c r="F419" s="1180">
        <v>-0.10200000000003229</v>
      </c>
      <c r="G419" s="1165">
        <v>0.34789653634375439</v>
      </c>
      <c r="H419" s="1171">
        <v>0.81485458825491974</v>
      </c>
      <c r="I419" s="1102">
        <v>10</v>
      </c>
    </row>
    <row r="420" spans="1:9">
      <c r="A420" s="1178" t="s">
        <v>13813</v>
      </c>
      <c r="B420" s="1178"/>
      <c r="C420" s="1179" t="s">
        <v>13398</v>
      </c>
      <c r="D420" s="1179" t="s">
        <v>13405</v>
      </c>
      <c r="E420" s="1180">
        <v>0.3860000000000241</v>
      </c>
      <c r="F420" s="1180">
        <v>-5.5999999999983174E-2</v>
      </c>
      <c r="G420" s="1165">
        <v>0.54588643507604884</v>
      </c>
      <c r="H420" s="1171">
        <v>0.73192690891915946</v>
      </c>
      <c r="I420" s="1102">
        <v>10</v>
      </c>
    </row>
    <row r="421" spans="1:9">
      <c r="A421" s="1178" t="s">
        <v>13814</v>
      </c>
      <c r="B421" s="1178"/>
      <c r="C421" s="1179" t="s">
        <v>13398</v>
      </c>
      <c r="D421" s="1179" t="s">
        <v>13405</v>
      </c>
      <c r="E421" s="1180">
        <v>0.48500000000001364</v>
      </c>
      <c r="F421" s="1180">
        <v>-0.18899999999996453</v>
      </c>
      <c r="G421" s="1165">
        <v>0.68589357775097037</v>
      </c>
      <c r="H421" s="1171">
        <v>0.97169606873748104</v>
      </c>
      <c r="I421" s="1102">
        <v>10</v>
      </c>
    </row>
    <row r="422" spans="1:9">
      <c r="A422" s="1178" t="s">
        <v>13815</v>
      </c>
      <c r="B422" s="1178"/>
      <c r="C422" s="1179" t="s">
        <v>13398</v>
      </c>
      <c r="D422" s="1179" t="s">
        <v>13405</v>
      </c>
      <c r="E422" s="1180">
        <v>0.44400000000001683</v>
      </c>
      <c r="F422" s="1180">
        <v>-0.18900000000002137</v>
      </c>
      <c r="G422" s="1165">
        <v>0.62791082169367796</v>
      </c>
      <c r="H422" s="1171">
        <v>0.97169606873758352</v>
      </c>
      <c r="I422" s="1102">
        <v>10</v>
      </c>
    </row>
    <row r="423" spans="1:9">
      <c r="A423" s="1178" t="s">
        <v>13816</v>
      </c>
      <c r="B423" s="1178"/>
      <c r="C423" s="1179" t="s">
        <v>13398</v>
      </c>
      <c r="D423" s="1179" t="s">
        <v>13405</v>
      </c>
      <c r="E423" s="1180">
        <v>0.3790000000000191</v>
      </c>
      <c r="F423" s="1180">
        <v>-0.1069999999999709</v>
      </c>
      <c r="G423" s="1165">
        <v>0.53598694013943005</v>
      </c>
      <c r="H423" s="1171">
        <v>0.82386846644346901</v>
      </c>
      <c r="I423" s="1102">
        <v>10</v>
      </c>
    </row>
    <row r="424" spans="1:9">
      <c r="A424" s="1178" t="s">
        <v>13817</v>
      </c>
      <c r="B424" s="1178"/>
      <c r="C424" s="1179" t="s">
        <v>13398</v>
      </c>
      <c r="D424" s="1179" t="s">
        <v>13405</v>
      </c>
      <c r="E424" s="1180">
        <v>0.31400000000002137</v>
      </c>
      <c r="F424" s="1180">
        <v>-0.20599999999996044</v>
      </c>
      <c r="G424" s="1165">
        <v>0.44406305858518208</v>
      </c>
      <c r="H424" s="1171">
        <v>1.0023432545789177</v>
      </c>
      <c r="I424" s="1102">
        <v>10</v>
      </c>
    </row>
    <row r="425" spans="1:9">
      <c r="A425" s="1178" t="s">
        <v>13818</v>
      </c>
      <c r="B425" s="1178"/>
      <c r="C425" s="1179" t="s">
        <v>13398</v>
      </c>
      <c r="D425" s="1179" t="s">
        <v>13405</v>
      </c>
      <c r="E425" s="1180">
        <v>0.21000000000003638</v>
      </c>
      <c r="F425" s="1180">
        <v>-0.30399999999997362</v>
      </c>
      <c r="G425" s="1165">
        <v>0.29698484809840142</v>
      </c>
      <c r="H425" s="1171">
        <v>1.1790152670766769</v>
      </c>
      <c r="I425" s="1102">
        <v>10</v>
      </c>
    </row>
    <row r="426" spans="1:9">
      <c r="A426" s="1178" t="s">
        <v>13819</v>
      </c>
      <c r="B426" s="1178"/>
      <c r="C426" s="1179" t="s">
        <v>13405</v>
      </c>
      <c r="D426" s="1179" t="s">
        <v>13405</v>
      </c>
      <c r="E426" s="1180">
        <v>-2.6000000000010459E-2</v>
      </c>
      <c r="F426" s="1180">
        <v>-0.46399999999999864</v>
      </c>
      <c r="G426" s="1165">
        <v>0.67784363978724871</v>
      </c>
      <c r="H426" s="1171">
        <v>1.4674593691138411</v>
      </c>
      <c r="I426" s="1102">
        <v>10</v>
      </c>
    </row>
    <row r="427" spans="1:9">
      <c r="A427" s="1178" t="s">
        <v>13820</v>
      </c>
      <c r="B427" s="1178"/>
      <c r="C427" s="1179" t="s">
        <v>13405</v>
      </c>
      <c r="D427" s="1179" t="s">
        <v>13405</v>
      </c>
      <c r="E427" s="1180">
        <v>-0.19600000000002638</v>
      </c>
      <c r="F427" s="1180">
        <v>-0.54700000000002547</v>
      </c>
      <c r="G427" s="1165">
        <v>0.9843154982017166</v>
      </c>
      <c r="H427" s="1171">
        <v>1.6170897470456451</v>
      </c>
      <c r="I427" s="1102">
        <v>10</v>
      </c>
    </row>
    <row r="428" spans="1:9">
      <c r="A428" s="1178" t="s">
        <v>13821</v>
      </c>
      <c r="B428" s="1178"/>
      <c r="C428" s="1179" t="s">
        <v>13405</v>
      </c>
      <c r="D428" s="1179" t="s">
        <v>13405</v>
      </c>
      <c r="E428" s="1180">
        <v>-0.27500000000003411</v>
      </c>
      <c r="F428" s="1180">
        <v>-0.56600000000003092</v>
      </c>
      <c r="G428" s="1165">
        <v>1.1267347735825581</v>
      </c>
      <c r="H428" s="1171">
        <v>1.6513424841625626</v>
      </c>
      <c r="I428" s="1102">
        <v>10</v>
      </c>
    </row>
    <row r="429" spans="1:9">
      <c r="A429" s="1178" t="s">
        <v>13822</v>
      </c>
      <c r="B429" s="1178"/>
      <c r="C429" s="1179" t="s">
        <v>13405</v>
      </c>
      <c r="D429" s="1179" t="s">
        <v>13405</v>
      </c>
      <c r="E429" s="1180">
        <v>-0.33100000000001728</v>
      </c>
      <c r="F429" s="1180">
        <v>-0.55500000000000682</v>
      </c>
      <c r="G429" s="1165">
        <v>1.2276902092955195</v>
      </c>
      <c r="H429" s="1171">
        <v>1.6315119521474672</v>
      </c>
      <c r="I429" s="1102">
        <v>10</v>
      </c>
    </row>
    <row r="430" spans="1:9">
      <c r="A430" s="1178" t="s">
        <v>13823</v>
      </c>
      <c r="B430" s="1178"/>
      <c r="C430" s="1179" t="s">
        <v>13405</v>
      </c>
      <c r="D430" s="1179" t="s">
        <v>13405</v>
      </c>
      <c r="E430" s="1180">
        <v>-0.28699999999997772</v>
      </c>
      <c r="F430" s="1180">
        <v>-0.55500000000000682</v>
      </c>
      <c r="G430" s="1165">
        <v>1.1483680812352404</v>
      </c>
      <c r="H430" s="1171">
        <v>1.6315119521474672</v>
      </c>
      <c r="I430" s="1102">
        <v>10</v>
      </c>
    </row>
    <row r="431" spans="1:9">
      <c r="A431" s="1178" t="s">
        <v>13824</v>
      </c>
      <c r="B431" s="1178"/>
      <c r="C431" s="1179" t="s">
        <v>13405</v>
      </c>
      <c r="D431" s="1179" t="s">
        <v>13405</v>
      </c>
      <c r="E431" s="1180">
        <v>-0.20099999999996498</v>
      </c>
      <c r="F431" s="1180">
        <v>-0.52299999999996771</v>
      </c>
      <c r="G431" s="1165">
        <v>0.99332937639026575</v>
      </c>
      <c r="H431" s="1171">
        <v>1.5738231317399731</v>
      </c>
      <c r="I431" s="1102">
        <v>10</v>
      </c>
    </row>
    <row r="432" spans="1:9">
      <c r="A432" s="1178" t="s">
        <v>13825</v>
      </c>
      <c r="B432" s="1178"/>
      <c r="C432" s="1179" t="s">
        <v>13405</v>
      </c>
      <c r="D432" s="1179" t="s">
        <v>13405</v>
      </c>
      <c r="E432" s="1180">
        <v>-0.18399999999996908</v>
      </c>
      <c r="F432" s="1180">
        <v>-0.49399999999997135</v>
      </c>
      <c r="G432" s="1165">
        <v>0.96268219054882931</v>
      </c>
      <c r="H432" s="1171">
        <v>1.5215426382457518</v>
      </c>
      <c r="I432" s="1102">
        <v>5.92</v>
      </c>
    </row>
    <row r="433" spans="1:9">
      <c r="A433" s="1178" t="s">
        <v>13826</v>
      </c>
      <c r="B433" s="1178"/>
      <c r="C433" s="1179" t="s">
        <v>13405</v>
      </c>
      <c r="D433" s="1179" t="s">
        <v>13405</v>
      </c>
      <c r="E433" s="1180">
        <v>-0.1279999999999859</v>
      </c>
      <c r="F433" s="1180">
        <v>-0.45299999999997453</v>
      </c>
      <c r="G433" s="1165">
        <v>0.86172675483586791</v>
      </c>
      <c r="H433" s="1171">
        <v>1.4476288370987458</v>
      </c>
      <c r="I433" s="1102">
        <v>4.08</v>
      </c>
    </row>
    <row r="434" spans="1:9">
      <c r="A434" s="1178" t="s">
        <v>13827</v>
      </c>
      <c r="B434" s="1178"/>
      <c r="C434" s="1179" t="s">
        <v>13405</v>
      </c>
      <c r="D434" s="1179" t="s">
        <v>13405</v>
      </c>
      <c r="E434" s="1180">
        <v>0.12999999999999545</v>
      </c>
      <c r="F434" s="1180">
        <v>-0.38799999999997681</v>
      </c>
      <c r="G434" s="1165">
        <v>0.18384776310849593</v>
      </c>
      <c r="H434" s="1171">
        <v>1.3304484206461702</v>
      </c>
      <c r="I434" s="1102">
        <v>10</v>
      </c>
    </row>
    <row r="435" spans="1:9">
      <c r="A435" s="1178" t="s">
        <v>13828</v>
      </c>
      <c r="B435" s="1178"/>
      <c r="C435" s="1179" t="s">
        <v>13405</v>
      </c>
      <c r="D435" s="1179" t="s">
        <v>13405</v>
      </c>
      <c r="E435" s="1180">
        <v>0.13499999999999091</v>
      </c>
      <c r="F435" s="1180">
        <v>-0.38500000000004775</v>
      </c>
      <c r="G435" s="1165">
        <v>0.19091883092035497</v>
      </c>
      <c r="H435" s="1171">
        <v>1.3250400937331019</v>
      </c>
      <c r="I435" s="1102">
        <v>9.7899999999999991</v>
      </c>
    </row>
    <row r="436" spans="1:9">
      <c r="A436" s="1178" t="s">
        <v>13829</v>
      </c>
      <c r="B436" s="1178"/>
      <c r="C436" s="1179" t="s">
        <v>13398</v>
      </c>
      <c r="D436" s="1179" t="s">
        <v>13405</v>
      </c>
      <c r="E436" s="1180">
        <v>0.28200000000003911</v>
      </c>
      <c r="F436" s="1180">
        <v>-0.32099999999996953</v>
      </c>
      <c r="G436" s="1165">
        <v>0.39880822458926812</v>
      </c>
      <c r="H436" s="1171">
        <v>1.2096624529181135</v>
      </c>
      <c r="I436" s="1102">
        <v>0.21</v>
      </c>
    </row>
    <row r="437" spans="1:9">
      <c r="A437" s="1178" t="s">
        <v>13830</v>
      </c>
      <c r="B437" s="1178"/>
      <c r="C437" s="1179" t="s">
        <v>13398</v>
      </c>
      <c r="D437" s="1179" t="s">
        <v>13405</v>
      </c>
      <c r="E437" s="1180">
        <v>0.28300000000001546</v>
      </c>
      <c r="F437" s="1180">
        <v>-0.32099999999996953</v>
      </c>
      <c r="G437" s="1165">
        <v>0.40022243815160774</v>
      </c>
      <c r="H437" s="1171">
        <v>1.2096624529181135</v>
      </c>
      <c r="I437" s="1102">
        <v>10</v>
      </c>
    </row>
    <row r="438" spans="1:9">
      <c r="A438" s="1178" t="s">
        <v>13831</v>
      </c>
      <c r="B438" s="1178"/>
      <c r="C438" s="1179" t="s">
        <v>13398</v>
      </c>
      <c r="D438" s="1179" t="s">
        <v>13405</v>
      </c>
      <c r="E438" s="1180">
        <v>0.36599999999998545</v>
      </c>
      <c r="F438" s="1180">
        <v>-0.33300000000002683</v>
      </c>
      <c r="G438" s="1165">
        <v>0.51760216382853219</v>
      </c>
      <c r="H438" s="1171">
        <v>1.2312957605710007</v>
      </c>
      <c r="I438" s="1102">
        <v>5</v>
      </c>
    </row>
    <row r="439" spans="1:9">
      <c r="A439" s="1178" t="s">
        <v>13832</v>
      </c>
      <c r="B439" s="1178"/>
      <c r="C439" s="1179" t="s">
        <v>13398</v>
      </c>
      <c r="D439" s="1179" t="s">
        <v>13405</v>
      </c>
      <c r="E439" s="1180">
        <v>0.47000000000002728</v>
      </c>
      <c r="F439" s="1180">
        <v>-0.33499999999997954</v>
      </c>
      <c r="G439" s="1165">
        <v>0.66468037431539329</v>
      </c>
      <c r="H439" s="1171">
        <v>1.2349013118463794</v>
      </c>
      <c r="I439" s="1102">
        <v>5</v>
      </c>
    </row>
    <row r="440" spans="1:9">
      <c r="A440" s="1178" t="s">
        <v>13833</v>
      </c>
      <c r="B440" s="1178"/>
      <c r="C440" s="1179" t="s">
        <v>13398</v>
      </c>
      <c r="D440" s="1179" t="s">
        <v>13405</v>
      </c>
      <c r="E440" s="1180">
        <v>0.46999999999997044</v>
      </c>
      <c r="F440" s="1180">
        <v>-0.33600000000001273</v>
      </c>
      <c r="G440" s="1165">
        <v>0.66468037431531291</v>
      </c>
      <c r="H440" s="1171">
        <v>1.2367040874841713</v>
      </c>
      <c r="I440" s="1102">
        <v>3.67</v>
      </c>
    </row>
    <row r="441" spans="1:9">
      <c r="A441" s="1178" t="s">
        <v>13834</v>
      </c>
      <c r="B441" s="1178"/>
      <c r="C441" s="1179" t="s">
        <v>13398</v>
      </c>
      <c r="D441" s="1179" t="s">
        <v>13405</v>
      </c>
      <c r="E441" s="1180">
        <v>0.33399999999994634</v>
      </c>
      <c r="F441" s="1180">
        <v>-0.32800000000003138</v>
      </c>
      <c r="G441" s="1165">
        <v>0.47234732983253785</v>
      </c>
      <c r="H441" s="1171">
        <v>1.2222818823823489</v>
      </c>
      <c r="I441" s="1102">
        <v>1.33</v>
      </c>
    </row>
    <row r="442" spans="1:9">
      <c r="A442" s="1178" t="s">
        <v>13835</v>
      </c>
      <c r="B442" s="1178"/>
      <c r="C442" s="1179" t="s">
        <v>13398</v>
      </c>
      <c r="D442" s="1179" t="s">
        <v>13405</v>
      </c>
      <c r="E442" s="1180">
        <v>0.33400000000000318</v>
      </c>
      <c r="F442" s="1180">
        <v>-0.32799999999997453</v>
      </c>
      <c r="G442" s="1165">
        <v>0.47234732983261823</v>
      </c>
      <c r="H442" s="1171">
        <v>1.2222818823822463</v>
      </c>
      <c r="I442" s="1102">
        <v>5</v>
      </c>
    </row>
    <row r="443" spans="1:9">
      <c r="A443" s="1178" t="s">
        <v>13836</v>
      </c>
      <c r="B443" s="1178"/>
      <c r="C443" s="1179" t="s">
        <v>13398</v>
      </c>
      <c r="D443" s="1179" t="s">
        <v>13405</v>
      </c>
      <c r="E443" s="1180">
        <v>0.4959999999999809</v>
      </c>
      <c r="F443" s="1180">
        <v>-0.32400000000001228</v>
      </c>
      <c r="G443" s="1165">
        <v>0.70144992693702812</v>
      </c>
      <c r="H443" s="1171">
        <v>1.2150707798313864</v>
      </c>
      <c r="I443" s="1102">
        <v>5</v>
      </c>
    </row>
    <row r="444" spans="1:9">
      <c r="A444" s="1178" t="s">
        <v>13837</v>
      </c>
      <c r="B444" s="1178"/>
      <c r="C444" s="1179" t="s">
        <v>13398</v>
      </c>
      <c r="D444" s="1179" t="s">
        <v>13405</v>
      </c>
      <c r="E444" s="1180">
        <v>0.4959999999999809</v>
      </c>
      <c r="F444" s="1180">
        <v>-0.32299999999997908</v>
      </c>
      <c r="G444" s="1165">
        <v>0.70144992693702812</v>
      </c>
      <c r="H444" s="1171">
        <v>1.2132680041935946</v>
      </c>
      <c r="I444" s="1102">
        <v>5</v>
      </c>
    </row>
    <row r="445" spans="1:9">
      <c r="A445" s="1178" t="s">
        <v>13838</v>
      </c>
      <c r="B445" s="1178"/>
      <c r="C445" s="1179" t="s">
        <v>13398</v>
      </c>
      <c r="D445" s="1179" t="s">
        <v>13405</v>
      </c>
      <c r="E445" s="1180">
        <v>0.45199999999999818</v>
      </c>
      <c r="F445" s="1180">
        <v>-0.35200000000003229</v>
      </c>
      <c r="G445" s="1165">
        <v>0.63922453019263636</v>
      </c>
      <c r="H445" s="1171">
        <v>1.2655484976879183</v>
      </c>
      <c r="I445" s="1102">
        <v>5</v>
      </c>
    </row>
    <row r="446" spans="1:9">
      <c r="A446" s="1178" t="s">
        <v>13839</v>
      </c>
      <c r="B446" s="1178"/>
      <c r="C446" s="1179" t="s">
        <v>13398</v>
      </c>
      <c r="D446" s="1179" t="s">
        <v>13405</v>
      </c>
      <c r="E446" s="1180">
        <v>0.41400000000004411</v>
      </c>
      <c r="F446" s="1180">
        <v>-0.35800000000000409</v>
      </c>
      <c r="G446" s="1165">
        <v>0.58548441482252378</v>
      </c>
      <c r="H446" s="1171">
        <v>1.2763651515142596</v>
      </c>
      <c r="I446" s="1102">
        <v>5</v>
      </c>
    </row>
    <row r="447" spans="1:9">
      <c r="A447" s="1178" t="s">
        <v>13840</v>
      </c>
      <c r="B447" s="1178"/>
      <c r="C447" s="1179" t="s">
        <v>13398</v>
      </c>
      <c r="D447" s="1179" t="s">
        <v>13405</v>
      </c>
      <c r="E447" s="1180">
        <v>0.23900000000003274</v>
      </c>
      <c r="F447" s="1180">
        <v>-0.3569999999999709</v>
      </c>
      <c r="G447" s="1165">
        <v>0.33799704140721604</v>
      </c>
      <c r="H447" s="1171">
        <v>1.2745623758764677</v>
      </c>
      <c r="I447" s="1102">
        <v>10</v>
      </c>
    </row>
    <row r="448" spans="1:9">
      <c r="A448" s="1178" t="s">
        <v>13841</v>
      </c>
      <c r="B448" s="1178"/>
      <c r="C448" s="1179" t="s">
        <v>13398</v>
      </c>
      <c r="D448" s="1179" t="s">
        <v>13405</v>
      </c>
      <c r="E448" s="1180">
        <v>0.19700000000000273</v>
      </c>
      <c r="F448" s="1180">
        <v>-0.43799999999998818</v>
      </c>
      <c r="G448" s="1165">
        <v>0.27860007178750357</v>
      </c>
      <c r="H448" s="1171">
        <v>1.4205872025327904</v>
      </c>
      <c r="I448" s="1102">
        <v>10</v>
      </c>
    </row>
    <row r="449" spans="1:9">
      <c r="A449" s="1178" t="s">
        <v>13842</v>
      </c>
      <c r="B449" s="1178"/>
      <c r="C449" s="1179" t="s">
        <v>13405</v>
      </c>
      <c r="D449" s="1179" t="s">
        <v>13405</v>
      </c>
      <c r="E449" s="1180">
        <v>5.8999999999969077E-2</v>
      </c>
      <c r="F449" s="1180">
        <v>-0.54900000000003502</v>
      </c>
      <c r="G449" s="1165">
        <v>8.3438600179968875E-2</v>
      </c>
      <c r="H449" s="1171">
        <v>1.6206952983211262</v>
      </c>
      <c r="I449" s="1102">
        <v>10</v>
      </c>
    </row>
    <row r="450" spans="1:9">
      <c r="A450" s="1178" t="s">
        <v>13843</v>
      </c>
      <c r="B450" s="1178"/>
      <c r="C450" s="1179" t="s">
        <v>13405</v>
      </c>
      <c r="D450" s="1179" t="s">
        <v>13405</v>
      </c>
      <c r="E450" s="1180">
        <v>-6.9999999999993179E-2</v>
      </c>
      <c r="F450" s="1180">
        <v>-0.63199999999994816</v>
      </c>
      <c r="G450" s="1165">
        <v>0.7571657678474254</v>
      </c>
      <c r="H450" s="1171">
        <v>1.7703256762527253</v>
      </c>
      <c r="I450" s="1102">
        <v>10</v>
      </c>
    </row>
    <row r="451" spans="1:9">
      <c r="A451" s="1178" t="s">
        <v>13844</v>
      </c>
      <c r="B451" s="1178"/>
      <c r="C451" s="1179" t="s">
        <v>13405</v>
      </c>
      <c r="D451" s="1179" t="s">
        <v>13405</v>
      </c>
      <c r="E451" s="1180">
        <v>-0.12999999999999545</v>
      </c>
      <c r="F451" s="1180">
        <v>-0.66000000000002501</v>
      </c>
      <c r="G451" s="1165">
        <v>0.86533230611134915</v>
      </c>
      <c r="H451" s="1171">
        <v>1.8208033941093595</v>
      </c>
      <c r="I451" s="1102">
        <v>10</v>
      </c>
    </row>
    <row r="452" spans="1:9">
      <c r="A452" s="1178" t="s">
        <v>13845</v>
      </c>
      <c r="B452" s="1178"/>
      <c r="C452" s="1179" t="s">
        <v>13405</v>
      </c>
      <c r="D452" s="1179" t="s">
        <v>13405</v>
      </c>
      <c r="E452" s="1180">
        <v>-0.12999999999999545</v>
      </c>
      <c r="F452" s="1180">
        <v>-0.62699999999995271</v>
      </c>
      <c r="G452" s="1165">
        <v>0.86533230611134915</v>
      </c>
      <c r="H452" s="1171">
        <v>1.7613117980640733</v>
      </c>
      <c r="I452" s="1102">
        <v>10</v>
      </c>
    </row>
    <row r="453" spans="1:9">
      <c r="A453" s="1178" t="s">
        <v>13846</v>
      </c>
      <c r="B453" s="1178"/>
      <c r="C453" s="1179" t="s">
        <v>13405</v>
      </c>
      <c r="D453" s="1179" t="s">
        <v>13405</v>
      </c>
      <c r="E453" s="1180">
        <v>-0.56800000000004047</v>
      </c>
      <c r="F453" s="1180">
        <v>-0.6300000000000523</v>
      </c>
      <c r="G453" s="1165">
        <v>1.6549480354380439</v>
      </c>
      <c r="H453" s="1171">
        <v>1.7667201249774489</v>
      </c>
      <c r="I453" s="1102">
        <v>10</v>
      </c>
    </row>
    <row r="454" spans="1:9">
      <c r="A454" s="1178" t="s">
        <v>13847</v>
      </c>
      <c r="B454" s="1178"/>
      <c r="C454" s="1179" t="s">
        <v>13405</v>
      </c>
      <c r="D454" s="1179" t="s">
        <v>13405</v>
      </c>
      <c r="E454" s="1180">
        <v>-0.19700000000000273</v>
      </c>
      <c r="F454" s="1180">
        <v>-0.7459999999999809</v>
      </c>
      <c r="G454" s="1165">
        <v>0.98611827383940598</v>
      </c>
      <c r="H454" s="1171">
        <v>1.9758420989542316</v>
      </c>
      <c r="I454" s="1102">
        <v>10</v>
      </c>
    </row>
    <row r="455" spans="1:9">
      <c r="A455" s="1178" t="s">
        <v>13848</v>
      </c>
      <c r="B455" s="1178"/>
      <c r="C455" s="1179" t="s">
        <v>13405</v>
      </c>
      <c r="D455" s="1179" t="s">
        <v>13405</v>
      </c>
      <c r="E455" s="1180">
        <v>-0.33499999999997954</v>
      </c>
      <c r="F455" s="1180">
        <v>-0.79899999999997817</v>
      </c>
      <c r="G455" s="1165">
        <v>1.2349013118463794</v>
      </c>
      <c r="H455" s="1171">
        <v>2.0713892077540224</v>
      </c>
      <c r="I455" s="1102">
        <v>10</v>
      </c>
    </row>
    <row r="456" spans="1:9">
      <c r="A456" s="1178" t="s">
        <v>13849</v>
      </c>
      <c r="B456" s="1178"/>
      <c r="C456" s="1179" t="s">
        <v>13405</v>
      </c>
      <c r="D456" s="1179" t="s">
        <v>13405</v>
      </c>
      <c r="E456" s="1180">
        <v>-0.27799999999996317</v>
      </c>
      <c r="F456" s="1180">
        <v>-0.89699999999999136</v>
      </c>
      <c r="G456" s="1165">
        <v>1.1321431004956262</v>
      </c>
      <c r="H456" s="1171">
        <v>2.2480612202517816</v>
      </c>
      <c r="I456" s="1102">
        <v>10</v>
      </c>
    </row>
    <row r="457" spans="1:9">
      <c r="A457" s="1178" t="s">
        <v>13850</v>
      </c>
      <c r="B457" s="1178"/>
      <c r="C457" s="1179" t="s">
        <v>13405</v>
      </c>
      <c r="D457" s="1179" t="s">
        <v>13405</v>
      </c>
      <c r="E457" s="1180">
        <v>-0.11900000000002819</v>
      </c>
      <c r="F457" s="1180">
        <v>-1.0409999999999968</v>
      </c>
      <c r="G457" s="1165">
        <v>0.8455017740963563</v>
      </c>
      <c r="H457" s="1171">
        <v>2.5076609120851985</v>
      </c>
      <c r="I457" s="1102">
        <v>10</v>
      </c>
    </row>
    <row r="458" spans="1:9">
      <c r="A458" s="1178" t="s">
        <v>13851</v>
      </c>
      <c r="B458" s="1178"/>
      <c r="C458" s="1179" t="s">
        <v>13405</v>
      </c>
      <c r="D458" s="1179" t="s">
        <v>13405</v>
      </c>
      <c r="E458" s="1180">
        <v>-0.33499999999997954</v>
      </c>
      <c r="F458" s="1180">
        <v>-0.97399999999998954</v>
      </c>
      <c r="G458" s="1165">
        <v>1.2349013118463794</v>
      </c>
      <c r="H458" s="1171">
        <v>2.386874944357142</v>
      </c>
      <c r="I458" s="1102">
        <v>10</v>
      </c>
    </row>
    <row r="459" spans="1:9">
      <c r="A459" s="1178" t="s">
        <v>13852</v>
      </c>
      <c r="B459" s="1178"/>
      <c r="C459" s="1179" t="s">
        <v>13405</v>
      </c>
      <c r="D459" s="1179" t="s">
        <v>13405</v>
      </c>
      <c r="E459" s="1180">
        <v>-0.30399999999997362</v>
      </c>
      <c r="F459" s="1180">
        <v>-0.88599999999996726</v>
      </c>
      <c r="G459" s="1165">
        <v>1.1790152670766769</v>
      </c>
      <c r="H459" s="1171">
        <v>2.2282306882366862</v>
      </c>
      <c r="I459" s="1102">
        <v>10</v>
      </c>
    </row>
    <row r="460" spans="1:9">
      <c r="A460" s="1178" t="s">
        <v>13853</v>
      </c>
      <c r="B460" s="1178"/>
      <c r="C460" s="1179" t="s">
        <v>13405</v>
      </c>
      <c r="D460" s="1179" t="s">
        <v>13405</v>
      </c>
      <c r="E460" s="1180">
        <v>-0.28900000000004411</v>
      </c>
      <c r="F460" s="1180">
        <v>-0.77800000000002001</v>
      </c>
      <c r="G460" s="1165">
        <v>1.1519736325108241</v>
      </c>
      <c r="H460" s="1171">
        <v>2.0335309193617261</v>
      </c>
      <c r="I460" s="1102">
        <v>10</v>
      </c>
    </row>
    <row r="461" spans="1:9">
      <c r="A461" s="1178" t="s">
        <v>13854</v>
      </c>
      <c r="B461" s="1178"/>
      <c r="C461" s="1179" t="s">
        <v>13405</v>
      </c>
      <c r="D461" s="1179" t="s">
        <v>13405</v>
      </c>
      <c r="E461" s="1180">
        <v>-0.24699999999995725</v>
      </c>
      <c r="F461" s="1180">
        <v>-0.72299999999995634</v>
      </c>
      <c r="G461" s="1165">
        <v>1.0762570557259237</v>
      </c>
      <c r="H461" s="1171">
        <v>1.9343782592863514</v>
      </c>
      <c r="I461" s="1102">
        <v>10</v>
      </c>
    </row>
    <row r="462" spans="1:9">
      <c r="A462" s="1178" t="s">
        <v>13855</v>
      </c>
      <c r="B462" s="1178"/>
      <c r="C462" s="1179" t="s">
        <v>13405</v>
      </c>
      <c r="D462" s="1179" t="s">
        <v>13405</v>
      </c>
      <c r="E462" s="1180">
        <v>-0.34600000000000364</v>
      </c>
      <c r="F462" s="1180">
        <v>-0.75</v>
      </c>
      <c r="G462" s="1165">
        <v>1.2547318438614747</v>
      </c>
      <c r="H462" s="1171">
        <v>1.9830532015051938</v>
      </c>
      <c r="I462" s="1102">
        <v>4.59</v>
      </c>
    </row>
    <row r="463" spans="1:9">
      <c r="A463" s="1178" t="s">
        <v>13856</v>
      </c>
      <c r="B463" s="1178"/>
      <c r="C463" s="1179" t="s">
        <v>13405</v>
      </c>
      <c r="D463" s="1179" t="s">
        <v>13405</v>
      </c>
      <c r="E463" s="1180">
        <v>-0.46499999999997499</v>
      </c>
      <c r="F463" s="1180">
        <v>-0.84799999999995634</v>
      </c>
      <c r="G463" s="1165">
        <v>1.4692621447515306</v>
      </c>
      <c r="H463" s="1171">
        <v>2.1597252140028509</v>
      </c>
      <c r="I463" s="1102">
        <v>5.41</v>
      </c>
    </row>
    <row r="464" spans="1:9">
      <c r="A464" s="1178" t="s">
        <v>13857</v>
      </c>
      <c r="B464" s="1178"/>
      <c r="C464" s="1179" t="s">
        <v>13405</v>
      </c>
      <c r="D464" s="1179" t="s">
        <v>13405</v>
      </c>
      <c r="E464" s="1180">
        <v>-0.61599999999998545</v>
      </c>
      <c r="F464" s="1180">
        <v>-1.0009999999999764</v>
      </c>
      <c r="G464" s="1165">
        <v>1.7414812660490804</v>
      </c>
      <c r="H464" s="1171">
        <v>2.435549886575882</v>
      </c>
      <c r="I464" s="1102">
        <v>10</v>
      </c>
    </row>
    <row r="465" spans="1:9">
      <c r="A465" s="1178" t="s">
        <v>13858</v>
      </c>
      <c r="B465" s="1178"/>
      <c r="C465" s="1179" t="s">
        <v>13405</v>
      </c>
      <c r="D465" s="1179" t="s">
        <v>13405</v>
      </c>
      <c r="E465" s="1180">
        <v>-0.63900000000001</v>
      </c>
      <c r="F465" s="1180">
        <v>-1.04200000000003</v>
      </c>
      <c r="G465" s="1165">
        <v>1.7829451057169607</v>
      </c>
      <c r="H465" s="1171">
        <v>2.5094636877229903</v>
      </c>
      <c r="I465" s="1102">
        <v>8.4700000000000006</v>
      </c>
    </row>
    <row r="466" spans="1:9">
      <c r="A466" s="1178" t="s">
        <v>13859</v>
      </c>
      <c r="B466" s="1178"/>
      <c r="C466" s="1179" t="s">
        <v>13405</v>
      </c>
      <c r="D466" s="1179" t="s">
        <v>13405</v>
      </c>
      <c r="E466" s="1180">
        <v>-0.63999999999998636</v>
      </c>
      <c r="F466" s="1180">
        <v>-1.04200000000003</v>
      </c>
      <c r="G466" s="1165">
        <v>1.78474788135465</v>
      </c>
      <c r="H466" s="1171">
        <v>2.5094636877229903</v>
      </c>
      <c r="I466" s="1102">
        <v>1.53</v>
      </c>
    </row>
    <row r="467" spans="1:9">
      <c r="A467" s="1178" t="s">
        <v>13860</v>
      </c>
      <c r="B467" s="1178"/>
      <c r="C467" s="1179" t="s">
        <v>13405</v>
      </c>
      <c r="D467" s="1179" t="s">
        <v>13405</v>
      </c>
      <c r="E467" s="1180">
        <v>-1.6299999999999955</v>
      </c>
      <c r="F467" s="1180">
        <v>-1.4340000000000259</v>
      </c>
      <c r="G467" s="1165">
        <v>3.5694957627093409</v>
      </c>
      <c r="H467" s="1171">
        <v>3.216151737713925</v>
      </c>
      <c r="I467" s="1102">
        <v>5</v>
      </c>
    </row>
    <row r="468" spans="1:9">
      <c r="A468" s="1178" t="s">
        <v>13861</v>
      </c>
      <c r="B468" s="1178"/>
      <c r="C468" s="1179" t="s">
        <v>13405</v>
      </c>
      <c r="D468" s="1179" t="s">
        <v>13405</v>
      </c>
      <c r="E468" s="1180">
        <v>-1.6299999999999955</v>
      </c>
      <c r="F468" s="1180">
        <v>-1.4339999999999691</v>
      </c>
      <c r="G468" s="1165">
        <v>3.5694957627093409</v>
      </c>
      <c r="H468" s="1171">
        <v>3.2161517377138225</v>
      </c>
      <c r="I468" s="1102">
        <v>5</v>
      </c>
    </row>
    <row r="469" spans="1:9">
      <c r="A469" s="1178" t="s">
        <v>13862</v>
      </c>
      <c r="B469" s="1178"/>
      <c r="C469" s="1179" t="s">
        <v>13405</v>
      </c>
      <c r="D469" s="1179" t="s">
        <v>13405</v>
      </c>
      <c r="E469" s="1180">
        <v>-2.5209999999999582</v>
      </c>
      <c r="F469" s="1180">
        <v>-1.8549999999999613</v>
      </c>
      <c r="G469" s="1165">
        <v>5.1757688559284816</v>
      </c>
      <c r="H469" s="1171">
        <v>3.9751202811989788</v>
      </c>
      <c r="I469" s="1102">
        <v>5</v>
      </c>
    </row>
    <row r="470" spans="1:9">
      <c r="A470" s="1178" t="s">
        <v>13863</v>
      </c>
      <c r="B470" s="1178"/>
      <c r="C470" s="1179" t="s">
        <v>13405</v>
      </c>
      <c r="D470" s="1179" t="s">
        <v>13405</v>
      </c>
      <c r="E470" s="1180">
        <v>-2.7280000000000086</v>
      </c>
      <c r="F470" s="1180">
        <v>-1.9710000000000036</v>
      </c>
      <c r="G470" s="1165">
        <v>5.5489434129390958</v>
      </c>
      <c r="H470" s="1171">
        <v>4.1842422551759659</v>
      </c>
      <c r="I470" s="1102">
        <v>5</v>
      </c>
    </row>
    <row r="471" spans="1:9">
      <c r="A471" s="1178" t="s">
        <v>13864</v>
      </c>
      <c r="B471" s="1178"/>
      <c r="C471" s="1179" t="s">
        <v>13405</v>
      </c>
      <c r="D471" s="1179" t="s">
        <v>13405</v>
      </c>
      <c r="E471" s="1180">
        <v>-2.7280000000000086</v>
      </c>
      <c r="F471" s="1180">
        <v>-1.97199999999998</v>
      </c>
      <c r="G471" s="1165">
        <v>5.5489434129390958</v>
      </c>
      <c r="H471" s="1171">
        <v>4.1860450308136556</v>
      </c>
      <c r="I471" s="1102">
        <v>2.35</v>
      </c>
    </row>
    <row r="472" spans="1:9">
      <c r="A472" s="1178" t="s">
        <v>13865</v>
      </c>
      <c r="B472" s="1178"/>
      <c r="C472" s="1179" t="s">
        <v>13405</v>
      </c>
      <c r="D472" s="1179" t="s">
        <v>13405</v>
      </c>
      <c r="E472" s="1180">
        <v>-3.0880000000000223</v>
      </c>
      <c r="F472" s="1180">
        <v>-2.4550000000000409</v>
      </c>
      <c r="G472" s="1165">
        <v>6.197942642522638</v>
      </c>
      <c r="H472" s="1171">
        <v>5.0567856638383191</v>
      </c>
      <c r="I472" s="1102">
        <v>2.65</v>
      </c>
    </row>
    <row r="473" spans="1:9">
      <c r="A473" s="1178" t="s">
        <v>13866</v>
      </c>
      <c r="B473" s="1178"/>
      <c r="C473" s="1179" t="s">
        <v>13405</v>
      </c>
      <c r="D473" s="1179" t="s">
        <v>13405</v>
      </c>
      <c r="E473" s="1180">
        <v>-3.0879999999999654</v>
      </c>
      <c r="F473" s="1180">
        <v>-2.4549999999999841</v>
      </c>
      <c r="G473" s="1165">
        <v>6.1979426425225359</v>
      </c>
      <c r="H473" s="1171">
        <v>5.056785663838216</v>
      </c>
      <c r="I473" s="1102">
        <v>5</v>
      </c>
    </row>
    <row r="474" spans="1:9">
      <c r="A474" s="1178" t="s">
        <v>13867</v>
      </c>
      <c r="B474" s="1178"/>
      <c r="C474" s="1179" t="s">
        <v>13405</v>
      </c>
      <c r="D474" s="1179" t="s">
        <v>13405</v>
      </c>
      <c r="E474" s="1180">
        <v>-3.4470000000000027</v>
      </c>
      <c r="F474" s="1180">
        <v>-3.05600000000004</v>
      </c>
      <c r="G474" s="1165">
        <v>6.8451390964683894</v>
      </c>
      <c r="H474" s="1171">
        <v>6.1402538221152465</v>
      </c>
      <c r="I474" s="1102">
        <v>5</v>
      </c>
    </row>
    <row r="475" spans="1:9">
      <c r="A475" s="1178" t="s">
        <v>13868</v>
      </c>
      <c r="B475" s="1178"/>
      <c r="C475" s="1179" t="s">
        <v>13405</v>
      </c>
      <c r="D475" s="1179" t="s">
        <v>13405</v>
      </c>
      <c r="E475" s="1180">
        <v>-3.4470000000000027</v>
      </c>
      <c r="F475" s="1180">
        <v>-3.0559999999999832</v>
      </c>
      <c r="G475" s="1165">
        <v>6.8451390964683894</v>
      </c>
      <c r="H475" s="1171">
        <v>6.1402538221151435</v>
      </c>
      <c r="I475" s="1102">
        <v>5</v>
      </c>
    </row>
    <row r="476" spans="1:9">
      <c r="A476" s="1178" t="s">
        <v>13869</v>
      </c>
      <c r="B476" s="1178"/>
      <c r="C476" s="1179" t="s">
        <v>13405</v>
      </c>
      <c r="D476" s="1179" t="s">
        <v>13405</v>
      </c>
      <c r="E476" s="1180">
        <v>-3.6970000000000027</v>
      </c>
      <c r="F476" s="1180">
        <v>-3.3260000000000218</v>
      </c>
      <c r="G476" s="1165">
        <v>7.2958330059013878</v>
      </c>
      <c r="H476" s="1171">
        <v>6.6270032443028519</v>
      </c>
      <c r="I476" s="1102">
        <v>5</v>
      </c>
    </row>
    <row r="477" spans="1:9">
      <c r="A477" s="1178" t="s">
        <v>13870</v>
      </c>
      <c r="B477" s="1178"/>
      <c r="C477" s="1179" t="s">
        <v>13405</v>
      </c>
      <c r="D477" s="1179" t="s">
        <v>13405</v>
      </c>
      <c r="E477" s="1180">
        <v>-3.7730000000000246</v>
      </c>
      <c r="F477" s="1180">
        <v>-3.4790000000000418</v>
      </c>
      <c r="G477" s="1165">
        <v>7.4328439543690585</v>
      </c>
      <c r="H477" s="1171">
        <v>6.902827916875883</v>
      </c>
      <c r="I477" s="1102">
        <v>5</v>
      </c>
    </row>
    <row r="478" spans="1:9">
      <c r="A478" s="1178" t="s">
        <v>13871</v>
      </c>
      <c r="B478" s="1178"/>
      <c r="C478" s="1179" t="s">
        <v>13405</v>
      </c>
      <c r="D478" s="1179" t="s">
        <v>13405</v>
      </c>
      <c r="E478" s="1180">
        <v>-3.9110000000000014</v>
      </c>
      <c r="F478" s="1180">
        <v>-3.8689999999999714</v>
      </c>
      <c r="G478" s="1165">
        <v>7.6816269923760325</v>
      </c>
      <c r="H478" s="1171">
        <v>7.605910415591234</v>
      </c>
      <c r="I478" s="1102">
        <v>10</v>
      </c>
    </row>
    <row r="479" spans="1:9">
      <c r="A479" s="1178" t="s">
        <v>13872</v>
      </c>
      <c r="B479" s="1178"/>
      <c r="C479" s="1179" t="s">
        <v>13405</v>
      </c>
      <c r="D479" s="1179" t="s">
        <v>13405</v>
      </c>
      <c r="E479" s="1180">
        <v>-4.1700000000000159</v>
      </c>
      <c r="F479" s="1180">
        <v>-4.0989999999999895</v>
      </c>
      <c r="G479" s="1165">
        <v>8.1485458825486443</v>
      </c>
      <c r="H479" s="1171">
        <v>8.0205488122696256</v>
      </c>
      <c r="I479" s="1102">
        <v>10</v>
      </c>
    </row>
    <row r="480" spans="1:9">
      <c r="A480" s="1178" t="s">
        <v>13873</v>
      </c>
      <c r="B480" s="1178"/>
      <c r="C480" s="1179" t="s">
        <v>13405</v>
      </c>
      <c r="D480" s="1179" t="s">
        <v>13405</v>
      </c>
      <c r="E480" s="1180">
        <v>-4.5409999999999968</v>
      </c>
      <c r="F480" s="1180">
        <v>-4.2370000000000232</v>
      </c>
      <c r="G480" s="1165">
        <v>8.8173756441471802</v>
      </c>
      <c r="H480" s="1171">
        <v>8.2693318502767017</v>
      </c>
      <c r="I480" s="1102">
        <v>10</v>
      </c>
    </row>
    <row r="481" spans="1:9">
      <c r="A481" s="1178" t="s">
        <v>13874</v>
      </c>
      <c r="B481" s="1178"/>
      <c r="C481" s="1179" t="s">
        <v>13405</v>
      </c>
      <c r="D481" s="1179" t="s">
        <v>13405</v>
      </c>
      <c r="E481" s="1180">
        <v>-4.5690000000000168</v>
      </c>
      <c r="F481" s="1180">
        <v>-4.6960000000000264</v>
      </c>
      <c r="G481" s="1165">
        <v>8.8678533620037125</v>
      </c>
      <c r="H481" s="1171">
        <v>9.0968058679956929</v>
      </c>
      <c r="I481" s="1102">
        <v>10</v>
      </c>
    </row>
    <row r="482" spans="1:9">
      <c r="A482" s="1178" t="s">
        <v>13875</v>
      </c>
      <c r="B482" s="1178"/>
      <c r="C482" s="1179" t="s">
        <v>13405</v>
      </c>
      <c r="D482" s="1179" t="s">
        <v>13405</v>
      </c>
      <c r="E482" s="1180">
        <v>-3.6890000000000214</v>
      </c>
      <c r="F482" s="1180">
        <v>-4.8310000000000173</v>
      </c>
      <c r="G482" s="1165">
        <v>7.2814108007995655</v>
      </c>
      <c r="H482" s="1171">
        <v>9.3401805790894965</v>
      </c>
      <c r="I482" s="1102">
        <v>10</v>
      </c>
    </row>
    <row r="483" spans="1:9">
      <c r="A483" s="1178" t="s">
        <v>13876</v>
      </c>
      <c r="B483" s="1178"/>
      <c r="C483" s="1179" t="s">
        <v>13405</v>
      </c>
      <c r="D483" s="1179" t="s">
        <v>13405</v>
      </c>
      <c r="E483" s="1180">
        <v>-3.1570000000000391</v>
      </c>
      <c r="F483" s="1180">
        <v>-4.0389999999999873</v>
      </c>
      <c r="G483" s="1165">
        <v>6.3223341615261761</v>
      </c>
      <c r="H483" s="1171">
        <v>7.9123822740057026</v>
      </c>
      <c r="I483" s="1102">
        <v>10</v>
      </c>
    </row>
    <row r="484" spans="1:9">
      <c r="A484" s="1178" t="s">
        <v>13877</v>
      </c>
      <c r="B484" s="1178"/>
      <c r="C484" s="1179" t="s">
        <v>13405</v>
      </c>
      <c r="D484" s="1179" t="s">
        <v>13405</v>
      </c>
      <c r="E484" s="1180">
        <v>-2.2389999999999759</v>
      </c>
      <c r="F484" s="1180">
        <v>-3.3949999999999818</v>
      </c>
      <c r="G484" s="1165">
        <v>4.6673861260880916</v>
      </c>
      <c r="H484" s="1171">
        <v>6.7513947633062878</v>
      </c>
      <c r="I484" s="1102">
        <v>10</v>
      </c>
    </row>
    <row r="485" spans="1:9">
      <c r="A485" s="1178" t="s">
        <v>13878</v>
      </c>
      <c r="B485" s="1178"/>
      <c r="C485" s="1179" t="s">
        <v>13405</v>
      </c>
      <c r="D485" s="1179" t="s">
        <v>13405</v>
      </c>
      <c r="E485" s="1180">
        <v>-1.6160000000000423</v>
      </c>
      <c r="F485" s="1180">
        <v>-2.4050000000000296</v>
      </c>
      <c r="G485" s="1165">
        <v>3.5442569037811777</v>
      </c>
      <c r="H485" s="1171">
        <v>4.9666468819516991</v>
      </c>
      <c r="I485" s="1102">
        <v>10</v>
      </c>
    </row>
    <row r="486" spans="1:9">
      <c r="A486" s="1178" t="s">
        <v>13879</v>
      </c>
      <c r="B486" s="1178"/>
      <c r="C486" s="1179" t="s">
        <v>13405</v>
      </c>
      <c r="D486" s="1179" t="s">
        <v>13405</v>
      </c>
      <c r="E486" s="1180">
        <v>-1.1189999999999714</v>
      </c>
      <c r="F486" s="1180">
        <v>-1.8260000000000218</v>
      </c>
      <c r="G486" s="1165">
        <v>2.6482774118282482</v>
      </c>
      <c r="H486" s="1171">
        <v>3.9228397877048602</v>
      </c>
      <c r="I486" s="1102">
        <v>10</v>
      </c>
    </row>
    <row r="487" spans="1:9">
      <c r="A487" s="1178" t="s">
        <v>13880</v>
      </c>
      <c r="B487" s="1178"/>
      <c r="C487" s="1179" t="s">
        <v>13405</v>
      </c>
      <c r="D487" s="1179" t="s">
        <v>13405</v>
      </c>
      <c r="E487" s="1180">
        <v>-0.82200000000000273</v>
      </c>
      <c r="F487" s="1180">
        <v>-1.5849999999999795</v>
      </c>
      <c r="G487" s="1165">
        <v>2.1128530474219027</v>
      </c>
      <c r="H487" s="1171">
        <v>3.4883708590113724</v>
      </c>
      <c r="I487" s="1102">
        <v>10</v>
      </c>
    </row>
    <row r="488" spans="1:9">
      <c r="A488" s="1178" t="s">
        <v>13881</v>
      </c>
      <c r="B488" s="1178"/>
      <c r="C488" s="1179" t="s">
        <v>13405</v>
      </c>
      <c r="D488" s="1179" t="s">
        <v>13405</v>
      </c>
      <c r="E488" s="1180">
        <v>-0.47599999999999909</v>
      </c>
      <c r="F488" s="1180">
        <v>-1.2530000000000427</v>
      </c>
      <c r="G488" s="1165">
        <v>1.4890926767666257</v>
      </c>
      <c r="H488" s="1171">
        <v>2.8898493472844642</v>
      </c>
      <c r="I488" s="1102">
        <v>10</v>
      </c>
    </row>
    <row r="489" spans="1:9">
      <c r="A489" s="1178" t="s">
        <v>13882</v>
      </c>
      <c r="B489" s="1178"/>
      <c r="C489" s="1179" t="s">
        <v>13405</v>
      </c>
      <c r="D489" s="1179" t="s">
        <v>13405</v>
      </c>
      <c r="E489" s="1180">
        <v>-8.8000000000022283E-2</v>
      </c>
      <c r="F489" s="1180">
        <v>-0.80400000000003047</v>
      </c>
      <c r="G489" s="1165">
        <v>0.7896157293266538</v>
      </c>
      <c r="H489" s="1171">
        <v>2.0804030859427765</v>
      </c>
      <c r="I489" s="1102">
        <v>10</v>
      </c>
    </row>
    <row r="490" spans="1:9">
      <c r="A490" s="1178" t="s">
        <v>13883</v>
      </c>
      <c r="B490" s="1178"/>
      <c r="C490" s="1179" t="s">
        <v>13405</v>
      </c>
      <c r="D490" s="1179" t="s">
        <v>13405</v>
      </c>
      <c r="E490" s="1180">
        <v>0.27899999999999636</v>
      </c>
      <c r="F490" s="1180">
        <v>-0.43699999999995498</v>
      </c>
      <c r="G490" s="1165">
        <v>0.39456558390208835</v>
      </c>
      <c r="H490" s="1171">
        <v>1.4187844268949985</v>
      </c>
      <c r="I490" s="1102">
        <v>10</v>
      </c>
    </row>
    <row r="491" spans="1:9">
      <c r="A491" s="1178" t="s">
        <v>13884</v>
      </c>
      <c r="B491" s="1178"/>
      <c r="C491" s="1179" t="s">
        <v>13405</v>
      </c>
      <c r="D491" s="1179" t="s">
        <v>13405</v>
      </c>
      <c r="E491" s="1180">
        <v>0.28699999999997772</v>
      </c>
      <c r="F491" s="1180">
        <v>-0.43400000000002592</v>
      </c>
      <c r="G491" s="1165">
        <v>0.40587929240104681</v>
      </c>
      <c r="H491" s="1171">
        <v>1.4133760999819305</v>
      </c>
      <c r="I491" s="1102">
        <v>10</v>
      </c>
    </row>
    <row r="492" spans="1:9">
      <c r="A492" s="1178" t="s">
        <v>13885</v>
      </c>
      <c r="B492" s="1178"/>
      <c r="C492" s="1179" t="s">
        <v>13398</v>
      </c>
      <c r="D492" s="1179" t="s">
        <v>13405</v>
      </c>
      <c r="E492" s="1180">
        <v>0.72599999999999909</v>
      </c>
      <c r="F492" s="1180">
        <v>-0.29200000000003001</v>
      </c>
      <c r="G492" s="1165">
        <v>1.0267190462828657</v>
      </c>
      <c r="H492" s="1171">
        <v>1.1573819594239947</v>
      </c>
      <c r="I492" s="1102">
        <v>0.22</v>
      </c>
    </row>
    <row r="493" spans="1:9">
      <c r="A493" s="1178" t="s">
        <v>13886</v>
      </c>
      <c r="B493" s="1178"/>
      <c r="C493" s="1179" t="s">
        <v>13398</v>
      </c>
      <c r="D493" s="1179" t="s">
        <v>13405</v>
      </c>
      <c r="E493" s="1180">
        <v>1.1859999999999786</v>
      </c>
      <c r="F493" s="1180">
        <v>-0.14100000000001955</v>
      </c>
      <c r="G493" s="1165">
        <v>1.6772572849744605</v>
      </c>
      <c r="H493" s="1171">
        <v>0.88516283812644447</v>
      </c>
      <c r="I493" s="1102">
        <v>9.7799999999999994</v>
      </c>
    </row>
    <row r="494" spans="1:9">
      <c r="A494" s="1178" t="s">
        <v>13887</v>
      </c>
      <c r="B494" s="1178"/>
      <c r="C494" s="1179" t="s">
        <v>13398</v>
      </c>
      <c r="D494" s="1179" t="s">
        <v>13405</v>
      </c>
      <c r="E494" s="1180">
        <v>1.3549999999999613</v>
      </c>
      <c r="F494" s="1180">
        <v>3.2999999999958618E-2</v>
      </c>
      <c r="G494" s="1165">
        <v>1.9162593770154892</v>
      </c>
      <c r="H494" s="1171">
        <v>4.6669047558253615E-2</v>
      </c>
      <c r="I494" s="1102">
        <v>10</v>
      </c>
    </row>
    <row r="495" spans="1:9">
      <c r="A495" s="1178" t="s">
        <v>13888</v>
      </c>
      <c r="B495" s="1178"/>
      <c r="C495" s="1179" t="s">
        <v>13398</v>
      </c>
      <c r="D495" s="1179" t="s">
        <v>13405</v>
      </c>
      <c r="E495" s="1180">
        <v>1.3550000000000182</v>
      </c>
      <c r="F495" s="1180">
        <v>3.3000000000015461E-2</v>
      </c>
      <c r="G495" s="1165">
        <v>1.9162593770155696</v>
      </c>
      <c r="H495" s="1171">
        <v>4.6669047558334002E-2</v>
      </c>
      <c r="I495" s="1102">
        <v>10</v>
      </c>
    </row>
    <row r="496" spans="1:9">
      <c r="A496" s="1178" t="s">
        <v>13889</v>
      </c>
      <c r="B496" s="1178"/>
      <c r="C496" s="1179" t="s">
        <v>13398</v>
      </c>
      <c r="D496" s="1179" t="s">
        <v>13398</v>
      </c>
      <c r="E496" s="1180">
        <v>1.2399999999999523</v>
      </c>
      <c r="F496" s="1180">
        <v>0.11599999999998545</v>
      </c>
      <c r="G496" s="1165">
        <v>1.7536248173425704</v>
      </c>
      <c r="H496" s="1171">
        <v>0.16404877323525843</v>
      </c>
      <c r="I496" s="1102">
        <v>5</v>
      </c>
    </row>
    <row r="497" spans="1:9">
      <c r="A497" s="1178" t="s">
        <v>13890</v>
      </c>
      <c r="B497" s="1178"/>
      <c r="C497" s="1179" t="s">
        <v>13398</v>
      </c>
      <c r="D497" s="1179" t="s">
        <v>13398</v>
      </c>
      <c r="E497" s="1180">
        <v>1.0339999999999918</v>
      </c>
      <c r="F497" s="1180">
        <v>0.18799999999998818</v>
      </c>
      <c r="G497" s="1165">
        <v>1.4622968234937688</v>
      </c>
      <c r="H497" s="1171">
        <v>0.26587214972612516</v>
      </c>
      <c r="I497" s="1102">
        <v>0.42</v>
      </c>
    </row>
    <row r="498" spans="1:9">
      <c r="A498" s="1178" t="s">
        <v>13891</v>
      </c>
      <c r="B498" s="1178"/>
      <c r="C498" s="1179" t="s">
        <v>13398</v>
      </c>
      <c r="D498" s="1179" t="s">
        <v>13398</v>
      </c>
      <c r="E498" s="1180">
        <v>0.60499999999996135</v>
      </c>
      <c r="F498" s="1180">
        <v>0.26399999999995316</v>
      </c>
      <c r="G498" s="1165">
        <v>0.8555992052356679</v>
      </c>
      <c r="H498" s="1171">
        <v>0.37335238046643082</v>
      </c>
      <c r="I498" s="1102">
        <v>4.58</v>
      </c>
    </row>
    <row r="499" spans="1:9">
      <c r="A499" s="1178" t="s">
        <v>13892</v>
      </c>
      <c r="B499" s="1178"/>
      <c r="C499" s="1179" t="s">
        <v>13398</v>
      </c>
      <c r="D499" s="1179" t="s">
        <v>13398</v>
      </c>
      <c r="E499" s="1180">
        <v>0.34699999999997999</v>
      </c>
      <c r="F499" s="1180">
        <v>0.31900000000001683</v>
      </c>
      <c r="G499" s="1165">
        <v>0.49073210614343565</v>
      </c>
      <c r="H499" s="1171">
        <v>0.45113412639704109</v>
      </c>
      <c r="I499" s="1102">
        <v>5</v>
      </c>
    </row>
    <row r="500" spans="1:9">
      <c r="A500" s="1178" t="s">
        <v>13893</v>
      </c>
      <c r="B500" s="1178"/>
      <c r="C500" s="1179" t="s">
        <v>13398</v>
      </c>
      <c r="D500" s="1179" t="s">
        <v>13398</v>
      </c>
      <c r="E500" s="1180">
        <v>0.34800000000001319</v>
      </c>
      <c r="F500" s="1180">
        <v>0.31900000000001683</v>
      </c>
      <c r="G500" s="1165">
        <v>0.49214631970585571</v>
      </c>
      <c r="H500" s="1171">
        <v>0.45113412639704109</v>
      </c>
      <c r="I500" s="1102">
        <v>5</v>
      </c>
    </row>
    <row r="501" spans="1:9">
      <c r="A501" s="1178" t="s">
        <v>13894</v>
      </c>
      <c r="B501" s="1178"/>
      <c r="C501" s="1179" t="s">
        <v>13398</v>
      </c>
      <c r="D501" s="1179" t="s">
        <v>13405</v>
      </c>
      <c r="E501" s="1180">
        <v>0.22000000000002728</v>
      </c>
      <c r="F501" s="1180">
        <v>-0.16699999999997317</v>
      </c>
      <c r="G501" s="1165">
        <v>0.3111269837221195</v>
      </c>
      <c r="H501" s="1171">
        <v>0.93203500470739276</v>
      </c>
      <c r="I501" s="1102">
        <v>5</v>
      </c>
    </row>
    <row r="502" spans="1:9">
      <c r="A502" s="1178" t="s">
        <v>13895</v>
      </c>
      <c r="B502" s="1178"/>
      <c r="C502" s="1179" t="s">
        <v>13398</v>
      </c>
      <c r="D502" s="1179" t="s">
        <v>13405</v>
      </c>
      <c r="E502" s="1180">
        <v>0.22000000000002728</v>
      </c>
      <c r="F502" s="1180">
        <v>-0.16599999999999682</v>
      </c>
      <c r="G502" s="1165">
        <v>0.3111269837221195</v>
      </c>
      <c r="H502" s="1171">
        <v>0.93023222906970349</v>
      </c>
      <c r="I502" s="1102">
        <v>5</v>
      </c>
    </row>
    <row r="503" spans="1:9">
      <c r="A503" s="1178" t="s">
        <v>13896</v>
      </c>
      <c r="B503" s="1178"/>
      <c r="C503" s="1179" t="s">
        <v>13405</v>
      </c>
      <c r="D503" s="1179" t="s">
        <v>13405</v>
      </c>
      <c r="E503" s="1180">
        <v>-0.51200000000000045</v>
      </c>
      <c r="F503" s="1180">
        <v>-0.81099999999997863</v>
      </c>
      <c r="G503" s="1165">
        <v>1.5539925997249799</v>
      </c>
      <c r="H503" s="1171">
        <v>2.0930225154068069</v>
      </c>
      <c r="I503" s="1102">
        <v>5</v>
      </c>
    </row>
    <row r="504" spans="1:9">
      <c r="A504" s="1178" t="s">
        <v>13897</v>
      </c>
      <c r="B504" s="1178"/>
      <c r="C504" s="1179" t="s">
        <v>13405</v>
      </c>
      <c r="D504" s="1179" t="s">
        <v>13405</v>
      </c>
      <c r="E504" s="1180">
        <v>-0.57200000000000273</v>
      </c>
      <c r="F504" s="1180">
        <v>-0.8639999999999759</v>
      </c>
      <c r="G504" s="1165">
        <v>1.662159137988904</v>
      </c>
      <c r="H504" s="1171">
        <v>2.1885696242065982</v>
      </c>
      <c r="I504" s="1102">
        <v>5</v>
      </c>
    </row>
    <row r="505" spans="1:9">
      <c r="A505" s="1178" t="s">
        <v>13898</v>
      </c>
      <c r="B505" s="1178"/>
      <c r="C505" s="1179" t="s">
        <v>13405</v>
      </c>
      <c r="D505" s="1179" t="s">
        <v>13405</v>
      </c>
      <c r="E505" s="1180">
        <v>-0.57200000000000273</v>
      </c>
      <c r="F505" s="1180">
        <v>-0.86500000000000909</v>
      </c>
      <c r="G505" s="1165">
        <v>1.662159137988904</v>
      </c>
      <c r="H505" s="1171">
        <v>2.1903723998443896</v>
      </c>
      <c r="I505" s="1102">
        <v>0.61</v>
      </c>
    </row>
    <row r="506" spans="1:9">
      <c r="A506" s="1178" t="s">
        <v>13899</v>
      </c>
      <c r="B506" s="1178"/>
      <c r="C506" s="1179" t="s">
        <v>13405</v>
      </c>
      <c r="D506" s="1179" t="s">
        <v>13405</v>
      </c>
      <c r="E506" s="1180">
        <v>-1.1239999999999668</v>
      </c>
      <c r="F506" s="1180">
        <v>-1.8789999999999623</v>
      </c>
      <c r="G506" s="1165">
        <v>2.6572912900169001</v>
      </c>
      <c r="H506" s="1171">
        <v>4.0183868965045484</v>
      </c>
      <c r="I506" s="1102">
        <v>4.3899999999999997</v>
      </c>
    </row>
    <row r="507" spans="1:9">
      <c r="A507" s="1178" t="s">
        <v>13900</v>
      </c>
      <c r="B507" s="1178"/>
      <c r="C507" s="1179" t="s">
        <v>13405</v>
      </c>
      <c r="D507" s="1179" t="s">
        <v>13405</v>
      </c>
      <c r="E507" s="1180">
        <v>-1.1239999999999668</v>
      </c>
      <c r="F507" s="1180">
        <v>-1.8790000000000191</v>
      </c>
      <c r="G507" s="1165">
        <v>2.6572912900169001</v>
      </c>
      <c r="H507" s="1171">
        <v>4.0183868965046505</v>
      </c>
      <c r="I507" s="1102">
        <v>5</v>
      </c>
    </row>
    <row r="508" spans="1:9">
      <c r="A508" s="1178" t="s">
        <v>13901</v>
      </c>
      <c r="B508" s="1178"/>
      <c r="C508" s="1179" t="s">
        <v>13405</v>
      </c>
      <c r="D508" s="1179" t="s">
        <v>13405</v>
      </c>
      <c r="E508" s="1180">
        <v>-2.8969999999999914</v>
      </c>
      <c r="F508" s="1180">
        <v>-3.4289999999999736</v>
      </c>
      <c r="G508" s="1165">
        <v>5.8536124957157716</v>
      </c>
      <c r="H508" s="1171">
        <v>6.8126891349891601</v>
      </c>
      <c r="I508" s="1102">
        <v>5</v>
      </c>
    </row>
    <row r="509" spans="1:9">
      <c r="A509" s="1178" t="s">
        <v>13902</v>
      </c>
      <c r="B509" s="1178"/>
      <c r="C509" s="1179" t="s">
        <v>13405</v>
      </c>
      <c r="D509" s="1179" t="s">
        <v>13405</v>
      </c>
      <c r="E509" s="1180">
        <v>-2.8970000000000482</v>
      </c>
      <c r="F509" s="1180">
        <v>-3.4300000000000068</v>
      </c>
      <c r="G509" s="1165">
        <v>5.8536124957158746</v>
      </c>
      <c r="H509" s="1171">
        <v>6.8144919106269519</v>
      </c>
      <c r="I509" s="1102">
        <v>5</v>
      </c>
    </row>
    <row r="510" spans="1:9">
      <c r="A510" s="1178" t="s">
        <v>13903</v>
      </c>
      <c r="B510" s="1178"/>
      <c r="C510" s="1179" t="s">
        <v>13405</v>
      </c>
      <c r="D510" s="1179" t="s">
        <v>13405</v>
      </c>
      <c r="E510" s="1180">
        <v>-4.5999999999999659</v>
      </c>
      <c r="F510" s="1180">
        <v>-5.3209999999999695</v>
      </c>
      <c r="G510" s="1165">
        <v>8.9237394067733131</v>
      </c>
      <c r="H510" s="1171">
        <v>10.223540641578087</v>
      </c>
      <c r="I510" s="1102">
        <v>5</v>
      </c>
    </row>
    <row r="511" spans="1:9">
      <c r="A511" s="1178" t="s">
        <v>13904</v>
      </c>
      <c r="B511" s="1178"/>
      <c r="C511" s="1179" t="s">
        <v>13405</v>
      </c>
      <c r="D511" s="1179" t="s">
        <v>13405</v>
      </c>
      <c r="E511" s="1180">
        <v>-5.3439999999999941</v>
      </c>
      <c r="F511" s="1180">
        <v>-5.0500000000000114</v>
      </c>
      <c r="G511" s="1165">
        <v>10.265004481245967</v>
      </c>
      <c r="H511" s="1171">
        <v>9.7349884437527923</v>
      </c>
      <c r="I511" s="1102">
        <v>5</v>
      </c>
    </row>
    <row r="512" spans="1:9">
      <c r="A512" s="1178" t="s">
        <v>13905</v>
      </c>
      <c r="B512" s="1178"/>
      <c r="C512" s="1179" t="s">
        <v>13405</v>
      </c>
      <c r="D512" s="1179" t="s">
        <v>13405</v>
      </c>
      <c r="E512" s="1180">
        <v>-4.825999999999965</v>
      </c>
      <c r="F512" s="1180">
        <v>-4.5739999999999554</v>
      </c>
      <c r="G512" s="1165">
        <v>9.3311667009007415</v>
      </c>
      <c r="H512" s="1171">
        <v>8.8768672401922633</v>
      </c>
      <c r="I512" s="1102">
        <v>10</v>
      </c>
    </row>
    <row r="513" spans="1:9">
      <c r="A513" s="1178" t="s">
        <v>13906</v>
      </c>
      <c r="B513" s="1178"/>
      <c r="C513" s="1179" t="s">
        <v>13405</v>
      </c>
      <c r="D513" s="1179" t="s">
        <v>13405</v>
      </c>
      <c r="E513" s="1180">
        <v>-4.1850000000000023</v>
      </c>
      <c r="F513" s="1180">
        <v>-3.8230000000000359</v>
      </c>
      <c r="G513" s="1165">
        <v>8.1755875171146002</v>
      </c>
      <c r="H513" s="1171">
        <v>7.5229827362556785</v>
      </c>
      <c r="I513" s="1102">
        <v>10</v>
      </c>
    </row>
    <row r="514" spans="1:9">
      <c r="A514" s="1178" t="s">
        <v>13907</v>
      </c>
      <c r="B514" s="1178"/>
      <c r="C514" s="1179" t="s">
        <v>13405</v>
      </c>
      <c r="D514" s="1179" t="s">
        <v>13405</v>
      </c>
      <c r="E514" s="1180">
        <v>-3.8129999999999882</v>
      </c>
      <c r="F514" s="1180">
        <v>-3.2479999999999905</v>
      </c>
      <c r="G514" s="1165">
        <v>7.5049549798782724</v>
      </c>
      <c r="H514" s="1171">
        <v>6.4863867445596997</v>
      </c>
      <c r="I514" s="1102">
        <v>10</v>
      </c>
    </row>
    <row r="515" spans="1:9">
      <c r="A515" s="1178" t="s">
        <v>13908</v>
      </c>
      <c r="B515" s="1178"/>
      <c r="C515" s="1179" t="s">
        <v>13405</v>
      </c>
      <c r="D515" s="1179" t="s">
        <v>13405</v>
      </c>
      <c r="E515" s="1180">
        <v>-2.4420000000000073</v>
      </c>
      <c r="F515" s="1180">
        <v>-1.9269999999999641</v>
      </c>
      <c r="G515" s="1165">
        <v>5.0333495805477426</v>
      </c>
      <c r="H515" s="1171">
        <v>4.1049201271156877</v>
      </c>
      <c r="I515" s="1102">
        <v>10</v>
      </c>
    </row>
    <row r="516" spans="1:9">
      <c r="A516" s="1178" t="s">
        <v>13909</v>
      </c>
      <c r="B516" s="1178"/>
      <c r="C516" s="1179" t="s">
        <v>13405</v>
      </c>
      <c r="D516" s="1179" t="s">
        <v>13405</v>
      </c>
      <c r="E516" s="1180">
        <v>-1.2480000000000473</v>
      </c>
      <c r="F516" s="1180">
        <v>-0.99800000000004729</v>
      </c>
      <c r="G516" s="1165">
        <v>2.8808354690958127</v>
      </c>
      <c r="H516" s="1171">
        <v>2.4301415596628138</v>
      </c>
      <c r="I516" s="1102">
        <v>10</v>
      </c>
    </row>
    <row r="517" spans="1:9">
      <c r="A517" s="1178" t="s">
        <v>13910</v>
      </c>
      <c r="B517" s="1178"/>
      <c r="C517" s="1179" t="s">
        <v>13405</v>
      </c>
      <c r="D517" s="1179" t="s">
        <v>13405</v>
      </c>
      <c r="E517" s="1180">
        <v>-0.78899999999998727</v>
      </c>
      <c r="F517" s="1180">
        <v>-0.78199999999998226</v>
      </c>
      <c r="G517" s="1165">
        <v>2.0533614513767189</v>
      </c>
      <c r="H517" s="1171">
        <v>2.0407420219125858</v>
      </c>
      <c r="I517" s="1102">
        <v>10</v>
      </c>
    </row>
    <row r="518" spans="1:9">
      <c r="A518" s="1178" t="s">
        <v>13911</v>
      </c>
      <c r="B518" s="1178"/>
      <c r="C518" s="1179" t="s">
        <v>13405</v>
      </c>
      <c r="D518" s="1179" t="s">
        <v>13405</v>
      </c>
      <c r="E518" s="1180">
        <v>-0.507000000000005</v>
      </c>
      <c r="F518" s="1180">
        <v>-0.85499999999996135</v>
      </c>
      <c r="G518" s="1165">
        <v>1.5449787215363284</v>
      </c>
      <c r="H518" s="1171">
        <v>2.1723446434669835</v>
      </c>
      <c r="I518" s="1102">
        <v>10</v>
      </c>
    </row>
    <row r="519" spans="1:9">
      <c r="A519" s="1178" t="s">
        <v>13912</v>
      </c>
      <c r="B519" s="1178"/>
      <c r="C519" s="1179" t="s">
        <v>13405</v>
      </c>
      <c r="D519" s="1179" t="s">
        <v>13405</v>
      </c>
      <c r="E519" s="1180">
        <v>-0.39199999999999591</v>
      </c>
      <c r="F519" s="1180">
        <v>-0.64199999999999591</v>
      </c>
      <c r="G519" s="1165">
        <v>1.3376595231971327</v>
      </c>
      <c r="H519" s="1171">
        <v>1.7883534326301314</v>
      </c>
      <c r="I519" s="1102">
        <v>10</v>
      </c>
    </row>
    <row r="520" spans="1:9">
      <c r="A520" s="1178" t="s">
        <v>13913</v>
      </c>
      <c r="B520" s="1178"/>
      <c r="C520" s="1179" t="s">
        <v>13405</v>
      </c>
      <c r="D520" s="1179" t="s">
        <v>13405</v>
      </c>
      <c r="E520" s="1180">
        <v>-0.61700000000001864</v>
      </c>
      <c r="F520" s="1180">
        <v>-0.47699999999997544</v>
      </c>
      <c r="G520" s="1165">
        <v>1.7432840416868725</v>
      </c>
      <c r="H520" s="1171">
        <v>1.4908954524043152</v>
      </c>
      <c r="I520" s="1102">
        <v>10</v>
      </c>
    </row>
    <row r="521" spans="1:9">
      <c r="A521" s="1178" t="s">
        <v>13914</v>
      </c>
      <c r="B521" s="1178"/>
      <c r="C521" s="1179" t="s">
        <v>13405</v>
      </c>
      <c r="D521" s="1179" t="s">
        <v>13405</v>
      </c>
      <c r="E521" s="1180">
        <v>-0.96500000000003183</v>
      </c>
      <c r="F521" s="1180">
        <v>-0.65699999999998226</v>
      </c>
      <c r="G521" s="1165">
        <v>2.3706499636176304</v>
      </c>
      <c r="H521" s="1171">
        <v>1.8153950671960866</v>
      </c>
      <c r="I521" s="1102">
        <v>10</v>
      </c>
    </row>
    <row r="522" spans="1:9">
      <c r="A522" s="1178" t="s">
        <v>13915</v>
      </c>
      <c r="B522" s="1178"/>
      <c r="C522" s="1179" t="s">
        <v>13405</v>
      </c>
      <c r="D522" s="1179" t="s">
        <v>13405</v>
      </c>
      <c r="E522" s="1180">
        <v>-1.22199999999998</v>
      </c>
      <c r="F522" s="1180">
        <v>-0.41100000000000136</v>
      </c>
      <c r="G522" s="1165">
        <v>2.8339633025146593</v>
      </c>
      <c r="H522" s="1171">
        <v>1.3719122603140503</v>
      </c>
      <c r="I522" s="1102">
        <v>10</v>
      </c>
    </row>
    <row r="523" spans="1:9">
      <c r="A523" s="1178" t="s">
        <v>13916</v>
      </c>
      <c r="B523" s="1178"/>
      <c r="C523" s="1179" t="s">
        <v>13405</v>
      </c>
      <c r="D523" s="1179" t="s">
        <v>13405</v>
      </c>
      <c r="E523" s="1180">
        <v>-1.4189999999999827</v>
      </c>
      <c r="F523" s="1180">
        <v>-0.94499999999999318</v>
      </c>
      <c r="G523" s="1165">
        <v>3.189110103147867</v>
      </c>
      <c r="H523" s="1171">
        <v>2.3345944508629208</v>
      </c>
      <c r="I523" s="1102">
        <v>10</v>
      </c>
    </row>
    <row r="524" spans="1:9">
      <c r="A524" s="1178" t="s">
        <v>13917</v>
      </c>
      <c r="B524" s="1178"/>
      <c r="C524" s="1179" t="s">
        <v>13405</v>
      </c>
      <c r="D524" s="1179" t="s">
        <v>13405</v>
      </c>
      <c r="E524" s="1180">
        <v>-1.5289999999999964</v>
      </c>
      <c r="F524" s="1180">
        <v>-1.2280000000000086</v>
      </c>
      <c r="G524" s="1165">
        <v>3.3874154232984113</v>
      </c>
      <c r="H524" s="1171">
        <v>2.8447799563411031</v>
      </c>
      <c r="I524" s="1102">
        <v>10</v>
      </c>
    </row>
    <row r="525" spans="1:9">
      <c r="A525" s="1178" t="s">
        <v>13918</v>
      </c>
      <c r="B525" s="1178"/>
      <c r="C525" s="1179" t="s">
        <v>13405</v>
      </c>
      <c r="D525" s="1179" t="s">
        <v>13405</v>
      </c>
      <c r="E525" s="1180">
        <v>-1.5439999999999827</v>
      </c>
      <c r="F525" s="1180">
        <v>-1.3859999999999673</v>
      </c>
      <c r="G525" s="1165">
        <v>3.4144570578643667</v>
      </c>
      <c r="H525" s="1171">
        <v>3.1296185071026836</v>
      </c>
      <c r="I525" s="1102">
        <v>10</v>
      </c>
    </row>
    <row r="526" spans="1:9">
      <c r="A526" s="1178" t="s">
        <v>13919</v>
      </c>
      <c r="B526" s="1178"/>
      <c r="C526" s="1179" t="s">
        <v>13405</v>
      </c>
      <c r="D526" s="1179" t="s">
        <v>13405</v>
      </c>
      <c r="E526" s="1180">
        <v>-1.5439999999999827</v>
      </c>
      <c r="F526" s="1180">
        <v>-1.3859999999999673</v>
      </c>
      <c r="G526" s="1165">
        <v>3.4144570578643667</v>
      </c>
      <c r="H526" s="1171">
        <v>3.1296185071026836</v>
      </c>
      <c r="I526" s="1102">
        <v>10</v>
      </c>
    </row>
    <row r="527" spans="1:9">
      <c r="A527" s="1178" t="s">
        <v>13920</v>
      </c>
      <c r="B527" s="1178"/>
      <c r="C527" s="1179" t="s">
        <v>13405</v>
      </c>
      <c r="D527" s="1179" t="s">
        <v>13405</v>
      </c>
      <c r="E527" s="1180">
        <v>-1.4519999999999982</v>
      </c>
      <c r="F527" s="1180">
        <v>-1.51400000000001</v>
      </c>
      <c r="G527" s="1165">
        <v>3.2486016991930509</v>
      </c>
      <c r="H527" s="1171">
        <v>3.3603737887324558</v>
      </c>
      <c r="I527" s="1102">
        <v>7.75</v>
      </c>
    </row>
    <row r="528" spans="1:9">
      <c r="A528" s="1178" t="s">
        <v>13921</v>
      </c>
      <c r="B528" s="1178"/>
      <c r="C528" s="1179" t="s">
        <v>13405</v>
      </c>
      <c r="D528" s="1179" t="s">
        <v>13405</v>
      </c>
      <c r="E528" s="1180">
        <v>-1.2419999999999618</v>
      </c>
      <c r="F528" s="1180">
        <v>-1.2620000000000005</v>
      </c>
      <c r="G528" s="1165">
        <v>2.8700188152692667</v>
      </c>
      <c r="H528" s="1171">
        <v>2.9060743280239762</v>
      </c>
      <c r="I528" s="1102">
        <v>2.25</v>
      </c>
    </row>
    <row r="529" spans="1:9">
      <c r="A529" s="1178" t="s">
        <v>13922</v>
      </c>
      <c r="B529" s="1178"/>
      <c r="C529" s="1179" t="s">
        <v>13405</v>
      </c>
      <c r="D529" s="1179" t="s">
        <v>13405</v>
      </c>
      <c r="E529" s="1180">
        <v>-1.0040000000000191</v>
      </c>
      <c r="F529" s="1180">
        <v>-1.1840000000000259</v>
      </c>
      <c r="G529" s="1165">
        <v>2.440958213489155</v>
      </c>
      <c r="H529" s="1171">
        <v>2.7654578282809266</v>
      </c>
      <c r="I529" s="1102">
        <v>10</v>
      </c>
    </row>
    <row r="530" spans="1:9">
      <c r="A530" s="1178" t="s">
        <v>13923</v>
      </c>
      <c r="B530" s="1178"/>
      <c r="C530" s="1179" t="s">
        <v>13405</v>
      </c>
      <c r="D530" s="1179" t="s">
        <v>13405</v>
      </c>
      <c r="E530" s="1180">
        <v>-1.0039999999999623</v>
      </c>
      <c r="F530" s="1180">
        <v>-1.1850000000000023</v>
      </c>
      <c r="G530" s="1165">
        <v>2.4409582134890524</v>
      </c>
      <c r="H530" s="1171">
        <v>2.7672606039186158</v>
      </c>
      <c r="I530" s="1102">
        <v>10</v>
      </c>
    </row>
    <row r="531" spans="1:9">
      <c r="A531" s="1178" t="s">
        <v>13924</v>
      </c>
      <c r="B531" s="1178"/>
      <c r="C531" s="1179" t="s">
        <v>13405</v>
      </c>
      <c r="D531" s="1179" t="s">
        <v>13405</v>
      </c>
      <c r="E531" s="1180">
        <v>-0.50499999999999545</v>
      </c>
      <c r="F531" s="1180">
        <v>-1.0800000000000409</v>
      </c>
      <c r="G531" s="1165">
        <v>1.5413731702608471</v>
      </c>
      <c r="H531" s="1171">
        <v>2.5779691619568261</v>
      </c>
      <c r="I531" s="1102">
        <v>6.78</v>
      </c>
    </row>
    <row r="532" spans="1:9">
      <c r="A532" s="1178" t="s">
        <v>13925</v>
      </c>
      <c r="B532" s="1178"/>
      <c r="C532" s="1179" t="s">
        <v>13405</v>
      </c>
      <c r="D532" s="1179" t="s">
        <v>13405</v>
      </c>
      <c r="E532" s="1180">
        <v>-0.50499999999999545</v>
      </c>
      <c r="F532" s="1180">
        <v>-1.0810000000000173</v>
      </c>
      <c r="G532" s="1165">
        <v>1.5413731702608471</v>
      </c>
      <c r="H532" s="1171">
        <v>2.5797719375945154</v>
      </c>
      <c r="I532" s="1102">
        <v>3.22</v>
      </c>
    </row>
    <row r="533" spans="1:9">
      <c r="A533" s="1178" t="s">
        <v>13926</v>
      </c>
      <c r="B533" s="1178"/>
      <c r="C533" s="1179" t="s">
        <v>13405</v>
      </c>
      <c r="D533" s="1179" t="s">
        <v>13405</v>
      </c>
      <c r="E533" s="1180">
        <v>-1.0400000000000205</v>
      </c>
      <c r="F533" s="1180">
        <v>-1.0949999999999704</v>
      </c>
      <c r="G533" s="1165">
        <v>2.5058581364475092</v>
      </c>
      <c r="H533" s="1171">
        <v>2.605010796522679</v>
      </c>
      <c r="I533" s="1102">
        <v>5</v>
      </c>
    </row>
    <row r="534" spans="1:9">
      <c r="A534" s="1178" t="s">
        <v>13927</v>
      </c>
      <c r="B534" s="1178"/>
      <c r="C534" s="1179" t="s">
        <v>13405</v>
      </c>
      <c r="D534" s="1179" t="s">
        <v>13405</v>
      </c>
      <c r="E534" s="1180">
        <v>-1.0389999999999873</v>
      </c>
      <c r="F534" s="1180">
        <v>-1.0939999999999941</v>
      </c>
      <c r="G534" s="1165">
        <v>2.5040553608097174</v>
      </c>
      <c r="H534" s="1171">
        <v>2.6032080208849893</v>
      </c>
      <c r="I534" s="1102">
        <v>5</v>
      </c>
    </row>
    <row r="535" spans="1:9">
      <c r="A535" s="1178" t="s">
        <v>13928</v>
      </c>
      <c r="B535" s="1178"/>
      <c r="C535" s="1179" t="s">
        <v>13405</v>
      </c>
      <c r="D535" s="1179" t="s">
        <v>13405</v>
      </c>
      <c r="E535" s="1180">
        <v>-0.61199999999996635</v>
      </c>
      <c r="F535" s="1180">
        <v>-0.95099999999996498</v>
      </c>
      <c r="G535" s="1165">
        <v>1.7342701634981181</v>
      </c>
      <c r="H535" s="1171">
        <v>2.3454111046892621</v>
      </c>
      <c r="I535" s="1102">
        <v>5</v>
      </c>
    </row>
    <row r="536" spans="1:9">
      <c r="A536" s="1178" t="s">
        <v>13929</v>
      </c>
      <c r="B536" s="1178"/>
      <c r="C536" s="1179" t="s">
        <v>13405</v>
      </c>
      <c r="D536" s="1179" t="s">
        <v>13405</v>
      </c>
      <c r="E536" s="1180">
        <v>-0.61299999999999955</v>
      </c>
      <c r="F536" s="1180">
        <v>-0.95199999999999818</v>
      </c>
      <c r="G536" s="1165">
        <v>1.73607293913591</v>
      </c>
      <c r="H536" s="1171">
        <v>2.3472138803270535</v>
      </c>
      <c r="I536" s="1102">
        <v>5</v>
      </c>
    </row>
    <row r="537" spans="1:9">
      <c r="A537" s="1178" t="s">
        <v>13930</v>
      </c>
      <c r="B537" s="1178"/>
      <c r="C537" s="1179" t="s">
        <v>13405</v>
      </c>
      <c r="D537" s="1179" t="s">
        <v>13405</v>
      </c>
      <c r="E537" s="1180">
        <v>-0.28800000000001091</v>
      </c>
      <c r="F537" s="1180">
        <v>-0.83699999999998909</v>
      </c>
      <c r="G537" s="1165">
        <v>1.1501708568730322</v>
      </c>
      <c r="H537" s="1171">
        <v>2.1398946819878577</v>
      </c>
      <c r="I537" s="1102">
        <v>5</v>
      </c>
    </row>
    <row r="538" spans="1:9">
      <c r="A538" s="1178" t="s">
        <v>13931</v>
      </c>
      <c r="B538" s="1178"/>
      <c r="C538" s="1179" t="s">
        <v>13405</v>
      </c>
      <c r="D538" s="1179" t="s">
        <v>13405</v>
      </c>
      <c r="E538" s="1180">
        <v>-0.28800000000001091</v>
      </c>
      <c r="F538" s="1180">
        <v>-0.83600000000001273</v>
      </c>
      <c r="G538" s="1165">
        <v>1.1501708568730322</v>
      </c>
      <c r="H538" s="1171">
        <v>2.1380919063501684</v>
      </c>
      <c r="I538" s="1102">
        <v>0.34</v>
      </c>
    </row>
    <row r="539" spans="1:9">
      <c r="A539" s="1178" t="s">
        <v>13932</v>
      </c>
      <c r="B539" s="1178"/>
      <c r="C539" s="1179" t="s">
        <v>13405</v>
      </c>
      <c r="D539" s="1179" t="s">
        <v>13405</v>
      </c>
      <c r="E539" s="1180">
        <v>-0.28800000000001091</v>
      </c>
      <c r="F539" s="1180">
        <v>-0.83600000000001273</v>
      </c>
      <c r="G539" s="1165">
        <v>1.1501708568730322</v>
      </c>
      <c r="H539" s="1171">
        <v>2.1380919063501684</v>
      </c>
      <c r="I539" s="1102">
        <v>0.48</v>
      </c>
    </row>
    <row r="540" spans="1:9">
      <c r="A540" s="1178" t="s">
        <v>13933</v>
      </c>
      <c r="B540" s="1178"/>
      <c r="C540" s="1179" t="s">
        <v>13405</v>
      </c>
      <c r="D540" s="1179" t="s">
        <v>13405</v>
      </c>
      <c r="E540" s="1180">
        <v>-0.21199999999998909</v>
      </c>
      <c r="F540" s="1180">
        <v>-0.74799999999999045</v>
      </c>
      <c r="G540" s="1165">
        <v>1.0131599084053613</v>
      </c>
      <c r="H540" s="1171">
        <v>1.9794476502297127</v>
      </c>
      <c r="I540" s="1102">
        <v>0.97</v>
      </c>
    </row>
    <row r="541" spans="1:9">
      <c r="A541" s="1178" t="s">
        <v>13934</v>
      </c>
      <c r="B541" s="1178"/>
      <c r="C541" s="1179" t="s">
        <v>13405</v>
      </c>
      <c r="D541" s="1179" t="s">
        <v>13405</v>
      </c>
      <c r="E541" s="1180">
        <v>-0.21199999999998909</v>
      </c>
      <c r="F541" s="1180">
        <v>-0.7470000000000141</v>
      </c>
      <c r="G541" s="1165">
        <v>1.0131599084053613</v>
      </c>
      <c r="H541" s="1171">
        <v>1.9776448745920234</v>
      </c>
      <c r="I541" s="1102">
        <v>3.22</v>
      </c>
    </row>
    <row r="542" spans="1:9">
      <c r="A542" s="1178" t="s">
        <v>13935</v>
      </c>
      <c r="B542" s="1178"/>
      <c r="C542" s="1179" t="s">
        <v>13405</v>
      </c>
      <c r="D542" s="1179" t="s">
        <v>13405</v>
      </c>
      <c r="E542" s="1180">
        <v>-0.46699999999998454</v>
      </c>
      <c r="F542" s="1180">
        <v>-0.33799999999996544</v>
      </c>
      <c r="G542" s="1165">
        <v>1.4728676960270117</v>
      </c>
      <c r="H542" s="1171">
        <v>1.2403096387595498</v>
      </c>
      <c r="I542" s="1102">
        <v>5</v>
      </c>
    </row>
    <row r="543" spans="1:9">
      <c r="A543" s="1178" t="s">
        <v>13936</v>
      </c>
      <c r="B543" s="1178"/>
      <c r="C543" s="1179" t="s">
        <v>13405</v>
      </c>
      <c r="D543" s="1179" t="s">
        <v>13405</v>
      </c>
      <c r="E543" s="1180">
        <v>-0.46599999999995134</v>
      </c>
      <c r="F543" s="1180">
        <v>-0.33799999999996544</v>
      </c>
      <c r="G543" s="1165">
        <v>1.4710649203892199</v>
      </c>
      <c r="H543" s="1171">
        <v>1.2403096387595498</v>
      </c>
      <c r="I543" s="1102">
        <v>5</v>
      </c>
    </row>
    <row r="544" spans="1:9">
      <c r="A544" s="1178" t="s">
        <v>13937</v>
      </c>
      <c r="B544" s="1178"/>
      <c r="C544" s="1179" t="s">
        <v>13405</v>
      </c>
      <c r="D544" s="1179" t="s">
        <v>13405</v>
      </c>
      <c r="E544" s="1180">
        <v>-3.6000000000001364E-2</v>
      </c>
      <c r="F544" s="1180">
        <v>-0.55799999999999272</v>
      </c>
      <c r="G544" s="1165">
        <v>0.6958713961645524</v>
      </c>
      <c r="H544" s="1171">
        <v>1.6369202790606379</v>
      </c>
      <c r="I544" s="1102">
        <v>5</v>
      </c>
    </row>
    <row r="545" spans="1:9">
      <c r="A545" s="1178" t="s">
        <v>13938</v>
      </c>
      <c r="B545" s="1178"/>
      <c r="C545" s="1179" t="s">
        <v>13405</v>
      </c>
      <c r="D545" s="1179" t="s">
        <v>13405</v>
      </c>
      <c r="E545" s="1180">
        <v>-3.4999999999968168E-2</v>
      </c>
      <c r="F545" s="1180">
        <v>-0.55700000000001637</v>
      </c>
      <c r="G545" s="1165">
        <v>0.69406862052676044</v>
      </c>
      <c r="H545" s="1171">
        <v>1.6351175034229486</v>
      </c>
      <c r="I545" s="1102">
        <v>5</v>
      </c>
    </row>
    <row r="546" spans="1:9">
      <c r="A546" s="1178" t="s">
        <v>13939</v>
      </c>
      <c r="B546" s="1178"/>
      <c r="C546" s="1179" t="s">
        <v>13405</v>
      </c>
      <c r="D546" s="1179" t="s">
        <v>13405</v>
      </c>
      <c r="E546" s="1180">
        <v>7.2999999999979082E-2</v>
      </c>
      <c r="F546" s="1180">
        <v>-0.77699999999998681</v>
      </c>
      <c r="G546" s="1165">
        <v>0.10323759005320635</v>
      </c>
      <c r="H546" s="1171">
        <v>2.0317281437239343</v>
      </c>
      <c r="I546" s="1102">
        <v>5</v>
      </c>
    </row>
    <row r="547" spans="1:9">
      <c r="A547" s="1178" t="s">
        <v>13940</v>
      </c>
      <c r="B547" s="1178"/>
      <c r="C547" s="1179" t="s">
        <v>13405</v>
      </c>
      <c r="D547" s="1179" t="s">
        <v>13405</v>
      </c>
      <c r="E547" s="1180">
        <v>7.2000000000002728E-2</v>
      </c>
      <c r="F547" s="1180">
        <v>-0.77700000000004366</v>
      </c>
      <c r="G547" s="1165">
        <v>0.1018233764908667</v>
      </c>
      <c r="H547" s="1171">
        <v>2.0317281437240364</v>
      </c>
      <c r="I547" s="1102">
        <v>5</v>
      </c>
    </row>
    <row r="548" spans="1:9">
      <c r="A548" s="1178" t="s">
        <v>13941</v>
      </c>
      <c r="B548" s="1178"/>
      <c r="C548" s="1179" t="s">
        <v>13405</v>
      </c>
      <c r="D548" s="1179" t="s">
        <v>13405</v>
      </c>
      <c r="E548" s="1180">
        <v>-2.6999999999986812E-2</v>
      </c>
      <c r="F548" s="1180">
        <v>-0.93599999999997863</v>
      </c>
      <c r="G548" s="1165">
        <v>0.67964641542493809</v>
      </c>
      <c r="H548" s="1171">
        <v>2.3183694701233066</v>
      </c>
      <c r="I548" s="1102">
        <v>5</v>
      </c>
    </row>
    <row r="549" spans="1:9">
      <c r="A549" s="1178" t="s">
        <v>13942</v>
      </c>
      <c r="B549" s="1178"/>
      <c r="C549" s="1179" t="s">
        <v>13405</v>
      </c>
      <c r="D549" s="1179" t="s">
        <v>13405</v>
      </c>
      <c r="E549" s="1180">
        <v>-2.6999999999986812E-2</v>
      </c>
      <c r="F549" s="1180">
        <v>-0.93599999999997863</v>
      </c>
      <c r="G549" s="1165">
        <v>0.67964641542493809</v>
      </c>
      <c r="H549" s="1171">
        <v>2.3183694701233066</v>
      </c>
      <c r="I549" s="1102">
        <v>5</v>
      </c>
    </row>
    <row r="550" spans="1:9">
      <c r="A550" s="1178" t="s">
        <v>13943</v>
      </c>
      <c r="B550" s="1178"/>
      <c r="C550" s="1179" t="s">
        <v>13405</v>
      </c>
      <c r="D550" s="1179" t="s">
        <v>13405</v>
      </c>
      <c r="E550" s="1180">
        <v>-0.13800000000003365</v>
      </c>
      <c r="F550" s="1180">
        <v>-0.96399999999999864</v>
      </c>
      <c r="G550" s="1165">
        <v>0.87975451121327397</v>
      </c>
      <c r="H550" s="1171">
        <v>2.3688471879798385</v>
      </c>
      <c r="I550" s="1102">
        <v>5</v>
      </c>
    </row>
    <row r="551" spans="1:9">
      <c r="A551" s="1178" t="s">
        <v>13944</v>
      </c>
      <c r="B551" s="1178"/>
      <c r="C551" s="1179" t="s">
        <v>13405</v>
      </c>
      <c r="D551" s="1179" t="s">
        <v>13405</v>
      </c>
      <c r="E551" s="1180">
        <v>-0.13799999999997681</v>
      </c>
      <c r="F551" s="1180">
        <v>-0.96299999999996544</v>
      </c>
      <c r="G551" s="1165">
        <v>0.8797545112131715</v>
      </c>
      <c r="H551" s="1171">
        <v>2.3670444123420467</v>
      </c>
      <c r="I551" s="1102">
        <v>5</v>
      </c>
    </row>
    <row r="552" spans="1:9">
      <c r="A552" s="1178" t="s">
        <v>13945</v>
      </c>
      <c r="B552" s="1178"/>
      <c r="C552" s="1179" t="s">
        <v>13405</v>
      </c>
      <c r="D552" s="1179" t="s">
        <v>13405</v>
      </c>
      <c r="E552" s="1180">
        <v>-0.13799999999997681</v>
      </c>
      <c r="F552" s="1180">
        <v>-0.96299999999996544</v>
      </c>
      <c r="G552" s="1165">
        <v>0.8797545112131715</v>
      </c>
      <c r="H552" s="1171">
        <v>2.3670444123420467</v>
      </c>
      <c r="I552" s="1102">
        <v>2.7</v>
      </c>
    </row>
    <row r="553" spans="1:9">
      <c r="A553" s="1178" t="s">
        <v>13946</v>
      </c>
      <c r="B553" s="1178"/>
      <c r="C553" s="1179" t="s">
        <v>13405</v>
      </c>
      <c r="D553" s="1179" t="s">
        <v>13405</v>
      </c>
      <c r="E553" s="1180">
        <v>-0.13700000000000045</v>
      </c>
      <c r="F553" s="1180">
        <v>-0.96300000000002228</v>
      </c>
      <c r="G553" s="1165">
        <v>0.87795173557548212</v>
      </c>
      <c r="H553" s="1171">
        <v>2.3670444123421488</v>
      </c>
      <c r="I553" s="1102">
        <v>0.97</v>
      </c>
    </row>
    <row r="554" spans="1:9">
      <c r="A554" s="1178" t="s">
        <v>13947</v>
      </c>
      <c r="B554" s="1178"/>
      <c r="C554" s="1179" t="s">
        <v>13405</v>
      </c>
      <c r="D554" s="1179" t="s">
        <v>13405</v>
      </c>
      <c r="E554" s="1180">
        <v>-0.29500000000001592</v>
      </c>
      <c r="F554" s="1180">
        <v>-0.95700000000005048</v>
      </c>
      <c r="G554" s="1165">
        <v>1.1627902863371651</v>
      </c>
      <c r="H554" s="1171">
        <v>2.356227758515808</v>
      </c>
      <c r="I554" s="1102">
        <v>1.33</v>
      </c>
    </row>
    <row r="555" spans="1:9">
      <c r="A555" s="1178" t="s">
        <v>13948</v>
      </c>
      <c r="B555" s="1178"/>
      <c r="C555" s="1179" t="s">
        <v>13405</v>
      </c>
      <c r="D555" s="1179" t="s">
        <v>13405</v>
      </c>
      <c r="E555" s="1180">
        <v>-0.29500000000001592</v>
      </c>
      <c r="F555" s="1180">
        <v>-0.95699999999999363</v>
      </c>
      <c r="G555" s="1165">
        <v>1.1627902863371651</v>
      </c>
      <c r="H555" s="1171">
        <v>2.3562277585157054</v>
      </c>
      <c r="I555" s="1102">
        <v>5</v>
      </c>
    </row>
    <row r="556" spans="1:9">
      <c r="A556" s="1178" t="s">
        <v>13949</v>
      </c>
      <c r="B556" s="1178"/>
      <c r="C556" s="1179" t="s">
        <v>13405</v>
      </c>
      <c r="D556" s="1179" t="s">
        <v>13405</v>
      </c>
      <c r="E556" s="1180">
        <v>-0.47199999999997999</v>
      </c>
      <c r="F556" s="1180">
        <v>-0.95699999999999363</v>
      </c>
      <c r="G556" s="1165">
        <v>1.4818815742156635</v>
      </c>
      <c r="H556" s="1171">
        <v>2.3562277585157054</v>
      </c>
      <c r="I556" s="1102">
        <v>5</v>
      </c>
    </row>
    <row r="557" spans="1:9">
      <c r="A557" s="1178" t="s">
        <v>13950</v>
      </c>
      <c r="B557" s="1178"/>
      <c r="C557" s="1179" t="s">
        <v>13405</v>
      </c>
      <c r="D557" s="1179" t="s">
        <v>13405</v>
      </c>
      <c r="E557" s="1180">
        <v>-0.47199999999997999</v>
      </c>
      <c r="F557" s="1180">
        <v>-0.95799999999996999</v>
      </c>
      <c r="G557" s="1165">
        <v>1.4818815742156635</v>
      </c>
      <c r="H557" s="1171">
        <v>2.3580305341533947</v>
      </c>
      <c r="I557" s="1102">
        <v>5</v>
      </c>
    </row>
    <row r="558" spans="1:9">
      <c r="A558" s="1178" t="s">
        <v>13951</v>
      </c>
      <c r="B558" s="1178"/>
      <c r="C558" s="1179" t="s">
        <v>13405</v>
      </c>
      <c r="D558" s="1179" t="s">
        <v>13405</v>
      </c>
      <c r="E558" s="1180">
        <v>-0.62700000000000955</v>
      </c>
      <c r="F558" s="1180">
        <v>-1.0049999999999955</v>
      </c>
      <c r="G558" s="1165">
        <v>1.7613117980641759</v>
      </c>
      <c r="H558" s="1171">
        <v>2.4427609891268443</v>
      </c>
      <c r="I558" s="1102">
        <v>5</v>
      </c>
    </row>
    <row r="559" spans="1:9">
      <c r="A559" s="1178" t="s">
        <v>13952</v>
      </c>
      <c r="B559" s="1178"/>
      <c r="C559" s="1179" t="s">
        <v>13405</v>
      </c>
      <c r="D559" s="1179" t="s">
        <v>13405</v>
      </c>
      <c r="E559" s="1180">
        <v>-0.62700000000000955</v>
      </c>
      <c r="F559" s="1180">
        <v>-1.0049999999999955</v>
      </c>
      <c r="G559" s="1165">
        <v>1.7613117980641759</v>
      </c>
      <c r="H559" s="1171">
        <v>2.4427609891268443</v>
      </c>
      <c r="I559" s="1102">
        <v>5</v>
      </c>
    </row>
    <row r="560" spans="1:9">
      <c r="A560" s="1178" t="s">
        <v>13953</v>
      </c>
      <c r="B560" s="1178"/>
      <c r="C560" s="1179" t="s">
        <v>13405</v>
      </c>
      <c r="D560" s="1179" t="s">
        <v>13405</v>
      </c>
      <c r="E560" s="1180">
        <v>-0.73099999999999454</v>
      </c>
      <c r="F560" s="1180">
        <v>-1.0109999999999673</v>
      </c>
      <c r="G560" s="1165">
        <v>1.9488004643882764</v>
      </c>
      <c r="H560" s="1171">
        <v>2.4535776429531855</v>
      </c>
      <c r="I560" s="1102">
        <v>2.7</v>
      </c>
    </row>
    <row r="561" spans="1:9">
      <c r="A561" s="1178" t="s">
        <v>13954</v>
      </c>
      <c r="B561" s="1178"/>
      <c r="C561" s="1179" t="s">
        <v>13405</v>
      </c>
      <c r="D561" s="1179" t="s">
        <v>13405</v>
      </c>
      <c r="E561" s="1180">
        <v>-0.78399999999999181</v>
      </c>
      <c r="F561" s="1180">
        <v>-1.2389999999999759</v>
      </c>
      <c r="G561" s="1165">
        <v>2.0443475731880669</v>
      </c>
      <c r="H561" s="1171">
        <v>2.8646104883560959</v>
      </c>
      <c r="I561" s="1102">
        <v>7.3</v>
      </c>
    </row>
    <row r="562" spans="1:9">
      <c r="A562" s="1178" t="s">
        <v>13955</v>
      </c>
      <c r="B562" s="1178"/>
      <c r="C562" s="1179" t="s">
        <v>13405</v>
      </c>
      <c r="D562" s="1179" t="s">
        <v>13405</v>
      </c>
      <c r="E562" s="1180">
        <v>-0.78500000000002501</v>
      </c>
      <c r="F562" s="1180">
        <v>-1.2880000000000109</v>
      </c>
      <c r="G562" s="1165">
        <v>2.0461503488258588</v>
      </c>
      <c r="H562" s="1171">
        <v>2.952946494605027</v>
      </c>
      <c r="I562" s="1102">
        <v>10</v>
      </c>
    </row>
    <row r="563" spans="1:9">
      <c r="A563" s="1178" t="s">
        <v>13956</v>
      </c>
      <c r="B563" s="1178"/>
      <c r="C563" s="1179" t="s">
        <v>13405</v>
      </c>
      <c r="D563" s="1179" t="s">
        <v>13405</v>
      </c>
      <c r="E563" s="1180">
        <v>-0.78500000000002501</v>
      </c>
      <c r="F563" s="1180">
        <v>-1.2880000000000109</v>
      </c>
      <c r="G563" s="1165">
        <v>2.0461503488258588</v>
      </c>
      <c r="H563" s="1171">
        <v>2.952946494605027</v>
      </c>
      <c r="I563" s="1102">
        <v>10</v>
      </c>
    </row>
    <row r="564" spans="1:9">
      <c r="A564" s="1178" t="s">
        <v>13957</v>
      </c>
      <c r="B564" s="1178"/>
      <c r="C564" s="1179" t="s">
        <v>13405</v>
      </c>
      <c r="D564" s="1179" t="s">
        <v>13405</v>
      </c>
      <c r="E564" s="1180">
        <v>-0.72800000000000864</v>
      </c>
      <c r="F564" s="1180">
        <v>-1.1379999999999768</v>
      </c>
      <c r="G564" s="1165">
        <v>1.9433921374751055</v>
      </c>
      <c r="H564" s="1171">
        <v>2.6825301489451663</v>
      </c>
      <c r="I564" s="1102">
        <v>1.73</v>
      </c>
    </row>
    <row r="565" spans="1:9">
      <c r="A565" s="1178" t="s">
        <v>13958</v>
      </c>
      <c r="B565" s="1178"/>
      <c r="C565" s="1179" t="s">
        <v>13405</v>
      </c>
      <c r="D565" s="1179" t="s">
        <v>13405</v>
      </c>
      <c r="E565" s="1180">
        <v>-0.57099999999996953</v>
      </c>
      <c r="F565" s="1180">
        <v>-1.0799999999999841</v>
      </c>
      <c r="G565" s="1165">
        <v>1.6603563623511119</v>
      </c>
      <c r="H565" s="1171">
        <v>2.5779691619567235</v>
      </c>
      <c r="I565" s="1102">
        <v>8.27</v>
      </c>
    </row>
    <row r="566" spans="1:9">
      <c r="A566" s="1178" t="s">
        <v>13959</v>
      </c>
      <c r="B566" s="1178"/>
      <c r="C566" s="1179" t="s">
        <v>13405</v>
      </c>
      <c r="D566" s="1179" t="s">
        <v>13405</v>
      </c>
      <c r="E566" s="1180">
        <v>-0.55000000000001137</v>
      </c>
      <c r="F566" s="1180">
        <v>-0.93099999999998317</v>
      </c>
      <c r="G566" s="1165">
        <v>1.6224980739588155</v>
      </c>
      <c r="H566" s="1171">
        <v>2.3093555919346547</v>
      </c>
      <c r="I566" s="1102">
        <v>10</v>
      </c>
    </row>
    <row r="567" spans="1:9">
      <c r="A567" s="1178" t="s">
        <v>13960</v>
      </c>
      <c r="B567" s="1178"/>
      <c r="C567" s="1179" t="s">
        <v>13405</v>
      </c>
      <c r="D567" s="1179" t="s">
        <v>13405</v>
      </c>
      <c r="E567" s="1180">
        <v>-0.35099999999999909</v>
      </c>
      <c r="F567" s="1180">
        <v>-0.85799999999994725</v>
      </c>
      <c r="G567" s="1165">
        <v>1.2637457220501265</v>
      </c>
      <c r="H567" s="1171">
        <v>2.1777529703801544</v>
      </c>
      <c r="I567" s="1102">
        <v>10</v>
      </c>
    </row>
    <row r="568" spans="1:9">
      <c r="A568" s="1178" t="s">
        <v>13961</v>
      </c>
      <c r="B568" s="1178"/>
      <c r="C568" s="1179" t="s">
        <v>13405</v>
      </c>
      <c r="D568" s="1179" t="s">
        <v>13405</v>
      </c>
      <c r="E568" s="1180">
        <v>-0.35099999999999909</v>
      </c>
      <c r="F568" s="1180">
        <v>-0.85800000000000409</v>
      </c>
      <c r="G568" s="1165">
        <v>1.2637457220501265</v>
      </c>
      <c r="H568" s="1171">
        <v>2.1777529703802569</v>
      </c>
      <c r="I568" s="1102">
        <v>10</v>
      </c>
    </row>
    <row r="569" spans="1:9">
      <c r="A569" s="1178" t="s">
        <v>13962</v>
      </c>
      <c r="B569" s="1178"/>
      <c r="C569" s="1179" t="s">
        <v>13405</v>
      </c>
      <c r="D569" s="1179" t="s">
        <v>13405</v>
      </c>
      <c r="E569" s="1180">
        <v>-1.6999999999995907E-2</v>
      </c>
      <c r="F569" s="1180">
        <v>-0.67700000000002092</v>
      </c>
      <c r="G569" s="1165">
        <v>0.66161865904763462</v>
      </c>
      <c r="H569" s="1171">
        <v>1.8514505799507961</v>
      </c>
      <c r="I569" s="1102">
        <v>7.13</v>
      </c>
    </row>
    <row r="570" spans="1:9">
      <c r="A570" s="1178" t="s">
        <v>13963</v>
      </c>
      <c r="B570" s="1178"/>
      <c r="C570" s="1179" t="s">
        <v>13398</v>
      </c>
      <c r="D570" s="1179" t="s">
        <v>13405</v>
      </c>
      <c r="E570" s="1180">
        <v>0.22500000000002274</v>
      </c>
      <c r="F570" s="1180">
        <v>-0.81299999999998818</v>
      </c>
      <c r="G570" s="1165">
        <v>0.31819805153397857</v>
      </c>
      <c r="H570" s="1171">
        <v>2.0966280666822881</v>
      </c>
      <c r="I570" s="1102">
        <v>2.87</v>
      </c>
    </row>
    <row r="571" spans="1:9">
      <c r="A571" s="1178" t="s">
        <v>13964</v>
      </c>
      <c r="B571" s="1178"/>
      <c r="C571" s="1179" t="s">
        <v>13398</v>
      </c>
      <c r="D571" s="1179" t="s">
        <v>13405</v>
      </c>
      <c r="E571" s="1180">
        <v>0.22399999999998954</v>
      </c>
      <c r="F571" s="1180">
        <v>-0.81299999999998818</v>
      </c>
      <c r="G571" s="1165">
        <v>0.31678383797155851</v>
      </c>
      <c r="H571" s="1171">
        <v>2.0966280666822881</v>
      </c>
      <c r="I571" s="1102">
        <v>10</v>
      </c>
    </row>
    <row r="572" spans="1:9">
      <c r="A572" s="1178" t="s">
        <v>13965</v>
      </c>
      <c r="B572" s="1178"/>
      <c r="C572" s="1179" t="s">
        <v>13398</v>
      </c>
      <c r="D572" s="1179" t="s">
        <v>13405</v>
      </c>
      <c r="E572" s="1180">
        <v>0.22500000000002274</v>
      </c>
      <c r="F572" s="1180">
        <v>-0.81299999999998818</v>
      </c>
      <c r="G572" s="1165">
        <v>0.31819805153397857</v>
      </c>
      <c r="H572" s="1171">
        <v>2.0966280666822881</v>
      </c>
      <c r="I572" s="1102">
        <v>4.4400000000000004</v>
      </c>
    </row>
    <row r="573" spans="1:9">
      <c r="A573" s="1178" t="s">
        <v>13966</v>
      </c>
      <c r="B573" s="1178"/>
      <c r="C573" s="1179" t="s">
        <v>13405</v>
      </c>
      <c r="D573" s="1179" t="s">
        <v>13405</v>
      </c>
      <c r="E573" s="1180">
        <v>-0.11100000000004684</v>
      </c>
      <c r="F573" s="1180">
        <v>-1.1720000000000255</v>
      </c>
      <c r="G573" s="1165">
        <v>0.83107956899453395</v>
      </c>
      <c r="H573" s="1171">
        <v>2.7438245206281415</v>
      </c>
      <c r="I573" s="1102">
        <v>0.56000000000000005</v>
      </c>
    </row>
    <row r="574" spans="1:9">
      <c r="A574" s="1178" t="s">
        <v>13967</v>
      </c>
      <c r="B574" s="1178"/>
      <c r="C574" s="1179" t="s">
        <v>13405</v>
      </c>
      <c r="D574" s="1179" t="s">
        <v>13405</v>
      </c>
      <c r="E574" s="1180">
        <v>-0.11099999999999</v>
      </c>
      <c r="F574" s="1180">
        <v>-1.1720000000000255</v>
      </c>
      <c r="G574" s="1165">
        <v>0.83107956899443136</v>
      </c>
      <c r="H574" s="1171">
        <v>2.7438245206281415</v>
      </c>
      <c r="I574" s="1102">
        <v>5</v>
      </c>
    </row>
    <row r="575" spans="1:9">
      <c r="A575" s="1178" t="s">
        <v>13968</v>
      </c>
      <c r="B575" s="1178"/>
      <c r="C575" s="1179" t="s">
        <v>13405</v>
      </c>
      <c r="D575" s="1179" t="s">
        <v>13405</v>
      </c>
      <c r="E575" s="1180">
        <v>-6.0999999999978627E-2</v>
      </c>
      <c r="F575" s="1180">
        <v>-1.6240000000000236</v>
      </c>
      <c r="G575" s="1165">
        <v>0.74094078710781119</v>
      </c>
      <c r="H575" s="1171">
        <v>3.5586791088830001</v>
      </c>
      <c r="I575" s="1102">
        <v>5</v>
      </c>
    </row>
    <row r="576" spans="1:9">
      <c r="A576" s="1178" t="s">
        <v>13969</v>
      </c>
      <c r="B576" s="1178"/>
      <c r="C576" s="1179" t="s">
        <v>13405</v>
      </c>
      <c r="D576" s="1179" t="s">
        <v>13405</v>
      </c>
      <c r="E576" s="1180">
        <v>-6.0999999999978627E-2</v>
      </c>
      <c r="F576" s="1180">
        <v>-1.6239999999999668</v>
      </c>
      <c r="G576" s="1165">
        <v>0.74094078710781119</v>
      </c>
      <c r="H576" s="1171">
        <v>3.5586791088828975</v>
      </c>
      <c r="I576" s="1102">
        <v>5</v>
      </c>
    </row>
    <row r="577" spans="1:9">
      <c r="A577" s="1178" t="s">
        <v>13970</v>
      </c>
      <c r="B577" s="1178"/>
      <c r="C577" s="1179" t="s">
        <v>13405</v>
      </c>
      <c r="D577" s="1179" t="s">
        <v>13405</v>
      </c>
      <c r="E577" s="1180">
        <v>-6.100000000003547E-2</v>
      </c>
      <c r="F577" s="1180">
        <v>-1.625</v>
      </c>
      <c r="G577" s="1165">
        <v>0.74094078710791367</v>
      </c>
      <c r="H577" s="1171">
        <v>3.5604818845206894</v>
      </c>
      <c r="I577" s="1102">
        <v>1.75</v>
      </c>
    </row>
    <row r="578" spans="1:9">
      <c r="A578" s="1178" t="s">
        <v>13971</v>
      </c>
      <c r="B578" s="1178"/>
      <c r="C578" s="1179" t="s">
        <v>13405</v>
      </c>
      <c r="D578" s="1179" t="s">
        <v>13405</v>
      </c>
      <c r="E578" s="1180">
        <v>-0.8720000000000141</v>
      </c>
      <c r="F578" s="1180">
        <v>-2.3980000000000246</v>
      </c>
      <c r="G578" s="1165">
        <v>2.2029918293085227</v>
      </c>
      <c r="H578" s="1171">
        <v>4.9540274524875656</v>
      </c>
      <c r="I578" s="1102">
        <v>3.25</v>
      </c>
    </row>
    <row r="579" spans="1:9">
      <c r="A579" s="1178" t="s">
        <v>13972</v>
      </c>
      <c r="B579" s="1178"/>
      <c r="C579" s="1179" t="s">
        <v>13405</v>
      </c>
      <c r="D579" s="1179" t="s">
        <v>13405</v>
      </c>
      <c r="E579" s="1180">
        <v>-1.2010000000000218</v>
      </c>
      <c r="F579" s="1180">
        <v>-2.6850000000000023</v>
      </c>
      <c r="G579" s="1165">
        <v>2.7961050141223627</v>
      </c>
      <c r="H579" s="1171">
        <v>5.4714240605166085</v>
      </c>
      <c r="I579" s="1102">
        <v>5</v>
      </c>
    </row>
    <row r="580" spans="1:9">
      <c r="A580" s="1178" t="s">
        <v>13973</v>
      </c>
      <c r="B580" s="1178"/>
      <c r="C580" s="1179" t="s">
        <v>13405</v>
      </c>
      <c r="D580" s="1179" t="s">
        <v>13405</v>
      </c>
      <c r="E580" s="1180">
        <v>-1.2019999999999982</v>
      </c>
      <c r="F580" s="1180">
        <v>-2.6859999999999786</v>
      </c>
      <c r="G580" s="1165">
        <v>2.7979077897600524</v>
      </c>
      <c r="H580" s="1171">
        <v>5.4732268361542973</v>
      </c>
      <c r="I580" s="1102">
        <v>4.42</v>
      </c>
    </row>
    <row r="581" spans="1:9">
      <c r="A581" s="1178" t="s">
        <v>13974</v>
      </c>
      <c r="B581" s="1178"/>
      <c r="C581" s="1179" t="s">
        <v>13405</v>
      </c>
      <c r="D581" s="1179" t="s">
        <v>13405</v>
      </c>
      <c r="E581" s="1180">
        <v>-1.202000000000055</v>
      </c>
      <c r="F581" s="1180">
        <v>-2.6850000000000023</v>
      </c>
      <c r="G581" s="1165">
        <v>2.797907789760155</v>
      </c>
      <c r="H581" s="1171">
        <v>5.4714240605166085</v>
      </c>
      <c r="I581" s="1102">
        <v>0.02</v>
      </c>
    </row>
    <row r="582" spans="1:9">
      <c r="A582" s="1178" t="s">
        <v>13975</v>
      </c>
      <c r="B582" s="1178"/>
      <c r="C582" s="1179" t="s">
        <v>13405</v>
      </c>
      <c r="D582" s="1179" t="s">
        <v>13405</v>
      </c>
      <c r="E582" s="1180">
        <v>-1.6680000000000064</v>
      </c>
      <c r="F582" s="1180">
        <v>-2.8319999999999936</v>
      </c>
      <c r="G582" s="1165">
        <v>3.6380012369431771</v>
      </c>
      <c r="H582" s="1171">
        <v>5.7364320792631966</v>
      </c>
      <c r="I582" s="1102">
        <v>0.56000000000000005</v>
      </c>
    </row>
    <row r="583" spans="1:9">
      <c r="A583" s="1178" t="s">
        <v>13976</v>
      </c>
      <c r="B583" s="1178"/>
      <c r="C583" s="1179" t="s">
        <v>13405</v>
      </c>
      <c r="D583" s="1179" t="s">
        <v>13405</v>
      </c>
      <c r="E583" s="1180">
        <v>-1.6680000000000064</v>
      </c>
      <c r="F583" s="1180">
        <v>-2.8319999999999936</v>
      </c>
      <c r="G583" s="1165">
        <v>3.6380012369431771</v>
      </c>
      <c r="H583" s="1171">
        <v>5.7364320792631966</v>
      </c>
      <c r="I583" s="1102">
        <v>5</v>
      </c>
    </row>
    <row r="584" spans="1:9">
      <c r="A584" s="1178" t="s">
        <v>13977</v>
      </c>
      <c r="B584" s="1178"/>
      <c r="C584" s="1179" t="s">
        <v>13405</v>
      </c>
      <c r="D584" s="1179" t="s">
        <v>13405</v>
      </c>
      <c r="E584" s="1180">
        <v>-1.8190000000000168</v>
      </c>
      <c r="F584" s="1180">
        <v>-3.1410000000000196</v>
      </c>
      <c r="G584" s="1165">
        <v>3.9102203582407271</v>
      </c>
      <c r="H584" s="1171">
        <v>6.2934897513224293</v>
      </c>
      <c r="I584" s="1102">
        <v>5</v>
      </c>
    </row>
    <row r="585" spans="1:9">
      <c r="A585" s="1178" t="s">
        <v>13978</v>
      </c>
      <c r="B585" s="1178"/>
      <c r="C585" s="1179" t="s">
        <v>13405</v>
      </c>
      <c r="D585" s="1179" t="s">
        <v>13405</v>
      </c>
      <c r="E585" s="1180">
        <v>-1.8199999999999932</v>
      </c>
      <c r="F585" s="1180">
        <v>-3.1410000000000196</v>
      </c>
      <c r="G585" s="1165">
        <v>3.9120231338784164</v>
      </c>
      <c r="H585" s="1171">
        <v>6.2934897513224293</v>
      </c>
      <c r="I585" s="1102">
        <v>5</v>
      </c>
    </row>
    <row r="586" spans="1:9">
      <c r="A586" s="1178" t="s">
        <v>13979</v>
      </c>
      <c r="B586" s="1178"/>
      <c r="C586" s="1179" t="s">
        <v>13405</v>
      </c>
      <c r="D586" s="1179" t="s">
        <v>13405</v>
      </c>
      <c r="E586" s="1180">
        <v>-1.6940000000000168</v>
      </c>
      <c r="F586" s="1180">
        <v>-3.0450000000000159</v>
      </c>
      <c r="G586" s="1165">
        <v>3.6848734035242274</v>
      </c>
      <c r="H586" s="1171">
        <v>6.1204232901001507</v>
      </c>
      <c r="I586" s="1102">
        <v>5</v>
      </c>
    </row>
    <row r="587" spans="1:9">
      <c r="A587" s="1178" t="s">
        <v>13980</v>
      </c>
      <c r="B587" s="1178"/>
      <c r="C587" s="1179" t="s">
        <v>13405</v>
      </c>
      <c r="D587" s="1179" t="s">
        <v>13405</v>
      </c>
      <c r="E587" s="1180">
        <v>-1.6940000000000168</v>
      </c>
      <c r="F587" s="1180">
        <v>-3.0450000000000159</v>
      </c>
      <c r="G587" s="1165">
        <v>3.6848734035242274</v>
      </c>
      <c r="H587" s="1171">
        <v>6.1204232901001507</v>
      </c>
      <c r="I587" s="1102">
        <v>5</v>
      </c>
    </row>
    <row r="588" spans="1:9">
      <c r="A588" s="1178" t="s">
        <v>13981</v>
      </c>
      <c r="B588" s="1178"/>
      <c r="C588" s="1179" t="s">
        <v>13405</v>
      </c>
      <c r="D588" s="1179" t="s">
        <v>13405</v>
      </c>
      <c r="E588" s="1180">
        <v>-1.7919999999999732</v>
      </c>
      <c r="F588" s="1180">
        <v>-2.6870000000000118</v>
      </c>
      <c r="G588" s="1165">
        <v>3.8615454160218845</v>
      </c>
      <c r="H588" s="1171">
        <v>5.4750296117920891</v>
      </c>
      <c r="I588" s="1102">
        <v>5</v>
      </c>
    </row>
    <row r="589" spans="1:9">
      <c r="A589" s="1178" t="s">
        <v>13982</v>
      </c>
      <c r="B589" s="1178"/>
      <c r="C589" s="1179" t="s">
        <v>13405</v>
      </c>
      <c r="D589" s="1179" t="s">
        <v>13405</v>
      </c>
      <c r="E589" s="1180">
        <v>-1.7930000000000064</v>
      </c>
      <c r="F589" s="1180">
        <v>-2.6879999999999882</v>
      </c>
      <c r="G589" s="1165">
        <v>3.8633481916596764</v>
      </c>
      <c r="H589" s="1171">
        <v>5.4768323874297788</v>
      </c>
      <c r="I589" s="1102">
        <v>5</v>
      </c>
    </row>
    <row r="590" spans="1:9">
      <c r="A590" s="1178" t="s">
        <v>13983</v>
      </c>
      <c r="B590" s="1178"/>
      <c r="C590" s="1179" t="s">
        <v>13405</v>
      </c>
      <c r="D590" s="1179" t="s">
        <v>13405</v>
      </c>
      <c r="E590" s="1180">
        <v>-1.4759999999999991</v>
      </c>
      <c r="F590" s="1180">
        <v>-2.375</v>
      </c>
      <c r="G590" s="1165">
        <v>3.2918683144986205</v>
      </c>
      <c r="H590" s="1171">
        <v>4.9125636128196861</v>
      </c>
      <c r="I590" s="1102">
        <v>5</v>
      </c>
    </row>
    <row r="591" spans="1:9">
      <c r="A591" s="1178" t="s">
        <v>13984</v>
      </c>
      <c r="B591" s="1178"/>
      <c r="C591" s="1179" t="s">
        <v>13405</v>
      </c>
      <c r="D591" s="1179" t="s">
        <v>13405</v>
      </c>
      <c r="E591" s="1180">
        <v>-1.4759999999999991</v>
      </c>
      <c r="F591" s="1180">
        <v>-2.3739999999999668</v>
      </c>
      <c r="G591" s="1165">
        <v>3.2918683144986205</v>
      </c>
      <c r="H591" s="1171">
        <v>4.9107608371818943</v>
      </c>
      <c r="I591" s="1102">
        <v>5</v>
      </c>
    </row>
    <row r="592" spans="1:9">
      <c r="A592" s="1178" t="s">
        <v>13985</v>
      </c>
      <c r="B592" s="1178"/>
      <c r="C592" s="1179" t="s">
        <v>13405</v>
      </c>
      <c r="D592" s="1179" t="s">
        <v>13405</v>
      </c>
      <c r="E592" s="1180">
        <v>-1.2959999999999923</v>
      </c>
      <c r="F592" s="1180">
        <v>-2.0109999999999673</v>
      </c>
      <c r="G592" s="1165">
        <v>2.9673686997068494</v>
      </c>
      <c r="H592" s="1171">
        <v>4.2563532806851807</v>
      </c>
      <c r="I592" s="1102">
        <v>5</v>
      </c>
    </row>
    <row r="593" spans="1:9">
      <c r="A593" s="1178" t="s">
        <v>13986</v>
      </c>
      <c r="B593" s="1178"/>
      <c r="C593" s="1179" t="s">
        <v>13405</v>
      </c>
      <c r="D593" s="1179" t="s">
        <v>13405</v>
      </c>
      <c r="E593" s="1180">
        <v>-1.2950000000000159</v>
      </c>
      <c r="F593" s="1180">
        <v>-2.0110000000000241</v>
      </c>
      <c r="G593" s="1165">
        <v>2.9655659240691596</v>
      </c>
      <c r="H593" s="1171">
        <v>4.2563532806852828</v>
      </c>
      <c r="I593" s="1102">
        <v>5</v>
      </c>
    </row>
    <row r="594" spans="1:9">
      <c r="A594" s="1178" t="s">
        <v>13987</v>
      </c>
      <c r="B594" s="1178"/>
      <c r="C594" s="1179" t="s">
        <v>13405</v>
      </c>
      <c r="D594" s="1179" t="s">
        <v>13405</v>
      </c>
      <c r="E594" s="1180">
        <v>-1.2959999999999923</v>
      </c>
      <c r="F594" s="1180">
        <v>-2.0110000000000241</v>
      </c>
      <c r="G594" s="1165">
        <v>2.9673686997068494</v>
      </c>
      <c r="H594" s="1171">
        <v>4.2563532806852828</v>
      </c>
      <c r="I594" s="1102">
        <v>3.21</v>
      </c>
    </row>
    <row r="595" spans="1:9">
      <c r="A595" s="1178" t="s">
        <v>13988</v>
      </c>
      <c r="B595" s="1178"/>
      <c r="C595" s="1179" t="s">
        <v>13405</v>
      </c>
      <c r="D595" s="1179" t="s">
        <v>13405</v>
      </c>
      <c r="E595" s="1180">
        <v>-1.1469999999999914</v>
      </c>
      <c r="F595" s="1180">
        <v>-1.7119999999999891</v>
      </c>
      <c r="G595" s="1165">
        <v>2.69875512968478</v>
      </c>
      <c r="H595" s="1171">
        <v>3.7173233650033537</v>
      </c>
      <c r="I595" s="1102">
        <v>1.79</v>
      </c>
    </row>
    <row r="596" spans="1:9">
      <c r="A596" s="1178" t="s">
        <v>13989</v>
      </c>
      <c r="B596" s="1178"/>
      <c r="C596" s="1179" t="s">
        <v>13405</v>
      </c>
      <c r="D596" s="1179" t="s">
        <v>13405</v>
      </c>
      <c r="E596" s="1180">
        <v>-1.1469999999999914</v>
      </c>
      <c r="F596" s="1180">
        <v>-1.7119999999999891</v>
      </c>
      <c r="G596" s="1165">
        <v>2.69875512968478</v>
      </c>
      <c r="H596" s="1171">
        <v>3.7173233650033537</v>
      </c>
      <c r="I596" s="1102">
        <v>5</v>
      </c>
    </row>
    <row r="597" spans="1:9">
      <c r="A597" s="1178" t="s">
        <v>13990</v>
      </c>
      <c r="B597" s="1178"/>
      <c r="C597" s="1179" t="s">
        <v>13405</v>
      </c>
      <c r="D597" s="1179" t="s">
        <v>13405</v>
      </c>
      <c r="E597" s="1180">
        <v>-1.1469999999999914</v>
      </c>
      <c r="F597" s="1180">
        <v>-1.7110000000000127</v>
      </c>
      <c r="G597" s="1165">
        <v>2.69875512968478</v>
      </c>
      <c r="H597" s="1171">
        <v>3.7155205893656644</v>
      </c>
      <c r="I597" s="1102">
        <v>5</v>
      </c>
    </row>
    <row r="598" spans="1:9">
      <c r="A598" s="1178" t="s">
        <v>13991</v>
      </c>
      <c r="B598" s="1178"/>
      <c r="C598" s="1179" t="s">
        <v>13405</v>
      </c>
      <c r="D598" s="1179" t="s">
        <v>13405</v>
      </c>
      <c r="E598" s="1180">
        <v>-0.76499999999998636</v>
      </c>
      <c r="F598" s="1180">
        <v>-1.3509999999999991</v>
      </c>
      <c r="G598" s="1165">
        <v>2.0100948360711492</v>
      </c>
      <c r="H598" s="1171">
        <v>3.0665213597821213</v>
      </c>
      <c r="I598" s="1102">
        <v>0.91</v>
      </c>
    </row>
    <row r="599" spans="1:9">
      <c r="A599" s="1178" t="s">
        <v>13992</v>
      </c>
      <c r="B599" s="1178"/>
      <c r="C599" s="1179" t="s">
        <v>13405</v>
      </c>
      <c r="D599" s="1179" t="s">
        <v>13405</v>
      </c>
      <c r="E599" s="1180">
        <v>-0.7650000000000432</v>
      </c>
      <c r="F599" s="1180">
        <v>-1.3509999999999991</v>
      </c>
      <c r="G599" s="1165">
        <v>2.0100948360712518</v>
      </c>
      <c r="H599" s="1171">
        <v>3.0665213597821213</v>
      </c>
      <c r="I599" s="1102">
        <v>4.09</v>
      </c>
    </row>
    <row r="600" spans="1:9">
      <c r="A600" s="1178" t="s">
        <v>13993</v>
      </c>
      <c r="B600" s="1178"/>
      <c r="C600" s="1179" t="s">
        <v>13405</v>
      </c>
      <c r="D600" s="1179" t="s">
        <v>13405</v>
      </c>
      <c r="E600" s="1180">
        <v>-0.59300000000001774</v>
      </c>
      <c r="F600" s="1180">
        <v>-1.1080000000000041</v>
      </c>
      <c r="G600" s="1165">
        <v>1.7000174263813028</v>
      </c>
      <c r="H600" s="1171">
        <v>2.6284468798132554</v>
      </c>
      <c r="I600" s="1102">
        <v>5</v>
      </c>
    </row>
    <row r="601" spans="1:9">
      <c r="A601" s="1178" t="s">
        <v>13994</v>
      </c>
      <c r="B601" s="1178"/>
      <c r="C601" s="1179" t="s">
        <v>13405</v>
      </c>
      <c r="D601" s="1179" t="s">
        <v>13405</v>
      </c>
      <c r="E601" s="1180">
        <v>-0.59300000000001774</v>
      </c>
      <c r="F601" s="1180">
        <v>-1.1080000000000041</v>
      </c>
      <c r="G601" s="1165">
        <v>1.7000174263813028</v>
      </c>
      <c r="H601" s="1171">
        <v>2.6284468798132554</v>
      </c>
      <c r="I601" s="1102">
        <v>5</v>
      </c>
    </row>
    <row r="602" spans="1:9">
      <c r="A602" s="1178" t="s">
        <v>13995</v>
      </c>
      <c r="B602" s="1178"/>
      <c r="C602" s="1179" t="s">
        <v>13405</v>
      </c>
      <c r="D602" s="1179" t="s">
        <v>13405</v>
      </c>
      <c r="E602" s="1180">
        <v>-0.36199999999996635</v>
      </c>
      <c r="F602" s="1180">
        <v>-1.117999999999995</v>
      </c>
      <c r="G602" s="1165">
        <v>1.2835762540651194</v>
      </c>
      <c r="H602" s="1171">
        <v>2.6464746361905589</v>
      </c>
      <c r="I602" s="1102">
        <v>3.21</v>
      </c>
    </row>
    <row r="603" spans="1:9">
      <c r="A603" s="1178" t="s">
        <v>13996</v>
      </c>
      <c r="B603" s="1178"/>
      <c r="C603" s="1179" t="s">
        <v>13405</v>
      </c>
      <c r="D603" s="1179" t="s">
        <v>13405</v>
      </c>
      <c r="E603" s="1180">
        <v>-0.11900000000002819</v>
      </c>
      <c r="F603" s="1180">
        <v>-0.86599999999998545</v>
      </c>
      <c r="G603" s="1165">
        <v>0.8455017740963563</v>
      </c>
      <c r="H603" s="1171">
        <v>2.1921751754820793</v>
      </c>
      <c r="I603" s="1102">
        <v>6.79</v>
      </c>
    </row>
    <row r="604" spans="1:9">
      <c r="A604" s="1178" t="s">
        <v>13997</v>
      </c>
      <c r="B604" s="1178"/>
      <c r="C604" s="1179" t="s">
        <v>13405</v>
      </c>
      <c r="D604" s="1179" t="s">
        <v>13405</v>
      </c>
      <c r="E604" s="1180">
        <v>-0.11900000000002819</v>
      </c>
      <c r="F604" s="1180">
        <v>-0.86599999999998545</v>
      </c>
      <c r="G604" s="1165">
        <v>0.8455017740963563</v>
      </c>
      <c r="H604" s="1171">
        <v>2.1921751754820793</v>
      </c>
      <c r="I604" s="1102">
        <v>10</v>
      </c>
    </row>
    <row r="605" spans="1:9">
      <c r="A605" s="1178" t="s">
        <v>13998</v>
      </c>
      <c r="B605" s="1178"/>
      <c r="C605" s="1179" t="s">
        <v>13405</v>
      </c>
      <c r="D605" s="1179" t="s">
        <v>13405</v>
      </c>
      <c r="E605" s="1180">
        <v>0.14299999999997226</v>
      </c>
      <c r="F605" s="1180">
        <v>-0.48700000000002319</v>
      </c>
      <c r="G605" s="1165">
        <v>0.20223253941931338</v>
      </c>
      <c r="H605" s="1171">
        <v>1.5089232087817213</v>
      </c>
      <c r="I605" s="1102">
        <v>0.52</v>
      </c>
    </row>
    <row r="606" spans="1:9">
      <c r="A606" s="1178" t="s">
        <v>13999</v>
      </c>
      <c r="B606" s="1178"/>
      <c r="C606" s="1179" t="s">
        <v>13398</v>
      </c>
      <c r="D606" s="1179" t="s">
        <v>13405</v>
      </c>
      <c r="E606" s="1180">
        <v>0.30099999999998772</v>
      </c>
      <c r="F606" s="1180">
        <v>-0.33799999999996544</v>
      </c>
      <c r="G606" s="1165">
        <v>0.42567828227428423</v>
      </c>
      <c r="H606" s="1171">
        <v>1.2403096387595498</v>
      </c>
      <c r="I606" s="1102">
        <v>9.48</v>
      </c>
    </row>
    <row r="607" spans="1:9">
      <c r="A607" s="1178" t="s">
        <v>14000</v>
      </c>
      <c r="B607" s="1178"/>
      <c r="C607" s="1179" t="s">
        <v>13398</v>
      </c>
      <c r="D607" s="1179" t="s">
        <v>13405</v>
      </c>
      <c r="E607" s="1180">
        <v>0.38599999999996726</v>
      </c>
      <c r="F607" s="1180">
        <v>-3.8000000000010914E-2</v>
      </c>
      <c r="G607" s="1165">
        <v>0.54588643507596835</v>
      </c>
      <c r="H607" s="1171">
        <v>0.69947694744003353</v>
      </c>
      <c r="I607" s="1102">
        <v>10</v>
      </c>
    </row>
    <row r="608" spans="1:9">
      <c r="A608" s="1178" t="s">
        <v>14001</v>
      </c>
      <c r="B608" s="1178"/>
      <c r="C608" s="1179" t="s">
        <v>13398</v>
      </c>
      <c r="D608" s="1179" t="s">
        <v>13398</v>
      </c>
      <c r="E608" s="1180">
        <v>0.66899999999998272</v>
      </c>
      <c r="F608" s="1180">
        <v>0.5110000000000241</v>
      </c>
      <c r="G608" s="1165">
        <v>0.9461088732275762</v>
      </c>
      <c r="H608" s="1171">
        <v>0.7226631303726857</v>
      </c>
      <c r="I608" s="1102">
        <v>10</v>
      </c>
    </row>
    <row r="609" spans="1:9">
      <c r="A609" s="1178" t="s">
        <v>14002</v>
      </c>
      <c r="B609" s="1178"/>
      <c r="C609" s="1179" t="s">
        <v>13398</v>
      </c>
      <c r="D609" s="1179" t="s">
        <v>13398</v>
      </c>
      <c r="E609" s="1180">
        <v>1.0160000000000196</v>
      </c>
      <c r="F609" s="1180">
        <v>0.82799999999997453</v>
      </c>
      <c r="G609" s="1165">
        <v>1.4368409793710923</v>
      </c>
      <c r="H609" s="1171">
        <v>1.1709688296448866</v>
      </c>
      <c r="I609" s="1102">
        <v>10</v>
      </c>
    </row>
    <row r="610" spans="1:9" ht="15.75">
      <c r="A610" s="1174" t="s">
        <v>14003</v>
      </c>
      <c r="B610" s="1177"/>
      <c r="C610" s="1172"/>
      <c r="D610" s="1172"/>
      <c r="E610" s="1172"/>
      <c r="F610" s="1172"/>
      <c r="G610" s="1172"/>
      <c r="H610" s="1173"/>
      <c r="I610" s="1102">
        <v>6.02</v>
      </c>
    </row>
    <row r="611" spans="1:9">
      <c r="A611" s="1168" t="s">
        <v>13397</v>
      </c>
      <c r="B611" s="1178"/>
      <c r="C611" s="1169"/>
      <c r="D611" s="1169"/>
      <c r="E611" s="1170"/>
      <c r="F611" s="1170"/>
      <c r="G611" s="1165">
        <v>0</v>
      </c>
      <c r="H611" s="1171">
        <v>0</v>
      </c>
    </row>
    <row r="612" spans="1:9">
      <c r="A612" s="1168" t="s">
        <v>13399</v>
      </c>
      <c r="B612" s="1178"/>
      <c r="C612" s="1169"/>
      <c r="D612" s="1169"/>
      <c r="E612" s="1170"/>
      <c r="F612" s="1170"/>
      <c r="G612" s="1165">
        <v>0</v>
      </c>
      <c r="H612" s="1171">
        <v>0</v>
      </c>
      <c r="I612" s="1102">
        <v>0</v>
      </c>
    </row>
    <row r="613" spans="1:9">
      <c r="A613" s="1168" t="s">
        <v>13400</v>
      </c>
      <c r="B613" s="1178"/>
      <c r="C613" s="1169"/>
      <c r="D613" s="1169"/>
      <c r="E613" s="1170"/>
      <c r="F613" s="1170"/>
      <c r="G613" s="1165">
        <v>0</v>
      </c>
      <c r="H613" s="1171">
        <v>0</v>
      </c>
      <c r="I613" s="1102">
        <v>10</v>
      </c>
    </row>
    <row r="614" spans="1:9">
      <c r="A614" s="1168" t="s">
        <v>14004</v>
      </c>
      <c r="B614" s="1178"/>
      <c r="C614" s="1169"/>
      <c r="D614" s="1169"/>
      <c r="E614" s="1170"/>
      <c r="F614" s="1170"/>
      <c r="G614" s="1165">
        <v>0</v>
      </c>
      <c r="H614" s="1171">
        <v>0</v>
      </c>
      <c r="I614" s="1102">
        <v>10</v>
      </c>
    </row>
    <row r="615" spans="1:9">
      <c r="A615" s="1168" t="s">
        <v>14005</v>
      </c>
      <c r="B615" s="1178"/>
      <c r="C615" s="1169"/>
      <c r="D615" s="1169"/>
      <c r="E615" s="1170"/>
      <c r="F615" s="1170"/>
      <c r="G615" s="1165">
        <v>0</v>
      </c>
      <c r="H615" s="1171">
        <v>0</v>
      </c>
      <c r="I615" s="1102">
        <v>3.66</v>
      </c>
    </row>
    <row r="616" spans="1:9">
      <c r="A616" s="1168" t="s">
        <v>13401</v>
      </c>
      <c r="B616" s="1178"/>
      <c r="C616" s="1169"/>
      <c r="D616" s="1169"/>
      <c r="E616" s="1170"/>
      <c r="F616" s="1170"/>
      <c r="G616" s="1165">
        <v>0</v>
      </c>
      <c r="H616" s="1171">
        <v>0</v>
      </c>
      <c r="I616" s="1102">
        <v>4.45</v>
      </c>
    </row>
    <row r="617" spans="1:9">
      <c r="A617" s="1168" t="s">
        <v>14006</v>
      </c>
      <c r="B617" s="1178"/>
      <c r="C617" s="1169"/>
      <c r="D617" s="1169"/>
      <c r="E617" s="1170"/>
      <c r="F617" s="1170"/>
      <c r="G617" s="1165">
        <v>0</v>
      </c>
      <c r="H617" s="1171">
        <v>0</v>
      </c>
      <c r="I617" s="1102">
        <v>1.89</v>
      </c>
    </row>
    <row r="618" spans="1:9">
      <c r="A618" s="1168" t="s">
        <v>13402</v>
      </c>
      <c r="B618" s="1178"/>
      <c r="C618" s="1169"/>
      <c r="D618" s="1169"/>
      <c r="E618" s="1170"/>
      <c r="F618" s="1170"/>
      <c r="G618" s="1165">
        <v>0</v>
      </c>
      <c r="H618" s="1171">
        <v>0</v>
      </c>
      <c r="I618" s="1102">
        <v>2.56</v>
      </c>
    </row>
    <row r="619" spans="1:9">
      <c r="A619" s="1168" t="s">
        <v>13403</v>
      </c>
      <c r="B619" s="1178"/>
      <c r="C619" s="1169"/>
      <c r="D619" s="1169"/>
      <c r="E619" s="1170"/>
      <c r="F619" s="1170"/>
      <c r="G619" s="1165">
        <v>0</v>
      </c>
      <c r="H619" s="1171">
        <v>0</v>
      </c>
      <c r="I619" s="1102">
        <v>7.44</v>
      </c>
    </row>
    <row r="620" spans="1:9">
      <c r="A620" s="1168" t="s">
        <v>13404</v>
      </c>
      <c r="B620" s="1178"/>
      <c r="C620" s="1169"/>
      <c r="D620" s="1169"/>
      <c r="E620" s="1170"/>
      <c r="F620" s="1170"/>
      <c r="G620" s="1165">
        <v>0</v>
      </c>
      <c r="H620" s="1171">
        <v>0</v>
      </c>
      <c r="I620" s="1102">
        <v>10</v>
      </c>
    </row>
    <row r="621" spans="1:9">
      <c r="A621" s="1168" t="s">
        <v>13406</v>
      </c>
      <c r="B621" s="1178"/>
      <c r="C621" s="1169" t="s">
        <v>13398</v>
      </c>
      <c r="D621" s="1169" t="s">
        <v>13398</v>
      </c>
      <c r="E621" s="1170">
        <v>1.4778531726799069</v>
      </c>
      <c r="F621" s="1170"/>
      <c r="G621" s="1165">
        <v>0</v>
      </c>
      <c r="H621" s="1171">
        <v>0</v>
      </c>
      <c r="I621" s="1102">
        <v>10</v>
      </c>
    </row>
    <row r="622" spans="1:9">
      <c r="A622" s="1168" t="s">
        <v>14007</v>
      </c>
      <c r="B622" s="1178"/>
      <c r="C622" s="1169" t="s">
        <v>13398</v>
      </c>
      <c r="D622" s="1169" t="s">
        <v>13398</v>
      </c>
      <c r="E622" s="1170">
        <v>1.3321891757554256</v>
      </c>
      <c r="F622" s="1170"/>
      <c r="G622" s="1165">
        <v>0</v>
      </c>
      <c r="H622" s="1171">
        <v>0</v>
      </c>
      <c r="I622" s="1102">
        <v>10</v>
      </c>
    </row>
    <row r="623" spans="1:9">
      <c r="A623" s="1168" t="s">
        <v>13407</v>
      </c>
      <c r="B623" s="1178"/>
      <c r="C623" s="1169" t="s">
        <v>13398</v>
      </c>
      <c r="D623" s="1169" t="s">
        <v>13398</v>
      </c>
      <c r="E623" s="1170">
        <v>1.3321891757554658</v>
      </c>
      <c r="F623" s="1170"/>
      <c r="G623" s="1165">
        <v>0</v>
      </c>
      <c r="H623" s="1171">
        <v>0</v>
      </c>
      <c r="I623" s="1102">
        <v>2.61</v>
      </c>
    </row>
    <row r="624" spans="1:9">
      <c r="A624" s="1168" t="s">
        <v>13408</v>
      </c>
      <c r="B624" s="1178"/>
      <c r="C624" s="1169" t="s">
        <v>13398</v>
      </c>
      <c r="D624" s="1169" t="s">
        <v>13398</v>
      </c>
      <c r="E624" s="1170">
        <v>1.3321891757554658</v>
      </c>
      <c r="F624" s="1170"/>
      <c r="G624" s="1165">
        <v>0</v>
      </c>
      <c r="H624" s="1171">
        <v>0</v>
      </c>
      <c r="I624" s="1102">
        <v>7.39</v>
      </c>
    </row>
    <row r="625" spans="1:9">
      <c r="A625" s="1168" t="s">
        <v>14008</v>
      </c>
      <c r="B625" s="1178"/>
      <c r="C625" s="1169" t="s">
        <v>13398</v>
      </c>
      <c r="D625" s="1169" t="s">
        <v>13398</v>
      </c>
      <c r="E625" s="1170">
        <v>0.39880822458922788</v>
      </c>
      <c r="F625" s="1170"/>
      <c r="G625" s="1165">
        <v>0</v>
      </c>
      <c r="H625" s="1171">
        <v>0</v>
      </c>
      <c r="I625" s="1102">
        <v>10</v>
      </c>
    </row>
    <row r="626" spans="1:9">
      <c r="A626" s="1168" t="s">
        <v>13409</v>
      </c>
      <c r="B626" s="1178"/>
      <c r="C626" s="1169" t="s">
        <v>13398</v>
      </c>
      <c r="D626" s="1169" t="s">
        <v>13398</v>
      </c>
      <c r="E626" s="1170">
        <v>0.21354624791835214</v>
      </c>
      <c r="F626" s="1170"/>
      <c r="G626" s="1165">
        <v>0</v>
      </c>
      <c r="H626" s="1171">
        <v>0</v>
      </c>
      <c r="I626" s="1102">
        <v>5.69</v>
      </c>
    </row>
    <row r="627" spans="1:9">
      <c r="A627" s="1168" t="s">
        <v>13410</v>
      </c>
      <c r="B627" s="1178"/>
      <c r="C627" s="1169"/>
      <c r="D627" s="1169"/>
      <c r="E627" s="1170"/>
      <c r="F627" s="1170"/>
      <c r="G627" s="1165">
        <v>0</v>
      </c>
      <c r="H627" s="1171">
        <v>0</v>
      </c>
      <c r="I627" s="1102">
        <v>4.3099999999999996</v>
      </c>
    </row>
    <row r="628" spans="1:9">
      <c r="A628" s="1168" t="s">
        <v>13411</v>
      </c>
      <c r="B628" s="1178"/>
      <c r="C628" s="1169"/>
      <c r="D628" s="1169"/>
      <c r="E628" s="1170"/>
      <c r="F628" s="1170"/>
      <c r="G628" s="1165">
        <v>0</v>
      </c>
      <c r="H628" s="1171">
        <v>0</v>
      </c>
      <c r="I628" s="1102">
        <v>10</v>
      </c>
    </row>
    <row r="629" spans="1:9">
      <c r="A629" s="1168" t="s">
        <v>14009</v>
      </c>
      <c r="B629" s="1178"/>
      <c r="C629" s="1169"/>
      <c r="D629" s="1169"/>
      <c r="E629" s="1170"/>
      <c r="F629" s="1170"/>
      <c r="G629" s="1165">
        <v>0</v>
      </c>
      <c r="H629" s="1171">
        <v>0</v>
      </c>
      <c r="I629" s="1102">
        <v>10</v>
      </c>
    </row>
    <row r="630" spans="1:9">
      <c r="A630" s="1168" t="s">
        <v>13412</v>
      </c>
      <c r="B630" s="1178"/>
      <c r="C630" s="1169"/>
      <c r="D630" s="1169"/>
      <c r="E630" s="1170"/>
      <c r="F630" s="1170"/>
      <c r="G630" s="1165">
        <v>0</v>
      </c>
      <c r="H630" s="1171">
        <v>0</v>
      </c>
      <c r="I630" s="1102">
        <v>3.19</v>
      </c>
    </row>
    <row r="631" spans="1:9">
      <c r="A631" s="1168" t="s">
        <v>13413</v>
      </c>
      <c r="B631" s="1178"/>
      <c r="C631" s="1169" t="s">
        <v>13405</v>
      </c>
      <c r="D631" s="1169" t="s">
        <v>13398</v>
      </c>
      <c r="E631" s="1170">
        <v>4.1463839667835778</v>
      </c>
      <c r="F631" s="1170"/>
      <c r="G631" s="1165">
        <v>0</v>
      </c>
      <c r="H631" s="1171">
        <v>0</v>
      </c>
      <c r="I631" s="1102">
        <v>6.81</v>
      </c>
    </row>
    <row r="632" spans="1:9">
      <c r="A632" s="1168" t="s">
        <v>13414</v>
      </c>
      <c r="B632" s="1178"/>
      <c r="C632" s="1169" t="s">
        <v>13405</v>
      </c>
      <c r="D632" s="1169" t="s">
        <v>13398</v>
      </c>
      <c r="E632" s="1170">
        <v>4.1391728642326155</v>
      </c>
      <c r="F632" s="1170"/>
      <c r="G632" s="1165">
        <v>0</v>
      </c>
      <c r="H632" s="1171">
        <v>0</v>
      </c>
      <c r="I632" s="1102">
        <v>10</v>
      </c>
    </row>
    <row r="633" spans="1:9">
      <c r="A633" s="1168" t="s">
        <v>14010</v>
      </c>
      <c r="B633" s="1178"/>
      <c r="C633" s="1169" t="s">
        <v>13405</v>
      </c>
      <c r="D633" s="1169" t="s">
        <v>13398</v>
      </c>
      <c r="E633" s="1170">
        <v>4.1391728642326155</v>
      </c>
      <c r="F633" s="1170"/>
      <c r="G633" s="1165">
        <v>0</v>
      </c>
      <c r="H633" s="1171">
        <v>0</v>
      </c>
      <c r="I633" s="1102">
        <v>10</v>
      </c>
    </row>
    <row r="634" spans="1:9" ht="15.75">
      <c r="A634" s="2217" t="s">
        <v>32</v>
      </c>
      <c r="B634" s="2218"/>
      <c r="C634" s="2219"/>
      <c r="D634" s="2219"/>
      <c r="E634" s="2219"/>
      <c r="F634" s="2220"/>
      <c r="G634" s="1166">
        <f>SUM(G6:G633)</f>
        <v>1240.9329791858995</v>
      </c>
      <c r="H634" s="1166">
        <f>SUM(H6:H633)</f>
        <v>1733.5979937327243</v>
      </c>
      <c r="I634" s="1102">
        <v>0.81</v>
      </c>
    </row>
  </sheetData>
  <mergeCells count="6">
    <mergeCell ref="A634:F634"/>
    <mergeCell ref="A2:H2"/>
    <mergeCell ref="A3:A4"/>
    <mergeCell ref="C3:D3"/>
    <mergeCell ref="E3:F3"/>
    <mergeCell ref="G3:H3"/>
  </mergeCells>
  <printOptions horizontalCentered="1"/>
  <pageMargins left="0.98425196850393704" right="0.31496062992125984" top="1.1811023622047245" bottom="0.59055118110236227" header="0.11811023622047245" footer="0.11811023622047245"/>
  <pageSetup paperSize="9" scale="75" orientation="landscape" horizontalDpi="1200" verticalDpi="1200" r:id="rId1"/>
  <headerFooter scaleWithDoc="0" alignWithMargins="0"/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124C2-8043-45B7-A04E-C3540F7B2FBC}">
  <sheetPr>
    <tabColor rgb="FFFFC000"/>
  </sheetPr>
  <dimension ref="B2:D7"/>
  <sheetViews>
    <sheetView showGridLines="0" workbookViewId="0">
      <selection activeCell="M17" sqref="M17"/>
    </sheetView>
  </sheetViews>
  <sheetFormatPr defaultRowHeight="15"/>
  <cols>
    <col min="1" max="1" width="9.140625" style="1005"/>
    <col min="2" max="2" width="13.85546875" style="1005" customWidth="1"/>
    <col min="3" max="4" width="37.5703125" style="1005" customWidth="1"/>
    <col min="5" max="16384" width="9.140625" style="1005"/>
  </cols>
  <sheetData>
    <row r="2" spans="2:4" ht="21" customHeight="1">
      <c r="B2" s="2231" t="s">
        <v>14011</v>
      </c>
      <c r="C2" s="2231"/>
      <c r="D2" s="2231"/>
    </row>
    <row r="3" spans="2:4">
      <c r="B3" s="2232" t="s">
        <v>14012</v>
      </c>
      <c r="C3" s="2232" t="s">
        <v>14013</v>
      </c>
      <c r="D3" s="2233" t="s">
        <v>14014</v>
      </c>
    </row>
    <row r="4" spans="2:4">
      <c r="B4" s="2232"/>
      <c r="C4" s="2232"/>
      <c r="D4" s="2233"/>
    </row>
    <row r="5" spans="2:4" ht="27.75" customHeight="1">
      <c r="B5" s="1104">
        <v>1</v>
      </c>
      <c r="C5" s="1104" t="s">
        <v>14015</v>
      </c>
      <c r="D5" s="1105">
        <f>EXPURGO!K5</f>
        <v>32208.99</v>
      </c>
    </row>
    <row r="6" spans="2:4" ht="46.5" customHeight="1">
      <c r="B6" s="1104">
        <v>2</v>
      </c>
      <c r="C6" s="1104" t="s">
        <v>14016</v>
      </c>
      <c r="D6" s="1105">
        <v>165272.33199999999</v>
      </c>
    </row>
    <row r="7" spans="2:4" ht="27.75" customHeight="1">
      <c r="B7" s="2232" t="s">
        <v>32</v>
      </c>
      <c r="C7" s="2232"/>
      <c r="D7" s="1106">
        <f>SUM(D5:D6)</f>
        <v>197481.32199999999</v>
      </c>
    </row>
  </sheetData>
  <mergeCells count="5">
    <mergeCell ref="B2:D2"/>
    <mergeCell ref="B3:B4"/>
    <mergeCell ref="C3:C4"/>
    <mergeCell ref="D3:D4"/>
    <mergeCell ref="B7:C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E06F-C10C-4EC5-A48A-BB53E861F25D}">
  <sheetPr>
    <tabColor rgb="FFFFC000"/>
    <pageSetUpPr fitToPage="1"/>
  </sheetPr>
  <dimension ref="A1:AK32"/>
  <sheetViews>
    <sheetView showGridLines="0" zoomScale="85" zoomScaleNormal="85" zoomScaleSheetLayoutView="87" workbookViewId="0">
      <pane ySplit="7" topLeftCell="A8" activePane="bottomLeft" state="frozen"/>
      <selection activeCell="AC32" sqref="AC32"/>
      <selection pane="bottomLeft" activeCell="AB43" sqref="AB43"/>
    </sheetView>
  </sheetViews>
  <sheetFormatPr defaultRowHeight="12.75"/>
  <cols>
    <col min="1" max="1" width="5.7109375" style="1455" customWidth="1"/>
    <col min="2" max="2" width="2.140625" style="1418" customWidth="1"/>
    <col min="3" max="3" width="6.5703125" style="1456" bestFit="1" customWidth="1"/>
    <col min="4" max="4" width="5.7109375" style="1455" customWidth="1"/>
    <col min="5" max="5" width="2.140625" style="1418" customWidth="1"/>
    <col min="6" max="6" width="6.5703125" style="1456" bestFit="1" customWidth="1"/>
    <col min="7" max="7" width="6.7109375" style="1418" hidden="1" customWidth="1"/>
    <col min="8" max="8" width="11.7109375" style="1418" customWidth="1"/>
    <col min="9" max="9" width="7.7109375" style="1418" customWidth="1"/>
    <col min="10" max="10" width="10.7109375" style="1418" customWidth="1"/>
    <col min="11" max="11" width="15.140625" style="1418" bestFit="1" customWidth="1"/>
    <col min="12" max="12" width="1.7109375" style="1418" customWidth="1"/>
    <col min="13" max="13" width="5.7109375" style="1418" customWidth="1"/>
    <col min="14" max="14" width="2.140625" style="1418" customWidth="1"/>
    <col min="15" max="15" width="6.5703125" style="1456" bestFit="1" customWidth="1"/>
    <col min="16" max="16" width="4" style="1418" bestFit="1" customWidth="1"/>
    <col min="17" max="17" width="2.140625" style="1418" customWidth="1"/>
    <col min="18" max="18" width="7" style="1456" customWidth="1"/>
    <col min="19" max="19" width="7.85546875" style="1418" hidden="1" customWidth="1"/>
    <col min="20" max="20" width="11.7109375" style="1418" customWidth="1"/>
    <col min="21" max="21" width="7.7109375" style="1418" customWidth="1"/>
    <col min="22" max="22" width="12.28515625" style="1418" bestFit="1" customWidth="1"/>
    <col min="23" max="23" width="14.42578125" style="1418" bestFit="1" customWidth="1"/>
    <col min="24" max="24" width="1.7109375" style="1418" customWidth="1"/>
    <col min="25" max="25" width="5.7109375" style="1418" customWidth="1"/>
    <col min="26" max="26" width="2.140625" style="1418" customWidth="1"/>
    <col min="27" max="27" width="6.5703125" style="1456" bestFit="1" customWidth="1"/>
    <col min="28" max="28" width="6.7109375" style="1418" customWidth="1"/>
    <col min="29" max="29" width="2.140625" style="1418" customWidth="1"/>
    <col min="30" max="30" width="6.5703125" style="1456" customWidth="1"/>
    <col min="31" max="31" width="6.7109375" style="1418" hidden="1" customWidth="1"/>
    <col min="32" max="32" width="11.7109375" style="1418" customWidth="1"/>
    <col min="33" max="33" width="7.7109375" style="1418" customWidth="1"/>
    <col min="34" max="34" width="10.7109375" style="1418" customWidth="1"/>
    <col min="35" max="35" width="15.140625" style="1418" bestFit="1" customWidth="1"/>
    <col min="36" max="36" width="9.140625" style="1418"/>
    <col min="37" max="37" width="14.42578125" style="1418" bestFit="1" customWidth="1"/>
    <col min="38" max="256" width="9.140625" style="1418"/>
    <col min="257" max="257" width="5.7109375" style="1418" customWidth="1"/>
    <col min="258" max="258" width="2.140625" style="1418" customWidth="1"/>
    <col min="259" max="259" width="6.5703125" style="1418" bestFit="1" customWidth="1"/>
    <col min="260" max="260" width="5.7109375" style="1418" customWidth="1"/>
    <col min="261" max="261" width="2.140625" style="1418" customWidth="1"/>
    <col min="262" max="262" width="6.5703125" style="1418" bestFit="1" customWidth="1"/>
    <col min="263" max="263" width="0" style="1418" hidden="1" customWidth="1"/>
    <col min="264" max="264" width="11.7109375" style="1418" customWidth="1"/>
    <col min="265" max="265" width="7.7109375" style="1418" customWidth="1"/>
    <col min="266" max="266" width="10.7109375" style="1418" customWidth="1"/>
    <col min="267" max="267" width="15.140625" style="1418" bestFit="1" customWidth="1"/>
    <col min="268" max="268" width="1.7109375" style="1418" customWidth="1"/>
    <col min="269" max="269" width="5.7109375" style="1418" customWidth="1"/>
    <col min="270" max="270" width="2.140625" style="1418" customWidth="1"/>
    <col min="271" max="271" width="6.5703125" style="1418" bestFit="1" customWidth="1"/>
    <col min="272" max="272" width="4" style="1418" bestFit="1" customWidth="1"/>
    <col min="273" max="273" width="2.140625" style="1418" customWidth="1"/>
    <col min="274" max="274" width="7" style="1418" customWidth="1"/>
    <col min="275" max="275" width="0" style="1418" hidden="1" customWidth="1"/>
    <col min="276" max="276" width="11.7109375" style="1418" customWidth="1"/>
    <col min="277" max="277" width="7.7109375" style="1418" customWidth="1"/>
    <col min="278" max="278" width="12.28515625" style="1418" bestFit="1" customWidth="1"/>
    <col min="279" max="279" width="14.42578125" style="1418" bestFit="1" customWidth="1"/>
    <col min="280" max="280" width="1.7109375" style="1418" customWidth="1"/>
    <col min="281" max="281" width="5.7109375" style="1418" customWidth="1"/>
    <col min="282" max="282" width="2.140625" style="1418" customWidth="1"/>
    <col min="283" max="283" width="6.5703125" style="1418" bestFit="1" customWidth="1"/>
    <col min="284" max="284" width="6.7109375" style="1418" customWidth="1"/>
    <col min="285" max="285" width="2.140625" style="1418" customWidth="1"/>
    <col min="286" max="286" width="6.5703125" style="1418" customWidth="1"/>
    <col min="287" max="287" width="0" style="1418" hidden="1" customWidth="1"/>
    <col min="288" max="288" width="11.7109375" style="1418" customWidth="1"/>
    <col min="289" max="289" width="7.7109375" style="1418" customWidth="1"/>
    <col min="290" max="290" width="10.7109375" style="1418" customWidth="1"/>
    <col min="291" max="291" width="15.140625" style="1418" bestFit="1" customWidth="1"/>
    <col min="292" max="292" width="9.140625" style="1418"/>
    <col min="293" max="293" width="14.42578125" style="1418" bestFit="1" customWidth="1"/>
    <col min="294" max="512" width="9.140625" style="1418"/>
    <col min="513" max="513" width="5.7109375" style="1418" customWidth="1"/>
    <col min="514" max="514" width="2.140625" style="1418" customWidth="1"/>
    <col min="515" max="515" width="6.5703125" style="1418" bestFit="1" customWidth="1"/>
    <col min="516" max="516" width="5.7109375" style="1418" customWidth="1"/>
    <col min="517" max="517" width="2.140625" style="1418" customWidth="1"/>
    <col min="518" max="518" width="6.5703125" style="1418" bestFit="1" customWidth="1"/>
    <col min="519" max="519" width="0" style="1418" hidden="1" customWidth="1"/>
    <col min="520" max="520" width="11.7109375" style="1418" customWidth="1"/>
    <col min="521" max="521" width="7.7109375" style="1418" customWidth="1"/>
    <col min="522" max="522" width="10.7109375" style="1418" customWidth="1"/>
    <col min="523" max="523" width="15.140625" style="1418" bestFit="1" customWidth="1"/>
    <col min="524" max="524" width="1.7109375" style="1418" customWidth="1"/>
    <col min="525" max="525" width="5.7109375" style="1418" customWidth="1"/>
    <col min="526" max="526" width="2.140625" style="1418" customWidth="1"/>
    <col min="527" max="527" width="6.5703125" style="1418" bestFit="1" customWidth="1"/>
    <col min="528" max="528" width="4" style="1418" bestFit="1" customWidth="1"/>
    <col min="529" max="529" width="2.140625" style="1418" customWidth="1"/>
    <col min="530" max="530" width="7" style="1418" customWidth="1"/>
    <col min="531" max="531" width="0" style="1418" hidden="1" customWidth="1"/>
    <col min="532" max="532" width="11.7109375" style="1418" customWidth="1"/>
    <col min="533" max="533" width="7.7109375" style="1418" customWidth="1"/>
    <col min="534" max="534" width="12.28515625" style="1418" bestFit="1" customWidth="1"/>
    <col min="535" max="535" width="14.42578125" style="1418" bestFit="1" customWidth="1"/>
    <col min="536" max="536" width="1.7109375" style="1418" customWidth="1"/>
    <col min="537" max="537" width="5.7109375" style="1418" customWidth="1"/>
    <col min="538" max="538" width="2.140625" style="1418" customWidth="1"/>
    <col min="539" max="539" width="6.5703125" style="1418" bestFit="1" customWidth="1"/>
    <col min="540" max="540" width="6.7109375" style="1418" customWidth="1"/>
    <col min="541" max="541" width="2.140625" style="1418" customWidth="1"/>
    <col min="542" max="542" width="6.5703125" style="1418" customWidth="1"/>
    <col min="543" max="543" width="0" style="1418" hidden="1" customWidth="1"/>
    <col min="544" max="544" width="11.7109375" style="1418" customWidth="1"/>
    <col min="545" max="545" width="7.7109375" style="1418" customWidth="1"/>
    <col min="546" max="546" width="10.7109375" style="1418" customWidth="1"/>
    <col min="547" max="547" width="15.140625" style="1418" bestFit="1" customWidth="1"/>
    <col min="548" max="548" width="9.140625" style="1418"/>
    <col min="549" max="549" width="14.42578125" style="1418" bestFit="1" customWidth="1"/>
    <col min="550" max="768" width="9.140625" style="1418"/>
    <col min="769" max="769" width="5.7109375" style="1418" customWidth="1"/>
    <col min="770" max="770" width="2.140625" style="1418" customWidth="1"/>
    <col min="771" max="771" width="6.5703125" style="1418" bestFit="1" customWidth="1"/>
    <col min="772" max="772" width="5.7109375" style="1418" customWidth="1"/>
    <col min="773" max="773" width="2.140625" style="1418" customWidth="1"/>
    <col min="774" max="774" width="6.5703125" style="1418" bestFit="1" customWidth="1"/>
    <col min="775" max="775" width="0" style="1418" hidden="1" customWidth="1"/>
    <col min="776" max="776" width="11.7109375" style="1418" customWidth="1"/>
    <col min="777" max="777" width="7.7109375" style="1418" customWidth="1"/>
    <col min="778" max="778" width="10.7109375" style="1418" customWidth="1"/>
    <col min="779" max="779" width="15.140625" style="1418" bestFit="1" customWidth="1"/>
    <col min="780" max="780" width="1.7109375" style="1418" customWidth="1"/>
    <col min="781" max="781" width="5.7109375" style="1418" customWidth="1"/>
    <col min="782" max="782" width="2.140625" style="1418" customWidth="1"/>
    <col min="783" max="783" width="6.5703125" style="1418" bestFit="1" customWidth="1"/>
    <col min="784" max="784" width="4" style="1418" bestFit="1" customWidth="1"/>
    <col min="785" max="785" width="2.140625" style="1418" customWidth="1"/>
    <col min="786" max="786" width="7" style="1418" customWidth="1"/>
    <col min="787" max="787" width="0" style="1418" hidden="1" customWidth="1"/>
    <col min="788" max="788" width="11.7109375" style="1418" customWidth="1"/>
    <col min="789" max="789" width="7.7109375" style="1418" customWidth="1"/>
    <col min="790" max="790" width="12.28515625" style="1418" bestFit="1" customWidth="1"/>
    <col min="791" max="791" width="14.42578125" style="1418" bestFit="1" customWidth="1"/>
    <col min="792" max="792" width="1.7109375" style="1418" customWidth="1"/>
    <col min="793" max="793" width="5.7109375" style="1418" customWidth="1"/>
    <col min="794" max="794" width="2.140625" style="1418" customWidth="1"/>
    <col min="795" max="795" width="6.5703125" style="1418" bestFit="1" customWidth="1"/>
    <col min="796" max="796" width="6.7109375" style="1418" customWidth="1"/>
    <col min="797" max="797" width="2.140625" style="1418" customWidth="1"/>
    <col min="798" max="798" width="6.5703125" style="1418" customWidth="1"/>
    <col min="799" max="799" width="0" style="1418" hidden="1" customWidth="1"/>
    <col min="800" max="800" width="11.7109375" style="1418" customWidth="1"/>
    <col min="801" max="801" width="7.7109375" style="1418" customWidth="1"/>
    <col min="802" max="802" width="10.7109375" style="1418" customWidth="1"/>
    <col min="803" max="803" width="15.140625" style="1418" bestFit="1" customWidth="1"/>
    <col min="804" max="804" width="9.140625" style="1418"/>
    <col min="805" max="805" width="14.42578125" style="1418" bestFit="1" customWidth="1"/>
    <col min="806" max="1024" width="9.140625" style="1418"/>
    <col min="1025" max="1025" width="5.7109375" style="1418" customWidth="1"/>
    <col min="1026" max="1026" width="2.140625" style="1418" customWidth="1"/>
    <col min="1027" max="1027" width="6.5703125" style="1418" bestFit="1" customWidth="1"/>
    <col min="1028" max="1028" width="5.7109375" style="1418" customWidth="1"/>
    <col min="1029" max="1029" width="2.140625" style="1418" customWidth="1"/>
    <col min="1030" max="1030" width="6.5703125" style="1418" bestFit="1" customWidth="1"/>
    <col min="1031" max="1031" width="0" style="1418" hidden="1" customWidth="1"/>
    <col min="1032" max="1032" width="11.7109375" style="1418" customWidth="1"/>
    <col min="1033" max="1033" width="7.7109375" style="1418" customWidth="1"/>
    <col min="1034" max="1034" width="10.7109375" style="1418" customWidth="1"/>
    <col min="1035" max="1035" width="15.140625" style="1418" bestFit="1" customWidth="1"/>
    <col min="1036" max="1036" width="1.7109375" style="1418" customWidth="1"/>
    <col min="1037" max="1037" width="5.7109375" style="1418" customWidth="1"/>
    <col min="1038" max="1038" width="2.140625" style="1418" customWidth="1"/>
    <col min="1039" max="1039" width="6.5703125" style="1418" bestFit="1" customWidth="1"/>
    <col min="1040" max="1040" width="4" style="1418" bestFit="1" customWidth="1"/>
    <col min="1041" max="1041" width="2.140625" style="1418" customWidth="1"/>
    <col min="1042" max="1042" width="7" style="1418" customWidth="1"/>
    <col min="1043" max="1043" width="0" style="1418" hidden="1" customWidth="1"/>
    <col min="1044" max="1044" width="11.7109375" style="1418" customWidth="1"/>
    <col min="1045" max="1045" width="7.7109375" style="1418" customWidth="1"/>
    <col min="1046" max="1046" width="12.28515625" style="1418" bestFit="1" customWidth="1"/>
    <col min="1047" max="1047" width="14.42578125" style="1418" bestFit="1" customWidth="1"/>
    <col min="1048" max="1048" width="1.7109375" style="1418" customWidth="1"/>
    <col min="1049" max="1049" width="5.7109375" style="1418" customWidth="1"/>
    <col min="1050" max="1050" width="2.140625" style="1418" customWidth="1"/>
    <col min="1051" max="1051" width="6.5703125" style="1418" bestFit="1" customWidth="1"/>
    <col min="1052" max="1052" width="6.7109375" style="1418" customWidth="1"/>
    <col min="1053" max="1053" width="2.140625" style="1418" customWidth="1"/>
    <col min="1054" max="1054" width="6.5703125" style="1418" customWidth="1"/>
    <col min="1055" max="1055" width="0" style="1418" hidden="1" customWidth="1"/>
    <col min="1056" max="1056" width="11.7109375" style="1418" customWidth="1"/>
    <col min="1057" max="1057" width="7.7109375" style="1418" customWidth="1"/>
    <col min="1058" max="1058" width="10.7109375" style="1418" customWidth="1"/>
    <col min="1059" max="1059" width="15.140625" style="1418" bestFit="1" customWidth="1"/>
    <col min="1060" max="1060" width="9.140625" style="1418"/>
    <col min="1061" max="1061" width="14.42578125" style="1418" bestFit="1" customWidth="1"/>
    <col min="1062" max="1280" width="9.140625" style="1418"/>
    <col min="1281" max="1281" width="5.7109375" style="1418" customWidth="1"/>
    <col min="1282" max="1282" width="2.140625" style="1418" customWidth="1"/>
    <col min="1283" max="1283" width="6.5703125" style="1418" bestFit="1" customWidth="1"/>
    <col min="1284" max="1284" width="5.7109375" style="1418" customWidth="1"/>
    <col min="1285" max="1285" width="2.140625" style="1418" customWidth="1"/>
    <col min="1286" max="1286" width="6.5703125" style="1418" bestFit="1" customWidth="1"/>
    <col min="1287" max="1287" width="0" style="1418" hidden="1" customWidth="1"/>
    <col min="1288" max="1288" width="11.7109375" style="1418" customWidth="1"/>
    <col min="1289" max="1289" width="7.7109375" style="1418" customWidth="1"/>
    <col min="1290" max="1290" width="10.7109375" style="1418" customWidth="1"/>
    <col min="1291" max="1291" width="15.140625" style="1418" bestFit="1" customWidth="1"/>
    <col min="1292" max="1292" width="1.7109375" style="1418" customWidth="1"/>
    <col min="1293" max="1293" width="5.7109375" style="1418" customWidth="1"/>
    <col min="1294" max="1294" width="2.140625" style="1418" customWidth="1"/>
    <col min="1295" max="1295" width="6.5703125" style="1418" bestFit="1" customWidth="1"/>
    <col min="1296" max="1296" width="4" style="1418" bestFit="1" customWidth="1"/>
    <col min="1297" max="1297" width="2.140625" style="1418" customWidth="1"/>
    <col min="1298" max="1298" width="7" style="1418" customWidth="1"/>
    <col min="1299" max="1299" width="0" style="1418" hidden="1" customWidth="1"/>
    <col min="1300" max="1300" width="11.7109375" style="1418" customWidth="1"/>
    <col min="1301" max="1301" width="7.7109375" style="1418" customWidth="1"/>
    <col min="1302" max="1302" width="12.28515625" style="1418" bestFit="1" customWidth="1"/>
    <col min="1303" max="1303" width="14.42578125" style="1418" bestFit="1" customWidth="1"/>
    <col min="1304" max="1304" width="1.7109375" style="1418" customWidth="1"/>
    <col min="1305" max="1305" width="5.7109375" style="1418" customWidth="1"/>
    <col min="1306" max="1306" width="2.140625" style="1418" customWidth="1"/>
    <col min="1307" max="1307" width="6.5703125" style="1418" bestFit="1" customWidth="1"/>
    <col min="1308" max="1308" width="6.7109375" style="1418" customWidth="1"/>
    <col min="1309" max="1309" width="2.140625" style="1418" customWidth="1"/>
    <col min="1310" max="1310" width="6.5703125" style="1418" customWidth="1"/>
    <col min="1311" max="1311" width="0" style="1418" hidden="1" customWidth="1"/>
    <col min="1312" max="1312" width="11.7109375" style="1418" customWidth="1"/>
    <col min="1313" max="1313" width="7.7109375" style="1418" customWidth="1"/>
    <col min="1314" max="1314" width="10.7109375" style="1418" customWidth="1"/>
    <col min="1315" max="1315" width="15.140625" style="1418" bestFit="1" customWidth="1"/>
    <col min="1316" max="1316" width="9.140625" style="1418"/>
    <col min="1317" max="1317" width="14.42578125" style="1418" bestFit="1" customWidth="1"/>
    <col min="1318" max="1536" width="9.140625" style="1418"/>
    <col min="1537" max="1537" width="5.7109375" style="1418" customWidth="1"/>
    <col min="1538" max="1538" width="2.140625" style="1418" customWidth="1"/>
    <col min="1539" max="1539" width="6.5703125" style="1418" bestFit="1" customWidth="1"/>
    <col min="1540" max="1540" width="5.7109375" style="1418" customWidth="1"/>
    <col min="1541" max="1541" width="2.140625" style="1418" customWidth="1"/>
    <col min="1542" max="1542" width="6.5703125" style="1418" bestFit="1" customWidth="1"/>
    <col min="1543" max="1543" width="0" style="1418" hidden="1" customWidth="1"/>
    <col min="1544" max="1544" width="11.7109375" style="1418" customWidth="1"/>
    <col min="1545" max="1545" width="7.7109375" style="1418" customWidth="1"/>
    <col min="1546" max="1546" width="10.7109375" style="1418" customWidth="1"/>
    <col min="1547" max="1547" width="15.140625" style="1418" bestFit="1" customWidth="1"/>
    <col min="1548" max="1548" width="1.7109375" style="1418" customWidth="1"/>
    <col min="1549" max="1549" width="5.7109375" style="1418" customWidth="1"/>
    <col min="1550" max="1550" width="2.140625" style="1418" customWidth="1"/>
    <col min="1551" max="1551" width="6.5703125" style="1418" bestFit="1" customWidth="1"/>
    <col min="1552" max="1552" width="4" style="1418" bestFit="1" customWidth="1"/>
    <col min="1553" max="1553" width="2.140625" style="1418" customWidth="1"/>
    <col min="1554" max="1554" width="7" style="1418" customWidth="1"/>
    <col min="1555" max="1555" width="0" style="1418" hidden="1" customWidth="1"/>
    <col min="1556" max="1556" width="11.7109375" style="1418" customWidth="1"/>
    <col min="1557" max="1557" width="7.7109375" style="1418" customWidth="1"/>
    <col min="1558" max="1558" width="12.28515625" style="1418" bestFit="1" customWidth="1"/>
    <col min="1559" max="1559" width="14.42578125" style="1418" bestFit="1" customWidth="1"/>
    <col min="1560" max="1560" width="1.7109375" style="1418" customWidth="1"/>
    <col min="1561" max="1561" width="5.7109375" style="1418" customWidth="1"/>
    <col min="1562" max="1562" width="2.140625" style="1418" customWidth="1"/>
    <col min="1563" max="1563" width="6.5703125" style="1418" bestFit="1" customWidth="1"/>
    <col min="1564" max="1564" width="6.7109375" style="1418" customWidth="1"/>
    <col min="1565" max="1565" width="2.140625" style="1418" customWidth="1"/>
    <col min="1566" max="1566" width="6.5703125" style="1418" customWidth="1"/>
    <col min="1567" max="1567" width="0" style="1418" hidden="1" customWidth="1"/>
    <col min="1568" max="1568" width="11.7109375" style="1418" customWidth="1"/>
    <col min="1569" max="1569" width="7.7109375" style="1418" customWidth="1"/>
    <col min="1570" max="1570" width="10.7109375" style="1418" customWidth="1"/>
    <col min="1571" max="1571" width="15.140625" style="1418" bestFit="1" customWidth="1"/>
    <col min="1572" max="1572" width="9.140625" style="1418"/>
    <col min="1573" max="1573" width="14.42578125" style="1418" bestFit="1" customWidth="1"/>
    <col min="1574" max="1792" width="9.140625" style="1418"/>
    <col min="1793" max="1793" width="5.7109375" style="1418" customWidth="1"/>
    <col min="1794" max="1794" width="2.140625" style="1418" customWidth="1"/>
    <col min="1795" max="1795" width="6.5703125" style="1418" bestFit="1" customWidth="1"/>
    <col min="1796" max="1796" width="5.7109375" style="1418" customWidth="1"/>
    <col min="1797" max="1797" width="2.140625" style="1418" customWidth="1"/>
    <col min="1798" max="1798" width="6.5703125" style="1418" bestFit="1" customWidth="1"/>
    <col min="1799" max="1799" width="0" style="1418" hidden="1" customWidth="1"/>
    <col min="1800" max="1800" width="11.7109375" style="1418" customWidth="1"/>
    <col min="1801" max="1801" width="7.7109375" style="1418" customWidth="1"/>
    <col min="1802" max="1802" width="10.7109375" style="1418" customWidth="1"/>
    <col min="1803" max="1803" width="15.140625" style="1418" bestFit="1" customWidth="1"/>
    <col min="1804" max="1804" width="1.7109375" style="1418" customWidth="1"/>
    <col min="1805" max="1805" width="5.7109375" style="1418" customWidth="1"/>
    <col min="1806" max="1806" width="2.140625" style="1418" customWidth="1"/>
    <col min="1807" max="1807" width="6.5703125" style="1418" bestFit="1" customWidth="1"/>
    <col min="1808" max="1808" width="4" style="1418" bestFit="1" customWidth="1"/>
    <col min="1809" max="1809" width="2.140625" style="1418" customWidth="1"/>
    <col min="1810" max="1810" width="7" style="1418" customWidth="1"/>
    <col min="1811" max="1811" width="0" style="1418" hidden="1" customWidth="1"/>
    <col min="1812" max="1812" width="11.7109375" style="1418" customWidth="1"/>
    <col min="1813" max="1813" width="7.7109375" style="1418" customWidth="1"/>
    <col min="1814" max="1814" width="12.28515625" style="1418" bestFit="1" customWidth="1"/>
    <col min="1815" max="1815" width="14.42578125" style="1418" bestFit="1" customWidth="1"/>
    <col min="1816" max="1816" width="1.7109375" style="1418" customWidth="1"/>
    <col min="1817" max="1817" width="5.7109375" style="1418" customWidth="1"/>
    <col min="1818" max="1818" width="2.140625" style="1418" customWidth="1"/>
    <col min="1819" max="1819" width="6.5703125" style="1418" bestFit="1" customWidth="1"/>
    <col min="1820" max="1820" width="6.7109375" style="1418" customWidth="1"/>
    <col min="1821" max="1821" width="2.140625" style="1418" customWidth="1"/>
    <col min="1822" max="1822" width="6.5703125" style="1418" customWidth="1"/>
    <col min="1823" max="1823" width="0" style="1418" hidden="1" customWidth="1"/>
    <col min="1824" max="1824" width="11.7109375" style="1418" customWidth="1"/>
    <col min="1825" max="1825" width="7.7109375" style="1418" customWidth="1"/>
    <col min="1826" max="1826" width="10.7109375" style="1418" customWidth="1"/>
    <col min="1827" max="1827" width="15.140625" style="1418" bestFit="1" customWidth="1"/>
    <col min="1828" max="1828" width="9.140625" style="1418"/>
    <col min="1829" max="1829" width="14.42578125" style="1418" bestFit="1" customWidth="1"/>
    <col min="1830" max="2048" width="9.140625" style="1418"/>
    <col min="2049" max="2049" width="5.7109375" style="1418" customWidth="1"/>
    <col min="2050" max="2050" width="2.140625" style="1418" customWidth="1"/>
    <col min="2051" max="2051" width="6.5703125" style="1418" bestFit="1" customWidth="1"/>
    <col min="2052" max="2052" width="5.7109375" style="1418" customWidth="1"/>
    <col min="2053" max="2053" width="2.140625" style="1418" customWidth="1"/>
    <col min="2054" max="2054" width="6.5703125" style="1418" bestFit="1" customWidth="1"/>
    <col min="2055" max="2055" width="0" style="1418" hidden="1" customWidth="1"/>
    <col min="2056" max="2056" width="11.7109375" style="1418" customWidth="1"/>
    <col min="2057" max="2057" width="7.7109375" style="1418" customWidth="1"/>
    <col min="2058" max="2058" width="10.7109375" style="1418" customWidth="1"/>
    <col min="2059" max="2059" width="15.140625" style="1418" bestFit="1" customWidth="1"/>
    <col min="2060" max="2060" width="1.7109375" style="1418" customWidth="1"/>
    <col min="2061" max="2061" width="5.7109375" style="1418" customWidth="1"/>
    <col min="2062" max="2062" width="2.140625" style="1418" customWidth="1"/>
    <col min="2063" max="2063" width="6.5703125" style="1418" bestFit="1" customWidth="1"/>
    <col min="2064" max="2064" width="4" style="1418" bestFit="1" customWidth="1"/>
    <col min="2065" max="2065" width="2.140625" style="1418" customWidth="1"/>
    <col min="2066" max="2066" width="7" style="1418" customWidth="1"/>
    <col min="2067" max="2067" width="0" style="1418" hidden="1" customWidth="1"/>
    <col min="2068" max="2068" width="11.7109375" style="1418" customWidth="1"/>
    <col min="2069" max="2069" width="7.7109375" style="1418" customWidth="1"/>
    <col min="2070" max="2070" width="12.28515625" style="1418" bestFit="1" customWidth="1"/>
    <col min="2071" max="2071" width="14.42578125" style="1418" bestFit="1" customWidth="1"/>
    <col min="2072" max="2072" width="1.7109375" style="1418" customWidth="1"/>
    <col min="2073" max="2073" width="5.7109375" style="1418" customWidth="1"/>
    <col min="2074" max="2074" width="2.140625" style="1418" customWidth="1"/>
    <col min="2075" max="2075" width="6.5703125" style="1418" bestFit="1" customWidth="1"/>
    <col min="2076" max="2076" width="6.7109375" style="1418" customWidth="1"/>
    <col min="2077" max="2077" width="2.140625" style="1418" customWidth="1"/>
    <col min="2078" max="2078" width="6.5703125" style="1418" customWidth="1"/>
    <col min="2079" max="2079" width="0" style="1418" hidden="1" customWidth="1"/>
    <col min="2080" max="2080" width="11.7109375" style="1418" customWidth="1"/>
    <col min="2081" max="2081" width="7.7109375" style="1418" customWidth="1"/>
    <col min="2082" max="2082" width="10.7109375" style="1418" customWidth="1"/>
    <col min="2083" max="2083" width="15.140625" style="1418" bestFit="1" customWidth="1"/>
    <col min="2084" max="2084" width="9.140625" style="1418"/>
    <col min="2085" max="2085" width="14.42578125" style="1418" bestFit="1" customWidth="1"/>
    <col min="2086" max="2304" width="9.140625" style="1418"/>
    <col min="2305" max="2305" width="5.7109375" style="1418" customWidth="1"/>
    <col min="2306" max="2306" width="2.140625" style="1418" customWidth="1"/>
    <col min="2307" max="2307" width="6.5703125" style="1418" bestFit="1" customWidth="1"/>
    <col min="2308" max="2308" width="5.7109375" style="1418" customWidth="1"/>
    <col min="2309" max="2309" width="2.140625" style="1418" customWidth="1"/>
    <col min="2310" max="2310" width="6.5703125" style="1418" bestFit="1" customWidth="1"/>
    <col min="2311" max="2311" width="0" style="1418" hidden="1" customWidth="1"/>
    <col min="2312" max="2312" width="11.7109375" style="1418" customWidth="1"/>
    <col min="2313" max="2313" width="7.7109375" style="1418" customWidth="1"/>
    <col min="2314" max="2314" width="10.7109375" style="1418" customWidth="1"/>
    <col min="2315" max="2315" width="15.140625" style="1418" bestFit="1" customWidth="1"/>
    <col min="2316" max="2316" width="1.7109375" style="1418" customWidth="1"/>
    <col min="2317" max="2317" width="5.7109375" style="1418" customWidth="1"/>
    <col min="2318" max="2318" width="2.140625" style="1418" customWidth="1"/>
    <col min="2319" max="2319" width="6.5703125" style="1418" bestFit="1" customWidth="1"/>
    <col min="2320" max="2320" width="4" style="1418" bestFit="1" customWidth="1"/>
    <col min="2321" max="2321" width="2.140625" style="1418" customWidth="1"/>
    <col min="2322" max="2322" width="7" style="1418" customWidth="1"/>
    <col min="2323" max="2323" width="0" style="1418" hidden="1" customWidth="1"/>
    <col min="2324" max="2324" width="11.7109375" style="1418" customWidth="1"/>
    <col min="2325" max="2325" width="7.7109375" style="1418" customWidth="1"/>
    <col min="2326" max="2326" width="12.28515625" style="1418" bestFit="1" customWidth="1"/>
    <col min="2327" max="2327" width="14.42578125" style="1418" bestFit="1" customWidth="1"/>
    <col min="2328" max="2328" width="1.7109375" style="1418" customWidth="1"/>
    <col min="2329" max="2329" width="5.7109375" style="1418" customWidth="1"/>
    <col min="2330" max="2330" width="2.140625" style="1418" customWidth="1"/>
    <col min="2331" max="2331" width="6.5703125" style="1418" bestFit="1" customWidth="1"/>
    <col min="2332" max="2332" width="6.7109375" style="1418" customWidth="1"/>
    <col min="2333" max="2333" width="2.140625" style="1418" customWidth="1"/>
    <col min="2334" max="2334" width="6.5703125" style="1418" customWidth="1"/>
    <col min="2335" max="2335" width="0" style="1418" hidden="1" customWidth="1"/>
    <col min="2336" max="2336" width="11.7109375" style="1418" customWidth="1"/>
    <col min="2337" max="2337" width="7.7109375" style="1418" customWidth="1"/>
    <col min="2338" max="2338" width="10.7109375" style="1418" customWidth="1"/>
    <col min="2339" max="2339" width="15.140625" style="1418" bestFit="1" customWidth="1"/>
    <col min="2340" max="2340" width="9.140625" style="1418"/>
    <col min="2341" max="2341" width="14.42578125" style="1418" bestFit="1" customWidth="1"/>
    <col min="2342" max="2560" width="9.140625" style="1418"/>
    <col min="2561" max="2561" width="5.7109375" style="1418" customWidth="1"/>
    <col min="2562" max="2562" width="2.140625" style="1418" customWidth="1"/>
    <col min="2563" max="2563" width="6.5703125" style="1418" bestFit="1" customWidth="1"/>
    <col min="2564" max="2564" width="5.7109375" style="1418" customWidth="1"/>
    <col min="2565" max="2565" width="2.140625" style="1418" customWidth="1"/>
    <col min="2566" max="2566" width="6.5703125" style="1418" bestFit="1" customWidth="1"/>
    <col min="2567" max="2567" width="0" style="1418" hidden="1" customWidth="1"/>
    <col min="2568" max="2568" width="11.7109375" style="1418" customWidth="1"/>
    <col min="2569" max="2569" width="7.7109375" style="1418" customWidth="1"/>
    <col min="2570" max="2570" width="10.7109375" style="1418" customWidth="1"/>
    <col min="2571" max="2571" width="15.140625" style="1418" bestFit="1" customWidth="1"/>
    <col min="2572" max="2572" width="1.7109375" style="1418" customWidth="1"/>
    <col min="2573" max="2573" width="5.7109375" style="1418" customWidth="1"/>
    <col min="2574" max="2574" width="2.140625" style="1418" customWidth="1"/>
    <col min="2575" max="2575" width="6.5703125" style="1418" bestFit="1" customWidth="1"/>
    <col min="2576" max="2576" width="4" style="1418" bestFit="1" customWidth="1"/>
    <col min="2577" max="2577" width="2.140625" style="1418" customWidth="1"/>
    <col min="2578" max="2578" width="7" style="1418" customWidth="1"/>
    <col min="2579" max="2579" width="0" style="1418" hidden="1" customWidth="1"/>
    <col min="2580" max="2580" width="11.7109375" style="1418" customWidth="1"/>
    <col min="2581" max="2581" width="7.7109375" style="1418" customWidth="1"/>
    <col min="2582" max="2582" width="12.28515625" style="1418" bestFit="1" customWidth="1"/>
    <col min="2583" max="2583" width="14.42578125" style="1418" bestFit="1" customWidth="1"/>
    <col min="2584" max="2584" width="1.7109375" style="1418" customWidth="1"/>
    <col min="2585" max="2585" width="5.7109375" style="1418" customWidth="1"/>
    <col min="2586" max="2586" width="2.140625" style="1418" customWidth="1"/>
    <col min="2587" max="2587" width="6.5703125" style="1418" bestFit="1" customWidth="1"/>
    <col min="2588" max="2588" width="6.7109375" style="1418" customWidth="1"/>
    <col min="2589" max="2589" width="2.140625" style="1418" customWidth="1"/>
    <col min="2590" max="2590" width="6.5703125" style="1418" customWidth="1"/>
    <col min="2591" max="2591" width="0" style="1418" hidden="1" customWidth="1"/>
    <col min="2592" max="2592" width="11.7109375" style="1418" customWidth="1"/>
    <col min="2593" max="2593" width="7.7109375" style="1418" customWidth="1"/>
    <col min="2594" max="2594" width="10.7109375" style="1418" customWidth="1"/>
    <col min="2595" max="2595" width="15.140625" style="1418" bestFit="1" customWidth="1"/>
    <col min="2596" max="2596" width="9.140625" style="1418"/>
    <col min="2597" max="2597" width="14.42578125" style="1418" bestFit="1" customWidth="1"/>
    <col min="2598" max="2816" width="9.140625" style="1418"/>
    <col min="2817" max="2817" width="5.7109375" style="1418" customWidth="1"/>
    <col min="2818" max="2818" width="2.140625" style="1418" customWidth="1"/>
    <col min="2819" max="2819" width="6.5703125" style="1418" bestFit="1" customWidth="1"/>
    <col min="2820" max="2820" width="5.7109375" style="1418" customWidth="1"/>
    <col min="2821" max="2821" width="2.140625" style="1418" customWidth="1"/>
    <col min="2822" max="2822" width="6.5703125" style="1418" bestFit="1" customWidth="1"/>
    <col min="2823" max="2823" width="0" style="1418" hidden="1" customWidth="1"/>
    <col min="2824" max="2824" width="11.7109375" style="1418" customWidth="1"/>
    <col min="2825" max="2825" width="7.7109375" style="1418" customWidth="1"/>
    <col min="2826" max="2826" width="10.7109375" style="1418" customWidth="1"/>
    <col min="2827" max="2827" width="15.140625" style="1418" bestFit="1" customWidth="1"/>
    <col min="2828" max="2828" width="1.7109375" style="1418" customWidth="1"/>
    <col min="2829" max="2829" width="5.7109375" style="1418" customWidth="1"/>
    <col min="2830" max="2830" width="2.140625" style="1418" customWidth="1"/>
    <col min="2831" max="2831" width="6.5703125" style="1418" bestFit="1" customWidth="1"/>
    <col min="2832" max="2832" width="4" style="1418" bestFit="1" customWidth="1"/>
    <col min="2833" max="2833" width="2.140625" style="1418" customWidth="1"/>
    <col min="2834" max="2834" width="7" style="1418" customWidth="1"/>
    <col min="2835" max="2835" width="0" style="1418" hidden="1" customWidth="1"/>
    <col min="2836" max="2836" width="11.7109375" style="1418" customWidth="1"/>
    <col min="2837" max="2837" width="7.7109375" style="1418" customWidth="1"/>
    <col min="2838" max="2838" width="12.28515625" style="1418" bestFit="1" customWidth="1"/>
    <col min="2839" max="2839" width="14.42578125" style="1418" bestFit="1" customWidth="1"/>
    <col min="2840" max="2840" width="1.7109375" style="1418" customWidth="1"/>
    <col min="2841" max="2841" width="5.7109375" style="1418" customWidth="1"/>
    <col min="2842" max="2842" width="2.140625" style="1418" customWidth="1"/>
    <col min="2843" max="2843" width="6.5703125" style="1418" bestFit="1" customWidth="1"/>
    <col min="2844" max="2844" width="6.7109375" style="1418" customWidth="1"/>
    <col min="2845" max="2845" width="2.140625" style="1418" customWidth="1"/>
    <col min="2846" max="2846" width="6.5703125" style="1418" customWidth="1"/>
    <col min="2847" max="2847" width="0" style="1418" hidden="1" customWidth="1"/>
    <col min="2848" max="2848" width="11.7109375" style="1418" customWidth="1"/>
    <col min="2849" max="2849" width="7.7109375" style="1418" customWidth="1"/>
    <col min="2850" max="2850" width="10.7109375" style="1418" customWidth="1"/>
    <col min="2851" max="2851" width="15.140625" style="1418" bestFit="1" customWidth="1"/>
    <col min="2852" max="2852" width="9.140625" style="1418"/>
    <col min="2853" max="2853" width="14.42578125" style="1418" bestFit="1" customWidth="1"/>
    <col min="2854" max="3072" width="9.140625" style="1418"/>
    <col min="3073" max="3073" width="5.7109375" style="1418" customWidth="1"/>
    <col min="3074" max="3074" width="2.140625" style="1418" customWidth="1"/>
    <col min="3075" max="3075" width="6.5703125" style="1418" bestFit="1" customWidth="1"/>
    <col min="3076" max="3076" width="5.7109375" style="1418" customWidth="1"/>
    <col min="3077" max="3077" width="2.140625" style="1418" customWidth="1"/>
    <col min="3078" max="3078" width="6.5703125" style="1418" bestFit="1" customWidth="1"/>
    <col min="3079" max="3079" width="0" style="1418" hidden="1" customWidth="1"/>
    <col min="3080" max="3080" width="11.7109375" style="1418" customWidth="1"/>
    <col min="3081" max="3081" width="7.7109375" style="1418" customWidth="1"/>
    <col min="3082" max="3082" width="10.7109375" style="1418" customWidth="1"/>
    <col min="3083" max="3083" width="15.140625" style="1418" bestFit="1" customWidth="1"/>
    <col min="3084" max="3084" width="1.7109375" style="1418" customWidth="1"/>
    <col min="3085" max="3085" width="5.7109375" style="1418" customWidth="1"/>
    <col min="3086" max="3086" width="2.140625" style="1418" customWidth="1"/>
    <col min="3087" max="3087" width="6.5703125" style="1418" bestFit="1" customWidth="1"/>
    <col min="3088" max="3088" width="4" style="1418" bestFit="1" customWidth="1"/>
    <col min="3089" max="3089" width="2.140625" style="1418" customWidth="1"/>
    <col min="3090" max="3090" width="7" style="1418" customWidth="1"/>
    <col min="3091" max="3091" width="0" style="1418" hidden="1" customWidth="1"/>
    <col min="3092" max="3092" width="11.7109375" style="1418" customWidth="1"/>
    <col min="3093" max="3093" width="7.7109375" style="1418" customWidth="1"/>
    <col min="3094" max="3094" width="12.28515625" style="1418" bestFit="1" customWidth="1"/>
    <col min="3095" max="3095" width="14.42578125" style="1418" bestFit="1" customWidth="1"/>
    <col min="3096" max="3096" width="1.7109375" style="1418" customWidth="1"/>
    <col min="3097" max="3097" width="5.7109375" style="1418" customWidth="1"/>
    <col min="3098" max="3098" width="2.140625" style="1418" customWidth="1"/>
    <col min="3099" max="3099" width="6.5703125" style="1418" bestFit="1" customWidth="1"/>
    <col min="3100" max="3100" width="6.7109375" style="1418" customWidth="1"/>
    <col min="3101" max="3101" width="2.140625" style="1418" customWidth="1"/>
    <col min="3102" max="3102" width="6.5703125" style="1418" customWidth="1"/>
    <col min="3103" max="3103" width="0" style="1418" hidden="1" customWidth="1"/>
    <col min="3104" max="3104" width="11.7109375" style="1418" customWidth="1"/>
    <col min="3105" max="3105" width="7.7109375" style="1418" customWidth="1"/>
    <col min="3106" max="3106" width="10.7109375" style="1418" customWidth="1"/>
    <col min="3107" max="3107" width="15.140625" style="1418" bestFit="1" customWidth="1"/>
    <col min="3108" max="3108" width="9.140625" style="1418"/>
    <col min="3109" max="3109" width="14.42578125" style="1418" bestFit="1" customWidth="1"/>
    <col min="3110" max="3328" width="9.140625" style="1418"/>
    <col min="3329" max="3329" width="5.7109375" style="1418" customWidth="1"/>
    <col min="3330" max="3330" width="2.140625" style="1418" customWidth="1"/>
    <col min="3331" max="3331" width="6.5703125" style="1418" bestFit="1" customWidth="1"/>
    <col min="3332" max="3332" width="5.7109375" style="1418" customWidth="1"/>
    <col min="3333" max="3333" width="2.140625" style="1418" customWidth="1"/>
    <col min="3334" max="3334" width="6.5703125" style="1418" bestFit="1" customWidth="1"/>
    <col min="3335" max="3335" width="0" style="1418" hidden="1" customWidth="1"/>
    <col min="3336" max="3336" width="11.7109375" style="1418" customWidth="1"/>
    <col min="3337" max="3337" width="7.7109375" style="1418" customWidth="1"/>
    <col min="3338" max="3338" width="10.7109375" style="1418" customWidth="1"/>
    <col min="3339" max="3339" width="15.140625" style="1418" bestFit="1" customWidth="1"/>
    <col min="3340" max="3340" width="1.7109375" style="1418" customWidth="1"/>
    <col min="3341" max="3341" width="5.7109375" style="1418" customWidth="1"/>
    <col min="3342" max="3342" width="2.140625" style="1418" customWidth="1"/>
    <col min="3343" max="3343" width="6.5703125" style="1418" bestFit="1" customWidth="1"/>
    <col min="3344" max="3344" width="4" style="1418" bestFit="1" customWidth="1"/>
    <col min="3345" max="3345" width="2.140625" style="1418" customWidth="1"/>
    <col min="3346" max="3346" width="7" style="1418" customWidth="1"/>
    <col min="3347" max="3347" width="0" style="1418" hidden="1" customWidth="1"/>
    <col min="3348" max="3348" width="11.7109375" style="1418" customWidth="1"/>
    <col min="3349" max="3349" width="7.7109375" style="1418" customWidth="1"/>
    <col min="3350" max="3350" width="12.28515625" style="1418" bestFit="1" customWidth="1"/>
    <col min="3351" max="3351" width="14.42578125" style="1418" bestFit="1" customWidth="1"/>
    <col min="3352" max="3352" width="1.7109375" style="1418" customWidth="1"/>
    <col min="3353" max="3353" width="5.7109375" style="1418" customWidth="1"/>
    <col min="3354" max="3354" width="2.140625" style="1418" customWidth="1"/>
    <col min="3355" max="3355" width="6.5703125" style="1418" bestFit="1" customWidth="1"/>
    <col min="3356" max="3356" width="6.7109375" style="1418" customWidth="1"/>
    <col min="3357" max="3357" width="2.140625" style="1418" customWidth="1"/>
    <col min="3358" max="3358" width="6.5703125" style="1418" customWidth="1"/>
    <col min="3359" max="3359" width="0" style="1418" hidden="1" customWidth="1"/>
    <col min="3360" max="3360" width="11.7109375" style="1418" customWidth="1"/>
    <col min="3361" max="3361" width="7.7109375" style="1418" customWidth="1"/>
    <col min="3362" max="3362" width="10.7109375" style="1418" customWidth="1"/>
    <col min="3363" max="3363" width="15.140625" style="1418" bestFit="1" customWidth="1"/>
    <col min="3364" max="3364" width="9.140625" style="1418"/>
    <col min="3365" max="3365" width="14.42578125" style="1418" bestFit="1" customWidth="1"/>
    <col min="3366" max="3584" width="9.140625" style="1418"/>
    <col min="3585" max="3585" width="5.7109375" style="1418" customWidth="1"/>
    <col min="3586" max="3586" width="2.140625" style="1418" customWidth="1"/>
    <col min="3587" max="3587" width="6.5703125" style="1418" bestFit="1" customWidth="1"/>
    <col min="3588" max="3588" width="5.7109375" style="1418" customWidth="1"/>
    <col min="3589" max="3589" width="2.140625" style="1418" customWidth="1"/>
    <col min="3590" max="3590" width="6.5703125" style="1418" bestFit="1" customWidth="1"/>
    <col min="3591" max="3591" width="0" style="1418" hidden="1" customWidth="1"/>
    <col min="3592" max="3592" width="11.7109375" style="1418" customWidth="1"/>
    <col min="3593" max="3593" width="7.7109375" style="1418" customWidth="1"/>
    <col min="3594" max="3594" width="10.7109375" style="1418" customWidth="1"/>
    <col min="3595" max="3595" width="15.140625" style="1418" bestFit="1" customWidth="1"/>
    <col min="3596" max="3596" width="1.7109375" style="1418" customWidth="1"/>
    <col min="3597" max="3597" width="5.7109375" style="1418" customWidth="1"/>
    <col min="3598" max="3598" width="2.140625" style="1418" customWidth="1"/>
    <col min="3599" max="3599" width="6.5703125" style="1418" bestFit="1" customWidth="1"/>
    <col min="3600" max="3600" width="4" style="1418" bestFit="1" customWidth="1"/>
    <col min="3601" max="3601" width="2.140625" style="1418" customWidth="1"/>
    <col min="3602" max="3602" width="7" style="1418" customWidth="1"/>
    <col min="3603" max="3603" width="0" style="1418" hidden="1" customWidth="1"/>
    <col min="3604" max="3604" width="11.7109375" style="1418" customWidth="1"/>
    <col min="3605" max="3605" width="7.7109375" style="1418" customWidth="1"/>
    <col min="3606" max="3606" width="12.28515625" style="1418" bestFit="1" customWidth="1"/>
    <col min="3607" max="3607" width="14.42578125" style="1418" bestFit="1" customWidth="1"/>
    <col min="3608" max="3608" width="1.7109375" style="1418" customWidth="1"/>
    <col min="3609" max="3609" width="5.7109375" style="1418" customWidth="1"/>
    <col min="3610" max="3610" width="2.140625" style="1418" customWidth="1"/>
    <col min="3611" max="3611" width="6.5703125" style="1418" bestFit="1" customWidth="1"/>
    <col min="3612" max="3612" width="6.7109375" style="1418" customWidth="1"/>
    <col min="3613" max="3613" width="2.140625" style="1418" customWidth="1"/>
    <col min="3614" max="3614" width="6.5703125" style="1418" customWidth="1"/>
    <col min="3615" max="3615" width="0" style="1418" hidden="1" customWidth="1"/>
    <col min="3616" max="3616" width="11.7109375" style="1418" customWidth="1"/>
    <col min="3617" max="3617" width="7.7109375" style="1418" customWidth="1"/>
    <col min="3618" max="3618" width="10.7109375" style="1418" customWidth="1"/>
    <col min="3619" max="3619" width="15.140625" style="1418" bestFit="1" customWidth="1"/>
    <col min="3620" max="3620" width="9.140625" style="1418"/>
    <col min="3621" max="3621" width="14.42578125" style="1418" bestFit="1" customWidth="1"/>
    <col min="3622" max="3840" width="9.140625" style="1418"/>
    <col min="3841" max="3841" width="5.7109375" style="1418" customWidth="1"/>
    <col min="3842" max="3842" width="2.140625" style="1418" customWidth="1"/>
    <col min="3843" max="3843" width="6.5703125" style="1418" bestFit="1" customWidth="1"/>
    <col min="3844" max="3844" width="5.7109375" style="1418" customWidth="1"/>
    <col min="3845" max="3845" width="2.140625" style="1418" customWidth="1"/>
    <col min="3846" max="3846" width="6.5703125" style="1418" bestFit="1" customWidth="1"/>
    <col min="3847" max="3847" width="0" style="1418" hidden="1" customWidth="1"/>
    <col min="3848" max="3848" width="11.7109375" style="1418" customWidth="1"/>
    <col min="3849" max="3849" width="7.7109375" style="1418" customWidth="1"/>
    <col min="3850" max="3850" width="10.7109375" style="1418" customWidth="1"/>
    <col min="3851" max="3851" width="15.140625" style="1418" bestFit="1" customWidth="1"/>
    <col min="3852" max="3852" width="1.7109375" style="1418" customWidth="1"/>
    <col min="3853" max="3853" width="5.7109375" style="1418" customWidth="1"/>
    <col min="3854" max="3854" width="2.140625" style="1418" customWidth="1"/>
    <col min="3855" max="3855" width="6.5703125" style="1418" bestFit="1" customWidth="1"/>
    <col min="3856" max="3856" width="4" style="1418" bestFit="1" customWidth="1"/>
    <col min="3857" max="3857" width="2.140625" style="1418" customWidth="1"/>
    <col min="3858" max="3858" width="7" style="1418" customWidth="1"/>
    <col min="3859" max="3859" width="0" style="1418" hidden="1" customWidth="1"/>
    <col min="3860" max="3860" width="11.7109375" style="1418" customWidth="1"/>
    <col min="3861" max="3861" width="7.7109375" style="1418" customWidth="1"/>
    <col min="3862" max="3862" width="12.28515625" style="1418" bestFit="1" customWidth="1"/>
    <col min="3863" max="3863" width="14.42578125" style="1418" bestFit="1" customWidth="1"/>
    <col min="3864" max="3864" width="1.7109375" style="1418" customWidth="1"/>
    <col min="3865" max="3865" width="5.7109375" style="1418" customWidth="1"/>
    <col min="3866" max="3866" width="2.140625" style="1418" customWidth="1"/>
    <col min="3867" max="3867" width="6.5703125" style="1418" bestFit="1" customWidth="1"/>
    <col min="3868" max="3868" width="6.7109375" style="1418" customWidth="1"/>
    <col min="3869" max="3869" width="2.140625" style="1418" customWidth="1"/>
    <col min="3870" max="3870" width="6.5703125" style="1418" customWidth="1"/>
    <col min="3871" max="3871" width="0" style="1418" hidden="1" customWidth="1"/>
    <col min="3872" max="3872" width="11.7109375" style="1418" customWidth="1"/>
    <col min="3873" max="3873" width="7.7109375" style="1418" customWidth="1"/>
    <col min="3874" max="3874" width="10.7109375" style="1418" customWidth="1"/>
    <col min="3875" max="3875" width="15.140625" style="1418" bestFit="1" customWidth="1"/>
    <col min="3876" max="3876" width="9.140625" style="1418"/>
    <col min="3877" max="3877" width="14.42578125" style="1418" bestFit="1" customWidth="1"/>
    <col min="3878" max="4096" width="9.140625" style="1418"/>
    <col min="4097" max="4097" width="5.7109375" style="1418" customWidth="1"/>
    <col min="4098" max="4098" width="2.140625" style="1418" customWidth="1"/>
    <col min="4099" max="4099" width="6.5703125" style="1418" bestFit="1" customWidth="1"/>
    <col min="4100" max="4100" width="5.7109375" style="1418" customWidth="1"/>
    <col min="4101" max="4101" width="2.140625" style="1418" customWidth="1"/>
    <col min="4102" max="4102" width="6.5703125" style="1418" bestFit="1" customWidth="1"/>
    <col min="4103" max="4103" width="0" style="1418" hidden="1" customWidth="1"/>
    <col min="4104" max="4104" width="11.7109375" style="1418" customWidth="1"/>
    <col min="4105" max="4105" width="7.7109375" style="1418" customWidth="1"/>
    <col min="4106" max="4106" width="10.7109375" style="1418" customWidth="1"/>
    <col min="4107" max="4107" width="15.140625" style="1418" bestFit="1" customWidth="1"/>
    <col min="4108" max="4108" width="1.7109375" style="1418" customWidth="1"/>
    <col min="4109" max="4109" width="5.7109375" style="1418" customWidth="1"/>
    <col min="4110" max="4110" width="2.140625" style="1418" customWidth="1"/>
    <col min="4111" max="4111" width="6.5703125" style="1418" bestFit="1" customWidth="1"/>
    <col min="4112" max="4112" width="4" style="1418" bestFit="1" customWidth="1"/>
    <col min="4113" max="4113" width="2.140625" style="1418" customWidth="1"/>
    <col min="4114" max="4114" width="7" style="1418" customWidth="1"/>
    <col min="4115" max="4115" width="0" style="1418" hidden="1" customWidth="1"/>
    <col min="4116" max="4116" width="11.7109375" style="1418" customWidth="1"/>
    <col min="4117" max="4117" width="7.7109375" style="1418" customWidth="1"/>
    <col min="4118" max="4118" width="12.28515625" style="1418" bestFit="1" customWidth="1"/>
    <col min="4119" max="4119" width="14.42578125" style="1418" bestFit="1" customWidth="1"/>
    <col min="4120" max="4120" width="1.7109375" style="1418" customWidth="1"/>
    <col min="4121" max="4121" width="5.7109375" style="1418" customWidth="1"/>
    <col min="4122" max="4122" width="2.140625" style="1418" customWidth="1"/>
    <col min="4123" max="4123" width="6.5703125" style="1418" bestFit="1" customWidth="1"/>
    <col min="4124" max="4124" width="6.7109375" style="1418" customWidth="1"/>
    <col min="4125" max="4125" width="2.140625" style="1418" customWidth="1"/>
    <col min="4126" max="4126" width="6.5703125" style="1418" customWidth="1"/>
    <col min="4127" max="4127" width="0" style="1418" hidden="1" customWidth="1"/>
    <col min="4128" max="4128" width="11.7109375" style="1418" customWidth="1"/>
    <col min="4129" max="4129" width="7.7109375" style="1418" customWidth="1"/>
    <col min="4130" max="4130" width="10.7109375" style="1418" customWidth="1"/>
    <col min="4131" max="4131" width="15.140625" style="1418" bestFit="1" customWidth="1"/>
    <col min="4132" max="4132" width="9.140625" style="1418"/>
    <col min="4133" max="4133" width="14.42578125" style="1418" bestFit="1" customWidth="1"/>
    <col min="4134" max="4352" width="9.140625" style="1418"/>
    <col min="4353" max="4353" width="5.7109375" style="1418" customWidth="1"/>
    <col min="4354" max="4354" width="2.140625" style="1418" customWidth="1"/>
    <col min="4355" max="4355" width="6.5703125" style="1418" bestFit="1" customWidth="1"/>
    <col min="4356" max="4356" width="5.7109375" style="1418" customWidth="1"/>
    <col min="4357" max="4357" width="2.140625" style="1418" customWidth="1"/>
    <col min="4358" max="4358" width="6.5703125" style="1418" bestFit="1" customWidth="1"/>
    <col min="4359" max="4359" width="0" style="1418" hidden="1" customWidth="1"/>
    <col min="4360" max="4360" width="11.7109375" style="1418" customWidth="1"/>
    <col min="4361" max="4361" width="7.7109375" style="1418" customWidth="1"/>
    <col min="4362" max="4362" width="10.7109375" style="1418" customWidth="1"/>
    <col min="4363" max="4363" width="15.140625" style="1418" bestFit="1" customWidth="1"/>
    <col min="4364" max="4364" width="1.7109375" style="1418" customWidth="1"/>
    <col min="4365" max="4365" width="5.7109375" style="1418" customWidth="1"/>
    <col min="4366" max="4366" width="2.140625" style="1418" customWidth="1"/>
    <col min="4367" max="4367" width="6.5703125" style="1418" bestFit="1" customWidth="1"/>
    <col min="4368" max="4368" width="4" style="1418" bestFit="1" customWidth="1"/>
    <col min="4369" max="4369" width="2.140625" style="1418" customWidth="1"/>
    <col min="4370" max="4370" width="7" style="1418" customWidth="1"/>
    <col min="4371" max="4371" width="0" style="1418" hidden="1" customWidth="1"/>
    <col min="4372" max="4372" width="11.7109375" style="1418" customWidth="1"/>
    <col min="4373" max="4373" width="7.7109375" style="1418" customWidth="1"/>
    <col min="4374" max="4374" width="12.28515625" style="1418" bestFit="1" customWidth="1"/>
    <col min="4375" max="4375" width="14.42578125" style="1418" bestFit="1" customWidth="1"/>
    <col min="4376" max="4376" width="1.7109375" style="1418" customWidth="1"/>
    <col min="4377" max="4377" width="5.7109375" style="1418" customWidth="1"/>
    <col min="4378" max="4378" width="2.140625" style="1418" customWidth="1"/>
    <col min="4379" max="4379" width="6.5703125" style="1418" bestFit="1" customWidth="1"/>
    <col min="4380" max="4380" width="6.7109375" style="1418" customWidth="1"/>
    <col min="4381" max="4381" width="2.140625" style="1418" customWidth="1"/>
    <col min="4382" max="4382" width="6.5703125" style="1418" customWidth="1"/>
    <col min="4383" max="4383" width="0" style="1418" hidden="1" customWidth="1"/>
    <col min="4384" max="4384" width="11.7109375" style="1418" customWidth="1"/>
    <col min="4385" max="4385" width="7.7109375" style="1418" customWidth="1"/>
    <col min="4386" max="4386" width="10.7109375" style="1418" customWidth="1"/>
    <col min="4387" max="4387" width="15.140625" style="1418" bestFit="1" customWidth="1"/>
    <col min="4388" max="4388" width="9.140625" style="1418"/>
    <col min="4389" max="4389" width="14.42578125" style="1418" bestFit="1" customWidth="1"/>
    <col min="4390" max="4608" width="9.140625" style="1418"/>
    <col min="4609" max="4609" width="5.7109375" style="1418" customWidth="1"/>
    <col min="4610" max="4610" width="2.140625" style="1418" customWidth="1"/>
    <col min="4611" max="4611" width="6.5703125" style="1418" bestFit="1" customWidth="1"/>
    <col min="4612" max="4612" width="5.7109375" style="1418" customWidth="1"/>
    <col min="4613" max="4613" width="2.140625" style="1418" customWidth="1"/>
    <col min="4614" max="4614" width="6.5703125" style="1418" bestFit="1" customWidth="1"/>
    <col min="4615" max="4615" width="0" style="1418" hidden="1" customWidth="1"/>
    <col min="4616" max="4616" width="11.7109375" style="1418" customWidth="1"/>
    <col min="4617" max="4617" width="7.7109375" style="1418" customWidth="1"/>
    <col min="4618" max="4618" width="10.7109375" style="1418" customWidth="1"/>
    <col min="4619" max="4619" width="15.140625" style="1418" bestFit="1" customWidth="1"/>
    <col min="4620" max="4620" width="1.7109375" style="1418" customWidth="1"/>
    <col min="4621" max="4621" width="5.7109375" style="1418" customWidth="1"/>
    <col min="4622" max="4622" width="2.140625" style="1418" customWidth="1"/>
    <col min="4623" max="4623" width="6.5703125" style="1418" bestFit="1" customWidth="1"/>
    <col min="4624" max="4624" width="4" style="1418" bestFit="1" customWidth="1"/>
    <col min="4625" max="4625" width="2.140625" style="1418" customWidth="1"/>
    <col min="4626" max="4626" width="7" style="1418" customWidth="1"/>
    <col min="4627" max="4627" width="0" style="1418" hidden="1" customWidth="1"/>
    <col min="4628" max="4628" width="11.7109375" style="1418" customWidth="1"/>
    <col min="4629" max="4629" width="7.7109375" style="1418" customWidth="1"/>
    <col min="4630" max="4630" width="12.28515625" style="1418" bestFit="1" customWidth="1"/>
    <col min="4631" max="4631" width="14.42578125" style="1418" bestFit="1" customWidth="1"/>
    <col min="4632" max="4632" width="1.7109375" style="1418" customWidth="1"/>
    <col min="4633" max="4633" width="5.7109375" style="1418" customWidth="1"/>
    <col min="4634" max="4634" width="2.140625" style="1418" customWidth="1"/>
    <col min="4635" max="4635" width="6.5703125" style="1418" bestFit="1" customWidth="1"/>
    <col min="4636" max="4636" width="6.7109375" style="1418" customWidth="1"/>
    <col min="4637" max="4637" width="2.140625" style="1418" customWidth="1"/>
    <col min="4638" max="4638" width="6.5703125" style="1418" customWidth="1"/>
    <col min="4639" max="4639" width="0" style="1418" hidden="1" customWidth="1"/>
    <col min="4640" max="4640" width="11.7109375" style="1418" customWidth="1"/>
    <col min="4641" max="4641" width="7.7109375" style="1418" customWidth="1"/>
    <col min="4642" max="4642" width="10.7109375" style="1418" customWidth="1"/>
    <col min="4643" max="4643" width="15.140625" style="1418" bestFit="1" customWidth="1"/>
    <col min="4644" max="4644" width="9.140625" style="1418"/>
    <col min="4645" max="4645" width="14.42578125" style="1418" bestFit="1" customWidth="1"/>
    <col min="4646" max="4864" width="9.140625" style="1418"/>
    <col min="4865" max="4865" width="5.7109375" style="1418" customWidth="1"/>
    <col min="4866" max="4866" width="2.140625" style="1418" customWidth="1"/>
    <col min="4867" max="4867" width="6.5703125" style="1418" bestFit="1" customWidth="1"/>
    <col min="4868" max="4868" width="5.7109375" style="1418" customWidth="1"/>
    <col min="4869" max="4869" width="2.140625" style="1418" customWidth="1"/>
    <col min="4870" max="4870" width="6.5703125" style="1418" bestFit="1" customWidth="1"/>
    <col min="4871" max="4871" width="0" style="1418" hidden="1" customWidth="1"/>
    <col min="4872" max="4872" width="11.7109375" style="1418" customWidth="1"/>
    <col min="4873" max="4873" width="7.7109375" style="1418" customWidth="1"/>
    <col min="4874" max="4874" width="10.7109375" style="1418" customWidth="1"/>
    <col min="4875" max="4875" width="15.140625" style="1418" bestFit="1" customWidth="1"/>
    <col min="4876" max="4876" width="1.7109375" style="1418" customWidth="1"/>
    <col min="4877" max="4877" width="5.7109375" style="1418" customWidth="1"/>
    <col min="4878" max="4878" width="2.140625" style="1418" customWidth="1"/>
    <col min="4879" max="4879" width="6.5703125" style="1418" bestFit="1" customWidth="1"/>
    <col min="4880" max="4880" width="4" style="1418" bestFit="1" customWidth="1"/>
    <col min="4881" max="4881" width="2.140625" style="1418" customWidth="1"/>
    <col min="4882" max="4882" width="7" style="1418" customWidth="1"/>
    <col min="4883" max="4883" width="0" style="1418" hidden="1" customWidth="1"/>
    <col min="4884" max="4884" width="11.7109375" style="1418" customWidth="1"/>
    <col min="4885" max="4885" width="7.7109375" style="1418" customWidth="1"/>
    <col min="4886" max="4886" width="12.28515625" style="1418" bestFit="1" customWidth="1"/>
    <col min="4887" max="4887" width="14.42578125" style="1418" bestFit="1" customWidth="1"/>
    <col min="4888" max="4888" width="1.7109375" style="1418" customWidth="1"/>
    <col min="4889" max="4889" width="5.7109375" style="1418" customWidth="1"/>
    <col min="4890" max="4890" width="2.140625" style="1418" customWidth="1"/>
    <col min="4891" max="4891" width="6.5703125" style="1418" bestFit="1" customWidth="1"/>
    <col min="4892" max="4892" width="6.7109375" style="1418" customWidth="1"/>
    <col min="4893" max="4893" width="2.140625" style="1418" customWidth="1"/>
    <col min="4894" max="4894" width="6.5703125" style="1418" customWidth="1"/>
    <col min="4895" max="4895" width="0" style="1418" hidden="1" customWidth="1"/>
    <col min="4896" max="4896" width="11.7109375" style="1418" customWidth="1"/>
    <col min="4897" max="4897" width="7.7109375" style="1418" customWidth="1"/>
    <col min="4898" max="4898" width="10.7109375" style="1418" customWidth="1"/>
    <col min="4899" max="4899" width="15.140625" style="1418" bestFit="1" customWidth="1"/>
    <col min="4900" max="4900" width="9.140625" style="1418"/>
    <col min="4901" max="4901" width="14.42578125" style="1418" bestFit="1" customWidth="1"/>
    <col min="4902" max="5120" width="9.140625" style="1418"/>
    <col min="5121" max="5121" width="5.7109375" style="1418" customWidth="1"/>
    <col min="5122" max="5122" width="2.140625" style="1418" customWidth="1"/>
    <col min="5123" max="5123" width="6.5703125" style="1418" bestFit="1" customWidth="1"/>
    <col min="5124" max="5124" width="5.7109375" style="1418" customWidth="1"/>
    <col min="5125" max="5125" width="2.140625" style="1418" customWidth="1"/>
    <col min="5126" max="5126" width="6.5703125" style="1418" bestFit="1" customWidth="1"/>
    <col min="5127" max="5127" width="0" style="1418" hidden="1" customWidth="1"/>
    <col min="5128" max="5128" width="11.7109375" style="1418" customWidth="1"/>
    <col min="5129" max="5129" width="7.7109375" style="1418" customWidth="1"/>
    <col min="5130" max="5130" width="10.7109375" style="1418" customWidth="1"/>
    <col min="5131" max="5131" width="15.140625" style="1418" bestFit="1" customWidth="1"/>
    <col min="5132" max="5132" width="1.7109375" style="1418" customWidth="1"/>
    <col min="5133" max="5133" width="5.7109375" style="1418" customWidth="1"/>
    <col min="5134" max="5134" width="2.140625" style="1418" customWidth="1"/>
    <col min="5135" max="5135" width="6.5703125" style="1418" bestFit="1" customWidth="1"/>
    <col min="5136" max="5136" width="4" style="1418" bestFit="1" customWidth="1"/>
    <col min="5137" max="5137" width="2.140625" style="1418" customWidth="1"/>
    <col min="5138" max="5138" width="7" style="1418" customWidth="1"/>
    <col min="5139" max="5139" width="0" style="1418" hidden="1" customWidth="1"/>
    <col min="5140" max="5140" width="11.7109375" style="1418" customWidth="1"/>
    <col min="5141" max="5141" width="7.7109375" style="1418" customWidth="1"/>
    <col min="5142" max="5142" width="12.28515625" style="1418" bestFit="1" customWidth="1"/>
    <col min="5143" max="5143" width="14.42578125" style="1418" bestFit="1" customWidth="1"/>
    <col min="5144" max="5144" width="1.7109375" style="1418" customWidth="1"/>
    <col min="5145" max="5145" width="5.7109375" style="1418" customWidth="1"/>
    <col min="5146" max="5146" width="2.140625" style="1418" customWidth="1"/>
    <col min="5147" max="5147" width="6.5703125" style="1418" bestFit="1" customWidth="1"/>
    <col min="5148" max="5148" width="6.7109375" style="1418" customWidth="1"/>
    <col min="5149" max="5149" width="2.140625" style="1418" customWidth="1"/>
    <col min="5150" max="5150" width="6.5703125" style="1418" customWidth="1"/>
    <col min="5151" max="5151" width="0" style="1418" hidden="1" customWidth="1"/>
    <col min="5152" max="5152" width="11.7109375" style="1418" customWidth="1"/>
    <col min="5153" max="5153" width="7.7109375" style="1418" customWidth="1"/>
    <col min="5154" max="5154" width="10.7109375" style="1418" customWidth="1"/>
    <col min="5155" max="5155" width="15.140625" style="1418" bestFit="1" customWidth="1"/>
    <col min="5156" max="5156" width="9.140625" style="1418"/>
    <col min="5157" max="5157" width="14.42578125" style="1418" bestFit="1" customWidth="1"/>
    <col min="5158" max="5376" width="9.140625" style="1418"/>
    <col min="5377" max="5377" width="5.7109375" style="1418" customWidth="1"/>
    <col min="5378" max="5378" width="2.140625" style="1418" customWidth="1"/>
    <col min="5379" max="5379" width="6.5703125" style="1418" bestFit="1" customWidth="1"/>
    <col min="5380" max="5380" width="5.7109375" style="1418" customWidth="1"/>
    <col min="5381" max="5381" width="2.140625" style="1418" customWidth="1"/>
    <col min="5382" max="5382" width="6.5703125" style="1418" bestFit="1" customWidth="1"/>
    <col min="5383" max="5383" width="0" style="1418" hidden="1" customWidth="1"/>
    <col min="5384" max="5384" width="11.7109375" style="1418" customWidth="1"/>
    <col min="5385" max="5385" width="7.7109375" style="1418" customWidth="1"/>
    <col min="5386" max="5386" width="10.7109375" style="1418" customWidth="1"/>
    <col min="5387" max="5387" width="15.140625" style="1418" bestFit="1" customWidth="1"/>
    <col min="5388" max="5388" width="1.7109375" style="1418" customWidth="1"/>
    <col min="5389" max="5389" width="5.7109375" style="1418" customWidth="1"/>
    <col min="5390" max="5390" width="2.140625" style="1418" customWidth="1"/>
    <col min="5391" max="5391" width="6.5703125" style="1418" bestFit="1" customWidth="1"/>
    <col min="5392" max="5392" width="4" style="1418" bestFit="1" customWidth="1"/>
    <col min="5393" max="5393" width="2.140625" style="1418" customWidth="1"/>
    <col min="5394" max="5394" width="7" style="1418" customWidth="1"/>
    <col min="5395" max="5395" width="0" style="1418" hidden="1" customWidth="1"/>
    <col min="5396" max="5396" width="11.7109375" style="1418" customWidth="1"/>
    <col min="5397" max="5397" width="7.7109375" style="1418" customWidth="1"/>
    <col min="5398" max="5398" width="12.28515625" style="1418" bestFit="1" customWidth="1"/>
    <col min="5399" max="5399" width="14.42578125" style="1418" bestFit="1" customWidth="1"/>
    <col min="5400" max="5400" width="1.7109375" style="1418" customWidth="1"/>
    <col min="5401" max="5401" width="5.7109375" style="1418" customWidth="1"/>
    <col min="5402" max="5402" width="2.140625" style="1418" customWidth="1"/>
    <col min="5403" max="5403" width="6.5703125" style="1418" bestFit="1" customWidth="1"/>
    <col min="5404" max="5404" width="6.7109375" style="1418" customWidth="1"/>
    <col min="5405" max="5405" width="2.140625" style="1418" customWidth="1"/>
    <col min="5406" max="5406" width="6.5703125" style="1418" customWidth="1"/>
    <col min="5407" max="5407" width="0" style="1418" hidden="1" customWidth="1"/>
    <col min="5408" max="5408" width="11.7109375" style="1418" customWidth="1"/>
    <col min="5409" max="5409" width="7.7109375" style="1418" customWidth="1"/>
    <col min="5410" max="5410" width="10.7109375" style="1418" customWidth="1"/>
    <col min="5411" max="5411" width="15.140625" style="1418" bestFit="1" customWidth="1"/>
    <col min="5412" max="5412" width="9.140625" style="1418"/>
    <col min="5413" max="5413" width="14.42578125" style="1418" bestFit="1" customWidth="1"/>
    <col min="5414" max="5632" width="9.140625" style="1418"/>
    <col min="5633" max="5633" width="5.7109375" style="1418" customWidth="1"/>
    <col min="5634" max="5634" width="2.140625" style="1418" customWidth="1"/>
    <col min="5635" max="5635" width="6.5703125" style="1418" bestFit="1" customWidth="1"/>
    <col min="5636" max="5636" width="5.7109375" style="1418" customWidth="1"/>
    <col min="5637" max="5637" width="2.140625" style="1418" customWidth="1"/>
    <col min="5638" max="5638" width="6.5703125" style="1418" bestFit="1" customWidth="1"/>
    <col min="5639" max="5639" width="0" style="1418" hidden="1" customWidth="1"/>
    <col min="5640" max="5640" width="11.7109375" style="1418" customWidth="1"/>
    <col min="5641" max="5641" width="7.7109375" style="1418" customWidth="1"/>
    <col min="5642" max="5642" width="10.7109375" style="1418" customWidth="1"/>
    <col min="5643" max="5643" width="15.140625" style="1418" bestFit="1" customWidth="1"/>
    <col min="5644" max="5644" width="1.7109375" style="1418" customWidth="1"/>
    <col min="5645" max="5645" width="5.7109375" style="1418" customWidth="1"/>
    <col min="5646" max="5646" width="2.140625" style="1418" customWidth="1"/>
    <col min="5647" max="5647" width="6.5703125" style="1418" bestFit="1" customWidth="1"/>
    <col min="5648" max="5648" width="4" style="1418" bestFit="1" customWidth="1"/>
    <col min="5649" max="5649" width="2.140625" style="1418" customWidth="1"/>
    <col min="5650" max="5650" width="7" style="1418" customWidth="1"/>
    <col min="5651" max="5651" width="0" style="1418" hidden="1" customWidth="1"/>
    <col min="5652" max="5652" width="11.7109375" style="1418" customWidth="1"/>
    <col min="5653" max="5653" width="7.7109375" style="1418" customWidth="1"/>
    <col min="5654" max="5654" width="12.28515625" style="1418" bestFit="1" customWidth="1"/>
    <col min="5655" max="5655" width="14.42578125" style="1418" bestFit="1" customWidth="1"/>
    <col min="5656" max="5656" width="1.7109375" style="1418" customWidth="1"/>
    <col min="5657" max="5657" width="5.7109375" style="1418" customWidth="1"/>
    <col min="5658" max="5658" width="2.140625" style="1418" customWidth="1"/>
    <col min="5659" max="5659" width="6.5703125" style="1418" bestFit="1" customWidth="1"/>
    <col min="5660" max="5660" width="6.7109375" style="1418" customWidth="1"/>
    <col min="5661" max="5661" width="2.140625" style="1418" customWidth="1"/>
    <col min="5662" max="5662" width="6.5703125" style="1418" customWidth="1"/>
    <col min="5663" max="5663" width="0" style="1418" hidden="1" customWidth="1"/>
    <col min="5664" max="5664" width="11.7109375" style="1418" customWidth="1"/>
    <col min="5665" max="5665" width="7.7109375" style="1418" customWidth="1"/>
    <col min="5666" max="5666" width="10.7109375" style="1418" customWidth="1"/>
    <col min="5667" max="5667" width="15.140625" style="1418" bestFit="1" customWidth="1"/>
    <col min="5668" max="5668" width="9.140625" style="1418"/>
    <col min="5669" max="5669" width="14.42578125" style="1418" bestFit="1" customWidth="1"/>
    <col min="5670" max="5888" width="9.140625" style="1418"/>
    <col min="5889" max="5889" width="5.7109375" style="1418" customWidth="1"/>
    <col min="5890" max="5890" width="2.140625" style="1418" customWidth="1"/>
    <col min="5891" max="5891" width="6.5703125" style="1418" bestFit="1" customWidth="1"/>
    <col min="5892" max="5892" width="5.7109375" style="1418" customWidth="1"/>
    <col min="5893" max="5893" width="2.140625" style="1418" customWidth="1"/>
    <col min="5894" max="5894" width="6.5703125" style="1418" bestFit="1" customWidth="1"/>
    <col min="5895" max="5895" width="0" style="1418" hidden="1" customWidth="1"/>
    <col min="5896" max="5896" width="11.7109375" style="1418" customWidth="1"/>
    <col min="5897" max="5897" width="7.7109375" style="1418" customWidth="1"/>
    <col min="5898" max="5898" width="10.7109375" style="1418" customWidth="1"/>
    <col min="5899" max="5899" width="15.140625" style="1418" bestFit="1" customWidth="1"/>
    <col min="5900" max="5900" width="1.7109375" style="1418" customWidth="1"/>
    <col min="5901" max="5901" width="5.7109375" style="1418" customWidth="1"/>
    <col min="5902" max="5902" width="2.140625" style="1418" customWidth="1"/>
    <col min="5903" max="5903" width="6.5703125" style="1418" bestFit="1" customWidth="1"/>
    <col min="5904" max="5904" width="4" style="1418" bestFit="1" customWidth="1"/>
    <col min="5905" max="5905" width="2.140625" style="1418" customWidth="1"/>
    <col min="5906" max="5906" width="7" style="1418" customWidth="1"/>
    <col min="5907" max="5907" width="0" style="1418" hidden="1" customWidth="1"/>
    <col min="5908" max="5908" width="11.7109375" style="1418" customWidth="1"/>
    <col min="5909" max="5909" width="7.7109375" style="1418" customWidth="1"/>
    <col min="5910" max="5910" width="12.28515625" style="1418" bestFit="1" customWidth="1"/>
    <col min="5911" max="5911" width="14.42578125" style="1418" bestFit="1" customWidth="1"/>
    <col min="5912" max="5912" width="1.7109375" style="1418" customWidth="1"/>
    <col min="5913" max="5913" width="5.7109375" style="1418" customWidth="1"/>
    <col min="5914" max="5914" width="2.140625" style="1418" customWidth="1"/>
    <col min="5915" max="5915" width="6.5703125" style="1418" bestFit="1" customWidth="1"/>
    <col min="5916" max="5916" width="6.7109375" style="1418" customWidth="1"/>
    <col min="5917" max="5917" width="2.140625" style="1418" customWidth="1"/>
    <col min="5918" max="5918" width="6.5703125" style="1418" customWidth="1"/>
    <col min="5919" max="5919" width="0" style="1418" hidden="1" customWidth="1"/>
    <col min="5920" max="5920" width="11.7109375" style="1418" customWidth="1"/>
    <col min="5921" max="5921" width="7.7109375" style="1418" customWidth="1"/>
    <col min="5922" max="5922" width="10.7109375" style="1418" customWidth="1"/>
    <col min="5923" max="5923" width="15.140625" style="1418" bestFit="1" customWidth="1"/>
    <col min="5924" max="5924" width="9.140625" style="1418"/>
    <col min="5925" max="5925" width="14.42578125" style="1418" bestFit="1" customWidth="1"/>
    <col min="5926" max="6144" width="9.140625" style="1418"/>
    <col min="6145" max="6145" width="5.7109375" style="1418" customWidth="1"/>
    <col min="6146" max="6146" width="2.140625" style="1418" customWidth="1"/>
    <col min="6147" max="6147" width="6.5703125" style="1418" bestFit="1" customWidth="1"/>
    <col min="6148" max="6148" width="5.7109375" style="1418" customWidth="1"/>
    <col min="6149" max="6149" width="2.140625" style="1418" customWidth="1"/>
    <col min="6150" max="6150" width="6.5703125" style="1418" bestFit="1" customWidth="1"/>
    <col min="6151" max="6151" width="0" style="1418" hidden="1" customWidth="1"/>
    <col min="6152" max="6152" width="11.7109375" style="1418" customWidth="1"/>
    <col min="6153" max="6153" width="7.7109375" style="1418" customWidth="1"/>
    <col min="6154" max="6154" width="10.7109375" style="1418" customWidth="1"/>
    <col min="6155" max="6155" width="15.140625" style="1418" bestFit="1" customWidth="1"/>
    <col min="6156" max="6156" width="1.7109375" style="1418" customWidth="1"/>
    <col min="6157" max="6157" width="5.7109375" style="1418" customWidth="1"/>
    <col min="6158" max="6158" width="2.140625" style="1418" customWidth="1"/>
    <col min="6159" max="6159" width="6.5703125" style="1418" bestFit="1" customWidth="1"/>
    <col min="6160" max="6160" width="4" style="1418" bestFit="1" customWidth="1"/>
    <col min="6161" max="6161" width="2.140625" style="1418" customWidth="1"/>
    <col min="6162" max="6162" width="7" style="1418" customWidth="1"/>
    <col min="6163" max="6163" width="0" style="1418" hidden="1" customWidth="1"/>
    <col min="6164" max="6164" width="11.7109375" style="1418" customWidth="1"/>
    <col min="6165" max="6165" width="7.7109375" style="1418" customWidth="1"/>
    <col min="6166" max="6166" width="12.28515625" style="1418" bestFit="1" customWidth="1"/>
    <col min="6167" max="6167" width="14.42578125" style="1418" bestFit="1" customWidth="1"/>
    <col min="6168" max="6168" width="1.7109375" style="1418" customWidth="1"/>
    <col min="6169" max="6169" width="5.7109375" style="1418" customWidth="1"/>
    <col min="6170" max="6170" width="2.140625" style="1418" customWidth="1"/>
    <col min="6171" max="6171" width="6.5703125" style="1418" bestFit="1" customWidth="1"/>
    <col min="6172" max="6172" width="6.7109375" style="1418" customWidth="1"/>
    <col min="6173" max="6173" width="2.140625" style="1418" customWidth="1"/>
    <col min="6174" max="6174" width="6.5703125" style="1418" customWidth="1"/>
    <col min="6175" max="6175" width="0" style="1418" hidden="1" customWidth="1"/>
    <col min="6176" max="6176" width="11.7109375" style="1418" customWidth="1"/>
    <col min="6177" max="6177" width="7.7109375" style="1418" customWidth="1"/>
    <col min="6178" max="6178" width="10.7109375" style="1418" customWidth="1"/>
    <col min="6179" max="6179" width="15.140625" style="1418" bestFit="1" customWidth="1"/>
    <col min="6180" max="6180" width="9.140625" style="1418"/>
    <col min="6181" max="6181" width="14.42578125" style="1418" bestFit="1" customWidth="1"/>
    <col min="6182" max="6400" width="9.140625" style="1418"/>
    <col min="6401" max="6401" width="5.7109375" style="1418" customWidth="1"/>
    <col min="6402" max="6402" width="2.140625" style="1418" customWidth="1"/>
    <col min="6403" max="6403" width="6.5703125" style="1418" bestFit="1" customWidth="1"/>
    <col min="6404" max="6404" width="5.7109375" style="1418" customWidth="1"/>
    <col min="6405" max="6405" width="2.140625" style="1418" customWidth="1"/>
    <col min="6406" max="6406" width="6.5703125" style="1418" bestFit="1" customWidth="1"/>
    <col min="6407" max="6407" width="0" style="1418" hidden="1" customWidth="1"/>
    <col min="6408" max="6408" width="11.7109375" style="1418" customWidth="1"/>
    <col min="6409" max="6409" width="7.7109375" style="1418" customWidth="1"/>
    <col min="6410" max="6410" width="10.7109375" style="1418" customWidth="1"/>
    <col min="6411" max="6411" width="15.140625" style="1418" bestFit="1" customWidth="1"/>
    <col min="6412" max="6412" width="1.7109375" style="1418" customWidth="1"/>
    <col min="6413" max="6413" width="5.7109375" style="1418" customWidth="1"/>
    <col min="6414" max="6414" width="2.140625" style="1418" customWidth="1"/>
    <col min="6415" max="6415" width="6.5703125" style="1418" bestFit="1" customWidth="1"/>
    <col min="6416" max="6416" width="4" style="1418" bestFit="1" customWidth="1"/>
    <col min="6417" max="6417" width="2.140625" style="1418" customWidth="1"/>
    <col min="6418" max="6418" width="7" style="1418" customWidth="1"/>
    <col min="6419" max="6419" width="0" style="1418" hidden="1" customWidth="1"/>
    <col min="6420" max="6420" width="11.7109375" style="1418" customWidth="1"/>
    <col min="6421" max="6421" width="7.7109375" style="1418" customWidth="1"/>
    <col min="6422" max="6422" width="12.28515625" style="1418" bestFit="1" customWidth="1"/>
    <col min="6423" max="6423" width="14.42578125" style="1418" bestFit="1" customWidth="1"/>
    <col min="6424" max="6424" width="1.7109375" style="1418" customWidth="1"/>
    <col min="6425" max="6425" width="5.7109375" style="1418" customWidth="1"/>
    <col min="6426" max="6426" width="2.140625" style="1418" customWidth="1"/>
    <col min="6427" max="6427" width="6.5703125" style="1418" bestFit="1" customWidth="1"/>
    <col min="6428" max="6428" width="6.7109375" style="1418" customWidth="1"/>
    <col min="6429" max="6429" width="2.140625" style="1418" customWidth="1"/>
    <col min="6430" max="6430" width="6.5703125" style="1418" customWidth="1"/>
    <col min="6431" max="6431" width="0" style="1418" hidden="1" customWidth="1"/>
    <col min="6432" max="6432" width="11.7109375" style="1418" customWidth="1"/>
    <col min="6433" max="6433" width="7.7109375" style="1418" customWidth="1"/>
    <col min="6434" max="6434" width="10.7109375" style="1418" customWidth="1"/>
    <col min="6435" max="6435" width="15.140625" style="1418" bestFit="1" customWidth="1"/>
    <col min="6436" max="6436" width="9.140625" style="1418"/>
    <col min="6437" max="6437" width="14.42578125" style="1418" bestFit="1" customWidth="1"/>
    <col min="6438" max="6656" width="9.140625" style="1418"/>
    <col min="6657" max="6657" width="5.7109375" style="1418" customWidth="1"/>
    <col min="6658" max="6658" width="2.140625" style="1418" customWidth="1"/>
    <col min="6659" max="6659" width="6.5703125" style="1418" bestFit="1" customWidth="1"/>
    <col min="6660" max="6660" width="5.7109375" style="1418" customWidth="1"/>
    <col min="6661" max="6661" width="2.140625" style="1418" customWidth="1"/>
    <col min="6662" max="6662" width="6.5703125" style="1418" bestFit="1" customWidth="1"/>
    <col min="6663" max="6663" width="0" style="1418" hidden="1" customWidth="1"/>
    <col min="6664" max="6664" width="11.7109375" style="1418" customWidth="1"/>
    <col min="6665" max="6665" width="7.7109375" style="1418" customWidth="1"/>
    <col min="6666" max="6666" width="10.7109375" style="1418" customWidth="1"/>
    <col min="6667" max="6667" width="15.140625" style="1418" bestFit="1" customWidth="1"/>
    <col min="6668" max="6668" width="1.7109375" style="1418" customWidth="1"/>
    <col min="6669" max="6669" width="5.7109375" style="1418" customWidth="1"/>
    <col min="6670" max="6670" width="2.140625" style="1418" customWidth="1"/>
    <col min="6671" max="6671" width="6.5703125" style="1418" bestFit="1" customWidth="1"/>
    <col min="6672" max="6672" width="4" style="1418" bestFit="1" customWidth="1"/>
    <col min="6673" max="6673" width="2.140625" style="1418" customWidth="1"/>
    <col min="6674" max="6674" width="7" style="1418" customWidth="1"/>
    <col min="6675" max="6675" width="0" style="1418" hidden="1" customWidth="1"/>
    <col min="6676" max="6676" width="11.7109375" style="1418" customWidth="1"/>
    <col min="6677" max="6677" width="7.7109375" style="1418" customWidth="1"/>
    <col min="6678" max="6678" width="12.28515625" style="1418" bestFit="1" customWidth="1"/>
    <col min="6679" max="6679" width="14.42578125" style="1418" bestFit="1" customWidth="1"/>
    <col min="6680" max="6680" width="1.7109375" style="1418" customWidth="1"/>
    <col min="6681" max="6681" width="5.7109375" style="1418" customWidth="1"/>
    <col min="6682" max="6682" width="2.140625" style="1418" customWidth="1"/>
    <col min="6683" max="6683" width="6.5703125" style="1418" bestFit="1" customWidth="1"/>
    <col min="6684" max="6684" width="6.7109375" style="1418" customWidth="1"/>
    <col min="6685" max="6685" width="2.140625" style="1418" customWidth="1"/>
    <col min="6686" max="6686" width="6.5703125" style="1418" customWidth="1"/>
    <col min="6687" max="6687" width="0" style="1418" hidden="1" customWidth="1"/>
    <col min="6688" max="6688" width="11.7109375" style="1418" customWidth="1"/>
    <col min="6689" max="6689" width="7.7109375" style="1418" customWidth="1"/>
    <col min="6690" max="6690" width="10.7109375" style="1418" customWidth="1"/>
    <col min="6691" max="6691" width="15.140625" style="1418" bestFit="1" customWidth="1"/>
    <col min="6692" max="6692" width="9.140625" style="1418"/>
    <col min="6693" max="6693" width="14.42578125" style="1418" bestFit="1" customWidth="1"/>
    <col min="6694" max="6912" width="9.140625" style="1418"/>
    <col min="6913" max="6913" width="5.7109375" style="1418" customWidth="1"/>
    <col min="6914" max="6914" width="2.140625" style="1418" customWidth="1"/>
    <col min="6915" max="6915" width="6.5703125" style="1418" bestFit="1" customWidth="1"/>
    <col min="6916" max="6916" width="5.7109375" style="1418" customWidth="1"/>
    <col min="6917" max="6917" width="2.140625" style="1418" customWidth="1"/>
    <col min="6918" max="6918" width="6.5703125" style="1418" bestFit="1" customWidth="1"/>
    <col min="6919" max="6919" width="0" style="1418" hidden="1" customWidth="1"/>
    <col min="6920" max="6920" width="11.7109375" style="1418" customWidth="1"/>
    <col min="6921" max="6921" width="7.7109375" style="1418" customWidth="1"/>
    <col min="6922" max="6922" width="10.7109375" style="1418" customWidth="1"/>
    <col min="6923" max="6923" width="15.140625" style="1418" bestFit="1" customWidth="1"/>
    <col min="6924" max="6924" width="1.7109375" style="1418" customWidth="1"/>
    <col min="6925" max="6925" width="5.7109375" style="1418" customWidth="1"/>
    <col min="6926" max="6926" width="2.140625" style="1418" customWidth="1"/>
    <col min="6927" max="6927" width="6.5703125" style="1418" bestFit="1" customWidth="1"/>
    <col min="6928" max="6928" width="4" style="1418" bestFit="1" customWidth="1"/>
    <col min="6929" max="6929" width="2.140625" style="1418" customWidth="1"/>
    <col min="6930" max="6930" width="7" style="1418" customWidth="1"/>
    <col min="6931" max="6931" width="0" style="1418" hidden="1" customWidth="1"/>
    <col min="6932" max="6932" width="11.7109375" style="1418" customWidth="1"/>
    <col min="6933" max="6933" width="7.7109375" style="1418" customWidth="1"/>
    <col min="6934" max="6934" width="12.28515625" style="1418" bestFit="1" customWidth="1"/>
    <col min="6935" max="6935" width="14.42578125" style="1418" bestFit="1" customWidth="1"/>
    <col min="6936" max="6936" width="1.7109375" style="1418" customWidth="1"/>
    <col min="6937" max="6937" width="5.7109375" style="1418" customWidth="1"/>
    <col min="6938" max="6938" width="2.140625" style="1418" customWidth="1"/>
    <col min="6939" max="6939" width="6.5703125" style="1418" bestFit="1" customWidth="1"/>
    <col min="6940" max="6940" width="6.7109375" style="1418" customWidth="1"/>
    <col min="6941" max="6941" width="2.140625" style="1418" customWidth="1"/>
    <col min="6942" max="6942" width="6.5703125" style="1418" customWidth="1"/>
    <col min="6943" max="6943" width="0" style="1418" hidden="1" customWidth="1"/>
    <col min="6944" max="6944" width="11.7109375" style="1418" customWidth="1"/>
    <col min="6945" max="6945" width="7.7109375" style="1418" customWidth="1"/>
    <col min="6946" max="6946" width="10.7109375" style="1418" customWidth="1"/>
    <col min="6947" max="6947" width="15.140625" style="1418" bestFit="1" customWidth="1"/>
    <col min="6948" max="6948" width="9.140625" style="1418"/>
    <col min="6949" max="6949" width="14.42578125" style="1418" bestFit="1" customWidth="1"/>
    <col min="6950" max="7168" width="9.140625" style="1418"/>
    <col min="7169" max="7169" width="5.7109375" style="1418" customWidth="1"/>
    <col min="7170" max="7170" width="2.140625" style="1418" customWidth="1"/>
    <col min="7171" max="7171" width="6.5703125" style="1418" bestFit="1" customWidth="1"/>
    <col min="7172" max="7172" width="5.7109375" style="1418" customWidth="1"/>
    <col min="7173" max="7173" width="2.140625" style="1418" customWidth="1"/>
    <col min="7174" max="7174" width="6.5703125" style="1418" bestFit="1" customWidth="1"/>
    <col min="7175" max="7175" width="0" style="1418" hidden="1" customWidth="1"/>
    <col min="7176" max="7176" width="11.7109375" style="1418" customWidth="1"/>
    <col min="7177" max="7177" width="7.7109375" style="1418" customWidth="1"/>
    <col min="7178" max="7178" width="10.7109375" style="1418" customWidth="1"/>
    <col min="7179" max="7179" width="15.140625" style="1418" bestFit="1" customWidth="1"/>
    <col min="7180" max="7180" width="1.7109375" style="1418" customWidth="1"/>
    <col min="7181" max="7181" width="5.7109375" style="1418" customWidth="1"/>
    <col min="7182" max="7182" width="2.140625" style="1418" customWidth="1"/>
    <col min="7183" max="7183" width="6.5703125" style="1418" bestFit="1" customWidth="1"/>
    <col min="7184" max="7184" width="4" style="1418" bestFit="1" customWidth="1"/>
    <col min="7185" max="7185" width="2.140625" style="1418" customWidth="1"/>
    <col min="7186" max="7186" width="7" style="1418" customWidth="1"/>
    <col min="7187" max="7187" width="0" style="1418" hidden="1" customWidth="1"/>
    <col min="7188" max="7188" width="11.7109375" style="1418" customWidth="1"/>
    <col min="7189" max="7189" width="7.7109375" style="1418" customWidth="1"/>
    <col min="7190" max="7190" width="12.28515625" style="1418" bestFit="1" customWidth="1"/>
    <col min="7191" max="7191" width="14.42578125" style="1418" bestFit="1" customWidth="1"/>
    <col min="7192" max="7192" width="1.7109375" style="1418" customWidth="1"/>
    <col min="7193" max="7193" width="5.7109375" style="1418" customWidth="1"/>
    <col min="7194" max="7194" width="2.140625" style="1418" customWidth="1"/>
    <col min="7195" max="7195" width="6.5703125" style="1418" bestFit="1" customWidth="1"/>
    <col min="7196" max="7196" width="6.7109375" style="1418" customWidth="1"/>
    <col min="7197" max="7197" width="2.140625" style="1418" customWidth="1"/>
    <col min="7198" max="7198" width="6.5703125" style="1418" customWidth="1"/>
    <col min="7199" max="7199" width="0" style="1418" hidden="1" customWidth="1"/>
    <col min="7200" max="7200" width="11.7109375" style="1418" customWidth="1"/>
    <col min="7201" max="7201" width="7.7109375" style="1418" customWidth="1"/>
    <col min="7202" max="7202" width="10.7109375" style="1418" customWidth="1"/>
    <col min="7203" max="7203" width="15.140625" style="1418" bestFit="1" customWidth="1"/>
    <col min="7204" max="7204" width="9.140625" style="1418"/>
    <col min="7205" max="7205" width="14.42578125" style="1418" bestFit="1" customWidth="1"/>
    <col min="7206" max="7424" width="9.140625" style="1418"/>
    <col min="7425" max="7425" width="5.7109375" style="1418" customWidth="1"/>
    <col min="7426" max="7426" width="2.140625" style="1418" customWidth="1"/>
    <col min="7427" max="7427" width="6.5703125" style="1418" bestFit="1" customWidth="1"/>
    <col min="7428" max="7428" width="5.7109375" style="1418" customWidth="1"/>
    <col min="7429" max="7429" width="2.140625" style="1418" customWidth="1"/>
    <col min="7430" max="7430" width="6.5703125" style="1418" bestFit="1" customWidth="1"/>
    <col min="7431" max="7431" width="0" style="1418" hidden="1" customWidth="1"/>
    <col min="7432" max="7432" width="11.7109375" style="1418" customWidth="1"/>
    <col min="7433" max="7433" width="7.7109375" style="1418" customWidth="1"/>
    <col min="7434" max="7434" width="10.7109375" style="1418" customWidth="1"/>
    <col min="7435" max="7435" width="15.140625" style="1418" bestFit="1" customWidth="1"/>
    <col min="7436" max="7436" width="1.7109375" style="1418" customWidth="1"/>
    <col min="7437" max="7437" width="5.7109375" style="1418" customWidth="1"/>
    <col min="7438" max="7438" width="2.140625" style="1418" customWidth="1"/>
    <col min="7439" max="7439" width="6.5703125" style="1418" bestFit="1" customWidth="1"/>
    <col min="7440" max="7440" width="4" style="1418" bestFit="1" customWidth="1"/>
    <col min="7441" max="7441" width="2.140625" style="1418" customWidth="1"/>
    <col min="7442" max="7442" width="7" style="1418" customWidth="1"/>
    <col min="7443" max="7443" width="0" style="1418" hidden="1" customWidth="1"/>
    <col min="7444" max="7444" width="11.7109375" style="1418" customWidth="1"/>
    <col min="7445" max="7445" width="7.7109375" style="1418" customWidth="1"/>
    <col min="7446" max="7446" width="12.28515625" style="1418" bestFit="1" customWidth="1"/>
    <col min="7447" max="7447" width="14.42578125" style="1418" bestFit="1" customWidth="1"/>
    <col min="7448" max="7448" width="1.7109375" style="1418" customWidth="1"/>
    <col min="7449" max="7449" width="5.7109375" style="1418" customWidth="1"/>
    <col min="7450" max="7450" width="2.140625" style="1418" customWidth="1"/>
    <col min="7451" max="7451" width="6.5703125" style="1418" bestFit="1" customWidth="1"/>
    <col min="7452" max="7452" width="6.7109375" style="1418" customWidth="1"/>
    <col min="7453" max="7453" width="2.140625" style="1418" customWidth="1"/>
    <col min="7454" max="7454" width="6.5703125" style="1418" customWidth="1"/>
    <col min="7455" max="7455" width="0" style="1418" hidden="1" customWidth="1"/>
    <col min="7456" max="7456" width="11.7109375" style="1418" customWidth="1"/>
    <col min="7457" max="7457" width="7.7109375" style="1418" customWidth="1"/>
    <col min="7458" max="7458" width="10.7109375" style="1418" customWidth="1"/>
    <col min="7459" max="7459" width="15.140625" style="1418" bestFit="1" customWidth="1"/>
    <col min="7460" max="7460" width="9.140625" style="1418"/>
    <col min="7461" max="7461" width="14.42578125" style="1418" bestFit="1" customWidth="1"/>
    <col min="7462" max="7680" width="9.140625" style="1418"/>
    <col min="7681" max="7681" width="5.7109375" style="1418" customWidth="1"/>
    <col min="7682" max="7682" width="2.140625" style="1418" customWidth="1"/>
    <col min="7683" max="7683" width="6.5703125" style="1418" bestFit="1" customWidth="1"/>
    <col min="7684" max="7684" width="5.7109375" style="1418" customWidth="1"/>
    <col min="7685" max="7685" width="2.140625" style="1418" customWidth="1"/>
    <col min="7686" max="7686" width="6.5703125" style="1418" bestFit="1" customWidth="1"/>
    <col min="7687" max="7687" width="0" style="1418" hidden="1" customWidth="1"/>
    <col min="7688" max="7688" width="11.7109375" style="1418" customWidth="1"/>
    <col min="7689" max="7689" width="7.7109375" style="1418" customWidth="1"/>
    <col min="7690" max="7690" width="10.7109375" style="1418" customWidth="1"/>
    <col min="7691" max="7691" width="15.140625" style="1418" bestFit="1" customWidth="1"/>
    <col min="7692" max="7692" width="1.7109375" style="1418" customWidth="1"/>
    <col min="7693" max="7693" width="5.7109375" style="1418" customWidth="1"/>
    <col min="7694" max="7694" width="2.140625" style="1418" customWidth="1"/>
    <col min="7695" max="7695" width="6.5703125" style="1418" bestFit="1" customWidth="1"/>
    <col min="7696" max="7696" width="4" style="1418" bestFit="1" customWidth="1"/>
    <col min="7697" max="7697" width="2.140625" style="1418" customWidth="1"/>
    <col min="7698" max="7698" width="7" style="1418" customWidth="1"/>
    <col min="7699" max="7699" width="0" style="1418" hidden="1" customWidth="1"/>
    <col min="7700" max="7700" width="11.7109375" style="1418" customWidth="1"/>
    <col min="7701" max="7701" width="7.7109375" style="1418" customWidth="1"/>
    <col min="7702" max="7702" width="12.28515625" style="1418" bestFit="1" customWidth="1"/>
    <col min="7703" max="7703" width="14.42578125" style="1418" bestFit="1" customWidth="1"/>
    <col min="7704" max="7704" width="1.7109375" style="1418" customWidth="1"/>
    <col min="7705" max="7705" width="5.7109375" style="1418" customWidth="1"/>
    <col min="7706" max="7706" width="2.140625" style="1418" customWidth="1"/>
    <col min="7707" max="7707" width="6.5703125" style="1418" bestFit="1" customWidth="1"/>
    <col min="7708" max="7708" width="6.7109375" style="1418" customWidth="1"/>
    <col min="7709" max="7709" width="2.140625" style="1418" customWidth="1"/>
    <col min="7710" max="7710" width="6.5703125" style="1418" customWidth="1"/>
    <col min="7711" max="7711" width="0" style="1418" hidden="1" customWidth="1"/>
    <col min="7712" max="7712" width="11.7109375" style="1418" customWidth="1"/>
    <col min="7713" max="7713" width="7.7109375" style="1418" customWidth="1"/>
    <col min="7714" max="7714" width="10.7109375" style="1418" customWidth="1"/>
    <col min="7715" max="7715" width="15.140625" style="1418" bestFit="1" customWidth="1"/>
    <col min="7716" max="7716" width="9.140625" style="1418"/>
    <col min="7717" max="7717" width="14.42578125" style="1418" bestFit="1" customWidth="1"/>
    <col min="7718" max="7936" width="9.140625" style="1418"/>
    <col min="7937" max="7937" width="5.7109375" style="1418" customWidth="1"/>
    <col min="7938" max="7938" width="2.140625" style="1418" customWidth="1"/>
    <col min="7939" max="7939" width="6.5703125" style="1418" bestFit="1" customWidth="1"/>
    <col min="7940" max="7940" width="5.7109375" style="1418" customWidth="1"/>
    <col min="7941" max="7941" width="2.140625" style="1418" customWidth="1"/>
    <col min="7942" max="7942" width="6.5703125" style="1418" bestFit="1" customWidth="1"/>
    <col min="7943" max="7943" width="0" style="1418" hidden="1" customWidth="1"/>
    <col min="7944" max="7944" width="11.7109375" style="1418" customWidth="1"/>
    <col min="7945" max="7945" width="7.7109375" style="1418" customWidth="1"/>
    <col min="7946" max="7946" width="10.7109375" style="1418" customWidth="1"/>
    <col min="7947" max="7947" width="15.140625" style="1418" bestFit="1" customWidth="1"/>
    <col min="7948" max="7948" width="1.7109375" style="1418" customWidth="1"/>
    <col min="7949" max="7949" width="5.7109375" style="1418" customWidth="1"/>
    <col min="7950" max="7950" width="2.140625" style="1418" customWidth="1"/>
    <col min="7951" max="7951" width="6.5703125" style="1418" bestFit="1" customWidth="1"/>
    <col min="7952" max="7952" width="4" style="1418" bestFit="1" customWidth="1"/>
    <col min="7953" max="7953" width="2.140625" style="1418" customWidth="1"/>
    <col min="7954" max="7954" width="7" style="1418" customWidth="1"/>
    <col min="7955" max="7955" width="0" style="1418" hidden="1" customWidth="1"/>
    <col min="7956" max="7956" width="11.7109375" style="1418" customWidth="1"/>
    <col min="7957" max="7957" width="7.7109375" style="1418" customWidth="1"/>
    <col min="7958" max="7958" width="12.28515625" style="1418" bestFit="1" customWidth="1"/>
    <col min="7959" max="7959" width="14.42578125" style="1418" bestFit="1" customWidth="1"/>
    <col min="7960" max="7960" width="1.7109375" style="1418" customWidth="1"/>
    <col min="7961" max="7961" width="5.7109375" style="1418" customWidth="1"/>
    <col min="7962" max="7962" width="2.140625" style="1418" customWidth="1"/>
    <col min="7963" max="7963" width="6.5703125" style="1418" bestFit="1" customWidth="1"/>
    <col min="7964" max="7964" width="6.7109375" style="1418" customWidth="1"/>
    <col min="7965" max="7965" width="2.140625" style="1418" customWidth="1"/>
    <col min="7966" max="7966" width="6.5703125" style="1418" customWidth="1"/>
    <col min="7967" max="7967" width="0" style="1418" hidden="1" customWidth="1"/>
    <col min="7968" max="7968" width="11.7109375" style="1418" customWidth="1"/>
    <col min="7969" max="7969" width="7.7109375" style="1418" customWidth="1"/>
    <col min="7970" max="7970" width="10.7109375" style="1418" customWidth="1"/>
    <col min="7971" max="7971" width="15.140625" style="1418" bestFit="1" customWidth="1"/>
    <col min="7972" max="7972" width="9.140625" style="1418"/>
    <col min="7973" max="7973" width="14.42578125" style="1418" bestFit="1" customWidth="1"/>
    <col min="7974" max="8192" width="9.140625" style="1418"/>
    <col min="8193" max="8193" width="5.7109375" style="1418" customWidth="1"/>
    <col min="8194" max="8194" width="2.140625" style="1418" customWidth="1"/>
    <col min="8195" max="8195" width="6.5703125" style="1418" bestFit="1" customWidth="1"/>
    <col min="8196" max="8196" width="5.7109375" style="1418" customWidth="1"/>
    <col min="8197" max="8197" width="2.140625" style="1418" customWidth="1"/>
    <col min="8198" max="8198" width="6.5703125" style="1418" bestFit="1" customWidth="1"/>
    <col min="8199" max="8199" width="0" style="1418" hidden="1" customWidth="1"/>
    <col min="8200" max="8200" width="11.7109375" style="1418" customWidth="1"/>
    <col min="8201" max="8201" width="7.7109375" style="1418" customWidth="1"/>
    <col min="8202" max="8202" width="10.7109375" style="1418" customWidth="1"/>
    <col min="8203" max="8203" width="15.140625" style="1418" bestFit="1" customWidth="1"/>
    <col min="8204" max="8204" width="1.7109375" style="1418" customWidth="1"/>
    <col min="8205" max="8205" width="5.7109375" style="1418" customWidth="1"/>
    <col min="8206" max="8206" width="2.140625" style="1418" customWidth="1"/>
    <col min="8207" max="8207" width="6.5703125" style="1418" bestFit="1" customWidth="1"/>
    <col min="8208" max="8208" width="4" style="1418" bestFit="1" customWidth="1"/>
    <col min="8209" max="8209" width="2.140625" style="1418" customWidth="1"/>
    <col min="8210" max="8210" width="7" style="1418" customWidth="1"/>
    <col min="8211" max="8211" width="0" style="1418" hidden="1" customWidth="1"/>
    <col min="8212" max="8212" width="11.7109375" style="1418" customWidth="1"/>
    <col min="8213" max="8213" width="7.7109375" style="1418" customWidth="1"/>
    <col min="8214" max="8214" width="12.28515625" style="1418" bestFit="1" customWidth="1"/>
    <col min="8215" max="8215" width="14.42578125" style="1418" bestFit="1" customWidth="1"/>
    <col min="8216" max="8216" width="1.7109375" style="1418" customWidth="1"/>
    <col min="8217" max="8217" width="5.7109375" style="1418" customWidth="1"/>
    <col min="8218" max="8218" width="2.140625" style="1418" customWidth="1"/>
    <col min="8219" max="8219" width="6.5703125" style="1418" bestFit="1" customWidth="1"/>
    <col min="8220" max="8220" width="6.7109375" style="1418" customWidth="1"/>
    <col min="8221" max="8221" width="2.140625" style="1418" customWidth="1"/>
    <col min="8222" max="8222" width="6.5703125" style="1418" customWidth="1"/>
    <col min="8223" max="8223" width="0" style="1418" hidden="1" customWidth="1"/>
    <col min="8224" max="8224" width="11.7109375" style="1418" customWidth="1"/>
    <col min="8225" max="8225" width="7.7109375" style="1418" customWidth="1"/>
    <col min="8226" max="8226" width="10.7109375" style="1418" customWidth="1"/>
    <col min="8227" max="8227" width="15.140625" style="1418" bestFit="1" customWidth="1"/>
    <col min="8228" max="8228" width="9.140625" style="1418"/>
    <col min="8229" max="8229" width="14.42578125" style="1418" bestFit="1" customWidth="1"/>
    <col min="8230" max="8448" width="9.140625" style="1418"/>
    <col min="8449" max="8449" width="5.7109375" style="1418" customWidth="1"/>
    <col min="8450" max="8450" width="2.140625" style="1418" customWidth="1"/>
    <col min="8451" max="8451" width="6.5703125" style="1418" bestFit="1" customWidth="1"/>
    <col min="8452" max="8452" width="5.7109375" style="1418" customWidth="1"/>
    <col min="8453" max="8453" width="2.140625" style="1418" customWidth="1"/>
    <col min="8454" max="8454" width="6.5703125" style="1418" bestFit="1" customWidth="1"/>
    <col min="8455" max="8455" width="0" style="1418" hidden="1" customWidth="1"/>
    <col min="8456" max="8456" width="11.7109375" style="1418" customWidth="1"/>
    <col min="8457" max="8457" width="7.7109375" style="1418" customWidth="1"/>
    <col min="8458" max="8458" width="10.7109375" style="1418" customWidth="1"/>
    <col min="8459" max="8459" width="15.140625" style="1418" bestFit="1" customWidth="1"/>
    <col min="8460" max="8460" width="1.7109375" style="1418" customWidth="1"/>
    <col min="8461" max="8461" width="5.7109375" style="1418" customWidth="1"/>
    <col min="8462" max="8462" width="2.140625" style="1418" customWidth="1"/>
    <col min="8463" max="8463" width="6.5703125" style="1418" bestFit="1" customWidth="1"/>
    <col min="8464" max="8464" width="4" style="1418" bestFit="1" customWidth="1"/>
    <col min="8465" max="8465" width="2.140625" style="1418" customWidth="1"/>
    <col min="8466" max="8466" width="7" style="1418" customWidth="1"/>
    <col min="8467" max="8467" width="0" style="1418" hidden="1" customWidth="1"/>
    <col min="8468" max="8468" width="11.7109375" style="1418" customWidth="1"/>
    <col min="8469" max="8469" width="7.7109375" style="1418" customWidth="1"/>
    <col min="8470" max="8470" width="12.28515625" style="1418" bestFit="1" customWidth="1"/>
    <col min="8471" max="8471" width="14.42578125" style="1418" bestFit="1" customWidth="1"/>
    <col min="8472" max="8472" width="1.7109375" style="1418" customWidth="1"/>
    <col min="8473" max="8473" width="5.7109375" style="1418" customWidth="1"/>
    <col min="8474" max="8474" width="2.140625" style="1418" customWidth="1"/>
    <col min="8475" max="8475" width="6.5703125" style="1418" bestFit="1" customWidth="1"/>
    <col min="8476" max="8476" width="6.7109375" style="1418" customWidth="1"/>
    <col min="8477" max="8477" width="2.140625" style="1418" customWidth="1"/>
    <col min="8478" max="8478" width="6.5703125" style="1418" customWidth="1"/>
    <col min="8479" max="8479" width="0" style="1418" hidden="1" customWidth="1"/>
    <col min="8480" max="8480" width="11.7109375" style="1418" customWidth="1"/>
    <col min="8481" max="8481" width="7.7109375" style="1418" customWidth="1"/>
    <col min="8482" max="8482" width="10.7109375" style="1418" customWidth="1"/>
    <col min="8483" max="8483" width="15.140625" style="1418" bestFit="1" customWidth="1"/>
    <col min="8484" max="8484" width="9.140625" style="1418"/>
    <col min="8485" max="8485" width="14.42578125" style="1418" bestFit="1" customWidth="1"/>
    <col min="8486" max="8704" width="9.140625" style="1418"/>
    <col min="8705" max="8705" width="5.7109375" style="1418" customWidth="1"/>
    <col min="8706" max="8706" width="2.140625" style="1418" customWidth="1"/>
    <col min="8707" max="8707" width="6.5703125" style="1418" bestFit="1" customWidth="1"/>
    <col min="8708" max="8708" width="5.7109375" style="1418" customWidth="1"/>
    <col min="8709" max="8709" width="2.140625" style="1418" customWidth="1"/>
    <col min="8710" max="8710" width="6.5703125" style="1418" bestFit="1" customWidth="1"/>
    <col min="8711" max="8711" width="0" style="1418" hidden="1" customWidth="1"/>
    <col min="8712" max="8712" width="11.7109375" style="1418" customWidth="1"/>
    <col min="8713" max="8713" width="7.7109375" style="1418" customWidth="1"/>
    <col min="8714" max="8714" width="10.7109375" style="1418" customWidth="1"/>
    <col min="8715" max="8715" width="15.140625" style="1418" bestFit="1" customWidth="1"/>
    <col min="8716" max="8716" width="1.7109375" style="1418" customWidth="1"/>
    <col min="8717" max="8717" width="5.7109375" style="1418" customWidth="1"/>
    <col min="8718" max="8718" width="2.140625" style="1418" customWidth="1"/>
    <col min="8719" max="8719" width="6.5703125" style="1418" bestFit="1" customWidth="1"/>
    <col min="8720" max="8720" width="4" style="1418" bestFit="1" customWidth="1"/>
    <col min="8721" max="8721" width="2.140625" style="1418" customWidth="1"/>
    <col min="8722" max="8722" width="7" style="1418" customWidth="1"/>
    <col min="8723" max="8723" width="0" style="1418" hidden="1" customWidth="1"/>
    <col min="8724" max="8724" width="11.7109375" style="1418" customWidth="1"/>
    <col min="8725" max="8725" width="7.7109375" style="1418" customWidth="1"/>
    <col min="8726" max="8726" width="12.28515625" style="1418" bestFit="1" customWidth="1"/>
    <col min="8727" max="8727" width="14.42578125" style="1418" bestFit="1" customWidth="1"/>
    <col min="8728" max="8728" width="1.7109375" style="1418" customWidth="1"/>
    <col min="8729" max="8729" width="5.7109375" style="1418" customWidth="1"/>
    <col min="8730" max="8730" width="2.140625" style="1418" customWidth="1"/>
    <col min="8731" max="8731" width="6.5703125" style="1418" bestFit="1" customWidth="1"/>
    <col min="8732" max="8732" width="6.7109375" style="1418" customWidth="1"/>
    <col min="8733" max="8733" width="2.140625" style="1418" customWidth="1"/>
    <col min="8734" max="8734" width="6.5703125" style="1418" customWidth="1"/>
    <col min="8735" max="8735" width="0" style="1418" hidden="1" customWidth="1"/>
    <col min="8736" max="8736" width="11.7109375" style="1418" customWidth="1"/>
    <col min="8737" max="8737" width="7.7109375" style="1418" customWidth="1"/>
    <col min="8738" max="8738" width="10.7109375" style="1418" customWidth="1"/>
    <col min="8739" max="8739" width="15.140625" style="1418" bestFit="1" customWidth="1"/>
    <col min="8740" max="8740" width="9.140625" style="1418"/>
    <col min="8741" max="8741" width="14.42578125" style="1418" bestFit="1" customWidth="1"/>
    <col min="8742" max="8960" width="9.140625" style="1418"/>
    <col min="8961" max="8961" width="5.7109375" style="1418" customWidth="1"/>
    <col min="8962" max="8962" width="2.140625" style="1418" customWidth="1"/>
    <col min="8963" max="8963" width="6.5703125" style="1418" bestFit="1" customWidth="1"/>
    <col min="8964" max="8964" width="5.7109375" style="1418" customWidth="1"/>
    <col min="8965" max="8965" width="2.140625" style="1418" customWidth="1"/>
    <col min="8966" max="8966" width="6.5703125" style="1418" bestFit="1" customWidth="1"/>
    <col min="8967" max="8967" width="0" style="1418" hidden="1" customWidth="1"/>
    <col min="8968" max="8968" width="11.7109375" style="1418" customWidth="1"/>
    <col min="8969" max="8969" width="7.7109375" style="1418" customWidth="1"/>
    <col min="8970" max="8970" width="10.7109375" style="1418" customWidth="1"/>
    <col min="8971" max="8971" width="15.140625" style="1418" bestFit="1" customWidth="1"/>
    <col min="8972" max="8972" width="1.7109375" style="1418" customWidth="1"/>
    <col min="8973" max="8973" width="5.7109375" style="1418" customWidth="1"/>
    <col min="8974" max="8974" width="2.140625" style="1418" customWidth="1"/>
    <col min="8975" max="8975" width="6.5703125" style="1418" bestFit="1" customWidth="1"/>
    <col min="8976" max="8976" width="4" style="1418" bestFit="1" customWidth="1"/>
    <col min="8977" max="8977" width="2.140625" style="1418" customWidth="1"/>
    <col min="8978" max="8978" width="7" style="1418" customWidth="1"/>
    <col min="8979" max="8979" width="0" style="1418" hidden="1" customWidth="1"/>
    <col min="8980" max="8980" width="11.7109375" style="1418" customWidth="1"/>
    <col min="8981" max="8981" width="7.7109375" style="1418" customWidth="1"/>
    <col min="8982" max="8982" width="12.28515625" style="1418" bestFit="1" customWidth="1"/>
    <col min="8983" max="8983" width="14.42578125" style="1418" bestFit="1" customWidth="1"/>
    <col min="8984" max="8984" width="1.7109375" style="1418" customWidth="1"/>
    <col min="8985" max="8985" width="5.7109375" style="1418" customWidth="1"/>
    <col min="8986" max="8986" width="2.140625" style="1418" customWidth="1"/>
    <col min="8987" max="8987" width="6.5703125" style="1418" bestFit="1" customWidth="1"/>
    <col min="8988" max="8988" width="6.7109375" style="1418" customWidth="1"/>
    <col min="8989" max="8989" width="2.140625" style="1418" customWidth="1"/>
    <col min="8990" max="8990" width="6.5703125" style="1418" customWidth="1"/>
    <col min="8991" max="8991" width="0" style="1418" hidden="1" customWidth="1"/>
    <col min="8992" max="8992" width="11.7109375" style="1418" customWidth="1"/>
    <col min="8993" max="8993" width="7.7109375" style="1418" customWidth="1"/>
    <col min="8994" max="8994" width="10.7109375" style="1418" customWidth="1"/>
    <col min="8995" max="8995" width="15.140625" style="1418" bestFit="1" customWidth="1"/>
    <col min="8996" max="8996" width="9.140625" style="1418"/>
    <col min="8997" max="8997" width="14.42578125" style="1418" bestFit="1" customWidth="1"/>
    <col min="8998" max="9216" width="9.140625" style="1418"/>
    <col min="9217" max="9217" width="5.7109375" style="1418" customWidth="1"/>
    <col min="9218" max="9218" width="2.140625" style="1418" customWidth="1"/>
    <col min="9219" max="9219" width="6.5703125" style="1418" bestFit="1" customWidth="1"/>
    <col min="9220" max="9220" width="5.7109375" style="1418" customWidth="1"/>
    <col min="9221" max="9221" width="2.140625" style="1418" customWidth="1"/>
    <col min="9222" max="9222" width="6.5703125" style="1418" bestFit="1" customWidth="1"/>
    <col min="9223" max="9223" width="0" style="1418" hidden="1" customWidth="1"/>
    <col min="9224" max="9224" width="11.7109375" style="1418" customWidth="1"/>
    <col min="9225" max="9225" width="7.7109375" style="1418" customWidth="1"/>
    <col min="9226" max="9226" width="10.7109375" style="1418" customWidth="1"/>
    <col min="9227" max="9227" width="15.140625" style="1418" bestFit="1" customWidth="1"/>
    <col min="9228" max="9228" width="1.7109375" style="1418" customWidth="1"/>
    <col min="9229" max="9229" width="5.7109375" style="1418" customWidth="1"/>
    <col min="9230" max="9230" width="2.140625" style="1418" customWidth="1"/>
    <col min="9231" max="9231" width="6.5703125" style="1418" bestFit="1" customWidth="1"/>
    <col min="9232" max="9232" width="4" style="1418" bestFit="1" customWidth="1"/>
    <col min="9233" max="9233" width="2.140625" style="1418" customWidth="1"/>
    <col min="9234" max="9234" width="7" style="1418" customWidth="1"/>
    <col min="9235" max="9235" width="0" style="1418" hidden="1" customWidth="1"/>
    <col min="9236" max="9236" width="11.7109375" style="1418" customWidth="1"/>
    <col min="9237" max="9237" width="7.7109375" style="1418" customWidth="1"/>
    <col min="9238" max="9238" width="12.28515625" style="1418" bestFit="1" customWidth="1"/>
    <col min="9239" max="9239" width="14.42578125" style="1418" bestFit="1" customWidth="1"/>
    <col min="9240" max="9240" width="1.7109375" style="1418" customWidth="1"/>
    <col min="9241" max="9241" width="5.7109375" style="1418" customWidth="1"/>
    <col min="9242" max="9242" width="2.140625" style="1418" customWidth="1"/>
    <col min="9243" max="9243" width="6.5703125" style="1418" bestFit="1" customWidth="1"/>
    <col min="9244" max="9244" width="6.7109375" style="1418" customWidth="1"/>
    <col min="9245" max="9245" width="2.140625" style="1418" customWidth="1"/>
    <col min="9246" max="9246" width="6.5703125" style="1418" customWidth="1"/>
    <col min="9247" max="9247" width="0" style="1418" hidden="1" customWidth="1"/>
    <col min="9248" max="9248" width="11.7109375" style="1418" customWidth="1"/>
    <col min="9249" max="9249" width="7.7109375" style="1418" customWidth="1"/>
    <col min="9250" max="9250" width="10.7109375" style="1418" customWidth="1"/>
    <col min="9251" max="9251" width="15.140625" style="1418" bestFit="1" customWidth="1"/>
    <col min="9252" max="9252" width="9.140625" style="1418"/>
    <col min="9253" max="9253" width="14.42578125" style="1418" bestFit="1" customWidth="1"/>
    <col min="9254" max="9472" width="9.140625" style="1418"/>
    <col min="9473" max="9473" width="5.7109375" style="1418" customWidth="1"/>
    <col min="9474" max="9474" width="2.140625" style="1418" customWidth="1"/>
    <col min="9475" max="9475" width="6.5703125" style="1418" bestFit="1" customWidth="1"/>
    <col min="9476" max="9476" width="5.7109375" style="1418" customWidth="1"/>
    <col min="9477" max="9477" width="2.140625" style="1418" customWidth="1"/>
    <col min="9478" max="9478" width="6.5703125" style="1418" bestFit="1" customWidth="1"/>
    <col min="9479" max="9479" width="0" style="1418" hidden="1" customWidth="1"/>
    <col min="9480" max="9480" width="11.7109375" style="1418" customWidth="1"/>
    <col min="9481" max="9481" width="7.7109375" style="1418" customWidth="1"/>
    <col min="9482" max="9482" width="10.7109375" style="1418" customWidth="1"/>
    <col min="9483" max="9483" width="15.140625" style="1418" bestFit="1" customWidth="1"/>
    <col min="9484" max="9484" width="1.7109375" style="1418" customWidth="1"/>
    <col min="9485" max="9485" width="5.7109375" style="1418" customWidth="1"/>
    <col min="9486" max="9486" width="2.140625" style="1418" customWidth="1"/>
    <col min="9487" max="9487" width="6.5703125" style="1418" bestFit="1" customWidth="1"/>
    <col min="9488" max="9488" width="4" style="1418" bestFit="1" customWidth="1"/>
    <col min="9489" max="9489" width="2.140625" style="1418" customWidth="1"/>
    <col min="9490" max="9490" width="7" style="1418" customWidth="1"/>
    <col min="9491" max="9491" width="0" style="1418" hidden="1" customWidth="1"/>
    <col min="9492" max="9492" width="11.7109375" style="1418" customWidth="1"/>
    <col min="9493" max="9493" width="7.7109375" style="1418" customWidth="1"/>
    <col min="9494" max="9494" width="12.28515625" style="1418" bestFit="1" customWidth="1"/>
    <col min="9495" max="9495" width="14.42578125" style="1418" bestFit="1" customWidth="1"/>
    <col min="9496" max="9496" width="1.7109375" style="1418" customWidth="1"/>
    <col min="9497" max="9497" width="5.7109375" style="1418" customWidth="1"/>
    <col min="9498" max="9498" width="2.140625" style="1418" customWidth="1"/>
    <col min="9499" max="9499" width="6.5703125" style="1418" bestFit="1" customWidth="1"/>
    <col min="9500" max="9500" width="6.7109375" style="1418" customWidth="1"/>
    <col min="9501" max="9501" width="2.140625" style="1418" customWidth="1"/>
    <col min="9502" max="9502" width="6.5703125" style="1418" customWidth="1"/>
    <col min="9503" max="9503" width="0" style="1418" hidden="1" customWidth="1"/>
    <col min="9504" max="9504" width="11.7109375" style="1418" customWidth="1"/>
    <col min="9505" max="9505" width="7.7109375" style="1418" customWidth="1"/>
    <col min="9506" max="9506" width="10.7109375" style="1418" customWidth="1"/>
    <col min="9507" max="9507" width="15.140625" style="1418" bestFit="1" customWidth="1"/>
    <col min="9508" max="9508" width="9.140625" style="1418"/>
    <col min="9509" max="9509" width="14.42578125" style="1418" bestFit="1" customWidth="1"/>
    <col min="9510" max="9728" width="9.140625" style="1418"/>
    <col min="9729" max="9729" width="5.7109375" style="1418" customWidth="1"/>
    <col min="9730" max="9730" width="2.140625" style="1418" customWidth="1"/>
    <col min="9731" max="9731" width="6.5703125" style="1418" bestFit="1" customWidth="1"/>
    <col min="9732" max="9732" width="5.7109375" style="1418" customWidth="1"/>
    <col min="9733" max="9733" width="2.140625" style="1418" customWidth="1"/>
    <col min="9734" max="9734" width="6.5703125" style="1418" bestFit="1" customWidth="1"/>
    <col min="9735" max="9735" width="0" style="1418" hidden="1" customWidth="1"/>
    <col min="9736" max="9736" width="11.7109375" style="1418" customWidth="1"/>
    <col min="9737" max="9737" width="7.7109375" style="1418" customWidth="1"/>
    <col min="9738" max="9738" width="10.7109375" style="1418" customWidth="1"/>
    <col min="9739" max="9739" width="15.140625" style="1418" bestFit="1" customWidth="1"/>
    <col min="9740" max="9740" width="1.7109375" style="1418" customWidth="1"/>
    <col min="9741" max="9741" width="5.7109375" style="1418" customWidth="1"/>
    <col min="9742" max="9742" width="2.140625" style="1418" customWidth="1"/>
    <col min="9743" max="9743" width="6.5703125" style="1418" bestFit="1" customWidth="1"/>
    <col min="9744" max="9744" width="4" style="1418" bestFit="1" customWidth="1"/>
    <col min="9745" max="9745" width="2.140625" style="1418" customWidth="1"/>
    <col min="9746" max="9746" width="7" style="1418" customWidth="1"/>
    <col min="9747" max="9747" width="0" style="1418" hidden="1" customWidth="1"/>
    <col min="9748" max="9748" width="11.7109375" style="1418" customWidth="1"/>
    <col min="9749" max="9749" width="7.7109375" style="1418" customWidth="1"/>
    <col min="9750" max="9750" width="12.28515625" style="1418" bestFit="1" customWidth="1"/>
    <col min="9751" max="9751" width="14.42578125" style="1418" bestFit="1" customWidth="1"/>
    <col min="9752" max="9752" width="1.7109375" style="1418" customWidth="1"/>
    <col min="9753" max="9753" width="5.7109375" style="1418" customWidth="1"/>
    <col min="9754" max="9754" width="2.140625" style="1418" customWidth="1"/>
    <col min="9755" max="9755" width="6.5703125" style="1418" bestFit="1" customWidth="1"/>
    <col min="9756" max="9756" width="6.7109375" style="1418" customWidth="1"/>
    <col min="9757" max="9757" width="2.140625" style="1418" customWidth="1"/>
    <col min="9758" max="9758" width="6.5703125" style="1418" customWidth="1"/>
    <col min="9759" max="9759" width="0" style="1418" hidden="1" customWidth="1"/>
    <col min="9760" max="9760" width="11.7109375" style="1418" customWidth="1"/>
    <col min="9761" max="9761" width="7.7109375" style="1418" customWidth="1"/>
    <col min="9762" max="9762" width="10.7109375" style="1418" customWidth="1"/>
    <col min="9763" max="9763" width="15.140625" style="1418" bestFit="1" customWidth="1"/>
    <col min="9764" max="9764" width="9.140625" style="1418"/>
    <col min="9765" max="9765" width="14.42578125" style="1418" bestFit="1" customWidth="1"/>
    <col min="9766" max="9984" width="9.140625" style="1418"/>
    <col min="9985" max="9985" width="5.7109375" style="1418" customWidth="1"/>
    <col min="9986" max="9986" width="2.140625" style="1418" customWidth="1"/>
    <col min="9987" max="9987" width="6.5703125" style="1418" bestFit="1" customWidth="1"/>
    <col min="9988" max="9988" width="5.7109375" style="1418" customWidth="1"/>
    <col min="9989" max="9989" width="2.140625" style="1418" customWidth="1"/>
    <col min="9990" max="9990" width="6.5703125" style="1418" bestFit="1" customWidth="1"/>
    <col min="9991" max="9991" width="0" style="1418" hidden="1" customWidth="1"/>
    <col min="9992" max="9992" width="11.7109375" style="1418" customWidth="1"/>
    <col min="9993" max="9993" width="7.7109375" style="1418" customWidth="1"/>
    <col min="9994" max="9994" width="10.7109375" style="1418" customWidth="1"/>
    <col min="9995" max="9995" width="15.140625" style="1418" bestFit="1" customWidth="1"/>
    <col min="9996" max="9996" width="1.7109375" style="1418" customWidth="1"/>
    <col min="9997" max="9997" width="5.7109375" style="1418" customWidth="1"/>
    <col min="9998" max="9998" width="2.140625" style="1418" customWidth="1"/>
    <col min="9999" max="9999" width="6.5703125" style="1418" bestFit="1" customWidth="1"/>
    <col min="10000" max="10000" width="4" style="1418" bestFit="1" customWidth="1"/>
    <col min="10001" max="10001" width="2.140625" style="1418" customWidth="1"/>
    <col min="10002" max="10002" width="7" style="1418" customWidth="1"/>
    <col min="10003" max="10003" width="0" style="1418" hidden="1" customWidth="1"/>
    <col min="10004" max="10004" width="11.7109375" style="1418" customWidth="1"/>
    <col min="10005" max="10005" width="7.7109375" style="1418" customWidth="1"/>
    <col min="10006" max="10006" width="12.28515625" style="1418" bestFit="1" customWidth="1"/>
    <col min="10007" max="10007" width="14.42578125" style="1418" bestFit="1" customWidth="1"/>
    <col min="10008" max="10008" width="1.7109375" style="1418" customWidth="1"/>
    <col min="10009" max="10009" width="5.7109375" style="1418" customWidth="1"/>
    <col min="10010" max="10010" width="2.140625" style="1418" customWidth="1"/>
    <col min="10011" max="10011" width="6.5703125" style="1418" bestFit="1" customWidth="1"/>
    <col min="10012" max="10012" width="6.7109375" style="1418" customWidth="1"/>
    <col min="10013" max="10013" width="2.140625" style="1418" customWidth="1"/>
    <col min="10014" max="10014" width="6.5703125" style="1418" customWidth="1"/>
    <col min="10015" max="10015" width="0" style="1418" hidden="1" customWidth="1"/>
    <col min="10016" max="10016" width="11.7109375" style="1418" customWidth="1"/>
    <col min="10017" max="10017" width="7.7109375" style="1418" customWidth="1"/>
    <col min="10018" max="10018" width="10.7109375" style="1418" customWidth="1"/>
    <col min="10019" max="10019" width="15.140625" style="1418" bestFit="1" customWidth="1"/>
    <col min="10020" max="10020" width="9.140625" style="1418"/>
    <col min="10021" max="10021" width="14.42578125" style="1418" bestFit="1" customWidth="1"/>
    <col min="10022" max="10240" width="9.140625" style="1418"/>
    <col min="10241" max="10241" width="5.7109375" style="1418" customWidth="1"/>
    <col min="10242" max="10242" width="2.140625" style="1418" customWidth="1"/>
    <col min="10243" max="10243" width="6.5703125" style="1418" bestFit="1" customWidth="1"/>
    <col min="10244" max="10244" width="5.7109375" style="1418" customWidth="1"/>
    <col min="10245" max="10245" width="2.140625" style="1418" customWidth="1"/>
    <col min="10246" max="10246" width="6.5703125" style="1418" bestFit="1" customWidth="1"/>
    <col min="10247" max="10247" width="0" style="1418" hidden="1" customWidth="1"/>
    <col min="10248" max="10248" width="11.7109375" style="1418" customWidth="1"/>
    <col min="10249" max="10249" width="7.7109375" style="1418" customWidth="1"/>
    <col min="10250" max="10250" width="10.7109375" style="1418" customWidth="1"/>
    <col min="10251" max="10251" width="15.140625" style="1418" bestFit="1" customWidth="1"/>
    <col min="10252" max="10252" width="1.7109375" style="1418" customWidth="1"/>
    <col min="10253" max="10253" width="5.7109375" style="1418" customWidth="1"/>
    <col min="10254" max="10254" width="2.140625" style="1418" customWidth="1"/>
    <col min="10255" max="10255" width="6.5703125" style="1418" bestFit="1" customWidth="1"/>
    <col min="10256" max="10256" width="4" style="1418" bestFit="1" customWidth="1"/>
    <col min="10257" max="10257" width="2.140625" style="1418" customWidth="1"/>
    <col min="10258" max="10258" width="7" style="1418" customWidth="1"/>
    <col min="10259" max="10259" width="0" style="1418" hidden="1" customWidth="1"/>
    <col min="10260" max="10260" width="11.7109375" style="1418" customWidth="1"/>
    <col min="10261" max="10261" width="7.7109375" style="1418" customWidth="1"/>
    <col min="10262" max="10262" width="12.28515625" style="1418" bestFit="1" customWidth="1"/>
    <col min="10263" max="10263" width="14.42578125" style="1418" bestFit="1" customWidth="1"/>
    <col min="10264" max="10264" width="1.7109375" style="1418" customWidth="1"/>
    <col min="10265" max="10265" width="5.7109375" style="1418" customWidth="1"/>
    <col min="10266" max="10266" width="2.140625" style="1418" customWidth="1"/>
    <col min="10267" max="10267" width="6.5703125" style="1418" bestFit="1" customWidth="1"/>
    <col min="10268" max="10268" width="6.7109375" style="1418" customWidth="1"/>
    <col min="10269" max="10269" width="2.140625" style="1418" customWidth="1"/>
    <col min="10270" max="10270" width="6.5703125" style="1418" customWidth="1"/>
    <col min="10271" max="10271" width="0" style="1418" hidden="1" customWidth="1"/>
    <col min="10272" max="10272" width="11.7109375" style="1418" customWidth="1"/>
    <col min="10273" max="10273" width="7.7109375" style="1418" customWidth="1"/>
    <col min="10274" max="10274" width="10.7109375" style="1418" customWidth="1"/>
    <col min="10275" max="10275" width="15.140625" style="1418" bestFit="1" customWidth="1"/>
    <col min="10276" max="10276" width="9.140625" style="1418"/>
    <col min="10277" max="10277" width="14.42578125" style="1418" bestFit="1" customWidth="1"/>
    <col min="10278" max="10496" width="9.140625" style="1418"/>
    <col min="10497" max="10497" width="5.7109375" style="1418" customWidth="1"/>
    <col min="10498" max="10498" width="2.140625" style="1418" customWidth="1"/>
    <col min="10499" max="10499" width="6.5703125" style="1418" bestFit="1" customWidth="1"/>
    <col min="10500" max="10500" width="5.7109375" style="1418" customWidth="1"/>
    <col min="10501" max="10501" width="2.140625" style="1418" customWidth="1"/>
    <col min="10502" max="10502" width="6.5703125" style="1418" bestFit="1" customWidth="1"/>
    <col min="10503" max="10503" width="0" style="1418" hidden="1" customWidth="1"/>
    <col min="10504" max="10504" width="11.7109375" style="1418" customWidth="1"/>
    <col min="10505" max="10505" width="7.7109375" style="1418" customWidth="1"/>
    <col min="10506" max="10506" width="10.7109375" style="1418" customWidth="1"/>
    <col min="10507" max="10507" width="15.140625" style="1418" bestFit="1" customWidth="1"/>
    <col min="10508" max="10508" width="1.7109375" style="1418" customWidth="1"/>
    <col min="10509" max="10509" width="5.7109375" style="1418" customWidth="1"/>
    <col min="10510" max="10510" width="2.140625" style="1418" customWidth="1"/>
    <col min="10511" max="10511" width="6.5703125" style="1418" bestFit="1" customWidth="1"/>
    <col min="10512" max="10512" width="4" style="1418" bestFit="1" customWidth="1"/>
    <col min="10513" max="10513" width="2.140625" style="1418" customWidth="1"/>
    <col min="10514" max="10514" width="7" style="1418" customWidth="1"/>
    <col min="10515" max="10515" width="0" style="1418" hidden="1" customWidth="1"/>
    <col min="10516" max="10516" width="11.7109375" style="1418" customWidth="1"/>
    <col min="10517" max="10517" width="7.7109375" style="1418" customWidth="1"/>
    <col min="10518" max="10518" width="12.28515625" style="1418" bestFit="1" customWidth="1"/>
    <col min="10519" max="10519" width="14.42578125" style="1418" bestFit="1" customWidth="1"/>
    <col min="10520" max="10520" width="1.7109375" style="1418" customWidth="1"/>
    <col min="10521" max="10521" width="5.7109375" style="1418" customWidth="1"/>
    <col min="10522" max="10522" width="2.140625" style="1418" customWidth="1"/>
    <col min="10523" max="10523" width="6.5703125" style="1418" bestFit="1" customWidth="1"/>
    <col min="10524" max="10524" width="6.7109375" style="1418" customWidth="1"/>
    <col min="10525" max="10525" width="2.140625" style="1418" customWidth="1"/>
    <col min="10526" max="10526" width="6.5703125" style="1418" customWidth="1"/>
    <col min="10527" max="10527" width="0" style="1418" hidden="1" customWidth="1"/>
    <col min="10528" max="10528" width="11.7109375" style="1418" customWidth="1"/>
    <col min="10529" max="10529" width="7.7109375" style="1418" customWidth="1"/>
    <col min="10530" max="10530" width="10.7109375" style="1418" customWidth="1"/>
    <col min="10531" max="10531" width="15.140625" style="1418" bestFit="1" customWidth="1"/>
    <col min="10532" max="10532" width="9.140625" style="1418"/>
    <col min="10533" max="10533" width="14.42578125" style="1418" bestFit="1" customWidth="1"/>
    <col min="10534" max="10752" width="9.140625" style="1418"/>
    <col min="10753" max="10753" width="5.7109375" style="1418" customWidth="1"/>
    <col min="10754" max="10754" width="2.140625" style="1418" customWidth="1"/>
    <col min="10755" max="10755" width="6.5703125" style="1418" bestFit="1" customWidth="1"/>
    <col min="10756" max="10756" width="5.7109375" style="1418" customWidth="1"/>
    <col min="10757" max="10757" width="2.140625" style="1418" customWidth="1"/>
    <col min="10758" max="10758" width="6.5703125" style="1418" bestFit="1" customWidth="1"/>
    <col min="10759" max="10759" width="0" style="1418" hidden="1" customWidth="1"/>
    <col min="10760" max="10760" width="11.7109375" style="1418" customWidth="1"/>
    <col min="10761" max="10761" width="7.7109375" style="1418" customWidth="1"/>
    <col min="10762" max="10762" width="10.7109375" style="1418" customWidth="1"/>
    <col min="10763" max="10763" width="15.140625" style="1418" bestFit="1" customWidth="1"/>
    <col min="10764" max="10764" width="1.7109375" style="1418" customWidth="1"/>
    <col min="10765" max="10765" width="5.7109375" style="1418" customWidth="1"/>
    <col min="10766" max="10766" width="2.140625" style="1418" customWidth="1"/>
    <col min="10767" max="10767" width="6.5703125" style="1418" bestFit="1" customWidth="1"/>
    <col min="10768" max="10768" width="4" style="1418" bestFit="1" customWidth="1"/>
    <col min="10769" max="10769" width="2.140625" style="1418" customWidth="1"/>
    <col min="10770" max="10770" width="7" style="1418" customWidth="1"/>
    <col min="10771" max="10771" width="0" style="1418" hidden="1" customWidth="1"/>
    <col min="10772" max="10772" width="11.7109375" style="1418" customWidth="1"/>
    <col min="10773" max="10773" width="7.7109375" style="1418" customWidth="1"/>
    <col min="10774" max="10774" width="12.28515625" style="1418" bestFit="1" customWidth="1"/>
    <col min="10775" max="10775" width="14.42578125" style="1418" bestFit="1" customWidth="1"/>
    <col min="10776" max="10776" width="1.7109375" style="1418" customWidth="1"/>
    <col min="10777" max="10777" width="5.7109375" style="1418" customWidth="1"/>
    <col min="10778" max="10778" width="2.140625" style="1418" customWidth="1"/>
    <col min="10779" max="10779" width="6.5703125" style="1418" bestFit="1" customWidth="1"/>
    <col min="10780" max="10780" width="6.7109375" style="1418" customWidth="1"/>
    <col min="10781" max="10781" width="2.140625" style="1418" customWidth="1"/>
    <col min="10782" max="10782" width="6.5703125" style="1418" customWidth="1"/>
    <col min="10783" max="10783" width="0" style="1418" hidden="1" customWidth="1"/>
    <col min="10784" max="10784" width="11.7109375" style="1418" customWidth="1"/>
    <col min="10785" max="10785" width="7.7109375" style="1418" customWidth="1"/>
    <col min="10786" max="10786" width="10.7109375" style="1418" customWidth="1"/>
    <col min="10787" max="10787" width="15.140625" style="1418" bestFit="1" customWidth="1"/>
    <col min="10788" max="10788" width="9.140625" style="1418"/>
    <col min="10789" max="10789" width="14.42578125" style="1418" bestFit="1" customWidth="1"/>
    <col min="10790" max="11008" width="9.140625" style="1418"/>
    <col min="11009" max="11009" width="5.7109375" style="1418" customWidth="1"/>
    <col min="11010" max="11010" width="2.140625" style="1418" customWidth="1"/>
    <col min="11011" max="11011" width="6.5703125" style="1418" bestFit="1" customWidth="1"/>
    <col min="11012" max="11012" width="5.7109375" style="1418" customWidth="1"/>
    <col min="11013" max="11013" width="2.140625" style="1418" customWidth="1"/>
    <col min="11014" max="11014" width="6.5703125" style="1418" bestFit="1" customWidth="1"/>
    <col min="11015" max="11015" width="0" style="1418" hidden="1" customWidth="1"/>
    <col min="11016" max="11016" width="11.7109375" style="1418" customWidth="1"/>
    <col min="11017" max="11017" width="7.7109375" style="1418" customWidth="1"/>
    <col min="11018" max="11018" width="10.7109375" style="1418" customWidth="1"/>
    <col min="11019" max="11019" width="15.140625" style="1418" bestFit="1" customWidth="1"/>
    <col min="11020" max="11020" width="1.7109375" style="1418" customWidth="1"/>
    <col min="11021" max="11021" width="5.7109375" style="1418" customWidth="1"/>
    <col min="11022" max="11022" width="2.140625" style="1418" customWidth="1"/>
    <col min="11023" max="11023" width="6.5703125" style="1418" bestFit="1" customWidth="1"/>
    <col min="11024" max="11024" width="4" style="1418" bestFit="1" customWidth="1"/>
    <col min="11025" max="11025" width="2.140625" style="1418" customWidth="1"/>
    <col min="11026" max="11026" width="7" style="1418" customWidth="1"/>
    <col min="11027" max="11027" width="0" style="1418" hidden="1" customWidth="1"/>
    <col min="11028" max="11028" width="11.7109375" style="1418" customWidth="1"/>
    <col min="11029" max="11029" width="7.7109375" style="1418" customWidth="1"/>
    <col min="11030" max="11030" width="12.28515625" style="1418" bestFit="1" customWidth="1"/>
    <col min="11031" max="11031" width="14.42578125" style="1418" bestFit="1" customWidth="1"/>
    <col min="11032" max="11032" width="1.7109375" style="1418" customWidth="1"/>
    <col min="11033" max="11033" width="5.7109375" style="1418" customWidth="1"/>
    <col min="11034" max="11034" width="2.140625" style="1418" customWidth="1"/>
    <col min="11035" max="11035" width="6.5703125" style="1418" bestFit="1" customWidth="1"/>
    <col min="11036" max="11036" width="6.7109375" style="1418" customWidth="1"/>
    <col min="11037" max="11037" width="2.140625" style="1418" customWidth="1"/>
    <col min="11038" max="11038" width="6.5703125" style="1418" customWidth="1"/>
    <col min="11039" max="11039" width="0" style="1418" hidden="1" customWidth="1"/>
    <col min="11040" max="11040" width="11.7109375" style="1418" customWidth="1"/>
    <col min="11041" max="11041" width="7.7109375" style="1418" customWidth="1"/>
    <col min="11042" max="11042" width="10.7109375" style="1418" customWidth="1"/>
    <col min="11043" max="11043" width="15.140625" style="1418" bestFit="1" customWidth="1"/>
    <col min="11044" max="11044" width="9.140625" style="1418"/>
    <col min="11045" max="11045" width="14.42578125" style="1418" bestFit="1" customWidth="1"/>
    <col min="11046" max="11264" width="9.140625" style="1418"/>
    <col min="11265" max="11265" width="5.7109375" style="1418" customWidth="1"/>
    <col min="11266" max="11266" width="2.140625" style="1418" customWidth="1"/>
    <col min="11267" max="11267" width="6.5703125" style="1418" bestFit="1" customWidth="1"/>
    <col min="11268" max="11268" width="5.7109375" style="1418" customWidth="1"/>
    <col min="11269" max="11269" width="2.140625" style="1418" customWidth="1"/>
    <col min="11270" max="11270" width="6.5703125" style="1418" bestFit="1" customWidth="1"/>
    <col min="11271" max="11271" width="0" style="1418" hidden="1" customWidth="1"/>
    <col min="11272" max="11272" width="11.7109375" style="1418" customWidth="1"/>
    <col min="11273" max="11273" width="7.7109375" style="1418" customWidth="1"/>
    <col min="11274" max="11274" width="10.7109375" style="1418" customWidth="1"/>
    <col min="11275" max="11275" width="15.140625" style="1418" bestFit="1" customWidth="1"/>
    <col min="11276" max="11276" width="1.7109375" style="1418" customWidth="1"/>
    <col min="11277" max="11277" width="5.7109375" style="1418" customWidth="1"/>
    <col min="11278" max="11278" width="2.140625" style="1418" customWidth="1"/>
    <col min="11279" max="11279" width="6.5703125" style="1418" bestFit="1" customWidth="1"/>
    <col min="11280" max="11280" width="4" style="1418" bestFit="1" customWidth="1"/>
    <col min="11281" max="11281" width="2.140625" style="1418" customWidth="1"/>
    <col min="11282" max="11282" width="7" style="1418" customWidth="1"/>
    <col min="11283" max="11283" width="0" style="1418" hidden="1" customWidth="1"/>
    <col min="11284" max="11284" width="11.7109375" style="1418" customWidth="1"/>
    <col min="11285" max="11285" width="7.7109375" style="1418" customWidth="1"/>
    <col min="11286" max="11286" width="12.28515625" style="1418" bestFit="1" customWidth="1"/>
    <col min="11287" max="11287" width="14.42578125" style="1418" bestFit="1" customWidth="1"/>
    <col min="11288" max="11288" width="1.7109375" style="1418" customWidth="1"/>
    <col min="11289" max="11289" width="5.7109375" style="1418" customWidth="1"/>
    <col min="11290" max="11290" width="2.140625" style="1418" customWidth="1"/>
    <col min="11291" max="11291" width="6.5703125" style="1418" bestFit="1" customWidth="1"/>
    <col min="11292" max="11292" width="6.7109375" style="1418" customWidth="1"/>
    <col min="11293" max="11293" width="2.140625" style="1418" customWidth="1"/>
    <col min="11294" max="11294" width="6.5703125" style="1418" customWidth="1"/>
    <col min="11295" max="11295" width="0" style="1418" hidden="1" customWidth="1"/>
    <col min="11296" max="11296" width="11.7109375" style="1418" customWidth="1"/>
    <col min="11297" max="11297" width="7.7109375" style="1418" customWidth="1"/>
    <col min="11298" max="11298" width="10.7109375" style="1418" customWidth="1"/>
    <col min="11299" max="11299" width="15.140625" style="1418" bestFit="1" customWidth="1"/>
    <col min="11300" max="11300" width="9.140625" style="1418"/>
    <col min="11301" max="11301" width="14.42578125" style="1418" bestFit="1" customWidth="1"/>
    <col min="11302" max="11520" width="9.140625" style="1418"/>
    <col min="11521" max="11521" width="5.7109375" style="1418" customWidth="1"/>
    <col min="11522" max="11522" width="2.140625" style="1418" customWidth="1"/>
    <col min="11523" max="11523" width="6.5703125" style="1418" bestFit="1" customWidth="1"/>
    <col min="11524" max="11524" width="5.7109375" style="1418" customWidth="1"/>
    <col min="11525" max="11525" width="2.140625" style="1418" customWidth="1"/>
    <col min="11526" max="11526" width="6.5703125" style="1418" bestFit="1" customWidth="1"/>
    <col min="11527" max="11527" width="0" style="1418" hidden="1" customWidth="1"/>
    <col min="11528" max="11528" width="11.7109375" style="1418" customWidth="1"/>
    <col min="11529" max="11529" width="7.7109375" style="1418" customWidth="1"/>
    <col min="11530" max="11530" width="10.7109375" style="1418" customWidth="1"/>
    <col min="11531" max="11531" width="15.140625" style="1418" bestFit="1" customWidth="1"/>
    <col min="11532" max="11532" width="1.7109375" style="1418" customWidth="1"/>
    <col min="11533" max="11533" width="5.7109375" style="1418" customWidth="1"/>
    <col min="11534" max="11534" width="2.140625" style="1418" customWidth="1"/>
    <col min="11535" max="11535" width="6.5703125" style="1418" bestFit="1" customWidth="1"/>
    <col min="11536" max="11536" width="4" style="1418" bestFit="1" customWidth="1"/>
    <col min="11537" max="11537" width="2.140625" style="1418" customWidth="1"/>
    <col min="11538" max="11538" width="7" style="1418" customWidth="1"/>
    <col min="11539" max="11539" width="0" style="1418" hidden="1" customWidth="1"/>
    <col min="11540" max="11540" width="11.7109375" style="1418" customWidth="1"/>
    <col min="11541" max="11541" width="7.7109375" style="1418" customWidth="1"/>
    <col min="11542" max="11542" width="12.28515625" style="1418" bestFit="1" customWidth="1"/>
    <col min="11543" max="11543" width="14.42578125" style="1418" bestFit="1" customWidth="1"/>
    <col min="11544" max="11544" width="1.7109375" style="1418" customWidth="1"/>
    <col min="11545" max="11545" width="5.7109375" style="1418" customWidth="1"/>
    <col min="11546" max="11546" width="2.140625" style="1418" customWidth="1"/>
    <col min="11547" max="11547" width="6.5703125" style="1418" bestFit="1" customWidth="1"/>
    <col min="11548" max="11548" width="6.7109375" style="1418" customWidth="1"/>
    <col min="11549" max="11549" width="2.140625" style="1418" customWidth="1"/>
    <col min="11550" max="11550" width="6.5703125" style="1418" customWidth="1"/>
    <col min="11551" max="11551" width="0" style="1418" hidden="1" customWidth="1"/>
    <col min="11552" max="11552" width="11.7109375" style="1418" customWidth="1"/>
    <col min="11553" max="11553" width="7.7109375" style="1418" customWidth="1"/>
    <col min="11554" max="11554" width="10.7109375" style="1418" customWidth="1"/>
    <col min="11555" max="11555" width="15.140625" style="1418" bestFit="1" customWidth="1"/>
    <col min="11556" max="11556" width="9.140625" style="1418"/>
    <col min="11557" max="11557" width="14.42578125" style="1418" bestFit="1" customWidth="1"/>
    <col min="11558" max="11776" width="9.140625" style="1418"/>
    <col min="11777" max="11777" width="5.7109375" style="1418" customWidth="1"/>
    <col min="11778" max="11778" width="2.140625" style="1418" customWidth="1"/>
    <col min="11779" max="11779" width="6.5703125" style="1418" bestFit="1" customWidth="1"/>
    <col min="11780" max="11780" width="5.7109375" style="1418" customWidth="1"/>
    <col min="11781" max="11781" width="2.140625" style="1418" customWidth="1"/>
    <col min="11782" max="11782" width="6.5703125" style="1418" bestFit="1" customWidth="1"/>
    <col min="11783" max="11783" width="0" style="1418" hidden="1" customWidth="1"/>
    <col min="11784" max="11784" width="11.7109375" style="1418" customWidth="1"/>
    <col min="11785" max="11785" width="7.7109375" style="1418" customWidth="1"/>
    <col min="11786" max="11786" width="10.7109375" style="1418" customWidth="1"/>
    <col min="11787" max="11787" width="15.140625" style="1418" bestFit="1" customWidth="1"/>
    <col min="11788" max="11788" width="1.7109375" style="1418" customWidth="1"/>
    <col min="11789" max="11789" width="5.7109375" style="1418" customWidth="1"/>
    <col min="11790" max="11790" width="2.140625" style="1418" customWidth="1"/>
    <col min="11791" max="11791" width="6.5703125" style="1418" bestFit="1" customWidth="1"/>
    <col min="11792" max="11792" width="4" style="1418" bestFit="1" customWidth="1"/>
    <col min="11793" max="11793" width="2.140625" style="1418" customWidth="1"/>
    <col min="11794" max="11794" width="7" style="1418" customWidth="1"/>
    <col min="11795" max="11795" width="0" style="1418" hidden="1" customWidth="1"/>
    <col min="11796" max="11796" width="11.7109375" style="1418" customWidth="1"/>
    <col min="11797" max="11797" width="7.7109375" style="1418" customWidth="1"/>
    <col min="11798" max="11798" width="12.28515625" style="1418" bestFit="1" customWidth="1"/>
    <col min="11799" max="11799" width="14.42578125" style="1418" bestFit="1" customWidth="1"/>
    <col min="11800" max="11800" width="1.7109375" style="1418" customWidth="1"/>
    <col min="11801" max="11801" width="5.7109375" style="1418" customWidth="1"/>
    <col min="11802" max="11802" width="2.140625" style="1418" customWidth="1"/>
    <col min="11803" max="11803" width="6.5703125" style="1418" bestFit="1" customWidth="1"/>
    <col min="11804" max="11804" width="6.7109375" style="1418" customWidth="1"/>
    <col min="11805" max="11805" width="2.140625" style="1418" customWidth="1"/>
    <col min="11806" max="11806" width="6.5703125" style="1418" customWidth="1"/>
    <col min="11807" max="11807" width="0" style="1418" hidden="1" customWidth="1"/>
    <col min="11808" max="11808" width="11.7109375" style="1418" customWidth="1"/>
    <col min="11809" max="11809" width="7.7109375" style="1418" customWidth="1"/>
    <col min="11810" max="11810" width="10.7109375" style="1418" customWidth="1"/>
    <col min="11811" max="11811" width="15.140625" style="1418" bestFit="1" customWidth="1"/>
    <col min="11812" max="11812" width="9.140625" style="1418"/>
    <col min="11813" max="11813" width="14.42578125" style="1418" bestFit="1" customWidth="1"/>
    <col min="11814" max="12032" width="9.140625" style="1418"/>
    <col min="12033" max="12033" width="5.7109375" style="1418" customWidth="1"/>
    <col min="12034" max="12034" width="2.140625" style="1418" customWidth="1"/>
    <col min="12035" max="12035" width="6.5703125" style="1418" bestFit="1" customWidth="1"/>
    <col min="12036" max="12036" width="5.7109375" style="1418" customWidth="1"/>
    <col min="12037" max="12037" width="2.140625" style="1418" customWidth="1"/>
    <col min="12038" max="12038" width="6.5703125" style="1418" bestFit="1" customWidth="1"/>
    <col min="12039" max="12039" width="0" style="1418" hidden="1" customWidth="1"/>
    <col min="12040" max="12040" width="11.7109375" style="1418" customWidth="1"/>
    <col min="12041" max="12041" width="7.7109375" style="1418" customWidth="1"/>
    <col min="12042" max="12042" width="10.7109375" style="1418" customWidth="1"/>
    <col min="12043" max="12043" width="15.140625" style="1418" bestFit="1" customWidth="1"/>
    <col min="12044" max="12044" width="1.7109375" style="1418" customWidth="1"/>
    <col min="12045" max="12045" width="5.7109375" style="1418" customWidth="1"/>
    <col min="12046" max="12046" width="2.140625" style="1418" customWidth="1"/>
    <col min="12047" max="12047" width="6.5703125" style="1418" bestFit="1" customWidth="1"/>
    <col min="12048" max="12048" width="4" style="1418" bestFit="1" customWidth="1"/>
    <col min="12049" max="12049" width="2.140625" style="1418" customWidth="1"/>
    <col min="12050" max="12050" width="7" style="1418" customWidth="1"/>
    <col min="12051" max="12051" width="0" style="1418" hidden="1" customWidth="1"/>
    <col min="12052" max="12052" width="11.7109375" style="1418" customWidth="1"/>
    <col min="12053" max="12053" width="7.7109375" style="1418" customWidth="1"/>
    <col min="12054" max="12054" width="12.28515625" style="1418" bestFit="1" customWidth="1"/>
    <col min="12055" max="12055" width="14.42578125" style="1418" bestFit="1" customWidth="1"/>
    <col min="12056" max="12056" width="1.7109375" style="1418" customWidth="1"/>
    <col min="12057" max="12057" width="5.7109375" style="1418" customWidth="1"/>
    <col min="12058" max="12058" width="2.140625" style="1418" customWidth="1"/>
    <col min="12059" max="12059" width="6.5703125" style="1418" bestFit="1" customWidth="1"/>
    <col min="12060" max="12060" width="6.7109375" style="1418" customWidth="1"/>
    <col min="12061" max="12061" width="2.140625" style="1418" customWidth="1"/>
    <col min="12062" max="12062" width="6.5703125" style="1418" customWidth="1"/>
    <col min="12063" max="12063" width="0" style="1418" hidden="1" customWidth="1"/>
    <col min="12064" max="12064" width="11.7109375" style="1418" customWidth="1"/>
    <col min="12065" max="12065" width="7.7109375" style="1418" customWidth="1"/>
    <col min="12066" max="12066" width="10.7109375" style="1418" customWidth="1"/>
    <col min="12067" max="12067" width="15.140625" style="1418" bestFit="1" customWidth="1"/>
    <col min="12068" max="12068" width="9.140625" style="1418"/>
    <col min="12069" max="12069" width="14.42578125" style="1418" bestFit="1" customWidth="1"/>
    <col min="12070" max="12288" width="9.140625" style="1418"/>
    <col min="12289" max="12289" width="5.7109375" style="1418" customWidth="1"/>
    <col min="12290" max="12290" width="2.140625" style="1418" customWidth="1"/>
    <col min="12291" max="12291" width="6.5703125" style="1418" bestFit="1" customWidth="1"/>
    <col min="12292" max="12292" width="5.7109375" style="1418" customWidth="1"/>
    <col min="12293" max="12293" width="2.140625" style="1418" customWidth="1"/>
    <col min="12294" max="12294" width="6.5703125" style="1418" bestFit="1" customWidth="1"/>
    <col min="12295" max="12295" width="0" style="1418" hidden="1" customWidth="1"/>
    <col min="12296" max="12296" width="11.7109375" style="1418" customWidth="1"/>
    <col min="12297" max="12297" width="7.7109375" style="1418" customWidth="1"/>
    <col min="12298" max="12298" width="10.7109375" style="1418" customWidth="1"/>
    <col min="12299" max="12299" width="15.140625" style="1418" bestFit="1" customWidth="1"/>
    <col min="12300" max="12300" width="1.7109375" style="1418" customWidth="1"/>
    <col min="12301" max="12301" width="5.7109375" style="1418" customWidth="1"/>
    <col min="12302" max="12302" width="2.140625" style="1418" customWidth="1"/>
    <col min="12303" max="12303" width="6.5703125" style="1418" bestFit="1" customWidth="1"/>
    <col min="12304" max="12304" width="4" style="1418" bestFit="1" customWidth="1"/>
    <col min="12305" max="12305" width="2.140625" style="1418" customWidth="1"/>
    <col min="12306" max="12306" width="7" style="1418" customWidth="1"/>
    <col min="12307" max="12307" width="0" style="1418" hidden="1" customWidth="1"/>
    <col min="12308" max="12308" width="11.7109375" style="1418" customWidth="1"/>
    <col min="12309" max="12309" width="7.7109375" style="1418" customWidth="1"/>
    <col min="12310" max="12310" width="12.28515625" style="1418" bestFit="1" customWidth="1"/>
    <col min="12311" max="12311" width="14.42578125" style="1418" bestFit="1" customWidth="1"/>
    <col min="12312" max="12312" width="1.7109375" style="1418" customWidth="1"/>
    <col min="12313" max="12313" width="5.7109375" style="1418" customWidth="1"/>
    <col min="12314" max="12314" width="2.140625" style="1418" customWidth="1"/>
    <col min="12315" max="12315" width="6.5703125" style="1418" bestFit="1" customWidth="1"/>
    <col min="12316" max="12316" width="6.7109375" style="1418" customWidth="1"/>
    <col min="12317" max="12317" width="2.140625" style="1418" customWidth="1"/>
    <col min="12318" max="12318" width="6.5703125" style="1418" customWidth="1"/>
    <col min="12319" max="12319" width="0" style="1418" hidden="1" customWidth="1"/>
    <col min="12320" max="12320" width="11.7109375" style="1418" customWidth="1"/>
    <col min="12321" max="12321" width="7.7109375" style="1418" customWidth="1"/>
    <col min="12322" max="12322" width="10.7109375" style="1418" customWidth="1"/>
    <col min="12323" max="12323" width="15.140625" style="1418" bestFit="1" customWidth="1"/>
    <col min="12324" max="12324" width="9.140625" style="1418"/>
    <col min="12325" max="12325" width="14.42578125" style="1418" bestFit="1" customWidth="1"/>
    <col min="12326" max="12544" width="9.140625" style="1418"/>
    <col min="12545" max="12545" width="5.7109375" style="1418" customWidth="1"/>
    <col min="12546" max="12546" width="2.140625" style="1418" customWidth="1"/>
    <col min="12547" max="12547" width="6.5703125" style="1418" bestFit="1" customWidth="1"/>
    <col min="12548" max="12548" width="5.7109375" style="1418" customWidth="1"/>
    <col min="12549" max="12549" width="2.140625" style="1418" customWidth="1"/>
    <col min="12550" max="12550" width="6.5703125" style="1418" bestFit="1" customWidth="1"/>
    <col min="12551" max="12551" width="0" style="1418" hidden="1" customWidth="1"/>
    <col min="12552" max="12552" width="11.7109375" style="1418" customWidth="1"/>
    <col min="12553" max="12553" width="7.7109375" style="1418" customWidth="1"/>
    <col min="12554" max="12554" width="10.7109375" style="1418" customWidth="1"/>
    <col min="12555" max="12555" width="15.140625" style="1418" bestFit="1" customWidth="1"/>
    <col min="12556" max="12556" width="1.7109375" style="1418" customWidth="1"/>
    <col min="12557" max="12557" width="5.7109375" style="1418" customWidth="1"/>
    <col min="12558" max="12558" width="2.140625" style="1418" customWidth="1"/>
    <col min="12559" max="12559" width="6.5703125" style="1418" bestFit="1" customWidth="1"/>
    <col min="12560" max="12560" width="4" style="1418" bestFit="1" customWidth="1"/>
    <col min="12561" max="12561" width="2.140625" style="1418" customWidth="1"/>
    <col min="12562" max="12562" width="7" style="1418" customWidth="1"/>
    <col min="12563" max="12563" width="0" style="1418" hidden="1" customWidth="1"/>
    <col min="12564" max="12564" width="11.7109375" style="1418" customWidth="1"/>
    <col min="12565" max="12565" width="7.7109375" style="1418" customWidth="1"/>
    <col min="12566" max="12566" width="12.28515625" style="1418" bestFit="1" customWidth="1"/>
    <col min="12567" max="12567" width="14.42578125" style="1418" bestFit="1" customWidth="1"/>
    <col min="12568" max="12568" width="1.7109375" style="1418" customWidth="1"/>
    <col min="12569" max="12569" width="5.7109375" style="1418" customWidth="1"/>
    <col min="12570" max="12570" width="2.140625" style="1418" customWidth="1"/>
    <col min="12571" max="12571" width="6.5703125" style="1418" bestFit="1" customWidth="1"/>
    <col min="12572" max="12572" width="6.7109375" style="1418" customWidth="1"/>
    <col min="12573" max="12573" width="2.140625" style="1418" customWidth="1"/>
    <col min="12574" max="12574" width="6.5703125" style="1418" customWidth="1"/>
    <col min="12575" max="12575" width="0" style="1418" hidden="1" customWidth="1"/>
    <col min="12576" max="12576" width="11.7109375" style="1418" customWidth="1"/>
    <col min="12577" max="12577" width="7.7109375" style="1418" customWidth="1"/>
    <col min="12578" max="12578" width="10.7109375" style="1418" customWidth="1"/>
    <col min="12579" max="12579" width="15.140625" style="1418" bestFit="1" customWidth="1"/>
    <col min="12580" max="12580" width="9.140625" style="1418"/>
    <col min="12581" max="12581" width="14.42578125" style="1418" bestFit="1" customWidth="1"/>
    <col min="12582" max="12800" width="9.140625" style="1418"/>
    <col min="12801" max="12801" width="5.7109375" style="1418" customWidth="1"/>
    <col min="12802" max="12802" width="2.140625" style="1418" customWidth="1"/>
    <col min="12803" max="12803" width="6.5703125" style="1418" bestFit="1" customWidth="1"/>
    <col min="12804" max="12804" width="5.7109375" style="1418" customWidth="1"/>
    <col min="12805" max="12805" width="2.140625" style="1418" customWidth="1"/>
    <col min="12806" max="12806" width="6.5703125" style="1418" bestFit="1" customWidth="1"/>
    <col min="12807" max="12807" width="0" style="1418" hidden="1" customWidth="1"/>
    <col min="12808" max="12808" width="11.7109375" style="1418" customWidth="1"/>
    <col min="12809" max="12809" width="7.7109375" style="1418" customWidth="1"/>
    <col min="12810" max="12810" width="10.7109375" style="1418" customWidth="1"/>
    <col min="12811" max="12811" width="15.140625" style="1418" bestFit="1" customWidth="1"/>
    <col min="12812" max="12812" width="1.7109375" style="1418" customWidth="1"/>
    <col min="12813" max="12813" width="5.7109375" style="1418" customWidth="1"/>
    <col min="12814" max="12814" width="2.140625" style="1418" customWidth="1"/>
    <col min="12815" max="12815" width="6.5703125" style="1418" bestFit="1" customWidth="1"/>
    <col min="12816" max="12816" width="4" style="1418" bestFit="1" customWidth="1"/>
    <col min="12817" max="12817" width="2.140625" style="1418" customWidth="1"/>
    <col min="12818" max="12818" width="7" style="1418" customWidth="1"/>
    <col min="12819" max="12819" width="0" style="1418" hidden="1" customWidth="1"/>
    <col min="12820" max="12820" width="11.7109375" style="1418" customWidth="1"/>
    <col min="12821" max="12821" width="7.7109375" style="1418" customWidth="1"/>
    <col min="12822" max="12822" width="12.28515625" style="1418" bestFit="1" customWidth="1"/>
    <col min="12823" max="12823" width="14.42578125" style="1418" bestFit="1" customWidth="1"/>
    <col min="12824" max="12824" width="1.7109375" style="1418" customWidth="1"/>
    <col min="12825" max="12825" width="5.7109375" style="1418" customWidth="1"/>
    <col min="12826" max="12826" width="2.140625" style="1418" customWidth="1"/>
    <col min="12827" max="12827" width="6.5703125" style="1418" bestFit="1" customWidth="1"/>
    <col min="12828" max="12828" width="6.7109375" style="1418" customWidth="1"/>
    <col min="12829" max="12829" width="2.140625" style="1418" customWidth="1"/>
    <col min="12830" max="12830" width="6.5703125" style="1418" customWidth="1"/>
    <col min="12831" max="12831" width="0" style="1418" hidden="1" customWidth="1"/>
    <col min="12832" max="12832" width="11.7109375" style="1418" customWidth="1"/>
    <col min="12833" max="12833" width="7.7109375" style="1418" customWidth="1"/>
    <col min="12834" max="12834" width="10.7109375" style="1418" customWidth="1"/>
    <col min="12835" max="12835" width="15.140625" style="1418" bestFit="1" customWidth="1"/>
    <col min="12836" max="12836" width="9.140625" style="1418"/>
    <col min="12837" max="12837" width="14.42578125" style="1418" bestFit="1" customWidth="1"/>
    <col min="12838" max="13056" width="9.140625" style="1418"/>
    <col min="13057" max="13057" width="5.7109375" style="1418" customWidth="1"/>
    <col min="13058" max="13058" width="2.140625" style="1418" customWidth="1"/>
    <col min="13059" max="13059" width="6.5703125" style="1418" bestFit="1" customWidth="1"/>
    <col min="13060" max="13060" width="5.7109375" style="1418" customWidth="1"/>
    <col min="13061" max="13061" width="2.140625" style="1418" customWidth="1"/>
    <col min="13062" max="13062" width="6.5703125" style="1418" bestFit="1" customWidth="1"/>
    <col min="13063" max="13063" width="0" style="1418" hidden="1" customWidth="1"/>
    <col min="13064" max="13064" width="11.7109375" style="1418" customWidth="1"/>
    <col min="13065" max="13065" width="7.7109375" style="1418" customWidth="1"/>
    <col min="13066" max="13066" width="10.7109375" style="1418" customWidth="1"/>
    <col min="13067" max="13067" width="15.140625" style="1418" bestFit="1" customWidth="1"/>
    <col min="13068" max="13068" width="1.7109375" style="1418" customWidth="1"/>
    <col min="13069" max="13069" width="5.7109375" style="1418" customWidth="1"/>
    <col min="13070" max="13070" width="2.140625" style="1418" customWidth="1"/>
    <col min="13071" max="13071" width="6.5703125" style="1418" bestFit="1" customWidth="1"/>
    <col min="13072" max="13072" width="4" style="1418" bestFit="1" customWidth="1"/>
    <col min="13073" max="13073" width="2.140625" style="1418" customWidth="1"/>
    <col min="13074" max="13074" width="7" style="1418" customWidth="1"/>
    <col min="13075" max="13075" width="0" style="1418" hidden="1" customWidth="1"/>
    <col min="13076" max="13076" width="11.7109375" style="1418" customWidth="1"/>
    <col min="13077" max="13077" width="7.7109375" style="1418" customWidth="1"/>
    <col min="13078" max="13078" width="12.28515625" style="1418" bestFit="1" customWidth="1"/>
    <col min="13079" max="13079" width="14.42578125" style="1418" bestFit="1" customWidth="1"/>
    <col min="13080" max="13080" width="1.7109375" style="1418" customWidth="1"/>
    <col min="13081" max="13081" width="5.7109375" style="1418" customWidth="1"/>
    <col min="13082" max="13082" width="2.140625" style="1418" customWidth="1"/>
    <col min="13083" max="13083" width="6.5703125" style="1418" bestFit="1" customWidth="1"/>
    <col min="13084" max="13084" width="6.7109375" style="1418" customWidth="1"/>
    <col min="13085" max="13085" width="2.140625" style="1418" customWidth="1"/>
    <col min="13086" max="13086" width="6.5703125" style="1418" customWidth="1"/>
    <col min="13087" max="13087" width="0" style="1418" hidden="1" customWidth="1"/>
    <col min="13088" max="13088" width="11.7109375" style="1418" customWidth="1"/>
    <col min="13089" max="13089" width="7.7109375" style="1418" customWidth="1"/>
    <col min="13090" max="13090" width="10.7109375" style="1418" customWidth="1"/>
    <col min="13091" max="13091" width="15.140625" style="1418" bestFit="1" customWidth="1"/>
    <col min="13092" max="13092" width="9.140625" style="1418"/>
    <col min="13093" max="13093" width="14.42578125" style="1418" bestFit="1" customWidth="1"/>
    <col min="13094" max="13312" width="9.140625" style="1418"/>
    <col min="13313" max="13313" width="5.7109375" style="1418" customWidth="1"/>
    <col min="13314" max="13314" width="2.140625" style="1418" customWidth="1"/>
    <col min="13315" max="13315" width="6.5703125" style="1418" bestFit="1" customWidth="1"/>
    <col min="13316" max="13316" width="5.7109375" style="1418" customWidth="1"/>
    <col min="13317" max="13317" width="2.140625" style="1418" customWidth="1"/>
    <col min="13318" max="13318" width="6.5703125" style="1418" bestFit="1" customWidth="1"/>
    <col min="13319" max="13319" width="0" style="1418" hidden="1" customWidth="1"/>
    <col min="13320" max="13320" width="11.7109375" style="1418" customWidth="1"/>
    <col min="13321" max="13321" width="7.7109375" style="1418" customWidth="1"/>
    <col min="13322" max="13322" width="10.7109375" style="1418" customWidth="1"/>
    <col min="13323" max="13323" width="15.140625" style="1418" bestFit="1" customWidth="1"/>
    <col min="13324" max="13324" width="1.7109375" style="1418" customWidth="1"/>
    <col min="13325" max="13325" width="5.7109375" style="1418" customWidth="1"/>
    <col min="13326" max="13326" width="2.140625" style="1418" customWidth="1"/>
    <col min="13327" max="13327" width="6.5703125" style="1418" bestFit="1" customWidth="1"/>
    <col min="13328" max="13328" width="4" style="1418" bestFit="1" customWidth="1"/>
    <col min="13329" max="13329" width="2.140625" style="1418" customWidth="1"/>
    <col min="13330" max="13330" width="7" style="1418" customWidth="1"/>
    <col min="13331" max="13331" width="0" style="1418" hidden="1" customWidth="1"/>
    <col min="13332" max="13332" width="11.7109375" style="1418" customWidth="1"/>
    <col min="13333" max="13333" width="7.7109375" style="1418" customWidth="1"/>
    <col min="13334" max="13334" width="12.28515625" style="1418" bestFit="1" customWidth="1"/>
    <col min="13335" max="13335" width="14.42578125" style="1418" bestFit="1" customWidth="1"/>
    <col min="13336" max="13336" width="1.7109375" style="1418" customWidth="1"/>
    <col min="13337" max="13337" width="5.7109375" style="1418" customWidth="1"/>
    <col min="13338" max="13338" width="2.140625" style="1418" customWidth="1"/>
    <col min="13339" max="13339" width="6.5703125" style="1418" bestFit="1" customWidth="1"/>
    <col min="13340" max="13340" width="6.7109375" style="1418" customWidth="1"/>
    <col min="13341" max="13341" width="2.140625" style="1418" customWidth="1"/>
    <col min="13342" max="13342" width="6.5703125" style="1418" customWidth="1"/>
    <col min="13343" max="13343" width="0" style="1418" hidden="1" customWidth="1"/>
    <col min="13344" max="13344" width="11.7109375" style="1418" customWidth="1"/>
    <col min="13345" max="13345" width="7.7109375" style="1418" customWidth="1"/>
    <col min="13346" max="13346" width="10.7109375" style="1418" customWidth="1"/>
    <col min="13347" max="13347" width="15.140625" style="1418" bestFit="1" customWidth="1"/>
    <col min="13348" max="13348" width="9.140625" style="1418"/>
    <col min="13349" max="13349" width="14.42578125" style="1418" bestFit="1" customWidth="1"/>
    <col min="13350" max="13568" width="9.140625" style="1418"/>
    <col min="13569" max="13569" width="5.7109375" style="1418" customWidth="1"/>
    <col min="13570" max="13570" width="2.140625" style="1418" customWidth="1"/>
    <col min="13571" max="13571" width="6.5703125" style="1418" bestFit="1" customWidth="1"/>
    <col min="13572" max="13572" width="5.7109375" style="1418" customWidth="1"/>
    <col min="13573" max="13573" width="2.140625" style="1418" customWidth="1"/>
    <col min="13574" max="13574" width="6.5703125" style="1418" bestFit="1" customWidth="1"/>
    <col min="13575" max="13575" width="0" style="1418" hidden="1" customWidth="1"/>
    <col min="13576" max="13576" width="11.7109375" style="1418" customWidth="1"/>
    <col min="13577" max="13577" width="7.7109375" style="1418" customWidth="1"/>
    <col min="13578" max="13578" width="10.7109375" style="1418" customWidth="1"/>
    <col min="13579" max="13579" width="15.140625" style="1418" bestFit="1" customWidth="1"/>
    <col min="13580" max="13580" width="1.7109375" style="1418" customWidth="1"/>
    <col min="13581" max="13581" width="5.7109375" style="1418" customWidth="1"/>
    <col min="13582" max="13582" width="2.140625" style="1418" customWidth="1"/>
    <col min="13583" max="13583" width="6.5703125" style="1418" bestFit="1" customWidth="1"/>
    <col min="13584" max="13584" width="4" style="1418" bestFit="1" customWidth="1"/>
    <col min="13585" max="13585" width="2.140625" style="1418" customWidth="1"/>
    <col min="13586" max="13586" width="7" style="1418" customWidth="1"/>
    <col min="13587" max="13587" width="0" style="1418" hidden="1" customWidth="1"/>
    <col min="13588" max="13588" width="11.7109375" style="1418" customWidth="1"/>
    <col min="13589" max="13589" width="7.7109375" style="1418" customWidth="1"/>
    <col min="13590" max="13590" width="12.28515625" style="1418" bestFit="1" customWidth="1"/>
    <col min="13591" max="13591" width="14.42578125" style="1418" bestFit="1" customWidth="1"/>
    <col min="13592" max="13592" width="1.7109375" style="1418" customWidth="1"/>
    <col min="13593" max="13593" width="5.7109375" style="1418" customWidth="1"/>
    <col min="13594" max="13594" width="2.140625" style="1418" customWidth="1"/>
    <col min="13595" max="13595" width="6.5703125" style="1418" bestFit="1" customWidth="1"/>
    <col min="13596" max="13596" width="6.7109375" style="1418" customWidth="1"/>
    <col min="13597" max="13597" width="2.140625" style="1418" customWidth="1"/>
    <col min="13598" max="13598" width="6.5703125" style="1418" customWidth="1"/>
    <col min="13599" max="13599" width="0" style="1418" hidden="1" customWidth="1"/>
    <col min="13600" max="13600" width="11.7109375" style="1418" customWidth="1"/>
    <col min="13601" max="13601" width="7.7109375" style="1418" customWidth="1"/>
    <col min="13602" max="13602" width="10.7109375" style="1418" customWidth="1"/>
    <col min="13603" max="13603" width="15.140625" style="1418" bestFit="1" customWidth="1"/>
    <col min="13604" max="13604" width="9.140625" style="1418"/>
    <col min="13605" max="13605" width="14.42578125" style="1418" bestFit="1" customWidth="1"/>
    <col min="13606" max="13824" width="9.140625" style="1418"/>
    <col min="13825" max="13825" width="5.7109375" style="1418" customWidth="1"/>
    <col min="13826" max="13826" width="2.140625" style="1418" customWidth="1"/>
    <col min="13827" max="13827" width="6.5703125" style="1418" bestFit="1" customWidth="1"/>
    <col min="13828" max="13828" width="5.7109375" style="1418" customWidth="1"/>
    <col min="13829" max="13829" width="2.140625" style="1418" customWidth="1"/>
    <col min="13830" max="13830" width="6.5703125" style="1418" bestFit="1" customWidth="1"/>
    <col min="13831" max="13831" width="0" style="1418" hidden="1" customWidth="1"/>
    <col min="13832" max="13832" width="11.7109375" style="1418" customWidth="1"/>
    <col min="13833" max="13833" width="7.7109375" style="1418" customWidth="1"/>
    <col min="13834" max="13834" width="10.7109375" style="1418" customWidth="1"/>
    <col min="13835" max="13835" width="15.140625" style="1418" bestFit="1" customWidth="1"/>
    <col min="13836" max="13836" width="1.7109375" style="1418" customWidth="1"/>
    <col min="13837" max="13837" width="5.7109375" style="1418" customWidth="1"/>
    <col min="13838" max="13838" width="2.140625" style="1418" customWidth="1"/>
    <col min="13839" max="13839" width="6.5703125" style="1418" bestFit="1" customWidth="1"/>
    <col min="13840" max="13840" width="4" style="1418" bestFit="1" customWidth="1"/>
    <col min="13841" max="13841" width="2.140625" style="1418" customWidth="1"/>
    <col min="13842" max="13842" width="7" style="1418" customWidth="1"/>
    <col min="13843" max="13843" width="0" style="1418" hidden="1" customWidth="1"/>
    <col min="13844" max="13844" width="11.7109375" style="1418" customWidth="1"/>
    <col min="13845" max="13845" width="7.7109375" style="1418" customWidth="1"/>
    <col min="13846" max="13846" width="12.28515625" style="1418" bestFit="1" customWidth="1"/>
    <col min="13847" max="13847" width="14.42578125" style="1418" bestFit="1" customWidth="1"/>
    <col min="13848" max="13848" width="1.7109375" style="1418" customWidth="1"/>
    <col min="13849" max="13849" width="5.7109375" style="1418" customWidth="1"/>
    <col min="13850" max="13850" width="2.140625" style="1418" customWidth="1"/>
    <col min="13851" max="13851" width="6.5703125" style="1418" bestFit="1" customWidth="1"/>
    <col min="13852" max="13852" width="6.7109375" style="1418" customWidth="1"/>
    <col min="13853" max="13853" width="2.140625" style="1418" customWidth="1"/>
    <col min="13854" max="13854" width="6.5703125" style="1418" customWidth="1"/>
    <col min="13855" max="13855" width="0" style="1418" hidden="1" customWidth="1"/>
    <col min="13856" max="13856" width="11.7109375" style="1418" customWidth="1"/>
    <col min="13857" max="13857" width="7.7109375" style="1418" customWidth="1"/>
    <col min="13858" max="13858" width="10.7109375" style="1418" customWidth="1"/>
    <col min="13859" max="13859" width="15.140625" style="1418" bestFit="1" customWidth="1"/>
    <col min="13860" max="13860" width="9.140625" style="1418"/>
    <col min="13861" max="13861" width="14.42578125" style="1418" bestFit="1" customWidth="1"/>
    <col min="13862" max="14080" width="9.140625" style="1418"/>
    <col min="14081" max="14081" width="5.7109375" style="1418" customWidth="1"/>
    <col min="14082" max="14082" width="2.140625" style="1418" customWidth="1"/>
    <col min="14083" max="14083" width="6.5703125" style="1418" bestFit="1" customWidth="1"/>
    <col min="14084" max="14084" width="5.7109375" style="1418" customWidth="1"/>
    <col min="14085" max="14085" width="2.140625" style="1418" customWidth="1"/>
    <col min="14086" max="14086" width="6.5703125" style="1418" bestFit="1" customWidth="1"/>
    <col min="14087" max="14087" width="0" style="1418" hidden="1" customWidth="1"/>
    <col min="14088" max="14088" width="11.7109375" style="1418" customWidth="1"/>
    <col min="14089" max="14089" width="7.7109375" style="1418" customWidth="1"/>
    <col min="14090" max="14090" width="10.7109375" style="1418" customWidth="1"/>
    <col min="14091" max="14091" width="15.140625" style="1418" bestFit="1" customWidth="1"/>
    <col min="14092" max="14092" width="1.7109375" style="1418" customWidth="1"/>
    <col min="14093" max="14093" width="5.7109375" style="1418" customWidth="1"/>
    <col min="14094" max="14094" width="2.140625" style="1418" customWidth="1"/>
    <col min="14095" max="14095" width="6.5703125" style="1418" bestFit="1" customWidth="1"/>
    <col min="14096" max="14096" width="4" style="1418" bestFit="1" customWidth="1"/>
    <col min="14097" max="14097" width="2.140625" style="1418" customWidth="1"/>
    <col min="14098" max="14098" width="7" style="1418" customWidth="1"/>
    <col min="14099" max="14099" width="0" style="1418" hidden="1" customWidth="1"/>
    <col min="14100" max="14100" width="11.7109375" style="1418" customWidth="1"/>
    <col min="14101" max="14101" width="7.7109375" style="1418" customWidth="1"/>
    <col min="14102" max="14102" width="12.28515625" style="1418" bestFit="1" customWidth="1"/>
    <col min="14103" max="14103" width="14.42578125" style="1418" bestFit="1" customWidth="1"/>
    <col min="14104" max="14104" width="1.7109375" style="1418" customWidth="1"/>
    <col min="14105" max="14105" width="5.7109375" style="1418" customWidth="1"/>
    <col min="14106" max="14106" width="2.140625" style="1418" customWidth="1"/>
    <col min="14107" max="14107" width="6.5703125" style="1418" bestFit="1" customWidth="1"/>
    <col min="14108" max="14108" width="6.7109375" style="1418" customWidth="1"/>
    <col min="14109" max="14109" width="2.140625" style="1418" customWidth="1"/>
    <col min="14110" max="14110" width="6.5703125" style="1418" customWidth="1"/>
    <col min="14111" max="14111" width="0" style="1418" hidden="1" customWidth="1"/>
    <col min="14112" max="14112" width="11.7109375" style="1418" customWidth="1"/>
    <col min="14113" max="14113" width="7.7109375" style="1418" customWidth="1"/>
    <col min="14114" max="14114" width="10.7109375" style="1418" customWidth="1"/>
    <col min="14115" max="14115" width="15.140625" style="1418" bestFit="1" customWidth="1"/>
    <col min="14116" max="14116" width="9.140625" style="1418"/>
    <col min="14117" max="14117" width="14.42578125" style="1418" bestFit="1" customWidth="1"/>
    <col min="14118" max="14336" width="9.140625" style="1418"/>
    <col min="14337" max="14337" width="5.7109375" style="1418" customWidth="1"/>
    <col min="14338" max="14338" width="2.140625" style="1418" customWidth="1"/>
    <col min="14339" max="14339" width="6.5703125" style="1418" bestFit="1" customWidth="1"/>
    <col min="14340" max="14340" width="5.7109375" style="1418" customWidth="1"/>
    <col min="14341" max="14341" width="2.140625" style="1418" customWidth="1"/>
    <col min="14342" max="14342" width="6.5703125" style="1418" bestFit="1" customWidth="1"/>
    <col min="14343" max="14343" width="0" style="1418" hidden="1" customWidth="1"/>
    <col min="14344" max="14344" width="11.7109375" style="1418" customWidth="1"/>
    <col min="14345" max="14345" width="7.7109375" style="1418" customWidth="1"/>
    <col min="14346" max="14346" width="10.7109375" style="1418" customWidth="1"/>
    <col min="14347" max="14347" width="15.140625" style="1418" bestFit="1" customWidth="1"/>
    <col min="14348" max="14348" width="1.7109375" style="1418" customWidth="1"/>
    <col min="14349" max="14349" width="5.7109375" style="1418" customWidth="1"/>
    <col min="14350" max="14350" width="2.140625" style="1418" customWidth="1"/>
    <col min="14351" max="14351" width="6.5703125" style="1418" bestFit="1" customWidth="1"/>
    <col min="14352" max="14352" width="4" style="1418" bestFit="1" customWidth="1"/>
    <col min="14353" max="14353" width="2.140625" style="1418" customWidth="1"/>
    <col min="14354" max="14354" width="7" style="1418" customWidth="1"/>
    <col min="14355" max="14355" width="0" style="1418" hidden="1" customWidth="1"/>
    <col min="14356" max="14356" width="11.7109375" style="1418" customWidth="1"/>
    <col min="14357" max="14357" width="7.7109375" style="1418" customWidth="1"/>
    <col min="14358" max="14358" width="12.28515625" style="1418" bestFit="1" customWidth="1"/>
    <col min="14359" max="14359" width="14.42578125" style="1418" bestFit="1" customWidth="1"/>
    <col min="14360" max="14360" width="1.7109375" style="1418" customWidth="1"/>
    <col min="14361" max="14361" width="5.7109375" style="1418" customWidth="1"/>
    <col min="14362" max="14362" width="2.140625" style="1418" customWidth="1"/>
    <col min="14363" max="14363" width="6.5703125" style="1418" bestFit="1" customWidth="1"/>
    <col min="14364" max="14364" width="6.7109375" style="1418" customWidth="1"/>
    <col min="14365" max="14365" width="2.140625" style="1418" customWidth="1"/>
    <col min="14366" max="14366" width="6.5703125" style="1418" customWidth="1"/>
    <col min="14367" max="14367" width="0" style="1418" hidden="1" customWidth="1"/>
    <col min="14368" max="14368" width="11.7109375" style="1418" customWidth="1"/>
    <col min="14369" max="14369" width="7.7109375" style="1418" customWidth="1"/>
    <col min="14370" max="14370" width="10.7109375" style="1418" customWidth="1"/>
    <col min="14371" max="14371" width="15.140625" style="1418" bestFit="1" customWidth="1"/>
    <col min="14372" max="14372" width="9.140625" style="1418"/>
    <col min="14373" max="14373" width="14.42578125" style="1418" bestFit="1" customWidth="1"/>
    <col min="14374" max="14592" width="9.140625" style="1418"/>
    <col min="14593" max="14593" width="5.7109375" style="1418" customWidth="1"/>
    <col min="14594" max="14594" width="2.140625" style="1418" customWidth="1"/>
    <col min="14595" max="14595" width="6.5703125" style="1418" bestFit="1" customWidth="1"/>
    <col min="14596" max="14596" width="5.7109375" style="1418" customWidth="1"/>
    <col min="14597" max="14597" width="2.140625" style="1418" customWidth="1"/>
    <col min="14598" max="14598" width="6.5703125" style="1418" bestFit="1" customWidth="1"/>
    <col min="14599" max="14599" width="0" style="1418" hidden="1" customWidth="1"/>
    <col min="14600" max="14600" width="11.7109375" style="1418" customWidth="1"/>
    <col min="14601" max="14601" width="7.7109375" style="1418" customWidth="1"/>
    <col min="14602" max="14602" width="10.7109375" style="1418" customWidth="1"/>
    <col min="14603" max="14603" width="15.140625" style="1418" bestFit="1" customWidth="1"/>
    <col min="14604" max="14604" width="1.7109375" style="1418" customWidth="1"/>
    <col min="14605" max="14605" width="5.7109375" style="1418" customWidth="1"/>
    <col min="14606" max="14606" width="2.140625" style="1418" customWidth="1"/>
    <col min="14607" max="14607" width="6.5703125" style="1418" bestFit="1" customWidth="1"/>
    <col min="14608" max="14608" width="4" style="1418" bestFit="1" customWidth="1"/>
    <col min="14609" max="14609" width="2.140625" style="1418" customWidth="1"/>
    <col min="14610" max="14610" width="7" style="1418" customWidth="1"/>
    <col min="14611" max="14611" width="0" style="1418" hidden="1" customWidth="1"/>
    <col min="14612" max="14612" width="11.7109375" style="1418" customWidth="1"/>
    <col min="14613" max="14613" width="7.7109375" style="1418" customWidth="1"/>
    <col min="14614" max="14614" width="12.28515625" style="1418" bestFit="1" customWidth="1"/>
    <col min="14615" max="14615" width="14.42578125" style="1418" bestFit="1" customWidth="1"/>
    <col min="14616" max="14616" width="1.7109375" style="1418" customWidth="1"/>
    <col min="14617" max="14617" width="5.7109375" style="1418" customWidth="1"/>
    <col min="14618" max="14618" width="2.140625" style="1418" customWidth="1"/>
    <col min="14619" max="14619" width="6.5703125" style="1418" bestFit="1" customWidth="1"/>
    <col min="14620" max="14620" width="6.7109375" style="1418" customWidth="1"/>
    <col min="14621" max="14621" width="2.140625" style="1418" customWidth="1"/>
    <col min="14622" max="14622" width="6.5703125" style="1418" customWidth="1"/>
    <col min="14623" max="14623" width="0" style="1418" hidden="1" customWidth="1"/>
    <col min="14624" max="14624" width="11.7109375" style="1418" customWidth="1"/>
    <col min="14625" max="14625" width="7.7109375" style="1418" customWidth="1"/>
    <col min="14626" max="14626" width="10.7109375" style="1418" customWidth="1"/>
    <col min="14627" max="14627" width="15.140625" style="1418" bestFit="1" customWidth="1"/>
    <col min="14628" max="14628" width="9.140625" style="1418"/>
    <col min="14629" max="14629" width="14.42578125" style="1418" bestFit="1" customWidth="1"/>
    <col min="14630" max="14848" width="9.140625" style="1418"/>
    <col min="14849" max="14849" width="5.7109375" style="1418" customWidth="1"/>
    <col min="14850" max="14850" width="2.140625" style="1418" customWidth="1"/>
    <col min="14851" max="14851" width="6.5703125" style="1418" bestFit="1" customWidth="1"/>
    <col min="14852" max="14852" width="5.7109375" style="1418" customWidth="1"/>
    <col min="14853" max="14853" width="2.140625" style="1418" customWidth="1"/>
    <col min="14854" max="14854" width="6.5703125" style="1418" bestFit="1" customWidth="1"/>
    <col min="14855" max="14855" width="0" style="1418" hidden="1" customWidth="1"/>
    <col min="14856" max="14856" width="11.7109375" style="1418" customWidth="1"/>
    <col min="14857" max="14857" width="7.7109375" style="1418" customWidth="1"/>
    <col min="14858" max="14858" width="10.7109375" style="1418" customWidth="1"/>
    <col min="14859" max="14859" width="15.140625" style="1418" bestFit="1" customWidth="1"/>
    <col min="14860" max="14860" width="1.7109375" style="1418" customWidth="1"/>
    <col min="14861" max="14861" width="5.7109375" style="1418" customWidth="1"/>
    <col min="14862" max="14862" width="2.140625" style="1418" customWidth="1"/>
    <col min="14863" max="14863" width="6.5703125" style="1418" bestFit="1" customWidth="1"/>
    <col min="14864" max="14864" width="4" style="1418" bestFit="1" customWidth="1"/>
    <col min="14865" max="14865" width="2.140625" style="1418" customWidth="1"/>
    <col min="14866" max="14866" width="7" style="1418" customWidth="1"/>
    <col min="14867" max="14867" width="0" style="1418" hidden="1" customWidth="1"/>
    <col min="14868" max="14868" width="11.7109375" style="1418" customWidth="1"/>
    <col min="14869" max="14869" width="7.7109375" style="1418" customWidth="1"/>
    <col min="14870" max="14870" width="12.28515625" style="1418" bestFit="1" customWidth="1"/>
    <col min="14871" max="14871" width="14.42578125" style="1418" bestFit="1" customWidth="1"/>
    <col min="14872" max="14872" width="1.7109375" style="1418" customWidth="1"/>
    <col min="14873" max="14873" width="5.7109375" style="1418" customWidth="1"/>
    <col min="14874" max="14874" width="2.140625" style="1418" customWidth="1"/>
    <col min="14875" max="14875" width="6.5703125" style="1418" bestFit="1" customWidth="1"/>
    <col min="14876" max="14876" width="6.7109375" style="1418" customWidth="1"/>
    <col min="14877" max="14877" width="2.140625" style="1418" customWidth="1"/>
    <col min="14878" max="14878" width="6.5703125" style="1418" customWidth="1"/>
    <col min="14879" max="14879" width="0" style="1418" hidden="1" customWidth="1"/>
    <col min="14880" max="14880" width="11.7109375" style="1418" customWidth="1"/>
    <col min="14881" max="14881" width="7.7109375" style="1418" customWidth="1"/>
    <col min="14882" max="14882" width="10.7109375" style="1418" customWidth="1"/>
    <col min="14883" max="14883" width="15.140625" style="1418" bestFit="1" customWidth="1"/>
    <col min="14884" max="14884" width="9.140625" style="1418"/>
    <col min="14885" max="14885" width="14.42578125" style="1418" bestFit="1" customWidth="1"/>
    <col min="14886" max="15104" width="9.140625" style="1418"/>
    <col min="15105" max="15105" width="5.7109375" style="1418" customWidth="1"/>
    <col min="15106" max="15106" width="2.140625" style="1418" customWidth="1"/>
    <col min="15107" max="15107" width="6.5703125" style="1418" bestFit="1" customWidth="1"/>
    <col min="15108" max="15108" width="5.7109375" style="1418" customWidth="1"/>
    <col min="15109" max="15109" width="2.140625" style="1418" customWidth="1"/>
    <col min="15110" max="15110" width="6.5703125" style="1418" bestFit="1" customWidth="1"/>
    <col min="15111" max="15111" width="0" style="1418" hidden="1" customWidth="1"/>
    <col min="15112" max="15112" width="11.7109375" style="1418" customWidth="1"/>
    <col min="15113" max="15113" width="7.7109375" style="1418" customWidth="1"/>
    <col min="15114" max="15114" width="10.7109375" style="1418" customWidth="1"/>
    <col min="15115" max="15115" width="15.140625" style="1418" bestFit="1" customWidth="1"/>
    <col min="15116" max="15116" width="1.7109375" style="1418" customWidth="1"/>
    <col min="15117" max="15117" width="5.7109375" style="1418" customWidth="1"/>
    <col min="15118" max="15118" width="2.140625" style="1418" customWidth="1"/>
    <col min="15119" max="15119" width="6.5703125" style="1418" bestFit="1" customWidth="1"/>
    <col min="15120" max="15120" width="4" style="1418" bestFit="1" customWidth="1"/>
    <col min="15121" max="15121" width="2.140625" style="1418" customWidth="1"/>
    <col min="15122" max="15122" width="7" style="1418" customWidth="1"/>
    <col min="15123" max="15123" width="0" style="1418" hidden="1" customWidth="1"/>
    <col min="15124" max="15124" width="11.7109375" style="1418" customWidth="1"/>
    <col min="15125" max="15125" width="7.7109375" style="1418" customWidth="1"/>
    <col min="15126" max="15126" width="12.28515625" style="1418" bestFit="1" customWidth="1"/>
    <col min="15127" max="15127" width="14.42578125" style="1418" bestFit="1" customWidth="1"/>
    <col min="15128" max="15128" width="1.7109375" style="1418" customWidth="1"/>
    <col min="15129" max="15129" width="5.7109375" style="1418" customWidth="1"/>
    <col min="15130" max="15130" width="2.140625" style="1418" customWidth="1"/>
    <col min="15131" max="15131" width="6.5703125" style="1418" bestFit="1" customWidth="1"/>
    <col min="15132" max="15132" width="6.7109375" style="1418" customWidth="1"/>
    <col min="15133" max="15133" width="2.140625" style="1418" customWidth="1"/>
    <col min="15134" max="15134" width="6.5703125" style="1418" customWidth="1"/>
    <col min="15135" max="15135" width="0" style="1418" hidden="1" customWidth="1"/>
    <col min="15136" max="15136" width="11.7109375" style="1418" customWidth="1"/>
    <col min="15137" max="15137" width="7.7109375" style="1418" customWidth="1"/>
    <col min="15138" max="15138" width="10.7109375" style="1418" customWidth="1"/>
    <col min="15139" max="15139" width="15.140625" style="1418" bestFit="1" customWidth="1"/>
    <col min="15140" max="15140" width="9.140625" style="1418"/>
    <col min="15141" max="15141" width="14.42578125" style="1418" bestFit="1" customWidth="1"/>
    <col min="15142" max="15360" width="9.140625" style="1418"/>
    <col min="15361" max="15361" width="5.7109375" style="1418" customWidth="1"/>
    <col min="15362" max="15362" width="2.140625" style="1418" customWidth="1"/>
    <col min="15363" max="15363" width="6.5703125" style="1418" bestFit="1" customWidth="1"/>
    <col min="15364" max="15364" width="5.7109375" style="1418" customWidth="1"/>
    <col min="15365" max="15365" width="2.140625" style="1418" customWidth="1"/>
    <col min="15366" max="15366" width="6.5703125" style="1418" bestFit="1" customWidth="1"/>
    <col min="15367" max="15367" width="0" style="1418" hidden="1" customWidth="1"/>
    <col min="15368" max="15368" width="11.7109375" style="1418" customWidth="1"/>
    <col min="15369" max="15369" width="7.7109375" style="1418" customWidth="1"/>
    <col min="15370" max="15370" width="10.7109375" style="1418" customWidth="1"/>
    <col min="15371" max="15371" width="15.140625" style="1418" bestFit="1" customWidth="1"/>
    <col min="15372" max="15372" width="1.7109375" style="1418" customWidth="1"/>
    <col min="15373" max="15373" width="5.7109375" style="1418" customWidth="1"/>
    <col min="15374" max="15374" width="2.140625" style="1418" customWidth="1"/>
    <col min="15375" max="15375" width="6.5703125" style="1418" bestFit="1" customWidth="1"/>
    <col min="15376" max="15376" width="4" style="1418" bestFit="1" customWidth="1"/>
    <col min="15377" max="15377" width="2.140625" style="1418" customWidth="1"/>
    <col min="15378" max="15378" width="7" style="1418" customWidth="1"/>
    <col min="15379" max="15379" width="0" style="1418" hidden="1" customWidth="1"/>
    <col min="15380" max="15380" width="11.7109375" style="1418" customWidth="1"/>
    <col min="15381" max="15381" width="7.7109375" style="1418" customWidth="1"/>
    <col min="15382" max="15382" width="12.28515625" style="1418" bestFit="1" customWidth="1"/>
    <col min="15383" max="15383" width="14.42578125" style="1418" bestFit="1" customWidth="1"/>
    <col min="15384" max="15384" width="1.7109375" style="1418" customWidth="1"/>
    <col min="15385" max="15385" width="5.7109375" style="1418" customWidth="1"/>
    <col min="15386" max="15386" width="2.140625" style="1418" customWidth="1"/>
    <col min="15387" max="15387" width="6.5703125" style="1418" bestFit="1" customWidth="1"/>
    <col min="15388" max="15388" width="6.7109375" style="1418" customWidth="1"/>
    <col min="15389" max="15389" width="2.140625" style="1418" customWidth="1"/>
    <col min="15390" max="15390" width="6.5703125" style="1418" customWidth="1"/>
    <col min="15391" max="15391" width="0" style="1418" hidden="1" customWidth="1"/>
    <col min="15392" max="15392" width="11.7109375" style="1418" customWidth="1"/>
    <col min="15393" max="15393" width="7.7109375" style="1418" customWidth="1"/>
    <col min="15394" max="15394" width="10.7109375" style="1418" customWidth="1"/>
    <col min="15395" max="15395" width="15.140625" style="1418" bestFit="1" customWidth="1"/>
    <col min="15396" max="15396" width="9.140625" style="1418"/>
    <col min="15397" max="15397" width="14.42578125" style="1418" bestFit="1" customWidth="1"/>
    <col min="15398" max="15616" width="9.140625" style="1418"/>
    <col min="15617" max="15617" width="5.7109375" style="1418" customWidth="1"/>
    <col min="15618" max="15618" width="2.140625" style="1418" customWidth="1"/>
    <col min="15619" max="15619" width="6.5703125" style="1418" bestFit="1" customWidth="1"/>
    <col min="15620" max="15620" width="5.7109375" style="1418" customWidth="1"/>
    <col min="15621" max="15621" width="2.140625" style="1418" customWidth="1"/>
    <col min="15622" max="15622" width="6.5703125" style="1418" bestFit="1" customWidth="1"/>
    <col min="15623" max="15623" width="0" style="1418" hidden="1" customWidth="1"/>
    <col min="15624" max="15624" width="11.7109375" style="1418" customWidth="1"/>
    <col min="15625" max="15625" width="7.7109375" style="1418" customWidth="1"/>
    <col min="15626" max="15626" width="10.7109375" style="1418" customWidth="1"/>
    <col min="15627" max="15627" width="15.140625" style="1418" bestFit="1" customWidth="1"/>
    <col min="15628" max="15628" width="1.7109375" style="1418" customWidth="1"/>
    <col min="15629" max="15629" width="5.7109375" style="1418" customWidth="1"/>
    <col min="15630" max="15630" width="2.140625" style="1418" customWidth="1"/>
    <col min="15631" max="15631" width="6.5703125" style="1418" bestFit="1" customWidth="1"/>
    <col min="15632" max="15632" width="4" style="1418" bestFit="1" customWidth="1"/>
    <col min="15633" max="15633" width="2.140625" style="1418" customWidth="1"/>
    <col min="15634" max="15634" width="7" style="1418" customWidth="1"/>
    <col min="15635" max="15635" width="0" style="1418" hidden="1" customWidth="1"/>
    <col min="15636" max="15636" width="11.7109375" style="1418" customWidth="1"/>
    <col min="15637" max="15637" width="7.7109375" style="1418" customWidth="1"/>
    <col min="15638" max="15638" width="12.28515625" style="1418" bestFit="1" customWidth="1"/>
    <col min="15639" max="15639" width="14.42578125" style="1418" bestFit="1" customWidth="1"/>
    <col min="15640" max="15640" width="1.7109375" style="1418" customWidth="1"/>
    <col min="15641" max="15641" width="5.7109375" style="1418" customWidth="1"/>
    <col min="15642" max="15642" width="2.140625" style="1418" customWidth="1"/>
    <col min="15643" max="15643" width="6.5703125" style="1418" bestFit="1" customWidth="1"/>
    <col min="15644" max="15644" width="6.7109375" style="1418" customWidth="1"/>
    <col min="15645" max="15645" width="2.140625" style="1418" customWidth="1"/>
    <col min="15646" max="15646" width="6.5703125" style="1418" customWidth="1"/>
    <col min="15647" max="15647" width="0" style="1418" hidden="1" customWidth="1"/>
    <col min="15648" max="15648" width="11.7109375" style="1418" customWidth="1"/>
    <col min="15649" max="15649" width="7.7109375" style="1418" customWidth="1"/>
    <col min="15650" max="15650" width="10.7109375" style="1418" customWidth="1"/>
    <col min="15651" max="15651" width="15.140625" style="1418" bestFit="1" customWidth="1"/>
    <col min="15652" max="15652" width="9.140625" style="1418"/>
    <col min="15653" max="15653" width="14.42578125" style="1418" bestFit="1" customWidth="1"/>
    <col min="15654" max="15872" width="9.140625" style="1418"/>
    <col min="15873" max="15873" width="5.7109375" style="1418" customWidth="1"/>
    <col min="15874" max="15874" width="2.140625" style="1418" customWidth="1"/>
    <col min="15875" max="15875" width="6.5703125" style="1418" bestFit="1" customWidth="1"/>
    <col min="15876" max="15876" width="5.7109375" style="1418" customWidth="1"/>
    <col min="15877" max="15877" width="2.140625" style="1418" customWidth="1"/>
    <col min="15878" max="15878" width="6.5703125" style="1418" bestFit="1" customWidth="1"/>
    <col min="15879" max="15879" width="0" style="1418" hidden="1" customWidth="1"/>
    <col min="15880" max="15880" width="11.7109375" style="1418" customWidth="1"/>
    <col min="15881" max="15881" width="7.7109375" style="1418" customWidth="1"/>
    <col min="15882" max="15882" width="10.7109375" style="1418" customWidth="1"/>
    <col min="15883" max="15883" width="15.140625" style="1418" bestFit="1" customWidth="1"/>
    <col min="15884" max="15884" width="1.7109375" style="1418" customWidth="1"/>
    <col min="15885" max="15885" width="5.7109375" style="1418" customWidth="1"/>
    <col min="15886" max="15886" width="2.140625" style="1418" customWidth="1"/>
    <col min="15887" max="15887" width="6.5703125" style="1418" bestFit="1" customWidth="1"/>
    <col min="15888" max="15888" width="4" style="1418" bestFit="1" customWidth="1"/>
    <col min="15889" max="15889" width="2.140625" style="1418" customWidth="1"/>
    <col min="15890" max="15890" width="7" style="1418" customWidth="1"/>
    <col min="15891" max="15891" width="0" style="1418" hidden="1" customWidth="1"/>
    <col min="15892" max="15892" width="11.7109375" style="1418" customWidth="1"/>
    <col min="15893" max="15893" width="7.7109375" style="1418" customWidth="1"/>
    <col min="15894" max="15894" width="12.28515625" style="1418" bestFit="1" customWidth="1"/>
    <col min="15895" max="15895" width="14.42578125" style="1418" bestFit="1" customWidth="1"/>
    <col min="15896" max="15896" width="1.7109375" style="1418" customWidth="1"/>
    <col min="15897" max="15897" width="5.7109375" style="1418" customWidth="1"/>
    <col min="15898" max="15898" width="2.140625" style="1418" customWidth="1"/>
    <col min="15899" max="15899" width="6.5703125" style="1418" bestFit="1" customWidth="1"/>
    <col min="15900" max="15900" width="6.7109375" style="1418" customWidth="1"/>
    <col min="15901" max="15901" width="2.140625" style="1418" customWidth="1"/>
    <col min="15902" max="15902" width="6.5703125" style="1418" customWidth="1"/>
    <col min="15903" max="15903" width="0" style="1418" hidden="1" customWidth="1"/>
    <col min="15904" max="15904" width="11.7109375" style="1418" customWidth="1"/>
    <col min="15905" max="15905" width="7.7109375" style="1418" customWidth="1"/>
    <col min="15906" max="15906" width="10.7109375" style="1418" customWidth="1"/>
    <col min="15907" max="15907" width="15.140625" style="1418" bestFit="1" customWidth="1"/>
    <col min="15908" max="15908" width="9.140625" style="1418"/>
    <col min="15909" max="15909" width="14.42578125" style="1418" bestFit="1" customWidth="1"/>
    <col min="15910" max="16128" width="9.140625" style="1418"/>
    <col min="16129" max="16129" width="5.7109375" style="1418" customWidth="1"/>
    <col min="16130" max="16130" width="2.140625" style="1418" customWidth="1"/>
    <col min="16131" max="16131" width="6.5703125" style="1418" bestFit="1" customWidth="1"/>
    <col min="16132" max="16132" width="5.7109375" style="1418" customWidth="1"/>
    <col min="16133" max="16133" width="2.140625" style="1418" customWidth="1"/>
    <col min="16134" max="16134" width="6.5703125" style="1418" bestFit="1" customWidth="1"/>
    <col min="16135" max="16135" width="0" style="1418" hidden="1" customWidth="1"/>
    <col min="16136" max="16136" width="11.7109375" style="1418" customWidth="1"/>
    <col min="16137" max="16137" width="7.7109375" style="1418" customWidth="1"/>
    <col min="16138" max="16138" width="10.7109375" style="1418" customWidth="1"/>
    <col min="16139" max="16139" width="15.140625" style="1418" bestFit="1" customWidth="1"/>
    <col min="16140" max="16140" width="1.7109375" style="1418" customWidth="1"/>
    <col min="16141" max="16141" width="5.7109375" style="1418" customWidth="1"/>
    <col min="16142" max="16142" width="2.140625" style="1418" customWidth="1"/>
    <col min="16143" max="16143" width="6.5703125" style="1418" bestFit="1" customWidth="1"/>
    <col min="16144" max="16144" width="4" style="1418" bestFit="1" customWidth="1"/>
    <col min="16145" max="16145" width="2.140625" style="1418" customWidth="1"/>
    <col min="16146" max="16146" width="7" style="1418" customWidth="1"/>
    <col min="16147" max="16147" width="0" style="1418" hidden="1" customWidth="1"/>
    <col min="16148" max="16148" width="11.7109375" style="1418" customWidth="1"/>
    <col min="16149" max="16149" width="7.7109375" style="1418" customWidth="1"/>
    <col min="16150" max="16150" width="12.28515625" style="1418" bestFit="1" customWidth="1"/>
    <col min="16151" max="16151" width="14.42578125" style="1418" bestFit="1" customWidth="1"/>
    <col min="16152" max="16152" width="1.7109375" style="1418" customWidth="1"/>
    <col min="16153" max="16153" width="5.7109375" style="1418" customWidth="1"/>
    <col min="16154" max="16154" width="2.140625" style="1418" customWidth="1"/>
    <col min="16155" max="16155" width="6.5703125" style="1418" bestFit="1" customWidth="1"/>
    <col min="16156" max="16156" width="6.7109375" style="1418" customWidth="1"/>
    <col min="16157" max="16157" width="2.140625" style="1418" customWidth="1"/>
    <col min="16158" max="16158" width="6.5703125" style="1418" customWidth="1"/>
    <col min="16159" max="16159" width="0" style="1418" hidden="1" customWidth="1"/>
    <col min="16160" max="16160" width="11.7109375" style="1418" customWidth="1"/>
    <col min="16161" max="16161" width="7.7109375" style="1418" customWidth="1"/>
    <col min="16162" max="16162" width="10.7109375" style="1418" customWidth="1"/>
    <col min="16163" max="16163" width="15.140625" style="1418" bestFit="1" customWidth="1"/>
    <col min="16164" max="16164" width="9.140625" style="1418"/>
    <col min="16165" max="16165" width="14.42578125" style="1418" bestFit="1" customWidth="1"/>
    <col min="16166" max="16384" width="9.140625" style="1418"/>
  </cols>
  <sheetData>
    <row r="1" spans="1:37" ht="12.75" customHeight="1">
      <c r="A1" s="2273" t="s">
        <v>14299</v>
      </c>
      <c r="B1" s="2274"/>
      <c r="C1" s="2274"/>
      <c r="D1" s="2274"/>
      <c r="E1" s="2274"/>
      <c r="F1" s="2274"/>
      <c r="G1" s="2274"/>
      <c r="H1" s="2274"/>
      <c r="I1" s="2274"/>
      <c r="J1" s="2274"/>
      <c r="K1" s="2274"/>
      <c r="L1" s="2274"/>
      <c r="M1" s="2274"/>
      <c r="N1" s="2274"/>
      <c r="O1" s="2274"/>
      <c r="P1" s="2274"/>
      <c r="Q1" s="2274"/>
      <c r="R1" s="2274"/>
      <c r="S1" s="2274"/>
      <c r="T1" s="2274"/>
      <c r="U1" s="2274"/>
      <c r="V1" s="2274"/>
      <c r="W1" s="2274"/>
      <c r="X1" s="2274"/>
      <c r="Y1" s="2274"/>
      <c r="Z1" s="2274"/>
      <c r="AA1" s="2274"/>
      <c r="AB1" s="2274"/>
      <c r="AC1" s="2274"/>
      <c r="AD1" s="2274"/>
      <c r="AE1" s="2274"/>
      <c r="AF1" s="2274"/>
      <c r="AG1" s="2274"/>
      <c r="AH1" s="2274"/>
      <c r="AI1" s="2275"/>
    </row>
    <row r="2" spans="1:37" ht="13.5" customHeight="1">
      <c r="A2" s="2276"/>
      <c r="B2" s="2277"/>
      <c r="C2" s="2277"/>
      <c r="D2" s="2277"/>
      <c r="E2" s="2277"/>
      <c r="F2" s="2277"/>
      <c r="G2" s="2277"/>
      <c r="H2" s="2277"/>
      <c r="I2" s="2277"/>
      <c r="J2" s="2277"/>
      <c r="K2" s="2277"/>
      <c r="L2" s="2277"/>
      <c r="M2" s="2277"/>
      <c r="N2" s="2277"/>
      <c r="O2" s="2277"/>
      <c r="P2" s="2277"/>
      <c r="Q2" s="2277"/>
      <c r="R2" s="2277"/>
      <c r="S2" s="2277"/>
      <c r="T2" s="2277"/>
      <c r="U2" s="2277"/>
      <c r="V2" s="2277"/>
      <c r="W2" s="2277"/>
      <c r="X2" s="2277"/>
      <c r="Y2" s="2277"/>
      <c r="Z2" s="2277"/>
      <c r="AA2" s="2277"/>
      <c r="AB2" s="2277"/>
      <c r="AC2" s="2277"/>
      <c r="AD2" s="2277"/>
      <c r="AE2" s="2277"/>
      <c r="AF2" s="2277"/>
      <c r="AG2" s="2277"/>
      <c r="AH2" s="2277"/>
      <c r="AI2" s="2278"/>
    </row>
    <row r="3" spans="1:37" ht="13.5" thickBot="1">
      <c r="A3" s="2279" t="s">
        <v>14300</v>
      </c>
      <c r="B3" s="2280"/>
      <c r="C3" s="2280"/>
      <c r="D3" s="2280"/>
      <c r="E3" s="2280"/>
      <c r="F3" s="2280"/>
      <c r="G3" s="2280"/>
      <c r="H3" s="2280"/>
      <c r="I3" s="2280"/>
      <c r="J3" s="2280"/>
      <c r="K3" s="2281"/>
      <c r="L3" s="1419"/>
      <c r="M3" s="2285" t="s">
        <v>14301</v>
      </c>
      <c r="N3" s="2285"/>
      <c r="O3" s="2285"/>
      <c r="P3" s="2285"/>
      <c r="Q3" s="2285"/>
      <c r="R3" s="2285"/>
      <c r="S3" s="2285"/>
      <c r="T3" s="2285"/>
      <c r="U3" s="2285"/>
      <c r="V3" s="2285"/>
      <c r="W3" s="2285"/>
      <c r="X3" s="1419"/>
      <c r="Y3" s="2285" t="s">
        <v>14302</v>
      </c>
      <c r="Z3" s="2285"/>
      <c r="AA3" s="2285"/>
      <c r="AB3" s="2285"/>
      <c r="AC3" s="2285"/>
      <c r="AD3" s="2285"/>
      <c r="AE3" s="2285"/>
      <c r="AF3" s="2285"/>
      <c r="AG3" s="2285"/>
      <c r="AH3" s="2285"/>
      <c r="AI3" s="2285"/>
    </row>
    <row r="4" spans="1:37">
      <c r="A4" s="2282"/>
      <c r="B4" s="2283"/>
      <c r="C4" s="2283"/>
      <c r="D4" s="2283"/>
      <c r="E4" s="2283"/>
      <c r="F4" s="2283"/>
      <c r="G4" s="2283"/>
      <c r="H4" s="2283"/>
      <c r="I4" s="2283"/>
      <c r="J4" s="2283"/>
      <c r="K4" s="2284"/>
      <c r="L4" s="1420"/>
      <c r="M4" s="2285"/>
      <c r="N4" s="2285"/>
      <c r="O4" s="2285"/>
      <c r="P4" s="2285"/>
      <c r="Q4" s="2285"/>
      <c r="R4" s="2285"/>
      <c r="S4" s="2285"/>
      <c r="T4" s="2285"/>
      <c r="U4" s="2285"/>
      <c r="V4" s="2285"/>
      <c r="W4" s="2285"/>
      <c r="X4" s="1420"/>
      <c r="Y4" s="2285"/>
      <c r="Z4" s="2285"/>
      <c r="AA4" s="2285"/>
      <c r="AB4" s="2285"/>
      <c r="AC4" s="2285"/>
      <c r="AD4" s="2285"/>
      <c r="AE4" s="2285"/>
      <c r="AF4" s="2285"/>
      <c r="AG4" s="2285"/>
      <c r="AH4" s="2285"/>
      <c r="AI4" s="2285"/>
    </row>
    <row r="5" spans="1:37" ht="25.5" customHeight="1">
      <c r="A5" s="2267" t="s">
        <v>14303</v>
      </c>
      <c r="B5" s="2267"/>
      <c r="C5" s="2267"/>
      <c r="D5" s="2267"/>
      <c r="E5" s="2267"/>
      <c r="F5" s="2267"/>
      <c r="G5" s="2268" t="s">
        <v>14064</v>
      </c>
      <c r="H5" s="2270" t="s">
        <v>14304</v>
      </c>
      <c r="I5" s="2270" t="s">
        <v>14305</v>
      </c>
      <c r="J5" s="2270" t="s">
        <v>14306</v>
      </c>
      <c r="K5" s="2264" t="s">
        <v>14307</v>
      </c>
      <c r="L5" s="1422"/>
      <c r="M5" s="2267" t="s">
        <v>14303</v>
      </c>
      <c r="N5" s="2267"/>
      <c r="O5" s="2267"/>
      <c r="P5" s="2267"/>
      <c r="Q5" s="2267"/>
      <c r="R5" s="2267"/>
      <c r="S5" s="2268" t="s">
        <v>14064</v>
      </c>
      <c r="T5" s="2270" t="s">
        <v>14304</v>
      </c>
      <c r="U5" s="2270" t="s">
        <v>14305</v>
      </c>
      <c r="V5" s="2270" t="s">
        <v>14306</v>
      </c>
      <c r="W5" s="2264" t="s">
        <v>14307</v>
      </c>
      <c r="X5" s="1422"/>
      <c r="Y5" s="2267" t="s">
        <v>14303</v>
      </c>
      <c r="Z5" s="2267"/>
      <c r="AA5" s="2267"/>
      <c r="AB5" s="2267"/>
      <c r="AC5" s="2267"/>
      <c r="AD5" s="2267"/>
      <c r="AE5" s="2268" t="s">
        <v>14064</v>
      </c>
      <c r="AF5" s="2270" t="s">
        <v>14304</v>
      </c>
      <c r="AG5" s="2270" t="s">
        <v>14305</v>
      </c>
      <c r="AH5" s="2270" t="s">
        <v>14306</v>
      </c>
      <c r="AI5" s="2264" t="s">
        <v>14307</v>
      </c>
      <c r="AK5" s="2264" t="s">
        <v>14307</v>
      </c>
    </row>
    <row r="6" spans="1:37">
      <c r="A6" s="2266" t="s">
        <v>13385</v>
      </c>
      <c r="B6" s="2266"/>
      <c r="C6" s="2266"/>
      <c r="D6" s="2266" t="s">
        <v>13386</v>
      </c>
      <c r="E6" s="2266"/>
      <c r="F6" s="2266"/>
      <c r="G6" s="2269"/>
      <c r="H6" s="2271"/>
      <c r="I6" s="2272"/>
      <c r="J6" s="2271"/>
      <c r="K6" s="2265"/>
      <c r="L6" s="1422"/>
      <c r="M6" s="2266" t="s">
        <v>13385</v>
      </c>
      <c r="N6" s="2266"/>
      <c r="O6" s="2266"/>
      <c r="P6" s="2266" t="s">
        <v>13386</v>
      </c>
      <c r="Q6" s="2266"/>
      <c r="R6" s="2266"/>
      <c r="S6" s="2269"/>
      <c r="T6" s="2272"/>
      <c r="U6" s="2272"/>
      <c r="V6" s="2272"/>
      <c r="W6" s="2265"/>
      <c r="X6" s="1422"/>
      <c r="Y6" s="2266" t="s">
        <v>13385</v>
      </c>
      <c r="Z6" s="2266"/>
      <c r="AA6" s="2266"/>
      <c r="AB6" s="2266" t="s">
        <v>13386</v>
      </c>
      <c r="AC6" s="2266"/>
      <c r="AD6" s="2266"/>
      <c r="AE6" s="2269"/>
      <c r="AF6" s="2271"/>
      <c r="AG6" s="2272"/>
      <c r="AH6" s="2271"/>
      <c r="AI6" s="2265"/>
      <c r="AK6" s="2265"/>
    </row>
    <row r="7" spans="1:37">
      <c r="A7" s="2256" t="s">
        <v>14308</v>
      </c>
      <c r="B7" s="2257"/>
      <c r="C7" s="2257"/>
      <c r="D7" s="2257"/>
      <c r="E7" s="2257"/>
      <c r="F7" s="2257"/>
      <c r="G7" s="2257"/>
      <c r="H7" s="2257"/>
      <c r="I7" s="2257"/>
      <c r="J7" s="2257"/>
      <c r="K7" s="2257"/>
      <c r="L7" s="2257"/>
      <c r="M7" s="2257"/>
      <c r="N7" s="2257"/>
      <c r="O7" s="2257"/>
      <c r="P7" s="2257"/>
      <c r="Q7" s="2257"/>
      <c r="R7" s="2257"/>
      <c r="S7" s="2257"/>
      <c r="T7" s="2257"/>
      <c r="U7" s="2257"/>
      <c r="V7" s="2257"/>
      <c r="W7" s="2257"/>
      <c r="X7" s="2257"/>
      <c r="Y7" s="2257"/>
      <c r="Z7" s="2257"/>
      <c r="AA7" s="2257"/>
      <c r="AB7" s="2257"/>
      <c r="AC7" s="2257"/>
      <c r="AD7" s="2257"/>
      <c r="AE7" s="2257"/>
      <c r="AF7" s="2257"/>
      <c r="AG7" s="2257"/>
      <c r="AH7" s="2257"/>
      <c r="AI7" s="2258"/>
    </row>
    <row r="8" spans="1:37">
      <c r="A8" s="1423">
        <v>0</v>
      </c>
      <c r="B8" s="1423" t="s">
        <v>13343</v>
      </c>
      <c r="C8" s="1424">
        <v>0</v>
      </c>
      <c r="D8" s="1425">
        <v>430</v>
      </c>
      <c r="E8" s="1425" t="s">
        <v>13343</v>
      </c>
      <c r="F8" s="1424">
        <v>12.032</v>
      </c>
      <c r="G8" s="1426"/>
      <c r="H8" s="1427">
        <f>(D8-A8)*20+(C8-F8)</f>
        <v>8587.9680000000008</v>
      </c>
      <c r="I8" s="1424">
        <v>0.1</v>
      </c>
      <c r="J8" s="1428">
        <f>H8*I8</f>
        <v>858.79680000000008</v>
      </c>
      <c r="K8" s="1429" t="s">
        <v>14309</v>
      </c>
      <c r="L8" s="1422"/>
      <c r="M8" s="1423">
        <v>0</v>
      </c>
      <c r="N8" s="1423" t="s">
        <v>13343</v>
      </c>
      <c r="O8" s="1424">
        <v>0</v>
      </c>
      <c r="P8" s="1423">
        <v>2</v>
      </c>
      <c r="Q8" s="1423" t="s">
        <v>13343</v>
      </c>
      <c r="R8" s="1424">
        <v>0</v>
      </c>
      <c r="S8" s="1426"/>
      <c r="T8" s="1427">
        <f>(P8-M8)*20+(R8-O8)</f>
        <v>40</v>
      </c>
      <c r="U8" s="1424">
        <v>0.1</v>
      </c>
      <c r="V8" s="1428">
        <f>T8*U8</f>
        <v>4</v>
      </c>
      <c r="W8" s="1430" t="s">
        <v>14310</v>
      </c>
      <c r="X8" s="1422"/>
      <c r="Y8" s="1423">
        <v>0</v>
      </c>
      <c r="Z8" s="1423" t="s">
        <v>13343</v>
      </c>
      <c r="AA8" s="1424">
        <v>0</v>
      </c>
      <c r="AB8" s="1425">
        <v>430</v>
      </c>
      <c r="AC8" s="1425" t="s">
        <v>13343</v>
      </c>
      <c r="AD8" s="1424">
        <v>12.032</v>
      </c>
      <c r="AE8" s="1426"/>
      <c r="AF8" s="1427">
        <f>(AB8-Y8)*20+(AA8-AD8)</f>
        <v>8587.9680000000008</v>
      </c>
      <c r="AG8" s="1424">
        <v>0.1</v>
      </c>
      <c r="AH8" s="1428">
        <f>AF8*AG8</f>
        <v>858.79680000000008</v>
      </c>
      <c r="AI8" s="1429" t="s">
        <v>14309</v>
      </c>
      <c r="AK8" s="1429" t="s">
        <v>14311</v>
      </c>
    </row>
    <row r="9" spans="1:37">
      <c r="A9" s="1425"/>
      <c r="B9" s="1425"/>
      <c r="C9" s="1431"/>
      <c r="D9" s="1425"/>
      <c r="E9" s="1425"/>
      <c r="F9" s="1431"/>
      <c r="G9" s="1421"/>
      <c r="H9" s="1432"/>
      <c r="I9" s="1431"/>
      <c r="J9" s="1433"/>
      <c r="K9" s="1430"/>
      <c r="L9" s="1422"/>
      <c r="M9" s="1425">
        <f>P8</f>
        <v>2</v>
      </c>
      <c r="N9" s="1425" t="s">
        <v>13343</v>
      </c>
      <c r="O9" s="1424">
        <v>0</v>
      </c>
      <c r="P9" s="1425">
        <v>15</v>
      </c>
      <c r="Q9" s="1425" t="s">
        <v>13343</v>
      </c>
      <c r="R9" s="1424">
        <v>0</v>
      </c>
      <c r="S9" s="1421"/>
      <c r="T9" s="1427">
        <f>(P9-M9)*20+(R9-O9)</f>
        <v>260</v>
      </c>
      <c r="U9" s="1424">
        <v>0.1</v>
      </c>
      <c r="V9" s="1428">
        <f t="shared" ref="V9:V16" si="0">T9*U9</f>
        <v>26</v>
      </c>
      <c r="W9" s="1430" t="s">
        <v>14312</v>
      </c>
      <c r="X9" s="1422"/>
      <c r="Y9" s="1430"/>
      <c r="Z9" s="1425"/>
      <c r="AA9" s="1431"/>
      <c r="AB9" s="1425"/>
      <c r="AC9" s="1425"/>
      <c r="AD9" s="1431"/>
      <c r="AE9" s="1421"/>
      <c r="AF9" s="1432"/>
      <c r="AG9" s="1431"/>
      <c r="AH9" s="1433"/>
      <c r="AI9" s="1430"/>
      <c r="AK9" s="1430" t="s">
        <v>14313</v>
      </c>
    </row>
    <row r="10" spans="1:37">
      <c r="A10" s="1430"/>
      <c r="B10" s="1425"/>
      <c r="C10" s="1431"/>
      <c r="D10" s="1425"/>
      <c r="E10" s="1425"/>
      <c r="F10" s="1431"/>
      <c r="G10" s="1421"/>
      <c r="H10" s="1432"/>
      <c r="I10" s="1431"/>
      <c r="J10" s="1433"/>
      <c r="K10" s="1430"/>
      <c r="L10" s="1422"/>
      <c r="M10" s="1425">
        <f t="shared" ref="M10:M16" si="1">P9</f>
        <v>15</v>
      </c>
      <c r="N10" s="1425" t="s">
        <v>13343</v>
      </c>
      <c r="O10" s="1424">
        <v>0</v>
      </c>
      <c r="P10" s="1425">
        <v>135</v>
      </c>
      <c r="Q10" s="1425" t="s">
        <v>13343</v>
      </c>
      <c r="R10" s="1424">
        <v>0</v>
      </c>
      <c r="S10" s="1421"/>
      <c r="T10" s="1427">
        <f t="shared" ref="T10:T16" si="2">(P10-M10)*20+(R10-O10)</f>
        <v>2400</v>
      </c>
      <c r="U10" s="1424">
        <v>0.1</v>
      </c>
      <c r="V10" s="1428">
        <f t="shared" si="0"/>
        <v>240</v>
      </c>
      <c r="W10" s="1430" t="str">
        <f t="shared" ref="W10:W16" si="3">W8</f>
        <v>CONTÍNUA AM</v>
      </c>
      <c r="X10" s="1422"/>
      <c r="Y10" s="1430"/>
      <c r="Z10" s="1425"/>
      <c r="AA10" s="1431"/>
      <c r="AB10" s="1425"/>
      <c r="AC10" s="1425"/>
      <c r="AD10" s="1431"/>
      <c r="AE10" s="1421"/>
      <c r="AF10" s="1432"/>
      <c r="AG10" s="1431"/>
      <c r="AH10" s="1433"/>
      <c r="AI10" s="1430"/>
      <c r="AK10" s="1430" t="s">
        <v>14313</v>
      </c>
    </row>
    <row r="11" spans="1:37">
      <c r="A11" s="1430"/>
      <c r="B11" s="1425"/>
      <c r="C11" s="1431"/>
      <c r="D11" s="1425"/>
      <c r="E11" s="1425"/>
      <c r="F11" s="1431"/>
      <c r="G11" s="1421"/>
      <c r="H11" s="1432"/>
      <c r="I11" s="1431"/>
      <c r="J11" s="1433"/>
      <c r="K11" s="1430"/>
      <c r="L11" s="1422"/>
      <c r="M11" s="1425">
        <f t="shared" si="1"/>
        <v>135</v>
      </c>
      <c r="N11" s="1425" t="s">
        <v>13343</v>
      </c>
      <c r="O11" s="1424">
        <v>0</v>
      </c>
      <c r="P11" s="1425">
        <v>162</v>
      </c>
      <c r="Q11" s="1425" t="s">
        <v>13343</v>
      </c>
      <c r="R11" s="1424">
        <v>0</v>
      </c>
      <c r="S11" s="1421"/>
      <c r="T11" s="1427">
        <f t="shared" si="2"/>
        <v>540</v>
      </c>
      <c r="U11" s="1424">
        <v>0.1</v>
      </c>
      <c r="V11" s="1428">
        <f t="shared" si="0"/>
        <v>54</v>
      </c>
      <c r="W11" s="1430" t="str">
        <f t="shared" si="3"/>
        <v>2x4 AM</v>
      </c>
      <c r="X11" s="1422"/>
      <c r="Y11" s="1430"/>
      <c r="Z11" s="1425"/>
      <c r="AA11" s="1431"/>
      <c r="AB11" s="1425"/>
      <c r="AC11" s="1425"/>
      <c r="AD11" s="1431"/>
      <c r="AE11" s="1421"/>
      <c r="AF11" s="1432"/>
      <c r="AG11" s="1431"/>
      <c r="AH11" s="1433"/>
      <c r="AI11" s="1430"/>
      <c r="AK11" s="1430" t="s">
        <v>14314</v>
      </c>
    </row>
    <row r="12" spans="1:37">
      <c r="A12" s="1430"/>
      <c r="B12" s="1425"/>
      <c r="C12" s="1431"/>
      <c r="D12" s="1425"/>
      <c r="E12" s="1425"/>
      <c r="F12" s="1431"/>
      <c r="G12" s="1421"/>
      <c r="H12" s="1432"/>
      <c r="I12" s="1431"/>
      <c r="J12" s="1433"/>
      <c r="K12" s="1430"/>
      <c r="L12" s="1422"/>
      <c r="M12" s="1425">
        <f t="shared" si="1"/>
        <v>162</v>
      </c>
      <c r="N12" s="1425" t="s">
        <v>13343</v>
      </c>
      <c r="O12" s="1424">
        <v>0</v>
      </c>
      <c r="P12" s="1425">
        <v>201</v>
      </c>
      <c r="Q12" s="1425" t="s">
        <v>13343</v>
      </c>
      <c r="R12" s="1424">
        <v>0</v>
      </c>
      <c r="S12" s="1430"/>
      <c r="T12" s="1427">
        <f t="shared" si="2"/>
        <v>780</v>
      </c>
      <c r="U12" s="1424">
        <v>0.1</v>
      </c>
      <c r="V12" s="1428">
        <f t="shared" si="0"/>
        <v>78</v>
      </c>
      <c r="W12" s="1430" t="str">
        <f t="shared" si="3"/>
        <v>CONTÍNUA AM</v>
      </c>
      <c r="X12" s="1422"/>
      <c r="Y12" s="1430"/>
      <c r="Z12" s="1425"/>
      <c r="AA12" s="1431"/>
      <c r="AB12" s="1425"/>
      <c r="AC12" s="1425"/>
      <c r="AD12" s="1431"/>
      <c r="AE12" s="1421"/>
      <c r="AF12" s="1432"/>
      <c r="AG12" s="1431"/>
      <c r="AH12" s="1433"/>
      <c r="AI12" s="1430"/>
      <c r="AK12" s="1430" t="s">
        <v>14315</v>
      </c>
    </row>
    <row r="13" spans="1:37">
      <c r="A13" s="1430"/>
      <c r="B13" s="1425"/>
      <c r="C13" s="1431"/>
      <c r="D13" s="1425"/>
      <c r="E13" s="1425"/>
      <c r="F13" s="1431"/>
      <c r="G13" s="1421"/>
      <c r="H13" s="1432"/>
      <c r="I13" s="1431"/>
      <c r="J13" s="1433"/>
      <c r="K13" s="1430"/>
      <c r="L13" s="1422"/>
      <c r="M13" s="1425">
        <f t="shared" si="1"/>
        <v>201</v>
      </c>
      <c r="N13" s="1425" t="s">
        <v>13343</v>
      </c>
      <c r="O13" s="1424">
        <v>0</v>
      </c>
      <c r="P13" s="1425">
        <v>262</v>
      </c>
      <c r="Q13" s="1425" t="s">
        <v>13343</v>
      </c>
      <c r="R13" s="1424">
        <v>0</v>
      </c>
      <c r="S13" s="1430"/>
      <c r="T13" s="1427">
        <f t="shared" si="2"/>
        <v>1220</v>
      </c>
      <c r="U13" s="1424">
        <v>0.1</v>
      </c>
      <c r="V13" s="1428">
        <f t="shared" si="0"/>
        <v>122</v>
      </c>
      <c r="W13" s="1430" t="str">
        <f t="shared" si="3"/>
        <v>2x4 AM</v>
      </c>
      <c r="X13" s="1422"/>
      <c r="Y13" s="1430"/>
      <c r="Z13" s="1425"/>
      <c r="AA13" s="1431"/>
      <c r="AB13" s="1425"/>
      <c r="AC13" s="1425"/>
      <c r="AD13" s="1431"/>
      <c r="AE13" s="1421"/>
      <c r="AF13" s="1432"/>
      <c r="AG13" s="1431"/>
      <c r="AH13" s="1433"/>
      <c r="AI13" s="1430"/>
      <c r="AK13" s="1430" t="s">
        <v>14315</v>
      </c>
    </row>
    <row r="14" spans="1:37">
      <c r="A14" s="1430"/>
      <c r="B14" s="1425"/>
      <c r="C14" s="1431"/>
      <c r="D14" s="1425"/>
      <c r="E14" s="1425"/>
      <c r="F14" s="1431"/>
      <c r="G14" s="1421"/>
      <c r="H14" s="1432"/>
      <c r="I14" s="1431"/>
      <c r="J14" s="1433"/>
      <c r="K14" s="1430"/>
      <c r="L14" s="1422"/>
      <c r="M14" s="1425">
        <f t="shared" si="1"/>
        <v>262</v>
      </c>
      <c r="N14" s="1425" t="s">
        <v>13343</v>
      </c>
      <c r="O14" s="1424">
        <v>0</v>
      </c>
      <c r="P14" s="1425">
        <v>322</v>
      </c>
      <c r="Q14" s="1425" t="s">
        <v>13343</v>
      </c>
      <c r="R14" s="1424">
        <v>0</v>
      </c>
      <c r="S14" s="1430"/>
      <c r="T14" s="1427">
        <f t="shared" si="2"/>
        <v>1200</v>
      </c>
      <c r="U14" s="1424">
        <v>0.1</v>
      </c>
      <c r="V14" s="1428">
        <f t="shared" si="0"/>
        <v>120</v>
      </c>
      <c r="W14" s="1430" t="str">
        <f t="shared" si="3"/>
        <v>CONTÍNUA AM</v>
      </c>
      <c r="X14" s="1422"/>
      <c r="Y14" s="1430"/>
      <c r="Z14" s="1425"/>
      <c r="AA14" s="1431"/>
      <c r="AB14" s="1425"/>
      <c r="AC14" s="1425"/>
      <c r="AD14" s="1431"/>
      <c r="AE14" s="1421"/>
      <c r="AF14" s="1432"/>
      <c r="AG14" s="1431"/>
      <c r="AH14" s="1433"/>
      <c r="AI14" s="1430"/>
      <c r="AK14" s="1430" t="s">
        <v>14316</v>
      </c>
    </row>
    <row r="15" spans="1:37">
      <c r="A15" s="1425"/>
      <c r="B15" s="1425"/>
      <c r="C15" s="1431"/>
      <c r="D15" s="1425"/>
      <c r="E15" s="1425"/>
      <c r="F15" s="1431"/>
      <c r="G15" s="1421"/>
      <c r="H15" s="1432"/>
      <c r="I15" s="1431"/>
      <c r="J15" s="1433"/>
      <c r="K15" s="1430"/>
      <c r="L15" s="1422"/>
      <c r="M15" s="1425">
        <f t="shared" si="1"/>
        <v>322</v>
      </c>
      <c r="N15" s="1425" t="s">
        <v>13343</v>
      </c>
      <c r="O15" s="1424">
        <v>0</v>
      </c>
      <c r="P15" s="1425">
        <v>376</v>
      </c>
      <c r="Q15" s="1425" t="s">
        <v>13343</v>
      </c>
      <c r="R15" s="1424">
        <v>0</v>
      </c>
      <c r="S15" s="1421"/>
      <c r="T15" s="1427">
        <f t="shared" si="2"/>
        <v>1080</v>
      </c>
      <c r="U15" s="1424">
        <v>0.1</v>
      </c>
      <c r="V15" s="1428">
        <f t="shared" si="0"/>
        <v>108</v>
      </c>
      <c r="W15" s="1430" t="str">
        <f t="shared" si="3"/>
        <v>2x4 AM</v>
      </c>
      <c r="X15" s="1422"/>
      <c r="Y15" s="1430"/>
      <c r="Z15" s="1425"/>
      <c r="AA15" s="1431"/>
      <c r="AB15" s="1425"/>
      <c r="AC15" s="1425"/>
      <c r="AD15" s="1431"/>
      <c r="AE15" s="1421"/>
      <c r="AF15" s="1432"/>
      <c r="AG15" s="1431"/>
      <c r="AH15" s="1433"/>
      <c r="AI15" s="1430"/>
      <c r="AK15" s="1430" t="s">
        <v>14313</v>
      </c>
    </row>
    <row r="16" spans="1:37">
      <c r="A16" s="1425"/>
      <c r="B16" s="1425"/>
      <c r="C16" s="1431"/>
      <c r="D16" s="1425"/>
      <c r="E16" s="1425"/>
      <c r="F16" s="1431"/>
      <c r="G16" s="1421"/>
      <c r="H16" s="1432"/>
      <c r="I16" s="1431"/>
      <c r="J16" s="1433"/>
      <c r="K16" s="1430"/>
      <c r="L16" s="1422"/>
      <c r="M16" s="1425">
        <f t="shared" si="1"/>
        <v>376</v>
      </c>
      <c r="N16" s="1425" t="s">
        <v>13343</v>
      </c>
      <c r="O16" s="1424">
        <v>0</v>
      </c>
      <c r="P16" s="1425">
        <v>430</v>
      </c>
      <c r="Q16" s="1425" t="s">
        <v>13343</v>
      </c>
      <c r="R16" s="1434">
        <v>12.032</v>
      </c>
      <c r="S16" s="1421"/>
      <c r="T16" s="1427">
        <f t="shared" si="2"/>
        <v>1092.0319999999999</v>
      </c>
      <c r="U16" s="1424">
        <v>0.1</v>
      </c>
      <c r="V16" s="1428">
        <f t="shared" si="0"/>
        <v>109.2032</v>
      </c>
      <c r="W16" s="1430" t="str">
        <f t="shared" si="3"/>
        <v>CONTÍNUA AM</v>
      </c>
      <c r="X16" s="1422"/>
      <c r="Y16" s="1430"/>
      <c r="Z16" s="1425"/>
      <c r="AA16" s="1431"/>
      <c r="AB16" s="1425"/>
      <c r="AC16" s="1425"/>
      <c r="AD16" s="1431"/>
      <c r="AE16" s="1421"/>
      <c r="AF16" s="1432"/>
      <c r="AG16" s="1431"/>
      <c r="AH16" s="1433"/>
      <c r="AI16" s="1430"/>
      <c r="AK16" s="1429" t="s">
        <v>14311</v>
      </c>
    </row>
    <row r="17" spans="1:37">
      <c r="A17" s="1425"/>
      <c r="B17" s="1425"/>
      <c r="C17" s="1431"/>
      <c r="D17" s="1425"/>
      <c r="E17" s="1425"/>
      <c r="F17" s="1431"/>
      <c r="G17" s="1421"/>
      <c r="H17" s="1432"/>
      <c r="I17" s="1431"/>
      <c r="J17" s="1433"/>
      <c r="K17" s="1430"/>
      <c r="L17" s="1422"/>
      <c r="M17" s="2259" t="s">
        <v>14273</v>
      </c>
      <c r="N17" s="2260"/>
      <c r="O17" s="2260"/>
      <c r="P17" s="2260"/>
      <c r="Q17" s="2260"/>
      <c r="R17" s="2260"/>
      <c r="S17" s="2260"/>
      <c r="T17" s="2260"/>
      <c r="U17" s="2260"/>
      <c r="V17" s="1435">
        <f>SUM(V8:V16)</f>
        <v>861.20320000000004</v>
      </c>
      <c r="W17" s="1430"/>
      <c r="X17" s="1422"/>
      <c r="Y17" s="1430"/>
      <c r="Z17" s="1425"/>
      <c r="AA17" s="1431"/>
      <c r="AB17" s="1425"/>
      <c r="AC17" s="1425"/>
      <c r="AD17" s="1431"/>
      <c r="AE17" s="1421"/>
      <c r="AF17" s="1432"/>
      <c r="AG17" s="1431"/>
      <c r="AH17" s="1433"/>
      <c r="AI17" s="1430"/>
      <c r="AK17" s="1429"/>
    </row>
    <row r="18" spans="1:37" ht="12.75" customHeight="1">
      <c r="A18" s="1425"/>
      <c r="B18" s="1425"/>
      <c r="C18" s="1431"/>
      <c r="D18" s="1425"/>
      <c r="E18" s="1425"/>
      <c r="F18" s="1431"/>
      <c r="G18" s="1421"/>
      <c r="H18" s="1432"/>
      <c r="I18" s="1431"/>
      <c r="J18" s="1433"/>
      <c r="K18" s="1430"/>
      <c r="L18" s="1422"/>
      <c r="M18" s="2261" t="s">
        <v>1598</v>
      </c>
      <c r="N18" s="2262"/>
      <c r="O18" s="2262"/>
      <c r="P18" s="2262"/>
      <c r="Q18" s="2262"/>
      <c r="R18" s="2262"/>
      <c r="S18" s="2263"/>
      <c r="T18" s="1432" t="s">
        <v>298</v>
      </c>
      <c r="U18" s="2250" t="s">
        <v>14317</v>
      </c>
      <c r="V18" s="2251"/>
      <c r="W18" s="1430" t="s">
        <v>32</v>
      </c>
      <c r="X18" s="1422"/>
      <c r="Y18" s="1430"/>
      <c r="Z18" s="1425"/>
      <c r="AA18" s="1431"/>
      <c r="AB18" s="1425"/>
      <c r="AC18" s="1425"/>
      <c r="AD18" s="1431"/>
      <c r="AE18" s="1421"/>
      <c r="AF18" s="1432"/>
      <c r="AG18" s="1431"/>
      <c r="AH18" s="1433"/>
      <c r="AI18" s="1430"/>
      <c r="AK18" s="1430" t="s">
        <v>32</v>
      </c>
    </row>
    <row r="19" spans="1:37">
      <c r="A19" s="1425"/>
      <c r="B19" s="1425"/>
      <c r="C19" s="1431"/>
      <c r="D19" s="1425"/>
      <c r="E19" s="1425"/>
      <c r="F19" s="1431"/>
      <c r="G19" s="1421"/>
      <c r="H19" s="1432"/>
      <c r="I19" s="1431"/>
      <c r="J19" s="1433"/>
      <c r="K19" s="1430"/>
      <c r="L19" s="1422"/>
      <c r="M19" s="2247" t="s">
        <v>14318</v>
      </c>
      <c r="N19" s="2248"/>
      <c r="O19" s="2248"/>
      <c r="P19" s="2248"/>
      <c r="Q19" s="2248"/>
      <c r="R19" s="2248"/>
      <c r="S19" s="2249"/>
      <c r="T19" s="1432">
        <v>2</v>
      </c>
      <c r="U19" s="2250">
        <v>0.63</v>
      </c>
      <c r="V19" s="2251"/>
      <c r="W19" s="1430">
        <f>U19*T19</f>
        <v>1.26</v>
      </c>
      <c r="X19" s="1422"/>
      <c r="Y19" s="1430"/>
      <c r="Z19" s="1425"/>
      <c r="AA19" s="1431"/>
      <c r="AB19" s="1425"/>
      <c r="AC19" s="1425"/>
      <c r="AD19" s="1431"/>
      <c r="AE19" s="1421"/>
      <c r="AF19" s="1432"/>
      <c r="AG19" s="1431"/>
      <c r="AH19" s="1433"/>
      <c r="AI19" s="1430"/>
      <c r="AK19" s="1430">
        <f>AI19*AH19</f>
        <v>0</v>
      </c>
    </row>
    <row r="20" spans="1:37">
      <c r="A20" s="1425"/>
      <c r="B20" s="1425"/>
      <c r="C20" s="1431"/>
      <c r="D20" s="1425"/>
      <c r="E20" s="1425"/>
      <c r="F20" s="1431"/>
      <c r="G20" s="1421"/>
      <c r="H20" s="1432"/>
      <c r="I20" s="1431"/>
      <c r="J20" s="1433"/>
      <c r="K20" s="1430"/>
      <c r="L20" s="1422"/>
      <c r="M20" s="2247" t="s">
        <v>14319</v>
      </c>
      <c r="N20" s="2248"/>
      <c r="O20" s="2248"/>
      <c r="P20" s="2248"/>
      <c r="Q20" s="2248"/>
      <c r="R20" s="2248"/>
      <c r="S20" s="2249"/>
      <c r="T20" s="1432">
        <v>2</v>
      </c>
      <c r="U20" s="2250">
        <f>3.8*0.4</f>
        <v>1.52</v>
      </c>
      <c r="V20" s="2251"/>
      <c r="W20" s="1430">
        <f>U20*T20</f>
        <v>3.04</v>
      </c>
      <c r="X20" s="1422"/>
      <c r="Y20" s="1430"/>
      <c r="Z20" s="1425"/>
      <c r="AA20" s="1431"/>
      <c r="AB20" s="1425"/>
      <c r="AC20" s="1425"/>
      <c r="AD20" s="1431"/>
      <c r="AE20" s="1421"/>
      <c r="AF20" s="1432"/>
      <c r="AG20" s="1431"/>
      <c r="AH20" s="1433"/>
      <c r="AI20" s="1430"/>
      <c r="AK20" s="1430">
        <f>AI20*AH20</f>
        <v>0</v>
      </c>
    </row>
    <row r="21" spans="1:37">
      <c r="A21" s="2252" t="s">
        <v>32</v>
      </c>
      <c r="B21" s="2253"/>
      <c r="C21" s="2253"/>
      <c r="D21" s="2253"/>
      <c r="E21" s="2253"/>
      <c r="F21" s="2253"/>
      <c r="G21" s="2253"/>
      <c r="H21" s="2253"/>
      <c r="I21" s="2254"/>
      <c r="J21" s="1436">
        <f>SUM(J8:J20)</f>
        <v>858.79680000000008</v>
      </c>
      <c r="K21" s="1437" t="s">
        <v>9</v>
      </c>
      <c r="L21" s="1422"/>
      <c r="M21" s="2252" t="s">
        <v>32</v>
      </c>
      <c r="N21" s="2253"/>
      <c r="O21" s="2253"/>
      <c r="P21" s="2253"/>
      <c r="Q21" s="2253"/>
      <c r="R21" s="2253"/>
      <c r="S21" s="2253"/>
      <c r="T21" s="2253"/>
      <c r="U21" s="2254"/>
      <c r="V21" s="1436">
        <f>SUM(W19:W20)+V17</f>
        <v>865.50319999999999</v>
      </c>
      <c r="W21" s="1437" t="s">
        <v>9</v>
      </c>
      <c r="X21" s="1422"/>
      <c r="Y21" s="2252" t="s">
        <v>32</v>
      </c>
      <c r="Z21" s="2253"/>
      <c r="AA21" s="2253"/>
      <c r="AB21" s="2253"/>
      <c r="AC21" s="2253"/>
      <c r="AD21" s="2253"/>
      <c r="AE21" s="2253"/>
      <c r="AF21" s="2253"/>
      <c r="AG21" s="2254"/>
      <c r="AH21" s="1436">
        <f>SUM(AH8:AH20)</f>
        <v>858.79680000000008</v>
      </c>
      <c r="AI21" s="1437" t="s">
        <v>9</v>
      </c>
      <c r="AK21" s="1437" t="s">
        <v>9</v>
      </c>
    </row>
    <row r="22" spans="1:37">
      <c r="A22" s="1438"/>
      <c r="B22" s="1439"/>
      <c r="C22" s="1440"/>
      <c r="D22" s="1438"/>
      <c r="E22" s="1439"/>
      <c r="F22" s="1440"/>
      <c r="G22" s="1439"/>
      <c r="H22" s="1439"/>
      <c r="I22" s="1439"/>
      <c r="J22" s="1439"/>
      <c r="K22" s="1439"/>
      <c r="L22" s="1439"/>
      <c r="M22" s="1439"/>
      <c r="N22" s="1439"/>
      <c r="O22" s="1440"/>
      <c r="P22" s="1439"/>
      <c r="Q22" s="1439"/>
      <c r="R22" s="1440"/>
      <c r="S22" s="1439"/>
      <c r="T22" s="1439"/>
      <c r="U22" s="1439"/>
      <c r="V22" s="1441">
        <f>V21+J21+AH21</f>
        <v>2583.0968000000003</v>
      </c>
      <c r="W22" s="1439"/>
      <c r="X22" s="1439"/>
      <c r="Y22" s="1439"/>
      <c r="Z22" s="1439"/>
      <c r="AA22" s="1440"/>
      <c r="AB22" s="1439"/>
      <c r="AC22" s="1439"/>
      <c r="AD22" s="1440"/>
      <c r="AE22" s="1439"/>
      <c r="AF22" s="1439"/>
      <c r="AG22" s="1439"/>
      <c r="AH22" s="1439"/>
      <c r="AI22" s="1439"/>
      <c r="AK22" s="1439"/>
    </row>
    <row r="23" spans="1:37">
      <c r="A23" s="1438"/>
      <c r="B23" s="1439"/>
      <c r="C23" s="1440"/>
      <c r="D23" s="1438"/>
      <c r="E23" s="1439"/>
      <c r="F23" s="1440"/>
      <c r="G23" s="1439"/>
      <c r="H23" s="1439"/>
      <c r="I23" s="1442"/>
      <c r="J23" s="2240" t="s">
        <v>14320</v>
      </c>
      <c r="K23" s="2241"/>
      <c r="L23" s="2241"/>
      <c r="M23" s="2241"/>
      <c r="N23" s="2241"/>
      <c r="O23" s="2241"/>
      <c r="P23" s="2241"/>
      <c r="Q23" s="2241"/>
      <c r="R23" s="2241"/>
      <c r="S23" s="2242"/>
      <c r="T23" s="1442"/>
      <c r="U23" s="2255"/>
      <c r="V23" s="2255"/>
      <c r="W23" s="2255"/>
      <c r="X23" s="2255"/>
      <c r="Y23" s="2255"/>
      <c r="Z23" s="2255"/>
      <c r="AA23" s="2255"/>
      <c r="AB23" s="2255"/>
      <c r="AC23" s="2255"/>
      <c r="AD23" s="2255"/>
      <c r="AE23" s="1439"/>
      <c r="AF23" s="1439"/>
      <c r="AG23" s="1439"/>
      <c r="AH23" s="1439"/>
      <c r="AI23" s="1439"/>
    </row>
    <row r="24" spans="1:37">
      <c r="A24" s="1438"/>
      <c r="B24" s="1439"/>
      <c r="C24" s="1440"/>
      <c r="D24" s="1438"/>
      <c r="E24" s="1439"/>
      <c r="F24" s="1440"/>
      <c r="G24" s="1439"/>
      <c r="H24" s="1439"/>
      <c r="I24" s="1443"/>
      <c r="J24" s="2236" t="s">
        <v>14321</v>
      </c>
      <c r="K24" s="2237"/>
      <c r="L24" s="2237"/>
      <c r="M24" s="2237"/>
      <c r="N24" s="2237"/>
      <c r="O24" s="2238"/>
      <c r="P24" s="2244">
        <f>V8+V10+V12+V14+V16</f>
        <v>551.20320000000004</v>
      </c>
      <c r="Q24" s="2244"/>
      <c r="R24" s="2244"/>
      <c r="S24" s="1447" t="s">
        <v>9</v>
      </c>
      <c r="T24" s="1448"/>
      <c r="U24" s="2234"/>
      <c r="V24" s="2234"/>
      <c r="W24" s="2234"/>
      <c r="X24" s="2234"/>
      <c r="Y24" s="2234"/>
      <c r="Z24" s="2234"/>
      <c r="AA24" s="1440"/>
      <c r="AB24" s="1450"/>
      <c r="AC24" s="1449"/>
      <c r="AD24" s="1449"/>
      <c r="AE24" s="1439"/>
      <c r="AF24" s="1439"/>
      <c r="AG24" s="1439"/>
      <c r="AH24" s="1439"/>
      <c r="AI24" s="1439"/>
    </row>
    <row r="25" spans="1:37">
      <c r="A25" s="1439"/>
      <c r="B25" s="1439"/>
      <c r="C25" s="1439"/>
      <c r="D25" s="1439"/>
      <c r="E25" s="1439"/>
      <c r="F25" s="1439"/>
      <c r="G25" s="1439"/>
      <c r="H25" s="1439"/>
      <c r="I25" s="1443"/>
      <c r="J25" s="1444" t="s">
        <v>14322</v>
      </c>
      <c r="K25" s="1445"/>
      <c r="L25" s="1445"/>
      <c r="M25" s="1445"/>
      <c r="N25" s="1445"/>
      <c r="O25" s="1446"/>
      <c r="P25" s="2245">
        <f>V15+V13+V11+V9</f>
        <v>310</v>
      </c>
      <c r="Q25" s="2246"/>
      <c r="R25" s="2246"/>
      <c r="S25" s="1451" t="s">
        <v>9</v>
      </c>
      <c r="T25" s="1452"/>
      <c r="U25" s="2234"/>
      <c r="V25" s="2234"/>
      <c r="W25" s="2234"/>
      <c r="X25" s="2234"/>
      <c r="Y25" s="2234"/>
      <c r="Z25" s="2234"/>
      <c r="AA25" s="1440"/>
      <c r="AB25" s="1450"/>
      <c r="AC25" s="1449"/>
      <c r="AD25" s="1449"/>
      <c r="AE25" s="1439"/>
      <c r="AF25" s="1439"/>
      <c r="AG25" s="1439"/>
      <c r="AH25" s="1439"/>
      <c r="AI25" s="1439"/>
    </row>
    <row r="26" spans="1:37">
      <c r="A26" s="1438"/>
      <c r="B26" s="1439"/>
      <c r="C26" s="1440"/>
      <c r="D26" s="1438"/>
      <c r="E26" s="1439"/>
      <c r="F26" s="1440"/>
      <c r="G26" s="1439"/>
      <c r="H26" s="1439"/>
      <c r="I26" s="1443"/>
      <c r="J26" s="2236" t="s">
        <v>14323</v>
      </c>
      <c r="K26" s="2237"/>
      <c r="L26" s="2237"/>
      <c r="M26" s="2237"/>
      <c r="N26" s="2237"/>
      <c r="O26" s="2238"/>
      <c r="P26" s="2239">
        <f>J21+AH21</f>
        <v>1717.5936000000002</v>
      </c>
      <c r="Q26" s="2239"/>
      <c r="R26" s="2239"/>
      <c r="S26" s="1451" t="s">
        <v>9</v>
      </c>
      <c r="T26" s="1441"/>
      <c r="U26" s="2234"/>
      <c r="V26" s="2234"/>
      <c r="W26" s="2234"/>
      <c r="X26" s="2234"/>
      <c r="Y26" s="2234"/>
      <c r="Z26" s="2234"/>
      <c r="AA26" s="1440"/>
      <c r="AB26" s="1450"/>
      <c r="AC26" s="1449"/>
      <c r="AD26" s="1449"/>
      <c r="AE26" s="1439"/>
      <c r="AF26" s="1439"/>
      <c r="AG26" s="1439"/>
      <c r="AH26" s="1439"/>
      <c r="AI26" s="1439"/>
    </row>
    <row r="27" spans="1:37">
      <c r="A27" s="1438"/>
      <c r="B27" s="1439"/>
      <c r="C27" s="1440"/>
      <c r="D27" s="1438"/>
      <c r="E27" s="1439"/>
      <c r="F27" s="1440"/>
      <c r="G27" s="1439"/>
      <c r="H27" s="1439"/>
      <c r="I27" s="1443"/>
      <c r="J27" s="2236" t="s">
        <v>14324</v>
      </c>
      <c r="K27" s="2237"/>
      <c r="L27" s="2237"/>
      <c r="M27" s="2237"/>
      <c r="N27" s="2237"/>
      <c r="O27" s="2238"/>
      <c r="P27" s="2239">
        <f>W20</f>
        <v>3.04</v>
      </c>
      <c r="Q27" s="2239"/>
      <c r="R27" s="2239"/>
      <c r="S27" s="1451" t="s">
        <v>9</v>
      </c>
      <c r="T27" s="1439"/>
      <c r="U27" s="1449"/>
      <c r="V27" s="1449"/>
      <c r="W27" s="1449"/>
      <c r="X27" s="1449"/>
      <c r="Y27" s="1449"/>
      <c r="Z27" s="1449"/>
      <c r="AA27" s="1440"/>
      <c r="AB27" s="1450"/>
      <c r="AC27" s="1449"/>
      <c r="AD27" s="1449"/>
      <c r="AE27" s="1439"/>
      <c r="AF27" s="1439"/>
      <c r="AG27" s="1439"/>
      <c r="AH27" s="1439"/>
      <c r="AI27" s="1439"/>
      <c r="AK27" s="1449"/>
    </row>
    <row r="28" spans="1:37">
      <c r="A28" s="1438"/>
      <c r="B28" s="1439"/>
      <c r="C28" s="1440"/>
      <c r="D28" s="1438"/>
      <c r="E28" s="1439"/>
      <c r="F28" s="1440"/>
      <c r="G28" s="1439"/>
      <c r="H28" s="1439"/>
      <c r="I28" s="1443"/>
      <c r="J28" s="2236" t="s">
        <v>14325</v>
      </c>
      <c r="K28" s="2237"/>
      <c r="L28" s="2237"/>
      <c r="M28" s="2237"/>
      <c r="N28" s="2237"/>
      <c r="O28" s="2238"/>
      <c r="P28" s="2239">
        <f>W19</f>
        <v>1.26</v>
      </c>
      <c r="Q28" s="2239"/>
      <c r="R28" s="2239"/>
      <c r="S28" s="1451" t="s">
        <v>9</v>
      </c>
      <c r="T28" s="1439"/>
      <c r="U28" s="1449"/>
      <c r="V28" s="1449"/>
      <c r="W28" s="1449"/>
      <c r="X28" s="1449"/>
      <c r="Y28" s="1449"/>
      <c r="Z28" s="1449"/>
      <c r="AA28" s="1440"/>
      <c r="AB28" s="1450"/>
      <c r="AC28" s="1449"/>
      <c r="AD28" s="1449"/>
      <c r="AE28" s="1439"/>
      <c r="AF28" s="1439"/>
      <c r="AG28" s="1439"/>
      <c r="AH28" s="1439"/>
      <c r="AI28" s="1439"/>
      <c r="AK28" s="1449"/>
    </row>
    <row r="29" spans="1:37">
      <c r="A29" s="1438"/>
      <c r="B29" s="1439"/>
      <c r="C29" s="1440"/>
      <c r="D29" s="1438"/>
      <c r="E29" s="1439"/>
      <c r="F29" s="1440"/>
      <c r="G29" s="1439"/>
      <c r="H29" s="1439"/>
      <c r="I29" s="1443"/>
      <c r="J29" s="2240" t="s">
        <v>32</v>
      </c>
      <c r="K29" s="2241"/>
      <c r="L29" s="2241"/>
      <c r="M29" s="2241"/>
      <c r="N29" s="2241"/>
      <c r="O29" s="2242"/>
      <c r="P29" s="2243">
        <f>SUM(P24:S28)</f>
        <v>2583.0968000000003</v>
      </c>
      <c r="Q29" s="2243"/>
      <c r="R29" s="2243"/>
      <c r="S29" s="1453" t="s">
        <v>9</v>
      </c>
      <c r="T29" s="1439"/>
      <c r="U29" s="2234"/>
      <c r="V29" s="2234"/>
      <c r="W29" s="2234"/>
      <c r="X29" s="2234"/>
      <c r="Y29" s="2234"/>
      <c r="Z29" s="2234"/>
      <c r="AA29" s="1454"/>
      <c r="AB29" s="1454"/>
      <c r="AC29" s="1449"/>
      <c r="AD29" s="1449"/>
      <c r="AE29" s="1439"/>
      <c r="AF29" s="1439"/>
      <c r="AG29" s="1439"/>
      <c r="AH29" s="1439"/>
      <c r="AI29" s="1439"/>
    </row>
    <row r="30" spans="1:37">
      <c r="A30" s="1439"/>
      <c r="B30" s="1439"/>
      <c r="C30" s="1439"/>
      <c r="D30" s="1439"/>
      <c r="E30" s="1439"/>
      <c r="F30" s="1439"/>
      <c r="G30" s="1439"/>
      <c r="H30" s="1439"/>
      <c r="I30" s="1439"/>
      <c r="J30" s="1439"/>
      <c r="K30" s="1439"/>
      <c r="L30" s="1439"/>
      <c r="M30" s="1442"/>
      <c r="N30" s="1442"/>
      <c r="O30" s="1442"/>
      <c r="P30" s="1442"/>
      <c r="Q30" s="1442"/>
      <c r="R30" s="1442"/>
      <c r="S30" s="1442"/>
      <c r="T30" s="1442"/>
      <c r="U30" s="2235"/>
      <c r="V30" s="2235"/>
      <c r="W30" s="2235"/>
      <c r="X30" s="2235"/>
      <c r="Y30" s="2235"/>
      <c r="Z30" s="2235"/>
      <c r="AA30" s="1439"/>
      <c r="AB30" s="1452"/>
      <c r="AC30" s="1442"/>
      <c r="AD30" s="1442"/>
      <c r="AE30" s="1439"/>
      <c r="AF30" s="1439"/>
      <c r="AG30" s="1439"/>
      <c r="AH30" s="1439"/>
      <c r="AI30" s="1439"/>
    </row>
    <row r="31" spans="1:37">
      <c r="A31" s="1439"/>
      <c r="B31" s="1439"/>
      <c r="C31" s="1439"/>
      <c r="D31" s="1439"/>
      <c r="E31" s="1439"/>
      <c r="F31" s="1439"/>
      <c r="G31" s="1439"/>
      <c r="H31" s="1439"/>
      <c r="I31" s="1439"/>
      <c r="J31" s="1439"/>
      <c r="K31" s="1439"/>
      <c r="L31" s="1439"/>
      <c r="M31" s="1439"/>
      <c r="N31" s="1439"/>
      <c r="O31" s="1440"/>
      <c r="P31" s="1439"/>
      <c r="Q31" s="1439"/>
      <c r="R31" s="1440"/>
      <c r="S31" s="1439"/>
      <c r="T31" s="1439"/>
      <c r="U31" s="1439"/>
      <c r="V31" s="1439"/>
      <c r="W31" s="1439"/>
      <c r="X31" s="1439"/>
      <c r="Y31" s="1439"/>
      <c r="Z31" s="1439"/>
      <c r="AA31" s="1439"/>
      <c r="AB31" s="1439"/>
      <c r="AC31" s="1439"/>
      <c r="AD31" s="1439"/>
      <c r="AE31" s="1439"/>
      <c r="AF31" s="1439"/>
      <c r="AG31" s="1439"/>
      <c r="AH31" s="1439"/>
      <c r="AI31" s="1439"/>
      <c r="AK31" s="1439"/>
    </row>
    <row r="32" spans="1:37">
      <c r="V32" s="1457"/>
    </row>
  </sheetData>
  <autoFilter ref="A6:AI21" xr:uid="{31B6EBED-80B3-4258-A5B1-8233E232A967}">
    <filterColumn colId="0" showButton="0"/>
    <filterColumn colId="1" showButton="0"/>
    <filterColumn colId="3" showButton="0"/>
    <filterColumn colId="4" showButton="0"/>
    <filterColumn colId="12" showButton="0"/>
    <filterColumn colId="13" showButton="0"/>
    <filterColumn colId="15" showButton="0"/>
    <filterColumn colId="16" showButton="0"/>
    <filterColumn colId="24" showButton="0"/>
    <filterColumn colId="25" showButton="0"/>
    <filterColumn colId="27" showButton="0"/>
    <filterColumn colId="28" showButton="0"/>
  </autoFilter>
  <mergeCells count="58">
    <mergeCell ref="U5:U6"/>
    <mergeCell ref="V5:V6"/>
    <mergeCell ref="W5:W6"/>
    <mergeCell ref="A1:AI2"/>
    <mergeCell ref="A3:K4"/>
    <mergeCell ref="M3:W4"/>
    <mergeCell ref="Y3:AI4"/>
    <mergeCell ref="A5:F5"/>
    <mergeCell ref="G5:G6"/>
    <mergeCell ref="H5:H6"/>
    <mergeCell ref="I5:I6"/>
    <mergeCell ref="J5:J6"/>
    <mergeCell ref="K5:K6"/>
    <mergeCell ref="AK5:AK6"/>
    <mergeCell ref="A6:C6"/>
    <mergeCell ref="D6:F6"/>
    <mergeCell ref="M6:O6"/>
    <mergeCell ref="P6:R6"/>
    <mergeCell ref="Y6:AA6"/>
    <mergeCell ref="AB6:AD6"/>
    <mergeCell ref="Y5:AD5"/>
    <mergeCell ref="AE5:AE6"/>
    <mergeCell ref="AF5:AF6"/>
    <mergeCell ref="AG5:AG6"/>
    <mergeCell ref="AH5:AH6"/>
    <mergeCell ref="AI5:AI6"/>
    <mergeCell ref="M5:R5"/>
    <mergeCell ref="S5:S6"/>
    <mergeCell ref="T5:T6"/>
    <mergeCell ref="A7:AI7"/>
    <mergeCell ref="M17:U17"/>
    <mergeCell ref="M18:S18"/>
    <mergeCell ref="U18:V18"/>
    <mergeCell ref="M19:S19"/>
    <mergeCell ref="U19:V19"/>
    <mergeCell ref="A21:I21"/>
    <mergeCell ref="M21:U21"/>
    <mergeCell ref="Y21:AG21"/>
    <mergeCell ref="J23:S23"/>
    <mergeCell ref="U23:AD23"/>
    <mergeCell ref="J26:O26"/>
    <mergeCell ref="P26:R26"/>
    <mergeCell ref="U26:Z26"/>
    <mergeCell ref="M20:S20"/>
    <mergeCell ref="U20:V20"/>
    <mergeCell ref="J24:O24"/>
    <mergeCell ref="P24:R24"/>
    <mergeCell ref="U24:Z24"/>
    <mergeCell ref="P25:R25"/>
    <mergeCell ref="U25:Z25"/>
    <mergeCell ref="U29:Z29"/>
    <mergeCell ref="U30:Z30"/>
    <mergeCell ref="J27:O27"/>
    <mergeCell ref="P27:R27"/>
    <mergeCell ref="J28:O28"/>
    <mergeCell ref="P28:R28"/>
    <mergeCell ref="J29:O29"/>
    <mergeCell ref="P29:R29"/>
  </mergeCells>
  <printOptions horizontalCentered="1"/>
  <pageMargins left="0.59055118110236227" right="0.59055118110236227" top="1.1811023622047245" bottom="0.39370078740157483" header="0.39370078740157483" footer="0.39370078740157483"/>
  <pageSetup paperSize="9" scale="53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369AB-6ED8-4886-9A39-86D9D87DADBC}">
  <sheetPr>
    <tabColor rgb="FFFFC000"/>
  </sheetPr>
  <dimension ref="A1:S37"/>
  <sheetViews>
    <sheetView zoomScale="70" zoomScaleNormal="70" zoomScaleSheetLayoutView="100" workbookViewId="0">
      <selection activeCell="AK17" sqref="AK17"/>
    </sheetView>
  </sheetViews>
  <sheetFormatPr defaultRowHeight="16.5"/>
  <cols>
    <col min="1" max="3" width="9.140625" style="1458"/>
    <col min="4" max="4" width="15.140625" style="1469" customWidth="1"/>
    <col min="5" max="5" width="5.7109375" style="1458" customWidth="1"/>
    <col min="6" max="6" width="2.7109375" style="1458" customWidth="1"/>
    <col min="7" max="7" width="8.7109375" style="1458" customWidth="1"/>
    <col min="8" max="8" width="5.7109375" style="1458" customWidth="1"/>
    <col min="9" max="9" width="2.7109375" style="1458" customWidth="1"/>
    <col min="10" max="10" width="8.7109375" style="1458" customWidth="1"/>
    <col min="11" max="11" width="13" style="1458" customWidth="1"/>
    <col min="12" max="12" width="9.140625" style="1458"/>
    <col min="13" max="13" width="10.7109375" style="1458" customWidth="1"/>
    <col min="14" max="15" width="9.140625" style="1458"/>
    <col min="16" max="16" width="16.42578125" style="1458" customWidth="1"/>
    <col min="17" max="17" width="14.5703125" style="1458" customWidth="1"/>
    <col min="18" max="18" width="11.140625" style="1458" customWidth="1"/>
    <col min="19" max="19" width="12.42578125" style="1458" customWidth="1"/>
    <col min="20" max="259" width="9.140625" style="1458"/>
    <col min="260" max="260" width="15.140625" style="1458" customWidth="1"/>
    <col min="261" max="261" width="5.7109375" style="1458" customWidth="1"/>
    <col min="262" max="262" width="2.7109375" style="1458" customWidth="1"/>
    <col min="263" max="263" width="8.7109375" style="1458" customWidth="1"/>
    <col min="264" max="264" width="5.7109375" style="1458" customWidth="1"/>
    <col min="265" max="265" width="2.7109375" style="1458" customWidth="1"/>
    <col min="266" max="266" width="8.7109375" style="1458" customWidth="1"/>
    <col min="267" max="267" width="13" style="1458" customWidth="1"/>
    <col min="268" max="268" width="9.140625" style="1458"/>
    <col min="269" max="269" width="10.7109375" style="1458" customWidth="1"/>
    <col min="270" max="271" width="9.140625" style="1458"/>
    <col min="272" max="272" width="16.42578125" style="1458" customWidth="1"/>
    <col min="273" max="273" width="14.5703125" style="1458" customWidth="1"/>
    <col min="274" max="274" width="11.140625" style="1458" customWidth="1"/>
    <col min="275" max="275" width="12.42578125" style="1458" customWidth="1"/>
    <col min="276" max="515" width="9.140625" style="1458"/>
    <col min="516" max="516" width="15.140625" style="1458" customWidth="1"/>
    <col min="517" max="517" width="5.7109375" style="1458" customWidth="1"/>
    <col min="518" max="518" width="2.7109375" style="1458" customWidth="1"/>
    <col min="519" max="519" width="8.7109375" style="1458" customWidth="1"/>
    <col min="520" max="520" width="5.7109375" style="1458" customWidth="1"/>
    <col min="521" max="521" width="2.7109375" style="1458" customWidth="1"/>
    <col min="522" max="522" width="8.7109375" style="1458" customWidth="1"/>
    <col min="523" max="523" width="13" style="1458" customWidth="1"/>
    <col min="524" max="524" width="9.140625" style="1458"/>
    <col min="525" max="525" width="10.7109375" style="1458" customWidth="1"/>
    <col min="526" max="527" width="9.140625" style="1458"/>
    <col min="528" max="528" width="16.42578125" style="1458" customWidth="1"/>
    <col min="529" max="529" width="14.5703125" style="1458" customWidth="1"/>
    <col min="530" max="530" width="11.140625" style="1458" customWidth="1"/>
    <col min="531" max="531" width="12.42578125" style="1458" customWidth="1"/>
    <col min="532" max="771" width="9.140625" style="1458"/>
    <col min="772" max="772" width="15.140625" style="1458" customWidth="1"/>
    <col min="773" max="773" width="5.7109375" style="1458" customWidth="1"/>
    <col min="774" max="774" width="2.7109375" style="1458" customWidth="1"/>
    <col min="775" max="775" width="8.7109375" style="1458" customWidth="1"/>
    <col min="776" max="776" width="5.7109375" style="1458" customWidth="1"/>
    <col min="777" max="777" width="2.7109375" style="1458" customWidth="1"/>
    <col min="778" max="778" width="8.7109375" style="1458" customWidth="1"/>
    <col min="779" max="779" width="13" style="1458" customWidth="1"/>
    <col min="780" max="780" width="9.140625" style="1458"/>
    <col min="781" max="781" width="10.7109375" style="1458" customWidth="1"/>
    <col min="782" max="783" width="9.140625" style="1458"/>
    <col min="784" max="784" width="16.42578125" style="1458" customWidth="1"/>
    <col min="785" max="785" width="14.5703125" style="1458" customWidth="1"/>
    <col min="786" max="786" width="11.140625" style="1458" customWidth="1"/>
    <col min="787" max="787" width="12.42578125" style="1458" customWidth="1"/>
    <col min="788" max="1027" width="9.140625" style="1458"/>
    <col min="1028" max="1028" width="15.140625" style="1458" customWidth="1"/>
    <col min="1029" max="1029" width="5.7109375" style="1458" customWidth="1"/>
    <col min="1030" max="1030" width="2.7109375" style="1458" customWidth="1"/>
    <col min="1031" max="1031" width="8.7109375" style="1458" customWidth="1"/>
    <col min="1032" max="1032" width="5.7109375" style="1458" customWidth="1"/>
    <col min="1033" max="1033" width="2.7109375" style="1458" customWidth="1"/>
    <col min="1034" max="1034" width="8.7109375" style="1458" customWidth="1"/>
    <col min="1035" max="1035" width="13" style="1458" customWidth="1"/>
    <col min="1036" max="1036" width="9.140625" style="1458"/>
    <col min="1037" max="1037" width="10.7109375" style="1458" customWidth="1"/>
    <col min="1038" max="1039" width="9.140625" style="1458"/>
    <col min="1040" max="1040" width="16.42578125" style="1458" customWidth="1"/>
    <col min="1041" max="1041" width="14.5703125" style="1458" customWidth="1"/>
    <col min="1042" max="1042" width="11.140625" style="1458" customWidth="1"/>
    <col min="1043" max="1043" width="12.42578125" style="1458" customWidth="1"/>
    <col min="1044" max="1283" width="9.140625" style="1458"/>
    <col min="1284" max="1284" width="15.140625" style="1458" customWidth="1"/>
    <col min="1285" max="1285" width="5.7109375" style="1458" customWidth="1"/>
    <col min="1286" max="1286" width="2.7109375" style="1458" customWidth="1"/>
    <col min="1287" max="1287" width="8.7109375" style="1458" customWidth="1"/>
    <col min="1288" max="1288" width="5.7109375" style="1458" customWidth="1"/>
    <col min="1289" max="1289" width="2.7109375" style="1458" customWidth="1"/>
    <col min="1290" max="1290" width="8.7109375" style="1458" customWidth="1"/>
    <col min="1291" max="1291" width="13" style="1458" customWidth="1"/>
    <col min="1292" max="1292" width="9.140625" style="1458"/>
    <col min="1293" max="1293" width="10.7109375" style="1458" customWidth="1"/>
    <col min="1294" max="1295" width="9.140625" style="1458"/>
    <col min="1296" max="1296" width="16.42578125" style="1458" customWidth="1"/>
    <col min="1297" max="1297" width="14.5703125" style="1458" customWidth="1"/>
    <col min="1298" max="1298" width="11.140625" style="1458" customWidth="1"/>
    <col min="1299" max="1299" width="12.42578125" style="1458" customWidth="1"/>
    <col min="1300" max="1539" width="9.140625" style="1458"/>
    <col min="1540" max="1540" width="15.140625" style="1458" customWidth="1"/>
    <col min="1541" max="1541" width="5.7109375" style="1458" customWidth="1"/>
    <col min="1542" max="1542" width="2.7109375" style="1458" customWidth="1"/>
    <col min="1543" max="1543" width="8.7109375" style="1458" customWidth="1"/>
    <col min="1544" max="1544" width="5.7109375" style="1458" customWidth="1"/>
    <col min="1545" max="1545" width="2.7109375" style="1458" customWidth="1"/>
    <col min="1546" max="1546" width="8.7109375" style="1458" customWidth="1"/>
    <col min="1547" max="1547" width="13" style="1458" customWidth="1"/>
    <col min="1548" max="1548" width="9.140625" style="1458"/>
    <col min="1549" max="1549" width="10.7109375" style="1458" customWidth="1"/>
    <col min="1550" max="1551" width="9.140625" style="1458"/>
    <col min="1552" max="1552" width="16.42578125" style="1458" customWidth="1"/>
    <col min="1553" max="1553" width="14.5703125" style="1458" customWidth="1"/>
    <col min="1554" max="1554" width="11.140625" style="1458" customWidth="1"/>
    <col min="1555" max="1555" width="12.42578125" style="1458" customWidth="1"/>
    <col min="1556" max="1795" width="9.140625" style="1458"/>
    <col min="1796" max="1796" width="15.140625" style="1458" customWidth="1"/>
    <col min="1797" max="1797" width="5.7109375" style="1458" customWidth="1"/>
    <col min="1798" max="1798" width="2.7109375" style="1458" customWidth="1"/>
    <col min="1799" max="1799" width="8.7109375" style="1458" customWidth="1"/>
    <col min="1800" max="1800" width="5.7109375" style="1458" customWidth="1"/>
    <col min="1801" max="1801" width="2.7109375" style="1458" customWidth="1"/>
    <col min="1802" max="1802" width="8.7109375" style="1458" customWidth="1"/>
    <col min="1803" max="1803" width="13" style="1458" customWidth="1"/>
    <col min="1804" max="1804" width="9.140625" style="1458"/>
    <col min="1805" max="1805" width="10.7109375" style="1458" customWidth="1"/>
    <col min="1806" max="1807" width="9.140625" style="1458"/>
    <col min="1808" max="1808" width="16.42578125" style="1458" customWidth="1"/>
    <col min="1809" max="1809" width="14.5703125" style="1458" customWidth="1"/>
    <col min="1810" max="1810" width="11.140625" style="1458" customWidth="1"/>
    <col min="1811" max="1811" width="12.42578125" style="1458" customWidth="1"/>
    <col min="1812" max="2051" width="9.140625" style="1458"/>
    <col min="2052" max="2052" width="15.140625" style="1458" customWidth="1"/>
    <col min="2053" max="2053" width="5.7109375" style="1458" customWidth="1"/>
    <col min="2054" max="2054" width="2.7109375" style="1458" customWidth="1"/>
    <col min="2055" max="2055" width="8.7109375" style="1458" customWidth="1"/>
    <col min="2056" max="2056" width="5.7109375" style="1458" customWidth="1"/>
    <col min="2057" max="2057" width="2.7109375" style="1458" customWidth="1"/>
    <col min="2058" max="2058" width="8.7109375" style="1458" customWidth="1"/>
    <col min="2059" max="2059" width="13" style="1458" customWidth="1"/>
    <col min="2060" max="2060" width="9.140625" style="1458"/>
    <col min="2061" max="2061" width="10.7109375" style="1458" customWidth="1"/>
    <col min="2062" max="2063" width="9.140625" style="1458"/>
    <col min="2064" max="2064" width="16.42578125" style="1458" customWidth="1"/>
    <col min="2065" max="2065" width="14.5703125" style="1458" customWidth="1"/>
    <col min="2066" max="2066" width="11.140625" style="1458" customWidth="1"/>
    <col min="2067" max="2067" width="12.42578125" style="1458" customWidth="1"/>
    <col min="2068" max="2307" width="9.140625" style="1458"/>
    <col min="2308" max="2308" width="15.140625" style="1458" customWidth="1"/>
    <col min="2309" max="2309" width="5.7109375" style="1458" customWidth="1"/>
    <col min="2310" max="2310" width="2.7109375" style="1458" customWidth="1"/>
    <col min="2311" max="2311" width="8.7109375" style="1458" customWidth="1"/>
    <col min="2312" max="2312" width="5.7109375" style="1458" customWidth="1"/>
    <col min="2313" max="2313" width="2.7109375" style="1458" customWidth="1"/>
    <col min="2314" max="2314" width="8.7109375" style="1458" customWidth="1"/>
    <col min="2315" max="2315" width="13" style="1458" customWidth="1"/>
    <col min="2316" max="2316" width="9.140625" style="1458"/>
    <col min="2317" max="2317" width="10.7109375" style="1458" customWidth="1"/>
    <col min="2318" max="2319" width="9.140625" style="1458"/>
    <col min="2320" max="2320" width="16.42578125" style="1458" customWidth="1"/>
    <col min="2321" max="2321" width="14.5703125" style="1458" customWidth="1"/>
    <col min="2322" max="2322" width="11.140625" style="1458" customWidth="1"/>
    <col min="2323" max="2323" width="12.42578125" style="1458" customWidth="1"/>
    <col min="2324" max="2563" width="9.140625" style="1458"/>
    <col min="2564" max="2564" width="15.140625" style="1458" customWidth="1"/>
    <col min="2565" max="2565" width="5.7109375" style="1458" customWidth="1"/>
    <col min="2566" max="2566" width="2.7109375" style="1458" customWidth="1"/>
    <col min="2567" max="2567" width="8.7109375" style="1458" customWidth="1"/>
    <col min="2568" max="2568" width="5.7109375" style="1458" customWidth="1"/>
    <col min="2569" max="2569" width="2.7109375" style="1458" customWidth="1"/>
    <col min="2570" max="2570" width="8.7109375" style="1458" customWidth="1"/>
    <col min="2571" max="2571" width="13" style="1458" customWidth="1"/>
    <col min="2572" max="2572" width="9.140625" style="1458"/>
    <col min="2573" max="2573" width="10.7109375" style="1458" customWidth="1"/>
    <col min="2574" max="2575" width="9.140625" style="1458"/>
    <col min="2576" max="2576" width="16.42578125" style="1458" customWidth="1"/>
    <col min="2577" max="2577" width="14.5703125" style="1458" customWidth="1"/>
    <col min="2578" max="2578" width="11.140625" style="1458" customWidth="1"/>
    <col min="2579" max="2579" width="12.42578125" style="1458" customWidth="1"/>
    <col min="2580" max="2819" width="9.140625" style="1458"/>
    <col min="2820" max="2820" width="15.140625" style="1458" customWidth="1"/>
    <col min="2821" max="2821" width="5.7109375" style="1458" customWidth="1"/>
    <col min="2822" max="2822" width="2.7109375" style="1458" customWidth="1"/>
    <col min="2823" max="2823" width="8.7109375" style="1458" customWidth="1"/>
    <col min="2824" max="2824" width="5.7109375" style="1458" customWidth="1"/>
    <col min="2825" max="2825" width="2.7109375" style="1458" customWidth="1"/>
    <col min="2826" max="2826" width="8.7109375" style="1458" customWidth="1"/>
    <col min="2827" max="2827" width="13" style="1458" customWidth="1"/>
    <col min="2828" max="2828" width="9.140625" style="1458"/>
    <col min="2829" max="2829" width="10.7109375" style="1458" customWidth="1"/>
    <col min="2830" max="2831" width="9.140625" style="1458"/>
    <col min="2832" max="2832" width="16.42578125" style="1458" customWidth="1"/>
    <col min="2833" max="2833" width="14.5703125" style="1458" customWidth="1"/>
    <col min="2834" max="2834" width="11.140625" style="1458" customWidth="1"/>
    <col min="2835" max="2835" width="12.42578125" style="1458" customWidth="1"/>
    <col min="2836" max="3075" width="9.140625" style="1458"/>
    <col min="3076" max="3076" width="15.140625" style="1458" customWidth="1"/>
    <col min="3077" max="3077" width="5.7109375" style="1458" customWidth="1"/>
    <col min="3078" max="3078" width="2.7109375" style="1458" customWidth="1"/>
    <col min="3079" max="3079" width="8.7109375" style="1458" customWidth="1"/>
    <col min="3080" max="3080" width="5.7109375" style="1458" customWidth="1"/>
    <col min="3081" max="3081" width="2.7109375" style="1458" customWidth="1"/>
    <col min="3082" max="3082" width="8.7109375" style="1458" customWidth="1"/>
    <col min="3083" max="3083" width="13" style="1458" customWidth="1"/>
    <col min="3084" max="3084" width="9.140625" style="1458"/>
    <col min="3085" max="3085" width="10.7109375" style="1458" customWidth="1"/>
    <col min="3086" max="3087" width="9.140625" style="1458"/>
    <col min="3088" max="3088" width="16.42578125" style="1458" customWidth="1"/>
    <col min="3089" max="3089" width="14.5703125" style="1458" customWidth="1"/>
    <col min="3090" max="3090" width="11.140625" style="1458" customWidth="1"/>
    <col min="3091" max="3091" width="12.42578125" style="1458" customWidth="1"/>
    <col min="3092" max="3331" width="9.140625" style="1458"/>
    <col min="3332" max="3332" width="15.140625" style="1458" customWidth="1"/>
    <col min="3333" max="3333" width="5.7109375" style="1458" customWidth="1"/>
    <col min="3334" max="3334" width="2.7109375" style="1458" customWidth="1"/>
    <col min="3335" max="3335" width="8.7109375" style="1458" customWidth="1"/>
    <col min="3336" max="3336" width="5.7109375" style="1458" customWidth="1"/>
    <col min="3337" max="3337" width="2.7109375" style="1458" customWidth="1"/>
    <col min="3338" max="3338" width="8.7109375" style="1458" customWidth="1"/>
    <col min="3339" max="3339" width="13" style="1458" customWidth="1"/>
    <col min="3340" max="3340" width="9.140625" style="1458"/>
    <col min="3341" max="3341" width="10.7109375" style="1458" customWidth="1"/>
    <col min="3342" max="3343" width="9.140625" style="1458"/>
    <col min="3344" max="3344" width="16.42578125" style="1458" customWidth="1"/>
    <col min="3345" max="3345" width="14.5703125" style="1458" customWidth="1"/>
    <col min="3346" max="3346" width="11.140625" style="1458" customWidth="1"/>
    <col min="3347" max="3347" width="12.42578125" style="1458" customWidth="1"/>
    <col min="3348" max="3587" width="9.140625" style="1458"/>
    <col min="3588" max="3588" width="15.140625" style="1458" customWidth="1"/>
    <col min="3589" max="3589" width="5.7109375" style="1458" customWidth="1"/>
    <col min="3590" max="3590" width="2.7109375" style="1458" customWidth="1"/>
    <col min="3591" max="3591" width="8.7109375" style="1458" customWidth="1"/>
    <col min="3592" max="3592" width="5.7109375" style="1458" customWidth="1"/>
    <col min="3593" max="3593" width="2.7109375" style="1458" customWidth="1"/>
    <col min="3594" max="3594" width="8.7109375" style="1458" customWidth="1"/>
    <col min="3595" max="3595" width="13" style="1458" customWidth="1"/>
    <col min="3596" max="3596" width="9.140625" style="1458"/>
    <col min="3597" max="3597" width="10.7109375" style="1458" customWidth="1"/>
    <col min="3598" max="3599" width="9.140625" style="1458"/>
    <col min="3600" max="3600" width="16.42578125" style="1458" customWidth="1"/>
    <col min="3601" max="3601" width="14.5703125" style="1458" customWidth="1"/>
    <col min="3602" max="3602" width="11.140625" style="1458" customWidth="1"/>
    <col min="3603" max="3603" width="12.42578125" style="1458" customWidth="1"/>
    <col min="3604" max="3843" width="9.140625" style="1458"/>
    <col min="3844" max="3844" width="15.140625" style="1458" customWidth="1"/>
    <col min="3845" max="3845" width="5.7109375" style="1458" customWidth="1"/>
    <col min="3846" max="3846" width="2.7109375" style="1458" customWidth="1"/>
    <col min="3847" max="3847" width="8.7109375" style="1458" customWidth="1"/>
    <col min="3848" max="3848" width="5.7109375" style="1458" customWidth="1"/>
    <col min="3849" max="3849" width="2.7109375" style="1458" customWidth="1"/>
    <col min="3850" max="3850" width="8.7109375" style="1458" customWidth="1"/>
    <col min="3851" max="3851" width="13" style="1458" customWidth="1"/>
    <col min="3852" max="3852" width="9.140625" style="1458"/>
    <col min="3853" max="3853" width="10.7109375" style="1458" customWidth="1"/>
    <col min="3854" max="3855" width="9.140625" style="1458"/>
    <col min="3856" max="3856" width="16.42578125" style="1458" customWidth="1"/>
    <col min="3857" max="3857" width="14.5703125" style="1458" customWidth="1"/>
    <col min="3858" max="3858" width="11.140625" style="1458" customWidth="1"/>
    <col min="3859" max="3859" width="12.42578125" style="1458" customWidth="1"/>
    <col min="3860" max="4099" width="9.140625" style="1458"/>
    <col min="4100" max="4100" width="15.140625" style="1458" customWidth="1"/>
    <col min="4101" max="4101" width="5.7109375" style="1458" customWidth="1"/>
    <col min="4102" max="4102" width="2.7109375" style="1458" customWidth="1"/>
    <col min="4103" max="4103" width="8.7109375" style="1458" customWidth="1"/>
    <col min="4104" max="4104" width="5.7109375" style="1458" customWidth="1"/>
    <col min="4105" max="4105" width="2.7109375" style="1458" customWidth="1"/>
    <col min="4106" max="4106" width="8.7109375" style="1458" customWidth="1"/>
    <col min="4107" max="4107" width="13" style="1458" customWidth="1"/>
    <col min="4108" max="4108" width="9.140625" style="1458"/>
    <col min="4109" max="4109" width="10.7109375" style="1458" customWidth="1"/>
    <col min="4110" max="4111" width="9.140625" style="1458"/>
    <col min="4112" max="4112" width="16.42578125" style="1458" customWidth="1"/>
    <col min="4113" max="4113" width="14.5703125" style="1458" customWidth="1"/>
    <col min="4114" max="4114" width="11.140625" style="1458" customWidth="1"/>
    <col min="4115" max="4115" width="12.42578125" style="1458" customWidth="1"/>
    <col min="4116" max="4355" width="9.140625" style="1458"/>
    <col min="4356" max="4356" width="15.140625" style="1458" customWidth="1"/>
    <col min="4357" max="4357" width="5.7109375" style="1458" customWidth="1"/>
    <col min="4358" max="4358" width="2.7109375" style="1458" customWidth="1"/>
    <col min="4359" max="4359" width="8.7109375" style="1458" customWidth="1"/>
    <col min="4360" max="4360" width="5.7109375" style="1458" customWidth="1"/>
    <col min="4361" max="4361" width="2.7109375" style="1458" customWidth="1"/>
    <col min="4362" max="4362" width="8.7109375" style="1458" customWidth="1"/>
    <col min="4363" max="4363" width="13" style="1458" customWidth="1"/>
    <col min="4364" max="4364" width="9.140625" style="1458"/>
    <col min="4365" max="4365" width="10.7109375" style="1458" customWidth="1"/>
    <col min="4366" max="4367" width="9.140625" style="1458"/>
    <col min="4368" max="4368" width="16.42578125" style="1458" customWidth="1"/>
    <col min="4369" max="4369" width="14.5703125" style="1458" customWidth="1"/>
    <col min="4370" max="4370" width="11.140625" style="1458" customWidth="1"/>
    <col min="4371" max="4371" width="12.42578125" style="1458" customWidth="1"/>
    <col min="4372" max="4611" width="9.140625" style="1458"/>
    <col min="4612" max="4612" width="15.140625" style="1458" customWidth="1"/>
    <col min="4613" max="4613" width="5.7109375" style="1458" customWidth="1"/>
    <col min="4614" max="4614" width="2.7109375" style="1458" customWidth="1"/>
    <col min="4615" max="4615" width="8.7109375" style="1458" customWidth="1"/>
    <col min="4616" max="4616" width="5.7109375" style="1458" customWidth="1"/>
    <col min="4617" max="4617" width="2.7109375" style="1458" customWidth="1"/>
    <col min="4618" max="4618" width="8.7109375" style="1458" customWidth="1"/>
    <col min="4619" max="4619" width="13" style="1458" customWidth="1"/>
    <col min="4620" max="4620" width="9.140625" style="1458"/>
    <col min="4621" max="4621" width="10.7109375" style="1458" customWidth="1"/>
    <col min="4622" max="4623" width="9.140625" style="1458"/>
    <col min="4624" max="4624" width="16.42578125" style="1458" customWidth="1"/>
    <col min="4625" max="4625" width="14.5703125" style="1458" customWidth="1"/>
    <col min="4626" max="4626" width="11.140625" style="1458" customWidth="1"/>
    <col min="4627" max="4627" width="12.42578125" style="1458" customWidth="1"/>
    <col min="4628" max="4867" width="9.140625" style="1458"/>
    <col min="4868" max="4868" width="15.140625" style="1458" customWidth="1"/>
    <col min="4869" max="4869" width="5.7109375" style="1458" customWidth="1"/>
    <col min="4870" max="4870" width="2.7109375" style="1458" customWidth="1"/>
    <col min="4871" max="4871" width="8.7109375" style="1458" customWidth="1"/>
    <col min="4872" max="4872" width="5.7109375" style="1458" customWidth="1"/>
    <col min="4873" max="4873" width="2.7109375" style="1458" customWidth="1"/>
    <col min="4874" max="4874" width="8.7109375" style="1458" customWidth="1"/>
    <col min="4875" max="4875" width="13" style="1458" customWidth="1"/>
    <col min="4876" max="4876" width="9.140625" style="1458"/>
    <col min="4877" max="4877" width="10.7109375" style="1458" customWidth="1"/>
    <col min="4878" max="4879" width="9.140625" style="1458"/>
    <col min="4880" max="4880" width="16.42578125" style="1458" customWidth="1"/>
    <col min="4881" max="4881" width="14.5703125" style="1458" customWidth="1"/>
    <col min="4882" max="4882" width="11.140625" style="1458" customWidth="1"/>
    <col min="4883" max="4883" width="12.42578125" style="1458" customWidth="1"/>
    <col min="4884" max="5123" width="9.140625" style="1458"/>
    <col min="5124" max="5124" width="15.140625" style="1458" customWidth="1"/>
    <col min="5125" max="5125" width="5.7109375" style="1458" customWidth="1"/>
    <col min="5126" max="5126" width="2.7109375" style="1458" customWidth="1"/>
    <col min="5127" max="5127" width="8.7109375" style="1458" customWidth="1"/>
    <col min="5128" max="5128" width="5.7109375" style="1458" customWidth="1"/>
    <col min="5129" max="5129" width="2.7109375" style="1458" customWidth="1"/>
    <col min="5130" max="5130" width="8.7109375" style="1458" customWidth="1"/>
    <col min="5131" max="5131" width="13" style="1458" customWidth="1"/>
    <col min="5132" max="5132" width="9.140625" style="1458"/>
    <col min="5133" max="5133" width="10.7109375" style="1458" customWidth="1"/>
    <col min="5134" max="5135" width="9.140625" style="1458"/>
    <col min="5136" max="5136" width="16.42578125" style="1458" customWidth="1"/>
    <col min="5137" max="5137" width="14.5703125" style="1458" customWidth="1"/>
    <col min="5138" max="5138" width="11.140625" style="1458" customWidth="1"/>
    <col min="5139" max="5139" width="12.42578125" style="1458" customWidth="1"/>
    <col min="5140" max="5379" width="9.140625" style="1458"/>
    <col min="5380" max="5380" width="15.140625" style="1458" customWidth="1"/>
    <col min="5381" max="5381" width="5.7109375" style="1458" customWidth="1"/>
    <col min="5382" max="5382" width="2.7109375" style="1458" customWidth="1"/>
    <col min="5383" max="5383" width="8.7109375" style="1458" customWidth="1"/>
    <col min="5384" max="5384" width="5.7109375" style="1458" customWidth="1"/>
    <col min="5385" max="5385" width="2.7109375" style="1458" customWidth="1"/>
    <col min="5386" max="5386" width="8.7109375" style="1458" customWidth="1"/>
    <col min="5387" max="5387" width="13" style="1458" customWidth="1"/>
    <col min="5388" max="5388" width="9.140625" style="1458"/>
    <col min="5389" max="5389" width="10.7109375" style="1458" customWidth="1"/>
    <col min="5390" max="5391" width="9.140625" style="1458"/>
    <col min="5392" max="5392" width="16.42578125" style="1458" customWidth="1"/>
    <col min="5393" max="5393" width="14.5703125" style="1458" customWidth="1"/>
    <col min="5394" max="5394" width="11.140625" style="1458" customWidth="1"/>
    <col min="5395" max="5395" width="12.42578125" style="1458" customWidth="1"/>
    <col min="5396" max="5635" width="9.140625" style="1458"/>
    <col min="5636" max="5636" width="15.140625" style="1458" customWidth="1"/>
    <col min="5637" max="5637" width="5.7109375" style="1458" customWidth="1"/>
    <col min="5638" max="5638" width="2.7109375" style="1458" customWidth="1"/>
    <col min="5639" max="5639" width="8.7109375" style="1458" customWidth="1"/>
    <col min="5640" max="5640" width="5.7109375" style="1458" customWidth="1"/>
    <col min="5641" max="5641" width="2.7109375" style="1458" customWidth="1"/>
    <col min="5642" max="5642" width="8.7109375" style="1458" customWidth="1"/>
    <col min="5643" max="5643" width="13" style="1458" customWidth="1"/>
    <col min="5644" max="5644" width="9.140625" style="1458"/>
    <col min="5645" max="5645" width="10.7109375" style="1458" customWidth="1"/>
    <col min="5646" max="5647" width="9.140625" style="1458"/>
    <col min="5648" max="5648" width="16.42578125" style="1458" customWidth="1"/>
    <col min="5649" max="5649" width="14.5703125" style="1458" customWidth="1"/>
    <col min="5650" max="5650" width="11.140625" style="1458" customWidth="1"/>
    <col min="5651" max="5651" width="12.42578125" style="1458" customWidth="1"/>
    <col min="5652" max="5891" width="9.140625" style="1458"/>
    <col min="5892" max="5892" width="15.140625" style="1458" customWidth="1"/>
    <col min="5893" max="5893" width="5.7109375" style="1458" customWidth="1"/>
    <col min="5894" max="5894" width="2.7109375" style="1458" customWidth="1"/>
    <col min="5895" max="5895" width="8.7109375" style="1458" customWidth="1"/>
    <col min="5896" max="5896" width="5.7109375" style="1458" customWidth="1"/>
    <col min="5897" max="5897" width="2.7109375" style="1458" customWidth="1"/>
    <col min="5898" max="5898" width="8.7109375" style="1458" customWidth="1"/>
    <col min="5899" max="5899" width="13" style="1458" customWidth="1"/>
    <col min="5900" max="5900" width="9.140625" style="1458"/>
    <col min="5901" max="5901" width="10.7109375" style="1458" customWidth="1"/>
    <col min="5902" max="5903" width="9.140625" style="1458"/>
    <col min="5904" max="5904" width="16.42578125" style="1458" customWidth="1"/>
    <col min="5905" max="5905" width="14.5703125" style="1458" customWidth="1"/>
    <col min="5906" max="5906" width="11.140625" style="1458" customWidth="1"/>
    <col min="5907" max="5907" width="12.42578125" style="1458" customWidth="1"/>
    <col min="5908" max="6147" width="9.140625" style="1458"/>
    <col min="6148" max="6148" width="15.140625" style="1458" customWidth="1"/>
    <col min="6149" max="6149" width="5.7109375" style="1458" customWidth="1"/>
    <col min="6150" max="6150" width="2.7109375" style="1458" customWidth="1"/>
    <col min="6151" max="6151" width="8.7109375" style="1458" customWidth="1"/>
    <col min="6152" max="6152" width="5.7109375" style="1458" customWidth="1"/>
    <col min="6153" max="6153" width="2.7109375" style="1458" customWidth="1"/>
    <col min="6154" max="6154" width="8.7109375" style="1458" customWidth="1"/>
    <col min="6155" max="6155" width="13" style="1458" customWidth="1"/>
    <col min="6156" max="6156" width="9.140625" style="1458"/>
    <col min="6157" max="6157" width="10.7109375" style="1458" customWidth="1"/>
    <col min="6158" max="6159" width="9.140625" style="1458"/>
    <col min="6160" max="6160" width="16.42578125" style="1458" customWidth="1"/>
    <col min="6161" max="6161" width="14.5703125" style="1458" customWidth="1"/>
    <col min="6162" max="6162" width="11.140625" style="1458" customWidth="1"/>
    <col min="6163" max="6163" width="12.42578125" style="1458" customWidth="1"/>
    <col min="6164" max="6403" width="9.140625" style="1458"/>
    <col min="6404" max="6404" width="15.140625" style="1458" customWidth="1"/>
    <col min="6405" max="6405" width="5.7109375" style="1458" customWidth="1"/>
    <col min="6406" max="6406" width="2.7109375" style="1458" customWidth="1"/>
    <col min="6407" max="6407" width="8.7109375" style="1458" customWidth="1"/>
    <col min="6408" max="6408" width="5.7109375" style="1458" customWidth="1"/>
    <col min="6409" max="6409" width="2.7109375" style="1458" customWidth="1"/>
    <col min="6410" max="6410" width="8.7109375" style="1458" customWidth="1"/>
    <col min="6411" max="6411" width="13" style="1458" customWidth="1"/>
    <col min="6412" max="6412" width="9.140625" style="1458"/>
    <col min="6413" max="6413" width="10.7109375" style="1458" customWidth="1"/>
    <col min="6414" max="6415" width="9.140625" style="1458"/>
    <col min="6416" max="6416" width="16.42578125" style="1458" customWidth="1"/>
    <col min="6417" max="6417" width="14.5703125" style="1458" customWidth="1"/>
    <col min="6418" max="6418" width="11.140625" style="1458" customWidth="1"/>
    <col min="6419" max="6419" width="12.42578125" style="1458" customWidth="1"/>
    <col min="6420" max="6659" width="9.140625" style="1458"/>
    <col min="6660" max="6660" width="15.140625" style="1458" customWidth="1"/>
    <col min="6661" max="6661" width="5.7109375" style="1458" customWidth="1"/>
    <col min="6662" max="6662" width="2.7109375" style="1458" customWidth="1"/>
    <col min="6663" max="6663" width="8.7109375" style="1458" customWidth="1"/>
    <col min="6664" max="6664" width="5.7109375" style="1458" customWidth="1"/>
    <col min="6665" max="6665" width="2.7109375" style="1458" customWidth="1"/>
    <col min="6666" max="6666" width="8.7109375" style="1458" customWidth="1"/>
    <col min="6667" max="6667" width="13" style="1458" customWidth="1"/>
    <col min="6668" max="6668" width="9.140625" style="1458"/>
    <col min="6669" max="6669" width="10.7109375" style="1458" customWidth="1"/>
    <col min="6670" max="6671" width="9.140625" style="1458"/>
    <col min="6672" max="6672" width="16.42578125" style="1458" customWidth="1"/>
    <col min="6673" max="6673" width="14.5703125" style="1458" customWidth="1"/>
    <col min="6674" max="6674" width="11.140625" style="1458" customWidth="1"/>
    <col min="6675" max="6675" width="12.42578125" style="1458" customWidth="1"/>
    <col min="6676" max="6915" width="9.140625" style="1458"/>
    <col min="6916" max="6916" width="15.140625" style="1458" customWidth="1"/>
    <col min="6917" max="6917" width="5.7109375" style="1458" customWidth="1"/>
    <col min="6918" max="6918" width="2.7109375" style="1458" customWidth="1"/>
    <col min="6919" max="6919" width="8.7109375" style="1458" customWidth="1"/>
    <col min="6920" max="6920" width="5.7109375" style="1458" customWidth="1"/>
    <col min="6921" max="6921" width="2.7109375" style="1458" customWidth="1"/>
    <col min="6922" max="6922" width="8.7109375" style="1458" customWidth="1"/>
    <col min="6923" max="6923" width="13" style="1458" customWidth="1"/>
    <col min="6924" max="6924" width="9.140625" style="1458"/>
    <col min="6925" max="6925" width="10.7109375" style="1458" customWidth="1"/>
    <col min="6926" max="6927" width="9.140625" style="1458"/>
    <col min="6928" max="6928" width="16.42578125" style="1458" customWidth="1"/>
    <col min="6929" max="6929" width="14.5703125" style="1458" customWidth="1"/>
    <col min="6930" max="6930" width="11.140625" style="1458" customWidth="1"/>
    <col min="6931" max="6931" width="12.42578125" style="1458" customWidth="1"/>
    <col min="6932" max="7171" width="9.140625" style="1458"/>
    <col min="7172" max="7172" width="15.140625" style="1458" customWidth="1"/>
    <col min="7173" max="7173" width="5.7109375" style="1458" customWidth="1"/>
    <col min="7174" max="7174" width="2.7109375" style="1458" customWidth="1"/>
    <col min="7175" max="7175" width="8.7109375" style="1458" customWidth="1"/>
    <col min="7176" max="7176" width="5.7109375" style="1458" customWidth="1"/>
    <col min="7177" max="7177" width="2.7109375" style="1458" customWidth="1"/>
    <col min="7178" max="7178" width="8.7109375" style="1458" customWidth="1"/>
    <col min="7179" max="7179" width="13" style="1458" customWidth="1"/>
    <col min="7180" max="7180" width="9.140625" style="1458"/>
    <col min="7181" max="7181" width="10.7109375" style="1458" customWidth="1"/>
    <col min="7182" max="7183" width="9.140625" style="1458"/>
    <col min="7184" max="7184" width="16.42578125" style="1458" customWidth="1"/>
    <col min="7185" max="7185" width="14.5703125" style="1458" customWidth="1"/>
    <col min="7186" max="7186" width="11.140625" style="1458" customWidth="1"/>
    <col min="7187" max="7187" width="12.42578125" style="1458" customWidth="1"/>
    <col min="7188" max="7427" width="9.140625" style="1458"/>
    <col min="7428" max="7428" width="15.140625" style="1458" customWidth="1"/>
    <col min="7429" max="7429" width="5.7109375" style="1458" customWidth="1"/>
    <col min="7430" max="7430" width="2.7109375" style="1458" customWidth="1"/>
    <col min="7431" max="7431" width="8.7109375" style="1458" customWidth="1"/>
    <col min="7432" max="7432" width="5.7109375" style="1458" customWidth="1"/>
    <col min="7433" max="7433" width="2.7109375" style="1458" customWidth="1"/>
    <col min="7434" max="7434" width="8.7109375" style="1458" customWidth="1"/>
    <col min="7435" max="7435" width="13" style="1458" customWidth="1"/>
    <col min="7436" max="7436" width="9.140625" style="1458"/>
    <col min="7437" max="7437" width="10.7109375" style="1458" customWidth="1"/>
    <col min="7438" max="7439" width="9.140625" style="1458"/>
    <col min="7440" max="7440" width="16.42578125" style="1458" customWidth="1"/>
    <col min="7441" max="7441" width="14.5703125" style="1458" customWidth="1"/>
    <col min="7442" max="7442" width="11.140625" style="1458" customWidth="1"/>
    <col min="7443" max="7443" width="12.42578125" style="1458" customWidth="1"/>
    <col min="7444" max="7683" width="9.140625" style="1458"/>
    <col min="7684" max="7684" width="15.140625" style="1458" customWidth="1"/>
    <col min="7685" max="7685" width="5.7109375" style="1458" customWidth="1"/>
    <col min="7686" max="7686" width="2.7109375" style="1458" customWidth="1"/>
    <col min="7687" max="7687" width="8.7109375" style="1458" customWidth="1"/>
    <col min="7688" max="7688" width="5.7109375" style="1458" customWidth="1"/>
    <col min="7689" max="7689" width="2.7109375" style="1458" customWidth="1"/>
    <col min="7690" max="7690" width="8.7109375" style="1458" customWidth="1"/>
    <col min="7691" max="7691" width="13" style="1458" customWidth="1"/>
    <col min="7692" max="7692" width="9.140625" style="1458"/>
    <col min="7693" max="7693" width="10.7109375" style="1458" customWidth="1"/>
    <col min="7694" max="7695" width="9.140625" style="1458"/>
    <col min="7696" max="7696" width="16.42578125" style="1458" customWidth="1"/>
    <col min="7697" max="7697" width="14.5703125" style="1458" customWidth="1"/>
    <col min="7698" max="7698" width="11.140625" style="1458" customWidth="1"/>
    <col min="7699" max="7699" width="12.42578125" style="1458" customWidth="1"/>
    <col min="7700" max="7939" width="9.140625" style="1458"/>
    <col min="7940" max="7940" width="15.140625" style="1458" customWidth="1"/>
    <col min="7941" max="7941" width="5.7109375" style="1458" customWidth="1"/>
    <col min="7942" max="7942" width="2.7109375" style="1458" customWidth="1"/>
    <col min="7943" max="7943" width="8.7109375" style="1458" customWidth="1"/>
    <col min="7944" max="7944" width="5.7109375" style="1458" customWidth="1"/>
    <col min="7945" max="7945" width="2.7109375" style="1458" customWidth="1"/>
    <col min="7946" max="7946" width="8.7109375" style="1458" customWidth="1"/>
    <col min="7947" max="7947" width="13" style="1458" customWidth="1"/>
    <col min="7948" max="7948" width="9.140625" style="1458"/>
    <col min="7949" max="7949" width="10.7109375" style="1458" customWidth="1"/>
    <col min="7950" max="7951" width="9.140625" style="1458"/>
    <col min="7952" max="7952" width="16.42578125" style="1458" customWidth="1"/>
    <col min="7953" max="7953" width="14.5703125" style="1458" customWidth="1"/>
    <col min="7954" max="7954" width="11.140625" style="1458" customWidth="1"/>
    <col min="7955" max="7955" width="12.42578125" style="1458" customWidth="1"/>
    <col min="7956" max="8195" width="9.140625" style="1458"/>
    <col min="8196" max="8196" width="15.140625" style="1458" customWidth="1"/>
    <col min="8197" max="8197" width="5.7109375" style="1458" customWidth="1"/>
    <col min="8198" max="8198" width="2.7109375" style="1458" customWidth="1"/>
    <col min="8199" max="8199" width="8.7109375" style="1458" customWidth="1"/>
    <col min="8200" max="8200" width="5.7109375" style="1458" customWidth="1"/>
    <col min="8201" max="8201" width="2.7109375" style="1458" customWidth="1"/>
    <col min="8202" max="8202" width="8.7109375" style="1458" customWidth="1"/>
    <col min="8203" max="8203" width="13" style="1458" customWidth="1"/>
    <col min="8204" max="8204" width="9.140625" style="1458"/>
    <col min="8205" max="8205" width="10.7109375" style="1458" customWidth="1"/>
    <col min="8206" max="8207" width="9.140625" style="1458"/>
    <col min="8208" max="8208" width="16.42578125" style="1458" customWidth="1"/>
    <col min="8209" max="8209" width="14.5703125" style="1458" customWidth="1"/>
    <col min="8210" max="8210" width="11.140625" style="1458" customWidth="1"/>
    <col min="8211" max="8211" width="12.42578125" style="1458" customWidth="1"/>
    <col min="8212" max="8451" width="9.140625" style="1458"/>
    <col min="8452" max="8452" width="15.140625" style="1458" customWidth="1"/>
    <col min="8453" max="8453" width="5.7109375" style="1458" customWidth="1"/>
    <col min="8454" max="8454" width="2.7109375" style="1458" customWidth="1"/>
    <col min="8455" max="8455" width="8.7109375" style="1458" customWidth="1"/>
    <col min="8456" max="8456" width="5.7109375" style="1458" customWidth="1"/>
    <col min="8457" max="8457" width="2.7109375" style="1458" customWidth="1"/>
    <col min="8458" max="8458" width="8.7109375" style="1458" customWidth="1"/>
    <col min="8459" max="8459" width="13" style="1458" customWidth="1"/>
    <col min="8460" max="8460" width="9.140625" style="1458"/>
    <col min="8461" max="8461" width="10.7109375" style="1458" customWidth="1"/>
    <col min="8462" max="8463" width="9.140625" style="1458"/>
    <col min="8464" max="8464" width="16.42578125" style="1458" customWidth="1"/>
    <col min="8465" max="8465" width="14.5703125" style="1458" customWidth="1"/>
    <col min="8466" max="8466" width="11.140625" style="1458" customWidth="1"/>
    <col min="8467" max="8467" width="12.42578125" style="1458" customWidth="1"/>
    <col min="8468" max="8707" width="9.140625" style="1458"/>
    <col min="8708" max="8708" width="15.140625" style="1458" customWidth="1"/>
    <col min="8709" max="8709" width="5.7109375" style="1458" customWidth="1"/>
    <col min="8710" max="8710" width="2.7109375" style="1458" customWidth="1"/>
    <col min="8711" max="8711" width="8.7109375" style="1458" customWidth="1"/>
    <col min="8712" max="8712" width="5.7109375" style="1458" customWidth="1"/>
    <col min="8713" max="8713" width="2.7109375" style="1458" customWidth="1"/>
    <col min="8714" max="8714" width="8.7109375" style="1458" customWidth="1"/>
    <col min="8715" max="8715" width="13" style="1458" customWidth="1"/>
    <col min="8716" max="8716" width="9.140625" style="1458"/>
    <col min="8717" max="8717" width="10.7109375" style="1458" customWidth="1"/>
    <col min="8718" max="8719" width="9.140625" style="1458"/>
    <col min="8720" max="8720" width="16.42578125" style="1458" customWidth="1"/>
    <col min="8721" max="8721" width="14.5703125" style="1458" customWidth="1"/>
    <col min="8722" max="8722" width="11.140625" style="1458" customWidth="1"/>
    <col min="8723" max="8723" width="12.42578125" style="1458" customWidth="1"/>
    <col min="8724" max="8963" width="9.140625" style="1458"/>
    <col min="8964" max="8964" width="15.140625" style="1458" customWidth="1"/>
    <col min="8965" max="8965" width="5.7109375" style="1458" customWidth="1"/>
    <col min="8966" max="8966" width="2.7109375" style="1458" customWidth="1"/>
    <col min="8967" max="8967" width="8.7109375" style="1458" customWidth="1"/>
    <col min="8968" max="8968" width="5.7109375" style="1458" customWidth="1"/>
    <col min="8969" max="8969" width="2.7109375" style="1458" customWidth="1"/>
    <col min="8970" max="8970" width="8.7109375" style="1458" customWidth="1"/>
    <col min="8971" max="8971" width="13" style="1458" customWidth="1"/>
    <col min="8972" max="8972" width="9.140625" style="1458"/>
    <col min="8973" max="8973" width="10.7109375" style="1458" customWidth="1"/>
    <col min="8974" max="8975" width="9.140625" style="1458"/>
    <col min="8976" max="8976" width="16.42578125" style="1458" customWidth="1"/>
    <col min="8977" max="8977" width="14.5703125" style="1458" customWidth="1"/>
    <col min="8978" max="8978" width="11.140625" style="1458" customWidth="1"/>
    <col min="8979" max="8979" width="12.42578125" style="1458" customWidth="1"/>
    <col min="8980" max="9219" width="9.140625" style="1458"/>
    <col min="9220" max="9220" width="15.140625" style="1458" customWidth="1"/>
    <col min="9221" max="9221" width="5.7109375" style="1458" customWidth="1"/>
    <col min="9222" max="9222" width="2.7109375" style="1458" customWidth="1"/>
    <col min="9223" max="9223" width="8.7109375" style="1458" customWidth="1"/>
    <col min="9224" max="9224" width="5.7109375" style="1458" customWidth="1"/>
    <col min="9225" max="9225" width="2.7109375" style="1458" customWidth="1"/>
    <col min="9226" max="9226" width="8.7109375" style="1458" customWidth="1"/>
    <col min="9227" max="9227" width="13" style="1458" customWidth="1"/>
    <col min="9228" max="9228" width="9.140625" style="1458"/>
    <col min="9229" max="9229" width="10.7109375" style="1458" customWidth="1"/>
    <col min="9230" max="9231" width="9.140625" style="1458"/>
    <col min="9232" max="9232" width="16.42578125" style="1458" customWidth="1"/>
    <col min="9233" max="9233" width="14.5703125" style="1458" customWidth="1"/>
    <col min="9234" max="9234" width="11.140625" style="1458" customWidth="1"/>
    <col min="9235" max="9235" width="12.42578125" style="1458" customWidth="1"/>
    <col min="9236" max="9475" width="9.140625" style="1458"/>
    <col min="9476" max="9476" width="15.140625" style="1458" customWidth="1"/>
    <col min="9477" max="9477" width="5.7109375" style="1458" customWidth="1"/>
    <col min="9478" max="9478" width="2.7109375" style="1458" customWidth="1"/>
    <col min="9479" max="9479" width="8.7109375" style="1458" customWidth="1"/>
    <col min="9480" max="9480" width="5.7109375" style="1458" customWidth="1"/>
    <col min="9481" max="9481" width="2.7109375" style="1458" customWidth="1"/>
    <col min="9482" max="9482" width="8.7109375" style="1458" customWidth="1"/>
    <col min="9483" max="9483" width="13" style="1458" customWidth="1"/>
    <col min="9484" max="9484" width="9.140625" style="1458"/>
    <col min="9485" max="9485" width="10.7109375" style="1458" customWidth="1"/>
    <col min="9486" max="9487" width="9.140625" style="1458"/>
    <col min="9488" max="9488" width="16.42578125" style="1458" customWidth="1"/>
    <col min="9489" max="9489" width="14.5703125" style="1458" customWidth="1"/>
    <col min="9490" max="9490" width="11.140625" style="1458" customWidth="1"/>
    <col min="9491" max="9491" width="12.42578125" style="1458" customWidth="1"/>
    <col min="9492" max="9731" width="9.140625" style="1458"/>
    <col min="9732" max="9732" width="15.140625" style="1458" customWidth="1"/>
    <col min="9733" max="9733" width="5.7109375" style="1458" customWidth="1"/>
    <col min="9734" max="9734" width="2.7109375" style="1458" customWidth="1"/>
    <col min="9735" max="9735" width="8.7109375" style="1458" customWidth="1"/>
    <col min="9736" max="9736" width="5.7109375" style="1458" customWidth="1"/>
    <col min="9737" max="9737" width="2.7109375" style="1458" customWidth="1"/>
    <col min="9738" max="9738" width="8.7109375" style="1458" customWidth="1"/>
    <col min="9739" max="9739" width="13" style="1458" customWidth="1"/>
    <col min="9740" max="9740" width="9.140625" style="1458"/>
    <col min="9741" max="9741" width="10.7109375" style="1458" customWidth="1"/>
    <col min="9742" max="9743" width="9.140625" style="1458"/>
    <col min="9744" max="9744" width="16.42578125" style="1458" customWidth="1"/>
    <col min="9745" max="9745" width="14.5703125" style="1458" customWidth="1"/>
    <col min="9746" max="9746" width="11.140625" style="1458" customWidth="1"/>
    <col min="9747" max="9747" width="12.42578125" style="1458" customWidth="1"/>
    <col min="9748" max="9987" width="9.140625" style="1458"/>
    <col min="9988" max="9988" width="15.140625" style="1458" customWidth="1"/>
    <col min="9989" max="9989" width="5.7109375" style="1458" customWidth="1"/>
    <col min="9990" max="9990" width="2.7109375" style="1458" customWidth="1"/>
    <col min="9991" max="9991" width="8.7109375" style="1458" customWidth="1"/>
    <col min="9992" max="9992" width="5.7109375" style="1458" customWidth="1"/>
    <col min="9993" max="9993" width="2.7109375" style="1458" customWidth="1"/>
    <col min="9994" max="9994" width="8.7109375" style="1458" customWidth="1"/>
    <col min="9995" max="9995" width="13" style="1458" customWidth="1"/>
    <col min="9996" max="9996" width="9.140625" style="1458"/>
    <col min="9997" max="9997" width="10.7109375" style="1458" customWidth="1"/>
    <col min="9998" max="9999" width="9.140625" style="1458"/>
    <col min="10000" max="10000" width="16.42578125" style="1458" customWidth="1"/>
    <col min="10001" max="10001" width="14.5703125" style="1458" customWidth="1"/>
    <col min="10002" max="10002" width="11.140625" style="1458" customWidth="1"/>
    <col min="10003" max="10003" width="12.42578125" style="1458" customWidth="1"/>
    <col min="10004" max="10243" width="9.140625" style="1458"/>
    <col min="10244" max="10244" width="15.140625" style="1458" customWidth="1"/>
    <col min="10245" max="10245" width="5.7109375" style="1458" customWidth="1"/>
    <col min="10246" max="10246" width="2.7109375" style="1458" customWidth="1"/>
    <col min="10247" max="10247" width="8.7109375" style="1458" customWidth="1"/>
    <col min="10248" max="10248" width="5.7109375" style="1458" customWidth="1"/>
    <col min="10249" max="10249" width="2.7109375" style="1458" customWidth="1"/>
    <col min="10250" max="10250" width="8.7109375" style="1458" customWidth="1"/>
    <col min="10251" max="10251" width="13" style="1458" customWidth="1"/>
    <col min="10252" max="10252" width="9.140625" style="1458"/>
    <col min="10253" max="10253" width="10.7109375" style="1458" customWidth="1"/>
    <col min="10254" max="10255" width="9.140625" style="1458"/>
    <col min="10256" max="10256" width="16.42578125" style="1458" customWidth="1"/>
    <col min="10257" max="10257" width="14.5703125" style="1458" customWidth="1"/>
    <col min="10258" max="10258" width="11.140625" style="1458" customWidth="1"/>
    <col min="10259" max="10259" width="12.42578125" style="1458" customWidth="1"/>
    <col min="10260" max="10499" width="9.140625" style="1458"/>
    <col min="10500" max="10500" width="15.140625" style="1458" customWidth="1"/>
    <col min="10501" max="10501" width="5.7109375" style="1458" customWidth="1"/>
    <col min="10502" max="10502" width="2.7109375" style="1458" customWidth="1"/>
    <col min="10503" max="10503" width="8.7109375" style="1458" customWidth="1"/>
    <col min="10504" max="10504" width="5.7109375" style="1458" customWidth="1"/>
    <col min="10505" max="10505" width="2.7109375" style="1458" customWidth="1"/>
    <col min="10506" max="10506" width="8.7109375" style="1458" customWidth="1"/>
    <col min="10507" max="10507" width="13" style="1458" customWidth="1"/>
    <col min="10508" max="10508" width="9.140625" style="1458"/>
    <col min="10509" max="10509" width="10.7109375" style="1458" customWidth="1"/>
    <col min="10510" max="10511" width="9.140625" style="1458"/>
    <col min="10512" max="10512" width="16.42578125" style="1458" customWidth="1"/>
    <col min="10513" max="10513" width="14.5703125" style="1458" customWidth="1"/>
    <col min="10514" max="10514" width="11.140625" style="1458" customWidth="1"/>
    <col min="10515" max="10515" width="12.42578125" style="1458" customWidth="1"/>
    <col min="10516" max="10755" width="9.140625" style="1458"/>
    <col min="10756" max="10756" width="15.140625" style="1458" customWidth="1"/>
    <col min="10757" max="10757" width="5.7109375" style="1458" customWidth="1"/>
    <col min="10758" max="10758" width="2.7109375" style="1458" customWidth="1"/>
    <col min="10759" max="10759" width="8.7109375" style="1458" customWidth="1"/>
    <col min="10760" max="10760" width="5.7109375" style="1458" customWidth="1"/>
    <col min="10761" max="10761" width="2.7109375" style="1458" customWidth="1"/>
    <col min="10762" max="10762" width="8.7109375" style="1458" customWidth="1"/>
    <col min="10763" max="10763" width="13" style="1458" customWidth="1"/>
    <col min="10764" max="10764" width="9.140625" style="1458"/>
    <col min="10765" max="10765" width="10.7109375" style="1458" customWidth="1"/>
    <col min="10766" max="10767" width="9.140625" style="1458"/>
    <col min="10768" max="10768" width="16.42578125" style="1458" customWidth="1"/>
    <col min="10769" max="10769" width="14.5703125" style="1458" customWidth="1"/>
    <col min="10770" max="10770" width="11.140625" style="1458" customWidth="1"/>
    <col min="10771" max="10771" width="12.42578125" style="1458" customWidth="1"/>
    <col min="10772" max="11011" width="9.140625" style="1458"/>
    <col min="11012" max="11012" width="15.140625" style="1458" customWidth="1"/>
    <col min="11013" max="11013" width="5.7109375" style="1458" customWidth="1"/>
    <col min="11014" max="11014" width="2.7109375" style="1458" customWidth="1"/>
    <col min="11015" max="11015" width="8.7109375" style="1458" customWidth="1"/>
    <col min="11016" max="11016" width="5.7109375" style="1458" customWidth="1"/>
    <col min="11017" max="11017" width="2.7109375" style="1458" customWidth="1"/>
    <col min="11018" max="11018" width="8.7109375" style="1458" customWidth="1"/>
    <col min="11019" max="11019" width="13" style="1458" customWidth="1"/>
    <col min="11020" max="11020" width="9.140625" style="1458"/>
    <col min="11021" max="11021" width="10.7109375" style="1458" customWidth="1"/>
    <col min="11022" max="11023" width="9.140625" style="1458"/>
    <col min="11024" max="11024" width="16.42578125" style="1458" customWidth="1"/>
    <col min="11025" max="11025" width="14.5703125" style="1458" customWidth="1"/>
    <col min="11026" max="11026" width="11.140625" style="1458" customWidth="1"/>
    <col min="11027" max="11027" width="12.42578125" style="1458" customWidth="1"/>
    <col min="11028" max="11267" width="9.140625" style="1458"/>
    <col min="11268" max="11268" width="15.140625" style="1458" customWidth="1"/>
    <col min="11269" max="11269" width="5.7109375" style="1458" customWidth="1"/>
    <col min="11270" max="11270" width="2.7109375" style="1458" customWidth="1"/>
    <col min="11271" max="11271" width="8.7109375" style="1458" customWidth="1"/>
    <col min="11272" max="11272" width="5.7109375" style="1458" customWidth="1"/>
    <col min="11273" max="11273" width="2.7109375" style="1458" customWidth="1"/>
    <col min="11274" max="11274" width="8.7109375" style="1458" customWidth="1"/>
    <col min="11275" max="11275" width="13" style="1458" customWidth="1"/>
    <col min="11276" max="11276" width="9.140625" style="1458"/>
    <col min="11277" max="11277" width="10.7109375" style="1458" customWidth="1"/>
    <col min="11278" max="11279" width="9.140625" style="1458"/>
    <col min="11280" max="11280" width="16.42578125" style="1458" customWidth="1"/>
    <col min="11281" max="11281" width="14.5703125" style="1458" customWidth="1"/>
    <col min="11282" max="11282" width="11.140625" style="1458" customWidth="1"/>
    <col min="11283" max="11283" width="12.42578125" style="1458" customWidth="1"/>
    <col min="11284" max="11523" width="9.140625" style="1458"/>
    <col min="11524" max="11524" width="15.140625" style="1458" customWidth="1"/>
    <col min="11525" max="11525" width="5.7109375" style="1458" customWidth="1"/>
    <col min="11526" max="11526" width="2.7109375" style="1458" customWidth="1"/>
    <col min="11527" max="11527" width="8.7109375" style="1458" customWidth="1"/>
    <col min="11528" max="11528" width="5.7109375" style="1458" customWidth="1"/>
    <col min="11529" max="11529" width="2.7109375" style="1458" customWidth="1"/>
    <col min="11530" max="11530" width="8.7109375" style="1458" customWidth="1"/>
    <col min="11531" max="11531" width="13" style="1458" customWidth="1"/>
    <col min="11532" max="11532" width="9.140625" style="1458"/>
    <col min="11533" max="11533" width="10.7109375" style="1458" customWidth="1"/>
    <col min="11534" max="11535" width="9.140625" style="1458"/>
    <col min="11536" max="11536" width="16.42578125" style="1458" customWidth="1"/>
    <col min="11537" max="11537" width="14.5703125" style="1458" customWidth="1"/>
    <col min="11538" max="11538" width="11.140625" style="1458" customWidth="1"/>
    <col min="11539" max="11539" width="12.42578125" style="1458" customWidth="1"/>
    <col min="11540" max="11779" width="9.140625" style="1458"/>
    <col min="11780" max="11780" width="15.140625" style="1458" customWidth="1"/>
    <col min="11781" max="11781" width="5.7109375" style="1458" customWidth="1"/>
    <col min="11782" max="11782" width="2.7109375" style="1458" customWidth="1"/>
    <col min="11783" max="11783" width="8.7109375" style="1458" customWidth="1"/>
    <col min="11784" max="11784" width="5.7109375" style="1458" customWidth="1"/>
    <col min="11785" max="11785" width="2.7109375" style="1458" customWidth="1"/>
    <col min="11786" max="11786" width="8.7109375" style="1458" customWidth="1"/>
    <col min="11787" max="11787" width="13" style="1458" customWidth="1"/>
    <col min="11788" max="11788" width="9.140625" style="1458"/>
    <col min="11789" max="11789" width="10.7109375" style="1458" customWidth="1"/>
    <col min="11790" max="11791" width="9.140625" style="1458"/>
    <col min="11792" max="11792" width="16.42578125" style="1458" customWidth="1"/>
    <col min="11793" max="11793" width="14.5703125" style="1458" customWidth="1"/>
    <col min="11794" max="11794" width="11.140625" style="1458" customWidth="1"/>
    <col min="11795" max="11795" width="12.42578125" style="1458" customWidth="1"/>
    <col min="11796" max="12035" width="9.140625" style="1458"/>
    <col min="12036" max="12036" width="15.140625" style="1458" customWidth="1"/>
    <col min="12037" max="12037" width="5.7109375" style="1458" customWidth="1"/>
    <col min="12038" max="12038" width="2.7109375" style="1458" customWidth="1"/>
    <col min="12039" max="12039" width="8.7109375" style="1458" customWidth="1"/>
    <col min="12040" max="12040" width="5.7109375" style="1458" customWidth="1"/>
    <col min="12041" max="12041" width="2.7109375" style="1458" customWidth="1"/>
    <col min="12042" max="12042" width="8.7109375" style="1458" customWidth="1"/>
    <col min="12043" max="12043" width="13" style="1458" customWidth="1"/>
    <col min="12044" max="12044" width="9.140625" style="1458"/>
    <col min="12045" max="12045" width="10.7109375" style="1458" customWidth="1"/>
    <col min="12046" max="12047" width="9.140625" style="1458"/>
    <col min="12048" max="12048" width="16.42578125" style="1458" customWidth="1"/>
    <col min="12049" max="12049" width="14.5703125" style="1458" customWidth="1"/>
    <col min="12050" max="12050" width="11.140625" style="1458" customWidth="1"/>
    <col min="12051" max="12051" width="12.42578125" style="1458" customWidth="1"/>
    <col min="12052" max="12291" width="9.140625" style="1458"/>
    <col min="12292" max="12292" width="15.140625" style="1458" customWidth="1"/>
    <col min="12293" max="12293" width="5.7109375" style="1458" customWidth="1"/>
    <col min="12294" max="12294" width="2.7109375" style="1458" customWidth="1"/>
    <col min="12295" max="12295" width="8.7109375" style="1458" customWidth="1"/>
    <col min="12296" max="12296" width="5.7109375" style="1458" customWidth="1"/>
    <col min="12297" max="12297" width="2.7109375" style="1458" customWidth="1"/>
    <col min="12298" max="12298" width="8.7109375" style="1458" customWidth="1"/>
    <col min="12299" max="12299" width="13" style="1458" customWidth="1"/>
    <col min="12300" max="12300" width="9.140625" style="1458"/>
    <col min="12301" max="12301" width="10.7109375" style="1458" customWidth="1"/>
    <col min="12302" max="12303" width="9.140625" style="1458"/>
    <col min="12304" max="12304" width="16.42578125" style="1458" customWidth="1"/>
    <col min="12305" max="12305" width="14.5703125" style="1458" customWidth="1"/>
    <col min="12306" max="12306" width="11.140625" style="1458" customWidth="1"/>
    <col min="12307" max="12307" width="12.42578125" style="1458" customWidth="1"/>
    <col min="12308" max="12547" width="9.140625" style="1458"/>
    <col min="12548" max="12548" width="15.140625" style="1458" customWidth="1"/>
    <col min="12549" max="12549" width="5.7109375" style="1458" customWidth="1"/>
    <col min="12550" max="12550" width="2.7109375" style="1458" customWidth="1"/>
    <col min="12551" max="12551" width="8.7109375" style="1458" customWidth="1"/>
    <col min="12552" max="12552" width="5.7109375" style="1458" customWidth="1"/>
    <col min="12553" max="12553" width="2.7109375" style="1458" customWidth="1"/>
    <col min="12554" max="12554" width="8.7109375" style="1458" customWidth="1"/>
    <col min="12555" max="12555" width="13" style="1458" customWidth="1"/>
    <col min="12556" max="12556" width="9.140625" style="1458"/>
    <col min="12557" max="12557" width="10.7109375" style="1458" customWidth="1"/>
    <col min="12558" max="12559" width="9.140625" style="1458"/>
    <col min="12560" max="12560" width="16.42578125" style="1458" customWidth="1"/>
    <col min="12561" max="12561" width="14.5703125" style="1458" customWidth="1"/>
    <col min="12562" max="12562" width="11.140625" style="1458" customWidth="1"/>
    <col min="12563" max="12563" width="12.42578125" style="1458" customWidth="1"/>
    <col min="12564" max="12803" width="9.140625" style="1458"/>
    <col min="12804" max="12804" width="15.140625" style="1458" customWidth="1"/>
    <col min="12805" max="12805" width="5.7109375" style="1458" customWidth="1"/>
    <col min="12806" max="12806" width="2.7109375" style="1458" customWidth="1"/>
    <col min="12807" max="12807" width="8.7109375" style="1458" customWidth="1"/>
    <col min="12808" max="12808" width="5.7109375" style="1458" customWidth="1"/>
    <col min="12809" max="12809" width="2.7109375" style="1458" customWidth="1"/>
    <col min="12810" max="12810" width="8.7109375" style="1458" customWidth="1"/>
    <col min="12811" max="12811" width="13" style="1458" customWidth="1"/>
    <col min="12812" max="12812" width="9.140625" style="1458"/>
    <col min="12813" max="12813" width="10.7109375" style="1458" customWidth="1"/>
    <col min="12814" max="12815" width="9.140625" style="1458"/>
    <col min="12816" max="12816" width="16.42578125" style="1458" customWidth="1"/>
    <col min="12817" max="12817" width="14.5703125" style="1458" customWidth="1"/>
    <col min="12818" max="12818" width="11.140625" style="1458" customWidth="1"/>
    <col min="12819" max="12819" width="12.42578125" style="1458" customWidth="1"/>
    <col min="12820" max="13059" width="9.140625" style="1458"/>
    <col min="13060" max="13060" width="15.140625" style="1458" customWidth="1"/>
    <col min="13061" max="13061" width="5.7109375" style="1458" customWidth="1"/>
    <col min="13062" max="13062" width="2.7109375" style="1458" customWidth="1"/>
    <col min="13063" max="13063" width="8.7109375" style="1458" customWidth="1"/>
    <col min="13064" max="13064" width="5.7109375" style="1458" customWidth="1"/>
    <col min="13065" max="13065" width="2.7109375" style="1458" customWidth="1"/>
    <col min="13066" max="13066" width="8.7109375" style="1458" customWidth="1"/>
    <col min="13067" max="13067" width="13" style="1458" customWidth="1"/>
    <col min="13068" max="13068" width="9.140625" style="1458"/>
    <col min="13069" max="13069" width="10.7109375" style="1458" customWidth="1"/>
    <col min="13070" max="13071" width="9.140625" style="1458"/>
    <col min="13072" max="13072" width="16.42578125" style="1458" customWidth="1"/>
    <col min="13073" max="13073" width="14.5703125" style="1458" customWidth="1"/>
    <col min="13074" max="13074" width="11.140625" style="1458" customWidth="1"/>
    <col min="13075" max="13075" width="12.42578125" style="1458" customWidth="1"/>
    <col min="13076" max="13315" width="9.140625" style="1458"/>
    <col min="13316" max="13316" width="15.140625" style="1458" customWidth="1"/>
    <col min="13317" max="13317" width="5.7109375" style="1458" customWidth="1"/>
    <col min="13318" max="13318" width="2.7109375" style="1458" customWidth="1"/>
    <col min="13319" max="13319" width="8.7109375" style="1458" customWidth="1"/>
    <col min="13320" max="13320" width="5.7109375" style="1458" customWidth="1"/>
    <col min="13321" max="13321" width="2.7109375" style="1458" customWidth="1"/>
    <col min="13322" max="13322" width="8.7109375" style="1458" customWidth="1"/>
    <col min="13323" max="13323" width="13" style="1458" customWidth="1"/>
    <col min="13324" max="13324" width="9.140625" style="1458"/>
    <col min="13325" max="13325" width="10.7109375" style="1458" customWidth="1"/>
    <col min="13326" max="13327" width="9.140625" style="1458"/>
    <col min="13328" max="13328" width="16.42578125" style="1458" customWidth="1"/>
    <col min="13329" max="13329" width="14.5703125" style="1458" customWidth="1"/>
    <col min="13330" max="13330" width="11.140625" style="1458" customWidth="1"/>
    <col min="13331" max="13331" width="12.42578125" style="1458" customWidth="1"/>
    <col min="13332" max="13571" width="9.140625" style="1458"/>
    <col min="13572" max="13572" width="15.140625" style="1458" customWidth="1"/>
    <col min="13573" max="13573" width="5.7109375" style="1458" customWidth="1"/>
    <col min="13574" max="13574" width="2.7109375" style="1458" customWidth="1"/>
    <col min="13575" max="13575" width="8.7109375" style="1458" customWidth="1"/>
    <col min="13576" max="13576" width="5.7109375" style="1458" customWidth="1"/>
    <col min="13577" max="13577" width="2.7109375" style="1458" customWidth="1"/>
    <col min="13578" max="13578" width="8.7109375" style="1458" customWidth="1"/>
    <col min="13579" max="13579" width="13" style="1458" customWidth="1"/>
    <col min="13580" max="13580" width="9.140625" style="1458"/>
    <col min="13581" max="13581" width="10.7109375" style="1458" customWidth="1"/>
    <col min="13582" max="13583" width="9.140625" style="1458"/>
    <col min="13584" max="13584" width="16.42578125" style="1458" customWidth="1"/>
    <col min="13585" max="13585" width="14.5703125" style="1458" customWidth="1"/>
    <col min="13586" max="13586" width="11.140625" style="1458" customWidth="1"/>
    <col min="13587" max="13587" width="12.42578125" style="1458" customWidth="1"/>
    <col min="13588" max="13827" width="9.140625" style="1458"/>
    <col min="13828" max="13828" width="15.140625" style="1458" customWidth="1"/>
    <col min="13829" max="13829" width="5.7109375" style="1458" customWidth="1"/>
    <col min="13830" max="13830" width="2.7109375" style="1458" customWidth="1"/>
    <col min="13831" max="13831" width="8.7109375" style="1458" customWidth="1"/>
    <col min="13832" max="13832" width="5.7109375" style="1458" customWidth="1"/>
    <col min="13833" max="13833" width="2.7109375" style="1458" customWidth="1"/>
    <col min="13834" max="13834" width="8.7109375" style="1458" customWidth="1"/>
    <col min="13835" max="13835" width="13" style="1458" customWidth="1"/>
    <col min="13836" max="13836" width="9.140625" style="1458"/>
    <col min="13837" max="13837" width="10.7109375" style="1458" customWidth="1"/>
    <col min="13838" max="13839" width="9.140625" style="1458"/>
    <col min="13840" max="13840" width="16.42578125" style="1458" customWidth="1"/>
    <col min="13841" max="13841" width="14.5703125" style="1458" customWidth="1"/>
    <col min="13842" max="13842" width="11.140625" style="1458" customWidth="1"/>
    <col min="13843" max="13843" width="12.42578125" style="1458" customWidth="1"/>
    <col min="13844" max="14083" width="9.140625" style="1458"/>
    <col min="14084" max="14084" width="15.140625" style="1458" customWidth="1"/>
    <col min="14085" max="14085" width="5.7109375" style="1458" customWidth="1"/>
    <col min="14086" max="14086" width="2.7109375" style="1458" customWidth="1"/>
    <col min="14087" max="14087" width="8.7109375" style="1458" customWidth="1"/>
    <col min="14088" max="14088" width="5.7109375" style="1458" customWidth="1"/>
    <col min="14089" max="14089" width="2.7109375" style="1458" customWidth="1"/>
    <col min="14090" max="14090" width="8.7109375" style="1458" customWidth="1"/>
    <col min="14091" max="14091" width="13" style="1458" customWidth="1"/>
    <col min="14092" max="14092" width="9.140625" style="1458"/>
    <col min="14093" max="14093" width="10.7109375" style="1458" customWidth="1"/>
    <col min="14094" max="14095" width="9.140625" style="1458"/>
    <col min="14096" max="14096" width="16.42578125" style="1458" customWidth="1"/>
    <col min="14097" max="14097" width="14.5703125" style="1458" customWidth="1"/>
    <col min="14098" max="14098" width="11.140625" style="1458" customWidth="1"/>
    <col min="14099" max="14099" width="12.42578125" style="1458" customWidth="1"/>
    <col min="14100" max="14339" width="9.140625" style="1458"/>
    <col min="14340" max="14340" width="15.140625" style="1458" customWidth="1"/>
    <col min="14341" max="14341" width="5.7109375" style="1458" customWidth="1"/>
    <col min="14342" max="14342" width="2.7109375" style="1458" customWidth="1"/>
    <col min="14343" max="14343" width="8.7109375" style="1458" customWidth="1"/>
    <col min="14344" max="14344" width="5.7109375" style="1458" customWidth="1"/>
    <col min="14345" max="14345" width="2.7109375" style="1458" customWidth="1"/>
    <col min="14346" max="14346" width="8.7109375" style="1458" customWidth="1"/>
    <col min="14347" max="14347" width="13" style="1458" customWidth="1"/>
    <col min="14348" max="14348" width="9.140625" style="1458"/>
    <col min="14349" max="14349" width="10.7109375" style="1458" customWidth="1"/>
    <col min="14350" max="14351" width="9.140625" style="1458"/>
    <col min="14352" max="14352" width="16.42578125" style="1458" customWidth="1"/>
    <col min="14353" max="14353" width="14.5703125" style="1458" customWidth="1"/>
    <col min="14354" max="14354" width="11.140625" style="1458" customWidth="1"/>
    <col min="14355" max="14355" width="12.42578125" style="1458" customWidth="1"/>
    <col min="14356" max="14595" width="9.140625" style="1458"/>
    <col min="14596" max="14596" width="15.140625" style="1458" customWidth="1"/>
    <col min="14597" max="14597" width="5.7109375" style="1458" customWidth="1"/>
    <col min="14598" max="14598" width="2.7109375" style="1458" customWidth="1"/>
    <col min="14599" max="14599" width="8.7109375" style="1458" customWidth="1"/>
    <col min="14600" max="14600" width="5.7109375" style="1458" customWidth="1"/>
    <col min="14601" max="14601" width="2.7109375" style="1458" customWidth="1"/>
    <col min="14602" max="14602" width="8.7109375" style="1458" customWidth="1"/>
    <col min="14603" max="14603" width="13" style="1458" customWidth="1"/>
    <col min="14604" max="14604" width="9.140625" style="1458"/>
    <col min="14605" max="14605" width="10.7109375" style="1458" customWidth="1"/>
    <col min="14606" max="14607" width="9.140625" style="1458"/>
    <col min="14608" max="14608" width="16.42578125" style="1458" customWidth="1"/>
    <col min="14609" max="14609" width="14.5703125" style="1458" customWidth="1"/>
    <col min="14610" max="14610" width="11.140625" style="1458" customWidth="1"/>
    <col min="14611" max="14611" width="12.42578125" style="1458" customWidth="1"/>
    <col min="14612" max="14851" width="9.140625" style="1458"/>
    <col min="14852" max="14852" width="15.140625" style="1458" customWidth="1"/>
    <col min="14853" max="14853" width="5.7109375" style="1458" customWidth="1"/>
    <col min="14854" max="14854" width="2.7109375" style="1458" customWidth="1"/>
    <col min="14855" max="14855" width="8.7109375" style="1458" customWidth="1"/>
    <col min="14856" max="14856" width="5.7109375" style="1458" customWidth="1"/>
    <col min="14857" max="14857" width="2.7109375" style="1458" customWidth="1"/>
    <col min="14858" max="14858" width="8.7109375" style="1458" customWidth="1"/>
    <col min="14859" max="14859" width="13" style="1458" customWidth="1"/>
    <col min="14860" max="14860" width="9.140625" style="1458"/>
    <col min="14861" max="14861" width="10.7109375" style="1458" customWidth="1"/>
    <col min="14862" max="14863" width="9.140625" style="1458"/>
    <col min="14864" max="14864" width="16.42578125" style="1458" customWidth="1"/>
    <col min="14865" max="14865" width="14.5703125" style="1458" customWidth="1"/>
    <col min="14866" max="14866" width="11.140625" style="1458" customWidth="1"/>
    <col min="14867" max="14867" width="12.42578125" style="1458" customWidth="1"/>
    <col min="14868" max="15107" width="9.140625" style="1458"/>
    <col min="15108" max="15108" width="15.140625" style="1458" customWidth="1"/>
    <col min="15109" max="15109" width="5.7109375" style="1458" customWidth="1"/>
    <col min="15110" max="15110" width="2.7109375" style="1458" customWidth="1"/>
    <col min="15111" max="15111" width="8.7109375" style="1458" customWidth="1"/>
    <col min="15112" max="15112" width="5.7109375" style="1458" customWidth="1"/>
    <col min="15113" max="15113" width="2.7109375" style="1458" customWidth="1"/>
    <col min="15114" max="15114" width="8.7109375" style="1458" customWidth="1"/>
    <col min="15115" max="15115" width="13" style="1458" customWidth="1"/>
    <col min="15116" max="15116" width="9.140625" style="1458"/>
    <col min="15117" max="15117" width="10.7109375" style="1458" customWidth="1"/>
    <col min="15118" max="15119" width="9.140625" style="1458"/>
    <col min="15120" max="15120" width="16.42578125" style="1458" customWidth="1"/>
    <col min="15121" max="15121" width="14.5703125" style="1458" customWidth="1"/>
    <col min="15122" max="15122" width="11.140625" style="1458" customWidth="1"/>
    <col min="15123" max="15123" width="12.42578125" style="1458" customWidth="1"/>
    <col min="15124" max="15363" width="9.140625" style="1458"/>
    <col min="15364" max="15364" width="15.140625" style="1458" customWidth="1"/>
    <col min="15365" max="15365" width="5.7109375" style="1458" customWidth="1"/>
    <col min="15366" max="15366" width="2.7109375" style="1458" customWidth="1"/>
    <col min="15367" max="15367" width="8.7109375" style="1458" customWidth="1"/>
    <col min="15368" max="15368" width="5.7109375" style="1458" customWidth="1"/>
    <col min="15369" max="15369" width="2.7109375" style="1458" customWidth="1"/>
    <col min="15370" max="15370" width="8.7109375" style="1458" customWidth="1"/>
    <col min="15371" max="15371" width="13" style="1458" customWidth="1"/>
    <col min="15372" max="15372" width="9.140625" style="1458"/>
    <col min="15373" max="15373" width="10.7109375" style="1458" customWidth="1"/>
    <col min="15374" max="15375" width="9.140625" style="1458"/>
    <col min="15376" max="15376" width="16.42578125" style="1458" customWidth="1"/>
    <col min="15377" max="15377" width="14.5703125" style="1458" customWidth="1"/>
    <col min="15378" max="15378" width="11.140625" style="1458" customWidth="1"/>
    <col min="15379" max="15379" width="12.42578125" style="1458" customWidth="1"/>
    <col min="15380" max="15619" width="9.140625" style="1458"/>
    <col min="15620" max="15620" width="15.140625" style="1458" customWidth="1"/>
    <col min="15621" max="15621" width="5.7109375" style="1458" customWidth="1"/>
    <col min="15622" max="15622" width="2.7109375" style="1458" customWidth="1"/>
    <col min="15623" max="15623" width="8.7109375" style="1458" customWidth="1"/>
    <col min="15624" max="15624" width="5.7109375" style="1458" customWidth="1"/>
    <col min="15625" max="15625" width="2.7109375" style="1458" customWidth="1"/>
    <col min="15626" max="15626" width="8.7109375" style="1458" customWidth="1"/>
    <col min="15627" max="15627" width="13" style="1458" customWidth="1"/>
    <col min="15628" max="15628" width="9.140625" style="1458"/>
    <col min="15629" max="15629" width="10.7109375" style="1458" customWidth="1"/>
    <col min="15630" max="15631" width="9.140625" style="1458"/>
    <col min="15632" max="15632" width="16.42578125" style="1458" customWidth="1"/>
    <col min="15633" max="15633" width="14.5703125" style="1458" customWidth="1"/>
    <col min="15634" max="15634" width="11.140625" style="1458" customWidth="1"/>
    <col min="15635" max="15635" width="12.42578125" style="1458" customWidth="1"/>
    <col min="15636" max="15875" width="9.140625" style="1458"/>
    <col min="15876" max="15876" width="15.140625" style="1458" customWidth="1"/>
    <col min="15877" max="15877" width="5.7109375" style="1458" customWidth="1"/>
    <col min="15878" max="15878" width="2.7109375" style="1458" customWidth="1"/>
    <col min="15879" max="15879" width="8.7109375" style="1458" customWidth="1"/>
    <col min="15880" max="15880" width="5.7109375" style="1458" customWidth="1"/>
    <col min="15881" max="15881" width="2.7109375" style="1458" customWidth="1"/>
    <col min="15882" max="15882" width="8.7109375" style="1458" customWidth="1"/>
    <col min="15883" max="15883" width="13" style="1458" customWidth="1"/>
    <col min="15884" max="15884" width="9.140625" style="1458"/>
    <col min="15885" max="15885" width="10.7109375" style="1458" customWidth="1"/>
    <col min="15886" max="15887" width="9.140625" style="1458"/>
    <col min="15888" max="15888" width="16.42578125" style="1458" customWidth="1"/>
    <col min="15889" max="15889" width="14.5703125" style="1458" customWidth="1"/>
    <col min="15890" max="15890" width="11.140625" style="1458" customWidth="1"/>
    <col min="15891" max="15891" width="12.42578125" style="1458" customWidth="1"/>
    <col min="15892" max="16131" width="9.140625" style="1458"/>
    <col min="16132" max="16132" width="15.140625" style="1458" customWidth="1"/>
    <col min="16133" max="16133" width="5.7109375" style="1458" customWidth="1"/>
    <col min="16134" max="16134" width="2.7109375" style="1458" customWidth="1"/>
    <col min="16135" max="16135" width="8.7109375" style="1458" customWidth="1"/>
    <col min="16136" max="16136" width="5.7109375" style="1458" customWidth="1"/>
    <col min="16137" max="16137" width="2.7109375" style="1458" customWidth="1"/>
    <col min="16138" max="16138" width="8.7109375" style="1458" customWidth="1"/>
    <col min="16139" max="16139" width="13" style="1458" customWidth="1"/>
    <col min="16140" max="16140" width="9.140625" style="1458"/>
    <col min="16141" max="16141" width="10.7109375" style="1458" customWidth="1"/>
    <col min="16142" max="16143" width="9.140625" style="1458"/>
    <col min="16144" max="16144" width="16.42578125" style="1458" customWidth="1"/>
    <col min="16145" max="16145" width="14.5703125" style="1458" customWidth="1"/>
    <col min="16146" max="16146" width="11.140625" style="1458" customWidth="1"/>
    <col min="16147" max="16147" width="12.42578125" style="1458" customWidth="1"/>
    <col min="16148" max="16384" width="9.140625" style="1458"/>
  </cols>
  <sheetData>
    <row r="1" spans="1:19" ht="30.75" customHeight="1">
      <c r="A1" s="2347" t="s">
        <v>14326</v>
      </c>
      <c r="B1" s="2348"/>
      <c r="C1" s="2348"/>
      <c r="D1" s="2348"/>
      <c r="E1" s="2348"/>
      <c r="F1" s="2348"/>
      <c r="G1" s="2348"/>
      <c r="H1" s="2348"/>
      <c r="I1" s="2348"/>
      <c r="J1" s="2348"/>
      <c r="K1" s="2348"/>
      <c r="L1" s="2348"/>
      <c r="M1" s="2348"/>
      <c r="N1" s="2348"/>
      <c r="O1" s="2348"/>
      <c r="P1" s="2348"/>
      <c r="Q1" s="2348"/>
      <c r="R1" s="2348"/>
      <c r="S1" s="2349"/>
    </row>
    <row r="2" spans="1:19">
      <c r="A2" s="2350" t="s">
        <v>14327</v>
      </c>
      <c r="B2" s="2351"/>
      <c r="C2" s="2351"/>
      <c r="D2" s="2354" t="s">
        <v>14328</v>
      </c>
      <c r="E2" s="2356" t="s">
        <v>14329</v>
      </c>
      <c r="F2" s="2357"/>
      <c r="G2" s="2357"/>
      <c r="H2" s="2357"/>
      <c r="I2" s="2357"/>
      <c r="J2" s="2357"/>
      <c r="K2" s="2358" t="s">
        <v>14330</v>
      </c>
      <c r="L2" s="2358" t="s">
        <v>14072</v>
      </c>
      <c r="M2" s="2351"/>
      <c r="N2" s="2358" t="s">
        <v>298</v>
      </c>
      <c r="O2" s="2351"/>
      <c r="P2" s="2359" t="s">
        <v>14331</v>
      </c>
      <c r="Q2" s="2361" t="s">
        <v>14332</v>
      </c>
      <c r="R2" s="2363" t="s">
        <v>14333</v>
      </c>
      <c r="S2" s="2364"/>
    </row>
    <row r="3" spans="1:19">
      <c r="A3" s="2352"/>
      <c r="B3" s="2353"/>
      <c r="C3" s="2353"/>
      <c r="D3" s="2355"/>
      <c r="E3" s="2344" t="s">
        <v>13381</v>
      </c>
      <c r="F3" s="2345"/>
      <c r="G3" s="2346"/>
      <c r="H3" s="2344" t="s">
        <v>13382</v>
      </c>
      <c r="I3" s="2345"/>
      <c r="J3" s="2346"/>
      <c r="K3" s="2353"/>
      <c r="L3" s="2353"/>
      <c r="M3" s="2353"/>
      <c r="N3" s="2353"/>
      <c r="O3" s="2353"/>
      <c r="P3" s="2360"/>
      <c r="Q3" s="2362"/>
      <c r="R3" s="1459" t="s">
        <v>14334</v>
      </c>
      <c r="S3" s="1459" t="s">
        <v>14072</v>
      </c>
    </row>
    <row r="4" spans="1:19" ht="16.5" customHeight="1">
      <c r="A4" s="2308" t="e">
        <v>#VALUE!</v>
      </c>
      <c r="B4" s="2309"/>
      <c r="C4" s="2310"/>
      <c r="D4" s="2317" t="s">
        <v>14335</v>
      </c>
      <c r="E4" s="1460">
        <v>0</v>
      </c>
      <c r="F4" s="1461" t="s">
        <v>13343</v>
      </c>
      <c r="G4" s="1462">
        <v>0</v>
      </c>
      <c r="H4" s="1460">
        <v>0</v>
      </c>
      <c r="I4" s="1461" t="s">
        <v>13343</v>
      </c>
      <c r="J4" s="1462">
        <v>0</v>
      </c>
      <c r="K4" s="2320" t="s">
        <v>14336</v>
      </c>
      <c r="L4" s="2323" t="s">
        <v>14337</v>
      </c>
      <c r="M4" s="2324"/>
      <c r="N4" s="2329">
        <v>2</v>
      </c>
      <c r="O4" s="2330"/>
      <c r="P4" s="2335">
        <v>0.59</v>
      </c>
      <c r="Q4" s="2286">
        <f>P4*N4</f>
        <v>1.18</v>
      </c>
      <c r="R4" s="2305">
        <f>N4</f>
        <v>2</v>
      </c>
      <c r="S4" s="2286" t="s">
        <v>14338</v>
      </c>
    </row>
    <row r="5" spans="1:19">
      <c r="A5" s="2311"/>
      <c r="B5" s="2312"/>
      <c r="C5" s="2313"/>
      <c r="D5" s="2318"/>
      <c r="E5" s="1463"/>
      <c r="F5" s="1464" t="s">
        <v>13343</v>
      </c>
      <c r="G5" s="1465"/>
      <c r="H5" s="1463"/>
      <c r="I5" s="1464" t="s">
        <v>13343</v>
      </c>
      <c r="J5" s="1465"/>
      <c r="K5" s="2321"/>
      <c r="L5" s="2325"/>
      <c r="M5" s="2326"/>
      <c r="N5" s="2331"/>
      <c r="O5" s="2332"/>
      <c r="P5" s="2336"/>
      <c r="Q5" s="2287"/>
      <c r="R5" s="2306"/>
      <c r="S5" s="2287"/>
    </row>
    <row r="6" spans="1:19">
      <c r="A6" s="2311"/>
      <c r="B6" s="2312"/>
      <c r="C6" s="2313"/>
      <c r="D6" s="2318"/>
      <c r="E6" s="1463"/>
      <c r="F6" s="1464" t="s">
        <v>13343</v>
      </c>
      <c r="G6" s="1465"/>
      <c r="H6" s="1463"/>
      <c r="I6" s="1464" t="s">
        <v>13343</v>
      </c>
      <c r="J6" s="1465"/>
      <c r="K6" s="2321"/>
      <c r="L6" s="2325"/>
      <c r="M6" s="2326"/>
      <c r="N6" s="2331"/>
      <c r="O6" s="2332"/>
      <c r="P6" s="2336"/>
      <c r="Q6" s="2287"/>
      <c r="R6" s="2306"/>
      <c r="S6" s="2287"/>
    </row>
    <row r="7" spans="1:19">
      <c r="A7" s="2311"/>
      <c r="B7" s="2312"/>
      <c r="C7" s="2313"/>
      <c r="D7" s="2318"/>
      <c r="E7" s="1463"/>
      <c r="F7" s="1464" t="s">
        <v>13343</v>
      </c>
      <c r="G7" s="1465"/>
      <c r="H7" s="1463"/>
      <c r="I7" s="1464" t="s">
        <v>13343</v>
      </c>
      <c r="J7" s="1465"/>
      <c r="K7" s="2321"/>
      <c r="L7" s="2325"/>
      <c r="M7" s="2326"/>
      <c r="N7" s="2331"/>
      <c r="O7" s="2332"/>
      <c r="P7" s="2336"/>
      <c r="Q7" s="2287"/>
      <c r="R7" s="2306"/>
      <c r="S7" s="2287"/>
    </row>
    <row r="8" spans="1:19">
      <c r="A8" s="2311"/>
      <c r="B8" s="2312"/>
      <c r="C8" s="2313"/>
      <c r="D8" s="2318"/>
      <c r="E8" s="1463"/>
      <c r="F8" s="1464" t="s">
        <v>13343</v>
      </c>
      <c r="G8" s="1465"/>
      <c r="H8" s="1463"/>
      <c r="I8" s="1464" t="s">
        <v>13343</v>
      </c>
      <c r="J8" s="1465"/>
      <c r="K8" s="2321"/>
      <c r="L8" s="2325"/>
      <c r="M8" s="2326"/>
      <c r="N8" s="2331"/>
      <c r="O8" s="2332"/>
      <c r="P8" s="2336"/>
      <c r="Q8" s="2287"/>
      <c r="R8" s="2306"/>
      <c r="S8" s="2287"/>
    </row>
    <row r="9" spans="1:19">
      <c r="A9" s="2314"/>
      <c r="B9" s="2315"/>
      <c r="C9" s="2316"/>
      <c r="D9" s="2319"/>
      <c r="E9" s="1466"/>
      <c r="F9" s="1467" t="s">
        <v>13343</v>
      </c>
      <c r="G9" s="1468"/>
      <c r="H9" s="1463"/>
      <c r="I9" s="1464" t="s">
        <v>13343</v>
      </c>
      <c r="J9" s="1465"/>
      <c r="K9" s="2322"/>
      <c r="L9" s="2327"/>
      <c r="M9" s="2328"/>
      <c r="N9" s="2333"/>
      <c r="O9" s="2334"/>
      <c r="P9" s="2337"/>
      <c r="Q9" s="2288"/>
      <c r="R9" s="2307"/>
      <c r="S9" s="2288"/>
    </row>
    <row r="10" spans="1:19" ht="16.5" customHeight="1">
      <c r="A10" s="2308"/>
      <c r="B10" s="2309"/>
      <c r="C10" s="2310"/>
      <c r="D10" s="2317" t="s">
        <v>14339</v>
      </c>
      <c r="E10" s="1460">
        <v>135</v>
      </c>
      <c r="F10" s="1461" t="s">
        <v>13343</v>
      </c>
      <c r="G10" s="1462">
        <v>0</v>
      </c>
      <c r="H10" s="1460">
        <v>15</v>
      </c>
      <c r="I10" s="1461" t="s">
        <v>13343</v>
      </c>
      <c r="J10" s="1462">
        <v>0</v>
      </c>
      <c r="K10" s="2320" t="s">
        <v>14340</v>
      </c>
      <c r="L10" s="2323" t="s">
        <v>14337</v>
      </c>
      <c r="M10" s="2324"/>
      <c r="N10" s="2329">
        <v>7</v>
      </c>
      <c r="O10" s="2330"/>
      <c r="P10" s="2341">
        <v>0.78500000000000003</v>
      </c>
      <c r="Q10" s="2286">
        <f>P10*N10</f>
        <v>5.4950000000000001</v>
      </c>
      <c r="R10" s="2338">
        <v>7</v>
      </c>
      <c r="S10" s="2338" t="s">
        <v>14338</v>
      </c>
    </row>
    <row r="11" spans="1:19">
      <c r="A11" s="2311"/>
      <c r="B11" s="2312"/>
      <c r="C11" s="2313"/>
      <c r="D11" s="2318"/>
      <c r="E11" s="1463">
        <v>201</v>
      </c>
      <c r="F11" s="1464" t="s">
        <v>13343</v>
      </c>
      <c r="G11" s="1465">
        <v>0</v>
      </c>
      <c r="H11" s="1463">
        <v>162</v>
      </c>
      <c r="I11" s="1464" t="s">
        <v>13343</v>
      </c>
      <c r="J11" s="1465">
        <v>0</v>
      </c>
      <c r="K11" s="2321"/>
      <c r="L11" s="2325"/>
      <c r="M11" s="2326"/>
      <c r="N11" s="2331"/>
      <c r="O11" s="2332"/>
      <c r="P11" s="2342"/>
      <c r="Q11" s="2287"/>
      <c r="R11" s="2339"/>
      <c r="S11" s="2339"/>
    </row>
    <row r="12" spans="1:19">
      <c r="A12" s="2311"/>
      <c r="B12" s="2312"/>
      <c r="C12" s="2313"/>
      <c r="D12" s="2318"/>
      <c r="E12" s="1463">
        <v>322</v>
      </c>
      <c r="F12" s="1464" t="s">
        <v>13343</v>
      </c>
      <c r="G12" s="1465">
        <v>0</v>
      </c>
      <c r="H12" s="1463">
        <v>262</v>
      </c>
      <c r="I12" s="1464" t="s">
        <v>13343</v>
      </c>
      <c r="J12" s="1465">
        <v>0</v>
      </c>
      <c r="K12" s="2321"/>
      <c r="L12" s="2325"/>
      <c r="M12" s="2326"/>
      <c r="N12" s="2331"/>
      <c r="O12" s="2332"/>
      <c r="P12" s="2342"/>
      <c r="Q12" s="2287"/>
      <c r="R12" s="2339"/>
      <c r="S12" s="2339"/>
    </row>
    <row r="13" spans="1:19">
      <c r="A13" s="2311"/>
      <c r="B13" s="2312"/>
      <c r="C13" s="2313"/>
      <c r="D13" s="2318"/>
      <c r="E13" s="1463"/>
      <c r="F13" s="1464" t="s">
        <v>13343</v>
      </c>
      <c r="G13" s="1465"/>
      <c r="H13" s="1463">
        <v>376</v>
      </c>
      <c r="I13" s="1464" t="s">
        <v>13343</v>
      </c>
      <c r="J13" s="1465">
        <v>0</v>
      </c>
      <c r="K13" s="2321"/>
      <c r="L13" s="2325"/>
      <c r="M13" s="2326"/>
      <c r="N13" s="2331"/>
      <c r="O13" s="2332"/>
      <c r="P13" s="2342"/>
      <c r="Q13" s="2287"/>
      <c r="R13" s="2339"/>
      <c r="S13" s="2339"/>
    </row>
    <row r="14" spans="1:19">
      <c r="A14" s="2311"/>
      <c r="B14" s="2312"/>
      <c r="C14" s="2313"/>
      <c r="D14" s="2318"/>
      <c r="E14" s="1463"/>
      <c r="F14" s="1464" t="s">
        <v>13343</v>
      </c>
      <c r="G14" s="1465"/>
      <c r="H14" s="1463"/>
      <c r="I14" s="1464" t="s">
        <v>13343</v>
      </c>
      <c r="J14" s="1465"/>
      <c r="K14" s="2321"/>
      <c r="L14" s="2325"/>
      <c r="M14" s="2326"/>
      <c r="N14" s="2331"/>
      <c r="O14" s="2332"/>
      <c r="P14" s="2342"/>
      <c r="Q14" s="2287"/>
      <c r="R14" s="2339"/>
      <c r="S14" s="2339"/>
    </row>
    <row r="15" spans="1:19">
      <c r="A15" s="2311"/>
      <c r="B15" s="2312"/>
      <c r="C15" s="2313"/>
      <c r="D15" s="2318"/>
      <c r="E15" s="1463"/>
      <c r="F15" s="1464" t="s">
        <v>13343</v>
      </c>
      <c r="G15" s="1465"/>
      <c r="H15" s="1463"/>
      <c r="I15" s="1464" t="s">
        <v>13343</v>
      </c>
      <c r="J15" s="1465"/>
      <c r="K15" s="2321"/>
      <c r="L15" s="2325"/>
      <c r="M15" s="2326"/>
      <c r="N15" s="2331"/>
      <c r="O15" s="2332"/>
      <c r="P15" s="2342"/>
      <c r="Q15" s="2287"/>
      <c r="R15" s="2339"/>
      <c r="S15" s="2339"/>
    </row>
    <row r="16" spans="1:19">
      <c r="A16" s="2311"/>
      <c r="B16" s="2312"/>
      <c r="C16" s="2313"/>
      <c r="D16" s="2318"/>
      <c r="E16" s="1463"/>
      <c r="F16" s="1464" t="s">
        <v>13343</v>
      </c>
      <c r="G16" s="1465"/>
      <c r="H16" s="1463"/>
      <c r="I16" s="1464" t="s">
        <v>13343</v>
      </c>
      <c r="J16" s="1465"/>
      <c r="K16" s="2321"/>
      <c r="L16" s="2325"/>
      <c r="M16" s="2326"/>
      <c r="N16" s="2331"/>
      <c r="O16" s="2332"/>
      <c r="P16" s="2342"/>
      <c r="Q16" s="2287"/>
      <c r="R16" s="2339"/>
      <c r="S16" s="2339"/>
    </row>
    <row r="17" spans="1:19">
      <c r="A17" s="2314"/>
      <c r="B17" s="2315"/>
      <c r="C17" s="2316"/>
      <c r="D17" s="2319"/>
      <c r="E17" s="1466"/>
      <c r="F17" s="1467" t="s">
        <v>13343</v>
      </c>
      <c r="G17" s="1468"/>
      <c r="H17" s="1466"/>
      <c r="I17" s="1467" t="s">
        <v>13343</v>
      </c>
      <c r="J17" s="1468"/>
      <c r="K17" s="2322"/>
      <c r="L17" s="2327"/>
      <c r="M17" s="2328"/>
      <c r="N17" s="2333"/>
      <c r="O17" s="2334"/>
      <c r="P17" s="2343"/>
      <c r="Q17" s="2288"/>
      <c r="R17" s="2340"/>
      <c r="S17" s="2340"/>
    </row>
    <row r="18" spans="1:19" ht="16.5" customHeight="1">
      <c r="A18" s="2308"/>
      <c r="B18" s="2309"/>
      <c r="C18" s="2310"/>
      <c r="D18" s="2317" t="s">
        <v>14341</v>
      </c>
      <c r="E18" s="1460">
        <v>428</v>
      </c>
      <c r="F18" s="1461" t="s">
        <v>13343</v>
      </c>
      <c r="G18" s="1462">
        <v>0</v>
      </c>
      <c r="H18" s="1460">
        <v>5</v>
      </c>
      <c r="I18" s="1461" t="s">
        <v>13343</v>
      </c>
      <c r="J18" s="1462">
        <v>0</v>
      </c>
      <c r="K18" s="2320" t="s">
        <v>14340</v>
      </c>
      <c r="L18" s="2323" t="s">
        <v>14337</v>
      </c>
      <c r="M18" s="2324"/>
      <c r="N18" s="2329">
        <v>8</v>
      </c>
      <c r="O18" s="2330"/>
      <c r="P18" s="2335">
        <v>0.78500000000000003</v>
      </c>
      <c r="Q18" s="2286">
        <f>P18*N18</f>
        <v>6.28</v>
      </c>
      <c r="R18" s="2338">
        <v>8</v>
      </c>
      <c r="S18" s="2286" t="s">
        <v>14338</v>
      </c>
    </row>
    <row r="19" spans="1:19">
      <c r="A19" s="2311"/>
      <c r="B19" s="2312"/>
      <c r="C19" s="2313"/>
      <c r="D19" s="2318"/>
      <c r="E19" s="1463">
        <v>386</v>
      </c>
      <c r="F19" s="1464" t="s">
        <v>13343</v>
      </c>
      <c r="G19" s="1465">
        <v>0</v>
      </c>
      <c r="H19" s="1463">
        <v>47</v>
      </c>
      <c r="I19" s="1464" t="s">
        <v>13343</v>
      </c>
      <c r="J19" s="1465">
        <v>0</v>
      </c>
      <c r="K19" s="2321"/>
      <c r="L19" s="2325"/>
      <c r="M19" s="2326"/>
      <c r="N19" s="2331"/>
      <c r="O19" s="2332"/>
      <c r="P19" s="2336"/>
      <c r="Q19" s="2287"/>
      <c r="R19" s="2339"/>
      <c r="S19" s="2287"/>
    </row>
    <row r="20" spans="1:19">
      <c r="A20" s="2311"/>
      <c r="B20" s="2312"/>
      <c r="C20" s="2313"/>
      <c r="D20" s="2318"/>
      <c r="E20" s="1463">
        <v>174</v>
      </c>
      <c r="F20" s="1464" t="s">
        <v>13343</v>
      </c>
      <c r="G20" s="1465">
        <v>0</v>
      </c>
      <c r="H20" s="1463">
        <v>103</v>
      </c>
      <c r="I20" s="1464" t="s">
        <v>13343</v>
      </c>
      <c r="J20" s="1465">
        <v>0</v>
      </c>
      <c r="K20" s="2321"/>
      <c r="L20" s="2325"/>
      <c r="M20" s="2326"/>
      <c r="N20" s="2331"/>
      <c r="O20" s="2332"/>
      <c r="P20" s="2336"/>
      <c r="Q20" s="2287"/>
      <c r="R20" s="2339"/>
      <c r="S20" s="2287"/>
    </row>
    <row r="21" spans="1:19">
      <c r="A21" s="2311"/>
      <c r="B21" s="2312"/>
      <c r="C21" s="2313"/>
      <c r="D21" s="2318"/>
      <c r="E21" s="1463">
        <v>86</v>
      </c>
      <c r="F21" s="1464" t="s">
        <v>13343</v>
      </c>
      <c r="G21" s="1465">
        <v>0</v>
      </c>
      <c r="H21" s="1463">
        <v>190</v>
      </c>
      <c r="I21" s="1464" t="s">
        <v>13343</v>
      </c>
      <c r="J21" s="1465">
        <v>0</v>
      </c>
      <c r="K21" s="2321"/>
      <c r="L21" s="2325"/>
      <c r="M21" s="2326"/>
      <c r="N21" s="2331"/>
      <c r="O21" s="2332"/>
      <c r="P21" s="2336"/>
      <c r="Q21" s="2287"/>
      <c r="R21" s="2339"/>
      <c r="S21" s="2287"/>
    </row>
    <row r="22" spans="1:19">
      <c r="A22" s="2311"/>
      <c r="B22" s="2312"/>
      <c r="C22" s="2313"/>
      <c r="D22" s="2318"/>
      <c r="E22" s="1463"/>
      <c r="F22" s="1464" t="s">
        <v>13343</v>
      </c>
      <c r="G22" s="1465"/>
      <c r="H22" s="1463"/>
      <c r="I22" s="1464" t="s">
        <v>13343</v>
      </c>
      <c r="J22" s="1465"/>
      <c r="K22" s="2321"/>
      <c r="L22" s="2325"/>
      <c r="M22" s="2326"/>
      <c r="N22" s="2331"/>
      <c r="O22" s="2332"/>
      <c r="P22" s="2336"/>
      <c r="Q22" s="2287"/>
      <c r="R22" s="2339"/>
      <c r="S22" s="2287"/>
    </row>
    <row r="23" spans="1:19">
      <c r="A23" s="2314"/>
      <c r="B23" s="2315"/>
      <c r="C23" s="2316"/>
      <c r="D23" s="2319"/>
      <c r="E23" s="1466"/>
      <c r="F23" s="1467" t="s">
        <v>13343</v>
      </c>
      <c r="G23" s="1468"/>
      <c r="H23" s="1466"/>
      <c r="I23" s="1467" t="s">
        <v>13343</v>
      </c>
      <c r="J23" s="1468"/>
      <c r="K23" s="2322"/>
      <c r="L23" s="2327"/>
      <c r="M23" s="2328"/>
      <c r="N23" s="2333"/>
      <c r="O23" s="2334"/>
      <c r="P23" s="2337"/>
      <c r="Q23" s="2288"/>
      <c r="R23" s="2340"/>
      <c r="S23" s="2288"/>
    </row>
    <row r="24" spans="1:19">
      <c r="A24" s="2308"/>
      <c r="B24" s="2309"/>
      <c r="C24" s="2310"/>
      <c r="D24" s="2317" t="s">
        <v>14342</v>
      </c>
      <c r="E24" s="1460">
        <v>424</v>
      </c>
      <c r="F24" s="1461" t="s">
        <v>13343</v>
      </c>
      <c r="G24" s="1462">
        <v>0</v>
      </c>
      <c r="H24" s="1460">
        <v>33</v>
      </c>
      <c r="I24" s="1461" t="s">
        <v>13343</v>
      </c>
      <c r="J24" s="1462">
        <v>0</v>
      </c>
      <c r="K24" s="2320" t="s">
        <v>14343</v>
      </c>
      <c r="L24" s="2323" t="s">
        <v>14344</v>
      </c>
      <c r="M24" s="2324"/>
      <c r="N24" s="2329">
        <v>5</v>
      </c>
      <c r="O24" s="2330"/>
      <c r="P24" s="2335">
        <v>0.36</v>
      </c>
      <c r="Q24" s="2286">
        <f>P24*N24</f>
        <v>1.7999999999999998</v>
      </c>
      <c r="R24" s="2305">
        <v>5</v>
      </c>
      <c r="S24" s="2286" t="s">
        <v>14338</v>
      </c>
    </row>
    <row r="25" spans="1:19">
      <c r="A25" s="2311"/>
      <c r="B25" s="2312"/>
      <c r="C25" s="2313"/>
      <c r="D25" s="2318"/>
      <c r="E25" s="1463">
        <v>402</v>
      </c>
      <c r="F25" s="1464" t="s">
        <v>13343</v>
      </c>
      <c r="G25" s="1465">
        <v>0</v>
      </c>
      <c r="H25" s="1463">
        <v>174</v>
      </c>
      <c r="I25" s="1464" t="s">
        <v>13343</v>
      </c>
      <c r="J25" s="1465">
        <v>0</v>
      </c>
      <c r="K25" s="2321"/>
      <c r="L25" s="2325"/>
      <c r="M25" s="2326"/>
      <c r="N25" s="2331"/>
      <c r="O25" s="2332"/>
      <c r="P25" s="2336"/>
      <c r="Q25" s="2287"/>
      <c r="R25" s="2306"/>
      <c r="S25" s="2287"/>
    </row>
    <row r="26" spans="1:19">
      <c r="A26" s="2311"/>
      <c r="B26" s="2312"/>
      <c r="C26" s="2313"/>
      <c r="D26" s="2318"/>
      <c r="E26" s="1463">
        <v>103</v>
      </c>
      <c r="F26" s="1464" t="s">
        <v>13343</v>
      </c>
      <c r="G26" s="1465">
        <v>0</v>
      </c>
      <c r="H26" s="1463"/>
      <c r="I26" s="1464" t="s">
        <v>13343</v>
      </c>
      <c r="J26" s="1465"/>
      <c r="K26" s="2321"/>
      <c r="L26" s="2325"/>
      <c r="M26" s="2326"/>
      <c r="N26" s="2331"/>
      <c r="O26" s="2332"/>
      <c r="P26" s="2336"/>
      <c r="Q26" s="2287"/>
      <c r="R26" s="2306"/>
      <c r="S26" s="2287"/>
    </row>
    <row r="27" spans="1:19">
      <c r="A27" s="2311"/>
      <c r="B27" s="2312"/>
      <c r="C27" s="2313"/>
      <c r="D27" s="2318"/>
      <c r="E27" s="1463"/>
      <c r="F27" s="1464" t="s">
        <v>13343</v>
      </c>
      <c r="G27" s="1465"/>
      <c r="H27" s="1463"/>
      <c r="I27" s="1464" t="s">
        <v>13343</v>
      </c>
      <c r="J27" s="1465"/>
      <c r="K27" s="2321"/>
      <c r="L27" s="2325"/>
      <c r="M27" s="2326"/>
      <c r="N27" s="2331"/>
      <c r="O27" s="2332"/>
      <c r="P27" s="2336"/>
      <c r="Q27" s="2287"/>
      <c r="R27" s="2306"/>
      <c r="S27" s="2287"/>
    </row>
    <row r="28" spans="1:19">
      <c r="A28" s="2311"/>
      <c r="B28" s="2312"/>
      <c r="C28" s="2313"/>
      <c r="D28" s="2318"/>
      <c r="E28" s="1463"/>
      <c r="F28" s="1464" t="s">
        <v>13343</v>
      </c>
      <c r="G28" s="1465"/>
      <c r="H28" s="1463"/>
      <c r="I28" s="1464" t="s">
        <v>13343</v>
      </c>
      <c r="J28" s="1465"/>
      <c r="K28" s="2321"/>
      <c r="L28" s="2325"/>
      <c r="M28" s="2326"/>
      <c r="N28" s="2331"/>
      <c r="O28" s="2332"/>
      <c r="P28" s="2336"/>
      <c r="Q28" s="2287"/>
      <c r="R28" s="2306"/>
      <c r="S28" s="2287"/>
    </row>
    <row r="29" spans="1:19">
      <c r="A29" s="2314"/>
      <c r="B29" s="2315"/>
      <c r="C29" s="2316"/>
      <c r="D29" s="2319"/>
      <c r="E29" s="1466"/>
      <c r="F29" s="1467" t="s">
        <v>13343</v>
      </c>
      <c r="G29" s="1468"/>
      <c r="H29" s="1466"/>
      <c r="I29" s="1467" t="s">
        <v>13343</v>
      </c>
      <c r="J29" s="1468"/>
      <c r="K29" s="2322"/>
      <c r="L29" s="2327"/>
      <c r="M29" s="2328"/>
      <c r="N29" s="2333"/>
      <c r="O29" s="2334"/>
      <c r="P29" s="2337"/>
      <c r="Q29" s="2288"/>
      <c r="R29" s="2307"/>
      <c r="S29" s="2288"/>
    </row>
    <row r="30" spans="1:19">
      <c r="A30" s="2308"/>
      <c r="B30" s="2309"/>
      <c r="C30" s="2310"/>
      <c r="D30" s="2317" t="s">
        <v>14345</v>
      </c>
      <c r="E30" s="1460">
        <v>190</v>
      </c>
      <c r="F30" s="1461" t="s">
        <v>13343</v>
      </c>
      <c r="G30" s="1462">
        <v>0</v>
      </c>
      <c r="H30" s="1460">
        <v>86</v>
      </c>
      <c r="I30" s="1461" t="s">
        <v>13343</v>
      </c>
      <c r="J30" s="1462">
        <v>0</v>
      </c>
      <c r="K30" s="2320" t="s">
        <v>14343</v>
      </c>
      <c r="L30" s="2323" t="s">
        <v>14344</v>
      </c>
      <c r="M30" s="2324"/>
      <c r="N30" s="2329">
        <v>5</v>
      </c>
      <c r="O30" s="2330"/>
      <c r="P30" s="2335">
        <v>0.36</v>
      </c>
      <c r="Q30" s="2286">
        <f>P30*N30</f>
        <v>1.7999999999999998</v>
      </c>
      <c r="R30" s="2305">
        <v>5</v>
      </c>
      <c r="S30" s="2286" t="s">
        <v>14338</v>
      </c>
    </row>
    <row r="31" spans="1:19">
      <c r="A31" s="2311"/>
      <c r="B31" s="2312"/>
      <c r="C31" s="2313"/>
      <c r="D31" s="2318"/>
      <c r="E31" s="1463">
        <v>47</v>
      </c>
      <c r="F31" s="1464" t="s">
        <v>13343</v>
      </c>
      <c r="G31" s="1465">
        <v>0</v>
      </c>
      <c r="H31" s="1463">
        <v>386</v>
      </c>
      <c r="I31" s="1464" t="s">
        <v>13343</v>
      </c>
      <c r="J31" s="1465">
        <v>0</v>
      </c>
      <c r="K31" s="2321"/>
      <c r="L31" s="2325"/>
      <c r="M31" s="2326"/>
      <c r="N31" s="2331"/>
      <c r="O31" s="2332"/>
      <c r="P31" s="2336"/>
      <c r="Q31" s="2287"/>
      <c r="R31" s="2306"/>
      <c r="S31" s="2287"/>
    </row>
    <row r="32" spans="1:19">
      <c r="A32" s="2311"/>
      <c r="B32" s="2312"/>
      <c r="C32" s="2313"/>
      <c r="D32" s="2318"/>
      <c r="E32" s="1463"/>
      <c r="F32" s="1464" t="s">
        <v>13343</v>
      </c>
      <c r="G32" s="1465"/>
      <c r="H32" s="1463">
        <v>407</v>
      </c>
      <c r="I32" s="1464" t="s">
        <v>13343</v>
      </c>
      <c r="J32" s="1465">
        <v>0</v>
      </c>
      <c r="K32" s="2321"/>
      <c r="L32" s="2325"/>
      <c r="M32" s="2326"/>
      <c r="N32" s="2331"/>
      <c r="O32" s="2332"/>
      <c r="P32" s="2336"/>
      <c r="Q32" s="2287"/>
      <c r="R32" s="2306"/>
      <c r="S32" s="2287"/>
    </row>
    <row r="33" spans="1:19">
      <c r="A33" s="2311"/>
      <c r="B33" s="2312"/>
      <c r="C33" s="2313"/>
      <c r="D33" s="2318"/>
      <c r="E33" s="1463"/>
      <c r="F33" s="1464" t="s">
        <v>13343</v>
      </c>
      <c r="G33" s="1465"/>
      <c r="H33" s="1463"/>
      <c r="I33" s="1464" t="s">
        <v>13343</v>
      </c>
      <c r="J33" s="1465"/>
      <c r="K33" s="2321"/>
      <c r="L33" s="2325"/>
      <c r="M33" s="2326"/>
      <c r="N33" s="2331"/>
      <c r="O33" s="2332"/>
      <c r="P33" s="2336"/>
      <c r="Q33" s="2287"/>
      <c r="R33" s="2306"/>
      <c r="S33" s="2287"/>
    </row>
    <row r="34" spans="1:19">
      <c r="A34" s="2311"/>
      <c r="B34" s="2312"/>
      <c r="C34" s="2313"/>
      <c r="D34" s="2318"/>
      <c r="E34" s="1463"/>
      <c r="F34" s="1464" t="s">
        <v>13343</v>
      </c>
      <c r="G34" s="1465"/>
      <c r="H34" s="1463"/>
      <c r="I34" s="1464" t="s">
        <v>13343</v>
      </c>
      <c r="J34" s="1465"/>
      <c r="K34" s="2321"/>
      <c r="L34" s="2325"/>
      <c r="M34" s="2326"/>
      <c r="N34" s="2331"/>
      <c r="O34" s="2332"/>
      <c r="P34" s="2336"/>
      <c r="Q34" s="2287"/>
      <c r="R34" s="2306"/>
      <c r="S34" s="2287"/>
    </row>
    <row r="35" spans="1:19">
      <c r="A35" s="2314"/>
      <c r="B35" s="2315"/>
      <c r="C35" s="2316"/>
      <c r="D35" s="2319"/>
      <c r="E35" s="1466"/>
      <c r="F35" s="1467" t="s">
        <v>13343</v>
      </c>
      <c r="G35" s="1468"/>
      <c r="H35" s="1466"/>
      <c r="I35" s="1467" t="s">
        <v>13343</v>
      </c>
      <c r="J35" s="1468"/>
      <c r="K35" s="2322"/>
      <c r="L35" s="2327"/>
      <c r="M35" s="2328"/>
      <c r="N35" s="2333"/>
      <c r="O35" s="2334"/>
      <c r="P35" s="2337"/>
      <c r="Q35" s="2288"/>
      <c r="R35" s="2307"/>
      <c r="S35" s="2288"/>
    </row>
    <row r="36" spans="1:19">
      <c r="A36" s="2289" t="s">
        <v>14346</v>
      </c>
      <c r="B36" s="2290"/>
      <c r="C36" s="2290"/>
      <c r="D36" s="2290"/>
      <c r="E36" s="2290"/>
      <c r="F36" s="2290"/>
      <c r="G36" s="2290"/>
      <c r="H36" s="2290"/>
      <c r="I36" s="2290"/>
      <c r="J36" s="2290"/>
      <c r="K36" s="2290"/>
      <c r="L36" s="2290"/>
      <c r="M36" s="2291"/>
      <c r="N36" s="2295">
        <f>SUM(N4:O35)</f>
        <v>27</v>
      </c>
      <c r="O36" s="2296"/>
      <c r="P36" s="2299"/>
      <c r="Q36" s="2301">
        <f>SUM(Q4:Q35)</f>
        <v>16.555</v>
      </c>
      <c r="R36" s="2303">
        <f>SUM(R4:R35)</f>
        <v>27</v>
      </c>
      <c r="S36" s="2301"/>
    </row>
    <row r="37" spans="1:19">
      <c r="A37" s="2292"/>
      <c r="B37" s="2293"/>
      <c r="C37" s="2293"/>
      <c r="D37" s="2293"/>
      <c r="E37" s="2293"/>
      <c r="F37" s="2293"/>
      <c r="G37" s="2293"/>
      <c r="H37" s="2293"/>
      <c r="I37" s="2293"/>
      <c r="J37" s="2293"/>
      <c r="K37" s="2293"/>
      <c r="L37" s="2293"/>
      <c r="M37" s="2294"/>
      <c r="N37" s="2297"/>
      <c r="O37" s="2298"/>
      <c r="P37" s="2300"/>
      <c r="Q37" s="2302"/>
      <c r="R37" s="2304"/>
      <c r="S37" s="2302"/>
    </row>
  </sheetData>
  <mergeCells count="63">
    <mergeCell ref="L4:M9"/>
    <mergeCell ref="A1:S1"/>
    <mergeCell ref="A2:C3"/>
    <mergeCell ref="D2:D3"/>
    <mergeCell ref="E2:J2"/>
    <mergeCell ref="K2:K3"/>
    <mergeCell ref="L2:M3"/>
    <mergeCell ref="N2:O3"/>
    <mergeCell ref="P2:P3"/>
    <mergeCell ref="Q2:Q3"/>
    <mergeCell ref="R2:S2"/>
    <mergeCell ref="E3:G3"/>
    <mergeCell ref="H3:J3"/>
    <mergeCell ref="A4:C9"/>
    <mergeCell ref="D4:D9"/>
    <mergeCell ref="K4:K9"/>
    <mergeCell ref="N4:O9"/>
    <mergeCell ref="P4:P9"/>
    <mergeCell ref="Q4:Q9"/>
    <mergeCell ref="R4:R9"/>
    <mergeCell ref="S4:S9"/>
    <mergeCell ref="P10:P17"/>
    <mergeCell ref="Q10:Q17"/>
    <mergeCell ref="R10:R17"/>
    <mergeCell ref="S10:S17"/>
    <mergeCell ref="A18:C23"/>
    <mergeCell ref="D18:D23"/>
    <mergeCell ref="K18:K23"/>
    <mergeCell ref="L18:M23"/>
    <mergeCell ref="N18:O23"/>
    <mergeCell ref="P18:P23"/>
    <mergeCell ref="A10:C17"/>
    <mergeCell ref="D10:D17"/>
    <mergeCell ref="K10:K17"/>
    <mergeCell ref="L10:M17"/>
    <mergeCell ref="N10:O17"/>
    <mergeCell ref="Q18:Q23"/>
    <mergeCell ref="R18:R23"/>
    <mergeCell ref="S18:S23"/>
    <mergeCell ref="A24:C29"/>
    <mergeCell ref="D24:D29"/>
    <mergeCell ref="K24:K29"/>
    <mergeCell ref="L24:M29"/>
    <mergeCell ref="N24:O29"/>
    <mergeCell ref="P24:P29"/>
    <mergeCell ref="Q24:Q29"/>
    <mergeCell ref="R24:R29"/>
    <mergeCell ref="S24:S29"/>
    <mergeCell ref="A30:C35"/>
    <mergeCell ref="D30:D35"/>
    <mergeCell ref="K30:K35"/>
    <mergeCell ref="L30:M35"/>
    <mergeCell ref="N30:O35"/>
    <mergeCell ref="P30:P35"/>
    <mergeCell ref="Q30:Q35"/>
    <mergeCell ref="R30:R35"/>
    <mergeCell ref="S30:S35"/>
    <mergeCell ref="A36:M37"/>
    <mergeCell ref="N36:O37"/>
    <mergeCell ref="P36:P37"/>
    <mergeCell ref="Q36:Q37"/>
    <mergeCell ref="R36:R37"/>
    <mergeCell ref="S36:S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landscape" horizontalDpi="4294967292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6A4CC-D912-4D62-A5BB-BCAA7EC7D2B1}">
  <sheetPr>
    <tabColor rgb="FF00B0F0"/>
  </sheetPr>
  <dimension ref="B2:J20"/>
  <sheetViews>
    <sheetView view="pageBreakPreview" zoomScale="90" zoomScaleNormal="100" zoomScaleSheetLayoutView="90" workbookViewId="0">
      <selection activeCell="E45" sqref="E45"/>
    </sheetView>
  </sheetViews>
  <sheetFormatPr defaultRowHeight="12.75"/>
  <cols>
    <col min="1" max="1" width="1.85546875" style="40" customWidth="1"/>
    <col min="2" max="2" width="31.7109375" style="40" bestFit="1" customWidth="1"/>
    <col min="3" max="11" width="18.85546875" style="40" customWidth="1"/>
    <col min="12" max="13" width="9.140625" style="40"/>
    <col min="14" max="15" width="17.5703125" style="40" customWidth="1"/>
    <col min="16" max="16384" width="9.140625" style="40"/>
  </cols>
  <sheetData>
    <row r="2" spans="2:10">
      <c r="B2" s="2372" t="s">
        <v>14133</v>
      </c>
      <c r="C2" s="2372"/>
      <c r="D2" s="2372"/>
      <c r="E2" s="2372"/>
      <c r="F2" s="2372"/>
      <c r="G2" s="2372"/>
      <c r="H2" s="2372"/>
      <c r="I2" s="2372"/>
      <c r="J2" s="2372"/>
    </row>
    <row r="3" spans="2:10">
      <c r="B3" s="2373" t="s">
        <v>14132</v>
      </c>
      <c r="C3" s="2374" t="s">
        <v>13381</v>
      </c>
      <c r="D3" s="2374"/>
      <c r="E3" s="2374"/>
      <c r="F3" s="2374"/>
      <c r="G3" s="2374" t="s">
        <v>13382</v>
      </c>
      <c r="H3" s="2374"/>
      <c r="I3" s="2374"/>
      <c r="J3" s="2374"/>
    </row>
    <row r="4" spans="2:10">
      <c r="B4" s="2373"/>
      <c r="C4" s="1486" t="s">
        <v>14131</v>
      </c>
      <c r="D4" s="1486" t="s">
        <v>14130</v>
      </c>
      <c r="E4" s="1486" t="s">
        <v>14072</v>
      </c>
      <c r="F4" s="1486" t="s">
        <v>14129</v>
      </c>
      <c r="G4" s="1486" t="s">
        <v>14131</v>
      </c>
      <c r="H4" s="1486" t="s">
        <v>14130</v>
      </c>
      <c r="I4" s="1486" t="s">
        <v>14072</v>
      </c>
      <c r="J4" s="1486" t="s">
        <v>14129</v>
      </c>
    </row>
    <row r="5" spans="2:10">
      <c r="B5" s="1487" t="s">
        <v>14361</v>
      </c>
      <c r="C5" s="1488" t="s">
        <v>13397</v>
      </c>
      <c r="D5" s="1488" t="s">
        <v>14010</v>
      </c>
      <c r="E5" s="1488" t="s">
        <v>14126</v>
      </c>
      <c r="F5" s="1489">
        <f>163.5+146.63</f>
        <v>310.13</v>
      </c>
      <c r="G5" s="1488" t="s">
        <v>14128</v>
      </c>
      <c r="H5" s="1488" t="s">
        <v>13403</v>
      </c>
      <c r="I5" s="1488" t="s">
        <v>14124</v>
      </c>
      <c r="J5" s="1489">
        <v>80</v>
      </c>
    </row>
    <row r="6" spans="2:10">
      <c r="B6" s="1490" t="s">
        <v>13370</v>
      </c>
      <c r="C6" s="1488" t="s">
        <v>14127</v>
      </c>
      <c r="D6" s="1488" t="s">
        <v>13404</v>
      </c>
      <c r="E6" s="1488" t="s">
        <v>14124</v>
      </c>
      <c r="F6" s="1489">
        <v>104</v>
      </c>
      <c r="G6" s="1488" t="s">
        <v>13510</v>
      </c>
      <c r="H6" s="1488" t="s">
        <v>13534</v>
      </c>
      <c r="I6" s="1488" t="s">
        <v>14126</v>
      </c>
      <c r="J6" s="1489">
        <v>236.8</v>
      </c>
    </row>
    <row r="7" spans="2:10">
      <c r="B7" s="1490" t="s">
        <v>13370</v>
      </c>
      <c r="C7" s="1488" t="s">
        <v>13612</v>
      </c>
      <c r="D7" s="1488" t="s">
        <v>13624</v>
      </c>
      <c r="E7" s="1488" t="s">
        <v>14126</v>
      </c>
      <c r="F7" s="1489">
        <v>120</v>
      </c>
      <c r="G7" s="1488" t="s">
        <v>13612</v>
      </c>
      <c r="H7" s="1488" t="s">
        <v>13624</v>
      </c>
      <c r="I7" s="1488" t="s">
        <v>14126</v>
      </c>
      <c r="J7" s="1489">
        <v>120</v>
      </c>
    </row>
    <row r="8" spans="2:10">
      <c r="B8" s="1490" t="s">
        <v>13370</v>
      </c>
      <c r="C8" s="1488" t="s">
        <v>13627</v>
      </c>
      <c r="D8" s="1488" t="s">
        <v>13629</v>
      </c>
      <c r="E8" s="1488" t="s">
        <v>14124</v>
      </c>
      <c r="F8" s="1489">
        <v>40</v>
      </c>
      <c r="G8" s="1488" t="s">
        <v>13711</v>
      </c>
      <c r="H8" s="1488" t="s">
        <v>13724</v>
      </c>
      <c r="I8" s="1488" t="s">
        <v>14126</v>
      </c>
      <c r="J8" s="1489">
        <v>120</v>
      </c>
    </row>
    <row r="9" spans="2:10">
      <c r="B9" s="1490" t="s">
        <v>13370</v>
      </c>
      <c r="C9" s="1488" t="s">
        <v>13711</v>
      </c>
      <c r="D9" s="1488" t="s">
        <v>13724</v>
      </c>
      <c r="E9" s="1488" t="s">
        <v>14126</v>
      </c>
      <c r="F9" s="1489">
        <v>120</v>
      </c>
      <c r="G9" s="1488" t="s">
        <v>13787</v>
      </c>
      <c r="H9" s="1488" t="s">
        <v>13794</v>
      </c>
      <c r="I9" s="1488" t="s">
        <v>14124</v>
      </c>
      <c r="J9" s="1489">
        <v>140</v>
      </c>
    </row>
    <row r="10" spans="2:10">
      <c r="B10" s="1490" t="s">
        <v>13370</v>
      </c>
      <c r="C10" s="1488" t="s">
        <v>13734</v>
      </c>
      <c r="D10" s="1488" t="s">
        <v>13747</v>
      </c>
      <c r="E10" s="1488" t="s">
        <v>14124</v>
      </c>
      <c r="F10" s="1489">
        <v>263.8</v>
      </c>
      <c r="G10" s="1488" t="s">
        <v>13865</v>
      </c>
      <c r="H10" s="1488" t="s">
        <v>13877</v>
      </c>
      <c r="I10" s="1488" t="s">
        <v>14126</v>
      </c>
      <c r="J10" s="1489">
        <v>200</v>
      </c>
    </row>
    <row r="11" spans="2:10">
      <c r="B11" s="1490" t="s">
        <v>13370</v>
      </c>
      <c r="C11" s="1488" t="s">
        <v>13788</v>
      </c>
      <c r="D11" s="1488" t="s">
        <v>13792</v>
      </c>
      <c r="E11" s="1488" t="s">
        <v>14124</v>
      </c>
      <c r="F11" s="1489">
        <v>83.8</v>
      </c>
      <c r="G11" s="1488" t="s">
        <v>13886</v>
      </c>
      <c r="H11" s="1488" t="s">
        <v>13892</v>
      </c>
      <c r="I11" s="1488" t="s">
        <v>14124</v>
      </c>
      <c r="J11" s="1489">
        <v>63.65</v>
      </c>
    </row>
    <row r="12" spans="2:10">
      <c r="B12" s="1490" t="s">
        <v>13370</v>
      </c>
      <c r="C12" s="1488" t="s">
        <v>13829</v>
      </c>
      <c r="D12" s="1488" t="s">
        <v>13841</v>
      </c>
      <c r="E12" s="1488" t="s">
        <v>14124</v>
      </c>
      <c r="F12" s="1489">
        <v>140</v>
      </c>
      <c r="G12" s="1488" t="s">
        <v>13901</v>
      </c>
      <c r="H12" s="1488" t="s">
        <v>13908</v>
      </c>
      <c r="I12" s="1488" t="s">
        <v>14126</v>
      </c>
      <c r="J12" s="1489">
        <v>120</v>
      </c>
    </row>
    <row r="13" spans="2:10">
      <c r="B13" s="1490" t="s">
        <v>13370</v>
      </c>
      <c r="C13" s="1488" t="s">
        <v>13865</v>
      </c>
      <c r="D13" s="1488" t="s">
        <v>13877</v>
      </c>
      <c r="E13" s="1488" t="s">
        <v>14126</v>
      </c>
      <c r="F13" s="1489">
        <v>200</v>
      </c>
      <c r="G13" s="1488" t="s">
        <v>13971</v>
      </c>
      <c r="H13" s="1488" t="s">
        <v>13981</v>
      </c>
      <c r="I13" s="1488" t="s">
        <v>14126</v>
      </c>
      <c r="J13" s="1489">
        <v>76.8</v>
      </c>
    </row>
    <row r="14" spans="2:10">
      <c r="B14" s="1490" t="s">
        <v>13370</v>
      </c>
      <c r="C14" s="1488" t="s">
        <v>13882</v>
      </c>
      <c r="D14" s="1488" t="s">
        <v>13894</v>
      </c>
      <c r="E14" s="1488" t="s">
        <v>14124</v>
      </c>
      <c r="F14" s="1489">
        <v>144</v>
      </c>
      <c r="G14" s="2375"/>
      <c r="H14" s="2376"/>
      <c r="I14" s="2376"/>
      <c r="J14" s="2377"/>
    </row>
    <row r="15" spans="2:10">
      <c r="B15" s="1490" t="s">
        <v>13370</v>
      </c>
      <c r="C15" s="1488" t="s">
        <v>13901</v>
      </c>
      <c r="D15" s="1488" t="s">
        <v>13908</v>
      </c>
      <c r="E15" s="1488" t="s">
        <v>14126</v>
      </c>
      <c r="F15" s="1489">
        <v>120</v>
      </c>
      <c r="G15" s="2378"/>
      <c r="H15" s="2379"/>
      <c r="I15" s="2379"/>
      <c r="J15" s="2380"/>
    </row>
    <row r="16" spans="2:10">
      <c r="B16" s="1490" t="s">
        <v>13370</v>
      </c>
      <c r="C16" s="1488" t="s">
        <v>13999</v>
      </c>
      <c r="D16" s="1488" t="s">
        <v>14125</v>
      </c>
      <c r="E16" s="1488" t="s">
        <v>14124</v>
      </c>
      <c r="F16" s="1489">
        <v>50.85</v>
      </c>
      <c r="G16" s="2381"/>
      <c r="H16" s="2382"/>
      <c r="I16" s="2382"/>
      <c r="J16" s="2383"/>
    </row>
    <row r="17" spans="2:10">
      <c r="B17" s="2365" t="s">
        <v>14123</v>
      </c>
      <c r="C17" s="2366"/>
      <c r="D17" s="2366"/>
      <c r="E17" s="2367"/>
      <c r="F17" s="1491">
        <f>F6+F8+F10+F11+F12+F14+F16</f>
        <v>826.45</v>
      </c>
      <c r="G17" s="2368" t="s">
        <v>14123</v>
      </c>
      <c r="H17" s="2368"/>
      <c r="I17" s="2368"/>
      <c r="J17" s="1491">
        <f>J5+J9+J11</f>
        <v>283.64999999999998</v>
      </c>
    </row>
    <row r="18" spans="2:10">
      <c r="B18" s="2365" t="s">
        <v>14122</v>
      </c>
      <c r="C18" s="2366"/>
      <c r="D18" s="2366"/>
      <c r="E18" s="2367"/>
      <c r="F18" s="1491">
        <f>F5+F7+F9+F13+F15</f>
        <v>870.13</v>
      </c>
      <c r="G18" s="2368" t="s">
        <v>14122</v>
      </c>
      <c r="H18" s="2368"/>
      <c r="I18" s="2368"/>
      <c r="J18" s="1491">
        <f>J6+J7+J8+J10+J12+J13</f>
        <v>873.59999999999991</v>
      </c>
    </row>
    <row r="19" spans="2:10">
      <c r="B19" s="2369" t="s">
        <v>14121</v>
      </c>
      <c r="C19" s="2370"/>
      <c r="D19" s="2370"/>
      <c r="E19" s="2371"/>
      <c r="F19" s="1492">
        <f>F17+J17</f>
        <v>1110.0999999999999</v>
      </c>
      <c r="G19" s="2369"/>
      <c r="H19" s="2370"/>
      <c r="I19" s="2370"/>
      <c r="J19" s="2371"/>
    </row>
    <row r="20" spans="2:10">
      <c r="B20" s="2369" t="s">
        <v>14120</v>
      </c>
      <c r="C20" s="2370"/>
      <c r="D20" s="2370"/>
      <c r="E20" s="2371"/>
      <c r="F20" s="1492">
        <f>F18+J18</f>
        <v>1743.73</v>
      </c>
      <c r="G20" s="2369"/>
      <c r="H20" s="2370"/>
      <c r="I20" s="2370"/>
      <c r="J20" s="2371"/>
    </row>
  </sheetData>
  <mergeCells count="13">
    <mergeCell ref="B17:E17"/>
    <mergeCell ref="G17:I17"/>
    <mergeCell ref="B2:J2"/>
    <mergeCell ref="B3:B4"/>
    <mergeCell ref="C3:F3"/>
    <mergeCell ref="G3:J3"/>
    <mergeCell ref="G14:J16"/>
    <mergeCell ref="B18:E18"/>
    <mergeCell ref="G18:I18"/>
    <mergeCell ref="B19:E19"/>
    <mergeCell ref="G19:J19"/>
    <mergeCell ref="B20:E20"/>
    <mergeCell ref="G20:J20"/>
  </mergeCells>
  <pageMargins left="0.511811024" right="0.511811024" top="0.78740157499999996" bottom="0.78740157499999996" header="0.31496062000000002" footer="0.31496062000000002"/>
  <pageSetup paperSize="9" scale="3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98A5-2141-4A95-8D63-C15A5D0E9DDF}">
  <sheetPr>
    <tabColor rgb="FF00B0F0"/>
  </sheetPr>
  <dimension ref="B2:T39"/>
  <sheetViews>
    <sheetView view="pageBreakPreview" zoomScale="90" zoomScaleNormal="100" zoomScaleSheetLayoutView="90" workbookViewId="0">
      <selection activeCell="G39" sqref="G39"/>
    </sheetView>
  </sheetViews>
  <sheetFormatPr defaultRowHeight="12.75"/>
  <cols>
    <col min="1" max="1" width="3.5703125" style="40" customWidth="1"/>
    <col min="2" max="2" width="31.7109375" style="40" bestFit="1" customWidth="1"/>
    <col min="3" max="10" width="20" style="40" customWidth="1"/>
    <col min="11" max="11" width="3.42578125" style="40" customWidth="1"/>
    <col min="12" max="16384" width="9.140625" style="40"/>
  </cols>
  <sheetData>
    <row r="2" spans="2:10">
      <c r="B2" s="2372" t="s">
        <v>14141</v>
      </c>
      <c r="C2" s="2372"/>
      <c r="D2" s="2372"/>
      <c r="E2" s="2372"/>
      <c r="F2" s="2372"/>
      <c r="G2" s="2372"/>
      <c r="H2" s="2372"/>
      <c r="I2" s="2372"/>
      <c r="J2" s="2372"/>
    </row>
    <row r="3" spans="2:10">
      <c r="B3" s="2373" t="s">
        <v>14132</v>
      </c>
      <c r="C3" s="2374" t="s">
        <v>13381</v>
      </c>
      <c r="D3" s="2374"/>
      <c r="E3" s="2374"/>
      <c r="F3" s="2374"/>
      <c r="G3" s="2374" t="s">
        <v>13382</v>
      </c>
      <c r="H3" s="2374"/>
      <c r="I3" s="2374"/>
      <c r="J3" s="2374"/>
    </row>
    <row r="4" spans="2:10">
      <c r="B4" s="2373"/>
      <c r="C4" s="1486" t="s">
        <v>14131</v>
      </c>
      <c r="D4" s="1486" t="s">
        <v>14130</v>
      </c>
      <c r="E4" s="1486" t="s">
        <v>14072</v>
      </c>
      <c r="F4" s="1486" t="s">
        <v>14129</v>
      </c>
      <c r="G4" s="1486" t="s">
        <v>14131</v>
      </c>
      <c r="H4" s="1486" t="s">
        <v>14130</v>
      </c>
      <c r="I4" s="1486" t="s">
        <v>14072</v>
      </c>
      <c r="J4" s="1486" t="s">
        <v>14129</v>
      </c>
    </row>
    <row r="5" spans="2:10">
      <c r="B5" s="1490" t="s">
        <v>13370</v>
      </c>
      <c r="C5" s="1488" t="s">
        <v>13612</v>
      </c>
      <c r="D5" s="1488" t="s">
        <v>14362</v>
      </c>
      <c r="E5" s="1488" t="s">
        <v>14136</v>
      </c>
      <c r="F5" s="1489">
        <v>33.42</v>
      </c>
      <c r="G5" s="1488" t="s">
        <v>13510</v>
      </c>
      <c r="H5" s="1488" t="s">
        <v>13534</v>
      </c>
      <c r="I5" s="1488" t="s">
        <v>14136</v>
      </c>
      <c r="J5" s="1489">
        <v>231.09</v>
      </c>
    </row>
    <row r="6" spans="2:10">
      <c r="B6" s="1490" t="s">
        <v>13370</v>
      </c>
      <c r="C6" s="1488" t="s">
        <v>13616</v>
      </c>
      <c r="D6" s="1488" t="s">
        <v>13624</v>
      </c>
      <c r="E6" s="1488" t="s">
        <v>14136</v>
      </c>
      <c r="F6" s="1489">
        <f>19.35+61.2</f>
        <v>80.550000000000011</v>
      </c>
      <c r="G6" s="1488" t="s">
        <v>13612</v>
      </c>
      <c r="H6" s="1488" t="s">
        <v>14362</v>
      </c>
      <c r="I6" s="1488" t="s">
        <v>14136</v>
      </c>
      <c r="J6" s="1489">
        <v>32.549999999999997</v>
      </c>
    </row>
    <row r="7" spans="2:10">
      <c r="B7" s="1490" t="s">
        <v>13370</v>
      </c>
      <c r="C7" s="1488" t="s">
        <v>14140</v>
      </c>
      <c r="D7" s="1488" t="s">
        <v>13724</v>
      </c>
      <c r="E7" s="1488" t="s">
        <v>14136</v>
      </c>
      <c r="F7" s="1489">
        <v>15.65</v>
      </c>
      <c r="G7" s="1488" t="s">
        <v>13616</v>
      </c>
      <c r="H7" s="1488" t="s">
        <v>13624</v>
      </c>
      <c r="I7" s="1488" t="s">
        <v>14136</v>
      </c>
      <c r="J7" s="1489">
        <f>20.77+61.2</f>
        <v>81.97</v>
      </c>
    </row>
    <row r="8" spans="2:10">
      <c r="B8" s="1490" t="s">
        <v>13370</v>
      </c>
      <c r="C8" s="1488" t="s">
        <v>13865</v>
      </c>
      <c r="D8" s="1107" t="s">
        <v>14139</v>
      </c>
      <c r="E8" s="1488" t="s">
        <v>14136</v>
      </c>
      <c r="F8" s="1489">
        <v>140.44999999999999</v>
      </c>
      <c r="G8" s="1488" t="s">
        <v>13713</v>
      </c>
      <c r="H8" s="1488" t="s">
        <v>14363</v>
      </c>
      <c r="I8" s="1488" t="s">
        <v>14136</v>
      </c>
      <c r="J8" s="1489">
        <v>28.6</v>
      </c>
    </row>
    <row r="9" spans="2:10">
      <c r="B9" s="1490" t="s">
        <v>13370</v>
      </c>
      <c r="C9" s="1488" t="s">
        <v>14138</v>
      </c>
      <c r="D9" s="1488" t="s">
        <v>13877</v>
      </c>
      <c r="E9" s="1488" t="s">
        <v>14136</v>
      </c>
      <c r="F9" s="1489">
        <v>60.2</v>
      </c>
      <c r="G9" s="1488" t="s">
        <v>14364</v>
      </c>
      <c r="H9" s="1488" t="s">
        <v>13722</v>
      </c>
      <c r="I9" s="1488" t="s">
        <v>14136</v>
      </c>
      <c r="J9" s="1489">
        <v>34.85</v>
      </c>
    </row>
    <row r="10" spans="2:10">
      <c r="B10" s="1490" t="s">
        <v>13370</v>
      </c>
      <c r="C10" s="1488" t="s">
        <v>13901</v>
      </c>
      <c r="D10" s="1488" t="s">
        <v>14365</v>
      </c>
      <c r="E10" s="1488" t="s">
        <v>14136</v>
      </c>
      <c r="F10" s="1489">
        <v>23.5</v>
      </c>
      <c r="G10" s="1488" t="s">
        <v>13865</v>
      </c>
      <c r="H10" s="1488" t="s">
        <v>14137</v>
      </c>
      <c r="I10" s="1488" t="s">
        <v>14136</v>
      </c>
      <c r="J10" s="1489">
        <v>167</v>
      </c>
    </row>
    <row r="11" spans="2:10">
      <c r="B11" s="1490" t="s">
        <v>13370</v>
      </c>
      <c r="C11" s="1488" t="s">
        <v>14366</v>
      </c>
      <c r="D11" s="1488" t="s">
        <v>13908</v>
      </c>
      <c r="E11" s="1488" t="s">
        <v>14136</v>
      </c>
      <c r="F11" s="1489">
        <v>87.7</v>
      </c>
      <c r="G11" s="1488" t="s">
        <v>14367</v>
      </c>
      <c r="H11" s="1488" t="s">
        <v>13877</v>
      </c>
      <c r="I11" s="1488" t="s">
        <v>14136</v>
      </c>
      <c r="J11" s="1489">
        <v>30.15</v>
      </c>
    </row>
    <row r="12" spans="2:10">
      <c r="B12" s="1490" t="s">
        <v>13370</v>
      </c>
      <c r="C12" s="2387"/>
      <c r="D12" s="2388"/>
      <c r="E12" s="2388"/>
      <c r="F12" s="2389"/>
      <c r="G12" s="1488" t="s">
        <v>13901</v>
      </c>
      <c r="H12" s="1488" t="s">
        <v>14365</v>
      </c>
      <c r="I12" s="1488" t="s">
        <v>14136</v>
      </c>
      <c r="J12" s="1489">
        <v>24.8</v>
      </c>
    </row>
    <row r="13" spans="2:10">
      <c r="B13" s="1490" t="s">
        <v>13370</v>
      </c>
      <c r="C13" s="2390"/>
      <c r="D13" s="2391"/>
      <c r="E13" s="2391"/>
      <c r="F13" s="2392"/>
      <c r="G13" s="1488" t="s">
        <v>14366</v>
      </c>
      <c r="H13" s="1488" t="s">
        <v>13908</v>
      </c>
      <c r="I13" s="1488" t="s">
        <v>14136</v>
      </c>
      <c r="J13" s="1489">
        <v>86.8</v>
      </c>
    </row>
    <row r="14" spans="2:10">
      <c r="B14" s="1490" t="s">
        <v>13370</v>
      </c>
      <c r="C14" s="2393"/>
      <c r="D14" s="2394"/>
      <c r="E14" s="2394"/>
      <c r="F14" s="2395"/>
      <c r="G14" s="1488" t="s">
        <v>13971</v>
      </c>
      <c r="H14" s="1488" t="s">
        <v>13981</v>
      </c>
      <c r="I14" s="1488" t="s">
        <v>14136</v>
      </c>
      <c r="J14" s="1489">
        <v>75.8</v>
      </c>
    </row>
    <row r="15" spans="2:10">
      <c r="B15" s="2396" t="s">
        <v>14135</v>
      </c>
      <c r="C15" s="2397"/>
      <c r="D15" s="2397"/>
      <c r="E15" s="2398"/>
      <c r="F15" s="1493">
        <f>SUM(F5:F14)</f>
        <v>441.46999999999997</v>
      </c>
      <c r="G15" s="2399" t="s">
        <v>14135</v>
      </c>
      <c r="H15" s="2399"/>
      <c r="I15" s="2399"/>
      <c r="J15" s="1493">
        <f>SUM(J5:J14)</f>
        <v>793.6099999999999</v>
      </c>
    </row>
    <row r="16" spans="2:10">
      <c r="B16" s="2384" t="s">
        <v>14134</v>
      </c>
      <c r="C16" s="2385"/>
      <c r="D16" s="2385"/>
      <c r="E16" s="2386"/>
      <c r="F16" s="1492">
        <f>F15+J15</f>
        <v>1235.08</v>
      </c>
      <c r="G16" s="2369"/>
      <c r="H16" s="2370"/>
      <c r="I16" s="2370"/>
      <c r="J16" s="2371"/>
    </row>
    <row r="24" spans="14:20">
      <c r="R24" s="40">
        <v>101.71</v>
      </c>
    </row>
    <row r="25" spans="14:20">
      <c r="N25" s="40">
        <v>39.21</v>
      </c>
      <c r="R25" s="40">
        <v>80.3</v>
      </c>
    </row>
    <row r="26" spans="14:20">
      <c r="N26" s="40">
        <v>12.91</v>
      </c>
      <c r="R26" s="40">
        <v>54.77</v>
      </c>
    </row>
    <row r="27" spans="14:20">
      <c r="N27" s="40">
        <v>1.83</v>
      </c>
      <c r="R27" s="40">
        <f>SUM(R24:R26)</f>
        <v>236.78</v>
      </c>
      <c r="T27" s="40">
        <v>116.61</v>
      </c>
    </row>
    <row r="28" spans="14:20">
      <c r="N28" s="40">
        <v>4.2300000000000004</v>
      </c>
      <c r="T28" s="40">
        <v>23.85</v>
      </c>
    </row>
    <row r="29" spans="14:20">
      <c r="N29" s="40">
        <v>18.98</v>
      </c>
      <c r="T29" s="40">
        <f>SUM(T27:T28)</f>
        <v>140.46</v>
      </c>
    </row>
    <row r="30" spans="14:20">
      <c r="N30" s="40">
        <v>15.69</v>
      </c>
    </row>
    <row r="31" spans="14:20">
      <c r="N31" s="40">
        <v>3.28</v>
      </c>
    </row>
    <row r="32" spans="14:20">
      <c r="N32" s="40">
        <v>18.97</v>
      </c>
    </row>
    <row r="33" spans="14:17">
      <c r="N33" s="40">
        <v>16.73</v>
      </c>
    </row>
    <row r="34" spans="14:17">
      <c r="N34" s="40">
        <v>21.4</v>
      </c>
    </row>
    <row r="35" spans="14:17">
      <c r="N35" s="40">
        <v>19.55</v>
      </c>
    </row>
    <row r="36" spans="14:17">
      <c r="N36" s="40">
        <v>17.5</v>
      </c>
    </row>
    <row r="37" spans="14:17">
      <c r="N37" s="40">
        <v>39.380000000000003</v>
      </c>
    </row>
    <row r="38" spans="14:17">
      <c r="N38" s="40">
        <v>1.43</v>
      </c>
      <c r="Q38" s="40">
        <f>57.5+2.7</f>
        <v>60.2</v>
      </c>
    </row>
    <row r="39" spans="14:17">
      <c r="N39" s="40">
        <f>SUM(N25:N38)</f>
        <v>231.09000000000003</v>
      </c>
    </row>
  </sheetData>
  <mergeCells count="9">
    <mergeCell ref="B16:E16"/>
    <mergeCell ref="G16:J16"/>
    <mergeCell ref="B2:J2"/>
    <mergeCell ref="B3:B4"/>
    <mergeCell ref="C3:F3"/>
    <mergeCell ref="G3:J3"/>
    <mergeCell ref="C12:F14"/>
    <mergeCell ref="B15:E15"/>
    <mergeCell ref="G15:I15"/>
  </mergeCells>
  <pageMargins left="0.511811024" right="0.511811024" top="0.78740157499999996" bottom="0.78740157499999996" header="0.31496062000000002" footer="0.31496062000000002"/>
  <pageSetup paperSize="9" scale="43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2431-9300-4472-8A9F-E683AD86677D}">
  <sheetPr>
    <tabColor rgb="FF00B0F0"/>
  </sheetPr>
  <dimension ref="B1:J26"/>
  <sheetViews>
    <sheetView view="pageBreakPreview" zoomScale="80" zoomScaleNormal="100" zoomScaleSheetLayoutView="80" workbookViewId="0">
      <selection activeCell="G39" sqref="G39"/>
    </sheetView>
  </sheetViews>
  <sheetFormatPr defaultRowHeight="12.75"/>
  <cols>
    <col min="1" max="1" width="6.42578125" style="40" customWidth="1"/>
    <col min="2" max="2" width="38.7109375" style="40" bestFit="1" customWidth="1"/>
    <col min="3" max="3" width="33" style="40" bestFit="1" customWidth="1"/>
    <col min="4" max="6" width="17.5703125" style="40" customWidth="1"/>
    <col min="7" max="7" width="33" style="40" bestFit="1" customWidth="1"/>
    <col min="8" max="10" width="16" style="40" customWidth="1"/>
    <col min="11" max="16384" width="9.140625" style="40"/>
  </cols>
  <sheetData>
    <row r="1" spans="2:10" ht="11.25" customHeight="1"/>
    <row r="2" spans="2:10" ht="15.75">
      <c r="B2" s="2427" t="s">
        <v>14154</v>
      </c>
      <c r="C2" s="2427"/>
      <c r="D2" s="2427"/>
      <c r="E2" s="2427"/>
      <c r="F2" s="2427"/>
      <c r="G2" s="2427"/>
      <c r="H2" s="2427"/>
      <c r="I2" s="2427"/>
      <c r="J2" s="2427"/>
    </row>
    <row r="3" spans="2:10" ht="15.75">
      <c r="B3" s="2428" t="s">
        <v>14132</v>
      </c>
      <c r="C3" s="2429" t="s">
        <v>14235</v>
      </c>
      <c r="D3" s="2431" t="s">
        <v>14153</v>
      </c>
      <c r="E3" s="2431"/>
      <c r="F3" s="2431"/>
      <c r="G3" s="2429" t="s">
        <v>14235</v>
      </c>
      <c r="H3" s="2431" t="s">
        <v>14152</v>
      </c>
      <c r="I3" s="2431"/>
      <c r="J3" s="2431"/>
    </row>
    <row r="4" spans="2:10" ht="31.5">
      <c r="B4" s="2428"/>
      <c r="C4" s="2430"/>
      <c r="D4" s="1494" t="s">
        <v>14151</v>
      </c>
      <c r="E4" s="1494" t="s">
        <v>14072</v>
      </c>
      <c r="F4" s="1494" t="s">
        <v>14150</v>
      </c>
      <c r="G4" s="2430"/>
      <c r="H4" s="1494" t="s">
        <v>14151</v>
      </c>
      <c r="I4" s="1494" t="s">
        <v>14072</v>
      </c>
      <c r="J4" s="1494" t="s">
        <v>14150</v>
      </c>
    </row>
    <row r="5" spans="2:10" ht="15">
      <c r="B5" s="1495" t="s">
        <v>14361</v>
      </c>
      <c r="C5" s="1496" t="s">
        <v>14368</v>
      </c>
      <c r="D5" s="1497" t="s">
        <v>14164</v>
      </c>
      <c r="E5" s="1497" t="s">
        <v>14147</v>
      </c>
      <c r="F5" s="1498">
        <v>1</v>
      </c>
      <c r="G5" s="2416"/>
      <c r="H5" s="2417"/>
      <c r="I5" s="2417"/>
      <c r="J5" s="2418"/>
    </row>
    <row r="6" spans="2:10" ht="15">
      <c r="B6" s="1495" t="s">
        <v>14361</v>
      </c>
      <c r="C6" s="1496" t="s">
        <v>14369</v>
      </c>
      <c r="D6" s="1497" t="s">
        <v>13414</v>
      </c>
      <c r="E6" s="1497" t="s">
        <v>14147</v>
      </c>
      <c r="F6" s="1498">
        <v>1</v>
      </c>
      <c r="G6" s="2419"/>
      <c r="H6" s="2420"/>
      <c r="I6" s="2420"/>
      <c r="J6" s="2421"/>
    </row>
    <row r="7" spans="2:10" ht="15">
      <c r="B7" s="1495" t="s">
        <v>13370</v>
      </c>
      <c r="C7" s="1496" t="s">
        <v>14370</v>
      </c>
      <c r="D7" s="1497" t="s">
        <v>14362</v>
      </c>
      <c r="E7" s="1497" t="s">
        <v>14148</v>
      </c>
      <c r="F7" s="1498">
        <v>1</v>
      </c>
      <c r="G7" s="1496" t="s">
        <v>14371</v>
      </c>
      <c r="H7" s="1498" t="s">
        <v>13399</v>
      </c>
      <c r="I7" s="1497" t="s">
        <v>14149</v>
      </c>
      <c r="J7" s="1498">
        <v>1</v>
      </c>
    </row>
    <row r="8" spans="2:10" ht="17.25" customHeight="1">
      <c r="B8" s="1495" t="s">
        <v>13370</v>
      </c>
      <c r="C8" s="1496" t="s">
        <v>14372</v>
      </c>
      <c r="D8" s="1497" t="s">
        <v>13619</v>
      </c>
      <c r="E8" s="1497" t="s">
        <v>14148</v>
      </c>
      <c r="F8" s="1498">
        <v>1</v>
      </c>
      <c r="G8" s="1496" t="s">
        <v>14373</v>
      </c>
      <c r="H8" s="1497" t="s">
        <v>13510</v>
      </c>
      <c r="I8" s="1497" t="s">
        <v>14148</v>
      </c>
      <c r="J8" s="1498">
        <v>1</v>
      </c>
    </row>
    <row r="9" spans="2:10" ht="17.25" customHeight="1">
      <c r="B9" s="1495" t="s">
        <v>13370</v>
      </c>
      <c r="C9" s="1496" t="s">
        <v>14374</v>
      </c>
      <c r="D9" s="1497" t="s">
        <v>13627</v>
      </c>
      <c r="E9" s="1497" t="s">
        <v>14147</v>
      </c>
      <c r="F9" s="1498">
        <v>1</v>
      </c>
      <c r="G9" s="1496" t="s">
        <v>14375</v>
      </c>
      <c r="H9" s="1497" t="s">
        <v>14362</v>
      </c>
      <c r="I9" s="1497" t="s">
        <v>14148</v>
      </c>
      <c r="J9" s="1498">
        <v>1</v>
      </c>
    </row>
    <row r="10" spans="2:10" ht="17.25" customHeight="1">
      <c r="B10" s="1495" t="s">
        <v>13370</v>
      </c>
      <c r="C10" s="1496" t="s">
        <v>14376</v>
      </c>
      <c r="D10" s="1497" t="s">
        <v>13713</v>
      </c>
      <c r="E10" s="1497" t="s">
        <v>14147</v>
      </c>
      <c r="F10" s="1498">
        <v>1</v>
      </c>
      <c r="G10" s="1496" t="s">
        <v>14377</v>
      </c>
      <c r="H10" s="1497" t="s">
        <v>13619</v>
      </c>
      <c r="I10" s="1497" t="s">
        <v>14148</v>
      </c>
      <c r="J10" s="1498">
        <v>1</v>
      </c>
    </row>
    <row r="11" spans="2:10" ht="17.25" customHeight="1">
      <c r="B11" s="1495" t="s">
        <v>13370</v>
      </c>
      <c r="C11" s="1496" t="s">
        <v>14378</v>
      </c>
      <c r="D11" s="1497" t="s">
        <v>14140</v>
      </c>
      <c r="E11" s="1497" t="s">
        <v>14148</v>
      </c>
      <c r="F11" s="1498">
        <v>1</v>
      </c>
      <c r="G11" s="1496" t="s">
        <v>14379</v>
      </c>
      <c r="H11" s="1497" t="s">
        <v>13713</v>
      </c>
      <c r="I11" s="1497" t="s">
        <v>14148</v>
      </c>
      <c r="J11" s="1498">
        <v>1</v>
      </c>
    </row>
    <row r="12" spans="2:10" ht="17.25" customHeight="1">
      <c r="B12" s="1495" t="s">
        <v>13370</v>
      </c>
      <c r="C12" s="1496" t="s">
        <v>14380</v>
      </c>
      <c r="D12" s="1497" t="s">
        <v>13734</v>
      </c>
      <c r="E12" s="1497" t="s">
        <v>14147</v>
      </c>
      <c r="F12" s="1498">
        <v>1</v>
      </c>
      <c r="G12" s="1496" t="s">
        <v>14381</v>
      </c>
      <c r="H12" s="1497" t="s">
        <v>13717</v>
      </c>
      <c r="I12" s="1497" t="s">
        <v>14148</v>
      </c>
      <c r="J12" s="1498">
        <v>1</v>
      </c>
    </row>
    <row r="13" spans="2:10" ht="17.25" customHeight="1">
      <c r="B13" s="1495" t="s">
        <v>13370</v>
      </c>
      <c r="C13" s="1496" t="s">
        <v>14382</v>
      </c>
      <c r="D13" s="1497" t="s">
        <v>13792</v>
      </c>
      <c r="E13" s="1497" t="s">
        <v>14147</v>
      </c>
      <c r="F13" s="1498">
        <v>1</v>
      </c>
      <c r="G13" s="1496" t="s">
        <v>14383</v>
      </c>
      <c r="H13" s="1497" t="s">
        <v>13794</v>
      </c>
      <c r="I13" s="1497" t="s">
        <v>14147</v>
      </c>
      <c r="J13" s="1498">
        <v>1</v>
      </c>
    </row>
    <row r="14" spans="2:10" ht="17.25" customHeight="1">
      <c r="B14" s="1495" t="s">
        <v>13370</v>
      </c>
      <c r="C14" s="1496" t="s">
        <v>14384</v>
      </c>
      <c r="D14" s="1497" t="s">
        <v>13841</v>
      </c>
      <c r="E14" s="1497" t="s">
        <v>14147</v>
      </c>
      <c r="F14" s="1498">
        <v>1</v>
      </c>
      <c r="G14" s="1496" t="s">
        <v>14385</v>
      </c>
      <c r="H14" s="1499" t="s">
        <v>14137</v>
      </c>
      <c r="I14" s="1497" t="s">
        <v>14148</v>
      </c>
      <c r="J14" s="1498">
        <v>1</v>
      </c>
    </row>
    <row r="15" spans="2:10" ht="15">
      <c r="B15" s="1495" t="s">
        <v>13370</v>
      </c>
      <c r="C15" s="1496" t="s">
        <v>14386</v>
      </c>
      <c r="D15" s="1497" t="s">
        <v>14139</v>
      </c>
      <c r="E15" s="1497" t="s">
        <v>14148</v>
      </c>
      <c r="F15" s="1498">
        <v>1</v>
      </c>
      <c r="G15" s="1496" t="s">
        <v>14387</v>
      </c>
      <c r="H15" s="1497" t="s">
        <v>13877</v>
      </c>
      <c r="I15" s="1497" t="s">
        <v>14148</v>
      </c>
      <c r="J15" s="1498">
        <v>1</v>
      </c>
    </row>
    <row r="16" spans="2:10" ht="15">
      <c r="B16" s="1495" t="s">
        <v>13370</v>
      </c>
      <c r="C16" s="1496" t="s">
        <v>14388</v>
      </c>
      <c r="D16" s="1497" t="s">
        <v>13877</v>
      </c>
      <c r="E16" s="1497" t="s">
        <v>14148</v>
      </c>
      <c r="F16" s="1498">
        <v>1</v>
      </c>
      <c r="G16" s="1496" t="s">
        <v>14389</v>
      </c>
      <c r="H16" s="1497" t="s">
        <v>13892</v>
      </c>
      <c r="I16" s="1497" t="s">
        <v>14147</v>
      </c>
      <c r="J16" s="1498">
        <v>1</v>
      </c>
    </row>
    <row r="17" spans="2:10" ht="15">
      <c r="B17" s="1495" t="s">
        <v>13370</v>
      </c>
      <c r="C17" s="1496" t="s">
        <v>14390</v>
      </c>
      <c r="D17" s="1497" t="s">
        <v>13894</v>
      </c>
      <c r="E17" s="1497" t="s">
        <v>14147</v>
      </c>
      <c r="F17" s="1498">
        <v>1</v>
      </c>
      <c r="G17" s="1496" t="s">
        <v>14391</v>
      </c>
      <c r="H17" s="1497" t="s">
        <v>13901</v>
      </c>
      <c r="I17" s="1497" t="s">
        <v>14148</v>
      </c>
      <c r="J17" s="1498">
        <v>1</v>
      </c>
    </row>
    <row r="18" spans="2:10" ht="15">
      <c r="B18" s="1495" t="s">
        <v>13370</v>
      </c>
      <c r="C18" s="1496" t="s">
        <v>14392</v>
      </c>
      <c r="D18" s="1497" t="s">
        <v>13901</v>
      </c>
      <c r="E18" s="1497" t="s">
        <v>14148</v>
      </c>
      <c r="F18" s="1498">
        <v>1</v>
      </c>
      <c r="G18" s="1496" t="s">
        <v>14393</v>
      </c>
      <c r="H18" s="1497" t="s">
        <v>14394</v>
      </c>
      <c r="I18" s="1497" t="s">
        <v>14148</v>
      </c>
      <c r="J18" s="1498">
        <v>1</v>
      </c>
    </row>
    <row r="19" spans="2:10" ht="15">
      <c r="B19" s="1495" t="s">
        <v>13370</v>
      </c>
      <c r="C19" s="1496" t="s">
        <v>14395</v>
      </c>
      <c r="D19" s="1497" t="s">
        <v>14366</v>
      </c>
      <c r="E19" s="1497" t="s">
        <v>14148</v>
      </c>
      <c r="F19" s="1498">
        <v>1</v>
      </c>
      <c r="G19" s="1496" t="s">
        <v>14396</v>
      </c>
      <c r="H19" s="1497" t="s">
        <v>13971</v>
      </c>
      <c r="I19" s="1497" t="s">
        <v>14148</v>
      </c>
      <c r="J19" s="1498">
        <v>1</v>
      </c>
    </row>
    <row r="20" spans="2:10" ht="15">
      <c r="B20" s="1495" t="s">
        <v>13370</v>
      </c>
      <c r="C20" s="1496" t="s">
        <v>14397</v>
      </c>
      <c r="D20" s="1497" t="s">
        <v>13999</v>
      </c>
      <c r="E20" s="1497" t="s">
        <v>14147</v>
      </c>
      <c r="F20" s="1498">
        <v>1</v>
      </c>
      <c r="G20" s="2422"/>
      <c r="H20" s="2423"/>
      <c r="I20" s="2423"/>
      <c r="J20" s="2424"/>
    </row>
    <row r="21" spans="2:10" ht="15">
      <c r="B21" s="2425" t="s">
        <v>14146</v>
      </c>
      <c r="C21" s="2426" t="s">
        <v>14144</v>
      </c>
      <c r="D21" s="2426"/>
      <c r="E21" s="2426"/>
      <c r="F21" s="1500">
        <f>F5+F6+F9+F10+F12+F13+F14+F17+F20</f>
        <v>9</v>
      </c>
      <c r="G21" s="2426" t="s">
        <v>14144</v>
      </c>
      <c r="H21" s="2426"/>
      <c r="I21" s="2426"/>
      <c r="J21" s="1500">
        <f>J13+J16</f>
        <v>2</v>
      </c>
    </row>
    <row r="22" spans="2:10" ht="15">
      <c r="B22" s="2425"/>
      <c r="C22" s="2426" t="s">
        <v>14143</v>
      </c>
      <c r="D22" s="2426"/>
      <c r="E22" s="2426"/>
      <c r="F22" s="1500">
        <f>F7+F8+F11+F15+F18+F19+F16</f>
        <v>7</v>
      </c>
      <c r="G22" s="2426" t="s">
        <v>14143</v>
      </c>
      <c r="H22" s="2426"/>
      <c r="I22" s="2426"/>
      <c r="J22" s="1500">
        <f>J7+J8+J9+J10+J12+J14+J15+J17+J18+J19</f>
        <v>10</v>
      </c>
    </row>
    <row r="23" spans="2:10" ht="15">
      <c r="B23" s="2425"/>
      <c r="C23" s="2426" t="s">
        <v>14142</v>
      </c>
      <c r="D23" s="2426"/>
      <c r="E23" s="2426"/>
      <c r="F23" s="1500">
        <v>0</v>
      </c>
      <c r="G23" s="2426" t="s">
        <v>14142</v>
      </c>
      <c r="H23" s="2426"/>
      <c r="I23" s="2426"/>
      <c r="J23" s="1500">
        <f>J7</f>
        <v>1</v>
      </c>
    </row>
    <row r="24" spans="2:10" ht="15.75">
      <c r="B24" s="2400" t="s">
        <v>14145</v>
      </c>
      <c r="C24" s="2401"/>
      <c r="D24" s="2406" t="s">
        <v>14144</v>
      </c>
      <c r="E24" s="2406"/>
      <c r="F24" s="1501">
        <f>F21+J21</f>
        <v>11</v>
      </c>
      <c r="G24" s="2407"/>
      <c r="H24" s="2408"/>
      <c r="I24" s="2408"/>
      <c r="J24" s="2409"/>
    </row>
    <row r="25" spans="2:10" ht="15.75">
      <c r="B25" s="2402"/>
      <c r="C25" s="2403"/>
      <c r="D25" s="2406" t="s">
        <v>14143</v>
      </c>
      <c r="E25" s="2406"/>
      <c r="F25" s="1501">
        <f t="shared" ref="F25:F26" si="0">F22+J22</f>
        <v>17</v>
      </c>
      <c r="G25" s="2410"/>
      <c r="H25" s="2411"/>
      <c r="I25" s="2411"/>
      <c r="J25" s="2412"/>
    </row>
    <row r="26" spans="2:10" ht="15.75">
      <c r="B26" s="2404"/>
      <c r="C26" s="2405"/>
      <c r="D26" s="2406" t="s">
        <v>14142</v>
      </c>
      <c r="E26" s="2406"/>
      <c r="F26" s="1501">
        <f t="shared" si="0"/>
        <v>1</v>
      </c>
      <c r="G26" s="2413"/>
      <c r="H26" s="2414"/>
      <c r="I26" s="2414"/>
      <c r="J26" s="2415"/>
    </row>
  </sheetData>
  <mergeCells count="20">
    <mergeCell ref="B2:J2"/>
    <mergeCell ref="B3:B4"/>
    <mergeCell ref="C3:C4"/>
    <mergeCell ref="D3:F3"/>
    <mergeCell ref="G3:G4"/>
    <mergeCell ref="H3:J3"/>
    <mergeCell ref="G5:J6"/>
    <mergeCell ref="G20:J20"/>
    <mergeCell ref="B21:B23"/>
    <mergeCell ref="C21:E21"/>
    <mergeCell ref="G21:I21"/>
    <mergeCell ref="C22:E22"/>
    <mergeCell ref="G22:I22"/>
    <mergeCell ref="C23:E23"/>
    <mergeCell ref="G23:I23"/>
    <mergeCell ref="B24:C26"/>
    <mergeCell ref="D24:E24"/>
    <mergeCell ref="G24:J26"/>
    <mergeCell ref="D25:E25"/>
    <mergeCell ref="D26:E26"/>
  </mergeCells>
  <pageMargins left="0.511811024" right="0.511811024" top="0.78740157499999996" bottom="0.78740157499999996" header="0.31496062000000002" footer="0.31496062000000002"/>
  <pageSetup paperSize="9" scale="41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3E13-DEC6-436D-85BD-9975F85150A5}">
  <sheetPr>
    <tabColor rgb="FF00B0F0"/>
  </sheetPr>
  <dimension ref="B2:J24"/>
  <sheetViews>
    <sheetView view="pageBreakPreview" zoomScale="90" zoomScaleNormal="100" zoomScaleSheetLayoutView="90" workbookViewId="0">
      <selection activeCell="G39" sqref="G39"/>
    </sheetView>
  </sheetViews>
  <sheetFormatPr defaultRowHeight="15"/>
  <cols>
    <col min="2" max="2" width="32.28515625" customWidth="1"/>
    <col min="3" max="10" width="17.140625" customWidth="1"/>
  </cols>
  <sheetData>
    <row r="2" spans="2:10">
      <c r="B2" s="2372" t="s">
        <v>14167</v>
      </c>
      <c r="C2" s="2372"/>
      <c r="D2" s="2372"/>
      <c r="E2" s="2372"/>
      <c r="F2" s="2372"/>
      <c r="G2" s="2372"/>
      <c r="H2" s="2372"/>
      <c r="I2" s="2372"/>
      <c r="J2" s="2372"/>
    </row>
    <row r="3" spans="2:10">
      <c r="B3" s="2373" t="s">
        <v>14132</v>
      </c>
      <c r="C3" s="2374" t="s">
        <v>13381</v>
      </c>
      <c r="D3" s="2374"/>
      <c r="E3" s="2374"/>
      <c r="F3" s="2374"/>
      <c r="G3" s="2374" t="s">
        <v>13382</v>
      </c>
      <c r="H3" s="2374"/>
      <c r="I3" s="2374"/>
      <c r="J3" s="2374"/>
    </row>
    <row r="4" spans="2:10">
      <c r="B4" s="2373"/>
      <c r="C4" s="1486" t="s">
        <v>14151</v>
      </c>
      <c r="D4" s="1486" t="s">
        <v>14166</v>
      </c>
      <c r="E4" s="1486" t="s">
        <v>14166</v>
      </c>
      <c r="F4" s="1486" t="s">
        <v>14165</v>
      </c>
      <c r="G4" s="1486" t="s">
        <v>14151</v>
      </c>
      <c r="H4" s="1486" t="s">
        <v>14166</v>
      </c>
      <c r="I4" s="1486" t="s">
        <v>14166</v>
      </c>
      <c r="J4" s="1486" t="s">
        <v>14165</v>
      </c>
    </row>
    <row r="5" spans="2:10">
      <c r="B5" s="1490" t="s">
        <v>14361</v>
      </c>
      <c r="C5" s="1502" t="s">
        <v>14164</v>
      </c>
      <c r="D5" s="1503" t="s">
        <v>14162</v>
      </c>
      <c r="E5" s="1504" t="s">
        <v>14160</v>
      </c>
      <c r="F5" s="1503">
        <v>1</v>
      </c>
      <c r="G5" s="2435"/>
      <c r="H5" s="2435"/>
      <c r="I5" s="2435"/>
      <c r="J5" s="2435"/>
    </row>
    <row r="6" spans="2:10">
      <c r="B6" s="1490" t="s">
        <v>14361</v>
      </c>
      <c r="C6" s="1502" t="s">
        <v>13414</v>
      </c>
      <c r="D6" s="1503" t="s">
        <v>14162</v>
      </c>
      <c r="E6" s="1504" t="s">
        <v>14160</v>
      </c>
      <c r="F6" s="1503">
        <v>1</v>
      </c>
      <c r="G6" s="2435"/>
      <c r="H6" s="2435"/>
      <c r="I6" s="2435"/>
      <c r="J6" s="2435"/>
    </row>
    <row r="7" spans="2:10">
      <c r="B7" s="1490" t="s">
        <v>13370</v>
      </c>
      <c r="C7" s="1502" t="s">
        <v>13619</v>
      </c>
      <c r="D7" s="1503" t="s">
        <v>14163</v>
      </c>
      <c r="E7" s="1504" t="s">
        <v>14160</v>
      </c>
      <c r="F7" s="1503">
        <v>7.5</v>
      </c>
      <c r="G7" s="1503" t="s">
        <v>13510</v>
      </c>
      <c r="H7" s="1503" t="s">
        <v>14162</v>
      </c>
      <c r="I7" s="1504" t="s">
        <v>14160</v>
      </c>
      <c r="J7" s="1503">
        <v>5</v>
      </c>
    </row>
    <row r="8" spans="2:10">
      <c r="B8" s="1490" t="s">
        <v>13370</v>
      </c>
      <c r="C8" s="1502" t="s">
        <v>13627</v>
      </c>
      <c r="D8" s="1503" t="s">
        <v>14161</v>
      </c>
      <c r="E8" s="1504" t="s">
        <v>14160</v>
      </c>
      <c r="F8" s="1503">
        <v>1</v>
      </c>
      <c r="G8" s="1502" t="s">
        <v>13619</v>
      </c>
      <c r="H8" s="1503" t="s">
        <v>14163</v>
      </c>
      <c r="I8" s="1504" t="s">
        <v>14160</v>
      </c>
      <c r="J8" s="1503">
        <v>6.5</v>
      </c>
    </row>
    <row r="9" spans="2:10">
      <c r="B9" s="1490" t="s">
        <v>13370</v>
      </c>
      <c r="C9" s="1502" t="s">
        <v>13713</v>
      </c>
      <c r="D9" s="1503" t="s">
        <v>14163</v>
      </c>
      <c r="E9" s="1504" t="s">
        <v>14160</v>
      </c>
      <c r="F9" s="1503">
        <v>2</v>
      </c>
      <c r="G9" s="1502" t="s">
        <v>13713</v>
      </c>
      <c r="H9" s="1503" t="s">
        <v>14163</v>
      </c>
      <c r="I9" s="1504" t="s">
        <v>14160</v>
      </c>
      <c r="J9" s="1503">
        <v>4.2</v>
      </c>
    </row>
    <row r="10" spans="2:10">
      <c r="B10" s="1490" t="s">
        <v>13370</v>
      </c>
      <c r="C10" s="1502" t="s">
        <v>13734</v>
      </c>
      <c r="D10" s="1503" t="s">
        <v>14161</v>
      </c>
      <c r="E10" s="1504" t="s">
        <v>14160</v>
      </c>
      <c r="F10" s="1503">
        <v>1</v>
      </c>
      <c r="G10" s="1502" t="s">
        <v>13794</v>
      </c>
      <c r="H10" s="1503" t="s">
        <v>14161</v>
      </c>
      <c r="I10" s="1504" t="s">
        <v>14160</v>
      </c>
      <c r="J10" s="1503">
        <v>1</v>
      </c>
    </row>
    <row r="11" spans="2:10">
      <c r="B11" s="1490" t="s">
        <v>13370</v>
      </c>
      <c r="C11" s="1502" t="s">
        <v>13792</v>
      </c>
      <c r="D11" s="1503" t="s">
        <v>14161</v>
      </c>
      <c r="E11" s="1504" t="s">
        <v>14160</v>
      </c>
      <c r="F11" s="1503">
        <v>1</v>
      </c>
      <c r="G11" s="1502" t="s">
        <v>13877</v>
      </c>
      <c r="H11" s="1503" t="s">
        <v>14162</v>
      </c>
      <c r="I11" s="1504" t="s">
        <v>14160</v>
      </c>
      <c r="J11" s="1503">
        <v>5.2</v>
      </c>
    </row>
    <row r="12" spans="2:10">
      <c r="B12" s="1490" t="s">
        <v>13370</v>
      </c>
      <c r="C12" s="1502" t="s">
        <v>13841</v>
      </c>
      <c r="D12" s="1503" t="s">
        <v>14161</v>
      </c>
      <c r="E12" s="1504" t="s">
        <v>14160</v>
      </c>
      <c r="F12" s="1503">
        <v>1</v>
      </c>
      <c r="G12" s="1502" t="s">
        <v>13892</v>
      </c>
      <c r="H12" s="1503" t="s">
        <v>14161</v>
      </c>
      <c r="I12" s="1504" t="s">
        <v>14160</v>
      </c>
      <c r="J12" s="1503">
        <v>1</v>
      </c>
    </row>
    <row r="13" spans="2:10">
      <c r="B13" s="1490" t="s">
        <v>13370</v>
      </c>
      <c r="C13" s="1502" t="s">
        <v>13877</v>
      </c>
      <c r="D13" s="1503" t="s">
        <v>14162</v>
      </c>
      <c r="E13" s="1504" t="s">
        <v>14160</v>
      </c>
      <c r="F13" s="1503">
        <v>3.2</v>
      </c>
      <c r="G13" s="1502" t="s">
        <v>13901</v>
      </c>
      <c r="H13" s="1503" t="s">
        <v>14162</v>
      </c>
      <c r="I13" s="1504" t="s">
        <v>14160</v>
      </c>
      <c r="J13" s="1503">
        <v>6.7</v>
      </c>
    </row>
    <row r="14" spans="2:10">
      <c r="B14" s="1490" t="s">
        <v>13370</v>
      </c>
      <c r="C14" s="1502" t="s">
        <v>13894</v>
      </c>
      <c r="D14" s="1503" t="s">
        <v>14161</v>
      </c>
      <c r="E14" s="1504" t="s">
        <v>14160</v>
      </c>
      <c r="F14" s="1503">
        <v>1</v>
      </c>
      <c r="G14" s="1502" t="s">
        <v>13971</v>
      </c>
      <c r="H14" s="1503" t="s">
        <v>14162</v>
      </c>
      <c r="I14" s="1504" t="s">
        <v>14160</v>
      </c>
      <c r="J14" s="1503">
        <v>5.6</v>
      </c>
    </row>
    <row r="15" spans="2:10">
      <c r="B15" s="1490" t="s">
        <v>13370</v>
      </c>
      <c r="C15" s="1502" t="s">
        <v>13901</v>
      </c>
      <c r="D15" s="1503" t="s">
        <v>14162</v>
      </c>
      <c r="E15" s="1504" t="s">
        <v>14160</v>
      </c>
      <c r="F15" s="1503">
        <v>5.8</v>
      </c>
      <c r="G15" s="2436"/>
      <c r="H15" s="2436"/>
      <c r="I15" s="2436"/>
      <c r="J15" s="2436"/>
    </row>
    <row r="16" spans="2:10">
      <c r="B16" s="1490" t="s">
        <v>13370</v>
      </c>
      <c r="C16" s="1502" t="s">
        <v>13999</v>
      </c>
      <c r="D16" s="1503" t="s">
        <v>14161</v>
      </c>
      <c r="E16" s="1504" t="s">
        <v>14160</v>
      </c>
      <c r="F16" s="1503">
        <v>1</v>
      </c>
      <c r="G16" s="2436"/>
      <c r="H16" s="2436"/>
      <c r="I16" s="2436"/>
      <c r="J16" s="2436"/>
    </row>
    <row r="17" spans="2:10">
      <c r="B17" s="2433" t="s">
        <v>14159</v>
      </c>
      <c r="C17" s="2434" t="s">
        <v>14158</v>
      </c>
      <c r="D17" s="2434"/>
      <c r="E17" s="2434"/>
      <c r="F17" s="1491">
        <v>4</v>
      </c>
      <c r="G17" s="2433" t="s">
        <v>14159</v>
      </c>
      <c r="H17" s="2434" t="s">
        <v>14158</v>
      </c>
      <c r="I17" s="2434"/>
      <c r="J17" s="1491">
        <v>4</v>
      </c>
    </row>
    <row r="18" spans="2:10">
      <c r="B18" s="2433"/>
      <c r="C18" s="2434" t="s">
        <v>14157</v>
      </c>
      <c r="D18" s="2434"/>
      <c r="E18" s="2434"/>
      <c r="F18" s="1491">
        <v>2</v>
      </c>
      <c r="G18" s="2433"/>
      <c r="H18" s="2434" t="s">
        <v>14157</v>
      </c>
      <c r="I18" s="2434"/>
      <c r="J18" s="1491">
        <v>2</v>
      </c>
    </row>
    <row r="19" spans="2:10">
      <c r="B19" s="2433"/>
      <c r="C19" s="2434" t="s">
        <v>14156</v>
      </c>
      <c r="D19" s="2434"/>
      <c r="E19" s="2434"/>
      <c r="F19" s="1491">
        <v>6</v>
      </c>
      <c r="G19" s="2433"/>
      <c r="H19" s="2434" t="s">
        <v>14156</v>
      </c>
      <c r="I19" s="2434"/>
      <c r="J19" s="1491">
        <v>2</v>
      </c>
    </row>
    <row r="20" spans="2:10">
      <c r="B20" s="2433"/>
      <c r="C20" s="2434" t="s">
        <v>14155</v>
      </c>
      <c r="D20" s="2434"/>
      <c r="E20" s="2434"/>
      <c r="F20" s="1491">
        <f>SUM(F5:F16)</f>
        <v>26.5</v>
      </c>
      <c r="G20" s="2433"/>
      <c r="H20" s="2434" t="s">
        <v>14155</v>
      </c>
      <c r="I20" s="2434"/>
      <c r="J20" s="1491">
        <f>SUM(J7:J14)</f>
        <v>35.199999999999996</v>
      </c>
    </row>
    <row r="21" spans="2:10">
      <c r="B21" s="2372" t="s">
        <v>14134</v>
      </c>
      <c r="C21" s="2432" t="s">
        <v>14158</v>
      </c>
      <c r="D21" s="2432"/>
      <c r="E21" s="2432"/>
      <c r="F21" s="1505">
        <f>F17+J17</f>
        <v>8</v>
      </c>
      <c r="G21" s="2372"/>
      <c r="H21" s="2372"/>
      <c r="I21" s="2372"/>
      <c r="J21" s="2372"/>
    </row>
    <row r="22" spans="2:10">
      <c r="B22" s="2372"/>
      <c r="C22" s="2432" t="s">
        <v>14157</v>
      </c>
      <c r="D22" s="2432"/>
      <c r="E22" s="2432"/>
      <c r="F22" s="1505">
        <f>F18+J18</f>
        <v>4</v>
      </c>
      <c r="G22" s="2372"/>
      <c r="H22" s="2372"/>
      <c r="I22" s="2372"/>
      <c r="J22" s="2372"/>
    </row>
    <row r="23" spans="2:10">
      <c r="B23" s="2372"/>
      <c r="C23" s="2432" t="s">
        <v>14156</v>
      </c>
      <c r="D23" s="2432"/>
      <c r="E23" s="2432"/>
      <c r="F23" s="1505">
        <f>F19+J19</f>
        <v>8</v>
      </c>
      <c r="G23" s="2372"/>
      <c r="H23" s="2372"/>
      <c r="I23" s="2372"/>
      <c r="J23" s="2372"/>
    </row>
    <row r="24" spans="2:10">
      <c r="B24" s="2372"/>
      <c r="C24" s="2432" t="s">
        <v>14155</v>
      </c>
      <c r="D24" s="2432"/>
      <c r="E24" s="2432"/>
      <c r="F24" s="1505">
        <f>F20+J20</f>
        <v>61.699999999999996</v>
      </c>
      <c r="G24" s="2372"/>
      <c r="H24" s="2372"/>
      <c r="I24" s="2372"/>
      <c r="J24" s="2372"/>
    </row>
  </sheetData>
  <mergeCells count="22">
    <mergeCell ref="G15:J16"/>
    <mergeCell ref="B2:J2"/>
    <mergeCell ref="B3:B4"/>
    <mergeCell ref="C3:F3"/>
    <mergeCell ref="G3:J3"/>
    <mergeCell ref="G5:J6"/>
    <mergeCell ref="B17:B20"/>
    <mergeCell ref="C17:E17"/>
    <mergeCell ref="G17:G20"/>
    <mergeCell ref="H17:I17"/>
    <mergeCell ref="C18:E18"/>
    <mergeCell ref="H18:I18"/>
    <mergeCell ref="C19:E19"/>
    <mergeCell ref="H19:I19"/>
    <mergeCell ref="C20:E20"/>
    <mergeCell ref="H20:I20"/>
    <mergeCell ref="B21:B24"/>
    <mergeCell ref="C21:E21"/>
    <mergeCell ref="G21:J24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43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090E0-4CAB-47B5-BAB0-F50CDD4B77EF}">
  <sheetPr>
    <tabColor rgb="FF00B0F0"/>
  </sheetPr>
  <dimension ref="A2:M68"/>
  <sheetViews>
    <sheetView view="pageBreakPreview" zoomScale="70" zoomScaleNormal="90" zoomScaleSheetLayoutView="70" workbookViewId="0">
      <selection activeCell="G39" sqref="G39"/>
    </sheetView>
  </sheetViews>
  <sheetFormatPr defaultColWidth="9.140625" defaultRowHeight="14.25"/>
  <cols>
    <col min="1" max="1" width="9.140625" style="1108"/>
    <col min="2" max="2" width="11" style="1108" bestFit="1" customWidth="1"/>
    <col min="3" max="3" width="148.7109375" style="1109" bestFit="1" customWidth="1"/>
    <col min="4" max="4" width="7.42578125" style="1108" bestFit="1" customWidth="1"/>
    <col min="5" max="5" width="18.7109375" style="1108" bestFit="1" customWidth="1"/>
    <col min="6" max="6" width="12.85546875" style="1108" bestFit="1" customWidth="1"/>
    <col min="7" max="7" width="11.42578125" style="1108" bestFit="1" customWidth="1"/>
    <col min="8" max="8" width="12" style="1108" bestFit="1" customWidth="1"/>
    <col min="9" max="9" width="11.42578125" style="1108" bestFit="1" customWidth="1"/>
    <col min="10" max="10" width="13.85546875" style="1108" bestFit="1" customWidth="1"/>
    <col min="11" max="11" width="14.28515625" style="1108" bestFit="1" customWidth="1"/>
    <col min="12" max="12" width="13.85546875" style="1108" bestFit="1" customWidth="1"/>
    <col min="13" max="13" width="14.28515625" style="1108" bestFit="1" customWidth="1"/>
    <col min="14" max="15" width="9.140625" style="1108"/>
    <col min="16" max="16" width="13.85546875" style="1108" bestFit="1" customWidth="1"/>
    <col min="17" max="16384" width="9.140625" style="1108"/>
  </cols>
  <sheetData>
    <row r="2" spans="2:13" ht="15">
      <c r="B2" s="2437" t="s">
        <v>14173</v>
      </c>
      <c r="C2" s="2438"/>
      <c r="D2" s="2438"/>
      <c r="E2" s="2438"/>
      <c r="F2" s="2438"/>
      <c r="G2" s="2438"/>
      <c r="H2" s="2438"/>
      <c r="I2" s="2438"/>
      <c r="J2" s="2438"/>
      <c r="K2" s="2438"/>
      <c r="L2" s="2438"/>
      <c r="M2" s="2439"/>
    </row>
    <row r="3" spans="2:13" ht="15.75">
      <c r="B3" s="1506" t="s">
        <v>1</v>
      </c>
      <c r="C3" s="1507" t="s">
        <v>14172</v>
      </c>
      <c r="D3" s="1508" t="s">
        <v>219</v>
      </c>
      <c r="E3" s="1509" t="s">
        <v>72</v>
      </c>
      <c r="F3" s="2440" t="s">
        <v>14171</v>
      </c>
      <c r="G3" s="2440"/>
      <c r="H3" s="2440"/>
      <c r="I3" s="2440"/>
      <c r="J3" s="2440" t="s">
        <v>14170</v>
      </c>
      <c r="K3" s="2440"/>
      <c r="L3" s="2440"/>
      <c r="M3" s="2440"/>
    </row>
    <row r="4" spans="2:13" s="1112" customFormat="1" ht="28.5">
      <c r="B4" s="1510"/>
      <c r="C4" s="1511" t="s">
        <v>14169</v>
      </c>
      <c r="D4" s="1512"/>
      <c r="E4" s="1513"/>
      <c r="F4" s="1514" t="s">
        <v>1465</v>
      </c>
      <c r="G4" s="1514" t="s">
        <v>1457</v>
      </c>
      <c r="H4" s="1515" t="s">
        <v>1461</v>
      </c>
      <c r="I4" s="1515" t="s">
        <v>14168</v>
      </c>
      <c r="J4" s="1516" t="s">
        <v>1465</v>
      </c>
      <c r="K4" s="1516" t="s">
        <v>1457</v>
      </c>
      <c r="L4" s="1515" t="s">
        <v>1461</v>
      </c>
      <c r="M4" s="1515" t="s">
        <v>14168</v>
      </c>
    </row>
    <row r="5" spans="2:13" s="1112" customFormat="1">
      <c r="B5" s="1517">
        <v>2003369</v>
      </c>
      <c r="C5" s="1518" t="s">
        <v>6370</v>
      </c>
      <c r="D5" s="1519" t="s">
        <v>1957</v>
      </c>
      <c r="E5" s="1520">
        <v>1743.73</v>
      </c>
      <c r="F5" s="1521"/>
      <c r="G5" s="1521"/>
      <c r="H5" s="1521"/>
      <c r="I5" s="1521"/>
      <c r="J5" s="1521"/>
      <c r="K5" s="1521"/>
      <c r="L5" s="1521"/>
      <c r="M5" s="1521"/>
    </row>
    <row r="6" spans="2:13" s="1112" customFormat="1">
      <c r="B6" s="1522">
        <v>1109669</v>
      </c>
      <c r="C6" s="1523" t="s">
        <v>4132</v>
      </c>
      <c r="D6" s="1524" t="s">
        <v>1960</v>
      </c>
      <c r="E6" s="1525">
        <v>1E-4</v>
      </c>
      <c r="F6" s="1525">
        <v>1.0043500000000001</v>
      </c>
      <c r="G6" s="1525"/>
      <c r="H6" s="1525"/>
      <c r="I6" s="1525"/>
      <c r="J6" s="1525">
        <f>F6*E6*E5</f>
        <v>0.17513152255000003</v>
      </c>
      <c r="K6" s="1525"/>
      <c r="L6" s="1525"/>
      <c r="M6" s="1526"/>
    </row>
    <row r="7" spans="2:13" s="1112" customFormat="1">
      <c r="B7" s="1522">
        <v>1107892</v>
      </c>
      <c r="C7" s="1523" t="s">
        <v>4127</v>
      </c>
      <c r="D7" s="1524" t="s">
        <v>1960</v>
      </c>
      <c r="E7" s="1525">
        <v>0.10249999999999999</v>
      </c>
      <c r="F7" s="1525">
        <v>0.63334000000000001</v>
      </c>
      <c r="G7" s="1525">
        <v>0.36753999999999998</v>
      </c>
      <c r="H7" s="1525">
        <v>0.36753999999999998</v>
      </c>
      <c r="I7" s="1525"/>
      <c r="J7" s="1525">
        <f>F7*E7*E5</f>
        <v>113.19833071549999</v>
      </c>
      <c r="K7" s="1525">
        <f>(E5*E7*G7)</f>
        <v>65.691278730500002</v>
      </c>
      <c r="L7" s="1525">
        <f>(E5*E7*H7)</f>
        <v>65.691278730500002</v>
      </c>
      <c r="M7" s="1526"/>
    </row>
    <row r="8" spans="2:13" s="1112" customFormat="1">
      <c r="B8" s="1517">
        <v>2003261</v>
      </c>
      <c r="C8" s="1518" t="s">
        <v>6371</v>
      </c>
      <c r="D8" s="1519" t="s">
        <v>1957</v>
      </c>
      <c r="E8" s="1520">
        <v>1110.0999999999999</v>
      </c>
      <c r="F8" s="1521"/>
      <c r="G8" s="1521"/>
      <c r="H8" s="1521"/>
      <c r="I8" s="1521"/>
      <c r="J8" s="1521"/>
      <c r="K8" s="1521"/>
      <c r="L8" s="1521"/>
      <c r="M8" s="1521"/>
    </row>
    <row r="9" spans="2:13" s="1112" customFormat="1">
      <c r="B9" s="1522">
        <v>1109669</v>
      </c>
      <c r="C9" s="1523" t="s">
        <v>4132</v>
      </c>
      <c r="D9" s="1524" t="s">
        <v>1960</v>
      </c>
      <c r="E9" s="1525">
        <v>1E-4</v>
      </c>
      <c r="F9" s="1525">
        <v>1.0043500000000001</v>
      </c>
      <c r="G9" s="1525"/>
      <c r="H9" s="1525"/>
      <c r="I9" s="1525"/>
      <c r="J9" s="1525">
        <f>F9*E9*E8</f>
        <v>0.1114928935</v>
      </c>
      <c r="K9" s="1525"/>
      <c r="L9" s="1525"/>
      <c r="M9" s="1526"/>
    </row>
    <row r="10" spans="2:13" s="1112" customFormat="1">
      <c r="B10" s="1522">
        <v>1107892</v>
      </c>
      <c r="C10" s="1523" t="s">
        <v>4127</v>
      </c>
      <c r="D10" s="1524" t="s">
        <v>1960</v>
      </c>
      <c r="E10" s="1525">
        <v>7.6300000000000007E-2</v>
      </c>
      <c r="F10" s="1525">
        <v>0.63334000000000001</v>
      </c>
      <c r="G10" s="1525">
        <v>0.36753999999999998</v>
      </c>
      <c r="H10" s="1525">
        <v>0.36753999999999998</v>
      </c>
      <c r="I10" s="1525"/>
      <c r="J10" s="1525">
        <f>F10*E10*E8</f>
        <v>53.644297004199998</v>
      </c>
      <c r="K10" s="1525">
        <f>(E8*E10*G10)</f>
        <v>31.1308695502</v>
      </c>
      <c r="L10" s="1525">
        <f>(E8*E10*H10)</f>
        <v>31.1308695502</v>
      </c>
      <c r="M10" s="1526"/>
    </row>
    <row r="11" spans="2:13" s="1112" customFormat="1" ht="18.75" customHeight="1">
      <c r="B11" s="1517">
        <v>2003315</v>
      </c>
      <c r="C11" s="1518" t="s">
        <v>4096</v>
      </c>
      <c r="D11" s="1519" t="s">
        <v>1957</v>
      </c>
      <c r="E11" s="1520">
        <v>1235.08</v>
      </c>
      <c r="F11" s="1521"/>
      <c r="G11" s="1521"/>
      <c r="H11" s="1521"/>
      <c r="I11" s="1521"/>
      <c r="J11" s="1521"/>
      <c r="K11" s="1521"/>
      <c r="L11" s="1521"/>
      <c r="M11" s="1521"/>
    </row>
    <row r="12" spans="2:13" s="1112" customFormat="1">
      <c r="B12" s="1522">
        <v>1109669</v>
      </c>
      <c r="C12" s="1523" t="s">
        <v>4132</v>
      </c>
      <c r="D12" s="1524" t="s">
        <v>1960</v>
      </c>
      <c r="E12" s="1525">
        <v>1E-4</v>
      </c>
      <c r="F12" s="1525">
        <v>1.0043500000000001</v>
      </c>
      <c r="G12" s="1525"/>
      <c r="H12" s="1525"/>
      <c r="I12" s="1525"/>
      <c r="J12" s="1525">
        <f>F12*E12*E11</f>
        <v>0.1240452598</v>
      </c>
      <c r="K12" s="1525"/>
      <c r="L12" s="1525"/>
      <c r="M12" s="1526"/>
    </row>
    <row r="13" spans="2:13" s="1112" customFormat="1">
      <c r="B13" s="1522">
        <v>1107892</v>
      </c>
      <c r="C13" s="1523" t="s">
        <v>4127</v>
      </c>
      <c r="D13" s="1524" t="s">
        <v>1960</v>
      </c>
      <c r="E13" s="1525">
        <v>0.12759999999999999</v>
      </c>
      <c r="F13" s="1525">
        <v>0.63334000000000001</v>
      </c>
      <c r="G13" s="1525">
        <v>0.36753999999999998</v>
      </c>
      <c r="H13" s="1525">
        <v>0.36753999999999998</v>
      </c>
      <c r="I13" s="1525"/>
      <c r="J13" s="1525">
        <f>F13*E13*E11</f>
        <v>99.811982374719989</v>
      </c>
      <c r="K13" s="1525">
        <f>G13*E13*E11</f>
        <v>57.92291028831999</v>
      </c>
      <c r="L13" s="1525">
        <f>H13*E13*E11</f>
        <v>57.92291028831999</v>
      </c>
      <c r="M13" s="1526"/>
    </row>
    <row r="14" spans="2:13" s="1112" customFormat="1">
      <c r="B14" s="1517">
        <v>2003103</v>
      </c>
      <c r="C14" s="1518" t="s">
        <v>4111</v>
      </c>
      <c r="D14" s="1519" t="s">
        <v>1958</v>
      </c>
      <c r="E14" s="1520">
        <v>8</v>
      </c>
      <c r="F14" s="1521"/>
      <c r="G14" s="1521"/>
      <c r="H14" s="1521"/>
      <c r="I14" s="1521"/>
      <c r="J14" s="1521"/>
      <c r="K14" s="1521"/>
      <c r="L14" s="1521"/>
      <c r="M14" s="1521"/>
    </row>
    <row r="15" spans="2:13" s="1112" customFormat="1">
      <c r="B15" s="1522">
        <v>1107892</v>
      </c>
      <c r="C15" s="1523" t="s">
        <v>4127</v>
      </c>
      <c r="D15" s="1524" t="s">
        <v>1960</v>
      </c>
      <c r="E15" s="1525">
        <v>0.17910000000000001</v>
      </c>
      <c r="F15" s="1525">
        <v>0.63334000000000001</v>
      </c>
      <c r="G15" s="1525">
        <v>0.36753999999999998</v>
      </c>
      <c r="H15" s="1525">
        <v>0.36753999999999998</v>
      </c>
      <c r="I15" s="1525"/>
      <c r="J15" s="1525">
        <f>F15*E15*E14</f>
        <v>0.9074495520000001</v>
      </c>
      <c r="K15" s="1525">
        <f>(E14*E15*G15)</f>
        <v>0.526611312</v>
      </c>
      <c r="L15" s="1525">
        <f>(E14*E15*H15)</f>
        <v>0.526611312</v>
      </c>
      <c r="M15" s="1526"/>
    </row>
    <row r="16" spans="2:13" s="1112" customFormat="1">
      <c r="B16" s="1517">
        <v>2003115</v>
      </c>
      <c r="C16" s="1518" t="s">
        <v>4112</v>
      </c>
      <c r="D16" s="1519" t="s">
        <v>1958</v>
      </c>
      <c r="E16" s="1520">
        <v>4</v>
      </c>
      <c r="F16" s="1521"/>
      <c r="G16" s="1521"/>
      <c r="H16" s="1521"/>
      <c r="I16" s="1521"/>
      <c r="J16" s="1521"/>
      <c r="K16" s="1521"/>
      <c r="L16" s="1521"/>
      <c r="M16" s="1521"/>
    </row>
    <row r="17" spans="1:13" s="1112" customFormat="1">
      <c r="B17" s="1522">
        <v>1107892</v>
      </c>
      <c r="C17" s="1523" t="s">
        <v>4127</v>
      </c>
      <c r="D17" s="1524" t="s">
        <v>1960</v>
      </c>
      <c r="E17" s="1525">
        <v>0.27460000000000001</v>
      </c>
      <c r="F17" s="1525">
        <v>0.63334000000000001</v>
      </c>
      <c r="G17" s="1525">
        <v>0.36753999999999998</v>
      </c>
      <c r="H17" s="1525">
        <v>0.36753999999999998</v>
      </c>
      <c r="I17" s="1525"/>
      <c r="J17" s="1525">
        <f>F17*E17*E16</f>
        <v>0.69566065600000004</v>
      </c>
      <c r="K17" s="1525">
        <f>(E16*E17*G17)</f>
        <v>0.40370593599999999</v>
      </c>
      <c r="L17" s="1525">
        <f>(E16*E17*H17)</f>
        <v>0.40370593599999999</v>
      </c>
      <c r="M17" s="1526"/>
    </row>
    <row r="18" spans="1:13" s="1112" customFormat="1">
      <c r="B18" s="1517">
        <v>2003127</v>
      </c>
      <c r="C18" s="1518" t="s">
        <v>6372</v>
      </c>
      <c r="D18" s="1519" t="s">
        <v>1958</v>
      </c>
      <c r="E18" s="1520">
        <v>8</v>
      </c>
      <c r="F18" s="1521"/>
      <c r="G18" s="1521"/>
      <c r="H18" s="1521"/>
      <c r="I18" s="1521"/>
      <c r="J18" s="1521"/>
      <c r="K18" s="1521"/>
      <c r="L18" s="1521"/>
      <c r="M18" s="1521"/>
    </row>
    <row r="19" spans="1:13" s="1112" customFormat="1">
      <c r="B19" s="1522">
        <v>1107892</v>
      </c>
      <c r="C19" s="1523" t="s">
        <v>4127</v>
      </c>
      <c r="D19" s="1524" t="s">
        <v>1960</v>
      </c>
      <c r="E19" s="1525">
        <v>0.88219999999999998</v>
      </c>
      <c r="F19" s="1525">
        <v>0.63334000000000001</v>
      </c>
      <c r="G19" s="1525">
        <v>0.36753999999999998</v>
      </c>
      <c r="H19" s="1525">
        <v>0.36753999999999998</v>
      </c>
      <c r="I19" s="1525"/>
      <c r="J19" s="1525">
        <f>F19*E19*E18</f>
        <v>4.4698603840000004</v>
      </c>
      <c r="K19" s="1525">
        <f>(E18*E19*G19)</f>
        <v>2.5939503039999998</v>
      </c>
      <c r="L19" s="1525">
        <f>(E18*E19*H19)</f>
        <v>2.5939503039999998</v>
      </c>
      <c r="M19" s="1526"/>
    </row>
    <row r="20" spans="1:13" s="1112" customFormat="1">
      <c r="B20" s="1517">
        <v>2003393</v>
      </c>
      <c r="C20" s="1518" t="s">
        <v>6373</v>
      </c>
      <c r="D20" s="1519" t="s">
        <v>1957</v>
      </c>
      <c r="E20" s="1520">
        <v>61.699999999999996</v>
      </c>
      <c r="F20" s="1521"/>
      <c r="G20" s="1521"/>
      <c r="H20" s="1521"/>
      <c r="I20" s="1521"/>
      <c r="J20" s="1521"/>
      <c r="K20" s="1521"/>
      <c r="L20" s="1521"/>
      <c r="M20" s="1521"/>
    </row>
    <row r="21" spans="1:13" s="1112" customFormat="1">
      <c r="B21" s="1522">
        <v>1107892</v>
      </c>
      <c r="C21" s="1523" t="s">
        <v>4127</v>
      </c>
      <c r="D21" s="1524" t="s">
        <v>1960</v>
      </c>
      <c r="E21" s="1525">
        <v>0.19009999999999999</v>
      </c>
      <c r="F21" s="1525">
        <v>0.63334000000000001</v>
      </c>
      <c r="G21" s="1525">
        <v>0.36753999999999998</v>
      </c>
      <c r="H21" s="1525">
        <v>0.36753999999999998</v>
      </c>
      <c r="I21" s="1525"/>
      <c r="J21" s="1525">
        <f>F21*E21*E20</f>
        <v>7.4285525277999991</v>
      </c>
      <c r="K21" s="1525">
        <f>(E20*E21*G21)</f>
        <v>4.3109391417999987</v>
      </c>
      <c r="L21" s="1525">
        <f>(E20*E21*H21)</f>
        <v>4.3109391417999987</v>
      </c>
      <c r="M21" s="1526"/>
    </row>
    <row r="22" spans="1:13" s="1112" customFormat="1">
      <c r="B22" s="1517">
        <v>2003175</v>
      </c>
      <c r="C22" s="1518" t="s">
        <v>6374</v>
      </c>
      <c r="D22" s="1519" t="s">
        <v>1958</v>
      </c>
      <c r="E22" s="1520">
        <v>11</v>
      </c>
      <c r="F22" s="1521"/>
      <c r="G22" s="1521"/>
      <c r="H22" s="1521"/>
      <c r="I22" s="1521"/>
      <c r="J22" s="1521"/>
      <c r="K22" s="1521"/>
      <c r="L22" s="1521"/>
      <c r="M22" s="1521"/>
    </row>
    <row r="23" spans="1:13" s="1112" customFormat="1">
      <c r="B23" s="1522">
        <v>1107892</v>
      </c>
      <c r="C23" s="1523" t="s">
        <v>4127</v>
      </c>
      <c r="D23" s="1524" t="s">
        <v>1960</v>
      </c>
      <c r="E23" s="1525">
        <v>0.63519999999999999</v>
      </c>
      <c r="F23" s="1525">
        <v>0.63334000000000001</v>
      </c>
      <c r="G23" s="1525">
        <v>0.36753999999999998</v>
      </c>
      <c r="H23" s="1525">
        <v>0.36753999999999998</v>
      </c>
      <c r="I23" s="1525"/>
      <c r="J23" s="1525">
        <f>F23*E23*E22</f>
        <v>4.4252732479999999</v>
      </c>
      <c r="K23" s="1525">
        <f>(E22*E23*G23)</f>
        <v>2.5680754879999999</v>
      </c>
      <c r="L23" s="1525">
        <f>(E22*E23*H23)</f>
        <v>2.5680754879999999</v>
      </c>
      <c r="M23" s="1526"/>
    </row>
    <row r="24" spans="1:13" s="1112" customFormat="1">
      <c r="B24" s="1517">
        <v>2003233</v>
      </c>
      <c r="C24" s="1518" t="s">
        <v>4098</v>
      </c>
      <c r="D24" s="1519" t="s">
        <v>1958</v>
      </c>
      <c r="E24" s="1520">
        <v>17</v>
      </c>
      <c r="F24" s="1521"/>
      <c r="G24" s="1521"/>
      <c r="H24" s="1521"/>
      <c r="I24" s="1521"/>
      <c r="J24" s="1521"/>
      <c r="K24" s="1521"/>
      <c r="L24" s="1521"/>
      <c r="M24" s="1521"/>
    </row>
    <row r="25" spans="1:13" s="1112" customFormat="1">
      <c r="B25" s="1522">
        <v>1107892</v>
      </c>
      <c r="C25" s="1523" t="s">
        <v>4127</v>
      </c>
      <c r="D25" s="1524" t="s">
        <v>1960</v>
      </c>
      <c r="E25" s="1525">
        <v>0.98299999999999998</v>
      </c>
      <c r="F25" s="1525">
        <v>0.63334000000000001</v>
      </c>
      <c r="G25" s="1525">
        <v>0.36753999999999998</v>
      </c>
      <c r="H25" s="1525">
        <v>0.36753999999999998</v>
      </c>
      <c r="I25" s="1525"/>
      <c r="J25" s="1525">
        <f>F25*E25*E24</f>
        <v>10.58374474</v>
      </c>
      <c r="K25" s="1525">
        <f>(E24*E25*G25)</f>
        <v>6.1419609399999988</v>
      </c>
      <c r="L25" s="1525">
        <f>(E24*E25*H25)</f>
        <v>6.1419609399999988</v>
      </c>
      <c r="M25" s="1526"/>
    </row>
    <row r="26" spans="1:13" s="1112" customFormat="1">
      <c r="B26" s="1517">
        <v>2003477</v>
      </c>
      <c r="C26" s="1518" t="s">
        <v>4100</v>
      </c>
      <c r="D26" s="1519" t="s">
        <v>1958</v>
      </c>
      <c r="E26" s="1520">
        <v>2</v>
      </c>
      <c r="F26" s="1521"/>
      <c r="G26" s="1521"/>
      <c r="H26" s="1521"/>
      <c r="I26" s="1521"/>
      <c r="J26" s="1521"/>
      <c r="K26" s="1521"/>
      <c r="L26" s="1521"/>
      <c r="M26" s="1521"/>
    </row>
    <row r="27" spans="1:13" s="1112" customFormat="1">
      <c r="A27" s="1113"/>
      <c r="B27" s="1527">
        <v>1107892</v>
      </c>
      <c r="C27" s="1528" t="s">
        <v>4127</v>
      </c>
      <c r="D27" s="1529" t="s">
        <v>1960</v>
      </c>
      <c r="E27" s="1530">
        <v>2.2759999999999998</v>
      </c>
      <c r="F27" s="1530">
        <v>0.63334000000000001</v>
      </c>
      <c r="G27" s="1530">
        <v>0.36753999999999998</v>
      </c>
      <c r="H27" s="1530">
        <v>0.36753999999999998</v>
      </c>
      <c r="I27" s="1530"/>
      <c r="J27" s="1530">
        <f>F27*E27*E26</f>
        <v>2.88296368</v>
      </c>
      <c r="K27" s="1530">
        <f>(E26*E27*G27)</f>
        <v>1.6730420799999997</v>
      </c>
      <c r="L27" s="1530">
        <f>(E26*E27*H27)</f>
        <v>1.6730420799999997</v>
      </c>
      <c r="M27" s="1531"/>
    </row>
    <row r="28" spans="1:13" s="1112" customFormat="1">
      <c r="A28" s="1113"/>
      <c r="B28" s="1527">
        <v>1107896</v>
      </c>
      <c r="C28" s="1528" t="s">
        <v>4141</v>
      </c>
      <c r="D28" s="1529" t="s">
        <v>1960</v>
      </c>
      <c r="E28" s="1530">
        <v>9.2399999999999996E-2</v>
      </c>
      <c r="F28" s="1530">
        <v>0.61458999999999997</v>
      </c>
      <c r="G28" s="1530">
        <v>0.36753999999999998</v>
      </c>
      <c r="H28" s="1530">
        <v>0.36753999999999998</v>
      </c>
      <c r="I28" s="1530"/>
      <c r="J28" s="1530">
        <f>F28*E28*E26</f>
        <v>0.11357623199999999</v>
      </c>
      <c r="K28" s="1530">
        <f>(E26*E28*G28)</f>
        <v>6.7921391999999997E-2</v>
      </c>
      <c r="L28" s="1530">
        <f>(E26*E28*H28)</f>
        <v>6.7921391999999997E-2</v>
      </c>
      <c r="M28" s="1531"/>
    </row>
    <row r="29" spans="1:13" s="1112" customFormat="1">
      <c r="A29" s="1113"/>
      <c r="B29" s="1527">
        <v>1106057</v>
      </c>
      <c r="C29" s="1528" t="s">
        <v>4142</v>
      </c>
      <c r="D29" s="1529" t="s">
        <v>1960</v>
      </c>
      <c r="E29" s="1530">
        <v>0.26879999999999998</v>
      </c>
      <c r="F29" s="1525">
        <v>0.59948000000000001</v>
      </c>
      <c r="G29" s="1525"/>
      <c r="H29" s="1525">
        <v>0.73507999999999996</v>
      </c>
      <c r="I29" s="1525"/>
      <c r="J29" s="1525">
        <f>F29*E29*E26</f>
        <v>0.322280448</v>
      </c>
      <c r="K29" s="1525"/>
      <c r="L29" s="1525">
        <f>H29*E29*E26</f>
        <v>0.39517900799999994</v>
      </c>
      <c r="M29" s="1526"/>
    </row>
    <row r="30" spans="1:13" s="1112" customFormat="1">
      <c r="A30" s="1113"/>
      <c r="B30" s="1517">
        <v>2003453</v>
      </c>
      <c r="C30" s="1518" t="s">
        <v>4108</v>
      </c>
      <c r="D30" s="1519" t="s">
        <v>1958</v>
      </c>
      <c r="E30" s="1520">
        <v>1</v>
      </c>
      <c r="F30" s="1521"/>
      <c r="G30" s="1521"/>
      <c r="H30" s="1521"/>
      <c r="I30" s="1521"/>
      <c r="J30" s="1521"/>
      <c r="K30" s="1521"/>
      <c r="L30" s="1521"/>
      <c r="M30" s="1521"/>
    </row>
    <row r="31" spans="1:13" s="1112" customFormat="1">
      <c r="A31" s="1113"/>
      <c r="B31" s="1527">
        <v>1107892</v>
      </c>
      <c r="C31" s="1528" t="s">
        <v>4127</v>
      </c>
      <c r="D31" s="1529" t="s">
        <v>1960</v>
      </c>
      <c r="E31" s="1530">
        <v>0.99890000000000001</v>
      </c>
      <c r="F31" s="1530">
        <v>0.63334000000000001</v>
      </c>
      <c r="G31" s="1530">
        <v>0.36753999999999998</v>
      </c>
      <c r="H31" s="1530">
        <v>0.36753999999999998</v>
      </c>
      <c r="I31" s="1530"/>
      <c r="J31" s="1530">
        <f>F31*E31*E30</f>
        <v>0.63264332600000006</v>
      </c>
      <c r="K31" s="1530">
        <f>(E30*E31*G31)</f>
        <v>0.36713570600000001</v>
      </c>
      <c r="L31" s="1530">
        <f>(E30*E31*H31)</f>
        <v>0.36713570600000001</v>
      </c>
      <c r="M31" s="1531"/>
    </row>
    <row r="32" spans="1:13" s="1112" customFormat="1">
      <c r="A32" s="1113"/>
      <c r="B32" s="1517">
        <v>804377</v>
      </c>
      <c r="C32" s="1518" t="s">
        <v>7421</v>
      </c>
      <c r="D32" s="1519" t="s">
        <v>1958</v>
      </c>
      <c r="E32" s="1520">
        <v>1</v>
      </c>
      <c r="F32" s="1521"/>
      <c r="G32" s="1521"/>
      <c r="H32" s="1521"/>
      <c r="I32" s="1521"/>
      <c r="J32" s="1521"/>
      <c r="K32" s="1521"/>
      <c r="L32" s="1521"/>
      <c r="M32" s="1521"/>
    </row>
    <row r="33" spans="1:13" s="1112" customFormat="1">
      <c r="A33" s="1113"/>
      <c r="B33" s="1527">
        <v>1107892</v>
      </c>
      <c r="C33" s="1528" t="s">
        <v>4127</v>
      </c>
      <c r="D33" s="1529" t="s">
        <v>1960</v>
      </c>
      <c r="E33" s="1530">
        <v>1.153</v>
      </c>
      <c r="F33" s="1530">
        <v>0.63334000000000001</v>
      </c>
      <c r="G33" s="1530">
        <v>0.36753999999999998</v>
      </c>
      <c r="H33" s="1530">
        <v>0.36753999999999998</v>
      </c>
      <c r="I33" s="1530"/>
      <c r="J33" s="1530">
        <f>F33*E33*E32</f>
        <v>0.73024102000000002</v>
      </c>
      <c r="K33" s="1530">
        <f>(E32*E33*G33)</f>
        <v>0.42377361999999996</v>
      </c>
      <c r="L33" s="1530">
        <f>(E32*E33*H33)</f>
        <v>0.42377361999999996</v>
      </c>
      <c r="M33" s="1531"/>
    </row>
    <row r="34" spans="1:13" s="1112" customFormat="1">
      <c r="A34" s="1113"/>
      <c r="B34" s="1517">
        <v>804023</v>
      </c>
      <c r="C34" s="1518" t="s">
        <v>7723</v>
      </c>
      <c r="D34" s="1519" t="s">
        <v>1957</v>
      </c>
      <c r="E34" s="1520">
        <v>30</v>
      </c>
      <c r="F34" s="1521"/>
      <c r="G34" s="1521"/>
      <c r="H34" s="1521"/>
      <c r="I34" s="1521"/>
      <c r="J34" s="1521"/>
      <c r="K34" s="1521"/>
      <c r="L34" s="1521"/>
      <c r="M34" s="1521"/>
    </row>
    <row r="35" spans="1:13" s="1112" customFormat="1">
      <c r="A35" s="1113"/>
      <c r="B35" s="1527">
        <v>1109671</v>
      </c>
      <c r="C35" s="1528" t="s">
        <v>4149</v>
      </c>
      <c r="D35" s="1529" t="s">
        <v>1960</v>
      </c>
      <c r="E35" s="1530">
        <v>0.91</v>
      </c>
      <c r="F35" s="1530">
        <v>1.10164</v>
      </c>
      <c r="G35" s="1530"/>
      <c r="H35" s="1530"/>
      <c r="I35" s="1530"/>
      <c r="J35" s="1530">
        <f>F35*E35*E34</f>
        <v>30.074771999999999</v>
      </c>
      <c r="K35" s="1530"/>
      <c r="L35" s="1530"/>
      <c r="M35" s="1531"/>
    </row>
    <row r="36" spans="1:13" s="1112" customFormat="1" ht="18" customHeight="1">
      <c r="A36" s="1113"/>
      <c r="B36" s="1527">
        <v>1106165</v>
      </c>
      <c r="C36" s="1528" t="s">
        <v>4126</v>
      </c>
      <c r="D36" s="1529" t="s">
        <v>1960</v>
      </c>
      <c r="E36" s="1530">
        <v>0.22500000000000001</v>
      </c>
      <c r="F36" s="1530"/>
      <c r="G36" s="1530"/>
      <c r="H36" s="1530">
        <v>1</v>
      </c>
      <c r="I36" s="1530"/>
      <c r="J36" s="1530"/>
      <c r="K36" s="1530"/>
      <c r="L36" s="1530">
        <f>H36*E36*E34</f>
        <v>6.75</v>
      </c>
      <c r="M36" s="1531"/>
    </row>
    <row r="37" spans="1:13" s="1112" customFormat="1">
      <c r="A37" s="1113"/>
      <c r="B37" s="1527">
        <v>1107892</v>
      </c>
      <c r="C37" s="1528" t="s">
        <v>4127</v>
      </c>
      <c r="D37" s="1529" t="s">
        <v>1960</v>
      </c>
      <c r="E37" s="1530">
        <v>0.7</v>
      </c>
      <c r="F37" s="1530">
        <v>0.63334000000000001</v>
      </c>
      <c r="G37" s="1530">
        <v>0.36753999999999998</v>
      </c>
      <c r="H37" s="1530">
        <v>0.36753999999999998</v>
      </c>
      <c r="I37" s="1530"/>
      <c r="J37" s="1530">
        <f>F37*E37*E36*E34</f>
        <v>2.9925314999999997</v>
      </c>
      <c r="K37" s="1530">
        <f>(E36*E37*G37*E34)</f>
        <v>1.7366264999999999</v>
      </c>
      <c r="L37" s="1530">
        <f>(E36*E37*H37*E34)</f>
        <v>1.7366264999999999</v>
      </c>
      <c r="M37" s="1531"/>
    </row>
    <row r="38" spans="1:13" s="1112" customFormat="1">
      <c r="A38" s="1113"/>
      <c r="B38" s="1517">
        <v>705275</v>
      </c>
      <c r="C38" s="1518" t="s">
        <v>6362</v>
      </c>
      <c r="D38" s="1519" t="s">
        <v>1957</v>
      </c>
      <c r="E38" s="1520">
        <v>21</v>
      </c>
      <c r="F38" s="1521"/>
      <c r="G38" s="1521"/>
      <c r="H38" s="1521"/>
      <c r="I38" s="1521"/>
      <c r="J38" s="1521"/>
      <c r="K38" s="1521"/>
      <c r="L38" s="1521"/>
      <c r="M38" s="1521"/>
    </row>
    <row r="39" spans="1:13" s="1112" customFormat="1">
      <c r="B39" s="1522">
        <v>1109669</v>
      </c>
      <c r="C39" s="1523" t="s">
        <v>4132</v>
      </c>
      <c r="D39" s="1524" t="s">
        <v>1960</v>
      </c>
      <c r="E39" s="1525">
        <v>0.2</v>
      </c>
      <c r="F39" s="1525">
        <v>1.0043500000000001</v>
      </c>
      <c r="G39" s="1525"/>
      <c r="H39" s="1525"/>
      <c r="I39" s="1525"/>
      <c r="J39" s="1525">
        <f>F39*E39*E38</f>
        <v>4.2182700000000004</v>
      </c>
      <c r="K39" s="1525"/>
      <c r="L39" s="1525"/>
      <c r="M39" s="1526"/>
    </row>
    <row r="40" spans="1:13" s="1112" customFormat="1">
      <c r="B40" s="1522">
        <v>1107892</v>
      </c>
      <c r="C40" s="1523" t="s">
        <v>4127</v>
      </c>
      <c r="D40" s="1524" t="s">
        <v>1960</v>
      </c>
      <c r="E40" s="1525">
        <v>2.3199999999999998</v>
      </c>
      <c r="F40" s="1525">
        <v>0.63334000000000001</v>
      </c>
      <c r="G40" s="1525">
        <v>0.36753999999999998</v>
      </c>
      <c r="H40" s="1525">
        <v>0.36753999999999998</v>
      </c>
      <c r="I40" s="1525"/>
      <c r="J40" s="1525">
        <f>F40*E40*E38</f>
        <v>30.856324799999999</v>
      </c>
      <c r="K40" s="1525">
        <f>G40*E40*E38</f>
        <v>17.906548799999999</v>
      </c>
      <c r="L40" s="1525">
        <f>H40*E40*E38</f>
        <v>17.906548799999999</v>
      </c>
      <c r="M40" s="1526"/>
    </row>
    <row r="41" spans="1:13" s="1112" customFormat="1">
      <c r="B41" s="1522">
        <v>1106057</v>
      </c>
      <c r="C41" s="1528" t="s">
        <v>4142</v>
      </c>
      <c r="D41" s="1524" t="s">
        <v>1960</v>
      </c>
      <c r="E41" s="1525">
        <v>0.48</v>
      </c>
      <c r="F41" s="1525">
        <v>0.59948000000000001</v>
      </c>
      <c r="G41" s="1525"/>
      <c r="H41" s="1525">
        <v>0.73507999999999996</v>
      </c>
      <c r="I41" s="1525"/>
      <c r="J41" s="1525">
        <f>F41*E41*E38</f>
        <v>6.0427584000000003</v>
      </c>
      <c r="K41" s="1525"/>
      <c r="L41" s="1525">
        <f>H41*E41*E38</f>
        <v>7.4096063999999986</v>
      </c>
      <c r="M41" s="1526"/>
    </row>
    <row r="42" spans="1:13" s="1112" customFormat="1">
      <c r="B42" s="1517">
        <v>705322</v>
      </c>
      <c r="C42" s="1518" t="s">
        <v>6363</v>
      </c>
      <c r="D42" s="1519" t="s">
        <v>1958</v>
      </c>
      <c r="E42" s="1520">
        <v>2</v>
      </c>
      <c r="F42" s="1521"/>
      <c r="G42" s="1521"/>
      <c r="H42" s="1521"/>
      <c r="I42" s="1521"/>
      <c r="J42" s="1521"/>
      <c r="K42" s="1521"/>
      <c r="L42" s="1521"/>
      <c r="M42" s="1521"/>
    </row>
    <row r="43" spans="1:13" s="1112" customFormat="1">
      <c r="B43" s="1522">
        <v>1109669</v>
      </c>
      <c r="C43" s="1523" t="s">
        <v>4132</v>
      </c>
      <c r="D43" s="1524" t="s">
        <v>1960</v>
      </c>
      <c r="E43" s="1525">
        <v>0.69</v>
      </c>
      <c r="F43" s="1525">
        <v>1.0043500000000001</v>
      </c>
      <c r="G43" s="1525"/>
      <c r="H43" s="1525"/>
      <c r="I43" s="1525"/>
      <c r="J43" s="1525">
        <f>F43*E43*E42</f>
        <v>1.3860030000000001</v>
      </c>
      <c r="K43" s="1525"/>
      <c r="L43" s="1525"/>
      <c r="M43" s="1526"/>
    </row>
    <row r="44" spans="1:13" s="1112" customFormat="1">
      <c r="B44" s="1522">
        <v>1107892</v>
      </c>
      <c r="C44" s="1523" t="s">
        <v>4127</v>
      </c>
      <c r="D44" s="1524" t="s">
        <v>1960</v>
      </c>
      <c r="E44" s="1525">
        <v>10.43</v>
      </c>
      <c r="F44" s="1525">
        <v>0.63334000000000001</v>
      </c>
      <c r="G44" s="1525">
        <v>0.36753999999999998</v>
      </c>
      <c r="H44" s="1525">
        <v>0.36753999999999998</v>
      </c>
      <c r="I44" s="1525"/>
      <c r="J44" s="1525">
        <f>F44*E44*E42</f>
        <v>13.2114724</v>
      </c>
      <c r="K44" s="1525">
        <f>G44*E44*E42</f>
        <v>7.6668843999999989</v>
      </c>
      <c r="L44" s="1525">
        <f>H44*E44*E42</f>
        <v>7.6668843999999989</v>
      </c>
      <c r="M44" s="1526"/>
    </row>
    <row r="45" spans="1:13" s="1112" customFormat="1">
      <c r="B45" s="1522">
        <v>1106057</v>
      </c>
      <c r="C45" s="1528" t="s">
        <v>4142</v>
      </c>
      <c r="D45" s="1524" t="s">
        <v>1960</v>
      </c>
      <c r="E45" s="1525">
        <v>3.2250000000000001</v>
      </c>
      <c r="F45" s="1525">
        <v>0.59948000000000001</v>
      </c>
      <c r="G45" s="1525"/>
      <c r="H45" s="1525">
        <v>0.73507999999999996</v>
      </c>
      <c r="I45" s="1525"/>
      <c r="J45" s="1525">
        <f>F45*E45*E42</f>
        <v>3.8666460000000002</v>
      </c>
      <c r="K45" s="1525"/>
      <c r="L45" s="1525">
        <f>H45*E45*E42</f>
        <v>4.7412659999999995</v>
      </c>
      <c r="M45" s="1526"/>
    </row>
    <row r="46" spans="1:13" s="1112" customFormat="1">
      <c r="B46" s="1517">
        <v>705362</v>
      </c>
      <c r="C46" s="1518" t="s">
        <v>6364</v>
      </c>
      <c r="D46" s="1519" t="s">
        <v>1958</v>
      </c>
      <c r="E46" s="1520">
        <v>42</v>
      </c>
      <c r="F46" s="1521"/>
      <c r="G46" s="1521"/>
      <c r="H46" s="1521"/>
      <c r="I46" s="1521"/>
      <c r="J46" s="1521"/>
      <c r="K46" s="1521"/>
      <c r="L46" s="1521"/>
      <c r="M46" s="1521"/>
    </row>
    <row r="47" spans="1:13" s="1112" customFormat="1">
      <c r="B47" s="1522">
        <v>1109669</v>
      </c>
      <c r="C47" s="1523" t="s">
        <v>4132</v>
      </c>
      <c r="D47" s="1524" t="s">
        <v>1960</v>
      </c>
      <c r="E47" s="1530">
        <v>0.3</v>
      </c>
      <c r="F47" s="1525">
        <v>1.0043500000000001</v>
      </c>
      <c r="G47" s="1525"/>
      <c r="H47" s="1525"/>
      <c r="I47" s="1525"/>
      <c r="J47" s="1525">
        <f>F47*E47*E46</f>
        <v>12.654809999999999</v>
      </c>
      <c r="K47" s="1525"/>
      <c r="L47" s="1525"/>
      <c r="M47" s="1526"/>
    </row>
    <row r="48" spans="1:13" s="1112" customFormat="1">
      <c r="B48" s="1522">
        <v>1107892</v>
      </c>
      <c r="C48" s="1523" t="s">
        <v>4127</v>
      </c>
      <c r="D48" s="1524" t="s">
        <v>1960</v>
      </c>
      <c r="E48" s="1530">
        <v>3.32</v>
      </c>
      <c r="F48" s="1525">
        <v>0.63334000000000001</v>
      </c>
      <c r="G48" s="1525">
        <v>0.36753999999999998</v>
      </c>
      <c r="H48" s="1525">
        <v>0.36753999999999998</v>
      </c>
      <c r="I48" s="1525"/>
      <c r="J48" s="1525">
        <f>F48*E48*E46</f>
        <v>88.312929600000004</v>
      </c>
      <c r="K48" s="1525">
        <f>G48*E48*E46</f>
        <v>51.249777599999987</v>
      </c>
      <c r="L48" s="1525">
        <f>H48*E48*E46</f>
        <v>51.249777599999987</v>
      </c>
      <c r="M48" s="1526"/>
    </row>
    <row r="49" spans="2:13" s="1112" customFormat="1">
      <c r="B49" s="1522">
        <v>1106057</v>
      </c>
      <c r="C49" s="1528" t="s">
        <v>4142</v>
      </c>
      <c r="D49" s="1524" t="s">
        <v>1960</v>
      </c>
      <c r="E49" s="1530">
        <v>0.69</v>
      </c>
      <c r="F49" s="1525">
        <v>0.59948000000000001</v>
      </c>
      <c r="G49" s="1525"/>
      <c r="H49" s="1525">
        <v>0.73507999999999996</v>
      </c>
      <c r="I49" s="1525"/>
      <c r="J49" s="1525">
        <f>F49*E49*E46</f>
        <v>17.372930399999998</v>
      </c>
      <c r="K49" s="1525"/>
      <c r="L49" s="1525">
        <f>H49*E49*E46</f>
        <v>21.302618399999997</v>
      </c>
      <c r="M49" s="1526"/>
    </row>
    <row r="50" spans="2:13" s="1112" customFormat="1">
      <c r="B50" s="1517">
        <v>705411</v>
      </c>
      <c r="C50" s="1518" t="s">
        <v>6365</v>
      </c>
      <c r="D50" s="1519" t="str">
        <f>D46</f>
        <v>UN</v>
      </c>
      <c r="E50" s="1520">
        <v>2</v>
      </c>
      <c r="F50" s="1521"/>
      <c r="G50" s="1521"/>
      <c r="H50" s="1521"/>
      <c r="I50" s="1521"/>
      <c r="J50" s="1521"/>
      <c r="K50" s="1521"/>
      <c r="L50" s="1521"/>
      <c r="M50" s="1521"/>
    </row>
    <row r="51" spans="2:13" s="1112" customFormat="1">
      <c r="B51" s="1522">
        <v>1109669</v>
      </c>
      <c r="C51" s="1523" t="s">
        <v>4132</v>
      </c>
      <c r="D51" s="1524" t="s">
        <v>1960</v>
      </c>
      <c r="E51" s="1530">
        <v>0.88500000000000001</v>
      </c>
      <c r="F51" s="1525">
        <v>1.0043500000000001</v>
      </c>
      <c r="G51" s="1525"/>
      <c r="H51" s="1525"/>
      <c r="I51" s="1525"/>
      <c r="J51" s="1525">
        <f>F51*E51*E50</f>
        <v>1.7776995000000002</v>
      </c>
      <c r="K51" s="1525"/>
      <c r="L51" s="1525"/>
      <c r="M51" s="1526"/>
    </row>
    <row r="52" spans="2:13" s="1112" customFormat="1">
      <c r="B52" s="1522">
        <v>1107892</v>
      </c>
      <c r="C52" s="1523" t="s">
        <v>4127</v>
      </c>
      <c r="D52" s="1524" t="s">
        <v>1960</v>
      </c>
      <c r="E52" s="1530">
        <v>13.13</v>
      </c>
      <c r="F52" s="1525">
        <v>0.63334000000000001</v>
      </c>
      <c r="G52" s="1525">
        <v>0.36753999999999998</v>
      </c>
      <c r="H52" s="1525">
        <v>0.36753999999999998</v>
      </c>
      <c r="I52" s="1525"/>
      <c r="J52" s="1525">
        <f>F52*E52*E50</f>
        <v>16.631508400000001</v>
      </c>
      <c r="K52" s="1525">
        <f>G52*E52*E50</f>
        <v>9.6516003999999995</v>
      </c>
      <c r="L52" s="1525">
        <f>H52*E52*E50</f>
        <v>9.6516003999999995</v>
      </c>
      <c r="M52" s="1526"/>
    </row>
    <row r="53" spans="2:13" s="1112" customFormat="1">
      <c r="B53" s="1522">
        <v>1106057</v>
      </c>
      <c r="C53" s="1528" t="s">
        <v>4142</v>
      </c>
      <c r="D53" s="1524" t="s">
        <v>1960</v>
      </c>
      <c r="E53" s="1530">
        <v>4.4249999999999998</v>
      </c>
      <c r="F53" s="1525">
        <v>0.59948000000000001</v>
      </c>
      <c r="G53" s="1525"/>
      <c r="H53" s="1525">
        <v>0.73507999999999996</v>
      </c>
      <c r="I53" s="1525"/>
      <c r="J53" s="1525">
        <f>F53*E53*E50</f>
        <v>5.3053980000000003</v>
      </c>
      <c r="K53" s="1525"/>
      <c r="L53" s="1525">
        <f>H53*E53*E50</f>
        <v>6.5054579999999991</v>
      </c>
      <c r="M53" s="1526"/>
    </row>
    <row r="54" spans="2:13" s="1112" customFormat="1">
      <c r="B54" s="1517">
        <v>804055</v>
      </c>
      <c r="C54" s="1518" t="s">
        <v>6366</v>
      </c>
      <c r="D54" s="1519" t="s">
        <v>1957</v>
      </c>
      <c r="E54" s="1520">
        <v>35</v>
      </c>
      <c r="F54" s="1521"/>
      <c r="G54" s="1521"/>
      <c r="H54" s="1521"/>
      <c r="I54" s="1521"/>
      <c r="J54" s="1521"/>
      <c r="K54" s="1521"/>
      <c r="L54" s="1521"/>
      <c r="M54" s="1521"/>
    </row>
    <row r="55" spans="2:13" s="1112" customFormat="1">
      <c r="B55" s="1527">
        <v>1109671</v>
      </c>
      <c r="C55" s="1523" t="s">
        <v>4149</v>
      </c>
      <c r="D55" s="1524" t="s">
        <v>1960</v>
      </c>
      <c r="E55" s="1530">
        <v>2.1170000000000001E-2</v>
      </c>
      <c r="F55" s="1525">
        <v>1.10164</v>
      </c>
      <c r="G55" s="1525"/>
      <c r="H55" s="1525"/>
      <c r="I55" s="1525"/>
      <c r="J55" s="1525">
        <f>F55*E55*E54</f>
        <v>0.81626015800000007</v>
      </c>
      <c r="K55" s="1525"/>
      <c r="L55" s="1525"/>
      <c r="M55" s="1526"/>
    </row>
    <row r="56" spans="2:13" s="1112" customFormat="1" ht="28.5">
      <c r="B56" s="1527">
        <v>1106165</v>
      </c>
      <c r="C56" s="1523" t="s">
        <v>4126</v>
      </c>
      <c r="D56" s="1524" t="s">
        <v>1960</v>
      </c>
      <c r="E56" s="1530">
        <v>0.64400000000000002</v>
      </c>
      <c r="F56" s="1525"/>
      <c r="G56" s="1525"/>
      <c r="H56" s="1525"/>
      <c r="I56" s="1525">
        <v>0.52600000000000002</v>
      </c>
      <c r="J56" s="1525"/>
      <c r="K56" s="1525"/>
      <c r="L56" s="1525"/>
      <c r="M56" s="1526">
        <f>I56*E56*E54</f>
        <v>11.856040000000002</v>
      </c>
    </row>
    <row r="57" spans="2:13" s="1112" customFormat="1">
      <c r="B57" s="1522">
        <v>1107892</v>
      </c>
      <c r="C57" s="1523" t="s">
        <v>4127</v>
      </c>
      <c r="D57" s="1524" t="s">
        <v>1960</v>
      </c>
      <c r="E57" s="1530">
        <v>0.7</v>
      </c>
      <c r="F57" s="1525">
        <v>0.63334000000000001</v>
      </c>
      <c r="G57" s="1525">
        <v>0.36753999999999998</v>
      </c>
      <c r="H57" s="1525">
        <v>0.36753999999999998</v>
      </c>
      <c r="I57" s="1525"/>
      <c r="J57" s="1525">
        <f>F57*E57*E54*E56</f>
        <v>9.9928385199999994</v>
      </c>
      <c r="K57" s="1525">
        <f>G57*E57*E54*E56</f>
        <v>5.799046119999999</v>
      </c>
      <c r="L57" s="1525">
        <f>H57*E57*E54*E56</f>
        <v>5.799046119999999</v>
      </c>
      <c r="M57" s="1526"/>
    </row>
    <row r="58" spans="2:13" s="1112" customFormat="1">
      <c r="B58" s="1517">
        <v>804173</v>
      </c>
      <c r="C58" s="1518" t="s">
        <v>6367</v>
      </c>
      <c r="D58" s="1519" t="s">
        <v>1958</v>
      </c>
      <c r="E58" s="1520">
        <v>2</v>
      </c>
      <c r="F58" s="1521"/>
      <c r="G58" s="1521"/>
      <c r="H58" s="1521"/>
      <c r="I58" s="1521"/>
      <c r="J58" s="1521"/>
      <c r="K58" s="1521"/>
      <c r="L58" s="1521"/>
      <c r="M58" s="1521"/>
    </row>
    <row r="59" spans="2:13" s="1112" customFormat="1">
      <c r="B59" s="1522">
        <v>1107892</v>
      </c>
      <c r="C59" s="1523" t="s">
        <v>4127</v>
      </c>
      <c r="D59" s="1524" t="s">
        <v>1960</v>
      </c>
      <c r="E59" s="1525">
        <v>6.5339999999999998</v>
      </c>
      <c r="F59" s="1525">
        <v>0.63334000000000001</v>
      </c>
      <c r="G59" s="1525">
        <v>0.36753999999999998</v>
      </c>
      <c r="H59" s="1525">
        <v>0.36753999999999998</v>
      </c>
      <c r="I59" s="1525"/>
      <c r="J59" s="1525">
        <f>E58*E59*F59</f>
        <v>8.2764871200000005</v>
      </c>
      <c r="K59" s="1525">
        <f>G59*E59*E58</f>
        <v>4.8030127199999999</v>
      </c>
      <c r="L59" s="1525">
        <f>H59*E59*E58</f>
        <v>4.8030127199999999</v>
      </c>
      <c r="M59" s="1526"/>
    </row>
    <row r="60" spans="2:13" s="1112" customFormat="1">
      <c r="B60" s="1517">
        <v>804311</v>
      </c>
      <c r="C60" s="1518" t="s">
        <v>6368</v>
      </c>
      <c r="D60" s="1519" t="s">
        <v>1957</v>
      </c>
      <c r="E60" s="1520">
        <v>23</v>
      </c>
      <c r="F60" s="1521"/>
      <c r="G60" s="1521"/>
      <c r="H60" s="1521"/>
      <c r="I60" s="1521"/>
      <c r="J60" s="1521"/>
      <c r="K60" s="1521"/>
      <c r="L60" s="1521"/>
      <c r="M60" s="1521"/>
    </row>
    <row r="61" spans="2:13" s="1112" customFormat="1">
      <c r="B61" s="1527">
        <v>1109671</v>
      </c>
      <c r="C61" s="1523" t="s">
        <v>4149</v>
      </c>
      <c r="D61" s="1524" t="s">
        <v>1960</v>
      </c>
      <c r="E61" s="1530">
        <v>6.3509999999999997E-2</v>
      </c>
      <c r="F61" s="1525">
        <v>1.10164</v>
      </c>
      <c r="G61" s="1525"/>
      <c r="H61" s="1525"/>
      <c r="I61" s="1525"/>
      <c r="J61" s="1525">
        <f>F61*E61*E60</f>
        <v>1.6091985971999998</v>
      </c>
      <c r="K61" s="1525"/>
      <c r="L61" s="1525"/>
      <c r="M61" s="1526"/>
    </row>
    <row r="62" spans="2:13" s="1112" customFormat="1">
      <c r="B62" s="1527">
        <v>1106165</v>
      </c>
      <c r="C62" s="1523" t="s">
        <v>4126</v>
      </c>
      <c r="D62" s="1524" t="s">
        <v>1960</v>
      </c>
      <c r="E62" s="1530">
        <v>2.0329999999999999</v>
      </c>
      <c r="F62" s="1525"/>
      <c r="G62" s="1525"/>
      <c r="H62" s="1525"/>
      <c r="I62" s="1525">
        <v>0.52600000000000002</v>
      </c>
      <c r="J62" s="1525"/>
      <c r="K62" s="1525"/>
      <c r="L62" s="1525"/>
      <c r="M62" s="1526">
        <f>I62*E62*E60</f>
        <v>24.595234000000001</v>
      </c>
    </row>
    <row r="63" spans="2:13" s="1112" customFormat="1">
      <c r="B63" s="1522">
        <v>1107892</v>
      </c>
      <c r="C63" s="1523" t="s">
        <v>4127</v>
      </c>
      <c r="D63" s="1524" t="s">
        <v>1960</v>
      </c>
      <c r="E63" s="1530">
        <v>0.7</v>
      </c>
      <c r="F63" s="1525">
        <v>0.63334000000000001</v>
      </c>
      <c r="G63" s="1525">
        <v>0.36753999999999998</v>
      </c>
      <c r="H63" s="1525">
        <v>0.36753999999999998</v>
      </c>
      <c r="I63" s="1525"/>
      <c r="J63" s="1525">
        <f>F63*E63*E60*E62</f>
        <v>20.730041541999999</v>
      </c>
      <c r="K63" s="1525">
        <f>G63*E63*E60*E62</f>
        <v>12.030062001999998</v>
      </c>
      <c r="L63" s="1525">
        <f>H63*E63*E60*E62</f>
        <v>12.030062001999998</v>
      </c>
      <c r="M63" s="1526"/>
    </row>
    <row r="64" spans="2:13" s="1112" customFormat="1">
      <c r="B64" s="1517">
        <v>804369</v>
      </c>
      <c r="C64" s="1518" t="s">
        <v>6369</v>
      </c>
      <c r="D64" s="1519" t="s">
        <v>1958</v>
      </c>
      <c r="E64" s="1520">
        <v>2</v>
      </c>
      <c r="F64" s="1521"/>
      <c r="G64" s="1521"/>
      <c r="H64" s="1521"/>
      <c r="I64" s="1521"/>
      <c r="J64" s="1521"/>
      <c r="K64" s="1521"/>
      <c r="L64" s="1521"/>
      <c r="M64" s="1521"/>
    </row>
    <row r="65" spans="2:13" s="1112" customFormat="1">
      <c r="B65" s="1522">
        <v>1107892</v>
      </c>
      <c r="C65" s="1523" t="s">
        <v>4127</v>
      </c>
      <c r="D65" s="1524" t="s">
        <v>1960</v>
      </c>
      <c r="E65" s="1530">
        <v>10.11</v>
      </c>
      <c r="F65" s="1525">
        <v>0.63334000000000001</v>
      </c>
      <c r="G65" s="1525">
        <v>0.36753999999999998</v>
      </c>
      <c r="H65" s="1525">
        <v>0.36753999999999998</v>
      </c>
      <c r="I65" s="1525"/>
      <c r="J65" s="1525">
        <f>F65*E65*E64</f>
        <v>12.806134799999999</v>
      </c>
      <c r="K65" s="1525">
        <f>G65*E65*E64</f>
        <v>7.4316587999999992</v>
      </c>
      <c r="L65" s="1525">
        <f>H65*E65*E64</f>
        <v>7.4316587999999992</v>
      </c>
      <c r="M65" s="1526"/>
    </row>
    <row r="66" spans="2:13" s="1112" customFormat="1">
      <c r="B66" s="1517">
        <v>2003868</v>
      </c>
      <c r="C66" s="1518" t="s">
        <v>4123</v>
      </c>
      <c r="D66" s="1519" t="s">
        <v>2075</v>
      </c>
      <c r="E66" s="1520">
        <v>189.435</v>
      </c>
      <c r="F66" s="1521"/>
      <c r="G66" s="1521"/>
      <c r="H66" s="1521"/>
      <c r="I66" s="1521">
        <v>1</v>
      </c>
      <c r="J66" s="1521"/>
      <c r="K66" s="1521"/>
      <c r="L66" s="1521"/>
      <c r="M66" s="1521">
        <f>E66*I66</f>
        <v>189.435</v>
      </c>
    </row>
    <row r="67" spans="2:13" s="1110" customFormat="1" ht="15">
      <c r="B67" s="2441"/>
      <c r="C67" s="2441"/>
      <c r="D67" s="1532"/>
      <c r="E67" s="1532"/>
      <c r="F67" s="1533">
        <f>SUM(F5:F66)</f>
        <v>27.247500000000006</v>
      </c>
      <c r="G67" s="1533">
        <f>SUM(G5:G66)</f>
        <v>8.0858799999999995</v>
      </c>
      <c r="H67" s="1533">
        <f>SUM(H6:H66)</f>
        <v>12.761279999999999</v>
      </c>
      <c r="I67" s="1533">
        <f>SUM(I5:I66)</f>
        <v>2.052</v>
      </c>
      <c r="J67" s="1533">
        <f>SUM(J5:J66)</f>
        <v>589.1925403212698</v>
      </c>
      <c r="K67" s="1533">
        <f>SUM(K5:K66)</f>
        <v>292.09739183081996</v>
      </c>
      <c r="L67" s="1533">
        <f>SUM(L5:L66)</f>
        <v>339.20151963881995</v>
      </c>
      <c r="M67" s="1533">
        <f>SUM(M5:M66)</f>
        <v>225.88627400000001</v>
      </c>
    </row>
    <row r="68" spans="2:13" s="1110" customFormat="1" ht="15">
      <c r="B68" s="1111"/>
      <c r="C68" s="1111"/>
      <c r="D68" s="1111"/>
      <c r="E68" s="1111"/>
      <c r="F68" s="1111"/>
      <c r="G68" s="1111"/>
      <c r="H68" s="1111"/>
      <c r="I68" s="1111"/>
      <c r="J68" s="1111"/>
      <c r="K68" s="1111"/>
      <c r="L68" s="1111"/>
      <c r="M68" s="1111"/>
    </row>
  </sheetData>
  <mergeCells count="4">
    <mergeCell ref="B2:M2"/>
    <mergeCell ref="F3:I3"/>
    <mergeCell ref="J3:M3"/>
    <mergeCell ref="B67:C67"/>
  </mergeCells>
  <conditionalFormatting sqref="B3">
    <cfRule type="expression" dxfId="39" priority="90">
      <formula>#REF!="VERIFICAR CÓDIGO"</formula>
    </cfRule>
  </conditionalFormatting>
  <conditionalFormatting sqref="B5:B66">
    <cfRule type="expression" dxfId="38" priority="2">
      <formula>#REF!="VERIFICAR CÓDIGO"</formula>
    </cfRule>
  </conditionalFormatting>
  <conditionalFormatting sqref="C3:D3">
    <cfRule type="expression" dxfId="37" priority="89">
      <formula>$J3="VERIFICAR CÓDIGO"</formula>
    </cfRule>
  </conditionalFormatting>
  <conditionalFormatting sqref="C6:D7">
    <cfRule type="expression" dxfId="36" priority="56">
      <formula>$J6="VERIFICAR CÓDIGO"</formula>
    </cfRule>
  </conditionalFormatting>
  <conditionalFormatting sqref="C9:D10">
    <cfRule type="expression" dxfId="35" priority="52">
      <formula>$J9="VERIFICAR CÓDIGO"</formula>
    </cfRule>
  </conditionalFormatting>
  <conditionalFormatting sqref="C12:D13">
    <cfRule type="expression" dxfId="34" priority="85">
      <formula>$J12="VERIFICAR CÓDIGO"</formula>
    </cfRule>
  </conditionalFormatting>
  <conditionalFormatting sqref="C15:D15">
    <cfRule type="expression" dxfId="33" priority="94">
      <formula>$J15="VERIFICAR CÓDIGO"</formula>
    </cfRule>
  </conditionalFormatting>
  <conditionalFormatting sqref="C17:D17">
    <cfRule type="expression" dxfId="32" priority="92">
      <formula>$J17="VERIFICAR CÓDIGO"</formula>
    </cfRule>
  </conditionalFormatting>
  <conditionalFormatting sqref="C19:D19">
    <cfRule type="expression" dxfId="31" priority="83">
      <formula>$J19="VERIFICAR CÓDIGO"</formula>
    </cfRule>
  </conditionalFormatting>
  <conditionalFormatting sqref="C21:D21">
    <cfRule type="expression" dxfId="30" priority="81">
      <formula>$J21="VERIFICAR CÓDIGO"</formula>
    </cfRule>
  </conditionalFormatting>
  <conditionalFormatting sqref="C23:D23 C25:D25 C27:D29 C31:D31 C33:D33 C35:D37 C65:D65">
    <cfRule type="expression" dxfId="29" priority="99">
      <formula>$J23="VERIFICAR CÓDIGO"</formula>
    </cfRule>
  </conditionalFormatting>
  <conditionalFormatting sqref="C39:D41">
    <cfRule type="expression" dxfId="28" priority="45">
      <formula>$J39="VERIFICAR CÓDIGO"</formula>
    </cfRule>
  </conditionalFormatting>
  <conditionalFormatting sqref="C43:D45">
    <cfRule type="expression" dxfId="27" priority="44">
      <formula>$J43="VERIFICAR CÓDIGO"</formula>
    </cfRule>
  </conditionalFormatting>
  <conditionalFormatting sqref="C47:D49">
    <cfRule type="expression" dxfId="26" priority="43">
      <formula>$J47="VERIFICAR CÓDIGO"</formula>
    </cfRule>
  </conditionalFormatting>
  <conditionalFormatting sqref="C51:D53">
    <cfRule type="expression" dxfId="25" priority="63">
      <formula>$J51="VERIFICAR CÓDIGO"</formula>
    </cfRule>
  </conditionalFormatting>
  <conditionalFormatting sqref="C55:D57">
    <cfRule type="expression" dxfId="24" priority="60">
      <formula>$J55="VERIFICAR CÓDIGO"</formula>
    </cfRule>
  </conditionalFormatting>
  <conditionalFormatting sqref="C59:D59">
    <cfRule type="expression" dxfId="23" priority="48">
      <formula>$J59="VERIFICAR CÓDIGO"</formula>
    </cfRule>
  </conditionalFormatting>
  <conditionalFormatting sqref="C61:D63">
    <cfRule type="expression" dxfId="22" priority="46">
      <formula>$J61="VERIFICAR CÓDIGO"</formula>
    </cfRule>
  </conditionalFormatting>
  <conditionalFormatting sqref="C5:E5">
    <cfRule type="expression" dxfId="21" priority="96">
      <formula>$J5="VERIFICAR CÓDIGO"</formula>
    </cfRule>
  </conditionalFormatting>
  <conditionalFormatting sqref="C8:E8">
    <cfRule type="expression" dxfId="20" priority="41">
      <formula>$J8="VERIFICAR CÓDIGO"</formula>
    </cfRule>
  </conditionalFormatting>
  <conditionalFormatting sqref="C11:E11">
    <cfRule type="expression" dxfId="19" priority="39">
      <formula>$J11="VERIFICAR CÓDIGO"</formula>
    </cfRule>
  </conditionalFormatting>
  <conditionalFormatting sqref="C14:E14">
    <cfRule type="expression" dxfId="18" priority="37">
      <formula>$J14="VERIFICAR CÓDIGO"</formula>
    </cfRule>
  </conditionalFormatting>
  <conditionalFormatting sqref="C16:E16">
    <cfRule type="expression" dxfId="17" priority="35">
      <formula>$J16="VERIFICAR CÓDIGO"</formula>
    </cfRule>
  </conditionalFormatting>
  <conditionalFormatting sqref="C18:E18">
    <cfRule type="expression" dxfId="16" priority="33">
      <formula>$J18="VERIFICAR CÓDIGO"</formula>
    </cfRule>
  </conditionalFormatting>
  <conditionalFormatting sqref="C20:E20">
    <cfRule type="expression" dxfId="15" priority="31">
      <formula>$J20="VERIFICAR CÓDIGO"</formula>
    </cfRule>
  </conditionalFormatting>
  <conditionalFormatting sqref="C22:E22">
    <cfRule type="expression" dxfId="14" priority="29">
      <formula>$J22="VERIFICAR CÓDIGO"</formula>
    </cfRule>
  </conditionalFormatting>
  <conditionalFormatting sqref="C24:E24">
    <cfRule type="expression" dxfId="13" priority="27">
      <formula>$J24="VERIFICAR CÓDIGO"</formula>
    </cfRule>
  </conditionalFormatting>
  <conditionalFormatting sqref="C26:E26">
    <cfRule type="expression" dxfId="12" priority="25">
      <formula>$J26="VERIFICAR CÓDIGO"</formula>
    </cfRule>
  </conditionalFormatting>
  <conditionalFormatting sqref="C30:E30">
    <cfRule type="expression" dxfId="11" priority="23">
      <formula>$J30="VERIFICAR CÓDIGO"</formula>
    </cfRule>
  </conditionalFormatting>
  <conditionalFormatting sqref="C32:E32">
    <cfRule type="expression" dxfId="10" priority="21">
      <formula>$J32="VERIFICAR CÓDIGO"</formula>
    </cfRule>
  </conditionalFormatting>
  <conditionalFormatting sqref="C34:E34">
    <cfRule type="expression" dxfId="9" priority="19">
      <formula>$J34="VERIFICAR CÓDIGO"</formula>
    </cfRule>
  </conditionalFormatting>
  <conditionalFormatting sqref="C38:E38">
    <cfRule type="expression" dxfId="8" priority="17">
      <formula>$J38="VERIFICAR CÓDIGO"</formula>
    </cfRule>
  </conditionalFormatting>
  <conditionalFormatting sqref="C42:E42">
    <cfRule type="expression" dxfId="7" priority="15">
      <formula>$J42="VERIFICAR CÓDIGO"</formula>
    </cfRule>
  </conditionalFormatting>
  <conditionalFormatting sqref="C46:E46">
    <cfRule type="expression" dxfId="6" priority="13">
      <formula>$J46="VERIFICAR CÓDIGO"</formula>
    </cfRule>
  </conditionalFormatting>
  <conditionalFormatting sqref="C50:E50">
    <cfRule type="expression" dxfId="5" priority="11">
      <formula>$J50="VERIFICAR CÓDIGO"</formula>
    </cfRule>
  </conditionalFormatting>
  <conditionalFormatting sqref="C54:E54">
    <cfRule type="expression" dxfId="4" priority="9">
      <formula>$J54="VERIFICAR CÓDIGO"</formula>
    </cfRule>
  </conditionalFormatting>
  <conditionalFormatting sqref="C58:E58">
    <cfRule type="expression" dxfId="3" priority="7">
      <formula>$J58="VERIFICAR CÓDIGO"</formula>
    </cfRule>
  </conditionalFormatting>
  <conditionalFormatting sqref="C60:E60">
    <cfRule type="expression" dxfId="2" priority="5">
      <formula>$J60="VERIFICAR CÓDIGO"</formula>
    </cfRule>
  </conditionalFormatting>
  <conditionalFormatting sqref="C64:E64">
    <cfRule type="expression" dxfId="1" priority="3">
      <formula>$J64="VERIFICAR CÓDIGO"</formula>
    </cfRule>
  </conditionalFormatting>
  <conditionalFormatting sqref="C66:E66">
    <cfRule type="expression" dxfId="0" priority="1">
      <formula>$J66="VERIFICAR CÓDIGO"</formula>
    </cfRule>
  </conditionalFormatting>
  <pageMargins left="0.511811024" right="0.511811024" top="0.78740157499999996" bottom="0.78740157499999996" header="0.31496062000000002" footer="0.31496062000000002"/>
  <pageSetup paperSize="9" scale="28" orientation="portrait" horizontalDpi="30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389B-1CED-47CF-88B0-BC64709A30E7}">
  <sheetPr codeName="Planilha27">
    <tabColor rgb="FF00B0F0"/>
  </sheetPr>
  <dimension ref="B2:N23"/>
  <sheetViews>
    <sheetView showGridLines="0" view="pageBreakPreview" zoomScale="80" zoomScaleNormal="70" zoomScaleSheetLayoutView="80" workbookViewId="0">
      <selection activeCell="G39" sqref="G39"/>
    </sheetView>
  </sheetViews>
  <sheetFormatPr defaultColWidth="9.140625" defaultRowHeight="14.25"/>
  <cols>
    <col min="1" max="1" width="9.140625" style="1114"/>
    <col min="2" max="2" width="14.42578125" style="1114" customWidth="1"/>
    <col min="3" max="3" width="23.85546875" style="1114" customWidth="1"/>
    <col min="4" max="4" width="14.42578125" style="1114" customWidth="1"/>
    <col min="5" max="5" width="32.85546875" style="1114" customWidth="1"/>
    <col min="6" max="6" width="12.28515625" style="1114" bestFit="1" customWidth="1"/>
    <col min="7" max="7" width="18.28515625" style="1114" customWidth="1"/>
    <col min="8" max="8" width="7.5703125" style="1114" customWidth="1"/>
    <col min="9" max="9" width="14.42578125" style="1114" customWidth="1"/>
    <col min="10" max="10" width="9.42578125" style="1114" customWidth="1"/>
    <col min="11" max="11" width="16.7109375" style="1114" customWidth="1"/>
    <col min="12" max="12" width="8.5703125" style="1114" bestFit="1" customWidth="1"/>
    <col min="13" max="13" width="16.42578125" style="1114" bestFit="1" customWidth="1"/>
    <col min="14" max="14" width="11.5703125" style="1114" customWidth="1"/>
    <col min="15" max="16384" width="9.140625" style="1114"/>
  </cols>
  <sheetData>
    <row r="2" spans="2:14">
      <c r="B2" s="2451" t="s">
        <v>14190</v>
      </c>
      <c r="C2" s="2451"/>
      <c r="D2" s="2451"/>
      <c r="E2" s="2451"/>
      <c r="F2" s="2451"/>
      <c r="G2" s="2451"/>
      <c r="H2" s="2451"/>
      <c r="I2" s="2451"/>
      <c r="J2" s="2451"/>
      <c r="K2" s="2451"/>
      <c r="L2" s="2451"/>
      <c r="M2" s="2451"/>
      <c r="N2" s="2451"/>
    </row>
    <row r="3" spans="2:14" s="1119" customFormat="1">
      <c r="B3" s="2452" t="s">
        <v>1</v>
      </c>
      <c r="C3" s="2453" t="s">
        <v>14189</v>
      </c>
      <c r="D3" s="2454"/>
      <c r="E3" s="2455"/>
      <c r="F3" s="2452" t="s">
        <v>10</v>
      </c>
      <c r="G3" s="2456" t="s">
        <v>329</v>
      </c>
      <c r="H3" s="2457" t="s">
        <v>1958</v>
      </c>
      <c r="I3" s="2459" t="s">
        <v>14188</v>
      </c>
      <c r="J3" s="2459"/>
      <c r="K3" s="1535" t="s">
        <v>14187</v>
      </c>
      <c r="L3" s="1535" t="s">
        <v>117</v>
      </c>
      <c r="M3" s="1535" t="s">
        <v>14186</v>
      </c>
      <c r="N3" s="2457" t="s">
        <v>1958</v>
      </c>
    </row>
    <row r="4" spans="2:14" s="1119" customFormat="1">
      <c r="B4" s="2452"/>
      <c r="C4" s="2453" t="s">
        <v>71</v>
      </c>
      <c r="D4" s="2454"/>
      <c r="E4" s="2455"/>
      <c r="F4" s="2452"/>
      <c r="G4" s="2456"/>
      <c r="H4" s="2458"/>
      <c r="I4" s="1536" t="s">
        <v>14185</v>
      </c>
      <c r="J4" s="1534" t="s">
        <v>1958</v>
      </c>
      <c r="K4" s="1122" t="s">
        <v>14184</v>
      </c>
      <c r="L4" s="1122" t="s">
        <v>14183</v>
      </c>
      <c r="M4" s="1123" t="s">
        <v>14182</v>
      </c>
      <c r="N4" s="2458"/>
    </row>
    <row r="5" spans="2:14" s="1119" customFormat="1">
      <c r="B5" s="1121">
        <v>5914374</v>
      </c>
      <c r="C5" s="2445" t="s">
        <v>4214</v>
      </c>
      <c r="D5" s="2445" t="s">
        <v>4214</v>
      </c>
      <c r="E5" s="2445" t="s">
        <v>4214</v>
      </c>
      <c r="F5" s="2445" t="s">
        <v>4214</v>
      </c>
      <c r="G5" s="2445" t="s">
        <v>4214</v>
      </c>
      <c r="H5" s="2445" t="s">
        <v>4214</v>
      </c>
      <c r="I5" s="2445" t="s">
        <v>4214</v>
      </c>
      <c r="J5" s="2445" t="s">
        <v>4214</v>
      </c>
      <c r="K5" s="2445" t="s">
        <v>4214</v>
      </c>
      <c r="L5" s="2445" t="s">
        <v>4214</v>
      </c>
      <c r="M5" s="2445" t="s">
        <v>4214</v>
      </c>
      <c r="N5" s="2446" t="s">
        <v>4214</v>
      </c>
    </row>
    <row r="6" spans="2:14" s="1119" customFormat="1">
      <c r="B6" s="1537"/>
      <c r="C6" s="2447" t="s">
        <v>2052</v>
      </c>
      <c r="D6" s="2448"/>
      <c r="E6" s="2449"/>
      <c r="F6" s="1537" t="s">
        <v>24</v>
      </c>
      <c r="G6" s="1538">
        <f>'TRANSP. BRITA E AREIA DREN.'!J67</f>
        <v>589.1925403212698</v>
      </c>
      <c r="H6" s="1117" t="s">
        <v>1361</v>
      </c>
      <c r="I6" s="1539">
        <v>1.25</v>
      </c>
      <c r="J6" s="1540" t="s">
        <v>14180</v>
      </c>
      <c r="K6" s="1541">
        <f>ROUND(G6*I6,2)</f>
        <v>736.49</v>
      </c>
      <c r="L6" s="1542">
        <v>4.3499999999999996</v>
      </c>
      <c r="M6" s="1116">
        <f>ROUND(K6*L6,3)</f>
        <v>3203.732</v>
      </c>
      <c r="N6" s="1115" t="s">
        <v>14175</v>
      </c>
    </row>
    <row r="7" spans="2:14" s="1119" customFormat="1">
      <c r="B7" s="1537"/>
      <c r="C7" s="2447" t="s">
        <v>2052</v>
      </c>
      <c r="D7" s="2448"/>
      <c r="E7" s="2449"/>
      <c r="F7" s="1543" t="s">
        <v>14181</v>
      </c>
      <c r="G7" s="1538">
        <f>'TRANSP. BRITA E AREIA DREN.'!K67+'TRANSP. BRITA E AREIA DREN.'!L67+'TRANSP. BRITA E AREIA DREN.'!M67</f>
        <v>857.18518546963992</v>
      </c>
      <c r="H7" s="1120" t="s">
        <v>1361</v>
      </c>
      <c r="I7" s="1539">
        <v>1.25</v>
      </c>
      <c r="J7" s="1540" t="s">
        <v>14180</v>
      </c>
      <c r="K7" s="1541">
        <f>ROUND(G7*I7,2)</f>
        <v>1071.48</v>
      </c>
      <c r="L7" s="1542">
        <v>4.3499999999999996</v>
      </c>
      <c r="M7" s="1116">
        <f>ROUND(K7*L7,3)</f>
        <v>4660.9380000000001</v>
      </c>
      <c r="N7" s="1115" t="s">
        <v>14175</v>
      </c>
    </row>
    <row r="8" spans="2:14" s="1119" customFormat="1">
      <c r="B8" s="2442" t="s">
        <v>14176</v>
      </c>
      <c r="C8" s="2443"/>
      <c r="D8" s="2443"/>
      <c r="E8" s="2443"/>
      <c r="F8" s="2443"/>
      <c r="G8" s="2443"/>
      <c r="H8" s="2443"/>
      <c r="I8" s="2443"/>
      <c r="J8" s="2443"/>
      <c r="K8" s="2443"/>
      <c r="L8" s="2444"/>
      <c r="M8" s="1544">
        <f>SUM(M6:M7)</f>
        <v>7864.67</v>
      </c>
      <c r="N8" s="1545" t="s">
        <v>14175</v>
      </c>
    </row>
    <row r="9" spans="2:14" s="1119" customFormat="1">
      <c r="B9" s="1121">
        <v>5914389</v>
      </c>
      <c r="C9" s="2445" t="s">
        <v>4215</v>
      </c>
      <c r="D9" s="2445" t="s">
        <v>4215</v>
      </c>
      <c r="E9" s="2445" t="s">
        <v>4215</v>
      </c>
      <c r="F9" s="2445" t="s">
        <v>4215</v>
      </c>
      <c r="G9" s="2445" t="s">
        <v>4215</v>
      </c>
      <c r="H9" s="2445" t="s">
        <v>4215</v>
      </c>
      <c r="I9" s="2445" t="s">
        <v>4215</v>
      </c>
      <c r="J9" s="2445" t="s">
        <v>4215</v>
      </c>
      <c r="K9" s="2445" t="s">
        <v>4215</v>
      </c>
      <c r="L9" s="2445" t="s">
        <v>4215</v>
      </c>
      <c r="M9" s="2445" t="s">
        <v>4215</v>
      </c>
      <c r="N9" s="2446" t="s">
        <v>4215</v>
      </c>
    </row>
    <row r="10" spans="2:14" s="1119" customFormat="1">
      <c r="B10" s="1537"/>
      <c r="C10" s="2447" t="s">
        <v>2052</v>
      </c>
      <c r="D10" s="2448"/>
      <c r="E10" s="2449"/>
      <c r="F10" s="1537" t="s">
        <v>24</v>
      </c>
      <c r="G10" s="1538">
        <f>G6</f>
        <v>589.1925403212698</v>
      </c>
      <c r="H10" s="1117" t="s">
        <v>1361</v>
      </c>
      <c r="I10" s="1539">
        <v>1.25</v>
      </c>
      <c r="J10" s="1540" t="s">
        <v>14180</v>
      </c>
      <c r="K10" s="1541">
        <f>ROUND(G10*I10,2)</f>
        <v>736.49</v>
      </c>
      <c r="L10" s="1542">
        <v>5.7</v>
      </c>
      <c r="M10" s="1116">
        <f>ROUND(K10*L10,3)</f>
        <v>4197.9930000000004</v>
      </c>
      <c r="N10" s="1115" t="s">
        <v>14175</v>
      </c>
    </row>
    <row r="11" spans="2:14" s="1119" customFormat="1">
      <c r="B11" s="1537"/>
      <c r="C11" s="2447" t="s">
        <v>2052</v>
      </c>
      <c r="D11" s="2448"/>
      <c r="E11" s="2449"/>
      <c r="F11" s="1543" t="s">
        <v>14181</v>
      </c>
      <c r="G11" s="1538">
        <f>G7</f>
        <v>857.18518546963992</v>
      </c>
      <c r="H11" s="1120" t="s">
        <v>1361</v>
      </c>
      <c r="I11" s="1539">
        <v>1.25</v>
      </c>
      <c r="J11" s="1540" t="s">
        <v>14180</v>
      </c>
      <c r="K11" s="1541">
        <f>ROUND(G11*I11,2)</f>
        <v>1071.48</v>
      </c>
      <c r="L11" s="1542">
        <v>101</v>
      </c>
      <c r="M11" s="1116">
        <f>ROUND(K11*L11,3)</f>
        <v>108219.48</v>
      </c>
      <c r="N11" s="1115" t="s">
        <v>14175</v>
      </c>
    </row>
    <row r="12" spans="2:14" s="1119" customFormat="1">
      <c r="B12" s="2450" t="s">
        <v>14176</v>
      </c>
      <c r="C12" s="2450"/>
      <c r="D12" s="2450"/>
      <c r="E12" s="2450"/>
      <c r="F12" s="2450"/>
      <c r="G12" s="2450"/>
      <c r="H12" s="2450"/>
      <c r="I12" s="2450"/>
      <c r="J12" s="2450"/>
      <c r="K12" s="2450"/>
      <c r="L12" s="2450"/>
      <c r="M12" s="1544">
        <f>SUM(M10:M11)</f>
        <v>112417.473</v>
      </c>
      <c r="N12" s="1545" t="s">
        <v>14175</v>
      </c>
    </row>
    <row r="13" spans="2:14">
      <c r="B13" s="1118">
        <v>5914582</v>
      </c>
      <c r="C13" s="2445" t="s">
        <v>14245</v>
      </c>
      <c r="D13" s="2445" t="s">
        <v>4214</v>
      </c>
      <c r="E13" s="2445" t="s">
        <v>4214</v>
      </c>
      <c r="F13" s="2445" t="s">
        <v>4214</v>
      </c>
      <c r="G13" s="2445" t="s">
        <v>4214</v>
      </c>
      <c r="H13" s="2445" t="s">
        <v>4214</v>
      </c>
      <c r="I13" s="2445" t="s">
        <v>4214</v>
      </c>
      <c r="J13" s="2445" t="s">
        <v>4214</v>
      </c>
      <c r="K13" s="2445" t="s">
        <v>4214</v>
      </c>
      <c r="L13" s="2445" t="s">
        <v>4214</v>
      </c>
      <c r="M13" s="2445" t="s">
        <v>4214</v>
      </c>
      <c r="N13" s="2446" t="s">
        <v>4214</v>
      </c>
    </row>
    <row r="14" spans="2:14">
      <c r="B14" s="1546">
        <v>804023</v>
      </c>
      <c r="C14" s="2447" t="s">
        <v>14179</v>
      </c>
      <c r="D14" s="2448"/>
      <c r="E14" s="2449"/>
      <c r="F14" s="1537" t="s">
        <v>14178</v>
      </c>
      <c r="G14" s="1538">
        <f>'NS OAC'!G6</f>
        <v>30</v>
      </c>
      <c r="H14" s="1117" t="s">
        <v>1342</v>
      </c>
      <c r="I14" s="1547">
        <v>0.34040999999999999</v>
      </c>
      <c r="J14" s="1540" t="s">
        <v>14177</v>
      </c>
      <c r="K14" s="1541">
        <f>ROUND(G14*I14,2)</f>
        <v>10.210000000000001</v>
      </c>
      <c r="L14" s="1542">
        <v>4.3499999999999996</v>
      </c>
      <c r="M14" s="1116">
        <f>ROUND(K14*L14,3)</f>
        <v>44.414000000000001</v>
      </c>
      <c r="N14" s="1115" t="s">
        <v>14175</v>
      </c>
    </row>
    <row r="15" spans="2:14">
      <c r="B15" s="1546">
        <v>804055</v>
      </c>
      <c r="C15" s="2447" t="s">
        <v>14179</v>
      </c>
      <c r="D15" s="2448"/>
      <c r="E15" s="2449"/>
      <c r="F15" s="1537" t="s">
        <v>14178</v>
      </c>
      <c r="G15" s="1538">
        <f>'NS OAC'!G9</f>
        <v>35</v>
      </c>
      <c r="H15" s="1117" t="s">
        <v>1342</v>
      </c>
      <c r="I15" s="1547">
        <v>1.87226</v>
      </c>
      <c r="J15" s="1540" t="s">
        <v>14177</v>
      </c>
      <c r="K15" s="1541">
        <f>ROUND(G15*I15,2)</f>
        <v>65.53</v>
      </c>
      <c r="L15" s="1542">
        <v>4.3499999999999996</v>
      </c>
      <c r="M15" s="1116">
        <f>ROUND(K15*L15,3)</f>
        <v>285.05599999999998</v>
      </c>
      <c r="N15" s="1115" t="s">
        <v>14175</v>
      </c>
    </row>
    <row r="16" spans="2:14">
      <c r="B16" s="1546">
        <v>804311</v>
      </c>
      <c r="C16" s="2447" t="s">
        <v>14179</v>
      </c>
      <c r="D16" s="2448"/>
      <c r="E16" s="2449"/>
      <c r="F16" s="1537" t="s">
        <v>14178</v>
      </c>
      <c r="G16" s="1538">
        <f>'NS OAC'!G10</f>
        <v>23</v>
      </c>
      <c r="H16" s="1117" t="s">
        <v>1342</v>
      </c>
      <c r="I16" s="1547">
        <v>5.6167800000000003</v>
      </c>
      <c r="J16" s="1540" t="s">
        <v>14177</v>
      </c>
      <c r="K16" s="1541">
        <f>ROUND(G16*I16,2)</f>
        <v>129.19</v>
      </c>
      <c r="L16" s="1542">
        <v>4.3499999999999996</v>
      </c>
      <c r="M16" s="1116">
        <f>ROUND(K16*L16,3)</f>
        <v>561.97699999999998</v>
      </c>
      <c r="N16" s="1115" t="s">
        <v>14175</v>
      </c>
    </row>
    <row r="17" spans="2:14">
      <c r="B17" s="2442" t="s">
        <v>14176</v>
      </c>
      <c r="C17" s="2443"/>
      <c r="D17" s="2443"/>
      <c r="E17" s="2443"/>
      <c r="F17" s="2443"/>
      <c r="G17" s="2443"/>
      <c r="H17" s="2443"/>
      <c r="I17" s="2443"/>
      <c r="J17" s="2443"/>
      <c r="K17" s="2443"/>
      <c r="L17" s="2444"/>
      <c r="M17" s="1544">
        <f>SUM(M14:M16)</f>
        <v>891.44699999999989</v>
      </c>
      <c r="N17" s="1545" t="s">
        <v>14175</v>
      </c>
    </row>
    <row r="18" spans="2:14">
      <c r="B18" s="1118">
        <v>5914583</v>
      </c>
      <c r="C18" s="2445" t="s">
        <v>14246</v>
      </c>
      <c r="D18" s="2445" t="s">
        <v>4215</v>
      </c>
      <c r="E18" s="2445" t="s">
        <v>4215</v>
      </c>
      <c r="F18" s="2445" t="s">
        <v>4215</v>
      </c>
      <c r="G18" s="2445" t="s">
        <v>4215</v>
      </c>
      <c r="H18" s="2445" t="s">
        <v>4215</v>
      </c>
      <c r="I18" s="2445" t="s">
        <v>4215</v>
      </c>
      <c r="J18" s="2445" t="s">
        <v>4215</v>
      </c>
      <c r="K18" s="2445" t="s">
        <v>4215</v>
      </c>
      <c r="L18" s="2445" t="s">
        <v>4215</v>
      </c>
      <c r="M18" s="2445" t="s">
        <v>4215</v>
      </c>
      <c r="N18" s="2446" t="s">
        <v>4215</v>
      </c>
    </row>
    <row r="19" spans="2:14">
      <c r="B19" s="1546">
        <f>B14</f>
        <v>804023</v>
      </c>
      <c r="C19" s="2447" t="s">
        <v>14179</v>
      </c>
      <c r="D19" s="2448"/>
      <c r="E19" s="2449"/>
      <c r="F19" s="1537" t="s">
        <v>14178</v>
      </c>
      <c r="G19" s="1538">
        <f>G14</f>
        <v>30</v>
      </c>
      <c r="H19" s="1117" t="s">
        <v>1342</v>
      </c>
      <c r="I19" s="1547">
        <f>I14</f>
        <v>0.34040999999999999</v>
      </c>
      <c r="J19" s="1540" t="s">
        <v>14177</v>
      </c>
      <c r="K19" s="1541">
        <f>ROUND(G19*I19,2)</f>
        <v>10.210000000000001</v>
      </c>
      <c r="L19" s="1542">
        <v>5.7</v>
      </c>
      <c r="M19" s="1116">
        <f>ROUND(K19*L19,3)</f>
        <v>58.197000000000003</v>
      </c>
      <c r="N19" s="1115" t="s">
        <v>14175</v>
      </c>
    </row>
    <row r="20" spans="2:14">
      <c r="B20" s="1546">
        <f>B15</f>
        <v>804055</v>
      </c>
      <c r="C20" s="2447" t="s">
        <v>14179</v>
      </c>
      <c r="D20" s="2448"/>
      <c r="E20" s="2449"/>
      <c r="F20" s="1537" t="s">
        <v>14178</v>
      </c>
      <c r="G20" s="1538">
        <f>G15</f>
        <v>35</v>
      </c>
      <c r="H20" s="1117" t="s">
        <v>1342</v>
      </c>
      <c r="I20" s="1547">
        <v>1.87226</v>
      </c>
      <c r="J20" s="1540" t="s">
        <v>14177</v>
      </c>
      <c r="K20" s="1541">
        <f>ROUND(G20*I20,2)</f>
        <v>65.53</v>
      </c>
      <c r="L20" s="1542">
        <v>5.7</v>
      </c>
      <c r="M20" s="1116">
        <f>ROUND(K20*L20,3)</f>
        <v>373.52100000000002</v>
      </c>
      <c r="N20" s="1115" t="s">
        <v>14175</v>
      </c>
    </row>
    <row r="21" spans="2:14">
      <c r="B21" s="1546">
        <f>B16</f>
        <v>804311</v>
      </c>
      <c r="C21" s="2447" t="s">
        <v>14179</v>
      </c>
      <c r="D21" s="2448"/>
      <c r="E21" s="2449"/>
      <c r="F21" s="1537" t="s">
        <v>14178</v>
      </c>
      <c r="G21" s="1538">
        <f>G16</f>
        <v>23</v>
      </c>
      <c r="H21" s="1117" t="s">
        <v>1342</v>
      </c>
      <c r="I21" s="1547">
        <v>5.6167800000000003</v>
      </c>
      <c r="J21" s="1540" t="s">
        <v>14177</v>
      </c>
      <c r="K21" s="1541">
        <f>ROUND(G21*I21,2)</f>
        <v>129.19</v>
      </c>
      <c r="L21" s="1542">
        <v>5.7</v>
      </c>
      <c r="M21" s="1116">
        <f>ROUND(K21*L21,3)</f>
        <v>736.38300000000004</v>
      </c>
      <c r="N21" s="1115" t="s">
        <v>14175</v>
      </c>
    </row>
    <row r="22" spans="2:14">
      <c r="B22" s="2450" t="s">
        <v>14176</v>
      </c>
      <c r="C22" s="2450"/>
      <c r="D22" s="2450"/>
      <c r="E22" s="2450"/>
      <c r="F22" s="2450"/>
      <c r="G22" s="2450"/>
      <c r="H22" s="2450"/>
      <c r="I22" s="2450"/>
      <c r="J22" s="2450"/>
      <c r="K22" s="2450"/>
      <c r="L22" s="2450"/>
      <c r="M22" s="1544">
        <f>SUM(M19:M21)</f>
        <v>1168.1010000000001</v>
      </c>
      <c r="N22" s="1545" t="s">
        <v>14175</v>
      </c>
    </row>
    <row r="23" spans="2:14">
      <c r="B23" s="1114" t="s">
        <v>14174</v>
      </c>
    </row>
  </sheetData>
  <mergeCells count="27">
    <mergeCell ref="C10:E10"/>
    <mergeCell ref="B2:N2"/>
    <mergeCell ref="B3:B4"/>
    <mergeCell ref="C3:E3"/>
    <mergeCell ref="F3:F4"/>
    <mergeCell ref="G3:G4"/>
    <mergeCell ref="H3:H4"/>
    <mergeCell ref="I3:J3"/>
    <mergeCell ref="N3:N4"/>
    <mergeCell ref="C4:E4"/>
    <mergeCell ref="C5:N5"/>
    <mergeCell ref="C6:E6"/>
    <mergeCell ref="C7:E7"/>
    <mergeCell ref="B8:L8"/>
    <mergeCell ref="C9:N9"/>
    <mergeCell ref="B22:L22"/>
    <mergeCell ref="C11:E11"/>
    <mergeCell ref="B12:L12"/>
    <mergeCell ref="C13:N13"/>
    <mergeCell ref="C14:E14"/>
    <mergeCell ref="C15:E15"/>
    <mergeCell ref="C16:E16"/>
    <mergeCell ref="B17:L17"/>
    <mergeCell ref="C18:N18"/>
    <mergeCell ref="C19:E19"/>
    <mergeCell ref="C20:E20"/>
    <mergeCell ref="C21:E21"/>
  </mergeCells>
  <printOptions horizontalCentered="1"/>
  <pageMargins left="0.59055118110236227" right="0.59055118110236227" top="1.7716535433070868" bottom="0.78740157480314965" header="0" footer="0"/>
  <pageSetup paperSize="9" scale="61" fitToHeight="100" orientation="landscape" r:id="rId1"/>
  <headerFooter scaleWithDoc="0">
    <oddHeader>&amp;L&amp;G</oddHeader>
  </headerFooter>
  <legacyDrawingHF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3BCEC-330D-4F11-8523-372110A8C1BE}">
  <sheetPr>
    <tabColor rgb="FF00B0F0"/>
  </sheetPr>
  <dimension ref="B2:AB31"/>
  <sheetViews>
    <sheetView view="pageBreakPreview" zoomScale="90" zoomScaleNormal="100" zoomScaleSheetLayoutView="90" workbookViewId="0">
      <selection activeCell="G39" sqref="G39"/>
    </sheetView>
  </sheetViews>
  <sheetFormatPr defaultRowHeight="12.75"/>
  <cols>
    <col min="1" max="1" width="9.140625" style="31"/>
    <col min="2" max="2" width="7" style="31" customWidth="1"/>
    <col min="3" max="3" width="3.5703125" style="31" customWidth="1"/>
    <col min="4" max="4" width="8.5703125" style="31" customWidth="1"/>
    <col min="5" max="5" width="15.5703125" style="31" customWidth="1"/>
    <col min="6" max="6" width="8.7109375" style="31" customWidth="1"/>
    <col min="7" max="7" width="15.42578125" style="31" customWidth="1"/>
    <col min="8" max="8" width="8.42578125" style="31" customWidth="1"/>
    <col min="9" max="9" width="11.42578125" style="31" customWidth="1"/>
    <col min="10" max="15" width="9.140625" style="31"/>
    <col min="16" max="16" width="12.140625" style="31" customWidth="1"/>
    <col min="17" max="17" width="10" style="31" customWidth="1"/>
    <col min="18" max="16384" width="9.140625" style="31"/>
  </cols>
  <sheetData>
    <row r="2" spans="2:18">
      <c r="B2" s="2462" t="s">
        <v>14213</v>
      </c>
      <c r="C2" s="2462"/>
      <c r="D2" s="2462"/>
      <c r="E2" s="2462"/>
      <c r="F2" s="2462"/>
      <c r="G2" s="2462"/>
      <c r="H2" s="2462"/>
      <c r="I2" s="2462"/>
      <c r="J2" s="2462"/>
      <c r="K2" s="2462"/>
      <c r="L2" s="2462"/>
      <c r="M2" s="2462"/>
      <c r="N2" s="2462"/>
      <c r="O2" s="2462"/>
      <c r="P2" s="2462"/>
      <c r="Q2" s="2462"/>
    </row>
    <row r="3" spans="2:18" ht="25.5">
      <c r="B3" s="2460" t="s">
        <v>14151</v>
      </c>
      <c r="C3" s="2460"/>
      <c r="D3" s="2460"/>
      <c r="E3" s="2460" t="s">
        <v>14212</v>
      </c>
      <c r="F3" s="2460"/>
      <c r="G3" s="2460"/>
      <c r="H3" s="2460" t="s">
        <v>14211</v>
      </c>
      <c r="I3" s="2460" t="s">
        <v>14210</v>
      </c>
      <c r="J3" s="2460" t="s">
        <v>14209</v>
      </c>
      <c r="K3" s="2460"/>
      <c r="L3" s="2460"/>
      <c r="M3" s="2460"/>
      <c r="N3" s="2460" t="s">
        <v>14208</v>
      </c>
      <c r="O3" s="2460"/>
      <c r="P3" s="1548" t="s">
        <v>14207</v>
      </c>
      <c r="Q3" s="2460" t="s">
        <v>14206</v>
      </c>
    </row>
    <row r="4" spans="2:18">
      <c r="B4" s="2460"/>
      <c r="C4" s="2460"/>
      <c r="D4" s="2460"/>
      <c r="E4" s="2460" t="s">
        <v>14205</v>
      </c>
      <c r="F4" s="2460" t="s">
        <v>14204</v>
      </c>
      <c r="G4" s="2460" t="s">
        <v>14203</v>
      </c>
      <c r="H4" s="2460"/>
      <c r="I4" s="2460"/>
      <c r="J4" s="2460" t="s">
        <v>14202</v>
      </c>
      <c r="K4" s="2460"/>
      <c r="L4" s="2460" t="s">
        <v>14201</v>
      </c>
      <c r="M4" s="2460"/>
      <c r="N4" s="2460"/>
      <c r="O4" s="2460"/>
      <c r="P4" s="2460" t="s">
        <v>14200</v>
      </c>
      <c r="Q4" s="2460"/>
    </row>
    <row r="5" spans="2:18">
      <c r="B5" s="2460"/>
      <c r="C5" s="2460"/>
      <c r="D5" s="2460"/>
      <c r="E5" s="2460"/>
      <c r="F5" s="2460"/>
      <c r="G5" s="2460"/>
      <c r="H5" s="2460"/>
      <c r="I5" s="2460"/>
      <c r="J5" s="1548" t="s">
        <v>14199</v>
      </c>
      <c r="K5" s="1548" t="s">
        <v>14198</v>
      </c>
      <c r="L5" s="1548" t="s">
        <v>14199</v>
      </c>
      <c r="M5" s="1548" t="s">
        <v>14198</v>
      </c>
      <c r="N5" s="1548" t="s">
        <v>14197</v>
      </c>
      <c r="O5" s="1548" t="s">
        <v>14196</v>
      </c>
      <c r="P5" s="2460"/>
      <c r="Q5" s="2460"/>
    </row>
    <row r="6" spans="2:18">
      <c r="B6" s="1549">
        <v>1</v>
      </c>
      <c r="C6" s="1549" t="s">
        <v>13343</v>
      </c>
      <c r="D6" s="1550">
        <v>0</v>
      </c>
      <c r="E6" s="1549" t="s">
        <v>14195</v>
      </c>
      <c r="F6" s="1551">
        <v>0</v>
      </c>
      <c r="G6" s="1552">
        <v>30</v>
      </c>
      <c r="H6" s="1553">
        <v>0.5</v>
      </c>
      <c r="I6" s="1552" t="s">
        <v>49</v>
      </c>
      <c r="J6" s="1554">
        <v>251.12</v>
      </c>
      <c r="K6" s="1554">
        <v>250.32</v>
      </c>
      <c r="L6" s="1554">
        <v>250.97</v>
      </c>
      <c r="M6" s="1554">
        <v>250.17</v>
      </c>
      <c r="N6" s="1555">
        <f>56.89*(0.95+1.2)</f>
        <v>122.31349999999999</v>
      </c>
      <c r="O6" s="1555">
        <f>56.89*1.2</f>
        <v>68.268000000000001</v>
      </c>
      <c r="P6" s="1556">
        <f>0.1*30*0.95</f>
        <v>2.8499999999999996</v>
      </c>
      <c r="Q6" s="1557">
        <v>1</v>
      </c>
    </row>
    <row r="7" spans="2:18" ht="15.75" customHeight="1">
      <c r="B7" s="1549">
        <v>161</v>
      </c>
      <c r="C7" s="1549" t="s">
        <v>13343</v>
      </c>
      <c r="D7" s="1550">
        <v>15</v>
      </c>
      <c r="E7" s="1549" t="s">
        <v>14194</v>
      </c>
      <c r="F7" s="1551">
        <v>0</v>
      </c>
      <c r="G7" s="1552">
        <v>21</v>
      </c>
      <c r="H7" s="1553">
        <v>1</v>
      </c>
      <c r="I7" s="1552" t="s">
        <v>49</v>
      </c>
      <c r="J7" s="1554">
        <v>257.60000000000002</v>
      </c>
      <c r="K7" s="1554">
        <f>J7-2.3</f>
        <v>255.3</v>
      </c>
      <c r="L7" s="1554">
        <v>257.38</v>
      </c>
      <c r="M7" s="1554">
        <f>L7-2.3</f>
        <v>255.07999999999998</v>
      </c>
      <c r="N7" s="1555">
        <f>41.47*(4.9+2)</f>
        <v>286.14300000000003</v>
      </c>
      <c r="O7" s="1555">
        <f>41.47*4.9</f>
        <v>203.203</v>
      </c>
      <c r="P7" s="1556">
        <f>0.3*21*4.9</f>
        <v>30.87</v>
      </c>
      <c r="Q7" s="1557">
        <v>3.35</v>
      </c>
    </row>
    <row r="8" spans="2:18" ht="15.75" customHeight="1">
      <c r="B8" s="1549">
        <v>230</v>
      </c>
      <c r="C8" s="1549" t="s">
        <v>13343</v>
      </c>
      <c r="D8" s="1550">
        <v>18</v>
      </c>
      <c r="E8" s="1549" t="s">
        <v>14193</v>
      </c>
      <c r="F8" s="1551">
        <v>45</v>
      </c>
      <c r="G8" s="1552">
        <v>42</v>
      </c>
      <c r="H8" s="1553">
        <v>2.2000000000000002</v>
      </c>
      <c r="I8" s="1552" t="s">
        <v>49</v>
      </c>
      <c r="J8" s="1554">
        <v>266.5</v>
      </c>
      <c r="K8" s="1554">
        <v>264.2</v>
      </c>
      <c r="L8" s="1554">
        <v>265.55</v>
      </c>
      <c r="M8" s="1554">
        <v>263.25</v>
      </c>
      <c r="N8" s="1555">
        <f>86.67*(7.2+2)</f>
        <v>797.36399999999992</v>
      </c>
      <c r="O8" s="1555">
        <f>86.67*7.2</f>
        <v>624.024</v>
      </c>
      <c r="P8" s="1556">
        <f>0.3*42*7.2</f>
        <v>90.72</v>
      </c>
      <c r="Q8" s="1557">
        <v>3.4</v>
      </c>
    </row>
    <row r="9" spans="2:18" ht="15.75" customHeight="1">
      <c r="B9" s="1549">
        <v>354</v>
      </c>
      <c r="C9" s="1549" t="s">
        <v>13343</v>
      </c>
      <c r="D9" s="1550">
        <v>12.24</v>
      </c>
      <c r="E9" s="1549" t="s">
        <v>14192</v>
      </c>
      <c r="F9" s="1551">
        <v>45</v>
      </c>
      <c r="G9" s="1552">
        <v>35</v>
      </c>
      <c r="H9" s="1553">
        <v>2.7</v>
      </c>
      <c r="I9" s="1552" t="s">
        <v>49</v>
      </c>
      <c r="J9" s="1554">
        <v>292.95</v>
      </c>
      <c r="K9" s="1554">
        <v>291.14999999999998</v>
      </c>
      <c r="L9" s="1554">
        <v>292</v>
      </c>
      <c r="M9" s="1554">
        <v>290.2</v>
      </c>
      <c r="N9" s="1555">
        <f>14.24*(2.05*1.2)</f>
        <v>35.030399999999993</v>
      </c>
      <c r="O9" s="1555">
        <f>14.24*1.2</f>
        <v>17.088000000000001</v>
      </c>
      <c r="P9" s="1556">
        <f>0.3*35*2.05</f>
        <v>21.524999999999999</v>
      </c>
      <c r="Q9" s="1557">
        <v>3</v>
      </c>
    </row>
    <row r="10" spans="2:18" ht="15.75" customHeight="1">
      <c r="B10" s="1549">
        <v>373</v>
      </c>
      <c r="C10" s="1549" t="s">
        <v>13343</v>
      </c>
      <c r="D10" s="1550">
        <v>7</v>
      </c>
      <c r="E10" s="1549" t="s">
        <v>14191</v>
      </c>
      <c r="F10" s="1551">
        <v>15</v>
      </c>
      <c r="G10" s="1552">
        <v>23</v>
      </c>
      <c r="H10" s="1553">
        <v>1.4</v>
      </c>
      <c r="I10" s="1552" t="s">
        <v>49</v>
      </c>
      <c r="J10" s="1554">
        <v>286.33999999999997</v>
      </c>
      <c r="K10" s="1554">
        <f>J10-1.8</f>
        <v>284.53999999999996</v>
      </c>
      <c r="L10" s="1554">
        <v>286.02</v>
      </c>
      <c r="M10" s="1554">
        <f>L10-1.8</f>
        <v>284.21999999999997</v>
      </c>
      <c r="N10" s="1555">
        <f>38.65*(6.3+1.2)</f>
        <v>289.875</v>
      </c>
      <c r="O10" s="1555">
        <f>38.65*1.2</f>
        <v>46.379999999999995</v>
      </c>
      <c r="P10" s="1557">
        <f>0.3*23*6.3</f>
        <v>43.47</v>
      </c>
      <c r="Q10" s="1557">
        <v>3.6</v>
      </c>
    </row>
    <row r="11" spans="2:18">
      <c r="B11" s="2461"/>
      <c r="C11" s="2461"/>
      <c r="D11" s="2461"/>
      <c r="E11" s="2461"/>
      <c r="F11" s="2461"/>
      <c r="G11" s="2461"/>
      <c r="H11" s="2461"/>
      <c r="I11" s="2461"/>
      <c r="J11" s="2461"/>
      <c r="K11" s="2461"/>
      <c r="L11" s="2461"/>
      <c r="M11" s="2461"/>
      <c r="N11" s="1558">
        <f>SUM(N6:N10)</f>
        <v>1530.7258999999999</v>
      </c>
      <c r="O11" s="1558">
        <f>SUM(O6:O10)</f>
        <v>958.96299999999997</v>
      </c>
      <c r="P11" s="1558">
        <f>SUM(P6:P10)</f>
        <v>189.435</v>
      </c>
      <c r="Q11" s="1559"/>
      <c r="R11" s="1127"/>
    </row>
    <row r="13" spans="2:18">
      <c r="J13" s="1125"/>
      <c r="K13" s="1125"/>
    </row>
    <row r="14" spans="2:18">
      <c r="J14" s="1125"/>
      <c r="K14" s="1125"/>
    </row>
    <row r="16" spans="2:18">
      <c r="J16" s="1124">
        <f>J7-K7</f>
        <v>2.3000000000000114</v>
      </c>
      <c r="K16" s="1125">
        <f>L7-M7</f>
        <v>2.3000000000000114</v>
      </c>
      <c r="L16" s="1125"/>
      <c r="N16" s="1126"/>
    </row>
    <row r="17" spans="10:28">
      <c r="J17" s="1124">
        <f t="shared" ref="J17" si="0">J8-K8</f>
        <v>2.3000000000000114</v>
      </c>
      <c r="K17" s="1125">
        <f>L8-M8</f>
        <v>2.3000000000000114</v>
      </c>
      <c r="N17" s="1126"/>
    </row>
    <row r="18" spans="10:28">
      <c r="J18" s="1124">
        <f>J9-K9</f>
        <v>1.8000000000000114</v>
      </c>
      <c r="K18" s="1125">
        <f t="shared" ref="K18:K19" si="1">L9-M9</f>
        <v>1.8000000000000114</v>
      </c>
      <c r="N18" s="1124">
        <f>J6-K6</f>
        <v>0.80000000000001137</v>
      </c>
      <c r="O18" s="1124">
        <f>L6-M6</f>
        <v>0.80000000000001137</v>
      </c>
    </row>
    <row r="19" spans="10:28">
      <c r="J19" s="1124">
        <f>J10-K10</f>
        <v>1.8000000000000114</v>
      </c>
      <c r="K19" s="1125">
        <f t="shared" si="1"/>
        <v>1.8000000000000114</v>
      </c>
      <c r="L19" s="1125"/>
      <c r="N19" s="1126">
        <f>J6-0.8</f>
        <v>250.32</v>
      </c>
      <c r="O19" s="1124">
        <f>L6-0.8</f>
        <v>250.17</v>
      </c>
    </row>
    <row r="20" spans="10:28">
      <c r="N20" s="1125"/>
      <c r="O20" s="1125"/>
    </row>
    <row r="22" spans="10:28">
      <c r="K22" s="1124"/>
    </row>
    <row r="23" spans="10:28">
      <c r="X23" s="31">
        <f>2.15*3</f>
        <v>6.4499999999999993</v>
      </c>
    </row>
    <row r="24" spans="10:28">
      <c r="J24" s="1124">
        <f>J7-2.3</f>
        <v>255.3</v>
      </c>
      <c r="K24" s="1124">
        <f>L7-2.3</f>
        <v>255.07999999999998</v>
      </c>
    </row>
    <row r="25" spans="10:28">
      <c r="J25" s="1124">
        <f>J8-2.3</f>
        <v>264.2</v>
      </c>
      <c r="K25" s="1124">
        <f>L8-2.3</f>
        <v>263.25</v>
      </c>
    </row>
    <row r="26" spans="10:28">
      <c r="J26" s="1124">
        <f>J9-1.8</f>
        <v>291.14999999999998</v>
      </c>
      <c r="K26" s="1124">
        <f>L9-1.8</f>
        <v>290.2</v>
      </c>
    </row>
    <row r="27" spans="10:28">
      <c r="J27" s="1124">
        <f>J10-1.8</f>
        <v>284.53999999999996</v>
      </c>
      <c r="K27" s="1124">
        <f>L10-1.8</f>
        <v>284.21999999999997</v>
      </c>
    </row>
    <row r="28" spans="10:28">
      <c r="S28" s="31">
        <f>1.22*0.8</f>
        <v>0.97599999999999998</v>
      </c>
      <c r="T28" s="31">
        <f>1.83*0.8</f>
        <v>1.4640000000000002</v>
      </c>
    </row>
    <row r="29" spans="10:28">
      <c r="AA29" s="31">
        <v>2.2999999999999998</v>
      </c>
      <c r="AB29" s="31">
        <v>1.8</v>
      </c>
    </row>
    <row r="30" spans="10:28">
      <c r="AA30" s="31">
        <v>4.5999999999999996</v>
      </c>
      <c r="AB30" s="31">
        <f>AB29*2</f>
        <v>3.6</v>
      </c>
    </row>
    <row r="31" spans="10:28">
      <c r="AA31" s="31">
        <f>2.3*3</f>
        <v>6.8999999999999995</v>
      </c>
      <c r="AB31" s="31">
        <f>AB29*3</f>
        <v>5.4</v>
      </c>
    </row>
  </sheetData>
  <mergeCells count="15">
    <mergeCell ref="B2:Q2"/>
    <mergeCell ref="B3:D5"/>
    <mergeCell ref="E3:G3"/>
    <mergeCell ref="H3:H5"/>
    <mergeCell ref="I3:I5"/>
    <mergeCell ref="J3:M3"/>
    <mergeCell ref="N3:O4"/>
    <mergeCell ref="Q3:Q5"/>
    <mergeCell ref="E4:E5"/>
    <mergeCell ref="F4:F5"/>
    <mergeCell ref="G4:G5"/>
    <mergeCell ref="J4:K4"/>
    <mergeCell ref="L4:M4"/>
    <mergeCell ref="P4:P5"/>
    <mergeCell ref="B11:M11"/>
  </mergeCells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DAEF-439C-4A6D-A9EE-80421D0F8FC2}">
  <sheetPr>
    <tabColor rgb="FF00B0F0"/>
  </sheetPr>
  <dimension ref="B2:W20"/>
  <sheetViews>
    <sheetView view="pageBreakPreview" zoomScale="90" zoomScaleNormal="100" zoomScaleSheetLayoutView="90" workbookViewId="0">
      <selection activeCell="G39" sqref="G39"/>
    </sheetView>
  </sheetViews>
  <sheetFormatPr defaultRowHeight="15"/>
  <cols>
    <col min="2" max="2" width="11.5703125" bestFit="1" customWidth="1"/>
    <col min="3" max="3" width="15.42578125" bestFit="1" customWidth="1"/>
    <col min="4" max="4" width="6.85546875" bestFit="1" customWidth="1"/>
    <col min="5" max="5" width="8.28515625" bestFit="1" customWidth="1"/>
    <col min="6" max="6" width="8.140625" bestFit="1" customWidth="1"/>
    <col min="7" max="7" width="13.42578125" bestFit="1" customWidth="1"/>
    <col min="8" max="8" width="6.28515625" bestFit="1" customWidth="1"/>
    <col min="9" max="9" width="7" bestFit="1" customWidth="1"/>
    <col min="10" max="10" width="7.28515625" bestFit="1" customWidth="1"/>
    <col min="11" max="11" width="11.7109375" bestFit="1" customWidth="1"/>
    <col min="12" max="12" width="7.42578125" bestFit="1" customWidth="1"/>
    <col min="13" max="13" width="12.5703125" bestFit="1" customWidth="1"/>
    <col min="14" max="14" width="11.5703125" customWidth="1"/>
    <col min="15" max="15" width="7.42578125" bestFit="1" customWidth="1"/>
    <col min="16" max="16" width="8.42578125" bestFit="1" customWidth="1"/>
    <col min="17" max="17" width="14.85546875" customWidth="1"/>
    <col min="18" max="18" width="5.42578125" customWidth="1"/>
    <col min="19" max="19" width="10.140625" customWidth="1"/>
    <col min="20" max="20" width="11.7109375" customWidth="1"/>
    <col min="21" max="21" width="20.28515625" customWidth="1"/>
    <col min="22" max="22" width="8.5703125" bestFit="1" customWidth="1"/>
    <col min="23" max="23" width="16.7109375" customWidth="1"/>
  </cols>
  <sheetData>
    <row r="2" spans="2:23">
      <c r="B2" s="2462" t="s">
        <v>14244</v>
      </c>
      <c r="C2" s="2462"/>
      <c r="D2" s="2462"/>
      <c r="E2" s="2462"/>
      <c r="F2" s="2462"/>
      <c r="G2" s="2462"/>
      <c r="H2" s="2462"/>
      <c r="I2" s="2462"/>
      <c r="J2" s="2462"/>
      <c r="K2" s="2462"/>
      <c r="L2" s="2462"/>
      <c r="M2" s="2462"/>
      <c r="N2" s="2462"/>
      <c r="O2" s="2462"/>
      <c r="P2" s="2462"/>
      <c r="Q2" s="2462"/>
      <c r="R2" s="2462"/>
      <c r="S2" s="2462"/>
      <c r="T2" s="2462"/>
      <c r="U2" s="2462"/>
      <c r="V2" s="2462"/>
      <c r="W2" s="2462"/>
    </row>
    <row r="3" spans="2:23">
      <c r="B3" s="2463"/>
      <c r="C3" s="2463"/>
      <c r="D3" s="2463"/>
      <c r="E3" s="2464" t="s">
        <v>14243</v>
      </c>
      <c r="F3" s="2464"/>
      <c r="G3" s="2464"/>
      <c r="H3" s="2464"/>
      <c r="I3" s="2464"/>
      <c r="J3" s="2464"/>
      <c r="K3" s="2464"/>
      <c r="L3" s="2464"/>
      <c r="M3" s="2464" t="s">
        <v>14242</v>
      </c>
      <c r="N3" s="2464"/>
      <c r="O3" s="2464"/>
      <c r="P3" s="2464"/>
      <c r="Q3" s="2465" t="s">
        <v>14241</v>
      </c>
      <c r="R3" s="2465" t="s">
        <v>14240</v>
      </c>
      <c r="S3" s="2465"/>
      <c r="T3" s="2464" t="s">
        <v>14239</v>
      </c>
      <c r="U3" s="2464"/>
      <c r="V3" s="2464"/>
      <c r="W3" s="2466" t="s">
        <v>14238</v>
      </c>
    </row>
    <row r="4" spans="2:23" ht="29.25" customHeight="1">
      <c r="B4" s="2463"/>
      <c r="C4" s="2463"/>
      <c r="D4" s="2463"/>
      <c r="E4" s="2464"/>
      <c r="F4" s="2464"/>
      <c r="G4" s="2464"/>
      <c r="H4" s="2464"/>
      <c r="I4" s="2464"/>
      <c r="J4" s="2464"/>
      <c r="K4" s="2464"/>
      <c r="L4" s="2464"/>
      <c r="M4" s="2464" t="s">
        <v>14237</v>
      </c>
      <c r="N4" s="2464"/>
      <c r="O4" s="2465" t="s">
        <v>14236</v>
      </c>
      <c r="P4" s="2465"/>
      <c r="Q4" s="2465"/>
      <c r="R4" s="2465"/>
      <c r="S4" s="2465"/>
      <c r="T4" s="2464"/>
      <c r="U4" s="2464"/>
      <c r="V4" s="2464"/>
      <c r="W4" s="2467"/>
    </row>
    <row r="5" spans="2:23" ht="38.25">
      <c r="B5" s="1560" t="s">
        <v>14151</v>
      </c>
      <c r="C5" s="1560" t="s">
        <v>14235</v>
      </c>
      <c r="D5" s="1560" t="s">
        <v>14234</v>
      </c>
      <c r="E5" s="1560" t="s">
        <v>14233</v>
      </c>
      <c r="F5" s="1560" t="s">
        <v>14232</v>
      </c>
      <c r="G5" s="1560" t="s">
        <v>14231</v>
      </c>
      <c r="H5" s="1560" t="s">
        <v>14230</v>
      </c>
      <c r="I5" s="1560" t="s">
        <v>14229</v>
      </c>
      <c r="J5" s="1560" t="s">
        <v>14228</v>
      </c>
      <c r="K5" s="1560" t="s">
        <v>14227</v>
      </c>
      <c r="L5" s="1560" t="s">
        <v>14226</v>
      </c>
      <c r="M5" s="1560" t="s">
        <v>14225</v>
      </c>
      <c r="N5" s="1560" t="s">
        <v>14224</v>
      </c>
      <c r="O5" s="1560" t="s">
        <v>14223</v>
      </c>
      <c r="P5" s="1560" t="s">
        <v>14222</v>
      </c>
      <c r="Q5" s="1560" t="s">
        <v>14221</v>
      </c>
      <c r="R5" s="1560" t="s">
        <v>14220</v>
      </c>
      <c r="S5" s="1560" t="s">
        <v>14219</v>
      </c>
      <c r="T5" s="1560" t="s">
        <v>14218</v>
      </c>
      <c r="U5" s="1560" t="s">
        <v>14217</v>
      </c>
      <c r="V5" s="1560" t="s">
        <v>14216</v>
      </c>
      <c r="W5" s="1560" t="s">
        <v>14215</v>
      </c>
    </row>
    <row r="6" spans="2:23" ht="25.5">
      <c r="B6" s="1561" t="s">
        <v>14398</v>
      </c>
      <c r="C6" s="1561" t="s">
        <v>14399</v>
      </c>
      <c r="D6" s="1562">
        <v>25</v>
      </c>
      <c r="E6" s="1563">
        <v>170.8</v>
      </c>
      <c r="F6" s="1564">
        <f t="shared" ref="F6:F7" si="0">E6/100</f>
        <v>1.7080000000000002</v>
      </c>
      <c r="G6" s="1563">
        <v>0.89</v>
      </c>
      <c r="H6" s="1562">
        <v>270</v>
      </c>
      <c r="I6" s="1562">
        <v>259</v>
      </c>
      <c r="J6" s="1562">
        <f t="shared" ref="J6:J9" si="1">H6-I6</f>
        <v>11</v>
      </c>
      <c r="K6" s="1565">
        <f t="shared" ref="K6:K9" si="2">J6/(G6*1000)</f>
        <v>1.2359550561797753E-2</v>
      </c>
      <c r="L6" s="1566">
        <f>G6/J6</f>
        <v>8.0909090909090917E-2</v>
      </c>
      <c r="M6" s="1566">
        <v>53.5</v>
      </c>
      <c r="N6" s="1566">
        <v>160.5</v>
      </c>
      <c r="O6" s="1567">
        <f t="shared" ref="O6:O9" si="3">((0.294*G6)/(K6*100)^0.5)^0.77</f>
        <v>0.3282741748067543</v>
      </c>
      <c r="P6" s="1566">
        <f t="shared" ref="P6:P9" si="4">O6*60</f>
        <v>19.696450488405258</v>
      </c>
      <c r="Q6" s="1568">
        <v>0.25</v>
      </c>
      <c r="R6" s="1569">
        <f t="shared" ref="R6:R9" si="5">IF(K6&lt;0.5%,4,IF(AND(K6&gt;=0.5%,K6&lt;=1%),5,IF(K6&gt;1%,6)))</f>
        <v>6</v>
      </c>
      <c r="S6" s="1570">
        <f t="shared" ref="S6:S9" si="6">(1/((F6)^(1/R6)))</f>
        <v>0.91464385782614233</v>
      </c>
      <c r="T6" s="1566">
        <f>0.0028*E6*Q6*N6</f>
        <v>19.189380000000003</v>
      </c>
      <c r="U6" s="1566">
        <f>0.28*F6*Q6*N6*S6</f>
        <v>17.551448552491824</v>
      </c>
      <c r="V6" s="1477">
        <f>T6</f>
        <v>19.189380000000003</v>
      </c>
      <c r="W6" s="1477" t="s">
        <v>14194</v>
      </c>
    </row>
    <row r="7" spans="2:23" ht="25.5">
      <c r="B7" s="1561" t="s">
        <v>14400</v>
      </c>
      <c r="C7" s="1561" t="s">
        <v>14401</v>
      </c>
      <c r="D7" s="1562">
        <v>25</v>
      </c>
      <c r="E7" s="1563">
        <v>241</v>
      </c>
      <c r="F7" s="1564">
        <f t="shared" si="0"/>
        <v>2.41</v>
      </c>
      <c r="G7" s="1563">
        <v>1.21</v>
      </c>
      <c r="H7" s="1562">
        <v>295</v>
      </c>
      <c r="I7" s="1562">
        <v>268</v>
      </c>
      <c r="J7" s="1562">
        <f t="shared" si="1"/>
        <v>27</v>
      </c>
      <c r="K7" s="1565">
        <f t="shared" si="2"/>
        <v>2.2314049586776859E-2</v>
      </c>
      <c r="L7" s="1566">
        <f>G7/J7</f>
        <v>4.4814814814814814E-2</v>
      </c>
      <c r="M7" s="1566">
        <v>53.5</v>
      </c>
      <c r="N7" s="1566">
        <v>160.5</v>
      </c>
      <c r="O7" s="1567">
        <f t="shared" si="3"/>
        <v>0.33126038168849264</v>
      </c>
      <c r="P7" s="1566">
        <f t="shared" si="4"/>
        <v>19.875622901309558</v>
      </c>
      <c r="Q7" s="1568">
        <v>0.25</v>
      </c>
      <c r="R7" s="1569">
        <f t="shared" si="5"/>
        <v>6</v>
      </c>
      <c r="S7" s="1570">
        <f t="shared" si="6"/>
        <v>0.86363551405591099</v>
      </c>
      <c r="T7" s="1566">
        <f>0.0028*E7*Q7*N7</f>
        <v>27.076349999999998</v>
      </c>
      <c r="U7" s="1566">
        <f>0.28*F7*Q7*N7*S7</f>
        <v>23.384097451007769</v>
      </c>
      <c r="V7" s="1477">
        <f t="shared" ref="V7:V9" si="7">T7</f>
        <v>27.076349999999998</v>
      </c>
      <c r="W7" s="1477" t="s">
        <v>14193</v>
      </c>
    </row>
    <row r="8" spans="2:23" ht="25.5">
      <c r="B8" s="1561" t="s">
        <v>14214</v>
      </c>
      <c r="C8" s="1561" t="s">
        <v>14402</v>
      </c>
      <c r="D8" s="1562">
        <v>25</v>
      </c>
      <c r="E8" s="1563">
        <v>35</v>
      </c>
      <c r="F8" s="1564">
        <v>0.13</v>
      </c>
      <c r="G8" s="1563">
        <v>0.55000000000000004</v>
      </c>
      <c r="H8" s="1562">
        <v>301</v>
      </c>
      <c r="I8" s="1562">
        <v>299</v>
      </c>
      <c r="J8" s="1562">
        <f t="shared" si="1"/>
        <v>2</v>
      </c>
      <c r="K8" s="1565">
        <f t="shared" si="2"/>
        <v>3.6363636363636364E-3</v>
      </c>
      <c r="L8" s="1566">
        <f>G8/J8</f>
        <v>0.27500000000000002</v>
      </c>
      <c r="M8" s="1566">
        <v>54.7</v>
      </c>
      <c r="N8" s="1566">
        <v>156.30000000000001</v>
      </c>
      <c r="O8" s="1567">
        <f t="shared" si="3"/>
        <v>0.36295250861026196</v>
      </c>
      <c r="P8" s="1566">
        <f t="shared" si="4"/>
        <v>21.777150516615716</v>
      </c>
      <c r="Q8" s="1568">
        <v>0.25</v>
      </c>
      <c r="R8" s="1569">
        <f t="shared" si="5"/>
        <v>4</v>
      </c>
      <c r="S8" s="1570">
        <f t="shared" si="6"/>
        <v>1.6653831334339091</v>
      </c>
      <c r="T8" s="1566">
        <f>0.0028*E8*Q8*N8</f>
        <v>3.8293500000000003</v>
      </c>
      <c r="U8" s="1566">
        <f>0.28*F8*Q8*N8*S8</f>
        <v>2.368724392177052</v>
      </c>
      <c r="V8" s="1477">
        <f t="shared" si="7"/>
        <v>3.8293500000000003</v>
      </c>
      <c r="W8" s="1477" t="s">
        <v>14192</v>
      </c>
    </row>
    <row r="9" spans="2:23" ht="25.5">
      <c r="B9" s="1561" t="s">
        <v>14403</v>
      </c>
      <c r="C9" s="1561" t="s">
        <v>14404</v>
      </c>
      <c r="D9" s="1562">
        <v>25</v>
      </c>
      <c r="E9" s="1563">
        <v>82.7</v>
      </c>
      <c r="F9" s="1564">
        <f t="shared" ref="F9" si="8">E9/100</f>
        <v>0.82700000000000007</v>
      </c>
      <c r="G9" s="1563">
        <v>0.57999999999999996</v>
      </c>
      <c r="H9" s="1562">
        <v>305</v>
      </c>
      <c r="I9" s="1562">
        <v>293</v>
      </c>
      <c r="J9" s="1562">
        <f t="shared" si="1"/>
        <v>12</v>
      </c>
      <c r="K9" s="1565">
        <f t="shared" si="2"/>
        <v>2.0689655172413793E-2</v>
      </c>
      <c r="L9" s="1566">
        <f>G9/J9</f>
        <v>4.8333333333333332E-2</v>
      </c>
      <c r="M9" s="1566">
        <v>40.200000000000003</v>
      </c>
      <c r="N9" s="1566">
        <v>209.7</v>
      </c>
      <c r="O9" s="1567">
        <f t="shared" si="3"/>
        <v>0.19359850409214877</v>
      </c>
      <c r="P9" s="1566">
        <f t="shared" si="4"/>
        <v>11.615910245528926</v>
      </c>
      <c r="Q9" s="1568">
        <v>0.25</v>
      </c>
      <c r="R9" s="1569">
        <f t="shared" si="5"/>
        <v>6</v>
      </c>
      <c r="S9" s="1570">
        <f t="shared" si="6"/>
        <v>1.0321648892068778</v>
      </c>
      <c r="T9" s="1566">
        <f>0.0028*E9*Q9*N9</f>
        <v>12.139533</v>
      </c>
      <c r="U9" s="1566">
        <f>0.28*F9*Q9*N9*S9</f>
        <v>12.529999733968239</v>
      </c>
      <c r="V9" s="1477">
        <f t="shared" si="7"/>
        <v>12.139533</v>
      </c>
      <c r="W9" s="1477" t="s">
        <v>14191</v>
      </c>
    </row>
    <row r="14" spans="2:23">
      <c r="C14" s="1128"/>
      <c r="N14" s="138" t="s">
        <v>12701</v>
      </c>
    </row>
    <row r="16" spans="2:23">
      <c r="C16" s="1549">
        <v>1</v>
      </c>
      <c r="D16" s="1549" t="s">
        <v>13343</v>
      </c>
      <c r="E16" s="1550">
        <v>0</v>
      </c>
      <c r="I16" s="1549">
        <v>1</v>
      </c>
      <c r="J16" s="1549" t="s">
        <v>13343</v>
      </c>
      <c r="K16" s="1550">
        <v>0</v>
      </c>
    </row>
    <row r="17" spans="3:11">
      <c r="C17" s="1549">
        <v>162</v>
      </c>
      <c r="D17" s="1549" t="s">
        <v>13343</v>
      </c>
      <c r="E17" s="1550">
        <v>8.18</v>
      </c>
      <c r="I17" s="1549">
        <v>161</v>
      </c>
      <c r="J17" s="1549" t="s">
        <v>13343</v>
      </c>
      <c r="K17" s="1550">
        <v>15</v>
      </c>
    </row>
    <row r="18" spans="3:11">
      <c r="C18" s="1549">
        <v>230</v>
      </c>
      <c r="D18" s="1549" t="s">
        <v>13343</v>
      </c>
      <c r="E18" s="1550">
        <v>12.21</v>
      </c>
      <c r="I18" s="1549">
        <v>230</v>
      </c>
      <c r="J18" s="1549" t="s">
        <v>13343</v>
      </c>
      <c r="K18" s="1550">
        <v>12.21</v>
      </c>
    </row>
    <row r="19" spans="3:11">
      <c r="C19" s="1549">
        <v>354</v>
      </c>
      <c r="D19" s="1549" t="s">
        <v>13343</v>
      </c>
      <c r="E19" s="1550">
        <v>12.24</v>
      </c>
      <c r="I19" s="1549">
        <v>354</v>
      </c>
      <c r="J19" s="1549" t="s">
        <v>13343</v>
      </c>
      <c r="K19" s="1550">
        <v>12.24</v>
      </c>
    </row>
    <row r="20" spans="3:11">
      <c r="C20" s="1549">
        <v>374</v>
      </c>
      <c r="D20" s="1549" t="s">
        <v>13343</v>
      </c>
      <c r="E20" s="1550">
        <v>8.18</v>
      </c>
      <c r="I20" s="1549">
        <v>373</v>
      </c>
      <c r="J20" s="1549" t="s">
        <v>13343</v>
      </c>
      <c r="K20" s="1550">
        <v>7</v>
      </c>
    </row>
  </sheetData>
  <mergeCells count="10">
    <mergeCell ref="B2:W2"/>
    <mergeCell ref="B3:D4"/>
    <mergeCell ref="E3:L4"/>
    <mergeCell ref="M3:P3"/>
    <mergeCell ref="Q3:Q4"/>
    <mergeCell ref="R3:S4"/>
    <mergeCell ref="T3:V4"/>
    <mergeCell ref="W3:W4"/>
    <mergeCell ref="M4:N4"/>
    <mergeCell ref="O4:P4"/>
  </mergeCells>
  <pageMargins left="0.511811024" right="0.511811024" top="0.78740157499999996" bottom="0.78740157499999996" header="0.31496062000000002" footer="0.31496062000000002"/>
  <pageSetup paperSize="8" scale="48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Planilha44">
    <outlinePr summaryBelow="0"/>
  </sheetPr>
  <dimension ref="A1:K1469"/>
  <sheetViews>
    <sheetView showGridLines="0" zoomScale="115" zoomScaleNormal="115" workbookViewId="0">
      <selection activeCell="S24" sqref="S24"/>
    </sheetView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1.7109375" customWidth="1"/>
  </cols>
  <sheetData>
    <row r="1" spans="1:11" ht="9.9499999999999993" customHeight="1">
      <c r="A1" s="617"/>
      <c r="B1" s="617"/>
      <c r="C1" s="617"/>
      <c r="D1" s="617"/>
      <c r="E1" s="617"/>
      <c r="F1" s="617"/>
      <c r="G1" s="2468"/>
      <c r="H1" s="2468"/>
      <c r="I1" s="2468"/>
      <c r="J1" s="2468"/>
      <c r="K1" s="2468"/>
    </row>
    <row r="2" spans="1:11" ht="20.100000000000001" customHeight="1">
      <c r="A2" s="2469" t="s">
        <v>1859</v>
      </c>
      <c r="B2" s="2469"/>
      <c r="C2" s="2469"/>
      <c r="D2" s="2469"/>
      <c r="E2" s="2469"/>
      <c r="F2" s="2469"/>
      <c r="G2" s="2469"/>
      <c r="H2" s="2469"/>
      <c r="I2" s="2469"/>
      <c r="J2" s="2469"/>
      <c r="K2" s="2469"/>
    </row>
    <row r="3" spans="1:11" ht="12.95" customHeight="1">
      <c r="A3" s="2470" t="s">
        <v>1693</v>
      </c>
      <c r="B3" s="2470"/>
      <c r="C3" s="2470"/>
      <c r="D3" s="2471" t="s">
        <v>4</v>
      </c>
      <c r="E3" s="2472" t="s">
        <v>1692</v>
      </c>
      <c r="F3" s="2472"/>
      <c r="G3" s="2472" t="s">
        <v>1691</v>
      </c>
      <c r="H3" s="2472"/>
      <c r="I3" s="2472"/>
      <c r="J3" s="2472"/>
      <c r="K3" s="2472" t="s">
        <v>1684</v>
      </c>
    </row>
    <row r="4" spans="1:11" ht="12" customHeight="1">
      <c r="A4" s="2470"/>
      <c r="B4" s="2470"/>
      <c r="C4" s="2470"/>
      <c r="D4" s="2471"/>
      <c r="E4" s="625" t="s">
        <v>1690</v>
      </c>
      <c r="F4" s="625" t="s">
        <v>1689</v>
      </c>
      <c r="G4" s="2473" t="s">
        <v>1690</v>
      </c>
      <c r="H4" s="2473"/>
      <c r="I4" s="2473" t="s">
        <v>1689</v>
      </c>
      <c r="J4" s="2473"/>
      <c r="K4" s="2472"/>
    </row>
    <row r="5" spans="1:11" ht="15" customHeight="1">
      <c r="A5" s="627" t="s">
        <v>1026</v>
      </c>
      <c r="B5" s="2474" t="s">
        <v>1227</v>
      </c>
      <c r="C5" s="2474"/>
      <c r="D5" s="629">
        <v>1</v>
      </c>
      <c r="E5" s="636">
        <v>0.3</v>
      </c>
      <c r="F5" s="636">
        <v>0.7</v>
      </c>
      <c r="G5" s="2475">
        <v>146.1292</v>
      </c>
      <c r="H5" s="2475"/>
      <c r="I5" s="2475">
        <v>58.125500000000002</v>
      </c>
      <c r="J5" s="2475"/>
      <c r="K5" s="618">
        <f>ROUND(D5*(ROUND(E5*G5,4)+ROUND(F5*I5,4)),4)</f>
        <v>84.526700000000005</v>
      </c>
    </row>
    <row r="6" spans="1:11" ht="15" customHeight="1">
      <c r="A6" s="617"/>
      <c r="B6" s="617"/>
      <c r="C6" s="617"/>
      <c r="D6" s="617"/>
      <c r="E6" s="617"/>
      <c r="F6" s="617"/>
      <c r="G6" s="2476" t="s">
        <v>1688</v>
      </c>
      <c r="H6" s="2476"/>
      <c r="I6" s="2476"/>
      <c r="J6" s="2476"/>
      <c r="K6" s="626">
        <f>SUM(K4:K5)</f>
        <v>84.526700000000005</v>
      </c>
    </row>
    <row r="7" spans="1:11" ht="20.100000000000001" customHeight="1">
      <c r="A7" s="2477" t="s">
        <v>1686</v>
      </c>
      <c r="B7" s="2477"/>
      <c r="C7" s="2477"/>
      <c r="D7" s="2477"/>
      <c r="E7" s="2477"/>
      <c r="F7" s="628" t="s">
        <v>1675</v>
      </c>
      <c r="G7" s="2472" t="s">
        <v>1670</v>
      </c>
      <c r="H7" s="2472"/>
      <c r="I7" s="2472" t="s">
        <v>1685</v>
      </c>
      <c r="J7" s="2472"/>
      <c r="K7" s="628" t="s">
        <v>1684</v>
      </c>
    </row>
    <row r="8" spans="1:11" ht="15" customHeight="1">
      <c r="A8" s="627" t="s">
        <v>1407</v>
      </c>
      <c r="B8" s="2478" t="s">
        <v>1408</v>
      </c>
      <c r="C8" s="2478"/>
      <c r="D8" s="2478"/>
      <c r="E8" s="2478"/>
      <c r="F8" s="627" t="s">
        <v>107</v>
      </c>
      <c r="G8" s="2479">
        <v>1</v>
      </c>
      <c r="H8" s="2479"/>
      <c r="I8" s="2480">
        <v>30.381799999999998</v>
      </c>
      <c r="J8" s="2480"/>
      <c r="K8" s="632">
        <f>ROUND(ROUND(G8,8)*I8,4)</f>
        <v>30.381799999999998</v>
      </c>
    </row>
    <row r="9" spans="1:11" ht="15" customHeight="1">
      <c r="A9" s="627" t="s">
        <v>1416</v>
      </c>
      <c r="B9" s="2478" t="s">
        <v>1417</v>
      </c>
      <c r="C9" s="2478"/>
      <c r="D9" s="2478"/>
      <c r="E9" s="2478"/>
      <c r="F9" s="627" t="s">
        <v>107</v>
      </c>
      <c r="G9" s="2479">
        <v>2</v>
      </c>
      <c r="H9" s="2479"/>
      <c r="I9" s="2480">
        <v>23.177399999999999</v>
      </c>
      <c r="J9" s="2480"/>
      <c r="K9" s="632">
        <f>ROUND(ROUND(G9,8)*I9,4)</f>
        <v>46.354799999999997</v>
      </c>
    </row>
    <row r="10" spans="1:11" ht="15" customHeight="1">
      <c r="A10" s="617"/>
      <c r="B10" s="617"/>
      <c r="C10" s="617"/>
      <c r="D10" s="617"/>
      <c r="E10" s="617"/>
      <c r="F10" s="617"/>
      <c r="G10" s="2476" t="s">
        <v>1683</v>
      </c>
      <c r="H10" s="2476"/>
      <c r="I10" s="2476"/>
      <c r="J10" s="2476"/>
      <c r="K10" s="631">
        <f>SUM(K8:K9)</f>
        <v>76.736599999999996</v>
      </c>
    </row>
    <row r="11" spans="1:11" ht="15" customHeight="1">
      <c r="A11" s="617"/>
      <c r="B11" s="617"/>
      <c r="C11" s="617"/>
      <c r="D11" s="617"/>
      <c r="E11" s="617"/>
      <c r="F11" s="617"/>
      <c r="G11" s="2482" t="s">
        <v>1682</v>
      </c>
      <c r="H11" s="2482"/>
      <c r="I11" s="2482"/>
      <c r="J11" s="2482"/>
      <c r="K11" s="618">
        <f>SUM(K6,K10)</f>
        <v>161.26330000000002</v>
      </c>
    </row>
    <row r="12" spans="1:11" ht="15" customHeight="1">
      <c r="A12" s="617"/>
      <c r="B12" s="617"/>
      <c r="C12" s="617"/>
      <c r="D12" s="617"/>
      <c r="E12" s="617"/>
      <c r="F12" s="617"/>
      <c r="G12" s="2482" t="s">
        <v>1681</v>
      </c>
      <c r="H12" s="2482"/>
      <c r="I12" s="2482"/>
      <c r="J12" s="2482"/>
      <c r="K12" s="630">
        <v>3</v>
      </c>
    </row>
    <row r="13" spans="1:11" ht="15" customHeight="1">
      <c r="A13" s="617"/>
      <c r="B13" s="617"/>
      <c r="C13" s="617"/>
      <c r="D13" s="617"/>
      <c r="E13" s="617"/>
      <c r="F13" s="617"/>
      <c r="G13" s="2482" t="s">
        <v>1680</v>
      </c>
      <c r="H13" s="2482"/>
      <c r="I13" s="2482"/>
      <c r="J13" s="2482"/>
      <c r="K13" s="618">
        <f>ROUND(K11/K12,4)</f>
        <v>53.754399999999997</v>
      </c>
    </row>
    <row r="14" spans="1:11" ht="20.100000000000001" customHeight="1">
      <c r="A14" s="2477" t="s">
        <v>1676</v>
      </c>
      <c r="B14" s="2477"/>
      <c r="C14" s="2477"/>
      <c r="D14" s="2477"/>
      <c r="E14" s="2477"/>
      <c r="F14" s="628" t="s">
        <v>1675</v>
      </c>
      <c r="G14" s="2472" t="s">
        <v>1670</v>
      </c>
      <c r="H14" s="2472"/>
      <c r="I14" s="2472" t="s">
        <v>1669</v>
      </c>
      <c r="J14" s="2472"/>
      <c r="K14" s="628" t="s">
        <v>1665</v>
      </c>
    </row>
    <row r="15" spans="1:11" ht="15" customHeight="1">
      <c r="A15" s="627" t="s">
        <v>1858</v>
      </c>
      <c r="B15" s="2474" t="s">
        <v>1857</v>
      </c>
      <c r="C15" s="2474"/>
      <c r="D15" s="2474"/>
      <c r="E15" s="2474"/>
      <c r="F15" s="627" t="s">
        <v>9</v>
      </c>
      <c r="G15" s="2481">
        <v>1</v>
      </c>
      <c r="H15" s="2481"/>
      <c r="I15" s="2475">
        <v>415.3</v>
      </c>
      <c r="J15" s="2475"/>
      <c r="K15" s="618">
        <f>ROUND(ROUND(G15,8)*I15,4)</f>
        <v>415.3</v>
      </c>
    </row>
    <row r="16" spans="1:11" ht="15" customHeight="1">
      <c r="A16" s="617"/>
      <c r="B16" s="617"/>
      <c r="C16" s="617"/>
      <c r="D16" s="617"/>
      <c r="E16" s="617"/>
      <c r="F16" s="617"/>
      <c r="G16" s="2476" t="s">
        <v>1672</v>
      </c>
      <c r="H16" s="2476"/>
      <c r="I16" s="2476"/>
      <c r="J16" s="2476"/>
      <c r="K16" s="626">
        <f>SUM(K15:K15)</f>
        <v>415.3</v>
      </c>
    </row>
    <row r="17" spans="1:11" ht="15" customHeight="1">
      <c r="A17" s="617"/>
      <c r="B17" s="617"/>
      <c r="C17" s="617"/>
      <c r="D17" s="617"/>
      <c r="E17" s="617"/>
      <c r="F17" s="617"/>
      <c r="G17" s="2482" t="s">
        <v>1657</v>
      </c>
      <c r="H17" s="2482"/>
      <c r="I17" s="2482"/>
      <c r="J17" s="2482"/>
      <c r="K17" s="618">
        <f>SUM(K13,K16)</f>
        <v>469.05439999999999</v>
      </c>
    </row>
    <row r="18" spans="1:11" ht="15" customHeight="1">
      <c r="A18" s="617"/>
      <c r="B18" s="617"/>
      <c r="C18" s="617"/>
      <c r="D18" s="617"/>
      <c r="E18" s="617"/>
      <c r="F18" s="617"/>
      <c r="G18" s="2482" t="s">
        <v>1656</v>
      </c>
      <c r="H18" s="2482"/>
      <c r="I18" s="2482"/>
      <c r="J18" s="2482"/>
      <c r="K18" s="616">
        <f>SUM(K17)</f>
        <v>469.05439999999999</v>
      </c>
    </row>
    <row r="19" spans="1:11" ht="9.9499999999999993" customHeight="1">
      <c r="A19" s="617"/>
      <c r="B19" s="617"/>
      <c r="C19" s="617"/>
      <c r="D19" s="617"/>
      <c r="E19" s="617"/>
      <c r="F19" s="617"/>
      <c r="G19" s="2468"/>
      <c r="H19" s="2468"/>
      <c r="I19" s="2468"/>
      <c r="J19" s="2468"/>
      <c r="K19" s="2468"/>
    </row>
    <row r="20" spans="1:11" ht="20.100000000000001" customHeight="1">
      <c r="A20" s="2469" t="s">
        <v>1856</v>
      </c>
      <c r="B20" s="2469"/>
      <c r="C20" s="2469"/>
      <c r="D20" s="2469"/>
      <c r="E20" s="2469"/>
      <c r="F20" s="2469"/>
      <c r="G20" s="2469"/>
      <c r="H20" s="2469"/>
      <c r="I20" s="2469"/>
      <c r="J20" s="2469"/>
      <c r="K20" s="2469"/>
    </row>
    <row r="21" spans="1:11" ht="12.95" customHeight="1">
      <c r="A21" s="2470" t="s">
        <v>1693</v>
      </c>
      <c r="B21" s="2470"/>
      <c r="C21" s="2470"/>
      <c r="D21" s="2471" t="s">
        <v>4</v>
      </c>
      <c r="E21" s="2472" t="s">
        <v>1692</v>
      </c>
      <c r="F21" s="2472"/>
      <c r="G21" s="2472" t="s">
        <v>1691</v>
      </c>
      <c r="H21" s="2472"/>
      <c r="I21" s="2472"/>
      <c r="J21" s="2472"/>
      <c r="K21" s="2472" t="s">
        <v>1684</v>
      </c>
    </row>
    <row r="22" spans="1:11" ht="12" customHeight="1">
      <c r="A22" s="2470"/>
      <c r="B22" s="2470"/>
      <c r="C22" s="2470"/>
      <c r="D22" s="2471"/>
      <c r="E22" s="625" t="s">
        <v>1690</v>
      </c>
      <c r="F22" s="625" t="s">
        <v>1689</v>
      </c>
      <c r="G22" s="2473" t="s">
        <v>1690</v>
      </c>
      <c r="H22" s="2473"/>
      <c r="I22" s="2473" t="s">
        <v>1689</v>
      </c>
      <c r="J22" s="2473"/>
      <c r="K22" s="2472"/>
    </row>
    <row r="23" spans="1:11" ht="15" customHeight="1">
      <c r="A23" s="627" t="s">
        <v>1026</v>
      </c>
      <c r="B23" s="2474" t="s">
        <v>1227</v>
      </c>
      <c r="C23" s="2474"/>
      <c r="D23" s="629">
        <v>1</v>
      </c>
      <c r="E23" s="636">
        <v>0.3</v>
      </c>
      <c r="F23" s="636">
        <v>0.7</v>
      </c>
      <c r="G23" s="2475">
        <v>146.1292</v>
      </c>
      <c r="H23" s="2475"/>
      <c r="I23" s="2475">
        <v>58.125500000000002</v>
      </c>
      <c r="J23" s="2475"/>
      <c r="K23" s="618">
        <f>ROUND(D23*(ROUND(E23*G23,4)+ROUND(F23*I23,4)),4)</f>
        <v>84.526700000000005</v>
      </c>
    </row>
    <row r="24" spans="1:11" ht="15" customHeight="1">
      <c r="A24" s="617"/>
      <c r="B24" s="617"/>
      <c r="C24" s="617"/>
      <c r="D24" s="617"/>
      <c r="E24" s="617"/>
      <c r="F24" s="617"/>
      <c r="G24" s="2476" t="s">
        <v>1688</v>
      </c>
      <c r="H24" s="2476"/>
      <c r="I24" s="2476"/>
      <c r="J24" s="2476"/>
      <c r="K24" s="626">
        <f>SUM(K22:K23)</f>
        <v>84.526700000000005</v>
      </c>
    </row>
    <row r="25" spans="1:11" ht="20.100000000000001" customHeight="1">
      <c r="A25" s="2477" t="s">
        <v>1686</v>
      </c>
      <c r="B25" s="2477"/>
      <c r="C25" s="2477"/>
      <c r="D25" s="2477"/>
      <c r="E25" s="2477"/>
      <c r="F25" s="628" t="s">
        <v>1675</v>
      </c>
      <c r="G25" s="2472" t="s">
        <v>1670</v>
      </c>
      <c r="H25" s="2472"/>
      <c r="I25" s="2472" t="s">
        <v>1685</v>
      </c>
      <c r="J25" s="2472"/>
      <c r="K25" s="628" t="s">
        <v>1684</v>
      </c>
    </row>
    <row r="26" spans="1:11" ht="15" customHeight="1">
      <c r="A26" s="627" t="s">
        <v>1405</v>
      </c>
      <c r="B26" s="2478" t="s">
        <v>1406</v>
      </c>
      <c r="C26" s="2478"/>
      <c r="D26" s="2478"/>
      <c r="E26" s="2478"/>
      <c r="F26" s="627" t="s">
        <v>107</v>
      </c>
      <c r="G26" s="2479">
        <v>1</v>
      </c>
      <c r="H26" s="2479"/>
      <c r="I26" s="2480">
        <v>31.1495</v>
      </c>
      <c r="J26" s="2480"/>
      <c r="K26" s="632">
        <f>ROUND(ROUND(G26,8)*I26,4)</f>
        <v>31.1495</v>
      </c>
    </row>
    <row r="27" spans="1:11" ht="15" customHeight="1">
      <c r="A27" s="627" t="s">
        <v>1410</v>
      </c>
      <c r="B27" s="2478" t="s">
        <v>1411</v>
      </c>
      <c r="C27" s="2478"/>
      <c r="D27" s="2478"/>
      <c r="E27" s="2478"/>
      <c r="F27" s="627" t="s">
        <v>107</v>
      </c>
      <c r="G27" s="2479">
        <v>0.5</v>
      </c>
      <c r="H27" s="2479"/>
      <c r="I27" s="2480">
        <v>31.210599999999999</v>
      </c>
      <c r="J27" s="2480"/>
      <c r="K27" s="632">
        <f>ROUND(ROUND(G27,8)*I27,4)</f>
        <v>15.6053</v>
      </c>
    </row>
    <row r="28" spans="1:11" ht="15" customHeight="1">
      <c r="A28" s="627" t="s">
        <v>1416</v>
      </c>
      <c r="B28" s="2478" t="s">
        <v>1417</v>
      </c>
      <c r="C28" s="2478"/>
      <c r="D28" s="2478"/>
      <c r="E28" s="2478"/>
      <c r="F28" s="627" t="s">
        <v>107</v>
      </c>
      <c r="G28" s="2479">
        <v>1</v>
      </c>
      <c r="H28" s="2479"/>
      <c r="I28" s="2480">
        <v>23.177399999999999</v>
      </c>
      <c r="J28" s="2480"/>
      <c r="K28" s="632">
        <f>ROUND(ROUND(G28,8)*I28,4)</f>
        <v>23.177399999999999</v>
      </c>
    </row>
    <row r="29" spans="1:11" ht="15" customHeight="1">
      <c r="A29" s="617"/>
      <c r="B29" s="617"/>
      <c r="C29" s="617"/>
      <c r="D29" s="617"/>
      <c r="E29" s="617"/>
      <c r="F29" s="617"/>
      <c r="G29" s="2476" t="s">
        <v>1683</v>
      </c>
      <c r="H29" s="2476"/>
      <c r="I29" s="2476"/>
      <c r="J29" s="2476"/>
      <c r="K29" s="631">
        <f>SUM(K26:K28)</f>
        <v>69.932199999999995</v>
      </c>
    </row>
    <row r="30" spans="1:11" ht="15" customHeight="1">
      <c r="A30" s="617"/>
      <c r="B30" s="617"/>
      <c r="C30" s="617"/>
      <c r="D30" s="617"/>
      <c r="E30" s="617"/>
      <c r="F30" s="617"/>
      <c r="G30" s="2482" t="s">
        <v>1682</v>
      </c>
      <c r="H30" s="2482"/>
      <c r="I30" s="2482"/>
      <c r="J30" s="2482"/>
      <c r="K30" s="618">
        <f>SUM(K24,K29)</f>
        <v>154.4589</v>
      </c>
    </row>
    <row r="31" spans="1:11" ht="15" customHeight="1">
      <c r="A31" s="617"/>
      <c r="B31" s="617"/>
      <c r="C31" s="617"/>
      <c r="D31" s="617"/>
      <c r="E31" s="617"/>
      <c r="F31" s="617"/>
      <c r="G31" s="2482" t="s">
        <v>1681</v>
      </c>
      <c r="H31" s="2482"/>
      <c r="I31" s="2482"/>
      <c r="J31" s="2482"/>
      <c r="K31" s="630">
        <v>4</v>
      </c>
    </row>
    <row r="32" spans="1:11" ht="15" customHeight="1">
      <c r="A32" s="617"/>
      <c r="B32" s="617"/>
      <c r="C32" s="617"/>
      <c r="D32" s="617"/>
      <c r="E32" s="617"/>
      <c r="F32" s="617"/>
      <c r="G32" s="2482" t="s">
        <v>1680</v>
      </c>
      <c r="H32" s="2482"/>
      <c r="I32" s="2482"/>
      <c r="J32" s="2482"/>
      <c r="K32" s="618">
        <f>ROUND(K30/K31,4)</f>
        <v>38.614699999999999</v>
      </c>
    </row>
    <row r="33" spans="1:11" ht="20.100000000000001" customHeight="1">
      <c r="A33" s="2477" t="s">
        <v>1679</v>
      </c>
      <c r="B33" s="2477"/>
      <c r="C33" s="2477"/>
      <c r="D33" s="2477"/>
      <c r="E33" s="2477"/>
      <c r="F33" s="628" t="s">
        <v>1675</v>
      </c>
      <c r="G33" s="2472" t="s">
        <v>1670</v>
      </c>
      <c r="H33" s="2472"/>
      <c r="I33" s="2472" t="s">
        <v>1678</v>
      </c>
      <c r="J33" s="2472"/>
      <c r="K33" s="628" t="s">
        <v>1665</v>
      </c>
    </row>
    <row r="34" spans="1:11" ht="15.95" customHeight="1">
      <c r="A34" s="627" t="s">
        <v>1523</v>
      </c>
      <c r="B34" s="2474" t="s">
        <v>1524</v>
      </c>
      <c r="C34" s="2474"/>
      <c r="D34" s="2474"/>
      <c r="E34" s="2474"/>
      <c r="F34" s="627" t="s">
        <v>520</v>
      </c>
      <c r="G34" s="2479">
        <v>0.69699999999999995</v>
      </c>
      <c r="H34" s="2479"/>
      <c r="I34" s="2475">
        <v>28.700500000000002</v>
      </c>
      <c r="J34" s="2475"/>
      <c r="K34" s="618">
        <f>ROUND(ROUND(G34,8)*I34,4)</f>
        <v>20.004200000000001</v>
      </c>
    </row>
    <row r="35" spans="1:11" ht="15" customHeight="1">
      <c r="A35" s="627" t="s">
        <v>1507</v>
      </c>
      <c r="B35" s="2474" t="s">
        <v>1508</v>
      </c>
      <c r="C35" s="2474"/>
      <c r="D35" s="2474"/>
      <c r="E35" s="2474"/>
      <c r="F35" s="627" t="s">
        <v>1342</v>
      </c>
      <c r="G35" s="2479">
        <v>3</v>
      </c>
      <c r="H35" s="2479"/>
      <c r="I35" s="2475">
        <v>15.968999999999999</v>
      </c>
      <c r="J35" s="2475"/>
      <c r="K35" s="618">
        <f>ROUND(ROUND(G35,8)*I35,4)</f>
        <v>47.906999999999996</v>
      </c>
    </row>
    <row r="36" spans="1:11" ht="15" customHeight="1">
      <c r="A36" s="627" t="s">
        <v>1531</v>
      </c>
      <c r="B36" s="2474" t="s">
        <v>1532</v>
      </c>
      <c r="C36" s="2474"/>
      <c r="D36" s="2474"/>
      <c r="E36" s="2474"/>
      <c r="F36" s="627" t="s">
        <v>1482</v>
      </c>
      <c r="G36" s="2479">
        <v>0.25622</v>
      </c>
      <c r="H36" s="2479"/>
      <c r="I36" s="2475">
        <v>32.179099999999998</v>
      </c>
      <c r="J36" s="2475"/>
      <c r="K36" s="618">
        <f>ROUND(ROUND(G36,8)*I36,4)</f>
        <v>8.2448999999999995</v>
      </c>
    </row>
    <row r="37" spans="1:11" ht="15" customHeight="1">
      <c r="A37" s="617"/>
      <c r="B37" s="617"/>
      <c r="C37" s="617"/>
      <c r="D37" s="617"/>
      <c r="E37" s="617"/>
      <c r="F37" s="617"/>
      <c r="G37" s="2476" t="s">
        <v>1677</v>
      </c>
      <c r="H37" s="2476"/>
      <c r="I37" s="2476"/>
      <c r="J37" s="2476"/>
      <c r="K37" s="626">
        <f>SUM(K34:K36)</f>
        <v>76.156099999999995</v>
      </c>
    </row>
    <row r="38" spans="1:11" ht="20.100000000000001" customHeight="1">
      <c r="A38" s="2477" t="s">
        <v>1676</v>
      </c>
      <c r="B38" s="2477"/>
      <c r="C38" s="2477"/>
      <c r="D38" s="2477"/>
      <c r="E38" s="2477"/>
      <c r="F38" s="628" t="s">
        <v>1675</v>
      </c>
      <c r="G38" s="2472" t="s">
        <v>1670</v>
      </c>
      <c r="H38" s="2472"/>
      <c r="I38" s="2472" t="s">
        <v>1669</v>
      </c>
      <c r="J38" s="2472"/>
      <c r="K38" s="628" t="s">
        <v>1665</v>
      </c>
    </row>
    <row r="39" spans="1:11" ht="15.95" customHeight="1">
      <c r="A39" s="627" t="s">
        <v>1727</v>
      </c>
      <c r="B39" s="2474" t="s">
        <v>1726</v>
      </c>
      <c r="C39" s="2474"/>
      <c r="D39" s="2474"/>
      <c r="E39" s="2474"/>
      <c r="F39" s="627" t="s">
        <v>8</v>
      </c>
      <c r="G39" s="2481">
        <v>3.7499999999999999E-3</v>
      </c>
      <c r="H39" s="2481"/>
      <c r="I39" s="2475">
        <v>446.82</v>
      </c>
      <c r="J39" s="2475"/>
      <c r="K39" s="618">
        <f>ROUND(ROUND(G39,8)*I39,4)</f>
        <v>1.6756</v>
      </c>
    </row>
    <row r="40" spans="1:11" ht="15" customHeight="1">
      <c r="A40" s="627" t="s">
        <v>1674</v>
      </c>
      <c r="B40" s="2474" t="s">
        <v>1673</v>
      </c>
      <c r="C40" s="2474"/>
      <c r="D40" s="2474"/>
      <c r="E40" s="2474"/>
      <c r="F40" s="627" t="s">
        <v>8</v>
      </c>
      <c r="G40" s="2481">
        <v>5.6550000000000003E-2</v>
      </c>
      <c r="H40" s="2481"/>
      <c r="I40" s="2475">
        <v>47.98</v>
      </c>
      <c r="J40" s="2475"/>
      <c r="K40" s="618">
        <f>ROUND(ROUND(G40,8)*I40,4)</f>
        <v>2.7132999999999998</v>
      </c>
    </row>
    <row r="41" spans="1:11" ht="15" customHeight="1">
      <c r="A41" s="627" t="s">
        <v>1855</v>
      </c>
      <c r="B41" s="2474" t="s">
        <v>1854</v>
      </c>
      <c r="C41" s="2474"/>
      <c r="D41" s="2474"/>
      <c r="E41" s="2474"/>
      <c r="F41" s="627" t="s">
        <v>8</v>
      </c>
      <c r="G41" s="2481">
        <v>5.28E-2</v>
      </c>
      <c r="H41" s="2481"/>
      <c r="I41" s="2475">
        <v>17.98</v>
      </c>
      <c r="J41" s="2475"/>
      <c r="K41" s="618">
        <f>ROUND(ROUND(G41,8)*I41,4)</f>
        <v>0.94930000000000003</v>
      </c>
    </row>
    <row r="42" spans="1:11" ht="15" customHeight="1">
      <c r="A42" s="617"/>
      <c r="B42" s="617"/>
      <c r="C42" s="617"/>
      <c r="D42" s="617"/>
      <c r="E42" s="617"/>
      <c r="F42" s="617"/>
      <c r="G42" s="2476" t="s">
        <v>1672</v>
      </c>
      <c r="H42" s="2476"/>
      <c r="I42" s="2476"/>
      <c r="J42" s="2476"/>
      <c r="K42" s="626">
        <f>SUM(K39:K41)</f>
        <v>5.3381999999999996</v>
      </c>
    </row>
    <row r="43" spans="1:11" ht="15" customHeight="1">
      <c r="A43" s="2477" t="s">
        <v>1671</v>
      </c>
      <c r="B43" s="2477"/>
      <c r="C43" s="2477"/>
      <c r="D43" s="625" t="s">
        <v>110</v>
      </c>
      <c r="E43" s="2473" t="s">
        <v>664</v>
      </c>
      <c r="F43" s="2473"/>
      <c r="G43" s="2473" t="s">
        <v>1670</v>
      </c>
      <c r="H43" s="2473"/>
      <c r="I43" s="2473" t="s">
        <v>1669</v>
      </c>
      <c r="J43" s="2473"/>
      <c r="K43" s="625" t="s">
        <v>1665</v>
      </c>
    </row>
    <row r="44" spans="1:11" ht="27.95" customHeight="1">
      <c r="A44" s="623" t="s">
        <v>1523</v>
      </c>
      <c r="B44" s="2486" t="s">
        <v>1853</v>
      </c>
      <c r="C44" s="2486"/>
      <c r="D44" s="623" t="s">
        <v>1361</v>
      </c>
      <c r="E44" s="2483" t="s">
        <v>1668</v>
      </c>
      <c r="F44" s="2483"/>
      <c r="G44" s="2484">
        <v>6.9999999999999999E-4</v>
      </c>
      <c r="H44" s="2484"/>
      <c r="I44" s="2485">
        <v>33.36</v>
      </c>
      <c r="J44" s="2485"/>
      <c r="K44" s="619">
        <f>ROUND(ROUND(G44,8)*I44,4)</f>
        <v>2.3400000000000001E-2</v>
      </c>
    </row>
    <row r="45" spans="1:11" ht="20.100000000000001" customHeight="1">
      <c r="A45" s="623" t="s">
        <v>1507</v>
      </c>
      <c r="B45" s="2486" t="s">
        <v>1852</v>
      </c>
      <c r="C45" s="2486"/>
      <c r="D45" s="623" t="s">
        <v>1361</v>
      </c>
      <c r="E45" s="2483" t="s">
        <v>1668</v>
      </c>
      <c r="F45" s="2483"/>
      <c r="G45" s="2484">
        <v>1.9199999999999998E-2</v>
      </c>
      <c r="H45" s="2484"/>
      <c r="I45" s="2485">
        <v>33.36</v>
      </c>
      <c r="J45" s="2485"/>
      <c r="K45" s="619">
        <f>ROUND(ROUND(G45,8)*I45,4)</f>
        <v>0.64049999999999996</v>
      </c>
    </row>
    <row r="46" spans="1:11" ht="20.100000000000001" customHeight="1">
      <c r="A46" s="623" t="s">
        <v>1531</v>
      </c>
      <c r="B46" s="2486" t="s">
        <v>1851</v>
      </c>
      <c r="C46" s="2486"/>
      <c r="D46" s="623" t="s">
        <v>1361</v>
      </c>
      <c r="E46" s="2483" t="s">
        <v>1668</v>
      </c>
      <c r="F46" s="2483"/>
      <c r="G46" s="2484">
        <v>3.5E-4</v>
      </c>
      <c r="H46" s="2484"/>
      <c r="I46" s="2485">
        <v>33.36</v>
      </c>
      <c r="J46" s="2485"/>
      <c r="K46" s="619">
        <f>ROUND(ROUND(G46,8)*I46,4)</f>
        <v>1.17E-2</v>
      </c>
    </row>
    <row r="47" spans="1:11" ht="15" customHeight="1">
      <c r="A47" s="617"/>
      <c r="B47" s="617"/>
      <c r="C47" s="617"/>
      <c r="D47" s="617"/>
      <c r="E47" s="617"/>
      <c r="F47" s="617"/>
      <c r="G47" s="2476" t="s">
        <v>1667</v>
      </c>
      <c r="H47" s="2476"/>
      <c r="I47" s="2476"/>
      <c r="J47" s="2476"/>
      <c r="K47" s="618">
        <f>SUM(K44:K46)</f>
        <v>0.67559999999999998</v>
      </c>
    </row>
    <row r="48" spans="1:11" ht="12.95" customHeight="1">
      <c r="A48" s="2477" t="s">
        <v>1666</v>
      </c>
      <c r="B48" s="2477"/>
      <c r="C48" s="2473" t="s">
        <v>3</v>
      </c>
      <c r="D48" s="2473" t="s">
        <v>72</v>
      </c>
      <c r="E48" s="2473" t="s">
        <v>1599</v>
      </c>
      <c r="F48" s="2473"/>
      <c r="G48" s="2473" t="s">
        <v>1600</v>
      </c>
      <c r="H48" s="2473"/>
      <c r="I48" s="2473" t="s">
        <v>67</v>
      </c>
      <c r="J48" s="2473"/>
      <c r="K48" s="2473" t="s">
        <v>1665</v>
      </c>
    </row>
    <row r="49" spans="1:11" ht="12" customHeight="1">
      <c r="A49" s="2477"/>
      <c r="B49" s="2477"/>
      <c r="C49" s="2473"/>
      <c r="D49" s="2473"/>
      <c r="E49" s="625" t="s">
        <v>117</v>
      </c>
      <c r="F49" s="625" t="s">
        <v>141</v>
      </c>
      <c r="G49" s="625" t="s">
        <v>117</v>
      </c>
      <c r="H49" s="625" t="s">
        <v>141</v>
      </c>
      <c r="I49" s="625" t="s">
        <v>117</v>
      </c>
      <c r="J49" s="625" t="s">
        <v>141</v>
      </c>
      <c r="K49" s="2473"/>
    </row>
    <row r="50" spans="1:11" ht="36" customHeight="1">
      <c r="A50" s="623" t="s">
        <v>1523</v>
      </c>
      <c r="B50" s="624" t="s">
        <v>1853</v>
      </c>
      <c r="C50" s="623" t="s">
        <v>1341</v>
      </c>
      <c r="D50" s="622">
        <v>6.9999999999999999E-4</v>
      </c>
      <c r="E50" s="621">
        <v>0</v>
      </c>
      <c r="F50" s="620">
        <v>1.07</v>
      </c>
      <c r="G50" s="621">
        <v>0</v>
      </c>
      <c r="H50" s="620">
        <v>0.85</v>
      </c>
      <c r="I50" s="621">
        <v>223.44</v>
      </c>
      <c r="J50" s="620">
        <v>0.69</v>
      </c>
      <c r="K50" s="619">
        <f>ROUND(D50*(ROUND(E50*F50,4)+ROUND(G50*H50,4)+ROUND(I50*J50,4)),4)</f>
        <v>0.1079</v>
      </c>
    </row>
    <row r="51" spans="1:11" ht="27.95" customHeight="1">
      <c r="A51" s="623" t="s">
        <v>1507</v>
      </c>
      <c r="B51" s="624" t="s">
        <v>1852</v>
      </c>
      <c r="C51" s="623" t="s">
        <v>1341</v>
      </c>
      <c r="D51" s="622">
        <v>1.9199999999999998E-2</v>
      </c>
      <c r="E51" s="621">
        <v>0</v>
      </c>
      <c r="F51" s="620">
        <v>1.07</v>
      </c>
      <c r="G51" s="621">
        <v>0</v>
      </c>
      <c r="H51" s="620">
        <v>0.85</v>
      </c>
      <c r="I51" s="621">
        <f>I50</f>
        <v>223.44</v>
      </c>
      <c r="J51" s="620">
        <v>0.69</v>
      </c>
      <c r="K51" s="619">
        <f>ROUND(D51*(ROUND(E51*F51,4)+ROUND(G51*H51,4)+ROUND(I51*J51,4)),4)</f>
        <v>2.9601000000000002</v>
      </c>
    </row>
    <row r="52" spans="1:11" ht="20.100000000000001" customHeight="1">
      <c r="A52" s="623" t="s">
        <v>1531</v>
      </c>
      <c r="B52" s="624" t="s">
        <v>1851</v>
      </c>
      <c r="C52" s="623" t="s">
        <v>1341</v>
      </c>
      <c r="D52" s="622">
        <v>3.5E-4</v>
      </c>
      <c r="E52" s="621">
        <v>0</v>
      </c>
      <c r="F52" s="620">
        <v>1.07</v>
      </c>
      <c r="G52" s="621">
        <v>0</v>
      </c>
      <c r="H52" s="620">
        <v>0.85</v>
      </c>
      <c r="I52" s="621">
        <f>I50</f>
        <v>223.44</v>
      </c>
      <c r="J52" s="620">
        <v>0.69</v>
      </c>
      <c r="K52" s="619">
        <f>ROUND(D52*(ROUND(E52*F52,4)+ROUND(G52*H52,4)+ROUND(I52*J52,4)),4)</f>
        <v>5.3999999999999999E-2</v>
      </c>
    </row>
    <row r="53" spans="1:11" ht="15" customHeight="1">
      <c r="A53" s="617"/>
      <c r="B53" s="617"/>
      <c r="C53" s="617"/>
      <c r="D53" s="617"/>
      <c r="E53" s="617"/>
      <c r="F53" s="617"/>
      <c r="G53" s="2476" t="s">
        <v>1658</v>
      </c>
      <c r="H53" s="2476"/>
      <c r="I53" s="2476"/>
      <c r="J53" s="2476"/>
      <c r="K53" s="618">
        <f>SUM(K49:K52)</f>
        <v>3.1219999999999999</v>
      </c>
    </row>
    <row r="54" spans="1:11" ht="15" customHeight="1">
      <c r="A54" s="617"/>
      <c r="B54" s="617"/>
      <c r="C54" s="617"/>
      <c r="D54" s="617"/>
      <c r="E54" s="617"/>
      <c r="F54" s="617"/>
      <c r="G54" s="2482" t="s">
        <v>1657</v>
      </c>
      <c r="H54" s="2482"/>
      <c r="I54" s="2482"/>
      <c r="J54" s="2482"/>
      <c r="K54" s="618">
        <f>SUM(K32,K37,K42,K47,K53)</f>
        <v>123.9066</v>
      </c>
    </row>
    <row r="55" spans="1:11" ht="15" customHeight="1">
      <c r="A55" s="617"/>
      <c r="B55" s="617"/>
      <c r="C55" s="617"/>
      <c r="D55" s="617"/>
      <c r="E55" s="617"/>
      <c r="F55" s="617"/>
      <c r="G55" s="2482" t="s">
        <v>1656</v>
      </c>
      <c r="H55" s="2482"/>
      <c r="I55" s="2482"/>
      <c r="J55" s="2482"/>
      <c r="K55" s="616">
        <f>SUM(K54)</f>
        <v>123.9066</v>
      </c>
    </row>
    <row r="56" spans="1:11" ht="9.9499999999999993" customHeight="1">
      <c r="A56" s="617"/>
      <c r="B56" s="617"/>
      <c r="C56" s="617"/>
      <c r="D56" s="617"/>
      <c r="E56" s="617"/>
      <c r="F56" s="617"/>
      <c r="G56" s="2468"/>
      <c r="H56" s="2468"/>
      <c r="I56" s="2468"/>
      <c r="J56" s="2468"/>
      <c r="K56" s="2468"/>
    </row>
    <row r="57" spans="1:11" ht="20.100000000000001" customHeight="1">
      <c r="A57" s="2469" t="s">
        <v>1850</v>
      </c>
      <c r="B57" s="2469"/>
      <c r="C57" s="2469"/>
      <c r="D57" s="2469"/>
      <c r="E57" s="2469"/>
      <c r="F57" s="2469"/>
      <c r="G57" s="2469"/>
      <c r="H57" s="2469"/>
      <c r="I57" s="2469"/>
      <c r="J57" s="2469"/>
      <c r="K57" s="2469"/>
    </row>
    <row r="58" spans="1:11" ht="12.95" customHeight="1">
      <c r="A58" s="2470" t="s">
        <v>1693</v>
      </c>
      <c r="B58" s="2470"/>
      <c r="C58" s="2470"/>
      <c r="D58" s="2471" t="s">
        <v>4</v>
      </c>
      <c r="E58" s="2472" t="s">
        <v>1692</v>
      </c>
      <c r="F58" s="2472"/>
      <c r="G58" s="2472" t="s">
        <v>1691</v>
      </c>
      <c r="H58" s="2472"/>
      <c r="I58" s="2472"/>
      <c r="J58" s="2472"/>
      <c r="K58" s="2472" t="s">
        <v>1684</v>
      </c>
    </row>
    <row r="59" spans="1:11" ht="12" customHeight="1">
      <c r="A59" s="2470"/>
      <c r="B59" s="2470"/>
      <c r="C59" s="2470"/>
      <c r="D59" s="2471"/>
      <c r="E59" s="625" t="s">
        <v>1690</v>
      </c>
      <c r="F59" s="625" t="s">
        <v>1689</v>
      </c>
      <c r="G59" s="2473" t="s">
        <v>1690</v>
      </c>
      <c r="H59" s="2473"/>
      <c r="I59" s="2473" t="s">
        <v>1689</v>
      </c>
      <c r="J59" s="2473"/>
      <c r="K59" s="2472"/>
    </row>
    <row r="60" spans="1:11" ht="15" customHeight="1">
      <c r="A60" s="627" t="s">
        <v>901</v>
      </c>
      <c r="B60" s="2474" t="s">
        <v>1141</v>
      </c>
      <c r="C60" s="2474"/>
      <c r="D60" s="629">
        <v>1</v>
      </c>
      <c r="E60" s="636">
        <v>1</v>
      </c>
      <c r="F60" s="636">
        <v>0</v>
      </c>
      <c r="G60" s="2475">
        <v>766.19809999999995</v>
      </c>
      <c r="H60" s="2475"/>
      <c r="I60" s="2475">
        <v>303.39670000000001</v>
      </c>
      <c r="J60" s="2475"/>
      <c r="K60" s="618">
        <f>ROUND(D60*(ROUND(E60*G60,4)+ROUND(F60*I60,4)),4)</f>
        <v>766.19809999999995</v>
      </c>
    </row>
    <row r="61" spans="1:11" ht="15" customHeight="1">
      <c r="A61" s="617"/>
      <c r="B61" s="617"/>
      <c r="C61" s="617"/>
      <c r="D61" s="617"/>
      <c r="E61" s="617"/>
      <c r="F61" s="617"/>
      <c r="G61" s="2476" t="s">
        <v>1688</v>
      </c>
      <c r="H61" s="2476"/>
      <c r="I61" s="2476"/>
      <c r="J61" s="2476"/>
      <c r="K61" s="626">
        <f>SUM(K59:K60)</f>
        <v>766.19809999999995</v>
      </c>
    </row>
    <row r="62" spans="1:11" ht="20.100000000000001" customHeight="1">
      <c r="A62" s="2477" t="s">
        <v>1686</v>
      </c>
      <c r="B62" s="2477"/>
      <c r="C62" s="2477"/>
      <c r="D62" s="2477"/>
      <c r="E62" s="2477"/>
      <c r="F62" s="628" t="s">
        <v>1675</v>
      </c>
      <c r="G62" s="2472" t="s">
        <v>1670</v>
      </c>
      <c r="H62" s="2472"/>
      <c r="I62" s="2472" t="s">
        <v>1685</v>
      </c>
      <c r="J62" s="2472"/>
      <c r="K62" s="628" t="s">
        <v>1684</v>
      </c>
    </row>
    <row r="63" spans="1:11" ht="15" customHeight="1">
      <c r="A63" s="627" t="s">
        <v>1416</v>
      </c>
      <c r="B63" s="2478" t="s">
        <v>1417</v>
      </c>
      <c r="C63" s="2478"/>
      <c r="D63" s="2478"/>
      <c r="E63" s="2478"/>
      <c r="F63" s="627" t="s">
        <v>107</v>
      </c>
      <c r="G63" s="2479">
        <v>2</v>
      </c>
      <c r="H63" s="2479"/>
      <c r="I63" s="2480">
        <v>23.177399999999999</v>
      </c>
      <c r="J63" s="2480"/>
      <c r="K63" s="632">
        <f>ROUND(ROUND(G63,8)*I63,4)</f>
        <v>46.354799999999997</v>
      </c>
    </row>
    <row r="64" spans="1:11" ht="15" customHeight="1">
      <c r="A64" s="617"/>
      <c r="B64" s="617"/>
      <c r="C64" s="617"/>
      <c r="D64" s="617"/>
      <c r="E64" s="617"/>
      <c r="F64" s="617"/>
      <c r="G64" s="2476" t="s">
        <v>1683</v>
      </c>
      <c r="H64" s="2476"/>
      <c r="I64" s="2476"/>
      <c r="J64" s="2476"/>
      <c r="K64" s="631">
        <f>SUM(K63:K63)</f>
        <v>46.354799999999997</v>
      </c>
    </row>
    <row r="65" spans="1:11" ht="15" customHeight="1">
      <c r="A65" s="617"/>
      <c r="B65" s="617"/>
      <c r="C65" s="617"/>
      <c r="D65" s="617"/>
      <c r="E65" s="617"/>
      <c r="F65" s="617"/>
      <c r="G65" s="2482" t="s">
        <v>1682</v>
      </c>
      <c r="H65" s="2482"/>
      <c r="I65" s="2482"/>
      <c r="J65" s="2482"/>
      <c r="K65" s="618">
        <f>SUM(K61,K64)</f>
        <v>812.55289999999991</v>
      </c>
    </row>
    <row r="66" spans="1:11" ht="15" customHeight="1">
      <c r="A66" s="617"/>
      <c r="B66" s="617"/>
      <c r="C66" s="617"/>
      <c r="D66" s="617"/>
      <c r="E66" s="617"/>
      <c r="F66" s="617"/>
      <c r="G66" s="2482" t="s">
        <v>1681</v>
      </c>
      <c r="H66" s="2482"/>
      <c r="I66" s="2482"/>
      <c r="J66" s="2482"/>
      <c r="K66" s="630">
        <v>1532.91</v>
      </c>
    </row>
    <row r="67" spans="1:11" ht="15" customHeight="1">
      <c r="A67" s="617"/>
      <c r="B67" s="617"/>
      <c r="C67" s="617"/>
      <c r="D67" s="617"/>
      <c r="E67" s="617"/>
      <c r="F67" s="617"/>
      <c r="G67" s="2482" t="s">
        <v>1680</v>
      </c>
      <c r="H67" s="2482"/>
      <c r="I67" s="2482"/>
      <c r="J67" s="2482"/>
      <c r="K67" s="618">
        <f>ROUND(K65/K66,4)</f>
        <v>0.53010000000000002</v>
      </c>
    </row>
    <row r="68" spans="1:11" ht="15" customHeight="1">
      <c r="A68" s="617"/>
      <c r="B68" s="617"/>
      <c r="C68" s="617"/>
      <c r="D68" s="617"/>
      <c r="E68" s="617"/>
      <c r="F68" s="617"/>
      <c r="G68" s="2482" t="s">
        <v>1820</v>
      </c>
      <c r="H68" s="2482"/>
      <c r="I68" s="2482"/>
      <c r="J68" s="2482"/>
      <c r="K68" s="618">
        <f>ROUND(K67*0.00585,4)</f>
        <v>3.0999999999999999E-3</v>
      </c>
    </row>
    <row r="69" spans="1:11" ht="15" customHeight="1">
      <c r="A69" s="617"/>
      <c r="B69" s="617"/>
      <c r="C69" s="617"/>
      <c r="D69" s="617"/>
      <c r="E69" s="617"/>
      <c r="F69" s="617"/>
      <c r="G69" s="2482" t="s">
        <v>1657</v>
      </c>
      <c r="H69" s="2482"/>
      <c r="I69" s="2482"/>
      <c r="J69" s="2482"/>
      <c r="K69" s="618">
        <f>SUM(K67,K68)</f>
        <v>0.53320000000000001</v>
      </c>
    </row>
    <row r="70" spans="1:11" ht="15" customHeight="1">
      <c r="A70" s="617"/>
      <c r="B70" s="617"/>
      <c r="C70" s="617"/>
      <c r="D70" s="617"/>
      <c r="E70" s="617"/>
      <c r="F70" s="617"/>
      <c r="G70" s="2482" t="s">
        <v>1656</v>
      </c>
      <c r="H70" s="2482"/>
      <c r="I70" s="2482"/>
      <c r="J70" s="2482"/>
      <c r="K70" s="616">
        <f>SUM(K69)</f>
        <v>0.53320000000000001</v>
      </c>
    </row>
    <row r="71" spans="1:11" ht="9.9499999999999993" customHeight="1">
      <c r="A71" s="617"/>
      <c r="B71" s="617"/>
      <c r="C71" s="617"/>
      <c r="D71" s="617"/>
      <c r="E71" s="617"/>
      <c r="F71" s="617"/>
      <c r="G71" s="2468"/>
      <c r="H71" s="2468"/>
      <c r="I71" s="2468"/>
      <c r="J71" s="2468"/>
      <c r="K71" s="2468"/>
    </row>
    <row r="72" spans="1:11" ht="20.100000000000001" customHeight="1">
      <c r="A72" s="2469" t="s">
        <v>1849</v>
      </c>
      <c r="B72" s="2469"/>
      <c r="C72" s="2469"/>
      <c r="D72" s="2469"/>
      <c r="E72" s="2469"/>
      <c r="F72" s="2469"/>
      <c r="G72" s="2469"/>
      <c r="H72" s="2469"/>
      <c r="I72" s="2469"/>
      <c r="J72" s="2469"/>
      <c r="K72" s="2469"/>
    </row>
    <row r="73" spans="1:11" ht="12.95" customHeight="1">
      <c r="A73" s="2470" t="s">
        <v>1693</v>
      </c>
      <c r="B73" s="2470"/>
      <c r="C73" s="2470"/>
      <c r="D73" s="2471" t="s">
        <v>4</v>
      </c>
      <c r="E73" s="2472" t="s">
        <v>1692</v>
      </c>
      <c r="F73" s="2472"/>
      <c r="G73" s="2472" t="s">
        <v>1691</v>
      </c>
      <c r="H73" s="2472"/>
      <c r="I73" s="2472"/>
      <c r="J73" s="2472"/>
      <c r="K73" s="2472" t="s">
        <v>1684</v>
      </c>
    </row>
    <row r="74" spans="1:11" ht="12" customHeight="1">
      <c r="A74" s="2470"/>
      <c r="B74" s="2470"/>
      <c r="C74" s="2470"/>
      <c r="D74" s="2471"/>
      <c r="E74" s="625" t="s">
        <v>1690</v>
      </c>
      <c r="F74" s="625" t="s">
        <v>1689</v>
      </c>
      <c r="G74" s="2473" t="s">
        <v>1690</v>
      </c>
      <c r="H74" s="2473"/>
      <c r="I74" s="2473" t="s">
        <v>1689</v>
      </c>
      <c r="J74" s="2473"/>
      <c r="K74" s="2472"/>
    </row>
    <row r="75" spans="1:11" ht="15" customHeight="1">
      <c r="A75" s="627" t="s">
        <v>901</v>
      </c>
      <c r="B75" s="2474" t="s">
        <v>1141</v>
      </c>
      <c r="C75" s="2474"/>
      <c r="D75" s="629">
        <v>1</v>
      </c>
      <c r="E75" s="636">
        <v>1</v>
      </c>
      <c r="F75" s="636">
        <v>0</v>
      </c>
      <c r="G75" s="2475">
        <v>766.19809999999995</v>
      </c>
      <c r="H75" s="2475"/>
      <c r="I75" s="2475">
        <v>303.39670000000001</v>
      </c>
      <c r="J75" s="2475"/>
      <c r="K75" s="618">
        <f>ROUND(D75*(ROUND(E75*G75,4)+ROUND(F75*I75,4)),4)</f>
        <v>766.19809999999995</v>
      </c>
    </row>
    <row r="76" spans="1:11" ht="15" customHeight="1">
      <c r="A76" s="617"/>
      <c r="B76" s="617"/>
      <c r="C76" s="617"/>
      <c r="D76" s="617"/>
      <c r="E76" s="617"/>
      <c r="F76" s="617"/>
      <c r="G76" s="2476" t="s">
        <v>1688</v>
      </c>
      <c r="H76" s="2476"/>
      <c r="I76" s="2476"/>
      <c r="J76" s="2476"/>
      <c r="K76" s="626">
        <f>SUM(K74:K75)</f>
        <v>766.19809999999995</v>
      </c>
    </row>
    <row r="77" spans="1:11" ht="20.100000000000001" customHeight="1">
      <c r="A77" s="2477" t="s">
        <v>1686</v>
      </c>
      <c r="B77" s="2477"/>
      <c r="C77" s="2477"/>
      <c r="D77" s="2477"/>
      <c r="E77" s="2477"/>
      <c r="F77" s="628" t="s">
        <v>1675</v>
      </c>
      <c r="G77" s="2472" t="s">
        <v>1670</v>
      </c>
      <c r="H77" s="2472"/>
      <c r="I77" s="2472" t="s">
        <v>1685</v>
      </c>
      <c r="J77" s="2472"/>
      <c r="K77" s="628" t="s">
        <v>1684</v>
      </c>
    </row>
    <row r="78" spans="1:11" ht="15" customHeight="1">
      <c r="A78" s="627" t="s">
        <v>1416</v>
      </c>
      <c r="B78" s="2478" t="s">
        <v>1417</v>
      </c>
      <c r="C78" s="2478"/>
      <c r="D78" s="2478"/>
      <c r="E78" s="2478"/>
      <c r="F78" s="627" t="s">
        <v>107</v>
      </c>
      <c r="G78" s="2479">
        <v>2</v>
      </c>
      <c r="H78" s="2479"/>
      <c r="I78" s="2480">
        <v>23.177399999999999</v>
      </c>
      <c r="J78" s="2480"/>
      <c r="K78" s="632">
        <f>ROUND(ROUND(G78,8)*I78,4)</f>
        <v>46.354799999999997</v>
      </c>
    </row>
    <row r="79" spans="1:11" ht="15" customHeight="1">
      <c r="A79" s="617"/>
      <c r="B79" s="617"/>
      <c r="C79" s="617"/>
      <c r="D79" s="617"/>
      <c r="E79" s="617"/>
      <c r="F79" s="617"/>
      <c r="G79" s="2476" t="s">
        <v>1683</v>
      </c>
      <c r="H79" s="2476"/>
      <c r="I79" s="2476"/>
      <c r="J79" s="2476"/>
      <c r="K79" s="631">
        <f>SUM(K78:K78)</f>
        <v>46.354799999999997</v>
      </c>
    </row>
    <row r="80" spans="1:11" ht="15" customHeight="1">
      <c r="A80" s="617"/>
      <c r="B80" s="617"/>
      <c r="C80" s="617"/>
      <c r="D80" s="617"/>
      <c r="E80" s="617"/>
      <c r="F80" s="617"/>
      <c r="G80" s="2482" t="s">
        <v>1682</v>
      </c>
      <c r="H80" s="2482"/>
      <c r="I80" s="2482"/>
      <c r="J80" s="2482"/>
      <c r="K80" s="618">
        <f>SUM(K76,K79)</f>
        <v>812.55289999999991</v>
      </c>
    </row>
    <row r="81" spans="1:11" ht="15" customHeight="1">
      <c r="A81" s="617"/>
      <c r="B81" s="617"/>
      <c r="C81" s="617"/>
      <c r="D81" s="617"/>
      <c r="E81" s="617"/>
      <c r="F81" s="617"/>
      <c r="G81" s="2482" t="s">
        <v>1681</v>
      </c>
      <c r="H81" s="2482"/>
      <c r="I81" s="2482"/>
      <c r="J81" s="2482"/>
      <c r="K81" s="630">
        <v>20.75</v>
      </c>
    </row>
    <row r="82" spans="1:11" ht="15" customHeight="1">
      <c r="A82" s="617"/>
      <c r="B82" s="617"/>
      <c r="C82" s="617"/>
      <c r="D82" s="617"/>
      <c r="E82" s="617"/>
      <c r="F82" s="617"/>
      <c r="G82" s="2482" t="s">
        <v>1680</v>
      </c>
      <c r="H82" s="2482"/>
      <c r="I82" s="2482"/>
      <c r="J82" s="2482"/>
      <c r="K82" s="618">
        <f>ROUND(K80/K81,4)</f>
        <v>39.159199999999998</v>
      </c>
    </row>
    <row r="83" spans="1:11" ht="15" customHeight="1">
      <c r="A83" s="617"/>
      <c r="B83" s="617"/>
      <c r="C83" s="617"/>
      <c r="D83" s="617"/>
      <c r="E83" s="617"/>
      <c r="F83" s="617"/>
      <c r="G83" s="2482" t="s">
        <v>1820</v>
      </c>
      <c r="H83" s="2482"/>
      <c r="I83" s="2482"/>
      <c r="J83" s="2482"/>
      <c r="K83" s="618">
        <f>ROUND(K82*0.00585,4)</f>
        <v>0.2291</v>
      </c>
    </row>
    <row r="84" spans="1:11" ht="15" customHeight="1">
      <c r="A84" s="617"/>
      <c r="B84" s="617"/>
      <c r="C84" s="617"/>
      <c r="D84" s="617"/>
      <c r="E84" s="617"/>
      <c r="F84" s="617"/>
      <c r="G84" s="2482" t="s">
        <v>1657</v>
      </c>
      <c r="H84" s="2482"/>
      <c r="I84" s="2482"/>
      <c r="J84" s="2482"/>
      <c r="K84" s="618">
        <f>SUM(K82,K83)</f>
        <v>39.388300000000001</v>
      </c>
    </row>
    <row r="85" spans="1:11" ht="15" customHeight="1">
      <c r="A85" s="617"/>
      <c r="B85" s="617"/>
      <c r="C85" s="617"/>
      <c r="D85" s="617"/>
      <c r="E85" s="617"/>
      <c r="F85" s="617"/>
      <c r="G85" s="2482" t="s">
        <v>1656</v>
      </c>
      <c r="H85" s="2482"/>
      <c r="I85" s="2482"/>
      <c r="J85" s="2482"/>
      <c r="K85" s="616">
        <f>SUM(K84)</f>
        <v>39.388300000000001</v>
      </c>
    </row>
    <row r="86" spans="1:11" ht="9.9499999999999993" customHeight="1">
      <c r="A86" s="617"/>
      <c r="B86" s="617"/>
      <c r="C86" s="617"/>
      <c r="D86" s="617"/>
      <c r="E86" s="617"/>
      <c r="F86" s="617"/>
      <c r="G86" s="2468"/>
      <c r="H86" s="2468"/>
      <c r="I86" s="2468"/>
      <c r="J86" s="2468"/>
      <c r="K86" s="2468"/>
    </row>
    <row r="87" spans="1:11" ht="20.100000000000001" customHeight="1">
      <c r="A87" s="2469" t="s">
        <v>1848</v>
      </c>
      <c r="B87" s="2469"/>
      <c r="C87" s="2469"/>
      <c r="D87" s="2469"/>
      <c r="E87" s="2469"/>
      <c r="F87" s="2469"/>
      <c r="G87" s="2469"/>
      <c r="H87" s="2469"/>
      <c r="I87" s="2469"/>
      <c r="J87" s="2469"/>
      <c r="K87" s="2469"/>
    </row>
    <row r="88" spans="1:11" ht="12.95" customHeight="1">
      <c r="A88" s="2470" t="s">
        <v>1693</v>
      </c>
      <c r="B88" s="2470"/>
      <c r="C88" s="2470"/>
      <c r="D88" s="2471" t="s">
        <v>4</v>
      </c>
      <c r="E88" s="2472" t="s">
        <v>1692</v>
      </c>
      <c r="F88" s="2472"/>
      <c r="G88" s="2472" t="s">
        <v>1691</v>
      </c>
      <c r="H88" s="2472"/>
      <c r="I88" s="2472"/>
      <c r="J88" s="2472"/>
      <c r="K88" s="2472" t="s">
        <v>1684</v>
      </c>
    </row>
    <row r="89" spans="1:11" ht="12" customHeight="1">
      <c r="A89" s="2470"/>
      <c r="B89" s="2470"/>
      <c r="C89" s="2470"/>
      <c r="D89" s="2471"/>
      <c r="E89" s="625" t="s">
        <v>1690</v>
      </c>
      <c r="F89" s="625" t="s">
        <v>1689</v>
      </c>
      <c r="G89" s="2473" t="s">
        <v>1690</v>
      </c>
      <c r="H89" s="2473"/>
      <c r="I89" s="2473" t="s">
        <v>1689</v>
      </c>
      <c r="J89" s="2473"/>
      <c r="K89" s="2472"/>
    </row>
    <row r="90" spans="1:11" ht="15" customHeight="1">
      <c r="A90" s="627" t="s">
        <v>901</v>
      </c>
      <c r="B90" s="2474" t="s">
        <v>1141</v>
      </c>
      <c r="C90" s="2474"/>
      <c r="D90" s="629">
        <v>1</v>
      </c>
      <c r="E90" s="636">
        <v>1</v>
      </c>
      <c r="F90" s="636">
        <v>0</v>
      </c>
      <c r="G90" s="2475">
        <v>766.19809999999995</v>
      </c>
      <c r="H90" s="2475"/>
      <c r="I90" s="2475">
        <v>303.39670000000001</v>
      </c>
      <c r="J90" s="2475"/>
      <c r="K90" s="618">
        <f>ROUND(D90*(ROUND(E90*G90,4)+ROUND(F90*I90,4)),4)</f>
        <v>766.19809999999995</v>
      </c>
    </row>
    <row r="91" spans="1:11" ht="15" customHeight="1">
      <c r="A91" s="617"/>
      <c r="B91" s="617"/>
      <c r="C91" s="617"/>
      <c r="D91" s="617"/>
      <c r="E91" s="617"/>
      <c r="F91" s="617"/>
      <c r="G91" s="2476" t="s">
        <v>1688</v>
      </c>
      <c r="H91" s="2476"/>
      <c r="I91" s="2476"/>
      <c r="J91" s="2476"/>
      <c r="K91" s="626">
        <f>SUM(K89:K90)</f>
        <v>766.19809999999995</v>
      </c>
    </row>
    <row r="92" spans="1:11" ht="20.100000000000001" customHeight="1">
      <c r="A92" s="2477" t="s">
        <v>1686</v>
      </c>
      <c r="B92" s="2477"/>
      <c r="C92" s="2477"/>
      <c r="D92" s="2477"/>
      <c r="E92" s="2477"/>
      <c r="F92" s="628" t="s">
        <v>1675</v>
      </c>
      <c r="G92" s="2472" t="s">
        <v>1670</v>
      </c>
      <c r="H92" s="2472"/>
      <c r="I92" s="2472" t="s">
        <v>1685</v>
      </c>
      <c r="J92" s="2472"/>
      <c r="K92" s="628" t="s">
        <v>1684</v>
      </c>
    </row>
    <row r="93" spans="1:11" ht="15" customHeight="1">
      <c r="A93" s="627" t="s">
        <v>1416</v>
      </c>
      <c r="B93" s="2478" t="s">
        <v>1417</v>
      </c>
      <c r="C93" s="2478"/>
      <c r="D93" s="2478"/>
      <c r="E93" s="2478"/>
      <c r="F93" s="627" t="s">
        <v>107</v>
      </c>
      <c r="G93" s="2479">
        <v>2</v>
      </c>
      <c r="H93" s="2479"/>
      <c r="I93" s="2480">
        <v>23.177399999999999</v>
      </c>
      <c r="J93" s="2480"/>
      <c r="K93" s="632">
        <f>ROUND(ROUND(G93,8)*I93,4)</f>
        <v>46.354799999999997</v>
      </c>
    </row>
    <row r="94" spans="1:11" ht="15" customHeight="1">
      <c r="A94" s="617"/>
      <c r="B94" s="617"/>
      <c r="C94" s="617"/>
      <c r="D94" s="617"/>
      <c r="E94" s="617"/>
      <c r="F94" s="617"/>
      <c r="G94" s="2476" t="s">
        <v>1683</v>
      </c>
      <c r="H94" s="2476"/>
      <c r="I94" s="2476"/>
      <c r="J94" s="2476"/>
      <c r="K94" s="631">
        <f>SUM(K93:K93)</f>
        <v>46.354799999999997</v>
      </c>
    </row>
    <row r="95" spans="1:11" ht="15" customHeight="1">
      <c r="A95" s="617"/>
      <c r="B95" s="617"/>
      <c r="C95" s="617"/>
      <c r="D95" s="617"/>
      <c r="E95" s="617"/>
      <c r="F95" s="617"/>
      <c r="G95" s="2482" t="s">
        <v>1682</v>
      </c>
      <c r="H95" s="2482"/>
      <c r="I95" s="2482"/>
      <c r="J95" s="2482"/>
      <c r="K95" s="618">
        <f>SUM(K91,K94)</f>
        <v>812.55289999999991</v>
      </c>
    </row>
    <row r="96" spans="1:11" ht="15" customHeight="1">
      <c r="A96" s="617"/>
      <c r="B96" s="617"/>
      <c r="C96" s="617"/>
      <c r="D96" s="617"/>
      <c r="E96" s="617"/>
      <c r="F96" s="617"/>
      <c r="G96" s="2482" t="s">
        <v>1681</v>
      </c>
      <c r="H96" s="2482"/>
      <c r="I96" s="2482"/>
      <c r="J96" s="2482"/>
      <c r="K96" s="630">
        <v>8.3000000000000007</v>
      </c>
    </row>
    <row r="97" spans="1:11" ht="15" customHeight="1">
      <c r="A97" s="617"/>
      <c r="B97" s="617"/>
      <c r="C97" s="617"/>
      <c r="D97" s="617"/>
      <c r="E97" s="617"/>
      <c r="F97" s="617"/>
      <c r="G97" s="2482" t="s">
        <v>1680</v>
      </c>
      <c r="H97" s="2482"/>
      <c r="I97" s="2482"/>
      <c r="J97" s="2482"/>
      <c r="K97" s="618">
        <f>ROUND(K95/K96,4)</f>
        <v>97.897900000000007</v>
      </c>
    </row>
    <row r="98" spans="1:11" ht="15" customHeight="1">
      <c r="A98" s="617"/>
      <c r="B98" s="617"/>
      <c r="C98" s="617"/>
      <c r="D98" s="617"/>
      <c r="E98" s="617"/>
      <c r="F98" s="617"/>
      <c r="G98" s="2482" t="s">
        <v>1820</v>
      </c>
      <c r="H98" s="2482"/>
      <c r="I98" s="2482"/>
      <c r="J98" s="2482"/>
      <c r="K98" s="618">
        <f>ROUND(K97*0.00585,4)</f>
        <v>0.57269999999999999</v>
      </c>
    </row>
    <row r="99" spans="1:11" ht="15" customHeight="1">
      <c r="A99" s="617"/>
      <c r="B99" s="617"/>
      <c r="C99" s="617"/>
      <c r="D99" s="617"/>
      <c r="E99" s="617"/>
      <c r="F99" s="617"/>
      <c r="G99" s="2482" t="s">
        <v>1657</v>
      </c>
      <c r="H99" s="2482"/>
      <c r="I99" s="2482"/>
      <c r="J99" s="2482"/>
      <c r="K99" s="618">
        <f>SUM(K97,K98)</f>
        <v>98.470600000000005</v>
      </c>
    </row>
    <row r="100" spans="1:11" ht="15" customHeight="1">
      <c r="A100" s="617"/>
      <c r="B100" s="617"/>
      <c r="C100" s="617"/>
      <c r="D100" s="617"/>
      <c r="E100" s="617"/>
      <c r="F100" s="617"/>
      <c r="G100" s="2482" t="s">
        <v>1656</v>
      </c>
      <c r="H100" s="2482"/>
      <c r="I100" s="2482"/>
      <c r="J100" s="2482"/>
      <c r="K100" s="616">
        <f>SUM(K99)</f>
        <v>98.470600000000005</v>
      </c>
    </row>
    <row r="101" spans="1:11" ht="9.9499999999999993" customHeight="1">
      <c r="A101" s="617"/>
      <c r="B101" s="617"/>
      <c r="C101" s="617"/>
      <c r="D101" s="617"/>
      <c r="E101" s="617"/>
      <c r="F101" s="617"/>
      <c r="G101" s="2468"/>
      <c r="H101" s="2468"/>
      <c r="I101" s="2468"/>
      <c r="J101" s="2468"/>
      <c r="K101" s="2468"/>
    </row>
    <row r="102" spans="1:11" ht="20.100000000000001" customHeight="1">
      <c r="A102" s="2469" t="s">
        <v>1847</v>
      </c>
      <c r="B102" s="2469"/>
      <c r="C102" s="2469"/>
      <c r="D102" s="2469"/>
      <c r="E102" s="2469"/>
      <c r="F102" s="2469"/>
      <c r="G102" s="2469"/>
      <c r="H102" s="2469"/>
      <c r="I102" s="2469"/>
      <c r="J102" s="2469"/>
      <c r="K102" s="2469"/>
    </row>
    <row r="103" spans="1:11" ht="12.95" customHeight="1">
      <c r="A103" s="2470" t="s">
        <v>1693</v>
      </c>
      <c r="B103" s="2470"/>
      <c r="C103" s="2470"/>
      <c r="D103" s="2471" t="s">
        <v>4</v>
      </c>
      <c r="E103" s="2472" t="s">
        <v>1692</v>
      </c>
      <c r="F103" s="2472"/>
      <c r="G103" s="2472" t="s">
        <v>1691</v>
      </c>
      <c r="H103" s="2472"/>
      <c r="I103" s="2472"/>
      <c r="J103" s="2472"/>
      <c r="K103" s="2472" t="s">
        <v>1684</v>
      </c>
    </row>
    <row r="104" spans="1:11" ht="12" customHeight="1">
      <c r="A104" s="2470"/>
      <c r="B104" s="2470"/>
      <c r="C104" s="2470"/>
      <c r="D104" s="2471"/>
      <c r="E104" s="625" t="s">
        <v>1690</v>
      </c>
      <c r="F104" s="625" t="s">
        <v>1689</v>
      </c>
      <c r="G104" s="2473" t="s">
        <v>1690</v>
      </c>
      <c r="H104" s="2473"/>
      <c r="I104" s="2473" t="s">
        <v>1689</v>
      </c>
      <c r="J104" s="2473"/>
      <c r="K104" s="2472"/>
    </row>
    <row r="105" spans="1:11" ht="15" customHeight="1">
      <c r="A105" s="627" t="s">
        <v>901</v>
      </c>
      <c r="B105" s="2474" t="s">
        <v>1141</v>
      </c>
      <c r="C105" s="2474"/>
      <c r="D105" s="629">
        <v>1</v>
      </c>
      <c r="E105" s="636">
        <v>1</v>
      </c>
      <c r="F105" s="636">
        <v>0</v>
      </c>
      <c r="G105" s="2475">
        <v>766.19809999999995</v>
      </c>
      <c r="H105" s="2475"/>
      <c r="I105" s="2475">
        <v>303.39670000000001</v>
      </c>
      <c r="J105" s="2475"/>
      <c r="K105" s="618">
        <f>ROUND(D105*(ROUND(E105*G105,4)+ROUND(F105*I105,4)),4)</f>
        <v>766.19809999999995</v>
      </c>
    </row>
    <row r="106" spans="1:11" ht="15" customHeight="1">
      <c r="A106" s="617"/>
      <c r="B106" s="617"/>
      <c r="C106" s="617"/>
      <c r="D106" s="617"/>
      <c r="E106" s="617"/>
      <c r="F106" s="617"/>
      <c r="G106" s="2476" t="s">
        <v>1688</v>
      </c>
      <c r="H106" s="2476"/>
      <c r="I106" s="2476"/>
      <c r="J106" s="2476"/>
      <c r="K106" s="626">
        <f>SUM(K104:K105)</f>
        <v>766.19809999999995</v>
      </c>
    </row>
    <row r="107" spans="1:11" ht="20.100000000000001" customHeight="1">
      <c r="A107" s="2477" t="s">
        <v>1686</v>
      </c>
      <c r="B107" s="2477"/>
      <c r="C107" s="2477"/>
      <c r="D107" s="2477"/>
      <c r="E107" s="2477"/>
      <c r="F107" s="628" t="s">
        <v>1675</v>
      </c>
      <c r="G107" s="2472" t="s">
        <v>1670</v>
      </c>
      <c r="H107" s="2472"/>
      <c r="I107" s="2472" t="s">
        <v>1685</v>
      </c>
      <c r="J107" s="2472"/>
      <c r="K107" s="628" t="s">
        <v>1684</v>
      </c>
    </row>
    <row r="108" spans="1:11" ht="15" customHeight="1">
      <c r="A108" s="627" t="s">
        <v>1416</v>
      </c>
      <c r="B108" s="2478" t="s">
        <v>1417</v>
      </c>
      <c r="C108" s="2478"/>
      <c r="D108" s="2478"/>
      <c r="E108" s="2478"/>
      <c r="F108" s="627" t="s">
        <v>107</v>
      </c>
      <c r="G108" s="2479">
        <v>1</v>
      </c>
      <c r="H108" s="2479"/>
      <c r="I108" s="2480">
        <v>23.177399999999999</v>
      </c>
      <c r="J108" s="2480"/>
      <c r="K108" s="632">
        <f>ROUND(ROUND(G108,8)*I108,4)</f>
        <v>23.177399999999999</v>
      </c>
    </row>
    <row r="109" spans="1:11" ht="15" customHeight="1">
      <c r="A109" s="617"/>
      <c r="B109" s="617"/>
      <c r="C109" s="617"/>
      <c r="D109" s="617"/>
      <c r="E109" s="617"/>
      <c r="F109" s="617"/>
      <c r="G109" s="2476" t="s">
        <v>1683</v>
      </c>
      <c r="H109" s="2476"/>
      <c r="I109" s="2476"/>
      <c r="J109" s="2476"/>
      <c r="K109" s="631">
        <f>SUM(K108:K108)</f>
        <v>23.177399999999999</v>
      </c>
    </row>
    <row r="110" spans="1:11" ht="15" customHeight="1">
      <c r="A110" s="617"/>
      <c r="B110" s="617"/>
      <c r="C110" s="617"/>
      <c r="D110" s="617"/>
      <c r="E110" s="617"/>
      <c r="F110" s="617"/>
      <c r="G110" s="2482" t="s">
        <v>1682</v>
      </c>
      <c r="H110" s="2482"/>
      <c r="I110" s="2482"/>
      <c r="J110" s="2482"/>
      <c r="K110" s="618">
        <f>SUM(K106,K109)</f>
        <v>789.37549999999999</v>
      </c>
    </row>
    <row r="111" spans="1:11" ht="15" customHeight="1">
      <c r="A111" s="617"/>
      <c r="B111" s="617"/>
      <c r="C111" s="617"/>
      <c r="D111" s="617"/>
      <c r="E111" s="617"/>
      <c r="F111" s="617"/>
      <c r="G111" s="2482" t="s">
        <v>1681</v>
      </c>
      <c r="H111" s="2482"/>
      <c r="I111" s="2482"/>
      <c r="J111" s="2482"/>
      <c r="K111" s="630">
        <v>286.19</v>
      </c>
    </row>
    <row r="112" spans="1:11" ht="15" customHeight="1">
      <c r="A112" s="617"/>
      <c r="B112" s="617"/>
      <c r="C112" s="617"/>
      <c r="D112" s="617"/>
      <c r="E112" s="617"/>
      <c r="F112" s="617"/>
      <c r="G112" s="2482" t="s">
        <v>1680</v>
      </c>
      <c r="H112" s="2482"/>
      <c r="I112" s="2482"/>
      <c r="J112" s="2482"/>
      <c r="K112" s="618">
        <f>ROUND(K110/K111,4)</f>
        <v>2.7582</v>
      </c>
    </row>
    <row r="113" spans="1:11" ht="15" customHeight="1">
      <c r="A113" s="617"/>
      <c r="B113" s="617"/>
      <c r="C113" s="617"/>
      <c r="D113" s="617"/>
      <c r="E113" s="617"/>
      <c r="F113" s="617"/>
      <c r="G113" s="2482" t="s">
        <v>1778</v>
      </c>
      <c r="H113" s="2482"/>
      <c r="I113" s="2482"/>
      <c r="J113" s="2482"/>
      <c r="K113" s="618">
        <f>ROUND(K112*0.03515,4)</f>
        <v>9.7000000000000003E-2</v>
      </c>
    </row>
    <row r="114" spans="1:11" ht="15" customHeight="1">
      <c r="A114" s="617"/>
      <c r="B114" s="617"/>
      <c r="C114" s="617"/>
      <c r="D114" s="617"/>
      <c r="E114" s="617"/>
      <c r="F114" s="617"/>
      <c r="G114" s="2482" t="s">
        <v>1657</v>
      </c>
      <c r="H114" s="2482"/>
      <c r="I114" s="2482"/>
      <c r="J114" s="2482"/>
      <c r="K114" s="618">
        <f>SUM(K112,K113)</f>
        <v>2.8552</v>
      </c>
    </row>
    <row r="115" spans="1:11" ht="15" customHeight="1">
      <c r="A115" s="617"/>
      <c r="B115" s="617"/>
      <c r="C115" s="617"/>
      <c r="D115" s="617"/>
      <c r="E115" s="617"/>
      <c r="F115" s="617"/>
      <c r="G115" s="2482" t="s">
        <v>1656</v>
      </c>
      <c r="H115" s="2482"/>
      <c r="I115" s="2482"/>
      <c r="J115" s="2482"/>
      <c r="K115" s="616">
        <f>SUM(K114)</f>
        <v>2.8552</v>
      </c>
    </row>
    <row r="116" spans="1:11" ht="9.9499999999999993" customHeight="1">
      <c r="A116" s="617"/>
      <c r="B116" s="617"/>
      <c r="C116" s="617"/>
      <c r="D116" s="617"/>
      <c r="E116" s="617"/>
      <c r="F116" s="617"/>
      <c r="G116" s="2468"/>
      <c r="H116" s="2468"/>
      <c r="I116" s="2468"/>
      <c r="J116" s="2468"/>
      <c r="K116" s="2468"/>
    </row>
    <row r="117" spans="1:11" ht="20.100000000000001" customHeight="1">
      <c r="A117" s="2469" t="s">
        <v>1846</v>
      </c>
      <c r="B117" s="2469"/>
      <c r="C117" s="2469"/>
      <c r="D117" s="2469"/>
      <c r="E117" s="2469"/>
      <c r="F117" s="2469"/>
      <c r="G117" s="2469"/>
      <c r="H117" s="2469"/>
      <c r="I117" s="2469"/>
      <c r="J117" s="2469"/>
      <c r="K117" s="2469"/>
    </row>
    <row r="118" spans="1:11" ht="12.95" customHeight="1">
      <c r="A118" s="2470" t="s">
        <v>1693</v>
      </c>
      <c r="B118" s="2470"/>
      <c r="C118" s="2470"/>
      <c r="D118" s="2471" t="s">
        <v>4</v>
      </c>
      <c r="E118" s="2472" t="s">
        <v>1692</v>
      </c>
      <c r="F118" s="2472"/>
      <c r="G118" s="2472" t="s">
        <v>1691</v>
      </c>
      <c r="H118" s="2472"/>
      <c r="I118" s="2472"/>
      <c r="J118" s="2472"/>
      <c r="K118" s="2472" t="s">
        <v>1684</v>
      </c>
    </row>
    <row r="119" spans="1:11" ht="12" customHeight="1">
      <c r="A119" s="2470"/>
      <c r="B119" s="2470"/>
      <c r="C119" s="2470"/>
      <c r="D119" s="2471"/>
      <c r="E119" s="625" t="s">
        <v>1690</v>
      </c>
      <c r="F119" s="625" t="s">
        <v>1689</v>
      </c>
      <c r="G119" s="2473" t="s">
        <v>1690</v>
      </c>
      <c r="H119" s="2473"/>
      <c r="I119" s="2473" t="s">
        <v>1689</v>
      </c>
      <c r="J119" s="2473"/>
      <c r="K119" s="2472"/>
    </row>
    <row r="120" spans="1:11" ht="15" customHeight="1">
      <c r="A120" s="627" t="s">
        <v>1008</v>
      </c>
      <c r="B120" s="2474" t="s">
        <v>1284</v>
      </c>
      <c r="C120" s="2474"/>
      <c r="D120" s="629">
        <v>3</v>
      </c>
      <c r="E120" s="636">
        <v>0.91</v>
      </c>
      <c r="F120" s="636">
        <v>0.09</v>
      </c>
      <c r="G120" s="2475">
        <v>306.37189999999998</v>
      </c>
      <c r="H120" s="2475"/>
      <c r="I120" s="2475">
        <v>90.445800000000006</v>
      </c>
      <c r="J120" s="2475"/>
      <c r="K120" s="618">
        <f>ROUND(D120*(ROUND(E120*G120,4)+ROUND(F120*I120,4)),4)</f>
        <v>860.81550000000004</v>
      </c>
    </row>
    <row r="121" spans="1:11" ht="15.95" customHeight="1">
      <c r="A121" s="627" t="s">
        <v>881</v>
      </c>
      <c r="B121" s="2474" t="s">
        <v>1129</v>
      </c>
      <c r="C121" s="2474"/>
      <c r="D121" s="629">
        <v>1</v>
      </c>
      <c r="E121" s="636">
        <v>1</v>
      </c>
      <c r="F121" s="636">
        <v>0</v>
      </c>
      <c r="G121" s="2475">
        <v>287.9486</v>
      </c>
      <c r="H121" s="2475"/>
      <c r="I121" s="2475">
        <v>129.81219999999999</v>
      </c>
      <c r="J121" s="2475"/>
      <c r="K121" s="618">
        <f>ROUND(D121*(ROUND(E121*G121,4)+ROUND(F121*I121,4)),4)</f>
        <v>287.9486</v>
      </c>
    </row>
    <row r="122" spans="1:11" ht="15" customHeight="1">
      <c r="A122" s="617"/>
      <c r="B122" s="617"/>
      <c r="C122" s="617"/>
      <c r="D122" s="617"/>
      <c r="E122" s="617"/>
      <c r="F122" s="617"/>
      <c r="G122" s="2476" t="s">
        <v>1688</v>
      </c>
      <c r="H122" s="2476"/>
      <c r="I122" s="2476"/>
      <c r="J122" s="2476"/>
      <c r="K122" s="626">
        <f>SUM(K119:K121)</f>
        <v>1148.7641000000001</v>
      </c>
    </row>
    <row r="123" spans="1:11" ht="20.100000000000001" customHeight="1">
      <c r="A123" s="2477" t="s">
        <v>1686</v>
      </c>
      <c r="B123" s="2477"/>
      <c r="C123" s="2477"/>
      <c r="D123" s="2477"/>
      <c r="E123" s="2477"/>
      <c r="F123" s="628" t="s">
        <v>1675</v>
      </c>
      <c r="G123" s="2472" t="s">
        <v>1670</v>
      </c>
      <c r="H123" s="2472"/>
      <c r="I123" s="2472" t="s">
        <v>1685</v>
      </c>
      <c r="J123" s="2472"/>
      <c r="K123" s="628" t="s">
        <v>1684</v>
      </c>
    </row>
    <row r="124" spans="1:11" ht="15" customHeight="1">
      <c r="A124" s="627" t="s">
        <v>1416</v>
      </c>
      <c r="B124" s="2478" t="s">
        <v>1417</v>
      </c>
      <c r="C124" s="2478"/>
      <c r="D124" s="2478"/>
      <c r="E124" s="2478"/>
      <c r="F124" s="627" t="s">
        <v>107</v>
      </c>
      <c r="G124" s="2479">
        <v>1</v>
      </c>
      <c r="H124" s="2479"/>
      <c r="I124" s="2480">
        <v>23.177399999999999</v>
      </c>
      <c r="J124" s="2480"/>
      <c r="K124" s="632">
        <f>ROUND(ROUND(G124,8)*I124,4)</f>
        <v>23.177399999999999</v>
      </c>
    </row>
    <row r="125" spans="1:11" ht="15" customHeight="1">
      <c r="A125" s="617"/>
      <c r="B125" s="617"/>
      <c r="C125" s="617"/>
      <c r="D125" s="617"/>
      <c r="E125" s="617"/>
      <c r="F125" s="617"/>
      <c r="G125" s="2476" t="s">
        <v>1683</v>
      </c>
      <c r="H125" s="2476"/>
      <c r="I125" s="2476"/>
      <c r="J125" s="2476"/>
      <c r="K125" s="631">
        <f>SUM(K124:K124)</f>
        <v>23.177399999999999</v>
      </c>
    </row>
    <row r="126" spans="1:11" ht="15" customHeight="1">
      <c r="A126" s="617"/>
      <c r="B126" s="617"/>
      <c r="C126" s="617"/>
      <c r="D126" s="617"/>
      <c r="E126" s="617"/>
      <c r="F126" s="617"/>
      <c r="G126" s="2482" t="s">
        <v>1682</v>
      </c>
      <c r="H126" s="2482"/>
      <c r="I126" s="2482"/>
      <c r="J126" s="2482"/>
      <c r="K126" s="618">
        <f>SUM(K122,K125)</f>
        <v>1171.9415000000001</v>
      </c>
    </row>
    <row r="127" spans="1:11" ht="15" customHeight="1">
      <c r="A127" s="617"/>
      <c r="B127" s="617"/>
      <c r="C127" s="617"/>
      <c r="D127" s="617"/>
      <c r="E127" s="617"/>
      <c r="F127" s="617"/>
      <c r="G127" s="2482" t="s">
        <v>1681</v>
      </c>
      <c r="H127" s="2482"/>
      <c r="I127" s="2482"/>
      <c r="J127" s="2482"/>
      <c r="K127" s="630">
        <v>230.19</v>
      </c>
    </row>
    <row r="128" spans="1:11" ht="15" customHeight="1">
      <c r="A128" s="617"/>
      <c r="B128" s="617"/>
      <c r="C128" s="617"/>
      <c r="D128" s="617"/>
      <c r="E128" s="617"/>
      <c r="F128" s="617"/>
      <c r="G128" s="2482" t="s">
        <v>1680</v>
      </c>
      <c r="H128" s="2482"/>
      <c r="I128" s="2482"/>
      <c r="J128" s="2482"/>
      <c r="K128" s="618">
        <f>ROUND(K126/K127,4)</f>
        <v>5.0911999999999997</v>
      </c>
    </row>
    <row r="129" spans="1:11" ht="15" customHeight="1">
      <c r="A129" s="617"/>
      <c r="B129" s="617"/>
      <c r="C129" s="617"/>
      <c r="D129" s="617"/>
      <c r="E129" s="617"/>
      <c r="F129" s="617"/>
      <c r="G129" s="2482" t="s">
        <v>1778</v>
      </c>
      <c r="H129" s="2482"/>
      <c r="I129" s="2482"/>
      <c r="J129" s="2482"/>
      <c r="K129" s="618">
        <f>ROUND(K128*0.03515,4)</f>
        <v>0.17899999999999999</v>
      </c>
    </row>
    <row r="130" spans="1:11" ht="15" customHeight="1">
      <c r="A130" s="617"/>
      <c r="B130" s="617"/>
      <c r="C130" s="617"/>
      <c r="D130" s="617"/>
      <c r="E130" s="617"/>
      <c r="F130" s="617"/>
      <c r="G130" s="2482" t="s">
        <v>1657</v>
      </c>
      <c r="H130" s="2482"/>
      <c r="I130" s="2482"/>
      <c r="J130" s="2482"/>
      <c r="K130" s="618">
        <f>SUM(K128,K129)</f>
        <v>5.2702</v>
      </c>
    </row>
    <row r="131" spans="1:11" ht="15" customHeight="1">
      <c r="A131" s="617"/>
      <c r="B131" s="617"/>
      <c r="C131" s="617"/>
      <c r="D131" s="617"/>
      <c r="E131" s="617"/>
      <c r="F131" s="617"/>
      <c r="G131" s="2482" t="s">
        <v>1656</v>
      </c>
      <c r="H131" s="2482"/>
      <c r="I131" s="2482"/>
      <c r="J131" s="2482"/>
      <c r="K131" s="616">
        <f>SUM(K130)</f>
        <v>5.2702</v>
      </c>
    </row>
    <row r="132" spans="1:11" ht="9.9499999999999993" customHeight="1">
      <c r="A132" s="617"/>
      <c r="B132" s="617"/>
      <c r="C132" s="617"/>
      <c r="D132" s="617"/>
      <c r="E132" s="617"/>
      <c r="F132" s="617"/>
      <c r="G132" s="2468"/>
      <c r="H132" s="2468"/>
      <c r="I132" s="2468"/>
      <c r="J132" s="2468"/>
      <c r="K132" s="2468"/>
    </row>
    <row r="133" spans="1:11" ht="20.100000000000001" customHeight="1">
      <c r="A133" s="2469" t="s">
        <v>1845</v>
      </c>
      <c r="B133" s="2469"/>
      <c r="C133" s="2469"/>
      <c r="D133" s="2469"/>
      <c r="E133" s="2469"/>
      <c r="F133" s="2469"/>
      <c r="G133" s="2469"/>
      <c r="H133" s="2469"/>
      <c r="I133" s="2469"/>
      <c r="J133" s="2469"/>
      <c r="K133" s="2469"/>
    </row>
    <row r="134" spans="1:11" ht="12.95" customHeight="1">
      <c r="A134" s="2470" t="s">
        <v>1693</v>
      </c>
      <c r="B134" s="2470"/>
      <c r="C134" s="2470"/>
      <c r="D134" s="2471" t="s">
        <v>4</v>
      </c>
      <c r="E134" s="2472" t="s">
        <v>1692</v>
      </c>
      <c r="F134" s="2472"/>
      <c r="G134" s="2472" t="s">
        <v>1691</v>
      </c>
      <c r="H134" s="2472"/>
      <c r="I134" s="2472"/>
      <c r="J134" s="2472"/>
      <c r="K134" s="2472" t="s">
        <v>1684</v>
      </c>
    </row>
    <row r="135" spans="1:11" ht="12" customHeight="1">
      <c r="A135" s="2470"/>
      <c r="B135" s="2470"/>
      <c r="C135" s="2470"/>
      <c r="D135" s="2471"/>
      <c r="E135" s="625" t="s">
        <v>1690</v>
      </c>
      <c r="F135" s="625" t="s">
        <v>1689</v>
      </c>
      <c r="G135" s="2473" t="s">
        <v>1690</v>
      </c>
      <c r="H135" s="2473"/>
      <c r="I135" s="2473" t="s">
        <v>1689</v>
      </c>
      <c r="J135" s="2473"/>
      <c r="K135" s="2472"/>
    </row>
    <row r="136" spans="1:11" ht="15" customHeight="1">
      <c r="A136" s="627" t="s">
        <v>1008</v>
      </c>
      <c r="B136" s="2474" t="s">
        <v>1284</v>
      </c>
      <c r="C136" s="2474"/>
      <c r="D136" s="629">
        <v>4</v>
      </c>
      <c r="E136" s="636">
        <v>0.76</v>
      </c>
      <c r="F136" s="636">
        <v>0.24</v>
      </c>
      <c r="G136" s="2475">
        <v>306.37189999999998</v>
      </c>
      <c r="H136" s="2475"/>
      <c r="I136" s="2475">
        <v>90.445800000000006</v>
      </c>
      <c r="J136" s="2475"/>
      <c r="K136" s="618">
        <f>ROUND(D136*(ROUND(E136*G136,4)+ROUND(F136*I136,4)),4)</f>
        <v>1018.1984</v>
      </c>
    </row>
    <row r="137" spans="1:11" ht="15.95" customHeight="1">
      <c r="A137" s="627" t="s">
        <v>881</v>
      </c>
      <c r="B137" s="2474" t="s">
        <v>1129</v>
      </c>
      <c r="C137" s="2474"/>
      <c r="D137" s="629">
        <v>1</v>
      </c>
      <c r="E137" s="636">
        <v>1</v>
      </c>
      <c r="F137" s="636">
        <v>0</v>
      </c>
      <c r="G137" s="2475">
        <v>287.9486</v>
      </c>
      <c r="H137" s="2475"/>
      <c r="I137" s="2475">
        <v>129.81219999999999</v>
      </c>
      <c r="J137" s="2475"/>
      <c r="K137" s="618">
        <f>ROUND(D137*(ROUND(E137*G137,4)+ROUND(F137*I137,4)),4)</f>
        <v>287.9486</v>
      </c>
    </row>
    <row r="138" spans="1:11" ht="15" customHeight="1">
      <c r="A138" s="617"/>
      <c r="B138" s="617"/>
      <c r="C138" s="617"/>
      <c r="D138" s="617"/>
      <c r="E138" s="617"/>
      <c r="F138" s="617"/>
      <c r="G138" s="2476" t="s">
        <v>1688</v>
      </c>
      <c r="H138" s="2476"/>
      <c r="I138" s="2476"/>
      <c r="J138" s="2476"/>
      <c r="K138" s="626">
        <f>SUM(K135:K137)</f>
        <v>1306.1469999999999</v>
      </c>
    </row>
    <row r="139" spans="1:11" ht="20.100000000000001" customHeight="1">
      <c r="A139" s="2477" t="s">
        <v>1686</v>
      </c>
      <c r="B139" s="2477"/>
      <c r="C139" s="2477"/>
      <c r="D139" s="2477"/>
      <c r="E139" s="2477"/>
      <c r="F139" s="628" t="s">
        <v>1675</v>
      </c>
      <c r="G139" s="2472" t="s">
        <v>1670</v>
      </c>
      <c r="H139" s="2472"/>
      <c r="I139" s="2472" t="s">
        <v>1685</v>
      </c>
      <c r="J139" s="2472"/>
      <c r="K139" s="628" t="s">
        <v>1684</v>
      </c>
    </row>
    <row r="140" spans="1:11" ht="15" customHeight="1">
      <c r="A140" s="627" t="s">
        <v>1416</v>
      </c>
      <c r="B140" s="2478" t="s">
        <v>1417</v>
      </c>
      <c r="C140" s="2478"/>
      <c r="D140" s="2478"/>
      <c r="E140" s="2478"/>
      <c r="F140" s="627" t="s">
        <v>107</v>
      </c>
      <c r="G140" s="2479">
        <v>1</v>
      </c>
      <c r="H140" s="2479"/>
      <c r="I140" s="2480">
        <v>23.177399999999999</v>
      </c>
      <c r="J140" s="2480"/>
      <c r="K140" s="632">
        <f>ROUND(ROUND(G140,8)*I140,4)</f>
        <v>23.177399999999999</v>
      </c>
    </row>
    <row r="141" spans="1:11" ht="15" customHeight="1">
      <c r="A141" s="617"/>
      <c r="B141" s="617"/>
      <c r="C141" s="617"/>
      <c r="D141" s="617"/>
      <c r="E141" s="617"/>
      <c r="F141" s="617"/>
      <c r="G141" s="2476" t="s">
        <v>1683</v>
      </c>
      <c r="H141" s="2476"/>
      <c r="I141" s="2476"/>
      <c r="J141" s="2476"/>
      <c r="K141" s="631">
        <f>SUM(K140:K140)</f>
        <v>23.177399999999999</v>
      </c>
    </row>
    <row r="142" spans="1:11" ht="15" customHeight="1">
      <c r="A142" s="617"/>
      <c r="B142" s="617"/>
      <c r="C142" s="617"/>
      <c r="D142" s="617"/>
      <c r="E142" s="617"/>
      <c r="F142" s="617"/>
      <c r="G142" s="2482" t="s">
        <v>1682</v>
      </c>
      <c r="H142" s="2482"/>
      <c r="I142" s="2482"/>
      <c r="J142" s="2482"/>
      <c r="K142" s="618">
        <f>SUM(K138,K141)</f>
        <v>1329.3244</v>
      </c>
    </row>
    <row r="143" spans="1:11" ht="15" customHeight="1">
      <c r="A143" s="617"/>
      <c r="B143" s="617"/>
      <c r="C143" s="617"/>
      <c r="D143" s="617"/>
      <c r="E143" s="617"/>
      <c r="F143" s="617"/>
      <c r="G143" s="2482" t="s">
        <v>1681</v>
      </c>
      <c r="H143" s="2482"/>
      <c r="I143" s="2482"/>
      <c r="J143" s="2482"/>
      <c r="K143" s="630">
        <v>230.19</v>
      </c>
    </row>
    <row r="144" spans="1:11" ht="15" customHeight="1">
      <c r="A144" s="617"/>
      <c r="B144" s="617"/>
      <c r="C144" s="617"/>
      <c r="D144" s="617"/>
      <c r="E144" s="617"/>
      <c r="F144" s="617"/>
      <c r="G144" s="2482" t="s">
        <v>1680</v>
      </c>
      <c r="H144" s="2482"/>
      <c r="I144" s="2482"/>
      <c r="J144" s="2482"/>
      <c r="K144" s="618">
        <f>ROUND(K142/K143,4)</f>
        <v>5.7748999999999997</v>
      </c>
    </row>
    <row r="145" spans="1:11" ht="15" customHeight="1">
      <c r="A145" s="617"/>
      <c r="B145" s="617"/>
      <c r="C145" s="617"/>
      <c r="D145" s="617"/>
      <c r="E145" s="617"/>
      <c r="F145" s="617"/>
      <c r="G145" s="2482" t="s">
        <v>1778</v>
      </c>
      <c r="H145" s="2482"/>
      <c r="I145" s="2482"/>
      <c r="J145" s="2482"/>
      <c r="K145" s="618">
        <f>ROUND(K144*0.03515,4)</f>
        <v>0.20300000000000001</v>
      </c>
    </row>
    <row r="146" spans="1:11" ht="15" customHeight="1">
      <c r="A146" s="617"/>
      <c r="B146" s="617"/>
      <c r="C146" s="617"/>
      <c r="D146" s="617"/>
      <c r="E146" s="617"/>
      <c r="F146" s="617"/>
      <c r="G146" s="2482" t="s">
        <v>1657</v>
      </c>
      <c r="H146" s="2482"/>
      <c r="I146" s="2482"/>
      <c r="J146" s="2482"/>
      <c r="K146" s="618">
        <f>SUM(K144,K145)</f>
        <v>5.9779</v>
      </c>
    </row>
    <row r="147" spans="1:11" ht="15" customHeight="1">
      <c r="A147" s="617"/>
      <c r="B147" s="617"/>
      <c r="C147" s="617"/>
      <c r="D147" s="617"/>
      <c r="E147" s="617"/>
      <c r="F147" s="617"/>
      <c r="G147" s="2482" t="s">
        <v>1656</v>
      </c>
      <c r="H147" s="2482"/>
      <c r="I147" s="2482"/>
      <c r="J147" s="2482"/>
      <c r="K147" s="616">
        <f>SUM(K146)</f>
        <v>5.9779</v>
      </c>
    </row>
    <row r="148" spans="1:11" ht="9.9499999999999993" customHeight="1">
      <c r="A148" s="617"/>
      <c r="B148" s="617"/>
      <c r="C148" s="617"/>
      <c r="D148" s="617"/>
      <c r="E148" s="617"/>
      <c r="F148" s="617"/>
      <c r="G148" s="2468"/>
      <c r="H148" s="2468"/>
      <c r="I148" s="2468"/>
      <c r="J148" s="2468"/>
      <c r="K148" s="2468"/>
    </row>
    <row r="149" spans="1:11" ht="20.100000000000001" customHeight="1">
      <c r="A149" s="2469" t="s">
        <v>1844</v>
      </c>
      <c r="B149" s="2469"/>
      <c r="C149" s="2469"/>
      <c r="D149" s="2469"/>
      <c r="E149" s="2469"/>
      <c r="F149" s="2469"/>
      <c r="G149" s="2469"/>
      <c r="H149" s="2469"/>
      <c r="I149" s="2469"/>
      <c r="J149" s="2469"/>
      <c r="K149" s="2469"/>
    </row>
    <row r="150" spans="1:11" ht="12.95" customHeight="1">
      <c r="A150" s="2470" t="s">
        <v>1693</v>
      </c>
      <c r="B150" s="2470"/>
      <c r="C150" s="2470"/>
      <c r="D150" s="2471" t="s">
        <v>4</v>
      </c>
      <c r="E150" s="2472" t="s">
        <v>1692</v>
      </c>
      <c r="F150" s="2472"/>
      <c r="G150" s="2472" t="s">
        <v>1691</v>
      </c>
      <c r="H150" s="2472"/>
      <c r="I150" s="2472"/>
      <c r="J150" s="2472"/>
      <c r="K150" s="2472" t="s">
        <v>1684</v>
      </c>
    </row>
    <row r="151" spans="1:11" ht="12" customHeight="1">
      <c r="A151" s="2470"/>
      <c r="B151" s="2470"/>
      <c r="C151" s="2470"/>
      <c r="D151" s="2471"/>
      <c r="E151" s="625" t="s">
        <v>1690</v>
      </c>
      <c r="F151" s="625" t="s">
        <v>1689</v>
      </c>
      <c r="G151" s="2473" t="s">
        <v>1690</v>
      </c>
      <c r="H151" s="2473"/>
      <c r="I151" s="2473" t="s">
        <v>1689</v>
      </c>
      <c r="J151" s="2473"/>
      <c r="K151" s="2472"/>
    </row>
    <row r="152" spans="1:11" ht="15" customHeight="1">
      <c r="A152" s="627" t="s">
        <v>1008</v>
      </c>
      <c r="B152" s="2474" t="s">
        <v>1284</v>
      </c>
      <c r="C152" s="2474"/>
      <c r="D152" s="629">
        <v>4</v>
      </c>
      <c r="E152" s="636">
        <v>0.82</v>
      </c>
      <c r="F152" s="636">
        <v>0.18</v>
      </c>
      <c r="G152" s="2475">
        <v>306.37189999999998</v>
      </c>
      <c r="H152" s="2475"/>
      <c r="I152" s="2475">
        <v>90.445800000000006</v>
      </c>
      <c r="J152" s="2475"/>
      <c r="K152" s="618">
        <f>ROUND(D152*(ROUND(E152*G152,4)+ROUND(F152*I152,4)),4)</f>
        <v>1070.0208</v>
      </c>
    </row>
    <row r="153" spans="1:11" ht="15.95" customHeight="1">
      <c r="A153" s="627" t="s">
        <v>881</v>
      </c>
      <c r="B153" s="2474" t="s">
        <v>1129</v>
      </c>
      <c r="C153" s="2474"/>
      <c r="D153" s="629">
        <v>1</v>
      </c>
      <c r="E153" s="636">
        <v>1</v>
      </c>
      <c r="F153" s="636">
        <v>0</v>
      </c>
      <c r="G153" s="2475">
        <v>287.9486</v>
      </c>
      <c r="H153" s="2475"/>
      <c r="I153" s="2475">
        <v>129.81219999999999</v>
      </c>
      <c r="J153" s="2475"/>
      <c r="K153" s="618">
        <f>ROUND(D153*(ROUND(E153*G153,4)+ROUND(F153*I153,4)),4)</f>
        <v>287.9486</v>
      </c>
    </row>
    <row r="154" spans="1:11" ht="15" customHeight="1">
      <c r="A154" s="617"/>
      <c r="B154" s="617"/>
      <c r="C154" s="617"/>
      <c r="D154" s="617"/>
      <c r="E154" s="617"/>
      <c r="F154" s="617"/>
      <c r="G154" s="2476" t="s">
        <v>1688</v>
      </c>
      <c r="H154" s="2476"/>
      <c r="I154" s="2476"/>
      <c r="J154" s="2476"/>
      <c r="K154" s="626">
        <f>SUM(K151:K153)</f>
        <v>1357.9694</v>
      </c>
    </row>
    <row r="155" spans="1:11" ht="20.100000000000001" customHeight="1">
      <c r="A155" s="2477" t="s">
        <v>1686</v>
      </c>
      <c r="B155" s="2477"/>
      <c r="C155" s="2477"/>
      <c r="D155" s="2477"/>
      <c r="E155" s="2477"/>
      <c r="F155" s="628" t="s">
        <v>1675</v>
      </c>
      <c r="G155" s="2472" t="s">
        <v>1670</v>
      </c>
      <c r="H155" s="2472"/>
      <c r="I155" s="2472" t="s">
        <v>1685</v>
      </c>
      <c r="J155" s="2472"/>
      <c r="K155" s="628" t="s">
        <v>1684</v>
      </c>
    </row>
    <row r="156" spans="1:11" ht="15" customHeight="1">
      <c r="A156" s="627" t="s">
        <v>1416</v>
      </c>
      <c r="B156" s="2478" t="s">
        <v>1417</v>
      </c>
      <c r="C156" s="2478"/>
      <c r="D156" s="2478"/>
      <c r="E156" s="2478"/>
      <c r="F156" s="627" t="s">
        <v>107</v>
      </c>
      <c r="G156" s="2479">
        <v>1</v>
      </c>
      <c r="H156" s="2479"/>
      <c r="I156" s="2480">
        <v>23.177399999999999</v>
      </c>
      <c r="J156" s="2480"/>
      <c r="K156" s="632">
        <f>ROUND(ROUND(G156,8)*I156,4)</f>
        <v>23.177399999999999</v>
      </c>
    </row>
    <row r="157" spans="1:11" ht="15" customHeight="1">
      <c r="A157" s="617"/>
      <c r="B157" s="617"/>
      <c r="C157" s="617"/>
      <c r="D157" s="617"/>
      <c r="E157" s="617"/>
      <c r="F157" s="617"/>
      <c r="G157" s="2476" t="s">
        <v>1683</v>
      </c>
      <c r="H157" s="2476"/>
      <c r="I157" s="2476"/>
      <c r="J157" s="2476"/>
      <c r="K157" s="631">
        <f>SUM(K156:K156)</f>
        <v>23.177399999999999</v>
      </c>
    </row>
    <row r="158" spans="1:11" ht="15" customHeight="1">
      <c r="A158" s="617"/>
      <c r="B158" s="617"/>
      <c r="C158" s="617"/>
      <c r="D158" s="617"/>
      <c r="E158" s="617"/>
      <c r="F158" s="617"/>
      <c r="G158" s="2482" t="s">
        <v>1682</v>
      </c>
      <c r="H158" s="2482"/>
      <c r="I158" s="2482"/>
      <c r="J158" s="2482"/>
      <c r="K158" s="618">
        <f>SUM(K154,K157)</f>
        <v>1381.1468</v>
      </c>
    </row>
    <row r="159" spans="1:11" ht="15" customHeight="1">
      <c r="A159" s="617"/>
      <c r="B159" s="617"/>
      <c r="C159" s="617"/>
      <c r="D159" s="617"/>
      <c r="E159" s="617"/>
      <c r="F159" s="617"/>
      <c r="G159" s="2482" t="s">
        <v>1681</v>
      </c>
      <c r="H159" s="2482"/>
      <c r="I159" s="2482"/>
      <c r="J159" s="2482"/>
      <c r="K159" s="630">
        <v>230.19</v>
      </c>
    </row>
    <row r="160" spans="1:11" ht="15" customHeight="1">
      <c r="A160" s="617"/>
      <c r="B160" s="617"/>
      <c r="C160" s="617"/>
      <c r="D160" s="617"/>
      <c r="E160" s="617"/>
      <c r="F160" s="617"/>
      <c r="G160" s="2482" t="s">
        <v>1680</v>
      </c>
      <c r="H160" s="2482"/>
      <c r="I160" s="2482"/>
      <c r="J160" s="2482"/>
      <c r="K160" s="618">
        <f>ROUND(K158/K159,4)</f>
        <v>6</v>
      </c>
    </row>
    <row r="161" spans="1:11" ht="15" customHeight="1">
      <c r="A161" s="617"/>
      <c r="B161" s="617"/>
      <c r="C161" s="617"/>
      <c r="D161" s="617"/>
      <c r="E161" s="617"/>
      <c r="F161" s="617"/>
      <c r="G161" s="2482" t="s">
        <v>1778</v>
      </c>
      <c r="H161" s="2482"/>
      <c r="I161" s="2482"/>
      <c r="J161" s="2482"/>
      <c r="K161" s="618">
        <f>ROUND(K160*0.03515,4)</f>
        <v>0.2109</v>
      </c>
    </row>
    <row r="162" spans="1:11" ht="15" customHeight="1">
      <c r="A162" s="617"/>
      <c r="B162" s="617"/>
      <c r="C162" s="617"/>
      <c r="D162" s="617"/>
      <c r="E162" s="617"/>
      <c r="F162" s="617"/>
      <c r="G162" s="2482" t="s">
        <v>1657</v>
      </c>
      <c r="H162" s="2482"/>
      <c r="I162" s="2482"/>
      <c r="J162" s="2482"/>
      <c r="K162" s="618">
        <f>SUM(K160,K161)</f>
        <v>6.2108999999999996</v>
      </c>
    </row>
    <row r="163" spans="1:11" ht="15" customHeight="1">
      <c r="A163" s="617"/>
      <c r="B163" s="617"/>
      <c r="C163" s="617"/>
      <c r="D163" s="617"/>
      <c r="E163" s="617"/>
      <c r="F163" s="617"/>
      <c r="G163" s="2482" t="s">
        <v>1656</v>
      </c>
      <c r="H163" s="2482"/>
      <c r="I163" s="2482"/>
      <c r="J163" s="2482"/>
      <c r="K163" s="616">
        <f>SUM(K162)</f>
        <v>6.2108999999999996</v>
      </c>
    </row>
    <row r="164" spans="1:11" ht="9.9499999999999993" customHeight="1">
      <c r="A164" s="617"/>
      <c r="B164" s="617"/>
      <c r="C164" s="617"/>
      <c r="D164" s="617"/>
      <c r="E164" s="617"/>
      <c r="F164" s="617"/>
      <c r="G164" s="2468"/>
      <c r="H164" s="2468"/>
      <c r="I164" s="2468"/>
      <c r="J164" s="2468"/>
      <c r="K164" s="2468"/>
    </row>
    <row r="165" spans="1:11" ht="20.100000000000001" customHeight="1">
      <c r="A165" s="2469" t="s">
        <v>1843</v>
      </c>
      <c r="B165" s="2469"/>
      <c r="C165" s="2469"/>
      <c r="D165" s="2469"/>
      <c r="E165" s="2469"/>
      <c r="F165" s="2469"/>
      <c r="G165" s="2469"/>
      <c r="H165" s="2469"/>
      <c r="I165" s="2469"/>
      <c r="J165" s="2469"/>
      <c r="K165" s="2469"/>
    </row>
    <row r="166" spans="1:11" ht="12.95" customHeight="1">
      <c r="A166" s="2470" t="s">
        <v>1693</v>
      </c>
      <c r="B166" s="2470"/>
      <c r="C166" s="2470"/>
      <c r="D166" s="2471" t="s">
        <v>4</v>
      </c>
      <c r="E166" s="2472" t="s">
        <v>1692</v>
      </c>
      <c r="F166" s="2472"/>
      <c r="G166" s="2472" t="s">
        <v>1691</v>
      </c>
      <c r="H166" s="2472"/>
      <c r="I166" s="2472"/>
      <c r="J166" s="2472"/>
      <c r="K166" s="2472" t="s">
        <v>1684</v>
      </c>
    </row>
    <row r="167" spans="1:11" ht="12" customHeight="1">
      <c r="A167" s="2470"/>
      <c r="B167" s="2470"/>
      <c r="C167" s="2470"/>
      <c r="D167" s="2471"/>
      <c r="E167" s="625" t="s">
        <v>1690</v>
      </c>
      <c r="F167" s="625" t="s">
        <v>1689</v>
      </c>
      <c r="G167" s="2473" t="s">
        <v>1690</v>
      </c>
      <c r="H167" s="2473"/>
      <c r="I167" s="2473" t="s">
        <v>1689</v>
      </c>
      <c r="J167" s="2473"/>
      <c r="K167" s="2472"/>
    </row>
    <row r="168" spans="1:11" ht="15" customHeight="1">
      <c r="A168" s="627" t="s">
        <v>1008</v>
      </c>
      <c r="B168" s="2474" t="s">
        <v>1284</v>
      </c>
      <c r="C168" s="2474"/>
      <c r="D168" s="629">
        <v>4</v>
      </c>
      <c r="E168" s="636">
        <v>0.88</v>
      </c>
      <c r="F168" s="636">
        <v>0.12</v>
      </c>
      <c r="G168" s="2475">
        <v>306.37189999999998</v>
      </c>
      <c r="H168" s="2475"/>
      <c r="I168" s="2475">
        <v>90.445800000000006</v>
      </c>
      <c r="J168" s="2475"/>
      <c r="K168" s="618">
        <f>ROUND(D168*(ROUND(E168*G168,4)+ROUND(F168*I168,4)),4)</f>
        <v>1121.8432</v>
      </c>
    </row>
    <row r="169" spans="1:11" ht="15.95" customHeight="1">
      <c r="A169" s="627" t="s">
        <v>881</v>
      </c>
      <c r="B169" s="2474" t="s">
        <v>1129</v>
      </c>
      <c r="C169" s="2474"/>
      <c r="D169" s="629">
        <v>1</v>
      </c>
      <c r="E169" s="636">
        <v>1</v>
      </c>
      <c r="F169" s="636">
        <v>0</v>
      </c>
      <c r="G169" s="2475">
        <v>287.9486</v>
      </c>
      <c r="H169" s="2475"/>
      <c r="I169" s="2475">
        <v>129.81219999999999</v>
      </c>
      <c r="J169" s="2475"/>
      <c r="K169" s="618">
        <f>ROUND(D169*(ROUND(E169*G169,4)+ROUND(F169*I169,4)),4)</f>
        <v>287.9486</v>
      </c>
    </row>
    <row r="170" spans="1:11" ht="15" customHeight="1">
      <c r="A170" s="617"/>
      <c r="B170" s="617"/>
      <c r="C170" s="617"/>
      <c r="D170" s="617"/>
      <c r="E170" s="617"/>
      <c r="F170" s="617"/>
      <c r="G170" s="2476" t="s">
        <v>1688</v>
      </c>
      <c r="H170" s="2476"/>
      <c r="I170" s="2476"/>
      <c r="J170" s="2476"/>
      <c r="K170" s="626">
        <f>SUM(K167:K169)</f>
        <v>1409.7918</v>
      </c>
    </row>
    <row r="171" spans="1:11" ht="20.100000000000001" customHeight="1">
      <c r="A171" s="2477" t="s">
        <v>1686</v>
      </c>
      <c r="B171" s="2477"/>
      <c r="C171" s="2477"/>
      <c r="D171" s="2477"/>
      <c r="E171" s="2477"/>
      <c r="F171" s="628" t="s">
        <v>1675</v>
      </c>
      <c r="G171" s="2472" t="s">
        <v>1670</v>
      </c>
      <c r="H171" s="2472"/>
      <c r="I171" s="2472" t="s">
        <v>1685</v>
      </c>
      <c r="J171" s="2472"/>
      <c r="K171" s="628" t="s">
        <v>1684</v>
      </c>
    </row>
    <row r="172" spans="1:11" ht="15" customHeight="1">
      <c r="A172" s="627" t="s">
        <v>1416</v>
      </c>
      <c r="B172" s="2478" t="s">
        <v>1417</v>
      </c>
      <c r="C172" s="2478"/>
      <c r="D172" s="2478"/>
      <c r="E172" s="2478"/>
      <c r="F172" s="627" t="s">
        <v>107</v>
      </c>
      <c r="G172" s="2479">
        <v>1</v>
      </c>
      <c r="H172" s="2479"/>
      <c r="I172" s="2480">
        <v>23.177399999999999</v>
      </c>
      <c r="J172" s="2480"/>
      <c r="K172" s="632">
        <f>ROUND(ROUND(G172,8)*I172,4)</f>
        <v>23.177399999999999</v>
      </c>
    </row>
    <row r="173" spans="1:11" ht="15" customHeight="1">
      <c r="A173" s="617"/>
      <c r="B173" s="617"/>
      <c r="C173" s="617"/>
      <c r="D173" s="617"/>
      <c r="E173" s="617"/>
      <c r="F173" s="617"/>
      <c r="G173" s="2476" t="s">
        <v>1683</v>
      </c>
      <c r="H173" s="2476"/>
      <c r="I173" s="2476"/>
      <c r="J173" s="2476"/>
      <c r="K173" s="631">
        <f>SUM(K172:K172)</f>
        <v>23.177399999999999</v>
      </c>
    </row>
    <row r="174" spans="1:11" ht="15" customHeight="1">
      <c r="A174" s="617"/>
      <c r="B174" s="617"/>
      <c r="C174" s="617"/>
      <c r="D174" s="617"/>
      <c r="E174" s="617"/>
      <c r="F174" s="617"/>
      <c r="G174" s="2482" t="s">
        <v>1682</v>
      </c>
      <c r="H174" s="2482"/>
      <c r="I174" s="2482"/>
      <c r="J174" s="2482"/>
      <c r="K174" s="618">
        <f>SUM(K170,K173)</f>
        <v>1432.9692</v>
      </c>
    </row>
    <row r="175" spans="1:11" ht="15" customHeight="1">
      <c r="A175" s="617"/>
      <c r="B175" s="617"/>
      <c r="C175" s="617"/>
      <c r="D175" s="617"/>
      <c r="E175" s="617"/>
      <c r="F175" s="617"/>
      <c r="G175" s="2482" t="s">
        <v>1681</v>
      </c>
      <c r="H175" s="2482"/>
      <c r="I175" s="2482"/>
      <c r="J175" s="2482"/>
      <c r="K175" s="630">
        <v>230.19</v>
      </c>
    </row>
    <row r="176" spans="1:11" ht="15" customHeight="1">
      <c r="A176" s="617"/>
      <c r="B176" s="617"/>
      <c r="C176" s="617"/>
      <c r="D176" s="617"/>
      <c r="E176" s="617"/>
      <c r="F176" s="617"/>
      <c r="G176" s="2482" t="s">
        <v>1680</v>
      </c>
      <c r="H176" s="2482"/>
      <c r="I176" s="2482"/>
      <c r="J176" s="2482"/>
      <c r="K176" s="618">
        <f>ROUND(K174/K175,4)</f>
        <v>6.2252000000000001</v>
      </c>
    </row>
    <row r="177" spans="1:11" ht="15" customHeight="1">
      <c r="A177" s="617"/>
      <c r="B177" s="617"/>
      <c r="C177" s="617"/>
      <c r="D177" s="617"/>
      <c r="E177" s="617"/>
      <c r="F177" s="617"/>
      <c r="G177" s="2482" t="s">
        <v>1778</v>
      </c>
      <c r="H177" s="2482"/>
      <c r="I177" s="2482"/>
      <c r="J177" s="2482"/>
      <c r="K177" s="618">
        <f>ROUND(K176*0.03515,4)</f>
        <v>0.21879999999999999</v>
      </c>
    </row>
    <row r="178" spans="1:11" ht="15" customHeight="1">
      <c r="A178" s="617"/>
      <c r="B178" s="617"/>
      <c r="C178" s="617"/>
      <c r="D178" s="617"/>
      <c r="E178" s="617"/>
      <c r="F178" s="617"/>
      <c r="G178" s="2482" t="s">
        <v>1657</v>
      </c>
      <c r="H178" s="2482"/>
      <c r="I178" s="2482"/>
      <c r="J178" s="2482"/>
      <c r="K178" s="618">
        <f>SUM(K176,K177)</f>
        <v>6.444</v>
      </c>
    </row>
    <row r="179" spans="1:11" ht="15" customHeight="1">
      <c r="A179" s="617"/>
      <c r="B179" s="617"/>
      <c r="C179" s="617"/>
      <c r="D179" s="617"/>
      <c r="E179" s="617"/>
      <c r="F179" s="617"/>
      <c r="G179" s="2482" t="s">
        <v>1656</v>
      </c>
      <c r="H179" s="2482"/>
      <c r="I179" s="2482"/>
      <c r="J179" s="2482"/>
      <c r="K179" s="616">
        <f>SUM(K178)</f>
        <v>6.444</v>
      </c>
    </row>
    <row r="180" spans="1:11" ht="9.9499999999999993" customHeight="1">
      <c r="A180" s="617"/>
      <c r="B180" s="617"/>
      <c r="C180" s="617"/>
      <c r="D180" s="617"/>
      <c r="E180" s="617"/>
      <c r="F180" s="617"/>
      <c r="G180" s="2468"/>
      <c r="H180" s="2468"/>
      <c r="I180" s="2468"/>
      <c r="J180" s="2468"/>
      <c r="K180" s="2468"/>
    </row>
    <row r="181" spans="1:11" ht="20.100000000000001" customHeight="1">
      <c r="A181" s="2469" t="s">
        <v>1842</v>
      </c>
      <c r="B181" s="2469"/>
      <c r="C181" s="2469"/>
      <c r="D181" s="2469"/>
      <c r="E181" s="2469"/>
      <c r="F181" s="2469"/>
      <c r="G181" s="2469"/>
      <c r="H181" s="2469"/>
      <c r="I181" s="2469"/>
      <c r="J181" s="2469"/>
      <c r="K181" s="2469"/>
    </row>
    <row r="182" spans="1:11" ht="12.95" customHeight="1">
      <c r="A182" s="2470" t="s">
        <v>1693</v>
      </c>
      <c r="B182" s="2470"/>
      <c r="C182" s="2470"/>
      <c r="D182" s="2471" t="s">
        <v>4</v>
      </c>
      <c r="E182" s="2472" t="s">
        <v>1692</v>
      </c>
      <c r="F182" s="2472"/>
      <c r="G182" s="2472" t="s">
        <v>1691</v>
      </c>
      <c r="H182" s="2472"/>
      <c r="I182" s="2472"/>
      <c r="J182" s="2472"/>
      <c r="K182" s="2472" t="s">
        <v>1684</v>
      </c>
    </row>
    <row r="183" spans="1:11" ht="12" customHeight="1">
      <c r="A183" s="2470"/>
      <c r="B183" s="2470"/>
      <c r="C183" s="2470"/>
      <c r="D183" s="2471"/>
      <c r="E183" s="625" t="s">
        <v>1690</v>
      </c>
      <c r="F183" s="625" t="s">
        <v>1689</v>
      </c>
      <c r="G183" s="2473" t="s">
        <v>1690</v>
      </c>
      <c r="H183" s="2473"/>
      <c r="I183" s="2473" t="s">
        <v>1689</v>
      </c>
      <c r="J183" s="2473"/>
      <c r="K183" s="2472"/>
    </row>
    <row r="184" spans="1:11" ht="15" customHeight="1">
      <c r="A184" s="627" t="s">
        <v>1008</v>
      </c>
      <c r="B184" s="2474" t="s">
        <v>1284</v>
      </c>
      <c r="C184" s="2474"/>
      <c r="D184" s="629">
        <v>4</v>
      </c>
      <c r="E184" s="636">
        <v>0.93</v>
      </c>
      <c r="F184" s="636">
        <v>7.0000000000000007E-2</v>
      </c>
      <c r="G184" s="2475">
        <v>306.37189999999998</v>
      </c>
      <c r="H184" s="2475"/>
      <c r="I184" s="2475">
        <v>90.445800000000006</v>
      </c>
      <c r="J184" s="2475"/>
      <c r="K184" s="618">
        <f>ROUND(D184*(ROUND(E184*G184,4)+ROUND(F184*I184,4)),4)</f>
        <v>1165.0283999999999</v>
      </c>
    </row>
    <row r="185" spans="1:11" ht="15.95" customHeight="1">
      <c r="A185" s="627" t="s">
        <v>881</v>
      </c>
      <c r="B185" s="2474" t="s">
        <v>1129</v>
      </c>
      <c r="C185" s="2474"/>
      <c r="D185" s="629">
        <v>1</v>
      </c>
      <c r="E185" s="636">
        <v>1</v>
      </c>
      <c r="F185" s="636">
        <v>0</v>
      </c>
      <c r="G185" s="2475">
        <v>287.9486</v>
      </c>
      <c r="H185" s="2475"/>
      <c r="I185" s="2475">
        <v>129.81219999999999</v>
      </c>
      <c r="J185" s="2475"/>
      <c r="K185" s="618">
        <f>ROUND(D185*(ROUND(E185*G185,4)+ROUND(F185*I185,4)),4)</f>
        <v>287.9486</v>
      </c>
    </row>
    <row r="186" spans="1:11" ht="15" customHeight="1">
      <c r="A186" s="617"/>
      <c r="B186" s="617"/>
      <c r="C186" s="617"/>
      <c r="D186" s="617"/>
      <c r="E186" s="617"/>
      <c r="F186" s="617"/>
      <c r="G186" s="2476" t="s">
        <v>1688</v>
      </c>
      <c r="H186" s="2476"/>
      <c r="I186" s="2476"/>
      <c r="J186" s="2476"/>
      <c r="K186" s="626">
        <f>SUM(K183:K185)</f>
        <v>1452.9769999999999</v>
      </c>
    </row>
    <row r="187" spans="1:11" ht="20.100000000000001" customHeight="1">
      <c r="A187" s="2477" t="s">
        <v>1686</v>
      </c>
      <c r="B187" s="2477"/>
      <c r="C187" s="2477"/>
      <c r="D187" s="2477"/>
      <c r="E187" s="2477"/>
      <c r="F187" s="628" t="s">
        <v>1675</v>
      </c>
      <c r="G187" s="2472" t="s">
        <v>1670</v>
      </c>
      <c r="H187" s="2472"/>
      <c r="I187" s="2472" t="s">
        <v>1685</v>
      </c>
      <c r="J187" s="2472"/>
      <c r="K187" s="628" t="s">
        <v>1684</v>
      </c>
    </row>
    <row r="188" spans="1:11" ht="15" customHeight="1">
      <c r="A188" s="627" t="s">
        <v>1416</v>
      </c>
      <c r="B188" s="2478" t="s">
        <v>1417</v>
      </c>
      <c r="C188" s="2478"/>
      <c r="D188" s="2478"/>
      <c r="E188" s="2478"/>
      <c r="F188" s="627" t="s">
        <v>107</v>
      </c>
      <c r="G188" s="2479">
        <v>1</v>
      </c>
      <c r="H188" s="2479"/>
      <c r="I188" s="2480">
        <v>23.177399999999999</v>
      </c>
      <c r="J188" s="2480"/>
      <c r="K188" s="632">
        <f>ROUND(ROUND(G188,8)*I188,4)</f>
        <v>23.177399999999999</v>
      </c>
    </row>
    <row r="189" spans="1:11" ht="15" customHeight="1">
      <c r="A189" s="617"/>
      <c r="B189" s="617"/>
      <c r="C189" s="617"/>
      <c r="D189" s="617"/>
      <c r="E189" s="617"/>
      <c r="F189" s="617"/>
      <c r="G189" s="2476" t="s">
        <v>1683</v>
      </c>
      <c r="H189" s="2476"/>
      <c r="I189" s="2476"/>
      <c r="J189" s="2476"/>
      <c r="K189" s="631">
        <f>SUM(K188:K188)</f>
        <v>23.177399999999999</v>
      </c>
    </row>
    <row r="190" spans="1:11" ht="15" customHeight="1">
      <c r="A190" s="617"/>
      <c r="B190" s="617"/>
      <c r="C190" s="617"/>
      <c r="D190" s="617"/>
      <c r="E190" s="617"/>
      <c r="F190" s="617"/>
      <c r="G190" s="2482" t="s">
        <v>1682</v>
      </c>
      <c r="H190" s="2482"/>
      <c r="I190" s="2482"/>
      <c r="J190" s="2482"/>
      <c r="K190" s="618">
        <f>SUM(K186,K189)</f>
        <v>1476.1543999999999</v>
      </c>
    </row>
    <row r="191" spans="1:11" ht="15" customHeight="1">
      <c r="A191" s="617"/>
      <c r="B191" s="617"/>
      <c r="C191" s="617"/>
      <c r="D191" s="617"/>
      <c r="E191" s="617"/>
      <c r="F191" s="617"/>
      <c r="G191" s="2482" t="s">
        <v>1681</v>
      </c>
      <c r="H191" s="2482"/>
      <c r="I191" s="2482"/>
      <c r="J191" s="2482"/>
      <c r="K191" s="630">
        <v>230.19</v>
      </c>
    </row>
    <row r="192" spans="1:11" ht="15" customHeight="1">
      <c r="A192" s="617"/>
      <c r="B192" s="617"/>
      <c r="C192" s="617"/>
      <c r="D192" s="617"/>
      <c r="E192" s="617"/>
      <c r="F192" s="617"/>
      <c r="G192" s="2482" t="s">
        <v>1680</v>
      </c>
      <c r="H192" s="2482"/>
      <c r="I192" s="2482"/>
      <c r="J192" s="2482"/>
      <c r="K192" s="618">
        <f>ROUND(K190/K191,4)</f>
        <v>6.4127999999999998</v>
      </c>
    </row>
    <row r="193" spans="1:11" ht="15" customHeight="1">
      <c r="A193" s="617"/>
      <c r="B193" s="617"/>
      <c r="C193" s="617"/>
      <c r="D193" s="617"/>
      <c r="E193" s="617"/>
      <c r="F193" s="617"/>
      <c r="G193" s="2482" t="s">
        <v>1778</v>
      </c>
      <c r="H193" s="2482"/>
      <c r="I193" s="2482"/>
      <c r="J193" s="2482"/>
      <c r="K193" s="618">
        <f>ROUND(K192*0.03515,4)</f>
        <v>0.22539999999999999</v>
      </c>
    </row>
    <row r="194" spans="1:11" ht="15" customHeight="1">
      <c r="A194" s="617"/>
      <c r="B194" s="617"/>
      <c r="C194" s="617"/>
      <c r="D194" s="617"/>
      <c r="E194" s="617"/>
      <c r="F194" s="617"/>
      <c r="G194" s="2482" t="s">
        <v>1657</v>
      </c>
      <c r="H194" s="2482"/>
      <c r="I194" s="2482"/>
      <c r="J194" s="2482"/>
      <c r="K194" s="618">
        <f>SUM(K192,K193)</f>
        <v>6.6381999999999994</v>
      </c>
    </row>
    <row r="195" spans="1:11" ht="15" customHeight="1">
      <c r="A195" s="617"/>
      <c r="B195" s="617"/>
      <c r="C195" s="617"/>
      <c r="D195" s="617"/>
      <c r="E195" s="617"/>
      <c r="F195" s="617"/>
      <c r="G195" s="2482" t="s">
        <v>1656</v>
      </c>
      <c r="H195" s="2482"/>
      <c r="I195" s="2482"/>
      <c r="J195" s="2482"/>
      <c r="K195" s="616">
        <f>SUM(K194)</f>
        <v>6.6381999999999994</v>
      </c>
    </row>
    <row r="196" spans="1:11" ht="9.9499999999999993" customHeight="1">
      <c r="A196" s="617"/>
      <c r="B196" s="617"/>
      <c r="C196" s="617"/>
      <c r="D196" s="617"/>
      <c r="E196" s="617"/>
      <c r="F196" s="617"/>
      <c r="G196" s="2468"/>
      <c r="H196" s="2468"/>
      <c r="I196" s="2468"/>
      <c r="J196" s="2468"/>
      <c r="K196" s="2468"/>
    </row>
    <row r="197" spans="1:11" ht="20.100000000000001" customHeight="1">
      <c r="A197" s="2469" t="s">
        <v>1841</v>
      </c>
      <c r="B197" s="2469"/>
      <c r="C197" s="2469"/>
      <c r="D197" s="2469"/>
      <c r="E197" s="2469"/>
      <c r="F197" s="2469"/>
      <c r="G197" s="2469"/>
      <c r="H197" s="2469"/>
      <c r="I197" s="2469"/>
      <c r="J197" s="2469"/>
      <c r="K197" s="2469"/>
    </row>
    <row r="198" spans="1:11" ht="12.95" customHeight="1">
      <c r="A198" s="2470" t="s">
        <v>1693</v>
      </c>
      <c r="B198" s="2470"/>
      <c r="C198" s="2470"/>
      <c r="D198" s="2471" t="s">
        <v>4</v>
      </c>
      <c r="E198" s="2472" t="s">
        <v>1692</v>
      </c>
      <c r="F198" s="2472"/>
      <c r="G198" s="2472" t="s">
        <v>1691</v>
      </c>
      <c r="H198" s="2472"/>
      <c r="I198" s="2472"/>
      <c r="J198" s="2472"/>
      <c r="K198" s="2472" t="s">
        <v>1684</v>
      </c>
    </row>
    <row r="199" spans="1:11" ht="12" customHeight="1">
      <c r="A199" s="2470"/>
      <c r="B199" s="2470"/>
      <c r="C199" s="2470"/>
      <c r="D199" s="2471"/>
      <c r="E199" s="625" t="s">
        <v>1690</v>
      </c>
      <c r="F199" s="625" t="s">
        <v>1689</v>
      </c>
      <c r="G199" s="2473" t="s">
        <v>1690</v>
      </c>
      <c r="H199" s="2473"/>
      <c r="I199" s="2473" t="s">
        <v>1689</v>
      </c>
      <c r="J199" s="2473"/>
      <c r="K199" s="2472"/>
    </row>
    <row r="200" spans="1:11" ht="15" customHeight="1">
      <c r="A200" s="627" t="s">
        <v>1008</v>
      </c>
      <c r="B200" s="2474" t="s">
        <v>1284</v>
      </c>
      <c r="C200" s="2474"/>
      <c r="D200" s="629">
        <v>4</v>
      </c>
      <c r="E200" s="636">
        <v>0.97</v>
      </c>
      <c r="F200" s="636">
        <v>0.03</v>
      </c>
      <c r="G200" s="2475">
        <v>306.37189999999998</v>
      </c>
      <c r="H200" s="2475"/>
      <c r="I200" s="2475">
        <v>90.445800000000006</v>
      </c>
      <c r="J200" s="2475"/>
      <c r="K200" s="618">
        <f>ROUND(D200*(ROUND(E200*G200,4)+ROUND(F200*I200,4)),4)</f>
        <v>1199.5763999999999</v>
      </c>
    </row>
    <row r="201" spans="1:11" ht="15.95" customHeight="1">
      <c r="A201" s="627" t="s">
        <v>881</v>
      </c>
      <c r="B201" s="2474" t="s">
        <v>1129</v>
      </c>
      <c r="C201" s="2474"/>
      <c r="D201" s="629">
        <v>1</v>
      </c>
      <c r="E201" s="636">
        <v>1</v>
      </c>
      <c r="F201" s="636">
        <v>0</v>
      </c>
      <c r="G201" s="2475">
        <v>287.9486</v>
      </c>
      <c r="H201" s="2475"/>
      <c r="I201" s="2475">
        <v>129.81219999999999</v>
      </c>
      <c r="J201" s="2475"/>
      <c r="K201" s="618">
        <f>ROUND(D201*(ROUND(E201*G201,4)+ROUND(F201*I201,4)),4)</f>
        <v>287.9486</v>
      </c>
    </row>
    <row r="202" spans="1:11" ht="15" customHeight="1">
      <c r="A202" s="617"/>
      <c r="B202" s="617"/>
      <c r="C202" s="617"/>
      <c r="D202" s="617"/>
      <c r="E202" s="617"/>
      <c r="F202" s="617"/>
      <c r="G202" s="2476" t="s">
        <v>1688</v>
      </c>
      <c r="H202" s="2476"/>
      <c r="I202" s="2476"/>
      <c r="J202" s="2476"/>
      <c r="K202" s="626">
        <f>SUM(K199:K201)</f>
        <v>1487.5249999999999</v>
      </c>
    </row>
    <row r="203" spans="1:11" ht="20.100000000000001" customHeight="1">
      <c r="A203" s="2477" t="s">
        <v>1686</v>
      </c>
      <c r="B203" s="2477"/>
      <c r="C203" s="2477"/>
      <c r="D203" s="2477"/>
      <c r="E203" s="2477"/>
      <c r="F203" s="628" t="s">
        <v>1675</v>
      </c>
      <c r="G203" s="2472" t="s">
        <v>1670</v>
      </c>
      <c r="H203" s="2472"/>
      <c r="I203" s="2472" t="s">
        <v>1685</v>
      </c>
      <c r="J203" s="2472"/>
      <c r="K203" s="628" t="s">
        <v>1684</v>
      </c>
    </row>
    <row r="204" spans="1:11" ht="15" customHeight="1">
      <c r="A204" s="627" t="s">
        <v>1416</v>
      </c>
      <c r="B204" s="2478" t="s">
        <v>1417</v>
      </c>
      <c r="C204" s="2478"/>
      <c r="D204" s="2478"/>
      <c r="E204" s="2478"/>
      <c r="F204" s="627" t="s">
        <v>107</v>
      </c>
      <c r="G204" s="2479">
        <v>1</v>
      </c>
      <c r="H204" s="2479"/>
      <c r="I204" s="2480">
        <v>23.177399999999999</v>
      </c>
      <c r="J204" s="2480"/>
      <c r="K204" s="632">
        <f>ROUND(ROUND(G204,8)*I204,4)</f>
        <v>23.177399999999999</v>
      </c>
    </row>
    <row r="205" spans="1:11" ht="15" customHeight="1">
      <c r="A205" s="617"/>
      <c r="B205" s="617"/>
      <c r="C205" s="617"/>
      <c r="D205" s="617"/>
      <c r="E205" s="617"/>
      <c r="F205" s="617"/>
      <c r="G205" s="2476" t="s">
        <v>1683</v>
      </c>
      <c r="H205" s="2476"/>
      <c r="I205" s="2476"/>
      <c r="J205" s="2476"/>
      <c r="K205" s="631">
        <f>SUM(K204:K204)</f>
        <v>23.177399999999999</v>
      </c>
    </row>
    <row r="206" spans="1:11" ht="15" customHeight="1">
      <c r="A206" s="617"/>
      <c r="B206" s="617"/>
      <c r="C206" s="617"/>
      <c r="D206" s="617"/>
      <c r="E206" s="617"/>
      <c r="F206" s="617"/>
      <c r="G206" s="2482" t="s">
        <v>1682</v>
      </c>
      <c r="H206" s="2482"/>
      <c r="I206" s="2482"/>
      <c r="J206" s="2482"/>
      <c r="K206" s="618">
        <f>SUM(K202,K205)</f>
        <v>1510.7023999999999</v>
      </c>
    </row>
    <row r="207" spans="1:11" ht="15" customHeight="1">
      <c r="A207" s="617"/>
      <c r="B207" s="617"/>
      <c r="C207" s="617"/>
      <c r="D207" s="617"/>
      <c r="E207" s="617"/>
      <c r="F207" s="617"/>
      <c r="G207" s="2482" t="s">
        <v>1681</v>
      </c>
      <c r="H207" s="2482"/>
      <c r="I207" s="2482"/>
      <c r="J207" s="2482"/>
      <c r="K207" s="630">
        <v>230.19</v>
      </c>
    </row>
    <row r="208" spans="1:11" ht="15" customHeight="1">
      <c r="A208" s="617"/>
      <c r="B208" s="617"/>
      <c r="C208" s="617"/>
      <c r="D208" s="617"/>
      <c r="E208" s="617"/>
      <c r="F208" s="617"/>
      <c r="G208" s="2482" t="s">
        <v>1680</v>
      </c>
      <c r="H208" s="2482"/>
      <c r="I208" s="2482"/>
      <c r="J208" s="2482"/>
      <c r="K208" s="618">
        <f>ROUND(K206/K207,4)</f>
        <v>6.5628000000000002</v>
      </c>
    </row>
    <row r="209" spans="1:11" ht="15" customHeight="1">
      <c r="A209" s="617"/>
      <c r="B209" s="617"/>
      <c r="C209" s="617"/>
      <c r="D209" s="617"/>
      <c r="E209" s="617"/>
      <c r="F209" s="617"/>
      <c r="G209" s="2482" t="s">
        <v>1778</v>
      </c>
      <c r="H209" s="2482"/>
      <c r="I209" s="2482"/>
      <c r="J209" s="2482"/>
      <c r="K209" s="618">
        <f>ROUND(K208*0.03515,4)</f>
        <v>0.23069999999999999</v>
      </c>
    </row>
    <row r="210" spans="1:11" ht="15" customHeight="1">
      <c r="A210" s="617"/>
      <c r="B210" s="617"/>
      <c r="C210" s="617"/>
      <c r="D210" s="617"/>
      <c r="E210" s="617"/>
      <c r="F210" s="617"/>
      <c r="G210" s="2482" t="s">
        <v>1657</v>
      </c>
      <c r="H210" s="2482"/>
      <c r="I210" s="2482"/>
      <c r="J210" s="2482"/>
      <c r="K210" s="618">
        <f>SUM(K208,K209)</f>
        <v>6.7934999999999999</v>
      </c>
    </row>
    <row r="211" spans="1:11" ht="15" customHeight="1">
      <c r="A211" s="617"/>
      <c r="B211" s="617"/>
      <c r="C211" s="617"/>
      <c r="D211" s="617"/>
      <c r="E211" s="617"/>
      <c r="F211" s="617"/>
      <c r="G211" s="2482" t="s">
        <v>1656</v>
      </c>
      <c r="H211" s="2482"/>
      <c r="I211" s="2482"/>
      <c r="J211" s="2482"/>
      <c r="K211" s="616">
        <f>SUM(K210)</f>
        <v>6.7934999999999999</v>
      </c>
    </row>
    <row r="212" spans="1:11" ht="9.9499999999999993" customHeight="1">
      <c r="A212" s="617"/>
      <c r="B212" s="617"/>
      <c r="C212" s="617"/>
      <c r="D212" s="617"/>
      <c r="E212" s="617"/>
      <c r="F212" s="617"/>
      <c r="G212" s="2468"/>
      <c r="H212" s="2468"/>
      <c r="I212" s="2468"/>
      <c r="J212" s="2468"/>
      <c r="K212" s="2468"/>
    </row>
    <row r="213" spans="1:11" ht="20.100000000000001" customHeight="1">
      <c r="A213" s="2469" t="s">
        <v>1840</v>
      </c>
      <c r="B213" s="2469"/>
      <c r="C213" s="2469"/>
      <c r="D213" s="2469"/>
      <c r="E213" s="2469"/>
      <c r="F213" s="2469"/>
      <c r="G213" s="2469"/>
      <c r="H213" s="2469"/>
      <c r="I213" s="2469"/>
      <c r="J213" s="2469"/>
      <c r="K213" s="2469"/>
    </row>
    <row r="214" spans="1:11" ht="12.95" customHeight="1">
      <c r="A214" s="2470" t="s">
        <v>1693</v>
      </c>
      <c r="B214" s="2470"/>
      <c r="C214" s="2470"/>
      <c r="D214" s="2471" t="s">
        <v>4</v>
      </c>
      <c r="E214" s="2472" t="s">
        <v>1692</v>
      </c>
      <c r="F214" s="2472"/>
      <c r="G214" s="2472" t="s">
        <v>1691</v>
      </c>
      <c r="H214" s="2472"/>
      <c r="I214" s="2472"/>
      <c r="J214" s="2472"/>
      <c r="K214" s="2472" t="s">
        <v>1684</v>
      </c>
    </row>
    <row r="215" spans="1:11" ht="12" customHeight="1">
      <c r="A215" s="2470"/>
      <c r="B215" s="2470"/>
      <c r="C215" s="2470"/>
      <c r="D215" s="2471"/>
      <c r="E215" s="625" t="s">
        <v>1690</v>
      </c>
      <c r="F215" s="625" t="s">
        <v>1689</v>
      </c>
      <c r="G215" s="2473" t="s">
        <v>1690</v>
      </c>
      <c r="H215" s="2473"/>
      <c r="I215" s="2473" t="s">
        <v>1689</v>
      </c>
      <c r="J215" s="2473"/>
      <c r="K215" s="2472"/>
    </row>
    <row r="216" spans="1:11" ht="15" customHeight="1">
      <c r="A216" s="627" t="s">
        <v>1008</v>
      </c>
      <c r="B216" s="2474" t="s">
        <v>1284</v>
      </c>
      <c r="C216" s="2474"/>
      <c r="D216" s="629">
        <v>5</v>
      </c>
      <c r="E216" s="636">
        <v>0.81</v>
      </c>
      <c r="F216" s="636">
        <v>0.19</v>
      </c>
      <c r="G216" s="2475">
        <v>306.37189999999998</v>
      </c>
      <c r="H216" s="2475"/>
      <c r="I216" s="2475">
        <v>90.445800000000006</v>
      </c>
      <c r="J216" s="2475"/>
      <c r="K216" s="618">
        <f>ROUND(D216*(ROUND(E216*G216,4)+ROUND(F216*I216,4)),4)</f>
        <v>1326.7294999999999</v>
      </c>
    </row>
    <row r="217" spans="1:11" ht="15.95" customHeight="1">
      <c r="A217" s="627" t="s">
        <v>881</v>
      </c>
      <c r="B217" s="2474" t="s">
        <v>1129</v>
      </c>
      <c r="C217" s="2474"/>
      <c r="D217" s="629">
        <v>1</v>
      </c>
      <c r="E217" s="636">
        <v>1</v>
      </c>
      <c r="F217" s="636">
        <v>0</v>
      </c>
      <c r="G217" s="2475">
        <v>287.9486</v>
      </c>
      <c r="H217" s="2475"/>
      <c r="I217" s="2475">
        <v>129.81219999999999</v>
      </c>
      <c r="J217" s="2475"/>
      <c r="K217" s="618">
        <f>ROUND(D217*(ROUND(E217*G217,4)+ROUND(F217*I217,4)),4)</f>
        <v>287.9486</v>
      </c>
    </row>
    <row r="218" spans="1:11" ht="15" customHeight="1">
      <c r="A218" s="617"/>
      <c r="B218" s="617"/>
      <c r="C218" s="617"/>
      <c r="D218" s="617"/>
      <c r="E218" s="617"/>
      <c r="F218" s="617"/>
      <c r="G218" s="2476" t="s">
        <v>1688</v>
      </c>
      <c r="H218" s="2476"/>
      <c r="I218" s="2476"/>
      <c r="J218" s="2476"/>
      <c r="K218" s="626">
        <f>SUM(K215:K217)</f>
        <v>1614.6780999999999</v>
      </c>
    </row>
    <row r="219" spans="1:11" ht="20.100000000000001" customHeight="1">
      <c r="A219" s="2477" t="s">
        <v>1686</v>
      </c>
      <c r="B219" s="2477"/>
      <c r="C219" s="2477"/>
      <c r="D219" s="2477"/>
      <c r="E219" s="2477"/>
      <c r="F219" s="628" t="s">
        <v>1675</v>
      </c>
      <c r="G219" s="2472" t="s">
        <v>1670</v>
      </c>
      <c r="H219" s="2472"/>
      <c r="I219" s="2472" t="s">
        <v>1685</v>
      </c>
      <c r="J219" s="2472"/>
      <c r="K219" s="628" t="s">
        <v>1684</v>
      </c>
    </row>
    <row r="220" spans="1:11" ht="15" customHeight="1">
      <c r="A220" s="627" t="s">
        <v>1416</v>
      </c>
      <c r="B220" s="2478" t="s">
        <v>1417</v>
      </c>
      <c r="C220" s="2478"/>
      <c r="D220" s="2478"/>
      <c r="E220" s="2478"/>
      <c r="F220" s="627" t="s">
        <v>107</v>
      </c>
      <c r="G220" s="2479">
        <v>1</v>
      </c>
      <c r="H220" s="2479"/>
      <c r="I220" s="2480">
        <v>23.177399999999999</v>
      </c>
      <c r="J220" s="2480"/>
      <c r="K220" s="632">
        <f>ROUND(ROUND(G220,8)*I220,4)</f>
        <v>23.177399999999999</v>
      </c>
    </row>
    <row r="221" spans="1:11" ht="15" customHeight="1">
      <c r="A221" s="617"/>
      <c r="B221" s="617"/>
      <c r="C221" s="617"/>
      <c r="D221" s="617"/>
      <c r="E221" s="617"/>
      <c r="F221" s="617"/>
      <c r="G221" s="2476" t="s">
        <v>1683</v>
      </c>
      <c r="H221" s="2476"/>
      <c r="I221" s="2476"/>
      <c r="J221" s="2476"/>
      <c r="K221" s="631">
        <f>SUM(K220:K220)</f>
        <v>23.177399999999999</v>
      </c>
    </row>
    <row r="222" spans="1:11" ht="15" customHeight="1">
      <c r="A222" s="617"/>
      <c r="B222" s="617"/>
      <c r="C222" s="617"/>
      <c r="D222" s="617"/>
      <c r="E222" s="617"/>
      <c r="F222" s="617"/>
      <c r="G222" s="2482" t="s">
        <v>1682</v>
      </c>
      <c r="H222" s="2482"/>
      <c r="I222" s="2482"/>
      <c r="J222" s="2482"/>
      <c r="K222" s="618">
        <f>SUM(K218,K221)</f>
        <v>1637.8554999999999</v>
      </c>
    </row>
    <row r="223" spans="1:11" ht="15" customHeight="1">
      <c r="A223" s="617"/>
      <c r="B223" s="617"/>
      <c r="C223" s="617"/>
      <c r="D223" s="617"/>
      <c r="E223" s="617"/>
      <c r="F223" s="617"/>
      <c r="G223" s="2482" t="s">
        <v>1681</v>
      </c>
      <c r="H223" s="2482"/>
      <c r="I223" s="2482"/>
      <c r="J223" s="2482"/>
      <c r="K223" s="630">
        <v>230.19</v>
      </c>
    </row>
    <row r="224" spans="1:11" ht="15" customHeight="1">
      <c r="A224" s="617"/>
      <c r="B224" s="617"/>
      <c r="C224" s="617"/>
      <c r="D224" s="617"/>
      <c r="E224" s="617"/>
      <c r="F224" s="617"/>
      <c r="G224" s="2482" t="s">
        <v>1680</v>
      </c>
      <c r="H224" s="2482"/>
      <c r="I224" s="2482"/>
      <c r="J224" s="2482"/>
      <c r="K224" s="618">
        <f>ROUND(K222/K223,4)</f>
        <v>7.1151999999999997</v>
      </c>
    </row>
    <row r="225" spans="1:11" ht="15" customHeight="1">
      <c r="A225" s="617"/>
      <c r="B225" s="617"/>
      <c r="C225" s="617"/>
      <c r="D225" s="617"/>
      <c r="E225" s="617"/>
      <c r="F225" s="617"/>
      <c r="G225" s="2482" t="s">
        <v>1778</v>
      </c>
      <c r="H225" s="2482"/>
      <c r="I225" s="2482"/>
      <c r="J225" s="2482"/>
      <c r="K225" s="618">
        <f>ROUND(K224*0.03515,4)</f>
        <v>0.25009999999999999</v>
      </c>
    </row>
    <row r="226" spans="1:11" ht="15" customHeight="1">
      <c r="A226" s="617"/>
      <c r="B226" s="617"/>
      <c r="C226" s="617"/>
      <c r="D226" s="617"/>
      <c r="E226" s="617"/>
      <c r="F226" s="617"/>
      <c r="G226" s="2482" t="s">
        <v>1657</v>
      </c>
      <c r="H226" s="2482"/>
      <c r="I226" s="2482"/>
      <c r="J226" s="2482"/>
      <c r="K226" s="618">
        <f>SUM(K224,K225)</f>
        <v>7.3652999999999995</v>
      </c>
    </row>
    <row r="227" spans="1:11" ht="15" customHeight="1">
      <c r="A227" s="617"/>
      <c r="B227" s="617"/>
      <c r="C227" s="617"/>
      <c r="D227" s="617"/>
      <c r="E227" s="617"/>
      <c r="F227" s="617"/>
      <c r="G227" s="2482" t="s">
        <v>1656</v>
      </c>
      <c r="H227" s="2482"/>
      <c r="I227" s="2482"/>
      <c r="J227" s="2482"/>
      <c r="K227" s="616">
        <f>SUM(K226)</f>
        <v>7.3652999999999995</v>
      </c>
    </row>
    <row r="228" spans="1:11" ht="9.9499999999999993" customHeight="1">
      <c r="A228" s="617"/>
      <c r="B228" s="617"/>
      <c r="C228" s="617"/>
      <c r="D228" s="617"/>
      <c r="E228" s="617"/>
      <c r="F228" s="617"/>
      <c r="G228" s="2468"/>
      <c r="H228" s="2468"/>
      <c r="I228" s="2468"/>
      <c r="J228" s="2468"/>
      <c r="K228" s="2468"/>
    </row>
    <row r="229" spans="1:11" ht="20.100000000000001" customHeight="1">
      <c r="A229" s="2469" t="s">
        <v>1839</v>
      </c>
      <c r="B229" s="2469"/>
      <c r="C229" s="2469"/>
      <c r="D229" s="2469"/>
      <c r="E229" s="2469"/>
      <c r="F229" s="2469"/>
      <c r="G229" s="2469"/>
      <c r="H229" s="2469"/>
      <c r="I229" s="2469"/>
      <c r="J229" s="2469"/>
      <c r="K229" s="2469"/>
    </row>
    <row r="230" spans="1:11" ht="12.95" customHeight="1">
      <c r="A230" s="2470" t="s">
        <v>1693</v>
      </c>
      <c r="B230" s="2470"/>
      <c r="C230" s="2470"/>
      <c r="D230" s="2471" t="s">
        <v>4</v>
      </c>
      <c r="E230" s="2472" t="s">
        <v>1692</v>
      </c>
      <c r="F230" s="2472"/>
      <c r="G230" s="2472" t="s">
        <v>1691</v>
      </c>
      <c r="H230" s="2472"/>
      <c r="I230" s="2472"/>
      <c r="J230" s="2472"/>
      <c r="K230" s="2472" t="s">
        <v>1684</v>
      </c>
    </row>
    <row r="231" spans="1:11" ht="12" customHeight="1">
      <c r="A231" s="2470"/>
      <c r="B231" s="2470"/>
      <c r="C231" s="2470"/>
      <c r="D231" s="2471"/>
      <c r="E231" s="625" t="s">
        <v>1690</v>
      </c>
      <c r="F231" s="625" t="s">
        <v>1689</v>
      </c>
      <c r="G231" s="2473" t="s">
        <v>1690</v>
      </c>
      <c r="H231" s="2473"/>
      <c r="I231" s="2473" t="s">
        <v>1689</v>
      </c>
      <c r="J231" s="2473"/>
      <c r="K231" s="2472"/>
    </row>
    <row r="232" spans="1:11" ht="15" customHeight="1">
      <c r="A232" s="627" t="s">
        <v>1008</v>
      </c>
      <c r="B232" s="2474" t="s">
        <v>1284</v>
      </c>
      <c r="C232" s="2474"/>
      <c r="D232" s="629">
        <v>5</v>
      </c>
      <c r="E232" s="636">
        <v>0.85</v>
      </c>
      <c r="F232" s="636">
        <v>0.15</v>
      </c>
      <c r="G232" s="2475">
        <v>306.37189999999998</v>
      </c>
      <c r="H232" s="2475"/>
      <c r="I232" s="2475">
        <v>90.445800000000006</v>
      </c>
      <c r="J232" s="2475"/>
      <c r="K232" s="618">
        <f>ROUND(D232*(ROUND(E232*G232,4)+ROUND(F232*I232,4)),4)</f>
        <v>1369.915</v>
      </c>
    </row>
    <row r="233" spans="1:11" ht="15.95" customHeight="1">
      <c r="A233" s="627" t="s">
        <v>881</v>
      </c>
      <c r="B233" s="2474" t="s">
        <v>1129</v>
      </c>
      <c r="C233" s="2474"/>
      <c r="D233" s="629">
        <v>1</v>
      </c>
      <c r="E233" s="636">
        <v>1</v>
      </c>
      <c r="F233" s="636">
        <v>0</v>
      </c>
      <c r="G233" s="2475">
        <v>287.9486</v>
      </c>
      <c r="H233" s="2475"/>
      <c r="I233" s="2475">
        <v>129.81219999999999</v>
      </c>
      <c r="J233" s="2475"/>
      <c r="K233" s="618">
        <f>ROUND(D233*(ROUND(E233*G233,4)+ROUND(F233*I233,4)),4)</f>
        <v>287.9486</v>
      </c>
    </row>
    <row r="234" spans="1:11" ht="15" customHeight="1">
      <c r="A234" s="617"/>
      <c r="B234" s="617"/>
      <c r="C234" s="617"/>
      <c r="D234" s="617"/>
      <c r="E234" s="617"/>
      <c r="F234" s="617"/>
      <c r="G234" s="2476" t="s">
        <v>1688</v>
      </c>
      <c r="H234" s="2476"/>
      <c r="I234" s="2476"/>
      <c r="J234" s="2476"/>
      <c r="K234" s="626">
        <f>SUM(K231:K233)</f>
        <v>1657.8635999999999</v>
      </c>
    </row>
    <row r="235" spans="1:11" ht="20.100000000000001" customHeight="1">
      <c r="A235" s="2477" t="s">
        <v>1686</v>
      </c>
      <c r="B235" s="2477"/>
      <c r="C235" s="2477"/>
      <c r="D235" s="2477"/>
      <c r="E235" s="2477"/>
      <c r="F235" s="628" t="s">
        <v>1675</v>
      </c>
      <c r="G235" s="2472" t="s">
        <v>1670</v>
      </c>
      <c r="H235" s="2472"/>
      <c r="I235" s="2472" t="s">
        <v>1685</v>
      </c>
      <c r="J235" s="2472"/>
      <c r="K235" s="628" t="s">
        <v>1684</v>
      </c>
    </row>
    <row r="236" spans="1:11" ht="15" customHeight="1">
      <c r="A236" s="627" t="s">
        <v>1416</v>
      </c>
      <c r="B236" s="2478" t="s">
        <v>1417</v>
      </c>
      <c r="C236" s="2478"/>
      <c r="D236" s="2478"/>
      <c r="E236" s="2478"/>
      <c r="F236" s="627" t="s">
        <v>107</v>
      </c>
      <c r="G236" s="2479">
        <v>1</v>
      </c>
      <c r="H236" s="2479"/>
      <c r="I236" s="2480">
        <v>23.177399999999999</v>
      </c>
      <c r="J236" s="2480"/>
      <c r="K236" s="632">
        <f>ROUND(ROUND(G236,8)*I236,4)</f>
        <v>23.177399999999999</v>
      </c>
    </row>
    <row r="237" spans="1:11" ht="15" customHeight="1">
      <c r="A237" s="617"/>
      <c r="B237" s="617"/>
      <c r="C237" s="617"/>
      <c r="D237" s="617"/>
      <c r="E237" s="617"/>
      <c r="F237" s="617"/>
      <c r="G237" s="2476" t="s">
        <v>1683</v>
      </c>
      <c r="H237" s="2476"/>
      <c r="I237" s="2476"/>
      <c r="J237" s="2476"/>
      <c r="K237" s="631">
        <f>SUM(K236:K236)</f>
        <v>23.177399999999999</v>
      </c>
    </row>
    <row r="238" spans="1:11" ht="15" customHeight="1">
      <c r="A238" s="617"/>
      <c r="B238" s="617"/>
      <c r="C238" s="617"/>
      <c r="D238" s="617"/>
      <c r="E238" s="617"/>
      <c r="F238" s="617"/>
      <c r="G238" s="2482" t="s">
        <v>1682</v>
      </c>
      <c r="H238" s="2482"/>
      <c r="I238" s="2482"/>
      <c r="J238" s="2482"/>
      <c r="K238" s="618">
        <f>SUM(K234,K237)</f>
        <v>1681.0409999999999</v>
      </c>
    </row>
    <row r="239" spans="1:11" ht="15" customHeight="1">
      <c r="A239" s="617"/>
      <c r="B239" s="617"/>
      <c r="C239" s="617"/>
      <c r="D239" s="617"/>
      <c r="E239" s="617"/>
      <c r="F239" s="617"/>
      <c r="G239" s="2482" t="s">
        <v>1681</v>
      </c>
      <c r="H239" s="2482"/>
      <c r="I239" s="2482"/>
      <c r="J239" s="2482"/>
      <c r="K239" s="630">
        <v>230.19</v>
      </c>
    </row>
    <row r="240" spans="1:11" ht="15" customHeight="1">
      <c r="A240" s="617"/>
      <c r="B240" s="617"/>
      <c r="C240" s="617"/>
      <c r="D240" s="617"/>
      <c r="E240" s="617"/>
      <c r="F240" s="617"/>
      <c r="G240" s="2482" t="s">
        <v>1680</v>
      </c>
      <c r="H240" s="2482"/>
      <c r="I240" s="2482"/>
      <c r="J240" s="2482"/>
      <c r="K240" s="618">
        <f>ROUND(K238/K239,4)</f>
        <v>7.3028000000000004</v>
      </c>
    </row>
    <row r="241" spans="1:11" ht="15" customHeight="1">
      <c r="A241" s="617"/>
      <c r="B241" s="617"/>
      <c r="C241" s="617"/>
      <c r="D241" s="617"/>
      <c r="E241" s="617"/>
      <c r="F241" s="617"/>
      <c r="G241" s="2482" t="s">
        <v>1778</v>
      </c>
      <c r="H241" s="2482"/>
      <c r="I241" s="2482"/>
      <c r="J241" s="2482"/>
      <c r="K241" s="618">
        <f>ROUND(K240*0.03515,4)</f>
        <v>0.25669999999999998</v>
      </c>
    </row>
    <row r="242" spans="1:11" ht="15" customHeight="1">
      <c r="A242" s="617"/>
      <c r="B242" s="617"/>
      <c r="C242" s="617"/>
      <c r="D242" s="617"/>
      <c r="E242" s="617"/>
      <c r="F242" s="617"/>
      <c r="G242" s="2482" t="s">
        <v>1657</v>
      </c>
      <c r="H242" s="2482"/>
      <c r="I242" s="2482"/>
      <c r="J242" s="2482"/>
      <c r="K242" s="618">
        <f>SUM(K240,K241)</f>
        <v>7.5595000000000008</v>
      </c>
    </row>
    <row r="243" spans="1:11" ht="15" customHeight="1">
      <c r="A243" s="617"/>
      <c r="B243" s="617"/>
      <c r="C243" s="617"/>
      <c r="D243" s="617"/>
      <c r="E243" s="617"/>
      <c r="F243" s="617"/>
      <c r="G243" s="2482" t="s">
        <v>1656</v>
      </c>
      <c r="H243" s="2482"/>
      <c r="I243" s="2482"/>
      <c r="J243" s="2482"/>
      <c r="K243" s="616">
        <f>SUM(K242)</f>
        <v>7.5595000000000008</v>
      </c>
    </row>
    <row r="244" spans="1:11" ht="9.9499999999999993" customHeight="1">
      <c r="A244" s="617"/>
      <c r="B244" s="617"/>
      <c r="C244" s="617"/>
      <c r="D244" s="617"/>
      <c r="E244" s="617"/>
      <c r="F244" s="617"/>
      <c r="G244" s="2468"/>
      <c r="H244" s="2468"/>
      <c r="I244" s="2468"/>
      <c r="J244" s="2468"/>
      <c r="K244" s="2468"/>
    </row>
    <row r="245" spans="1:11" ht="20.100000000000001" customHeight="1">
      <c r="A245" s="2469" t="s">
        <v>1838</v>
      </c>
      <c r="B245" s="2469"/>
      <c r="C245" s="2469"/>
      <c r="D245" s="2469"/>
      <c r="E245" s="2469"/>
      <c r="F245" s="2469"/>
      <c r="G245" s="2469"/>
      <c r="H245" s="2469"/>
      <c r="I245" s="2469"/>
      <c r="J245" s="2469"/>
      <c r="K245" s="2469"/>
    </row>
    <row r="246" spans="1:11" ht="12.95" customHeight="1">
      <c r="A246" s="2470" t="s">
        <v>1693</v>
      </c>
      <c r="B246" s="2470"/>
      <c r="C246" s="2470"/>
      <c r="D246" s="2471" t="s">
        <v>4</v>
      </c>
      <c r="E246" s="2472" t="s">
        <v>1692</v>
      </c>
      <c r="F246" s="2472"/>
      <c r="G246" s="2472" t="s">
        <v>1691</v>
      </c>
      <c r="H246" s="2472"/>
      <c r="I246" s="2472"/>
      <c r="J246" s="2472"/>
      <c r="K246" s="2472" t="s">
        <v>1684</v>
      </c>
    </row>
    <row r="247" spans="1:11" ht="12" customHeight="1">
      <c r="A247" s="2470"/>
      <c r="B247" s="2470"/>
      <c r="C247" s="2470"/>
      <c r="D247" s="2471"/>
      <c r="E247" s="625" t="s">
        <v>1690</v>
      </c>
      <c r="F247" s="625" t="s">
        <v>1689</v>
      </c>
      <c r="G247" s="2473" t="s">
        <v>1690</v>
      </c>
      <c r="H247" s="2473"/>
      <c r="I247" s="2473" t="s">
        <v>1689</v>
      </c>
      <c r="J247" s="2473"/>
      <c r="K247" s="2472"/>
    </row>
    <row r="248" spans="1:11" ht="15" customHeight="1">
      <c r="A248" s="627" t="s">
        <v>1008</v>
      </c>
      <c r="B248" s="2474" t="s">
        <v>1284</v>
      </c>
      <c r="C248" s="2474"/>
      <c r="D248" s="629">
        <v>5</v>
      </c>
      <c r="E248" s="636">
        <v>0.89</v>
      </c>
      <c r="F248" s="636">
        <v>0.11</v>
      </c>
      <c r="G248" s="2475">
        <v>306.37189999999998</v>
      </c>
      <c r="H248" s="2475"/>
      <c r="I248" s="2475">
        <v>90.445800000000006</v>
      </c>
      <c r="J248" s="2475"/>
      <c r="K248" s="618">
        <f>ROUND(D248*(ROUND(E248*G248,4)+ROUND(F248*I248,4)),4)</f>
        <v>1413.1</v>
      </c>
    </row>
    <row r="249" spans="1:11" ht="15.95" customHeight="1">
      <c r="A249" s="627" t="s">
        <v>881</v>
      </c>
      <c r="B249" s="2474" t="s">
        <v>1129</v>
      </c>
      <c r="C249" s="2474"/>
      <c r="D249" s="629">
        <v>1</v>
      </c>
      <c r="E249" s="636">
        <v>1</v>
      </c>
      <c r="F249" s="636">
        <v>0</v>
      </c>
      <c r="G249" s="2475">
        <v>287.9486</v>
      </c>
      <c r="H249" s="2475"/>
      <c r="I249" s="2475">
        <v>129.81219999999999</v>
      </c>
      <c r="J249" s="2475"/>
      <c r="K249" s="618">
        <f>ROUND(D249*(ROUND(E249*G249,4)+ROUND(F249*I249,4)),4)</f>
        <v>287.9486</v>
      </c>
    </row>
    <row r="250" spans="1:11" ht="15" customHeight="1">
      <c r="A250" s="617"/>
      <c r="B250" s="617"/>
      <c r="C250" s="617"/>
      <c r="D250" s="617"/>
      <c r="E250" s="617"/>
      <c r="F250" s="617"/>
      <c r="G250" s="2476" t="s">
        <v>1688</v>
      </c>
      <c r="H250" s="2476"/>
      <c r="I250" s="2476"/>
      <c r="J250" s="2476"/>
      <c r="K250" s="626">
        <f>SUM(K247:K249)</f>
        <v>1701.0485999999999</v>
      </c>
    </row>
    <row r="251" spans="1:11" ht="20.100000000000001" customHeight="1">
      <c r="A251" s="2477" t="s">
        <v>1686</v>
      </c>
      <c r="B251" s="2477"/>
      <c r="C251" s="2477"/>
      <c r="D251" s="2477"/>
      <c r="E251" s="2477"/>
      <c r="F251" s="628" t="s">
        <v>1675</v>
      </c>
      <c r="G251" s="2472" t="s">
        <v>1670</v>
      </c>
      <c r="H251" s="2472"/>
      <c r="I251" s="2472" t="s">
        <v>1685</v>
      </c>
      <c r="J251" s="2472"/>
      <c r="K251" s="628" t="s">
        <v>1684</v>
      </c>
    </row>
    <row r="252" spans="1:11" ht="15" customHeight="1">
      <c r="A252" s="627" t="s">
        <v>1416</v>
      </c>
      <c r="B252" s="2478" t="s">
        <v>1417</v>
      </c>
      <c r="C252" s="2478"/>
      <c r="D252" s="2478"/>
      <c r="E252" s="2478"/>
      <c r="F252" s="627" t="s">
        <v>107</v>
      </c>
      <c r="G252" s="2479">
        <v>1</v>
      </c>
      <c r="H252" s="2479"/>
      <c r="I252" s="2480">
        <v>23.177399999999999</v>
      </c>
      <c r="J252" s="2480"/>
      <c r="K252" s="632">
        <f>ROUND(ROUND(G252,8)*I252,4)</f>
        <v>23.177399999999999</v>
      </c>
    </row>
    <row r="253" spans="1:11" ht="15" customHeight="1">
      <c r="A253" s="617"/>
      <c r="B253" s="617"/>
      <c r="C253" s="617"/>
      <c r="D253" s="617"/>
      <c r="E253" s="617"/>
      <c r="F253" s="617"/>
      <c r="G253" s="2476" t="s">
        <v>1683</v>
      </c>
      <c r="H253" s="2476"/>
      <c r="I253" s="2476"/>
      <c r="J253" s="2476"/>
      <c r="K253" s="631">
        <f>SUM(K252:K252)</f>
        <v>23.177399999999999</v>
      </c>
    </row>
    <row r="254" spans="1:11" ht="15" customHeight="1">
      <c r="A254" s="617"/>
      <c r="B254" s="617"/>
      <c r="C254" s="617"/>
      <c r="D254" s="617"/>
      <c r="E254" s="617"/>
      <c r="F254" s="617"/>
      <c r="G254" s="2482" t="s">
        <v>1682</v>
      </c>
      <c r="H254" s="2482"/>
      <c r="I254" s="2482"/>
      <c r="J254" s="2482"/>
      <c r="K254" s="618">
        <f>SUM(K250,K253)</f>
        <v>1724.2259999999999</v>
      </c>
    </row>
    <row r="255" spans="1:11" ht="15" customHeight="1">
      <c r="A255" s="617"/>
      <c r="B255" s="617"/>
      <c r="C255" s="617"/>
      <c r="D255" s="617"/>
      <c r="E255" s="617"/>
      <c r="F255" s="617"/>
      <c r="G255" s="2482" t="s">
        <v>1681</v>
      </c>
      <c r="H255" s="2482"/>
      <c r="I255" s="2482"/>
      <c r="J255" s="2482"/>
      <c r="K255" s="630">
        <v>230.19</v>
      </c>
    </row>
    <row r="256" spans="1:11" ht="15" customHeight="1">
      <c r="A256" s="617"/>
      <c r="B256" s="617"/>
      <c r="C256" s="617"/>
      <c r="D256" s="617"/>
      <c r="E256" s="617"/>
      <c r="F256" s="617"/>
      <c r="G256" s="2482" t="s">
        <v>1680</v>
      </c>
      <c r="H256" s="2482"/>
      <c r="I256" s="2482"/>
      <c r="J256" s="2482"/>
      <c r="K256" s="618">
        <f>ROUND(K254/K255,4)</f>
        <v>7.4904000000000002</v>
      </c>
    </row>
    <row r="257" spans="1:11" ht="15" customHeight="1">
      <c r="A257" s="617"/>
      <c r="B257" s="617"/>
      <c r="C257" s="617"/>
      <c r="D257" s="617"/>
      <c r="E257" s="617"/>
      <c r="F257" s="617"/>
      <c r="G257" s="2482" t="s">
        <v>1778</v>
      </c>
      <c r="H257" s="2482"/>
      <c r="I257" s="2482"/>
      <c r="J257" s="2482"/>
      <c r="K257" s="618">
        <f>ROUND(K256*0.03515,4)</f>
        <v>0.26329999999999998</v>
      </c>
    </row>
    <row r="258" spans="1:11" ht="15" customHeight="1">
      <c r="A258" s="617"/>
      <c r="B258" s="617"/>
      <c r="C258" s="617"/>
      <c r="D258" s="617"/>
      <c r="E258" s="617"/>
      <c r="F258" s="617"/>
      <c r="G258" s="2482" t="s">
        <v>1657</v>
      </c>
      <c r="H258" s="2482"/>
      <c r="I258" s="2482"/>
      <c r="J258" s="2482"/>
      <c r="K258" s="618">
        <f>SUM(K256,K257)</f>
        <v>7.7537000000000003</v>
      </c>
    </row>
    <row r="259" spans="1:11" ht="15" customHeight="1">
      <c r="A259" s="617"/>
      <c r="B259" s="617"/>
      <c r="C259" s="617"/>
      <c r="D259" s="617"/>
      <c r="E259" s="617"/>
      <c r="F259" s="617"/>
      <c r="G259" s="2482" t="s">
        <v>1656</v>
      </c>
      <c r="H259" s="2482"/>
      <c r="I259" s="2482"/>
      <c r="J259" s="2482"/>
      <c r="K259" s="616">
        <f>SUM(K258)</f>
        <v>7.7537000000000003</v>
      </c>
    </row>
    <row r="260" spans="1:11" ht="9.9499999999999993" customHeight="1">
      <c r="A260" s="617"/>
      <c r="B260" s="617"/>
      <c r="C260" s="617"/>
      <c r="D260" s="617"/>
      <c r="E260" s="617"/>
      <c r="F260" s="617"/>
      <c r="G260" s="2468"/>
      <c r="H260" s="2468"/>
      <c r="I260" s="2468"/>
      <c r="J260" s="2468"/>
      <c r="K260" s="2468"/>
    </row>
    <row r="261" spans="1:11" ht="20.100000000000001" customHeight="1">
      <c r="A261" s="2469" t="s">
        <v>1837</v>
      </c>
      <c r="B261" s="2469"/>
      <c r="C261" s="2469"/>
      <c r="D261" s="2469"/>
      <c r="E261" s="2469"/>
      <c r="F261" s="2469"/>
      <c r="G261" s="2469"/>
      <c r="H261" s="2469"/>
      <c r="I261" s="2469"/>
      <c r="J261" s="2469"/>
      <c r="K261" s="2469"/>
    </row>
    <row r="262" spans="1:11" ht="12.95" customHeight="1">
      <c r="A262" s="2470" t="s">
        <v>1693</v>
      </c>
      <c r="B262" s="2470"/>
      <c r="C262" s="2470"/>
      <c r="D262" s="2471" t="s">
        <v>4</v>
      </c>
      <c r="E262" s="2472" t="s">
        <v>1692</v>
      </c>
      <c r="F262" s="2472"/>
      <c r="G262" s="2472" t="s">
        <v>1691</v>
      </c>
      <c r="H262" s="2472"/>
      <c r="I262" s="2472"/>
      <c r="J262" s="2472"/>
      <c r="K262" s="2472" t="s">
        <v>1684</v>
      </c>
    </row>
    <row r="263" spans="1:11" ht="12" customHeight="1">
      <c r="A263" s="2470"/>
      <c r="B263" s="2470"/>
      <c r="C263" s="2470"/>
      <c r="D263" s="2471"/>
      <c r="E263" s="625" t="s">
        <v>1690</v>
      </c>
      <c r="F263" s="625" t="s">
        <v>1689</v>
      </c>
      <c r="G263" s="2473" t="s">
        <v>1690</v>
      </c>
      <c r="H263" s="2473"/>
      <c r="I263" s="2473" t="s">
        <v>1689</v>
      </c>
      <c r="J263" s="2473"/>
      <c r="K263" s="2472"/>
    </row>
    <row r="264" spans="1:11" ht="15" customHeight="1">
      <c r="A264" s="627" t="s">
        <v>1008</v>
      </c>
      <c r="B264" s="2474" t="s">
        <v>1284</v>
      </c>
      <c r="C264" s="2474"/>
      <c r="D264" s="629">
        <v>5</v>
      </c>
      <c r="E264" s="636">
        <v>0.99</v>
      </c>
      <c r="F264" s="636">
        <v>0.01</v>
      </c>
      <c r="G264" s="2475">
        <v>306.37189999999998</v>
      </c>
      <c r="H264" s="2475"/>
      <c r="I264" s="2475">
        <v>90.445800000000006</v>
      </c>
      <c r="J264" s="2475"/>
      <c r="K264" s="618">
        <f>ROUND(D264*(ROUND(E264*G264,4)+ROUND(F264*I264,4)),4)</f>
        <v>1521.0635</v>
      </c>
    </row>
    <row r="265" spans="1:11" ht="15.95" customHeight="1">
      <c r="A265" s="627" t="s">
        <v>881</v>
      </c>
      <c r="B265" s="2474" t="s">
        <v>1129</v>
      </c>
      <c r="C265" s="2474"/>
      <c r="D265" s="629">
        <v>1</v>
      </c>
      <c r="E265" s="636">
        <v>1</v>
      </c>
      <c r="F265" s="636">
        <v>0</v>
      </c>
      <c r="G265" s="2475">
        <v>287.9486</v>
      </c>
      <c r="H265" s="2475"/>
      <c r="I265" s="2475">
        <v>129.81219999999999</v>
      </c>
      <c r="J265" s="2475"/>
      <c r="K265" s="618">
        <f>ROUND(D265*(ROUND(E265*G265,4)+ROUND(F265*I265,4)),4)</f>
        <v>287.9486</v>
      </c>
    </row>
    <row r="266" spans="1:11" ht="15" customHeight="1">
      <c r="A266" s="617"/>
      <c r="B266" s="617"/>
      <c r="C266" s="617"/>
      <c r="D266" s="617"/>
      <c r="E266" s="617"/>
      <c r="F266" s="617"/>
      <c r="G266" s="2476" t="s">
        <v>1688</v>
      </c>
      <c r="H266" s="2476"/>
      <c r="I266" s="2476"/>
      <c r="J266" s="2476"/>
      <c r="K266" s="626">
        <f>SUM(K263:K265)</f>
        <v>1809.0120999999999</v>
      </c>
    </row>
    <row r="267" spans="1:11" ht="20.100000000000001" customHeight="1">
      <c r="A267" s="2477" t="s">
        <v>1686</v>
      </c>
      <c r="B267" s="2477"/>
      <c r="C267" s="2477"/>
      <c r="D267" s="2477"/>
      <c r="E267" s="2477"/>
      <c r="F267" s="628" t="s">
        <v>1675</v>
      </c>
      <c r="G267" s="2472" t="s">
        <v>1670</v>
      </c>
      <c r="H267" s="2472"/>
      <c r="I267" s="2472" t="s">
        <v>1685</v>
      </c>
      <c r="J267" s="2472"/>
      <c r="K267" s="628" t="s">
        <v>1684</v>
      </c>
    </row>
    <row r="268" spans="1:11" ht="15" customHeight="1">
      <c r="A268" s="627" t="s">
        <v>1416</v>
      </c>
      <c r="B268" s="2478" t="s">
        <v>1417</v>
      </c>
      <c r="C268" s="2478"/>
      <c r="D268" s="2478"/>
      <c r="E268" s="2478"/>
      <c r="F268" s="627" t="s">
        <v>107</v>
      </c>
      <c r="G268" s="2479">
        <v>1</v>
      </c>
      <c r="H268" s="2479"/>
      <c r="I268" s="2480">
        <v>23.177399999999999</v>
      </c>
      <c r="J268" s="2480"/>
      <c r="K268" s="632">
        <f>ROUND(ROUND(G268,8)*I268,4)</f>
        <v>23.177399999999999</v>
      </c>
    </row>
    <row r="269" spans="1:11" ht="15" customHeight="1">
      <c r="A269" s="617"/>
      <c r="B269" s="617"/>
      <c r="C269" s="617"/>
      <c r="D269" s="617"/>
      <c r="E269" s="617"/>
      <c r="F269" s="617"/>
      <c r="G269" s="2476" t="s">
        <v>1683</v>
      </c>
      <c r="H269" s="2476"/>
      <c r="I269" s="2476"/>
      <c r="J269" s="2476"/>
      <c r="K269" s="631">
        <f>SUM(K268:K268)</f>
        <v>23.177399999999999</v>
      </c>
    </row>
    <row r="270" spans="1:11" ht="15" customHeight="1">
      <c r="A270" s="617"/>
      <c r="B270" s="617"/>
      <c r="C270" s="617"/>
      <c r="D270" s="617"/>
      <c r="E270" s="617"/>
      <c r="F270" s="617"/>
      <c r="G270" s="2482" t="s">
        <v>1682</v>
      </c>
      <c r="H270" s="2482"/>
      <c r="I270" s="2482"/>
      <c r="J270" s="2482"/>
      <c r="K270" s="618">
        <f>SUM(K266,K269)</f>
        <v>1832.1895</v>
      </c>
    </row>
    <row r="271" spans="1:11" ht="15" customHeight="1">
      <c r="A271" s="617"/>
      <c r="B271" s="617"/>
      <c r="C271" s="617"/>
      <c r="D271" s="617"/>
      <c r="E271" s="617"/>
      <c r="F271" s="617"/>
      <c r="G271" s="2482" t="s">
        <v>1681</v>
      </c>
      <c r="H271" s="2482"/>
      <c r="I271" s="2482"/>
      <c r="J271" s="2482"/>
      <c r="K271" s="630">
        <v>230.19</v>
      </c>
    </row>
    <row r="272" spans="1:11" ht="15" customHeight="1">
      <c r="A272" s="617"/>
      <c r="B272" s="617"/>
      <c r="C272" s="617"/>
      <c r="D272" s="617"/>
      <c r="E272" s="617"/>
      <c r="F272" s="617"/>
      <c r="G272" s="2482" t="s">
        <v>1680</v>
      </c>
      <c r="H272" s="2482"/>
      <c r="I272" s="2482"/>
      <c r="J272" s="2482"/>
      <c r="K272" s="618">
        <f>ROUND(K270/K271,4)</f>
        <v>7.9595000000000002</v>
      </c>
    </row>
    <row r="273" spans="1:11" ht="15" customHeight="1">
      <c r="A273" s="617"/>
      <c r="B273" s="617"/>
      <c r="C273" s="617"/>
      <c r="D273" s="617"/>
      <c r="E273" s="617"/>
      <c r="F273" s="617"/>
      <c r="G273" s="2482" t="s">
        <v>1778</v>
      </c>
      <c r="H273" s="2482"/>
      <c r="I273" s="2482"/>
      <c r="J273" s="2482"/>
      <c r="K273" s="618">
        <f>ROUND(K272*0.03515,4)</f>
        <v>0.27979999999999999</v>
      </c>
    </row>
    <row r="274" spans="1:11" ht="15" customHeight="1">
      <c r="A274" s="617"/>
      <c r="B274" s="617"/>
      <c r="C274" s="617"/>
      <c r="D274" s="617"/>
      <c r="E274" s="617"/>
      <c r="F274" s="617"/>
      <c r="G274" s="2482" t="s">
        <v>1657</v>
      </c>
      <c r="H274" s="2482"/>
      <c r="I274" s="2482"/>
      <c r="J274" s="2482"/>
      <c r="K274" s="618">
        <f>SUM(K272,K273)</f>
        <v>8.2393000000000001</v>
      </c>
    </row>
    <row r="275" spans="1:11" ht="15" customHeight="1">
      <c r="A275" s="617"/>
      <c r="B275" s="617"/>
      <c r="C275" s="617"/>
      <c r="D275" s="617"/>
      <c r="E275" s="617"/>
      <c r="F275" s="617"/>
      <c r="G275" s="2482" t="s">
        <v>1656</v>
      </c>
      <c r="H275" s="2482"/>
      <c r="I275" s="2482"/>
      <c r="J275" s="2482"/>
      <c r="K275" s="616">
        <f>SUM(K274)</f>
        <v>8.2393000000000001</v>
      </c>
    </row>
    <row r="276" spans="1:11" ht="9.9499999999999993" customHeight="1">
      <c r="A276" s="617"/>
      <c r="B276" s="617"/>
      <c r="C276" s="617"/>
      <c r="D276" s="617"/>
      <c r="E276" s="617"/>
      <c r="F276" s="617"/>
      <c r="G276" s="2468"/>
      <c r="H276" s="2468"/>
      <c r="I276" s="2468"/>
      <c r="J276" s="2468"/>
      <c r="K276" s="2468"/>
    </row>
    <row r="277" spans="1:11" ht="20.100000000000001" customHeight="1">
      <c r="A277" s="2469" t="s">
        <v>1836</v>
      </c>
      <c r="B277" s="2469"/>
      <c r="C277" s="2469"/>
      <c r="D277" s="2469"/>
      <c r="E277" s="2469"/>
      <c r="F277" s="2469"/>
      <c r="G277" s="2469"/>
      <c r="H277" s="2469"/>
      <c r="I277" s="2469"/>
      <c r="J277" s="2469"/>
      <c r="K277" s="2469"/>
    </row>
    <row r="278" spans="1:11" ht="12.95" customHeight="1">
      <c r="A278" s="2470" t="s">
        <v>1693</v>
      </c>
      <c r="B278" s="2470"/>
      <c r="C278" s="2470"/>
      <c r="D278" s="2471" t="s">
        <v>4</v>
      </c>
      <c r="E278" s="2472" t="s">
        <v>1692</v>
      </c>
      <c r="F278" s="2472"/>
      <c r="G278" s="2472" t="s">
        <v>1691</v>
      </c>
      <c r="H278" s="2472"/>
      <c r="I278" s="2472"/>
      <c r="J278" s="2472"/>
      <c r="K278" s="2472" t="s">
        <v>1684</v>
      </c>
    </row>
    <row r="279" spans="1:11" ht="12" customHeight="1">
      <c r="A279" s="2470"/>
      <c r="B279" s="2470"/>
      <c r="C279" s="2470"/>
      <c r="D279" s="2471"/>
      <c r="E279" s="625" t="s">
        <v>1690</v>
      </c>
      <c r="F279" s="625" t="s">
        <v>1689</v>
      </c>
      <c r="G279" s="2473" t="s">
        <v>1690</v>
      </c>
      <c r="H279" s="2473"/>
      <c r="I279" s="2473" t="s">
        <v>1689</v>
      </c>
      <c r="J279" s="2473"/>
      <c r="K279" s="2472"/>
    </row>
    <row r="280" spans="1:11" ht="15" customHeight="1">
      <c r="A280" s="627" t="s">
        <v>1008</v>
      </c>
      <c r="B280" s="2474" t="s">
        <v>1284</v>
      </c>
      <c r="C280" s="2474"/>
      <c r="D280" s="629">
        <v>6</v>
      </c>
      <c r="E280" s="636">
        <v>0.91</v>
      </c>
      <c r="F280" s="636">
        <v>0.09</v>
      </c>
      <c r="G280" s="2475">
        <v>306.37189999999998</v>
      </c>
      <c r="H280" s="2475"/>
      <c r="I280" s="2475">
        <v>90.445800000000006</v>
      </c>
      <c r="J280" s="2475"/>
      <c r="K280" s="618">
        <f>ROUND(D280*(ROUND(E280*G280,4)+ROUND(F280*I280,4)),4)</f>
        <v>1721.6310000000001</v>
      </c>
    </row>
    <row r="281" spans="1:11" ht="15.95" customHeight="1">
      <c r="A281" s="627" t="s">
        <v>881</v>
      </c>
      <c r="B281" s="2474" t="s">
        <v>1129</v>
      </c>
      <c r="C281" s="2474"/>
      <c r="D281" s="629">
        <v>1</v>
      </c>
      <c r="E281" s="636">
        <v>1</v>
      </c>
      <c r="F281" s="636">
        <v>0</v>
      </c>
      <c r="G281" s="2475">
        <v>287.9486</v>
      </c>
      <c r="H281" s="2475"/>
      <c r="I281" s="2475">
        <v>129.81219999999999</v>
      </c>
      <c r="J281" s="2475"/>
      <c r="K281" s="618">
        <f>ROUND(D281*(ROUND(E281*G281,4)+ROUND(F281*I281,4)),4)</f>
        <v>287.9486</v>
      </c>
    </row>
    <row r="282" spans="1:11" ht="15" customHeight="1">
      <c r="A282" s="617"/>
      <c r="B282" s="617"/>
      <c r="C282" s="617"/>
      <c r="D282" s="617"/>
      <c r="E282" s="617"/>
      <c r="F282" s="617"/>
      <c r="G282" s="2476" t="s">
        <v>1688</v>
      </c>
      <c r="H282" s="2476"/>
      <c r="I282" s="2476"/>
      <c r="J282" s="2476"/>
      <c r="K282" s="626">
        <f>SUM(K279:K281)</f>
        <v>2009.5796</v>
      </c>
    </row>
    <row r="283" spans="1:11" ht="20.100000000000001" customHeight="1">
      <c r="A283" s="2477" t="s">
        <v>1686</v>
      </c>
      <c r="B283" s="2477"/>
      <c r="C283" s="2477"/>
      <c r="D283" s="2477"/>
      <c r="E283" s="2477"/>
      <c r="F283" s="628" t="s">
        <v>1675</v>
      </c>
      <c r="G283" s="2472" t="s">
        <v>1670</v>
      </c>
      <c r="H283" s="2472"/>
      <c r="I283" s="2472" t="s">
        <v>1685</v>
      </c>
      <c r="J283" s="2472"/>
      <c r="K283" s="628" t="s">
        <v>1684</v>
      </c>
    </row>
    <row r="284" spans="1:11" ht="15" customHeight="1">
      <c r="A284" s="627" t="s">
        <v>1416</v>
      </c>
      <c r="B284" s="2478" t="s">
        <v>1417</v>
      </c>
      <c r="C284" s="2478"/>
      <c r="D284" s="2478"/>
      <c r="E284" s="2478"/>
      <c r="F284" s="627" t="s">
        <v>107</v>
      </c>
      <c r="G284" s="2479">
        <v>1</v>
      </c>
      <c r="H284" s="2479"/>
      <c r="I284" s="2480">
        <v>23.177399999999999</v>
      </c>
      <c r="J284" s="2480"/>
      <c r="K284" s="632">
        <f>ROUND(ROUND(G284,8)*I284,4)</f>
        <v>23.177399999999999</v>
      </c>
    </row>
    <row r="285" spans="1:11" ht="15" customHeight="1">
      <c r="A285" s="617"/>
      <c r="B285" s="617"/>
      <c r="C285" s="617"/>
      <c r="D285" s="617"/>
      <c r="E285" s="617"/>
      <c r="F285" s="617"/>
      <c r="G285" s="2476" t="s">
        <v>1683</v>
      </c>
      <c r="H285" s="2476"/>
      <c r="I285" s="2476"/>
      <c r="J285" s="2476"/>
      <c r="K285" s="631">
        <f>SUM(K284:K284)</f>
        <v>23.177399999999999</v>
      </c>
    </row>
    <row r="286" spans="1:11" ht="15" customHeight="1">
      <c r="A286" s="617"/>
      <c r="B286" s="617"/>
      <c r="C286" s="617"/>
      <c r="D286" s="617"/>
      <c r="E286" s="617"/>
      <c r="F286" s="617"/>
      <c r="G286" s="2482" t="s">
        <v>1682</v>
      </c>
      <c r="H286" s="2482"/>
      <c r="I286" s="2482"/>
      <c r="J286" s="2482"/>
      <c r="K286" s="618">
        <f>SUM(K282,K285)</f>
        <v>2032.7570000000001</v>
      </c>
    </row>
    <row r="287" spans="1:11" ht="15" customHeight="1">
      <c r="A287" s="617"/>
      <c r="B287" s="617"/>
      <c r="C287" s="617"/>
      <c r="D287" s="617"/>
      <c r="E287" s="617"/>
      <c r="F287" s="617"/>
      <c r="G287" s="2482" t="s">
        <v>1681</v>
      </c>
      <c r="H287" s="2482"/>
      <c r="I287" s="2482"/>
      <c r="J287" s="2482"/>
      <c r="K287" s="630">
        <v>230.19</v>
      </c>
    </row>
    <row r="288" spans="1:11" ht="15" customHeight="1">
      <c r="A288" s="617"/>
      <c r="B288" s="617"/>
      <c r="C288" s="617"/>
      <c r="D288" s="617"/>
      <c r="E288" s="617"/>
      <c r="F288" s="617"/>
      <c r="G288" s="2482" t="s">
        <v>1680</v>
      </c>
      <c r="H288" s="2482"/>
      <c r="I288" s="2482"/>
      <c r="J288" s="2482"/>
      <c r="K288" s="618">
        <f>ROUND(K286/K287,4)</f>
        <v>8.8308</v>
      </c>
    </row>
    <row r="289" spans="1:11" ht="15" customHeight="1">
      <c r="A289" s="617"/>
      <c r="B289" s="617"/>
      <c r="C289" s="617"/>
      <c r="D289" s="617"/>
      <c r="E289" s="617"/>
      <c r="F289" s="617"/>
      <c r="G289" s="2482" t="s">
        <v>1778</v>
      </c>
      <c r="H289" s="2482"/>
      <c r="I289" s="2482"/>
      <c r="J289" s="2482"/>
      <c r="K289" s="618">
        <f>ROUND(K288*0.03515,4)</f>
        <v>0.31040000000000001</v>
      </c>
    </row>
    <row r="290" spans="1:11" ht="15" customHeight="1">
      <c r="A290" s="617"/>
      <c r="B290" s="617"/>
      <c r="C290" s="617"/>
      <c r="D290" s="617"/>
      <c r="E290" s="617"/>
      <c r="F290" s="617"/>
      <c r="G290" s="2482" t="s">
        <v>1657</v>
      </c>
      <c r="H290" s="2482"/>
      <c r="I290" s="2482"/>
      <c r="J290" s="2482"/>
      <c r="K290" s="618">
        <f>SUM(K288,K289)</f>
        <v>9.1411999999999995</v>
      </c>
    </row>
    <row r="291" spans="1:11" ht="15" customHeight="1">
      <c r="A291" s="617"/>
      <c r="B291" s="617"/>
      <c r="C291" s="617"/>
      <c r="D291" s="617"/>
      <c r="E291" s="617"/>
      <c r="F291" s="617"/>
      <c r="G291" s="2482" t="s">
        <v>1656</v>
      </c>
      <c r="H291" s="2482"/>
      <c r="I291" s="2482"/>
      <c r="J291" s="2482"/>
      <c r="K291" s="616">
        <f>SUM(K290)</f>
        <v>9.1411999999999995</v>
      </c>
    </row>
    <row r="292" spans="1:11" ht="9.9499999999999993" customHeight="1">
      <c r="A292" s="617"/>
      <c r="B292" s="617"/>
      <c r="C292" s="617"/>
      <c r="D292" s="617"/>
      <c r="E292" s="617"/>
      <c r="F292" s="617"/>
      <c r="G292" s="2468"/>
      <c r="H292" s="2468"/>
      <c r="I292" s="2468"/>
      <c r="J292" s="2468"/>
      <c r="K292" s="2468"/>
    </row>
    <row r="293" spans="1:11" ht="20.100000000000001" customHeight="1">
      <c r="A293" s="2469" t="s">
        <v>1835</v>
      </c>
      <c r="B293" s="2469"/>
      <c r="C293" s="2469"/>
      <c r="D293" s="2469"/>
      <c r="E293" s="2469"/>
      <c r="F293" s="2469"/>
      <c r="G293" s="2469"/>
      <c r="H293" s="2469"/>
      <c r="I293" s="2469"/>
      <c r="J293" s="2469"/>
      <c r="K293" s="2469"/>
    </row>
    <row r="294" spans="1:11" ht="12.95" customHeight="1">
      <c r="A294" s="2470" t="s">
        <v>1693</v>
      </c>
      <c r="B294" s="2470"/>
      <c r="C294" s="2470"/>
      <c r="D294" s="2471" t="s">
        <v>4</v>
      </c>
      <c r="E294" s="2472" t="s">
        <v>1692</v>
      </c>
      <c r="F294" s="2472"/>
      <c r="G294" s="2472" t="s">
        <v>1691</v>
      </c>
      <c r="H294" s="2472"/>
      <c r="I294" s="2472"/>
      <c r="J294" s="2472"/>
      <c r="K294" s="2472" t="s">
        <v>1684</v>
      </c>
    </row>
    <row r="295" spans="1:11" ht="12" customHeight="1">
      <c r="A295" s="2470"/>
      <c r="B295" s="2470"/>
      <c r="C295" s="2470"/>
      <c r="D295" s="2471"/>
      <c r="E295" s="625" t="s">
        <v>1690</v>
      </c>
      <c r="F295" s="625" t="s">
        <v>1689</v>
      </c>
      <c r="G295" s="2473" t="s">
        <v>1690</v>
      </c>
      <c r="H295" s="2473"/>
      <c r="I295" s="2473" t="s">
        <v>1689</v>
      </c>
      <c r="J295" s="2473"/>
      <c r="K295" s="2472"/>
    </row>
    <row r="296" spans="1:11" ht="15" customHeight="1">
      <c r="A296" s="627" t="s">
        <v>1008</v>
      </c>
      <c r="B296" s="2474" t="s">
        <v>1284</v>
      </c>
      <c r="C296" s="2474"/>
      <c r="D296" s="629">
        <v>6</v>
      </c>
      <c r="E296" s="636">
        <v>1</v>
      </c>
      <c r="F296" s="636">
        <v>0</v>
      </c>
      <c r="G296" s="2475">
        <v>306.37189999999998</v>
      </c>
      <c r="H296" s="2475"/>
      <c r="I296" s="2475">
        <v>90.445800000000006</v>
      </c>
      <c r="J296" s="2475"/>
      <c r="K296" s="618">
        <f>ROUND(D296*(ROUND(E296*G296,4)+ROUND(F296*I296,4)),4)</f>
        <v>1838.2313999999999</v>
      </c>
    </row>
    <row r="297" spans="1:11" ht="15" customHeight="1">
      <c r="A297" s="627" t="s">
        <v>877</v>
      </c>
      <c r="B297" s="2474" t="s">
        <v>1127</v>
      </c>
      <c r="C297" s="2474"/>
      <c r="D297" s="629">
        <v>1</v>
      </c>
      <c r="E297" s="636">
        <v>1</v>
      </c>
      <c r="F297" s="636">
        <v>0</v>
      </c>
      <c r="G297" s="2475">
        <v>443.35019999999997</v>
      </c>
      <c r="H297" s="2475"/>
      <c r="I297" s="2475">
        <v>215.79859999999999</v>
      </c>
      <c r="J297" s="2475"/>
      <c r="K297" s="618">
        <f>ROUND(D297*(ROUND(E297*G297,4)+ROUND(F297*I297,4)),4)</f>
        <v>443.35019999999997</v>
      </c>
    </row>
    <row r="298" spans="1:11" ht="15" customHeight="1">
      <c r="A298" s="627" t="s">
        <v>901</v>
      </c>
      <c r="B298" s="2474" t="s">
        <v>1141</v>
      </c>
      <c r="C298" s="2474"/>
      <c r="D298" s="629">
        <v>1</v>
      </c>
      <c r="E298" s="636">
        <v>1</v>
      </c>
      <c r="F298" s="636">
        <v>0</v>
      </c>
      <c r="G298" s="2475">
        <v>766.19809999999995</v>
      </c>
      <c r="H298" s="2475"/>
      <c r="I298" s="2475">
        <v>303.39670000000001</v>
      </c>
      <c r="J298" s="2475"/>
      <c r="K298" s="618">
        <f>ROUND(D298*(ROUND(E298*G298,4)+ROUND(F298*I298,4)),4)</f>
        <v>766.19809999999995</v>
      </c>
    </row>
    <row r="299" spans="1:11" ht="15" customHeight="1">
      <c r="A299" s="617"/>
      <c r="B299" s="617"/>
      <c r="C299" s="617"/>
      <c r="D299" s="617"/>
      <c r="E299" s="617"/>
      <c r="F299" s="617"/>
      <c r="G299" s="2476" t="s">
        <v>1688</v>
      </c>
      <c r="H299" s="2476"/>
      <c r="I299" s="2476"/>
      <c r="J299" s="2476"/>
      <c r="K299" s="626">
        <f>SUM(K295:K298)</f>
        <v>3047.7797</v>
      </c>
    </row>
    <row r="300" spans="1:11" ht="20.100000000000001" customHeight="1">
      <c r="A300" s="2477" t="s">
        <v>1686</v>
      </c>
      <c r="B300" s="2477"/>
      <c r="C300" s="2477"/>
      <c r="D300" s="2477"/>
      <c r="E300" s="2477"/>
      <c r="F300" s="628" t="s">
        <v>1675</v>
      </c>
      <c r="G300" s="2472" t="s">
        <v>1670</v>
      </c>
      <c r="H300" s="2472"/>
      <c r="I300" s="2472" t="s">
        <v>1685</v>
      </c>
      <c r="J300" s="2472"/>
      <c r="K300" s="628" t="s">
        <v>1684</v>
      </c>
    </row>
    <row r="301" spans="1:11" ht="15" customHeight="1">
      <c r="A301" s="627" t="s">
        <v>1416</v>
      </c>
      <c r="B301" s="2478" t="s">
        <v>1417</v>
      </c>
      <c r="C301" s="2478"/>
      <c r="D301" s="2478"/>
      <c r="E301" s="2478"/>
      <c r="F301" s="627" t="s">
        <v>107</v>
      </c>
      <c r="G301" s="2479">
        <v>1</v>
      </c>
      <c r="H301" s="2479"/>
      <c r="I301" s="2480">
        <v>23.177399999999999</v>
      </c>
      <c r="J301" s="2480"/>
      <c r="K301" s="632">
        <f>ROUND(ROUND(G301,8)*I301,4)</f>
        <v>23.177399999999999</v>
      </c>
    </row>
    <row r="302" spans="1:11" ht="15" customHeight="1">
      <c r="A302" s="617"/>
      <c r="B302" s="617"/>
      <c r="C302" s="617"/>
      <c r="D302" s="617"/>
      <c r="E302" s="617"/>
      <c r="F302" s="617"/>
      <c r="G302" s="2476" t="s">
        <v>1683</v>
      </c>
      <c r="H302" s="2476"/>
      <c r="I302" s="2476"/>
      <c r="J302" s="2476"/>
      <c r="K302" s="631">
        <f>SUM(K301:K301)</f>
        <v>23.177399999999999</v>
      </c>
    </row>
    <row r="303" spans="1:11" ht="15" customHeight="1">
      <c r="A303" s="617"/>
      <c r="B303" s="617"/>
      <c r="C303" s="617"/>
      <c r="D303" s="617"/>
      <c r="E303" s="617"/>
      <c r="F303" s="617"/>
      <c r="G303" s="2482" t="s">
        <v>1682</v>
      </c>
      <c r="H303" s="2482"/>
      <c r="I303" s="2482"/>
      <c r="J303" s="2482"/>
      <c r="K303" s="618">
        <f>SUM(K299,K302)</f>
        <v>3070.9571000000001</v>
      </c>
    </row>
    <row r="304" spans="1:11" ht="15" customHeight="1">
      <c r="A304" s="617"/>
      <c r="B304" s="617"/>
      <c r="C304" s="617"/>
      <c r="D304" s="617"/>
      <c r="E304" s="617"/>
      <c r="F304" s="617"/>
      <c r="G304" s="2482" t="s">
        <v>1681</v>
      </c>
      <c r="H304" s="2482"/>
      <c r="I304" s="2482"/>
      <c r="J304" s="2482"/>
      <c r="K304" s="630">
        <v>243.82</v>
      </c>
    </row>
    <row r="305" spans="1:11" ht="15" customHeight="1">
      <c r="A305" s="617"/>
      <c r="B305" s="617"/>
      <c r="C305" s="617"/>
      <c r="D305" s="617"/>
      <c r="E305" s="617"/>
      <c r="F305" s="617"/>
      <c r="G305" s="2482" t="s">
        <v>1680</v>
      </c>
      <c r="H305" s="2482"/>
      <c r="I305" s="2482"/>
      <c r="J305" s="2482"/>
      <c r="K305" s="618">
        <f>ROUND(K303/K304,4)</f>
        <v>12.5952</v>
      </c>
    </row>
    <row r="306" spans="1:11" ht="15" customHeight="1">
      <c r="A306" s="617"/>
      <c r="B306" s="617"/>
      <c r="C306" s="617"/>
      <c r="D306" s="617"/>
      <c r="E306" s="617"/>
      <c r="F306" s="617"/>
      <c r="G306" s="2482" t="s">
        <v>1778</v>
      </c>
      <c r="H306" s="2482"/>
      <c r="I306" s="2482"/>
      <c r="J306" s="2482"/>
      <c r="K306" s="618">
        <f>ROUND(K305*0.03515,4)</f>
        <v>0.44269999999999998</v>
      </c>
    </row>
    <row r="307" spans="1:11" ht="15" customHeight="1">
      <c r="A307" s="617"/>
      <c r="B307" s="617"/>
      <c r="C307" s="617"/>
      <c r="D307" s="617"/>
      <c r="E307" s="617"/>
      <c r="F307" s="617"/>
      <c r="G307" s="2482" t="s">
        <v>1657</v>
      </c>
      <c r="H307" s="2482"/>
      <c r="I307" s="2482"/>
      <c r="J307" s="2482"/>
      <c r="K307" s="618">
        <f>SUM(K305,K306)</f>
        <v>13.0379</v>
      </c>
    </row>
    <row r="308" spans="1:11" ht="15" customHeight="1">
      <c r="A308" s="617"/>
      <c r="B308" s="617"/>
      <c r="C308" s="617"/>
      <c r="D308" s="617"/>
      <c r="E308" s="617"/>
      <c r="F308" s="617"/>
      <c r="G308" s="2482" t="s">
        <v>1656</v>
      </c>
      <c r="H308" s="2482"/>
      <c r="I308" s="2482"/>
      <c r="J308" s="2482"/>
      <c r="K308" s="616">
        <f>SUM(K307)</f>
        <v>13.0379</v>
      </c>
    </row>
    <row r="309" spans="1:11" ht="9.9499999999999993" customHeight="1">
      <c r="A309" s="617"/>
      <c r="B309" s="617"/>
      <c r="C309" s="617"/>
      <c r="D309" s="617"/>
      <c r="E309" s="617"/>
      <c r="F309" s="617"/>
      <c r="G309" s="2468"/>
      <c r="H309" s="2468"/>
      <c r="I309" s="2468"/>
      <c r="J309" s="2468"/>
      <c r="K309" s="2468"/>
    </row>
    <row r="310" spans="1:11" ht="20.100000000000001" customHeight="1">
      <c r="A310" s="2469" t="s">
        <v>1834</v>
      </c>
      <c r="B310" s="2469"/>
      <c r="C310" s="2469"/>
      <c r="D310" s="2469"/>
      <c r="E310" s="2469"/>
      <c r="F310" s="2469"/>
      <c r="G310" s="2469"/>
      <c r="H310" s="2469"/>
      <c r="I310" s="2469"/>
      <c r="J310" s="2469"/>
      <c r="K310" s="2469"/>
    </row>
    <row r="311" spans="1:11" ht="12.95" customHeight="1">
      <c r="A311" s="2470" t="s">
        <v>1693</v>
      </c>
      <c r="B311" s="2470"/>
      <c r="C311" s="2470"/>
      <c r="D311" s="2471" t="s">
        <v>4</v>
      </c>
      <c r="E311" s="2472" t="s">
        <v>1692</v>
      </c>
      <c r="F311" s="2472"/>
      <c r="G311" s="2472" t="s">
        <v>1691</v>
      </c>
      <c r="H311" s="2472"/>
      <c r="I311" s="2472"/>
      <c r="J311" s="2472"/>
      <c r="K311" s="2472" t="s">
        <v>1684</v>
      </c>
    </row>
    <row r="312" spans="1:11" ht="12" customHeight="1">
      <c r="A312" s="2470"/>
      <c r="B312" s="2470"/>
      <c r="C312" s="2470"/>
      <c r="D312" s="2471"/>
      <c r="E312" s="625" t="s">
        <v>1690</v>
      </c>
      <c r="F312" s="625" t="s">
        <v>1689</v>
      </c>
      <c r="G312" s="2473" t="s">
        <v>1690</v>
      </c>
      <c r="H312" s="2473"/>
      <c r="I312" s="2473" t="s">
        <v>1689</v>
      </c>
      <c r="J312" s="2473"/>
      <c r="K312" s="2472"/>
    </row>
    <row r="313" spans="1:11" ht="15" customHeight="1">
      <c r="A313" s="627" t="s">
        <v>1008</v>
      </c>
      <c r="B313" s="2474" t="s">
        <v>1284</v>
      </c>
      <c r="C313" s="2474"/>
      <c r="D313" s="629">
        <v>1</v>
      </c>
      <c r="E313" s="636">
        <v>1</v>
      </c>
      <c r="F313" s="636">
        <v>0</v>
      </c>
      <c r="G313" s="2475">
        <v>306.37189999999998</v>
      </c>
      <c r="H313" s="2475"/>
      <c r="I313" s="2475">
        <v>90.445800000000006</v>
      </c>
      <c r="J313" s="2475"/>
      <c r="K313" s="618">
        <f>ROUND(D313*(ROUND(E313*G313,4)+ROUND(F313*I313,4)),4)</f>
        <v>306.37189999999998</v>
      </c>
    </row>
    <row r="314" spans="1:11" ht="15" customHeight="1">
      <c r="A314" s="617"/>
      <c r="B314" s="617"/>
      <c r="C314" s="617"/>
      <c r="D314" s="617"/>
      <c r="E314" s="617"/>
      <c r="F314" s="617"/>
      <c r="G314" s="2476" t="s">
        <v>1688</v>
      </c>
      <c r="H314" s="2476"/>
      <c r="I314" s="2476"/>
      <c r="J314" s="2476"/>
      <c r="K314" s="626">
        <f>SUM(K312:K313)</f>
        <v>306.37189999999998</v>
      </c>
    </row>
    <row r="315" spans="1:11" ht="15" customHeight="1">
      <c r="A315" s="617"/>
      <c r="B315" s="617"/>
      <c r="C315" s="617"/>
      <c r="D315" s="617"/>
      <c r="E315" s="617"/>
      <c r="F315" s="617"/>
      <c r="G315" s="2482" t="s">
        <v>1682</v>
      </c>
      <c r="H315" s="2482"/>
      <c r="I315" s="2482"/>
      <c r="J315" s="2482"/>
      <c r="K315" s="618">
        <f>SUM(K314)</f>
        <v>306.37189999999998</v>
      </c>
    </row>
    <row r="316" spans="1:11" ht="15" customHeight="1">
      <c r="A316" s="617"/>
      <c r="B316" s="617"/>
      <c r="C316" s="617"/>
      <c r="D316" s="617"/>
      <c r="E316" s="617"/>
      <c r="F316" s="617"/>
      <c r="G316" s="2482" t="s">
        <v>1681</v>
      </c>
      <c r="H316" s="2482"/>
      <c r="I316" s="2482"/>
      <c r="J316" s="2482"/>
      <c r="K316" s="630">
        <v>435.75</v>
      </c>
    </row>
    <row r="317" spans="1:11" ht="15" customHeight="1">
      <c r="A317" s="617"/>
      <c r="B317" s="617"/>
      <c r="C317" s="617"/>
      <c r="D317" s="617"/>
      <c r="E317" s="617"/>
      <c r="F317" s="617"/>
      <c r="G317" s="2482" t="s">
        <v>1680</v>
      </c>
      <c r="H317" s="2482"/>
      <c r="I317" s="2482"/>
      <c r="J317" s="2482"/>
      <c r="K317" s="618">
        <f>ROUND(K315/K316,4)</f>
        <v>0.70309999999999995</v>
      </c>
    </row>
    <row r="318" spans="1:11" ht="15" customHeight="1">
      <c r="A318" s="617"/>
      <c r="B318" s="617"/>
      <c r="C318" s="617"/>
      <c r="D318" s="617"/>
      <c r="E318" s="617"/>
      <c r="F318" s="617"/>
      <c r="G318" s="2482" t="s">
        <v>1778</v>
      </c>
      <c r="H318" s="2482"/>
      <c r="I318" s="2482"/>
      <c r="J318" s="2482"/>
      <c r="K318" s="618">
        <f>ROUND(K317*0.03515,4)</f>
        <v>2.47E-2</v>
      </c>
    </row>
    <row r="319" spans="1:11" ht="15" customHeight="1">
      <c r="A319" s="617"/>
      <c r="B319" s="617"/>
      <c r="C319" s="617"/>
      <c r="D319" s="617"/>
      <c r="E319" s="617"/>
      <c r="F319" s="617"/>
      <c r="G319" s="2482" t="s">
        <v>1657</v>
      </c>
      <c r="H319" s="2482"/>
      <c r="I319" s="2482"/>
      <c r="J319" s="2482"/>
      <c r="K319" s="618">
        <f>SUM(K317,K318)</f>
        <v>0.7278</v>
      </c>
    </row>
    <row r="320" spans="1:11" ht="15" customHeight="1">
      <c r="A320" s="617"/>
      <c r="B320" s="617"/>
      <c r="C320" s="617"/>
      <c r="D320" s="617"/>
      <c r="E320" s="617"/>
      <c r="F320" s="617"/>
      <c r="G320" s="2482" t="s">
        <v>1656</v>
      </c>
      <c r="H320" s="2482"/>
      <c r="I320" s="2482"/>
      <c r="J320" s="2482"/>
      <c r="K320" s="616">
        <f>SUM(K319)</f>
        <v>0.7278</v>
      </c>
    </row>
    <row r="321" spans="1:11" ht="9.9499999999999993" customHeight="1">
      <c r="A321" s="617"/>
      <c r="B321" s="617"/>
      <c r="C321" s="617"/>
      <c r="D321" s="617"/>
      <c r="E321" s="617"/>
      <c r="F321" s="617"/>
      <c r="G321" s="2468"/>
      <c r="H321" s="2468"/>
      <c r="I321" s="2468"/>
      <c r="J321" s="2468"/>
      <c r="K321" s="2468"/>
    </row>
    <row r="322" spans="1:11" ht="20.100000000000001" customHeight="1">
      <c r="A322" s="2469" t="s">
        <v>1833</v>
      </c>
      <c r="B322" s="2469"/>
      <c r="C322" s="2469"/>
      <c r="D322" s="2469"/>
      <c r="E322" s="2469"/>
      <c r="F322" s="2469"/>
      <c r="G322" s="2469"/>
      <c r="H322" s="2469"/>
      <c r="I322" s="2469"/>
      <c r="J322" s="2469"/>
      <c r="K322" s="2469"/>
    </row>
    <row r="323" spans="1:11" ht="12.95" customHeight="1">
      <c r="A323" s="2470" t="s">
        <v>1693</v>
      </c>
      <c r="B323" s="2470"/>
      <c r="C323" s="2470"/>
      <c r="D323" s="2471" t="s">
        <v>4</v>
      </c>
      <c r="E323" s="2472" t="s">
        <v>1692</v>
      </c>
      <c r="F323" s="2472"/>
      <c r="G323" s="2472" t="s">
        <v>1691</v>
      </c>
      <c r="H323" s="2472"/>
      <c r="I323" s="2472"/>
      <c r="J323" s="2472"/>
      <c r="K323" s="2472" t="s">
        <v>1684</v>
      </c>
    </row>
    <row r="324" spans="1:11" ht="12" customHeight="1">
      <c r="A324" s="2470"/>
      <c r="B324" s="2470"/>
      <c r="C324" s="2470"/>
      <c r="D324" s="2471"/>
      <c r="E324" s="625" t="s">
        <v>1690</v>
      </c>
      <c r="F324" s="625" t="s">
        <v>1689</v>
      </c>
      <c r="G324" s="2473" t="s">
        <v>1690</v>
      </c>
      <c r="H324" s="2473"/>
      <c r="I324" s="2473" t="s">
        <v>1689</v>
      </c>
      <c r="J324" s="2473"/>
      <c r="K324" s="2472"/>
    </row>
    <row r="325" spans="1:11" ht="15" customHeight="1">
      <c r="A325" s="627" t="s">
        <v>922</v>
      </c>
      <c r="B325" s="2474" t="s">
        <v>1217</v>
      </c>
      <c r="C325" s="2474"/>
      <c r="D325" s="629">
        <v>1</v>
      </c>
      <c r="E325" s="636">
        <v>0.9</v>
      </c>
      <c r="F325" s="636">
        <v>0.1</v>
      </c>
      <c r="G325" s="2475">
        <v>322.56459999999998</v>
      </c>
      <c r="H325" s="2475"/>
      <c r="I325" s="2475">
        <v>81.747200000000007</v>
      </c>
      <c r="J325" s="2475"/>
      <c r="K325" s="618">
        <f>ROUND(D325*(ROUND(E325*G325,4)+ROUND(F325*I325,4)),4)</f>
        <v>298.4828</v>
      </c>
    </row>
    <row r="326" spans="1:11" ht="15" customHeight="1">
      <c r="A326" s="627" t="s">
        <v>883</v>
      </c>
      <c r="B326" s="2474" t="s">
        <v>1399</v>
      </c>
      <c r="C326" s="2474"/>
      <c r="D326" s="629">
        <v>1</v>
      </c>
      <c r="E326" s="636">
        <v>0.52</v>
      </c>
      <c r="F326" s="636">
        <v>0.48</v>
      </c>
      <c r="G326" s="2475">
        <v>5.0004</v>
      </c>
      <c r="H326" s="2475"/>
      <c r="I326" s="2475">
        <v>3.4822000000000002</v>
      </c>
      <c r="J326" s="2475"/>
      <c r="K326" s="618">
        <f>ROUND(D326*(ROUND(E326*G326,4)+ROUND(F326*I326,4)),4)</f>
        <v>4.2717000000000001</v>
      </c>
    </row>
    <row r="327" spans="1:11" ht="15" customHeight="1">
      <c r="A327" s="627" t="s">
        <v>642</v>
      </c>
      <c r="B327" s="2474" t="s">
        <v>1133</v>
      </c>
      <c r="C327" s="2474"/>
      <c r="D327" s="629">
        <v>1</v>
      </c>
      <c r="E327" s="636">
        <v>0.28999999999999998</v>
      </c>
      <c r="F327" s="636">
        <v>0.71</v>
      </c>
      <c r="G327" s="2475">
        <v>287.87759999999997</v>
      </c>
      <c r="H327" s="2475"/>
      <c r="I327" s="2475">
        <v>125.8917</v>
      </c>
      <c r="J327" s="2475"/>
      <c r="K327" s="618">
        <f>ROUND(D327*(ROUND(E327*G327,4)+ROUND(F327*I327,4)),4)</f>
        <v>172.86760000000001</v>
      </c>
    </row>
    <row r="328" spans="1:11" ht="15.95" customHeight="1">
      <c r="A328" s="627" t="s">
        <v>1025</v>
      </c>
      <c r="B328" s="2474" t="s">
        <v>1187</v>
      </c>
      <c r="C328" s="2474"/>
      <c r="D328" s="629">
        <v>1</v>
      </c>
      <c r="E328" s="636">
        <v>1</v>
      </c>
      <c r="F328" s="636">
        <v>0</v>
      </c>
      <c r="G328" s="2475">
        <v>224.88800000000001</v>
      </c>
      <c r="H328" s="2475"/>
      <c r="I328" s="2475">
        <v>101.45489999999999</v>
      </c>
      <c r="J328" s="2475"/>
      <c r="K328" s="618">
        <f>ROUND(D328*(ROUND(E328*G328,4)+ROUND(F328*I328,4)),4)</f>
        <v>224.88800000000001</v>
      </c>
    </row>
    <row r="329" spans="1:11" ht="15" customHeight="1">
      <c r="A329" s="627" t="s">
        <v>926</v>
      </c>
      <c r="B329" s="2474" t="s">
        <v>1153</v>
      </c>
      <c r="C329" s="2474"/>
      <c r="D329" s="629">
        <v>1</v>
      </c>
      <c r="E329" s="636">
        <v>0.52</v>
      </c>
      <c r="F329" s="636">
        <v>0.48</v>
      </c>
      <c r="G329" s="2475">
        <v>153.80459999999999</v>
      </c>
      <c r="H329" s="2475"/>
      <c r="I329" s="2475">
        <v>57.640300000000003</v>
      </c>
      <c r="J329" s="2475"/>
      <c r="K329" s="618">
        <f>ROUND(D329*(ROUND(E329*G329,4)+ROUND(F329*I329,4)),4)</f>
        <v>107.64570000000001</v>
      </c>
    </row>
    <row r="330" spans="1:11" ht="15" customHeight="1">
      <c r="A330" s="617"/>
      <c r="B330" s="617"/>
      <c r="C330" s="617"/>
      <c r="D330" s="617"/>
      <c r="E330" s="617"/>
      <c r="F330" s="617"/>
      <c r="G330" s="2476" t="s">
        <v>1688</v>
      </c>
      <c r="H330" s="2476"/>
      <c r="I330" s="2476"/>
      <c r="J330" s="2476"/>
      <c r="K330" s="626">
        <f>SUM(K324:K329)</f>
        <v>808.15580000000011</v>
      </c>
    </row>
    <row r="331" spans="1:11" ht="20.100000000000001" customHeight="1">
      <c r="A331" s="2477" t="s">
        <v>1686</v>
      </c>
      <c r="B331" s="2477"/>
      <c r="C331" s="2477"/>
      <c r="D331" s="2477"/>
      <c r="E331" s="2477"/>
      <c r="F331" s="628" t="s">
        <v>1675</v>
      </c>
      <c r="G331" s="2472" t="s">
        <v>1670</v>
      </c>
      <c r="H331" s="2472"/>
      <c r="I331" s="2472" t="s">
        <v>1685</v>
      </c>
      <c r="J331" s="2472"/>
      <c r="K331" s="628" t="s">
        <v>1684</v>
      </c>
    </row>
    <row r="332" spans="1:11" ht="15" customHeight="1">
      <c r="A332" s="627" t="s">
        <v>1416</v>
      </c>
      <c r="B332" s="2478" t="s">
        <v>1417</v>
      </c>
      <c r="C332" s="2478"/>
      <c r="D332" s="2478"/>
      <c r="E332" s="2478"/>
      <c r="F332" s="627" t="s">
        <v>107</v>
      </c>
      <c r="G332" s="2479">
        <v>1</v>
      </c>
      <c r="H332" s="2479"/>
      <c r="I332" s="2480">
        <v>23.177399999999999</v>
      </c>
      <c r="J332" s="2480"/>
      <c r="K332" s="632">
        <f>ROUND(ROUND(G332,8)*I332,4)</f>
        <v>23.177399999999999</v>
      </c>
    </row>
    <row r="333" spans="1:11" ht="15" customHeight="1">
      <c r="A333" s="617"/>
      <c r="B333" s="617"/>
      <c r="C333" s="617"/>
      <c r="D333" s="617"/>
      <c r="E333" s="617"/>
      <c r="F333" s="617"/>
      <c r="G333" s="2476" t="s">
        <v>1683</v>
      </c>
      <c r="H333" s="2476"/>
      <c r="I333" s="2476"/>
      <c r="J333" s="2476"/>
      <c r="K333" s="631">
        <f>SUM(K332:K332)</f>
        <v>23.177399999999999</v>
      </c>
    </row>
    <row r="334" spans="1:11" ht="15" customHeight="1">
      <c r="A334" s="617"/>
      <c r="B334" s="617"/>
      <c r="C334" s="617"/>
      <c r="D334" s="617"/>
      <c r="E334" s="617"/>
      <c r="F334" s="617"/>
      <c r="G334" s="2482" t="s">
        <v>1682</v>
      </c>
      <c r="H334" s="2482"/>
      <c r="I334" s="2482"/>
      <c r="J334" s="2482"/>
      <c r="K334" s="618">
        <f>SUM(K330,K333)</f>
        <v>831.33320000000015</v>
      </c>
    </row>
    <row r="335" spans="1:11" ht="15" customHeight="1">
      <c r="A335" s="617"/>
      <c r="B335" s="617"/>
      <c r="C335" s="617"/>
      <c r="D335" s="617"/>
      <c r="E335" s="617"/>
      <c r="F335" s="617"/>
      <c r="G335" s="2482" t="s">
        <v>1681</v>
      </c>
      <c r="H335" s="2482"/>
      <c r="I335" s="2482"/>
      <c r="J335" s="2482"/>
      <c r="K335" s="630">
        <v>168.2</v>
      </c>
    </row>
    <row r="336" spans="1:11" ht="15" customHeight="1">
      <c r="A336" s="617"/>
      <c r="B336" s="617"/>
      <c r="C336" s="617"/>
      <c r="D336" s="617"/>
      <c r="E336" s="617"/>
      <c r="F336" s="617"/>
      <c r="G336" s="2482" t="s">
        <v>1680</v>
      </c>
      <c r="H336" s="2482"/>
      <c r="I336" s="2482"/>
      <c r="J336" s="2482"/>
      <c r="K336" s="618">
        <f>ROUND(K334/K335,4)</f>
        <v>4.9424999999999999</v>
      </c>
    </row>
    <row r="337" spans="1:11" ht="15" customHeight="1">
      <c r="A337" s="617"/>
      <c r="B337" s="617"/>
      <c r="C337" s="617"/>
      <c r="D337" s="617"/>
      <c r="E337" s="617"/>
      <c r="F337" s="617"/>
      <c r="G337" s="2482" t="s">
        <v>1778</v>
      </c>
      <c r="H337" s="2482"/>
      <c r="I337" s="2482"/>
      <c r="J337" s="2482"/>
      <c r="K337" s="618">
        <f>ROUND(K336*0.03515,4)</f>
        <v>0.17369999999999999</v>
      </c>
    </row>
    <row r="338" spans="1:11" ht="15" customHeight="1">
      <c r="A338" s="617"/>
      <c r="B338" s="617"/>
      <c r="C338" s="617"/>
      <c r="D338" s="617"/>
      <c r="E338" s="617"/>
      <c r="F338" s="617"/>
      <c r="G338" s="2482" t="s">
        <v>1657</v>
      </c>
      <c r="H338" s="2482"/>
      <c r="I338" s="2482"/>
      <c r="J338" s="2482"/>
      <c r="K338" s="618">
        <f>SUM(K336,K337)</f>
        <v>5.1162000000000001</v>
      </c>
    </row>
    <row r="339" spans="1:11" ht="15" customHeight="1">
      <c r="A339" s="617"/>
      <c r="B339" s="617"/>
      <c r="C339" s="617"/>
      <c r="D339" s="617"/>
      <c r="E339" s="617"/>
      <c r="F339" s="617"/>
      <c r="G339" s="2482" t="s">
        <v>1656</v>
      </c>
      <c r="H339" s="2482"/>
      <c r="I339" s="2482"/>
      <c r="J339" s="2482"/>
      <c r="K339" s="616">
        <f>SUM(K338)</f>
        <v>5.1162000000000001</v>
      </c>
    </row>
    <row r="340" spans="1:11" ht="9.9499999999999993" customHeight="1">
      <c r="A340" s="617"/>
      <c r="B340" s="617"/>
      <c r="C340" s="617"/>
      <c r="D340" s="617"/>
      <c r="E340" s="617"/>
      <c r="F340" s="617"/>
      <c r="G340" s="2468"/>
      <c r="H340" s="2468"/>
      <c r="I340" s="2468"/>
      <c r="J340" s="2468"/>
      <c r="K340" s="2468"/>
    </row>
    <row r="341" spans="1:11" ht="20.100000000000001" customHeight="1">
      <c r="A341" s="2469" t="s">
        <v>1832</v>
      </c>
      <c r="B341" s="2469"/>
      <c r="C341" s="2469"/>
      <c r="D341" s="2469"/>
      <c r="E341" s="2469"/>
      <c r="F341" s="2469"/>
      <c r="G341" s="2469"/>
      <c r="H341" s="2469"/>
      <c r="I341" s="2469"/>
      <c r="J341" s="2469"/>
      <c r="K341" s="2469"/>
    </row>
    <row r="342" spans="1:11" ht="12.95" customHeight="1">
      <c r="A342" s="2470" t="s">
        <v>1693</v>
      </c>
      <c r="B342" s="2470"/>
      <c r="C342" s="2470"/>
      <c r="D342" s="2471" t="s">
        <v>4</v>
      </c>
      <c r="E342" s="2472" t="s">
        <v>1692</v>
      </c>
      <c r="F342" s="2472"/>
      <c r="G342" s="2472" t="s">
        <v>1691</v>
      </c>
      <c r="H342" s="2472"/>
      <c r="I342" s="2472"/>
      <c r="J342" s="2472"/>
      <c r="K342" s="2472" t="s">
        <v>1684</v>
      </c>
    </row>
    <row r="343" spans="1:11" ht="12" customHeight="1">
      <c r="A343" s="2470"/>
      <c r="B343" s="2470"/>
      <c r="C343" s="2470"/>
      <c r="D343" s="2471"/>
      <c r="E343" s="625" t="s">
        <v>1690</v>
      </c>
      <c r="F343" s="625" t="s">
        <v>1689</v>
      </c>
      <c r="G343" s="2473" t="s">
        <v>1690</v>
      </c>
      <c r="H343" s="2473"/>
      <c r="I343" s="2473" t="s">
        <v>1689</v>
      </c>
      <c r="J343" s="2473"/>
      <c r="K343" s="2472"/>
    </row>
    <row r="344" spans="1:11" ht="15" customHeight="1">
      <c r="A344" s="627" t="s">
        <v>922</v>
      </c>
      <c r="B344" s="2474" t="s">
        <v>1217</v>
      </c>
      <c r="C344" s="2474"/>
      <c r="D344" s="629">
        <v>1</v>
      </c>
      <c r="E344" s="636">
        <v>0.41</v>
      </c>
      <c r="F344" s="636">
        <v>0.59</v>
      </c>
      <c r="G344" s="2475">
        <v>322.56459999999998</v>
      </c>
      <c r="H344" s="2475"/>
      <c r="I344" s="2475">
        <v>81.747200000000007</v>
      </c>
      <c r="J344" s="2475"/>
      <c r="K344" s="618">
        <f>ROUND(D344*(ROUND(E344*G344,4)+ROUND(F344*I344,4)),4)</f>
        <v>180.48230000000001</v>
      </c>
    </row>
    <row r="345" spans="1:11" ht="15" customHeight="1">
      <c r="A345" s="627" t="s">
        <v>883</v>
      </c>
      <c r="B345" s="2474" t="s">
        <v>1399</v>
      </c>
      <c r="C345" s="2474"/>
      <c r="D345" s="629">
        <v>1</v>
      </c>
      <c r="E345" s="636">
        <v>0.24</v>
      </c>
      <c r="F345" s="636">
        <v>0.76</v>
      </c>
      <c r="G345" s="2475">
        <v>5.0004</v>
      </c>
      <c r="H345" s="2475"/>
      <c r="I345" s="2475">
        <v>3.4822000000000002</v>
      </c>
      <c r="J345" s="2475"/>
      <c r="K345" s="618">
        <f>ROUND(D345*(ROUND(E345*G345,4)+ROUND(F345*I345,4)),4)</f>
        <v>3.8466</v>
      </c>
    </row>
    <row r="346" spans="1:11" ht="15" customHeight="1">
      <c r="A346" s="627" t="s">
        <v>642</v>
      </c>
      <c r="B346" s="2474" t="s">
        <v>1133</v>
      </c>
      <c r="C346" s="2474"/>
      <c r="D346" s="629">
        <v>1</v>
      </c>
      <c r="E346" s="636">
        <v>0.13</v>
      </c>
      <c r="F346" s="636">
        <v>0.87</v>
      </c>
      <c r="G346" s="2475">
        <v>287.87759999999997</v>
      </c>
      <c r="H346" s="2475"/>
      <c r="I346" s="2475">
        <v>125.8917</v>
      </c>
      <c r="J346" s="2475"/>
      <c r="K346" s="618">
        <f>ROUND(D346*(ROUND(E346*G346,4)+ROUND(F346*I346,4)),4)</f>
        <v>146.94990000000001</v>
      </c>
    </row>
    <row r="347" spans="1:11" ht="15.95" customHeight="1">
      <c r="A347" s="627" t="s">
        <v>1025</v>
      </c>
      <c r="B347" s="2474" t="s">
        <v>1187</v>
      </c>
      <c r="C347" s="2474"/>
      <c r="D347" s="629">
        <v>1</v>
      </c>
      <c r="E347" s="636">
        <v>1</v>
      </c>
      <c r="F347" s="636">
        <v>0</v>
      </c>
      <c r="G347" s="2475">
        <v>224.88800000000001</v>
      </c>
      <c r="H347" s="2475"/>
      <c r="I347" s="2475">
        <v>101.45489999999999</v>
      </c>
      <c r="J347" s="2475"/>
      <c r="K347" s="618">
        <f>ROUND(D347*(ROUND(E347*G347,4)+ROUND(F347*I347,4)),4)</f>
        <v>224.88800000000001</v>
      </c>
    </row>
    <row r="348" spans="1:11" ht="15" customHeight="1">
      <c r="A348" s="627" t="s">
        <v>926</v>
      </c>
      <c r="B348" s="2474" t="s">
        <v>1153</v>
      </c>
      <c r="C348" s="2474"/>
      <c r="D348" s="629">
        <v>1</v>
      </c>
      <c r="E348" s="636">
        <v>0.24</v>
      </c>
      <c r="F348" s="636">
        <v>0.76</v>
      </c>
      <c r="G348" s="2475">
        <v>153.80459999999999</v>
      </c>
      <c r="H348" s="2475"/>
      <c r="I348" s="2475">
        <v>57.640300000000003</v>
      </c>
      <c r="J348" s="2475"/>
      <c r="K348" s="618">
        <f>ROUND(D348*(ROUND(E348*G348,4)+ROUND(F348*I348,4)),4)</f>
        <v>80.719700000000003</v>
      </c>
    </row>
    <row r="349" spans="1:11" ht="15" customHeight="1">
      <c r="A349" s="617"/>
      <c r="B349" s="617"/>
      <c r="C349" s="617"/>
      <c r="D349" s="617"/>
      <c r="E349" s="617"/>
      <c r="F349" s="617"/>
      <c r="G349" s="2476" t="s">
        <v>1688</v>
      </c>
      <c r="H349" s="2476"/>
      <c r="I349" s="2476"/>
      <c r="J349" s="2476"/>
      <c r="K349" s="626">
        <f>SUM(K343:K348)</f>
        <v>636.88650000000007</v>
      </c>
    </row>
    <row r="350" spans="1:11" ht="20.100000000000001" customHeight="1">
      <c r="A350" s="2477" t="s">
        <v>1686</v>
      </c>
      <c r="B350" s="2477"/>
      <c r="C350" s="2477"/>
      <c r="D350" s="2477"/>
      <c r="E350" s="2477"/>
      <c r="F350" s="628" t="s">
        <v>1675</v>
      </c>
      <c r="G350" s="2472" t="s">
        <v>1670</v>
      </c>
      <c r="H350" s="2472"/>
      <c r="I350" s="2472" t="s">
        <v>1685</v>
      </c>
      <c r="J350" s="2472"/>
      <c r="K350" s="628" t="s">
        <v>1684</v>
      </c>
    </row>
    <row r="351" spans="1:11" ht="15" customHeight="1">
      <c r="A351" s="627" t="s">
        <v>1416</v>
      </c>
      <c r="B351" s="2478" t="s">
        <v>1417</v>
      </c>
      <c r="C351" s="2478"/>
      <c r="D351" s="2478"/>
      <c r="E351" s="2478"/>
      <c r="F351" s="627" t="s">
        <v>107</v>
      </c>
      <c r="G351" s="2479">
        <v>1</v>
      </c>
      <c r="H351" s="2479"/>
      <c r="I351" s="2480">
        <v>23.177399999999999</v>
      </c>
      <c r="J351" s="2480"/>
      <c r="K351" s="632">
        <f>ROUND(ROUND(G351,8)*I351,4)</f>
        <v>23.177399999999999</v>
      </c>
    </row>
    <row r="352" spans="1:11" ht="15" customHeight="1">
      <c r="A352" s="617"/>
      <c r="B352" s="617"/>
      <c r="C352" s="617"/>
      <c r="D352" s="617"/>
      <c r="E352" s="617"/>
      <c r="F352" s="617"/>
      <c r="G352" s="2476" t="s">
        <v>1683</v>
      </c>
      <c r="H352" s="2476"/>
      <c r="I352" s="2476"/>
      <c r="J352" s="2476"/>
      <c r="K352" s="631">
        <f>SUM(K351:K351)</f>
        <v>23.177399999999999</v>
      </c>
    </row>
    <row r="353" spans="1:11" ht="15" customHeight="1">
      <c r="A353" s="617"/>
      <c r="B353" s="617"/>
      <c r="C353" s="617"/>
      <c r="D353" s="617"/>
      <c r="E353" s="617"/>
      <c r="F353" s="617"/>
      <c r="G353" s="2482" t="s">
        <v>1682</v>
      </c>
      <c r="H353" s="2482"/>
      <c r="I353" s="2482"/>
      <c r="J353" s="2482"/>
      <c r="K353" s="618">
        <f>SUM(K349,K352)</f>
        <v>660.0639000000001</v>
      </c>
    </row>
    <row r="354" spans="1:11" ht="15" customHeight="1">
      <c r="A354" s="617"/>
      <c r="B354" s="617"/>
      <c r="C354" s="617"/>
      <c r="D354" s="617"/>
      <c r="E354" s="617"/>
      <c r="F354" s="617"/>
      <c r="G354" s="2482" t="s">
        <v>1681</v>
      </c>
      <c r="H354" s="2482"/>
      <c r="I354" s="2482"/>
      <c r="J354" s="2482"/>
      <c r="K354" s="630">
        <v>76.89</v>
      </c>
    </row>
    <row r="355" spans="1:11" ht="15" customHeight="1">
      <c r="A355" s="617"/>
      <c r="B355" s="617"/>
      <c r="C355" s="617"/>
      <c r="D355" s="617"/>
      <c r="E355" s="617"/>
      <c r="F355" s="617"/>
      <c r="G355" s="2482" t="s">
        <v>1680</v>
      </c>
      <c r="H355" s="2482"/>
      <c r="I355" s="2482"/>
      <c r="J355" s="2482"/>
      <c r="K355" s="618">
        <f>ROUND(K353/K354,4)</f>
        <v>8.5845000000000002</v>
      </c>
    </row>
    <row r="356" spans="1:11" ht="15" customHeight="1">
      <c r="A356" s="617"/>
      <c r="B356" s="617"/>
      <c r="C356" s="617"/>
      <c r="D356" s="617"/>
      <c r="E356" s="617"/>
      <c r="F356" s="617"/>
      <c r="G356" s="2482" t="s">
        <v>1778</v>
      </c>
      <c r="H356" s="2482"/>
      <c r="I356" s="2482"/>
      <c r="J356" s="2482"/>
      <c r="K356" s="618">
        <f>ROUND(K355*0.03515,4)</f>
        <v>0.30170000000000002</v>
      </c>
    </row>
    <row r="357" spans="1:11" ht="15" customHeight="1">
      <c r="A357" s="617"/>
      <c r="B357" s="617"/>
      <c r="C357" s="617"/>
      <c r="D357" s="617"/>
      <c r="E357" s="617"/>
      <c r="F357" s="617"/>
      <c r="G357" s="2482" t="s">
        <v>1657</v>
      </c>
      <c r="H357" s="2482"/>
      <c r="I357" s="2482"/>
      <c r="J357" s="2482"/>
      <c r="K357" s="618">
        <f>SUM(K355,K356)</f>
        <v>8.8862000000000005</v>
      </c>
    </row>
    <row r="358" spans="1:11" ht="15" customHeight="1">
      <c r="A358" s="617"/>
      <c r="B358" s="617"/>
      <c r="C358" s="617"/>
      <c r="D358" s="617"/>
      <c r="E358" s="617"/>
      <c r="F358" s="617"/>
      <c r="G358" s="2482" t="s">
        <v>1656</v>
      </c>
      <c r="H358" s="2482"/>
      <c r="I358" s="2482"/>
      <c r="J358" s="2482"/>
      <c r="K358" s="616">
        <f>SUM(K357)</f>
        <v>8.8862000000000005</v>
      </c>
    </row>
    <row r="359" spans="1:11" ht="9.9499999999999993" customHeight="1">
      <c r="A359" s="617"/>
      <c r="B359" s="617"/>
      <c r="C359" s="617"/>
      <c r="D359" s="617"/>
      <c r="E359" s="617"/>
      <c r="F359" s="617"/>
      <c r="G359" s="2468"/>
      <c r="H359" s="2468"/>
      <c r="I359" s="2468"/>
      <c r="J359" s="2468"/>
      <c r="K359" s="2468"/>
    </row>
    <row r="360" spans="1:11" ht="20.100000000000001" customHeight="1">
      <c r="A360" s="2469" t="s">
        <v>1831</v>
      </c>
      <c r="B360" s="2469"/>
      <c r="C360" s="2469"/>
      <c r="D360" s="2469"/>
      <c r="E360" s="2469"/>
      <c r="F360" s="2469"/>
      <c r="G360" s="2469"/>
      <c r="H360" s="2469"/>
      <c r="I360" s="2469"/>
      <c r="J360" s="2469"/>
      <c r="K360" s="2469"/>
    </row>
    <row r="361" spans="1:11" ht="12.95" customHeight="1">
      <c r="A361" s="2470" t="s">
        <v>1693</v>
      </c>
      <c r="B361" s="2470"/>
      <c r="C361" s="2470"/>
      <c r="D361" s="2471" t="s">
        <v>4</v>
      </c>
      <c r="E361" s="2472" t="s">
        <v>1692</v>
      </c>
      <c r="F361" s="2472"/>
      <c r="G361" s="2472" t="s">
        <v>1691</v>
      </c>
      <c r="H361" s="2472"/>
      <c r="I361" s="2472"/>
      <c r="J361" s="2472"/>
      <c r="K361" s="2472" t="s">
        <v>1684</v>
      </c>
    </row>
    <row r="362" spans="1:11" ht="12" customHeight="1">
      <c r="A362" s="2470"/>
      <c r="B362" s="2470"/>
      <c r="C362" s="2470"/>
      <c r="D362" s="2471"/>
      <c r="E362" s="625" t="s">
        <v>1690</v>
      </c>
      <c r="F362" s="625" t="s">
        <v>1689</v>
      </c>
      <c r="G362" s="2473" t="s">
        <v>1690</v>
      </c>
      <c r="H362" s="2473"/>
      <c r="I362" s="2473" t="s">
        <v>1689</v>
      </c>
      <c r="J362" s="2473"/>
      <c r="K362" s="2472"/>
    </row>
    <row r="363" spans="1:11" ht="15" customHeight="1">
      <c r="A363" s="627" t="s">
        <v>922</v>
      </c>
      <c r="B363" s="2474" t="s">
        <v>1217</v>
      </c>
      <c r="C363" s="2474"/>
      <c r="D363" s="629">
        <v>2</v>
      </c>
      <c r="E363" s="636">
        <v>0.51</v>
      </c>
      <c r="F363" s="636">
        <v>0.49</v>
      </c>
      <c r="G363" s="2475">
        <v>322.56459999999998</v>
      </c>
      <c r="H363" s="2475"/>
      <c r="I363" s="2475">
        <v>81.747200000000007</v>
      </c>
      <c r="J363" s="2475"/>
      <c r="K363" s="618">
        <f t="shared" ref="K363:K368" si="0">ROUND(D363*(ROUND(E363*G363,4)+ROUND(F363*I363,4)),4)</f>
        <v>409.12799999999999</v>
      </c>
    </row>
    <row r="364" spans="1:11" ht="15" customHeight="1">
      <c r="A364" s="627" t="s">
        <v>883</v>
      </c>
      <c r="B364" s="2474" t="s">
        <v>1399</v>
      </c>
      <c r="C364" s="2474"/>
      <c r="D364" s="629">
        <v>1</v>
      </c>
      <c r="E364" s="636">
        <v>0.69</v>
      </c>
      <c r="F364" s="636">
        <v>0.31</v>
      </c>
      <c r="G364" s="2475">
        <v>5.0004</v>
      </c>
      <c r="H364" s="2475"/>
      <c r="I364" s="2475">
        <v>3.4822000000000002</v>
      </c>
      <c r="J364" s="2475"/>
      <c r="K364" s="618">
        <f t="shared" si="0"/>
        <v>4.5297999999999998</v>
      </c>
    </row>
    <row r="365" spans="1:11" ht="15" customHeight="1">
      <c r="A365" s="627" t="s">
        <v>642</v>
      </c>
      <c r="B365" s="2474" t="s">
        <v>1133</v>
      </c>
      <c r="C365" s="2474"/>
      <c r="D365" s="629">
        <v>1</v>
      </c>
      <c r="E365" s="636">
        <v>0.71</v>
      </c>
      <c r="F365" s="636">
        <v>0.28999999999999998</v>
      </c>
      <c r="G365" s="2475">
        <v>287.87759999999997</v>
      </c>
      <c r="H365" s="2475"/>
      <c r="I365" s="2475">
        <v>125.8917</v>
      </c>
      <c r="J365" s="2475"/>
      <c r="K365" s="618">
        <f t="shared" si="0"/>
        <v>240.90170000000001</v>
      </c>
    </row>
    <row r="366" spans="1:11" ht="15" customHeight="1">
      <c r="A366" s="627" t="s">
        <v>1083</v>
      </c>
      <c r="B366" s="2474" t="s">
        <v>1196</v>
      </c>
      <c r="C366" s="2474"/>
      <c r="D366" s="629">
        <v>1</v>
      </c>
      <c r="E366" s="636">
        <v>0.96</v>
      </c>
      <c r="F366" s="636">
        <v>0.04</v>
      </c>
      <c r="G366" s="2475">
        <v>256.24349999999998</v>
      </c>
      <c r="H366" s="2475"/>
      <c r="I366" s="2475">
        <v>125.2824</v>
      </c>
      <c r="J366" s="2475"/>
      <c r="K366" s="618">
        <f t="shared" si="0"/>
        <v>251.0051</v>
      </c>
    </row>
    <row r="367" spans="1:11" ht="15.95" customHeight="1">
      <c r="A367" s="627" t="s">
        <v>1025</v>
      </c>
      <c r="B367" s="2474" t="s">
        <v>1187</v>
      </c>
      <c r="C367" s="2474"/>
      <c r="D367" s="629">
        <v>1</v>
      </c>
      <c r="E367" s="636">
        <v>1</v>
      </c>
      <c r="F367" s="636">
        <v>0</v>
      </c>
      <c r="G367" s="2475">
        <v>224.88800000000001</v>
      </c>
      <c r="H367" s="2475"/>
      <c r="I367" s="2475">
        <v>101.45489999999999</v>
      </c>
      <c r="J367" s="2475"/>
      <c r="K367" s="618">
        <f t="shared" si="0"/>
        <v>224.88800000000001</v>
      </c>
    </row>
    <row r="368" spans="1:11" ht="15" customHeight="1">
      <c r="A368" s="627" t="s">
        <v>926</v>
      </c>
      <c r="B368" s="2474" t="s">
        <v>1153</v>
      </c>
      <c r="C368" s="2474"/>
      <c r="D368" s="629">
        <v>1</v>
      </c>
      <c r="E368" s="636">
        <v>0.69</v>
      </c>
      <c r="F368" s="636">
        <v>0.31</v>
      </c>
      <c r="G368" s="2475">
        <v>153.80459999999999</v>
      </c>
      <c r="H368" s="2475"/>
      <c r="I368" s="2475">
        <v>57.640300000000003</v>
      </c>
      <c r="J368" s="2475"/>
      <c r="K368" s="618">
        <f t="shared" si="0"/>
        <v>123.9937</v>
      </c>
    </row>
    <row r="369" spans="1:11" ht="15" customHeight="1">
      <c r="A369" s="617"/>
      <c r="B369" s="617"/>
      <c r="C369" s="617"/>
      <c r="D369" s="617"/>
      <c r="E369" s="617"/>
      <c r="F369" s="617"/>
      <c r="G369" s="2476" t="s">
        <v>1688</v>
      </c>
      <c r="H369" s="2476"/>
      <c r="I369" s="2476"/>
      <c r="J369" s="2476"/>
      <c r="K369" s="626">
        <f>SUM(K362:K368)</f>
        <v>1254.4463000000001</v>
      </c>
    </row>
    <row r="370" spans="1:11" ht="20.100000000000001" customHeight="1">
      <c r="A370" s="2477" t="s">
        <v>1686</v>
      </c>
      <c r="B370" s="2477"/>
      <c r="C370" s="2477"/>
      <c r="D370" s="2477"/>
      <c r="E370" s="2477"/>
      <c r="F370" s="628" t="s">
        <v>1675</v>
      </c>
      <c r="G370" s="2472" t="s">
        <v>1670</v>
      </c>
      <c r="H370" s="2472"/>
      <c r="I370" s="2472" t="s">
        <v>1685</v>
      </c>
      <c r="J370" s="2472"/>
      <c r="K370" s="628" t="s">
        <v>1684</v>
      </c>
    </row>
    <row r="371" spans="1:11" ht="15" customHeight="1">
      <c r="A371" s="627" t="s">
        <v>1416</v>
      </c>
      <c r="B371" s="2478" t="s">
        <v>1417</v>
      </c>
      <c r="C371" s="2478"/>
      <c r="D371" s="2478"/>
      <c r="E371" s="2478"/>
      <c r="F371" s="627" t="s">
        <v>107</v>
      </c>
      <c r="G371" s="2479">
        <v>1</v>
      </c>
      <c r="H371" s="2479"/>
      <c r="I371" s="2480">
        <v>23.177399999999999</v>
      </c>
      <c r="J371" s="2480"/>
      <c r="K371" s="632">
        <f>ROUND(ROUND(G371,8)*I371,4)</f>
        <v>23.177399999999999</v>
      </c>
    </row>
    <row r="372" spans="1:11" ht="15" customHeight="1">
      <c r="A372" s="617"/>
      <c r="B372" s="617"/>
      <c r="C372" s="617"/>
      <c r="D372" s="617"/>
      <c r="E372" s="617"/>
      <c r="F372" s="617"/>
      <c r="G372" s="2476" t="s">
        <v>1683</v>
      </c>
      <c r="H372" s="2476"/>
      <c r="I372" s="2476"/>
      <c r="J372" s="2476"/>
      <c r="K372" s="631">
        <f>SUM(K371:K371)</f>
        <v>23.177399999999999</v>
      </c>
    </row>
    <row r="373" spans="1:11" ht="15" customHeight="1">
      <c r="A373" s="617"/>
      <c r="B373" s="617"/>
      <c r="C373" s="617"/>
      <c r="D373" s="617"/>
      <c r="E373" s="617"/>
      <c r="F373" s="617"/>
      <c r="G373" s="2482" t="s">
        <v>1682</v>
      </c>
      <c r="H373" s="2482"/>
      <c r="I373" s="2482"/>
      <c r="J373" s="2482"/>
      <c r="K373" s="618">
        <f>SUM(K369,K372)</f>
        <v>1277.6237000000001</v>
      </c>
    </row>
    <row r="374" spans="1:11" ht="15" customHeight="1">
      <c r="A374" s="617"/>
      <c r="B374" s="617"/>
      <c r="C374" s="617"/>
      <c r="D374" s="617"/>
      <c r="E374" s="617"/>
      <c r="F374" s="617"/>
      <c r="G374" s="2482" t="s">
        <v>1681</v>
      </c>
      <c r="H374" s="2482"/>
      <c r="I374" s="2482"/>
      <c r="J374" s="2482"/>
      <c r="K374" s="630">
        <v>1121.33</v>
      </c>
    </row>
    <row r="375" spans="1:11" ht="15" customHeight="1">
      <c r="A375" s="617"/>
      <c r="B375" s="617"/>
      <c r="C375" s="617"/>
      <c r="D375" s="617"/>
      <c r="E375" s="617"/>
      <c r="F375" s="617"/>
      <c r="G375" s="2482" t="s">
        <v>1680</v>
      </c>
      <c r="H375" s="2482"/>
      <c r="I375" s="2482"/>
      <c r="J375" s="2482"/>
      <c r="K375" s="618">
        <f>ROUND(K373/K374,4)</f>
        <v>1.1394</v>
      </c>
    </row>
    <row r="376" spans="1:11" ht="15" customHeight="1">
      <c r="A376" s="617"/>
      <c r="B376" s="617"/>
      <c r="C376" s="617"/>
      <c r="D376" s="617"/>
      <c r="E376" s="617"/>
      <c r="F376" s="617"/>
      <c r="G376" s="2482" t="s">
        <v>1778</v>
      </c>
      <c r="H376" s="2482"/>
      <c r="I376" s="2482"/>
      <c r="J376" s="2482"/>
      <c r="K376" s="618">
        <f>ROUND(K375*0.03515,4)</f>
        <v>0.04</v>
      </c>
    </row>
    <row r="377" spans="1:11" ht="15" customHeight="1">
      <c r="A377" s="617"/>
      <c r="B377" s="617"/>
      <c r="C377" s="617"/>
      <c r="D377" s="617"/>
      <c r="E377" s="617"/>
      <c r="F377" s="617"/>
      <c r="G377" s="2482" t="s">
        <v>1657</v>
      </c>
      <c r="H377" s="2482"/>
      <c r="I377" s="2482"/>
      <c r="J377" s="2482"/>
      <c r="K377" s="618">
        <f>SUM(K375,K376)</f>
        <v>1.1794</v>
      </c>
    </row>
    <row r="378" spans="1:11" ht="15" customHeight="1">
      <c r="A378" s="617"/>
      <c r="B378" s="617"/>
      <c r="C378" s="617"/>
      <c r="D378" s="617"/>
      <c r="E378" s="617"/>
      <c r="F378" s="617"/>
      <c r="G378" s="2482" t="s">
        <v>1656</v>
      </c>
      <c r="H378" s="2482"/>
      <c r="I378" s="2482"/>
      <c r="J378" s="2482"/>
      <c r="K378" s="616">
        <f>SUM(K377)</f>
        <v>1.1794</v>
      </c>
    </row>
    <row r="379" spans="1:11" ht="9.9499999999999993" customHeight="1">
      <c r="A379" s="617"/>
      <c r="B379" s="617"/>
      <c r="C379" s="617"/>
      <c r="D379" s="617"/>
      <c r="E379" s="617"/>
      <c r="F379" s="617"/>
      <c r="G379" s="2468"/>
      <c r="H379" s="2468"/>
      <c r="I379" s="2468"/>
      <c r="J379" s="2468"/>
      <c r="K379" s="2468"/>
    </row>
    <row r="380" spans="1:11" ht="20.100000000000001" customHeight="1">
      <c r="A380" s="2469" t="s">
        <v>1830</v>
      </c>
      <c r="B380" s="2469"/>
      <c r="C380" s="2469"/>
      <c r="D380" s="2469"/>
      <c r="E380" s="2469"/>
      <c r="F380" s="2469"/>
      <c r="G380" s="2469"/>
      <c r="H380" s="2469"/>
      <c r="I380" s="2469"/>
      <c r="J380" s="2469"/>
      <c r="K380" s="2469"/>
    </row>
    <row r="381" spans="1:11" ht="12.95" customHeight="1">
      <c r="A381" s="2470" t="s">
        <v>1693</v>
      </c>
      <c r="B381" s="2470"/>
      <c r="C381" s="2470"/>
      <c r="D381" s="2471" t="s">
        <v>4</v>
      </c>
      <c r="E381" s="2472" t="s">
        <v>1692</v>
      </c>
      <c r="F381" s="2472"/>
      <c r="G381" s="2472" t="s">
        <v>1691</v>
      </c>
      <c r="H381" s="2472"/>
      <c r="I381" s="2472"/>
      <c r="J381" s="2472"/>
      <c r="K381" s="2472" t="s">
        <v>1684</v>
      </c>
    </row>
    <row r="382" spans="1:11" ht="12" customHeight="1">
      <c r="A382" s="2470"/>
      <c r="B382" s="2470"/>
      <c r="C382" s="2470"/>
      <c r="D382" s="2471"/>
      <c r="E382" s="625" t="s">
        <v>1690</v>
      </c>
      <c r="F382" s="625" t="s">
        <v>1689</v>
      </c>
      <c r="G382" s="2473" t="s">
        <v>1690</v>
      </c>
      <c r="H382" s="2473"/>
      <c r="I382" s="2473" t="s">
        <v>1689</v>
      </c>
      <c r="J382" s="2473"/>
      <c r="K382" s="2472"/>
    </row>
    <row r="383" spans="1:11" ht="15" customHeight="1">
      <c r="A383" s="627" t="s">
        <v>900</v>
      </c>
      <c r="B383" s="2474" t="s">
        <v>1140</v>
      </c>
      <c r="C383" s="2474"/>
      <c r="D383" s="629">
        <v>1</v>
      </c>
      <c r="E383" s="636">
        <v>1</v>
      </c>
      <c r="F383" s="636">
        <v>0</v>
      </c>
      <c r="G383" s="2475">
        <v>322.84690000000001</v>
      </c>
      <c r="H383" s="2475"/>
      <c r="I383" s="2475">
        <v>131.14429999999999</v>
      </c>
      <c r="J383" s="2475"/>
      <c r="K383" s="618">
        <f>ROUND(D383*(ROUND(E383*G383,4)+ROUND(F383*I383,4)),4)</f>
        <v>322.84690000000001</v>
      </c>
    </row>
    <row r="384" spans="1:11" ht="15" customHeight="1">
      <c r="A384" s="617"/>
      <c r="B384" s="617"/>
      <c r="C384" s="617"/>
      <c r="D384" s="617"/>
      <c r="E384" s="617"/>
      <c r="F384" s="617"/>
      <c r="G384" s="2476" t="s">
        <v>1688</v>
      </c>
      <c r="H384" s="2476"/>
      <c r="I384" s="2476"/>
      <c r="J384" s="2476"/>
      <c r="K384" s="626">
        <f>SUM(K382:K383)</f>
        <v>322.84690000000001</v>
      </c>
    </row>
    <row r="385" spans="1:11" ht="20.100000000000001" customHeight="1">
      <c r="A385" s="2477" t="s">
        <v>1686</v>
      </c>
      <c r="B385" s="2477"/>
      <c r="C385" s="2477"/>
      <c r="D385" s="2477"/>
      <c r="E385" s="2477"/>
      <c r="F385" s="628" t="s">
        <v>1675</v>
      </c>
      <c r="G385" s="2472" t="s">
        <v>1670</v>
      </c>
      <c r="H385" s="2472"/>
      <c r="I385" s="2472" t="s">
        <v>1685</v>
      </c>
      <c r="J385" s="2472"/>
      <c r="K385" s="628" t="s">
        <v>1684</v>
      </c>
    </row>
    <row r="386" spans="1:11" ht="15" customHeight="1">
      <c r="A386" s="627" t="s">
        <v>1416</v>
      </c>
      <c r="B386" s="2478" t="s">
        <v>1417</v>
      </c>
      <c r="C386" s="2478"/>
      <c r="D386" s="2478"/>
      <c r="E386" s="2478"/>
      <c r="F386" s="627" t="s">
        <v>107</v>
      </c>
      <c r="G386" s="2479">
        <v>1</v>
      </c>
      <c r="H386" s="2479"/>
      <c r="I386" s="2480">
        <v>23.177399999999999</v>
      </c>
      <c r="J386" s="2480"/>
      <c r="K386" s="632">
        <f>ROUND(ROUND(G386,8)*I386,4)</f>
        <v>23.177399999999999</v>
      </c>
    </row>
    <row r="387" spans="1:11" ht="15" customHeight="1">
      <c r="A387" s="617"/>
      <c r="B387" s="617"/>
      <c r="C387" s="617"/>
      <c r="D387" s="617"/>
      <c r="E387" s="617"/>
      <c r="F387" s="617"/>
      <c r="G387" s="2476" t="s">
        <v>1683</v>
      </c>
      <c r="H387" s="2476"/>
      <c r="I387" s="2476"/>
      <c r="J387" s="2476"/>
      <c r="K387" s="631">
        <f>SUM(K386:K386)</f>
        <v>23.177399999999999</v>
      </c>
    </row>
    <row r="388" spans="1:11" ht="15" customHeight="1">
      <c r="A388" s="617"/>
      <c r="B388" s="617"/>
      <c r="C388" s="617"/>
      <c r="D388" s="617"/>
      <c r="E388" s="617"/>
      <c r="F388" s="617"/>
      <c r="G388" s="2482" t="s">
        <v>1682</v>
      </c>
      <c r="H388" s="2482"/>
      <c r="I388" s="2482"/>
      <c r="J388" s="2482"/>
      <c r="K388" s="618">
        <f>SUM(K384,K387)</f>
        <v>346.02429999999998</v>
      </c>
    </row>
    <row r="389" spans="1:11" ht="15" customHeight="1">
      <c r="A389" s="617"/>
      <c r="B389" s="617"/>
      <c r="C389" s="617"/>
      <c r="D389" s="617"/>
      <c r="E389" s="617"/>
      <c r="F389" s="617"/>
      <c r="G389" s="2482" t="s">
        <v>1681</v>
      </c>
      <c r="H389" s="2482"/>
      <c r="I389" s="2482"/>
      <c r="J389" s="2482"/>
      <c r="K389" s="630">
        <v>110.13</v>
      </c>
    </row>
    <row r="390" spans="1:11" ht="15" customHeight="1">
      <c r="A390" s="617"/>
      <c r="B390" s="617"/>
      <c r="C390" s="617"/>
      <c r="D390" s="617"/>
      <c r="E390" s="617"/>
      <c r="F390" s="617"/>
      <c r="G390" s="2482" t="s">
        <v>1680</v>
      </c>
      <c r="H390" s="2482"/>
      <c r="I390" s="2482"/>
      <c r="J390" s="2482"/>
      <c r="K390" s="618">
        <f>ROUND(K388/K389,4)</f>
        <v>3.1419999999999999</v>
      </c>
    </row>
    <row r="391" spans="1:11" ht="15" customHeight="1">
      <c r="A391" s="617"/>
      <c r="B391" s="617"/>
      <c r="C391" s="617"/>
      <c r="D391" s="617"/>
      <c r="E391" s="617"/>
      <c r="F391" s="617"/>
      <c r="G391" s="2482" t="s">
        <v>1778</v>
      </c>
      <c r="H391" s="2482"/>
      <c r="I391" s="2482"/>
      <c r="J391" s="2482"/>
      <c r="K391" s="618">
        <f>ROUND(K390*0.03515,4)</f>
        <v>0.1104</v>
      </c>
    </row>
    <row r="392" spans="1:11" ht="15" customHeight="1">
      <c r="A392" s="617"/>
      <c r="B392" s="617"/>
      <c r="C392" s="617"/>
      <c r="D392" s="617"/>
      <c r="E392" s="617"/>
      <c r="F392" s="617"/>
      <c r="G392" s="2482" t="s">
        <v>1657</v>
      </c>
      <c r="H392" s="2482"/>
      <c r="I392" s="2482"/>
      <c r="J392" s="2482"/>
      <c r="K392" s="618">
        <f>SUM(K390,K391)</f>
        <v>3.2523999999999997</v>
      </c>
    </row>
    <row r="393" spans="1:11" ht="15" customHeight="1">
      <c r="A393" s="617"/>
      <c r="B393" s="617"/>
      <c r="C393" s="617"/>
      <c r="D393" s="617"/>
      <c r="E393" s="617"/>
      <c r="F393" s="617"/>
      <c r="G393" s="2482" t="s">
        <v>1656</v>
      </c>
      <c r="H393" s="2482"/>
      <c r="I393" s="2482"/>
      <c r="J393" s="2482"/>
      <c r="K393" s="616">
        <f>SUM(K392)</f>
        <v>3.2523999999999997</v>
      </c>
    </row>
    <row r="394" spans="1:11" ht="9.9499999999999993" customHeight="1">
      <c r="A394" s="617"/>
      <c r="B394" s="617"/>
      <c r="C394" s="617"/>
      <c r="D394" s="617"/>
      <c r="E394" s="617"/>
      <c r="F394" s="617"/>
      <c r="G394" s="2468"/>
      <c r="H394" s="2468"/>
      <c r="I394" s="2468"/>
      <c r="J394" s="2468"/>
      <c r="K394" s="2468"/>
    </row>
    <row r="395" spans="1:11" ht="20.100000000000001" customHeight="1">
      <c r="A395" s="2469" t="s">
        <v>1829</v>
      </c>
      <c r="B395" s="2469"/>
      <c r="C395" s="2469"/>
      <c r="D395" s="2469"/>
      <c r="E395" s="2469"/>
      <c r="F395" s="2469"/>
      <c r="G395" s="2469"/>
      <c r="H395" s="2469"/>
      <c r="I395" s="2469"/>
      <c r="J395" s="2469"/>
      <c r="K395" s="2469"/>
    </row>
    <row r="396" spans="1:11" ht="12.95" customHeight="1">
      <c r="A396" s="2470" t="s">
        <v>1693</v>
      </c>
      <c r="B396" s="2470"/>
      <c r="C396" s="2470"/>
      <c r="D396" s="2471" t="s">
        <v>4</v>
      </c>
      <c r="E396" s="2472" t="s">
        <v>1692</v>
      </c>
      <c r="F396" s="2472"/>
      <c r="G396" s="2472" t="s">
        <v>1691</v>
      </c>
      <c r="H396" s="2472"/>
      <c r="I396" s="2472"/>
      <c r="J396" s="2472"/>
      <c r="K396" s="2472" t="s">
        <v>1684</v>
      </c>
    </row>
    <row r="397" spans="1:11" ht="12" customHeight="1">
      <c r="A397" s="2470"/>
      <c r="B397" s="2470"/>
      <c r="C397" s="2470"/>
      <c r="D397" s="2471"/>
      <c r="E397" s="625" t="s">
        <v>1690</v>
      </c>
      <c r="F397" s="625" t="s">
        <v>1689</v>
      </c>
      <c r="G397" s="2473" t="s">
        <v>1690</v>
      </c>
      <c r="H397" s="2473"/>
      <c r="I397" s="2473" t="s">
        <v>1689</v>
      </c>
      <c r="J397" s="2473"/>
      <c r="K397" s="2472"/>
    </row>
    <row r="398" spans="1:11" ht="15" customHeight="1">
      <c r="A398" s="627" t="s">
        <v>922</v>
      </c>
      <c r="B398" s="2474" t="s">
        <v>1217</v>
      </c>
      <c r="C398" s="2474"/>
      <c r="D398" s="629">
        <v>1</v>
      </c>
      <c r="E398" s="636">
        <v>0.83</v>
      </c>
      <c r="F398" s="636">
        <v>0.17</v>
      </c>
      <c r="G398" s="2475">
        <v>322.56459999999998</v>
      </c>
      <c r="H398" s="2475"/>
      <c r="I398" s="2475">
        <v>81.747200000000007</v>
      </c>
      <c r="J398" s="2475"/>
      <c r="K398" s="618">
        <f t="shared" ref="K398:K403" si="1">ROUND(D398*(ROUND(E398*G398,4)+ROUND(F398*I398,4)),4)</f>
        <v>281.62560000000002</v>
      </c>
    </row>
    <row r="399" spans="1:11" ht="15" customHeight="1">
      <c r="A399" s="627" t="s">
        <v>883</v>
      </c>
      <c r="B399" s="2474" t="s">
        <v>1399</v>
      </c>
      <c r="C399" s="2474"/>
      <c r="D399" s="629">
        <v>1</v>
      </c>
      <c r="E399" s="636">
        <v>0.62</v>
      </c>
      <c r="F399" s="636">
        <v>0.38</v>
      </c>
      <c r="G399" s="2475">
        <v>5.0004</v>
      </c>
      <c r="H399" s="2475"/>
      <c r="I399" s="2475">
        <v>3.4822000000000002</v>
      </c>
      <c r="J399" s="2475"/>
      <c r="K399" s="618">
        <f t="shared" si="1"/>
        <v>4.4234</v>
      </c>
    </row>
    <row r="400" spans="1:11" ht="15" customHeight="1">
      <c r="A400" s="627" t="s">
        <v>642</v>
      </c>
      <c r="B400" s="2474" t="s">
        <v>1133</v>
      </c>
      <c r="C400" s="2474"/>
      <c r="D400" s="629">
        <v>1</v>
      </c>
      <c r="E400" s="636">
        <v>1</v>
      </c>
      <c r="F400" s="636">
        <v>0</v>
      </c>
      <c r="G400" s="2475">
        <v>287.87759999999997</v>
      </c>
      <c r="H400" s="2475"/>
      <c r="I400" s="2475">
        <v>125.8917</v>
      </c>
      <c r="J400" s="2475"/>
      <c r="K400" s="618">
        <f t="shared" si="1"/>
        <v>287.87759999999997</v>
      </c>
    </row>
    <row r="401" spans="1:11" ht="15" customHeight="1">
      <c r="A401" s="627" t="s">
        <v>1083</v>
      </c>
      <c r="B401" s="2474" t="s">
        <v>1196</v>
      </c>
      <c r="C401" s="2474"/>
      <c r="D401" s="629">
        <v>1</v>
      </c>
      <c r="E401" s="636">
        <v>0.86</v>
      </c>
      <c r="F401" s="636">
        <v>0.14000000000000001</v>
      </c>
      <c r="G401" s="2475">
        <v>256.24349999999998</v>
      </c>
      <c r="H401" s="2475"/>
      <c r="I401" s="2475">
        <v>125.2824</v>
      </c>
      <c r="J401" s="2475"/>
      <c r="K401" s="618">
        <f t="shared" si="1"/>
        <v>237.90889999999999</v>
      </c>
    </row>
    <row r="402" spans="1:11" ht="15.95" customHeight="1">
      <c r="A402" s="627" t="s">
        <v>1025</v>
      </c>
      <c r="B402" s="2474" t="s">
        <v>1187</v>
      </c>
      <c r="C402" s="2474"/>
      <c r="D402" s="629">
        <v>1</v>
      </c>
      <c r="E402" s="636">
        <v>0.9</v>
      </c>
      <c r="F402" s="636">
        <v>0.1</v>
      </c>
      <c r="G402" s="2475">
        <v>224.88800000000001</v>
      </c>
      <c r="H402" s="2475"/>
      <c r="I402" s="2475">
        <v>101.45489999999999</v>
      </c>
      <c r="J402" s="2475"/>
      <c r="K402" s="618">
        <f t="shared" si="1"/>
        <v>212.54470000000001</v>
      </c>
    </row>
    <row r="403" spans="1:11" ht="15" customHeight="1">
      <c r="A403" s="627" t="s">
        <v>926</v>
      </c>
      <c r="B403" s="2474" t="s">
        <v>1153</v>
      </c>
      <c r="C403" s="2474"/>
      <c r="D403" s="629">
        <v>1</v>
      </c>
      <c r="E403" s="636">
        <v>0.62</v>
      </c>
      <c r="F403" s="636">
        <v>0.38</v>
      </c>
      <c r="G403" s="2475">
        <v>153.80459999999999</v>
      </c>
      <c r="H403" s="2475"/>
      <c r="I403" s="2475">
        <v>57.640300000000003</v>
      </c>
      <c r="J403" s="2475"/>
      <c r="K403" s="618">
        <f t="shared" si="1"/>
        <v>117.26220000000001</v>
      </c>
    </row>
    <row r="404" spans="1:11" ht="15" customHeight="1">
      <c r="A404" s="617"/>
      <c r="B404" s="617"/>
      <c r="C404" s="617"/>
      <c r="D404" s="617"/>
      <c r="E404" s="617"/>
      <c r="F404" s="617"/>
      <c r="G404" s="2476" t="s">
        <v>1688</v>
      </c>
      <c r="H404" s="2476"/>
      <c r="I404" s="2476"/>
      <c r="J404" s="2476"/>
      <c r="K404" s="626">
        <f>SUM(K397:K403)</f>
        <v>1141.6424000000002</v>
      </c>
    </row>
    <row r="405" spans="1:11" ht="20.100000000000001" customHeight="1">
      <c r="A405" s="2477" t="s">
        <v>1686</v>
      </c>
      <c r="B405" s="2477"/>
      <c r="C405" s="2477"/>
      <c r="D405" s="2477"/>
      <c r="E405" s="2477"/>
      <c r="F405" s="628" t="s">
        <v>1675</v>
      </c>
      <c r="G405" s="2472" t="s">
        <v>1670</v>
      </c>
      <c r="H405" s="2472"/>
      <c r="I405" s="2472" t="s">
        <v>1685</v>
      </c>
      <c r="J405" s="2472"/>
      <c r="K405" s="628" t="s">
        <v>1684</v>
      </c>
    </row>
    <row r="406" spans="1:11" ht="15" customHeight="1">
      <c r="A406" s="627" t="s">
        <v>1416</v>
      </c>
      <c r="B406" s="2478" t="s">
        <v>1417</v>
      </c>
      <c r="C406" s="2478"/>
      <c r="D406" s="2478"/>
      <c r="E406" s="2478"/>
      <c r="F406" s="627" t="s">
        <v>107</v>
      </c>
      <c r="G406" s="2479">
        <v>1</v>
      </c>
      <c r="H406" s="2479"/>
      <c r="I406" s="2480">
        <v>23.177399999999999</v>
      </c>
      <c r="J406" s="2480"/>
      <c r="K406" s="632">
        <f>ROUND(ROUND(G406,8)*I406,4)</f>
        <v>23.177399999999999</v>
      </c>
    </row>
    <row r="407" spans="1:11" ht="15" customHeight="1">
      <c r="A407" s="617"/>
      <c r="B407" s="617"/>
      <c r="C407" s="617"/>
      <c r="D407" s="617"/>
      <c r="E407" s="617"/>
      <c r="F407" s="617"/>
      <c r="G407" s="2476" t="s">
        <v>1683</v>
      </c>
      <c r="H407" s="2476"/>
      <c r="I407" s="2476"/>
      <c r="J407" s="2476"/>
      <c r="K407" s="631">
        <f>SUM(K406:K406)</f>
        <v>23.177399999999999</v>
      </c>
    </row>
    <row r="408" spans="1:11" ht="15" customHeight="1">
      <c r="A408" s="617"/>
      <c r="B408" s="617"/>
      <c r="C408" s="617"/>
      <c r="D408" s="617"/>
      <c r="E408" s="617"/>
      <c r="F408" s="617"/>
      <c r="G408" s="2482" t="s">
        <v>1682</v>
      </c>
      <c r="H408" s="2482"/>
      <c r="I408" s="2482"/>
      <c r="J408" s="2482"/>
      <c r="K408" s="618">
        <f>SUM(K404,K407)</f>
        <v>1164.8198000000002</v>
      </c>
    </row>
    <row r="409" spans="1:11" ht="15" customHeight="1">
      <c r="A409" s="617"/>
      <c r="B409" s="617"/>
      <c r="C409" s="617"/>
      <c r="D409" s="617"/>
      <c r="E409" s="617"/>
      <c r="F409" s="617"/>
      <c r="G409" s="2482" t="s">
        <v>1681</v>
      </c>
      <c r="H409" s="2482"/>
      <c r="I409" s="2482"/>
      <c r="J409" s="2482"/>
      <c r="K409" s="630">
        <v>150.88</v>
      </c>
    </row>
    <row r="410" spans="1:11" ht="15" customHeight="1">
      <c r="A410" s="617"/>
      <c r="B410" s="617"/>
      <c r="C410" s="617"/>
      <c r="D410" s="617"/>
      <c r="E410" s="617"/>
      <c r="F410" s="617"/>
      <c r="G410" s="2482" t="s">
        <v>1680</v>
      </c>
      <c r="H410" s="2482"/>
      <c r="I410" s="2482"/>
      <c r="J410" s="2482"/>
      <c r="K410" s="618">
        <f>ROUND(K408/K409,4)</f>
        <v>7.7202000000000002</v>
      </c>
    </row>
    <row r="411" spans="1:11" ht="15" customHeight="1">
      <c r="A411" s="617"/>
      <c r="B411" s="617"/>
      <c r="C411" s="617"/>
      <c r="D411" s="617"/>
      <c r="E411" s="617"/>
      <c r="F411" s="617"/>
      <c r="G411" s="2482" t="s">
        <v>1778</v>
      </c>
      <c r="H411" s="2482"/>
      <c r="I411" s="2482"/>
      <c r="J411" s="2482"/>
      <c r="K411" s="618">
        <f>ROUND(K410*0.03515,4)</f>
        <v>0.27139999999999997</v>
      </c>
    </row>
    <row r="412" spans="1:11" ht="20.100000000000001" customHeight="1">
      <c r="A412" s="2477" t="s">
        <v>1676</v>
      </c>
      <c r="B412" s="2477"/>
      <c r="C412" s="2477"/>
      <c r="D412" s="2477"/>
      <c r="E412" s="2477"/>
      <c r="F412" s="628" t="s">
        <v>1675</v>
      </c>
      <c r="G412" s="2472" t="s">
        <v>1670</v>
      </c>
      <c r="H412" s="2472"/>
      <c r="I412" s="2472" t="s">
        <v>1669</v>
      </c>
      <c r="J412" s="2472"/>
      <c r="K412" s="628" t="s">
        <v>1665</v>
      </c>
    </row>
    <row r="413" spans="1:11" ht="15" customHeight="1">
      <c r="A413" s="627" t="s">
        <v>1825</v>
      </c>
      <c r="B413" s="2474" t="s">
        <v>1827</v>
      </c>
      <c r="C413" s="2474"/>
      <c r="D413" s="2474"/>
      <c r="E413" s="2474"/>
      <c r="F413" s="627" t="s">
        <v>8</v>
      </c>
      <c r="G413" s="2481">
        <v>1.1002700000000001</v>
      </c>
      <c r="H413" s="2481"/>
      <c r="I413" s="2475">
        <v>1.4</v>
      </c>
      <c r="J413" s="2475"/>
      <c r="K413" s="618">
        <f>ROUND(ROUND(G413,8)*I413,4)</f>
        <v>1.5404</v>
      </c>
    </row>
    <row r="414" spans="1:11" ht="15" customHeight="1">
      <c r="A414" s="617"/>
      <c r="B414" s="617"/>
      <c r="C414" s="617"/>
      <c r="D414" s="617"/>
      <c r="E414" s="617"/>
      <c r="F414" s="617"/>
      <c r="G414" s="2476" t="s">
        <v>1672</v>
      </c>
      <c r="H414" s="2476"/>
      <c r="I414" s="2476"/>
      <c r="J414" s="2476"/>
      <c r="K414" s="626">
        <f>SUM(K413:K413)</f>
        <v>1.5404</v>
      </c>
    </row>
    <row r="415" spans="1:11" ht="15" customHeight="1">
      <c r="A415" s="2477" t="s">
        <v>1671</v>
      </c>
      <c r="B415" s="2477"/>
      <c r="C415" s="2477"/>
      <c r="D415" s="625" t="s">
        <v>110</v>
      </c>
      <c r="E415" s="2473" t="s">
        <v>664</v>
      </c>
      <c r="F415" s="2473"/>
      <c r="G415" s="2473" t="s">
        <v>1670</v>
      </c>
      <c r="H415" s="2473"/>
      <c r="I415" s="2473" t="s">
        <v>1669</v>
      </c>
      <c r="J415" s="2473"/>
      <c r="K415" s="625" t="s">
        <v>1665</v>
      </c>
    </row>
    <row r="416" spans="1:11" ht="27.95" customHeight="1">
      <c r="A416" s="623" t="s">
        <v>1825</v>
      </c>
      <c r="B416" s="2486" t="s">
        <v>1824</v>
      </c>
      <c r="C416" s="2486"/>
      <c r="D416" s="623" t="s">
        <v>1361</v>
      </c>
      <c r="E416" s="2483" t="s">
        <v>1826</v>
      </c>
      <c r="F416" s="2483"/>
      <c r="G416" s="2484">
        <v>2.0630099999999998</v>
      </c>
      <c r="H416" s="2484"/>
      <c r="I416" s="2485">
        <v>1.88</v>
      </c>
      <c r="J416" s="2485"/>
      <c r="K416" s="619">
        <f>ROUND(ROUND(G416,8)*I416,4)</f>
        <v>3.8784999999999998</v>
      </c>
    </row>
    <row r="417" spans="1:11" ht="15" customHeight="1">
      <c r="A417" s="617"/>
      <c r="B417" s="617"/>
      <c r="C417" s="617"/>
      <c r="D417" s="617"/>
      <c r="E417" s="617"/>
      <c r="F417" s="617"/>
      <c r="G417" s="2476" t="s">
        <v>1667</v>
      </c>
      <c r="H417" s="2476"/>
      <c r="I417" s="2476"/>
      <c r="J417" s="2476"/>
      <c r="K417" s="618">
        <f>SUM(K416:K416)</f>
        <v>3.8784999999999998</v>
      </c>
    </row>
    <row r="418" spans="1:11" ht="12.95" customHeight="1">
      <c r="A418" s="2477" t="s">
        <v>1666</v>
      </c>
      <c r="B418" s="2477"/>
      <c r="C418" s="2473" t="s">
        <v>3</v>
      </c>
      <c r="D418" s="2473" t="s">
        <v>72</v>
      </c>
      <c r="E418" s="2473" t="s">
        <v>1599</v>
      </c>
      <c r="F418" s="2473"/>
      <c r="G418" s="2473" t="s">
        <v>1600</v>
      </c>
      <c r="H418" s="2473"/>
      <c r="I418" s="2473" t="s">
        <v>67</v>
      </c>
      <c r="J418" s="2473"/>
      <c r="K418" s="2473" t="s">
        <v>1665</v>
      </c>
    </row>
    <row r="419" spans="1:11" ht="12" customHeight="1">
      <c r="A419" s="2477"/>
      <c r="B419" s="2477"/>
      <c r="C419" s="2473"/>
      <c r="D419" s="2473"/>
      <c r="E419" s="625" t="s">
        <v>117</v>
      </c>
      <c r="F419" s="625" t="s">
        <v>141</v>
      </c>
      <c r="G419" s="625" t="s">
        <v>117</v>
      </c>
      <c r="H419" s="625" t="s">
        <v>141</v>
      </c>
      <c r="I419" s="625" t="s">
        <v>117</v>
      </c>
      <c r="J419" s="625" t="s">
        <v>141</v>
      </c>
      <c r="K419" s="2473"/>
    </row>
    <row r="420" spans="1:11" ht="27.95" customHeight="1">
      <c r="A420" s="623" t="s">
        <v>1825</v>
      </c>
      <c r="B420" s="624" t="s">
        <v>1824</v>
      </c>
      <c r="C420" s="623" t="s">
        <v>1341</v>
      </c>
      <c r="D420" s="622">
        <v>2.0630099999999998</v>
      </c>
      <c r="E420" s="621">
        <v>0</v>
      </c>
      <c r="F420" s="620">
        <v>1.27</v>
      </c>
      <c r="G420" s="621">
        <v>0</v>
      </c>
      <c r="H420" s="620">
        <v>1.02</v>
      </c>
      <c r="I420" s="621">
        <v>0</v>
      </c>
      <c r="J420" s="620">
        <v>0.82</v>
      </c>
      <c r="K420" s="619">
        <f>ROUND(D420*(ROUND(E420*F420,4)+ROUND(G420*H420,4)+ROUND(I420*J420,4)),4)</f>
        <v>0</v>
      </c>
    </row>
    <row r="421" spans="1:11" ht="15" customHeight="1">
      <c r="A421" s="617"/>
      <c r="B421" s="617"/>
      <c r="C421" s="617"/>
      <c r="D421" s="617"/>
      <c r="E421" s="617"/>
      <c r="F421" s="617"/>
      <c r="G421" s="2476" t="s">
        <v>1658</v>
      </c>
      <c r="H421" s="2476"/>
      <c r="I421" s="2476"/>
      <c r="J421" s="2476"/>
      <c r="K421" s="618">
        <f>SUM(K419:K420)</f>
        <v>0</v>
      </c>
    </row>
    <row r="422" spans="1:11" ht="15" customHeight="1">
      <c r="A422" s="617"/>
      <c r="B422" s="617"/>
      <c r="C422" s="617"/>
      <c r="D422" s="617"/>
      <c r="E422" s="617"/>
      <c r="F422" s="617"/>
      <c r="G422" s="2482" t="s">
        <v>1657</v>
      </c>
      <c r="H422" s="2482"/>
      <c r="I422" s="2482"/>
      <c r="J422" s="2482"/>
      <c r="K422" s="618">
        <f>SUM(K410,K411,K414,K417,K421)</f>
        <v>13.410499999999999</v>
      </c>
    </row>
    <row r="423" spans="1:11" ht="15" customHeight="1">
      <c r="A423" s="617"/>
      <c r="B423" s="617"/>
      <c r="C423" s="617"/>
      <c r="D423" s="617"/>
      <c r="E423" s="617"/>
      <c r="F423" s="617"/>
      <c r="G423" s="2482" t="s">
        <v>1656</v>
      </c>
      <c r="H423" s="2482"/>
      <c r="I423" s="2482"/>
      <c r="J423" s="2482"/>
      <c r="K423" s="616">
        <f>SUM(K422)</f>
        <v>13.410499999999999</v>
      </c>
    </row>
    <row r="424" spans="1:11" ht="9.9499999999999993" customHeight="1">
      <c r="A424" s="617"/>
      <c r="B424" s="617"/>
      <c r="C424" s="617"/>
      <c r="D424" s="617"/>
      <c r="E424" s="617"/>
      <c r="F424" s="617"/>
      <c r="G424" s="2468"/>
      <c r="H424" s="2468"/>
      <c r="I424" s="2468"/>
      <c r="J424" s="2468"/>
      <c r="K424" s="2468"/>
    </row>
    <row r="425" spans="1:11" ht="20.100000000000001" customHeight="1">
      <c r="A425" s="2469" t="s">
        <v>1828</v>
      </c>
      <c r="B425" s="2469"/>
      <c r="C425" s="2469"/>
      <c r="D425" s="2469"/>
      <c r="E425" s="2469"/>
      <c r="F425" s="2469"/>
      <c r="G425" s="2469"/>
      <c r="H425" s="2469"/>
      <c r="I425" s="2469"/>
      <c r="J425" s="2469"/>
      <c r="K425" s="2469"/>
    </row>
    <row r="426" spans="1:11" ht="12.95" customHeight="1">
      <c r="A426" s="2470" t="s">
        <v>1693</v>
      </c>
      <c r="B426" s="2470"/>
      <c r="C426" s="2470"/>
      <c r="D426" s="2471" t="s">
        <v>4</v>
      </c>
      <c r="E426" s="2472" t="s">
        <v>1692</v>
      </c>
      <c r="F426" s="2472"/>
      <c r="G426" s="2472" t="s">
        <v>1691</v>
      </c>
      <c r="H426" s="2472"/>
      <c r="I426" s="2472"/>
      <c r="J426" s="2472"/>
      <c r="K426" s="2472" t="s">
        <v>1684</v>
      </c>
    </row>
    <row r="427" spans="1:11" ht="12" customHeight="1">
      <c r="A427" s="2470"/>
      <c r="B427" s="2470"/>
      <c r="C427" s="2470"/>
      <c r="D427" s="2471"/>
      <c r="E427" s="625" t="s">
        <v>1690</v>
      </c>
      <c r="F427" s="625" t="s">
        <v>1689</v>
      </c>
      <c r="G427" s="2473" t="s">
        <v>1690</v>
      </c>
      <c r="H427" s="2473"/>
      <c r="I427" s="2473" t="s">
        <v>1689</v>
      </c>
      <c r="J427" s="2473"/>
      <c r="K427" s="2472"/>
    </row>
    <row r="428" spans="1:11" ht="15" customHeight="1">
      <c r="A428" s="627" t="s">
        <v>922</v>
      </c>
      <c r="B428" s="2474" t="s">
        <v>1217</v>
      </c>
      <c r="C428" s="2474"/>
      <c r="D428" s="629">
        <v>1</v>
      </c>
      <c r="E428" s="636">
        <v>0.83</v>
      </c>
      <c r="F428" s="636">
        <v>0.17</v>
      </c>
      <c r="G428" s="2475">
        <v>322.56459999999998</v>
      </c>
      <c r="H428" s="2475"/>
      <c r="I428" s="2475">
        <v>81.747200000000007</v>
      </c>
      <c r="J428" s="2475"/>
      <c r="K428" s="618">
        <f t="shared" ref="K428:K433" si="2">ROUND(D428*(ROUND(E428*G428,4)+ROUND(F428*I428,4)),4)</f>
        <v>281.62560000000002</v>
      </c>
    </row>
    <row r="429" spans="1:11" ht="15" customHeight="1">
      <c r="A429" s="627" t="s">
        <v>883</v>
      </c>
      <c r="B429" s="2474" t="s">
        <v>1399</v>
      </c>
      <c r="C429" s="2474"/>
      <c r="D429" s="629">
        <v>1</v>
      </c>
      <c r="E429" s="636">
        <v>0.62</v>
      </c>
      <c r="F429" s="636">
        <v>0.38</v>
      </c>
      <c r="G429" s="2475">
        <v>5.0004</v>
      </c>
      <c r="H429" s="2475"/>
      <c r="I429" s="2475">
        <v>3.4822000000000002</v>
      </c>
      <c r="J429" s="2475"/>
      <c r="K429" s="618">
        <f t="shared" si="2"/>
        <v>4.4234</v>
      </c>
    </row>
    <row r="430" spans="1:11" ht="15" customHeight="1">
      <c r="A430" s="627" t="s">
        <v>642</v>
      </c>
      <c r="B430" s="2474" t="s">
        <v>1133</v>
      </c>
      <c r="C430" s="2474"/>
      <c r="D430" s="629">
        <v>1</v>
      </c>
      <c r="E430" s="636">
        <v>1</v>
      </c>
      <c r="F430" s="636">
        <v>0</v>
      </c>
      <c r="G430" s="2475">
        <v>287.87759999999997</v>
      </c>
      <c r="H430" s="2475"/>
      <c r="I430" s="2475">
        <v>125.8917</v>
      </c>
      <c r="J430" s="2475"/>
      <c r="K430" s="618">
        <f t="shared" si="2"/>
        <v>287.87759999999997</v>
      </c>
    </row>
    <row r="431" spans="1:11" ht="15" customHeight="1">
      <c r="A431" s="627" t="s">
        <v>1083</v>
      </c>
      <c r="B431" s="2474" t="s">
        <v>1196</v>
      </c>
      <c r="C431" s="2474"/>
      <c r="D431" s="629">
        <v>1</v>
      </c>
      <c r="E431" s="636">
        <v>0.65</v>
      </c>
      <c r="F431" s="636">
        <v>0.35</v>
      </c>
      <c r="G431" s="2475">
        <v>256.24349999999998</v>
      </c>
      <c r="H431" s="2475"/>
      <c r="I431" s="2475">
        <v>125.2824</v>
      </c>
      <c r="J431" s="2475"/>
      <c r="K431" s="618">
        <f t="shared" si="2"/>
        <v>210.40710000000001</v>
      </c>
    </row>
    <row r="432" spans="1:11" ht="15.95" customHeight="1">
      <c r="A432" s="627" t="s">
        <v>1025</v>
      </c>
      <c r="B432" s="2474" t="s">
        <v>1187</v>
      </c>
      <c r="C432" s="2474"/>
      <c r="D432" s="629">
        <v>1</v>
      </c>
      <c r="E432" s="636">
        <v>0.67</v>
      </c>
      <c r="F432" s="636">
        <v>0.33</v>
      </c>
      <c r="G432" s="2475">
        <v>224.88800000000001</v>
      </c>
      <c r="H432" s="2475"/>
      <c r="I432" s="2475">
        <v>101.45489999999999</v>
      </c>
      <c r="J432" s="2475"/>
      <c r="K432" s="618">
        <f t="shared" si="2"/>
        <v>184.1551</v>
      </c>
    </row>
    <row r="433" spans="1:11" ht="15" customHeight="1">
      <c r="A433" s="627" t="s">
        <v>926</v>
      </c>
      <c r="B433" s="2474" t="s">
        <v>1153</v>
      </c>
      <c r="C433" s="2474"/>
      <c r="D433" s="629">
        <v>1</v>
      </c>
      <c r="E433" s="636">
        <v>0.62</v>
      </c>
      <c r="F433" s="636">
        <v>0.38</v>
      </c>
      <c r="G433" s="2475">
        <v>153.80459999999999</v>
      </c>
      <c r="H433" s="2475"/>
      <c r="I433" s="2475">
        <v>57.640300000000003</v>
      </c>
      <c r="J433" s="2475"/>
      <c r="K433" s="618">
        <f t="shared" si="2"/>
        <v>117.26220000000001</v>
      </c>
    </row>
    <row r="434" spans="1:11" ht="15" customHeight="1">
      <c r="A434" s="617"/>
      <c r="B434" s="617"/>
      <c r="C434" s="617"/>
      <c r="D434" s="617"/>
      <c r="E434" s="617"/>
      <c r="F434" s="617"/>
      <c r="G434" s="2476" t="s">
        <v>1688</v>
      </c>
      <c r="H434" s="2476"/>
      <c r="I434" s="2476"/>
      <c r="J434" s="2476"/>
      <c r="K434" s="626">
        <f>SUM(K427:K433)</f>
        <v>1085.7510000000002</v>
      </c>
    </row>
    <row r="435" spans="1:11" ht="20.100000000000001" customHeight="1">
      <c r="A435" s="2477" t="s">
        <v>1686</v>
      </c>
      <c r="B435" s="2477"/>
      <c r="C435" s="2477"/>
      <c r="D435" s="2477"/>
      <c r="E435" s="2477"/>
      <c r="F435" s="628" t="s">
        <v>1675</v>
      </c>
      <c r="G435" s="2472" t="s">
        <v>1670</v>
      </c>
      <c r="H435" s="2472"/>
      <c r="I435" s="2472" t="s">
        <v>1685</v>
      </c>
      <c r="J435" s="2472"/>
      <c r="K435" s="628" t="s">
        <v>1684</v>
      </c>
    </row>
    <row r="436" spans="1:11" ht="15" customHeight="1">
      <c r="A436" s="627" t="s">
        <v>1416</v>
      </c>
      <c r="B436" s="2478" t="s">
        <v>1417</v>
      </c>
      <c r="C436" s="2478"/>
      <c r="D436" s="2478"/>
      <c r="E436" s="2478"/>
      <c r="F436" s="627" t="s">
        <v>107</v>
      </c>
      <c r="G436" s="2479">
        <v>1</v>
      </c>
      <c r="H436" s="2479"/>
      <c r="I436" s="2480">
        <v>23.177399999999999</v>
      </c>
      <c r="J436" s="2480"/>
      <c r="K436" s="632">
        <f>ROUND(ROUND(G436,8)*I436,4)</f>
        <v>23.177399999999999</v>
      </c>
    </row>
    <row r="437" spans="1:11" ht="15" customHeight="1">
      <c r="A437" s="617"/>
      <c r="B437" s="617"/>
      <c r="C437" s="617"/>
      <c r="D437" s="617"/>
      <c r="E437" s="617"/>
      <c r="F437" s="617"/>
      <c r="G437" s="2476" t="s">
        <v>1683</v>
      </c>
      <c r="H437" s="2476"/>
      <c r="I437" s="2476"/>
      <c r="J437" s="2476"/>
      <c r="K437" s="631">
        <f>SUM(K436:K436)</f>
        <v>23.177399999999999</v>
      </c>
    </row>
    <row r="438" spans="1:11" ht="15" customHeight="1">
      <c r="A438" s="617"/>
      <c r="B438" s="617"/>
      <c r="C438" s="617"/>
      <c r="D438" s="617"/>
      <c r="E438" s="617"/>
      <c r="F438" s="617"/>
      <c r="G438" s="2482" t="s">
        <v>1682</v>
      </c>
      <c r="H438" s="2482"/>
      <c r="I438" s="2482"/>
      <c r="J438" s="2482"/>
      <c r="K438" s="618">
        <f>SUM(K434,K437)</f>
        <v>1108.9284000000002</v>
      </c>
    </row>
    <row r="439" spans="1:11" ht="15" customHeight="1">
      <c r="A439" s="617"/>
      <c r="B439" s="617"/>
      <c r="C439" s="617"/>
      <c r="D439" s="617"/>
      <c r="E439" s="617"/>
      <c r="F439" s="617"/>
      <c r="G439" s="2482" t="s">
        <v>1681</v>
      </c>
      <c r="H439" s="2482"/>
      <c r="I439" s="2482"/>
      <c r="J439" s="2482"/>
      <c r="K439" s="630">
        <v>150.88</v>
      </c>
    </row>
    <row r="440" spans="1:11" ht="15" customHeight="1">
      <c r="A440" s="617"/>
      <c r="B440" s="617"/>
      <c r="C440" s="617"/>
      <c r="D440" s="617"/>
      <c r="E440" s="617"/>
      <c r="F440" s="617"/>
      <c r="G440" s="2482" t="s">
        <v>1680</v>
      </c>
      <c r="H440" s="2482"/>
      <c r="I440" s="2482"/>
      <c r="J440" s="2482"/>
      <c r="K440" s="618">
        <f>ROUND(K438/K439,4)</f>
        <v>7.3497000000000003</v>
      </c>
    </row>
    <row r="441" spans="1:11" ht="15" customHeight="1">
      <c r="A441" s="617"/>
      <c r="B441" s="617"/>
      <c r="C441" s="617"/>
      <c r="D441" s="617"/>
      <c r="E441" s="617"/>
      <c r="F441" s="617"/>
      <c r="G441" s="2482" t="s">
        <v>1778</v>
      </c>
      <c r="H441" s="2482"/>
      <c r="I441" s="2482"/>
      <c r="J441" s="2482"/>
      <c r="K441" s="618">
        <f>ROUND(K440*0.03515,4)</f>
        <v>0.25829999999999997</v>
      </c>
    </row>
    <row r="442" spans="1:11" ht="20.100000000000001" customHeight="1">
      <c r="A442" s="2477" t="s">
        <v>1676</v>
      </c>
      <c r="B442" s="2477"/>
      <c r="C442" s="2477"/>
      <c r="D442" s="2477"/>
      <c r="E442" s="2477"/>
      <c r="F442" s="628" t="s">
        <v>1675</v>
      </c>
      <c r="G442" s="2472" t="s">
        <v>1670</v>
      </c>
      <c r="H442" s="2472"/>
      <c r="I442" s="2472" t="s">
        <v>1669</v>
      </c>
      <c r="J442" s="2472"/>
      <c r="K442" s="628" t="s">
        <v>1665</v>
      </c>
    </row>
    <row r="443" spans="1:11" ht="15" customHeight="1">
      <c r="A443" s="627" t="s">
        <v>1825</v>
      </c>
      <c r="B443" s="2474" t="s">
        <v>1827</v>
      </c>
      <c r="C443" s="2474"/>
      <c r="D443" s="2474"/>
      <c r="E443" s="2474"/>
      <c r="F443" s="627" t="s">
        <v>8</v>
      </c>
      <c r="G443" s="2481">
        <v>1.1002700000000001</v>
      </c>
      <c r="H443" s="2481"/>
      <c r="I443" s="2475">
        <v>1.4</v>
      </c>
      <c r="J443" s="2475"/>
      <c r="K443" s="618">
        <f>ROUND(ROUND(G443,8)*I443,4)</f>
        <v>1.5404</v>
      </c>
    </row>
    <row r="444" spans="1:11" ht="15" customHeight="1">
      <c r="A444" s="617"/>
      <c r="B444" s="617"/>
      <c r="C444" s="617"/>
      <c r="D444" s="617"/>
      <c r="E444" s="617"/>
      <c r="F444" s="617"/>
      <c r="G444" s="2476" t="s">
        <v>1672</v>
      </c>
      <c r="H444" s="2476"/>
      <c r="I444" s="2476"/>
      <c r="J444" s="2476"/>
      <c r="K444" s="626">
        <f>SUM(K443:K443)</f>
        <v>1.5404</v>
      </c>
    </row>
    <row r="445" spans="1:11" ht="15" customHeight="1">
      <c r="A445" s="2477" t="s">
        <v>1671</v>
      </c>
      <c r="B445" s="2477"/>
      <c r="C445" s="2477"/>
      <c r="D445" s="625" t="s">
        <v>110</v>
      </c>
      <c r="E445" s="2473" t="s">
        <v>664</v>
      </c>
      <c r="F445" s="2473"/>
      <c r="G445" s="2473" t="s">
        <v>1670</v>
      </c>
      <c r="H445" s="2473"/>
      <c r="I445" s="2473" t="s">
        <v>1669</v>
      </c>
      <c r="J445" s="2473"/>
      <c r="K445" s="625" t="s">
        <v>1665</v>
      </c>
    </row>
    <row r="446" spans="1:11" ht="27.95" customHeight="1">
      <c r="A446" s="623" t="s">
        <v>1825</v>
      </c>
      <c r="B446" s="2486" t="s">
        <v>1824</v>
      </c>
      <c r="C446" s="2486"/>
      <c r="D446" s="623" t="s">
        <v>1361</v>
      </c>
      <c r="E446" s="2483" t="s">
        <v>1826</v>
      </c>
      <c r="F446" s="2483"/>
      <c r="G446" s="2484">
        <v>2.0630099999999998</v>
      </c>
      <c r="H446" s="2484"/>
      <c r="I446" s="2485">
        <v>1.88</v>
      </c>
      <c r="J446" s="2485"/>
      <c r="K446" s="619">
        <f>ROUND(ROUND(G446,8)*I446,4)</f>
        <v>3.8784999999999998</v>
      </c>
    </row>
    <row r="447" spans="1:11" ht="15" customHeight="1">
      <c r="A447" s="617"/>
      <c r="B447" s="617"/>
      <c r="C447" s="617"/>
      <c r="D447" s="617"/>
      <c r="E447" s="617"/>
      <c r="F447" s="617"/>
      <c r="G447" s="2476" t="s">
        <v>1667</v>
      </c>
      <c r="H447" s="2476"/>
      <c r="I447" s="2476"/>
      <c r="J447" s="2476"/>
      <c r="K447" s="618">
        <f>SUM(K446:K446)</f>
        <v>3.8784999999999998</v>
      </c>
    </row>
    <row r="448" spans="1:11" ht="12.95" customHeight="1">
      <c r="A448" s="2477" t="s">
        <v>1666</v>
      </c>
      <c r="B448" s="2477"/>
      <c r="C448" s="2473" t="s">
        <v>3</v>
      </c>
      <c r="D448" s="2473" t="s">
        <v>72</v>
      </c>
      <c r="E448" s="2473" t="s">
        <v>1599</v>
      </c>
      <c r="F448" s="2473"/>
      <c r="G448" s="2473" t="s">
        <v>1600</v>
      </c>
      <c r="H448" s="2473"/>
      <c r="I448" s="2473" t="s">
        <v>67</v>
      </c>
      <c r="J448" s="2473"/>
      <c r="K448" s="2473" t="s">
        <v>1665</v>
      </c>
    </row>
    <row r="449" spans="1:11" ht="12" customHeight="1">
      <c r="A449" s="2477"/>
      <c r="B449" s="2477"/>
      <c r="C449" s="2473"/>
      <c r="D449" s="2473"/>
      <c r="E449" s="625" t="s">
        <v>117</v>
      </c>
      <c r="F449" s="625" t="s">
        <v>141</v>
      </c>
      <c r="G449" s="625" t="s">
        <v>117</v>
      </c>
      <c r="H449" s="625" t="s">
        <v>141</v>
      </c>
      <c r="I449" s="625" t="s">
        <v>117</v>
      </c>
      <c r="J449" s="625" t="s">
        <v>141</v>
      </c>
      <c r="K449" s="2473"/>
    </row>
    <row r="450" spans="1:11" ht="27.95" customHeight="1">
      <c r="A450" s="623" t="s">
        <v>1825</v>
      </c>
      <c r="B450" s="624" t="s">
        <v>1824</v>
      </c>
      <c r="C450" s="623" t="s">
        <v>1341</v>
      </c>
      <c r="D450" s="622">
        <v>2.0630099999999998</v>
      </c>
      <c r="E450" s="621">
        <v>0</v>
      </c>
      <c r="F450" s="620">
        <v>1.27</v>
      </c>
      <c r="G450" s="621">
        <v>0</v>
      </c>
      <c r="H450" s="620">
        <v>1.02</v>
      </c>
      <c r="I450" s="621">
        <v>0</v>
      </c>
      <c r="J450" s="620">
        <v>0.82</v>
      </c>
      <c r="K450" s="619">
        <f>ROUND(D450*(ROUND(E450*F450,4)+ROUND(G450*H450,4)+ROUND(I450*J450,4)),4)</f>
        <v>0</v>
      </c>
    </row>
    <row r="451" spans="1:11" ht="15" customHeight="1">
      <c r="A451" s="617"/>
      <c r="B451" s="617"/>
      <c r="C451" s="617"/>
      <c r="D451" s="617"/>
      <c r="E451" s="617"/>
      <c r="F451" s="617"/>
      <c r="G451" s="2476" t="s">
        <v>1658</v>
      </c>
      <c r="H451" s="2476"/>
      <c r="I451" s="2476"/>
      <c r="J451" s="2476"/>
      <c r="K451" s="618">
        <f>SUM(K449:K450)</f>
        <v>0</v>
      </c>
    </row>
    <row r="452" spans="1:11" ht="15" customHeight="1">
      <c r="A452" s="617"/>
      <c r="B452" s="617"/>
      <c r="C452" s="617"/>
      <c r="D452" s="617"/>
      <c r="E452" s="617"/>
      <c r="F452" s="617"/>
      <c r="G452" s="2482" t="s">
        <v>1657</v>
      </c>
      <c r="H452" s="2482"/>
      <c r="I452" s="2482"/>
      <c r="J452" s="2482"/>
      <c r="K452" s="618">
        <f>SUM(K440,K441,K444,K447,K451)</f>
        <v>13.026900000000001</v>
      </c>
    </row>
    <row r="453" spans="1:11" ht="15" customHeight="1">
      <c r="A453" s="617"/>
      <c r="B453" s="617"/>
      <c r="C453" s="617"/>
      <c r="D453" s="617"/>
      <c r="E453" s="617"/>
      <c r="F453" s="617"/>
      <c r="G453" s="2482" t="s">
        <v>1656</v>
      </c>
      <c r="H453" s="2482"/>
      <c r="I453" s="2482"/>
      <c r="J453" s="2482"/>
      <c r="K453" s="616">
        <f>SUM(K452)</f>
        <v>13.026900000000001</v>
      </c>
    </row>
    <row r="454" spans="1:11" ht="9.9499999999999993" customHeight="1">
      <c r="A454" s="617"/>
      <c r="B454" s="617"/>
      <c r="C454" s="617"/>
      <c r="D454" s="617"/>
      <c r="E454" s="617"/>
      <c r="F454" s="617"/>
      <c r="G454" s="2468"/>
      <c r="H454" s="2468"/>
      <c r="I454" s="2468"/>
      <c r="J454" s="2468"/>
      <c r="K454" s="2468"/>
    </row>
    <row r="455" spans="1:11" ht="20.100000000000001" customHeight="1">
      <c r="A455" s="2469" t="s">
        <v>1823</v>
      </c>
      <c r="B455" s="2469"/>
      <c r="C455" s="2469"/>
      <c r="D455" s="2469"/>
      <c r="E455" s="2469"/>
      <c r="F455" s="2469"/>
      <c r="G455" s="2469"/>
      <c r="H455" s="2469"/>
      <c r="I455" s="2469"/>
      <c r="J455" s="2469"/>
      <c r="K455" s="2469"/>
    </row>
    <row r="456" spans="1:11" ht="12.95" customHeight="1">
      <c r="A456" s="2470" t="s">
        <v>1693</v>
      </c>
      <c r="B456" s="2470"/>
      <c r="C456" s="2470"/>
      <c r="D456" s="2471" t="s">
        <v>4</v>
      </c>
      <c r="E456" s="2472" t="s">
        <v>1692</v>
      </c>
      <c r="F456" s="2472"/>
      <c r="G456" s="2472" t="s">
        <v>1691</v>
      </c>
      <c r="H456" s="2472"/>
      <c r="I456" s="2472"/>
      <c r="J456" s="2472"/>
      <c r="K456" s="2472" t="s">
        <v>1684</v>
      </c>
    </row>
    <row r="457" spans="1:11" ht="12" customHeight="1">
      <c r="A457" s="2470"/>
      <c r="B457" s="2470"/>
      <c r="C457" s="2470"/>
      <c r="D457" s="2471"/>
      <c r="E457" s="625" t="s">
        <v>1690</v>
      </c>
      <c r="F457" s="625" t="s">
        <v>1689</v>
      </c>
      <c r="G457" s="2473" t="s">
        <v>1690</v>
      </c>
      <c r="H457" s="2473"/>
      <c r="I457" s="2473" t="s">
        <v>1689</v>
      </c>
      <c r="J457" s="2473"/>
      <c r="K457" s="2472"/>
    </row>
    <row r="458" spans="1:11" ht="15.95" customHeight="1">
      <c r="A458" s="627" t="s">
        <v>875</v>
      </c>
      <c r="B458" s="2474" t="s">
        <v>1216</v>
      </c>
      <c r="C458" s="2474"/>
      <c r="D458" s="629">
        <v>1</v>
      </c>
      <c r="E458" s="636">
        <v>1</v>
      </c>
      <c r="F458" s="636">
        <v>0</v>
      </c>
      <c r="G458" s="2475">
        <v>260.41269999999997</v>
      </c>
      <c r="H458" s="2475"/>
      <c r="I458" s="2475">
        <v>73.816900000000004</v>
      </c>
      <c r="J458" s="2475"/>
      <c r="K458" s="618">
        <f>ROUND(D458*(ROUND(E458*G458,4)+ROUND(F458*I458,4)),4)</f>
        <v>260.41269999999997</v>
      </c>
    </row>
    <row r="459" spans="1:11" ht="15" customHeight="1">
      <c r="A459" s="627" t="s">
        <v>911</v>
      </c>
      <c r="B459" s="2474" t="s">
        <v>1144</v>
      </c>
      <c r="C459" s="2474"/>
      <c r="D459" s="629">
        <v>2</v>
      </c>
      <c r="E459" s="636">
        <v>1</v>
      </c>
      <c r="F459" s="636">
        <v>0</v>
      </c>
      <c r="G459" s="2475">
        <v>56.929400000000001</v>
      </c>
      <c r="H459" s="2475"/>
      <c r="I459" s="2475">
        <v>38.886899999999997</v>
      </c>
      <c r="J459" s="2475"/>
      <c r="K459" s="618">
        <f>ROUND(D459*(ROUND(E459*G459,4)+ROUND(F459*I459,4)),4)</f>
        <v>113.8588</v>
      </c>
    </row>
    <row r="460" spans="1:11" ht="15" customHeight="1">
      <c r="A460" s="617"/>
      <c r="B460" s="617"/>
      <c r="C460" s="617"/>
      <c r="D460" s="617"/>
      <c r="E460" s="617"/>
      <c r="F460" s="617"/>
      <c r="G460" s="2476" t="s">
        <v>1688</v>
      </c>
      <c r="H460" s="2476"/>
      <c r="I460" s="2476"/>
      <c r="J460" s="2476"/>
      <c r="K460" s="626">
        <f>SUM(K457:K459)</f>
        <v>374.27149999999995</v>
      </c>
    </row>
    <row r="461" spans="1:11" ht="20.100000000000001" customHeight="1">
      <c r="A461" s="2477" t="s">
        <v>1686</v>
      </c>
      <c r="B461" s="2477"/>
      <c r="C461" s="2477"/>
      <c r="D461" s="2477"/>
      <c r="E461" s="2477"/>
      <c r="F461" s="628" t="s">
        <v>1675</v>
      </c>
      <c r="G461" s="2472" t="s">
        <v>1670</v>
      </c>
      <c r="H461" s="2472"/>
      <c r="I461" s="2472" t="s">
        <v>1685</v>
      </c>
      <c r="J461" s="2472"/>
      <c r="K461" s="628" t="s">
        <v>1684</v>
      </c>
    </row>
    <row r="462" spans="1:11" ht="15" customHeight="1">
      <c r="A462" s="627" t="s">
        <v>1416</v>
      </c>
      <c r="B462" s="2478" t="s">
        <v>1417</v>
      </c>
      <c r="C462" s="2478"/>
      <c r="D462" s="2478"/>
      <c r="E462" s="2478"/>
      <c r="F462" s="627" t="s">
        <v>107</v>
      </c>
      <c r="G462" s="2479">
        <v>2</v>
      </c>
      <c r="H462" s="2479"/>
      <c r="I462" s="2480">
        <v>23.177399999999999</v>
      </c>
      <c r="J462" s="2480"/>
      <c r="K462" s="632">
        <f>ROUND(ROUND(G462,8)*I462,4)</f>
        <v>46.354799999999997</v>
      </c>
    </row>
    <row r="463" spans="1:11" ht="15" customHeight="1">
      <c r="A463" s="617"/>
      <c r="B463" s="617"/>
      <c r="C463" s="617"/>
      <c r="D463" s="617"/>
      <c r="E463" s="617"/>
      <c r="F463" s="617"/>
      <c r="G463" s="2476" t="s">
        <v>1683</v>
      </c>
      <c r="H463" s="2476"/>
      <c r="I463" s="2476"/>
      <c r="J463" s="2476"/>
      <c r="K463" s="631">
        <f>SUM(K462:K462)</f>
        <v>46.354799999999997</v>
      </c>
    </row>
    <row r="464" spans="1:11" ht="15" customHeight="1">
      <c r="A464" s="617"/>
      <c r="B464" s="617"/>
      <c r="C464" s="617"/>
      <c r="D464" s="617"/>
      <c r="E464" s="617"/>
      <c r="F464" s="617"/>
      <c r="G464" s="2482" t="s">
        <v>1682</v>
      </c>
      <c r="H464" s="2482"/>
      <c r="I464" s="2482"/>
      <c r="J464" s="2482"/>
      <c r="K464" s="618">
        <f>SUM(K460,K463)</f>
        <v>420.62629999999996</v>
      </c>
    </row>
    <row r="465" spans="1:11" ht="15" customHeight="1">
      <c r="A465" s="617"/>
      <c r="B465" s="617"/>
      <c r="C465" s="617"/>
      <c r="D465" s="617"/>
      <c r="E465" s="617"/>
      <c r="F465" s="617"/>
      <c r="G465" s="2482" t="s">
        <v>1681</v>
      </c>
      <c r="H465" s="2482"/>
      <c r="I465" s="2482"/>
      <c r="J465" s="2482"/>
      <c r="K465" s="630">
        <v>1038.46</v>
      </c>
    </row>
    <row r="466" spans="1:11" ht="15" customHeight="1">
      <c r="A466" s="617"/>
      <c r="B466" s="617"/>
      <c r="C466" s="617"/>
      <c r="D466" s="617"/>
      <c r="E466" s="617"/>
      <c r="F466" s="617"/>
      <c r="G466" s="2482" t="s">
        <v>1680</v>
      </c>
      <c r="H466" s="2482"/>
      <c r="I466" s="2482"/>
      <c r="J466" s="2482"/>
      <c r="K466" s="618">
        <f>ROUND(K464/K465,4)</f>
        <v>0.40500000000000003</v>
      </c>
    </row>
    <row r="467" spans="1:11" ht="15" customHeight="1">
      <c r="A467" s="617"/>
      <c r="B467" s="617"/>
      <c r="C467" s="617"/>
      <c r="D467" s="617"/>
      <c r="E467" s="617"/>
      <c r="F467" s="617"/>
      <c r="G467" s="2482" t="s">
        <v>1820</v>
      </c>
      <c r="H467" s="2482"/>
      <c r="I467" s="2482"/>
      <c r="J467" s="2482"/>
      <c r="K467" s="618">
        <f>ROUND(K466*0.00585,4)</f>
        <v>2.3999999999999998E-3</v>
      </c>
    </row>
    <row r="468" spans="1:11" ht="20.100000000000001" customHeight="1">
      <c r="A468" s="2477" t="s">
        <v>1679</v>
      </c>
      <c r="B468" s="2477"/>
      <c r="C468" s="2477"/>
      <c r="D468" s="2477"/>
      <c r="E468" s="2477"/>
      <c r="F468" s="628" t="s">
        <v>1675</v>
      </c>
      <c r="G468" s="2472" t="s">
        <v>1670</v>
      </c>
      <c r="H468" s="2472"/>
      <c r="I468" s="2472" t="s">
        <v>1678</v>
      </c>
      <c r="J468" s="2472"/>
      <c r="K468" s="628" t="s">
        <v>1665</v>
      </c>
    </row>
    <row r="469" spans="1:11" ht="15" customHeight="1">
      <c r="A469" s="627" t="s">
        <v>1360</v>
      </c>
      <c r="B469" s="2474" t="s">
        <v>1423</v>
      </c>
      <c r="C469" s="2474"/>
      <c r="D469" s="2474"/>
      <c r="E469" s="2474"/>
      <c r="F469" s="627" t="s">
        <v>1361</v>
      </c>
      <c r="G469" s="2479">
        <v>1.2999999999999999E-3</v>
      </c>
      <c r="H469" s="2479"/>
      <c r="I469" s="2475">
        <v>0</v>
      </c>
      <c r="J469" s="2475"/>
      <c r="K469" s="618">
        <f>ROUND(ROUND(G469,8)*I469,4)</f>
        <v>0</v>
      </c>
    </row>
    <row r="470" spans="1:11" ht="15" customHeight="1">
      <c r="A470" s="617"/>
      <c r="B470" s="617"/>
      <c r="C470" s="617"/>
      <c r="D470" s="617"/>
      <c r="E470" s="617"/>
      <c r="F470" s="617"/>
      <c r="G470" s="2476" t="s">
        <v>1677</v>
      </c>
      <c r="H470" s="2476"/>
      <c r="I470" s="2476"/>
      <c r="J470" s="2476"/>
      <c r="K470" s="626">
        <f>SUM(K469:K469)</f>
        <v>0</v>
      </c>
    </row>
    <row r="471" spans="1:11" ht="15" customHeight="1">
      <c r="A471" s="617"/>
      <c r="B471" s="617"/>
      <c r="C471" s="617"/>
      <c r="D471" s="617"/>
      <c r="E471" s="617"/>
      <c r="F471" s="617"/>
      <c r="G471" s="2482" t="s">
        <v>1657</v>
      </c>
      <c r="H471" s="2482"/>
      <c r="I471" s="2482"/>
      <c r="J471" s="2482"/>
      <c r="K471" s="618">
        <f>SUM(K466,K467,K470)</f>
        <v>0.40740000000000004</v>
      </c>
    </row>
    <row r="472" spans="1:11" ht="15" customHeight="1">
      <c r="A472" s="617"/>
      <c r="B472" s="617"/>
      <c r="C472" s="617"/>
      <c r="D472" s="617"/>
      <c r="E472" s="617"/>
      <c r="F472" s="617"/>
      <c r="G472" s="2482" t="s">
        <v>1656</v>
      </c>
      <c r="H472" s="2482"/>
      <c r="I472" s="2482"/>
      <c r="J472" s="2482"/>
      <c r="K472" s="616">
        <f>SUM(K471)</f>
        <v>0.40740000000000004</v>
      </c>
    </row>
    <row r="473" spans="1:11" ht="9.9499999999999993" customHeight="1">
      <c r="A473" s="617"/>
      <c r="B473" s="617"/>
      <c r="C473" s="617"/>
      <c r="D473" s="617"/>
      <c r="E473" s="617"/>
      <c r="F473" s="617"/>
      <c r="G473" s="2468"/>
      <c r="H473" s="2468"/>
      <c r="I473" s="2468"/>
      <c r="J473" s="2468"/>
      <c r="K473" s="2468"/>
    </row>
    <row r="474" spans="1:11" ht="20.100000000000001" customHeight="1">
      <c r="A474" s="2469" t="s">
        <v>1822</v>
      </c>
      <c r="B474" s="2469"/>
      <c r="C474" s="2469"/>
      <c r="D474" s="2469"/>
      <c r="E474" s="2469"/>
      <c r="F474" s="2469"/>
      <c r="G474" s="2469"/>
      <c r="H474" s="2469"/>
      <c r="I474" s="2469"/>
      <c r="J474" s="2469"/>
      <c r="K474" s="2469"/>
    </row>
    <row r="475" spans="1:11" ht="12.95" customHeight="1">
      <c r="A475" s="2470" t="s">
        <v>1693</v>
      </c>
      <c r="B475" s="2470"/>
      <c r="C475" s="2470"/>
      <c r="D475" s="2471" t="s">
        <v>4</v>
      </c>
      <c r="E475" s="2472" t="s">
        <v>1692</v>
      </c>
      <c r="F475" s="2472"/>
      <c r="G475" s="2472" t="s">
        <v>1691</v>
      </c>
      <c r="H475" s="2472"/>
      <c r="I475" s="2472"/>
      <c r="J475" s="2472"/>
      <c r="K475" s="2472" t="s">
        <v>1684</v>
      </c>
    </row>
    <row r="476" spans="1:11" ht="12" customHeight="1">
      <c r="A476" s="2470"/>
      <c r="B476" s="2470"/>
      <c r="C476" s="2470"/>
      <c r="D476" s="2471"/>
      <c r="E476" s="625" t="s">
        <v>1690</v>
      </c>
      <c r="F476" s="625" t="s">
        <v>1689</v>
      </c>
      <c r="G476" s="2473" t="s">
        <v>1690</v>
      </c>
      <c r="H476" s="2473"/>
      <c r="I476" s="2473" t="s">
        <v>1689</v>
      </c>
      <c r="J476" s="2473"/>
      <c r="K476" s="2472"/>
    </row>
    <row r="477" spans="1:11" ht="15" customHeight="1">
      <c r="A477" s="627" t="s">
        <v>926</v>
      </c>
      <c r="B477" s="2474" t="s">
        <v>1153</v>
      </c>
      <c r="C477" s="2474"/>
      <c r="D477" s="629">
        <v>1</v>
      </c>
      <c r="E477" s="636">
        <v>1</v>
      </c>
      <c r="F477" s="636">
        <v>0</v>
      </c>
      <c r="G477" s="2475">
        <v>153.80459999999999</v>
      </c>
      <c r="H477" s="2475"/>
      <c r="I477" s="2475">
        <v>57.640300000000003</v>
      </c>
      <c r="J477" s="2475"/>
      <c r="K477" s="618">
        <f>ROUND(D477*(ROUND(E477*G477,4)+ROUND(F477*I477,4)),4)</f>
        <v>153.80459999999999</v>
      </c>
    </row>
    <row r="478" spans="1:11" ht="15" customHeight="1">
      <c r="A478" s="627" t="s">
        <v>903</v>
      </c>
      <c r="B478" s="2474" t="s">
        <v>1142</v>
      </c>
      <c r="C478" s="2474"/>
      <c r="D478" s="629">
        <v>1</v>
      </c>
      <c r="E478" s="636">
        <v>1</v>
      </c>
      <c r="F478" s="636">
        <v>0</v>
      </c>
      <c r="G478" s="2475">
        <v>12.373699999999999</v>
      </c>
      <c r="H478" s="2475"/>
      <c r="I478" s="2475">
        <v>7.9679000000000002</v>
      </c>
      <c r="J478" s="2475"/>
      <c r="K478" s="618">
        <f>ROUND(D478*(ROUND(E478*G478,4)+ROUND(F478*I478,4)),4)</f>
        <v>12.373699999999999</v>
      </c>
    </row>
    <row r="479" spans="1:11" ht="15" customHeight="1">
      <c r="A479" s="617"/>
      <c r="B479" s="617"/>
      <c r="C479" s="617"/>
      <c r="D479" s="617"/>
      <c r="E479" s="617"/>
      <c r="F479" s="617"/>
      <c r="G479" s="2476" t="s">
        <v>1688</v>
      </c>
      <c r="H479" s="2476"/>
      <c r="I479" s="2476"/>
      <c r="J479" s="2476"/>
      <c r="K479" s="626">
        <f>SUM(K476:K478)</f>
        <v>166.17829999999998</v>
      </c>
    </row>
    <row r="480" spans="1:11" ht="15" customHeight="1">
      <c r="A480" s="617"/>
      <c r="B480" s="617"/>
      <c r="C480" s="617"/>
      <c r="D480" s="617"/>
      <c r="E480" s="617"/>
      <c r="F480" s="617"/>
      <c r="G480" s="2482" t="s">
        <v>1682</v>
      </c>
      <c r="H480" s="2482"/>
      <c r="I480" s="2482"/>
      <c r="J480" s="2482"/>
      <c r="K480" s="618">
        <f>SUM(K479)</f>
        <v>166.17829999999998</v>
      </c>
    </row>
    <row r="481" spans="1:11" ht="15" customHeight="1">
      <c r="A481" s="617"/>
      <c r="B481" s="617"/>
      <c r="C481" s="617"/>
      <c r="D481" s="617"/>
      <c r="E481" s="617"/>
      <c r="F481" s="617"/>
      <c r="G481" s="2482" t="s">
        <v>1681</v>
      </c>
      <c r="H481" s="2482"/>
      <c r="I481" s="2482"/>
      <c r="J481" s="2482"/>
      <c r="K481" s="630">
        <v>2430.2399999999998</v>
      </c>
    </row>
    <row r="482" spans="1:11" ht="15" customHeight="1">
      <c r="A482" s="617"/>
      <c r="B482" s="617"/>
      <c r="C482" s="617"/>
      <c r="D482" s="617"/>
      <c r="E482" s="617"/>
      <c r="F482" s="617"/>
      <c r="G482" s="2482" t="s">
        <v>1680</v>
      </c>
      <c r="H482" s="2482"/>
      <c r="I482" s="2482"/>
      <c r="J482" s="2482"/>
      <c r="K482" s="618">
        <f>ROUND(K480/K481,4)</f>
        <v>6.8400000000000002E-2</v>
      </c>
    </row>
    <row r="483" spans="1:11" ht="15" customHeight="1">
      <c r="A483" s="617"/>
      <c r="B483" s="617"/>
      <c r="C483" s="617"/>
      <c r="D483" s="617"/>
      <c r="E483" s="617"/>
      <c r="F483" s="617"/>
      <c r="G483" s="2482" t="s">
        <v>1657</v>
      </c>
      <c r="H483" s="2482"/>
      <c r="I483" s="2482"/>
      <c r="J483" s="2482"/>
      <c r="K483" s="618">
        <f>SUM(K482)</f>
        <v>6.8400000000000002E-2</v>
      </c>
    </row>
    <row r="484" spans="1:11" ht="15" customHeight="1">
      <c r="A484" s="617"/>
      <c r="B484" s="617"/>
      <c r="C484" s="617"/>
      <c r="D484" s="617"/>
      <c r="E484" s="617"/>
      <c r="F484" s="617"/>
      <c r="G484" s="2482" t="s">
        <v>1656</v>
      </c>
      <c r="H484" s="2482"/>
      <c r="I484" s="2482"/>
      <c r="J484" s="2482"/>
      <c r="K484" s="616">
        <f>SUM(K483)</f>
        <v>6.8400000000000002E-2</v>
      </c>
    </row>
    <row r="485" spans="1:11" ht="9.9499999999999993" customHeight="1">
      <c r="A485" s="617"/>
      <c r="B485" s="617"/>
      <c r="C485" s="617"/>
      <c r="D485" s="617"/>
      <c r="E485" s="617"/>
      <c r="F485" s="617"/>
      <c r="G485" s="2468"/>
      <c r="H485" s="2468"/>
      <c r="I485" s="2468"/>
      <c r="J485" s="2468"/>
      <c r="K485" s="2468"/>
    </row>
    <row r="486" spans="1:11" ht="20.100000000000001" customHeight="1">
      <c r="A486" s="2469" t="s">
        <v>1821</v>
      </c>
      <c r="B486" s="2469"/>
      <c r="C486" s="2469"/>
      <c r="D486" s="2469"/>
      <c r="E486" s="2469"/>
      <c r="F486" s="2469"/>
      <c r="G486" s="2469"/>
      <c r="H486" s="2469"/>
      <c r="I486" s="2469"/>
      <c r="J486" s="2469"/>
      <c r="K486" s="2469"/>
    </row>
    <row r="487" spans="1:11" ht="12.95" customHeight="1">
      <c r="A487" s="2470" t="s">
        <v>1693</v>
      </c>
      <c r="B487" s="2470"/>
      <c r="C487" s="2470"/>
      <c r="D487" s="2471" t="s">
        <v>4</v>
      </c>
      <c r="E487" s="2472" t="s">
        <v>1692</v>
      </c>
      <c r="F487" s="2472"/>
      <c r="G487" s="2472" t="s">
        <v>1691</v>
      </c>
      <c r="H487" s="2472"/>
      <c r="I487" s="2472"/>
      <c r="J487" s="2472"/>
      <c r="K487" s="2472" t="s">
        <v>1684</v>
      </c>
    </row>
    <row r="488" spans="1:11" ht="12" customHeight="1">
      <c r="A488" s="2470"/>
      <c r="B488" s="2470"/>
      <c r="C488" s="2470"/>
      <c r="D488" s="2471"/>
      <c r="E488" s="625" t="s">
        <v>1690</v>
      </c>
      <c r="F488" s="625" t="s">
        <v>1689</v>
      </c>
      <c r="G488" s="2473" t="s">
        <v>1690</v>
      </c>
      <c r="H488" s="2473"/>
      <c r="I488" s="2473" t="s">
        <v>1689</v>
      </c>
      <c r="J488" s="2473"/>
      <c r="K488" s="2472"/>
    </row>
    <row r="489" spans="1:11" ht="15.95" customHeight="1">
      <c r="A489" s="627" t="s">
        <v>875</v>
      </c>
      <c r="B489" s="2474" t="s">
        <v>1216</v>
      </c>
      <c r="C489" s="2474"/>
      <c r="D489" s="629">
        <v>1</v>
      </c>
      <c r="E489" s="636">
        <v>1</v>
      </c>
      <c r="F489" s="636">
        <v>0</v>
      </c>
      <c r="G489" s="2475">
        <v>260.41269999999997</v>
      </c>
      <c r="H489" s="2475"/>
      <c r="I489" s="2475">
        <v>73.816900000000004</v>
      </c>
      <c r="J489" s="2475"/>
      <c r="K489" s="618">
        <f>ROUND(D489*(ROUND(E489*G489,4)+ROUND(F489*I489,4)),4)</f>
        <v>260.41269999999997</v>
      </c>
    </row>
    <row r="490" spans="1:11" ht="15" customHeight="1">
      <c r="A490" s="627" t="s">
        <v>931</v>
      </c>
      <c r="B490" s="2474" t="s">
        <v>1156</v>
      </c>
      <c r="C490" s="2474"/>
      <c r="D490" s="629">
        <v>1</v>
      </c>
      <c r="E490" s="636">
        <v>0.22</v>
      </c>
      <c r="F490" s="636">
        <v>0.78</v>
      </c>
      <c r="G490" s="2475">
        <v>14.826700000000001</v>
      </c>
      <c r="H490" s="2475"/>
      <c r="I490" s="2475">
        <v>9.5474999999999994</v>
      </c>
      <c r="J490" s="2475"/>
      <c r="K490" s="618">
        <f>ROUND(D490*(ROUND(E490*G490,4)+ROUND(F490*I490,4)),4)</f>
        <v>10.709</v>
      </c>
    </row>
    <row r="491" spans="1:11" ht="15" customHeight="1">
      <c r="A491" s="627" t="s">
        <v>1083</v>
      </c>
      <c r="B491" s="2474" t="s">
        <v>1196</v>
      </c>
      <c r="C491" s="2474"/>
      <c r="D491" s="629">
        <v>1</v>
      </c>
      <c r="E491" s="636">
        <v>0.24</v>
      </c>
      <c r="F491" s="636">
        <v>0.76</v>
      </c>
      <c r="G491" s="2475">
        <v>256.24349999999998</v>
      </c>
      <c r="H491" s="2475"/>
      <c r="I491" s="2475">
        <v>125.2824</v>
      </c>
      <c r="J491" s="2475"/>
      <c r="K491" s="618">
        <f>ROUND(D491*(ROUND(E491*G491,4)+ROUND(F491*I491,4)),4)</f>
        <v>156.71299999999999</v>
      </c>
    </row>
    <row r="492" spans="1:11" ht="15" customHeight="1">
      <c r="A492" s="627" t="s">
        <v>911</v>
      </c>
      <c r="B492" s="2474" t="s">
        <v>1144</v>
      </c>
      <c r="C492" s="2474"/>
      <c r="D492" s="629">
        <v>2</v>
      </c>
      <c r="E492" s="636">
        <v>1</v>
      </c>
      <c r="F492" s="636">
        <v>0</v>
      </c>
      <c r="G492" s="2475">
        <v>56.929400000000001</v>
      </c>
      <c r="H492" s="2475"/>
      <c r="I492" s="2475">
        <v>38.886899999999997</v>
      </c>
      <c r="J492" s="2475"/>
      <c r="K492" s="618">
        <f>ROUND(D492*(ROUND(E492*G492,4)+ROUND(F492*I492,4)),4)</f>
        <v>113.8588</v>
      </c>
    </row>
    <row r="493" spans="1:11" ht="15" customHeight="1">
      <c r="A493" s="617"/>
      <c r="B493" s="617"/>
      <c r="C493" s="617"/>
      <c r="D493" s="617"/>
      <c r="E493" s="617"/>
      <c r="F493" s="617"/>
      <c r="G493" s="2476" t="s">
        <v>1688</v>
      </c>
      <c r="H493" s="2476"/>
      <c r="I493" s="2476"/>
      <c r="J493" s="2476"/>
      <c r="K493" s="626">
        <f>SUM(K488:K492)</f>
        <v>541.69349999999997</v>
      </c>
    </row>
    <row r="494" spans="1:11" ht="20.100000000000001" customHeight="1">
      <c r="A494" s="2477" t="s">
        <v>1686</v>
      </c>
      <c r="B494" s="2477"/>
      <c r="C494" s="2477"/>
      <c r="D494" s="2477"/>
      <c r="E494" s="2477"/>
      <c r="F494" s="628" t="s">
        <v>1675</v>
      </c>
      <c r="G494" s="2472" t="s">
        <v>1670</v>
      </c>
      <c r="H494" s="2472"/>
      <c r="I494" s="2472" t="s">
        <v>1685</v>
      </c>
      <c r="J494" s="2472"/>
      <c r="K494" s="628" t="s">
        <v>1684</v>
      </c>
    </row>
    <row r="495" spans="1:11" ht="15" customHeight="1">
      <c r="A495" s="627" t="s">
        <v>1416</v>
      </c>
      <c r="B495" s="2478" t="s">
        <v>1417</v>
      </c>
      <c r="C495" s="2478"/>
      <c r="D495" s="2478"/>
      <c r="E495" s="2478"/>
      <c r="F495" s="627" t="s">
        <v>107</v>
      </c>
      <c r="G495" s="2479">
        <v>8</v>
      </c>
      <c r="H495" s="2479"/>
      <c r="I495" s="2480">
        <v>23.177399999999999</v>
      </c>
      <c r="J495" s="2480"/>
      <c r="K495" s="632">
        <f>ROUND(ROUND(G495,8)*I495,4)</f>
        <v>185.41919999999999</v>
      </c>
    </row>
    <row r="496" spans="1:11" ht="15" customHeight="1">
      <c r="A496" s="617"/>
      <c r="B496" s="617"/>
      <c r="C496" s="617"/>
      <c r="D496" s="617"/>
      <c r="E496" s="617"/>
      <c r="F496" s="617"/>
      <c r="G496" s="2476" t="s">
        <v>1683</v>
      </c>
      <c r="H496" s="2476"/>
      <c r="I496" s="2476"/>
      <c r="J496" s="2476"/>
      <c r="K496" s="631">
        <f>SUM(K495:K495)</f>
        <v>185.41919999999999</v>
      </c>
    </row>
    <row r="497" spans="1:11" ht="15" customHeight="1">
      <c r="A497" s="617"/>
      <c r="B497" s="617"/>
      <c r="C497" s="617"/>
      <c r="D497" s="617"/>
      <c r="E497" s="617"/>
      <c r="F497" s="617"/>
      <c r="G497" s="2482" t="s">
        <v>1682</v>
      </c>
      <c r="H497" s="2482"/>
      <c r="I497" s="2482"/>
      <c r="J497" s="2482"/>
      <c r="K497" s="618">
        <f>SUM(K493,K496)</f>
        <v>727.1126999999999</v>
      </c>
    </row>
    <row r="498" spans="1:11" ht="15" customHeight="1">
      <c r="A498" s="617"/>
      <c r="B498" s="617"/>
      <c r="C498" s="617"/>
      <c r="D498" s="617"/>
      <c r="E498" s="617"/>
      <c r="F498" s="617"/>
      <c r="G498" s="2482" t="s">
        <v>1681</v>
      </c>
      <c r="H498" s="2482"/>
      <c r="I498" s="2482"/>
      <c r="J498" s="2482"/>
      <c r="K498" s="630">
        <v>283.02</v>
      </c>
    </row>
    <row r="499" spans="1:11" ht="15" customHeight="1">
      <c r="A499" s="617"/>
      <c r="B499" s="617"/>
      <c r="C499" s="617"/>
      <c r="D499" s="617"/>
      <c r="E499" s="617"/>
      <c r="F499" s="617"/>
      <c r="G499" s="2482" t="s">
        <v>1680</v>
      </c>
      <c r="H499" s="2482"/>
      <c r="I499" s="2482"/>
      <c r="J499" s="2482"/>
      <c r="K499" s="618">
        <f>ROUND(K497/K498,4)</f>
        <v>2.5691000000000002</v>
      </c>
    </row>
    <row r="500" spans="1:11" ht="15" customHeight="1">
      <c r="A500" s="617"/>
      <c r="B500" s="617"/>
      <c r="C500" s="617"/>
      <c r="D500" s="617"/>
      <c r="E500" s="617"/>
      <c r="F500" s="617"/>
      <c r="G500" s="2482" t="s">
        <v>1820</v>
      </c>
      <c r="H500" s="2482"/>
      <c r="I500" s="2482"/>
      <c r="J500" s="2482"/>
      <c r="K500" s="618">
        <f>ROUND(K499*0.00585,4)</f>
        <v>1.4999999999999999E-2</v>
      </c>
    </row>
    <row r="501" spans="1:11" ht="20.100000000000001" customHeight="1">
      <c r="A501" s="2477" t="s">
        <v>1679</v>
      </c>
      <c r="B501" s="2477"/>
      <c r="C501" s="2477"/>
      <c r="D501" s="2477"/>
      <c r="E501" s="2477"/>
      <c r="F501" s="628" t="s">
        <v>1675</v>
      </c>
      <c r="G501" s="2472" t="s">
        <v>1670</v>
      </c>
      <c r="H501" s="2472"/>
      <c r="I501" s="2472" t="s">
        <v>1678</v>
      </c>
      <c r="J501" s="2472"/>
      <c r="K501" s="628" t="s">
        <v>1665</v>
      </c>
    </row>
    <row r="502" spans="1:11" ht="15" customHeight="1">
      <c r="A502" s="627" t="s">
        <v>1458</v>
      </c>
      <c r="B502" s="2474" t="s">
        <v>1459</v>
      </c>
      <c r="C502" s="2474"/>
      <c r="D502" s="2474"/>
      <c r="E502" s="2474"/>
      <c r="F502" s="627" t="s">
        <v>8</v>
      </c>
      <c r="G502" s="2479">
        <v>7.3299999999999997E-3</v>
      </c>
      <c r="H502" s="2479"/>
      <c r="I502" s="2475">
        <v>130.12</v>
      </c>
      <c r="J502" s="2475"/>
      <c r="K502" s="618">
        <f>ROUND(ROUND(G502,8)*I502,4)</f>
        <v>0.95379999999999998</v>
      </c>
    </row>
    <row r="503" spans="1:11" ht="15" customHeight="1">
      <c r="A503" s="627" t="s">
        <v>1456</v>
      </c>
      <c r="B503" s="2474" t="s">
        <v>1457</v>
      </c>
      <c r="C503" s="2474"/>
      <c r="D503" s="2474"/>
      <c r="E503" s="2474"/>
      <c r="F503" s="627" t="s">
        <v>8</v>
      </c>
      <c r="G503" s="2479">
        <v>1.4999999999999999E-2</v>
      </c>
      <c r="H503" s="2479"/>
      <c r="I503" s="2475">
        <v>125.64</v>
      </c>
      <c r="J503" s="2475"/>
      <c r="K503" s="618">
        <f>ROUND(ROUND(G503,8)*I503,4)</f>
        <v>1.8846000000000001</v>
      </c>
    </row>
    <row r="504" spans="1:11" ht="15" customHeight="1">
      <c r="A504" s="627" t="s">
        <v>1362</v>
      </c>
      <c r="B504" s="2474" t="s">
        <v>1424</v>
      </c>
      <c r="C504" s="2474"/>
      <c r="D504" s="2474"/>
      <c r="E504" s="2474"/>
      <c r="F504" s="627" t="s">
        <v>1361</v>
      </c>
      <c r="G504" s="2479">
        <v>4.7699999999999999E-3</v>
      </c>
      <c r="H504" s="2479"/>
      <c r="I504" s="2475">
        <v>0</v>
      </c>
      <c r="J504" s="2475"/>
      <c r="K504" s="618">
        <f>ROUND(ROUND(G504,8)*I504,4)</f>
        <v>0</v>
      </c>
    </row>
    <row r="505" spans="1:11" ht="15" customHeight="1">
      <c r="A505" s="617"/>
      <c r="B505" s="617"/>
      <c r="C505" s="617"/>
      <c r="D505" s="617"/>
      <c r="E505" s="617"/>
      <c r="F505" s="617"/>
      <c r="G505" s="2476" t="s">
        <v>1677</v>
      </c>
      <c r="H505" s="2476"/>
      <c r="I505" s="2476"/>
      <c r="J505" s="2476"/>
      <c r="K505" s="626">
        <f>SUM(K502:K504)</f>
        <v>2.8384</v>
      </c>
    </row>
    <row r="506" spans="1:11" ht="15" customHeight="1">
      <c r="A506" s="2477" t="s">
        <v>1671</v>
      </c>
      <c r="B506" s="2477"/>
      <c r="C506" s="2477"/>
      <c r="D506" s="625" t="s">
        <v>110</v>
      </c>
      <c r="E506" s="2473" t="s">
        <v>664</v>
      </c>
      <c r="F506" s="2473"/>
      <c r="G506" s="2473" t="s">
        <v>1670</v>
      </c>
      <c r="H506" s="2473"/>
      <c r="I506" s="2473" t="s">
        <v>1669</v>
      </c>
      <c r="J506" s="2473"/>
      <c r="K506" s="625" t="s">
        <v>1665</v>
      </c>
    </row>
    <row r="507" spans="1:11" ht="15" customHeight="1">
      <c r="A507" s="623" t="s">
        <v>1458</v>
      </c>
      <c r="B507" s="2486" t="s">
        <v>1818</v>
      </c>
      <c r="C507" s="2486"/>
      <c r="D507" s="623" t="s">
        <v>1361</v>
      </c>
      <c r="E507" s="2483" t="s">
        <v>1819</v>
      </c>
      <c r="F507" s="2483"/>
      <c r="G507" s="2484">
        <v>1.0999999999999999E-2</v>
      </c>
      <c r="H507" s="2484"/>
      <c r="I507" s="2485">
        <v>7.85</v>
      </c>
      <c r="J507" s="2485"/>
      <c r="K507" s="619">
        <f>ROUND(ROUND(G507,8)*I507,4)</f>
        <v>8.6400000000000005E-2</v>
      </c>
    </row>
    <row r="508" spans="1:11" ht="15" customHeight="1">
      <c r="A508" s="623" t="s">
        <v>1456</v>
      </c>
      <c r="B508" s="2486" t="s">
        <v>1785</v>
      </c>
      <c r="C508" s="2486"/>
      <c r="D508" s="623" t="s">
        <v>1361</v>
      </c>
      <c r="E508" s="2483" t="s">
        <v>1819</v>
      </c>
      <c r="F508" s="2483"/>
      <c r="G508" s="2484">
        <v>2.2499999999999999E-2</v>
      </c>
      <c r="H508" s="2484"/>
      <c r="I508" s="2485">
        <v>7.85</v>
      </c>
      <c r="J508" s="2485"/>
      <c r="K508" s="619">
        <f>ROUND(ROUND(G508,8)*I508,4)</f>
        <v>0.17660000000000001</v>
      </c>
    </row>
    <row r="509" spans="1:11" ht="15" customHeight="1">
      <c r="A509" s="617"/>
      <c r="B509" s="617"/>
      <c r="C509" s="617"/>
      <c r="D509" s="617"/>
      <c r="E509" s="617"/>
      <c r="F509" s="617"/>
      <c r="G509" s="2476" t="s">
        <v>1667</v>
      </c>
      <c r="H509" s="2476"/>
      <c r="I509" s="2476"/>
      <c r="J509" s="2476"/>
      <c r="K509" s="618">
        <f>SUM(K507:K508)</f>
        <v>0.26300000000000001</v>
      </c>
    </row>
    <row r="510" spans="1:11" ht="12.95" customHeight="1">
      <c r="A510" s="2477" t="s">
        <v>1666</v>
      </c>
      <c r="B510" s="2477"/>
      <c r="C510" s="2473" t="s">
        <v>3</v>
      </c>
      <c r="D510" s="2473" t="s">
        <v>72</v>
      </c>
      <c r="E510" s="2473" t="s">
        <v>1599</v>
      </c>
      <c r="F510" s="2473"/>
      <c r="G510" s="2473" t="s">
        <v>1600</v>
      </c>
      <c r="H510" s="2473"/>
      <c r="I510" s="2473" t="s">
        <v>67</v>
      </c>
      <c r="J510" s="2473"/>
      <c r="K510" s="2473" t="s">
        <v>1665</v>
      </c>
    </row>
    <row r="511" spans="1:11" ht="12" customHeight="1">
      <c r="A511" s="2477"/>
      <c r="B511" s="2477"/>
      <c r="C511" s="2473"/>
      <c r="D511" s="2473"/>
      <c r="E511" s="625" t="s">
        <v>117</v>
      </c>
      <c r="F511" s="625" t="s">
        <v>141</v>
      </c>
      <c r="G511" s="625" t="s">
        <v>117</v>
      </c>
      <c r="H511" s="625" t="s">
        <v>141</v>
      </c>
      <c r="I511" s="625" t="s">
        <v>117</v>
      </c>
      <c r="J511" s="625" t="s">
        <v>141</v>
      </c>
      <c r="K511" s="2473"/>
    </row>
    <row r="512" spans="1:11" ht="20.100000000000001" customHeight="1">
      <c r="A512" s="623" t="s">
        <v>1458</v>
      </c>
      <c r="B512" s="624" t="s">
        <v>1818</v>
      </c>
      <c r="C512" s="623" t="s">
        <v>1341</v>
      </c>
      <c r="D512" s="622">
        <v>1.0999999999999999E-2</v>
      </c>
      <c r="E512" s="621">
        <v>0</v>
      </c>
      <c r="F512" s="620">
        <v>1.27</v>
      </c>
      <c r="G512" s="621">
        <v>0</v>
      </c>
      <c r="H512" s="620">
        <v>1.02</v>
      </c>
      <c r="I512" s="621">
        <v>0</v>
      </c>
      <c r="J512" s="620">
        <v>0.82</v>
      </c>
      <c r="K512" s="619">
        <f>ROUND(D512*(ROUND(E512*F512,4)+ROUND(G512*H512,4)+ROUND(I512*J512,4)),4)</f>
        <v>0</v>
      </c>
    </row>
    <row r="513" spans="1:11" ht="20.100000000000001" customHeight="1">
      <c r="A513" s="623" t="s">
        <v>1456</v>
      </c>
      <c r="B513" s="624" t="s">
        <v>1785</v>
      </c>
      <c r="C513" s="623" t="s">
        <v>1341</v>
      </c>
      <c r="D513" s="622">
        <v>2.2499999999999999E-2</v>
      </c>
      <c r="E513" s="621">
        <v>0</v>
      </c>
      <c r="F513" s="620">
        <v>1.27</v>
      </c>
      <c r="G513" s="621">
        <v>0</v>
      </c>
      <c r="H513" s="620">
        <v>1.02</v>
      </c>
      <c r="I513" s="621">
        <v>0</v>
      </c>
      <c r="J513" s="620">
        <v>0.82</v>
      </c>
      <c r="K513" s="619">
        <f>ROUND(D513*(ROUND(E513*F513,4)+ROUND(G513*H513,4)+ROUND(I513*J513,4)),4)</f>
        <v>0</v>
      </c>
    </row>
    <row r="514" spans="1:11" ht="15" customHeight="1">
      <c r="A514" s="617"/>
      <c r="B514" s="617"/>
      <c r="C514" s="617"/>
      <c r="D514" s="617"/>
      <c r="E514" s="617"/>
      <c r="F514" s="617"/>
      <c r="G514" s="2476" t="s">
        <v>1658</v>
      </c>
      <c r="H514" s="2476"/>
      <c r="I514" s="2476"/>
      <c r="J514" s="2476"/>
      <c r="K514" s="618">
        <f>SUM(K511:K513)</f>
        <v>0</v>
      </c>
    </row>
    <row r="515" spans="1:11" ht="15" customHeight="1">
      <c r="A515" s="617"/>
      <c r="B515" s="617"/>
      <c r="C515" s="617"/>
      <c r="D515" s="617"/>
      <c r="E515" s="617"/>
      <c r="F515" s="617"/>
      <c r="G515" s="2482" t="s">
        <v>1657</v>
      </c>
      <c r="H515" s="2482"/>
      <c r="I515" s="2482"/>
      <c r="J515" s="2482"/>
      <c r="K515" s="618">
        <f>SUM(K499,K500,K505,K509,K514)</f>
        <v>5.6855000000000002</v>
      </c>
    </row>
    <row r="516" spans="1:11" ht="15" customHeight="1">
      <c r="A516" s="617"/>
      <c r="B516" s="617"/>
      <c r="C516" s="617"/>
      <c r="D516" s="617"/>
      <c r="E516" s="617"/>
      <c r="F516" s="617"/>
      <c r="G516" s="2482" t="s">
        <v>1656</v>
      </c>
      <c r="H516" s="2482"/>
      <c r="I516" s="2482"/>
      <c r="J516" s="2482"/>
      <c r="K516" s="616">
        <f>SUM(K515)</f>
        <v>5.6855000000000002</v>
      </c>
    </row>
    <row r="517" spans="1:11" ht="9.9499999999999993" customHeight="1">
      <c r="A517" s="617"/>
      <c r="B517" s="617"/>
      <c r="C517" s="617"/>
      <c r="D517" s="617"/>
      <c r="E517" s="617"/>
      <c r="F517" s="617"/>
      <c r="G517" s="2468"/>
      <c r="H517" s="2468"/>
      <c r="I517" s="2468"/>
      <c r="J517" s="2468"/>
      <c r="K517" s="2468"/>
    </row>
    <row r="518" spans="1:11" ht="20.100000000000001" customHeight="1">
      <c r="A518" s="2469" t="s">
        <v>1817</v>
      </c>
      <c r="B518" s="2469"/>
      <c r="C518" s="2469"/>
      <c r="D518" s="2469"/>
      <c r="E518" s="2469"/>
      <c r="F518" s="2469"/>
      <c r="G518" s="2469"/>
      <c r="H518" s="2469"/>
      <c r="I518" s="2469"/>
      <c r="J518" s="2469"/>
      <c r="K518" s="2469"/>
    </row>
    <row r="519" spans="1:11" ht="12.95" customHeight="1">
      <c r="A519" s="2470" t="s">
        <v>1693</v>
      </c>
      <c r="B519" s="2470"/>
      <c r="C519" s="2470"/>
      <c r="D519" s="2471" t="s">
        <v>4</v>
      </c>
      <c r="E519" s="2472" t="s">
        <v>1692</v>
      </c>
      <c r="F519" s="2472"/>
      <c r="G519" s="2472" t="s">
        <v>1691</v>
      </c>
      <c r="H519" s="2472"/>
      <c r="I519" s="2472"/>
      <c r="J519" s="2472"/>
      <c r="K519" s="2472" t="s">
        <v>1684</v>
      </c>
    </row>
    <row r="520" spans="1:11" ht="12" customHeight="1">
      <c r="A520" s="2470"/>
      <c r="B520" s="2470"/>
      <c r="C520" s="2470"/>
      <c r="D520" s="2471"/>
      <c r="E520" s="625" t="s">
        <v>1690</v>
      </c>
      <c r="F520" s="625" t="s">
        <v>1689</v>
      </c>
      <c r="G520" s="2473" t="s">
        <v>1690</v>
      </c>
      <c r="H520" s="2473"/>
      <c r="I520" s="2473" t="s">
        <v>1689</v>
      </c>
      <c r="J520" s="2473"/>
      <c r="K520" s="2472"/>
    </row>
    <row r="521" spans="1:11" ht="15" customHeight="1">
      <c r="A521" s="627" t="s">
        <v>928</v>
      </c>
      <c r="B521" s="2474" t="s">
        <v>1283</v>
      </c>
      <c r="C521" s="2474"/>
      <c r="D521" s="629">
        <v>1</v>
      </c>
      <c r="E521" s="636">
        <v>1</v>
      </c>
      <c r="F521" s="636">
        <v>0</v>
      </c>
      <c r="G521" s="2475">
        <v>305.6549</v>
      </c>
      <c r="H521" s="2475"/>
      <c r="I521" s="2475">
        <v>90.069500000000005</v>
      </c>
      <c r="J521" s="2475"/>
      <c r="K521" s="618">
        <f>ROUND(D521*(ROUND(E521*G521,4)+ROUND(F521*I521,4)),4)</f>
        <v>305.6549</v>
      </c>
    </row>
    <row r="522" spans="1:11" ht="15" customHeight="1">
      <c r="A522" s="617"/>
      <c r="B522" s="617"/>
      <c r="C522" s="617"/>
      <c r="D522" s="617"/>
      <c r="E522" s="617"/>
      <c r="F522" s="617"/>
      <c r="G522" s="2476" t="s">
        <v>1688</v>
      </c>
      <c r="H522" s="2476"/>
      <c r="I522" s="2476"/>
      <c r="J522" s="2476"/>
      <c r="K522" s="626">
        <f>SUM(K520:K521)</f>
        <v>305.6549</v>
      </c>
    </row>
    <row r="523" spans="1:11" ht="15" customHeight="1">
      <c r="A523" s="617"/>
      <c r="B523" s="617"/>
      <c r="C523" s="617"/>
      <c r="D523" s="617"/>
      <c r="E523" s="617"/>
      <c r="F523" s="617"/>
      <c r="G523" s="2482" t="s">
        <v>1682</v>
      </c>
      <c r="H523" s="2482"/>
      <c r="I523" s="2482"/>
      <c r="J523" s="2482"/>
      <c r="K523" s="618">
        <f>SUM(K522)</f>
        <v>305.6549</v>
      </c>
    </row>
    <row r="524" spans="1:11" ht="15" customHeight="1">
      <c r="A524" s="617"/>
      <c r="B524" s="617"/>
      <c r="C524" s="617"/>
      <c r="D524" s="617"/>
      <c r="E524" s="617"/>
      <c r="F524" s="617"/>
      <c r="G524" s="2482" t="s">
        <v>1681</v>
      </c>
      <c r="H524" s="2482"/>
      <c r="I524" s="2482"/>
      <c r="J524" s="2482"/>
      <c r="K524" s="630">
        <v>311.25</v>
      </c>
    </row>
    <row r="525" spans="1:11" ht="15" customHeight="1">
      <c r="A525" s="617"/>
      <c r="B525" s="617"/>
      <c r="C525" s="617"/>
      <c r="D525" s="617"/>
      <c r="E525" s="617"/>
      <c r="F525" s="617"/>
      <c r="G525" s="2482" t="s">
        <v>1680</v>
      </c>
      <c r="H525" s="2482"/>
      <c r="I525" s="2482"/>
      <c r="J525" s="2482"/>
      <c r="K525" s="618">
        <f>ROUND(K523/K524,4)</f>
        <v>0.98199999999999998</v>
      </c>
    </row>
    <row r="526" spans="1:11" ht="15" customHeight="1">
      <c r="A526" s="617"/>
      <c r="B526" s="617"/>
      <c r="C526" s="617"/>
      <c r="D526" s="617"/>
      <c r="E526" s="617"/>
      <c r="F526" s="617"/>
      <c r="G526" s="2482" t="s">
        <v>1778</v>
      </c>
      <c r="H526" s="2482"/>
      <c r="I526" s="2482"/>
      <c r="J526" s="2482"/>
      <c r="K526" s="618">
        <f>ROUND(K525*0.03515,4)</f>
        <v>3.4500000000000003E-2</v>
      </c>
    </row>
    <row r="527" spans="1:11" ht="15" customHeight="1">
      <c r="A527" s="617"/>
      <c r="B527" s="617"/>
      <c r="C527" s="617"/>
      <c r="D527" s="617"/>
      <c r="E527" s="617"/>
      <c r="F527" s="617"/>
      <c r="G527" s="2482" t="s">
        <v>1657</v>
      </c>
      <c r="H527" s="2482"/>
      <c r="I527" s="2482"/>
      <c r="J527" s="2482"/>
      <c r="K527" s="618">
        <f>SUM(K525,K526)</f>
        <v>1.0165</v>
      </c>
    </row>
    <row r="528" spans="1:11" ht="15" customHeight="1">
      <c r="A528" s="617"/>
      <c r="B528" s="617"/>
      <c r="C528" s="617"/>
      <c r="D528" s="617"/>
      <c r="E528" s="617"/>
      <c r="F528" s="617"/>
      <c r="G528" s="2482" t="s">
        <v>1656</v>
      </c>
      <c r="H528" s="2482"/>
      <c r="I528" s="2482"/>
      <c r="J528" s="2482"/>
      <c r="K528" s="616">
        <f>SUM(K527)</f>
        <v>1.0165</v>
      </c>
    </row>
    <row r="529" spans="1:11" ht="9.9499999999999993" customHeight="1">
      <c r="A529" s="617"/>
      <c r="B529" s="617"/>
      <c r="C529" s="617"/>
      <c r="D529" s="617"/>
      <c r="E529" s="617"/>
      <c r="F529" s="617"/>
      <c r="G529" s="2468"/>
      <c r="H529" s="2468"/>
      <c r="I529" s="2468"/>
      <c r="J529" s="2468"/>
      <c r="K529" s="2468"/>
    </row>
    <row r="530" spans="1:11" ht="20.100000000000001" customHeight="1">
      <c r="A530" s="2469" t="s">
        <v>1816</v>
      </c>
      <c r="B530" s="2469"/>
      <c r="C530" s="2469"/>
      <c r="D530" s="2469"/>
      <c r="E530" s="2469"/>
      <c r="F530" s="2469"/>
      <c r="G530" s="2469"/>
      <c r="H530" s="2469"/>
      <c r="I530" s="2469"/>
      <c r="J530" s="2469"/>
      <c r="K530" s="2469"/>
    </row>
    <row r="531" spans="1:11" ht="12.95" customHeight="1">
      <c r="A531" s="2470" t="s">
        <v>1693</v>
      </c>
      <c r="B531" s="2470"/>
      <c r="C531" s="2470"/>
      <c r="D531" s="2471" t="s">
        <v>4</v>
      </c>
      <c r="E531" s="2472" t="s">
        <v>1692</v>
      </c>
      <c r="F531" s="2472"/>
      <c r="G531" s="2472" t="s">
        <v>1691</v>
      </c>
      <c r="H531" s="2472"/>
      <c r="I531" s="2472"/>
      <c r="J531" s="2472"/>
      <c r="K531" s="2472" t="s">
        <v>1684</v>
      </c>
    </row>
    <row r="532" spans="1:11" ht="12" customHeight="1">
      <c r="A532" s="2470"/>
      <c r="B532" s="2470"/>
      <c r="C532" s="2470"/>
      <c r="D532" s="2471"/>
      <c r="E532" s="625" t="s">
        <v>1690</v>
      </c>
      <c r="F532" s="625" t="s">
        <v>1689</v>
      </c>
      <c r="G532" s="2473" t="s">
        <v>1690</v>
      </c>
      <c r="H532" s="2473"/>
      <c r="I532" s="2473" t="s">
        <v>1689</v>
      </c>
      <c r="J532" s="2473"/>
      <c r="K532" s="2472"/>
    </row>
    <row r="533" spans="1:11" ht="15" customHeight="1">
      <c r="A533" s="627" t="s">
        <v>928</v>
      </c>
      <c r="B533" s="2474" t="s">
        <v>1283</v>
      </c>
      <c r="C533" s="2474"/>
      <c r="D533" s="629">
        <v>1</v>
      </c>
      <c r="E533" s="636">
        <v>1</v>
      </c>
      <c r="F533" s="636">
        <v>0</v>
      </c>
      <c r="G533" s="2475">
        <v>305.6549</v>
      </c>
      <c r="H533" s="2475"/>
      <c r="I533" s="2475">
        <v>90.069500000000005</v>
      </c>
      <c r="J533" s="2475"/>
      <c r="K533" s="618">
        <f>ROUND(D533*(ROUND(E533*G533,4)+ROUND(F533*I533,4)),4)</f>
        <v>305.6549</v>
      </c>
    </row>
    <row r="534" spans="1:11" ht="15" customHeight="1">
      <c r="A534" s="617"/>
      <c r="B534" s="617"/>
      <c r="C534" s="617"/>
      <c r="D534" s="617"/>
      <c r="E534" s="617"/>
      <c r="F534" s="617"/>
      <c r="G534" s="2476" t="s">
        <v>1688</v>
      </c>
      <c r="H534" s="2476"/>
      <c r="I534" s="2476"/>
      <c r="J534" s="2476"/>
      <c r="K534" s="626">
        <f>SUM(K532:K533)</f>
        <v>305.6549</v>
      </c>
    </row>
    <row r="535" spans="1:11" ht="15" customHeight="1">
      <c r="A535" s="617"/>
      <c r="B535" s="617"/>
      <c r="C535" s="617"/>
      <c r="D535" s="617"/>
      <c r="E535" s="617"/>
      <c r="F535" s="617"/>
      <c r="G535" s="2482" t="s">
        <v>1682</v>
      </c>
      <c r="H535" s="2482"/>
      <c r="I535" s="2482"/>
      <c r="J535" s="2482"/>
      <c r="K535" s="618">
        <f>SUM(K534)</f>
        <v>305.6549</v>
      </c>
    </row>
    <row r="536" spans="1:11" ht="15" customHeight="1">
      <c r="A536" s="617"/>
      <c r="B536" s="617"/>
      <c r="C536" s="617"/>
      <c r="D536" s="617"/>
      <c r="E536" s="617"/>
      <c r="F536" s="617"/>
      <c r="G536" s="2482" t="s">
        <v>1681</v>
      </c>
      <c r="H536" s="2482"/>
      <c r="I536" s="2482"/>
      <c r="J536" s="2482"/>
      <c r="K536" s="630">
        <v>373.5</v>
      </c>
    </row>
    <row r="537" spans="1:11" ht="15" customHeight="1">
      <c r="A537" s="617"/>
      <c r="B537" s="617"/>
      <c r="C537" s="617"/>
      <c r="D537" s="617"/>
      <c r="E537" s="617"/>
      <c r="F537" s="617"/>
      <c r="G537" s="2482" t="s">
        <v>1680</v>
      </c>
      <c r="H537" s="2482"/>
      <c r="I537" s="2482"/>
      <c r="J537" s="2482"/>
      <c r="K537" s="618">
        <f>ROUND(K535/K536,4)</f>
        <v>0.81840000000000002</v>
      </c>
    </row>
    <row r="538" spans="1:11" ht="15" customHeight="1">
      <c r="A538" s="617"/>
      <c r="B538" s="617"/>
      <c r="C538" s="617"/>
      <c r="D538" s="617"/>
      <c r="E538" s="617"/>
      <c r="F538" s="617"/>
      <c r="G538" s="2482" t="s">
        <v>1657</v>
      </c>
      <c r="H538" s="2482"/>
      <c r="I538" s="2482"/>
      <c r="J538" s="2482"/>
      <c r="K538" s="618">
        <f>SUM(K537)</f>
        <v>0.81840000000000002</v>
      </c>
    </row>
    <row r="539" spans="1:11" ht="15" customHeight="1">
      <c r="A539" s="617"/>
      <c r="B539" s="617"/>
      <c r="C539" s="617"/>
      <c r="D539" s="617"/>
      <c r="E539" s="617"/>
      <c r="F539" s="617"/>
      <c r="G539" s="2482" t="s">
        <v>1656</v>
      </c>
      <c r="H539" s="2482"/>
      <c r="I539" s="2482"/>
      <c r="J539" s="2482"/>
      <c r="K539" s="616">
        <f>SUM(K538)</f>
        <v>0.81840000000000002</v>
      </c>
    </row>
    <row r="540" spans="1:11" ht="9.9499999999999993" customHeight="1">
      <c r="A540" s="617"/>
      <c r="B540" s="617"/>
      <c r="C540" s="617"/>
      <c r="D540" s="617"/>
      <c r="E540" s="617"/>
      <c r="F540" s="617"/>
      <c r="G540" s="2468"/>
      <c r="H540" s="2468"/>
      <c r="I540" s="2468"/>
      <c r="J540" s="2468"/>
      <c r="K540" s="2468"/>
    </row>
    <row r="541" spans="1:11" ht="20.100000000000001" customHeight="1">
      <c r="A541" s="2469" t="s">
        <v>1815</v>
      </c>
      <c r="B541" s="2469"/>
      <c r="C541" s="2469"/>
      <c r="D541" s="2469"/>
      <c r="E541" s="2469"/>
      <c r="F541" s="2469"/>
      <c r="G541" s="2469"/>
      <c r="H541" s="2469"/>
      <c r="I541" s="2469"/>
      <c r="J541" s="2469"/>
      <c r="K541" s="2469"/>
    </row>
    <row r="542" spans="1:11" ht="20.100000000000001" customHeight="1">
      <c r="A542" s="2477" t="s">
        <v>1676</v>
      </c>
      <c r="B542" s="2477"/>
      <c r="C542" s="2477"/>
      <c r="D542" s="2477"/>
      <c r="E542" s="2477"/>
      <c r="F542" s="628" t="s">
        <v>1675</v>
      </c>
      <c r="G542" s="2472" t="s">
        <v>1670</v>
      </c>
      <c r="H542" s="2472"/>
      <c r="I542" s="2472" t="s">
        <v>1669</v>
      </c>
      <c r="J542" s="2472"/>
      <c r="K542" s="628" t="s">
        <v>1665</v>
      </c>
    </row>
    <row r="543" spans="1:11" ht="15.95" customHeight="1">
      <c r="A543" s="627" t="s">
        <v>1741</v>
      </c>
      <c r="B543" s="2474" t="s">
        <v>1740</v>
      </c>
      <c r="C543" s="2474"/>
      <c r="D543" s="2474"/>
      <c r="E543" s="2474"/>
      <c r="F543" s="627" t="s">
        <v>8</v>
      </c>
      <c r="G543" s="2481">
        <v>1E-4</v>
      </c>
      <c r="H543" s="2481"/>
      <c r="I543" s="2475">
        <v>650.77</v>
      </c>
      <c r="J543" s="2475"/>
      <c r="K543" s="618">
        <f>ROUND(ROUND(G543,8)*I543,4)</f>
        <v>6.5100000000000005E-2</v>
      </c>
    </row>
    <row r="544" spans="1:11" ht="15.95" customHeight="1">
      <c r="A544" s="627" t="s">
        <v>1751</v>
      </c>
      <c r="B544" s="2474" t="s">
        <v>1750</v>
      </c>
      <c r="C544" s="2474"/>
      <c r="D544" s="2474"/>
      <c r="E544" s="2474"/>
      <c r="F544" s="627" t="s">
        <v>8</v>
      </c>
      <c r="G544" s="2481">
        <v>4.2000000000000003E-2</v>
      </c>
      <c r="H544" s="2481"/>
      <c r="I544" s="2475">
        <v>538.47</v>
      </c>
      <c r="J544" s="2475"/>
      <c r="K544" s="618">
        <f>ROUND(ROUND(G544,8)*I544,4)</f>
        <v>22.6157</v>
      </c>
    </row>
    <row r="545" spans="1:11" ht="15" customHeight="1">
      <c r="A545" s="627" t="s">
        <v>1674</v>
      </c>
      <c r="B545" s="2474" t="s">
        <v>1673</v>
      </c>
      <c r="C545" s="2474"/>
      <c r="D545" s="2474"/>
      <c r="E545" s="2474"/>
      <c r="F545" s="627" t="s">
        <v>8</v>
      </c>
      <c r="G545" s="2481">
        <v>0.03</v>
      </c>
      <c r="H545" s="2481"/>
      <c r="I545" s="2475">
        <v>47.98</v>
      </c>
      <c r="J545" s="2475"/>
      <c r="K545" s="618">
        <f>ROUND(ROUND(G545,8)*I545,4)</f>
        <v>1.4394</v>
      </c>
    </row>
    <row r="546" spans="1:11" ht="15.95" customHeight="1">
      <c r="A546" s="627" t="s">
        <v>1723</v>
      </c>
      <c r="B546" s="2474" t="s">
        <v>1722</v>
      </c>
      <c r="C546" s="2474"/>
      <c r="D546" s="2474"/>
      <c r="E546" s="2474"/>
      <c r="F546" s="627" t="s">
        <v>9</v>
      </c>
      <c r="G546" s="2481">
        <v>0.5615</v>
      </c>
      <c r="H546" s="2481"/>
      <c r="I546" s="2475">
        <v>76.86</v>
      </c>
      <c r="J546" s="2475"/>
      <c r="K546" s="618">
        <f>ROUND(ROUND(G546,8)*I546,4)</f>
        <v>43.1569</v>
      </c>
    </row>
    <row r="547" spans="1:11" ht="15" customHeight="1">
      <c r="A547" s="617"/>
      <c r="B547" s="617"/>
      <c r="C547" s="617"/>
      <c r="D547" s="617"/>
      <c r="E547" s="617"/>
      <c r="F547" s="617"/>
      <c r="G547" s="2476" t="s">
        <v>1672</v>
      </c>
      <c r="H547" s="2476"/>
      <c r="I547" s="2476"/>
      <c r="J547" s="2476"/>
      <c r="K547" s="626">
        <f>SUM(K543:K546)</f>
        <v>67.277100000000004</v>
      </c>
    </row>
    <row r="548" spans="1:11" ht="15" customHeight="1">
      <c r="A548" s="617"/>
      <c r="B548" s="617"/>
      <c r="C548" s="617"/>
      <c r="D548" s="617"/>
      <c r="E548" s="617"/>
      <c r="F548" s="617"/>
      <c r="G548" s="2482" t="s">
        <v>1657</v>
      </c>
      <c r="H548" s="2482"/>
      <c r="I548" s="2482"/>
      <c r="J548" s="2482"/>
      <c r="K548" s="618">
        <f>SUM(K547)</f>
        <v>67.277100000000004</v>
      </c>
    </row>
    <row r="549" spans="1:11" ht="15" customHeight="1">
      <c r="A549" s="617"/>
      <c r="B549" s="617"/>
      <c r="C549" s="617"/>
      <c r="D549" s="617"/>
      <c r="E549" s="617"/>
      <c r="F549" s="617"/>
      <c r="G549" s="2482" t="s">
        <v>1656</v>
      </c>
      <c r="H549" s="2482"/>
      <c r="I549" s="2482"/>
      <c r="J549" s="2482"/>
      <c r="K549" s="616">
        <f>SUM(K548)</f>
        <v>67.277100000000004</v>
      </c>
    </row>
    <row r="550" spans="1:11" ht="9.9499999999999993" customHeight="1">
      <c r="A550" s="617"/>
      <c r="B550" s="617"/>
      <c r="C550" s="617"/>
      <c r="D550" s="617"/>
      <c r="E550" s="617"/>
      <c r="F550" s="617"/>
      <c r="G550" s="2468"/>
      <c r="H550" s="2468"/>
      <c r="I550" s="2468"/>
      <c r="J550" s="2468"/>
      <c r="K550" s="2468"/>
    </row>
    <row r="551" spans="1:11" ht="20.100000000000001" customHeight="1">
      <c r="A551" s="2469" t="s">
        <v>1814</v>
      </c>
      <c r="B551" s="2469"/>
      <c r="C551" s="2469"/>
      <c r="D551" s="2469"/>
      <c r="E551" s="2469"/>
      <c r="F551" s="2469"/>
      <c r="G551" s="2469"/>
      <c r="H551" s="2469"/>
      <c r="I551" s="2469"/>
      <c r="J551" s="2469"/>
      <c r="K551" s="2469"/>
    </row>
    <row r="552" spans="1:11" ht="20.100000000000001" customHeight="1">
      <c r="A552" s="2477" t="s">
        <v>1676</v>
      </c>
      <c r="B552" s="2477"/>
      <c r="C552" s="2477"/>
      <c r="D552" s="2477"/>
      <c r="E552" s="2477"/>
      <c r="F552" s="628" t="s">
        <v>1675</v>
      </c>
      <c r="G552" s="2472" t="s">
        <v>1670</v>
      </c>
      <c r="H552" s="2472"/>
      <c r="I552" s="2472" t="s">
        <v>1669</v>
      </c>
      <c r="J552" s="2472"/>
      <c r="K552" s="628" t="s">
        <v>1665</v>
      </c>
    </row>
    <row r="553" spans="1:11" ht="15" customHeight="1">
      <c r="A553" s="627" t="s">
        <v>1793</v>
      </c>
      <c r="B553" s="2474" t="s">
        <v>1792</v>
      </c>
      <c r="C553" s="2474"/>
      <c r="D553" s="2474"/>
      <c r="E553" s="2474"/>
      <c r="F553" s="627" t="s">
        <v>9</v>
      </c>
      <c r="G553" s="2481">
        <v>1.8118000000000001</v>
      </c>
      <c r="H553" s="2481"/>
      <c r="I553" s="2475">
        <v>5.21</v>
      </c>
      <c r="J553" s="2475"/>
      <c r="K553" s="618">
        <f>ROUND(ROUND(G553,8)*I553,4)</f>
        <v>9.4395000000000007</v>
      </c>
    </row>
    <row r="554" spans="1:11" ht="15.95" customHeight="1">
      <c r="A554" s="627" t="s">
        <v>1741</v>
      </c>
      <c r="B554" s="2474" t="s">
        <v>1740</v>
      </c>
      <c r="C554" s="2474"/>
      <c r="D554" s="2474"/>
      <c r="E554" s="2474"/>
      <c r="F554" s="627" t="s">
        <v>8</v>
      </c>
      <c r="G554" s="2481">
        <v>1E-4</v>
      </c>
      <c r="H554" s="2481"/>
      <c r="I554" s="2475">
        <v>650.77</v>
      </c>
      <c r="J554" s="2475"/>
      <c r="K554" s="618">
        <f>ROUND(ROUND(G554,8)*I554,4)</f>
        <v>6.5100000000000005E-2</v>
      </c>
    </row>
    <row r="555" spans="1:11" ht="15.95" customHeight="1">
      <c r="A555" s="627" t="s">
        <v>1751</v>
      </c>
      <c r="B555" s="2474" t="s">
        <v>1750</v>
      </c>
      <c r="C555" s="2474"/>
      <c r="D555" s="2474"/>
      <c r="E555" s="2474"/>
      <c r="F555" s="627" t="s">
        <v>8</v>
      </c>
      <c r="G555" s="2481">
        <v>0.1389</v>
      </c>
      <c r="H555" s="2481"/>
      <c r="I555" s="2475">
        <v>538.47</v>
      </c>
      <c r="J555" s="2475"/>
      <c r="K555" s="618">
        <f>ROUND(ROUND(G555,8)*I555,4)</f>
        <v>74.793499999999995</v>
      </c>
    </row>
    <row r="556" spans="1:11" ht="15.95" customHeight="1">
      <c r="A556" s="627" t="s">
        <v>1803</v>
      </c>
      <c r="B556" s="2474" t="s">
        <v>1802</v>
      </c>
      <c r="C556" s="2474"/>
      <c r="D556" s="2474"/>
      <c r="E556" s="2474"/>
      <c r="F556" s="627" t="s">
        <v>8</v>
      </c>
      <c r="G556" s="2481">
        <v>0.3639</v>
      </c>
      <c r="H556" s="2481"/>
      <c r="I556" s="2475">
        <v>11.09</v>
      </c>
      <c r="J556" s="2475"/>
      <c r="K556" s="618">
        <f>ROUND(ROUND(G556,8)*I556,4)</f>
        <v>4.0357000000000003</v>
      </c>
    </row>
    <row r="557" spans="1:11" ht="15" customHeight="1">
      <c r="A557" s="627" t="s">
        <v>1801</v>
      </c>
      <c r="B557" s="2474" t="s">
        <v>1800</v>
      </c>
      <c r="C557" s="2474"/>
      <c r="D557" s="2474"/>
      <c r="E557" s="2474"/>
      <c r="F557" s="627" t="s">
        <v>1342</v>
      </c>
      <c r="G557" s="2481">
        <v>0.90590000000000004</v>
      </c>
      <c r="H557" s="2481"/>
      <c r="I557" s="2475">
        <v>4.1500000000000004</v>
      </c>
      <c r="J557" s="2475"/>
      <c r="K557" s="618">
        <f>ROUND(ROUND(G557,8)*I557,4)</f>
        <v>3.7595000000000001</v>
      </c>
    </row>
    <row r="558" spans="1:11" ht="15" customHeight="1">
      <c r="A558" s="617"/>
      <c r="B558" s="617"/>
      <c r="C558" s="617"/>
      <c r="D558" s="617"/>
      <c r="E558" s="617"/>
      <c r="F558" s="617"/>
      <c r="G558" s="2476" t="s">
        <v>1672</v>
      </c>
      <c r="H558" s="2476"/>
      <c r="I558" s="2476"/>
      <c r="J558" s="2476"/>
      <c r="K558" s="626">
        <f>SUM(K553:K557)</f>
        <v>92.093299999999999</v>
      </c>
    </row>
    <row r="559" spans="1:11" ht="15" customHeight="1">
      <c r="A559" s="617"/>
      <c r="B559" s="617"/>
      <c r="C559" s="617"/>
      <c r="D559" s="617"/>
      <c r="E559" s="617"/>
      <c r="F559" s="617"/>
      <c r="G559" s="2482" t="s">
        <v>1657</v>
      </c>
      <c r="H559" s="2482"/>
      <c r="I559" s="2482"/>
      <c r="J559" s="2482"/>
      <c r="K559" s="618">
        <f>SUM(K558)</f>
        <v>92.093299999999999</v>
      </c>
    </row>
    <row r="560" spans="1:11" ht="15" customHeight="1">
      <c r="A560" s="617"/>
      <c r="B560" s="617"/>
      <c r="C560" s="617"/>
      <c r="D560" s="617"/>
      <c r="E560" s="617"/>
      <c r="F560" s="617"/>
      <c r="G560" s="2482" t="s">
        <v>1656</v>
      </c>
      <c r="H560" s="2482"/>
      <c r="I560" s="2482"/>
      <c r="J560" s="2482"/>
      <c r="K560" s="616">
        <f>SUM(K559)</f>
        <v>92.093299999999999</v>
      </c>
    </row>
    <row r="561" spans="1:11" ht="9.9499999999999993" customHeight="1">
      <c r="A561" s="617"/>
      <c r="B561" s="617"/>
      <c r="C561" s="617"/>
      <c r="D561" s="617"/>
      <c r="E561" s="617"/>
      <c r="F561" s="617"/>
      <c r="G561" s="2468"/>
      <c r="H561" s="2468"/>
      <c r="I561" s="2468"/>
      <c r="J561" s="2468"/>
      <c r="K561" s="2468"/>
    </row>
    <row r="562" spans="1:11" ht="20.100000000000001" customHeight="1">
      <c r="A562" s="2469" t="s">
        <v>1813</v>
      </c>
      <c r="B562" s="2469"/>
      <c r="C562" s="2469"/>
      <c r="D562" s="2469"/>
      <c r="E562" s="2469"/>
      <c r="F562" s="2469"/>
      <c r="G562" s="2469"/>
      <c r="H562" s="2469"/>
      <c r="I562" s="2469"/>
      <c r="J562" s="2469"/>
      <c r="K562" s="2469"/>
    </row>
    <row r="563" spans="1:11" ht="20.100000000000001" customHeight="1">
      <c r="A563" s="2477" t="s">
        <v>1676</v>
      </c>
      <c r="B563" s="2477"/>
      <c r="C563" s="2477"/>
      <c r="D563" s="2477"/>
      <c r="E563" s="2477"/>
      <c r="F563" s="628" t="s">
        <v>1675</v>
      </c>
      <c r="G563" s="2472" t="s">
        <v>1670</v>
      </c>
      <c r="H563" s="2472"/>
      <c r="I563" s="2472" t="s">
        <v>1669</v>
      </c>
      <c r="J563" s="2472"/>
      <c r="K563" s="628" t="s">
        <v>1665</v>
      </c>
    </row>
    <row r="564" spans="1:11" ht="15" customHeight="1">
      <c r="A564" s="627" t="s">
        <v>1793</v>
      </c>
      <c r="B564" s="2474" t="s">
        <v>1792</v>
      </c>
      <c r="C564" s="2474"/>
      <c r="D564" s="2474"/>
      <c r="E564" s="2474"/>
      <c r="F564" s="627" t="s">
        <v>9</v>
      </c>
      <c r="G564" s="2481">
        <v>1.2581</v>
      </c>
      <c r="H564" s="2481"/>
      <c r="I564" s="2475">
        <v>5.21</v>
      </c>
      <c r="J564" s="2475"/>
      <c r="K564" s="618">
        <f>ROUND(ROUND(G564,8)*I564,4)</f>
        <v>6.5547000000000004</v>
      </c>
    </row>
    <row r="565" spans="1:11" ht="15.95" customHeight="1">
      <c r="A565" s="627" t="s">
        <v>1741</v>
      </c>
      <c r="B565" s="2474" t="s">
        <v>1740</v>
      </c>
      <c r="C565" s="2474"/>
      <c r="D565" s="2474"/>
      <c r="E565" s="2474"/>
      <c r="F565" s="627" t="s">
        <v>8</v>
      </c>
      <c r="G565" s="2481">
        <v>1E-4</v>
      </c>
      <c r="H565" s="2481"/>
      <c r="I565" s="2475">
        <v>650.77</v>
      </c>
      <c r="J565" s="2475"/>
      <c r="K565" s="618">
        <f>ROUND(ROUND(G565,8)*I565,4)</f>
        <v>6.5100000000000005E-2</v>
      </c>
    </row>
    <row r="566" spans="1:11" ht="15.95" customHeight="1">
      <c r="A566" s="627" t="s">
        <v>1751</v>
      </c>
      <c r="B566" s="2474" t="s">
        <v>1750</v>
      </c>
      <c r="C566" s="2474"/>
      <c r="D566" s="2474"/>
      <c r="E566" s="2474"/>
      <c r="F566" s="627" t="s">
        <v>8</v>
      </c>
      <c r="G566" s="2481">
        <v>9.4600000000000004E-2</v>
      </c>
      <c r="H566" s="2481"/>
      <c r="I566" s="2475">
        <v>538.47</v>
      </c>
      <c r="J566" s="2475"/>
      <c r="K566" s="618">
        <f>ROUND(ROUND(G566,8)*I566,4)</f>
        <v>50.939300000000003</v>
      </c>
    </row>
    <row r="567" spans="1:11" ht="15.95" customHeight="1">
      <c r="A567" s="627" t="s">
        <v>1812</v>
      </c>
      <c r="B567" s="2474" t="s">
        <v>1811</v>
      </c>
      <c r="C567" s="2474"/>
      <c r="D567" s="2474"/>
      <c r="E567" s="2474"/>
      <c r="F567" s="627" t="s">
        <v>8</v>
      </c>
      <c r="G567" s="2481">
        <v>0.1946</v>
      </c>
      <c r="H567" s="2481"/>
      <c r="I567" s="2475">
        <v>22.18</v>
      </c>
      <c r="J567" s="2475"/>
      <c r="K567" s="618">
        <f>ROUND(ROUND(G567,8)*I567,4)</f>
        <v>4.3162000000000003</v>
      </c>
    </row>
    <row r="568" spans="1:11" ht="15" customHeight="1">
      <c r="A568" s="627" t="s">
        <v>1801</v>
      </c>
      <c r="B568" s="2474" t="s">
        <v>1800</v>
      </c>
      <c r="C568" s="2474"/>
      <c r="D568" s="2474"/>
      <c r="E568" s="2474"/>
      <c r="F568" s="627" t="s">
        <v>1342</v>
      </c>
      <c r="G568" s="2481">
        <v>0.62909999999999999</v>
      </c>
      <c r="H568" s="2481"/>
      <c r="I568" s="2475">
        <v>4.1500000000000004</v>
      </c>
      <c r="J568" s="2475"/>
      <c r="K568" s="618">
        <f>ROUND(ROUND(G568,8)*I568,4)</f>
        <v>2.6107999999999998</v>
      </c>
    </row>
    <row r="569" spans="1:11" ht="15" customHeight="1">
      <c r="A569" s="617"/>
      <c r="B569" s="617"/>
      <c r="C569" s="617"/>
      <c r="D569" s="617"/>
      <c r="E569" s="617"/>
      <c r="F569" s="617"/>
      <c r="G569" s="2476" t="s">
        <v>1672</v>
      </c>
      <c r="H569" s="2476"/>
      <c r="I569" s="2476"/>
      <c r="J569" s="2476"/>
      <c r="K569" s="626">
        <f>SUM(K564:K568)</f>
        <v>64.486100000000008</v>
      </c>
    </row>
    <row r="570" spans="1:11" ht="15" customHeight="1">
      <c r="A570" s="617"/>
      <c r="B570" s="617"/>
      <c r="C570" s="617"/>
      <c r="D570" s="617"/>
      <c r="E570" s="617"/>
      <c r="F570" s="617"/>
      <c r="G570" s="2482" t="s">
        <v>1657</v>
      </c>
      <c r="H570" s="2482"/>
      <c r="I570" s="2482"/>
      <c r="J570" s="2482"/>
      <c r="K570" s="618">
        <f>SUM(K569)</f>
        <v>64.486100000000008</v>
      </c>
    </row>
    <row r="571" spans="1:11" ht="15" customHeight="1">
      <c r="A571" s="617"/>
      <c r="B571" s="617"/>
      <c r="C571" s="617"/>
      <c r="D571" s="617"/>
      <c r="E571" s="617"/>
      <c r="F571" s="617"/>
      <c r="G571" s="2482" t="s">
        <v>1656</v>
      </c>
      <c r="H571" s="2482"/>
      <c r="I571" s="2482"/>
      <c r="J571" s="2482"/>
      <c r="K571" s="616">
        <f>SUM(K570)</f>
        <v>64.486100000000008</v>
      </c>
    </row>
    <row r="572" spans="1:11" ht="9.9499999999999993" customHeight="1">
      <c r="A572" s="617"/>
      <c r="B572" s="617"/>
      <c r="C572" s="617"/>
      <c r="D572" s="617"/>
      <c r="E572" s="617"/>
      <c r="F572" s="617"/>
      <c r="G572" s="2468"/>
      <c r="H572" s="2468"/>
      <c r="I572" s="2468"/>
      <c r="J572" s="2468"/>
      <c r="K572" s="2468"/>
    </row>
    <row r="573" spans="1:11" ht="20.100000000000001" customHeight="1">
      <c r="A573" s="2469" t="s">
        <v>1810</v>
      </c>
      <c r="B573" s="2469"/>
      <c r="C573" s="2469"/>
      <c r="D573" s="2469"/>
      <c r="E573" s="2469"/>
      <c r="F573" s="2469"/>
      <c r="G573" s="2469"/>
      <c r="H573" s="2469"/>
      <c r="I573" s="2469"/>
      <c r="J573" s="2469"/>
      <c r="K573" s="2469"/>
    </row>
    <row r="574" spans="1:11" ht="20.100000000000001" customHeight="1">
      <c r="A574" s="2477" t="s">
        <v>1686</v>
      </c>
      <c r="B574" s="2477"/>
      <c r="C574" s="2477"/>
      <c r="D574" s="2477"/>
      <c r="E574" s="2477"/>
      <c r="F574" s="628" t="s">
        <v>1675</v>
      </c>
      <c r="G574" s="2472" t="s">
        <v>1670</v>
      </c>
      <c r="H574" s="2472"/>
      <c r="I574" s="2472" t="s">
        <v>1685</v>
      </c>
      <c r="J574" s="2472"/>
      <c r="K574" s="628" t="s">
        <v>1684</v>
      </c>
    </row>
    <row r="575" spans="1:11" ht="15" customHeight="1">
      <c r="A575" s="627" t="s">
        <v>1416</v>
      </c>
      <c r="B575" s="2478" t="s">
        <v>1417</v>
      </c>
      <c r="C575" s="2478"/>
      <c r="D575" s="2478"/>
      <c r="E575" s="2478"/>
      <c r="F575" s="627" t="s">
        <v>107</v>
      </c>
      <c r="G575" s="2479">
        <v>0.8</v>
      </c>
      <c r="H575" s="2479"/>
      <c r="I575" s="2480">
        <v>23.177399999999999</v>
      </c>
      <c r="J575" s="2480"/>
      <c r="K575" s="632">
        <f>ROUND(ROUND(G575,8)*I575,4)</f>
        <v>18.541899999999998</v>
      </c>
    </row>
    <row r="576" spans="1:11" ht="15" customHeight="1">
      <c r="A576" s="617"/>
      <c r="B576" s="617"/>
      <c r="C576" s="617"/>
      <c r="D576" s="617"/>
      <c r="E576" s="617"/>
      <c r="F576" s="617"/>
      <c r="G576" s="2476" t="s">
        <v>1683</v>
      </c>
      <c r="H576" s="2476"/>
      <c r="I576" s="2476"/>
      <c r="J576" s="2476"/>
      <c r="K576" s="631">
        <f>SUM(K575:K575)</f>
        <v>18.541899999999998</v>
      </c>
    </row>
    <row r="577" spans="1:11" ht="15" customHeight="1">
      <c r="A577" s="617"/>
      <c r="B577" s="617"/>
      <c r="C577" s="617"/>
      <c r="D577" s="617"/>
      <c r="E577" s="617"/>
      <c r="F577" s="617"/>
      <c r="G577" s="2482" t="s">
        <v>1682</v>
      </c>
      <c r="H577" s="2482"/>
      <c r="I577" s="2482"/>
      <c r="J577" s="2482"/>
      <c r="K577" s="618">
        <f>SUM(K576)</f>
        <v>18.541899999999998</v>
      </c>
    </row>
    <row r="578" spans="1:11" ht="15" customHeight="1">
      <c r="A578" s="617"/>
      <c r="B578" s="617"/>
      <c r="C578" s="617"/>
      <c r="D578" s="617"/>
      <c r="E578" s="617"/>
      <c r="F578" s="617"/>
      <c r="G578" s="2482" t="s">
        <v>1681</v>
      </c>
      <c r="H578" s="2482"/>
      <c r="I578" s="2482"/>
      <c r="J578" s="2482"/>
      <c r="K578" s="630">
        <v>1</v>
      </c>
    </row>
    <row r="579" spans="1:11" ht="15" customHeight="1">
      <c r="A579" s="617"/>
      <c r="B579" s="617"/>
      <c r="C579" s="617"/>
      <c r="D579" s="617"/>
      <c r="E579" s="617"/>
      <c r="F579" s="617"/>
      <c r="G579" s="2482" t="s">
        <v>1680</v>
      </c>
      <c r="H579" s="2482"/>
      <c r="I579" s="2482"/>
      <c r="J579" s="2482"/>
      <c r="K579" s="618">
        <f>ROUND(K577/K578,4)</f>
        <v>18.541899999999998</v>
      </c>
    </row>
    <row r="580" spans="1:11" ht="20.100000000000001" customHeight="1">
      <c r="A580" s="2477" t="s">
        <v>1679</v>
      </c>
      <c r="B580" s="2477"/>
      <c r="C580" s="2477"/>
      <c r="D580" s="2477"/>
      <c r="E580" s="2477"/>
      <c r="F580" s="628" t="s">
        <v>1675</v>
      </c>
      <c r="G580" s="2472" t="s">
        <v>1670</v>
      </c>
      <c r="H580" s="2472"/>
      <c r="I580" s="2472" t="s">
        <v>1678</v>
      </c>
      <c r="J580" s="2472"/>
      <c r="K580" s="628" t="s">
        <v>1665</v>
      </c>
    </row>
    <row r="581" spans="1:11" ht="15" customHeight="1">
      <c r="A581" s="627" t="s">
        <v>1462</v>
      </c>
      <c r="B581" s="2474" t="s">
        <v>1463</v>
      </c>
      <c r="C581" s="2474"/>
      <c r="D581" s="2474"/>
      <c r="E581" s="2474"/>
      <c r="F581" s="627" t="s">
        <v>8</v>
      </c>
      <c r="G581" s="2479">
        <v>0.3211</v>
      </c>
      <c r="H581" s="2479"/>
      <c r="I581" s="2475">
        <v>107.72</v>
      </c>
      <c r="J581" s="2475"/>
      <c r="K581" s="618">
        <f>ROUND(ROUND(G581,8)*I581,4)</f>
        <v>34.588900000000002</v>
      </c>
    </row>
    <row r="582" spans="1:11" ht="15" customHeight="1">
      <c r="A582" s="617"/>
      <c r="B582" s="617"/>
      <c r="C582" s="617"/>
      <c r="D582" s="617"/>
      <c r="E582" s="617"/>
      <c r="F582" s="617"/>
      <c r="G582" s="2476" t="s">
        <v>1677</v>
      </c>
      <c r="H582" s="2476"/>
      <c r="I582" s="2476"/>
      <c r="J582" s="2476"/>
      <c r="K582" s="626">
        <f>SUM(K581:K581)</f>
        <v>34.588900000000002</v>
      </c>
    </row>
    <row r="583" spans="1:11" ht="20.100000000000001" customHeight="1">
      <c r="A583" s="2477" t="s">
        <v>1676</v>
      </c>
      <c r="B583" s="2477"/>
      <c r="C583" s="2477"/>
      <c r="D583" s="2477"/>
      <c r="E583" s="2477"/>
      <c r="F583" s="628" t="s">
        <v>1675</v>
      </c>
      <c r="G583" s="2472" t="s">
        <v>1670</v>
      </c>
      <c r="H583" s="2472"/>
      <c r="I583" s="2472" t="s">
        <v>1669</v>
      </c>
      <c r="J583" s="2472"/>
      <c r="K583" s="628" t="s">
        <v>1665</v>
      </c>
    </row>
    <row r="584" spans="1:11" ht="15" customHeight="1">
      <c r="A584" s="627" t="s">
        <v>1793</v>
      </c>
      <c r="B584" s="2474" t="s">
        <v>1792</v>
      </c>
      <c r="C584" s="2474"/>
      <c r="D584" s="2474"/>
      <c r="E584" s="2474"/>
      <c r="F584" s="627" t="s">
        <v>9</v>
      </c>
      <c r="G584" s="2481">
        <v>4.6458000000000004</v>
      </c>
      <c r="H584" s="2481"/>
      <c r="I584" s="2475">
        <v>5.21</v>
      </c>
      <c r="J584" s="2475"/>
      <c r="K584" s="618">
        <f>ROUND(ROUND(G584,8)*I584,4)</f>
        <v>24.204599999999999</v>
      </c>
    </row>
    <row r="585" spans="1:11" ht="15.95" customHeight="1">
      <c r="A585" s="627" t="s">
        <v>1751</v>
      </c>
      <c r="B585" s="2474" t="s">
        <v>1750</v>
      </c>
      <c r="C585" s="2474"/>
      <c r="D585" s="2474"/>
      <c r="E585" s="2474"/>
      <c r="F585" s="627" t="s">
        <v>8</v>
      </c>
      <c r="G585" s="2481">
        <v>0.70289999999999997</v>
      </c>
      <c r="H585" s="2481"/>
      <c r="I585" s="2475">
        <v>538.47</v>
      </c>
      <c r="J585" s="2475"/>
      <c r="K585" s="618">
        <f>ROUND(ROUND(G585,8)*I585,4)</f>
        <v>378.49059999999997</v>
      </c>
    </row>
    <row r="586" spans="1:11" ht="15" customHeight="1">
      <c r="A586" s="627" t="s">
        <v>1674</v>
      </c>
      <c r="B586" s="2474" t="s">
        <v>1673</v>
      </c>
      <c r="C586" s="2474"/>
      <c r="D586" s="2474"/>
      <c r="E586" s="2474"/>
      <c r="F586" s="627" t="s">
        <v>8</v>
      </c>
      <c r="G586" s="2481">
        <v>0.92920000000000003</v>
      </c>
      <c r="H586" s="2481"/>
      <c r="I586" s="2475">
        <v>47.98</v>
      </c>
      <c r="J586" s="2475"/>
      <c r="K586" s="618">
        <f>ROUND(ROUND(G586,8)*I586,4)</f>
        <v>44.582999999999998</v>
      </c>
    </row>
    <row r="587" spans="1:11" ht="15.95" customHeight="1">
      <c r="A587" s="627" t="s">
        <v>1723</v>
      </c>
      <c r="B587" s="2474" t="s">
        <v>1722</v>
      </c>
      <c r="C587" s="2474"/>
      <c r="D587" s="2474"/>
      <c r="E587" s="2474"/>
      <c r="F587" s="627" t="s">
        <v>9</v>
      </c>
      <c r="G587" s="2481">
        <v>4.4006999999999996</v>
      </c>
      <c r="H587" s="2481"/>
      <c r="I587" s="2475">
        <v>76.86</v>
      </c>
      <c r="J587" s="2475"/>
      <c r="K587" s="618">
        <f>ROUND(ROUND(G587,8)*I587,4)</f>
        <v>338.23779999999999</v>
      </c>
    </row>
    <row r="588" spans="1:11" ht="15" customHeight="1">
      <c r="A588" s="617"/>
      <c r="B588" s="617"/>
      <c r="C588" s="617"/>
      <c r="D588" s="617"/>
      <c r="E588" s="617"/>
      <c r="F588" s="617"/>
      <c r="G588" s="2476" t="s">
        <v>1672</v>
      </c>
      <c r="H588" s="2476"/>
      <c r="I588" s="2476"/>
      <c r="J588" s="2476"/>
      <c r="K588" s="626">
        <f>SUM(K584:K587)</f>
        <v>785.51599999999996</v>
      </c>
    </row>
    <row r="589" spans="1:11" ht="15" customHeight="1">
      <c r="A589" s="2477" t="s">
        <v>1671</v>
      </c>
      <c r="B589" s="2477"/>
      <c r="C589" s="2477"/>
      <c r="D589" s="625" t="s">
        <v>110</v>
      </c>
      <c r="E589" s="2473" t="s">
        <v>664</v>
      </c>
      <c r="F589" s="2473"/>
      <c r="G589" s="2473" t="s">
        <v>1670</v>
      </c>
      <c r="H589" s="2473"/>
      <c r="I589" s="2473" t="s">
        <v>1669</v>
      </c>
      <c r="J589" s="2473"/>
      <c r="K589" s="625" t="s">
        <v>1665</v>
      </c>
    </row>
    <row r="590" spans="1:11" ht="20.100000000000001" customHeight="1">
      <c r="A590" s="623" t="s">
        <v>1462</v>
      </c>
      <c r="B590" s="2486" t="s">
        <v>1773</v>
      </c>
      <c r="C590" s="2486"/>
      <c r="D590" s="623" t="s">
        <v>1361</v>
      </c>
      <c r="E590" s="2483" t="s">
        <v>1774</v>
      </c>
      <c r="F590" s="2483"/>
      <c r="G590" s="2484">
        <v>0.48165000000000002</v>
      </c>
      <c r="H590" s="2484"/>
      <c r="I590" s="2485">
        <v>1.81</v>
      </c>
      <c r="J590" s="2485"/>
      <c r="K590" s="619">
        <f>ROUND(ROUND(G590,8)*I590,4)</f>
        <v>0.87180000000000002</v>
      </c>
    </row>
    <row r="591" spans="1:11" ht="15" customHeight="1">
      <c r="A591" s="617"/>
      <c r="B591" s="617"/>
      <c r="C591" s="617"/>
      <c r="D591" s="617"/>
      <c r="E591" s="617"/>
      <c r="F591" s="617"/>
      <c r="G591" s="2476" t="s">
        <v>1667</v>
      </c>
      <c r="H591" s="2476"/>
      <c r="I591" s="2476"/>
      <c r="J591" s="2476"/>
      <c r="K591" s="618">
        <f>SUM(K590:K590)</f>
        <v>0.87180000000000002</v>
      </c>
    </row>
    <row r="592" spans="1:11" ht="12.95" customHeight="1">
      <c r="A592" s="2477" t="s">
        <v>1666</v>
      </c>
      <c r="B592" s="2477"/>
      <c r="C592" s="2473" t="s">
        <v>3</v>
      </c>
      <c r="D592" s="2473" t="s">
        <v>72</v>
      </c>
      <c r="E592" s="2473" t="s">
        <v>1599</v>
      </c>
      <c r="F592" s="2473"/>
      <c r="G592" s="2473" t="s">
        <v>1600</v>
      </c>
      <c r="H592" s="2473"/>
      <c r="I592" s="2473" t="s">
        <v>67</v>
      </c>
      <c r="J592" s="2473"/>
      <c r="K592" s="2473" t="s">
        <v>1665</v>
      </c>
    </row>
    <row r="593" spans="1:11" ht="12" customHeight="1">
      <c r="A593" s="2477"/>
      <c r="B593" s="2477"/>
      <c r="C593" s="2473"/>
      <c r="D593" s="2473"/>
      <c r="E593" s="625" t="s">
        <v>117</v>
      </c>
      <c r="F593" s="625" t="s">
        <v>141</v>
      </c>
      <c r="G593" s="625" t="s">
        <v>117</v>
      </c>
      <c r="H593" s="625" t="s">
        <v>141</v>
      </c>
      <c r="I593" s="625" t="s">
        <v>117</v>
      </c>
      <c r="J593" s="625" t="s">
        <v>141</v>
      </c>
      <c r="K593" s="2473"/>
    </row>
    <row r="594" spans="1:11" ht="20.100000000000001" customHeight="1">
      <c r="A594" s="623" t="s">
        <v>1462</v>
      </c>
      <c r="B594" s="624" t="s">
        <v>1773</v>
      </c>
      <c r="C594" s="623" t="s">
        <v>1341</v>
      </c>
      <c r="D594" s="622">
        <v>0.48165000000000002</v>
      </c>
      <c r="E594" s="621">
        <v>0</v>
      </c>
      <c r="F594" s="620">
        <v>1.27</v>
      </c>
      <c r="G594" s="621">
        <v>0</v>
      </c>
      <c r="H594" s="620">
        <v>1.02</v>
      </c>
      <c r="I594" s="621">
        <v>0</v>
      </c>
      <c r="J594" s="620">
        <v>0.82</v>
      </c>
      <c r="K594" s="619">
        <f>ROUND(D594*(ROUND(E594*F594,4)+ROUND(G594*H594,4)+ROUND(I594*J594,4)),4)</f>
        <v>0</v>
      </c>
    </row>
    <row r="595" spans="1:11" ht="15" customHeight="1">
      <c r="A595" s="617"/>
      <c r="B595" s="617"/>
      <c r="C595" s="617"/>
      <c r="D595" s="617"/>
      <c r="E595" s="617"/>
      <c r="F595" s="617"/>
      <c r="G595" s="2476" t="s">
        <v>1658</v>
      </c>
      <c r="H595" s="2476"/>
      <c r="I595" s="2476"/>
      <c r="J595" s="2476"/>
      <c r="K595" s="618">
        <f>SUM(K593:K594)</f>
        <v>0</v>
      </c>
    </row>
    <row r="596" spans="1:11" ht="15" customHeight="1">
      <c r="A596" s="617"/>
      <c r="B596" s="617"/>
      <c r="C596" s="617"/>
      <c r="D596" s="617"/>
      <c r="E596" s="617"/>
      <c r="F596" s="617"/>
      <c r="G596" s="2482" t="s">
        <v>1657</v>
      </c>
      <c r="H596" s="2482"/>
      <c r="I596" s="2482"/>
      <c r="J596" s="2482"/>
      <c r="K596" s="618">
        <f>SUM(K579,K582,K588,K591,K595)</f>
        <v>839.51859999999999</v>
      </c>
    </row>
    <row r="597" spans="1:11" ht="15" customHeight="1">
      <c r="A597" s="617"/>
      <c r="B597" s="617"/>
      <c r="C597" s="617"/>
      <c r="D597" s="617"/>
      <c r="E597" s="617"/>
      <c r="F597" s="617"/>
      <c r="G597" s="2482" t="s">
        <v>1656</v>
      </c>
      <c r="H597" s="2482"/>
      <c r="I597" s="2482"/>
      <c r="J597" s="2482"/>
      <c r="K597" s="616">
        <f>SUM(K596)</f>
        <v>839.51859999999999</v>
      </c>
    </row>
    <row r="598" spans="1:11" ht="9.9499999999999993" customHeight="1">
      <c r="A598" s="617"/>
      <c r="B598" s="617"/>
      <c r="C598" s="617"/>
      <c r="D598" s="617"/>
      <c r="E598" s="617"/>
      <c r="F598" s="617"/>
      <c r="G598" s="2468"/>
      <c r="H598" s="2468"/>
      <c r="I598" s="2468"/>
      <c r="J598" s="2468"/>
      <c r="K598" s="2468"/>
    </row>
    <row r="599" spans="1:11" ht="20.100000000000001" customHeight="1">
      <c r="A599" s="2469" t="s">
        <v>1809</v>
      </c>
      <c r="B599" s="2469"/>
      <c r="C599" s="2469"/>
      <c r="D599" s="2469"/>
      <c r="E599" s="2469"/>
      <c r="F599" s="2469"/>
      <c r="G599" s="2469"/>
      <c r="H599" s="2469"/>
      <c r="I599" s="2469"/>
      <c r="J599" s="2469"/>
      <c r="K599" s="2469"/>
    </row>
    <row r="600" spans="1:11" ht="20.100000000000001" customHeight="1">
      <c r="A600" s="2477" t="s">
        <v>1676</v>
      </c>
      <c r="B600" s="2477"/>
      <c r="C600" s="2477"/>
      <c r="D600" s="2477"/>
      <c r="E600" s="2477"/>
      <c r="F600" s="628" t="s">
        <v>1675</v>
      </c>
      <c r="G600" s="2472" t="s">
        <v>1670</v>
      </c>
      <c r="H600" s="2472"/>
      <c r="I600" s="2472" t="s">
        <v>1669</v>
      </c>
      <c r="J600" s="2472"/>
      <c r="K600" s="628" t="s">
        <v>1665</v>
      </c>
    </row>
    <row r="601" spans="1:11" ht="15" customHeight="1">
      <c r="A601" s="627" t="s">
        <v>1793</v>
      </c>
      <c r="B601" s="2474" t="s">
        <v>1792</v>
      </c>
      <c r="C601" s="2474"/>
      <c r="D601" s="2474"/>
      <c r="E601" s="2474"/>
      <c r="F601" s="627" t="s">
        <v>9</v>
      </c>
      <c r="G601" s="2481">
        <v>1.7411000000000001</v>
      </c>
      <c r="H601" s="2481"/>
      <c r="I601" s="2475">
        <v>5.21</v>
      </c>
      <c r="J601" s="2475"/>
      <c r="K601" s="618">
        <f t="shared" ref="K601:K607" si="3">ROUND(ROUND(G601,8)*I601,4)</f>
        <v>9.0710999999999995</v>
      </c>
    </row>
    <row r="602" spans="1:11" ht="15.95" customHeight="1">
      <c r="A602" s="627" t="s">
        <v>1741</v>
      </c>
      <c r="B602" s="2474" t="s">
        <v>1740</v>
      </c>
      <c r="C602" s="2474"/>
      <c r="D602" s="2474"/>
      <c r="E602" s="2474"/>
      <c r="F602" s="627" t="s">
        <v>8</v>
      </c>
      <c r="G602" s="2481">
        <v>1E-4</v>
      </c>
      <c r="H602" s="2481"/>
      <c r="I602" s="2475">
        <v>650.77</v>
      </c>
      <c r="J602" s="2475"/>
      <c r="K602" s="618">
        <f t="shared" si="3"/>
        <v>6.5100000000000005E-2</v>
      </c>
    </row>
    <row r="603" spans="1:11" ht="15" customHeight="1">
      <c r="A603" s="627" t="s">
        <v>1807</v>
      </c>
      <c r="B603" s="2474" t="s">
        <v>1806</v>
      </c>
      <c r="C603" s="2474"/>
      <c r="D603" s="2474"/>
      <c r="E603" s="2474"/>
      <c r="F603" s="627" t="s">
        <v>8</v>
      </c>
      <c r="G603" s="2481">
        <v>0.39760000000000001</v>
      </c>
      <c r="H603" s="2481"/>
      <c r="I603" s="2475">
        <v>7.27</v>
      </c>
      <c r="J603" s="2475"/>
      <c r="K603" s="618">
        <f t="shared" si="3"/>
        <v>2.8906000000000001</v>
      </c>
    </row>
    <row r="604" spans="1:11" ht="15.95" customHeight="1">
      <c r="A604" s="627" t="s">
        <v>1751</v>
      </c>
      <c r="B604" s="2474" t="s">
        <v>1750</v>
      </c>
      <c r="C604" s="2474"/>
      <c r="D604" s="2474"/>
      <c r="E604" s="2474"/>
      <c r="F604" s="627" t="s">
        <v>8</v>
      </c>
      <c r="G604" s="2481">
        <v>0.12759999999999999</v>
      </c>
      <c r="H604" s="2481"/>
      <c r="I604" s="2475">
        <v>538.47</v>
      </c>
      <c r="J604" s="2475"/>
      <c r="K604" s="618">
        <f t="shared" si="3"/>
        <v>68.708799999999997</v>
      </c>
    </row>
    <row r="605" spans="1:11" ht="15" customHeight="1">
      <c r="A605" s="627" t="s">
        <v>1805</v>
      </c>
      <c r="B605" s="2474" t="s">
        <v>1804</v>
      </c>
      <c r="C605" s="2474"/>
      <c r="D605" s="2474"/>
      <c r="E605" s="2474"/>
      <c r="F605" s="627" t="s">
        <v>9</v>
      </c>
      <c r="G605" s="2481">
        <v>1.7411000000000001</v>
      </c>
      <c r="H605" s="2481"/>
      <c r="I605" s="2475">
        <v>14.31</v>
      </c>
      <c r="J605" s="2475"/>
      <c r="K605" s="618">
        <f t="shared" si="3"/>
        <v>24.915099999999999</v>
      </c>
    </row>
    <row r="606" spans="1:11" ht="15.95" customHeight="1">
      <c r="A606" s="627" t="s">
        <v>1803</v>
      </c>
      <c r="B606" s="2474" t="s">
        <v>1802</v>
      </c>
      <c r="C606" s="2474"/>
      <c r="D606" s="2474"/>
      <c r="E606" s="2474"/>
      <c r="F606" s="627" t="s">
        <v>8</v>
      </c>
      <c r="G606" s="2481">
        <v>0.39760000000000001</v>
      </c>
      <c r="H606" s="2481"/>
      <c r="I606" s="2475">
        <v>11.09</v>
      </c>
      <c r="J606" s="2475"/>
      <c r="K606" s="618">
        <f t="shared" si="3"/>
        <v>4.4093999999999998</v>
      </c>
    </row>
    <row r="607" spans="1:11" ht="15" customHeight="1">
      <c r="A607" s="627" t="s">
        <v>1801</v>
      </c>
      <c r="B607" s="2474" t="s">
        <v>1800</v>
      </c>
      <c r="C607" s="2474"/>
      <c r="D607" s="2474"/>
      <c r="E607" s="2474"/>
      <c r="F607" s="627" t="s">
        <v>1342</v>
      </c>
      <c r="G607" s="2481">
        <v>0.87060000000000004</v>
      </c>
      <c r="H607" s="2481"/>
      <c r="I607" s="2475">
        <v>4.1500000000000004</v>
      </c>
      <c r="J607" s="2475"/>
      <c r="K607" s="618">
        <f t="shared" si="3"/>
        <v>3.613</v>
      </c>
    </row>
    <row r="608" spans="1:11" ht="15" customHeight="1">
      <c r="A608" s="617"/>
      <c r="B608" s="617"/>
      <c r="C608" s="617"/>
      <c r="D608" s="617"/>
      <c r="E608" s="617"/>
      <c r="F608" s="617"/>
      <c r="G608" s="2476" t="s">
        <v>1672</v>
      </c>
      <c r="H608" s="2476"/>
      <c r="I608" s="2476"/>
      <c r="J608" s="2476"/>
      <c r="K608" s="626">
        <f>SUM(K601:K607)</f>
        <v>113.67309999999999</v>
      </c>
    </row>
    <row r="609" spans="1:11" ht="15" customHeight="1">
      <c r="A609" s="617"/>
      <c r="B609" s="617"/>
      <c r="C609" s="617"/>
      <c r="D609" s="617"/>
      <c r="E609" s="617"/>
      <c r="F609" s="617"/>
      <c r="G609" s="2482" t="s">
        <v>1657</v>
      </c>
      <c r="H609" s="2482"/>
      <c r="I609" s="2482"/>
      <c r="J609" s="2482"/>
      <c r="K609" s="618">
        <f>SUM(K608)</f>
        <v>113.67309999999999</v>
      </c>
    </row>
    <row r="610" spans="1:11" ht="15" customHeight="1">
      <c r="A610" s="617"/>
      <c r="B610" s="617"/>
      <c r="C610" s="617"/>
      <c r="D610" s="617"/>
      <c r="E610" s="617"/>
      <c r="F610" s="617"/>
      <c r="G610" s="2482" t="s">
        <v>1656</v>
      </c>
      <c r="H610" s="2482"/>
      <c r="I610" s="2482"/>
      <c r="J610" s="2482"/>
      <c r="K610" s="616">
        <f>SUM(K609)</f>
        <v>113.67309999999999</v>
      </c>
    </row>
    <row r="611" spans="1:11" ht="9.9499999999999993" customHeight="1">
      <c r="A611" s="617"/>
      <c r="B611" s="617"/>
      <c r="C611" s="617"/>
      <c r="D611" s="617"/>
      <c r="E611" s="617"/>
      <c r="F611" s="617"/>
      <c r="G611" s="2468"/>
      <c r="H611" s="2468"/>
      <c r="I611" s="2468"/>
      <c r="J611" s="2468"/>
      <c r="K611" s="2468"/>
    </row>
    <row r="612" spans="1:11" ht="20.100000000000001" customHeight="1">
      <c r="A612" s="2469" t="s">
        <v>1808</v>
      </c>
      <c r="B612" s="2469"/>
      <c r="C612" s="2469"/>
      <c r="D612" s="2469"/>
      <c r="E612" s="2469"/>
      <c r="F612" s="2469"/>
      <c r="G612" s="2469"/>
      <c r="H612" s="2469"/>
      <c r="I612" s="2469"/>
      <c r="J612" s="2469"/>
      <c r="K612" s="2469"/>
    </row>
    <row r="613" spans="1:11" ht="20.100000000000001" customHeight="1">
      <c r="A613" s="2477" t="s">
        <v>1676</v>
      </c>
      <c r="B613" s="2477"/>
      <c r="C613" s="2477"/>
      <c r="D613" s="2477"/>
      <c r="E613" s="2477"/>
      <c r="F613" s="628" t="s">
        <v>1675</v>
      </c>
      <c r="G613" s="2472" t="s">
        <v>1670</v>
      </c>
      <c r="H613" s="2472"/>
      <c r="I613" s="2472" t="s">
        <v>1669</v>
      </c>
      <c r="J613" s="2472"/>
      <c r="K613" s="628" t="s">
        <v>1665</v>
      </c>
    </row>
    <row r="614" spans="1:11" ht="15" customHeight="1">
      <c r="A614" s="627" t="s">
        <v>1793</v>
      </c>
      <c r="B614" s="2474" t="s">
        <v>1792</v>
      </c>
      <c r="C614" s="2474"/>
      <c r="D614" s="2474"/>
      <c r="E614" s="2474"/>
      <c r="F614" s="627" t="s">
        <v>9</v>
      </c>
      <c r="G614" s="2481">
        <v>1.7411000000000001</v>
      </c>
      <c r="H614" s="2481"/>
      <c r="I614" s="2475">
        <v>5.21</v>
      </c>
      <c r="J614" s="2475"/>
      <c r="K614" s="618">
        <f t="shared" ref="K614:K620" si="4">ROUND(ROUND(G614,8)*I614,4)</f>
        <v>9.0710999999999995</v>
      </c>
    </row>
    <row r="615" spans="1:11" ht="15.95" customHeight="1">
      <c r="A615" s="627" t="s">
        <v>1741</v>
      </c>
      <c r="B615" s="2474" t="s">
        <v>1740</v>
      </c>
      <c r="C615" s="2474"/>
      <c r="D615" s="2474"/>
      <c r="E615" s="2474"/>
      <c r="F615" s="627" t="s">
        <v>8</v>
      </c>
      <c r="G615" s="2481">
        <v>1E-4</v>
      </c>
      <c r="H615" s="2481"/>
      <c r="I615" s="2475">
        <v>650.77</v>
      </c>
      <c r="J615" s="2475"/>
      <c r="K615" s="618">
        <f t="shared" si="4"/>
        <v>6.5100000000000005E-2</v>
      </c>
    </row>
    <row r="616" spans="1:11" ht="15" customHeight="1">
      <c r="A616" s="627" t="s">
        <v>1807</v>
      </c>
      <c r="B616" s="2474" t="s">
        <v>1806</v>
      </c>
      <c r="C616" s="2474"/>
      <c r="D616" s="2474"/>
      <c r="E616" s="2474"/>
      <c r="F616" s="627" t="s">
        <v>8</v>
      </c>
      <c r="G616" s="2481">
        <v>0.39760000000000001</v>
      </c>
      <c r="H616" s="2481"/>
      <c r="I616" s="2475">
        <v>7.27</v>
      </c>
      <c r="J616" s="2475"/>
      <c r="K616" s="618">
        <f t="shared" si="4"/>
        <v>2.8906000000000001</v>
      </c>
    </row>
    <row r="617" spans="1:11" ht="15.95" customHeight="1">
      <c r="A617" s="627" t="s">
        <v>1751</v>
      </c>
      <c r="B617" s="2474" t="s">
        <v>1750</v>
      </c>
      <c r="C617" s="2474"/>
      <c r="D617" s="2474"/>
      <c r="E617" s="2474"/>
      <c r="F617" s="627" t="s">
        <v>8</v>
      </c>
      <c r="G617" s="2481">
        <v>0.12759999999999999</v>
      </c>
      <c r="H617" s="2481"/>
      <c r="I617" s="2475">
        <v>538.47</v>
      </c>
      <c r="J617" s="2475"/>
      <c r="K617" s="618">
        <f t="shared" si="4"/>
        <v>68.708799999999997</v>
      </c>
    </row>
    <row r="618" spans="1:11" ht="15" customHeight="1">
      <c r="A618" s="627" t="s">
        <v>1805</v>
      </c>
      <c r="B618" s="2474" t="s">
        <v>1804</v>
      </c>
      <c r="C618" s="2474"/>
      <c r="D618" s="2474"/>
      <c r="E618" s="2474"/>
      <c r="F618" s="627" t="s">
        <v>9</v>
      </c>
      <c r="G618" s="2481">
        <v>1.7411000000000001</v>
      </c>
      <c r="H618" s="2481"/>
      <c r="I618" s="2475">
        <v>14.31</v>
      </c>
      <c r="J618" s="2475"/>
      <c r="K618" s="618">
        <f t="shared" si="4"/>
        <v>24.915099999999999</v>
      </c>
    </row>
    <row r="619" spans="1:11" ht="15.95" customHeight="1">
      <c r="A619" s="627" t="s">
        <v>1803</v>
      </c>
      <c r="B619" s="2474" t="s">
        <v>1802</v>
      </c>
      <c r="C619" s="2474"/>
      <c r="D619" s="2474"/>
      <c r="E619" s="2474"/>
      <c r="F619" s="627" t="s">
        <v>8</v>
      </c>
      <c r="G619" s="2481">
        <v>0.39760000000000001</v>
      </c>
      <c r="H619" s="2481"/>
      <c r="I619" s="2475">
        <v>11.09</v>
      </c>
      <c r="J619" s="2475"/>
      <c r="K619" s="618">
        <f t="shared" si="4"/>
        <v>4.4093999999999998</v>
      </c>
    </row>
    <row r="620" spans="1:11" ht="15" customHeight="1">
      <c r="A620" s="627" t="s">
        <v>1801</v>
      </c>
      <c r="B620" s="2474" t="s">
        <v>1800</v>
      </c>
      <c r="C620" s="2474"/>
      <c r="D620" s="2474"/>
      <c r="E620" s="2474"/>
      <c r="F620" s="627" t="s">
        <v>1342</v>
      </c>
      <c r="G620" s="2481">
        <v>0.87060000000000004</v>
      </c>
      <c r="H620" s="2481"/>
      <c r="I620" s="2475">
        <v>4.1500000000000004</v>
      </c>
      <c r="J620" s="2475"/>
      <c r="K620" s="618">
        <f t="shared" si="4"/>
        <v>3.613</v>
      </c>
    </row>
    <row r="621" spans="1:11" ht="15" customHeight="1">
      <c r="A621" s="617"/>
      <c r="B621" s="617"/>
      <c r="C621" s="617"/>
      <c r="D621" s="617"/>
      <c r="E621" s="617"/>
      <c r="F621" s="617"/>
      <c r="G621" s="2476" t="s">
        <v>1672</v>
      </c>
      <c r="H621" s="2476"/>
      <c r="I621" s="2476"/>
      <c r="J621" s="2476"/>
      <c r="K621" s="626">
        <f>SUM(K614:K620)</f>
        <v>113.67309999999999</v>
      </c>
    </row>
    <row r="622" spans="1:11" ht="15" customHeight="1">
      <c r="A622" s="617"/>
      <c r="B622" s="617"/>
      <c r="C622" s="617"/>
      <c r="D622" s="617"/>
      <c r="E622" s="617"/>
      <c r="F622" s="617"/>
      <c r="G622" s="2482" t="s">
        <v>1657</v>
      </c>
      <c r="H622" s="2482"/>
      <c r="I622" s="2482"/>
      <c r="J622" s="2482"/>
      <c r="K622" s="618">
        <f>SUM(K621)</f>
        <v>113.67309999999999</v>
      </c>
    </row>
    <row r="623" spans="1:11" ht="15" customHeight="1">
      <c r="A623" s="617"/>
      <c r="B623" s="617"/>
      <c r="C623" s="617"/>
      <c r="D623" s="617"/>
      <c r="E623" s="617"/>
      <c r="F623" s="617"/>
      <c r="G623" s="2482" t="s">
        <v>1656</v>
      </c>
      <c r="H623" s="2482"/>
      <c r="I623" s="2482"/>
      <c r="J623" s="2482"/>
      <c r="K623" s="616">
        <f>SUM(K622)</f>
        <v>113.67309999999999</v>
      </c>
    </row>
    <row r="624" spans="1:11" ht="9.9499999999999993" customHeight="1">
      <c r="A624" s="617"/>
      <c r="B624" s="617"/>
      <c r="C624" s="617"/>
      <c r="D624" s="617"/>
      <c r="E624" s="617"/>
      <c r="F624" s="617"/>
      <c r="G624" s="2468"/>
      <c r="H624" s="2468"/>
      <c r="I624" s="2468"/>
      <c r="J624" s="2468"/>
      <c r="K624" s="2468"/>
    </row>
    <row r="625" spans="1:11" ht="20.100000000000001" customHeight="1">
      <c r="A625" s="2469" t="s">
        <v>1799</v>
      </c>
      <c r="B625" s="2469"/>
      <c r="C625" s="2469"/>
      <c r="D625" s="2469"/>
      <c r="E625" s="2469"/>
      <c r="F625" s="2469"/>
      <c r="G625" s="2469"/>
      <c r="H625" s="2469"/>
      <c r="I625" s="2469"/>
      <c r="J625" s="2469"/>
      <c r="K625" s="2469"/>
    </row>
    <row r="626" spans="1:11" ht="20.100000000000001" customHeight="1">
      <c r="A626" s="2477" t="s">
        <v>1676</v>
      </c>
      <c r="B626" s="2477"/>
      <c r="C626" s="2477"/>
      <c r="D626" s="2477"/>
      <c r="E626" s="2477"/>
      <c r="F626" s="628" t="s">
        <v>1675</v>
      </c>
      <c r="G626" s="2472" t="s">
        <v>1670</v>
      </c>
      <c r="H626" s="2472"/>
      <c r="I626" s="2472" t="s">
        <v>1669</v>
      </c>
      <c r="J626" s="2472"/>
      <c r="K626" s="628" t="s">
        <v>1665</v>
      </c>
    </row>
    <row r="627" spans="1:11" ht="15" customHeight="1">
      <c r="A627" s="627" t="s">
        <v>1793</v>
      </c>
      <c r="B627" s="2474" t="s">
        <v>1792</v>
      </c>
      <c r="C627" s="2474"/>
      <c r="D627" s="2474"/>
      <c r="E627" s="2474"/>
      <c r="F627" s="627" t="s">
        <v>9</v>
      </c>
      <c r="G627" s="2481">
        <v>1.0807</v>
      </c>
      <c r="H627" s="2481"/>
      <c r="I627" s="2475">
        <v>5.21</v>
      </c>
      <c r="J627" s="2475"/>
      <c r="K627" s="618">
        <f>ROUND(ROUND(G627,8)*I627,4)</f>
        <v>5.6303999999999998</v>
      </c>
    </row>
    <row r="628" spans="1:11" ht="15.95" customHeight="1">
      <c r="A628" s="627" t="s">
        <v>1751</v>
      </c>
      <c r="B628" s="2474" t="s">
        <v>1750</v>
      </c>
      <c r="C628" s="2474"/>
      <c r="D628" s="2474"/>
      <c r="E628" s="2474"/>
      <c r="F628" s="627" t="s">
        <v>8</v>
      </c>
      <c r="G628" s="2481">
        <v>0.1593</v>
      </c>
      <c r="H628" s="2481"/>
      <c r="I628" s="2475">
        <v>538.47</v>
      </c>
      <c r="J628" s="2475"/>
      <c r="K628" s="618">
        <f>ROUND(ROUND(G628,8)*I628,4)</f>
        <v>85.778300000000002</v>
      </c>
    </row>
    <row r="629" spans="1:11" ht="15" customHeight="1">
      <c r="A629" s="627" t="s">
        <v>1674</v>
      </c>
      <c r="B629" s="2474" t="s">
        <v>1673</v>
      </c>
      <c r="C629" s="2474"/>
      <c r="D629" s="2474"/>
      <c r="E629" s="2474"/>
      <c r="F629" s="627" t="s">
        <v>8</v>
      </c>
      <c r="G629" s="2481">
        <v>0.1081</v>
      </c>
      <c r="H629" s="2481"/>
      <c r="I629" s="2475">
        <v>47.98</v>
      </c>
      <c r="J629" s="2475"/>
      <c r="K629" s="618">
        <f>ROUND(ROUND(G629,8)*I629,4)</f>
        <v>5.1866000000000003</v>
      </c>
    </row>
    <row r="630" spans="1:11" ht="15.95" customHeight="1">
      <c r="A630" s="627" t="s">
        <v>1723</v>
      </c>
      <c r="B630" s="2474" t="s">
        <v>1722</v>
      </c>
      <c r="C630" s="2474"/>
      <c r="D630" s="2474"/>
      <c r="E630" s="2474"/>
      <c r="F630" s="627" t="s">
        <v>9</v>
      </c>
      <c r="G630" s="2481">
        <v>1.2596000000000001</v>
      </c>
      <c r="H630" s="2481"/>
      <c r="I630" s="2475">
        <v>76.86</v>
      </c>
      <c r="J630" s="2475"/>
      <c r="K630" s="618">
        <f>ROUND(ROUND(G630,8)*I630,4)</f>
        <v>96.812899999999999</v>
      </c>
    </row>
    <row r="631" spans="1:11" ht="15" customHeight="1">
      <c r="A631" s="617"/>
      <c r="B631" s="617"/>
      <c r="C631" s="617"/>
      <c r="D631" s="617"/>
      <c r="E631" s="617"/>
      <c r="F631" s="617"/>
      <c r="G631" s="2476" t="s">
        <v>1672</v>
      </c>
      <c r="H631" s="2476"/>
      <c r="I631" s="2476"/>
      <c r="J631" s="2476"/>
      <c r="K631" s="626">
        <f>SUM(K627:K630)</f>
        <v>193.40819999999999</v>
      </c>
    </row>
    <row r="632" spans="1:11" ht="15" customHeight="1">
      <c r="A632" s="617"/>
      <c r="B632" s="617"/>
      <c r="C632" s="617"/>
      <c r="D632" s="617"/>
      <c r="E632" s="617"/>
      <c r="F632" s="617"/>
      <c r="G632" s="2482" t="s">
        <v>1657</v>
      </c>
      <c r="H632" s="2482"/>
      <c r="I632" s="2482"/>
      <c r="J632" s="2482"/>
      <c r="K632" s="618">
        <f>SUM(K631)</f>
        <v>193.40819999999999</v>
      </c>
    </row>
    <row r="633" spans="1:11" ht="15" customHeight="1">
      <c r="A633" s="617"/>
      <c r="B633" s="617"/>
      <c r="C633" s="617"/>
      <c r="D633" s="617"/>
      <c r="E633" s="617"/>
      <c r="F633" s="617"/>
      <c r="G633" s="2482" t="s">
        <v>1656</v>
      </c>
      <c r="H633" s="2482"/>
      <c r="I633" s="2482"/>
      <c r="J633" s="2482"/>
      <c r="K633" s="616">
        <f>SUM(K632)</f>
        <v>193.40819999999999</v>
      </c>
    </row>
    <row r="634" spans="1:11" ht="9.9499999999999993" customHeight="1">
      <c r="A634" s="617"/>
      <c r="B634" s="617"/>
      <c r="C634" s="617"/>
      <c r="D634" s="617"/>
      <c r="E634" s="617"/>
      <c r="F634" s="617"/>
      <c r="G634" s="2468"/>
      <c r="H634" s="2468"/>
      <c r="I634" s="2468"/>
      <c r="J634" s="2468"/>
      <c r="K634" s="2468"/>
    </row>
    <row r="635" spans="1:11" ht="20.100000000000001" customHeight="1">
      <c r="A635" s="2469" t="s">
        <v>1798</v>
      </c>
      <c r="B635" s="2469"/>
      <c r="C635" s="2469"/>
      <c r="D635" s="2469"/>
      <c r="E635" s="2469"/>
      <c r="F635" s="2469"/>
      <c r="G635" s="2469"/>
      <c r="H635" s="2469"/>
      <c r="I635" s="2469"/>
      <c r="J635" s="2469"/>
      <c r="K635" s="2469"/>
    </row>
    <row r="636" spans="1:11" ht="20.100000000000001" customHeight="1">
      <c r="A636" s="2477" t="s">
        <v>1676</v>
      </c>
      <c r="B636" s="2477"/>
      <c r="C636" s="2477"/>
      <c r="D636" s="2477"/>
      <c r="E636" s="2477"/>
      <c r="F636" s="628" t="s">
        <v>1675</v>
      </c>
      <c r="G636" s="2472" t="s">
        <v>1670</v>
      </c>
      <c r="H636" s="2472"/>
      <c r="I636" s="2472" t="s">
        <v>1669</v>
      </c>
      <c r="J636" s="2472"/>
      <c r="K636" s="628" t="s">
        <v>1665</v>
      </c>
    </row>
    <row r="637" spans="1:11" ht="15" customHeight="1">
      <c r="A637" s="627" t="s">
        <v>1793</v>
      </c>
      <c r="B637" s="2474" t="s">
        <v>1792</v>
      </c>
      <c r="C637" s="2474"/>
      <c r="D637" s="2474"/>
      <c r="E637" s="2474"/>
      <c r="F637" s="627" t="s">
        <v>9</v>
      </c>
      <c r="G637" s="2481">
        <v>1.6226</v>
      </c>
      <c r="H637" s="2481"/>
      <c r="I637" s="2475">
        <v>5.21</v>
      </c>
      <c r="J637" s="2475"/>
      <c r="K637" s="618">
        <f>ROUND(ROUND(G637,8)*I637,4)</f>
        <v>8.4536999999999995</v>
      </c>
    </row>
    <row r="638" spans="1:11" ht="15.95" customHeight="1">
      <c r="A638" s="627" t="s">
        <v>1751</v>
      </c>
      <c r="B638" s="2474" t="s">
        <v>1750</v>
      </c>
      <c r="C638" s="2474"/>
      <c r="D638" s="2474"/>
      <c r="E638" s="2474"/>
      <c r="F638" s="627" t="s">
        <v>8</v>
      </c>
      <c r="G638" s="2481">
        <v>0.2354</v>
      </c>
      <c r="H638" s="2481"/>
      <c r="I638" s="2475">
        <v>538.47</v>
      </c>
      <c r="J638" s="2475"/>
      <c r="K638" s="618">
        <f>ROUND(ROUND(G638,8)*I638,4)</f>
        <v>126.75579999999999</v>
      </c>
    </row>
    <row r="639" spans="1:11" ht="15" customHeight="1">
      <c r="A639" s="627" t="s">
        <v>1674</v>
      </c>
      <c r="B639" s="2474" t="s">
        <v>1673</v>
      </c>
      <c r="C639" s="2474"/>
      <c r="D639" s="2474"/>
      <c r="E639" s="2474"/>
      <c r="F639" s="627" t="s">
        <v>8</v>
      </c>
      <c r="G639" s="2481">
        <v>0.1623</v>
      </c>
      <c r="H639" s="2481"/>
      <c r="I639" s="2475">
        <v>47.98</v>
      </c>
      <c r="J639" s="2475"/>
      <c r="K639" s="618">
        <f>ROUND(ROUND(G639,8)*I639,4)</f>
        <v>7.7872000000000003</v>
      </c>
    </row>
    <row r="640" spans="1:11" ht="15.95" customHeight="1">
      <c r="A640" s="627" t="s">
        <v>1723</v>
      </c>
      <c r="B640" s="2474" t="s">
        <v>1722</v>
      </c>
      <c r="C640" s="2474"/>
      <c r="D640" s="2474"/>
      <c r="E640" s="2474"/>
      <c r="F640" s="627" t="s">
        <v>9</v>
      </c>
      <c r="G640" s="2481">
        <v>1.7956000000000001</v>
      </c>
      <c r="H640" s="2481"/>
      <c r="I640" s="2475">
        <v>76.86</v>
      </c>
      <c r="J640" s="2475"/>
      <c r="K640" s="618">
        <f>ROUND(ROUND(G640,8)*I640,4)</f>
        <v>138.00980000000001</v>
      </c>
    </row>
    <row r="641" spans="1:11" ht="15" customHeight="1">
      <c r="A641" s="617"/>
      <c r="B641" s="617"/>
      <c r="C641" s="617"/>
      <c r="D641" s="617"/>
      <c r="E641" s="617"/>
      <c r="F641" s="617"/>
      <c r="G641" s="2476" t="s">
        <v>1672</v>
      </c>
      <c r="H641" s="2476"/>
      <c r="I641" s="2476"/>
      <c r="J641" s="2476"/>
      <c r="K641" s="626">
        <f>SUM(K637:K640)</f>
        <v>281.00650000000002</v>
      </c>
    </row>
    <row r="642" spans="1:11" ht="15" customHeight="1">
      <c r="A642" s="617"/>
      <c r="B642" s="617"/>
      <c r="C642" s="617"/>
      <c r="D642" s="617"/>
      <c r="E642" s="617"/>
      <c r="F642" s="617"/>
      <c r="G642" s="2482" t="s">
        <v>1657</v>
      </c>
      <c r="H642" s="2482"/>
      <c r="I642" s="2482"/>
      <c r="J642" s="2482"/>
      <c r="K642" s="618">
        <f>SUM(K641)</f>
        <v>281.00650000000002</v>
      </c>
    </row>
    <row r="643" spans="1:11" ht="15" customHeight="1">
      <c r="A643" s="617"/>
      <c r="B643" s="617"/>
      <c r="C643" s="617"/>
      <c r="D643" s="617"/>
      <c r="E643" s="617"/>
      <c r="F643" s="617"/>
      <c r="G643" s="2482" t="s">
        <v>1656</v>
      </c>
      <c r="H643" s="2482"/>
      <c r="I643" s="2482"/>
      <c r="J643" s="2482"/>
      <c r="K643" s="616">
        <f>SUM(K642)</f>
        <v>281.00650000000002</v>
      </c>
    </row>
    <row r="644" spans="1:11" ht="9.9499999999999993" customHeight="1">
      <c r="A644" s="617"/>
      <c r="B644" s="617"/>
      <c r="C644" s="617"/>
      <c r="D644" s="617"/>
      <c r="E644" s="617"/>
      <c r="F644" s="617"/>
      <c r="G644" s="2468"/>
      <c r="H644" s="2468"/>
      <c r="I644" s="2468"/>
      <c r="J644" s="2468"/>
      <c r="K644" s="2468"/>
    </row>
    <row r="645" spans="1:11" ht="20.100000000000001" customHeight="1">
      <c r="A645" s="2469" t="s">
        <v>1797</v>
      </c>
      <c r="B645" s="2469"/>
      <c r="C645" s="2469"/>
      <c r="D645" s="2469"/>
      <c r="E645" s="2469"/>
      <c r="F645" s="2469"/>
      <c r="G645" s="2469"/>
      <c r="H645" s="2469"/>
      <c r="I645" s="2469"/>
      <c r="J645" s="2469"/>
      <c r="K645" s="2469"/>
    </row>
    <row r="646" spans="1:11" ht="20.100000000000001" customHeight="1">
      <c r="A646" s="2477" t="s">
        <v>1676</v>
      </c>
      <c r="B646" s="2477"/>
      <c r="C646" s="2477"/>
      <c r="D646" s="2477"/>
      <c r="E646" s="2477"/>
      <c r="F646" s="628" t="s">
        <v>1675</v>
      </c>
      <c r="G646" s="2472" t="s">
        <v>1670</v>
      </c>
      <c r="H646" s="2472"/>
      <c r="I646" s="2472" t="s">
        <v>1669</v>
      </c>
      <c r="J646" s="2472"/>
      <c r="K646" s="628" t="s">
        <v>1665</v>
      </c>
    </row>
    <row r="647" spans="1:11" ht="15" customHeight="1">
      <c r="A647" s="627" t="s">
        <v>1743</v>
      </c>
      <c r="B647" s="2474" t="s">
        <v>1742</v>
      </c>
      <c r="C647" s="2474"/>
      <c r="D647" s="2474"/>
      <c r="E647" s="2474"/>
      <c r="F647" s="627" t="s">
        <v>8</v>
      </c>
      <c r="G647" s="2481">
        <v>0.19009999999999999</v>
      </c>
      <c r="H647" s="2481"/>
      <c r="I647" s="2475">
        <v>3.57</v>
      </c>
      <c r="J647" s="2475"/>
      <c r="K647" s="618">
        <f t="shared" ref="K647:K652" si="5">ROUND(ROUND(G647,8)*I647,4)</f>
        <v>0.67869999999999997</v>
      </c>
    </row>
    <row r="648" spans="1:11" ht="15" customHeight="1">
      <c r="A648" s="627" t="s">
        <v>1793</v>
      </c>
      <c r="B648" s="2474" t="s">
        <v>1792</v>
      </c>
      <c r="C648" s="2474"/>
      <c r="D648" s="2474"/>
      <c r="E648" s="2474"/>
      <c r="F648" s="627" t="s">
        <v>9</v>
      </c>
      <c r="G648" s="2481">
        <v>0.84</v>
      </c>
      <c r="H648" s="2481"/>
      <c r="I648" s="2475">
        <v>5.21</v>
      </c>
      <c r="J648" s="2475"/>
      <c r="K648" s="618">
        <f t="shared" si="5"/>
        <v>4.3764000000000003</v>
      </c>
    </row>
    <row r="649" spans="1:11" ht="15" customHeight="1">
      <c r="A649" s="627" t="s">
        <v>1732</v>
      </c>
      <c r="B649" s="2474" t="s">
        <v>1731</v>
      </c>
      <c r="C649" s="2474"/>
      <c r="D649" s="2474"/>
      <c r="E649" s="2474"/>
      <c r="F649" s="627" t="s">
        <v>520</v>
      </c>
      <c r="G649" s="2481">
        <v>11.562799999999999</v>
      </c>
      <c r="H649" s="2481"/>
      <c r="I649" s="2475">
        <v>13.31</v>
      </c>
      <c r="J649" s="2475"/>
      <c r="K649" s="618">
        <f t="shared" si="5"/>
        <v>153.90090000000001</v>
      </c>
    </row>
    <row r="650" spans="1:11" ht="15.95" customHeight="1">
      <c r="A650" s="627" t="s">
        <v>1751</v>
      </c>
      <c r="B650" s="2474" t="s">
        <v>1750</v>
      </c>
      <c r="C650" s="2474"/>
      <c r="D650" s="2474"/>
      <c r="E650" s="2474"/>
      <c r="F650" s="627" t="s">
        <v>8</v>
      </c>
      <c r="G650" s="2481">
        <v>0.19009999999999999</v>
      </c>
      <c r="H650" s="2481"/>
      <c r="I650" s="2475">
        <v>538.47</v>
      </c>
      <c r="J650" s="2475"/>
      <c r="K650" s="618">
        <f t="shared" si="5"/>
        <v>102.3631</v>
      </c>
    </row>
    <row r="651" spans="1:11" ht="15" customHeight="1">
      <c r="A651" s="627" t="s">
        <v>1674</v>
      </c>
      <c r="B651" s="2474" t="s">
        <v>1673</v>
      </c>
      <c r="C651" s="2474"/>
      <c r="D651" s="2474"/>
      <c r="E651" s="2474"/>
      <c r="F651" s="627" t="s">
        <v>8</v>
      </c>
      <c r="G651" s="2481">
        <v>0.2019</v>
      </c>
      <c r="H651" s="2481"/>
      <c r="I651" s="2475">
        <v>47.98</v>
      </c>
      <c r="J651" s="2475"/>
      <c r="K651" s="618">
        <f t="shared" si="5"/>
        <v>9.6872000000000007</v>
      </c>
    </row>
    <row r="652" spans="1:11" ht="15.95" customHeight="1">
      <c r="A652" s="627" t="s">
        <v>1723</v>
      </c>
      <c r="B652" s="2474" t="s">
        <v>1722</v>
      </c>
      <c r="C652" s="2474"/>
      <c r="D652" s="2474"/>
      <c r="E652" s="2474"/>
      <c r="F652" s="627" t="s">
        <v>9</v>
      </c>
      <c r="G652" s="2481">
        <v>1.44</v>
      </c>
      <c r="H652" s="2481"/>
      <c r="I652" s="2475">
        <v>76.86</v>
      </c>
      <c r="J652" s="2475"/>
      <c r="K652" s="618">
        <f t="shared" si="5"/>
        <v>110.6784</v>
      </c>
    </row>
    <row r="653" spans="1:11" ht="15" customHeight="1">
      <c r="A653" s="617"/>
      <c r="B653" s="617"/>
      <c r="C653" s="617"/>
      <c r="D653" s="617"/>
      <c r="E653" s="617"/>
      <c r="F653" s="617"/>
      <c r="G653" s="2476" t="s">
        <v>1672</v>
      </c>
      <c r="H653" s="2476"/>
      <c r="I653" s="2476"/>
      <c r="J653" s="2476"/>
      <c r="K653" s="626">
        <f>SUM(K647:K652)</f>
        <v>381.68470000000008</v>
      </c>
    </row>
    <row r="654" spans="1:11" ht="15" customHeight="1">
      <c r="A654" s="617"/>
      <c r="B654" s="617"/>
      <c r="C654" s="617"/>
      <c r="D654" s="617"/>
      <c r="E654" s="617"/>
      <c r="F654" s="617"/>
      <c r="G654" s="2482" t="s">
        <v>1657</v>
      </c>
      <c r="H654" s="2482"/>
      <c r="I654" s="2482"/>
      <c r="J654" s="2482"/>
      <c r="K654" s="618">
        <f>SUM(K653)</f>
        <v>381.68470000000008</v>
      </c>
    </row>
    <row r="655" spans="1:11" ht="15" customHeight="1">
      <c r="A655" s="617"/>
      <c r="B655" s="617"/>
      <c r="C655" s="617"/>
      <c r="D655" s="617"/>
      <c r="E655" s="617"/>
      <c r="F655" s="617"/>
      <c r="G655" s="2482" t="s">
        <v>1656</v>
      </c>
      <c r="H655" s="2482"/>
      <c r="I655" s="2482"/>
      <c r="J655" s="2482"/>
      <c r="K655" s="616">
        <f>SUM(K654)</f>
        <v>381.68470000000008</v>
      </c>
    </row>
    <row r="656" spans="1:11" ht="9.9499999999999993" customHeight="1">
      <c r="A656" s="617"/>
      <c r="B656" s="617"/>
      <c r="C656" s="617"/>
      <c r="D656" s="617"/>
      <c r="E656" s="617"/>
      <c r="F656" s="617"/>
      <c r="G656" s="2468"/>
      <c r="H656" s="2468"/>
      <c r="I656" s="2468"/>
      <c r="J656" s="2468"/>
      <c r="K656" s="2468"/>
    </row>
    <row r="657" spans="1:11" ht="20.100000000000001" customHeight="1">
      <c r="A657" s="2469" t="s">
        <v>1796</v>
      </c>
      <c r="B657" s="2469"/>
      <c r="C657" s="2469"/>
      <c r="D657" s="2469"/>
      <c r="E657" s="2469"/>
      <c r="F657" s="2469"/>
      <c r="G657" s="2469"/>
      <c r="H657" s="2469"/>
      <c r="I657" s="2469"/>
      <c r="J657" s="2469"/>
      <c r="K657" s="2469"/>
    </row>
    <row r="658" spans="1:11" ht="20.100000000000001" customHeight="1">
      <c r="A658" s="2477" t="s">
        <v>1676</v>
      </c>
      <c r="B658" s="2477"/>
      <c r="C658" s="2477"/>
      <c r="D658" s="2477"/>
      <c r="E658" s="2477"/>
      <c r="F658" s="628" t="s">
        <v>1675</v>
      </c>
      <c r="G658" s="2472" t="s">
        <v>1670</v>
      </c>
      <c r="H658" s="2472"/>
      <c r="I658" s="2472" t="s">
        <v>1669</v>
      </c>
      <c r="J658" s="2472"/>
      <c r="K658" s="628" t="s">
        <v>1665</v>
      </c>
    </row>
    <row r="659" spans="1:11" ht="15" customHeight="1">
      <c r="A659" s="627" t="s">
        <v>1743</v>
      </c>
      <c r="B659" s="2474" t="s">
        <v>1742</v>
      </c>
      <c r="C659" s="2474"/>
      <c r="D659" s="2474"/>
      <c r="E659" s="2474"/>
      <c r="F659" s="627" t="s">
        <v>8</v>
      </c>
      <c r="G659" s="2481">
        <v>0.32579999999999998</v>
      </c>
      <c r="H659" s="2481"/>
      <c r="I659" s="2475">
        <v>3.57</v>
      </c>
      <c r="J659" s="2475"/>
      <c r="K659" s="618">
        <f t="shared" ref="K659:K664" si="6">ROUND(ROUND(G659,8)*I659,4)</f>
        <v>1.1631</v>
      </c>
    </row>
    <row r="660" spans="1:11" ht="15" customHeight="1">
      <c r="A660" s="627" t="s">
        <v>1793</v>
      </c>
      <c r="B660" s="2474" t="s">
        <v>1792</v>
      </c>
      <c r="C660" s="2474"/>
      <c r="D660" s="2474"/>
      <c r="E660" s="2474"/>
      <c r="F660" s="627" t="s">
        <v>9</v>
      </c>
      <c r="G660" s="2481">
        <v>0.68010000000000004</v>
      </c>
      <c r="H660" s="2481"/>
      <c r="I660" s="2475">
        <v>5.21</v>
      </c>
      <c r="J660" s="2475"/>
      <c r="K660" s="618">
        <f t="shared" si="6"/>
        <v>3.5432999999999999</v>
      </c>
    </row>
    <row r="661" spans="1:11" ht="15" customHeight="1">
      <c r="A661" s="627" t="s">
        <v>1732</v>
      </c>
      <c r="B661" s="2474" t="s">
        <v>1731</v>
      </c>
      <c r="C661" s="2474"/>
      <c r="D661" s="2474"/>
      <c r="E661" s="2474"/>
      <c r="F661" s="627" t="s">
        <v>520</v>
      </c>
      <c r="G661" s="2481">
        <v>20.975200000000001</v>
      </c>
      <c r="H661" s="2481"/>
      <c r="I661" s="2475">
        <v>13.31</v>
      </c>
      <c r="J661" s="2475"/>
      <c r="K661" s="618">
        <f t="shared" si="6"/>
        <v>279.17989999999998</v>
      </c>
    </row>
    <row r="662" spans="1:11" ht="15.95" customHeight="1">
      <c r="A662" s="627" t="s">
        <v>1751</v>
      </c>
      <c r="B662" s="2474" t="s">
        <v>1750</v>
      </c>
      <c r="C662" s="2474"/>
      <c r="D662" s="2474"/>
      <c r="E662" s="2474"/>
      <c r="F662" s="627" t="s">
        <v>8</v>
      </c>
      <c r="G662" s="2481">
        <v>0.32579999999999998</v>
      </c>
      <c r="H662" s="2481"/>
      <c r="I662" s="2475">
        <v>538.47</v>
      </c>
      <c r="J662" s="2475"/>
      <c r="K662" s="618">
        <f t="shared" si="6"/>
        <v>175.43350000000001</v>
      </c>
    </row>
    <row r="663" spans="1:11" ht="15" customHeight="1">
      <c r="A663" s="627" t="s">
        <v>1674</v>
      </c>
      <c r="B663" s="2474" t="s">
        <v>1673</v>
      </c>
      <c r="C663" s="2474"/>
      <c r="D663" s="2474"/>
      <c r="E663" s="2474"/>
      <c r="F663" s="627" t="s">
        <v>8</v>
      </c>
      <c r="G663" s="2481">
        <v>0.47160000000000002</v>
      </c>
      <c r="H663" s="2481"/>
      <c r="I663" s="2475">
        <v>47.98</v>
      </c>
      <c r="J663" s="2475"/>
      <c r="K663" s="618">
        <f t="shared" si="6"/>
        <v>22.627400000000002</v>
      </c>
    </row>
    <row r="664" spans="1:11" ht="15.95" customHeight="1">
      <c r="A664" s="627" t="s">
        <v>1723</v>
      </c>
      <c r="B664" s="2474" t="s">
        <v>1722</v>
      </c>
      <c r="C664" s="2474"/>
      <c r="D664" s="2474"/>
      <c r="E664" s="2474"/>
      <c r="F664" s="627" t="s">
        <v>9</v>
      </c>
      <c r="G664" s="2481">
        <v>2.8748</v>
      </c>
      <c r="H664" s="2481"/>
      <c r="I664" s="2475">
        <v>76.86</v>
      </c>
      <c r="J664" s="2475"/>
      <c r="K664" s="618">
        <f t="shared" si="6"/>
        <v>220.9571</v>
      </c>
    </row>
    <row r="665" spans="1:11" ht="15" customHeight="1">
      <c r="A665" s="617"/>
      <c r="B665" s="617"/>
      <c r="C665" s="617"/>
      <c r="D665" s="617"/>
      <c r="E665" s="617"/>
      <c r="F665" s="617"/>
      <c r="G665" s="2476" t="s">
        <v>1672</v>
      </c>
      <c r="H665" s="2476"/>
      <c r="I665" s="2476"/>
      <c r="J665" s="2476"/>
      <c r="K665" s="626">
        <f>SUM(K659:K664)</f>
        <v>702.90430000000003</v>
      </c>
    </row>
    <row r="666" spans="1:11" ht="15" customHeight="1">
      <c r="A666" s="617"/>
      <c r="B666" s="617"/>
      <c r="C666" s="617"/>
      <c r="D666" s="617"/>
      <c r="E666" s="617"/>
      <c r="F666" s="617"/>
      <c r="G666" s="2482" t="s">
        <v>1657</v>
      </c>
      <c r="H666" s="2482"/>
      <c r="I666" s="2482"/>
      <c r="J666" s="2482"/>
      <c r="K666" s="618">
        <f>SUM(K665)</f>
        <v>702.90430000000003</v>
      </c>
    </row>
    <row r="667" spans="1:11" ht="15" customHeight="1">
      <c r="A667" s="617"/>
      <c r="B667" s="617"/>
      <c r="C667" s="617"/>
      <c r="D667" s="617"/>
      <c r="E667" s="617"/>
      <c r="F667" s="617"/>
      <c r="G667" s="2482" t="s">
        <v>1656</v>
      </c>
      <c r="H667" s="2482"/>
      <c r="I667" s="2482"/>
      <c r="J667" s="2482"/>
      <c r="K667" s="616">
        <f>SUM(K666)</f>
        <v>702.90430000000003</v>
      </c>
    </row>
    <row r="668" spans="1:11" ht="9.9499999999999993" customHeight="1">
      <c r="A668" s="617"/>
      <c r="B668" s="617"/>
      <c r="C668" s="617"/>
      <c r="D668" s="617"/>
      <c r="E668" s="617"/>
      <c r="F668" s="617"/>
      <c r="G668" s="2468"/>
      <c r="H668" s="2468"/>
      <c r="I668" s="2468"/>
      <c r="J668" s="2468"/>
      <c r="K668" s="2468"/>
    </row>
    <row r="669" spans="1:11" ht="20.100000000000001" customHeight="1">
      <c r="A669" s="2469" t="s">
        <v>1795</v>
      </c>
      <c r="B669" s="2469"/>
      <c r="C669" s="2469"/>
      <c r="D669" s="2469"/>
      <c r="E669" s="2469"/>
      <c r="F669" s="2469"/>
      <c r="G669" s="2469"/>
      <c r="H669" s="2469"/>
      <c r="I669" s="2469"/>
      <c r="J669" s="2469"/>
      <c r="K669" s="2469"/>
    </row>
    <row r="670" spans="1:11" ht="20.100000000000001" customHeight="1">
      <c r="A670" s="2477" t="s">
        <v>1686</v>
      </c>
      <c r="B670" s="2477"/>
      <c r="C670" s="2477"/>
      <c r="D670" s="2477"/>
      <c r="E670" s="2477"/>
      <c r="F670" s="628" t="s">
        <v>1675</v>
      </c>
      <c r="G670" s="2472" t="s">
        <v>1670</v>
      </c>
      <c r="H670" s="2472"/>
      <c r="I670" s="2472" t="s">
        <v>1685</v>
      </c>
      <c r="J670" s="2472"/>
      <c r="K670" s="628" t="s">
        <v>1684</v>
      </c>
    </row>
    <row r="671" spans="1:11" ht="15" customHeight="1">
      <c r="A671" s="627" t="s">
        <v>1416</v>
      </c>
      <c r="B671" s="2478" t="s">
        <v>1417</v>
      </c>
      <c r="C671" s="2478"/>
      <c r="D671" s="2478"/>
      <c r="E671" s="2478"/>
      <c r="F671" s="627" t="s">
        <v>107</v>
      </c>
      <c r="G671" s="2479">
        <v>0.48</v>
      </c>
      <c r="H671" s="2479"/>
      <c r="I671" s="2480">
        <v>23.177399999999999</v>
      </c>
      <c r="J671" s="2480"/>
      <c r="K671" s="632">
        <f>ROUND(ROUND(G671,8)*I671,4)</f>
        <v>11.1252</v>
      </c>
    </row>
    <row r="672" spans="1:11" ht="15" customHeight="1">
      <c r="A672" s="617"/>
      <c r="B672" s="617"/>
      <c r="C672" s="617"/>
      <c r="D672" s="617"/>
      <c r="E672" s="617"/>
      <c r="F672" s="617"/>
      <c r="G672" s="2476" t="s">
        <v>1683</v>
      </c>
      <c r="H672" s="2476"/>
      <c r="I672" s="2476"/>
      <c r="J672" s="2476"/>
      <c r="K672" s="631">
        <f>SUM(K671:K671)</f>
        <v>11.1252</v>
      </c>
    </row>
    <row r="673" spans="1:11" ht="15" customHeight="1">
      <c r="A673" s="617"/>
      <c r="B673" s="617"/>
      <c r="C673" s="617"/>
      <c r="D673" s="617"/>
      <c r="E673" s="617"/>
      <c r="F673" s="617"/>
      <c r="G673" s="2482" t="s">
        <v>1682</v>
      </c>
      <c r="H673" s="2482"/>
      <c r="I673" s="2482"/>
      <c r="J673" s="2482"/>
      <c r="K673" s="618">
        <f>SUM(K672)</f>
        <v>11.1252</v>
      </c>
    </row>
    <row r="674" spans="1:11" ht="15" customHeight="1">
      <c r="A674" s="617"/>
      <c r="B674" s="617"/>
      <c r="C674" s="617"/>
      <c r="D674" s="617"/>
      <c r="E674" s="617"/>
      <c r="F674" s="617"/>
      <c r="G674" s="2482" t="s">
        <v>1681</v>
      </c>
      <c r="H674" s="2482"/>
      <c r="I674" s="2482"/>
      <c r="J674" s="2482"/>
      <c r="K674" s="630">
        <v>1</v>
      </c>
    </row>
    <row r="675" spans="1:11" ht="15" customHeight="1">
      <c r="A675" s="617"/>
      <c r="B675" s="617"/>
      <c r="C675" s="617"/>
      <c r="D675" s="617"/>
      <c r="E675" s="617"/>
      <c r="F675" s="617"/>
      <c r="G675" s="2482" t="s">
        <v>1680</v>
      </c>
      <c r="H675" s="2482"/>
      <c r="I675" s="2482"/>
      <c r="J675" s="2482"/>
      <c r="K675" s="618">
        <f>ROUND(K673/K674,4)</f>
        <v>11.1252</v>
      </c>
    </row>
    <row r="676" spans="1:11" ht="20.100000000000001" customHeight="1">
      <c r="A676" s="2477" t="s">
        <v>1679</v>
      </c>
      <c r="B676" s="2477"/>
      <c r="C676" s="2477"/>
      <c r="D676" s="2477"/>
      <c r="E676" s="2477"/>
      <c r="F676" s="628" t="s">
        <v>1675</v>
      </c>
      <c r="G676" s="2472" t="s">
        <v>1670</v>
      </c>
      <c r="H676" s="2472"/>
      <c r="I676" s="2472" t="s">
        <v>1678</v>
      </c>
      <c r="J676" s="2472"/>
      <c r="K676" s="628" t="s">
        <v>1665</v>
      </c>
    </row>
    <row r="677" spans="1:11" ht="15" customHeight="1">
      <c r="A677" s="627" t="s">
        <v>1462</v>
      </c>
      <c r="B677" s="2474" t="s">
        <v>1463</v>
      </c>
      <c r="C677" s="2474"/>
      <c r="D677" s="2474"/>
      <c r="E677" s="2474"/>
      <c r="F677" s="627" t="s">
        <v>8</v>
      </c>
      <c r="G677" s="2479">
        <v>0.1842</v>
      </c>
      <c r="H677" s="2479"/>
      <c r="I677" s="2475">
        <v>107.72</v>
      </c>
      <c r="J677" s="2475"/>
      <c r="K677" s="618">
        <f>ROUND(ROUND(G677,8)*I677,4)</f>
        <v>19.841999999999999</v>
      </c>
    </row>
    <row r="678" spans="1:11" ht="15" customHeight="1">
      <c r="A678" s="617"/>
      <c r="B678" s="617"/>
      <c r="C678" s="617"/>
      <c r="D678" s="617"/>
      <c r="E678" s="617"/>
      <c r="F678" s="617"/>
      <c r="G678" s="2476" t="s">
        <v>1677</v>
      </c>
      <c r="H678" s="2476"/>
      <c r="I678" s="2476"/>
      <c r="J678" s="2476"/>
      <c r="K678" s="626">
        <f>SUM(K677:K677)</f>
        <v>19.841999999999999</v>
      </c>
    </row>
    <row r="679" spans="1:11" ht="20.100000000000001" customHeight="1">
      <c r="A679" s="2477" t="s">
        <v>1676</v>
      </c>
      <c r="B679" s="2477"/>
      <c r="C679" s="2477"/>
      <c r="D679" s="2477"/>
      <c r="E679" s="2477"/>
      <c r="F679" s="628" t="s">
        <v>1675</v>
      </c>
      <c r="G679" s="2472" t="s">
        <v>1670</v>
      </c>
      <c r="H679" s="2472"/>
      <c r="I679" s="2472" t="s">
        <v>1669</v>
      </c>
      <c r="J679" s="2472"/>
      <c r="K679" s="628" t="s">
        <v>1665</v>
      </c>
    </row>
    <row r="680" spans="1:11" ht="15" customHeight="1">
      <c r="A680" s="627" t="s">
        <v>1793</v>
      </c>
      <c r="B680" s="2474" t="s">
        <v>1792</v>
      </c>
      <c r="C680" s="2474"/>
      <c r="D680" s="2474"/>
      <c r="E680" s="2474"/>
      <c r="F680" s="627" t="s">
        <v>9</v>
      </c>
      <c r="G680" s="2481">
        <v>3.1183999999999998</v>
      </c>
      <c r="H680" s="2481"/>
      <c r="I680" s="2475">
        <v>5.21</v>
      </c>
      <c r="J680" s="2475"/>
      <c r="K680" s="618">
        <f>ROUND(ROUND(G680,8)*I680,4)</f>
        <v>16.2469</v>
      </c>
    </row>
    <row r="681" spans="1:11" ht="15.95" customHeight="1">
      <c r="A681" s="627" t="s">
        <v>1751</v>
      </c>
      <c r="B681" s="2474" t="s">
        <v>1750</v>
      </c>
      <c r="C681" s="2474"/>
      <c r="D681" s="2474"/>
      <c r="E681" s="2474"/>
      <c r="F681" s="627" t="s">
        <v>8</v>
      </c>
      <c r="G681" s="2481">
        <v>0.63519999999999999</v>
      </c>
      <c r="H681" s="2481"/>
      <c r="I681" s="2475">
        <v>538.47</v>
      </c>
      <c r="J681" s="2475"/>
      <c r="K681" s="618">
        <f>ROUND(ROUND(G681,8)*I681,4)</f>
        <v>342.03609999999998</v>
      </c>
    </row>
    <row r="682" spans="1:11" ht="15" customHeight="1">
      <c r="A682" s="627" t="s">
        <v>1674</v>
      </c>
      <c r="B682" s="2474" t="s">
        <v>1673</v>
      </c>
      <c r="C682" s="2474"/>
      <c r="D682" s="2474"/>
      <c r="E682" s="2474"/>
      <c r="F682" s="627" t="s">
        <v>8</v>
      </c>
      <c r="G682" s="2481">
        <v>0.62370000000000003</v>
      </c>
      <c r="H682" s="2481"/>
      <c r="I682" s="2475">
        <v>47.98</v>
      </c>
      <c r="J682" s="2475"/>
      <c r="K682" s="618">
        <f>ROUND(ROUND(G682,8)*I682,4)</f>
        <v>29.9251</v>
      </c>
    </row>
    <row r="683" spans="1:11" ht="15.95" customHeight="1">
      <c r="A683" s="627" t="s">
        <v>1723</v>
      </c>
      <c r="B683" s="2474" t="s">
        <v>1722</v>
      </c>
      <c r="C683" s="2474"/>
      <c r="D683" s="2474"/>
      <c r="E683" s="2474"/>
      <c r="F683" s="627" t="s">
        <v>9</v>
      </c>
      <c r="G683" s="2481">
        <v>3.8767</v>
      </c>
      <c r="H683" s="2481"/>
      <c r="I683" s="2475">
        <v>76.86</v>
      </c>
      <c r="J683" s="2475"/>
      <c r="K683" s="618">
        <f>ROUND(ROUND(G683,8)*I683,4)</f>
        <v>297.96319999999997</v>
      </c>
    </row>
    <row r="684" spans="1:11" ht="15" customHeight="1">
      <c r="A684" s="617"/>
      <c r="B684" s="617"/>
      <c r="C684" s="617"/>
      <c r="D684" s="617"/>
      <c r="E684" s="617"/>
      <c r="F684" s="617"/>
      <c r="G684" s="2476" t="s">
        <v>1672</v>
      </c>
      <c r="H684" s="2476"/>
      <c r="I684" s="2476"/>
      <c r="J684" s="2476"/>
      <c r="K684" s="626">
        <f>SUM(K680:K683)</f>
        <v>686.17129999999997</v>
      </c>
    </row>
    <row r="685" spans="1:11" ht="15" customHeight="1">
      <c r="A685" s="2477" t="s">
        <v>1671</v>
      </c>
      <c r="B685" s="2477"/>
      <c r="C685" s="2477"/>
      <c r="D685" s="625" t="s">
        <v>110</v>
      </c>
      <c r="E685" s="2473" t="s">
        <v>664</v>
      </c>
      <c r="F685" s="2473"/>
      <c r="G685" s="2473" t="s">
        <v>1670</v>
      </c>
      <c r="H685" s="2473"/>
      <c r="I685" s="2473" t="s">
        <v>1669</v>
      </c>
      <c r="J685" s="2473"/>
      <c r="K685" s="625" t="s">
        <v>1665</v>
      </c>
    </row>
    <row r="686" spans="1:11" ht="20.100000000000001" customHeight="1">
      <c r="A686" s="623" t="s">
        <v>1462</v>
      </c>
      <c r="B686" s="2486" t="s">
        <v>1773</v>
      </c>
      <c r="C686" s="2486"/>
      <c r="D686" s="623" t="s">
        <v>1361</v>
      </c>
      <c r="E686" s="2483" t="s">
        <v>1774</v>
      </c>
      <c r="F686" s="2483"/>
      <c r="G686" s="2484">
        <v>0.27629999999999999</v>
      </c>
      <c r="H686" s="2484"/>
      <c r="I686" s="2485">
        <v>1.81</v>
      </c>
      <c r="J686" s="2485"/>
      <c r="K686" s="619">
        <f>ROUND(ROUND(G686,8)*I686,4)</f>
        <v>0.50009999999999999</v>
      </c>
    </row>
    <row r="687" spans="1:11" ht="15" customHeight="1">
      <c r="A687" s="617"/>
      <c r="B687" s="617"/>
      <c r="C687" s="617"/>
      <c r="D687" s="617"/>
      <c r="E687" s="617"/>
      <c r="F687" s="617"/>
      <c r="G687" s="2476" t="s">
        <v>1667</v>
      </c>
      <c r="H687" s="2476"/>
      <c r="I687" s="2476"/>
      <c r="J687" s="2476"/>
      <c r="K687" s="618">
        <f>SUM(K686:K686)</f>
        <v>0.50009999999999999</v>
      </c>
    </row>
    <row r="688" spans="1:11" ht="12.95" customHeight="1">
      <c r="A688" s="2477" t="s">
        <v>1666</v>
      </c>
      <c r="B688" s="2477"/>
      <c r="C688" s="2473" t="s">
        <v>3</v>
      </c>
      <c r="D688" s="2473" t="s">
        <v>72</v>
      </c>
      <c r="E688" s="2473" t="s">
        <v>1599</v>
      </c>
      <c r="F688" s="2473"/>
      <c r="G688" s="2473" t="s">
        <v>1600</v>
      </c>
      <c r="H688" s="2473"/>
      <c r="I688" s="2473" t="s">
        <v>67</v>
      </c>
      <c r="J688" s="2473"/>
      <c r="K688" s="2473" t="s">
        <v>1665</v>
      </c>
    </row>
    <row r="689" spans="1:11" ht="12" customHeight="1">
      <c r="A689" s="2477"/>
      <c r="B689" s="2477"/>
      <c r="C689" s="2473"/>
      <c r="D689" s="2473"/>
      <c r="E689" s="625" t="s">
        <v>117</v>
      </c>
      <c r="F689" s="625" t="s">
        <v>141</v>
      </c>
      <c r="G689" s="625" t="s">
        <v>117</v>
      </c>
      <c r="H689" s="625" t="s">
        <v>141</v>
      </c>
      <c r="I689" s="625" t="s">
        <v>117</v>
      </c>
      <c r="J689" s="625" t="s">
        <v>141</v>
      </c>
      <c r="K689" s="2473"/>
    </row>
    <row r="690" spans="1:11" ht="20.100000000000001" customHeight="1">
      <c r="A690" s="623" t="s">
        <v>1462</v>
      </c>
      <c r="B690" s="624" t="s">
        <v>1773</v>
      </c>
      <c r="C690" s="623" t="s">
        <v>1341</v>
      </c>
      <c r="D690" s="622">
        <v>0.27629999999999999</v>
      </c>
      <c r="E690" s="621">
        <v>0</v>
      </c>
      <c r="F690" s="620">
        <v>1.27</v>
      </c>
      <c r="G690" s="621">
        <v>0</v>
      </c>
      <c r="H690" s="620">
        <v>1.02</v>
      </c>
      <c r="I690" s="621">
        <v>0</v>
      </c>
      <c r="J690" s="620">
        <v>0.82</v>
      </c>
      <c r="K690" s="619">
        <f>ROUND(D690*(ROUND(E690*F690,4)+ROUND(G690*H690,4)+ROUND(I690*J690,4)),4)</f>
        <v>0</v>
      </c>
    </row>
    <row r="691" spans="1:11" ht="15" customHeight="1">
      <c r="A691" s="617"/>
      <c r="B691" s="617"/>
      <c r="C691" s="617"/>
      <c r="D691" s="617"/>
      <c r="E691" s="617"/>
      <c r="F691" s="617"/>
      <c r="G691" s="2476" t="s">
        <v>1658</v>
      </c>
      <c r="H691" s="2476"/>
      <c r="I691" s="2476"/>
      <c r="J691" s="2476"/>
      <c r="K691" s="618">
        <f>SUM(K689:K690)</f>
        <v>0</v>
      </c>
    </row>
    <row r="692" spans="1:11" ht="15" customHeight="1">
      <c r="A692" s="617"/>
      <c r="B692" s="617"/>
      <c r="C692" s="617"/>
      <c r="D692" s="617"/>
      <c r="E692" s="617"/>
      <c r="F692" s="617"/>
      <c r="G692" s="2482" t="s">
        <v>1657</v>
      </c>
      <c r="H692" s="2482"/>
      <c r="I692" s="2482"/>
      <c r="J692" s="2482"/>
      <c r="K692" s="618">
        <f>SUM(K675,K678,K684,K687,K691)</f>
        <v>717.6386</v>
      </c>
    </row>
    <row r="693" spans="1:11" ht="15" customHeight="1">
      <c r="A693" s="617"/>
      <c r="B693" s="617"/>
      <c r="C693" s="617"/>
      <c r="D693" s="617"/>
      <c r="E693" s="617"/>
      <c r="F693" s="617"/>
      <c r="G693" s="2482" t="s">
        <v>1656</v>
      </c>
      <c r="H693" s="2482"/>
      <c r="I693" s="2482"/>
      <c r="J693" s="2482"/>
      <c r="K693" s="616">
        <f>SUM(K692)</f>
        <v>717.6386</v>
      </c>
    </row>
    <row r="694" spans="1:11" ht="9.9499999999999993" customHeight="1">
      <c r="A694" s="617"/>
      <c r="B694" s="617"/>
      <c r="C694" s="617"/>
      <c r="D694" s="617"/>
      <c r="E694" s="617"/>
      <c r="F694" s="617"/>
      <c r="G694" s="2468"/>
      <c r="H694" s="2468"/>
      <c r="I694" s="2468"/>
      <c r="J694" s="2468"/>
      <c r="K694" s="2468"/>
    </row>
    <row r="695" spans="1:11" ht="20.100000000000001" customHeight="1">
      <c r="A695" s="2469" t="s">
        <v>1794</v>
      </c>
      <c r="B695" s="2469"/>
      <c r="C695" s="2469"/>
      <c r="D695" s="2469"/>
      <c r="E695" s="2469"/>
      <c r="F695" s="2469"/>
      <c r="G695" s="2469"/>
      <c r="H695" s="2469"/>
      <c r="I695" s="2469"/>
      <c r="J695" s="2469"/>
      <c r="K695" s="2469"/>
    </row>
    <row r="696" spans="1:11" ht="20.100000000000001" customHeight="1">
      <c r="A696" s="2477" t="s">
        <v>1686</v>
      </c>
      <c r="B696" s="2477"/>
      <c r="C696" s="2477"/>
      <c r="D696" s="2477"/>
      <c r="E696" s="2477"/>
      <c r="F696" s="628" t="s">
        <v>1675</v>
      </c>
      <c r="G696" s="2472" t="s">
        <v>1670</v>
      </c>
      <c r="H696" s="2472"/>
      <c r="I696" s="2472" t="s">
        <v>1685</v>
      </c>
      <c r="J696" s="2472"/>
      <c r="K696" s="628" t="s">
        <v>1684</v>
      </c>
    </row>
    <row r="697" spans="1:11" ht="15" customHeight="1">
      <c r="A697" s="627" t="s">
        <v>1416</v>
      </c>
      <c r="B697" s="2478" t="s">
        <v>1417</v>
      </c>
      <c r="C697" s="2478"/>
      <c r="D697" s="2478"/>
      <c r="E697" s="2478"/>
      <c r="F697" s="627" t="s">
        <v>107</v>
      </c>
      <c r="G697" s="2479">
        <v>0.48</v>
      </c>
      <c r="H697" s="2479"/>
      <c r="I697" s="2480">
        <v>23.177399999999999</v>
      </c>
      <c r="J697" s="2480"/>
      <c r="K697" s="632">
        <f>ROUND(ROUND(G697,8)*I697,4)</f>
        <v>11.1252</v>
      </c>
    </row>
    <row r="698" spans="1:11" ht="15" customHeight="1">
      <c r="A698" s="617"/>
      <c r="B698" s="617"/>
      <c r="C698" s="617"/>
      <c r="D698" s="617"/>
      <c r="E698" s="617"/>
      <c r="F698" s="617"/>
      <c r="G698" s="2476" t="s">
        <v>1683</v>
      </c>
      <c r="H698" s="2476"/>
      <c r="I698" s="2476"/>
      <c r="J698" s="2476"/>
      <c r="K698" s="631">
        <f>SUM(K697:K697)</f>
        <v>11.1252</v>
      </c>
    </row>
    <row r="699" spans="1:11" ht="15" customHeight="1">
      <c r="A699" s="617"/>
      <c r="B699" s="617"/>
      <c r="C699" s="617"/>
      <c r="D699" s="617"/>
      <c r="E699" s="617"/>
      <c r="F699" s="617"/>
      <c r="G699" s="2482" t="s">
        <v>1682</v>
      </c>
      <c r="H699" s="2482"/>
      <c r="I699" s="2482"/>
      <c r="J699" s="2482"/>
      <c r="K699" s="618">
        <f>SUM(K698)</f>
        <v>11.1252</v>
      </c>
    </row>
    <row r="700" spans="1:11" ht="15" customHeight="1">
      <c r="A700" s="617"/>
      <c r="B700" s="617"/>
      <c r="C700" s="617"/>
      <c r="D700" s="617"/>
      <c r="E700" s="617"/>
      <c r="F700" s="617"/>
      <c r="G700" s="2482" t="s">
        <v>1681</v>
      </c>
      <c r="H700" s="2482"/>
      <c r="I700" s="2482"/>
      <c r="J700" s="2482"/>
      <c r="K700" s="630">
        <v>1</v>
      </c>
    </row>
    <row r="701" spans="1:11" ht="15" customHeight="1">
      <c r="A701" s="617"/>
      <c r="B701" s="617"/>
      <c r="C701" s="617"/>
      <c r="D701" s="617"/>
      <c r="E701" s="617"/>
      <c r="F701" s="617"/>
      <c r="G701" s="2482" t="s">
        <v>1680</v>
      </c>
      <c r="H701" s="2482"/>
      <c r="I701" s="2482"/>
      <c r="J701" s="2482"/>
      <c r="K701" s="618">
        <f>ROUND(K699/K700,4)</f>
        <v>11.1252</v>
      </c>
    </row>
    <row r="702" spans="1:11" ht="20.100000000000001" customHeight="1">
      <c r="A702" s="2477" t="s">
        <v>1679</v>
      </c>
      <c r="B702" s="2477"/>
      <c r="C702" s="2477"/>
      <c r="D702" s="2477"/>
      <c r="E702" s="2477"/>
      <c r="F702" s="628" t="s">
        <v>1675</v>
      </c>
      <c r="G702" s="2472" t="s">
        <v>1670</v>
      </c>
      <c r="H702" s="2472"/>
      <c r="I702" s="2472" t="s">
        <v>1678</v>
      </c>
      <c r="J702" s="2472"/>
      <c r="K702" s="628" t="s">
        <v>1665</v>
      </c>
    </row>
    <row r="703" spans="1:11" ht="15" customHeight="1">
      <c r="A703" s="627" t="s">
        <v>1462</v>
      </c>
      <c r="B703" s="2474" t="s">
        <v>1463</v>
      </c>
      <c r="C703" s="2474"/>
      <c r="D703" s="2474"/>
      <c r="E703" s="2474"/>
      <c r="F703" s="627" t="s">
        <v>8</v>
      </c>
      <c r="G703" s="2479">
        <v>0.1842</v>
      </c>
      <c r="H703" s="2479"/>
      <c r="I703" s="2475">
        <v>107.72</v>
      </c>
      <c r="J703" s="2475"/>
      <c r="K703" s="618">
        <f>ROUND(ROUND(G703,8)*I703,4)</f>
        <v>19.841999999999999</v>
      </c>
    </row>
    <row r="704" spans="1:11" ht="15" customHeight="1">
      <c r="A704" s="617"/>
      <c r="B704" s="617"/>
      <c r="C704" s="617"/>
      <c r="D704" s="617"/>
      <c r="E704" s="617"/>
      <c r="F704" s="617"/>
      <c r="G704" s="2476" t="s">
        <v>1677</v>
      </c>
      <c r="H704" s="2476"/>
      <c r="I704" s="2476"/>
      <c r="J704" s="2476"/>
      <c r="K704" s="626">
        <f>SUM(K703:K703)</f>
        <v>19.841999999999999</v>
      </c>
    </row>
    <row r="705" spans="1:11" ht="20.100000000000001" customHeight="1">
      <c r="A705" s="2477" t="s">
        <v>1676</v>
      </c>
      <c r="B705" s="2477"/>
      <c r="C705" s="2477"/>
      <c r="D705" s="2477"/>
      <c r="E705" s="2477"/>
      <c r="F705" s="628" t="s">
        <v>1675</v>
      </c>
      <c r="G705" s="2472" t="s">
        <v>1670</v>
      </c>
      <c r="H705" s="2472"/>
      <c r="I705" s="2472" t="s">
        <v>1669</v>
      </c>
      <c r="J705" s="2472"/>
      <c r="K705" s="628" t="s">
        <v>1665</v>
      </c>
    </row>
    <row r="706" spans="1:11" ht="15" customHeight="1">
      <c r="A706" s="627" t="s">
        <v>1793</v>
      </c>
      <c r="B706" s="2474" t="s">
        <v>1792</v>
      </c>
      <c r="C706" s="2474"/>
      <c r="D706" s="2474"/>
      <c r="E706" s="2474"/>
      <c r="F706" s="627" t="s">
        <v>9</v>
      </c>
      <c r="G706" s="2481">
        <v>3.1093000000000002</v>
      </c>
      <c r="H706" s="2481"/>
      <c r="I706" s="2475">
        <v>5.21</v>
      </c>
      <c r="J706" s="2475"/>
      <c r="K706" s="618">
        <f>ROUND(ROUND(G706,8)*I706,4)</f>
        <v>16.1995</v>
      </c>
    </row>
    <row r="707" spans="1:11" ht="15.95" customHeight="1">
      <c r="A707" s="627" t="s">
        <v>1751</v>
      </c>
      <c r="B707" s="2474" t="s">
        <v>1750</v>
      </c>
      <c r="C707" s="2474"/>
      <c r="D707" s="2474"/>
      <c r="E707" s="2474"/>
      <c r="F707" s="627" t="s">
        <v>8</v>
      </c>
      <c r="G707" s="2481">
        <v>0.63200000000000001</v>
      </c>
      <c r="H707" s="2481"/>
      <c r="I707" s="2475">
        <v>538.47</v>
      </c>
      <c r="J707" s="2475"/>
      <c r="K707" s="618">
        <f>ROUND(ROUND(G707,8)*I707,4)</f>
        <v>340.31299999999999</v>
      </c>
    </row>
    <row r="708" spans="1:11" ht="15" customHeight="1">
      <c r="A708" s="627" t="s">
        <v>1674</v>
      </c>
      <c r="B708" s="2474" t="s">
        <v>1673</v>
      </c>
      <c r="C708" s="2474"/>
      <c r="D708" s="2474"/>
      <c r="E708" s="2474"/>
      <c r="F708" s="627" t="s">
        <v>8</v>
      </c>
      <c r="G708" s="2481">
        <v>0.62190000000000001</v>
      </c>
      <c r="H708" s="2481"/>
      <c r="I708" s="2475">
        <v>47.98</v>
      </c>
      <c r="J708" s="2475"/>
      <c r="K708" s="618">
        <f>ROUND(ROUND(G708,8)*I708,4)</f>
        <v>29.838799999999999</v>
      </c>
    </row>
    <row r="709" spans="1:11" ht="15.95" customHeight="1">
      <c r="A709" s="627" t="s">
        <v>1723</v>
      </c>
      <c r="B709" s="2474" t="s">
        <v>1722</v>
      </c>
      <c r="C709" s="2474"/>
      <c r="D709" s="2474"/>
      <c r="E709" s="2474"/>
      <c r="F709" s="627" t="s">
        <v>9</v>
      </c>
      <c r="G709" s="2481">
        <v>3.8767</v>
      </c>
      <c r="H709" s="2481"/>
      <c r="I709" s="2475">
        <v>76.86</v>
      </c>
      <c r="J709" s="2475"/>
      <c r="K709" s="618">
        <f>ROUND(ROUND(G709,8)*I709,4)</f>
        <v>297.96319999999997</v>
      </c>
    </row>
    <row r="710" spans="1:11" ht="15" customHeight="1">
      <c r="A710" s="617"/>
      <c r="B710" s="617"/>
      <c r="C710" s="617"/>
      <c r="D710" s="617"/>
      <c r="E710" s="617"/>
      <c r="F710" s="617"/>
      <c r="G710" s="2476" t="s">
        <v>1672</v>
      </c>
      <c r="H710" s="2476"/>
      <c r="I710" s="2476"/>
      <c r="J710" s="2476"/>
      <c r="K710" s="626">
        <f>SUM(K706:K709)</f>
        <v>684.31449999999995</v>
      </c>
    </row>
    <row r="711" spans="1:11" ht="15" customHeight="1">
      <c r="A711" s="2477" t="s">
        <v>1671</v>
      </c>
      <c r="B711" s="2477"/>
      <c r="C711" s="2477"/>
      <c r="D711" s="625" t="s">
        <v>110</v>
      </c>
      <c r="E711" s="2473" t="s">
        <v>664</v>
      </c>
      <c r="F711" s="2473"/>
      <c r="G711" s="2473" t="s">
        <v>1670</v>
      </c>
      <c r="H711" s="2473"/>
      <c r="I711" s="2473" t="s">
        <v>1669</v>
      </c>
      <c r="J711" s="2473"/>
      <c r="K711" s="625" t="s">
        <v>1665</v>
      </c>
    </row>
    <row r="712" spans="1:11" ht="20.100000000000001" customHeight="1">
      <c r="A712" s="623" t="s">
        <v>1462</v>
      </c>
      <c r="B712" s="2486" t="s">
        <v>1773</v>
      </c>
      <c r="C712" s="2486"/>
      <c r="D712" s="623" t="s">
        <v>1361</v>
      </c>
      <c r="E712" s="2483" t="s">
        <v>1774</v>
      </c>
      <c r="F712" s="2483"/>
      <c r="G712" s="2484">
        <v>0.27629999999999999</v>
      </c>
      <c r="H712" s="2484"/>
      <c r="I712" s="2485">
        <v>1.81</v>
      </c>
      <c r="J712" s="2485"/>
      <c r="K712" s="619">
        <f>ROUND(ROUND(G712,8)*I712,4)</f>
        <v>0.50009999999999999</v>
      </c>
    </row>
    <row r="713" spans="1:11" ht="15" customHeight="1">
      <c r="A713" s="617"/>
      <c r="B713" s="617"/>
      <c r="C713" s="617"/>
      <c r="D713" s="617"/>
      <c r="E713" s="617"/>
      <c r="F713" s="617"/>
      <c r="G713" s="2476" t="s">
        <v>1667</v>
      </c>
      <c r="H713" s="2476"/>
      <c r="I713" s="2476"/>
      <c r="J713" s="2476"/>
      <c r="K713" s="618">
        <f>SUM(K712:K712)</f>
        <v>0.50009999999999999</v>
      </c>
    </row>
    <row r="714" spans="1:11" ht="12.95" customHeight="1">
      <c r="A714" s="2477" t="s">
        <v>1666</v>
      </c>
      <c r="B714" s="2477"/>
      <c r="C714" s="2473" t="s">
        <v>3</v>
      </c>
      <c r="D714" s="2473" t="s">
        <v>72</v>
      </c>
      <c r="E714" s="2473" t="s">
        <v>1599</v>
      </c>
      <c r="F714" s="2473"/>
      <c r="G714" s="2473" t="s">
        <v>1600</v>
      </c>
      <c r="H714" s="2473"/>
      <c r="I714" s="2473" t="s">
        <v>67</v>
      </c>
      <c r="J714" s="2473"/>
      <c r="K714" s="2473" t="s">
        <v>1665</v>
      </c>
    </row>
    <row r="715" spans="1:11" ht="12" customHeight="1">
      <c r="A715" s="2477"/>
      <c r="B715" s="2477"/>
      <c r="C715" s="2473"/>
      <c r="D715" s="2473"/>
      <c r="E715" s="625" t="s">
        <v>117</v>
      </c>
      <c r="F715" s="625" t="s">
        <v>141</v>
      </c>
      <c r="G715" s="625" t="s">
        <v>117</v>
      </c>
      <c r="H715" s="625" t="s">
        <v>141</v>
      </c>
      <c r="I715" s="625" t="s">
        <v>117</v>
      </c>
      <c r="J715" s="625" t="s">
        <v>141</v>
      </c>
      <c r="K715" s="2473"/>
    </row>
    <row r="716" spans="1:11" ht="20.100000000000001" customHeight="1">
      <c r="A716" s="623" t="s">
        <v>1462</v>
      </c>
      <c r="B716" s="624" t="s">
        <v>1773</v>
      </c>
      <c r="C716" s="623" t="s">
        <v>1341</v>
      </c>
      <c r="D716" s="622">
        <v>0.27629999999999999</v>
      </c>
      <c r="E716" s="621">
        <v>0</v>
      </c>
      <c r="F716" s="620">
        <v>1.27</v>
      </c>
      <c r="G716" s="621">
        <v>0</v>
      </c>
      <c r="H716" s="620">
        <v>1.02</v>
      </c>
      <c r="I716" s="621">
        <v>0</v>
      </c>
      <c r="J716" s="620">
        <v>0.82</v>
      </c>
      <c r="K716" s="619">
        <f>ROUND(D716*(ROUND(E716*F716,4)+ROUND(G716*H716,4)+ROUND(I716*J716,4)),4)</f>
        <v>0</v>
      </c>
    </row>
    <row r="717" spans="1:11" ht="15" customHeight="1">
      <c r="A717" s="617"/>
      <c r="B717" s="617"/>
      <c r="C717" s="617"/>
      <c r="D717" s="617"/>
      <c r="E717" s="617"/>
      <c r="F717" s="617"/>
      <c r="G717" s="2476" t="s">
        <v>1658</v>
      </c>
      <c r="H717" s="2476"/>
      <c r="I717" s="2476"/>
      <c r="J717" s="2476"/>
      <c r="K717" s="618">
        <f>SUM(K715:K716)</f>
        <v>0</v>
      </c>
    </row>
    <row r="718" spans="1:11" ht="15" customHeight="1">
      <c r="A718" s="617"/>
      <c r="B718" s="617"/>
      <c r="C718" s="617"/>
      <c r="D718" s="617"/>
      <c r="E718" s="617"/>
      <c r="F718" s="617"/>
      <c r="G718" s="2482" t="s">
        <v>1657</v>
      </c>
      <c r="H718" s="2482"/>
      <c r="I718" s="2482"/>
      <c r="J718" s="2482"/>
      <c r="K718" s="618">
        <f>SUM(K701,K704,K710,K713,K717)</f>
        <v>715.78179999999998</v>
      </c>
    </row>
    <row r="719" spans="1:11" ht="15" customHeight="1">
      <c r="A719" s="617"/>
      <c r="B719" s="617"/>
      <c r="C719" s="617"/>
      <c r="D719" s="617"/>
      <c r="E719" s="617"/>
      <c r="F719" s="617"/>
      <c r="G719" s="2482" t="s">
        <v>1656</v>
      </c>
      <c r="H719" s="2482"/>
      <c r="I719" s="2482"/>
      <c r="J719" s="2482"/>
      <c r="K719" s="616">
        <f>SUM(K718)</f>
        <v>715.78179999999998</v>
      </c>
    </row>
    <row r="720" spans="1:11" ht="9.9499999999999993" customHeight="1">
      <c r="A720" s="617"/>
      <c r="B720" s="617"/>
      <c r="C720" s="617"/>
      <c r="D720" s="617"/>
      <c r="E720" s="617"/>
      <c r="F720" s="617"/>
      <c r="G720" s="2468"/>
      <c r="H720" s="2468"/>
      <c r="I720" s="2468"/>
      <c r="J720" s="2468"/>
      <c r="K720" s="2468"/>
    </row>
    <row r="721" spans="1:11" ht="20.100000000000001" customHeight="1">
      <c r="A721" s="2469" t="s">
        <v>1791</v>
      </c>
      <c r="B721" s="2469"/>
      <c r="C721" s="2469"/>
      <c r="D721" s="2469"/>
      <c r="E721" s="2469"/>
      <c r="F721" s="2469"/>
      <c r="G721" s="2469"/>
      <c r="H721" s="2469"/>
      <c r="I721" s="2469"/>
      <c r="J721" s="2469"/>
      <c r="K721" s="2469"/>
    </row>
    <row r="722" spans="1:11" ht="12.95" customHeight="1">
      <c r="A722" s="2470" t="s">
        <v>1693</v>
      </c>
      <c r="B722" s="2470"/>
      <c r="C722" s="2470"/>
      <c r="D722" s="2471" t="s">
        <v>4</v>
      </c>
      <c r="E722" s="2472" t="s">
        <v>1692</v>
      </c>
      <c r="F722" s="2472"/>
      <c r="G722" s="2472" t="s">
        <v>1691</v>
      </c>
      <c r="H722" s="2472"/>
      <c r="I722" s="2472"/>
      <c r="J722" s="2472"/>
      <c r="K722" s="2472" t="s">
        <v>1684</v>
      </c>
    </row>
    <row r="723" spans="1:11" ht="12" customHeight="1">
      <c r="A723" s="2470"/>
      <c r="B723" s="2470"/>
      <c r="C723" s="2470"/>
      <c r="D723" s="2471"/>
      <c r="E723" s="625" t="s">
        <v>1690</v>
      </c>
      <c r="F723" s="625" t="s">
        <v>1689</v>
      </c>
      <c r="G723" s="2473" t="s">
        <v>1690</v>
      </c>
      <c r="H723" s="2473"/>
      <c r="I723" s="2473" t="s">
        <v>1689</v>
      </c>
      <c r="J723" s="2473"/>
      <c r="K723" s="2472"/>
    </row>
    <row r="724" spans="1:11" ht="15" customHeight="1">
      <c r="A724" s="627" t="s">
        <v>910</v>
      </c>
      <c r="B724" s="2474" t="s">
        <v>1143</v>
      </c>
      <c r="C724" s="2474"/>
      <c r="D724" s="629">
        <v>1.205E-2</v>
      </c>
      <c r="E724" s="636">
        <v>1</v>
      </c>
      <c r="F724" s="636">
        <v>0</v>
      </c>
      <c r="G724" s="2475">
        <v>7.2716000000000003</v>
      </c>
      <c r="H724" s="2475"/>
      <c r="I724" s="2475">
        <v>0.90610000000000002</v>
      </c>
      <c r="J724" s="2475"/>
      <c r="K724" s="618">
        <f>ROUND(D724*(ROUND(E724*G724,4)+ROUND(F724*I724,4)),4)</f>
        <v>8.7599999999999997E-2</v>
      </c>
    </row>
    <row r="725" spans="1:11" ht="15" customHeight="1">
      <c r="A725" s="617"/>
      <c r="B725" s="617"/>
      <c r="C725" s="617"/>
      <c r="D725" s="617"/>
      <c r="E725" s="617"/>
      <c r="F725" s="617"/>
      <c r="G725" s="2476" t="s">
        <v>1688</v>
      </c>
      <c r="H725" s="2476"/>
      <c r="I725" s="2476"/>
      <c r="J725" s="2476"/>
      <c r="K725" s="626">
        <f>SUM(K723:K724)</f>
        <v>8.7599999999999997E-2</v>
      </c>
    </row>
    <row r="726" spans="1:11" ht="20.100000000000001" customHeight="1">
      <c r="A726" s="2477" t="s">
        <v>1686</v>
      </c>
      <c r="B726" s="2477"/>
      <c r="C726" s="2477"/>
      <c r="D726" s="2477"/>
      <c r="E726" s="2477"/>
      <c r="F726" s="628" t="s">
        <v>1675</v>
      </c>
      <c r="G726" s="2472" t="s">
        <v>1670</v>
      </c>
      <c r="H726" s="2472"/>
      <c r="I726" s="2472" t="s">
        <v>1685</v>
      </c>
      <c r="J726" s="2472"/>
      <c r="K726" s="628" t="s">
        <v>1684</v>
      </c>
    </row>
    <row r="727" spans="1:11" ht="15" customHeight="1">
      <c r="A727" s="627" t="s">
        <v>1409</v>
      </c>
      <c r="B727" s="2478" t="s">
        <v>635</v>
      </c>
      <c r="C727" s="2478"/>
      <c r="D727" s="2478"/>
      <c r="E727" s="2478"/>
      <c r="F727" s="627" t="s">
        <v>107</v>
      </c>
      <c r="G727" s="2479">
        <v>0.08</v>
      </c>
      <c r="H727" s="2479"/>
      <c r="I727" s="2480">
        <v>31.0868</v>
      </c>
      <c r="J727" s="2480"/>
      <c r="K727" s="632">
        <f>ROUND(ROUND(G727,8)*I727,4)</f>
        <v>2.4868999999999999</v>
      </c>
    </row>
    <row r="728" spans="1:11" ht="15" customHeight="1">
      <c r="A728" s="627" t="s">
        <v>1416</v>
      </c>
      <c r="B728" s="2478" t="s">
        <v>1417</v>
      </c>
      <c r="C728" s="2478"/>
      <c r="D728" s="2478"/>
      <c r="E728" s="2478"/>
      <c r="F728" s="627" t="s">
        <v>107</v>
      </c>
      <c r="G728" s="2479">
        <v>1.17205</v>
      </c>
      <c r="H728" s="2479"/>
      <c r="I728" s="2480">
        <v>23.177399999999999</v>
      </c>
      <c r="J728" s="2480"/>
      <c r="K728" s="632">
        <f>ROUND(ROUND(G728,8)*I728,4)</f>
        <v>27.165099999999999</v>
      </c>
    </row>
    <row r="729" spans="1:11" ht="15" customHeight="1">
      <c r="A729" s="617"/>
      <c r="B729" s="617"/>
      <c r="C729" s="617"/>
      <c r="D729" s="617"/>
      <c r="E729" s="617"/>
      <c r="F729" s="617"/>
      <c r="G729" s="2476" t="s">
        <v>1683</v>
      </c>
      <c r="H729" s="2476"/>
      <c r="I729" s="2476"/>
      <c r="J729" s="2476"/>
      <c r="K729" s="631">
        <f>SUM(K727:K728)</f>
        <v>29.651999999999997</v>
      </c>
    </row>
    <row r="730" spans="1:11" ht="15" customHeight="1">
      <c r="A730" s="617"/>
      <c r="B730" s="617"/>
      <c r="C730" s="617"/>
      <c r="D730" s="617"/>
      <c r="E730" s="617"/>
      <c r="F730" s="617"/>
      <c r="G730" s="2482" t="s">
        <v>1682</v>
      </c>
      <c r="H730" s="2482"/>
      <c r="I730" s="2482"/>
      <c r="J730" s="2482"/>
      <c r="K730" s="618">
        <f>SUM(K725,K729)</f>
        <v>29.739599999999996</v>
      </c>
    </row>
    <row r="731" spans="1:11" ht="15" customHeight="1">
      <c r="A731" s="617"/>
      <c r="B731" s="617"/>
      <c r="C731" s="617"/>
      <c r="D731" s="617"/>
      <c r="E731" s="617"/>
      <c r="F731" s="617"/>
      <c r="G731" s="2482" t="s">
        <v>1681</v>
      </c>
      <c r="H731" s="2482"/>
      <c r="I731" s="2482"/>
      <c r="J731" s="2482"/>
      <c r="K731" s="630">
        <v>1</v>
      </c>
    </row>
    <row r="732" spans="1:11" ht="15" customHeight="1">
      <c r="A732" s="617"/>
      <c r="B732" s="617"/>
      <c r="C732" s="617"/>
      <c r="D732" s="617"/>
      <c r="E732" s="617"/>
      <c r="F732" s="617"/>
      <c r="G732" s="2482" t="s">
        <v>1680</v>
      </c>
      <c r="H732" s="2482"/>
      <c r="I732" s="2482"/>
      <c r="J732" s="2482"/>
      <c r="K732" s="618">
        <f>ROUND(K730/K731,4)</f>
        <v>29.739599999999999</v>
      </c>
    </row>
    <row r="733" spans="1:11" ht="20.100000000000001" customHeight="1">
      <c r="A733" s="2477" t="s">
        <v>1679</v>
      </c>
      <c r="B733" s="2477"/>
      <c r="C733" s="2477"/>
      <c r="D733" s="2477"/>
      <c r="E733" s="2477"/>
      <c r="F733" s="628" t="s">
        <v>1675</v>
      </c>
      <c r="G733" s="2472" t="s">
        <v>1670</v>
      </c>
      <c r="H733" s="2472"/>
      <c r="I733" s="2472" t="s">
        <v>1678</v>
      </c>
      <c r="J733" s="2472"/>
      <c r="K733" s="628" t="s">
        <v>1665</v>
      </c>
    </row>
    <row r="734" spans="1:11" ht="15" customHeight="1">
      <c r="A734" s="627" t="s">
        <v>1456</v>
      </c>
      <c r="B734" s="2474" t="s">
        <v>1457</v>
      </c>
      <c r="C734" s="2474"/>
      <c r="D734" s="2474"/>
      <c r="E734" s="2474"/>
      <c r="F734" s="627" t="s">
        <v>8</v>
      </c>
      <c r="G734" s="2479">
        <v>0.28000000000000003</v>
      </c>
      <c r="H734" s="2479"/>
      <c r="I734" s="2475">
        <v>125.64</v>
      </c>
      <c r="J734" s="2475"/>
      <c r="K734" s="618">
        <f>ROUND(ROUND(G734,8)*I734,4)</f>
        <v>35.179200000000002</v>
      </c>
    </row>
    <row r="735" spans="1:11" ht="15" customHeight="1">
      <c r="A735" s="627" t="s">
        <v>1460</v>
      </c>
      <c r="B735" s="2474" t="s">
        <v>1461</v>
      </c>
      <c r="C735" s="2474"/>
      <c r="D735" s="2474"/>
      <c r="E735" s="2474"/>
      <c r="F735" s="627" t="s">
        <v>8</v>
      </c>
      <c r="G735" s="2479">
        <v>0.28000000000000003</v>
      </c>
      <c r="H735" s="2479"/>
      <c r="I735" s="2475">
        <v>125.64</v>
      </c>
      <c r="J735" s="2475"/>
      <c r="K735" s="618">
        <f>ROUND(ROUND(G735,8)*I735,4)</f>
        <v>35.179200000000002</v>
      </c>
    </row>
    <row r="736" spans="1:11" ht="15" customHeight="1">
      <c r="A736" s="627" t="s">
        <v>1489</v>
      </c>
      <c r="B736" s="2474" t="s">
        <v>1490</v>
      </c>
      <c r="C736" s="2474"/>
      <c r="D736" s="2474"/>
      <c r="E736" s="2474"/>
      <c r="F736" s="627" t="s">
        <v>9</v>
      </c>
      <c r="G736" s="2479">
        <v>3.7</v>
      </c>
      <c r="H736" s="2479"/>
      <c r="I736" s="2475">
        <v>6.9966999999999997</v>
      </c>
      <c r="J736" s="2475"/>
      <c r="K736" s="618">
        <f>ROUND(ROUND(G736,8)*I736,4)</f>
        <v>25.887799999999999</v>
      </c>
    </row>
    <row r="737" spans="1:11" ht="15" customHeight="1">
      <c r="A737" s="617"/>
      <c r="B737" s="617"/>
      <c r="C737" s="617"/>
      <c r="D737" s="617"/>
      <c r="E737" s="617"/>
      <c r="F737" s="617"/>
      <c r="G737" s="2476" t="s">
        <v>1677</v>
      </c>
      <c r="H737" s="2476"/>
      <c r="I737" s="2476"/>
      <c r="J737" s="2476"/>
      <c r="K737" s="626">
        <f>SUM(K734:K736)</f>
        <v>96.246200000000002</v>
      </c>
    </row>
    <row r="738" spans="1:11" ht="20.100000000000001" customHeight="1">
      <c r="A738" s="2477" t="s">
        <v>1676</v>
      </c>
      <c r="B738" s="2477"/>
      <c r="C738" s="2477"/>
      <c r="D738" s="2477"/>
      <c r="E738" s="2477"/>
      <c r="F738" s="628" t="s">
        <v>1675</v>
      </c>
      <c r="G738" s="2472" t="s">
        <v>1670</v>
      </c>
      <c r="H738" s="2472"/>
      <c r="I738" s="2472" t="s">
        <v>1669</v>
      </c>
      <c r="J738" s="2472"/>
      <c r="K738" s="628" t="s">
        <v>1665</v>
      </c>
    </row>
    <row r="739" spans="1:11" ht="15" customHeight="1">
      <c r="A739" s="627" t="s">
        <v>1782</v>
      </c>
      <c r="B739" s="2474" t="s">
        <v>1790</v>
      </c>
      <c r="C739" s="2474"/>
      <c r="D739" s="2474"/>
      <c r="E739" s="2474"/>
      <c r="F739" s="627" t="s">
        <v>1342</v>
      </c>
      <c r="G739" s="2481">
        <v>1</v>
      </c>
      <c r="H739" s="2481"/>
      <c r="I739" s="2475">
        <v>34.630000000000003</v>
      </c>
      <c r="J739" s="2475"/>
      <c r="K739" s="618">
        <f>ROUND(ROUND(G739,8)*I739,4)</f>
        <v>34.630000000000003</v>
      </c>
    </row>
    <row r="740" spans="1:11" ht="15" customHeight="1">
      <c r="A740" s="627" t="s">
        <v>1789</v>
      </c>
      <c r="B740" s="2474" t="s">
        <v>1788</v>
      </c>
      <c r="C740" s="2474"/>
      <c r="D740" s="2474"/>
      <c r="E740" s="2474"/>
      <c r="F740" s="627" t="s">
        <v>8</v>
      </c>
      <c r="G740" s="2481">
        <v>0.75</v>
      </c>
      <c r="H740" s="2481"/>
      <c r="I740" s="2475">
        <v>6.8</v>
      </c>
      <c r="J740" s="2475"/>
      <c r="K740" s="618">
        <f>ROUND(ROUND(G740,8)*I740,4)</f>
        <v>5.0999999999999996</v>
      </c>
    </row>
    <row r="741" spans="1:11" ht="15" customHeight="1">
      <c r="A741" s="627" t="s">
        <v>1787</v>
      </c>
      <c r="B741" s="2474" t="s">
        <v>1786</v>
      </c>
      <c r="C741" s="2474"/>
      <c r="D741" s="2474"/>
      <c r="E741" s="2474"/>
      <c r="F741" s="627" t="s">
        <v>8</v>
      </c>
      <c r="G741" s="2481">
        <v>0.13</v>
      </c>
      <c r="H741" s="2481"/>
      <c r="I741" s="2475">
        <v>39.4</v>
      </c>
      <c r="J741" s="2475"/>
      <c r="K741" s="618">
        <f>ROUND(ROUND(G741,8)*I741,4)</f>
        <v>5.1219999999999999</v>
      </c>
    </row>
    <row r="742" spans="1:11" ht="15" customHeight="1">
      <c r="A742" s="617"/>
      <c r="B742" s="617"/>
      <c r="C742" s="617"/>
      <c r="D742" s="617"/>
      <c r="E742" s="617"/>
      <c r="F742" s="617"/>
      <c r="G742" s="2476" t="s">
        <v>1672</v>
      </c>
      <c r="H742" s="2476"/>
      <c r="I742" s="2476"/>
      <c r="J742" s="2476"/>
      <c r="K742" s="626">
        <f>SUM(K739:K741)</f>
        <v>44.852000000000004</v>
      </c>
    </row>
    <row r="743" spans="1:11" ht="15" customHeight="1">
      <c r="A743" s="2477" t="s">
        <v>1671</v>
      </c>
      <c r="B743" s="2477"/>
      <c r="C743" s="2477"/>
      <c r="D743" s="625" t="s">
        <v>110</v>
      </c>
      <c r="E743" s="2473" t="s">
        <v>664</v>
      </c>
      <c r="F743" s="2473"/>
      <c r="G743" s="2473" t="s">
        <v>1670</v>
      </c>
      <c r="H743" s="2473"/>
      <c r="I743" s="2473" t="s">
        <v>1669</v>
      </c>
      <c r="J743" s="2473"/>
      <c r="K743" s="625" t="s">
        <v>1665</v>
      </c>
    </row>
    <row r="744" spans="1:11" ht="15" customHeight="1">
      <c r="A744" s="623" t="s">
        <v>1456</v>
      </c>
      <c r="B744" s="2486" t="s">
        <v>1785</v>
      </c>
      <c r="C744" s="2486"/>
      <c r="D744" s="623" t="s">
        <v>1361</v>
      </c>
      <c r="E744" s="2483" t="s">
        <v>1774</v>
      </c>
      <c r="F744" s="2483"/>
      <c r="G744" s="2484">
        <v>0.42</v>
      </c>
      <c r="H744" s="2484"/>
      <c r="I744" s="2485">
        <v>1.81</v>
      </c>
      <c r="J744" s="2485"/>
      <c r="K744" s="619">
        <f>ROUND(ROUND(G744,8)*I744,4)</f>
        <v>0.76019999999999999</v>
      </c>
    </row>
    <row r="745" spans="1:11" ht="15" customHeight="1">
      <c r="A745" s="623" t="s">
        <v>1460</v>
      </c>
      <c r="B745" s="2486" t="s">
        <v>1784</v>
      </c>
      <c r="C745" s="2486"/>
      <c r="D745" s="623" t="s">
        <v>1361</v>
      </c>
      <c r="E745" s="2483" t="s">
        <v>1774</v>
      </c>
      <c r="F745" s="2483"/>
      <c r="G745" s="2484">
        <v>0.42</v>
      </c>
      <c r="H745" s="2484"/>
      <c r="I745" s="2485">
        <v>1.81</v>
      </c>
      <c r="J745" s="2485"/>
      <c r="K745" s="619">
        <f>ROUND(ROUND(G745,8)*I745,4)</f>
        <v>0.76019999999999999</v>
      </c>
    </row>
    <row r="746" spans="1:11" ht="27.95" customHeight="1">
      <c r="A746" s="623" t="s">
        <v>1489</v>
      </c>
      <c r="B746" s="2486" t="s">
        <v>1783</v>
      </c>
      <c r="C746" s="2486"/>
      <c r="D746" s="623" t="s">
        <v>1361</v>
      </c>
      <c r="E746" s="2483" t="s">
        <v>1668</v>
      </c>
      <c r="F746" s="2483"/>
      <c r="G746" s="2484">
        <v>9.3000000000000005E-4</v>
      </c>
      <c r="H746" s="2484"/>
      <c r="I746" s="2485">
        <v>33.36</v>
      </c>
      <c r="J746" s="2485"/>
      <c r="K746" s="619">
        <f>ROUND(ROUND(G746,8)*I746,4)</f>
        <v>3.1E-2</v>
      </c>
    </row>
    <row r="747" spans="1:11" ht="20.100000000000001" customHeight="1">
      <c r="A747" s="623" t="s">
        <v>1782</v>
      </c>
      <c r="B747" s="2486" t="s">
        <v>1781</v>
      </c>
      <c r="C747" s="2486"/>
      <c r="D747" s="623" t="s">
        <v>1361</v>
      </c>
      <c r="E747" s="2483" t="s">
        <v>1668</v>
      </c>
      <c r="F747" s="2483"/>
      <c r="G747" s="2484">
        <v>5.5E-2</v>
      </c>
      <c r="H747" s="2484"/>
      <c r="I747" s="2485">
        <v>33.36</v>
      </c>
      <c r="J747" s="2485"/>
      <c r="K747" s="619">
        <f>ROUND(ROUND(G747,8)*I747,4)</f>
        <v>1.8348</v>
      </c>
    </row>
    <row r="748" spans="1:11" ht="15" customHeight="1">
      <c r="A748" s="617"/>
      <c r="B748" s="617"/>
      <c r="C748" s="617"/>
      <c r="D748" s="617"/>
      <c r="E748" s="617"/>
      <c r="F748" s="617"/>
      <c r="G748" s="2476" t="s">
        <v>1667</v>
      </c>
      <c r="H748" s="2476"/>
      <c r="I748" s="2476"/>
      <c r="J748" s="2476"/>
      <c r="K748" s="618">
        <f>SUM(K744:K747)</f>
        <v>3.3861999999999997</v>
      </c>
    </row>
    <row r="749" spans="1:11" ht="12.95" customHeight="1">
      <c r="A749" s="2477" t="s">
        <v>1666</v>
      </c>
      <c r="B749" s="2477"/>
      <c r="C749" s="2473" t="s">
        <v>3</v>
      </c>
      <c r="D749" s="2473" t="s">
        <v>72</v>
      </c>
      <c r="E749" s="2473" t="s">
        <v>1599</v>
      </c>
      <c r="F749" s="2473"/>
      <c r="G749" s="2473" t="s">
        <v>1600</v>
      </c>
      <c r="H749" s="2473"/>
      <c r="I749" s="2473" t="s">
        <v>67</v>
      </c>
      <c r="J749" s="2473"/>
      <c r="K749" s="2473" t="s">
        <v>1665</v>
      </c>
    </row>
    <row r="750" spans="1:11" ht="12" customHeight="1">
      <c r="A750" s="2477"/>
      <c r="B750" s="2477"/>
      <c r="C750" s="2473"/>
      <c r="D750" s="2473"/>
      <c r="E750" s="625" t="s">
        <v>117</v>
      </c>
      <c r="F750" s="625" t="s">
        <v>141</v>
      </c>
      <c r="G750" s="625" t="s">
        <v>117</v>
      </c>
      <c r="H750" s="625" t="s">
        <v>141</v>
      </c>
      <c r="I750" s="625" t="s">
        <v>117</v>
      </c>
      <c r="J750" s="625" t="s">
        <v>141</v>
      </c>
      <c r="K750" s="2473"/>
    </row>
    <row r="751" spans="1:11" ht="20.100000000000001" customHeight="1">
      <c r="A751" s="623" t="s">
        <v>1456</v>
      </c>
      <c r="B751" s="624" t="s">
        <v>1785</v>
      </c>
      <c r="C751" s="623" t="s">
        <v>1341</v>
      </c>
      <c r="D751" s="622">
        <v>0.42</v>
      </c>
      <c r="E751" s="621">
        <v>0</v>
      </c>
      <c r="F751" s="620">
        <v>1.27</v>
      </c>
      <c r="G751" s="621">
        <v>0</v>
      </c>
      <c r="H751" s="620">
        <v>1.02</v>
      </c>
      <c r="I751" s="621">
        <v>0</v>
      </c>
      <c r="J751" s="620">
        <v>0.82</v>
      </c>
      <c r="K751" s="619">
        <f>ROUND(D751*(ROUND(E751*F751,4)+ROUND(G751*H751,4)+ROUND(I751*J751,4)),4)</f>
        <v>0</v>
      </c>
    </row>
    <row r="752" spans="1:11" ht="20.100000000000001" customHeight="1">
      <c r="A752" s="623" t="s">
        <v>1460</v>
      </c>
      <c r="B752" s="624" t="s">
        <v>1784</v>
      </c>
      <c r="C752" s="623" t="s">
        <v>1341</v>
      </c>
      <c r="D752" s="622">
        <v>0.42</v>
      </c>
      <c r="E752" s="621">
        <v>0</v>
      </c>
      <c r="F752" s="620">
        <v>1.27</v>
      </c>
      <c r="G752" s="621">
        <v>0</v>
      </c>
      <c r="H752" s="620">
        <v>1.02</v>
      </c>
      <c r="I752" s="621">
        <v>0</v>
      </c>
      <c r="J752" s="620">
        <v>0.82</v>
      </c>
      <c r="K752" s="619">
        <f>ROUND(D752*(ROUND(E752*F752,4)+ROUND(G752*H752,4)+ROUND(I752*J752,4)),4)</f>
        <v>0</v>
      </c>
    </row>
    <row r="753" spans="1:11" ht="27.95" customHeight="1">
      <c r="A753" s="623" t="s">
        <v>1489</v>
      </c>
      <c r="B753" s="624" t="s">
        <v>1783</v>
      </c>
      <c r="C753" s="623" t="s">
        <v>1341</v>
      </c>
      <c r="D753" s="622">
        <v>9.3000000000000005E-4</v>
      </c>
      <c r="E753" s="621">
        <v>0</v>
      </c>
      <c r="F753" s="620">
        <v>1.07</v>
      </c>
      <c r="G753" s="621">
        <v>65.42</v>
      </c>
      <c r="H753" s="620">
        <v>0.85</v>
      </c>
      <c r="I753" s="621">
        <v>183.38300000000001</v>
      </c>
      <c r="J753" s="620">
        <v>0.69</v>
      </c>
      <c r="K753" s="619">
        <f>ROUND(D753*(ROUND(E753*F753,4)+ROUND(G753*H753,4)+ROUND(I753*J753,4)),4)</f>
        <v>0.1694</v>
      </c>
    </row>
    <row r="754" spans="1:11" ht="27.95" customHeight="1">
      <c r="A754" s="623" t="s">
        <v>1782</v>
      </c>
      <c r="B754" s="624" t="s">
        <v>1781</v>
      </c>
      <c r="C754" s="623" t="s">
        <v>1341</v>
      </c>
      <c r="D754" s="622">
        <v>7.6399999999999996E-2</v>
      </c>
      <c r="E754" s="621">
        <v>0</v>
      </c>
      <c r="F754" s="620">
        <v>1.07</v>
      </c>
      <c r="G754" s="621">
        <v>65.42</v>
      </c>
      <c r="H754" s="620">
        <v>0.85</v>
      </c>
      <c r="I754" s="621">
        <v>183.38300000000001</v>
      </c>
      <c r="J754" s="620">
        <v>0.69</v>
      </c>
      <c r="K754" s="619">
        <f>ROUND(D754*(ROUND(E754*F754,4)+ROUND(G754*H754,4)+ROUND(I754*J754,4)),4)</f>
        <v>13.9156</v>
      </c>
    </row>
    <row r="755" spans="1:11" ht="15" customHeight="1">
      <c r="A755" s="617"/>
      <c r="B755" s="617"/>
      <c r="C755" s="617"/>
      <c r="D755" s="617"/>
      <c r="E755" s="617"/>
      <c r="F755" s="617"/>
      <c r="G755" s="2476" t="s">
        <v>1658</v>
      </c>
      <c r="H755" s="2476"/>
      <c r="I755" s="2476"/>
      <c r="J755" s="2476"/>
      <c r="K755" s="618">
        <f>SUM(K750:K754)</f>
        <v>14.084999999999999</v>
      </c>
    </row>
    <row r="756" spans="1:11" ht="15" customHeight="1">
      <c r="A756" s="617"/>
      <c r="B756" s="617"/>
      <c r="C756" s="617"/>
      <c r="D756" s="617"/>
      <c r="E756" s="617"/>
      <c r="F756" s="617"/>
      <c r="G756" s="2482" t="s">
        <v>1657</v>
      </c>
      <c r="H756" s="2482"/>
      <c r="I756" s="2482"/>
      <c r="J756" s="2482"/>
      <c r="K756" s="618">
        <f>SUM(K732,K737,K742,K748,K755)</f>
        <v>188.30900000000003</v>
      </c>
    </row>
    <row r="757" spans="1:11" ht="15" customHeight="1">
      <c r="A757" s="617"/>
      <c r="B757" s="617"/>
      <c r="C757" s="617"/>
      <c r="D757" s="617"/>
      <c r="E757" s="617"/>
      <c r="F757" s="617"/>
      <c r="G757" s="2482" t="s">
        <v>1656</v>
      </c>
      <c r="H757" s="2482"/>
      <c r="I757" s="2482"/>
      <c r="J757" s="2482"/>
      <c r="K757" s="616">
        <f>SUM(K756)</f>
        <v>188.30900000000003</v>
      </c>
    </row>
    <row r="758" spans="1:11" ht="9.9499999999999993" customHeight="1">
      <c r="A758" s="617"/>
      <c r="B758" s="617"/>
      <c r="C758" s="617"/>
      <c r="D758" s="617"/>
      <c r="E758" s="617"/>
      <c r="F758" s="617"/>
      <c r="G758" s="2468"/>
      <c r="H758" s="2468"/>
      <c r="I758" s="2468"/>
      <c r="J758" s="2468"/>
      <c r="K758" s="2468"/>
    </row>
    <row r="759" spans="1:11" ht="20.100000000000001" customHeight="1">
      <c r="A759" s="2469" t="s">
        <v>1780</v>
      </c>
      <c r="B759" s="2469"/>
      <c r="C759" s="2469"/>
      <c r="D759" s="2469"/>
      <c r="E759" s="2469"/>
      <c r="F759" s="2469"/>
      <c r="G759" s="2469"/>
      <c r="H759" s="2469"/>
      <c r="I759" s="2469"/>
      <c r="J759" s="2469"/>
      <c r="K759" s="2469"/>
    </row>
    <row r="760" spans="1:11" ht="20.100000000000001" customHeight="1">
      <c r="A760" s="2477" t="s">
        <v>1676</v>
      </c>
      <c r="B760" s="2477"/>
      <c r="C760" s="2477"/>
      <c r="D760" s="2477"/>
      <c r="E760" s="2477"/>
      <c r="F760" s="628" t="s">
        <v>1675</v>
      </c>
      <c r="G760" s="2472" t="s">
        <v>1670</v>
      </c>
      <c r="H760" s="2472"/>
      <c r="I760" s="2472" t="s">
        <v>1669</v>
      </c>
      <c r="J760" s="2472"/>
      <c r="K760" s="628" t="s">
        <v>1665</v>
      </c>
    </row>
    <row r="761" spans="1:11" ht="15.95" customHeight="1">
      <c r="A761" s="627" t="s">
        <v>1751</v>
      </c>
      <c r="B761" s="2474" t="s">
        <v>1750</v>
      </c>
      <c r="C761" s="2474"/>
      <c r="D761" s="2474"/>
      <c r="E761" s="2474"/>
      <c r="F761" s="627" t="s">
        <v>8</v>
      </c>
      <c r="G761" s="2481">
        <v>0.20399999999999999</v>
      </c>
      <c r="H761" s="2481"/>
      <c r="I761" s="2475">
        <v>538.47</v>
      </c>
      <c r="J761" s="2475"/>
      <c r="K761" s="618">
        <f>ROUND(ROUND(G761,8)*I761,4)</f>
        <v>109.8479</v>
      </c>
    </row>
    <row r="762" spans="1:11" ht="15.95" customHeight="1">
      <c r="A762" s="627" t="s">
        <v>1723</v>
      </c>
      <c r="B762" s="2474" t="s">
        <v>1722</v>
      </c>
      <c r="C762" s="2474"/>
      <c r="D762" s="2474"/>
      <c r="E762" s="2474"/>
      <c r="F762" s="627" t="s">
        <v>9</v>
      </c>
      <c r="G762" s="2481">
        <v>2.16</v>
      </c>
      <c r="H762" s="2481"/>
      <c r="I762" s="2475">
        <v>76.86</v>
      </c>
      <c r="J762" s="2475"/>
      <c r="K762" s="618">
        <f>ROUND(ROUND(G762,8)*I762,4)</f>
        <v>166.01759999999999</v>
      </c>
    </row>
    <row r="763" spans="1:11" ht="15" customHeight="1">
      <c r="A763" s="617"/>
      <c r="B763" s="617"/>
      <c r="C763" s="617"/>
      <c r="D763" s="617"/>
      <c r="E763" s="617"/>
      <c r="F763" s="617"/>
      <c r="G763" s="2476" t="s">
        <v>1672</v>
      </c>
      <c r="H763" s="2476"/>
      <c r="I763" s="2476"/>
      <c r="J763" s="2476"/>
      <c r="K763" s="626">
        <f>SUM(K761:K762)</f>
        <v>275.8655</v>
      </c>
    </row>
    <row r="764" spans="1:11" ht="15" customHeight="1">
      <c r="A764" s="617"/>
      <c r="B764" s="617"/>
      <c r="C764" s="617"/>
      <c r="D764" s="617"/>
      <c r="E764" s="617"/>
      <c r="F764" s="617"/>
      <c r="G764" s="2482" t="s">
        <v>1657</v>
      </c>
      <c r="H764" s="2482"/>
      <c r="I764" s="2482"/>
      <c r="J764" s="2482"/>
      <c r="K764" s="618">
        <f>SUM(K763)</f>
        <v>275.8655</v>
      </c>
    </row>
    <row r="765" spans="1:11" ht="15" customHeight="1">
      <c r="A765" s="617"/>
      <c r="B765" s="617"/>
      <c r="C765" s="617"/>
      <c r="D765" s="617"/>
      <c r="E765" s="617"/>
      <c r="F765" s="617"/>
      <c r="G765" s="2482" t="s">
        <v>1656</v>
      </c>
      <c r="H765" s="2482"/>
      <c r="I765" s="2482"/>
      <c r="J765" s="2482"/>
      <c r="K765" s="616">
        <f>SUM(K764)</f>
        <v>275.8655</v>
      </c>
    </row>
    <row r="766" spans="1:11" ht="9.9499999999999993" customHeight="1">
      <c r="A766" s="617"/>
      <c r="B766" s="617"/>
      <c r="C766" s="617"/>
      <c r="D766" s="617"/>
      <c r="E766" s="617"/>
      <c r="F766" s="617"/>
      <c r="G766" s="2468"/>
      <c r="H766" s="2468"/>
      <c r="I766" s="2468"/>
      <c r="J766" s="2468"/>
      <c r="K766" s="2468"/>
    </row>
    <row r="767" spans="1:11" ht="20.100000000000001" customHeight="1">
      <c r="A767" s="2469" t="s">
        <v>1779</v>
      </c>
      <c r="B767" s="2469"/>
      <c r="C767" s="2469"/>
      <c r="D767" s="2469"/>
      <c r="E767" s="2469"/>
      <c r="F767" s="2469"/>
      <c r="G767" s="2469"/>
      <c r="H767" s="2469"/>
      <c r="I767" s="2469"/>
      <c r="J767" s="2469"/>
      <c r="K767" s="2469"/>
    </row>
    <row r="768" spans="1:11" ht="12.95" customHeight="1">
      <c r="A768" s="2470" t="s">
        <v>1693</v>
      </c>
      <c r="B768" s="2470"/>
      <c r="C768" s="2470"/>
      <c r="D768" s="2471" t="s">
        <v>4</v>
      </c>
      <c r="E768" s="2472" t="s">
        <v>1692</v>
      </c>
      <c r="F768" s="2472"/>
      <c r="G768" s="2472" t="s">
        <v>1691</v>
      </c>
      <c r="H768" s="2472"/>
      <c r="I768" s="2472"/>
      <c r="J768" s="2472"/>
      <c r="K768" s="2472" t="s">
        <v>1684</v>
      </c>
    </row>
    <row r="769" spans="1:11" ht="12" customHeight="1">
      <c r="A769" s="2470"/>
      <c r="B769" s="2470"/>
      <c r="C769" s="2470"/>
      <c r="D769" s="2471"/>
      <c r="E769" s="625" t="s">
        <v>1690</v>
      </c>
      <c r="F769" s="625" t="s">
        <v>1689</v>
      </c>
      <c r="G769" s="2473" t="s">
        <v>1690</v>
      </c>
      <c r="H769" s="2473"/>
      <c r="I769" s="2473" t="s">
        <v>1689</v>
      </c>
      <c r="J769" s="2473"/>
      <c r="K769" s="2472"/>
    </row>
    <row r="770" spans="1:11" ht="15" customHeight="1">
      <c r="A770" s="627" t="s">
        <v>812</v>
      </c>
      <c r="B770" s="2474" t="s">
        <v>1276</v>
      </c>
      <c r="C770" s="2474"/>
      <c r="D770" s="629">
        <v>1</v>
      </c>
      <c r="E770" s="636">
        <v>1</v>
      </c>
      <c r="F770" s="636">
        <v>0</v>
      </c>
      <c r="G770" s="2475">
        <v>216.6148</v>
      </c>
      <c r="H770" s="2475"/>
      <c r="I770" s="2475">
        <v>94.495900000000006</v>
      </c>
      <c r="J770" s="2475"/>
      <c r="K770" s="618">
        <f>ROUND(D770*(ROUND(E770*G770,4)+ROUND(F770*I770,4)),4)</f>
        <v>216.6148</v>
      </c>
    </row>
    <row r="771" spans="1:11" ht="15" customHeight="1">
      <c r="A771" s="617"/>
      <c r="B771" s="617"/>
      <c r="C771" s="617"/>
      <c r="D771" s="617"/>
      <c r="E771" s="617"/>
      <c r="F771" s="617"/>
      <c r="G771" s="2476" t="s">
        <v>1688</v>
      </c>
      <c r="H771" s="2476"/>
      <c r="I771" s="2476"/>
      <c r="J771" s="2476"/>
      <c r="K771" s="626">
        <f>SUM(K769:K770)</f>
        <v>216.6148</v>
      </c>
    </row>
    <row r="772" spans="1:11" ht="20.100000000000001" customHeight="1">
      <c r="A772" s="2477" t="s">
        <v>1686</v>
      </c>
      <c r="B772" s="2477"/>
      <c r="C772" s="2477"/>
      <c r="D772" s="2477"/>
      <c r="E772" s="2477"/>
      <c r="F772" s="628" t="s">
        <v>1675</v>
      </c>
      <c r="G772" s="2472" t="s">
        <v>1670</v>
      </c>
      <c r="H772" s="2472"/>
      <c r="I772" s="2472" t="s">
        <v>1685</v>
      </c>
      <c r="J772" s="2472"/>
      <c r="K772" s="628" t="s">
        <v>1684</v>
      </c>
    </row>
    <row r="773" spans="1:11" ht="15" customHeight="1">
      <c r="A773" s="627" t="s">
        <v>1416</v>
      </c>
      <c r="B773" s="2478" t="s">
        <v>1417</v>
      </c>
      <c r="C773" s="2478"/>
      <c r="D773" s="2478"/>
      <c r="E773" s="2478"/>
      <c r="F773" s="627" t="s">
        <v>107</v>
      </c>
      <c r="G773" s="2479">
        <v>1</v>
      </c>
      <c r="H773" s="2479"/>
      <c r="I773" s="2480">
        <v>23.177399999999999</v>
      </c>
      <c r="J773" s="2480"/>
      <c r="K773" s="632">
        <f>ROUND(ROUND(G773,8)*I773,4)</f>
        <v>23.177399999999999</v>
      </c>
    </row>
    <row r="774" spans="1:11" ht="15" customHeight="1">
      <c r="A774" s="617"/>
      <c r="B774" s="617"/>
      <c r="C774" s="617"/>
      <c r="D774" s="617"/>
      <c r="E774" s="617"/>
      <c r="F774" s="617"/>
      <c r="G774" s="2476" t="s">
        <v>1683</v>
      </c>
      <c r="H774" s="2476"/>
      <c r="I774" s="2476"/>
      <c r="J774" s="2476"/>
      <c r="K774" s="631">
        <f>SUM(K773:K773)</f>
        <v>23.177399999999999</v>
      </c>
    </row>
    <row r="775" spans="1:11" ht="15" customHeight="1">
      <c r="A775" s="617"/>
      <c r="B775" s="617"/>
      <c r="C775" s="617"/>
      <c r="D775" s="617"/>
      <c r="E775" s="617"/>
      <c r="F775" s="617"/>
      <c r="G775" s="2482" t="s">
        <v>1682</v>
      </c>
      <c r="H775" s="2482"/>
      <c r="I775" s="2482"/>
      <c r="J775" s="2482"/>
      <c r="K775" s="618">
        <f>SUM(K771,K774)</f>
        <v>239.79220000000001</v>
      </c>
    </row>
    <row r="776" spans="1:11" ht="15" customHeight="1">
      <c r="A776" s="617"/>
      <c r="B776" s="617"/>
      <c r="C776" s="617"/>
      <c r="D776" s="617"/>
      <c r="E776" s="617"/>
      <c r="F776" s="617"/>
      <c r="G776" s="2482" t="s">
        <v>1681</v>
      </c>
      <c r="H776" s="2482"/>
      <c r="I776" s="2482"/>
      <c r="J776" s="2482"/>
      <c r="K776" s="630">
        <v>13.74</v>
      </c>
    </row>
    <row r="777" spans="1:11" ht="15" customHeight="1">
      <c r="A777" s="617"/>
      <c r="B777" s="617"/>
      <c r="C777" s="617"/>
      <c r="D777" s="617"/>
      <c r="E777" s="617"/>
      <c r="F777" s="617"/>
      <c r="G777" s="2482" t="s">
        <v>1680</v>
      </c>
      <c r="H777" s="2482"/>
      <c r="I777" s="2482"/>
      <c r="J777" s="2482"/>
      <c r="K777" s="618">
        <f>ROUND(K775/K776,4)</f>
        <v>17.452100000000002</v>
      </c>
    </row>
    <row r="778" spans="1:11" ht="15" customHeight="1">
      <c r="A778" s="617"/>
      <c r="B778" s="617"/>
      <c r="C778" s="617"/>
      <c r="D778" s="617"/>
      <c r="E778" s="617"/>
      <c r="F778" s="617"/>
      <c r="G778" s="2482" t="s">
        <v>1778</v>
      </c>
      <c r="H778" s="2482"/>
      <c r="I778" s="2482"/>
      <c r="J778" s="2482"/>
      <c r="K778" s="618">
        <f>ROUND(K777*0.03515,4)</f>
        <v>0.61339999999999995</v>
      </c>
    </row>
    <row r="779" spans="1:11" ht="15" customHeight="1">
      <c r="A779" s="617"/>
      <c r="B779" s="617"/>
      <c r="C779" s="617"/>
      <c r="D779" s="617"/>
      <c r="E779" s="617"/>
      <c r="F779" s="617"/>
      <c r="G779" s="2482" t="s">
        <v>1657</v>
      </c>
      <c r="H779" s="2482"/>
      <c r="I779" s="2482"/>
      <c r="J779" s="2482"/>
      <c r="K779" s="618">
        <f>SUM(K777,K778)</f>
        <v>18.0655</v>
      </c>
    </row>
    <row r="780" spans="1:11" ht="15" customHeight="1">
      <c r="A780" s="617"/>
      <c r="B780" s="617"/>
      <c r="C780" s="617"/>
      <c r="D780" s="617"/>
      <c r="E780" s="617"/>
      <c r="F780" s="617"/>
      <c r="G780" s="2482" t="s">
        <v>1656</v>
      </c>
      <c r="H780" s="2482"/>
      <c r="I780" s="2482"/>
      <c r="J780" s="2482"/>
      <c r="K780" s="616">
        <f>SUM(K779)</f>
        <v>18.0655</v>
      </c>
    </row>
    <row r="781" spans="1:11" ht="9.9499999999999993" customHeight="1">
      <c r="A781" s="617"/>
      <c r="B781" s="617"/>
      <c r="C781" s="617"/>
      <c r="D781" s="617"/>
      <c r="E781" s="617"/>
      <c r="F781" s="617"/>
      <c r="G781" s="2468"/>
      <c r="H781" s="2468"/>
      <c r="I781" s="2468"/>
      <c r="J781" s="2468"/>
      <c r="K781" s="2468"/>
    </row>
    <row r="782" spans="1:11" ht="20.100000000000001" customHeight="1">
      <c r="A782" s="2469" t="s">
        <v>1777</v>
      </c>
      <c r="B782" s="2469"/>
      <c r="C782" s="2469"/>
      <c r="D782" s="2469"/>
      <c r="E782" s="2469"/>
      <c r="F782" s="2469"/>
      <c r="G782" s="2469"/>
      <c r="H782" s="2469"/>
      <c r="I782" s="2469"/>
      <c r="J782" s="2469"/>
      <c r="K782" s="2469"/>
    </row>
    <row r="783" spans="1:11" ht="12.95" customHeight="1">
      <c r="A783" s="2470" t="s">
        <v>1693</v>
      </c>
      <c r="B783" s="2470"/>
      <c r="C783" s="2470"/>
      <c r="D783" s="2471" t="s">
        <v>4</v>
      </c>
      <c r="E783" s="2472" t="s">
        <v>1692</v>
      </c>
      <c r="F783" s="2472"/>
      <c r="G783" s="2472" t="s">
        <v>1691</v>
      </c>
      <c r="H783" s="2472"/>
      <c r="I783" s="2472"/>
      <c r="J783" s="2472"/>
      <c r="K783" s="2472" t="s">
        <v>1684</v>
      </c>
    </row>
    <row r="784" spans="1:11" ht="12" customHeight="1">
      <c r="A784" s="2470"/>
      <c r="B784" s="2470"/>
      <c r="C784" s="2470"/>
      <c r="D784" s="2471"/>
      <c r="E784" s="625" t="s">
        <v>1690</v>
      </c>
      <c r="F784" s="625" t="s">
        <v>1689</v>
      </c>
      <c r="G784" s="2473" t="s">
        <v>1690</v>
      </c>
      <c r="H784" s="2473"/>
      <c r="I784" s="2473" t="s">
        <v>1689</v>
      </c>
      <c r="J784" s="2473"/>
      <c r="K784" s="2472"/>
    </row>
    <row r="785" spans="1:11" ht="15" customHeight="1">
      <c r="A785" s="627" t="s">
        <v>992</v>
      </c>
      <c r="B785" s="2474" t="s">
        <v>1173</v>
      </c>
      <c r="C785" s="2474"/>
      <c r="D785" s="629">
        <v>1</v>
      </c>
      <c r="E785" s="636">
        <v>1</v>
      </c>
      <c r="F785" s="636">
        <v>0</v>
      </c>
      <c r="G785" s="2475">
        <v>9.5972000000000008</v>
      </c>
      <c r="H785" s="2475"/>
      <c r="I785" s="2475">
        <v>1.0477000000000001</v>
      </c>
      <c r="J785" s="2475"/>
      <c r="K785" s="618">
        <f>ROUND(D785*(ROUND(E785*G785,4)+ROUND(F785*I785,4)),4)</f>
        <v>9.5972000000000008</v>
      </c>
    </row>
    <row r="786" spans="1:11" ht="15" customHeight="1">
      <c r="A786" s="617"/>
      <c r="B786" s="617"/>
      <c r="C786" s="617"/>
      <c r="D786" s="617"/>
      <c r="E786" s="617"/>
      <c r="F786" s="617"/>
      <c r="G786" s="2476" t="s">
        <v>1688</v>
      </c>
      <c r="H786" s="2476"/>
      <c r="I786" s="2476"/>
      <c r="J786" s="2476"/>
      <c r="K786" s="626">
        <f>SUM(K784:K785)</f>
        <v>9.5972000000000008</v>
      </c>
    </row>
    <row r="787" spans="1:11" ht="20.100000000000001" customHeight="1">
      <c r="A787" s="2477" t="s">
        <v>1686</v>
      </c>
      <c r="B787" s="2477"/>
      <c r="C787" s="2477"/>
      <c r="D787" s="2477"/>
      <c r="E787" s="2477"/>
      <c r="F787" s="628" t="s">
        <v>1675</v>
      </c>
      <c r="G787" s="2472" t="s">
        <v>1670</v>
      </c>
      <c r="H787" s="2472"/>
      <c r="I787" s="2472" t="s">
        <v>1685</v>
      </c>
      <c r="J787" s="2472"/>
      <c r="K787" s="628" t="s">
        <v>1684</v>
      </c>
    </row>
    <row r="788" spans="1:11" ht="15" customHeight="1">
      <c r="A788" s="627" t="s">
        <v>1416</v>
      </c>
      <c r="B788" s="2478" t="s">
        <v>1417</v>
      </c>
      <c r="C788" s="2478"/>
      <c r="D788" s="2478"/>
      <c r="E788" s="2478"/>
      <c r="F788" s="627" t="s">
        <v>107</v>
      </c>
      <c r="G788" s="2479">
        <v>2</v>
      </c>
      <c r="H788" s="2479"/>
      <c r="I788" s="2480">
        <v>23.177399999999999</v>
      </c>
      <c r="J788" s="2480"/>
      <c r="K788" s="632">
        <f>ROUND(ROUND(G788,8)*I788,4)</f>
        <v>46.354799999999997</v>
      </c>
    </row>
    <row r="789" spans="1:11" ht="15" customHeight="1">
      <c r="A789" s="617"/>
      <c r="B789" s="617"/>
      <c r="C789" s="617"/>
      <c r="D789" s="617"/>
      <c r="E789" s="617"/>
      <c r="F789" s="617"/>
      <c r="G789" s="2476" t="s">
        <v>1683</v>
      </c>
      <c r="H789" s="2476"/>
      <c r="I789" s="2476"/>
      <c r="J789" s="2476"/>
      <c r="K789" s="631">
        <f>SUM(K788:K788)</f>
        <v>46.354799999999997</v>
      </c>
    </row>
    <row r="790" spans="1:11" ht="15" customHeight="1">
      <c r="A790" s="617"/>
      <c r="B790" s="617"/>
      <c r="C790" s="617"/>
      <c r="D790" s="617"/>
      <c r="E790" s="617"/>
      <c r="F790" s="617"/>
      <c r="G790" s="2482" t="s">
        <v>1682</v>
      </c>
      <c r="H790" s="2482"/>
      <c r="I790" s="2482"/>
      <c r="J790" s="2482"/>
      <c r="K790" s="618">
        <f>SUM(K786,K789)</f>
        <v>55.951999999999998</v>
      </c>
    </row>
    <row r="791" spans="1:11" ht="15" customHeight="1">
      <c r="A791" s="617"/>
      <c r="B791" s="617"/>
      <c r="C791" s="617"/>
      <c r="D791" s="617"/>
      <c r="E791" s="617"/>
      <c r="F791" s="617"/>
      <c r="G791" s="2482" t="s">
        <v>1681</v>
      </c>
      <c r="H791" s="2482"/>
      <c r="I791" s="2482"/>
      <c r="J791" s="2482"/>
      <c r="K791" s="630">
        <v>3.1124999999999998</v>
      </c>
    </row>
    <row r="792" spans="1:11" ht="15" customHeight="1">
      <c r="A792" s="617"/>
      <c r="B792" s="617"/>
      <c r="C792" s="617"/>
      <c r="D792" s="617"/>
      <c r="E792" s="617"/>
      <c r="F792" s="617"/>
      <c r="G792" s="2482" t="s">
        <v>1680</v>
      </c>
      <c r="H792" s="2482"/>
      <c r="I792" s="2482"/>
      <c r="J792" s="2482"/>
      <c r="K792" s="618">
        <f>ROUND(K790/K791,4)</f>
        <v>17.976500000000001</v>
      </c>
    </row>
    <row r="793" spans="1:11" ht="15" customHeight="1">
      <c r="A793" s="617"/>
      <c r="B793" s="617"/>
      <c r="C793" s="617"/>
      <c r="D793" s="617"/>
      <c r="E793" s="617"/>
      <c r="F793" s="617"/>
      <c r="G793" s="2482" t="s">
        <v>1657</v>
      </c>
      <c r="H793" s="2482"/>
      <c r="I793" s="2482"/>
      <c r="J793" s="2482"/>
      <c r="K793" s="618">
        <f>SUM(K792)</f>
        <v>17.976500000000001</v>
      </c>
    </row>
    <row r="794" spans="1:11" ht="15" customHeight="1">
      <c r="A794" s="617"/>
      <c r="B794" s="617"/>
      <c r="C794" s="617"/>
      <c r="D794" s="617"/>
      <c r="E794" s="617"/>
      <c r="F794" s="617"/>
      <c r="G794" s="2482" t="s">
        <v>1656</v>
      </c>
      <c r="H794" s="2482"/>
      <c r="I794" s="2482"/>
      <c r="J794" s="2482"/>
      <c r="K794" s="616">
        <f>SUM(K793)</f>
        <v>17.976500000000001</v>
      </c>
    </row>
    <row r="795" spans="1:11" ht="9.9499999999999993" customHeight="1">
      <c r="A795" s="617"/>
      <c r="B795" s="617"/>
      <c r="C795" s="617"/>
      <c r="D795" s="617"/>
      <c r="E795" s="617"/>
      <c r="F795" s="617"/>
      <c r="G795" s="2468"/>
      <c r="H795" s="2468"/>
      <c r="I795" s="2468"/>
      <c r="J795" s="2468"/>
      <c r="K795" s="2468"/>
    </row>
    <row r="796" spans="1:11" ht="20.100000000000001" customHeight="1">
      <c r="A796" s="2469" t="s">
        <v>1776</v>
      </c>
      <c r="B796" s="2469"/>
      <c r="C796" s="2469"/>
      <c r="D796" s="2469"/>
      <c r="E796" s="2469"/>
      <c r="F796" s="2469"/>
      <c r="G796" s="2469"/>
      <c r="H796" s="2469"/>
      <c r="I796" s="2469"/>
      <c r="J796" s="2469"/>
      <c r="K796" s="2469"/>
    </row>
    <row r="797" spans="1:11" ht="20.100000000000001" customHeight="1">
      <c r="A797" s="2477" t="s">
        <v>1686</v>
      </c>
      <c r="B797" s="2477"/>
      <c r="C797" s="2477"/>
      <c r="D797" s="2477"/>
      <c r="E797" s="2477"/>
      <c r="F797" s="628" t="s">
        <v>1675</v>
      </c>
      <c r="G797" s="2472" t="s">
        <v>1670</v>
      </c>
      <c r="H797" s="2472"/>
      <c r="I797" s="2472" t="s">
        <v>1685</v>
      </c>
      <c r="J797" s="2472"/>
      <c r="K797" s="628" t="s">
        <v>1684</v>
      </c>
    </row>
    <row r="798" spans="1:11" ht="15" customHeight="1">
      <c r="A798" s="627" t="s">
        <v>1416</v>
      </c>
      <c r="B798" s="2478" t="s">
        <v>1417</v>
      </c>
      <c r="C798" s="2478"/>
      <c r="D798" s="2478"/>
      <c r="E798" s="2478"/>
      <c r="F798" s="627" t="s">
        <v>107</v>
      </c>
      <c r="G798" s="2479">
        <v>3</v>
      </c>
      <c r="H798" s="2479"/>
      <c r="I798" s="2480">
        <v>23.177399999999999</v>
      </c>
      <c r="J798" s="2480"/>
      <c r="K798" s="632">
        <f>ROUND(ROUND(G798,8)*I798,4)</f>
        <v>69.532200000000003</v>
      </c>
    </row>
    <row r="799" spans="1:11" ht="15" customHeight="1">
      <c r="A799" s="617"/>
      <c r="B799" s="617"/>
      <c r="C799" s="617"/>
      <c r="D799" s="617"/>
      <c r="E799" s="617"/>
      <c r="F799" s="617"/>
      <c r="G799" s="2476" t="s">
        <v>1683</v>
      </c>
      <c r="H799" s="2476"/>
      <c r="I799" s="2476"/>
      <c r="J799" s="2476"/>
      <c r="K799" s="631">
        <f>SUM(K798:K798)</f>
        <v>69.532200000000003</v>
      </c>
    </row>
    <row r="800" spans="1:11" ht="15" customHeight="1">
      <c r="A800" s="617"/>
      <c r="B800" s="617"/>
      <c r="C800" s="617"/>
      <c r="D800" s="617"/>
      <c r="E800" s="617"/>
      <c r="F800" s="617"/>
      <c r="G800" s="2482" t="s">
        <v>1682</v>
      </c>
      <c r="H800" s="2482"/>
      <c r="I800" s="2482"/>
      <c r="J800" s="2482"/>
      <c r="K800" s="618">
        <f>SUM(K799)</f>
        <v>69.532200000000003</v>
      </c>
    </row>
    <row r="801" spans="1:11" ht="15" customHeight="1">
      <c r="A801" s="617"/>
      <c r="B801" s="617"/>
      <c r="C801" s="617"/>
      <c r="D801" s="617"/>
      <c r="E801" s="617"/>
      <c r="F801" s="617"/>
      <c r="G801" s="2482" t="s">
        <v>1681</v>
      </c>
      <c r="H801" s="2482"/>
      <c r="I801" s="2482"/>
      <c r="J801" s="2482"/>
      <c r="K801" s="630">
        <v>5</v>
      </c>
    </row>
    <row r="802" spans="1:11" ht="15" customHeight="1">
      <c r="A802" s="617"/>
      <c r="B802" s="617"/>
      <c r="C802" s="617"/>
      <c r="D802" s="617"/>
      <c r="E802" s="617"/>
      <c r="F802" s="617"/>
      <c r="G802" s="2482" t="s">
        <v>1680</v>
      </c>
      <c r="H802" s="2482"/>
      <c r="I802" s="2482"/>
      <c r="J802" s="2482"/>
      <c r="K802" s="618">
        <f>ROUND(K800/K801,4)</f>
        <v>13.9064</v>
      </c>
    </row>
    <row r="803" spans="1:11" ht="15" customHeight="1">
      <c r="A803" s="617"/>
      <c r="B803" s="617"/>
      <c r="C803" s="617"/>
      <c r="D803" s="617"/>
      <c r="E803" s="617"/>
      <c r="F803" s="617"/>
      <c r="G803" s="2482" t="s">
        <v>1775</v>
      </c>
      <c r="H803" s="2482"/>
      <c r="I803" s="2482"/>
      <c r="J803" s="2482"/>
      <c r="K803" s="618">
        <f>ROUND(K802*0.01171,4)</f>
        <v>0.1628</v>
      </c>
    </row>
    <row r="804" spans="1:11" ht="20.100000000000001" customHeight="1">
      <c r="A804" s="2477" t="s">
        <v>1679</v>
      </c>
      <c r="B804" s="2477"/>
      <c r="C804" s="2477"/>
      <c r="D804" s="2477"/>
      <c r="E804" s="2477"/>
      <c r="F804" s="628" t="s">
        <v>1675</v>
      </c>
      <c r="G804" s="2472" t="s">
        <v>1670</v>
      </c>
      <c r="H804" s="2472"/>
      <c r="I804" s="2472" t="s">
        <v>1678</v>
      </c>
      <c r="J804" s="2472"/>
      <c r="K804" s="628" t="s">
        <v>1665</v>
      </c>
    </row>
    <row r="805" spans="1:11" ht="15" customHeight="1">
      <c r="A805" s="627" t="s">
        <v>1462</v>
      </c>
      <c r="B805" s="2474" t="s">
        <v>1463</v>
      </c>
      <c r="C805" s="2474"/>
      <c r="D805" s="2474"/>
      <c r="E805" s="2474"/>
      <c r="F805" s="627" t="s">
        <v>8</v>
      </c>
      <c r="G805" s="2479">
        <v>1</v>
      </c>
      <c r="H805" s="2479"/>
      <c r="I805" s="2475">
        <v>107.72</v>
      </c>
      <c r="J805" s="2475"/>
      <c r="K805" s="618">
        <f>ROUND(ROUND(G805,8)*I805,4)</f>
        <v>107.72</v>
      </c>
    </row>
    <row r="806" spans="1:11" ht="15" customHeight="1">
      <c r="A806" s="617"/>
      <c r="B806" s="617"/>
      <c r="C806" s="617"/>
      <c r="D806" s="617"/>
      <c r="E806" s="617"/>
      <c r="F806" s="617"/>
      <c r="G806" s="2476" t="s">
        <v>1677</v>
      </c>
      <c r="H806" s="2476"/>
      <c r="I806" s="2476"/>
      <c r="J806" s="2476"/>
      <c r="K806" s="626">
        <f>SUM(K805:K805)</f>
        <v>107.72</v>
      </c>
    </row>
    <row r="807" spans="1:11" ht="15" customHeight="1">
      <c r="A807" s="2477" t="s">
        <v>1671</v>
      </c>
      <c r="B807" s="2477"/>
      <c r="C807" s="2477"/>
      <c r="D807" s="625" t="s">
        <v>110</v>
      </c>
      <c r="E807" s="2473" t="s">
        <v>664</v>
      </c>
      <c r="F807" s="2473"/>
      <c r="G807" s="2473" t="s">
        <v>1670</v>
      </c>
      <c r="H807" s="2473"/>
      <c r="I807" s="2473" t="s">
        <v>1669</v>
      </c>
      <c r="J807" s="2473"/>
      <c r="K807" s="625" t="s">
        <v>1665</v>
      </c>
    </row>
    <row r="808" spans="1:11" ht="20.100000000000001" customHeight="1">
      <c r="A808" s="623" t="s">
        <v>1462</v>
      </c>
      <c r="B808" s="2486" t="s">
        <v>1773</v>
      </c>
      <c r="C808" s="2486"/>
      <c r="D808" s="623" t="s">
        <v>1361</v>
      </c>
      <c r="E808" s="2483" t="s">
        <v>1774</v>
      </c>
      <c r="F808" s="2483"/>
      <c r="G808" s="2484">
        <v>1.5</v>
      </c>
      <c r="H808" s="2484"/>
      <c r="I808" s="2485">
        <v>1.81</v>
      </c>
      <c r="J808" s="2485"/>
      <c r="K808" s="619">
        <f>ROUND(ROUND(G808,8)*I808,4)</f>
        <v>2.7149999999999999</v>
      </c>
    </row>
    <row r="809" spans="1:11" ht="15" customHeight="1">
      <c r="A809" s="617"/>
      <c r="B809" s="617"/>
      <c r="C809" s="617"/>
      <c r="D809" s="617"/>
      <c r="E809" s="617"/>
      <c r="F809" s="617"/>
      <c r="G809" s="2476" t="s">
        <v>1667</v>
      </c>
      <c r="H809" s="2476"/>
      <c r="I809" s="2476"/>
      <c r="J809" s="2476"/>
      <c r="K809" s="618">
        <f>SUM(K808:K808)</f>
        <v>2.7149999999999999</v>
      </c>
    </row>
    <row r="810" spans="1:11" ht="12.95" customHeight="1">
      <c r="A810" s="2477" t="s">
        <v>1666</v>
      </c>
      <c r="B810" s="2477"/>
      <c r="C810" s="2473" t="s">
        <v>3</v>
      </c>
      <c r="D810" s="2473" t="s">
        <v>72</v>
      </c>
      <c r="E810" s="2473" t="s">
        <v>1599</v>
      </c>
      <c r="F810" s="2473"/>
      <c r="G810" s="2473" t="s">
        <v>1600</v>
      </c>
      <c r="H810" s="2473"/>
      <c r="I810" s="2473" t="s">
        <v>67</v>
      </c>
      <c r="J810" s="2473"/>
      <c r="K810" s="2473" t="s">
        <v>1665</v>
      </c>
    </row>
    <row r="811" spans="1:11" ht="12" customHeight="1">
      <c r="A811" s="2477"/>
      <c r="B811" s="2477"/>
      <c r="C811" s="2473"/>
      <c r="D811" s="2473"/>
      <c r="E811" s="625" t="s">
        <v>117</v>
      </c>
      <c r="F811" s="625" t="s">
        <v>141</v>
      </c>
      <c r="G811" s="625" t="s">
        <v>117</v>
      </c>
      <c r="H811" s="625" t="s">
        <v>141</v>
      </c>
      <c r="I811" s="625" t="s">
        <v>117</v>
      </c>
      <c r="J811" s="625" t="s">
        <v>141</v>
      </c>
      <c r="K811" s="2473"/>
    </row>
    <row r="812" spans="1:11" ht="20.100000000000001" customHeight="1">
      <c r="A812" s="623" t="s">
        <v>1462</v>
      </c>
      <c r="B812" s="624" t="s">
        <v>1773</v>
      </c>
      <c r="C812" s="623" t="s">
        <v>1341</v>
      </c>
      <c r="D812" s="622">
        <v>1.5</v>
      </c>
      <c r="E812" s="621">
        <v>0</v>
      </c>
      <c r="F812" s="620">
        <v>1.27</v>
      </c>
      <c r="G812" s="621">
        <v>0</v>
      </c>
      <c r="H812" s="620">
        <v>1.02</v>
      </c>
      <c r="I812" s="621">
        <v>0</v>
      </c>
      <c r="J812" s="620">
        <v>0.82</v>
      </c>
      <c r="K812" s="619">
        <f>ROUND(D812*(ROUND(E812*F812,4)+ROUND(G812*H812,4)+ROUND(I812*J812,4)),4)</f>
        <v>0</v>
      </c>
    </row>
    <row r="813" spans="1:11" ht="15" customHeight="1">
      <c r="A813" s="617"/>
      <c r="B813" s="617"/>
      <c r="C813" s="617"/>
      <c r="D813" s="617"/>
      <c r="E813" s="617"/>
      <c r="F813" s="617"/>
      <c r="G813" s="2476" t="s">
        <v>1658</v>
      </c>
      <c r="H813" s="2476"/>
      <c r="I813" s="2476"/>
      <c r="J813" s="2476"/>
      <c r="K813" s="618">
        <f>SUM(K811:K812)</f>
        <v>0</v>
      </c>
    </row>
    <row r="814" spans="1:11" ht="15" customHeight="1">
      <c r="A814" s="617"/>
      <c r="B814" s="617"/>
      <c r="C814" s="617"/>
      <c r="D814" s="617"/>
      <c r="E814" s="617"/>
      <c r="F814" s="617"/>
      <c r="G814" s="2482" t="s">
        <v>1657</v>
      </c>
      <c r="H814" s="2482"/>
      <c r="I814" s="2482"/>
      <c r="J814" s="2482"/>
      <c r="K814" s="618">
        <f>SUM(K802,K803,K806,K809,K813)</f>
        <v>124.5042</v>
      </c>
    </row>
    <row r="815" spans="1:11" ht="15" customHeight="1">
      <c r="A815" s="617"/>
      <c r="B815" s="617"/>
      <c r="C815" s="617"/>
      <c r="D815" s="617"/>
      <c r="E815" s="617"/>
      <c r="F815" s="617"/>
      <c r="G815" s="2482" t="s">
        <v>1656</v>
      </c>
      <c r="H815" s="2482"/>
      <c r="I815" s="2482"/>
      <c r="J815" s="2482"/>
      <c r="K815" s="616">
        <f>SUM(K814)</f>
        <v>124.5042</v>
      </c>
    </row>
    <row r="816" spans="1:11" ht="9.9499999999999993" customHeight="1">
      <c r="A816" s="617"/>
      <c r="B816" s="617"/>
      <c r="C816" s="617"/>
      <c r="D816" s="617"/>
      <c r="E816" s="617"/>
      <c r="F816" s="617"/>
      <c r="G816" s="2468"/>
      <c r="H816" s="2468"/>
      <c r="I816" s="2468"/>
      <c r="J816" s="2468"/>
      <c r="K816" s="2468"/>
    </row>
    <row r="817" spans="1:11" ht="20.100000000000001" customHeight="1">
      <c r="A817" s="2469" t="s">
        <v>1772</v>
      </c>
      <c r="B817" s="2469"/>
      <c r="C817" s="2469"/>
      <c r="D817" s="2469"/>
      <c r="E817" s="2469"/>
      <c r="F817" s="2469"/>
      <c r="G817" s="2469"/>
      <c r="H817" s="2469"/>
      <c r="I817" s="2469"/>
      <c r="J817" s="2469"/>
      <c r="K817" s="2469"/>
    </row>
    <row r="818" spans="1:11" ht="12.95" customHeight="1">
      <c r="A818" s="2470" t="s">
        <v>1693</v>
      </c>
      <c r="B818" s="2470"/>
      <c r="C818" s="2470"/>
      <c r="D818" s="2471" t="s">
        <v>4</v>
      </c>
      <c r="E818" s="2472" t="s">
        <v>1692</v>
      </c>
      <c r="F818" s="2472"/>
      <c r="G818" s="2472" t="s">
        <v>1691</v>
      </c>
      <c r="H818" s="2472"/>
      <c r="I818" s="2472"/>
      <c r="J818" s="2472"/>
      <c r="K818" s="2472" t="s">
        <v>1684</v>
      </c>
    </row>
    <row r="819" spans="1:11" ht="12" customHeight="1">
      <c r="A819" s="2470"/>
      <c r="B819" s="2470"/>
      <c r="C819" s="2470"/>
      <c r="D819" s="2471"/>
      <c r="E819" s="625" t="s">
        <v>1690</v>
      </c>
      <c r="F819" s="625" t="s">
        <v>1689</v>
      </c>
      <c r="G819" s="2473" t="s">
        <v>1690</v>
      </c>
      <c r="H819" s="2473"/>
      <c r="I819" s="2473" t="s">
        <v>1689</v>
      </c>
      <c r="J819" s="2473"/>
      <c r="K819" s="2472"/>
    </row>
    <row r="820" spans="1:11" ht="15.95" customHeight="1">
      <c r="A820" s="627" t="s">
        <v>640</v>
      </c>
      <c r="B820" s="2474" t="s">
        <v>1226</v>
      </c>
      <c r="C820" s="2474"/>
      <c r="D820" s="629">
        <v>1</v>
      </c>
      <c r="E820" s="636">
        <v>1</v>
      </c>
      <c r="F820" s="636">
        <v>0</v>
      </c>
      <c r="G820" s="2475">
        <v>311.68279999999999</v>
      </c>
      <c r="H820" s="2475"/>
      <c r="I820" s="2475">
        <v>120.4629</v>
      </c>
      <c r="J820" s="2475"/>
      <c r="K820" s="618">
        <f>ROUND(D820*(ROUND(E820*G820,4)+ROUND(F820*I820,4)),4)</f>
        <v>311.68279999999999</v>
      </c>
    </row>
    <row r="821" spans="1:11" ht="15" customHeight="1">
      <c r="A821" s="617"/>
      <c r="B821" s="617"/>
      <c r="C821" s="617"/>
      <c r="D821" s="617"/>
      <c r="E821" s="617"/>
      <c r="F821" s="617"/>
      <c r="G821" s="2476" t="s">
        <v>1688</v>
      </c>
      <c r="H821" s="2476"/>
      <c r="I821" s="2476"/>
      <c r="J821" s="2476"/>
      <c r="K821" s="626">
        <f>SUM(K819:K820)</f>
        <v>311.68279999999999</v>
      </c>
    </row>
    <row r="822" spans="1:11" ht="20.100000000000001" customHeight="1">
      <c r="A822" s="2477" t="s">
        <v>1686</v>
      </c>
      <c r="B822" s="2477"/>
      <c r="C822" s="2477"/>
      <c r="D822" s="2477"/>
      <c r="E822" s="2477"/>
      <c r="F822" s="628" t="s">
        <v>1675</v>
      </c>
      <c r="G822" s="2472" t="s">
        <v>1670</v>
      </c>
      <c r="H822" s="2472"/>
      <c r="I822" s="2472" t="s">
        <v>1685</v>
      </c>
      <c r="J822" s="2472"/>
      <c r="K822" s="628" t="s">
        <v>1684</v>
      </c>
    </row>
    <row r="823" spans="1:11" ht="15" customHeight="1">
      <c r="A823" s="627" t="s">
        <v>1416</v>
      </c>
      <c r="B823" s="2478" t="s">
        <v>1417</v>
      </c>
      <c r="C823" s="2478"/>
      <c r="D823" s="2478"/>
      <c r="E823" s="2478"/>
      <c r="F823" s="627" t="s">
        <v>107</v>
      </c>
      <c r="G823" s="2479">
        <v>3</v>
      </c>
      <c r="H823" s="2479"/>
      <c r="I823" s="2480">
        <v>23.177399999999999</v>
      </c>
      <c r="J823" s="2480"/>
      <c r="K823" s="632">
        <f>ROUND(ROUND(G823,8)*I823,4)</f>
        <v>69.532200000000003</v>
      </c>
    </row>
    <row r="824" spans="1:11" ht="15" customHeight="1">
      <c r="A824" s="617"/>
      <c r="B824" s="617"/>
      <c r="C824" s="617"/>
      <c r="D824" s="617"/>
      <c r="E824" s="617"/>
      <c r="F824" s="617"/>
      <c r="G824" s="2476" t="s">
        <v>1683</v>
      </c>
      <c r="H824" s="2476"/>
      <c r="I824" s="2476"/>
      <c r="J824" s="2476"/>
      <c r="K824" s="631">
        <f>SUM(K823:K823)</f>
        <v>69.532200000000003</v>
      </c>
    </row>
    <row r="825" spans="1:11" ht="15" customHeight="1">
      <c r="A825" s="617"/>
      <c r="B825" s="617"/>
      <c r="C825" s="617"/>
      <c r="D825" s="617"/>
      <c r="E825" s="617"/>
      <c r="F825" s="617"/>
      <c r="G825" s="2482" t="s">
        <v>1682</v>
      </c>
      <c r="H825" s="2482"/>
      <c r="I825" s="2482"/>
      <c r="J825" s="2482"/>
      <c r="K825" s="618">
        <f>SUM(K821,K824)</f>
        <v>381.21499999999997</v>
      </c>
    </row>
    <row r="826" spans="1:11" ht="15" customHeight="1">
      <c r="A826" s="617"/>
      <c r="B826" s="617"/>
      <c r="C826" s="617"/>
      <c r="D826" s="617"/>
      <c r="E826" s="617"/>
      <c r="F826" s="617"/>
      <c r="G826" s="2482" t="s">
        <v>1681</v>
      </c>
      <c r="H826" s="2482"/>
      <c r="I826" s="2482"/>
      <c r="J826" s="2482"/>
      <c r="K826" s="630">
        <v>4.1500000000000004</v>
      </c>
    </row>
    <row r="827" spans="1:11" ht="15" customHeight="1">
      <c r="A827" s="617"/>
      <c r="B827" s="617"/>
      <c r="C827" s="617"/>
      <c r="D827" s="617"/>
      <c r="E827" s="617"/>
      <c r="F827" s="617"/>
      <c r="G827" s="2482" t="s">
        <v>1680</v>
      </c>
      <c r="H827" s="2482"/>
      <c r="I827" s="2482"/>
      <c r="J827" s="2482"/>
      <c r="K827" s="618">
        <f>ROUND(K825/K826,4)</f>
        <v>91.858999999999995</v>
      </c>
    </row>
    <row r="828" spans="1:11" ht="20.100000000000001" customHeight="1">
      <c r="A828" s="2477" t="s">
        <v>1679</v>
      </c>
      <c r="B828" s="2477"/>
      <c r="C828" s="2477"/>
      <c r="D828" s="2477"/>
      <c r="E828" s="2477"/>
      <c r="F828" s="628" t="s">
        <v>1675</v>
      </c>
      <c r="G828" s="2472" t="s">
        <v>1670</v>
      </c>
      <c r="H828" s="2472"/>
      <c r="I828" s="2472" t="s">
        <v>1678</v>
      </c>
      <c r="J828" s="2472"/>
      <c r="K828" s="628" t="s">
        <v>1665</v>
      </c>
    </row>
    <row r="829" spans="1:11" ht="15" customHeight="1">
      <c r="A829" s="627" t="s">
        <v>1612</v>
      </c>
      <c r="B829" s="2474" t="s">
        <v>1613</v>
      </c>
      <c r="C829" s="2474"/>
      <c r="D829" s="2474"/>
      <c r="E829" s="2474"/>
      <c r="F829" s="627" t="s">
        <v>1342</v>
      </c>
      <c r="G829" s="2479">
        <v>1</v>
      </c>
      <c r="H829" s="2479"/>
      <c r="I829" s="2475">
        <v>350.01229999999998</v>
      </c>
      <c r="J829" s="2475"/>
      <c r="K829" s="618">
        <f>ROUND(ROUND(G829,8)*I829,4)</f>
        <v>350.01229999999998</v>
      </c>
    </row>
    <row r="830" spans="1:11" ht="15" customHeight="1">
      <c r="A830" s="617"/>
      <c r="B830" s="617"/>
      <c r="C830" s="617"/>
      <c r="D830" s="617"/>
      <c r="E830" s="617"/>
      <c r="F830" s="617"/>
      <c r="G830" s="2476" t="s">
        <v>1677</v>
      </c>
      <c r="H830" s="2476"/>
      <c r="I830" s="2476"/>
      <c r="J830" s="2476"/>
      <c r="K830" s="626">
        <f>SUM(K829:K829)</f>
        <v>350.01229999999998</v>
      </c>
    </row>
    <row r="831" spans="1:11" ht="20.100000000000001" customHeight="1">
      <c r="A831" s="2477" t="s">
        <v>1676</v>
      </c>
      <c r="B831" s="2477"/>
      <c r="C831" s="2477"/>
      <c r="D831" s="2477"/>
      <c r="E831" s="2477"/>
      <c r="F831" s="628" t="s">
        <v>1675</v>
      </c>
      <c r="G831" s="2472" t="s">
        <v>1670</v>
      </c>
      <c r="H831" s="2472"/>
      <c r="I831" s="2472" t="s">
        <v>1669</v>
      </c>
      <c r="J831" s="2472"/>
      <c r="K831" s="628" t="s">
        <v>1665</v>
      </c>
    </row>
    <row r="832" spans="1:11" ht="15.95" customHeight="1">
      <c r="A832" s="627" t="s">
        <v>1763</v>
      </c>
      <c r="B832" s="2474" t="s">
        <v>1762</v>
      </c>
      <c r="C832" s="2474"/>
      <c r="D832" s="2474"/>
      <c r="E832" s="2474"/>
      <c r="F832" s="627" t="s">
        <v>8</v>
      </c>
      <c r="G832" s="2481">
        <v>5.4999999999999997E-3</v>
      </c>
      <c r="H832" s="2481"/>
      <c r="I832" s="2475">
        <v>561.29</v>
      </c>
      <c r="J832" s="2475"/>
      <c r="K832" s="618">
        <f>ROUND(ROUND(G832,8)*I832,4)</f>
        <v>3.0871</v>
      </c>
    </row>
    <row r="833" spans="1:11" ht="15.95" customHeight="1">
      <c r="A833" s="627" t="s">
        <v>1727</v>
      </c>
      <c r="B833" s="2474" t="s">
        <v>1726</v>
      </c>
      <c r="C833" s="2474"/>
      <c r="D833" s="2474"/>
      <c r="E833" s="2474"/>
      <c r="F833" s="627" t="s">
        <v>8</v>
      </c>
      <c r="G833" s="2481">
        <v>0.308</v>
      </c>
      <c r="H833" s="2481"/>
      <c r="I833" s="2475">
        <v>446.82</v>
      </c>
      <c r="J833" s="2475"/>
      <c r="K833" s="618">
        <f>ROUND(ROUND(G833,8)*I833,4)</f>
        <v>137.6206</v>
      </c>
    </row>
    <row r="834" spans="1:11" ht="15.95" customHeight="1">
      <c r="A834" s="627" t="s">
        <v>1723</v>
      </c>
      <c r="B834" s="2474" t="s">
        <v>1722</v>
      </c>
      <c r="C834" s="2474"/>
      <c r="D834" s="2474"/>
      <c r="E834" s="2474"/>
      <c r="F834" s="627" t="s">
        <v>9</v>
      </c>
      <c r="G834" s="2481">
        <v>0.7</v>
      </c>
      <c r="H834" s="2481"/>
      <c r="I834" s="2475">
        <v>76.86</v>
      </c>
      <c r="J834" s="2475"/>
      <c r="K834" s="618">
        <f>ROUND(ROUND(G834,8)*I834,4)</f>
        <v>53.802</v>
      </c>
    </row>
    <row r="835" spans="1:11" ht="15" customHeight="1">
      <c r="A835" s="617"/>
      <c r="B835" s="617"/>
      <c r="C835" s="617"/>
      <c r="D835" s="617"/>
      <c r="E835" s="617"/>
      <c r="F835" s="617"/>
      <c r="G835" s="2476" t="s">
        <v>1672</v>
      </c>
      <c r="H835" s="2476"/>
      <c r="I835" s="2476"/>
      <c r="J835" s="2476"/>
      <c r="K835" s="626">
        <f>SUM(K832:K834)</f>
        <v>194.50969999999998</v>
      </c>
    </row>
    <row r="836" spans="1:11" ht="12.95" customHeight="1">
      <c r="A836" s="2477" t="s">
        <v>1666</v>
      </c>
      <c r="B836" s="2477"/>
      <c r="C836" s="2473" t="s">
        <v>3</v>
      </c>
      <c r="D836" s="2473" t="s">
        <v>72</v>
      </c>
      <c r="E836" s="2473" t="s">
        <v>1599</v>
      </c>
      <c r="F836" s="2473"/>
      <c r="G836" s="2473" t="s">
        <v>1600</v>
      </c>
      <c r="H836" s="2473"/>
      <c r="I836" s="2473" t="s">
        <v>67</v>
      </c>
      <c r="J836" s="2473"/>
      <c r="K836" s="2473" t="s">
        <v>1665</v>
      </c>
    </row>
    <row r="837" spans="1:11" ht="12" customHeight="1">
      <c r="A837" s="2477"/>
      <c r="B837" s="2477"/>
      <c r="C837" s="2473"/>
      <c r="D837" s="2473"/>
      <c r="E837" s="625" t="s">
        <v>117</v>
      </c>
      <c r="F837" s="625" t="s">
        <v>141</v>
      </c>
      <c r="G837" s="625" t="s">
        <v>117</v>
      </c>
      <c r="H837" s="625" t="s">
        <v>141</v>
      </c>
      <c r="I837" s="625" t="s">
        <v>117</v>
      </c>
      <c r="J837" s="625" t="s">
        <v>141</v>
      </c>
      <c r="K837" s="2473"/>
    </row>
    <row r="838" spans="1:11" ht="27.95" customHeight="1">
      <c r="A838" s="623" t="s">
        <v>1612</v>
      </c>
      <c r="B838" s="624" t="s">
        <v>1771</v>
      </c>
      <c r="C838" s="623" t="s">
        <v>1341</v>
      </c>
      <c r="D838" s="622">
        <v>0.54461999999999999</v>
      </c>
      <c r="E838" s="621">
        <v>0</v>
      </c>
      <c r="F838" s="620">
        <v>2.75</v>
      </c>
      <c r="G838" s="621">
        <v>65.42</v>
      </c>
      <c r="H838" s="620">
        <v>2.2000000000000002</v>
      </c>
      <c r="I838" s="621">
        <v>183.38300000000001</v>
      </c>
      <c r="J838" s="620">
        <v>1.77</v>
      </c>
      <c r="K838" s="619">
        <f>ROUND(D838*(ROUND(E838*F838,4)+ROUND(G838*H838,4)+ROUND(I838*J838,4)),4)</f>
        <v>255.161</v>
      </c>
    </row>
    <row r="839" spans="1:11" ht="15" customHeight="1">
      <c r="A839" s="617"/>
      <c r="B839" s="617"/>
      <c r="C839" s="617"/>
      <c r="D839" s="617"/>
      <c r="E839" s="617"/>
      <c r="F839" s="617"/>
      <c r="G839" s="2476" t="s">
        <v>1658</v>
      </c>
      <c r="H839" s="2476"/>
      <c r="I839" s="2476"/>
      <c r="J839" s="2476"/>
      <c r="K839" s="618">
        <f>SUM(K837:K838)</f>
        <v>255.161</v>
      </c>
    </row>
    <row r="840" spans="1:11" ht="15" customHeight="1">
      <c r="A840" s="617"/>
      <c r="B840" s="617"/>
      <c r="C840" s="617"/>
      <c r="D840" s="617"/>
      <c r="E840" s="617"/>
      <c r="F840" s="617"/>
      <c r="G840" s="2482" t="s">
        <v>1657</v>
      </c>
      <c r="H840" s="2482"/>
      <c r="I840" s="2482"/>
      <c r="J840" s="2482"/>
      <c r="K840" s="618">
        <f>SUM(K827,K830,K835,K839)</f>
        <v>891.54199999999992</v>
      </c>
    </row>
    <row r="841" spans="1:11" ht="15" customHeight="1">
      <c r="A841" s="617"/>
      <c r="B841" s="617"/>
      <c r="C841" s="617"/>
      <c r="D841" s="617"/>
      <c r="E841" s="617"/>
      <c r="F841" s="617"/>
      <c r="G841" s="2482" t="s">
        <v>1656</v>
      </c>
      <c r="H841" s="2482"/>
      <c r="I841" s="2482"/>
      <c r="J841" s="2482"/>
      <c r="K841" s="616">
        <f>SUM(K840)</f>
        <v>891.54199999999992</v>
      </c>
    </row>
    <row r="842" spans="1:11" ht="9.9499999999999993" customHeight="1">
      <c r="A842" s="617"/>
      <c r="B842" s="617"/>
      <c r="C842" s="617"/>
      <c r="D842" s="617"/>
      <c r="E842" s="617"/>
      <c r="F842" s="617"/>
      <c r="G842" s="2468"/>
      <c r="H842" s="2468"/>
      <c r="I842" s="2468"/>
      <c r="J842" s="2468"/>
      <c r="K842" s="2468"/>
    </row>
    <row r="843" spans="1:11" ht="20.100000000000001" customHeight="1">
      <c r="A843" s="2469" t="s">
        <v>1770</v>
      </c>
      <c r="B843" s="2469"/>
      <c r="C843" s="2469"/>
      <c r="D843" s="2469"/>
      <c r="E843" s="2469"/>
      <c r="F843" s="2469"/>
      <c r="G843" s="2469"/>
      <c r="H843" s="2469"/>
      <c r="I843" s="2469"/>
      <c r="J843" s="2469"/>
      <c r="K843" s="2469"/>
    </row>
    <row r="844" spans="1:11" ht="20.100000000000001" customHeight="1">
      <c r="A844" s="2477" t="s">
        <v>1676</v>
      </c>
      <c r="B844" s="2477"/>
      <c r="C844" s="2477"/>
      <c r="D844" s="2477"/>
      <c r="E844" s="2477"/>
      <c r="F844" s="628" t="s">
        <v>1675</v>
      </c>
      <c r="G844" s="2472" t="s">
        <v>1670</v>
      </c>
      <c r="H844" s="2472"/>
      <c r="I844" s="2472" t="s">
        <v>1669</v>
      </c>
      <c r="J844" s="2472"/>
      <c r="K844" s="628" t="s">
        <v>1665</v>
      </c>
    </row>
    <row r="845" spans="1:11" ht="15.95" customHeight="1">
      <c r="A845" s="627" t="s">
        <v>1751</v>
      </c>
      <c r="B845" s="2474" t="s">
        <v>1750</v>
      </c>
      <c r="C845" s="2474"/>
      <c r="D845" s="2474"/>
      <c r="E845" s="2474"/>
      <c r="F845" s="627" t="s">
        <v>8</v>
      </c>
      <c r="G845" s="2481">
        <v>2.14</v>
      </c>
      <c r="H845" s="2481"/>
      <c r="I845" s="2475">
        <v>538.47</v>
      </c>
      <c r="J845" s="2475"/>
      <c r="K845" s="618">
        <f>ROUND(ROUND(G845,8)*I845,4)</f>
        <v>1152.3258000000001</v>
      </c>
    </row>
    <row r="846" spans="1:11" ht="15.95" customHeight="1">
      <c r="A846" s="627" t="s">
        <v>1723</v>
      </c>
      <c r="B846" s="2474" t="s">
        <v>1722</v>
      </c>
      <c r="C846" s="2474"/>
      <c r="D846" s="2474"/>
      <c r="E846" s="2474"/>
      <c r="F846" s="627" t="s">
        <v>9</v>
      </c>
      <c r="G846" s="2481">
        <v>11.17</v>
      </c>
      <c r="H846" s="2481"/>
      <c r="I846" s="2475">
        <v>76.86</v>
      </c>
      <c r="J846" s="2475"/>
      <c r="K846" s="618">
        <f>ROUND(ROUND(G846,8)*I846,4)</f>
        <v>858.52620000000002</v>
      </c>
    </row>
    <row r="847" spans="1:11" ht="15" customHeight="1">
      <c r="A847" s="617"/>
      <c r="B847" s="617"/>
      <c r="C847" s="617"/>
      <c r="D847" s="617"/>
      <c r="E847" s="617"/>
      <c r="F847" s="617"/>
      <c r="G847" s="2476" t="s">
        <v>1672</v>
      </c>
      <c r="H847" s="2476"/>
      <c r="I847" s="2476"/>
      <c r="J847" s="2476"/>
      <c r="K847" s="626">
        <f>SUM(K845:K846)</f>
        <v>2010.8520000000001</v>
      </c>
    </row>
    <row r="848" spans="1:11" ht="15" customHeight="1">
      <c r="A848" s="617"/>
      <c r="B848" s="617"/>
      <c r="C848" s="617"/>
      <c r="D848" s="617"/>
      <c r="E848" s="617"/>
      <c r="F848" s="617"/>
      <c r="G848" s="2482" t="s">
        <v>1657</v>
      </c>
      <c r="H848" s="2482"/>
      <c r="I848" s="2482"/>
      <c r="J848" s="2482"/>
      <c r="K848" s="618">
        <f>SUM(K847)</f>
        <v>2010.8520000000001</v>
      </c>
    </row>
    <row r="849" spans="1:11" ht="15" customHeight="1">
      <c r="A849" s="617"/>
      <c r="B849" s="617"/>
      <c r="C849" s="617"/>
      <c r="D849" s="617"/>
      <c r="E849" s="617"/>
      <c r="F849" s="617"/>
      <c r="G849" s="2482" t="s">
        <v>1656</v>
      </c>
      <c r="H849" s="2482"/>
      <c r="I849" s="2482"/>
      <c r="J849" s="2482"/>
      <c r="K849" s="616">
        <f>SUM(K848)</f>
        <v>2010.8520000000001</v>
      </c>
    </row>
    <row r="850" spans="1:11" ht="9.9499999999999993" customHeight="1">
      <c r="A850" s="617"/>
      <c r="B850" s="617"/>
      <c r="C850" s="617"/>
      <c r="D850" s="617"/>
      <c r="E850" s="617"/>
      <c r="F850" s="617"/>
      <c r="G850" s="2468"/>
      <c r="H850" s="2468"/>
      <c r="I850" s="2468"/>
      <c r="J850" s="2468"/>
      <c r="K850" s="2468"/>
    </row>
    <row r="851" spans="1:11" ht="20.100000000000001" customHeight="1">
      <c r="A851" s="2469" t="s">
        <v>1769</v>
      </c>
      <c r="B851" s="2469"/>
      <c r="C851" s="2469"/>
      <c r="D851" s="2469"/>
      <c r="E851" s="2469"/>
      <c r="F851" s="2469"/>
      <c r="G851" s="2469"/>
      <c r="H851" s="2469"/>
      <c r="I851" s="2469"/>
      <c r="J851" s="2469"/>
      <c r="K851" s="2469"/>
    </row>
    <row r="852" spans="1:11" ht="12.95" customHeight="1">
      <c r="A852" s="2470" t="s">
        <v>1693</v>
      </c>
      <c r="B852" s="2470"/>
      <c r="C852" s="2470"/>
      <c r="D852" s="2471" t="s">
        <v>4</v>
      </c>
      <c r="E852" s="2472" t="s">
        <v>1692</v>
      </c>
      <c r="F852" s="2472"/>
      <c r="G852" s="2472" t="s">
        <v>1691</v>
      </c>
      <c r="H852" s="2472"/>
      <c r="I852" s="2472"/>
      <c r="J852" s="2472"/>
      <c r="K852" s="2472" t="s">
        <v>1684</v>
      </c>
    </row>
    <row r="853" spans="1:11" ht="12" customHeight="1">
      <c r="A853" s="2470"/>
      <c r="B853" s="2470"/>
      <c r="C853" s="2470"/>
      <c r="D853" s="2471"/>
      <c r="E853" s="625" t="s">
        <v>1690</v>
      </c>
      <c r="F853" s="625" t="s">
        <v>1689</v>
      </c>
      <c r="G853" s="2473" t="s">
        <v>1690</v>
      </c>
      <c r="H853" s="2473"/>
      <c r="I853" s="2473" t="s">
        <v>1689</v>
      </c>
      <c r="J853" s="2473"/>
      <c r="K853" s="2472"/>
    </row>
    <row r="854" spans="1:11" ht="15.95" customHeight="1">
      <c r="A854" s="627" t="s">
        <v>640</v>
      </c>
      <c r="B854" s="2474" t="s">
        <v>1226</v>
      </c>
      <c r="C854" s="2474"/>
      <c r="D854" s="629">
        <v>1</v>
      </c>
      <c r="E854" s="636">
        <v>1</v>
      </c>
      <c r="F854" s="636">
        <v>0</v>
      </c>
      <c r="G854" s="2475">
        <v>311.68279999999999</v>
      </c>
      <c r="H854" s="2475"/>
      <c r="I854" s="2475">
        <v>120.4629</v>
      </c>
      <c r="J854" s="2475"/>
      <c r="K854" s="618">
        <f>ROUND(D854*(ROUND(E854*G854,4)+ROUND(F854*I854,4)),4)</f>
        <v>311.68279999999999</v>
      </c>
    </row>
    <row r="855" spans="1:11" ht="15" customHeight="1">
      <c r="A855" s="617"/>
      <c r="B855" s="617"/>
      <c r="C855" s="617"/>
      <c r="D855" s="617"/>
      <c r="E855" s="617"/>
      <c r="F855" s="617"/>
      <c r="G855" s="2476" t="s">
        <v>1688</v>
      </c>
      <c r="H855" s="2476"/>
      <c r="I855" s="2476"/>
      <c r="J855" s="2476"/>
      <c r="K855" s="626">
        <f>SUM(K853:K854)</f>
        <v>311.68279999999999</v>
      </c>
    </row>
    <row r="856" spans="1:11" ht="20.100000000000001" customHeight="1">
      <c r="A856" s="2477" t="s">
        <v>1686</v>
      </c>
      <c r="B856" s="2477"/>
      <c r="C856" s="2477"/>
      <c r="D856" s="2477"/>
      <c r="E856" s="2477"/>
      <c r="F856" s="628" t="s">
        <v>1675</v>
      </c>
      <c r="G856" s="2472" t="s">
        <v>1670</v>
      </c>
      <c r="H856" s="2472"/>
      <c r="I856" s="2472" t="s">
        <v>1685</v>
      </c>
      <c r="J856" s="2472"/>
      <c r="K856" s="628" t="s">
        <v>1684</v>
      </c>
    </row>
    <row r="857" spans="1:11" ht="15" customHeight="1">
      <c r="A857" s="627" t="s">
        <v>1416</v>
      </c>
      <c r="B857" s="2478" t="s">
        <v>1417</v>
      </c>
      <c r="C857" s="2478"/>
      <c r="D857" s="2478"/>
      <c r="E857" s="2478"/>
      <c r="F857" s="627" t="s">
        <v>107</v>
      </c>
      <c r="G857" s="2479">
        <v>3</v>
      </c>
      <c r="H857" s="2479"/>
      <c r="I857" s="2480">
        <v>23.177399999999999</v>
      </c>
      <c r="J857" s="2480"/>
      <c r="K857" s="632">
        <f>ROUND(ROUND(G857,8)*I857,4)</f>
        <v>69.532200000000003</v>
      </c>
    </row>
    <row r="858" spans="1:11" ht="15" customHeight="1">
      <c r="A858" s="617"/>
      <c r="B858" s="617"/>
      <c r="C858" s="617"/>
      <c r="D858" s="617"/>
      <c r="E858" s="617"/>
      <c r="F858" s="617"/>
      <c r="G858" s="2476" t="s">
        <v>1683</v>
      </c>
      <c r="H858" s="2476"/>
      <c r="I858" s="2476"/>
      <c r="J858" s="2476"/>
      <c r="K858" s="631">
        <f>SUM(K857:K857)</f>
        <v>69.532200000000003</v>
      </c>
    </row>
    <row r="859" spans="1:11" ht="15" customHeight="1">
      <c r="A859" s="617"/>
      <c r="B859" s="617"/>
      <c r="C859" s="617"/>
      <c r="D859" s="617"/>
      <c r="E859" s="617"/>
      <c r="F859" s="617"/>
      <c r="G859" s="2482" t="s">
        <v>1682</v>
      </c>
      <c r="H859" s="2482"/>
      <c r="I859" s="2482"/>
      <c r="J859" s="2482"/>
      <c r="K859" s="618">
        <f>SUM(K855,K858)</f>
        <v>381.21499999999997</v>
      </c>
    </row>
    <row r="860" spans="1:11" ht="15" customHeight="1">
      <c r="A860" s="617"/>
      <c r="B860" s="617"/>
      <c r="C860" s="617"/>
      <c r="D860" s="617"/>
      <c r="E860" s="617"/>
      <c r="F860" s="617"/>
      <c r="G860" s="2482" t="s">
        <v>1681</v>
      </c>
      <c r="H860" s="2482"/>
      <c r="I860" s="2482"/>
      <c r="J860" s="2482"/>
      <c r="K860" s="630">
        <v>2.4900000000000002</v>
      </c>
    </row>
    <row r="861" spans="1:11" ht="15" customHeight="1">
      <c r="A861" s="617"/>
      <c r="B861" s="617"/>
      <c r="C861" s="617"/>
      <c r="D861" s="617"/>
      <c r="E861" s="617"/>
      <c r="F861" s="617"/>
      <c r="G861" s="2482" t="s">
        <v>1680</v>
      </c>
      <c r="H861" s="2482"/>
      <c r="I861" s="2482"/>
      <c r="J861" s="2482"/>
      <c r="K861" s="618">
        <f>ROUND(K859/K860,4)</f>
        <v>153.0984</v>
      </c>
    </row>
    <row r="862" spans="1:11" ht="20.100000000000001" customHeight="1">
      <c r="A862" s="2477" t="s">
        <v>1679</v>
      </c>
      <c r="B862" s="2477"/>
      <c r="C862" s="2477"/>
      <c r="D862" s="2477"/>
      <c r="E862" s="2477"/>
      <c r="F862" s="628" t="s">
        <v>1675</v>
      </c>
      <c r="G862" s="2472" t="s">
        <v>1670</v>
      </c>
      <c r="H862" s="2472"/>
      <c r="I862" s="2472" t="s">
        <v>1678</v>
      </c>
      <c r="J862" s="2472"/>
      <c r="K862" s="628" t="s">
        <v>1665</v>
      </c>
    </row>
    <row r="863" spans="1:11" ht="15" customHeight="1">
      <c r="A863" s="627" t="s">
        <v>1493</v>
      </c>
      <c r="B863" s="2474" t="s">
        <v>1494</v>
      </c>
      <c r="C863" s="2474"/>
      <c r="D863" s="2474"/>
      <c r="E863" s="2474"/>
      <c r="F863" s="627" t="s">
        <v>1342</v>
      </c>
      <c r="G863" s="2479">
        <v>1</v>
      </c>
      <c r="H863" s="2479"/>
      <c r="I863" s="2475">
        <v>691.79669999999999</v>
      </c>
      <c r="J863" s="2475"/>
      <c r="K863" s="618">
        <f>ROUND(ROUND(G863,8)*I863,4)</f>
        <v>691.79669999999999</v>
      </c>
    </row>
    <row r="864" spans="1:11" ht="15" customHeight="1">
      <c r="A864" s="617"/>
      <c r="B864" s="617"/>
      <c r="C864" s="617"/>
      <c r="D864" s="617"/>
      <c r="E864" s="617"/>
      <c r="F864" s="617"/>
      <c r="G864" s="2476" t="s">
        <v>1677</v>
      </c>
      <c r="H864" s="2476"/>
      <c r="I864" s="2476"/>
      <c r="J864" s="2476"/>
      <c r="K864" s="626">
        <f>SUM(K863:K863)</f>
        <v>691.79669999999999</v>
      </c>
    </row>
    <row r="865" spans="1:11" ht="20.100000000000001" customHeight="1">
      <c r="A865" s="2477" t="s">
        <v>1676</v>
      </c>
      <c r="B865" s="2477"/>
      <c r="C865" s="2477"/>
      <c r="D865" s="2477"/>
      <c r="E865" s="2477"/>
      <c r="F865" s="628" t="s">
        <v>1675</v>
      </c>
      <c r="G865" s="2472" t="s">
        <v>1670</v>
      </c>
      <c r="H865" s="2472"/>
      <c r="I865" s="2472" t="s">
        <v>1669</v>
      </c>
      <c r="J865" s="2472"/>
      <c r="K865" s="628" t="s">
        <v>1665</v>
      </c>
    </row>
    <row r="866" spans="1:11" ht="15.95" customHeight="1">
      <c r="A866" s="627" t="s">
        <v>1763</v>
      </c>
      <c r="B866" s="2474" t="s">
        <v>1762</v>
      </c>
      <c r="C866" s="2474"/>
      <c r="D866" s="2474"/>
      <c r="E866" s="2474"/>
      <c r="F866" s="627" t="s">
        <v>8</v>
      </c>
      <c r="G866" s="2481">
        <v>1.252E-2</v>
      </c>
      <c r="H866" s="2481"/>
      <c r="I866" s="2475">
        <v>561.29</v>
      </c>
      <c r="J866" s="2475"/>
      <c r="K866" s="618">
        <f>ROUND(ROUND(G866,8)*I866,4)</f>
        <v>7.0274000000000001</v>
      </c>
    </row>
    <row r="867" spans="1:11" ht="15.95" customHeight="1">
      <c r="A867" s="627" t="s">
        <v>1727</v>
      </c>
      <c r="B867" s="2474" t="s">
        <v>1726</v>
      </c>
      <c r="C867" s="2474"/>
      <c r="D867" s="2474"/>
      <c r="E867" s="2474"/>
      <c r="F867" s="627" t="s">
        <v>8</v>
      </c>
      <c r="G867" s="2481">
        <v>0.499</v>
      </c>
      <c r="H867" s="2481"/>
      <c r="I867" s="2475">
        <v>446.82</v>
      </c>
      <c r="J867" s="2475"/>
      <c r="K867" s="618">
        <f>ROUND(ROUND(G867,8)*I867,4)</f>
        <v>222.9632</v>
      </c>
    </row>
    <row r="868" spans="1:11" ht="15.95" customHeight="1">
      <c r="A868" s="627" t="s">
        <v>1723</v>
      </c>
      <c r="B868" s="2474" t="s">
        <v>1722</v>
      </c>
      <c r="C868" s="2474"/>
      <c r="D868" s="2474"/>
      <c r="E868" s="2474"/>
      <c r="F868" s="627" t="s">
        <v>9</v>
      </c>
      <c r="G868" s="2481">
        <v>0.9</v>
      </c>
      <c r="H868" s="2481"/>
      <c r="I868" s="2475">
        <v>76.86</v>
      </c>
      <c r="J868" s="2475"/>
      <c r="K868" s="618">
        <f>ROUND(ROUND(G868,8)*I868,4)</f>
        <v>69.174000000000007</v>
      </c>
    </row>
    <row r="869" spans="1:11" ht="15" customHeight="1">
      <c r="A869" s="617"/>
      <c r="B869" s="617"/>
      <c r="C869" s="617"/>
      <c r="D869" s="617"/>
      <c r="E869" s="617"/>
      <c r="F869" s="617"/>
      <c r="G869" s="2476" t="s">
        <v>1672</v>
      </c>
      <c r="H869" s="2476"/>
      <c r="I869" s="2476"/>
      <c r="J869" s="2476"/>
      <c r="K869" s="626">
        <f>SUM(K866:K868)</f>
        <v>299.16460000000001</v>
      </c>
    </row>
    <row r="870" spans="1:11" ht="12.95" customHeight="1">
      <c r="A870" s="2477" t="s">
        <v>1666</v>
      </c>
      <c r="B870" s="2477"/>
      <c r="C870" s="2473" t="s">
        <v>3</v>
      </c>
      <c r="D870" s="2473" t="s">
        <v>72</v>
      </c>
      <c r="E870" s="2473" t="s">
        <v>1599</v>
      </c>
      <c r="F870" s="2473"/>
      <c r="G870" s="2473" t="s">
        <v>1600</v>
      </c>
      <c r="H870" s="2473"/>
      <c r="I870" s="2473" t="s">
        <v>67</v>
      </c>
      <c r="J870" s="2473"/>
      <c r="K870" s="2473" t="s">
        <v>1665</v>
      </c>
    </row>
    <row r="871" spans="1:11" ht="12" customHeight="1">
      <c r="A871" s="2477"/>
      <c r="B871" s="2477"/>
      <c r="C871" s="2473"/>
      <c r="D871" s="2473"/>
      <c r="E871" s="625" t="s">
        <v>117</v>
      </c>
      <c r="F871" s="625" t="s">
        <v>141</v>
      </c>
      <c r="G871" s="625" t="s">
        <v>117</v>
      </c>
      <c r="H871" s="625" t="s">
        <v>141</v>
      </c>
      <c r="I871" s="625" t="s">
        <v>117</v>
      </c>
      <c r="J871" s="625" t="s">
        <v>141</v>
      </c>
      <c r="K871" s="2473"/>
    </row>
    <row r="872" spans="1:11" ht="27.95" customHeight="1">
      <c r="A872" s="623" t="s">
        <v>1493</v>
      </c>
      <c r="B872" s="624" t="s">
        <v>1766</v>
      </c>
      <c r="C872" s="623" t="s">
        <v>1341</v>
      </c>
      <c r="D872" s="622">
        <v>1.18</v>
      </c>
      <c r="E872" s="621">
        <v>0</v>
      </c>
      <c r="F872" s="620">
        <v>2.75</v>
      </c>
      <c r="G872" s="621">
        <v>65.42</v>
      </c>
      <c r="H872" s="620">
        <v>2.2000000000000002</v>
      </c>
      <c r="I872" s="621">
        <v>183.38300000000001</v>
      </c>
      <c r="J872" s="620">
        <v>1.77</v>
      </c>
      <c r="K872" s="619">
        <f>ROUND(D872*(ROUND(E872*F872,4)+ROUND(G872*H872,4)+ROUND(I872*J872,4)),4)</f>
        <v>552.84400000000005</v>
      </c>
    </row>
    <row r="873" spans="1:11" ht="15" customHeight="1">
      <c r="A873" s="617"/>
      <c r="B873" s="617"/>
      <c r="C873" s="617"/>
      <c r="D873" s="617"/>
      <c r="E873" s="617"/>
      <c r="F873" s="617"/>
      <c r="G873" s="2476" t="s">
        <v>1658</v>
      </c>
      <c r="H873" s="2476"/>
      <c r="I873" s="2476"/>
      <c r="J873" s="2476"/>
      <c r="K873" s="618">
        <f>SUM(K871:K872)</f>
        <v>552.84400000000005</v>
      </c>
    </row>
    <row r="874" spans="1:11" ht="15" customHeight="1">
      <c r="A874" s="617"/>
      <c r="B874" s="617"/>
      <c r="C874" s="617"/>
      <c r="D874" s="617"/>
      <c r="E874" s="617"/>
      <c r="F874" s="617"/>
      <c r="G874" s="2482" t="s">
        <v>1657</v>
      </c>
      <c r="H874" s="2482"/>
      <c r="I874" s="2482"/>
      <c r="J874" s="2482"/>
      <c r="K874" s="618">
        <f>SUM(K861,K864,K869,K873)</f>
        <v>1696.9037000000001</v>
      </c>
    </row>
    <row r="875" spans="1:11" ht="15" customHeight="1">
      <c r="A875" s="617"/>
      <c r="B875" s="617"/>
      <c r="C875" s="617"/>
      <c r="D875" s="617"/>
      <c r="E875" s="617"/>
      <c r="F875" s="617"/>
      <c r="G875" s="2482" t="s">
        <v>1656</v>
      </c>
      <c r="H875" s="2482"/>
      <c r="I875" s="2482"/>
      <c r="J875" s="2482"/>
      <c r="K875" s="616">
        <f>SUM(K874)</f>
        <v>1696.9037000000001</v>
      </c>
    </row>
    <row r="876" spans="1:11" ht="9.9499999999999993" customHeight="1">
      <c r="A876" s="617"/>
      <c r="B876" s="617"/>
      <c r="C876" s="617"/>
      <c r="D876" s="617"/>
      <c r="E876" s="617"/>
      <c r="F876" s="617"/>
      <c r="G876" s="2468"/>
      <c r="H876" s="2468"/>
      <c r="I876" s="2468"/>
      <c r="J876" s="2468"/>
      <c r="K876" s="2468"/>
    </row>
    <row r="877" spans="1:11" ht="20.100000000000001" customHeight="1">
      <c r="A877" s="2469" t="s">
        <v>1768</v>
      </c>
      <c r="B877" s="2469"/>
      <c r="C877" s="2469"/>
      <c r="D877" s="2469"/>
      <c r="E877" s="2469"/>
      <c r="F877" s="2469"/>
      <c r="G877" s="2469"/>
      <c r="H877" s="2469"/>
      <c r="I877" s="2469"/>
      <c r="J877" s="2469"/>
      <c r="K877" s="2469"/>
    </row>
    <row r="878" spans="1:11" ht="20.100000000000001" customHeight="1">
      <c r="A878" s="2477" t="s">
        <v>1676</v>
      </c>
      <c r="B878" s="2477"/>
      <c r="C878" s="2477"/>
      <c r="D878" s="2477"/>
      <c r="E878" s="2477"/>
      <c r="F878" s="628" t="s">
        <v>1675</v>
      </c>
      <c r="G878" s="2472" t="s">
        <v>1670</v>
      </c>
      <c r="H878" s="2472"/>
      <c r="I878" s="2472" t="s">
        <v>1669</v>
      </c>
      <c r="J878" s="2472"/>
      <c r="K878" s="628" t="s">
        <v>1665</v>
      </c>
    </row>
    <row r="879" spans="1:11" ht="15.95" customHeight="1">
      <c r="A879" s="627" t="s">
        <v>1751</v>
      </c>
      <c r="B879" s="2474" t="s">
        <v>1750</v>
      </c>
      <c r="C879" s="2474"/>
      <c r="D879" s="2474"/>
      <c r="E879" s="2474"/>
      <c r="F879" s="627" t="s">
        <v>8</v>
      </c>
      <c r="G879" s="2481">
        <v>5.5060000000000002</v>
      </c>
      <c r="H879" s="2481"/>
      <c r="I879" s="2475">
        <v>538.47</v>
      </c>
      <c r="J879" s="2475"/>
      <c r="K879" s="618">
        <f>ROUND(ROUND(G879,8)*I879,4)</f>
        <v>2964.8157999999999</v>
      </c>
    </row>
    <row r="880" spans="1:11" ht="15.95" customHeight="1">
      <c r="A880" s="627" t="s">
        <v>1723</v>
      </c>
      <c r="B880" s="2474" t="s">
        <v>1722</v>
      </c>
      <c r="C880" s="2474"/>
      <c r="D880" s="2474"/>
      <c r="E880" s="2474"/>
      <c r="F880" s="627" t="s">
        <v>9</v>
      </c>
      <c r="G880" s="2481">
        <v>20.65</v>
      </c>
      <c r="H880" s="2481"/>
      <c r="I880" s="2475">
        <v>76.86</v>
      </c>
      <c r="J880" s="2475"/>
      <c r="K880" s="618">
        <f>ROUND(ROUND(G880,8)*I880,4)</f>
        <v>1587.1590000000001</v>
      </c>
    </row>
    <row r="881" spans="1:11" ht="15" customHeight="1">
      <c r="A881" s="617"/>
      <c r="B881" s="617"/>
      <c r="C881" s="617"/>
      <c r="D881" s="617"/>
      <c r="E881" s="617"/>
      <c r="F881" s="617"/>
      <c r="G881" s="2476" t="s">
        <v>1672</v>
      </c>
      <c r="H881" s="2476"/>
      <c r="I881" s="2476"/>
      <c r="J881" s="2476"/>
      <c r="K881" s="626">
        <f>SUM(K879:K880)</f>
        <v>4551.9748</v>
      </c>
    </row>
    <row r="882" spans="1:11" ht="15" customHeight="1">
      <c r="A882" s="617"/>
      <c r="B882" s="617"/>
      <c r="C882" s="617"/>
      <c r="D882" s="617"/>
      <c r="E882" s="617"/>
      <c r="F882" s="617"/>
      <c r="G882" s="2482" t="s">
        <v>1657</v>
      </c>
      <c r="H882" s="2482"/>
      <c r="I882" s="2482"/>
      <c r="J882" s="2482"/>
      <c r="K882" s="618">
        <f>SUM(K881)</f>
        <v>4551.9748</v>
      </c>
    </row>
    <row r="883" spans="1:11" ht="15" customHeight="1">
      <c r="A883" s="617"/>
      <c r="B883" s="617"/>
      <c r="C883" s="617"/>
      <c r="D883" s="617"/>
      <c r="E883" s="617"/>
      <c r="F883" s="617"/>
      <c r="G883" s="2482" t="s">
        <v>1656</v>
      </c>
      <c r="H883" s="2482"/>
      <c r="I883" s="2482"/>
      <c r="J883" s="2482"/>
      <c r="K883" s="616">
        <f>SUM(K882)</f>
        <v>4551.9748</v>
      </c>
    </row>
    <row r="884" spans="1:11" ht="9.9499999999999993" customHeight="1">
      <c r="A884" s="617"/>
      <c r="B884" s="617"/>
      <c r="C884" s="617"/>
      <c r="D884" s="617"/>
      <c r="E884" s="617"/>
      <c r="F884" s="617"/>
      <c r="G884" s="2468"/>
      <c r="H884" s="2468"/>
      <c r="I884" s="2468"/>
      <c r="J884" s="2468"/>
      <c r="K884" s="2468"/>
    </row>
    <row r="885" spans="1:11" ht="20.100000000000001" customHeight="1">
      <c r="A885" s="2469" t="s">
        <v>1767</v>
      </c>
      <c r="B885" s="2469"/>
      <c r="C885" s="2469"/>
      <c r="D885" s="2469"/>
      <c r="E885" s="2469"/>
      <c r="F885" s="2469"/>
      <c r="G885" s="2469"/>
      <c r="H885" s="2469"/>
      <c r="I885" s="2469"/>
      <c r="J885" s="2469"/>
      <c r="K885" s="2469"/>
    </row>
    <row r="886" spans="1:11" ht="12.95" customHeight="1">
      <c r="A886" s="2470" t="s">
        <v>1693</v>
      </c>
      <c r="B886" s="2470"/>
      <c r="C886" s="2470"/>
      <c r="D886" s="2471" t="s">
        <v>4</v>
      </c>
      <c r="E886" s="2472" t="s">
        <v>1692</v>
      </c>
      <c r="F886" s="2472"/>
      <c r="G886" s="2472" t="s">
        <v>1691</v>
      </c>
      <c r="H886" s="2472"/>
      <c r="I886" s="2472"/>
      <c r="J886" s="2472"/>
      <c r="K886" s="2472" t="s">
        <v>1684</v>
      </c>
    </row>
    <row r="887" spans="1:11" ht="12" customHeight="1">
      <c r="A887" s="2470"/>
      <c r="B887" s="2470"/>
      <c r="C887" s="2470"/>
      <c r="D887" s="2471"/>
      <c r="E887" s="625" t="s">
        <v>1690</v>
      </c>
      <c r="F887" s="625" t="s">
        <v>1689</v>
      </c>
      <c r="G887" s="2473" t="s">
        <v>1690</v>
      </c>
      <c r="H887" s="2473"/>
      <c r="I887" s="2473" t="s">
        <v>1689</v>
      </c>
      <c r="J887" s="2473"/>
      <c r="K887" s="2472"/>
    </row>
    <row r="888" spans="1:11" ht="15.95" customHeight="1">
      <c r="A888" s="627" t="s">
        <v>640</v>
      </c>
      <c r="B888" s="2474" t="s">
        <v>1226</v>
      </c>
      <c r="C888" s="2474"/>
      <c r="D888" s="629">
        <v>1</v>
      </c>
      <c r="E888" s="636">
        <v>1</v>
      </c>
      <c r="F888" s="636">
        <v>0</v>
      </c>
      <c r="G888" s="2475">
        <v>311.68279999999999</v>
      </c>
      <c r="H888" s="2475"/>
      <c r="I888" s="2475">
        <v>120.4629</v>
      </c>
      <c r="J888" s="2475"/>
      <c r="K888" s="618">
        <f>ROUND(D888*(ROUND(E888*G888,4)+ROUND(F888*I888,4)),4)</f>
        <v>311.68279999999999</v>
      </c>
    </row>
    <row r="889" spans="1:11" ht="15" customHeight="1">
      <c r="A889" s="617"/>
      <c r="B889" s="617"/>
      <c r="C889" s="617"/>
      <c r="D889" s="617"/>
      <c r="E889" s="617"/>
      <c r="F889" s="617"/>
      <c r="G889" s="2476" t="s">
        <v>1688</v>
      </c>
      <c r="H889" s="2476"/>
      <c r="I889" s="2476"/>
      <c r="J889" s="2476"/>
      <c r="K889" s="626">
        <f>SUM(K887:K888)</f>
        <v>311.68279999999999</v>
      </c>
    </row>
    <row r="890" spans="1:11" ht="20.100000000000001" customHeight="1">
      <c r="A890" s="2477" t="s">
        <v>1686</v>
      </c>
      <c r="B890" s="2477"/>
      <c r="C890" s="2477"/>
      <c r="D890" s="2477"/>
      <c r="E890" s="2477"/>
      <c r="F890" s="628" t="s">
        <v>1675</v>
      </c>
      <c r="G890" s="2472" t="s">
        <v>1670</v>
      </c>
      <c r="H890" s="2472"/>
      <c r="I890" s="2472" t="s">
        <v>1685</v>
      </c>
      <c r="J890" s="2472"/>
      <c r="K890" s="628" t="s">
        <v>1684</v>
      </c>
    </row>
    <row r="891" spans="1:11" ht="15" customHeight="1">
      <c r="A891" s="627" t="s">
        <v>1416</v>
      </c>
      <c r="B891" s="2478" t="s">
        <v>1417</v>
      </c>
      <c r="C891" s="2478"/>
      <c r="D891" s="2478"/>
      <c r="E891" s="2478"/>
      <c r="F891" s="627" t="s">
        <v>107</v>
      </c>
      <c r="G891" s="2479">
        <v>3</v>
      </c>
      <c r="H891" s="2479"/>
      <c r="I891" s="2480">
        <v>23.177399999999999</v>
      </c>
      <c r="J891" s="2480"/>
      <c r="K891" s="632">
        <f>ROUND(ROUND(G891,8)*I891,4)</f>
        <v>69.532200000000003</v>
      </c>
    </row>
    <row r="892" spans="1:11" ht="15" customHeight="1">
      <c r="A892" s="617"/>
      <c r="B892" s="617"/>
      <c r="C892" s="617"/>
      <c r="D892" s="617"/>
      <c r="E892" s="617"/>
      <c r="F892" s="617"/>
      <c r="G892" s="2476" t="s">
        <v>1683</v>
      </c>
      <c r="H892" s="2476"/>
      <c r="I892" s="2476"/>
      <c r="J892" s="2476"/>
      <c r="K892" s="631">
        <f>SUM(K891:K891)</f>
        <v>69.532200000000003</v>
      </c>
    </row>
    <row r="893" spans="1:11" ht="15" customHeight="1">
      <c r="A893" s="617"/>
      <c r="B893" s="617"/>
      <c r="C893" s="617"/>
      <c r="D893" s="617"/>
      <c r="E893" s="617"/>
      <c r="F893" s="617"/>
      <c r="G893" s="2482" t="s">
        <v>1682</v>
      </c>
      <c r="H893" s="2482"/>
      <c r="I893" s="2482"/>
      <c r="J893" s="2482"/>
      <c r="K893" s="618">
        <f>SUM(K889,K892)</f>
        <v>381.21499999999997</v>
      </c>
    </row>
    <row r="894" spans="1:11" ht="15" customHeight="1">
      <c r="A894" s="617"/>
      <c r="B894" s="617"/>
      <c r="C894" s="617"/>
      <c r="D894" s="617"/>
      <c r="E894" s="617"/>
      <c r="F894" s="617"/>
      <c r="G894" s="2482" t="s">
        <v>1681</v>
      </c>
      <c r="H894" s="2482"/>
      <c r="I894" s="2482"/>
      <c r="J894" s="2482"/>
      <c r="K894" s="630">
        <v>1.2450000000000001</v>
      </c>
    </row>
    <row r="895" spans="1:11" ht="15" customHeight="1">
      <c r="A895" s="617"/>
      <c r="B895" s="617"/>
      <c r="C895" s="617"/>
      <c r="D895" s="617"/>
      <c r="E895" s="617"/>
      <c r="F895" s="617"/>
      <c r="G895" s="2482" t="s">
        <v>1680</v>
      </c>
      <c r="H895" s="2482"/>
      <c r="I895" s="2482"/>
      <c r="J895" s="2482"/>
      <c r="K895" s="618">
        <f>ROUND(K893/K894,4)</f>
        <v>306.1968</v>
      </c>
    </row>
    <row r="896" spans="1:11" ht="20.100000000000001" customHeight="1">
      <c r="A896" s="2477" t="s">
        <v>1679</v>
      </c>
      <c r="B896" s="2477"/>
      <c r="C896" s="2477"/>
      <c r="D896" s="2477"/>
      <c r="E896" s="2477"/>
      <c r="F896" s="628" t="s">
        <v>1675</v>
      </c>
      <c r="G896" s="2472" t="s">
        <v>1670</v>
      </c>
      <c r="H896" s="2472"/>
      <c r="I896" s="2472" t="s">
        <v>1678</v>
      </c>
      <c r="J896" s="2472"/>
      <c r="K896" s="628" t="s">
        <v>1665</v>
      </c>
    </row>
    <row r="897" spans="1:11" ht="15" customHeight="1">
      <c r="A897" s="627" t="s">
        <v>1493</v>
      </c>
      <c r="B897" s="2474" t="s">
        <v>1494</v>
      </c>
      <c r="C897" s="2474"/>
      <c r="D897" s="2474"/>
      <c r="E897" s="2474"/>
      <c r="F897" s="627" t="s">
        <v>1342</v>
      </c>
      <c r="G897" s="2479">
        <v>2</v>
      </c>
      <c r="H897" s="2479"/>
      <c r="I897" s="2475">
        <v>691.79669999999999</v>
      </c>
      <c r="J897" s="2475"/>
      <c r="K897" s="618">
        <f>ROUND(ROUND(G897,8)*I897,4)</f>
        <v>1383.5934</v>
      </c>
    </row>
    <row r="898" spans="1:11" ht="15" customHeight="1">
      <c r="A898" s="617"/>
      <c r="B898" s="617"/>
      <c r="C898" s="617"/>
      <c r="D898" s="617"/>
      <c r="E898" s="617"/>
      <c r="F898" s="617"/>
      <c r="G898" s="2476" t="s">
        <v>1677</v>
      </c>
      <c r="H898" s="2476"/>
      <c r="I898" s="2476"/>
      <c r="J898" s="2476"/>
      <c r="K898" s="626">
        <f>SUM(K897:K897)</f>
        <v>1383.5934</v>
      </c>
    </row>
    <row r="899" spans="1:11" ht="20.100000000000001" customHeight="1">
      <c r="A899" s="2477" t="s">
        <v>1676</v>
      </c>
      <c r="B899" s="2477"/>
      <c r="C899" s="2477"/>
      <c r="D899" s="2477"/>
      <c r="E899" s="2477"/>
      <c r="F899" s="628" t="s">
        <v>1675</v>
      </c>
      <c r="G899" s="2472" t="s">
        <v>1670</v>
      </c>
      <c r="H899" s="2472"/>
      <c r="I899" s="2472" t="s">
        <v>1669</v>
      </c>
      <c r="J899" s="2472"/>
      <c r="K899" s="628" t="s">
        <v>1665</v>
      </c>
    </row>
    <row r="900" spans="1:11" ht="15.95" customHeight="1">
      <c r="A900" s="627" t="s">
        <v>1763</v>
      </c>
      <c r="B900" s="2474" t="s">
        <v>1762</v>
      </c>
      <c r="C900" s="2474"/>
      <c r="D900" s="2474"/>
      <c r="E900" s="2474"/>
      <c r="F900" s="627" t="s">
        <v>8</v>
      </c>
      <c r="G900" s="2481">
        <v>2.503E-2</v>
      </c>
      <c r="H900" s="2481"/>
      <c r="I900" s="2475">
        <v>561.29</v>
      </c>
      <c r="J900" s="2475"/>
      <c r="K900" s="618">
        <f>ROUND(ROUND(G900,8)*I900,4)</f>
        <v>14.049099999999999</v>
      </c>
    </row>
    <row r="901" spans="1:11" ht="15.95" customHeight="1">
      <c r="A901" s="627" t="s">
        <v>1727</v>
      </c>
      <c r="B901" s="2474" t="s">
        <v>1726</v>
      </c>
      <c r="C901" s="2474"/>
      <c r="D901" s="2474"/>
      <c r="E901" s="2474"/>
      <c r="F901" s="627" t="s">
        <v>8</v>
      </c>
      <c r="G901" s="2481">
        <v>1.044</v>
      </c>
      <c r="H901" s="2481"/>
      <c r="I901" s="2475">
        <v>446.82</v>
      </c>
      <c r="J901" s="2475"/>
      <c r="K901" s="618">
        <f>ROUND(ROUND(G901,8)*I901,4)</f>
        <v>466.48009999999999</v>
      </c>
    </row>
    <row r="902" spans="1:11" ht="15.95" customHeight="1">
      <c r="A902" s="627" t="s">
        <v>1723</v>
      </c>
      <c r="B902" s="2474" t="s">
        <v>1722</v>
      </c>
      <c r="C902" s="2474"/>
      <c r="D902" s="2474"/>
      <c r="E902" s="2474"/>
      <c r="F902" s="627" t="s">
        <v>9</v>
      </c>
      <c r="G902" s="2481">
        <v>0.9</v>
      </c>
      <c r="H902" s="2481"/>
      <c r="I902" s="2475">
        <v>76.86</v>
      </c>
      <c r="J902" s="2475"/>
      <c r="K902" s="618">
        <f>ROUND(ROUND(G902,8)*I902,4)</f>
        <v>69.174000000000007</v>
      </c>
    </row>
    <row r="903" spans="1:11" ht="15" customHeight="1">
      <c r="A903" s="617"/>
      <c r="B903" s="617"/>
      <c r="C903" s="617"/>
      <c r="D903" s="617"/>
      <c r="E903" s="617"/>
      <c r="F903" s="617"/>
      <c r="G903" s="2476" t="s">
        <v>1672</v>
      </c>
      <c r="H903" s="2476"/>
      <c r="I903" s="2476"/>
      <c r="J903" s="2476"/>
      <c r="K903" s="626">
        <f>SUM(K900:K902)</f>
        <v>549.70320000000004</v>
      </c>
    </row>
    <row r="904" spans="1:11" ht="12.95" customHeight="1">
      <c r="A904" s="2477" t="s">
        <v>1666</v>
      </c>
      <c r="B904" s="2477"/>
      <c r="C904" s="2473" t="s">
        <v>3</v>
      </c>
      <c r="D904" s="2473" t="s">
        <v>72</v>
      </c>
      <c r="E904" s="2473" t="s">
        <v>1599</v>
      </c>
      <c r="F904" s="2473"/>
      <c r="G904" s="2473" t="s">
        <v>1600</v>
      </c>
      <c r="H904" s="2473"/>
      <c r="I904" s="2473" t="s">
        <v>67</v>
      </c>
      <c r="J904" s="2473"/>
      <c r="K904" s="2473" t="s">
        <v>1665</v>
      </c>
    </row>
    <row r="905" spans="1:11" ht="12" customHeight="1">
      <c r="A905" s="2477"/>
      <c r="B905" s="2477"/>
      <c r="C905" s="2473"/>
      <c r="D905" s="2473"/>
      <c r="E905" s="625" t="s">
        <v>117</v>
      </c>
      <c r="F905" s="625" t="s">
        <v>141</v>
      </c>
      <c r="G905" s="625" t="s">
        <v>117</v>
      </c>
      <c r="H905" s="625" t="s">
        <v>141</v>
      </c>
      <c r="I905" s="625" t="s">
        <v>117</v>
      </c>
      <c r="J905" s="625" t="s">
        <v>141</v>
      </c>
      <c r="K905" s="2473"/>
    </row>
    <row r="906" spans="1:11" ht="27.95" customHeight="1">
      <c r="A906" s="623" t="s">
        <v>1493</v>
      </c>
      <c r="B906" s="624" t="s">
        <v>1766</v>
      </c>
      <c r="C906" s="623" t="s">
        <v>1341</v>
      </c>
      <c r="D906" s="622">
        <v>2.36</v>
      </c>
      <c r="E906" s="621">
        <v>0</v>
      </c>
      <c r="F906" s="620">
        <v>2.75</v>
      </c>
      <c r="G906" s="621">
        <v>65.42</v>
      </c>
      <c r="H906" s="620">
        <v>2.2000000000000002</v>
      </c>
      <c r="I906" s="621">
        <v>183.38300000000001</v>
      </c>
      <c r="J906" s="620">
        <v>1.77</v>
      </c>
      <c r="K906" s="619">
        <f>ROUND(D906*(ROUND(E906*F906,4)+ROUND(G906*H906,4)+ROUND(I906*J906,4)),4)</f>
        <v>1105.6881000000001</v>
      </c>
    </row>
    <row r="907" spans="1:11" ht="15" customHeight="1">
      <c r="A907" s="617"/>
      <c r="B907" s="617"/>
      <c r="C907" s="617"/>
      <c r="D907" s="617"/>
      <c r="E907" s="617"/>
      <c r="F907" s="617"/>
      <c r="G907" s="2476" t="s">
        <v>1658</v>
      </c>
      <c r="H907" s="2476"/>
      <c r="I907" s="2476"/>
      <c r="J907" s="2476"/>
      <c r="K907" s="618">
        <f>SUM(K905:K906)</f>
        <v>1105.6881000000001</v>
      </c>
    </row>
    <row r="908" spans="1:11" ht="15" customHeight="1">
      <c r="A908" s="617"/>
      <c r="B908" s="617"/>
      <c r="C908" s="617"/>
      <c r="D908" s="617"/>
      <c r="E908" s="617"/>
      <c r="F908" s="617"/>
      <c r="G908" s="2482" t="s">
        <v>1657</v>
      </c>
      <c r="H908" s="2482"/>
      <c r="I908" s="2482"/>
      <c r="J908" s="2482"/>
      <c r="K908" s="618">
        <f>SUM(K895,K898,K903,K907)</f>
        <v>3345.1814999999997</v>
      </c>
    </row>
    <row r="909" spans="1:11" ht="15" customHeight="1">
      <c r="A909" s="617"/>
      <c r="B909" s="617"/>
      <c r="C909" s="617"/>
      <c r="D909" s="617"/>
      <c r="E909" s="617"/>
      <c r="F909" s="617"/>
      <c r="G909" s="2482" t="s">
        <v>1656</v>
      </c>
      <c r="H909" s="2482"/>
      <c r="I909" s="2482"/>
      <c r="J909" s="2482"/>
      <c r="K909" s="616">
        <f>SUM(K908)</f>
        <v>3345.1814999999997</v>
      </c>
    </row>
    <row r="910" spans="1:11" ht="9.9499999999999993" customHeight="1">
      <c r="A910" s="617"/>
      <c r="B910" s="617"/>
      <c r="C910" s="617"/>
      <c r="D910" s="617"/>
      <c r="E910" s="617"/>
      <c r="F910" s="617"/>
      <c r="G910" s="2468"/>
      <c r="H910" s="2468"/>
      <c r="I910" s="2468"/>
      <c r="J910" s="2468"/>
      <c r="K910" s="2468"/>
    </row>
    <row r="911" spans="1:11" ht="20.100000000000001" customHeight="1">
      <c r="A911" s="2469" t="s">
        <v>1765</v>
      </c>
      <c r="B911" s="2469"/>
      <c r="C911" s="2469"/>
      <c r="D911" s="2469"/>
      <c r="E911" s="2469"/>
      <c r="F911" s="2469"/>
      <c r="G911" s="2469"/>
      <c r="H911" s="2469"/>
      <c r="I911" s="2469"/>
      <c r="J911" s="2469"/>
      <c r="K911" s="2469"/>
    </row>
    <row r="912" spans="1:11" ht="20.100000000000001" customHeight="1">
      <c r="A912" s="2477" t="s">
        <v>1676</v>
      </c>
      <c r="B912" s="2477"/>
      <c r="C912" s="2477"/>
      <c r="D912" s="2477"/>
      <c r="E912" s="2477"/>
      <c r="F912" s="628" t="s">
        <v>1675</v>
      </c>
      <c r="G912" s="2472" t="s">
        <v>1670</v>
      </c>
      <c r="H912" s="2472"/>
      <c r="I912" s="2472" t="s">
        <v>1669</v>
      </c>
      <c r="J912" s="2472"/>
      <c r="K912" s="628" t="s">
        <v>1665</v>
      </c>
    </row>
    <row r="913" spans="1:11" ht="15.95" customHeight="1">
      <c r="A913" s="627" t="s">
        <v>1751</v>
      </c>
      <c r="B913" s="2474" t="s">
        <v>1750</v>
      </c>
      <c r="C913" s="2474"/>
      <c r="D913" s="2474"/>
      <c r="E913" s="2474"/>
      <c r="F913" s="627" t="s">
        <v>8</v>
      </c>
      <c r="G913" s="2481">
        <v>7.8890000000000002</v>
      </c>
      <c r="H913" s="2481"/>
      <c r="I913" s="2475">
        <v>538.47</v>
      </c>
      <c r="J913" s="2475"/>
      <c r="K913" s="618">
        <f>ROUND(ROUND(G913,8)*I913,4)</f>
        <v>4247.9898000000003</v>
      </c>
    </row>
    <row r="914" spans="1:11" ht="15.95" customHeight="1">
      <c r="A914" s="627" t="s">
        <v>1723</v>
      </c>
      <c r="B914" s="2474" t="s">
        <v>1722</v>
      </c>
      <c r="C914" s="2474"/>
      <c r="D914" s="2474"/>
      <c r="E914" s="2474"/>
      <c r="F914" s="627" t="s">
        <v>9</v>
      </c>
      <c r="G914" s="2481">
        <v>27.75</v>
      </c>
      <c r="H914" s="2481"/>
      <c r="I914" s="2475">
        <v>76.86</v>
      </c>
      <c r="J914" s="2475"/>
      <c r="K914" s="618">
        <f>ROUND(ROUND(G914,8)*I914,4)</f>
        <v>2132.8649999999998</v>
      </c>
    </row>
    <row r="915" spans="1:11" ht="15" customHeight="1">
      <c r="A915" s="617"/>
      <c r="B915" s="617"/>
      <c r="C915" s="617"/>
      <c r="D915" s="617"/>
      <c r="E915" s="617"/>
      <c r="F915" s="617"/>
      <c r="G915" s="2476" t="s">
        <v>1672</v>
      </c>
      <c r="H915" s="2476"/>
      <c r="I915" s="2476"/>
      <c r="J915" s="2476"/>
      <c r="K915" s="626">
        <f>SUM(K913:K914)</f>
        <v>6380.8548000000001</v>
      </c>
    </row>
    <row r="916" spans="1:11" ht="15" customHeight="1">
      <c r="A916" s="617"/>
      <c r="B916" s="617"/>
      <c r="C916" s="617"/>
      <c r="D916" s="617"/>
      <c r="E916" s="617"/>
      <c r="F916" s="617"/>
      <c r="G916" s="2482" t="s">
        <v>1657</v>
      </c>
      <c r="H916" s="2482"/>
      <c r="I916" s="2482"/>
      <c r="J916" s="2482"/>
      <c r="K916" s="618">
        <f>SUM(K915)</f>
        <v>6380.8548000000001</v>
      </c>
    </row>
    <row r="917" spans="1:11" ht="15" customHeight="1">
      <c r="A917" s="617"/>
      <c r="B917" s="617"/>
      <c r="C917" s="617"/>
      <c r="D917" s="617"/>
      <c r="E917" s="617"/>
      <c r="F917" s="617"/>
      <c r="G917" s="2482" t="s">
        <v>1656</v>
      </c>
      <c r="H917" s="2482"/>
      <c r="I917" s="2482"/>
      <c r="J917" s="2482"/>
      <c r="K917" s="616">
        <f>SUM(K916)</f>
        <v>6380.8548000000001</v>
      </c>
    </row>
    <row r="918" spans="1:11" ht="9.9499999999999993" customHeight="1">
      <c r="A918" s="617"/>
      <c r="B918" s="617"/>
      <c r="C918" s="617"/>
      <c r="D918" s="617"/>
      <c r="E918" s="617"/>
      <c r="F918" s="617"/>
      <c r="G918" s="2468"/>
      <c r="H918" s="2468"/>
      <c r="I918" s="2468"/>
      <c r="J918" s="2468"/>
      <c r="K918" s="2468"/>
    </row>
    <row r="919" spans="1:11" ht="20.100000000000001" customHeight="1">
      <c r="A919" s="2469" t="s">
        <v>1764</v>
      </c>
      <c r="B919" s="2469"/>
      <c r="C919" s="2469"/>
      <c r="D919" s="2469"/>
      <c r="E919" s="2469"/>
      <c r="F919" s="2469"/>
      <c r="G919" s="2469"/>
      <c r="H919" s="2469"/>
      <c r="I919" s="2469"/>
      <c r="J919" s="2469"/>
      <c r="K919" s="2469"/>
    </row>
    <row r="920" spans="1:11" ht="12.95" customHeight="1">
      <c r="A920" s="2470" t="s">
        <v>1693</v>
      </c>
      <c r="B920" s="2470"/>
      <c r="C920" s="2470"/>
      <c r="D920" s="2471" t="s">
        <v>4</v>
      </c>
      <c r="E920" s="2472" t="s">
        <v>1692</v>
      </c>
      <c r="F920" s="2472"/>
      <c r="G920" s="2472" t="s">
        <v>1691</v>
      </c>
      <c r="H920" s="2472"/>
      <c r="I920" s="2472"/>
      <c r="J920" s="2472"/>
      <c r="K920" s="2472" t="s">
        <v>1684</v>
      </c>
    </row>
    <row r="921" spans="1:11" ht="12" customHeight="1">
      <c r="A921" s="2470"/>
      <c r="B921" s="2470"/>
      <c r="C921" s="2470"/>
      <c r="D921" s="2471"/>
      <c r="E921" s="625" t="s">
        <v>1690</v>
      </c>
      <c r="F921" s="625" t="s">
        <v>1689</v>
      </c>
      <c r="G921" s="2473" t="s">
        <v>1690</v>
      </c>
      <c r="H921" s="2473"/>
      <c r="I921" s="2473" t="s">
        <v>1689</v>
      </c>
      <c r="J921" s="2473"/>
      <c r="K921" s="2472"/>
    </row>
    <row r="922" spans="1:11" ht="15.95" customHeight="1">
      <c r="A922" s="627" t="s">
        <v>640</v>
      </c>
      <c r="B922" s="2474" t="s">
        <v>1226</v>
      </c>
      <c r="C922" s="2474"/>
      <c r="D922" s="629">
        <v>1</v>
      </c>
      <c r="E922" s="636">
        <v>1</v>
      </c>
      <c r="F922" s="636">
        <v>0</v>
      </c>
      <c r="G922" s="2475">
        <v>311.68279999999999</v>
      </c>
      <c r="H922" s="2475"/>
      <c r="I922" s="2475">
        <v>120.4629</v>
      </c>
      <c r="J922" s="2475"/>
      <c r="K922" s="618">
        <f>ROUND(D922*(ROUND(E922*G922,4)+ROUND(F922*I922,4)),4)</f>
        <v>311.68279999999999</v>
      </c>
    </row>
    <row r="923" spans="1:11" ht="15" customHeight="1">
      <c r="A923" s="617"/>
      <c r="B923" s="617"/>
      <c r="C923" s="617"/>
      <c r="D923" s="617"/>
      <c r="E923" s="617"/>
      <c r="F923" s="617"/>
      <c r="G923" s="2476" t="s">
        <v>1688</v>
      </c>
      <c r="H923" s="2476"/>
      <c r="I923" s="2476"/>
      <c r="J923" s="2476"/>
      <c r="K923" s="626">
        <f>SUM(K921:K922)</f>
        <v>311.68279999999999</v>
      </c>
    </row>
    <row r="924" spans="1:11" ht="20.100000000000001" customHeight="1">
      <c r="A924" s="2477" t="s">
        <v>1686</v>
      </c>
      <c r="B924" s="2477"/>
      <c r="C924" s="2477"/>
      <c r="D924" s="2477"/>
      <c r="E924" s="2477"/>
      <c r="F924" s="628" t="s">
        <v>1675</v>
      </c>
      <c r="G924" s="2472" t="s">
        <v>1670</v>
      </c>
      <c r="H924" s="2472"/>
      <c r="I924" s="2472" t="s">
        <v>1685</v>
      </c>
      <c r="J924" s="2472"/>
      <c r="K924" s="628" t="s">
        <v>1684</v>
      </c>
    </row>
    <row r="925" spans="1:11" ht="15" customHeight="1">
      <c r="A925" s="627" t="s">
        <v>1416</v>
      </c>
      <c r="B925" s="2478" t="s">
        <v>1417</v>
      </c>
      <c r="C925" s="2478"/>
      <c r="D925" s="2478"/>
      <c r="E925" s="2478"/>
      <c r="F925" s="627" t="s">
        <v>107</v>
      </c>
      <c r="G925" s="2479">
        <v>3</v>
      </c>
      <c r="H925" s="2479"/>
      <c r="I925" s="2480">
        <v>23.177399999999999</v>
      </c>
      <c r="J925" s="2480"/>
      <c r="K925" s="632">
        <f>ROUND(ROUND(G925,8)*I925,4)</f>
        <v>69.532200000000003</v>
      </c>
    </row>
    <row r="926" spans="1:11" ht="15" customHeight="1">
      <c r="A926" s="617"/>
      <c r="B926" s="617"/>
      <c r="C926" s="617"/>
      <c r="D926" s="617"/>
      <c r="E926" s="617"/>
      <c r="F926" s="617"/>
      <c r="G926" s="2476" t="s">
        <v>1683</v>
      </c>
      <c r="H926" s="2476"/>
      <c r="I926" s="2476"/>
      <c r="J926" s="2476"/>
      <c r="K926" s="631">
        <f>SUM(K925:K925)</f>
        <v>69.532200000000003</v>
      </c>
    </row>
    <row r="927" spans="1:11" ht="15" customHeight="1">
      <c r="A927" s="617"/>
      <c r="B927" s="617"/>
      <c r="C927" s="617"/>
      <c r="D927" s="617"/>
      <c r="E927" s="617"/>
      <c r="F927" s="617"/>
      <c r="G927" s="2482" t="s">
        <v>1682</v>
      </c>
      <c r="H927" s="2482"/>
      <c r="I927" s="2482"/>
      <c r="J927" s="2482"/>
      <c r="K927" s="618">
        <f>SUM(K923,K926)</f>
        <v>381.21499999999997</v>
      </c>
    </row>
    <row r="928" spans="1:11" ht="15" customHeight="1">
      <c r="A928" s="617"/>
      <c r="B928" s="617"/>
      <c r="C928" s="617"/>
      <c r="D928" s="617"/>
      <c r="E928" s="617"/>
      <c r="F928" s="617"/>
      <c r="G928" s="2482" t="s">
        <v>1681</v>
      </c>
      <c r="H928" s="2482"/>
      <c r="I928" s="2482"/>
      <c r="J928" s="2482"/>
      <c r="K928" s="630">
        <v>0.95769000000000004</v>
      </c>
    </row>
    <row r="929" spans="1:11" ht="15" customHeight="1">
      <c r="A929" s="617"/>
      <c r="B929" s="617"/>
      <c r="C929" s="617"/>
      <c r="D929" s="617"/>
      <c r="E929" s="617"/>
      <c r="F929" s="617"/>
      <c r="G929" s="2482" t="s">
        <v>1680</v>
      </c>
      <c r="H929" s="2482"/>
      <c r="I929" s="2482"/>
      <c r="J929" s="2482"/>
      <c r="K929" s="618">
        <f>ROUND(K927/K928,4)</f>
        <v>398.05680000000001</v>
      </c>
    </row>
    <row r="930" spans="1:11" ht="20.100000000000001" customHeight="1">
      <c r="A930" s="2477" t="s">
        <v>1679</v>
      </c>
      <c r="B930" s="2477"/>
      <c r="C930" s="2477"/>
      <c r="D930" s="2477"/>
      <c r="E930" s="2477"/>
      <c r="F930" s="628" t="s">
        <v>1675</v>
      </c>
      <c r="G930" s="2472" t="s">
        <v>1670</v>
      </c>
      <c r="H930" s="2472"/>
      <c r="I930" s="2472" t="s">
        <v>1678</v>
      </c>
      <c r="J930" s="2472"/>
      <c r="K930" s="628" t="s">
        <v>1665</v>
      </c>
    </row>
    <row r="931" spans="1:11" ht="15" customHeight="1">
      <c r="A931" s="627" t="s">
        <v>1614</v>
      </c>
      <c r="B931" s="2474" t="s">
        <v>1615</v>
      </c>
      <c r="C931" s="2474"/>
      <c r="D931" s="2474"/>
      <c r="E931" s="2474"/>
      <c r="F931" s="627" t="s">
        <v>1342</v>
      </c>
      <c r="G931" s="2479">
        <v>2</v>
      </c>
      <c r="H931" s="2479"/>
      <c r="I931" s="2475">
        <v>1195.3236999999999</v>
      </c>
      <c r="J931" s="2475"/>
      <c r="K931" s="618">
        <f>ROUND(ROUND(G931,8)*I931,4)</f>
        <v>2390.6473999999998</v>
      </c>
    </row>
    <row r="932" spans="1:11" ht="15" customHeight="1">
      <c r="A932" s="617"/>
      <c r="B932" s="617"/>
      <c r="C932" s="617"/>
      <c r="D932" s="617"/>
      <c r="E932" s="617"/>
      <c r="F932" s="617"/>
      <c r="G932" s="2476" t="s">
        <v>1677</v>
      </c>
      <c r="H932" s="2476"/>
      <c r="I932" s="2476"/>
      <c r="J932" s="2476"/>
      <c r="K932" s="626">
        <f>SUM(K931:K931)</f>
        <v>2390.6473999999998</v>
      </c>
    </row>
    <row r="933" spans="1:11" ht="20.100000000000001" customHeight="1">
      <c r="A933" s="2477" t="s">
        <v>1676</v>
      </c>
      <c r="B933" s="2477"/>
      <c r="C933" s="2477"/>
      <c r="D933" s="2477"/>
      <c r="E933" s="2477"/>
      <c r="F933" s="628" t="s">
        <v>1675</v>
      </c>
      <c r="G933" s="2472" t="s">
        <v>1670</v>
      </c>
      <c r="H933" s="2472"/>
      <c r="I933" s="2472" t="s">
        <v>1669</v>
      </c>
      <c r="J933" s="2472"/>
      <c r="K933" s="628" t="s">
        <v>1665</v>
      </c>
    </row>
    <row r="934" spans="1:11" ht="15.95" customHeight="1">
      <c r="A934" s="627" t="s">
        <v>1763</v>
      </c>
      <c r="B934" s="2474" t="s">
        <v>1762</v>
      </c>
      <c r="C934" s="2474"/>
      <c r="D934" s="2474"/>
      <c r="E934" s="2474"/>
      <c r="F934" s="627" t="s">
        <v>8</v>
      </c>
      <c r="G934" s="2481">
        <v>4.2340000000000003E-2</v>
      </c>
      <c r="H934" s="2481"/>
      <c r="I934" s="2475">
        <v>561.29</v>
      </c>
      <c r="J934" s="2475"/>
      <c r="K934" s="618">
        <f>ROUND(ROUND(G934,8)*I934,4)</f>
        <v>23.765000000000001</v>
      </c>
    </row>
    <row r="935" spans="1:11" ht="15.95" customHeight="1">
      <c r="A935" s="627" t="s">
        <v>1727</v>
      </c>
      <c r="B935" s="2474" t="s">
        <v>1726</v>
      </c>
      <c r="C935" s="2474"/>
      <c r="D935" s="2474"/>
      <c r="E935" s="2474"/>
      <c r="F935" s="627" t="s">
        <v>8</v>
      </c>
      <c r="G935" s="2481">
        <v>1.3380000000000001</v>
      </c>
      <c r="H935" s="2481"/>
      <c r="I935" s="2475">
        <v>446.82</v>
      </c>
      <c r="J935" s="2475"/>
      <c r="K935" s="618">
        <f>ROUND(ROUND(G935,8)*I935,4)</f>
        <v>597.84519999999998</v>
      </c>
    </row>
    <row r="936" spans="1:11" ht="15.95" customHeight="1">
      <c r="A936" s="627" t="s">
        <v>1723</v>
      </c>
      <c r="B936" s="2474" t="s">
        <v>1722</v>
      </c>
      <c r="C936" s="2474"/>
      <c r="D936" s="2474"/>
      <c r="E936" s="2474"/>
      <c r="F936" s="627" t="s">
        <v>9</v>
      </c>
      <c r="G936" s="2481">
        <v>1</v>
      </c>
      <c r="H936" s="2481"/>
      <c r="I936" s="2475">
        <v>76.86</v>
      </c>
      <c r="J936" s="2475"/>
      <c r="K936" s="618">
        <f>ROUND(ROUND(G936,8)*I936,4)</f>
        <v>76.86</v>
      </c>
    </row>
    <row r="937" spans="1:11" ht="15" customHeight="1">
      <c r="A937" s="617"/>
      <c r="B937" s="617"/>
      <c r="C937" s="617"/>
      <c r="D937" s="617"/>
      <c r="E937" s="617"/>
      <c r="F937" s="617"/>
      <c r="G937" s="2476" t="s">
        <v>1672</v>
      </c>
      <c r="H937" s="2476"/>
      <c r="I937" s="2476"/>
      <c r="J937" s="2476"/>
      <c r="K937" s="626">
        <f>SUM(K934:K936)</f>
        <v>698.47019999999998</v>
      </c>
    </row>
    <row r="938" spans="1:11" ht="12.95" customHeight="1">
      <c r="A938" s="2477" t="s">
        <v>1666</v>
      </c>
      <c r="B938" s="2477"/>
      <c r="C938" s="2473" t="s">
        <v>3</v>
      </c>
      <c r="D938" s="2473" t="s">
        <v>72</v>
      </c>
      <c r="E938" s="2473" t="s">
        <v>1599</v>
      </c>
      <c r="F938" s="2473"/>
      <c r="G938" s="2473" t="s">
        <v>1600</v>
      </c>
      <c r="H938" s="2473"/>
      <c r="I938" s="2473" t="s">
        <v>67</v>
      </c>
      <c r="J938" s="2473"/>
      <c r="K938" s="2473" t="s">
        <v>1665</v>
      </c>
    </row>
    <row r="939" spans="1:11" ht="12" customHeight="1">
      <c r="A939" s="2477"/>
      <c r="B939" s="2477"/>
      <c r="C939" s="2473"/>
      <c r="D939" s="2473"/>
      <c r="E939" s="625" t="s">
        <v>117</v>
      </c>
      <c r="F939" s="625" t="s">
        <v>141</v>
      </c>
      <c r="G939" s="625" t="s">
        <v>117</v>
      </c>
      <c r="H939" s="625" t="s">
        <v>141</v>
      </c>
      <c r="I939" s="625" t="s">
        <v>117</v>
      </c>
      <c r="J939" s="625" t="s">
        <v>141</v>
      </c>
      <c r="K939" s="2473"/>
    </row>
    <row r="940" spans="1:11" ht="27.95" customHeight="1">
      <c r="A940" s="623" t="s">
        <v>1614</v>
      </c>
      <c r="B940" s="624" t="s">
        <v>1761</v>
      </c>
      <c r="C940" s="623" t="s">
        <v>1341</v>
      </c>
      <c r="D940" s="622">
        <v>3.54</v>
      </c>
      <c r="E940" s="621">
        <v>0</v>
      </c>
      <c r="F940" s="620">
        <v>2.75</v>
      </c>
      <c r="G940" s="621">
        <v>65.42</v>
      </c>
      <c r="H940" s="620">
        <v>2.2000000000000002</v>
      </c>
      <c r="I940" s="621">
        <v>183.38300000000001</v>
      </c>
      <c r="J940" s="620">
        <v>1.77</v>
      </c>
      <c r="K940" s="619">
        <f>ROUND(D940*(ROUND(E940*F940,4)+ROUND(G940*H940,4)+ROUND(I940*J940,4)),4)</f>
        <v>1658.5320999999999</v>
      </c>
    </row>
    <row r="941" spans="1:11" ht="15" customHeight="1">
      <c r="A941" s="617"/>
      <c r="B941" s="617"/>
      <c r="C941" s="617"/>
      <c r="D941" s="617"/>
      <c r="E941" s="617"/>
      <c r="F941" s="617"/>
      <c r="G941" s="2476" t="s">
        <v>1658</v>
      </c>
      <c r="H941" s="2476"/>
      <c r="I941" s="2476"/>
      <c r="J941" s="2476"/>
      <c r="K941" s="618">
        <f>SUM(K939:K940)</f>
        <v>1658.5320999999999</v>
      </c>
    </row>
    <row r="942" spans="1:11" ht="15" customHeight="1">
      <c r="A942" s="617"/>
      <c r="B942" s="617"/>
      <c r="C942" s="617"/>
      <c r="D942" s="617"/>
      <c r="E942" s="617"/>
      <c r="F942" s="617"/>
      <c r="G942" s="2482" t="s">
        <v>1657</v>
      </c>
      <c r="H942" s="2482"/>
      <c r="I942" s="2482"/>
      <c r="J942" s="2482"/>
      <c r="K942" s="618">
        <f>SUM(K929,K932,K937,K941)</f>
        <v>5145.7065000000002</v>
      </c>
    </row>
    <row r="943" spans="1:11" ht="15" customHeight="1">
      <c r="A943" s="617"/>
      <c r="B943" s="617"/>
      <c r="C943" s="617"/>
      <c r="D943" s="617"/>
      <c r="E943" s="617"/>
      <c r="F943" s="617"/>
      <c r="G943" s="2482" t="s">
        <v>1656</v>
      </c>
      <c r="H943" s="2482"/>
      <c r="I943" s="2482"/>
      <c r="J943" s="2482"/>
      <c r="K943" s="616">
        <f>SUM(K942)</f>
        <v>5145.7065000000002</v>
      </c>
    </row>
    <row r="944" spans="1:11" ht="9.9499999999999993" customHeight="1">
      <c r="A944" s="617"/>
      <c r="B944" s="617"/>
      <c r="C944" s="617"/>
      <c r="D944" s="617"/>
      <c r="E944" s="617"/>
      <c r="F944" s="617"/>
      <c r="G944" s="2468"/>
      <c r="H944" s="2468"/>
      <c r="I944" s="2468"/>
      <c r="J944" s="2468"/>
      <c r="K944" s="2468"/>
    </row>
    <row r="945" spans="1:11" ht="20.100000000000001" customHeight="1">
      <c r="A945" s="2469" t="s">
        <v>1760</v>
      </c>
      <c r="B945" s="2469"/>
      <c r="C945" s="2469"/>
      <c r="D945" s="2469"/>
      <c r="E945" s="2469"/>
      <c r="F945" s="2469"/>
      <c r="G945" s="2469"/>
      <c r="H945" s="2469"/>
      <c r="I945" s="2469"/>
      <c r="J945" s="2469"/>
      <c r="K945" s="2469"/>
    </row>
    <row r="946" spans="1:11" ht="20.100000000000001" customHeight="1">
      <c r="A946" s="2477" t="s">
        <v>1676</v>
      </c>
      <c r="B946" s="2477"/>
      <c r="C946" s="2477"/>
      <c r="D946" s="2477"/>
      <c r="E946" s="2477"/>
      <c r="F946" s="628" t="s">
        <v>1675</v>
      </c>
      <c r="G946" s="2472" t="s">
        <v>1670</v>
      </c>
      <c r="H946" s="2472"/>
      <c r="I946" s="2472" t="s">
        <v>1669</v>
      </c>
      <c r="J946" s="2472"/>
      <c r="K946" s="628" t="s">
        <v>1665</v>
      </c>
    </row>
    <row r="947" spans="1:11" ht="15.95" customHeight="1">
      <c r="A947" s="627" t="s">
        <v>1751</v>
      </c>
      <c r="B947" s="2474" t="s">
        <v>1750</v>
      </c>
      <c r="C947" s="2474"/>
      <c r="D947" s="2474"/>
      <c r="E947" s="2474"/>
      <c r="F947" s="627" t="s">
        <v>8</v>
      </c>
      <c r="G947" s="2481">
        <v>15.138</v>
      </c>
      <c r="H947" s="2481"/>
      <c r="I947" s="2475">
        <v>538.47</v>
      </c>
      <c r="J947" s="2475"/>
      <c r="K947" s="618">
        <f>ROUND(ROUND(G947,8)*I947,4)</f>
        <v>8151.3589000000002</v>
      </c>
    </row>
    <row r="948" spans="1:11" ht="15.95" customHeight="1">
      <c r="A948" s="627" t="s">
        <v>1723</v>
      </c>
      <c r="B948" s="2474" t="s">
        <v>1722</v>
      </c>
      <c r="C948" s="2474"/>
      <c r="D948" s="2474"/>
      <c r="E948" s="2474"/>
      <c r="F948" s="627" t="s">
        <v>9</v>
      </c>
      <c r="G948" s="2481">
        <v>42.14</v>
      </c>
      <c r="H948" s="2481"/>
      <c r="I948" s="2475">
        <v>76.86</v>
      </c>
      <c r="J948" s="2475"/>
      <c r="K948" s="618">
        <f>ROUND(ROUND(G948,8)*I948,4)</f>
        <v>3238.8804</v>
      </c>
    </row>
    <row r="949" spans="1:11" ht="15" customHeight="1">
      <c r="A949" s="617"/>
      <c r="B949" s="617"/>
      <c r="C949" s="617"/>
      <c r="D949" s="617"/>
      <c r="E949" s="617"/>
      <c r="F949" s="617"/>
      <c r="G949" s="2476" t="s">
        <v>1672</v>
      </c>
      <c r="H949" s="2476"/>
      <c r="I949" s="2476"/>
      <c r="J949" s="2476"/>
      <c r="K949" s="626">
        <f>SUM(K947:K948)</f>
        <v>11390.239300000001</v>
      </c>
    </row>
    <row r="950" spans="1:11" ht="15" customHeight="1">
      <c r="A950" s="617"/>
      <c r="B950" s="617"/>
      <c r="C950" s="617"/>
      <c r="D950" s="617"/>
      <c r="E950" s="617"/>
      <c r="F950" s="617"/>
      <c r="G950" s="2482" t="s">
        <v>1657</v>
      </c>
      <c r="H950" s="2482"/>
      <c r="I950" s="2482"/>
      <c r="J950" s="2482"/>
      <c r="K950" s="618">
        <f>SUM(K949)</f>
        <v>11390.239300000001</v>
      </c>
    </row>
    <row r="951" spans="1:11" ht="15" customHeight="1">
      <c r="A951" s="617"/>
      <c r="B951" s="617"/>
      <c r="C951" s="617"/>
      <c r="D951" s="617"/>
      <c r="E951" s="617"/>
      <c r="F951" s="617"/>
      <c r="G951" s="2482" t="s">
        <v>1656</v>
      </c>
      <c r="H951" s="2482"/>
      <c r="I951" s="2482"/>
      <c r="J951" s="2482"/>
      <c r="K951" s="616">
        <f>SUM(K950)</f>
        <v>11390.239300000001</v>
      </c>
    </row>
    <row r="952" spans="1:11" ht="9.9499999999999993" customHeight="1">
      <c r="A952" s="617"/>
      <c r="B952" s="617"/>
      <c r="C952" s="617"/>
      <c r="D952" s="617"/>
      <c r="E952" s="617"/>
      <c r="F952" s="617"/>
      <c r="G952" s="2468"/>
      <c r="H952" s="2468"/>
      <c r="I952" s="2468"/>
      <c r="J952" s="2468"/>
      <c r="K952" s="2468"/>
    </row>
    <row r="953" spans="1:11" ht="20.100000000000001" customHeight="1">
      <c r="A953" s="2469" t="s">
        <v>1759</v>
      </c>
      <c r="B953" s="2469"/>
      <c r="C953" s="2469"/>
      <c r="D953" s="2469"/>
      <c r="E953" s="2469"/>
      <c r="F953" s="2469"/>
      <c r="G953" s="2469"/>
      <c r="H953" s="2469"/>
      <c r="I953" s="2469"/>
      <c r="J953" s="2469"/>
      <c r="K953" s="2469"/>
    </row>
    <row r="954" spans="1:11" ht="20.100000000000001" customHeight="1">
      <c r="A954" s="2477" t="s">
        <v>1679</v>
      </c>
      <c r="B954" s="2477"/>
      <c r="C954" s="2477"/>
      <c r="D954" s="2477"/>
      <c r="E954" s="2477"/>
      <c r="F954" s="628" t="s">
        <v>1675</v>
      </c>
      <c r="G954" s="2472" t="s">
        <v>1670</v>
      </c>
      <c r="H954" s="2472"/>
      <c r="I954" s="2472" t="s">
        <v>1678</v>
      </c>
      <c r="J954" s="2472"/>
      <c r="K954" s="628" t="s">
        <v>1665</v>
      </c>
    </row>
    <row r="955" spans="1:11" ht="15" customHeight="1">
      <c r="A955" s="627" t="s">
        <v>1551</v>
      </c>
      <c r="B955" s="2474" t="s">
        <v>1552</v>
      </c>
      <c r="C955" s="2474"/>
      <c r="D955" s="2474"/>
      <c r="E955" s="2474"/>
      <c r="F955" s="627" t="s">
        <v>9</v>
      </c>
      <c r="G955" s="2479">
        <v>5.296E-2</v>
      </c>
      <c r="H955" s="2479"/>
      <c r="I955" s="2475">
        <v>33.190800000000003</v>
      </c>
      <c r="J955" s="2475"/>
      <c r="K955" s="618">
        <f>ROUND(ROUND(G955,8)*I955,4)</f>
        <v>1.7578</v>
      </c>
    </row>
    <row r="956" spans="1:11" ht="15" customHeight="1">
      <c r="A956" s="627" t="s">
        <v>1555</v>
      </c>
      <c r="B956" s="2474" t="s">
        <v>1556</v>
      </c>
      <c r="C956" s="2474"/>
      <c r="D956" s="2474"/>
      <c r="E956" s="2474"/>
      <c r="F956" s="627" t="s">
        <v>8</v>
      </c>
      <c r="G956" s="2479">
        <v>5.2999999999999998E-4</v>
      </c>
      <c r="H956" s="2479"/>
      <c r="I956" s="2475">
        <v>332.77769999999998</v>
      </c>
      <c r="J956" s="2475"/>
      <c r="K956" s="618">
        <f>ROUND(ROUND(G956,8)*I956,4)</f>
        <v>0.1764</v>
      </c>
    </row>
    <row r="957" spans="1:11" ht="15" customHeight="1">
      <c r="A957" s="617"/>
      <c r="B957" s="617"/>
      <c r="C957" s="617"/>
      <c r="D957" s="617"/>
      <c r="E957" s="617"/>
      <c r="F957" s="617"/>
      <c r="G957" s="2476" t="s">
        <v>1677</v>
      </c>
      <c r="H957" s="2476"/>
      <c r="I957" s="2476"/>
      <c r="J957" s="2476"/>
      <c r="K957" s="626">
        <f>SUM(K955:K956)</f>
        <v>1.9342000000000001</v>
      </c>
    </row>
    <row r="958" spans="1:11" ht="20.100000000000001" customHeight="1">
      <c r="A958" s="2477" t="s">
        <v>1676</v>
      </c>
      <c r="B958" s="2477"/>
      <c r="C958" s="2477"/>
      <c r="D958" s="2477"/>
      <c r="E958" s="2477"/>
      <c r="F958" s="628" t="s">
        <v>1675</v>
      </c>
      <c r="G958" s="2472" t="s">
        <v>1670</v>
      </c>
      <c r="H958" s="2472"/>
      <c r="I958" s="2472" t="s">
        <v>1669</v>
      </c>
      <c r="J958" s="2472"/>
      <c r="K958" s="628" t="s">
        <v>1665</v>
      </c>
    </row>
    <row r="959" spans="1:11" ht="15" customHeight="1">
      <c r="A959" s="627" t="s">
        <v>1743</v>
      </c>
      <c r="B959" s="2474" t="s">
        <v>1742</v>
      </c>
      <c r="C959" s="2474"/>
      <c r="D959" s="2474"/>
      <c r="E959" s="2474"/>
      <c r="F959" s="627" t="s">
        <v>8</v>
      </c>
      <c r="G959" s="2481">
        <v>1.31</v>
      </c>
      <c r="H959" s="2481"/>
      <c r="I959" s="2475">
        <v>3.57</v>
      </c>
      <c r="J959" s="2475"/>
      <c r="K959" s="618">
        <f t="shared" ref="K959:K965" si="7">ROUND(ROUND(G959,8)*I959,4)</f>
        <v>4.6767000000000003</v>
      </c>
    </row>
    <row r="960" spans="1:11" ht="15.95" customHeight="1">
      <c r="A960" s="627" t="s">
        <v>1741</v>
      </c>
      <c r="B960" s="2474" t="s">
        <v>1740</v>
      </c>
      <c r="C960" s="2474"/>
      <c r="D960" s="2474"/>
      <c r="E960" s="2474"/>
      <c r="F960" s="627" t="s">
        <v>8</v>
      </c>
      <c r="G960" s="2481">
        <v>0.1</v>
      </c>
      <c r="H960" s="2481"/>
      <c r="I960" s="2475">
        <v>650.77</v>
      </c>
      <c r="J960" s="2475"/>
      <c r="K960" s="618">
        <f t="shared" si="7"/>
        <v>65.076999999999998</v>
      </c>
    </row>
    <row r="961" spans="1:11" ht="15" customHeight="1">
      <c r="A961" s="627" t="s">
        <v>1732</v>
      </c>
      <c r="B961" s="2474" t="s">
        <v>1731</v>
      </c>
      <c r="C961" s="2474"/>
      <c r="D961" s="2474"/>
      <c r="E961" s="2474"/>
      <c r="F961" s="627" t="s">
        <v>520</v>
      </c>
      <c r="G961" s="2481">
        <v>94.034000000000006</v>
      </c>
      <c r="H961" s="2481"/>
      <c r="I961" s="2475">
        <v>13.31</v>
      </c>
      <c r="J961" s="2475"/>
      <c r="K961" s="618">
        <f t="shared" si="7"/>
        <v>1251.5925</v>
      </c>
    </row>
    <row r="962" spans="1:11" ht="15.95" customHeight="1">
      <c r="A962" s="627" t="s">
        <v>1751</v>
      </c>
      <c r="B962" s="2474" t="s">
        <v>1750</v>
      </c>
      <c r="C962" s="2474"/>
      <c r="D962" s="2474"/>
      <c r="E962" s="2474"/>
      <c r="F962" s="627" t="s">
        <v>8</v>
      </c>
      <c r="G962" s="2481">
        <v>1.31</v>
      </c>
      <c r="H962" s="2481"/>
      <c r="I962" s="2475">
        <v>538.47</v>
      </c>
      <c r="J962" s="2475"/>
      <c r="K962" s="618">
        <f t="shared" si="7"/>
        <v>705.39570000000003</v>
      </c>
    </row>
    <row r="963" spans="1:11" ht="15" customHeight="1">
      <c r="A963" s="627" t="s">
        <v>1725</v>
      </c>
      <c r="B963" s="2474" t="s">
        <v>1724</v>
      </c>
      <c r="C963" s="2474"/>
      <c r="D963" s="2474"/>
      <c r="E963" s="2474"/>
      <c r="F963" s="627" t="s">
        <v>8</v>
      </c>
      <c r="G963" s="2481">
        <v>0.26</v>
      </c>
      <c r="H963" s="2481"/>
      <c r="I963" s="2475">
        <v>527.67999999999995</v>
      </c>
      <c r="J963" s="2475"/>
      <c r="K963" s="618">
        <f t="shared" si="7"/>
        <v>137.1968</v>
      </c>
    </row>
    <row r="964" spans="1:11" ht="15.95" customHeight="1">
      <c r="A964" s="627" t="s">
        <v>1730</v>
      </c>
      <c r="B964" s="2474" t="s">
        <v>1729</v>
      </c>
      <c r="C964" s="2474"/>
      <c r="D964" s="2474"/>
      <c r="E964" s="2474"/>
      <c r="F964" s="627" t="s">
        <v>8</v>
      </c>
      <c r="G964" s="2481">
        <v>4</v>
      </c>
      <c r="H964" s="2481"/>
      <c r="I964" s="2475">
        <v>59.72</v>
      </c>
      <c r="J964" s="2475"/>
      <c r="K964" s="618">
        <f t="shared" si="7"/>
        <v>238.88</v>
      </c>
    </row>
    <row r="965" spans="1:11" ht="15.95" customHeight="1">
      <c r="A965" s="627" t="s">
        <v>1748</v>
      </c>
      <c r="B965" s="2474" t="s">
        <v>1747</v>
      </c>
      <c r="C965" s="2474"/>
      <c r="D965" s="2474"/>
      <c r="E965" s="2474"/>
      <c r="F965" s="627" t="s">
        <v>9</v>
      </c>
      <c r="G965" s="2481">
        <v>10.6</v>
      </c>
      <c r="H965" s="2481"/>
      <c r="I965" s="2475">
        <v>82.64</v>
      </c>
      <c r="J965" s="2475"/>
      <c r="K965" s="618">
        <f t="shared" si="7"/>
        <v>875.98400000000004</v>
      </c>
    </row>
    <row r="966" spans="1:11" ht="15" customHeight="1">
      <c r="A966" s="617"/>
      <c r="B966" s="617"/>
      <c r="C966" s="617"/>
      <c r="D966" s="617"/>
      <c r="E966" s="617"/>
      <c r="F966" s="617"/>
      <c r="G966" s="2476" t="s">
        <v>1672</v>
      </c>
      <c r="H966" s="2476"/>
      <c r="I966" s="2476"/>
      <c r="J966" s="2476"/>
      <c r="K966" s="626">
        <f>SUM(K959:K965)</f>
        <v>3278.8027000000002</v>
      </c>
    </row>
    <row r="967" spans="1:11" ht="15" customHeight="1">
      <c r="A967" s="2477" t="s">
        <v>1671</v>
      </c>
      <c r="B967" s="2477"/>
      <c r="C967" s="2477"/>
      <c r="D967" s="625" t="s">
        <v>110</v>
      </c>
      <c r="E967" s="2473" t="s">
        <v>664</v>
      </c>
      <c r="F967" s="2473"/>
      <c r="G967" s="2473" t="s">
        <v>1670</v>
      </c>
      <c r="H967" s="2473"/>
      <c r="I967" s="2473" t="s">
        <v>1669</v>
      </c>
      <c r="J967" s="2473"/>
      <c r="K967" s="625" t="s">
        <v>1665</v>
      </c>
    </row>
    <row r="968" spans="1:11" ht="20.100000000000001" customHeight="1">
      <c r="A968" s="623" t="s">
        <v>1551</v>
      </c>
      <c r="B968" s="2486" t="s">
        <v>1754</v>
      </c>
      <c r="C968" s="2486"/>
      <c r="D968" s="623" t="s">
        <v>1361</v>
      </c>
      <c r="E968" s="2483" t="s">
        <v>1668</v>
      </c>
      <c r="F968" s="2483"/>
      <c r="G968" s="2484">
        <v>5.2959999999999997E-4</v>
      </c>
      <c r="H968" s="2484"/>
      <c r="I968" s="2485">
        <v>33.36</v>
      </c>
      <c r="J968" s="2485"/>
      <c r="K968" s="619">
        <f>ROUND(ROUND(G968,8)*I968,4)</f>
        <v>1.77E-2</v>
      </c>
    </row>
    <row r="969" spans="1:11" ht="20.100000000000001" customHeight="1">
      <c r="A969" s="623" t="s">
        <v>1555</v>
      </c>
      <c r="B969" s="2486" t="s">
        <v>1753</v>
      </c>
      <c r="C969" s="2486"/>
      <c r="D969" s="623" t="s">
        <v>1361</v>
      </c>
      <c r="E969" s="2483" t="s">
        <v>1668</v>
      </c>
      <c r="F969" s="2483"/>
      <c r="G969" s="2484">
        <v>5.3000000000000001E-6</v>
      </c>
      <c r="H969" s="2484"/>
      <c r="I969" s="2485">
        <v>33.36</v>
      </c>
      <c r="J969" s="2485"/>
      <c r="K969" s="619">
        <f>ROUND(ROUND(G969,8)*I969,4)</f>
        <v>2.0000000000000001E-4</v>
      </c>
    </row>
    <row r="970" spans="1:11" ht="15" customHeight="1">
      <c r="A970" s="617"/>
      <c r="B970" s="617"/>
      <c r="C970" s="617"/>
      <c r="D970" s="617"/>
      <c r="E970" s="617"/>
      <c r="F970" s="617"/>
      <c r="G970" s="2476" t="s">
        <v>1667</v>
      </c>
      <c r="H970" s="2476"/>
      <c r="I970" s="2476"/>
      <c r="J970" s="2476"/>
      <c r="K970" s="618">
        <f>SUM(K968:K969)</f>
        <v>1.7899999999999999E-2</v>
      </c>
    </row>
    <row r="971" spans="1:11" ht="12.95" customHeight="1">
      <c r="A971" s="2477" t="s">
        <v>1666</v>
      </c>
      <c r="B971" s="2477"/>
      <c r="C971" s="2473" t="s">
        <v>3</v>
      </c>
      <c r="D971" s="2473" t="s">
        <v>72</v>
      </c>
      <c r="E971" s="2473" t="s">
        <v>1599</v>
      </c>
      <c r="F971" s="2473"/>
      <c r="G971" s="2473" t="s">
        <v>1600</v>
      </c>
      <c r="H971" s="2473"/>
      <c r="I971" s="2473" t="s">
        <v>67</v>
      </c>
      <c r="J971" s="2473"/>
      <c r="K971" s="2473" t="s">
        <v>1665</v>
      </c>
    </row>
    <row r="972" spans="1:11" ht="12" customHeight="1">
      <c r="A972" s="2477"/>
      <c r="B972" s="2477"/>
      <c r="C972" s="2473"/>
      <c r="D972" s="2473"/>
      <c r="E972" s="625" t="s">
        <v>117</v>
      </c>
      <c r="F972" s="625" t="s">
        <v>141</v>
      </c>
      <c r="G972" s="625" t="s">
        <v>117</v>
      </c>
      <c r="H972" s="625" t="s">
        <v>141</v>
      </c>
      <c r="I972" s="625" t="s">
        <v>117</v>
      </c>
      <c r="J972" s="625" t="s">
        <v>141</v>
      </c>
      <c r="K972" s="2473"/>
    </row>
    <row r="973" spans="1:11" ht="20.100000000000001" customHeight="1">
      <c r="A973" s="623" t="s">
        <v>1551</v>
      </c>
      <c r="B973" s="624" t="s">
        <v>1754</v>
      </c>
      <c r="C973" s="623" t="s">
        <v>1341</v>
      </c>
      <c r="D973" s="622">
        <v>5.2959999999999997E-4</v>
      </c>
      <c r="E973" s="621">
        <v>0</v>
      </c>
      <c r="F973" s="620">
        <v>1.07</v>
      </c>
      <c r="G973" s="621">
        <v>65.42</v>
      </c>
      <c r="H973" s="620">
        <v>0.85</v>
      </c>
      <c r="I973" s="621">
        <v>183.38300000000001</v>
      </c>
      <c r="J973" s="620">
        <v>0.69</v>
      </c>
      <c r="K973" s="619">
        <f>ROUND(D973*(ROUND(E973*F973,4)+ROUND(G973*H973,4)+ROUND(I973*J973,4)),4)</f>
        <v>9.6500000000000002E-2</v>
      </c>
    </row>
    <row r="974" spans="1:11" ht="20.100000000000001" customHeight="1">
      <c r="A974" s="623" t="s">
        <v>1555</v>
      </c>
      <c r="B974" s="624" t="s">
        <v>1753</v>
      </c>
      <c r="C974" s="623" t="s">
        <v>1341</v>
      </c>
      <c r="D974" s="622">
        <v>5.3000000000000001E-6</v>
      </c>
      <c r="E974" s="621">
        <v>0</v>
      </c>
      <c r="F974" s="620">
        <v>1.07</v>
      </c>
      <c r="G974" s="621">
        <v>65.42</v>
      </c>
      <c r="H974" s="620">
        <v>0.85</v>
      </c>
      <c r="I974" s="621">
        <v>183.38300000000001</v>
      </c>
      <c r="J974" s="620">
        <v>0.69</v>
      </c>
      <c r="K974" s="619">
        <f>ROUND(D974*(ROUND(E974*F974,4)+ROUND(G974*H974,4)+ROUND(I974*J974,4)),4)</f>
        <v>1E-3</v>
      </c>
    </row>
    <row r="975" spans="1:11" ht="15" customHeight="1">
      <c r="A975" s="617"/>
      <c r="B975" s="617"/>
      <c r="C975" s="617"/>
      <c r="D975" s="617"/>
      <c r="E975" s="617"/>
      <c r="F975" s="617"/>
      <c r="G975" s="2476" t="s">
        <v>1658</v>
      </c>
      <c r="H975" s="2476"/>
      <c r="I975" s="2476"/>
      <c r="J975" s="2476"/>
      <c r="K975" s="618">
        <f>SUM(K972:K974)</f>
        <v>9.7500000000000003E-2</v>
      </c>
    </row>
    <row r="976" spans="1:11" ht="15" customHeight="1">
      <c r="A976" s="617"/>
      <c r="B976" s="617"/>
      <c r="C976" s="617"/>
      <c r="D976" s="617"/>
      <c r="E976" s="617"/>
      <c r="F976" s="617"/>
      <c r="G976" s="2482" t="s">
        <v>1657</v>
      </c>
      <c r="H976" s="2482"/>
      <c r="I976" s="2482"/>
      <c r="J976" s="2482"/>
      <c r="K976" s="618">
        <f>SUM(K957,K966,K970,K975)</f>
        <v>3280.8523</v>
      </c>
    </row>
    <row r="977" spans="1:11" ht="15" customHeight="1">
      <c r="A977" s="617"/>
      <c r="B977" s="617"/>
      <c r="C977" s="617"/>
      <c r="D977" s="617"/>
      <c r="E977" s="617"/>
      <c r="F977" s="617"/>
      <c r="G977" s="2482" t="s">
        <v>1656</v>
      </c>
      <c r="H977" s="2482"/>
      <c r="I977" s="2482"/>
      <c r="J977" s="2482"/>
      <c r="K977" s="616">
        <f>SUM(K976)</f>
        <v>3280.8523</v>
      </c>
    </row>
    <row r="978" spans="1:11" ht="9.9499999999999993" customHeight="1">
      <c r="A978" s="617"/>
      <c r="B978" s="617"/>
      <c r="C978" s="617"/>
      <c r="D978" s="617"/>
      <c r="E978" s="617"/>
      <c r="F978" s="617"/>
      <c r="G978" s="2468"/>
      <c r="H978" s="2468"/>
      <c r="I978" s="2468"/>
      <c r="J978" s="2468"/>
      <c r="K978" s="2468"/>
    </row>
    <row r="979" spans="1:11" ht="20.100000000000001" customHeight="1">
      <c r="A979" s="2469" t="s">
        <v>1758</v>
      </c>
      <c r="B979" s="2469"/>
      <c r="C979" s="2469"/>
      <c r="D979" s="2469"/>
      <c r="E979" s="2469"/>
      <c r="F979" s="2469"/>
      <c r="G979" s="2469"/>
      <c r="H979" s="2469"/>
      <c r="I979" s="2469"/>
      <c r="J979" s="2469"/>
      <c r="K979" s="2469"/>
    </row>
    <row r="980" spans="1:11" ht="20.100000000000001" customHeight="1">
      <c r="A980" s="2477" t="s">
        <v>1676</v>
      </c>
      <c r="B980" s="2477"/>
      <c r="C980" s="2477"/>
      <c r="D980" s="2477"/>
      <c r="E980" s="2477"/>
      <c r="F980" s="628" t="s">
        <v>1675</v>
      </c>
      <c r="G980" s="2472" t="s">
        <v>1670</v>
      </c>
      <c r="H980" s="2472"/>
      <c r="I980" s="2472" t="s">
        <v>1669</v>
      </c>
      <c r="J980" s="2472"/>
      <c r="K980" s="628" t="s">
        <v>1665</v>
      </c>
    </row>
    <row r="981" spans="1:11" ht="15" customHeight="1">
      <c r="A981" s="627" t="s">
        <v>1743</v>
      </c>
      <c r="B981" s="2474" t="s">
        <v>1742</v>
      </c>
      <c r="C981" s="2474"/>
      <c r="D981" s="2474"/>
      <c r="E981" s="2474"/>
      <c r="F981" s="627" t="s">
        <v>8</v>
      </c>
      <c r="G981" s="2481">
        <v>8.93</v>
      </c>
      <c r="H981" s="2481"/>
      <c r="I981" s="2475">
        <v>3.57</v>
      </c>
      <c r="J981" s="2475"/>
      <c r="K981" s="618">
        <f t="shared" ref="K981:K986" si="8">ROUND(ROUND(G981,8)*I981,4)</f>
        <v>31.880099999999999</v>
      </c>
    </row>
    <row r="982" spans="1:11" ht="15.95" customHeight="1">
      <c r="A982" s="627" t="s">
        <v>1741</v>
      </c>
      <c r="B982" s="2474" t="s">
        <v>1740</v>
      </c>
      <c r="C982" s="2474"/>
      <c r="D982" s="2474"/>
      <c r="E982" s="2474"/>
      <c r="F982" s="627" t="s">
        <v>8</v>
      </c>
      <c r="G982" s="2481">
        <v>0.435</v>
      </c>
      <c r="H982" s="2481"/>
      <c r="I982" s="2475">
        <v>650.77</v>
      </c>
      <c r="J982" s="2475"/>
      <c r="K982" s="618">
        <f t="shared" si="8"/>
        <v>283.08499999999998</v>
      </c>
    </row>
    <row r="983" spans="1:11" ht="15" customHeight="1">
      <c r="A983" s="627" t="s">
        <v>1732</v>
      </c>
      <c r="B983" s="2474" t="s">
        <v>1731</v>
      </c>
      <c r="C983" s="2474"/>
      <c r="D983" s="2474"/>
      <c r="E983" s="2474"/>
      <c r="F983" s="627" t="s">
        <v>520</v>
      </c>
      <c r="G983" s="2481">
        <v>637.5</v>
      </c>
      <c r="H983" s="2481"/>
      <c r="I983" s="2475">
        <v>13.31</v>
      </c>
      <c r="J983" s="2475"/>
      <c r="K983" s="618">
        <f t="shared" si="8"/>
        <v>8485.125</v>
      </c>
    </row>
    <row r="984" spans="1:11" ht="15.95" customHeight="1">
      <c r="A984" s="627" t="s">
        <v>1751</v>
      </c>
      <c r="B984" s="2474" t="s">
        <v>1750</v>
      </c>
      <c r="C984" s="2474"/>
      <c r="D984" s="2474"/>
      <c r="E984" s="2474"/>
      <c r="F984" s="627" t="s">
        <v>8</v>
      </c>
      <c r="G984" s="2481">
        <v>8.93</v>
      </c>
      <c r="H984" s="2481"/>
      <c r="I984" s="2475">
        <v>538.47</v>
      </c>
      <c r="J984" s="2475"/>
      <c r="K984" s="618">
        <f t="shared" si="8"/>
        <v>4808.5370999999996</v>
      </c>
    </row>
    <row r="985" spans="1:11" ht="15" customHeight="1">
      <c r="A985" s="627" t="s">
        <v>1725</v>
      </c>
      <c r="B985" s="2474" t="s">
        <v>1724</v>
      </c>
      <c r="C985" s="2474"/>
      <c r="D985" s="2474"/>
      <c r="E985" s="2474"/>
      <c r="F985" s="627" t="s">
        <v>8</v>
      </c>
      <c r="G985" s="2481">
        <v>3.15</v>
      </c>
      <c r="H985" s="2481"/>
      <c r="I985" s="2475">
        <v>527.67999999999995</v>
      </c>
      <c r="J985" s="2475"/>
      <c r="K985" s="618">
        <f t="shared" si="8"/>
        <v>1662.192</v>
      </c>
    </row>
    <row r="986" spans="1:11" ht="15.95" customHeight="1">
      <c r="A986" s="627" t="s">
        <v>1723</v>
      </c>
      <c r="B986" s="2474" t="s">
        <v>1722</v>
      </c>
      <c r="C986" s="2474"/>
      <c r="D986" s="2474"/>
      <c r="E986" s="2474"/>
      <c r="F986" s="627" t="s">
        <v>9</v>
      </c>
      <c r="G986" s="2481">
        <v>56.5</v>
      </c>
      <c r="H986" s="2481"/>
      <c r="I986" s="2475">
        <v>76.86</v>
      </c>
      <c r="J986" s="2475"/>
      <c r="K986" s="618">
        <f t="shared" si="8"/>
        <v>4342.59</v>
      </c>
    </row>
    <row r="987" spans="1:11" ht="15" customHeight="1">
      <c r="A987" s="617"/>
      <c r="B987" s="617"/>
      <c r="C987" s="617"/>
      <c r="D987" s="617"/>
      <c r="E987" s="617"/>
      <c r="F987" s="617"/>
      <c r="G987" s="2476" t="s">
        <v>1672</v>
      </c>
      <c r="H987" s="2476"/>
      <c r="I987" s="2476"/>
      <c r="J987" s="2476"/>
      <c r="K987" s="626">
        <f>SUM(K981:K986)</f>
        <v>19613.409199999998</v>
      </c>
    </row>
    <row r="988" spans="1:11" ht="15" customHeight="1">
      <c r="A988" s="617"/>
      <c r="B988" s="617"/>
      <c r="C988" s="617"/>
      <c r="D988" s="617"/>
      <c r="E988" s="617"/>
      <c r="F988" s="617"/>
      <c r="G988" s="2482" t="s">
        <v>1657</v>
      </c>
      <c r="H988" s="2482"/>
      <c r="I988" s="2482"/>
      <c r="J988" s="2482"/>
      <c r="K988" s="618">
        <f>SUM(K987)</f>
        <v>19613.409199999998</v>
      </c>
    </row>
    <row r="989" spans="1:11" ht="15" customHeight="1">
      <c r="A989" s="617"/>
      <c r="B989" s="617"/>
      <c r="C989" s="617"/>
      <c r="D989" s="617"/>
      <c r="E989" s="617"/>
      <c r="F989" s="617"/>
      <c r="G989" s="2482" t="s">
        <v>1656</v>
      </c>
      <c r="H989" s="2482"/>
      <c r="I989" s="2482"/>
      <c r="J989" s="2482"/>
      <c r="K989" s="616">
        <f>SUM(K988)</f>
        <v>19613.409199999998</v>
      </c>
    </row>
    <row r="990" spans="1:11" ht="9.9499999999999993" customHeight="1">
      <c r="A990" s="617"/>
      <c r="B990" s="617"/>
      <c r="C990" s="617"/>
      <c r="D990" s="617"/>
      <c r="E990" s="617"/>
      <c r="F990" s="617"/>
      <c r="G990" s="2468"/>
      <c r="H990" s="2468"/>
      <c r="I990" s="2468"/>
      <c r="J990" s="2468"/>
      <c r="K990" s="2468"/>
    </row>
    <row r="991" spans="1:11" ht="20.100000000000001" customHeight="1">
      <c r="A991" s="2469" t="s">
        <v>1757</v>
      </c>
      <c r="B991" s="2469"/>
      <c r="C991" s="2469"/>
      <c r="D991" s="2469"/>
      <c r="E991" s="2469"/>
      <c r="F991" s="2469"/>
      <c r="G991" s="2469"/>
      <c r="H991" s="2469"/>
      <c r="I991" s="2469"/>
      <c r="J991" s="2469"/>
      <c r="K991" s="2469"/>
    </row>
    <row r="992" spans="1:11" ht="20.100000000000001" customHeight="1">
      <c r="A992" s="2477" t="s">
        <v>1679</v>
      </c>
      <c r="B992" s="2477"/>
      <c r="C992" s="2477"/>
      <c r="D992" s="2477"/>
      <c r="E992" s="2477"/>
      <c r="F992" s="628" t="s">
        <v>1675</v>
      </c>
      <c r="G992" s="2472" t="s">
        <v>1670</v>
      </c>
      <c r="H992" s="2472"/>
      <c r="I992" s="2472" t="s">
        <v>1678</v>
      </c>
      <c r="J992" s="2472"/>
      <c r="K992" s="628" t="s">
        <v>1665</v>
      </c>
    </row>
    <row r="993" spans="1:11" ht="15" customHeight="1">
      <c r="A993" s="627" t="s">
        <v>1551</v>
      </c>
      <c r="B993" s="2474" t="s">
        <v>1552</v>
      </c>
      <c r="C993" s="2474"/>
      <c r="D993" s="2474"/>
      <c r="E993" s="2474"/>
      <c r="F993" s="627" t="s">
        <v>9</v>
      </c>
      <c r="G993" s="2479">
        <v>0.18676000000000001</v>
      </c>
      <c r="H993" s="2479"/>
      <c r="I993" s="2475">
        <v>33.190800000000003</v>
      </c>
      <c r="J993" s="2475"/>
      <c r="K993" s="618">
        <f>ROUND(ROUND(G993,8)*I993,4)</f>
        <v>6.1986999999999997</v>
      </c>
    </row>
    <row r="994" spans="1:11" ht="15" customHeight="1">
      <c r="A994" s="627" t="s">
        <v>1555</v>
      </c>
      <c r="B994" s="2474" t="s">
        <v>1556</v>
      </c>
      <c r="C994" s="2474"/>
      <c r="D994" s="2474"/>
      <c r="E994" s="2474"/>
      <c r="F994" s="627" t="s">
        <v>8</v>
      </c>
      <c r="G994" s="2479">
        <v>1.8699999999999999E-3</v>
      </c>
      <c r="H994" s="2479"/>
      <c r="I994" s="2475">
        <v>332.77769999999998</v>
      </c>
      <c r="J994" s="2475"/>
      <c r="K994" s="618">
        <f>ROUND(ROUND(G994,8)*I994,4)</f>
        <v>0.62229999999999996</v>
      </c>
    </row>
    <row r="995" spans="1:11" ht="15" customHeight="1">
      <c r="A995" s="617"/>
      <c r="B995" s="617"/>
      <c r="C995" s="617"/>
      <c r="D995" s="617"/>
      <c r="E995" s="617"/>
      <c r="F995" s="617"/>
      <c r="G995" s="2476" t="s">
        <v>1677</v>
      </c>
      <c r="H995" s="2476"/>
      <c r="I995" s="2476"/>
      <c r="J995" s="2476"/>
      <c r="K995" s="626">
        <f>SUM(K993:K994)</f>
        <v>6.8209999999999997</v>
      </c>
    </row>
    <row r="996" spans="1:11" ht="20.100000000000001" customHeight="1">
      <c r="A996" s="2477" t="s">
        <v>1676</v>
      </c>
      <c r="B996" s="2477"/>
      <c r="C996" s="2477"/>
      <c r="D996" s="2477"/>
      <c r="E996" s="2477"/>
      <c r="F996" s="628" t="s">
        <v>1675</v>
      </c>
      <c r="G996" s="2472" t="s">
        <v>1670</v>
      </c>
      <c r="H996" s="2472"/>
      <c r="I996" s="2472" t="s">
        <v>1669</v>
      </c>
      <c r="J996" s="2472"/>
      <c r="K996" s="628" t="s">
        <v>1665</v>
      </c>
    </row>
    <row r="997" spans="1:11" ht="15" customHeight="1">
      <c r="A997" s="627" t="s">
        <v>1743</v>
      </c>
      <c r="B997" s="2474" t="s">
        <v>1742</v>
      </c>
      <c r="C997" s="2474"/>
      <c r="D997" s="2474"/>
      <c r="E997" s="2474"/>
      <c r="F997" s="627" t="s">
        <v>8</v>
      </c>
      <c r="G997" s="2481">
        <v>4.62</v>
      </c>
      <c r="H997" s="2481"/>
      <c r="I997" s="2475">
        <v>3.57</v>
      </c>
      <c r="J997" s="2475"/>
      <c r="K997" s="618">
        <f t="shared" ref="K997:K1003" si="9">ROUND(ROUND(G997,8)*I997,4)</f>
        <v>16.493400000000001</v>
      </c>
    </row>
    <row r="998" spans="1:11" ht="15.95" customHeight="1">
      <c r="A998" s="627" t="s">
        <v>1741</v>
      </c>
      <c r="B998" s="2474" t="s">
        <v>1740</v>
      </c>
      <c r="C998" s="2474"/>
      <c r="D998" s="2474"/>
      <c r="E998" s="2474"/>
      <c r="F998" s="627" t="s">
        <v>8</v>
      </c>
      <c r="G998" s="2481">
        <v>0.3</v>
      </c>
      <c r="H998" s="2481"/>
      <c r="I998" s="2475">
        <v>650.77</v>
      </c>
      <c r="J998" s="2475"/>
      <c r="K998" s="618">
        <f t="shared" si="9"/>
        <v>195.23099999999999</v>
      </c>
    </row>
    <row r="999" spans="1:11" ht="15" customHeight="1">
      <c r="A999" s="627" t="s">
        <v>1732</v>
      </c>
      <c r="B999" s="2474" t="s">
        <v>1731</v>
      </c>
      <c r="C999" s="2474"/>
      <c r="D999" s="2474"/>
      <c r="E999" s="2474"/>
      <c r="F999" s="627" t="s">
        <v>520</v>
      </c>
      <c r="G999" s="2481">
        <v>264.36</v>
      </c>
      <c r="H999" s="2481"/>
      <c r="I999" s="2475">
        <v>13.31</v>
      </c>
      <c r="J999" s="2475"/>
      <c r="K999" s="618">
        <f t="shared" si="9"/>
        <v>3518.6316000000002</v>
      </c>
    </row>
    <row r="1000" spans="1:11" ht="15.95" customHeight="1">
      <c r="A1000" s="627" t="s">
        <v>1751</v>
      </c>
      <c r="B1000" s="2474" t="s">
        <v>1750</v>
      </c>
      <c r="C1000" s="2474"/>
      <c r="D1000" s="2474"/>
      <c r="E1000" s="2474"/>
      <c r="F1000" s="627" t="s">
        <v>8</v>
      </c>
      <c r="G1000" s="2481">
        <v>4.62</v>
      </c>
      <c r="H1000" s="2481"/>
      <c r="I1000" s="2475">
        <v>538.47</v>
      </c>
      <c r="J1000" s="2475"/>
      <c r="K1000" s="618">
        <f t="shared" si="9"/>
        <v>2487.7314000000001</v>
      </c>
    </row>
    <row r="1001" spans="1:11" ht="15" customHeight="1">
      <c r="A1001" s="627" t="s">
        <v>1725</v>
      </c>
      <c r="B1001" s="2474" t="s">
        <v>1724</v>
      </c>
      <c r="C1001" s="2474"/>
      <c r="D1001" s="2474"/>
      <c r="E1001" s="2474"/>
      <c r="F1001" s="627" t="s">
        <v>8</v>
      </c>
      <c r="G1001" s="2481">
        <v>0.69</v>
      </c>
      <c r="H1001" s="2481"/>
      <c r="I1001" s="2475">
        <v>527.67999999999995</v>
      </c>
      <c r="J1001" s="2475"/>
      <c r="K1001" s="618">
        <f t="shared" si="9"/>
        <v>364.0992</v>
      </c>
    </row>
    <row r="1002" spans="1:11" ht="15.95" customHeight="1">
      <c r="A1002" s="627" t="s">
        <v>1730</v>
      </c>
      <c r="B1002" s="2474" t="s">
        <v>1729</v>
      </c>
      <c r="C1002" s="2474"/>
      <c r="D1002" s="2474"/>
      <c r="E1002" s="2474"/>
      <c r="F1002" s="627" t="s">
        <v>8</v>
      </c>
      <c r="G1002" s="2481">
        <v>18</v>
      </c>
      <c r="H1002" s="2481"/>
      <c r="I1002" s="2475">
        <v>59.72</v>
      </c>
      <c r="J1002" s="2475"/>
      <c r="K1002" s="618">
        <f t="shared" si="9"/>
        <v>1074.96</v>
      </c>
    </row>
    <row r="1003" spans="1:11" ht="15.95" customHeight="1">
      <c r="A1003" s="627" t="s">
        <v>1748</v>
      </c>
      <c r="B1003" s="2474" t="s">
        <v>1747</v>
      </c>
      <c r="C1003" s="2474"/>
      <c r="D1003" s="2474"/>
      <c r="E1003" s="2474"/>
      <c r="F1003" s="627" t="s">
        <v>9</v>
      </c>
      <c r="G1003" s="2481">
        <v>24.2</v>
      </c>
      <c r="H1003" s="2481"/>
      <c r="I1003" s="2475">
        <v>82.64</v>
      </c>
      <c r="J1003" s="2475"/>
      <c r="K1003" s="618">
        <f t="shared" si="9"/>
        <v>1999.8879999999999</v>
      </c>
    </row>
    <row r="1004" spans="1:11" ht="15" customHeight="1">
      <c r="A1004" s="617"/>
      <c r="B1004" s="617"/>
      <c r="C1004" s="617"/>
      <c r="D1004" s="617"/>
      <c r="E1004" s="617"/>
      <c r="F1004" s="617"/>
      <c r="G1004" s="2476" t="s">
        <v>1672</v>
      </c>
      <c r="H1004" s="2476"/>
      <c r="I1004" s="2476"/>
      <c r="J1004" s="2476"/>
      <c r="K1004" s="626">
        <f>SUM(K997:K1003)</f>
        <v>9657.034599999999</v>
      </c>
    </row>
    <row r="1005" spans="1:11" ht="15" customHeight="1">
      <c r="A1005" s="2477" t="s">
        <v>1671</v>
      </c>
      <c r="B1005" s="2477"/>
      <c r="C1005" s="2477"/>
      <c r="D1005" s="625" t="s">
        <v>110</v>
      </c>
      <c r="E1005" s="2473" t="s">
        <v>664</v>
      </c>
      <c r="F1005" s="2473"/>
      <c r="G1005" s="2473" t="s">
        <v>1670</v>
      </c>
      <c r="H1005" s="2473"/>
      <c r="I1005" s="2473" t="s">
        <v>1669</v>
      </c>
      <c r="J1005" s="2473"/>
      <c r="K1005" s="625" t="s">
        <v>1665</v>
      </c>
    </row>
    <row r="1006" spans="1:11" ht="20.100000000000001" customHeight="1">
      <c r="A1006" s="623" t="s">
        <v>1551</v>
      </c>
      <c r="B1006" s="2486" t="s">
        <v>1754</v>
      </c>
      <c r="C1006" s="2486"/>
      <c r="D1006" s="623" t="s">
        <v>1361</v>
      </c>
      <c r="E1006" s="2483" t="s">
        <v>1668</v>
      </c>
      <c r="F1006" s="2483"/>
      <c r="G1006" s="2484">
        <v>1.8676000000000001E-3</v>
      </c>
      <c r="H1006" s="2484"/>
      <c r="I1006" s="2485">
        <v>33.36</v>
      </c>
      <c r="J1006" s="2485"/>
      <c r="K1006" s="619">
        <f>ROUND(ROUND(G1006,8)*I1006,4)</f>
        <v>6.2300000000000001E-2</v>
      </c>
    </row>
    <row r="1007" spans="1:11" ht="20.100000000000001" customHeight="1">
      <c r="A1007" s="623" t="s">
        <v>1555</v>
      </c>
      <c r="B1007" s="2486" t="s">
        <v>1753</v>
      </c>
      <c r="C1007" s="2486"/>
      <c r="D1007" s="623" t="s">
        <v>1361</v>
      </c>
      <c r="E1007" s="2483" t="s">
        <v>1668</v>
      </c>
      <c r="F1007" s="2483"/>
      <c r="G1007" s="2484">
        <v>1.8700000000000001E-5</v>
      </c>
      <c r="H1007" s="2484"/>
      <c r="I1007" s="2485">
        <v>33.36</v>
      </c>
      <c r="J1007" s="2485"/>
      <c r="K1007" s="619">
        <f>ROUND(ROUND(G1007,8)*I1007,4)</f>
        <v>5.9999999999999995E-4</v>
      </c>
    </row>
    <row r="1008" spans="1:11" ht="15" customHeight="1">
      <c r="A1008" s="617"/>
      <c r="B1008" s="617"/>
      <c r="C1008" s="617"/>
      <c r="D1008" s="617"/>
      <c r="E1008" s="617"/>
      <c r="F1008" s="617"/>
      <c r="G1008" s="2476" t="s">
        <v>1667</v>
      </c>
      <c r="H1008" s="2476"/>
      <c r="I1008" s="2476"/>
      <c r="J1008" s="2476"/>
      <c r="K1008" s="618">
        <f>SUM(K1006:K1007)</f>
        <v>6.2899999999999998E-2</v>
      </c>
    </row>
    <row r="1009" spans="1:11" ht="12.95" customHeight="1">
      <c r="A1009" s="2477" t="s">
        <v>1666</v>
      </c>
      <c r="B1009" s="2477"/>
      <c r="C1009" s="2473" t="s">
        <v>3</v>
      </c>
      <c r="D1009" s="2473" t="s">
        <v>72</v>
      </c>
      <c r="E1009" s="2473" t="s">
        <v>1599</v>
      </c>
      <c r="F1009" s="2473"/>
      <c r="G1009" s="2473" t="s">
        <v>1600</v>
      </c>
      <c r="H1009" s="2473"/>
      <c r="I1009" s="2473" t="s">
        <v>67</v>
      </c>
      <c r="J1009" s="2473"/>
      <c r="K1009" s="2473" t="s">
        <v>1665</v>
      </c>
    </row>
    <row r="1010" spans="1:11" ht="12" customHeight="1">
      <c r="A1010" s="2477"/>
      <c r="B1010" s="2477"/>
      <c r="C1010" s="2473"/>
      <c r="D1010" s="2473"/>
      <c r="E1010" s="625" t="s">
        <v>117</v>
      </c>
      <c r="F1010" s="625" t="s">
        <v>141</v>
      </c>
      <c r="G1010" s="625" t="s">
        <v>117</v>
      </c>
      <c r="H1010" s="625" t="s">
        <v>141</v>
      </c>
      <c r="I1010" s="625" t="s">
        <v>117</v>
      </c>
      <c r="J1010" s="625" t="s">
        <v>141</v>
      </c>
      <c r="K1010" s="2473"/>
    </row>
    <row r="1011" spans="1:11" ht="20.100000000000001" customHeight="1">
      <c r="A1011" s="623" t="s">
        <v>1551</v>
      </c>
      <c r="B1011" s="624" t="s">
        <v>1754</v>
      </c>
      <c r="C1011" s="623" t="s">
        <v>1341</v>
      </c>
      <c r="D1011" s="622">
        <v>1.8676000000000001E-3</v>
      </c>
      <c r="E1011" s="621">
        <v>0</v>
      </c>
      <c r="F1011" s="620">
        <v>1.07</v>
      </c>
      <c r="G1011" s="621">
        <v>65.42</v>
      </c>
      <c r="H1011" s="620">
        <v>0.85</v>
      </c>
      <c r="I1011" s="621">
        <v>183.38300000000001</v>
      </c>
      <c r="J1011" s="620">
        <v>0.69</v>
      </c>
      <c r="K1011" s="619">
        <f>ROUND(D1011*(ROUND(E1011*F1011,4)+ROUND(G1011*H1011,4)+ROUND(I1011*J1011,4)),4)</f>
        <v>0.3402</v>
      </c>
    </row>
    <row r="1012" spans="1:11" ht="20.100000000000001" customHeight="1">
      <c r="A1012" s="623" t="s">
        <v>1555</v>
      </c>
      <c r="B1012" s="624" t="s">
        <v>1753</v>
      </c>
      <c r="C1012" s="623" t="s">
        <v>1341</v>
      </c>
      <c r="D1012" s="622">
        <v>4.0000000000000003E-5</v>
      </c>
      <c r="E1012" s="621">
        <v>0</v>
      </c>
      <c r="F1012" s="620">
        <v>1.07</v>
      </c>
      <c r="G1012" s="621">
        <v>65.42</v>
      </c>
      <c r="H1012" s="620">
        <v>0.85</v>
      </c>
      <c r="I1012" s="621">
        <v>183.38300000000001</v>
      </c>
      <c r="J1012" s="620">
        <v>0.69</v>
      </c>
      <c r="K1012" s="619">
        <f>ROUND(D1012*(ROUND(E1012*F1012,4)+ROUND(G1012*H1012,4)+ROUND(I1012*J1012,4)),4)</f>
        <v>7.3000000000000001E-3</v>
      </c>
    </row>
    <row r="1013" spans="1:11" ht="15" customHeight="1">
      <c r="A1013" s="617"/>
      <c r="B1013" s="617"/>
      <c r="C1013" s="617"/>
      <c r="D1013" s="617"/>
      <c r="E1013" s="617"/>
      <c r="F1013" s="617"/>
      <c r="G1013" s="2476" t="s">
        <v>1658</v>
      </c>
      <c r="H1013" s="2476"/>
      <c r="I1013" s="2476"/>
      <c r="J1013" s="2476"/>
      <c r="K1013" s="618">
        <f>SUM(K1010:K1012)</f>
        <v>0.34749999999999998</v>
      </c>
    </row>
    <row r="1014" spans="1:11" ht="15" customHeight="1">
      <c r="A1014" s="617"/>
      <c r="B1014" s="617"/>
      <c r="C1014" s="617"/>
      <c r="D1014" s="617"/>
      <c r="E1014" s="617"/>
      <c r="F1014" s="617"/>
      <c r="G1014" s="2482" t="s">
        <v>1657</v>
      </c>
      <c r="H1014" s="2482"/>
      <c r="I1014" s="2482"/>
      <c r="J1014" s="2482"/>
      <c r="K1014" s="618">
        <f>SUM(K995,K1004,K1008,K1013)</f>
        <v>9664.2659999999996</v>
      </c>
    </row>
    <row r="1015" spans="1:11" ht="15" customHeight="1">
      <c r="A1015" s="617"/>
      <c r="B1015" s="617"/>
      <c r="C1015" s="617"/>
      <c r="D1015" s="617"/>
      <c r="E1015" s="617"/>
      <c r="F1015" s="617"/>
      <c r="G1015" s="2482" t="s">
        <v>1656</v>
      </c>
      <c r="H1015" s="2482"/>
      <c r="I1015" s="2482"/>
      <c r="J1015" s="2482"/>
      <c r="K1015" s="616">
        <f>SUM(K1014)</f>
        <v>9664.2659999999996</v>
      </c>
    </row>
    <row r="1016" spans="1:11" ht="9.9499999999999993" customHeight="1">
      <c r="A1016" s="617"/>
      <c r="B1016" s="617"/>
      <c r="C1016" s="617"/>
      <c r="D1016" s="617"/>
      <c r="E1016" s="617"/>
      <c r="F1016" s="617"/>
      <c r="G1016" s="2468"/>
      <c r="H1016" s="2468"/>
      <c r="I1016" s="2468"/>
      <c r="J1016" s="2468"/>
      <c r="K1016" s="2468"/>
    </row>
    <row r="1017" spans="1:11" ht="20.100000000000001" customHeight="1">
      <c r="A1017" s="2469" t="s">
        <v>1756</v>
      </c>
      <c r="B1017" s="2469"/>
      <c r="C1017" s="2469"/>
      <c r="D1017" s="2469"/>
      <c r="E1017" s="2469"/>
      <c r="F1017" s="2469"/>
      <c r="G1017" s="2469"/>
      <c r="H1017" s="2469"/>
      <c r="I1017" s="2469"/>
      <c r="J1017" s="2469"/>
      <c r="K1017" s="2469"/>
    </row>
    <row r="1018" spans="1:11" ht="20.100000000000001" customHeight="1">
      <c r="A1018" s="2477" t="s">
        <v>1676</v>
      </c>
      <c r="B1018" s="2477"/>
      <c r="C1018" s="2477"/>
      <c r="D1018" s="2477"/>
      <c r="E1018" s="2477"/>
      <c r="F1018" s="628" t="s">
        <v>1675</v>
      </c>
      <c r="G1018" s="2472" t="s">
        <v>1670</v>
      </c>
      <c r="H1018" s="2472"/>
      <c r="I1018" s="2472" t="s">
        <v>1669</v>
      </c>
      <c r="J1018" s="2472"/>
      <c r="K1018" s="628" t="s">
        <v>1665</v>
      </c>
    </row>
    <row r="1019" spans="1:11" ht="15" customHeight="1">
      <c r="A1019" s="627" t="s">
        <v>1743</v>
      </c>
      <c r="B1019" s="2474" t="s">
        <v>1742</v>
      </c>
      <c r="C1019" s="2474"/>
      <c r="D1019" s="2474"/>
      <c r="E1019" s="2474"/>
      <c r="F1019" s="627" t="s">
        <v>8</v>
      </c>
      <c r="G1019" s="2481">
        <v>22.215</v>
      </c>
      <c r="H1019" s="2481"/>
      <c r="I1019" s="2475">
        <v>3.57</v>
      </c>
      <c r="J1019" s="2475"/>
      <c r="K1019" s="618">
        <f t="shared" ref="K1019:K1024" si="10">ROUND(ROUND(G1019,8)*I1019,4)</f>
        <v>79.307599999999994</v>
      </c>
    </row>
    <row r="1020" spans="1:11" ht="15.95" customHeight="1">
      <c r="A1020" s="627" t="s">
        <v>1741</v>
      </c>
      <c r="B1020" s="2474" t="s">
        <v>1740</v>
      </c>
      <c r="C1020" s="2474"/>
      <c r="D1020" s="2474"/>
      <c r="E1020" s="2474"/>
      <c r="F1020" s="627" t="s">
        <v>8</v>
      </c>
      <c r="G1020" s="2481">
        <v>1.36</v>
      </c>
      <c r="H1020" s="2481"/>
      <c r="I1020" s="2475">
        <v>650.77</v>
      </c>
      <c r="J1020" s="2475"/>
      <c r="K1020" s="618">
        <f t="shared" si="10"/>
        <v>885.04719999999998</v>
      </c>
    </row>
    <row r="1021" spans="1:11" ht="15" customHeight="1">
      <c r="A1021" s="627" t="s">
        <v>1732</v>
      </c>
      <c r="B1021" s="2474" t="s">
        <v>1731</v>
      </c>
      <c r="C1021" s="2474"/>
      <c r="D1021" s="2474"/>
      <c r="E1021" s="2474"/>
      <c r="F1021" s="627" t="s">
        <v>520</v>
      </c>
      <c r="G1021" s="2481">
        <v>1676</v>
      </c>
      <c r="H1021" s="2481"/>
      <c r="I1021" s="2475">
        <v>13.31</v>
      </c>
      <c r="J1021" s="2475"/>
      <c r="K1021" s="618">
        <f t="shared" si="10"/>
        <v>22307.56</v>
      </c>
    </row>
    <row r="1022" spans="1:11" ht="15.95" customHeight="1">
      <c r="A1022" s="627" t="s">
        <v>1751</v>
      </c>
      <c r="B1022" s="2474" t="s">
        <v>1750</v>
      </c>
      <c r="C1022" s="2474"/>
      <c r="D1022" s="2474"/>
      <c r="E1022" s="2474"/>
      <c r="F1022" s="627" t="s">
        <v>8</v>
      </c>
      <c r="G1022" s="2481">
        <v>22.215</v>
      </c>
      <c r="H1022" s="2481"/>
      <c r="I1022" s="2475">
        <v>538.47</v>
      </c>
      <c r="J1022" s="2475"/>
      <c r="K1022" s="618">
        <f t="shared" si="10"/>
        <v>11962.1111</v>
      </c>
    </row>
    <row r="1023" spans="1:11" ht="15" customHeight="1">
      <c r="A1023" s="627" t="s">
        <v>1725</v>
      </c>
      <c r="B1023" s="2474" t="s">
        <v>1724</v>
      </c>
      <c r="C1023" s="2474"/>
      <c r="D1023" s="2474"/>
      <c r="E1023" s="2474"/>
      <c r="F1023" s="627" t="s">
        <v>8</v>
      </c>
      <c r="G1023" s="2481">
        <v>6.8250000000000002</v>
      </c>
      <c r="H1023" s="2481"/>
      <c r="I1023" s="2475">
        <v>527.67999999999995</v>
      </c>
      <c r="J1023" s="2475"/>
      <c r="K1023" s="618">
        <f t="shared" si="10"/>
        <v>3601.4160000000002</v>
      </c>
    </row>
    <row r="1024" spans="1:11" ht="15.95" customHeight="1">
      <c r="A1024" s="627" t="s">
        <v>1723</v>
      </c>
      <c r="B1024" s="2474" t="s">
        <v>1722</v>
      </c>
      <c r="C1024" s="2474"/>
      <c r="D1024" s="2474"/>
      <c r="E1024" s="2474"/>
      <c r="F1024" s="627" t="s">
        <v>9</v>
      </c>
      <c r="G1024" s="2481">
        <v>96.5</v>
      </c>
      <c r="H1024" s="2481"/>
      <c r="I1024" s="2475">
        <v>76.86</v>
      </c>
      <c r="J1024" s="2475"/>
      <c r="K1024" s="618">
        <f t="shared" si="10"/>
        <v>7416.99</v>
      </c>
    </row>
    <row r="1025" spans="1:11" ht="15" customHeight="1">
      <c r="A1025" s="617"/>
      <c r="B1025" s="617"/>
      <c r="C1025" s="617"/>
      <c r="D1025" s="617"/>
      <c r="E1025" s="617"/>
      <c r="F1025" s="617"/>
      <c r="G1025" s="2476" t="s">
        <v>1672</v>
      </c>
      <c r="H1025" s="2476"/>
      <c r="I1025" s="2476"/>
      <c r="J1025" s="2476"/>
      <c r="K1025" s="626">
        <f>SUM(K1019:K1024)</f>
        <v>46252.431899999996</v>
      </c>
    </row>
    <row r="1026" spans="1:11" ht="15" customHeight="1">
      <c r="A1026" s="617"/>
      <c r="B1026" s="617"/>
      <c r="C1026" s="617"/>
      <c r="D1026" s="617"/>
      <c r="E1026" s="617"/>
      <c r="F1026" s="617"/>
      <c r="G1026" s="2482" t="s">
        <v>1657</v>
      </c>
      <c r="H1026" s="2482"/>
      <c r="I1026" s="2482"/>
      <c r="J1026" s="2482"/>
      <c r="K1026" s="618">
        <f>SUM(K1025)</f>
        <v>46252.431899999996</v>
      </c>
    </row>
    <row r="1027" spans="1:11" ht="15" customHeight="1">
      <c r="A1027" s="617"/>
      <c r="B1027" s="617"/>
      <c r="C1027" s="617"/>
      <c r="D1027" s="617"/>
      <c r="E1027" s="617"/>
      <c r="F1027" s="617"/>
      <c r="G1027" s="2482" t="s">
        <v>1656</v>
      </c>
      <c r="H1027" s="2482"/>
      <c r="I1027" s="2482"/>
      <c r="J1027" s="2482"/>
      <c r="K1027" s="616">
        <f>SUM(K1026)</f>
        <v>46252.431899999996</v>
      </c>
    </row>
    <row r="1028" spans="1:11" ht="9.9499999999999993" customHeight="1">
      <c r="A1028" s="617"/>
      <c r="B1028" s="617"/>
      <c r="C1028" s="617"/>
      <c r="D1028" s="617"/>
      <c r="E1028" s="617"/>
      <c r="F1028" s="617"/>
      <c r="G1028" s="2468"/>
      <c r="H1028" s="2468"/>
      <c r="I1028" s="2468"/>
      <c r="J1028" s="2468"/>
      <c r="K1028" s="2468"/>
    </row>
    <row r="1029" spans="1:11" ht="20.100000000000001" customHeight="1">
      <c r="A1029" s="2469" t="s">
        <v>1755</v>
      </c>
      <c r="B1029" s="2469"/>
      <c r="C1029" s="2469"/>
      <c r="D1029" s="2469"/>
      <c r="E1029" s="2469"/>
      <c r="F1029" s="2469"/>
      <c r="G1029" s="2469"/>
      <c r="H1029" s="2469"/>
      <c r="I1029" s="2469"/>
      <c r="J1029" s="2469"/>
      <c r="K1029" s="2469"/>
    </row>
    <row r="1030" spans="1:11" ht="20.100000000000001" customHeight="1">
      <c r="A1030" s="2477" t="s">
        <v>1679</v>
      </c>
      <c r="B1030" s="2477"/>
      <c r="C1030" s="2477"/>
      <c r="D1030" s="2477"/>
      <c r="E1030" s="2477"/>
      <c r="F1030" s="628" t="s">
        <v>1675</v>
      </c>
      <c r="G1030" s="2472" t="s">
        <v>1670</v>
      </c>
      <c r="H1030" s="2472"/>
      <c r="I1030" s="2472" t="s">
        <v>1678</v>
      </c>
      <c r="J1030" s="2472"/>
      <c r="K1030" s="628" t="s">
        <v>1665</v>
      </c>
    </row>
    <row r="1031" spans="1:11" ht="15" customHeight="1">
      <c r="A1031" s="627" t="s">
        <v>1551</v>
      </c>
      <c r="B1031" s="2474" t="s">
        <v>1552</v>
      </c>
      <c r="C1031" s="2474"/>
      <c r="D1031" s="2474"/>
      <c r="E1031" s="2474"/>
      <c r="F1031" s="627" t="s">
        <v>9</v>
      </c>
      <c r="G1031" s="2479">
        <v>0.26841999999999999</v>
      </c>
      <c r="H1031" s="2479"/>
      <c r="I1031" s="2475">
        <v>33.190800000000003</v>
      </c>
      <c r="J1031" s="2475"/>
      <c r="K1031" s="618">
        <f>ROUND(ROUND(G1031,8)*I1031,4)</f>
        <v>8.9091000000000005</v>
      </c>
    </row>
    <row r="1032" spans="1:11" ht="15" customHeight="1">
      <c r="A1032" s="627" t="s">
        <v>1555</v>
      </c>
      <c r="B1032" s="2474" t="s">
        <v>1556</v>
      </c>
      <c r="C1032" s="2474"/>
      <c r="D1032" s="2474"/>
      <c r="E1032" s="2474"/>
      <c r="F1032" s="627" t="s">
        <v>8</v>
      </c>
      <c r="G1032" s="2479">
        <v>2.6800000000000001E-3</v>
      </c>
      <c r="H1032" s="2479"/>
      <c r="I1032" s="2475">
        <v>332.77769999999998</v>
      </c>
      <c r="J1032" s="2475"/>
      <c r="K1032" s="618">
        <f>ROUND(ROUND(G1032,8)*I1032,4)</f>
        <v>0.89180000000000004</v>
      </c>
    </row>
    <row r="1033" spans="1:11" ht="15" customHeight="1">
      <c r="A1033" s="617"/>
      <c r="B1033" s="617"/>
      <c r="C1033" s="617"/>
      <c r="D1033" s="617"/>
      <c r="E1033" s="617"/>
      <c r="F1033" s="617"/>
      <c r="G1033" s="2476" t="s">
        <v>1677</v>
      </c>
      <c r="H1033" s="2476"/>
      <c r="I1033" s="2476"/>
      <c r="J1033" s="2476"/>
      <c r="K1033" s="626">
        <f>SUM(K1031:K1032)</f>
        <v>9.8009000000000004</v>
      </c>
    </row>
    <row r="1034" spans="1:11" ht="20.100000000000001" customHeight="1">
      <c r="A1034" s="2477" t="s">
        <v>1676</v>
      </c>
      <c r="B1034" s="2477"/>
      <c r="C1034" s="2477"/>
      <c r="D1034" s="2477"/>
      <c r="E1034" s="2477"/>
      <c r="F1034" s="628" t="s">
        <v>1675</v>
      </c>
      <c r="G1034" s="2472" t="s">
        <v>1670</v>
      </c>
      <c r="H1034" s="2472"/>
      <c r="I1034" s="2472" t="s">
        <v>1669</v>
      </c>
      <c r="J1034" s="2472"/>
      <c r="K1034" s="628" t="s">
        <v>1665</v>
      </c>
    </row>
    <row r="1035" spans="1:11" ht="15" customHeight="1">
      <c r="A1035" s="627" t="s">
        <v>1743</v>
      </c>
      <c r="B1035" s="2474" t="s">
        <v>1742</v>
      </c>
      <c r="C1035" s="2474"/>
      <c r="D1035" s="2474"/>
      <c r="E1035" s="2474"/>
      <c r="F1035" s="627" t="s">
        <v>8</v>
      </c>
      <c r="G1035" s="2481">
        <v>6.64</v>
      </c>
      <c r="H1035" s="2481"/>
      <c r="I1035" s="2475">
        <v>3.57</v>
      </c>
      <c r="J1035" s="2475"/>
      <c r="K1035" s="618">
        <f t="shared" ref="K1035:K1041" si="11">ROUND(ROUND(G1035,8)*I1035,4)</f>
        <v>23.704799999999999</v>
      </c>
    </row>
    <row r="1036" spans="1:11" ht="15.95" customHeight="1">
      <c r="A1036" s="627" t="s">
        <v>1741</v>
      </c>
      <c r="B1036" s="2474" t="s">
        <v>1740</v>
      </c>
      <c r="C1036" s="2474"/>
      <c r="D1036" s="2474"/>
      <c r="E1036" s="2474"/>
      <c r="F1036" s="627" t="s">
        <v>8</v>
      </c>
      <c r="G1036" s="2481">
        <v>0.45</v>
      </c>
      <c r="H1036" s="2481"/>
      <c r="I1036" s="2475">
        <v>650.77</v>
      </c>
      <c r="J1036" s="2475"/>
      <c r="K1036" s="618">
        <f t="shared" si="11"/>
        <v>292.84649999999999</v>
      </c>
    </row>
    <row r="1037" spans="1:11" ht="15" customHeight="1">
      <c r="A1037" s="627" t="s">
        <v>1732</v>
      </c>
      <c r="B1037" s="2474" t="s">
        <v>1731</v>
      </c>
      <c r="C1037" s="2474"/>
      <c r="D1037" s="2474"/>
      <c r="E1037" s="2474"/>
      <c r="F1037" s="627" t="s">
        <v>520</v>
      </c>
      <c r="G1037" s="2481">
        <v>348.887</v>
      </c>
      <c r="H1037" s="2481"/>
      <c r="I1037" s="2475">
        <v>13.31</v>
      </c>
      <c r="J1037" s="2475"/>
      <c r="K1037" s="618">
        <f t="shared" si="11"/>
        <v>4643.6859999999997</v>
      </c>
    </row>
    <row r="1038" spans="1:11" ht="15.95" customHeight="1">
      <c r="A1038" s="627" t="s">
        <v>1751</v>
      </c>
      <c r="B1038" s="2474" t="s">
        <v>1750</v>
      </c>
      <c r="C1038" s="2474"/>
      <c r="D1038" s="2474"/>
      <c r="E1038" s="2474"/>
      <c r="F1038" s="627" t="s">
        <v>8</v>
      </c>
      <c r="G1038" s="2481">
        <v>6.64</v>
      </c>
      <c r="H1038" s="2481"/>
      <c r="I1038" s="2475">
        <v>538.47</v>
      </c>
      <c r="J1038" s="2475"/>
      <c r="K1038" s="618">
        <f t="shared" si="11"/>
        <v>3575.4407999999999</v>
      </c>
    </row>
    <row r="1039" spans="1:11" ht="15" customHeight="1">
      <c r="A1039" s="627" t="s">
        <v>1725</v>
      </c>
      <c r="B1039" s="2474" t="s">
        <v>1724</v>
      </c>
      <c r="C1039" s="2474"/>
      <c r="D1039" s="2474"/>
      <c r="E1039" s="2474"/>
      <c r="F1039" s="627" t="s">
        <v>8</v>
      </c>
      <c r="G1039" s="2481">
        <v>1.01</v>
      </c>
      <c r="H1039" s="2481"/>
      <c r="I1039" s="2475">
        <v>527.67999999999995</v>
      </c>
      <c r="J1039" s="2475"/>
      <c r="K1039" s="618">
        <f t="shared" si="11"/>
        <v>532.95680000000004</v>
      </c>
    </row>
    <row r="1040" spans="1:11" ht="15.95" customHeight="1">
      <c r="A1040" s="627" t="s">
        <v>1730</v>
      </c>
      <c r="B1040" s="2474" t="s">
        <v>1729</v>
      </c>
      <c r="C1040" s="2474"/>
      <c r="D1040" s="2474"/>
      <c r="E1040" s="2474"/>
      <c r="F1040" s="627" t="s">
        <v>8</v>
      </c>
      <c r="G1040" s="2481">
        <v>27</v>
      </c>
      <c r="H1040" s="2481"/>
      <c r="I1040" s="2475">
        <v>59.72</v>
      </c>
      <c r="J1040" s="2475"/>
      <c r="K1040" s="618">
        <f t="shared" si="11"/>
        <v>1612.44</v>
      </c>
    </row>
    <row r="1041" spans="1:11" ht="15.95" customHeight="1">
      <c r="A1041" s="627" t="s">
        <v>1748</v>
      </c>
      <c r="B1041" s="2474" t="s">
        <v>1747</v>
      </c>
      <c r="C1041" s="2474"/>
      <c r="D1041" s="2474"/>
      <c r="E1041" s="2474"/>
      <c r="F1041" s="627" t="s">
        <v>9</v>
      </c>
      <c r="G1041" s="2481">
        <v>32.9</v>
      </c>
      <c r="H1041" s="2481"/>
      <c r="I1041" s="2475">
        <v>82.64</v>
      </c>
      <c r="J1041" s="2475"/>
      <c r="K1041" s="618">
        <f t="shared" si="11"/>
        <v>2718.8560000000002</v>
      </c>
    </row>
    <row r="1042" spans="1:11" ht="15" customHeight="1">
      <c r="A1042" s="617"/>
      <c r="B1042" s="617"/>
      <c r="C1042" s="617"/>
      <c r="D1042" s="617"/>
      <c r="E1042" s="617"/>
      <c r="F1042" s="617"/>
      <c r="G1042" s="2476" t="s">
        <v>1672</v>
      </c>
      <c r="H1042" s="2476"/>
      <c r="I1042" s="2476"/>
      <c r="J1042" s="2476"/>
      <c r="K1042" s="626">
        <f>SUM(K1035:K1041)</f>
        <v>13399.930899999999</v>
      </c>
    </row>
    <row r="1043" spans="1:11" ht="15" customHeight="1">
      <c r="A1043" s="2477" t="s">
        <v>1671</v>
      </c>
      <c r="B1043" s="2477"/>
      <c r="C1043" s="2477"/>
      <c r="D1043" s="625" t="s">
        <v>110</v>
      </c>
      <c r="E1043" s="2473" t="s">
        <v>664</v>
      </c>
      <c r="F1043" s="2473"/>
      <c r="G1043" s="2473" t="s">
        <v>1670</v>
      </c>
      <c r="H1043" s="2473"/>
      <c r="I1043" s="2473" t="s">
        <v>1669</v>
      </c>
      <c r="J1043" s="2473"/>
      <c r="K1043" s="625" t="s">
        <v>1665</v>
      </c>
    </row>
    <row r="1044" spans="1:11" ht="20.100000000000001" customHeight="1">
      <c r="A1044" s="623" t="s">
        <v>1551</v>
      </c>
      <c r="B1044" s="2486" t="s">
        <v>1754</v>
      </c>
      <c r="C1044" s="2486"/>
      <c r="D1044" s="623" t="s">
        <v>1361</v>
      </c>
      <c r="E1044" s="2483" t="s">
        <v>1668</v>
      </c>
      <c r="F1044" s="2483"/>
      <c r="G1044" s="2484">
        <v>2.6841999999999999E-3</v>
      </c>
      <c r="H1044" s="2484"/>
      <c r="I1044" s="2485">
        <v>33.36</v>
      </c>
      <c r="J1044" s="2485"/>
      <c r="K1044" s="619">
        <f>ROUND(ROUND(G1044,8)*I1044,4)</f>
        <v>8.9499999999999996E-2</v>
      </c>
    </row>
    <row r="1045" spans="1:11" ht="20.100000000000001" customHeight="1">
      <c r="A1045" s="623" t="s">
        <v>1555</v>
      </c>
      <c r="B1045" s="2486" t="s">
        <v>1753</v>
      </c>
      <c r="C1045" s="2486"/>
      <c r="D1045" s="623" t="s">
        <v>1361</v>
      </c>
      <c r="E1045" s="2483" t="s">
        <v>1668</v>
      </c>
      <c r="F1045" s="2483"/>
      <c r="G1045" s="2484">
        <v>2.6800000000000001E-5</v>
      </c>
      <c r="H1045" s="2484"/>
      <c r="I1045" s="2485">
        <v>33.36</v>
      </c>
      <c r="J1045" s="2485"/>
      <c r="K1045" s="619">
        <f>ROUND(ROUND(G1045,8)*I1045,4)</f>
        <v>8.9999999999999998E-4</v>
      </c>
    </row>
    <row r="1046" spans="1:11" ht="15" customHeight="1">
      <c r="A1046" s="617"/>
      <c r="B1046" s="617"/>
      <c r="C1046" s="617"/>
      <c r="D1046" s="617"/>
      <c r="E1046" s="617"/>
      <c r="F1046" s="617"/>
      <c r="G1046" s="2476" t="s">
        <v>1667</v>
      </c>
      <c r="H1046" s="2476"/>
      <c r="I1046" s="2476"/>
      <c r="J1046" s="2476"/>
      <c r="K1046" s="618">
        <f>SUM(K1044:K1045)</f>
        <v>9.0399999999999994E-2</v>
      </c>
    </row>
    <row r="1047" spans="1:11" ht="12.95" customHeight="1">
      <c r="A1047" s="2477" t="s">
        <v>1666</v>
      </c>
      <c r="B1047" s="2477"/>
      <c r="C1047" s="2473" t="s">
        <v>3</v>
      </c>
      <c r="D1047" s="2473" t="s">
        <v>72</v>
      </c>
      <c r="E1047" s="2473" t="s">
        <v>1599</v>
      </c>
      <c r="F1047" s="2473"/>
      <c r="G1047" s="2473" t="s">
        <v>1600</v>
      </c>
      <c r="H1047" s="2473"/>
      <c r="I1047" s="2473" t="s">
        <v>67</v>
      </c>
      <c r="J1047" s="2473"/>
      <c r="K1047" s="2473" t="s">
        <v>1665</v>
      </c>
    </row>
    <row r="1048" spans="1:11" ht="12" customHeight="1">
      <c r="A1048" s="2477"/>
      <c r="B1048" s="2477"/>
      <c r="C1048" s="2473"/>
      <c r="D1048" s="2473"/>
      <c r="E1048" s="625" t="s">
        <v>117</v>
      </c>
      <c r="F1048" s="625" t="s">
        <v>141</v>
      </c>
      <c r="G1048" s="625" t="s">
        <v>117</v>
      </c>
      <c r="H1048" s="625" t="s">
        <v>141</v>
      </c>
      <c r="I1048" s="625" t="s">
        <v>117</v>
      </c>
      <c r="J1048" s="625" t="s">
        <v>141</v>
      </c>
      <c r="K1048" s="2473"/>
    </row>
    <row r="1049" spans="1:11" ht="20.100000000000001" customHeight="1">
      <c r="A1049" s="623" t="s">
        <v>1551</v>
      </c>
      <c r="B1049" s="624" t="s">
        <v>1754</v>
      </c>
      <c r="C1049" s="623" t="s">
        <v>1341</v>
      </c>
      <c r="D1049" s="622">
        <v>2.6841999999999999E-3</v>
      </c>
      <c r="E1049" s="621">
        <v>0</v>
      </c>
      <c r="F1049" s="620">
        <v>1.07</v>
      </c>
      <c r="G1049" s="621">
        <v>65.42</v>
      </c>
      <c r="H1049" s="620">
        <v>0.85</v>
      </c>
      <c r="I1049" s="621">
        <v>183.38300000000001</v>
      </c>
      <c r="J1049" s="620">
        <v>0.69</v>
      </c>
      <c r="K1049" s="619">
        <f>ROUND(D1049*(ROUND(E1049*F1049,4)+ROUND(G1049*H1049,4)+ROUND(I1049*J1049,4)),4)</f>
        <v>0.4889</v>
      </c>
    </row>
    <row r="1050" spans="1:11" ht="20.100000000000001" customHeight="1">
      <c r="A1050" s="623" t="s">
        <v>1555</v>
      </c>
      <c r="B1050" s="624" t="s">
        <v>1753</v>
      </c>
      <c r="C1050" s="623" t="s">
        <v>1341</v>
      </c>
      <c r="D1050" s="622">
        <v>5.0000000000000002E-5</v>
      </c>
      <c r="E1050" s="621">
        <v>0</v>
      </c>
      <c r="F1050" s="620">
        <v>1.07</v>
      </c>
      <c r="G1050" s="621">
        <v>65.42</v>
      </c>
      <c r="H1050" s="620">
        <v>0.85</v>
      </c>
      <c r="I1050" s="621">
        <v>183.38300000000001</v>
      </c>
      <c r="J1050" s="620">
        <v>0.69</v>
      </c>
      <c r="K1050" s="619">
        <f>ROUND(D1050*(ROUND(E1050*F1050,4)+ROUND(G1050*H1050,4)+ROUND(I1050*J1050,4)),4)</f>
        <v>9.1000000000000004E-3</v>
      </c>
    </row>
    <row r="1051" spans="1:11" ht="15" customHeight="1">
      <c r="A1051" s="617"/>
      <c r="B1051" s="617"/>
      <c r="C1051" s="617"/>
      <c r="D1051" s="617"/>
      <c r="E1051" s="617"/>
      <c r="F1051" s="617"/>
      <c r="G1051" s="2476" t="s">
        <v>1658</v>
      </c>
      <c r="H1051" s="2476"/>
      <c r="I1051" s="2476"/>
      <c r="J1051" s="2476"/>
      <c r="K1051" s="618">
        <f>SUM(K1048:K1050)</f>
        <v>0.498</v>
      </c>
    </row>
    <row r="1052" spans="1:11" ht="15" customHeight="1">
      <c r="A1052" s="617"/>
      <c r="B1052" s="617"/>
      <c r="C1052" s="617"/>
      <c r="D1052" s="617"/>
      <c r="E1052" s="617"/>
      <c r="F1052" s="617"/>
      <c r="G1052" s="2482" t="s">
        <v>1657</v>
      </c>
      <c r="H1052" s="2482"/>
      <c r="I1052" s="2482"/>
      <c r="J1052" s="2482"/>
      <c r="K1052" s="618">
        <f>SUM(K1033,K1042,K1046,K1051)</f>
        <v>13410.320199999998</v>
      </c>
    </row>
    <row r="1053" spans="1:11" ht="15" customHeight="1">
      <c r="A1053" s="617"/>
      <c r="B1053" s="617"/>
      <c r="C1053" s="617"/>
      <c r="D1053" s="617"/>
      <c r="E1053" s="617"/>
      <c r="F1053" s="617"/>
      <c r="G1053" s="2482" t="s">
        <v>1656</v>
      </c>
      <c r="H1053" s="2482"/>
      <c r="I1053" s="2482"/>
      <c r="J1053" s="2482"/>
      <c r="K1053" s="616">
        <f>SUM(K1052)</f>
        <v>13410.320199999998</v>
      </c>
    </row>
    <row r="1054" spans="1:11" ht="9.9499999999999993" customHeight="1">
      <c r="A1054" s="617"/>
      <c r="B1054" s="617"/>
      <c r="C1054" s="617"/>
      <c r="D1054" s="617"/>
      <c r="E1054" s="617"/>
      <c r="F1054" s="617"/>
      <c r="G1054" s="2468"/>
      <c r="H1054" s="2468"/>
      <c r="I1054" s="2468"/>
      <c r="J1054" s="2468"/>
      <c r="K1054" s="2468"/>
    </row>
    <row r="1055" spans="1:11" ht="20.100000000000001" customHeight="1">
      <c r="A1055" s="2469" t="s">
        <v>1752</v>
      </c>
      <c r="B1055" s="2469"/>
      <c r="C1055" s="2469"/>
      <c r="D1055" s="2469"/>
      <c r="E1055" s="2469"/>
      <c r="F1055" s="2469"/>
      <c r="G1055" s="2469"/>
      <c r="H1055" s="2469"/>
      <c r="I1055" s="2469"/>
      <c r="J1055" s="2469"/>
      <c r="K1055" s="2469"/>
    </row>
    <row r="1056" spans="1:11" ht="20.100000000000001" customHeight="1">
      <c r="A1056" s="2477" t="s">
        <v>1676</v>
      </c>
      <c r="B1056" s="2477"/>
      <c r="C1056" s="2477"/>
      <c r="D1056" s="2477"/>
      <c r="E1056" s="2477"/>
      <c r="F1056" s="628" t="s">
        <v>1675</v>
      </c>
      <c r="G1056" s="2472" t="s">
        <v>1670</v>
      </c>
      <c r="H1056" s="2472"/>
      <c r="I1056" s="2472" t="s">
        <v>1669</v>
      </c>
      <c r="J1056" s="2472"/>
      <c r="K1056" s="628" t="s">
        <v>1665</v>
      </c>
    </row>
    <row r="1057" spans="1:11" ht="15" customHeight="1">
      <c r="A1057" s="627" t="s">
        <v>1743</v>
      </c>
      <c r="B1057" s="2474" t="s">
        <v>1742</v>
      </c>
      <c r="C1057" s="2474"/>
      <c r="D1057" s="2474"/>
      <c r="E1057" s="2474"/>
      <c r="F1057" s="627" t="s">
        <v>8</v>
      </c>
      <c r="G1057" s="2481">
        <v>26.215</v>
      </c>
      <c r="H1057" s="2481"/>
      <c r="I1057" s="2475">
        <v>3.57</v>
      </c>
      <c r="J1057" s="2475"/>
      <c r="K1057" s="618">
        <f t="shared" ref="K1057:K1062" si="12">ROUND(ROUND(G1057,8)*I1057,4)</f>
        <v>93.587599999999995</v>
      </c>
    </row>
    <row r="1058" spans="1:11" ht="15.95" customHeight="1">
      <c r="A1058" s="627" t="s">
        <v>1741</v>
      </c>
      <c r="B1058" s="2474" t="s">
        <v>1740</v>
      </c>
      <c r="C1058" s="2474"/>
      <c r="D1058" s="2474"/>
      <c r="E1058" s="2474"/>
      <c r="F1058" s="627" t="s">
        <v>8</v>
      </c>
      <c r="G1058" s="2481">
        <v>1.85</v>
      </c>
      <c r="H1058" s="2481"/>
      <c r="I1058" s="2475">
        <v>650.77</v>
      </c>
      <c r="J1058" s="2475"/>
      <c r="K1058" s="618">
        <f t="shared" si="12"/>
        <v>1203.9245000000001</v>
      </c>
    </row>
    <row r="1059" spans="1:11" ht="15" customHeight="1">
      <c r="A1059" s="627" t="s">
        <v>1732</v>
      </c>
      <c r="B1059" s="2474" t="s">
        <v>1731</v>
      </c>
      <c r="C1059" s="2474"/>
      <c r="D1059" s="2474"/>
      <c r="E1059" s="2474"/>
      <c r="F1059" s="627" t="s">
        <v>520</v>
      </c>
      <c r="G1059" s="2481">
        <v>2076.5</v>
      </c>
      <c r="H1059" s="2481"/>
      <c r="I1059" s="2475">
        <v>13.31</v>
      </c>
      <c r="J1059" s="2475"/>
      <c r="K1059" s="618">
        <f t="shared" si="12"/>
        <v>27638.215</v>
      </c>
    </row>
    <row r="1060" spans="1:11" ht="15.95" customHeight="1">
      <c r="A1060" s="627" t="s">
        <v>1751</v>
      </c>
      <c r="B1060" s="2474" t="s">
        <v>1750</v>
      </c>
      <c r="C1060" s="2474"/>
      <c r="D1060" s="2474"/>
      <c r="E1060" s="2474"/>
      <c r="F1060" s="627" t="s">
        <v>8</v>
      </c>
      <c r="G1060" s="2481">
        <v>26.215</v>
      </c>
      <c r="H1060" s="2481"/>
      <c r="I1060" s="2475">
        <v>538.47</v>
      </c>
      <c r="J1060" s="2475"/>
      <c r="K1060" s="618">
        <f t="shared" si="12"/>
        <v>14115.991099999999</v>
      </c>
    </row>
    <row r="1061" spans="1:11" ht="15" customHeight="1">
      <c r="A1061" s="627" t="s">
        <v>1725</v>
      </c>
      <c r="B1061" s="2474" t="s">
        <v>1724</v>
      </c>
      <c r="C1061" s="2474"/>
      <c r="D1061" s="2474"/>
      <c r="E1061" s="2474"/>
      <c r="F1061" s="627" t="s">
        <v>8</v>
      </c>
      <c r="G1061" s="2481">
        <v>9.2249999999999996</v>
      </c>
      <c r="H1061" s="2481"/>
      <c r="I1061" s="2475">
        <v>527.67999999999995</v>
      </c>
      <c r="J1061" s="2475"/>
      <c r="K1061" s="618">
        <f t="shared" si="12"/>
        <v>4867.848</v>
      </c>
    </row>
    <row r="1062" spans="1:11" ht="15.95" customHeight="1">
      <c r="A1062" s="627" t="s">
        <v>1723</v>
      </c>
      <c r="B1062" s="2474" t="s">
        <v>1722</v>
      </c>
      <c r="C1062" s="2474"/>
      <c r="D1062" s="2474"/>
      <c r="E1062" s="2474"/>
      <c r="F1062" s="627" t="s">
        <v>9</v>
      </c>
      <c r="G1062" s="2481">
        <v>108.5</v>
      </c>
      <c r="H1062" s="2481"/>
      <c r="I1062" s="2475">
        <v>76.86</v>
      </c>
      <c r="J1062" s="2475"/>
      <c r="K1062" s="618">
        <f t="shared" si="12"/>
        <v>8339.31</v>
      </c>
    </row>
    <row r="1063" spans="1:11" ht="15" customHeight="1">
      <c r="A1063" s="617"/>
      <c r="B1063" s="617"/>
      <c r="C1063" s="617"/>
      <c r="D1063" s="617"/>
      <c r="E1063" s="617"/>
      <c r="F1063" s="617"/>
      <c r="G1063" s="2476" t="s">
        <v>1672</v>
      </c>
      <c r="H1063" s="2476"/>
      <c r="I1063" s="2476"/>
      <c r="J1063" s="2476"/>
      <c r="K1063" s="626">
        <f>SUM(K1057:K1062)</f>
        <v>56258.876199999999</v>
      </c>
    </row>
    <row r="1064" spans="1:11" ht="15" customHeight="1">
      <c r="A1064" s="617"/>
      <c r="B1064" s="617"/>
      <c r="C1064" s="617"/>
      <c r="D1064" s="617"/>
      <c r="E1064" s="617"/>
      <c r="F1064" s="617"/>
      <c r="G1064" s="2482" t="s">
        <v>1657</v>
      </c>
      <c r="H1064" s="2482"/>
      <c r="I1064" s="2482"/>
      <c r="J1064" s="2482"/>
      <c r="K1064" s="618">
        <f>SUM(K1063)</f>
        <v>56258.876199999999</v>
      </c>
    </row>
    <row r="1065" spans="1:11" ht="15" customHeight="1">
      <c r="A1065" s="617"/>
      <c r="B1065" s="617"/>
      <c r="C1065" s="617"/>
      <c r="D1065" s="617"/>
      <c r="E1065" s="617"/>
      <c r="F1065" s="617"/>
      <c r="G1065" s="2482" t="s">
        <v>1656</v>
      </c>
      <c r="H1065" s="2482"/>
      <c r="I1065" s="2482"/>
      <c r="J1065" s="2482"/>
      <c r="K1065" s="616">
        <f>SUM(K1064)</f>
        <v>56258.876199999999</v>
      </c>
    </row>
    <row r="1066" spans="1:11" ht="9.9499999999999993" customHeight="1">
      <c r="A1066" s="617"/>
      <c r="B1066" s="617"/>
      <c r="C1066" s="617"/>
      <c r="D1066" s="617"/>
      <c r="E1066" s="617"/>
      <c r="F1066" s="617"/>
      <c r="G1066" s="2468"/>
      <c r="H1066" s="2468"/>
      <c r="I1066" s="2468"/>
      <c r="J1066" s="2468"/>
      <c r="K1066" s="2468"/>
    </row>
    <row r="1067" spans="1:11" ht="20.100000000000001" customHeight="1">
      <c r="A1067" s="2469" t="s">
        <v>1749</v>
      </c>
      <c r="B1067" s="2469"/>
      <c r="C1067" s="2469"/>
      <c r="D1067" s="2469"/>
      <c r="E1067" s="2469"/>
      <c r="F1067" s="2469"/>
      <c r="G1067" s="2469"/>
      <c r="H1067" s="2469"/>
      <c r="I1067" s="2469"/>
      <c r="J1067" s="2469"/>
      <c r="K1067" s="2469"/>
    </row>
    <row r="1068" spans="1:11" ht="20.100000000000001" customHeight="1">
      <c r="A1068" s="2477" t="s">
        <v>1676</v>
      </c>
      <c r="B1068" s="2477"/>
      <c r="C1068" s="2477"/>
      <c r="D1068" s="2477"/>
      <c r="E1068" s="2477"/>
      <c r="F1068" s="628" t="s">
        <v>1675</v>
      </c>
      <c r="G1068" s="2472" t="s">
        <v>1670</v>
      </c>
      <c r="H1068" s="2472"/>
      <c r="I1068" s="2472" t="s">
        <v>1669</v>
      </c>
      <c r="J1068" s="2472"/>
      <c r="K1068" s="628" t="s">
        <v>1665</v>
      </c>
    </row>
    <row r="1069" spans="1:11" ht="15" customHeight="1">
      <c r="A1069" s="627" t="s">
        <v>1743</v>
      </c>
      <c r="B1069" s="2474" t="s">
        <v>1742</v>
      </c>
      <c r="C1069" s="2474"/>
      <c r="D1069" s="2474"/>
      <c r="E1069" s="2474"/>
      <c r="F1069" s="627" t="s">
        <v>8</v>
      </c>
      <c r="G1069" s="2481">
        <v>3.75</v>
      </c>
      <c r="H1069" s="2481"/>
      <c r="I1069" s="2487">
        <v>3.57</v>
      </c>
      <c r="J1069" s="2487"/>
      <c r="K1069" s="633">
        <f t="shared" ref="K1069:K1076" si="13">ROUND(ROUND(G1069,8)*I1069,2)</f>
        <v>13.39</v>
      </c>
    </row>
    <row r="1070" spans="1:11" ht="15.95" customHeight="1">
      <c r="A1070" s="627" t="s">
        <v>1741</v>
      </c>
      <c r="B1070" s="2474" t="s">
        <v>1740</v>
      </c>
      <c r="C1070" s="2474"/>
      <c r="D1070" s="2474"/>
      <c r="E1070" s="2474"/>
      <c r="F1070" s="627" t="s">
        <v>8</v>
      </c>
      <c r="G1070" s="2481">
        <v>0.18</v>
      </c>
      <c r="H1070" s="2481"/>
      <c r="I1070" s="2487">
        <v>650.77</v>
      </c>
      <c r="J1070" s="2487"/>
      <c r="K1070" s="633">
        <f t="shared" si="13"/>
        <v>117.14</v>
      </c>
    </row>
    <row r="1071" spans="1:11" ht="15" customHeight="1">
      <c r="A1071" s="627" t="s">
        <v>1732</v>
      </c>
      <c r="B1071" s="2474" t="s">
        <v>1731</v>
      </c>
      <c r="C1071" s="2474"/>
      <c r="D1071" s="2474"/>
      <c r="E1071" s="2474"/>
      <c r="F1071" s="627" t="s">
        <v>520</v>
      </c>
      <c r="G1071" s="2481">
        <v>264.7</v>
      </c>
      <c r="H1071" s="2481"/>
      <c r="I1071" s="2487">
        <v>13.31</v>
      </c>
      <c r="J1071" s="2487"/>
      <c r="K1071" s="633">
        <f t="shared" si="13"/>
        <v>3523.16</v>
      </c>
    </row>
    <row r="1072" spans="1:11" ht="15" customHeight="1">
      <c r="A1072" s="627" t="s">
        <v>1725</v>
      </c>
      <c r="B1072" s="2474" t="s">
        <v>1724</v>
      </c>
      <c r="C1072" s="2474"/>
      <c r="D1072" s="2474"/>
      <c r="E1072" s="2474"/>
      <c r="F1072" s="627" t="s">
        <v>8</v>
      </c>
      <c r="G1072" s="2481">
        <v>0.43</v>
      </c>
      <c r="H1072" s="2481"/>
      <c r="I1072" s="2487">
        <v>527.67999999999995</v>
      </c>
      <c r="J1072" s="2487"/>
      <c r="K1072" s="633">
        <f t="shared" si="13"/>
        <v>226.9</v>
      </c>
    </row>
    <row r="1073" spans="1:11" ht="15.95" customHeight="1">
      <c r="A1073" s="627" t="s">
        <v>1739</v>
      </c>
      <c r="B1073" s="2474" t="s">
        <v>1738</v>
      </c>
      <c r="C1073" s="2474"/>
      <c r="D1073" s="2474"/>
      <c r="E1073" s="2474"/>
      <c r="F1073" s="627" t="s">
        <v>8</v>
      </c>
      <c r="G1073" s="2481">
        <v>3.75</v>
      </c>
      <c r="H1073" s="2481"/>
      <c r="I1073" s="2487">
        <v>560.05999999999995</v>
      </c>
      <c r="J1073" s="2487"/>
      <c r="K1073" s="633">
        <f t="shared" si="13"/>
        <v>2100.23</v>
      </c>
    </row>
    <row r="1074" spans="1:11" ht="15.95" customHeight="1">
      <c r="A1074" s="627" t="s">
        <v>1730</v>
      </c>
      <c r="B1074" s="2474" t="s">
        <v>1729</v>
      </c>
      <c r="C1074" s="2474"/>
      <c r="D1074" s="2474"/>
      <c r="E1074" s="2474"/>
      <c r="F1074" s="627" t="s">
        <v>8</v>
      </c>
      <c r="G1074" s="2481">
        <v>12.25</v>
      </c>
      <c r="H1074" s="2481"/>
      <c r="I1074" s="2487">
        <v>59.72</v>
      </c>
      <c r="J1074" s="2487"/>
      <c r="K1074" s="633">
        <f t="shared" si="13"/>
        <v>731.57</v>
      </c>
    </row>
    <row r="1075" spans="1:11" ht="15.95" customHeight="1">
      <c r="A1075" s="627" t="s">
        <v>1748</v>
      </c>
      <c r="B1075" s="2474" t="s">
        <v>1747</v>
      </c>
      <c r="C1075" s="2474"/>
      <c r="D1075" s="2474"/>
      <c r="E1075" s="2474"/>
      <c r="F1075" s="627" t="s">
        <v>9</v>
      </c>
      <c r="G1075" s="2481">
        <v>18.5</v>
      </c>
      <c r="H1075" s="2481"/>
      <c r="I1075" s="2487">
        <v>82.64</v>
      </c>
      <c r="J1075" s="2487"/>
      <c r="K1075" s="633">
        <f t="shared" si="13"/>
        <v>1528.84</v>
      </c>
    </row>
    <row r="1076" spans="1:11" ht="15" customHeight="1">
      <c r="A1076" s="627" t="s">
        <v>1746</v>
      </c>
      <c r="B1076" s="2474" t="s">
        <v>1745</v>
      </c>
      <c r="C1076" s="2474"/>
      <c r="D1076" s="2474"/>
      <c r="E1076" s="2474"/>
      <c r="F1076" s="627" t="s">
        <v>1342</v>
      </c>
      <c r="G1076" s="2481">
        <v>6</v>
      </c>
      <c r="H1076" s="2481"/>
      <c r="I1076" s="2487">
        <v>1.03</v>
      </c>
      <c r="J1076" s="2487"/>
      <c r="K1076" s="633">
        <f t="shared" si="13"/>
        <v>6.18</v>
      </c>
    </row>
    <row r="1077" spans="1:11" ht="15" customHeight="1">
      <c r="A1077" s="617"/>
      <c r="B1077" s="617"/>
      <c r="C1077" s="617"/>
      <c r="D1077" s="617"/>
      <c r="E1077" s="617"/>
      <c r="F1077" s="617"/>
      <c r="G1077" s="2476" t="s">
        <v>1672</v>
      </c>
      <c r="H1077" s="2476"/>
      <c r="I1077" s="2476"/>
      <c r="J1077" s="2476"/>
      <c r="K1077" s="616">
        <f>SUM(K1069:K1076)</f>
        <v>8247.41</v>
      </c>
    </row>
    <row r="1078" spans="1:11" ht="15" customHeight="1">
      <c r="A1078" s="617"/>
      <c r="B1078" s="617"/>
      <c r="C1078" s="617"/>
      <c r="D1078" s="617"/>
      <c r="E1078" s="617"/>
      <c r="F1078" s="617"/>
      <c r="G1078" s="2482" t="s">
        <v>1657</v>
      </c>
      <c r="H1078" s="2482"/>
      <c r="I1078" s="2482"/>
      <c r="J1078" s="2482"/>
      <c r="K1078" s="633">
        <f>SUM(K1077)</f>
        <v>8247.41</v>
      </c>
    </row>
    <row r="1079" spans="1:11" ht="15" customHeight="1">
      <c r="A1079" s="617"/>
      <c r="B1079" s="617"/>
      <c r="C1079" s="617"/>
      <c r="D1079" s="617"/>
      <c r="E1079" s="617"/>
      <c r="F1079" s="617"/>
      <c r="G1079" s="2482" t="s">
        <v>1656</v>
      </c>
      <c r="H1079" s="2482"/>
      <c r="I1079" s="2482"/>
      <c r="J1079" s="2482"/>
      <c r="K1079" s="616">
        <f>SUM(K1078)</f>
        <v>8247.41</v>
      </c>
    </row>
    <row r="1080" spans="1:11" ht="9.9499999999999993" customHeight="1">
      <c r="A1080" s="617"/>
      <c r="B1080" s="617"/>
      <c r="C1080" s="617"/>
      <c r="D1080" s="617"/>
      <c r="E1080" s="617"/>
      <c r="F1080" s="617"/>
      <c r="G1080" s="2468"/>
      <c r="H1080" s="2468"/>
      <c r="I1080" s="2468"/>
      <c r="J1080" s="2468"/>
      <c r="K1080" s="2468"/>
    </row>
    <row r="1081" spans="1:11" ht="20.100000000000001" customHeight="1">
      <c r="A1081" s="2469" t="s">
        <v>1744</v>
      </c>
      <c r="B1081" s="2469"/>
      <c r="C1081" s="2469"/>
      <c r="D1081" s="2469"/>
      <c r="E1081" s="2469"/>
      <c r="F1081" s="2469"/>
      <c r="G1081" s="2469"/>
      <c r="H1081" s="2469"/>
      <c r="I1081" s="2469"/>
      <c r="J1081" s="2469"/>
      <c r="K1081" s="2469"/>
    </row>
    <row r="1082" spans="1:11" ht="20.100000000000001" customHeight="1">
      <c r="A1082" s="2477" t="s">
        <v>1676</v>
      </c>
      <c r="B1082" s="2477"/>
      <c r="C1082" s="2477"/>
      <c r="D1082" s="2477"/>
      <c r="E1082" s="2477"/>
      <c r="F1082" s="628" t="s">
        <v>1675</v>
      </c>
      <c r="G1082" s="2472" t="s">
        <v>1670</v>
      </c>
      <c r="H1082" s="2472"/>
      <c r="I1082" s="2472" t="s">
        <v>1669</v>
      </c>
      <c r="J1082" s="2472"/>
      <c r="K1082" s="628" t="s">
        <v>1665</v>
      </c>
    </row>
    <row r="1083" spans="1:11" ht="15" customHeight="1">
      <c r="A1083" s="627" t="s">
        <v>1743</v>
      </c>
      <c r="B1083" s="2474" t="s">
        <v>1742</v>
      </c>
      <c r="C1083" s="2474"/>
      <c r="D1083" s="2474"/>
      <c r="E1083" s="2474"/>
      <c r="F1083" s="627" t="s">
        <v>8</v>
      </c>
      <c r="G1083" s="2481">
        <v>28.684999999999999</v>
      </c>
      <c r="H1083" s="2481"/>
      <c r="I1083" s="2487">
        <v>3.57</v>
      </c>
      <c r="J1083" s="2487"/>
      <c r="K1083" s="633">
        <f t="shared" ref="K1083:K1088" si="14">ROUND(ROUND(G1083,8)*I1083,2)</f>
        <v>102.41</v>
      </c>
    </row>
    <row r="1084" spans="1:11" ht="15.95" customHeight="1">
      <c r="A1084" s="627" t="s">
        <v>1741</v>
      </c>
      <c r="B1084" s="2474" t="s">
        <v>1740</v>
      </c>
      <c r="C1084" s="2474"/>
      <c r="D1084" s="2474"/>
      <c r="E1084" s="2474"/>
      <c r="F1084" s="627" t="s">
        <v>8</v>
      </c>
      <c r="G1084" s="2481">
        <v>2.2555000000000001</v>
      </c>
      <c r="H1084" s="2481"/>
      <c r="I1084" s="2487">
        <v>650.77</v>
      </c>
      <c r="J1084" s="2487"/>
      <c r="K1084" s="633">
        <f t="shared" si="14"/>
        <v>1467.81</v>
      </c>
    </row>
    <row r="1085" spans="1:11" ht="15" customHeight="1">
      <c r="A1085" s="627" t="s">
        <v>1732</v>
      </c>
      <c r="B1085" s="2474" t="s">
        <v>1731</v>
      </c>
      <c r="C1085" s="2474"/>
      <c r="D1085" s="2474"/>
      <c r="E1085" s="2474"/>
      <c r="F1085" s="627" t="s">
        <v>520</v>
      </c>
      <c r="G1085" s="2481">
        <v>1965</v>
      </c>
      <c r="H1085" s="2481"/>
      <c r="I1085" s="2487">
        <v>13.31</v>
      </c>
      <c r="J1085" s="2487"/>
      <c r="K1085" s="633">
        <f t="shared" si="14"/>
        <v>26154.15</v>
      </c>
    </row>
    <row r="1086" spans="1:11" ht="15" customHeight="1">
      <c r="A1086" s="627" t="s">
        <v>1725</v>
      </c>
      <c r="B1086" s="2474" t="s">
        <v>1724</v>
      </c>
      <c r="C1086" s="2474"/>
      <c r="D1086" s="2474"/>
      <c r="E1086" s="2474"/>
      <c r="F1086" s="627" t="s">
        <v>8</v>
      </c>
      <c r="G1086" s="2481">
        <v>8.5150000000000006</v>
      </c>
      <c r="H1086" s="2481"/>
      <c r="I1086" s="2487">
        <v>527.67999999999995</v>
      </c>
      <c r="J1086" s="2487"/>
      <c r="K1086" s="633">
        <f t="shared" si="14"/>
        <v>4493.2</v>
      </c>
    </row>
    <row r="1087" spans="1:11" ht="15.95" customHeight="1">
      <c r="A1087" s="627" t="s">
        <v>1739</v>
      </c>
      <c r="B1087" s="2474" t="s">
        <v>1738</v>
      </c>
      <c r="C1087" s="2474"/>
      <c r="D1087" s="2474"/>
      <c r="E1087" s="2474"/>
      <c r="F1087" s="627" t="s">
        <v>8</v>
      </c>
      <c r="G1087" s="2481">
        <v>28.684999999999999</v>
      </c>
      <c r="H1087" s="2481"/>
      <c r="I1087" s="2487">
        <v>560.05999999999995</v>
      </c>
      <c r="J1087" s="2487"/>
      <c r="K1087" s="633">
        <f t="shared" si="14"/>
        <v>16065.32</v>
      </c>
    </row>
    <row r="1088" spans="1:11" ht="15" customHeight="1">
      <c r="A1088" s="627" t="s">
        <v>1737</v>
      </c>
      <c r="B1088" s="2474" t="s">
        <v>1736</v>
      </c>
      <c r="C1088" s="2474"/>
      <c r="D1088" s="2474"/>
      <c r="E1088" s="2474"/>
      <c r="F1088" s="627" t="s">
        <v>9</v>
      </c>
      <c r="G1088" s="2481">
        <v>142.30500000000001</v>
      </c>
      <c r="H1088" s="2481"/>
      <c r="I1088" s="2487">
        <v>112.1</v>
      </c>
      <c r="J1088" s="2487"/>
      <c r="K1088" s="633">
        <f t="shared" si="14"/>
        <v>15952.39</v>
      </c>
    </row>
    <row r="1089" spans="1:11" ht="15" customHeight="1">
      <c r="A1089" s="617"/>
      <c r="B1089" s="617"/>
      <c r="C1089" s="617"/>
      <c r="D1089" s="617"/>
      <c r="E1089" s="617"/>
      <c r="F1089" s="617"/>
      <c r="G1089" s="2476" t="s">
        <v>1672</v>
      </c>
      <c r="H1089" s="2476"/>
      <c r="I1089" s="2476"/>
      <c r="J1089" s="2476"/>
      <c r="K1089" s="616">
        <f>SUM(K1083:K1088)</f>
        <v>64235.28</v>
      </c>
    </row>
    <row r="1090" spans="1:11" ht="15" customHeight="1">
      <c r="A1090" s="617"/>
      <c r="B1090" s="617"/>
      <c r="C1090" s="617"/>
      <c r="D1090" s="617"/>
      <c r="E1090" s="617"/>
      <c r="F1090" s="617"/>
      <c r="G1090" s="2482" t="s">
        <v>1657</v>
      </c>
      <c r="H1090" s="2482"/>
      <c r="I1090" s="2482"/>
      <c r="J1090" s="2482"/>
      <c r="K1090" s="633">
        <f>SUM(K1089)</f>
        <v>64235.28</v>
      </c>
    </row>
    <row r="1091" spans="1:11" ht="15" customHeight="1">
      <c r="A1091" s="617"/>
      <c r="B1091" s="617"/>
      <c r="C1091" s="617"/>
      <c r="D1091" s="617"/>
      <c r="E1091" s="617"/>
      <c r="F1091" s="617"/>
      <c r="G1091" s="2482" t="s">
        <v>1656</v>
      </c>
      <c r="H1091" s="2482"/>
      <c r="I1091" s="2482"/>
      <c r="J1091" s="2482"/>
      <c r="K1091" s="616">
        <f>SUM(K1090)</f>
        <v>64235.28</v>
      </c>
    </row>
    <row r="1092" spans="1:11" ht="9.9499999999999993" customHeight="1">
      <c r="A1092" s="617"/>
      <c r="B1092" s="617"/>
      <c r="C1092" s="617"/>
      <c r="D1092" s="617"/>
      <c r="E1092" s="617"/>
      <c r="F1092" s="617"/>
      <c r="G1092" s="2468"/>
      <c r="H1092" s="2468"/>
      <c r="I1092" s="2468"/>
      <c r="J1092" s="2468"/>
      <c r="K1092" s="2468"/>
    </row>
    <row r="1093" spans="1:11" ht="20.100000000000001" customHeight="1">
      <c r="A1093" s="2469" t="s">
        <v>1735</v>
      </c>
      <c r="B1093" s="2469"/>
      <c r="C1093" s="2469"/>
      <c r="D1093" s="2469"/>
      <c r="E1093" s="2469"/>
      <c r="F1093" s="2469"/>
      <c r="G1093" s="2469"/>
      <c r="H1093" s="2469"/>
      <c r="I1093" s="2469"/>
      <c r="J1093" s="2469"/>
      <c r="K1093" s="2469"/>
    </row>
    <row r="1094" spans="1:11" ht="20.100000000000001" customHeight="1">
      <c r="A1094" s="2477" t="s">
        <v>1676</v>
      </c>
      <c r="B1094" s="2477"/>
      <c r="C1094" s="2477"/>
      <c r="D1094" s="2477"/>
      <c r="E1094" s="2477"/>
      <c r="F1094" s="628" t="s">
        <v>1675</v>
      </c>
      <c r="G1094" s="2472" t="s">
        <v>1670</v>
      </c>
      <c r="H1094" s="2472"/>
      <c r="I1094" s="2472" t="s">
        <v>1669</v>
      </c>
      <c r="J1094" s="2472"/>
      <c r="K1094" s="628" t="s">
        <v>1665</v>
      </c>
    </row>
    <row r="1095" spans="1:11" ht="15.95" customHeight="1">
      <c r="A1095" s="627" t="s">
        <v>1734</v>
      </c>
      <c r="B1095" s="2474" t="s">
        <v>1733</v>
      </c>
      <c r="C1095" s="2474"/>
      <c r="D1095" s="2474"/>
      <c r="E1095" s="2474"/>
      <c r="F1095" s="627" t="s">
        <v>8</v>
      </c>
      <c r="G1095" s="2481">
        <v>0.6</v>
      </c>
      <c r="H1095" s="2481"/>
      <c r="I1095" s="2487">
        <v>523.34</v>
      </c>
      <c r="J1095" s="2487"/>
      <c r="K1095" s="633">
        <f t="shared" ref="K1095:K1100" si="15">ROUND(ROUND(G1095,8)*I1095,2)</f>
        <v>314</v>
      </c>
    </row>
    <row r="1096" spans="1:11" ht="15" customHeight="1">
      <c r="A1096" s="627" t="s">
        <v>1732</v>
      </c>
      <c r="B1096" s="2474" t="s">
        <v>1731</v>
      </c>
      <c r="C1096" s="2474"/>
      <c r="D1096" s="2474"/>
      <c r="E1096" s="2474"/>
      <c r="F1096" s="627" t="s">
        <v>520</v>
      </c>
      <c r="G1096" s="2481">
        <v>986.9</v>
      </c>
      <c r="H1096" s="2481"/>
      <c r="I1096" s="2487">
        <v>13.31</v>
      </c>
      <c r="J1096" s="2487"/>
      <c r="K1096" s="633">
        <f t="shared" si="15"/>
        <v>13135.64</v>
      </c>
    </row>
    <row r="1097" spans="1:11" ht="15.95" customHeight="1">
      <c r="A1097" s="627" t="s">
        <v>1727</v>
      </c>
      <c r="B1097" s="2474" t="s">
        <v>1726</v>
      </c>
      <c r="C1097" s="2474"/>
      <c r="D1097" s="2474"/>
      <c r="E1097" s="2474"/>
      <c r="F1097" s="627" t="s">
        <v>8</v>
      </c>
      <c r="G1097" s="2481">
        <v>13.44</v>
      </c>
      <c r="H1097" s="2481"/>
      <c r="I1097" s="2487">
        <v>446.82</v>
      </c>
      <c r="J1097" s="2487"/>
      <c r="K1097" s="633">
        <f t="shared" si="15"/>
        <v>6005.26</v>
      </c>
    </row>
    <row r="1098" spans="1:11" ht="15" customHeight="1">
      <c r="A1098" s="627" t="s">
        <v>1725</v>
      </c>
      <c r="B1098" s="2474" t="s">
        <v>1724</v>
      </c>
      <c r="C1098" s="2474"/>
      <c r="D1098" s="2474"/>
      <c r="E1098" s="2474"/>
      <c r="F1098" s="627" t="s">
        <v>8</v>
      </c>
      <c r="G1098" s="2481">
        <v>1.35</v>
      </c>
      <c r="H1098" s="2481"/>
      <c r="I1098" s="2487">
        <v>527.67999999999995</v>
      </c>
      <c r="J1098" s="2487"/>
      <c r="K1098" s="633">
        <f t="shared" si="15"/>
        <v>712.37</v>
      </c>
    </row>
    <row r="1099" spans="1:11" ht="15.95" customHeight="1">
      <c r="A1099" s="627" t="s">
        <v>1730</v>
      </c>
      <c r="B1099" s="2474" t="s">
        <v>1729</v>
      </c>
      <c r="C1099" s="2474"/>
      <c r="D1099" s="2474"/>
      <c r="E1099" s="2474"/>
      <c r="F1099" s="627" t="s">
        <v>8</v>
      </c>
      <c r="G1099" s="2481">
        <v>48</v>
      </c>
      <c r="H1099" s="2481"/>
      <c r="I1099" s="2487">
        <v>59.72</v>
      </c>
      <c r="J1099" s="2487"/>
      <c r="K1099" s="633">
        <f t="shared" si="15"/>
        <v>2866.56</v>
      </c>
    </row>
    <row r="1100" spans="1:11" ht="15.95" customHeight="1">
      <c r="A1100" s="627" t="s">
        <v>1723</v>
      </c>
      <c r="B1100" s="2474" t="s">
        <v>1722</v>
      </c>
      <c r="C1100" s="2474"/>
      <c r="D1100" s="2474"/>
      <c r="E1100" s="2474"/>
      <c r="F1100" s="627" t="s">
        <v>9</v>
      </c>
      <c r="G1100" s="2481">
        <v>42.99</v>
      </c>
      <c r="H1100" s="2481"/>
      <c r="I1100" s="2487">
        <v>76.86</v>
      </c>
      <c r="J1100" s="2487"/>
      <c r="K1100" s="633">
        <f t="shared" si="15"/>
        <v>3304.21</v>
      </c>
    </row>
    <row r="1101" spans="1:11" ht="15" customHeight="1">
      <c r="A1101" s="617"/>
      <c r="B1101" s="617"/>
      <c r="C1101" s="617"/>
      <c r="D1101" s="617"/>
      <c r="E1101" s="617"/>
      <c r="F1101" s="617"/>
      <c r="G1101" s="2476" t="s">
        <v>1672</v>
      </c>
      <c r="H1101" s="2476"/>
      <c r="I1101" s="2476"/>
      <c r="J1101" s="2476"/>
      <c r="K1101" s="616">
        <f>SUM(K1095:K1100)</f>
        <v>26338.04</v>
      </c>
    </row>
    <row r="1102" spans="1:11" ht="15" customHeight="1">
      <c r="A1102" s="617"/>
      <c r="B1102" s="617"/>
      <c r="C1102" s="617"/>
      <c r="D1102" s="617"/>
      <c r="E1102" s="617"/>
      <c r="F1102" s="617"/>
      <c r="G1102" s="2482" t="s">
        <v>1657</v>
      </c>
      <c r="H1102" s="2482"/>
      <c r="I1102" s="2482"/>
      <c r="J1102" s="2482"/>
      <c r="K1102" s="633">
        <f>SUM(K1101)</f>
        <v>26338.04</v>
      </c>
    </row>
    <row r="1103" spans="1:11" ht="15" customHeight="1">
      <c r="A1103" s="617"/>
      <c r="B1103" s="617"/>
      <c r="C1103" s="617"/>
      <c r="D1103" s="617"/>
      <c r="E1103" s="617"/>
      <c r="F1103" s="617"/>
      <c r="G1103" s="2482" t="s">
        <v>1656</v>
      </c>
      <c r="H1103" s="2482"/>
      <c r="I1103" s="2482"/>
      <c r="J1103" s="2482"/>
      <c r="K1103" s="616">
        <f>SUM(K1102)</f>
        <v>26338.04</v>
      </c>
    </row>
    <row r="1104" spans="1:11" ht="9.9499999999999993" customHeight="1">
      <c r="A1104" s="617"/>
      <c r="B1104" s="617"/>
      <c r="C1104" s="617"/>
      <c r="D1104" s="617"/>
      <c r="E1104" s="617"/>
      <c r="F1104" s="617"/>
      <c r="G1104" s="2468"/>
      <c r="H1104" s="2468"/>
      <c r="I1104" s="2468"/>
      <c r="J1104" s="2468"/>
      <c r="K1104" s="2468"/>
    </row>
    <row r="1105" spans="1:11" ht="20.100000000000001" customHeight="1">
      <c r="A1105" s="2469" t="s">
        <v>1728</v>
      </c>
      <c r="B1105" s="2469"/>
      <c r="C1105" s="2469"/>
      <c r="D1105" s="2469"/>
      <c r="E1105" s="2469"/>
      <c r="F1105" s="2469"/>
      <c r="G1105" s="2469"/>
      <c r="H1105" s="2469"/>
      <c r="I1105" s="2469"/>
      <c r="J1105" s="2469"/>
      <c r="K1105" s="2469"/>
    </row>
    <row r="1106" spans="1:11" ht="20.100000000000001" customHeight="1">
      <c r="A1106" s="2477" t="s">
        <v>1676</v>
      </c>
      <c r="B1106" s="2477"/>
      <c r="C1106" s="2477"/>
      <c r="D1106" s="2477"/>
      <c r="E1106" s="2477"/>
      <c r="F1106" s="628" t="s">
        <v>1675</v>
      </c>
      <c r="G1106" s="2472" t="s">
        <v>1670</v>
      </c>
      <c r="H1106" s="2472"/>
      <c r="I1106" s="2472" t="s">
        <v>1669</v>
      </c>
      <c r="J1106" s="2472"/>
      <c r="K1106" s="628" t="s">
        <v>1665</v>
      </c>
    </row>
    <row r="1107" spans="1:11" ht="15.95" customHeight="1">
      <c r="A1107" s="627" t="s">
        <v>1727</v>
      </c>
      <c r="B1107" s="2474" t="s">
        <v>1726</v>
      </c>
      <c r="C1107" s="2474"/>
      <c r="D1107" s="2474"/>
      <c r="E1107" s="2474"/>
      <c r="F1107" s="627" t="s">
        <v>8</v>
      </c>
      <c r="G1107" s="2481">
        <v>44.664999999999999</v>
      </c>
      <c r="H1107" s="2481"/>
      <c r="I1107" s="2487">
        <v>446.82</v>
      </c>
      <c r="J1107" s="2487"/>
      <c r="K1107" s="633">
        <f>ROUND(ROUND(G1107,8)*I1107,2)</f>
        <v>19957.22</v>
      </c>
    </row>
    <row r="1108" spans="1:11" ht="15" customHeight="1">
      <c r="A1108" s="627" t="s">
        <v>1725</v>
      </c>
      <c r="B1108" s="2474" t="s">
        <v>1724</v>
      </c>
      <c r="C1108" s="2474"/>
      <c r="D1108" s="2474"/>
      <c r="E1108" s="2474"/>
      <c r="F1108" s="627" t="s">
        <v>8</v>
      </c>
      <c r="G1108" s="2481">
        <v>2.0550000000000002</v>
      </c>
      <c r="H1108" s="2481"/>
      <c r="I1108" s="2487">
        <v>527.67999999999995</v>
      </c>
      <c r="J1108" s="2487"/>
      <c r="K1108" s="633">
        <f>ROUND(ROUND(G1108,8)*I1108,2)</f>
        <v>1084.3800000000001</v>
      </c>
    </row>
    <row r="1109" spans="1:11" ht="15.95" customHeight="1">
      <c r="A1109" s="627" t="s">
        <v>1723</v>
      </c>
      <c r="B1109" s="2474" t="s">
        <v>1722</v>
      </c>
      <c r="C1109" s="2474"/>
      <c r="D1109" s="2474"/>
      <c r="E1109" s="2474"/>
      <c r="F1109" s="627" t="s">
        <v>9</v>
      </c>
      <c r="G1109" s="2481">
        <v>80.05</v>
      </c>
      <c r="H1109" s="2481"/>
      <c r="I1109" s="2487">
        <v>76.86</v>
      </c>
      <c r="J1109" s="2487"/>
      <c r="K1109" s="633">
        <f>ROUND(ROUND(G1109,8)*I1109,2)</f>
        <v>6152.64</v>
      </c>
    </row>
    <row r="1110" spans="1:11" ht="15" customHeight="1">
      <c r="A1110" s="617"/>
      <c r="B1110" s="617"/>
      <c r="C1110" s="617"/>
      <c r="D1110" s="617"/>
      <c r="E1110" s="617"/>
      <c r="F1110" s="617"/>
      <c r="G1110" s="2476" t="s">
        <v>1672</v>
      </c>
      <c r="H1110" s="2476"/>
      <c r="I1110" s="2476"/>
      <c r="J1110" s="2476"/>
      <c r="K1110" s="616">
        <f>SUM(K1107:K1109)</f>
        <v>27194.240000000002</v>
      </c>
    </row>
    <row r="1111" spans="1:11" ht="15" customHeight="1">
      <c r="A1111" s="617"/>
      <c r="B1111" s="617"/>
      <c r="C1111" s="617"/>
      <c r="D1111" s="617"/>
      <c r="E1111" s="617"/>
      <c r="F1111" s="617"/>
      <c r="G1111" s="2482" t="s">
        <v>1657</v>
      </c>
      <c r="H1111" s="2482"/>
      <c r="I1111" s="2482"/>
      <c r="J1111" s="2482"/>
      <c r="K1111" s="633">
        <f>SUM(K1110)</f>
        <v>27194.240000000002</v>
      </c>
    </row>
    <row r="1112" spans="1:11" ht="15" customHeight="1">
      <c r="A1112" s="617"/>
      <c r="B1112" s="617"/>
      <c r="C1112" s="617"/>
      <c r="D1112" s="617"/>
      <c r="E1112" s="617"/>
      <c r="F1112" s="617"/>
      <c r="G1112" s="2482" t="s">
        <v>1656</v>
      </c>
      <c r="H1112" s="2482"/>
      <c r="I1112" s="2482"/>
      <c r="J1112" s="2482"/>
      <c r="K1112" s="616">
        <f>SUM(K1111)</f>
        <v>27194.240000000002</v>
      </c>
    </row>
    <row r="1113" spans="1:11" ht="9.9499999999999993" customHeight="1">
      <c r="A1113" s="617"/>
      <c r="B1113" s="617"/>
      <c r="C1113" s="617"/>
      <c r="D1113" s="617"/>
      <c r="E1113" s="617"/>
      <c r="F1113" s="617"/>
      <c r="G1113" s="2468"/>
      <c r="H1113" s="2468"/>
      <c r="I1113" s="2468"/>
      <c r="J1113" s="2468"/>
      <c r="K1113" s="2468"/>
    </row>
    <row r="1114" spans="1:11" ht="20.100000000000001" customHeight="1">
      <c r="A1114" s="2469" t="s">
        <v>1721</v>
      </c>
      <c r="B1114" s="2469"/>
      <c r="C1114" s="2469"/>
      <c r="D1114" s="2469"/>
      <c r="E1114" s="2469"/>
      <c r="F1114" s="2469"/>
      <c r="G1114" s="2469"/>
      <c r="H1114" s="2469"/>
      <c r="I1114" s="2469"/>
      <c r="J1114" s="2469"/>
      <c r="K1114" s="2469"/>
    </row>
    <row r="1115" spans="1:11" ht="12.95" customHeight="1">
      <c r="A1115" s="2470" t="s">
        <v>1693</v>
      </c>
      <c r="B1115" s="2470"/>
      <c r="C1115" s="2470"/>
      <c r="D1115" s="2471" t="s">
        <v>4</v>
      </c>
      <c r="E1115" s="2472" t="s">
        <v>1692</v>
      </c>
      <c r="F1115" s="2472"/>
      <c r="G1115" s="2472" t="s">
        <v>1691</v>
      </c>
      <c r="H1115" s="2472"/>
      <c r="I1115" s="2472"/>
      <c r="J1115" s="2472"/>
      <c r="K1115" s="2472" t="s">
        <v>1684</v>
      </c>
    </row>
    <row r="1116" spans="1:11" ht="12" customHeight="1">
      <c r="A1116" s="2470"/>
      <c r="B1116" s="2470"/>
      <c r="C1116" s="2470"/>
      <c r="D1116" s="2471"/>
      <c r="E1116" s="625" t="s">
        <v>1690</v>
      </c>
      <c r="F1116" s="625" t="s">
        <v>1689</v>
      </c>
      <c r="G1116" s="2473" t="s">
        <v>1690</v>
      </c>
      <c r="H1116" s="2473"/>
      <c r="I1116" s="2473" t="s">
        <v>1689</v>
      </c>
      <c r="J1116" s="2473"/>
      <c r="K1116" s="2472"/>
    </row>
    <row r="1117" spans="1:11" ht="15.95" customHeight="1">
      <c r="A1117" s="627" t="s">
        <v>989</v>
      </c>
      <c r="B1117" s="2474" t="s">
        <v>1221</v>
      </c>
      <c r="C1117" s="2474"/>
      <c r="D1117" s="629">
        <v>1</v>
      </c>
      <c r="E1117" s="636">
        <v>1</v>
      </c>
      <c r="F1117" s="636">
        <v>0</v>
      </c>
      <c r="G1117" s="2475">
        <v>374.55939999999998</v>
      </c>
      <c r="H1117" s="2475"/>
      <c r="I1117" s="2475">
        <v>158.36359999999999</v>
      </c>
      <c r="J1117" s="2475"/>
      <c r="K1117" s="618">
        <f>ROUND(D1117*(ROUND(E1117*G1117,4)+ROUND(F1117*I1117,4)),4)</f>
        <v>374.55939999999998</v>
      </c>
    </row>
    <row r="1118" spans="1:11" ht="15" customHeight="1">
      <c r="A1118" s="617"/>
      <c r="B1118" s="617"/>
      <c r="C1118" s="617"/>
      <c r="D1118" s="617"/>
      <c r="E1118" s="617"/>
      <c r="F1118" s="617"/>
      <c r="G1118" s="2476" t="s">
        <v>1688</v>
      </c>
      <c r="H1118" s="2476"/>
      <c r="I1118" s="2476"/>
      <c r="J1118" s="2476"/>
      <c r="K1118" s="626">
        <f>SUM(K1116:K1117)</f>
        <v>374.55939999999998</v>
      </c>
    </row>
    <row r="1119" spans="1:11" ht="20.100000000000001" customHeight="1">
      <c r="A1119" s="2477" t="s">
        <v>1686</v>
      </c>
      <c r="B1119" s="2477"/>
      <c r="C1119" s="2477"/>
      <c r="D1119" s="2477"/>
      <c r="E1119" s="2477"/>
      <c r="F1119" s="628" t="s">
        <v>1675</v>
      </c>
      <c r="G1119" s="2472" t="s">
        <v>1670</v>
      </c>
      <c r="H1119" s="2472"/>
      <c r="I1119" s="2472" t="s">
        <v>1685</v>
      </c>
      <c r="J1119" s="2472"/>
      <c r="K1119" s="628" t="s">
        <v>1684</v>
      </c>
    </row>
    <row r="1120" spans="1:11" ht="15" customHeight="1">
      <c r="A1120" s="627" t="s">
        <v>1412</v>
      </c>
      <c r="B1120" s="2478" t="s">
        <v>1413</v>
      </c>
      <c r="C1120" s="2478"/>
      <c r="D1120" s="2478"/>
      <c r="E1120" s="2478"/>
      <c r="F1120" s="627" t="s">
        <v>107</v>
      </c>
      <c r="G1120" s="2479">
        <v>1</v>
      </c>
      <c r="H1120" s="2479"/>
      <c r="I1120" s="2480">
        <v>23.442900000000002</v>
      </c>
      <c r="J1120" s="2480"/>
      <c r="K1120" s="632">
        <f>ROUND(ROUND(G1120,8)*I1120,4)</f>
        <v>23.442900000000002</v>
      </c>
    </row>
    <row r="1121" spans="1:11" ht="15" customHeight="1">
      <c r="A1121" s="627" t="s">
        <v>1416</v>
      </c>
      <c r="B1121" s="2478" t="s">
        <v>1417</v>
      </c>
      <c r="C1121" s="2478"/>
      <c r="D1121" s="2478"/>
      <c r="E1121" s="2478"/>
      <c r="F1121" s="627" t="s">
        <v>107</v>
      </c>
      <c r="G1121" s="2479">
        <v>4</v>
      </c>
      <c r="H1121" s="2479"/>
      <c r="I1121" s="2480">
        <v>23.177399999999999</v>
      </c>
      <c r="J1121" s="2480"/>
      <c r="K1121" s="632">
        <f>ROUND(ROUND(G1121,8)*I1121,4)</f>
        <v>92.709599999999995</v>
      </c>
    </row>
    <row r="1122" spans="1:11" ht="15" customHeight="1">
      <c r="A1122" s="617"/>
      <c r="B1122" s="617"/>
      <c r="C1122" s="617"/>
      <c r="D1122" s="617"/>
      <c r="E1122" s="617"/>
      <c r="F1122" s="617"/>
      <c r="G1122" s="2476" t="s">
        <v>1683</v>
      </c>
      <c r="H1122" s="2476"/>
      <c r="I1122" s="2476"/>
      <c r="J1122" s="2476"/>
      <c r="K1122" s="631">
        <f>SUM(K1120:K1121)</f>
        <v>116.1525</v>
      </c>
    </row>
    <row r="1123" spans="1:11" ht="15" customHeight="1">
      <c r="A1123" s="617"/>
      <c r="B1123" s="617"/>
      <c r="C1123" s="617"/>
      <c r="D1123" s="617"/>
      <c r="E1123" s="617"/>
      <c r="F1123" s="617"/>
      <c r="G1123" s="2482" t="s">
        <v>1682</v>
      </c>
      <c r="H1123" s="2482"/>
      <c r="I1123" s="2482"/>
      <c r="J1123" s="2482"/>
      <c r="K1123" s="618">
        <f>SUM(K1118,K1122)</f>
        <v>490.71190000000001</v>
      </c>
    </row>
    <row r="1124" spans="1:11" ht="15" customHeight="1">
      <c r="A1124" s="617"/>
      <c r="B1124" s="617"/>
      <c r="C1124" s="617"/>
      <c r="D1124" s="617"/>
      <c r="E1124" s="617"/>
      <c r="F1124" s="617"/>
      <c r="G1124" s="2482" t="s">
        <v>1681</v>
      </c>
      <c r="H1124" s="2482"/>
      <c r="I1124" s="2482"/>
      <c r="J1124" s="2482"/>
      <c r="K1124" s="630">
        <v>163.22999999999999</v>
      </c>
    </row>
    <row r="1125" spans="1:11" ht="15" customHeight="1">
      <c r="A1125" s="617"/>
      <c r="B1125" s="617"/>
      <c r="C1125" s="617"/>
      <c r="D1125" s="617"/>
      <c r="E1125" s="617"/>
      <c r="F1125" s="617"/>
      <c r="G1125" s="2482" t="s">
        <v>1680</v>
      </c>
      <c r="H1125" s="2482"/>
      <c r="I1125" s="2482"/>
      <c r="J1125" s="2482"/>
      <c r="K1125" s="618">
        <f>ROUND(K1123/K1124,4)</f>
        <v>3.0063</v>
      </c>
    </row>
    <row r="1126" spans="1:11" ht="20.100000000000001" customHeight="1">
      <c r="A1126" s="2477" t="s">
        <v>1679</v>
      </c>
      <c r="B1126" s="2477"/>
      <c r="C1126" s="2477"/>
      <c r="D1126" s="2477"/>
      <c r="E1126" s="2477"/>
      <c r="F1126" s="628" t="s">
        <v>1675</v>
      </c>
      <c r="G1126" s="2472" t="s">
        <v>1670</v>
      </c>
      <c r="H1126" s="2472"/>
      <c r="I1126" s="2472" t="s">
        <v>1678</v>
      </c>
      <c r="J1126" s="2472"/>
      <c r="K1126" s="628" t="s">
        <v>1665</v>
      </c>
    </row>
    <row r="1127" spans="1:11" ht="15" customHeight="1">
      <c r="A1127" s="627" t="s">
        <v>1519</v>
      </c>
      <c r="B1127" s="2474" t="s">
        <v>1520</v>
      </c>
      <c r="C1127" s="2474"/>
      <c r="D1127" s="2474"/>
      <c r="E1127" s="2474"/>
      <c r="F1127" s="627" t="s">
        <v>520</v>
      </c>
      <c r="G1127" s="2479">
        <v>0.1</v>
      </c>
      <c r="H1127" s="2479"/>
      <c r="I1127" s="2475">
        <v>9.3544999999999998</v>
      </c>
      <c r="J1127" s="2475"/>
      <c r="K1127" s="618">
        <f>ROUND(ROUND(G1127,8)*I1127,4)</f>
        <v>0.9355</v>
      </c>
    </row>
    <row r="1128" spans="1:11" ht="15" customHeight="1">
      <c r="A1128" s="627" t="s">
        <v>1497</v>
      </c>
      <c r="B1128" s="2474" t="s">
        <v>1498</v>
      </c>
      <c r="C1128" s="2474"/>
      <c r="D1128" s="2474"/>
      <c r="E1128" s="2474"/>
      <c r="F1128" s="627" t="s">
        <v>520</v>
      </c>
      <c r="G1128" s="2479">
        <v>0.35</v>
      </c>
      <c r="H1128" s="2479"/>
      <c r="I1128" s="2475">
        <v>9.8780000000000001</v>
      </c>
      <c r="J1128" s="2475"/>
      <c r="K1128" s="618">
        <f>ROUND(ROUND(G1128,8)*I1128,4)</f>
        <v>3.4573</v>
      </c>
    </row>
    <row r="1129" spans="1:11" ht="15" customHeight="1">
      <c r="A1129" s="627" t="s">
        <v>1480</v>
      </c>
      <c r="B1129" s="2474" t="s">
        <v>1481</v>
      </c>
      <c r="C1129" s="2474"/>
      <c r="D1129" s="2474"/>
      <c r="E1129" s="2474"/>
      <c r="F1129" s="627" t="s">
        <v>1482</v>
      </c>
      <c r="G1129" s="2479">
        <v>0.5</v>
      </c>
      <c r="H1129" s="2479"/>
      <c r="I1129" s="2475">
        <v>22.890999999999998</v>
      </c>
      <c r="J1129" s="2475"/>
      <c r="K1129" s="618">
        <f>ROUND(ROUND(G1129,8)*I1129,4)</f>
        <v>11.445499999999999</v>
      </c>
    </row>
    <row r="1130" spans="1:11" ht="15" customHeight="1">
      <c r="A1130" s="627" t="s">
        <v>1549</v>
      </c>
      <c r="B1130" s="2474" t="s">
        <v>1550</v>
      </c>
      <c r="C1130" s="2474"/>
      <c r="D1130" s="2474"/>
      <c r="E1130" s="2474"/>
      <c r="F1130" s="627" t="s">
        <v>1482</v>
      </c>
      <c r="G1130" s="2479">
        <v>9.7000000000000005E-4</v>
      </c>
      <c r="H1130" s="2479"/>
      <c r="I1130" s="2475">
        <v>22.890999999999998</v>
      </c>
      <c r="J1130" s="2475"/>
      <c r="K1130" s="618">
        <f>ROUND(ROUND(G1130,8)*I1130,4)</f>
        <v>2.2200000000000001E-2</v>
      </c>
    </row>
    <row r="1131" spans="1:11" ht="15" customHeight="1">
      <c r="A1131" s="617"/>
      <c r="B1131" s="617"/>
      <c r="C1131" s="617"/>
      <c r="D1131" s="617"/>
      <c r="E1131" s="617"/>
      <c r="F1131" s="617"/>
      <c r="G1131" s="2476" t="s">
        <v>1677</v>
      </c>
      <c r="H1131" s="2476"/>
      <c r="I1131" s="2476"/>
      <c r="J1131" s="2476"/>
      <c r="K1131" s="626">
        <f>SUM(K1127:K1130)</f>
        <v>15.8605</v>
      </c>
    </row>
    <row r="1132" spans="1:11" ht="15" customHeight="1">
      <c r="A1132" s="2477" t="s">
        <v>1671</v>
      </c>
      <c r="B1132" s="2477"/>
      <c r="C1132" s="2477"/>
      <c r="D1132" s="625" t="s">
        <v>110</v>
      </c>
      <c r="E1132" s="2473" t="s">
        <v>664</v>
      </c>
      <c r="F1132" s="2473"/>
      <c r="G1132" s="2473" t="s">
        <v>1670</v>
      </c>
      <c r="H1132" s="2473"/>
      <c r="I1132" s="2473" t="s">
        <v>1669</v>
      </c>
      <c r="J1132" s="2473"/>
      <c r="K1132" s="625" t="s">
        <v>1665</v>
      </c>
    </row>
    <row r="1133" spans="1:11" ht="20.100000000000001" customHeight="1">
      <c r="A1133" s="623" t="s">
        <v>1519</v>
      </c>
      <c r="B1133" s="2486" t="s">
        <v>1719</v>
      </c>
      <c r="C1133" s="2486"/>
      <c r="D1133" s="623" t="s">
        <v>1361</v>
      </c>
      <c r="E1133" s="2483" t="s">
        <v>1668</v>
      </c>
      <c r="F1133" s="2483"/>
      <c r="G1133" s="2484">
        <v>1E-4</v>
      </c>
      <c r="H1133" s="2484"/>
      <c r="I1133" s="2485">
        <v>33.36</v>
      </c>
      <c r="J1133" s="2485"/>
      <c r="K1133" s="619">
        <f>ROUND(ROUND(G1133,8)*I1133,4)</f>
        <v>3.3E-3</v>
      </c>
    </row>
    <row r="1134" spans="1:11" ht="20.100000000000001" customHeight="1">
      <c r="A1134" s="623" t="s">
        <v>1497</v>
      </c>
      <c r="B1134" s="2486" t="s">
        <v>1718</v>
      </c>
      <c r="C1134" s="2486"/>
      <c r="D1134" s="623" t="s">
        <v>1361</v>
      </c>
      <c r="E1134" s="2483" t="s">
        <v>1668</v>
      </c>
      <c r="F1134" s="2483"/>
      <c r="G1134" s="2484">
        <v>3.5E-4</v>
      </c>
      <c r="H1134" s="2484"/>
      <c r="I1134" s="2485">
        <v>33.36</v>
      </c>
      <c r="J1134" s="2485"/>
      <c r="K1134" s="619">
        <f>ROUND(ROUND(G1134,8)*I1134,4)</f>
        <v>1.17E-2</v>
      </c>
    </row>
    <row r="1135" spans="1:11" ht="27.95" customHeight="1">
      <c r="A1135" s="623" t="s">
        <v>1480</v>
      </c>
      <c r="B1135" s="2486" t="s">
        <v>1717</v>
      </c>
      <c r="C1135" s="2486"/>
      <c r="D1135" s="623" t="s">
        <v>1361</v>
      </c>
      <c r="E1135" s="2483" t="s">
        <v>1668</v>
      </c>
      <c r="F1135" s="2483"/>
      <c r="G1135" s="2484">
        <v>8.0000000000000004E-4</v>
      </c>
      <c r="H1135" s="2484"/>
      <c r="I1135" s="2485">
        <v>33.36</v>
      </c>
      <c r="J1135" s="2485"/>
      <c r="K1135" s="619">
        <f>ROUND(ROUND(G1135,8)*I1135,4)</f>
        <v>2.6700000000000002E-2</v>
      </c>
    </row>
    <row r="1136" spans="1:11" ht="15" customHeight="1">
      <c r="A1136" s="617"/>
      <c r="B1136" s="617"/>
      <c r="C1136" s="617"/>
      <c r="D1136" s="617"/>
      <c r="E1136" s="617"/>
      <c r="F1136" s="617"/>
      <c r="G1136" s="2476" t="s">
        <v>1667</v>
      </c>
      <c r="H1136" s="2476"/>
      <c r="I1136" s="2476"/>
      <c r="J1136" s="2476"/>
      <c r="K1136" s="618">
        <f>SUM(K1133:K1135)</f>
        <v>4.1700000000000001E-2</v>
      </c>
    </row>
    <row r="1137" spans="1:11" ht="12.95" customHeight="1">
      <c r="A1137" s="2477" t="s">
        <v>1666</v>
      </c>
      <c r="B1137" s="2477"/>
      <c r="C1137" s="2473" t="s">
        <v>3</v>
      </c>
      <c r="D1137" s="2473" t="s">
        <v>72</v>
      </c>
      <c r="E1137" s="2473" t="s">
        <v>1599</v>
      </c>
      <c r="F1137" s="2473"/>
      <c r="G1137" s="2473" t="s">
        <v>1600</v>
      </c>
      <c r="H1137" s="2473"/>
      <c r="I1137" s="2473" t="s">
        <v>67</v>
      </c>
      <c r="J1137" s="2473"/>
      <c r="K1137" s="2473" t="s">
        <v>1665</v>
      </c>
    </row>
    <row r="1138" spans="1:11" ht="12" customHeight="1">
      <c r="A1138" s="2477"/>
      <c r="B1138" s="2477"/>
      <c r="C1138" s="2473"/>
      <c r="D1138" s="2473"/>
      <c r="E1138" s="625" t="s">
        <v>117</v>
      </c>
      <c r="F1138" s="625" t="s">
        <v>141</v>
      </c>
      <c r="G1138" s="625" t="s">
        <v>117</v>
      </c>
      <c r="H1138" s="625" t="s">
        <v>141</v>
      </c>
      <c r="I1138" s="625" t="s">
        <v>117</v>
      </c>
      <c r="J1138" s="625" t="s">
        <v>141</v>
      </c>
      <c r="K1138" s="2473"/>
    </row>
    <row r="1139" spans="1:11" ht="20.100000000000001" customHeight="1">
      <c r="A1139" s="623" t="s">
        <v>1519</v>
      </c>
      <c r="B1139" s="624" t="s">
        <v>1719</v>
      </c>
      <c r="C1139" s="623" t="s">
        <v>1341</v>
      </c>
      <c r="D1139" s="622">
        <v>1E-4</v>
      </c>
      <c r="E1139" s="621">
        <v>0</v>
      </c>
      <c r="F1139" s="620">
        <v>1.07</v>
      </c>
      <c r="G1139" s="621">
        <v>0</v>
      </c>
      <c r="H1139" s="620">
        <v>0.85</v>
      </c>
      <c r="I1139" s="621">
        <v>581.58299999999997</v>
      </c>
      <c r="J1139" s="620">
        <v>0.69</v>
      </c>
      <c r="K1139" s="619">
        <f>ROUND(D1139*(ROUND(E1139*F1139,4)+ROUND(G1139*H1139,4)+ROUND(I1139*J1139,4)),4)</f>
        <v>4.0099999999999997E-2</v>
      </c>
    </row>
    <row r="1140" spans="1:11" ht="20.100000000000001" customHeight="1">
      <c r="A1140" s="623" t="s">
        <v>1497</v>
      </c>
      <c r="B1140" s="624" t="s">
        <v>1718</v>
      </c>
      <c r="C1140" s="623" t="s">
        <v>1341</v>
      </c>
      <c r="D1140" s="622">
        <v>3.5E-4</v>
      </c>
      <c r="E1140" s="621">
        <v>0</v>
      </c>
      <c r="F1140" s="620">
        <v>1.07</v>
      </c>
      <c r="G1140" s="621">
        <v>0</v>
      </c>
      <c r="H1140" s="620">
        <v>0.85</v>
      </c>
      <c r="I1140" s="621">
        <v>581.58299999999997</v>
      </c>
      <c r="J1140" s="620">
        <v>0.69</v>
      </c>
      <c r="K1140" s="619">
        <f>ROUND(D1140*(ROUND(E1140*F1140,4)+ROUND(G1140*H1140,4)+ROUND(I1140*J1140,4)),4)</f>
        <v>0.14050000000000001</v>
      </c>
    </row>
    <row r="1141" spans="1:11" ht="27.95" customHeight="1">
      <c r="A1141" s="623" t="s">
        <v>1480</v>
      </c>
      <c r="B1141" s="624" t="s">
        <v>1717</v>
      </c>
      <c r="C1141" s="623" t="s">
        <v>1341</v>
      </c>
      <c r="D1141" s="622">
        <v>8.0000000000000004E-4</v>
      </c>
      <c r="E1141" s="621">
        <v>0</v>
      </c>
      <c r="F1141" s="620">
        <v>1.07</v>
      </c>
      <c r="G1141" s="621">
        <v>0</v>
      </c>
      <c r="H1141" s="620">
        <v>0.85</v>
      </c>
      <c r="I1141" s="621">
        <v>581.58299999999997</v>
      </c>
      <c r="J1141" s="620">
        <v>0.69</v>
      </c>
      <c r="K1141" s="619">
        <f>ROUND(D1141*(ROUND(E1141*F1141,4)+ROUND(G1141*H1141,4)+ROUND(I1141*J1141,4)),4)</f>
        <v>0.32100000000000001</v>
      </c>
    </row>
    <row r="1142" spans="1:11" ht="15" customHeight="1">
      <c r="A1142" s="617"/>
      <c r="B1142" s="617"/>
      <c r="C1142" s="617"/>
      <c r="D1142" s="617"/>
      <c r="E1142" s="617"/>
      <c r="F1142" s="617"/>
      <c r="G1142" s="2476" t="s">
        <v>1658</v>
      </c>
      <c r="H1142" s="2476"/>
      <c r="I1142" s="2476"/>
      <c r="J1142" s="2476"/>
      <c r="K1142" s="618">
        <f>SUM(K1138:K1141)</f>
        <v>0.50160000000000005</v>
      </c>
    </row>
    <row r="1143" spans="1:11" ht="15" customHeight="1">
      <c r="A1143" s="617"/>
      <c r="B1143" s="617"/>
      <c r="C1143" s="617"/>
      <c r="D1143" s="617"/>
      <c r="E1143" s="617"/>
      <c r="F1143" s="617"/>
      <c r="G1143" s="2482" t="s">
        <v>1657</v>
      </c>
      <c r="H1143" s="2482"/>
      <c r="I1143" s="2482"/>
      <c r="J1143" s="2482"/>
      <c r="K1143" s="618">
        <f>SUM(K1125,K1131,K1136,K1142)</f>
        <v>19.4101</v>
      </c>
    </row>
    <row r="1144" spans="1:11" ht="15" customHeight="1">
      <c r="A1144" s="617"/>
      <c r="B1144" s="617"/>
      <c r="C1144" s="617"/>
      <c r="D1144" s="617"/>
      <c r="E1144" s="617"/>
      <c r="F1144" s="617"/>
      <c r="G1144" s="2482" t="s">
        <v>1656</v>
      </c>
      <c r="H1144" s="2482"/>
      <c r="I1144" s="2482"/>
      <c r="J1144" s="2482"/>
      <c r="K1144" s="616">
        <f>SUM(K1143)</f>
        <v>19.4101</v>
      </c>
    </row>
    <row r="1145" spans="1:11" ht="9.9499999999999993" customHeight="1">
      <c r="A1145" s="617"/>
      <c r="B1145" s="617"/>
      <c r="C1145" s="617"/>
      <c r="D1145" s="617"/>
      <c r="E1145" s="617"/>
      <c r="F1145" s="617"/>
      <c r="G1145" s="2468"/>
      <c r="H1145" s="2468"/>
      <c r="I1145" s="2468"/>
      <c r="J1145" s="2468"/>
      <c r="K1145" s="2468"/>
    </row>
    <row r="1146" spans="1:11" ht="20.100000000000001" customHeight="1">
      <c r="A1146" s="2469" t="s">
        <v>1720</v>
      </c>
      <c r="B1146" s="2469"/>
      <c r="C1146" s="2469"/>
      <c r="D1146" s="2469"/>
      <c r="E1146" s="2469"/>
      <c r="F1146" s="2469"/>
      <c r="G1146" s="2469"/>
      <c r="H1146" s="2469"/>
      <c r="I1146" s="2469"/>
      <c r="J1146" s="2469"/>
      <c r="K1146" s="2469"/>
    </row>
    <row r="1147" spans="1:11" ht="12.95" customHeight="1">
      <c r="A1147" s="2470" t="s">
        <v>1693</v>
      </c>
      <c r="B1147" s="2470"/>
      <c r="C1147" s="2470"/>
      <c r="D1147" s="2471" t="s">
        <v>4</v>
      </c>
      <c r="E1147" s="2472" t="s">
        <v>1692</v>
      </c>
      <c r="F1147" s="2472"/>
      <c r="G1147" s="2472" t="s">
        <v>1691</v>
      </c>
      <c r="H1147" s="2472"/>
      <c r="I1147" s="2472"/>
      <c r="J1147" s="2472"/>
      <c r="K1147" s="2472" t="s">
        <v>1684</v>
      </c>
    </row>
    <row r="1148" spans="1:11" ht="12" customHeight="1">
      <c r="A1148" s="2470"/>
      <c r="B1148" s="2470"/>
      <c r="C1148" s="2470"/>
      <c r="D1148" s="2471"/>
      <c r="E1148" s="625" t="s">
        <v>1690</v>
      </c>
      <c r="F1148" s="625" t="s">
        <v>1689</v>
      </c>
      <c r="G1148" s="2473" t="s">
        <v>1690</v>
      </c>
      <c r="H1148" s="2473"/>
      <c r="I1148" s="2473" t="s">
        <v>1689</v>
      </c>
      <c r="J1148" s="2473"/>
      <c r="K1148" s="2472"/>
    </row>
    <row r="1149" spans="1:11" ht="15.95" customHeight="1">
      <c r="A1149" s="627" t="s">
        <v>989</v>
      </c>
      <c r="B1149" s="2474" t="s">
        <v>1221</v>
      </c>
      <c r="C1149" s="2474"/>
      <c r="D1149" s="629">
        <v>1</v>
      </c>
      <c r="E1149" s="636">
        <v>1</v>
      </c>
      <c r="F1149" s="636">
        <v>0</v>
      </c>
      <c r="G1149" s="2475">
        <v>374.55939999999998</v>
      </c>
      <c r="H1149" s="2475"/>
      <c r="I1149" s="2475">
        <v>158.36359999999999</v>
      </c>
      <c r="J1149" s="2475"/>
      <c r="K1149" s="618">
        <f>ROUND(D1149*(ROUND(E1149*G1149,4)+ROUND(F1149*I1149,4)),4)</f>
        <v>374.55939999999998</v>
      </c>
    </row>
    <row r="1150" spans="1:11" ht="15" customHeight="1">
      <c r="A1150" s="617"/>
      <c r="B1150" s="617"/>
      <c r="C1150" s="617"/>
      <c r="D1150" s="617"/>
      <c r="E1150" s="617"/>
      <c r="F1150" s="617"/>
      <c r="G1150" s="2476" t="s">
        <v>1688</v>
      </c>
      <c r="H1150" s="2476"/>
      <c r="I1150" s="2476"/>
      <c r="J1150" s="2476"/>
      <c r="K1150" s="626">
        <f>SUM(K1148:K1149)</f>
        <v>374.55939999999998</v>
      </c>
    </row>
    <row r="1151" spans="1:11" ht="20.100000000000001" customHeight="1">
      <c r="A1151" s="2477" t="s">
        <v>1686</v>
      </c>
      <c r="B1151" s="2477"/>
      <c r="C1151" s="2477"/>
      <c r="D1151" s="2477"/>
      <c r="E1151" s="2477"/>
      <c r="F1151" s="628" t="s">
        <v>1675</v>
      </c>
      <c r="G1151" s="2472" t="s">
        <v>1670</v>
      </c>
      <c r="H1151" s="2472"/>
      <c r="I1151" s="2472" t="s">
        <v>1685</v>
      </c>
      <c r="J1151" s="2472"/>
      <c r="K1151" s="628" t="s">
        <v>1684</v>
      </c>
    </row>
    <row r="1152" spans="1:11" ht="15" customHeight="1">
      <c r="A1152" s="627" t="s">
        <v>1412</v>
      </c>
      <c r="B1152" s="2478" t="s">
        <v>1413</v>
      </c>
      <c r="C1152" s="2478"/>
      <c r="D1152" s="2478"/>
      <c r="E1152" s="2478"/>
      <c r="F1152" s="627" t="s">
        <v>107</v>
      </c>
      <c r="G1152" s="2479">
        <v>1</v>
      </c>
      <c r="H1152" s="2479"/>
      <c r="I1152" s="2480">
        <v>23.442900000000002</v>
      </c>
      <c r="J1152" s="2480"/>
      <c r="K1152" s="632">
        <f>ROUND(ROUND(G1152,8)*I1152,4)</f>
        <v>23.442900000000002</v>
      </c>
    </row>
    <row r="1153" spans="1:11" ht="15" customHeight="1">
      <c r="A1153" s="627" t="s">
        <v>1416</v>
      </c>
      <c r="B1153" s="2478" t="s">
        <v>1417</v>
      </c>
      <c r="C1153" s="2478"/>
      <c r="D1153" s="2478"/>
      <c r="E1153" s="2478"/>
      <c r="F1153" s="627" t="s">
        <v>107</v>
      </c>
      <c r="G1153" s="2479">
        <v>4</v>
      </c>
      <c r="H1153" s="2479"/>
      <c r="I1153" s="2480">
        <v>23.177399999999999</v>
      </c>
      <c r="J1153" s="2480"/>
      <c r="K1153" s="632">
        <f>ROUND(ROUND(G1153,8)*I1153,4)</f>
        <v>92.709599999999995</v>
      </c>
    </row>
    <row r="1154" spans="1:11" ht="15" customHeight="1">
      <c r="A1154" s="617"/>
      <c r="B1154" s="617"/>
      <c r="C1154" s="617"/>
      <c r="D1154" s="617"/>
      <c r="E1154" s="617"/>
      <c r="F1154" s="617"/>
      <c r="G1154" s="2476" t="s">
        <v>1683</v>
      </c>
      <c r="H1154" s="2476"/>
      <c r="I1154" s="2476"/>
      <c r="J1154" s="2476"/>
      <c r="K1154" s="631">
        <f>SUM(K1152:K1153)</f>
        <v>116.1525</v>
      </c>
    </row>
    <row r="1155" spans="1:11" ht="15" customHeight="1">
      <c r="A1155" s="617"/>
      <c r="B1155" s="617"/>
      <c r="C1155" s="617"/>
      <c r="D1155" s="617"/>
      <c r="E1155" s="617"/>
      <c r="F1155" s="617"/>
      <c r="G1155" s="2482" t="s">
        <v>1682</v>
      </c>
      <c r="H1155" s="2482"/>
      <c r="I1155" s="2482"/>
      <c r="J1155" s="2482"/>
      <c r="K1155" s="618">
        <f>SUM(K1150,K1154)</f>
        <v>490.71190000000001</v>
      </c>
    </row>
    <row r="1156" spans="1:11" ht="15" customHeight="1">
      <c r="A1156" s="617"/>
      <c r="B1156" s="617"/>
      <c r="C1156" s="617"/>
      <c r="D1156" s="617"/>
      <c r="E1156" s="617"/>
      <c r="F1156" s="617"/>
      <c r="G1156" s="2482" t="s">
        <v>1681</v>
      </c>
      <c r="H1156" s="2482"/>
      <c r="I1156" s="2482"/>
      <c r="J1156" s="2482"/>
      <c r="K1156" s="630">
        <v>30.18</v>
      </c>
    </row>
    <row r="1157" spans="1:11" ht="15" customHeight="1">
      <c r="A1157" s="617"/>
      <c r="B1157" s="617"/>
      <c r="C1157" s="617"/>
      <c r="D1157" s="617"/>
      <c r="E1157" s="617"/>
      <c r="F1157" s="617"/>
      <c r="G1157" s="2482" t="s">
        <v>1680</v>
      </c>
      <c r="H1157" s="2482"/>
      <c r="I1157" s="2482"/>
      <c r="J1157" s="2482"/>
      <c r="K1157" s="618">
        <f>ROUND(K1155/K1156,4)</f>
        <v>16.259499999999999</v>
      </c>
    </row>
    <row r="1158" spans="1:11" ht="20.100000000000001" customHeight="1">
      <c r="A1158" s="2477" t="s">
        <v>1679</v>
      </c>
      <c r="B1158" s="2477"/>
      <c r="C1158" s="2477"/>
      <c r="D1158" s="2477"/>
      <c r="E1158" s="2477"/>
      <c r="F1158" s="628" t="s">
        <v>1675</v>
      </c>
      <c r="G1158" s="2472" t="s">
        <v>1670</v>
      </c>
      <c r="H1158" s="2472"/>
      <c r="I1158" s="2472" t="s">
        <v>1678</v>
      </c>
      <c r="J1158" s="2472"/>
      <c r="K1158" s="628" t="s">
        <v>1665</v>
      </c>
    </row>
    <row r="1159" spans="1:11" ht="15" customHeight="1">
      <c r="A1159" s="627" t="s">
        <v>1519</v>
      </c>
      <c r="B1159" s="2474" t="s">
        <v>1520</v>
      </c>
      <c r="C1159" s="2474"/>
      <c r="D1159" s="2474"/>
      <c r="E1159" s="2474"/>
      <c r="F1159" s="627" t="s">
        <v>520</v>
      </c>
      <c r="G1159" s="2479">
        <v>0.1</v>
      </c>
      <c r="H1159" s="2479"/>
      <c r="I1159" s="2475">
        <v>9.3544999999999998</v>
      </c>
      <c r="J1159" s="2475"/>
      <c r="K1159" s="618">
        <f>ROUND(ROUND(G1159,8)*I1159,4)</f>
        <v>0.9355</v>
      </c>
    </row>
    <row r="1160" spans="1:11" ht="15" customHeight="1">
      <c r="A1160" s="627" t="s">
        <v>1497</v>
      </c>
      <c r="B1160" s="2474" t="s">
        <v>1498</v>
      </c>
      <c r="C1160" s="2474"/>
      <c r="D1160" s="2474"/>
      <c r="E1160" s="2474"/>
      <c r="F1160" s="627" t="s">
        <v>520</v>
      </c>
      <c r="G1160" s="2479">
        <v>0.35</v>
      </c>
      <c r="H1160" s="2479"/>
      <c r="I1160" s="2475">
        <v>9.8780000000000001</v>
      </c>
      <c r="J1160" s="2475"/>
      <c r="K1160" s="618">
        <f>ROUND(ROUND(G1160,8)*I1160,4)</f>
        <v>3.4573</v>
      </c>
    </row>
    <row r="1161" spans="1:11" ht="15" customHeight="1">
      <c r="A1161" s="627" t="s">
        <v>1480</v>
      </c>
      <c r="B1161" s="2474" t="s">
        <v>1481</v>
      </c>
      <c r="C1161" s="2474"/>
      <c r="D1161" s="2474"/>
      <c r="E1161" s="2474"/>
      <c r="F1161" s="627" t="s">
        <v>1482</v>
      </c>
      <c r="G1161" s="2479">
        <v>0.5</v>
      </c>
      <c r="H1161" s="2479"/>
      <c r="I1161" s="2475">
        <v>22.890999999999998</v>
      </c>
      <c r="J1161" s="2475"/>
      <c r="K1161" s="618">
        <f>ROUND(ROUND(G1161,8)*I1161,4)</f>
        <v>11.445499999999999</v>
      </c>
    </row>
    <row r="1162" spans="1:11" ht="15" customHeight="1">
      <c r="A1162" s="627" t="s">
        <v>1549</v>
      </c>
      <c r="B1162" s="2474" t="s">
        <v>1550</v>
      </c>
      <c r="C1162" s="2474"/>
      <c r="D1162" s="2474"/>
      <c r="E1162" s="2474"/>
      <c r="F1162" s="627" t="s">
        <v>1482</v>
      </c>
      <c r="G1162" s="2479">
        <v>9.7000000000000005E-4</v>
      </c>
      <c r="H1162" s="2479"/>
      <c r="I1162" s="2475">
        <v>22.890999999999998</v>
      </c>
      <c r="J1162" s="2475"/>
      <c r="K1162" s="618">
        <f>ROUND(ROUND(G1162,8)*I1162,4)</f>
        <v>2.2200000000000001E-2</v>
      </c>
    </row>
    <row r="1163" spans="1:11" ht="15" customHeight="1">
      <c r="A1163" s="617"/>
      <c r="B1163" s="617"/>
      <c r="C1163" s="617"/>
      <c r="D1163" s="617"/>
      <c r="E1163" s="617"/>
      <c r="F1163" s="617"/>
      <c r="G1163" s="2476" t="s">
        <v>1677</v>
      </c>
      <c r="H1163" s="2476"/>
      <c r="I1163" s="2476"/>
      <c r="J1163" s="2476"/>
      <c r="K1163" s="626">
        <f>SUM(K1159:K1162)</f>
        <v>15.8605</v>
      </c>
    </row>
    <row r="1164" spans="1:11" ht="15" customHeight="1">
      <c r="A1164" s="2477" t="s">
        <v>1671</v>
      </c>
      <c r="B1164" s="2477"/>
      <c r="C1164" s="2477"/>
      <c r="D1164" s="625" t="s">
        <v>110</v>
      </c>
      <c r="E1164" s="2473" t="s">
        <v>664</v>
      </c>
      <c r="F1164" s="2473"/>
      <c r="G1164" s="2473" t="s">
        <v>1670</v>
      </c>
      <c r="H1164" s="2473"/>
      <c r="I1164" s="2473" t="s">
        <v>1669</v>
      </c>
      <c r="J1164" s="2473"/>
      <c r="K1164" s="625" t="s">
        <v>1665</v>
      </c>
    </row>
    <row r="1165" spans="1:11" ht="20.100000000000001" customHeight="1">
      <c r="A1165" s="623" t="s">
        <v>1519</v>
      </c>
      <c r="B1165" s="2486" t="s">
        <v>1719</v>
      </c>
      <c r="C1165" s="2486"/>
      <c r="D1165" s="623" t="s">
        <v>1361</v>
      </c>
      <c r="E1165" s="2483" t="s">
        <v>1668</v>
      </c>
      <c r="F1165" s="2483"/>
      <c r="G1165" s="2484">
        <v>1E-4</v>
      </c>
      <c r="H1165" s="2484"/>
      <c r="I1165" s="2485">
        <v>33.36</v>
      </c>
      <c r="J1165" s="2485"/>
      <c r="K1165" s="619">
        <f>ROUND(ROUND(G1165,8)*I1165,4)</f>
        <v>3.3E-3</v>
      </c>
    </row>
    <row r="1166" spans="1:11" ht="20.100000000000001" customHeight="1">
      <c r="A1166" s="623" t="s">
        <v>1497</v>
      </c>
      <c r="B1166" s="2486" t="s">
        <v>1718</v>
      </c>
      <c r="C1166" s="2486"/>
      <c r="D1166" s="623" t="s">
        <v>1361</v>
      </c>
      <c r="E1166" s="2483" t="s">
        <v>1668</v>
      </c>
      <c r="F1166" s="2483"/>
      <c r="G1166" s="2484">
        <v>3.5E-4</v>
      </c>
      <c r="H1166" s="2484"/>
      <c r="I1166" s="2485">
        <v>33.36</v>
      </c>
      <c r="J1166" s="2485"/>
      <c r="K1166" s="619">
        <f>ROUND(ROUND(G1166,8)*I1166,4)</f>
        <v>1.17E-2</v>
      </c>
    </row>
    <row r="1167" spans="1:11" ht="27.95" customHeight="1">
      <c r="A1167" s="623" t="s">
        <v>1480</v>
      </c>
      <c r="B1167" s="2486" t="s">
        <v>1717</v>
      </c>
      <c r="C1167" s="2486"/>
      <c r="D1167" s="623" t="s">
        <v>1361</v>
      </c>
      <c r="E1167" s="2483" t="s">
        <v>1668</v>
      </c>
      <c r="F1167" s="2483"/>
      <c r="G1167" s="2484">
        <v>8.0000000000000004E-4</v>
      </c>
      <c r="H1167" s="2484"/>
      <c r="I1167" s="2485">
        <v>33.36</v>
      </c>
      <c r="J1167" s="2485"/>
      <c r="K1167" s="619">
        <f>ROUND(ROUND(G1167,8)*I1167,4)</f>
        <v>2.6700000000000002E-2</v>
      </c>
    </row>
    <row r="1168" spans="1:11" ht="15" customHeight="1">
      <c r="A1168" s="617"/>
      <c r="B1168" s="617"/>
      <c r="C1168" s="617"/>
      <c r="D1168" s="617"/>
      <c r="E1168" s="617"/>
      <c r="F1168" s="617"/>
      <c r="G1168" s="2476" t="s">
        <v>1667</v>
      </c>
      <c r="H1168" s="2476"/>
      <c r="I1168" s="2476"/>
      <c r="J1168" s="2476"/>
      <c r="K1168" s="618">
        <f>SUM(K1165:K1167)</f>
        <v>4.1700000000000001E-2</v>
      </c>
    </row>
    <row r="1169" spans="1:11" ht="12.95" customHeight="1">
      <c r="A1169" s="2477" t="s">
        <v>1666</v>
      </c>
      <c r="B1169" s="2477"/>
      <c r="C1169" s="2473" t="s">
        <v>3</v>
      </c>
      <c r="D1169" s="2473" t="s">
        <v>72</v>
      </c>
      <c r="E1169" s="2473" t="s">
        <v>1599</v>
      </c>
      <c r="F1169" s="2473"/>
      <c r="G1169" s="2473" t="s">
        <v>1600</v>
      </c>
      <c r="H1169" s="2473"/>
      <c r="I1169" s="2473" t="s">
        <v>67</v>
      </c>
      <c r="J1169" s="2473"/>
      <c r="K1169" s="2473" t="s">
        <v>1665</v>
      </c>
    </row>
    <row r="1170" spans="1:11" ht="12" customHeight="1">
      <c r="A1170" s="2477"/>
      <c r="B1170" s="2477"/>
      <c r="C1170" s="2473"/>
      <c r="D1170" s="2473"/>
      <c r="E1170" s="625" t="s">
        <v>117</v>
      </c>
      <c r="F1170" s="625" t="s">
        <v>141</v>
      </c>
      <c r="G1170" s="625" t="s">
        <v>117</v>
      </c>
      <c r="H1170" s="625" t="s">
        <v>141</v>
      </c>
      <c r="I1170" s="625" t="s">
        <v>117</v>
      </c>
      <c r="J1170" s="625" t="s">
        <v>141</v>
      </c>
      <c r="K1170" s="2473"/>
    </row>
    <row r="1171" spans="1:11" ht="20.100000000000001" customHeight="1">
      <c r="A1171" s="623" t="s">
        <v>1519</v>
      </c>
      <c r="B1171" s="624" t="s">
        <v>1719</v>
      </c>
      <c r="C1171" s="623" t="s">
        <v>1341</v>
      </c>
      <c r="D1171" s="622">
        <v>1E-4</v>
      </c>
      <c r="E1171" s="621">
        <v>0</v>
      </c>
      <c r="F1171" s="620">
        <v>1.07</v>
      </c>
      <c r="G1171" s="621">
        <v>0</v>
      </c>
      <c r="H1171" s="620">
        <v>0.85</v>
      </c>
      <c r="I1171" s="621">
        <v>581.58299999999997</v>
      </c>
      <c r="J1171" s="620">
        <v>0.69</v>
      </c>
      <c r="K1171" s="619">
        <f>ROUND(D1171*(ROUND(E1171*F1171,4)+ROUND(G1171*H1171,4)+ROUND(I1171*J1171,4)),4)</f>
        <v>4.0099999999999997E-2</v>
      </c>
    </row>
    <row r="1172" spans="1:11" ht="20.100000000000001" customHeight="1">
      <c r="A1172" s="623" t="s">
        <v>1497</v>
      </c>
      <c r="B1172" s="624" t="s">
        <v>1718</v>
      </c>
      <c r="C1172" s="623" t="s">
        <v>1341</v>
      </c>
      <c r="D1172" s="622">
        <v>3.5E-4</v>
      </c>
      <c r="E1172" s="621">
        <v>0</v>
      </c>
      <c r="F1172" s="620">
        <v>1.07</v>
      </c>
      <c r="G1172" s="621">
        <v>0</v>
      </c>
      <c r="H1172" s="620">
        <v>0.85</v>
      </c>
      <c r="I1172" s="621">
        <v>581.58299999999997</v>
      </c>
      <c r="J1172" s="620">
        <v>0.69</v>
      </c>
      <c r="K1172" s="619">
        <f>ROUND(D1172*(ROUND(E1172*F1172,4)+ROUND(G1172*H1172,4)+ROUND(I1172*J1172,4)),4)</f>
        <v>0.14050000000000001</v>
      </c>
    </row>
    <row r="1173" spans="1:11" ht="27.95" customHeight="1">
      <c r="A1173" s="623" t="s">
        <v>1480</v>
      </c>
      <c r="B1173" s="624" t="s">
        <v>1717</v>
      </c>
      <c r="C1173" s="623" t="s">
        <v>1341</v>
      </c>
      <c r="D1173" s="622">
        <v>8.0000000000000004E-4</v>
      </c>
      <c r="E1173" s="621">
        <v>0</v>
      </c>
      <c r="F1173" s="620">
        <v>1.07</v>
      </c>
      <c r="G1173" s="621">
        <v>0</v>
      </c>
      <c r="H1173" s="620">
        <v>0.85</v>
      </c>
      <c r="I1173" s="621">
        <v>581.58299999999997</v>
      </c>
      <c r="J1173" s="620">
        <v>0.69</v>
      </c>
      <c r="K1173" s="619">
        <f>ROUND(D1173*(ROUND(E1173*F1173,4)+ROUND(G1173*H1173,4)+ROUND(I1173*J1173,4)),4)</f>
        <v>0.32100000000000001</v>
      </c>
    </row>
    <row r="1174" spans="1:11" ht="15" customHeight="1">
      <c r="A1174" s="617"/>
      <c r="B1174" s="617"/>
      <c r="C1174" s="617"/>
      <c r="D1174" s="617"/>
      <c r="E1174" s="617"/>
      <c r="F1174" s="617"/>
      <c r="G1174" s="2476" t="s">
        <v>1658</v>
      </c>
      <c r="H1174" s="2476"/>
      <c r="I1174" s="2476"/>
      <c r="J1174" s="2476"/>
      <c r="K1174" s="618">
        <f>SUM(K1170:K1173)</f>
        <v>0.50160000000000005</v>
      </c>
    </row>
    <row r="1175" spans="1:11" ht="15" customHeight="1">
      <c r="A1175" s="617"/>
      <c r="B1175" s="617"/>
      <c r="C1175" s="617"/>
      <c r="D1175" s="617"/>
      <c r="E1175" s="617"/>
      <c r="F1175" s="617"/>
      <c r="G1175" s="2482" t="s">
        <v>1657</v>
      </c>
      <c r="H1175" s="2482"/>
      <c r="I1175" s="2482"/>
      <c r="J1175" s="2482"/>
      <c r="K1175" s="618">
        <f>SUM(K1157,K1163,K1168,K1174)</f>
        <v>32.6633</v>
      </c>
    </row>
    <row r="1176" spans="1:11" ht="15" customHeight="1">
      <c r="A1176" s="617"/>
      <c r="B1176" s="617"/>
      <c r="C1176" s="617"/>
      <c r="D1176" s="617"/>
      <c r="E1176" s="617"/>
      <c r="F1176" s="617"/>
      <c r="G1176" s="2482" t="s">
        <v>1656</v>
      </c>
      <c r="H1176" s="2482"/>
      <c r="I1176" s="2482"/>
      <c r="J1176" s="2482"/>
      <c r="K1176" s="616">
        <f>SUM(K1175)</f>
        <v>32.6633</v>
      </c>
    </row>
    <row r="1177" spans="1:11" ht="9.9499999999999993" customHeight="1">
      <c r="A1177" s="617"/>
      <c r="B1177" s="617"/>
      <c r="C1177" s="617"/>
      <c r="D1177" s="617"/>
      <c r="E1177" s="617"/>
      <c r="F1177" s="617"/>
      <c r="G1177" s="2468"/>
      <c r="H1177" s="2468"/>
      <c r="I1177" s="2468"/>
      <c r="J1177" s="2468"/>
      <c r="K1177" s="2468"/>
    </row>
    <row r="1178" spans="1:11" ht="20.100000000000001" customHeight="1">
      <c r="A1178" s="2469" t="s">
        <v>1716</v>
      </c>
      <c r="B1178" s="2469"/>
      <c r="C1178" s="2469"/>
      <c r="D1178" s="2469"/>
      <c r="E1178" s="2469"/>
      <c r="F1178" s="2469"/>
      <c r="G1178" s="2469"/>
      <c r="H1178" s="2469"/>
      <c r="I1178" s="2469"/>
      <c r="J1178" s="2469"/>
      <c r="K1178" s="2469"/>
    </row>
    <row r="1179" spans="1:11" ht="12.95" customHeight="1">
      <c r="A1179" s="2470" t="s">
        <v>1693</v>
      </c>
      <c r="B1179" s="2470"/>
      <c r="C1179" s="2470"/>
      <c r="D1179" s="2471" t="s">
        <v>4</v>
      </c>
      <c r="E1179" s="2472" t="s">
        <v>1692</v>
      </c>
      <c r="F1179" s="2472"/>
      <c r="G1179" s="2472" t="s">
        <v>1691</v>
      </c>
      <c r="H1179" s="2472"/>
      <c r="I1179" s="2472"/>
      <c r="J1179" s="2472"/>
      <c r="K1179" s="2472" t="s">
        <v>1684</v>
      </c>
    </row>
    <row r="1180" spans="1:11" ht="12" customHeight="1">
      <c r="A1180" s="2470"/>
      <c r="B1180" s="2470"/>
      <c r="C1180" s="2470"/>
      <c r="D1180" s="2471"/>
      <c r="E1180" s="625" t="s">
        <v>1690</v>
      </c>
      <c r="F1180" s="625" t="s">
        <v>1689</v>
      </c>
      <c r="G1180" s="2473" t="s">
        <v>1690</v>
      </c>
      <c r="H1180" s="2473"/>
      <c r="I1180" s="2473" t="s">
        <v>1689</v>
      </c>
      <c r="J1180" s="2473"/>
      <c r="K1180" s="2472"/>
    </row>
    <row r="1181" spans="1:11" ht="15" customHeight="1">
      <c r="A1181" s="627" t="s">
        <v>1026</v>
      </c>
      <c r="B1181" s="2474" t="s">
        <v>1227</v>
      </c>
      <c r="C1181" s="2474"/>
      <c r="D1181" s="629">
        <v>1</v>
      </c>
      <c r="E1181" s="636">
        <v>1</v>
      </c>
      <c r="F1181" s="636">
        <v>0</v>
      </c>
      <c r="G1181" s="2475">
        <v>146.1292</v>
      </c>
      <c r="H1181" s="2475"/>
      <c r="I1181" s="2475">
        <v>58.125500000000002</v>
      </c>
      <c r="J1181" s="2475"/>
      <c r="K1181" s="618">
        <f>ROUND(D1181*(ROUND(E1181*G1181,4)+ROUND(F1181*I1181,4)),4)</f>
        <v>146.1292</v>
      </c>
    </row>
    <row r="1182" spans="1:11" ht="15" customHeight="1">
      <c r="A1182" s="627" t="s">
        <v>1085</v>
      </c>
      <c r="B1182" s="2474" t="s">
        <v>1197</v>
      </c>
      <c r="C1182" s="2474"/>
      <c r="D1182" s="629">
        <v>1</v>
      </c>
      <c r="E1182" s="636">
        <v>1</v>
      </c>
      <c r="F1182" s="636">
        <v>0</v>
      </c>
      <c r="G1182" s="2475">
        <v>10.824999999999999</v>
      </c>
      <c r="H1182" s="2475"/>
      <c r="I1182" s="2475">
        <v>0.48959999999999998</v>
      </c>
      <c r="J1182" s="2475"/>
      <c r="K1182" s="618">
        <f>ROUND(D1182*(ROUND(E1182*G1182,4)+ROUND(F1182*I1182,4)),4)</f>
        <v>10.824999999999999</v>
      </c>
    </row>
    <row r="1183" spans="1:11" ht="15" customHeight="1">
      <c r="A1183" s="627" t="s">
        <v>1015</v>
      </c>
      <c r="B1183" s="2474" t="s">
        <v>1182</v>
      </c>
      <c r="C1183" s="2474"/>
      <c r="D1183" s="629">
        <v>1</v>
      </c>
      <c r="E1183" s="636">
        <v>1</v>
      </c>
      <c r="F1183" s="636">
        <v>0</v>
      </c>
      <c r="G1183" s="2475">
        <v>1.194</v>
      </c>
      <c r="H1183" s="2475"/>
      <c r="I1183" s="2475">
        <v>0.65890000000000004</v>
      </c>
      <c r="J1183" s="2475"/>
      <c r="K1183" s="618">
        <f>ROUND(D1183*(ROUND(E1183*G1183,4)+ROUND(F1183*I1183,4)),4)</f>
        <v>1.194</v>
      </c>
    </row>
    <row r="1184" spans="1:11" ht="15" customHeight="1">
      <c r="A1184" s="617"/>
      <c r="B1184" s="617"/>
      <c r="C1184" s="617"/>
      <c r="D1184" s="617"/>
      <c r="E1184" s="617"/>
      <c r="F1184" s="617"/>
      <c r="G1184" s="2476" t="s">
        <v>1688</v>
      </c>
      <c r="H1184" s="2476"/>
      <c r="I1184" s="2476"/>
      <c r="J1184" s="2476"/>
      <c r="K1184" s="626">
        <f>SUM(K1180:K1183)</f>
        <v>158.14819999999997</v>
      </c>
    </row>
    <row r="1185" spans="1:11" ht="20.100000000000001" customHeight="1">
      <c r="A1185" s="2477" t="s">
        <v>1686</v>
      </c>
      <c r="B1185" s="2477"/>
      <c r="C1185" s="2477"/>
      <c r="D1185" s="2477"/>
      <c r="E1185" s="2477"/>
      <c r="F1185" s="628" t="s">
        <v>1675</v>
      </c>
      <c r="G1185" s="2472" t="s">
        <v>1670</v>
      </c>
      <c r="H1185" s="2472"/>
      <c r="I1185" s="2472" t="s">
        <v>1685</v>
      </c>
      <c r="J1185" s="2472"/>
      <c r="K1185" s="628" t="s">
        <v>1684</v>
      </c>
    </row>
    <row r="1186" spans="1:11" ht="15" customHeight="1">
      <c r="A1186" s="627" t="s">
        <v>1407</v>
      </c>
      <c r="B1186" s="2478" t="s">
        <v>1408</v>
      </c>
      <c r="C1186" s="2478"/>
      <c r="D1186" s="2478"/>
      <c r="E1186" s="2478"/>
      <c r="F1186" s="627" t="s">
        <v>107</v>
      </c>
      <c r="G1186" s="2479">
        <v>1</v>
      </c>
      <c r="H1186" s="2479"/>
      <c r="I1186" s="2480">
        <v>30.381799999999998</v>
      </c>
      <c r="J1186" s="2480"/>
      <c r="K1186" s="632">
        <f>ROUND(ROUND(G1186,8)*I1186,4)</f>
        <v>30.381799999999998</v>
      </c>
    </row>
    <row r="1187" spans="1:11" ht="15" customHeight="1">
      <c r="A1187" s="627" t="s">
        <v>1416</v>
      </c>
      <c r="B1187" s="2478" t="s">
        <v>1417</v>
      </c>
      <c r="C1187" s="2478"/>
      <c r="D1187" s="2478"/>
      <c r="E1187" s="2478"/>
      <c r="F1187" s="627" t="s">
        <v>107</v>
      </c>
      <c r="G1187" s="2479">
        <v>5</v>
      </c>
      <c r="H1187" s="2479"/>
      <c r="I1187" s="2480">
        <v>23.177399999999999</v>
      </c>
      <c r="J1187" s="2480"/>
      <c r="K1187" s="632">
        <f>ROUND(ROUND(G1187,8)*I1187,4)</f>
        <v>115.887</v>
      </c>
    </row>
    <row r="1188" spans="1:11" ht="15" customHeight="1">
      <c r="A1188" s="617"/>
      <c r="B1188" s="617"/>
      <c r="C1188" s="617"/>
      <c r="D1188" s="617"/>
      <c r="E1188" s="617"/>
      <c r="F1188" s="617"/>
      <c r="G1188" s="2476" t="s">
        <v>1683</v>
      </c>
      <c r="H1188" s="2476"/>
      <c r="I1188" s="2476"/>
      <c r="J1188" s="2476"/>
      <c r="K1188" s="631">
        <f>SUM(K1186:K1187)</f>
        <v>146.2688</v>
      </c>
    </row>
    <row r="1189" spans="1:11" ht="15" customHeight="1">
      <c r="A1189" s="617"/>
      <c r="B1189" s="617"/>
      <c r="C1189" s="617"/>
      <c r="D1189" s="617"/>
      <c r="E1189" s="617"/>
      <c r="F1189" s="617"/>
      <c r="G1189" s="2482" t="s">
        <v>1682</v>
      </c>
      <c r="H1189" s="2482"/>
      <c r="I1189" s="2482"/>
      <c r="J1189" s="2482"/>
      <c r="K1189" s="618">
        <f>SUM(K1184,K1188)</f>
        <v>304.41699999999997</v>
      </c>
    </row>
    <row r="1190" spans="1:11" ht="15" customHeight="1">
      <c r="A1190" s="617"/>
      <c r="B1190" s="617"/>
      <c r="C1190" s="617"/>
      <c r="D1190" s="617"/>
      <c r="E1190" s="617"/>
      <c r="F1190" s="617"/>
      <c r="G1190" s="2482" t="s">
        <v>1681</v>
      </c>
      <c r="H1190" s="2482"/>
      <c r="I1190" s="2482"/>
      <c r="J1190" s="2482"/>
      <c r="K1190" s="630">
        <v>36</v>
      </c>
    </row>
    <row r="1191" spans="1:11" ht="15" customHeight="1">
      <c r="A1191" s="617"/>
      <c r="B1191" s="617"/>
      <c r="C1191" s="617"/>
      <c r="D1191" s="617"/>
      <c r="E1191" s="617"/>
      <c r="F1191" s="617"/>
      <c r="G1191" s="2482" t="s">
        <v>1680</v>
      </c>
      <c r="H1191" s="2482"/>
      <c r="I1191" s="2482"/>
      <c r="J1191" s="2482"/>
      <c r="K1191" s="618">
        <f>ROUND(K1189/K1190,4)</f>
        <v>8.4559999999999995</v>
      </c>
    </row>
    <row r="1192" spans="1:11" ht="20.100000000000001" customHeight="1">
      <c r="A1192" s="2477" t="s">
        <v>1679</v>
      </c>
      <c r="B1192" s="2477"/>
      <c r="C1192" s="2477"/>
      <c r="D1192" s="2477"/>
      <c r="E1192" s="2477"/>
      <c r="F1192" s="628" t="s">
        <v>1675</v>
      </c>
      <c r="G1192" s="2472" t="s">
        <v>1670</v>
      </c>
      <c r="H1192" s="2472"/>
      <c r="I1192" s="2472" t="s">
        <v>1678</v>
      </c>
      <c r="J1192" s="2472"/>
      <c r="K1192" s="628" t="s">
        <v>1665</v>
      </c>
    </row>
    <row r="1193" spans="1:11" ht="15" customHeight="1">
      <c r="A1193" s="627" t="s">
        <v>1505</v>
      </c>
      <c r="B1193" s="2474" t="s">
        <v>1506</v>
      </c>
      <c r="C1193" s="2474"/>
      <c r="D1193" s="2474"/>
      <c r="E1193" s="2474"/>
      <c r="F1193" s="627" t="s">
        <v>520</v>
      </c>
      <c r="G1193" s="2479">
        <v>0.10292</v>
      </c>
      <c r="H1193" s="2479"/>
      <c r="I1193" s="2475">
        <v>33.537100000000002</v>
      </c>
      <c r="J1193" s="2475"/>
      <c r="K1193" s="618">
        <f>ROUND(ROUND(G1193,8)*I1193,4)</f>
        <v>3.4516</v>
      </c>
    </row>
    <row r="1194" spans="1:11" ht="15" customHeight="1">
      <c r="A1194" s="627" t="s">
        <v>1545</v>
      </c>
      <c r="B1194" s="2474" t="s">
        <v>1546</v>
      </c>
      <c r="C1194" s="2474"/>
      <c r="D1194" s="2474"/>
      <c r="E1194" s="2474"/>
      <c r="F1194" s="627" t="s">
        <v>1340</v>
      </c>
      <c r="G1194" s="2479">
        <v>3.4099999999999998E-3</v>
      </c>
      <c r="H1194" s="2479"/>
      <c r="I1194" s="2475">
        <v>19.929600000000001</v>
      </c>
      <c r="J1194" s="2475"/>
      <c r="K1194" s="618">
        <f>ROUND(ROUND(G1194,8)*I1194,4)</f>
        <v>6.8000000000000005E-2</v>
      </c>
    </row>
    <row r="1195" spans="1:11" ht="15" customHeight="1">
      <c r="A1195" s="627" t="s">
        <v>1478</v>
      </c>
      <c r="B1195" s="2474" t="s">
        <v>1479</v>
      </c>
      <c r="C1195" s="2474"/>
      <c r="D1195" s="2474"/>
      <c r="E1195" s="2474"/>
      <c r="F1195" s="627" t="s">
        <v>1340</v>
      </c>
      <c r="G1195" s="2479">
        <v>1</v>
      </c>
      <c r="H1195" s="2479"/>
      <c r="I1195" s="2475">
        <v>20.744900000000001</v>
      </c>
      <c r="J1195" s="2475"/>
      <c r="K1195" s="618">
        <f>ROUND(ROUND(G1195,8)*I1195,4)</f>
        <v>20.744900000000001</v>
      </c>
    </row>
    <row r="1196" spans="1:11" ht="15" customHeight="1">
      <c r="A1196" s="617"/>
      <c r="B1196" s="617"/>
      <c r="C1196" s="617"/>
      <c r="D1196" s="617"/>
      <c r="E1196" s="617"/>
      <c r="F1196" s="617"/>
      <c r="G1196" s="2476" t="s">
        <v>1677</v>
      </c>
      <c r="H1196" s="2476"/>
      <c r="I1196" s="2476"/>
      <c r="J1196" s="2476"/>
      <c r="K1196" s="626">
        <f>SUM(K1193:K1195)</f>
        <v>24.264500000000002</v>
      </c>
    </row>
    <row r="1197" spans="1:11" ht="15" customHeight="1">
      <c r="A1197" s="2477" t="s">
        <v>1671</v>
      </c>
      <c r="B1197" s="2477"/>
      <c r="C1197" s="2477"/>
      <c r="D1197" s="625" t="s">
        <v>110</v>
      </c>
      <c r="E1197" s="2473" t="s">
        <v>664</v>
      </c>
      <c r="F1197" s="2473"/>
      <c r="G1197" s="2473" t="s">
        <v>1670</v>
      </c>
      <c r="H1197" s="2473"/>
      <c r="I1197" s="2473" t="s">
        <v>1669</v>
      </c>
      <c r="J1197" s="2473"/>
      <c r="K1197" s="625" t="s">
        <v>1665</v>
      </c>
    </row>
    <row r="1198" spans="1:11" ht="20.100000000000001" customHeight="1">
      <c r="A1198" s="623" t="s">
        <v>1505</v>
      </c>
      <c r="B1198" s="2486" t="s">
        <v>1711</v>
      </c>
      <c r="C1198" s="2486"/>
      <c r="D1198" s="623" t="s">
        <v>1361</v>
      </c>
      <c r="E1198" s="2483" t="s">
        <v>1668</v>
      </c>
      <c r="F1198" s="2483"/>
      <c r="G1198" s="2484">
        <v>1E-4</v>
      </c>
      <c r="H1198" s="2484"/>
      <c r="I1198" s="2485">
        <v>33.36</v>
      </c>
      <c r="J1198" s="2485"/>
      <c r="K1198" s="619">
        <f>ROUND(ROUND(G1198,8)*I1198,4)</f>
        <v>3.3E-3</v>
      </c>
    </row>
    <row r="1199" spans="1:11" ht="20.100000000000001" customHeight="1">
      <c r="A1199" s="623" t="s">
        <v>1478</v>
      </c>
      <c r="B1199" s="2486" t="s">
        <v>1715</v>
      </c>
      <c r="C1199" s="2486"/>
      <c r="D1199" s="623" t="s">
        <v>1361</v>
      </c>
      <c r="E1199" s="2483" t="s">
        <v>1668</v>
      </c>
      <c r="F1199" s="2483"/>
      <c r="G1199" s="2484">
        <v>1.6000000000000001E-4</v>
      </c>
      <c r="H1199" s="2484"/>
      <c r="I1199" s="2485">
        <v>33.36</v>
      </c>
      <c r="J1199" s="2485"/>
      <c r="K1199" s="619">
        <f>ROUND(ROUND(G1199,8)*I1199,4)</f>
        <v>5.3E-3</v>
      </c>
    </row>
    <row r="1200" spans="1:11" ht="15" customHeight="1">
      <c r="A1200" s="617"/>
      <c r="B1200" s="617"/>
      <c r="C1200" s="617"/>
      <c r="D1200" s="617"/>
      <c r="E1200" s="617"/>
      <c r="F1200" s="617"/>
      <c r="G1200" s="2476" t="s">
        <v>1667</v>
      </c>
      <c r="H1200" s="2476"/>
      <c r="I1200" s="2476"/>
      <c r="J1200" s="2476"/>
      <c r="K1200" s="618">
        <f>SUM(K1198:K1199)</f>
        <v>8.6E-3</v>
      </c>
    </row>
    <row r="1201" spans="1:11" ht="12.95" customHeight="1">
      <c r="A1201" s="2477" t="s">
        <v>1666</v>
      </c>
      <c r="B1201" s="2477"/>
      <c r="C1201" s="2473" t="s">
        <v>3</v>
      </c>
      <c r="D1201" s="2473" t="s">
        <v>72</v>
      </c>
      <c r="E1201" s="2473" t="s">
        <v>1599</v>
      </c>
      <c r="F1201" s="2473"/>
      <c r="G1201" s="2473" t="s">
        <v>1600</v>
      </c>
      <c r="H1201" s="2473"/>
      <c r="I1201" s="2473" t="s">
        <v>67</v>
      </c>
      <c r="J1201" s="2473"/>
      <c r="K1201" s="2473" t="s">
        <v>1665</v>
      </c>
    </row>
    <row r="1202" spans="1:11" ht="12" customHeight="1">
      <c r="A1202" s="2477"/>
      <c r="B1202" s="2477"/>
      <c r="C1202" s="2473"/>
      <c r="D1202" s="2473"/>
      <c r="E1202" s="625" t="s">
        <v>117</v>
      </c>
      <c r="F1202" s="625" t="s">
        <v>141</v>
      </c>
      <c r="G1202" s="625" t="s">
        <v>117</v>
      </c>
      <c r="H1202" s="625" t="s">
        <v>141</v>
      </c>
      <c r="I1202" s="625" t="s">
        <v>117</v>
      </c>
      <c r="J1202" s="625" t="s">
        <v>141</v>
      </c>
      <c r="K1202" s="2473"/>
    </row>
    <row r="1203" spans="1:11" ht="20.100000000000001" customHeight="1">
      <c r="A1203" s="623" t="s">
        <v>1505</v>
      </c>
      <c r="B1203" s="624" t="s">
        <v>1711</v>
      </c>
      <c r="C1203" s="623" t="s">
        <v>1341</v>
      </c>
      <c r="D1203" s="622">
        <v>1E-4</v>
      </c>
      <c r="E1203" s="621">
        <v>0</v>
      </c>
      <c r="F1203" s="620">
        <v>1.07</v>
      </c>
      <c r="G1203" s="621">
        <v>0</v>
      </c>
      <c r="H1203" s="620">
        <v>0.85</v>
      </c>
      <c r="I1203" s="621">
        <v>581.58299999999997</v>
      </c>
      <c r="J1203" s="620">
        <v>0.69</v>
      </c>
      <c r="K1203" s="619">
        <f>ROUND(D1203*(ROUND(E1203*F1203,4)+ROUND(G1203*H1203,4)+ROUND(I1203*J1203,4)),4)</f>
        <v>4.0099999999999997E-2</v>
      </c>
    </row>
    <row r="1204" spans="1:11" ht="27.95" customHeight="1">
      <c r="A1204" s="623" t="s">
        <v>1478</v>
      </c>
      <c r="B1204" s="624" t="s">
        <v>1715</v>
      </c>
      <c r="C1204" s="623" t="s">
        <v>1341</v>
      </c>
      <c r="D1204" s="622">
        <v>1.6000000000000001E-4</v>
      </c>
      <c r="E1204" s="621">
        <v>0</v>
      </c>
      <c r="F1204" s="620">
        <v>1.07</v>
      </c>
      <c r="G1204" s="621">
        <v>0</v>
      </c>
      <c r="H1204" s="620">
        <v>0.85</v>
      </c>
      <c r="I1204" s="621">
        <v>581.58299999999997</v>
      </c>
      <c r="J1204" s="620">
        <v>0.69</v>
      </c>
      <c r="K1204" s="619">
        <f>ROUND(D1204*(ROUND(E1204*F1204,4)+ROUND(G1204*H1204,4)+ROUND(I1204*J1204,4)),4)</f>
        <v>6.4199999999999993E-2</v>
      </c>
    </row>
    <row r="1205" spans="1:11" ht="15" customHeight="1">
      <c r="A1205" s="617"/>
      <c r="B1205" s="617"/>
      <c r="C1205" s="617"/>
      <c r="D1205" s="617"/>
      <c r="E1205" s="617"/>
      <c r="F1205" s="617"/>
      <c r="G1205" s="2476" t="s">
        <v>1658</v>
      </c>
      <c r="H1205" s="2476"/>
      <c r="I1205" s="2476"/>
      <c r="J1205" s="2476"/>
      <c r="K1205" s="618">
        <f>SUM(K1202:K1204)</f>
        <v>0.10429999999999999</v>
      </c>
    </row>
    <row r="1206" spans="1:11" ht="15" customHeight="1">
      <c r="A1206" s="617"/>
      <c r="B1206" s="617"/>
      <c r="C1206" s="617"/>
      <c r="D1206" s="617"/>
      <c r="E1206" s="617"/>
      <c r="F1206" s="617"/>
      <c r="G1206" s="2482" t="s">
        <v>1657</v>
      </c>
      <c r="H1206" s="2482"/>
      <c r="I1206" s="2482"/>
      <c r="J1206" s="2482"/>
      <c r="K1206" s="618">
        <f>SUM(K1191,K1196,K1200,K1205)</f>
        <v>32.833400000000005</v>
      </c>
    </row>
    <row r="1207" spans="1:11" ht="15" customHeight="1">
      <c r="A1207" s="617"/>
      <c r="B1207" s="617"/>
      <c r="C1207" s="617"/>
      <c r="D1207" s="617"/>
      <c r="E1207" s="617"/>
      <c r="F1207" s="617"/>
      <c r="G1207" s="2482" t="s">
        <v>1656</v>
      </c>
      <c r="H1207" s="2482"/>
      <c r="I1207" s="2482"/>
      <c r="J1207" s="2482"/>
      <c r="K1207" s="616">
        <f>SUM(K1206)</f>
        <v>32.833400000000005</v>
      </c>
    </row>
    <row r="1208" spans="1:11" ht="9.9499999999999993" customHeight="1">
      <c r="A1208" s="617"/>
      <c r="B1208" s="617"/>
      <c r="C1208" s="617"/>
      <c r="D1208" s="617"/>
      <c r="E1208" s="617"/>
      <c r="F1208" s="617"/>
      <c r="G1208" s="2468"/>
      <c r="H1208" s="2468"/>
      <c r="I1208" s="2468"/>
      <c r="J1208" s="2468"/>
      <c r="K1208" s="2468"/>
    </row>
    <row r="1209" spans="1:11" ht="20.100000000000001" customHeight="1">
      <c r="A1209" s="2469" t="s">
        <v>1714</v>
      </c>
      <c r="B1209" s="2469"/>
      <c r="C1209" s="2469"/>
      <c r="D1209" s="2469"/>
      <c r="E1209" s="2469"/>
      <c r="F1209" s="2469"/>
      <c r="G1209" s="2469"/>
      <c r="H1209" s="2469"/>
      <c r="I1209" s="2469"/>
      <c r="J1209" s="2469"/>
      <c r="K1209" s="2469"/>
    </row>
    <row r="1210" spans="1:11" ht="12.95" customHeight="1">
      <c r="A1210" s="2470" t="s">
        <v>1693</v>
      </c>
      <c r="B1210" s="2470"/>
      <c r="C1210" s="2470"/>
      <c r="D1210" s="2471" t="s">
        <v>4</v>
      </c>
      <c r="E1210" s="2472" t="s">
        <v>1692</v>
      </c>
      <c r="F1210" s="2472"/>
      <c r="G1210" s="2472" t="s">
        <v>1691</v>
      </c>
      <c r="H1210" s="2472"/>
      <c r="I1210" s="2472"/>
      <c r="J1210" s="2472"/>
      <c r="K1210" s="2472" t="s">
        <v>1684</v>
      </c>
    </row>
    <row r="1211" spans="1:11" ht="12" customHeight="1">
      <c r="A1211" s="2470"/>
      <c r="B1211" s="2470"/>
      <c r="C1211" s="2470"/>
      <c r="D1211" s="2471"/>
      <c r="E1211" s="625" t="s">
        <v>1690</v>
      </c>
      <c r="F1211" s="625" t="s">
        <v>1689</v>
      </c>
      <c r="G1211" s="2473" t="s">
        <v>1690</v>
      </c>
      <c r="H1211" s="2473"/>
      <c r="I1211" s="2473" t="s">
        <v>1689</v>
      </c>
      <c r="J1211" s="2473"/>
      <c r="K1211" s="2472"/>
    </row>
    <row r="1212" spans="1:11" ht="15" customHeight="1">
      <c r="A1212" s="627" t="s">
        <v>1026</v>
      </c>
      <c r="B1212" s="2474" t="s">
        <v>1227</v>
      </c>
      <c r="C1212" s="2474"/>
      <c r="D1212" s="629">
        <v>1</v>
      </c>
      <c r="E1212" s="636">
        <v>1</v>
      </c>
      <c r="F1212" s="636">
        <v>0</v>
      </c>
      <c r="G1212" s="2475">
        <v>146.1292</v>
      </c>
      <c r="H1212" s="2475"/>
      <c r="I1212" s="2475">
        <v>58.125500000000002</v>
      </c>
      <c r="J1212" s="2475"/>
      <c r="K1212" s="618">
        <f>ROUND(D1212*(ROUND(E1212*G1212,4)+ROUND(F1212*I1212,4)),4)</f>
        <v>146.1292</v>
      </c>
    </row>
    <row r="1213" spans="1:11" ht="15" customHeight="1">
      <c r="A1213" s="627" t="s">
        <v>1085</v>
      </c>
      <c r="B1213" s="2474" t="s">
        <v>1197</v>
      </c>
      <c r="C1213" s="2474"/>
      <c r="D1213" s="629">
        <v>1</v>
      </c>
      <c r="E1213" s="636">
        <v>1</v>
      </c>
      <c r="F1213" s="636">
        <v>0</v>
      </c>
      <c r="G1213" s="2475">
        <v>10.824999999999999</v>
      </c>
      <c r="H1213" s="2475"/>
      <c r="I1213" s="2475">
        <v>0.48959999999999998</v>
      </c>
      <c r="J1213" s="2475"/>
      <c r="K1213" s="618">
        <f>ROUND(D1213*(ROUND(E1213*G1213,4)+ROUND(F1213*I1213,4)),4)</f>
        <v>10.824999999999999</v>
      </c>
    </row>
    <row r="1214" spans="1:11" ht="15" customHeight="1">
      <c r="A1214" s="627" t="s">
        <v>1015</v>
      </c>
      <c r="B1214" s="2474" t="s">
        <v>1182</v>
      </c>
      <c r="C1214" s="2474"/>
      <c r="D1214" s="629">
        <v>1</v>
      </c>
      <c r="E1214" s="636">
        <v>1</v>
      </c>
      <c r="F1214" s="636">
        <v>0</v>
      </c>
      <c r="G1214" s="2475">
        <v>1.194</v>
      </c>
      <c r="H1214" s="2475"/>
      <c r="I1214" s="2475">
        <v>0.65890000000000004</v>
      </c>
      <c r="J1214" s="2475"/>
      <c r="K1214" s="618">
        <f>ROUND(D1214*(ROUND(E1214*G1214,4)+ROUND(F1214*I1214,4)),4)</f>
        <v>1.194</v>
      </c>
    </row>
    <row r="1215" spans="1:11" ht="15" customHeight="1">
      <c r="A1215" s="617"/>
      <c r="B1215" s="617"/>
      <c r="C1215" s="617"/>
      <c r="D1215" s="617"/>
      <c r="E1215" s="617"/>
      <c r="F1215" s="617"/>
      <c r="G1215" s="2476" t="s">
        <v>1688</v>
      </c>
      <c r="H1215" s="2476"/>
      <c r="I1215" s="2476"/>
      <c r="J1215" s="2476"/>
      <c r="K1215" s="626">
        <f>SUM(K1211:K1214)</f>
        <v>158.14819999999997</v>
      </c>
    </row>
    <row r="1216" spans="1:11" ht="20.100000000000001" customHeight="1">
      <c r="A1216" s="2477" t="s">
        <v>1686</v>
      </c>
      <c r="B1216" s="2477"/>
      <c r="C1216" s="2477"/>
      <c r="D1216" s="2477"/>
      <c r="E1216" s="2477"/>
      <c r="F1216" s="628" t="s">
        <v>1675</v>
      </c>
      <c r="G1216" s="2472" t="s">
        <v>1670</v>
      </c>
      <c r="H1216" s="2472"/>
      <c r="I1216" s="2472" t="s">
        <v>1685</v>
      </c>
      <c r="J1216" s="2472"/>
      <c r="K1216" s="628" t="s">
        <v>1684</v>
      </c>
    </row>
    <row r="1217" spans="1:11" ht="15" customHeight="1">
      <c r="A1217" s="627" t="s">
        <v>1407</v>
      </c>
      <c r="B1217" s="2478" t="s">
        <v>1408</v>
      </c>
      <c r="C1217" s="2478"/>
      <c r="D1217" s="2478"/>
      <c r="E1217" s="2478"/>
      <c r="F1217" s="627" t="s">
        <v>107</v>
      </c>
      <c r="G1217" s="2479">
        <v>1</v>
      </c>
      <c r="H1217" s="2479"/>
      <c r="I1217" s="2480">
        <v>30.381799999999998</v>
      </c>
      <c r="J1217" s="2480"/>
      <c r="K1217" s="632">
        <f>ROUND(ROUND(G1217,8)*I1217,4)</f>
        <v>30.381799999999998</v>
      </c>
    </row>
    <row r="1218" spans="1:11" ht="15" customHeight="1">
      <c r="A1218" s="627" t="s">
        <v>1416</v>
      </c>
      <c r="B1218" s="2478" t="s">
        <v>1417</v>
      </c>
      <c r="C1218" s="2478"/>
      <c r="D1218" s="2478"/>
      <c r="E1218" s="2478"/>
      <c r="F1218" s="627" t="s">
        <v>107</v>
      </c>
      <c r="G1218" s="2479">
        <v>5</v>
      </c>
      <c r="H1218" s="2479"/>
      <c r="I1218" s="2480">
        <v>23.177399999999999</v>
      </c>
      <c r="J1218" s="2480"/>
      <c r="K1218" s="632">
        <f>ROUND(ROUND(G1218,8)*I1218,4)</f>
        <v>115.887</v>
      </c>
    </row>
    <row r="1219" spans="1:11" ht="15" customHeight="1">
      <c r="A1219" s="617"/>
      <c r="B1219" s="617"/>
      <c r="C1219" s="617"/>
      <c r="D1219" s="617"/>
      <c r="E1219" s="617"/>
      <c r="F1219" s="617"/>
      <c r="G1219" s="2476" t="s">
        <v>1683</v>
      </c>
      <c r="H1219" s="2476"/>
      <c r="I1219" s="2476"/>
      <c r="J1219" s="2476"/>
      <c r="K1219" s="631">
        <f>SUM(K1217:K1218)</f>
        <v>146.2688</v>
      </c>
    </row>
    <row r="1220" spans="1:11" ht="15" customHeight="1">
      <c r="A1220" s="617"/>
      <c r="B1220" s="617"/>
      <c r="C1220" s="617"/>
      <c r="D1220" s="617"/>
      <c r="E1220" s="617"/>
      <c r="F1220" s="617"/>
      <c r="G1220" s="2482" t="s">
        <v>1682</v>
      </c>
      <c r="H1220" s="2482"/>
      <c r="I1220" s="2482"/>
      <c r="J1220" s="2482"/>
      <c r="K1220" s="618">
        <f>SUM(K1215,K1219)</f>
        <v>304.41699999999997</v>
      </c>
    </row>
    <row r="1221" spans="1:11" ht="15" customHeight="1">
      <c r="A1221" s="617"/>
      <c r="B1221" s="617"/>
      <c r="C1221" s="617"/>
      <c r="D1221" s="617"/>
      <c r="E1221" s="617"/>
      <c r="F1221" s="617"/>
      <c r="G1221" s="2482" t="s">
        <v>1681</v>
      </c>
      <c r="H1221" s="2482"/>
      <c r="I1221" s="2482"/>
      <c r="J1221" s="2482"/>
      <c r="K1221" s="630">
        <v>19.79</v>
      </c>
    </row>
    <row r="1222" spans="1:11" ht="15" customHeight="1">
      <c r="A1222" s="617"/>
      <c r="B1222" s="617"/>
      <c r="C1222" s="617"/>
      <c r="D1222" s="617"/>
      <c r="E1222" s="617"/>
      <c r="F1222" s="617"/>
      <c r="G1222" s="2482" t="s">
        <v>1680</v>
      </c>
      <c r="H1222" s="2482"/>
      <c r="I1222" s="2482"/>
      <c r="J1222" s="2482"/>
      <c r="K1222" s="618">
        <f>ROUND(K1220/K1221,4)</f>
        <v>15.382400000000001</v>
      </c>
    </row>
    <row r="1223" spans="1:11" ht="20.100000000000001" customHeight="1">
      <c r="A1223" s="2477" t="s">
        <v>1679</v>
      </c>
      <c r="B1223" s="2477"/>
      <c r="C1223" s="2477"/>
      <c r="D1223" s="2477"/>
      <c r="E1223" s="2477"/>
      <c r="F1223" s="628" t="s">
        <v>1675</v>
      </c>
      <c r="G1223" s="2472" t="s">
        <v>1670</v>
      </c>
      <c r="H1223" s="2472"/>
      <c r="I1223" s="2472" t="s">
        <v>1678</v>
      </c>
      <c r="J1223" s="2472"/>
      <c r="K1223" s="628" t="s">
        <v>1665</v>
      </c>
    </row>
    <row r="1224" spans="1:11" ht="15" customHeight="1">
      <c r="A1224" s="627" t="s">
        <v>1505</v>
      </c>
      <c r="B1224" s="2474" t="s">
        <v>1506</v>
      </c>
      <c r="C1224" s="2474"/>
      <c r="D1224" s="2474"/>
      <c r="E1224" s="2474"/>
      <c r="F1224" s="627" t="s">
        <v>520</v>
      </c>
      <c r="G1224" s="2479">
        <v>0.21778</v>
      </c>
      <c r="H1224" s="2479"/>
      <c r="I1224" s="2475">
        <v>33.537100000000002</v>
      </c>
      <c r="J1224" s="2475"/>
      <c r="K1224" s="618">
        <f>ROUND(ROUND(G1224,8)*I1224,4)</f>
        <v>7.3037000000000001</v>
      </c>
    </row>
    <row r="1225" spans="1:11" ht="15" customHeight="1">
      <c r="A1225" s="627" t="s">
        <v>1553</v>
      </c>
      <c r="B1225" s="2474" t="s">
        <v>1554</v>
      </c>
      <c r="C1225" s="2474"/>
      <c r="D1225" s="2474"/>
      <c r="E1225" s="2474"/>
      <c r="F1225" s="627" t="s">
        <v>1340</v>
      </c>
      <c r="G1225" s="2479">
        <v>5.2700000000000004E-3</v>
      </c>
      <c r="H1225" s="2479"/>
      <c r="I1225" s="2475">
        <v>38.432499999999997</v>
      </c>
      <c r="J1225" s="2475"/>
      <c r="K1225" s="618">
        <f>ROUND(ROUND(G1225,8)*I1225,4)</f>
        <v>0.20250000000000001</v>
      </c>
    </row>
    <row r="1226" spans="1:11" ht="15" customHeight="1">
      <c r="A1226" s="627" t="s">
        <v>1509</v>
      </c>
      <c r="B1226" s="2474" t="s">
        <v>1510</v>
      </c>
      <c r="C1226" s="2474"/>
      <c r="D1226" s="2474"/>
      <c r="E1226" s="2474"/>
      <c r="F1226" s="627" t="s">
        <v>1340</v>
      </c>
      <c r="G1226" s="2479">
        <v>1</v>
      </c>
      <c r="H1226" s="2479"/>
      <c r="I1226" s="2475">
        <v>67.133399999999995</v>
      </c>
      <c r="J1226" s="2475"/>
      <c r="K1226" s="618">
        <f>ROUND(ROUND(G1226,8)*I1226,4)</f>
        <v>67.133399999999995</v>
      </c>
    </row>
    <row r="1227" spans="1:11" ht="15" customHeight="1">
      <c r="A1227" s="617"/>
      <c r="B1227" s="617"/>
      <c r="C1227" s="617"/>
      <c r="D1227" s="617"/>
      <c r="E1227" s="617"/>
      <c r="F1227" s="617"/>
      <c r="G1227" s="2476" t="s">
        <v>1677</v>
      </c>
      <c r="H1227" s="2476"/>
      <c r="I1227" s="2476"/>
      <c r="J1227" s="2476"/>
      <c r="K1227" s="626">
        <f>SUM(K1224:K1226)</f>
        <v>74.639600000000002</v>
      </c>
    </row>
    <row r="1228" spans="1:11" ht="15" customHeight="1">
      <c r="A1228" s="2477" t="s">
        <v>1671</v>
      </c>
      <c r="B1228" s="2477"/>
      <c r="C1228" s="2477"/>
      <c r="D1228" s="625" t="s">
        <v>110</v>
      </c>
      <c r="E1228" s="2473" t="s">
        <v>664</v>
      </c>
      <c r="F1228" s="2473"/>
      <c r="G1228" s="2473" t="s">
        <v>1670</v>
      </c>
      <c r="H1228" s="2473"/>
      <c r="I1228" s="2473" t="s">
        <v>1669</v>
      </c>
      <c r="J1228" s="2473"/>
      <c r="K1228" s="625" t="s">
        <v>1665</v>
      </c>
    </row>
    <row r="1229" spans="1:11" ht="20.100000000000001" customHeight="1">
      <c r="A1229" s="623" t="s">
        <v>1505</v>
      </c>
      <c r="B1229" s="2486" t="s">
        <v>1711</v>
      </c>
      <c r="C1229" s="2486"/>
      <c r="D1229" s="623" t="s">
        <v>1361</v>
      </c>
      <c r="E1229" s="2483" t="s">
        <v>1668</v>
      </c>
      <c r="F1229" s="2483"/>
      <c r="G1229" s="2484">
        <v>2.2000000000000001E-4</v>
      </c>
      <c r="H1229" s="2484"/>
      <c r="I1229" s="2485">
        <v>33.36</v>
      </c>
      <c r="J1229" s="2485"/>
      <c r="K1229" s="619">
        <f>ROUND(ROUND(G1229,8)*I1229,4)</f>
        <v>7.3000000000000001E-3</v>
      </c>
    </row>
    <row r="1230" spans="1:11" ht="20.100000000000001" customHeight="1">
      <c r="A1230" s="623" t="s">
        <v>1509</v>
      </c>
      <c r="B1230" s="2486" t="s">
        <v>1713</v>
      </c>
      <c r="C1230" s="2486"/>
      <c r="D1230" s="623" t="s">
        <v>1361</v>
      </c>
      <c r="E1230" s="2483" t="s">
        <v>1668</v>
      </c>
      <c r="F1230" s="2483"/>
      <c r="G1230" s="2484">
        <v>1.1000000000000001E-3</v>
      </c>
      <c r="H1230" s="2484"/>
      <c r="I1230" s="2485">
        <v>33.36</v>
      </c>
      <c r="J1230" s="2485"/>
      <c r="K1230" s="619">
        <f>ROUND(ROUND(G1230,8)*I1230,4)</f>
        <v>3.6700000000000003E-2</v>
      </c>
    </row>
    <row r="1231" spans="1:11" ht="15" customHeight="1">
      <c r="A1231" s="617"/>
      <c r="B1231" s="617"/>
      <c r="C1231" s="617"/>
      <c r="D1231" s="617"/>
      <c r="E1231" s="617"/>
      <c r="F1231" s="617"/>
      <c r="G1231" s="2476" t="s">
        <v>1667</v>
      </c>
      <c r="H1231" s="2476"/>
      <c r="I1231" s="2476"/>
      <c r="J1231" s="2476"/>
      <c r="K1231" s="618">
        <f>SUM(K1229:K1230)</f>
        <v>4.4000000000000004E-2</v>
      </c>
    </row>
    <row r="1232" spans="1:11" ht="12.95" customHeight="1">
      <c r="A1232" s="2477" t="s">
        <v>1666</v>
      </c>
      <c r="B1232" s="2477"/>
      <c r="C1232" s="2473" t="s">
        <v>3</v>
      </c>
      <c r="D1232" s="2473" t="s">
        <v>72</v>
      </c>
      <c r="E1232" s="2473" t="s">
        <v>1599</v>
      </c>
      <c r="F1232" s="2473"/>
      <c r="G1232" s="2473" t="s">
        <v>1600</v>
      </c>
      <c r="H1232" s="2473"/>
      <c r="I1232" s="2473" t="s">
        <v>67</v>
      </c>
      <c r="J1232" s="2473"/>
      <c r="K1232" s="2473" t="s">
        <v>1665</v>
      </c>
    </row>
    <row r="1233" spans="1:11" ht="12" customHeight="1">
      <c r="A1233" s="2477"/>
      <c r="B1233" s="2477"/>
      <c r="C1233" s="2473"/>
      <c r="D1233" s="2473"/>
      <c r="E1233" s="625" t="s">
        <v>117</v>
      </c>
      <c r="F1233" s="625" t="s">
        <v>141</v>
      </c>
      <c r="G1233" s="625" t="s">
        <v>117</v>
      </c>
      <c r="H1233" s="625" t="s">
        <v>141</v>
      </c>
      <c r="I1233" s="625" t="s">
        <v>117</v>
      </c>
      <c r="J1233" s="625" t="s">
        <v>141</v>
      </c>
      <c r="K1233" s="2473"/>
    </row>
    <row r="1234" spans="1:11" ht="20.100000000000001" customHeight="1">
      <c r="A1234" s="623" t="s">
        <v>1505</v>
      </c>
      <c r="B1234" s="624" t="s">
        <v>1711</v>
      </c>
      <c r="C1234" s="623" t="s">
        <v>1341</v>
      </c>
      <c r="D1234" s="622">
        <v>2.2000000000000001E-4</v>
      </c>
      <c r="E1234" s="621">
        <v>0</v>
      </c>
      <c r="F1234" s="620">
        <v>1.07</v>
      </c>
      <c r="G1234" s="621">
        <v>0</v>
      </c>
      <c r="H1234" s="620">
        <v>0.85</v>
      </c>
      <c r="I1234" s="621">
        <v>581.58299999999997</v>
      </c>
      <c r="J1234" s="620">
        <v>0.69</v>
      </c>
      <c r="K1234" s="619">
        <f>ROUND(D1234*(ROUND(E1234*F1234,4)+ROUND(G1234*H1234,4)+ROUND(I1234*J1234,4)),4)</f>
        <v>8.8300000000000003E-2</v>
      </c>
    </row>
    <row r="1235" spans="1:11" ht="20.100000000000001" customHeight="1">
      <c r="A1235" s="623" t="s">
        <v>1509</v>
      </c>
      <c r="B1235" s="624" t="s">
        <v>1713</v>
      </c>
      <c r="C1235" s="623" t="s">
        <v>1341</v>
      </c>
      <c r="D1235" s="622">
        <v>1.1000000000000001E-3</v>
      </c>
      <c r="E1235" s="621">
        <v>0</v>
      </c>
      <c r="F1235" s="620">
        <v>1.07</v>
      </c>
      <c r="G1235" s="621">
        <v>0</v>
      </c>
      <c r="H1235" s="620">
        <v>0.85</v>
      </c>
      <c r="I1235" s="621">
        <v>581.58299999999997</v>
      </c>
      <c r="J1235" s="620">
        <v>0.69</v>
      </c>
      <c r="K1235" s="619">
        <f>ROUND(D1235*(ROUND(E1235*F1235,4)+ROUND(G1235*H1235,4)+ROUND(I1235*J1235,4)),4)</f>
        <v>0.44140000000000001</v>
      </c>
    </row>
    <row r="1236" spans="1:11" ht="15" customHeight="1">
      <c r="A1236" s="617"/>
      <c r="B1236" s="617"/>
      <c r="C1236" s="617"/>
      <c r="D1236" s="617"/>
      <c r="E1236" s="617"/>
      <c r="F1236" s="617"/>
      <c r="G1236" s="2476" t="s">
        <v>1658</v>
      </c>
      <c r="H1236" s="2476"/>
      <c r="I1236" s="2476"/>
      <c r="J1236" s="2476"/>
      <c r="K1236" s="618">
        <f>SUM(K1233:K1235)</f>
        <v>0.52970000000000006</v>
      </c>
    </row>
    <row r="1237" spans="1:11" ht="15" customHeight="1">
      <c r="A1237" s="617"/>
      <c r="B1237" s="617"/>
      <c r="C1237" s="617"/>
      <c r="D1237" s="617"/>
      <c r="E1237" s="617"/>
      <c r="F1237" s="617"/>
      <c r="G1237" s="2482" t="s">
        <v>1657</v>
      </c>
      <c r="H1237" s="2482"/>
      <c r="I1237" s="2482"/>
      <c r="J1237" s="2482"/>
      <c r="K1237" s="618">
        <f>SUM(K1222,K1227,K1231,K1236)</f>
        <v>90.595700000000008</v>
      </c>
    </row>
    <row r="1238" spans="1:11" ht="15" customHeight="1">
      <c r="A1238" s="617"/>
      <c r="B1238" s="617"/>
      <c r="C1238" s="617"/>
      <c r="D1238" s="617"/>
      <c r="E1238" s="617"/>
      <c r="F1238" s="617"/>
      <c r="G1238" s="2482" t="s">
        <v>1656</v>
      </c>
      <c r="H1238" s="2482"/>
      <c r="I1238" s="2482"/>
      <c r="J1238" s="2482"/>
      <c r="K1238" s="616">
        <f>SUM(K1237)</f>
        <v>90.595700000000008</v>
      </c>
    </row>
    <row r="1239" spans="1:11" ht="9.9499999999999993" customHeight="1">
      <c r="A1239" s="617"/>
      <c r="B1239" s="617"/>
      <c r="C1239" s="617"/>
      <c r="D1239" s="617"/>
      <c r="E1239" s="617"/>
      <c r="F1239" s="617"/>
      <c r="G1239" s="2468"/>
      <c r="H1239" s="2468"/>
      <c r="I1239" s="2468"/>
      <c r="J1239" s="2468"/>
      <c r="K1239" s="2468"/>
    </row>
    <row r="1240" spans="1:11" ht="20.100000000000001" customHeight="1">
      <c r="A1240" s="2469" t="s">
        <v>1712</v>
      </c>
      <c r="B1240" s="2469"/>
      <c r="C1240" s="2469"/>
      <c r="D1240" s="2469"/>
      <c r="E1240" s="2469"/>
      <c r="F1240" s="2469"/>
      <c r="G1240" s="2469"/>
      <c r="H1240" s="2469"/>
      <c r="I1240" s="2469"/>
      <c r="J1240" s="2469"/>
      <c r="K1240" s="2469"/>
    </row>
    <row r="1241" spans="1:11" ht="12.95" customHeight="1">
      <c r="A1241" s="2470" t="s">
        <v>1693</v>
      </c>
      <c r="B1241" s="2470"/>
      <c r="C1241" s="2470"/>
      <c r="D1241" s="2471" t="s">
        <v>4</v>
      </c>
      <c r="E1241" s="2472" t="s">
        <v>1692</v>
      </c>
      <c r="F1241" s="2472"/>
      <c r="G1241" s="2472" t="s">
        <v>1691</v>
      </c>
      <c r="H1241" s="2472"/>
      <c r="I1241" s="2472"/>
      <c r="J1241" s="2472"/>
      <c r="K1241" s="2472" t="s">
        <v>1684</v>
      </c>
    </row>
    <row r="1242" spans="1:11" ht="12" customHeight="1">
      <c r="A1242" s="2470"/>
      <c r="B1242" s="2470"/>
      <c r="C1242" s="2470"/>
      <c r="D1242" s="2471"/>
      <c r="E1242" s="625" t="s">
        <v>1690</v>
      </c>
      <c r="F1242" s="625" t="s">
        <v>1689</v>
      </c>
      <c r="G1242" s="2473" t="s">
        <v>1690</v>
      </c>
      <c r="H1242" s="2473"/>
      <c r="I1242" s="2473" t="s">
        <v>1689</v>
      </c>
      <c r="J1242" s="2473"/>
      <c r="K1242" s="2472"/>
    </row>
    <row r="1243" spans="1:11" ht="15" customHeight="1">
      <c r="A1243" s="627" t="s">
        <v>1026</v>
      </c>
      <c r="B1243" s="2474" t="s">
        <v>1227</v>
      </c>
      <c r="C1243" s="2474"/>
      <c r="D1243" s="629">
        <v>1</v>
      </c>
      <c r="E1243" s="636">
        <v>1</v>
      </c>
      <c r="F1243" s="636">
        <v>0</v>
      </c>
      <c r="G1243" s="2475">
        <v>146.1292</v>
      </c>
      <c r="H1243" s="2475"/>
      <c r="I1243" s="2475">
        <v>58.125500000000002</v>
      </c>
      <c r="J1243" s="2475"/>
      <c r="K1243" s="618">
        <f>ROUND(D1243*(ROUND(E1243*G1243,4)+ROUND(F1243*I1243,4)),4)</f>
        <v>146.1292</v>
      </c>
    </row>
    <row r="1244" spans="1:11" ht="15" customHeight="1">
      <c r="A1244" s="627" t="s">
        <v>1085</v>
      </c>
      <c r="B1244" s="2474" t="s">
        <v>1197</v>
      </c>
      <c r="C1244" s="2474"/>
      <c r="D1244" s="629">
        <v>1</v>
      </c>
      <c r="E1244" s="636">
        <v>1</v>
      </c>
      <c r="F1244" s="636">
        <v>0</v>
      </c>
      <c r="G1244" s="2475">
        <v>10.824999999999999</v>
      </c>
      <c r="H1244" s="2475"/>
      <c r="I1244" s="2475">
        <v>0.48959999999999998</v>
      </c>
      <c r="J1244" s="2475"/>
      <c r="K1244" s="618">
        <f>ROUND(D1244*(ROUND(E1244*G1244,4)+ROUND(F1244*I1244,4)),4)</f>
        <v>10.824999999999999</v>
      </c>
    </row>
    <row r="1245" spans="1:11" ht="15" customHeight="1">
      <c r="A1245" s="627" t="s">
        <v>1015</v>
      </c>
      <c r="B1245" s="2474" t="s">
        <v>1182</v>
      </c>
      <c r="C1245" s="2474"/>
      <c r="D1245" s="629">
        <v>1</v>
      </c>
      <c r="E1245" s="636">
        <v>1</v>
      </c>
      <c r="F1245" s="636">
        <v>0</v>
      </c>
      <c r="G1245" s="2475">
        <v>1.194</v>
      </c>
      <c r="H1245" s="2475"/>
      <c r="I1245" s="2475">
        <v>0.65890000000000004</v>
      </c>
      <c r="J1245" s="2475"/>
      <c r="K1245" s="618">
        <f>ROUND(D1245*(ROUND(E1245*G1245,4)+ROUND(F1245*I1245,4)),4)</f>
        <v>1.194</v>
      </c>
    </row>
    <row r="1246" spans="1:11" ht="15" customHeight="1">
      <c r="A1246" s="617"/>
      <c r="B1246" s="617"/>
      <c r="C1246" s="617"/>
      <c r="D1246" s="617"/>
      <c r="E1246" s="617"/>
      <c r="F1246" s="617"/>
      <c r="G1246" s="2476" t="s">
        <v>1688</v>
      </c>
      <c r="H1246" s="2476"/>
      <c r="I1246" s="2476"/>
      <c r="J1246" s="2476"/>
      <c r="K1246" s="626">
        <f>SUM(K1242:K1245)</f>
        <v>158.14819999999997</v>
      </c>
    </row>
    <row r="1247" spans="1:11" ht="20.100000000000001" customHeight="1">
      <c r="A1247" s="2477" t="s">
        <v>1686</v>
      </c>
      <c r="B1247" s="2477"/>
      <c r="C1247" s="2477"/>
      <c r="D1247" s="2477"/>
      <c r="E1247" s="2477"/>
      <c r="F1247" s="628" t="s">
        <v>1675</v>
      </c>
      <c r="G1247" s="2472" t="s">
        <v>1670</v>
      </c>
      <c r="H1247" s="2472"/>
      <c r="I1247" s="2472" t="s">
        <v>1685</v>
      </c>
      <c r="J1247" s="2472"/>
      <c r="K1247" s="628" t="s">
        <v>1684</v>
      </c>
    </row>
    <row r="1248" spans="1:11" ht="15" customHeight="1">
      <c r="A1248" s="627" t="s">
        <v>1407</v>
      </c>
      <c r="B1248" s="2478" t="s">
        <v>1408</v>
      </c>
      <c r="C1248" s="2478"/>
      <c r="D1248" s="2478"/>
      <c r="E1248" s="2478"/>
      <c r="F1248" s="627" t="s">
        <v>107</v>
      </c>
      <c r="G1248" s="2479">
        <v>1</v>
      </c>
      <c r="H1248" s="2479"/>
      <c r="I1248" s="2480">
        <v>30.381799999999998</v>
      </c>
      <c r="J1248" s="2480"/>
      <c r="K1248" s="632">
        <f>ROUND(ROUND(G1248,8)*I1248,4)</f>
        <v>30.381799999999998</v>
      </c>
    </row>
    <row r="1249" spans="1:11" ht="15" customHeight="1">
      <c r="A1249" s="627" t="s">
        <v>1416</v>
      </c>
      <c r="B1249" s="2478" t="s">
        <v>1417</v>
      </c>
      <c r="C1249" s="2478"/>
      <c r="D1249" s="2478"/>
      <c r="E1249" s="2478"/>
      <c r="F1249" s="627" t="s">
        <v>107</v>
      </c>
      <c r="G1249" s="2479">
        <v>5</v>
      </c>
      <c r="H1249" s="2479"/>
      <c r="I1249" s="2480">
        <v>23.177399999999999</v>
      </c>
      <c r="J1249" s="2480"/>
      <c r="K1249" s="632">
        <f>ROUND(ROUND(G1249,8)*I1249,4)</f>
        <v>115.887</v>
      </c>
    </row>
    <row r="1250" spans="1:11" ht="15" customHeight="1">
      <c r="A1250" s="617"/>
      <c r="B1250" s="617"/>
      <c r="C1250" s="617"/>
      <c r="D1250" s="617"/>
      <c r="E1250" s="617"/>
      <c r="F1250" s="617"/>
      <c r="G1250" s="2476" t="s">
        <v>1683</v>
      </c>
      <c r="H1250" s="2476"/>
      <c r="I1250" s="2476"/>
      <c r="J1250" s="2476"/>
      <c r="K1250" s="631">
        <f>SUM(K1248:K1249)</f>
        <v>146.2688</v>
      </c>
    </row>
    <row r="1251" spans="1:11" ht="15" customHeight="1">
      <c r="A1251" s="617"/>
      <c r="B1251" s="617"/>
      <c r="C1251" s="617"/>
      <c r="D1251" s="617"/>
      <c r="E1251" s="617"/>
      <c r="F1251" s="617"/>
      <c r="G1251" s="2482" t="s">
        <v>1682</v>
      </c>
      <c r="H1251" s="2482"/>
      <c r="I1251" s="2482"/>
      <c r="J1251" s="2482"/>
      <c r="K1251" s="618">
        <f>SUM(K1246,K1250)</f>
        <v>304.41699999999997</v>
      </c>
    </row>
    <row r="1252" spans="1:11" ht="15" customHeight="1">
      <c r="A1252" s="617"/>
      <c r="B1252" s="617"/>
      <c r="C1252" s="617"/>
      <c r="D1252" s="617"/>
      <c r="E1252" s="617"/>
      <c r="F1252" s="617"/>
      <c r="G1252" s="2482" t="s">
        <v>1681</v>
      </c>
      <c r="H1252" s="2482"/>
      <c r="I1252" s="2482"/>
      <c r="J1252" s="2482"/>
      <c r="K1252" s="630">
        <v>19.79</v>
      </c>
    </row>
    <row r="1253" spans="1:11" ht="15" customHeight="1">
      <c r="A1253" s="617"/>
      <c r="B1253" s="617"/>
      <c r="C1253" s="617"/>
      <c r="D1253" s="617"/>
      <c r="E1253" s="617"/>
      <c r="F1253" s="617"/>
      <c r="G1253" s="2482" t="s">
        <v>1680</v>
      </c>
      <c r="H1253" s="2482"/>
      <c r="I1253" s="2482"/>
      <c r="J1253" s="2482"/>
      <c r="K1253" s="618">
        <f>ROUND(K1251/K1252,4)</f>
        <v>15.382400000000001</v>
      </c>
    </row>
    <row r="1254" spans="1:11" ht="20.100000000000001" customHeight="1">
      <c r="A1254" s="2477" t="s">
        <v>1679</v>
      </c>
      <c r="B1254" s="2477"/>
      <c r="C1254" s="2477"/>
      <c r="D1254" s="2477"/>
      <c r="E1254" s="2477"/>
      <c r="F1254" s="628" t="s">
        <v>1675</v>
      </c>
      <c r="G1254" s="2472" t="s">
        <v>1670</v>
      </c>
      <c r="H1254" s="2472"/>
      <c r="I1254" s="2472" t="s">
        <v>1678</v>
      </c>
      <c r="J1254" s="2472"/>
      <c r="K1254" s="628" t="s">
        <v>1665</v>
      </c>
    </row>
    <row r="1255" spans="1:11" ht="15" customHeight="1">
      <c r="A1255" s="627" t="s">
        <v>1505</v>
      </c>
      <c r="B1255" s="2474" t="s">
        <v>1506</v>
      </c>
      <c r="C1255" s="2474"/>
      <c r="D1255" s="2474"/>
      <c r="E1255" s="2474"/>
      <c r="F1255" s="627" t="s">
        <v>520</v>
      </c>
      <c r="G1255" s="2479">
        <v>0.21778</v>
      </c>
      <c r="H1255" s="2479"/>
      <c r="I1255" s="2475">
        <v>33.537100000000002</v>
      </c>
      <c r="J1255" s="2475"/>
      <c r="K1255" s="618">
        <f>ROUND(ROUND(G1255,8)*I1255,4)</f>
        <v>7.3037000000000001</v>
      </c>
    </row>
    <row r="1256" spans="1:11" ht="15" customHeight="1">
      <c r="A1256" s="627" t="s">
        <v>1553</v>
      </c>
      <c r="B1256" s="2474" t="s">
        <v>1554</v>
      </c>
      <c r="C1256" s="2474"/>
      <c r="D1256" s="2474"/>
      <c r="E1256" s="2474"/>
      <c r="F1256" s="627" t="s">
        <v>1340</v>
      </c>
      <c r="G1256" s="2479">
        <v>5.2700000000000004E-3</v>
      </c>
      <c r="H1256" s="2479"/>
      <c r="I1256" s="2475">
        <v>38.432499999999997</v>
      </c>
      <c r="J1256" s="2475"/>
      <c r="K1256" s="618">
        <f>ROUND(ROUND(G1256,8)*I1256,4)</f>
        <v>0.20250000000000001</v>
      </c>
    </row>
    <row r="1257" spans="1:11" ht="15" customHeight="1">
      <c r="A1257" s="627" t="s">
        <v>1610</v>
      </c>
      <c r="B1257" s="2474" t="s">
        <v>1611</v>
      </c>
      <c r="C1257" s="2474"/>
      <c r="D1257" s="2474"/>
      <c r="E1257" s="2474"/>
      <c r="F1257" s="627" t="s">
        <v>1340</v>
      </c>
      <c r="G1257" s="2479">
        <v>1</v>
      </c>
      <c r="H1257" s="2479"/>
      <c r="I1257" s="2475">
        <v>65.512299999999996</v>
      </c>
      <c r="J1257" s="2475"/>
      <c r="K1257" s="618">
        <f>ROUND(ROUND(G1257,8)*I1257,4)</f>
        <v>65.512299999999996</v>
      </c>
    </row>
    <row r="1258" spans="1:11" ht="15" customHeight="1">
      <c r="A1258" s="617"/>
      <c r="B1258" s="617"/>
      <c r="C1258" s="617"/>
      <c r="D1258" s="617"/>
      <c r="E1258" s="617"/>
      <c r="F1258" s="617"/>
      <c r="G1258" s="2476" t="s">
        <v>1677</v>
      </c>
      <c r="H1258" s="2476"/>
      <c r="I1258" s="2476"/>
      <c r="J1258" s="2476"/>
      <c r="K1258" s="626">
        <f>SUM(K1255:K1257)</f>
        <v>73.018499999999989</v>
      </c>
    </row>
    <row r="1259" spans="1:11" ht="15" customHeight="1">
      <c r="A1259" s="2477" t="s">
        <v>1671</v>
      </c>
      <c r="B1259" s="2477"/>
      <c r="C1259" s="2477"/>
      <c r="D1259" s="625" t="s">
        <v>110</v>
      </c>
      <c r="E1259" s="2473" t="s">
        <v>664</v>
      </c>
      <c r="F1259" s="2473"/>
      <c r="G1259" s="2473" t="s">
        <v>1670</v>
      </c>
      <c r="H1259" s="2473"/>
      <c r="I1259" s="2473" t="s">
        <v>1669</v>
      </c>
      <c r="J1259" s="2473"/>
      <c r="K1259" s="625" t="s">
        <v>1665</v>
      </c>
    </row>
    <row r="1260" spans="1:11" ht="20.100000000000001" customHeight="1">
      <c r="A1260" s="623" t="s">
        <v>1505</v>
      </c>
      <c r="B1260" s="2486" t="s">
        <v>1711</v>
      </c>
      <c r="C1260" s="2486"/>
      <c r="D1260" s="623" t="s">
        <v>1361</v>
      </c>
      <c r="E1260" s="2483" t="s">
        <v>1668</v>
      </c>
      <c r="F1260" s="2483"/>
      <c r="G1260" s="2484">
        <v>2.2000000000000001E-4</v>
      </c>
      <c r="H1260" s="2484"/>
      <c r="I1260" s="2485">
        <v>33.36</v>
      </c>
      <c r="J1260" s="2485"/>
      <c r="K1260" s="619">
        <f>ROUND(ROUND(G1260,8)*I1260,4)</f>
        <v>7.3000000000000001E-3</v>
      </c>
    </row>
    <row r="1261" spans="1:11" ht="20.100000000000001" customHeight="1">
      <c r="A1261" s="623" t="s">
        <v>1610</v>
      </c>
      <c r="B1261" s="2486" t="s">
        <v>1710</v>
      </c>
      <c r="C1261" s="2486"/>
      <c r="D1261" s="623" t="s">
        <v>1361</v>
      </c>
      <c r="E1261" s="2483" t="s">
        <v>1668</v>
      </c>
      <c r="F1261" s="2483"/>
      <c r="G1261" s="2484">
        <v>1.1000000000000001E-3</v>
      </c>
      <c r="H1261" s="2484"/>
      <c r="I1261" s="2485">
        <v>33.36</v>
      </c>
      <c r="J1261" s="2485"/>
      <c r="K1261" s="619">
        <f>ROUND(ROUND(G1261,8)*I1261,4)</f>
        <v>3.6700000000000003E-2</v>
      </c>
    </row>
    <row r="1262" spans="1:11" ht="15" customHeight="1">
      <c r="A1262" s="617"/>
      <c r="B1262" s="617"/>
      <c r="C1262" s="617"/>
      <c r="D1262" s="617"/>
      <c r="E1262" s="617"/>
      <c r="F1262" s="617"/>
      <c r="G1262" s="2476" t="s">
        <v>1667</v>
      </c>
      <c r="H1262" s="2476"/>
      <c r="I1262" s="2476"/>
      <c r="J1262" s="2476"/>
      <c r="K1262" s="618">
        <f>SUM(K1260:K1261)</f>
        <v>4.4000000000000004E-2</v>
      </c>
    </row>
    <row r="1263" spans="1:11" ht="12.95" customHeight="1">
      <c r="A1263" s="2477" t="s">
        <v>1666</v>
      </c>
      <c r="B1263" s="2477"/>
      <c r="C1263" s="2473" t="s">
        <v>3</v>
      </c>
      <c r="D1263" s="2473" t="s">
        <v>72</v>
      </c>
      <c r="E1263" s="2473" t="s">
        <v>1599</v>
      </c>
      <c r="F1263" s="2473"/>
      <c r="G1263" s="2473" t="s">
        <v>1600</v>
      </c>
      <c r="H1263" s="2473"/>
      <c r="I1263" s="2473" t="s">
        <v>67</v>
      </c>
      <c r="J1263" s="2473"/>
      <c r="K1263" s="2473" t="s">
        <v>1665</v>
      </c>
    </row>
    <row r="1264" spans="1:11" ht="12" customHeight="1">
      <c r="A1264" s="2477"/>
      <c r="B1264" s="2477"/>
      <c r="C1264" s="2473"/>
      <c r="D1264" s="2473"/>
      <c r="E1264" s="625" t="s">
        <v>117</v>
      </c>
      <c r="F1264" s="625" t="s">
        <v>141</v>
      </c>
      <c r="G1264" s="625" t="s">
        <v>117</v>
      </c>
      <c r="H1264" s="625" t="s">
        <v>141</v>
      </c>
      <c r="I1264" s="625" t="s">
        <v>117</v>
      </c>
      <c r="J1264" s="625" t="s">
        <v>141</v>
      </c>
      <c r="K1264" s="2473"/>
    </row>
    <row r="1265" spans="1:11" ht="20.100000000000001" customHeight="1">
      <c r="A1265" s="623" t="s">
        <v>1505</v>
      </c>
      <c r="B1265" s="624" t="s">
        <v>1711</v>
      </c>
      <c r="C1265" s="623" t="s">
        <v>1341</v>
      </c>
      <c r="D1265" s="622">
        <v>2.2000000000000001E-4</v>
      </c>
      <c r="E1265" s="621">
        <v>0</v>
      </c>
      <c r="F1265" s="620">
        <v>1.07</v>
      </c>
      <c r="G1265" s="621">
        <v>0</v>
      </c>
      <c r="H1265" s="620">
        <v>0.85</v>
      </c>
      <c r="I1265" s="621">
        <v>581.58299999999997</v>
      </c>
      <c r="J1265" s="620">
        <v>0.69</v>
      </c>
      <c r="K1265" s="619">
        <f>ROUND(D1265*(ROUND(E1265*F1265,4)+ROUND(G1265*H1265,4)+ROUND(I1265*J1265,4)),4)</f>
        <v>8.8300000000000003E-2</v>
      </c>
    </row>
    <row r="1266" spans="1:11" ht="20.100000000000001" customHeight="1">
      <c r="A1266" s="623" t="s">
        <v>1610</v>
      </c>
      <c r="B1266" s="624" t="s">
        <v>1710</v>
      </c>
      <c r="C1266" s="623" t="s">
        <v>1341</v>
      </c>
      <c r="D1266" s="622">
        <v>1.1000000000000001E-3</v>
      </c>
      <c r="E1266" s="621">
        <v>0</v>
      </c>
      <c r="F1266" s="620">
        <v>1.07</v>
      </c>
      <c r="G1266" s="621">
        <v>0</v>
      </c>
      <c r="H1266" s="620">
        <v>0.85</v>
      </c>
      <c r="I1266" s="621">
        <v>581.58299999999997</v>
      </c>
      <c r="J1266" s="620">
        <v>0.69</v>
      </c>
      <c r="K1266" s="619">
        <f>ROUND(D1266*(ROUND(E1266*F1266,4)+ROUND(G1266*H1266,4)+ROUND(I1266*J1266,4)),4)</f>
        <v>0.44140000000000001</v>
      </c>
    </row>
    <row r="1267" spans="1:11" ht="15" customHeight="1">
      <c r="A1267" s="617"/>
      <c r="B1267" s="617"/>
      <c r="C1267" s="617"/>
      <c r="D1267" s="617"/>
      <c r="E1267" s="617"/>
      <c r="F1267" s="617"/>
      <c r="G1267" s="2476" t="s">
        <v>1658</v>
      </c>
      <c r="H1267" s="2476"/>
      <c r="I1267" s="2476"/>
      <c r="J1267" s="2476"/>
      <c r="K1267" s="618">
        <f>SUM(K1264:K1266)</f>
        <v>0.52970000000000006</v>
      </c>
    </row>
    <row r="1268" spans="1:11" ht="15" customHeight="1">
      <c r="A1268" s="617"/>
      <c r="B1268" s="617"/>
      <c r="C1268" s="617"/>
      <c r="D1268" s="617"/>
      <c r="E1268" s="617"/>
      <c r="F1268" s="617"/>
      <c r="G1268" s="2482" t="s">
        <v>1657</v>
      </c>
      <c r="H1268" s="2482"/>
      <c r="I1268" s="2482"/>
      <c r="J1268" s="2482"/>
      <c r="K1268" s="618">
        <f>SUM(K1253,K1258,K1262,K1267)</f>
        <v>88.974599999999995</v>
      </c>
    </row>
    <row r="1269" spans="1:11" ht="15" customHeight="1">
      <c r="A1269" s="617"/>
      <c r="B1269" s="617"/>
      <c r="C1269" s="617"/>
      <c r="D1269" s="617"/>
      <c r="E1269" s="617"/>
      <c r="F1269" s="617"/>
      <c r="G1269" s="2482" t="s">
        <v>1656</v>
      </c>
      <c r="H1269" s="2482"/>
      <c r="I1269" s="2482"/>
      <c r="J1269" s="2482"/>
      <c r="K1269" s="616">
        <f>SUM(K1268)</f>
        <v>88.974599999999995</v>
      </c>
    </row>
    <row r="1270" spans="1:11" ht="9.9499999999999993" customHeight="1">
      <c r="A1270" s="617"/>
      <c r="B1270" s="617"/>
      <c r="C1270" s="617"/>
      <c r="D1270" s="617"/>
      <c r="E1270" s="617"/>
      <c r="F1270" s="617"/>
      <c r="G1270" s="2468"/>
      <c r="H1270" s="2468"/>
      <c r="I1270" s="2468"/>
      <c r="J1270" s="2468"/>
      <c r="K1270" s="2468"/>
    </row>
    <row r="1271" spans="1:11" ht="20.100000000000001" customHeight="1">
      <c r="A1271" s="2469" t="s">
        <v>1709</v>
      </c>
      <c r="B1271" s="2469"/>
      <c r="C1271" s="2469"/>
      <c r="D1271" s="2469"/>
      <c r="E1271" s="2469"/>
      <c r="F1271" s="2469"/>
      <c r="G1271" s="2469"/>
      <c r="H1271" s="2469"/>
      <c r="I1271" s="2469"/>
      <c r="J1271" s="2469"/>
      <c r="K1271" s="2469"/>
    </row>
    <row r="1272" spans="1:11" ht="12.95" customHeight="1">
      <c r="A1272" s="2470" t="s">
        <v>1693</v>
      </c>
      <c r="B1272" s="2470"/>
      <c r="C1272" s="2470"/>
      <c r="D1272" s="2471" t="s">
        <v>4</v>
      </c>
      <c r="E1272" s="2472" t="s">
        <v>1692</v>
      </c>
      <c r="F1272" s="2472"/>
      <c r="G1272" s="2472" t="s">
        <v>1691</v>
      </c>
      <c r="H1272" s="2472"/>
      <c r="I1272" s="2472"/>
      <c r="J1272" s="2472"/>
      <c r="K1272" s="2472" t="s">
        <v>1684</v>
      </c>
    </row>
    <row r="1273" spans="1:11" ht="12" customHeight="1">
      <c r="A1273" s="2470"/>
      <c r="B1273" s="2470"/>
      <c r="C1273" s="2470"/>
      <c r="D1273" s="2471"/>
      <c r="E1273" s="625" t="s">
        <v>1690</v>
      </c>
      <c r="F1273" s="625" t="s">
        <v>1689</v>
      </c>
      <c r="G1273" s="2473" t="s">
        <v>1690</v>
      </c>
      <c r="H1273" s="2473"/>
      <c r="I1273" s="2473" t="s">
        <v>1689</v>
      </c>
      <c r="J1273" s="2473"/>
      <c r="K1273" s="2472"/>
    </row>
    <row r="1274" spans="1:11" ht="15" customHeight="1">
      <c r="A1274" s="627" t="s">
        <v>1026</v>
      </c>
      <c r="B1274" s="2474" t="s">
        <v>1227</v>
      </c>
      <c r="C1274" s="2474"/>
      <c r="D1274" s="629">
        <v>1</v>
      </c>
      <c r="E1274" s="636">
        <v>0.3</v>
      </c>
      <c r="F1274" s="636">
        <v>0.7</v>
      </c>
      <c r="G1274" s="2475">
        <v>146.1292</v>
      </c>
      <c r="H1274" s="2475"/>
      <c r="I1274" s="2475">
        <v>58.125500000000002</v>
      </c>
      <c r="J1274" s="2475"/>
      <c r="K1274" s="618">
        <f>ROUND(D1274*(ROUND(E1274*G1274,4)+ROUND(F1274*I1274,4)),4)</f>
        <v>84.526700000000005</v>
      </c>
    </row>
    <row r="1275" spans="1:11" ht="15" customHeight="1">
      <c r="A1275" s="617"/>
      <c r="B1275" s="617"/>
      <c r="C1275" s="617"/>
      <c r="D1275" s="617"/>
      <c r="E1275" s="617"/>
      <c r="F1275" s="617"/>
      <c r="G1275" s="2476" t="s">
        <v>1688</v>
      </c>
      <c r="H1275" s="2476"/>
      <c r="I1275" s="2476"/>
      <c r="J1275" s="2476"/>
      <c r="K1275" s="626">
        <f>SUM(K1273:K1274)</f>
        <v>84.526700000000005</v>
      </c>
    </row>
    <row r="1276" spans="1:11" ht="20.100000000000001" customHeight="1">
      <c r="A1276" s="2477" t="s">
        <v>1686</v>
      </c>
      <c r="B1276" s="2477"/>
      <c r="C1276" s="2477"/>
      <c r="D1276" s="2477"/>
      <c r="E1276" s="2477"/>
      <c r="F1276" s="628" t="s">
        <v>1675</v>
      </c>
      <c r="G1276" s="2472" t="s">
        <v>1670</v>
      </c>
      <c r="H1276" s="2472"/>
      <c r="I1276" s="2472" t="s">
        <v>1685</v>
      </c>
      <c r="J1276" s="2472"/>
      <c r="K1276" s="628" t="s">
        <v>1684</v>
      </c>
    </row>
    <row r="1277" spans="1:11" ht="15" customHeight="1">
      <c r="A1277" s="627" t="s">
        <v>1407</v>
      </c>
      <c r="B1277" s="2478" t="s">
        <v>1408</v>
      </c>
      <c r="C1277" s="2478"/>
      <c r="D1277" s="2478"/>
      <c r="E1277" s="2478"/>
      <c r="F1277" s="627" t="s">
        <v>107</v>
      </c>
      <c r="G1277" s="2479">
        <v>1</v>
      </c>
      <c r="H1277" s="2479"/>
      <c r="I1277" s="2480">
        <v>30.381799999999998</v>
      </c>
      <c r="J1277" s="2480"/>
      <c r="K1277" s="632">
        <f>ROUND(ROUND(G1277,8)*I1277,4)</f>
        <v>30.381799999999998</v>
      </c>
    </row>
    <row r="1278" spans="1:11" ht="15" customHeight="1">
      <c r="A1278" s="627" t="s">
        <v>1416</v>
      </c>
      <c r="B1278" s="2478" t="s">
        <v>1417</v>
      </c>
      <c r="C1278" s="2478"/>
      <c r="D1278" s="2478"/>
      <c r="E1278" s="2478"/>
      <c r="F1278" s="627" t="s">
        <v>107</v>
      </c>
      <c r="G1278" s="2479">
        <v>2</v>
      </c>
      <c r="H1278" s="2479"/>
      <c r="I1278" s="2480">
        <v>23.177399999999999</v>
      </c>
      <c r="J1278" s="2480"/>
      <c r="K1278" s="632">
        <f>ROUND(ROUND(G1278,8)*I1278,4)</f>
        <v>46.354799999999997</v>
      </c>
    </row>
    <row r="1279" spans="1:11" ht="15" customHeight="1">
      <c r="A1279" s="617"/>
      <c r="B1279" s="617"/>
      <c r="C1279" s="617"/>
      <c r="D1279" s="617"/>
      <c r="E1279" s="617"/>
      <c r="F1279" s="617"/>
      <c r="G1279" s="2476" t="s">
        <v>1683</v>
      </c>
      <c r="H1279" s="2476"/>
      <c r="I1279" s="2476"/>
      <c r="J1279" s="2476"/>
      <c r="K1279" s="631">
        <f>SUM(K1277:K1278)</f>
        <v>76.736599999999996</v>
      </c>
    </row>
    <row r="1280" spans="1:11" ht="15" customHeight="1">
      <c r="A1280" s="617"/>
      <c r="B1280" s="617"/>
      <c r="C1280" s="617"/>
      <c r="D1280" s="617"/>
      <c r="E1280" s="617"/>
      <c r="F1280" s="617"/>
      <c r="G1280" s="2482" t="s">
        <v>1682</v>
      </c>
      <c r="H1280" s="2482"/>
      <c r="I1280" s="2482"/>
      <c r="J1280" s="2482"/>
      <c r="K1280" s="618">
        <f>SUM(K1275,K1279)</f>
        <v>161.26330000000002</v>
      </c>
    </row>
    <row r="1281" spans="1:11" ht="15" customHeight="1">
      <c r="A1281" s="617"/>
      <c r="B1281" s="617"/>
      <c r="C1281" s="617"/>
      <c r="D1281" s="617"/>
      <c r="E1281" s="617"/>
      <c r="F1281" s="617"/>
      <c r="G1281" s="2482" t="s">
        <v>1681</v>
      </c>
      <c r="H1281" s="2482"/>
      <c r="I1281" s="2482"/>
      <c r="J1281" s="2482"/>
      <c r="K1281" s="630">
        <v>3</v>
      </c>
    </row>
    <row r="1282" spans="1:11" ht="15" customHeight="1">
      <c r="A1282" s="617"/>
      <c r="B1282" s="617"/>
      <c r="C1282" s="617"/>
      <c r="D1282" s="617"/>
      <c r="E1282" s="617"/>
      <c r="F1282" s="617"/>
      <c r="G1282" s="2482" t="s">
        <v>1680</v>
      </c>
      <c r="H1282" s="2482"/>
      <c r="I1282" s="2482"/>
      <c r="J1282" s="2482"/>
      <c r="K1282" s="618">
        <f>ROUND(K1280/K1281,4)</f>
        <v>53.754399999999997</v>
      </c>
    </row>
    <row r="1283" spans="1:11" ht="20.100000000000001" customHeight="1">
      <c r="A1283" s="2477" t="s">
        <v>1676</v>
      </c>
      <c r="B1283" s="2477"/>
      <c r="C1283" s="2477"/>
      <c r="D1283" s="2477"/>
      <c r="E1283" s="2477"/>
      <c r="F1283" s="628" t="s">
        <v>1675</v>
      </c>
      <c r="G1283" s="2472" t="s">
        <v>1670</v>
      </c>
      <c r="H1283" s="2472"/>
      <c r="I1283" s="2472" t="s">
        <v>1669</v>
      </c>
      <c r="J1283" s="2472"/>
      <c r="K1283" s="628" t="s">
        <v>1665</v>
      </c>
    </row>
    <row r="1284" spans="1:11" ht="15" customHeight="1">
      <c r="A1284" s="627" t="s">
        <v>1708</v>
      </c>
      <c r="B1284" s="2474" t="s">
        <v>1707</v>
      </c>
      <c r="C1284" s="2474"/>
      <c r="D1284" s="2474"/>
      <c r="E1284" s="2474"/>
      <c r="F1284" s="627" t="s">
        <v>9</v>
      </c>
      <c r="G1284" s="2481">
        <v>1</v>
      </c>
      <c r="H1284" s="2481"/>
      <c r="I1284" s="2475">
        <v>569.84</v>
      </c>
      <c r="J1284" s="2475"/>
      <c r="K1284" s="618">
        <f>ROUND(ROUND(G1284,8)*I1284,4)</f>
        <v>569.84</v>
      </c>
    </row>
    <row r="1285" spans="1:11" ht="15" customHeight="1">
      <c r="A1285" s="617"/>
      <c r="B1285" s="617"/>
      <c r="C1285" s="617"/>
      <c r="D1285" s="617"/>
      <c r="E1285" s="617"/>
      <c r="F1285" s="617"/>
      <c r="G1285" s="2476" t="s">
        <v>1672</v>
      </c>
      <c r="H1285" s="2476"/>
      <c r="I1285" s="2476"/>
      <c r="J1285" s="2476"/>
      <c r="K1285" s="626">
        <f>SUM(K1284:K1284)</f>
        <v>569.84</v>
      </c>
    </row>
    <row r="1286" spans="1:11" ht="15" customHeight="1">
      <c r="A1286" s="617"/>
      <c r="B1286" s="617"/>
      <c r="C1286" s="617"/>
      <c r="D1286" s="617"/>
      <c r="E1286" s="617"/>
      <c r="F1286" s="617"/>
      <c r="G1286" s="2482" t="s">
        <v>1657</v>
      </c>
      <c r="H1286" s="2482"/>
      <c r="I1286" s="2482"/>
      <c r="J1286" s="2482"/>
      <c r="K1286" s="618">
        <f>SUM(K1282,K1285)</f>
        <v>623.59440000000006</v>
      </c>
    </row>
    <row r="1287" spans="1:11" ht="15" customHeight="1">
      <c r="A1287" s="617"/>
      <c r="B1287" s="617"/>
      <c r="C1287" s="617"/>
      <c r="D1287" s="617"/>
      <c r="E1287" s="617"/>
      <c r="F1287" s="617"/>
      <c r="G1287" s="2482" t="s">
        <v>1656</v>
      </c>
      <c r="H1287" s="2482"/>
      <c r="I1287" s="2482"/>
      <c r="J1287" s="2482"/>
      <c r="K1287" s="616">
        <f>SUM(K1286)</f>
        <v>623.59440000000006</v>
      </c>
    </row>
    <row r="1288" spans="1:11" ht="9.9499999999999993" customHeight="1">
      <c r="A1288" s="617"/>
      <c r="B1288" s="617"/>
      <c r="C1288" s="617"/>
      <c r="D1288" s="617"/>
      <c r="E1288" s="617"/>
      <c r="F1288" s="617"/>
      <c r="G1288" s="2468"/>
      <c r="H1288" s="2468"/>
      <c r="I1288" s="2468"/>
      <c r="J1288" s="2468"/>
      <c r="K1288" s="2468"/>
    </row>
    <row r="1289" spans="1:11" ht="20.100000000000001" customHeight="1">
      <c r="A1289" s="2469" t="s">
        <v>1706</v>
      </c>
      <c r="B1289" s="2469"/>
      <c r="C1289" s="2469"/>
      <c r="D1289" s="2469"/>
      <c r="E1289" s="2469"/>
      <c r="F1289" s="2469"/>
      <c r="G1289" s="2469"/>
      <c r="H1289" s="2469"/>
      <c r="I1289" s="2469"/>
      <c r="J1289" s="2469"/>
      <c r="K1289" s="2469"/>
    </row>
    <row r="1290" spans="1:11" ht="12.95" customHeight="1">
      <c r="A1290" s="2470" t="s">
        <v>1693</v>
      </c>
      <c r="B1290" s="2470"/>
      <c r="C1290" s="2470"/>
      <c r="D1290" s="2471" t="s">
        <v>4</v>
      </c>
      <c r="E1290" s="2472" t="s">
        <v>1692</v>
      </c>
      <c r="F1290" s="2472"/>
      <c r="G1290" s="2472" t="s">
        <v>1691</v>
      </c>
      <c r="H1290" s="2472"/>
      <c r="I1290" s="2472"/>
      <c r="J1290" s="2472"/>
      <c r="K1290" s="2472" t="s">
        <v>1684</v>
      </c>
    </row>
    <row r="1291" spans="1:11" ht="12" customHeight="1">
      <c r="A1291" s="2470"/>
      <c r="B1291" s="2470"/>
      <c r="C1291" s="2470"/>
      <c r="D1291" s="2471"/>
      <c r="E1291" s="625" t="s">
        <v>1690</v>
      </c>
      <c r="F1291" s="625" t="s">
        <v>1689</v>
      </c>
      <c r="G1291" s="2473" t="s">
        <v>1690</v>
      </c>
      <c r="H1291" s="2473"/>
      <c r="I1291" s="2473" t="s">
        <v>1689</v>
      </c>
      <c r="J1291" s="2473"/>
      <c r="K1291" s="2472"/>
    </row>
    <row r="1292" spans="1:11" ht="15.95" customHeight="1">
      <c r="A1292" s="627" t="s">
        <v>783</v>
      </c>
      <c r="B1292" s="2474" t="s">
        <v>1212</v>
      </c>
      <c r="C1292" s="2474"/>
      <c r="D1292" s="629">
        <v>1</v>
      </c>
      <c r="E1292" s="636">
        <v>1</v>
      </c>
      <c r="F1292" s="636">
        <v>0</v>
      </c>
      <c r="G1292" s="2475">
        <v>355.34019999999998</v>
      </c>
      <c r="H1292" s="2475"/>
      <c r="I1292" s="2475">
        <v>155.91390000000001</v>
      </c>
      <c r="J1292" s="2475"/>
      <c r="K1292" s="618">
        <f>ROUND(D1292*(ROUND(E1292*G1292,4)+ROUND(F1292*I1292,4)),4)</f>
        <v>355.34019999999998</v>
      </c>
    </row>
    <row r="1293" spans="1:11" ht="15" customHeight="1">
      <c r="A1293" s="617"/>
      <c r="B1293" s="617"/>
      <c r="C1293" s="617"/>
      <c r="D1293" s="617"/>
      <c r="E1293" s="617"/>
      <c r="F1293" s="617"/>
      <c r="G1293" s="2476" t="s">
        <v>1688</v>
      </c>
      <c r="H1293" s="2476"/>
      <c r="I1293" s="2476"/>
      <c r="J1293" s="2476"/>
      <c r="K1293" s="626">
        <f>SUM(K1291:K1292)</f>
        <v>355.34019999999998</v>
      </c>
    </row>
    <row r="1294" spans="1:11" ht="20.100000000000001" customHeight="1">
      <c r="A1294" s="2477" t="s">
        <v>1686</v>
      </c>
      <c r="B1294" s="2477"/>
      <c r="C1294" s="2477"/>
      <c r="D1294" s="2477"/>
      <c r="E1294" s="2477"/>
      <c r="F1294" s="628" t="s">
        <v>1675</v>
      </c>
      <c r="G1294" s="2472" t="s">
        <v>1670</v>
      </c>
      <c r="H1294" s="2472"/>
      <c r="I1294" s="2472" t="s">
        <v>1685</v>
      </c>
      <c r="J1294" s="2472"/>
      <c r="K1294" s="628" t="s">
        <v>1684</v>
      </c>
    </row>
    <row r="1295" spans="1:11" ht="15" customHeight="1">
      <c r="A1295" s="627" t="s">
        <v>1401</v>
      </c>
      <c r="B1295" s="2478" t="s">
        <v>1402</v>
      </c>
      <c r="C1295" s="2478"/>
      <c r="D1295" s="2478"/>
      <c r="E1295" s="2478"/>
      <c r="F1295" s="627" t="s">
        <v>107</v>
      </c>
      <c r="G1295" s="2479">
        <v>3</v>
      </c>
      <c r="H1295" s="2479"/>
      <c r="I1295" s="2480">
        <v>23.6111</v>
      </c>
      <c r="J1295" s="2480"/>
      <c r="K1295" s="632">
        <f>ROUND(ROUND(G1295,8)*I1295,4)</f>
        <v>70.833299999999994</v>
      </c>
    </row>
    <row r="1296" spans="1:11" ht="15" customHeight="1">
      <c r="A1296" s="627" t="s">
        <v>1407</v>
      </c>
      <c r="B1296" s="2478" t="s">
        <v>1408</v>
      </c>
      <c r="C1296" s="2478"/>
      <c r="D1296" s="2478"/>
      <c r="E1296" s="2478"/>
      <c r="F1296" s="627" t="s">
        <v>107</v>
      </c>
      <c r="G1296" s="2479">
        <v>1</v>
      </c>
      <c r="H1296" s="2479"/>
      <c r="I1296" s="2480">
        <v>30.381799999999998</v>
      </c>
      <c r="J1296" s="2480"/>
      <c r="K1296" s="632">
        <f>ROUND(ROUND(G1296,8)*I1296,4)</f>
        <v>30.381799999999998</v>
      </c>
    </row>
    <row r="1297" spans="1:11" ht="15" customHeight="1">
      <c r="A1297" s="617"/>
      <c r="B1297" s="617"/>
      <c r="C1297" s="617"/>
      <c r="D1297" s="617"/>
      <c r="E1297" s="617"/>
      <c r="F1297" s="617"/>
      <c r="G1297" s="2476" t="s">
        <v>1683</v>
      </c>
      <c r="H1297" s="2476"/>
      <c r="I1297" s="2476"/>
      <c r="J1297" s="2476"/>
      <c r="K1297" s="631">
        <f>SUM(K1295:K1296)</f>
        <v>101.21509999999999</v>
      </c>
    </row>
    <row r="1298" spans="1:11" ht="15" customHeight="1">
      <c r="A1298" s="617"/>
      <c r="B1298" s="617"/>
      <c r="C1298" s="617"/>
      <c r="D1298" s="617"/>
      <c r="E1298" s="617"/>
      <c r="F1298" s="617"/>
      <c r="G1298" s="2482" t="s">
        <v>1682</v>
      </c>
      <c r="H1298" s="2482"/>
      <c r="I1298" s="2482"/>
      <c r="J1298" s="2482"/>
      <c r="K1298" s="618">
        <f>SUM(K1293,K1297)</f>
        <v>456.55529999999999</v>
      </c>
    </row>
    <row r="1299" spans="1:11" ht="15" customHeight="1">
      <c r="A1299" s="617"/>
      <c r="B1299" s="617"/>
      <c r="C1299" s="617"/>
      <c r="D1299" s="617"/>
      <c r="E1299" s="617"/>
      <c r="F1299" s="617"/>
      <c r="G1299" s="2482" t="s">
        <v>1681</v>
      </c>
      <c r="H1299" s="2482"/>
      <c r="I1299" s="2482"/>
      <c r="J1299" s="2482"/>
      <c r="K1299" s="630">
        <v>66.400000000000006</v>
      </c>
    </row>
    <row r="1300" spans="1:11" ht="15" customHeight="1">
      <c r="A1300" s="617"/>
      <c r="B1300" s="617"/>
      <c r="C1300" s="617"/>
      <c r="D1300" s="617"/>
      <c r="E1300" s="617"/>
      <c r="F1300" s="617"/>
      <c r="G1300" s="2482" t="s">
        <v>1680</v>
      </c>
      <c r="H1300" s="2482"/>
      <c r="I1300" s="2482"/>
      <c r="J1300" s="2482"/>
      <c r="K1300" s="618">
        <f>ROUND(K1298/K1299,4)</f>
        <v>6.8757999999999999</v>
      </c>
    </row>
    <row r="1301" spans="1:11" ht="20.100000000000001" customHeight="1">
      <c r="A1301" s="2477" t="s">
        <v>1679</v>
      </c>
      <c r="B1301" s="2477"/>
      <c r="C1301" s="2477"/>
      <c r="D1301" s="2477"/>
      <c r="E1301" s="2477"/>
      <c r="F1301" s="628" t="s">
        <v>1675</v>
      </c>
      <c r="G1301" s="2472" t="s">
        <v>1670</v>
      </c>
      <c r="H1301" s="2472"/>
      <c r="I1301" s="2472" t="s">
        <v>1678</v>
      </c>
      <c r="J1301" s="2472"/>
      <c r="K1301" s="628" t="s">
        <v>1665</v>
      </c>
    </row>
    <row r="1302" spans="1:11" ht="15" customHeight="1">
      <c r="A1302" s="627" t="s">
        <v>1466</v>
      </c>
      <c r="B1302" s="2474" t="s">
        <v>1467</v>
      </c>
      <c r="C1302" s="2474"/>
      <c r="D1302" s="2474"/>
      <c r="E1302" s="2474"/>
      <c r="F1302" s="627" t="s">
        <v>1340</v>
      </c>
      <c r="G1302" s="2479">
        <v>0.25</v>
      </c>
      <c r="H1302" s="2479"/>
      <c r="I1302" s="2475">
        <v>870.44</v>
      </c>
      <c r="J1302" s="2475"/>
      <c r="K1302" s="618">
        <f>ROUND(ROUND(G1302,8)*I1302,4)</f>
        <v>217.61</v>
      </c>
    </row>
    <row r="1303" spans="1:11" ht="15" customHeight="1">
      <c r="A1303" s="617"/>
      <c r="B1303" s="617"/>
      <c r="C1303" s="617"/>
      <c r="D1303" s="617"/>
      <c r="E1303" s="617"/>
      <c r="F1303" s="617"/>
      <c r="G1303" s="2476" t="s">
        <v>1677</v>
      </c>
      <c r="H1303" s="2476"/>
      <c r="I1303" s="2476"/>
      <c r="J1303" s="2476"/>
      <c r="K1303" s="626">
        <f>SUM(K1302:K1302)</f>
        <v>217.61</v>
      </c>
    </row>
    <row r="1304" spans="1:11" ht="15" customHeight="1">
      <c r="A1304" s="2477" t="s">
        <v>1671</v>
      </c>
      <c r="B1304" s="2477"/>
      <c r="C1304" s="2477"/>
      <c r="D1304" s="625" t="s">
        <v>110</v>
      </c>
      <c r="E1304" s="2473" t="s">
        <v>664</v>
      </c>
      <c r="F1304" s="2473"/>
      <c r="G1304" s="2473" t="s">
        <v>1670</v>
      </c>
      <c r="H1304" s="2473"/>
      <c r="I1304" s="2473" t="s">
        <v>1669</v>
      </c>
      <c r="J1304" s="2473"/>
      <c r="K1304" s="625" t="s">
        <v>1665</v>
      </c>
    </row>
    <row r="1305" spans="1:11" ht="20.100000000000001" customHeight="1">
      <c r="A1305" s="623" t="s">
        <v>1466</v>
      </c>
      <c r="B1305" s="2486" t="s">
        <v>1703</v>
      </c>
      <c r="C1305" s="2486"/>
      <c r="D1305" s="623" t="s">
        <v>1361</v>
      </c>
      <c r="E1305" s="2483" t="s">
        <v>1704</v>
      </c>
      <c r="F1305" s="2483"/>
      <c r="G1305" s="2484">
        <v>1.9359999999999999E-2</v>
      </c>
      <c r="H1305" s="2484"/>
      <c r="I1305" s="2485">
        <v>18.29</v>
      </c>
      <c r="J1305" s="2485"/>
      <c r="K1305" s="619">
        <f>ROUND(ROUND(G1305,8)*I1305,4)</f>
        <v>0.35410000000000003</v>
      </c>
    </row>
    <row r="1306" spans="1:11" ht="15" customHeight="1">
      <c r="A1306" s="617"/>
      <c r="B1306" s="617"/>
      <c r="C1306" s="617"/>
      <c r="D1306" s="617"/>
      <c r="E1306" s="617"/>
      <c r="F1306" s="617"/>
      <c r="G1306" s="2476" t="s">
        <v>1667</v>
      </c>
      <c r="H1306" s="2476"/>
      <c r="I1306" s="2476"/>
      <c r="J1306" s="2476"/>
      <c r="K1306" s="618">
        <f>SUM(K1305:K1305)</f>
        <v>0.35410000000000003</v>
      </c>
    </row>
    <row r="1307" spans="1:11" ht="12.95" customHeight="1">
      <c r="A1307" s="2477" t="s">
        <v>1666</v>
      </c>
      <c r="B1307" s="2477"/>
      <c r="C1307" s="2473" t="s">
        <v>3</v>
      </c>
      <c r="D1307" s="2473" t="s">
        <v>72</v>
      </c>
      <c r="E1307" s="2473" t="s">
        <v>1599</v>
      </c>
      <c r="F1307" s="2473"/>
      <c r="G1307" s="2473" t="s">
        <v>1600</v>
      </c>
      <c r="H1307" s="2473"/>
      <c r="I1307" s="2473" t="s">
        <v>67</v>
      </c>
      <c r="J1307" s="2473"/>
      <c r="K1307" s="2473" t="s">
        <v>1665</v>
      </c>
    </row>
    <row r="1308" spans="1:11" ht="12" customHeight="1">
      <c r="A1308" s="2477"/>
      <c r="B1308" s="2477"/>
      <c r="C1308" s="2473"/>
      <c r="D1308" s="2473"/>
      <c r="E1308" s="625" t="s">
        <v>117</v>
      </c>
      <c r="F1308" s="625" t="s">
        <v>141</v>
      </c>
      <c r="G1308" s="625" t="s">
        <v>117</v>
      </c>
      <c r="H1308" s="625" t="s">
        <v>141</v>
      </c>
      <c r="I1308" s="625" t="s">
        <v>117</v>
      </c>
      <c r="J1308" s="625" t="s">
        <v>141</v>
      </c>
      <c r="K1308" s="2473"/>
    </row>
    <row r="1309" spans="1:11" ht="27.95" customHeight="1">
      <c r="A1309" s="623" t="s">
        <v>1466</v>
      </c>
      <c r="B1309" s="624" t="s">
        <v>1703</v>
      </c>
      <c r="C1309" s="623" t="s">
        <v>1341</v>
      </c>
      <c r="D1309" s="622">
        <v>1.9359999999999999E-2</v>
      </c>
      <c r="E1309" s="621">
        <v>0</v>
      </c>
      <c r="F1309" s="620">
        <v>2.75</v>
      </c>
      <c r="G1309" s="621">
        <v>0</v>
      </c>
      <c r="H1309" s="620">
        <v>2.2000000000000002</v>
      </c>
      <c r="I1309" s="621">
        <v>581.58299999999997</v>
      </c>
      <c r="J1309" s="620">
        <v>1.77</v>
      </c>
      <c r="K1309" s="619">
        <f>ROUND(D1309*(ROUND(E1309*F1309,4)+ROUND(G1309*H1309,4)+ROUND(I1309*J1309,4)),4)</f>
        <v>19.929200000000002</v>
      </c>
    </row>
    <row r="1310" spans="1:11" ht="15" customHeight="1">
      <c r="A1310" s="617"/>
      <c r="B1310" s="617"/>
      <c r="C1310" s="617"/>
      <c r="D1310" s="617"/>
      <c r="E1310" s="617"/>
      <c r="F1310" s="617"/>
      <c r="G1310" s="2476" t="s">
        <v>1658</v>
      </c>
      <c r="H1310" s="2476"/>
      <c r="I1310" s="2476"/>
      <c r="J1310" s="2476"/>
      <c r="K1310" s="618">
        <f>SUM(K1308:K1309)</f>
        <v>19.929200000000002</v>
      </c>
    </row>
    <row r="1311" spans="1:11" ht="15" customHeight="1">
      <c r="A1311" s="617"/>
      <c r="B1311" s="617"/>
      <c r="C1311" s="617"/>
      <c r="D1311" s="617"/>
      <c r="E1311" s="617"/>
      <c r="F1311" s="617"/>
      <c r="G1311" s="2482" t="s">
        <v>1657</v>
      </c>
      <c r="H1311" s="2482"/>
      <c r="I1311" s="2482"/>
      <c r="J1311" s="2482"/>
      <c r="K1311" s="618">
        <f>SUM(K1300,K1303,K1306,K1310)</f>
        <v>244.76910000000001</v>
      </c>
    </row>
    <row r="1312" spans="1:11" ht="15" customHeight="1">
      <c r="A1312" s="617"/>
      <c r="B1312" s="617"/>
      <c r="C1312" s="617"/>
      <c r="D1312" s="617"/>
      <c r="E1312" s="617"/>
      <c r="F1312" s="617"/>
      <c r="G1312" s="2482" t="s">
        <v>1656</v>
      </c>
      <c r="H1312" s="2482"/>
      <c r="I1312" s="2482"/>
      <c r="J1312" s="2482"/>
      <c r="K1312" s="616">
        <f>SUM(K1311)</f>
        <v>244.76910000000001</v>
      </c>
    </row>
    <row r="1313" spans="1:11" ht="9.9499999999999993" customHeight="1">
      <c r="A1313" s="617"/>
      <c r="B1313" s="617"/>
      <c r="C1313" s="617"/>
      <c r="D1313" s="617"/>
      <c r="E1313" s="617"/>
      <c r="F1313" s="617"/>
      <c r="G1313" s="2468"/>
      <c r="H1313" s="2468"/>
      <c r="I1313" s="2468"/>
      <c r="J1313" s="2468"/>
      <c r="K1313" s="2468"/>
    </row>
    <row r="1314" spans="1:11" ht="20.100000000000001" customHeight="1">
      <c r="A1314" s="2469" t="s">
        <v>1705</v>
      </c>
      <c r="B1314" s="2469"/>
      <c r="C1314" s="2469"/>
      <c r="D1314" s="2469"/>
      <c r="E1314" s="2469"/>
      <c r="F1314" s="2469"/>
      <c r="G1314" s="2469"/>
      <c r="H1314" s="2469"/>
      <c r="I1314" s="2469"/>
      <c r="J1314" s="2469"/>
      <c r="K1314" s="2469"/>
    </row>
    <row r="1315" spans="1:11" ht="12.95" customHeight="1">
      <c r="A1315" s="2470" t="s">
        <v>1693</v>
      </c>
      <c r="B1315" s="2470"/>
      <c r="C1315" s="2470"/>
      <c r="D1315" s="2471" t="s">
        <v>4</v>
      </c>
      <c r="E1315" s="2472" t="s">
        <v>1692</v>
      </c>
      <c r="F1315" s="2472"/>
      <c r="G1315" s="2472" t="s">
        <v>1691</v>
      </c>
      <c r="H1315" s="2472"/>
      <c r="I1315" s="2472"/>
      <c r="J1315" s="2472"/>
      <c r="K1315" s="2472" t="s">
        <v>1684</v>
      </c>
    </row>
    <row r="1316" spans="1:11" ht="12" customHeight="1">
      <c r="A1316" s="2470"/>
      <c r="B1316" s="2470"/>
      <c r="C1316" s="2470"/>
      <c r="D1316" s="2471"/>
      <c r="E1316" s="625" t="s">
        <v>1690</v>
      </c>
      <c r="F1316" s="625" t="s">
        <v>1689</v>
      </c>
      <c r="G1316" s="2473" t="s">
        <v>1690</v>
      </c>
      <c r="H1316" s="2473"/>
      <c r="I1316" s="2473" t="s">
        <v>1689</v>
      </c>
      <c r="J1316" s="2473"/>
      <c r="K1316" s="2472"/>
    </row>
    <row r="1317" spans="1:11" ht="15.95" customHeight="1">
      <c r="A1317" s="627" t="s">
        <v>783</v>
      </c>
      <c r="B1317" s="2474" t="s">
        <v>1212</v>
      </c>
      <c r="C1317" s="2474"/>
      <c r="D1317" s="629">
        <v>1</v>
      </c>
      <c r="E1317" s="636">
        <v>1</v>
      </c>
      <c r="F1317" s="636">
        <v>0</v>
      </c>
      <c r="G1317" s="2475">
        <v>355.34019999999998</v>
      </c>
      <c r="H1317" s="2475"/>
      <c r="I1317" s="2475">
        <v>155.91390000000001</v>
      </c>
      <c r="J1317" s="2475"/>
      <c r="K1317" s="618">
        <f>ROUND(D1317*(ROUND(E1317*G1317,4)+ROUND(F1317*I1317,4)),4)</f>
        <v>355.34019999999998</v>
      </c>
    </row>
    <row r="1318" spans="1:11" ht="15" customHeight="1">
      <c r="A1318" s="617"/>
      <c r="B1318" s="617"/>
      <c r="C1318" s="617"/>
      <c r="D1318" s="617"/>
      <c r="E1318" s="617"/>
      <c r="F1318" s="617"/>
      <c r="G1318" s="2476" t="s">
        <v>1688</v>
      </c>
      <c r="H1318" s="2476"/>
      <c r="I1318" s="2476"/>
      <c r="J1318" s="2476"/>
      <c r="K1318" s="626">
        <f>SUM(K1316:K1317)</f>
        <v>355.34019999999998</v>
      </c>
    </row>
    <row r="1319" spans="1:11" ht="20.100000000000001" customHeight="1">
      <c r="A1319" s="2477" t="s">
        <v>1686</v>
      </c>
      <c r="B1319" s="2477"/>
      <c r="C1319" s="2477"/>
      <c r="D1319" s="2477"/>
      <c r="E1319" s="2477"/>
      <c r="F1319" s="628" t="s">
        <v>1675</v>
      </c>
      <c r="G1319" s="2472" t="s">
        <v>1670</v>
      </c>
      <c r="H1319" s="2472"/>
      <c r="I1319" s="2472" t="s">
        <v>1685</v>
      </c>
      <c r="J1319" s="2472"/>
      <c r="K1319" s="628" t="s">
        <v>1684</v>
      </c>
    </row>
    <row r="1320" spans="1:11" ht="15" customHeight="1">
      <c r="A1320" s="627" t="s">
        <v>1401</v>
      </c>
      <c r="B1320" s="2478" t="s">
        <v>1402</v>
      </c>
      <c r="C1320" s="2478"/>
      <c r="D1320" s="2478"/>
      <c r="E1320" s="2478"/>
      <c r="F1320" s="627" t="s">
        <v>107</v>
      </c>
      <c r="G1320" s="2479">
        <v>3</v>
      </c>
      <c r="H1320" s="2479"/>
      <c r="I1320" s="2480">
        <v>23.6111</v>
      </c>
      <c r="J1320" s="2480"/>
      <c r="K1320" s="632">
        <f>ROUND(ROUND(G1320,8)*I1320,4)</f>
        <v>70.833299999999994</v>
      </c>
    </row>
    <row r="1321" spans="1:11" ht="15" customHeight="1">
      <c r="A1321" s="627" t="s">
        <v>1407</v>
      </c>
      <c r="B1321" s="2478" t="s">
        <v>1408</v>
      </c>
      <c r="C1321" s="2478"/>
      <c r="D1321" s="2478"/>
      <c r="E1321" s="2478"/>
      <c r="F1321" s="627" t="s">
        <v>107</v>
      </c>
      <c r="G1321" s="2479">
        <v>1</v>
      </c>
      <c r="H1321" s="2479"/>
      <c r="I1321" s="2480">
        <v>30.381799999999998</v>
      </c>
      <c r="J1321" s="2480"/>
      <c r="K1321" s="632">
        <f>ROUND(ROUND(G1321,8)*I1321,4)</f>
        <v>30.381799999999998</v>
      </c>
    </row>
    <row r="1322" spans="1:11" ht="15" customHeight="1">
      <c r="A1322" s="617"/>
      <c r="B1322" s="617"/>
      <c r="C1322" s="617"/>
      <c r="D1322" s="617"/>
      <c r="E1322" s="617"/>
      <c r="F1322" s="617"/>
      <c r="G1322" s="2476" t="s">
        <v>1683</v>
      </c>
      <c r="H1322" s="2476"/>
      <c r="I1322" s="2476"/>
      <c r="J1322" s="2476"/>
      <c r="K1322" s="631">
        <f>SUM(K1320:K1321)</f>
        <v>101.21509999999999</v>
      </c>
    </row>
    <row r="1323" spans="1:11" ht="15" customHeight="1">
      <c r="A1323" s="617"/>
      <c r="B1323" s="617"/>
      <c r="C1323" s="617"/>
      <c r="D1323" s="617"/>
      <c r="E1323" s="617"/>
      <c r="F1323" s="617"/>
      <c r="G1323" s="2482" t="s">
        <v>1682</v>
      </c>
      <c r="H1323" s="2482"/>
      <c r="I1323" s="2482"/>
      <c r="J1323" s="2482"/>
      <c r="K1323" s="618">
        <f>SUM(K1318,K1322)</f>
        <v>456.55529999999999</v>
      </c>
    </row>
    <row r="1324" spans="1:11" ht="15" customHeight="1">
      <c r="A1324" s="617"/>
      <c r="B1324" s="617"/>
      <c r="C1324" s="617"/>
      <c r="D1324" s="617"/>
      <c r="E1324" s="617"/>
      <c r="F1324" s="617"/>
      <c r="G1324" s="2482" t="s">
        <v>1681</v>
      </c>
      <c r="H1324" s="2482"/>
      <c r="I1324" s="2482"/>
      <c r="J1324" s="2482"/>
      <c r="K1324" s="630">
        <v>7.38</v>
      </c>
    </row>
    <row r="1325" spans="1:11" ht="15" customHeight="1">
      <c r="A1325" s="617"/>
      <c r="B1325" s="617"/>
      <c r="C1325" s="617"/>
      <c r="D1325" s="617"/>
      <c r="E1325" s="617"/>
      <c r="F1325" s="617"/>
      <c r="G1325" s="2482" t="s">
        <v>1680</v>
      </c>
      <c r="H1325" s="2482"/>
      <c r="I1325" s="2482"/>
      <c r="J1325" s="2482"/>
      <c r="K1325" s="618">
        <f>ROUND(K1323/K1324,4)</f>
        <v>61.863900000000001</v>
      </c>
    </row>
    <row r="1326" spans="1:11" ht="20.100000000000001" customHeight="1">
      <c r="A1326" s="2477" t="s">
        <v>1679</v>
      </c>
      <c r="B1326" s="2477"/>
      <c r="C1326" s="2477"/>
      <c r="D1326" s="2477"/>
      <c r="E1326" s="2477"/>
      <c r="F1326" s="628" t="s">
        <v>1675</v>
      </c>
      <c r="G1326" s="2472" t="s">
        <v>1670</v>
      </c>
      <c r="H1326" s="2472"/>
      <c r="I1326" s="2472" t="s">
        <v>1678</v>
      </c>
      <c r="J1326" s="2472"/>
      <c r="K1326" s="628" t="s">
        <v>1665</v>
      </c>
    </row>
    <row r="1327" spans="1:11" ht="15" customHeight="1">
      <c r="A1327" s="627" t="s">
        <v>1466</v>
      </c>
      <c r="B1327" s="2474" t="s">
        <v>1467</v>
      </c>
      <c r="C1327" s="2474"/>
      <c r="D1327" s="2474"/>
      <c r="E1327" s="2474"/>
      <c r="F1327" s="627" t="s">
        <v>1340</v>
      </c>
      <c r="G1327" s="2479">
        <v>0.25</v>
      </c>
      <c r="H1327" s="2479"/>
      <c r="I1327" s="2475">
        <v>870.44</v>
      </c>
      <c r="J1327" s="2475"/>
      <c r="K1327" s="618">
        <f>ROUND(ROUND(G1327,8)*I1327,4)</f>
        <v>217.61</v>
      </c>
    </row>
    <row r="1328" spans="1:11" ht="15" customHeight="1">
      <c r="A1328" s="617"/>
      <c r="B1328" s="617"/>
      <c r="C1328" s="617"/>
      <c r="D1328" s="617"/>
      <c r="E1328" s="617"/>
      <c r="F1328" s="617"/>
      <c r="G1328" s="2476" t="s">
        <v>1677</v>
      </c>
      <c r="H1328" s="2476"/>
      <c r="I1328" s="2476"/>
      <c r="J1328" s="2476"/>
      <c r="K1328" s="626">
        <f>SUM(K1327:K1327)</f>
        <v>217.61</v>
      </c>
    </row>
    <row r="1329" spans="1:11" ht="15" customHeight="1">
      <c r="A1329" s="2477" t="s">
        <v>1671</v>
      </c>
      <c r="B1329" s="2477"/>
      <c r="C1329" s="2477"/>
      <c r="D1329" s="625" t="s">
        <v>110</v>
      </c>
      <c r="E1329" s="2473" t="s">
        <v>664</v>
      </c>
      <c r="F1329" s="2473"/>
      <c r="G1329" s="2473" t="s">
        <v>1670</v>
      </c>
      <c r="H1329" s="2473"/>
      <c r="I1329" s="2473" t="s">
        <v>1669</v>
      </c>
      <c r="J1329" s="2473"/>
      <c r="K1329" s="625" t="s">
        <v>1665</v>
      </c>
    </row>
    <row r="1330" spans="1:11" ht="20.100000000000001" customHeight="1">
      <c r="A1330" s="623" t="s">
        <v>1466</v>
      </c>
      <c r="B1330" s="2486" t="s">
        <v>1703</v>
      </c>
      <c r="C1330" s="2486"/>
      <c r="D1330" s="623" t="s">
        <v>1361</v>
      </c>
      <c r="E1330" s="2483" t="s">
        <v>1704</v>
      </c>
      <c r="F1330" s="2483"/>
      <c r="G1330" s="2484">
        <v>1.9359999999999999E-2</v>
      </c>
      <c r="H1330" s="2484"/>
      <c r="I1330" s="2485">
        <v>18.29</v>
      </c>
      <c r="J1330" s="2485"/>
      <c r="K1330" s="619">
        <f>ROUND(ROUND(G1330,8)*I1330,4)</f>
        <v>0.35410000000000003</v>
      </c>
    </row>
    <row r="1331" spans="1:11" ht="15" customHeight="1">
      <c r="A1331" s="617"/>
      <c r="B1331" s="617"/>
      <c r="C1331" s="617"/>
      <c r="D1331" s="617"/>
      <c r="E1331" s="617"/>
      <c r="F1331" s="617"/>
      <c r="G1331" s="2476" t="s">
        <v>1667</v>
      </c>
      <c r="H1331" s="2476"/>
      <c r="I1331" s="2476"/>
      <c r="J1331" s="2476"/>
      <c r="K1331" s="618">
        <f>SUM(K1330:K1330)</f>
        <v>0.35410000000000003</v>
      </c>
    </row>
    <row r="1332" spans="1:11" ht="12.95" customHeight="1">
      <c r="A1332" s="2477" t="s">
        <v>1666</v>
      </c>
      <c r="B1332" s="2477"/>
      <c r="C1332" s="2473" t="s">
        <v>3</v>
      </c>
      <c r="D1332" s="2473" t="s">
        <v>72</v>
      </c>
      <c r="E1332" s="2473" t="s">
        <v>1599</v>
      </c>
      <c r="F1332" s="2473"/>
      <c r="G1332" s="2473" t="s">
        <v>1600</v>
      </c>
      <c r="H1332" s="2473"/>
      <c r="I1332" s="2473" t="s">
        <v>67</v>
      </c>
      <c r="J1332" s="2473"/>
      <c r="K1332" s="2473" t="s">
        <v>1665</v>
      </c>
    </row>
    <row r="1333" spans="1:11" ht="12" customHeight="1">
      <c r="A1333" s="2477"/>
      <c r="B1333" s="2477"/>
      <c r="C1333" s="2473"/>
      <c r="D1333" s="2473"/>
      <c r="E1333" s="625" t="s">
        <v>117</v>
      </c>
      <c r="F1333" s="625" t="s">
        <v>141</v>
      </c>
      <c r="G1333" s="625" t="s">
        <v>117</v>
      </c>
      <c r="H1333" s="625" t="s">
        <v>141</v>
      </c>
      <c r="I1333" s="625" t="s">
        <v>117</v>
      </c>
      <c r="J1333" s="625" t="s">
        <v>141</v>
      </c>
      <c r="K1333" s="2473"/>
    </row>
    <row r="1334" spans="1:11" ht="27.95" customHeight="1">
      <c r="A1334" s="623" t="s">
        <v>1466</v>
      </c>
      <c r="B1334" s="624" t="s">
        <v>1703</v>
      </c>
      <c r="C1334" s="623" t="s">
        <v>1341</v>
      </c>
      <c r="D1334" s="622">
        <v>1.9359999999999999E-2</v>
      </c>
      <c r="E1334" s="621">
        <v>0</v>
      </c>
      <c r="F1334" s="620">
        <v>2.75</v>
      </c>
      <c r="G1334" s="621">
        <v>0</v>
      </c>
      <c r="H1334" s="620">
        <v>2.2000000000000002</v>
      </c>
      <c r="I1334" s="621">
        <v>581.58299999999997</v>
      </c>
      <c r="J1334" s="620">
        <v>1.77</v>
      </c>
      <c r="K1334" s="619">
        <f>ROUND(D1334*(ROUND(E1334*F1334,4)+ROUND(G1334*H1334,4)+ROUND(I1334*J1334,4)),4)</f>
        <v>19.929200000000002</v>
      </c>
    </row>
    <row r="1335" spans="1:11" ht="15" customHeight="1">
      <c r="A1335" s="617"/>
      <c r="B1335" s="617"/>
      <c r="C1335" s="617"/>
      <c r="D1335" s="617"/>
      <c r="E1335" s="617"/>
      <c r="F1335" s="617"/>
      <c r="G1335" s="2476" t="s">
        <v>1658</v>
      </c>
      <c r="H1335" s="2476"/>
      <c r="I1335" s="2476"/>
      <c r="J1335" s="2476"/>
      <c r="K1335" s="618">
        <f>SUM(K1333:K1334)</f>
        <v>19.929200000000002</v>
      </c>
    </row>
    <row r="1336" spans="1:11" ht="15" customHeight="1">
      <c r="A1336" s="617"/>
      <c r="B1336" s="617"/>
      <c r="C1336" s="617"/>
      <c r="D1336" s="617"/>
      <c r="E1336" s="617"/>
      <c r="F1336" s="617"/>
      <c r="G1336" s="2482" t="s">
        <v>1657</v>
      </c>
      <c r="H1336" s="2482"/>
      <c r="I1336" s="2482"/>
      <c r="J1336" s="2482"/>
      <c r="K1336" s="618">
        <f>SUM(K1325,K1328,K1331,K1335)</f>
        <v>299.75720000000001</v>
      </c>
    </row>
    <row r="1337" spans="1:11" ht="15" customHeight="1">
      <c r="A1337" s="617"/>
      <c r="B1337" s="617"/>
      <c r="C1337" s="617"/>
      <c r="D1337" s="617"/>
      <c r="E1337" s="617"/>
      <c r="F1337" s="617"/>
      <c r="G1337" s="2482" t="s">
        <v>1656</v>
      </c>
      <c r="H1337" s="2482"/>
      <c r="I1337" s="2482"/>
      <c r="J1337" s="2482"/>
      <c r="K1337" s="616">
        <f>SUM(K1336)</f>
        <v>299.75720000000001</v>
      </c>
    </row>
    <row r="1338" spans="1:11" ht="9.9499999999999993" customHeight="1">
      <c r="A1338" s="617"/>
      <c r="B1338" s="617"/>
      <c r="C1338" s="617"/>
      <c r="D1338" s="617"/>
      <c r="E1338" s="617"/>
      <c r="F1338" s="617"/>
      <c r="G1338" s="2468"/>
      <c r="H1338" s="2468"/>
      <c r="I1338" s="2468"/>
      <c r="J1338" s="2468"/>
      <c r="K1338" s="2468"/>
    </row>
    <row r="1339" spans="1:11" ht="20.100000000000001" customHeight="1">
      <c r="A1339" s="2469" t="s">
        <v>1702</v>
      </c>
      <c r="B1339" s="2469"/>
      <c r="C1339" s="2469"/>
      <c r="D1339" s="2469"/>
      <c r="E1339" s="2469"/>
      <c r="F1339" s="2469"/>
      <c r="G1339" s="2469"/>
      <c r="H1339" s="2469"/>
      <c r="I1339" s="2469"/>
      <c r="J1339" s="2469"/>
      <c r="K1339" s="2469"/>
    </row>
    <row r="1340" spans="1:11" ht="12.95" customHeight="1">
      <c r="A1340" s="2470" t="s">
        <v>1693</v>
      </c>
      <c r="B1340" s="2470"/>
      <c r="C1340" s="2470"/>
      <c r="D1340" s="2471" t="s">
        <v>4</v>
      </c>
      <c r="E1340" s="2472" t="s">
        <v>1692</v>
      </c>
      <c r="F1340" s="2472"/>
      <c r="G1340" s="2472" t="s">
        <v>1691</v>
      </c>
      <c r="H1340" s="2472"/>
      <c r="I1340" s="2472"/>
      <c r="J1340" s="2472"/>
      <c r="K1340" s="2472" t="s">
        <v>1684</v>
      </c>
    </row>
    <row r="1341" spans="1:11" ht="12" customHeight="1">
      <c r="A1341" s="2470"/>
      <c r="B1341" s="2470"/>
      <c r="C1341" s="2470"/>
      <c r="D1341" s="2471"/>
      <c r="E1341" s="625" t="s">
        <v>1690</v>
      </c>
      <c r="F1341" s="625" t="s">
        <v>1689</v>
      </c>
      <c r="G1341" s="2473" t="s">
        <v>1690</v>
      </c>
      <c r="H1341" s="2473"/>
      <c r="I1341" s="2473" t="s">
        <v>1689</v>
      </c>
      <c r="J1341" s="2473"/>
      <c r="K1341" s="2472"/>
    </row>
    <row r="1342" spans="1:11" ht="15.95" customHeight="1">
      <c r="A1342" s="627" t="s">
        <v>1112</v>
      </c>
      <c r="B1342" s="2474" t="s">
        <v>1230</v>
      </c>
      <c r="C1342" s="2474"/>
      <c r="D1342" s="629">
        <v>1</v>
      </c>
      <c r="E1342" s="636">
        <v>1</v>
      </c>
      <c r="F1342" s="636">
        <v>0</v>
      </c>
      <c r="G1342" s="2475">
        <v>347.31450000000001</v>
      </c>
      <c r="H1342" s="2475"/>
      <c r="I1342" s="2475">
        <v>135.48869999999999</v>
      </c>
      <c r="J1342" s="2475"/>
      <c r="K1342" s="618">
        <f>ROUND(D1342*(ROUND(E1342*G1342,4)+ROUND(F1342*I1342,4)),4)</f>
        <v>347.31450000000001</v>
      </c>
    </row>
    <row r="1343" spans="1:11" ht="15" customHeight="1">
      <c r="A1343" s="617"/>
      <c r="B1343" s="617"/>
      <c r="C1343" s="617"/>
      <c r="D1343" s="617"/>
      <c r="E1343" s="617"/>
      <c r="F1343" s="617"/>
      <c r="G1343" s="2476" t="s">
        <v>1688</v>
      </c>
      <c r="H1343" s="2476"/>
      <c r="I1343" s="2476"/>
      <c r="J1343" s="2476"/>
      <c r="K1343" s="626">
        <f>SUM(K1341:K1342)</f>
        <v>347.31450000000001</v>
      </c>
    </row>
    <row r="1344" spans="1:11" ht="20.100000000000001" customHeight="1">
      <c r="A1344" s="2477" t="s">
        <v>1686</v>
      </c>
      <c r="B1344" s="2477"/>
      <c r="C1344" s="2477"/>
      <c r="D1344" s="2477"/>
      <c r="E1344" s="2477"/>
      <c r="F1344" s="628" t="s">
        <v>1675</v>
      </c>
      <c r="G1344" s="2472" t="s">
        <v>1670</v>
      </c>
      <c r="H1344" s="2472"/>
      <c r="I1344" s="2472" t="s">
        <v>1685</v>
      </c>
      <c r="J1344" s="2472"/>
      <c r="K1344" s="628" t="s">
        <v>1684</v>
      </c>
    </row>
    <row r="1345" spans="1:11" ht="15" customHeight="1">
      <c r="A1345" s="627" t="s">
        <v>1416</v>
      </c>
      <c r="B1345" s="2478" t="s">
        <v>1417</v>
      </c>
      <c r="C1345" s="2478"/>
      <c r="D1345" s="2478"/>
      <c r="E1345" s="2478"/>
      <c r="F1345" s="627" t="s">
        <v>107</v>
      </c>
      <c r="G1345" s="2479">
        <v>8</v>
      </c>
      <c r="H1345" s="2479"/>
      <c r="I1345" s="2480">
        <v>23.177399999999999</v>
      </c>
      <c r="J1345" s="2480"/>
      <c r="K1345" s="632">
        <f>ROUND(ROUND(G1345,8)*I1345,4)</f>
        <v>185.41919999999999</v>
      </c>
    </row>
    <row r="1346" spans="1:11" ht="15" customHeight="1">
      <c r="A1346" s="617"/>
      <c r="B1346" s="617"/>
      <c r="C1346" s="617"/>
      <c r="D1346" s="617"/>
      <c r="E1346" s="617"/>
      <c r="F1346" s="617"/>
      <c r="G1346" s="2476" t="s">
        <v>1683</v>
      </c>
      <c r="H1346" s="2476"/>
      <c r="I1346" s="2476"/>
      <c r="J1346" s="2476"/>
      <c r="K1346" s="631">
        <f>SUM(K1345:K1345)</f>
        <v>185.41919999999999</v>
      </c>
    </row>
    <row r="1347" spans="1:11" ht="15" customHeight="1">
      <c r="A1347" s="617"/>
      <c r="B1347" s="617"/>
      <c r="C1347" s="617"/>
      <c r="D1347" s="617"/>
      <c r="E1347" s="617"/>
      <c r="F1347" s="617"/>
      <c r="G1347" s="2482" t="s">
        <v>1682</v>
      </c>
      <c r="H1347" s="2482"/>
      <c r="I1347" s="2482"/>
      <c r="J1347" s="2482"/>
      <c r="K1347" s="618">
        <f>SUM(K1343,K1346)</f>
        <v>532.7337</v>
      </c>
    </row>
    <row r="1348" spans="1:11" ht="15" customHeight="1">
      <c r="A1348" s="617"/>
      <c r="B1348" s="617"/>
      <c r="C1348" s="617"/>
      <c r="D1348" s="617"/>
      <c r="E1348" s="617"/>
      <c r="F1348" s="617"/>
      <c r="G1348" s="2482" t="s">
        <v>1681</v>
      </c>
      <c r="H1348" s="2482"/>
      <c r="I1348" s="2482"/>
      <c r="J1348" s="2482"/>
      <c r="K1348" s="630">
        <v>415</v>
      </c>
    </row>
    <row r="1349" spans="1:11" ht="15" customHeight="1">
      <c r="A1349" s="617"/>
      <c r="B1349" s="617"/>
      <c r="C1349" s="617"/>
      <c r="D1349" s="617"/>
      <c r="E1349" s="617"/>
      <c r="F1349" s="617"/>
      <c r="G1349" s="2482" t="s">
        <v>1680</v>
      </c>
      <c r="H1349" s="2482"/>
      <c r="I1349" s="2482"/>
      <c r="J1349" s="2482"/>
      <c r="K1349" s="618">
        <f>ROUND(K1347/K1348,4)</f>
        <v>1.2837000000000001</v>
      </c>
    </row>
    <row r="1350" spans="1:11" ht="20.100000000000001" customHeight="1">
      <c r="A1350" s="2477" t="s">
        <v>1679</v>
      </c>
      <c r="B1350" s="2477"/>
      <c r="C1350" s="2477"/>
      <c r="D1350" s="2477"/>
      <c r="E1350" s="2477"/>
      <c r="F1350" s="628" t="s">
        <v>1675</v>
      </c>
      <c r="G1350" s="2472" t="s">
        <v>1670</v>
      </c>
      <c r="H1350" s="2472"/>
      <c r="I1350" s="2472" t="s">
        <v>1678</v>
      </c>
      <c r="J1350" s="2472"/>
      <c r="K1350" s="628" t="s">
        <v>1665</v>
      </c>
    </row>
    <row r="1351" spans="1:11" ht="15" customHeight="1">
      <c r="A1351" s="627" t="s">
        <v>1470</v>
      </c>
      <c r="B1351" s="2474" t="s">
        <v>1471</v>
      </c>
      <c r="C1351" s="2474"/>
      <c r="D1351" s="2474"/>
      <c r="E1351" s="2474"/>
      <c r="F1351" s="627" t="s">
        <v>520</v>
      </c>
      <c r="G1351" s="2479">
        <v>2.8000000000000001E-2</v>
      </c>
      <c r="H1351" s="2479"/>
      <c r="I1351" s="2475">
        <v>94.926599999999993</v>
      </c>
      <c r="J1351" s="2475"/>
      <c r="K1351" s="618">
        <f t="shared" ref="K1351:K1357" si="16">ROUND(ROUND(G1351,8)*I1351,4)</f>
        <v>2.6579000000000002</v>
      </c>
    </row>
    <row r="1352" spans="1:11" ht="15" customHeight="1">
      <c r="A1352" s="627" t="s">
        <v>1483</v>
      </c>
      <c r="B1352" s="2474" t="s">
        <v>1484</v>
      </c>
      <c r="C1352" s="2474"/>
      <c r="D1352" s="2474"/>
      <c r="E1352" s="2474"/>
      <c r="F1352" s="627" t="s">
        <v>520</v>
      </c>
      <c r="G1352" s="2479">
        <v>0.06</v>
      </c>
      <c r="H1352" s="2479"/>
      <c r="I1352" s="2475">
        <v>2.7869999999999999</v>
      </c>
      <c r="J1352" s="2475"/>
      <c r="K1352" s="618">
        <f t="shared" si="16"/>
        <v>0.16719999999999999</v>
      </c>
    </row>
    <row r="1353" spans="1:11" ht="15" customHeight="1">
      <c r="A1353" s="627" t="s">
        <v>1499</v>
      </c>
      <c r="B1353" s="2474" t="s">
        <v>1500</v>
      </c>
      <c r="C1353" s="2474"/>
      <c r="D1353" s="2474"/>
      <c r="E1353" s="2474"/>
      <c r="F1353" s="627" t="s">
        <v>520</v>
      </c>
      <c r="G1353" s="2479">
        <v>0.2</v>
      </c>
      <c r="H1353" s="2479"/>
      <c r="I1353" s="2475">
        <v>0.21529999999999999</v>
      </c>
      <c r="J1353" s="2475"/>
      <c r="K1353" s="618">
        <f t="shared" si="16"/>
        <v>4.3099999999999999E-2</v>
      </c>
    </row>
    <row r="1354" spans="1:11" ht="15" customHeight="1">
      <c r="A1354" s="627" t="s">
        <v>1527</v>
      </c>
      <c r="B1354" s="2474" t="s">
        <v>1528</v>
      </c>
      <c r="C1354" s="2474"/>
      <c r="D1354" s="2474"/>
      <c r="E1354" s="2474"/>
      <c r="F1354" s="627" t="s">
        <v>520</v>
      </c>
      <c r="G1354" s="2479">
        <v>3.0000000000000001E-3</v>
      </c>
      <c r="H1354" s="2479"/>
      <c r="I1354" s="2475">
        <v>3.5537000000000001</v>
      </c>
      <c r="J1354" s="2475"/>
      <c r="K1354" s="618">
        <f t="shared" si="16"/>
        <v>1.0699999999999999E-2</v>
      </c>
    </row>
    <row r="1355" spans="1:11" ht="15" customHeight="1">
      <c r="A1355" s="627" t="s">
        <v>1487</v>
      </c>
      <c r="B1355" s="2474" t="s">
        <v>1488</v>
      </c>
      <c r="C1355" s="2474"/>
      <c r="D1355" s="2474"/>
      <c r="E1355" s="2474"/>
      <c r="F1355" s="627" t="s">
        <v>520</v>
      </c>
      <c r="G1355" s="2479">
        <v>0.5</v>
      </c>
      <c r="H1355" s="2479"/>
      <c r="I1355" s="2475">
        <v>2.5661</v>
      </c>
      <c r="J1355" s="2475"/>
      <c r="K1355" s="618">
        <f t="shared" si="16"/>
        <v>1.2830999999999999</v>
      </c>
    </row>
    <row r="1356" spans="1:11" ht="15" customHeight="1">
      <c r="A1356" s="627" t="s">
        <v>1513</v>
      </c>
      <c r="B1356" s="2474" t="s">
        <v>1514</v>
      </c>
      <c r="C1356" s="2474"/>
      <c r="D1356" s="2474"/>
      <c r="E1356" s="2474"/>
      <c r="F1356" s="627" t="s">
        <v>520</v>
      </c>
      <c r="G1356" s="2479">
        <v>0.17499999999999999</v>
      </c>
      <c r="H1356" s="2479"/>
      <c r="I1356" s="2475">
        <v>0.12180000000000001</v>
      </c>
      <c r="J1356" s="2475"/>
      <c r="K1356" s="618">
        <f t="shared" si="16"/>
        <v>2.1299999999999999E-2</v>
      </c>
    </row>
    <row r="1357" spans="1:11" ht="15" customHeight="1">
      <c r="A1357" s="627" t="s">
        <v>1474</v>
      </c>
      <c r="B1357" s="2474" t="s">
        <v>1475</v>
      </c>
      <c r="C1357" s="2474"/>
      <c r="D1357" s="2474"/>
      <c r="E1357" s="2474"/>
      <c r="F1357" s="627" t="s">
        <v>520</v>
      </c>
      <c r="G1357" s="2479">
        <v>2.5000000000000001E-2</v>
      </c>
      <c r="H1357" s="2479"/>
      <c r="I1357" s="2475">
        <v>30.3124</v>
      </c>
      <c r="J1357" s="2475"/>
      <c r="K1357" s="618">
        <f t="shared" si="16"/>
        <v>0.75780000000000003</v>
      </c>
    </row>
    <row r="1358" spans="1:11" ht="15" customHeight="1">
      <c r="A1358" s="617"/>
      <c r="B1358" s="617"/>
      <c r="C1358" s="617"/>
      <c r="D1358" s="617"/>
      <c r="E1358" s="617"/>
      <c r="F1358" s="617"/>
      <c r="G1358" s="2476" t="s">
        <v>1677</v>
      </c>
      <c r="H1358" s="2476"/>
      <c r="I1358" s="2476"/>
      <c r="J1358" s="2476"/>
      <c r="K1358" s="626">
        <f>SUM(K1351:K1357)</f>
        <v>4.9411000000000005</v>
      </c>
    </row>
    <row r="1359" spans="1:11" ht="15" customHeight="1">
      <c r="A1359" s="2477" t="s">
        <v>1671</v>
      </c>
      <c r="B1359" s="2477"/>
      <c r="C1359" s="2477"/>
      <c r="D1359" s="625" t="s">
        <v>110</v>
      </c>
      <c r="E1359" s="2473" t="s">
        <v>664</v>
      </c>
      <c r="F1359" s="2473"/>
      <c r="G1359" s="2473" t="s">
        <v>1670</v>
      </c>
      <c r="H1359" s="2473"/>
      <c r="I1359" s="2473" t="s">
        <v>1669</v>
      </c>
      <c r="J1359" s="2473"/>
      <c r="K1359" s="625" t="s">
        <v>1665</v>
      </c>
    </row>
    <row r="1360" spans="1:11" ht="20.100000000000001" customHeight="1">
      <c r="A1360" s="623" t="s">
        <v>1470</v>
      </c>
      <c r="B1360" s="2486" t="s">
        <v>1701</v>
      </c>
      <c r="C1360" s="2486"/>
      <c r="D1360" s="623" t="s">
        <v>1361</v>
      </c>
      <c r="E1360" s="2483" t="s">
        <v>1668</v>
      </c>
      <c r="F1360" s="2483"/>
      <c r="G1360" s="2484">
        <v>3.0000000000000001E-5</v>
      </c>
      <c r="H1360" s="2484"/>
      <c r="I1360" s="2485">
        <v>33.36</v>
      </c>
      <c r="J1360" s="2485"/>
      <c r="K1360" s="619">
        <f t="shared" ref="K1360:K1365" si="17">ROUND(ROUND(G1360,8)*I1360,4)</f>
        <v>1E-3</v>
      </c>
    </row>
    <row r="1361" spans="1:11" ht="20.100000000000001" customHeight="1">
      <c r="A1361" s="623" t="s">
        <v>1483</v>
      </c>
      <c r="B1361" s="2486" t="s">
        <v>1664</v>
      </c>
      <c r="C1361" s="2486"/>
      <c r="D1361" s="623" t="s">
        <v>1361</v>
      </c>
      <c r="E1361" s="2483" t="s">
        <v>1668</v>
      </c>
      <c r="F1361" s="2483"/>
      <c r="G1361" s="2484">
        <v>6.0000000000000002E-5</v>
      </c>
      <c r="H1361" s="2484"/>
      <c r="I1361" s="2485">
        <v>33.36</v>
      </c>
      <c r="J1361" s="2485"/>
      <c r="K1361" s="619">
        <f t="shared" si="17"/>
        <v>2E-3</v>
      </c>
    </row>
    <row r="1362" spans="1:11" ht="20.100000000000001" customHeight="1">
      <c r="A1362" s="623" t="s">
        <v>1499</v>
      </c>
      <c r="B1362" s="2486" t="s">
        <v>1663</v>
      </c>
      <c r="C1362" s="2486"/>
      <c r="D1362" s="623" t="s">
        <v>1361</v>
      </c>
      <c r="E1362" s="2483" t="s">
        <v>1668</v>
      </c>
      <c r="F1362" s="2483"/>
      <c r="G1362" s="2484">
        <v>2.0000000000000001E-4</v>
      </c>
      <c r="H1362" s="2484"/>
      <c r="I1362" s="2485">
        <v>33.36</v>
      </c>
      <c r="J1362" s="2485"/>
      <c r="K1362" s="619">
        <f t="shared" si="17"/>
        <v>6.7000000000000002E-3</v>
      </c>
    </row>
    <row r="1363" spans="1:11" ht="20.100000000000001" customHeight="1">
      <c r="A1363" s="623" t="s">
        <v>1487</v>
      </c>
      <c r="B1363" s="2486" t="s">
        <v>1700</v>
      </c>
      <c r="C1363" s="2486"/>
      <c r="D1363" s="623" t="s">
        <v>1361</v>
      </c>
      <c r="E1363" s="2483" t="s">
        <v>1668</v>
      </c>
      <c r="F1363" s="2483"/>
      <c r="G1363" s="2484">
        <v>5.0000000000000001E-4</v>
      </c>
      <c r="H1363" s="2484"/>
      <c r="I1363" s="2485">
        <v>33.36</v>
      </c>
      <c r="J1363" s="2485"/>
      <c r="K1363" s="619">
        <f t="shared" si="17"/>
        <v>1.67E-2</v>
      </c>
    </row>
    <row r="1364" spans="1:11" ht="20.100000000000001" customHeight="1">
      <c r="A1364" s="623" t="s">
        <v>1513</v>
      </c>
      <c r="B1364" s="2486" t="s">
        <v>1659</v>
      </c>
      <c r="C1364" s="2486"/>
      <c r="D1364" s="623" t="s">
        <v>1361</v>
      </c>
      <c r="E1364" s="2483" t="s">
        <v>1668</v>
      </c>
      <c r="F1364" s="2483"/>
      <c r="G1364" s="2484">
        <v>1.8000000000000001E-4</v>
      </c>
      <c r="H1364" s="2484"/>
      <c r="I1364" s="2485">
        <v>33.36</v>
      </c>
      <c r="J1364" s="2485"/>
      <c r="K1364" s="619">
        <f t="shared" si="17"/>
        <v>6.0000000000000001E-3</v>
      </c>
    </row>
    <row r="1365" spans="1:11" ht="20.100000000000001" customHeight="1">
      <c r="A1365" s="623" t="s">
        <v>1474</v>
      </c>
      <c r="B1365" s="2486" t="s">
        <v>1699</v>
      </c>
      <c r="C1365" s="2486"/>
      <c r="D1365" s="623" t="s">
        <v>1361</v>
      </c>
      <c r="E1365" s="2483" t="s">
        <v>1668</v>
      </c>
      <c r="F1365" s="2483"/>
      <c r="G1365" s="2484">
        <v>3.0000000000000001E-5</v>
      </c>
      <c r="H1365" s="2484"/>
      <c r="I1365" s="2485">
        <v>33.36</v>
      </c>
      <c r="J1365" s="2485"/>
      <c r="K1365" s="619">
        <f t="shared" si="17"/>
        <v>1E-3</v>
      </c>
    </row>
    <row r="1366" spans="1:11" ht="15" customHeight="1">
      <c r="A1366" s="617"/>
      <c r="B1366" s="617"/>
      <c r="C1366" s="617"/>
      <c r="D1366" s="617"/>
      <c r="E1366" s="617"/>
      <c r="F1366" s="617"/>
      <c r="G1366" s="2476" t="s">
        <v>1667</v>
      </c>
      <c r="H1366" s="2476"/>
      <c r="I1366" s="2476"/>
      <c r="J1366" s="2476"/>
      <c r="K1366" s="618">
        <f>SUM(K1360:K1365)</f>
        <v>3.3399999999999999E-2</v>
      </c>
    </row>
    <row r="1367" spans="1:11" ht="12.95" customHeight="1">
      <c r="A1367" s="2477" t="s">
        <v>1666</v>
      </c>
      <c r="B1367" s="2477"/>
      <c r="C1367" s="2473" t="s">
        <v>3</v>
      </c>
      <c r="D1367" s="2473" t="s">
        <v>72</v>
      </c>
      <c r="E1367" s="2473" t="s">
        <v>1599</v>
      </c>
      <c r="F1367" s="2473"/>
      <c r="G1367" s="2473" t="s">
        <v>1600</v>
      </c>
      <c r="H1367" s="2473"/>
      <c r="I1367" s="2473" t="s">
        <v>67</v>
      </c>
      <c r="J1367" s="2473"/>
      <c r="K1367" s="2473" t="s">
        <v>1665</v>
      </c>
    </row>
    <row r="1368" spans="1:11" ht="12" customHeight="1">
      <c r="A1368" s="2477"/>
      <c r="B1368" s="2477"/>
      <c r="C1368" s="2473"/>
      <c r="D1368" s="2473"/>
      <c r="E1368" s="625" t="s">
        <v>117</v>
      </c>
      <c r="F1368" s="625" t="s">
        <v>141</v>
      </c>
      <c r="G1368" s="625" t="s">
        <v>117</v>
      </c>
      <c r="H1368" s="625" t="s">
        <v>141</v>
      </c>
      <c r="I1368" s="625" t="s">
        <v>117</v>
      </c>
      <c r="J1368" s="625" t="s">
        <v>141</v>
      </c>
      <c r="K1368" s="2473"/>
    </row>
    <row r="1369" spans="1:11" ht="20.100000000000001" customHeight="1">
      <c r="A1369" s="623" t="s">
        <v>1470</v>
      </c>
      <c r="B1369" s="624" t="s">
        <v>1701</v>
      </c>
      <c r="C1369" s="623" t="s">
        <v>1341</v>
      </c>
      <c r="D1369" s="622">
        <v>3.0000000000000001E-5</v>
      </c>
      <c r="E1369" s="621">
        <v>0</v>
      </c>
      <c r="F1369" s="620">
        <v>1.07</v>
      </c>
      <c r="G1369" s="621">
        <v>65.42</v>
      </c>
      <c r="H1369" s="620">
        <v>0.85</v>
      </c>
      <c r="I1369" s="621">
        <v>183.38300000000001</v>
      </c>
      <c r="J1369" s="620">
        <v>0.69</v>
      </c>
      <c r="K1369" s="619">
        <f t="shared" ref="K1369:K1374" si="18">ROUND(D1369*(ROUND(E1369*F1369,4)+ROUND(G1369*H1369,4)+ROUND(I1369*J1369,4)),4)</f>
        <v>5.4999999999999997E-3</v>
      </c>
    </row>
    <row r="1370" spans="1:11" ht="20.100000000000001" customHeight="1">
      <c r="A1370" s="623" t="s">
        <v>1483</v>
      </c>
      <c r="B1370" s="624" t="s">
        <v>1664</v>
      </c>
      <c r="C1370" s="623" t="s">
        <v>1341</v>
      </c>
      <c r="D1370" s="622">
        <v>6.0000000000000002E-5</v>
      </c>
      <c r="E1370" s="621">
        <v>0</v>
      </c>
      <c r="F1370" s="620">
        <v>1.07</v>
      </c>
      <c r="G1370" s="621">
        <v>65.42</v>
      </c>
      <c r="H1370" s="620">
        <v>0.85</v>
      </c>
      <c r="I1370" s="621">
        <v>183.38300000000001</v>
      </c>
      <c r="J1370" s="620">
        <v>0.69</v>
      </c>
      <c r="K1370" s="619">
        <f t="shared" si="18"/>
        <v>1.09E-2</v>
      </c>
    </row>
    <row r="1371" spans="1:11" ht="20.100000000000001" customHeight="1">
      <c r="A1371" s="623" t="s">
        <v>1499</v>
      </c>
      <c r="B1371" s="624" t="s">
        <v>1663</v>
      </c>
      <c r="C1371" s="623" t="s">
        <v>1341</v>
      </c>
      <c r="D1371" s="622">
        <v>2.0000000000000001E-4</v>
      </c>
      <c r="E1371" s="621">
        <v>0</v>
      </c>
      <c r="F1371" s="620">
        <v>1.07</v>
      </c>
      <c r="G1371" s="621">
        <v>65.42</v>
      </c>
      <c r="H1371" s="620">
        <v>0.85</v>
      </c>
      <c r="I1371" s="621">
        <v>183.38300000000001</v>
      </c>
      <c r="J1371" s="620">
        <v>0.69</v>
      </c>
      <c r="K1371" s="619">
        <f t="shared" si="18"/>
        <v>3.6400000000000002E-2</v>
      </c>
    </row>
    <row r="1372" spans="1:11" ht="27.95" customHeight="1">
      <c r="A1372" s="623" t="s">
        <v>1487</v>
      </c>
      <c r="B1372" s="624" t="s">
        <v>1700</v>
      </c>
      <c r="C1372" s="623" t="s">
        <v>1341</v>
      </c>
      <c r="D1372" s="622">
        <v>5.0000000000000001E-4</v>
      </c>
      <c r="E1372" s="621">
        <v>0</v>
      </c>
      <c r="F1372" s="620">
        <v>1.07</v>
      </c>
      <c r="G1372" s="621">
        <v>65.42</v>
      </c>
      <c r="H1372" s="620">
        <v>0.85</v>
      </c>
      <c r="I1372" s="621">
        <v>183.38300000000001</v>
      </c>
      <c r="J1372" s="620">
        <v>0.69</v>
      </c>
      <c r="K1372" s="619">
        <f t="shared" si="18"/>
        <v>9.11E-2</v>
      </c>
    </row>
    <row r="1373" spans="1:11" ht="20.100000000000001" customHeight="1">
      <c r="A1373" s="623" t="s">
        <v>1513</v>
      </c>
      <c r="B1373" s="624" t="s">
        <v>1659</v>
      </c>
      <c r="C1373" s="623" t="s">
        <v>1341</v>
      </c>
      <c r="D1373" s="622">
        <v>1.8000000000000001E-4</v>
      </c>
      <c r="E1373" s="621">
        <v>0</v>
      </c>
      <c r="F1373" s="620">
        <v>1.07</v>
      </c>
      <c r="G1373" s="621">
        <v>65.42</v>
      </c>
      <c r="H1373" s="620">
        <v>0.85</v>
      </c>
      <c r="I1373" s="621">
        <v>183.38300000000001</v>
      </c>
      <c r="J1373" s="620">
        <v>0.69</v>
      </c>
      <c r="K1373" s="619">
        <f t="shared" si="18"/>
        <v>3.2800000000000003E-2</v>
      </c>
    </row>
    <row r="1374" spans="1:11" ht="20.100000000000001" customHeight="1">
      <c r="A1374" s="623" t="s">
        <v>1474</v>
      </c>
      <c r="B1374" s="624" t="s">
        <v>1699</v>
      </c>
      <c r="C1374" s="623" t="s">
        <v>1341</v>
      </c>
      <c r="D1374" s="622">
        <v>3.0000000000000001E-5</v>
      </c>
      <c r="E1374" s="621">
        <v>0</v>
      </c>
      <c r="F1374" s="620">
        <v>1.07</v>
      </c>
      <c r="G1374" s="621">
        <v>65.42</v>
      </c>
      <c r="H1374" s="620">
        <v>0.85</v>
      </c>
      <c r="I1374" s="621">
        <v>183.38300000000001</v>
      </c>
      <c r="J1374" s="620">
        <v>0.69</v>
      </c>
      <c r="K1374" s="619">
        <f t="shared" si="18"/>
        <v>5.4999999999999997E-3</v>
      </c>
    </row>
    <row r="1375" spans="1:11" ht="15" customHeight="1">
      <c r="A1375" s="617"/>
      <c r="B1375" s="617"/>
      <c r="C1375" s="617"/>
      <c r="D1375" s="617"/>
      <c r="E1375" s="617"/>
      <c r="F1375" s="617"/>
      <c r="G1375" s="2476" t="s">
        <v>1658</v>
      </c>
      <c r="H1375" s="2476"/>
      <c r="I1375" s="2476"/>
      <c r="J1375" s="2476"/>
      <c r="K1375" s="618">
        <f>SUM(K1368:K1374)</f>
        <v>0.1822</v>
      </c>
    </row>
    <row r="1376" spans="1:11" ht="15" customHeight="1">
      <c r="A1376" s="617"/>
      <c r="B1376" s="617"/>
      <c r="C1376" s="617"/>
      <c r="D1376" s="617"/>
      <c r="E1376" s="617"/>
      <c r="F1376" s="617"/>
      <c r="G1376" s="2482" t="s">
        <v>1657</v>
      </c>
      <c r="H1376" s="2482"/>
      <c r="I1376" s="2482"/>
      <c r="J1376" s="2482"/>
      <c r="K1376" s="618">
        <f>SUM(K1349,K1358,K1366,K1375)</f>
        <v>6.4404000000000003</v>
      </c>
    </row>
    <row r="1377" spans="1:11" ht="15" customHeight="1">
      <c r="A1377" s="617"/>
      <c r="B1377" s="617"/>
      <c r="C1377" s="617"/>
      <c r="D1377" s="617"/>
      <c r="E1377" s="617"/>
      <c r="F1377" s="617"/>
      <c r="G1377" s="2482" t="s">
        <v>1656</v>
      </c>
      <c r="H1377" s="2482"/>
      <c r="I1377" s="2482"/>
      <c r="J1377" s="2482"/>
      <c r="K1377" s="616">
        <f>SUM(K1376)</f>
        <v>6.4404000000000003</v>
      </c>
    </row>
    <row r="1378" spans="1:11" ht="9.9499999999999993" customHeight="1">
      <c r="A1378" s="617"/>
      <c r="B1378" s="617"/>
      <c r="C1378" s="617"/>
      <c r="D1378" s="617"/>
      <c r="E1378" s="617"/>
      <c r="F1378" s="617"/>
      <c r="G1378" s="2468"/>
      <c r="H1378" s="2468"/>
      <c r="I1378" s="2468"/>
      <c r="J1378" s="2468"/>
      <c r="K1378" s="2468"/>
    </row>
    <row r="1379" spans="1:11" ht="20.100000000000001" customHeight="1">
      <c r="A1379" s="2469" t="s">
        <v>1929</v>
      </c>
      <c r="B1379" s="2469"/>
      <c r="C1379" s="2469"/>
      <c r="D1379" s="2469"/>
      <c r="E1379" s="2469"/>
      <c r="F1379" s="2469"/>
      <c r="G1379" s="2469"/>
      <c r="H1379" s="2469"/>
      <c r="I1379" s="2469"/>
      <c r="J1379" s="2469"/>
      <c r="K1379" s="2469"/>
    </row>
    <row r="1380" spans="1:11" ht="20.100000000000001" customHeight="1">
      <c r="A1380" s="2477" t="s">
        <v>1686</v>
      </c>
      <c r="B1380" s="2477"/>
      <c r="C1380" s="2477"/>
      <c r="D1380" s="2477"/>
      <c r="E1380" s="2477"/>
      <c r="F1380" s="628" t="s">
        <v>1675</v>
      </c>
      <c r="G1380" s="2472" t="s">
        <v>1670</v>
      </c>
      <c r="H1380" s="2472"/>
      <c r="I1380" s="2472" t="s">
        <v>1685</v>
      </c>
      <c r="J1380" s="2472"/>
      <c r="K1380" s="628" t="s">
        <v>1684</v>
      </c>
    </row>
    <row r="1381" spans="1:11" ht="15" customHeight="1">
      <c r="A1381" s="627" t="s">
        <v>1416</v>
      </c>
      <c r="B1381" s="2478" t="s">
        <v>1417</v>
      </c>
      <c r="C1381" s="2478"/>
      <c r="D1381" s="2478"/>
      <c r="E1381" s="2478"/>
      <c r="F1381" s="627" t="s">
        <v>107</v>
      </c>
      <c r="G1381" s="2479">
        <v>2</v>
      </c>
      <c r="H1381" s="2479"/>
      <c r="I1381" s="2480">
        <v>23.177399999999999</v>
      </c>
      <c r="J1381" s="2480"/>
      <c r="K1381" s="632">
        <f>ROUND(ROUND(G1381,8)*I1381,4)</f>
        <v>46.354799999999997</v>
      </c>
    </row>
    <row r="1382" spans="1:11" ht="15" customHeight="1">
      <c r="A1382" s="617"/>
      <c r="B1382" s="617"/>
      <c r="C1382" s="617"/>
      <c r="D1382" s="617"/>
      <c r="E1382" s="617"/>
      <c r="F1382" s="617"/>
      <c r="G1382" s="2476" t="s">
        <v>1683</v>
      </c>
      <c r="H1382" s="2476"/>
      <c r="I1382" s="2476"/>
      <c r="J1382" s="2476"/>
      <c r="K1382" s="631">
        <f>SUM(K1381:K1381)</f>
        <v>46.354799999999997</v>
      </c>
    </row>
    <row r="1383" spans="1:11" ht="15" customHeight="1">
      <c r="A1383" s="617"/>
      <c r="B1383" s="617"/>
      <c r="C1383" s="617"/>
      <c r="D1383" s="617"/>
      <c r="E1383" s="617"/>
      <c r="F1383" s="617"/>
      <c r="G1383" s="2482" t="s">
        <v>1682</v>
      </c>
      <c r="H1383" s="2482"/>
      <c r="I1383" s="2482"/>
      <c r="J1383" s="2482"/>
      <c r="K1383" s="618">
        <f>SUM(K1382)</f>
        <v>46.354799999999997</v>
      </c>
    </row>
    <row r="1384" spans="1:11" ht="15" customHeight="1">
      <c r="A1384" s="617"/>
      <c r="B1384" s="617"/>
      <c r="C1384" s="617"/>
      <c r="D1384" s="617"/>
      <c r="E1384" s="617"/>
      <c r="F1384" s="617"/>
      <c r="G1384" s="2482" t="s">
        <v>1681</v>
      </c>
      <c r="H1384" s="2482"/>
      <c r="I1384" s="2482"/>
      <c r="J1384" s="2482"/>
      <c r="K1384" s="630">
        <v>57.1</v>
      </c>
    </row>
    <row r="1385" spans="1:11" ht="15" customHeight="1">
      <c r="A1385" s="617"/>
      <c r="B1385" s="617"/>
      <c r="C1385" s="617"/>
      <c r="D1385" s="617"/>
      <c r="E1385" s="617"/>
      <c r="F1385" s="617"/>
      <c r="G1385" s="2482" t="s">
        <v>1680</v>
      </c>
      <c r="H1385" s="2482"/>
      <c r="I1385" s="2482"/>
      <c r="J1385" s="2482"/>
      <c r="K1385" s="618">
        <f>ROUND(K1383/K1384,4)</f>
        <v>0.81179999999999997</v>
      </c>
    </row>
    <row r="1386" spans="1:11" ht="15" customHeight="1">
      <c r="A1386" s="617"/>
      <c r="B1386" s="617"/>
      <c r="C1386" s="617"/>
      <c r="D1386" s="617"/>
      <c r="E1386" s="617"/>
      <c r="F1386" s="617"/>
      <c r="G1386" s="2482" t="s">
        <v>1657</v>
      </c>
      <c r="H1386" s="2482"/>
      <c r="I1386" s="2482"/>
      <c r="J1386" s="2482"/>
      <c r="K1386" s="618">
        <f>SUM(K1385)</f>
        <v>0.81179999999999997</v>
      </c>
    </row>
    <row r="1387" spans="1:11" ht="15" customHeight="1">
      <c r="A1387" s="617"/>
      <c r="B1387" s="617"/>
      <c r="C1387" s="617"/>
      <c r="D1387" s="617"/>
      <c r="E1387" s="617"/>
      <c r="F1387" s="617"/>
      <c r="G1387" s="2482" t="s">
        <v>1656</v>
      </c>
      <c r="H1387" s="2482"/>
      <c r="I1387" s="2482"/>
      <c r="J1387" s="2482"/>
      <c r="K1387" s="616">
        <f>SUM(K1386)</f>
        <v>0.81179999999999997</v>
      </c>
    </row>
    <row r="1388" spans="1:11" ht="9.9499999999999993" customHeight="1">
      <c r="A1388" s="617"/>
      <c r="B1388" s="617"/>
      <c r="C1388" s="617"/>
      <c r="D1388" s="617"/>
      <c r="E1388" s="617"/>
      <c r="F1388" s="617"/>
      <c r="G1388" s="2468"/>
      <c r="H1388" s="2468"/>
      <c r="I1388" s="2468"/>
      <c r="J1388" s="2468"/>
      <c r="K1388" s="2468"/>
    </row>
    <row r="1389" spans="1:11" ht="20.100000000000001" customHeight="1">
      <c r="A1389" s="2469" t="s">
        <v>1698</v>
      </c>
      <c r="B1389" s="2469"/>
      <c r="C1389" s="2469"/>
      <c r="D1389" s="2469"/>
      <c r="E1389" s="2469"/>
      <c r="F1389" s="2469"/>
      <c r="G1389" s="2469"/>
      <c r="H1389" s="2469"/>
      <c r="I1389" s="2469"/>
      <c r="J1389" s="2469"/>
      <c r="K1389" s="2469"/>
    </row>
    <row r="1390" spans="1:11" ht="20.100000000000001" customHeight="1">
      <c r="A1390" s="2477" t="s">
        <v>1686</v>
      </c>
      <c r="B1390" s="2477"/>
      <c r="C1390" s="2477"/>
      <c r="D1390" s="2477"/>
      <c r="E1390" s="2477"/>
      <c r="F1390" s="628" t="s">
        <v>1675</v>
      </c>
      <c r="G1390" s="2472" t="s">
        <v>1670</v>
      </c>
      <c r="H1390" s="2472"/>
      <c r="I1390" s="2472" t="s">
        <v>1685</v>
      </c>
      <c r="J1390" s="2472"/>
      <c r="K1390" s="628" t="s">
        <v>1684</v>
      </c>
    </row>
    <row r="1391" spans="1:11" ht="15" customHeight="1">
      <c r="A1391" s="627" t="s">
        <v>1416</v>
      </c>
      <c r="B1391" s="2478" t="s">
        <v>1417</v>
      </c>
      <c r="C1391" s="2478"/>
      <c r="D1391" s="2478"/>
      <c r="E1391" s="2478"/>
      <c r="F1391" s="627" t="s">
        <v>107</v>
      </c>
      <c r="G1391" s="2479">
        <v>4</v>
      </c>
      <c r="H1391" s="2479"/>
      <c r="I1391" s="2480">
        <v>23.177399999999999</v>
      </c>
      <c r="J1391" s="2480"/>
      <c r="K1391" s="632">
        <f>ROUND(ROUND(G1391,8)*I1391,4)</f>
        <v>92.709599999999995</v>
      </c>
    </row>
    <row r="1392" spans="1:11" ht="15" customHeight="1">
      <c r="A1392" s="617"/>
      <c r="B1392" s="617"/>
      <c r="C1392" s="617"/>
      <c r="D1392" s="617"/>
      <c r="E1392" s="617"/>
      <c r="F1392" s="617"/>
      <c r="G1392" s="2476" t="s">
        <v>1683</v>
      </c>
      <c r="H1392" s="2476"/>
      <c r="I1392" s="2476"/>
      <c r="J1392" s="2476"/>
      <c r="K1392" s="631">
        <f>SUM(K1391:K1391)</f>
        <v>92.709599999999995</v>
      </c>
    </row>
    <row r="1393" spans="1:11" ht="15" customHeight="1">
      <c r="A1393" s="617"/>
      <c r="B1393" s="617"/>
      <c r="C1393" s="617"/>
      <c r="D1393" s="617"/>
      <c r="E1393" s="617"/>
      <c r="F1393" s="617"/>
      <c r="G1393" s="2482" t="s">
        <v>1682</v>
      </c>
      <c r="H1393" s="2482"/>
      <c r="I1393" s="2482"/>
      <c r="J1393" s="2482"/>
      <c r="K1393" s="618">
        <f>SUM(K1392)</f>
        <v>92.709599999999995</v>
      </c>
    </row>
    <row r="1394" spans="1:11" ht="15" customHeight="1">
      <c r="A1394" s="617"/>
      <c r="B1394" s="617"/>
      <c r="C1394" s="617"/>
      <c r="D1394" s="617"/>
      <c r="E1394" s="617"/>
      <c r="F1394" s="617"/>
      <c r="G1394" s="2482" t="s">
        <v>1681</v>
      </c>
      <c r="H1394" s="2482"/>
      <c r="I1394" s="2482"/>
      <c r="J1394" s="2482"/>
      <c r="K1394" s="630">
        <v>10</v>
      </c>
    </row>
    <row r="1395" spans="1:11" ht="15" customHeight="1">
      <c r="A1395" s="617"/>
      <c r="B1395" s="617"/>
      <c r="C1395" s="617"/>
      <c r="D1395" s="617"/>
      <c r="E1395" s="617"/>
      <c r="F1395" s="617"/>
      <c r="G1395" s="2482" t="s">
        <v>1680</v>
      </c>
      <c r="H1395" s="2482"/>
      <c r="I1395" s="2482"/>
      <c r="J1395" s="2482"/>
      <c r="K1395" s="618">
        <f>ROUND(K1393/K1394,4)</f>
        <v>9.2710000000000008</v>
      </c>
    </row>
    <row r="1396" spans="1:11" ht="20.100000000000001" customHeight="1">
      <c r="A1396" s="2477" t="s">
        <v>1679</v>
      </c>
      <c r="B1396" s="2477"/>
      <c r="C1396" s="2477"/>
      <c r="D1396" s="2477"/>
      <c r="E1396" s="2477"/>
      <c r="F1396" s="628" t="s">
        <v>1675</v>
      </c>
      <c r="G1396" s="2472" t="s">
        <v>1670</v>
      </c>
      <c r="H1396" s="2472"/>
      <c r="I1396" s="2472" t="s">
        <v>1678</v>
      </c>
      <c r="J1396" s="2472"/>
      <c r="K1396" s="628" t="s">
        <v>1665</v>
      </c>
    </row>
    <row r="1397" spans="1:11" ht="15" customHeight="1">
      <c r="A1397" s="627" t="s">
        <v>1640</v>
      </c>
      <c r="B1397" s="2474" t="s">
        <v>1641</v>
      </c>
      <c r="C1397" s="2474"/>
      <c r="D1397" s="2474"/>
      <c r="E1397" s="2474"/>
      <c r="F1397" s="627" t="s">
        <v>520</v>
      </c>
      <c r="G1397" s="2479">
        <v>6.8000000000000005E-2</v>
      </c>
      <c r="H1397" s="2479"/>
      <c r="I1397" s="2475">
        <v>17.149000000000001</v>
      </c>
      <c r="J1397" s="2475"/>
      <c r="K1397" s="618">
        <f>ROUND(ROUND(G1397,8)*I1397,4)</f>
        <v>1.1660999999999999</v>
      </c>
    </row>
    <row r="1398" spans="1:11" ht="15" customHeight="1">
      <c r="A1398" s="627" t="s">
        <v>1539</v>
      </c>
      <c r="B1398" s="2474" t="s">
        <v>1540</v>
      </c>
      <c r="C1398" s="2474"/>
      <c r="D1398" s="2474"/>
      <c r="E1398" s="2474"/>
      <c r="F1398" s="627" t="s">
        <v>520</v>
      </c>
      <c r="G1398" s="2479">
        <v>8.2500000000000004E-3</v>
      </c>
      <c r="H1398" s="2479"/>
      <c r="I1398" s="2475">
        <v>11.7468</v>
      </c>
      <c r="J1398" s="2475"/>
      <c r="K1398" s="618">
        <f>ROUND(ROUND(G1398,8)*I1398,4)</f>
        <v>9.69E-2</v>
      </c>
    </row>
    <row r="1399" spans="1:11" ht="15" customHeight="1">
      <c r="A1399" s="627" t="s">
        <v>1485</v>
      </c>
      <c r="B1399" s="2474" t="s">
        <v>1486</v>
      </c>
      <c r="C1399" s="2474"/>
      <c r="D1399" s="2474"/>
      <c r="E1399" s="2474"/>
      <c r="F1399" s="627" t="s">
        <v>1340</v>
      </c>
      <c r="G1399" s="2479">
        <v>0.42</v>
      </c>
      <c r="H1399" s="2479"/>
      <c r="I1399" s="2475">
        <v>24.69</v>
      </c>
      <c r="J1399" s="2475"/>
      <c r="K1399" s="618">
        <f>ROUND(ROUND(G1399,8)*I1399,4)</f>
        <v>10.3698</v>
      </c>
    </row>
    <row r="1400" spans="1:11" ht="15" customHeight="1">
      <c r="A1400" s="627" t="s">
        <v>1515</v>
      </c>
      <c r="B1400" s="2474" t="s">
        <v>1516</v>
      </c>
      <c r="C1400" s="2474"/>
      <c r="D1400" s="2474"/>
      <c r="E1400" s="2474"/>
      <c r="F1400" s="627" t="s">
        <v>1340</v>
      </c>
      <c r="G1400" s="2479">
        <v>0.02</v>
      </c>
      <c r="H1400" s="2479"/>
      <c r="I1400" s="2475">
        <v>59.072899999999997</v>
      </c>
      <c r="J1400" s="2475"/>
      <c r="K1400" s="618">
        <f>ROUND(ROUND(G1400,8)*I1400,4)</f>
        <v>1.1815</v>
      </c>
    </row>
    <row r="1401" spans="1:11" ht="15" customHeight="1">
      <c r="A1401" s="617"/>
      <c r="B1401" s="617"/>
      <c r="C1401" s="617"/>
      <c r="D1401" s="617"/>
      <c r="E1401" s="617"/>
      <c r="F1401" s="617"/>
      <c r="G1401" s="2476" t="s">
        <v>1677</v>
      </c>
      <c r="H1401" s="2476"/>
      <c r="I1401" s="2476"/>
      <c r="J1401" s="2476"/>
      <c r="K1401" s="626">
        <f>SUM(K1397:K1400)</f>
        <v>12.814299999999999</v>
      </c>
    </row>
    <row r="1402" spans="1:11" ht="15" customHeight="1">
      <c r="A1402" s="2477" t="s">
        <v>1671</v>
      </c>
      <c r="B1402" s="2477"/>
      <c r="C1402" s="2477"/>
      <c r="D1402" s="625" t="s">
        <v>110</v>
      </c>
      <c r="E1402" s="2473" t="s">
        <v>664</v>
      </c>
      <c r="F1402" s="2473"/>
      <c r="G1402" s="2473" t="s">
        <v>1670</v>
      </c>
      <c r="H1402" s="2473"/>
      <c r="I1402" s="2473" t="s">
        <v>1669</v>
      </c>
      <c r="J1402" s="2473"/>
      <c r="K1402" s="625" t="s">
        <v>1665</v>
      </c>
    </row>
    <row r="1403" spans="1:11" ht="20.100000000000001" customHeight="1">
      <c r="A1403" s="623" t="s">
        <v>1640</v>
      </c>
      <c r="B1403" s="2486" t="s">
        <v>1697</v>
      </c>
      <c r="C1403" s="2486"/>
      <c r="D1403" s="623" t="s">
        <v>1361</v>
      </c>
      <c r="E1403" s="2483" t="s">
        <v>1668</v>
      </c>
      <c r="F1403" s="2483"/>
      <c r="G1403" s="2484">
        <v>6.9999999999999994E-5</v>
      </c>
      <c r="H1403" s="2484"/>
      <c r="I1403" s="2485">
        <v>33.36</v>
      </c>
      <c r="J1403" s="2485"/>
      <c r="K1403" s="619">
        <f>ROUND(ROUND(G1403,8)*I1403,4)</f>
        <v>2.3E-3</v>
      </c>
    </row>
    <row r="1404" spans="1:11" ht="27.95" customHeight="1">
      <c r="A1404" s="623" t="s">
        <v>1539</v>
      </c>
      <c r="B1404" s="2486" t="s">
        <v>1696</v>
      </c>
      <c r="C1404" s="2486"/>
      <c r="D1404" s="623" t="s">
        <v>1361</v>
      </c>
      <c r="E1404" s="2483" t="s">
        <v>1668</v>
      </c>
      <c r="F1404" s="2483"/>
      <c r="G1404" s="2484">
        <v>1.0000000000000001E-5</v>
      </c>
      <c r="H1404" s="2484"/>
      <c r="I1404" s="2485">
        <v>33.36</v>
      </c>
      <c r="J1404" s="2485"/>
      <c r="K1404" s="619">
        <f>ROUND(ROUND(G1404,8)*I1404,4)</f>
        <v>2.9999999999999997E-4</v>
      </c>
    </row>
    <row r="1405" spans="1:11" ht="20.100000000000001" customHeight="1">
      <c r="A1405" s="623" t="s">
        <v>1485</v>
      </c>
      <c r="B1405" s="2486" t="s">
        <v>1695</v>
      </c>
      <c r="C1405" s="2486"/>
      <c r="D1405" s="623" t="s">
        <v>1361</v>
      </c>
      <c r="E1405" s="2483" t="s">
        <v>1668</v>
      </c>
      <c r="F1405" s="2483"/>
      <c r="G1405" s="2484">
        <v>6.9300000000000004E-3</v>
      </c>
      <c r="H1405" s="2484"/>
      <c r="I1405" s="2485">
        <v>33.36</v>
      </c>
      <c r="J1405" s="2485"/>
      <c r="K1405" s="619">
        <f>ROUND(ROUND(G1405,8)*I1405,4)</f>
        <v>0.23119999999999999</v>
      </c>
    </row>
    <row r="1406" spans="1:11" ht="20.100000000000001" customHeight="1">
      <c r="A1406" s="623" t="s">
        <v>1515</v>
      </c>
      <c r="B1406" s="2486" t="s">
        <v>1694</v>
      </c>
      <c r="C1406" s="2486"/>
      <c r="D1406" s="623" t="s">
        <v>1361</v>
      </c>
      <c r="E1406" s="2483" t="s">
        <v>1668</v>
      </c>
      <c r="F1406" s="2483"/>
      <c r="G1406" s="2484">
        <v>7.7999999999999999E-4</v>
      </c>
      <c r="H1406" s="2484"/>
      <c r="I1406" s="2485">
        <v>33.36</v>
      </c>
      <c r="J1406" s="2485"/>
      <c r="K1406" s="619">
        <f>ROUND(ROUND(G1406,8)*I1406,4)</f>
        <v>2.5999999999999999E-2</v>
      </c>
    </row>
    <row r="1407" spans="1:11" ht="15" customHeight="1">
      <c r="A1407" s="617"/>
      <c r="B1407" s="617"/>
      <c r="C1407" s="617"/>
      <c r="D1407" s="617"/>
      <c r="E1407" s="617"/>
      <c r="F1407" s="617"/>
      <c r="G1407" s="2476" t="s">
        <v>1667</v>
      </c>
      <c r="H1407" s="2476"/>
      <c r="I1407" s="2476"/>
      <c r="J1407" s="2476"/>
      <c r="K1407" s="618">
        <f>SUM(K1403:K1406)</f>
        <v>0.25979999999999998</v>
      </c>
    </row>
    <row r="1408" spans="1:11" ht="12.95" customHeight="1">
      <c r="A1408" s="2477" t="s">
        <v>1666</v>
      </c>
      <c r="B1408" s="2477"/>
      <c r="C1408" s="2473" t="s">
        <v>3</v>
      </c>
      <c r="D1408" s="2473" t="s">
        <v>72</v>
      </c>
      <c r="E1408" s="2473" t="s">
        <v>1599</v>
      </c>
      <c r="F1408" s="2473"/>
      <c r="G1408" s="2473" t="s">
        <v>1600</v>
      </c>
      <c r="H1408" s="2473"/>
      <c r="I1408" s="2473" t="s">
        <v>67</v>
      </c>
      <c r="J1408" s="2473"/>
      <c r="K1408" s="2473" t="s">
        <v>1665</v>
      </c>
    </row>
    <row r="1409" spans="1:11" ht="12" customHeight="1">
      <c r="A1409" s="2477"/>
      <c r="B1409" s="2477"/>
      <c r="C1409" s="2473"/>
      <c r="D1409" s="2473"/>
      <c r="E1409" s="625" t="s">
        <v>117</v>
      </c>
      <c r="F1409" s="625" t="s">
        <v>141</v>
      </c>
      <c r="G1409" s="625" t="s">
        <v>117</v>
      </c>
      <c r="H1409" s="625" t="s">
        <v>141</v>
      </c>
      <c r="I1409" s="625" t="s">
        <v>117</v>
      </c>
      <c r="J1409" s="625" t="s">
        <v>141</v>
      </c>
      <c r="K1409" s="2473"/>
    </row>
    <row r="1410" spans="1:11" ht="20.100000000000001" customHeight="1">
      <c r="A1410" s="623" t="s">
        <v>1640</v>
      </c>
      <c r="B1410" s="624" t="s">
        <v>1697</v>
      </c>
      <c r="C1410" s="623" t="s">
        <v>1341</v>
      </c>
      <c r="D1410" s="622">
        <v>6.9999999999999994E-5</v>
      </c>
      <c r="E1410" s="621">
        <v>0</v>
      </c>
      <c r="F1410" s="620">
        <v>1.07</v>
      </c>
      <c r="G1410" s="621">
        <v>65.42</v>
      </c>
      <c r="H1410" s="620">
        <v>0.85</v>
      </c>
      <c r="I1410" s="621">
        <v>183.38300000000001</v>
      </c>
      <c r="J1410" s="620">
        <v>0.69</v>
      </c>
      <c r="K1410" s="619">
        <f>ROUND(D1410*(ROUND(E1410*F1410,4)+ROUND(G1410*H1410,4)+ROUND(I1410*J1410,4)),4)</f>
        <v>1.2699999999999999E-2</v>
      </c>
    </row>
    <row r="1411" spans="1:11" ht="27.95" customHeight="1">
      <c r="A1411" s="623" t="s">
        <v>1539</v>
      </c>
      <c r="B1411" s="624" t="s">
        <v>1696</v>
      </c>
      <c r="C1411" s="623" t="s">
        <v>1341</v>
      </c>
      <c r="D1411" s="622">
        <v>1.0000000000000001E-5</v>
      </c>
      <c r="E1411" s="621">
        <v>0</v>
      </c>
      <c r="F1411" s="620">
        <v>1.07</v>
      </c>
      <c r="G1411" s="621">
        <v>65.42</v>
      </c>
      <c r="H1411" s="620">
        <v>0.85</v>
      </c>
      <c r="I1411" s="621">
        <v>183.38300000000001</v>
      </c>
      <c r="J1411" s="620">
        <v>0.69</v>
      </c>
      <c r="K1411" s="619">
        <f>ROUND(D1411*(ROUND(E1411*F1411,4)+ROUND(G1411*H1411,4)+ROUND(I1411*J1411,4)),4)</f>
        <v>1.8E-3</v>
      </c>
    </row>
    <row r="1412" spans="1:11" ht="20.100000000000001" customHeight="1">
      <c r="A1412" s="623" t="s">
        <v>1485</v>
      </c>
      <c r="B1412" s="624" t="s">
        <v>1695</v>
      </c>
      <c r="C1412" s="623" t="s">
        <v>1341</v>
      </c>
      <c r="D1412" s="622">
        <v>6.9300000000000004E-3</v>
      </c>
      <c r="E1412" s="621">
        <v>0</v>
      </c>
      <c r="F1412" s="620">
        <v>1.07</v>
      </c>
      <c r="G1412" s="621">
        <v>65.42</v>
      </c>
      <c r="H1412" s="620">
        <v>0.85</v>
      </c>
      <c r="I1412" s="621">
        <v>183.38300000000001</v>
      </c>
      <c r="J1412" s="620">
        <v>0.69</v>
      </c>
      <c r="K1412" s="619">
        <f>ROUND(D1412*(ROUND(E1412*F1412,4)+ROUND(G1412*H1412,4)+ROUND(I1412*J1412,4)),4)</f>
        <v>1.2622</v>
      </c>
    </row>
    <row r="1413" spans="1:11" ht="20.100000000000001" customHeight="1">
      <c r="A1413" s="623" t="s">
        <v>1515</v>
      </c>
      <c r="B1413" s="624" t="s">
        <v>1694</v>
      </c>
      <c r="C1413" s="623" t="s">
        <v>1341</v>
      </c>
      <c r="D1413" s="622">
        <v>7.7999999999999999E-4</v>
      </c>
      <c r="E1413" s="621">
        <v>0</v>
      </c>
      <c r="F1413" s="620">
        <v>1.07</v>
      </c>
      <c r="G1413" s="621">
        <v>65.42</v>
      </c>
      <c r="H1413" s="620">
        <v>0.85</v>
      </c>
      <c r="I1413" s="621">
        <v>183.38300000000001</v>
      </c>
      <c r="J1413" s="620">
        <v>0.69</v>
      </c>
      <c r="K1413" s="619">
        <f>ROUND(D1413*(ROUND(E1413*F1413,4)+ROUND(G1413*H1413,4)+ROUND(I1413*J1413,4)),4)</f>
        <v>0.1421</v>
      </c>
    </row>
    <row r="1414" spans="1:11" ht="15" customHeight="1">
      <c r="A1414" s="617"/>
      <c r="B1414" s="617"/>
      <c r="C1414" s="617"/>
      <c r="D1414" s="617"/>
      <c r="E1414" s="617"/>
      <c r="F1414" s="617"/>
      <c r="G1414" s="2476" t="s">
        <v>1658</v>
      </c>
      <c r="H1414" s="2476"/>
      <c r="I1414" s="2476"/>
      <c r="J1414" s="2476"/>
      <c r="K1414" s="618">
        <f>SUM(K1409:K1413)</f>
        <v>1.4188000000000001</v>
      </c>
    </row>
    <row r="1415" spans="1:11" ht="15" customHeight="1">
      <c r="A1415" s="617"/>
      <c r="B1415" s="617"/>
      <c r="C1415" s="617"/>
      <c r="D1415" s="617"/>
      <c r="E1415" s="617"/>
      <c r="F1415" s="617"/>
      <c r="G1415" s="2482" t="s">
        <v>1657</v>
      </c>
      <c r="H1415" s="2482"/>
      <c r="I1415" s="2482"/>
      <c r="J1415" s="2482"/>
      <c r="K1415" s="618">
        <f>SUM(K1395,K1401,K1407,K1414)</f>
        <v>23.7639</v>
      </c>
    </row>
    <row r="1416" spans="1:11" ht="15" customHeight="1">
      <c r="A1416" s="617"/>
      <c r="B1416" s="617"/>
      <c r="C1416" s="617"/>
      <c r="D1416" s="617"/>
      <c r="E1416" s="617"/>
      <c r="F1416" s="617"/>
      <c r="G1416" s="2482" t="s">
        <v>1656</v>
      </c>
      <c r="H1416" s="2482"/>
      <c r="I1416" s="2482"/>
      <c r="J1416" s="2482"/>
      <c r="K1416" s="616">
        <f>SUM(K1415)</f>
        <v>23.7639</v>
      </c>
    </row>
    <row r="1417" spans="1:11" ht="9.9499999999999993" customHeight="1">
      <c r="A1417" s="617"/>
      <c r="B1417" s="617"/>
      <c r="C1417" s="617"/>
      <c r="D1417" s="617"/>
      <c r="E1417" s="617"/>
      <c r="F1417" s="617"/>
      <c r="G1417" s="2468"/>
      <c r="H1417" s="2468"/>
      <c r="I1417" s="2468"/>
      <c r="J1417" s="2468"/>
      <c r="K1417" s="2468"/>
    </row>
    <row r="1418" spans="1:11" ht="20.100000000000001" customHeight="1">
      <c r="A1418" s="2469" t="s">
        <v>1930</v>
      </c>
      <c r="B1418" s="2469"/>
      <c r="C1418" s="2469"/>
      <c r="D1418" s="2469"/>
      <c r="E1418" s="2469"/>
      <c r="F1418" s="2469"/>
      <c r="G1418" s="2469"/>
      <c r="H1418" s="2469"/>
      <c r="I1418" s="2469"/>
      <c r="J1418" s="2469"/>
      <c r="K1418" s="2469"/>
    </row>
    <row r="1419" spans="1:11" ht="12.95" customHeight="1">
      <c r="A1419" s="2470" t="s">
        <v>1693</v>
      </c>
      <c r="B1419" s="2470"/>
      <c r="C1419" s="2470"/>
      <c r="D1419" s="2471" t="s">
        <v>4</v>
      </c>
      <c r="E1419" s="2472" t="s">
        <v>1692</v>
      </c>
      <c r="F1419" s="2472"/>
      <c r="G1419" s="2472" t="s">
        <v>1691</v>
      </c>
      <c r="H1419" s="2472"/>
      <c r="I1419" s="2472"/>
      <c r="J1419" s="2472"/>
      <c r="K1419" s="2472" t="s">
        <v>1684</v>
      </c>
    </row>
    <row r="1420" spans="1:11" ht="12" customHeight="1">
      <c r="A1420" s="2470"/>
      <c r="B1420" s="2470"/>
      <c r="C1420" s="2470"/>
      <c r="D1420" s="2471"/>
      <c r="E1420" s="625" t="s">
        <v>1690</v>
      </c>
      <c r="F1420" s="625" t="s">
        <v>1689</v>
      </c>
      <c r="G1420" s="2473" t="s">
        <v>1690</v>
      </c>
      <c r="H1420" s="2473"/>
      <c r="I1420" s="2473" t="s">
        <v>1689</v>
      </c>
      <c r="J1420" s="2473"/>
      <c r="K1420" s="2472"/>
    </row>
    <row r="1421" spans="1:11" ht="15.95" customHeight="1">
      <c r="A1421" s="627" t="s">
        <v>1028</v>
      </c>
      <c r="B1421" s="2474" t="s">
        <v>1228</v>
      </c>
      <c r="C1421" s="2474"/>
      <c r="D1421" s="629">
        <v>1</v>
      </c>
      <c r="E1421" s="636">
        <v>1</v>
      </c>
      <c r="F1421" s="636">
        <v>0</v>
      </c>
      <c r="G1421" s="2475">
        <v>332.0147</v>
      </c>
      <c r="H1421" s="2475"/>
      <c r="I1421" s="2475">
        <v>143.85210000000001</v>
      </c>
      <c r="J1421" s="2475"/>
      <c r="K1421" s="618">
        <f>ROUND(D1421*(ROUND(E1421*G1421,4)+ROUND(F1421*I1421,4)),4)</f>
        <v>332.0147</v>
      </c>
    </row>
    <row r="1422" spans="1:11" ht="15" customHeight="1">
      <c r="A1422" s="617"/>
      <c r="B1422" s="617"/>
      <c r="C1422" s="617"/>
      <c r="D1422" s="617"/>
      <c r="E1422" s="617"/>
      <c r="F1422" s="617"/>
      <c r="G1422" s="2476" t="s">
        <v>1688</v>
      </c>
      <c r="H1422" s="2476"/>
      <c r="I1422" s="2476"/>
      <c r="J1422" s="2476"/>
      <c r="K1422" s="626">
        <f>SUM(K1420:K1421)</f>
        <v>332.0147</v>
      </c>
    </row>
    <row r="1423" spans="1:11" ht="20.100000000000001" customHeight="1">
      <c r="A1423" s="2477" t="s">
        <v>1686</v>
      </c>
      <c r="B1423" s="2477"/>
      <c r="C1423" s="2477"/>
      <c r="D1423" s="2477"/>
      <c r="E1423" s="2477"/>
      <c r="F1423" s="628" t="s">
        <v>1675</v>
      </c>
      <c r="G1423" s="2472" t="s">
        <v>1670</v>
      </c>
      <c r="H1423" s="2472"/>
      <c r="I1423" s="2472" t="s">
        <v>1685</v>
      </c>
      <c r="J1423" s="2472"/>
      <c r="K1423" s="628" t="s">
        <v>1684</v>
      </c>
    </row>
    <row r="1424" spans="1:11" ht="15" customHeight="1">
      <c r="A1424" s="627" t="s">
        <v>1652</v>
      </c>
      <c r="B1424" s="2478" t="s">
        <v>1653</v>
      </c>
      <c r="C1424" s="2478"/>
      <c r="D1424" s="2478"/>
      <c r="E1424" s="2478"/>
      <c r="F1424" s="627" t="s">
        <v>107</v>
      </c>
      <c r="G1424" s="2479">
        <v>1</v>
      </c>
      <c r="H1424" s="2479"/>
      <c r="I1424" s="2488">
        <v>31.49</v>
      </c>
      <c r="J1424" s="2488"/>
      <c r="K1424" s="635">
        <f>ROUND(ROUND(G1424,8)*I1424,2)</f>
        <v>31.49</v>
      </c>
    </row>
    <row r="1425" spans="1:11" ht="15" customHeight="1">
      <c r="A1425" s="627" t="s">
        <v>1416</v>
      </c>
      <c r="B1425" s="2478" t="s">
        <v>1417</v>
      </c>
      <c r="C1425" s="2478"/>
      <c r="D1425" s="2478"/>
      <c r="E1425" s="2478"/>
      <c r="F1425" s="627" t="s">
        <v>107</v>
      </c>
      <c r="G1425" s="2479">
        <v>4</v>
      </c>
      <c r="H1425" s="2479"/>
      <c r="I1425" s="2488">
        <v>23.18</v>
      </c>
      <c r="J1425" s="2488"/>
      <c r="K1425" s="635">
        <f>ROUND(ROUND(G1425,8)*I1425,2)</f>
        <v>92.72</v>
      </c>
    </row>
    <row r="1426" spans="1:11" ht="15" customHeight="1">
      <c r="A1426" s="617"/>
      <c r="B1426" s="617"/>
      <c r="C1426" s="617"/>
      <c r="D1426" s="617"/>
      <c r="E1426" s="617"/>
      <c r="F1426" s="617"/>
      <c r="G1426" s="2476" t="s">
        <v>1683</v>
      </c>
      <c r="H1426" s="2476"/>
      <c r="I1426" s="2476"/>
      <c r="J1426" s="2476"/>
      <c r="K1426" s="634">
        <f>SUM(K1424:K1425)</f>
        <v>124.21</v>
      </c>
    </row>
    <row r="1427" spans="1:11" ht="15" customHeight="1">
      <c r="A1427" s="617"/>
      <c r="B1427" s="617"/>
      <c r="C1427" s="617"/>
      <c r="D1427" s="617"/>
      <c r="E1427" s="617"/>
      <c r="F1427" s="617"/>
      <c r="G1427" s="2482" t="s">
        <v>1682</v>
      </c>
      <c r="H1427" s="2482"/>
      <c r="I1427" s="2482"/>
      <c r="J1427" s="2482"/>
      <c r="K1427" s="618">
        <f>SUM(K1422,K1426)</f>
        <v>456.22469999999998</v>
      </c>
    </row>
    <row r="1428" spans="1:11" ht="15" customHeight="1">
      <c r="A1428" s="617"/>
      <c r="B1428" s="617"/>
      <c r="C1428" s="617"/>
      <c r="D1428" s="617"/>
      <c r="E1428" s="617"/>
      <c r="F1428" s="617"/>
      <c r="G1428" s="2482" t="s">
        <v>1681</v>
      </c>
      <c r="H1428" s="2482"/>
      <c r="I1428" s="2482"/>
      <c r="J1428" s="2482"/>
      <c r="K1428" s="632">
        <v>0.14000000000000001</v>
      </c>
    </row>
    <row r="1429" spans="1:11" ht="15" customHeight="1">
      <c r="A1429" s="617"/>
      <c r="B1429" s="617"/>
      <c r="C1429" s="617"/>
      <c r="D1429" s="617"/>
      <c r="E1429" s="617"/>
      <c r="F1429" s="617"/>
      <c r="G1429" s="2482" t="s">
        <v>1680</v>
      </c>
      <c r="H1429" s="2482"/>
      <c r="I1429" s="2482"/>
      <c r="J1429" s="2482"/>
      <c r="K1429" s="618">
        <f>ROUND(K1427/K1428,4)</f>
        <v>3258.7478999999998</v>
      </c>
    </row>
    <row r="1430" spans="1:11" ht="15" customHeight="1">
      <c r="A1430" s="617"/>
      <c r="B1430" s="617"/>
      <c r="C1430" s="617"/>
      <c r="D1430" s="617"/>
      <c r="E1430" s="617"/>
      <c r="F1430" s="617"/>
      <c r="G1430" s="2482" t="s">
        <v>1657</v>
      </c>
      <c r="H1430" s="2482"/>
      <c r="I1430" s="2482"/>
      <c r="J1430" s="2482"/>
      <c r="K1430" s="633">
        <f>SUM(K1429)</f>
        <v>3258.7478999999998</v>
      </c>
    </row>
    <row r="1431" spans="1:11" ht="15" customHeight="1">
      <c r="A1431" s="617"/>
      <c r="B1431" s="617"/>
      <c r="C1431" s="617"/>
      <c r="D1431" s="617"/>
      <c r="E1431" s="617"/>
      <c r="F1431" s="617"/>
      <c r="G1431" s="2482" t="s">
        <v>1656</v>
      </c>
      <c r="H1431" s="2482"/>
      <c r="I1431" s="2482"/>
      <c r="J1431" s="2482"/>
      <c r="K1431" s="616">
        <f>SUM(K1430)</f>
        <v>3258.7478999999998</v>
      </c>
    </row>
    <row r="1432" spans="1:11" ht="9.9499999999999993" customHeight="1">
      <c r="A1432" s="617"/>
      <c r="B1432" s="617"/>
      <c r="C1432" s="617"/>
      <c r="D1432" s="617"/>
      <c r="E1432" s="617"/>
      <c r="F1432" s="617"/>
      <c r="G1432" s="2468"/>
      <c r="H1432" s="2468"/>
      <c r="I1432" s="2468"/>
      <c r="J1432" s="2468"/>
      <c r="K1432" s="2468"/>
    </row>
    <row r="1433" spans="1:11" ht="20.100000000000001" customHeight="1">
      <c r="A1433" s="2469" t="s">
        <v>1687</v>
      </c>
      <c r="B1433" s="2469"/>
      <c r="C1433" s="2469"/>
      <c r="D1433" s="2469"/>
      <c r="E1433" s="2469"/>
      <c r="F1433" s="2469"/>
      <c r="G1433" s="2469"/>
      <c r="H1433" s="2469"/>
      <c r="I1433" s="2469"/>
      <c r="J1433" s="2469"/>
      <c r="K1433" s="2469"/>
    </row>
    <row r="1434" spans="1:11" ht="20.100000000000001" customHeight="1">
      <c r="A1434" s="2477" t="s">
        <v>1686</v>
      </c>
      <c r="B1434" s="2477"/>
      <c r="C1434" s="2477"/>
      <c r="D1434" s="2477"/>
      <c r="E1434" s="2477"/>
      <c r="F1434" s="628" t="s">
        <v>1675</v>
      </c>
      <c r="G1434" s="2472" t="s">
        <v>1670</v>
      </c>
      <c r="H1434" s="2472"/>
      <c r="I1434" s="2472" t="s">
        <v>1685</v>
      </c>
      <c r="J1434" s="2472"/>
      <c r="K1434" s="628" t="s">
        <v>1684</v>
      </c>
    </row>
    <row r="1435" spans="1:11" ht="15" customHeight="1">
      <c r="A1435" s="627" t="s">
        <v>1654</v>
      </c>
      <c r="B1435" s="2478" t="s">
        <v>1655</v>
      </c>
      <c r="C1435" s="2478"/>
      <c r="D1435" s="2478"/>
      <c r="E1435" s="2478"/>
      <c r="F1435" s="627" t="s">
        <v>107</v>
      </c>
      <c r="G1435" s="2479">
        <v>1</v>
      </c>
      <c r="H1435" s="2479"/>
      <c r="I1435" s="2480">
        <v>27.898399999999999</v>
      </c>
      <c r="J1435" s="2480"/>
      <c r="K1435" s="632">
        <f>ROUND(ROUND(G1435,8)*I1435,4)</f>
        <v>27.898399999999999</v>
      </c>
    </row>
    <row r="1436" spans="1:11" ht="15" customHeight="1">
      <c r="A1436" s="617"/>
      <c r="B1436" s="617"/>
      <c r="C1436" s="617"/>
      <c r="D1436" s="617"/>
      <c r="E1436" s="617"/>
      <c r="F1436" s="617"/>
      <c r="G1436" s="2476" t="s">
        <v>1683</v>
      </c>
      <c r="H1436" s="2476"/>
      <c r="I1436" s="2476"/>
      <c r="J1436" s="2476"/>
      <c r="K1436" s="631">
        <f>SUM(K1435:K1435)</f>
        <v>27.898399999999999</v>
      </c>
    </row>
    <row r="1437" spans="1:11" ht="15" customHeight="1">
      <c r="A1437" s="617"/>
      <c r="B1437" s="617"/>
      <c r="C1437" s="617"/>
      <c r="D1437" s="617"/>
      <c r="E1437" s="617"/>
      <c r="F1437" s="617"/>
      <c r="G1437" s="2482" t="s">
        <v>1682</v>
      </c>
      <c r="H1437" s="2482"/>
      <c r="I1437" s="2482"/>
      <c r="J1437" s="2482"/>
      <c r="K1437" s="618">
        <f>SUM(K1436)</f>
        <v>27.898399999999999</v>
      </c>
    </row>
    <row r="1438" spans="1:11" ht="15" customHeight="1">
      <c r="A1438" s="617"/>
      <c r="B1438" s="617"/>
      <c r="C1438" s="617"/>
      <c r="D1438" s="617"/>
      <c r="E1438" s="617"/>
      <c r="F1438" s="617"/>
      <c r="G1438" s="2482" t="s">
        <v>1681</v>
      </c>
      <c r="H1438" s="2482"/>
      <c r="I1438" s="2482"/>
      <c r="J1438" s="2482"/>
      <c r="K1438" s="630">
        <v>6</v>
      </c>
    </row>
    <row r="1439" spans="1:11" ht="15" customHeight="1">
      <c r="A1439" s="617"/>
      <c r="B1439" s="617"/>
      <c r="C1439" s="617"/>
      <c r="D1439" s="617"/>
      <c r="E1439" s="617"/>
      <c r="F1439" s="617"/>
      <c r="G1439" s="2482" t="s">
        <v>1680</v>
      </c>
      <c r="H1439" s="2482"/>
      <c r="I1439" s="2482"/>
      <c r="J1439" s="2482"/>
      <c r="K1439" s="618">
        <f>ROUND(K1437/K1438,4)</f>
        <v>4.6497000000000002</v>
      </c>
    </row>
    <row r="1440" spans="1:11" ht="20.100000000000001" customHeight="1">
      <c r="A1440" s="2477" t="s">
        <v>1679</v>
      </c>
      <c r="B1440" s="2477"/>
      <c r="C1440" s="2477"/>
      <c r="D1440" s="2477"/>
      <c r="E1440" s="2477"/>
      <c r="F1440" s="628" t="s">
        <v>1675</v>
      </c>
      <c r="G1440" s="2472" t="s">
        <v>1670</v>
      </c>
      <c r="H1440" s="2472"/>
      <c r="I1440" s="2472" t="s">
        <v>1678</v>
      </c>
      <c r="J1440" s="2472"/>
      <c r="K1440" s="628" t="s">
        <v>1665</v>
      </c>
    </row>
    <row r="1441" spans="1:11" ht="15" customHeight="1">
      <c r="A1441" s="627" t="s">
        <v>1483</v>
      </c>
      <c r="B1441" s="2474" t="s">
        <v>1484</v>
      </c>
      <c r="C1441" s="2474"/>
      <c r="D1441" s="2474"/>
      <c r="E1441" s="2474"/>
      <c r="F1441" s="627" t="s">
        <v>520</v>
      </c>
      <c r="G1441" s="2479">
        <v>0.12</v>
      </c>
      <c r="H1441" s="2479"/>
      <c r="I1441" s="2475">
        <v>2.7869999999999999</v>
      </c>
      <c r="J1441" s="2475"/>
      <c r="K1441" s="618">
        <f t="shared" ref="K1441:K1446" si="19">ROUND(ROUND(G1441,8)*I1441,4)</f>
        <v>0.33439999999999998</v>
      </c>
    </row>
    <row r="1442" spans="1:11" ht="15" customHeight="1">
      <c r="A1442" s="627" t="s">
        <v>1499</v>
      </c>
      <c r="B1442" s="2474" t="s">
        <v>1500</v>
      </c>
      <c r="C1442" s="2474"/>
      <c r="D1442" s="2474"/>
      <c r="E1442" s="2474"/>
      <c r="F1442" s="627" t="s">
        <v>520</v>
      </c>
      <c r="G1442" s="2479">
        <v>1</v>
      </c>
      <c r="H1442" s="2479"/>
      <c r="I1442" s="2475">
        <v>0.21529999999999999</v>
      </c>
      <c r="J1442" s="2475"/>
      <c r="K1442" s="618">
        <f t="shared" si="19"/>
        <v>0.21529999999999999</v>
      </c>
    </row>
    <row r="1443" spans="1:11" ht="15" customHeight="1">
      <c r="A1443" s="627" t="s">
        <v>1527</v>
      </c>
      <c r="B1443" s="2474" t="s">
        <v>1528</v>
      </c>
      <c r="C1443" s="2474"/>
      <c r="D1443" s="2474"/>
      <c r="E1443" s="2474"/>
      <c r="F1443" s="627" t="s">
        <v>520</v>
      </c>
      <c r="G1443" s="2479">
        <v>6.0000000000000001E-3</v>
      </c>
      <c r="H1443" s="2479"/>
      <c r="I1443" s="2475">
        <v>3.5537000000000001</v>
      </c>
      <c r="J1443" s="2475"/>
      <c r="K1443" s="618">
        <f t="shared" si="19"/>
        <v>2.1299999999999999E-2</v>
      </c>
    </row>
    <row r="1444" spans="1:11" ht="15" customHeight="1">
      <c r="A1444" s="627" t="s">
        <v>1642</v>
      </c>
      <c r="B1444" s="2474" t="s">
        <v>1643</v>
      </c>
      <c r="C1444" s="2474"/>
      <c r="D1444" s="2474"/>
      <c r="E1444" s="2474"/>
      <c r="F1444" s="627" t="s">
        <v>1340</v>
      </c>
      <c r="G1444" s="2479">
        <v>0.5</v>
      </c>
      <c r="H1444" s="2479"/>
      <c r="I1444" s="2475">
        <v>6.8460000000000001</v>
      </c>
      <c r="J1444" s="2475"/>
      <c r="K1444" s="618">
        <f t="shared" si="19"/>
        <v>3.423</v>
      </c>
    </row>
    <row r="1445" spans="1:11" ht="15" customHeight="1">
      <c r="A1445" s="627" t="s">
        <v>1644</v>
      </c>
      <c r="B1445" s="2474" t="s">
        <v>1645</v>
      </c>
      <c r="C1445" s="2474"/>
      <c r="D1445" s="2474"/>
      <c r="E1445" s="2474"/>
      <c r="F1445" s="627" t="s">
        <v>1340</v>
      </c>
      <c r="G1445" s="2479">
        <v>1</v>
      </c>
      <c r="H1445" s="2479"/>
      <c r="I1445" s="2475">
        <v>20.91</v>
      </c>
      <c r="J1445" s="2475"/>
      <c r="K1445" s="618">
        <f t="shared" si="19"/>
        <v>20.91</v>
      </c>
    </row>
    <row r="1446" spans="1:11" ht="15" customHeight="1">
      <c r="A1446" s="627" t="s">
        <v>1513</v>
      </c>
      <c r="B1446" s="2474" t="s">
        <v>1514</v>
      </c>
      <c r="C1446" s="2474"/>
      <c r="D1446" s="2474"/>
      <c r="E1446" s="2474"/>
      <c r="F1446" s="627" t="s">
        <v>520</v>
      </c>
      <c r="G1446" s="2479">
        <v>0.15</v>
      </c>
      <c r="H1446" s="2479"/>
      <c r="I1446" s="2475">
        <v>0.12180000000000001</v>
      </c>
      <c r="J1446" s="2475"/>
      <c r="K1446" s="618">
        <f t="shared" si="19"/>
        <v>1.83E-2</v>
      </c>
    </row>
    <row r="1447" spans="1:11" ht="15" customHeight="1">
      <c r="A1447" s="617"/>
      <c r="B1447" s="617"/>
      <c r="C1447" s="617"/>
      <c r="D1447" s="617"/>
      <c r="E1447" s="617"/>
      <c r="F1447" s="617"/>
      <c r="G1447" s="2476" t="s">
        <v>1677</v>
      </c>
      <c r="H1447" s="2476"/>
      <c r="I1447" s="2476"/>
      <c r="J1447" s="2476"/>
      <c r="K1447" s="626">
        <f>SUM(K1441:K1446)</f>
        <v>24.9223</v>
      </c>
    </row>
    <row r="1448" spans="1:11" ht="20.100000000000001" customHeight="1">
      <c r="A1448" s="2477" t="s">
        <v>1676</v>
      </c>
      <c r="B1448" s="2477"/>
      <c r="C1448" s="2477"/>
      <c r="D1448" s="2477"/>
      <c r="E1448" s="2477"/>
      <c r="F1448" s="628" t="s">
        <v>1675</v>
      </c>
      <c r="G1448" s="2472" t="s">
        <v>1670</v>
      </c>
      <c r="H1448" s="2472"/>
      <c r="I1448" s="2472" t="s">
        <v>1669</v>
      </c>
      <c r="J1448" s="2472"/>
      <c r="K1448" s="628" t="s">
        <v>1665</v>
      </c>
    </row>
    <row r="1449" spans="1:11" ht="15" customHeight="1">
      <c r="A1449" s="627" t="s">
        <v>1674</v>
      </c>
      <c r="B1449" s="2474" t="s">
        <v>1673</v>
      </c>
      <c r="C1449" s="2474"/>
      <c r="D1449" s="2474"/>
      <c r="E1449" s="2474"/>
      <c r="F1449" s="627" t="s">
        <v>8</v>
      </c>
      <c r="G1449" s="2481">
        <v>6.4000000000000001E-2</v>
      </c>
      <c r="H1449" s="2481"/>
      <c r="I1449" s="2475">
        <v>47.98</v>
      </c>
      <c r="J1449" s="2475"/>
      <c r="K1449" s="618">
        <f>ROUND(ROUND(G1449,8)*I1449,4)</f>
        <v>3.0707</v>
      </c>
    </row>
    <row r="1450" spans="1:11" ht="15" customHeight="1">
      <c r="A1450" s="617"/>
      <c r="B1450" s="617"/>
      <c r="C1450" s="617"/>
      <c r="D1450" s="617"/>
      <c r="E1450" s="617"/>
      <c r="F1450" s="617"/>
      <c r="G1450" s="2476" t="s">
        <v>1672</v>
      </c>
      <c r="H1450" s="2476"/>
      <c r="I1450" s="2476"/>
      <c r="J1450" s="2476"/>
      <c r="K1450" s="626">
        <f>SUM(K1449:K1449)</f>
        <v>3.0707</v>
      </c>
    </row>
    <row r="1451" spans="1:11" ht="15" customHeight="1">
      <c r="A1451" s="2477" t="s">
        <v>1671</v>
      </c>
      <c r="B1451" s="2477"/>
      <c r="C1451" s="2477"/>
      <c r="D1451" s="625" t="s">
        <v>110</v>
      </c>
      <c r="E1451" s="2473" t="s">
        <v>664</v>
      </c>
      <c r="F1451" s="2473"/>
      <c r="G1451" s="2473" t="s">
        <v>1670</v>
      </c>
      <c r="H1451" s="2473"/>
      <c r="I1451" s="2473" t="s">
        <v>1669</v>
      </c>
      <c r="J1451" s="2473"/>
      <c r="K1451" s="625" t="s">
        <v>1665</v>
      </c>
    </row>
    <row r="1452" spans="1:11" ht="20.100000000000001" customHeight="1">
      <c r="A1452" s="623" t="s">
        <v>1483</v>
      </c>
      <c r="B1452" s="2486" t="s">
        <v>1664</v>
      </c>
      <c r="C1452" s="2486"/>
      <c r="D1452" s="623" t="s">
        <v>1361</v>
      </c>
      <c r="E1452" s="2483" t="s">
        <v>1668</v>
      </c>
      <c r="F1452" s="2483"/>
      <c r="G1452" s="2484">
        <v>1.2E-4</v>
      </c>
      <c r="H1452" s="2484"/>
      <c r="I1452" s="2485">
        <v>33.36</v>
      </c>
      <c r="J1452" s="2485"/>
      <c r="K1452" s="619">
        <f t="shared" ref="K1452:K1457" si="20">ROUND(ROUND(G1452,8)*I1452,4)</f>
        <v>4.0000000000000001E-3</v>
      </c>
    </row>
    <row r="1453" spans="1:11" ht="20.100000000000001" customHeight="1">
      <c r="A1453" s="623" t="s">
        <v>1499</v>
      </c>
      <c r="B1453" s="2486" t="s">
        <v>1663</v>
      </c>
      <c r="C1453" s="2486"/>
      <c r="D1453" s="623" t="s">
        <v>1361</v>
      </c>
      <c r="E1453" s="2483" t="s">
        <v>1668</v>
      </c>
      <c r="F1453" s="2483"/>
      <c r="G1453" s="2484">
        <v>1E-3</v>
      </c>
      <c r="H1453" s="2484"/>
      <c r="I1453" s="2485">
        <v>33.36</v>
      </c>
      <c r="J1453" s="2485"/>
      <c r="K1453" s="619">
        <f t="shared" si="20"/>
        <v>3.3399999999999999E-2</v>
      </c>
    </row>
    <row r="1454" spans="1:11" ht="15" customHeight="1">
      <c r="A1454" s="623" t="s">
        <v>1527</v>
      </c>
      <c r="B1454" s="2486" t="s">
        <v>1662</v>
      </c>
      <c r="C1454" s="2486"/>
      <c r="D1454" s="623" t="s">
        <v>1361</v>
      </c>
      <c r="E1454" s="2483" t="s">
        <v>1668</v>
      </c>
      <c r="F1454" s="2483"/>
      <c r="G1454" s="2484">
        <v>1.0000000000000001E-5</v>
      </c>
      <c r="H1454" s="2484"/>
      <c r="I1454" s="2485">
        <v>33.36</v>
      </c>
      <c r="J1454" s="2485"/>
      <c r="K1454" s="619">
        <f t="shared" si="20"/>
        <v>2.9999999999999997E-4</v>
      </c>
    </row>
    <row r="1455" spans="1:11" ht="20.100000000000001" customHeight="1">
      <c r="A1455" s="623" t="s">
        <v>1642</v>
      </c>
      <c r="B1455" s="2486" t="s">
        <v>1661</v>
      </c>
      <c r="C1455" s="2486"/>
      <c r="D1455" s="623" t="s">
        <v>1361</v>
      </c>
      <c r="E1455" s="2483" t="s">
        <v>1668</v>
      </c>
      <c r="F1455" s="2483"/>
      <c r="G1455" s="2484">
        <v>2E-3</v>
      </c>
      <c r="H1455" s="2484"/>
      <c r="I1455" s="2485">
        <v>33.36</v>
      </c>
      <c r="J1455" s="2485"/>
      <c r="K1455" s="619">
        <f t="shared" si="20"/>
        <v>6.6699999999999995E-2</v>
      </c>
    </row>
    <row r="1456" spans="1:11" ht="20.100000000000001" customHeight="1">
      <c r="A1456" s="623" t="s">
        <v>1644</v>
      </c>
      <c r="B1456" s="2486" t="s">
        <v>1660</v>
      </c>
      <c r="C1456" s="2486"/>
      <c r="D1456" s="623" t="s">
        <v>1361</v>
      </c>
      <c r="E1456" s="2483" t="s">
        <v>1668</v>
      </c>
      <c r="F1456" s="2483"/>
      <c r="G1456" s="2484">
        <v>1.2E-2</v>
      </c>
      <c r="H1456" s="2484"/>
      <c r="I1456" s="2485">
        <v>33.36</v>
      </c>
      <c r="J1456" s="2485"/>
      <c r="K1456" s="619">
        <f t="shared" si="20"/>
        <v>0.40029999999999999</v>
      </c>
    </row>
    <row r="1457" spans="1:11" ht="20.100000000000001" customHeight="1">
      <c r="A1457" s="623" t="s">
        <v>1513</v>
      </c>
      <c r="B1457" s="2486" t="s">
        <v>1659</v>
      </c>
      <c r="C1457" s="2486"/>
      <c r="D1457" s="623" t="s">
        <v>1361</v>
      </c>
      <c r="E1457" s="2483" t="s">
        <v>1668</v>
      </c>
      <c r="F1457" s="2483"/>
      <c r="G1457" s="2484">
        <v>1.4999999999999999E-4</v>
      </c>
      <c r="H1457" s="2484"/>
      <c r="I1457" s="2485">
        <v>33.36</v>
      </c>
      <c r="J1457" s="2485"/>
      <c r="K1457" s="619">
        <f t="shared" si="20"/>
        <v>5.0000000000000001E-3</v>
      </c>
    </row>
    <row r="1458" spans="1:11" ht="15" customHeight="1">
      <c r="A1458" s="617"/>
      <c r="B1458" s="617"/>
      <c r="C1458" s="617"/>
      <c r="D1458" s="617"/>
      <c r="E1458" s="617"/>
      <c r="F1458" s="617"/>
      <c r="G1458" s="2476" t="s">
        <v>1667</v>
      </c>
      <c r="H1458" s="2476"/>
      <c r="I1458" s="2476"/>
      <c r="J1458" s="2476"/>
      <c r="K1458" s="618">
        <f>SUM(K1452:K1457)</f>
        <v>0.50969999999999993</v>
      </c>
    </row>
    <row r="1459" spans="1:11" ht="12.95" customHeight="1">
      <c r="A1459" s="2477" t="s">
        <v>1666</v>
      </c>
      <c r="B1459" s="2477"/>
      <c r="C1459" s="2473" t="s">
        <v>3</v>
      </c>
      <c r="D1459" s="2473" t="s">
        <v>72</v>
      </c>
      <c r="E1459" s="2473" t="s">
        <v>1599</v>
      </c>
      <c r="F1459" s="2473"/>
      <c r="G1459" s="2473" t="s">
        <v>1600</v>
      </c>
      <c r="H1459" s="2473"/>
      <c r="I1459" s="2473" t="s">
        <v>67</v>
      </c>
      <c r="J1459" s="2473"/>
      <c r="K1459" s="2473" t="s">
        <v>1665</v>
      </c>
    </row>
    <row r="1460" spans="1:11" ht="12" customHeight="1">
      <c r="A1460" s="2477"/>
      <c r="B1460" s="2477"/>
      <c r="C1460" s="2473"/>
      <c r="D1460" s="2473"/>
      <c r="E1460" s="625" t="s">
        <v>117</v>
      </c>
      <c r="F1460" s="625" t="s">
        <v>141</v>
      </c>
      <c r="G1460" s="625" t="s">
        <v>117</v>
      </c>
      <c r="H1460" s="625" t="s">
        <v>141</v>
      </c>
      <c r="I1460" s="625" t="s">
        <v>117</v>
      </c>
      <c r="J1460" s="625" t="s">
        <v>141</v>
      </c>
      <c r="K1460" s="2473"/>
    </row>
    <row r="1461" spans="1:11" ht="20.100000000000001" customHeight="1">
      <c r="A1461" s="623" t="s">
        <v>1483</v>
      </c>
      <c r="B1461" s="624" t="s">
        <v>1664</v>
      </c>
      <c r="C1461" s="623" t="s">
        <v>1341</v>
      </c>
      <c r="D1461" s="622">
        <v>1.2E-4</v>
      </c>
      <c r="E1461" s="621">
        <v>0</v>
      </c>
      <c r="F1461" s="620">
        <v>1.07</v>
      </c>
      <c r="G1461" s="621">
        <v>65.42</v>
      </c>
      <c r="H1461" s="620">
        <v>0.85</v>
      </c>
      <c r="I1461" s="621">
        <v>183.38300000000001</v>
      </c>
      <c r="J1461" s="620">
        <v>0.69</v>
      </c>
      <c r="K1461" s="619">
        <f t="shared" ref="K1461:K1466" si="21">ROUND(D1461*(ROUND(E1461*F1461,4)+ROUND(G1461*H1461,4)+ROUND(I1461*J1461,4)),4)</f>
        <v>2.1899999999999999E-2</v>
      </c>
    </row>
    <row r="1462" spans="1:11" ht="20.100000000000001" customHeight="1">
      <c r="A1462" s="623" t="s">
        <v>1499</v>
      </c>
      <c r="B1462" s="624" t="s">
        <v>1663</v>
      </c>
      <c r="C1462" s="623" t="s">
        <v>1341</v>
      </c>
      <c r="D1462" s="622">
        <v>1E-3</v>
      </c>
      <c r="E1462" s="621">
        <v>0</v>
      </c>
      <c r="F1462" s="620">
        <v>1.07</v>
      </c>
      <c r="G1462" s="621">
        <v>65.42</v>
      </c>
      <c r="H1462" s="620">
        <v>0.85</v>
      </c>
      <c r="I1462" s="621">
        <v>183.38300000000001</v>
      </c>
      <c r="J1462" s="620">
        <v>0.69</v>
      </c>
      <c r="K1462" s="619">
        <f t="shared" si="21"/>
        <v>0.18210000000000001</v>
      </c>
    </row>
    <row r="1463" spans="1:11" ht="20.100000000000001" customHeight="1">
      <c r="A1463" s="623" t="s">
        <v>1527</v>
      </c>
      <c r="B1463" s="624" t="s">
        <v>1662</v>
      </c>
      <c r="C1463" s="623" t="s">
        <v>1341</v>
      </c>
      <c r="D1463" s="622">
        <v>1.0000000000000001E-5</v>
      </c>
      <c r="E1463" s="621">
        <v>0</v>
      </c>
      <c r="F1463" s="620">
        <v>1.07</v>
      </c>
      <c r="G1463" s="621">
        <v>65.42</v>
      </c>
      <c r="H1463" s="620">
        <v>0.85</v>
      </c>
      <c r="I1463" s="621">
        <v>183.38300000000001</v>
      </c>
      <c r="J1463" s="620">
        <v>0.69</v>
      </c>
      <c r="K1463" s="619">
        <f t="shared" si="21"/>
        <v>1.8E-3</v>
      </c>
    </row>
    <row r="1464" spans="1:11" ht="20.100000000000001" customHeight="1">
      <c r="A1464" s="623" t="s">
        <v>1642</v>
      </c>
      <c r="B1464" s="624" t="s">
        <v>1661</v>
      </c>
      <c r="C1464" s="623" t="s">
        <v>1341</v>
      </c>
      <c r="D1464" s="622">
        <v>2E-3</v>
      </c>
      <c r="E1464" s="621">
        <v>0</v>
      </c>
      <c r="F1464" s="620">
        <v>1.07</v>
      </c>
      <c r="G1464" s="621">
        <v>65.42</v>
      </c>
      <c r="H1464" s="620">
        <v>0.85</v>
      </c>
      <c r="I1464" s="621">
        <v>183.38300000000001</v>
      </c>
      <c r="J1464" s="620">
        <v>0.69</v>
      </c>
      <c r="K1464" s="619">
        <f t="shared" si="21"/>
        <v>0.36430000000000001</v>
      </c>
    </row>
    <row r="1465" spans="1:11" ht="20.100000000000001" customHeight="1">
      <c r="A1465" s="623" t="s">
        <v>1644</v>
      </c>
      <c r="B1465" s="624" t="s">
        <v>1660</v>
      </c>
      <c r="C1465" s="623" t="s">
        <v>1341</v>
      </c>
      <c r="D1465" s="622">
        <v>1.2E-2</v>
      </c>
      <c r="E1465" s="621">
        <v>0</v>
      </c>
      <c r="F1465" s="620">
        <v>1.07</v>
      </c>
      <c r="G1465" s="621">
        <v>65.42</v>
      </c>
      <c r="H1465" s="620">
        <v>0.85</v>
      </c>
      <c r="I1465" s="621">
        <v>183.38300000000001</v>
      </c>
      <c r="J1465" s="620">
        <v>0.69</v>
      </c>
      <c r="K1465" s="619">
        <f t="shared" si="21"/>
        <v>2.1857000000000002</v>
      </c>
    </row>
    <row r="1466" spans="1:11" ht="20.100000000000001" customHeight="1">
      <c r="A1466" s="623" t="s">
        <v>1513</v>
      </c>
      <c r="B1466" s="624" t="s">
        <v>1659</v>
      </c>
      <c r="C1466" s="623" t="s">
        <v>1341</v>
      </c>
      <c r="D1466" s="622">
        <v>1.4999999999999999E-4</v>
      </c>
      <c r="E1466" s="621">
        <v>0</v>
      </c>
      <c r="F1466" s="620">
        <v>1.07</v>
      </c>
      <c r="G1466" s="621">
        <v>65.42</v>
      </c>
      <c r="H1466" s="620">
        <v>0.85</v>
      </c>
      <c r="I1466" s="621">
        <v>183.38300000000001</v>
      </c>
      <c r="J1466" s="620">
        <v>0.69</v>
      </c>
      <c r="K1466" s="619">
        <f t="shared" si="21"/>
        <v>2.7300000000000001E-2</v>
      </c>
    </row>
    <row r="1467" spans="1:11" ht="15" customHeight="1">
      <c r="A1467" s="617"/>
      <c r="B1467" s="617"/>
      <c r="C1467" s="617"/>
      <c r="D1467" s="617"/>
      <c r="E1467" s="617"/>
      <c r="F1467" s="617"/>
      <c r="G1467" s="2476" t="s">
        <v>1658</v>
      </c>
      <c r="H1467" s="2476"/>
      <c r="I1467" s="2476"/>
      <c r="J1467" s="2476"/>
      <c r="K1467" s="618">
        <f>SUM(K1460:K1466)</f>
        <v>2.7831000000000001</v>
      </c>
    </row>
    <row r="1468" spans="1:11" ht="15" customHeight="1">
      <c r="A1468" s="617"/>
      <c r="B1468" s="617"/>
      <c r="C1468" s="617"/>
      <c r="D1468" s="617"/>
      <c r="E1468" s="617"/>
      <c r="F1468" s="617"/>
      <c r="G1468" s="2482" t="s">
        <v>1657</v>
      </c>
      <c r="H1468" s="2482"/>
      <c r="I1468" s="2482"/>
      <c r="J1468" s="2482"/>
      <c r="K1468" s="618">
        <f>SUM(K1439,K1447,K1450,K1458,K1467)</f>
        <v>35.935499999999998</v>
      </c>
    </row>
    <row r="1469" spans="1:11" ht="15" customHeight="1">
      <c r="A1469" s="617"/>
      <c r="B1469" s="617"/>
      <c r="C1469" s="617"/>
      <c r="D1469" s="617"/>
      <c r="E1469" s="617"/>
      <c r="F1469" s="617"/>
      <c r="G1469" s="2482" t="s">
        <v>1656</v>
      </c>
      <c r="H1469" s="2482"/>
      <c r="I1469" s="2482"/>
      <c r="J1469" s="2482"/>
      <c r="K1469" s="616">
        <f>SUM(K1468)</f>
        <v>35.935499999999998</v>
      </c>
    </row>
  </sheetData>
  <mergeCells count="2968">
    <mergeCell ref="K1459:K1460"/>
    <mergeCell ref="G1467:J1467"/>
    <mergeCell ref="G1468:J1468"/>
    <mergeCell ref="G1469:J1469"/>
    <mergeCell ref="G1458:J1458"/>
    <mergeCell ref="A1459:B1460"/>
    <mergeCell ref="C1459:C1460"/>
    <mergeCell ref="D1459:D1460"/>
    <mergeCell ref="E1459:F1459"/>
    <mergeCell ref="G1459:H1459"/>
    <mergeCell ref="B1452:C1452"/>
    <mergeCell ref="E1452:F1452"/>
    <mergeCell ref="G1452:H1452"/>
    <mergeCell ref="I1452:J1452"/>
    <mergeCell ref="B1453:C1453"/>
    <mergeCell ref="E1453:F1453"/>
    <mergeCell ref="G1453:H1453"/>
    <mergeCell ref="I1453:J1453"/>
    <mergeCell ref="B1454:C1454"/>
    <mergeCell ref="E1454:F1454"/>
    <mergeCell ref="G1454:H1454"/>
    <mergeCell ref="I1454:J1454"/>
    <mergeCell ref="B1455:C1455"/>
    <mergeCell ref="E1455:F1455"/>
    <mergeCell ref="G1455:H1455"/>
    <mergeCell ref="I1455:J1455"/>
    <mergeCell ref="I1459:J1459"/>
    <mergeCell ref="B1456:C1456"/>
    <mergeCell ref="E1456:F1456"/>
    <mergeCell ref="G1456:H1456"/>
    <mergeCell ref="I1456:J1456"/>
    <mergeCell ref="B1457:C1457"/>
    <mergeCell ref="E1457:F1457"/>
    <mergeCell ref="G1457:H1457"/>
    <mergeCell ref="I1457:J1457"/>
    <mergeCell ref="B1444:E1444"/>
    <mergeCell ref="G1444:H1444"/>
    <mergeCell ref="I1444:J1444"/>
    <mergeCell ref="G1449:H1449"/>
    <mergeCell ref="I1449:J1449"/>
    <mergeCell ref="B1445:E1445"/>
    <mergeCell ref="G1445:H1445"/>
    <mergeCell ref="I1445:J1445"/>
    <mergeCell ref="B1446:E1446"/>
    <mergeCell ref="G1446:H1446"/>
    <mergeCell ref="I1446:J1446"/>
    <mergeCell ref="G1450:J1450"/>
    <mergeCell ref="A1451:C1451"/>
    <mergeCell ref="E1451:F1451"/>
    <mergeCell ref="G1451:H1451"/>
    <mergeCell ref="I1451:J1451"/>
    <mergeCell ref="G1447:J1447"/>
    <mergeCell ref="A1448:E1448"/>
    <mergeCell ref="G1448:H1448"/>
    <mergeCell ref="I1448:J1448"/>
    <mergeCell ref="B1449:E1449"/>
    <mergeCell ref="G1439:J1439"/>
    <mergeCell ref="A1440:E1440"/>
    <mergeCell ref="G1440:H1440"/>
    <mergeCell ref="I1440:J1440"/>
    <mergeCell ref="B1435:E1435"/>
    <mergeCell ref="G1435:H1435"/>
    <mergeCell ref="I1435:J1435"/>
    <mergeCell ref="G1436:J1436"/>
    <mergeCell ref="G1437:J1437"/>
    <mergeCell ref="B1441:E1441"/>
    <mergeCell ref="G1441:H1441"/>
    <mergeCell ref="I1441:J1441"/>
    <mergeCell ref="B1442:E1442"/>
    <mergeCell ref="G1442:H1442"/>
    <mergeCell ref="I1442:J1442"/>
    <mergeCell ref="B1443:E1443"/>
    <mergeCell ref="G1443:H1443"/>
    <mergeCell ref="I1443:J1443"/>
    <mergeCell ref="G1426:J1426"/>
    <mergeCell ref="G1427:J1427"/>
    <mergeCell ref="G1428:J1428"/>
    <mergeCell ref="G1429:J1429"/>
    <mergeCell ref="G1430:J1430"/>
    <mergeCell ref="B1424:E1424"/>
    <mergeCell ref="G1424:H1424"/>
    <mergeCell ref="I1424:J1424"/>
    <mergeCell ref="B1425:E1425"/>
    <mergeCell ref="G1425:H1425"/>
    <mergeCell ref="G1431:J1431"/>
    <mergeCell ref="G1432:K1432"/>
    <mergeCell ref="A1433:K1433"/>
    <mergeCell ref="A1434:E1434"/>
    <mergeCell ref="G1434:H1434"/>
    <mergeCell ref="I1434:J1434"/>
    <mergeCell ref="G1438:J1438"/>
    <mergeCell ref="G1416:J1416"/>
    <mergeCell ref="G1417:K1417"/>
    <mergeCell ref="G1407:J1407"/>
    <mergeCell ref="A1418:K1418"/>
    <mergeCell ref="A1419:C1420"/>
    <mergeCell ref="D1419:D1420"/>
    <mergeCell ref="E1419:F1419"/>
    <mergeCell ref="G1419:J1419"/>
    <mergeCell ref="K1419:K1420"/>
    <mergeCell ref="G1420:H1420"/>
    <mergeCell ref="I1420:J1420"/>
    <mergeCell ref="I1425:J1425"/>
    <mergeCell ref="B1421:C1421"/>
    <mergeCell ref="G1421:H1421"/>
    <mergeCell ref="I1421:J1421"/>
    <mergeCell ref="G1422:J1422"/>
    <mergeCell ref="A1423:E1423"/>
    <mergeCell ref="G1423:H1423"/>
    <mergeCell ref="I1423:J1423"/>
    <mergeCell ref="B1405:C1405"/>
    <mergeCell ref="E1405:F1405"/>
    <mergeCell ref="G1405:H1405"/>
    <mergeCell ref="I1405:J1405"/>
    <mergeCell ref="B1406:C1406"/>
    <mergeCell ref="E1406:F1406"/>
    <mergeCell ref="G1406:H1406"/>
    <mergeCell ref="I1406:J1406"/>
    <mergeCell ref="A1408:B1409"/>
    <mergeCell ref="C1408:C1409"/>
    <mergeCell ref="D1408:D1409"/>
    <mergeCell ref="E1408:F1408"/>
    <mergeCell ref="G1408:H1408"/>
    <mergeCell ref="I1408:J1408"/>
    <mergeCell ref="K1408:K1409"/>
    <mergeCell ref="G1414:J1414"/>
    <mergeCell ref="G1415:J1415"/>
    <mergeCell ref="A1402:C1402"/>
    <mergeCell ref="E1402:F1402"/>
    <mergeCell ref="G1402:H1402"/>
    <mergeCell ref="I1402:J1402"/>
    <mergeCell ref="B1399:E1399"/>
    <mergeCell ref="G1399:H1399"/>
    <mergeCell ref="I1399:J1399"/>
    <mergeCell ref="B1400:E1400"/>
    <mergeCell ref="G1400:H1400"/>
    <mergeCell ref="B1403:C1403"/>
    <mergeCell ref="E1403:F1403"/>
    <mergeCell ref="G1403:H1403"/>
    <mergeCell ref="I1403:J1403"/>
    <mergeCell ref="B1404:C1404"/>
    <mergeCell ref="E1404:F1404"/>
    <mergeCell ref="G1404:H1404"/>
    <mergeCell ref="I1404:J1404"/>
    <mergeCell ref="G1395:J1395"/>
    <mergeCell ref="A1396:E1396"/>
    <mergeCell ref="G1396:H1396"/>
    <mergeCell ref="I1396:J1396"/>
    <mergeCell ref="B1391:E1391"/>
    <mergeCell ref="G1391:H1391"/>
    <mergeCell ref="I1391:J1391"/>
    <mergeCell ref="G1392:J1392"/>
    <mergeCell ref="G1393:J1393"/>
    <mergeCell ref="I1400:J1400"/>
    <mergeCell ref="B1397:E1397"/>
    <mergeCell ref="G1397:H1397"/>
    <mergeCell ref="I1397:J1397"/>
    <mergeCell ref="B1398:E1398"/>
    <mergeCell ref="G1398:H1398"/>
    <mergeCell ref="I1398:J1398"/>
    <mergeCell ref="G1401:J1401"/>
    <mergeCell ref="G1382:J1382"/>
    <mergeCell ref="G1383:J1383"/>
    <mergeCell ref="G1384:J1384"/>
    <mergeCell ref="G1385:J1385"/>
    <mergeCell ref="G1386:J1386"/>
    <mergeCell ref="A1379:K1379"/>
    <mergeCell ref="A1380:E1380"/>
    <mergeCell ref="G1380:H1380"/>
    <mergeCell ref="I1380:J1380"/>
    <mergeCell ref="B1381:E1381"/>
    <mergeCell ref="G1387:J1387"/>
    <mergeCell ref="G1388:K1388"/>
    <mergeCell ref="A1389:K1389"/>
    <mergeCell ref="A1390:E1390"/>
    <mergeCell ref="G1390:H1390"/>
    <mergeCell ref="I1390:J1390"/>
    <mergeCell ref="G1394:J1394"/>
    <mergeCell ref="B1365:C1365"/>
    <mergeCell ref="E1365:F1365"/>
    <mergeCell ref="G1365:H1365"/>
    <mergeCell ref="I1365:J1365"/>
    <mergeCell ref="G1366:J1366"/>
    <mergeCell ref="A1367:B1368"/>
    <mergeCell ref="C1367:C1368"/>
    <mergeCell ref="D1367:D1368"/>
    <mergeCell ref="E1367:F1367"/>
    <mergeCell ref="G1367:H1367"/>
    <mergeCell ref="I1367:J1367"/>
    <mergeCell ref="G1381:H1381"/>
    <mergeCell ref="I1381:J1381"/>
    <mergeCell ref="K1367:K1368"/>
    <mergeCell ref="G1375:J1375"/>
    <mergeCell ref="G1376:J1376"/>
    <mergeCell ref="G1377:J1377"/>
    <mergeCell ref="G1378:K1378"/>
    <mergeCell ref="B1360:C1360"/>
    <mergeCell ref="E1360:F1360"/>
    <mergeCell ref="G1360:H1360"/>
    <mergeCell ref="I1360:J1360"/>
    <mergeCell ref="B1361:C1361"/>
    <mergeCell ref="E1361:F1361"/>
    <mergeCell ref="G1361:H1361"/>
    <mergeCell ref="I1361:J1361"/>
    <mergeCell ref="B1362:C1362"/>
    <mergeCell ref="E1362:F1362"/>
    <mergeCell ref="G1362:H1362"/>
    <mergeCell ref="I1362:J1362"/>
    <mergeCell ref="B1363:C1363"/>
    <mergeCell ref="E1363:F1363"/>
    <mergeCell ref="G1363:H1363"/>
    <mergeCell ref="I1363:J1363"/>
    <mergeCell ref="B1364:C1364"/>
    <mergeCell ref="E1364:F1364"/>
    <mergeCell ref="G1364:H1364"/>
    <mergeCell ref="I1364:J1364"/>
    <mergeCell ref="B1354:E1354"/>
    <mergeCell ref="G1354:H1354"/>
    <mergeCell ref="I1354:J1354"/>
    <mergeCell ref="B1355:E1355"/>
    <mergeCell ref="G1355:H1355"/>
    <mergeCell ref="I1355:J1355"/>
    <mergeCell ref="B1356:E1356"/>
    <mergeCell ref="G1356:H1356"/>
    <mergeCell ref="I1356:J1356"/>
    <mergeCell ref="B1357:E1357"/>
    <mergeCell ref="G1357:H1357"/>
    <mergeCell ref="I1357:J1357"/>
    <mergeCell ref="G1358:J1358"/>
    <mergeCell ref="A1359:C1359"/>
    <mergeCell ref="E1359:F1359"/>
    <mergeCell ref="G1359:H1359"/>
    <mergeCell ref="I1359:J1359"/>
    <mergeCell ref="A1350:E1350"/>
    <mergeCell ref="G1350:H1350"/>
    <mergeCell ref="I1350:J1350"/>
    <mergeCell ref="B1345:E1345"/>
    <mergeCell ref="G1345:H1345"/>
    <mergeCell ref="I1345:J1345"/>
    <mergeCell ref="G1346:J1346"/>
    <mergeCell ref="G1347:J1347"/>
    <mergeCell ref="B1351:E1351"/>
    <mergeCell ref="G1351:H1351"/>
    <mergeCell ref="I1351:J1351"/>
    <mergeCell ref="B1352:E1352"/>
    <mergeCell ref="G1352:H1352"/>
    <mergeCell ref="I1352:J1352"/>
    <mergeCell ref="B1353:E1353"/>
    <mergeCell ref="G1353:H1353"/>
    <mergeCell ref="I1353:J1353"/>
    <mergeCell ref="A1339:K1339"/>
    <mergeCell ref="A1340:C1341"/>
    <mergeCell ref="D1340:D1341"/>
    <mergeCell ref="E1340:F1340"/>
    <mergeCell ref="G1340:J1340"/>
    <mergeCell ref="K1340:K1341"/>
    <mergeCell ref="G1341:H1341"/>
    <mergeCell ref="I1341:J1341"/>
    <mergeCell ref="B1342:C1342"/>
    <mergeCell ref="G1342:H1342"/>
    <mergeCell ref="I1342:J1342"/>
    <mergeCell ref="G1343:J1343"/>
    <mergeCell ref="A1344:E1344"/>
    <mergeCell ref="G1344:H1344"/>
    <mergeCell ref="I1344:J1344"/>
    <mergeCell ref="G1348:J1348"/>
    <mergeCell ref="G1349:J1349"/>
    <mergeCell ref="G1331:J1331"/>
    <mergeCell ref="B1327:E1327"/>
    <mergeCell ref="G1327:H1327"/>
    <mergeCell ref="I1327:J1327"/>
    <mergeCell ref="G1328:J1328"/>
    <mergeCell ref="A1329:C1329"/>
    <mergeCell ref="I1332:J1332"/>
    <mergeCell ref="K1332:K1333"/>
    <mergeCell ref="G1335:J1335"/>
    <mergeCell ref="G1336:J1336"/>
    <mergeCell ref="G1337:J1337"/>
    <mergeCell ref="A1332:B1333"/>
    <mergeCell ref="C1332:C1333"/>
    <mergeCell ref="D1332:D1333"/>
    <mergeCell ref="E1332:F1332"/>
    <mergeCell ref="G1332:H1332"/>
    <mergeCell ref="G1338:K1338"/>
    <mergeCell ref="B1321:E1321"/>
    <mergeCell ref="G1321:H1321"/>
    <mergeCell ref="I1321:J1321"/>
    <mergeCell ref="E1329:F1329"/>
    <mergeCell ref="G1329:H1329"/>
    <mergeCell ref="I1329:J1329"/>
    <mergeCell ref="G1322:J1322"/>
    <mergeCell ref="G1323:J1323"/>
    <mergeCell ref="G1324:J1324"/>
    <mergeCell ref="G1325:J1325"/>
    <mergeCell ref="A1326:E1326"/>
    <mergeCell ref="G1326:H1326"/>
    <mergeCell ref="I1326:J1326"/>
    <mergeCell ref="B1330:C1330"/>
    <mergeCell ref="E1330:F1330"/>
    <mergeCell ref="G1330:H1330"/>
    <mergeCell ref="I1330:J1330"/>
    <mergeCell ref="A1314:K1314"/>
    <mergeCell ref="A1315:C1316"/>
    <mergeCell ref="D1315:D1316"/>
    <mergeCell ref="E1315:F1315"/>
    <mergeCell ref="G1315:J1315"/>
    <mergeCell ref="K1315:K1316"/>
    <mergeCell ref="G1316:H1316"/>
    <mergeCell ref="I1316:J1316"/>
    <mergeCell ref="B1317:C1317"/>
    <mergeCell ref="G1317:H1317"/>
    <mergeCell ref="I1317:J1317"/>
    <mergeCell ref="G1318:J1318"/>
    <mergeCell ref="A1319:E1319"/>
    <mergeCell ref="G1319:H1319"/>
    <mergeCell ref="I1319:J1319"/>
    <mergeCell ref="B1320:E1320"/>
    <mergeCell ref="G1320:H1320"/>
    <mergeCell ref="I1320:J1320"/>
    <mergeCell ref="G1306:J1306"/>
    <mergeCell ref="B1302:E1302"/>
    <mergeCell ref="G1302:H1302"/>
    <mergeCell ref="I1302:J1302"/>
    <mergeCell ref="G1303:J1303"/>
    <mergeCell ref="A1304:C1304"/>
    <mergeCell ref="I1307:J1307"/>
    <mergeCell ref="K1307:K1308"/>
    <mergeCell ref="G1310:J1310"/>
    <mergeCell ref="G1311:J1311"/>
    <mergeCell ref="G1312:J1312"/>
    <mergeCell ref="A1307:B1308"/>
    <mergeCell ref="C1307:C1308"/>
    <mergeCell ref="D1307:D1308"/>
    <mergeCell ref="E1307:F1307"/>
    <mergeCell ref="G1307:H1307"/>
    <mergeCell ref="G1313:K1313"/>
    <mergeCell ref="B1295:E1295"/>
    <mergeCell ref="G1295:H1295"/>
    <mergeCell ref="I1295:J1295"/>
    <mergeCell ref="B1296:E1296"/>
    <mergeCell ref="G1296:H1296"/>
    <mergeCell ref="I1296:J1296"/>
    <mergeCell ref="E1304:F1304"/>
    <mergeCell ref="G1304:H1304"/>
    <mergeCell ref="I1304:J1304"/>
    <mergeCell ref="G1297:J1297"/>
    <mergeCell ref="G1298:J1298"/>
    <mergeCell ref="G1299:J1299"/>
    <mergeCell ref="G1300:J1300"/>
    <mergeCell ref="A1301:E1301"/>
    <mergeCell ref="G1301:H1301"/>
    <mergeCell ref="I1301:J1301"/>
    <mergeCell ref="B1305:C1305"/>
    <mergeCell ref="E1305:F1305"/>
    <mergeCell ref="G1305:H1305"/>
    <mergeCell ref="I1305:J1305"/>
    <mergeCell ref="G1287:J1287"/>
    <mergeCell ref="G1288:K1288"/>
    <mergeCell ref="A1289:K1289"/>
    <mergeCell ref="A1290:C1291"/>
    <mergeCell ref="D1290:D1291"/>
    <mergeCell ref="E1290:F1290"/>
    <mergeCell ref="G1290:J1290"/>
    <mergeCell ref="K1290:K1291"/>
    <mergeCell ref="G1291:H1291"/>
    <mergeCell ref="I1291:J1291"/>
    <mergeCell ref="B1292:C1292"/>
    <mergeCell ref="G1292:H1292"/>
    <mergeCell ref="I1292:J1292"/>
    <mergeCell ref="G1293:J1293"/>
    <mergeCell ref="A1294:E1294"/>
    <mergeCell ref="G1294:H1294"/>
    <mergeCell ref="I1294:J1294"/>
    <mergeCell ref="G1275:J1275"/>
    <mergeCell ref="A1276:E1276"/>
    <mergeCell ref="G1276:H1276"/>
    <mergeCell ref="I1276:J1276"/>
    <mergeCell ref="G1283:H1283"/>
    <mergeCell ref="I1283:J1283"/>
    <mergeCell ref="B1277:E1277"/>
    <mergeCell ref="G1277:H1277"/>
    <mergeCell ref="I1277:J1277"/>
    <mergeCell ref="B1278:E1278"/>
    <mergeCell ref="G1278:H1278"/>
    <mergeCell ref="I1278:J1278"/>
    <mergeCell ref="B1284:E1284"/>
    <mergeCell ref="G1284:H1284"/>
    <mergeCell ref="I1284:J1284"/>
    <mergeCell ref="G1285:J1285"/>
    <mergeCell ref="G1286:J1286"/>
    <mergeCell ref="G1279:J1279"/>
    <mergeCell ref="G1280:J1280"/>
    <mergeCell ref="G1281:J1281"/>
    <mergeCell ref="G1282:J1282"/>
    <mergeCell ref="A1283:E1283"/>
    <mergeCell ref="K1263:K1264"/>
    <mergeCell ref="G1267:J1267"/>
    <mergeCell ref="G1268:J1268"/>
    <mergeCell ref="G1269:J1269"/>
    <mergeCell ref="G1270:K1270"/>
    <mergeCell ref="G1262:J1262"/>
    <mergeCell ref="A1271:K1271"/>
    <mergeCell ref="A1272:C1273"/>
    <mergeCell ref="D1272:D1273"/>
    <mergeCell ref="E1272:F1272"/>
    <mergeCell ref="G1272:J1272"/>
    <mergeCell ref="K1272:K1273"/>
    <mergeCell ref="G1273:H1273"/>
    <mergeCell ref="I1273:J1273"/>
    <mergeCell ref="B1274:C1274"/>
    <mergeCell ref="G1274:H1274"/>
    <mergeCell ref="I1274:J1274"/>
    <mergeCell ref="A1259:C1259"/>
    <mergeCell ref="E1259:F1259"/>
    <mergeCell ref="G1259:H1259"/>
    <mergeCell ref="I1259:J1259"/>
    <mergeCell ref="B1260:C1260"/>
    <mergeCell ref="E1260:F1260"/>
    <mergeCell ref="G1260:H1260"/>
    <mergeCell ref="I1260:J1260"/>
    <mergeCell ref="B1261:C1261"/>
    <mergeCell ref="E1261:F1261"/>
    <mergeCell ref="G1261:H1261"/>
    <mergeCell ref="I1261:J1261"/>
    <mergeCell ref="A1263:B1264"/>
    <mergeCell ref="C1263:C1264"/>
    <mergeCell ref="D1263:D1264"/>
    <mergeCell ref="E1263:F1263"/>
    <mergeCell ref="G1263:H1263"/>
    <mergeCell ref="I1263:J1263"/>
    <mergeCell ref="G1250:J1250"/>
    <mergeCell ref="G1251:J1251"/>
    <mergeCell ref="G1252:J1252"/>
    <mergeCell ref="G1253:J1253"/>
    <mergeCell ref="A1254:E1254"/>
    <mergeCell ref="G1254:H1254"/>
    <mergeCell ref="I1254:J1254"/>
    <mergeCell ref="B1255:E1255"/>
    <mergeCell ref="G1255:H1255"/>
    <mergeCell ref="I1255:J1255"/>
    <mergeCell ref="B1256:E1256"/>
    <mergeCell ref="G1256:H1256"/>
    <mergeCell ref="I1256:J1256"/>
    <mergeCell ref="B1257:E1257"/>
    <mergeCell ref="G1257:H1257"/>
    <mergeCell ref="I1257:J1257"/>
    <mergeCell ref="G1258:J1258"/>
    <mergeCell ref="B1243:C1243"/>
    <mergeCell ref="G1243:H1243"/>
    <mergeCell ref="I1243:J1243"/>
    <mergeCell ref="B1244:C1244"/>
    <mergeCell ref="G1244:H1244"/>
    <mergeCell ref="I1244:J1244"/>
    <mergeCell ref="B1245:C1245"/>
    <mergeCell ref="G1245:H1245"/>
    <mergeCell ref="I1245:J1245"/>
    <mergeCell ref="G1246:J1246"/>
    <mergeCell ref="A1247:E1247"/>
    <mergeCell ref="G1247:H1247"/>
    <mergeCell ref="I1247:J1247"/>
    <mergeCell ref="B1248:E1248"/>
    <mergeCell ref="G1248:H1248"/>
    <mergeCell ref="I1248:J1248"/>
    <mergeCell ref="B1249:E1249"/>
    <mergeCell ref="G1249:H1249"/>
    <mergeCell ref="I1249:J1249"/>
    <mergeCell ref="A1232:B1233"/>
    <mergeCell ref="C1232:C1233"/>
    <mergeCell ref="D1232:D1233"/>
    <mergeCell ref="E1232:F1232"/>
    <mergeCell ref="G1232:H1232"/>
    <mergeCell ref="I1232:J1232"/>
    <mergeCell ref="K1232:K1233"/>
    <mergeCell ref="G1236:J1236"/>
    <mergeCell ref="G1237:J1237"/>
    <mergeCell ref="G1238:J1238"/>
    <mergeCell ref="G1239:K1239"/>
    <mergeCell ref="G1231:J1231"/>
    <mergeCell ref="A1240:K1240"/>
    <mergeCell ref="A1241:C1242"/>
    <mergeCell ref="D1241:D1242"/>
    <mergeCell ref="E1241:F1241"/>
    <mergeCell ref="G1241:J1241"/>
    <mergeCell ref="K1241:K1242"/>
    <mergeCell ref="G1242:H1242"/>
    <mergeCell ref="I1242:J1242"/>
    <mergeCell ref="B1225:E1225"/>
    <mergeCell ref="G1225:H1225"/>
    <mergeCell ref="I1225:J1225"/>
    <mergeCell ref="B1226:E1226"/>
    <mergeCell ref="G1226:H1226"/>
    <mergeCell ref="I1226:J1226"/>
    <mergeCell ref="G1227:J1227"/>
    <mergeCell ref="A1228:C1228"/>
    <mergeCell ref="E1228:F1228"/>
    <mergeCell ref="G1228:H1228"/>
    <mergeCell ref="I1228:J1228"/>
    <mergeCell ref="B1229:C1229"/>
    <mergeCell ref="E1229:F1229"/>
    <mergeCell ref="G1229:H1229"/>
    <mergeCell ref="I1229:J1229"/>
    <mergeCell ref="B1230:C1230"/>
    <mergeCell ref="E1230:F1230"/>
    <mergeCell ref="G1230:H1230"/>
    <mergeCell ref="I1230:J1230"/>
    <mergeCell ref="A1216:E1216"/>
    <mergeCell ref="G1216:H1216"/>
    <mergeCell ref="I1216:J1216"/>
    <mergeCell ref="B1217:E1217"/>
    <mergeCell ref="G1217:H1217"/>
    <mergeCell ref="I1217:J1217"/>
    <mergeCell ref="B1218:E1218"/>
    <mergeCell ref="G1218:H1218"/>
    <mergeCell ref="I1218:J1218"/>
    <mergeCell ref="G1219:J1219"/>
    <mergeCell ref="G1220:J1220"/>
    <mergeCell ref="G1221:J1221"/>
    <mergeCell ref="G1222:J1222"/>
    <mergeCell ref="A1223:E1223"/>
    <mergeCell ref="G1223:H1223"/>
    <mergeCell ref="I1223:J1223"/>
    <mergeCell ref="B1224:E1224"/>
    <mergeCell ref="G1224:H1224"/>
    <mergeCell ref="I1224:J1224"/>
    <mergeCell ref="A1210:C1211"/>
    <mergeCell ref="D1210:D1211"/>
    <mergeCell ref="E1210:F1210"/>
    <mergeCell ref="G1210:J1210"/>
    <mergeCell ref="K1210:K1211"/>
    <mergeCell ref="G1211:H1211"/>
    <mergeCell ref="I1211:J1211"/>
    <mergeCell ref="B1212:C1212"/>
    <mergeCell ref="G1212:H1212"/>
    <mergeCell ref="I1212:J1212"/>
    <mergeCell ref="B1213:C1213"/>
    <mergeCell ref="G1213:H1213"/>
    <mergeCell ref="I1213:J1213"/>
    <mergeCell ref="B1214:C1214"/>
    <mergeCell ref="G1214:H1214"/>
    <mergeCell ref="I1214:J1214"/>
    <mergeCell ref="G1215:J1215"/>
    <mergeCell ref="B1199:C1199"/>
    <mergeCell ref="E1199:F1199"/>
    <mergeCell ref="G1199:H1199"/>
    <mergeCell ref="I1199:J1199"/>
    <mergeCell ref="A1201:B1202"/>
    <mergeCell ref="C1201:C1202"/>
    <mergeCell ref="D1201:D1202"/>
    <mergeCell ref="E1201:F1201"/>
    <mergeCell ref="G1201:H1201"/>
    <mergeCell ref="I1201:J1201"/>
    <mergeCell ref="K1201:K1202"/>
    <mergeCell ref="G1205:J1205"/>
    <mergeCell ref="G1206:J1206"/>
    <mergeCell ref="G1207:J1207"/>
    <mergeCell ref="G1208:K1208"/>
    <mergeCell ref="G1200:J1200"/>
    <mergeCell ref="A1209:K1209"/>
    <mergeCell ref="B1193:E1193"/>
    <mergeCell ref="G1193:H1193"/>
    <mergeCell ref="I1193:J1193"/>
    <mergeCell ref="B1194:E1194"/>
    <mergeCell ref="G1194:H1194"/>
    <mergeCell ref="I1194:J1194"/>
    <mergeCell ref="B1195:E1195"/>
    <mergeCell ref="G1195:H1195"/>
    <mergeCell ref="I1195:J1195"/>
    <mergeCell ref="G1196:J1196"/>
    <mergeCell ref="A1197:C1197"/>
    <mergeCell ref="E1197:F1197"/>
    <mergeCell ref="G1197:H1197"/>
    <mergeCell ref="I1197:J1197"/>
    <mergeCell ref="B1198:C1198"/>
    <mergeCell ref="E1198:F1198"/>
    <mergeCell ref="G1198:H1198"/>
    <mergeCell ref="I1198:J1198"/>
    <mergeCell ref="G1184:J1184"/>
    <mergeCell ref="A1185:E1185"/>
    <mergeCell ref="G1185:H1185"/>
    <mergeCell ref="I1185:J1185"/>
    <mergeCell ref="B1186:E1186"/>
    <mergeCell ref="G1186:H1186"/>
    <mergeCell ref="I1186:J1186"/>
    <mergeCell ref="B1187:E1187"/>
    <mergeCell ref="G1187:H1187"/>
    <mergeCell ref="I1187:J1187"/>
    <mergeCell ref="G1188:J1188"/>
    <mergeCell ref="G1189:J1189"/>
    <mergeCell ref="G1190:J1190"/>
    <mergeCell ref="G1191:J1191"/>
    <mergeCell ref="A1192:E1192"/>
    <mergeCell ref="G1192:H1192"/>
    <mergeCell ref="I1192:J1192"/>
    <mergeCell ref="G1177:K1177"/>
    <mergeCell ref="A1178:K1178"/>
    <mergeCell ref="A1179:C1180"/>
    <mergeCell ref="D1179:D1180"/>
    <mergeCell ref="E1179:F1179"/>
    <mergeCell ref="G1179:J1179"/>
    <mergeCell ref="K1179:K1180"/>
    <mergeCell ref="G1180:H1180"/>
    <mergeCell ref="I1180:J1180"/>
    <mergeCell ref="B1181:C1181"/>
    <mergeCell ref="G1181:H1181"/>
    <mergeCell ref="I1181:J1181"/>
    <mergeCell ref="B1182:C1182"/>
    <mergeCell ref="G1182:H1182"/>
    <mergeCell ref="I1182:J1182"/>
    <mergeCell ref="B1183:C1183"/>
    <mergeCell ref="G1183:H1183"/>
    <mergeCell ref="I1183:J1183"/>
    <mergeCell ref="B1167:C1167"/>
    <mergeCell ref="E1167:F1167"/>
    <mergeCell ref="G1167:H1167"/>
    <mergeCell ref="I1167:J1167"/>
    <mergeCell ref="G1168:J1168"/>
    <mergeCell ref="B1165:C1165"/>
    <mergeCell ref="E1165:F1165"/>
    <mergeCell ref="G1165:H1165"/>
    <mergeCell ref="I1165:J1165"/>
    <mergeCell ref="B1166:C1166"/>
    <mergeCell ref="I1169:J1169"/>
    <mergeCell ref="K1169:K1170"/>
    <mergeCell ref="G1174:J1174"/>
    <mergeCell ref="G1175:J1175"/>
    <mergeCell ref="G1176:J1176"/>
    <mergeCell ref="A1169:B1170"/>
    <mergeCell ref="C1169:C1170"/>
    <mergeCell ref="D1169:D1170"/>
    <mergeCell ref="E1169:F1169"/>
    <mergeCell ref="G1169:H1169"/>
    <mergeCell ref="A1158:E1158"/>
    <mergeCell ref="G1158:H1158"/>
    <mergeCell ref="I1158:J1158"/>
    <mergeCell ref="B1159:E1159"/>
    <mergeCell ref="G1159:H1159"/>
    <mergeCell ref="I1159:J1159"/>
    <mergeCell ref="B1160:E1160"/>
    <mergeCell ref="G1160:H1160"/>
    <mergeCell ref="I1160:J1160"/>
    <mergeCell ref="B1161:E1161"/>
    <mergeCell ref="G1161:H1161"/>
    <mergeCell ref="I1161:J1161"/>
    <mergeCell ref="B1162:E1162"/>
    <mergeCell ref="G1162:H1162"/>
    <mergeCell ref="I1162:J1162"/>
    <mergeCell ref="E1166:F1166"/>
    <mergeCell ref="G1166:H1166"/>
    <mergeCell ref="I1166:J1166"/>
    <mergeCell ref="G1163:J1163"/>
    <mergeCell ref="A1164:C1164"/>
    <mergeCell ref="E1164:F1164"/>
    <mergeCell ref="G1164:H1164"/>
    <mergeCell ref="I1164:J1164"/>
    <mergeCell ref="B1149:C1149"/>
    <mergeCell ref="G1149:H1149"/>
    <mergeCell ref="I1149:J1149"/>
    <mergeCell ref="G1150:J1150"/>
    <mergeCell ref="A1151:E1151"/>
    <mergeCell ref="G1151:H1151"/>
    <mergeCell ref="I1151:J1151"/>
    <mergeCell ref="B1152:E1152"/>
    <mergeCell ref="G1152:H1152"/>
    <mergeCell ref="I1152:J1152"/>
    <mergeCell ref="B1153:E1153"/>
    <mergeCell ref="G1153:H1153"/>
    <mergeCell ref="I1153:J1153"/>
    <mergeCell ref="G1154:J1154"/>
    <mergeCell ref="G1155:J1155"/>
    <mergeCell ref="G1156:J1156"/>
    <mergeCell ref="G1157:J1157"/>
    <mergeCell ref="I1137:J1137"/>
    <mergeCell ref="K1137:K1138"/>
    <mergeCell ref="G1142:J1142"/>
    <mergeCell ref="G1143:J1143"/>
    <mergeCell ref="G1144:J1144"/>
    <mergeCell ref="A1137:B1138"/>
    <mergeCell ref="C1137:C1138"/>
    <mergeCell ref="D1137:D1138"/>
    <mergeCell ref="E1137:F1137"/>
    <mergeCell ref="G1137:H1137"/>
    <mergeCell ref="G1145:K1145"/>
    <mergeCell ref="A1146:K1146"/>
    <mergeCell ref="A1147:C1148"/>
    <mergeCell ref="D1147:D1148"/>
    <mergeCell ref="E1147:F1147"/>
    <mergeCell ref="G1147:J1147"/>
    <mergeCell ref="K1147:K1148"/>
    <mergeCell ref="G1148:H1148"/>
    <mergeCell ref="I1148:J1148"/>
    <mergeCell ref="B1130:E1130"/>
    <mergeCell ref="G1130:H1130"/>
    <mergeCell ref="I1130:J1130"/>
    <mergeCell ref="E1134:F1134"/>
    <mergeCell ref="G1134:H1134"/>
    <mergeCell ref="I1134:J1134"/>
    <mergeCell ref="G1131:J1131"/>
    <mergeCell ref="A1132:C1132"/>
    <mergeCell ref="E1132:F1132"/>
    <mergeCell ref="G1132:H1132"/>
    <mergeCell ref="I1132:J1132"/>
    <mergeCell ref="B1135:C1135"/>
    <mergeCell ref="E1135:F1135"/>
    <mergeCell ref="G1135:H1135"/>
    <mergeCell ref="I1135:J1135"/>
    <mergeCell ref="G1136:J1136"/>
    <mergeCell ref="B1133:C1133"/>
    <mergeCell ref="E1133:F1133"/>
    <mergeCell ref="G1133:H1133"/>
    <mergeCell ref="I1133:J1133"/>
    <mergeCell ref="B1134:C1134"/>
    <mergeCell ref="B1121:E1121"/>
    <mergeCell ref="G1121:H1121"/>
    <mergeCell ref="I1121:J1121"/>
    <mergeCell ref="G1122:J1122"/>
    <mergeCell ref="G1123:J1123"/>
    <mergeCell ref="G1124:J1124"/>
    <mergeCell ref="G1125:J1125"/>
    <mergeCell ref="A1126:E1126"/>
    <mergeCell ref="G1126:H1126"/>
    <mergeCell ref="I1126:J1126"/>
    <mergeCell ref="B1127:E1127"/>
    <mergeCell ref="G1127:H1127"/>
    <mergeCell ref="I1127:J1127"/>
    <mergeCell ref="B1128:E1128"/>
    <mergeCell ref="G1128:H1128"/>
    <mergeCell ref="I1128:J1128"/>
    <mergeCell ref="B1129:E1129"/>
    <mergeCell ref="G1129:H1129"/>
    <mergeCell ref="I1129:J1129"/>
    <mergeCell ref="A1115:C1116"/>
    <mergeCell ref="D1115:D1116"/>
    <mergeCell ref="E1115:F1115"/>
    <mergeCell ref="G1115:J1115"/>
    <mergeCell ref="K1115:K1116"/>
    <mergeCell ref="G1116:H1116"/>
    <mergeCell ref="I1116:J1116"/>
    <mergeCell ref="B1117:C1117"/>
    <mergeCell ref="G1117:H1117"/>
    <mergeCell ref="I1117:J1117"/>
    <mergeCell ref="G1118:J1118"/>
    <mergeCell ref="A1119:E1119"/>
    <mergeCell ref="G1119:H1119"/>
    <mergeCell ref="I1119:J1119"/>
    <mergeCell ref="B1120:E1120"/>
    <mergeCell ref="G1120:H1120"/>
    <mergeCell ref="I1120:J1120"/>
    <mergeCell ref="I1109:J1109"/>
    <mergeCell ref="A1106:E1106"/>
    <mergeCell ref="G1106:H1106"/>
    <mergeCell ref="I1106:J1106"/>
    <mergeCell ref="B1107:E1107"/>
    <mergeCell ref="G1107:H1107"/>
    <mergeCell ref="I1107:J1107"/>
    <mergeCell ref="G1110:J1110"/>
    <mergeCell ref="G1111:J1111"/>
    <mergeCell ref="G1112:J1112"/>
    <mergeCell ref="G1113:K1113"/>
    <mergeCell ref="A1114:K1114"/>
    <mergeCell ref="B1108:E1108"/>
    <mergeCell ref="G1108:H1108"/>
    <mergeCell ref="I1108:J1108"/>
    <mergeCell ref="B1109:E1109"/>
    <mergeCell ref="G1109:H1109"/>
    <mergeCell ref="B1096:E1096"/>
    <mergeCell ref="G1096:H1096"/>
    <mergeCell ref="I1096:J1096"/>
    <mergeCell ref="I1100:J1100"/>
    <mergeCell ref="B1097:E1097"/>
    <mergeCell ref="G1097:H1097"/>
    <mergeCell ref="I1097:J1097"/>
    <mergeCell ref="B1098:E1098"/>
    <mergeCell ref="G1098:H1098"/>
    <mergeCell ref="I1098:J1098"/>
    <mergeCell ref="G1101:J1101"/>
    <mergeCell ref="G1102:J1102"/>
    <mergeCell ref="G1103:J1103"/>
    <mergeCell ref="G1104:K1104"/>
    <mergeCell ref="A1105:K1105"/>
    <mergeCell ref="B1099:E1099"/>
    <mergeCell ref="G1099:H1099"/>
    <mergeCell ref="I1099:J1099"/>
    <mergeCell ref="B1100:E1100"/>
    <mergeCell ref="G1100:H1100"/>
    <mergeCell ref="B1088:E1088"/>
    <mergeCell ref="G1088:H1088"/>
    <mergeCell ref="I1088:J1088"/>
    <mergeCell ref="G1089:J1089"/>
    <mergeCell ref="G1090:J1090"/>
    <mergeCell ref="B1086:E1086"/>
    <mergeCell ref="G1086:H1086"/>
    <mergeCell ref="I1086:J1086"/>
    <mergeCell ref="B1087:E1087"/>
    <mergeCell ref="G1087:H1087"/>
    <mergeCell ref="G1091:J1091"/>
    <mergeCell ref="G1092:K1092"/>
    <mergeCell ref="A1093:K1093"/>
    <mergeCell ref="A1094:E1094"/>
    <mergeCell ref="G1094:H1094"/>
    <mergeCell ref="I1094:J1094"/>
    <mergeCell ref="B1095:E1095"/>
    <mergeCell ref="G1095:H1095"/>
    <mergeCell ref="I1095:J1095"/>
    <mergeCell ref="G1078:J1078"/>
    <mergeCell ref="G1079:J1079"/>
    <mergeCell ref="G1080:K1080"/>
    <mergeCell ref="A1081:K1081"/>
    <mergeCell ref="B1075:E1075"/>
    <mergeCell ref="G1075:H1075"/>
    <mergeCell ref="I1075:J1075"/>
    <mergeCell ref="B1076:E1076"/>
    <mergeCell ref="G1076:H1076"/>
    <mergeCell ref="A1082:E1082"/>
    <mergeCell ref="G1082:H1082"/>
    <mergeCell ref="I1082:J1082"/>
    <mergeCell ref="B1083:E1083"/>
    <mergeCell ref="G1083:H1083"/>
    <mergeCell ref="I1083:J1083"/>
    <mergeCell ref="I1087:J1087"/>
    <mergeCell ref="B1084:E1084"/>
    <mergeCell ref="G1084:H1084"/>
    <mergeCell ref="I1084:J1084"/>
    <mergeCell ref="B1085:E1085"/>
    <mergeCell ref="G1085:H1085"/>
    <mergeCell ref="I1085:J1085"/>
    <mergeCell ref="B1070:E1070"/>
    <mergeCell ref="G1070:H1070"/>
    <mergeCell ref="I1070:J1070"/>
    <mergeCell ref="B1071:E1071"/>
    <mergeCell ref="G1071:H1071"/>
    <mergeCell ref="I1071:J1071"/>
    <mergeCell ref="B1072:E1072"/>
    <mergeCell ref="G1072:H1072"/>
    <mergeCell ref="I1072:J1072"/>
    <mergeCell ref="I1076:J1076"/>
    <mergeCell ref="B1073:E1073"/>
    <mergeCell ref="G1073:H1073"/>
    <mergeCell ref="I1073:J1073"/>
    <mergeCell ref="B1074:E1074"/>
    <mergeCell ref="G1074:H1074"/>
    <mergeCell ref="I1074:J1074"/>
    <mergeCell ref="G1077:J1077"/>
    <mergeCell ref="B1062:E1062"/>
    <mergeCell ref="G1062:H1062"/>
    <mergeCell ref="I1062:J1062"/>
    <mergeCell ref="G1063:J1063"/>
    <mergeCell ref="G1064:J1064"/>
    <mergeCell ref="B1060:E1060"/>
    <mergeCell ref="G1060:H1060"/>
    <mergeCell ref="I1060:J1060"/>
    <mergeCell ref="B1061:E1061"/>
    <mergeCell ref="G1061:H1061"/>
    <mergeCell ref="G1065:J1065"/>
    <mergeCell ref="G1066:K1066"/>
    <mergeCell ref="A1067:K1067"/>
    <mergeCell ref="A1068:E1068"/>
    <mergeCell ref="G1068:H1068"/>
    <mergeCell ref="I1068:J1068"/>
    <mergeCell ref="B1069:E1069"/>
    <mergeCell ref="G1069:H1069"/>
    <mergeCell ref="I1069:J1069"/>
    <mergeCell ref="G1053:J1053"/>
    <mergeCell ref="G1054:K1054"/>
    <mergeCell ref="G1046:J1046"/>
    <mergeCell ref="A1055:K1055"/>
    <mergeCell ref="A1056:E1056"/>
    <mergeCell ref="G1056:H1056"/>
    <mergeCell ref="I1056:J1056"/>
    <mergeCell ref="B1057:E1057"/>
    <mergeCell ref="G1057:H1057"/>
    <mergeCell ref="I1057:J1057"/>
    <mergeCell ref="I1061:J1061"/>
    <mergeCell ref="B1058:E1058"/>
    <mergeCell ref="G1058:H1058"/>
    <mergeCell ref="I1058:J1058"/>
    <mergeCell ref="B1059:E1059"/>
    <mergeCell ref="G1059:H1059"/>
    <mergeCell ref="I1059:J1059"/>
    <mergeCell ref="B1044:C1044"/>
    <mergeCell ref="E1044:F1044"/>
    <mergeCell ref="G1044:H1044"/>
    <mergeCell ref="I1044:J1044"/>
    <mergeCell ref="B1045:C1045"/>
    <mergeCell ref="E1045:F1045"/>
    <mergeCell ref="G1045:H1045"/>
    <mergeCell ref="I1045:J1045"/>
    <mergeCell ref="A1047:B1048"/>
    <mergeCell ref="C1047:C1048"/>
    <mergeCell ref="D1047:D1048"/>
    <mergeCell ref="E1047:F1047"/>
    <mergeCell ref="G1047:H1047"/>
    <mergeCell ref="I1047:J1047"/>
    <mergeCell ref="K1047:K1048"/>
    <mergeCell ref="G1051:J1051"/>
    <mergeCell ref="G1052:J1052"/>
    <mergeCell ref="B1036:E1036"/>
    <mergeCell ref="G1036:H1036"/>
    <mergeCell ref="I1036:J1036"/>
    <mergeCell ref="B1037:E1037"/>
    <mergeCell ref="G1037:H1037"/>
    <mergeCell ref="I1037:J1037"/>
    <mergeCell ref="I1041:J1041"/>
    <mergeCell ref="B1038:E1038"/>
    <mergeCell ref="G1038:H1038"/>
    <mergeCell ref="I1038:J1038"/>
    <mergeCell ref="B1039:E1039"/>
    <mergeCell ref="G1039:H1039"/>
    <mergeCell ref="I1039:J1039"/>
    <mergeCell ref="G1042:J1042"/>
    <mergeCell ref="A1043:C1043"/>
    <mergeCell ref="E1043:F1043"/>
    <mergeCell ref="G1043:H1043"/>
    <mergeCell ref="I1043:J1043"/>
    <mergeCell ref="B1040:E1040"/>
    <mergeCell ref="G1040:H1040"/>
    <mergeCell ref="I1040:J1040"/>
    <mergeCell ref="B1041:E1041"/>
    <mergeCell ref="G1041:H1041"/>
    <mergeCell ref="G1027:J1027"/>
    <mergeCell ref="G1028:K1028"/>
    <mergeCell ref="A1029:K1029"/>
    <mergeCell ref="A1030:E1030"/>
    <mergeCell ref="G1030:H1030"/>
    <mergeCell ref="I1030:J1030"/>
    <mergeCell ref="B1031:E1031"/>
    <mergeCell ref="G1031:H1031"/>
    <mergeCell ref="I1031:J1031"/>
    <mergeCell ref="B1032:E1032"/>
    <mergeCell ref="G1032:H1032"/>
    <mergeCell ref="I1032:J1032"/>
    <mergeCell ref="G1033:J1033"/>
    <mergeCell ref="A1034:E1034"/>
    <mergeCell ref="G1034:H1034"/>
    <mergeCell ref="I1034:J1034"/>
    <mergeCell ref="B1035:E1035"/>
    <mergeCell ref="G1035:H1035"/>
    <mergeCell ref="I1035:J1035"/>
    <mergeCell ref="I1023:J1023"/>
    <mergeCell ref="B1020:E1020"/>
    <mergeCell ref="G1020:H1020"/>
    <mergeCell ref="I1020:J1020"/>
    <mergeCell ref="B1021:E1021"/>
    <mergeCell ref="G1021:H1021"/>
    <mergeCell ref="I1021:J1021"/>
    <mergeCell ref="B1024:E1024"/>
    <mergeCell ref="G1024:H1024"/>
    <mergeCell ref="I1024:J1024"/>
    <mergeCell ref="G1025:J1025"/>
    <mergeCell ref="G1026:J1026"/>
    <mergeCell ref="B1022:E1022"/>
    <mergeCell ref="G1022:H1022"/>
    <mergeCell ref="I1022:J1022"/>
    <mergeCell ref="B1023:E1023"/>
    <mergeCell ref="G1023:H1023"/>
    <mergeCell ref="A1009:B1010"/>
    <mergeCell ref="C1009:C1010"/>
    <mergeCell ref="D1009:D1010"/>
    <mergeCell ref="E1009:F1009"/>
    <mergeCell ref="G1009:H1009"/>
    <mergeCell ref="I1009:J1009"/>
    <mergeCell ref="K1009:K1010"/>
    <mergeCell ref="G1013:J1013"/>
    <mergeCell ref="G1014:J1014"/>
    <mergeCell ref="G1015:J1015"/>
    <mergeCell ref="G1016:K1016"/>
    <mergeCell ref="G1008:J1008"/>
    <mergeCell ref="A1017:K1017"/>
    <mergeCell ref="A1018:E1018"/>
    <mergeCell ref="G1018:H1018"/>
    <mergeCell ref="I1018:J1018"/>
    <mergeCell ref="B1019:E1019"/>
    <mergeCell ref="G1019:H1019"/>
    <mergeCell ref="I1019:J1019"/>
    <mergeCell ref="G1004:J1004"/>
    <mergeCell ref="A1005:C1005"/>
    <mergeCell ref="E1005:F1005"/>
    <mergeCell ref="G1005:H1005"/>
    <mergeCell ref="I1005:J1005"/>
    <mergeCell ref="B1002:E1002"/>
    <mergeCell ref="G1002:H1002"/>
    <mergeCell ref="I1002:J1002"/>
    <mergeCell ref="B1003:E1003"/>
    <mergeCell ref="G1003:H1003"/>
    <mergeCell ref="B1006:C1006"/>
    <mergeCell ref="E1006:F1006"/>
    <mergeCell ref="G1006:H1006"/>
    <mergeCell ref="I1006:J1006"/>
    <mergeCell ref="B1007:C1007"/>
    <mergeCell ref="E1007:F1007"/>
    <mergeCell ref="G1007:H1007"/>
    <mergeCell ref="I1007:J1007"/>
    <mergeCell ref="B994:E994"/>
    <mergeCell ref="G994:H994"/>
    <mergeCell ref="I994:J994"/>
    <mergeCell ref="G995:J995"/>
    <mergeCell ref="A996:E996"/>
    <mergeCell ref="G996:H996"/>
    <mergeCell ref="I996:J996"/>
    <mergeCell ref="B997:E997"/>
    <mergeCell ref="G997:H997"/>
    <mergeCell ref="I997:J997"/>
    <mergeCell ref="B998:E998"/>
    <mergeCell ref="G998:H998"/>
    <mergeCell ref="I998:J998"/>
    <mergeCell ref="B999:E999"/>
    <mergeCell ref="G999:H999"/>
    <mergeCell ref="I999:J999"/>
    <mergeCell ref="I1003:J1003"/>
    <mergeCell ref="B1000:E1000"/>
    <mergeCell ref="G1000:H1000"/>
    <mergeCell ref="I1000:J1000"/>
    <mergeCell ref="B1001:E1001"/>
    <mergeCell ref="G1001:H1001"/>
    <mergeCell ref="I1001:J1001"/>
    <mergeCell ref="B986:E986"/>
    <mergeCell ref="G986:H986"/>
    <mergeCell ref="I986:J986"/>
    <mergeCell ref="G987:J987"/>
    <mergeCell ref="G988:J988"/>
    <mergeCell ref="B984:E984"/>
    <mergeCell ref="G984:H984"/>
    <mergeCell ref="I984:J984"/>
    <mergeCell ref="B985:E985"/>
    <mergeCell ref="G985:H985"/>
    <mergeCell ref="G989:J989"/>
    <mergeCell ref="G990:K990"/>
    <mergeCell ref="A991:K991"/>
    <mergeCell ref="A992:E992"/>
    <mergeCell ref="G992:H992"/>
    <mergeCell ref="I992:J992"/>
    <mergeCell ref="B993:E993"/>
    <mergeCell ref="G993:H993"/>
    <mergeCell ref="I993:J993"/>
    <mergeCell ref="G977:J977"/>
    <mergeCell ref="G978:K978"/>
    <mergeCell ref="G970:J970"/>
    <mergeCell ref="A979:K979"/>
    <mergeCell ref="A980:E980"/>
    <mergeCell ref="G980:H980"/>
    <mergeCell ref="I980:J980"/>
    <mergeCell ref="B981:E981"/>
    <mergeCell ref="G981:H981"/>
    <mergeCell ref="I981:J981"/>
    <mergeCell ref="I985:J985"/>
    <mergeCell ref="B982:E982"/>
    <mergeCell ref="G982:H982"/>
    <mergeCell ref="I982:J982"/>
    <mergeCell ref="B983:E983"/>
    <mergeCell ref="G983:H983"/>
    <mergeCell ref="I983:J983"/>
    <mergeCell ref="B968:C968"/>
    <mergeCell ref="E968:F968"/>
    <mergeCell ref="G968:H968"/>
    <mergeCell ref="I968:J968"/>
    <mergeCell ref="B969:C969"/>
    <mergeCell ref="E969:F969"/>
    <mergeCell ref="G969:H969"/>
    <mergeCell ref="I969:J969"/>
    <mergeCell ref="A971:B972"/>
    <mergeCell ref="C971:C972"/>
    <mergeCell ref="D971:D972"/>
    <mergeCell ref="E971:F971"/>
    <mergeCell ref="G971:H971"/>
    <mergeCell ref="I971:J971"/>
    <mergeCell ref="K971:K972"/>
    <mergeCell ref="G975:J975"/>
    <mergeCell ref="G976:J976"/>
    <mergeCell ref="B960:E960"/>
    <mergeCell ref="G960:H960"/>
    <mergeCell ref="I960:J960"/>
    <mergeCell ref="B961:E961"/>
    <mergeCell ref="G961:H961"/>
    <mergeCell ref="I961:J961"/>
    <mergeCell ref="I965:J965"/>
    <mergeCell ref="B962:E962"/>
    <mergeCell ref="G962:H962"/>
    <mergeCell ref="I962:J962"/>
    <mergeCell ref="B963:E963"/>
    <mergeCell ref="G963:H963"/>
    <mergeCell ref="I963:J963"/>
    <mergeCell ref="G966:J966"/>
    <mergeCell ref="A967:C967"/>
    <mergeCell ref="E967:F967"/>
    <mergeCell ref="G967:H967"/>
    <mergeCell ref="I967:J967"/>
    <mergeCell ref="B964:E964"/>
    <mergeCell ref="G964:H964"/>
    <mergeCell ref="I964:J964"/>
    <mergeCell ref="B965:E965"/>
    <mergeCell ref="G965:H965"/>
    <mergeCell ref="A953:K953"/>
    <mergeCell ref="A954:E954"/>
    <mergeCell ref="G954:H954"/>
    <mergeCell ref="I954:J954"/>
    <mergeCell ref="B955:E955"/>
    <mergeCell ref="G955:H955"/>
    <mergeCell ref="I955:J955"/>
    <mergeCell ref="B956:E956"/>
    <mergeCell ref="G956:H956"/>
    <mergeCell ref="I956:J956"/>
    <mergeCell ref="G957:J957"/>
    <mergeCell ref="A958:E958"/>
    <mergeCell ref="G958:H958"/>
    <mergeCell ref="I958:J958"/>
    <mergeCell ref="B959:E959"/>
    <mergeCell ref="G959:H959"/>
    <mergeCell ref="I959:J959"/>
    <mergeCell ref="K938:K939"/>
    <mergeCell ref="G941:J941"/>
    <mergeCell ref="G942:J942"/>
    <mergeCell ref="G943:J943"/>
    <mergeCell ref="G944:K944"/>
    <mergeCell ref="B948:E948"/>
    <mergeCell ref="G948:H948"/>
    <mergeCell ref="I948:J948"/>
    <mergeCell ref="G949:J949"/>
    <mergeCell ref="G950:J950"/>
    <mergeCell ref="A945:K945"/>
    <mergeCell ref="A946:E946"/>
    <mergeCell ref="G946:H946"/>
    <mergeCell ref="I946:J946"/>
    <mergeCell ref="B947:E947"/>
    <mergeCell ref="G951:J951"/>
    <mergeCell ref="G952:K952"/>
    <mergeCell ref="B934:E934"/>
    <mergeCell ref="G934:H934"/>
    <mergeCell ref="I934:J934"/>
    <mergeCell ref="B935:E935"/>
    <mergeCell ref="G935:H935"/>
    <mergeCell ref="I935:J935"/>
    <mergeCell ref="B936:E936"/>
    <mergeCell ref="G936:H936"/>
    <mergeCell ref="I936:J936"/>
    <mergeCell ref="G937:J937"/>
    <mergeCell ref="A938:B939"/>
    <mergeCell ref="C938:C939"/>
    <mergeCell ref="D938:D939"/>
    <mergeCell ref="E938:F938"/>
    <mergeCell ref="G938:H938"/>
    <mergeCell ref="I938:J938"/>
    <mergeCell ref="G947:H947"/>
    <mergeCell ref="I947:J947"/>
    <mergeCell ref="G928:J928"/>
    <mergeCell ref="G929:J929"/>
    <mergeCell ref="A930:E930"/>
    <mergeCell ref="G930:H930"/>
    <mergeCell ref="I930:J930"/>
    <mergeCell ref="B925:E925"/>
    <mergeCell ref="G925:H925"/>
    <mergeCell ref="I925:J925"/>
    <mergeCell ref="G926:J926"/>
    <mergeCell ref="G927:J927"/>
    <mergeCell ref="B931:E931"/>
    <mergeCell ref="G931:H931"/>
    <mergeCell ref="I931:J931"/>
    <mergeCell ref="G932:J932"/>
    <mergeCell ref="A933:E933"/>
    <mergeCell ref="G933:H933"/>
    <mergeCell ref="I933:J933"/>
    <mergeCell ref="G917:J917"/>
    <mergeCell ref="G918:K918"/>
    <mergeCell ref="A919:K919"/>
    <mergeCell ref="A920:C921"/>
    <mergeCell ref="D920:D921"/>
    <mergeCell ref="E920:F920"/>
    <mergeCell ref="G920:J920"/>
    <mergeCell ref="K920:K921"/>
    <mergeCell ref="G921:H921"/>
    <mergeCell ref="I921:J921"/>
    <mergeCell ref="B922:C922"/>
    <mergeCell ref="G922:H922"/>
    <mergeCell ref="I922:J922"/>
    <mergeCell ref="G923:J923"/>
    <mergeCell ref="A924:E924"/>
    <mergeCell ref="G924:H924"/>
    <mergeCell ref="I924:J924"/>
    <mergeCell ref="G913:H913"/>
    <mergeCell ref="I913:J913"/>
    <mergeCell ref="K904:K905"/>
    <mergeCell ref="G907:J907"/>
    <mergeCell ref="G908:J908"/>
    <mergeCell ref="G909:J909"/>
    <mergeCell ref="G910:K910"/>
    <mergeCell ref="B914:E914"/>
    <mergeCell ref="G914:H914"/>
    <mergeCell ref="I914:J914"/>
    <mergeCell ref="G915:J915"/>
    <mergeCell ref="G916:J916"/>
    <mergeCell ref="A911:K911"/>
    <mergeCell ref="A912:E912"/>
    <mergeCell ref="G912:H912"/>
    <mergeCell ref="I912:J912"/>
    <mergeCell ref="B913:E913"/>
    <mergeCell ref="G898:J898"/>
    <mergeCell ref="A899:E899"/>
    <mergeCell ref="G899:H899"/>
    <mergeCell ref="I899:J899"/>
    <mergeCell ref="B900:E900"/>
    <mergeCell ref="G900:H900"/>
    <mergeCell ref="I900:J900"/>
    <mergeCell ref="B901:E901"/>
    <mergeCell ref="G901:H901"/>
    <mergeCell ref="I901:J901"/>
    <mergeCell ref="B902:E902"/>
    <mergeCell ref="G902:H902"/>
    <mergeCell ref="I902:J902"/>
    <mergeCell ref="G903:J903"/>
    <mergeCell ref="A904:B905"/>
    <mergeCell ref="C904:C905"/>
    <mergeCell ref="D904:D905"/>
    <mergeCell ref="E904:F904"/>
    <mergeCell ref="G904:H904"/>
    <mergeCell ref="I904:J904"/>
    <mergeCell ref="G889:J889"/>
    <mergeCell ref="A890:E890"/>
    <mergeCell ref="G890:H890"/>
    <mergeCell ref="I890:J890"/>
    <mergeCell ref="G894:J894"/>
    <mergeCell ref="G895:J895"/>
    <mergeCell ref="A896:E896"/>
    <mergeCell ref="G896:H896"/>
    <mergeCell ref="I896:J896"/>
    <mergeCell ref="B891:E891"/>
    <mergeCell ref="G891:H891"/>
    <mergeCell ref="I891:J891"/>
    <mergeCell ref="G892:J892"/>
    <mergeCell ref="G893:J893"/>
    <mergeCell ref="B897:E897"/>
    <mergeCell ref="G897:H897"/>
    <mergeCell ref="I897:J897"/>
    <mergeCell ref="G882:J882"/>
    <mergeCell ref="A877:K877"/>
    <mergeCell ref="A878:E878"/>
    <mergeCell ref="G878:H878"/>
    <mergeCell ref="I878:J878"/>
    <mergeCell ref="B879:E879"/>
    <mergeCell ref="G883:J883"/>
    <mergeCell ref="G884:K884"/>
    <mergeCell ref="A885:K885"/>
    <mergeCell ref="A886:C887"/>
    <mergeCell ref="D886:D887"/>
    <mergeCell ref="E886:F886"/>
    <mergeCell ref="G886:J886"/>
    <mergeCell ref="K886:K887"/>
    <mergeCell ref="G887:H887"/>
    <mergeCell ref="I887:J887"/>
    <mergeCell ref="B888:C888"/>
    <mergeCell ref="G888:H888"/>
    <mergeCell ref="I888:J888"/>
    <mergeCell ref="A870:B871"/>
    <mergeCell ref="C870:C871"/>
    <mergeCell ref="D870:D871"/>
    <mergeCell ref="E870:F870"/>
    <mergeCell ref="G870:H870"/>
    <mergeCell ref="I870:J870"/>
    <mergeCell ref="G879:H879"/>
    <mergeCell ref="I879:J879"/>
    <mergeCell ref="K870:K871"/>
    <mergeCell ref="G873:J873"/>
    <mergeCell ref="G874:J874"/>
    <mergeCell ref="G875:J875"/>
    <mergeCell ref="G876:K876"/>
    <mergeCell ref="B880:E880"/>
    <mergeCell ref="G880:H880"/>
    <mergeCell ref="I880:J880"/>
    <mergeCell ref="G881:J881"/>
    <mergeCell ref="B863:E863"/>
    <mergeCell ref="G863:H863"/>
    <mergeCell ref="I863:J863"/>
    <mergeCell ref="G864:J864"/>
    <mergeCell ref="A865:E865"/>
    <mergeCell ref="G865:H865"/>
    <mergeCell ref="I865:J865"/>
    <mergeCell ref="B866:E866"/>
    <mergeCell ref="G866:H866"/>
    <mergeCell ref="I866:J866"/>
    <mergeCell ref="B867:E867"/>
    <mergeCell ref="G867:H867"/>
    <mergeCell ref="I867:J867"/>
    <mergeCell ref="B868:E868"/>
    <mergeCell ref="G868:H868"/>
    <mergeCell ref="I868:J868"/>
    <mergeCell ref="G869:J869"/>
    <mergeCell ref="B854:C854"/>
    <mergeCell ref="G854:H854"/>
    <mergeCell ref="I854:J854"/>
    <mergeCell ref="G855:J855"/>
    <mergeCell ref="A856:E856"/>
    <mergeCell ref="G856:H856"/>
    <mergeCell ref="I856:J856"/>
    <mergeCell ref="G860:J860"/>
    <mergeCell ref="G861:J861"/>
    <mergeCell ref="A862:E862"/>
    <mergeCell ref="G862:H862"/>
    <mergeCell ref="I862:J862"/>
    <mergeCell ref="B857:E857"/>
    <mergeCell ref="G857:H857"/>
    <mergeCell ref="I857:J857"/>
    <mergeCell ref="G858:J858"/>
    <mergeCell ref="G859:J859"/>
    <mergeCell ref="B846:E846"/>
    <mergeCell ref="G846:H846"/>
    <mergeCell ref="I846:J846"/>
    <mergeCell ref="G847:J847"/>
    <mergeCell ref="G848:J848"/>
    <mergeCell ref="A843:K843"/>
    <mergeCell ref="A844:E844"/>
    <mergeCell ref="G844:H844"/>
    <mergeCell ref="I844:J844"/>
    <mergeCell ref="B845:E845"/>
    <mergeCell ref="G849:J849"/>
    <mergeCell ref="G850:K850"/>
    <mergeCell ref="A851:K851"/>
    <mergeCell ref="A852:C853"/>
    <mergeCell ref="D852:D853"/>
    <mergeCell ref="E852:F852"/>
    <mergeCell ref="G852:J852"/>
    <mergeCell ref="K852:K853"/>
    <mergeCell ref="G853:H853"/>
    <mergeCell ref="I853:J853"/>
    <mergeCell ref="B833:E833"/>
    <mergeCell ref="G833:H833"/>
    <mergeCell ref="I833:J833"/>
    <mergeCell ref="B834:E834"/>
    <mergeCell ref="G834:H834"/>
    <mergeCell ref="I834:J834"/>
    <mergeCell ref="G835:J835"/>
    <mergeCell ref="A836:B837"/>
    <mergeCell ref="C836:C837"/>
    <mergeCell ref="D836:D837"/>
    <mergeCell ref="E836:F836"/>
    <mergeCell ref="G836:H836"/>
    <mergeCell ref="I836:J836"/>
    <mergeCell ref="G845:H845"/>
    <mergeCell ref="I845:J845"/>
    <mergeCell ref="K836:K837"/>
    <mergeCell ref="G839:J839"/>
    <mergeCell ref="G840:J840"/>
    <mergeCell ref="G841:J841"/>
    <mergeCell ref="G842:K842"/>
    <mergeCell ref="A828:E828"/>
    <mergeCell ref="G828:H828"/>
    <mergeCell ref="I828:J828"/>
    <mergeCell ref="B823:E823"/>
    <mergeCell ref="G823:H823"/>
    <mergeCell ref="I823:J823"/>
    <mergeCell ref="G824:J824"/>
    <mergeCell ref="G825:J825"/>
    <mergeCell ref="B829:E829"/>
    <mergeCell ref="G829:H829"/>
    <mergeCell ref="I829:J829"/>
    <mergeCell ref="G830:J830"/>
    <mergeCell ref="A831:E831"/>
    <mergeCell ref="G831:H831"/>
    <mergeCell ref="I831:J831"/>
    <mergeCell ref="B832:E832"/>
    <mergeCell ref="G832:H832"/>
    <mergeCell ref="I832:J832"/>
    <mergeCell ref="A817:K817"/>
    <mergeCell ref="A818:C819"/>
    <mergeCell ref="D818:D819"/>
    <mergeCell ref="E818:F818"/>
    <mergeCell ref="G818:J818"/>
    <mergeCell ref="K818:K819"/>
    <mergeCell ref="G819:H819"/>
    <mergeCell ref="I819:J819"/>
    <mergeCell ref="B820:C820"/>
    <mergeCell ref="G820:H820"/>
    <mergeCell ref="I820:J820"/>
    <mergeCell ref="G821:J821"/>
    <mergeCell ref="A822:E822"/>
    <mergeCell ref="G822:H822"/>
    <mergeCell ref="I822:J822"/>
    <mergeCell ref="G826:J826"/>
    <mergeCell ref="G827:J827"/>
    <mergeCell ref="G809:J809"/>
    <mergeCell ref="G806:J806"/>
    <mergeCell ref="A807:C807"/>
    <mergeCell ref="E807:F807"/>
    <mergeCell ref="G807:H807"/>
    <mergeCell ref="I807:J807"/>
    <mergeCell ref="I810:J810"/>
    <mergeCell ref="K810:K811"/>
    <mergeCell ref="G813:J813"/>
    <mergeCell ref="G814:J814"/>
    <mergeCell ref="G815:J815"/>
    <mergeCell ref="A810:B811"/>
    <mergeCell ref="C810:C811"/>
    <mergeCell ref="D810:D811"/>
    <mergeCell ref="E810:F810"/>
    <mergeCell ref="G810:H810"/>
    <mergeCell ref="G816:K816"/>
    <mergeCell ref="G802:J802"/>
    <mergeCell ref="G803:J803"/>
    <mergeCell ref="A796:K796"/>
    <mergeCell ref="A797:E797"/>
    <mergeCell ref="G797:H797"/>
    <mergeCell ref="I797:J797"/>
    <mergeCell ref="B798:E798"/>
    <mergeCell ref="A804:E804"/>
    <mergeCell ref="G804:H804"/>
    <mergeCell ref="I804:J804"/>
    <mergeCell ref="B805:E805"/>
    <mergeCell ref="G805:H805"/>
    <mergeCell ref="I805:J805"/>
    <mergeCell ref="B808:C808"/>
    <mergeCell ref="E808:F808"/>
    <mergeCell ref="G808:H808"/>
    <mergeCell ref="I808:J808"/>
    <mergeCell ref="G789:J789"/>
    <mergeCell ref="G790:J790"/>
    <mergeCell ref="B785:C785"/>
    <mergeCell ref="G785:H785"/>
    <mergeCell ref="I785:J785"/>
    <mergeCell ref="G786:J786"/>
    <mergeCell ref="A787:E787"/>
    <mergeCell ref="G798:H798"/>
    <mergeCell ref="I798:J798"/>
    <mergeCell ref="G791:J791"/>
    <mergeCell ref="G792:J792"/>
    <mergeCell ref="G793:J793"/>
    <mergeCell ref="G794:J794"/>
    <mergeCell ref="G795:K795"/>
    <mergeCell ref="G799:J799"/>
    <mergeCell ref="G800:J800"/>
    <mergeCell ref="G801:J801"/>
    <mergeCell ref="I784:J784"/>
    <mergeCell ref="G776:J776"/>
    <mergeCell ref="G777:J777"/>
    <mergeCell ref="G778:J778"/>
    <mergeCell ref="G779:J779"/>
    <mergeCell ref="G780:J780"/>
    <mergeCell ref="G787:H787"/>
    <mergeCell ref="I787:J787"/>
    <mergeCell ref="G781:K781"/>
    <mergeCell ref="A782:K782"/>
    <mergeCell ref="A783:C784"/>
    <mergeCell ref="D783:D784"/>
    <mergeCell ref="E783:F783"/>
    <mergeCell ref="G783:J783"/>
    <mergeCell ref="K783:K784"/>
    <mergeCell ref="G784:H784"/>
    <mergeCell ref="B788:E788"/>
    <mergeCell ref="G788:H788"/>
    <mergeCell ref="I788:J788"/>
    <mergeCell ref="G772:H772"/>
    <mergeCell ref="I772:J772"/>
    <mergeCell ref="G765:J765"/>
    <mergeCell ref="G766:K766"/>
    <mergeCell ref="A767:K767"/>
    <mergeCell ref="A768:C769"/>
    <mergeCell ref="D768:D769"/>
    <mergeCell ref="E768:F768"/>
    <mergeCell ref="G768:J768"/>
    <mergeCell ref="K768:K769"/>
    <mergeCell ref="B773:E773"/>
    <mergeCell ref="G773:H773"/>
    <mergeCell ref="I773:J773"/>
    <mergeCell ref="G774:J774"/>
    <mergeCell ref="G775:J775"/>
    <mergeCell ref="B770:C770"/>
    <mergeCell ref="G770:H770"/>
    <mergeCell ref="I770:J770"/>
    <mergeCell ref="G771:J771"/>
    <mergeCell ref="A772:E772"/>
    <mergeCell ref="K749:K750"/>
    <mergeCell ref="G755:J755"/>
    <mergeCell ref="G756:J756"/>
    <mergeCell ref="G757:J757"/>
    <mergeCell ref="G758:K758"/>
    <mergeCell ref="G748:J748"/>
    <mergeCell ref="A759:K759"/>
    <mergeCell ref="A760:E760"/>
    <mergeCell ref="G760:H760"/>
    <mergeCell ref="I760:J760"/>
    <mergeCell ref="B761:E761"/>
    <mergeCell ref="G761:H761"/>
    <mergeCell ref="I761:J761"/>
    <mergeCell ref="G769:H769"/>
    <mergeCell ref="I769:J769"/>
    <mergeCell ref="B762:E762"/>
    <mergeCell ref="G762:H762"/>
    <mergeCell ref="I762:J762"/>
    <mergeCell ref="G763:J763"/>
    <mergeCell ref="G764:J764"/>
    <mergeCell ref="B744:C744"/>
    <mergeCell ref="E744:F744"/>
    <mergeCell ref="G744:H744"/>
    <mergeCell ref="I744:J744"/>
    <mergeCell ref="B745:C745"/>
    <mergeCell ref="E745:F745"/>
    <mergeCell ref="G745:H745"/>
    <mergeCell ref="I745:J745"/>
    <mergeCell ref="B746:C746"/>
    <mergeCell ref="E746:F746"/>
    <mergeCell ref="G746:H746"/>
    <mergeCell ref="I746:J746"/>
    <mergeCell ref="B747:C747"/>
    <mergeCell ref="E747:F747"/>
    <mergeCell ref="G747:H747"/>
    <mergeCell ref="I747:J747"/>
    <mergeCell ref="A749:B750"/>
    <mergeCell ref="C749:C750"/>
    <mergeCell ref="D749:D750"/>
    <mergeCell ref="E749:F749"/>
    <mergeCell ref="G749:H749"/>
    <mergeCell ref="I749:J749"/>
    <mergeCell ref="G737:J737"/>
    <mergeCell ref="A738:E738"/>
    <mergeCell ref="G738:H738"/>
    <mergeCell ref="I738:J738"/>
    <mergeCell ref="B739:E739"/>
    <mergeCell ref="G739:H739"/>
    <mergeCell ref="I739:J739"/>
    <mergeCell ref="B740:E740"/>
    <mergeCell ref="G740:H740"/>
    <mergeCell ref="I740:J740"/>
    <mergeCell ref="B741:E741"/>
    <mergeCell ref="G741:H741"/>
    <mergeCell ref="I741:J741"/>
    <mergeCell ref="G742:J742"/>
    <mergeCell ref="A743:C743"/>
    <mergeCell ref="E743:F743"/>
    <mergeCell ref="G743:H743"/>
    <mergeCell ref="I743:J743"/>
    <mergeCell ref="B728:E728"/>
    <mergeCell ref="G728:H728"/>
    <mergeCell ref="I728:J728"/>
    <mergeCell ref="G729:J729"/>
    <mergeCell ref="G730:J730"/>
    <mergeCell ref="G731:J731"/>
    <mergeCell ref="G732:J732"/>
    <mergeCell ref="A733:E733"/>
    <mergeCell ref="G733:H733"/>
    <mergeCell ref="I733:J733"/>
    <mergeCell ref="B734:E734"/>
    <mergeCell ref="G734:H734"/>
    <mergeCell ref="I734:J734"/>
    <mergeCell ref="B735:E735"/>
    <mergeCell ref="G735:H735"/>
    <mergeCell ref="I735:J735"/>
    <mergeCell ref="B736:E736"/>
    <mergeCell ref="G736:H736"/>
    <mergeCell ref="I736:J736"/>
    <mergeCell ref="G720:K720"/>
    <mergeCell ref="A721:K721"/>
    <mergeCell ref="A722:C723"/>
    <mergeCell ref="D722:D723"/>
    <mergeCell ref="E722:F722"/>
    <mergeCell ref="G722:J722"/>
    <mergeCell ref="K722:K723"/>
    <mergeCell ref="G723:H723"/>
    <mergeCell ref="I723:J723"/>
    <mergeCell ref="B724:C724"/>
    <mergeCell ref="G724:H724"/>
    <mergeCell ref="I724:J724"/>
    <mergeCell ref="G725:J725"/>
    <mergeCell ref="A726:E726"/>
    <mergeCell ref="G726:H726"/>
    <mergeCell ref="I726:J726"/>
    <mergeCell ref="B727:E727"/>
    <mergeCell ref="G727:H727"/>
    <mergeCell ref="I727:J727"/>
    <mergeCell ref="B712:C712"/>
    <mergeCell ref="E712:F712"/>
    <mergeCell ref="G712:H712"/>
    <mergeCell ref="I712:J712"/>
    <mergeCell ref="G713:J713"/>
    <mergeCell ref="G710:J710"/>
    <mergeCell ref="A711:C711"/>
    <mergeCell ref="E711:F711"/>
    <mergeCell ref="G711:H711"/>
    <mergeCell ref="I711:J711"/>
    <mergeCell ref="I714:J714"/>
    <mergeCell ref="K714:K715"/>
    <mergeCell ref="G717:J717"/>
    <mergeCell ref="G718:J718"/>
    <mergeCell ref="G719:J719"/>
    <mergeCell ref="A714:B715"/>
    <mergeCell ref="C714:C715"/>
    <mergeCell ref="D714:D715"/>
    <mergeCell ref="E714:F714"/>
    <mergeCell ref="G714:H714"/>
    <mergeCell ref="B703:E703"/>
    <mergeCell ref="G703:H703"/>
    <mergeCell ref="I703:J703"/>
    <mergeCell ref="G704:J704"/>
    <mergeCell ref="A705:E705"/>
    <mergeCell ref="G705:H705"/>
    <mergeCell ref="I705:J705"/>
    <mergeCell ref="B706:E706"/>
    <mergeCell ref="G706:H706"/>
    <mergeCell ref="I706:J706"/>
    <mergeCell ref="B707:E707"/>
    <mergeCell ref="G707:H707"/>
    <mergeCell ref="I707:J707"/>
    <mergeCell ref="B708:E708"/>
    <mergeCell ref="G708:H708"/>
    <mergeCell ref="I708:J708"/>
    <mergeCell ref="B709:E709"/>
    <mergeCell ref="G709:H709"/>
    <mergeCell ref="I709:J709"/>
    <mergeCell ref="A696:E696"/>
    <mergeCell ref="G696:H696"/>
    <mergeCell ref="I696:J696"/>
    <mergeCell ref="I688:J688"/>
    <mergeCell ref="K688:K689"/>
    <mergeCell ref="G691:J691"/>
    <mergeCell ref="G692:J692"/>
    <mergeCell ref="G693:J693"/>
    <mergeCell ref="G700:J700"/>
    <mergeCell ref="G701:J701"/>
    <mergeCell ref="A702:E702"/>
    <mergeCell ref="G702:H702"/>
    <mergeCell ref="I702:J702"/>
    <mergeCell ref="B697:E697"/>
    <mergeCell ref="G697:H697"/>
    <mergeCell ref="I697:J697"/>
    <mergeCell ref="G698:J698"/>
    <mergeCell ref="G699:J699"/>
    <mergeCell ref="I686:J686"/>
    <mergeCell ref="G687:J687"/>
    <mergeCell ref="G684:J684"/>
    <mergeCell ref="A685:C685"/>
    <mergeCell ref="E685:F685"/>
    <mergeCell ref="G685:H685"/>
    <mergeCell ref="I685:J685"/>
    <mergeCell ref="A688:B689"/>
    <mergeCell ref="C688:C689"/>
    <mergeCell ref="D688:D689"/>
    <mergeCell ref="E688:F688"/>
    <mergeCell ref="G688:H688"/>
    <mergeCell ref="B686:C686"/>
    <mergeCell ref="E686:F686"/>
    <mergeCell ref="G686:H686"/>
    <mergeCell ref="G694:K694"/>
    <mergeCell ref="A695:K695"/>
    <mergeCell ref="B677:E677"/>
    <mergeCell ref="G677:H677"/>
    <mergeCell ref="I677:J677"/>
    <mergeCell ref="G678:J678"/>
    <mergeCell ref="A679:E679"/>
    <mergeCell ref="G679:H679"/>
    <mergeCell ref="I679:J679"/>
    <mergeCell ref="B680:E680"/>
    <mergeCell ref="G680:H680"/>
    <mergeCell ref="I680:J680"/>
    <mergeCell ref="B681:E681"/>
    <mergeCell ref="G681:H681"/>
    <mergeCell ref="I681:J681"/>
    <mergeCell ref="B682:E682"/>
    <mergeCell ref="G682:H682"/>
    <mergeCell ref="I682:J682"/>
    <mergeCell ref="B683:E683"/>
    <mergeCell ref="G683:H683"/>
    <mergeCell ref="I683:J683"/>
    <mergeCell ref="G666:J666"/>
    <mergeCell ref="B662:E662"/>
    <mergeCell ref="G662:H662"/>
    <mergeCell ref="I662:J662"/>
    <mergeCell ref="B663:E663"/>
    <mergeCell ref="G663:H663"/>
    <mergeCell ref="G667:J667"/>
    <mergeCell ref="G668:K668"/>
    <mergeCell ref="A669:K669"/>
    <mergeCell ref="A670:E670"/>
    <mergeCell ref="G670:H670"/>
    <mergeCell ref="I670:J670"/>
    <mergeCell ref="G674:J674"/>
    <mergeCell ref="G675:J675"/>
    <mergeCell ref="A676:E676"/>
    <mergeCell ref="G676:H676"/>
    <mergeCell ref="I676:J676"/>
    <mergeCell ref="B671:E671"/>
    <mergeCell ref="G671:H671"/>
    <mergeCell ref="I671:J671"/>
    <mergeCell ref="G672:J672"/>
    <mergeCell ref="G673:J673"/>
    <mergeCell ref="A658:E658"/>
    <mergeCell ref="G658:H658"/>
    <mergeCell ref="I658:J658"/>
    <mergeCell ref="B659:E659"/>
    <mergeCell ref="G659:H659"/>
    <mergeCell ref="I659:J659"/>
    <mergeCell ref="I663:J663"/>
    <mergeCell ref="B660:E660"/>
    <mergeCell ref="G660:H660"/>
    <mergeCell ref="I660:J660"/>
    <mergeCell ref="B661:E661"/>
    <mergeCell ref="G661:H661"/>
    <mergeCell ref="I661:J661"/>
    <mergeCell ref="B664:E664"/>
    <mergeCell ref="G664:H664"/>
    <mergeCell ref="I664:J664"/>
    <mergeCell ref="G665:J665"/>
    <mergeCell ref="I652:J652"/>
    <mergeCell ref="B649:E649"/>
    <mergeCell ref="G649:H649"/>
    <mergeCell ref="I649:J649"/>
    <mergeCell ref="B650:E650"/>
    <mergeCell ref="G650:H650"/>
    <mergeCell ref="I650:J650"/>
    <mergeCell ref="G653:J653"/>
    <mergeCell ref="G654:J654"/>
    <mergeCell ref="G655:J655"/>
    <mergeCell ref="G656:K656"/>
    <mergeCell ref="A657:K657"/>
    <mergeCell ref="B651:E651"/>
    <mergeCell ref="G651:H651"/>
    <mergeCell ref="I651:J651"/>
    <mergeCell ref="B652:E652"/>
    <mergeCell ref="G652:H652"/>
    <mergeCell ref="G642:J642"/>
    <mergeCell ref="B638:E638"/>
    <mergeCell ref="G638:H638"/>
    <mergeCell ref="I638:J638"/>
    <mergeCell ref="B639:E639"/>
    <mergeCell ref="G639:H639"/>
    <mergeCell ref="G643:J643"/>
    <mergeCell ref="G644:K644"/>
    <mergeCell ref="A645:K645"/>
    <mergeCell ref="A646:E646"/>
    <mergeCell ref="G646:H646"/>
    <mergeCell ref="I646:J646"/>
    <mergeCell ref="B647:E647"/>
    <mergeCell ref="G647:H647"/>
    <mergeCell ref="I647:J647"/>
    <mergeCell ref="B648:E648"/>
    <mergeCell ref="G648:H648"/>
    <mergeCell ref="I648:J648"/>
    <mergeCell ref="A635:K635"/>
    <mergeCell ref="B629:E629"/>
    <mergeCell ref="G629:H629"/>
    <mergeCell ref="I629:J629"/>
    <mergeCell ref="B630:E630"/>
    <mergeCell ref="G630:H630"/>
    <mergeCell ref="I639:J639"/>
    <mergeCell ref="A636:E636"/>
    <mergeCell ref="G636:H636"/>
    <mergeCell ref="I636:J636"/>
    <mergeCell ref="B637:E637"/>
    <mergeCell ref="G637:H637"/>
    <mergeCell ref="I637:J637"/>
    <mergeCell ref="B640:E640"/>
    <mergeCell ref="G640:H640"/>
    <mergeCell ref="I640:J640"/>
    <mergeCell ref="G641:J641"/>
    <mergeCell ref="G623:J623"/>
    <mergeCell ref="G624:K624"/>
    <mergeCell ref="A625:K625"/>
    <mergeCell ref="A626:E626"/>
    <mergeCell ref="G626:H626"/>
    <mergeCell ref="I626:J626"/>
    <mergeCell ref="I630:J630"/>
    <mergeCell ref="B627:E627"/>
    <mergeCell ref="G627:H627"/>
    <mergeCell ref="I627:J627"/>
    <mergeCell ref="B628:E628"/>
    <mergeCell ref="G628:H628"/>
    <mergeCell ref="I628:J628"/>
    <mergeCell ref="G631:J631"/>
    <mergeCell ref="G632:J632"/>
    <mergeCell ref="G633:J633"/>
    <mergeCell ref="G634:K634"/>
    <mergeCell ref="B615:E615"/>
    <mergeCell ref="G615:H615"/>
    <mergeCell ref="I615:J615"/>
    <mergeCell ref="I619:J619"/>
    <mergeCell ref="B616:E616"/>
    <mergeCell ref="G616:H616"/>
    <mergeCell ref="I616:J616"/>
    <mergeCell ref="B617:E617"/>
    <mergeCell ref="G617:H617"/>
    <mergeCell ref="I617:J617"/>
    <mergeCell ref="B620:E620"/>
    <mergeCell ref="G620:H620"/>
    <mergeCell ref="I620:J620"/>
    <mergeCell ref="G621:J621"/>
    <mergeCell ref="G622:J622"/>
    <mergeCell ref="B618:E618"/>
    <mergeCell ref="G618:H618"/>
    <mergeCell ref="I618:J618"/>
    <mergeCell ref="B619:E619"/>
    <mergeCell ref="G619:H619"/>
    <mergeCell ref="B607:E607"/>
    <mergeCell ref="G607:H607"/>
    <mergeCell ref="I607:J607"/>
    <mergeCell ref="G608:J608"/>
    <mergeCell ref="G609:J609"/>
    <mergeCell ref="B605:E605"/>
    <mergeCell ref="G605:H605"/>
    <mergeCell ref="I605:J605"/>
    <mergeCell ref="B606:E606"/>
    <mergeCell ref="G606:H606"/>
    <mergeCell ref="G610:J610"/>
    <mergeCell ref="G611:K611"/>
    <mergeCell ref="A612:K612"/>
    <mergeCell ref="A613:E613"/>
    <mergeCell ref="G613:H613"/>
    <mergeCell ref="I613:J613"/>
    <mergeCell ref="B614:E614"/>
    <mergeCell ref="G614:H614"/>
    <mergeCell ref="I614:J614"/>
    <mergeCell ref="G598:K598"/>
    <mergeCell ref="A599:K599"/>
    <mergeCell ref="A600:E600"/>
    <mergeCell ref="G600:H600"/>
    <mergeCell ref="I600:J600"/>
    <mergeCell ref="I592:J592"/>
    <mergeCell ref="K592:K593"/>
    <mergeCell ref="G595:J595"/>
    <mergeCell ref="G596:J596"/>
    <mergeCell ref="G597:J597"/>
    <mergeCell ref="B601:E601"/>
    <mergeCell ref="G601:H601"/>
    <mergeCell ref="I601:J601"/>
    <mergeCell ref="B602:E602"/>
    <mergeCell ref="G602:H602"/>
    <mergeCell ref="I602:J602"/>
    <mergeCell ref="I606:J606"/>
    <mergeCell ref="B603:E603"/>
    <mergeCell ref="G603:H603"/>
    <mergeCell ref="I603:J603"/>
    <mergeCell ref="B604:E604"/>
    <mergeCell ref="G604:H604"/>
    <mergeCell ref="I604:J604"/>
    <mergeCell ref="B585:E585"/>
    <mergeCell ref="G585:H585"/>
    <mergeCell ref="I585:J585"/>
    <mergeCell ref="B586:E586"/>
    <mergeCell ref="G586:H586"/>
    <mergeCell ref="I586:J586"/>
    <mergeCell ref="B587:E587"/>
    <mergeCell ref="G587:H587"/>
    <mergeCell ref="I587:J587"/>
    <mergeCell ref="I590:J590"/>
    <mergeCell ref="G591:J591"/>
    <mergeCell ref="G588:J588"/>
    <mergeCell ref="A589:C589"/>
    <mergeCell ref="E589:F589"/>
    <mergeCell ref="G589:H589"/>
    <mergeCell ref="I589:J589"/>
    <mergeCell ref="A592:B593"/>
    <mergeCell ref="C592:C593"/>
    <mergeCell ref="D592:D593"/>
    <mergeCell ref="E592:F592"/>
    <mergeCell ref="G592:H592"/>
    <mergeCell ref="B590:C590"/>
    <mergeCell ref="E590:F590"/>
    <mergeCell ref="G590:H590"/>
    <mergeCell ref="G579:J579"/>
    <mergeCell ref="A580:E580"/>
    <mergeCell ref="G580:H580"/>
    <mergeCell ref="I580:J580"/>
    <mergeCell ref="B575:E575"/>
    <mergeCell ref="G575:H575"/>
    <mergeCell ref="I575:J575"/>
    <mergeCell ref="G576:J576"/>
    <mergeCell ref="G577:J577"/>
    <mergeCell ref="B581:E581"/>
    <mergeCell ref="G581:H581"/>
    <mergeCell ref="I581:J581"/>
    <mergeCell ref="G582:J582"/>
    <mergeCell ref="A583:E583"/>
    <mergeCell ref="G583:H583"/>
    <mergeCell ref="I583:J583"/>
    <mergeCell ref="B584:E584"/>
    <mergeCell ref="G584:H584"/>
    <mergeCell ref="I584:J584"/>
    <mergeCell ref="B568:E568"/>
    <mergeCell ref="G568:H568"/>
    <mergeCell ref="I568:J568"/>
    <mergeCell ref="G569:J569"/>
    <mergeCell ref="G570:J570"/>
    <mergeCell ref="B566:E566"/>
    <mergeCell ref="G566:H566"/>
    <mergeCell ref="I566:J566"/>
    <mergeCell ref="B567:E567"/>
    <mergeCell ref="G567:H567"/>
    <mergeCell ref="G571:J571"/>
    <mergeCell ref="G572:K572"/>
    <mergeCell ref="A573:K573"/>
    <mergeCell ref="A574:E574"/>
    <mergeCell ref="G574:H574"/>
    <mergeCell ref="I574:J574"/>
    <mergeCell ref="G578:J578"/>
    <mergeCell ref="B557:E557"/>
    <mergeCell ref="G557:H557"/>
    <mergeCell ref="I557:J557"/>
    <mergeCell ref="G558:J558"/>
    <mergeCell ref="G559:J559"/>
    <mergeCell ref="B555:E555"/>
    <mergeCell ref="G555:H555"/>
    <mergeCell ref="I555:J555"/>
    <mergeCell ref="B556:E556"/>
    <mergeCell ref="G556:H556"/>
    <mergeCell ref="G560:J560"/>
    <mergeCell ref="G561:K561"/>
    <mergeCell ref="A562:K562"/>
    <mergeCell ref="A563:E563"/>
    <mergeCell ref="G563:H563"/>
    <mergeCell ref="I563:J563"/>
    <mergeCell ref="I567:J567"/>
    <mergeCell ref="B564:E564"/>
    <mergeCell ref="G564:H564"/>
    <mergeCell ref="I564:J564"/>
    <mergeCell ref="B565:E565"/>
    <mergeCell ref="G565:H565"/>
    <mergeCell ref="I565:J565"/>
    <mergeCell ref="B546:E546"/>
    <mergeCell ref="G546:H546"/>
    <mergeCell ref="I546:J546"/>
    <mergeCell ref="G547:J547"/>
    <mergeCell ref="G548:J548"/>
    <mergeCell ref="B544:E544"/>
    <mergeCell ref="G544:H544"/>
    <mergeCell ref="I544:J544"/>
    <mergeCell ref="B545:E545"/>
    <mergeCell ref="G545:H545"/>
    <mergeCell ref="G549:J549"/>
    <mergeCell ref="G550:K550"/>
    <mergeCell ref="A551:K551"/>
    <mergeCell ref="A552:E552"/>
    <mergeCell ref="G552:H552"/>
    <mergeCell ref="I552:J552"/>
    <mergeCell ref="I556:J556"/>
    <mergeCell ref="B553:E553"/>
    <mergeCell ref="G553:H553"/>
    <mergeCell ref="I553:J553"/>
    <mergeCell ref="B554:E554"/>
    <mergeCell ref="G554:H554"/>
    <mergeCell ref="I554:J554"/>
    <mergeCell ref="G536:J536"/>
    <mergeCell ref="G537:J537"/>
    <mergeCell ref="G538:J538"/>
    <mergeCell ref="G539:J539"/>
    <mergeCell ref="G540:K540"/>
    <mergeCell ref="B533:C533"/>
    <mergeCell ref="G533:H533"/>
    <mergeCell ref="I533:J533"/>
    <mergeCell ref="G534:J534"/>
    <mergeCell ref="G535:J535"/>
    <mergeCell ref="I545:J545"/>
    <mergeCell ref="A541:K541"/>
    <mergeCell ref="A542:E542"/>
    <mergeCell ref="G542:H542"/>
    <mergeCell ref="I542:J542"/>
    <mergeCell ref="B543:E543"/>
    <mergeCell ref="G543:H543"/>
    <mergeCell ref="I543:J543"/>
    <mergeCell ref="G524:J524"/>
    <mergeCell ref="G525:J525"/>
    <mergeCell ref="G526:J526"/>
    <mergeCell ref="G527:J527"/>
    <mergeCell ref="G528:J528"/>
    <mergeCell ref="B521:C521"/>
    <mergeCell ref="G521:H521"/>
    <mergeCell ref="I521:J521"/>
    <mergeCell ref="G522:J522"/>
    <mergeCell ref="G523:J523"/>
    <mergeCell ref="G529:K529"/>
    <mergeCell ref="A530:K530"/>
    <mergeCell ref="A531:C532"/>
    <mergeCell ref="D531:D532"/>
    <mergeCell ref="E531:F531"/>
    <mergeCell ref="G531:J531"/>
    <mergeCell ref="K531:K532"/>
    <mergeCell ref="G532:H532"/>
    <mergeCell ref="I532:J532"/>
    <mergeCell ref="A510:B511"/>
    <mergeCell ref="C510:C511"/>
    <mergeCell ref="D510:D511"/>
    <mergeCell ref="E510:F510"/>
    <mergeCell ref="G510:H510"/>
    <mergeCell ref="I510:J510"/>
    <mergeCell ref="K510:K511"/>
    <mergeCell ref="G514:J514"/>
    <mergeCell ref="G515:J515"/>
    <mergeCell ref="G516:J516"/>
    <mergeCell ref="G517:K517"/>
    <mergeCell ref="G509:J509"/>
    <mergeCell ref="A518:K518"/>
    <mergeCell ref="A519:C520"/>
    <mergeCell ref="D519:D520"/>
    <mergeCell ref="E519:F519"/>
    <mergeCell ref="G519:J519"/>
    <mergeCell ref="K519:K520"/>
    <mergeCell ref="G520:H520"/>
    <mergeCell ref="I520:J520"/>
    <mergeCell ref="G505:J505"/>
    <mergeCell ref="A506:C506"/>
    <mergeCell ref="E506:F506"/>
    <mergeCell ref="G506:H506"/>
    <mergeCell ref="I506:J506"/>
    <mergeCell ref="B503:E503"/>
    <mergeCell ref="G503:H503"/>
    <mergeCell ref="I503:J503"/>
    <mergeCell ref="B504:E504"/>
    <mergeCell ref="G504:H504"/>
    <mergeCell ref="B507:C507"/>
    <mergeCell ref="E507:F507"/>
    <mergeCell ref="G507:H507"/>
    <mergeCell ref="I507:J507"/>
    <mergeCell ref="B508:C508"/>
    <mergeCell ref="E508:F508"/>
    <mergeCell ref="G508:H508"/>
    <mergeCell ref="I508:J508"/>
    <mergeCell ref="B492:C492"/>
    <mergeCell ref="G492:H492"/>
    <mergeCell ref="I492:J492"/>
    <mergeCell ref="A494:E494"/>
    <mergeCell ref="G494:H494"/>
    <mergeCell ref="I494:J494"/>
    <mergeCell ref="B495:E495"/>
    <mergeCell ref="G495:H495"/>
    <mergeCell ref="I495:J495"/>
    <mergeCell ref="G496:J496"/>
    <mergeCell ref="G497:J497"/>
    <mergeCell ref="G498:J498"/>
    <mergeCell ref="G499:J499"/>
    <mergeCell ref="G500:J500"/>
    <mergeCell ref="G493:J493"/>
    <mergeCell ref="I504:J504"/>
    <mergeCell ref="A501:E501"/>
    <mergeCell ref="G501:H501"/>
    <mergeCell ref="I501:J501"/>
    <mergeCell ref="B502:E502"/>
    <mergeCell ref="G502:H502"/>
    <mergeCell ref="I502:J502"/>
    <mergeCell ref="G484:J484"/>
    <mergeCell ref="G485:K485"/>
    <mergeCell ref="A486:K486"/>
    <mergeCell ref="A487:C488"/>
    <mergeCell ref="D487:D488"/>
    <mergeCell ref="E487:F487"/>
    <mergeCell ref="G487:J487"/>
    <mergeCell ref="K487:K488"/>
    <mergeCell ref="G488:H488"/>
    <mergeCell ref="I488:J488"/>
    <mergeCell ref="B489:C489"/>
    <mergeCell ref="G489:H489"/>
    <mergeCell ref="I489:J489"/>
    <mergeCell ref="B490:C490"/>
    <mergeCell ref="G490:H490"/>
    <mergeCell ref="I490:J490"/>
    <mergeCell ref="B491:C491"/>
    <mergeCell ref="G491:H491"/>
    <mergeCell ref="I491:J491"/>
    <mergeCell ref="I478:J478"/>
    <mergeCell ref="A475:C476"/>
    <mergeCell ref="D475:D476"/>
    <mergeCell ref="E475:F475"/>
    <mergeCell ref="G475:J475"/>
    <mergeCell ref="K475:K476"/>
    <mergeCell ref="G476:H476"/>
    <mergeCell ref="I476:J476"/>
    <mergeCell ref="G479:J479"/>
    <mergeCell ref="G480:J480"/>
    <mergeCell ref="G481:J481"/>
    <mergeCell ref="G482:J482"/>
    <mergeCell ref="G483:J483"/>
    <mergeCell ref="B477:C477"/>
    <mergeCell ref="G477:H477"/>
    <mergeCell ref="I477:J477"/>
    <mergeCell ref="B478:C478"/>
    <mergeCell ref="G478:H478"/>
    <mergeCell ref="B462:E462"/>
    <mergeCell ref="G462:H462"/>
    <mergeCell ref="I462:J462"/>
    <mergeCell ref="I469:J469"/>
    <mergeCell ref="G463:J463"/>
    <mergeCell ref="G464:J464"/>
    <mergeCell ref="G465:J465"/>
    <mergeCell ref="G466:J466"/>
    <mergeCell ref="G467:J467"/>
    <mergeCell ref="G470:J470"/>
    <mergeCell ref="G471:J471"/>
    <mergeCell ref="G472:J472"/>
    <mergeCell ref="G473:K473"/>
    <mergeCell ref="A474:K474"/>
    <mergeCell ref="A468:E468"/>
    <mergeCell ref="G468:H468"/>
    <mergeCell ref="I468:J468"/>
    <mergeCell ref="B469:E469"/>
    <mergeCell ref="G469:H469"/>
    <mergeCell ref="G454:K454"/>
    <mergeCell ref="A455:K455"/>
    <mergeCell ref="A456:C457"/>
    <mergeCell ref="D456:D457"/>
    <mergeCell ref="E456:F456"/>
    <mergeCell ref="G456:J456"/>
    <mergeCell ref="K456:K457"/>
    <mergeCell ref="G457:H457"/>
    <mergeCell ref="I457:J457"/>
    <mergeCell ref="B458:C458"/>
    <mergeCell ref="G458:H458"/>
    <mergeCell ref="I458:J458"/>
    <mergeCell ref="B459:C459"/>
    <mergeCell ref="G459:H459"/>
    <mergeCell ref="I459:J459"/>
    <mergeCell ref="G460:J460"/>
    <mergeCell ref="A461:E461"/>
    <mergeCell ref="G461:H461"/>
    <mergeCell ref="I461:J461"/>
    <mergeCell ref="B446:C446"/>
    <mergeCell ref="E446:F446"/>
    <mergeCell ref="G446:H446"/>
    <mergeCell ref="I446:J446"/>
    <mergeCell ref="G447:J447"/>
    <mergeCell ref="G444:J444"/>
    <mergeCell ref="A445:C445"/>
    <mergeCell ref="E445:F445"/>
    <mergeCell ref="G445:H445"/>
    <mergeCell ref="I445:J445"/>
    <mergeCell ref="I448:J448"/>
    <mergeCell ref="K448:K449"/>
    <mergeCell ref="G451:J451"/>
    <mergeCell ref="G452:J452"/>
    <mergeCell ref="G453:J453"/>
    <mergeCell ref="A448:B449"/>
    <mergeCell ref="C448:C449"/>
    <mergeCell ref="D448:D449"/>
    <mergeCell ref="E448:F448"/>
    <mergeCell ref="G448:H448"/>
    <mergeCell ref="A435:E435"/>
    <mergeCell ref="G435:H435"/>
    <mergeCell ref="I435:J435"/>
    <mergeCell ref="B436:E436"/>
    <mergeCell ref="G436:H436"/>
    <mergeCell ref="I436:J436"/>
    <mergeCell ref="G437:J437"/>
    <mergeCell ref="G438:J438"/>
    <mergeCell ref="G439:J439"/>
    <mergeCell ref="G440:J440"/>
    <mergeCell ref="G441:J441"/>
    <mergeCell ref="G434:J434"/>
    <mergeCell ref="A442:E442"/>
    <mergeCell ref="G442:H442"/>
    <mergeCell ref="I442:J442"/>
    <mergeCell ref="B443:E443"/>
    <mergeCell ref="G443:H443"/>
    <mergeCell ref="I443:J443"/>
    <mergeCell ref="B428:C428"/>
    <mergeCell ref="G428:H428"/>
    <mergeCell ref="I428:J428"/>
    <mergeCell ref="B429:C429"/>
    <mergeCell ref="G429:H429"/>
    <mergeCell ref="I429:J429"/>
    <mergeCell ref="B430:C430"/>
    <mergeCell ref="G430:H430"/>
    <mergeCell ref="I430:J430"/>
    <mergeCell ref="B431:C431"/>
    <mergeCell ref="G431:H431"/>
    <mergeCell ref="I431:J431"/>
    <mergeCell ref="B432:C432"/>
    <mergeCell ref="G432:H432"/>
    <mergeCell ref="I432:J432"/>
    <mergeCell ref="B433:C433"/>
    <mergeCell ref="G433:H433"/>
    <mergeCell ref="I433:J433"/>
    <mergeCell ref="I418:J418"/>
    <mergeCell ref="K418:K419"/>
    <mergeCell ref="G421:J421"/>
    <mergeCell ref="G422:J422"/>
    <mergeCell ref="G423:J423"/>
    <mergeCell ref="A418:B419"/>
    <mergeCell ref="C418:C419"/>
    <mergeCell ref="D418:D419"/>
    <mergeCell ref="E418:F418"/>
    <mergeCell ref="G418:H418"/>
    <mergeCell ref="G424:K424"/>
    <mergeCell ref="A425:K425"/>
    <mergeCell ref="A426:C427"/>
    <mergeCell ref="D426:D427"/>
    <mergeCell ref="E426:F426"/>
    <mergeCell ref="G426:J426"/>
    <mergeCell ref="K426:K427"/>
    <mergeCell ref="G427:H427"/>
    <mergeCell ref="I427:J427"/>
    <mergeCell ref="G409:J409"/>
    <mergeCell ref="G410:J410"/>
    <mergeCell ref="G411:J411"/>
    <mergeCell ref="G404:J404"/>
    <mergeCell ref="A412:E412"/>
    <mergeCell ref="G412:H412"/>
    <mergeCell ref="I412:J412"/>
    <mergeCell ref="B413:E413"/>
    <mergeCell ref="G413:H413"/>
    <mergeCell ref="I413:J413"/>
    <mergeCell ref="B416:C416"/>
    <mergeCell ref="E416:F416"/>
    <mergeCell ref="G416:H416"/>
    <mergeCell ref="I416:J416"/>
    <mergeCell ref="G417:J417"/>
    <mergeCell ref="G414:J414"/>
    <mergeCell ref="A415:C415"/>
    <mergeCell ref="E415:F415"/>
    <mergeCell ref="G415:H415"/>
    <mergeCell ref="I415:J415"/>
    <mergeCell ref="B401:C401"/>
    <mergeCell ref="G401:H401"/>
    <mergeCell ref="I401:J401"/>
    <mergeCell ref="B402:C402"/>
    <mergeCell ref="G402:H402"/>
    <mergeCell ref="I402:J402"/>
    <mergeCell ref="B403:C403"/>
    <mergeCell ref="G403:H403"/>
    <mergeCell ref="I403:J403"/>
    <mergeCell ref="A405:E405"/>
    <mergeCell ref="G405:H405"/>
    <mergeCell ref="I405:J405"/>
    <mergeCell ref="B406:E406"/>
    <mergeCell ref="G406:H406"/>
    <mergeCell ref="I406:J406"/>
    <mergeCell ref="G407:J407"/>
    <mergeCell ref="G408:J408"/>
    <mergeCell ref="G394:K394"/>
    <mergeCell ref="A395:K395"/>
    <mergeCell ref="A396:C397"/>
    <mergeCell ref="D396:D397"/>
    <mergeCell ref="E396:F396"/>
    <mergeCell ref="G396:J396"/>
    <mergeCell ref="K396:K397"/>
    <mergeCell ref="G397:H397"/>
    <mergeCell ref="I397:J397"/>
    <mergeCell ref="B398:C398"/>
    <mergeCell ref="G398:H398"/>
    <mergeCell ref="I398:J398"/>
    <mergeCell ref="B399:C399"/>
    <mergeCell ref="G399:H399"/>
    <mergeCell ref="I399:J399"/>
    <mergeCell ref="B400:C400"/>
    <mergeCell ref="G400:H400"/>
    <mergeCell ref="I400:J400"/>
    <mergeCell ref="B383:C383"/>
    <mergeCell ref="G383:H383"/>
    <mergeCell ref="I383:J383"/>
    <mergeCell ref="G384:J384"/>
    <mergeCell ref="A385:E385"/>
    <mergeCell ref="G385:H385"/>
    <mergeCell ref="I385:J385"/>
    <mergeCell ref="G389:J389"/>
    <mergeCell ref="G390:J390"/>
    <mergeCell ref="G391:J391"/>
    <mergeCell ref="G392:J392"/>
    <mergeCell ref="G393:J393"/>
    <mergeCell ref="B386:E386"/>
    <mergeCell ref="G386:H386"/>
    <mergeCell ref="I386:J386"/>
    <mergeCell ref="G387:J387"/>
    <mergeCell ref="G388:J388"/>
    <mergeCell ref="G369:J369"/>
    <mergeCell ref="A370:E370"/>
    <mergeCell ref="G370:H370"/>
    <mergeCell ref="I370:J370"/>
    <mergeCell ref="B371:E371"/>
    <mergeCell ref="G371:H371"/>
    <mergeCell ref="I371:J371"/>
    <mergeCell ref="I382:J382"/>
    <mergeCell ref="G372:J372"/>
    <mergeCell ref="G373:J373"/>
    <mergeCell ref="G374:J374"/>
    <mergeCell ref="G375:J375"/>
    <mergeCell ref="G376:J376"/>
    <mergeCell ref="G377:J377"/>
    <mergeCell ref="G378:J378"/>
    <mergeCell ref="G379:K379"/>
    <mergeCell ref="A380:K380"/>
    <mergeCell ref="A381:C382"/>
    <mergeCell ref="D381:D382"/>
    <mergeCell ref="E381:F381"/>
    <mergeCell ref="G381:J381"/>
    <mergeCell ref="K381:K382"/>
    <mergeCell ref="G382:H382"/>
    <mergeCell ref="B363:C363"/>
    <mergeCell ref="G363:H363"/>
    <mergeCell ref="I363:J363"/>
    <mergeCell ref="B364:C364"/>
    <mergeCell ref="G364:H364"/>
    <mergeCell ref="I364:J364"/>
    <mergeCell ref="B365:C365"/>
    <mergeCell ref="G365:H365"/>
    <mergeCell ref="I365:J365"/>
    <mergeCell ref="B366:C366"/>
    <mergeCell ref="G366:H366"/>
    <mergeCell ref="I366:J366"/>
    <mergeCell ref="B367:C367"/>
    <mergeCell ref="G367:H367"/>
    <mergeCell ref="I367:J367"/>
    <mergeCell ref="B368:C368"/>
    <mergeCell ref="G368:H368"/>
    <mergeCell ref="I368:J368"/>
    <mergeCell ref="G354:J354"/>
    <mergeCell ref="G355:J355"/>
    <mergeCell ref="G356:J356"/>
    <mergeCell ref="G357:J357"/>
    <mergeCell ref="G358:J358"/>
    <mergeCell ref="B351:E351"/>
    <mergeCell ref="G351:H351"/>
    <mergeCell ref="I351:J351"/>
    <mergeCell ref="G352:J352"/>
    <mergeCell ref="G353:J353"/>
    <mergeCell ref="G359:K359"/>
    <mergeCell ref="A360:K360"/>
    <mergeCell ref="A361:C362"/>
    <mergeCell ref="D361:D362"/>
    <mergeCell ref="E361:F361"/>
    <mergeCell ref="G361:J361"/>
    <mergeCell ref="K361:K362"/>
    <mergeCell ref="G362:H362"/>
    <mergeCell ref="I362:J362"/>
    <mergeCell ref="B344:C344"/>
    <mergeCell ref="G344:H344"/>
    <mergeCell ref="I344:J344"/>
    <mergeCell ref="B345:C345"/>
    <mergeCell ref="G345:H345"/>
    <mergeCell ref="I345:J345"/>
    <mergeCell ref="B346:C346"/>
    <mergeCell ref="G346:H346"/>
    <mergeCell ref="I346:J346"/>
    <mergeCell ref="B347:C347"/>
    <mergeCell ref="G347:H347"/>
    <mergeCell ref="I347:J347"/>
    <mergeCell ref="B348:C348"/>
    <mergeCell ref="G348:H348"/>
    <mergeCell ref="I348:J348"/>
    <mergeCell ref="G349:J349"/>
    <mergeCell ref="A350:E350"/>
    <mergeCell ref="G350:H350"/>
    <mergeCell ref="I350:J350"/>
    <mergeCell ref="G335:J335"/>
    <mergeCell ref="G336:J336"/>
    <mergeCell ref="G337:J337"/>
    <mergeCell ref="G338:J338"/>
    <mergeCell ref="G339:J339"/>
    <mergeCell ref="B332:E332"/>
    <mergeCell ref="G332:H332"/>
    <mergeCell ref="I332:J332"/>
    <mergeCell ref="G333:J333"/>
    <mergeCell ref="G334:J334"/>
    <mergeCell ref="G340:K340"/>
    <mergeCell ref="A341:K341"/>
    <mergeCell ref="A342:C343"/>
    <mergeCell ref="D342:D343"/>
    <mergeCell ref="E342:F342"/>
    <mergeCell ref="G342:J342"/>
    <mergeCell ref="K342:K343"/>
    <mergeCell ref="G343:H343"/>
    <mergeCell ref="I343:J343"/>
    <mergeCell ref="B325:C325"/>
    <mergeCell ref="G325:H325"/>
    <mergeCell ref="I325:J325"/>
    <mergeCell ref="B326:C326"/>
    <mergeCell ref="G326:H326"/>
    <mergeCell ref="I326:J326"/>
    <mergeCell ref="B327:C327"/>
    <mergeCell ref="G327:H327"/>
    <mergeCell ref="I327:J327"/>
    <mergeCell ref="B328:C328"/>
    <mergeCell ref="G328:H328"/>
    <mergeCell ref="I328:J328"/>
    <mergeCell ref="B329:C329"/>
    <mergeCell ref="G329:H329"/>
    <mergeCell ref="I329:J329"/>
    <mergeCell ref="G330:J330"/>
    <mergeCell ref="A331:E331"/>
    <mergeCell ref="G331:H331"/>
    <mergeCell ref="I331:J331"/>
    <mergeCell ref="G318:J318"/>
    <mergeCell ref="G319:J319"/>
    <mergeCell ref="G320:J320"/>
    <mergeCell ref="B313:C313"/>
    <mergeCell ref="G313:H313"/>
    <mergeCell ref="I313:J313"/>
    <mergeCell ref="G314:J314"/>
    <mergeCell ref="G315:J315"/>
    <mergeCell ref="G321:K321"/>
    <mergeCell ref="A322:K322"/>
    <mergeCell ref="A323:C324"/>
    <mergeCell ref="D323:D324"/>
    <mergeCell ref="E323:F323"/>
    <mergeCell ref="G323:J323"/>
    <mergeCell ref="K323:K324"/>
    <mergeCell ref="G324:H324"/>
    <mergeCell ref="I324:J324"/>
    <mergeCell ref="G308:J308"/>
    <mergeCell ref="B301:E301"/>
    <mergeCell ref="G301:H301"/>
    <mergeCell ref="I301:J301"/>
    <mergeCell ref="G302:J302"/>
    <mergeCell ref="G303:J303"/>
    <mergeCell ref="G309:K309"/>
    <mergeCell ref="A310:K310"/>
    <mergeCell ref="A311:C312"/>
    <mergeCell ref="D311:D312"/>
    <mergeCell ref="E311:F311"/>
    <mergeCell ref="G311:J311"/>
    <mergeCell ref="K311:K312"/>
    <mergeCell ref="G312:H312"/>
    <mergeCell ref="I312:J312"/>
    <mergeCell ref="G316:J316"/>
    <mergeCell ref="G317:J317"/>
    <mergeCell ref="B296:C296"/>
    <mergeCell ref="G296:H296"/>
    <mergeCell ref="I296:J296"/>
    <mergeCell ref="B297:C297"/>
    <mergeCell ref="G297:H297"/>
    <mergeCell ref="I297:J297"/>
    <mergeCell ref="B298:C298"/>
    <mergeCell ref="G298:H298"/>
    <mergeCell ref="I298:J298"/>
    <mergeCell ref="G299:J299"/>
    <mergeCell ref="A300:E300"/>
    <mergeCell ref="G300:H300"/>
    <mergeCell ref="I300:J300"/>
    <mergeCell ref="G304:J304"/>
    <mergeCell ref="G305:J305"/>
    <mergeCell ref="G306:J306"/>
    <mergeCell ref="G307:J307"/>
    <mergeCell ref="B280:C280"/>
    <mergeCell ref="G280:H280"/>
    <mergeCell ref="I280:J280"/>
    <mergeCell ref="B281:C281"/>
    <mergeCell ref="G281:H281"/>
    <mergeCell ref="I281:J281"/>
    <mergeCell ref="G282:J282"/>
    <mergeCell ref="A283:E283"/>
    <mergeCell ref="G283:H283"/>
    <mergeCell ref="I283:J283"/>
    <mergeCell ref="B284:E284"/>
    <mergeCell ref="G284:H284"/>
    <mergeCell ref="I284:J284"/>
    <mergeCell ref="I295:J295"/>
    <mergeCell ref="G285:J285"/>
    <mergeCell ref="G286:J286"/>
    <mergeCell ref="G287:J287"/>
    <mergeCell ref="G288:J288"/>
    <mergeCell ref="G289:J289"/>
    <mergeCell ref="G290:J290"/>
    <mergeCell ref="G291:J291"/>
    <mergeCell ref="G292:K292"/>
    <mergeCell ref="A293:K293"/>
    <mergeCell ref="A294:C295"/>
    <mergeCell ref="D294:D295"/>
    <mergeCell ref="E294:F294"/>
    <mergeCell ref="G294:J294"/>
    <mergeCell ref="K294:K295"/>
    <mergeCell ref="G295:H295"/>
    <mergeCell ref="B264:C264"/>
    <mergeCell ref="G264:H264"/>
    <mergeCell ref="I264:J264"/>
    <mergeCell ref="B265:C265"/>
    <mergeCell ref="G265:H265"/>
    <mergeCell ref="I265:J265"/>
    <mergeCell ref="G266:J266"/>
    <mergeCell ref="A267:E267"/>
    <mergeCell ref="G267:H267"/>
    <mergeCell ref="I267:J267"/>
    <mergeCell ref="B268:E268"/>
    <mergeCell ref="G268:H268"/>
    <mergeCell ref="I268:J268"/>
    <mergeCell ref="I279:J279"/>
    <mergeCell ref="G269:J269"/>
    <mergeCell ref="G270:J270"/>
    <mergeCell ref="G271:J271"/>
    <mergeCell ref="G272:J272"/>
    <mergeCell ref="G273:J273"/>
    <mergeCell ref="G274:J274"/>
    <mergeCell ref="G275:J275"/>
    <mergeCell ref="G276:K276"/>
    <mergeCell ref="A277:K277"/>
    <mergeCell ref="A278:C279"/>
    <mergeCell ref="D278:D279"/>
    <mergeCell ref="E278:F278"/>
    <mergeCell ref="G278:J278"/>
    <mergeCell ref="K278:K279"/>
    <mergeCell ref="G279:H279"/>
    <mergeCell ref="B248:C248"/>
    <mergeCell ref="G248:H248"/>
    <mergeCell ref="I248:J248"/>
    <mergeCell ref="B249:C249"/>
    <mergeCell ref="G249:H249"/>
    <mergeCell ref="I249:J249"/>
    <mergeCell ref="G250:J250"/>
    <mergeCell ref="A251:E251"/>
    <mergeCell ref="G251:H251"/>
    <mergeCell ref="I251:J251"/>
    <mergeCell ref="B252:E252"/>
    <mergeCell ref="G252:H252"/>
    <mergeCell ref="I252:J252"/>
    <mergeCell ref="I263:J263"/>
    <mergeCell ref="G253:J253"/>
    <mergeCell ref="G254:J254"/>
    <mergeCell ref="G255:J255"/>
    <mergeCell ref="G256:J256"/>
    <mergeCell ref="G257:J257"/>
    <mergeCell ref="G258:J258"/>
    <mergeCell ref="G259:J259"/>
    <mergeCell ref="G260:K260"/>
    <mergeCell ref="A261:K261"/>
    <mergeCell ref="A262:C263"/>
    <mergeCell ref="D262:D263"/>
    <mergeCell ref="E262:F262"/>
    <mergeCell ref="G262:J262"/>
    <mergeCell ref="K262:K263"/>
    <mergeCell ref="G263:H263"/>
    <mergeCell ref="B232:C232"/>
    <mergeCell ref="G232:H232"/>
    <mergeCell ref="I232:J232"/>
    <mergeCell ref="B233:C233"/>
    <mergeCell ref="G233:H233"/>
    <mergeCell ref="I233:J233"/>
    <mergeCell ref="G234:J234"/>
    <mergeCell ref="A235:E235"/>
    <mergeCell ref="G235:H235"/>
    <mergeCell ref="I235:J235"/>
    <mergeCell ref="B236:E236"/>
    <mergeCell ref="G236:H236"/>
    <mergeCell ref="I236:J236"/>
    <mergeCell ref="I247:J247"/>
    <mergeCell ref="G237:J237"/>
    <mergeCell ref="G238:J238"/>
    <mergeCell ref="G239:J239"/>
    <mergeCell ref="G240:J240"/>
    <mergeCell ref="G241:J241"/>
    <mergeCell ref="G242:J242"/>
    <mergeCell ref="G243:J243"/>
    <mergeCell ref="G244:K244"/>
    <mergeCell ref="A245:K245"/>
    <mergeCell ref="A246:C247"/>
    <mergeCell ref="D246:D247"/>
    <mergeCell ref="E246:F246"/>
    <mergeCell ref="G246:J246"/>
    <mergeCell ref="K246:K247"/>
    <mergeCell ref="G247:H247"/>
    <mergeCell ref="B216:C216"/>
    <mergeCell ref="G216:H216"/>
    <mergeCell ref="I216:J216"/>
    <mergeCell ref="B217:C217"/>
    <mergeCell ref="G217:H217"/>
    <mergeCell ref="I217:J217"/>
    <mergeCell ref="G218:J218"/>
    <mergeCell ref="A219:E219"/>
    <mergeCell ref="G219:H219"/>
    <mergeCell ref="I219:J219"/>
    <mergeCell ref="B220:E220"/>
    <mergeCell ref="G220:H220"/>
    <mergeCell ref="I220:J220"/>
    <mergeCell ref="I231:J231"/>
    <mergeCell ref="G221:J221"/>
    <mergeCell ref="G222:J222"/>
    <mergeCell ref="G223:J223"/>
    <mergeCell ref="G224:J224"/>
    <mergeCell ref="G225:J225"/>
    <mergeCell ref="G226:J226"/>
    <mergeCell ref="G227:J227"/>
    <mergeCell ref="G228:K228"/>
    <mergeCell ref="A229:K229"/>
    <mergeCell ref="A230:C231"/>
    <mergeCell ref="D230:D231"/>
    <mergeCell ref="E230:F230"/>
    <mergeCell ref="G230:J230"/>
    <mergeCell ref="K230:K231"/>
    <mergeCell ref="G231:H231"/>
    <mergeCell ref="B200:C200"/>
    <mergeCell ref="G200:H200"/>
    <mergeCell ref="I200:J200"/>
    <mergeCell ref="B201:C201"/>
    <mergeCell ref="G201:H201"/>
    <mergeCell ref="I201:J201"/>
    <mergeCell ref="G202:J202"/>
    <mergeCell ref="A203:E203"/>
    <mergeCell ref="G203:H203"/>
    <mergeCell ref="I203:J203"/>
    <mergeCell ref="B204:E204"/>
    <mergeCell ref="G204:H204"/>
    <mergeCell ref="I204:J204"/>
    <mergeCell ref="I215:J215"/>
    <mergeCell ref="G205:J205"/>
    <mergeCell ref="G206:J206"/>
    <mergeCell ref="G207:J207"/>
    <mergeCell ref="G208:J208"/>
    <mergeCell ref="G209:J209"/>
    <mergeCell ref="G210:J210"/>
    <mergeCell ref="G211:J211"/>
    <mergeCell ref="G212:K212"/>
    <mergeCell ref="A213:K213"/>
    <mergeCell ref="A214:C215"/>
    <mergeCell ref="D214:D215"/>
    <mergeCell ref="E214:F214"/>
    <mergeCell ref="G214:J214"/>
    <mergeCell ref="K214:K215"/>
    <mergeCell ref="G215:H215"/>
    <mergeCell ref="B184:C184"/>
    <mergeCell ref="G184:H184"/>
    <mergeCell ref="I184:J184"/>
    <mergeCell ref="B185:C185"/>
    <mergeCell ref="G185:H185"/>
    <mergeCell ref="I185:J185"/>
    <mergeCell ref="G186:J186"/>
    <mergeCell ref="A187:E187"/>
    <mergeCell ref="G187:H187"/>
    <mergeCell ref="I187:J187"/>
    <mergeCell ref="B188:E188"/>
    <mergeCell ref="G188:H188"/>
    <mergeCell ref="I188:J188"/>
    <mergeCell ref="I199:J199"/>
    <mergeCell ref="G189:J189"/>
    <mergeCell ref="G190:J190"/>
    <mergeCell ref="G191:J191"/>
    <mergeCell ref="G192:J192"/>
    <mergeCell ref="G193:J193"/>
    <mergeCell ref="G194:J194"/>
    <mergeCell ref="G195:J195"/>
    <mergeCell ref="G196:K196"/>
    <mergeCell ref="A197:K197"/>
    <mergeCell ref="A198:C199"/>
    <mergeCell ref="D198:D199"/>
    <mergeCell ref="E198:F198"/>
    <mergeCell ref="G198:J198"/>
    <mergeCell ref="K198:K199"/>
    <mergeCell ref="G199:H199"/>
    <mergeCell ref="B168:C168"/>
    <mergeCell ref="G168:H168"/>
    <mergeCell ref="I168:J168"/>
    <mergeCell ref="B169:C169"/>
    <mergeCell ref="G169:H169"/>
    <mergeCell ref="I169:J169"/>
    <mergeCell ref="G170:J170"/>
    <mergeCell ref="A171:E171"/>
    <mergeCell ref="G171:H171"/>
    <mergeCell ref="I171:J171"/>
    <mergeCell ref="B172:E172"/>
    <mergeCell ref="G172:H172"/>
    <mergeCell ref="I172:J172"/>
    <mergeCell ref="I183:J183"/>
    <mergeCell ref="G173:J173"/>
    <mergeCell ref="G174:J174"/>
    <mergeCell ref="G175:J175"/>
    <mergeCell ref="G176:J176"/>
    <mergeCell ref="G177:J177"/>
    <mergeCell ref="G178:J178"/>
    <mergeCell ref="G179:J179"/>
    <mergeCell ref="G180:K180"/>
    <mergeCell ref="A181:K181"/>
    <mergeCell ref="A182:C183"/>
    <mergeCell ref="D182:D183"/>
    <mergeCell ref="E182:F182"/>
    <mergeCell ref="G182:J182"/>
    <mergeCell ref="K182:K183"/>
    <mergeCell ref="G183:H183"/>
    <mergeCell ref="B152:C152"/>
    <mergeCell ref="G152:H152"/>
    <mergeCell ref="I152:J152"/>
    <mergeCell ref="B153:C153"/>
    <mergeCell ref="G153:H153"/>
    <mergeCell ref="I153:J153"/>
    <mergeCell ref="G154:J154"/>
    <mergeCell ref="A155:E155"/>
    <mergeCell ref="G155:H155"/>
    <mergeCell ref="I155:J155"/>
    <mergeCell ref="B156:E156"/>
    <mergeCell ref="G156:H156"/>
    <mergeCell ref="I156:J156"/>
    <mergeCell ref="I167:J167"/>
    <mergeCell ref="G157:J157"/>
    <mergeCell ref="G158:J158"/>
    <mergeCell ref="G159:J159"/>
    <mergeCell ref="G160:J160"/>
    <mergeCell ref="G161:J161"/>
    <mergeCell ref="G162:J162"/>
    <mergeCell ref="G163:J163"/>
    <mergeCell ref="G164:K164"/>
    <mergeCell ref="A165:K165"/>
    <mergeCell ref="A166:C167"/>
    <mergeCell ref="D166:D167"/>
    <mergeCell ref="E166:F166"/>
    <mergeCell ref="G166:J166"/>
    <mergeCell ref="K166:K167"/>
    <mergeCell ref="G167:H167"/>
    <mergeCell ref="B136:C136"/>
    <mergeCell ref="G136:H136"/>
    <mergeCell ref="I136:J136"/>
    <mergeCell ref="B137:C137"/>
    <mergeCell ref="G137:H137"/>
    <mergeCell ref="I137:J137"/>
    <mergeCell ref="G138:J138"/>
    <mergeCell ref="A139:E139"/>
    <mergeCell ref="G139:H139"/>
    <mergeCell ref="I139:J139"/>
    <mergeCell ref="B140:E140"/>
    <mergeCell ref="G140:H140"/>
    <mergeCell ref="I140:J140"/>
    <mergeCell ref="I151:J151"/>
    <mergeCell ref="G141:J141"/>
    <mergeCell ref="G142:J142"/>
    <mergeCell ref="G143:J143"/>
    <mergeCell ref="G144:J144"/>
    <mergeCell ref="G145:J145"/>
    <mergeCell ref="G146:J146"/>
    <mergeCell ref="G147:J147"/>
    <mergeCell ref="G148:K148"/>
    <mergeCell ref="A149:K149"/>
    <mergeCell ref="A150:C151"/>
    <mergeCell ref="D150:D151"/>
    <mergeCell ref="E150:F150"/>
    <mergeCell ref="G150:J150"/>
    <mergeCell ref="K150:K151"/>
    <mergeCell ref="G151:H151"/>
    <mergeCell ref="B120:C120"/>
    <mergeCell ref="G120:H120"/>
    <mergeCell ref="I120:J120"/>
    <mergeCell ref="B121:C121"/>
    <mergeCell ref="G121:H121"/>
    <mergeCell ref="I121:J121"/>
    <mergeCell ref="G122:J122"/>
    <mergeCell ref="A123:E123"/>
    <mergeCell ref="G123:H123"/>
    <mergeCell ref="I123:J123"/>
    <mergeCell ref="B124:E124"/>
    <mergeCell ref="G124:H124"/>
    <mergeCell ref="I124:J124"/>
    <mergeCell ref="I135:J135"/>
    <mergeCell ref="G125:J125"/>
    <mergeCell ref="G126:J126"/>
    <mergeCell ref="G127:J127"/>
    <mergeCell ref="G128:J128"/>
    <mergeCell ref="G129:J129"/>
    <mergeCell ref="G130:J130"/>
    <mergeCell ref="G131:J131"/>
    <mergeCell ref="G132:K132"/>
    <mergeCell ref="A133:K133"/>
    <mergeCell ref="A134:C135"/>
    <mergeCell ref="D134:D135"/>
    <mergeCell ref="E134:F134"/>
    <mergeCell ref="G134:J134"/>
    <mergeCell ref="K134:K135"/>
    <mergeCell ref="G135:H135"/>
    <mergeCell ref="G112:J112"/>
    <mergeCell ref="G113:J113"/>
    <mergeCell ref="G114:J114"/>
    <mergeCell ref="G115:J115"/>
    <mergeCell ref="B108:E108"/>
    <mergeCell ref="G108:H108"/>
    <mergeCell ref="I108:J108"/>
    <mergeCell ref="G109:J109"/>
    <mergeCell ref="G110:J110"/>
    <mergeCell ref="G116:K116"/>
    <mergeCell ref="A117:K117"/>
    <mergeCell ref="A118:C119"/>
    <mergeCell ref="D118:D119"/>
    <mergeCell ref="E118:F118"/>
    <mergeCell ref="G118:J118"/>
    <mergeCell ref="K118:K119"/>
    <mergeCell ref="G119:H119"/>
    <mergeCell ref="I119:J119"/>
    <mergeCell ref="G101:K101"/>
    <mergeCell ref="A102:K102"/>
    <mergeCell ref="A103:C104"/>
    <mergeCell ref="D103:D104"/>
    <mergeCell ref="E103:F103"/>
    <mergeCell ref="G103:J103"/>
    <mergeCell ref="K103:K104"/>
    <mergeCell ref="G104:H104"/>
    <mergeCell ref="I104:J104"/>
    <mergeCell ref="B105:C105"/>
    <mergeCell ref="G105:H105"/>
    <mergeCell ref="I105:J105"/>
    <mergeCell ref="G106:J106"/>
    <mergeCell ref="A107:E107"/>
    <mergeCell ref="G107:H107"/>
    <mergeCell ref="I107:J107"/>
    <mergeCell ref="G111:J111"/>
    <mergeCell ref="B90:C90"/>
    <mergeCell ref="G90:H90"/>
    <mergeCell ref="I90:J90"/>
    <mergeCell ref="G91:J91"/>
    <mergeCell ref="A92:E92"/>
    <mergeCell ref="G92:H92"/>
    <mergeCell ref="I92:J92"/>
    <mergeCell ref="G96:J96"/>
    <mergeCell ref="G97:J97"/>
    <mergeCell ref="G98:J98"/>
    <mergeCell ref="G99:J99"/>
    <mergeCell ref="G100:J100"/>
    <mergeCell ref="B93:E93"/>
    <mergeCell ref="G93:H93"/>
    <mergeCell ref="I93:J93"/>
    <mergeCell ref="G94:J94"/>
    <mergeCell ref="G95:J95"/>
    <mergeCell ref="G82:J82"/>
    <mergeCell ref="G83:J83"/>
    <mergeCell ref="G84:J84"/>
    <mergeCell ref="G85:J85"/>
    <mergeCell ref="B78:E78"/>
    <mergeCell ref="G78:H78"/>
    <mergeCell ref="I78:J78"/>
    <mergeCell ref="G79:J79"/>
    <mergeCell ref="G80:J80"/>
    <mergeCell ref="G86:K86"/>
    <mergeCell ref="A87:K87"/>
    <mergeCell ref="A88:C89"/>
    <mergeCell ref="D88:D89"/>
    <mergeCell ref="E88:F88"/>
    <mergeCell ref="G88:J88"/>
    <mergeCell ref="K88:K89"/>
    <mergeCell ref="G89:H89"/>
    <mergeCell ref="I89:J89"/>
    <mergeCell ref="G71:K71"/>
    <mergeCell ref="A72:K72"/>
    <mergeCell ref="A73:C74"/>
    <mergeCell ref="D73:D74"/>
    <mergeCell ref="E73:F73"/>
    <mergeCell ref="G73:J73"/>
    <mergeCell ref="K73:K74"/>
    <mergeCell ref="G74:H74"/>
    <mergeCell ref="I74:J74"/>
    <mergeCell ref="B75:C75"/>
    <mergeCell ref="G75:H75"/>
    <mergeCell ref="I75:J75"/>
    <mergeCell ref="G76:J76"/>
    <mergeCell ref="A77:E77"/>
    <mergeCell ref="G77:H77"/>
    <mergeCell ref="I77:J77"/>
    <mergeCell ref="G81:J81"/>
    <mergeCell ref="B60:C60"/>
    <mergeCell ref="G60:H60"/>
    <mergeCell ref="I60:J60"/>
    <mergeCell ref="G61:J61"/>
    <mergeCell ref="A62:E62"/>
    <mergeCell ref="G62:H62"/>
    <mergeCell ref="I62:J62"/>
    <mergeCell ref="G66:J66"/>
    <mergeCell ref="G67:J67"/>
    <mergeCell ref="G68:J68"/>
    <mergeCell ref="G69:J69"/>
    <mergeCell ref="G70:J70"/>
    <mergeCell ref="B63:E63"/>
    <mergeCell ref="G63:H63"/>
    <mergeCell ref="I63:J63"/>
    <mergeCell ref="G64:J64"/>
    <mergeCell ref="G65:J65"/>
    <mergeCell ref="I48:J48"/>
    <mergeCell ref="K48:K49"/>
    <mergeCell ref="G53:J53"/>
    <mergeCell ref="G54:J54"/>
    <mergeCell ref="G55:J55"/>
    <mergeCell ref="A48:B49"/>
    <mergeCell ref="C48:C49"/>
    <mergeCell ref="D48:D49"/>
    <mergeCell ref="E48:F48"/>
    <mergeCell ref="G48:H48"/>
    <mergeCell ref="G56:K56"/>
    <mergeCell ref="A57:K57"/>
    <mergeCell ref="A58:C59"/>
    <mergeCell ref="D58:D59"/>
    <mergeCell ref="E58:F58"/>
    <mergeCell ref="G58:J58"/>
    <mergeCell ref="K58:K59"/>
    <mergeCell ref="G59:H59"/>
    <mergeCell ref="I59:J59"/>
    <mergeCell ref="E45:F45"/>
    <mergeCell ref="G45:H45"/>
    <mergeCell ref="I45:J45"/>
    <mergeCell ref="B41:E41"/>
    <mergeCell ref="G41:H41"/>
    <mergeCell ref="I41:J41"/>
    <mergeCell ref="G42:J42"/>
    <mergeCell ref="A43:C43"/>
    <mergeCell ref="E43:F43"/>
    <mergeCell ref="G43:H43"/>
    <mergeCell ref="B46:C46"/>
    <mergeCell ref="E46:F46"/>
    <mergeCell ref="G46:H46"/>
    <mergeCell ref="I46:J46"/>
    <mergeCell ref="G47:J47"/>
    <mergeCell ref="B44:C44"/>
    <mergeCell ref="E44:F44"/>
    <mergeCell ref="G44:H44"/>
    <mergeCell ref="I44:J44"/>
    <mergeCell ref="B45:C45"/>
    <mergeCell ref="B34:E34"/>
    <mergeCell ref="G34:H34"/>
    <mergeCell ref="I34:J34"/>
    <mergeCell ref="B35:E35"/>
    <mergeCell ref="G35:H35"/>
    <mergeCell ref="I35:J35"/>
    <mergeCell ref="B36:E36"/>
    <mergeCell ref="G36:H36"/>
    <mergeCell ref="I36:J36"/>
    <mergeCell ref="G37:J37"/>
    <mergeCell ref="A38:E38"/>
    <mergeCell ref="G38:H38"/>
    <mergeCell ref="I38:J38"/>
    <mergeCell ref="I43:J43"/>
    <mergeCell ref="B39:E39"/>
    <mergeCell ref="G39:H39"/>
    <mergeCell ref="I39:J39"/>
    <mergeCell ref="B40:E40"/>
    <mergeCell ref="G40:H40"/>
    <mergeCell ref="I40:J40"/>
    <mergeCell ref="B23:C23"/>
    <mergeCell ref="G23:H23"/>
    <mergeCell ref="I23:J23"/>
    <mergeCell ref="G24:J24"/>
    <mergeCell ref="A25:E25"/>
    <mergeCell ref="G25:H25"/>
    <mergeCell ref="I25:J25"/>
    <mergeCell ref="B26:E26"/>
    <mergeCell ref="G26:H26"/>
    <mergeCell ref="I26:J26"/>
    <mergeCell ref="B27:E27"/>
    <mergeCell ref="G27:H27"/>
    <mergeCell ref="I27:J27"/>
    <mergeCell ref="G31:J31"/>
    <mergeCell ref="G32:J32"/>
    <mergeCell ref="A33:E33"/>
    <mergeCell ref="G33:H33"/>
    <mergeCell ref="I33:J33"/>
    <mergeCell ref="B28:E28"/>
    <mergeCell ref="G28:H28"/>
    <mergeCell ref="I28:J28"/>
    <mergeCell ref="G29:J29"/>
    <mergeCell ref="G30:J30"/>
    <mergeCell ref="B15:E15"/>
    <mergeCell ref="G15:H15"/>
    <mergeCell ref="I15:J15"/>
    <mergeCell ref="G16:J16"/>
    <mergeCell ref="G17:J17"/>
    <mergeCell ref="G10:J10"/>
    <mergeCell ref="G11:J11"/>
    <mergeCell ref="G12:J12"/>
    <mergeCell ref="G13:J13"/>
    <mergeCell ref="A14:E14"/>
    <mergeCell ref="G18:J18"/>
    <mergeCell ref="G19:K19"/>
    <mergeCell ref="A20:K20"/>
    <mergeCell ref="A21:C22"/>
    <mergeCell ref="D21:D22"/>
    <mergeCell ref="E21:F21"/>
    <mergeCell ref="G21:J21"/>
    <mergeCell ref="K21:K22"/>
    <mergeCell ref="G22:H22"/>
    <mergeCell ref="I22:J22"/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G14:H14"/>
    <mergeCell ref="I14:J14"/>
    <mergeCell ref="B8:E8"/>
    <mergeCell ref="G8:H8"/>
    <mergeCell ref="I8:J8"/>
    <mergeCell ref="B9:E9"/>
    <mergeCell ref="G9:H9"/>
    <mergeCell ref="I9:J9"/>
  </mergeCells>
  <pageMargins left="0.5" right="0.5" top="0.5" bottom="0.5" header="0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Planilha45">
    <outlinePr summaryBelow="0"/>
  </sheetPr>
  <dimension ref="A1:K922"/>
  <sheetViews>
    <sheetView showGridLines="0" workbookViewId="0">
      <selection activeCell="S24" sqref="S24"/>
    </sheetView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.85546875" customWidth="1"/>
  </cols>
  <sheetData>
    <row r="1" spans="1:11" ht="9.9499999999999993" customHeight="1">
      <c r="A1" s="617"/>
      <c r="B1" s="617"/>
      <c r="C1" s="617"/>
      <c r="D1" s="617"/>
      <c r="E1" s="617"/>
      <c r="F1" s="617"/>
      <c r="G1" s="2468"/>
      <c r="H1" s="2468"/>
      <c r="I1" s="2468"/>
      <c r="J1" s="2468"/>
      <c r="K1" s="2468"/>
    </row>
    <row r="2" spans="1:11" ht="20.100000000000001" customHeight="1">
      <c r="A2" s="2469" t="s">
        <v>1928</v>
      </c>
      <c r="B2" s="2469"/>
      <c r="C2" s="2469"/>
      <c r="D2" s="2469"/>
      <c r="E2" s="2469"/>
      <c r="F2" s="2469"/>
      <c r="G2" s="2469"/>
      <c r="H2" s="2469"/>
      <c r="I2" s="2469"/>
      <c r="J2" s="2469"/>
      <c r="K2" s="2469"/>
    </row>
    <row r="3" spans="1:11" ht="12.95" customHeight="1">
      <c r="A3" s="2470" t="s">
        <v>1693</v>
      </c>
      <c r="B3" s="2470"/>
      <c r="C3" s="2470"/>
      <c r="D3" s="2471" t="s">
        <v>4</v>
      </c>
      <c r="E3" s="2472" t="s">
        <v>1692</v>
      </c>
      <c r="F3" s="2472"/>
      <c r="G3" s="2472" t="s">
        <v>1691</v>
      </c>
      <c r="H3" s="2472"/>
      <c r="I3" s="2472"/>
      <c r="J3" s="2472"/>
      <c r="K3" s="2472" t="s">
        <v>1684</v>
      </c>
    </row>
    <row r="4" spans="1:11" ht="12" customHeight="1">
      <c r="A4" s="2470"/>
      <c r="B4" s="2470"/>
      <c r="C4" s="2470"/>
      <c r="D4" s="2471"/>
      <c r="E4" s="625" t="s">
        <v>1690</v>
      </c>
      <c r="F4" s="625" t="s">
        <v>1689</v>
      </c>
      <c r="G4" s="2473" t="s">
        <v>1690</v>
      </c>
      <c r="H4" s="2473"/>
      <c r="I4" s="2473" t="s">
        <v>1689</v>
      </c>
      <c r="J4" s="2473"/>
      <c r="K4" s="2472"/>
    </row>
    <row r="5" spans="1:11" ht="15" customHeight="1">
      <c r="A5" s="627" t="s">
        <v>770</v>
      </c>
      <c r="B5" s="2474" t="s">
        <v>1262</v>
      </c>
      <c r="C5" s="2474"/>
      <c r="D5" s="629">
        <v>1</v>
      </c>
      <c r="E5" s="636">
        <v>1</v>
      </c>
      <c r="F5" s="636">
        <v>0</v>
      </c>
      <c r="G5" s="2475">
        <v>8.9179999999999993</v>
      </c>
      <c r="H5" s="2475"/>
      <c r="I5" s="2475">
        <v>0.79169999999999996</v>
      </c>
      <c r="J5" s="2475"/>
      <c r="K5" s="618">
        <f>ROUND(D5*(ROUND(E5*G5,4)+ROUND(F5*I5,4)),4)</f>
        <v>8.9179999999999993</v>
      </c>
    </row>
    <row r="6" spans="1:11" ht="15" customHeight="1">
      <c r="A6" s="617"/>
      <c r="B6" s="617"/>
      <c r="C6" s="617"/>
      <c r="D6" s="617"/>
      <c r="E6" s="617"/>
      <c r="F6" s="617"/>
      <c r="G6" s="2476" t="s">
        <v>1688</v>
      </c>
      <c r="H6" s="2476"/>
      <c r="I6" s="2476"/>
      <c r="J6" s="2476"/>
      <c r="K6" s="626">
        <f>SUM(K4:K5)</f>
        <v>8.9179999999999993</v>
      </c>
    </row>
    <row r="7" spans="1:11" ht="20.100000000000001" customHeight="1">
      <c r="A7" s="2477" t="s">
        <v>1686</v>
      </c>
      <c r="B7" s="2477"/>
      <c r="C7" s="2477"/>
      <c r="D7" s="2477"/>
      <c r="E7" s="2477"/>
      <c r="F7" s="628" t="s">
        <v>1675</v>
      </c>
      <c r="G7" s="2472" t="s">
        <v>1670</v>
      </c>
      <c r="H7" s="2472"/>
      <c r="I7" s="2472" t="s">
        <v>1685</v>
      </c>
      <c r="J7" s="2472"/>
      <c r="K7" s="628" t="s">
        <v>1684</v>
      </c>
    </row>
    <row r="8" spans="1:11" ht="15" customHeight="1">
      <c r="A8" s="627" t="s">
        <v>1416</v>
      </c>
      <c r="B8" s="2478" t="s">
        <v>1417</v>
      </c>
      <c r="C8" s="2478"/>
      <c r="D8" s="2478"/>
      <c r="E8" s="2478"/>
      <c r="F8" s="627" t="s">
        <v>107</v>
      </c>
      <c r="G8" s="2479">
        <v>1</v>
      </c>
      <c r="H8" s="2479"/>
      <c r="I8" s="2480">
        <v>23.177399999999999</v>
      </c>
      <c r="J8" s="2480"/>
      <c r="K8" s="632">
        <f>ROUND(ROUND(G8,8)*I8,4)</f>
        <v>23.177399999999999</v>
      </c>
    </row>
    <row r="9" spans="1:11" ht="15" customHeight="1">
      <c r="A9" s="617"/>
      <c r="B9" s="617"/>
      <c r="C9" s="617"/>
      <c r="D9" s="617"/>
      <c r="E9" s="617"/>
      <c r="F9" s="617"/>
      <c r="G9" s="2476" t="s">
        <v>1683</v>
      </c>
      <c r="H9" s="2476"/>
      <c r="I9" s="2476"/>
      <c r="J9" s="2476"/>
      <c r="K9" s="631">
        <f>SUM(K8:K8)</f>
        <v>23.177399999999999</v>
      </c>
    </row>
    <row r="10" spans="1:11" ht="15" customHeight="1">
      <c r="A10" s="617"/>
      <c r="B10" s="617"/>
      <c r="C10" s="617"/>
      <c r="D10" s="617"/>
      <c r="E10" s="617"/>
      <c r="F10" s="617"/>
      <c r="G10" s="2482" t="s">
        <v>1682</v>
      </c>
      <c r="H10" s="2482"/>
      <c r="I10" s="2482"/>
      <c r="J10" s="2482"/>
      <c r="K10" s="618">
        <f>SUM(K6,K9)</f>
        <v>32.095399999999998</v>
      </c>
    </row>
    <row r="11" spans="1:11" ht="15" customHeight="1">
      <c r="A11" s="617"/>
      <c r="B11" s="617"/>
      <c r="C11" s="617"/>
      <c r="D11" s="617"/>
      <c r="E11" s="617"/>
      <c r="F11" s="617"/>
      <c r="G11" s="2482" t="s">
        <v>1681</v>
      </c>
      <c r="H11" s="2482"/>
      <c r="I11" s="2482"/>
      <c r="J11" s="2482"/>
      <c r="K11" s="630">
        <v>9</v>
      </c>
    </row>
    <row r="12" spans="1:11" ht="15" customHeight="1">
      <c r="A12" s="617"/>
      <c r="B12" s="617"/>
      <c r="C12" s="617"/>
      <c r="D12" s="617"/>
      <c r="E12" s="617"/>
      <c r="F12" s="617"/>
      <c r="G12" s="2482" t="s">
        <v>1680</v>
      </c>
      <c r="H12" s="2482"/>
      <c r="I12" s="2482"/>
      <c r="J12" s="2482"/>
      <c r="K12" s="618">
        <f>ROUND(K10/K11,4)</f>
        <v>3.5661999999999998</v>
      </c>
    </row>
    <row r="13" spans="1:11" ht="15" customHeight="1">
      <c r="A13" s="617"/>
      <c r="B13" s="617"/>
      <c r="C13" s="617"/>
      <c r="D13" s="617"/>
      <c r="E13" s="617"/>
      <c r="F13" s="617"/>
      <c r="G13" s="2482" t="s">
        <v>1657</v>
      </c>
      <c r="H13" s="2482"/>
      <c r="I13" s="2482"/>
      <c r="J13" s="2482"/>
      <c r="K13" s="618">
        <f>SUM(K12)</f>
        <v>3.5661999999999998</v>
      </c>
    </row>
    <row r="14" spans="1:11" ht="15" customHeight="1">
      <c r="A14" s="617"/>
      <c r="B14" s="617"/>
      <c r="C14" s="617"/>
      <c r="D14" s="617"/>
      <c r="E14" s="617"/>
      <c r="F14" s="617"/>
      <c r="G14" s="2482" t="s">
        <v>1656</v>
      </c>
      <c r="H14" s="2482"/>
      <c r="I14" s="2482"/>
      <c r="J14" s="2482"/>
      <c r="K14" s="616">
        <f>SUM(K13)</f>
        <v>3.5661999999999998</v>
      </c>
    </row>
    <row r="15" spans="1:11" ht="9.9499999999999993" customHeight="1">
      <c r="A15" s="617"/>
      <c r="B15" s="617"/>
      <c r="C15" s="617"/>
      <c r="D15" s="617"/>
      <c r="E15" s="617"/>
      <c r="F15" s="617"/>
      <c r="G15" s="2468"/>
      <c r="H15" s="2468"/>
      <c r="I15" s="2468"/>
      <c r="J15" s="2468"/>
      <c r="K15" s="2468"/>
    </row>
    <row r="16" spans="1:11" ht="20.100000000000001" customHeight="1">
      <c r="A16" s="2469" t="s">
        <v>1927</v>
      </c>
      <c r="B16" s="2469"/>
      <c r="C16" s="2469"/>
      <c r="D16" s="2469"/>
      <c r="E16" s="2469"/>
      <c r="F16" s="2469"/>
      <c r="G16" s="2469"/>
      <c r="H16" s="2469"/>
      <c r="I16" s="2469"/>
      <c r="J16" s="2469"/>
      <c r="K16" s="2469"/>
    </row>
    <row r="17" spans="1:11" ht="20.100000000000001" customHeight="1">
      <c r="A17" s="2477" t="s">
        <v>1686</v>
      </c>
      <c r="B17" s="2477"/>
      <c r="C17" s="2477"/>
      <c r="D17" s="2477"/>
      <c r="E17" s="2477"/>
      <c r="F17" s="628" t="s">
        <v>1675</v>
      </c>
      <c r="G17" s="2472" t="s">
        <v>1670</v>
      </c>
      <c r="H17" s="2472"/>
      <c r="I17" s="2472" t="s">
        <v>1685</v>
      </c>
      <c r="J17" s="2472"/>
      <c r="K17" s="628" t="s">
        <v>1684</v>
      </c>
    </row>
    <row r="18" spans="1:11" ht="15" customHeight="1">
      <c r="A18" s="627" t="s">
        <v>1416</v>
      </c>
      <c r="B18" s="2478" t="s">
        <v>1417</v>
      </c>
      <c r="C18" s="2478"/>
      <c r="D18" s="2478"/>
      <c r="E18" s="2478"/>
      <c r="F18" s="627" t="s">
        <v>107</v>
      </c>
      <c r="G18" s="2479">
        <v>1</v>
      </c>
      <c r="H18" s="2479"/>
      <c r="I18" s="2480">
        <v>23.177399999999999</v>
      </c>
      <c r="J18" s="2480"/>
      <c r="K18" s="632">
        <f>ROUND(ROUND(G18,8)*I18,4)</f>
        <v>23.177399999999999</v>
      </c>
    </row>
    <row r="19" spans="1:11" ht="15" customHeight="1">
      <c r="A19" s="617"/>
      <c r="B19" s="617"/>
      <c r="C19" s="617"/>
      <c r="D19" s="617"/>
      <c r="E19" s="617"/>
      <c r="F19" s="617"/>
      <c r="G19" s="2476" t="s">
        <v>1683</v>
      </c>
      <c r="H19" s="2476"/>
      <c r="I19" s="2476"/>
      <c r="J19" s="2476"/>
      <c r="K19" s="631">
        <f>SUM(K18:K18)</f>
        <v>23.177399999999999</v>
      </c>
    </row>
    <row r="20" spans="1:11" ht="15" customHeight="1">
      <c r="A20" s="617"/>
      <c r="B20" s="617"/>
      <c r="C20" s="617"/>
      <c r="D20" s="617"/>
      <c r="E20" s="617"/>
      <c r="F20" s="617"/>
      <c r="G20" s="2482" t="s">
        <v>1682</v>
      </c>
      <c r="H20" s="2482"/>
      <c r="I20" s="2482"/>
      <c r="J20" s="2482"/>
      <c r="K20" s="618">
        <f>SUM(K19)</f>
        <v>23.177399999999999</v>
      </c>
    </row>
    <row r="21" spans="1:11" ht="15" customHeight="1">
      <c r="A21" s="617"/>
      <c r="B21" s="617"/>
      <c r="C21" s="617"/>
      <c r="D21" s="617"/>
      <c r="E21" s="617"/>
      <c r="F21" s="617"/>
      <c r="G21" s="2482" t="s">
        <v>1681</v>
      </c>
      <c r="H21" s="2482"/>
      <c r="I21" s="2482"/>
      <c r="J21" s="2482"/>
      <c r="K21" s="630">
        <v>4.4444400000000002</v>
      </c>
    </row>
    <row r="22" spans="1:11" ht="15" customHeight="1">
      <c r="A22" s="617"/>
      <c r="B22" s="617"/>
      <c r="C22" s="617"/>
      <c r="D22" s="617"/>
      <c r="E22" s="617"/>
      <c r="F22" s="617"/>
      <c r="G22" s="2482" t="s">
        <v>1680</v>
      </c>
      <c r="H22" s="2482"/>
      <c r="I22" s="2482"/>
      <c r="J22" s="2482"/>
      <c r="K22" s="618">
        <f>ROUND(K20/K21,4)</f>
        <v>5.2149000000000001</v>
      </c>
    </row>
    <row r="23" spans="1:11" ht="15" customHeight="1">
      <c r="A23" s="617"/>
      <c r="B23" s="617"/>
      <c r="C23" s="617"/>
      <c r="D23" s="617"/>
      <c r="E23" s="617"/>
      <c r="F23" s="617"/>
      <c r="G23" s="2482" t="s">
        <v>1657</v>
      </c>
      <c r="H23" s="2482"/>
      <c r="I23" s="2482"/>
      <c r="J23" s="2482"/>
      <c r="K23" s="618">
        <f>SUM(K22)</f>
        <v>5.2149000000000001</v>
      </c>
    </row>
    <row r="24" spans="1:11" ht="15" customHeight="1">
      <c r="A24" s="617"/>
      <c r="B24" s="617"/>
      <c r="C24" s="617"/>
      <c r="D24" s="617"/>
      <c r="E24" s="617"/>
      <c r="F24" s="617"/>
      <c r="G24" s="2482" t="s">
        <v>1656</v>
      </c>
      <c r="H24" s="2482"/>
      <c r="I24" s="2482"/>
      <c r="J24" s="2482"/>
      <c r="K24" s="616">
        <f>SUM(K23)</f>
        <v>5.2149000000000001</v>
      </c>
    </row>
    <row r="25" spans="1:11" ht="9.9499999999999993" customHeight="1">
      <c r="A25" s="617"/>
      <c r="B25" s="617"/>
      <c r="C25" s="617"/>
      <c r="D25" s="617"/>
      <c r="E25" s="617"/>
      <c r="F25" s="617"/>
      <c r="G25" s="2468"/>
      <c r="H25" s="2468"/>
      <c r="I25" s="2468"/>
      <c r="J25" s="2468"/>
      <c r="K25" s="2468"/>
    </row>
    <row r="26" spans="1:11" ht="20.100000000000001" customHeight="1">
      <c r="A26" s="2469" t="s">
        <v>1926</v>
      </c>
      <c r="B26" s="2469"/>
      <c r="C26" s="2469"/>
      <c r="D26" s="2469"/>
      <c r="E26" s="2469"/>
      <c r="F26" s="2469"/>
      <c r="G26" s="2469"/>
      <c r="H26" s="2469"/>
      <c r="I26" s="2469"/>
      <c r="J26" s="2469"/>
      <c r="K26" s="2469"/>
    </row>
    <row r="27" spans="1:11" ht="12.95" customHeight="1">
      <c r="A27" s="2470" t="s">
        <v>1693</v>
      </c>
      <c r="B27" s="2470"/>
      <c r="C27" s="2470"/>
      <c r="D27" s="2471" t="s">
        <v>4</v>
      </c>
      <c r="E27" s="2472" t="s">
        <v>1692</v>
      </c>
      <c r="F27" s="2472"/>
      <c r="G27" s="2472" t="s">
        <v>1691</v>
      </c>
      <c r="H27" s="2472"/>
      <c r="I27" s="2472"/>
      <c r="J27" s="2472"/>
      <c r="K27" s="2472" t="s">
        <v>1684</v>
      </c>
    </row>
    <row r="28" spans="1:11" ht="12" customHeight="1">
      <c r="A28" s="2470"/>
      <c r="B28" s="2470"/>
      <c r="C28" s="2470"/>
      <c r="D28" s="2471"/>
      <c r="E28" s="625" t="s">
        <v>1690</v>
      </c>
      <c r="F28" s="625" t="s">
        <v>1689</v>
      </c>
      <c r="G28" s="2473" t="s">
        <v>1690</v>
      </c>
      <c r="H28" s="2473"/>
      <c r="I28" s="2473" t="s">
        <v>1689</v>
      </c>
      <c r="J28" s="2473"/>
      <c r="K28" s="2472"/>
    </row>
    <row r="29" spans="1:11" ht="15" customHeight="1">
      <c r="A29" s="627" t="s">
        <v>884</v>
      </c>
      <c r="B29" s="2474" t="s">
        <v>1131</v>
      </c>
      <c r="C29" s="2474"/>
      <c r="D29" s="629">
        <v>1</v>
      </c>
      <c r="E29" s="636">
        <v>1</v>
      </c>
      <c r="F29" s="636">
        <v>0</v>
      </c>
      <c r="G29" s="2475">
        <v>52.127400000000002</v>
      </c>
      <c r="H29" s="2475"/>
      <c r="I29" s="2475">
        <v>31.001300000000001</v>
      </c>
      <c r="J29" s="2475"/>
      <c r="K29" s="618">
        <f>ROUND(D29*(ROUND(E29*G29,4)+ROUND(F29*I29,4)),4)</f>
        <v>52.127400000000002</v>
      </c>
    </row>
    <row r="30" spans="1:11" ht="15" customHeight="1">
      <c r="A30" s="627" t="s">
        <v>772</v>
      </c>
      <c r="B30" s="2474" t="s">
        <v>1264</v>
      </c>
      <c r="C30" s="2474"/>
      <c r="D30" s="629">
        <v>3</v>
      </c>
      <c r="E30" s="636">
        <v>0.7</v>
      </c>
      <c r="F30" s="636">
        <v>0.3</v>
      </c>
      <c r="G30" s="2475">
        <v>0.6956</v>
      </c>
      <c r="H30" s="2475"/>
      <c r="I30" s="2475">
        <v>0.47289999999999999</v>
      </c>
      <c r="J30" s="2475"/>
      <c r="K30" s="618">
        <f>ROUND(D30*(ROUND(E30*G30,4)+ROUND(F30*I30,4)),4)</f>
        <v>1.8864000000000001</v>
      </c>
    </row>
    <row r="31" spans="1:11" ht="15" customHeight="1">
      <c r="A31" s="627" t="s">
        <v>765</v>
      </c>
      <c r="B31" s="2474" t="s">
        <v>1259</v>
      </c>
      <c r="C31" s="2474"/>
      <c r="D31" s="629">
        <v>3</v>
      </c>
      <c r="E31" s="636">
        <v>0.3</v>
      </c>
      <c r="F31" s="636">
        <v>0.7</v>
      </c>
      <c r="G31" s="2475">
        <v>1.5898000000000001</v>
      </c>
      <c r="H31" s="2475"/>
      <c r="I31" s="2475">
        <v>1.0808</v>
      </c>
      <c r="J31" s="2475"/>
      <c r="K31" s="618">
        <f>ROUND(D31*(ROUND(E31*G31,4)+ROUND(F31*I31,4)),4)</f>
        <v>3.7004999999999999</v>
      </c>
    </row>
    <row r="32" spans="1:11" ht="15" customHeight="1">
      <c r="A32" s="617"/>
      <c r="B32" s="617"/>
      <c r="C32" s="617"/>
      <c r="D32" s="617"/>
      <c r="E32" s="617"/>
      <c r="F32" s="617"/>
      <c r="G32" s="2476" t="s">
        <v>1688</v>
      </c>
      <c r="H32" s="2476"/>
      <c r="I32" s="2476"/>
      <c r="J32" s="2476"/>
      <c r="K32" s="626">
        <f>SUM(K28:K31)</f>
        <v>57.714300000000001</v>
      </c>
    </row>
    <row r="33" spans="1:11" ht="20.100000000000001" customHeight="1">
      <c r="A33" s="2477" t="s">
        <v>1686</v>
      </c>
      <c r="B33" s="2477"/>
      <c r="C33" s="2477"/>
      <c r="D33" s="2477"/>
      <c r="E33" s="2477"/>
      <c r="F33" s="628" t="s">
        <v>1675</v>
      </c>
      <c r="G33" s="2472" t="s">
        <v>1670</v>
      </c>
      <c r="H33" s="2472"/>
      <c r="I33" s="2472" t="s">
        <v>1685</v>
      </c>
      <c r="J33" s="2472"/>
      <c r="K33" s="628" t="s">
        <v>1684</v>
      </c>
    </row>
    <row r="34" spans="1:11" ht="15" customHeight="1">
      <c r="A34" s="627" t="s">
        <v>1409</v>
      </c>
      <c r="B34" s="2478" t="s">
        <v>635</v>
      </c>
      <c r="C34" s="2478"/>
      <c r="D34" s="2478"/>
      <c r="E34" s="2478"/>
      <c r="F34" s="627" t="s">
        <v>107</v>
      </c>
      <c r="G34" s="2479">
        <v>1</v>
      </c>
      <c r="H34" s="2479"/>
      <c r="I34" s="2488">
        <v>31.09</v>
      </c>
      <c r="J34" s="2488"/>
      <c r="K34" s="635">
        <f>ROUND(ROUND(G34,8)*I34,2)</f>
        <v>31.09</v>
      </c>
    </row>
    <row r="35" spans="1:11" ht="15" customHeight="1">
      <c r="A35" s="627" t="s">
        <v>1416</v>
      </c>
      <c r="B35" s="2478" t="s">
        <v>1417</v>
      </c>
      <c r="C35" s="2478"/>
      <c r="D35" s="2478"/>
      <c r="E35" s="2478"/>
      <c r="F35" s="627" t="s">
        <v>107</v>
      </c>
      <c r="G35" s="2479">
        <v>8</v>
      </c>
      <c r="H35" s="2479"/>
      <c r="I35" s="2488">
        <v>23.18</v>
      </c>
      <c r="J35" s="2488"/>
      <c r="K35" s="635">
        <f>ROUND(ROUND(G35,8)*I35,2)</f>
        <v>185.44</v>
      </c>
    </row>
    <row r="36" spans="1:11" ht="15" customHeight="1">
      <c r="A36" s="617"/>
      <c r="B36" s="617"/>
      <c r="C36" s="617"/>
      <c r="D36" s="617"/>
      <c r="E36" s="617"/>
      <c r="F36" s="617"/>
      <c r="G36" s="2476" t="s">
        <v>1683</v>
      </c>
      <c r="H36" s="2476"/>
      <c r="I36" s="2476"/>
      <c r="J36" s="2476"/>
      <c r="K36" s="634">
        <f>SUM(K34:K35)</f>
        <v>216.53</v>
      </c>
    </row>
    <row r="37" spans="1:11" ht="15" customHeight="1">
      <c r="A37" s="617"/>
      <c r="B37" s="617"/>
      <c r="C37" s="617"/>
      <c r="D37" s="617"/>
      <c r="E37" s="617"/>
      <c r="F37" s="617"/>
      <c r="G37" s="2482" t="s">
        <v>1682</v>
      </c>
      <c r="H37" s="2482"/>
      <c r="I37" s="2482"/>
      <c r="J37" s="2482"/>
      <c r="K37" s="618">
        <f>SUM(K32,K36)</f>
        <v>274.24430000000001</v>
      </c>
    </row>
    <row r="38" spans="1:11" ht="15" customHeight="1">
      <c r="A38" s="617"/>
      <c r="B38" s="617"/>
      <c r="C38" s="617"/>
      <c r="D38" s="617"/>
      <c r="E38" s="617"/>
      <c r="F38" s="617"/>
      <c r="G38" s="2482" t="s">
        <v>1681</v>
      </c>
      <c r="H38" s="2482"/>
      <c r="I38" s="2482"/>
      <c r="J38" s="2482"/>
      <c r="K38" s="632">
        <v>3.8233999999999999</v>
      </c>
    </row>
    <row r="39" spans="1:11" ht="15" customHeight="1">
      <c r="A39" s="617"/>
      <c r="B39" s="617"/>
      <c r="C39" s="617"/>
      <c r="D39" s="617"/>
      <c r="E39" s="617"/>
      <c r="F39" s="617"/>
      <c r="G39" s="2482" t="s">
        <v>1680</v>
      </c>
      <c r="H39" s="2482"/>
      <c r="I39" s="2482"/>
      <c r="J39" s="2482"/>
      <c r="K39" s="618">
        <f>ROUND(K37/K38,4)</f>
        <v>71.727900000000005</v>
      </c>
    </row>
    <row r="40" spans="1:11" ht="20.100000000000001" customHeight="1">
      <c r="A40" s="2477" t="s">
        <v>1679</v>
      </c>
      <c r="B40" s="2477"/>
      <c r="C40" s="2477"/>
      <c r="D40" s="2477"/>
      <c r="E40" s="2477"/>
      <c r="F40" s="628" t="s">
        <v>1675</v>
      </c>
      <c r="G40" s="2472" t="s">
        <v>1670</v>
      </c>
      <c r="H40" s="2472"/>
      <c r="I40" s="2472" t="s">
        <v>1678</v>
      </c>
      <c r="J40" s="2472"/>
      <c r="K40" s="628" t="s">
        <v>1665</v>
      </c>
    </row>
    <row r="41" spans="1:11" ht="15" customHeight="1">
      <c r="A41" s="627" t="s">
        <v>1464</v>
      </c>
      <c r="B41" s="2474" t="s">
        <v>1465</v>
      </c>
      <c r="C41" s="2474"/>
      <c r="D41" s="2474"/>
      <c r="E41" s="2474"/>
      <c r="F41" s="627" t="s">
        <v>8</v>
      </c>
      <c r="G41" s="2479">
        <v>0.82069999999999999</v>
      </c>
      <c r="H41" s="2479"/>
      <c r="I41" s="2487">
        <v>84.15</v>
      </c>
      <c r="J41" s="2487"/>
      <c r="K41" s="633">
        <f>ROUND(ROUND(G41,8)*I41,2)</f>
        <v>69.06</v>
      </c>
    </row>
    <row r="42" spans="1:11" ht="15" customHeight="1">
      <c r="A42" s="627" t="s">
        <v>1468</v>
      </c>
      <c r="B42" s="2474" t="s">
        <v>1469</v>
      </c>
      <c r="C42" s="2474"/>
      <c r="D42" s="2474"/>
      <c r="E42" s="2474"/>
      <c r="F42" s="627" t="s">
        <v>520</v>
      </c>
      <c r="G42" s="2479">
        <v>349.44531999999998</v>
      </c>
      <c r="H42" s="2479"/>
      <c r="I42" s="2487">
        <v>0.69</v>
      </c>
      <c r="J42" s="2487"/>
      <c r="K42" s="633">
        <f>ROUND(ROUND(G42,8)*I42,2)</f>
        <v>241.12</v>
      </c>
    </row>
    <row r="43" spans="1:11" ht="15" customHeight="1">
      <c r="A43" s="617"/>
      <c r="B43" s="617"/>
      <c r="C43" s="617"/>
      <c r="D43" s="617"/>
      <c r="E43" s="617"/>
      <c r="F43" s="617"/>
      <c r="G43" s="2476" t="s">
        <v>1677</v>
      </c>
      <c r="H43" s="2476"/>
      <c r="I43" s="2476"/>
      <c r="J43" s="2476"/>
      <c r="K43" s="616">
        <f>SUM(K41:K42)</f>
        <v>310.18</v>
      </c>
    </row>
    <row r="44" spans="1:11" ht="15" customHeight="1">
      <c r="A44" s="2477" t="s">
        <v>1671</v>
      </c>
      <c r="B44" s="2477"/>
      <c r="C44" s="2477"/>
      <c r="D44" s="625" t="s">
        <v>110</v>
      </c>
      <c r="E44" s="2473" t="s">
        <v>664</v>
      </c>
      <c r="F44" s="2473"/>
      <c r="G44" s="2473" t="s">
        <v>1670</v>
      </c>
      <c r="H44" s="2473"/>
      <c r="I44" s="2473" t="s">
        <v>1669</v>
      </c>
      <c r="J44" s="2473"/>
      <c r="K44" s="625" t="s">
        <v>1665</v>
      </c>
    </row>
    <row r="45" spans="1:11" ht="20.100000000000001" customHeight="1">
      <c r="A45" s="623" t="s">
        <v>1464</v>
      </c>
      <c r="B45" s="2486" t="s">
        <v>1907</v>
      </c>
      <c r="C45" s="2486"/>
      <c r="D45" s="623" t="s">
        <v>1361</v>
      </c>
      <c r="E45" s="2483" t="s">
        <v>1774</v>
      </c>
      <c r="F45" s="2483"/>
      <c r="G45" s="2484">
        <v>1.23105</v>
      </c>
      <c r="H45" s="2484"/>
      <c r="I45" s="2489">
        <v>1.81</v>
      </c>
      <c r="J45" s="2489"/>
      <c r="K45" s="637">
        <f>ROUND(ROUND(G45,8)*I45,2)</f>
        <v>2.23</v>
      </c>
    </row>
    <row r="46" spans="1:11" ht="20.100000000000001" customHeight="1">
      <c r="A46" s="623" t="s">
        <v>1468</v>
      </c>
      <c r="B46" s="2486" t="s">
        <v>1906</v>
      </c>
      <c r="C46" s="2486"/>
      <c r="D46" s="623" t="s">
        <v>1361</v>
      </c>
      <c r="E46" s="2483" t="s">
        <v>1668</v>
      </c>
      <c r="F46" s="2483"/>
      <c r="G46" s="2484">
        <v>0.34944999999999998</v>
      </c>
      <c r="H46" s="2484"/>
      <c r="I46" s="2489">
        <v>33.36</v>
      </c>
      <c r="J46" s="2489"/>
      <c r="K46" s="637">
        <f>ROUND(ROUND(G46,8)*I46,2)</f>
        <v>11.66</v>
      </c>
    </row>
    <row r="47" spans="1:11" ht="15" customHeight="1">
      <c r="A47" s="617"/>
      <c r="B47" s="617"/>
      <c r="C47" s="617"/>
      <c r="D47" s="617"/>
      <c r="E47" s="617"/>
      <c r="F47" s="617"/>
      <c r="G47" s="2476" t="s">
        <v>1667</v>
      </c>
      <c r="H47" s="2476"/>
      <c r="I47" s="2476"/>
      <c r="J47" s="2476"/>
      <c r="K47" s="633">
        <f>SUM(K45:K46)</f>
        <v>13.89</v>
      </c>
    </row>
    <row r="48" spans="1:11" ht="12.95" customHeight="1">
      <c r="A48" s="2477" t="s">
        <v>1666</v>
      </c>
      <c r="B48" s="2477"/>
      <c r="C48" s="2473" t="s">
        <v>3</v>
      </c>
      <c r="D48" s="2473" t="s">
        <v>72</v>
      </c>
      <c r="E48" s="2473" t="s">
        <v>1599</v>
      </c>
      <c r="F48" s="2473"/>
      <c r="G48" s="2473" t="s">
        <v>1600</v>
      </c>
      <c r="H48" s="2473"/>
      <c r="I48" s="2473" t="s">
        <v>67</v>
      </c>
      <c r="J48" s="2473"/>
      <c r="K48" s="2473" t="s">
        <v>1665</v>
      </c>
    </row>
    <row r="49" spans="1:11" ht="12" customHeight="1">
      <c r="A49" s="2477"/>
      <c r="B49" s="2477"/>
      <c r="C49" s="2473"/>
      <c r="D49" s="2473"/>
      <c r="E49" s="625" t="s">
        <v>117</v>
      </c>
      <c r="F49" s="625" t="s">
        <v>141</v>
      </c>
      <c r="G49" s="625" t="s">
        <v>117</v>
      </c>
      <c r="H49" s="625" t="s">
        <v>141</v>
      </c>
      <c r="I49" s="625" t="s">
        <v>117</v>
      </c>
      <c r="J49" s="625" t="s">
        <v>141</v>
      </c>
      <c r="K49" s="2473"/>
    </row>
    <row r="50" spans="1:11" ht="20.100000000000001" customHeight="1">
      <c r="A50" s="623" t="s">
        <v>1464</v>
      </c>
      <c r="B50" s="624" t="s">
        <v>1907</v>
      </c>
      <c r="C50" s="623" t="s">
        <v>1341</v>
      </c>
      <c r="D50" s="622">
        <v>1.23105</v>
      </c>
      <c r="E50" s="621">
        <v>0</v>
      </c>
      <c r="F50" s="637">
        <v>1.27</v>
      </c>
      <c r="G50" s="621">
        <v>0</v>
      </c>
      <c r="H50" s="637">
        <v>1.02</v>
      </c>
      <c r="I50" s="621">
        <v>0</v>
      </c>
      <c r="J50" s="637">
        <v>0.82</v>
      </c>
      <c r="K50" s="637">
        <f>ROUND(D50*(ROUND(E50*F50,2)+ROUND(G50*H50,2)+ROUND(I50*J50,2)),2)</f>
        <v>0</v>
      </c>
    </row>
    <row r="51" spans="1:11" ht="20.100000000000001" customHeight="1">
      <c r="A51" s="623" t="s">
        <v>1468</v>
      </c>
      <c r="B51" s="624" t="s">
        <v>1906</v>
      </c>
      <c r="C51" s="623" t="s">
        <v>1341</v>
      </c>
      <c r="D51" s="622">
        <v>0.34944999999999998</v>
      </c>
      <c r="E51" s="621">
        <v>0</v>
      </c>
      <c r="F51" s="637">
        <v>1.07</v>
      </c>
      <c r="G51" s="621">
        <v>4.3</v>
      </c>
      <c r="H51" s="637">
        <v>0.85</v>
      </c>
      <c r="I51" s="621">
        <v>523.70000000000005</v>
      </c>
      <c r="J51" s="637">
        <v>0.69</v>
      </c>
      <c r="K51" s="637">
        <f>ROUND(D51*(ROUND(E51*F51,2)+ROUND(G51*H51,2)+ROUND(I51*J51,2)),2)</f>
        <v>127.55</v>
      </c>
    </row>
    <row r="52" spans="1:11" ht="15" customHeight="1">
      <c r="A52" s="617"/>
      <c r="B52" s="617"/>
      <c r="C52" s="617"/>
      <c r="D52" s="617"/>
      <c r="E52" s="617"/>
      <c r="F52" s="617"/>
      <c r="G52" s="2476" t="s">
        <v>1658</v>
      </c>
      <c r="H52" s="2476"/>
      <c r="I52" s="2476"/>
      <c r="J52" s="2476"/>
      <c r="K52" s="633">
        <f>SUM(K49:K51)</f>
        <v>127.55</v>
      </c>
    </row>
    <row r="53" spans="1:11" ht="15" customHeight="1">
      <c r="A53" s="617"/>
      <c r="B53" s="617"/>
      <c r="C53" s="617"/>
      <c r="D53" s="617"/>
      <c r="E53" s="617"/>
      <c r="F53" s="617"/>
      <c r="G53" s="2482" t="s">
        <v>1657</v>
      </c>
      <c r="H53" s="2482"/>
      <c r="I53" s="2482"/>
      <c r="J53" s="2482"/>
      <c r="K53" s="633">
        <f>SUM(K39,K43,K47,K52)</f>
        <v>523.34789999999998</v>
      </c>
    </row>
    <row r="54" spans="1:11" ht="15" customHeight="1">
      <c r="A54" s="617"/>
      <c r="B54" s="617"/>
      <c r="C54" s="617"/>
      <c r="D54" s="617"/>
      <c r="E54" s="617"/>
      <c r="F54" s="617"/>
      <c r="G54" s="2482" t="s">
        <v>1656</v>
      </c>
      <c r="H54" s="2482"/>
      <c r="I54" s="2482"/>
      <c r="J54" s="2482"/>
      <c r="K54" s="616">
        <f>SUM(K53)</f>
        <v>523.34789999999998</v>
      </c>
    </row>
    <row r="55" spans="1:11" ht="9.9499999999999993" customHeight="1">
      <c r="A55" s="617"/>
      <c r="B55" s="617"/>
      <c r="C55" s="617"/>
      <c r="D55" s="617"/>
      <c r="E55" s="617"/>
      <c r="F55" s="617"/>
      <c r="G55" s="2468"/>
      <c r="H55" s="2468"/>
      <c r="I55" s="2468"/>
      <c r="J55" s="2468"/>
      <c r="K55" s="2468"/>
    </row>
    <row r="56" spans="1:11" ht="20.100000000000001" customHeight="1">
      <c r="A56" s="2469" t="s">
        <v>1925</v>
      </c>
      <c r="B56" s="2469"/>
      <c r="C56" s="2469"/>
      <c r="D56" s="2469"/>
      <c r="E56" s="2469"/>
      <c r="F56" s="2469"/>
      <c r="G56" s="2469"/>
      <c r="H56" s="2469"/>
      <c r="I56" s="2469"/>
      <c r="J56" s="2469"/>
      <c r="K56" s="2469"/>
    </row>
    <row r="57" spans="1:11" ht="12.95" customHeight="1">
      <c r="A57" s="2470" t="s">
        <v>1693</v>
      </c>
      <c r="B57" s="2470"/>
      <c r="C57" s="2470"/>
      <c r="D57" s="2471" t="s">
        <v>4</v>
      </c>
      <c r="E57" s="2472" t="s">
        <v>1692</v>
      </c>
      <c r="F57" s="2472"/>
      <c r="G57" s="2472" t="s">
        <v>1691</v>
      </c>
      <c r="H57" s="2472"/>
      <c r="I57" s="2472"/>
      <c r="J57" s="2472"/>
      <c r="K57" s="2472" t="s">
        <v>1684</v>
      </c>
    </row>
    <row r="58" spans="1:11" ht="12" customHeight="1">
      <c r="A58" s="2470"/>
      <c r="B58" s="2470"/>
      <c r="C58" s="2470"/>
      <c r="D58" s="2471"/>
      <c r="E58" s="625" t="s">
        <v>1690</v>
      </c>
      <c r="F58" s="625" t="s">
        <v>1689</v>
      </c>
      <c r="G58" s="2473" t="s">
        <v>1690</v>
      </c>
      <c r="H58" s="2473"/>
      <c r="I58" s="2473" t="s">
        <v>1689</v>
      </c>
      <c r="J58" s="2473"/>
      <c r="K58" s="2472"/>
    </row>
    <row r="59" spans="1:11" ht="15" customHeight="1">
      <c r="A59" s="627" t="s">
        <v>884</v>
      </c>
      <c r="B59" s="2474" t="s">
        <v>1131</v>
      </c>
      <c r="C59" s="2474"/>
      <c r="D59" s="629">
        <v>1</v>
      </c>
      <c r="E59" s="636">
        <v>1</v>
      </c>
      <c r="F59" s="636">
        <v>0</v>
      </c>
      <c r="G59" s="2475">
        <v>52.127400000000002</v>
      </c>
      <c r="H59" s="2475"/>
      <c r="I59" s="2475">
        <v>31.001300000000001</v>
      </c>
      <c r="J59" s="2475"/>
      <c r="K59" s="618">
        <f>ROUND(D59*(ROUND(E59*G59,4)+ROUND(F59*I59,4)),4)</f>
        <v>52.127400000000002</v>
      </c>
    </row>
    <row r="60" spans="1:11" ht="15" customHeight="1">
      <c r="A60" s="627" t="s">
        <v>772</v>
      </c>
      <c r="B60" s="2474" t="s">
        <v>1264</v>
      </c>
      <c r="C60" s="2474"/>
      <c r="D60" s="629">
        <v>3</v>
      </c>
      <c r="E60" s="636">
        <v>0.95</v>
      </c>
      <c r="F60" s="636">
        <v>0.05</v>
      </c>
      <c r="G60" s="2475">
        <v>0.6956</v>
      </c>
      <c r="H60" s="2475"/>
      <c r="I60" s="2475">
        <v>0.47289999999999999</v>
      </c>
      <c r="J60" s="2475"/>
      <c r="K60" s="618">
        <f>ROUND(D60*(ROUND(E60*G60,4)+ROUND(F60*I60,4)),4)</f>
        <v>2.0531999999999999</v>
      </c>
    </row>
    <row r="61" spans="1:11" ht="15" customHeight="1">
      <c r="A61" s="627" t="s">
        <v>765</v>
      </c>
      <c r="B61" s="2474" t="s">
        <v>1259</v>
      </c>
      <c r="C61" s="2474"/>
      <c r="D61" s="629">
        <v>3</v>
      </c>
      <c r="E61" s="636">
        <v>0.38</v>
      </c>
      <c r="F61" s="636">
        <v>0.62</v>
      </c>
      <c r="G61" s="2475">
        <v>1.5898000000000001</v>
      </c>
      <c r="H61" s="2475"/>
      <c r="I61" s="2475">
        <v>1.0808</v>
      </c>
      <c r="J61" s="2475"/>
      <c r="K61" s="618">
        <f>ROUND(D61*(ROUND(E61*G61,4)+ROUND(F61*I61,4)),4)</f>
        <v>3.8226</v>
      </c>
    </row>
    <row r="62" spans="1:11" ht="15" customHeight="1">
      <c r="A62" s="617"/>
      <c r="B62" s="617"/>
      <c r="C62" s="617"/>
      <c r="D62" s="617"/>
      <c r="E62" s="617"/>
      <c r="F62" s="617"/>
      <c r="G62" s="2476" t="s">
        <v>1688</v>
      </c>
      <c r="H62" s="2476"/>
      <c r="I62" s="2476"/>
      <c r="J62" s="2476"/>
      <c r="K62" s="626">
        <f>SUM(K58:K61)</f>
        <v>58.0032</v>
      </c>
    </row>
    <row r="63" spans="1:11" ht="20.100000000000001" customHeight="1">
      <c r="A63" s="2477" t="s">
        <v>1686</v>
      </c>
      <c r="B63" s="2477"/>
      <c r="C63" s="2477"/>
      <c r="D63" s="2477"/>
      <c r="E63" s="2477"/>
      <c r="F63" s="628" t="s">
        <v>1675</v>
      </c>
      <c r="G63" s="2472" t="s">
        <v>1670</v>
      </c>
      <c r="H63" s="2472"/>
      <c r="I63" s="2472" t="s">
        <v>1685</v>
      </c>
      <c r="J63" s="2472"/>
      <c r="K63" s="628" t="s">
        <v>1684</v>
      </c>
    </row>
    <row r="64" spans="1:11" ht="15" customHeight="1">
      <c r="A64" s="627" t="s">
        <v>1409</v>
      </c>
      <c r="B64" s="2478" t="s">
        <v>635</v>
      </c>
      <c r="C64" s="2478"/>
      <c r="D64" s="2478"/>
      <c r="E64" s="2478"/>
      <c r="F64" s="627" t="s">
        <v>107</v>
      </c>
      <c r="G64" s="2479">
        <v>1</v>
      </c>
      <c r="H64" s="2479"/>
      <c r="I64" s="2480">
        <v>31.0868</v>
      </c>
      <c r="J64" s="2480"/>
      <c r="K64" s="632">
        <f>ROUND(ROUND(G64,8)*I64,4)</f>
        <v>31.0868</v>
      </c>
    </row>
    <row r="65" spans="1:11" ht="15" customHeight="1">
      <c r="A65" s="627" t="s">
        <v>1416</v>
      </c>
      <c r="B65" s="2478" t="s">
        <v>1417</v>
      </c>
      <c r="C65" s="2478"/>
      <c r="D65" s="2478"/>
      <c r="E65" s="2478"/>
      <c r="F65" s="627" t="s">
        <v>107</v>
      </c>
      <c r="G65" s="2479">
        <v>8</v>
      </c>
      <c r="H65" s="2479"/>
      <c r="I65" s="2480">
        <v>23.177399999999999</v>
      </c>
      <c r="J65" s="2480"/>
      <c r="K65" s="632">
        <f>ROUND(ROUND(G65,8)*I65,4)</f>
        <v>185.41919999999999</v>
      </c>
    </row>
    <row r="66" spans="1:11" ht="15" customHeight="1">
      <c r="A66" s="617"/>
      <c r="B66" s="617"/>
      <c r="C66" s="617"/>
      <c r="D66" s="617"/>
      <c r="E66" s="617"/>
      <c r="F66" s="617"/>
      <c r="G66" s="2476" t="s">
        <v>1683</v>
      </c>
      <c r="H66" s="2476"/>
      <c r="I66" s="2476"/>
      <c r="J66" s="2476"/>
      <c r="K66" s="631">
        <f>SUM(K64:K65)</f>
        <v>216.506</v>
      </c>
    </row>
    <row r="67" spans="1:11" ht="15" customHeight="1">
      <c r="A67" s="617"/>
      <c r="B67" s="617"/>
      <c r="C67" s="617"/>
      <c r="D67" s="617"/>
      <c r="E67" s="617"/>
      <c r="F67" s="617"/>
      <c r="G67" s="2482" t="s">
        <v>1682</v>
      </c>
      <c r="H67" s="2482"/>
      <c r="I67" s="2482"/>
      <c r="J67" s="2482"/>
      <c r="K67" s="618">
        <f>SUM(K62,K66)</f>
        <v>274.50920000000002</v>
      </c>
    </row>
    <row r="68" spans="1:11" ht="15" customHeight="1">
      <c r="A68" s="617"/>
      <c r="B68" s="617"/>
      <c r="C68" s="617"/>
      <c r="D68" s="617"/>
      <c r="E68" s="617"/>
      <c r="F68" s="617"/>
      <c r="G68" s="2482" t="s">
        <v>1681</v>
      </c>
      <c r="H68" s="2482"/>
      <c r="I68" s="2482"/>
      <c r="J68" s="2482"/>
      <c r="K68" s="630">
        <v>4.2203400000000002</v>
      </c>
    </row>
    <row r="69" spans="1:11" ht="15" customHeight="1">
      <c r="A69" s="617"/>
      <c r="B69" s="617"/>
      <c r="C69" s="617"/>
      <c r="D69" s="617"/>
      <c r="E69" s="617"/>
      <c r="F69" s="617"/>
      <c r="G69" s="2482" t="s">
        <v>1680</v>
      </c>
      <c r="H69" s="2482"/>
      <c r="I69" s="2482"/>
      <c r="J69" s="2482"/>
      <c r="K69" s="618">
        <f>ROUND(K67/K68,4)</f>
        <v>65.044300000000007</v>
      </c>
    </row>
    <row r="70" spans="1:11" ht="20.100000000000001" customHeight="1">
      <c r="A70" s="2477" t="s">
        <v>1679</v>
      </c>
      <c r="B70" s="2477"/>
      <c r="C70" s="2477"/>
      <c r="D70" s="2477"/>
      <c r="E70" s="2477"/>
      <c r="F70" s="628" t="s">
        <v>1675</v>
      </c>
      <c r="G70" s="2472" t="s">
        <v>1670</v>
      </c>
      <c r="H70" s="2472"/>
      <c r="I70" s="2472" t="s">
        <v>1678</v>
      </c>
      <c r="J70" s="2472"/>
      <c r="K70" s="628" t="s">
        <v>1665</v>
      </c>
    </row>
    <row r="71" spans="1:11" ht="15" customHeight="1">
      <c r="A71" s="627" t="s">
        <v>1464</v>
      </c>
      <c r="B71" s="2474" t="s">
        <v>1465</v>
      </c>
      <c r="C71" s="2474"/>
      <c r="D71" s="2474"/>
      <c r="E71" s="2474"/>
      <c r="F71" s="627" t="s">
        <v>8</v>
      </c>
      <c r="G71" s="2479">
        <v>1.0043500000000001</v>
      </c>
      <c r="H71" s="2479"/>
      <c r="I71" s="2475">
        <v>84.15</v>
      </c>
      <c r="J71" s="2475"/>
      <c r="K71" s="618">
        <f>ROUND(ROUND(G71,8)*I71,4)</f>
        <v>84.516099999999994</v>
      </c>
    </row>
    <row r="72" spans="1:11" ht="15" customHeight="1">
      <c r="A72" s="627" t="s">
        <v>1468</v>
      </c>
      <c r="B72" s="2474" t="s">
        <v>1469</v>
      </c>
      <c r="C72" s="2474"/>
      <c r="D72" s="2474"/>
      <c r="E72" s="2474"/>
      <c r="F72" s="627" t="s">
        <v>520</v>
      </c>
      <c r="G72" s="2479">
        <v>458.01186999999999</v>
      </c>
      <c r="H72" s="2479"/>
      <c r="I72" s="2475">
        <v>0.69</v>
      </c>
      <c r="J72" s="2475"/>
      <c r="K72" s="618">
        <f>ROUND(ROUND(G72,8)*I72,4)</f>
        <v>316.02820000000003</v>
      </c>
    </row>
    <row r="73" spans="1:11" ht="15" customHeight="1">
      <c r="A73" s="617"/>
      <c r="B73" s="617"/>
      <c r="C73" s="617"/>
      <c r="D73" s="617"/>
      <c r="E73" s="617"/>
      <c r="F73" s="617"/>
      <c r="G73" s="2476" t="s">
        <v>1677</v>
      </c>
      <c r="H73" s="2476"/>
      <c r="I73" s="2476"/>
      <c r="J73" s="2476"/>
      <c r="K73" s="626">
        <f>SUM(K71:K72)</f>
        <v>400.54430000000002</v>
      </c>
    </row>
    <row r="74" spans="1:11" ht="15" customHeight="1">
      <c r="A74" s="2477" t="s">
        <v>1671</v>
      </c>
      <c r="B74" s="2477"/>
      <c r="C74" s="2477"/>
      <c r="D74" s="625" t="s">
        <v>110</v>
      </c>
      <c r="E74" s="2473" t="s">
        <v>664</v>
      </c>
      <c r="F74" s="2473"/>
      <c r="G74" s="2473" t="s">
        <v>1670</v>
      </c>
      <c r="H74" s="2473"/>
      <c r="I74" s="2473" t="s">
        <v>1669</v>
      </c>
      <c r="J74" s="2473"/>
      <c r="K74" s="625" t="s">
        <v>1665</v>
      </c>
    </row>
    <row r="75" spans="1:11" ht="20.100000000000001" customHeight="1">
      <c r="A75" s="623" t="s">
        <v>1464</v>
      </c>
      <c r="B75" s="2486" t="s">
        <v>1907</v>
      </c>
      <c r="C75" s="2486"/>
      <c r="D75" s="623" t="s">
        <v>1361</v>
      </c>
      <c r="E75" s="2483" t="s">
        <v>1774</v>
      </c>
      <c r="F75" s="2483"/>
      <c r="G75" s="2484">
        <v>1.5065299999999999</v>
      </c>
      <c r="H75" s="2484"/>
      <c r="I75" s="2485">
        <v>1.81</v>
      </c>
      <c r="J75" s="2485"/>
      <c r="K75" s="619">
        <f>ROUND(ROUND(G75,8)*I75,4)</f>
        <v>2.7267999999999999</v>
      </c>
    </row>
    <row r="76" spans="1:11" ht="20.100000000000001" customHeight="1">
      <c r="A76" s="623" t="s">
        <v>1468</v>
      </c>
      <c r="B76" s="2486" t="s">
        <v>1906</v>
      </c>
      <c r="C76" s="2486"/>
      <c r="D76" s="623" t="s">
        <v>1361</v>
      </c>
      <c r="E76" s="2483" t="s">
        <v>1668</v>
      </c>
      <c r="F76" s="2483"/>
      <c r="G76" s="2484">
        <v>0.45800999999999997</v>
      </c>
      <c r="H76" s="2484"/>
      <c r="I76" s="2485">
        <v>33.36</v>
      </c>
      <c r="J76" s="2485"/>
      <c r="K76" s="619">
        <f>ROUND(ROUND(G76,8)*I76,4)</f>
        <v>15.279199999999999</v>
      </c>
    </row>
    <row r="77" spans="1:11" ht="15" customHeight="1">
      <c r="A77" s="617"/>
      <c r="B77" s="617"/>
      <c r="C77" s="617"/>
      <c r="D77" s="617"/>
      <c r="E77" s="617"/>
      <c r="F77" s="617"/>
      <c r="G77" s="2476" t="s">
        <v>1667</v>
      </c>
      <c r="H77" s="2476"/>
      <c r="I77" s="2476"/>
      <c r="J77" s="2476"/>
      <c r="K77" s="618">
        <f>SUM(K75:K76)</f>
        <v>18.006</v>
      </c>
    </row>
    <row r="78" spans="1:11" ht="12.95" customHeight="1">
      <c r="A78" s="2477" t="s">
        <v>1666</v>
      </c>
      <c r="B78" s="2477"/>
      <c r="C78" s="2473" t="s">
        <v>3</v>
      </c>
      <c r="D78" s="2473" t="s">
        <v>72</v>
      </c>
      <c r="E78" s="2473" t="s">
        <v>1599</v>
      </c>
      <c r="F78" s="2473"/>
      <c r="G78" s="2473" t="s">
        <v>1600</v>
      </c>
      <c r="H78" s="2473"/>
      <c r="I78" s="2473" t="s">
        <v>67</v>
      </c>
      <c r="J78" s="2473"/>
      <c r="K78" s="2473" t="s">
        <v>1665</v>
      </c>
    </row>
    <row r="79" spans="1:11" ht="12" customHeight="1">
      <c r="A79" s="2477"/>
      <c r="B79" s="2477"/>
      <c r="C79" s="2473"/>
      <c r="D79" s="2473"/>
      <c r="E79" s="625" t="s">
        <v>117</v>
      </c>
      <c r="F79" s="625" t="s">
        <v>141</v>
      </c>
      <c r="G79" s="625" t="s">
        <v>117</v>
      </c>
      <c r="H79" s="625" t="s">
        <v>141</v>
      </c>
      <c r="I79" s="625" t="s">
        <v>117</v>
      </c>
      <c r="J79" s="625" t="s">
        <v>141</v>
      </c>
      <c r="K79" s="2473"/>
    </row>
    <row r="80" spans="1:11" ht="20.100000000000001" customHeight="1">
      <c r="A80" s="623" t="s">
        <v>1464</v>
      </c>
      <c r="B80" s="624" t="s">
        <v>1907</v>
      </c>
      <c r="C80" s="623" t="s">
        <v>1341</v>
      </c>
      <c r="D80" s="622">
        <v>1.5065299999999999</v>
      </c>
      <c r="E80" s="621">
        <v>0</v>
      </c>
      <c r="F80" s="620">
        <v>1.27</v>
      </c>
      <c r="G80" s="621">
        <v>0</v>
      </c>
      <c r="H80" s="620">
        <v>1.02</v>
      </c>
      <c r="I80" s="621">
        <v>0</v>
      </c>
      <c r="J80" s="620">
        <v>0.82</v>
      </c>
      <c r="K80" s="619">
        <f>ROUND(D80*(ROUND(E80*F80,4)+ROUND(G80*H80,4)+ROUND(I80*J80,4)),4)</f>
        <v>0</v>
      </c>
    </row>
    <row r="81" spans="1:11" ht="20.100000000000001" customHeight="1">
      <c r="A81" s="623" t="s">
        <v>1468</v>
      </c>
      <c r="B81" s="624" t="s">
        <v>1906</v>
      </c>
      <c r="C81" s="623" t="s">
        <v>1341</v>
      </c>
      <c r="D81" s="622">
        <v>0.45800999999999997</v>
      </c>
      <c r="E81" s="621">
        <v>0</v>
      </c>
      <c r="F81" s="620">
        <v>1.07</v>
      </c>
      <c r="G81" s="621">
        <v>4.3</v>
      </c>
      <c r="H81" s="620">
        <v>0.85</v>
      </c>
      <c r="I81" s="621">
        <v>523.70000000000005</v>
      </c>
      <c r="J81" s="620">
        <v>0.69</v>
      </c>
      <c r="K81" s="619">
        <f>ROUND(D81*(ROUND(E81*F81,4)+ROUND(G81*H81,4)+ROUND(I81*J81,4)),4)</f>
        <v>167.1773</v>
      </c>
    </row>
    <row r="82" spans="1:11" ht="15" customHeight="1">
      <c r="A82" s="617"/>
      <c r="B82" s="617"/>
      <c r="C82" s="617"/>
      <c r="D82" s="617"/>
      <c r="E82" s="617"/>
      <c r="F82" s="617"/>
      <c r="G82" s="2476" t="s">
        <v>1658</v>
      </c>
      <c r="H82" s="2476"/>
      <c r="I82" s="2476"/>
      <c r="J82" s="2476"/>
      <c r="K82" s="618">
        <f>SUM(K79:K81)</f>
        <v>167.1773</v>
      </c>
    </row>
    <row r="83" spans="1:11" ht="15" customHeight="1">
      <c r="A83" s="617"/>
      <c r="B83" s="617"/>
      <c r="C83" s="617"/>
      <c r="D83" s="617"/>
      <c r="E83" s="617"/>
      <c r="F83" s="617"/>
      <c r="G83" s="2482" t="s">
        <v>1657</v>
      </c>
      <c r="H83" s="2482"/>
      <c r="I83" s="2482"/>
      <c r="J83" s="2482"/>
      <c r="K83" s="618">
        <f>SUM(K69,K73,K77,K82)</f>
        <v>650.77189999999996</v>
      </c>
    </row>
    <row r="84" spans="1:11" ht="15" customHeight="1">
      <c r="A84" s="617"/>
      <c r="B84" s="617"/>
      <c r="C84" s="617"/>
      <c r="D84" s="617"/>
      <c r="E84" s="617"/>
      <c r="F84" s="617"/>
      <c r="G84" s="2482" t="s">
        <v>1656</v>
      </c>
      <c r="H84" s="2482"/>
      <c r="I84" s="2482"/>
      <c r="J84" s="2482"/>
      <c r="K84" s="616">
        <f>SUM(K83)</f>
        <v>650.77189999999996</v>
      </c>
    </row>
    <row r="85" spans="1:11" ht="9.9499999999999993" customHeight="1">
      <c r="A85" s="617"/>
      <c r="B85" s="617"/>
      <c r="C85" s="617"/>
      <c r="D85" s="617"/>
      <c r="E85" s="617"/>
      <c r="F85" s="617"/>
      <c r="G85" s="2468"/>
      <c r="H85" s="2468"/>
      <c r="I85" s="2468"/>
      <c r="J85" s="2468"/>
      <c r="K85" s="2468"/>
    </row>
    <row r="86" spans="1:11" ht="20.100000000000001" customHeight="1">
      <c r="A86" s="2469" t="s">
        <v>1924</v>
      </c>
      <c r="B86" s="2469"/>
      <c r="C86" s="2469"/>
      <c r="D86" s="2469"/>
      <c r="E86" s="2469"/>
      <c r="F86" s="2469"/>
      <c r="G86" s="2469"/>
      <c r="H86" s="2469"/>
      <c r="I86" s="2469"/>
      <c r="J86" s="2469"/>
      <c r="K86" s="2469"/>
    </row>
    <row r="87" spans="1:11" ht="12.95" customHeight="1">
      <c r="A87" s="2470" t="s">
        <v>1693</v>
      </c>
      <c r="B87" s="2470"/>
      <c r="C87" s="2470"/>
      <c r="D87" s="2471" t="s">
        <v>4</v>
      </c>
      <c r="E87" s="2472" t="s">
        <v>1692</v>
      </c>
      <c r="F87" s="2472"/>
      <c r="G87" s="2472" t="s">
        <v>1691</v>
      </c>
      <c r="H87" s="2472"/>
      <c r="I87" s="2472"/>
      <c r="J87" s="2472"/>
      <c r="K87" s="2472" t="s">
        <v>1684</v>
      </c>
    </row>
    <row r="88" spans="1:11" ht="12" customHeight="1">
      <c r="A88" s="2470"/>
      <c r="B88" s="2470"/>
      <c r="C88" s="2470"/>
      <c r="D88" s="2471"/>
      <c r="E88" s="625" t="s">
        <v>1690</v>
      </c>
      <c r="F88" s="625" t="s">
        <v>1689</v>
      </c>
      <c r="G88" s="2473" t="s">
        <v>1690</v>
      </c>
      <c r="H88" s="2473"/>
      <c r="I88" s="2473" t="s">
        <v>1689</v>
      </c>
      <c r="J88" s="2473"/>
      <c r="K88" s="2472"/>
    </row>
    <row r="89" spans="1:11" ht="15" customHeight="1">
      <c r="A89" s="627" t="s">
        <v>884</v>
      </c>
      <c r="B89" s="2474" t="s">
        <v>1131</v>
      </c>
      <c r="C89" s="2474"/>
      <c r="D89" s="629">
        <v>1</v>
      </c>
      <c r="E89" s="636">
        <v>1</v>
      </c>
      <c r="F89" s="636">
        <v>0</v>
      </c>
      <c r="G89" s="2475">
        <v>52.127400000000002</v>
      </c>
      <c r="H89" s="2475"/>
      <c r="I89" s="2475">
        <v>31.001300000000001</v>
      </c>
      <c r="J89" s="2475"/>
      <c r="K89" s="618">
        <f>ROUND(D89*(ROUND(E89*G89,4)+ROUND(F89*I89,4)),4)</f>
        <v>52.127400000000002</v>
      </c>
    </row>
    <row r="90" spans="1:11" ht="15" customHeight="1">
      <c r="A90" s="627" t="s">
        <v>772</v>
      </c>
      <c r="B90" s="2474" t="s">
        <v>1264</v>
      </c>
      <c r="C90" s="2474"/>
      <c r="D90" s="629">
        <v>4</v>
      </c>
      <c r="E90" s="636">
        <v>0.77</v>
      </c>
      <c r="F90" s="636">
        <v>0.23</v>
      </c>
      <c r="G90" s="2475">
        <v>0.6956</v>
      </c>
      <c r="H90" s="2475"/>
      <c r="I90" s="2475">
        <v>0.47289999999999999</v>
      </c>
      <c r="J90" s="2475"/>
      <c r="K90" s="618">
        <f>ROUND(D90*(ROUND(E90*G90,4)+ROUND(F90*I90,4)),4)</f>
        <v>2.5775999999999999</v>
      </c>
    </row>
    <row r="91" spans="1:11" ht="15" customHeight="1">
      <c r="A91" s="627" t="s">
        <v>765</v>
      </c>
      <c r="B91" s="2474" t="s">
        <v>1259</v>
      </c>
      <c r="C91" s="2474"/>
      <c r="D91" s="629">
        <v>3</v>
      </c>
      <c r="E91" s="636">
        <v>0.38</v>
      </c>
      <c r="F91" s="636">
        <v>0.62</v>
      </c>
      <c r="G91" s="2475">
        <v>1.5898000000000001</v>
      </c>
      <c r="H91" s="2475"/>
      <c r="I91" s="2475">
        <v>1.0808</v>
      </c>
      <c r="J91" s="2475"/>
      <c r="K91" s="618">
        <f>ROUND(D91*(ROUND(E91*G91,4)+ROUND(F91*I91,4)),4)</f>
        <v>3.8226</v>
      </c>
    </row>
    <row r="92" spans="1:11" ht="15" customHeight="1">
      <c r="A92" s="617"/>
      <c r="B92" s="617"/>
      <c r="C92" s="617"/>
      <c r="D92" s="617"/>
      <c r="E92" s="617"/>
      <c r="F92" s="617"/>
      <c r="G92" s="2476" t="s">
        <v>1688</v>
      </c>
      <c r="H92" s="2476"/>
      <c r="I92" s="2476"/>
      <c r="J92" s="2476"/>
      <c r="K92" s="626">
        <f>SUM(K88:K91)</f>
        <v>58.5276</v>
      </c>
    </row>
    <row r="93" spans="1:11" ht="20.100000000000001" customHeight="1">
      <c r="A93" s="2477" t="s">
        <v>1686</v>
      </c>
      <c r="B93" s="2477"/>
      <c r="C93" s="2477"/>
      <c r="D93" s="2477"/>
      <c r="E93" s="2477"/>
      <c r="F93" s="628" t="s">
        <v>1675</v>
      </c>
      <c r="G93" s="2472" t="s">
        <v>1670</v>
      </c>
      <c r="H93" s="2472"/>
      <c r="I93" s="2472" t="s">
        <v>1685</v>
      </c>
      <c r="J93" s="2472"/>
      <c r="K93" s="628" t="s">
        <v>1684</v>
      </c>
    </row>
    <row r="94" spans="1:11" ht="15" customHeight="1">
      <c r="A94" s="627" t="s">
        <v>1409</v>
      </c>
      <c r="B94" s="2478" t="s">
        <v>635</v>
      </c>
      <c r="C94" s="2478"/>
      <c r="D94" s="2478"/>
      <c r="E94" s="2478"/>
      <c r="F94" s="627" t="s">
        <v>107</v>
      </c>
      <c r="G94" s="2479">
        <v>1</v>
      </c>
      <c r="H94" s="2479"/>
      <c r="I94" s="2480">
        <v>31.0868</v>
      </c>
      <c r="J94" s="2480"/>
      <c r="K94" s="632">
        <f>ROUND(ROUND(G94,8)*I94,4)</f>
        <v>31.0868</v>
      </c>
    </row>
    <row r="95" spans="1:11" ht="15" customHeight="1">
      <c r="A95" s="627" t="s">
        <v>1416</v>
      </c>
      <c r="B95" s="2478" t="s">
        <v>1417</v>
      </c>
      <c r="C95" s="2478"/>
      <c r="D95" s="2478"/>
      <c r="E95" s="2478"/>
      <c r="F95" s="627" t="s">
        <v>107</v>
      </c>
      <c r="G95" s="2479">
        <v>9</v>
      </c>
      <c r="H95" s="2479"/>
      <c r="I95" s="2480">
        <v>23.177399999999999</v>
      </c>
      <c r="J95" s="2480"/>
      <c r="K95" s="632">
        <f>ROUND(ROUND(G95,8)*I95,4)</f>
        <v>208.5966</v>
      </c>
    </row>
    <row r="96" spans="1:11" ht="15" customHeight="1">
      <c r="A96" s="617"/>
      <c r="B96" s="617"/>
      <c r="C96" s="617"/>
      <c r="D96" s="617"/>
      <c r="E96" s="617"/>
      <c r="F96" s="617"/>
      <c r="G96" s="2476" t="s">
        <v>1683</v>
      </c>
      <c r="H96" s="2476"/>
      <c r="I96" s="2476"/>
      <c r="J96" s="2476"/>
      <c r="K96" s="631">
        <f>SUM(K94:K95)</f>
        <v>239.68340000000001</v>
      </c>
    </row>
    <row r="97" spans="1:11" ht="15" customHeight="1">
      <c r="A97" s="617"/>
      <c r="B97" s="617"/>
      <c r="C97" s="617"/>
      <c r="D97" s="617"/>
      <c r="E97" s="617"/>
      <c r="F97" s="617"/>
      <c r="G97" s="2482" t="s">
        <v>1682</v>
      </c>
      <c r="H97" s="2482"/>
      <c r="I97" s="2482"/>
      <c r="J97" s="2482"/>
      <c r="K97" s="618">
        <f>SUM(K92,K96)</f>
        <v>298.21100000000001</v>
      </c>
    </row>
    <row r="98" spans="1:11" ht="15" customHeight="1">
      <c r="A98" s="617"/>
      <c r="B98" s="617"/>
      <c r="C98" s="617"/>
      <c r="D98" s="617"/>
      <c r="E98" s="617"/>
      <c r="F98" s="617"/>
      <c r="G98" s="2482" t="s">
        <v>1681</v>
      </c>
      <c r="H98" s="2482"/>
      <c r="I98" s="2482"/>
      <c r="J98" s="2482"/>
      <c r="K98" s="630">
        <v>4.1848700000000001</v>
      </c>
    </row>
    <row r="99" spans="1:11" ht="15" customHeight="1">
      <c r="A99" s="617"/>
      <c r="B99" s="617"/>
      <c r="C99" s="617"/>
      <c r="D99" s="617"/>
      <c r="E99" s="617"/>
      <c r="F99" s="617"/>
      <c r="G99" s="2482" t="s">
        <v>1680</v>
      </c>
      <c r="H99" s="2482"/>
      <c r="I99" s="2482"/>
      <c r="J99" s="2482"/>
      <c r="K99" s="618">
        <f>ROUND(K97/K98,4)</f>
        <v>71.259299999999996</v>
      </c>
    </row>
    <row r="100" spans="1:11" ht="20.100000000000001" customHeight="1">
      <c r="A100" s="2477" t="s">
        <v>1679</v>
      </c>
      <c r="B100" s="2477"/>
      <c r="C100" s="2477"/>
      <c r="D100" s="2477"/>
      <c r="E100" s="2477"/>
      <c r="F100" s="628" t="s">
        <v>1675</v>
      </c>
      <c r="G100" s="2472" t="s">
        <v>1670</v>
      </c>
      <c r="H100" s="2472"/>
      <c r="I100" s="2472" t="s">
        <v>1678</v>
      </c>
      <c r="J100" s="2472"/>
      <c r="K100" s="628" t="s">
        <v>1665</v>
      </c>
    </row>
    <row r="101" spans="1:11" ht="15" customHeight="1">
      <c r="A101" s="627" t="s">
        <v>1464</v>
      </c>
      <c r="B101" s="2474" t="s">
        <v>1465</v>
      </c>
      <c r="C101" s="2474"/>
      <c r="D101" s="2474"/>
      <c r="E101" s="2474"/>
      <c r="F101" s="627" t="s">
        <v>8</v>
      </c>
      <c r="G101" s="2479">
        <v>1.10164</v>
      </c>
      <c r="H101" s="2479"/>
      <c r="I101" s="2475">
        <v>84.15</v>
      </c>
      <c r="J101" s="2475"/>
      <c r="K101" s="618">
        <f>ROUND(ROUND(G101,8)*I101,4)</f>
        <v>92.703000000000003</v>
      </c>
    </row>
    <row r="102" spans="1:11" ht="15" customHeight="1">
      <c r="A102" s="627" t="s">
        <v>1468</v>
      </c>
      <c r="B102" s="2474" t="s">
        <v>1469</v>
      </c>
      <c r="C102" s="2474"/>
      <c r="D102" s="2474"/>
      <c r="E102" s="2474"/>
      <c r="F102" s="627" t="s">
        <v>520</v>
      </c>
      <c r="G102" s="2479">
        <v>362.32393999999999</v>
      </c>
      <c r="H102" s="2479"/>
      <c r="I102" s="2475">
        <v>0.69</v>
      </c>
      <c r="J102" s="2475"/>
      <c r="K102" s="618">
        <f>ROUND(ROUND(G102,8)*I102,4)</f>
        <v>250.0035</v>
      </c>
    </row>
    <row r="103" spans="1:11" ht="15" customHeight="1">
      <c r="A103" s="617"/>
      <c r="B103" s="617"/>
      <c r="C103" s="617"/>
      <c r="D103" s="617"/>
      <c r="E103" s="617"/>
      <c r="F103" s="617"/>
      <c r="G103" s="2476" t="s">
        <v>1677</v>
      </c>
      <c r="H103" s="2476"/>
      <c r="I103" s="2476"/>
      <c r="J103" s="2476"/>
      <c r="K103" s="626">
        <f>SUM(K101:K102)</f>
        <v>342.70650000000001</v>
      </c>
    </row>
    <row r="104" spans="1:11" ht="15" customHeight="1">
      <c r="A104" s="2477" t="s">
        <v>1671</v>
      </c>
      <c r="B104" s="2477"/>
      <c r="C104" s="2477"/>
      <c r="D104" s="625" t="s">
        <v>110</v>
      </c>
      <c r="E104" s="2473" t="s">
        <v>664</v>
      </c>
      <c r="F104" s="2473"/>
      <c r="G104" s="2473" t="s">
        <v>1670</v>
      </c>
      <c r="H104" s="2473"/>
      <c r="I104" s="2473" t="s">
        <v>1669</v>
      </c>
      <c r="J104" s="2473"/>
      <c r="K104" s="625" t="s">
        <v>1665</v>
      </c>
    </row>
    <row r="105" spans="1:11" ht="20.100000000000001" customHeight="1">
      <c r="A105" s="623" t="s">
        <v>1464</v>
      </c>
      <c r="B105" s="2486" t="s">
        <v>1907</v>
      </c>
      <c r="C105" s="2486"/>
      <c r="D105" s="623" t="s">
        <v>1361</v>
      </c>
      <c r="E105" s="2483" t="s">
        <v>1774</v>
      </c>
      <c r="F105" s="2483"/>
      <c r="G105" s="2484">
        <v>1.65246</v>
      </c>
      <c r="H105" s="2484"/>
      <c r="I105" s="2485">
        <v>1.81</v>
      </c>
      <c r="J105" s="2485"/>
      <c r="K105" s="619">
        <f>ROUND(ROUND(G105,8)*I105,4)</f>
        <v>2.9910000000000001</v>
      </c>
    </row>
    <row r="106" spans="1:11" ht="20.100000000000001" customHeight="1">
      <c r="A106" s="623" t="s">
        <v>1468</v>
      </c>
      <c r="B106" s="2486" t="s">
        <v>1906</v>
      </c>
      <c r="C106" s="2486"/>
      <c r="D106" s="623" t="s">
        <v>1361</v>
      </c>
      <c r="E106" s="2483" t="s">
        <v>1668</v>
      </c>
      <c r="F106" s="2483"/>
      <c r="G106" s="2484">
        <v>0.36231999999999998</v>
      </c>
      <c r="H106" s="2484"/>
      <c r="I106" s="2485">
        <v>33.36</v>
      </c>
      <c r="J106" s="2485"/>
      <c r="K106" s="619">
        <f>ROUND(ROUND(G106,8)*I106,4)</f>
        <v>12.087</v>
      </c>
    </row>
    <row r="107" spans="1:11" ht="15" customHeight="1">
      <c r="A107" s="617"/>
      <c r="B107" s="617"/>
      <c r="C107" s="617"/>
      <c r="D107" s="617"/>
      <c r="E107" s="617"/>
      <c r="F107" s="617"/>
      <c r="G107" s="2476" t="s">
        <v>1667</v>
      </c>
      <c r="H107" s="2476"/>
      <c r="I107" s="2476"/>
      <c r="J107" s="2476"/>
      <c r="K107" s="618">
        <f>SUM(K105:K106)</f>
        <v>15.077999999999999</v>
      </c>
    </row>
    <row r="108" spans="1:11" ht="12.95" customHeight="1">
      <c r="A108" s="2477" t="s">
        <v>1666</v>
      </c>
      <c r="B108" s="2477"/>
      <c r="C108" s="2473" t="s">
        <v>3</v>
      </c>
      <c r="D108" s="2473" t="s">
        <v>72</v>
      </c>
      <c r="E108" s="2473" t="s">
        <v>1599</v>
      </c>
      <c r="F108" s="2473"/>
      <c r="G108" s="2473" t="s">
        <v>1600</v>
      </c>
      <c r="H108" s="2473"/>
      <c r="I108" s="2473" t="s">
        <v>67</v>
      </c>
      <c r="J108" s="2473"/>
      <c r="K108" s="2473" t="s">
        <v>1665</v>
      </c>
    </row>
    <row r="109" spans="1:11" ht="12" customHeight="1">
      <c r="A109" s="2477"/>
      <c r="B109" s="2477"/>
      <c r="C109" s="2473"/>
      <c r="D109" s="2473"/>
      <c r="E109" s="625" t="s">
        <v>117</v>
      </c>
      <c r="F109" s="625" t="s">
        <v>141</v>
      </c>
      <c r="G109" s="625" t="s">
        <v>117</v>
      </c>
      <c r="H109" s="625" t="s">
        <v>141</v>
      </c>
      <c r="I109" s="625" t="s">
        <v>117</v>
      </c>
      <c r="J109" s="625" t="s">
        <v>141</v>
      </c>
      <c r="K109" s="2473"/>
    </row>
    <row r="110" spans="1:11" ht="20.100000000000001" customHeight="1">
      <c r="A110" s="623" t="s">
        <v>1464</v>
      </c>
      <c r="B110" s="624" t="s">
        <v>1907</v>
      </c>
      <c r="C110" s="623" t="s">
        <v>1341</v>
      </c>
      <c r="D110" s="622">
        <v>1.65246</v>
      </c>
      <c r="E110" s="621">
        <v>0</v>
      </c>
      <c r="F110" s="620">
        <v>1.27</v>
      </c>
      <c r="G110" s="621">
        <v>0</v>
      </c>
      <c r="H110" s="620">
        <v>1.02</v>
      </c>
      <c r="I110" s="621">
        <v>0</v>
      </c>
      <c r="J110" s="620">
        <v>0.82</v>
      </c>
      <c r="K110" s="619">
        <f>ROUND(D110*(ROUND(E110*F110,4)+ROUND(G110*H110,4)+ROUND(I110*J110,4)),4)</f>
        <v>0</v>
      </c>
    </row>
    <row r="111" spans="1:11" ht="20.100000000000001" customHeight="1">
      <c r="A111" s="623" t="s">
        <v>1468</v>
      </c>
      <c r="B111" s="624" t="s">
        <v>1906</v>
      </c>
      <c r="C111" s="623" t="s">
        <v>1341</v>
      </c>
      <c r="D111" s="622">
        <v>0.36231999999999998</v>
      </c>
      <c r="E111" s="621">
        <v>0</v>
      </c>
      <c r="F111" s="620">
        <v>1.07</v>
      </c>
      <c r="G111" s="621">
        <v>4.3</v>
      </c>
      <c r="H111" s="620">
        <v>0.85</v>
      </c>
      <c r="I111" s="621">
        <v>523.70000000000005</v>
      </c>
      <c r="J111" s="620">
        <v>0.69</v>
      </c>
      <c r="K111" s="619">
        <f>ROUND(D111*(ROUND(E111*F111,4)+ROUND(G111*H111,4)+ROUND(I111*J111,4)),4)</f>
        <v>132.24969999999999</v>
      </c>
    </row>
    <row r="112" spans="1:11" ht="15" customHeight="1">
      <c r="A112" s="617"/>
      <c r="B112" s="617"/>
      <c r="C112" s="617"/>
      <c r="D112" s="617"/>
      <c r="E112" s="617"/>
      <c r="F112" s="617"/>
      <c r="G112" s="2476" t="s">
        <v>1658</v>
      </c>
      <c r="H112" s="2476"/>
      <c r="I112" s="2476"/>
      <c r="J112" s="2476"/>
      <c r="K112" s="618">
        <f>SUM(K109:K111)</f>
        <v>132.24969999999999</v>
      </c>
    </row>
    <row r="113" spans="1:11" ht="15" customHeight="1">
      <c r="A113" s="617"/>
      <c r="B113" s="617"/>
      <c r="C113" s="617"/>
      <c r="D113" s="617"/>
      <c r="E113" s="617"/>
      <c r="F113" s="617"/>
      <c r="G113" s="2482" t="s">
        <v>1657</v>
      </c>
      <c r="H113" s="2482"/>
      <c r="I113" s="2482"/>
      <c r="J113" s="2482"/>
      <c r="K113" s="618">
        <f>SUM(K99,K103,K107,K112)</f>
        <v>561.29349999999999</v>
      </c>
    </row>
    <row r="114" spans="1:11" ht="15" customHeight="1">
      <c r="A114" s="617"/>
      <c r="B114" s="617"/>
      <c r="C114" s="617"/>
      <c r="D114" s="617"/>
      <c r="E114" s="617"/>
      <c r="F114" s="617"/>
      <c r="G114" s="2482" t="s">
        <v>1656</v>
      </c>
      <c r="H114" s="2482"/>
      <c r="I114" s="2482"/>
      <c r="J114" s="2482"/>
      <c r="K114" s="616">
        <f>SUM(K113)</f>
        <v>561.29349999999999</v>
      </c>
    </row>
    <row r="115" spans="1:11" ht="9.9499999999999993" customHeight="1">
      <c r="A115" s="617"/>
      <c r="B115" s="617"/>
      <c r="C115" s="617"/>
      <c r="D115" s="617"/>
      <c r="E115" s="617"/>
      <c r="F115" s="617"/>
      <c r="G115" s="2468"/>
      <c r="H115" s="2468"/>
      <c r="I115" s="2468"/>
      <c r="J115" s="2468"/>
      <c r="K115" s="2468"/>
    </row>
    <row r="116" spans="1:11" ht="20.100000000000001" customHeight="1">
      <c r="A116" s="2469" t="s">
        <v>1923</v>
      </c>
      <c r="B116" s="2469"/>
      <c r="C116" s="2469"/>
      <c r="D116" s="2469"/>
      <c r="E116" s="2469"/>
      <c r="F116" s="2469"/>
      <c r="G116" s="2469"/>
      <c r="H116" s="2469"/>
      <c r="I116" s="2469"/>
      <c r="J116" s="2469"/>
      <c r="K116" s="2469"/>
    </row>
    <row r="117" spans="1:11" ht="20.100000000000001" customHeight="1">
      <c r="A117" s="2477" t="s">
        <v>1686</v>
      </c>
      <c r="B117" s="2477"/>
      <c r="C117" s="2477"/>
      <c r="D117" s="2477"/>
      <c r="E117" s="2477"/>
      <c r="F117" s="628" t="s">
        <v>1675</v>
      </c>
      <c r="G117" s="2472" t="s">
        <v>1670</v>
      </c>
      <c r="H117" s="2472"/>
      <c r="I117" s="2472" t="s">
        <v>1685</v>
      </c>
      <c r="J117" s="2472"/>
      <c r="K117" s="628" t="s">
        <v>1684</v>
      </c>
    </row>
    <row r="118" spans="1:11" ht="15" customHeight="1">
      <c r="A118" s="627" t="s">
        <v>1401</v>
      </c>
      <c r="B118" s="2478" t="s">
        <v>1402</v>
      </c>
      <c r="C118" s="2478"/>
      <c r="D118" s="2478"/>
      <c r="E118" s="2478"/>
      <c r="F118" s="627" t="s">
        <v>107</v>
      </c>
      <c r="G118" s="2479">
        <v>0.09</v>
      </c>
      <c r="H118" s="2479"/>
      <c r="I118" s="2480">
        <v>23.6111</v>
      </c>
      <c r="J118" s="2480"/>
      <c r="K118" s="632">
        <f>ROUND(ROUND(G118,8)*I118,4)</f>
        <v>2.125</v>
      </c>
    </row>
    <row r="119" spans="1:11" ht="15" customHeight="1">
      <c r="A119" s="627" t="s">
        <v>1403</v>
      </c>
      <c r="B119" s="2478" t="s">
        <v>1404</v>
      </c>
      <c r="C119" s="2478"/>
      <c r="D119" s="2478"/>
      <c r="E119" s="2478"/>
      <c r="F119" s="627" t="s">
        <v>107</v>
      </c>
      <c r="G119" s="2479">
        <v>0.09</v>
      </c>
      <c r="H119" s="2479"/>
      <c r="I119" s="2480">
        <v>31.2041</v>
      </c>
      <c r="J119" s="2480"/>
      <c r="K119" s="632">
        <f>ROUND(ROUND(G119,8)*I119,4)</f>
        <v>2.8083999999999998</v>
      </c>
    </row>
    <row r="120" spans="1:11" ht="15" customHeight="1">
      <c r="A120" s="617"/>
      <c r="B120" s="617"/>
      <c r="C120" s="617"/>
      <c r="D120" s="617"/>
      <c r="E120" s="617"/>
      <c r="F120" s="617"/>
      <c r="G120" s="2476" t="s">
        <v>1683</v>
      </c>
      <c r="H120" s="2476"/>
      <c r="I120" s="2476"/>
      <c r="J120" s="2476"/>
      <c r="K120" s="631">
        <f>SUM(K118:K119)</f>
        <v>4.9333999999999998</v>
      </c>
    </row>
    <row r="121" spans="1:11" ht="15" customHeight="1">
      <c r="A121" s="617"/>
      <c r="B121" s="617"/>
      <c r="C121" s="617"/>
      <c r="D121" s="617"/>
      <c r="E121" s="617"/>
      <c r="F121" s="617"/>
      <c r="G121" s="2482" t="s">
        <v>1682</v>
      </c>
      <c r="H121" s="2482"/>
      <c r="I121" s="2482"/>
      <c r="J121" s="2482"/>
      <c r="K121" s="618">
        <f>SUM(K120)</f>
        <v>4.9333999999999998</v>
      </c>
    </row>
    <row r="122" spans="1:11" ht="15" customHeight="1">
      <c r="A122" s="617"/>
      <c r="B122" s="617"/>
      <c r="C122" s="617"/>
      <c r="D122" s="617"/>
      <c r="E122" s="617"/>
      <c r="F122" s="617"/>
      <c r="G122" s="2482" t="s">
        <v>1681</v>
      </c>
      <c r="H122" s="2482"/>
      <c r="I122" s="2482"/>
      <c r="J122" s="2482"/>
      <c r="K122" s="630">
        <v>1</v>
      </c>
    </row>
    <row r="123" spans="1:11" ht="15" customHeight="1">
      <c r="A123" s="617"/>
      <c r="B123" s="617"/>
      <c r="C123" s="617"/>
      <c r="D123" s="617"/>
      <c r="E123" s="617"/>
      <c r="F123" s="617"/>
      <c r="G123" s="2482" t="s">
        <v>1680</v>
      </c>
      <c r="H123" s="2482"/>
      <c r="I123" s="2482"/>
      <c r="J123" s="2482"/>
      <c r="K123" s="618">
        <f>ROUND(K121/K122,4)</f>
        <v>4.9333999999999998</v>
      </c>
    </row>
    <row r="124" spans="1:11" ht="20.100000000000001" customHeight="1">
      <c r="A124" s="2477" t="s">
        <v>1679</v>
      </c>
      <c r="B124" s="2477"/>
      <c r="C124" s="2477"/>
      <c r="D124" s="2477"/>
      <c r="E124" s="2477"/>
      <c r="F124" s="628" t="s">
        <v>1675</v>
      </c>
      <c r="G124" s="2472" t="s">
        <v>1670</v>
      </c>
      <c r="H124" s="2472"/>
      <c r="I124" s="2472" t="s">
        <v>1678</v>
      </c>
      <c r="J124" s="2472"/>
      <c r="K124" s="628" t="s">
        <v>1665</v>
      </c>
    </row>
    <row r="125" spans="1:11" ht="15" customHeight="1">
      <c r="A125" s="627" t="s">
        <v>1476</v>
      </c>
      <c r="B125" s="2474" t="s">
        <v>1477</v>
      </c>
      <c r="C125" s="2474"/>
      <c r="D125" s="2474"/>
      <c r="E125" s="2474"/>
      <c r="F125" s="627" t="s">
        <v>520</v>
      </c>
      <c r="G125" s="2479">
        <v>1.1000000000000001</v>
      </c>
      <c r="H125" s="2479"/>
      <c r="I125" s="2475">
        <v>7.2710999999999997</v>
      </c>
      <c r="J125" s="2475"/>
      <c r="K125" s="618">
        <f>ROUND(ROUND(G125,8)*I125,4)</f>
        <v>7.9981999999999998</v>
      </c>
    </row>
    <row r="126" spans="1:11" ht="15" customHeight="1">
      <c r="A126" s="627" t="s">
        <v>1537</v>
      </c>
      <c r="B126" s="2474" t="s">
        <v>1538</v>
      </c>
      <c r="C126" s="2474"/>
      <c r="D126" s="2474"/>
      <c r="E126" s="2474"/>
      <c r="F126" s="627" t="s">
        <v>520</v>
      </c>
      <c r="G126" s="2479">
        <v>1.4999999999999999E-2</v>
      </c>
      <c r="H126" s="2479"/>
      <c r="I126" s="2475">
        <v>8.9224999999999994</v>
      </c>
      <c r="J126" s="2475"/>
      <c r="K126" s="618">
        <f>ROUND(ROUND(G126,8)*I126,4)</f>
        <v>0.1338</v>
      </c>
    </row>
    <row r="127" spans="1:11" ht="15" customHeight="1">
      <c r="A127" s="617"/>
      <c r="B127" s="617"/>
      <c r="C127" s="617"/>
      <c r="D127" s="617"/>
      <c r="E127" s="617"/>
      <c r="F127" s="617"/>
      <c r="G127" s="2476" t="s">
        <v>1677</v>
      </c>
      <c r="H127" s="2476"/>
      <c r="I127" s="2476"/>
      <c r="J127" s="2476"/>
      <c r="K127" s="626">
        <f>SUM(K125:K126)</f>
        <v>8.1319999999999997</v>
      </c>
    </row>
    <row r="128" spans="1:11" ht="15" customHeight="1">
      <c r="A128" s="2477" t="s">
        <v>1671</v>
      </c>
      <c r="B128" s="2477"/>
      <c r="C128" s="2477"/>
      <c r="D128" s="625" t="s">
        <v>110</v>
      </c>
      <c r="E128" s="2473" t="s">
        <v>664</v>
      </c>
      <c r="F128" s="2473"/>
      <c r="G128" s="2473" t="s">
        <v>1670</v>
      </c>
      <c r="H128" s="2473"/>
      <c r="I128" s="2473" t="s">
        <v>1669</v>
      </c>
      <c r="J128" s="2473"/>
      <c r="K128" s="625" t="s">
        <v>1665</v>
      </c>
    </row>
    <row r="129" spans="1:11" ht="15" customHeight="1">
      <c r="A129" s="623" t="s">
        <v>1476</v>
      </c>
      <c r="B129" s="2486" t="s">
        <v>1922</v>
      </c>
      <c r="C129" s="2486"/>
      <c r="D129" s="623" t="s">
        <v>1361</v>
      </c>
      <c r="E129" s="2483" t="s">
        <v>1668</v>
      </c>
      <c r="F129" s="2483"/>
      <c r="G129" s="2484">
        <v>1.1000000000000001E-3</v>
      </c>
      <c r="H129" s="2484"/>
      <c r="I129" s="2485">
        <v>33.36</v>
      </c>
      <c r="J129" s="2485"/>
      <c r="K129" s="619">
        <f>ROUND(ROUND(G129,8)*I129,4)</f>
        <v>3.6700000000000003E-2</v>
      </c>
    </row>
    <row r="130" spans="1:11" ht="20.100000000000001" customHeight="1">
      <c r="A130" s="623" t="s">
        <v>1537</v>
      </c>
      <c r="B130" s="2486" t="s">
        <v>1921</v>
      </c>
      <c r="C130" s="2486"/>
      <c r="D130" s="623" t="s">
        <v>1361</v>
      </c>
      <c r="E130" s="2483" t="s">
        <v>1668</v>
      </c>
      <c r="F130" s="2483"/>
      <c r="G130" s="2484">
        <v>2.0000000000000002E-5</v>
      </c>
      <c r="H130" s="2484"/>
      <c r="I130" s="2485">
        <v>33.36</v>
      </c>
      <c r="J130" s="2485"/>
      <c r="K130" s="619">
        <f>ROUND(ROUND(G130,8)*I130,4)</f>
        <v>6.9999999999999999E-4</v>
      </c>
    </row>
    <row r="131" spans="1:11" ht="15" customHeight="1">
      <c r="A131" s="617"/>
      <c r="B131" s="617"/>
      <c r="C131" s="617"/>
      <c r="D131" s="617"/>
      <c r="E131" s="617"/>
      <c r="F131" s="617"/>
      <c r="G131" s="2476" t="s">
        <v>1667</v>
      </c>
      <c r="H131" s="2476"/>
      <c r="I131" s="2476"/>
      <c r="J131" s="2476"/>
      <c r="K131" s="618">
        <f>SUM(K129:K130)</f>
        <v>3.7400000000000003E-2</v>
      </c>
    </row>
    <row r="132" spans="1:11" ht="12.95" customHeight="1">
      <c r="A132" s="2477" t="s">
        <v>1666</v>
      </c>
      <c r="B132" s="2477"/>
      <c r="C132" s="2473" t="s">
        <v>3</v>
      </c>
      <c r="D132" s="2473" t="s">
        <v>72</v>
      </c>
      <c r="E132" s="2473" t="s">
        <v>1599</v>
      </c>
      <c r="F132" s="2473"/>
      <c r="G132" s="2473" t="s">
        <v>1600</v>
      </c>
      <c r="H132" s="2473"/>
      <c r="I132" s="2473" t="s">
        <v>67</v>
      </c>
      <c r="J132" s="2473"/>
      <c r="K132" s="2473" t="s">
        <v>1665</v>
      </c>
    </row>
    <row r="133" spans="1:11" ht="12" customHeight="1">
      <c r="A133" s="2477"/>
      <c r="B133" s="2477"/>
      <c r="C133" s="2473"/>
      <c r="D133" s="2473"/>
      <c r="E133" s="625" t="s">
        <v>117</v>
      </c>
      <c r="F133" s="625" t="s">
        <v>141</v>
      </c>
      <c r="G133" s="625" t="s">
        <v>117</v>
      </c>
      <c r="H133" s="625" t="s">
        <v>141</v>
      </c>
      <c r="I133" s="625" t="s">
        <v>117</v>
      </c>
      <c r="J133" s="625" t="s">
        <v>141</v>
      </c>
      <c r="K133" s="2473"/>
    </row>
    <row r="134" spans="1:11" ht="20.100000000000001" customHeight="1">
      <c r="A134" s="623" t="s">
        <v>1476</v>
      </c>
      <c r="B134" s="624" t="s">
        <v>1922</v>
      </c>
      <c r="C134" s="623" t="s">
        <v>1341</v>
      </c>
      <c r="D134" s="622">
        <v>1.1000000000000001E-3</v>
      </c>
      <c r="E134" s="621">
        <v>0</v>
      </c>
      <c r="F134" s="620">
        <v>1.07</v>
      </c>
      <c r="G134" s="621">
        <v>65.42</v>
      </c>
      <c r="H134" s="620">
        <v>0.85</v>
      </c>
      <c r="I134" s="621">
        <v>183.38300000000001</v>
      </c>
      <c r="J134" s="620">
        <v>0.69</v>
      </c>
      <c r="K134" s="619">
        <f>ROUND(D134*(ROUND(E134*F134,4)+ROUND(G134*H134,4)+ROUND(I134*J134,4)),4)</f>
        <v>0.20039999999999999</v>
      </c>
    </row>
    <row r="135" spans="1:11" ht="27.95" customHeight="1">
      <c r="A135" s="623" t="s">
        <v>1537</v>
      </c>
      <c r="B135" s="624" t="s">
        <v>1921</v>
      </c>
      <c r="C135" s="623" t="s">
        <v>1341</v>
      </c>
      <c r="D135" s="622">
        <v>2.0000000000000002E-5</v>
      </c>
      <c r="E135" s="621">
        <v>0</v>
      </c>
      <c r="F135" s="620">
        <v>1.07</v>
      </c>
      <c r="G135" s="621">
        <v>65.42</v>
      </c>
      <c r="H135" s="620">
        <v>0.85</v>
      </c>
      <c r="I135" s="621">
        <v>183.38300000000001</v>
      </c>
      <c r="J135" s="620">
        <v>0.69</v>
      </c>
      <c r="K135" s="619">
        <f>ROUND(D135*(ROUND(E135*F135,4)+ROUND(G135*H135,4)+ROUND(I135*J135,4)),4)</f>
        <v>3.5999999999999999E-3</v>
      </c>
    </row>
    <row r="136" spans="1:11" ht="15" customHeight="1">
      <c r="A136" s="617"/>
      <c r="B136" s="617"/>
      <c r="C136" s="617"/>
      <c r="D136" s="617"/>
      <c r="E136" s="617"/>
      <c r="F136" s="617"/>
      <c r="G136" s="2476" t="s">
        <v>1658</v>
      </c>
      <c r="H136" s="2476"/>
      <c r="I136" s="2476"/>
      <c r="J136" s="2476"/>
      <c r="K136" s="618">
        <f>SUM(K133:K135)</f>
        <v>0.20399999999999999</v>
      </c>
    </row>
    <row r="137" spans="1:11" ht="15" customHeight="1">
      <c r="A137" s="617"/>
      <c r="B137" s="617"/>
      <c r="C137" s="617"/>
      <c r="D137" s="617"/>
      <c r="E137" s="617"/>
      <c r="F137" s="617"/>
      <c r="G137" s="2482" t="s">
        <v>1657</v>
      </c>
      <c r="H137" s="2482"/>
      <c r="I137" s="2482"/>
      <c r="J137" s="2482"/>
      <c r="K137" s="618">
        <f>SUM(K123,K127,K131,K136)</f>
        <v>13.306800000000001</v>
      </c>
    </row>
    <row r="138" spans="1:11" ht="15" customHeight="1">
      <c r="A138" s="617"/>
      <c r="B138" s="617"/>
      <c r="C138" s="617"/>
      <c r="D138" s="617"/>
      <c r="E138" s="617"/>
      <c r="F138" s="617"/>
      <c r="G138" s="2482" t="s">
        <v>1656</v>
      </c>
      <c r="H138" s="2482"/>
      <c r="I138" s="2482"/>
      <c r="J138" s="2482"/>
      <c r="K138" s="616">
        <f>SUM(K137)</f>
        <v>13.306800000000001</v>
      </c>
    </row>
    <row r="139" spans="1:11" ht="9.9499999999999993" customHeight="1">
      <c r="A139" s="617"/>
      <c r="B139" s="617"/>
      <c r="C139" s="617"/>
      <c r="D139" s="617"/>
      <c r="E139" s="617"/>
      <c r="F139" s="617"/>
      <c r="G139" s="2468"/>
      <c r="H139" s="2468"/>
      <c r="I139" s="2468"/>
      <c r="J139" s="2468"/>
      <c r="K139" s="2468"/>
    </row>
    <row r="140" spans="1:11" ht="20.100000000000001" customHeight="1">
      <c r="A140" s="2469" t="s">
        <v>1920</v>
      </c>
      <c r="B140" s="2469"/>
      <c r="C140" s="2469"/>
      <c r="D140" s="2469"/>
      <c r="E140" s="2469"/>
      <c r="F140" s="2469"/>
      <c r="G140" s="2469"/>
      <c r="H140" s="2469"/>
      <c r="I140" s="2469"/>
      <c r="J140" s="2469"/>
      <c r="K140" s="2469"/>
    </row>
    <row r="141" spans="1:11" ht="12.95" customHeight="1">
      <c r="A141" s="2470" t="s">
        <v>1693</v>
      </c>
      <c r="B141" s="2470"/>
      <c r="C141" s="2470"/>
      <c r="D141" s="2471" t="s">
        <v>4</v>
      </c>
      <c r="E141" s="2472" t="s">
        <v>1692</v>
      </c>
      <c r="F141" s="2472"/>
      <c r="G141" s="2472" t="s">
        <v>1691</v>
      </c>
      <c r="H141" s="2472"/>
      <c r="I141" s="2472"/>
      <c r="J141" s="2472"/>
      <c r="K141" s="2472" t="s">
        <v>1684</v>
      </c>
    </row>
    <row r="142" spans="1:11" ht="12" customHeight="1">
      <c r="A142" s="2470"/>
      <c r="B142" s="2470"/>
      <c r="C142" s="2470"/>
      <c r="D142" s="2471"/>
      <c r="E142" s="625" t="s">
        <v>1690</v>
      </c>
      <c r="F142" s="625" t="s">
        <v>1689</v>
      </c>
      <c r="G142" s="2473" t="s">
        <v>1690</v>
      </c>
      <c r="H142" s="2473"/>
      <c r="I142" s="2473" t="s">
        <v>1689</v>
      </c>
      <c r="J142" s="2473"/>
      <c r="K142" s="2472"/>
    </row>
    <row r="143" spans="1:11" ht="15" customHeight="1">
      <c r="A143" s="627" t="s">
        <v>928</v>
      </c>
      <c r="B143" s="2474" t="s">
        <v>1283</v>
      </c>
      <c r="C143" s="2474"/>
      <c r="D143" s="629">
        <v>12</v>
      </c>
      <c r="E143" s="636">
        <v>0.97</v>
      </c>
      <c r="F143" s="636">
        <v>0.03</v>
      </c>
      <c r="G143" s="2475">
        <v>305.6549</v>
      </c>
      <c r="H143" s="2475"/>
      <c r="I143" s="2475">
        <v>90.069500000000005</v>
      </c>
      <c r="J143" s="2475"/>
      <c r="K143" s="618">
        <f>ROUND(D143*(ROUND(E143*G143,4)+ROUND(F143*I143,4)),4)</f>
        <v>3590.2487999999998</v>
      </c>
    </row>
    <row r="144" spans="1:11" ht="15" customHeight="1">
      <c r="A144" s="617"/>
      <c r="B144" s="617"/>
      <c r="C144" s="617"/>
      <c r="D144" s="617"/>
      <c r="E144" s="617"/>
      <c r="F144" s="617"/>
      <c r="G144" s="2476" t="s">
        <v>1688</v>
      </c>
      <c r="H144" s="2476"/>
      <c r="I144" s="2476"/>
      <c r="J144" s="2476"/>
      <c r="K144" s="626">
        <f>SUM(K142:K143)</f>
        <v>3590.2487999999998</v>
      </c>
    </row>
    <row r="145" spans="1:11" ht="15" customHeight="1">
      <c r="A145" s="617"/>
      <c r="B145" s="617"/>
      <c r="C145" s="617"/>
      <c r="D145" s="617"/>
      <c r="E145" s="617"/>
      <c r="F145" s="617"/>
      <c r="G145" s="2482" t="s">
        <v>1682</v>
      </c>
      <c r="H145" s="2482"/>
      <c r="I145" s="2482"/>
      <c r="J145" s="2482"/>
      <c r="K145" s="618">
        <f>SUM(K144)</f>
        <v>3590.2487999999998</v>
      </c>
    </row>
    <row r="146" spans="1:11" ht="15" customHeight="1">
      <c r="A146" s="617"/>
      <c r="B146" s="617"/>
      <c r="C146" s="617"/>
      <c r="D146" s="617"/>
      <c r="E146" s="617"/>
      <c r="F146" s="617"/>
      <c r="G146" s="2482" t="s">
        <v>1681</v>
      </c>
      <c r="H146" s="2482"/>
      <c r="I146" s="2482"/>
      <c r="J146" s="2482"/>
      <c r="K146" s="630">
        <v>457.16</v>
      </c>
    </row>
    <row r="147" spans="1:11" ht="15" customHeight="1">
      <c r="A147" s="617"/>
      <c r="B147" s="617"/>
      <c r="C147" s="617"/>
      <c r="D147" s="617"/>
      <c r="E147" s="617"/>
      <c r="F147" s="617"/>
      <c r="G147" s="2482" t="s">
        <v>1680</v>
      </c>
      <c r="H147" s="2482"/>
      <c r="I147" s="2482"/>
      <c r="J147" s="2482"/>
      <c r="K147" s="618">
        <f>ROUND(K145/K146,4)</f>
        <v>7.8533999999999997</v>
      </c>
    </row>
    <row r="148" spans="1:11" ht="15" customHeight="1">
      <c r="A148" s="617"/>
      <c r="B148" s="617"/>
      <c r="C148" s="617"/>
      <c r="D148" s="617"/>
      <c r="E148" s="617"/>
      <c r="F148" s="617"/>
      <c r="G148" s="2482" t="s">
        <v>1657</v>
      </c>
      <c r="H148" s="2482"/>
      <c r="I148" s="2482"/>
      <c r="J148" s="2482"/>
      <c r="K148" s="618">
        <f>SUM(K147)</f>
        <v>7.8533999999999997</v>
      </c>
    </row>
    <row r="149" spans="1:11" ht="15" customHeight="1">
      <c r="A149" s="617"/>
      <c r="B149" s="617"/>
      <c r="C149" s="617"/>
      <c r="D149" s="617"/>
      <c r="E149" s="617"/>
      <c r="F149" s="617"/>
      <c r="G149" s="2482" t="s">
        <v>1656</v>
      </c>
      <c r="H149" s="2482"/>
      <c r="I149" s="2482"/>
      <c r="J149" s="2482"/>
      <c r="K149" s="616">
        <f>SUM(K148)</f>
        <v>7.8533999999999997</v>
      </c>
    </row>
    <row r="150" spans="1:11" ht="9.9499999999999993" customHeight="1">
      <c r="A150" s="617"/>
      <c r="B150" s="617"/>
      <c r="C150" s="617"/>
      <c r="D150" s="617"/>
      <c r="E150" s="617"/>
      <c r="F150" s="617"/>
      <c r="G150" s="2468"/>
      <c r="H150" s="2468"/>
      <c r="I150" s="2468"/>
      <c r="J150" s="2468"/>
      <c r="K150" s="2468"/>
    </row>
    <row r="151" spans="1:11" ht="20.100000000000001" customHeight="1">
      <c r="A151" s="2469" t="s">
        <v>1919</v>
      </c>
      <c r="B151" s="2469"/>
      <c r="C151" s="2469"/>
      <c r="D151" s="2469"/>
      <c r="E151" s="2469"/>
      <c r="F151" s="2469"/>
      <c r="G151" s="2469"/>
      <c r="H151" s="2469"/>
      <c r="I151" s="2469"/>
      <c r="J151" s="2469"/>
      <c r="K151" s="2469"/>
    </row>
    <row r="152" spans="1:11" ht="12.95" customHeight="1">
      <c r="A152" s="2470" t="s">
        <v>1693</v>
      </c>
      <c r="B152" s="2470"/>
      <c r="C152" s="2470"/>
      <c r="D152" s="2471" t="s">
        <v>4</v>
      </c>
      <c r="E152" s="2472" t="s">
        <v>1692</v>
      </c>
      <c r="F152" s="2472"/>
      <c r="G152" s="2472" t="s">
        <v>1691</v>
      </c>
      <c r="H152" s="2472"/>
      <c r="I152" s="2472"/>
      <c r="J152" s="2472"/>
      <c r="K152" s="2472" t="s">
        <v>1684</v>
      </c>
    </row>
    <row r="153" spans="1:11" ht="12" customHeight="1">
      <c r="A153" s="2470"/>
      <c r="B153" s="2470"/>
      <c r="C153" s="2470"/>
      <c r="D153" s="2471"/>
      <c r="E153" s="625" t="s">
        <v>1690</v>
      </c>
      <c r="F153" s="625" t="s">
        <v>1689</v>
      </c>
      <c r="G153" s="2473" t="s">
        <v>1690</v>
      </c>
      <c r="H153" s="2473"/>
      <c r="I153" s="2473" t="s">
        <v>1689</v>
      </c>
      <c r="J153" s="2473"/>
      <c r="K153" s="2472"/>
    </row>
    <row r="154" spans="1:11" ht="15" customHeight="1">
      <c r="A154" s="627" t="s">
        <v>928</v>
      </c>
      <c r="B154" s="2474" t="s">
        <v>1283</v>
      </c>
      <c r="C154" s="2474"/>
      <c r="D154" s="629">
        <v>3</v>
      </c>
      <c r="E154" s="636">
        <v>0.86</v>
      </c>
      <c r="F154" s="636">
        <v>0.14000000000000001</v>
      </c>
      <c r="G154" s="2475">
        <v>305.6549</v>
      </c>
      <c r="H154" s="2475"/>
      <c r="I154" s="2475">
        <v>90.069500000000005</v>
      </c>
      <c r="J154" s="2475"/>
      <c r="K154" s="618">
        <f>ROUND(D154*(ROUND(E154*G154,4)+ROUND(F154*I154,4)),4)</f>
        <v>826.41869999999994</v>
      </c>
    </row>
    <row r="155" spans="1:11" ht="15" customHeight="1">
      <c r="A155" s="617"/>
      <c r="B155" s="617"/>
      <c r="C155" s="617"/>
      <c r="D155" s="617"/>
      <c r="E155" s="617"/>
      <c r="F155" s="617"/>
      <c r="G155" s="2476" t="s">
        <v>1688</v>
      </c>
      <c r="H155" s="2476"/>
      <c r="I155" s="2476"/>
      <c r="J155" s="2476"/>
      <c r="K155" s="626">
        <f>SUM(K153:K154)</f>
        <v>826.41869999999994</v>
      </c>
    </row>
    <row r="156" spans="1:11" ht="15" customHeight="1">
      <c r="A156" s="617"/>
      <c r="B156" s="617"/>
      <c r="C156" s="617"/>
      <c r="D156" s="617"/>
      <c r="E156" s="617"/>
      <c r="F156" s="617"/>
      <c r="G156" s="2482" t="s">
        <v>1682</v>
      </c>
      <c r="H156" s="2482"/>
      <c r="I156" s="2482"/>
      <c r="J156" s="2482"/>
      <c r="K156" s="618">
        <f>SUM(K155)</f>
        <v>826.41869999999994</v>
      </c>
    </row>
    <row r="157" spans="1:11" ht="15" customHeight="1">
      <c r="A157" s="617"/>
      <c r="B157" s="617"/>
      <c r="C157" s="617"/>
      <c r="D157" s="617"/>
      <c r="E157" s="617"/>
      <c r="F157" s="617"/>
      <c r="G157" s="2482" t="s">
        <v>1681</v>
      </c>
      <c r="H157" s="2482"/>
      <c r="I157" s="2482"/>
      <c r="J157" s="2482"/>
      <c r="K157" s="630">
        <v>457.16</v>
      </c>
    </row>
    <row r="158" spans="1:11" ht="15" customHeight="1">
      <c r="A158" s="617"/>
      <c r="B158" s="617"/>
      <c r="C158" s="617"/>
      <c r="D158" s="617"/>
      <c r="E158" s="617"/>
      <c r="F158" s="617"/>
      <c r="G158" s="2482" t="s">
        <v>1680</v>
      </c>
      <c r="H158" s="2482"/>
      <c r="I158" s="2482"/>
      <c r="J158" s="2482"/>
      <c r="K158" s="618">
        <f>ROUND(K156/K157,4)</f>
        <v>1.8077000000000001</v>
      </c>
    </row>
    <row r="159" spans="1:11" ht="15" customHeight="1">
      <c r="A159" s="617"/>
      <c r="B159" s="617"/>
      <c r="C159" s="617"/>
      <c r="D159" s="617"/>
      <c r="E159" s="617"/>
      <c r="F159" s="617"/>
      <c r="G159" s="2482" t="s">
        <v>1657</v>
      </c>
      <c r="H159" s="2482"/>
      <c r="I159" s="2482"/>
      <c r="J159" s="2482"/>
      <c r="K159" s="618">
        <f>SUM(K158)</f>
        <v>1.8077000000000001</v>
      </c>
    </row>
    <row r="160" spans="1:11" ht="15" customHeight="1">
      <c r="A160" s="617"/>
      <c r="B160" s="617"/>
      <c r="C160" s="617"/>
      <c r="D160" s="617"/>
      <c r="E160" s="617"/>
      <c r="F160" s="617"/>
      <c r="G160" s="2482" t="s">
        <v>1656</v>
      </c>
      <c r="H160" s="2482"/>
      <c r="I160" s="2482"/>
      <c r="J160" s="2482"/>
      <c r="K160" s="616">
        <f>SUM(K159)</f>
        <v>1.8077000000000001</v>
      </c>
    </row>
    <row r="161" spans="1:11" ht="9.9499999999999993" customHeight="1">
      <c r="A161" s="617"/>
      <c r="B161" s="617"/>
      <c r="C161" s="617"/>
      <c r="D161" s="617"/>
      <c r="E161" s="617"/>
      <c r="F161" s="617"/>
      <c r="G161" s="2468"/>
      <c r="H161" s="2468"/>
      <c r="I161" s="2468"/>
      <c r="J161" s="2468"/>
      <c r="K161" s="2468"/>
    </row>
    <row r="162" spans="1:11" ht="20.100000000000001" customHeight="1">
      <c r="A162" s="2469" t="s">
        <v>1918</v>
      </c>
      <c r="B162" s="2469"/>
      <c r="C162" s="2469"/>
      <c r="D162" s="2469"/>
      <c r="E162" s="2469"/>
      <c r="F162" s="2469"/>
      <c r="G162" s="2469"/>
      <c r="H162" s="2469"/>
      <c r="I162" s="2469"/>
      <c r="J162" s="2469"/>
      <c r="K162" s="2469"/>
    </row>
    <row r="163" spans="1:11" ht="12.95" customHeight="1">
      <c r="A163" s="2470" t="s">
        <v>1693</v>
      </c>
      <c r="B163" s="2470"/>
      <c r="C163" s="2470"/>
      <c r="D163" s="2471" t="s">
        <v>4</v>
      </c>
      <c r="E163" s="2472" t="s">
        <v>1692</v>
      </c>
      <c r="F163" s="2472"/>
      <c r="G163" s="2472" t="s">
        <v>1691</v>
      </c>
      <c r="H163" s="2472"/>
      <c r="I163" s="2472"/>
      <c r="J163" s="2472"/>
      <c r="K163" s="2472" t="s">
        <v>1684</v>
      </c>
    </row>
    <row r="164" spans="1:11" ht="12" customHeight="1">
      <c r="A164" s="2470"/>
      <c r="B164" s="2470"/>
      <c r="C164" s="2470"/>
      <c r="D164" s="2471"/>
      <c r="E164" s="625" t="s">
        <v>1690</v>
      </c>
      <c r="F164" s="625" t="s">
        <v>1689</v>
      </c>
      <c r="G164" s="2473" t="s">
        <v>1690</v>
      </c>
      <c r="H164" s="2473"/>
      <c r="I164" s="2473" t="s">
        <v>1689</v>
      </c>
      <c r="J164" s="2473"/>
      <c r="K164" s="2472"/>
    </row>
    <row r="165" spans="1:11" ht="15" customHeight="1">
      <c r="A165" s="627" t="s">
        <v>928</v>
      </c>
      <c r="B165" s="2474" t="s">
        <v>1283</v>
      </c>
      <c r="C165" s="2474"/>
      <c r="D165" s="629">
        <v>3</v>
      </c>
      <c r="E165" s="636">
        <v>0.84</v>
      </c>
      <c r="F165" s="636">
        <v>0.16</v>
      </c>
      <c r="G165" s="2475">
        <v>305.6549</v>
      </c>
      <c r="H165" s="2475"/>
      <c r="I165" s="2475">
        <v>90.069500000000005</v>
      </c>
      <c r="J165" s="2475"/>
      <c r="K165" s="618">
        <f>ROUND(D165*(ROUND(E165*G165,4)+ROUND(F165*I165,4)),4)</f>
        <v>813.48360000000002</v>
      </c>
    </row>
    <row r="166" spans="1:11" ht="15" customHeight="1">
      <c r="A166" s="617"/>
      <c r="B166" s="617"/>
      <c r="C166" s="617"/>
      <c r="D166" s="617"/>
      <c r="E166" s="617"/>
      <c r="F166" s="617"/>
      <c r="G166" s="2476" t="s">
        <v>1688</v>
      </c>
      <c r="H166" s="2476"/>
      <c r="I166" s="2476"/>
      <c r="J166" s="2476"/>
      <c r="K166" s="626">
        <f>SUM(K164:K165)</f>
        <v>813.48360000000002</v>
      </c>
    </row>
    <row r="167" spans="1:11" ht="15" customHeight="1">
      <c r="A167" s="617"/>
      <c r="B167" s="617"/>
      <c r="C167" s="617"/>
      <c r="D167" s="617"/>
      <c r="E167" s="617"/>
      <c r="F167" s="617"/>
      <c r="G167" s="2482" t="s">
        <v>1682</v>
      </c>
      <c r="H167" s="2482"/>
      <c r="I167" s="2482"/>
      <c r="J167" s="2482"/>
      <c r="K167" s="618">
        <f>SUM(K166)</f>
        <v>813.48360000000002</v>
      </c>
    </row>
    <row r="168" spans="1:11" ht="15" customHeight="1">
      <c r="A168" s="617"/>
      <c r="B168" s="617"/>
      <c r="C168" s="617"/>
      <c r="D168" s="617"/>
      <c r="E168" s="617"/>
      <c r="F168" s="617"/>
      <c r="G168" s="2482" t="s">
        <v>1681</v>
      </c>
      <c r="H168" s="2482"/>
      <c r="I168" s="2482"/>
      <c r="J168" s="2482"/>
      <c r="K168" s="630">
        <v>431.6</v>
      </c>
    </row>
    <row r="169" spans="1:11" ht="15" customHeight="1">
      <c r="A169" s="617"/>
      <c r="B169" s="617"/>
      <c r="C169" s="617"/>
      <c r="D169" s="617"/>
      <c r="E169" s="617"/>
      <c r="F169" s="617"/>
      <c r="G169" s="2482" t="s">
        <v>1680</v>
      </c>
      <c r="H169" s="2482"/>
      <c r="I169" s="2482"/>
      <c r="J169" s="2482"/>
      <c r="K169" s="618">
        <f>ROUND(K167/K168,4)</f>
        <v>1.8848</v>
      </c>
    </row>
    <row r="170" spans="1:11" ht="15" customHeight="1">
      <c r="A170" s="617"/>
      <c r="B170" s="617"/>
      <c r="C170" s="617"/>
      <c r="D170" s="617"/>
      <c r="E170" s="617"/>
      <c r="F170" s="617"/>
      <c r="G170" s="2482" t="s">
        <v>1657</v>
      </c>
      <c r="H170" s="2482"/>
      <c r="I170" s="2482"/>
      <c r="J170" s="2482"/>
      <c r="K170" s="618">
        <f>SUM(K169)</f>
        <v>1.8848</v>
      </c>
    </row>
    <row r="171" spans="1:11" ht="15" customHeight="1">
      <c r="A171" s="617"/>
      <c r="B171" s="617"/>
      <c r="C171" s="617"/>
      <c r="D171" s="617"/>
      <c r="E171" s="617"/>
      <c r="F171" s="617"/>
      <c r="G171" s="2482" t="s">
        <v>1656</v>
      </c>
      <c r="H171" s="2482"/>
      <c r="I171" s="2482"/>
      <c r="J171" s="2482"/>
      <c r="K171" s="616">
        <f>SUM(K170)</f>
        <v>1.8848</v>
      </c>
    </row>
    <row r="172" spans="1:11" ht="9.9499999999999993" customHeight="1">
      <c r="A172" s="617"/>
      <c r="B172" s="617"/>
      <c r="C172" s="617"/>
      <c r="D172" s="617"/>
      <c r="E172" s="617"/>
      <c r="F172" s="617"/>
      <c r="G172" s="2468"/>
      <c r="H172" s="2468"/>
      <c r="I172" s="2468"/>
      <c r="J172" s="2468"/>
      <c r="K172" s="2468"/>
    </row>
    <row r="173" spans="1:11" ht="20.100000000000001" customHeight="1">
      <c r="A173" s="2469" t="s">
        <v>1917</v>
      </c>
      <c r="B173" s="2469"/>
      <c r="C173" s="2469"/>
      <c r="D173" s="2469"/>
      <c r="E173" s="2469"/>
      <c r="F173" s="2469"/>
      <c r="G173" s="2469"/>
      <c r="H173" s="2469"/>
      <c r="I173" s="2469"/>
      <c r="J173" s="2469"/>
      <c r="K173" s="2469"/>
    </row>
    <row r="174" spans="1:11" ht="12.95" customHeight="1">
      <c r="A174" s="2470" t="s">
        <v>1693</v>
      </c>
      <c r="B174" s="2470"/>
      <c r="C174" s="2470"/>
      <c r="D174" s="2471" t="s">
        <v>4</v>
      </c>
      <c r="E174" s="2472" t="s">
        <v>1692</v>
      </c>
      <c r="F174" s="2472"/>
      <c r="G174" s="2472" t="s">
        <v>1691</v>
      </c>
      <c r="H174" s="2472"/>
      <c r="I174" s="2472"/>
      <c r="J174" s="2472"/>
      <c r="K174" s="2472" t="s">
        <v>1684</v>
      </c>
    </row>
    <row r="175" spans="1:11" ht="12" customHeight="1">
      <c r="A175" s="2470"/>
      <c r="B175" s="2470"/>
      <c r="C175" s="2470"/>
      <c r="D175" s="2471"/>
      <c r="E175" s="625" t="s">
        <v>1690</v>
      </c>
      <c r="F175" s="625" t="s">
        <v>1689</v>
      </c>
      <c r="G175" s="2473" t="s">
        <v>1690</v>
      </c>
      <c r="H175" s="2473"/>
      <c r="I175" s="2473" t="s">
        <v>1689</v>
      </c>
      <c r="J175" s="2473"/>
      <c r="K175" s="2472"/>
    </row>
    <row r="176" spans="1:11" ht="15.95" customHeight="1">
      <c r="A176" s="627" t="s">
        <v>640</v>
      </c>
      <c r="B176" s="2474" t="s">
        <v>1226</v>
      </c>
      <c r="C176" s="2474"/>
      <c r="D176" s="629">
        <v>1</v>
      </c>
      <c r="E176" s="636">
        <v>1</v>
      </c>
      <c r="F176" s="636">
        <v>0</v>
      </c>
      <c r="G176" s="2475">
        <v>311.68279999999999</v>
      </c>
      <c r="H176" s="2475"/>
      <c r="I176" s="2475">
        <v>120.4629</v>
      </c>
      <c r="J176" s="2475"/>
      <c r="K176" s="618">
        <f>ROUND(D176*(ROUND(E176*G176,4)+ROUND(F176*I176,4)),4)</f>
        <v>311.68279999999999</v>
      </c>
    </row>
    <row r="177" spans="1:11" ht="15" customHeight="1">
      <c r="A177" s="617"/>
      <c r="B177" s="617"/>
      <c r="C177" s="617"/>
      <c r="D177" s="617"/>
      <c r="E177" s="617"/>
      <c r="F177" s="617"/>
      <c r="G177" s="2476" t="s">
        <v>1688</v>
      </c>
      <c r="H177" s="2476"/>
      <c r="I177" s="2476"/>
      <c r="J177" s="2476"/>
      <c r="K177" s="626">
        <f>SUM(K175:K176)</f>
        <v>311.68279999999999</v>
      </c>
    </row>
    <row r="178" spans="1:11" ht="20.100000000000001" customHeight="1">
      <c r="A178" s="2477" t="s">
        <v>1686</v>
      </c>
      <c r="B178" s="2477"/>
      <c r="C178" s="2477"/>
      <c r="D178" s="2477"/>
      <c r="E178" s="2477"/>
      <c r="F178" s="628" t="s">
        <v>1675</v>
      </c>
      <c r="G178" s="2472" t="s">
        <v>1670</v>
      </c>
      <c r="H178" s="2472"/>
      <c r="I178" s="2472" t="s">
        <v>1685</v>
      </c>
      <c r="J178" s="2472"/>
      <c r="K178" s="628" t="s">
        <v>1684</v>
      </c>
    </row>
    <row r="179" spans="1:11" ht="15" customHeight="1">
      <c r="A179" s="627" t="s">
        <v>1416</v>
      </c>
      <c r="B179" s="2478" t="s">
        <v>1417</v>
      </c>
      <c r="C179" s="2478"/>
      <c r="D179" s="2478"/>
      <c r="E179" s="2478"/>
      <c r="F179" s="627" t="s">
        <v>107</v>
      </c>
      <c r="G179" s="2479">
        <v>2</v>
      </c>
      <c r="H179" s="2479"/>
      <c r="I179" s="2480">
        <v>23.177399999999999</v>
      </c>
      <c r="J179" s="2480"/>
      <c r="K179" s="632">
        <f>ROUND(ROUND(G179,8)*I179,4)</f>
        <v>46.354799999999997</v>
      </c>
    </row>
    <row r="180" spans="1:11" ht="15" customHeight="1">
      <c r="A180" s="617"/>
      <c r="B180" s="617"/>
      <c r="C180" s="617"/>
      <c r="D180" s="617"/>
      <c r="E180" s="617"/>
      <c r="F180" s="617"/>
      <c r="G180" s="2476" t="s">
        <v>1683</v>
      </c>
      <c r="H180" s="2476"/>
      <c r="I180" s="2476"/>
      <c r="J180" s="2476"/>
      <c r="K180" s="631">
        <f>SUM(K179:K179)</f>
        <v>46.354799999999997</v>
      </c>
    </row>
    <row r="181" spans="1:11" ht="15" customHeight="1">
      <c r="A181" s="617"/>
      <c r="B181" s="617"/>
      <c r="C181" s="617"/>
      <c r="D181" s="617"/>
      <c r="E181" s="617"/>
      <c r="F181" s="617"/>
      <c r="G181" s="2482" t="s">
        <v>1682</v>
      </c>
      <c r="H181" s="2482"/>
      <c r="I181" s="2482"/>
      <c r="J181" s="2482"/>
      <c r="K181" s="618">
        <f>SUM(K177,K180)</f>
        <v>358.0376</v>
      </c>
    </row>
    <row r="182" spans="1:11" ht="15" customHeight="1">
      <c r="A182" s="617"/>
      <c r="B182" s="617"/>
      <c r="C182" s="617"/>
      <c r="D182" s="617"/>
      <c r="E182" s="617"/>
      <c r="F182" s="617"/>
      <c r="G182" s="2482" t="s">
        <v>1681</v>
      </c>
      <c r="H182" s="2482"/>
      <c r="I182" s="2482"/>
      <c r="J182" s="2482"/>
      <c r="K182" s="630">
        <v>19.579999999999998</v>
      </c>
    </row>
    <row r="183" spans="1:11" ht="15" customHeight="1">
      <c r="A183" s="617"/>
      <c r="B183" s="617"/>
      <c r="C183" s="617"/>
      <c r="D183" s="617"/>
      <c r="E183" s="617"/>
      <c r="F183" s="617"/>
      <c r="G183" s="2482" t="s">
        <v>1680</v>
      </c>
      <c r="H183" s="2482"/>
      <c r="I183" s="2482"/>
      <c r="J183" s="2482"/>
      <c r="K183" s="618">
        <f>ROUND(K181/K182,4)</f>
        <v>18.285900000000002</v>
      </c>
    </row>
    <row r="184" spans="1:11" ht="15" customHeight="1">
      <c r="A184" s="617"/>
      <c r="B184" s="617"/>
      <c r="C184" s="617"/>
      <c r="D184" s="617"/>
      <c r="E184" s="617"/>
      <c r="F184" s="617"/>
      <c r="G184" s="2482" t="s">
        <v>1657</v>
      </c>
      <c r="H184" s="2482"/>
      <c r="I184" s="2482"/>
      <c r="J184" s="2482"/>
      <c r="K184" s="618">
        <f>SUM(K183)</f>
        <v>18.285900000000002</v>
      </c>
    </row>
    <row r="185" spans="1:11" ht="15" customHeight="1">
      <c r="A185" s="617"/>
      <c r="B185" s="617"/>
      <c r="C185" s="617"/>
      <c r="D185" s="617"/>
      <c r="E185" s="617"/>
      <c r="F185" s="617"/>
      <c r="G185" s="2482" t="s">
        <v>1656</v>
      </c>
      <c r="H185" s="2482"/>
      <c r="I185" s="2482"/>
      <c r="J185" s="2482"/>
      <c r="K185" s="616">
        <f>SUM(K184)</f>
        <v>18.285900000000002</v>
      </c>
    </row>
    <row r="186" spans="1:11" ht="9.9499999999999993" customHeight="1">
      <c r="A186" s="617"/>
      <c r="B186" s="617"/>
      <c r="C186" s="617"/>
      <c r="D186" s="617"/>
      <c r="E186" s="617"/>
      <c r="F186" s="617"/>
      <c r="G186" s="2468"/>
      <c r="H186" s="2468"/>
      <c r="I186" s="2468"/>
      <c r="J186" s="2468"/>
      <c r="K186" s="2468"/>
    </row>
    <row r="187" spans="1:11" ht="20.100000000000001" customHeight="1">
      <c r="A187" s="2469" t="s">
        <v>1916</v>
      </c>
      <c r="B187" s="2469"/>
      <c r="C187" s="2469"/>
      <c r="D187" s="2469"/>
      <c r="E187" s="2469"/>
      <c r="F187" s="2469"/>
      <c r="G187" s="2469"/>
      <c r="H187" s="2469"/>
      <c r="I187" s="2469"/>
      <c r="J187" s="2469"/>
      <c r="K187" s="2469"/>
    </row>
    <row r="188" spans="1:11" ht="12.95" customHeight="1">
      <c r="A188" s="2470" t="s">
        <v>1693</v>
      </c>
      <c r="B188" s="2470"/>
      <c r="C188" s="2470"/>
      <c r="D188" s="2471" t="s">
        <v>4</v>
      </c>
      <c r="E188" s="2472" t="s">
        <v>1692</v>
      </c>
      <c r="F188" s="2472"/>
      <c r="G188" s="2472" t="s">
        <v>1691</v>
      </c>
      <c r="H188" s="2472"/>
      <c r="I188" s="2472"/>
      <c r="J188" s="2472"/>
      <c r="K188" s="2472" t="s">
        <v>1684</v>
      </c>
    </row>
    <row r="189" spans="1:11" ht="12" customHeight="1">
      <c r="A189" s="2470"/>
      <c r="B189" s="2470"/>
      <c r="C189" s="2470"/>
      <c r="D189" s="2471"/>
      <c r="E189" s="625" t="s">
        <v>1690</v>
      </c>
      <c r="F189" s="625" t="s">
        <v>1689</v>
      </c>
      <c r="G189" s="2473" t="s">
        <v>1690</v>
      </c>
      <c r="H189" s="2473"/>
      <c r="I189" s="2473" t="s">
        <v>1689</v>
      </c>
      <c r="J189" s="2473"/>
      <c r="K189" s="2472"/>
    </row>
    <row r="190" spans="1:11" ht="15" customHeight="1">
      <c r="A190" s="627" t="s">
        <v>940</v>
      </c>
      <c r="B190" s="2474" t="s">
        <v>1218</v>
      </c>
      <c r="C190" s="2474"/>
      <c r="D190" s="629">
        <v>2</v>
      </c>
      <c r="E190" s="636">
        <v>0.53</v>
      </c>
      <c r="F190" s="636">
        <v>0.47</v>
      </c>
      <c r="G190" s="2475">
        <v>255.93170000000001</v>
      </c>
      <c r="H190" s="2475"/>
      <c r="I190" s="2475">
        <v>73.312899999999999</v>
      </c>
      <c r="J190" s="2475"/>
      <c r="K190" s="618">
        <f>ROUND(D190*(ROUND(E190*G190,4)+ROUND(F190*I190,4)),4)</f>
        <v>340.20179999999999</v>
      </c>
    </row>
    <row r="191" spans="1:11" ht="15.95" customHeight="1">
      <c r="A191" s="627" t="s">
        <v>640</v>
      </c>
      <c r="B191" s="2474" t="s">
        <v>1226</v>
      </c>
      <c r="C191" s="2474"/>
      <c r="D191" s="629">
        <v>1</v>
      </c>
      <c r="E191" s="636">
        <v>1</v>
      </c>
      <c r="F191" s="636">
        <v>0</v>
      </c>
      <c r="G191" s="2475">
        <v>311.68279999999999</v>
      </c>
      <c r="H191" s="2475"/>
      <c r="I191" s="2475">
        <v>120.4629</v>
      </c>
      <c r="J191" s="2475"/>
      <c r="K191" s="618">
        <f>ROUND(D191*(ROUND(E191*G191,4)+ROUND(F191*I191,4)),4)</f>
        <v>311.68279999999999</v>
      </c>
    </row>
    <row r="192" spans="1:11" ht="15" customHeight="1">
      <c r="A192" s="617"/>
      <c r="B192" s="617"/>
      <c r="C192" s="617"/>
      <c r="D192" s="617"/>
      <c r="E192" s="617"/>
      <c r="F192" s="617"/>
      <c r="G192" s="2476" t="s">
        <v>1688</v>
      </c>
      <c r="H192" s="2476"/>
      <c r="I192" s="2476"/>
      <c r="J192" s="2476"/>
      <c r="K192" s="626">
        <f>SUM(K189:K191)</f>
        <v>651.88459999999998</v>
      </c>
    </row>
    <row r="193" spans="1:11" ht="20.100000000000001" customHeight="1">
      <c r="A193" s="2477" t="s">
        <v>1686</v>
      </c>
      <c r="B193" s="2477"/>
      <c r="C193" s="2477"/>
      <c r="D193" s="2477"/>
      <c r="E193" s="2477"/>
      <c r="F193" s="628" t="s">
        <v>1675</v>
      </c>
      <c r="G193" s="2472" t="s">
        <v>1670</v>
      </c>
      <c r="H193" s="2472"/>
      <c r="I193" s="2472" t="s">
        <v>1685</v>
      </c>
      <c r="J193" s="2472"/>
      <c r="K193" s="628" t="s">
        <v>1684</v>
      </c>
    </row>
    <row r="194" spans="1:11" ht="15" customHeight="1">
      <c r="A194" s="627" t="s">
        <v>1416</v>
      </c>
      <c r="B194" s="2478" t="s">
        <v>1417</v>
      </c>
      <c r="C194" s="2478"/>
      <c r="D194" s="2478"/>
      <c r="E194" s="2478"/>
      <c r="F194" s="627" t="s">
        <v>107</v>
      </c>
      <c r="G194" s="2479">
        <v>2</v>
      </c>
      <c r="H194" s="2479"/>
      <c r="I194" s="2480">
        <v>23.177399999999999</v>
      </c>
      <c r="J194" s="2480"/>
      <c r="K194" s="632">
        <f>ROUND(ROUND(G194,8)*I194,4)</f>
        <v>46.354799999999997</v>
      </c>
    </row>
    <row r="195" spans="1:11" ht="15" customHeight="1">
      <c r="A195" s="617"/>
      <c r="B195" s="617"/>
      <c r="C195" s="617"/>
      <c r="D195" s="617"/>
      <c r="E195" s="617"/>
      <c r="F195" s="617"/>
      <c r="G195" s="2476" t="s">
        <v>1683</v>
      </c>
      <c r="H195" s="2476"/>
      <c r="I195" s="2476"/>
      <c r="J195" s="2476"/>
      <c r="K195" s="631">
        <f>SUM(K194:K194)</f>
        <v>46.354799999999997</v>
      </c>
    </row>
    <row r="196" spans="1:11" ht="15" customHeight="1">
      <c r="A196" s="617"/>
      <c r="B196" s="617"/>
      <c r="C196" s="617"/>
      <c r="D196" s="617"/>
      <c r="E196" s="617"/>
      <c r="F196" s="617"/>
      <c r="G196" s="2482" t="s">
        <v>1682</v>
      </c>
      <c r="H196" s="2482"/>
      <c r="I196" s="2482"/>
      <c r="J196" s="2482"/>
      <c r="K196" s="618">
        <f>SUM(K192,K195)</f>
        <v>698.23939999999993</v>
      </c>
    </row>
    <row r="197" spans="1:11" ht="15" customHeight="1">
      <c r="A197" s="617"/>
      <c r="B197" s="617"/>
      <c r="C197" s="617"/>
      <c r="D197" s="617"/>
      <c r="E197" s="617"/>
      <c r="F197" s="617"/>
      <c r="G197" s="2482" t="s">
        <v>1681</v>
      </c>
      <c r="H197" s="2482"/>
      <c r="I197" s="2482"/>
      <c r="J197" s="2482"/>
      <c r="K197" s="630">
        <v>21.37</v>
      </c>
    </row>
    <row r="198" spans="1:11" ht="15" customHeight="1">
      <c r="A198" s="617"/>
      <c r="B198" s="617"/>
      <c r="C198" s="617"/>
      <c r="D198" s="617"/>
      <c r="E198" s="617"/>
      <c r="F198" s="617"/>
      <c r="G198" s="2482" t="s">
        <v>1680</v>
      </c>
      <c r="H198" s="2482"/>
      <c r="I198" s="2482"/>
      <c r="J198" s="2482"/>
      <c r="K198" s="618">
        <f>ROUND(K196/K197,4)</f>
        <v>32.6738</v>
      </c>
    </row>
    <row r="199" spans="1:11" ht="15" customHeight="1">
      <c r="A199" s="617"/>
      <c r="B199" s="617"/>
      <c r="C199" s="617"/>
      <c r="D199" s="617"/>
      <c r="E199" s="617"/>
      <c r="F199" s="617"/>
      <c r="G199" s="2482" t="s">
        <v>1657</v>
      </c>
      <c r="H199" s="2482"/>
      <c r="I199" s="2482"/>
      <c r="J199" s="2482"/>
      <c r="K199" s="618">
        <f>SUM(K198)</f>
        <v>32.6738</v>
      </c>
    </row>
    <row r="200" spans="1:11" ht="15" customHeight="1">
      <c r="A200" s="617"/>
      <c r="B200" s="617"/>
      <c r="C200" s="617"/>
      <c r="D200" s="617"/>
      <c r="E200" s="617"/>
      <c r="F200" s="617"/>
      <c r="G200" s="2482" t="s">
        <v>1656</v>
      </c>
      <c r="H200" s="2482"/>
      <c r="I200" s="2482"/>
      <c r="J200" s="2482"/>
      <c r="K200" s="616">
        <f>SUM(K199)</f>
        <v>32.6738</v>
      </c>
    </row>
    <row r="201" spans="1:11" ht="9.9499999999999993" customHeight="1">
      <c r="A201" s="617"/>
      <c r="B201" s="617"/>
      <c r="C201" s="617"/>
      <c r="D201" s="617"/>
      <c r="E201" s="617"/>
      <c r="F201" s="617"/>
      <c r="G201" s="2468"/>
      <c r="H201" s="2468"/>
      <c r="I201" s="2468"/>
      <c r="J201" s="2468"/>
      <c r="K201" s="2468"/>
    </row>
    <row r="202" spans="1:11" ht="20.100000000000001" customHeight="1">
      <c r="A202" s="2469" t="s">
        <v>1915</v>
      </c>
      <c r="B202" s="2469"/>
      <c r="C202" s="2469"/>
      <c r="D202" s="2469"/>
      <c r="E202" s="2469"/>
      <c r="F202" s="2469"/>
      <c r="G202" s="2469"/>
      <c r="H202" s="2469"/>
      <c r="I202" s="2469"/>
      <c r="J202" s="2469"/>
      <c r="K202" s="2469"/>
    </row>
    <row r="203" spans="1:11" ht="12.95" customHeight="1">
      <c r="A203" s="2470" t="s">
        <v>1693</v>
      </c>
      <c r="B203" s="2470"/>
      <c r="C203" s="2470"/>
      <c r="D203" s="2471" t="s">
        <v>4</v>
      </c>
      <c r="E203" s="2472" t="s">
        <v>1692</v>
      </c>
      <c r="F203" s="2472"/>
      <c r="G203" s="2472" t="s">
        <v>1691</v>
      </c>
      <c r="H203" s="2472"/>
      <c r="I203" s="2472"/>
      <c r="J203" s="2472"/>
      <c r="K203" s="2472" t="s">
        <v>1684</v>
      </c>
    </row>
    <row r="204" spans="1:11" ht="12" customHeight="1">
      <c r="A204" s="2470"/>
      <c r="B204" s="2470"/>
      <c r="C204" s="2470"/>
      <c r="D204" s="2471"/>
      <c r="E204" s="625" t="s">
        <v>1690</v>
      </c>
      <c r="F204" s="625" t="s">
        <v>1689</v>
      </c>
      <c r="G204" s="2473" t="s">
        <v>1690</v>
      </c>
      <c r="H204" s="2473"/>
      <c r="I204" s="2473" t="s">
        <v>1689</v>
      </c>
      <c r="J204" s="2473"/>
      <c r="K204" s="2472"/>
    </row>
    <row r="205" spans="1:11" ht="15" customHeight="1">
      <c r="A205" s="627" t="s">
        <v>940</v>
      </c>
      <c r="B205" s="2474" t="s">
        <v>1218</v>
      </c>
      <c r="C205" s="2474"/>
      <c r="D205" s="629">
        <v>1</v>
      </c>
      <c r="E205" s="636">
        <v>1</v>
      </c>
      <c r="F205" s="636">
        <v>0</v>
      </c>
      <c r="G205" s="2475">
        <v>255.93170000000001</v>
      </c>
      <c r="H205" s="2475"/>
      <c r="I205" s="2475">
        <v>73.312899999999999</v>
      </c>
      <c r="J205" s="2475"/>
      <c r="K205" s="618">
        <f>ROUND(D205*(ROUND(E205*G205,4)+ROUND(F205*I205,4)),4)</f>
        <v>255.93170000000001</v>
      </c>
    </row>
    <row r="206" spans="1:11" ht="15" customHeight="1">
      <c r="A206" s="617"/>
      <c r="B206" s="617"/>
      <c r="C206" s="617"/>
      <c r="D206" s="617"/>
      <c r="E206" s="617"/>
      <c r="F206" s="617"/>
      <c r="G206" s="2476" t="s">
        <v>1688</v>
      </c>
      <c r="H206" s="2476"/>
      <c r="I206" s="2476"/>
      <c r="J206" s="2476"/>
      <c r="K206" s="626">
        <f>SUM(K204:K205)</f>
        <v>255.93170000000001</v>
      </c>
    </row>
    <row r="207" spans="1:11" ht="20.100000000000001" customHeight="1">
      <c r="A207" s="2477" t="s">
        <v>1686</v>
      </c>
      <c r="B207" s="2477"/>
      <c r="C207" s="2477"/>
      <c r="D207" s="2477"/>
      <c r="E207" s="2477"/>
      <c r="F207" s="628" t="s">
        <v>1675</v>
      </c>
      <c r="G207" s="2472" t="s">
        <v>1670</v>
      </c>
      <c r="H207" s="2472"/>
      <c r="I207" s="2472" t="s">
        <v>1685</v>
      </c>
      <c r="J207" s="2472"/>
      <c r="K207" s="628" t="s">
        <v>1684</v>
      </c>
    </row>
    <row r="208" spans="1:11" ht="15" customHeight="1">
      <c r="A208" s="627" t="s">
        <v>1416</v>
      </c>
      <c r="B208" s="2478" t="s">
        <v>1417</v>
      </c>
      <c r="C208" s="2478"/>
      <c r="D208" s="2478"/>
      <c r="E208" s="2478"/>
      <c r="F208" s="627" t="s">
        <v>107</v>
      </c>
      <c r="G208" s="2479">
        <v>6</v>
      </c>
      <c r="H208" s="2479"/>
      <c r="I208" s="2480">
        <v>23.177399999999999</v>
      </c>
      <c r="J208" s="2480"/>
      <c r="K208" s="632">
        <f>ROUND(ROUND(G208,8)*I208,4)</f>
        <v>139.06440000000001</v>
      </c>
    </row>
    <row r="209" spans="1:11" ht="15" customHeight="1">
      <c r="A209" s="617"/>
      <c r="B209" s="617"/>
      <c r="C209" s="617"/>
      <c r="D209" s="617"/>
      <c r="E209" s="617"/>
      <c r="F209" s="617"/>
      <c r="G209" s="2476" t="s">
        <v>1683</v>
      </c>
      <c r="H209" s="2476"/>
      <c r="I209" s="2476"/>
      <c r="J209" s="2476"/>
      <c r="K209" s="631">
        <f>SUM(K208:K208)</f>
        <v>139.06440000000001</v>
      </c>
    </row>
    <row r="210" spans="1:11" ht="15" customHeight="1">
      <c r="A210" s="617"/>
      <c r="B210" s="617"/>
      <c r="C210" s="617"/>
      <c r="D210" s="617"/>
      <c r="E210" s="617"/>
      <c r="F210" s="617"/>
      <c r="G210" s="2482" t="s">
        <v>1682</v>
      </c>
      <c r="H210" s="2482"/>
      <c r="I210" s="2482"/>
      <c r="J210" s="2482"/>
      <c r="K210" s="618">
        <f>SUM(K206,K209)</f>
        <v>394.99610000000001</v>
      </c>
    </row>
    <row r="211" spans="1:11" ht="15" customHeight="1">
      <c r="A211" s="617"/>
      <c r="B211" s="617"/>
      <c r="C211" s="617"/>
      <c r="D211" s="617"/>
      <c r="E211" s="617"/>
      <c r="F211" s="617"/>
      <c r="G211" s="2482" t="s">
        <v>1681</v>
      </c>
      <c r="H211" s="2482"/>
      <c r="I211" s="2482"/>
      <c r="J211" s="2482"/>
      <c r="K211" s="630">
        <v>11.84</v>
      </c>
    </row>
    <row r="212" spans="1:11" ht="15" customHeight="1">
      <c r="A212" s="617"/>
      <c r="B212" s="617"/>
      <c r="C212" s="617"/>
      <c r="D212" s="617"/>
      <c r="E212" s="617"/>
      <c r="F212" s="617"/>
      <c r="G212" s="2482" t="s">
        <v>1680</v>
      </c>
      <c r="H212" s="2482"/>
      <c r="I212" s="2482"/>
      <c r="J212" s="2482"/>
      <c r="K212" s="618">
        <f>ROUND(K210/K211,4)</f>
        <v>33.361199999999997</v>
      </c>
    </row>
    <row r="213" spans="1:11" ht="15" customHeight="1">
      <c r="A213" s="617"/>
      <c r="B213" s="617"/>
      <c r="C213" s="617"/>
      <c r="D213" s="617"/>
      <c r="E213" s="617"/>
      <c r="F213" s="617"/>
      <c r="G213" s="2482" t="s">
        <v>1657</v>
      </c>
      <c r="H213" s="2482"/>
      <c r="I213" s="2482"/>
      <c r="J213" s="2482"/>
      <c r="K213" s="618">
        <f>SUM(K212)</f>
        <v>33.361199999999997</v>
      </c>
    </row>
    <row r="214" spans="1:11" ht="15" customHeight="1">
      <c r="A214" s="617"/>
      <c r="B214" s="617"/>
      <c r="C214" s="617"/>
      <c r="D214" s="617"/>
      <c r="E214" s="617"/>
      <c r="F214" s="617"/>
      <c r="G214" s="2482" t="s">
        <v>1656</v>
      </c>
      <c r="H214" s="2482"/>
      <c r="I214" s="2482"/>
      <c r="J214" s="2482"/>
      <c r="K214" s="616">
        <f>SUM(K213)</f>
        <v>33.361199999999997</v>
      </c>
    </row>
    <row r="215" spans="1:11" ht="9.9499999999999993" customHeight="1">
      <c r="A215" s="617"/>
      <c r="B215" s="617"/>
      <c r="C215" s="617"/>
      <c r="D215" s="617"/>
      <c r="E215" s="617"/>
      <c r="F215" s="617"/>
      <c r="G215" s="2468"/>
      <c r="H215" s="2468"/>
      <c r="I215" s="2468"/>
      <c r="J215" s="2468"/>
      <c r="K215" s="2468"/>
    </row>
    <row r="216" spans="1:11" ht="20.100000000000001" customHeight="1">
      <c r="A216" s="2469" t="s">
        <v>1914</v>
      </c>
      <c r="B216" s="2469"/>
      <c r="C216" s="2469"/>
      <c r="D216" s="2469"/>
      <c r="E216" s="2469"/>
      <c r="F216" s="2469"/>
      <c r="G216" s="2469"/>
      <c r="H216" s="2469"/>
      <c r="I216" s="2469"/>
      <c r="J216" s="2469"/>
      <c r="K216" s="2469"/>
    </row>
    <row r="217" spans="1:11" ht="12.95" customHeight="1">
      <c r="A217" s="2470" t="s">
        <v>1693</v>
      </c>
      <c r="B217" s="2470"/>
      <c r="C217" s="2470"/>
      <c r="D217" s="2471" t="s">
        <v>4</v>
      </c>
      <c r="E217" s="2472" t="s">
        <v>1692</v>
      </c>
      <c r="F217" s="2472"/>
      <c r="G217" s="2472" t="s">
        <v>1691</v>
      </c>
      <c r="H217" s="2472"/>
      <c r="I217" s="2472"/>
      <c r="J217" s="2472"/>
      <c r="K217" s="2472" t="s">
        <v>1684</v>
      </c>
    </row>
    <row r="218" spans="1:11" ht="12" customHeight="1">
      <c r="A218" s="2470"/>
      <c r="B218" s="2470"/>
      <c r="C218" s="2470"/>
      <c r="D218" s="2471"/>
      <c r="E218" s="625" t="s">
        <v>1690</v>
      </c>
      <c r="F218" s="625" t="s">
        <v>1689</v>
      </c>
      <c r="G218" s="2473" t="s">
        <v>1690</v>
      </c>
      <c r="H218" s="2473"/>
      <c r="I218" s="2473" t="s">
        <v>1689</v>
      </c>
      <c r="J218" s="2473"/>
      <c r="K218" s="2472"/>
    </row>
    <row r="219" spans="1:11" ht="15" customHeight="1">
      <c r="A219" s="627" t="s">
        <v>992</v>
      </c>
      <c r="B219" s="2474" t="s">
        <v>1173</v>
      </c>
      <c r="C219" s="2474"/>
      <c r="D219" s="629">
        <v>1</v>
      </c>
      <c r="E219" s="636">
        <v>1</v>
      </c>
      <c r="F219" s="636">
        <v>0</v>
      </c>
      <c r="G219" s="2475">
        <v>9.5972000000000008</v>
      </c>
      <c r="H219" s="2475"/>
      <c r="I219" s="2475">
        <v>1.0477000000000001</v>
      </c>
      <c r="J219" s="2475"/>
      <c r="K219" s="618">
        <f>ROUND(D219*(ROUND(E219*G219,4)+ROUND(F219*I219,4)),4)</f>
        <v>9.5972000000000008</v>
      </c>
    </row>
    <row r="220" spans="1:11" ht="15" customHeight="1">
      <c r="A220" s="617"/>
      <c r="B220" s="617"/>
      <c r="C220" s="617"/>
      <c r="D220" s="617"/>
      <c r="E220" s="617"/>
      <c r="F220" s="617"/>
      <c r="G220" s="2476" t="s">
        <v>1688</v>
      </c>
      <c r="H220" s="2476"/>
      <c r="I220" s="2476"/>
      <c r="J220" s="2476"/>
      <c r="K220" s="626">
        <f>SUM(K218:K219)</f>
        <v>9.5972000000000008</v>
      </c>
    </row>
    <row r="221" spans="1:11" ht="20.100000000000001" customHeight="1">
      <c r="A221" s="2477" t="s">
        <v>1686</v>
      </c>
      <c r="B221" s="2477"/>
      <c r="C221" s="2477"/>
      <c r="D221" s="2477"/>
      <c r="E221" s="2477"/>
      <c r="F221" s="628" t="s">
        <v>1675</v>
      </c>
      <c r="G221" s="2472" t="s">
        <v>1670</v>
      </c>
      <c r="H221" s="2472"/>
      <c r="I221" s="2472" t="s">
        <v>1685</v>
      </c>
      <c r="J221" s="2472"/>
      <c r="K221" s="628" t="s">
        <v>1684</v>
      </c>
    </row>
    <row r="222" spans="1:11" ht="15" customHeight="1">
      <c r="A222" s="627" t="s">
        <v>1416</v>
      </c>
      <c r="B222" s="2478" t="s">
        <v>1417</v>
      </c>
      <c r="C222" s="2478"/>
      <c r="D222" s="2478"/>
      <c r="E222" s="2478"/>
      <c r="F222" s="627" t="s">
        <v>107</v>
      </c>
      <c r="G222" s="2479">
        <v>1</v>
      </c>
      <c r="H222" s="2479"/>
      <c r="I222" s="2480">
        <v>23.177399999999999</v>
      </c>
      <c r="J222" s="2480"/>
      <c r="K222" s="632">
        <f>ROUND(ROUND(G222,8)*I222,4)</f>
        <v>23.177399999999999</v>
      </c>
    </row>
    <row r="223" spans="1:11" ht="15" customHeight="1">
      <c r="A223" s="617"/>
      <c r="B223" s="617"/>
      <c r="C223" s="617"/>
      <c r="D223" s="617"/>
      <c r="E223" s="617"/>
      <c r="F223" s="617"/>
      <c r="G223" s="2476" t="s">
        <v>1683</v>
      </c>
      <c r="H223" s="2476"/>
      <c r="I223" s="2476"/>
      <c r="J223" s="2476"/>
      <c r="K223" s="631">
        <f>SUM(K222:K222)</f>
        <v>23.177399999999999</v>
      </c>
    </row>
    <row r="224" spans="1:11" ht="15" customHeight="1">
      <c r="A224" s="617"/>
      <c r="B224" s="617"/>
      <c r="C224" s="617"/>
      <c r="D224" s="617"/>
      <c r="E224" s="617"/>
      <c r="F224" s="617"/>
      <c r="G224" s="2482" t="s">
        <v>1682</v>
      </c>
      <c r="H224" s="2482"/>
      <c r="I224" s="2482"/>
      <c r="J224" s="2482"/>
      <c r="K224" s="618">
        <f>SUM(K220,K223)</f>
        <v>32.7746</v>
      </c>
    </row>
    <row r="225" spans="1:11" ht="15" customHeight="1">
      <c r="A225" s="617"/>
      <c r="B225" s="617"/>
      <c r="C225" s="617"/>
      <c r="D225" s="617"/>
      <c r="E225" s="617"/>
      <c r="F225" s="617"/>
      <c r="G225" s="2482" t="s">
        <v>1681</v>
      </c>
      <c r="H225" s="2482"/>
      <c r="I225" s="2482"/>
      <c r="J225" s="2482"/>
      <c r="K225" s="630">
        <v>4.6687500000000002</v>
      </c>
    </row>
    <row r="226" spans="1:11" ht="15" customHeight="1">
      <c r="A226" s="617"/>
      <c r="B226" s="617"/>
      <c r="C226" s="617"/>
      <c r="D226" s="617"/>
      <c r="E226" s="617"/>
      <c r="F226" s="617"/>
      <c r="G226" s="2482" t="s">
        <v>1680</v>
      </c>
      <c r="H226" s="2482"/>
      <c r="I226" s="2482"/>
      <c r="J226" s="2482"/>
      <c r="K226" s="618">
        <f>ROUND(K224/K225,4)</f>
        <v>7.02</v>
      </c>
    </row>
    <row r="227" spans="1:11" ht="15" customHeight="1">
      <c r="A227" s="617"/>
      <c r="B227" s="617"/>
      <c r="C227" s="617"/>
      <c r="D227" s="617"/>
      <c r="E227" s="617"/>
      <c r="F227" s="617"/>
      <c r="G227" s="2482" t="s">
        <v>1778</v>
      </c>
      <c r="H227" s="2482"/>
      <c r="I227" s="2482"/>
      <c r="J227" s="2482"/>
      <c r="K227" s="618">
        <f>ROUND(K226*0.03515,4)</f>
        <v>0.24679999999999999</v>
      </c>
    </row>
    <row r="228" spans="1:11" ht="15" customHeight="1">
      <c r="A228" s="617"/>
      <c r="B228" s="617"/>
      <c r="C228" s="617"/>
      <c r="D228" s="617"/>
      <c r="E228" s="617"/>
      <c r="F228" s="617"/>
      <c r="G228" s="2482" t="s">
        <v>1657</v>
      </c>
      <c r="H228" s="2482"/>
      <c r="I228" s="2482"/>
      <c r="J228" s="2482"/>
      <c r="K228" s="618">
        <f>SUM(K226,K227)</f>
        <v>7.2667999999999999</v>
      </c>
    </row>
    <row r="229" spans="1:11" ht="15" customHeight="1">
      <c r="A229" s="617"/>
      <c r="B229" s="617"/>
      <c r="C229" s="617"/>
      <c r="D229" s="617"/>
      <c r="E229" s="617"/>
      <c r="F229" s="617"/>
      <c r="G229" s="2482" t="s">
        <v>1656</v>
      </c>
      <c r="H229" s="2482"/>
      <c r="I229" s="2482"/>
      <c r="J229" s="2482"/>
      <c r="K229" s="616">
        <f>SUM(K228)</f>
        <v>7.2667999999999999</v>
      </c>
    </row>
    <row r="230" spans="1:11" ht="9.9499999999999993" customHeight="1">
      <c r="A230" s="617"/>
      <c r="B230" s="617"/>
      <c r="C230" s="617"/>
      <c r="D230" s="617"/>
      <c r="E230" s="617"/>
      <c r="F230" s="617"/>
      <c r="G230" s="2468"/>
      <c r="H230" s="2468"/>
      <c r="I230" s="2468"/>
      <c r="J230" s="2468"/>
      <c r="K230" s="2468"/>
    </row>
    <row r="231" spans="1:11" ht="20.100000000000001" customHeight="1">
      <c r="A231" s="2469" t="s">
        <v>1913</v>
      </c>
      <c r="B231" s="2469"/>
      <c r="C231" s="2469"/>
      <c r="D231" s="2469"/>
      <c r="E231" s="2469"/>
      <c r="F231" s="2469"/>
      <c r="G231" s="2469"/>
      <c r="H231" s="2469"/>
      <c r="I231" s="2469"/>
      <c r="J231" s="2469"/>
      <c r="K231" s="2469"/>
    </row>
    <row r="232" spans="1:11" ht="20.100000000000001" customHeight="1">
      <c r="A232" s="2477" t="s">
        <v>1686</v>
      </c>
      <c r="B232" s="2477"/>
      <c r="C232" s="2477"/>
      <c r="D232" s="2477"/>
      <c r="E232" s="2477"/>
      <c r="F232" s="628" t="s">
        <v>1675</v>
      </c>
      <c r="G232" s="2472" t="s">
        <v>1670</v>
      </c>
      <c r="H232" s="2472"/>
      <c r="I232" s="2472" t="s">
        <v>1685</v>
      </c>
      <c r="J232" s="2472"/>
      <c r="K232" s="628" t="s">
        <v>1684</v>
      </c>
    </row>
    <row r="233" spans="1:11" ht="15" customHeight="1">
      <c r="A233" s="627" t="s">
        <v>1416</v>
      </c>
      <c r="B233" s="2478" t="s">
        <v>1417</v>
      </c>
      <c r="C233" s="2478"/>
      <c r="D233" s="2478"/>
      <c r="E233" s="2478"/>
      <c r="F233" s="627" t="s">
        <v>107</v>
      </c>
      <c r="G233" s="2479">
        <v>2</v>
      </c>
      <c r="H233" s="2479"/>
      <c r="I233" s="2480">
        <v>23.177399999999999</v>
      </c>
      <c r="J233" s="2480"/>
      <c r="K233" s="632">
        <f>ROUND(ROUND(G233,8)*I233,4)</f>
        <v>46.354799999999997</v>
      </c>
    </row>
    <row r="234" spans="1:11" ht="15" customHeight="1">
      <c r="A234" s="617"/>
      <c r="B234" s="617"/>
      <c r="C234" s="617"/>
      <c r="D234" s="617"/>
      <c r="E234" s="617"/>
      <c r="F234" s="617"/>
      <c r="G234" s="2476" t="s">
        <v>1683</v>
      </c>
      <c r="H234" s="2476"/>
      <c r="I234" s="2476"/>
      <c r="J234" s="2476"/>
      <c r="K234" s="631">
        <f>SUM(K233:K233)</f>
        <v>46.354799999999997</v>
      </c>
    </row>
    <row r="235" spans="1:11" ht="15" customHeight="1">
      <c r="A235" s="617"/>
      <c r="B235" s="617"/>
      <c r="C235" s="617"/>
      <c r="D235" s="617"/>
      <c r="E235" s="617"/>
      <c r="F235" s="617"/>
      <c r="G235" s="2482" t="s">
        <v>1682</v>
      </c>
      <c r="H235" s="2482"/>
      <c r="I235" s="2482"/>
      <c r="J235" s="2482"/>
      <c r="K235" s="618">
        <f>SUM(K234)</f>
        <v>46.354799999999997</v>
      </c>
    </row>
    <row r="236" spans="1:11" ht="15" customHeight="1">
      <c r="A236" s="617"/>
      <c r="B236" s="617"/>
      <c r="C236" s="617"/>
      <c r="D236" s="617"/>
      <c r="E236" s="617"/>
      <c r="F236" s="617"/>
      <c r="G236" s="2482" t="s">
        <v>1681</v>
      </c>
      <c r="H236" s="2482"/>
      <c r="I236" s="2482"/>
      <c r="J236" s="2482"/>
      <c r="K236" s="630">
        <v>3.9289900000000002</v>
      </c>
    </row>
    <row r="237" spans="1:11" ht="15" customHeight="1">
      <c r="A237" s="617"/>
      <c r="B237" s="617"/>
      <c r="C237" s="617"/>
      <c r="D237" s="617"/>
      <c r="E237" s="617"/>
      <c r="F237" s="617"/>
      <c r="G237" s="2482" t="s">
        <v>1680</v>
      </c>
      <c r="H237" s="2482"/>
      <c r="I237" s="2482"/>
      <c r="J237" s="2482"/>
      <c r="K237" s="618">
        <f>ROUND(K235/K236,4)</f>
        <v>11.7981</v>
      </c>
    </row>
    <row r="238" spans="1:11" ht="20.100000000000001" customHeight="1">
      <c r="A238" s="2477" t="s">
        <v>1679</v>
      </c>
      <c r="B238" s="2477"/>
      <c r="C238" s="2477"/>
      <c r="D238" s="2477"/>
      <c r="E238" s="2477"/>
      <c r="F238" s="628" t="s">
        <v>1675</v>
      </c>
      <c r="G238" s="2472" t="s">
        <v>1670</v>
      </c>
      <c r="H238" s="2472"/>
      <c r="I238" s="2472" t="s">
        <v>1678</v>
      </c>
      <c r="J238" s="2472"/>
      <c r="K238" s="628" t="s">
        <v>1665</v>
      </c>
    </row>
    <row r="239" spans="1:11" ht="15" customHeight="1">
      <c r="A239" s="627" t="s">
        <v>1462</v>
      </c>
      <c r="B239" s="2474" t="s">
        <v>1463</v>
      </c>
      <c r="C239" s="2474"/>
      <c r="D239" s="2474"/>
      <c r="E239" s="2474"/>
      <c r="F239" s="627" t="s">
        <v>8</v>
      </c>
      <c r="G239" s="2479">
        <v>0.52600000000000002</v>
      </c>
      <c r="H239" s="2479"/>
      <c r="I239" s="2475">
        <v>107.72</v>
      </c>
      <c r="J239" s="2475"/>
      <c r="K239" s="618">
        <f>ROUND(ROUND(G239,8)*I239,4)</f>
        <v>56.660699999999999</v>
      </c>
    </row>
    <row r="240" spans="1:11" ht="15" customHeight="1">
      <c r="A240" s="617"/>
      <c r="B240" s="617"/>
      <c r="C240" s="617"/>
      <c r="D240" s="617"/>
      <c r="E240" s="617"/>
      <c r="F240" s="617"/>
      <c r="G240" s="2476" t="s">
        <v>1677</v>
      </c>
      <c r="H240" s="2476"/>
      <c r="I240" s="2476"/>
      <c r="J240" s="2476"/>
      <c r="K240" s="626">
        <f>SUM(K239:K239)</f>
        <v>56.660699999999999</v>
      </c>
    </row>
    <row r="241" spans="1:11" ht="20.100000000000001" customHeight="1">
      <c r="A241" s="2477" t="s">
        <v>1676</v>
      </c>
      <c r="B241" s="2477"/>
      <c r="C241" s="2477"/>
      <c r="D241" s="2477"/>
      <c r="E241" s="2477"/>
      <c r="F241" s="628" t="s">
        <v>1675</v>
      </c>
      <c r="G241" s="2472" t="s">
        <v>1670</v>
      </c>
      <c r="H241" s="2472"/>
      <c r="I241" s="2472" t="s">
        <v>1669</v>
      </c>
      <c r="J241" s="2472"/>
      <c r="K241" s="628" t="s">
        <v>1665</v>
      </c>
    </row>
    <row r="242" spans="1:11" ht="15.95" customHeight="1">
      <c r="A242" s="627" t="s">
        <v>1751</v>
      </c>
      <c r="B242" s="2474" t="s">
        <v>1750</v>
      </c>
      <c r="C242" s="2474"/>
      <c r="D242" s="2474"/>
      <c r="E242" s="2474"/>
      <c r="F242" s="627" t="s">
        <v>8</v>
      </c>
      <c r="G242" s="2481">
        <v>0.7</v>
      </c>
      <c r="H242" s="2481"/>
      <c r="I242" s="2475">
        <v>538.47</v>
      </c>
      <c r="J242" s="2475"/>
      <c r="K242" s="618">
        <f>ROUND(ROUND(G242,8)*I242,4)</f>
        <v>376.92899999999997</v>
      </c>
    </row>
    <row r="243" spans="1:11" ht="15" customHeight="1">
      <c r="A243" s="617"/>
      <c r="B243" s="617"/>
      <c r="C243" s="617"/>
      <c r="D243" s="617"/>
      <c r="E243" s="617"/>
      <c r="F243" s="617"/>
      <c r="G243" s="2476" t="s">
        <v>1672</v>
      </c>
      <c r="H243" s="2476"/>
      <c r="I243" s="2476"/>
      <c r="J243" s="2476"/>
      <c r="K243" s="626">
        <f>SUM(K242:K242)</f>
        <v>376.92899999999997</v>
      </c>
    </row>
    <row r="244" spans="1:11" ht="15" customHeight="1">
      <c r="A244" s="2477" t="s">
        <v>1671</v>
      </c>
      <c r="B244" s="2477"/>
      <c r="C244" s="2477"/>
      <c r="D244" s="625" t="s">
        <v>110</v>
      </c>
      <c r="E244" s="2473" t="s">
        <v>664</v>
      </c>
      <c r="F244" s="2473"/>
      <c r="G244" s="2473" t="s">
        <v>1670</v>
      </c>
      <c r="H244" s="2473"/>
      <c r="I244" s="2473" t="s">
        <v>1669</v>
      </c>
      <c r="J244" s="2473"/>
      <c r="K244" s="625" t="s">
        <v>1665</v>
      </c>
    </row>
    <row r="245" spans="1:11" ht="20.100000000000001" customHeight="1">
      <c r="A245" s="623" t="s">
        <v>1462</v>
      </c>
      <c r="B245" s="2486" t="s">
        <v>1773</v>
      </c>
      <c r="C245" s="2486"/>
      <c r="D245" s="623" t="s">
        <v>1361</v>
      </c>
      <c r="E245" s="2483" t="s">
        <v>1774</v>
      </c>
      <c r="F245" s="2483"/>
      <c r="G245" s="2484">
        <v>0.78900000000000003</v>
      </c>
      <c r="H245" s="2484"/>
      <c r="I245" s="2485">
        <v>1.81</v>
      </c>
      <c r="J245" s="2485"/>
      <c r="K245" s="619">
        <f>ROUND(ROUND(G245,8)*I245,4)</f>
        <v>1.4280999999999999</v>
      </c>
    </row>
    <row r="246" spans="1:11" ht="15" customHeight="1">
      <c r="A246" s="617"/>
      <c r="B246" s="617"/>
      <c r="C246" s="617"/>
      <c r="D246" s="617"/>
      <c r="E246" s="617"/>
      <c r="F246" s="617"/>
      <c r="G246" s="2476" t="s">
        <v>1667</v>
      </c>
      <c r="H246" s="2476"/>
      <c r="I246" s="2476"/>
      <c r="J246" s="2476"/>
      <c r="K246" s="618">
        <f>SUM(K245:K245)</f>
        <v>1.4280999999999999</v>
      </c>
    </row>
    <row r="247" spans="1:11" ht="12.95" customHeight="1">
      <c r="A247" s="2477" t="s">
        <v>1666</v>
      </c>
      <c r="B247" s="2477"/>
      <c r="C247" s="2473" t="s">
        <v>3</v>
      </c>
      <c r="D247" s="2473" t="s">
        <v>72</v>
      </c>
      <c r="E247" s="2473" t="s">
        <v>1599</v>
      </c>
      <c r="F247" s="2473"/>
      <c r="G247" s="2473" t="s">
        <v>1600</v>
      </c>
      <c r="H247" s="2473"/>
      <c r="I247" s="2473" t="s">
        <v>67</v>
      </c>
      <c r="J247" s="2473"/>
      <c r="K247" s="2473" t="s">
        <v>1665</v>
      </c>
    </row>
    <row r="248" spans="1:11" ht="12" customHeight="1">
      <c r="A248" s="2477"/>
      <c r="B248" s="2477"/>
      <c r="C248" s="2473"/>
      <c r="D248" s="2473"/>
      <c r="E248" s="625" t="s">
        <v>117</v>
      </c>
      <c r="F248" s="625" t="s">
        <v>141</v>
      </c>
      <c r="G248" s="625" t="s">
        <v>117</v>
      </c>
      <c r="H248" s="625" t="s">
        <v>141</v>
      </c>
      <c r="I248" s="625" t="s">
        <v>117</v>
      </c>
      <c r="J248" s="625" t="s">
        <v>141</v>
      </c>
      <c r="K248" s="2473"/>
    </row>
    <row r="249" spans="1:11" ht="20.100000000000001" customHeight="1">
      <c r="A249" s="623" t="s">
        <v>1462</v>
      </c>
      <c r="B249" s="624" t="s">
        <v>1773</v>
      </c>
      <c r="C249" s="623" t="s">
        <v>1341</v>
      </c>
      <c r="D249" s="622">
        <v>0.78900000000000003</v>
      </c>
      <c r="E249" s="621">
        <v>0</v>
      </c>
      <c r="F249" s="620">
        <v>1.27</v>
      </c>
      <c r="G249" s="621">
        <v>0</v>
      </c>
      <c r="H249" s="620">
        <v>1.02</v>
      </c>
      <c r="I249" s="621">
        <v>0</v>
      </c>
      <c r="J249" s="620">
        <v>0.82</v>
      </c>
      <c r="K249" s="619">
        <f>ROUND(D249*(ROUND(E249*F249,4)+ROUND(G249*H249,4)+ROUND(I249*J249,4)),4)</f>
        <v>0</v>
      </c>
    </row>
    <row r="250" spans="1:11" ht="15" customHeight="1">
      <c r="A250" s="617"/>
      <c r="B250" s="617"/>
      <c r="C250" s="617"/>
      <c r="D250" s="617"/>
      <c r="E250" s="617"/>
      <c r="F250" s="617"/>
      <c r="G250" s="2476" t="s">
        <v>1658</v>
      </c>
      <c r="H250" s="2476"/>
      <c r="I250" s="2476"/>
      <c r="J250" s="2476"/>
      <c r="K250" s="618">
        <f>SUM(K248:K249)</f>
        <v>0</v>
      </c>
    </row>
    <row r="251" spans="1:11" ht="15" customHeight="1">
      <c r="A251" s="617"/>
      <c r="B251" s="617"/>
      <c r="C251" s="617"/>
      <c r="D251" s="617"/>
      <c r="E251" s="617"/>
      <c r="F251" s="617"/>
      <c r="G251" s="2482" t="s">
        <v>1657</v>
      </c>
      <c r="H251" s="2482"/>
      <c r="I251" s="2482"/>
      <c r="J251" s="2482"/>
      <c r="K251" s="618">
        <f>SUM(K237,K240,K243,K246,K250)</f>
        <v>446.81589999999994</v>
      </c>
    </row>
    <row r="252" spans="1:11" ht="15" customHeight="1">
      <c r="A252" s="617"/>
      <c r="B252" s="617"/>
      <c r="C252" s="617"/>
      <c r="D252" s="617"/>
      <c r="E252" s="617"/>
      <c r="F252" s="617"/>
      <c r="G252" s="2482" t="s">
        <v>1656</v>
      </c>
      <c r="H252" s="2482"/>
      <c r="I252" s="2482"/>
      <c r="J252" s="2482"/>
      <c r="K252" s="616">
        <f>SUM(K251)</f>
        <v>446.81589999999994</v>
      </c>
    </row>
    <row r="253" spans="1:11" ht="9.9499999999999993" customHeight="1">
      <c r="A253" s="617"/>
      <c r="B253" s="617"/>
      <c r="C253" s="617"/>
      <c r="D253" s="617"/>
      <c r="E253" s="617"/>
      <c r="F253" s="617"/>
      <c r="G253" s="2468"/>
      <c r="H253" s="2468"/>
      <c r="I253" s="2468"/>
      <c r="J253" s="2468"/>
      <c r="K253" s="2468"/>
    </row>
    <row r="254" spans="1:11" ht="20.100000000000001" customHeight="1">
      <c r="A254" s="2469" t="s">
        <v>1912</v>
      </c>
      <c r="B254" s="2469"/>
      <c r="C254" s="2469"/>
      <c r="D254" s="2469"/>
      <c r="E254" s="2469"/>
      <c r="F254" s="2469"/>
      <c r="G254" s="2469"/>
      <c r="H254" s="2469"/>
      <c r="I254" s="2469"/>
      <c r="J254" s="2469"/>
      <c r="K254" s="2469"/>
    </row>
    <row r="255" spans="1:11" ht="12.95" customHeight="1">
      <c r="A255" s="2470" t="s">
        <v>1693</v>
      </c>
      <c r="B255" s="2470"/>
      <c r="C255" s="2470"/>
      <c r="D255" s="2471" t="s">
        <v>4</v>
      </c>
      <c r="E255" s="2472" t="s">
        <v>1692</v>
      </c>
      <c r="F255" s="2472"/>
      <c r="G255" s="2472" t="s">
        <v>1691</v>
      </c>
      <c r="H255" s="2472"/>
      <c r="I255" s="2472"/>
      <c r="J255" s="2472"/>
      <c r="K255" s="2472" t="s">
        <v>1684</v>
      </c>
    </row>
    <row r="256" spans="1:11" ht="12" customHeight="1">
      <c r="A256" s="2470"/>
      <c r="B256" s="2470"/>
      <c r="C256" s="2470"/>
      <c r="D256" s="2471"/>
      <c r="E256" s="625" t="s">
        <v>1690</v>
      </c>
      <c r="F256" s="625" t="s">
        <v>1689</v>
      </c>
      <c r="G256" s="2473" t="s">
        <v>1690</v>
      </c>
      <c r="H256" s="2473"/>
      <c r="I256" s="2473" t="s">
        <v>1689</v>
      </c>
      <c r="J256" s="2473"/>
      <c r="K256" s="2472"/>
    </row>
    <row r="257" spans="1:11" ht="15.95" customHeight="1">
      <c r="A257" s="627" t="s">
        <v>713</v>
      </c>
      <c r="B257" s="2474" t="s">
        <v>1240</v>
      </c>
      <c r="C257" s="2474"/>
      <c r="D257" s="629">
        <v>1</v>
      </c>
      <c r="E257" s="636">
        <v>1</v>
      </c>
      <c r="F257" s="636">
        <v>0</v>
      </c>
      <c r="G257" s="2475">
        <v>1.0798000000000001</v>
      </c>
      <c r="H257" s="2475"/>
      <c r="I257" s="2475">
        <v>0.72540000000000004</v>
      </c>
      <c r="J257" s="2475"/>
      <c r="K257" s="618">
        <f>ROUND(D257*(ROUND(E257*G257,4)+ROUND(F257*I257,4)),4)</f>
        <v>1.0798000000000001</v>
      </c>
    </row>
    <row r="258" spans="1:11" ht="15" customHeight="1">
      <c r="A258" s="627" t="s">
        <v>884</v>
      </c>
      <c r="B258" s="2474" t="s">
        <v>1131</v>
      </c>
      <c r="C258" s="2474"/>
      <c r="D258" s="629">
        <v>1</v>
      </c>
      <c r="E258" s="636">
        <v>1</v>
      </c>
      <c r="F258" s="636">
        <v>0</v>
      </c>
      <c r="G258" s="2475">
        <v>52.127400000000002</v>
      </c>
      <c r="H258" s="2475"/>
      <c r="I258" s="2475">
        <v>31.001300000000001</v>
      </c>
      <c r="J258" s="2475"/>
      <c r="K258" s="618">
        <f>ROUND(D258*(ROUND(E258*G258,4)+ROUND(F258*I258,4)),4)</f>
        <v>52.127400000000002</v>
      </c>
    </row>
    <row r="259" spans="1:11" ht="15" customHeight="1">
      <c r="A259" s="627" t="s">
        <v>772</v>
      </c>
      <c r="B259" s="2474" t="s">
        <v>1264</v>
      </c>
      <c r="C259" s="2474"/>
      <c r="D259" s="629">
        <v>4</v>
      </c>
      <c r="E259" s="636">
        <v>0.9</v>
      </c>
      <c r="F259" s="636">
        <v>0.1</v>
      </c>
      <c r="G259" s="2475">
        <v>0.6956</v>
      </c>
      <c r="H259" s="2475"/>
      <c r="I259" s="2475">
        <v>0.47289999999999999</v>
      </c>
      <c r="J259" s="2475"/>
      <c r="K259" s="618">
        <f>ROUND(D259*(ROUND(E259*G259,4)+ROUND(F259*I259,4)),4)</f>
        <v>2.6932</v>
      </c>
    </row>
    <row r="260" spans="1:11" ht="15" customHeight="1">
      <c r="A260" s="627" t="s">
        <v>765</v>
      </c>
      <c r="B260" s="2474" t="s">
        <v>1259</v>
      </c>
      <c r="C260" s="2474"/>
      <c r="D260" s="629">
        <v>3</v>
      </c>
      <c r="E260" s="636">
        <v>0.41</v>
      </c>
      <c r="F260" s="636">
        <v>0.59</v>
      </c>
      <c r="G260" s="2475">
        <v>1.5898000000000001</v>
      </c>
      <c r="H260" s="2475"/>
      <c r="I260" s="2475">
        <v>1.0808</v>
      </c>
      <c r="J260" s="2475"/>
      <c r="K260" s="618">
        <f>ROUND(D260*(ROUND(E260*G260,4)+ROUND(F260*I260,4)),4)</f>
        <v>3.8685</v>
      </c>
    </row>
    <row r="261" spans="1:11" ht="15" customHeight="1">
      <c r="A261" s="617"/>
      <c r="B261" s="617"/>
      <c r="C261" s="617"/>
      <c r="D261" s="617"/>
      <c r="E261" s="617"/>
      <c r="F261" s="617"/>
      <c r="G261" s="2476" t="s">
        <v>1688</v>
      </c>
      <c r="H261" s="2476"/>
      <c r="I261" s="2476"/>
      <c r="J261" s="2476"/>
      <c r="K261" s="626">
        <f>SUM(K256:K260)</f>
        <v>59.768899999999995</v>
      </c>
    </row>
    <row r="262" spans="1:11" ht="20.100000000000001" customHeight="1">
      <c r="A262" s="2477" t="s">
        <v>1686</v>
      </c>
      <c r="B262" s="2477"/>
      <c r="C262" s="2477"/>
      <c r="D262" s="2477"/>
      <c r="E262" s="2477"/>
      <c r="F262" s="628" t="s">
        <v>1675</v>
      </c>
      <c r="G262" s="2472" t="s">
        <v>1670</v>
      </c>
      <c r="H262" s="2472"/>
      <c r="I262" s="2472" t="s">
        <v>1685</v>
      </c>
      <c r="J262" s="2472"/>
      <c r="K262" s="628" t="s">
        <v>1684</v>
      </c>
    </row>
    <row r="263" spans="1:11" ht="15" customHeight="1">
      <c r="A263" s="627" t="s">
        <v>1409</v>
      </c>
      <c r="B263" s="2478" t="s">
        <v>635</v>
      </c>
      <c r="C263" s="2478"/>
      <c r="D263" s="2478"/>
      <c r="E263" s="2478"/>
      <c r="F263" s="627" t="s">
        <v>107</v>
      </c>
      <c r="G263" s="2479">
        <v>1</v>
      </c>
      <c r="H263" s="2479"/>
      <c r="I263" s="2480">
        <v>31.0868</v>
      </c>
      <c r="J263" s="2480"/>
      <c r="K263" s="632">
        <f>ROUND(ROUND(G263,8)*I263,4)</f>
        <v>31.0868</v>
      </c>
    </row>
    <row r="264" spans="1:11" ht="15" customHeight="1">
      <c r="A264" s="627" t="s">
        <v>1416</v>
      </c>
      <c r="B264" s="2478" t="s">
        <v>1417</v>
      </c>
      <c r="C264" s="2478"/>
      <c r="D264" s="2478"/>
      <c r="E264" s="2478"/>
      <c r="F264" s="627" t="s">
        <v>107</v>
      </c>
      <c r="G264" s="2479">
        <v>9</v>
      </c>
      <c r="H264" s="2479"/>
      <c r="I264" s="2480">
        <v>23.177399999999999</v>
      </c>
      <c r="J264" s="2480"/>
      <c r="K264" s="632">
        <f>ROUND(ROUND(G264,8)*I264,4)</f>
        <v>208.5966</v>
      </c>
    </row>
    <row r="265" spans="1:11" ht="15" customHeight="1">
      <c r="A265" s="617"/>
      <c r="B265" s="617"/>
      <c r="C265" s="617"/>
      <c r="D265" s="617"/>
      <c r="E265" s="617"/>
      <c r="F265" s="617"/>
      <c r="G265" s="2476" t="s">
        <v>1683</v>
      </c>
      <c r="H265" s="2476"/>
      <c r="I265" s="2476"/>
      <c r="J265" s="2476"/>
      <c r="K265" s="631">
        <f>SUM(K263:K264)</f>
        <v>239.68340000000001</v>
      </c>
    </row>
    <row r="266" spans="1:11" ht="15" customHeight="1">
      <c r="A266" s="617"/>
      <c r="B266" s="617"/>
      <c r="C266" s="617"/>
      <c r="D266" s="617"/>
      <c r="E266" s="617"/>
      <c r="F266" s="617"/>
      <c r="G266" s="2482" t="s">
        <v>1682</v>
      </c>
      <c r="H266" s="2482"/>
      <c r="I266" s="2482"/>
      <c r="J266" s="2482"/>
      <c r="K266" s="618">
        <f>SUM(K261,K265)</f>
        <v>299.45229999999998</v>
      </c>
    </row>
    <row r="267" spans="1:11" ht="15" customHeight="1">
      <c r="A267" s="617"/>
      <c r="B267" s="617"/>
      <c r="C267" s="617"/>
      <c r="D267" s="617"/>
      <c r="E267" s="617"/>
      <c r="F267" s="617"/>
      <c r="G267" s="2482" t="s">
        <v>1681</v>
      </c>
      <c r="H267" s="2482"/>
      <c r="I267" s="2482"/>
      <c r="J267" s="2482"/>
      <c r="K267" s="630">
        <v>3.9289900000000002</v>
      </c>
    </row>
    <row r="268" spans="1:11" ht="15" customHeight="1">
      <c r="A268" s="617"/>
      <c r="B268" s="617"/>
      <c r="C268" s="617"/>
      <c r="D268" s="617"/>
      <c r="E268" s="617"/>
      <c r="F268" s="617"/>
      <c r="G268" s="2482" t="s">
        <v>1680</v>
      </c>
      <c r="H268" s="2482"/>
      <c r="I268" s="2482"/>
      <c r="J268" s="2482"/>
      <c r="K268" s="618">
        <f>ROUND(K266/K267,4)</f>
        <v>76.216099999999997</v>
      </c>
    </row>
    <row r="269" spans="1:11" ht="20.100000000000001" customHeight="1">
      <c r="A269" s="2477" t="s">
        <v>1679</v>
      </c>
      <c r="B269" s="2477"/>
      <c r="C269" s="2477"/>
      <c r="D269" s="2477"/>
      <c r="E269" s="2477"/>
      <c r="F269" s="628" t="s">
        <v>1675</v>
      </c>
      <c r="G269" s="2472" t="s">
        <v>1670</v>
      </c>
      <c r="H269" s="2472"/>
      <c r="I269" s="2472" t="s">
        <v>1678</v>
      </c>
      <c r="J269" s="2472"/>
      <c r="K269" s="628" t="s">
        <v>1665</v>
      </c>
    </row>
    <row r="270" spans="1:11" ht="15" customHeight="1">
      <c r="A270" s="627" t="s">
        <v>1521</v>
      </c>
      <c r="B270" s="2474" t="s">
        <v>1522</v>
      </c>
      <c r="C270" s="2474"/>
      <c r="D270" s="2474"/>
      <c r="E270" s="2474"/>
      <c r="F270" s="627" t="s">
        <v>520</v>
      </c>
      <c r="G270" s="2479">
        <v>0.84645999999999999</v>
      </c>
      <c r="H270" s="2479"/>
      <c r="I270" s="2475">
        <v>6.6337999999999999</v>
      </c>
      <c r="J270" s="2475"/>
      <c r="K270" s="618">
        <f>ROUND(ROUND(G270,8)*I270,4)</f>
        <v>5.6151999999999997</v>
      </c>
    </row>
    <row r="271" spans="1:11" ht="15" customHeight="1">
      <c r="A271" s="627" t="s">
        <v>1464</v>
      </c>
      <c r="B271" s="2474" t="s">
        <v>1465</v>
      </c>
      <c r="C271" s="2474"/>
      <c r="D271" s="2474"/>
      <c r="E271" s="2474"/>
      <c r="F271" s="627" t="s">
        <v>8</v>
      </c>
      <c r="G271" s="2479">
        <v>0.63334000000000001</v>
      </c>
      <c r="H271" s="2479"/>
      <c r="I271" s="2475">
        <v>84.15</v>
      </c>
      <c r="J271" s="2475"/>
      <c r="K271" s="618">
        <f>ROUND(ROUND(G271,8)*I271,4)</f>
        <v>53.2956</v>
      </c>
    </row>
    <row r="272" spans="1:11" ht="15" customHeight="1">
      <c r="A272" s="627" t="s">
        <v>1456</v>
      </c>
      <c r="B272" s="2474" t="s">
        <v>1457</v>
      </c>
      <c r="C272" s="2474"/>
      <c r="D272" s="2474"/>
      <c r="E272" s="2474"/>
      <c r="F272" s="627" t="s">
        <v>8</v>
      </c>
      <c r="G272" s="2479">
        <v>0.36753999999999998</v>
      </c>
      <c r="H272" s="2479"/>
      <c r="I272" s="2475">
        <v>125.64</v>
      </c>
      <c r="J272" s="2475"/>
      <c r="K272" s="618">
        <f>ROUND(ROUND(G272,8)*I272,4)</f>
        <v>46.177700000000002</v>
      </c>
    </row>
    <row r="273" spans="1:11" ht="15" customHeight="1">
      <c r="A273" s="627" t="s">
        <v>1460</v>
      </c>
      <c r="B273" s="2474" t="s">
        <v>1461</v>
      </c>
      <c r="C273" s="2474"/>
      <c r="D273" s="2474"/>
      <c r="E273" s="2474"/>
      <c r="F273" s="627" t="s">
        <v>8</v>
      </c>
      <c r="G273" s="2479">
        <v>0.36753999999999998</v>
      </c>
      <c r="H273" s="2479"/>
      <c r="I273" s="2475">
        <v>125.64</v>
      </c>
      <c r="J273" s="2475"/>
      <c r="K273" s="618">
        <f>ROUND(ROUND(G273,8)*I273,4)</f>
        <v>46.177700000000002</v>
      </c>
    </row>
    <row r="274" spans="1:11" ht="15" customHeight="1">
      <c r="A274" s="627" t="s">
        <v>1468</v>
      </c>
      <c r="B274" s="2474" t="s">
        <v>1469</v>
      </c>
      <c r="C274" s="2474"/>
      <c r="D274" s="2474"/>
      <c r="E274" s="2474"/>
      <c r="F274" s="627" t="s">
        <v>520</v>
      </c>
      <c r="G274" s="2479">
        <v>282.15206999999998</v>
      </c>
      <c r="H274" s="2479"/>
      <c r="I274" s="2475">
        <v>0.69</v>
      </c>
      <c r="J274" s="2475"/>
      <c r="K274" s="618">
        <f>ROUND(ROUND(G274,8)*I274,4)</f>
        <v>194.6849</v>
      </c>
    </row>
    <row r="275" spans="1:11" ht="15" customHeight="1">
      <c r="A275" s="617"/>
      <c r="B275" s="617"/>
      <c r="C275" s="617"/>
      <c r="D275" s="617"/>
      <c r="E275" s="617"/>
      <c r="F275" s="617"/>
      <c r="G275" s="2476" t="s">
        <v>1677</v>
      </c>
      <c r="H275" s="2476"/>
      <c r="I275" s="2476"/>
      <c r="J275" s="2476"/>
      <c r="K275" s="626">
        <f>SUM(K270:K274)</f>
        <v>345.9511</v>
      </c>
    </row>
    <row r="276" spans="1:11" ht="15" customHeight="1">
      <c r="A276" s="2477" t="s">
        <v>1671</v>
      </c>
      <c r="B276" s="2477"/>
      <c r="C276" s="2477"/>
      <c r="D276" s="625" t="s">
        <v>110</v>
      </c>
      <c r="E276" s="2473" t="s">
        <v>664</v>
      </c>
      <c r="F276" s="2473"/>
      <c r="G276" s="2473" t="s">
        <v>1670</v>
      </c>
      <c r="H276" s="2473"/>
      <c r="I276" s="2473" t="s">
        <v>1669</v>
      </c>
      <c r="J276" s="2473"/>
      <c r="K276" s="625" t="s">
        <v>1665</v>
      </c>
    </row>
    <row r="277" spans="1:11" ht="20.100000000000001" customHeight="1">
      <c r="A277" s="623" t="s">
        <v>1521</v>
      </c>
      <c r="B277" s="2486" t="s">
        <v>1911</v>
      </c>
      <c r="C277" s="2486"/>
      <c r="D277" s="623" t="s">
        <v>1361</v>
      </c>
      <c r="E277" s="2483" t="s">
        <v>1668</v>
      </c>
      <c r="F277" s="2483"/>
      <c r="G277" s="2484">
        <v>8.4999999999999995E-4</v>
      </c>
      <c r="H277" s="2484"/>
      <c r="I277" s="2485">
        <v>33.36</v>
      </c>
      <c r="J277" s="2485"/>
      <c r="K277" s="619">
        <f>ROUND(ROUND(G277,8)*I277,4)</f>
        <v>2.8400000000000002E-2</v>
      </c>
    </row>
    <row r="278" spans="1:11" ht="20.100000000000001" customHeight="1">
      <c r="A278" s="623" t="s">
        <v>1464</v>
      </c>
      <c r="B278" s="2486" t="s">
        <v>1907</v>
      </c>
      <c r="C278" s="2486"/>
      <c r="D278" s="623" t="s">
        <v>1361</v>
      </c>
      <c r="E278" s="2483" t="s">
        <v>1774</v>
      </c>
      <c r="F278" s="2483"/>
      <c r="G278" s="2484">
        <v>0.95001000000000002</v>
      </c>
      <c r="H278" s="2484"/>
      <c r="I278" s="2485">
        <v>1.81</v>
      </c>
      <c r="J278" s="2485"/>
      <c r="K278" s="619">
        <f>ROUND(ROUND(G278,8)*I278,4)</f>
        <v>1.7195</v>
      </c>
    </row>
    <row r="279" spans="1:11" ht="15" customHeight="1">
      <c r="A279" s="623" t="s">
        <v>1456</v>
      </c>
      <c r="B279" s="2486" t="s">
        <v>1785</v>
      </c>
      <c r="C279" s="2486"/>
      <c r="D279" s="623" t="s">
        <v>1361</v>
      </c>
      <c r="E279" s="2483" t="s">
        <v>1774</v>
      </c>
      <c r="F279" s="2483"/>
      <c r="G279" s="2484">
        <v>0.55130999999999997</v>
      </c>
      <c r="H279" s="2484"/>
      <c r="I279" s="2485">
        <v>1.81</v>
      </c>
      <c r="J279" s="2485"/>
      <c r="K279" s="619">
        <f>ROUND(ROUND(G279,8)*I279,4)</f>
        <v>0.99790000000000001</v>
      </c>
    </row>
    <row r="280" spans="1:11" ht="15" customHeight="1">
      <c r="A280" s="623" t="s">
        <v>1460</v>
      </c>
      <c r="B280" s="2486" t="s">
        <v>1784</v>
      </c>
      <c r="C280" s="2486"/>
      <c r="D280" s="623" t="s">
        <v>1361</v>
      </c>
      <c r="E280" s="2483" t="s">
        <v>1774</v>
      </c>
      <c r="F280" s="2483"/>
      <c r="G280" s="2484">
        <v>0.55130999999999997</v>
      </c>
      <c r="H280" s="2484"/>
      <c r="I280" s="2485">
        <v>1.81</v>
      </c>
      <c r="J280" s="2485"/>
      <c r="K280" s="619">
        <f>ROUND(ROUND(G280,8)*I280,4)</f>
        <v>0.99790000000000001</v>
      </c>
    </row>
    <row r="281" spans="1:11" ht="20.100000000000001" customHeight="1">
      <c r="A281" s="623" t="s">
        <v>1468</v>
      </c>
      <c r="B281" s="2486" t="s">
        <v>1906</v>
      </c>
      <c r="C281" s="2486"/>
      <c r="D281" s="623" t="s">
        <v>1361</v>
      </c>
      <c r="E281" s="2483" t="s">
        <v>1668</v>
      </c>
      <c r="F281" s="2483"/>
      <c r="G281" s="2484">
        <v>0.28215000000000001</v>
      </c>
      <c r="H281" s="2484"/>
      <c r="I281" s="2485">
        <v>33.36</v>
      </c>
      <c r="J281" s="2485"/>
      <c r="K281" s="619">
        <f>ROUND(ROUND(G281,8)*I281,4)</f>
        <v>9.4124999999999996</v>
      </c>
    </row>
    <row r="282" spans="1:11" ht="15" customHeight="1">
      <c r="A282" s="617"/>
      <c r="B282" s="617"/>
      <c r="C282" s="617"/>
      <c r="D282" s="617"/>
      <c r="E282" s="617"/>
      <c r="F282" s="617"/>
      <c r="G282" s="2476" t="s">
        <v>1667</v>
      </c>
      <c r="H282" s="2476"/>
      <c r="I282" s="2476"/>
      <c r="J282" s="2476"/>
      <c r="K282" s="618">
        <f>SUM(K277:K281)</f>
        <v>13.1562</v>
      </c>
    </row>
    <row r="283" spans="1:11" ht="12.95" customHeight="1">
      <c r="A283" s="2477" t="s">
        <v>1666</v>
      </c>
      <c r="B283" s="2477"/>
      <c r="C283" s="2473" t="s">
        <v>3</v>
      </c>
      <c r="D283" s="2473" t="s">
        <v>72</v>
      </c>
      <c r="E283" s="2473" t="s">
        <v>1599</v>
      </c>
      <c r="F283" s="2473"/>
      <c r="G283" s="2473" t="s">
        <v>1600</v>
      </c>
      <c r="H283" s="2473"/>
      <c r="I283" s="2473" t="s">
        <v>67</v>
      </c>
      <c r="J283" s="2473"/>
      <c r="K283" s="2473" t="s">
        <v>1665</v>
      </c>
    </row>
    <row r="284" spans="1:11" ht="12" customHeight="1">
      <c r="A284" s="2477"/>
      <c r="B284" s="2477"/>
      <c r="C284" s="2473"/>
      <c r="D284" s="2473"/>
      <c r="E284" s="625" t="s">
        <v>117</v>
      </c>
      <c r="F284" s="625" t="s">
        <v>141</v>
      </c>
      <c r="G284" s="625" t="s">
        <v>117</v>
      </c>
      <c r="H284" s="625" t="s">
        <v>141</v>
      </c>
      <c r="I284" s="625" t="s">
        <v>117</v>
      </c>
      <c r="J284" s="625" t="s">
        <v>141</v>
      </c>
      <c r="K284" s="2473"/>
    </row>
    <row r="285" spans="1:11" ht="27.95" customHeight="1">
      <c r="A285" s="623" t="s">
        <v>1521</v>
      </c>
      <c r="B285" s="624" t="s">
        <v>1911</v>
      </c>
      <c r="C285" s="623" t="s">
        <v>1341</v>
      </c>
      <c r="D285" s="622">
        <v>8.4999999999999995E-4</v>
      </c>
      <c r="E285" s="621">
        <v>0</v>
      </c>
      <c r="F285" s="620">
        <v>1.07</v>
      </c>
      <c r="G285" s="621">
        <v>65.42</v>
      </c>
      <c r="H285" s="620">
        <v>0.85</v>
      </c>
      <c r="I285" s="621">
        <v>183.38300000000001</v>
      </c>
      <c r="J285" s="620">
        <v>0.69</v>
      </c>
      <c r="K285" s="619">
        <f>ROUND(D285*(ROUND(E285*F285,4)+ROUND(G285*H285,4)+ROUND(I285*J285,4)),4)</f>
        <v>0.15479999999999999</v>
      </c>
    </row>
    <row r="286" spans="1:11" ht="20.100000000000001" customHeight="1">
      <c r="A286" s="623" t="s">
        <v>1464</v>
      </c>
      <c r="B286" s="624" t="s">
        <v>1907</v>
      </c>
      <c r="C286" s="623" t="s">
        <v>1341</v>
      </c>
      <c r="D286" s="622">
        <v>0.95001000000000002</v>
      </c>
      <c r="E286" s="621">
        <v>0</v>
      </c>
      <c r="F286" s="620">
        <v>1.27</v>
      </c>
      <c r="G286" s="621">
        <v>0</v>
      </c>
      <c r="H286" s="620">
        <v>1.02</v>
      </c>
      <c r="I286" s="621">
        <v>0</v>
      </c>
      <c r="J286" s="620">
        <v>0.82</v>
      </c>
      <c r="K286" s="619">
        <f>ROUND(D286*(ROUND(E286*F286,4)+ROUND(G286*H286,4)+ROUND(I286*J286,4)),4)</f>
        <v>0</v>
      </c>
    </row>
    <row r="287" spans="1:11" ht="20.100000000000001" customHeight="1">
      <c r="A287" s="623" t="s">
        <v>1456</v>
      </c>
      <c r="B287" s="624" t="s">
        <v>1785</v>
      </c>
      <c r="C287" s="623" t="s">
        <v>1341</v>
      </c>
      <c r="D287" s="622">
        <v>0.55130999999999997</v>
      </c>
      <c r="E287" s="621">
        <v>0</v>
      </c>
      <c r="F287" s="620">
        <v>1.27</v>
      </c>
      <c r="G287" s="621">
        <v>0</v>
      </c>
      <c r="H287" s="620">
        <v>1.02</v>
      </c>
      <c r="I287" s="621">
        <v>0</v>
      </c>
      <c r="J287" s="620">
        <v>0.82</v>
      </c>
      <c r="K287" s="619">
        <f>ROUND(D287*(ROUND(E287*F287,4)+ROUND(G287*H287,4)+ROUND(I287*J287,4)),4)</f>
        <v>0</v>
      </c>
    </row>
    <row r="288" spans="1:11" ht="20.100000000000001" customHeight="1">
      <c r="A288" s="623" t="s">
        <v>1460</v>
      </c>
      <c r="B288" s="624" t="s">
        <v>1784</v>
      </c>
      <c r="C288" s="623" t="s">
        <v>1341</v>
      </c>
      <c r="D288" s="622">
        <v>0.55130999999999997</v>
      </c>
      <c r="E288" s="621">
        <v>0</v>
      </c>
      <c r="F288" s="620">
        <v>1.27</v>
      </c>
      <c r="G288" s="621">
        <v>0</v>
      </c>
      <c r="H288" s="620">
        <v>1.02</v>
      </c>
      <c r="I288" s="621">
        <v>0</v>
      </c>
      <c r="J288" s="620">
        <v>0.82</v>
      </c>
      <c r="K288" s="619">
        <f>ROUND(D288*(ROUND(E288*F288,4)+ROUND(G288*H288,4)+ROUND(I288*J288,4)),4)</f>
        <v>0</v>
      </c>
    </row>
    <row r="289" spans="1:11" ht="20.100000000000001" customHeight="1">
      <c r="A289" s="623" t="s">
        <v>1468</v>
      </c>
      <c r="B289" s="624" t="s">
        <v>1906</v>
      </c>
      <c r="C289" s="623" t="s">
        <v>1341</v>
      </c>
      <c r="D289" s="622">
        <v>0.28215000000000001</v>
      </c>
      <c r="E289" s="621">
        <v>0</v>
      </c>
      <c r="F289" s="620">
        <v>1.07</v>
      </c>
      <c r="G289" s="621">
        <v>4.3</v>
      </c>
      <c r="H289" s="620">
        <v>0.85</v>
      </c>
      <c r="I289" s="621">
        <v>523.70000000000005</v>
      </c>
      <c r="J289" s="620">
        <v>0.69</v>
      </c>
      <c r="K289" s="619">
        <f>ROUND(D289*(ROUND(E289*F289,4)+ROUND(G289*H289,4)+ROUND(I289*J289,4)),4)</f>
        <v>102.98699999999999</v>
      </c>
    </row>
    <row r="290" spans="1:11" ht="15" customHeight="1">
      <c r="A290" s="617"/>
      <c r="B290" s="617"/>
      <c r="C290" s="617"/>
      <c r="D290" s="617"/>
      <c r="E290" s="617"/>
      <c r="F290" s="617"/>
      <c r="G290" s="2476" t="s">
        <v>1658</v>
      </c>
      <c r="H290" s="2476"/>
      <c r="I290" s="2476"/>
      <c r="J290" s="2476"/>
      <c r="K290" s="618">
        <f>SUM(K284:K289)</f>
        <v>103.14179999999999</v>
      </c>
    </row>
    <row r="291" spans="1:11" ht="15" customHeight="1">
      <c r="A291" s="617"/>
      <c r="B291" s="617"/>
      <c r="C291" s="617"/>
      <c r="D291" s="617"/>
      <c r="E291" s="617"/>
      <c r="F291" s="617"/>
      <c r="G291" s="2482" t="s">
        <v>1657</v>
      </c>
      <c r="H291" s="2482"/>
      <c r="I291" s="2482"/>
      <c r="J291" s="2482"/>
      <c r="K291" s="618">
        <f>SUM(K268,K275,K282,K290)</f>
        <v>538.46519999999998</v>
      </c>
    </row>
    <row r="292" spans="1:11" ht="15" customHeight="1">
      <c r="A292" s="617"/>
      <c r="B292" s="617"/>
      <c r="C292" s="617"/>
      <c r="D292" s="617"/>
      <c r="E292" s="617"/>
      <c r="F292" s="617"/>
      <c r="G292" s="2482" t="s">
        <v>1656</v>
      </c>
      <c r="H292" s="2482"/>
      <c r="I292" s="2482"/>
      <c r="J292" s="2482"/>
      <c r="K292" s="616">
        <f>SUM(K291)</f>
        <v>538.46519999999998</v>
      </c>
    </row>
    <row r="293" spans="1:11" ht="9.9499999999999993" customHeight="1">
      <c r="A293" s="617"/>
      <c r="B293" s="617"/>
      <c r="C293" s="617"/>
      <c r="D293" s="617"/>
      <c r="E293" s="617"/>
      <c r="F293" s="617"/>
      <c r="G293" s="2468"/>
      <c r="H293" s="2468"/>
      <c r="I293" s="2468"/>
      <c r="J293" s="2468"/>
      <c r="K293" s="2468"/>
    </row>
    <row r="294" spans="1:11" ht="20.100000000000001" customHeight="1">
      <c r="A294" s="2469" t="s">
        <v>1910</v>
      </c>
      <c r="B294" s="2469"/>
      <c r="C294" s="2469"/>
      <c r="D294" s="2469"/>
      <c r="E294" s="2469"/>
      <c r="F294" s="2469"/>
      <c r="G294" s="2469"/>
      <c r="H294" s="2469"/>
      <c r="I294" s="2469"/>
      <c r="J294" s="2469"/>
      <c r="K294" s="2469"/>
    </row>
    <row r="295" spans="1:11" ht="12.95" customHeight="1">
      <c r="A295" s="2470" t="s">
        <v>1693</v>
      </c>
      <c r="B295" s="2470"/>
      <c r="C295" s="2470"/>
      <c r="D295" s="2471" t="s">
        <v>4</v>
      </c>
      <c r="E295" s="2472" t="s">
        <v>1692</v>
      </c>
      <c r="F295" s="2472"/>
      <c r="G295" s="2472" t="s">
        <v>1691</v>
      </c>
      <c r="H295" s="2472"/>
      <c r="I295" s="2472"/>
      <c r="J295" s="2472"/>
      <c r="K295" s="2472" t="s">
        <v>1684</v>
      </c>
    </row>
    <row r="296" spans="1:11" ht="12" customHeight="1">
      <c r="A296" s="2470"/>
      <c r="B296" s="2470"/>
      <c r="C296" s="2470"/>
      <c r="D296" s="2471"/>
      <c r="E296" s="625" t="s">
        <v>1690</v>
      </c>
      <c r="F296" s="625" t="s">
        <v>1689</v>
      </c>
      <c r="G296" s="2473" t="s">
        <v>1690</v>
      </c>
      <c r="H296" s="2473"/>
      <c r="I296" s="2473" t="s">
        <v>1689</v>
      </c>
      <c r="J296" s="2473"/>
      <c r="K296" s="2472"/>
    </row>
    <row r="297" spans="1:11" ht="15" customHeight="1">
      <c r="A297" s="627" t="s">
        <v>884</v>
      </c>
      <c r="B297" s="2474" t="s">
        <v>1131</v>
      </c>
      <c r="C297" s="2474"/>
      <c r="D297" s="629">
        <v>1</v>
      </c>
      <c r="E297" s="636">
        <v>1</v>
      </c>
      <c r="F297" s="636">
        <v>0</v>
      </c>
      <c r="G297" s="2475">
        <v>52.127400000000002</v>
      </c>
      <c r="H297" s="2475"/>
      <c r="I297" s="2475">
        <v>31.001300000000001</v>
      </c>
      <c r="J297" s="2475"/>
      <c r="K297" s="618">
        <f>ROUND(D297*(ROUND(E297*G297,4)+ROUND(F297*I297,4)),4)</f>
        <v>52.127400000000002</v>
      </c>
    </row>
    <row r="298" spans="1:11" ht="15" customHeight="1">
      <c r="A298" s="627" t="s">
        <v>772</v>
      </c>
      <c r="B298" s="2474" t="s">
        <v>1264</v>
      </c>
      <c r="C298" s="2474"/>
      <c r="D298" s="629">
        <v>4</v>
      </c>
      <c r="E298" s="636">
        <v>0.88</v>
      </c>
      <c r="F298" s="636">
        <v>0.12</v>
      </c>
      <c r="G298" s="2475">
        <v>0.6956</v>
      </c>
      <c r="H298" s="2475"/>
      <c r="I298" s="2475">
        <v>0.47289999999999999</v>
      </c>
      <c r="J298" s="2475"/>
      <c r="K298" s="618">
        <f>ROUND(D298*(ROUND(E298*G298,4)+ROUND(F298*I298,4)),4)</f>
        <v>2.6751999999999998</v>
      </c>
    </row>
    <row r="299" spans="1:11" ht="15" customHeight="1">
      <c r="A299" s="627" t="s">
        <v>765</v>
      </c>
      <c r="B299" s="2474" t="s">
        <v>1259</v>
      </c>
      <c r="C299" s="2474"/>
      <c r="D299" s="629">
        <v>3</v>
      </c>
      <c r="E299" s="636">
        <v>0.41</v>
      </c>
      <c r="F299" s="636">
        <v>0.59</v>
      </c>
      <c r="G299" s="2475">
        <v>1.5898000000000001</v>
      </c>
      <c r="H299" s="2475"/>
      <c r="I299" s="2475">
        <v>1.0808</v>
      </c>
      <c r="J299" s="2475"/>
      <c r="K299" s="618">
        <f>ROUND(D299*(ROUND(E299*G299,4)+ROUND(F299*I299,4)),4)</f>
        <v>3.8685</v>
      </c>
    </row>
    <row r="300" spans="1:11" ht="15" customHeight="1">
      <c r="A300" s="617"/>
      <c r="B300" s="617"/>
      <c r="C300" s="617"/>
      <c r="D300" s="617"/>
      <c r="E300" s="617"/>
      <c r="F300" s="617"/>
      <c r="G300" s="2476" t="s">
        <v>1688</v>
      </c>
      <c r="H300" s="2476"/>
      <c r="I300" s="2476"/>
      <c r="J300" s="2476"/>
      <c r="K300" s="626">
        <f>SUM(K296:K299)</f>
        <v>58.671099999999996</v>
      </c>
    </row>
    <row r="301" spans="1:11" ht="20.100000000000001" customHeight="1">
      <c r="A301" s="2477" t="s">
        <v>1686</v>
      </c>
      <c r="B301" s="2477"/>
      <c r="C301" s="2477"/>
      <c r="D301" s="2477"/>
      <c r="E301" s="2477"/>
      <c r="F301" s="628" t="s">
        <v>1675</v>
      </c>
      <c r="G301" s="2472" t="s">
        <v>1670</v>
      </c>
      <c r="H301" s="2472"/>
      <c r="I301" s="2472" t="s">
        <v>1685</v>
      </c>
      <c r="J301" s="2472"/>
      <c r="K301" s="628" t="s">
        <v>1684</v>
      </c>
    </row>
    <row r="302" spans="1:11" ht="15" customHeight="1">
      <c r="A302" s="627" t="s">
        <v>1409</v>
      </c>
      <c r="B302" s="2478" t="s">
        <v>635</v>
      </c>
      <c r="C302" s="2478"/>
      <c r="D302" s="2478"/>
      <c r="E302" s="2478"/>
      <c r="F302" s="627" t="s">
        <v>107</v>
      </c>
      <c r="G302" s="2479">
        <v>1</v>
      </c>
      <c r="H302" s="2479"/>
      <c r="I302" s="2480">
        <v>31.0868</v>
      </c>
      <c r="J302" s="2480"/>
      <c r="K302" s="632">
        <f>ROUND(ROUND(G302,8)*I302,4)</f>
        <v>31.0868</v>
      </c>
    </row>
    <row r="303" spans="1:11" ht="15" customHeight="1">
      <c r="A303" s="627" t="s">
        <v>1416</v>
      </c>
      <c r="B303" s="2478" t="s">
        <v>1417</v>
      </c>
      <c r="C303" s="2478"/>
      <c r="D303" s="2478"/>
      <c r="E303" s="2478"/>
      <c r="F303" s="627" t="s">
        <v>107</v>
      </c>
      <c r="G303" s="2479">
        <v>9</v>
      </c>
      <c r="H303" s="2479"/>
      <c r="I303" s="2480">
        <v>23.177399999999999</v>
      </c>
      <c r="J303" s="2480"/>
      <c r="K303" s="632">
        <f>ROUND(ROUND(G303,8)*I303,4)</f>
        <v>208.5966</v>
      </c>
    </row>
    <row r="304" spans="1:11" ht="15" customHeight="1">
      <c r="A304" s="617"/>
      <c r="B304" s="617"/>
      <c r="C304" s="617"/>
      <c r="D304" s="617"/>
      <c r="E304" s="617"/>
      <c r="F304" s="617"/>
      <c r="G304" s="2476" t="s">
        <v>1683</v>
      </c>
      <c r="H304" s="2476"/>
      <c r="I304" s="2476"/>
      <c r="J304" s="2476"/>
      <c r="K304" s="631">
        <f>SUM(K302:K303)</f>
        <v>239.68340000000001</v>
      </c>
    </row>
    <row r="305" spans="1:11" ht="15" customHeight="1">
      <c r="A305" s="617"/>
      <c r="B305" s="617"/>
      <c r="C305" s="617"/>
      <c r="D305" s="617"/>
      <c r="E305" s="617"/>
      <c r="F305" s="617"/>
      <c r="G305" s="2482" t="s">
        <v>1682</v>
      </c>
      <c r="H305" s="2482"/>
      <c r="I305" s="2482"/>
      <c r="J305" s="2482"/>
      <c r="K305" s="618">
        <f>SUM(K300,K304)</f>
        <v>298.35450000000003</v>
      </c>
    </row>
    <row r="306" spans="1:11" ht="15" customHeight="1">
      <c r="A306" s="617"/>
      <c r="B306" s="617"/>
      <c r="C306" s="617"/>
      <c r="D306" s="617"/>
      <c r="E306" s="617"/>
      <c r="F306" s="617"/>
      <c r="G306" s="2482" t="s">
        <v>1681</v>
      </c>
      <c r="H306" s="2482"/>
      <c r="I306" s="2482"/>
      <c r="J306" s="2482"/>
      <c r="K306" s="630">
        <v>3.9289900000000002</v>
      </c>
    </row>
    <row r="307" spans="1:11" ht="15" customHeight="1">
      <c r="A307" s="617"/>
      <c r="B307" s="617"/>
      <c r="C307" s="617"/>
      <c r="D307" s="617"/>
      <c r="E307" s="617"/>
      <c r="F307" s="617"/>
      <c r="G307" s="2482" t="s">
        <v>1680</v>
      </c>
      <c r="H307" s="2482"/>
      <c r="I307" s="2482"/>
      <c r="J307" s="2482"/>
      <c r="K307" s="618">
        <f>ROUND(K305/K306,4)</f>
        <v>75.936700000000002</v>
      </c>
    </row>
    <row r="308" spans="1:11" ht="20.100000000000001" customHeight="1">
      <c r="A308" s="2477" t="s">
        <v>1679</v>
      </c>
      <c r="B308" s="2477"/>
      <c r="C308" s="2477"/>
      <c r="D308" s="2477"/>
      <c r="E308" s="2477"/>
      <c r="F308" s="628" t="s">
        <v>1675</v>
      </c>
      <c r="G308" s="2472" t="s">
        <v>1670</v>
      </c>
      <c r="H308" s="2472"/>
      <c r="I308" s="2472" t="s">
        <v>1678</v>
      </c>
      <c r="J308" s="2472"/>
      <c r="K308" s="628" t="s">
        <v>1665</v>
      </c>
    </row>
    <row r="309" spans="1:11" ht="15" customHeight="1">
      <c r="A309" s="627" t="s">
        <v>1464</v>
      </c>
      <c r="B309" s="2474" t="s">
        <v>1465</v>
      </c>
      <c r="C309" s="2474"/>
      <c r="D309" s="2474"/>
      <c r="E309" s="2474"/>
      <c r="F309" s="627" t="s">
        <v>8</v>
      </c>
      <c r="G309" s="2479">
        <v>0.59948000000000001</v>
      </c>
      <c r="H309" s="2479"/>
      <c r="I309" s="2475">
        <v>84.15</v>
      </c>
      <c r="J309" s="2475"/>
      <c r="K309" s="618">
        <f>ROUND(ROUND(G309,8)*I309,4)</f>
        <v>50.446199999999997</v>
      </c>
    </row>
    <row r="310" spans="1:11" ht="15" customHeight="1">
      <c r="A310" s="627" t="s">
        <v>1460</v>
      </c>
      <c r="B310" s="2474" t="s">
        <v>1461</v>
      </c>
      <c r="C310" s="2474"/>
      <c r="D310" s="2474"/>
      <c r="E310" s="2474"/>
      <c r="F310" s="627" t="s">
        <v>8</v>
      </c>
      <c r="G310" s="2479">
        <v>0.73507999999999996</v>
      </c>
      <c r="H310" s="2479"/>
      <c r="I310" s="2475">
        <v>125.64</v>
      </c>
      <c r="J310" s="2475"/>
      <c r="K310" s="618">
        <f>ROUND(ROUND(G310,8)*I310,4)</f>
        <v>92.355500000000006</v>
      </c>
    </row>
    <row r="311" spans="1:11" ht="15" customHeight="1">
      <c r="A311" s="627" t="s">
        <v>1468</v>
      </c>
      <c r="B311" s="2474" t="s">
        <v>1469</v>
      </c>
      <c r="C311" s="2474"/>
      <c r="D311" s="2474"/>
      <c r="E311" s="2474"/>
      <c r="F311" s="627" t="s">
        <v>520</v>
      </c>
      <c r="G311" s="2479">
        <v>280.53417999999999</v>
      </c>
      <c r="H311" s="2479"/>
      <c r="I311" s="2475">
        <v>0.69</v>
      </c>
      <c r="J311" s="2475"/>
      <c r="K311" s="618">
        <f>ROUND(ROUND(G311,8)*I311,4)</f>
        <v>193.5686</v>
      </c>
    </row>
    <row r="312" spans="1:11" ht="15" customHeight="1">
      <c r="A312" s="617"/>
      <c r="B312" s="617"/>
      <c r="C312" s="617"/>
      <c r="D312" s="617"/>
      <c r="E312" s="617"/>
      <c r="F312" s="617"/>
      <c r="G312" s="2476" t="s">
        <v>1677</v>
      </c>
      <c r="H312" s="2476"/>
      <c r="I312" s="2476"/>
      <c r="J312" s="2476"/>
      <c r="K312" s="626">
        <f>SUM(K309:K311)</f>
        <v>336.37030000000004</v>
      </c>
    </row>
    <row r="313" spans="1:11" ht="15" customHeight="1">
      <c r="A313" s="2477" t="s">
        <v>1671</v>
      </c>
      <c r="B313" s="2477"/>
      <c r="C313" s="2477"/>
      <c r="D313" s="625" t="s">
        <v>110</v>
      </c>
      <c r="E313" s="2473" t="s">
        <v>664</v>
      </c>
      <c r="F313" s="2473"/>
      <c r="G313" s="2473" t="s">
        <v>1670</v>
      </c>
      <c r="H313" s="2473"/>
      <c r="I313" s="2473" t="s">
        <v>1669</v>
      </c>
      <c r="J313" s="2473"/>
      <c r="K313" s="625" t="s">
        <v>1665</v>
      </c>
    </row>
    <row r="314" spans="1:11" ht="20.100000000000001" customHeight="1">
      <c r="A314" s="623" t="s">
        <v>1464</v>
      </c>
      <c r="B314" s="2486" t="s">
        <v>1907</v>
      </c>
      <c r="C314" s="2486"/>
      <c r="D314" s="623" t="s">
        <v>1361</v>
      </c>
      <c r="E314" s="2483" t="s">
        <v>1774</v>
      </c>
      <c r="F314" s="2483"/>
      <c r="G314" s="2484">
        <v>0.89922000000000002</v>
      </c>
      <c r="H314" s="2484"/>
      <c r="I314" s="2485">
        <v>1.81</v>
      </c>
      <c r="J314" s="2485"/>
      <c r="K314" s="619">
        <f>ROUND(ROUND(G314,8)*I314,4)</f>
        <v>1.6275999999999999</v>
      </c>
    </row>
    <row r="315" spans="1:11" ht="15" customHeight="1">
      <c r="A315" s="623" t="s">
        <v>1460</v>
      </c>
      <c r="B315" s="2486" t="s">
        <v>1784</v>
      </c>
      <c r="C315" s="2486"/>
      <c r="D315" s="623" t="s">
        <v>1361</v>
      </c>
      <c r="E315" s="2483" t="s">
        <v>1774</v>
      </c>
      <c r="F315" s="2483"/>
      <c r="G315" s="2484">
        <v>1.1026199999999999</v>
      </c>
      <c r="H315" s="2484"/>
      <c r="I315" s="2485">
        <v>1.81</v>
      </c>
      <c r="J315" s="2485"/>
      <c r="K315" s="619">
        <f>ROUND(ROUND(G315,8)*I315,4)</f>
        <v>1.9957</v>
      </c>
    </row>
    <row r="316" spans="1:11" ht="20.100000000000001" customHeight="1">
      <c r="A316" s="623" t="s">
        <v>1468</v>
      </c>
      <c r="B316" s="2486" t="s">
        <v>1906</v>
      </c>
      <c r="C316" s="2486"/>
      <c r="D316" s="623" t="s">
        <v>1361</v>
      </c>
      <c r="E316" s="2483" t="s">
        <v>1668</v>
      </c>
      <c r="F316" s="2483"/>
      <c r="G316" s="2484">
        <v>0.28053</v>
      </c>
      <c r="H316" s="2484"/>
      <c r="I316" s="2485">
        <v>33.36</v>
      </c>
      <c r="J316" s="2485"/>
      <c r="K316" s="619">
        <f>ROUND(ROUND(G316,8)*I316,4)</f>
        <v>9.3584999999999994</v>
      </c>
    </row>
    <row r="317" spans="1:11" ht="15" customHeight="1">
      <c r="A317" s="617"/>
      <c r="B317" s="617"/>
      <c r="C317" s="617"/>
      <c r="D317" s="617"/>
      <c r="E317" s="617"/>
      <c r="F317" s="617"/>
      <c r="G317" s="2476" t="s">
        <v>1667</v>
      </c>
      <c r="H317" s="2476"/>
      <c r="I317" s="2476"/>
      <c r="J317" s="2476"/>
      <c r="K317" s="618">
        <f>SUM(K314:K316)</f>
        <v>12.9818</v>
      </c>
    </row>
    <row r="318" spans="1:11" ht="12.95" customHeight="1">
      <c r="A318" s="2477" t="s">
        <v>1666</v>
      </c>
      <c r="B318" s="2477"/>
      <c r="C318" s="2473" t="s">
        <v>3</v>
      </c>
      <c r="D318" s="2473" t="s">
        <v>72</v>
      </c>
      <c r="E318" s="2473" t="s">
        <v>1599</v>
      </c>
      <c r="F318" s="2473"/>
      <c r="G318" s="2473" t="s">
        <v>1600</v>
      </c>
      <c r="H318" s="2473"/>
      <c r="I318" s="2473" t="s">
        <v>67</v>
      </c>
      <c r="J318" s="2473"/>
      <c r="K318" s="2473" t="s">
        <v>1665</v>
      </c>
    </row>
    <row r="319" spans="1:11" ht="12" customHeight="1">
      <c r="A319" s="2477"/>
      <c r="B319" s="2477"/>
      <c r="C319" s="2473"/>
      <c r="D319" s="2473"/>
      <c r="E319" s="625" t="s">
        <v>117</v>
      </c>
      <c r="F319" s="625" t="s">
        <v>141</v>
      </c>
      <c r="G319" s="625" t="s">
        <v>117</v>
      </c>
      <c r="H319" s="625" t="s">
        <v>141</v>
      </c>
      <c r="I319" s="625" t="s">
        <v>117</v>
      </c>
      <c r="J319" s="625" t="s">
        <v>141</v>
      </c>
      <c r="K319" s="2473"/>
    </row>
    <row r="320" spans="1:11" ht="20.100000000000001" customHeight="1">
      <c r="A320" s="623" t="s">
        <v>1464</v>
      </c>
      <c r="B320" s="624" t="s">
        <v>1907</v>
      </c>
      <c r="C320" s="623" t="s">
        <v>1341</v>
      </c>
      <c r="D320" s="622">
        <v>0.89922000000000002</v>
      </c>
      <c r="E320" s="621">
        <v>0</v>
      </c>
      <c r="F320" s="620">
        <v>1.27</v>
      </c>
      <c r="G320" s="621">
        <v>0</v>
      </c>
      <c r="H320" s="620">
        <v>1.02</v>
      </c>
      <c r="I320" s="621">
        <v>0</v>
      </c>
      <c r="J320" s="620">
        <v>0.82</v>
      </c>
      <c r="K320" s="619">
        <f>ROUND(D320*(ROUND(E320*F320,4)+ROUND(G320*H320,4)+ROUND(I320*J320,4)),4)</f>
        <v>0</v>
      </c>
    </row>
    <row r="321" spans="1:11" ht="20.100000000000001" customHeight="1">
      <c r="A321" s="623" t="s">
        <v>1460</v>
      </c>
      <c r="B321" s="624" t="s">
        <v>1784</v>
      </c>
      <c r="C321" s="623" t="s">
        <v>1341</v>
      </c>
      <c r="D321" s="622">
        <v>1.1026199999999999</v>
      </c>
      <c r="E321" s="621">
        <v>0</v>
      </c>
      <c r="F321" s="620">
        <v>1.27</v>
      </c>
      <c r="G321" s="621">
        <v>0</v>
      </c>
      <c r="H321" s="620">
        <v>1.02</v>
      </c>
      <c r="I321" s="621">
        <v>0</v>
      </c>
      <c r="J321" s="620">
        <v>0.82</v>
      </c>
      <c r="K321" s="619">
        <f>ROUND(D321*(ROUND(E321*F321,4)+ROUND(G321*H321,4)+ROUND(I321*J321,4)),4)</f>
        <v>0</v>
      </c>
    </row>
    <row r="322" spans="1:11" ht="20.100000000000001" customHeight="1">
      <c r="A322" s="623" t="s">
        <v>1468</v>
      </c>
      <c r="B322" s="624" t="s">
        <v>1906</v>
      </c>
      <c r="C322" s="623" t="s">
        <v>1341</v>
      </c>
      <c r="D322" s="622">
        <v>0.28053</v>
      </c>
      <c r="E322" s="621">
        <v>0</v>
      </c>
      <c r="F322" s="620">
        <v>1.07</v>
      </c>
      <c r="G322" s="621">
        <v>4.3</v>
      </c>
      <c r="H322" s="620">
        <v>0.85</v>
      </c>
      <c r="I322" s="621">
        <v>523.70000000000005</v>
      </c>
      <c r="J322" s="620">
        <v>0.69</v>
      </c>
      <c r="K322" s="619">
        <f>ROUND(D322*(ROUND(E322*F322,4)+ROUND(G322*H322,4)+ROUND(I322*J322,4)),4)</f>
        <v>102.39570000000001</v>
      </c>
    </row>
    <row r="323" spans="1:11" ht="15" customHeight="1">
      <c r="A323" s="617"/>
      <c r="B323" s="617"/>
      <c r="C323" s="617"/>
      <c r="D323" s="617"/>
      <c r="E323" s="617"/>
      <c r="F323" s="617"/>
      <c r="G323" s="2476" t="s">
        <v>1658</v>
      </c>
      <c r="H323" s="2476"/>
      <c r="I323" s="2476"/>
      <c r="J323" s="2476"/>
      <c r="K323" s="618">
        <f>SUM(K319:K322)</f>
        <v>102.39570000000001</v>
      </c>
    </row>
    <row r="324" spans="1:11" ht="15" customHeight="1">
      <c r="A324" s="617"/>
      <c r="B324" s="617"/>
      <c r="C324" s="617"/>
      <c r="D324" s="617"/>
      <c r="E324" s="617"/>
      <c r="F324" s="617"/>
      <c r="G324" s="2482" t="s">
        <v>1657</v>
      </c>
      <c r="H324" s="2482"/>
      <c r="I324" s="2482"/>
      <c r="J324" s="2482"/>
      <c r="K324" s="618">
        <f>SUM(K307,K312,K317,K323)</f>
        <v>527.68450000000007</v>
      </c>
    </row>
    <row r="325" spans="1:11" ht="15" customHeight="1">
      <c r="A325" s="617"/>
      <c r="B325" s="617"/>
      <c r="C325" s="617"/>
      <c r="D325" s="617"/>
      <c r="E325" s="617"/>
      <c r="F325" s="617"/>
      <c r="G325" s="2482" t="s">
        <v>1656</v>
      </c>
      <c r="H325" s="2482"/>
      <c r="I325" s="2482"/>
      <c r="J325" s="2482"/>
      <c r="K325" s="616">
        <f>SUM(K324)</f>
        <v>527.68450000000007</v>
      </c>
    </row>
    <row r="326" spans="1:11" ht="9.9499999999999993" customHeight="1">
      <c r="A326" s="617"/>
      <c r="B326" s="617"/>
      <c r="C326" s="617"/>
      <c r="D326" s="617"/>
      <c r="E326" s="617"/>
      <c r="F326" s="617"/>
      <c r="G326" s="2468"/>
      <c r="H326" s="2468"/>
      <c r="I326" s="2468"/>
      <c r="J326" s="2468"/>
      <c r="K326" s="2468"/>
    </row>
    <row r="327" spans="1:11" ht="20.100000000000001" customHeight="1">
      <c r="A327" s="2469" t="s">
        <v>1909</v>
      </c>
      <c r="B327" s="2469"/>
      <c r="C327" s="2469"/>
      <c r="D327" s="2469"/>
      <c r="E327" s="2469"/>
      <c r="F327" s="2469"/>
      <c r="G327" s="2469"/>
      <c r="H327" s="2469"/>
      <c r="I327" s="2469"/>
      <c r="J327" s="2469"/>
      <c r="K327" s="2469"/>
    </row>
    <row r="328" spans="1:11" ht="12.95" customHeight="1">
      <c r="A328" s="2470" t="s">
        <v>1693</v>
      </c>
      <c r="B328" s="2470"/>
      <c r="C328" s="2470"/>
      <c r="D328" s="2471" t="s">
        <v>4</v>
      </c>
      <c r="E328" s="2472" t="s">
        <v>1692</v>
      </c>
      <c r="F328" s="2472"/>
      <c r="G328" s="2472" t="s">
        <v>1691</v>
      </c>
      <c r="H328" s="2472"/>
      <c r="I328" s="2472"/>
      <c r="J328" s="2472"/>
      <c r="K328" s="2472" t="s">
        <v>1684</v>
      </c>
    </row>
    <row r="329" spans="1:11" ht="12" customHeight="1">
      <c r="A329" s="2470"/>
      <c r="B329" s="2470"/>
      <c r="C329" s="2470"/>
      <c r="D329" s="2471"/>
      <c r="E329" s="625" t="s">
        <v>1690</v>
      </c>
      <c r="F329" s="625" t="s">
        <v>1689</v>
      </c>
      <c r="G329" s="2473" t="s">
        <v>1690</v>
      </c>
      <c r="H329" s="2473"/>
      <c r="I329" s="2473" t="s">
        <v>1689</v>
      </c>
      <c r="J329" s="2473"/>
      <c r="K329" s="2472"/>
    </row>
    <row r="330" spans="1:11" ht="15.95" customHeight="1">
      <c r="A330" s="627" t="s">
        <v>713</v>
      </c>
      <c r="B330" s="2474" t="s">
        <v>1240</v>
      </c>
      <c r="C330" s="2474"/>
      <c r="D330" s="629">
        <v>1</v>
      </c>
      <c r="E330" s="636">
        <v>1</v>
      </c>
      <c r="F330" s="636">
        <v>0</v>
      </c>
      <c r="G330" s="2475">
        <v>1.0798000000000001</v>
      </c>
      <c r="H330" s="2475"/>
      <c r="I330" s="2475">
        <v>0.72540000000000004</v>
      </c>
      <c r="J330" s="2475"/>
      <c r="K330" s="618">
        <f>ROUND(D330*(ROUND(E330*G330,4)+ROUND(F330*I330,4)),4)</f>
        <v>1.0798000000000001</v>
      </c>
    </row>
    <row r="331" spans="1:11" ht="15" customHeight="1">
      <c r="A331" s="627" t="s">
        <v>884</v>
      </c>
      <c r="B331" s="2474" t="s">
        <v>1131</v>
      </c>
      <c r="C331" s="2474"/>
      <c r="D331" s="629">
        <v>1</v>
      </c>
      <c r="E331" s="636">
        <v>1</v>
      </c>
      <c r="F331" s="636">
        <v>0</v>
      </c>
      <c r="G331" s="2475">
        <v>52.127400000000002</v>
      </c>
      <c r="H331" s="2475"/>
      <c r="I331" s="2475">
        <v>31.001300000000001</v>
      </c>
      <c r="J331" s="2475"/>
      <c r="K331" s="618">
        <f>ROUND(D331*(ROUND(E331*G331,4)+ROUND(F331*I331,4)),4)</f>
        <v>52.127400000000002</v>
      </c>
    </row>
    <row r="332" spans="1:11" ht="15" customHeight="1">
      <c r="A332" s="627" t="s">
        <v>772</v>
      </c>
      <c r="B332" s="2474" t="s">
        <v>1264</v>
      </c>
      <c r="C332" s="2474"/>
      <c r="D332" s="629">
        <v>3</v>
      </c>
      <c r="E332" s="636">
        <v>0.78</v>
      </c>
      <c r="F332" s="636">
        <v>0.22</v>
      </c>
      <c r="G332" s="2475">
        <v>0.6956</v>
      </c>
      <c r="H332" s="2475"/>
      <c r="I332" s="2475">
        <v>0.47289999999999999</v>
      </c>
      <c r="J332" s="2475"/>
      <c r="K332" s="618">
        <f>ROUND(D332*(ROUND(E332*G332,4)+ROUND(F332*I332,4)),4)</f>
        <v>1.9398</v>
      </c>
    </row>
    <row r="333" spans="1:11" ht="15" customHeight="1">
      <c r="A333" s="627" t="s">
        <v>765</v>
      </c>
      <c r="B333" s="2474" t="s">
        <v>1259</v>
      </c>
      <c r="C333" s="2474"/>
      <c r="D333" s="629">
        <v>3</v>
      </c>
      <c r="E333" s="636">
        <v>0.31</v>
      </c>
      <c r="F333" s="636">
        <v>0.69</v>
      </c>
      <c r="G333" s="2475">
        <v>1.5898000000000001</v>
      </c>
      <c r="H333" s="2475"/>
      <c r="I333" s="2475">
        <v>1.0808</v>
      </c>
      <c r="J333" s="2475"/>
      <c r="K333" s="618">
        <f>ROUND(D333*(ROUND(E333*G333,4)+ROUND(F333*I333,4)),4)</f>
        <v>3.7158000000000002</v>
      </c>
    </row>
    <row r="334" spans="1:11" ht="15" customHeight="1">
      <c r="A334" s="617"/>
      <c r="B334" s="617"/>
      <c r="C334" s="617"/>
      <c r="D334" s="617"/>
      <c r="E334" s="617"/>
      <c r="F334" s="617"/>
      <c r="G334" s="2476" t="s">
        <v>1688</v>
      </c>
      <c r="H334" s="2476"/>
      <c r="I334" s="2476"/>
      <c r="J334" s="2476"/>
      <c r="K334" s="626">
        <f>SUM(K329:K333)</f>
        <v>58.8628</v>
      </c>
    </row>
    <row r="335" spans="1:11" ht="20.100000000000001" customHeight="1">
      <c r="A335" s="2477" t="s">
        <v>1686</v>
      </c>
      <c r="B335" s="2477"/>
      <c r="C335" s="2477"/>
      <c r="D335" s="2477"/>
      <c r="E335" s="2477"/>
      <c r="F335" s="628" t="s">
        <v>1675</v>
      </c>
      <c r="G335" s="2472" t="s">
        <v>1670</v>
      </c>
      <c r="H335" s="2472"/>
      <c r="I335" s="2472" t="s">
        <v>1685</v>
      </c>
      <c r="J335" s="2472"/>
      <c r="K335" s="628" t="s">
        <v>1684</v>
      </c>
    </row>
    <row r="336" spans="1:11" ht="15" customHeight="1">
      <c r="A336" s="627" t="s">
        <v>1409</v>
      </c>
      <c r="B336" s="2478" t="s">
        <v>635</v>
      </c>
      <c r="C336" s="2478"/>
      <c r="D336" s="2478"/>
      <c r="E336" s="2478"/>
      <c r="F336" s="627" t="s">
        <v>107</v>
      </c>
      <c r="G336" s="2479">
        <v>1</v>
      </c>
      <c r="H336" s="2479"/>
      <c r="I336" s="2480">
        <v>31.0868</v>
      </c>
      <c r="J336" s="2480"/>
      <c r="K336" s="632">
        <f>ROUND(ROUND(G336,8)*I336,4)</f>
        <v>31.0868</v>
      </c>
    </row>
    <row r="337" spans="1:11" ht="15" customHeight="1">
      <c r="A337" s="627" t="s">
        <v>1416</v>
      </c>
      <c r="B337" s="2478" t="s">
        <v>1417</v>
      </c>
      <c r="C337" s="2478"/>
      <c r="D337" s="2478"/>
      <c r="E337" s="2478"/>
      <c r="F337" s="627" t="s">
        <v>107</v>
      </c>
      <c r="G337" s="2479">
        <v>8</v>
      </c>
      <c r="H337" s="2479"/>
      <c r="I337" s="2480">
        <v>23.177399999999999</v>
      </c>
      <c r="J337" s="2480"/>
      <c r="K337" s="632">
        <f>ROUND(ROUND(G337,8)*I337,4)</f>
        <v>185.41919999999999</v>
      </c>
    </row>
    <row r="338" spans="1:11" ht="15" customHeight="1">
      <c r="A338" s="617"/>
      <c r="B338" s="617"/>
      <c r="C338" s="617"/>
      <c r="D338" s="617"/>
      <c r="E338" s="617"/>
      <c r="F338" s="617"/>
      <c r="G338" s="2476" t="s">
        <v>1683</v>
      </c>
      <c r="H338" s="2476"/>
      <c r="I338" s="2476"/>
      <c r="J338" s="2476"/>
      <c r="K338" s="631">
        <f>SUM(K336:K337)</f>
        <v>216.506</v>
      </c>
    </row>
    <row r="339" spans="1:11" ht="15" customHeight="1">
      <c r="A339" s="617"/>
      <c r="B339" s="617"/>
      <c r="C339" s="617"/>
      <c r="D339" s="617"/>
      <c r="E339" s="617"/>
      <c r="F339" s="617"/>
      <c r="G339" s="2482" t="s">
        <v>1682</v>
      </c>
      <c r="H339" s="2482"/>
      <c r="I339" s="2482"/>
      <c r="J339" s="2482"/>
      <c r="K339" s="618">
        <f>SUM(K334,K338)</f>
        <v>275.36880000000002</v>
      </c>
    </row>
    <row r="340" spans="1:11" ht="15" customHeight="1">
      <c r="A340" s="617"/>
      <c r="B340" s="617"/>
      <c r="C340" s="617"/>
      <c r="D340" s="617"/>
      <c r="E340" s="617"/>
      <c r="F340" s="617"/>
      <c r="G340" s="2482" t="s">
        <v>1681</v>
      </c>
      <c r="H340" s="2482"/>
      <c r="I340" s="2482"/>
      <c r="J340" s="2482"/>
      <c r="K340" s="630">
        <v>4.0080499999999999</v>
      </c>
    </row>
    <row r="341" spans="1:11" ht="15" customHeight="1">
      <c r="A341" s="617"/>
      <c r="B341" s="617"/>
      <c r="C341" s="617"/>
      <c r="D341" s="617"/>
      <c r="E341" s="617"/>
      <c r="F341" s="617"/>
      <c r="G341" s="2482" t="s">
        <v>1680</v>
      </c>
      <c r="H341" s="2482"/>
      <c r="I341" s="2482"/>
      <c r="J341" s="2482"/>
      <c r="K341" s="618">
        <f>ROUND(K339/K340,4)</f>
        <v>68.703900000000004</v>
      </c>
    </row>
    <row r="342" spans="1:11" ht="20.100000000000001" customHeight="1">
      <c r="A342" s="2477" t="s">
        <v>1679</v>
      </c>
      <c r="B342" s="2477"/>
      <c r="C342" s="2477"/>
      <c r="D342" s="2477"/>
      <c r="E342" s="2477"/>
      <c r="F342" s="628" t="s">
        <v>1675</v>
      </c>
      <c r="G342" s="2472" t="s">
        <v>1670</v>
      </c>
      <c r="H342" s="2472"/>
      <c r="I342" s="2472" t="s">
        <v>1678</v>
      </c>
      <c r="J342" s="2472"/>
      <c r="K342" s="628" t="s">
        <v>1665</v>
      </c>
    </row>
    <row r="343" spans="1:11" ht="15" customHeight="1">
      <c r="A343" s="627" t="s">
        <v>1638</v>
      </c>
      <c r="B343" s="2474" t="s">
        <v>1639</v>
      </c>
      <c r="C343" s="2474"/>
      <c r="D343" s="2474"/>
      <c r="E343" s="2474"/>
      <c r="F343" s="627" t="s">
        <v>520</v>
      </c>
      <c r="G343" s="2479">
        <v>1.6511800000000001</v>
      </c>
      <c r="H343" s="2479"/>
      <c r="I343" s="2475">
        <v>14.965400000000001</v>
      </c>
      <c r="J343" s="2475"/>
      <c r="K343" s="618">
        <f>ROUND(ROUND(G343,8)*I343,4)</f>
        <v>24.710599999999999</v>
      </c>
    </row>
    <row r="344" spans="1:11" ht="15" customHeight="1">
      <c r="A344" s="627" t="s">
        <v>1464</v>
      </c>
      <c r="B344" s="2474" t="s">
        <v>1465</v>
      </c>
      <c r="C344" s="2474"/>
      <c r="D344" s="2474"/>
      <c r="E344" s="2474"/>
      <c r="F344" s="627" t="s">
        <v>8</v>
      </c>
      <c r="G344" s="2479">
        <v>0.17802999999999999</v>
      </c>
      <c r="H344" s="2479"/>
      <c r="I344" s="2475">
        <v>84.15</v>
      </c>
      <c r="J344" s="2475"/>
      <c r="K344" s="618">
        <f>ROUND(ROUND(G344,8)*I344,4)</f>
        <v>14.981199999999999</v>
      </c>
    </row>
    <row r="345" spans="1:11" ht="15" customHeight="1">
      <c r="A345" s="627" t="s">
        <v>1458</v>
      </c>
      <c r="B345" s="2474" t="s">
        <v>1459</v>
      </c>
      <c r="C345" s="2474"/>
      <c r="D345" s="2474"/>
      <c r="E345" s="2474"/>
      <c r="F345" s="627" t="s">
        <v>8</v>
      </c>
      <c r="G345" s="2479">
        <v>0.68813000000000002</v>
      </c>
      <c r="H345" s="2479"/>
      <c r="I345" s="2475">
        <v>130.12</v>
      </c>
      <c r="J345" s="2475"/>
      <c r="K345" s="618">
        <f>ROUND(ROUND(G345,8)*I345,4)</f>
        <v>89.539500000000004</v>
      </c>
    </row>
    <row r="346" spans="1:11" ht="15" customHeight="1">
      <c r="A346" s="627" t="s">
        <v>1468</v>
      </c>
      <c r="B346" s="2474" t="s">
        <v>1469</v>
      </c>
      <c r="C346" s="2474"/>
      <c r="D346" s="2474"/>
      <c r="E346" s="2474"/>
      <c r="F346" s="627" t="s">
        <v>520</v>
      </c>
      <c r="G346" s="2479">
        <v>330.23678999999998</v>
      </c>
      <c r="H346" s="2479"/>
      <c r="I346" s="2475">
        <v>0.69</v>
      </c>
      <c r="J346" s="2475"/>
      <c r="K346" s="618">
        <f>ROUND(ROUND(G346,8)*I346,4)</f>
        <v>227.86340000000001</v>
      </c>
    </row>
    <row r="347" spans="1:11" ht="15" customHeight="1">
      <c r="A347" s="617"/>
      <c r="B347" s="617"/>
      <c r="C347" s="617"/>
      <c r="D347" s="617"/>
      <c r="E347" s="617"/>
      <c r="F347" s="617"/>
      <c r="G347" s="2476" t="s">
        <v>1677</v>
      </c>
      <c r="H347" s="2476"/>
      <c r="I347" s="2476"/>
      <c r="J347" s="2476"/>
      <c r="K347" s="626">
        <f>SUM(K343:K346)</f>
        <v>357.09469999999999</v>
      </c>
    </row>
    <row r="348" spans="1:11" ht="15" customHeight="1">
      <c r="A348" s="2477" t="s">
        <v>1671</v>
      </c>
      <c r="B348" s="2477"/>
      <c r="C348" s="2477"/>
      <c r="D348" s="625" t="s">
        <v>110</v>
      </c>
      <c r="E348" s="2473" t="s">
        <v>664</v>
      </c>
      <c r="F348" s="2473"/>
      <c r="G348" s="2473" t="s">
        <v>1670</v>
      </c>
      <c r="H348" s="2473"/>
      <c r="I348" s="2473" t="s">
        <v>1669</v>
      </c>
      <c r="J348" s="2473"/>
      <c r="K348" s="625" t="s">
        <v>1665</v>
      </c>
    </row>
    <row r="349" spans="1:11" ht="20.100000000000001" customHeight="1">
      <c r="A349" s="623" t="s">
        <v>1638</v>
      </c>
      <c r="B349" s="2486" t="s">
        <v>1908</v>
      </c>
      <c r="C349" s="2486"/>
      <c r="D349" s="623" t="s">
        <v>1361</v>
      </c>
      <c r="E349" s="2483" t="s">
        <v>1668</v>
      </c>
      <c r="F349" s="2483"/>
      <c r="G349" s="2484">
        <v>1.65E-3</v>
      </c>
      <c r="H349" s="2484"/>
      <c r="I349" s="2485">
        <v>33.36</v>
      </c>
      <c r="J349" s="2485"/>
      <c r="K349" s="619">
        <f>ROUND(ROUND(G349,8)*I349,4)</f>
        <v>5.5E-2</v>
      </c>
    </row>
    <row r="350" spans="1:11" ht="20.100000000000001" customHeight="1">
      <c r="A350" s="623" t="s">
        <v>1464</v>
      </c>
      <c r="B350" s="2486" t="s">
        <v>1907</v>
      </c>
      <c r="C350" s="2486"/>
      <c r="D350" s="623" t="s">
        <v>1361</v>
      </c>
      <c r="E350" s="2483" t="s">
        <v>1774</v>
      </c>
      <c r="F350" s="2483"/>
      <c r="G350" s="2484">
        <v>0.26705000000000001</v>
      </c>
      <c r="H350" s="2484"/>
      <c r="I350" s="2485">
        <v>1.81</v>
      </c>
      <c r="J350" s="2485"/>
      <c r="K350" s="619">
        <f>ROUND(ROUND(G350,8)*I350,4)</f>
        <v>0.4834</v>
      </c>
    </row>
    <row r="351" spans="1:11" ht="15" customHeight="1">
      <c r="A351" s="623" t="s">
        <v>1458</v>
      </c>
      <c r="B351" s="2486" t="s">
        <v>1818</v>
      </c>
      <c r="C351" s="2486"/>
      <c r="D351" s="623" t="s">
        <v>1361</v>
      </c>
      <c r="E351" s="2483" t="s">
        <v>1774</v>
      </c>
      <c r="F351" s="2483"/>
      <c r="G351" s="2484">
        <v>1.0322</v>
      </c>
      <c r="H351" s="2484"/>
      <c r="I351" s="2485">
        <v>1.81</v>
      </c>
      <c r="J351" s="2485"/>
      <c r="K351" s="619">
        <f>ROUND(ROUND(G351,8)*I351,4)</f>
        <v>1.8683000000000001</v>
      </c>
    </row>
    <row r="352" spans="1:11" ht="20.100000000000001" customHeight="1">
      <c r="A352" s="623" t="s">
        <v>1468</v>
      </c>
      <c r="B352" s="2486" t="s">
        <v>1906</v>
      </c>
      <c r="C352" s="2486"/>
      <c r="D352" s="623" t="s">
        <v>1361</v>
      </c>
      <c r="E352" s="2483" t="s">
        <v>1668</v>
      </c>
      <c r="F352" s="2483"/>
      <c r="G352" s="2484">
        <v>0.33023999999999998</v>
      </c>
      <c r="H352" s="2484"/>
      <c r="I352" s="2485">
        <v>33.36</v>
      </c>
      <c r="J352" s="2485"/>
      <c r="K352" s="619">
        <f>ROUND(ROUND(G352,8)*I352,4)</f>
        <v>11.0168</v>
      </c>
    </row>
    <row r="353" spans="1:11" ht="15" customHeight="1">
      <c r="A353" s="617"/>
      <c r="B353" s="617"/>
      <c r="C353" s="617"/>
      <c r="D353" s="617"/>
      <c r="E353" s="617"/>
      <c r="F353" s="617"/>
      <c r="G353" s="2476" t="s">
        <v>1667</v>
      </c>
      <c r="H353" s="2476"/>
      <c r="I353" s="2476"/>
      <c r="J353" s="2476"/>
      <c r="K353" s="618">
        <f>SUM(K349:K352)</f>
        <v>13.423500000000001</v>
      </c>
    </row>
    <row r="354" spans="1:11" ht="12.95" customHeight="1">
      <c r="A354" s="2477" t="s">
        <v>1666</v>
      </c>
      <c r="B354" s="2477"/>
      <c r="C354" s="2473" t="s">
        <v>3</v>
      </c>
      <c r="D354" s="2473" t="s">
        <v>72</v>
      </c>
      <c r="E354" s="2473" t="s">
        <v>1599</v>
      </c>
      <c r="F354" s="2473"/>
      <c r="G354" s="2473" t="s">
        <v>1600</v>
      </c>
      <c r="H354" s="2473"/>
      <c r="I354" s="2473" t="s">
        <v>67</v>
      </c>
      <c r="J354" s="2473"/>
      <c r="K354" s="2473" t="s">
        <v>1665</v>
      </c>
    </row>
    <row r="355" spans="1:11" ht="12" customHeight="1">
      <c r="A355" s="2477"/>
      <c r="B355" s="2477"/>
      <c r="C355" s="2473"/>
      <c r="D355" s="2473"/>
      <c r="E355" s="625" t="s">
        <v>117</v>
      </c>
      <c r="F355" s="625" t="s">
        <v>141</v>
      </c>
      <c r="G355" s="625" t="s">
        <v>117</v>
      </c>
      <c r="H355" s="625" t="s">
        <v>141</v>
      </c>
      <c r="I355" s="625" t="s">
        <v>117</v>
      </c>
      <c r="J355" s="625" t="s">
        <v>141</v>
      </c>
      <c r="K355" s="2473"/>
    </row>
    <row r="356" spans="1:11" ht="20.100000000000001" customHeight="1">
      <c r="A356" s="623" t="s">
        <v>1638</v>
      </c>
      <c r="B356" s="624" t="s">
        <v>1908</v>
      </c>
      <c r="C356" s="623" t="s">
        <v>1341</v>
      </c>
      <c r="D356" s="622">
        <v>1.65E-3</v>
      </c>
      <c r="E356" s="621">
        <v>0</v>
      </c>
      <c r="F356" s="620">
        <v>1.07</v>
      </c>
      <c r="G356" s="621">
        <v>65.42</v>
      </c>
      <c r="H356" s="620">
        <v>0.85</v>
      </c>
      <c r="I356" s="621">
        <v>183.38300000000001</v>
      </c>
      <c r="J356" s="620">
        <v>0.69</v>
      </c>
      <c r="K356" s="619">
        <f>ROUND(D356*(ROUND(E356*F356,4)+ROUND(G356*H356,4)+ROUND(I356*J356,4)),4)</f>
        <v>0.30049999999999999</v>
      </c>
    </row>
    <row r="357" spans="1:11" ht="20.100000000000001" customHeight="1">
      <c r="A357" s="623" t="s">
        <v>1464</v>
      </c>
      <c r="B357" s="624" t="s">
        <v>1907</v>
      </c>
      <c r="C357" s="623" t="s">
        <v>1341</v>
      </c>
      <c r="D357" s="622">
        <v>0.26705000000000001</v>
      </c>
      <c r="E357" s="621">
        <v>0</v>
      </c>
      <c r="F357" s="620">
        <v>1.27</v>
      </c>
      <c r="G357" s="621">
        <v>0</v>
      </c>
      <c r="H357" s="620">
        <v>1.02</v>
      </c>
      <c r="I357" s="621">
        <v>0</v>
      </c>
      <c r="J357" s="620">
        <v>0.82</v>
      </c>
      <c r="K357" s="619">
        <f>ROUND(D357*(ROUND(E357*F357,4)+ROUND(G357*H357,4)+ROUND(I357*J357,4)),4)</f>
        <v>0</v>
      </c>
    </row>
    <row r="358" spans="1:11" ht="20.100000000000001" customHeight="1">
      <c r="A358" s="623" t="s">
        <v>1458</v>
      </c>
      <c r="B358" s="624" t="s">
        <v>1818</v>
      </c>
      <c r="C358" s="623" t="s">
        <v>1341</v>
      </c>
      <c r="D358" s="622">
        <v>1.0322</v>
      </c>
      <c r="E358" s="621">
        <v>0</v>
      </c>
      <c r="F358" s="620">
        <v>1.27</v>
      </c>
      <c r="G358" s="621">
        <v>0</v>
      </c>
      <c r="H358" s="620">
        <v>1.02</v>
      </c>
      <c r="I358" s="621">
        <v>0</v>
      </c>
      <c r="J358" s="620">
        <v>0.82</v>
      </c>
      <c r="K358" s="619">
        <f>ROUND(D358*(ROUND(E358*F358,4)+ROUND(G358*H358,4)+ROUND(I358*J358,4)),4)</f>
        <v>0</v>
      </c>
    </row>
    <row r="359" spans="1:11" ht="20.100000000000001" customHeight="1">
      <c r="A359" s="623" t="s">
        <v>1468</v>
      </c>
      <c r="B359" s="624" t="s">
        <v>1906</v>
      </c>
      <c r="C359" s="623" t="s">
        <v>1341</v>
      </c>
      <c r="D359" s="622">
        <v>0.33023999999999998</v>
      </c>
      <c r="E359" s="621">
        <v>0</v>
      </c>
      <c r="F359" s="620">
        <v>1.07</v>
      </c>
      <c r="G359" s="621">
        <v>4.3</v>
      </c>
      <c r="H359" s="620">
        <v>0.85</v>
      </c>
      <c r="I359" s="621">
        <v>523.70000000000005</v>
      </c>
      <c r="J359" s="620">
        <v>0.69</v>
      </c>
      <c r="K359" s="619">
        <f>ROUND(D359*(ROUND(E359*F359,4)+ROUND(G359*H359,4)+ROUND(I359*J359,4)),4)</f>
        <v>120.5402</v>
      </c>
    </row>
    <row r="360" spans="1:11" ht="15" customHeight="1">
      <c r="A360" s="617"/>
      <c r="B360" s="617"/>
      <c r="C360" s="617"/>
      <c r="D360" s="617"/>
      <c r="E360" s="617"/>
      <c r="F360" s="617"/>
      <c r="G360" s="2476" t="s">
        <v>1658</v>
      </c>
      <c r="H360" s="2476"/>
      <c r="I360" s="2476"/>
      <c r="J360" s="2476"/>
      <c r="K360" s="618">
        <f>SUM(K355:K359)</f>
        <v>120.8407</v>
      </c>
    </row>
    <row r="361" spans="1:11" ht="15" customHeight="1">
      <c r="A361" s="617"/>
      <c r="B361" s="617"/>
      <c r="C361" s="617"/>
      <c r="D361" s="617"/>
      <c r="E361" s="617"/>
      <c r="F361" s="617"/>
      <c r="G361" s="2482" t="s">
        <v>1657</v>
      </c>
      <c r="H361" s="2482"/>
      <c r="I361" s="2482"/>
      <c r="J361" s="2482"/>
      <c r="K361" s="618">
        <f>SUM(K341,K347,K353,K360)</f>
        <v>560.06279999999992</v>
      </c>
    </row>
    <row r="362" spans="1:11" ht="15" customHeight="1">
      <c r="A362" s="617"/>
      <c r="B362" s="617"/>
      <c r="C362" s="617"/>
      <c r="D362" s="617"/>
      <c r="E362" s="617"/>
      <c r="F362" s="617"/>
      <c r="G362" s="2482" t="s">
        <v>1656</v>
      </c>
      <c r="H362" s="2482"/>
      <c r="I362" s="2482"/>
      <c r="J362" s="2482"/>
      <c r="K362" s="616">
        <f>SUM(K361)</f>
        <v>560.06279999999992</v>
      </c>
    </row>
    <row r="363" spans="1:11" ht="9.9499999999999993" customHeight="1">
      <c r="A363" s="617"/>
      <c r="B363" s="617"/>
      <c r="C363" s="617"/>
      <c r="D363" s="617"/>
      <c r="E363" s="617"/>
      <c r="F363" s="617"/>
      <c r="G363" s="2468"/>
      <c r="H363" s="2468"/>
      <c r="I363" s="2468"/>
      <c r="J363" s="2468"/>
      <c r="K363" s="2468"/>
    </row>
    <row r="364" spans="1:11" ht="20.100000000000001" customHeight="1">
      <c r="A364" s="2469" t="s">
        <v>1905</v>
      </c>
      <c r="B364" s="2469"/>
      <c r="C364" s="2469"/>
      <c r="D364" s="2469"/>
      <c r="E364" s="2469"/>
      <c r="F364" s="2469"/>
      <c r="G364" s="2469"/>
      <c r="H364" s="2469"/>
      <c r="I364" s="2469"/>
      <c r="J364" s="2469"/>
      <c r="K364" s="2469"/>
    </row>
    <row r="365" spans="1:11" ht="12.95" customHeight="1">
      <c r="A365" s="2470" t="s">
        <v>1693</v>
      </c>
      <c r="B365" s="2470"/>
      <c r="C365" s="2470"/>
      <c r="D365" s="2471" t="s">
        <v>4</v>
      </c>
      <c r="E365" s="2472" t="s">
        <v>1692</v>
      </c>
      <c r="F365" s="2472"/>
      <c r="G365" s="2472" t="s">
        <v>1691</v>
      </c>
      <c r="H365" s="2472"/>
      <c r="I365" s="2472"/>
      <c r="J365" s="2472"/>
      <c r="K365" s="2472" t="s">
        <v>1684</v>
      </c>
    </row>
    <row r="366" spans="1:11" ht="12" customHeight="1">
      <c r="A366" s="2470"/>
      <c r="B366" s="2470"/>
      <c r="C366" s="2470"/>
      <c r="D366" s="2471"/>
      <c r="E366" s="625" t="s">
        <v>1690</v>
      </c>
      <c r="F366" s="625" t="s">
        <v>1689</v>
      </c>
      <c r="G366" s="2473" t="s">
        <v>1690</v>
      </c>
      <c r="H366" s="2473"/>
      <c r="I366" s="2473" t="s">
        <v>1689</v>
      </c>
      <c r="J366" s="2473"/>
      <c r="K366" s="2472"/>
    </row>
    <row r="367" spans="1:11" ht="15.95" customHeight="1">
      <c r="A367" s="627" t="s">
        <v>977</v>
      </c>
      <c r="B367" s="2474" t="s">
        <v>1171</v>
      </c>
      <c r="C367" s="2474"/>
      <c r="D367" s="629">
        <v>1</v>
      </c>
      <c r="E367" s="636">
        <v>0.8</v>
      </c>
      <c r="F367" s="636">
        <v>0.2</v>
      </c>
      <c r="G367" s="2475">
        <v>13.0802</v>
      </c>
      <c r="H367" s="2475"/>
      <c r="I367" s="2475">
        <v>8.1289999999999996</v>
      </c>
      <c r="J367" s="2475"/>
      <c r="K367" s="618">
        <f>ROUND(D367*(ROUND(E367*G367,4)+ROUND(F367*I367,4)),4)</f>
        <v>12.09</v>
      </c>
    </row>
    <row r="368" spans="1:11" ht="15" customHeight="1">
      <c r="A368" s="627" t="s">
        <v>1085</v>
      </c>
      <c r="B368" s="2474" t="s">
        <v>1197</v>
      </c>
      <c r="C368" s="2474"/>
      <c r="D368" s="629">
        <v>1</v>
      </c>
      <c r="E368" s="636">
        <v>1</v>
      </c>
      <c r="F368" s="636">
        <v>0</v>
      </c>
      <c r="G368" s="2475">
        <v>10.824999999999999</v>
      </c>
      <c r="H368" s="2475"/>
      <c r="I368" s="2475">
        <v>0.48959999999999998</v>
      </c>
      <c r="J368" s="2475"/>
      <c r="K368" s="618">
        <f>ROUND(D368*(ROUND(E368*G368,4)+ROUND(F368*I368,4)),4)</f>
        <v>10.824999999999999</v>
      </c>
    </row>
    <row r="369" spans="1:11" ht="15" customHeight="1">
      <c r="A369" s="627" t="s">
        <v>711</v>
      </c>
      <c r="B369" s="2474" t="s">
        <v>1239</v>
      </c>
      <c r="C369" s="2474"/>
      <c r="D369" s="629">
        <v>0.4</v>
      </c>
      <c r="E369" s="636">
        <v>1</v>
      </c>
      <c r="F369" s="636">
        <v>0</v>
      </c>
      <c r="G369" s="2475">
        <v>2.3746999999999998</v>
      </c>
      <c r="H369" s="2475"/>
      <c r="I369" s="2475">
        <v>1.5624</v>
      </c>
      <c r="J369" s="2475"/>
      <c r="K369" s="618">
        <f>ROUND(D369*(ROUND(E369*G369,4)+ROUND(F369*I369,4)),4)</f>
        <v>0.94989999999999997</v>
      </c>
    </row>
    <row r="370" spans="1:11" ht="15" customHeight="1">
      <c r="A370" s="617"/>
      <c r="B370" s="617"/>
      <c r="C370" s="617"/>
      <c r="D370" s="617"/>
      <c r="E370" s="617"/>
      <c r="F370" s="617"/>
      <c r="G370" s="2476" t="s">
        <v>1688</v>
      </c>
      <c r="H370" s="2476"/>
      <c r="I370" s="2476"/>
      <c r="J370" s="2476"/>
      <c r="K370" s="626">
        <f>SUM(K366:K369)</f>
        <v>23.864899999999999</v>
      </c>
    </row>
    <row r="371" spans="1:11" ht="20.100000000000001" customHeight="1">
      <c r="A371" s="2477" t="s">
        <v>1686</v>
      </c>
      <c r="B371" s="2477"/>
      <c r="C371" s="2477"/>
      <c r="D371" s="2477"/>
      <c r="E371" s="2477"/>
      <c r="F371" s="628" t="s">
        <v>1675</v>
      </c>
      <c r="G371" s="2472" t="s">
        <v>1670</v>
      </c>
      <c r="H371" s="2472"/>
      <c r="I371" s="2472" t="s">
        <v>1685</v>
      </c>
      <c r="J371" s="2472"/>
      <c r="K371" s="628" t="s">
        <v>1684</v>
      </c>
    </row>
    <row r="372" spans="1:11" ht="15" customHeight="1">
      <c r="A372" s="627" t="s">
        <v>1416</v>
      </c>
      <c r="B372" s="2478" t="s">
        <v>1417</v>
      </c>
      <c r="C372" s="2478"/>
      <c r="D372" s="2478"/>
      <c r="E372" s="2478"/>
      <c r="F372" s="627" t="s">
        <v>107</v>
      </c>
      <c r="G372" s="2479">
        <v>0.9</v>
      </c>
      <c r="H372" s="2479"/>
      <c r="I372" s="2480">
        <v>23.177399999999999</v>
      </c>
      <c r="J372" s="2480"/>
      <c r="K372" s="632">
        <f>ROUND(ROUND(G372,8)*I372,4)</f>
        <v>20.8597</v>
      </c>
    </row>
    <row r="373" spans="1:11" ht="15" customHeight="1">
      <c r="A373" s="617"/>
      <c r="B373" s="617"/>
      <c r="C373" s="617"/>
      <c r="D373" s="617"/>
      <c r="E373" s="617"/>
      <c r="F373" s="617"/>
      <c r="G373" s="2476" t="s">
        <v>1683</v>
      </c>
      <c r="H373" s="2476"/>
      <c r="I373" s="2476"/>
      <c r="J373" s="2476"/>
      <c r="K373" s="631">
        <f>SUM(K372:K372)</f>
        <v>20.8597</v>
      </c>
    </row>
    <row r="374" spans="1:11" ht="15" customHeight="1">
      <c r="A374" s="617"/>
      <c r="B374" s="617"/>
      <c r="C374" s="617"/>
      <c r="D374" s="617"/>
      <c r="E374" s="617"/>
      <c r="F374" s="617"/>
      <c r="G374" s="2482" t="s">
        <v>1682</v>
      </c>
      <c r="H374" s="2482"/>
      <c r="I374" s="2482"/>
      <c r="J374" s="2482"/>
      <c r="K374" s="618">
        <f>SUM(K370,K373)</f>
        <v>44.724599999999995</v>
      </c>
    </row>
    <row r="375" spans="1:11" ht="15" customHeight="1">
      <c r="A375" s="617"/>
      <c r="B375" s="617"/>
      <c r="C375" s="617"/>
      <c r="D375" s="617"/>
      <c r="E375" s="617"/>
      <c r="F375" s="617"/>
      <c r="G375" s="2482" t="s">
        <v>1681</v>
      </c>
      <c r="H375" s="2482"/>
      <c r="I375" s="2482"/>
      <c r="J375" s="2482"/>
      <c r="K375" s="630">
        <v>2</v>
      </c>
    </row>
    <row r="376" spans="1:11" ht="15" customHeight="1">
      <c r="A376" s="617"/>
      <c r="B376" s="617"/>
      <c r="C376" s="617"/>
      <c r="D376" s="617"/>
      <c r="E376" s="617"/>
      <c r="F376" s="617"/>
      <c r="G376" s="2482" t="s">
        <v>1680</v>
      </c>
      <c r="H376" s="2482"/>
      <c r="I376" s="2482"/>
      <c r="J376" s="2482"/>
      <c r="K376" s="618">
        <f>ROUND(K374/K375,4)</f>
        <v>22.362300000000001</v>
      </c>
    </row>
    <row r="377" spans="1:11" ht="20.100000000000001" customHeight="1">
      <c r="A377" s="2477" t="s">
        <v>1676</v>
      </c>
      <c r="B377" s="2477"/>
      <c r="C377" s="2477"/>
      <c r="D377" s="2477"/>
      <c r="E377" s="2477"/>
      <c r="F377" s="628" t="s">
        <v>1675</v>
      </c>
      <c r="G377" s="2472" t="s">
        <v>1670</v>
      </c>
      <c r="H377" s="2472"/>
      <c r="I377" s="2472" t="s">
        <v>1669</v>
      </c>
      <c r="J377" s="2472"/>
      <c r="K377" s="628" t="s">
        <v>1665</v>
      </c>
    </row>
    <row r="378" spans="1:11" ht="15.95" customHeight="1">
      <c r="A378" s="627" t="s">
        <v>1751</v>
      </c>
      <c r="B378" s="2474" t="s">
        <v>1750</v>
      </c>
      <c r="C378" s="2474"/>
      <c r="D378" s="2474"/>
      <c r="E378" s="2474"/>
      <c r="F378" s="627" t="s">
        <v>8</v>
      </c>
      <c r="G378" s="2481">
        <v>2.2780000000000002E-2</v>
      </c>
      <c r="H378" s="2481"/>
      <c r="I378" s="2475">
        <v>538.47</v>
      </c>
      <c r="J378" s="2475"/>
      <c r="K378" s="618">
        <f>ROUND(ROUND(G378,8)*I378,4)</f>
        <v>12.266299999999999</v>
      </c>
    </row>
    <row r="379" spans="1:11" ht="15" customHeight="1">
      <c r="A379" s="617"/>
      <c r="B379" s="617"/>
      <c r="C379" s="617"/>
      <c r="D379" s="617"/>
      <c r="E379" s="617"/>
      <c r="F379" s="617"/>
      <c r="G379" s="2476" t="s">
        <v>1672</v>
      </c>
      <c r="H379" s="2476"/>
      <c r="I379" s="2476"/>
      <c r="J379" s="2476"/>
      <c r="K379" s="626">
        <f>SUM(K378:K378)</f>
        <v>12.266299999999999</v>
      </c>
    </row>
    <row r="380" spans="1:11" ht="15" customHeight="1">
      <c r="A380" s="617"/>
      <c r="B380" s="617"/>
      <c r="C380" s="617"/>
      <c r="D380" s="617"/>
      <c r="E380" s="617"/>
      <c r="F380" s="617"/>
      <c r="G380" s="2482" t="s">
        <v>1657</v>
      </c>
      <c r="H380" s="2482"/>
      <c r="I380" s="2482"/>
      <c r="J380" s="2482"/>
      <c r="K380" s="618">
        <f>SUM(K376,K379)</f>
        <v>34.628599999999999</v>
      </c>
    </row>
    <row r="381" spans="1:11" ht="15" customHeight="1">
      <c r="A381" s="617"/>
      <c r="B381" s="617"/>
      <c r="C381" s="617"/>
      <c r="D381" s="617"/>
      <c r="E381" s="617"/>
      <c r="F381" s="617"/>
      <c r="G381" s="2482" t="s">
        <v>1656</v>
      </c>
      <c r="H381" s="2482"/>
      <c r="I381" s="2482"/>
      <c r="J381" s="2482"/>
      <c r="K381" s="616">
        <f>SUM(K380)</f>
        <v>34.628599999999999</v>
      </c>
    </row>
    <row r="382" spans="1:11" ht="9.9499999999999993" customHeight="1">
      <c r="A382" s="617"/>
      <c r="B382" s="617"/>
      <c r="C382" s="617"/>
      <c r="D382" s="617"/>
      <c r="E382" s="617"/>
      <c r="F382" s="617"/>
      <c r="G382" s="2468"/>
      <c r="H382" s="2468"/>
      <c r="I382" s="2468"/>
      <c r="J382" s="2468"/>
      <c r="K382" s="2468"/>
    </row>
    <row r="383" spans="1:11" ht="20.100000000000001" customHeight="1">
      <c r="A383" s="2469" t="s">
        <v>1904</v>
      </c>
      <c r="B383" s="2469"/>
      <c r="C383" s="2469"/>
      <c r="D383" s="2469"/>
      <c r="E383" s="2469"/>
      <c r="F383" s="2469"/>
      <c r="G383" s="2469"/>
      <c r="H383" s="2469"/>
      <c r="I383" s="2469"/>
      <c r="J383" s="2469"/>
      <c r="K383" s="2469"/>
    </row>
    <row r="384" spans="1:11" ht="20.100000000000001" customHeight="1">
      <c r="A384" s="2477" t="s">
        <v>1686</v>
      </c>
      <c r="B384" s="2477"/>
      <c r="C384" s="2477"/>
      <c r="D384" s="2477"/>
      <c r="E384" s="2477"/>
      <c r="F384" s="628" t="s">
        <v>1675</v>
      </c>
      <c r="G384" s="2472" t="s">
        <v>1670</v>
      </c>
      <c r="H384" s="2472"/>
      <c r="I384" s="2472" t="s">
        <v>1685</v>
      </c>
      <c r="J384" s="2472"/>
      <c r="K384" s="628" t="s">
        <v>1684</v>
      </c>
    </row>
    <row r="385" spans="1:11" ht="15" customHeight="1">
      <c r="A385" s="627" t="s">
        <v>1416</v>
      </c>
      <c r="B385" s="2478" t="s">
        <v>1417</v>
      </c>
      <c r="C385" s="2478"/>
      <c r="D385" s="2478"/>
      <c r="E385" s="2478"/>
      <c r="F385" s="627" t="s">
        <v>107</v>
      </c>
      <c r="G385" s="2479">
        <v>10</v>
      </c>
      <c r="H385" s="2479"/>
      <c r="I385" s="2480">
        <v>23.177399999999999</v>
      </c>
      <c r="J385" s="2480"/>
      <c r="K385" s="632">
        <f>ROUND(ROUND(G385,8)*I385,4)</f>
        <v>231.774</v>
      </c>
    </row>
    <row r="386" spans="1:11" ht="15" customHeight="1">
      <c r="A386" s="617"/>
      <c r="B386" s="617"/>
      <c r="C386" s="617"/>
      <c r="D386" s="617"/>
      <c r="E386" s="617"/>
      <c r="F386" s="617"/>
      <c r="G386" s="2476" t="s">
        <v>1683</v>
      </c>
      <c r="H386" s="2476"/>
      <c r="I386" s="2476"/>
      <c r="J386" s="2476"/>
      <c r="K386" s="631">
        <f>SUM(K385:K385)</f>
        <v>231.774</v>
      </c>
    </row>
    <row r="387" spans="1:11" ht="15" customHeight="1">
      <c r="A387" s="617"/>
      <c r="B387" s="617"/>
      <c r="C387" s="617"/>
      <c r="D387" s="617"/>
      <c r="E387" s="617"/>
      <c r="F387" s="617"/>
      <c r="G387" s="2482" t="s">
        <v>1682</v>
      </c>
      <c r="H387" s="2482"/>
      <c r="I387" s="2482"/>
      <c r="J387" s="2482"/>
      <c r="K387" s="618">
        <f>SUM(K386)</f>
        <v>231.774</v>
      </c>
    </row>
    <row r="388" spans="1:11" ht="15" customHeight="1">
      <c r="A388" s="617"/>
      <c r="B388" s="617"/>
      <c r="C388" s="617"/>
      <c r="D388" s="617"/>
      <c r="E388" s="617"/>
      <c r="F388" s="617"/>
      <c r="G388" s="2482" t="s">
        <v>1681</v>
      </c>
      <c r="H388" s="2482"/>
      <c r="I388" s="2482"/>
      <c r="J388" s="2482"/>
      <c r="K388" s="630">
        <v>50</v>
      </c>
    </row>
    <row r="389" spans="1:11" ht="15" customHeight="1">
      <c r="A389" s="617"/>
      <c r="B389" s="617"/>
      <c r="C389" s="617"/>
      <c r="D389" s="617"/>
      <c r="E389" s="617"/>
      <c r="F389" s="617"/>
      <c r="G389" s="2482" t="s">
        <v>1680</v>
      </c>
      <c r="H389" s="2482"/>
      <c r="I389" s="2482"/>
      <c r="J389" s="2482"/>
      <c r="K389" s="618">
        <f>ROUND(K387/K388,4)</f>
        <v>4.6355000000000004</v>
      </c>
    </row>
    <row r="390" spans="1:11" ht="20.100000000000001" customHeight="1">
      <c r="A390" s="2477" t="s">
        <v>1679</v>
      </c>
      <c r="B390" s="2477"/>
      <c r="C390" s="2477"/>
      <c r="D390" s="2477"/>
      <c r="E390" s="2477"/>
      <c r="F390" s="628" t="s">
        <v>1675</v>
      </c>
      <c r="G390" s="2472" t="s">
        <v>1670</v>
      </c>
      <c r="H390" s="2472"/>
      <c r="I390" s="2472" t="s">
        <v>1678</v>
      </c>
      <c r="J390" s="2472"/>
      <c r="K390" s="628" t="s">
        <v>1665</v>
      </c>
    </row>
    <row r="391" spans="1:11" ht="15" customHeight="1">
      <c r="A391" s="627" t="s">
        <v>1483</v>
      </c>
      <c r="B391" s="2474" t="s">
        <v>1484</v>
      </c>
      <c r="C391" s="2474"/>
      <c r="D391" s="2474"/>
      <c r="E391" s="2474"/>
      <c r="F391" s="627" t="s">
        <v>520</v>
      </c>
      <c r="G391" s="2479">
        <v>0.06</v>
      </c>
      <c r="H391" s="2479"/>
      <c r="I391" s="2475">
        <v>2.7869999999999999</v>
      </c>
      <c r="J391" s="2475"/>
      <c r="K391" s="618">
        <f>ROUND(ROUND(G391,8)*I391,4)</f>
        <v>0.16719999999999999</v>
      </c>
    </row>
    <row r="392" spans="1:11" ht="15" customHeight="1">
      <c r="A392" s="627" t="s">
        <v>1499</v>
      </c>
      <c r="B392" s="2474" t="s">
        <v>1500</v>
      </c>
      <c r="C392" s="2474"/>
      <c r="D392" s="2474"/>
      <c r="E392" s="2474"/>
      <c r="F392" s="627" t="s">
        <v>520</v>
      </c>
      <c r="G392" s="2479">
        <v>0.2</v>
      </c>
      <c r="H392" s="2479"/>
      <c r="I392" s="2475">
        <v>0.21529999999999999</v>
      </c>
      <c r="J392" s="2475"/>
      <c r="K392" s="618">
        <f>ROUND(ROUND(G392,8)*I392,4)</f>
        <v>4.3099999999999999E-2</v>
      </c>
    </row>
    <row r="393" spans="1:11" ht="15" customHeight="1">
      <c r="A393" s="627" t="s">
        <v>1527</v>
      </c>
      <c r="B393" s="2474" t="s">
        <v>1528</v>
      </c>
      <c r="C393" s="2474"/>
      <c r="D393" s="2474"/>
      <c r="E393" s="2474"/>
      <c r="F393" s="627" t="s">
        <v>520</v>
      </c>
      <c r="G393" s="2479">
        <v>3.0000000000000001E-3</v>
      </c>
      <c r="H393" s="2479"/>
      <c r="I393" s="2475">
        <v>3.5537000000000001</v>
      </c>
      <c r="J393" s="2475"/>
      <c r="K393" s="618">
        <f>ROUND(ROUND(G393,8)*I393,4)</f>
        <v>1.0699999999999999E-2</v>
      </c>
    </row>
    <row r="394" spans="1:11" ht="15" customHeight="1">
      <c r="A394" s="627" t="s">
        <v>1513</v>
      </c>
      <c r="B394" s="2474" t="s">
        <v>1514</v>
      </c>
      <c r="C394" s="2474"/>
      <c r="D394" s="2474"/>
      <c r="E394" s="2474"/>
      <c r="F394" s="627" t="s">
        <v>520</v>
      </c>
      <c r="G394" s="2479">
        <v>0.17499999999999999</v>
      </c>
      <c r="H394" s="2479"/>
      <c r="I394" s="2475">
        <v>0.12180000000000001</v>
      </c>
      <c r="J394" s="2475"/>
      <c r="K394" s="618">
        <f>ROUND(ROUND(G394,8)*I394,4)</f>
        <v>2.1299999999999999E-2</v>
      </c>
    </row>
    <row r="395" spans="1:11" ht="15" customHeight="1">
      <c r="A395" s="627" t="s">
        <v>1608</v>
      </c>
      <c r="B395" s="2474" t="s">
        <v>1609</v>
      </c>
      <c r="C395" s="2474"/>
      <c r="D395" s="2474"/>
      <c r="E395" s="2474"/>
      <c r="F395" s="627" t="s">
        <v>1342</v>
      </c>
      <c r="G395" s="2479">
        <v>0.6</v>
      </c>
      <c r="H395" s="2479"/>
      <c r="I395" s="2475">
        <v>1.875</v>
      </c>
      <c r="J395" s="2475"/>
      <c r="K395" s="618">
        <f>ROUND(ROUND(G395,8)*I395,4)</f>
        <v>1.125</v>
      </c>
    </row>
    <row r="396" spans="1:11" ht="15" customHeight="1">
      <c r="A396" s="617"/>
      <c r="B396" s="617"/>
      <c r="C396" s="617"/>
      <c r="D396" s="617"/>
      <c r="E396" s="617"/>
      <c r="F396" s="617"/>
      <c r="G396" s="2476" t="s">
        <v>1677</v>
      </c>
      <c r="H396" s="2476"/>
      <c r="I396" s="2476"/>
      <c r="J396" s="2476"/>
      <c r="K396" s="626">
        <f>SUM(K391:K395)</f>
        <v>1.3673</v>
      </c>
    </row>
    <row r="397" spans="1:11" ht="20.100000000000001" customHeight="1">
      <c r="A397" s="2477" t="s">
        <v>1676</v>
      </c>
      <c r="B397" s="2477"/>
      <c r="C397" s="2477"/>
      <c r="D397" s="2477"/>
      <c r="E397" s="2477"/>
      <c r="F397" s="628" t="s">
        <v>1675</v>
      </c>
      <c r="G397" s="2472" t="s">
        <v>1670</v>
      </c>
      <c r="H397" s="2472"/>
      <c r="I397" s="2472" t="s">
        <v>1669</v>
      </c>
      <c r="J397" s="2472"/>
      <c r="K397" s="628" t="s">
        <v>1665</v>
      </c>
    </row>
    <row r="398" spans="1:11" ht="15" customHeight="1">
      <c r="A398" s="627" t="s">
        <v>1902</v>
      </c>
      <c r="B398" s="2474" t="s">
        <v>1903</v>
      </c>
      <c r="C398" s="2474"/>
      <c r="D398" s="2474"/>
      <c r="E398" s="2474"/>
      <c r="F398" s="627" t="s">
        <v>9</v>
      </c>
      <c r="G398" s="2481">
        <v>1</v>
      </c>
      <c r="H398" s="2481"/>
      <c r="I398" s="2475">
        <v>3.09</v>
      </c>
      <c r="J398" s="2475"/>
      <c r="K398" s="618">
        <f>ROUND(ROUND(G398,8)*I398,4)</f>
        <v>3.09</v>
      </c>
    </row>
    <row r="399" spans="1:11" ht="15" customHeight="1">
      <c r="A399" s="617"/>
      <c r="B399" s="617"/>
      <c r="C399" s="617"/>
      <c r="D399" s="617"/>
      <c r="E399" s="617"/>
      <c r="F399" s="617"/>
      <c r="G399" s="2476" t="s">
        <v>1672</v>
      </c>
      <c r="H399" s="2476"/>
      <c r="I399" s="2476"/>
      <c r="J399" s="2476"/>
      <c r="K399" s="626">
        <f>SUM(K398:K398)</f>
        <v>3.09</v>
      </c>
    </row>
    <row r="400" spans="1:11" ht="15" customHeight="1">
      <c r="A400" s="2477" t="s">
        <v>1671</v>
      </c>
      <c r="B400" s="2477"/>
      <c r="C400" s="2477"/>
      <c r="D400" s="625" t="s">
        <v>110</v>
      </c>
      <c r="E400" s="2473" t="s">
        <v>664</v>
      </c>
      <c r="F400" s="2473"/>
      <c r="G400" s="2473" t="s">
        <v>1670</v>
      </c>
      <c r="H400" s="2473"/>
      <c r="I400" s="2473" t="s">
        <v>1669</v>
      </c>
      <c r="J400" s="2473"/>
      <c r="K400" s="625" t="s">
        <v>1665</v>
      </c>
    </row>
    <row r="401" spans="1:11" ht="20.100000000000001" customHeight="1">
      <c r="A401" s="623" t="s">
        <v>1483</v>
      </c>
      <c r="B401" s="2486" t="s">
        <v>1664</v>
      </c>
      <c r="C401" s="2486"/>
      <c r="D401" s="623" t="s">
        <v>1361</v>
      </c>
      <c r="E401" s="2483" t="s">
        <v>1668</v>
      </c>
      <c r="F401" s="2483"/>
      <c r="G401" s="2484">
        <v>6.0000000000000002E-5</v>
      </c>
      <c r="H401" s="2484"/>
      <c r="I401" s="2485">
        <v>33.36</v>
      </c>
      <c r="J401" s="2485"/>
      <c r="K401" s="619">
        <f>ROUND(ROUND(G401,8)*I401,4)</f>
        <v>2E-3</v>
      </c>
    </row>
    <row r="402" spans="1:11" ht="20.100000000000001" customHeight="1">
      <c r="A402" s="623" t="s">
        <v>1499</v>
      </c>
      <c r="B402" s="2486" t="s">
        <v>1663</v>
      </c>
      <c r="C402" s="2486"/>
      <c r="D402" s="623" t="s">
        <v>1361</v>
      </c>
      <c r="E402" s="2483" t="s">
        <v>1668</v>
      </c>
      <c r="F402" s="2483"/>
      <c r="G402" s="2484">
        <v>2.0000000000000001E-4</v>
      </c>
      <c r="H402" s="2484"/>
      <c r="I402" s="2485">
        <v>33.36</v>
      </c>
      <c r="J402" s="2485"/>
      <c r="K402" s="619">
        <f>ROUND(ROUND(G402,8)*I402,4)</f>
        <v>6.7000000000000002E-3</v>
      </c>
    </row>
    <row r="403" spans="1:11" ht="20.100000000000001" customHeight="1">
      <c r="A403" s="623" t="s">
        <v>1513</v>
      </c>
      <c r="B403" s="2486" t="s">
        <v>1659</v>
      </c>
      <c r="C403" s="2486"/>
      <c r="D403" s="623" t="s">
        <v>1361</v>
      </c>
      <c r="E403" s="2483" t="s">
        <v>1668</v>
      </c>
      <c r="F403" s="2483"/>
      <c r="G403" s="2484">
        <v>1.8000000000000001E-4</v>
      </c>
      <c r="H403" s="2484"/>
      <c r="I403" s="2485">
        <v>33.36</v>
      </c>
      <c r="J403" s="2485"/>
      <c r="K403" s="619">
        <f>ROUND(ROUND(G403,8)*I403,4)</f>
        <v>6.0000000000000001E-3</v>
      </c>
    </row>
    <row r="404" spans="1:11" ht="20.100000000000001" customHeight="1">
      <c r="A404" s="623" t="s">
        <v>1608</v>
      </c>
      <c r="B404" s="2486" t="s">
        <v>1886</v>
      </c>
      <c r="C404" s="2486"/>
      <c r="D404" s="623" t="s">
        <v>1361</v>
      </c>
      <c r="E404" s="2483" t="s">
        <v>1668</v>
      </c>
      <c r="F404" s="2483"/>
      <c r="G404" s="2484">
        <v>7.5000000000000002E-4</v>
      </c>
      <c r="H404" s="2484"/>
      <c r="I404" s="2485">
        <v>33.36</v>
      </c>
      <c r="J404" s="2485"/>
      <c r="K404" s="619">
        <f>ROUND(ROUND(G404,8)*I404,4)</f>
        <v>2.5000000000000001E-2</v>
      </c>
    </row>
    <row r="405" spans="1:11" ht="20.100000000000001" customHeight="1">
      <c r="A405" s="623" t="s">
        <v>1902</v>
      </c>
      <c r="B405" s="2486" t="s">
        <v>1901</v>
      </c>
      <c r="C405" s="2486"/>
      <c r="D405" s="623" t="s">
        <v>1361</v>
      </c>
      <c r="E405" s="2483" t="s">
        <v>1668</v>
      </c>
      <c r="F405" s="2483"/>
      <c r="G405" s="2484">
        <v>2.3E-2</v>
      </c>
      <c r="H405" s="2484"/>
      <c r="I405" s="2485">
        <v>33.36</v>
      </c>
      <c r="J405" s="2485"/>
      <c r="K405" s="619">
        <f>ROUND(ROUND(G405,8)*I405,4)</f>
        <v>0.76729999999999998</v>
      </c>
    </row>
    <row r="406" spans="1:11" ht="15" customHeight="1">
      <c r="A406" s="617"/>
      <c r="B406" s="617"/>
      <c r="C406" s="617"/>
      <c r="D406" s="617"/>
      <c r="E406" s="617"/>
      <c r="F406" s="617"/>
      <c r="G406" s="2476" t="s">
        <v>1667</v>
      </c>
      <c r="H406" s="2476"/>
      <c r="I406" s="2476"/>
      <c r="J406" s="2476"/>
      <c r="K406" s="618">
        <f>SUM(K401:K405)</f>
        <v>0.80699999999999994</v>
      </c>
    </row>
    <row r="407" spans="1:11" ht="12.95" customHeight="1">
      <c r="A407" s="2477" t="s">
        <v>1666</v>
      </c>
      <c r="B407" s="2477"/>
      <c r="C407" s="2473" t="s">
        <v>3</v>
      </c>
      <c r="D407" s="2473" t="s">
        <v>72</v>
      </c>
      <c r="E407" s="2473" t="s">
        <v>1599</v>
      </c>
      <c r="F407" s="2473"/>
      <c r="G407" s="2473" t="s">
        <v>1600</v>
      </c>
      <c r="H407" s="2473"/>
      <c r="I407" s="2473" t="s">
        <v>67</v>
      </c>
      <c r="J407" s="2473"/>
      <c r="K407" s="2473" t="s">
        <v>1665</v>
      </c>
    </row>
    <row r="408" spans="1:11" ht="12" customHeight="1">
      <c r="A408" s="2477"/>
      <c r="B408" s="2477"/>
      <c r="C408" s="2473"/>
      <c r="D408" s="2473"/>
      <c r="E408" s="625" t="s">
        <v>117</v>
      </c>
      <c r="F408" s="625" t="s">
        <v>141</v>
      </c>
      <c r="G408" s="625" t="s">
        <v>117</v>
      </c>
      <c r="H408" s="625" t="s">
        <v>141</v>
      </c>
      <c r="I408" s="625" t="s">
        <v>117</v>
      </c>
      <c r="J408" s="625" t="s">
        <v>141</v>
      </c>
      <c r="K408" s="2473"/>
    </row>
    <row r="409" spans="1:11" ht="20.100000000000001" customHeight="1">
      <c r="A409" s="623" t="s">
        <v>1483</v>
      </c>
      <c r="B409" s="624" t="s">
        <v>1664</v>
      </c>
      <c r="C409" s="623" t="s">
        <v>1341</v>
      </c>
      <c r="D409" s="622">
        <v>6.0000000000000002E-5</v>
      </c>
      <c r="E409" s="621">
        <v>0</v>
      </c>
      <c r="F409" s="620">
        <v>1.07</v>
      </c>
      <c r="G409" s="621">
        <v>65.42</v>
      </c>
      <c r="H409" s="620">
        <v>0.85</v>
      </c>
      <c r="I409" s="621">
        <v>183.38300000000001</v>
      </c>
      <c r="J409" s="620">
        <v>0.69</v>
      </c>
      <c r="K409" s="619">
        <f>ROUND(D409*(ROUND(E409*F409,4)+ROUND(G409*H409,4)+ROUND(I409*J409,4)),4)</f>
        <v>1.09E-2</v>
      </c>
    </row>
    <row r="410" spans="1:11" ht="20.100000000000001" customHeight="1">
      <c r="A410" s="623" t="s">
        <v>1499</v>
      </c>
      <c r="B410" s="624" t="s">
        <v>1663</v>
      </c>
      <c r="C410" s="623" t="s">
        <v>1341</v>
      </c>
      <c r="D410" s="622">
        <v>2.0000000000000001E-4</v>
      </c>
      <c r="E410" s="621">
        <v>0</v>
      </c>
      <c r="F410" s="620">
        <v>1.07</v>
      </c>
      <c r="G410" s="621">
        <v>65.42</v>
      </c>
      <c r="H410" s="620">
        <v>0.85</v>
      </c>
      <c r="I410" s="621">
        <v>183.38300000000001</v>
      </c>
      <c r="J410" s="620">
        <v>0.69</v>
      </c>
      <c r="K410" s="619">
        <f>ROUND(D410*(ROUND(E410*F410,4)+ROUND(G410*H410,4)+ROUND(I410*J410,4)),4)</f>
        <v>3.6400000000000002E-2</v>
      </c>
    </row>
    <row r="411" spans="1:11" ht="20.100000000000001" customHeight="1">
      <c r="A411" s="623" t="s">
        <v>1513</v>
      </c>
      <c r="B411" s="624" t="s">
        <v>1659</v>
      </c>
      <c r="C411" s="623" t="s">
        <v>1341</v>
      </c>
      <c r="D411" s="622">
        <v>1.8000000000000001E-4</v>
      </c>
      <c r="E411" s="621">
        <v>0</v>
      </c>
      <c r="F411" s="620">
        <v>1.07</v>
      </c>
      <c r="G411" s="621">
        <v>65.42</v>
      </c>
      <c r="H411" s="620">
        <v>0.85</v>
      </c>
      <c r="I411" s="621">
        <v>183.38300000000001</v>
      </c>
      <c r="J411" s="620">
        <v>0.69</v>
      </c>
      <c r="K411" s="619">
        <f>ROUND(D411*(ROUND(E411*F411,4)+ROUND(G411*H411,4)+ROUND(I411*J411,4)),4)</f>
        <v>3.2800000000000003E-2</v>
      </c>
    </row>
    <row r="412" spans="1:11" ht="20.100000000000001" customHeight="1">
      <c r="A412" s="623" t="s">
        <v>1608</v>
      </c>
      <c r="B412" s="624" t="s">
        <v>1886</v>
      </c>
      <c r="C412" s="623" t="s">
        <v>1341</v>
      </c>
      <c r="D412" s="622">
        <v>7.5000000000000002E-4</v>
      </c>
      <c r="E412" s="621">
        <v>0</v>
      </c>
      <c r="F412" s="620">
        <v>1.07</v>
      </c>
      <c r="G412" s="621">
        <v>65.42</v>
      </c>
      <c r="H412" s="620">
        <v>0.85</v>
      </c>
      <c r="I412" s="621">
        <v>183.38300000000001</v>
      </c>
      <c r="J412" s="620">
        <v>0.69</v>
      </c>
      <c r="K412" s="619">
        <f>ROUND(D412*(ROUND(E412*F412,4)+ROUND(G412*H412,4)+ROUND(I412*J412,4)),4)</f>
        <v>0.1366</v>
      </c>
    </row>
    <row r="413" spans="1:11" ht="20.100000000000001" customHeight="1">
      <c r="A413" s="623" t="s">
        <v>1902</v>
      </c>
      <c r="B413" s="624" t="s">
        <v>1901</v>
      </c>
      <c r="C413" s="623" t="s">
        <v>1341</v>
      </c>
      <c r="D413" s="622">
        <v>2.3E-2</v>
      </c>
      <c r="E413" s="621">
        <v>0</v>
      </c>
      <c r="F413" s="620">
        <v>1.07</v>
      </c>
      <c r="G413" s="621">
        <v>65.42</v>
      </c>
      <c r="H413" s="620">
        <v>0.85</v>
      </c>
      <c r="I413" s="621">
        <v>183.38300000000001</v>
      </c>
      <c r="J413" s="620">
        <v>0.69</v>
      </c>
      <c r="K413" s="619">
        <f>ROUND(D413*(ROUND(E413*F413,4)+ROUND(G413*H413,4)+ROUND(I413*J413,4)),4)</f>
        <v>4.1891999999999996</v>
      </c>
    </row>
    <row r="414" spans="1:11" ht="15" customHeight="1">
      <c r="A414" s="617"/>
      <c r="B414" s="617"/>
      <c r="C414" s="617"/>
      <c r="D414" s="617"/>
      <c r="E414" s="617"/>
      <c r="F414" s="617"/>
      <c r="G414" s="2476" t="s">
        <v>1658</v>
      </c>
      <c r="H414" s="2476"/>
      <c r="I414" s="2476"/>
      <c r="J414" s="2476"/>
      <c r="K414" s="618">
        <f>SUM(K408:K413)</f>
        <v>4.4058999999999999</v>
      </c>
    </row>
    <row r="415" spans="1:11" ht="15" customHeight="1">
      <c r="A415" s="617"/>
      <c r="B415" s="617"/>
      <c r="C415" s="617"/>
      <c r="D415" s="617"/>
      <c r="E415" s="617"/>
      <c r="F415" s="617"/>
      <c r="G415" s="2482" t="s">
        <v>1657</v>
      </c>
      <c r="H415" s="2482"/>
      <c r="I415" s="2482"/>
      <c r="J415" s="2482"/>
      <c r="K415" s="618">
        <f>SUM(K389,K396,K399,K406,K414)</f>
        <v>14.305700000000002</v>
      </c>
    </row>
    <row r="416" spans="1:11" ht="15" customHeight="1">
      <c r="A416" s="617"/>
      <c r="B416" s="617"/>
      <c r="C416" s="617"/>
      <c r="D416" s="617"/>
      <c r="E416" s="617"/>
      <c r="F416" s="617"/>
      <c r="G416" s="2482" t="s">
        <v>1656</v>
      </c>
      <c r="H416" s="2482"/>
      <c r="I416" s="2482"/>
      <c r="J416" s="2482"/>
      <c r="K416" s="616">
        <f>SUM(K415)</f>
        <v>14.305700000000002</v>
      </c>
    </row>
    <row r="417" spans="1:11" ht="9.9499999999999993" customHeight="1">
      <c r="A417" s="617"/>
      <c r="B417" s="617"/>
      <c r="C417" s="617"/>
      <c r="D417" s="617"/>
      <c r="E417" s="617"/>
      <c r="F417" s="617"/>
      <c r="G417" s="2468"/>
      <c r="H417" s="2468"/>
      <c r="I417" s="2468"/>
      <c r="J417" s="2468"/>
      <c r="K417" s="2468"/>
    </row>
    <row r="418" spans="1:11" ht="20.100000000000001" customHeight="1">
      <c r="A418" s="2469" t="s">
        <v>1900</v>
      </c>
      <c r="B418" s="2469"/>
      <c r="C418" s="2469"/>
      <c r="D418" s="2469"/>
      <c r="E418" s="2469"/>
      <c r="F418" s="2469"/>
      <c r="G418" s="2469"/>
      <c r="H418" s="2469"/>
      <c r="I418" s="2469"/>
      <c r="J418" s="2469"/>
      <c r="K418" s="2469"/>
    </row>
    <row r="419" spans="1:11" ht="12.95" customHeight="1">
      <c r="A419" s="2470" t="s">
        <v>1693</v>
      </c>
      <c r="B419" s="2470"/>
      <c r="C419" s="2470"/>
      <c r="D419" s="2471" t="s">
        <v>4</v>
      </c>
      <c r="E419" s="2472" t="s">
        <v>1692</v>
      </c>
      <c r="F419" s="2472"/>
      <c r="G419" s="2472" t="s">
        <v>1691</v>
      </c>
      <c r="H419" s="2472"/>
      <c r="I419" s="2472"/>
      <c r="J419" s="2472"/>
      <c r="K419" s="2472" t="s">
        <v>1684</v>
      </c>
    </row>
    <row r="420" spans="1:11" ht="12" customHeight="1">
      <c r="A420" s="2470"/>
      <c r="B420" s="2470"/>
      <c r="C420" s="2470"/>
      <c r="D420" s="2471"/>
      <c r="E420" s="625" t="s">
        <v>1690</v>
      </c>
      <c r="F420" s="625" t="s">
        <v>1689</v>
      </c>
      <c r="G420" s="2473" t="s">
        <v>1690</v>
      </c>
      <c r="H420" s="2473"/>
      <c r="I420" s="2473" t="s">
        <v>1689</v>
      </c>
      <c r="J420" s="2473"/>
      <c r="K420" s="2472"/>
    </row>
    <row r="421" spans="1:11" ht="15.95" customHeight="1">
      <c r="A421" s="627" t="s">
        <v>881</v>
      </c>
      <c r="B421" s="2474" t="s">
        <v>1129</v>
      </c>
      <c r="C421" s="2474"/>
      <c r="D421" s="629">
        <v>1</v>
      </c>
      <c r="E421" s="636">
        <v>1</v>
      </c>
      <c r="F421" s="636">
        <v>0</v>
      </c>
      <c r="G421" s="2475">
        <v>287.9486</v>
      </c>
      <c r="H421" s="2475"/>
      <c r="I421" s="2475">
        <v>129.81219999999999</v>
      </c>
      <c r="J421" s="2475"/>
      <c r="K421" s="618">
        <f>ROUND(D421*(ROUND(E421*G421,4)+ROUND(F421*I421,4)),4)</f>
        <v>287.9486</v>
      </c>
    </row>
    <row r="422" spans="1:11" ht="15" customHeight="1">
      <c r="A422" s="617"/>
      <c r="B422" s="617"/>
      <c r="C422" s="617"/>
      <c r="D422" s="617"/>
      <c r="E422" s="617"/>
      <c r="F422" s="617"/>
      <c r="G422" s="2476" t="s">
        <v>1688</v>
      </c>
      <c r="H422" s="2476"/>
      <c r="I422" s="2476"/>
      <c r="J422" s="2476"/>
      <c r="K422" s="626">
        <f>SUM(K420:K421)</f>
        <v>287.9486</v>
      </c>
    </row>
    <row r="423" spans="1:11" ht="20.100000000000001" customHeight="1">
      <c r="A423" s="2477" t="s">
        <v>1686</v>
      </c>
      <c r="B423" s="2477"/>
      <c r="C423" s="2477"/>
      <c r="D423" s="2477"/>
      <c r="E423" s="2477"/>
      <c r="F423" s="628" t="s">
        <v>1675</v>
      </c>
      <c r="G423" s="2472" t="s">
        <v>1670</v>
      </c>
      <c r="H423" s="2472"/>
      <c r="I423" s="2472" t="s">
        <v>1685</v>
      </c>
      <c r="J423" s="2472"/>
      <c r="K423" s="628" t="s">
        <v>1684</v>
      </c>
    </row>
    <row r="424" spans="1:11" ht="15" customHeight="1">
      <c r="A424" s="627" t="s">
        <v>1416</v>
      </c>
      <c r="B424" s="2478" t="s">
        <v>1417</v>
      </c>
      <c r="C424" s="2478"/>
      <c r="D424" s="2478"/>
      <c r="E424" s="2478"/>
      <c r="F424" s="627" t="s">
        <v>107</v>
      </c>
      <c r="G424" s="2479">
        <v>1</v>
      </c>
      <c r="H424" s="2479"/>
      <c r="I424" s="2480">
        <v>23.177399999999999</v>
      </c>
      <c r="J424" s="2480"/>
      <c r="K424" s="632">
        <f>ROUND(ROUND(G424,8)*I424,4)</f>
        <v>23.177399999999999</v>
      </c>
    </row>
    <row r="425" spans="1:11" ht="15" customHeight="1">
      <c r="A425" s="617"/>
      <c r="B425" s="617"/>
      <c r="C425" s="617"/>
      <c r="D425" s="617"/>
      <c r="E425" s="617"/>
      <c r="F425" s="617"/>
      <c r="G425" s="2476" t="s">
        <v>1683</v>
      </c>
      <c r="H425" s="2476"/>
      <c r="I425" s="2476"/>
      <c r="J425" s="2476"/>
      <c r="K425" s="631">
        <f>SUM(K424:K424)</f>
        <v>23.177399999999999</v>
      </c>
    </row>
    <row r="426" spans="1:11" ht="15" customHeight="1">
      <c r="A426" s="617"/>
      <c r="B426" s="617"/>
      <c r="C426" s="617"/>
      <c r="D426" s="617"/>
      <c r="E426" s="617"/>
      <c r="F426" s="617"/>
      <c r="G426" s="2482" t="s">
        <v>1682</v>
      </c>
      <c r="H426" s="2482"/>
      <c r="I426" s="2482"/>
      <c r="J426" s="2482"/>
      <c r="K426" s="618">
        <f>SUM(K422,K425)</f>
        <v>311.12599999999998</v>
      </c>
    </row>
    <row r="427" spans="1:11" ht="15" customHeight="1">
      <c r="A427" s="617"/>
      <c r="B427" s="617"/>
      <c r="C427" s="617"/>
      <c r="D427" s="617"/>
      <c r="E427" s="617"/>
      <c r="F427" s="617"/>
      <c r="G427" s="2482" t="s">
        <v>1681</v>
      </c>
      <c r="H427" s="2482"/>
      <c r="I427" s="2482"/>
      <c r="J427" s="2482"/>
      <c r="K427" s="630">
        <v>230.19</v>
      </c>
    </row>
    <row r="428" spans="1:11" ht="15" customHeight="1">
      <c r="A428" s="617"/>
      <c r="B428" s="617"/>
      <c r="C428" s="617"/>
      <c r="D428" s="617"/>
      <c r="E428" s="617"/>
      <c r="F428" s="617"/>
      <c r="G428" s="2482" t="s">
        <v>1680</v>
      </c>
      <c r="H428" s="2482"/>
      <c r="I428" s="2482"/>
      <c r="J428" s="2482"/>
      <c r="K428" s="618">
        <f>ROUND(K426/K427,4)</f>
        <v>1.3515999999999999</v>
      </c>
    </row>
    <row r="429" spans="1:11" ht="15" customHeight="1">
      <c r="A429" s="617"/>
      <c r="B429" s="617"/>
      <c r="C429" s="617"/>
      <c r="D429" s="617"/>
      <c r="E429" s="617"/>
      <c r="F429" s="617"/>
      <c r="G429" s="2482" t="s">
        <v>1778</v>
      </c>
      <c r="H429" s="2482"/>
      <c r="I429" s="2482"/>
      <c r="J429" s="2482"/>
      <c r="K429" s="618">
        <f>ROUND(K428*0.03515,4)</f>
        <v>4.7500000000000001E-2</v>
      </c>
    </row>
    <row r="430" spans="1:11" ht="15" customHeight="1">
      <c r="A430" s="617"/>
      <c r="B430" s="617"/>
      <c r="C430" s="617"/>
      <c r="D430" s="617"/>
      <c r="E430" s="617"/>
      <c r="F430" s="617"/>
      <c r="G430" s="2482" t="s">
        <v>1657</v>
      </c>
      <c r="H430" s="2482"/>
      <c r="I430" s="2482"/>
      <c r="J430" s="2482"/>
      <c r="K430" s="618">
        <f>SUM(K428,K429)</f>
        <v>1.3991</v>
      </c>
    </row>
    <row r="431" spans="1:11" ht="15" customHeight="1">
      <c r="A431" s="617"/>
      <c r="B431" s="617"/>
      <c r="C431" s="617"/>
      <c r="D431" s="617"/>
      <c r="E431" s="617"/>
      <c r="F431" s="617"/>
      <c r="G431" s="2482" t="s">
        <v>1656</v>
      </c>
      <c r="H431" s="2482"/>
      <c r="I431" s="2482"/>
      <c r="J431" s="2482"/>
      <c r="K431" s="616">
        <f>SUM(K430)</f>
        <v>1.3991</v>
      </c>
    </row>
    <row r="432" spans="1:11" ht="9.9499999999999993" customHeight="1">
      <c r="A432" s="617"/>
      <c r="B432" s="617"/>
      <c r="C432" s="617"/>
      <c r="D432" s="617"/>
      <c r="E432" s="617"/>
      <c r="F432" s="617"/>
      <c r="G432" s="2468"/>
      <c r="H432" s="2468"/>
      <c r="I432" s="2468"/>
      <c r="J432" s="2468"/>
      <c r="K432" s="2468"/>
    </row>
    <row r="433" spans="1:11" ht="20.100000000000001" customHeight="1">
      <c r="A433" s="2469" t="s">
        <v>1899</v>
      </c>
      <c r="B433" s="2469"/>
      <c r="C433" s="2469"/>
      <c r="D433" s="2469"/>
      <c r="E433" s="2469"/>
      <c r="F433" s="2469"/>
      <c r="G433" s="2469"/>
      <c r="H433" s="2469"/>
      <c r="I433" s="2469"/>
      <c r="J433" s="2469"/>
      <c r="K433" s="2469"/>
    </row>
    <row r="434" spans="1:11" ht="20.100000000000001" customHeight="1">
      <c r="A434" s="2477" t="s">
        <v>1686</v>
      </c>
      <c r="B434" s="2477"/>
      <c r="C434" s="2477"/>
      <c r="D434" s="2477"/>
      <c r="E434" s="2477"/>
      <c r="F434" s="628" t="s">
        <v>1675</v>
      </c>
      <c r="G434" s="2472" t="s">
        <v>1670</v>
      </c>
      <c r="H434" s="2472"/>
      <c r="I434" s="2472" t="s">
        <v>1685</v>
      </c>
      <c r="J434" s="2472"/>
      <c r="K434" s="628" t="s">
        <v>1684</v>
      </c>
    </row>
    <row r="435" spans="1:11" ht="15" customHeight="1">
      <c r="A435" s="627" t="s">
        <v>1416</v>
      </c>
      <c r="B435" s="2478" t="s">
        <v>1417</v>
      </c>
      <c r="C435" s="2478"/>
      <c r="D435" s="2478"/>
      <c r="E435" s="2478"/>
      <c r="F435" s="627" t="s">
        <v>107</v>
      </c>
      <c r="G435" s="2479">
        <v>1</v>
      </c>
      <c r="H435" s="2479"/>
      <c r="I435" s="2480">
        <v>23.177399999999999</v>
      </c>
      <c r="J435" s="2480"/>
      <c r="K435" s="632">
        <f>ROUND(ROUND(G435,8)*I435,4)</f>
        <v>23.177399999999999</v>
      </c>
    </row>
    <row r="436" spans="1:11" ht="15" customHeight="1">
      <c r="A436" s="617"/>
      <c r="B436" s="617"/>
      <c r="C436" s="617"/>
      <c r="D436" s="617"/>
      <c r="E436" s="617"/>
      <c r="F436" s="617"/>
      <c r="G436" s="2476" t="s">
        <v>1683</v>
      </c>
      <c r="H436" s="2476"/>
      <c r="I436" s="2476"/>
      <c r="J436" s="2476"/>
      <c r="K436" s="631">
        <f>SUM(K435:K435)</f>
        <v>23.177399999999999</v>
      </c>
    </row>
    <row r="437" spans="1:11" ht="15" customHeight="1">
      <c r="A437" s="617"/>
      <c r="B437" s="617"/>
      <c r="C437" s="617"/>
      <c r="D437" s="617"/>
      <c r="E437" s="617"/>
      <c r="F437" s="617"/>
      <c r="G437" s="2482" t="s">
        <v>1682</v>
      </c>
      <c r="H437" s="2482"/>
      <c r="I437" s="2482"/>
      <c r="J437" s="2482"/>
      <c r="K437" s="618">
        <f>SUM(K436)</f>
        <v>23.177399999999999</v>
      </c>
    </row>
    <row r="438" spans="1:11" ht="15" customHeight="1">
      <c r="A438" s="617"/>
      <c r="B438" s="617"/>
      <c r="C438" s="617"/>
      <c r="D438" s="617"/>
      <c r="E438" s="617"/>
      <c r="F438" s="617"/>
      <c r="G438" s="2482" t="s">
        <v>1681</v>
      </c>
      <c r="H438" s="2482"/>
      <c r="I438" s="2482"/>
      <c r="J438" s="2482"/>
      <c r="K438" s="630">
        <v>0.5</v>
      </c>
    </row>
    <row r="439" spans="1:11" ht="15" customHeight="1">
      <c r="A439" s="617"/>
      <c r="B439" s="617"/>
      <c r="C439" s="617"/>
      <c r="D439" s="617"/>
      <c r="E439" s="617"/>
      <c r="F439" s="617"/>
      <c r="G439" s="2482" t="s">
        <v>1680</v>
      </c>
      <c r="H439" s="2482"/>
      <c r="I439" s="2482"/>
      <c r="J439" s="2482"/>
      <c r="K439" s="618">
        <f>ROUND(K437/K438,4)</f>
        <v>46.354799999999997</v>
      </c>
    </row>
    <row r="440" spans="1:11" ht="15" customHeight="1">
      <c r="A440" s="617"/>
      <c r="B440" s="617"/>
      <c r="C440" s="617"/>
      <c r="D440" s="617"/>
      <c r="E440" s="617"/>
      <c r="F440" s="617"/>
      <c r="G440" s="2482" t="s">
        <v>1778</v>
      </c>
      <c r="H440" s="2482"/>
      <c r="I440" s="2482"/>
      <c r="J440" s="2482"/>
      <c r="K440" s="618">
        <f>ROUND(K439*0.03515,4)</f>
        <v>1.6294</v>
      </c>
    </row>
    <row r="441" spans="1:11" ht="15" customHeight="1">
      <c r="A441" s="617"/>
      <c r="B441" s="617"/>
      <c r="C441" s="617"/>
      <c r="D441" s="617"/>
      <c r="E441" s="617"/>
      <c r="F441" s="617"/>
      <c r="G441" s="2482" t="s">
        <v>1657</v>
      </c>
      <c r="H441" s="2482"/>
      <c r="I441" s="2482"/>
      <c r="J441" s="2482"/>
      <c r="K441" s="618">
        <f>SUM(K439,K440)</f>
        <v>47.984199999999994</v>
      </c>
    </row>
    <row r="442" spans="1:11" ht="15" customHeight="1">
      <c r="A442" s="617"/>
      <c r="B442" s="617"/>
      <c r="C442" s="617"/>
      <c r="D442" s="617"/>
      <c r="E442" s="617"/>
      <c r="F442" s="617"/>
      <c r="G442" s="2482" t="s">
        <v>1656</v>
      </c>
      <c r="H442" s="2482"/>
      <c r="I442" s="2482"/>
      <c r="J442" s="2482"/>
      <c r="K442" s="616">
        <f>SUM(K441)</f>
        <v>47.984199999999994</v>
      </c>
    </row>
    <row r="443" spans="1:11" ht="9.9499999999999993" customHeight="1">
      <c r="A443" s="617"/>
      <c r="B443" s="617"/>
      <c r="C443" s="617"/>
      <c r="D443" s="617"/>
      <c r="E443" s="617"/>
      <c r="F443" s="617"/>
      <c r="G443" s="2468"/>
      <c r="H443" s="2468"/>
      <c r="I443" s="2468"/>
      <c r="J443" s="2468"/>
      <c r="K443" s="2468"/>
    </row>
    <row r="444" spans="1:11" ht="20.100000000000001" customHeight="1">
      <c r="A444" s="2469" t="s">
        <v>1898</v>
      </c>
      <c r="B444" s="2469"/>
      <c r="C444" s="2469"/>
      <c r="D444" s="2469"/>
      <c r="E444" s="2469"/>
      <c r="F444" s="2469"/>
      <c r="G444" s="2469"/>
      <c r="H444" s="2469"/>
      <c r="I444" s="2469"/>
      <c r="J444" s="2469"/>
      <c r="K444" s="2469"/>
    </row>
    <row r="445" spans="1:11" ht="12.95" customHeight="1">
      <c r="A445" s="2470" t="s">
        <v>1693</v>
      </c>
      <c r="B445" s="2470"/>
      <c r="C445" s="2470"/>
      <c r="D445" s="2471" t="s">
        <v>4</v>
      </c>
      <c r="E445" s="2472" t="s">
        <v>1692</v>
      </c>
      <c r="F445" s="2472"/>
      <c r="G445" s="2472" t="s">
        <v>1691</v>
      </c>
      <c r="H445" s="2472"/>
      <c r="I445" s="2472"/>
      <c r="J445" s="2472"/>
      <c r="K445" s="2472" t="s">
        <v>1684</v>
      </c>
    </row>
    <row r="446" spans="1:11" ht="12" customHeight="1">
      <c r="A446" s="2470"/>
      <c r="B446" s="2470"/>
      <c r="C446" s="2470"/>
      <c r="D446" s="2471"/>
      <c r="E446" s="625" t="s">
        <v>1690</v>
      </c>
      <c r="F446" s="625" t="s">
        <v>1689</v>
      </c>
      <c r="G446" s="2473" t="s">
        <v>1690</v>
      </c>
      <c r="H446" s="2473"/>
      <c r="I446" s="2473" t="s">
        <v>1689</v>
      </c>
      <c r="J446" s="2473"/>
      <c r="K446" s="2472"/>
    </row>
    <row r="447" spans="1:11" ht="15.95" customHeight="1">
      <c r="A447" s="627" t="s">
        <v>890</v>
      </c>
      <c r="B447" s="2474" t="s">
        <v>1400</v>
      </c>
      <c r="C447" s="2474"/>
      <c r="D447" s="629">
        <v>1</v>
      </c>
      <c r="E447" s="636">
        <v>1</v>
      </c>
      <c r="F447" s="636">
        <v>0</v>
      </c>
      <c r="G447" s="2475">
        <v>147.58690000000001</v>
      </c>
      <c r="H447" s="2475"/>
      <c r="I447" s="2475">
        <v>75.074600000000004</v>
      </c>
      <c r="J447" s="2475"/>
      <c r="K447" s="618">
        <f>ROUND(D447*(ROUND(E447*G447,4)+ROUND(F447*I447,4)),4)</f>
        <v>147.58690000000001</v>
      </c>
    </row>
    <row r="448" spans="1:11" ht="15" customHeight="1">
      <c r="A448" s="617"/>
      <c r="B448" s="617"/>
      <c r="C448" s="617"/>
      <c r="D448" s="617"/>
      <c r="E448" s="617"/>
      <c r="F448" s="617"/>
      <c r="G448" s="2476" t="s">
        <v>1688</v>
      </c>
      <c r="H448" s="2476"/>
      <c r="I448" s="2476"/>
      <c r="J448" s="2476"/>
      <c r="K448" s="626">
        <f>SUM(K446:K447)</f>
        <v>147.58690000000001</v>
      </c>
    </row>
    <row r="449" spans="1:11" ht="20.100000000000001" customHeight="1">
      <c r="A449" s="2477" t="s">
        <v>1686</v>
      </c>
      <c r="B449" s="2477"/>
      <c r="C449" s="2477"/>
      <c r="D449" s="2477"/>
      <c r="E449" s="2477"/>
      <c r="F449" s="628" t="s">
        <v>1675</v>
      </c>
      <c r="G449" s="2472" t="s">
        <v>1670</v>
      </c>
      <c r="H449" s="2472"/>
      <c r="I449" s="2472" t="s">
        <v>1685</v>
      </c>
      <c r="J449" s="2472"/>
      <c r="K449" s="628" t="s">
        <v>1684</v>
      </c>
    </row>
    <row r="450" spans="1:11" ht="15" customHeight="1">
      <c r="A450" s="627" t="s">
        <v>1416</v>
      </c>
      <c r="B450" s="2478" t="s">
        <v>1417</v>
      </c>
      <c r="C450" s="2478"/>
      <c r="D450" s="2478"/>
      <c r="E450" s="2478"/>
      <c r="F450" s="627" t="s">
        <v>107</v>
      </c>
      <c r="G450" s="2479">
        <v>1</v>
      </c>
      <c r="H450" s="2479"/>
      <c r="I450" s="2480">
        <v>23.177399999999999</v>
      </c>
      <c r="J450" s="2480"/>
      <c r="K450" s="632">
        <f>ROUND(ROUND(G450,8)*I450,4)</f>
        <v>23.177399999999999</v>
      </c>
    </row>
    <row r="451" spans="1:11" ht="15" customHeight="1">
      <c r="A451" s="617"/>
      <c r="B451" s="617"/>
      <c r="C451" s="617"/>
      <c r="D451" s="617"/>
      <c r="E451" s="617"/>
      <c r="F451" s="617"/>
      <c r="G451" s="2476" t="s">
        <v>1683</v>
      </c>
      <c r="H451" s="2476"/>
      <c r="I451" s="2476"/>
      <c r="J451" s="2476"/>
      <c r="K451" s="631">
        <f>SUM(K450:K450)</f>
        <v>23.177399999999999</v>
      </c>
    </row>
    <row r="452" spans="1:11" ht="15" customHeight="1">
      <c r="A452" s="617"/>
      <c r="B452" s="617"/>
      <c r="C452" s="617"/>
      <c r="D452" s="617"/>
      <c r="E452" s="617"/>
      <c r="F452" s="617"/>
      <c r="G452" s="2482" t="s">
        <v>1682</v>
      </c>
      <c r="H452" s="2482"/>
      <c r="I452" s="2482"/>
      <c r="J452" s="2482"/>
      <c r="K452" s="618">
        <f>SUM(K448,K451)</f>
        <v>170.76430000000002</v>
      </c>
    </row>
    <row r="453" spans="1:11" ht="15" customHeight="1">
      <c r="A453" s="617"/>
      <c r="B453" s="617"/>
      <c r="C453" s="617"/>
      <c r="D453" s="617"/>
      <c r="E453" s="617"/>
      <c r="F453" s="617"/>
      <c r="G453" s="2482" t="s">
        <v>1681</v>
      </c>
      <c r="H453" s="2482"/>
      <c r="I453" s="2482"/>
      <c r="J453" s="2482"/>
      <c r="K453" s="630">
        <v>26</v>
      </c>
    </row>
    <row r="454" spans="1:11" ht="15" customHeight="1">
      <c r="A454" s="617"/>
      <c r="B454" s="617"/>
      <c r="C454" s="617"/>
      <c r="D454" s="617"/>
      <c r="E454" s="617"/>
      <c r="F454" s="617"/>
      <c r="G454" s="2482" t="s">
        <v>1680</v>
      </c>
      <c r="H454" s="2482"/>
      <c r="I454" s="2482"/>
      <c r="J454" s="2482"/>
      <c r="K454" s="618">
        <f>ROUND(K452/K453,4)</f>
        <v>6.5678999999999998</v>
      </c>
    </row>
    <row r="455" spans="1:11" ht="15" customHeight="1">
      <c r="A455" s="617"/>
      <c r="B455" s="617"/>
      <c r="C455" s="617"/>
      <c r="D455" s="617"/>
      <c r="E455" s="617"/>
      <c r="F455" s="617"/>
      <c r="G455" s="2482" t="s">
        <v>1778</v>
      </c>
      <c r="H455" s="2482"/>
      <c r="I455" s="2482"/>
      <c r="J455" s="2482"/>
      <c r="K455" s="618">
        <f>ROUND(K454*0.03515,4)</f>
        <v>0.23089999999999999</v>
      </c>
    </row>
    <row r="456" spans="1:11" ht="15" customHeight="1">
      <c r="A456" s="617"/>
      <c r="B456" s="617"/>
      <c r="C456" s="617"/>
      <c r="D456" s="617"/>
      <c r="E456" s="617"/>
      <c r="F456" s="617"/>
      <c r="G456" s="2482" t="s">
        <v>1657</v>
      </c>
      <c r="H456" s="2482"/>
      <c r="I456" s="2482"/>
      <c r="J456" s="2482"/>
      <c r="K456" s="618">
        <f>SUM(K454,K455)</f>
        <v>6.7988</v>
      </c>
    </row>
    <row r="457" spans="1:11" ht="15" customHeight="1">
      <c r="A457" s="617"/>
      <c r="B457" s="617"/>
      <c r="C457" s="617"/>
      <c r="D457" s="617"/>
      <c r="E457" s="617"/>
      <c r="F457" s="617"/>
      <c r="G457" s="2482" t="s">
        <v>1656</v>
      </c>
      <c r="H457" s="2482"/>
      <c r="I457" s="2482"/>
      <c r="J457" s="2482"/>
      <c r="K457" s="616">
        <f>SUM(K456)</f>
        <v>6.7988</v>
      </c>
    </row>
    <row r="458" spans="1:11" ht="9.9499999999999993" customHeight="1">
      <c r="A458" s="617"/>
      <c r="B458" s="617"/>
      <c r="C458" s="617"/>
      <c r="D458" s="617"/>
      <c r="E458" s="617"/>
      <c r="F458" s="617"/>
      <c r="G458" s="2468"/>
      <c r="H458" s="2468"/>
      <c r="I458" s="2468"/>
      <c r="J458" s="2468"/>
      <c r="K458" s="2468"/>
    </row>
    <row r="459" spans="1:11" ht="20.100000000000001" customHeight="1">
      <c r="A459" s="2469" t="s">
        <v>1897</v>
      </c>
      <c r="B459" s="2469"/>
      <c r="C459" s="2469"/>
      <c r="D459" s="2469"/>
      <c r="E459" s="2469"/>
      <c r="F459" s="2469"/>
      <c r="G459" s="2469"/>
      <c r="H459" s="2469"/>
      <c r="I459" s="2469"/>
      <c r="J459" s="2469"/>
      <c r="K459" s="2469"/>
    </row>
    <row r="460" spans="1:11" ht="12.95" customHeight="1">
      <c r="A460" s="2470" t="s">
        <v>1693</v>
      </c>
      <c r="B460" s="2470"/>
      <c r="C460" s="2470"/>
      <c r="D460" s="2471" t="s">
        <v>4</v>
      </c>
      <c r="E460" s="2472" t="s">
        <v>1692</v>
      </c>
      <c r="F460" s="2472"/>
      <c r="G460" s="2472" t="s">
        <v>1691</v>
      </c>
      <c r="H460" s="2472"/>
      <c r="I460" s="2472"/>
      <c r="J460" s="2472"/>
      <c r="K460" s="2472" t="s">
        <v>1684</v>
      </c>
    </row>
    <row r="461" spans="1:11" ht="12" customHeight="1">
      <c r="A461" s="2470"/>
      <c r="B461" s="2470"/>
      <c r="C461" s="2470"/>
      <c r="D461" s="2471"/>
      <c r="E461" s="625" t="s">
        <v>1690</v>
      </c>
      <c r="F461" s="625" t="s">
        <v>1689</v>
      </c>
      <c r="G461" s="2473" t="s">
        <v>1690</v>
      </c>
      <c r="H461" s="2473"/>
      <c r="I461" s="2473" t="s">
        <v>1689</v>
      </c>
      <c r="J461" s="2473"/>
      <c r="K461" s="2472"/>
    </row>
    <row r="462" spans="1:11" ht="15.95" customHeight="1">
      <c r="A462" s="627" t="s">
        <v>1093</v>
      </c>
      <c r="B462" s="2474" t="s">
        <v>1201</v>
      </c>
      <c r="C462" s="2474"/>
      <c r="D462" s="629">
        <v>1</v>
      </c>
      <c r="E462" s="636">
        <v>1</v>
      </c>
      <c r="F462" s="636">
        <v>0</v>
      </c>
      <c r="G462" s="2475">
        <v>147.58690000000001</v>
      </c>
      <c r="H462" s="2475"/>
      <c r="I462" s="2475">
        <v>75.074600000000004</v>
      </c>
      <c r="J462" s="2475"/>
      <c r="K462" s="618">
        <f>ROUND(D462*(ROUND(E462*G462,4)+ROUND(F462*I462,4)),4)</f>
        <v>147.58690000000001</v>
      </c>
    </row>
    <row r="463" spans="1:11" ht="15" customHeight="1">
      <c r="A463" s="617"/>
      <c r="B463" s="617"/>
      <c r="C463" s="617"/>
      <c r="D463" s="617"/>
      <c r="E463" s="617"/>
      <c r="F463" s="617"/>
      <c r="G463" s="2476" t="s">
        <v>1688</v>
      </c>
      <c r="H463" s="2476"/>
      <c r="I463" s="2476"/>
      <c r="J463" s="2476"/>
      <c r="K463" s="626">
        <f>SUM(K461:K462)</f>
        <v>147.58690000000001</v>
      </c>
    </row>
    <row r="464" spans="1:11" ht="20.100000000000001" customHeight="1">
      <c r="A464" s="2477" t="s">
        <v>1686</v>
      </c>
      <c r="B464" s="2477"/>
      <c r="C464" s="2477"/>
      <c r="D464" s="2477"/>
      <c r="E464" s="2477"/>
      <c r="F464" s="628" t="s">
        <v>1675</v>
      </c>
      <c r="G464" s="2472" t="s">
        <v>1670</v>
      </c>
      <c r="H464" s="2472"/>
      <c r="I464" s="2472" t="s">
        <v>1685</v>
      </c>
      <c r="J464" s="2472"/>
      <c r="K464" s="628" t="s">
        <v>1684</v>
      </c>
    </row>
    <row r="465" spans="1:11" ht="15" customHeight="1">
      <c r="A465" s="627" t="s">
        <v>1416</v>
      </c>
      <c r="B465" s="2478" t="s">
        <v>1417</v>
      </c>
      <c r="C465" s="2478"/>
      <c r="D465" s="2478"/>
      <c r="E465" s="2478"/>
      <c r="F465" s="627" t="s">
        <v>107</v>
      </c>
      <c r="G465" s="2479">
        <v>1</v>
      </c>
      <c r="H465" s="2479"/>
      <c r="I465" s="2480">
        <v>23.177399999999999</v>
      </c>
      <c r="J465" s="2480"/>
      <c r="K465" s="632">
        <f>ROUND(ROUND(G465,8)*I465,4)</f>
        <v>23.177399999999999</v>
      </c>
    </row>
    <row r="466" spans="1:11" ht="15" customHeight="1">
      <c r="A466" s="617"/>
      <c r="B466" s="617"/>
      <c r="C466" s="617"/>
      <c r="D466" s="617"/>
      <c r="E466" s="617"/>
      <c r="F466" s="617"/>
      <c r="G466" s="2476" t="s">
        <v>1683</v>
      </c>
      <c r="H466" s="2476"/>
      <c r="I466" s="2476"/>
      <c r="J466" s="2476"/>
      <c r="K466" s="631">
        <f>SUM(K465:K465)</f>
        <v>23.177399999999999</v>
      </c>
    </row>
    <row r="467" spans="1:11" ht="15" customHeight="1">
      <c r="A467" s="617"/>
      <c r="B467" s="617"/>
      <c r="C467" s="617"/>
      <c r="D467" s="617"/>
      <c r="E467" s="617"/>
      <c r="F467" s="617"/>
      <c r="G467" s="2482" t="s">
        <v>1682</v>
      </c>
      <c r="H467" s="2482"/>
      <c r="I467" s="2482"/>
      <c r="J467" s="2482"/>
      <c r="K467" s="618">
        <f>SUM(K463,K466)</f>
        <v>170.76430000000002</v>
      </c>
    </row>
    <row r="468" spans="1:11" ht="15" customHeight="1">
      <c r="A468" s="617"/>
      <c r="B468" s="617"/>
      <c r="C468" s="617"/>
      <c r="D468" s="617"/>
      <c r="E468" s="617"/>
      <c r="F468" s="617"/>
      <c r="G468" s="2482" t="s">
        <v>1681</v>
      </c>
      <c r="H468" s="2482"/>
      <c r="I468" s="2482"/>
      <c r="J468" s="2482"/>
      <c r="K468" s="630">
        <v>7.968</v>
      </c>
    </row>
    <row r="469" spans="1:11" ht="15" customHeight="1">
      <c r="A469" s="617"/>
      <c r="B469" s="617"/>
      <c r="C469" s="617"/>
      <c r="D469" s="617"/>
      <c r="E469" s="617"/>
      <c r="F469" s="617"/>
      <c r="G469" s="2482" t="s">
        <v>1680</v>
      </c>
      <c r="H469" s="2482"/>
      <c r="I469" s="2482"/>
      <c r="J469" s="2482"/>
      <c r="K469" s="618">
        <f>ROUND(K467/K468,4)</f>
        <v>21.4313</v>
      </c>
    </row>
    <row r="470" spans="1:11" ht="15" customHeight="1">
      <c r="A470" s="617"/>
      <c r="B470" s="617"/>
      <c r="C470" s="617"/>
      <c r="D470" s="617"/>
      <c r="E470" s="617"/>
      <c r="F470" s="617"/>
      <c r="G470" s="2482" t="s">
        <v>1778</v>
      </c>
      <c r="H470" s="2482"/>
      <c r="I470" s="2482"/>
      <c r="J470" s="2482"/>
      <c r="K470" s="618">
        <f>ROUND(K469*0.03515,4)</f>
        <v>0.75329999999999997</v>
      </c>
    </row>
    <row r="471" spans="1:11" ht="15" customHeight="1">
      <c r="A471" s="617"/>
      <c r="B471" s="617"/>
      <c r="C471" s="617"/>
      <c r="D471" s="617"/>
      <c r="E471" s="617"/>
      <c r="F471" s="617"/>
      <c r="G471" s="2482" t="s">
        <v>1657</v>
      </c>
      <c r="H471" s="2482"/>
      <c r="I471" s="2482"/>
      <c r="J471" s="2482"/>
      <c r="K471" s="618">
        <f>SUM(K469,K470)</f>
        <v>22.1846</v>
      </c>
    </row>
    <row r="472" spans="1:11" ht="15" customHeight="1">
      <c r="A472" s="617"/>
      <c r="B472" s="617"/>
      <c r="C472" s="617"/>
      <c r="D472" s="617"/>
      <c r="E472" s="617"/>
      <c r="F472" s="617"/>
      <c r="G472" s="2482" t="s">
        <v>1656</v>
      </c>
      <c r="H472" s="2482"/>
      <c r="I472" s="2482"/>
      <c r="J472" s="2482"/>
      <c r="K472" s="616">
        <f>SUM(K471)</f>
        <v>22.1846</v>
      </c>
    </row>
    <row r="473" spans="1:11" ht="9.9499999999999993" customHeight="1">
      <c r="A473" s="617"/>
      <c r="B473" s="617"/>
      <c r="C473" s="617"/>
      <c r="D473" s="617"/>
      <c r="E473" s="617"/>
      <c r="F473" s="617"/>
      <c r="G473" s="2468"/>
      <c r="H473" s="2468"/>
      <c r="I473" s="2468"/>
      <c r="J473" s="2468"/>
      <c r="K473" s="2468"/>
    </row>
    <row r="474" spans="1:11" ht="20.100000000000001" customHeight="1">
      <c r="A474" s="2469" t="s">
        <v>1896</v>
      </c>
      <c r="B474" s="2469"/>
      <c r="C474" s="2469"/>
      <c r="D474" s="2469"/>
      <c r="E474" s="2469"/>
      <c r="F474" s="2469"/>
      <c r="G474" s="2469"/>
      <c r="H474" s="2469"/>
      <c r="I474" s="2469"/>
      <c r="J474" s="2469"/>
      <c r="K474" s="2469"/>
    </row>
    <row r="475" spans="1:11" ht="12.95" customHeight="1">
      <c r="A475" s="2470" t="s">
        <v>1693</v>
      </c>
      <c r="B475" s="2470"/>
      <c r="C475" s="2470"/>
      <c r="D475" s="2471" t="s">
        <v>4</v>
      </c>
      <c r="E475" s="2472" t="s">
        <v>1692</v>
      </c>
      <c r="F475" s="2472"/>
      <c r="G475" s="2472" t="s">
        <v>1691</v>
      </c>
      <c r="H475" s="2472"/>
      <c r="I475" s="2472"/>
      <c r="J475" s="2472"/>
      <c r="K475" s="2472" t="s">
        <v>1684</v>
      </c>
    </row>
    <row r="476" spans="1:11" ht="12" customHeight="1">
      <c r="A476" s="2470"/>
      <c r="B476" s="2470"/>
      <c r="C476" s="2470"/>
      <c r="D476" s="2471"/>
      <c r="E476" s="625" t="s">
        <v>1690</v>
      </c>
      <c r="F476" s="625" t="s">
        <v>1689</v>
      </c>
      <c r="G476" s="2473" t="s">
        <v>1690</v>
      </c>
      <c r="H476" s="2473"/>
      <c r="I476" s="2473" t="s">
        <v>1689</v>
      </c>
      <c r="J476" s="2473"/>
      <c r="K476" s="2472"/>
    </row>
    <row r="477" spans="1:11" ht="15.95" customHeight="1">
      <c r="A477" s="627" t="s">
        <v>1095</v>
      </c>
      <c r="B477" s="2474" t="s">
        <v>1203</v>
      </c>
      <c r="C477" s="2474"/>
      <c r="D477" s="629">
        <v>1</v>
      </c>
      <c r="E477" s="636">
        <v>1</v>
      </c>
      <c r="F477" s="636">
        <v>0</v>
      </c>
      <c r="G477" s="2475">
        <v>147.58690000000001</v>
      </c>
      <c r="H477" s="2475"/>
      <c r="I477" s="2475">
        <v>75.074600000000004</v>
      </c>
      <c r="J477" s="2475"/>
      <c r="K477" s="618">
        <f>ROUND(D477*(ROUND(E477*G477,4)+ROUND(F477*I477,4)),4)</f>
        <v>147.58690000000001</v>
      </c>
    </row>
    <row r="478" spans="1:11" ht="15" customHeight="1">
      <c r="A478" s="617"/>
      <c r="B478" s="617"/>
      <c r="C478" s="617"/>
      <c r="D478" s="617"/>
      <c r="E478" s="617"/>
      <c r="F478" s="617"/>
      <c r="G478" s="2476" t="s">
        <v>1688</v>
      </c>
      <c r="H478" s="2476"/>
      <c r="I478" s="2476"/>
      <c r="J478" s="2476"/>
      <c r="K478" s="626">
        <f>SUM(K476:K477)</f>
        <v>147.58690000000001</v>
      </c>
    </row>
    <row r="479" spans="1:11" ht="20.100000000000001" customHeight="1">
      <c r="A479" s="2477" t="s">
        <v>1686</v>
      </c>
      <c r="B479" s="2477"/>
      <c r="C479" s="2477"/>
      <c r="D479" s="2477"/>
      <c r="E479" s="2477"/>
      <c r="F479" s="628" t="s">
        <v>1675</v>
      </c>
      <c r="G479" s="2472" t="s">
        <v>1670</v>
      </c>
      <c r="H479" s="2472"/>
      <c r="I479" s="2472" t="s">
        <v>1685</v>
      </c>
      <c r="J479" s="2472"/>
      <c r="K479" s="628" t="s">
        <v>1684</v>
      </c>
    </row>
    <row r="480" spans="1:11" ht="15" customHeight="1">
      <c r="A480" s="627" t="s">
        <v>1416</v>
      </c>
      <c r="B480" s="2478" t="s">
        <v>1417</v>
      </c>
      <c r="C480" s="2478"/>
      <c r="D480" s="2478"/>
      <c r="E480" s="2478"/>
      <c r="F480" s="627" t="s">
        <v>107</v>
      </c>
      <c r="G480" s="2479">
        <v>1</v>
      </c>
      <c r="H480" s="2479"/>
      <c r="I480" s="2480">
        <v>23.177399999999999</v>
      </c>
      <c r="J480" s="2480"/>
      <c r="K480" s="632">
        <f>ROUND(ROUND(G480,8)*I480,4)</f>
        <v>23.177399999999999</v>
      </c>
    </row>
    <row r="481" spans="1:11" ht="15" customHeight="1">
      <c r="A481" s="617"/>
      <c r="B481" s="617"/>
      <c r="C481" s="617"/>
      <c r="D481" s="617"/>
      <c r="E481" s="617"/>
      <c r="F481" s="617"/>
      <c r="G481" s="2476" t="s">
        <v>1683</v>
      </c>
      <c r="H481" s="2476"/>
      <c r="I481" s="2476"/>
      <c r="J481" s="2476"/>
      <c r="K481" s="631">
        <f>SUM(K480:K480)</f>
        <v>23.177399999999999</v>
      </c>
    </row>
    <row r="482" spans="1:11" ht="15" customHeight="1">
      <c r="A482" s="617"/>
      <c r="B482" s="617"/>
      <c r="C482" s="617"/>
      <c r="D482" s="617"/>
      <c r="E482" s="617"/>
      <c r="F482" s="617"/>
      <c r="G482" s="2482" t="s">
        <v>1682</v>
      </c>
      <c r="H482" s="2482"/>
      <c r="I482" s="2482"/>
      <c r="J482" s="2482"/>
      <c r="K482" s="618">
        <f>SUM(K478,K481)</f>
        <v>170.76430000000002</v>
      </c>
    </row>
    <row r="483" spans="1:11" ht="15" customHeight="1">
      <c r="A483" s="617"/>
      <c r="B483" s="617"/>
      <c r="C483" s="617"/>
      <c r="D483" s="617"/>
      <c r="E483" s="617"/>
      <c r="F483" s="617"/>
      <c r="G483" s="2482" t="s">
        <v>1681</v>
      </c>
      <c r="H483" s="2482"/>
      <c r="I483" s="2482"/>
      <c r="J483" s="2482"/>
      <c r="K483" s="630">
        <v>15.94</v>
      </c>
    </row>
    <row r="484" spans="1:11" ht="15" customHeight="1">
      <c r="A484" s="617"/>
      <c r="B484" s="617"/>
      <c r="C484" s="617"/>
      <c r="D484" s="617"/>
      <c r="E484" s="617"/>
      <c r="F484" s="617"/>
      <c r="G484" s="2482" t="s">
        <v>1680</v>
      </c>
      <c r="H484" s="2482"/>
      <c r="I484" s="2482"/>
      <c r="J484" s="2482"/>
      <c r="K484" s="618">
        <f>ROUND(K482/K483,4)</f>
        <v>10.712899999999999</v>
      </c>
    </row>
    <row r="485" spans="1:11" ht="15" customHeight="1">
      <c r="A485" s="617"/>
      <c r="B485" s="617"/>
      <c r="C485" s="617"/>
      <c r="D485" s="617"/>
      <c r="E485" s="617"/>
      <c r="F485" s="617"/>
      <c r="G485" s="2482" t="s">
        <v>1778</v>
      </c>
      <c r="H485" s="2482"/>
      <c r="I485" s="2482"/>
      <c r="J485" s="2482"/>
      <c r="K485" s="618">
        <f>ROUND(K484*0.03515,4)</f>
        <v>0.37659999999999999</v>
      </c>
    </row>
    <row r="486" spans="1:11" ht="15" customHeight="1">
      <c r="A486" s="617"/>
      <c r="B486" s="617"/>
      <c r="C486" s="617"/>
      <c r="D486" s="617"/>
      <c r="E486" s="617"/>
      <c r="F486" s="617"/>
      <c r="G486" s="2482" t="s">
        <v>1657</v>
      </c>
      <c r="H486" s="2482"/>
      <c r="I486" s="2482"/>
      <c r="J486" s="2482"/>
      <c r="K486" s="618">
        <f>SUM(K484,K485)</f>
        <v>11.089499999999999</v>
      </c>
    </row>
    <row r="487" spans="1:11" ht="15" customHeight="1">
      <c r="A487" s="617"/>
      <c r="B487" s="617"/>
      <c r="C487" s="617"/>
      <c r="D487" s="617"/>
      <c r="E487" s="617"/>
      <c r="F487" s="617"/>
      <c r="G487" s="2482" t="s">
        <v>1656</v>
      </c>
      <c r="H487" s="2482"/>
      <c r="I487" s="2482"/>
      <c r="J487" s="2482"/>
      <c r="K487" s="616">
        <f>SUM(K486)</f>
        <v>11.089499999999999</v>
      </c>
    </row>
    <row r="488" spans="1:11" ht="9.9499999999999993" customHeight="1">
      <c r="A488" s="617"/>
      <c r="B488" s="617"/>
      <c r="C488" s="617"/>
      <c r="D488" s="617"/>
      <c r="E488" s="617"/>
      <c r="F488" s="617"/>
      <c r="G488" s="2468"/>
      <c r="H488" s="2468"/>
      <c r="I488" s="2468"/>
      <c r="J488" s="2468"/>
      <c r="K488" s="2468"/>
    </row>
    <row r="489" spans="1:11" ht="20.100000000000001" customHeight="1">
      <c r="A489" s="2469" t="s">
        <v>1895</v>
      </c>
      <c r="B489" s="2469"/>
      <c r="C489" s="2469"/>
      <c r="D489" s="2469"/>
      <c r="E489" s="2469"/>
      <c r="F489" s="2469"/>
      <c r="G489" s="2469"/>
      <c r="H489" s="2469"/>
      <c r="I489" s="2469"/>
      <c r="J489" s="2469"/>
      <c r="K489" s="2469"/>
    </row>
    <row r="490" spans="1:11" ht="12.95" customHeight="1">
      <c r="A490" s="2470" t="s">
        <v>1693</v>
      </c>
      <c r="B490" s="2470"/>
      <c r="C490" s="2470"/>
      <c r="D490" s="2471" t="s">
        <v>4</v>
      </c>
      <c r="E490" s="2472" t="s">
        <v>1692</v>
      </c>
      <c r="F490" s="2472"/>
      <c r="G490" s="2472" t="s">
        <v>1691</v>
      </c>
      <c r="H490" s="2472"/>
      <c r="I490" s="2472"/>
      <c r="J490" s="2472"/>
      <c r="K490" s="2472" t="s">
        <v>1684</v>
      </c>
    </row>
    <row r="491" spans="1:11" ht="12" customHeight="1">
      <c r="A491" s="2470"/>
      <c r="B491" s="2470"/>
      <c r="C491" s="2470"/>
      <c r="D491" s="2471"/>
      <c r="E491" s="625" t="s">
        <v>1690</v>
      </c>
      <c r="F491" s="625" t="s">
        <v>1689</v>
      </c>
      <c r="G491" s="2473" t="s">
        <v>1690</v>
      </c>
      <c r="H491" s="2473"/>
      <c r="I491" s="2473" t="s">
        <v>1689</v>
      </c>
      <c r="J491" s="2473"/>
      <c r="K491" s="2472"/>
    </row>
    <row r="492" spans="1:11" ht="15" customHeight="1">
      <c r="A492" s="627" t="s">
        <v>767</v>
      </c>
      <c r="B492" s="2474" t="s">
        <v>1260</v>
      </c>
      <c r="C492" s="2474"/>
      <c r="D492" s="629">
        <v>6.9970000000000004E-2</v>
      </c>
      <c r="E492" s="636">
        <v>1</v>
      </c>
      <c r="F492" s="636">
        <v>0</v>
      </c>
      <c r="G492" s="2475">
        <v>18.401399999999999</v>
      </c>
      <c r="H492" s="2475"/>
      <c r="I492" s="2475">
        <v>4.6189</v>
      </c>
      <c r="J492" s="2475"/>
      <c r="K492" s="618">
        <f>ROUND(D492*(ROUND(E492*G492,4)+ROUND(F492*I492,4)),4)</f>
        <v>1.2875000000000001</v>
      </c>
    </row>
    <row r="493" spans="1:11" ht="15" customHeight="1">
      <c r="A493" s="627" t="s">
        <v>896</v>
      </c>
      <c r="B493" s="2474" t="s">
        <v>1138</v>
      </c>
      <c r="C493" s="2474"/>
      <c r="D493" s="629">
        <v>6.9970000000000004E-2</v>
      </c>
      <c r="E493" s="636">
        <v>1</v>
      </c>
      <c r="F493" s="636">
        <v>0</v>
      </c>
      <c r="G493" s="2475">
        <v>28.359500000000001</v>
      </c>
      <c r="H493" s="2475"/>
      <c r="I493" s="2475">
        <v>28.009</v>
      </c>
      <c r="J493" s="2475"/>
      <c r="K493" s="618">
        <f>ROUND(D493*(ROUND(E493*G493,4)+ROUND(F493*I493,4)),4)</f>
        <v>1.9843</v>
      </c>
    </row>
    <row r="494" spans="1:11" ht="15" customHeight="1">
      <c r="A494" s="617"/>
      <c r="B494" s="617"/>
      <c r="C494" s="617"/>
      <c r="D494" s="617"/>
      <c r="E494" s="617"/>
      <c r="F494" s="617"/>
      <c r="G494" s="2476" t="s">
        <v>1688</v>
      </c>
      <c r="H494" s="2476"/>
      <c r="I494" s="2476"/>
      <c r="J494" s="2476"/>
      <c r="K494" s="626">
        <f>SUM(K491:K493)</f>
        <v>3.2717999999999998</v>
      </c>
    </row>
    <row r="495" spans="1:11" ht="20.100000000000001" customHeight="1">
      <c r="A495" s="2477" t="s">
        <v>1686</v>
      </c>
      <c r="B495" s="2477"/>
      <c r="C495" s="2477"/>
      <c r="D495" s="2477"/>
      <c r="E495" s="2477"/>
      <c r="F495" s="628" t="s">
        <v>1675</v>
      </c>
      <c r="G495" s="2472" t="s">
        <v>1670</v>
      </c>
      <c r="H495" s="2472"/>
      <c r="I495" s="2472" t="s">
        <v>1685</v>
      </c>
      <c r="J495" s="2472"/>
      <c r="K495" s="628" t="s">
        <v>1684</v>
      </c>
    </row>
    <row r="496" spans="1:11" ht="15" customHeight="1">
      <c r="A496" s="627" t="s">
        <v>1401</v>
      </c>
      <c r="B496" s="2478" t="s">
        <v>1402</v>
      </c>
      <c r="C496" s="2478"/>
      <c r="D496" s="2478"/>
      <c r="E496" s="2478"/>
      <c r="F496" s="627" t="s">
        <v>107</v>
      </c>
      <c r="G496" s="2479">
        <v>0.5</v>
      </c>
      <c r="H496" s="2479"/>
      <c r="I496" s="2480">
        <v>23.6111</v>
      </c>
      <c r="J496" s="2480"/>
      <c r="K496" s="632">
        <f>ROUND(ROUND(G496,8)*I496,4)</f>
        <v>11.8056</v>
      </c>
    </row>
    <row r="497" spans="1:11" ht="15" customHeight="1">
      <c r="A497" s="627" t="s">
        <v>1405</v>
      </c>
      <c r="B497" s="2478" t="s">
        <v>1406</v>
      </c>
      <c r="C497" s="2478"/>
      <c r="D497" s="2478"/>
      <c r="E497" s="2478"/>
      <c r="F497" s="627" t="s">
        <v>107</v>
      </c>
      <c r="G497" s="2479">
        <v>0.5</v>
      </c>
      <c r="H497" s="2479"/>
      <c r="I497" s="2480">
        <v>31.1495</v>
      </c>
      <c r="J497" s="2480"/>
      <c r="K497" s="632">
        <f>ROUND(ROUND(G497,8)*I497,4)</f>
        <v>15.5748</v>
      </c>
    </row>
    <row r="498" spans="1:11" ht="15" customHeight="1">
      <c r="A498" s="617"/>
      <c r="B498" s="617"/>
      <c r="C498" s="617"/>
      <c r="D498" s="617"/>
      <c r="E498" s="617"/>
      <c r="F498" s="617"/>
      <c r="G498" s="2476" t="s">
        <v>1683</v>
      </c>
      <c r="H498" s="2476"/>
      <c r="I498" s="2476"/>
      <c r="J498" s="2476"/>
      <c r="K498" s="631">
        <f>SUM(K496:K497)</f>
        <v>27.380400000000002</v>
      </c>
    </row>
    <row r="499" spans="1:11" ht="15" customHeight="1">
      <c r="A499" s="617"/>
      <c r="B499" s="617"/>
      <c r="C499" s="617"/>
      <c r="D499" s="617"/>
      <c r="E499" s="617"/>
      <c r="F499" s="617"/>
      <c r="G499" s="2482" t="s">
        <v>1682</v>
      </c>
      <c r="H499" s="2482"/>
      <c r="I499" s="2482"/>
      <c r="J499" s="2482"/>
      <c r="K499" s="618">
        <f>SUM(K494,K498)</f>
        <v>30.652200000000001</v>
      </c>
    </row>
    <row r="500" spans="1:11" ht="15" customHeight="1">
      <c r="A500" s="617"/>
      <c r="B500" s="617"/>
      <c r="C500" s="617"/>
      <c r="D500" s="617"/>
      <c r="E500" s="617"/>
      <c r="F500" s="617"/>
      <c r="G500" s="2482" t="s">
        <v>1681</v>
      </c>
      <c r="H500" s="2482"/>
      <c r="I500" s="2482"/>
      <c r="J500" s="2482"/>
      <c r="K500" s="630">
        <v>1</v>
      </c>
    </row>
    <row r="501" spans="1:11" ht="15" customHeight="1">
      <c r="A501" s="617"/>
      <c r="B501" s="617"/>
      <c r="C501" s="617"/>
      <c r="D501" s="617"/>
      <c r="E501" s="617"/>
      <c r="F501" s="617"/>
      <c r="G501" s="2482" t="s">
        <v>1680</v>
      </c>
      <c r="H501" s="2482"/>
      <c r="I501" s="2482"/>
      <c r="J501" s="2482"/>
      <c r="K501" s="618">
        <f>ROUND(K499/K500,4)</f>
        <v>30.652200000000001</v>
      </c>
    </row>
    <row r="502" spans="1:11" ht="20.100000000000001" customHeight="1">
      <c r="A502" s="2477" t="s">
        <v>1679</v>
      </c>
      <c r="B502" s="2477"/>
      <c r="C502" s="2477"/>
      <c r="D502" s="2477"/>
      <c r="E502" s="2477"/>
      <c r="F502" s="628" t="s">
        <v>1675</v>
      </c>
      <c r="G502" s="2472" t="s">
        <v>1670</v>
      </c>
      <c r="H502" s="2472"/>
      <c r="I502" s="2472" t="s">
        <v>1678</v>
      </c>
      <c r="J502" s="2472"/>
      <c r="K502" s="628" t="s">
        <v>1665</v>
      </c>
    </row>
    <row r="503" spans="1:11" ht="15" customHeight="1">
      <c r="A503" s="627" t="s">
        <v>1525</v>
      </c>
      <c r="B503" s="2474" t="s">
        <v>1526</v>
      </c>
      <c r="C503" s="2474"/>
      <c r="D503" s="2474"/>
      <c r="E503" s="2474"/>
      <c r="F503" s="627" t="s">
        <v>1342</v>
      </c>
      <c r="G503" s="2479">
        <v>0.64680000000000004</v>
      </c>
      <c r="H503" s="2479"/>
      <c r="I503" s="2475">
        <v>11.1347</v>
      </c>
      <c r="J503" s="2475"/>
      <c r="K503" s="618">
        <f t="shared" ref="K503:K508" si="0">ROUND(ROUND(G503,8)*I503,4)</f>
        <v>7.2019000000000002</v>
      </c>
    </row>
    <row r="504" spans="1:11" ht="15" customHeight="1">
      <c r="A504" s="627" t="s">
        <v>1547</v>
      </c>
      <c r="B504" s="2474" t="s">
        <v>1548</v>
      </c>
      <c r="C504" s="2474"/>
      <c r="D504" s="2474"/>
      <c r="E504" s="2474"/>
      <c r="F504" s="627" t="s">
        <v>1342</v>
      </c>
      <c r="G504" s="2479">
        <v>0.10780000000000001</v>
      </c>
      <c r="H504" s="2479"/>
      <c r="I504" s="2475">
        <v>6.5279999999999996</v>
      </c>
      <c r="J504" s="2475"/>
      <c r="K504" s="618">
        <f t="shared" si="0"/>
        <v>0.70369999999999999</v>
      </c>
    </row>
    <row r="505" spans="1:11" ht="15" customHeight="1">
      <c r="A505" s="627" t="s">
        <v>1517</v>
      </c>
      <c r="B505" s="2474" t="s">
        <v>1518</v>
      </c>
      <c r="C505" s="2474"/>
      <c r="D505" s="2474"/>
      <c r="E505" s="2474"/>
      <c r="F505" s="627" t="s">
        <v>520</v>
      </c>
      <c r="G505" s="2479">
        <v>0.31957000000000002</v>
      </c>
      <c r="H505" s="2479"/>
      <c r="I505" s="2475">
        <v>16.54</v>
      </c>
      <c r="J505" s="2475"/>
      <c r="K505" s="618">
        <f t="shared" si="0"/>
        <v>5.2857000000000003</v>
      </c>
    </row>
    <row r="506" spans="1:11" ht="15" customHeight="1">
      <c r="A506" s="627" t="s">
        <v>1491</v>
      </c>
      <c r="B506" s="2474" t="s">
        <v>1492</v>
      </c>
      <c r="C506" s="2474"/>
      <c r="D506" s="2474"/>
      <c r="E506" s="2474"/>
      <c r="F506" s="627" t="s">
        <v>1342</v>
      </c>
      <c r="G506" s="2479">
        <v>2.7734800000000002</v>
      </c>
      <c r="H506" s="2479"/>
      <c r="I506" s="2475">
        <v>3.75</v>
      </c>
      <c r="J506" s="2475"/>
      <c r="K506" s="618">
        <f t="shared" si="0"/>
        <v>10.400600000000001</v>
      </c>
    </row>
    <row r="507" spans="1:11" ht="15" customHeight="1">
      <c r="A507" s="627" t="s">
        <v>1543</v>
      </c>
      <c r="B507" s="2474" t="s">
        <v>1544</v>
      </c>
      <c r="C507" s="2474"/>
      <c r="D507" s="2474"/>
      <c r="E507" s="2474"/>
      <c r="F507" s="627" t="s">
        <v>1342</v>
      </c>
      <c r="G507" s="2479">
        <v>0.30399999999999999</v>
      </c>
      <c r="H507" s="2479"/>
      <c r="I507" s="2475">
        <v>5.3884999999999996</v>
      </c>
      <c r="J507" s="2475"/>
      <c r="K507" s="618">
        <f t="shared" si="0"/>
        <v>1.6380999999999999</v>
      </c>
    </row>
    <row r="508" spans="1:11" ht="15" customHeight="1">
      <c r="A508" s="627" t="s">
        <v>1529</v>
      </c>
      <c r="B508" s="2474" t="s">
        <v>1530</v>
      </c>
      <c r="C508" s="2474"/>
      <c r="D508" s="2474"/>
      <c r="E508" s="2474"/>
      <c r="F508" s="627" t="s">
        <v>1342</v>
      </c>
      <c r="G508" s="2479">
        <v>6.4680000000000001E-2</v>
      </c>
      <c r="H508" s="2479"/>
      <c r="I508" s="2475">
        <v>11.25</v>
      </c>
      <c r="J508" s="2475"/>
      <c r="K508" s="618">
        <f t="shared" si="0"/>
        <v>0.72770000000000001</v>
      </c>
    </row>
    <row r="509" spans="1:11" ht="15" customHeight="1">
      <c r="A509" s="617"/>
      <c r="B509" s="617"/>
      <c r="C509" s="617"/>
      <c r="D509" s="617"/>
      <c r="E509" s="617"/>
      <c r="F509" s="617"/>
      <c r="G509" s="2476" t="s">
        <v>1677</v>
      </c>
      <c r="H509" s="2476"/>
      <c r="I509" s="2476"/>
      <c r="J509" s="2476"/>
      <c r="K509" s="626">
        <f>SUM(K503:K508)</f>
        <v>25.957700000000003</v>
      </c>
    </row>
    <row r="510" spans="1:11" ht="15" customHeight="1">
      <c r="A510" s="2477" t="s">
        <v>1671</v>
      </c>
      <c r="B510" s="2477"/>
      <c r="C510" s="2477"/>
      <c r="D510" s="625" t="s">
        <v>110</v>
      </c>
      <c r="E510" s="2473" t="s">
        <v>664</v>
      </c>
      <c r="F510" s="2473"/>
      <c r="G510" s="2473" t="s">
        <v>1670</v>
      </c>
      <c r="H510" s="2473"/>
      <c r="I510" s="2473" t="s">
        <v>1669</v>
      </c>
      <c r="J510" s="2473"/>
      <c r="K510" s="625" t="s">
        <v>1665</v>
      </c>
    </row>
    <row r="511" spans="1:11" ht="20.100000000000001" customHeight="1">
      <c r="A511" s="623" t="s">
        <v>1525</v>
      </c>
      <c r="B511" s="2486" t="s">
        <v>1888</v>
      </c>
      <c r="C511" s="2486"/>
      <c r="D511" s="623" t="s">
        <v>1361</v>
      </c>
      <c r="E511" s="2483" t="s">
        <v>1668</v>
      </c>
      <c r="F511" s="2483"/>
      <c r="G511" s="2484">
        <v>3.64E-3</v>
      </c>
      <c r="H511" s="2484"/>
      <c r="I511" s="2485">
        <v>33.36</v>
      </c>
      <c r="J511" s="2485"/>
      <c r="K511" s="619">
        <f t="shared" ref="K511:K516" si="1">ROUND(ROUND(G511,8)*I511,4)</f>
        <v>0.12139999999999999</v>
      </c>
    </row>
    <row r="512" spans="1:11" ht="20.100000000000001" customHeight="1">
      <c r="A512" s="623" t="s">
        <v>1547</v>
      </c>
      <c r="B512" s="2486" t="s">
        <v>1894</v>
      </c>
      <c r="C512" s="2486"/>
      <c r="D512" s="623" t="s">
        <v>1361</v>
      </c>
      <c r="E512" s="2483" t="s">
        <v>1668</v>
      </c>
      <c r="F512" s="2483"/>
      <c r="G512" s="2484">
        <v>1.9E-3</v>
      </c>
      <c r="H512" s="2484"/>
      <c r="I512" s="2485">
        <v>33.36</v>
      </c>
      <c r="J512" s="2485"/>
      <c r="K512" s="619">
        <f t="shared" si="1"/>
        <v>6.3399999999999998E-2</v>
      </c>
    </row>
    <row r="513" spans="1:11" ht="20.100000000000001" customHeight="1">
      <c r="A513" s="623" t="s">
        <v>1517</v>
      </c>
      <c r="B513" s="2486" t="s">
        <v>1883</v>
      </c>
      <c r="C513" s="2486"/>
      <c r="D513" s="623" t="s">
        <v>1361</v>
      </c>
      <c r="E513" s="2483" t="s">
        <v>1668</v>
      </c>
      <c r="F513" s="2483"/>
      <c r="G513" s="2484">
        <v>3.2000000000000003E-4</v>
      </c>
      <c r="H513" s="2484"/>
      <c r="I513" s="2485">
        <v>33.36</v>
      </c>
      <c r="J513" s="2485"/>
      <c r="K513" s="619">
        <f t="shared" si="1"/>
        <v>1.0699999999999999E-2</v>
      </c>
    </row>
    <row r="514" spans="1:11" ht="20.100000000000001" customHeight="1">
      <c r="A514" s="623" t="s">
        <v>1491</v>
      </c>
      <c r="B514" s="2486" t="s">
        <v>1882</v>
      </c>
      <c r="C514" s="2486"/>
      <c r="D514" s="623" t="s">
        <v>1361</v>
      </c>
      <c r="E514" s="2483" t="s">
        <v>1668</v>
      </c>
      <c r="F514" s="2483"/>
      <c r="G514" s="2484">
        <v>6.9300000000000004E-3</v>
      </c>
      <c r="H514" s="2484"/>
      <c r="I514" s="2485">
        <v>33.36</v>
      </c>
      <c r="J514" s="2485"/>
      <c r="K514" s="619">
        <f t="shared" si="1"/>
        <v>0.23119999999999999</v>
      </c>
    </row>
    <row r="515" spans="1:11" ht="20.100000000000001" customHeight="1">
      <c r="A515" s="623" t="s">
        <v>1543</v>
      </c>
      <c r="B515" s="2486" t="s">
        <v>1893</v>
      </c>
      <c r="C515" s="2486"/>
      <c r="D515" s="623" t="s">
        <v>1361</v>
      </c>
      <c r="E515" s="2483" t="s">
        <v>1668</v>
      </c>
      <c r="F515" s="2483"/>
      <c r="G515" s="2484">
        <v>1.14E-3</v>
      </c>
      <c r="H515" s="2484"/>
      <c r="I515" s="2485">
        <v>33.36</v>
      </c>
      <c r="J515" s="2485"/>
      <c r="K515" s="619">
        <f t="shared" si="1"/>
        <v>3.7999999999999999E-2</v>
      </c>
    </row>
    <row r="516" spans="1:11" ht="20.100000000000001" customHeight="1">
      <c r="A516" s="623" t="s">
        <v>1529</v>
      </c>
      <c r="B516" s="2486" t="s">
        <v>1890</v>
      </c>
      <c r="C516" s="2486"/>
      <c r="D516" s="623" t="s">
        <v>1361</v>
      </c>
      <c r="E516" s="2483" t="s">
        <v>1668</v>
      </c>
      <c r="F516" s="2483"/>
      <c r="G516" s="2484">
        <v>4.8999999999999998E-4</v>
      </c>
      <c r="H516" s="2484"/>
      <c r="I516" s="2485">
        <v>33.36</v>
      </c>
      <c r="J516" s="2485"/>
      <c r="K516" s="619">
        <f t="shared" si="1"/>
        <v>1.6299999999999999E-2</v>
      </c>
    </row>
    <row r="517" spans="1:11" ht="15" customHeight="1">
      <c r="A517" s="617"/>
      <c r="B517" s="617"/>
      <c r="C517" s="617"/>
      <c r="D517" s="617"/>
      <c r="E517" s="617"/>
      <c r="F517" s="617"/>
      <c r="G517" s="2476" t="s">
        <v>1667</v>
      </c>
      <c r="H517" s="2476"/>
      <c r="I517" s="2476"/>
      <c r="J517" s="2476"/>
      <c r="K517" s="618">
        <f>SUM(K511:K516)</f>
        <v>0.48099999999999993</v>
      </c>
    </row>
    <row r="518" spans="1:11" ht="12.95" customHeight="1">
      <c r="A518" s="2477" t="s">
        <v>1666</v>
      </c>
      <c r="B518" s="2477"/>
      <c r="C518" s="2473" t="s">
        <v>3</v>
      </c>
      <c r="D518" s="2473" t="s">
        <v>72</v>
      </c>
      <c r="E518" s="2473" t="s">
        <v>1599</v>
      </c>
      <c r="F518" s="2473"/>
      <c r="G518" s="2473" t="s">
        <v>1600</v>
      </c>
      <c r="H518" s="2473"/>
      <c r="I518" s="2473" t="s">
        <v>67</v>
      </c>
      <c r="J518" s="2473"/>
      <c r="K518" s="2473" t="s">
        <v>1665</v>
      </c>
    </row>
    <row r="519" spans="1:11" ht="12" customHeight="1">
      <c r="A519" s="2477"/>
      <c r="B519" s="2477"/>
      <c r="C519" s="2473"/>
      <c r="D519" s="2473"/>
      <c r="E519" s="625" t="s">
        <v>117</v>
      </c>
      <c r="F519" s="625" t="s">
        <v>141</v>
      </c>
      <c r="G519" s="625" t="s">
        <v>117</v>
      </c>
      <c r="H519" s="625" t="s">
        <v>141</v>
      </c>
      <c r="I519" s="625" t="s">
        <v>117</v>
      </c>
      <c r="J519" s="625" t="s">
        <v>141</v>
      </c>
      <c r="K519" s="2473"/>
    </row>
    <row r="520" spans="1:11" ht="20.100000000000001" customHeight="1">
      <c r="A520" s="623" t="s">
        <v>1525</v>
      </c>
      <c r="B520" s="624" t="s">
        <v>1888</v>
      </c>
      <c r="C520" s="623" t="s">
        <v>1341</v>
      </c>
      <c r="D520" s="622">
        <v>3.64E-3</v>
      </c>
      <c r="E520" s="621">
        <v>0</v>
      </c>
      <c r="F520" s="620">
        <v>1.07</v>
      </c>
      <c r="G520" s="621">
        <v>65.42</v>
      </c>
      <c r="H520" s="620">
        <v>0.85</v>
      </c>
      <c r="I520" s="621">
        <v>183.38300000000001</v>
      </c>
      <c r="J520" s="620">
        <v>0.69</v>
      </c>
      <c r="K520" s="619">
        <f t="shared" ref="K520:K525" si="2">ROUND(D520*(ROUND(E520*F520,4)+ROUND(G520*H520,4)+ROUND(I520*J520,4)),4)</f>
        <v>0.66300000000000003</v>
      </c>
    </row>
    <row r="521" spans="1:11" ht="20.100000000000001" customHeight="1">
      <c r="A521" s="623" t="s">
        <v>1547</v>
      </c>
      <c r="B521" s="624" t="s">
        <v>1894</v>
      </c>
      <c r="C521" s="623" t="s">
        <v>1341</v>
      </c>
      <c r="D521" s="622">
        <v>1.9E-3</v>
      </c>
      <c r="E521" s="621">
        <v>0</v>
      </c>
      <c r="F521" s="620">
        <v>1.07</v>
      </c>
      <c r="G521" s="621">
        <v>65.42</v>
      </c>
      <c r="H521" s="620">
        <v>0.85</v>
      </c>
      <c r="I521" s="621">
        <v>183.38300000000001</v>
      </c>
      <c r="J521" s="620">
        <v>0.69</v>
      </c>
      <c r="K521" s="619">
        <f t="shared" si="2"/>
        <v>0.34610000000000002</v>
      </c>
    </row>
    <row r="522" spans="1:11" ht="20.100000000000001" customHeight="1">
      <c r="A522" s="623" t="s">
        <v>1517</v>
      </c>
      <c r="B522" s="624" t="s">
        <v>1883</v>
      </c>
      <c r="C522" s="623" t="s">
        <v>1341</v>
      </c>
      <c r="D522" s="622">
        <v>3.2000000000000003E-4</v>
      </c>
      <c r="E522" s="621">
        <v>0</v>
      </c>
      <c r="F522" s="620">
        <v>1.07</v>
      </c>
      <c r="G522" s="621">
        <v>65.42</v>
      </c>
      <c r="H522" s="620">
        <v>0.85</v>
      </c>
      <c r="I522" s="621">
        <v>183.38300000000001</v>
      </c>
      <c r="J522" s="620">
        <v>0.69</v>
      </c>
      <c r="K522" s="619">
        <f t="shared" si="2"/>
        <v>5.8299999999999998E-2</v>
      </c>
    </row>
    <row r="523" spans="1:11" ht="20.100000000000001" customHeight="1">
      <c r="A523" s="623" t="s">
        <v>1491</v>
      </c>
      <c r="B523" s="624" t="s">
        <v>1882</v>
      </c>
      <c r="C523" s="623" t="s">
        <v>1341</v>
      </c>
      <c r="D523" s="622">
        <v>6.9300000000000004E-3</v>
      </c>
      <c r="E523" s="621">
        <v>0</v>
      </c>
      <c r="F523" s="620">
        <v>1.07</v>
      </c>
      <c r="G523" s="621">
        <v>65.42</v>
      </c>
      <c r="H523" s="620">
        <v>0.85</v>
      </c>
      <c r="I523" s="621">
        <v>183.38300000000001</v>
      </c>
      <c r="J523" s="620">
        <v>0.69</v>
      </c>
      <c r="K523" s="619">
        <f t="shared" si="2"/>
        <v>1.2622</v>
      </c>
    </row>
    <row r="524" spans="1:11" ht="20.100000000000001" customHeight="1">
      <c r="A524" s="623" t="s">
        <v>1543</v>
      </c>
      <c r="B524" s="624" t="s">
        <v>1893</v>
      </c>
      <c r="C524" s="623" t="s">
        <v>1341</v>
      </c>
      <c r="D524" s="622">
        <v>1.14E-3</v>
      </c>
      <c r="E524" s="621">
        <v>0</v>
      </c>
      <c r="F524" s="620">
        <v>1.07</v>
      </c>
      <c r="G524" s="621">
        <v>65.42</v>
      </c>
      <c r="H524" s="620">
        <v>0.85</v>
      </c>
      <c r="I524" s="621">
        <v>183.38300000000001</v>
      </c>
      <c r="J524" s="620">
        <v>0.69</v>
      </c>
      <c r="K524" s="619">
        <f t="shared" si="2"/>
        <v>0.20760000000000001</v>
      </c>
    </row>
    <row r="525" spans="1:11" ht="20.100000000000001" customHeight="1">
      <c r="A525" s="623" t="s">
        <v>1529</v>
      </c>
      <c r="B525" s="624" t="s">
        <v>1890</v>
      </c>
      <c r="C525" s="623" t="s">
        <v>1341</v>
      </c>
      <c r="D525" s="622">
        <v>4.8999999999999998E-4</v>
      </c>
      <c r="E525" s="621">
        <v>0</v>
      </c>
      <c r="F525" s="620">
        <v>1.07</v>
      </c>
      <c r="G525" s="621">
        <v>65.42</v>
      </c>
      <c r="H525" s="620">
        <v>0.85</v>
      </c>
      <c r="I525" s="621">
        <v>183.38300000000001</v>
      </c>
      <c r="J525" s="620">
        <v>0.69</v>
      </c>
      <c r="K525" s="619">
        <f t="shared" si="2"/>
        <v>8.9200000000000002E-2</v>
      </c>
    </row>
    <row r="526" spans="1:11" ht="15" customHeight="1">
      <c r="A526" s="617"/>
      <c r="B526" s="617"/>
      <c r="C526" s="617"/>
      <c r="D526" s="617"/>
      <c r="E526" s="617"/>
      <c r="F526" s="617"/>
      <c r="G526" s="2476" t="s">
        <v>1658</v>
      </c>
      <c r="H526" s="2476"/>
      <c r="I526" s="2476"/>
      <c r="J526" s="2476"/>
      <c r="K526" s="618">
        <f>SUM(K519:K525)</f>
        <v>2.6264000000000003</v>
      </c>
    </row>
    <row r="527" spans="1:11" ht="15" customHeight="1">
      <c r="A527" s="617"/>
      <c r="B527" s="617"/>
      <c r="C527" s="617"/>
      <c r="D527" s="617"/>
      <c r="E527" s="617"/>
      <c r="F527" s="617"/>
      <c r="G527" s="2482" t="s">
        <v>1657</v>
      </c>
      <c r="H527" s="2482"/>
      <c r="I527" s="2482"/>
      <c r="J527" s="2482"/>
      <c r="K527" s="618">
        <f>SUM(K501,K509,K517,K526)</f>
        <v>59.717300000000009</v>
      </c>
    </row>
    <row r="528" spans="1:11" ht="15" customHeight="1">
      <c r="A528" s="617"/>
      <c r="B528" s="617"/>
      <c r="C528" s="617"/>
      <c r="D528" s="617"/>
      <c r="E528" s="617"/>
      <c r="F528" s="617"/>
      <c r="G528" s="2482" t="s">
        <v>1656</v>
      </c>
      <c r="H528" s="2482"/>
      <c r="I528" s="2482"/>
      <c r="J528" s="2482"/>
      <c r="K528" s="616">
        <f>SUM(K527)</f>
        <v>59.717300000000009</v>
      </c>
    </row>
    <row r="529" spans="1:11" ht="9.9499999999999993" customHeight="1">
      <c r="A529" s="617"/>
      <c r="B529" s="617"/>
      <c r="C529" s="617"/>
      <c r="D529" s="617"/>
      <c r="E529" s="617"/>
      <c r="F529" s="617"/>
      <c r="G529" s="2468"/>
      <c r="H529" s="2468"/>
      <c r="I529" s="2468"/>
      <c r="J529" s="2468"/>
      <c r="K529" s="2468"/>
    </row>
    <row r="530" spans="1:11" ht="20.100000000000001" customHeight="1">
      <c r="A530" s="2469" t="s">
        <v>1892</v>
      </c>
      <c r="B530" s="2469"/>
      <c r="C530" s="2469"/>
      <c r="D530" s="2469"/>
      <c r="E530" s="2469"/>
      <c r="F530" s="2469"/>
      <c r="G530" s="2469"/>
      <c r="H530" s="2469"/>
      <c r="I530" s="2469"/>
      <c r="J530" s="2469"/>
      <c r="K530" s="2469"/>
    </row>
    <row r="531" spans="1:11" ht="12.95" customHeight="1">
      <c r="A531" s="2470" t="s">
        <v>1693</v>
      </c>
      <c r="B531" s="2470"/>
      <c r="C531" s="2470"/>
      <c r="D531" s="2471" t="s">
        <v>4</v>
      </c>
      <c r="E531" s="2472" t="s">
        <v>1692</v>
      </c>
      <c r="F531" s="2472"/>
      <c r="G531" s="2472" t="s">
        <v>1691</v>
      </c>
      <c r="H531" s="2472"/>
      <c r="I531" s="2472"/>
      <c r="J531" s="2472"/>
      <c r="K531" s="2472" t="s">
        <v>1684</v>
      </c>
    </row>
    <row r="532" spans="1:11" ht="12" customHeight="1">
      <c r="A532" s="2470"/>
      <c r="B532" s="2470"/>
      <c r="C532" s="2470"/>
      <c r="D532" s="2471"/>
      <c r="E532" s="625" t="s">
        <v>1690</v>
      </c>
      <c r="F532" s="625" t="s">
        <v>1689</v>
      </c>
      <c r="G532" s="2473" t="s">
        <v>1690</v>
      </c>
      <c r="H532" s="2473"/>
      <c r="I532" s="2473" t="s">
        <v>1689</v>
      </c>
      <c r="J532" s="2473"/>
      <c r="K532" s="2472"/>
    </row>
    <row r="533" spans="1:11" ht="15" customHeight="1">
      <c r="A533" s="627" t="s">
        <v>767</v>
      </c>
      <c r="B533" s="2474" t="s">
        <v>1260</v>
      </c>
      <c r="C533" s="2474"/>
      <c r="D533" s="629">
        <v>4.0160000000000001E-2</v>
      </c>
      <c r="E533" s="636">
        <v>1</v>
      </c>
      <c r="F533" s="636">
        <v>0</v>
      </c>
      <c r="G533" s="2475">
        <v>18.401399999999999</v>
      </c>
      <c r="H533" s="2475"/>
      <c r="I533" s="2475">
        <v>4.6189</v>
      </c>
      <c r="J533" s="2475"/>
      <c r="K533" s="618">
        <f>ROUND(D533*(ROUND(E533*G533,4)+ROUND(F533*I533,4)),4)</f>
        <v>0.73899999999999999</v>
      </c>
    </row>
    <row r="534" spans="1:11" ht="15" customHeight="1">
      <c r="A534" s="627" t="s">
        <v>896</v>
      </c>
      <c r="B534" s="2474" t="s">
        <v>1138</v>
      </c>
      <c r="C534" s="2474"/>
      <c r="D534" s="629">
        <v>4.0160000000000001E-2</v>
      </c>
      <c r="E534" s="636">
        <v>1</v>
      </c>
      <c r="F534" s="636">
        <v>0</v>
      </c>
      <c r="G534" s="2475">
        <v>28.359500000000001</v>
      </c>
      <c r="H534" s="2475"/>
      <c r="I534" s="2475">
        <v>28.009</v>
      </c>
      <c r="J534" s="2475"/>
      <c r="K534" s="618">
        <f>ROUND(D534*(ROUND(E534*G534,4)+ROUND(F534*I534,4)),4)</f>
        <v>1.1389</v>
      </c>
    </row>
    <row r="535" spans="1:11" ht="15" customHeight="1">
      <c r="A535" s="617"/>
      <c r="B535" s="617"/>
      <c r="C535" s="617"/>
      <c r="D535" s="617"/>
      <c r="E535" s="617"/>
      <c r="F535" s="617"/>
      <c r="G535" s="2476" t="s">
        <v>1688</v>
      </c>
      <c r="H535" s="2476"/>
      <c r="I535" s="2476"/>
      <c r="J535" s="2476"/>
      <c r="K535" s="626">
        <f>SUM(K532:K534)</f>
        <v>1.8778999999999999</v>
      </c>
    </row>
    <row r="536" spans="1:11" ht="20.100000000000001" customHeight="1">
      <c r="A536" s="2477" t="s">
        <v>1686</v>
      </c>
      <c r="B536" s="2477"/>
      <c r="C536" s="2477"/>
      <c r="D536" s="2477"/>
      <c r="E536" s="2477"/>
      <c r="F536" s="628" t="s">
        <v>1675</v>
      </c>
      <c r="G536" s="2472" t="s">
        <v>1670</v>
      </c>
      <c r="H536" s="2472"/>
      <c r="I536" s="2472" t="s">
        <v>1685</v>
      </c>
      <c r="J536" s="2472"/>
      <c r="K536" s="628" t="s">
        <v>1684</v>
      </c>
    </row>
    <row r="537" spans="1:11" ht="15" customHeight="1">
      <c r="A537" s="627" t="s">
        <v>1401</v>
      </c>
      <c r="B537" s="2478" t="s">
        <v>1402</v>
      </c>
      <c r="C537" s="2478"/>
      <c r="D537" s="2478"/>
      <c r="E537" s="2478"/>
      <c r="F537" s="627" t="s">
        <v>107</v>
      </c>
      <c r="G537" s="2479">
        <v>0.7</v>
      </c>
      <c r="H537" s="2479"/>
      <c r="I537" s="2480">
        <v>23.6111</v>
      </c>
      <c r="J537" s="2480"/>
      <c r="K537" s="632">
        <f>ROUND(ROUND(G537,8)*I537,4)</f>
        <v>16.527799999999999</v>
      </c>
    </row>
    <row r="538" spans="1:11" ht="15" customHeight="1">
      <c r="A538" s="627" t="s">
        <v>1405</v>
      </c>
      <c r="B538" s="2478" t="s">
        <v>1406</v>
      </c>
      <c r="C538" s="2478"/>
      <c r="D538" s="2478"/>
      <c r="E538" s="2478"/>
      <c r="F538" s="627" t="s">
        <v>107</v>
      </c>
      <c r="G538" s="2479">
        <v>0.7</v>
      </c>
      <c r="H538" s="2479"/>
      <c r="I538" s="2480">
        <v>31.1495</v>
      </c>
      <c r="J538" s="2480"/>
      <c r="K538" s="632">
        <f>ROUND(ROUND(G538,8)*I538,4)</f>
        <v>21.8047</v>
      </c>
    </row>
    <row r="539" spans="1:11" ht="15" customHeight="1">
      <c r="A539" s="617"/>
      <c r="B539" s="617"/>
      <c r="C539" s="617"/>
      <c r="D539" s="617"/>
      <c r="E539" s="617"/>
      <c r="F539" s="617"/>
      <c r="G539" s="2476" t="s">
        <v>1683</v>
      </c>
      <c r="H539" s="2476"/>
      <c r="I539" s="2476"/>
      <c r="J539" s="2476"/>
      <c r="K539" s="631">
        <f>SUM(K537:K538)</f>
        <v>38.332499999999996</v>
      </c>
    </row>
    <row r="540" spans="1:11" ht="15" customHeight="1">
      <c r="A540" s="617"/>
      <c r="B540" s="617"/>
      <c r="C540" s="617"/>
      <c r="D540" s="617"/>
      <c r="E540" s="617"/>
      <c r="F540" s="617"/>
      <c r="G540" s="2482" t="s">
        <v>1682</v>
      </c>
      <c r="H540" s="2482"/>
      <c r="I540" s="2482"/>
      <c r="J540" s="2482"/>
      <c r="K540" s="618">
        <f>SUM(K535,K539)</f>
        <v>40.210399999999993</v>
      </c>
    </row>
    <row r="541" spans="1:11" ht="15" customHeight="1">
      <c r="A541" s="617"/>
      <c r="B541" s="617"/>
      <c r="C541" s="617"/>
      <c r="D541" s="617"/>
      <c r="E541" s="617"/>
      <c r="F541" s="617"/>
      <c r="G541" s="2482" t="s">
        <v>1681</v>
      </c>
      <c r="H541" s="2482"/>
      <c r="I541" s="2482"/>
      <c r="J541" s="2482"/>
      <c r="K541" s="630">
        <v>1</v>
      </c>
    </row>
    <row r="542" spans="1:11" ht="15" customHeight="1">
      <c r="A542" s="617"/>
      <c r="B542" s="617"/>
      <c r="C542" s="617"/>
      <c r="D542" s="617"/>
      <c r="E542" s="617"/>
      <c r="F542" s="617"/>
      <c r="G542" s="2482" t="s">
        <v>1680</v>
      </c>
      <c r="H542" s="2482"/>
      <c r="I542" s="2482"/>
      <c r="J542" s="2482"/>
      <c r="K542" s="618">
        <f>ROUND(K540/K541,4)</f>
        <v>40.2104</v>
      </c>
    </row>
    <row r="543" spans="1:11" ht="20.100000000000001" customHeight="1">
      <c r="A543" s="2477" t="s">
        <v>1679</v>
      </c>
      <c r="B543" s="2477"/>
      <c r="C543" s="2477"/>
      <c r="D543" s="2477"/>
      <c r="E543" s="2477"/>
      <c r="F543" s="628" t="s">
        <v>1675</v>
      </c>
      <c r="G543" s="2472" t="s">
        <v>1670</v>
      </c>
      <c r="H543" s="2472"/>
      <c r="I543" s="2472" t="s">
        <v>1678</v>
      </c>
      <c r="J543" s="2472"/>
      <c r="K543" s="628" t="s">
        <v>1665</v>
      </c>
    </row>
    <row r="544" spans="1:11" ht="15" customHeight="1">
      <c r="A544" s="627" t="s">
        <v>1525</v>
      </c>
      <c r="B544" s="2474" t="s">
        <v>1526</v>
      </c>
      <c r="C544" s="2474"/>
      <c r="D544" s="2474"/>
      <c r="E544" s="2474"/>
      <c r="F544" s="627" t="s">
        <v>1342</v>
      </c>
      <c r="G544" s="2479">
        <v>0.44922000000000001</v>
      </c>
      <c r="H544" s="2479"/>
      <c r="I544" s="2475">
        <v>11.1347</v>
      </c>
      <c r="J544" s="2475"/>
      <c r="K544" s="618">
        <f t="shared" ref="K544:K550" si="3">ROUND(ROUND(G544,8)*I544,4)</f>
        <v>5.0019</v>
      </c>
    </row>
    <row r="545" spans="1:11" ht="15" customHeight="1">
      <c r="A545" s="627" t="s">
        <v>1511</v>
      </c>
      <c r="B545" s="2474" t="s">
        <v>1512</v>
      </c>
      <c r="C545" s="2474"/>
      <c r="D545" s="2474"/>
      <c r="E545" s="2474"/>
      <c r="F545" s="627" t="s">
        <v>9</v>
      </c>
      <c r="G545" s="2479">
        <v>0.40429999999999999</v>
      </c>
      <c r="H545" s="2479"/>
      <c r="I545" s="2475">
        <v>43.165199999999999</v>
      </c>
      <c r="J545" s="2475"/>
      <c r="K545" s="618">
        <f t="shared" si="3"/>
        <v>17.451699999999999</v>
      </c>
    </row>
    <row r="546" spans="1:11" ht="15" customHeight="1">
      <c r="A546" s="627" t="s">
        <v>1533</v>
      </c>
      <c r="B546" s="2474" t="s">
        <v>1534</v>
      </c>
      <c r="C546" s="2474"/>
      <c r="D546" s="2474"/>
      <c r="E546" s="2474"/>
      <c r="F546" s="627" t="s">
        <v>1482</v>
      </c>
      <c r="G546" s="2479">
        <v>1.8519999999999998E-2</v>
      </c>
      <c r="H546" s="2479"/>
      <c r="I546" s="2475">
        <v>13.195399999999999</v>
      </c>
      <c r="J546" s="2475"/>
      <c r="K546" s="618">
        <f t="shared" si="3"/>
        <v>0.24440000000000001</v>
      </c>
    </row>
    <row r="547" spans="1:11" ht="15" customHeight="1">
      <c r="A547" s="627" t="s">
        <v>1541</v>
      </c>
      <c r="B547" s="2474" t="s">
        <v>1542</v>
      </c>
      <c r="C547" s="2474"/>
      <c r="D547" s="2474"/>
      <c r="E547" s="2474"/>
      <c r="F547" s="627" t="s">
        <v>1342</v>
      </c>
      <c r="G547" s="2479">
        <v>0.19908000000000001</v>
      </c>
      <c r="H547" s="2479"/>
      <c r="I547" s="2475">
        <v>4.4203999999999999</v>
      </c>
      <c r="J547" s="2475"/>
      <c r="K547" s="618">
        <f t="shared" si="3"/>
        <v>0.88</v>
      </c>
    </row>
    <row r="548" spans="1:11" ht="15" customHeight="1">
      <c r="A548" s="627" t="s">
        <v>1517</v>
      </c>
      <c r="B548" s="2474" t="s">
        <v>1518</v>
      </c>
      <c r="C548" s="2474"/>
      <c r="D548" s="2474"/>
      <c r="E548" s="2474"/>
      <c r="F548" s="627" t="s">
        <v>520</v>
      </c>
      <c r="G548" s="2479">
        <v>0.20394999999999999</v>
      </c>
      <c r="H548" s="2479"/>
      <c r="I548" s="2475">
        <v>16.54</v>
      </c>
      <c r="J548" s="2475"/>
      <c r="K548" s="618">
        <f t="shared" si="3"/>
        <v>3.3733</v>
      </c>
    </row>
    <row r="549" spans="1:11" ht="15" customHeight="1">
      <c r="A549" s="627" t="s">
        <v>1491</v>
      </c>
      <c r="B549" s="2474" t="s">
        <v>1492</v>
      </c>
      <c r="C549" s="2474"/>
      <c r="D549" s="2474"/>
      <c r="E549" s="2474"/>
      <c r="F549" s="627" t="s">
        <v>1342</v>
      </c>
      <c r="G549" s="2479">
        <v>2.0900300000000001</v>
      </c>
      <c r="H549" s="2479"/>
      <c r="I549" s="2475">
        <v>3.75</v>
      </c>
      <c r="J549" s="2475"/>
      <c r="K549" s="618">
        <f t="shared" si="3"/>
        <v>7.8376000000000001</v>
      </c>
    </row>
    <row r="550" spans="1:11" ht="15" customHeight="1">
      <c r="A550" s="627" t="s">
        <v>1529</v>
      </c>
      <c r="B550" s="2474" t="s">
        <v>1530</v>
      </c>
      <c r="C550" s="2474"/>
      <c r="D550" s="2474"/>
      <c r="E550" s="2474"/>
      <c r="F550" s="627" t="s">
        <v>1342</v>
      </c>
      <c r="G550" s="2479">
        <v>0.35937999999999998</v>
      </c>
      <c r="H550" s="2479"/>
      <c r="I550" s="2475">
        <v>11.25</v>
      </c>
      <c r="J550" s="2475"/>
      <c r="K550" s="618">
        <f t="shared" si="3"/>
        <v>4.0430000000000001</v>
      </c>
    </row>
    <row r="551" spans="1:11" ht="15" customHeight="1">
      <c r="A551" s="617"/>
      <c r="B551" s="617"/>
      <c r="C551" s="617"/>
      <c r="D551" s="617"/>
      <c r="E551" s="617"/>
      <c r="F551" s="617"/>
      <c r="G551" s="2476" t="s">
        <v>1677</v>
      </c>
      <c r="H551" s="2476"/>
      <c r="I551" s="2476"/>
      <c r="J551" s="2476"/>
      <c r="K551" s="626">
        <f>SUM(K544:K550)</f>
        <v>38.831899999999997</v>
      </c>
    </row>
    <row r="552" spans="1:11" ht="15" customHeight="1">
      <c r="A552" s="2477" t="s">
        <v>1671</v>
      </c>
      <c r="B552" s="2477"/>
      <c r="C552" s="2477"/>
      <c r="D552" s="625" t="s">
        <v>110</v>
      </c>
      <c r="E552" s="2473" t="s">
        <v>664</v>
      </c>
      <c r="F552" s="2473"/>
      <c r="G552" s="2473" t="s">
        <v>1670</v>
      </c>
      <c r="H552" s="2473"/>
      <c r="I552" s="2473" t="s">
        <v>1669</v>
      </c>
      <c r="J552" s="2473"/>
      <c r="K552" s="625" t="s">
        <v>1665</v>
      </c>
    </row>
    <row r="553" spans="1:11" ht="20.100000000000001" customHeight="1">
      <c r="A553" s="623" t="s">
        <v>1525</v>
      </c>
      <c r="B553" s="2486" t="s">
        <v>1888</v>
      </c>
      <c r="C553" s="2486"/>
      <c r="D553" s="623" t="s">
        <v>1361</v>
      </c>
      <c r="E553" s="2483" t="s">
        <v>1668</v>
      </c>
      <c r="F553" s="2483"/>
      <c r="G553" s="2484">
        <v>2.5300000000000001E-3</v>
      </c>
      <c r="H553" s="2484"/>
      <c r="I553" s="2485">
        <v>33.36</v>
      </c>
      <c r="J553" s="2485"/>
      <c r="K553" s="619">
        <f t="shared" ref="K553:K559" si="4">ROUND(ROUND(G553,8)*I553,4)</f>
        <v>8.4400000000000003E-2</v>
      </c>
    </row>
    <row r="554" spans="1:11" ht="20.100000000000001" customHeight="1">
      <c r="A554" s="623" t="s">
        <v>1511</v>
      </c>
      <c r="B554" s="2486" t="s">
        <v>1891</v>
      </c>
      <c r="C554" s="2486"/>
      <c r="D554" s="623" t="s">
        <v>1361</v>
      </c>
      <c r="E554" s="2483" t="s">
        <v>1668</v>
      </c>
      <c r="F554" s="2483"/>
      <c r="G554" s="2484">
        <v>5.6600000000000001E-3</v>
      </c>
      <c r="H554" s="2484"/>
      <c r="I554" s="2485">
        <v>33.36</v>
      </c>
      <c r="J554" s="2485"/>
      <c r="K554" s="619">
        <f t="shared" si="4"/>
        <v>0.1888</v>
      </c>
    </row>
    <row r="555" spans="1:11" ht="20.100000000000001" customHeight="1">
      <c r="A555" s="623" t="s">
        <v>1533</v>
      </c>
      <c r="B555" s="2486" t="s">
        <v>1884</v>
      </c>
      <c r="C555" s="2486"/>
      <c r="D555" s="623" t="s">
        <v>1361</v>
      </c>
      <c r="E555" s="2483" t="s">
        <v>1668</v>
      </c>
      <c r="F555" s="2483"/>
      <c r="G555" s="2484">
        <v>2.0000000000000002E-5</v>
      </c>
      <c r="H555" s="2484"/>
      <c r="I555" s="2485">
        <v>33.36</v>
      </c>
      <c r="J555" s="2485"/>
      <c r="K555" s="619">
        <f t="shared" si="4"/>
        <v>6.9999999999999999E-4</v>
      </c>
    </row>
    <row r="556" spans="1:11" ht="20.100000000000001" customHeight="1">
      <c r="A556" s="623" t="s">
        <v>1541</v>
      </c>
      <c r="B556" s="2486" t="s">
        <v>1887</v>
      </c>
      <c r="C556" s="2486"/>
      <c r="D556" s="623" t="s">
        <v>1361</v>
      </c>
      <c r="E556" s="2483" t="s">
        <v>1668</v>
      </c>
      <c r="F556" s="2483"/>
      <c r="G556" s="2484">
        <v>3.6999999999999999E-4</v>
      </c>
      <c r="H556" s="2484"/>
      <c r="I556" s="2485">
        <v>33.36</v>
      </c>
      <c r="J556" s="2485"/>
      <c r="K556" s="619">
        <f t="shared" si="4"/>
        <v>1.23E-2</v>
      </c>
    </row>
    <row r="557" spans="1:11" ht="20.100000000000001" customHeight="1">
      <c r="A557" s="623" t="s">
        <v>1517</v>
      </c>
      <c r="B557" s="2486" t="s">
        <v>1883</v>
      </c>
      <c r="C557" s="2486"/>
      <c r="D557" s="623" t="s">
        <v>1361</v>
      </c>
      <c r="E557" s="2483" t="s">
        <v>1668</v>
      </c>
      <c r="F557" s="2483"/>
      <c r="G557" s="2484">
        <v>2.0000000000000001E-4</v>
      </c>
      <c r="H557" s="2484"/>
      <c r="I557" s="2485">
        <v>33.36</v>
      </c>
      <c r="J557" s="2485"/>
      <c r="K557" s="619">
        <f t="shared" si="4"/>
        <v>6.7000000000000002E-3</v>
      </c>
    </row>
    <row r="558" spans="1:11" ht="20.100000000000001" customHeight="1">
      <c r="A558" s="623" t="s">
        <v>1491</v>
      </c>
      <c r="B558" s="2486" t="s">
        <v>1882</v>
      </c>
      <c r="C558" s="2486"/>
      <c r="D558" s="623" t="s">
        <v>1361</v>
      </c>
      <c r="E558" s="2483" t="s">
        <v>1668</v>
      </c>
      <c r="F558" s="2483"/>
      <c r="G558" s="2484">
        <v>5.2300000000000003E-3</v>
      </c>
      <c r="H558" s="2484"/>
      <c r="I558" s="2485">
        <v>33.36</v>
      </c>
      <c r="J558" s="2485"/>
      <c r="K558" s="619">
        <f t="shared" si="4"/>
        <v>0.17449999999999999</v>
      </c>
    </row>
    <row r="559" spans="1:11" ht="20.100000000000001" customHeight="1">
      <c r="A559" s="623" t="s">
        <v>1529</v>
      </c>
      <c r="B559" s="2486" t="s">
        <v>1890</v>
      </c>
      <c r="C559" s="2486"/>
      <c r="D559" s="623" t="s">
        <v>1361</v>
      </c>
      <c r="E559" s="2483" t="s">
        <v>1668</v>
      </c>
      <c r="F559" s="2483"/>
      <c r="G559" s="2484">
        <v>2.7000000000000001E-3</v>
      </c>
      <c r="H559" s="2484"/>
      <c r="I559" s="2485">
        <v>33.36</v>
      </c>
      <c r="J559" s="2485"/>
      <c r="K559" s="619">
        <f t="shared" si="4"/>
        <v>9.01E-2</v>
      </c>
    </row>
    <row r="560" spans="1:11" ht="15" customHeight="1">
      <c r="A560" s="617"/>
      <c r="B560" s="617"/>
      <c r="C560" s="617"/>
      <c r="D560" s="617"/>
      <c r="E560" s="617"/>
      <c r="F560" s="617"/>
      <c r="G560" s="2476" t="s">
        <v>1667</v>
      </c>
      <c r="H560" s="2476"/>
      <c r="I560" s="2476"/>
      <c r="J560" s="2476"/>
      <c r="K560" s="618">
        <f>SUM(K553:K559)</f>
        <v>0.55749999999999988</v>
      </c>
    </row>
    <row r="561" spans="1:11" ht="12.95" customHeight="1">
      <c r="A561" s="2477" t="s">
        <v>1666</v>
      </c>
      <c r="B561" s="2477"/>
      <c r="C561" s="2473" t="s">
        <v>3</v>
      </c>
      <c r="D561" s="2473" t="s">
        <v>72</v>
      </c>
      <c r="E561" s="2473" t="s">
        <v>1599</v>
      </c>
      <c r="F561" s="2473"/>
      <c r="G561" s="2473" t="s">
        <v>1600</v>
      </c>
      <c r="H561" s="2473"/>
      <c r="I561" s="2473" t="s">
        <v>67</v>
      </c>
      <c r="J561" s="2473"/>
      <c r="K561" s="2473" t="s">
        <v>1665</v>
      </c>
    </row>
    <row r="562" spans="1:11" ht="12" customHeight="1">
      <c r="A562" s="2477"/>
      <c r="B562" s="2477"/>
      <c r="C562" s="2473"/>
      <c r="D562" s="2473"/>
      <c r="E562" s="625" t="s">
        <v>117</v>
      </c>
      <c r="F562" s="625" t="s">
        <v>141</v>
      </c>
      <c r="G562" s="625" t="s">
        <v>117</v>
      </c>
      <c r="H562" s="625" t="s">
        <v>141</v>
      </c>
      <c r="I562" s="625" t="s">
        <v>117</v>
      </c>
      <c r="J562" s="625" t="s">
        <v>141</v>
      </c>
      <c r="K562" s="2473"/>
    </row>
    <row r="563" spans="1:11" ht="20.100000000000001" customHeight="1">
      <c r="A563" s="623" t="s">
        <v>1525</v>
      </c>
      <c r="B563" s="624" t="s">
        <v>1888</v>
      </c>
      <c r="C563" s="623" t="s">
        <v>1341</v>
      </c>
      <c r="D563" s="622">
        <v>2.5300000000000001E-3</v>
      </c>
      <c r="E563" s="621">
        <v>0</v>
      </c>
      <c r="F563" s="620">
        <v>1.07</v>
      </c>
      <c r="G563" s="621">
        <v>65.42</v>
      </c>
      <c r="H563" s="620">
        <v>0.85</v>
      </c>
      <c r="I563" s="621">
        <v>183.38300000000001</v>
      </c>
      <c r="J563" s="620">
        <v>0.69</v>
      </c>
      <c r="K563" s="619">
        <f t="shared" ref="K563:K569" si="5">ROUND(D563*(ROUND(E563*F563,4)+ROUND(G563*H563,4)+ROUND(I563*J563,4)),4)</f>
        <v>0.46079999999999999</v>
      </c>
    </row>
    <row r="564" spans="1:11" ht="20.100000000000001" customHeight="1">
      <c r="A564" s="623" t="s">
        <v>1511</v>
      </c>
      <c r="B564" s="624" t="s">
        <v>1891</v>
      </c>
      <c r="C564" s="623" t="s">
        <v>1341</v>
      </c>
      <c r="D564" s="622">
        <v>5.6600000000000001E-3</v>
      </c>
      <c r="E564" s="621">
        <v>0</v>
      </c>
      <c r="F564" s="620">
        <v>1.07</v>
      </c>
      <c r="G564" s="621">
        <v>65.42</v>
      </c>
      <c r="H564" s="620">
        <v>0.85</v>
      </c>
      <c r="I564" s="621">
        <v>183.38300000000001</v>
      </c>
      <c r="J564" s="620">
        <v>0.69</v>
      </c>
      <c r="K564" s="619">
        <f t="shared" si="5"/>
        <v>1.0308999999999999</v>
      </c>
    </row>
    <row r="565" spans="1:11" ht="20.100000000000001" customHeight="1">
      <c r="A565" s="623" t="s">
        <v>1533</v>
      </c>
      <c r="B565" s="624" t="s">
        <v>1884</v>
      </c>
      <c r="C565" s="623" t="s">
        <v>1341</v>
      </c>
      <c r="D565" s="622">
        <v>2.0000000000000002E-5</v>
      </c>
      <c r="E565" s="621">
        <v>0</v>
      </c>
      <c r="F565" s="620">
        <v>1.07</v>
      </c>
      <c r="G565" s="621">
        <v>65.42</v>
      </c>
      <c r="H565" s="620">
        <v>0.85</v>
      </c>
      <c r="I565" s="621">
        <v>183.38300000000001</v>
      </c>
      <c r="J565" s="620">
        <v>0.69</v>
      </c>
      <c r="K565" s="619">
        <f t="shared" si="5"/>
        <v>3.5999999999999999E-3</v>
      </c>
    </row>
    <row r="566" spans="1:11" ht="20.100000000000001" customHeight="1">
      <c r="A566" s="623" t="s">
        <v>1541</v>
      </c>
      <c r="B566" s="624" t="s">
        <v>1887</v>
      </c>
      <c r="C566" s="623" t="s">
        <v>1341</v>
      </c>
      <c r="D566" s="622">
        <v>3.6999999999999999E-4</v>
      </c>
      <c r="E566" s="621">
        <v>0</v>
      </c>
      <c r="F566" s="620">
        <v>1.07</v>
      </c>
      <c r="G566" s="621">
        <v>65.42</v>
      </c>
      <c r="H566" s="620">
        <v>0.85</v>
      </c>
      <c r="I566" s="621">
        <v>183.38300000000001</v>
      </c>
      <c r="J566" s="620">
        <v>0.69</v>
      </c>
      <c r="K566" s="619">
        <f t="shared" si="5"/>
        <v>6.7400000000000002E-2</v>
      </c>
    </row>
    <row r="567" spans="1:11" ht="20.100000000000001" customHeight="1">
      <c r="A567" s="623" t="s">
        <v>1517</v>
      </c>
      <c r="B567" s="624" t="s">
        <v>1883</v>
      </c>
      <c r="C567" s="623" t="s">
        <v>1341</v>
      </c>
      <c r="D567" s="622">
        <v>2.0000000000000001E-4</v>
      </c>
      <c r="E567" s="621">
        <v>0</v>
      </c>
      <c r="F567" s="620">
        <v>1.07</v>
      </c>
      <c r="G567" s="621">
        <v>65.42</v>
      </c>
      <c r="H567" s="620">
        <v>0.85</v>
      </c>
      <c r="I567" s="621">
        <v>183.38300000000001</v>
      </c>
      <c r="J567" s="620">
        <v>0.69</v>
      </c>
      <c r="K567" s="619">
        <f t="shared" si="5"/>
        <v>3.6400000000000002E-2</v>
      </c>
    </row>
    <row r="568" spans="1:11" ht="20.100000000000001" customHeight="1">
      <c r="A568" s="623" t="s">
        <v>1491</v>
      </c>
      <c r="B568" s="624" t="s">
        <v>1882</v>
      </c>
      <c r="C568" s="623" t="s">
        <v>1341</v>
      </c>
      <c r="D568" s="622">
        <v>5.2300000000000003E-3</v>
      </c>
      <c r="E568" s="621">
        <v>0</v>
      </c>
      <c r="F568" s="620">
        <v>1.07</v>
      </c>
      <c r="G568" s="621">
        <v>65.42</v>
      </c>
      <c r="H568" s="620">
        <v>0.85</v>
      </c>
      <c r="I568" s="621">
        <v>183.38300000000001</v>
      </c>
      <c r="J568" s="620">
        <v>0.69</v>
      </c>
      <c r="K568" s="619">
        <f t="shared" si="5"/>
        <v>0.9526</v>
      </c>
    </row>
    <row r="569" spans="1:11" ht="20.100000000000001" customHeight="1">
      <c r="A569" s="623" t="s">
        <v>1529</v>
      </c>
      <c r="B569" s="624" t="s">
        <v>1890</v>
      </c>
      <c r="C569" s="623" t="s">
        <v>1341</v>
      </c>
      <c r="D569" s="622">
        <v>2.7000000000000001E-3</v>
      </c>
      <c r="E569" s="621">
        <v>0</v>
      </c>
      <c r="F569" s="620">
        <v>1.07</v>
      </c>
      <c r="G569" s="621">
        <v>65.42</v>
      </c>
      <c r="H569" s="620">
        <v>0.85</v>
      </c>
      <c r="I569" s="621">
        <v>183.38300000000001</v>
      </c>
      <c r="J569" s="620">
        <v>0.69</v>
      </c>
      <c r="K569" s="619">
        <f t="shared" si="5"/>
        <v>0.49180000000000001</v>
      </c>
    </row>
    <row r="570" spans="1:11" ht="15" customHeight="1">
      <c r="A570" s="617"/>
      <c r="B570" s="617"/>
      <c r="C570" s="617"/>
      <c r="D570" s="617"/>
      <c r="E570" s="617"/>
      <c r="F570" s="617"/>
      <c r="G570" s="2476" t="s">
        <v>1658</v>
      </c>
      <c r="H570" s="2476"/>
      <c r="I570" s="2476"/>
      <c r="J570" s="2476"/>
      <c r="K570" s="618">
        <f>SUM(K562:K569)</f>
        <v>3.0434999999999999</v>
      </c>
    </row>
    <row r="571" spans="1:11" ht="15" customHeight="1">
      <c r="A571" s="617"/>
      <c r="B571" s="617"/>
      <c r="C571" s="617"/>
      <c r="D571" s="617"/>
      <c r="E571" s="617"/>
      <c r="F571" s="617"/>
      <c r="G571" s="2482" t="s">
        <v>1657</v>
      </c>
      <c r="H571" s="2482"/>
      <c r="I571" s="2482"/>
      <c r="J571" s="2482"/>
      <c r="K571" s="618">
        <f>SUM(K542,K551,K560,K570)</f>
        <v>82.643299999999996</v>
      </c>
    </row>
    <row r="572" spans="1:11" ht="15" customHeight="1">
      <c r="A572" s="617"/>
      <c r="B572" s="617"/>
      <c r="C572" s="617"/>
      <c r="D572" s="617"/>
      <c r="E572" s="617"/>
      <c r="F572" s="617"/>
      <c r="G572" s="2482" t="s">
        <v>1656</v>
      </c>
      <c r="H572" s="2482"/>
      <c r="I572" s="2482"/>
      <c r="J572" s="2482"/>
      <c r="K572" s="616">
        <f>SUM(K571)</f>
        <v>82.643299999999996</v>
      </c>
    </row>
    <row r="573" spans="1:11" ht="9.9499999999999993" customHeight="1">
      <c r="A573" s="617"/>
      <c r="B573" s="617"/>
      <c r="C573" s="617"/>
      <c r="D573" s="617"/>
      <c r="E573" s="617"/>
      <c r="F573" s="617"/>
      <c r="G573" s="2468"/>
      <c r="H573" s="2468"/>
      <c r="I573" s="2468"/>
      <c r="J573" s="2468"/>
      <c r="K573" s="2468"/>
    </row>
    <row r="574" spans="1:11" ht="20.100000000000001" customHeight="1">
      <c r="A574" s="2469" t="s">
        <v>1889</v>
      </c>
      <c r="B574" s="2469"/>
      <c r="C574" s="2469"/>
      <c r="D574" s="2469"/>
      <c r="E574" s="2469"/>
      <c r="F574" s="2469"/>
      <c r="G574" s="2469"/>
      <c r="H574" s="2469"/>
      <c r="I574" s="2469"/>
      <c r="J574" s="2469"/>
      <c r="K574" s="2469"/>
    </row>
    <row r="575" spans="1:11" ht="12.95" customHeight="1">
      <c r="A575" s="2470" t="s">
        <v>1693</v>
      </c>
      <c r="B575" s="2470"/>
      <c r="C575" s="2470"/>
      <c r="D575" s="2471" t="s">
        <v>4</v>
      </c>
      <c r="E575" s="2472" t="s">
        <v>1692</v>
      </c>
      <c r="F575" s="2472"/>
      <c r="G575" s="2472" t="s">
        <v>1691</v>
      </c>
      <c r="H575" s="2472"/>
      <c r="I575" s="2472"/>
      <c r="J575" s="2472"/>
      <c r="K575" s="2472" t="s">
        <v>1684</v>
      </c>
    </row>
    <row r="576" spans="1:11" ht="12" customHeight="1">
      <c r="A576" s="2470"/>
      <c r="B576" s="2470"/>
      <c r="C576" s="2470"/>
      <c r="D576" s="2471"/>
      <c r="E576" s="625" t="s">
        <v>1690</v>
      </c>
      <c r="F576" s="625" t="s">
        <v>1689</v>
      </c>
      <c r="G576" s="2473" t="s">
        <v>1690</v>
      </c>
      <c r="H576" s="2473"/>
      <c r="I576" s="2473" t="s">
        <v>1689</v>
      </c>
      <c r="J576" s="2473"/>
      <c r="K576" s="2472"/>
    </row>
    <row r="577" spans="1:11" ht="15" customHeight="1">
      <c r="A577" s="627" t="s">
        <v>767</v>
      </c>
      <c r="B577" s="2474" t="s">
        <v>1260</v>
      </c>
      <c r="C577" s="2474"/>
      <c r="D577" s="629">
        <v>0.13055</v>
      </c>
      <c r="E577" s="636">
        <v>1</v>
      </c>
      <c r="F577" s="636">
        <v>0</v>
      </c>
      <c r="G577" s="2475">
        <v>18.401399999999999</v>
      </c>
      <c r="H577" s="2475"/>
      <c r="I577" s="2475">
        <v>4.6189</v>
      </c>
      <c r="J577" s="2475"/>
      <c r="K577" s="618">
        <f>ROUND(D577*(ROUND(E577*G577,4)+ROUND(F577*I577,4)),4)</f>
        <v>2.4022999999999999</v>
      </c>
    </row>
    <row r="578" spans="1:11" ht="15" customHeight="1">
      <c r="A578" s="627" t="s">
        <v>896</v>
      </c>
      <c r="B578" s="2474" t="s">
        <v>1138</v>
      </c>
      <c r="C578" s="2474"/>
      <c r="D578" s="629">
        <v>0.13055</v>
      </c>
      <c r="E578" s="636">
        <v>1</v>
      </c>
      <c r="F578" s="636">
        <v>0</v>
      </c>
      <c r="G578" s="2475">
        <v>28.359500000000001</v>
      </c>
      <c r="H578" s="2475"/>
      <c r="I578" s="2475">
        <v>28.009</v>
      </c>
      <c r="J578" s="2475"/>
      <c r="K578" s="618">
        <f>ROUND(D578*(ROUND(E578*G578,4)+ROUND(F578*I578,4)),4)</f>
        <v>3.7023000000000001</v>
      </c>
    </row>
    <row r="579" spans="1:11" ht="15" customHeight="1">
      <c r="A579" s="617"/>
      <c r="B579" s="617"/>
      <c r="C579" s="617"/>
      <c r="D579" s="617"/>
      <c r="E579" s="617"/>
      <c r="F579" s="617"/>
      <c r="G579" s="2476" t="s">
        <v>1688</v>
      </c>
      <c r="H579" s="2476"/>
      <c r="I579" s="2476"/>
      <c r="J579" s="2476"/>
      <c r="K579" s="626">
        <f>SUM(K576:K578)</f>
        <v>6.1045999999999996</v>
      </c>
    </row>
    <row r="580" spans="1:11" ht="20.100000000000001" customHeight="1">
      <c r="A580" s="2477" t="s">
        <v>1686</v>
      </c>
      <c r="B580" s="2477"/>
      <c r="C580" s="2477"/>
      <c r="D580" s="2477"/>
      <c r="E580" s="2477"/>
      <c r="F580" s="628" t="s">
        <v>1675</v>
      </c>
      <c r="G580" s="2472" t="s">
        <v>1670</v>
      </c>
      <c r="H580" s="2472"/>
      <c r="I580" s="2472" t="s">
        <v>1685</v>
      </c>
      <c r="J580" s="2472"/>
      <c r="K580" s="628" t="s">
        <v>1684</v>
      </c>
    </row>
    <row r="581" spans="1:11" ht="15" customHeight="1">
      <c r="A581" s="627" t="s">
        <v>1401</v>
      </c>
      <c r="B581" s="2478" t="s">
        <v>1402</v>
      </c>
      <c r="C581" s="2478"/>
      <c r="D581" s="2478"/>
      <c r="E581" s="2478"/>
      <c r="F581" s="627" t="s">
        <v>107</v>
      </c>
      <c r="G581" s="2479">
        <v>0.85</v>
      </c>
      <c r="H581" s="2479"/>
      <c r="I581" s="2480">
        <v>23.6111</v>
      </c>
      <c r="J581" s="2480"/>
      <c r="K581" s="632">
        <f>ROUND(ROUND(G581,8)*I581,4)</f>
        <v>20.069400000000002</v>
      </c>
    </row>
    <row r="582" spans="1:11" ht="15" customHeight="1">
      <c r="A582" s="627" t="s">
        <v>1405</v>
      </c>
      <c r="B582" s="2478" t="s">
        <v>1406</v>
      </c>
      <c r="C582" s="2478"/>
      <c r="D582" s="2478"/>
      <c r="E582" s="2478"/>
      <c r="F582" s="627" t="s">
        <v>107</v>
      </c>
      <c r="G582" s="2479">
        <v>0.85</v>
      </c>
      <c r="H582" s="2479"/>
      <c r="I582" s="2480">
        <v>31.1495</v>
      </c>
      <c r="J582" s="2480"/>
      <c r="K582" s="632">
        <f>ROUND(ROUND(G582,8)*I582,4)</f>
        <v>26.4771</v>
      </c>
    </row>
    <row r="583" spans="1:11" ht="15" customHeight="1">
      <c r="A583" s="617"/>
      <c r="B583" s="617"/>
      <c r="C583" s="617"/>
      <c r="D583" s="617"/>
      <c r="E583" s="617"/>
      <c r="F583" s="617"/>
      <c r="G583" s="2476" t="s">
        <v>1683</v>
      </c>
      <c r="H583" s="2476"/>
      <c r="I583" s="2476"/>
      <c r="J583" s="2476"/>
      <c r="K583" s="631">
        <f>SUM(K581:K582)</f>
        <v>46.546500000000002</v>
      </c>
    </row>
    <row r="584" spans="1:11" ht="15" customHeight="1">
      <c r="A584" s="617"/>
      <c r="B584" s="617"/>
      <c r="C584" s="617"/>
      <c r="D584" s="617"/>
      <c r="E584" s="617"/>
      <c r="F584" s="617"/>
      <c r="G584" s="2482" t="s">
        <v>1682</v>
      </c>
      <c r="H584" s="2482"/>
      <c r="I584" s="2482"/>
      <c r="J584" s="2482"/>
      <c r="K584" s="618">
        <f>SUM(K579,K583)</f>
        <v>52.6511</v>
      </c>
    </row>
    <row r="585" spans="1:11" ht="15" customHeight="1">
      <c r="A585" s="617"/>
      <c r="B585" s="617"/>
      <c r="C585" s="617"/>
      <c r="D585" s="617"/>
      <c r="E585" s="617"/>
      <c r="F585" s="617"/>
      <c r="G585" s="2482" t="s">
        <v>1681</v>
      </c>
      <c r="H585" s="2482"/>
      <c r="I585" s="2482"/>
      <c r="J585" s="2482"/>
      <c r="K585" s="630">
        <v>1</v>
      </c>
    </row>
    <row r="586" spans="1:11" ht="15" customHeight="1">
      <c r="A586" s="617"/>
      <c r="B586" s="617"/>
      <c r="C586" s="617"/>
      <c r="D586" s="617"/>
      <c r="E586" s="617"/>
      <c r="F586" s="617"/>
      <c r="G586" s="2482" t="s">
        <v>1680</v>
      </c>
      <c r="H586" s="2482"/>
      <c r="I586" s="2482"/>
      <c r="J586" s="2482"/>
      <c r="K586" s="618">
        <f>ROUND(K584/K585,4)</f>
        <v>52.6511</v>
      </c>
    </row>
    <row r="587" spans="1:11" ht="20.100000000000001" customHeight="1">
      <c r="A587" s="2477" t="s">
        <v>1679</v>
      </c>
      <c r="B587" s="2477"/>
      <c r="C587" s="2477"/>
      <c r="D587" s="2477"/>
      <c r="E587" s="2477"/>
      <c r="F587" s="628" t="s">
        <v>1675</v>
      </c>
      <c r="G587" s="2472" t="s">
        <v>1670</v>
      </c>
      <c r="H587" s="2472"/>
      <c r="I587" s="2472" t="s">
        <v>1678</v>
      </c>
      <c r="J587" s="2472"/>
      <c r="K587" s="628" t="s">
        <v>1665</v>
      </c>
    </row>
    <row r="588" spans="1:11" ht="15" customHeight="1">
      <c r="A588" s="627" t="s">
        <v>1525</v>
      </c>
      <c r="B588" s="2474" t="s">
        <v>1526</v>
      </c>
      <c r="C588" s="2474"/>
      <c r="D588" s="2474"/>
      <c r="E588" s="2474"/>
      <c r="F588" s="627" t="s">
        <v>1342</v>
      </c>
      <c r="G588" s="2479">
        <v>0.79573000000000005</v>
      </c>
      <c r="H588" s="2479"/>
      <c r="I588" s="2475">
        <v>11.1347</v>
      </c>
      <c r="J588" s="2475"/>
      <c r="K588" s="618">
        <f t="shared" ref="K588:K593" si="6">ROUND(ROUND(G588,8)*I588,4)</f>
        <v>8.8602000000000007</v>
      </c>
    </row>
    <row r="589" spans="1:11" ht="15" customHeight="1">
      <c r="A589" s="627" t="s">
        <v>1533</v>
      </c>
      <c r="B589" s="2474" t="s">
        <v>1534</v>
      </c>
      <c r="C589" s="2474"/>
      <c r="D589" s="2474"/>
      <c r="E589" s="2474"/>
      <c r="F589" s="627" t="s">
        <v>1482</v>
      </c>
      <c r="G589" s="2479">
        <v>1.754E-2</v>
      </c>
      <c r="H589" s="2479"/>
      <c r="I589" s="2475">
        <v>13.195399999999999</v>
      </c>
      <c r="J589" s="2475"/>
      <c r="K589" s="618">
        <f t="shared" si="6"/>
        <v>0.23139999999999999</v>
      </c>
    </row>
    <row r="590" spans="1:11" ht="15" customHeight="1">
      <c r="A590" s="627" t="s">
        <v>1541</v>
      </c>
      <c r="B590" s="2474" t="s">
        <v>1542</v>
      </c>
      <c r="C590" s="2474"/>
      <c r="D590" s="2474"/>
      <c r="E590" s="2474"/>
      <c r="F590" s="627" t="s">
        <v>1342</v>
      </c>
      <c r="G590" s="2479">
        <v>2.03525</v>
      </c>
      <c r="H590" s="2479"/>
      <c r="I590" s="2475">
        <v>4.4203999999999999</v>
      </c>
      <c r="J590" s="2475"/>
      <c r="K590" s="618">
        <f t="shared" si="6"/>
        <v>8.9966000000000008</v>
      </c>
    </row>
    <row r="591" spans="1:11" ht="15" customHeight="1">
      <c r="A591" s="627" t="s">
        <v>1517</v>
      </c>
      <c r="B591" s="2474" t="s">
        <v>1518</v>
      </c>
      <c r="C591" s="2474"/>
      <c r="D591" s="2474"/>
      <c r="E591" s="2474"/>
      <c r="F591" s="627" t="s">
        <v>520</v>
      </c>
      <c r="G591" s="2479">
        <v>0.59358999999999995</v>
      </c>
      <c r="H591" s="2479"/>
      <c r="I591" s="2475">
        <v>16.54</v>
      </c>
      <c r="J591" s="2475"/>
      <c r="K591" s="618">
        <f t="shared" si="6"/>
        <v>9.8179999999999996</v>
      </c>
    </row>
    <row r="592" spans="1:11" ht="15" customHeight="1">
      <c r="A592" s="627" t="s">
        <v>1608</v>
      </c>
      <c r="B592" s="2474" t="s">
        <v>1609</v>
      </c>
      <c r="C592" s="2474"/>
      <c r="D592" s="2474"/>
      <c r="E592" s="2474"/>
      <c r="F592" s="627" t="s">
        <v>1342</v>
      </c>
      <c r="G592" s="2479">
        <v>2.2618800000000001</v>
      </c>
      <c r="H592" s="2479"/>
      <c r="I592" s="2475">
        <v>1.875</v>
      </c>
      <c r="J592" s="2475"/>
      <c r="K592" s="618">
        <f t="shared" si="6"/>
        <v>4.2409999999999997</v>
      </c>
    </row>
    <row r="593" spans="1:11" ht="15" customHeight="1">
      <c r="A593" s="627" t="s">
        <v>1472</v>
      </c>
      <c r="B593" s="2474" t="s">
        <v>1473</v>
      </c>
      <c r="C593" s="2474"/>
      <c r="D593" s="2474"/>
      <c r="E593" s="2474"/>
      <c r="F593" s="627" t="s">
        <v>9</v>
      </c>
      <c r="G593" s="2479">
        <v>0.57750000000000001</v>
      </c>
      <c r="H593" s="2479"/>
      <c r="I593" s="2475">
        <v>37.5</v>
      </c>
      <c r="J593" s="2475"/>
      <c r="K593" s="618">
        <f t="shared" si="6"/>
        <v>21.656300000000002</v>
      </c>
    </row>
    <row r="594" spans="1:11" ht="15" customHeight="1">
      <c r="A594" s="617"/>
      <c r="B594" s="617"/>
      <c r="C594" s="617"/>
      <c r="D594" s="617"/>
      <c r="E594" s="617"/>
      <c r="F594" s="617"/>
      <c r="G594" s="2476" t="s">
        <v>1677</v>
      </c>
      <c r="H594" s="2476"/>
      <c r="I594" s="2476"/>
      <c r="J594" s="2476"/>
      <c r="K594" s="626">
        <f>SUM(K588:K593)</f>
        <v>53.8035</v>
      </c>
    </row>
    <row r="595" spans="1:11" ht="15" customHeight="1">
      <c r="A595" s="2477" t="s">
        <v>1671</v>
      </c>
      <c r="B595" s="2477"/>
      <c r="C595" s="2477"/>
      <c r="D595" s="625" t="s">
        <v>110</v>
      </c>
      <c r="E595" s="2473" t="s">
        <v>664</v>
      </c>
      <c r="F595" s="2473"/>
      <c r="G595" s="2473" t="s">
        <v>1670</v>
      </c>
      <c r="H595" s="2473"/>
      <c r="I595" s="2473" t="s">
        <v>1669</v>
      </c>
      <c r="J595" s="2473"/>
      <c r="K595" s="625" t="s">
        <v>1665</v>
      </c>
    </row>
    <row r="596" spans="1:11" ht="20.100000000000001" customHeight="1">
      <c r="A596" s="623" t="s">
        <v>1525</v>
      </c>
      <c r="B596" s="2486" t="s">
        <v>1888</v>
      </c>
      <c r="C596" s="2486"/>
      <c r="D596" s="623" t="s">
        <v>1361</v>
      </c>
      <c r="E596" s="2483" t="s">
        <v>1668</v>
      </c>
      <c r="F596" s="2483"/>
      <c r="G596" s="2484">
        <v>4.4799999999999996E-3</v>
      </c>
      <c r="H596" s="2484"/>
      <c r="I596" s="2485">
        <v>33.36</v>
      </c>
      <c r="J596" s="2485"/>
      <c r="K596" s="619">
        <f t="shared" ref="K596:K601" si="7">ROUND(ROUND(G596,8)*I596,4)</f>
        <v>0.14949999999999999</v>
      </c>
    </row>
    <row r="597" spans="1:11" ht="20.100000000000001" customHeight="1">
      <c r="A597" s="623" t="s">
        <v>1533</v>
      </c>
      <c r="B597" s="2486" t="s">
        <v>1884</v>
      </c>
      <c r="C597" s="2486"/>
      <c r="D597" s="623" t="s">
        <v>1361</v>
      </c>
      <c r="E597" s="2483" t="s">
        <v>1668</v>
      </c>
      <c r="F597" s="2483"/>
      <c r="G597" s="2484">
        <v>2.0000000000000002E-5</v>
      </c>
      <c r="H597" s="2484"/>
      <c r="I597" s="2485">
        <v>33.36</v>
      </c>
      <c r="J597" s="2485"/>
      <c r="K597" s="619">
        <f t="shared" si="7"/>
        <v>6.9999999999999999E-4</v>
      </c>
    </row>
    <row r="598" spans="1:11" ht="20.100000000000001" customHeight="1">
      <c r="A598" s="623" t="s">
        <v>1541</v>
      </c>
      <c r="B598" s="2486" t="s">
        <v>1887</v>
      </c>
      <c r="C598" s="2486"/>
      <c r="D598" s="623" t="s">
        <v>1361</v>
      </c>
      <c r="E598" s="2483" t="s">
        <v>1668</v>
      </c>
      <c r="F598" s="2483"/>
      <c r="G598" s="2484">
        <v>3.82E-3</v>
      </c>
      <c r="H598" s="2484"/>
      <c r="I598" s="2485">
        <v>33.36</v>
      </c>
      <c r="J598" s="2485"/>
      <c r="K598" s="619">
        <f t="shared" si="7"/>
        <v>0.12740000000000001</v>
      </c>
    </row>
    <row r="599" spans="1:11" ht="20.100000000000001" customHeight="1">
      <c r="A599" s="623" t="s">
        <v>1517</v>
      </c>
      <c r="B599" s="2486" t="s">
        <v>1883</v>
      </c>
      <c r="C599" s="2486"/>
      <c r="D599" s="623" t="s">
        <v>1361</v>
      </c>
      <c r="E599" s="2483" t="s">
        <v>1668</v>
      </c>
      <c r="F599" s="2483"/>
      <c r="G599" s="2484">
        <v>5.9000000000000003E-4</v>
      </c>
      <c r="H599" s="2484"/>
      <c r="I599" s="2485">
        <v>33.36</v>
      </c>
      <c r="J599" s="2485"/>
      <c r="K599" s="619">
        <f t="shared" si="7"/>
        <v>1.9699999999999999E-2</v>
      </c>
    </row>
    <row r="600" spans="1:11" ht="20.100000000000001" customHeight="1">
      <c r="A600" s="623" t="s">
        <v>1608</v>
      </c>
      <c r="B600" s="2486" t="s">
        <v>1886</v>
      </c>
      <c r="C600" s="2486"/>
      <c r="D600" s="623" t="s">
        <v>1361</v>
      </c>
      <c r="E600" s="2483" t="s">
        <v>1668</v>
      </c>
      <c r="F600" s="2483"/>
      <c r="G600" s="2484">
        <v>2.8300000000000001E-3</v>
      </c>
      <c r="H600" s="2484"/>
      <c r="I600" s="2485">
        <v>33.36</v>
      </c>
      <c r="J600" s="2485"/>
      <c r="K600" s="619">
        <f t="shared" si="7"/>
        <v>9.4399999999999998E-2</v>
      </c>
    </row>
    <row r="601" spans="1:11" ht="20.100000000000001" customHeight="1">
      <c r="A601" s="623" t="s">
        <v>1472</v>
      </c>
      <c r="B601" s="2486" t="s">
        <v>1880</v>
      </c>
      <c r="C601" s="2486"/>
      <c r="D601" s="623" t="s">
        <v>1361</v>
      </c>
      <c r="E601" s="2483" t="s">
        <v>1668</v>
      </c>
      <c r="F601" s="2483"/>
      <c r="G601" s="2484">
        <v>1.444E-2</v>
      </c>
      <c r="H601" s="2484"/>
      <c r="I601" s="2485">
        <v>33.36</v>
      </c>
      <c r="J601" s="2485"/>
      <c r="K601" s="619">
        <f t="shared" si="7"/>
        <v>0.48170000000000002</v>
      </c>
    </row>
    <row r="602" spans="1:11" ht="15" customHeight="1">
      <c r="A602" s="617"/>
      <c r="B602" s="617"/>
      <c r="C602" s="617"/>
      <c r="D602" s="617"/>
      <c r="E602" s="617"/>
      <c r="F602" s="617"/>
      <c r="G602" s="2476" t="s">
        <v>1667</v>
      </c>
      <c r="H602" s="2476"/>
      <c r="I602" s="2476"/>
      <c r="J602" s="2476"/>
      <c r="K602" s="618">
        <f>SUM(K596:K601)</f>
        <v>0.87339999999999995</v>
      </c>
    </row>
    <row r="603" spans="1:11" ht="12.95" customHeight="1">
      <c r="A603" s="2477" t="s">
        <v>1666</v>
      </c>
      <c r="B603" s="2477"/>
      <c r="C603" s="2473" t="s">
        <v>3</v>
      </c>
      <c r="D603" s="2473" t="s">
        <v>72</v>
      </c>
      <c r="E603" s="2473" t="s">
        <v>1599</v>
      </c>
      <c r="F603" s="2473"/>
      <c r="G603" s="2473" t="s">
        <v>1600</v>
      </c>
      <c r="H603" s="2473"/>
      <c r="I603" s="2473" t="s">
        <v>67</v>
      </c>
      <c r="J603" s="2473"/>
      <c r="K603" s="2473" t="s">
        <v>1665</v>
      </c>
    </row>
    <row r="604" spans="1:11" ht="12" customHeight="1">
      <c r="A604" s="2477"/>
      <c r="B604" s="2477"/>
      <c r="C604" s="2473"/>
      <c r="D604" s="2473"/>
      <c r="E604" s="625" t="s">
        <v>117</v>
      </c>
      <c r="F604" s="625" t="s">
        <v>141</v>
      </c>
      <c r="G604" s="625" t="s">
        <v>117</v>
      </c>
      <c r="H604" s="625" t="s">
        <v>141</v>
      </c>
      <c r="I604" s="625" t="s">
        <v>117</v>
      </c>
      <c r="J604" s="625" t="s">
        <v>141</v>
      </c>
      <c r="K604" s="2473"/>
    </row>
    <row r="605" spans="1:11" ht="20.100000000000001" customHeight="1">
      <c r="A605" s="623" t="s">
        <v>1525</v>
      </c>
      <c r="B605" s="624" t="s">
        <v>1888</v>
      </c>
      <c r="C605" s="623" t="s">
        <v>1341</v>
      </c>
      <c r="D605" s="622">
        <v>4.4799999999999996E-3</v>
      </c>
      <c r="E605" s="621">
        <v>0</v>
      </c>
      <c r="F605" s="620">
        <v>1.07</v>
      </c>
      <c r="G605" s="621">
        <v>65.42</v>
      </c>
      <c r="H605" s="620">
        <v>0.85</v>
      </c>
      <c r="I605" s="621">
        <v>183.38300000000001</v>
      </c>
      <c r="J605" s="620">
        <v>0.69</v>
      </c>
      <c r="K605" s="619">
        <f t="shared" ref="K605:K610" si="8">ROUND(D605*(ROUND(E605*F605,4)+ROUND(G605*H605,4)+ROUND(I605*J605,4)),4)</f>
        <v>0.81599999999999995</v>
      </c>
    </row>
    <row r="606" spans="1:11" ht="20.100000000000001" customHeight="1">
      <c r="A606" s="623" t="s">
        <v>1533</v>
      </c>
      <c r="B606" s="624" t="s">
        <v>1884</v>
      </c>
      <c r="C606" s="623" t="s">
        <v>1341</v>
      </c>
      <c r="D606" s="622">
        <v>2.0000000000000002E-5</v>
      </c>
      <c r="E606" s="621">
        <v>0</v>
      </c>
      <c r="F606" s="620">
        <v>1.07</v>
      </c>
      <c r="G606" s="621">
        <v>65.42</v>
      </c>
      <c r="H606" s="620">
        <v>0.85</v>
      </c>
      <c r="I606" s="621">
        <v>183.38300000000001</v>
      </c>
      <c r="J606" s="620">
        <v>0.69</v>
      </c>
      <c r="K606" s="619">
        <f t="shared" si="8"/>
        <v>3.5999999999999999E-3</v>
      </c>
    </row>
    <row r="607" spans="1:11" ht="20.100000000000001" customHeight="1">
      <c r="A607" s="623" t="s">
        <v>1541</v>
      </c>
      <c r="B607" s="624" t="s">
        <v>1887</v>
      </c>
      <c r="C607" s="623" t="s">
        <v>1341</v>
      </c>
      <c r="D607" s="622">
        <v>3.82E-3</v>
      </c>
      <c r="E607" s="621">
        <v>0</v>
      </c>
      <c r="F607" s="620">
        <v>1.07</v>
      </c>
      <c r="G607" s="621">
        <v>65.42</v>
      </c>
      <c r="H607" s="620">
        <v>0.85</v>
      </c>
      <c r="I607" s="621">
        <v>183.38300000000001</v>
      </c>
      <c r="J607" s="620">
        <v>0.69</v>
      </c>
      <c r="K607" s="619">
        <f t="shared" si="8"/>
        <v>0.69579999999999997</v>
      </c>
    </row>
    <row r="608" spans="1:11" ht="20.100000000000001" customHeight="1">
      <c r="A608" s="623" t="s">
        <v>1517</v>
      </c>
      <c r="B608" s="624" t="s">
        <v>1883</v>
      </c>
      <c r="C608" s="623" t="s">
        <v>1341</v>
      </c>
      <c r="D608" s="622">
        <v>5.9000000000000003E-4</v>
      </c>
      <c r="E608" s="621">
        <v>0</v>
      </c>
      <c r="F608" s="620">
        <v>1.07</v>
      </c>
      <c r="G608" s="621">
        <v>65.42</v>
      </c>
      <c r="H608" s="620">
        <v>0.85</v>
      </c>
      <c r="I608" s="621">
        <v>183.38300000000001</v>
      </c>
      <c r="J608" s="620">
        <v>0.69</v>
      </c>
      <c r="K608" s="619">
        <f t="shared" si="8"/>
        <v>0.1075</v>
      </c>
    </row>
    <row r="609" spans="1:11" ht="20.100000000000001" customHeight="1">
      <c r="A609" s="623" t="s">
        <v>1608</v>
      </c>
      <c r="B609" s="624" t="s">
        <v>1886</v>
      </c>
      <c r="C609" s="623" t="s">
        <v>1341</v>
      </c>
      <c r="D609" s="622">
        <v>2.8300000000000001E-3</v>
      </c>
      <c r="E609" s="621">
        <v>0</v>
      </c>
      <c r="F609" s="620">
        <v>1.07</v>
      </c>
      <c r="G609" s="621">
        <v>65.42</v>
      </c>
      <c r="H609" s="620">
        <v>0.85</v>
      </c>
      <c r="I609" s="621">
        <v>183.38300000000001</v>
      </c>
      <c r="J609" s="620">
        <v>0.69</v>
      </c>
      <c r="K609" s="619">
        <f t="shared" si="8"/>
        <v>0.51549999999999996</v>
      </c>
    </row>
    <row r="610" spans="1:11" ht="20.100000000000001" customHeight="1">
      <c r="A610" s="623" t="s">
        <v>1472</v>
      </c>
      <c r="B610" s="624" t="s">
        <v>1880</v>
      </c>
      <c r="C610" s="623" t="s">
        <v>1341</v>
      </c>
      <c r="D610" s="622">
        <v>1.444E-2</v>
      </c>
      <c r="E610" s="621">
        <v>0</v>
      </c>
      <c r="F610" s="620">
        <v>1.07</v>
      </c>
      <c r="G610" s="621">
        <v>65.42</v>
      </c>
      <c r="H610" s="620">
        <v>0.85</v>
      </c>
      <c r="I610" s="621">
        <v>183.38300000000001</v>
      </c>
      <c r="J610" s="620">
        <v>0.69</v>
      </c>
      <c r="K610" s="619">
        <f t="shared" si="8"/>
        <v>2.6301000000000001</v>
      </c>
    </row>
    <row r="611" spans="1:11" ht="15" customHeight="1">
      <c r="A611" s="617"/>
      <c r="B611" s="617"/>
      <c r="C611" s="617"/>
      <c r="D611" s="617"/>
      <c r="E611" s="617"/>
      <c r="F611" s="617"/>
      <c r="G611" s="2476" t="s">
        <v>1658</v>
      </c>
      <c r="H611" s="2476"/>
      <c r="I611" s="2476"/>
      <c r="J611" s="2476"/>
      <c r="K611" s="618">
        <f>SUM(K604:K610)</f>
        <v>4.7684999999999995</v>
      </c>
    </row>
    <row r="612" spans="1:11" ht="15" customHeight="1">
      <c r="A612" s="617"/>
      <c r="B612" s="617"/>
      <c r="C612" s="617"/>
      <c r="D612" s="617"/>
      <c r="E612" s="617"/>
      <c r="F612" s="617"/>
      <c r="G612" s="2482" t="s">
        <v>1657</v>
      </c>
      <c r="H612" s="2482"/>
      <c r="I612" s="2482"/>
      <c r="J612" s="2482"/>
      <c r="K612" s="618">
        <f>SUM(K586,K594,K602,K611)</f>
        <v>112.09650000000001</v>
      </c>
    </row>
    <row r="613" spans="1:11" ht="15" customHeight="1">
      <c r="A613" s="617"/>
      <c r="B613" s="617"/>
      <c r="C613" s="617"/>
      <c r="D613" s="617"/>
      <c r="E613" s="617"/>
      <c r="F613" s="617"/>
      <c r="G613" s="2482" t="s">
        <v>1656</v>
      </c>
      <c r="H613" s="2482"/>
      <c r="I613" s="2482"/>
      <c r="J613" s="2482"/>
      <c r="K613" s="616">
        <f>SUM(K612)</f>
        <v>112.09650000000001</v>
      </c>
    </row>
    <row r="614" spans="1:11" ht="9.9499999999999993" customHeight="1">
      <c r="A614" s="617"/>
      <c r="B614" s="617"/>
      <c r="C614" s="617"/>
      <c r="D614" s="617"/>
      <c r="E614" s="617"/>
      <c r="F614" s="617"/>
      <c r="G614" s="2468"/>
      <c r="H614" s="2468"/>
      <c r="I614" s="2468"/>
      <c r="J614" s="2468"/>
      <c r="K614" s="2468"/>
    </row>
    <row r="615" spans="1:11" ht="20.100000000000001" customHeight="1">
      <c r="A615" s="2469" t="s">
        <v>1885</v>
      </c>
      <c r="B615" s="2469"/>
      <c r="C615" s="2469"/>
      <c r="D615" s="2469"/>
      <c r="E615" s="2469"/>
      <c r="F615" s="2469"/>
      <c r="G615" s="2469"/>
      <c r="H615" s="2469"/>
      <c r="I615" s="2469"/>
      <c r="J615" s="2469"/>
      <c r="K615" s="2469"/>
    </row>
    <row r="616" spans="1:11" ht="12.95" customHeight="1">
      <c r="A616" s="2470" t="s">
        <v>1693</v>
      </c>
      <c r="B616" s="2470"/>
      <c r="C616" s="2470"/>
      <c r="D616" s="2471" t="s">
        <v>4</v>
      </c>
      <c r="E616" s="2472" t="s">
        <v>1692</v>
      </c>
      <c r="F616" s="2472"/>
      <c r="G616" s="2472" t="s">
        <v>1691</v>
      </c>
      <c r="H616" s="2472"/>
      <c r="I616" s="2472"/>
      <c r="J616" s="2472"/>
      <c r="K616" s="2472" t="s">
        <v>1684</v>
      </c>
    </row>
    <row r="617" spans="1:11" ht="12" customHeight="1">
      <c r="A617" s="2470"/>
      <c r="B617" s="2470"/>
      <c r="C617" s="2470"/>
      <c r="D617" s="2471"/>
      <c r="E617" s="625" t="s">
        <v>1690</v>
      </c>
      <c r="F617" s="625" t="s">
        <v>1689</v>
      </c>
      <c r="G617" s="2473" t="s">
        <v>1690</v>
      </c>
      <c r="H617" s="2473"/>
      <c r="I617" s="2473" t="s">
        <v>1689</v>
      </c>
      <c r="J617" s="2473"/>
      <c r="K617" s="2472"/>
    </row>
    <row r="618" spans="1:11" ht="15" customHeight="1">
      <c r="A618" s="627" t="s">
        <v>767</v>
      </c>
      <c r="B618" s="2474" t="s">
        <v>1260</v>
      </c>
      <c r="C618" s="2474"/>
      <c r="D618" s="629">
        <v>9.3719999999999998E-2</v>
      </c>
      <c r="E618" s="636">
        <v>1</v>
      </c>
      <c r="F618" s="636">
        <v>0</v>
      </c>
      <c r="G618" s="2475">
        <v>18.401399999999999</v>
      </c>
      <c r="H618" s="2475"/>
      <c r="I618" s="2475">
        <v>4.6189</v>
      </c>
      <c r="J618" s="2475"/>
      <c r="K618" s="618">
        <f>ROUND(D618*(ROUND(E618*G618,4)+ROUND(F618*I618,4)),4)</f>
        <v>1.7245999999999999</v>
      </c>
    </row>
    <row r="619" spans="1:11" ht="15" customHeight="1">
      <c r="A619" s="627" t="s">
        <v>896</v>
      </c>
      <c r="B619" s="2474" t="s">
        <v>1138</v>
      </c>
      <c r="C619" s="2474"/>
      <c r="D619" s="629">
        <v>9.3719999999999998E-2</v>
      </c>
      <c r="E619" s="636">
        <v>1</v>
      </c>
      <c r="F619" s="636">
        <v>0</v>
      </c>
      <c r="G619" s="2475">
        <v>28.359500000000001</v>
      </c>
      <c r="H619" s="2475"/>
      <c r="I619" s="2475">
        <v>28.009</v>
      </c>
      <c r="J619" s="2475"/>
      <c r="K619" s="618">
        <f>ROUND(D619*(ROUND(E619*G619,4)+ROUND(F619*I619,4)),4)</f>
        <v>2.6579000000000002</v>
      </c>
    </row>
    <row r="620" spans="1:11" ht="15" customHeight="1">
      <c r="A620" s="617"/>
      <c r="B620" s="617"/>
      <c r="C620" s="617"/>
      <c r="D620" s="617"/>
      <c r="E620" s="617"/>
      <c r="F620" s="617"/>
      <c r="G620" s="2476" t="s">
        <v>1688</v>
      </c>
      <c r="H620" s="2476"/>
      <c r="I620" s="2476"/>
      <c r="J620" s="2476"/>
      <c r="K620" s="626">
        <f>SUM(K617:K619)</f>
        <v>4.3825000000000003</v>
      </c>
    </row>
    <row r="621" spans="1:11" ht="20.100000000000001" customHeight="1">
      <c r="A621" s="2477" t="s">
        <v>1686</v>
      </c>
      <c r="B621" s="2477"/>
      <c r="C621" s="2477"/>
      <c r="D621" s="2477"/>
      <c r="E621" s="2477"/>
      <c r="F621" s="628" t="s">
        <v>1675</v>
      </c>
      <c r="G621" s="2472" t="s">
        <v>1670</v>
      </c>
      <c r="H621" s="2472"/>
      <c r="I621" s="2472" t="s">
        <v>1685</v>
      </c>
      <c r="J621" s="2472"/>
      <c r="K621" s="628" t="s">
        <v>1684</v>
      </c>
    </row>
    <row r="622" spans="1:11" ht="15" customHeight="1">
      <c r="A622" s="627" t="s">
        <v>1401</v>
      </c>
      <c r="B622" s="2478" t="s">
        <v>1402</v>
      </c>
      <c r="C622" s="2478"/>
      <c r="D622" s="2478"/>
      <c r="E622" s="2478"/>
      <c r="F622" s="627" t="s">
        <v>107</v>
      </c>
      <c r="G622" s="2479">
        <v>0.9</v>
      </c>
      <c r="H622" s="2479"/>
      <c r="I622" s="2480">
        <v>23.6111</v>
      </c>
      <c r="J622" s="2480"/>
      <c r="K622" s="632">
        <f>ROUND(ROUND(G622,8)*I622,4)</f>
        <v>21.25</v>
      </c>
    </row>
    <row r="623" spans="1:11" ht="15" customHeight="1">
      <c r="A623" s="627" t="s">
        <v>1405</v>
      </c>
      <c r="B623" s="2478" t="s">
        <v>1406</v>
      </c>
      <c r="C623" s="2478"/>
      <c r="D623" s="2478"/>
      <c r="E623" s="2478"/>
      <c r="F623" s="627" t="s">
        <v>107</v>
      </c>
      <c r="G623" s="2479">
        <v>0.9</v>
      </c>
      <c r="H623" s="2479"/>
      <c r="I623" s="2480">
        <v>31.1495</v>
      </c>
      <c r="J623" s="2480"/>
      <c r="K623" s="632">
        <f>ROUND(ROUND(G623,8)*I623,4)</f>
        <v>28.034600000000001</v>
      </c>
    </row>
    <row r="624" spans="1:11" ht="15" customHeight="1">
      <c r="A624" s="617"/>
      <c r="B624" s="617"/>
      <c r="C624" s="617"/>
      <c r="D624" s="617"/>
      <c r="E624" s="617"/>
      <c r="F624" s="617"/>
      <c r="G624" s="2476" t="s">
        <v>1683</v>
      </c>
      <c r="H624" s="2476"/>
      <c r="I624" s="2476"/>
      <c r="J624" s="2476"/>
      <c r="K624" s="631">
        <f>SUM(K622:K623)</f>
        <v>49.284599999999998</v>
      </c>
    </row>
    <row r="625" spans="1:11" ht="15" customHeight="1">
      <c r="A625" s="617"/>
      <c r="B625" s="617"/>
      <c r="C625" s="617"/>
      <c r="D625" s="617"/>
      <c r="E625" s="617"/>
      <c r="F625" s="617"/>
      <c r="G625" s="2482" t="s">
        <v>1682</v>
      </c>
      <c r="H625" s="2482"/>
      <c r="I625" s="2482"/>
      <c r="J625" s="2482"/>
      <c r="K625" s="618">
        <f>SUM(K620,K624)</f>
        <v>53.667099999999998</v>
      </c>
    </row>
    <row r="626" spans="1:11" ht="15" customHeight="1">
      <c r="A626" s="617"/>
      <c r="B626" s="617"/>
      <c r="C626" s="617"/>
      <c r="D626" s="617"/>
      <c r="E626" s="617"/>
      <c r="F626" s="617"/>
      <c r="G626" s="2482" t="s">
        <v>1681</v>
      </c>
      <c r="H626" s="2482"/>
      <c r="I626" s="2482"/>
      <c r="J626" s="2482"/>
      <c r="K626" s="630">
        <v>1</v>
      </c>
    </row>
    <row r="627" spans="1:11" ht="15" customHeight="1">
      <c r="A627" s="617"/>
      <c r="B627" s="617"/>
      <c r="C627" s="617"/>
      <c r="D627" s="617"/>
      <c r="E627" s="617"/>
      <c r="F627" s="617"/>
      <c r="G627" s="2482" t="s">
        <v>1680</v>
      </c>
      <c r="H627" s="2482"/>
      <c r="I627" s="2482"/>
      <c r="J627" s="2482"/>
      <c r="K627" s="618">
        <f>ROUND(K625/K626,4)</f>
        <v>53.667099999999998</v>
      </c>
    </row>
    <row r="628" spans="1:11" ht="20.100000000000001" customHeight="1">
      <c r="A628" s="2477" t="s">
        <v>1679</v>
      </c>
      <c r="B628" s="2477"/>
      <c r="C628" s="2477"/>
      <c r="D628" s="2477"/>
      <c r="E628" s="2477"/>
      <c r="F628" s="628" t="s">
        <v>1675</v>
      </c>
      <c r="G628" s="2472" t="s">
        <v>1670</v>
      </c>
      <c r="H628" s="2472"/>
      <c r="I628" s="2472" t="s">
        <v>1678</v>
      </c>
      <c r="J628" s="2472"/>
      <c r="K628" s="628" t="s">
        <v>1665</v>
      </c>
    </row>
    <row r="629" spans="1:11" ht="15" customHeight="1">
      <c r="A629" s="627" t="s">
        <v>1533</v>
      </c>
      <c r="B629" s="2474" t="s">
        <v>1534</v>
      </c>
      <c r="C629" s="2474"/>
      <c r="D629" s="2474"/>
      <c r="E629" s="2474"/>
      <c r="F629" s="627" t="s">
        <v>1482</v>
      </c>
      <c r="G629" s="2479">
        <v>1.8519999999999998E-2</v>
      </c>
      <c r="H629" s="2479"/>
      <c r="I629" s="2475">
        <v>13.195399999999999</v>
      </c>
      <c r="J629" s="2475"/>
      <c r="K629" s="618">
        <f>ROUND(ROUND(G629,8)*I629,4)</f>
        <v>0.24440000000000001</v>
      </c>
    </row>
    <row r="630" spans="1:11" ht="15" customHeight="1">
      <c r="A630" s="627" t="s">
        <v>1517</v>
      </c>
      <c r="B630" s="2474" t="s">
        <v>1518</v>
      </c>
      <c r="C630" s="2474"/>
      <c r="D630" s="2474"/>
      <c r="E630" s="2474"/>
      <c r="F630" s="627" t="s">
        <v>520</v>
      </c>
      <c r="G630" s="2479">
        <v>2.3650000000000001E-2</v>
      </c>
      <c r="H630" s="2479"/>
      <c r="I630" s="2475">
        <v>16.54</v>
      </c>
      <c r="J630" s="2475"/>
      <c r="K630" s="618">
        <f>ROUND(ROUND(G630,8)*I630,4)</f>
        <v>0.39119999999999999</v>
      </c>
    </row>
    <row r="631" spans="1:11" ht="15" customHeight="1">
      <c r="A631" s="627" t="s">
        <v>1491</v>
      </c>
      <c r="B631" s="2474" t="s">
        <v>1492</v>
      </c>
      <c r="C631" s="2474"/>
      <c r="D631" s="2474"/>
      <c r="E631" s="2474"/>
      <c r="F631" s="627" t="s">
        <v>1342</v>
      </c>
      <c r="G631" s="2479">
        <v>1.21489</v>
      </c>
      <c r="H631" s="2479"/>
      <c r="I631" s="2475">
        <v>3.75</v>
      </c>
      <c r="J631" s="2475"/>
      <c r="K631" s="618">
        <f>ROUND(ROUND(G631,8)*I631,4)</f>
        <v>4.5557999999999996</v>
      </c>
    </row>
    <row r="632" spans="1:11" ht="15" customHeight="1">
      <c r="A632" s="627" t="s">
        <v>1472</v>
      </c>
      <c r="B632" s="2474" t="s">
        <v>1473</v>
      </c>
      <c r="C632" s="2474"/>
      <c r="D632" s="2474"/>
      <c r="E632" s="2474"/>
      <c r="F632" s="627" t="s">
        <v>9</v>
      </c>
      <c r="G632" s="2479">
        <v>0.40429999999999999</v>
      </c>
      <c r="H632" s="2479"/>
      <c r="I632" s="2475">
        <v>37.5</v>
      </c>
      <c r="J632" s="2475"/>
      <c r="K632" s="618">
        <f>ROUND(ROUND(G632,8)*I632,4)</f>
        <v>15.161300000000001</v>
      </c>
    </row>
    <row r="633" spans="1:11" ht="15" customHeight="1">
      <c r="A633" s="617"/>
      <c r="B633" s="617"/>
      <c r="C633" s="617"/>
      <c r="D633" s="617"/>
      <c r="E633" s="617"/>
      <c r="F633" s="617"/>
      <c r="G633" s="2476" t="s">
        <v>1677</v>
      </c>
      <c r="H633" s="2476"/>
      <c r="I633" s="2476"/>
      <c r="J633" s="2476"/>
      <c r="K633" s="626">
        <f>SUM(K629:K632)</f>
        <v>20.352699999999999</v>
      </c>
    </row>
    <row r="634" spans="1:11" ht="15" customHeight="1">
      <c r="A634" s="2477" t="s">
        <v>1671</v>
      </c>
      <c r="B634" s="2477"/>
      <c r="C634" s="2477"/>
      <c r="D634" s="625" t="s">
        <v>110</v>
      </c>
      <c r="E634" s="2473" t="s">
        <v>664</v>
      </c>
      <c r="F634" s="2473"/>
      <c r="G634" s="2473" t="s">
        <v>1670</v>
      </c>
      <c r="H634" s="2473"/>
      <c r="I634" s="2473" t="s">
        <v>1669</v>
      </c>
      <c r="J634" s="2473"/>
      <c r="K634" s="625" t="s">
        <v>1665</v>
      </c>
    </row>
    <row r="635" spans="1:11" ht="20.100000000000001" customHeight="1">
      <c r="A635" s="623" t="s">
        <v>1533</v>
      </c>
      <c r="B635" s="2486" t="s">
        <v>1884</v>
      </c>
      <c r="C635" s="2486"/>
      <c r="D635" s="623" t="s">
        <v>1361</v>
      </c>
      <c r="E635" s="2483" t="s">
        <v>1668</v>
      </c>
      <c r="F635" s="2483"/>
      <c r="G635" s="2484">
        <v>2.0000000000000002E-5</v>
      </c>
      <c r="H635" s="2484"/>
      <c r="I635" s="2485">
        <v>33.36</v>
      </c>
      <c r="J635" s="2485"/>
      <c r="K635" s="619">
        <f>ROUND(ROUND(G635,8)*I635,4)</f>
        <v>6.9999999999999999E-4</v>
      </c>
    </row>
    <row r="636" spans="1:11" ht="20.100000000000001" customHeight="1">
      <c r="A636" s="623" t="s">
        <v>1517</v>
      </c>
      <c r="B636" s="2486" t="s">
        <v>1883</v>
      </c>
      <c r="C636" s="2486"/>
      <c r="D636" s="623" t="s">
        <v>1361</v>
      </c>
      <c r="E636" s="2483" t="s">
        <v>1668</v>
      </c>
      <c r="F636" s="2483"/>
      <c r="G636" s="2484">
        <v>2.0000000000000002E-5</v>
      </c>
      <c r="H636" s="2484"/>
      <c r="I636" s="2485">
        <v>33.36</v>
      </c>
      <c r="J636" s="2485"/>
      <c r="K636" s="619">
        <f>ROUND(ROUND(G636,8)*I636,4)</f>
        <v>6.9999999999999999E-4</v>
      </c>
    </row>
    <row r="637" spans="1:11" ht="20.100000000000001" customHeight="1">
      <c r="A637" s="623" t="s">
        <v>1491</v>
      </c>
      <c r="B637" s="2486" t="s">
        <v>1882</v>
      </c>
      <c r="C637" s="2486"/>
      <c r="D637" s="623" t="s">
        <v>1361</v>
      </c>
      <c r="E637" s="2483" t="s">
        <v>1668</v>
      </c>
      <c r="F637" s="2483"/>
      <c r="G637" s="2484">
        <v>3.0400000000000002E-3</v>
      </c>
      <c r="H637" s="2484"/>
      <c r="I637" s="2485">
        <v>33.36</v>
      </c>
      <c r="J637" s="2485"/>
      <c r="K637" s="619">
        <f>ROUND(ROUND(G637,8)*I637,4)</f>
        <v>0.1014</v>
      </c>
    </row>
    <row r="638" spans="1:11" ht="20.100000000000001" customHeight="1">
      <c r="A638" s="623" t="s">
        <v>1472</v>
      </c>
      <c r="B638" s="2486" t="s">
        <v>1880</v>
      </c>
      <c r="C638" s="2486"/>
      <c r="D638" s="623" t="s">
        <v>1361</v>
      </c>
      <c r="E638" s="2483" t="s">
        <v>1668</v>
      </c>
      <c r="F638" s="2483"/>
      <c r="G638" s="2484">
        <v>1.0109999999999999E-2</v>
      </c>
      <c r="H638" s="2484"/>
      <c r="I638" s="2485">
        <v>33.36</v>
      </c>
      <c r="J638" s="2485"/>
      <c r="K638" s="619">
        <f>ROUND(ROUND(G638,8)*I638,4)</f>
        <v>0.33729999999999999</v>
      </c>
    </row>
    <row r="639" spans="1:11" ht="15" customHeight="1">
      <c r="A639" s="617"/>
      <c r="B639" s="617"/>
      <c r="C639" s="617"/>
      <c r="D639" s="617"/>
      <c r="E639" s="617"/>
      <c r="F639" s="617"/>
      <c r="G639" s="2476" t="s">
        <v>1667</v>
      </c>
      <c r="H639" s="2476"/>
      <c r="I639" s="2476"/>
      <c r="J639" s="2476"/>
      <c r="K639" s="618">
        <f>SUM(K635:K638)</f>
        <v>0.44009999999999999</v>
      </c>
    </row>
    <row r="640" spans="1:11" ht="12.95" customHeight="1">
      <c r="A640" s="2477" t="s">
        <v>1666</v>
      </c>
      <c r="B640" s="2477"/>
      <c r="C640" s="2473" t="s">
        <v>3</v>
      </c>
      <c r="D640" s="2473" t="s">
        <v>72</v>
      </c>
      <c r="E640" s="2473" t="s">
        <v>1599</v>
      </c>
      <c r="F640" s="2473"/>
      <c r="G640" s="2473" t="s">
        <v>1600</v>
      </c>
      <c r="H640" s="2473"/>
      <c r="I640" s="2473" t="s">
        <v>67</v>
      </c>
      <c r="J640" s="2473"/>
      <c r="K640" s="2473" t="s">
        <v>1665</v>
      </c>
    </row>
    <row r="641" spans="1:11" ht="12" customHeight="1">
      <c r="A641" s="2477"/>
      <c r="B641" s="2477"/>
      <c r="C641" s="2473"/>
      <c r="D641" s="2473"/>
      <c r="E641" s="625" t="s">
        <v>117</v>
      </c>
      <c r="F641" s="625" t="s">
        <v>141</v>
      </c>
      <c r="G641" s="625" t="s">
        <v>117</v>
      </c>
      <c r="H641" s="625" t="s">
        <v>141</v>
      </c>
      <c r="I641" s="625" t="s">
        <v>117</v>
      </c>
      <c r="J641" s="625" t="s">
        <v>141</v>
      </c>
      <c r="K641" s="2473"/>
    </row>
    <row r="642" spans="1:11" ht="20.100000000000001" customHeight="1">
      <c r="A642" s="623" t="s">
        <v>1533</v>
      </c>
      <c r="B642" s="624" t="s">
        <v>1884</v>
      </c>
      <c r="C642" s="623" t="s">
        <v>1341</v>
      </c>
      <c r="D642" s="622">
        <v>2.0000000000000002E-5</v>
      </c>
      <c r="E642" s="621">
        <v>0</v>
      </c>
      <c r="F642" s="620">
        <v>1.07</v>
      </c>
      <c r="G642" s="621">
        <v>65.42</v>
      </c>
      <c r="H642" s="620">
        <v>0.85</v>
      </c>
      <c r="I642" s="621">
        <v>183.38300000000001</v>
      </c>
      <c r="J642" s="620">
        <v>0.69</v>
      </c>
      <c r="K642" s="619">
        <f>ROUND(D642*(ROUND(E642*F642,4)+ROUND(G642*H642,4)+ROUND(I642*J642,4)),4)</f>
        <v>3.5999999999999999E-3</v>
      </c>
    </row>
    <row r="643" spans="1:11" ht="20.100000000000001" customHeight="1">
      <c r="A643" s="623" t="s">
        <v>1517</v>
      </c>
      <c r="B643" s="624" t="s">
        <v>1883</v>
      </c>
      <c r="C643" s="623" t="s">
        <v>1341</v>
      </c>
      <c r="D643" s="622">
        <v>2.0000000000000002E-5</v>
      </c>
      <c r="E643" s="621">
        <v>0</v>
      </c>
      <c r="F643" s="620">
        <v>1.07</v>
      </c>
      <c r="G643" s="621">
        <v>65.42</v>
      </c>
      <c r="H643" s="620">
        <v>0.85</v>
      </c>
      <c r="I643" s="621">
        <v>183.38300000000001</v>
      </c>
      <c r="J643" s="620">
        <v>0.69</v>
      </c>
      <c r="K643" s="619">
        <f>ROUND(D643*(ROUND(E643*F643,4)+ROUND(G643*H643,4)+ROUND(I643*J643,4)),4)</f>
        <v>3.5999999999999999E-3</v>
      </c>
    </row>
    <row r="644" spans="1:11" ht="20.100000000000001" customHeight="1">
      <c r="A644" s="623" t="s">
        <v>1491</v>
      </c>
      <c r="B644" s="624" t="s">
        <v>1882</v>
      </c>
      <c r="C644" s="623" t="s">
        <v>1341</v>
      </c>
      <c r="D644" s="622">
        <v>3.0400000000000002E-3</v>
      </c>
      <c r="E644" s="621">
        <v>0</v>
      </c>
      <c r="F644" s="620">
        <v>1.07</v>
      </c>
      <c r="G644" s="621">
        <v>65.42</v>
      </c>
      <c r="H644" s="620">
        <v>0.85</v>
      </c>
      <c r="I644" s="621">
        <v>183.38300000000001</v>
      </c>
      <c r="J644" s="620">
        <v>0.69</v>
      </c>
      <c r="K644" s="619">
        <f>ROUND(D644*(ROUND(E644*F644,4)+ROUND(G644*H644,4)+ROUND(I644*J644,4)),4)</f>
        <v>0.55369999999999997</v>
      </c>
    </row>
    <row r="645" spans="1:11" ht="20.100000000000001" customHeight="1">
      <c r="A645" s="623" t="s">
        <v>1472</v>
      </c>
      <c r="B645" s="624" t="s">
        <v>1880</v>
      </c>
      <c r="C645" s="623" t="s">
        <v>1341</v>
      </c>
      <c r="D645" s="622">
        <v>1.0109999999999999E-2</v>
      </c>
      <c r="E645" s="621">
        <v>0</v>
      </c>
      <c r="F645" s="620">
        <v>1.07</v>
      </c>
      <c r="G645" s="621">
        <v>65.42</v>
      </c>
      <c r="H645" s="620">
        <v>0.85</v>
      </c>
      <c r="I645" s="621">
        <v>183.38300000000001</v>
      </c>
      <c r="J645" s="620">
        <v>0.69</v>
      </c>
      <c r="K645" s="619">
        <f>ROUND(D645*(ROUND(E645*F645,4)+ROUND(G645*H645,4)+ROUND(I645*J645,4)),4)</f>
        <v>1.8413999999999999</v>
      </c>
    </row>
    <row r="646" spans="1:11" ht="15" customHeight="1">
      <c r="A646" s="617"/>
      <c r="B646" s="617"/>
      <c r="C646" s="617"/>
      <c r="D646" s="617"/>
      <c r="E646" s="617"/>
      <c r="F646" s="617"/>
      <c r="G646" s="2476" t="s">
        <v>1658</v>
      </c>
      <c r="H646" s="2476"/>
      <c r="I646" s="2476"/>
      <c r="J646" s="2476"/>
      <c r="K646" s="618">
        <f>SUM(K641:K645)</f>
        <v>2.4022999999999999</v>
      </c>
    </row>
    <row r="647" spans="1:11" ht="15" customHeight="1">
      <c r="A647" s="617"/>
      <c r="B647" s="617"/>
      <c r="C647" s="617"/>
      <c r="D647" s="617"/>
      <c r="E647" s="617"/>
      <c r="F647" s="617"/>
      <c r="G647" s="2482" t="s">
        <v>1657</v>
      </c>
      <c r="H647" s="2482"/>
      <c r="I647" s="2482"/>
      <c r="J647" s="2482"/>
      <c r="K647" s="618">
        <f>SUM(K627,K633,K639,K646)</f>
        <v>76.862200000000001</v>
      </c>
    </row>
    <row r="648" spans="1:11" ht="15" customHeight="1">
      <c r="A648" s="617"/>
      <c r="B648" s="617"/>
      <c r="C648" s="617"/>
      <c r="D648" s="617"/>
      <c r="E648" s="617"/>
      <c r="F648" s="617"/>
      <c r="G648" s="2482" t="s">
        <v>1656</v>
      </c>
      <c r="H648" s="2482"/>
      <c r="I648" s="2482"/>
      <c r="J648" s="2482"/>
      <c r="K648" s="616">
        <f>SUM(K647)</f>
        <v>76.862200000000001</v>
      </c>
    </row>
    <row r="649" spans="1:11" ht="9.9499999999999993" customHeight="1">
      <c r="A649" s="617"/>
      <c r="B649" s="617"/>
      <c r="C649" s="617"/>
      <c r="D649" s="617"/>
      <c r="E649" s="617"/>
      <c r="F649" s="617"/>
      <c r="G649" s="2468"/>
      <c r="H649" s="2468"/>
      <c r="I649" s="2468"/>
      <c r="J649" s="2468"/>
      <c r="K649" s="2468"/>
    </row>
    <row r="650" spans="1:11" ht="20.100000000000001" customHeight="1">
      <c r="A650" s="2469" t="s">
        <v>1881</v>
      </c>
      <c r="B650" s="2469"/>
      <c r="C650" s="2469"/>
      <c r="D650" s="2469"/>
      <c r="E650" s="2469"/>
      <c r="F650" s="2469"/>
      <c r="G650" s="2469"/>
      <c r="H650" s="2469"/>
      <c r="I650" s="2469"/>
      <c r="J650" s="2469"/>
      <c r="K650" s="2469"/>
    </row>
    <row r="651" spans="1:11" ht="20.100000000000001" customHeight="1">
      <c r="A651" s="2477" t="s">
        <v>1686</v>
      </c>
      <c r="B651" s="2477"/>
      <c r="C651" s="2477"/>
      <c r="D651" s="2477"/>
      <c r="E651" s="2477"/>
      <c r="F651" s="628" t="s">
        <v>1675</v>
      </c>
      <c r="G651" s="2472" t="s">
        <v>1670</v>
      </c>
      <c r="H651" s="2472"/>
      <c r="I651" s="2472" t="s">
        <v>1685</v>
      </c>
      <c r="J651" s="2472"/>
      <c r="K651" s="628" t="s">
        <v>1684</v>
      </c>
    </row>
    <row r="652" spans="1:11" ht="15" customHeight="1">
      <c r="A652" s="627" t="s">
        <v>1401</v>
      </c>
      <c r="B652" s="2478" t="s">
        <v>1402</v>
      </c>
      <c r="C652" s="2478"/>
      <c r="D652" s="2478"/>
      <c r="E652" s="2478"/>
      <c r="F652" s="627" t="s">
        <v>107</v>
      </c>
      <c r="G652" s="2479">
        <v>1</v>
      </c>
      <c r="H652" s="2479"/>
      <c r="I652" s="2480">
        <v>23.6111</v>
      </c>
      <c r="J652" s="2480"/>
      <c r="K652" s="632">
        <f>ROUND(ROUND(G652,8)*I652,4)</f>
        <v>23.6111</v>
      </c>
    </row>
    <row r="653" spans="1:11" ht="15" customHeight="1">
      <c r="A653" s="627" t="s">
        <v>1405</v>
      </c>
      <c r="B653" s="2478" t="s">
        <v>1406</v>
      </c>
      <c r="C653" s="2478"/>
      <c r="D653" s="2478"/>
      <c r="E653" s="2478"/>
      <c r="F653" s="627" t="s">
        <v>107</v>
      </c>
      <c r="G653" s="2479">
        <v>1</v>
      </c>
      <c r="H653" s="2479"/>
      <c r="I653" s="2480">
        <v>31.1495</v>
      </c>
      <c r="J653" s="2480"/>
      <c r="K653" s="632">
        <f>ROUND(ROUND(G653,8)*I653,4)</f>
        <v>31.1495</v>
      </c>
    </row>
    <row r="654" spans="1:11" ht="15" customHeight="1">
      <c r="A654" s="617"/>
      <c r="B654" s="617"/>
      <c r="C654" s="617"/>
      <c r="D654" s="617"/>
      <c r="E654" s="617"/>
      <c r="F654" s="617"/>
      <c r="G654" s="2476" t="s">
        <v>1683</v>
      </c>
      <c r="H654" s="2476"/>
      <c r="I654" s="2476"/>
      <c r="J654" s="2476"/>
      <c r="K654" s="631">
        <f>SUM(K652:K653)</f>
        <v>54.760599999999997</v>
      </c>
    </row>
    <row r="655" spans="1:11" ht="15" customHeight="1">
      <c r="A655" s="617"/>
      <c r="B655" s="617"/>
      <c r="C655" s="617"/>
      <c r="D655" s="617"/>
      <c r="E655" s="617"/>
      <c r="F655" s="617"/>
      <c r="G655" s="2482" t="s">
        <v>1682</v>
      </c>
      <c r="H655" s="2482"/>
      <c r="I655" s="2482"/>
      <c r="J655" s="2482"/>
      <c r="K655" s="618">
        <f>SUM(K654)</f>
        <v>54.760599999999997</v>
      </c>
    </row>
    <row r="656" spans="1:11" ht="15" customHeight="1">
      <c r="A656" s="617"/>
      <c r="B656" s="617"/>
      <c r="C656" s="617"/>
      <c r="D656" s="617"/>
      <c r="E656" s="617"/>
      <c r="F656" s="617"/>
      <c r="G656" s="2482" t="s">
        <v>1681</v>
      </c>
      <c r="H656" s="2482"/>
      <c r="I656" s="2482"/>
      <c r="J656" s="2482"/>
      <c r="K656" s="630">
        <v>100</v>
      </c>
    </row>
    <row r="657" spans="1:11" ht="15" customHeight="1">
      <c r="A657" s="617"/>
      <c r="B657" s="617"/>
      <c r="C657" s="617"/>
      <c r="D657" s="617"/>
      <c r="E657" s="617"/>
      <c r="F657" s="617"/>
      <c r="G657" s="2482" t="s">
        <v>1680</v>
      </c>
      <c r="H657" s="2482"/>
      <c r="I657" s="2482"/>
      <c r="J657" s="2482"/>
      <c r="K657" s="618">
        <f>ROUND(K655/K656,4)</f>
        <v>0.54759999999999998</v>
      </c>
    </row>
    <row r="658" spans="1:11" ht="20.100000000000001" customHeight="1">
      <c r="A658" s="2477" t="s">
        <v>1679</v>
      </c>
      <c r="B658" s="2477"/>
      <c r="C658" s="2477"/>
      <c r="D658" s="2477"/>
      <c r="E658" s="2477"/>
      <c r="F658" s="628" t="s">
        <v>1675</v>
      </c>
      <c r="G658" s="2472" t="s">
        <v>1670</v>
      </c>
      <c r="H658" s="2472"/>
      <c r="I658" s="2472" t="s">
        <v>1678</v>
      </c>
      <c r="J658" s="2472"/>
      <c r="K658" s="628" t="s">
        <v>1665</v>
      </c>
    </row>
    <row r="659" spans="1:11" ht="15" customHeight="1">
      <c r="A659" s="627" t="s">
        <v>1472</v>
      </c>
      <c r="B659" s="2474" t="s">
        <v>1473</v>
      </c>
      <c r="C659" s="2474"/>
      <c r="D659" s="2474"/>
      <c r="E659" s="2474"/>
      <c r="F659" s="627" t="s">
        <v>9</v>
      </c>
      <c r="G659" s="2479">
        <v>8.4000000000000005E-2</v>
      </c>
      <c r="H659" s="2479"/>
      <c r="I659" s="2475">
        <v>37.5</v>
      </c>
      <c r="J659" s="2475"/>
      <c r="K659" s="618">
        <f>ROUND(ROUND(G659,8)*I659,4)</f>
        <v>3.15</v>
      </c>
    </row>
    <row r="660" spans="1:11" ht="15" customHeight="1">
      <c r="A660" s="617"/>
      <c r="B660" s="617"/>
      <c r="C660" s="617"/>
      <c r="D660" s="617"/>
      <c r="E660" s="617"/>
      <c r="F660" s="617"/>
      <c r="G660" s="2476" t="s">
        <v>1677</v>
      </c>
      <c r="H660" s="2476"/>
      <c r="I660" s="2476"/>
      <c r="J660" s="2476"/>
      <c r="K660" s="626">
        <f>SUM(K659:K659)</f>
        <v>3.15</v>
      </c>
    </row>
    <row r="661" spans="1:11" ht="15" customHeight="1">
      <c r="A661" s="2477" t="s">
        <v>1671</v>
      </c>
      <c r="B661" s="2477"/>
      <c r="C661" s="2477"/>
      <c r="D661" s="625" t="s">
        <v>110</v>
      </c>
      <c r="E661" s="2473" t="s">
        <v>664</v>
      </c>
      <c r="F661" s="2473"/>
      <c r="G661" s="2473" t="s">
        <v>1670</v>
      </c>
      <c r="H661" s="2473"/>
      <c r="I661" s="2473" t="s">
        <v>1669</v>
      </c>
      <c r="J661" s="2473"/>
      <c r="K661" s="625" t="s">
        <v>1665</v>
      </c>
    </row>
    <row r="662" spans="1:11" ht="20.100000000000001" customHeight="1">
      <c r="A662" s="623" t="s">
        <v>1472</v>
      </c>
      <c r="B662" s="2486" t="s">
        <v>1880</v>
      </c>
      <c r="C662" s="2486"/>
      <c r="D662" s="623" t="s">
        <v>1361</v>
      </c>
      <c r="E662" s="2483" t="s">
        <v>1668</v>
      </c>
      <c r="F662" s="2483"/>
      <c r="G662" s="2484">
        <v>2.0999999999999999E-3</v>
      </c>
      <c r="H662" s="2484"/>
      <c r="I662" s="2485">
        <v>33.36</v>
      </c>
      <c r="J662" s="2485"/>
      <c r="K662" s="619">
        <f>ROUND(ROUND(G662,8)*I662,4)</f>
        <v>7.0099999999999996E-2</v>
      </c>
    </row>
    <row r="663" spans="1:11" ht="15" customHeight="1">
      <c r="A663" s="617"/>
      <c r="B663" s="617"/>
      <c r="C663" s="617"/>
      <c r="D663" s="617"/>
      <c r="E663" s="617"/>
      <c r="F663" s="617"/>
      <c r="G663" s="2476" t="s">
        <v>1667</v>
      </c>
      <c r="H663" s="2476"/>
      <c r="I663" s="2476"/>
      <c r="J663" s="2476"/>
      <c r="K663" s="618">
        <f>SUM(K662:K662)</f>
        <v>7.0099999999999996E-2</v>
      </c>
    </row>
    <row r="664" spans="1:11" ht="12.95" customHeight="1">
      <c r="A664" s="2477" t="s">
        <v>1666</v>
      </c>
      <c r="B664" s="2477"/>
      <c r="C664" s="2473" t="s">
        <v>3</v>
      </c>
      <c r="D664" s="2473" t="s">
        <v>72</v>
      </c>
      <c r="E664" s="2473" t="s">
        <v>1599</v>
      </c>
      <c r="F664" s="2473"/>
      <c r="G664" s="2473" t="s">
        <v>1600</v>
      </c>
      <c r="H664" s="2473"/>
      <c r="I664" s="2473" t="s">
        <v>67</v>
      </c>
      <c r="J664" s="2473"/>
      <c r="K664" s="2473" t="s">
        <v>1665</v>
      </c>
    </row>
    <row r="665" spans="1:11" ht="12" customHeight="1">
      <c r="A665" s="2477"/>
      <c r="B665" s="2477"/>
      <c r="C665" s="2473"/>
      <c r="D665" s="2473"/>
      <c r="E665" s="625" t="s">
        <v>117</v>
      </c>
      <c r="F665" s="625" t="s">
        <v>141</v>
      </c>
      <c r="G665" s="625" t="s">
        <v>117</v>
      </c>
      <c r="H665" s="625" t="s">
        <v>141</v>
      </c>
      <c r="I665" s="625" t="s">
        <v>117</v>
      </c>
      <c r="J665" s="625" t="s">
        <v>141</v>
      </c>
      <c r="K665" s="2473"/>
    </row>
    <row r="666" spans="1:11" ht="20.100000000000001" customHeight="1">
      <c r="A666" s="623" t="s">
        <v>1472</v>
      </c>
      <c r="B666" s="624" t="s">
        <v>1880</v>
      </c>
      <c r="C666" s="623" t="s">
        <v>1341</v>
      </c>
      <c r="D666" s="622">
        <v>2.0999999999999999E-3</v>
      </c>
      <c r="E666" s="621">
        <v>0</v>
      </c>
      <c r="F666" s="620">
        <v>1.07</v>
      </c>
      <c r="G666" s="621">
        <v>65.42</v>
      </c>
      <c r="H666" s="620">
        <v>0.85</v>
      </c>
      <c r="I666" s="621">
        <v>183.38300000000001</v>
      </c>
      <c r="J666" s="620">
        <v>0.69</v>
      </c>
      <c r="K666" s="619">
        <f>ROUND(D666*(ROUND(E666*F666,4)+ROUND(G666*H666,4)+ROUND(I666*J666,4)),4)</f>
        <v>0.38250000000000001</v>
      </c>
    </row>
    <row r="667" spans="1:11" ht="15" customHeight="1">
      <c r="A667" s="617"/>
      <c r="B667" s="617"/>
      <c r="C667" s="617"/>
      <c r="D667" s="617"/>
      <c r="E667" s="617"/>
      <c r="F667" s="617"/>
      <c r="G667" s="2476" t="s">
        <v>1658</v>
      </c>
      <c r="H667" s="2476"/>
      <c r="I667" s="2476"/>
      <c r="J667" s="2476"/>
      <c r="K667" s="618">
        <f>SUM(K665:K666)</f>
        <v>0.38250000000000001</v>
      </c>
    </row>
    <row r="668" spans="1:11" ht="15" customHeight="1">
      <c r="A668" s="617"/>
      <c r="B668" s="617"/>
      <c r="C668" s="617"/>
      <c r="D668" s="617"/>
      <c r="E668" s="617"/>
      <c r="F668" s="617"/>
      <c r="G668" s="2482" t="s">
        <v>1657</v>
      </c>
      <c r="H668" s="2482"/>
      <c r="I668" s="2482"/>
      <c r="J668" s="2482"/>
      <c r="K668" s="618">
        <f>SUM(K657,K660,K663,K667)</f>
        <v>4.1501999999999999</v>
      </c>
    </row>
    <row r="669" spans="1:11" ht="15" customHeight="1">
      <c r="A669" s="617"/>
      <c r="B669" s="617"/>
      <c r="C669" s="617"/>
      <c r="D669" s="617"/>
      <c r="E669" s="617"/>
      <c r="F669" s="617"/>
      <c r="G669" s="2482" t="s">
        <v>1656</v>
      </c>
      <c r="H669" s="2482"/>
      <c r="I669" s="2482"/>
      <c r="J669" s="2482"/>
      <c r="K669" s="616">
        <f>SUM(K668)</f>
        <v>4.1501999999999999</v>
      </c>
    </row>
    <row r="670" spans="1:11" ht="9.9499999999999993" customHeight="1">
      <c r="A670" s="617"/>
      <c r="B670" s="617"/>
      <c r="C670" s="617"/>
      <c r="D670" s="617"/>
      <c r="E670" s="617"/>
      <c r="F670" s="617"/>
      <c r="G670" s="2468"/>
      <c r="H670" s="2468"/>
      <c r="I670" s="2468"/>
      <c r="J670" s="2468"/>
      <c r="K670" s="2468"/>
    </row>
    <row r="671" spans="1:11" ht="20.100000000000001" customHeight="1">
      <c r="A671" s="2469" t="s">
        <v>1879</v>
      </c>
      <c r="B671" s="2469"/>
      <c r="C671" s="2469"/>
      <c r="D671" s="2469"/>
      <c r="E671" s="2469"/>
      <c r="F671" s="2469"/>
      <c r="G671" s="2469"/>
      <c r="H671" s="2469"/>
      <c r="I671" s="2469"/>
      <c r="J671" s="2469"/>
      <c r="K671" s="2469"/>
    </row>
    <row r="672" spans="1:11" ht="20.100000000000001" customHeight="1">
      <c r="A672" s="2477" t="s">
        <v>1686</v>
      </c>
      <c r="B672" s="2477"/>
      <c r="C672" s="2477"/>
      <c r="D672" s="2477"/>
      <c r="E672" s="2477"/>
      <c r="F672" s="628" t="s">
        <v>1675</v>
      </c>
      <c r="G672" s="2472" t="s">
        <v>1670</v>
      </c>
      <c r="H672" s="2472"/>
      <c r="I672" s="2472" t="s">
        <v>1685</v>
      </c>
      <c r="J672" s="2472"/>
      <c r="K672" s="628" t="s">
        <v>1684</v>
      </c>
    </row>
    <row r="673" spans="1:11" ht="15" customHeight="1">
      <c r="A673" s="627" t="s">
        <v>1416</v>
      </c>
      <c r="B673" s="2478" t="s">
        <v>1417</v>
      </c>
      <c r="C673" s="2478"/>
      <c r="D673" s="2478"/>
      <c r="E673" s="2478"/>
      <c r="F673" s="627" t="s">
        <v>107</v>
      </c>
      <c r="G673" s="2479">
        <v>1</v>
      </c>
      <c r="H673" s="2479"/>
      <c r="I673" s="2488">
        <v>23.18</v>
      </c>
      <c r="J673" s="2488"/>
      <c r="K673" s="635">
        <f>ROUND(ROUND(G673,8)*I673,2)</f>
        <v>23.18</v>
      </c>
    </row>
    <row r="674" spans="1:11" ht="15" customHeight="1">
      <c r="A674" s="617"/>
      <c r="B674" s="617"/>
      <c r="C674" s="617"/>
      <c r="D674" s="617"/>
      <c r="E674" s="617"/>
      <c r="F674" s="617"/>
      <c r="G674" s="2476" t="s">
        <v>1683</v>
      </c>
      <c r="H674" s="2476"/>
      <c r="I674" s="2476"/>
      <c r="J674" s="2476"/>
      <c r="K674" s="634">
        <f>SUM(K673:K673)</f>
        <v>23.18</v>
      </c>
    </row>
    <row r="675" spans="1:11" ht="15" customHeight="1">
      <c r="A675" s="617"/>
      <c r="B675" s="617"/>
      <c r="C675" s="617"/>
      <c r="D675" s="617"/>
      <c r="E675" s="617"/>
      <c r="F675" s="617"/>
      <c r="G675" s="2482" t="s">
        <v>1682</v>
      </c>
      <c r="H675" s="2482"/>
      <c r="I675" s="2482"/>
      <c r="J675" s="2482"/>
      <c r="K675" s="618">
        <f>SUM(K674)</f>
        <v>23.18</v>
      </c>
    </row>
    <row r="676" spans="1:11" ht="15" customHeight="1">
      <c r="A676" s="617"/>
      <c r="B676" s="617"/>
      <c r="C676" s="617"/>
      <c r="D676" s="617"/>
      <c r="E676" s="617"/>
      <c r="F676" s="617"/>
      <c r="G676" s="2482" t="s">
        <v>1681</v>
      </c>
      <c r="H676" s="2482"/>
      <c r="I676" s="2482"/>
      <c r="J676" s="2482"/>
      <c r="K676" s="632">
        <v>22.51</v>
      </c>
    </row>
    <row r="677" spans="1:11" ht="15" customHeight="1">
      <c r="A677" s="617"/>
      <c r="B677" s="617"/>
      <c r="C677" s="617"/>
      <c r="D677" s="617"/>
      <c r="E677" s="617"/>
      <c r="F677" s="617"/>
      <c r="G677" s="2482" t="s">
        <v>1680</v>
      </c>
      <c r="H677" s="2482"/>
      <c r="I677" s="2482"/>
      <c r="J677" s="2482"/>
      <c r="K677" s="618">
        <f>ROUND(K675/K676,4)</f>
        <v>1.0298</v>
      </c>
    </row>
    <row r="678" spans="1:11" ht="15" customHeight="1">
      <c r="A678" s="617"/>
      <c r="B678" s="617"/>
      <c r="C678" s="617"/>
      <c r="D678" s="617"/>
      <c r="E678" s="617"/>
      <c r="F678" s="617"/>
      <c r="G678" s="2482" t="s">
        <v>1657</v>
      </c>
      <c r="H678" s="2482"/>
      <c r="I678" s="2482"/>
      <c r="J678" s="2482"/>
      <c r="K678" s="633">
        <f>SUM(K677)</f>
        <v>1.0298</v>
      </c>
    </row>
    <row r="679" spans="1:11" ht="15" customHeight="1">
      <c r="A679" s="617"/>
      <c r="B679" s="617"/>
      <c r="C679" s="617"/>
      <c r="D679" s="617"/>
      <c r="E679" s="617"/>
      <c r="F679" s="617"/>
      <c r="G679" s="2482" t="s">
        <v>1656</v>
      </c>
      <c r="H679" s="2482"/>
      <c r="I679" s="2482"/>
      <c r="J679" s="2482"/>
      <c r="K679" s="616">
        <f>SUM(K678)</f>
        <v>1.0298</v>
      </c>
    </row>
    <row r="680" spans="1:11" ht="9.9499999999999993" customHeight="1">
      <c r="A680" s="617"/>
      <c r="B680" s="617"/>
      <c r="C680" s="617"/>
      <c r="D680" s="617"/>
      <c r="E680" s="617"/>
      <c r="F680" s="617"/>
      <c r="G680" s="2468"/>
      <c r="H680" s="2468"/>
      <c r="I680" s="2468"/>
      <c r="J680" s="2468"/>
      <c r="K680" s="2468"/>
    </row>
    <row r="681" spans="1:11" ht="20.100000000000001" customHeight="1">
      <c r="A681" s="2469" t="s">
        <v>1878</v>
      </c>
      <c r="B681" s="2469"/>
      <c r="C681" s="2469"/>
      <c r="D681" s="2469"/>
      <c r="E681" s="2469"/>
      <c r="F681" s="2469"/>
      <c r="G681" s="2469"/>
      <c r="H681" s="2469"/>
      <c r="I681" s="2469"/>
      <c r="J681" s="2469"/>
      <c r="K681" s="2469"/>
    </row>
    <row r="682" spans="1:11" ht="12.95" customHeight="1">
      <c r="A682" s="2470" t="s">
        <v>1693</v>
      </c>
      <c r="B682" s="2470"/>
      <c r="C682" s="2470"/>
      <c r="D682" s="2471" t="s">
        <v>4</v>
      </c>
      <c r="E682" s="2472" t="s">
        <v>1692</v>
      </c>
      <c r="F682" s="2472"/>
      <c r="G682" s="2472" t="s">
        <v>1691</v>
      </c>
      <c r="H682" s="2472"/>
      <c r="I682" s="2472"/>
      <c r="J682" s="2472"/>
      <c r="K682" s="2472" t="s">
        <v>1684</v>
      </c>
    </row>
    <row r="683" spans="1:11" ht="12" customHeight="1">
      <c r="A683" s="2470"/>
      <c r="B683" s="2470"/>
      <c r="C683" s="2470"/>
      <c r="D683" s="2471"/>
      <c r="E683" s="625" t="s">
        <v>1690</v>
      </c>
      <c r="F683" s="625" t="s">
        <v>1689</v>
      </c>
      <c r="G683" s="2473" t="s">
        <v>1690</v>
      </c>
      <c r="H683" s="2473"/>
      <c r="I683" s="2473" t="s">
        <v>1689</v>
      </c>
      <c r="J683" s="2473"/>
      <c r="K683" s="2472"/>
    </row>
    <row r="684" spans="1:11" ht="15" customHeight="1">
      <c r="A684" s="627" t="s">
        <v>926</v>
      </c>
      <c r="B684" s="2474" t="s">
        <v>1153</v>
      </c>
      <c r="C684" s="2474"/>
      <c r="D684" s="629">
        <v>1</v>
      </c>
      <c r="E684" s="636">
        <v>0.2</v>
      </c>
      <c r="F684" s="636">
        <v>0.8</v>
      </c>
      <c r="G684" s="2475">
        <v>153.80459999999999</v>
      </c>
      <c r="H684" s="2475"/>
      <c r="I684" s="2475">
        <v>57.640300000000003</v>
      </c>
      <c r="J684" s="2475"/>
      <c r="K684" s="618">
        <f>ROUND(D684*(ROUND(E684*G684,4)+ROUND(F684*I684,4)),4)</f>
        <v>76.873099999999994</v>
      </c>
    </row>
    <row r="685" spans="1:11" ht="15" customHeight="1">
      <c r="A685" s="617"/>
      <c r="B685" s="617"/>
      <c r="C685" s="617"/>
      <c r="D685" s="617"/>
      <c r="E685" s="617"/>
      <c r="F685" s="617"/>
      <c r="G685" s="2476" t="s">
        <v>1688</v>
      </c>
      <c r="H685" s="2476"/>
      <c r="I685" s="2476"/>
      <c r="J685" s="2476"/>
      <c r="K685" s="626">
        <f>SUM(K683:K684)</f>
        <v>76.873099999999994</v>
      </c>
    </row>
    <row r="686" spans="1:11" ht="20.100000000000001" customHeight="1">
      <c r="A686" s="2477" t="s">
        <v>1686</v>
      </c>
      <c r="B686" s="2477"/>
      <c r="C686" s="2477"/>
      <c r="D686" s="2477"/>
      <c r="E686" s="2477"/>
      <c r="F686" s="628" t="s">
        <v>1675</v>
      </c>
      <c r="G686" s="2472" t="s">
        <v>1670</v>
      </c>
      <c r="H686" s="2472"/>
      <c r="I686" s="2472" t="s">
        <v>1685</v>
      </c>
      <c r="J686" s="2472"/>
      <c r="K686" s="628" t="s">
        <v>1684</v>
      </c>
    </row>
    <row r="687" spans="1:11" ht="15" customHeight="1">
      <c r="A687" s="627" t="s">
        <v>1416</v>
      </c>
      <c r="B687" s="2478" t="s">
        <v>1417</v>
      </c>
      <c r="C687" s="2478"/>
      <c r="D687" s="2478"/>
      <c r="E687" s="2478"/>
      <c r="F687" s="627" t="s">
        <v>107</v>
      </c>
      <c r="G687" s="2479">
        <v>10</v>
      </c>
      <c r="H687" s="2479"/>
      <c r="I687" s="2480">
        <v>23.177399999999999</v>
      </c>
      <c r="J687" s="2480"/>
      <c r="K687" s="632">
        <f>ROUND(ROUND(G687,8)*I687,4)</f>
        <v>231.774</v>
      </c>
    </row>
    <row r="688" spans="1:11" ht="15" customHeight="1">
      <c r="A688" s="617"/>
      <c r="B688" s="617"/>
      <c r="C688" s="617"/>
      <c r="D688" s="617"/>
      <c r="E688" s="617"/>
      <c r="F688" s="617"/>
      <c r="G688" s="2476" t="s">
        <v>1683</v>
      </c>
      <c r="H688" s="2476"/>
      <c r="I688" s="2476"/>
      <c r="J688" s="2476"/>
      <c r="K688" s="631">
        <f>SUM(K687:K687)</f>
        <v>231.774</v>
      </c>
    </row>
    <row r="689" spans="1:11" ht="15" customHeight="1">
      <c r="A689" s="617"/>
      <c r="B689" s="617"/>
      <c r="C689" s="617"/>
      <c r="D689" s="617"/>
      <c r="E689" s="617"/>
      <c r="F689" s="617"/>
      <c r="G689" s="2482" t="s">
        <v>1682</v>
      </c>
      <c r="H689" s="2482"/>
      <c r="I689" s="2482"/>
      <c r="J689" s="2482"/>
      <c r="K689" s="618">
        <f>SUM(K685,K688)</f>
        <v>308.64710000000002</v>
      </c>
    </row>
    <row r="690" spans="1:11" ht="15" customHeight="1">
      <c r="A690" s="617"/>
      <c r="B690" s="617"/>
      <c r="C690" s="617"/>
      <c r="D690" s="617"/>
      <c r="E690" s="617"/>
      <c r="F690" s="617"/>
      <c r="G690" s="2482" t="s">
        <v>1681</v>
      </c>
      <c r="H690" s="2482"/>
      <c r="I690" s="2482"/>
      <c r="J690" s="2482"/>
      <c r="K690" s="630">
        <v>100</v>
      </c>
    </row>
    <row r="691" spans="1:11" ht="15" customHeight="1">
      <c r="A691" s="617"/>
      <c r="B691" s="617"/>
      <c r="C691" s="617"/>
      <c r="D691" s="617"/>
      <c r="E691" s="617"/>
      <c r="F691" s="617"/>
      <c r="G691" s="2482" t="s">
        <v>1680</v>
      </c>
      <c r="H691" s="2482"/>
      <c r="I691" s="2482"/>
      <c r="J691" s="2482"/>
      <c r="K691" s="618">
        <f>ROUND(K689/K690,4)</f>
        <v>3.0865</v>
      </c>
    </row>
    <row r="692" spans="1:11" ht="15" customHeight="1">
      <c r="A692" s="617"/>
      <c r="B692" s="617"/>
      <c r="C692" s="617"/>
      <c r="D692" s="617"/>
      <c r="E692" s="617"/>
      <c r="F692" s="617"/>
      <c r="G692" s="2482" t="s">
        <v>1657</v>
      </c>
      <c r="H692" s="2482"/>
      <c r="I692" s="2482"/>
      <c r="J692" s="2482"/>
      <c r="K692" s="618">
        <f>SUM(K691)</f>
        <v>3.0865</v>
      </c>
    </row>
    <row r="693" spans="1:11" ht="15" customHeight="1">
      <c r="A693" s="617"/>
      <c r="B693" s="617"/>
      <c r="C693" s="617"/>
      <c r="D693" s="617"/>
      <c r="E693" s="617"/>
      <c r="F693" s="617"/>
      <c r="G693" s="2482" t="s">
        <v>1656</v>
      </c>
      <c r="H693" s="2482"/>
      <c r="I693" s="2482"/>
      <c r="J693" s="2482"/>
      <c r="K693" s="616">
        <f>SUM(K692)</f>
        <v>3.0865</v>
      </c>
    </row>
    <row r="694" spans="1:11" ht="9.9499999999999993" customHeight="1">
      <c r="A694" s="617"/>
      <c r="B694" s="617"/>
      <c r="C694" s="617"/>
      <c r="D694" s="617"/>
      <c r="E694" s="617"/>
      <c r="F694" s="617"/>
      <c r="G694" s="2468"/>
      <c r="H694" s="2468"/>
      <c r="I694" s="2468"/>
      <c r="J694" s="2468"/>
      <c r="K694" s="2468"/>
    </row>
    <row r="695" spans="1:11" ht="20.100000000000001" customHeight="1">
      <c r="A695" s="2469" t="s">
        <v>1877</v>
      </c>
      <c r="B695" s="2469"/>
      <c r="C695" s="2469"/>
      <c r="D695" s="2469"/>
      <c r="E695" s="2469"/>
      <c r="F695" s="2469"/>
      <c r="G695" s="2469"/>
      <c r="H695" s="2469"/>
      <c r="I695" s="2469"/>
      <c r="J695" s="2469"/>
      <c r="K695" s="2469"/>
    </row>
    <row r="696" spans="1:11" ht="12.95" customHeight="1">
      <c r="A696" s="2470" t="s">
        <v>1693</v>
      </c>
      <c r="B696" s="2470"/>
      <c r="C696" s="2470"/>
      <c r="D696" s="2471" t="s">
        <v>4</v>
      </c>
      <c r="E696" s="2472" t="s">
        <v>1692</v>
      </c>
      <c r="F696" s="2472"/>
      <c r="G696" s="2472" t="s">
        <v>1691</v>
      </c>
      <c r="H696" s="2472"/>
      <c r="I696" s="2472"/>
      <c r="J696" s="2472"/>
      <c r="K696" s="2472" t="s">
        <v>1684</v>
      </c>
    </row>
    <row r="697" spans="1:11" ht="12" customHeight="1">
      <c r="A697" s="2470"/>
      <c r="B697" s="2470"/>
      <c r="C697" s="2470"/>
      <c r="D697" s="2471"/>
      <c r="E697" s="625" t="s">
        <v>1690</v>
      </c>
      <c r="F697" s="625" t="s">
        <v>1689</v>
      </c>
      <c r="G697" s="2473" t="s">
        <v>1690</v>
      </c>
      <c r="H697" s="2473"/>
      <c r="I697" s="2473" t="s">
        <v>1689</v>
      </c>
      <c r="J697" s="2473"/>
      <c r="K697" s="2472"/>
    </row>
    <row r="698" spans="1:11" ht="15.95" customHeight="1">
      <c r="A698" s="627" t="s">
        <v>777</v>
      </c>
      <c r="B698" s="2474" t="s">
        <v>1267</v>
      </c>
      <c r="C698" s="2474"/>
      <c r="D698" s="629">
        <v>1</v>
      </c>
      <c r="E698" s="636">
        <v>1</v>
      </c>
      <c r="F698" s="636">
        <v>0</v>
      </c>
      <c r="G698" s="2475">
        <v>46.250900000000001</v>
      </c>
      <c r="H698" s="2475"/>
      <c r="I698" s="2475">
        <v>40.481299999999997</v>
      </c>
      <c r="J698" s="2475"/>
      <c r="K698" s="618">
        <f>ROUND(D698*(ROUND(E698*G698,4)+ROUND(F698*I698,4)),4)</f>
        <v>46.250900000000001</v>
      </c>
    </row>
    <row r="699" spans="1:11" ht="15" customHeight="1">
      <c r="A699" s="627" t="s">
        <v>1076</v>
      </c>
      <c r="B699" s="2474" t="s">
        <v>1194</v>
      </c>
      <c r="C699" s="2474"/>
      <c r="D699" s="629">
        <v>1</v>
      </c>
      <c r="E699" s="636">
        <v>1</v>
      </c>
      <c r="F699" s="636">
        <v>0</v>
      </c>
      <c r="G699" s="2475">
        <v>27.081299999999999</v>
      </c>
      <c r="H699" s="2475"/>
      <c r="I699" s="2475">
        <v>5.5753000000000004</v>
      </c>
      <c r="J699" s="2475"/>
      <c r="K699" s="618">
        <f>ROUND(D699*(ROUND(E699*G699,4)+ROUND(F699*I699,4)),4)</f>
        <v>27.081299999999999</v>
      </c>
    </row>
    <row r="700" spans="1:11" ht="15" customHeight="1">
      <c r="A700" s="617"/>
      <c r="B700" s="617"/>
      <c r="C700" s="617"/>
      <c r="D700" s="617"/>
      <c r="E700" s="617"/>
      <c r="F700" s="617"/>
      <c r="G700" s="2476" t="s">
        <v>1688</v>
      </c>
      <c r="H700" s="2476"/>
      <c r="I700" s="2476"/>
      <c r="J700" s="2476"/>
      <c r="K700" s="626">
        <f>SUM(K697:K699)</f>
        <v>73.3322</v>
      </c>
    </row>
    <row r="701" spans="1:11" ht="20.100000000000001" customHeight="1">
      <c r="A701" s="2477" t="s">
        <v>1686</v>
      </c>
      <c r="B701" s="2477"/>
      <c r="C701" s="2477"/>
      <c r="D701" s="2477"/>
      <c r="E701" s="2477"/>
      <c r="F701" s="628" t="s">
        <v>1675</v>
      </c>
      <c r="G701" s="2472" t="s">
        <v>1670</v>
      </c>
      <c r="H701" s="2472"/>
      <c r="I701" s="2472" t="s">
        <v>1685</v>
      </c>
      <c r="J701" s="2472"/>
      <c r="K701" s="628" t="s">
        <v>1684</v>
      </c>
    </row>
    <row r="702" spans="1:11" ht="15" customHeight="1">
      <c r="A702" s="627" t="s">
        <v>1401</v>
      </c>
      <c r="B702" s="2478" t="s">
        <v>1402</v>
      </c>
      <c r="C702" s="2478"/>
      <c r="D702" s="2478"/>
      <c r="E702" s="2478"/>
      <c r="F702" s="627" t="s">
        <v>107</v>
      </c>
      <c r="G702" s="2479">
        <v>1</v>
      </c>
      <c r="H702" s="2479"/>
      <c r="I702" s="2480">
        <v>23.6111</v>
      </c>
      <c r="J702" s="2480"/>
      <c r="K702" s="632">
        <f>ROUND(ROUND(G702,8)*I702,4)</f>
        <v>23.6111</v>
      </c>
    </row>
    <row r="703" spans="1:11" ht="15" customHeight="1">
      <c r="A703" s="627" t="s">
        <v>1410</v>
      </c>
      <c r="B703" s="2478" t="s">
        <v>1411</v>
      </c>
      <c r="C703" s="2478"/>
      <c r="D703" s="2478"/>
      <c r="E703" s="2478"/>
      <c r="F703" s="627" t="s">
        <v>107</v>
      </c>
      <c r="G703" s="2479">
        <v>2</v>
      </c>
      <c r="H703" s="2479"/>
      <c r="I703" s="2480">
        <v>31.210599999999999</v>
      </c>
      <c r="J703" s="2480"/>
      <c r="K703" s="632">
        <f>ROUND(ROUND(G703,8)*I703,4)</f>
        <v>62.421199999999999</v>
      </c>
    </row>
    <row r="704" spans="1:11" ht="15" customHeight="1">
      <c r="A704" s="617"/>
      <c r="B704" s="617"/>
      <c r="C704" s="617"/>
      <c r="D704" s="617"/>
      <c r="E704" s="617"/>
      <c r="F704" s="617"/>
      <c r="G704" s="2476" t="s">
        <v>1683</v>
      </c>
      <c r="H704" s="2476"/>
      <c r="I704" s="2476"/>
      <c r="J704" s="2476"/>
      <c r="K704" s="631">
        <f>SUM(K702:K703)</f>
        <v>86.032299999999992</v>
      </c>
    </row>
    <row r="705" spans="1:11" ht="15" customHeight="1">
      <c r="A705" s="617"/>
      <c r="B705" s="617"/>
      <c r="C705" s="617"/>
      <c r="D705" s="617"/>
      <c r="E705" s="617"/>
      <c r="F705" s="617"/>
      <c r="G705" s="2482" t="s">
        <v>1682</v>
      </c>
      <c r="H705" s="2482"/>
      <c r="I705" s="2482"/>
      <c r="J705" s="2482"/>
      <c r="K705" s="618">
        <f>SUM(K700,K704)</f>
        <v>159.36449999999999</v>
      </c>
    </row>
    <row r="706" spans="1:11" ht="15" customHeight="1">
      <c r="A706" s="617"/>
      <c r="B706" s="617"/>
      <c r="C706" s="617"/>
      <c r="D706" s="617"/>
      <c r="E706" s="617"/>
      <c r="F706" s="617"/>
      <c r="G706" s="2482" t="s">
        <v>1681</v>
      </c>
      <c r="H706" s="2482"/>
      <c r="I706" s="2482"/>
      <c r="J706" s="2482"/>
      <c r="K706" s="630">
        <v>19.149999999999999</v>
      </c>
    </row>
    <row r="707" spans="1:11" ht="15" customHeight="1">
      <c r="A707" s="617"/>
      <c r="B707" s="617"/>
      <c r="C707" s="617"/>
      <c r="D707" s="617"/>
      <c r="E707" s="617"/>
      <c r="F707" s="617"/>
      <c r="G707" s="2482" t="s">
        <v>1680</v>
      </c>
      <c r="H707" s="2482"/>
      <c r="I707" s="2482"/>
      <c r="J707" s="2482"/>
      <c r="K707" s="618">
        <f>ROUND(K705/K706,4)</f>
        <v>8.3218999999999994</v>
      </c>
    </row>
    <row r="708" spans="1:11" ht="20.100000000000001" customHeight="1">
      <c r="A708" s="2477" t="s">
        <v>1679</v>
      </c>
      <c r="B708" s="2477"/>
      <c r="C708" s="2477"/>
      <c r="D708" s="2477"/>
      <c r="E708" s="2477"/>
      <c r="F708" s="628" t="s">
        <v>1675</v>
      </c>
      <c r="G708" s="2472" t="s">
        <v>1670</v>
      </c>
      <c r="H708" s="2472"/>
      <c r="I708" s="2472" t="s">
        <v>1678</v>
      </c>
      <c r="J708" s="2472"/>
      <c r="K708" s="628" t="s">
        <v>1665</v>
      </c>
    </row>
    <row r="709" spans="1:11" ht="15" customHeight="1">
      <c r="A709" s="627" t="s">
        <v>1535</v>
      </c>
      <c r="B709" s="2474" t="s">
        <v>1536</v>
      </c>
      <c r="C709" s="2474"/>
      <c r="D709" s="2474"/>
      <c r="E709" s="2474"/>
      <c r="F709" s="627" t="s">
        <v>520</v>
      </c>
      <c r="G709" s="2479">
        <v>0.112</v>
      </c>
      <c r="H709" s="2479"/>
      <c r="I709" s="2475">
        <v>71.731399999999994</v>
      </c>
      <c r="J709" s="2475"/>
      <c r="K709" s="618">
        <f>ROUND(ROUND(G709,8)*I709,4)</f>
        <v>8.0338999999999992</v>
      </c>
    </row>
    <row r="710" spans="1:11" ht="15" customHeight="1">
      <c r="A710" s="617"/>
      <c r="B710" s="617"/>
      <c r="C710" s="617"/>
      <c r="D710" s="617"/>
      <c r="E710" s="617"/>
      <c r="F710" s="617"/>
      <c r="G710" s="2476" t="s">
        <v>1677</v>
      </c>
      <c r="H710" s="2476"/>
      <c r="I710" s="2476"/>
      <c r="J710" s="2476"/>
      <c r="K710" s="626">
        <f>SUM(K709:K709)</f>
        <v>8.0338999999999992</v>
      </c>
    </row>
    <row r="711" spans="1:11" ht="15" customHeight="1">
      <c r="A711" s="2477" t="s">
        <v>1671</v>
      </c>
      <c r="B711" s="2477"/>
      <c r="C711" s="2477"/>
      <c r="D711" s="625" t="s">
        <v>110</v>
      </c>
      <c r="E711" s="2473" t="s">
        <v>664</v>
      </c>
      <c r="F711" s="2473"/>
      <c r="G711" s="2473" t="s">
        <v>1670</v>
      </c>
      <c r="H711" s="2473"/>
      <c r="I711" s="2473" t="s">
        <v>1669</v>
      </c>
      <c r="J711" s="2473"/>
      <c r="K711" s="625" t="s">
        <v>1665</v>
      </c>
    </row>
    <row r="712" spans="1:11" ht="20.100000000000001" customHeight="1">
      <c r="A712" s="623" t="s">
        <v>1535</v>
      </c>
      <c r="B712" s="2486" t="s">
        <v>1876</v>
      </c>
      <c r="C712" s="2486"/>
      <c r="D712" s="623" t="s">
        <v>1361</v>
      </c>
      <c r="E712" s="2483" t="s">
        <v>1668</v>
      </c>
      <c r="F712" s="2483"/>
      <c r="G712" s="2484">
        <v>1.1E-4</v>
      </c>
      <c r="H712" s="2484"/>
      <c r="I712" s="2485">
        <v>33.36</v>
      </c>
      <c r="J712" s="2485"/>
      <c r="K712" s="619">
        <f>ROUND(ROUND(G712,8)*I712,4)</f>
        <v>3.7000000000000002E-3</v>
      </c>
    </row>
    <row r="713" spans="1:11" ht="15" customHeight="1">
      <c r="A713" s="617"/>
      <c r="B713" s="617"/>
      <c r="C713" s="617"/>
      <c r="D713" s="617"/>
      <c r="E713" s="617"/>
      <c r="F713" s="617"/>
      <c r="G713" s="2476" t="s">
        <v>1667</v>
      </c>
      <c r="H713" s="2476"/>
      <c r="I713" s="2476"/>
      <c r="J713" s="2476"/>
      <c r="K713" s="618">
        <f>SUM(K712:K712)</f>
        <v>3.7000000000000002E-3</v>
      </c>
    </row>
    <row r="714" spans="1:11" ht="12.95" customHeight="1">
      <c r="A714" s="2477" t="s">
        <v>1666</v>
      </c>
      <c r="B714" s="2477"/>
      <c r="C714" s="2473" t="s">
        <v>3</v>
      </c>
      <c r="D714" s="2473" t="s">
        <v>72</v>
      </c>
      <c r="E714" s="2473" t="s">
        <v>1599</v>
      </c>
      <c r="F714" s="2473"/>
      <c r="G714" s="2473" t="s">
        <v>1600</v>
      </c>
      <c r="H714" s="2473"/>
      <c r="I714" s="2473" t="s">
        <v>67</v>
      </c>
      <c r="J714" s="2473"/>
      <c r="K714" s="2473" t="s">
        <v>1665</v>
      </c>
    </row>
    <row r="715" spans="1:11" ht="12" customHeight="1">
      <c r="A715" s="2477"/>
      <c r="B715" s="2477"/>
      <c r="C715" s="2473"/>
      <c r="D715" s="2473"/>
      <c r="E715" s="625" t="s">
        <v>117</v>
      </c>
      <c r="F715" s="625" t="s">
        <v>141</v>
      </c>
      <c r="G715" s="625" t="s">
        <v>117</v>
      </c>
      <c r="H715" s="625" t="s">
        <v>141</v>
      </c>
      <c r="I715" s="625" t="s">
        <v>117</v>
      </c>
      <c r="J715" s="625" t="s">
        <v>141</v>
      </c>
      <c r="K715" s="2473"/>
    </row>
    <row r="716" spans="1:11" ht="20.100000000000001" customHeight="1">
      <c r="A716" s="623" t="s">
        <v>1535</v>
      </c>
      <c r="B716" s="624" t="s">
        <v>1876</v>
      </c>
      <c r="C716" s="623" t="s">
        <v>1341</v>
      </c>
      <c r="D716" s="622">
        <v>1.1E-4</v>
      </c>
      <c r="E716" s="621">
        <v>0</v>
      </c>
      <c r="F716" s="620">
        <v>1.07</v>
      </c>
      <c r="G716" s="621">
        <v>0</v>
      </c>
      <c r="H716" s="620">
        <v>0.85</v>
      </c>
      <c r="I716" s="621">
        <v>581.58299999999997</v>
      </c>
      <c r="J716" s="620">
        <v>0.69</v>
      </c>
      <c r="K716" s="619">
        <f>ROUND(D716*(ROUND(E716*F716,4)+ROUND(G716*H716,4)+ROUND(I716*J716,4)),4)</f>
        <v>4.41E-2</v>
      </c>
    </row>
    <row r="717" spans="1:11" ht="15" customHeight="1">
      <c r="A717" s="617"/>
      <c r="B717" s="617"/>
      <c r="C717" s="617"/>
      <c r="D717" s="617"/>
      <c r="E717" s="617"/>
      <c r="F717" s="617"/>
      <c r="G717" s="2476" t="s">
        <v>1658</v>
      </c>
      <c r="H717" s="2476"/>
      <c r="I717" s="2476"/>
      <c r="J717" s="2476"/>
      <c r="K717" s="618">
        <f>SUM(K715:K716)</f>
        <v>4.41E-2</v>
      </c>
    </row>
    <row r="718" spans="1:11" ht="15" customHeight="1">
      <c r="A718" s="617"/>
      <c r="B718" s="617"/>
      <c r="C718" s="617"/>
      <c r="D718" s="617"/>
      <c r="E718" s="617"/>
      <c r="F718" s="617"/>
      <c r="G718" s="2482" t="s">
        <v>1657</v>
      </c>
      <c r="H718" s="2482"/>
      <c r="I718" s="2482"/>
      <c r="J718" s="2482"/>
      <c r="K718" s="618">
        <f>SUM(K707,K710,K713,K717)</f>
        <v>16.403599999999997</v>
      </c>
    </row>
    <row r="719" spans="1:11" ht="15" customHeight="1">
      <c r="A719" s="617"/>
      <c r="B719" s="617"/>
      <c r="C719" s="617"/>
      <c r="D719" s="617"/>
      <c r="E719" s="617"/>
      <c r="F719" s="617"/>
      <c r="G719" s="2482" t="s">
        <v>1656</v>
      </c>
      <c r="H719" s="2482"/>
      <c r="I719" s="2482"/>
      <c r="J719" s="2482"/>
      <c r="K719" s="616">
        <f>SUM(K718)</f>
        <v>16.403599999999997</v>
      </c>
    </row>
    <row r="720" spans="1:11" ht="9.9499999999999993" customHeight="1">
      <c r="A720" s="617"/>
      <c r="B720" s="617"/>
      <c r="C720" s="617"/>
      <c r="D720" s="617"/>
      <c r="E720" s="617"/>
      <c r="F720" s="617"/>
      <c r="G720" s="2468"/>
      <c r="H720" s="2468"/>
      <c r="I720" s="2468"/>
      <c r="J720" s="2468"/>
      <c r="K720" s="2468"/>
    </row>
    <row r="721" spans="1:11" ht="20.100000000000001" customHeight="1">
      <c r="A721" s="2469" t="s">
        <v>1875</v>
      </c>
      <c r="B721" s="2469"/>
      <c r="C721" s="2469"/>
      <c r="D721" s="2469"/>
      <c r="E721" s="2469"/>
      <c r="F721" s="2469"/>
      <c r="G721" s="2469"/>
      <c r="H721" s="2469"/>
      <c r="I721" s="2469"/>
      <c r="J721" s="2469"/>
      <c r="K721" s="2469"/>
    </row>
    <row r="722" spans="1:11" ht="12.95" customHeight="1">
      <c r="A722" s="2470" t="s">
        <v>1693</v>
      </c>
      <c r="B722" s="2470"/>
      <c r="C722" s="2470"/>
      <c r="D722" s="2471" t="s">
        <v>4</v>
      </c>
      <c r="E722" s="2472" t="s">
        <v>1692</v>
      </c>
      <c r="F722" s="2472"/>
      <c r="G722" s="2472" t="s">
        <v>1691</v>
      </c>
      <c r="H722" s="2472"/>
      <c r="I722" s="2472"/>
      <c r="J722" s="2472"/>
      <c r="K722" s="2472" t="s">
        <v>1684</v>
      </c>
    </row>
    <row r="723" spans="1:11" ht="12" customHeight="1">
      <c r="A723" s="2470"/>
      <c r="B723" s="2470"/>
      <c r="C723" s="2470"/>
      <c r="D723" s="2471"/>
      <c r="E723" s="625" t="s">
        <v>1690</v>
      </c>
      <c r="F723" s="625" t="s">
        <v>1689</v>
      </c>
      <c r="G723" s="2473" t="s">
        <v>1690</v>
      </c>
      <c r="H723" s="2473"/>
      <c r="I723" s="2473" t="s">
        <v>1689</v>
      </c>
      <c r="J723" s="2473"/>
      <c r="K723" s="2472"/>
    </row>
    <row r="724" spans="1:11" ht="15" customHeight="1">
      <c r="A724" s="627" t="s">
        <v>919</v>
      </c>
      <c r="B724" s="2474" t="s">
        <v>1149</v>
      </c>
      <c r="C724" s="2474"/>
      <c r="D724" s="629">
        <v>0.15060000000000001</v>
      </c>
      <c r="E724" s="636">
        <v>1</v>
      </c>
      <c r="F724" s="636">
        <v>0</v>
      </c>
      <c r="G724" s="2475">
        <v>0.20549999999999999</v>
      </c>
      <c r="H724" s="2475"/>
      <c r="I724" s="2475">
        <v>0.1363</v>
      </c>
      <c r="J724" s="2475"/>
      <c r="K724" s="618">
        <f>ROUND(D724*(ROUND(E724*G724,4)+ROUND(F724*I724,4)),4)</f>
        <v>3.09E-2</v>
      </c>
    </row>
    <row r="725" spans="1:11" ht="15" customHeight="1">
      <c r="A725" s="627" t="s">
        <v>1076</v>
      </c>
      <c r="B725" s="2474" t="s">
        <v>1194</v>
      </c>
      <c r="C725" s="2474"/>
      <c r="D725" s="629">
        <v>0.48193000000000003</v>
      </c>
      <c r="E725" s="636">
        <v>1</v>
      </c>
      <c r="F725" s="636">
        <v>0</v>
      </c>
      <c r="G725" s="2475">
        <v>27.081299999999999</v>
      </c>
      <c r="H725" s="2475"/>
      <c r="I725" s="2475">
        <v>5.5753000000000004</v>
      </c>
      <c r="J725" s="2475"/>
      <c r="K725" s="618">
        <f>ROUND(D725*(ROUND(E725*G725,4)+ROUND(F725*I725,4)),4)</f>
        <v>13.051299999999999</v>
      </c>
    </row>
    <row r="726" spans="1:11" ht="15" customHeight="1">
      <c r="A726" s="627" t="s">
        <v>968</v>
      </c>
      <c r="B726" s="2474" t="s">
        <v>1170</v>
      </c>
      <c r="C726" s="2474"/>
      <c r="D726" s="629">
        <v>0.20080000000000001</v>
      </c>
      <c r="E726" s="636">
        <v>1</v>
      </c>
      <c r="F726" s="636">
        <v>0</v>
      </c>
      <c r="G726" s="2475">
        <v>14.8988</v>
      </c>
      <c r="H726" s="2475"/>
      <c r="I726" s="2475">
        <v>9.4704999999999995</v>
      </c>
      <c r="J726" s="2475"/>
      <c r="K726" s="618">
        <f>ROUND(D726*(ROUND(E726*G726,4)+ROUND(F726*I726,4)),4)</f>
        <v>2.9916999999999998</v>
      </c>
    </row>
    <row r="727" spans="1:11" ht="15" customHeight="1">
      <c r="A727" s="627" t="s">
        <v>967</v>
      </c>
      <c r="B727" s="2474" t="s">
        <v>1169</v>
      </c>
      <c r="C727" s="2474"/>
      <c r="D727" s="629">
        <v>0.48193000000000003</v>
      </c>
      <c r="E727" s="636">
        <v>1</v>
      </c>
      <c r="F727" s="636">
        <v>0</v>
      </c>
      <c r="G727" s="2475">
        <v>12.2989</v>
      </c>
      <c r="H727" s="2475"/>
      <c r="I727" s="2475">
        <v>7.8178999999999998</v>
      </c>
      <c r="J727" s="2475"/>
      <c r="K727" s="618">
        <f>ROUND(D727*(ROUND(E727*G727,4)+ROUND(F727*I727,4)),4)</f>
        <v>5.9272</v>
      </c>
    </row>
    <row r="728" spans="1:11" ht="15" customHeight="1">
      <c r="A728" s="627" t="s">
        <v>873</v>
      </c>
      <c r="B728" s="2474" t="s">
        <v>1126</v>
      </c>
      <c r="C728" s="2474"/>
      <c r="D728" s="629">
        <v>0.48193000000000003</v>
      </c>
      <c r="E728" s="636">
        <v>1</v>
      </c>
      <c r="F728" s="636">
        <v>0</v>
      </c>
      <c r="G728" s="2475">
        <v>25.2271</v>
      </c>
      <c r="H728" s="2475"/>
      <c r="I728" s="2475">
        <v>15.9033</v>
      </c>
      <c r="J728" s="2475"/>
      <c r="K728" s="618">
        <f>ROUND(D728*(ROUND(E728*G728,4)+ROUND(F728*I728,4)),4)</f>
        <v>12.1577</v>
      </c>
    </row>
    <row r="729" spans="1:11" ht="15" customHeight="1">
      <c r="A729" s="617"/>
      <c r="B729" s="617"/>
      <c r="C729" s="617"/>
      <c r="D729" s="617"/>
      <c r="E729" s="617"/>
      <c r="F729" s="617"/>
      <c r="G729" s="2476" t="s">
        <v>1688</v>
      </c>
      <c r="H729" s="2476"/>
      <c r="I729" s="2476"/>
      <c r="J729" s="2476"/>
      <c r="K729" s="626">
        <f>SUM(K723:K728)</f>
        <v>34.158799999999999</v>
      </c>
    </row>
    <row r="730" spans="1:11" ht="20.100000000000001" customHeight="1">
      <c r="A730" s="2477" t="s">
        <v>1686</v>
      </c>
      <c r="B730" s="2477"/>
      <c r="C730" s="2477"/>
      <c r="D730" s="2477"/>
      <c r="E730" s="2477"/>
      <c r="F730" s="628" t="s">
        <v>1675</v>
      </c>
      <c r="G730" s="2472" t="s">
        <v>1670</v>
      </c>
      <c r="H730" s="2472"/>
      <c r="I730" s="2472" t="s">
        <v>1685</v>
      </c>
      <c r="J730" s="2472"/>
      <c r="K730" s="628" t="s">
        <v>1684</v>
      </c>
    </row>
    <row r="731" spans="1:11" ht="15" customHeight="1">
      <c r="A731" s="627" t="s">
        <v>1401</v>
      </c>
      <c r="B731" s="2478" t="s">
        <v>1402</v>
      </c>
      <c r="C731" s="2478"/>
      <c r="D731" s="2478"/>
      <c r="E731" s="2478"/>
      <c r="F731" s="627" t="s">
        <v>107</v>
      </c>
      <c r="G731" s="2479">
        <v>2</v>
      </c>
      <c r="H731" s="2479"/>
      <c r="I731" s="2480">
        <v>23.6111</v>
      </c>
      <c r="J731" s="2480"/>
      <c r="K731" s="632">
        <f>ROUND(ROUND(G731,8)*I731,4)</f>
        <v>47.222200000000001</v>
      </c>
    </row>
    <row r="732" spans="1:11" ht="15" customHeight="1">
      <c r="A732" s="627" t="s">
        <v>1407</v>
      </c>
      <c r="B732" s="2478" t="s">
        <v>1408</v>
      </c>
      <c r="C732" s="2478"/>
      <c r="D732" s="2478"/>
      <c r="E732" s="2478"/>
      <c r="F732" s="627" t="s">
        <v>107</v>
      </c>
      <c r="G732" s="2479">
        <v>1</v>
      </c>
      <c r="H732" s="2479"/>
      <c r="I732" s="2480">
        <v>30.381799999999998</v>
      </c>
      <c r="J732" s="2480"/>
      <c r="K732" s="632">
        <f>ROUND(ROUND(G732,8)*I732,4)</f>
        <v>30.381799999999998</v>
      </c>
    </row>
    <row r="733" spans="1:11" ht="15" customHeight="1">
      <c r="A733" s="627" t="s">
        <v>1414</v>
      </c>
      <c r="B733" s="2478" t="s">
        <v>1415</v>
      </c>
      <c r="C733" s="2478"/>
      <c r="D733" s="2478"/>
      <c r="E733" s="2478"/>
      <c r="F733" s="627" t="s">
        <v>107</v>
      </c>
      <c r="G733" s="2479">
        <v>1</v>
      </c>
      <c r="H733" s="2479"/>
      <c r="I733" s="2480">
        <v>31.1326</v>
      </c>
      <c r="J733" s="2480"/>
      <c r="K733" s="632">
        <f>ROUND(ROUND(G733,8)*I733,4)</f>
        <v>31.1326</v>
      </c>
    </row>
    <row r="734" spans="1:11" ht="15" customHeight="1">
      <c r="A734" s="627" t="s">
        <v>1416</v>
      </c>
      <c r="B734" s="2478" t="s">
        <v>1417</v>
      </c>
      <c r="C734" s="2478"/>
      <c r="D734" s="2478"/>
      <c r="E734" s="2478"/>
      <c r="F734" s="627" t="s">
        <v>107</v>
      </c>
      <c r="G734" s="2479">
        <v>2</v>
      </c>
      <c r="H734" s="2479"/>
      <c r="I734" s="2480">
        <v>23.177399999999999</v>
      </c>
      <c r="J734" s="2480"/>
      <c r="K734" s="632">
        <f>ROUND(ROUND(G734,8)*I734,4)</f>
        <v>46.354799999999997</v>
      </c>
    </row>
    <row r="735" spans="1:11" ht="15" customHeight="1">
      <c r="A735" s="617"/>
      <c r="B735" s="617"/>
      <c r="C735" s="617"/>
      <c r="D735" s="617"/>
      <c r="E735" s="617"/>
      <c r="F735" s="617"/>
      <c r="G735" s="2476" t="s">
        <v>1683</v>
      </c>
      <c r="H735" s="2476"/>
      <c r="I735" s="2476"/>
      <c r="J735" s="2476"/>
      <c r="K735" s="631">
        <f>SUM(K731:K734)</f>
        <v>155.09139999999999</v>
      </c>
    </row>
    <row r="736" spans="1:11" ht="15" customHeight="1">
      <c r="A736" s="617"/>
      <c r="B736" s="617"/>
      <c r="C736" s="617"/>
      <c r="D736" s="617"/>
      <c r="E736" s="617"/>
      <c r="F736" s="617"/>
      <c r="G736" s="2482" t="s">
        <v>1682</v>
      </c>
      <c r="H736" s="2482"/>
      <c r="I736" s="2482"/>
      <c r="J736" s="2482"/>
      <c r="K736" s="618">
        <f>SUM(K729,K735)</f>
        <v>189.25020000000001</v>
      </c>
    </row>
    <row r="737" spans="1:11" ht="15" customHeight="1">
      <c r="A737" s="617"/>
      <c r="B737" s="617"/>
      <c r="C737" s="617"/>
      <c r="D737" s="617"/>
      <c r="E737" s="617"/>
      <c r="F737" s="617"/>
      <c r="G737" s="2482" t="s">
        <v>1681</v>
      </c>
      <c r="H737" s="2482"/>
      <c r="I737" s="2482"/>
      <c r="J737" s="2482"/>
      <c r="K737" s="630">
        <v>4</v>
      </c>
    </row>
    <row r="738" spans="1:11" ht="15" customHeight="1">
      <c r="A738" s="617"/>
      <c r="B738" s="617"/>
      <c r="C738" s="617"/>
      <c r="D738" s="617"/>
      <c r="E738" s="617"/>
      <c r="F738" s="617"/>
      <c r="G738" s="2482" t="s">
        <v>1680</v>
      </c>
      <c r="H738" s="2482"/>
      <c r="I738" s="2482"/>
      <c r="J738" s="2482"/>
      <c r="K738" s="618">
        <f>ROUND(K736/K737,4)</f>
        <v>47.312600000000003</v>
      </c>
    </row>
    <row r="739" spans="1:11" ht="20.100000000000001" customHeight="1">
      <c r="A739" s="2477" t="s">
        <v>1679</v>
      </c>
      <c r="B739" s="2477"/>
      <c r="C739" s="2477"/>
      <c r="D739" s="2477"/>
      <c r="E739" s="2477"/>
      <c r="F739" s="628" t="s">
        <v>1675</v>
      </c>
      <c r="G739" s="2472" t="s">
        <v>1670</v>
      </c>
      <c r="H739" s="2472"/>
      <c r="I739" s="2472" t="s">
        <v>1678</v>
      </c>
      <c r="J739" s="2472"/>
      <c r="K739" s="628" t="s">
        <v>1665</v>
      </c>
    </row>
    <row r="740" spans="1:11" ht="15" customHeight="1">
      <c r="A740" s="627" t="s">
        <v>1495</v>
      </c>
      <c r="B740" s="2474" t="s">
        <v>1496</v>
      </c>
      <c r="C740" s="2474"/>
      <c r="D740" s="2474"/>
      <c r="E740" s="2474"/>
      <c r="F740" s="627" t="s">
        <v>520</v>
      </c>
      <c r="G740" s="2479">
        <v>11.775</v>
      </c>
      <c r="H740" s="2479"/>
      <c r="I740" s="2475">
        <v>11.603199999999999</v>
      </c>
      <c r="J740" s="2475"/>
      <c r="K740" s="618">
        <f>ROUND(ROUND(G740,8)*I740,4)</f>
        <v>136.6277</v>
      </c>
    </row>
    <row r="741" spans="1:11" ht="15" customHeight="1">
      <c r="A741" s="627" t="s">
        <v>1503</v>
      </c>
      <c r="B741" s="2474" t="s">
        <v>1504</v>
      </c>
      <c r="C741" s="2474"/>
      <c r="D741" s="2474"/>
      <c r="E741" s="2474"/>
      <c r="F741" s="627" t="s">
        <v>9</v>
      </c>
      <c r="G741" s="2479">
        <v>1.4</v>
      </c>
      <c r="H741" s="2479"/>
      <c r="I741" s="2475">
        <v>149.70169999999999</v>
      </c>
      <c r="J741" s="2475"/>
      <c r="K741" s="618">
        <f>ROUND(ROUND(G741,8)*I741,4)</f>
        <v>209.58240000000001</v>
      </c>
    </row>
    <row r="742" spans="1:11" ht="15" customHeight="1">
      <c r="A742" s="617"/>
      <c r="B742" s="617"/>
      <c r="C742" s="617"/>
      <c r="D742" s="617"/>
      <c r="E742" s="617"/>
      <c r="F742" s="617"/>
      <c r="G742" s="2476" t="s">
        <v>1677</v>
      </c>
      <c r="H742" s="2476"/>
      <c r="I742" s="2476"/>
      <c r="J742" s="2476"/>
      <c r="K742" s="626">
        <f>SUM(K740:K741)</f>
        <v>346.21010000000001</v>
      </c>
    </row>
    <row r="743" spans="1:11" ht="20.100000000000001" customHeight="1">
      <c r="A743" s="2477" t="s">
        <v>1676</v>
      </c>
      <c r="B743" s="2477"/>
      <c r="C743" s="2477"/>
      <c r="D743" s="2477"/>
      <c r="E743" s="2477"/>
      <c r="F743" s="628" t="s">
        <v>1675</v>
      </c>
      <c r="G743" s="2472" t="s">
        <v>1670</v>
      </c>
      <c r="H743" s="2472"/>
      <c r="I743" s="2472" t="s">
        <v>1669</v>
      </c>
      <c r="J743" s="2472"/>
      <c r="K743" s="628" t="s">
        <v>1665</v>
      </c>
    </row>
    <row r="744" spans="1:11" ht="15" customHeight="1">
      <c r="A744" s="627" t="s">
        <v>1872</v>
      </c>
      <c r="B744" s="2474" t="s">
        <v>1871</v>
      </c>
      <c r="C744" s="2474"/>
      <c r="D744" s="2474"/>
      <c r="E744" s="2474"/>
      <c r="F744" s="627" t="s">
        <v>9</v>
      </c>
      <c r="G744" s="2481">
        <v>1</v>
      </c>
      <c r="H744" s="2481"/>
      <c r="I744" s="2475">
        <v>16.399999999999999</v>
      </c>
      <c r="J744" s="2475"/>
      <c r="K744" s="618">
        <f>ROUND(ROUND(G744,8)*I744,4)</f>
        <v>16.399999999999999</v>
      </c>
    </row>
    <row r="745" spans="1:11" ht="15" customHeight="1">
      <c r="A745" s="617"/>
      <c r="B745" s="617"/>
      <c r="C745" s="617"/>
      <c r="D745" s="617"/>
      <c r="E745" s="617"/>
      <c r="F745" s="617"/>
      <c r="G745" s="2476" t="s">
        <v>1672</v>
      </c>
      <c r="H745" s="2476"/>
      <c r="I745" s="2476"/>
      <c r="J745" s="2476"/>
      <c r="K745" s="626">
        <f>SUM(K744:K744)</f>
        <v>16.399999999999999</v>
      </c>
    </row>
    <row r="746" spans="1:11" ht="15" customHeight="1">
      <c r="A746" s="2477" t="s">
        <v>1671</v>
      </c>
      <c r="B746" s="2477"/>
      <c r="C746" s="2477"/>
      <c r="D746" s="625" t="s">
        <v>110</v>
      </c>
      <c r="E746" s="2473" t="s">
        <v>664</v>
      </c>
      <c r="F746" s="2473"/>
      <c r="G746" s="2473" t="s">
        <v>1670</v>
      </c>
      <c r="H746" s="2473"/>
      <c r="I746" s="2473" t="s">
        <v>1669</v>
      </c>
      <c r="J746" s="2473"/>
      <c r="K746" s="625" t="s">
        <v>1665</v>
      </c>
    </row>
    <row r="747" spans="1:11" ht="20.100000000000001" customHeight="1">
      <c r="A747" s="623" t="s">
        <v>1495</v>
      </c>
      <c r="B747" s="2486" t="s">
        <v>1869</v>
      </c>
      <c r="C747" s="2486"/>
      <c r="D747" s="623" t="s">
        <v>1361</v>
      </c>
      <c r="E747" s="2483" t="s">
        <v>1870</v>
      </c>
      <c r="F747" s="2483"/>
      <c r="G747" s="2484">
        <v>1.1780000000000001E-2</v>
      </c>
      <c r="H747" s="2484"/>
      <c r="I747" s="2485">
        <v>32.67</v>
      </c>
      <c r="J747" s="2485"/>
      <c r="K747" s="619">
        <f>ROUND(ROUND(G747,8)*I747,4)</f>
        <v>0.38490000000000002</v>
      </c>
    </row>
    <row r="748" spans="1:11" ht="20.100000000000001" customHeight="1">
      <c r="A748" s="623" t="s">
        <v>1503</v>
      </c>
      <c r="B748" s="2486" t="s">
        <v>1874</v>
      </c>
      <c r="C748" s="2486"/>
      <c r="D748" s="623" t="s">
        <v>1361</v>
      </c>
      <c r="E748" s="2483" t="s">
        <v>1668</v>
      </c>
      <c r="F748" s="2483"/>
      <c r="G748" s="2484">
        <v>6.2E-4</v>
      </c>
      <c r="H748" s="2484"/>
      <c r="I748" s="2485">
        <v>33.36</v>
      </c>
      <c r="J748" s="2485"/>
      <c r="K748" s="619">
        <f>ROUND(ROUND(G748,8)*I748,4)</f>
        <v>2.07E-2</v>
      </c>
    </row>
    <row r="749" spans="1:11" ht="15" customHeight="1">
      <c r="A749" s="617"/>
      <c r="B749" s="617"/>
      <c r="C749" s="617"/>
      <c r="D749" s="617"/>
      <c r="E749" s="617"/>
      <c r="F749" s="617"/>
      <c r="G749" s="2476" t="s">
        <v>1667</v>
      </c>
      <c r="H749" s="2476"/>
      <c r="I749" s="2476"/>
      <c r="J749" s="2476"/>
      <c r="K749" s="618">
        <f>SUM(K747:K748)</f>
        <v>0.40560000000000002</v>
      </c>
    </row>
    <row r="750" spans="1:11" ht="12.95" customHeight="1">
      <c r="A750" s="2477" t="s">
        <v>1666</v>
      </c>
      <c r="B750" s="2477"/>
      <c r="C750" s="2473" t="s">
        <v>3</v>
      </c>
      <c r="D750" s="2473" t="s">
        <v>72</v>
      </c>
      <c r="E750" s="2473" t="s">
        <v>1599</v>
      </c>
      <c r="F750" s="2473"/>
      <c r="G750" s="2473" t="s">
        <v>1600</v>
      </c>
      <c r="H750" s="2473"/>
      <c r="I750" s="2473" t="s">
        <v>67</v>
      </c>
      <c r="J750" s="2473"/>
      <c r="K750" s="2473" t="s">
        <v>1665</v>
      </c>
    </row>
    <row r="751" spans="1:11" ht="12" customHeight="1">
      <c r="A751" s="2477"/>
      <c r="B751" s="2477"/>
      <c r="C751" s="2473"/>
      <c r="D751" s="2473"/>
      <c r="E751" s="625" t="s">
        <v>117</v>
      </c>
      <c r="F751" s="625" t="s">
        <v>141</v>
      </c>
      <c r="G751" s="625" t="s">
        <v>117</v>
      </c>
      <c r="H751" s="625" t="s">
        <v>141</v>
      </c>
      <c r="I751" s="625" t="s">
        <v>117</v>
      </c>
      <c r="J751" s="625" t="s">
        <v>141</v>
      </c>
      <c r="K751" s="2473"/>
    </row>
    <row r="752" spans="1:11" ht="20.100000000000001" customHeight="1">
      <c r="A752" s="623" t="s">
        <v>1495</v>
      </c>
      <c r="B752" s="624" t="s">
        <v>1869</v>
      </c>
      <c r="C752" s="623" t="s">
        <v>1341</v>
      </c>
      <c r="D752" s="622">
        <v>1.1780000000000001E-2</v>
      </c>
      <c r="E752" s="621">
        <v>0</v>
      </c>
      <c r="F752" s="620">
        <v>1.07</v>
      </c>
      <c r="G752" s="621">
        <v>0</v>
      </c>
      <c r="H752" s="620">
        <v>0.85</v>
      </c>
      <c r="I752" s="621">
        <v>581.58299999999997</v>
      </c>
      <c r="J752" s="620">
        <v>0.69</v>
      </c>
      <c r="K752" s="619">
        <f>ROUND(D752*(ROUND(E752*F752,4)+ROUND(G752*H752,4)+ROUND(I752*J752,4)),4)</f>
        <v>4.7271999999999998</v>
      </c>
    </row>
    <row r="753" spans="1:11" ht="20.100000000000001" customHeight="1">
      <c r="A753" s="623" t="s">
        <v>1503</v>
      </c>
      <c r="B753" s="624" t="s">
        <v>1874</v>
      </c>
      <c r="C753" s="623" t="s">
        <v>1341</v>
      </c>
      <c r="D753" s="622">
        <v>6.2E-4</v>
      </c>
      <c r="E753" s="621">
        <v>0</v>
      </c>
      <c r="F753" s="620">
        <v>1.07</v>
      </c>
      <c r="G753" s="621">
        <v>0</v>
      </c>
      <c r="H753" s="620">
        <v>0.85</v>
      </c>
      <c r="I753" s="621">
        <v>581.58299999999997</v>
      </c>
      <c r="J753" s="620">
        <v>0.69</v>
      </c>
      <c r="K753" s="619">
        <f>ROUND(D753*(ROUND(E753*F753,4)+ROUND(G753*H753,4)+ROUND(I753*J753,4)),4)</f>
        <v>0.24879999999999999</v>
      </c>
    </row>
    <row r="754" spans="1:11" ht="15" customHeight="1">
      <c r="A754" s="617"/>
      <c r="B754" s="617"/>
      <c r="C754" s="617"/>
      <c r="D754" s="617"/>
      <c r="E754" s="617"/>
      <c r="F754" s="617"/>
      <c r="G754" s="2476" t="s">
        <v>1658</v>
      </c>
      <c r="H754" s="2476"/>
      <c r="I754" s="2476"/>
      <c r="J754" s="2476"/>
      <c r="K754" s="618">
        <f>SUM(K751:K753)</f>
        <v>4.976</v>
      </c>
    </row>
    <row r="755" spans="1:11" ht="15" customHeight="1">
      <c r="A755" s="617"/>
      <c r="B755" s="617"/>
      <c r="C755" s="617"/>
      <c r="D755" s="617"/>
      <c r="E755" s="617"/>
      <c r="F755" s="617"/>
      <c r="G755" s="2482" t="s">
        <v>1657</v>
      </c>
      <c r="H755" s="2482"/>
      <c r="I755" s="2482"/>
      <c r="J755" s="2482"/>
      <c r="K755" s="618">
        <f>SUM(K738,K742,K745,K749,K754)</f>
        <v>415.30429999999996</v>
      </c>
    </row>
    <row r="756" spans="1:11" ht="15" customHeight="1">
      <c r="A756" s="617"/>
      <c r="B756" s="617"/>
      <c r="C756" s="617"/>
      <c r="D756" s="617"/>
      <c r="E756" s="617"/>
      <c r="F756" s="617"/>
      <c r="G756" s="2482" t="s">
        <v>1656</v>
      </c>
      <c r="H756" s="2482"/>
      <c r="I756" s="2482"/>
      <c r="J756" s="2482"/>
      <c r="K756" s="616">
        <f>SUM(K755)</f>
        <v>415.30429999999996</v>
      </c>
    </row>
    <row r="757" spans="1:11" ht="9.9499999999999993" customHeight="1">
      <c r="A757" s="617"/>
      <c r="B757" s="617"/>
      <c r="C757" s="617"/>
      <c r="D757" s="617"/>
      <c r="E757" s="617"/>
      <c r="F757" s="617"/>
      <c r="G757" s="2468"/>
      <c r="H757" s="2468"/>
      <c r="I757" s="2468"/>
      <c r="J757" s="2468"/>
      <c r="K757" s="2468"/>
    </row>
    <row r="758" spans="1:11" ht="20.100000000000001" customHeight="1">
      <c r="A758" s="2469" t="s">
        <v>1873</v>
      </c>
      <c r="B758" s="2469"/>
      <c r="C758" s="2469"/>
      <c r="D758" s="2469"/>
      <c r="E758" s="2469"/>
      <c r="F758" s="2469"/>
      <c r="G758" s="2469"/>
      <c r="H758" s="2469"/>
      <c r="I758" s="2469"/>
      <c r="J758" s="2469"/>
      <c r="K758" s="2469"/>
    </row>
    <row r="759" spans="1:11" ht="12.95" customHeight="1">
      <c r="A759" s="2470" t="s">
        <v>1693</v>
      </c>
      <c r="B759" s="2470"/>
      <c r="C759" s="2470"/>
      <c r="D759" s="2471" t="s">
        <v>4</v>
      </c>
      <c r="E759" s="2472" t="s">
        <v>1692</v>
      </c>
      <c r="F759" s="2472"/>
      <c r="G759" s="2472" t="s">
        <v>1691</v>
      </c>
      <c r="H759" s="2472"/>
      <c r="I759" s="2472"/>
      <c r="J759" s="2472"/>
      <c r="K759" s="2472" t="s">
        <v>1684</v>
      </c>
    </row>
    <row r="760" spans="1:11" ht="12" customHeight="1">
      <c r="A760" s="2470"/>
      <c r="B760" s="2470"/>
      <c r="C760" s="2470"/>
      <c r="D760" s="2471"/>
      <c r="E760" s="625" t="s">
        <v>1690</v>
      </c>
      <c r="F760" s="625" t="s">
        <v>1689</v>
      </c>
      <c r="G760" s="2473" t="s">
        <v>1690</v>
      </c>
      <c r="H760" s="2473"/>
      <c r="I760" s="2473" t="s">
        <v>1689</v>
      </c>
      <c r="J760" s="2473"/>
      <c r="K760" s="2472"/>
    </row>
    <row r="761" spans="1:11" ht="15" customHeight="1">
      <c r="A761" s="627" t="s">
        <v>919</v>
      </c>
      <c r="B761" s="2474" t="s">
        <v>1149</v>
      </c>
      <c r="C761" s="2474"/>
      <c r="D761" s="629">
        <v>0.15060000000000001</v>
      </c>
      <c r="E761" s="636">
        <v>1</v>
      </c>
      <c r="F761" s="636">
        <v>0</v>
      </c>
      <c r="G761" s="2475">
        <v>0.20549999999999999</v>
      </c>
      <c r="H761" s="2475"/>
      <c r="I761" s="2475">
        <v>0.1363</v>
      </c>
      <c r="J761" s="2475"/>
      <c r="K761" s="618">
        <f>ROUND(D761*(ROUND(E761*G761,4)+ROUND(F761*I761,4)),4)</f>
        <v>3.09E-2</v>
      </c>
    </row>
    <row r="762" spans="1:11" ht="15" customHeight="1">
      <c r="A762" s="627" t="s">
        <v>1076</v>
      </c>
      <c r="B762" s="2474" t="s">
        <v>1194</v>
      </c>
      <c r="C762" s="2474"/>
      <c r="D762" s="629">
        <v>0.48193000000000003</v>
      </c>
      <c r="E762" s="636">
        <v>1</v>
      </c>
      <c r="F762" s="636">
        <v>0</v>
      </c>
      <c r="G762" s="2475">
        <v>27.081299999999999</v>
      </c>
      <c r="H762" s="2475"/>
      <c r="I762" s="2475">
        <v>5.5753000000000004</v>
      </c>
      <c r="J762" s="2475"/>
      <c r="K762" s="618">
        <f>ROUND(D762*(ROUND(E762*G762,4)+ROUND(F762*I762,4)),4)</f>
        <v>13.051299999999999</v>
      </c>
    </row>
    <row r="763" spans="1:11" ht="15" customHeight="1">
      <c r="A763" s="627" t="s">
        <v>968</v>
      </c>
      <c r="B763" s="2474" t="s">
        <v>1170</v>
      </c>
      <c r="C763" s="2474"/>
      <c r="D763" s="629">
        <v>0.20080000000000001</v>
      </c>
      <c r="E763" s="636">
        <v>1</v>
      </c>
      <c r="F763" s="636">
        <v>0</v>
      </c>
      <c r="G763" s="2475">
        <v>14.8988</v>
      </c>
      <c r="H763" s="2475"/>
      <c r="I763" s="2475">
        <v>9.4704999999999995</v>
      </c>
      <c r="J763" s="2475"/>
      <c r="K763" s="618">
        <f>ROUND(D763*(ROUND(E763*G763,4)+ROUND(F763*I763,4)),4)</f>
        <v>2.9916999999999998</v>
      </c>
    </row>
    <row r="764" spans="1:11" ht="15" customHeight="1">
      <c r="A764" s="627" t="s">
        <v>967</v>
      </c>
      <c r="B764" s="2474" t="s">
        <v>1169</v>
      </c>
      <c r="C764" s="2474"/>
      <c r="D764" s="629">
        <v>0.48193000000000003</v>
      </c>
      <c r="E764" s="636">
        <v>1</v>
      </c>
      <c r="F764" s="636">
        <v>0</v>
      </c>
      <c r="G764" s="2475">
        <v>12.2989</v>
      </c>
      <c r="H764" s="2475"/>
      <c r="I764" s="2475">
        <v>7.8178999999999998</v>
      </c>
      <c r="J764" s="2475"/>
      <c r="K764" s="618">
        <f>ROUND(D764*(ROUND(E764*G764,4)+ROUND(F764*I764,4)),4)</f>
        <v>5.9272</v>
      </c>
    </row>
    <row r="765" spans="1:11" ht="15" customHeight="1">
      <c r="A765" s="627" t="s">
        <v>873</v>
      </c>
      <c r="B765" s="2474" t="s">
        <v>1126</v>
      </c>
      <c r="C765" s="2474"/>
      <c r="D765" s="629">
        <v>0.48193000000000003</v>
      </c>
      <c r="E765" s="636">
        <v>1</v>
      </c>
      <c r="F765" s="636">
        <v>0</v>
      </c>
      <c r="G765" s="2475">
        <v>25.2271</v>
      </c>
      <c r="H765" s="2475"/>
      <c r="I765" s="2475">
        <v>15.9033</v>
      </c>
      <c r="J765" s="2475"/>
      <c r="K765" s="618">
        <f>ROUND(D765*(ROUND(E765*G765,4)+ROUND(F765*I765,4)),4)</f>
        <v>12.1577</v>
      </c>
    </row>
    <row r="766" spans="1:11" ht="15" customHeight="1">
      <c r="A766" s="617"/>
      <c r="B766" s="617"/>
      <c r="C766" s="617"/>
      <c r="D766" s="617"/>
      <c r="E766" s="617"/>
      <c r="F766" s="617"/>
      <c r="G766" s="2476" t="s">
        <v>1688</v>
      </c>
      <c r="H766" s="2476"/>
      <c r="I766" s="2476"/>
      <c r="J766" s="2476"/>
      <c r="K766" s="626">
        <f>SUM(K760:K765)</f>
        <v>34.158799999999999</v>
      </c>
    </row>
    <row r="767" spans="1:11" ht="20.100000000000001" customHeight="1">
      <c r="A767" s="2477" t="s">
        <v>1686</v>
      </c>
      <c r="B767" s="2477"/>
      <c r="C767" s="2477"/>
      <c r="D767" s="2477"/>
      <c r="E767" s="2477"/>
      <c r="F767" s="628" t="s">
        <v>1675</v>
      </c>
      <c r="G767" s="2472" t="s">
        <v>1670</v>
      </c>
      <c r="H767" s="2472"/>
      <c r="I767" s="2472" t="s">
        <v>1685</v>
      </c>
      <c r="J767" s="2472"/>
      <c r="K767" s="628" t="s">
        <v>1684</v>
      </c>
    </row>
    <row r="768" spans="1:11" ht="15" customHeight="1">
      <c r="A768" s="627" t="s">
        <v>1401</v>
      </c>
      <c r="B768" s="2478" t="s">
        <v>1402</v>
      </c>
      <c r="C768" s="2478"/>
      <c r="D768" s="2478"/>
      <c r="E768" s="2478"/>
      <c r="F768" s="627" t="s">
        <v>107</v>
      </c>
      <c r="G768" s="2479">
        <v>2</v>
      </c>
      <c r="H768" s="2479"/>
      <c r="I768" s="2480">
        <v>23.6111</v>
      </c>
      <c r="J768" s="2480"/>
      <c r="K768" s="632">
        <f>ROUND(ROUND(G768,8)*I768,4)</f>
        <v>47.222200000000001</v>
      </c>
    </row>
    <row r="769" spans="1:11" ht="15" customHeight="1">
      <c r="A769" s="627" t="s">
        <v>1407</v>
      </c>
      <c r="B769" s="2478" t="s">
        <v>1408</v>
      </c>
      <c r="C769" s="2478"/>
      <c r="D769" s="2478"/>
      <c r="E769" s="2478"/>
      <c r="F769" s="627" t="s">
        <v>107</v>
      </c>
      <c r="G769" s="2479">
        <v>1</v>
      </c>
      <c r="H769" s="2479"/>
      <c r="I769" s="2480">
        <v>30.381799999999998</v>
      </c>
      <c r="J769" s="2480"/>
      <c r="K769" s="632">
        <f>ROUND(ROUND(G769,8)*I769,4)</f>
        <v>30.381799999999998</v>
      </c>
    </row>
    <row r="770" spans="1:11" ht="15" customHeight="1">
      <c r="A770" s="627" t="s">
        <v>1414</v>
      </c>
      <c r="B770" s="2478" t="s">
        <v>1415</v>
      </c>
      <c r="C770" s="2478"/>
      <c r="D770" s="2478"/>
      <c r="E770" s="2478"/>
      <c r="F770" s="627" t="s">
        <v>107</v>
      </c>
      <c r="G770" s="2479">
        <v>1</v>
      </c>
      <c r="H770" s="2479"/>
      <c r="I770" s="2480">
        <v>31.1326</v>
      </c>
      <c r="J770" s="2480"/>
      <c r="K770" s="632">
        <f>ROUND(ROUND(G770,8)*I770,4)</f>
        <v>31.1326</v>
      </c>
    </row>
    <row r="771" spans="1:11" ht="15" customHeight="1">
      <c r="A771" s="627" t="s">
        <v>1416</v>
      </c>
      <c r="B771" s="2478" t="s">
        <v>1417</v>
      </c>
      <c r="C771" s="2478"/>
      <c r="D771" s="2478"/>
      <c r="E771" s="2478"/>
      <c r="F771" s="627" t="s">
        <v>107</v>
      </c>
      <c r="G771" s="2479">
        <v>2</v>
      </c>
      <c r="H771" s="2479"/>
      <c r="I771" s="2480">
        <v>23.177399999999999</v>
      </c>
      <c r="J771" s="2480"/>
      <c r="K771" s="632">
        <f>ROUND(ROUND(G771,8)*I771,4)</f>
        <v>46.354799999999997</v>
      </c>
    </row>
    <row r="772" spans="1:11" ht="15" customHeight="1">
      <c r="A772" s="617"/>
      <c r="B772" s="617"/>
      <c r="C772" s="617"/>
      <c r="D772" s="617"/>
      <c r="E772" s="617"/>
      <c r="F772" s="617"/>
      <c r="G772" s="2476" t="s">
        <v>1683</v>
      </c>
      <c r="H772" s="2476"/>
      <c r="I772" s="2476"/>
      <c r="J772" s="2476"/>
      <c r="K772" s="631">
        <f>SUM(K768:K771)</f>
        <v>155.09139999999999</v>
      </c>
    </row>
    <row r="773" spans="1:11" ht="15" customHeight="1">
      <c r="A773" s="617"/>
      <c r="B773" s="617"/>
      <c r="C773" s="617"/>
      <c r="D773" s="617"/>
      <c r="E773" s="617"/>
      <c r="F773" s="617"/>
      <c r="G773" s="2482" t="s">
        <v>1682</v>
      </c>
      <c r="H773" s="2482"/>
      <c r="I773" s="2482"/>
      <c r="J773" s="2482"/>
      <c r="K773" s="618">
        <f>SUM(K766,K772)</f>
        <v>189.25020000000001</v>
      </c>
    </row>
    <row r="774" spans="1:11" ht="15" customHeight="1">
      <c r="A774" s="617"/>
      <c r="B774" s="617"/>
      <c r="C774" s="617"/>
      <c r="D774" s="617"/>
      <c r="E774" s="617"/>
      <c r="F774" s="617"/>
      <c r="G774" s="2482" t="s">
        <v>1681</v>
      </c>
      <c r="H774" s="2482"/>
      <c r="I774" s="2482"/>
      <c r="J774" s="2482"/>
      <c r="K774" s="630">
        <v>4</v>
      </c>
    </row>
    <row r="775" spans="1:11" ht="15" customHeight="1">
      <c r="A775" s="617"/>
      <c r="B775" s="617"/>
      <c r="C775" s="617"/>
      <c r="D775" s="617"/>
      <c r="E775" s="617"/>
      <c r="F775" s="617"/>
      <c r="G775" s="2482" t="s">
        <v>1680</v>
      </c>
      <c r="H775" s="2482"/>
      <c r="I775" s="2482"/>
      <c r="J775" s="2482"/>
      <c r="K775" s="618">
        <f>ROUND(K773/K774,4)</f>
        <v>47.312600000000003</v>
      </c>
    </row>
    <row r="776" spans="1:11" ht="20.100000000000001" customHeight="1">
      <c r="A776" s="2477" t="s">
        <v>1679</v>
      </c>
      <c r="B776" s="2477"/>
      <c r="C776" s="2477"/>
      <c r="D776" s="2477"/>
      <c r="E776" s="2477"/>
      <c r="F776" s="628" t="s">
        <v>1675</v>
      </c>
      <c r="G776" s="2472" t="s">
        <v>1670</v>
      </c>
      <c r="H776" s="2472"/>
      <c r="I776" s="2472" t="s">
        <v>1678</v>
      </c>
      <c r="J776" s="2472"/>
      <c r="K776" s="628" t="s">
        <v>1665</v>
      </c>
    </row>
    <row r="777" spans="1:11" ht="15" customHeight="1">
      <c r="A777" s="627" t="s">
        <v>1495</v>
      </c>
      <c r="B777" s="2474" t="s">
        <v>1496</v>
      </c>
      <c r="C777" s="2474"/>
      <c r="D777" s="2474"/>
      <c r="E777" s="2474"/>
      <c r="F777" s="627" t="s">
        <v>520</v>
      </c>
      <c r="G777" s="2479">
        <v>11.775</v>
      </c>
      <c r="H777" s="2479"/>
      <c r="I777" s="2475">
        <v>11.603199999999999</v>
      </c>
      <c r="J777" s="2475"/>
      <c r="K777" s="618">
        <f>ROUND(ROUND(G777,8)*I777,4)</f>
        <v>136.6277</v>
      </c>
    </row>
    <row r="778" spans="1:11" ht="15" customHeight="1">
      <c r="A778" s="627" t="s">
        <v>1501</v>
      </c>
      <c r="B778" s="2474" t="s">
        <v>1502</v>
      </c>
      <c r="C778" s="2474"/>
      <c r="D778" s="2474"/>
      <c r="E778" s="2474"/>
      <c r="F778" s="627" t="s">
        <v>9</v>
      </c>
      <c r="G778" s="2479">
        <v>1.4</v>
      </c>
      <c r="H778" s="2479"/>
      <c r="I778" s="2475">
        <v>260.0718</v>
      </c>
      <c r="J778" s="2475"/>
      <c r="K778" s="618">
        <f>ROUND(ROUND(G778,8)*I778,4)</f>
        <v>364.10050000000001</v>
      </c>
    </row>
    <row r="779" spans="1:11" ht="15" customHeight="1">
      <c r="A779" s="617"/>
      <c r="B779" s="617"/>
      <c r="C779" s="617"/>
      <c r="D779" s="617"/>
      <c r="E779" s="617"/>
      <c r="F779" s="617"/>
      <c r="G779" s="2476" t="s">
        <v>1677</v>
      </c>
      <c r="H779" s="2476"/>
      <c r="I779" s="2476"/>
      <c r="J779" s="2476"/>
      <c r="K779" s="626">
        <f>SUM(K777:K778)</f>
        <v>500.72820000000002</v>
      </c>
    </row>
    <row r="780" spans="1:11" ht="20.100000000000001" customHeight="1">
      <c r="A780" s="2477" t="s">
        <v>1676</v>
      </c>
      <c r="B780" s="2477"/>
      <c r="C780" s="2477"/>
      <c r="D780" s="2477"/>
      <c r="E780" s="2477"/>
      <c r="F780" s="628" t="s">
        <v>1675</v>
      </c>
      <c r="G780" s="2472" t="s">
        <v>1670</v>
      </c>
      <c r="H780" s="2472"/>
      <c r="I780" s="2472" t="s">
        <v>1669</v>
      </c>
      <c r="J780" s="2472"/>
      <c r="K780" s="628" t="s">
        <v>1665</v>
      </c>
    </row>
    <row r="781" spans="1:11" ht="15" customHeight="1">
      <c r="A781" s="627" t="s">
        <v>1872</v>
      </c>
      <c r="B781" s="2474" t="s">
        <v>1871</v>
      </c>
      <c r="C781" s="2474"/>
      <c r="D781" s="2474"/>
      <c r="E781" s="2474"/>
      <c r="F781" s="627" t="s">
        <v>9</v>
      </c>
      <c r="G781" s="2481">
        <v>1</v>
      </c>
      <c r="H781" s="2481"/>
      <c r="I781" s="2475">
        <v>16.399999999999999</v>
      </c>
      <c r="J781" s="2475"/>
      <c r="K781" s="618">
        <f>ROUND(ROUND(G781,8)*I781,4)</f>
        <v>16.399999999999999</v>
      </c>
    </row>
    <row r="782" spans="1:11" ht="15" customHeight="1">
      <c r="A782" s="617"/>
      <c r="B782" s="617"/>
      <c r="C782" s="617"/>
      <c r="D782" s="617"/>
      <c r="E782" s="617"/>
      <c r="F782" s="617"/>
      <c r="G782" s="2476" t="s">
        <v>1672</v>
      </c>
      <c r="H782" s="2476"/>
      <c r="I782" s="2476"/>
      <c r="J782" s="2476"/>
      <c r="K782" s="626">
        <f>SUM(K781:K781)</f>
        <v>16.399999999999999</v>
      </c>
    </row>
    <row r="783" spans="1:11" ht="15" customHeight="1">
      <c r="A783" s="2477" t="s">
        <v>1671</v>
      </c>
      <c r="B783" s="2477"/>
      <c r="C783" s="2477"/>
      <c r="D783" s="625" t="s">
        <v>110</v>
      </c>
      <c r="E783" s="2473" t="s">
        <v>664</v>
      </c>
      <c r="F783" s="2473"/>
      <c r="G783" s="2473" t="s">
        <v>1670</v>
      </c>
      <c r="H783" s="2473"/>
      <c r="I783" s="2473" t="s">
        <v>1669</v>
      </c>
      <c r="J783" s="2473"/>
      <c r="K783" s="625" t="s">
        <v>1665</v>
      </c>
    </row>
    <row r="784" spans="1:11" ht="20.100000000000001" customHeight="1">
      <c r="A784" s="623" t="s">
        <v>1495</v>
      </c>
      <c r="B784" s="2486" t="s">
        <v>1869</v>
      </c>
      <c r="C784" s="2486"/>
      <c r="D784" s="623" t="s">
        <v>1361</v>
      </c>
      <c r="E784" s="2483" t="s">
        <v>1870</v>
      </c>
      <c r="F784" s="2483"/>
      <c r="G784" s="2484">
        <v>1.1780000000000001E-2</v>
      </c>
      <c r="H784" s="2484"/>
      <c r="I784" s="2485">
        <v>32.67</v>
      </c>
      <c r="J784" s="2485"/>
      <c r="K784" s="619">
        <f>ROUND(ROUND(G784,8)*I784,4)</f>
        <v>0.38490000000000002</v>
      </c>
    </row>
    <row r="785" spans="1:11" ht="20.100000000000001" customHeight="1">
      <c r="A785" s="623" t="s">
        <v>1501</v>
      </c>
      <c r="B785" s="2486" t="s">
        <v>1868</v>
      </c>
      <c r="C785" s="2486"/>
      <c r="D785" s="623" t="s">
        <v>1361</v>
      </c>
      <c r="E785" s="2483" t="s">
        <v>1668</v>
      </c>
      <c r="F785" s="2483"/>
      <c r="G785" s="2484">
        <v>6.7000000000000002E-4</v>
      </c>
      <c r="H785" s="2484"/>
      <c r="I785" s="2485">
        <v>33.36</v>
      </c>
      <c r="J785" s="2485"/>
      <c r="K785" s="619">
        <f>ROUND(ROUND(G785,8)*I785,4)</f>
        <v>2.24E-2</v>
      </c>
    </row>
    <row r="786" spans="1:11" ht="15" customHeight="1">
      <c r="A786" s="617"/>
      <c r="B786" s="617"/>
      <c r="C786" s="617"/>
      <c r="D786" s="617"/>
      <c r="E786" s="617"/>
      <c r="F786" s="617"/>
      <c r="G786" s="2476" t="s">
        <v>1667</v>
      </c>
      <c r="H786" s="2476"/>
      <c r="I786" s="2476"/>
      <c r="J786" s="2476"/>
      <c r="K786" s="618">
        <f>SUM(K784:K785)</f>
        <v>0.4073</v>
      </c>
    </row>
    <row r="787" spans="1:11" ht="12.95" customHeight="1">
      <c r="A787" s="2477" t="s">
        <v>1666</v>
      </c>
      <c r="B787" s="2477"/>
      <c r="C787" s="2473" t="s">
        <v>3</v>
      </c>
      <c r="D787" s="2473" t="s">
        <v>72</v>
      </c>
      <c r="E787" s="2473" t="s">
        <v>1599</v>
      </c>
      <c r="F787" s="2473"/>
      <c r="G787" s="2473" t="s">
        <v>1600</v>
      </c>
      <c r="H787" s="2473"/>
      <c r="I787" s="2473" t="s">
        <v>67</v>
      </c>
      <c r="J787" s="2473"/>
      <c r="K787" s="2473" t="s">
        <v>1665</v>
      </c>
    </row>
    <row r="788" spans="1:11" ht="12" customHeight="1">
      <c r="A788" s="2477"/>
      <c r="B788" s="2477"/>
      <c r="C788" s="2473"/>
      <c r="D788" s="2473"/>
      <c r="E788" s="625" t="s">
        <v>117</v>
      </c>
      <c r="F788" s="625" t="s">
        <v>141</v>
      </c>
      <c r="G788" s="625" t="s">
        <v>117</v>
      </c>
      <c r="H788" s="625" t="s">
        <v>141</v>
      </c>
      <c r="I788" s="625" t="s">
        <v>117</v>
      </c>
      <c r="J788" s="625" t="s">
        <v>141</v>
      </c>
      <c r="K788" s="2473"/>
    </row>
    <row r="789" spans="1:11" ht="20.100000000000001" customHeight="1">
      <c r="A789" s="623" t="s">
        <v>1495</v>
      </c>
      <c r="B789" s="624" t="s">
        <v>1869</v>
      </c>
      <c r="C789" s="623" t="s">
        <v>1341</v>
      </c>
      <c r="D789" s="622">
        <v>1.1780000000000001E-2</v>
      </c>
      <c r="E789" s="621">
        <v>0</v>
      </c>
      <c r="F789" s="620">
        <v>1.07</v>
      </c>
      <c r="G789" s="621">
        <v>0</v>
      </c>
      <c r="H789" s="620">
        <v>0.85</v>
      </c>
      <c r="I789" s="621">
        <v>581.58299999999997</v>
      </c>
      <c r="J789" s="620">
        <v>0.69</v>
      </c>
      <c r="K789" s="619">
        <f>ROUND(D789*(ROUND(E789*F789,4)+ROUND(G789*H789,4)+ROUND(I789*J789,4)),4)</f>
        <v>4.7271999999999998</v>
      </c>
    </row>
    <row r="790" spans="1:11" ht="20.100000000000001" customHeight="1">
      <c r="A790" s="623" t="s">
        <v>1501</v>
      </c>
      <c r="B790" s="624" t="s">
        <v>1868</v>
      </c>
      <c r="C790" s="623" t="s">
        <v>1341</v>
      </c>
      <c r="D790" s="622">
        <v>6.7000000000000002E-4</v>
      </c>
      <c r="E790" s="621">
        <v>0</v>
      </c>
      <c r="F790" s="620">
        <v>1.07</v>
      </c>
      <c r="G790" s="621">
        <v>0</v>
      </c>
      <c r="H790" s="620">
        <v>0.85</v>
      </c>
      <c r="I790" s="621">
        <v>581.58299999999997</v>
      </c>
      <c r="J790" s="620">
        <v>0.69</v>
      </c>
      <c r="K790" s="619">
        <f>ROUND(D790*(ROUND(E790*F790,4)+ROUND(G790*H790,4)+ROUND(I790*J790,4)),4)</f>
        <v>0.26889999999999997</v>
      </c>
    </row>
    <row r="791" spans="1:11" ht="15" customHeight="1">
      <c r="A791" s="617"/>
      <c r="B791" s="617"/>
      <c r="C791" s="617"/>
      <c r="D791" s="617"/>
      <c r="E791" s="617"/>
      <c r="F791" s="617"/>
      <c r="G791" s="2476" t="s">
        <v>1658</v>
      </c>
      <c r="H791" s="2476"/>
      <c r="I791" s="2476"/>
      <c r="J791" s="2476"/>
      <c r="K791" s="618">
        <f>SUM(K788:K790)</f>
        <v>4.9961000000000002</v>
      </c>
    </row>
    <row r="792" spans="1:11" ht="15" customHeight="1">
      <c r="A792" s="617"/>
      <c r="B792" s="617"/>
      <c r="C792" s="617"/>
      <c r="D792" s="617"/>
      <c r="E792" s="617"/>
      <c r="F792" s="617"/>
      <c r="G792" s="2482" t="s">
        <v>1657</v>
      </c>
      <c r="H792" s="2482"/>
      <c r="I792" s="2482"/>
      <c r="J792" s="2482"/>
      <c r="K792" s="618">
        <f>SUM(K775,K779,K782,K786,K791)</f>
        <v>569.84419999999989</v>
      </c>
    </row>
    <row r="793" spans="1:11" ht="15" customHeight="1">
      <c r="A793" s="617"/>
      <c r="B793" s="617"/>
      <c r="C793" s="617"/>
      <c r="D793" s="617"/>
      <c r="E793" s="617"/>
      <c r="F793" s="617"/>
      <c r="G793" s="2482" t="s">
        <v>1656</v>
      </c>
      <c r="H793" s="2482"/>
      <c r="I793" s="2482"/>
      <c r="J793" s="2482"/>
      <c r="K793" s="616">
        <f>SUM(K792)</f>
        <v>569.84419999999989</v>
      </c>
    </row>
    <row r="794" spans="1:11" ht="9.9499999999999993" customHeight="1">
      <c r="A794" s="617"/>
      <c r="B794" s="617"/>
      <c r="C794" s="617"/>
      <c r="D794" s="617"/>
      <c r="E794" s="617"/>
      <c r="F794" s="617"/>
      <c r="G794" s="2468"/>
      <c r="H794" s="2468"/>
      <c r="I794" s="2468"/>
      <c r="J794" s="2468"/>
      <c r="K794" s="2468"/>
    </row>
    <row r="795" spans="1:11" ht="20.100000000000001" customHeight="1">
      <c r="A795" s="2469" t="s">
        <v>1777</v>
      </c>
      <c r="B795" s="2469"/>
      <c r="C795" s="2469"/>
      <c r="D795" s="2469"/>
      <c r="E795" s="2469"/>
      <c r="F795" s="2469"/>
      <c r="G795" s="2469"/>
      <c r="H795" s="2469"/>
      <c r="I795" s="2469"/>
      <c r="J795" s="2469"/>
      <c r="K795" s="2469"/>
    </row>
    <row r="796" spans="1:11" ht="12.95" customHeight="1">
      <c r="A796" s="2470" t="s">
        <v>1693</v>
      </c>
      <c r="B796" s="2470"/>
      <c r="C796" s="2470"/>
      <c r="D796" s="2471" t="s">
        <v>4</v>
      </c>
      <c r="E796" s="2472" t="s">
        <v>1692</v>
      </c>
      <c r="F796" s="2472"/>
      <c r="G796" s="2472" t="s">
        <v>1691</v>
      </c>
      <c r="H796" s="2472"/>
      <c r="I796" s="2472"/>
      <c r="J796" s="2472"/>
      <c r="K796" s="2472" t="s">
        <v>1684</v>
      </c>
    </row>
    <row r="797" spans="1:11" ht="12" customHeight="1">
      <c r="A797" s="2470"/>
      <c r="B797" s="2470"/>
      <c r="C797" s="2470"/>
      <c r="D797" s="2471"/>
      <c r="E797" s="625" t="s">
        <v>1690</v>
      </c>
      <c r="F797" s="625" t="s">
        <v>1689</v>
      </c>
      <c r="G797" s="2473" t="s">
        <v>1690</v>
      </c>
      <c r="H797" s="2473"/>
      <c r="I797" s="2473" t="s">
        <v>1689</v>
      </c>
      <c r="J797" s="2473"/>
      <c r="K797" s="2472"/>
    </row>
    <row r="798" spans="1:11" ht="15" customHeight="1">
      <c r="A798" s="627" t="s">
        <v>992</v>
      </c>
      <c r="B798" s="2474" t="s">
        <v>1173</v>
      </c>
      <c r="C798" s="2474"/>
      <c r="D798" s="629">
        <v>1</v>
      </c>
      <c r="E798" s="636">
        <v>1</v>
      </c>
      <c r="F798" s="636">
        <v>0</v>
      </c>
      <c r="G798" s="2475">
        <v>9.5972000000000008</v>
      </c>
      <c r="H798" s="2475"/>
      <c r="I798" s="2475">
        <v>1.0477000000000001</v>
      </c>
      <c r="J798" s="2475"/>
      <c r="K798" s="618">
        <f>ROUND(D798*(ROUND(E798*G798,4)+ROUND(F798*I798,4)),4)</f>
        <v>9.5972000000000008</v>
      </c>
    </row>
    <row r="799" spans="1:11" ht="15" customHeight="1">
      <c r="A799" s="617"/>
      <c r="B799" s="617"/>
      <c r="C799" s="617"/>
      <c r="D799" s="617"/>
      <c r="E799" s="617"/>
      <c r="F799" s="617"/>
      <c r="G799" s="2476" t="s">
        <v>1688</v>
      </c>
      <c r="H799" s="2476"/>
      <c r="I799" s="2476"/>
      <c r="J799" s="2476"/>
      <c r="K799" s="626">
        <f>SUM(K797:K798)</f>
        <v>9.5972000000000008</v>
      </c>
    </row>
    <row r="800" spans="1:11" ht="20.100000000000001" customHeight="1">
      <c r="A800" s="2477" t="s">
        <v>1686</v>
      </c>
      <c r="B800" s="2477"/>
      <c r="C800" s="2477"/>
      <c r="D800" s="2477"/>
      <c r="E800" s="2477"/>
      <c r="F800" s="628" t="s">
        <v>1675</v>
      </c>
      <c r="G800" s="2472" t="s">
        <v>1670</v>
      </c>
      <c r="H800" s="2472"/>
      <c r="I800" s="2472" t="s">
        <v>1685</v>
      </c>
      <c r="J800" s="2472"/>
      <c r="K800" s="628" t="s">
        <v>1684</v>
      </c>
    </row>
    <row r="801" spans="1:11" ht="15" customHeight="1">
      <c r="A801" s="627" t="s">
        <v>1416</v>
      </c>
      <c r="B801" s="2478" t="s">
        <v>1417</v>
      </c>
      <c r="C801" s="2478"/>
      <c r="D801" s="2478"/>
      <c r="E801" s="2478"/>
      <c r="F801" s="627" t="s">
        <v>107</v>
      </c>
      <c r="G801" s="2479">
        <v>2</v>
      </c>
      <c r="H801" s="2479"/>
      <c r="I801" s="2480">
        <v>23.177399999999999</v>
      </c>
      <c r="J801" s="2480"/>
      <c r="K801" s="632">
        <f>ROUND(ROUND(G801,8)*I801,4)</f>
        <v>46.354799999999997</v>
      </c>
    </row>
    <row r="802" spans="1:11" ht="15" customHeight="1">
      <c r="A802" s="617"/>
      <c r="B802" s="617"/>
      <c r="C802" s="617"/>
      <c r="D802" s="617"/>
      <c r="E802" s="617"/>
      <c r="F802" s="617"/>
      <c r="G802" s="2476" t="s">
        <v>1683</v>
      </c>
      <c r="H802" s="2476"/>
      <c r="I802" s="2476"/>
      <c r="J802" s="2476"/>
      <c r="K802" s="631">
        <f>SUM(K801:K801)</f>
        <v>46.354799999999997</v>
      </c>
    </row>
    <row r="803" spans="1:11" ht="15" customHeight="1">
      <c r="A803" s="617"/>
      <c r="B803" s="617"/>
      <c r="C803" s="617"/>
      <c r="D803" s="617"/>
      <c r="E803" s="617"/>
      <c r="F803" s="617"/>
      <c r="G803" s="2482" t="s">
        <v>1682</v>
      </c>
      <c r="H803" s="2482"/>
      <c r="I803" s="2482"/>
      <c r="J803" s="2482"/>
      <c r="K803" s="618">
        <f>SUM(K799,K802)</f>
        <v>55.951999999999998</v>
      </c>
    </row>
    <row r="804" spans="1:11" ht="15" customHeight="1">
      <c r="A804" s="617"/>
      <c r="B804" s="617"/>
      <c r="C804" s="617"/>
      <c r="D804" s="617"/>
      <c r="E804" s="617"/>
      <c r="F804" s="617"/>
      <c r="G804" s="2482" t="s">
        <v>1681</v>
      </c>
      <c r="H804" s="2482"/>
      <c r="I804" s="2482"/>
      <c r="J804" s="2482"/>
      <c r="K804" s="630">
        <v>3.1124999999999998</v>
      </c>
    </row>
    <row r="805" spans="1:11" ht="15" customHeight="1">
      <c r="A805" s="617"/>
      <c r="B805" s="617"/>
      <c r="C805" s="617"/>
      <c r="D805" s="617"/>
      <c r="E805" s="617"/>
      <c r="F805" s="617"/>
      <c r="G805" s="2482" t="s">
        <v>1680</v>
      </c>
      <c r="H805" s="2482"/>
      <c r="I805" s="2482"/>
      <c r="J805" s="2482"/>
      <c r="K805" s="618">
        <f>ROUND(K803/K804,4)</f>
        <v>17.976500000000001</v>
      </c>
    </row>
    <row r="806" spans="1:11" ht="15" customHeight="1">
      <c r="A806" s="617"/>
      <c r="B806" s="617"/>
      <c r="C806" s="617"/>
      <c r="D806" s="617"/>
      <c r="E806" s="617"/>
      <c r="F806" s="617"/>
      <c r="G806" s="2482" t="s">
        <v>1657</v>
      </c>
      <c r="H806" s="2482"/>
      <c r="I806" s="2482"/>
      <c r="J806" s="2482"/>
      <c r="K806" s="618">
        <f>SUM(K805)</f>
        <v>17.976500000000001</v>
      </c>
    </row>
    <row r="807" spans="1:11" ht="15" customHeight="1">
      <c r="A807" s="617"/>
      <c r="B807" s="617"/>
      <c r="C807" s="617"/>
      <c r="D807" s="617"/>
      <c r="E807" s="617"/>
      <c r="F807" s="617"/>
      <c r="G807" s="2482" t="s">
        <v>1656</v>
      </c>
      <c r="H807" s="2482"/>
      <c r="I807" s="2482"/>
      <c r="J807" s="2482"/>
      <c r="K807" s="616">
        <f>SUM(K806)</f>
        <v>17.976500000000001</v>
      </c>
    </row>
    <row r="808" spans="1:11" ht="9.9499999999999993" customHeight="1">
      <c r="A808" s="617"/>
      <c r="B808" s="617"/>
      <c r="C808" s="617"/>
      <c r="D808" s="617"/>
      <c r="E808" s="617"/>
      <c r="F808" s="617"/>
      <c r="G808" s="2468"/>
      <c r="H808" s="2468"/>
      <c r="I808" s="2468"/>
      <c r="J808" s="2468"/>
      <c r="K808" s="2468"/>
    </row>
    <row r="809" spans="1:11" ht="20.100000000000001" customHeight="1">
      <c r="A809" s="2469" t="s">
        <v>1867</v>
      </c>
      <c r="B809" s="2469"/>
      <c r="C809" s="2469"/>
      <c r="D809" s="2469"/>
      <c r="E809" s="2469"/>
      <c r="F809" s="2469"/>
      <c r="G809" s="2469"/>
      <c r="H809" s="2469"/>
      <c r="I809" s="2469"/>
      <c r="J809" s="2469"/>
      <c r="K809" s="2469"/>
    </row>
    <row r="810" spans="1:11" ht="20.100000000000001" customHeight="1">
      <c r="A810" s="2477" t="s">
        <v>1686</v>
      </c>
      <c r="B810" s="2477"/>
      <c r="C810" s="2477"/>
      <c r="D810" s="2477"/>
      <c r="E810" s="2477"/>
      <c r="F810" s="628" t="s">
        <v>1675</v>
      </c>
      <c r="G810" s="2472" t="s">
        <v>1670</v>
      </c>
      <c r="H810" s="2472"/>
      <c r="I810" s="2472" t="s">
        <v>1685</v>
      </c>
      <c r="J810" s="2472"/>
      <c r="K810" s="628" t="s">
        <v>1684</v>
      </c>
    </row>
    <row r="811" spans="1:11" ht="15" customHeight="1">
      <c r="A811" s="627" t="s">
        <v>1416</v>
      </c>
      <c r="B811" s="2478" t="s">
        <v>1417</v>
      </c>
      <c r="C811" s="2478"/>
      <c r="D811" s="2478"/>
      <c r="E811" s="2478"/>
      <c r="F811" s="627" t="s">
        <v>107</v>
      </c>
      <c r="G811" s="2479">
        <v>1</v>
      </c>
      <c r="H811" s="2479"/>
      <c r="I811" s="2480">
        <v>23.177399999999999</v>
      </c>
      <c r="J811" s="2480"/>
      <c r="K811" s="632">
        <f>ROUND(ROUND(G811,8)*I811,4)</f>
        <v>23.177399999999999</v>
      </c>
    </row>
    <row r="812" spans="1:11" ht="15" customHeight="1">
      <c r="A812" s="617"/>
      <c r="B812" s="617"/>
      <c r="C812" s="617"/>
      <c r="D812" s="617"/>
      <c r="E812" s="617"/>
      <c r="F812" s="617"/>
      <c r="G812" s="2476" t="s">
        <v>1683</v>
      </c>
      <c r="H812" s="2476"/>
      <c r="I812" s="2476"/>
      <c r="J812" s="2476"/>
      <c r="K812" s="631">
        <f>SUM(K811:K811)</f>
        <v>23.177399999999999</v>
      </c>
    </row>
    <row r="813" spans="1:11" ht="15" customHeight="1">
      <c r="A813" s="617"/>
      <c r="B813" s="617"/>
      <c r="C813" s="617"/>
      <c r="D813" s="617"/>
      <c r="E813" s="617"/>
      <c r="F813" s="617"/>
      <c r="G813" s="2482" t="s">
        <v>1682</v>
      </c>
      <c r="H813" s="2482"/>
      <c r="I813" s="2482"/>
      <c r="J813" s="2482"/>
      <c r="K813" s="618">
        <f>SUM(K812)</f>
        <v>23.177399999999999</v>
      </c>
    </row>
    <row r="814" spans="1:11" ht="15" customHeight="1">
      <c r="A814" s="617"/>
      <c r="B814" s="617"/>
      <c r="C814" s="617"/>
      <c r="D814" s="617"/>
      <c r="E814" s="617"/>
      <c r="F814" s="617"/>
      <c r="G814" s="2482" t="s">
        <v>1681</v>
      </c>
      <c r="H814" s="2482"/>
      <c r="I814" s="2482"/>
      <c r="J814" s="2482"/>
      <c r="K814" s="630">
        <v>0.58823999999999999</v>
      </c>
    </row>
    <row r="815" spans="1:11" ht="15" customHeight="1">
      <c r="A815" s="617"/>
      <c r="B815" s="617"/>
      <c r="C815" s="617"/>
      <c r="D815" s="617"/>
      <c r="E815" s="617"/>
      <c r="F815" s="617"/>
      <c r="G815" s="2482" t="s">
        <v>1680</v>
      </c>
      <c r="H815" s="2482"/>
      <c r="I815" s="2482"/>
      <c r="J815" s="2482"/>
      <c r="K815" s="618">
        <f>ROUND(K813/K814,4)</f>
        <v>39.401299999999999</v>
      </c>
    </row>
    <row r="816" spans="1:11" ht="15" customHeight="1">
      <c r="A816" s="617"/>
      <c r="B816" s="617"/>
      <c r="C816" s="617"/>
      <c r="D816" s="617"/>
      <c r="E816" s="617"/>
      <c r="F816" s="617"/>
      <c r="G816" s="2482" t="s">
        <v>1657</v>
      </c>
      <c r="H816" s="2482"/>
      <c r="I816" s="2482"/>
      <c r="J816" s="2482"/>
      <c r="K816" s="618">
        <f>SUM(K815)</f>
        <v>39.401299999999999</v>
      </c>
    </row>
    <row r="817" spans="1:11" ht="15" customHeight="1">
      <c r="A817" s="617"/>
      <c r="B817" s="617"/>
      <c r="C817" s="617"/>
      <c r="D817" s="617"/>
      <c r="E817" s="617"/>
      <c r="F817" s="617"/>
      <c r="G817" s="2482" t="s">
        <v>1656</v>
      </c>
      <c r="H817" s="2482"/>
      <c r="I817" s="2482"/>
      <c r="J817" s="2482"/>
      <c r="K817" s="616">
        <f>SUM(K816)</f>
        <v>39.401299999999999</v>
      </c>
    </row>
    <row r="818" spans="1:11" ht="9.9499999999999993" customHeight="1">
      <c r="A818" s="617"/>
      <c r="B818" s="617"/>
      <c r="C818" s="617"/>
      <c r="D818" s="617"/>
      <c r="E818" s="617"/>
      <c r="F818" s="617"/>
      <c r="G818" s="2468"/>
      <c r="H818" s="2468"/>
      <c r="I818" s="2468"/>
      <c r="J818" s="2468"/>
      <c r="K818" s="2468"/>
    </row>
    <row r="819" spans="1:11" ht="20.100000000000001" customHeight="1">
      <c r="A819" s="2469" t="s">
        <v>1866</v>
      </c>
      <c r="B819" s="2469"/>
      <c r="C819" s="2469"/>
      <c r="D819" s="2469"/>
      <c r="E819" s="2469"/>
      <c r="F819" s="2469"/>
      <c r="G819" s="2469"/>
      <c r="H819" s="2469"/>
      <c r="I819" s="2469"/>
      <c r="J819" s="2469"/>
      <c r="K819" s="2469"/>
    </row>
    <row r="820" spans="1:11" ht="12.95" customHeight="1">
      <c r="A820" s="2470" t="s">
        <v>1693</v>
      </c>
      <c r="B820" s="2470"/>
      <c r="C820" s="2470"/>
      <c r="D820" s="2471" t="s">
        <v>4</v>
      </c>
      <c r="E820" s="2472" t="s">
        <v>1692</v>
      </c>
      <c r="F820" s="2472"/>
      <c r="G820" s="2472" t="s">
        <v>1691</v>
      </c>
      <c r="H820" s="2472"/>
      <c r="I820" s="2472"/>
      <c r="J820" s="2472"/>
      <c r="K820" s="2472" t="s">
        <v>1684</v>
      </c>
    </row>
    <row r="821" spans="1:11" ht="12" customHeight="1">
      <c r="A821" s="2470"/>
      <c r="B821" s="2470"/>
      <c r="C821" s="2470"/>
      <c r="D821" s="2471"/>
      <c r="E821" s="625" t="s">
        <v>1690</v>
      </c>
      <c r="F821" s="625" t="s">
        <v>1689</v>
      </c>
      <c r="G821" s="2473" t="s">
        <v>1690</v>
      </c>
      <c r="H821" s="2473"/>
      <c r="I821" s="2473" t="s">
        <v>1689</v>
      </c>
      <c r="J821" s="2473"/>
      <c r="K821" s="2472"/>
    </row>
    <row r="822" spans="1:11" ht="15" customHeight="1">
      <c r="A822" s="627" t="s">
        <v>928</v>
      </c>
      <c r="B822" s="2474" t="s">
        <v>1283</v>
      </c>
      <c r="C822" s="2474"/>
      <c r="D822" s="629">
        <v>1</v>
      </c>
      <c r="E822" s="636">
        <v>1</v>
      </c>
      <c r="F822" s="636">
        <v>0</v>
      </c>
      <c r="G822" s="2475">
        <v>305.6549</v>
      </c>
      <c r="H822" s="2475"/>
      <c r="I822" s="2475">
        <v>90.069500000000005</v>
      </c>
      <c r="J822" s="2475"/>
      <c r="K822" s="618">
        <f>ROUND(D822*(ROUND(E822*G822,4)+ROUND(F822*I822,4)),4)</f>
        <v>305.6549</v>
      </c>
    </row>
    <row r="823" spans="1:11" ht="15" customHeight="1">
      <c r="A823" s="617"/>
      <c r="B823" s="617"/>
      <c r="C823" s="617"/>
      <c r="D823" s="617"/>
      <c r="E823" s="617"/>
      <c r="F823" s="617"/>
      <c r="G823" s="2476" t="s">
        <v>1688</v>
      </c>
      <c r="H823" s="2476"/>
      <c r="I823" s="2476"/>
      <c r="J823" s="2476"/>
      <c r="K823" s="626">
        <f>SUM(K821:K822)</f>
        <v>305.6549</v>
      </c>
    </row>
    <row r="824" spans="1:11" ht="15" customHeight="1">
      <c r="A824" s="617"/>
      <c r="B824" s="617"/>
      <c r="C824" s="617"/>
      <c r="D824" s="617"/>
      <c r="E824" s="617"/>
      <c r="F824" s="617"/>
      <c r="G824" s="2482" t="s">
        <v>1682</v>
      </c>
      <c r="H824" s="2482"/>
      <c r="I824" s="2482"/>
      <c r="J824" s="2482"/>
      <c r="K824" s="618">
        <f>SUM(K823)</f>
        <v>305.6549</v>
      </c>
    </row>
    <row r="825" spans="1:11" ht="15" customHeight="1">
      <c r="A825" s="617"/>
      <c r="B825" s="617"/>
      <c r="C825" s="617"/>
      <c r="D825" s="617"/>
      <c r="E825" s="617"/>
      <c r="F825" s="617"/>
      <c r="G825" s="2482" t="s">
        <v>1681</v>
      </c>
      <c r="H825" s="2482"/>
      <c r="I825" s="2482"/>
      <c r="J825" s="2482"/>
      <c r="K825" s="630">
        <v>249</v>
      </c>
    </row>
    <row r="826" spans="1:11" ht="15" customHeight="1">
      <c r="A826" s="617"/>
      <c r="B826" s="617"/>
      <c r="C826" s="617"/>
      <c r="D826" s="617"/>
      <c r="E826" s="617"/>
      <c r="F826" s="617"/>
      <c r="G826" s="2482" t="s">
        <v>1680</v>
      </c>
      <c r="H826" s="2482"/>
      <c r="I826" s="2482"/>
      <c r="J826" s="2482"/>
      <c r="K826" s="618">
        <f>ROUND(K824/K825,4)</f>
        <v>1.2275</v>
      </c>
    </row>
    <row r="827" spans="1:11" ht="15" customHeight="1">
      <c r="A827" s="617"/>
      <c r="B827" s="617"/>
      <c r="C827" s="617"/>
      <c r="D827" s="617"/>
      <c r="E827" s="617"/>
      <c r="F827" s="617"/>
      <c r="G827" s="2482" t="s">
        <v>1778</v>
      </c>
      <c r="H827" s="2482"/>
      <c r="I827" s="2482"/>
      <c r="J827" s="2482"/>
      <c r="K827" s="618">
        <f>ROUND(K826*0.03515,4)</f>
        <v>4.3099999999999999E-2</v>
      </c>
    </row>
    <row r="828" spans="1:11" ht="15" customHeight="1">
      <c r="A828" s="617"/>
      <c r="B828" s="617"/>
      <c r="C828" s="617"/>
      <c r="D828" s="617"/>
      <c r="E828" s="617"/>
      <c r="F828" s="617"/>
      <c r="G828" s="2482" t="s">
        <v>1657</v>
      </c>
      <c r="H828" s="2482"/>
      <c r="I828" s="2482"/>
      <c r="J828" s="2482"/>
      <c r="K828" s="618">
        <f>SUM(K826,K827)</f>
        <v>1.2706</v>
      </c>
    </row>
    <row r="829" spans="1:11" ht="15" customHeight="1">
      <c r="A829" s="617"/>
      <c r="B829" s="617"/>
      <c r="C829" s="617"/>
      <c r="D829" s="617"/>
      <c r="E829" s="617"/>
      <c r="F829" s="617"/>
      <c r="G829" s="2482" t="s">
        <v>1656</v>
      </c>
      <c r="H829" s="2482"/>
      <c r="I829" s="2482"/>
      <c r="J829" s="2482"/>
      <c r="K829" s="616">
        <f>SUM(K828)</f>
        <v>1.2706</v>
      </c>
    </row>
    <row r="830" spans="1:11" ht="9.9499999999999993" customHeight="1">
      <c r="A830" s="617"/>
      <c r="B830" s="617"/>
      <c r="C830" s="617"/>
      <c r="D830" s="617"/>
      <c r="E830" s="617"/>
      <c r="F830" s="617"/>
      <c r="G830" s="2468"/>
      <c r="H830" s="2468"/>
      <c r="I830" s="2468"/>
      <c r="J830" s="2468"/>
      <c r="K830" s="2468"/>
    </row>
    <row r="831" spans="1:11" ht="20.100000000000001" customHeight="1">
      <c r="A831" s="2469" t="s">
        <v>1817</v>
      </c>
      <c r="B831" s="2469"/>
      <c r="C831" s="2469"/>
      <c r="D831" s="2469"/>
      <c r="E831" s="2469"/>
      <c r="F831" s="2469"/>
      <c r="G831" s="2469"/>
      <c r="H831" s="2469"/>
      <c r="I831" s="2469"/>
      <c r="J831" s="2469"/>
      <c r="K831" s="2469"/>
    </row>
    <row r="832" spans="1:11" ht="12.95" customHeight="1">
      <c r="A832" s="2470" t="s">
        <v>1693</v>
      </c>
      <c r="B832" s="2470"/>
      <c r="C832" s="2470"/>
      <c r="D832" s="2471" t="s">
        <v>4</v>
      </c>
      <c r="E832" s="2472" t="s">
        <v>1692</v>
      </c>
      <c r="F832" s="2472"/>
      <c r="G832" s="2472" t="s">
        <v>1691</v>
      </c>
      <c r="H832" s="2472"/>
      <c r="I832" s="2472"/>
      <c r="J832" s="2472"/>
      <c r="K832" s="2472" t="s">
        <v>1684</v>
      </c>
    </row>
    <row r="833" spans="1:11" ht="12" customHeight="1">
      <c r="A833" s="2470"/>
      <c r="B833" s="2470"/>
      <c r="C833" s="2470"/>
      <c r="D833" s="2471"/>
      <c r="E833" s="625" t="s">
        <v>1690</v>
      </c>
      <c r="F833" s="625" t="s">
        <v>1689</v>
      </c>
      <c r="G833" s="2473" t="s">
        <v>1690</v>
      </c>
      <c r="H833" s="2473"/>
      <c r="I833" s="2473" t="s">
        <v>1689</v>
      </c>
      <c r="J833" s="2473"/>
      <c r="K833" s="2472"/>
    </row>
    <row r="834" spans="1:11" ht="15" customHeight="1">
      <c r="A834" s="627" t="s">
        <v>928</v>
      </c>
      <c r="B834" s="2474" t="s">
        <v>1283</v>
      </c>
      <c r="C834" s="2474"/>
      <c r="D834" s="629">
        <v>1</v>
      </c>
      <c r="E834" s="636">
        <v>1</v>
      </c>
      <c r="F834" s="636">
        <v>0</v>
      </c>
      <c r="G834" s="2475">
        <v>305.6549</v>
      </c>
      <c r="H834" s="2475"/>
      <c r="I834" s="2475">
        <v>90.069500000000005</v>
      </c>
      <c r="J834" s="2475"/>
      <c r="K834" s="618">
        <f>ROUND(D834*(ROUND(E834*G834,4)+ROUND(F834*I834,4)),4)</f>
        <v>305.6549</v>
      </c>
    </row>
    <row r="835" spans="1:11" ht="15" customHeight="1">
      <c r="A835" s="617"/>
      <c r="B835" s="617"/>
      <c r="C835" s="617"/>
      <c r="D835" s="617"/>
      <c r="E835" s="617"/>
      <c r="F835" s="617"/>
      <c r="G835" s="2476" t="s">
        <v>1688</v>
      </c>
      <c r="H835" s="2476"/>
      <c r="I835" s="2476"/>
      <c r="J835" s="2476"/>
      <c r="K835" s="626">
        <f>SUM(K833:K834)</f>
        <v>305.6549</v>
      </c>
    </row>
    <row r="836" spans="1:11" ht="15" customHeight="1">
      <c r="A836" s="617"/>
      <c r="B836" s="617"/>
      <c r="C836" s="617"/>
      <c r="D836" s="617"/>
      <c r="E836" s="617"/>
      <c r="F836" s="617"/>
      <c r="G836" s="2482" t="s">
        <v>1682</v>
      </c>
      <c r="H836" s="2482"/>
      <c r="I836" s="2482"/>
      <c r="J836" s="2482"/>
      <c r="K836" s="618">
        <f>SUM(K835)</f>
        <v>305.6549</v>
      </c>
    </row>
    <row r="837" spans="1:11" ht="15" customHeight="1">
      <c r="A837" s="617"/>
      <c r="B837" s="617"/>
      <c r="C837" s="617"/>
      <c r="D837" s="617"/>
      <c r="E837" s="617"/>
      <c r="F837" s="617"/>
      <c r="G837" s="2482" t="s">
        <v>1681</v>
      </c>
      <c r="H837" s="2482"/>
      <c r="I837" s="2482"/>
      <c r="J837" s="2482"/>
      <c r="K837" s="630">
        <v>311.25</v>
      </c>
    </row>
    <row r="838" spans="1:11" ht="15" customHeight="1">
      <c r="A838" s="617"/>
      <c r="B838" s="617"/>
      <c r="C838" s="617"/>
      <c r="D838" s="617"/>
      <c r="E838" s="617"/>
      <c r="F838" s="617"/>
      <c r="G838" s="2482" t="s">
        <v>1680</v>
      </c>
      <c r="H838" s="2482"/>
      <c r="I838" s="2482"/>
      <c r="J838" s="2482"/>
      <c r="K838" s="618">
        <f>ROUND(K836/K837,4)</f>
        <v>0.98199999999999998</v>
      </c>
    </row>
    <row r="839" spans="1:11" ht="15" customHeight="1">
      <c r="A839" s="617"/>
      <c r="B839" s="617"/>
      <c r="C839" s="617"/>
      <c r="D839" s="617"/>
      <c r="E839" s="617"/>
      <c r="F839" s="617"/>
      <c r="G839" s="2482" t="s">
        <v>1778</v>
      </c>
      <c r="H839" s="2482"/>
      <c r="I839" s="2482"/>
      <c r="J839" s="2482"/>
      <c r="K839" s="618">
        <f>ROUND(K838*0.03515,4)</f>
        <v>3.4500000000000003E-2</v>
      </c>
    </row>
    <row r="840" spans="1:11" ht="15" customHeight="1">
      <c r="A840" s="617"/>
      <c r="B840" s="617"/>
      <c r="C840" s="617"/>
      <c r="D840" s="617"/>
      <c r="E840" s="617"/>
      <c r="F840" s="617"/>
      <c r="G840" s="2482" t="s">
        <v>1657</v>
      </c>
      <c r="H840" s="2482"/>
      <c r="I840" s="2482"/>
      <c r="J840" s="2482"/>
      <c r="K840" s="618">
        <f>SUM(K838,K839)</f>
        <v>1.0165</v>
      </c>
    </row>
    <row r="841" spans="1:11" ht="15" customHeight="1">
      <c r="A841" s="617"/>
      <c r="B841" s="617"/>
      <c r="C841" s="617"/>
      <c r="D841" s="617"/>
      <c r="E841" s="617"/>
      <c r="F841" s="617"/>
      <c r="G841" s="2482" t="s">
        <v>1656</v>
      </c>
      <c r="H841" s="2482"/>
      <c r="I841" s="2482"/>
      <c r="J841" s="2482"/>
      <c r="K841" s="616">
        <f>SUM(K840)</f>
        <v>1.0165</v>
      </c>
    </row>
    <row r="842" spans="1:11" ht="9.9499999999999993" customHeight="1">
      <c r="A842" s="617"/>
      <c r="B842" s="617"/>
      <c r="C842" s="617"/>
      <c r="D842" s="617"/>
      <c r="E842" s="617"/>
      <c r="F842" s="617"/>
      <c r="G842" s="2468"/>
      <c r="H842" s="2468"/>
      <c r="I842" s="2468"/>
      <c r="J842" s="2468"/>
      <c r="K842" s="2468"/>
    </row>
    <row r="843" spans="1:11" ht="20.100000000000001" customHeight="1">
      <c r="A843" s="2469" t="s">
        <v>1816</v>
      </c>
      <c r="B843" s="2469"/>
      <c r="C843" s="2469"/>
      <c r="D843" s="2469"/>
      <c r="E843" s="2469"/>
      <c r="F843" s="2469"/>
      <c r="G843" s="2469"/>
      <c r="H843" s="2469"/>
      <c r="I843" s="2469"/>
      <c r="J843" s="2469"/>
      <c r="K843" s="2469"/>
    </row>
    <row r="844" spans="1:11" ht="12.95" customHeight="1">
      <c r="A844" s="2470" t="s">
        <v>1693</v>
      </c>
      <c r="B844" s="2470"/>
      <c r="C844" s="2470"/>
      <c r="D844" s="2471" t="s">
        <v>4</v>
      </c>
      <c r="E844" s="2472" t="s">
        <v>1692</v>
      </c>
      <c r="F844" s="2472"/>
      <c r="G844" s="2472" t="s">
        <v>1691</v>
      </c>
      <c r="H844" s="2472"/>
      <c r="I844" s="2472"/>
      <c r="J844" s="2472"/>
      <c r="K844" s="2472" t="s">
        <v>1684</v>
      </c>
    </row>
    <row r="845" spans="1:11" ht="12" customHeight="1">
      <c r="A845" s="2470"/>
      <c r="B845" s="2470"/>
      <c r="C845" s="2470"/>
      <c r="D845" s="2471"/>
      <c r="E845" s="625" t="s">
        <v>1690</v>
      </c>
      <c r="F845" s="625" t="s">
        <v>1689</v>
      </c>
      <c r="G845" s="2473" t="s">
        <v>1690</v>
      </c>
      <c r="H845" s="2473"/>
      <c r="I845" s="2473" t="s">
        <v>1689</v>
      </c>
      <c r="J845" s="2473"/>
      <c r="K845" s="2472"/>
    </row>
    <row r="846" spans="1:11" ht="15" customHeight="1">
      <c r="A846" s="627" t="s">
        <v>928</v>
      </c>
      <c r="B846" s="2474" t="s">
        <v>1283</v>
      </c>
      <c r="C846" s="2474"/>
      <c r="D846" s="629">
        <v>1</v>
      </c>
      <c r="E846" s="636">
        <v>1</v>
      </c>
      <c r="F846" s="636">
        <v>0</v>
      </c>
      <c r="G846" s="2475">
        <v>305.6549</v>
      </c>
      <c r="H846" s="2475"/>
      <c r="I846" s="2475">
        <v>90.069500000000005</v>
      </c>
      <c r="J846" s="2475"/>
      <c r="K846" s="618">
        <f>ROUND(D846*(ROUND(E846*G846,4)+ROUND(F846*I846,4)),4)</f>
        <v>305.6549</v>
      </c>
    </row>
    <row r="847" spans="1:11" ht="15" customHeight="1">
      <c r="A847" s="617"/>
      <c r="B847" s="617"/>
      <c r="C847" s="617"/>
      <c r="D847" s="617"/>
      <c r="E847" s="617"/>
      <c r="F847" s="617"/>
      <c r="G847" s="2476" t="s">
        <v>1688</v>
      </c>
      <c r="H847" s="2476"/>
      <c r="I847" s="2476"/>
      <c r="J847" s="2476"/>
      <c r="K847" s="626">
        <f>SUM(K845:K846)</f>
        <v>305.6549</v>
      </c>
    </row>
    <row r="848" spans="1:11" ht="15" customHeight="1">
      <c r="A848" s="617"/>
      <c r="B848" s="617"/>
      <c r="C848" s="617"/>
      <c r="D848" s="617"/>
      <c r="E848" s="617"/>
      <c r="F848" s="617"/>
      <c r="G848" s="2482" t="s">
        <v>1682</v>
      </c>
      <c r="H848" s="2482"/>
      <c r="I848" s="2482"/>
      <c r="J848" s="2482"/>
      <c r="K848" s="618">
        <f>SUM(K847)</f>
        <v>305.6549</v>
      </c>
    </row>
    <row r="849" spans="1:11" ht="15" customHeight="1">
      <c r="A849" s="617"/>
      <c r="B849" s="617"/>
      <c r="C849" s="617"/>
      <c r="D849" s="617"/>
      <c r="E849" s="617"/>
      <c r="F849" s="617"/>
      <c r="G849" s="2482" t="s">
        <v>1681</v>
      </c>
      <c r="H849" s="2482"/>
      <c r="I849" s="2482"/>
      <c r="J849" s="2482"/>
      <c r="K849" s="630">
        <v>373.5</v>
      </c>
    </row>
    <row r="850" spans="1:11" ht="15" customHeight="1">
      <c r="A850" s="617"/>
      <c r="B850" s="617"/>
      <c r="C850" s="617"/>
      <c r="D850" s="617"/>
      <c r="E850" s="617"/>
      <c r="F850" s="617"/>
      <c r="G850" s="2482" t="s">
        <v>1680</v>
      </c>
      <c r="H850" s="2482"/>
      <c r="I850" s="2482"/>
      <c r="J850" s="2482"/>
      <c r="K850" s="618">
        <f>ROUND(K848/K849,4)</f>
        <v>0.81840000000000002</v>
      </c>
    </row>
    <row r="851" spans="1:11" ht="15" customHeight="1">
      <c r="A851" s="617"/>
      <c r="B851" s="617"/>
      <c r="C851" s="617"/>
      <c r="D851" s="617"/>
      <c r="E851" s="617"/>
      <c r="F851" s="617"/>
      <c r="G851" s="2482" t="s">
        <v>1657</v>
      </c>
      <c r="H851" s="2482"/>
      <c r="I851" s="2482"/>
      <c r="J851" s="2482"/>
      <c r="K851" s="618">
        <f>SUM(K850)</f>
        <v>0.81840000000000002</v>
      </c>
    </row>
    <row r="852" spans="1:11" ht="15" customHeight="1">
      <c r="A852" s="617"/>
      <c r="B852" s="617"/>
      <c r="C852" s="617"/>
      <c r="D852" s="617"/>
      <c r="E852" s="617"/>
      <c r="F852" s="617"/>
      <c r="G852" s="2482" t="s">
        <v>1656</v>
      </c>
      <c r="H852" s="2482"/>
      <c r="I852" s="2482"/>
      <c r="J852" s="2482"/>
      <c r="K852" s="616">
        <f>SUM(K851)</f>
        <v>0.81840000000000002</v>
      </c>
    </row>
    <row r="853" spans="1:11" ht="9.9499999999999993" customHeight="1">
      <c r="A853" s="617"/>
      <c r="B853" s="617"/>
      <c r="C853" s="617"/>
      <c r="D853" s="617"/>
      <c r="E853" s="617"/>
      <c r="F853" s="617"/>
      <c r="G853" s="2468"/>
      <c r="H853" s="2468"/>
      <c r="I853" s="2468"/>
      <c r="J853" s="2468"/>
      <c r="K853" s="2468"/>
    </row>
    <row r="854" spans="1:11" ht="20.100000000000001" customHeight="1">
      <c r="A854" s="2469" t="s">
        <v>1865</v>
      </c>
      <c r="B854" s="2469"/>
      <c r="C854" s="2469"/>
      <c r="D854" s="2469"/>
      <c r="E854" s="2469"/>
      <c r="F854" s="2469"/>
      <c r="G854" s="2469"/>
      <c r="H854" s="2469"/>
      <c r="I854" s="2469"/>
      <c r="J854" s="2469"/>
      <c r="K854" s="2469"/>
    </row>
    <row r="855" spans="1:11" ht="12.95" customHeight="1">
      <c r="A855" s="2470" t="s">
        <v>1693</v>
      </c>
      <c r="B855" s="2470"/>
      <c r="C855" s="2470"/>
      <c r="D855" s="2471" t="s">
        <v>4</v>
      </c>
      <c r="E855" s="2472" t="s">
        <v>1692</v>
      </c>
      <c r="F855" s="2472"/>
      <c r="G855" s="2472" t="s">
        <v>1691</v>
      </c>
      <c r="H855" s="2472"/>
      <c r="I855" s="2472"/>
      <c r="J855" s="2472"/>
      <c r="K855" s="2472" t="s">
        <v>1684</v>
      </c>
    </row>
    <row r="856" spans="1:11" ht="12" customHeight="1">
      <c r="A856" s="2470"/>
      <c r="B856" s="2470"/>
      <c r="C856" s="2470"/>
      <c r="D856" s="2471"/>
      <c r="E856" s="625" t="s">
        <v>1690</v>
      </c>
      <c r="F856" s="625" t="s">
        <v>1689</v>
      </c>
      <c r="G856" s="2473" t="s">
        <v>1690</v>
      </c>
      <c r="H856" s="2473"/>
      <c r="I856" s="2473" t="s">
        <v>1689</v>
      </c>
      <c r="J856" s="2473"/>
      <c r="K856" s="2472"/>
    </row>
    <row r="857" spans="1:11" ht="15.95" customHeight="1">
      <c r="A857" s="627" t="s">
        <v>640</v>
      </c>
      <c r="B857" s="2474" t="s">
        <v>1226</v>
      </c>
      <c r="C857" s="2474"/>
      <c r="D857" s="629">
        <v>1</v>
      </c>
      <c r="E857" s="636">
        <v>1</v>
      </c>
      <c r="F857" s="636">
        <v>0</v>
      </c>
      <c r="G857" s="2475">
        <v>311.68279999999999</v>
      </c>
      <c r="H857" s="2475"/>
      <c r="I857" s="2475">
        <v>120.4629</v>
      </c>
      <c r="J857" s="2475"/>
      <c r="K857" s="618">
        <f>ROUND(D857*(ROUND(E857*G857,4)+ROUND(F857*I857,4)),4)</f>
        <v>311.68279999999999</v>
      </c>
    </row>
    <row r="858" spans="1:11" ht="15" customHeight="1">
      <c r="A858" s="617"/>
      <c r="B858" s="617"/>
      <c r="C858" s="617"/>
      <c r="D858" s="617"/>
      <c r="E858" s="617"/>
      <c r="F858" s="617"/>
      <c r="G858" s="2476" t="s">
        <v>1688</v>
      </c>
      <c r="H858" s="2476"/>
      <c r="I858" s="2476"/>
      <c r="J858" s="2476"/>
      <c r="K858" s="626">
        <f>SUM(K856:K857)</f>
        <v>311.68279999999999</v>
      </c>
    </row>
    <row r="859" spans="1:11" ht="15" customHeight="1">
      <c r="A859" s="617"/>
      <c r="B859" s="617"/>
      <c r="C859" s="617"/>
      <c r="D859" s="617"/>
      <c r="E859" s="617"/>
      <c r="F859" s="617"/>
      <c r="G859" s="2482" t="s">
        <v>1682</v>
      </c>
      <c r="H859" s="2482"/>
      <c r="I859" s="2482"/>
      <c r="J859" s="2482"/>
      <c r="K859" s="618">
        <f>SUM(K858)</f>
        <v>311.68279999999999</v>
      </c>
    </row>
    <row r="860" spans="1:11" ht="15" customHeight="1">
      <c r="A860" s="617"/>
      <c r="B860" s="617"/>
      <c r="C860" s="617"/>
      <c r="D860" s="617"/>
      <c r="E860" s="617"/>
      <c r="F860" s="617"/>
      <c r="G860" s="2482" t="s">
        <v>1681</v>
      </c>
      <c r="H860" s="2482"/>
      <c r="I860" s="2482"/>
      <c r="J860" s="2482"/>
      <c r="K860" s="630">
        <v>117.53</v>
      </c>
    </row>
    <row r="861" spans="1:11" ht="15" customHeight="1">
      <c r="A861" s="617"/>
      <c r="B861" s="617"/>
      <c r="C861" s="617"/>
      <c r="D861" s="617"/>
      <c r="E861" s="617"/>
      <c r="F861" s="617"/>
      <c r="G861" s="2482" t="s">
        <v>1680</v>
      </c>
      <c r="H861" s="2482"/>
      <c r="I861" s="2482"/>
      <c r="J861" s="2482"/>
      <c r="K861" s="618">
        <f>ROUND(K859/K860,4)</f>
        <v>2.6518999999999999</v>
      </c>
    </row>
    <row r="862" spans="1:11" ht="15" customHeight="1">
      <c r="A862" s="617"/>
      <c r="B862" s="617"/>
      <c r="C862" s="617"/>
      <c r="D862" s="617"/>
      <c r="E862" s="617"/>
      <c r="F862" s="617"/>
      <c r="G862" s="2482" t="s">
        <v>1778</v>
      </c>
      <c r="H862" s="2482"/>
      <c r="I862" s="2482"/>
      <c r="J862" s="2482"/>
      <c r="K862" s="618">
        <f>ROUND(K861*0.03515,4)</f>
        <v>9.3200000000000005E-2</v>
      </c>
    </row>
    <row r="863" spans="1:11" ht="15" customHeight="1">
      <c r="A863" s="617"/>
      <c r="B863" s="617"/>
      <c r="C863" s="617"/>
      <c r="D863" s="617"/>
      <c r="E863" s="617"/>
      <c r="F863" s="617"/>
      <c r="G863" s="2482" t="s">
        <v>1657</v>
      </c>
      <c r="H863" s="2482"/>
      <c r="I863" s="2482"/>
      <c r="J863" s="2482"/>
      <c r="K863" s="618">
        <f>SUM(K861,K862)</f>
        <v>2.7450999999999999</v>
      </c>
    </row>
    <row r="864" spans="1:11" ht="15" customHeight="1">
      <c r="A864" s="617"/>
      <c r="B864" s="617"/>
      <c r="C864" s="617"/>
      <c r="D864" s="617"/>
      <c r="E864" s="617"/>
      <c r="F864" s="617"/>
      <c r="G864" s="2482" t="s">
        <v>1656</v>
      </c>
      <c r="H864" s="2482"/>
      <c r="I864" s="2482"/>
      <c r="J864" s="2482"/>
      <c r="K864" s="616">
        <f>SUM(K863)</f>
        <v>2.7450999999999999</v>
      </c>
    </row>
    <row r="865" spans="1:11" ht="9.9499999999999993" customHeight="1">
      <c r="A865" s="617"/>
      <c r="B865" s="617"/>
      <c r="C865" s="617"/>
      <c r="D865" s="617"/>
      <c r="E865" s="617"/>
      <c r="F865" s="617"/>
      <c r="G865" s="2468"/>
      <c r="H865" s="2468"/>
      <c r="I865" s="2468"/>
      <c r="J865" s="2468"/>
      <c r="K865" s="2468"/>
    </row>
    <row r="866" spans="1:11" ht="20.100000000000001" customHeight="1">
      <c r="A866" s="2469" t="s">
        <v>1864</v>
      </c>
      <c r="B866" s="2469"/>
      <c r="C866" s="2469"/>
      <c r="D866" s="2469"/>
      <c r="E866" s="2469"/>
      <c r="F866" s="2469"/>
      <c r="G866" s="2469"/>
      <c r="H866" s="2469"/>
      <c r="I866" s="2469"/>
      <c r="J866" s="2469"/>
      <c r="K866" s="2469"/>
    </row>
    <row r="867" spans="1:11" ht="12.95" customHeight="1">
      <c r="A867" s="2470" t="s">
        <v>1693</v>
      </c>
      <c r="B867" s="2470"/>
      <c r="C867" s="2470"/>
      <c r="D867" s="2471" t="s">
        <v>4</v>
      </c>
      <c r="E867" s="2472" t="s">
        <v>1692</v>
      </c>
      <c r="F867" s="2472"/>
      <c r="G867" s="2472" t="s">
        <v>1691</v>
      </c>
      <c r="H867" s="2472"/>
      <c r="I867" s="2472"/>
      <c r="J867" s="2472"/>
      <c r="K867" s="2472" t="s">
        <v>1684</v>
      </c>
    </row>
    <row r="868" spans="1:11" ht="12" customHeight="1">
      <c r="A868" s="2470"/>
      <c r="B868" s="2470"/>
      <c r="C868" s="2470"/>
      <c r="D868" s="2471"/>
      <c r="E868" s="625" t="s">
        <v>1690</v>
      </c>
      <c r="F868" s="625" t="s">
        <v>1689</v>
      </c>
      <c r="G868" s="2473" t="s">
        <v>1690</v>
      </c>
      <c r="H868" s="2473"/>
      <c r="I868" s="2473" t="s">
        <v>1689</v>
      </c>
      <c r="J868" s="2473"/>
      <c r="K868" s="2472"/>
    </row>
    <row r="869" spans="1:11" ht="15.95" customHeight="1">
      <c r="A869" s="627" t="s">
        <v>640</v>
      </c>
      <c r="B869" s="2474" t="s">
        <v>1226</v>
      </c>
      <c r="C869" s="2474"/>
      <c r="D869" s="629">
        <v>1</v>
      </c>
      <c r="E869" s="636">
        <v>1</v>
      </c>
      <c r="F869" s="636">
        <v>0</v>
      </c>
      <c r="G869" s="2475">
        <v>311.68279999999999</v>
      </c>
      <c r="H869" s="2475"/>
      <c r="I869" s="2475">
        <v>120.4629</v>
      </c>
      <c r="J869" s="2475"/>
      <c r="K869" s="618">
        <f>ROUND(D869*(ROUND(E869*G869,4)+ROUND(F869*I869,4)),4)</f>
        <v>311.68279999999999</v>
      </c>
    </row>
    <row r="870" spans="1:11" ht="15" customHeight="1">
      <c r="A870" s="617"/>
      <c r="B870" s="617"/>
      <c r="C870" s="617"/>
      <c r="D870" s="617"/>
      <c r="E870" s="617"/>
      <c r="F870" s="617"/>
      <c r="G870" s="2476" t="s">
        <v>1688</v>
      </c>
      <c r="H870" s="2476"/>
      <c r="I870" s="2476"/>
      <c r="J870" s="2476"/>
      <c r="K870" s="626">
        <f>SUM(K868:K869)</f>
        <v>311.68279999999999</v>
      </c>
    </row>
    <row r="871" spans="1:11" ht="15" customHeight="1">
      <c r="A871" s="617"/>
      <c r="B871" s="617"/>
      <c r="C871" s="617"/>
      <c r="D871" s="617"/>
      <c r="E871" s="617"/>
      <c r="F871" s="617"/>
      <c r="G871" s="2482" t="s">
        <v>1682</v>
      </c>
      <c r="H871" s="2482"/>
      <c r="I871" s="2482"/>
      <c r="J871" s="2482"/>
      <c r="K871" s="618">
        <f>SUM(K870)</f>
        <v>311.68279999999999</v>
      </c>
    </row>
    <row r="872" spans="1:11" ht="15" customHeight="1">
      <c r="A872" s="617"/>
      <c r="B872" s="617"/>
      <c r="C872" s="617"/>
      <c r="D872" s="617"/>
      <c r="E872" s="617"/>
      <c r="F872" s="617"/>
      <c r="G872" s="2482" t="s">
        <v>1681</v>
      </c>
      <c r="H872" s="2482"/>
      <c r="I872" s="2482"/>
      <c r="J872" s="2482"/>
      <c r="K872" s="630">
        <v>146.91</v>
      </c>
    </row>
    <row r="873" spans="1:11" ht="15" customHeight="1">
      <c r="A873" s="617"/>
      <c r="B873" s="617"/>
      <c r="C873" s="617"/>
      <c r="D873" s="617"/>
      <c r="E873" s="617"/>
      <c r="F873" s="617"/>
      <c r="G873" s="2482" t="s">
        <v>1680</v>
      </c>
      <c r="H873" s="2482"/>
      <c r="I873" s="2482"/>
      <c r="J873" s="2482"/>
      <c r="K873" s="618">
        <f>ROUND(K871/K872,4)</f>
        <v>2.1215999999999999</v>
      </c>
    </row>
    <row r="874" spans="1:11" ht="15" customHeight="1">
      <c r="A874" s="617"/>
      <c r="B874" s="617"/>
      <c r="C874" s="617"/>
      <c r="D874" s="617"/>
      <c r="E874" s="617"/>
      <c r="F874" s="617"/>
      <c r="G874" s="2482" t="s">
        <v>1778</v>
      </c>
      <c r="H874" s="2482"/>
      <c r="I874" s="2482"/>
      <c r="J874" s="2482"/>
      <c r="K874" s="618">
        <f>ROUND(K873*0.03515,4)</f>
        <v>7.46E-2</v>
      </c>
    </row>
    <row r="875" spans="1:11" ht="15" customHeight="1">
      <c r="A875" s="617"/>
      <c r="B875" s="617"/>
      <c r="C875" s="617"/>
      <c r="D875" s="617"/>
      <c r="E875" s="617"/>
      <c r="F875" s="617"/>
      <c r="G875" s="2482" t="s">
        <v>1657</v>
      </c>
      <c r="H875" s="2482"/>
      <c r="I875" s="2482"/>
      <c r="J875" s="2482"/>
      <c r="K875" s="618">
        <f>SUM(K873,K874)</f>
        <v>2.1962000000000002</v>
      </c>
    </row>
    <row r="876" spans="1:11" ht="15" customHeight="1">
      <c r="A876" s="617"/>
      <c r="B876" s="617"/>
      <c r="C876" s="617"/>
      <c r="D876" s="617"/>
      <c r="E876" s="617"/>
      <c r="F876" s="617"/>
      <c r="G876" s="2482" t="s">
        <v>1656</v>
      </c>
      <c r="H876" s="2482"/>
      <c r="I876" s="2482"/>
      <c r="J876" s="2482"/>
      <c r="K876" s="616">
        <f>SUM(K875)</f>
        <v>2.1962000000000002</v>
      </c>
    </row>
    <row r="877" spans="1:11" ht="9.9499999999999993" customHeight="1">
      <c r="A877" s="617"/>
      <c r="B877" s="617"/>
      <c r="C877" s="617"/>
      <c r="D877" s="617"/>
      <c r="E877" s="617"/>
      <c r="F877" s="617"/>
      <c r="G877" s="2468"/>
      <c r="H877" s="2468"/>
      <c r="I877" s="2468"/>
      <c r="J877" s="2468"/>
      <c r="K877" s="2468"/>
    </row>
    <row r="878" spans="1:11" ht="20.100000000000001" customHeight="1">
      <c r="A878" s="2469" t="s">
        <v>1863</v>
      </c>
      <c r="B878" s="2469"/>
      <c r="C878" s="2469"/>
      <c r="D878" s="2469"/>
      <c r="E878" s="2469"/>
      <c r="F878" s="2469"/>
      <c r="G878" s="2469"/>
      <c r="H878" s="2469"/>
      <c r="I878" s="2469"/>
      <c r="J878" s="2469"/>
      <c r="K878" s="2469"/>
    </row>
    <row r="879" spans="1:11" ht="12.95" customHeight="1">
      <c r="A879" s="2470" t="s">
        <v>1693</v>
      </c>
      <c r="B879" s="2470"/>
      <c r="C879" s="2470"/>
      <c r="D879" s="2471" t="s">
        <v>4</v>
      </c>
      <c r="E879" s="2472" t="s">
        <v>1692</v>
      </c>
      <c r="F879" s="2472"/>
      <c r="G879" s="2472" t="s">
        <v>1691</v>
      </c>
      <c r="H879" s="2472"/>
      <c r="I879" s="2472"/>
      <c r="J879" s="2472"/>
      <c r="K879" s="2472" t="s">
        <v>1684</v>
      </c>
    </row>
    <row r="880" spans="1:11" ht="12" customHeight="1">
      <c r="A880" s="2470"/>
      <c r="B880" s="2470"/>
      <c r="C880" s="2470"/>
      <c r="D880" s="2471"/>
      <c r="E880" s="625" t="s">
        <v>1690</v>
      </c>
      <c r="F880" s="625" t="s">
        <v>1689</v>
      </c>
      <c r="G880" s="2473" t="s">
        <v>1690</v>
      </c>
      <c r="H880" s="2473"/>
      <c r="I880" s="2473" t="s">
        <v>1689</v>
      </c>
      <c r="J880" s="2473"/>
      <c r="K880" s="2472"/>
    </row>
    <row r="881" spans="1:11" ht="15.95" customHeight="1">
      <c r="A881" s="627" t="s">
        <v>640</v>
      </c>
      <c r="B881" s="2474" t="s">
        <v>1226</v>
      </c>
      <c r="C881" s="2474"/>
      <c r="D881" s="629">
        <v>1</v>
      </c>
      <c r="E881" s="636">
        <v>1</v>
      </c>
      <c r="F881" s="636">
        <v>0</v>
      </c>
      <c r="G881" s="2475">
        <v>311.68279999999999</v>
      </c>
      <c r="H881" s="2475"/>
      <c r="I881" s="2475">
        <v>120.4629</v>
      </c>
      <c r="J881" s="2475"/>
      <c r="K881" s="618">
        <f>ROUND(D881*(ROUND(E881*G881,4)+ROUND(F881*I881,4)),4)</f>
        <v>311.68279999999999</v>
      </c>
    </row>
    <row r="882" spans="1:11" ht="15" customHeight="1">
      <c r="A882" s="617"/>
      <c r="B882" s="617"/>
      <c r="C882" s="617"/>
      <c r="D882" s="617"/>
      <c r="E882" s="617"/>
      <c r="F882" s="617"/>
      <c r="G882" s="2476" t="s">
        <v>1688</v>
      </c>
      <c r="H882" s="2476"/>
      <c r="I882" s="2476"/>
      <c r="J882" s="2476"/>
      <c r="K882" s="626">
        <f>SUM(K880:K881)</f>
        <v>311.68279999999999</v>
      </c>
    </row>
    <row r="883" spans="1:11" ht="15" customHeight="1">
      <c r="A883" s="617"/>
      <c r="B883" s="617"/>
      <c r="C883" s="617"/>
      <c r="D883" s="617"/>
      <c r="E883" s="617"/>
      <c r="F883" s="617"/>
      <c r="G883" s="2482" t="s">
        <v>1682</v>
      </c>
      <c r="H883" s="2482"/>
      <c r="I883" s="2482"/>
      <c r="J883" s="2482"/>
      <c r="K883" s="618">
        <f>SUM(K882)</f>
        <v>311.68279999999999</v>
      </c>
    </row>
    <row r="884" spans="1:11" ht="15" customHeight="1">
      <c r="A884" s="617"/>
      <c r="B884" s="617"/>
      <c r="C884" s="617"/>
      <c r="D884" s="617"/>
      <c r="E884" s="617"/>
      <c r="F884" s="617"/>
      <c r="G884" s="2482" t="s">
        <v>1681</v>
      </c>
      <c r="H884" s="2482"/>
      <c r="I884" s="2482"/>
      <c r="J884" s="2482"/>
      <c r="K884" s="630">
        <v>176.29</v>
      </c>
    </row>
    <row r="885" spans="1:11" ht="15" customHeight="1">
      <c r="A885" s="617"/>
      <c r="B885" s="617"/>
      <c r="C885" s="617"/>
      <c r="D885" s="617"/>
      <c r="E885" s="617"/>
      <c r="F885" s="617"/>
      <c r="G885" s="2482" t="s">
        <v>1680</v>
      </c>
      <c r="H885" s="2482"/>
      <c r="I885" s="2482"/>
      <c r="J885" s="2482"/>
      <c r="K885" s="618">
        <f>ROUND(K883/K884,4)</f>
        <v>1.768</v>
      </c>
    </row>
    <row r="886" spans="1:11" ht="15" customHeight="1">
      <c r="A886" s="617"/>
      <c r="B886" s="617"/>
      <c r="C886" s="617"/>
      <c r="D886" s="617"/>
      <c r="E886" s="617"/>
      <c r="F886" s="617"/>
      <c r="G886" s="2482" t="s">
        <v>1657</v>
      </c>
      <c r="H886" s="2482"/>
      <c r="I886" s="2482"/>
      <c r="J886" s="2482"/>
      <c r="K886" s="618">
        <f>SUM(K885)</f>
        <v>1.768</v>
      </c>
    </row>
    <row r="887" spans="1:11" ht="15" customHeight="1">
      <c r="A887" s="617"/>
      <c r="B887" s="617"/>
      <c r="C887" s="617"/>
      <c r="D887" s="617"/>
      <c r="E887" s="617"/>
      <c r="F887" s="617"/>
      <c r="G887" s="2482" t="s">
        <v>1656</v>
      </c>
      <c r="H887" s="2482"/>
      <c r="I887" s="2482"/>
      <c r="J887" s="2482"/>
      <c r="K887" s="616">
        <f>SUM(K886)</f>
        <v>1.768</v>
      </c>
    </row>
    <row r="888" spans="1:11" ht="9.9499999999999993" customHeight="1">
      <c r="A888" s="617"/>
      <c r="B888" s="617"/>
      <c r="C888" s="617"/>
      <c r="D888" s="617"/>
      <c r="E888" s="617"/>
      <c r="F888" s="617"/>
      <c r="G888" s="2468"/>
      <c r="H888" s="2468"/>
      <c r="I888" s="2468"/>
      <c r="J888" s="2468"/>
      <c r="K888" s="2468"/>
    </row>
    <row r="889" spans="1:11" ht="20.100000000000001" customHeight="1">
      <c r="A889" s="2469" t="s">
        <v>1862</v>
      </c>
      <c r="B889" s="2469"/>
      <c r="C889" s="2469"/>
      <c r="D889" s="2469"/>
      <c r="E889" s="2469"/>
      <c r="F889" s="2469"/>
      <c r="G889" s="2469"/>
      <c r="H889" s="2469"/>
      <c r="I889" s="2469"/>
      <c r="J889" s="2469"/>
      <c r="K889" s="2469"/>
    </row>
    <row r="890" spans="1:11" ht="12.95" customHeight="1">
      <c r="A890" s="2470" t="s">
        <v>1693</v>
      </c>
      <c r="B890" s="2470"/>
      <c r="C890" s="2470"/>
      <c r="D890" s="2471" t="s">
        <v>4</v>
      </c>
      <c r="E890" s="2472" t="s">
        <v>1692</v>
      </c>
      <c r="F890" s="2472"/>
      <c r="G890" s="2472" t="s">
        <v>1691</v>
      </c>
      <c r="H890" s="2472"/>
      <c r="I890" s="2472"/>
      <c r="J890" s="2472"/>
      <c r="K890" s="2472" t="s">
        <v>1684</v>
      </c>
    </row>
    <row r="891" spans="1:11" ht="12" customHeight="1">
      <c r="A891" s="2470"/>
      <c r="B891" s="2470"/>
      <c r="C891" s="2470"/>
      <c r="D891" s="2471"/>
      <c r="E891" s="625" t="s">
        <v>1690</v>
      </c>
      <c r="F891" s="625" t="s">
        <v>1689</v>
      </c>
      <c r="G891" s="2473" t="s">
        <v>1690</v>
      </c>
      <c r="H891" s="2473"/>
      <c r="I891" s="2473" t="s">
        <v>1689</v>
      </c>
      <c r="J891" s="2473"/>
      <c r="K891" s="2472"/>
    </row>
    <row r="892" spans="1:11" ht="15" customHeight="1">
      <c r="A892" s="627" t="s">
        <v>940</v>
      </c>
      <c r="B892" s="2474" t="s">
        <v>1218</v>
      </c>
      <c r="C892" s="2474"/>
      <c r="D892" s="629">
        <v>1</v>
      </c>
      <c r="E892" s="636">
        <v>1</v>
      </c>
      <c r="F892" s="636">
        <v>0</v>
      </c>
      <c r="G892" s="2475">
        <v>255.93170000000001</v>
      </c>
      <c r="H892" s="2475"/>
      <c r="I892" s="2475">
        <v>73.312899999999999</v>
      </c>
      <c r="J892" s="2475"/>
      <c r="K892" s="618">
        <f>ROUND(D892*(ROUND(E892*G892,4)+ROUND(F892*I892,4)),4)</f>
        <v>255.93170000000001</v>
      </c>
    </row>
    <row r="893" spans="1:11" ht="15" customHeight="1">
      <c r="A893" s="617"/>
      <c r="B893" s="617"/>
      <c r="C893" s="617"/>
      <c r="D893" s="617"/>
      <c r="E893" s="617"/>
      <c r="F893" s="617"/>
      <c r="G893" s="2476" t="s">
        <v>1688</v>
      </c>
      <c r="H893" s="2476"/>
      <c r="I893" s="2476"/>
      <c r="J893" s="2476"/>
      <c r="K893" s="626">
        <f>SUM(K891:K892)</f>
        <v>255.93170000000001</v>
      </c>
    </row>
    <row r="894" spans="1:11" ht="15" customHeight="1">
      <c r="A894" s="617"/>
      <c r="B894" s="617"/>
      <c r="C894" s="617"/>
      <c r="D894" s="617"/>
      <c r="E894" s="617"/>
      <c r="F894" s="617"/>
      <c r="G894" s="2482" t="s">
        <v>1682</v>
      </c>
      <c r="H894" s="2482"/>
      <c r="I894" s="2482"/>
      <c r="J894" s="2482"/>
      <c r="K894" s="618">
        <f>SUM(K893)</f>
        <v>255.93170000000001</v>
      </c>
    </row>
    <row r="895" spans="1:11" ht="15" customHeight="1">
      <c r="A895" s="617"/>
      <c r="B895" s="617"/>
      <c r="C895" s="617"/>
      <c r="D895" s="617"/>
      <c r="E895" s="617"/>
      <c r="F895" s="617"/>
      <c r="G895" s="2482" t="s">
        <v>1681</v>
      </c>
      <c r="H895" s="2482"/>
      <c r="I895" s="2482"/>
      <c r="J895" s="2482"/>
      <c r="K895" s="630">
        <v>248.59</v>
      </c>
    </row>
    <row r="896" spans="1:11" ht="15" customHeight="1">
      <c r="A896" s="617"/>
      <c r="B896" s="617"/>
      <c r="C896" s="617"/>
      <c r="D896" s="617"/>
      <c r="E896" s="617"/>
      <c r="F896" s="617"/>
      <c r="G896" s="2482" t="s">
        <v>1680</v>
      </c>
      <c r="H896" s="2482"/>
      <c r="I896" s="2482"/>
      <c r="J896" s="2482"/>
      <c r="K896" s="618">
        <f>ROUND(K894/K895,4)</f>
        <v>1.0295000000000001</v>
      </c>
    </row>
    <row r="897" spans="1:11" ht="15" customHeight="1">
      <c r="A897" s="617"/>
      <c r="B897" s="617"/>
      <c r="C897" s="617"/>
      <c r="D897" s="617"/>
      <c r="E897" s="617"/>
      <c r="F897" s="617"/>
      <c r="G897" s="2482" t="s">
        <v>1778</v>
      </c>
      <c r="H897" s="2482"/>
      <c r="I897" s="2482"/>
      <c r="J897" s="2482"/>
      <c r="K897" s="618">
        <f>ROUND(K896*0.03515,4)</f>
        <v>3.6200000000000003E-2</v>
      </c>
    </row>
    <row r="898" spans="1:11" ht="15" customHeight="1">
      <c r="A898" s="617"/>
      <c r="B898" s="617"/>
      <c r="C898" s="617"/>
      <c r="D898" s="617"/>
      <c r="E898" s="617"/>
      <c r="F898" s="617"/>
      <c r="G898" s="2482" t="s">
        <v>1657</v>
      </c>
      <c r="H898" s="2482"/>
      <c r="I898" s="2482"/>
      <c r="J898" s="2482"/>
      <c r="K898" s="618">
        <f>SUM(K896,K897)</f>
        <v>1.0657000000000001</v>
      </c>
    </row>
    <row r="899" spans="1:11" ht="15" customHeight="1">
      <c r="A899" s="617"/>
      <c r="B899" s="617"/>
      <c r="C899" s="617"/>
      <c r="D899" s="617"/>
      <c r="E899" s="617"/>
      <c r="F899" s="617"/>
      <c r="G899" s="2482" t="s">
        <v>1656</v>
      </c>
      <c r="H899" s="2482"/>
      <c r="I899" s="2482"/>
      <c r="J899" s="2482"/>
      <c r="K899" s="616">
        <f>SUM(K898)</f>
        <v>1.0657000000000001</v>
      </c>
    </row>
    <row r="900" spans="1:11" ht="9.9499999999999993" customHeight="1">
      <c r="A900" s="617"/>
      <c r="B900" s="617"/>
      <c r="C900" s="617"/>
      <c r="D900" s="617"/>
      <c r="E900" s="617"/>
      <c r="F900" s="617"/>
      <c r="G900" s="2468"/>
      <c r="H900" s="2468"/>
      <c r="I900" s="2468"/>
      <c r="J900" s="2468"/>
      <c r="K900" s="2468"/>
    </row>
    <row r="901" spans="1:11" ht="20.100000000000001" customHeight="1">
      <c r="A901" s="2469" t="s">
        <v>1861</v>
      </c>
      <c r="B901" s="2469"/>
      <c r="C901" s="2469"/>
      <c r="D901" s="2469"/>
      <c r="E901" s="2469"/>
      <c r="F901" s="2469"/>
      <c r="G901" s="2469"/>
      <c r="H901" s="2469"/>
      <c r="I901" s="2469"/>
      <c r="J901" s="2469"/>
      <c r="K901" s="2469"/>
    </row>
    <row r="902" spans="1:11" ht="12.95" customHeight="1">
      <c r="A902" s="2470" t="s">
        <v>1693</v>
      </c>
      <c r="B902" s="2470"/>
      <c r="C902" s="2470"/>
      <c r="D902" s="2471" t="s">
        <v>4</v>
      </c>
      <c r="E902" s="2472" t="s">
        <v>1692</v>
      </c>
      <c r="F902" s="2472"/>
      <c r="G902" s="2472" t="s">
        <v>1691</v>
      </c>
      <c r="H902" s="2472"/>
      <c r="I902" s="2472"/>
      <c r="J902" s="2472"/>
      <c r="K902" s="2472" t="s">
        <v>1684</v>
      </c>
    </row>
    <row r="903" spans="1:11" ht="12" customHeight="1">
      <c r="A903" s="2470"/>
      <c r="B903" s="2470"/>
      <c r="C903" s="2470"/>
      <c r="D903" s="2471"/>
      <c r="E903" s="625" t="s">
        <v>1690</v>
      </c>
      <c r="F903" s="625" t="s">
        <v>1689</v>
      </c>
      <c r="G903" s="2473" t="s">
        <v>1690</v>
      </c>
      <c r="H903" s="2473"/>
      <c r="I903" s="2473" t="s">
        <v>1689</v>
      </c>
      <c r="J903" s="2473"/>
      <c r="K903" s="2472"/>
    </row>
    <row r="904" spans="1:11" ht="15" customHeight="1">
      <c r="A904" s="627" t="s">
        <v>940</v>
      </c>
      <c r="B904" s="2474" t="s">
        <v>1218</v>
      </c>
      <c r="C904" s="2474"/>
      <c r="D904" s="629">
        <v>1</v>
      </c>
      <c r="E904" s="636">
        <v>1</v>
      </c>
      <c r="F904" s="636">
        <v>0</v>
      </c>
      <c r="G904" s="2475">
        <v>255.93170000000001</v>
      </c>
      <c r="H904" s="2475"/>
      <c r="I904" s="2475">
        <v>73.312899999999999</v>
      </c>
      <c r="J904" s="2475"/>
      <c r="K904" s="618">
        <f>ROUND(D904*(ROUND(E904*G904,4)+ROUND(F904*I904,4)),4)</f>
        <v>255.93170000000001</v>
      </c>
    </row>
    <row r="905" spans="1:11" ht="15" customHeight="1">
      <c r="A905" s="617"/>
      <c r="B905" s="617"/>
      <c r="C905" s="617"/>
      <c r="D905" s="617"/>
      <c r="E905" s="617"/>
      <c r="F905" s="617"/>
      <c r="G905" s="2476" t="s">
        <v>1688</v>
      </c>
      <c r="H905" s="2476"/>
      <c r="I905" s="2476"/>
      <c r="J905" s="2476"/>
      <c r="K905" s="626">
        <f>SUM(K903:K904)</f>
        <v>255.93170000000001</v>
      </c>
    </row>
    <row r="906" spans="1:11" ht="15" customHeight="1">
      <c r="A906" s="617"/>
      <c r="B906" s="617"/>
      <c r="C906" s="617"/>
      <c r="D906" s="617"/>
      <c r="E906" s="617"/>
      <c r="F906" s="617"/>
      <c r="G906" s="2482" t="s">
        <v>1682</v>
      </c>
      <c r="H906" s="2482"/>
      <c r="I906" s="2482"/>
      <c r="J906" s="2482"/>
      <c r="K906" s="618">
        <f>SUM(K905)</f>
        <v>255.93170000000001</v>
      </c>
    </row>
    <row r="907" spans="1:11" ht="15" customHeight="1">
      <c r="A907" s="617"/>
      <c r="B907" s="617"/>
      <c r="C907" s="617"/>
      <c r="D907" s="617"/>
      <c r="E907" s="617"/>
      <c r="F907" s="617"/>
      <c r="G907" s="2482" t="s">
        <v>1681</v>
      </c>
      <c r="H907" s="2482"/>
      <c r="I907" s="2482"/>
      <c r="J907" s="2482"/>
      <c r="K907" s="630">
        <v>310.73</v>
      </c>
    </row>
    <row r="908" spans="1:11" ht="15" customHeight="1">
      <c r="A908" s="617"/>
      <c r="B908" s="617"/>
      <c r="C908" s="617"/>
      <c r="D908" s="617"/>
      <c r="E908" s="617"/>
      <c r="F908" s="617"/>
      <c r="G908" s="2482" t="s">
        <v>1680</v>
      </c>
      <c r="H908" s="2482"/>
      <c r="I908" s="2482"/>
      <c r="J908" s="2482"/>
      <c r="K908" s="618">
        <f>ROUND(K906/K907,4)</f>
        <v>0.8236</v>
      </c>
    </row>
    <row r="909" spans="1:11" ht="15" customHeight="1">
      <c r="A909" s="617"/>
      <c r="B909" s="617"/>
      <c r="C909" s="617"/>
      <c r="D909" s="617"/>
      <c r="E909" s="617"/>
      <c r="F909" s="617"/>
      <c r="G909" s="2482" t="s">
        <v>1778</v>
      </c>
      <c r="H909" s="2482"/>
      <c r="I909" s="2482"/>
      <c r="J909" s="2482"/>
      <c r="K909" s="618">
        <f>ROUND(K908*0.03515,4)</f>
        <v>2.8899999999999999E-2</v>
      </c>
    </row>
    <row r="910" spans="1:11" ht="15" customHeight="1">
      <c r="A910" s="617"/>
      <c r="B910" s="617"/>
      <c r="C910" s="617"/>
      <c r="D910" s="617"/>
      <c r="E910" s="617"/>
      <c r="F910" s="617"/>
      <c r="G910" s="2482" t="s">
        <v>1657</v>
      </c>
      <c r="H910" s="2482"/>
      <c r="I910" s="2482"/>
      <c r="J910" s="2482"/>
      <c r="K910" s="618">
        <f>SUM(K908,K909)</f>
        <v>0.85250000000000004</v>
      </c>
    </row>
    <row r="911" spans="1:11" ht="15" customHeight="1">
      <c r="A911" s="617"/>
      <c r="B911" s="617"/>
      <c r="C911" s="617"/>
      <c r="D911" s="617"/>
      <c r="E911" s="617"/>
      <c r="F911" s="617"/>
      <c r="G911" s="2482" t="s">
        <v>1656</v>
      </c>
      <c r="H911" s="2482"/>
      <c r="I911" s="2482"/>
      <c r="J911" s="2482"/>
      <c r="K911" s="616">
        <f>SUM(K910)</f>
        <v>0.85250000000000004</v>
      </c>
    </row>
    <row r="912" spans="1:11" ht="9.9499999999999993" customHeight="1">
      <c r="A912" s="617"/>
      <c r="B912" s="617"/>
      <c r="C912" s="617"/>
      <c r="D912" s="617"/>
      <c r="E912" s="617"/>
      <c r="F912" s="617"/>
      <c r="G912" s="2468"/>
      <c r="H912" s="2468"/>
      <c r="I912" s="2468"/>
      <c r="J912" s="2468"/>
      <c r="K912" s="2468"/>
    </row>
    <row r="913" spans="1:11" ht="20.100000000000001" customHeight="1">
      <c r="A913" s="2469" t="s">
        <v>1860</v>
      </c>
      <c r="B913" s="2469"/>
      <c r="C913" s="2469"/>
      <c r="D913" s="2469"/>
      <c r="E913" s="2469"/>
      <c r="F913" s="2469"/>
      <c r="G913" s="2469"/>
      <c r="H913" s="2469"/>
      <c r="I913" s="2469"/>
      <c r="J913" s="2469"/>
      <c r="K913" s="2469"/>
    </row>
    <row r="914" spans="1:11" ht="12.95" customHeight="1">
      <c r="A914" s="2470" t="s">
        <v>1693</v>
      </c>
      <c r="B914" s="2470"/>
      <c r="C914" s="2470"/>
      <c r="D914" s="2471" t="s">
        <v>4</v>
      </c>
      <c r="E914" s="2472" t="s">
        <v>1692</v>
      </c>
      <c r="F914" s="2472"/>
      <c r="G914" s="2472" t="s">
        <v>1691</v>
      </c>
      <c r="H914" s="2472"/>
      <c r="I914" s="2472"/>
      <c r="J914" s="2472"/>
      <c r="K914" s="2472" t="s">
        <v>1684</v>
      </c>
    </row>
    <row r="915" spans="1:11" ht="12" customHeight="1">
      <c r="A915" s="2470"/>
      <c r="B915" s="2470"/>
      <c r="C915" s="2470"/>
      <c r="D915" s="2471"/>
      <c r="E915" s="625" t="s">
        <v>1690</v>
      </c>
      <c r="F915" s="625" t="s">
        <v>1689</v>
      </c>
      <c r="G915" s="2473" t="s">
        <v>1690</v>
      </c>
      <c r="H915" s="2473"/>
      <c r="I915" s="2473" t="s">
        <v>1689</v>
      </c>
      <c r="J915" s="2473"/>
      <c r="K915" s="2472"/>
    </row>
    <row r="916" spans="1:11" ht="15" customHeight="1">
      <c r="A916" s="627" t="s">
        <v>940</v>
      </c>
      <c r="B916" s="2474" t="s">
        <v>1218</v>
      </c>
      <c r="C916" s="2474"/>
      <c r="D916" s="629">
        <v>1</v>
      </c>
      <c r="E916" s="636">
        <v>1</v>
      </c>
      <c r="F916" s="636">
        <v>0</v>
      </c>
      <c r="G916" s="2475">
        <v>255.93170000000001</v>
      </c>
      <c r="H916" s="2475"/>
      <c r="I916" s="2475">
        <v>73.312899999999999</v>
      </c>
      <c r="J916" s="2475"/>
      <c r="K916" s="618">
        <f>ROUND(D916*(ROUND(E916*G916,4)+ROUND(F916*I916,4)),4)</f>
        <v>255.93170000000001</v>
      </c>
    </row>
    <row r="917" spans="1:11" ht="15" customHeight="1">
      <c r="A917" s="617"/>
      <c r="B917" s="617"/>
      <c r="C917" s="617"/>
      <c r="D917" s="617"/>
      <c r="E917" s="617"/>
      <c r="F917" s="617"/>
      <c r="G917" s="2476" t="s">
        <v>1688</v>
      </c>
      <c r="H917" s="2476"/>
      <c r="I917" s="2476"/>
      <c r="J917" s="2476"/>
      <c r="K917" s="626">
        <f>SUM(K915:K916)</f>
        <v>255.93170000000001</v>
      </c>
    </row>
    <row r="918" spans="1:11" ht="15" customHeight="1">
      <c r="A918" s="617"/>
      <c r="B918" s="617"/>
      <c r="C918" s="617"/>
      <c r="D918" s="617"/>
      <c r="E918" s="617"/>
      <c r="F918" s="617"/>
      <c r="G918" s="2482" t="s">
        <v>1682</v>
      </c>
      <c r="H918" s="2482"/>
      <c r="I918" s="2482"/>
      <c r="J918" s="2482"/>
      <c r="K918" s="618">
        <f>SUM(K917)</f>
        <v>255.93170000000001</v>
      </c>
    </row>
    <row r="919" spans="1:11" ht="15" customHeight="1">
      <c r="A919" s="617"/>
      <c r="B919" s="617"/>
      <c r="C919" s="617"/>
      <c r="D919" s="617"/>
      <c r="E919" s="617"/>
      <c r="F919" s="617"/>
      <c r="G919" s="2482" t="s">
        <v>1681</v>
      </c>
      <c r="H919" s="2482"/>
      <c r="I919" s="2482"/>
      <c r="J919" s="2482"/>
      <c r="K919" s="630">
        <v>372.88</v>
      </c>
    </row>
    <row r="920" spans="1:11" ht="15" customHeight="1">
      <c r="A920" s="617"/>
      <c r="B920" s="617"/>
      <c r="C920" s="617"/>
      <c r="D920" s="617"/>
      <c r="E920" s="617"/>
      <c r="F920" s="617"/>
      <c r="G920" s="2482" t="s">
        <v>1680</v>
      </c>
      <c r="H920" s="2482"/>
      <c r="I920" s="2482"/>
      <c r="J920" s="2482"/>
      <c r="K920" s="618">
        <f>ROUND(K918/K919,4)</f>
        <v>0.68640000000000001</v>
      </c>
    </row>
    <row r="921" spans="1:11" ht="15" customHeight="1">
      <c r="A921" s="617"/>
      <c r="B921" s="617"/>
      <c r="C921" s="617"/>
      <c r="D921" s="617"/>
      <c r="E921" s="617"/>
      <c r="F921" s="617"/>
      <c r="G921" s="2482" t="s">
        <v>1657</v>
      </c>
      <c r="H921" s="2482"/>
      <c r="I921" s="2482"/>
      <c r="J921" s="2482"/>
      <c r="K921" s="618">
        <f>SUM(K920)</f>
        <v>0.68640000000000001</v>
      </c>
    </row>
    <row r="922" spans="1:11" ht="15" customHeight="1">
      <c r="A922" s="617"/>
      <c r="B922" s="617"/>
      <c r="C922" s="617"/>
      <c r="D922" s="617"/>
      <c r="E922" s="617"/>
      <c r="F922" s="617"/>
      <c r="G922" s="2482" t="s">
        <v>1656</v>
      </c>
      <c r="H922" s="2482"/>
      <c r="I922" s="2482"/>
      <c r="J922" s="2482"/>
      <c r="K922" s="616">
        <f>SUM(K921)</f>
        <v>0.68640000000000001</v>
      </c>
    </row>
  </sheetData>
  <mergeCells count="1821">
    <mergeCell ref="G919:J919"/>
    <mergeCell ref="G920:J920"/>
    <mergeCell ref="G921:J921"/>
    <mergeCell ref="G922:J922"/>
    <mergeCell ref="B916:C916"/>
    <mergeCell ref="G916:H916"/>
    <mergeCell ref="I916:J916"/>
    <mergeCell ref="G917:J917"/>
    <mergeCell ref="G918:J918"/>
    <mergeCell ref="G907:J907"/>
    <mergeCell ref="G908:J908"/>
    <mergeCell ref="G909:J909"/>
    <mergeCell ref="G910:J910"/>
    <mergeCell ref="G911:J911"/>
    <mergeCell ref="B904:C904"/>
    <mergeCell ref="G904:H904"/>
    <mergeCell ref="I904:J904"/>
    <mergeCell ref="G905:J905"/>
    <mergeCell ref="G906:J906"/>
    <mergeCell ref="G912:K912"/>
    <mergeCell ref="A913:K913"/>
    <mergeCell ref="A914:C915"/>
    <mergeCell ref="D914:D915"/>
    <mergeCell ref="E914:F914"/>
    <mergeCell ref="G914:J914"/>
    <mergeCell ref="K914:K915"/>
    <mergeCell ref="G915:H915"/>
    <mergeCell ref="I915:J915"/>
    <mergeCell ref="G895:J895"/>
    <mergeCell ref="G896:J896"/>
    <mergeCell ref="G897:J897"/>
    <mergeCell ref="G898:J898"/>
    <mergeCell ref="G899:J899"/>
    <mergeCell ref="B892:C892"/>
    <mergeCell ref="G892:H892"/>
    <mergeCell ref="I892:J892"/>
    <mergeCell ref="G893:J893"/>
    <mergeCell ref="G894:J894"/>
    <mergeCell ref="G900:K900"/>
    <mergeCell ref="A901:K901"/>
    <mergeCell ref="A902:C903"/>
    <mergeCell ref="D902:D903"/>
    <mergeCell ref="E902:F902"/>
    <mergeCell ref="G902:J902"/>
    <mergeCell ref="K902:K903"/>
    <mergeCell ref="G903:H903"/>
    <mergeCell ref="I903:J903"/>
    <mergeCell ref="G884:J884"/>
    <mergeCell ref="G885:J885"/>
    <mergeCell ref="G886:J886"/>
    <mergeCell ref="G887:J887"/>
    <mergeCell ref="G888:K888"/>
    <mergeCell ref="B881:C881"/>
    <mergeCell ref="G881:H881"/>
    <mergeCell ref="I881:J881"/>
    <mergeCell ref="G882:J882"/>
    <mergeCell ref="G883:J883"/>
    <mergeCell ref="A889:K889"/>
    <mergeCell ref="A890:C891"/>
    <mergeCell ref="D890:D891"/>
    <mergeCell ref="E890:F890"/>
    <mergeCell ref="G890:J890"/>
    <mergeCell ref="K890:K891"/>
    <mergeCell ref="G891:H891"/>
    <mergeCell ref="I891:J891"/>
    <mergeCell ref="G872:J872"/>
    <mergeCell ref="G873:J873"/>
    <mergeCell ref="G874:J874"/>
    <mergeCell ref="G875:J875"/>
    <mergeCell ref="G876:J876"/>
    <mergeCell ref="B869:C869"/>
    <mergeCell ref="G869:H869"/>
    <mergeCell ref="I869:J869"/>
    <mergeCell ref="G870:J870"/>
    <mergeCell ref="G871:J871"/>
    <mergeCell ref="G877:K877"/>
    <mergeCell ref="A878:K878"/>
    <mergeCell ref="A879:C880"/>
    <mergeCell ref="D879:D880"/>
    <mergeCell ref="E879:F879"/>
    <mergeCell ref="G879:J879"/>
    <mergeCell ref="K879:K880"/>
    <mergeCell ref="G880:H880"/>
    <mergeCell ref="I880:J880"/>
    <mergeCell ref="G860:J860"/>
    <mergeCell ref="G861:J861"/>
    <mergeCell ref="G862:J862"/>
    <mergeCell ref="G863:J863"/>
    <mergeCell ref="G864:J864"/>
    <mergeCell ref="B857:C857"/>
    <mergeCell ref="G857:H857"/>
    <mergeCell ref="I857:J857"/>
    <mergeCell ref="G858:J858"/>
    <mergeCell ref="G859:J859"/>
    <mergeCell ref="G865:K865"/>
    <mergeCell ref="A866:K866"/>
    <mergeCell ref="A867:C868"/>
    <mergeCell ref="D867:D868"/>
    <mergeCell ref="E867:F867"/>
    <mergeCell ref="G867:J867"/>
    <mergeCell ref="K867:K868"/>
    <mergeCell ref="G868:H868"/>
    <mergeCell ref="I868:J868"/>
    <mergeCell ref="G849:J849"/>
    <mergeCell ref="G850:J850"/>
    <mergeCell ref="G851:J851"/>
    <mergeCell ref="G852:J852"/>
    <mergeCell ref="G853:K853"/>
    <mergeCell ref="B846:C846"/>
    <mergeCell ref="G846:H846"/>
    <mergeCell ref="I846:J846"/>
    <mergeCell ref="G847:J847"/>
    <mergeCell ref="G848:J848"/>
    <mergeCell ref="A854:K854"/>
    <mergeCell ref="A855:C856"/>
    <mergeCell ref="D855:D856"/>
    <mergeCell ref="E855:F855"/>
    <mergeCell ref="G855:J855"/>
    <mergeCell ref="K855:K856"/>
    <mergeCell ref="G856:H856"/>
    <mergeCell ref="I856:J856"/>
    <mergeCell ref="G837:J837"/>
    <mergeCell ref="G838:J838"/>
    <mergeCell ref="G839:J839"/>
    <mergeCell ref="G840:J840"/>
    <mergeCell ref="G841:J841"/>
    <mergeCell ref="B834:C834"/>
    <mergeCell ref="G834:H834"/>
    <mergeCell ref="I834:J834"/>
    <mergeCell ref="G835:J835"/>
    <mergeCell ref="G836:J836"/>
    <mergeCell ref="G842:K842"/>
    <mergeCell ref="A843:K843"/>
    <mergeCell ref="A844:C845"/>
    <mergeCell ref="D844:D845"/>
    <mergeCell ref="E844:F844"/>
    <mergeCell ref="G844:J844"/>
    <mergeCell ref="K844:K845"/>
    <mergeCell ref="G845:H845"/>
    <mergeCell ref="I845:J845"/>
    <mergeCell ref="G826:J826"/>
    <mergeCell ref="G827:J827"/>
    <mergeCell ref="G828:J828"/>
    <mergeCell ref="G829:J829"/>
    <mergeCell ref="B822:C822"/>
    <mergeCell ref="G822:H822"/>
    <mergeCell ref="I822:J822"/>
    <mergeCell ref="G823:J823"/>
    <mergeCell ref="G824:J824"/>
    <mergeCell ref="G830:K830"/>
    <mergeCell ref="A831:K831"/>
    <mergeCell ref="A832:C833"/>
    <mergeCell ref="D832:D833"/>
    <mergeCell ref="E832:F832"/>
    <mergeCell ref="G832:J832"/>
    <mergeCell ref="K832:K833"/>
    <mergeCell ref="G833:H833"/>
    <mergeCell ref="I833:J833"/>
    <mergeCell ref="G816:J816"/>
    <mergeCell ref="A809:K809"/>
    <mergeCell ref="A810:E810"/>
    <mergeCell ref="G810:H810"/>
    <mergeCell ref="I810:J810"/>
    <mergeCell ref="B811:E811"/>
    <mergeCell ref="G817:J817"/>
    <mergeCell ref="G818:K818"/>
    <mergeCell ref="A819:K819"/>
    <mergeCell ref="A820:C821"/>
    <mergeCell ref="D820:D821"/>
    <mergeCell ref="E820:F820"/>
    <mergeCell ref="G820:J820"/>
    <mergeCell ref="K820:K821"/>
    <mergeCell ref="G821:H821"/>
    <mergeCell ref="I821:J821"/>
    <mergeCell ref="G825:J825"/>
    <mergeCell ref="G803:J803"/>
    <mergeCell ref="B798:C798"/>
    <mergeCell ref="G798:H798"/>
    <mergeCell ref="I798:J798"/>
    <mergeCell ref="G799:J799"/>
    <mergeCell ref="A800:E800"/>
    <mergeCell ref="G811:H811"/>
    <mergeCell ref="I811:J811"/>
    <mergeCell ref="G804:J804"/>
    <mergeCell ref="G805:J805"/>
    <mergeCell ref="G806:J806"/>
    <mergeCell ref="G807:J807"/>
    <mergeCell ref="G808:K808"/>
    <mergeCell ref="G812:J812"/>
    <mergeCell ref="G813:J813"/>
    <mergeCell ref="G814:J814"/>
    <mergeCell ref="G815:J815"/>
    <mergeCell ref="G793:J793"/>
    <mergeCell ref="G794:K794"/>
    <mergeCell ref="G786:J786"/>
    <mergeCell ref="G800:H800"/>
    <mergeCell ref="I800:J800"/>
    <mergeCell ref="A795:K795"/>
    <mergeCell ref="A796:C797"/>
    <mergeCell ref="D796:D797"/>
    <mergeCell ref="E796:F796"/>
    <mergeCell ref="G796:J796"/>
    <mergeCell ref="K796:K797"/>
    <mergeCell ref="G797:H797"/>
    <mergeCell ref="I797:J797"/>
    <mergeCell ref="B801:E801"/>
    <mergeCell ref="G801:H801"/>
    <mergeCell ref="I801:J801"/>
    <mergeCell ref="G802:J802"/>
    <mergeCell ref="B784:C784"/>
    <mergeCell ref="E784:F784"/>
    <mergeCell ref="G784:H784"/>
    <mergeCell ref="I784:J784"/>
    <mergeCell ref="B785:C785"/>
    <mergeCell ref="E785:F785"/>
    <mergeCell ref="G785:H785"/>
    <mergeCell ref="I785:J785"/>
    <mergeCell ref="A787:B788"/>
    <mergeCell ref="C787:C788"/>
    <mergeCell ref="D787:D788"/>
    <mergeCell ref="E787:F787"/>
    <mergeCell ref="G787:H787"/>
    <mergeCell ref="I787:J787"/>
    <mergeCell ref="K787:K788"/>
    <mergeCell ref="G791:J791"/>
    <mergeCell ref="G792:J792"/>
    <mergeCell ref="G781:H781"/>
    <mergeCell ref="I781:J781"/>
    <mergeCell ref="B777:E777"/>
    <mergeCell ref="G777:H777"/>
    <mergeCell ref="I777:J777"/>
    <mergeCell ref="B778:E778"/>
    <mergeCell ref="G778:H778"/>
    <mergeCell ref="I778:J778"/>
    <mergeCell ref="G782:J782"/>
    <mergeCell ref="A783:C783"/>
    <mergeCell ref="E783:F783"/>
    <mergeCell ref="G783:H783"/>
    <mergeCell ref="I783:J783"/>
    <mergeCell ref="G779:J779"/>
    <mergeCell ref="A780:E780"/>
    <mergeCell ref="G780:H780"/>
    <mergeCell ref="I780:J780"/>
    <mergeCell ref="B781:E781"/>
    <mergeCell ref="B768:E768"/>
    <mergeCell ref="G768:H768"/>
    <mergeCell ref="I768:J768"/>
    <mergeCell ref="B769:E769"/>
    <mergeCell ref="G769:H769"/>
    <mergeCell ref="I769:J769"/>
    <mergeCell ref="B770:E770"/>
    <mergeCell ref="G770:H770"/>
    <mergeCell ref="I770:J770"/>
    <mergeCell ref="B771:E771"/>
    <mergeCell ref="G771:H771"/>
    <mergeCell ref="I771:J771"/>
    <mergeCell ref="G772:J772"/>
    <mergeCell ref="G773:J773"/>
    <mergeCell ref="G774:J774"/>
    <mergeCell ref="G775:J775"/>
    <mergeCell ref="A776:E776"/>
    <mergeCell ref="G776:H776"/>
    <mergeCell ref="I776:J776"/>
    <mergeCell ref="B761:C761"/>
    <mergeCell ref="G761:H761"/>
    <mergeCell ref="I761:J761"/>
    <mergeCell ref="B762:C762"/>
    <mergeCell ref="G762:H762"/>
    <mergeCell ref="I762:J762"/>
    <mergeCell ref="B763:C763"/>
    <mergeCell ref="G763:H763"/>
    <mergeCell ref="I763:J763"/>
    <mergeCell ref="B764:C764"/>
    <mergeCell ref="G764:H764"/>
    <mergeCell ref="I764:J764"/>
    <mergeCell ref="B765:C765"/>
    <mergeCell ref="G765:H765"/>
    <mergeCell ref="I765:J765"/>
    <mergeCell ref="G766:J766"/>
    <mergeCell ref="A767:E767"/>
    <mergeCell ref="G767:H767"/>
    <mergeCell ref="I767:J767"/>
    <mergeCell ref="A750:B751"/>
    <mergeCell ref="C750:C751"/>
    <mergeCell ref="D750:D751"/>
    <mergeCell ref="E750:F750"/>
    <mergeCell ref="G750:H750"/>
    <mergeCell ref="I750:J750"/>
    <mergeCell ref="K750:K751"/>
    <mergeCell ref="G754:J754"/>
    <mergeCell ref="G755:J755"/>
    <mergeCell ref="G756:J756"/>
    <mergeCell ref="G757:K757"/>
    <mergeCell ref="G749:J749"/>
    <mergeCell ref="A758:K758"/>
    <mergeCell ref="A759:C760"/>
    <mergeCell ref="D759:D760"/>
    <mergeCell ref="E759:F759"/>
    <mergeCell ref="G759:J759"/>
    <mergeCell ref="K759:K760"/>
    <mergeCell ref="G760:H760"/>
    <mergeCell ref="I760:J760"/>
    <mergeCell ref="G745:J745"/>
    <mergeCell ref="A746:C746"/>
    <mergeCell ref="E746:F746"/>
    <mergeCell ref="G746:H746"/>
    <mergeCell ref="I746:J746"/>
    <mergeCell ref="G742:J742"/>
    <mergeCell ref="A743:E743"/>
    <mergeCell ref="G743:H743"/>
    <mergeCell ref="I743:J743"/>
    <mergeCell ref="B744:E744"/>
    <mergeCell ref="B747:C747"/>
    <mergeCell ref="E747:F747"/>
    <mergeCell ref="G747:H747"/>
    <mergeCell ref="I747:J747"/>
    <mergeCell ref="B748:C748"/>
    <mergeCell ref="E748:F748"/>
    <mergeCell ref="G748:H748"/>
    <mergeCell ref="I748:J748"/>
    <mergeCell ref="B734:E734"/>
    <mergeCell ref="G734:H734"/>
    <mergeCell ref="I734:J734"/>
    <mergeCell ref="G735:J735"/>
    <mergeCell ref="G736:J736"/>
    <mergeCell ref="G737:J737"/>
    <mergeCell ref="G738:J738"/>
    <mergeCell ref="A739:E739"/>
    <mergeCell ref="G739:H739"/>
    <mergeCell ref="I739:J739"/>
    <mergeCell ref="G744:H744"/>
    <mergeCell ref="I744:J744"/>
    <mergeCell ref="B740:E740"/>
    <mergeCell ref="G740:H740"/>
    <mergeCell ref="I740:J740"/>
    <mergeCell ref="B741:E741"/>
    <mergeCell ref="G741:H741"/>
    <mergeCell ref="I741:J741"/>
    <mergeCell ref="B727:C727"/>
    <mergeCell ref="G727:H727"/>
    <mergeCell ref="I727:J727"/>
    <mergeCell ref="B728:C728"/>
    <mergeCell ref="G728:H728"/>
    <mergeCell ref="I728:J728"/>
    <mergeCell ref="G729:J729"/>
    <mergeCell ref="A730:E730"/>
    <mergeCell ref="G730:H730"/>
    <mergeCell ref="I730:J730"/>
    <mergeCell ref="B731:E731"/>
    <mergeCell ref="G731:H731"/>
    <mergeCell ref="I731:J731"/>
    <mergeCell ref="B732:E732"/>
    <mergeCell ref="G732:H732"/>
    <mergeCell ref="I732:J732"/>
    <mergeCell ref="B733:E733"/>
    <mergeCell ref="G733:H733"/>
    <mergeCell ref="I733:J733"/>
    <mergeCell ref="G720:K720"/>
    <mergeCell ref="A721:K721"/>
    <mergeCell ref="A722:C723"/>
    <mergeCell ref="D722:D723"/>
    <mergeCell ref="E722:F722"/>
    <mergeCell ref="G722:J722"/>
    <mergeCell ref="K722:K723"/>
    <mergeCell ref="G723:H723"/>
    <mergeCell ref="I723:J723"/>
    <mergeCell ref="B724:C724"/>
    <mergeCell ref="G724:H724"/>
    <mergeCell ref="I724:J724"/>
    <mergeCell ref="B725:C725"/>
    <mergeCell ref="G725:H725"/>
    <mergeCell ref="I725:J725"/>
    <mergeCell ref="B726:C726"/>
    <mergeCell ref="G726:H726"/>
    <mergeCell ref="I726:J726"/>
    <mergeCell ref="B712:C712"/>
    <mergeCell ref="E712:F712"/>
    <mergeCell ref="G712:H712"/>
    <mergeCell ref="I712:J712"/>
    <mergeCell ref="G713:J713"/>
    <mergeCell ref="B709:E709"/>
    <mergeCell ref="G709:H709"/>
    <mergeCell ref="I709:J709"/>
    <mergeCell ref="G710:J710"/>
    <mergeCell ref="A711:C711"/>
    <mergeCell ref="I714:J714"/>
    <mergeCell ref="K714:K715"/>
    <mergeCell ref="G717:J717"/>
    <mergeCell ref="G718:J718"/>
    <mergeCell ref="G719:J719"/>
    <mergeCell ref="A714:B715"/>
    <mergeCell ref="C714:C715"/>
    <mergeCell ref="D714:D715"/>
    <mergeCell ref="E714:F714"/>
    <mergeCell ref="G714:H714"/>
    <mergeCell ref="B703:E703"/>
    <mergeCell ref="G703:H703"/>
    <mergeCell ref="I703:J703"/>
    <mergeCell ref="G704:J704"/>
    <mergeCell ref="G705:J705"/>
    <mergeCell ref="G700:J700"/>
    <mergeCell ref="A701:E701"/>
    <mergeCell ref="G701:H701"/>
    <mergeCell ref="I701:J701"/>
    <mergeCell ref="B702:E702"/>
    <mergeCell ref="E711:F711"/>
    <mergeCell ref="G711:H711"/>
    <mergeCell ref="I711:J711"/>
    <mergeCell ref="G706:J706"/>
    <mergeCell ref="G707:J707"/>
    <mergeCell ref="A708:E708"/>
    <mergeCell ref="G708:H708"/>
    <mergeCell ref="I708:J708"/>
    <mergeCell ref="G692:J692"/>
    <mergeCell ref="G693:J693"/>
    <mergeCell ref="G694:K694"/>
    <mergeCell ref="B687:E687"/>
    <mergeCell ref="G687:H687"/>
    <mergeCell ref="I687:J687"/>
    <mergeCell ref="G688:J688"/>
    <mergeCell ref="G689:J689"/>
    <mergeCell ref="A695:K695"/>
    <mergeCell ref="A696:C697"/>
    <mergeCell ref="D696:D697"/>
    <mergeCell ref="E696:F696"/>
    <mergeCell ref="G696:J696"/>
    <mergeCell ref="K696:K697"/>
    <mergeCell ref="G697:H697"/>
    <mergeCell ref="I697:J697"/>
    <mergeCell ref="G702:H702"/>
    <mergeCell ref="I702:J702"/>
    <mergeCell ref="B698:C698"/>
    <mergeCell ref="G698:H698"/>
    <mergeCell ref="I698:J698"/>
    <mergeCell ref="B699:C699"/>
    <mergeCell ref="G699:H699"/>
    <mergeCell ref="I699:J699"/>
    <mergeCell ref="A681:K681"/>
    <mergeCell ref="A682:C683"/>
    <mergeCell ref="D682:D683"/>
    <mergeCell ref="E682:F682"/>
    <mergeCell ref="G682:J682"/>
    <mergeCell ref="K682:K683"/>
    <mergeCell ref="G683:H683"/>
    <mergeCell ref="I683:J683"/>
    <mergeCell ref="B684:C684"/>
    <mergeCell ref="G684:H684"/>
    <mergeCell ref="I684:J684"/>
    <mergeCell ref="G685:J685"/>
    <mergeCell ref="A686:E686"/>
    <mergeCell ref="G686:H686"/>
    <mergeCell ref="I686:J686"/>
    <mergeCell ref="G690:J690"/>
    <mergeCell ref="G691:J691"/>
    <mergeCell ref="G670:K670"/>
    <mergeCell ref="A671:K671"/>
    <mergeCell ref="A672:E672"/>
    <mergeCell ref="G672:H672"/>
    <mergeCell ref="I672:J672"/>
    <mergeCell ref="I664:J664"/>
    <mergeCell ref="K664:K665"/>
    <mergeCell ref="G667:J667"/>
    <mergeCell ref="G668:J668"/>
    <mergeCell ref="G669:J669"/>
    <mergeCell ref="G676:J676"/>
    <mergeCell ref="G677:J677"/>
    <mergeCell ref="G678:J678"/>
    <mergeCell ref="G679:J679"/>
    <mergeCell ref="G680:K680"/>
    <mergeCell ref="B673:E673"/>
    <mergeCell ref="G673:H673"/>
    <mergeCell ref="I673:J673"/>
    <mergeCell ref="G674:J674"/>
    <mergeCell ref="G675:J675"/>
    <mergeCell ref="I662:J662"/>
    <mergeCell ref="G663:J663"/>
    <mergeCell ref="B659:E659"/>
    <mergeCell ref="G659:H659"/>
    <mergeCell ref="I659:J659"/>
    <mergeCell ref="G660:J660"/>
    <mergeCell ref="A661:C661"/>
    <mergeCell ref="E661:F661"/>
    <mergeCell ref="G661:H661"/>
    <mergeCell ref="I661:J661"/>
    <mergeCell ref="A664:B665"/>
    <mergeCell ref="C664:C665"/>
    <mergeCell ref="D664:D665"/>
    <mergeCell ref="E664:F664"/>
    <mergeCell ref="G664:H664"/>
    <mergeCell ref="B662:C662"/>
    <mergeCell ref="E662:F662"/>
    <mergeCell ref="G662:H662"/>
    <mergeCell ref="G648:J648"/>
    <mergeCell ref="G649:K649"/>
    <mergeCell ref="G639:J639"/>
    <mergeCell ref="A650:K650"/>
    <mergeCell ref="A651:E651"/>
    <mergeCell ref="G651:H651"/>
    <mergeCell ref="I651:J651"/>
    <mergeCell ref="B652:E652"/>
    <mergeCell ref="G652:H652"/>
    <mergeCell ref="I652:J652"/>
    <mergeCell ref="G656:J656"/>
    <mergeCell ref="G657:J657"/>
    <mergeCell ref="A658:E658"/>
    <mergeCell ref="G658:H658"/>
    <mergeCell ref="I658:J658"/>
    <mergeCell ref="B653:E653"/>
    <mergeCell ref="G653:H653"/>
    <mergeCell ref="I653:J653"/>
    <mergeCell ref="G654:J654"/>
    <mergeCell ref="G655:J655"/>
    <mergeCell ref="B637:C637"/>
    <mergeCell ref="E637:F637"/>
    <mergeCell ref="G637:H637"/>
    <mergeCell ref="I637:J637"/>
    <mergeCell ref="B638:C638"/>
    <mergeCell ref="E638:F638"/>
    <mergeCell ref="G638:H638"/>
    <mergeCell ref="I638:J638"/>
    <mergeCell ref="A640:B641"/>
    <mergeCell ref="C640:C641"/>
    <mergeCell ref="D640:D641"/>
    <mergeCell ref="E640:F640"/>
    <mergeCell ref="G640:H640"/>
    <mergeCell ref="I640:J640"/>
    <mergeCell ref="K640:K641"/>
    <mergeCell ref="G646:J646"/>
    <mergeCell ref="G647:J647"/>
    <mergeCell ref="G633:J633"/>
    <mergeCell ref="A634:C634"/>
    <mergeCell ref="E634:F634"/>
    <mergeCell ref="G634:H634"/>
    <mergeCell ref="I634:J634"/>
    <mergeCell ref="B631:E631"/>
    <mergeCell ref="G631:H631"/>
    <mergeCell ref="I631:J631"/>
    <mergeCell ref="B632:E632"/>
    <mergeCell ref="G632:H632"/>
    <mergeCell ref="B635:C635"/>
    <mergeCell ref="E635:F635"/>
    <mergeCell ref="G635:H635"/>
    <mergeCell ref="I635:J635"/>
    <mergeCell ref="B636:C636"/>
    <mergeCell ref="E636:F636"/>
    <mergeCell ref="G636:H636"/>
    <mergeCell ref="I636:J636"/>
    <mergeCell ref="B622:E622"/>
    <mergeCell ref="G622:H622"/>
    <mergeCell ref="I622:J622"/>
    <mergeCell ref="G626:J626"/>
    <mergeCell ref="G627:J627"/>
    <mergeCell ref="A628:E628"/>
    <mergeCell ref="G628:H628"/>
    <mergeCell ref="I628:J628"/>
    <mergeCell ref="B623:E623"/>
    <mergeCell ref="G623:H623"/>
    <mergeCell ref="I623:J623"/>
    <mergeCell ref="G624:J624"/>
    <mergeCell ref="G625:J625"/>
    <mergeCell ref="I632:J632"/>
    <mergeCell ref="B629:E629"/>
    <mergeCell ref="G629:H629"/>
    <mergeCell ref="I629:J629"/>
    <mergeCell ref="B630:E630"/>
    <mergeCell ref="G630:H630"/>
    <mergeCell ref="I630:J630"/>
    <mergeCell ref="A616:C617"/>
    <mergeCell ref="D616:D617"/>
    <mergeCell ref="E616:F616"/>
    <mergeCell ref="G616:J616"/>
    <mergeCell ref="K616:K617"/>
    <mergeCell ref="G617:H617"/>
    <mergeCell ref="I617:J617"/>
    <mergeCell ref="B618:C618"/>
    <mergeCell ref="G618:H618"/>
    <mergeCell ref="I618:J618"/>
    <mergeCell ref="B619:C619"/>
    <mergeCell ref="G619:H619"/>
    <mergeCell ref="I619:J619"/>
    <mergeCell ref="G620:J620"/>
    <mergeCell ref="A621:E621"/>
    <mergeCell ref="G621:H621"/>
    <mergeCell ref="I621:J621"/>
    <mergeCell ref="B601:C601"/>
    <mergeCell ref="E601:F601"/>
    <mergeCell ref="G601:H601"/>
    <mergeCell ref="I601:J601"/>
    <mergeCell ref="A603:B604"/>
    <mergeCell ref="C603:C604"/>
    <mergeCell ref="D603:D604"/>
    <mergeCell ref="E603:F603"/>
    <mergeCell ref="G603:H603"/>
    <mergeCell ref="I603:J603"/>
    <mergeCell ref="K603:K604"/>
    <mergeCell ref="G611:J611"/>
    <mergeCell ref="G612:J612"/>
    <mergeCell ref="G613:J613"/>
    <mergeCell ref="G614:K614"/>
    <mergeCell ref="G602:J602"/>
    <mergeCell ref="A615:K615"/>
    <mergeCell ref="B596:C596"/>
    <mergeCell ref="E596:F596"/>
    <mergeCell ref="G596:H596"/>
    <mergeCell ref="I596:J596"/>
    <mergeCell ref="B597:C597"/>
    <mergeCell ref="E597:F597"/>
    <mergeCell ref="G597:H597"/>
    <mergeCell ref="I597:J597"/>
    <mergeCell ref="B598:C598"/>
    <mergeCell ref="E598:F598"/>
    <mergeCell ref="G598:H598"/>
    <mergeCell ref="I598:J598"/>
    <mergeCell ref="B599:C599"/>
    <mergeCell ref="E599:F599"/>
    <mergeCell ref="G599:H599"/>
    <mergeCell ref="I599:J599"/>
    <mergeCell ref="B600:C600"/>
    <mergeCell ref="E600:F600"/>
    <mergeCell ref="G600:H600"/>
    <mergeCell ref="I600:J600"/>
    <mergeCell ref="I593:J593"/>
    <mergeCell ref="B590:E590"/>
    <mergeCell ref="G590:H590"/>
    <mergeCell ref="I590:J590"/>
    <mergeCell ref="B591:E591"/>
    <mergeCell ref="G591:H591"/>
    <mergeCell ref="I591:J591"/>
    <mergeCell ref="G594:J594"/>
    <mergeCell ref="A595:C595"/>
    <mergeCell ref="E595:F595"/>
    <mergeCell ref="G595:H595"/>
    <mergeCell ref="I595:J595"/>
    <mergeCell ref="B592:E592"/>
    <mergeCell ref="G592:H592"/>
    <mergeCell ref="I592:J592"/>
    <mergeCell ref="B593:E593"/>
    <mergeCell ref="G593:H593"/>
    <mergeCell ref="B581:E581"/>
    <mergeCell ref="G581:H581"/>
    <mergeCell ref="I581:J581"/>
    <mergeCell ref="G585:J585"/>
    <mergeCell ref="G586:J586"/>
    <mergeCell ref="A587:E587"/>
    <mergeCell ref="G587:H587"/>
    <mergeCell ref="I587:J587"/>
    <mergeCell ref="B582:E582"/>
    <mergeCell ref="G582:H582"/>
    <mergeCell ref="I582:J582"/>
    <mergeCell ref="G583:J583"/>
    <mergeCell ref="G584:J584"/>
    <mergeCell ref="B588:E588"/>
    <mergeCell ref="G588:H588"/>
    <mergeCell ref="I588:J588"/>
    <mergeCell ref="B589:E589"/>
    <mergeCell ref="G589:H589"/>
    <mergeCell ref="I589:J589"/>
    <mergeCell ref="G573:K573"/>
    <mergeCell ref="A574:K574"/>
    <mergeCell ref="A575:C576"/>
    <mergeCell ref="D575:D576"/>
    <mergeCell ref="E575:F575"/>
    <mergeCell ref="G575:J575"/>
    <mergeCell ref="K575:K576"/>
    <mergeCell ref="G576:H576"/>
    <mergeCell ref="I576:J576"/>
    <mergeCell ref="B577:C577"/>
    <mergeCell ref="G577:H577"/>
    <mergeCell ref="I577:J577"/>
    <mergeCell ref="B578:C578"/>
    <mergeCell ref="G578:H578"/>
    <mergeCell ref="I578:J578"/>
    <mergeCell ref="G579:J579"/>
    <mergeCell ref="A580:E580"/>
    <mergeCell ref="G580:H580"/>
    <mergeCell ref="I580:J580"/>
    <mergeCell ref="B559:C559"/>
    <mergeCell ref="E559:F559"/>
    <mergeCell ref="G559:H559"/>
    <mergeCell ref="I559:J559"/>
    <mergeCell ref="G560:J560"/>
    <mergeCell ref="B557:C557"/>
    <mergeCell ref="E557:F557"/>
    <mergeCell ref="G557:H557"/>
    <mergeCell ref="I557:J557"/>
    <mergeCell ref="B558:C558"/>
    <mergeCell ref="I561:J561"/>
    <mergeCell ref="K561:K562"/>
    <mergeCell ref="G570:J570"/>
    <mergeCell ref="G571:J571"/>
    <mergeCell ref="G572:J572"/>
    <mergeCell ref="A561:B562"/>
    <mergeCell ref="C561:C562"/>
    <mergeCell ref="D561:D562"/>
    <mergeCell ref="E561:F561"/>
    <mergeCell ref="G561:H561"/>
    <mergeCell ref="I556:J556"/>
    <mergeCell ref="B553:C553"/>
    <mergeCell ref="E553:F553"/>
    <mergeCell ref="G553:H553"/>
    <mergeCell ref="I553:J553"/>
    <mergeCell ref="B554:C554"/>
    <mergeCell ref="E554:F554"/>
    <mergeCell ref="G554:H554"/>
    <mergeCell ref="I554:J554"/>
    <mergeCell ref="E558:F558"/>
    <mergeCell ref="G558:H558"/>
    <mergeCell ref="I558:J558"/>
    <mergeCell ref="B555:C555"/>
    <mergeCell ref="E555:F555"/>
    <mergeCell ref="G555:H555"/>
    <mergeCell ref="I555:J555"/>
    <mergeCell ref="B556:C556"/>
    <mergeCell ref="E556:F556"/>
    <mergeCell ref="G556:H556"/>
    <mergeCell ref="B546:E546"/>
    <mergeCell ref="G546:H546"/>
    <mergeCell ref="I546:J546"/>
    <mergeCell ref="B547:E547"/>
    <mergeCell ref="G547:H547"/>
    <mergeCell ref="I547:J547"/>
    <mergeCell ref="B548:E548"/>
    <mergeCell ref="G548:H548"/>
    <mergeCell ref="I548:J548"/>
    <mergeCell ref="B549:E549"/>
    <mergeCell ref="G549:H549"/>
    <mergeCell ref="I549:J549"/>
    <mergeCell ref="B550:E550"/>
    <mergeCell ref="G550:H550"/>
    <mergeCell ref="I550:J550"/>
    <mergeCell ref="G551:J551"/>
    <mergeCell ref="A552:C552"/>
    <mergeCell ref="E552:F552"/>
    <mergeCell ref="G552:H552"/>
    <mergeCell ref="I552:J552"/>
    <mergeCell ref="B537:E537"/>
    <mergeCell ref="G537:H537"/>
    <mergeCell ref="I537:J537"/>
    <mergeCell ref="G541:J541"/>
    <mergeCell ref="G542:J542"/>
    <mergeCell ref="A543:E543"/>
    <mergeCell ref="G543:H543"/>
    <mergeCell ref="I543:J543"/>
    <mergeCell ref="B538:E538"/>
    <mergeCell ref="G538:H538"/>
    <mergeCell ref="I538:J538"/>
    <mergeCell ref="G539:J539"/>
    <mergeCell ref="G540:J540"/>
    <mergeCell ref="B544:E544"/>
    <mergeCell ref="G544:H544"/>
    <mergeCell ref="I544:J544"/>
    <mergeCell ref="B545:E545"/>
    <mergeCell ref="G545:H545"/>
    <mergeCell ref="I545:J545"/>
    <mergeCell ref="A531:C532"/>
    <mergeCell ref="D531:D532"/>
    <mergeCell ref="E531:F531"/>
    <mergeCell ref="G531:J531"/>
    <mergeCell ref="K531:K532"/>
    <mergeCell ref="G532:H532"/>
    <mergeCell ref="I532:J532"/>
    <mergeCell ref="B533:C533"/>
    <mergeCell ref="G533:H533"/>
    <mergeCell ref="I533:J533"/>
    <mergeCell ref="B534:C534"/>
    <mergeCell ref="G534:H534"/>
    <mergeCell ref="I534:J534"/>
    <mergeCell ref="G535:J535"/>
    <mergeCell ref="A536:E536"/>
    <mergeCell ref="G536:H536"/>
    <mergeCell ref="I536:J536"/>
    <mergeCell ref="B516:C516"/>
    <mergeCell ref="E516:F516"/>
    <mergeCell ref="G516:H516"/>
    <mergeCell ref="I516:J516"/>
    <mergeCell ref="A518:B519"/>
    <mergeCell ref="C518:C519"/>
    <mergeCell ref="D518:D519"/>
    <mergeCell ref="E518:F518"/>
    <mergeCell ref="G518:H518"/>
    <mergeCell ref="I518:J518"/>
    <mergeCell ref="K518:K519"/>
    <mergeCell ref="G526:J526"/>
    <mergeCell ref="G527:J527"/>
    <mergeCell ref="G528:J528"/>
    <mergeCell ref="G529:K529"/>
    <mergeCell ref="G517:J517"/>
    <mergeCell ref="A530:K530"/>
    <mergeCell ref="B511:C511"/>
    <mergeCell ref="E511:F511"/>
    <mergeCell ref="G511:H511"/>
    <mergeCell ref="I511:J511"/>
    <mergeCell ref="B512:C512"/>
    <mergeCell ref="E512:F512"/>
    <mergeCell ref="G512:H512"/>
    <mergeCell ref="I512:J512"/>
    <mergeCell ref="B513:C513"/>
    <mergeCell ref="E513:F513"/>
    <mergeCell ref="G513:H513"/>
    <mergeCell ref="I513:J513"/>
    <mergeCell ref="B514:C514"/>
    <mergeCell ref="E514:F514"/>
    <mergeCell ref="G514:H514"/>
    <mergeCell ref="I514:J514"/>
    <mergeCell ref="B515:C515"/>
    <mergeCell ref="E515:F515"/>
    <mergeCell ref="G515:H515"/>
    <mergeCell ref="I515:J515"/>
    <mergeCell ref="I508:J508"/>
    <mergeCell ref="B505:E505"/>
    <mergeCell ref="G505:H505"/>
    <mergeCell ref="I505:J505"/>
    <mergeCell ref="B506:E506"/>
    <mergeCell ref="G506:H506"/>
    <mergeCell ref="I506:J506"/>
    <mergeCell ref="G509:J509"/>
    <mergeCell ref="A510:C510"/>
    <mergeCell ref="E510:F510"/>
    <mergeCell ref="G510:H510"/>
    <mergeCell ref="I510:J510"/>
    <mergeCell ref="B507:E507"/>
    <mergeCell ref="G507:H507"/>
    <mergeCell ref="I507:J507"/>
    <mergeCell ref="B508:E508"/>
    <mergeCell ref="G508:H508"/>
    <mergeCell ref="B496:E496"/>
    <mergeCell ref="G496:H496"/>
    <mergeCell ref="I496:J496"/>
    <mergeCell ref="G500:J500"/>
    <mergeCell ref="G501:J501"/>
    <mergeCell ref="A502:E502"/>
    <mergeCell ref="G502:H502"/>
    <mergeCell ref="I502:J502"/>
    <mergeCell ref="B497:E497"/>
    <mergeCell ref="G497:H497"/>
    <mergeCell ref="I497:J497"/>
    <mergeCell ref="G498:J498"/>
    <mergeCell ref="G499:J499"/>
    <mergeCell ref="B503:E503"/>
    <mergeCell ref="G503:H503"/>
    <mergeCell ref="I503:J503"/>
    <mergeCell ref="B504:E504"/>
    <mergeCell ref="G504:H504"/>
    <mergeCell ref="I504:J504"/>
    <mergeCell ref="G488:K488"/>
    <mergeCell ref="A489:K489"/>
    <mergeCell ref="A490:C491"/>
    <mergeCell ref="D490:D491"/>
    <mergeCell ref="E490:F490"/>
    <mergeCell ref="G490:J490"/>
    <mergeCell ref="K490:K491"/>
    <mergeCell ref="G491:H491"/>
    <mergeCell ref="I491:J491"/>
    <mergeCell ref="B492:C492"/>
    <mergeCell ref="G492:H492"/>
    <mergeCell ref="I492:J492"/>
    <mergeCell ref="B493:C493"/>
    <mergeCell ref="G493:H493"/>
    <mergeCell ref="I493:J493"/>
    <mergeCell ref="G494:J494"/>
    <mergeCell ref="A495:E495"/>
    <mergeCell ref="G495:H495"/>
    <mergeCell ref="I495:J495"/>
    <mergeCell ref="B477:C477"/>
    <mergeCell ref="G477:H477"/>
    <mergeCell ref="I477:J477"/>
    <mergeCell ref="G478:J478"/>
    <mergeCell ref="A479:E479"/>
    <mergeCell ref="G479:H479"/>
    <mergeCell ref="I479:J479"/>
    <mergeCell ref="G483:J483"/>
    <mergeCell ref="G484:J484"/>
    <mergeCell ref="G485:J485"/>
    <mergeCell ref="G486:J486"/>
    <mergeCell ref="G487:J487"/>
    <mergeCell ref="B480:E480"/>
    <mergeCell ref="G480:H480"/>
    <mergeCell ref="I480:J480"/>
    <mergeCell ref="G481:J481"/>
    <mergeCell ref="G482:J482"/>
    <mergeCell ref="G469:J469"/>
    <mergeCell ref="G470:J470"/>
    <mergeCell ref="G471:J471"/>
    <mergeCell ref="G472:J472"/>
    <mergeCell ref="B465:E465"/>
    <mergeCell ref="G465:H465"/>
    <mergeCell ref="I465:J465"/>
    <mergeCell ref="G466:J466"/>
    <mergeCell ref="G467:J467"/>
    <mergeCell ref="G473:K473"/>
    <mergeCell ref="A474:K474"/>
    <mergeCell ref="A475:C476"/>
    <mergeCell ref="D475:D476"/>
    <mergeCell ref="E475:F475"/>
    <mergeCell ref="G475:J475"/>
    <mergeCell ref="K475:K476"/>
    <mergeCell ref="G476:H476"/>
    <mergeCell ref="I476:J476"/>
    <mergeCell ref="G458:K458"/>
    <mergeCell ref="A459:K459"/>
    <mergeCell ref="A460:C461"/>
    <mergeCell ref="D460:D461"/>
    <mergeCell ref="E460:F460"/>
    <mergeCell ref="G460:J460"/>
    <mergeCell ref="K460:K461"/>
    <mergeCell ref="G461:H461"/>
    <mergeCell ref="I461:J461"/>
    <mergeCell ref="B462:C462"/>
    <mergeCell ref="G462:H462"/>
    <mergeCell ref="I462:J462"/>
    <mergeCell ref="G463:J463"/>
    <mergeCell ref="A464:E464"/>
    <mergeCell ref="G464:H464"/>
    <mergeCell ref="I464:J464"/>
    <mergeCell ref="G468:J468"/>
    <mergeCell ref="B447:C447"/>
    <mergeCell ref="G447:H447"/>
    <mergeCell ref="I447:J447"/>
    <mergeCell ref="G448:J448"/>
    <mergeCell ref="A449:E449"/>
    <mergeCell ref="G449:H449"/>
    <mergeCell ref="I449:J449"/>
    <mergeCell ref="G453:J453"/>
    <mergeCell ref="G454:J454"/>
    <mergeCell ref="G455:J455"/>
    <mergeCell ref="G456:J456"/>
    <mergeCell ref="G457:J457"/>
    <mergeCell ref="B450:E450"/>
    <mergeCell ref="G450:H450"/>
    <mergeCell ref="I450:J450"/>
    <mergeCell ref="G451:J451"/>
    <mergeCell ref="G452:J452"/>
    <mergeCell ref="G438:J438"/>
    <mergeCell ref="G439:J439"/>
    <mergeCell ref="G440:J440"/>
    <mergeCell ref="G441:J441"/>
    <mergeCell ref="G442:J442"/>
    <mergeCell ref="B435:E435"/>
    <mergeCell ref="G435:H435"/>
    <mergeCell ref="I435:J435"/>
    <mergeCell ref="G436:J436"/>
    <mergeCell ref="G437:J437"/>
    <mergeCell ref="G443:K443"/>
    <mergeCell ref="A444:K444"/>
    <mergeCell ref="A445:C446"/>
    <mergeCell ref="D445:D446"/>
    <mergeCell ref="E445:F445"/>
    <mergeCell ref="G445:J445"/>
    <mergeCell ref="K445:K446"/>
    <mergeCell ref="G446:H446"/>
    <mergeCell ref="I446:J446"/>
    <mergeCell ref="B424:E424"/>
    <mergeCell ref="G424:H424"/>
    <mergeCell ref="I424:J424"/>
    <mergeCell ref="G425:J425"/>
    <mergeCell ref="G426:J426"/>
    <mergeCell ref="B421:C421"/>
    <mergeCell ref="G421:H421"/>
    <mergeCell ref="I421:J421"/>
    <mergeCell ref="G422:J422"/>
    <mergeCell ref="A423:E423"/>
    <mergeCell ref="G432:K432"/>
    <mergeCell ref="A433:K433"/>
    <mergeCell ref="A434:E434"/>
    <mergeCell ref="G434:H434"/>
    <mergeCell ref="I434:J434"/>
    <mergeCell ref="G427:J427"/>
    <mergeCell ref="G428:J428"/>
    <mergeCell ref="G429:J429"/>
    <mergeCell ref="G430:J430"/>
    <mergeCell ref="G431:J431"/>
    <mergeCell ref="A407:B408"/>
    <mergeCell ref="C407:C408"/>
    <mergeCell ref="D407:D408"/>
    <mergeCell ref="E407:F407"/>
    <mergeCell ref="G407:H407"/>
    <mergeCell ref="B405:C405"/>
    <mergeCell ref="E405:F405"/>
    <mergeCell ref="G405:H405"/>
    <mergeCell ref="I420:J420"/>
    <mergeCell ref="I407:J407"/>
    <mergeCell ref="K407:K408"/>
    <mergeCell ref="G414:J414"/>
    <mergeCell ref="G415:J415"/>
    <mergeCell ref="G416:J416"/>
    <mergeCell ref="G423:H423"/>
    <mergeCell ref="I423:J423"/>
    <mergeCell ref="G417:K417"/>
    <mergeCell ref="A418:K418"/>
    <mergeCell ref="A419:C420"/>
    <mergeCell ref="D419:D420"/>
    <mergeCell ref="E419:F419"/>
    <mergeCell ref="G419:J419"/>
    <mergeCell ref="K419:K420"/>
    <mergeCell ref="G420:H420"/>
    <mergeCell ref="G399:J399"/>
    <mergeCell ref="A400:C400"/>
    <mergeCell ref="E400:F400"/>
    <mergeCell ref="G400:H400"/>
    <mergeCell ref="I400:J400"/>
    <mergeCell ref="B401:C401"/>
    <mergeCell ref="E401:F401"/>
    <mergeCell ref="G401:H401"/>
    <mergeCell ref="I401:J401"/>
    <mergeCell ref="B402:C402"/>
    <mergeCell ref="E402:F402"/>
    <mergeCell ref="G402:H402"/>
    <mergeCell ref="I402:J402"/>
    <mergeCell ref="I405:J405"/>
    <mergeCell ref="G406:J406"/>
    <mergeCell ref="B403:C403"/>
    <mergeCell ref="E403:F403"/>
    <mergeCell ref="G403:H403"/>
    <mergeCell ref="I403:J403"/>
    <mergeCell ref="B404:C404"/>
    <mergeCell ref="E404:F404"/>
    <mergeCell ref="G404:H404"/>
    <mergeCell ref="I404:J404"/>
    <mergeCell ref="B392:E392"/>
    <mergeCell ref="G392:H392"/>
    <mergeCell ref="I392:J392"/>
    <mergeCell ref="B393:E393"/>
    <mergeCell ref="G393:H393"/>
    <mergeCell ref="I393:J393"/>
    <mergeCell ref="B394:E394"/>
    <mergeCell ref="G394:H394"/>
    <mergeCell ref="I394:J394"/>
    <mergeCell ref="B395:E395"/>
    <mergeCell ref="G395:H395"/>
    <mergeCell ref="I395:J395"/>
    <mergeCell ref="G396:J396"/>
    <mergeCell ref="A397:E397"/>
    <mergeCell ref="G397:H397"/>
    <mergeCell ref="I397:J397"/>
    <mergeCell ref="B398:E398"/>
    <mergeCell ref="G398:H398"/>
    <mergeCell ref="I398:J398"/>
    <mergeCell ref="G381:J381"/>
    <mergeCell ref="G382:K382"/>
    <mergeCell ref="A383:K383"/>
    <mergeCell ref="A384:E384"/>
    <mergeCell ref="G384:H384"/>
    <mergeCell ref="I384:J384"/>
    <mergeCell ref="G388:J388"/>
    <mergeCell ref="G389:J389"/>
    <mergeCell ref="A390:E390"/>
    <mergeCell ref="G390:H390"/>
    <mergeCell ref="I390:J390"/>
    <mergeCell ref="B385:E385"/>
    <mergeCell ref="G385:H385"/>
    <mergeCell ref="I385:J385"/>
    <mergeCell ref="G386:J386"/>
    <mergeCell ref="G387:J387"/>
    <mergeCell ref="B391:E391"/>
    <mergeCell ref="G391:H391"/>
    <mergeCell ref="I391:J391"/>
    <mergeCell ref="B372:E372"/>
    <mergeCell ref="G372:H372"/>
    <mergeCell ref="I372:J372"/>
    <mergeCell ref="G373:J373"/>
    <mergeCell ref="G374:J374"/>
    <mergeCell ref="B369:C369"/>
    <mergeCell ref="G369:H369"/>
    <mergeCell ref="I369:J369"/>
    <mergeCell ref="G370:J370"/>
    <mergeCell ref="A371:E371"/>
    <mergeCell ref="B378:E378"/>
    <mergeCell ref="G378:H378"/>
    <mergeCell ref="I378:J378"/>
    <mergeCell ref="G379:J379"/>
    <mergeCell ref="G380:J380"/>
    <mergeCell ref="G375:J375"/>
    <mergeCell ref="G376:J376"/>
    <mergeCell ref="A377:E377"/>
    <mergeCell ref="G377:H377"/>
    <mergeCell ref="I377:J377"/>
    <mergeCell ref="K354:K355"/>
    <mergeCell ref="G360:J360"/>
    <mergeCell ref="G361:J361"/>
    <mergeCell ref="G362:J362"/>
    <mergeCell ref="G363:K363"/>
    <mergeCell ref="G353:J353"/>
    <mergeCell ref="A364:K364"/>
    <mergeCell ref="A365:C366"/>
    <mergeCell ref="D365:D366"/>
    <mergeCell ref="E365:F365"/>
    <mergeCell ref="G365:J365"/>
    <mergeCell ref="K365:K366"/>
    <mergeCell ref="G366:H366"/>
    <mergeCell ref="I366:J366"/>
    <mergeCell ref="G371:H371"/>
    <mergeCell ref="I371:J371"/>
    <mergeCell ref="B367:C367"/>
    <mergeCell ref="G367:H367"/>
    <mergeCell ref="I367:J367"/>
    <mergeCell ref="B368:C368"/>
    <mergeCell ref="G368:H368"/>
    <mergeCell ref="I368:J368"/>
    <mergeCell ref="B349:C349"/>
    <mergeCell ref="E349:F349"/>
    <mergeCell ref="G349:H349"/>
    <mergeCell ref="I349:J349"/>
    <mergeCell ref="B350:C350"/>
    <mergeCell ref="E350:F350"/>
    <mergeCell ref="G350:H350"/>
    <mergeCell ref="I350:J350"/>
    <mergeCell ref="B351:C351"/>
    <mergeCell ref="E351:F351"/>
    <mergeCell ref="G351:H351"/>
    <mergeCell ref="I351:J351"/>
    <mergeCell ref="B352:C352"/>
    <mergeCell ref="E352:F352"/>
    <mergeCell ref="G352:H352"/>
    <mergeCell ref="I352:J352"/>
    <mergeCell ref="A354:B355"/>
    <mergeCell ref="C354:C355"/>
    <mergeCell ref="D354:D355"/>
    <mergeCell ref="E354:F354"/>
    <mergeCell ref="G354:H354"/>
    <mergeCell ref="I354:J354"/>
    <mergeCell ref="I346:J346"/>
    <mergeCell ref="B343:E343"/>
    <mergeCell ref="G343:H343"/>
    <mergeCell ref="I343:J343"/>
    <mergeCell ref="B344:E344"/>
    <mergeCell ref="G344:H344"/>
    <mergeCell ref="I344:J344"/>
    <mergeCell ref="G347:J347"/>
    <mergeCell ref="A348:C348"/>
    <mergeCell ref="E348:F348"/>
    <mergeCell ref="G348:H348"/>
    <mergeCell ref="I348:J348"/>
    <mergeCell ref="B345:E345"/>
    <mergeCell ref="G345:H345"/>
    <mergeCell ref="I345:J345"/>
    <mergeCell ref="B346:E346"/>
    <mergeCell ref="G346:H346"/>
    <mergeCell ref="B333:C333"/>
    <mergeCell ref="G333:H333"/>
    <mergeCell ref="I333:J333"/>
    <mergeCell ref="G334:J334"/>
    <mergeCell ref="A335:E335"/>
    <mergeCell ref="G335:H335"/>
    <mergeCell ref="I335:J335"/>
    <mergeCell ref="B336:E336"/>
    <mergeCell ref="G336:H336"/>
    <mergeCell ref="I336:J336"/>
    <mergeCell ref="G340:J340"/>
    <mergeCell ref="G341:J341"/>
    <mergeCell ref="A342:E342"/>
    <mergeCell ref="G342:H342"/>
    <mergeCell ref="I342:J342"/>
    <mergeCell ref="B337:E337"/>
    <mergeCell ref="G337:H337"/>
    <mergeCell ref="I337:J337"/>
    <mergeCell ref="G338:J338"/>
    <mergeCell ref="G339:J339"/>
    <mergeCell ref="G326:K326"/>
    <mergeCell ref="A327:K327"/>
    <mergeCell ref="A328:C329"/>
    <mergeCell ref="D328:D329"/>
    <mergeCell ref="E328:F328"/>
    <mergeCell ref="G328:J328"/>
    <mergeCell ref="K328:K329"/>
    <mergeCell ref="G329:H329"/>
    <mergeCell ref="I329:J329"/>
    <mergeCell ref="B330:C330"/>
    <mergeCell ref="G330:H330"/>
    <mergeCell ref="I330:J330"/>
    <mergeCell ref="B331:C331"/>
    <mergeCell ref="G331:H331"/>
    <mergeCell ref="I331:J331"/>
    <mergeCell ref="B332:C332"/>
    <mergeCell ref="G332:H332"/>
    <mergeCell ref="I332:J332"/>
    <mergeCell ref="B316:C316"/>
    <mergeCell ref="E316:F316"/>
    <mergeCell ref="G316:H316"/>
    <mergeCell ref="I316:J316"/>
    <mergeCell ref="G317:J317"/>
    <mergeCell ref="B314:C314"/>
    <mergeCell ref="E314:F314"/>
    <mergeCell ref="G314:H314"/>
    <mergeCell ref="I314:J314"/>
    <mergeCell ref="B315:C315"/>
    <mergeCell ref="I318:J318"/>
    <mergeCell ref="K318:K319"/>
    <mergeCell ref="G323:J323"/>
    <mergeCell ref="G324:J324"/>
    <mergeCell ref="G325:J325"/>
    <mergeCell ref="A318:B319"/>
    <mergeCell ref="C318:C319"/>
    <mergeCell ref="D318:D319"/>
    <mergeCell ref="E318:F318"/>
    <mergeCell ref="G318:H318"/>
    <mergeCell ref="G304:J304"/>
    <mergeCell ref="G305:J305"/>
    <mergeCell ref="G306:J306"/>
    <mergeCell ref="G307:J307"/>
    <mergeCell ref="A308:E308"/>
    <mergeCell ref="G308:H308"/>
    <mergeCell ref="I308:J308"/>
    <mergeCell ref="I313:J313"/>
    <mergeCell ref="B309:E309"/>
    <mergeCell ref="G309:H309"/>
    <mergeCell ref="I309:J309"/>
    <mergeCell ref="B310:E310"/>
    <mergeCell ref="G310:H310"/>
    <mergeCell ref="I310:J310"/>
    <mergeCell ref="E315:F315"/>
    <mergeCell ref="G315:H315"/>
    <mergeCell ref="I315:J315"/>
    <mergeCell ref="B311:E311"/>
    <mergeCell ref="G311:H311"/>
    <mergeCell ref="I311:J311"/>
    <mergeCell ref="G312:J312"/>
    <mergeCell ref="A313:C313"/>
    <mergeCell ref="E313:F313"/>
    <mergeCell ref="G313:H313"/>
    <mergeCell ref="B297:C297"/>
    <mergeCell ref="G297:H297"/>
    <mergeCell ref="I297:J297"/>
    <mergeCell ref="B298:C298"/>
    <mergeCell ref="G298:H298"/>
    <mergeCell ref="I298:J298"/>
    <mergeCell ref="B299:C299"/>
    <mergeCell ref="G299:H299"/>
    <mergeCell ref="I299:J299"/>
    <mergeCell ref="G300:J300"/>
    <mergeCell ref="A301:E301"/>
    <mergeCell ref="G301:H301"/>
    <mergeCell ref="I301:J301"/>
    <mergeCell ref="B302:E302"/>
    <mergeCell ref="G302:H302"/>
    <mergeCell ref="I302:J302"/>
    <mergeCell ref="B303:E303"/>
    <mergeCell ref="G303:H303"/>
    <mergeCell ref="I303:J303"/>
    <mergeCell ref="I283:J283"/>
    <mergeCell ref="K283:K284"/>
    <mergeCell ref="G290:J290"/>
    <mergeCell ref="G291:J291"/>
    <mergeCell ref="G292:J292"/>
    <mergeCell ref="A283:B284"/>
    <mergeCell ref="C283:C284"/>
    <mergeCell ref="D283:D284"/>
    <mergeCell ref="E283:F283"/>
    <mergeCell ref="G283:H283"/>
    <mergeCell ref="G293:K293"/>
    <mergeCell ref="A294:K294"/>
    <mergeCell ref="A295:C296"/>
    <mergeCell ref="D295:D296"/>
    <mergeCell ref="E295:F295"/>
    <mergeCell ref="G295:J295"/>
    <mergeCell ref="K295:K296"/>
    <mergeCell ref="G296:H296"/>
    <mergeCell ref="I296:J296"/>
    <mergeCell ref="E280:F280"/>
    <mergeCell ref="G280:H280"/>
    <mergeCell ref="I280:J280"/>
    <mergeCell ref="B277:C277"/>
    <mergeCell ref="E277:F277"/>
    <mergeCell ref="G277:H277"/>
    <mergeCell ref="I277:J277"/>
    <mergeCell ref="B278:C278"/>
    <mergeCell ref="E278:F278"/>
    <mergeCell ref="G278:H278"/>
    <mergeCell ref="B281:C281"/>
    <mergeCell ref="E281:F281"/>
    <mergeCell ref="G281:H281"/>
    <mergeCell ref="I281:J281"/>
    <mergeCell ref="G282:J282"/>
    <mergeCell ref="B279:C279"/>
    <mergeCell ref="E279:F279"/>
    <mergeCell ref="G279:H279"/>
    <mergeCell ref="I279:J279"/>
    <mergeCell ref="B280:C280"/>
    <mergeCell ref="B270:E270"/>
    <mergeCell ref="G270:H270"/>
    <mergeCell ref="I270:J270"/>
    <mergeCell ref="B271:E271"/>
    <mergeCell ref="G271:H271"/>
    <mergeCell ref="I271:J271"/>
    <mergeCell ref="B272:E272"/>
    <mergeCell ref="G272:H272"/>
    <mergeCell ref="I272:J272"/>
    <mergeCell ref="B273:E273"/>
    <mergeCell ref="G273:H273"/>
    <mergeCell ref="I273:J273"/>
    <mergeCell ref="I278:J278"/>
    <mergeCell ref="B274:E274"/>
    <mergeCell ref="G274:H274"/>
    <mergeCell ref="I274:J274"/>
    <mergeCell ref="G275:J275"/>
    <mergeCell ref="A276:C276"/>
    <mergeCell ref="E276:F276"/>
    <mergeCell ref="G276:H276"/>
    <mergeCell ref="I276:J276"/>
    <mergeCell ref="B260:C260"/>
    <mergeCell ref="G260:H260"/>
    <mergeCell ref="I260:J260"/>
    <mergeCell ref="G261:J261"/>
    <mergeCell ref="A262:E262"/>
    <mergeCell ref="G262:H262"/>
    <mergeCell ref="I262:J262"/>
    <mergeCell ref="B263:E263"/>
    <mergeCell ref="G263:H263"/>
    <mergeCell ref="I263:J263"/>
    <mergeCell ref="G267:J267"/>
    <mergeCell ref="G268:J268"/>
    <mergeCell ref="A269:E269"/>
    <mergeCell ref="G269:H269"/>
    <mergeCell ref="I269:J269"/>
    <mergeCell ref="B264:E264"/>
    <mergeCell ref="G264:H264"/>
    <mergeCell ref="I264:J264"/>
    <mergeCell ref="G265:J265"/>
    <mergeCell ref="G266:J266"/>
    <mergeCell ref="G253:K253"/>
    <mergeCell ref="A254:K254"/>
    <mergeCell ref="A255:C256"/>
    <mergeCell ref="D255:D256"/>
    <mergeCell ref="E255:F255"/>
    <mergeCell ref="G255:J255"/>
    <mergeCell ref="K255:K256"/>
    <mergeCell ref="G256:H256"/>
    <mergeCell ref="I256:J256"/>
    <mergeCell ref="B257:C257"/>
    <mergeCell ref="G257:H257"/>
    <mergeCell ref="I257:J257"/>
    <mergeCell ref="B258:C258"/>
    <mergeCell ref="G258:H258"/>
    <mergeCell ref="I258:J258"/>
    <mergeCell ref="B259:C259"/>
    <mergeCell ref="G259:H259"/>
    <mergeCell ref="I259:J259"/>
    <mergeCell ref="B245:C245"/>
    <mergeCell ref="E245:F245"/>
    <mergeCell ref="G245:H245"/>
    <mergeCell ref="I245:J245"/>
    <mergeCell ref="G246:J246"/>
    <mergeCell ref="B242:E242"/>
    <mergeCell ref="G242:H242"/>
    <mergeCell ref="I242:J242"/>
    <mergeCell ref="G243:J243"/>
    <mergeCell ref="A244:C244"/>
    <mergeCell ref="I247:J247"/>
    <mergeCell ref="K247:K248"/>
    <mergeCell ref="G250:J250"/>
    <mergeCell ref="G251:J251"/>
    <mergeCell ref="G252:J252"/>
    <mergeCell ref="A247:B248"/>
    <mergeCell ref="C247:C248"/>
    <mergeCell ref="D247:D248"/>
    <mergeCell ref="E247:F247"/>
    <mergeCell ref="G247:H247"/>
    <mergeCell ref="G236:J236"/>
    <mergeCell ref="G237:J237"/>
    <mergeCell ref="A238:E238"/>
    <mergeCell ref="G238:H238"/>
    <mergeCell ref="I238:J238"/>
    <mergeCell ref="B233:E233"/>
    <mergeCell ref="G233:H233"/>
    <mergeCell ref="I233:J233"/>
    <mergeCell ref="G234:J234"/>
    <mergeCell ref="G235:J235"/>
    <mergeCell ref="E244:F244"/>
    <mergeCell ref="G244:H244"/>
    <mergeCell ref="I244:J244"/>
    <mergeCell ref="B239:E239"/>
    <mergeCell ref="G239:H239"/>
    <mergeCell ref="I239:J239"/>
    <mergeCell ref="G240:J240"/>
    <mergeCell ref="A241:E241"/>
    <mergeCell ref="G241:H241"/>
    <mergeCell ref="I241:J241"/>
    <mergeCell ref="B222:E222"/>
    <mergeCell ref="G222:H222"/>
    <mergeCell ref="I222:J222"/>
    <mergeCell ref="G223:J223"/>
    <mergeCell ref="G224:J224"/>
    <mergeCell ref="B219:C219"/>
    <mergeCell ref="G219:H219"/>
    <mergeCell ref="I219:J219"/>
    <mergeCell ref="G220:J220"/>
    <mergeCell ref="A221:E221"/>
    <mergeCell ref="G230:K230"/>
    <mergeCell ref="A231:K231"/>
    <mergeCell ref="A232:E232"/>
    <mergeCell ref="G232:H232"/>
    <mergeCell ref="I232:J232"/>
    <mergeCell ref="G225:J225"/>
    <mergeCell ref="G226:J226"/>
    <mergeCell ref="G227:J227"/>
    <mergeCell ref="G228:J228"/>
    <mergeCell ref="G229:J229"/>
    <mergeCell ref="G213:J213"/>
    <mergeCell ref="G214:J214"/>
    <mergeCell ref="G215:K215"/>
    <mergeCell ref="B208:E208"/>
    <mergeCell ref="G208:H208"/>
    <mergeCell ref="I208:J208"/>
    <mergeCell ref="G209:J209"/>
    <mergeCell ref="G210:J210"/>
    <mergeCell ref="G221:H221"/>
    <mergeCell ref="I221:J221"/>
    <mergeCell ref="A216:K216"/>
    <mergeCell ref="A217:C218"/>
    <mergeCell ref="D217:D218"/>
    <mergeCell ref="E217:F217"/>
    <mergeCell ref="G217:J217"/>
    <mergeCell ref="K217:K218"/>
    <mergeCell ref="G218:H218"/>
    <mergeCell ref="I218:J218"/>
    <mergeCell ref="A202:K202"/>
    <mergeCell ref="A203:C204"/>
    <mergeCell ref="D203:D204"/>
    <mergeCell ref="E203:F203"/>
    <mergeCell ref="G203:J203"/>
    <mergeCell ref="K203:K204"/>
    <mergeCell ref="G204:H204"/>
    <mergeCell ref="I204:J204"/>
    <mergeCell ref="B205:C205"/>
    <mergeCell ref="G205:H205"/>
    <mergeCell ref="I205:J205"/>
    <mergeCell ref="G206:J206"/>
    <mergeCell ref="A207:E207"/>
    <mergeCell ref="G207:H207"/>
    <mergeCell ref="I207:J207"/>
    <mergeCell ref="G211:J211"/>
    <mergeCell ref="G212:J212"/>
    <mergeCell ref="B191:C191"/>
    <mergeCell ref="G191:H191"/>
    <mergeCell ref="I191:J191"/>
    <mergeCell ref="A193:E193"/>
    <mergeCell ref="G193:H193"/>
    <mergeCell ref="I193:J193"/>
    <mergeCell ref="B194:E194"/>
    <mergeCell ref="G194:H194"/>
    <mergeCell ref="I194:J194"/>
    <mergeCell ref="G195:J195"/>
    <mergeCell ref="G196:J196"/>
    <mergeCell ref="G197:J197"/>
    <mergeCell ref="G198:J198"/>
    <mergeCell ref="G199:J199"/>
    <mergeCell ref="G192:J192"/>
    <mergeCell ref="G200:J200"/>
    <mergeCell ref="G201:K201"/>
    <mergeCell ref="G184:J184"/>
    <mergeCell ref="G185:J185"/>
    <mergeCell ref="G186:K186"/>
    <mergeCell ref="B179:E179"/>
    <mergeCell ref="G179:H179"/>
    <mergeCell ref="I179:J179"/>
    <mergeCell ref="G180:J180"/>
    <mergeCell ref="G181:J181"/>
    <mergeCell ref="A187:K187"/>
    <mergeCell ref="A188:C189"/>
    <mergeCell ref="D188:D189"/>
    <mergeCell ref="E188:F188"/>
    <mergeCell ref="G188:J188"/>
    <mergeCell ref="K188:K189"/>
    <mergeCell ref="G189:H189"/>
    <mergeCell ref="I189:J189"/>
    <mergeCell ref="B190:C190"/>
    <mergeCell ref="G190:H190"/>
    <mergeCell ref="I190:J190"/>
    <mergeCell ref="A173:K173"/>
    <mergeCell ref="A174:C175"/>
    <mergeCell ref="D174:D175"/>
    <mergeCell ref="E174:F174"/>
    <mergeCell ref="G174:J174"/>
    <mergeCell ref="K174:K175"/>
    <mergeCell ref="G175:H175"/>
    <mergeCell ref="I175:J175"/>
    <mergeCell ref="B176:C176"/>
    <mergeCell ref="G176:H176"/>
    <mergeCell ref="I176:J176"/>
    <mergeCell ref="G177:J177"/>
    <mergeCell ref="A178:E178"/>
    <mergeCell ref="G178:H178"/>
    <mergeCell ref="I178:J178"/>
    <mergeCell ref="G182:J182"/>
    <mergeCell ref="G183:J183"/>
    <mergeCell ref="A162:K162"/>
    <mergeCell ref="A163:C164"/>
    <mergeCell ref="D163:D164"/>
    <mergeCell ref="E163:F163"/>
    <mergeCell ref="G163:J163"/>
    <mergeCell ref="K163:K164"/>
    <mergeCell ref="G164:H164"/>
    <mergeCell ref="I164:J164"/>
    <mergeCell ref="G168:J168"/>
    <mergeCell ref="G169:J169"/>
    <mergeCell ref="G170:J170"/>
    <mergeCell ref="G171:J171"/>
    <mergeCell ref="G172:K172"/>
    <mergeCell ref="B165:C165"/>
    <mergeCell ref="G165:H165"/>
    <mergeCell ref="I165:J165"/>
    <mergeCell ref="G166:J166"/>
    <mergeCell ref="G167:J167"/>
    <mergeCell ref="A151:K151"/>
    <mergeCell ref="A152:C153"/>
    <mergeCell ref="D152:D153"/>
    <mergeCell ref="E152:F152"/>
    <mergeCell ref="G152:J152"/>
    <mergeCell ref="K152:K153"/>
    <mergeCell ref="G153:H153"/>
    <mergeCell ref="I153:J153"/>
    <mergeCell ref="G157:J157"/>
    <mergeCell ref="G158:J158"/>
    <mergeCell ref="G159:J159"/>
    <mergeCell ref="G160:J160"/>
    <mergeCell ref="G161:K161"/>
    <mergeCell ref="B154:C154"/>
    <mergeCell ref="G154:H154"/>
    <mergeCell ref="I154:J154"/>
    <mergeCell ref="G155:J155"/>
    <mergeCell ref="G156:J156"/>
    <mergeCell ref="G138:J138"/>
    <mergeCell ref="G139:K139"/>
    <mergeCell ref="G131:J131"/>
    <mergeCell ref="A140:K140"/>
    <mergeCell ref="A141:C142"/>
    <mergeCell ref="D141:D142"/>
    <mergeCell ref="E141:F141"/>
    <mergeCell ref="G141:J141"/>
    <mergeCell ref="K141:K142"/>
    <mergeCell ref="G142:H142"/>
    <mergeCell ref="I142:J142"/>
    <mergeCell ref="G146:J146"/>
    <mergeCell ref="G147:J147"/>
    <mergeCell ref="G148:J148"/>
    <mergeCell ref="G149:J149"/>
    <mergeCell ref="G150:K150"/>
    <mergeCell ref="B143:C143"/>
    <mergeCell ref="G143:H143"/>
    <mergeCell ref="I143:J143"/>
    <mergeCell ref="G144:J144"/>
    <mergeCell ref="G145:J145"/>
    <mergeCell ref="B129:C129"/>
    <mergeCell ref="E129:F129"/>
    <mergeCell ref="G129:H129"/>
    <mergeCell ref="I129:J129"/>
    <mergeCell ref="B130:C130"/>
    <mergeCell ref="E130:F130"/>
    <mergeCell ref="G130:H130"/>
    <mergeCell ref="I130:J130"/>
    <mergeCell ref="A132:B133"/>
    <mergeCell ref="C132:C133"/>
    <mergeCell ref="D132:D133"/>
    <mergeCell ref="E132:F132"/>
    <mergeCell ref="G132:H132"/>
    <mergeCell ref="I132:J132"/>
    <mergeCell ref="K132:K133"/>
    <mergeCell ref="G136:J136"/>
    <mergeCell ref="G137:J137"/>
    <mergeCell ref="G120:J120"/>
    <mergeCell ref="G121:J121"/>
    <mergeCell ref="A116:K116"/>
    <mergeCell ref="A117:E117"/>
    <mergeCell ref="G117:H117"/>
    <mergeCell ref="I117:J117"/>
    <mergeCell ref="B118:E118"/>
    <mergeCell ref="I126:J126"/>
    <mergeCell ref="G122:J122"/>
    <mergeCell ref="G123:J123"/>
    <mergeCell ref="A124:E124"/>
    <mergeCell ref="G124:H124"/>
    <mergeCell ref="I124:J124"/>
    <mergeCell ref="G127:J127"/>
    <mergeCell ref="A128:C128"/>
    <mergeCell ref="E128:F128"/>
    <mergeCell ref="G128:H128"/>
    <mergeCell ref="I128:J128"/>
    <mergeCell ref="B125:E125"/>
    <mergeCell ref="G125:H125"/>
    <mergeCell ref="I125:J125"/>
    <mergeCell ref="B126:E126"/>
    <mergeCell ref="G126:H126"/>
    <mergeCell ref="G107:J107"/>
    <mergeCell ref="A108:B109"/>
    <mergeCell ref="C108:C109"/>
    <mergeCell ref="D108:D109"/>
    <mergeCell ref="E108:F108"/>
    <mergeCell ref="G108:H108"/>
    <mergeCell ref="I108:J108"/>
    <mergeCell ref="G118:H118"/>
    <mergeCell ref="I118:J118"/>
    <mergeCell ref="K108:K109"/>
    <mergeCell ref="G112:J112"/>
    <mergeCell ref="G113:J113"/>
    <mergeCell ref="G114:J114"/>
    <mergeCell ref="G115:K115"/>
    <mergeCell ref="B119:E119"/>
    <mergeCell ref="G119:H119"/>
    <mergeCell ref="I119:J119"/>
    <mergeCell ref="G103:J103"/>
    <mergeCell ref="A104:C104"/>
    <mergeCell ref="E104:F104"/>
    <mergeCell ref="G104:H104"/>
    <mergeCell ref="I104:J104"/>
    <mergeCell ref="B101:E101"/>
    <mergeCell ref="G101:H101"/>
    <mergeCell ref="I101:J101"/>
    <mergeCell ref="B102:E102"/>
    <mergeCell ref="G102:H102"/>
    <mergeCell ref="B105:C105"/>
    <mergeCell ref="E105:F105"/>
    <mergeCell ref="G105:H105"/>
    <mergeCell ref="I105:J105"/>
    <mergeCell ref="B106:C106"/>
    <mergeCell ref="E106:F106"/>
    <mergeCell ref="G106:H106"/>
    <mergeCell ref="I106:J106"/>
    <mergeCell ref="B91:C91"/>
    <mergeCell ref="G91:H91"/>
    <mergeCell ref="I91:J91"/>
    <mergeCell ref="G92:J92"/>
    <mergeCell ref="A93:E93"/>
    <mergeCell ref="G93:H93"/>
    <mergeCell ref="I93:J93"/>
    <mergeCell ref="B94:E94"/>
    <mergeCell ref="G94:H94"/>
    <mergeCell ref="I94:J94"/>
    <mergeCell ref="B95:E95"/>
    <mergeCell ref="G95:H95"/>
    <mergeCell ref="I95:J95"/>
    <mergeCell ref="I102:J102"/>
    <mergeCell ref="G96:J96"/>
    <mergeCell ref="G97:J97"/>
    <mergeCell ref="G98:J98"/>
    <mergeCell ref="G99:J99"/>
    <mergeCell ref="A100:E100"/>
    <mergeCell ref="G100:H100"/>
    <mergeCell ref="I100:J100"/>
    <mergeCell ref="G84:J84"/>
    <mergeCell ref="G85:K85"/>
    <mergeCell ref="G77:J77"/>
    <mergeCell ref="A86:K86"/>
    <mergeCell ref="A87:C88"/>
    <mergeCell ref="D87:D88"/>
    <mergeCell ref="E87:F87"/>
    <mergeCell ref="G87:J87"/>
    <mergeCell ref="K87:K88"/>
    <mergeCell ref="G88:H88"/>
    <mergeCell ref="I88:J88"/>
    <mergeCell ref="B89:C89"/>
    <mergeCell ref="G89:H89"/>
    <mergeCell ref="I89:J89"/>
    <mergeCell ref="B90:C90"/>
    <mergeCell ref="G90:H90"/>
    <mergeCell ref="I90:J90"/>
    <mergeCell ref="B75:C75"/>
    <mergeCell ref="E75:F75"/>
    <mergeCell ref="G75:H75"/>
    <mergeCell ref="I75:J75"/>
    <mergeCell ref="B76:C76"/>
    <mergeCell ref="E76:F76"/>
    <mergeCell ref="G76:H76"/>
    <mergeCell ref="I76:J76"/>
    <mergeCell ref="A78:B79"/>
    <mergeCell ref="C78:C79"/>
    <mergeCell ref="D78:D79"/>
    <mergeCell ref="E78:F78"/>
    <mergeCell ref="G78:H78"/>
    <mergeCell ref="I78:J78"/>
    <mergeCell ref="K78:K79"/>
    <mergeCell ref="G82:J82"/>
    <mergeCell ref="G83:J83"/>
    <mergeCell ref="I72:J72"/>
    <mergeCell ref="G66:J66"/>
    <mergeCell ref="G67:J67"/>
    <mergeCell ref="G68:J68"/>
    <mergeCell ref="G69:J69"/>
    <mergeCell ref="A70:E70"/>
    <mergeCell ref="G70:H70"/>
    <mergeCell ref="I70:J70"/>
    <mergeCell ref="G73:J73"/>
    <mergeCell ref="A74:C74"/>
    <mergeCell ref="E74:F74"/>
    <mergeCell ref="G74:H74"/>
    <mergeCell ref="I74:J74"/>
    <mergeCell ref="B71:E71"/>
    <mergeCell ref="G71:H71"/>
    <mergeCell ref="I71:J71"/>
    <mergeCell ref="B72:E72"/>
    <mergeCell ref="G72:H72"/>
    <mergeCell ref="B59:C59"/>
    <mergeCell ref="G59:H59"/>
    <mergeCell ref="I59:J59"/>
    <mergeCell ref="B60:C60"/>
    <mergeCell ref="G60:H60"/>
    <mergeCell ref="I60:J60"/>
    <mergeCell ref="B61:C61"/>
    <mergeCell ref="G61:H61"/>
    <mergeCell ref="I61:J61"/>
    <mergeCell ref="G62:J62"/>
    <mergeCell ref="A63:E63"/>
    <mergeCell ref="G63:H63"/>
    <mergeCell ref="I63:J63"/>
    <mergeCell ref="B64:E64"/>
    <mergeCell ref="G64:H64"/>
    <mergeCell ref="I64:J64"/>
    <mergeCell ref="B65:E65"/>
    <mergeCell ref="G65:H65"/>
    <mergeCell ref="I65:J65"/>
    <mergeCell ref="A48:B49"/>
    <mergeCell ref="C48:C49"/>
    <mergeCell ref="D48:D49"/>
    <mergeCell ref="E48:F48"/>
    <mergeCell ref="G48:H48"/>
    <mergeCell ref="I48:J48"/>
    <mergeCell ref="K48:K49"/>
    <mergeCell ref="G52:J52"/>
    <mergeCell ref="G53:J53"/>
    <mergeCell ref="G54:J54"/>
    <mergeCell ref="G55:K55"/>
    <mergeCell ref="G47:J47"/>
    <mergeCell ref="A56:K56"/>
    <mergeCell ref="A57:C58"/>
    <mergeCell ref="D57:D58"/>
    <mergeCell ref="E57:F57"/>
    <mergeCell ref="G57:J57"/>
    <mergeCell ref="K57:K58"/>
    <mergeCell ref="G58:H58"/>
    <mergeCell ref="I58:J58"/>
    <mergeCell ref="G43:J43"/>
    <mergeCell ref="A44:C44"/>
    <mergeCell ref="E44:F44"/>
    <mergeCell ref="G44:H44"/>
    <mergeCell ref="I44:J44"/>
    <mergeCell ref="B41:E41"/>
    <mergeCell ref="G41:H41"/>
    <mergeCell ref="I41:J41"/>
    <mergeCell ref="B42:E42"/>
    <mergeCell ref="G42:H42"/>
    <mergeCell ref="B45:C45"/>
    <mergeCell ref="E45:F45"/>
    <mergeCell ref="G45:H45"/>
    <mergeCell ref="I45:J45"/>
    <mergeCell ref="B46:C46"/>
    <mergeCell ref="E46:F46"/>
    <mergeCell ref="G46:H46"/>
    <mergeCell ref="I46:J46"/>
    <mergeCell ref="G32:J32"/>
    <mergeCell ref="A33:E33"/>
    <mergeCell ref="G33:H33"/>
    <mergeCell ref="I33:J33"/>
    <mergeCell ref="B34:E34"/>
    <mergeCell ref="G34:H34"/>
    <mergeCell ref="I34:J34"/>
    <mergeCell ref="B35:E35"/>
    <mergeCell ref="G35:H35"/>
    <mergeCell ref="I35:J35"/>
    <mergeCell ref="I42:J42"/>
    <mergeCell ref="G36:J36"/>
    <mergeCell ref="G37:J37"/>
    <mergeCell ref="G38:J38"/>
    <mergeCell ref="G39:J39"/>
    <mergeCell ref="A40:E40"/>
    <mergeCell ref="G40:H40"/>
    <mergeCell ref="I40:J40"/>
    <mergeCell ref="G24:J24"/>
    <mergeCell ref="G25:K25"/>
    <mergeCell ref="A26:K26"/>
    <mergeCell ref="A27:C28"/>
    <mergeCell ref="D27:D28"/>
    <mergeCell ref="E27:F27"/>
    <mergeCell ref="G27:J27"/>
    <mergeCell ref="K27:K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G18:H18"/>
    <mergeCell ref="I18:J18"/>
    <mergeCell ref="G11:J11"/>
    <mergeCell ref="G12:J12"/>
    <mergeCell ref="G13:J13"/>
    <mergeCell ref="G14:J14"/>
    <mergeCell ref="G15:K15"/>
    <mergeCell ref="G19:J19"/>
    <mergeCell ref="G20:J20"/>
    <mergeCell ref="G21:J21"/>
    <mergeCell ref="G22:J22"/>
    <mergeCell ref="G23:J23"/>
    <mergeCell ref="A16:K16"/>
    <mergeCell ref="A17:E17"/>
    <mergeCell ref="G17:H17"/>
    <mergeCell ref="I17:J17"/>
    <mergeCell ref="B18:E18"/>
    <mergeCell ref="I4:J4"/>
    <mergeCell ref="G7:H7"/>
    <mergeCell ref="I7:J7"/>
    <mergeCell ref="G1:K1"/>
    <mergeCell ref="A2:K2"/>
    <mergeCell ref="A3:C4"/>
    <mergeCell ref="D3:D4"/>
    <mergeCell ref="E3:F3"/>
    <mergeCell ref="G3:J3"/>
    <mergeCell ref="K3:K4"/>
    <mergeCell ref="G4:H4"/>
    <mergeCell ref="B8:E8"/>
    <mergeCell ref="G8:H8"/>
    <mergeCell ref="I8:J8"/>
    <mergeCell ref="G9:J9"/>
    <mergeCell ref="G10:J10"/>
    <mergeCell ref="B5:C5"/>
    <mergeCell ref="G5:H5"/>
    <mergeCell ref="I5:J5"/>
    <mergeCell ref="G6:J6"/>
    <mergeCell ref="A7:E7"/>
  </mergeCells>
  <pageMargins left="0.5" right="0.5" top="0.5" bottom="0.5" header="0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Planilha46"/>
  <dimension ref="A2:L59"/>
  <sheetViews>
    <sheetView showGridLines="0" zoomScaleNormal="100" zoomScaleSheetLayoutView="110" workbookViewId="0">
      <selection activeCell="H14" sqref="H14"/>
    </sheetView>
  </sheetViews>
  <sheetFormatPr defaultRowHeight="15"/>
  <cols>
    <col min="1" max="1" width="9.140625" style="40"/>
    <col min="2" max="2" width="10.7109375" style="162" customWidth="1"/>
    <col min="3" max="3" width="70.7109375" style="163" customWidth="1"/>
    <col min="4" max="5" width="10.7109375" style="163" customWidth="1"/>
    <col min="6" max="6" width="15.7109375" style="163" customWidth="1"/>
    <col min="7" max="9" width="10.7109375" style="163" customWidth="1"/>
    <col min="10" max="11" width="20.7109375" style="163" customWidth="1"/>
    <col min="12" max="12" width="9.140625" style="40"/>
  </cols>
  <sheetData>
    <row r="2" spans="1:12" ht="15" customHeight="1">
      <c r="F2" s="2490" t="s">
        <v>2</v>
      </c>
      <c r="G2" s="2492" t="s">
        <v>117</v>
      </c>
      <c r="H2" s="2492"/>
    </row>
    <row r="3" spans="1:12" ht="15" customHeight="1">
      <c r="F3" s="2491"/>
      <c r="G3" s="164" t="s">
        <v>411</v>
      </c>
      <c r="H3" s="164" t="s">
        <v>412</v>
      </c>
    </row>
    <row r="4" spans="1:12" ht="15" customHeight="1">
      <c r="F4" s="165" t="s">
        <v>24</v>
      </c>
      <c r="G4" s="166"/>
      <c r="H4" s="166"/>
    </row>
    <row r="5" spans="1:12" ht="15" customHeight="1">
      <c r="F5" s="165" t="s">
        <v>174</v>
      </c>
      <c r="G5" s="166"/>
      <c r="H5" s="166"/>
    </row>
    <row r="6" spans="1:12" ht="15" customHeight="1">
      <c r="F6" s="165" t="s">
        <v>175</v>
      </c>
      <c r="G6" s="166"/>
      <c r="H6" s="166"/>
    </row>
    <row r="7" spans="1:12" ht="15" customHeight="1">
      <c r="F7" s="165" t="s">
        <v>181</v>
      </c>
      <c r="G7" s="166"/>
      <c r="H7" s="166"/>
    </row>
    <row r="8" spans="1:12">
      <c r="F8" s="167"/>
      <c r="G8" s="168"/>
      <c r="H8" s="168"/>
    </row>
    <row r="9" spans="1:12" ht="15" customHeight="1">
      <c r="B9" s="2493" t="s">
        <v>413</v>
      </c>
      <c r="C9" s="2494"/>
      <c r="D9" s="2494"/>
      <c r="E9" s="2494"/>
      <c r="F9" s="2494"/>
      <c r="G9" s="2494"/>
      <c r="H9" s="2494"/>
      <c r="I9" s="2494"/>
      <c r="J9" s="2494"/>
      <c r="K9" s="2495"/>
    </row>
    <row r="10" spans="1:12" ht="15" customHeight="1">
      <c r="A10" s="169"/>
      <c r="B10" s="170" t="s">
        <v>273</v>
      </c>
      <c r="C10" s="170" t="s">
        <v>414</v>
      </c>
      <c r="D10" s="170" t="s">
        <v>364</v>
      </c>
      <c r="E10" s="170" t="s">
        <v>415</v>
      </c>
      <c r="F10" s="170" t="s">
        <v>416</v>
      </c>
      <c r="G10" s="171" t="s">
        <v>417</v>
      </c>
      <c r="H10" s="171" t="s">
        <v>418</v>
      </c>
      <c r="I10" s="171" t="s">
        <v>419</v>
      </c>
      <c r="J10" s="171" t="s">
        <v>420</v>
      </c>
      <c r="K10" s="171" t="s">
        <v>421</v>
      </c>
      <c r="L10" s="169"/>
    </row>
    <row r="11" spans="1:12" ht="15" customHeight="1">
      <c r="B11" s="170"/>
      <c r="C11" s="172"/>
      <c r="D11" s="170"/>
      <c r="E11" s="173"/>
      <c r="F11" s="174"/>
      <c r="G11" s="175"/>
      <c r="H11" s="176"/>
      <c r="I11" s="176"/>
      <c r="J11" s="177"/>
      <c r="K11" s="178"/>
    </row>
    <row r="12" spans="1:12" ht="15" customHeight="1">
      <c r="B12" s="179"/>
      <c r="C12" s="180"/>
      <c r="D12" s="181"/>
      <c r="E12" s="182"/>
      <c r="F12" s="183"/>
      <c r="G12" s="184"/>
      <c r="H12" s="185"/>
      <c r="I12" s="185"/>
      <c r="J12" s="186"/>
      <c r="K12" s="187"/>
    </row>
    <row r="13" spans="1:12" ht="15" customHeight="1">
      <c r="B13" s="188"/>
      <c r="C13" s="189"/>
      <c r="D13" s="190"/>
      <c r="E13" s="191"/>
      <c r="F13" s="191"/>
      <c r="G13" s="192"/>
      <c r="H13" s="193"/>
      <c r="I13" s="193"/>
      <c r="J13" s="194"/>
      <c r="K13" s="194"/>
    </row>
    <row r="14" spans="1:12" ht="15" customHeight="1">
      <c r="B14" s="179"/>
      <c r="C14" s="195"/>
      <c r="D14" s="181"/>
      <c r="E14" s="182"/>
      <c r="F14" s="183"/>
      <c r="G14" s="196"/>
      <c r="H14" s="197"/>
      <c r="I14" s="197"/>
      <c r="J14" s="198"/>
      <c r="K14" s="199"/>
    </row>
    <row r="15" spans="1:12" ht="15" customHeight="1">
      <c r="B15" s="188"/>
      <c r="C15" s="189"/>
      <c r="D15" s="190"/>
      <c r="E15" s="191"/>
      <c r="F15" s="191"/>
      <c r="G15" s="192"/>
      <c r="H15" s="200"/>
      <c r="I15" s="200"/>
      <c r="J15" s="194"/>
      <c r="K15" s="194"/>
    </row>
    <row r="16" spans="1:12" ht="15" customHeight="1">
      <c r="B16" s="188"/>
      <c r="C16" s="189"/>
      <c r="D16" s="190"/>
      <c r="E16" s="191"/>
      <c r="F16" s="191"/>
      <c r="G16" s="191"/>
      <c r="H16" s="201"/>
      <c r="I16" s="201"/>
      <c r="J16" s="202"/>
      <c r="K16" s="202"/>
    </row>
    <row r="17" spans="2:11" ht="15" customHeight="1">
      <c r="B17" s="188"/>
      <c r="C17" s="189"/>
      <c r="D17" s="190"/>
      <c r="E17" s="191"/>
      <c r="F17" s="191"/>
      <c r="G17" s="191"/>
      <c r="H17" s="201"/>
      <c r="I17" s="201"/>
      <c r="J17" s="202"/>
      <c r="K17" s="202"/>
    </row>
    <row r="18" spans="2:11" ht="15" customHeight="1">
      <c r="B18" s="2496" t="s">
        <v>422</v>
      </c>
      <c r="C18" s="2497"/>
      <c r="D18" s="2497"/>
      <c r="E18" s="2497"/>
      <c r="F18" s="2497"/>
      <c r="G18" s="2497"/>
      <c r="H18" s="2497"/>
      <c r="I18" s="2498"/>
      <c r="J18" s="203">
        <v>0</v>
      </c>
      <c r="K18" s="203">
        <v>0</v>
      </c>
    </row>
    <row r="19" spans="2:11" ht="15" customHeight="1">
      <c r="B19" s="2499" t="s">
        <v>423</v>
      </c>
      <c r="C19" s="2500"/>
      <c r="D19" s="2500"/>
      <c r="E19" s="2500"/>
      <c r="F19" s="2500"/>
      <c r="G19" s="2500"/>
      <c r="H19" s="2500"/>
      <c r="I19" s="2501"/>
      <c r="J19" s="203">
        <v>0</v>
      </c>
      <c r="K19" s="203">
        <v>0</v>
      </c>
    </row>
    <row r="20" spans="2:11" ht="15" customHeight="1">
      <c r="B20" s="204"/>
      <c r="C20" s="204"/>
      <c r="D20" s="204"/>
      <c r="E20" s="204"/>
      <c r="F20" s="204"/>
      <c r="G20" s="204"/>
      <c r="H20" s="204"/>
      <c r="I20" s="204"/>
      <c r="J20" s="205"/>
      <c r="K20" s="205"/>
    </row>
    <row r="21" spans="2:11" ht="15" customHeight="1">
      <c r="B21" s="2493" t="s">
        <v>521</v>
      </c>
      <c r="C21" s="2494"/>
      <c r="D21" s="2494"/>
      <c r="E21" s="2494"/>
      <c r="F21" s="2494"/>
      <c r="G21" s="2494"/>
      <c r="H21" s="2494"/>
      <c r="I21" s="2494"/>
      <c r="J21" s="2494"/>
      <c r="K21" s="2495"/>
    </row>
    <row r="22" spans="2:11" ht="15" customHeight="1">
      <c r="B22" s="170" t="s">
        <v>273</v>
      </c>
      <c r="C22" s="170" t="s">
        <v>414</v>
      </c>
      <c r="D22" s="170" t="s">
        <v>364</v>
      </c>
      <c r="E22" s="170" t="s">
        <v>415</v>
      </c>
      <c r="F22" s="170" t="s">
        <v>416</v>
      </c>
      <c r="G22" s="171" t="s">
        <v>417</v>
      </c>
      <c r="H22" s="171" t="s">
        <v>418</v>
      </c>
      <c r="I22" s="171" t="s">
        <v>419</v>
      </c>
      <c r="J22" s="171" t="s">
        <v>420</v>
      </c>
      <c r="K22" s="171" t="s">
        <v>421</v>
      </c>
    </row>
    <row r="23" spans="2:11" ht="15" customHeight="1">
      <c r="B23" s="170"/>
      <c r="C23" s="172"/>
      <c r="D23" s="170"/>
      <c r="E23" s="173"/>
      <c r="F23" s="174"/>
      <c r="G23" s="175"/>
      <c r="H23" s="176"/>
      <c r="I23" s="176"/>
      <c r="J23" s="177"/>
      <c r="K23" s="178"/>
    </row>
    <row r="24" spans="2:11" ht="15" customHeight="1">
      <c r="B24" s="188"/>
      <c r="C24" s="189"/>
      <c r="D24" s="190"/>
      <c r="E24" s="191"/>
      <c r="F24" s="191"/>
      <c r="G24" s="191"/>
      <c r="H24" s="201"/>
      <c r="I24" s="201"/>
      <c r="J24" s="202"/>
      <c r="K24" s="202"/>
    </row>
    <row r="25" spans="2:11" ht="15" customHeight="1">
      <c r="B25" s="2496" t="s">
        <v>422</v>
      </c>
      <c r="C25" s="2497"/>
      <c r="D25" s="2497"/>
      <c r="E25" s="2497"/>
      <c r="F25" s="2497"/>
      <c r="G25" s="2497"/>
      <c r="H25" s="2497"/>
      <c r="I25" s="2498"/>
      <c r="J25" s="203">
        <v>0</v>
      </c>
      <c r="K25" s="203">
        <v>0</v>
      </c>
    </row>
    <row r="26" spans="2:11" ht="15" customHeight="1">
      <c r="B26" s="206"/>
      <c r="K26" s="207"/>
    </row>
    <row r="27" spans="2:11" ht="15" customHeight="1">
      <c r="B27" s="170" t="s">
        <v>273</v>
      </c>
      <c r="C27" s="170" t="s">
        <v>414</v>
      </c>
      <c r="D27" s="170" t="s">
        <v>364</v>
      </c>
      <c r="E27" s="170" t="s">
        <v>415</v>
      </c>
      <c r="F27" s="170" t="s">
        <v>416</v>
      </c>
      <c r="G27" s="171" t="s">
        <v>417</v>
      </c>
      <c r="H27" s="171" t="s">
        <v>418</v>
      </c>
      <c r="I27" s="171" t="s">
        <v>419</v>
      </c>
      <c r="J27" s="171" t="s">
        <v>420</v>
      </c>
      <c r="K27" s="171" t="s">
        <v>421</v>
      </c>
    </row>
    <row r="28" spans="2:11" ht="15" customHeight="1">
      <c r="B28" s="170"/>
      <c r="C28" s="172"/>
      <c r="D28" s="170"/>
      <c r="E28" s="173"/>
      <c r="F28" s="174"/>
      <c r="G28" s="175"/>
      <c r="H28" s="176"/>
      <c r="I28" s="176"/>
      <c r="J28" s="177"/>
      <c r="K28" s="178"/>
    </row>
    <row r="29" spans="2:11" ht="15" customHeight="1">
      <c r="B29" s="188"/>
      <c r="C29" s="189"/>
      <c r="D29" s="190"/>
      <c r="E29" s="191"/>
      <c r="F29" s="191"/>
      <c r="G29" s="191"/>
      <c r="H29" s="201"/>
      <c r="I29" s="201"/>
      <c r="J29" s="202"/>
      <c r="K29" s="202"/>
    </row>
    <row r="30" spans="2:11" ht="15" customHeight="1">
      <c r="B30" s="2496" t="s">
        <v>422</v>
      </c>
      <c r="C30" s="2497"/>
      <c r="D30" s="2497"/>
      <c r="E30" s="2497"/>
      <c r="F30" s="2497"/>
      <c r="G30" s="2497"/>
      <c r="H30" s="2497"/>
      <c r="I30" s="2498"/>
      <c r="J30" s="203">
        <v>0</v>
      </c>
      <c r="K30" s="203">
        <v>0</v>
      </c>
    </row>
    <row r="31" spans="2:11" ht="15" customHeight="1">
      <c r="B31" s="2499" t="s">
        <v>522</v>
      </c>
      <c r="C31" s="2500"/>
      <c r="D31" s="2500"/>
      <c r="E31" s="2500"/>
      <c r="F31" s="2500"/>
      <c r="G31" s="2500"/>
      <c r="H31" s="2500"/>
      <c r="I31" s="2501"/>
      <c r="J31" s="203">
        <v>0</v>
      </c>
      <c r="K31" s="203">
        <v>0</v>
      </c>
    </row>
    <row r="32" spans="2:11" ht="15" customHeight="1">
      <c r="B32" s="208"/>
      <c r="C32" s="208"/>
      <c r="D32" s="208"/>
      <c r="E32" s="208"/>
      <c r="F32" s="208"/>
      <c r="G32" s="208"/>
      <c r="H32" s="208"/>
      <c r="I32" s="208"/>
      <c r="J32" s="209"/>
      <c r="K32" s="209"/>
    </row>
    <row r="33" spans="2:11" ht="15" customHeight="1">
      <c r="B33" s="2493" t="s">
        <v>523</v>
      </c>
      <c r="C33" s="2494"/>
      <c r="D33" s="2494"/>
      <c r="E33" s="2494"/>
      <c r="F33" s="2494"/>
      <c r="G33" s="2494"/>
      <c r="H33" s="2494"/>
      <c r="I33" s="2494"/>
      <c r="J33" s="2494"/>
      <c r="K33" s="2495"/>
    </row>
    <row r="34" spans="2:11" ht="15" customHeight="1">
      <c r="B34" s="170" t="s">
        <v>273</v>
      </c>
      <c r="C34" s="170" t="s">
        <v>414</v>
      </c>
      <c r="D34" s="170" t="s">
        <v>364</v>
      </c>
      <c r="E34" s="170" t="s">
        <v>415</v>
      </c>
      <c r="F34" s="170" t="s">
        <v>416</v>
      </c>
      <c r="G34" s="171" t="s">
        <v>417</v>
      </c>
      <c r="H34" s="171" t="s">
        <v>418</v>
      </c>
      <c r="I34" s="171" t="s">
        <v>419</v>
      </c>
      <c r="J34" s="171" t="s">
        <v>420</v>
      </c>
      <c r="K34" s="171" t="s">
        <v>421</v>
      </c>
    </row>
    <row r="35" spans="2:11" ht="15" customHeight="1">
      <c r="B35" s="170"/>
      <c r="C35" s="172"/>
      <c r="D35" s="170"/>
      <c r="E35" s="173"/>
      <c r="F35" s="174"/>
      <c r="G35" s="210"/>
      <c r="H35" s="211"/>
      <c r="I35" s="211"/>
      <c r="J35" s="212"/>
      <c r="K35" s="213"/>
    </row>
    <row r="36" spans="2:11" ht="15" customHeight="1">
      <c r="B36" s="188"/>
      <c r="C36" s="189"/>
      <c r="D36" s="190"/>
      <c r="E36" s="191"/>
      <c r="F36" s="191"/>
      <c r="G36" s="192"/>
      <c r="H36" s="200"/>
      <c r="I36" s="200"/>
      <c r="J36" s="202"/>
      <c r="K36" s="202"/>
    </row>
    <row r="37" spans="2:11" ht="15" customHeight="1">
      <c r="B37" s="188"/>
      <c r="C37" s="189"/>
      <c r="D37" s="190"/>
      <c r="E37" s="191"/>
      <c r="F37" s="191"/>
      <c r="G37" s="191"/>
      <c r="H37" s="201"/>
      <c r="I37" s="201"/>
      <c r="J37" s="202"/>
      <c r="K37" s="202"/>
    </row>
    <row r="38" spans="2:11" ht="15" customHeight="1">
      <c r="B38" s="188"/>
      <c r="C38" s="189"/>
      <c r="D38" s="190"/>
      <c r="E38" s="191"/>
      <c r="F38" s="191"/>
      <c r="G38" s="191"/>
      <c r="H38" s="201"/>
      <c r="I38" s="201"/>
      <c r="J38" s="202"/>
      <c r="K38" s="202"/>
    </row>
    <row r="39" spans="2:11" ht="15" customHeight="1">
      <c r="B39" s="2496" t="s">
        <v>422</v>
      </c>
      <c r="C39" s="2497"/>
      <c r="D39" s="2497"/>
      <c r="E39" s="2497"/>
      <c r="F39" s="2497"/>
      <c r="G39" s="2497"/>
      <c r="H39" s="2497"/>
      <c r="I39" s="2498"/>
      <c r="J39" s="203">
        <v>0</v>
      </c>
      <c r="K39" s="203">
        <v>0</v>
      </c>
    </row>
    <row r="40" spans="2:11" ht="15" customHeight="1">
      <c r="B40" s="2499" t="s">
        <v>524</v>
      </c>
      <c r="C40" s="2500"/>
      <c r="D40" s="2500"/>
      <c r="E40" s="2500"/>
      <c r="F40" s="2500"/>
      <c r="G40" s="2500"/>
      <c r="H40" s="2500"/>
      <c r="I40" s="2501"/>
      <c r="J40" s="203">
        <v>0</v>
      </c>
      <c r="K40" s="203">
        <v>0</v>
      </c>
    </row>
    <row r="41" spans="2:11" ht="15" customHeight="1">
      <c r="B41" s="214"/>
      <c r="C41" s="214"/>
      <c r="D41" s="214"/>
      <c r="E41" s="214"/>
      <c r="F41" s="214"/>
      <c r="G41" s="214"/>
      <c r="H41" s="214"/>
      <c r="I41" s="214"/>
      <c r="J41" s="209"/>
      <c r="K41" s="209"/>
    </row>
    <row r="42" spans="2:11" ht="15" customHeight="1">
      <c r="B42" s="2493" t="s">
        <v>525</v>
      </c>
      <c r="C42" s="2494"/>
      <c r="D42" s="2494"/>
      <c r="E42" s="2494"/>
      <c r="F42" s="2494"/>
      <c r="G42" s="2494"/>
      <c r="H42" s="2494"/>
      <c r="I42" s="2494"/>
      <c r="J42" s="2494"/>
      <c r="K42" s="2495"/>
    </row>
    <row r="43" spans="2:11" ht="15" customHeight="1">
      <c r="B43" s="170" t="s">
        <v>273</v>
      </c>
      <c r="C43" s="170" t="s">
        <v>414</v>
      </c>
      <c r="D43" s="170" t="s">
        <v>364</v>
      </c>
      <c r="E43" s="170" t="s">
        <v>415</v>
      </c>
      <c r="F43" s="170" t="s">
        <v>416</v>
      </c>
      <c r="G43" s="171" t="s">
        <v>417</v>
      </c>
      <c r="H43" s="171" t="s">
        <v>418</v>
      </c>
      <c r="I43" s="171" t="s">
        <v>419</v>
      </c>
      <c r="J43" s="171" t="s">
        <v>420</v>
      </c>
      <c r="K43" s="171" t="s">
        <v>421</v>
      </c>
    </row>
    <row r="44" spans="2:11" ht="15" customHeight="1">
      <c r="B44" s="170"/>
      <c r="C44" s="172"/>
      <c r="D44" s="170"/>
      <c r="E44" s="173"/>
      <c r="F44" s="174"/>
      <c r="G44" s="210"/>
      <c r="H44" s="211"/>
      <c r="I44" s="211"/>
      <c r="J44" s="212"/>
      <c r="K44" s="213"/>
    </row>
    <row r="45" spans="2:11" ht="15" customHeight="1">
      <c r="B45" s="188"/>
      <c r="C45" s="189"/>
      <c r="D45" s="190"/>
      <c r="E45" s="191"/>
      <c r="F45" s="191"/>
      <c r="G45" s="192"/>
      <c r="H45" s="200"/>
      <c r="I45" s="200"/>
      <c r="J45" s="202"/>
      <c r="K45" s="202"/>
    </row>
    <row r="46" spans="2:11" ht="15" customHeight="1">
      <c r="B46" s="188"/>
      <c r="C46" s="189"/>
      <c r="D46" s="190"/>
      <c r="E46" s="191"/>
      <c r="F46" s="191"/>
      <c r="G46" s="191"/>
      <c r="H46" s="201"/>
      <c r="I46" s="201"/>
      <c r="J46" s="202"/>
      <c r="K46" s="202"/>
    </row>
    <row r="47" spans="2:11" ht="15" customHeight="1">
      <c r="B47" s="188"/>
      <c r="C47" s="189"/>
      <c r="D47" s="190"/>
      <c r="E47" s="191"/>
      <c r="F47" s="191"/>
      <c r="G47" s="191"/>
      <c r="H47" s="201"/>
      <c r="I47" s="201"/>
      <c r="J47" s="202"/>
      <c r="K47" s="202"/>
    </row>
    <row r="48" spans="2:11" ht="15" customHeight="1">
      <c r="B48" s="2496" t="s">
        <v>422</v>
      </c>
      <c r="C48" s="2497"/>
      <c r="D48" s="2497"/>
      <c r="E48" s="2497"/>
      <c r="F48" s="2497"/>
      <c r="G48" s="2497"/>
      <c r="H48" s="2497"/>
      <c r="I48" s="2498"/>
      <c r="J48" s="215"/>
      <c r="K48" s="215"/>
    </row>
    <row r="49" spans="2:11" ht="15" customHeight="1">
      <c r="B49" s="2499" t="s">
        <v>424</v>
      </c>
      <c r="C49" s="2500"/>
      <c r="D49" s="2500"/>
      <c r="E49" s="2500"/>
      <c r="F49" s="2500"/>
      <c r="G49" s="2500"/>
      <c r="H49" s="2500"/>
      <c r="I49" s="2501"/>
      <c r="J49" s="215"/>
      <c r="K49" s="215"/>
    </row>
    <row r="50" spans="2:11" ht="15" customHeight="1"/>
    <row r="51" spans="2:11" ht="15" customHeight="1">
      <c r="B51" s="2493" t="s">
        <v>526</v>
      </c>
      <c r="C51" s="2494"/>
      <c r="D51" s="2494"/>
      <c r="E51" s="2494"/>
      <c r="F51" s="2494"/>
      <c r="G51" s="2494"/>
      <c r="H51" s="2494"/>
      <c r="I51" s="2494"/>
      <c r="J51" s="2494"/>
      <c r="K51" s="2495"/>
    </row>
    <row r="52" spans="2:11" ht="15" customHeight="1">
      <c r="B52" s="170" t="s">
        <v>273</v>
      </c>
      <c r="C52" s="170" t="s">
        <v>414</v>
      </c>
      <c r="D52" s="170" t="s">
        <v>364</v>
      </c>
      <c r="E52" s="170" t="s">
        <v>415</v>
      </c>
      <c r="F52" s="170" t="s">
        <v>416</v>
      </c>
      <c r="G52" s="171" t="s">
        <v>417</v>
      </c>
      <c r="H52" s="171" t="s">
        <v>418</v>
      </c>
      <c r="I52" s="171" t="s">
        <v>419</v>
      </c>
      <c r="J52" s="171" t="s">
        <v>420</v>
      </c>
      <c r="K52" s="171" t="s">
        <v>421</v>
      </c>
    </row>
    <row r="53" spans="2:11" ht="15" customHeight="1">
      <c r="B53" s="170"/>
      <c r="C53" s="172"/>
      <c r="D53" s="170"/>
      <c r="E53" s="173"/>
      <c r="F53" s="174"/>
      <c r="G53" s="210"/>
      <c r="H53" s="211"/>
      <c r="I53" s="211"/>
      <c r="J53" s="212"/>
      <c r="K53" s="213"/>
    </row>
    <row r="54" spans="2:11" ht="15" customHeight="1">
      <c r="B54" s="188"/>
      <c r="C54" s="189"/>
      <c r="D54" s="190"/>
      <c r="E54" s="191"/>
      <c r="F54" s="191"/>
      <c r="G54" s="192"/>
      <c r="H54" s="200"/>
      <c r="I54" s="200"/>
      <c r="J54" s="202"/>
      <c r="K54" s="202"/>
    </row>
    <row r="55" spans="2:11" ht="15" customHeight="1">
      <c r="B55" s="188"/>
      <c r="C55" s="189"/>
      <c r="D55" s="190"/>
      <c r="E55" s="191"/>
      <c r="F55" s="191"/>
      <c r="G55" s="191"/>
      <c r="H55" s="201"/>
      <c r="I55" s="201"/>
      <c r="J55" s="202"/>
      <c r="K55" s="202"/>
    </row>
    <row r="56" spans="2:11" ht="15" customHeight="1">
      <c r="B56" s="188"/>
      <c r="C56" s="189"/>
      <c r="D56" s="190"/>
      <c r="E56" s="191"/>
      <c r="F56" s="191"/>
      <c r="G56" s="191"/>
      <c r="H56" s="201"/>
      <c r="I56" s="201"/>
      <c r="J56" s="202"/>
      <c r="K56" s="202"/>
    </row>
    <row r="57" spans="2:11" ht="15" customHeight="1">
      <c r="B57" s="2496" t="s">
        <v>422</v>
      </c>
      <c r="C57" s="2497"/>
      <c r="D57" s="2497"/>
      <c r="E57" s="2497"/>
      <c r="F57" s="2497"/>
      <c r="G57" s="2497"/>
      <c r="H57" s="2497"/>
      <c r="I57" s="2498"/>
      <c r="J57" s="203">
        <v>0</v>
      </c>
      <c r="K57" s="203">
        <v>0</v>
      </c>
    </row>
    <row r="58" spans="2:11" ht="15" customHeight="1">
      <c r="B58" s="2499" t="s">
        <v>425</v>
      </c>
      <c r="C58" s="2500"/>
      <c r="D58" s="2500"/>
      <c r="E58" s="2500"/>
      <c r="F58" s="2500"/>
      <c r="G58" s="2500"/>
      <c r="H58" s="2500"/>
      <c r="I58" s="2501"/>
      <c r="J58" s="203">
        <v>0</v>
      </c>
      <c r="K58" s="203">
        <v>0</v>
      </c>
    </row>
    <row r="59" spans="2:11" ht="15" customHeight="1"/>
  </sheetData>
  <mergeCells count="18">
    <mergeCell ref="B39:I39"/>
    <mergeCell ref="B40:I40"/>
    <mergeCell ref="B58:I58"/>
    <mergeCell ref="B42:K42"/>
    <mergeCell ref="B48:I48"/>
    <mergeCell ref="B49:I49"/>
    <mergeCell ref="B51:K51"/>
    <mergeCell ref="B57:I57"/>
    <mergeCell ref="B21:K21"/>
    <mergeCell ref="B25:I25"/>
    <mergeCell ref="B30:I30"/>
    <mergeCell ref="B31:I31"/>
    <mergeCell ref="B33:K33"/>
    <mergeCell ref="F2:F3"/>
    <mergeCell ref="G2:H2"/>
    <mergeCell ref="B9:K9"/>
    <mergeCell ref="B18:I18"/>
    <mergeCell ref="B19:I19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Planilha47"/>
  <dimension ref="A1:G7"/>
  <sheetViews>
    <sheetView showGridLines="0" workbookViewId="0">
      <selection activeCell="H14" sqref="H14"/>
    </sheetView>
  </sheetViews>
  <sheetFormatPr defaultRowHeight="15"/>
  <cols>
    <col min="1" max="1" width="15.7109375" customWidth="1"/>
    <col min="2" max="2" width="60.7109375" customWidth="1"/>
    <col min="3" max="7" width="15.7109375" customWidth="1"/>
  </cols>
  <sheetData>
    <row r="1" spans="1:7" ht="15" customHeight="1">
      <c r="A1" s="2502" t="s">
        <v>215</v>
      </c>
      <c r="B1" s="2503"/>
      <c r="C1" s="2503"/>
      <c r="D1" s="2503"/>
      <c r="E1" s="2503"/>
      <c r="F1" s="2503"/>
      <c r="G1" s="2504"/>
    </row>
    <row r="2" spans="1:7" ht="15" customHeight="1">
      <c r="A2" s="2505" t="s">
        <v>200</v>
      </c>
      <c r="B2" s="2506"/>
      <c r="C2" s="335"/>
      <c r="D2" s="335"/>
      <c r="E2" s="335"/>
      <c r="F2" s="335"/>
      <c r="G2" s="336"/>
    </row>
    <row r="3" spans="1:7" ht="24.95" customHeight="1">
      <c r="A3" s="337" t="s">
        <v>1</v>
      </c>
      <c r="B3" s="338" t="s">
        <v>71</v>
      </c>
      <c r="C3" s="338" t="s">
        <v>10</v>
      </c>
      <c r="D3" s="338" t="s">
        <v>110</v>
      </c>
      <c r="E3" s="338" t="s">
        <v>4</v>
      </c>
      <c r="F3" s="338" t="s">
        <v>216</v>
      </c>
      <c r="G3" s="344" t="s">
        <v>217</v>
      </c>
    </row>
    <row r="4" spans="1:7" ht="24.95" customHeight="1">
      <c r="A4" s="339">
        <v>5915326</v>
      </c>
      <c r="B4" s="340" t="s">
        <v>202</v>
      </c>
      <c r="C4" s="341" t="s">
        <v>218</v>
      </c>
      <c r="D4" s="342" t="s">
        <v>219</v>
      </c>
      <c r="E4" s="341"/>
      <c r="F4" s="341"/>
      <c r="G4" s="343"/>
    </row>
    <row r="5" spans="1:7" ht="24.95" customHeight="1">
      <c r="A5" s="339">
        <v>5915327</v>
      </c>
      <c r="B5" s="340" t="s">
        <v>203</v>
      </c>
      <c r="C5" s="341" t="s">
        <v>218</v>
      </c>
      <c r="D5" s="342" t="s">
        <v>219</v>
      </c>
      <c r="E5" s="341"/>
      <c r="F5" s="341"/>
      <c r="G5" s="343"/>
    </row>
    <row r="6" spans="1:7" ht="24.95" customHeight="1">
      <c r="A6" s="2507" t="s">
        <v>426</v>
      </c>
      <c r="B6" s="2508"/>
      <c r="C6" s="2508"/>
      <c r="D6" s="2508"/>
      <c r="E6" s="2508"/>
      <c r="F6" s="2508"/>
      <c r="G6" s="2509"/>
    </row>
    <row r="7" spans="1:7" ht="15.75" thickBot="1">
      <c r="A7" s="2510"/>
      <c r="B7" s="2511"/>
      <c r="C7" s="2511"/>
      <c r="D7" s="2511"/>
      <c r="E7" s="2511"/>
      <c r="F7" s="2511"/>
      <c r="G7" s="2512"/>
    </row>
  </sheetData>
  <mergeCells count="4">
    <mergeCell ref="A1:G1"/>
    <mergeCell ref="A2:B2"/>
    <mergeCell ref="A6:G6"/>
    <mergeCell ref="A7:G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70</vt:i4>
      </vt:variant>
      <vt:variant>
        <vt:lpstr>Intervalos Nomeados</vt:lpstr>
      </vt:variant>
      <vt:variant>
        <vt:i4>4</vt:i4>
      </vt:variant>
    </vt:vector>
  </HeadingPairs>
  <TitlesOfParts>
    <vt:vector size="74" baseType="lpstr">
      <vt:lpstr>SICRO-SERVIÇOS</vt:lpstr>
      <vt:lpstr>SICRO-EQUIP</vt:lpstr>
      <vt:lpstr>SICRO-MAT</vt:lpstr>
      <vt:lpstr>SICRO-MÃO DE OBRA</vt:lpstr>
      <vt:lpstr>DADOS</vt:lpstr>
      <vt:lpstr>DMT </vt:lpstr>
      <vt:lpstr>RES. ORÇ. SEM DES. </vt:lpstr>
      <vt:lpstr>RES. ORÇ. COM DES. </vt:lpstr>
      <vt:lpstr>QD QTD</vt:lpstr>
      <vt:lpstr>QD DEMONST. ORÇ. SEM DES.</vt:lpstr>
      <vt:lpstr>QD DEMONST. ORÇ. COM DES.</vt:lpstr>
      <vt:lpstr>ESTUDO COMPARATIVO</vt:lpstr>
      <vt:lpstr>CGI</vt:lpstr>
      <vt:lpstr>CGO</vt:lpstr>
      <vt:lpstr>CGE E RESULTADO</vt:lpstr>
      <vt:lpstr>ISSQN</vt:lpstr>
      <vt:lpstr>BDI - PAV</vt:lpstr>
      <vt:lpstr>BDI - OAE</vt:lpstr>
      <vt:lpstr>CRONOGRAMA</vt:lpstr>
      <vt:lpstr>RES. PARC. ADM LOCAL</vt:lpstr>
      <vt:lpstr>COMP. CUSTO ADM LOCAL</vt:lpstr>
      <vt:lpstr>CANTEIRO PROV.</vt:lpstr>
      <vt:lpstr>CANT. OBRAS CONT.</vt:lpstr>
      <vt:lpstr>Nº EIXOS</vt:lpstr>
      <vt:lpstr>EQUIPAMENTO MINIMO</vt:lpstr>
      <vt:lpstr>conf equip</vt:lpstr>
      <vt:lpstr>MÃO DE OBRA+N° MAX. FUNC.</vt:lpstr>
      <vt:lpstr>MOB PESSOAL + REAJ PASSAGEM</vt:lpstr>
      <vt:lpstr>MOB EQUIPAMENTOS GRANDE PORTE</vt:lpstr>
      <vt:lpstr>MOB EQUIPAMENTO RODANTE</vt:lpstr>
      <vt:lpstr>ABC SERVIÇOS </vt:lpstr>
      <vt:lpstr>ABC INSUMOS</vt:lpstr>
      <vt:lpstr>mat. cof</vt:lpstr>
      <vt:lpstr>BINOMIO INSUMOS (RONDONÓPOLIS)</vt:lpstr>
      <vt:lpstr>areia</vt:lpstr>
      <vt:lpstr>BINOMIO INSUMOS (CUIABÁ)</vt:lpstr>
      <vt:lpstr>MAT. LONGARINAS</vt:lpstr>
      <vt:lpstr>ANP</vt:lpstr>
      <vt:lpstr>BINOMIO MAT. BETUMINOSO</vt:lpstr>
      <vt:lpstr>PEDÁGIO - MT. BET</vt:lpstr>
      <vt:lpstr>QUADRO PEDÁGIO</vt:lpstr>
      <vt:lpstr>DMT</vt:lpstr>
      <vt:lpstr>COMPOSIÇÕES SICRO RODOVIA</vt:lpstr>
      <vt:lpstr>RESUMO</vt:lpstr>
      <vt:lpstr>DISTRIBUIÇÂO FINAL</vt:lpstr>
      <vt:lpstr>EXPURGO</vt:lpstr>
      <vt:lpstr>REGULZRIZAÇÃO</vt:lpstr>
      <vt:lpstr>SUBLEITO-BASE-SUB.</vt:lpstr>
      <vt:lpstr>DMT JAZIDA</vt:lpstr>
      <vt:lpstr>TRANSP. JAZIDA</vt:lpstr>
      <vt:lpstr>VARREDURA</vt:lpstr>
      <vt:lpstr>PAV</vt:lpstr>
      <vt:lpstr>TRANSPORTE PAV</vt:lpstr>
      <vt:lpstr>CERCA</vt:lpstr>
      <vt:lpstr>HIDROSSE TALUDE</vt:lpstr>
      <vt:lpstr>RECUPERAÇÃO DE JAZIDA</vt:lpstr>
      <vt:lpstr>SIN HORIZONTAL</vt:lpstr>
      <vt:lpstr>SIN VERTICAL</vt:lpstr>
      <vt:lpstr>NS MFC-STC</vt:lpstr>
      <vt:lpstr>NS VPAC</vt:lpstr>
      <vt:lpstr>NS DISSIPADOR</vt:lpstr>
      <vt:lpstr>NS EDA-DAR</vt:lpstr>
      <vt:lpstr>TRANSP. BRITA E AREIA DREN.</vt:lpstr>
      <vt:lpstr>TRANSP. DRENAGEM</vt:lpstr>
      <vt:lpstr>NS OAC</vt:lpstr>
      <vt:lpstr>MEM OAC</vt:lpstr>
      <vt:lpstr>COMPOSIÇÕES PRINCIPAIS</vt:lpstr>
      <vt:lpstr>COMPOSIÇÕES AUXILIARES</vt:lpstr>
      <vt:lpstr>MEMÓRIA TRANSPORTE - AGREGADOS</vt:lpstr>
      <vt:lpstr>MEMÓRIA TRANSPORTE - LONGARINAS</vt:lpstr>
      <vt:lpstr>'BINOMIO INSUMOS (RONDONÓPOLIS)'!Area_de_impressao</vt:lpstr>
      <vt:lpstr>'CGE E RESULTADO'!Area_de_impressao</vt:lpstr>
      <vt:lpstr>CGO!Area_de_impressao</vt:lpstr>
      <vt:lpstr>'COMP. CUSTO ADM LOCAL'!Area_de_impressao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Exito</cp:lastModifiedBy>
  <dcterms:created xsi:type="dcterms:W3CDTF">2006-09-16T00:00:00Z</dcterms:created>
  <dcterms:modified xsi:type="dcterms:W3CDTF">2026-02-23T19:13:43Z</dcterms:modified>
</cp:coreProperties>
</file>